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mc:AlternateContent xmlns:mc="http://schemas.openxmlformats.org/markup-compatibility/2006">
    <mc:Choice Requires="x15">
      <x15ac:absPath xmlns:x15ac="http://schemas.microsoft.com/office/spreadsheetml/2010/11/ac" url="\\Fskhk1-pc\d\データ 900 システム・通信書類\05 合体版テスト\（生産拡大特別枠）\"/>
    </mc:Choice>
  </mc:AlternateContent>
  <xr:revisionPtr revIDLastSave="0" documentId="13_ncr:1_{52EFBA8D-5B28-4D01-828F-FF9C0B8D3232}" xr6:coauthVersionLast="47" xr6:coauthVersionMax="47" xr10:uidLastSave="{00000000-0000-0000-0000-000000000000}"/>
  <bookViews>
    <workbookView xWindow="-23148" yWindow="-108" windowWidth="23256" windowHeight="12456" xr2:uid="{8147F209-AAB8-4DB9-89B5-F0654247C86B}"/>
  </bookViews>
  <sheets>
    <sheet name="データ蓄積" sheetId="91" r:id="rId1"/>
    <sheet name="データ蓄積2" sheetId="92" r:id="rId2"/>
    <sheet name="先導 3号(表紙)" sheetId="93" r:id="rId3"/>
    <sheet name="先導 3号(本体)" sheetId="94" r:id="rId4"/>
    <sheet name="先導(品目計)" sheetId="95" r:id="rId5"/>
    <sheet name="先導(品目計 今回請求)" sheetId="96" r:id="rId6"/>
    <sheet name="先導(樹形栽培区分)" sheetId="97" r:id="rId7"/>
    <sheet name="Sheet1" sheetId="7" r:id="rId8"/>
    <sheet name="日付反映" sheetId="99" r:id="rId9"/>
    <sheet name="3号添付1" sheetId="88" r:id="rId10"/>
    <sheet name="3号添付2" sheetId="89" r:id="rId11"/>
    <sheet name="3号添付3" sheetId="100" r:id="rId12"/>
  </sheets>
  <definedNames>
    <definedName name="_xlnm.Print_Area" localSheetId="9">'3号添付1'!$A$1:$Q$20</definedName>
    <definedName name="_xlnm.Print_Area" localSheetId="6">'先導(樹形栽培区分)'!$A$1:$K$62</definedName>
    <definedName name="_xlnm.Print_Titles" localSheetId="11">'3号添付3'!$9:$10</definedName>
    <definedName name="_xlnm.Print_Titles" localSheetId="3">'先導 3号(本体)'!$A:$D,'先導 3号(本体)'!$9:$14</definedName>
    <definedName name="_xlnm.Print_Titles" localSheetId="5">'先導(品目計 今回請求)'!$B:$D</definedName>
    <definedName name="_xlnm.Print_Titles" localSheetId="4">'先導(品目計)'!$B:$D</definedName>
    <definedName name="いちじく">#REF!</definedName>
    <definedName name="うめ">#REF!</definedName>
    <definedName name="うんしゅう">#REF!</definedName>
    <definedName name="うんしゅうみかん_極早生">#REF!</definedName>
    <definedName name="うんしゅうみかん_根域制限栽培">#REF!</definedName>
    <definedName name="うんしゅうみかん_早生">#REF!</definedName>
    <definedName name="うんしゅうみかん_普通">#REF!</definedName>
    <definedName name="おうとう">#REF!</definedName>
    <definedName name="かき_ジョイント栽培">#REF!</definedName>
    <definedName name="かき_普通栽培">#REF!</definedName>
    <definedName name="かんきつ">#REF!</definedName>
    <definedName name="キウイフルーツ">#REF!</definedName>
    <definedName name="くり">#REF!</definedName>
    <definedName name="すもも_ジョイント栽培">#REF!</definedName>
    <definedName name="すもも_普通栽培">#REF!</definedName>
    <definedName name="その他かんきつ類">#REF!</definedName>
    <definedName name="その他果樹">#REF!</definedName>
    <definedName name="なし">#REF!</definedName>
    <definedName name="なし_ジョイント栽培">#REF!</definedName>
    <definedName name="なし_根域制限栽培">#REF!</definedName>
    <definedName name="なし_普通栽培">#REF!</definedName>
    <definedName name="パインアップル">#REF!</definedName>
    <definedName name="びわ">#REF!</definedName>
    <definedName name="ぶどう">#REF!</definedName>
    <definedName name="ぶどう_垣根栽培">#REF!</definedName>
    <definedName name="ぶどう_根域制限栽培">#REF!</definedName>
    <definedName name="ぶどう_普通栽培">#REF!</definedName>
    <definedName name="もも">#REF!</definedName>
    <definedName name="りんご">#REF!</definedName>
    <definedName name="りんご_わい化栽培">#REF!</definedName>
    <definedName name="りんご_新わい化栽培">#REF!</definedName>
    <definedName name="りんご_超高密植栽培">#REF!</definedName>
    <definedName name="りんご_普通栽培">#REF!</definedName>
    <definedName name="下限本数">#REF!</definedName>
    <definedName name="品目">#REF!</definedName>
    <definedName name="品目２">#REF!</definedName>
    <definedName name="放任園発生防止">#REF!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029" i="94" l="1"/>
  <c r="H1029" i="94"/>
  <c r="J1028" i="94"/>
  <c r="H1028" i="94"/>
  <c r="J1026" i="94"/>
  <c r="H1026" i="94"/>
  <c r="J1025" i="94"/>
  <c r="H1025" i="94"/>
  <c r="L1015" i="99"/>
  <c r="J1015" i="99"/>
  <c r="I1015" i="99"/>
  <c r="D1015" i="99"/>
  <c r="K1015" i="99" s="1"/>
  <c r="C1015" i="99"/>
  <c r="B1015" i="99"/>
  <c r="H1014" i="99"/>
  <c r="G1014" i="99"/>
  <c r="F1014" i="99"/>
  <c r="D1014" i="99"/>
  <c r="E1014" i="99" s="1"/>
  <c r="C1014" i="99"/>
  <c r="B1014" i="99"/>
  <c r="D1013" i="99"/>
  <c r="C1013" i="99"/>
  <c r="B1013" i="99"/>
  <c r="H1012" i="99"/>
  <c r="G1012" i="99"/>
  <c r="F1012" i="99"/>
  <c r="E1012" i="99"/>
  <c r="D1012" i="99"/>
  <c r="C1012" i="99"/>
  <c r="B1012" i="99"/>
  <c r="D1011" i="99"/>
  <c r="C1011" i="99"/>
  <c r="B1011" i="99"/>
  <c r="H1010" i="99"/>
  <c r="G1010" i="99"/>
  <c r="E1010" i="99"/>
  <c r="D1010" i="99"/>
  <c r="F1010" i="99" s="1"/>
  <c r="C1010" i="99"/>
  <c r="B1010" i="99"/>
  <c r="L1009" i="99"/>
  <c r="I1009" i="99"/>
  <c r="D1009" i="99"/>
  <c r="K1009" i="99" s="1"/>
  <c r="C1009" i="99"/>
  <c r="B1009" i="99"/>
  <c r="G1008" i="99"/>
  <c r="D1008" i="99"/>
  <c r="H1008" i="99" s="1"/>
  <c r="C1008" i="99"/>
  <c r="B1008" i="99"/>
  <c r="L1007" i="99"/>
  <c r="K1007" i="99"/>
  <c r="J1007" i="99"/>
  <c r="I1007" i="99"/>
  <c r="D1007" i="99"/>
  <c r="C1007" i="99"/>
  <c r="B1007" i="99"/>
  <c r="D1006" i="99"/>
  <c r="C1006" i="99"/>
  <c r="B1006" i="99"/>
  <c r="K1005" i="99"/>
  <c r="D1005" i="99"/>
  <c r="C1005" i="99"/>
  <c r="B1005" i="99"/>
  <c r="G1004" i="99"/>
  <c r="F1004" i="99"/>
  <c r="E1004" i="99"/>
  <c r="D1004" i="99"/>
  <c r="H1004" i="99" s="1"/>
  <c r="C1004" i="99"/>
  <c r="B1004" i="99"/>
  <c r="L1003" i="99"/>
  <c r="J1003" i="99"/>
  <c r="D1003" i="99"/>
  <c r="K1003" i="99" s="1"/>
  <c r="C1003" i="99"/>
  <c r="B1003" i="99"/>
  <c r="H1002" i="99"/>
  <c r="G1002" i="99"/>
  <c r="F1002" i="99"/>
  <c r="E1002" i="99"/>
  <c r="D1002" i="99"/>
  <c r="C1002" i="99"/>
  <c r="B1002" i="99"/>
  <c r="L1001" i="99"/>
  <c r="D1001" i="99"/>
  <c r="C1001" i="99"/>
  <c r="B1001" i="99"/>
  <c r="H1000" i="99"/>
  <c r="G1000" i="99"/>
  <c r="F1000" i="99"/>
  <c r="E1000" i="99"/>
  <c r="D1000" i="99"/>
  <c r="C1000" i="99"/>
  <c r="B1000" i="99"/>
  <c r="J999" i="99"/>
  <c r="I999" i="99"/>
  <c r="D999" i="99"/>
  <c r="C999" i="99"/>
  <c r="B999" i="99"/>
  <c r="H998" i="99"/>
  <c r="G998" i="99"/>
  <c r="E998" i="99"/>
  <c r="D998" i="99"/>
  <c r="F998" i="99" s="1"/>
  <c r="C998" i="99"/>
  <c r="B998" i="99"/>
  <c r="L997" i="99"/>
  <c r="K997" i="99"/>
  <c r="J997" i="99"/>
  <c r="D997" i="99"/>
  <c r="I997" i="99" s="1"/>
  <c r="C997" i="99"/>
  <c r="B997" i="99"/>
  <c r="G996" i="99"/>
  <c r="D996" i="99"/>
  <c r="H996" i="99" s="1"/>
  <c r="C996" i="99"/>
  <c r="B996" i="99"/>
  <c r="L995" i="99"/>
  <c r="K995" i="99"/>
  <c r="J995" i="99"/>
  <c r="I995" i="99"/>
  <c r="D995" i="99"/>
  <c r="C995" i="99"/>
  <c r="B995" i="99"/>
  <c r="E994" i="99"/>
  <c r="D994" i="99"/>
  <c r="C994" i="99"/>
  <c r="B994" i="99"/>
  <c r="D993" i="99"/>
  <c r="C993" i="99"/>
  <c r="B993" i="99"/>
  <c r="G992" i="99"/>
  <c r="F992" i="99"/>
  <c r="E992" i="99"/>
  <c r="D992" i="99"/>
  <c r="H992" i="99" s="1"/>
  <c r="C992" i="99"/>
  <c r="B992" i="99"/>
  <c r="L991" i="99"/>
  <c r="J991" i="99"/>
  <c r="D991" i="99"/>
  <c r="K991" i="99" s="1"/>
  <c r="C991" i="99"/>
  <c r="B991" i="99"/>
  <c r="H990" i="99"/>
  <c r="G990" i="99"/>
  <c r="F990" i="99"/>
  <c r="E990" i="99"/>
  <c r="D990" i="99"/>
  <c r="C990" i="99"/>
  <c r="B990" i="99"/>
  <c r="D989" i="99"/>
  <c r="C989" i="99"/>
  <c r="B989" i="99"/>
  <c r="H988" i="99"/>
  <c r="G988" i="99"/>
  <c r="F988" i="99"/>
  <c r="E988" i="99"/>
  <c r="D988" i="99"/>
  <c r="C988" i="99"/>
  <c r="B988" i="99"/>
  <c r="J987" i="99"/>
  <c r="D987" i="99"/>
  <c r="C987" i="99"/>
  <c r="B987" i="99"/>
  <c r="H986" i="99"/>
  <c r="G986" i="99"/>
  <c r="E986" i="99"/>
  <c r="D986" i="99"/>
  <c r="F986" i="99" s="1"/>
  <c r="C986" i="99"/>
  <c r="B986" i="99"/>
  <c r="L985" i="99"/>
  <c r="K985" i="99"/>
  <c r="J985" i="99"/>
  <c r="I985" i="99"/>
  <c r="D985" i="99"/>
  <c r="C985" i="99"/>
  <c r="B985" i="99"/>
  <c r="G984" i="99"/>
  <c r="D984" i="99"/>
  <c r="H984" i="99" s="1"/>
  <c r="C984" i="99"/>
  <c r="B984" i="99"/>
  <c r="L983" i="99"/>
  <c r="K983" i="99"/>
  <c r="J983" i="99"/>
  <c r="I983" i="99"/>
  <c r="D983" i="99"/>
  <c r="C983" i="99"/>
  <c r="B983" i="99"/>
  <c r="D982" i="99"/>
  <c r="E982" i="99" s="1"/>
  <c r="C982" i="99"/>
  <c r="B982" i="99"/>
  <c r="L981" i="99"/>
  <c r="K981" i="99"/>
  <c r="D981" i="99"/>
  <c r="C981" i="99"/>
  <c r="B981" i="99"/>
  <c r="E980" i="99"/>
  <c r="D980" i="99"/>
  <c r="C980" i="99"/>
  <c r="B980" i="99"/>
  <c r="L979" i="99"/>
  <c r="J979" i="99"/>
  <c r="D979" i="99"/>
  <c r="K979" i="99" s="1"/>
  <c r="C979" i="99"/>
  <c r="B979" i="99"/>
  <c r="E978" i="99"/>
  <c r="D978" i="99"/>
  <c r="C978" i="99"/>
  <c r="B978" i="99"/>
  <c r="D977" i="99"/>
  <c r="C977" i="99"/>
  <c r="B977" i="99"/>
  <c r="H976" i="99"/>
  <c r="G976" i="99"/>
  <c r="F976" i="99"/>
  <c r="E976" i="99"/>
  <c r="D976" i="99"/>
  <c r="C976" i="99"/>
  <c r="B976" i="99"/>
  <c r="I975" i="99"/>
  <c r="D975" i="99"/>
  <c r="C975" i="99"/>
  <c r="B975" i="99"/>
  <c r="H974" i="99"/>
  <c r="G974" i="99"/>
  <c r="E974" i="99"/>
  <c r="D974" i="99"/>
  <c r="F974" i="99" s="1"/>
  <c r="C974" i="99"/>
  <c r="B974" i="99"/>
  <c r="L973" i="99"/>
  <c r="K973" i="99"/>
  <c r="J973" i="99"/>
  <c r="I973" i="99"/>
  <c r="D973" i="99"/>
  <c r="C973" i="99"/>
  <c r="B973" i="99"/>
  <c r="D972" i="99"/>
  <c r="C972" i="99"/>
  <c r="B972" i="99"/>
  <c r="L971" i="99"/>
  <c r="K971" i="99"/>
  <c r="J971" i="99"/>
  <c r="I971" i="99"/>
  <c r="D971" i="99"/>
  <c r="C971" i="99"/>
  <c r="B971" i="99"/>
  <c r="F970" i="99"/>
  <c r="D970" i="99"/>
  <c r="C970" i="99"/>
  <c r="B970" i="99"/>
  <c r="L969" i="99"/>
  <c r="K969" i="99"/>
  <c r="D969" i="99"/>
  <c r="C969" i="99"/>
  <c r="B969" i="99"/>
  <c r="F968" i="99"/>
  <c r="D968" i="99"/>
  <c r="H968" i="99" s="1"/>
  <c r="C968" i="99"/>
  <c r="B968" i="99"/>
  <c r="L967" i="99"/>
  <c r="J967" i="99"/>
  <c r="D967" i="99"/>
  <c r="K967" i="99" s="1"/>
  <c r="C967" i="99"/>
  <c r="B967" i="99"/>
  <c r="F966" i="99"/>
  <c r="D966" i="99"/>
  <c r="H966" i="99" s="1"/>
  <c r="C966" i="99"/>
  <c r="B966" i="99"/>
  <c r="L965" i="99"/>
  <c r="I965" i="99"/>
  <c r="D965" i="99"/>
  <c r="C965" i="99"/>
  <c r="B965" i="99"/>
  <c r="H964" i="99"/>
  <c r="G964" i="99"/>
  <c r="F964" i="99"/>
  <c r="E964" i="99"/>
  <c r="D964" i="99"/>
  <c r="C964" i="99"/>
  <c r="B964" i="99"/>
  <c r="D963" i="99"/>
  <c r="C963" i="99"/>
  <c r="B963" i="99"/>
  <c r="H962" i="99"/>
  <c r="G962" i="99"/>
  <c r="E962" i="99"/>
  <c r="D962" i="99"/>
  <c r="F962" i="99" s="1"/>
  <c r="C962" i="99"/>
  <c r="B962" i="99"/>
  <c r="D961" i="99"/>
  <c r="C961" i="99"/>
  <c r="B961" i="99"/>
  <c r="G960" i="99"/>
  <c r="D960" i="99"/>
  <c r="C960" i="99"/>
  <c r="B960" i="99"/>
  <c r="L959" i="99"/>
  <c r="K959" i="99"/>
  <c r="J959" i="99"/>
  <c r="I959" i="99"/>
  <c r="D959" i="99"/>
  <c r="C959" i="99"/>
  <c r="B959" i="99"/>
  <c r="E958" i="99"/>
  <c r="D958" i="99"/>
  <c r="C958" i="99"/>
  <c r="B958" i="99"/>
  <c r="D957" i="99"/>
  <c r="C957" i="99"/>
  <c r="B957" i="99"/>
  <c r="H956" i="99"/>
  <c r="G956" i="99"/>
  <c r="E956" i="99"/>
  <c r="D956" i="99"/>
  <c r="F956" i="99" s="1"/>
  <c r="C956" i="99"/>
  <c r="B956" i="99"/>
  <c r="L955" i="99"/>
  <c r="J955" i="99"/>
  <c r="D955" i="99"/>
  <c r="K955" i="99" s="1"/>
  <c r="C955" i="99"/>
  <c r="B955" i="99"/>
  <c r="H954" i="99"/>
  <c r="G954" i="99"/>
  <c r="E954" i="99"/>
  <c r="D954" i="99"/>
  <c r="F954" i="99" s="1"/>
  <c r="C954" i="99"/>
  <c r="B954" i="99"/>
  <c r="L953" i="99"/>
  <c r="I953" i="99"/>
  <c r="D953" i="99"/>
  <c r="C953" i="99"/>
  <c r="B953" i="99"/>
  <c r="H952" i="99"/>
  <c r="G952" i="99"/>
  <c r="F952" i="99"/>
  <c r="E952" i="99"/>
  <c r="D952" i="99"/>
  <c r="C952" i="99"/>
  <c r="B952" i="99"/>
  <c r="K951" i="99"/>
  <c r="J951" i="99"/>
  <c r="I951" i="99"/>
  <c r="D951" i="99"/>
  <c r="L951" i="99" s="1"/>
  <c r="C951" i="99"/>
  <c r="B951" i="99"/>
  <c r="H950" i="99"/>
  <c r="G950" i="99"/>
  <c r="E950" i="99"/>
  <c r="D950" i="99"/>
  <c r="F950" i="99" s="1"/>
  <c r="C950" i="99"/>
  <c r="B950" i="99"/>
  <c r="L949" i="99"/>
  <c r="K949" i="99"/>
  <c r="J949" i="99"/>
  <c r="D949" i="99"/>
  <c r="I949" i="99" s="1"/>
  <c r="C949" i="99"/>
  <c r="B949" i="99"/>
  <c r="D948" i="99"/>
  <c r="C948" i="99"/>
  <c r="B948" i="99"/>
  <c r="L947" i="99"/>
  <c r="K947" i="99"/>
  <c r="J947" i="99"/>
  <c r="I947" i="99"/>
  <c r="D947" i="99"/>
  <c r="C947" i="99"/>
  <c r="B947" i="99"/>
  <c r="D946" i="99"/>
  <c r="C946" i="99"/>
  <c r="B946" i="99"/>
  <c r="D945" i="99"/>
  <c r="C945" i="99"/>
  <c r="B945" i="99"/>
  <c r="D944" i="99"/>
  <c r="C944" i="99"/>
  <c r="B944" i="99"/>
  <c r="L943" i="99"/>
  <c r="J943" i="99"/>
  <c r="D943" i="99"/>
  <c r="K943" i="99" s="1"/>
  <c r="C943" i="99"/>
  <c r="B943" i="99"/>
  <c r="H942" i="99"/>
  <c r="G942" i="99"/>
  <c r="D942" i="99"/>
  <c r="C942" i="99"/>
  <c r="B942" i="99"/>
  <c r="I941" i="99"/>
  <c r="D941" i="99"/>
  <c r="C941" i="99"/>
  <c r="B941" i="99"/>
  <c r="H940" i="99"/>
  <c r="G940" i="99"/>
  <c r="F940" i="99"/>
  <c r="E940" i="99"/>
  <c r="D940" i="99"/>
  <c r="C940" i="99"/>
  <c r="B940" i="99"/>
  <c r="J939" i="99"/>
  <c r="I939" i="99"/>
  <c r="D939" i="99"/>
  <c r="C939" i="99"/>
  <c r="B939" i="99"/>
  <c r="H938" i="99"/>
  <c r="G938" i="99"/>
  <c r="E938" i="99"/>
  <c r="D938" i="99"/>
  <c r="F938" i="99" s="1"/>
  <c r="C938" i="99"/>
  <c r="B938" i="99"/>
  <c r="K937" i="99"/>
  <c r="J937" i="99"/>
  <c r="I937" i="99"/>
  <c r="D937" i="99"/>
  <c r="L937" i="99" s="1"/>
  <c r="C937" i="99"/>
  <c r="B937" i="99"/>
  <c r="G936" i="99"/>
  <c r="D936" i="99"/>
  <c r="C936" i="99"/>
  <c r="B936" i="99"/>
  <c r="L935" i="99"/>
  <c r="K935" i="99"/>
  <c r="J935" i="99"/>
  <c r="I935" i="99"/>
  <c r="D935" i="99"/>
  <c r="C935" i="99"/>
  <c r="B935" i="99"/>
  <c r="F934" i="99"/>
  <c r="E934" i="99"/>
  <c r="D934" i="99"/>
  <c r="C934" i="99"/>
  <c r="B934" i="99"/>
  <c r="D933" i="99"/>
  <c r="C933" i="99"/>
  <c r="B933" i="99"/>
  <c r="H932" i="99"/>
  <c r="G932" i="99"/>
  <c r="F932" i="99"/>
  <c r="E932" i="99"/>
  <c r="D932" i="99"/>
  <c r="C932" i="99"/>
  <c r="B932" i="99"/>
  <c r="J931" i="99"/>
  <c r="D931" i="99"/>
  <c r="L931" i="99" s="1"/>
  <c r="C931" i="99"/>
  <c r="B931" i="99"/>
  <c r="H930" i="99"/>
  <c r="G930" i="99"/>
  <c r="F930" i="99"/>
  <c r="E930" i="99"/>
  <c r="D930" i="99"/>
  <c r="C930" i="99"/>
  <c r="B930" i="99"/>
  <c r="L929" i="99"/>
  <c r="I929" i="99"/>
  <c r="D929" i="99"/>
  <c r="C929" i="99"/>
  <c r="B929" i="99"/>
  <c r="H928" i="99"/>
  <c r="G928" i="99"/>
  <c r="F928" i="99"/>
  <c r="E928" i="99"/>
  <c r="D928" i="99"/>
  <c r="C928" i="99"/>
  <c r="B928" i="99"/>
  <c r="D927" i="99"/>
  <c r="C927" i="99"/>
  <c r="B927" i="99"/>
  <c r="H926" i="99"/>
  <c r="E926" i="99"/>
  <c r="D926" i="99"/>
  <c r="G926" i="99" s="1"/>
  <c r="C926" i="99"/>
  <c r="B926" i="99"/>
  <c r="D925" i="99"/>
  <c r="C925" i="99"/>
  <c r="B925" i="99"/>
  <c r="D924" i="99"/>
  <c r="C924" i="99"/>
  <c r="B924" i="99"/>
  <c r="L923" i="99"/>
  <c r="K923" i="99"/>
  <c r="J923" i="99"/>
  <c r="I923" i="99"/>
  <c r="D923" i="99"/>
  <c r="C923" i="99"/>
  <c r="B923" i="99"/>
  <c r="F922" i="99"/>
  <c r="D922" i="99"/>
  <c r="C922" i="99"/>
  <c r="B922" i="99"/>
  <c r="K921" i="99"/>
  <c r="D921" i="99"/>
  <c r="C921" i="99"/>
  <c r="B921" i="99"/>
  <c r="D920" i="99"/>
  <c r="C920" i="99"/>
  <c r="B920" i="99"/>
  <c r="J919" i="99"/>
  <c r="D919" i="99"/>
  <c r="L919" i="99" s="1"/>
  <c r="C919" i="99"/>
  <c r="B919" i="99"/>
  <c r="G918" i="99"/>
  <c r="F918" i="99"/>
  <c r="E918" i="99"/>
  <c r="D918" i="99"/>
  <c r="H918" i="99" s="1"/>
  <c r="C918" i="99"/>
  <c r="B918" i="99"/>
  <c r="D917" i="99"/>
  <c r="C917" i="99"/>
  <c r="B917" i="99"/>
  <c r="H916" i="99"/>
  <c r="G916" i="99"/>
  <c r="F916" i="99"/>
  <c r="E916" i="99"/>
  <c r="D916" i="99"/>
  <c r="C916" i="99"/>
  <c r="B916" i="99"/>
  <c r="K915" i="99"/>
  <c r="I915" i="99"/>
  <c r="D915" i="99"/>
  <c r="L915" i="99" s="1"/>
  <c r="C915" i="99"/>
  <c r="B915" i="99"/>
  <c r="H914" i="99"/>
  <c r="E914" i="99"/>
  <c r="D914" i="99"/>
  <c r="G914" i="99" s="1"/>
  <c r="C914" i="99"/>
  <c r="B914" i="99"/>
  <c r="L913" i="99"/>
  <c r="K913" i="99"/>
  <c r="I913" i="99"/>
  <c r="D913" i="99"/>
  <c r="J913" i="99" s="1"/>
  <c r="C913" i="99"/>
  <c r="B913" i="99"/>
  <c r="D912" i="99"/>
  <c r="C912" i="99"/>
  <c r="B912" i="99"/>
  <c r="L911" i="99"/>
  <c r="K911" i="99"/>
  <c r="J911" i="99"/>
  <c r="I911" i="99"/>
  <c r="D911" i="99"/>
  <c r="C911" i="99"/>
  <c r="B911" i="99"/>
  <c r="D910" i="99"/>
  <c r="C910" i="99"/>
  <c r="B910" i="99"/>
  <c r="L909" i="99"/>
  <c r="K909" i="99"/>
  <c r="D909" i="99"/>
  <c r="C909" i="99"/>
  <c r="B909" i="99"/>
  <c r="D908" i="99"/>
  <c r="C908" i="99"/>
  <c r="B908" i="99"/>
  <c r="J907" i="99"/>
  <c r="I907" i="99"/>
  <c r="D907" i="99"/>
  <c r="C907" i="99"/>
  <c r="B907" i="99"/>
  <c r="D906" i="99"/>
  <c r="C906" i="99"/>
  <c r="B906" i="99"/>
  <c r="L905" i="99"/>
  <c r="K905" i="99"/>
  <c r="D905" i="99"/>
  <c r="C905" i="99"/>
  <c r="B905" i="99"/>
  <c r="H904" i="99"/>
  <c r="G904" i="99"/>
  <c r="F904" i="99"/>
  <c r="E904" i="99"/>
  <c r="D904" i="99"/>
  <c r="C904" i="99"/>
  <c r="B904" i="99"/>
  <c r="J903" i="99"/>
  <c r="D903" i="99"/>
  <c r="L903" i="99" s="1"/>
  <c r="C903" i="99"/>
  <c r="B903" i="99"/>
  <c r="H902" i="99"/>
  <c r="E902" i="99"/>
  <c r="D902" i="99"/>
  <c r="C902" i="99"/>
  <c r="B902" i="99"/>
  <c r="J901" i="99"/>
  <c r="D901" i="99"/>
  <c r="L901" i="99" s="1"/>
  <c r="C901" i="99"/>
  <c r="B901" i="99"/>
  <c r="D900" i="99"/>
  <c r="C900" i="99"/>
  <c r="B900" i="99"/>
  <c r="L899" i="99"/>
  <c r="K899" i="99"/>
  <c r="J899" i="99"/>
  <c r="I899" i="99"/>
  <c r="D899" i="99"/>
  <c r="C899" i="99"/>
  <c r="B899" i="99"/>
  <c r="H898" i="99"/>
  <c r="G898" i="99"/>
  <c r="F898" i="99"/>
  <c r="E898" i="99"/>
  <c r="D898" i="99"/>
  <c r="C898" i="99"/>
  <c r="B898" i="99"/>
  <c r="L897" i="99"/>
  <c r="K897" i="99"/>
  <c r="D897" i="99"/>
  <c r="C897" i="99"/>
  <c r="B897" i="99"/>
  <c r="H896" i="99"/>
  <c r="G896" i="99"/>
  <c r="F896" i="99"/>
  <c r="E896" i="99"/>
  <c r="D896" i="99"/>
  <c r="C896" i="99"/>
  <c r="B896" i="99"/>
  <c r="J895" i="99"/>
  <c r="I895" i="99"/>
  <c r="D895" i="99"/>
  <c r="C895" i="99"/>
  <c r="B895" i="99"/>
  <c r="H894" i="99"/>
  <c r="G894" i="99"/>
  <c r="F894" i="99"/>
  <c r="E894" i="99"/>
  <c r="D894" i="99"/>
  <c r="C894" i="99"/>
  <c r="B894" i="99"/>
  <c r="D893" i="99"/>
  <c r="C893" i="99"/>
  <c r="B893" i="99"/>
  <c r="H892" i="99"/>
  <c r="G892" i="99"/>
  <c r="F892" i="99"/>
  <c r="E892" i="99"/>
  <c r="D892" i="99"/>
  <c r="C892" i="99"/>
  <c r="B892" i="99"/>
  <c r="K891" i="99"/>
  <c r="J891" i="99"/>
  <c r="I891" i="99"/>
  <c r="D891" i="99"/>
  <c r="L891" i="99" s="1"/>
  <c r="C891" i="99"/>
  <c r="B891" i="99"/>
  <c r="D890" i="99"/>
  <c r="C890" i="99"/>
  <c r="B890" i="99"/>
  <c r="K889" i="99"/>
  <c r="J889" i="99"/>
  <c r="I889" i="99"/>
  <c r="D889" i="99"/>
  <c r="L889" i="99" s="1"/>
  <c r="C889" i="99"/>
  <c r="B889" i="99"/>
  <c r="G888" i="99"/>
  <c r="E888" i="99"/>
  <c r="D888" i="99"/>
  <c r="H888" i="99" s="1"/>
  <c r="C888" i="99"/>
  <c r="B888" i="99"/>
  <c r="L887" i="99"/>
  <c r="K887" i="99"/>
  <c r="J887" i="99"/>
  <c r="I887" i="99"/>
  <c r="D887" i="99"/>
  <c r="C887" i="99"/>
  <c r="B887" i="99"/>
  <c r="G886" i="99"/>
  <c r="F886" i="99"/>
  <c r="E886" i="99"/>
  <c r="D886" i="99"/>
  <c r="H886" i="99" s="1"/>
  <c r="C886" i="99"/>
  <c r="B886" i="99"/>
  <c r="D885" i="99"/>
  <c r="C885" i="99"/>
  <c r="B885" i="99"/>
  <c r="G884" i="99"/>
  <c r="F884" i="99"/>
  <c r="E884" i="99"/>
  <c r="D884" i="99"/>
  <c r="H884" i="99" s="1"/>
  <c r="C884" i="99"/>
  <c r="B884" i="99"/>
  <c r="D883" i="99"/>
  <c r="C883" i="99"/>
  <c r="B883" i="99"/>
  <c r="G882" i="99"/>
  <c r="F882" i="99"/>
  <c r="E882" i="99"/>
  <c r="D882" i="99"/>
  <c r="H882" i="99" s="1"/>
  <c r="C882" i="99"/>
  <c r="B882" i="99"/>
  <c r="L881" i="99"/>
  <c r="K881" i="99"/>
  <c r="J881" i="99"/>
  <c r="I881" i="99"/>
  <c r="D881" i="99"/>
  <c r="C881" i="99"/>
  <c r="B881" i="99"/>
  <c r="H880" i="99"/>
  <c r="G880" i="99"/>
  <c r="F880" i="99"/>
  <c r="E880" i="99"/>
  <c r="D880" i="99"/>
  <c r="C880" i="99"/>
  <c r="B880" i="99"/>
  <c r="D879" i="99"/>
  <c r="C879" i="99"/>
  <c r="B879" i="99"/>
  <c r="E878" i="99"/>
  <c r="D878" i="99"/>
  <c r="C878" i="99"/>
  <c r="B878" i="99"/>
  <c r="L877" i="99"/>
  <c r="K877" i="99"/>
  <c r="I877" i="99"/>
  <c r="D877" i="99"/>
  <c r="J877" i="99" s="1"/>
  <c r="C877" i="99"/>
  <c r="B877" i="99"/>
  <c r="G876" i="99"/>
  <c r="F876" i="99"/>
  <c r="E876" i="99"/>
  <c r="D876" i="99"/>
  <c r="H876" i="99" s="1"/>
  <c r="C876" i="99"/>
  <c r="B876" i="99"/>
  <c r="L875" i="99"/>
  <c r="K875" i="99"/>
  <c r="J875" i="99"/>
  <c r="I875" i="99"/>
  <c r="D875" i="99"/>
  <c r="C875" i="99"/>
  <c r="B875" i="99"/>
  <c r="H874" i="99"/>
  <c r="G874" i="99"/>
  <c r="E874" i="99"/>
  <c r="D874" i="99"/>
  <c r="F874" i="99" s="1"/>
  <c r="C874" i="99"/>
  <c r="B874" i="99"/>
  <c r="L873" i="99"/>
  <c r="K873" i="99"/>
  <c r="J873" i="99"/>
  <c r="D873" i="99"/>
  <c r="I873" i="99" s="1"/>
  <c r="C873" i="99"/>
  <c r="B873" i="99"/>
  <c r="H872" i="99"/>
  <c r="G872" i="99"/>
  <c r="F872" i="99"/>
  <c r="E872" i="99"/>
  <c r="D872" i="99"/>
  <c r="C872" i="99"/>
  <c r="B872" i="99"/>
  <c r="D871" i="99"/>
  <c r="C871" i="99"/>
  <c r="B871" i="99"/>
  <c r="H870" i="99"/>
  <c r="G870" i="99"/>
  <c r="F870" i="99"/>
  <c r="E870" i="99"/>
  <c r="D870" i="99"/>
  <c r="C870" i="99"/>
  <c r="B870" i="99"/>
  <c r="J869" i="99"/>
  <c r="I869" i="99"/>
  <c r="D869" i="99"/>
  <c r="C869" i="99"/>
  <c r="B869" i="99"/>
  <c r="H868" i="99"/>
  <c r="G868" i="99"/>
  <c r="F868" i="99"/>
  <c r="E868" i="99"/>
  <c r="D868" i="99"/>
  <c r="C868" i="99"/>
  <c r="B868" i="99"/>
  <c r="L867" i="99"/>
  <c r="D867" i="99"/>
  <c r="I867" i="99" s="1"/>
  <c r="C867" i="99"/>
  <c r="B867" i="99"/>
  <c r="G866" i="99"/>
  <c r="D866" i="99"/>
  <c r="F866" i="99" s="1"/>
  <c r="C866" i="99"/>
  <c r="B866" i="99"/>
  <c r="L865" i="99"/>
  <c r="I865" i="99"/>
  <c r="D865" i="99"/>
  <c r="J865" i="99" s="1"/>
  <c r="C865" i="99"/>
  <c r="B865" i="99"/>
  <c r="G864" i="99"/>
  <c r="F864" i="99"/>
  <c r="E864" i="99"/>
  <c r="D864" i="99"/>
  <c r="H864" i="99" s="1"/>
  <c r="C864" i="99"/>
  <c r="B864" i="99"/>
  <c r="L863" i="99"/>
  <c r="K863" i="99"/>
  <c r="J863" i="99"/>
  <c r="I863" i="99"/>
  <c r="D863" i="99"/>
  <c r="C863" i="99"/>
  <c r="B863" i="99"/>
  <c r="E862" i="99"/>
  <c r="D862" i="99"/>
  <c r="C862" i="99"/>
  <c r="B862" i="99"/>
  <c r="L861" i="99"/>
  <c r="K861" i="99"/>
  <c r="J861" i="99"/>
  <c r="D861" i="99"/>
  <c r="I861" i="99" s="1"/>
  <c r="C861" i="99"/>
  <c r="B861" i="99"/>
  <c r="E860" i="99"/>
  <c r="D860" i="99"/>
  <c r="C860" i="99"/>
  <c r="B860" i="99"/>
  <c r="D859" i="99"/>
  <c r="C859" i="99"/>
  <c r="B859" i="99"/>
  <c r="G858" i="99"/>
  <c r="F858" i="99"/>
  <c r="E858" i="99"/>
  <c r="D858" i="99"/>
  <c r="H858" i="99" s="1"/>
  <c r="C858" i="99"/>
  <c r="B858" i="99"/>
  <c r="J857" i="99"/>
  <c r="D857" i="99"/>
  <c r="L857" i="99" s="1"/>
  <c r="C857" i="99"/>
  <c r="B857" i="99"/>
  <c r="H856" i="99"/>
  <c r="G856" i="99"/>
  <c r="F856" i="99"/>
  <c r="E856" i="99"/>
  <c r="D856" i="99"/>
  <c r="C856" i="99"/>
  <c r="B856" i="99"/>
  <c r="D855" i="99"/>
  <c r="C855" i="99"/>
  <c r="B855" i="99"/>
  <c r="H854" i="99"/>
  <c r="G854" i="99"/>
  <c r="E854" i="99"/>
  <c r="D854" i="99"/>
  <c r="F854" i="99" s="1"/>
  <c r="C854" i="99"/>
  <c r="B854" i="99"/>
  <c r="D853" i="99"/>
  <c r="C853" i="99"/>
  <c r="B853" i="99"/>
  <c r="G852" i="99"/>
  <c r="F852" i="99"/>
  <c r="E852" i="99"/>
  <c r="D852" i="99"/>
  <c r="H852" i="99" s="1"/>
  <c r="C852" i="99"/>
  <c r="B852" i="99"/>
  <c r="L851" i="99"/>
  <c r="K851" i="99"/>
  <c r="J851" i="99"/>
  <c r="I851" i="99"/>
  <c r="D851" i="99"/>
  <c r="C851" i="99"/>
  <c r="B851" i="99"/>
  <c r="H850" i="99"/>
  <c r="G850" i="99"/>
  <c r="E850" i="99"/>
  <c r="D850" i="99"/>
  <c r="F850" i="99" s="1"/>
  <c r="C850" i="99"/>
  <c r="B850" i="99"/>
  <c r="L849" i="99"/>
  <c r="K849" i="99"/>
  <c r="J849" i="99"/>
  <c r="D849" i="99"/>
  <c r="I849" i="99" s="1"/>
  <c r="C849" i="99"/>
  <c r="B849" i="99"/>
  <c r="F848" i="99"/>
  <c r="D848" i="99"/>
  <c r="H848" i="99" s="1"/>
  <c r="C848" i="99"/>
  <c r="B848" i="99"/>
  <c r="L847" i="99"/>
  <c r="J847" i="99"/>
  <c r="D847" i="99"/>
  <c r="C847" i="99"/>
  <c r="B847" i="99"/>
  <c r="G846" i="99"/>
  <c r="F846" i="99"/>
  <c r="E846" i="99"/>
  <c r="D846" i="99"/>
  <c r="H846" i="99" s="1"/>
  <c r="C846" i="99"/>
  <c r="B846" i="99"/>
  <c r="L845" i="99"/>
  <c r="K845" i="99"/>
  <c r="J845" i="99"/>
  <c r="I845" i="99"/>
  <c r="D845" i="99"/>
  <c r="C845" i="99"/>
  <c r="B845" i="99"/>
  <c r="H844" i="99"/>
  <c r="G844" i="99"/>
  <c r="F844" i="99"/>
  <c r="E844" i="99"/>
  <c r="D844" i="99"/>
  <c r="C844" i="99"/>
  <c r="B844" i="99"/>
  <c r="D843" i="99"/>
  <c r="C843" i="99"/>
  <c r="B843" i="99"/>
  <c r="E842" i="99"/>
  <c r="D842" i="99"/>
  <c r="C842" i="99"/>
  <c r="B842" i="99"/>
  <c r="L841" i="99"/>
  <c r="K841" i="99"/>
  <c r="I841" i="99"/>
  <c r="D841" i="99"/>
  <c r="J841" i="99" s="1"/>
  <c r="C841" i="99"/>
  <c r="B841" i="99"/>
  <c r="G840" i="99"/>
  <c r="F840" i="99"/>
  <c r="E840" i="99"/>
  <c r="D840" i="99"/>
  <c r="H840" i="99" s="1"/>
  <c r="C840" i="99"/>
  <c r="B840" i="99"/>
  <c r="L839" i="99"/>
  <c r="K839" i="99"/>
  <c r="J839" i="99"/>
  <c r="I839" i="99"/>
  <c r="D839" i="99"/>
  <c r="C839" i="99"/>
  <c r="B839" i="99"/>
  <c r="G838" i="99"/>
  <c r="E838" i="99"/>
  <c r="D838" i="99"/>
  <c r="C838" i="99"/>
  <c r="B838" i="99"/>
  <c r="L837" i="99"/>
  <c r="K837" i="99"/>
  <c r="J837" i="99"/>
  <c r="D837" i="99"/>
  <c r="I837" i="99" s="1"/>
  <c r="C837" i="99"/>
  <c r="B837" i="99"/>
  <c r="H836" i="99"/>
  <c r="G836" i="99"/>
  <c r="F836" i="99"/>
  <c r="E836" i="99"/>
  <c r="D836" i="99"/>
  <c r="C836" i="99"/>
  <c r="B836" i="99"/>
  <c r="D835" i="99"/>
  <c r="C835" i="99"/>
  <c r="B835" i="99"/>
  <c r="H834" i="99"/>
  <c r="G834" i="99"/>
  <c r="F834" i="99"/>
  <c r="E834" i="99"/>
  <c r="D834" i="99"/>
  <c r="C834" i="99"/>
  <c r="B834" i="99"/>
  <c r="I833" i="99"/>
  <c r="D833" i="99"/>
  <c r="C833" i="99"/>
  <c r="B833" i="99"/>
  <c r="H832" i="99"/>
  <c r="G832" i="99"/>
  <c r="F832" i="99"/>
  <c r="E832" i="99"/>
  <c r="D832" i="99"/>
  <c r="C832" i="99"/>
  <c r="B832" i="99"/>
  <c r="K831" i="99"/>
  <c r="J831" i="99"/>
  <c r="D831" i="99"/>
  <c r="I831" i="99" s="1"/>
  <c r="C831" i="99"/>
  <c r="B831" i="99"/>
  <c r="G830" i="99"/>
  <c r="D830" i="99"/>
  <c r="F830" i="99" s="1"/>
  <c r="C830" i="99"/>
  <c r="B830" i="99"/>
  <c r="D829" i="99"/>
  <c r="L829" i="99" s="1"/>
  <c r="C829" i="99"/>
  <c r="B829" i="99"/>
  <c r="G828" i="99"/>
  <c r="F828" i="99"/>
  <c r="E828" i="99"/>
  <c r="D828" i="99"/>
  <c r="H828" i="99" s="1"/>
  <c r="C828" i="99"/>
  <c r="B828" i="99"/>
  <c r="L827" i="99"/>
  <c r="K827" i="99"/>
  <c r="J827" i="99"/>
  <c r="I827" i="99"/>
  <c r="D827" i="99"/>
  <c r="C827" i="99"/>
  <c r="B827" i="99"/>
  <c r="E826" i="99"/>
  <c r="D826" i="99"/>
  <c r="C826" i="99"/>
  <c r="B826" i="99"/>
  <c r="L825" i="99"/>
  <c r="K825" i="99"/>
  <c r="J825" i="99"/>
  <c r="D825" i="99"/>
  <c r="I825" i="99" s="1"/>
  <c r="C825" i="99"/>
  <c r="B825" i="99"/>
  <c r="D824" i="99"/>
  <c r="C824" i="99"/>
  <c r="B824" i="99"/>
  <c r="L823" i="99"/>
  <c r="D823" i="99"/>
  <c r="C823" i="99"/>
  <c r="B823" i="99"/>
  <c r="G822" i="99"/>
  <c r="F822" i="99"/>
  <c r="E822" i="99"/>
  <c r="D822" i="99"/>
  <c r="H822" i="99" s="1"/>
  <c r="C822" i="99"/>
  <c r="B822" i="99"/>
  <c r="J821" i="99"/>
  <c r="D821" i="99"/>
  <c r="L821" i="99" s="1"/>
  <c r="C821" i="99"/>
  <c r="B821" i="99"/>
  <c r="H820" i="99"/>
  <c r="G820" i="99"/>
  <c r="F820" i="99"/>
  <c r="E820" i="99"/>
  <c r="D820" i="99"/>
  <c r="C820" i="99"/>
  <c r="B820" i="99"/>
  <c r="D819" i="99"/>
  <c r="C819" i="99"/>
  <c r="B819" i="99"/>
  <c r="H818" i="99"/>
  <c r="G818" i="99"/>
  <c r="E818" i="99"/>
  <c r="D818" i="99"/>
  <c r="F818" i="99" s="1"/>
  <c r="C818" i="99"/>
  <c r="B818" i="99"/>
  <c r="D817" i="99"/>
  <c r="C817" i="99"/>
  <c r="B817" i="99"/>
  <c r="G816" i="99"/>
  <c r="F816" i="99"/>
  <c r="E816" i="99"/>
  <c r="D816" i="99"/>
  <c r="H816" i="99" s="1"/>
  <c r="C816" i="99"/>
  <c r="B816" i="99"/>
  <c r="L815" i="99"/>
  <c r="K815" i="99"/>
  <c r="J815" i="99"/>
  <c r="I815" i="99"/>
  <c r="D815" i="99"/>
  <c r="C815" i="99"/>
  <c r="B815" i="99"/>
  <c r="H814" i="99"/>
  <c r="G814" i="99"/>
  <c r="E814" i="99"/>
  <c r="D814" i="99"/>
  <c r="F814" i="99" s="1"/>
  <c r="C814" i="99"/>
  <c r="B814" i="99"/>
  <c r="D813" i="99"/>
  <c r="C813" i="99"/>
  <c r="B813" i="99"/>
  <c r="F812" i="99"/>
  <c r="D812" i="99"/>
  <c r="H812" i="99" s="1"/>
  <c r="C812" i="99"/>
  <c r="B812" i="99"/>
  <c r="J811" i="99"/>
  <c r="I811" i="99"/>
  <c r="D811" i="99"/>
  <c r="K811" i="99" s="1"/>
  <c r="C811" i="99"/>
  <c r="B811" i="99"/>
  <c r="G810" i="99"/>
  <c r="F810" i="99"/>
  <c r="E810" i="99"/>
  <c r="D810" i="99"/>
  <c r="H810" i="99" s="1"/>
  <c r="C810" i="99"/>
  <c r="B810" i="99"/>
  <c r="L809" i="99"/>
  <c r="K809" i="99"/>
  <c r="J809" i="99"/>
  <c r="I809" i="99"/>
  <c r="D809" i="99"/>
  <c r="C809" i="99"/>
  <c r="B809" i="99"/>
  <c r="H808" i="99"/>
  <c r="G808" i="99"/>
  <c r="F808" i="99"/>
  <c r="E808" i="99"/>
  <c r="D808" i="99"/>
  <c r="C808" i="99"/>
  <c r="B808" i="99"/>
  <c r="D807" i="99"/>
  <c r="C807" i="99"/>
  <c r="B807" i="99"/>
  <c r="D806" i="99"/>
  <c r="C806" i="99"/>
  <c r="B806" i="99"/>
  <c r="L805" i="99"/>
  <c r="K805" i="99"/>
  <c r="I805" i="99"/>
  <c r="D805" i="99"/>
  <c r="J805" i="99" s="1"/>
  <c r="C805" i="99"/>
  <c r="B805" i="99"/>
  <c r="D804" i="99"/>
  <c r="C804" i="99"/>
  <c r="B804" i="99"/>
  <c r="L803" i="99"/>
  <c r="K803" i="99"/>
  <c r="J803" i="99"/>
  <c r="I803" i="99"/>
  <c r="D803" i="99"/>
  <c r="C803" i="99"/>
  <c r="B803" i="99"/>
  <c r="H802" i="99"/>
  <c r="G802" i="99"/>
  <c r="F802" i="99"/>
  <c r="E802" i="99"/>
  <c r="D802" i="99"/>
  <c r="C802" i="99"/>
  <c r="B802" i="99"/>
  <c r="L801" i="99"/>
  <c r="K801" i="99"/>
  <c r="J801" i="99"/>
  <c r="D801" i="99"/>
  <c r="I801" i="99" s="1"/>
  <c r="C801" i="99"/>
  <c r="B801" i="99"/>
  <c r="H800" i="99"/>
  <c r="G800" i="99"/>
  <c r="F800" i="99"/>
  <c r="E800" i="99"/>
  <c r="D800" i="99"/>
  <c r="C800" i="99"/>
  <c r="B800" i="99"/>
  <c r="D799" i="99"/>
  <c r="C799" i="99"/>
  <c r="B799" i="99"/>
  <c r="H798" i="99"/>
  <c r="G798" i="99"/>
  <c r="F798" i="99"/>
  <c r="E798" i="99"/>
  <c r="D798" i="99"/>
  <c r="C798" i="99"/>
  <c r="B798" i="99"/>
  <c r="J797" i="99"/>
  <c r="I797" i="99"/>
  <c r="D797" i="99"/>
  <c r="C797" i="99"/>
  <c r="B797" i="99"/>
  <c r="H796" i="99"/>
  <c r="G796" i="99"/>
  <c r="F796" i="99"/>
  <c r="E796" i="99"/>
  <c r="D796" i="99"/>
  <c r="C796" i="99"/>
  <c r="B796" i="99"/>
  <c r="D795" i="99"/>
  <c r="C795" i="99"/>
  <c r="B795" i="99"/>
  <c r="G794" i="99"/>
  <c r="D794" i="99"/>
  <c r="F794" i="99" s="1"/>
  <c r="C794" i="99"/>
  <c r="B794" i="99"/>
  <c r="K793" i="99"/>
  <c r="D793" i="99"/>
  <c r="L793" i="99" s="1"/>
  <c r="C793" i="99"/>
  <c r="B793" i="99"/>
  <c r="G792" i="99"/>
  <c r="F792" i="99"/>
  <c r="E792" i="99"/>
  <c r="D792" i="99"/>
  <c r="H792" i="99" s="1"/>
  <c r="C792" i="99"/>
  <c r="B792" i="99"/>
  <c r="L791" i="99"/>
  <c r="K791" i="99"/>
  <c r="J791" i="99"/>
  <c r="I791" i="99"/>
  <c r="D791" i="99"/>
  <c r="C791" i="99"/>
  <c r="B791" i="99"/>
  <c r="E790" i="99"/>
  <c r="D790" i="99"/>
  <c r="C790" i="99"/>
  <c r="B790" i="99"/>
  <c r="L789" i="99"/>
  <c r="K789" i="99"/>
  <c r="J789" i="99"/>
  <c r="D789" i="99"/>
  <c r="I789" i="99" s="1"/>
  <c r="C789" i="99"/>
  <c r="B789" i="99"/>
  <c r="D788" i="99"/>
  <c r="C788" i="99"/>
  <c r="B788" i="99"/>
  <c r="L787" i="99"/>
  <c r="D787" i="99"/>
  <c r="C787" i="99"/>
  <c r="B787" i="99"/>
  <c r="D786" i="99"/>
  <c r="C786" i="99"/>
  <c r="B786" i="99"/>
  <c r="J785" i="99"/>
  <c r="D785" i="99"/>
  <c r="L785" i="99" s="1"/>
  <c r="C785" i="99"/>
  <c r="B785" i="99"/>
  <c r="H784" i="99"/>
  <c r="G784" i="99"/>
  <c r="F784" i="99"/>
  <c r="E784" i="99"/>
  <c r="D784" i="99"/>
  <c r="C784" i="99"/>
  <c r="B784" i="99"/>
  <c r="D783" i="99"/>
  <c r="C783" i="99"/>
  <c r="B783" i="99"/>
  <c r="H782" i="99"/>
  <c r="G782" i="99"/>
  <c r="E782" i="99"/>
  <c r="D782" i="99"/>
  <c r="F782" i="99" s="1"/>
  <c r="C782" i="99"/>
  <c r="B782" i="99"/>
  <c r="D781" i="99"/>
  <c r="C781" i="99"/>
  <c r="B781" i="99"/>
  <c r="G780" i="99"/>
  <c r="F780" i="99"/>
  <c r="E780" i="99"/>
  <c r="D780" i="99"/>
  <c r="H780" i="99" s="1"/>
  <c r="C780" i="99"/>
  <c r="B780" i="99"/>
  <c r="L779" i="99"/>
  <c r="K779" i="99"/>
  <c r="J779" i="99"/>
  <c r="I779" i="99"/>
  <c r="D779" i="99"/>
  <c r="C779" i="99"/>
  <c r="B779" i="99"/>
  <c r="H778" i="99"/>
  <c r="G778" i="99"/>
  <c r="E778" i="99"/>
  <c r="D778" i="99"/>
  <c r="F778" i="99" s="1"/>
  <c r="C778" i="99"/>
  <c r="B778" i="99"/>
  <c r="L777" i="99"/>
  <c r="K777" i="99"/>
  <c r="J777" i="99"/>
  <c r="D777" i="99"/>
  <c r="I777" i="99" s="1"/>
  <c r="C777" i="99"/>
  <c r="B777" i="99"/>
  <c r="F776" i="99"/>
  <c r="D776" i="99"/>
  <c r="C776" i="99"/>
  <c r="B776" i="99"/>
  <c r="D775" i="99"/>
  <c r="C775" i="99"/>
  <c r="B775" i="99"/>
  <c r="G774" i="99"/>
  <c r="F774" i="99"/>
  <c r="E774" i="99"/>
  <c r="D774" i="99"/>
  <c r="H774" i="99" s="1"/>
  <c r="C774" i="99"/>
  <c r="B774" i="99"/>
  <c r="L773" i="99"/>
  <c r="K773" i="99"/>
  <c r="J773" i="99"/>
  <c r="I773" i="99"/>
  <c r="D773" i="99"/>
  <c r="C773" i="99"/>
  <c r="B773" i="99"/>
  <c r="H772" i="99"/>
  <c r="G772" i="99"/>
  <c r="F772" i="99"/>
  <c r="E772" i="99"/>
  <c r="D772" i="99"/>
  <c r="C772" i="99"/>
  <c r="B772" i="99"/>
  <c r="D771" i="99"/>
  <c r="C771" i="99"/>
  <c r="B771" i="99"/>
  <c r="G770" i="99"/>
  <c r="E770" i="99"/>
  <c r="D770" i="99"/>
  <c r="C770" i="99"/>
  <c r="B770" i="99"/>
  <c r="L769" i="99"/>
  <c r="K769" i="99"/>
  <c r="I769" i="99"/>
  <c r="D769" i="99"/>
  <c r="J769" i="99" s="1"/>
  <c r="C769" i="99"/>
  <c r="B769" i="99"/>
  <c r="G768" i="99"/>
  <c r="F768" i="99"/>
  <c r="E768" i="99"/>
  <c r="D768" i="99"/>
  <c r="H768" i="99" s="1"/>
  <c r="C768" i="99"/>
  <c r="B768" i="99"/>
  <c r="L767" i="99"/>
  <c r="K767" i="99"/>
  <c r="J767" i="99"/>
  <c r="I767" i="99"/>
  <c r="D767" i="99"/>
  <c r="C767" i="99"/>
  <c r="B767" i="99"/>
  <c r="H766" i="99"/>
  <c r="G766" i="99"/>
  <c r="E766" i="99"/>
  <c r="D766" i="99"/>
  <c r="F766" i="99" s="1"/>
  <c r="C766" i="99"/>
  <c r="B766" i="99"/>
  <c r="L765" i="99"/>
  <c r="K765" i="99"/>
  <c r="J765" i="99"/>
  <c r="D765" i="99"/>
  <c r="I765" i="99" s="1"/>
  <c r="C765" i="99"/>
  <c r="B765" i="99"/>
  <c r="H764" i="99"/>
  <c r="G764" i="99"/>
  <c r="F764" i="99"/>
  <c r="E764" i="99"/>
  <c r="D764" i="99"/>
  <c r="C764" i="99"/>
  <c r="B764" i="99"/>
  <c r="D763" i="99"/>
  <c r="C763" i="99"/>
  <c r="B763" i="99"/>
  <c r="H762" i="99"/>
  <c r="G762" i="99"/>
  <c r="F762" i="99"/>
  <c r="E762" i="99"/>
  <c r="D762" i="99"/>
  <c r="C762" i="99"/>
  <c r="B762" i="99"/>
  <c r="D761" i="99"/>
  <c r="C761" i="99"/>
  <c r="B761" i="99"/>
  <c r="H760" i="99"/>
  <c r="G760" i="99"/>
  <c r="E760" i="99"/>
  <c r="D760" i="99"/>
  <c r="F760" i="99" s="1"/>
  <c r="C760" i="99"/>
  <c r="B760" i="99"/>
  <c r="D759" i="99"/>
  <c r="C759" i="99"/>
  <c r="B759" i="99"/>
  <c r="G758" i="99"/>
  <c r="F758" i="99"/>
  <c r="E758" i="99"/>
  <c r="D758" i="99"/>
  <c r="H758" i="99" s="1"/>
  <c r="C758" i="99"/>
  <c r="B758" i="99"/>
  <c r="J757" i="99"/>
  <c r="D757" i="99"/>
  <c r="C757" i="99"/>
  <c r="B757" i="99"/>
  <c r="G756" i="99"/>
  <c r="E756" i="99"/>
  <c r="D756" i="99"/>
  <c r="C756" i="99"/>
  <c r="B756" i="99"/>
  <c r="J755" i="99"/>
  <c r="D755" i="99"/>
  <c r="C755" i="99"/>
  <c r="B755" i="99"/>
  <c r="F754" i="99"/>
  <c r="E754" i="99"/>
  <c r="D754" i="99"/>
  <c r="H754" i="99" s="1"/>
  <c r="C754" i="99"/>
  <c r="B754" i="99"/>
  <c r="D753" i="99"/>
  <c r="C753" i="99"/>
  <c r="B753" i="99"/>
  <c r="H752" i="99"/>
  <c r="F752" i="99"/>
  <c r="E752" i="99"/>
  <c r="D752" i="99"/>
  <c r="G752" i="99" s="1"/>
  <c r="C752" i="99"/>
  <c r="B752" i="99"/>
  <c r="L751" i="99"/>
  <c r="J751" i="99"/>
  <c r="D751" i="99"/>
  <c r="C751" i="99"/>
  <c r="B751" i="99"/>
  <c r="H750" i="99"/>
  <c r="G750" i="99"/>
  <c r="F750" i="99"/>
  <c r="E750" i="99"/>
  <c r="D750" i="99"/>
  <c r="C750" i="99"/>
  <c r="B750" i="99"/>
  <c r="L749" i="99"/>
  <c r="D749" i="99"/>
  <c r="K749" i="99" s="1"/>
  <c r="C749" i="99"/>
  <c r="B749" i="99"/>
  <c r="H748" i="99"/>
  <c r="G748" i="99"/>
  <c r="E748" i="99"/>
  <c r="D748" i="99"/>
  <c r="F748" i="99" s="1"/>
  <c r="C748" i="99"/>
  <c r="B748" i="99"/>
  <c r="D747" i="99"/>
  <c r="C747" i="99"/>
  <c r="B747" i="99"/>
  <c r="G746" i="99"/>
  <c r="F746" i="99"/>
  <c r="E746" i="99"/>
  <c r="D746" i="99"/>
  <c r="H746" i="99" s="1"/>
  <c r="C746" i="99"/>
  <c r="B746" i="99"/>
  <c r="L745" i="99"/>
  <c r="K745" i="99"/>
  <c r="J745" i="99"/>
  <c r="I745" i="99"/>
  <c r="D745" i="99"/>
  <c r="C745" i="99"/>
  <c r="B745" i="99"/>
  <c r="D744" i="99"/>
  <c r="C744" i="99"/>
  <c r="B744" i="99"/>
  <c r="K743" i="99"/>
  <c r="J743" i="99"/>
  <c r="D743" i="99"/>
  <c r="I743" i="99" s="1"/>
  <c r="C743" i="99"/>
  <c r="B743" i="99"/>
  <c r="G742" i="99"/>
  <c r="D742" i="99"/>
  <c r="H742" i="99" s="1"/>
  <c r="C742" i="99"/>
  <c r="B742" i="99"/>
  <c r="L741" i="99"/>
  <c r="J741" i="99"/>
  <c r="D741" i="99"/>
  <c r="C741" i="99"/>
  <c r="B741" i="99"/>
  <c r="G740" i="99"/>
  <c r="D740" i="99"/>
  <c r="H740" i="99" s="1"/>
  <c r="C740" i="99"/>
  <c r="B740" i="99"/>
  <c r="D739" i="99"/>
  <c r="C739" i="99"/>
  <c r="B739" i="99"/>
  <c r="H738" i="99"/>
  <c r="G738" i="99"/>
  <c r="F738" i="99"/>
  <c r="E738" i="99"/>
  <c r="D738" i="99"/>
  <c r="C738" i="99"/>
  <c r="B738" i="99"/>
  <c r="D737" i="99"/>
  <c r="C737" i="99"/>
  <c r="B737" i="99"/>
  <c r="H736" i="99"/>
  <c r="G736" i="99"/>
  <c r="E736" i="99"/>
  <c r="D736" i="99"/>
  <c r="F736" i="99" s="1"/>
  <c r="C736" i="99"/>
  <c r="B736" i="99"/>
  <c r="L735" i="99"/>
  <c r="K735" i="99"/>
  <c r="J735" i="99"/>
  <c r="I735" i="99"/>
  <c r="D735" i="99"/>
  <c r="C735" i="99"/>
  <c r="B735" i="99"/>
  <c r="G734" i="99"/>
  <c r="F734" i="99"/>
  <c r="E734" i="99"/>
  <c r="D734" i="99"/>
  <c r="H734" i="99" s="1"/>
  <c r="C734" i="99"/>
  <c r="B734" i="99"/>
  <c r="L733" i="99"/>
  <c r="K733" i="99"/>
  <c r="J733" i="99"/>
  <c r="I733" i="99"/>
  <c r="D733" i="99"/>
  <c r="C733" i="99"/>
  <c r="B733" i="99"/>
  <c r="D732" i="99"/>
  <c r="C732" i="99"/>
  <c r="B732" i="99"/>
  <c r="L731" i="99"/>
  <c r="K731" i="99"/>
  <c r="J731" i="99"/>
  <c r="D731" i="99"/>
  <c r="I731" i="99" s="1"/>
  <c r="C731" i="99"/>
  <c r="B731" i="99"/>
  <c r="E730" i="99"/>
  <c r="D730" i="99"/>
  <c r="C730" i="99"/>
  <c r="B730" i="99"/>
  <c r="L729" i="99"/>
  <c r="J729" i="99"/>
  <c r="I729" i="99"/>
  <c r="D729" i="99"/>
  <c r="K729" i="99" s="1"/>
  <c r="C729" i="99"/>
  <c r="B729" i="99"/>
  <c r="D728" i="99"/>
  <c r="C728" i="99"/>
  <c r="B728" i="99"/>
  <c r="D727" i="99"/>
  <c r="C727" i="99"/>
  <c r="B727" i="99"/>
  <c r="H726" i="99"/>
  <c r="G726" i="99"/>
  <c r="F726" i="99"/>
  <c r="E726" i="99"/>
  <c r="D726" i="99"/>
  <c r="C726" i="99"/>
  <c r="B726" i="99"/>
  <c r="L725" i="99"/>
  <c r="I725" i="99"/>
  <c r="D725" i="99"/>
  <c r="K725" i="99" s="1"/>
  <c r="C725" i="99"/>
  <c r="B725" i="99"/>
  <c r="H724" i="99"/>
  <c r="G724" i="99"/>
  <c r="E724" i="99"/>
  <c r="D724" i="99"/>
  <c r="F724" i="99" s="1"/>
  <c r="C724" i="99"/>
  <c r="B724" i="99"/>
  <c r="L723" i="99"/>
  <c r="J723" i="99"/>
  <c r="I723" i="99"/>
  <c r="D723" i="99"/>
  <c r="K723" i="99" s="1"/>
  <c r="C723" i="99"/>
  <c r="B723" i="99"/>
  <c r="G722" i="99"/>
  <c r="F722" i="99"/>
  <c r="E722" i="99"/>
  <c r="D722" i="99"/>
  <c r="H722" i="99" s="1"/>
  <c r="C722" i="99"/>
  <c r="B722" i="99"/>
  <c r="K721" i="99"/>
  <c r="D721" i="99"/>
  <c r="L721" i="99" s="1"/>
  <c r="C721" i="99"/>
  <c r="B721" i="99"/>
  <c r="H720" i="99"/>
  <c r="G720" i="99"/>
  <c r="D720" i="99"/>
  <c r="C720" i="99"/>
  <c r="B720" i="99"/>
  <c r="L719" i="99"/>
  <c r="D719" i="99"/>
  <c r="I719" i="99" s="1"/>
  <c r="C719" i="99"/>
  <c r="B719" i="99"/>
  <c r="F718" i="99"/>
  <c r="E718" i="99"/>
  <c r="D718" i="99"/>
  <c r="C718" i="99"/>
  <c r="B718" i="99"/>
  <c r="L717" i="99"/>
  <c r="D717" i="99"/>
  <c r="K717" i="99" s="1"/>
  <c r="C717" i="99"/>
  <c r="B717" i="99"/>
  <c r="H716" i="99"/>
  <c r="G716" i="99"/>
  <c r="F716" i="99"/>
  <c r="E716" i="99"/>
  <c r="D716" i="99"/>
  <c r="C716" i="99"/>
  <c r="B716" i="99"/>
  <c r="D715" i="99"/>
  <c r="C715" i="99"/>
  <c r="B715" i="99"/>
  <c r="H714" i="99"/>
  <c r="G714" i="99"/>
  <c r="F714" i="99"/>
  <c r="E714" i="99"/>
  <c r="D714" i="99"/>
  <c r="C714" i="99"/>
  <c r="B714" i="99"/>
  <c r="I713" i="99"/>
  <c r="D713" i="99"/>
  <c r="C713" i="99"/>
  <c r="B713" i="99"/>
  <c r="H712" i="99"/>
  <c r="G712" i="99"/>
  <c r="E712" i="99"/>
  <c r="D712" i="99"/>
  <c r="F712" i="99" s="1"/>
  <c r="C712" i="99"/>
  <c r="B712" i="99"/>
  <c r="J711" i="99"/>
  <c r="I711" i="99"/>
  <c r="D711" i="99"/>
  <c r="C711" i="99"/>
  <c r="B711" i="99"/>
  <c r="G710" i="99"/>
  <c r="F710" i="99"/>
  <c r="E710" i="99"/>
  <c r="D710" i="99"/>
  <c r="H710" i="99" s="1"/>
  <c r="C710" i="99"/>
  <c r="B710" i="99"/>
  <c r="J709" i="99"/>
  <c r="I709" i="99"/>
  <c r="D709" i="99"/>
  <c r="C709" i="99"/>
  <c r="B709" i="99"/>
  <c r="H708" i="99"/>
  <c r="E708" i="99"/>
  <c r="D708" i="99"/>
  <c r="F708" i="99" s="1"/>
  <c r="C708" i="99"/>
  <c r="B708" i="99"/>
  <c r="D707" i="99"/>
  <c r="C707" i="99"/>
  <c r="B707" i="99"/>
  <c r="G706" i="99"/>
  <c r="E706" i="99"/>
  <c r="D706" i="99"/>
  <c r="H706" i="99" s="1"/>
  <c r="C706" i="99"/>
  <c r="B706" i="99"/>
  <c r="D705" i="99"/>
  <c r="C705" i="99"/>
  <c r="B705" i="99"/>
  <c r="H704" i="99"/>
  <c r="F704" i="99"/>
  <c r="E704" i="99"/>
  <c r="D704" i="99"/>
  <c r="G704" i="99" s="1"/>
  <c r="C704" i="99"/>
  <c r="B704" i="99"/>
  <c r="D703" i="99"/>
  <c r="C703" i="99"/>
  <c r="B703" i="99"/>
  <c r="H702" i="99"/>
  <c r="G702" i="99"/>
  <c r="F702" i="99"/>
  <c r="E702" i="99"/>
  <c r="D702" i="99"/>
  <c r="C702" i="99"/>
  <c r="B702" i="99"/>
  <c r="I701" i="99"/>
  <c r="D701" i="99"/>
  <c r="C701" i="99"/>
  <c r="B701" i="99"/>
  <c r="H700" i="99"/>
  <c r="D700" i="99"/>
  <c r="F700" i="99" s="1"/>
  <c r="C700" i="99"/>
  <c r="B700" i="99"/>
  <c r="D699" i="99"/>
  <c r="C699" i="99"/>
  <c r="B699" i="99"/>
  <c r="G698" i="99"/>
  <c r="F698" i="99"/>
  <c r="E698" i="99"/>
  <c r="D698" i="99"/>
  <c r="H698" i="99" s="1"/>
  <c r="C698" i="99"/>
  <c r="B698" i="99"/>
  <c r="L697" i="99"/>
  <c r="K697" i="99"/>
  <c r="J697" i="99"/>
  <c r="I697" i="99"/>
  <c r="D697" i="99"/>
  <c r="C697" i="99"/>
  <c r="B697" i="99"/>
  <c r="E696" i="99"/>
  <c r="D696" i="99"/>
  <c r="C696" i="99"/>
  <c r="B696" i="99"/>
  <c r="L695" i="99"/>
  <c r="K695" i="99"/>
  <c r="J695" i="99"/>
  <c r="D695" i="99"/>
  <c r="I695" i="99" s="1"/>
  <c r="C695" i="99"/>
  <c r="B695" i="99"/>
  <c r="E694" i="99"/>
  <c r="D694" i="99"/>
  <c r="C694" i="99"/>
  <c r="B694" i="99"/>
  <c r="L693" i="99"/>
  <c r="J693" i="99"/>
  <c r="I693" i="99"/>
  <c r="D693" i="99"/>
  <c r="K693" i="99" s="1"/>
  <c r="C693" i="99"/>
  <c r="B693" i="99"/>
  <c r="D692" i="99"/>
  <c r="C692" i="99"/>
  <c r="B692" i="99"/>
  <c r="L691" i="99"/>
  <c r="K691" i="99"/>
  <c r="D691" i="99"/>
  <c r="C691" i="99"/>
  <c r="B691" i="99"/>
  <c r="H690" i="99"/>
  <c r="G690" i="99"/>
  <c r="F690" i="99"/>
  <c r="E690" i="99"/>
  <c r="D690" i="99"/>
  <c r="C690" i="99"/>
  <c r="B690" i="99"/>
  <c r="L689" i="99"/>
  <c r="I689" i="99"/>
  <c r="D689" i="99"/>
  <c r="K689" i="99" s="1"/>
  <c r="C689" i="99"/>
  <c r="B689" i="99"/>
  <c r="D688" i="99"/>
  <c r="C688" i="99"/>
  <c r="B688" i="99"/>
  <c r="L687" i="99"/>
  <c r="J687" i="99"/>
  <c r="I687" i="99"/>
  <c r="D687" i="99"/>
  <c r="K687" i="99" s="1"/>
  <c r="C687" i="99"/>
  <c r="B687" i="99"/>
  <c r="G686" i="99"/>
  <c r="F686" i="99"/>
  <c r="E686" i="99"/>
  <c r="D686" i="99"/>
  <c r="H686" i="99" s="1"/>
  <c r="C686" i="99"/>
  <c r="B686" i="99"/>
  <c r="D685" i="99"/>
  <c r="C685" i="99"/>
  <c r="B685" i="99"/>
  <c r="H684" i="99"/>
  <c r="D684" i="99"/>
  <c r="F684" i="99" s="1"/>
  <c r="C684" i="99"/>
  <c r="B684" i="99"/>
  <c r="L683" i="99"/>
  <c r="D683" i="99"/>
  <c r="C683" i="99"/>
  <c r="B683" i="99"/>
  <c r="G682" i="99"/>
  <c r="E682" i="99"/>
  <c r="D682" i="99"/>
  <c r="H682" i="99" s="1"/>
  <c r="C682" i="99"/>
  <c r="B682" i="99"/>
  <c r="D681" i="99"/>
  <c r="C681" i="99"/>
  <c r="B681" i="99"/>
  <c r="D680" i="99"/>
  <c r="C680" i="99"/>
  <c r="B680" i="99"/>
  <c r="D679" i="99"/>
  <c r="C679" i="99"/>
  <c r="B679" i="99"/>
  <c r="H678" i="99"/>
  <c r="G678" i="99"/>
  <c r="F678" i="99"/>
  <c r="E678" i="99"/>
  <c r="D678" i="99"/>
  <c r="C678" i="99"/>
  <c r="B678" i="99"/>
  <c r="D677" i="99"/>
  <c r="C677" i="99"/>
  <c r="B677" i="99"/>
  <c r="H676" i="99"/>
  <c r="G676" i="99"/>
  <c r="E676" i="99"/>
  <c r="D676" i="99"/>
  <c r="F676" i="99" s="1"/>
  <c r="C676" i="99"/>
  <c r="B676" i="99"/>
  <c r="D675" i="99"/>
  <c r="C675" i="99"/>
  <c r="B675" i="99"/>
  <c r="G674" i="99"/>
  <c r="F674" i="99"/>
  <c r="E674" i="99"/>
  <c r="D674" i="99"/>
  <c r="H674" i="99" s="1"/>
  <c r="C674" i="99"/>
  <c r="B674" i="99"/>
  <c r="I673" i="99"/>
  <c r="D673" i="99"/>
  <c r="C673" i="99"/>
  <c r="B673" i="99"/>
  <c r="H672" i="99"/>
  <c r="E672" i="99"/>
  <c r="D672" i="99"/>
  <c r="F672" i="99" s="1"/>
  <c r="C672" i="99"/>
  <c r="B672" i="99"/>
  <c r="D671" i="99"/>
  <c r="C671" i="99"/>
  <c r="B671" i="99"/>
  <c r="G670" i="99"/>
  <c r="E670" i="99"/>
  <c r="D670" i="99"/>
  <c r="H670" i="99" s="1"/>
  <c r="C670" i="99"/>
  <c r="B670" i="99"/>
  <c r="L669" i="99"/>
  <c r="D669" i="99"/>
  <c r="K669" i="99" s="1"/>
  <c r="C669" i="99"/>
  <c r="B669" i="99"/>
  <c r="H668" i="99"/>
  <c r="F668" i="99"/>
  <c r="E668" i="99"/>
  <c r="D668" i="99"/>
  <c r="G668" i="99" s="1"/>
  <c r="C668" i="99"/>
  <c r="B668" i="99"/>
  <c r="L667" i="99"/>
  <c r="D667" i="99"/>
  <c r="I667" i="99" s="1"/>
  <c r="C667" i="99"/>
  <c r="B667" i="99"/>
  <c r="H666" i="99"/>
  <c r="G666" i="99"/>
  <c r="F666" i="99"/>
  <c r="E666" i="99"/>
  <c r="D666" i="99"/>
  <c r="C666" i="99"/>
  <c r="B666" i="99"/>
  <c r="D665" i="99"/>
  <c r="C665" i="99"/>
  <c r="B665" i="99"/>
  <c r="D664" i="99"/>
  <c r="C664" i="99"/>
  <c r="B664" i="99"/>
  <c r="K663" i="99"/>
  <c r="D663" i="99"/>
  <c r="L663" i="99" s="1"/>
  <c r="C663" i="99"/>
  <c r="B663" i="99"/>
  <c r="G662" i="99"/>
  <c r="F662" i="99"/>
  <c r="E662" i="99"/>
  <c r="D662" i="99"/>
  <c r="H662" i="99" s="1"/>
  <c r="C662" i="99"/>
  <c r="B662" i="99"/>
  <c r="L661" i="99"/>
  <c r="K661" i="99"/>
  <c r="J661" i="99"/>
  <c r="I661" i="99"/>
  <c r="D661" i="99"/>
  <c r="C661" i="99"/>
  <c r="B661" i="99"/>
  <c r="D660" i="99"/>
  <c r="C660" i="99"/>
  <c r="B660" i="99"/>
  <c r="L659" i="99"/>
  <c r="K659" i="99"/>
  <c r="J659" i="99"/>
  <c r="D659" i="99"/>
  <c r="I659" i="99" s="1"/>
  <c r="C659" i="99"/>
  <c r="B659" i="99"/>
  <c r="D658" i="99"/>
  <c r="C658" i="99"/>
  <c r="B658" i="99"/>
  <c r="L657" i="99"/>
  <c r="J657" i="99"/>
  <c r="I657" i="99"/>
  <c r="D657" i="99"/>
  <c r="K657" i="99" s="1"/>
  <c r="C657" i="99"/>
  <c r="B657" i="99"/>
  <c r="G656" i="99"/>
  <c r="F656" i="99"/>
  <c r="D656" i="99"/>
  <c r="C656" i="99"/>
  <c r="B656" i="99"/>
  <c r="K655" i="99"/>
  <c r="D655" i="99"/>
  <c r="C655" i="99"/>
  <c r="B655" i="99"/>
  <c r="H654" i="99"/>
  <c r="G654" i="99"/>
  <c r="F654" i="99"/>
  <c r="E654" i="99"/>
  <c r="D654" i="99"/>
  <c r="C654" i="99"/>
  <c r="B654" i="99"/>
  <c r="I653" i="99"/>
  <c r="D653" i="99"/>
  <c r="C653" i="99"/>
  <c r="B653" i="99"/>
  <c r="H652" i="99"/>
  <c r="G652" i="99"/>
  <c r="E652" i="99"/>
  <c r="D652" i="99"/>
  <c r="F652" i="99" s="1"/>
  <c r="C652" i="99"/>
  <c r="B652" i="99"/>
  <c r="L651" i="99"/>
  <c r="J651" i="99"/>
  <c r="I651" i="99"/>
  <c r="D651" i="99"/>
  <c r="K651" i="99" s="1"/>
  <c r="C651" i="99"/>
  <c r="B651" i="99"/>
  <c r="G650" i="99"/>
  <c r="F650" i="99"/>
  <c r="E650" i="99"/>
  <c r="D650" i="99"/>
  <c r="H650" i="99" s="1"/>
  <c r="C650" i="99"/>
  <c r="B650" i="99"/>
  <c r="D649" i="99"/>
  <c r="C649" i="99"/>
  <c r="B649" i="99"/>
  <c r="D648" i="99"/>
  <c r="C648" i="99"/>
  <c r="B648" i="99"/>
  <c r="L647" i="99"/>
  <c r="K647" i="99"/>
  <c r="D647" i="99"/>
  <c r="C647" i="99"/>
  <c r="B647" i="99"/>
  <c r="E646" i="99"/>
  <c r="D646" i="99"/>
  <c r="C646" i="99"/>
  <c r="B646" i="99"/>
  <c r="L645" i="99"/>
  <c r="J645" i="99"/>
  <c r="D645" i="99"/>
  <c r="C645" i="99"/>
  <c r="B645" i="99"/>
  <c r="E644" i="99"/>
  <c r="D644" i="99"/>
  <c r="C644" i="99"/>
  <c r="B644" i="99"/>
  <c r="L643" i="99"/>
  <c r="J643" i="99"/>
  <c r="D643" i="99"/>
  <c r="C643" i="99"/>
  <c r="B643" i="99"/>
  <c r="H642" i="99"/>
  <c r="G642" i="99"/>
  <c r="F642" i="99"/>
  <c r="E642" i="99"/>
  <c r="D642" i="99"/>
  <c r="C642" i="99"/>
  <c r="B642" i="99"/>
  <c r="K641" i="99"/>
  <c r="J641" i="99"/>
  <c r="I641" i="99"/>
  <c r="D641" i="99"/>
  <c r="L641" i="99" s="1"/>
  <c r="C641" i="99"/>
  <c r="B641" i="99"/>
  <c r="D640" i="99"/>
  <c r="C640" i="99"/>
  <c r="B640" i="99"/>
  <c r="L639" i="99"/>
  <c r="K639" i="99"/>
  <c r="J639" i="99"/>
  <c r="I639" i="99"/>
  <c r="D639" i="99"/>
  <c r="C639" i="99"/>
  <c r="B639" i="99"/>
  <c r="D638" i="99"/>
  <c r="C638" i="99"/>
  <c r="B638" i="99"/>
  <c r="L637" i="99"/>
  <c r="K637" i="99"/>
  <c r="J637" i="99"/>
  <c r="I637" i="99"/>
  <c r="D637" i="99"/>
  <c r="C637" i="99"/>
  <c r="B637" i="99"/>
  <c r="D636" i="99"/>
  <c r="C636" i="99"/>
  <c r="B636" i="99"/>
  <c r="L635" i="99"/>
  <c r="K635" i="99"/>
  <c r="J635" i="99"/>
  <c r="D635" i="99"/>
  <c r="I635" i="99" s="1"/>
  <c r="C635" i="99"/>
  <c r="B635" i="99"/>
  <c r="D634" i="99"/>
  <c r="C634" i="99"/>
  <c r="B634" i="99"/>
  <c r="L633" i="99"/>
  <c r="J633" i="99"/>
  <c r="I633" i="99"/>
  <c r="D633" i="99"/>
  <c r="K633" i="99" s="1"/>
  <c r="C633" i="99"/>
  <c r="B633" i="99"/>
  <c r="D632" i="99"/>
  <c r="C632" i="99"/>
  <c r="B632" i="99"/>
  <c r="L631" i="99"/>
  <c r="K631" i="99"/>
  <c r="J631" i="99"/>
  <c r="D631" i="99"/>
  <c r="I631" i="99" s="1"/>
  <c r="C631" i="99"/>
  <c r="B631" i="99"/>
  <c r="H630" i="99"/>
  <c r="G630" i="99"/>
  <c r="F630" i="99"/>
  <c r="E630" i="99"/>
  <c r="D630" i="99"/>
  <c r="C630" i="99"/>
  <c r="B630" i="99"/>
  <c r="L629" i="99"/>
  <c r="J629" i="99"/>
  <c r="I629" i="99"/>
  <c r="D629" i="99"/>
  <c r="K629" i="99" s="1"/>
  <c r="C629" i="99"/>
  <c r="B629" i="99"/>
  <c r="D628" i="99"/>
  <c r="C628" i="99"/>
  <c r="B628" i="99"/>
  <c r="K627" i="99"/>
  <c r="J627" i="99"/>
  <c r="D627" i="99"/>
  <c r="C627" i="99"/>
  <c r="B627" i="99"/>
  <c r="D626" i="99"/>
  <c r="C626" i="99"/>
  <c r="B626" i="99"/>
  <c r="L625" i="99"/>
  <c r="K625" i="99"/>
  <c r="I625" i="99"/>
  <c r="D625" i="99"/>
  <c r="J625" i="99" s="1"/>
  <c r="C625" i="99"/>
  <c r="B625" i="99"/>
  <c r="H624" i="99"/>
  <c r="G624" i="99"/>
  <c r="F624" i="99"/>
  <c r="E624" i="99"/>
  <c r="D624" i="99"/>
  <c r="C624" i="99"/>
  <c r="B624" i="99"/>
  <c r="K623" i="99"/>
  <c r="J623" i="99"/>
  <c r="D623" i="99"/>
  <c r="C623" i="99"/>
  <c r="B623" i="99"/>
  <c r="D622" i="99"/>
  <c r="C622" i="99"/>
  <c r="B622" i="99"/>
  <c r="L621" i="99"/>
  <c r="J621" i="99"/>
  <c r="I621" i="99"/>
  <c r="D621" i="99"/>
  <c r="K621" i="99" s="1"/>
  <c r="C621" i="99"/>
  <c r="B621" i="99"/>
  <c r="D620" i="99"/>
  <c r="C620" i="99"/>
  <c r="B620" i="99"/>
  <c r="L619" i="99"/>
  <c r="K619" i="99"/>
  <c r="J619" i="99"/>
  <c r="I619" i="99"/>
  <c r="D619" i="99"/>
  <c r="C619" i="99"/>
  <c r="B619" i="99"/>
  <c r="H618" i="99"/>
  <c r="G618" i="99"/>
  <c r="F618" i="99"/>
  <c r="E618" i="99"/>
  <c r="D618" i="99"/>
  <c r="C618" i="99"/>
  <c r="B618" i="99"/>
  <c r="L617" i="99"/>
  <c r="K617" i="99"/>
  <c r="I617" i="99"/>
  <c r="D617" i="99"/>
  <c r="J617" i="99" s="1"/>
  <c r="C617" i="99"/>
  <c r="B617" i="99"/>
  <c r="H616" i="99"/>
  <c r="E616" i="99"/>
  <c r="D616" i="99"/>
  <c r="C616" i="99"/>
  <c r="B616" i="99"/>
  <c r="L615" i="99"/>
  <c r="K615" i="99"/>
  <c r="J615" i="99"/>
  <c r="I615" i="99"/>
  <c r="D615" i="99"/>
  <c r="C615" i="99"/>
  <c r="B615" i="99"/>
  <c r="F614" i="99"/>
  <c r="E614" i="99"/>
  <c r="D614" i="99"/>
  <c r="C614" i="99"/>
  <c r="B614" i="99"/>
  <c r="D613" i="99"/>
  <c r="C613" i="99"/>
  <c r="B613" i="99"/>
  <c r="G612" i="99"/>
  <c r="F612" i="99"/>
  <c r="E612" i="99"/>
  <c r="D612" i="99"/>
  <c r="H612" i="99" s="1"/>
  <c r="C612" i="99"/>
  <c r="B612" i="99"/>
  <c r="D611" i="99"/>
  <c r="C611" i="99"/>
  <c r="B611" i="99"/>
  <c r="G610" i="99"/>
  <c r="F610" i="99"/>
  <c r="E610" i="99"/>
  <c r="D610" i="99"/>
  <c r="H610" i="99" s="1"/>
  <c r="C610" i="99"/>
  <c r="B610" i="99"/>
  <c r="J609" i="99"/>
  <c r="I609" i="99"/>
  <c r="D609" i="99"/>
  <c r="K609" i="99" s="1"/>
  <c r="C609" i="99"/>
  <c r="B609" i="99"/>
  <c r="G608" i="99"/>
  <c r="F608" i="99"/>
  <c r="E608" i="99"/>
  <c r="D608" i="99"/>
  <c r="H608" i="99" s="1"/>
  <c r="C608" i="99"/>
  <c r="B608" i="99"/>
  <c r="L607" i="99"/>
  <c r="I607" i="99"/>
  <c r="D607" i="99"/>
  <c r="J607" i="99" s="1"/>
  <c r="C607" i="99"/>
  <c r="B607" i="99"/>
  <c r="H606" i="99"/>
  <c r="G606" i="99"/>
  <c r="F606" i="99"/>
  <c r="E606" i="99"/>
  <c r="D606" i="99"/>
  <c r="C606" i="99"/>
  <c r="B606" i="99"/>
  <c r="J605" i="99"/>
  <c r="I605" i="99"/>
  <c r="D605" i="99"/>
  <c r="L605" i="99" s="1"/>
  <c r="C605" i="99"/>
  <c r="B605" i="99"/>
  <c r="H604" i="99"/>
  <c r="G604" i="99"/>
  <c r="D604" i="99"/>
  <c r="C604" i="99"/>
  <c r="B604" i="99"/>
  <c r="L603" i="99"/>
  <c r="J603" i="99"/>
  <c r="I603" i="99"/>
  <c r="D603" i="99"/>
  <c r="K603" i="99" s="1"/>
  <c r="C603" i="99"/>
  <c r="B603" i="99"/>
  <c r="G602" i="99"/>
  <c r="E602" i="99"/>
  <c r="D602" i="99"/>
  <c r="C602" i="99"/>
  <c r="B602" i="99"/>
  <c r="L601" i="99"/>
  <c r="J601" i="99"/>
  <c r="I601" i="99"/>
  <c r="D601" i="99"/>
  <c r="K601" i="99" s="1"/>
  <c r="C601" i="99"/>
  <c r="B601" i="99"/>
  <c r="G600" i="99"/>
  <c r="F600" i="99"/>
  <c r="D600" i="99"/>
  <c r="C600" i="99"/>
  <c r="B600" i="99"/>
  <c r="L599" i="99"/>
  <c r="J599" i="99"/>
  <c r="D599" i="99"/>
  <c r="I599" i="99" s="1"/>
  <c r="C599" i="99"/>
  <c r="B599" i="99"/>
  <c r="H598" i="99"/>
  <c r="G598" i="99"/>
  <c r="E598" i="99"/>
  <c r="D598" i="99"/>
  <c r="F598" i="99" s="1"/>
  <c r="C598" i="99"/>
  <c r="B598" i="99"/>
  <c r="L597" i="99"/>
  <c r="I597" i="99"/>
  <c r="D597" i="99"/>
  <c r="K597" i="99" s="1"/>
  <c r="C597" i="99"/>
  <c r="B597" i="99"/>
  <c r="H596" i="99"/>
  <c r="F596" i="99"/>
  <c r="E596" i="99"/>
  <c r="D596" i="99"/>
  <c r="G596" i="99" s="1"/>
  <c r="C596" i="99"/>
  <c r="B596" i="99"/>
  <c r="L595" i="99"/>
  <c r="J595" i="99"/>
  <c r="D595" i="99"/>
  <c r="I595" i="99" s="1"/>
  <c r="C595" i="99"/>
  <c r="B595" i="99"/>
  <c r="H594" i="99"/>
  <c r="G594" i="99"/>
  <c r="F594" i="99"/>
  <c r="E594" i="99"/>
  <c r="D594" i="99"/>
  <c r="C594" i="99"/>
  <c r="B594" i="99"/>
  <c r="L593" i="99"/>
  <c r="J593" i="99"/>
  <c r="I593" i="99"/>
  <c r="D593" i="99"/>
  <c r="K593" i="99" s="1"/>
  <c r="C593" i="99"/>
  <c r="B593" i="99"/>
  <c r="H592" i="99"/>
  <c r="G592" i="99"/>
  <c r="D592" i="99"/>
  <c r="C592" i="99"/>
  <c r="B592" i="99"/>
  <c r="J591" i="99"/>
  <c r="D591" i="99"/>
  <c r="C591" i="99"/>
  <c r="B591" i="99"/>
  <c r="G590" i="99"/>
  <c r="F590" i="99"/>
  <c r="E590" i="99"/>
  <c r="D590" i="99"/>
  <c r="H590" i="99" s="1"/>
  <c r="C590" i="99"/>
  <c r="B590" i="99"/>
  <c r="L589" i="99"/>
  <c r="I589" i="99"/>
  <c r="D589" i="99"/>
  <c r="J589" i="99" s="1"/>
  <c r="C589" i="99"/>
  <c r="B589" i="99"/>
  <c r="H588" i="99"/>
  <c r="G588" i="99"/>
  <c r="F588" i="99"/>
  <c r="E588" i="99"/>
  <c r="D588" i="99"/>
  <c r="C588" i="99"/>
  <c r="B588" i="99"/>
  <c r="J587" i="99"/>
  <c r="D587" i="99"/>
  <c r="C587" i="99"/>
  <c r="B587" i="99"/>
  <c r="H586" i="99"/>
  <c r="G586" i="99"/>
  <c r="F586" i="99"/>
  <c r="D586" i="99"/>
  <c r="E586" i="99" s="1"/>
  <c r="C586" i="99"/>
  <c r="B586" i="99"/>
  <c r="L585" i="99"/>
  <c r="I585" i="99"/>
  <c r="D585" i="99"/>
  <c r="K585" i="99" s="1"/>
  <c r="C585" i="99"/>
  <c r="B585" i="99"/>
  <c r="H584" i="99"/>
  <c r="G584" i="99"/>
  <c r="E584" i="99"/>
  <c r="D584" i="99"/>
  <c r="F584" i="99" s="1"/>
  <c r="C584" i="99"/>
  <c r="B584" i="99"/>
  <c r="L583" i="99"/>
  <c r="J583" i="99"/>
  <c r="I583" i="99"/>
  <c r="D583" i="99"/>
  <c r="K583" i="99" s="1"/>
  <c r="C583" i="99"/>
  <c r="B583" i="99"/>
  <c r="H582" i="99"/>
  <c r="G582" i="99"/>
  <c r="F582" i="99"/>
  <c r="E582" i="99"/>
  <c r="D582" i="99"/>
  <c r="C582" i="99"/>
  <c r="B582" i="99"/>
  <c r="L581" i="99"/>
  <c r="D581" i="99"/>
  <c r="C581" i="99"/>
  <c r="B581" i="99"/>
  <c r="D580" i="99"/>
  <c r="C580" i="99"/>
  <c r="B580" i="99"/>
  <c r="L579" i="99"/>
  <c r="K579" i="99"/>
  <c r="J579" i="99"/>
  <c r="I579" i="99"/>
  <c r="D579" i="99"/>
  <c r="C579" i="99"/>
  <c r="B579" i="99"/>
  <c r="E578" i="99"/>
  <c r="D578" i="99"/>
  <c r="C578" i="99"/>
  <c r="B578" i="99"/>
  <c r="L577" i="99"/>
  <c r="D577" i="99"/>
  <c r="I577" i="99" s="1"/>
  <c r="C577" i="99"/>
  <c r="B577" i="99"/>
  <c r="H576" i="99"/>
  <c r="G576" i="99"/>
  <c r="F576" i="99"/>
  <c r="E576" i="99"/>
  <c r="D576" i="99"/>
  <c r="C576" i="99"/>
  <c r="B576" i="99"/>
  <c r="D575" i="99"/>
  <c r="C575" i="99"/>
  <c r="B575" i="99"/>
  <c r="H574" i="99"/>
  <c r="G574" i="99"/>
  <c r="F574" i="99"/>
  <c r="E574" i="99"/>
  <c r="D574" i="99"/>
  <c r="C574" i="99"/>
  <c r="B574" i="99"/>
  <c r="J573" i="99"/>
  <c r="I573" i="99"/>
  <c r="D573" i="99"/>
  <c r="K573" i="99" s="1"/>
  <c r="C573" i="99"/>
  <c r="B573" i="99"/>
  <c r="H572" i="99"/>
  <c r="G572" i="99"/>
  <c r="F572" i="99"/>
  <c r="E572" i="99"/>
  <c r="D572" i="99"/>
  <c r="C572" i="99"/>
  <c r="B572" i="99"/>
  <c r="D571" i="99"/>
  <c r="C571" i="99"/>
  <c r="B571" i="99"/>
  <c r="H570" i="99"/>
  <c r="G570" i="99"/>
  <c r="F570" i="99"/>
  <c r="E570" i="99"/>
  <c r="D570" i="99"/>
  <c r="C570" i="99"/>
  <c r="B570" i="99"/>
  <c r="D569" i="99"/>
  <c r="C569" i="99"/>
  <c r="B569" i="99"/>
  <c r="H568" i="99"/>
  <c r="G568" i="99"/>
  <c r="D568" i="99"/>
  <c r="C568" i="99"/>
  <c r="B568" i="99"/>
  <c r="D567" i="99"/>
  <c r="C567" i="99"/>
  <c r="B567" i="99"/>
  <c r="G566" i="99"/>
  <c r="E566" i="99"/>
  <c r="D566" i="99"/>
  <c r="C566" i="99"/>
  <c r="B566" i="99"/>
  <c r="D565" i="99"/>
  <c r="I565" i="99" s="1"/>
  <c r="C565" i="99"/>
  <c r="B565" i="99"/>
  <c r="G564" i="99"/>
  <c r="F564" i="99"/>
  <c r="E564" i="99"/>
  <c r="D564" i="99"/>
  <c r="H564" i="99" s="1"/>
  <c r="C564" i="99"/>
  <c r="B564" i="99"/>
  <c r="D563" i="99"/>
  <c r="C563" i="99"/>
  <c r="B563" i="99"/>
  <c r="H562" i="99"/>
  <c r="G562" i="99"/>
  <c r="D562" i="99"/>
  <c r="C562" i="99"/>
  <c r="B562" i="99"/>
  <c r="J561" i="99"/>
  <c r="D561" i="99"/>
  <c r="C561" i="99"/>
  <c r="B561" i="99"/>
  <c r="H560" i="99"/>
  <c r="G560" i="99"/>
  <c r="E560" i="99"/>
  <c r="D560" i="99"/>
  <c r="F560" i="99" s="1"/>
  <c r="C560" i="99"/>
  <c r="B560" i="99"/>
  <c r="L559" i="99"/>
  <c r="K559" i="99"/>
  <c r="J559" i="99"/>
  <c r="D559" i="99"/>
  <c r="I559" i="99" s="1"/>
  <c r="C559" i="99"/>
  <c r="B559" i="99"/>
  <c r="H558" i="99"/>
  <c r="G558" i="99"/>
  <c r="F558" i="99"/>
  <c r="E558" i="99"/>
  <c r="D558" i="99"/>
  <c r="C558" i="99"/>
  <c r="B558" i="99"/>
  <c r="L557" i="99"/>
  <c r="D557" i="99"/>
  <c r="C557" i="99"/>
  <c r="B557" i="99"/>
  <c r="G556" i="99"/>
  <c r="E556" i="99"/>
  <c r="D556" i="99"/>
  <c r="F556" i="99" s="1"/>
  <c r="C556" i="99"/>
  <c r="B556" i="99"/>
  <c r="D555" i="99"/>
  <c r="C555" i="99"/>
  <c r="B555" i="99"/>
  <c r="F554" i="99"/>
  <c r="E554" i="99"/>
  <c r="D554" i="99"/>
  <c r="H554" i="99" s="1"/>
  <c r="C554" i="99"/>
  <c r="B554" i="99"/>
  <c r="L553" i="99"/>
  <c r="K553" i="99"/>
  <c r="I553" i="99"/>
  <c r="D553" i="99"/>
  <c r="J553" i="99" s="1"/>
  <c r="C553" i="99"/>
  <c r="B553" i="99"/>
  <c r="H552" i="99"/>
  <c r="G552" i="99"/>
  <c r="F552" i="99"/>
  <c r="E552" i="99"/>
  <c r="D552" i="99"/>
  <c r="C552" i="99"/>
  <c r="B552" i="99"/>
  <c r="L551" i="99"/>
  <c r="K551" i="99"/>
  <c r="J551" i="99"/>
  <c r="D551" i="99"/>
  <c r="I551" i="99" s="1"/>
  <c r="C551" i="99"/>
  <c r="B551" i="99"/>
  <c r="D550" i="99"/>
  <c r="C550" i="99"/>
  <c r="B550" i="99"/>
  <c r="L549" i="99"/>
  <c r="J549" i="99"/>
  <c r="I549" i="99"/>
  <c r="D549" i="99"/>
  <c r="K549" i="99" s="1"/>
  <c r="C549" i="99"/>
  <c r="B549" i="99"/>
  <c r="D548" i="99"/>
  <c r="C548" i="99"/>
  <c r="B548" i="99"/>
  <c r="L547" i="99"/>
  <c r="K547" i="99"/>
  <c r="J547" i="99"/>
  <c r="I547" i="99"/>
  <c r="D547" i="99"/>
  <c r="C547" i="99"/>
  <c r="B547" i="99"/>
  <c r="H546" i="99"/>
  <c r="G546" i="99"/>
  <c r="F546" i="99"/>
  <c r="E546" i="99"/>
  <c r="D546" i="99"/>
  <c r="C546" i="99"/>
  <c r="B546" i="99"/>
  <c r="L545" i="99"/>
  <c r="K545" i="99"/>
  <c r="I545" i="99"/>
  <c r="D545" i="99"/>
  <c r="J545" i="99" s="1"/>
  <c r="C545" i="99"/>
  <c r="B545" i="99"/>
  <c r="H544" i="99"/>
  <c r="G544" i="99"/>
  <c r="E544" i="99"/>
  <c r="D544" i="99"/>
  <c r="F544" i="99" s="1"/>
  <c r="C544" i="99"/>
  <c r="B544" i="99"/>
  <c r="L543" i="99"/>
  <c r="K543" i="99"/>
  <c r="J543" i="99"/>
  <c r="I543" i="99"/>
  <c r="D543" i="99"/>
  <c r="C543" i="99"/>
  <c r="B543" i="99"/>
  <c r="G542" i="99"/>
  <c r="D542" i="99"/>
  <c r="C542" i="99"/>
  <c r="B542" i="99"/>
  <c r="K541" i="99"/>
  <c r="J541" i="99"/>
  <c r="D541" i="99"/>
  <c r="I541" i="99" s="1"/>
  <c r="C541" i="99"/>
  <c r="B541" i="99"/>
  <c r="H540" i="99"/>
  <c r="E540" i="99"/>
  <c r="D540" i="99"/>
  <c r="F540" i="99" s="1"/>
  <c r="C540" i="99"/>
  <c r="B540" i="99"/>
  <c r="L539" i="99"/>
  <c r="J539" i="99"/>
  <c r="D539" i="99"/>
  <c r="C539" i="99"/>
  <c r="B539" i="99"/>
  <c r="D538" i="99"/>
  <c r="C538" i="99"/>
  <c r="B538" i="99"/>
  <c r="J537" i="99"/>
  <c r="I537" i="99"/>
  <c r="D537" i="99"/>
  <c r="C537" i="99"/>
  <c r="B537" i="99"/>
  <c r="H536" i="99"/>
  <c r="G536" i="99"/>
  <c r="E536" i="99"/>
  <c r="D536" i="99"/>
  <c r="F536" i="99" s="1"/>
  <c r="C536" i="99"/>
  <c r="B536" i="99"/>
  <c r="D535" i="99"/>
  <c r="C535" i="99"/>
  <c r="B535" i="99"/>
  <c r="H534" i="99"/>
  <c r="G534" i="99"/>
  <c r="F534" i="99"/>
  <c r="E534" i="99"/>
  <c r="D534" i="99"/>
  <c r="C534" i="99"/>
  <c r="B534" i="99"/>
  <c r="D533" i="99"/>
  <c r="C533" i="99"/>
  <c r="B533" i="99"/>
  <c r="H532" i="99"/>
  <c r="G532" i="99"/>
  <c r="D532" i="99"/>
  <c r="C532" i="99"/>
  <c r="B532" i="99"/>
  <c r="I531" i="99"/>
  <c r="D531" i="99"/>
  <c r="C531" i="99"/>
  <c r="B531" i="99"/>
  <c r="G530" i="99"/>
  <c r="E530" i="99"/>
  <c r="D530" i="99"/>
  <c r="C530" i="99"/>
  <c r="B530" i="99"/>
  <c r="J529" i="99"/>
  <c r="I529" i="99"/>
  <c r="D529" i="99"/>
  <c r="C529" i="99"/>
  <c r="B529" i="99"/>
  <c r="D528" i="99"/>
  <c r="C528" i="99"/>
  <c r="B528" i="99"/>
  <c r="D527" i="99"/>
  <c r="C527" i="99"/>
  <c r="B527" i="99"/>
  <c r="H526" i="99"/>
  <c r="G526" i="99"/>
  <c r="E526" i="99"/>
  <c r="D526" i="99"/>
  <c r="F526" i="99" s="1"/>
  <c r="C526" i="99"/>
  <c r="B526" i="99"/>
  <c r="L525" i="99"/>
  <c r="J525" i="99"/>
  <c r="I525" i="99"/>
  <c r="D525" i="99"/>
  <c r="K525" i="99" s="1"/>
  <c r="C525" i="99"/>
  <c r="B525" i="99"/>
  <c r="H524" i="99"/>
  <c r="F524" i="99"/>
  <c r="E524" i="99"/>
  <c r="D524" i="99"/>
  <c r="G524" i="99" s="1"/>
  <c r="C524" i="99"/>
  <c r="B524" i="99"/>
  <c r="D523" i="99"/>
  <c r="C523" i="99"/>
  <c r="B523" i="99"/>
  <c r="H522" i="99"/>
  <c r="G522" i="99"/>
  <c r="F522" i="99"/>
  <c r="E522" i="99"/>
  <c r="D522" i="99"/>
  <c r="C522" i="99"/>
  <c r="B522" i="99"/>
  <c r="D521" i="99"/>
  <c r="L521" i="99" s="1"/>
  <c r="C521" i="99"/>
  <c r="B521" i="99"/>
  <c r="H520" i="99"/>
  <c r="D520" i="99"/>
  <c r="F520" i="99" s="1"/>
  <c r="C520" i="99"/>
  <c r="B520" i="99"/>
  <c r="D519" i="99"/>
  <c r="C519" i="99"/>
  <c r="B519" i="99"/>
  <c r="G518" i="99"/>
  <c r="D518" i="99"/>
  <c r="H518" i="99" s="1"/>
  <c r="C518" i="99"/>
  <c r="B518" i="99"/>
  <c r="L517" i="99"/>
  <c r="K517" i="99"/>
  <c r="J517" i="99"/>
  <c r="I517" i="99"/>
  <c r="D517" i="99"/>
  <c r="C517" i="99"/>
  <c r="B517" i="99"/>
  <c r="H516" i="99"/>
  <c r="G516" i="99"/>
  <c r="F516" i="99"/>
  <c r="E516" i="99"/>
  <c r="D516" i="99"/>
  <c r="C516" i="99"/>
  <c r="B516" i="99"/>
  <c r="L515" i="99"/>
  <c r="K515" i="99"/>
  <c r="J515" i="99"/>
  <c r="D515" i="99"/>
  <c r="I515" i="99" s="1"/>
  <c r="C515" i="99"/>
  <c r="B515" i="99"/>
  <c r="D514" i="99"/>
  <c r="F514" i="99" s="1"/>
  <c r="C514" i="99"/>
  <c r="B514" i="99"/>
  <c r="L513" i="99"/>
  <c r="J513" i="99"/>
  <c r="I513" i="99"/>
  <c r="D513" i="99"/>
  <c r="K513" i="99" s="1"/>
  <c r="C513" i="99"/>
  <c r="B513" i="99"/>
  <c r="D512" i="99"/>
  <c r="C512" i="99"/>
  <c r="B512" i="99"/>
  <c r="L511" i="99"/>
  <c r="K511" i="99"/>
  <c r="D511" i="99"/>
  <c r="C511" i="99"/>
  <c r="B511" i="99"/>
  <c r="H510" i="99"/>
  <c r="G510" i="99"/>
  <c r="F510" i="99"/>
  <c r="E510" i="99"/>
  <c r="D510" i="99"/>
  <c r="C510" i="99"/>
  <c r="B510" i="99"/>
  <c r="L509" i="99"/>
  <c r="J509" i="99"/>
  <c r="I509" i="99"/>
  <c r="D509" i="99"/>
  <c r="K509" i="99" s="1"/>
  <c r="C509" i="99"/>
  <c r="B509" i="99"/>
  <c r="D508" i="99"/>
  <c r="C508" i="99"/>
  <c r="B508" i="99"/>
  <c r="L507" i="99"/>
  <c r="K507" i="99"/>
  <c r="J507" i="99"/>
  <c r="I507" i="99"/>
  <c r="D507" i="99"/>
  <c r="C507" i="99"/>
  <c r="B507" i="99"/>
  <c r="D506" i="99"/>
  <c r="H506" i="99" s="1"/>
  <c r="C506" i="99"/>
  <c r="B506" i="99"/>
  <c r="L505" i="99"/>
  <c r="K505" i="99"/>
  <c r="D505" i="99"/>
  <c r="I505" i="99" s="1"/>
  <c r="C505" i="99"/>
  <c r="B505" i="99"/>
  <c r="H504" i="99"/>
  <c r="G504" i="99"/>
  <c r="F504" i="99"/>
  <c r="E504" i="99"/>
  <c r="D504" i="99"/>
  <c r="C504" i="99"/>
  <c r="B504" i="99"/>
  <c r="L503" i="99"/>
  <c r="D503" i="99"/>
  <c r="C503" i="99"/>
  <c r="B503" i="99"/>
  <c r="H502" i="99"/>
  <c r="G502" i="99"/>
  <c r="F502" i="99"/>
  <c r="E502" i="99"/>
  <c r="D502" i="99"/>
  <c r="C502" i="99"/>
  <c r="B502" i="99"/>
  <c r="J501" i="99"/>
  <c r="D501" i="99"/>
  <c r="C501" i="99"/>
  <c r="B501" i="99"/>
  <c r="H500" i="99"/>
  <c r="G500" i="99"/>
  <c r="F500" i="99"/>
  <c r="E500" i="99"/>
  <c r="D500" i="99"/>
  <c r="C500" i="99"/>
  <c r="B500" i="99"/>
  <c r="D499" i="99"/>
  <c r="C499" i="99"/>
  <c r="B499" i="99"/>
  <c r="H498" i="99"/>
  <c r="G498" i="99"/>
  <c r="F498" i="99"/>
  <c r="E498" i="99"/>
  <c r="D498" i="99"/>
  <c r="C498" i="99"/>
  <c r="B498" i="99"/>
  <c r="K497" i="99"/>
  <c r="J497" i="99"/>
  <c r="I497" i="99"/>
  <c r="D497" i="99"/>
  <c r="L497" i="99" s="1"/>
  <c r="C497" i="99"/>
  <c r="B497" i="99"/>
  <c r="D496" i="99"/>
  <c r="C496" i="99"/>
  <c r="B496" i="99"/>
  <c r="D495" i="99"/>
  <c r="L495" i="99" s="1"/>
  <c r="C495" i="99"/>
  <c r="B495" i="99"/>
  <c r="D494" i="99"/>
  <c r="C494" i="99"/>
  <c r="B494" i="99"/>
  <c r="D493" i="99"/>
  <c r="C493" i="99"/>
  <c r="B493" i="99"/>
  <c r="G492" i="99"/>
  <c r="E492" i="99"/>
  <c r="D492" i="99"/>
  <c r="H492" i="99" s="1"/>
  <c r="C492" i="99"/>
  <c r="B492" i="99"/>
  <c r="L491" i="99"/>
  <c r="D491" i="99"/>
  <c r="I491" i="99" s="1"/>
  <c r="C491" i="99"/>
  <c r="B491" i="99"/>
  <c r="H490" i="99"/>
  <c r="F490" i="99"/>
  <c r="E490" i="99"/>
  <c r="D490" i="99"/>
  <c r="G490" i="99" s="1"/>
  <c r="C490" i="99"/>
  <c r="B490" i="99"/>
  <c r="L489" i="99"/>
  <c r="D489" i="99"/>
  <c r="K489" i="99" s="1"/>
  <c r="C489" i="99"/>
  <c r="B489" i="99"/>
  <c r="G488" i="99"/>
  <c r="F488" i="99"/>
  <c r="D488" i="99"/>
  <c r="H488" i="99" s="1"/>
  <c r="C488" i="99"/>
  <c r="B488" i="99"/>
  <c r="K487" i="99"/>
  <c r="D487" i="99"/>
  <c r="I487" i="99" s="1"/>
  <c r="C487" i="99"/>
  <c r="B487" i="99"/>
  <c r="H486" i="99"/>
  <c r="G486" i="99"/>
  <c r="F486" i="99"/>
  <c r="E486" i="99"/>
  <c r="D486" i="99"/>
  <c r="C486" i="99"/>
  <c r="B486" i="99"/>
  <c r="L485" i="99"/>
  <c r="J485" i="99"/>
  <c r="I485" i="99"/>
  <c r="D485" i="99"/>
  <c r="K485" i="99" s="1"/>
  <c r="C485" i="99"/>
  <c r="B485" i="99"/>
  <c r="D484" i="99"/>
  <c r="C484" i="99"/>
  <c r="B484" i="99"/>
  <c r="K483" i="99"/>
  <c r="J483" i="99"/>
  <c r="I483" i="99"/>
  <c r="D483" i="99"/>
  <c r="L483" i="99" s="1"/>
  <c r="C483" i="99"/>
  <c r="B483" i="99"/>
  <c r="D482" i="99"/>
  <c r="C482" i="99"/>
  <c r="B482" i="99"/>
  <c r="L481" i="99"/>
  <c r="K481" i="99"/>
  <c r="J481" i="99"/>
  <c r="I481" i="99"/>
  <c r="D481" i="99"/>
  <c r="C481" i="99"/>
  <c r="B481" i="99"/>
  <c r="H480" i="99"/>
  <c r="G480" i="99"/>
  <c r="F480" i="99"/>
  <c r="E480" i="99"/>
  <c r="D480" i="99"/>
  <c r="C480" i="99"/>
  <c r="B480" i="99"/>
  <c r="L479" i="99"/>
  <c r="K479" i="99"/>
  <c r="D479" i="99"/>
  <c r="C479" i="99"/>
  <c r="B479" i="99"/>
  <c r="D478" i="99"/>
  <c r="C478" i="99"/>
  <c r="B478" i="99"/>
  <c r="D477" i="99"/>
  <c r="L477" i="99" s="1"/>
  <c r="C477" i="99"/>
  <c r="B477" i="99"/>
  <c r="E476" i="99"/>
  <c r="D476" i="99"/>
  <c r="C476" i="99"/>
  <c r="B476" i="99"/>
  <c r="L475" i="99"/>
  <c r="K475" i="99"/>
  <c r="I475" i="99"/>
  <c r="D475" i="99"/>
  <c r="J475" i="99" s="1"/>
  <c r="C475" i="99"/>
  <c r="B475" i="99"/>
  <c r="H474" i="99"/>
  <c r="G474" i="99"/>
  <c r="F474" i="99"/>
  <c r="E474" i="99"/>
  <c r="D474" i="99"/>
  <c r="C474" i="99"/>
  <c r="B474" i="99"/>
  <c r="K473" i="99"/>
  <c r="J473" i="99"/>
  <c r="D473" i="99"/>
  <c r="L473" i="99" s="1"/>
  <c r="C473" i="99"/>
  <c r="B473" i="99"/>
  <c r="H472" i="99"/>
  <c r="E472" i="99"/>
  <c r="D472" i="99"/>
  <c r="F472" i="99" s="1"/>
  <c r="C472" i="99"/>
  <c r="B472" i="99"/>
  <c r="L471" i="99"/>
  <c r="K471" i="99"/>
  <c r="J471" i="99"/>
  <c r="I471" i="99"/>
  <c r="D471" i="99"/>
  <c r="C471" i="99"/>
  <c r="B471" i="99"/>
  <c r="F470" i="99"/>
  <c r="D470" i="99"/>
  <c r="H470" i="99" s="1"/>
  <c r="C470" i="99"/>
  <c r="B470" i="99"/>
  <c r="D469" i="99"/>
  <c r="C469" i="99"/>
  <c r="B469" i="99"/>
  <c r="H468" i="99"/>
  <c r="G468" i="99"/>
  <c r="F468" i="99"/>
  <c r="E468" i="99"/>
  <c r="D468" i="99"/>
  <c r="C468" i="99"/>
  <c r="B468" i="99"/>
  <c r="D467" i="99"/>
  <c r="C467" i="99"/>
  <c r="B467" i="99"/>
  <c r="H466" i="99"/>
  <c r="G466" i="99"/>
  <c r="F466" i="99"/>
  <c r="E466" i="99"/>
  <c r="D466" i="99"/>
  <c r="C466" i="99"/>
  <c r="B466" i="99"/>
  <c r="D465" i="99"/>
  <c r="C465" i="99"/>
  <c r="B465" i="99"/>
  <c r="H464" i="99"/>
  <c r="G464" i="99"/>
  <c r="F464" i="99"/>
  <c r="E464" i="99"/>
  <c r="D464" i="99"/>
  <c r="C464" i="99"/>
  <c r="B464" i="99"/>
  <c r="I463" i="99"/>
  <c r="D463" i="99"/>
  <c r="C463" i="99"/>
  <c r="B463" i="99"/>
  <c r="H462" i="99"/>
  <c r="G462" i="99"/>
  <c r="F462" i="99"/>
  <c r="E462" i="99"/>
  <c r="D462" i="99"/>
  <c r="C462" i="99"/>
  <c r="B462" i="99"/>
  <c r="K461" i="99"/>
  <c r="D461" i="99"/>
  <c r="L461" i="99" s="1"/>
  <c r="C461" i="99"/>
  <c r="B461" i="99"/>
  <c r="G460" i="99"/>
  <c r="D460" i="99"/>
  <c r="C460" i="99"/>
  <c r="B460" i="99"/>
  <c r="J459" i="99"/>
  <c r="D459" i="99"/>
  <c r="L459" i="99" s="1"/>
  <c r="C459" i="99"/>
  <c r="B459" i="99"/>
  <c r="E458" i="99"/>
  <c r="D458" i="99"/>
  <c r="C458" i="99"/>
  <c r="B458" i="99"/>
  <c r="L457" i="99"/>
  <c r="K457" i="99"/>
  <c r="I457" i="99"/>
  <c r="D457" i="99"/>
  <c r="J457" i="99" s="1"/>
  <c r="C457" i="99"/>
  <c r="B457" i="99"/>
  <c r="F456" i="99"/>
  <c r="E456" i="99"/>
  <c r="D456" i="99"/>
  <c r="H456" i="99" s="1"/>
  <c r="C456" i="99"/>
  <c r="B456" i="99"/>
  <c r="D455" i="99"/>
  <c r="C455" i="99"/>
  <c r="B455" i="99"/>
  <c r="G454" i="99"/>
  <c r="F454" i="99"/>
  <c r="D454" i="99"/>
  <c r="H454" i="99" s="1"/>
  <c r="C454" i="99"/>
  <c r="B454" i="99"/>
  <c r="L453" i="99"/>
  <c r="J453" i="99"/>
  <c r="I453" i="99"/>
  <c r="D453" i="99"/>
  <c r="K453" i="99" s="1"/>
  <c r="C453" i="99"/>
  <c r="B453" i="99"/>
  <c r="D452" i="99"/>
  <c r="C452" i="99"/>
  <c r="B452" i="99"/>
  <c r="D451" i="99"/>
  <c r="I451" i="99" s="1"/>
  <c r="C451" i="99"/>
  <c r="B451" i="99"/>
  <c r="H450" i="99"/>
  <c r="G450" i="99"/>
  <c r="F450" i="99"/>
  <c r="E450" i="99"/>
  <c r="D450" i="99"/>
  <c r="C450" i="99"/>
  <c r="B450" i="99"/>
  <c r="L449" i="99"/>
  <c r="J449" i="99"/>
  <c r="I449" i="99"/>
  <c r="D449" i="99"/>
  <c r="K449" i="99" s="1"/>
  <c r="C449" i="99"/>
  <c r="B449" i="99"/>
  <c r="D448" i="99"/>
  <c r="C448" i="99"/>
  <c r="B448" i="99"/>
  <c r="K447" i="99"/>
  <c r="J447" i="99"/>
  <c r="I447" i="99"/>
  <c r="D447" i="99"/>
  <c r="L447" i="99" s="1"/>
  <c r="C447" i="99"/>
  <c r="B447" i="99"/>
  <c r="D446" i="99"/>
  <c r="C446" i="99"/>
  <c r="B446" i="99"/>
  <c r="K445" i="99"/>
  <c r="J445" i="99"/>
  <c r="D445" i="99"/>
  <c r="C445" i="99"/>
  <c r="B445" i="99"/>
  <c r="H444" i="99"/>
  <c r="G444" i="99"/>
  <c r="F444" i="99"/>
  <c r="E444" i="99"/>
  <c r="D444" i="99"/>
  <c r="C444" i="99"/>
  <c r="B444" i="99"/>
  <c r="L443" i="99"/>
  <c r="J443" i="99"/>
  <c r="D443" i="99"/>
  <c r="C443" i="99"/>
  <c r="B443" i="99"/>
  <c r="D442" i="99"/>
  <c r="C442" i="99"/>
  <c r="B442" i="99"/>
  <c r="D441" i="99"/>
  <c r="C441" i="99"/>
  <c r="B441" i="99"/>
  <c r="H440" i="99"/>
  <c r="G440" i="99"/>
  <c r="E440" i="99"/>
  <c r="D440" i="99"/>
  <c r="F440" i="99" s="1"/>
  <c r="C440" i="99"/>
  <c r="B440" i="99"/>
  <c r="L439" i="99"/>
  <c r="J439" i="99"/>
  <c r="I439" i="99"/>
  <c r="D439" i="99"/>
  <c r="K439" i="99" s="1"/>
  <c r="C439" i="99"/>
  <c r="B439" i="99"/>
  <c r="H438" i="99"/>
  <c r="G438" i="99"/>
  <c r="F438" i="99"/>
  <c r="E438" i="99"/>
  <c r="D438" i="99"/>
  <c r="C438" i="99"/>
  <c r="B438" i="99"/>
  <c r="D437" i="99"/>
  <c r="C437" i="99"/>
  <c r="B437" i="99"/>
  <c r="H436" i="99"/>
  <c r="G436" i="99"/>
  <c r="E436" i="99"/>
  <c r="D436" i="99"/>
  <c r="F436" i="99" s="1"/>
  <c r="C436" i="99"/>
  <c r="B436" i="99"/>
  <c r="L435" i="99"/>
  <c r="K435" i="99"/>
  <c r="J435" i="99"/>
  <c r="I435" i="99"/>
  <c r="D435" i="99"/>
  <c r="C435" i="99"/>
  <c r="B435" i="99"/>
  <c r="G434" i="99"/>
  <c r="F434" i="99"/>
  <c r="E434" i="99"/>
  <c r="D434" i="99"/>
  <c r="H434" i="99" s="1"/>
  <c r="C434" i="99"/>
  <c r="B434" i="99"/>
  <c r="D433" i="99"/>
  <c r="J433" i="99" s="1"/>
  <c r="C433" i="99"/>
  <c r="B433" i="99"/>
  <c r="H432" i="99"/>
  <c r="G432" i="99"/>
  <c r="F432" i="99"/>
  <c r="D432" i="99"/>
  <c r="E432" i="99" s="1"/>
  <c r="C432" i="99"/>
  <c r="B432" i="99"/>
  <c r="D431" i="99"/>
  <c r="C431" i="99"/>
  <c r="B431" i="99"/>
  <c r="H430" i="99"/>
  <c r="G430" i="99"/>
  <c r="E430" i="99"/>
  <c r="D430" i="99"/>
  <c r="F430" i="99" s="1"/>
  <c r="C430" i="99"/>
  <c r="B430" i="99"/>
  <c r="J429" i="99"/>
  <c r="D429" i="99"/>
  <c r="C429" i="99"/>
  <c r="B429" i="99"/>
  <c r="H428" i="99"/>
  <c r="G428" i="99"/>
  <c r="F428" i="99"/>
  <c r="E428" i="99"/>
  <c r="D428" i="99"/>
  <c r="C428" i="99"/>
  <c r="B428" i="99"/>
  <c r="D427" i="99"/>
  <c r="L427" i="99" s="1"/>
  <c r="C427" i="99"/>
  <c r="B427" i="99"/>
  <c r="E426" i="99"/>
  <c r="D426" i="99"/>
  <c r="C426" i="99"/>
  <c r="B426" i="99"/>
  <c r="L425" i="99"/>
  <c r="K425" i="99"/>
  <c r="J425" i="99"/>
  <c r="I425" i="99"/>
  <c r="D425" i="99"/>
  <c r="C425" i="99"/>
  <c r="B425" i="99"/>
  <c r="E424" i="99"/>
  <c r="D424" i="99"/>
  <c r="C424" i="99"/>
  <c r="B424" i="99"/>
  <c r="L423" i="99"/>
  <c r="J423" i="99"/>
  <c r="D423" i="99"/>
  <c r="I423" i="99" s="1"/>
  <c r="C423" i="99"/>
  <c r="B423" i="99"/>
  <c r="F422" i="99"/>
  <c r="D422" i="99"/>
  <c r="H422" i="99" s="1"/>
  <c r="C422" i="99"/>
  <c r="B422" i="99"/>
  <c r="L421" i="99"/>
  <c r="J421" i="99"/>
  <c r="D421" i="99"/>
  <c r="C421" i="99"/>
  <c r="B421" i="99"/>
  <c r="F420" i="99"/>
  <c r="D420" i="99"/>
  <c r="H420" i="99" s="1"/>
  <c r="C420" i="99"/>
  <c r="B420" i="99"/>
  <c r="J419" i="99"/>
  <c r="I419" i="99"/>
  <c r="D419" i="99"/>
  <c r="K419" i="99" s="1"/>
  <c r="C419" i="99"/>
  <c r="B419" i="99"/>
  <c r="F418" i="99"/>
  <c r="D418" i="99"/>
  <c r="H418" i="99" s="1"/>
  <c r="C418" i="99"/>
  <c r="B418" i="99"/>
  <c r="D417" i="99"/>
  <c r="J417" i="99" s="1"/>
  <c r="C417" i="99"/>
  <c r="B417" i="99"/>
  <c r="H416" i="99"/>
  <c r="G416" i="99"/>
  <c r="F416" i="99"/>
  <c r="E416" i="99"/>
  <c r="D416" i="99"/>
  <c r="C416" i="99"/>
  <c r="B416" i="99"/>
  <c r="D415" i="99"/>
  <c r="L415" i="99" s="1"/>
  <c r="C415" i="99"/>
  <c r="B415" i="99"/>
  <c r="H414" i="99"/>
  <c r="D414" i="99"/>
  <c r="C414" i="99"/>
  <c r="B414" i="99"/>
  <c r="D413" i="99"/>
  <c r="I413" i="99" s="1"/>
  <c r="C413" i="99"/>
  <c r="B413" i="99"/>
  <c r="G412" i="99"/>
  <c r="D412" i="99"/>
  <c r="C412" i="99"/>
  <c r="B412" i="99"/>
  <c r="D411" i="99"/>
  <c r="L411" i="99" s="1"/>
  <c r="C411" i="99"/>
  <c r="B411" i="99"/>
  <c r="G410" i="99"/>
  <c r="D410" i="99"/>
  <c r="C410" i="99"/>
  <c r="B410" i="99"/>
  <c r="K409" i="99"/>
  <c r="D409" i="99"/>
  <c r="I409" i="99" s="1"/>
  <c r="C409" i="99"/>
  <c r="B409" i="99"/>
  <c r="G408" i="99"/>
  <c r="D408" i="99"/>
  <c r="F408" i="99" s="1"/>
  <c r="C408" i="99"/>
  <c r="B408" i="99"/>
  <c r="L407" i="99"/>
  <c r="D407" i="99"/>
  <c r="K407" i="99" s="1"/>
  <c r="C407" i="99"/>
  <c r="B407" i="99"/>
  <c r="F406" i="99"/>
  <c r="D406" i="99"/>
  <c r="G406" i="99" s="1"/>
  <c r="C406" i="99"/>
  <c r="B406" i="99"/>
  <c r="L405" i="99"/>
  <c r="K405" i="99"/>
  <c r="J405" i="99"/>
  <c r="D405" i="99"/>
  <c r="I405" i="99" s="1"/>
  <c r="C405" i="99"/>
  <c r="B405" i="99"/>
  <c r="H404" i="99"/>
  <c r="G404" i="99"/>
  <c r="F404" i="99"/>
  <c r="E404" i="99"/>
  <c r="D404" i="99"/>
  <c r="C404" i="99"/>
  <c r="B404" i="99"/>
  <c r="L403" i="99"/>
  <c r="J403" i="99"/>
  <c r="I403" i="99"/>
  <c r="D403" i="99"/>
  <c r="K403" i="99" s="1"/>
  <c r="C403" i="99"/>
  <c r="B403" i="99"/>
  <c r="H402" i="99"/>
  <c r="D402" i="99"/>
  <c r="F402" i="99" s="1"/>
  <c r="C402" i="99"/>
  <c r="B402" i="99"/>
  <c r="D401" i="99"/>
  <c r="J401" i="99" s="1"/>
  <c r="C401" i="99"/>
  <c r="B401" i="99"/>
  <c r="F400" i="99"/>
  <c r="D400" i="99"/>
  <c r="H400" i="99" s="1"/>
  <c r="C400" i="99"/>
  <c r="B400" i="99"/>
  <c r="D399" i="99"/>
  <c r="J399" i="99" s="1"/>
  <c r="C399" i="99"/>
  <c r="B399" i="99"/>
  <c r="H398" i="99"/>
  <c r="G398" i="99"/>
  <c r="F398" i="99"/>
  <c r="E398" i="99"/>
  <c r="D398" i="99"/>
  <c r="C398" i="99"/>
  <c r="B398" i="99"/>
  <c r="D397" i="99"/>
  <c r="I397" i="99" s="1"/>
  <c r="C397" i="99"/>
  <c r="B397" i="99"/>
  <c r="H396" i="99"/>
  <c r="D396" i="99"/>
  <c r="E396" i="99" s="1"/>
  <c r="C396" i="99"/>
  <c r="B396" i="99"/>
  <c r="D395" i="99"/>
  <c r="K395" i="99" s="1"/>
  <c r="C395" i="99"/>
  <c r="B395" i="99"/>
  <c r="H394" i="99"/>
  <c r="D394" i="99"/>
  <c r="F394" i="99" s="1"/>
  <c r="C394" i="99"/>
  <c r="B394" i="99"/>
  <c r="L393" i="99"/>
  <c r="K393" i="99"/>
  <c r="J393" i="99"/>
  <c r="I393" i="99"/>
  <c r="D393" i="99"/>
  <c r="C393" i="99"/>
  <c r="B393" i="99"/>
  <c r="H392" i="99"/>
  <c r="G392" i="99"/>
  <c r="F392" i="99"/>
  <c r="E392" i="99"/>
  <c r="D392" i="99"/>
  <c r="C392" i="99"/>
  <c r="B392" i="99"/>
  <c r="D391" i="99"/>
  <c r="K391" i="99" s="1"/>
  <c r="C391" i="99"/>
  <c r="B391" i="99"/>
  <c r="D390" i="99"/>
  <c r="G390" i="99" s="1"/>
  <c r="C390" i="99"/>
  <c r="B390" i="99"/>
  <c r="L389" i="99"/>
  <c r="K389" i="99"/>
  <c r="J389" i="99"/>
  <c r="I389" i="99"/>
  <c r="D389" i="99"/>
  <c r="C389" i="99"/>
  <c r="B389" i="99"/>
  <c r="G388" i="99"/>
  <c r="F388" i="99"/>
  <c r="E388" i="99"/>
  <c r="D388" i="99"/>
  <c r="H388" i="99" s="1"/>
  <c r="C388" i="99"/>
  <c r="B388" i="99"/>
  <c r="L387" i="99"/>
  <c r="J387" i="99"/>
  <c r="D387" i="99"/>
  <c r="I387" i="99" s="1"/>
  <c r="C387" i="99"/>
  <c r="B387" i="99"/>
  <c r="H386" i="99"/>
  <c r="G386" i="99"/>
  <c r="F386" i="99"/>
  <c r="E386" i="99"/>
  <c r="D386" i="99"/>
  <c r="C386" i="99"/>
  <c r="B386" i="99"/>
  <c r="J385" i="99"/>
  <c r="D385" i="99"/>
  <c r="C385" i="99"/>
  <c r="B385" i="99"/>
  <c r="D384" i="99"/>
  <c r="H384" i="99" s="1"/>
  <c r="C384" i="99"/>
  <c r="B384" i="99"/>
  <c r="I383" i="99"/>
  <c r="D383" i="99"/>
  <c r="C383" i="99"/>
  <c r="B383" i="99"/>
  <c r="D382" i="99"/>
  <c r="F382" i="99" s="1"/>
  <c r="C382" i="99"/>
  <c r="B382" i="99"/>
  <c r="K381" i="99"/>
  <c r="D381" i="99"/>
  <c r="L381" i="99" s="1"/>
  <c r="C381" i="99"/>
  <c r="B381" i="99"/>
  <c r="H380" i="99"/>
  <c r="G380" i="99"/>
  <c r="F380" i="99"/>
  <c r="E380" i="99"/>
  <c r="D380" i="99"/>
  <c r="C380" i="99"/>
  <c r="B380" i="99"/>
  <c r="I379" i="99"/>
  <c r="D379" i="99"/>
  <c r="C379" i="99"/>
  <c r="B379" i="99"/>
  <c r="H378" i="99"/>
  <c r="G378" i="99"/>
  <c r="D378" i="99"/>
  <c r="C378" i="99"/>
  <c r="B378" i="99"/>
  <c r="D377" i="99"/>
  <c r="I377" i="99" s="1"/>
  <c r="C377" i="99"/>
  <c r="B377" i="99"/>
  <c r="G376" i="99"/>
  <c r="E376" i="99"/>
  <c r="D376" i="99"/>
  <c r="C376" i="99"/>
  <c r="B376" i="99"/>
  <c r="D375" i="99"/>
  <c r="I375" i="99" s="1"/>
  <c r="C375" i="99"/>
  <c r="B375" i="99"/>
  <c r="G374" i="99"/>
  <c r="F374" i="99"/>
  <c r="E374" i="99"/>
  <c r="D374" i="99"/>
  <c r="H374" i="99" s="1"/>
  <c r="C374" i="99"/>
  <c r="B374" i="99"/>
  <c r="D373" i="99"/>
  <c r="C373" i="99"/>
  <c r="B373" i="99"/>
  <c r="D372" i="99"/>
  <c r="C372" i="99"/>
  <c r="B372" i="99"/>
  <c r="I371" i="99"/>
  <c r="D371" i="99"/>
  <c r="C371" i="99"/>
  <c r="B371" i="99"/>
  <c r="H370" i="99"/>
  <c r="G370" i="99"/>
  <c r="E370" i="99"/>
  <c r="D370" i="99"/>
  <c r="F370" i="99" s="1"/>
  <c r="C370" i="99"/>
  <c r="B370" i="99"/>
  <c r="L369" i="99"/>
  <c r="J369" i="99"/>
  <c r="D369" i="99"/>
  <c r="I369" i="99" s="1"/>
  <c r="C369" i="99"/>
  <c r="B369" i="99"/>
  <c r="H368" i="99"/>
  <c r="G368" i="99"/>
  <c r="F368" i="99"/>
  <c r="E368" i="99"/>
  <c r="D368" i="99"/>
  <c r="C368" i="99"/>
  <c r="B368" i="99"/>
  <c r="J367" i="99"/>
  <c r="D367" i="99"/>
  <c r="K367" i="99" s="1"/>
  <c r="C367" i="99"/>
  <c r="B367" i="99"/>
  <c r="G366" i="99"/>
  <c r="D366" i="99"/>
  <c r="F366" i="99" s="1"/>
  <c r="C366" i="99"/>
  <c r="B366" i="99"/>
  <c r="K365" i="99"/>
  <c r="D365" i="99"/>
  <c r="L365" i="99" s="1"/>
  <c r="C365" i="99"/>
  <c r="B365" i="99"/>
  <c r="F364" i="99"/>
  <c r="D364" i="99"/>
  <c r="H364" i="99" s="1"/>
  <c r="C364" i="99"/>
  <c r="B364" i="99"/>
  <c r="L363" i="99"/>
  <c r="K363" i="99"/>
  <c r="J363" i="99"/>
  <c r="I363" i="99"/>
  <c r="D363" i="99"/>
  <c r="C363" i="99"/>
  <c r="B363" i="99"/>
  <c r="H362" i="99"/>
  <c r="G362" i="99"/>
  <c r="F362" i="99"/>
  <c r="E362" i="99"/>
  <c r="D362" i="99"/>
  <c r="C362" i="99"/>
  <c r="B362" i="99"/>
  <c r="L361" i="99"/>
  <c r="K361" i="99"/>
  <c r="J361" i="99"/>
  <c r="D361" i="99"/>
  <c r="I361" i="99" s="1"/>
  <c r="C361" i="99"/>
  <c r="B361" i="99"/>
  <c r="D360" i="99"/>
  <c r="C360" i="99"/>
  <c r="B360" i="99"/>
  <c r="L359" i="99"/>
  <c r="J359" i="99"/>
  <c r="I359" i="99"/>
  <c r="D359" i="99"/>
  <c r="K359" i="99" s="1"/>
  <c r="C359" i="99"/>
  <c r="B359" i="99"/>
  <c r="D358" i="99"/>
  <c r="C358" i="99"/>
  <c r="B358" i="99"/>
  <c r="L357" i="99"/>
  <c r="K357" i="99"/>
  <c r="J357" i="99"/>
  <c r="I357" i="99"/>
  <c r="D357" i="99"/>
  <c r="C357" i="99"/>
  <c r="B357" i="99"/>
  <c r="H356" i="99"/>
  <c r="G356" i="99"/>
  <c r="F356" i="99"/>
  <c r="E356" i="99"/>
  <c r="D356" i="99"/>
  <c r="C356" i="99"/>
  <c r="B356" i="99"/>
  <c r="L355" i="99"/>
  <c r="K355" i="99"/>
  <c r="I355" i="99"/>
  <c r="D355" i="99"/>
  <c r="J355" i="99" s="1"/>
  <c r="C355" i="99"/>
  <c r="B355" i="99"/>
  <c r="G354" i="99"/>
  <c r="D354" i="99"/>
  <c r="F354" i="99" s="1"/>
  <c r="C354" i="99"/>
  <c r="B354" i="99"/>
  <c r="L353" i="99"/>
  <c r="K353" i="99"/>
  <c r="J353" i="99"/>
  <c r="I353" i="99"/>
  <c r="D353" i="99"/>
  <c r="C353" i="99"/>
  <c r="B353" i="99"/>
  <c r="G352" i="99"/>
  <c r="D352" i="99"/>
  <c r="H352" i="99" s="1"/>
  <c r="C352" i="99"/>
  <c r="B352" i="99"/>
  <c r="K351" i="99"/>
  <c r="D351" i="99"/>
  <c r="I351" i="99" s="1"/>
  <c r="C351" i="99"/>
  <c r="B351" i="99"/>
  <c r="F350" i="99"/>
  <c r="D350" i="99"/>
  <c r="H350" i="99" s="1"/>
  <c r="C350" i="99"/>
  <c r="B350" i="99"/>
  <c r="L349" i="99"/>
  <c r="D349" i="99"/>
  <c r="C349" i="99"/>
  <c r="B349" i="99"/>
  <c r="H348" i="99"/>
  <c r="G348" i="99"/>
  <c r="E348" i="99"/>
  <c r="D348" i="99"/>
  <c r="F348" i="99" s="1"/>
  <c r="C348" i="99"/>
  <c r="B348" i="99"/>
  <c r="J347" i="99"/>
  <c r="D347" i="99"/>
  <c r="C347" i="99"/>
  <c r="B347" i="99"/>
  <c r="H346" i="99"/>
  <c r="G346" i="99"/>
  <c r="D346" i="99"/>
  <c r="F346" i="99" s="1"/>
  <c r="C346" i="99"/>
  <c r="B346" i="99"/>
  <c r="D345" i="99"/>
  <c r="L345" i="99" s="1"/>
  <c r="C345" i="99"/>
  <c r="B345" i="99"/>
  <c r="H344" i="99"/>
  <c r="G344" i="99"/>
  <c r="F344" i="99"/>
  <c r="E344" i="99"/>
  <c r="D344" i="99"/>
  <c r="C344" i="99"/>
  <c r="B344" i="99"/>
  <c r="D343" i="99"/>
  <c r="I343" i="99" s="1"/>
  <c r="C343" i="99"/>
  <c r="B343" i="99"/>
  <c r="H342" i="99"/>
  <c r="G342" i="99"/>
  <c r="D342" i="99"/>
  <c r="C342" i="99"/>
  <c r="B342" i="99"/>
  <c r="J341" i="99"/>
  <c r="D341" i="99"/>
  <c r="C341" i="99"/>
  <c r="B341" i="99"/>
  <c r="G340" i="99"/>
  <c r="E340" i="99"/>
  <c r="D340" i="99"/>
  <c r="C340" i="99"/>
  <c r="B340" i="99"/>
  <c r="D339" i="99"/>
  <c r="C339" i="99"/>
  <c r="B339" i="99"/>
  <c r="D338" i="99"/>
  <c r="G338" i="99" s="1"/>
  <c r="C338" i="99"/>
  <c r="B338" i="99"/>
  <c r="D337" i="99"/>
  <c r="C337" i="99"/>
  <c r="B337" i="99"/>
  <c r="H336" i="99"/>
  <c r="G336" i="99"/>
  <c r="E336" i="99"/>
  <c r="D336" i="99"/>
  <c r="F336" i="99" s="1"/>
  <c r="C336" i="99"/>
  <c r="B336" i="99"/>
  <c r="D335" i="99"/>
  <c r="K335" i="99" s="1"/>
  <c r="C335" i="99"/>
  <c r="B335" i="99"/>
  <c r="H334" i="99"/>
  <c r="F334" i="99"/>
  <c r="D334" i="99"/>
  <c r="G334" i="99" s="1"/>
  <c r="C334" i="99"/>
  <c r="B334" i="99"/>
  <c r="D333" i="99"/>
  <c r="I333" i="99" s="1"/>
  <c r="C333" i="99"/>
  <c r="B333" i="99"/>
  <c r="H332" i="99"/>
  <c r="G332" i="99"/>
  <c r="F332" i="99"/>
  <c r="E332" i="99"/>
  <c r="D332" i="99"/>
  <c r="C332" i="99"/>
  <c r="B332" i="99"/>
  <c r="D331" i="99"/>
  <c r="K331" i="99" s="1"/>
  <c r="C331" i="99"/>
  <c r="B331" i="99"/>
  <c r="H330" i="99"/>
  <c r="D330" i="99"/>
  <c r="F330" i="99" s="1"/>
  <c r="C330" i="99"/>
  <c r="B330" i="99"/>
  <c r="D329" i="99"/>
  <c r="L329" i="99" s="1"/>
  <c r="C329" i="99"/>
  <c r="B329" i="99"/>
  <c r="G328" i="99"/>
  <c r="D328" i="99"/>
  <c r="H328" i="99" s="1"/>
  <c r="C328" i="99"/>
  <c r="B328" i="99"/>
  <c r="L327" i="99"/>
  <c r="K327" i="99"/>
  <c r="J327" i="99"/>
  <c r="I327" i="99"/>
  <c r="D327" i="99"/>
  <c r="C327" i="99"/>
  <c r="B327" i="99"/>
  <c r="H326" i="99"/>
  <c r="G326" i="99"/>
  <c r="F326" i="99"/>
  <c r="E326" i="99"/>
  <c r="D326" i="99"/>
  <c r="C326" i="99"/>
  <c r="B326" i="99"/>
  <c r="L325" i="99"/>
  <c r="K325" i="99"/>
  <c r="J325" i="99"/>
  <c r="D325" i="99"/>
  <c r="I325" i="99" s="1"/>
  <c r="C325" i="99"/>
  <c r="B325" i="99"/>
  <c r="F324" i="99"/>
  <c r="D324" i="99"/>
  <c r="C324" i="99"/>
  <c r="B324" i="99"/>
  <c r="L323" i="99"/>
  <c r="J323" i="99"/>
  <c r="I323" i="99"/>
  <c r="D323" i="99"/>
  <c r="K323" i="99" s="1"/>
  <c r="C323" i="99"/>
  <c r="B323" i="99"/>
  <c r="D322" i="99"/>
  <c r="E322" i="99" s="1"/>
  <c r="C322" i="99"/>
  <c r="B322" i="99"/>
  <c r="L321" i="99"/>
  <c r="D321" i="99"/>
  <c r="C321" i="99"/>
  <c r="B321" i="99"/>
  <c r="H320" i="99"/>
  <c r="G320" i="99"/>
  <c r="F320" i="99"/>
  <c r="E320" i="99"/>
  <c r="D320" i="99"/>
  <c r="C320" i="99"/>
  <c r="B320" i="99"/>
  <c r="L319" i="99"/>
  <c r="J319" i="99"/>
  <c r="D319" i="99"/>
  <c r="K319" i="99" s="1"/>
  <c r="C319" i="99"/>
  <c r="B319" i="99"/>
  <c r="D318" i="99"/>
  <c r="F318" i="99" s="1"/>
  <c r="C318" i="99"/>
  <c r="B318" i="99"/>
  <c r="L317" i="99"/>
  <c r="K317" i="99"/>
  <c r="J317" i="99"/>
  <c r="I317" i="99"/>
  <c r="D317" i="99"/>
  <c r="C317" i="99"/>
  <c r="B317" i="99"/>
  <c r="D316" i="99"/>
  <c r="H316" i="99" s="1"/>
  <c r="C316" i="99"/>
  <c r="B316" i="99"/>
  <c r="L315" i="99"/>
  <c r="D315" i="99"/>
  <c r="I315" i="99" s="1"/>
  <c r="C315" i="99"/>
  <c r="B315" i="99"/>
  <c r="H314" i="99"/>
  <c r="G314" i="99"/>
  <c r="F314" i="99"/>
  <c r="E314" i="99"/>
  <c r="D314" i="99"/>
  <c r="C314" i="99"/>
  <c r="B314" i="99"/>
  <c r="D313" i="99"/>
  <c r="C313" i="99"/>
  <c r="B313" i="99"/>
  <c r="H312" i="99"/>
  <c r="G312" i="99"/>
  <c r="F312" i="99"/>
  <c r="E312" i="99"/>
  <c r="D312" i="99"/>
  <c r="C312" i="99"/>
  <c r="B312" i="99"/>
  <c r="D311" i="99"/>
  <c r="C311" i="99"/>
  <c r="B311" i="99"/>
  <c r="H310" i="99"/>
  <c r="G310" i="99"/>
  <c r="F310" i="99"/>
  <c r="E310" i="99"/>
  <c r="D310" i="99"/>
  <c r="C310" i="99"/>
  <c r="B310" i="99"/>
  <c r="D309" i="99"/>
  <c r="C309" i="99"/>
  <c r="B309" i="99"/>
  <c r="H308" i="99"/>
  <c r="G308" i="99"/>
  <c r="F308" i="99"/>
  <c r="E308" i="99"/>
  <c r="D308" i="99"/>
  <c r="C308" i="99"/>
  <c r="B308" i="99"/>
  <c r="D307" i="99"/>
  <c r="L307" i="99" s="1"/>
  <c r="C307" i="99"/>
  <c r="B307" i="99"/>
  <c r="D306" i="99"/>
  <c r="C306" i="99"/>
  <c r="B306" i="99"/>
  <c r="D305" i="99"/>
  <c r="L305" i="99" s="1"/>
  <c r="C305" i="99"/>
  <c r="B305" i="99"/>
  <c r="D304" i="99"/>
  <c r="C304" i="99"/>
  <c r="B304" i="99"/>
  <c r="K303" i="99"/>
  <c r="D303" i="99"/>
  <c r="L303" i="99" s="1"/>
  <c r="C303" i="99"/>
  <c r="B303" i="99"/>
  <c r="G302" i="99"/>
  <c r="E302" i="99"/>
  <c r="D302" i="99"/>
  <c r="H302" i="99" s="1"/>
  <c r="C302" i="99"/>
  <c r="B302" i="99"/>
  <c r="K301" i="99"/>
  <c r="D301" i="99"/>
  <c r="I301" i="99" s="1"/>
  <c r="C301" i="99"/>
  <c r="B301" i="99"/>
  <c r="H300" i="99"/>
  <c r="F300" i="99"/>
  <c r="D300" i="99"/>
  <c r="G300" i="99" s="1"/>
  <c r="C300" i="99"/>
  <c r="B300" i="99"/>
  <c r="L299" i="99"/>
  <c r="I299" i="99"/>
  <c r="D299" i="99"/>
  <c r="K299" i="99" s="1"/>
  <c r="C299" i="99"/>
  <c r="B299" i="99"/>
  <c r="G298" i="99"/>
  <c r="D298" i="99"/>
  <c r="H298" i="99" s="1"/>
  <c r="C298" i="99"/>
  <c r="B298" i="99"/>
  <c r="L297" i="99"/>
  <c r="K297" i="99"/>
  <c r="J297" i="99"/>
  <c r="D297" i="99"/>
  <c r="I297" i="99" s="1"/>
  <c r="C297" i="99"/>
  <c r="B297" i="99"/>
  <c r="H296" i="99"/>
  <c r="G296" i="99"/>
  <c r="F296" i="99"/>
  <c r="E296" i="99"/>
  <c r="D296" i="99"/>
  <c r="C296" i="99"/>
  <c r="B296" i="99"/>
  <c r="L295" i="99"/>
  <c r="J295" i="99"/>
  <c r="I295" i="99"/>
  <c r="D295" i="99"/>
  <c r="K295" i="99" s="1"/>
  <c r="C295" i="99"/>
  <c r="B295" i="99"/>
  <c r="D294" i="99"/>
  <c r="C294" i="99"/>
  <c r="B294" i="99"/>
  <c r="K293" i="99"/>
  <c r="J293" i="99"/>
  <c r="I293" i="99"/>
  <c r="D293" i="99"/>
  <c r="L293" i="99" s="1"/>
  <c r="C293" i="99"/>
  <c r="B293" i="99"/>
  <c r="D292" i="99"/>
  <c r="C292" i="99"/>
  <c r="B292" i="99"/>
  <c r="L291" i="99"/>
  <c r="K291" i="99"/>
  <c r="J291" i="99"/>
  <c r="I291" i="99"/>
  <c r="D291" i="99"/>
  <c r="C291" i="99"/>
  <c r="B291" i="99"/>
  <c r="H290" i="99"/>
  <c r="G290" i="99"/>
  <c r="F290" i="99"/>
  <c r="E290" i="99"/>
  <c r="D290" i="99"/>
  <c r="C290" i="99"/>
  <c r="B290" i="99"/>
  <c r="D289" i="99"/>
  <c r="C289" i="99"/>
  <c r="B289" i="99"/>
  <c r="G288" i="99"/>
  <c r="F288" i="99"/>
  <c r="D288" i="99"/>
  <c r="C288" i="99"/>
  <c r="B288" i="99"/>
  <c r="D287" i="99"/>
  <c r="C287" i="99"/>
  <c r="B287" i="99"/>
  <c r="D286" i="99"/>
  <c r="C286" i="99"/>
  <c r="B286" i="99"/>
  <c r="L285" i="99"/>
  <c r="K285" i="99"/>
  <c r="I285" i="99"/>
  <c r="D285" i="99"/>
  <c r="J285" i="99" s="1"/>
  <c r="C285" i="99"/>
  <c r="B285" i="99"/>
  <c r="H284" i="99"/>
  <c r="G284" i="99"/>
  <c r="F284" i="99"/>
  <c r="E284" i="99"/>
  <c r="D284" i="99"/>
  <c r="C284" i="99"/>
  <c r="B284" i="99"/>
  <c r="K283" i="99"/>
  <c r="D283" i="99"/>
  <c r="L283" i="99" s="1"/>
  <c r="C283" i="99"/>
  <c r="B283" i="99"/>
  <c r="D282" i="99"/>
  <c r="F282" i="99" s="1"/>
  <c r="C282" i="99"/>
  <c r="B282" i="99"/>
  <c r="L281" i="99"/>
  <c r="K281" i="99"/>
  <c r="J281" i="99"/>
  <c r="I281" i="99"/>
  <c r="D281" i="99"/>
  <c r="C281" i="99"/>
  <c r="B281" i="99"/>
  <c r="G280" i="99"/>
  <c r="F280" i="99"/>
  <c r="E280" i="99"/>
  <c r="D280" i="99"/>
  <c r="H280" i="99" s="1"/>
  <c r="C280" i="99"/>
  <c r="B280" i="99"/>
  <c r="D279" i="99"/>
  <c r="C279" i="99"/>
  <c r="B279" i="99"/>
  <c r="H278" i="99"/>
  <c r="G278" i="99"/>
  <c r="F278" i="99"/>
  <c r="E278" i="99"/>
  <c r="D278" i="99"/>
  <c r="C278" i="99"/>
  <c r="B278" i="99"/>
  <c r="D277" i="99"/>
  <c r="C277" i="99"/>
  <c r="B277" i="99"/>
  <c r="H276" i="99"/>
  <c r="G276" i="99"/>
  <c r="F276" i="99"/>
  <c r="E276" i="99"/>
  <c r="D276" i="99"/>
  <c r="C276" i="99"/>
  <c r="B276" i="99"/>
  <c r="D275" i="99"/>
  <c r="C275" i="99"/>
  <c r="B275" i="99"/>
  <c r="H274" i="99"/>
  <c r="G274" i="99"/>
  <c r="F274" i="99"/>
  <c r="E274" i="99"/>
  <c r="D274" i="99"/>
  <c r="C274" i="99"/>
  <c r="B274" i="99"/>
  <c r="D273" i="99"/>
  <c r="C273" i="99"/>
  <c r="B273" i="99"/>
  <c r="H272" i="99"/>
  <c r="G272" i="99"/>
  <c r="F272" i="99"/>
  <c r="E272" i="99"/>
  <c r="D272" i="99"/>
  <c r="C272" i="99"/>
  <c r="B272" i="99"/>
  <c r="D271" i="99"/>
  <c r="L271" i="99" s="1"/>
  <c r="C271" i="99"/>
  <c r="B271" i="99"/>
  <c r="G270" i="99"/>
  <c r="D270" i="99"/>
  <c r="C270" i="99"/>
  <c r="B270" i="99"/>
  <c r="D269" i="99"/>
  <c r="K269" i="99" s="1"/>
  <c r="C269" i="99"/>
  <c r="B269" i="99"/>
  <c r="E268" i="99"/>
  <c r="D268" i="99"/>
  <c r="C268" i="99"/>
  <c r="B268" i="99"/>
  <c r="D267" i="99"/>
  <c r="J267" i="99" s="1"/>
  <c r="C267" i="99"/>
  <c r="B267" i="99"/>
  <c r="F266" i="99"/>
  <c r="D266" i="99"/>
  <c r="H266" i="99" s="1"/>
  <c r="C266" i="99"/>
  <c r="B266" i="99"/>
  <c r="D265" i="99"/>
  <c r="I265" i="99" s="1"/>
  <c r="C265" i="99"/>
  <c r="B265" i="99"/>
  <c r="G264" i="99"/>
  <c r="D264" i="99"/>
  <c r="H264" i="99" s="1"/>
  <c r="C264" i="99"/>
  <c r="B264" i="99"/>
  <c r="L263" i="99"/>
  <c r="D263" i="99"/>
  <c r="K263" i="99" s="1"/>
  <c r="C263" i="99"/>
  <c r="B263" i="99"/>
  <c r="D262" i="99"/>
  <c r="C262" i="99"/>
  <c r="B262" i="99"/>
  <c r="L261" i="99"/>
  <c r="K261" i="99"/>
  <c r="J261" i="99"/>
  <c r="D261" i="99"/>
  <c r="I261" i="99" s="1"/>
  <c r="C261" i="99"/>
  <c r="B261" i="99"/>
  <c r="H260" i="99"/>
  <c r="G260" i="99"/>
  <c r="F260" i="99"/>
  <c r="E260" i="99"/>
  <c r="D260" i="99"/>
  <c r="C260" i="99"/>
  <c r="B260" i="99"/>
  <c r="L259" i="99"/>
  <c r="J259" i="99"/>
  <c r="I259" i="99"/>
  <c r="D259" i="99"/>
  <c r="K259" i="99" s="1"/>
  <c r="C259" i="99"/>
  <c r="B259" i="99"/>
  <c r="D258" i="99"/>
  <c r="C258" i="99"/>
  <c r="B258" i="99"/>
  <c r="K257" i="99"/>
  <c r="J257" i="99"/>
  <c r="I257" i="99"/>
  <c r="D257" i="99"/>
  <c r="L257" i="99" s="1"/>
  <c r="C257" i="99"/>
  <c r="B257" i="99"/>
  <c r="D256" i="99"/>
  <c r="F256" i="99" s="1"/>
  <c r="C256" i="99"/>
  <c r="B256" i="99"/>
  <c r="L255" i="99"/>
  <c r="K255" i="99"/>
  <c r="D255" i="99"/>
  <c r="C255" i="99"/>
  <c r="B255" i="99"/>
  <c r="H254" i="99"/>
  <c r="G254" i="99"/>
  <c r="F254" i="99"/>
  <c r="E254" i="99"/>
  <c r="D254" i="99"/>
  <c r="C254" i="99"/>
  <c r="B254" i="99"/>
  <c r="L253" i="99"/>
  <c r="J253" i="99"/>
  <c r="D253" i="99"/>
  <c r="I253" i="99" s="1"/>
  <c r="C253" i="99"/>
  <c r="B253" i="99"/>
  <c r="D252" i="99"/>
  <c r="E252" i="99" s="1"/>
  <c r="C252" i="99"/>
  <c r="B252" i="99"/>
  <c r="L251" i="99"/>
  <c r="I251" i="99"/>
  <c r="D251" i="99"/>
  <c r="K251" i="99" s="1"/>
  <c r="C251" i="99"/>
  <c r="B251" i="99"/>
  <c r="D250" i="99"/>
  <c r="F250" i="99" s="1"/>
  <c r="C250" i="99"/>
  <c r="B250" i="99"/>
  <c r="L249" i="99"/>
  <c r="J249" i="99"/>
  <c r="D249" i="99"/>
  <c r="K249" i="99" s="1"/>
  <c r="C249" i="99"/>
  <c r="B249" i="99"/>
  <c r="H248" i="99"/>
  <c r="G248" i="99"/>
  <c r="F248" i="99"/>
  <c r="E248" i="99"/>
  <c r="D248" i="99"/>
  <c r="C248" i="99"/>
  <c r="B248" i="99"/>
  <c r="D247" i="99"/>
  <c r="I247" i="99" s="1"/>
  <c r="C247" i="99"/>
  <c r="B247" i="99"/>
  <c r="H246" i="99"/>
  <c r="G246" i="99"/>
  <c r="E246" i="99"/>
  <c r="D246" i="99"/>
  <c r="F246" i="99" s="1"/>
  <c r="C246" i="99"/>
  <c r="B246" i="99"/>
  <c r="L245" i="99"/>
  <c r="K245" i="99"/>
  <c r="J245" i="99"/>
  <c r="I245" i="99"/>
  <c r="D245" i="99"/>
  <c r="C245" i="99"/>
  <c r="B245" i="99"/>
  <c r="G244" i="99"/>
  <c r="F244" i="99"/>
  <c r="E244" i="99"/>
  <c r="D244" i="99"/>
  <c r="H244" i="99" s="1"/>
  <c r="C244" i="99"/>
  <c r="B244" i="99"/>
  <c r="D243" i="99"/>
  <c r="C243" i="99"/>
  <c r="B243" i="99"/>
  <c r="H242" i="99"/>
  <c r="D242" i="99"/>
  <c r="E242" i="99" s="1"/>
  <c r="C242" i="99"/>
  <c r="B242" i="99"/>
  <c r="D241" i="99"/>
  <c r="L241" i="99" s="1"/>
  <c r="C241" i="99"/>
  <c r="B241" i="99"/>
  <c r="G240" i="99"/>
  <c r="D240" i="99"/>
  <c r="E240" i="99" s="1"/>
  <c r="C240" i="99"/>
  <c r="B240" i="99"/>
  <c r="D239" i="99"/>
  <c r="J239" i="99" s="1"/>
  <c r="C239" i="99"/>
  <c r="B239" i="99"/>
  <c r="H238" i="99"/>
  <c r="F238" i="99"/>
  <c r="D238" i="99"/>
  <c r="E238" i="99" s="1"/>
  <c r="C238" i="99"/>
  <c r="B238" i="99"/>
  <c r="D237" i="99"/>
  <c r="K237" i="99" s="1"/>
  <c r="C237" i="99"/>
  <c r="B237" i="99"/>
  <c r="H236" i="99"/>
  <c r="G236" i="99"/>
  <c r="F236" i="99"/>
  <c r="E236" i="99"/>
  <c r="D236" i="99"/>
  <c r="C236" i="99"/>
  <c r="B236" i="99"/>
  <c r="L235" i="99"/>
  <c r="K235" i="99"/>
  <c r="J235" i="99"/>
  <c r="I235" i="99"/>
  <c r="D235" i="99"/>
  <c r="C235" i="99"/>
  <c r="B235" i="99"/>
  <c r="H234" i="99"/>
  <c r="D234" i="99"/>
  <c r="C234" i="99"/>
  <c r="B234" i="99"/>
  <c r="D233" i="99"/>
  <c r="L233" i="99" s="1"/>
  <c r="C233" i="99"/>
  <c r="B233" i="99"/>
  <c r="G232" i="99"/>
  <c r="D232" i="99"/>
  <c r="C232" i="99"/>
  <c r="B232" i="99"/>
  <c r="D231" i="99"/>
  <c r="L231" i="99" s="1"/>
  <c r="C231" i="99"/>
  <c r="B231" i="99"/>
  <c r="D230" i="99"/>
  <c r="C230" i="99"/>
  <c r="B230" i="99"/>
  <c r="D229" i="99"/>
  <c r="I229" i="99" s="1"/>
  <c r="C229" i="99"/>
  <c r="B229" i="99"/>
  <c r="H228" i="99"/>
  <c r="E228" i="99"/>
  <c r="D228" i="99"/>
  <c r="C228" i="99"/>
  <c r="B228" i="99"/>
  <c r="D227" i="99"/>
  <c r="K227" i="99" s="1"/>
  <c r="C227" i="99"/>
  <c r="B227" i="99"/>
  <c r="F226" i="99"/>
  <c r="E226" i="99"/>
  <c r="D226" i="99"/>
  <c r="C226" i="99"/>
  <c r="B226" i="99"/>
  <c r="L225" i="99"/>
  <c r="K225" i="99"/>
  <c r="J225" i="99"/>
  <c r="D225" i="99"/>
  <c r="I225" i="99" s="1"/>
  <c r="C225" i="99"/>
  <c r="B225" i="99"/>
  <c r="H224" i="99"/>
  <c r="G224" i="99"/>
  <c r="F224" i="99"/>
  <c r="E224" i="99"/>
  <c r="D224" i="99"/>
  <c r="C224" i="99"/>
  <c r="B224" i="99"/>
  <c r="D223" i="99"/>
  <c r="L223" i="99" s="1"/>
  <c r="C223" i="99"/>
  <c r="B223" i="99"/>
  <c r="H222" i="99"/>
  <c r="G222" i="99"/>
  <c r="E222" i="99"/>
  <c r="D222" i="99"/>
  <c r="F222" i="99" s="1"/>
  <c r="C222" i="99"/>
  <c r="B222" i="99"/>
  <c r="D221" i="99"/>
  <c r="C221" i="99"/>
  <c r="B221" i="99"/>
  <c r="D220" i="99"/>
  <c r="H220" i="99" s="1"/>
  <c r="C220" i="99"/>
  <c r="B220" i="99"/>
  <c r="L219" i="99"/>
  <c r="K219" i="99"/>
  <c r="I219" i="99"/>
  <c r="D219" i="99"/>
  <c r="J219" i="99" s="1"/>
  <c r="C219" i="99"/>
  <c r="B219" i="99"/>
  <c r="H218" i="99"/>
  <c r="G218" i="99"/>
  <c r="F218" i="99"/>
  <c r="E218" i="99"/>
  <c r="D218" i="99"/>
  <c r="C218" i="99"/>
  <c r="B218" i="99"/>
  <c r="K217" i="99"/>
  <c r="D217" i="99"/>
  <c r="I217" i="99" s="1"/>
  <c r="C217" i="99"/>
  <c r="B217" i="99"/>
  <c r="D216" i="99"/>
  <c r="E216" i="99" s="1"/>
  <c r="C216" i="99"/>
  <c r="B216" i="99"/>
  <c r="D215" i="99"/>
  <c r="C215" i="99"/>
  <c r="B215" i="99"/>
  <c r="D214" i="99"/>
  <c r="G214" i="99" s="1"/>
  <c r="C214" i="99"/>
  <c r="B214" i="99"/>
  <c r="L213" i="99"/>
  <c r="I213" i="99"/>
  <c r="D213" i="99"/>
  <c r="C213" i="99"/>
  <c r="B213" i="99"/>
  <c r="H212" i="99"/>
  <c r="G212" i="99"/>
  <c r="F212" i="99"/>
  <c r="E212" i="99"/>
  <c r="D212" i="99"/>
  <c r="C212" i="99"/>
  <c r="B212" i="99"/>
  <c r="L211" i="99"/>
  <c r="K211" i="99"/>
  <c r="J211" i="99"/>
  <c r="I211" i="99"/>
  <c r="D211" i="99"/>
  <c r="C211" i="99"/>
  <c r="B211" i="99"/>
  <c r="H210" i="99"/>
  <c r="G210" i="99"/>
  <c r="E210" i="99"/>
  <c r="D210" i="99"/>
  <c r="F210" i="99" s="1"/>
  <c r="C210" i="99"/>
  <c r="B210" i="99"/>
  <c r="L209" i="99"/>
  <c r="I209" i="99"/>
  <c r="D209" i="99"/>
  <c r="J209" i="99" s="1"/>
  <c r="C209" i="99"/>
  <c r="B209" i="99"/>
  <c r="H208" i="99"/>
  <c r="F208" i="99"/>
  <c r="D208" i="99"/>
  <c r="G208" i="99" s="1"/>
  <c r="C208" i="99"/>
  <c r="B208" i="99"/>
  <c r="K207" i="99"/>
  <c r="D207" i="99"/>
  <c r="L207" i="99" s="1"/>
  <c r="C207" i="99"/>
  <c r="B207" i="99"/>
  <c r="D206" i="99"/>
  <c r="G206" i="99" s="1"/>
  <c r="C206" i="99"/>
  <c r="B206" i="99"/>
  <c r="L205" i="99"/>
  <c r="K205" i="99"/>
  <c r="J205" i="99"/>
  <c r="I205" i="99"/>
  <c r="D205" i="99"/>
  <c r="C205" i="99"/>
  <c r="B205" i="99"/>
  <c r="D204" i="99"/>
  <c r="C204" i="99"/>
  <c r="B204" i="99"/>
  <c r="L203" i="99"/>
  <c r="K203" i="99"/>
  <c r="J203" i="99"/>
  <c r="I203" i="99"/>
  <c r="D203" i="99"/>
  <c r="C203" i="99"/>
  <c r="B203" i="99"/>
  <c r="D202" i="99"/>
  <c r="C202" i="99"/>
  <c r="B202" i="99"/>
  <c r="D201" i="99"/>
  <c r="I201" i="99" s="1"/>
  <c r="C201" i="99"/>
  <c r="B201" i="99"/>
  <c r="D200" i="99"/>
  <c r="H200" i="99" s="1"/>
  <c r="C200" i="99"/>
  <c r="B200" i="99"/>
  <c r="L199" i="99"/>
  <c r="K199" i="99"/>
  <c r="J199" i="99"/>
  <c r="I199" i="99"/>
  <c r="D199" i="99"/>
  <c r="C199" i="99"/>
  <c r="B199" i="99"/>
  <c r="D198" i="99"/>
  <c r="F198" i="99" s="1"/>
  <c r="C198" i="99"/>
  <c r="B198" i="99"/>
  <c r="L197" i="99"/>
  <c r="D197" i="99"/>
  <c r="C197" i="99"/>
  <c r="B197" i="99"/>
  <c r="D196" i="99"/>
  <c r="H196" i="99" s="1"/>
  <c r="C196" i="99"/>
  <c r="B196" i="99"/>
  <c r="D195" i="99"/>
  <c r="I195" i="99" s="1"/>
  <c r="C195" i="99"/>
  <c r="B195" i="99"/>
  <c r="H194" i="99"/>
  <c r="G194" i="99"/>
  <c r="F194" i="99"/>
  <c r="E194" i="99"/>
  <c r="D194" i="99"/>
  <c r="C194" i="99"/>
  <c r="B194" i="99"/>
  <c r="K193" i="99"/>
  <c r="J193" i="99"/>
  <c r="I193" i="99"/>
  <c r="D193" i="99"/>
  <c r="L193" i="99" s="1"/>
  <c r="C193" i="99"/>
  <c r="B193" i="99"/>
  <c r="D192" i="99"/>
  <c r="C192" i="99"/>
  <c r="B192" i="99"/>
  <c r="L191" i="99"/>
  <c r="K191" i="99"/>
  <c r="J191" i="99"/>
  <c r="I191" i="99"/>
  <c r="D191" i="99"/>
  <c r="C191" i="99"/>
  <c r="B191" i="99"/>
  <c r="H190" i="99"/>
  <c r="E190" i="99"/>
  <c r="D190" i="99"/>
  <c r="G190" i="99" s="1"/>
  <c r="C190" i="99"/>
  <c r="B190" i="99"/>
  <c r="L189" i="99"/>
  <c r="K189" i="99"/>
  <c r="J189" i="99"/>
  <c r="I189" i="99"/>
  <c r="D189" i="99"/>
  <c r="C189" i="99"/>
  <c r="B189" i="99"/>
  <c r="D188" i="99"/>
  <c r="C188" i="99"/>
  <c r="B188" i="99"/>
  <c r="L187" i="99"/>
  <c r="K187" i="99"/>
  <c r="J187" i="99"/>
  <c r="I187" i="99"/>
  <c r="D187" i="99"/>
  <c r="C187" i="99"/>
  <c r="B187" i="99"/>
  <c r="D186" i="99"/>
  <c r="H186" i="99" s="1"/>
  <c r="C186" i="99"/>
  <c r="B186" i="99"/>
  <c r="L185" i="99"/>
  <c r="K185" i="99"/>
  <c r="I185" i="99"/>
  <c r="D185" i="99"/>
  <c r="J185" i="99" s="1"/>
  <c r="C185" i="99"/>
  <c r="B185" i="99"/>
  <c r="D184" i="99"/>
  <c r="H184" i="99" s="1"/>
  <c r="C184" i="99"/>
  <c r="B184" i="99"/>
  <c r="K183" i="99"/>
  <c r="J183" i="99"/>
  <c r="D183" i="99"/>
  <c r="C183" i="99"/>
  <c r="B183" i="99"/>
  <c r="D182" i="99"/>
  <c r="E182" i="99" s="1"/>
  <c r="C182" i="99"/>
  <c r="B182" i="99"/>
  <c r="L181" i="99"/>
  <c r="J181" i="99"/>
  <c r="D181" i="99"/>
  <c r="C181" i="99"/>
  <c r="B181" i="99"/>
  <c r="D180" i="99"/>
  <c r="E180" i="99" s="1"/>
  <c r="C180" i="99"/>
  <c r="B180" i="99"/>
  <c r="D179" i="99"/>
  <c r="I179" i="99" s="1"/>
  <c r="C179" i="99"/>
  <c r="B179" i="99"/>
  <c r="H178" i="99"/>
  <c r="D178" i="99"/>
  <c r="G178" i="99" s="1"/>
  <c r="C178" i="99"/>
  <c r="B178" i="99"/>
  <c r="D177" i="99"/>
  <c r="K177" i="99" s="1"/>
  <c r="C177" i="99"/>
  <c r="B177" i="99"/>
  <c r="H176" i="99"/>
  <c r="G176" i="99"/>
  <c r="F176" i="99"/>
  <c r="E176" i="99"/>
  <c r="D176" i="99"/>
  <c r="C176" i="99"/>
  <c r="B176" i="99"/>
  <c r="L175" i="99"/>
  <c r="K175" i="99"/>
  <c r="J175" i="99"/>
  <c r="I175" i="99"/>
  <c r="D175" i="99"/>
  <c r="C175" i="99"/>
  <c r="B175" i="99"/>
  <c r="H174" i="99"/>
  <c r="G174" i="99"/>
  <c r="E174" i="99"/>
  <c r="D174" i="99"/>
  <c r="F174" i="99" s="1"/>
  <c r="C174" i="99"/>
  <c r="B174" i="99"/>
  <c r="L173" i="99"/>
  <c r="K173" i="99"/>
  <c r="I173" i="99"/>
  <c r="D173" i="99"/>
  <c r="J173" i="99" s="1"/>
  <c r="C173" i="99"/>
  <c r="B173" i="99"/>
  <c r="D172" i="99"/>
  <c r="H172" i="99" s="1"/>
  <c r="C172" i="99"/>
  <c r="B172" i="99"/>
  <c r="K171" i="99"/>
  <c r="J171" i="99"/>
  <c r="I171" i="99"/>
  <c r="D171" i="99"/>
  <c r="L171" i="99" s="1"/>
  <c r="C171" i="99"/>
  <c r="B171" i="99"/>
  <c r="D170" i="99"/>
  <c r="H170" i="99" s="1"/>
  <c r="C170" i="99"/>
  <c r="B170" i="99"/>
  <c r="L169" i="99"/>
  <c r="K169" i="99"/>
  <c r="J169" i="99"/>
  <c r="I169" i="99"/>
  <c r="D169" i="99"/>
  <c r="C169" i="99"/>
  <c r="B169" i="99"/>
  <c r="D168" i="99"/>
  <c r="E168" i="99" s="1"/>
  <c r="C168" i="99"/>
  <c r="B168" i="99"/>
  <c r="L167" i="99"/>
  <c r="K167" i="99"/>
  <c r="J167" i="99"/>
  <c r="I167" i="99"/>
  <c r="D167" i="99"/>
  <c r="C167" i="99"/>
  <c r="B167" i="99"/>
  <c r="D166" i="99"/>
  <c r="G166" i="99" s="1"/>
  <c r="C166" i="99"/>
  <c r="B166" i="99"/>
  <c r="L165" i="99"/>
  <c r="D165" i="99"/>
  <c r="I165" i="99" s="1"/>
  <c r="C165" i="99"/>
  <c r="B165" i="99"/>
  <c r="D164" i="99"/>
  <c r="F164" i="99" s="1"/>
  <c r="C164" i="99"/>
  <c r="B164" i="99"/>
  <c r="L163" i="99"/>
  <c r="K163" i="99"/>
  <c r="J163" i="99"/>
  <c r="I163" i="99"/>
  <c r="D163" i="99"/>
  <c r="C163" i="99"/>
  <c r="B163" i="99"/>
  <c r="D162" i="99"/>
  <c r="H162" i="99" s="1"/>
  <c r="C162" i="99"/>
  <c r="B162" i="99"/>
  <c r="L161" i="99"/>
  <c r="D161" i="99"/>
  <c r="J161" i="99" s="1"/>
  <c r="C161" i="99"/>
  <c r="B161" i="99"/>
  <c r="H160" i="99"/>
  <c r="G160" i="99"/>
  <c r="F160" i="99"/>
  <c r="E160" i="99"/>
  <c r="D160" i="99"/>
  <c r="C160" i="99"/>
  <c r="B160" i="99"/>
  <c r="D159" i="99"/>
  <c r="L159" i="99" s="1"/>
  <c r="C159" i="99"/>
  <c r="B159" i="99"/>
  <c r="H158" i="99"/>
  <c r="G158" i="99"/>
  <c r="F158" i="99"/>
  <c r="E158" i="99"/>
  <c r="D158" i="99"/>
  <c r="C158" i="99"/>
  <c r="B158" i="99"/>
  <c r="D157" i="99"/>
  <c r="I157" i="99" s="1"/>
  <c r="C157" i="99"/>
  <c r="B157" i="99"/>
  <c r="H156" i="99"/>
  <c r="G156" i="99"/>
  <c r="D156" i="99"/>
  <c r="C156" i="99"/>
  <c r="B156" i="99"/>
  <c r="D155" i="99"/>
  <c r="J155" i="99" s="1"/>
  <c r="C155" i="99"/>
  <c r="B155" i="99"/>
  <c r="H154" i="99"/>
  <c r="E154" i="99"/>
  <c r="D154" i="99"/>
  <c r="C154" i="99"/>
  <c r="B154" i="99"/>
  <c r="D153" i="99"/>
  <c r="I153" i="99" s="1"/>
  <c r="C153" i="99"/>
  <c r="B153" i="99"/>
  <c r="G152" i="99"/>
  <c r="D152" i="99"/>
  <c r="H152" i="99" s="1"/>
  <c r="C152" i="99"/>
  <c r="B152" i="99"/>
  <c r="L151" i="99"/>
  <c r="K151" i="99"/>
  <c r="J151" i="99"/>
  <c r="I151" i="99"/>
  <c r="D151" i="99"/>
  <c r="C151" i="99"/>
  <c r="B151" i="99"/>
  <c r="H150" i="99"/>
  <c r="F150" i="99"/>
  <c r="D150" i="99"/>
  <c r="G150" i="99" s="1"/>
  <c r="C150" i="99"/>
  <c r="B150" i="99"/>
  <c r="L149" i="99"/>
  <c r="K149" i="99"/>
  <c r="I149" i="99"/>
  <c r="D149" i="99"/>
  <c r="J149" i="99" s="1"/>
  <c r="C149" i="99"/>
  <c r="B149" i="99"/>
  <c r="G148" i="99"/>
  <c r="D148" i="99"/>
  <c r="H148" i="99" s="1"/>
  <c r="C148" i="99"/>
  <c r="B148" i="99"/>
  <c r="D147" i="99"/>
  <c r="C147" i="99"/>
  <c r="B147" i="99"/>
  <c r="G146" i="99"/>
  <c r="D146" i="99"/>
  <c r="H146" i="99" s="1"/>
  <c r="C146" i="99"/>
  <c r="B146" i="99"/>
  <c r="D145" i="99"/>
  <c r="K145" i="99" s="1"/>
  <c r="C145" i="99"/>
  <c r="B145" i="99"/>
  <c r="H144" i="99"/>
  <c r="D144" i="99"/>
  <c r="E144" i="99" s="1"/>
  <c r="C144" i="99"/>
  <c r="B144" i="99"/>
  <c r="D143" i="99"/>
  <c r="L143" i="99" s="1"/>
  <c r="C143" i="99"/>
  <c r="B143" i="99"/>
  <c r="H142" i="99"/>
  <c r="D142" i="99"/>
  <c r="G142" i="99" s="1"/>
  <c r="C142" i="99"/>
  <c r="B142" i="99"/>
  <c r="L141" i="99"/>
  <c r="K141" i="99"/>
  <c r="J141" i="99"/>
  <c r="I141" i="99"/>
  <c r="D141" i="99"/>
  <c r="C141" i="99"/>
  <c r="B141" i="99"/>
  <c r="H140" i="99"/>
  <c r="G140" i="99"/>
  <c r="F140" i="99"/>
  <c r="E140" i="99"/>
  <c r="D140" i="99"/>
  <c r="C140" i="99"/>
  <c r="B140" i="99"/>
  <c r="L139" i="99"/>
  <c r="K139" i="99"/>
  <c r="J139" i="99"/>
  <c r="I139" i="99"/>
  <c r="D139" i="99"/>
  <c r="C139" i="99"/>
  <c r="B139" i="99"/>
  <c r="D138" i="99"/>
  <c r="F138" i="99" s="1"/>
  <c r="C138" i="99"/>
  <c r="B138" i="99"/>
  <c r="L137" i="99"/>
  <c r="D137" i="99"/>
  <c r="J137" i="99" s="1"/>
  <c r="C137" i="99"/>
  <c r="B137" i="99"/>
  <c r="D136" i="99"/>
  <c r="G136" i="99" s="1"/>
  <c r="C136" i="99"/>
  <c r="B136" i="99"/>
  <c r="K135" i="99"/>
  <c r="D135" i="99"/>
  <c r="L135" i="99" s="1"/>
  <c r="C135" i="99"/>
  <c r="B135" i="99"/>
  <c r="D134" i="99"/>
  <c r="H134" i="99" s="1"/>
  <c r="C134" i="99"/>
  <c r="B134" i="99"/>
  <c r="L133" i="99"/>
  <c r="K133" i="99"/>
  <c r="I133" i="99"/>
  <c r="D133" i="99"/>
  <c r="J133" i="99" s="1"/>
  <c r="C133" i="99"/>
  <c r="B133" i="99"/>
  <c r="D132" i="99"/>
  <c r="E132" i="99" s="1"/>
  <c r="C132" i="99"/>
  <c r="B132" i="99"/>
  <c r="L131" i="99"/>
  <c r="K131" i="99"/>
  <c r="J131" i="99"/>
  <c r="I131" i="99"/>
  <c r="D131" i="99"/>
  <c r="C131" i="99"/>
  <c r="B131" i="99"/>
  <c r="D130" i="99"/>
  <c r="G130" i="99" s="1"/>
  <c r="C130" i="99"/>
  <c r="B130" i="99"/>
  <c r="K129" i="99"/>
  <c r="D129" i="99"/>
  <c r="I129" i="99" s="1"/>
  <c r="C129" i="99"/>
  <c r="B129" i="99"/>
  <c r="D128" i="99"/>
  <c r="G128" i="99" s="1"/>
  <c r="C128" i="99"/>
  <c r="B128" i="99"/>
  <c r="L127" i="99"/>
  <c r="K127" i="99"/>
  <c r="J127" i="99"/>
  <c r="I127" i="99"/>
  <c r="D127" i="99"/>
  <c r="C127" i="99"/>
  <c r="B127" i="99"/>
  <c r="H126" i="99"/>
  <c r="G126" i="99"/>
  <c r="F126" i="99"/>
  <c r="E126" i="99"/>
  <c r="D126" i="99"/>
  <c r="C126" i="99"/>
  <c r="B126" i="99"/>
  <c r="D125" i="99"/>
  <c r="J125" i="99" s="1"/>
  <c r="C125" i="99"/>
  <c r="B125" i="99"/>
  <c r="H124" i="99"/>
  <c r="G124" i="99"/>
  <c r="D124" i="99"/>
  <c r="F124" i="99" s="1"/>
  <c r="C124" i="99"/>
  <c r="B124" i="99"/>
  <c r="D123" i="99"/>
  <c r="L123" i="99" s="1"/>
  <c r="C123" i="99"/>
  <c r="B123" i="99"/>
  <c r="H122" i="99"/>
  <c r="G122" i="99"/>
  <c r="F122" i="99"/>
  <c r="E122" i="99"/>
  <c r="D122" i="99"/>
  <c r="C122" i="99"/>
  <c r="B122" i="99"/>
  <c r="D121" i="99"/>
  <c r="I121" i="99" s="1"/>
  <c r="C121" i="99"/>
  <c r="B121" i="99"/>
  <c r="G120" i="99"/>
  <c r="D120" i="99"/>
  <c r="C120" i="99"/>
  <c r="B120" i="99"/>
  <c r="D119" i="99"/>
  <c r="L119" i="99" s="1"/>
  <c r="C119" i="99"/>
  <c r="B119" i="99"/>
  <c r="E118" i="99"/>
  <c r="D118" i="99"/>
  <c r="C118" i="99"/>
  <c r="B118" i="99"/>
  <c r="D117" i="99"/>
  <c r="I117" i="99" s="1"/>
  <c r="C117" i="99"/>
  <c r="B117" i="99"/>
  <c r="F116" i="99"/>
  <c r="D116" i="99"/>
  <c r="H116" i="99" s="1"/>
  <c r="C116" i="99"/>
  <c r="B116" i="99"/>
  <c r="L115" i="99"/>
  <c r="K115" i="99"/>
  <c r="J115" i="99"/>
  <c r="I115" i="99"/>
  <c r="D115" i="99"/>
  <c r="C115" i="99"/>
  <c r="B115" i="99"/>
  <c r="D114" i="99"/>
  <c r="H114" i="99" s="1"/>
  <c r="C114" i="99"/>
  <c r="B114" i="99"/>
  <c r="L113" i="99"/>
  <c r="K113" i="99"/>
  <c r="I113" i="99"/>
  <c r="D113" i="99"/>
  <c r="J113" i="99" s="1"/>
  <c r="C113" i="99"/>
  <c r="B113" i="99"/>
  <c r="D112" i="99"/>
  <c r="H112" i="99" s="1"/>
  <c r="C112" i="99"/>
  <c r="B112" i="99"/>
  <c r="K111" i="99"/>
  <c r="J111" i="99"/>
  <c r="D111" i="99"/>
  <c r="C111" i="99"/>
  <c r="B111" i="99"/>
  <c r="D110" i="99"/>
  <c r="H110" i="99" s="1"/>
  <c r="C110" i="99"/>
  <c r="B110" i="99"/>
  <c r="L109" i="99"/>
  <c r="J109" i="99"/>
  <c r="I109" i="99"/>
  <c r="D109" i="99"/>
  <c r="K109" i="99" s="1"/>
  <c r="C109" i="99"/>
  <c r="B109" i="99"/>
  <c r="D108" i="99"/>
  <c r="E108" i="99" s="1"/>
  <c r="C108" i="99"/>
  <c r="B108" i="99"/>
  <c r="K107" i="99"/>
  <c r="J107" i="99"/>
  <c r="I107" i="99"/>
  <c r="D107" i="99"/>
  <c r="L107" i="99" s="1"/>
  <c r="C107" i="99"/>
  <c r="B107" i="99"/>
  <c r="D106" i="99"/>
  <c r="G106" i="99" s="1"/>
  <c r="C106" i="99"/>
  <c r="B106" i="99"/>
  <c r="L105" i="99"/>
  <c r="K105" i="99"/>
  <c r="D105" i="99"/>
  <c r="J105" i="99" s="1"/>
  <c r="C105" i="99"/>
  <c r="B105" i="99"/>
  <c r="H104" i="99"/>
  <c r="G104" i="99"/>
  <c r="F104" i="99"/>
  <c r="E104" i="99"/>
  <c r="D104" i="99"/>
  <c r="C104" i="99"/>
  <c r="B104" i="99"/>
  <c r="L103" i="99"/>
  <c r="K103" i="99"/>
  <c r="J103" i="99"/>
  <c r="I103" i="99"/>
  <c r="D103" i="99"/>
  <c r="C103" i="99"/>
  <c r="B103" i="99"/>
  <c r="D102" i="99"/>
  <c r="F102" i="99" s="1"/>
  <c r="C102" i="99"/>
  <c r="B102" i="99"/>
  <c r="K101" i="99"/>
  <c r="D101" i="99"/>
  <c r="J101" i="99" s="1"/>
  <c r="C101" i="99"/>
  <c r="B101" i="99"/>
  <c r="D100" i="99"/>
  <c r="G100" i="99" s="1"/>
  <c r="C100" i="99"/>
  <c r="B100" i="99"/>
  <c r="J99" i="99"/>
  <c r="D99" i="99"/>
  <c r="L99" i="99" s="1"/>
  <c r="C99" i="99"/>
  <c r="B99" i="99"/>
  <c r="D98" i="99"/>
  <c r="H98" i="99" s="1"/>
  <c r="C98" i="99"/>
  <c r="B98" i="99"/>
  <c r="K97" i="99"/>
  <c r="D97" i="99"/>
  <c r="L97" i="99" s="1"/>
  <c r="C97" i="99"/>
  <c r="B97" i="99"/>
  <c r="D96" i="99"/>
  <c r="E96" i="99" s="1"/>
  <c r="C96" i="99"/>
  <c r="B96" i="99"/>
  <c r="L95" i="99"/>
  <c r="K95" i="99"/>
  <c r="J95" i="99"/>
  <c r="I95" i="99"/>
  <c r="D95" i="99"/>
  <c r="C95" i="99"/>
  <c r="B95" i="99"/>
  <c r="H94" i="99"/>
  <c r="F94" i="99"/>
  <c r="E94" i="99"/>
  <c r="D94" i="99"/>
  <c r="G94" i="99" s="1"/>
  <c r="C94" i="99"/>
  <c r="B94" i="99"/>
  <c r="D93" i="99"/>
  <c r="I93" i="99" s="1"/>
  <c r="C93" i="99"/>
  <c r="B93" i="99"/>
  <c r="H92" i="99"/>
  <c r="G92" i="99"/>
  <c r="F92" i="99"/>
  <c r="E92" i="99"/>
  <c r="D92" i="99"/>
  <c r="C92" i="99"/>
  <c r="B92" i="99"/>
  <c r="L91" i="99"/>
  <c r="K91" i="99"/>
  <c r="J91" i="99"/>
  <c r="I91" i="99"/>
  <c r="D91" i="99"/>
  <c r="C91" i="99"/>
  <c r="B91" i="99"/>
  <c r="H90" i="99"/>
  <c r="G90" i="99"/>
  <c r="E90" i="99"/>
  <c r="D90" i="99"/>
  <c r="F90" i="99" s="1"/>
  <c r="C90" i="99"/>
  <c r="B90" i="99"/>
  <c r="D89" i="99"/>
  <c r="J89" i="99" s="1"/>
  <c r="C89" i="99"/>
  <c r="B89" i="99"/>
  <c r="H88" i="99"/>
  <c r="F88" i="99"/>
  <c r="D88" i="99"/>
  <c r="G88" i="99" s="1"/>
  <c r="C88" i="99"/>
  <c r="B88" i="99"/>
  <c r="D87" i="99"/>
  <c r="L87" i="99" s="1"/>
  <c r="C87" i="99"/>
  <c r="B87" i="99"/>
  <c r="H86" i="99"/>
  <c r="G86" i="99"/>
  <c r="F86" i="99"/>
  <c r="E86" i="99"/>
  <c r="D86" i="99"/>
  <c r="C86" i="99"/>
  <c r="B86" i="99"/>
  <c r="L85" i="99"/>
  <c r="K85" i="99"/>
  <c r="J85" i="99"/>
  <c r="I85" i="99"/>
  <c r="D85" i="99"/>
  <c r="C85" i="99"/>
  <c r="B85" i="99"/>
  <c r="D84" i="99"/>
  <c r="C84" i="99"/>
  <c r="B84" i="99"/>
  <c r="L83" i="99"/>
  <c r="K83" i="99"/>
  <c r="J83" i="99"/>
  <c r="I83" i="99"/>
  <c r="D83" i="99"/>
  <c r="C83" i="99"/>
  <c r="B83" i="99"/>
  <c r="D82" i="99"/>
  <c r="C82" i="99"/>
  <c r="B82" i="99"/>
  <c r="L81" i="99"/>
  <c r="K81" i="99"/>
  <c r="J81" i="99"/>
  <c r="I81" i="99"/>
  <c r="D81" i="99"/>
  <c r="C81" i="99"/>
  <c r="B81" i="99"/>
  <c r="D80" i="99"/>
  <c r="H80" i="99" s="1"/>
  <c r="C80" i="99"/>
  <c r="B80" i="99"/>
  <c r="L79" i="99"/>
  <c r="K79" i="99"/>
  <c r="J79" i="99"/>
  <c r="I79" i="99"/>
  <c r="D79" i="99"/>
  <c r="C79" i="99"/>
  <c r="B79" i="99"/>
  <c r="D78" i="99"/>
  <c r="E78" i="99" s="1"/>
  <c r="C78" i="99"/>
  <c r="B78" i="99"/>
  <c r="L77" i="99"/>
  <c r="K77" i="99"/>
  <c r="I77" i="99"/>
  <c r="D77" i="99"/>
  <c r="J77" i="99" s="1"/>
  <c r="C77" i="99"/>
  <c r="B77" i="99"/>
  <c r="D76" i="99"/>
  <c r="E76" i="99" s="1"/>
  <c r="C76" i="99"/>
  <c r="B76" i="99"/>
  <c r="D75" i="99"/>
  <c r="C75" i="99"/>
  <c r="B75" i="99"/>
  <c r="D74" i="99"/>
  <c r="G74" i="99" s="1"/>
  <c r="C74" i="99"/>
  <c r="B74" i="99"/>
  <c r="L73" i="99"/>
  <c r="I73" i="99"/>
  <c r="D73" i="99"/>
  <c r="K73" i="99" s="1"/>
  <c r="C73" i="99"/>
  <c r="B73" i="99"/>
  <c r="D72" i="99"/>
  <c r="E72" i="99" s="1"/>
  <c r="C72" i="99"/>
  <c r="B72" i="99"/>
  <c r="K71" i="99"/>
  <c r="I71" i="99"/>
  <c r="D71" i="99"/>
  <c r="L71" i="99" s="1"/>
  <c r="C71" i="99"/>
  <c r="B71" i="99"/>
  <c r="D70" i="99"/>
  <c r="G70" i="99" s="1"/>
  <c r="C70" i="99"/>
  <c r="B70" i="99"/>
  <c r="L69" i="99"/>
  <c r="J69" i="99"/>
  <c r="D69" i="99"/>
  <c r="K69" i="99" s="1"/>
  <c r="C69" i="99"/>
  <c r="B69" i="99"/>
  <c r="H68" i="99"/>
  <c r="G68" i="99"/>
  <c r="F68" i="99"/>
  <c r="E68" i="99"/>
  <c r="D68" i="99"/>
  <c r="C68" i="99"/>
  <c r="B68" i="99"/>
  <c r="L67" i="99"/>
  <c r="K67" i="99"/>
  <c r="J67" i="99"/>
  <c r="I67" i="99"/>
  <c r="D67" i="99"/>
  <c r="C67" i="99"/>
  <c r="B67" i="99"/>
  <c r="H66" i="99"/>
  <c r="G66" i="99"/>
  <c r="E66" i="99"/>
  <c r="D66" i="99"/>
  <c r="F66" i="99" s="1"/>
  <c r="C66" i="99"/>
  <c r="B66" i="99"/>
  <c r="D65" i="99"/>
  <c r="J65" i="99" s="1"/>
  <c r="C65" i="99"/>
  <c r="B65" i="99"/>
  <c r="H64" i="99"/>
  <c r="F64" i="99"/>
  <c r="E64" i="99"/>
  <c r="D64" i="99"/>
  <c r="G64" i="99" s="1"/>
  <c r="C64" i="99"/>
  <c r="B64" i="99"/>
  <c r="D63" i="99"/>
  <c r="L63" i="99" s="1"/>
  <c r="C63" i="99"/>
  <c r="B63" i="99"/>
  <c r="G62" i="99"/>
  <c r="F62" i="99"/>
  <c r="E62" i="99"/>
  <c r="D62" i="99"/>
  <c r="H62" i="99" s="1"/>
  <c r="C62" i="99"/>
  <c r="B62" i="99"/>
  <c r="D61" i="99"/>
  <c r="I61" i="99" s="1"/>
  <c r="C61" i="99"/>
  <c r="B61" i="99"/>
  <c r="H60" i="99"/>
  <c r="G60" i="99"/>
  <c r="F60" i="99"/>
  <c r="D60" i="99"/>
  <c r="E60" i="99" s="1"/>
  <c r="C60" i="99"/>
  <c r="B60" i="99"/>
  <c r="L59" i="99"/>
  <c r="K59" i="99"/>
  <c r="J59" i="99"/>
  <c r="I59" i="99"/>
  <c r="D59" i="99"/>
  <c r="C59" i="99"/>
  <c r="B59" i="99"/>
  <c r="H58" i="99"/>
  <c r="D58" i="99"/>
  <c r="G58" i="99" s="1"/>
  <c r="C58" i="99"/>
  <c r="B58" i="99"/>
  <c r="D57" i="99"/>
  <c r="I57" i="99" s="1"/>
  <c r="C57" i="99"/>
  <c r="B57" i="99"/>
  <c r="H56" i="99"/>
  <c r="G56" i="99"/>
  <c r="E56" i="99"/>
  <c r="D56" i="99"/>
  <c r="F56" i="99" s="1"/>
  <c r="C56" i="99"/>
  <c r="B56" i="99"/>
  <c r="L55" i="99"/>
  <c r="K55" i="99"/>
  <c r="J55" i="99"/>
  <c r="I55" i="99"/>
  <c r="D55" i="99"/>
  <c r="C55" i="99"/>
  <c r="B55" i="99"/>
  <c r="G54" i="99"/>
  <c r="D54" i="99"/>
  <c r="H54" i="99" s="1"/>
  <c r="C54" i="99"/>
  <c r="B54" i="99"/>
  <c r="D53" i="99"/>
  <c r="J53" i="99" s="1"/>
  <c r="C53" i="99"/>
  <c r="B53" i="99"/>
  <c r="D52" i="99"/>
  <c r="H52" i="99" s="1"/>
  <c r="C52" i="99"/>
  <c r="B52" i="99"/>
  <c r="K51" i="99"/>
  <c r="J51" i="99"/>
  <c r="I51" i="99"/>
  <c r="D51" i="99"/>
  <c r="L51" i="99" s="1"/>
  <c r="C51" i="99"/>
  <c r="B51" i="99"/>
  <c r="H50" i="99"/>
  <c r="G50" i="99"/>
  <c r="F50" i="99"/>
  <c r="E50" i="99"/>
  <c r="D50" i="99"/>
  <c r="C50" i="99"/>
  <c r="B50" i="99"/>
  <c r="L49" i="99"/>
  <c r="K49" i="99"/>
  <c r="J49" i="99"/>
  <c r="D49" i="99"/>
  <c r="I49" i="99" s="1"/>
  <c r="C49" i="99"/>
  <c r="B49" i="99"/>
  <c r="D48" i="99"/>
  <c r="C48" i="99"/>
  <c r="B48" i="99"/>
  <c r="L47" i="99"/>
  <c r="K47" i="99"/>
  <c r="J47" i="99"/>
  <c r="D47" i="99"/>
  <c r="I47" i="99" s="1"/>
  <c r="C47" i="99"/>
  <c r="B47" i="99"/>
  <c r="D46" i="99"/>
  <c r="H46" i="99" s="1"/>
  <c r="C46" i="99"/>
  <c r="B46" i="99"/>
  <c r="L45" i="99"/>
  <c r="K45" i="99"/>
  <c r="J45" i="99"/>
  <c r="D45" i="99"/>
  <c r="I45" i="99" s="1"/>
  <c r="C45" i="99"/>
  <c r="B45" i="99"/>
  <c r="D44" i="99"/>
  <c r="H44" i="99" s="1"/>
  <c r="C44" i="99"/>
  <c r="B44" i="99"/>
  <c r="L43" i="99"/>
  <c r="K43" i="99"/>
  <c r="J43" i="99"/>
  <c r="I43" i="99"/>
  <c r="D43" i="99"/>
  <c r="C43" i="99"/>
  <c r="B43" i="99"/>
  <c r="D42" i="99"/>
  <c r="F42" i="99" s="1"/>
  <c r="C42" i="99"/>
  <c r="B42" i="99"/>
  <c r="L41" i="99"/>
  <c r="K41" i="99"/>
  <c r="I41" i="99"/>
  <c r="D41" i="99"/>
  <c r="J41" i="99" s="1"/>
  <c r="C41" i="99"/>
  <c r="B41" i="99"/>
  <c r="D40" i="99"/>
  <c r="H40" i="99" s="1"/>
  <c r="C40" i="99"/>
  <c r="B40" i="99"/>
  <c r="K39" i="99"/>
  <c r="D39" i="99"/>
  <c r="C39" i="99"/>
  <c r="B39" i="99"/>
  <c r="D38" i="99"/>
  <c r="F38" i="99" s="1"/>
  <c r="C38" i="99"/>
  <c r="B38" i="99"/>
  <c r="L37" i="99"/>
  <c r="D37" i="99"/>
  <c r="K37" i="99" s="1"/>
  <c r="C37" i="99"/>
  <c r="B37" i="99"/>
  <c r="D36" i="99"/>
  <c r="E36" i="99" s="1"/>
  <c r="C36" i="99"/>
  <c r="B36" i="99"/>
  <c r="K35" i="99"/>
  <c r="D35" i="99"/>
  <c r="L35" i="99" s="1"/>
  <c r="C35" i="99"/>
  <c r="B35" i="99"/>
  <c r="D34" i="99"/>
  <c r="G34" i="99" s="1"/>
  <c r="C34" i="99"/>
  <c r="B34" i="99"/>
  <c r="D33" i="99"/>
  <c r="L33" i="99" s="1"/>
  <c r="C33" i="99"/>
  <c r="B33" i="99"/>
  <c r="H32" i="99"/>
  <c r="G32" i="99"/>
  <c r="F32" i="99"/>
  <c r="E32" i="99"/>
  <c r="D32" i="99"/>
  <c r="C32" i="99"/>
  <c r="B32" i="99"/>
  <c r="L31" i="99"/>
  <c r="K31" i="99"/>
  <c r="J31" i="99"/>
  <c r="I31" i="99"/>
  <c r="D31" i="99"/>
  <c r="C31" i="99"/>
  <c r="B31" i="99"/>
  <c r="H30" i="99"/>
  <c r="G30" i="99"/>
  <c r="D30" i="99"/>
  <c r="F30" i="99" s="1"/>
  <c r="C30" i="99"/>
  <c r="B30" i="99"/>
  <c r="D29" i="99"/>
  <c r="J29" i="99" s="1"/>
  <c r="C29" i="99"/>
  <c r="B29" i="99"/>
  <c r="H28" i="99"/>
  <c r="F28" i="99"/>
  <c r="D28" i="99"/>
  <c r="G28" i="99" s="1"/>
  <c r="C28" i="99"/>
  <c r="B28" i="99"/>
  <c r="D27" i="99"/>
  <c r="L27" i="99" s="1"/>
  <c r="C27" i="99"/>
  <c r="B27" i="99"/>
  <c r="G26" i="99"/>
  <c r="F26" i="99"/>
  <c r="D26" i="99"/>
  <c r="H26" i="99" s="1"/>
  <c r="C26" i="99"/>
  <c r="B26" i="99"/>
  <c r="D25" i="99"/>
  <c r="J25" i="99" s="1"/>
  <c r="C25" i="99"/>
  <c r="B25" i="99"/>
  <c r="H24" i="99"/>
  <c r="F24" i="99"/>
  <c r="D24" i="99"/>
  <c r="E24" i="99" s="1"/>
  <c r="C24" i="99"/>
  <c r="B24" i="99"/>
  <c r="L23" i="99"/>
  <c r="K23" i="99"/>
  <c r="J23" i="99"/>
  <c r="I23" i="99"/>
  <c r="D23" i="99"/>
  <c r="C23" i="99"/>
  <c r="B23" i="99"/>
  <c r="F22" i="99"/>
  <c r="D22" i="99"/>
  <c r="G22" i="99" s="1"/>
  <c r="C22" i="99"/>
  <c r="B22" i="99"/>
  <c r="D21" i="99"/>
  <c r="I21" i="99" s="1"/>
  <c r="C21" i="99"/>
  <c r="B21" i="99"/>
  <c r="G20" i="99"/>
  <c r="D20" i="99"/>
  <c r="H20" i="99" s="1"/>
  <c r="C20" i="99"/>
  <c r="B20" i="99"/>
  <c r="L19" i="99"/>
  <c r="K19" i="99"/>
  <c r="J19" i="99"/>
  <c r="I19" i="99"/>
  <c r="D19" i="99"/>
  <c r="C19" i="99"/>
  <c r="B19" i="99"/>
  <c r="D18" i="99"/>
  <c r="H18" i="99" s="1"/>
  <c r="C18" i="99"/>
  <c r="B18" i="99"/>
  <c r="L17" i="99"/>
  <c r="K17" i="99"/>
  <c r="I17" i="99"/>
  <c r="D17" i="99"/>
  <c r="J17" i="99" s="1"/>
  <c r="C17" i="99"/>
  <c r="B17" i="99"/>
  <c r="D16" i="99"/>
  <c r="F16" i="99" s="1"/>
  <c r="C16" i="99"/>
  <c r="B16" i="99"/>
  <c r="A1015" i="99"/>
  <c r="A1014" i="99"/>
  <c r="A1013" i="99"/>
  <c r="A1012" i="99"/>
  <c r="A1011" i="99"/>
  <c r="A1010" i="99"/>
  <c r="A1009" i="99"/>
  <c r="A1008" i="99"/>
  <c r="A1007" i="99"/>
  <c r="A1006" i="99"/>
  <c r="A1005" i="99"/>
  <c r="A1004" i="99"/>
  <c r="A1003" i="99"/>
  <c r="A1002" i="99"/>
  <c r="A1001" i="99"/>
  <c r="A1000" i="99"/>
  <c r="A999" i="99"/>
  <c r="A998" i="99"/>
  <c r="A997" i="99"/>
  <c r="A996" i="99"/>
  <c r="A995" i="99"/>
  <c r="A994" i="99"/>
  <c r="A993" i="99"/>
  <c r="A992" i="99"/>
  <c r="A991" i="99"/>
  <c r="A990" i="99"/>
  <c r="A989" i="99"/>
  <c r="A988" i="99"/>
  <c r="A987" i="99"/>
  <c r="A986" i="99"/>
  <c r="A985" i="99"/>
  <c r="A984" i="99"/>
  <c r="A983" i="99"/>
  <c r="A982" i="99"/>
  <c r="A981" i="99"/>
  <c r="A980" i="99"/>
  <c r="A979" i="99"/>
  <c r="A978" i="99"/>
  <c r="A977" i="99"/>
  <c r="A976" i="99"/>
  <c r="A975" i="99"/>
  <c r="A974" i="99"/>
  <c r="A973" i="99"/>
  <c r="A972" i="99"/>
  <c r="A971" i="99"/>
  <c r="A970" i="99"/>
  <c r="A969" i="99"/>
  <c r="A968" i="99"/>
  <c r="A967" i="99"/>
  <c r="A966" i="99"/>
  <c r="A965" i="99"/>
  <c r="A964" i="99"/>
  <c r="A963" i="99"/>
  <c r="A962" i="99"/>
  <c r="A961" i="99"/>
  <c r="A960" i="99"/>
  <c r="A959" i="99"/>
  <c r="A958" i="99"/>
  <c r="A957" i="99"/>
  <c r="A956" i="99"/>
  <c r="A955" i="99"/>
  <c r="A954" i="99"/>
  <c r="A953" i="99"/>
  <c r="A952" i="99"/>
  <c r="A951" i="99"/>
  <c r="A950" i="99"/>
  <c r="A949" i="99"/>
  <c r="A948" i="99"/>
  <c r="A947" i="99"/>
  <c r="A946" i="99"/>
  <c r="A945" i="99"/>
  <c r="A944" i="99"/>
  <c r="A943" i="99"/>
  <c r="A942" i="99"/>
  <c r="A941" i="99"/>
  <c r="A940" i="99"/>
  <c r="A939" i="99"/>
  <c r="A938" i="99"/>
  <c r="A937" i="99"/>
  <c r="A936" i="99"/>
  <c r="A935" i="99"/>
  <c r="A934" i="99"/>
  <c r="A933" i="99"/>
  <c r="A932" i="99"/>
  <c r="A931" i="99"/>
  <c r="A930" i="99"/>
  <c r="A929" i="99"/>
  <c r="A928" i="99"/>
  <c r="A927" i="99"/>
  <c r="A926" i="99"/>
  <c r="A925" i="99"/>
  <c r="A924" i="99"/>
  <c r="A923" i="99"/>
  <c r="A922" i="99"/>
  <c r="A921" i="99"/>
  <c r="A920" i="99"/>
  <c r="A919" i="99"/>
  <c r="A918" i="99"/>
  <c r="A917" i="99"/>
  <c r="A916" i="99"/>
  <c r="A915" i="99"/>
  <c r="A914" i="99"/>
  <c r="A913" i="99"/>
  <c r="A912" i="99"/>
  <c r="A911" i="99"/>
  <c r="A910" i="99"/>
  <c r="A909" i="99"/>
  <c r="A908" i="99"/>
  <c r="A907" i="99"/>
  <c r="A906" i="99"/>
  <c r="A905" i="99"/>
  <c r="A904" i="99"/>
  <c r="A903" i="99"/>
  <c r="A902" i="99"/>
  <c r="A901" i="99"/>
  <c r="A900" i="99"/>
  <c r="A899" i="99"/>
  <c r="A898" i="99"/>
  <c r="A897" i="99"/>
  <c r="A896" i="99"/>
  <c r="A895" i="99"/>
  <c r="A894" i="99"/>
  <c r="A893" i="99"/>
  <c r="A892" i="99"/>
  <c r="A891" i="99"/>
  <c r="A890" i="99"/>
  <c r="A889" i="99"/>
  <c r="A888" i="99"/>
  <c r="A887" i="99"/>
  <c r="A886" i="99"/>
  <c r="A885" i="99"/>
  <c r="A884" i="99"/>
  <c r="A883" i="99"/>
  <c r="A882" i="99"/>
  <c r="A881" i="99"/>
  <c r="A880" i="99"/>
  <c r="A879" i="99"/>
  <c r="A878" i="99"/>
  <c r="A877" i="99"/>
  <c r="A876" i="99"/>
  <c r="A875" i="99"/>
  <c r="A874" i="99"/>
  <c r="A873" i="99"/>
  <c r="A872" i="99"/>
  <c r="A871" i="99"/>
  <c r="A870" i="99"/>
  <c r="A869" i="99"/>
  <c r="A868" i="99"/>
  <c r="A867" i="99"/>
  <c r="A866" i="99"/>
  <c r="A865" i="99"/>
  <c r="A864" i="99"/>
  <c r="A863" i="99"/>
  <c r="A862" i="99"/>
  <c r="A861" i="99"/>
  <c r="A860" i="99"/>
  <c r="A859" i="99"/>
  <c r="A858" i="99"/>
  <c r="A857" i="99"/>
  <c r="A856" i="99"/>
  <c r="A855" i="99"/>
  <c r="A854" i="99"/>
  <c r="A853" i="99"/>
  <c r="A852" i="99"/>
  <c r="A851" i="99"/>
  <c r="A850" i="99"/>
  <c r="A849" i="99"/>
  <c r="A848" i="99"/>
  <c r="A847" i="99"/>
  <c r="A846" i="99"/>
  <c r="A845" i="99"/>
  <c r="A844" i="99"/>
  <c r="A843" i="99"/>
  <c r="A842" i="99"/>
  <c r="A841" i="99"/>
  <c r="A840" i="99"/>
  <c r="A839" i="99"/>
  <c r="A838" i="99"/>
  <c r="A837" i="99"/>
  <c r="A836" i="99"/>
  <c r="A835" i="99"/>
  <c r="A834" i="99"/>
  <c r="A833" i="99"/>
  <c r="A832" i="99"/>
  <c r="A831" i="99"/>
  <c r="A830" i="99"/>
  <c r="A829" i="99"/>
  <c r="A828" i="99"/>
  <c r="A827" i="99"/>
  <c r="A826" i="99"/>
  <c r="A825" i="99"/>
  <c r="A824" i="99"/>
  <c r="A823" i="99"/>
  <c r="A822" i="99"/>
  <c r="A821" i="99"/>
  <c r="A820" i="99"/>
  <c r="A819" i="99"/>
  <c r="A818" i="99"/>
  <c r="A817" i="99"/>
  <c r="A816" i="99"/>
  <c r="A815" i="99"/>
  <c r="A814" i="99"/>
  <c r="A813" i="99"/>
  <c r="A812" i="99"/>
  <c r="A811" i="99"/>
  <c r="A810" i="99"/>
  <c r="A809" i="99"/>
  <c r="A808" i="99"/>
  <c r="A807" i="99"/>
  <c r="A806" i="99"/>
  <c r="A805" i="99"/>
  <c r="A804" i="99"/>
  <c r="A803" i="99"/>
  <c r="A802" i="99"/>
  <c r="A801" i="99"/>
  <c r="A800" i="99"/>
  <c r="A799" i="99"/>
  <c r="A798" i="99"/>
  <c r="A797" i="99"/>
  <c r="A796" i="99"/>
  <c r="A795" i="99"/>
  <c r="A794" i="99"/>
  <c r="A793" i="99"/>
  <c r="A792" i="99"/>
  <c r="A791" i="99"/>
  <c r="A790" i="99"/>
  <c r="A789" i="99"/>
  <c r="A788" i="99"/>
  <c r="A787" i="99"/>
  <c r="A786" i="99"/>
  <c r="A785" i="99"/>
  <c r="A784" i="99"/>
  <c r="A783" i="99"/>
  <c r="A782" i="99"/>
  <c r="A781" i="99"/>
  <c r="A780" i="99"/>
  <c r="A779" i="99"/>
  <c r="A778" i="99"/>
  <c r="A777" i="99"/>
  <c r="A776" i="99"/>
  <c r="A775" i="99"/>
  <c r="A774" i="99"/>
  <c r="A773" i="99"/>
  <c r="A772" i="99"/>
  <c r="A771" i="99"/>
  <c r="A770" i="99"/>
  <c r="A769" i="99"/>
  <c r="A768" i="99"/>
  <c r="A767" i="99"/>
  <c r="A766" i="99"/>
  <c r="A765" i="99"/>
  <c r="A764" i="99"/>
  <c r="A763" i="99"/>
  <c r="A762" i="99"/>
  <c r="A761" i="99"/>
  <c r="A760" i="99"/>
  <c r="A759" i="99"/>
  <c r="A758" i="99"/>
  <c r="A757" i="99"/>
  <c r="A756" i="99"/>
  <c r="A755" i="99"/>
  <c r="A754" i="99"/>
  <c r="A753" i="99"/>
  <c r="A752" i="99"/>
  <c r="A751" i="99"/>
  <c r="A750" i="99"/>
  <c r="A749" i="99"/>
  <c r="A748" i="99"/>
  <c r="A747" i="99"/>
  <c r="A746" i="99"/>
  <c r="A745" i="99"/>
  <c r="A744" i="99"/>
  <c r="A743" i="99"/>
  <c r="A742" i="99"/>
  <c r="A741" i="99"/>
  <c r="A740" i="99"/>
  <c r="A739" i="99"/>
  <c r="A738" i="99"/>
  <c r="A737" i="99"/>
  <c r="A736" i="99"/>
  <c r="A735" i="99"/>
  <c r="A734" i="99"/>
  <c r="A733" i="99"/>
  <c r="A732" i="99"/>
  <c r="A731" i="99"/>
  <c r="A730" i="99"/>
  <c r="A729" i="99"/>
  <c r="A728" i="99"/>
  <c r="A727" i="99"/>
  <c r="A726" i="99"/>
  <c r="A725" i="99"/>
  <c r="A724" i="99"/>
  <c r="A723" i="99"/>
  <c r="A722" i="99"/>
  <c r="A721" i="99"/>
  <c r="A720" i="99"/>
  <c r="A719" i="99"/>
  <c r="A718" i="99"/>
  <c r="A717" i="99"/>
  <c r="A716" i="99"/>
  <c r="A715" i="99"/>
  <c r="A714" i="99"/>
  <c r="A713" i="99"/>
  <c r="A712" i="99"/>
  <c r="A711" i="99"/>
  <c r="A710" i="99"/>
  <c r="A709" i="99"/>
  <c r="A708" i="99"/>
  <c r="A707" i="99"/>
  <c r="A706" i="99"/>
  <c r="A705" i="99"/>
  <c r="A704" i="99"/>
  <c r="A703" i="99"/>
  <c r="A702" i="99"/>
  <c r="A701" i="99"/>
  <c r="A700" i="99"/>
  <c r="A699" i="99"/>
  <c r="A698" i="99"/>
  <c r="A697" i="99"/>
  <c r="A696" i="99"/>
  <c r="A695" i="99"/>
  <c r="A694" i="99"/>
  <c r="A693" i="99"/>
  <c r="A692" i="99"/>
  <c r="A691" i="99"/>
  <c r="A690" i="99"/>
  <c r="A689" i="99"/>
  <c r="A688" i="99"/>
  <c r="A687" i="99"/>
  <c r="A686" i="99"/>
  <c r="A685" i="99"/>
  <c r="A684" i="99"/>
  <c r="A683" i="99"/>
  <c r="A682" i="99"/>
  <c r="A681" i="99"/>
  <c r="A680" i="99"/>
  <c r="A679" i="99"/>
  <c r="A678" i="99"/>
  <c r="A677" i="99"/>
  <c r="A676" i="99"/>
  <c r="A675" i="99"/>
  <c r="A674" i="99"/>
  <c r="A673" i="99"/>
  <c r="A672" i="99"/>
  <c r="A671" i="99"/>
  <c r="A670" i="99"/>
  <c r="A669" i="99"/>
  <c r="A668" i="99"/>
  <c r="A667" i="99"/>
  <c r="A666" i="99"/>
  <c r="A665" i="99"/>
  <c r="A664" i="99"/>
  <c r="A663" i="99"/>
  <c r="A662" i="99"/>
  <c r="A661" i="99"/>
  <c r="A660" i="99"/>
  <c r="A659" i="99"/>
  <c r="A658" i="99"/>
  <c r="A657" i="99"/>
  <c r="A656" i="99"/>
  <c r="A655" i="99"/>
  <c r="A654" i="99"/>
  <c r="A653" i="99"/>
  <c r="A652" i="99"/>
  <c r="A651" i="99"/>
  <c r="A650" i="99"/>
  <c r="A649" i="99"/>
  <c r="A648" i="99"/>
  <c r="A647" i="99"/>
  <c r="A646" i="99"/>
  <c r="A645" i="99"/>
  <c r="A644" i="99"/>
  <c r="A643" i="99"/>
  <c r="A642" i="99"/>
  <c r="A641" i="99"/>
  <c r="A640" i="99"/>
  <c r="A639" i="99"/>
  <c r="A638" i="99"/>
  <c r="A637" i="99"/>
  <c r="A636" i="99"/>
  <c r="A635" i="99"/>
  <c r="A634" i="99"/>
  <c r="A633" i="99"/>
  <c r="A632" i="99"/>
  <c r="A631" i="99"/>
  <c r="A630" i="99"/>
  <c r="A629" i="99"/>
  <c r="A628" i="99"/>
  <c r="A627" i="99"/>
  <c r="A626" i="99"/>
  <c r="A625" i="99"/>
  <c r="A624" i="99"/>
  <c r="A623" i="99"/>
  <c r="A622" i="99"/>
  <c r="A621" i="99"/>
  <c r="A620" i="99"/>
  <c r="A619" i="99"/>
  <c r="A618" i="99"/>
  <c r="A617" i="99"/>
  <c r="A616" i="99"/>
  <c r="A615" i="99"/>
  <c r="A614" i="99"/>
  <c r="A613" i="99"/>
  <c r="A612" i="99"/>
  <c r="A611" i="99"/>
  <c r="A610" i="99"/>
  <c r="A609" i="99"/>
  <c r="A608" i="99"/>
  <c r="A607" i="99"/>
  <c r="A606" i="99"/>
  <c r="A605" i="99"/>
  <c r="A604" i="99"/>
  <c r="A603" i="99"/>
  <c r="A602" i="99"/>
  <c r="A601" i="99"/>
  <c r="A600" i="99"/>
  <c r="A599" i="99"/>
  <c r="A598" i="99"/>
  <c r="A597" i="99"/>
  <c r="A596" i="99"/>
  <c r="A595" i="99"/>
  <c r="A594" i="99"/>
  <c r="A593" i="99"/>
  <c r="A592" i="99"/>
  <c r="A591" i="99"/>
  <c r="A590" i="99"/>
  <c r="A589" i="99"/>
  <c r="A588" i="99"/>
  <c r="A587" i="99"/>
  <c r="A586" i="99"/>
  <c r="A585" i="99"/>
  <c r="A584" i="99"/>
  <c r="A583" i="99"/>
  <c r="A582" i="99"/>
  <c r="A581" i="99"/>
  <c r="A580" i="99"/>
  <c r="A579" i="99"/>
  <c r="A578" i="99"/>
  <c r="A577" i="99"/>
  <c r="A576" i="99"/>
  <c r="A575" i="99"/>
  <c r="A574" i="99"/>
  <c r="A573" i="99"/>
  <c r="A572" i="99"/>
  <c r="A571" i="99"/>
  <c r="A570" i="99"/>
  <c r="A569" i="99"/>
  <c r="A568" i="99"/>
  <c r="A567" i="99"/>
  <c r="A566" i="99"/>
  <c r="A565" i="99"/>
  <c r="A564" i="99"/>
  <c r="A563" i="99"/>
  <c r="A562" i="99"/>
  <c r="A561" i="99"/>
  <c r="A560" i="99"/>
  <c r="A559" i="99"/>
  <c r="A558" i="99"/>
  <c r="A557" i="99"/>
  <c r="A556" i="99"/>
  <c r="A555" i="99"/>
  <c r="A554" i="99"/>
  <c r="A553" i="99"/>
  <c r="A552" i="99"/>
  <c r="A551" i="99"/>
  <c r="A550" i="99"/>
  <c r="A549" i="99"/>
  <c r="A548" i="99"/>
  <c r="A547" i="99"/>
  <c r="A546" i="99"/>
  <c r="A545" i="99"/>
  <c r="A544" i="99"/>
  <c r="A543" i="99"/>
  <c r="A542" i="99"/>
  <c r="A541" i="99"/>
  <c r="A540" i="99"/>
  <c r="A539" i="99"/>
  <c r="A538" i="99"/>
  <c r="A537" i="99"/>
  <c r="A536" i="99"/>
  <c r="A535" i="99"/>
  <c r="A534" i="99"/>
  <c r="A533" i="99"/>
  <c r="A532" i="99"/>
  <c r="A531" i="99"/>
  <c r="A530" i="99"/>
  <c r="A529" i="99"/>
  <c r="A528" i="99"/>
  <c r="A527" i="99"/>
  <c r="A526" i="99"/>
  <c r="A525" i="99"/>
  <c r="A524" i="99"/>
  <c r="A523" i="99"/>
  <c r="A522" i="99"/>
  <c r="A521" i="99"/>
  <c r="A520" i="99"/>
  <c r="A519" i="99"/>
  <c r="A518" i="99"/>
  <c r="A517" i="99"/>
  <c r="A516" i="99"/>
  <c r="A515" i="99"/>
  <c r="A514" i="99"/>
  <c r="A513" i="99"/>
  <c r="A512" i="99"/>
  <c r="A511" i="99"/>
  <c r="A510" i="99"/>
  <c r="A509" i="99"/>
  <c r="A508" i="99"/>
  <c r="A507" i="99"/>
  <c r="A506" i="99"/>
  <c r="A505" i="99"/>
  <c r="A504" i="99"/>
  <c r="A503" i="99"/>
  <c r="A502" i="99"/>
  <c r="A501" i="99"/>
  <c r="A500" i="99"/>
  <c r="A499" i="99"/>
  <c r="A498" i="99"/>
  <c r="A497" i="99"/>
  <c r="A496" i="99"/>
  <c r="A495" i="99"/>
  <c r="A494" i="99"/>
  <c r="A493" i="99"/>
  <c r="A492" i="99"/>
  <c r="A491" i="99"/>
  <c r="A490" i="99"/>
  <c r="A489" i="99"/>
  <c r="A488" i="99"/>
  <c r="A487" i="99"/>
  <c r="A486" i="99"/>
  <c r="A485" i="99"/>
  <c r="A484" i="99"/>
  <c r="A483" i="99"/>
  <c r="A482" i="99"/>
  <c r="A481" i="99"/>
  <c r="A480" i="99"/>
  <c r="A479" i="99"/>
  <c r="A478" i="99"/>
  <c r="A477" i="99"/>
  <c r="A476" i="99"/>
  <c r="A475" i="99"/>
  <c r="A474" i="99"/>
  <c r="A473" i="99"/>
  <c r="A472" i="99"/>
  <c r="A471" i="99"/>
  <c r="A470" i="99"/>
  <c r="A469" i="99"/>
  <c r="A468" i="99"/>
  <c r="A467" i="99"/>
  <c r="A466" i="99"/>
  <c r="A465" i="99"/>
  <c r="A464" i="99"/>
  <c r="A463" i="99"/>
  <c r="A462" i="99"/>
  <c r="A461" i="99"/>
  <c r="A460" i="99"/>
  <c r="A459" i="99"/>
  <c r="A458" i="99"/>
  <c r="A457" i="99"/>
  <c r="A456" i="99"/>
  <c r="A455" i="99"/>
  <c r="A454" i="99"/>
  <c r="A453" i="99"/>
  <c r="A452" i="99"/>
  <c r="A451" i="99"/>
  <c r="A450" i="99"/>
  <c r="A449" i="99"/>
  <c r="A448" i="99"/>
  <c r="A447" i="99"/>
  <c r="A446" i="99"/>
  <c r="A445" i="99"/>
  <c r="A444" i="99"/>
  <c r="A443" i="99"/>
  <c r="A442" i="99"/>
  <c r="A441" i="99"/>
  <c r="A440" i="99"/>
  <c r="A439" i="99"/>
  <c r="A438" i="99"/>
  <c r="A437" i="99"/>
  <c r="A436" i="99"/>
  <c r="A435" i="99"/>
  <c r="A434" i="99"/>
  <c r="A433" i="99"/>
  <c r="A432" i="99"/>
  <c r="A431" i="99"/>
  <c r="A430" i="99"/>
  <c r="A429" i="99"/>
  <c r="A428" i="99"/>
  <c r="A427" i="99"/>
  <c r="A426" i="99"/>
  <c r="A425" i="99"/>
  <c r="A424" i="99"/>
  <c r="A423" i="99"/>
  <c r="A422" i="99"/>
  <c r="A421" i="99"/>
  <c r="A420" i="99"/>
  <c r="A419" i="99"/>
  <c r="A418" i="99"/>
  <c r="A417" i="99"/>
  <c r="A416" i="99"/>
  <c r="A415" i="99"/>
  <c r="A414" i="99"/>
  <c r="A413" i="99"/>
  <c r="A412" i="99"/>
  <c r="A411" i="99"/>
  <c r="A410" i="99"/>
  <c r="A409" i="99"/>
  <c r="A408" i="99"/>
  <c r="A407" i="99"/>
  <c r="A406" i="99"/>
  <c r="A405" i="99"/>
  <c r="A404" i="99"/>
  <c r="A403" i="99"/>
  <c r="A402" i="99"/>
  <c r="A401" i="99"/>
  <c r="A400" i="99"/>
  <c r="A399" i="99"/>
  <c r="A398" i="99"/>
  <c r="A397" i="99"/>
  <c r="A396" i="99"/>
  <c r="A395" i="99"/>
  <c r="A394" i="99"/>
  <c r="A393" i="99"/>
  <c r="A392" i="99"/>
  <c r="A391" i="99"/>
  <c r="A390" i="99"/>
  <c r="A389" i="99"/>
  <c r="A388" i="99"/>
  <c r="A387" i="99"/>
  <c r="A386" i="99"/>
  <c r="A385" i="99"/>
  <c r="A384" i="99"/>
  <c r="A383" i="99"/>
  <c r="A382" i="99"/>
  <c r="A381" i="99"/>
  <c r="A380" i="99"/>
  <c r="A379" i="99"/>
  <c r="A378" i="99"/>
  <c r="A377" i="99"/>
  <c r="A376" i="99"/>
  <c r="A375" i="99"/>
  <c r="A374" i="99"/>
  <c r="A373" i="99"/>
  <c r="A372" i="99"/>
  <c r="A371" i="99"/>
  <c r="A370" i="99"/>
  <c r="A369" i="99"/>
  <c r="A368" i="99"/>
  <c r="A367" i="99"/>
  <c r="A366" i="99"/>
  <c r="A365" i="99"/>
  <c r="A364" i="99"/>
  <c r="A363" i="99"/>
  <c r="A362" i="99"/>
  <c r="A361" i="99"/>
  <c r="A360" i="99"/>
  <c r="A359" i="99"/>
  <c r="A358" i="99"/>
  <c r="A357" i="99"/>
  <c r="A356" i="99"/>
  <c r="A355" i="99"/>
  <c r="A354" i="99"/>
  <c r="A353" i="99"/>
  <c r="A352" i="99"/>
  <c r="A351" i="99"/>
  <c r="A350" i="99"/>
  <c r="A349" i="99"/>
  <c r="A348" i="99"/>
  <c r="A347" i="99"/>
  <c r="A346" i="99"/>
  <c r="A345" i="99"/>
  <c r="A344" i="99"/>
  <c r="A343" i="99"/>
  <c r="A342" i="99"/>
  <c r="A341" i="99"/>
  <c r="A340" i="99"/>
  <c r="A339" i="99"/>
  <c r="A338" i="99"/>
  <c r="A337" i="99"/>
  <c r="A336" i="99"/>
  <c r="A335" i="99"/>
  <c r="A334" i="99"/>
  <c r="A333" i="99"/>
  <c r="A332" i="99"/>
  <c r="A331" i="99"/>
  <c r="A330" i="99"/>
  <c r="A329" i="99"/>
  <c r="A328" i="99"/>
  <c r="A327" i="99"/>
  <c r="A326" i="99"/>
  <c r="A325" i="99"/>
  <c r="A324" i="99"/>
  <c r="A323" i="99"/>
  <c r="A322" i="99"/>
  <c r="A321" i="99"/>
  <c r="A320" i="99"/>
  <c r="A319" i="99"/>
  <c r="A318" i="99"/>
  <c r="A317" i="99"/>
  <c r="A316" i="99"/>
  <c r="A315" i="99"/>
  <c r="A314" i="99"/>
  <c r="A313" i="99"/>
  <c r="A312" i="99"/>
  <c r="A311" i="99"/>
  <c r="A310" i="99"/>
  <c r="A309" i="99"/>
  <c r="A308" i="99"/>
  <c r="A307" i="99"/>
  <c r="A306" i="99"/>
  <c r="A305" i="99"/>
  <c r="A304" i="99"/>
  <c r="A303" i="99"/>
  <c r="A302" i="99"/>
  <c r="A301" i="99"/>
  <c r="A300" i="99"/>
  <c r="A299" i="99"/>
  <c r="A298" i="99"/>
  <c r="A297" i="99"/>
  <c r="A296" i="99"/>
  <c r="A295" i="99"/>
  <c r="A294" i="99"/>
  <c r="A293" i="99"/>
  <c r="A292" i="99"/>
  <c r="A291" i="99"/>
  <c r="A290" i="99"/>
  <c r="A289" i="99"/>
  <c r="A288" i="99"/>
  <c r="A287" i="99"/>
  <c r="A286" i="99"/>
  <c r="A285" i="99"/>
  <c r="A284" i="99"/>
  <c r="A283" i="99"/>
  <c r="A282" i="99"/>
  <c r="A281" i="99"/>
  <c r="A280" i="99"/>
  <c r="A279" i="99"/>
  <c r="A278" i="99"/>
  <c r="A277" i="99"/>
  <c r="A276" i="99"/>
  <c r="A275" i="99"/>
  <c r="A274" i="99"/>
  <c r="A273" i="99"/>
  <c r="A272" i="99"/>
  <c r="A271" i="99"/>
  <c r="A270" i="99"/>
  <c r="A269" i="99"/>
  <c r="A268" i="99"/>
  <c r="A267" i="99"/>
  <c r="A266" i="99"/>
  <c r="A265" i="99"/>
  <c r="A264" i="99"/>
  <c r="A263" i="99"/>
  <c r="A262" i="99"/>
  <c r="A261" i="99"/>
  <c r="A260" i="99"/>
  <c r="A259" i="99"/>
  <c r="A258" i="99"/>
  <c r="A257" i="99"/>
  <c r="A256" i="99"/>
  <c r="A255" i="99"/>
  <c r="A254" i="99"/>
  <c r="A253" i="99"/>
  <c r="A252" i="99"/>
  <c r="A251" i="99"/>
  <c r="A250" i="99"/>
  <c r="A249" i="99"/>
  <c r="A248" i="99"/>
  <c r="A247" i="99"/>
  <c r="A246" i="99"/>
  <c r="A245" i="99"/>
  <c r="A244" i="99"/>
  <c r="A243" i="99"/>
  <c r="A242" i="99"/>
  <c r="A241" i="99"/>
  <c r="A240" i="99"/>
  <c r="A239" i="99"/>
  <c r="A238" i="99"/>
  <c r="A237" i="99"/>
  <c r="A236" i="99"/>
  <c r="A235" i="99"/>
  <c r="A234" i="99"/>
  <c r="A233" i="99"/>
  <c r="A232" i="99"/>
  <c r="A231" i="99"/>
  <c r="A230" i="99"/>
  <c r="A229" i="99"/>
  <c r="A228" i="99"/>
  <c r="A227" i="99"/>
  <c r="A226" i="99"/>
  <c r="A225" i="99"/>
  <c r="A224" i="99"/>
  <c r="A223" i="99"/>
  <c r="A222" i="99"/>
  <c r="A221" i="99"/>
  <c r="A220" i="99"/>
  <c r="A219" i="99"/>
  <c r="A218" i="99"/>
  <c r="A217" i="99"/>
  <c r="A216" i="99"/>
  <c r="A215" i="99"/>
  <c r="A214" i="99"/>
  <c r="A213" i="99"/>
  <c r="A212" i="99"/>
  <c r="A211" i="99"/>
  <c r="A210" i="99"/>
  <c r="A209" i="99"/>
  <c r="A208" i="99"/>
  <c r="A207" i="99"/>
  <c r="A206" i="99"/>
  <c r="A205" i="99"/>
  <c r="A204" i="99"/>
  <c r="A203" i="99"/>
  <c r="A202" i="99"/>
  <c r="A201" i="99"/>
  <c r="A200" i="99"/>
  <c r="A199" i="99"/>
  <c r="A198" i="99"/>
  <c r="A197" i="99"/>
  <c r="A196" i="99"/>
  <c r="A195" i="99"/>
  <c r="A194" i="99"/>
  <c r="A193" i="99"/>
  <c r="A192" i="99"/>
  <c r="A191" i="99"/>
  <c r="A190" i="99"/>
  <c r="A189" i="99"/>
  <c r="A188" i="99"/>
  <c r="A187" i="99"/>
  <c r="A186" i="99"/>
  <c r="A185" i="99"/>
  <c r="A184" i="99"/>
  <c r="A183" i="99"/>
  <c r="A182" i="99"/>
  <c r="A181" i="99"/>
  <c r="A180" i="99"/>
  <c r="A179" i="99"/>
  <c r="A178" i="99"/>
  <c r="A177" i="99"/>
  <c r="A176" i="99"/>
  <c r="A175" i="99"/>
  <c r="A174" i="99"/>
  <c r="A173" i="99"/>
  <c r="A172" i="99"/>
  <c r="A171" i="99"/>
  <c r="A170" i="99"/>
  <c r="A169" i="99"/>
  <c r="A168" i="99"/>
  <c r="A167" i="99"/>
  <c r="A166" i="99"/>
  <c r="A165" i="99"/>
  <c r="A164" i="99"/>
  <c r="A163" i="99"/>
  <c r="A162" i="99"/>
  <c r="A161" i="99"/>
  <c r="A160" i="99"/>
  <c r="A159" i="99"/>
  <c r="A158" i="99"/>
  <c r="A157" i="99"/>
  <c r="A156" i="99"/>
  <c r="A155" i="99"/>
  <c r="A154" i="99"/>
  <c r="A153" i="99"/>
  <c r="A152" i="99"/>
  <c r="A151" i="99"/>
  <c r="A150" i="99"/>
  <c r="A149" i="99"/>
  <c r="A148" i="99"/>
  <c r="A147" i="99"/>
  <c r="A146" i="99"/>
  <c r="A145" i="99"/>
  <c r="A144" i="99"/>
  <c r="A143" i="99"/>
  <c r="A142" i="99"/>
  <c r="A141" i="99"/>
  <c r="A140" i="99"/>
  <c r="A139" i="99"/>
  <c r="A138" i="99"/>
  <c r="A137" i="99"/>
  <c r="A136" i="99"/>
  <c r="A135" i="99"/>
  <c r="A134" i="99"/>
  <c r="A133" i="99"/>
  <c r="A132" i="99"/>
  <c r="A131" i="99"/>
  <c r="A130" i="99"/>
  <c r="A129" i="99"/>
  <c r="A128" i="99"/>
  <c r="A127" i="99"/>
  <c r="A126" i="99"/>
  <c r="A125" i="99"/>
  <c r="A124" i="99"/>
  <c r="A123" i="99"/>
  <c r="A122" i="99"/>
  <c r="A121" i="99"/>
  <c r="A120" i="99"/>
  <c r="A119" i="99"/>
  <c r="A118" i="99"/>
  <c r="A117" i="99"/>
  <c r="A116" i="99"/>
  <c r="A115" i="99"/>
  <c r="A114" i="99"/>
  <c r="A113" i="99"/>
  <c r="A112" i="99"/>
  <c r="A111" i="99"/>
  <c r="A110" i="99"/>
  <c r="A109" i="99"/>
  <c r="A108" i="99"/>
  <c r="A107" i="99"/>
  <c r="A106" i="99"/>
  <c r="A105" i="99"/>
  <c r="A104" i="99"/>
  <c r="A103" i="99"/>
  <c r="A102" i="99"/>
  <c r="A101" i="99"/>
  <c r="A100" i="99"/>
  <c r="A99" i="99"/>
  <c r="A98" i="99"/>
  <c r="A97" i="99"/>
  <c r="A96" i="99"/>
  <c r="A95" i="99"/>
  <c r="A94" i="99"/>
  <c r="A93" i="99"/>
  <c r="A92" i="99"/>
  <c r="A91" i="99"/>
  <c r="A90" i="99"/>
  <c r="A89" i="99"/>
  <c r="A88" i="99"/>
  <c r="A87" i="99"/>
  <c r="A86" i="99"/>
  <c r="A85" i="99"/>
  <c r="A84" i="99"/>
  <c r="A83" i="99"/>
  <c r="A82" i="99"/>
  <c r="A81" i="99"/>
  <c r="A80" i="99"/>
  <c r="A79" i="99"/>
  <c r="A78" i="99"/>
  <c r="A77" i="99"/>
  <c r="A76" i="99"/>
  <c r="A75" i="99"/>
  <c r="A74" i="99"/>
  <c r="A73" i="99"/>
  <c r="A72" i="99"/>
  <c r="A71" i="99"/>
  <c r="A70" i="99"/>
  <c r="A69" i="99"/>
  <c r="A68" i="99"/>
  <c r="A67" i="99"/>
  <c r="A66" i="99"/>
  <c r="A65" i="99"/>
  <c r="A64" i="99"/>
  <c r="A63" i="99"/>
  <c r="A62" i="99"/>
  <c r="A61" i="99"/>
  <c r="A60" i="99"/>
  <c r="A59" i="99"/>
  <c r="A58" i="99"/>
  <c r="A57" i="99"/>
  <c r="A56" i="99"/>
  <c r="A55" i="99"/>
  <c r="A54" i="99"/>
  <c r="A53" i="99"/>
  <c r="A52" i="99"/>
  <c r="A51" i="99"/>
  <c r="A50" i="99"/>
  <c r="A49" i="99"/>
  <c r="A48" i="99"/>
  <c r="A47" i="99"/>
  <c r="A46" i="99"/>
  <c r="A45" i="99"/>
  <c r="A44" i="99"/>
  <c r="A43" i="99"/>
  <c r="A42" i="99"/>
  <c r="A41" i="99"/>
  <c r="A40" i="99"/>
  <c r="A39" i="99"/>
  <c r="A38" i="99"/>
  <c r="A37" i="99"/>
  <c r="A36" i="99"/>
  <c r="A35" i="99"/>
  <c r="A34" i="99"/>
  <c r="A33" i="99"/>
  <c r="A32" i="99"/>
  <c r="A31" i="99"/>
  <c r="A30" i="99"/>
  <c r="A29" i="99"/>
  <c r="A28" i="99"/>
  <c r="A27" i="99"/>
  <c r="A26" i="99"/>
  <c r="A25" i="99"/>
  <c r="A24" i="99"/>
  <c r="A23" i="99"/>
  <c r="A22" i="99"/>
  <c r="A21" i="99"/>
  <c r="A20" i="99"/>
  <c r="A19" i="99"/>
  <c r="A18" i="99"/>
  <c r="A17" i="99"/>
  <c r="A16" i="99"/>
  <c r="F13" i="100"/>
  <c r="F510" i="100"/>
  <c r="F509" i="100"/>
  <c r="F508" i="100"/>
  <c r="F507" i="100"/>
  <c r="F506" i="100"/>
  <c r="F505" i="100"/>
  <c r="F504" i="100"/>
  <c r="F503" i="100"/>
  <c r="F502" i="100"/>
  <c r="F501" i="100"/>
  <c r="F500" i="100"/>
  <c r="F499" i="100"/>
  <c r="F498" i="100"/>
  <c r="F497" i="100"/>
  <c r="F496" i="100"/>
  <c r="F495" i="100"/>
  <c r="F494" i="100"/>
  <c r="F493" i="100"/>
  <c r="F492" i="100"/>
  <c r="F491" i="100"/>
  <c r="F490" i="100"/>
  <c r="F489" i="100"/>
  <c r="F488" i="100"/>
  <c r="F487" i="100"/>
  <c r="F486" i="100"/>
  <c r="F485" i="100"/>
  <c r="F484" i="100"/>
  <c r="F483" i="100"/>
  <c r="F482" i="100"/>
  <c r="F481" i="100"/>
  <c r="F480" i="100"/>
  <c r="F479" i="100"/>
  <c r="F478" i="100"/>
  <c r="F477" i="100"/>
  <c r="F476" i="100"/>
  <c r="F475" i="100"/>
  <c r="F474" i="100"/>
  <c r="F473" i="100"/>
  <c r="F472" i="100"/>
  <c r="F471" i="100"/>
  <c r="F470" i="100"/>
  <c r="F469" i="100"/>
  <c r="F468" i="100"/>
  <c r="F467" i="100"/>
  <c r="F466" i="100"/>
  <c r="F465" i="100"/>
  <c r="F464" i="100"/>
  <c r="F463" i="100"/>
  <c r="F462" i="100"/>
  <c r="F461" i="100"/>
  <c r="F460" i="100"/>
  <c r="F459" i="100"/>
  <c r="F458" i="100"/>
  <c r="F457" i="100"/>
  <c r="F456" i="100"/>
  <c r="F455" i="100"/>
  <c r="F454" i="100"/>
  <c r="F453" i="100"/>
  <c r="F452" i="100"/>
  <c r="F451" i="100"/>
  <c r="F450" i="100"/>
  <c r="F449" i="100"/>
  <c r="F448" i="100"/>
  <c r="F447" i="100"/>
  <c r="F446" i="100"/>
  <c r="F445" i="100"/>
  <c r="F444" i="100"/>
  <c r="F443" i="100"/>
  <c r="F442" i="100"/>
  <c r="F441" i="100"/>
  <c r="F440" i="100"/>
  <c r="F439" i="100"/>
  <c r="F438" i="100"/>
  <c r="F437" i="100"/>
  <c r="F436" i="100"/>
  <c r="F435" i="100"/>
  <c r="F434" i="100"/>
  <c r="F433" i="100"/>
  <c r="F432" i="100"/>
  <c r="F431" i="100"/>
  <c r="F430" i="100"/>
  <c r="F429" i="100"/>
  <c r="F428" i="100"/>
  <c r="F427" i="100"/>
  <c r="F426" i="100"/>
  <c r="F425" i="100"/>
  <c r="F424" i="100"/>
  <c r="F423" i="100"/>
  <c r="F422" i="100"/>
  <c r="F421" i="100"/>
  <c r="F420" i="100"/>
  <c r="F419" i="100"/>
  <c r="F418" i="100"/>
  <c r="F417" i="100"/>
  <c r="F416" i="100"/>
  <c r="F415" i="100"/>
  <c r="F414" i="100"/>
  <c r="F413" i="100"/>
  <c r="F412" i="100"/>
  <c r="F411" i="100"/>
  <c r="F410" i="100"/>
  <c r="F409" i="100"/>
  <c r="F408" i="100"/>
  <c r="F407" i="100"/>
  <c r="F406" i="100"/>
  <c r="F405" i="100"/>
  <c r="F404" i="100"/>
  <c r="F403" i="100"/>
  <c r="F402" i="100"/>
  <c r="F401" i="100"/>
  <c r="F400" i="100"/>
  <c r="F399" i="100"/>
  <c r="F398" i="100"/>
  <c r="F397" i="100"/>
  <c r="F396" i="100"/>
  <c r="F395" i="100"/>
  <c r="F394" i="100"/>
  <c r="F393" i="100"/>
  <c r="F392" i="100"/>
  <c r="F391" i="100"/>
  <c r="F390" i="100"/>
  <c r="F389" i="100"/>
  <c r="F388" i="100"/>
  <c r="F387" i="100"/>
  <c r="F386" i="100"/>
  <c r="F385" i="100"/>
  <c r="F384" i="100"/>
  <c r="F383" i="100"/>
  <c r="F382" i="100"/>
  <c r="F381" i="100"/>
  <c r="F380" i="100"/>
  <c r="F379" i="100"/>
  <c r="F378" i="100"/>
  <c r="F377" i="100"/>
  <c r="F376" i="100"/>
  <c r="F375" i="100"/>
  <c r="F374" i="100"/>
  <c r="F373" i="100"/>
  <c r="F372" i="100"/>
  <c r="F371" i="100"/>
  <c r="F370" i="100"/>
  <c r="F369" i="100"/>
  <c r="F368" i="100"/>
  <c r="F367" i="100"/>
  <c r="F366" i="100"/>
  <c r="F365" i="100"/>
  <c r="F364" i="100"/>
  <c r="F363" i="100"/>
  <c r="F362" i="100"/>
  <c r="F361" i="100"/>
  <c r="F360" i="100"/>
  <c r="F359" i="100"/>
  <c r="F358" i="100"/>
  <c r="F357" i="100"/>
  <c r="F356" i="100"/>
  <c r="F355" i="100"/>
  <c r="F354" i="100"/>
  <c r="F353" i="100"/>
  <c r="F352" i="100"/>
  <c r="F351" i="100"/>
  <c r="F350" i="100"/>
  <c r="F349" i="100"/>
  <c r="F348" i="100"/>
  <c r="F347" i="100"/>
  <c r="F346" i="100"/>
  <c r="F345" i="100"/>
  <c r="F344" i="100"/>
  <c r="F343" i="100"/>
  <c r="F342" i="100"/>
  <c r="F341" i="100"/>
  <c r="F340" i="100"/>
  <c r="F339" i="100"/>
  <c r="F338" i="100"/>
  <c r="F337" i="100"/>
  <c r="F336" i="100"/>
  <c r="F335" i="100"/>
  <c r="F334" i="100"/>
  <c r="F333" i="100"/>
  <c r="F332" i="100"/>
  <c r="F331" i="100"/>
  <c r="F330" i="100"/>
  <c r="F329" i="100"/>
  <c r="F328" i="100"/>
  <c r="F327" i="100"/>
  <c r="F326" i="100"/>
  <c r="F325" i="100"/>
  <c r="F324" i="100"/>
  <c r="F323" i="100"/>
  <c r="F322" i="100"/>
  <c r="F321" i="100"/>
  <c r="F320" i="100"/>
  <c r="F319" i="100"/>
  <c r="F318" i="100"/>
  <c r="F317" i="100"/>
  <c r="F316" i="100"/>
  <c r="F315" i="100"/>
  <c r="F314" i="100"/>
  <c r="F313" i="100"/>
  <c r="F312" i="100"/>
  <c r="F311" i="100"/>
  <c r="F310" i="100"/>
  <c r="F309" i="100"/>
  <c r="F308" i="100"/>
  <c r="F307" i="100"/>
  <c r="F306" i="100"/>
  <c r="F305" i="100"/>
  <c r="F304" i="100"/>
  <c r="F303" i="100"/>
  <c r="F302" i="100"/>
  <c r="F301" i="100"/>
  <c r="F300" i="100"/>
  <c r="F299" i="100"/>
  <c r="F298" i="100"/>
  <c r="F297" i="100"/>
  <c r="F296" i="100"/>
  <c r="F295" i="100"/>
  <c r="F294" i="100"/>
  <c r="F293" i="100"/>
  <c r="F292" i="100"/>
  <c r="F291" i="100"/>
  <c r="F290" i="100"/>
  <c r="F289" i="100"/>
  <c r="F288" i="100"/>
  <c r="F287" i="100"/>
  <c r="F286" i="100"/>
  <c r="F285" i="100"/>
  <c r="F284" i="100"/>
  <c r="F283" i="100"/>
  <c r="F282" i="100"/>
  <c r="F281" i="100"/>
  <c r="F280" i="100"/>
  <c r="F279" i="100"/>
  <c r="F278" i="100"/>
  <c r="F277" i="100"/>
  <c r="F276" i="100"/>
  <c r="F275" i="100"/>
  <c r="F274" i="100"/>
  <c r="F273" i="100"/>
  <c r="F272" i="100"/>
  <c r="F271" i="100"/>
  <c r="F270" i="100"/>
  <c r="F269" i="100"/>
  <c r="F268" i="100"/>
  <c r="F267" i="100"/>
  <c r="F266" i="100"/>
  <c r="F265" i="100"/>
  <c r="F264" i="100"/>
  <c r="F263" i="100"/>
  <c r="F262" i="100"/>
  <c r="F261" i="100"/>
  <c r="F260" i="100"/>
  <c r="F259" i="100"/>
  <c r="F258" i="100"/>
  <c r="F257" i="100"/>
  <c r="F256" i="100"/>
  <c r="F255" i="100"/>
  <c r="F254" i="100"/>
  <c r="F253" i="100"/>
  <c r="F252" i="100"/>
  <c r="F251" i="100"/>
  <c r="F250" i="100"/>
  <c r="F249" i="100"/>
  <c r="F248" i="100"/>
  <c r="F247" i="100"/>
  <c r="F246" i="100"/>
  <c r="F245" i="100"/>
  <c r="F244" i="100"/>
  <c r="F243" i="100"/>
  <c r="F242" i="100"/>
  <c r="F241" i="100"/>
  <c r="F240" i="100"/>
  <c r="F239" i="100"/>
  <c r="F238" i="100"/>
  <c r="F237" i="100"/>
  <c r="F236" i="100"/>
  <c r="F235" i="100"/>
  <c r="F234" i="100"/>
  <c r="F233" i="100"/>
  <c r="F232" i="100"/>
  <c r="F231" i="100"/>
  <c r="F230" i="100"/>
  <c r="F229" i="100"/>
  <c r="F228" i="100"/>
  <c r="F227" i="100"/>
  <c r="F226" i="100"/>
  <c r="F225" i="100"/>
  <c r="F224" i="100"/>
  <c r="F223" i="100"/>
  <c r="F222" i="100"/>
  <c r="F221" i="100"/>
  <c r="F220" i="100"/>
  <c r="F219" i="100"/>
  <c r="F218" i="100"/>
  <c r="F217" i="100"/>
  <c r="F216" i="100"/>
  <c r="F215" i="100"/>
  <c r="F214" i="100"/>
  <c r="F213" i="100"/>
  <c r="F212" i="100"/>
  <c r="F211" i="100"/>
  <c r="F210" i="100"/>
  <c r="F209" i="100"/>
  <c r="F208" i="100"/>
  <c r="F207" i="100"/>
  <c r="F206" i="100"/>
  <c r="F205" i="100"/>
  <c r="F204" i="100"/>
  <c r="F203" i="100"/>
  <c r="F202" i="100"/>
  <c r="F201" i="100"/>
  <c r="F200" i="100"/>
  <c r="F199" i="100"/>
  <c r="F198" i="100"/>
  <c r="F197" i="100"/>
  <c r="F196" i="100"/>
  <c r="F195" i="100"/>
  <c r="F194" i="100"/>
  <c r="F193" i="100"/>
  <c r="F192" i="100"/>
  <c r="F191" i="100"/>
  <c r="F190" i="100"/>
  <c r="F189" i="100"/>
  <c r="F188" i="100"/>
  <c r="F187" i="100"/>
  <c r="F186" i="100"/>
  <c r="F185" i="100"/>
  <c r="F184" i="100"/>
  <c r="F183" i="100"/>
  <c r="F182" i="100"/>
  <c r="F181" i="100"/>
  <c r="F180" i="100"/>
  <c r="F179" i="100"/>
  <c r="F178" i="100"/>
  <c r="F177" i="100"/>
  <c r="F176" i="100"/>
  <c r="F175" i="100"/>
  <c r="F174" i="100"/>
  <c r="F173" i="100"/>
  <c r="F172" i="100"/>
  <c r="F171" i="100"/>
  <c r="F170" i="100"/>
  <c r="F169" i="100"/>
  <c r="F168" i="100"/>
  <c r="F167" i="100"/>
  <c r="F166" i="100"/>
  <c r="F165" i="100"/>
  <c r="F164" i="100"/>
  <c r="F163" i="100"/>
  <c r="F162" i="100"/>
  <c r="F161" i="100"/>
  <c r="F160" i="100"/>
  <c r="F159" i="100"/>
  <c r="F158" i="100"/>
  <c r="F157" i="100"/>
  <c r="F156" i="100"/>
  <c r="F155" i="100"/>
  <c r="F154" i="100"/>
  <c r="F153" i="100"/>
  <c r="F152" i="100"/>
  <c r="F151" i="100"/>
  <c r="F150" i="100"/>
  <c r="F149" i="100"/>
  <c r="F148" i="100"/>
  <c r="F147" i="100"/>
  <c r="F146" i="100"/>
  <c r="F145" i="100"/>
  <c r="F144" i="100"/>
  <c r="F143" i="100"/>
  <c r="F142" i="100"/>
  <c r="F141" i="100"/>
  <c r="F140" i="100"/>
  <c r="F139" i="100"/>
  <c r="F138" i="100"/>
  <c r="F137" i="100"/>
  <c r="F136" i="100"/>
  <c r="F135" i="100"/>
  <c r="F134" i="100"/>
  <c r="F133" i="100"/>
  <c r="F132" i="100"/>
  <c r="F131" i="100"/>
  <c r="F130" i="100"/>
  <c r="F129" i="100"/>
  <c r="F128" i="100"/>
  <c r="F127" i="100"/>
  <c r="F126" i="100"/>
  <c r="F125" i="100"/>
  <c r="F124" i="100"/>
  <c r="F123" i="100"/>
  <c r="F122" i="100"/>
  <c r="F121" i="100"/>
  <c r="F120" i="100"/>
  <c r="F119" i="100"/>
  <c r="F118" i="100"/>
  <c r="F117" i="100"/>
  <c r="F116" i="100"/>
  <c r="F115" i="100"/>
  <c r="F114" i="100"/>
  <c r="F113" i="100"/>
  <c r="F112" i="100"/>
  <c r="F111" i="100"/>
  <c r="F110" i="100"/>
  <c r="F109" i="100"/>
  <c r="F108" i="100"/>
  <c r="F107" i="100"/>
  <c r="F106" i="100"/>
  <c r="F105" i="100"/>
  <c r="F104" i="100"/>
  <c r="F103" i="100"/>
  <c r="F102" i="100"/>
  <c r="F101" i="100"/>
  <c r="F100" i="100"/>
  <c r="F99" i="100"/>
  <c r="F98" i="100"/>
  <c r="F97" i="100"/>
  <c r="F96" i="100"/>
  <c r="F95" i="100"/>
  <c r="F94" i="100"/>
  <c r="F93" i="100"/>
  <c r="F92" i="100"/>
  <c r="F91" i="100"/>
  <c r="F90" i="100"/>
  <c r="F89" i="100"/>
  <c r="F88" i="100"/>
  <c r="F87" i="100"/>
  <c r="F86" i="100"/>
  <c r="F85" i="100"/>
  <c r="F84" i="100"/>
  <c r="F83" i="100"/>
  <c r="F82" i="100"/>
  <c r="F81" i="100"/>
  <c r="F80" i="100"/>
  <c r="F79" i="100"/>
  <c r="F78" i="100"/>
  <c r="F77" i="100"/>
  <c r="F76" i="100"/>
  <c r="F75" i="100"/>
  <c r="F74" i="100"/>
  <c r="F73" i="100"/>
  <c r="F72" i="100"/>
  <c r="F71" i="100"/>
  <c r="F70" i="100"/>
  <c r="F69" i="100"/>
  <c r="F68" i="100"/>
  <c r="F67" i="100"/>
  <c r="F66" i="100"/>
  <c r="F65" i="100"/>
  <c r="F64" i="100"/>
  <c r="F63" i="100"/>
  <c r="F62" i="100"/>
  <c r="F61" i="100"/>
  <c r="F60" i="100"/>
  <c r="F59" i="100"/>
  <c r="F58" i="100"/>
  <c r="F57" i="100"/>
  <c r="F56" i="100"/>
  <c r="F55" i="100"/>
  <c r="F54" i="100"/>
  <c r="F53" i="100"/>
  <c r="F52" i="100"/>
  <c r="F51" i="100"/>
  <c r="F50" i="100"/>
  <c r="F49" i="100"/>
  <c r="F48" i="100"/>
  <c r="F47" i="100"/>
  <c r="F46" i="100"/>
  <c r="F45" i="100"/>
  <c r="F44" i="100"/>
  <c r="F43" i="100"/>
  <c r="F42" i="100"/>
  <c r="F41" i="100"/>
  <c r="F40" i="100"/>
  <c r="F39" i="100"/>
  <c r="F38" i="100"/>
  <c r="F37" i="100"/>
  <c r="F36" i="100"/>
  <c r="F35" i="100"/>
  <c r="F34" i="100"/>
  <c r="F33" i="100"/>
  <c r="F32" i="100"/>
  <c r="F31" i="100"/>
  <c r="F30" i="100"/>
  <c r="F29" i="100"/>
  <c r="F28" i="100"/>
  <c r="F27" i="100"/>
  <c r="F26" i="100"/>
  <c r="F25" i="100"/>
  <c r="F24" i="100"/>
  <c r="F23" i="100"/>
  <c r="F22" i="100"/>
  <c r="F21" i="100"/>
  <c r="F20" i="100"/>
  <c r="F19" i="100"/>
  <c r="F18" i="100"/>
  <c r="F17" i="100"/>
  <c r="F16" i="100"/>
  <c r="F15" i="100"/>
  <c r="F14" i="100"/>
  <c r="F12" i="100"/>
  <c r="F11" i="100"/>
  <c r="E7" i="89"/>
  <c r="B7" i="89"/>
  <c r="D5" i="89"/>
  <c r="B5" i="89"/>
  <c r="E7" i="88"/>
  <c r="B7" i="88"/>
  <c r="D5" i="88"/>
  <c r="B5" i="88"/>
  <c r="K510" i="100" a="1"/>
  <c r="K510" i="100" s="1"/>
  <c r="G510" i="100" a="1"/>
  <c r="G510" i="100" s="1"/>
  <c r="E510" i="100" a="1"/>
  <c r="E510" i="100" s="1"/>
  <c r="D510" i="100" a="1"/>
  <c r="D510" i="100" s="1"/>
  <c r="B510" i="100" a="1"/>
  <c r="B510" i="100" s="1"/>
  <c r="A510" i="100" a="1"/>
  <c r="A510" i="100" s="1"/>
  <c r="K509" i="100" a="1"/>
  <c r="K509" i="100" s="1"/>
  <c r="G509" i="100" a="1"/>
  <c r="G509" i="100" s="1"/>
  <c r="E509" i="100" a="1"/>
  <c r="E509" i="100" s="1"/>
  <c r="D509" i="100" a="1"/>
  <c r="D509" i="100" s="1"/>
  <c r="B509" i="100" a="1"/>
  <c r="B509" i="100" s="1"/>
  <c r="A509" i="100" a="1"/>
  <c r="A509" i="100" s="1"/>
  <c r="K508" i="100" a="1"/>
  <c r="K508" i="100" s="1"/>
  <c r="G508" i="100" a="1"/>
  <c r="G508" i="100" s="1"/>
  <c r="E508" i="100" a="1"/>
  <c r="E508" i="100" s="1"/>
  <c r="D508" i="100" a="1"/>
  <c r="D508" i="100" s="1"/>
  <c r="B508" i="100" a="1"/>
  <c r="B508" i="100" s="1"/>
  <c r="A508" i="100" a="1"/>
  <c r="A508" i="100" s="1"/>
  <c r="K507" i="100" a="1"/>
  <c r="K507" i="100" s="1"/>
  <c r="G507" i="100" a="1"/>
  <c r="G507" i="100" s="1"/>
  <c r="E507" i="100" a="1"/>
  <c r="E507" i="100" s="1"/>
  <c r="D507" i="100" a="1"/>
  <c r="D507" i="100" s="1"/>
  <c r="B507" i="100" a="1"/>
  <c r="B507" i="100" s="1"/>
  <c r="A507" i="100" a="1"/>
  <c r="A507" i="100" s="1"/>
  <c r="K506" i="100" a="1"/>
  <c r="K506" i="100" s="1"/>
  <c r="G506" i="100" a="1"/>
  <c r="G506" i="100" s="1"/>
  <c r="E506" i="100" a="1"/>
  <c r="E506" i="100" s="1"/>
  <c r="D506" i="100" a="1"/>
  <c r="D506" i="100" s="1"/>
  <c r="B506" i="100" a="1"/>
  <c r="B506" i="100" s="1"/>
  <c r="A506" i="100" a="1"/>
  <c r="A506" i="100" s="1"/>
  <c r="K505" i="100" a="1"/>
  <c r="K505" i="100" s="1"/>
  <c r="G505" i="100" a="1"/>
  <c r="G505" i="100" s="1"/>
  <c r="E505" i="100" a="1"/>
  <c r="E505" i="100" s="1"/>
  <c r="D505" i="100" a="1"/>
  <c r="D505" i="100" s="1"/>
  <c r="B505" i="100" a="1"/>
  <c r="B505" i="100" s="1"/>
  <c r="A505" i="100" a="1"/>
  <c r="A505" i="100" s="1"/>
  <c r="K504" i="100" a="1"/>
  <c r="K504" i="100" s="1"/>
  <c r="G504" i="100" a="1"/>
  <c r="G504" i="100" s="1"/>
  <c r="E504" i="100" a="1"/>
  <c r="E504" i="100" s="1"/>
  <c r="D504" i="100" a="1"/>
  <c r="D504" i="100" s="1"/>
  <c r="B504" i="100" a="1"/>
  <c r="B504" i="100" s="1"/>
  <c r="A504" i="100" a="1"/>
  <c r="A504" i="100" s="1"/>
  <c r="K503" i="100" a="1"/>
  <c r="K503" i="100" s="1"/>
  <c r="G503" i="100" a="1"/>
  <c r="G503" i="100" s="1"/>
  <c r="E503" i="100" a="1"/>
  <c r="E503" i="100" s="1"/>
  <c r="D503" i="100" a="1"/>
  <c r="D503" i="100" s="1"/>
  <c r="B503" i="100" a="1"/>
  <c r="B503" i="100" s="1"/>
  <c r="A503" i="100" a="1"/>
  <c r="A503" i="100" s="1"/>
  <c r="K502" i="100" a="1"/>
  <c r="K502" i="100" s="1"/>
  <c r="G502" i="100" a="1"/>
  <c r="G502" i="100" s="1"/>
  <c r="E502" i="100" a="1"/>
  <c r="E502" i="100" s="1"/>
  <c r="D502" i="100" a="1"/>
  <c r="D502" i="100" s="1"/>
  <c r="B502" i="100" a="1"/>
  <c r="B502" i="100" s="1"/>
  <c r="A502" i="100" a="1"/>
  <c r="A502" i="100" s="1"/>
  <c r="K501" i="100" a="1"/>
  <c r="K501" i="100" s="1"/>
  <c r="G501" i="100" a="1"/>
  <c r="G501" i="100" s="1"/>
  <c r="E501" i="100" a="1"/>
  <c r="E501" i="100" s="1"/>
  <c r="D501" i="100" a="1"/>
  <c r="D501" i="100" s="1"/>
  <c r="B501" i="100" a="1"/>
  <c r="B501" i="100" s="1"/>
  <c r="A501" i="100" a="1"/>
  <c r="A501" i="100" s="1"/>
  <c r="K500" i="100" a="1"/>
  <c r="K500" i="100" s="1"/>
  <c r="G500" i="100" a="1"/>
  <c r="G500" i="100" s="1"/>
  <c r="E500" i="100" a="1"/>
  <c r="E500" i="100" s="1"/>
  <c r="D500" i="100" a="1"/>
  <c r="D500" i="100" s="1"/>
  <c r="B500" i="100" a="1"/>
  <c r="B500" i="100" s="1"/>
  <c r="A500" i="100" a="1"/>
  <c r="A500" i="100" s="1"/>
  <c r="K499" i="100" a="1"/>
  <c r="K499" i="100" s="1"/>
  <c r="G499" i="100" a="1"/>
  <c r="G499" i="100" s="1"/>
  <c r="E499" i="100" a="1"/>
  <c r="E499" i="100" s="1"/>
  <c r="D499" i="100" a="1"/>
  <c r="D499" i="100" s="1"/>
  <c r="B499" i="100" a="1"/>
  <c r="B499" i="100" s="1"/>
  <c r="A499" i="100" a="1"/>
  <c r="A499" i="100" s="1"/>
  <c r="K498" i="100" a="1"/>
  <c r="K498" i="100" s="1"/>
  <c r="G498" i="100" a="1"/>
  <c r="G498" i="100" s="1"/>
  <c r="E498" i="100" a="1"/>
  <c r="E498" i="100" s="1"/>
  <c r="D498" i="100" a="1"/>
  <c r="D498" i="100" s="1"/>
  <c r="B498" i="100" a="1"/>
  <c r="B498" i="100" s="1"/>
  <c r="A498" i="100" a="1"/>
  <c r="A498" i="100" s="1"/>
  <c r="K497" i="100" a="1"/>
  <c r="K497" i="100" s="1"/>
  <c r="G497" i="100" a="1"/>
  <c r="G497" i="100" s="1"/>
  <c r="E497" i="100" a="1"/>
  <c r="E497" i="100" s="1"/>
  <c r="D497" i="100" a="1"/>
  <c r="D497" i="100" s="1"/>
  <c r="B497" i="100" a="1"/>
  <c r="B497" i="100" s="1"/>
  <c r="A497" i="100" a="1"/>
  <c r="A497" i="100" s="1"/>
  <c r="K496" i="100" a="1"/>
  <c r="K496" i="100" s="1"/>
  <c r="G496" i="100" a="1"/>
  <c r="G496" i="100" s="1"/>
  <c r="E496" i="100" a="1"/>
  <c r="E496" i="100" s="1"/>
  <c r="D496" i="100" a="1"/>
  <c r="D496" i="100" s="1"/>
  <c r="B496" i="100" a="1"/>
  <c r="B496" i="100" s="1"/>
  <c r="A496" i="100" a="1"/>
  <c r="A496" i="100" s="1"/>
  <c r="K495" i="100" a="1"/>
  <c r="K495" i="100" s="1"/>
  <c r="G495" i="100" a="1"/>
  <c r="G495" i="100" s="1"/>
  <c r="E495" i="100" a="1"/>
  <c r="E495" i="100" s="1"/>
  <c r="D495" i="100" a="1"/>
  <c r="D495" i="100" s="1"/>
  <c r="B495" i="100" a="1"/>
  <c r="B495" i="100" s="1"/>
  <c r="A495" i="100" a="1"/>
  <c r="A495" i="100" s="1"/>
  <c r="K494" i="100" a="1"/>
  <c r="K494" i="100" s="1"/>
  <c r="G494" i="100" a="1"/>
  <c r="G494" i="100" s="1"/>
  <c r="E494" i="100" a="1"/>
  <c r="E494" i="100" s="1"/>
  <c r="D494" i="100" a="1"/>
  <c r="D494" i="100" s="1"/>
  <c r="B494" i="100" a="1"/>
  <c r="B494" i="100" s="1"/>
  <c r="A494" i="100" a="1"/>
  <c r="A494" i="100" s="1"/>
  <c r="K493" i="100" a="1"/>
  <c r="K493" i="100" s="1"/>
  <c r="G493" i="100" a="1"/>
  <c r="G493" i="100" s="1"/>
  <c r="E493" i="100" a="1"/>
  <c r="E493" i="100" s="1"/>
  <c r="D493" i="100" a="1"/>
  <c r="D493" i="100" s="1"/>
  <c r="B493" i="100" a="1"/>
  <c r="B493" i="100" s="1"/>
  <c r="A493" i="100" a="1"/>
  <c r="A493" i="100" s="1"/>
  <c r="K492" i="100" a="1"/>
  <c r="K492" i="100" s="1"/>
  <c r="G492" i="100" a="1"/>
  <c r="G492" i="100" s="1"/>
  <c r="E492" i="100" a="1"/>
  <c r="E492" i="100" s="1"/>
  <c r="D492" i="100" a="1"/>
  <c r="D492" i="100" s="1"/>
  <c r="B492" i="100" a="1"/>
  <c r="B492" i="100" s="1"/>
  <c r="A492" i="100" a="1"/>
  <c r="A492" i="100" s="1"/>
  <c r="K491" i="100" a="1"/>
  <c r="K491" i="100" s="1"/>
  <c r="G491" i="100" a="1"/>
  <c r="G491" i="100" s="1"/>
  <c r="E491" i="100" a="1"/>
  <c r="E491" i="100" s="1"/>
  <c r="D491" i="100" a="1"/>
  <c r="D491" i="100" s="1"/>
  <c r="B491" i="100" a="1"/>
  <c r="B491" i="100" s="1"/>
  <c r="A491" i="100" a="1"/>
  <c r="A491" i="100" s="1"/>
  <c r="K490" i="100" a="1"/>
  <c r="K490" i="100" s="1"/>
  <c r="G490" i="100" a="1"/>
  <c r="G490" i="100" s="1"/>
  <c r="E490" i="100" a="1"/>
  <c r="E490" i="100" s="1"/>
  <c r="D490" i="100" a="1"/>
  <c r="D490" i="100" s="1"/>
  <c r="B490" i="100" a="1"/>
  <c r="B490" i="100" s="1"/>
  <c r="A490" i="100" a="1"/>
  <c r="A490" i="100" s="1"/>
  <c r="K489" i="100" a="1"/>
  <c r="K489" i="100" s="1"/>
  <c r="G489" i="100" a="1"/>
  <c r="G489" i="100" s="1"/>
  <c r="E489" i="100" a="1"/>
  <c r="E489" i="100" s="1"/>
  <c r="D489" i="100" a="1"/>
  <c r="D489" i="100" s="1"/>
  <c r="B489" i="100" a="1"/>
  <c r="B489" i="100" s="1"/>
  <c r="A489" i="100" a="1"/>
  <c r="A489" i="100" s="1"/>
  <c r="K488" i="100" a="1"/>
  <c r="K488" i="100" s="1"/>
  <c r="G488" i="100" a="1"/>
  <c r="G488" i="100" s="1"/>
  <c r="E488" i="100" a="1"/>
  <c r="E488" i="100" s="1"/>
  <c r="D488" i="100" a="1"/>
  <c r="D488" i="100" s="1"/>
  <c r="B488" i="100" a="1"/>
  <c r="B488" i="100" s="1"/>
  <c r="A488" i="100" a="1"/>
  <c r="A488" i="100" s="1"/>
  <c r="K487" i="100" a="1"/>
  <c r="K487" i="100" s="1"/>
  <c r="G487" i="100" a="1"/>
  <c r="G487" i="100" s="1"/>
  <c r="E487" i="100" a="1"/>
  <c r="E487" i="100" s="1"/>
  <c r="D487" i="100" a="1"/>
  <c r="D487" i="100" s="1"/>
  <c r="B487" i="100" a="1"/>
  <c r="B487" i="100" s="1"/>
  <c r="A487" i="100" a="1"/>
  <c r="A487" i="100" s="1"/>
  <c r="K486" i="100" a="1"/>
  <c r="K486" i="100" s="1"/>
  <c r="G486" i="100" a="1"/>
  <c r="G486" i="100" s="1"/>
  <c r="E486" i="100" a="1"/>
  <c r="E486" i="100" s="1"/>
  <c r="D486" i="100" a="1"/>
  <c r="D486" i="100" s="1"/>
  <c r="B486" i="100" a="1"/>
  <c r="B486" i="100" s="1"/>
  <c r="A486" i="100" a="1"/>
  <c r="A486" i="100" s="1"/>
  <c r="K485" i="100" a="1"/>
  <c r="K485" i="100" s="1"/>
  <c r="G485" i="100" a="1"/>
  <c r="G485" i="100" s="1"/>
  <c r="E485" i="100" a="1"/>
  <c r="E485" i="100" s="1"/>
  <c r="D485" i="100" a="1"/>
  <c r="D485" i="100" s="1"/>
  <c r="B485" i="100" a="1"/>
  <c r="B485" i="100" s="1"/>
  <c r="A485" i="100" a="1"/>
  <c r="A485" i="100" s="1"/>
  <c r="K484" i="100" a="1"/>
  <c r="K484" i="100" s="1"/>
  <c r="G484" i="100" a="1"/>
  <c r="G484" i="100" s="1"/>
  <c r="E484" i="100" a="1"/>
  <c r="E484" i="100" s="1"/>
  <c r="D484" i="100" a="1"/>
  <c r="D484" i="100" s="1"/>
  <c r="B484" i="100" a="1"/>
  <c r="B484" i="100" s="1"/>
  <c r="A484" i="100" a="1"/>
  <c r="A484" i="100" s="1"/>
  <c r="K483" i="100" a="1"/>
  <c r="K483" i="100" s="1"/>
  <c r="G483" i="100" a="1"/>
  <c r="G483" i="100" s="1"/>
  <c r="E483" i="100" a="1"/>
  <c r="E483" i="100" s="1"/>
  <c r="D483" i="100" a="1"/>
  <c r="D483" i="100" s="1"/>
  <c r="B483" i="100" a="1"/>
  <c r="B483" i="100" s="1"/>
  <c r="A483" i="100" a="1"/>
  <c r="A483" i="100" s="1"/>
  <c r="K482" i="100" a="1"/>
  <c r="K482" i="100" s="1"/>
  <c r="G482" i="100" a="1"/>
  <c r="G482" i="100" s="1"/>
  <c r="E482" i="100" a="1"/>
  <c r="E482" i="100" s="1"/>
  <c r="D482" i="100" a="1"/>
  <c r="D482" i="100" s="1"/>
  <c r="B482" i="100" a="1"/>
  <c r="B482" i="100" s="1"/>
  <c r="A482" i="100" a="1"/>
  <c r="A482" i="100" s="1"/>
  <c r="K481" i="100" a="1"/>
  <c r="K481" i="100" s="1"/>
  <c r="G481" i="100" a="1"/>
  <c r="G481" i="100" s="1"/>
  <c r="E481" i="100" a="1"/>
  <c r="E481" i="100" s="1"/>
  <c r="D481" i="100" a="1"/>
  <c r="D481" i="100" s="1"/>
  <c r="B481" i="100" a="1"/>
  <c r="B481" i="100" s="1"/>
  <c r="A481" i="100" a="1"/>
  <c r="A481" i="100" s="1"/>
  <c r="K480" i="100" a="1"/>
  <c r="K480" i="100" s="1"/>
  <c r="G480" i="100" a="1"/>
  <c r="G480" i="100" s="1"/>
  <c r="E480" i="100" a="1"/>
  <c r="E480" i="100" s="1"/>
  <c r="D480" i="100" a="1"/>
  <c r="D480" i="100" s="1"/>
  <c r="B480" i="100" a="1"/>
  <c r="B480" i="100" s="1"/>
  <c r="A480" i="100" a="1"/>
  <c r="A480" i="100" s="1"/>
  <c r="K479" i="100" a="1"/>
  <c r="K479" i="100" s="1"/>
  <c r="G479" i="100" a="1"/>
  <c r="G479" i="100" s="1"/>
  <c r="E479" i="100" a="1"/>
  <c r="E479" i="100" s="1"/>
  <c r="D479" i="100" a="1"/>
  <c r="D479" i="100" s="1"/>
  <c r="B479" i="100" a="1"/>
  <c r="B479" i="100" s="1"/>
  <c r="A479" i="100" a="1"/>
  <c r="A479" i="100" s="1"/>
  <c r="K478" i="100" a="1"/>
  <c r="K478" i="100" s="1"/>
  <c r="G478" i="100" a="1"/>
  <c r="G478" i="100" s="1"/>
  <c r="E478" i="100" a="1"/>
  <c r="E478" i="100" s="1"/>
  <c r="D478" i="100" a="1"/>
  <c r="D478" i="100" s="1"/>
  <c r="B478" i="100" a="1"/>
  <c r="B478" i="100" s="1"/>
  <c r="A478" i="100" a="1"/>
  <c r="A478" i="100" s="1"/>
  <c r="K477" i="100" a="1"/>
  <c r="K477" i="100" s="1"/>
  <c r="G477" i="100" a="1"/>
  <c r="G477" i="100" s="1"/>
  <c r="E477" i="100" a="1"/>
  <c r="E477" i="100" s="1"/>
  <c r="D477" i="100" a="1"/>
  <c r="D477" i="100" s="1"/>
  <c r="B477" i="100" a="1"/>
  <c r="B477" i="100" s="1"/>
  <c r="A477" i="100" a="1"/>
  <c r="A477" i="100" s="1"/>
  <c r="K476" i="100" a="1"/>
  <c r="K476" i="100" s="1"/>
  <c r="G476" i="100" a="1"/>
  <c r="G476" i="100" s="1"/>
  <c r="E476" i="100" a="1"/>
  <c r="E476" i="100" s="1"/>
  <c r="D476" i="100" a="1"/>
  <c r="D476" i="100" s="1"/>
  <c r="B476" i="100" a="1"/>
  <c r="B476" i="100" s="1"/>
  <c r="A476" i="100" a="1"/>
  <c r="A476" i="100" s="1"/>
  <c r="K475" i="100" a="1"/>
  <c r="K475" i="100" s="1"/>
  <c r="G475" i="100" a="1"/>
  <c r="G475" i="100" s="1"/>
  <c r="E475" i="100" a="1"/>
  <c r="E475" i="100" s="1"/>
  <c r="D475" i="100" a="1"/>
  <c r="D475" i="100" s="1"/>
  <c r="B475" i="100" a="1"/>
  <c r="B475" i="100" s="1"/>
  <c r="A475" i="100" a="1"/>
  <c r="A475" i="100" s="1"/>
  <c r="K474" i="100" a="1"/>
  <c r="K474" i="100" s="1"/>
  <c r="G474" i="100" a="1"/>
  <c r="G474" i="100" s="1"/>
  <c r="E474" i="100" a="1"/>
  <c r="E474" i="100" s="1"/>
  <c r="D474" i="100" a="1"/>
  <c r="D474" i="100" s="1"/>
  <c r="B474" i="100" a="1"/>
  <c r="B474" i="100" s="1"/>
  <c r="A474" i="100" a="1"/>
  <c r="A474" i="100" s="1"/>
  <c r="K473" i="100" a="1"/>
  <c r="K473" i="100" s="1"/>
  <c r="G473" i="100" a="1"/>
  <c r="G473" i="100" s="1"/>
  <c r="E473" i="100" a="1"/>
  <c r="E473" i="100" s="1"/>
  <c r="D473" i="100" a="1"/>
  <c r="D473" i="100" s="1"/>
  <c r="B473" i="100" a="1"/>
  <c r="B473" i="100" s="1"/>
  <c r="A473" i="100" a="1"/>
  <c r="A473" i="100" s="1"/>
  <c r="K472" i="100" a="1"/>
  <c r="K472" i="100" s="1"/>
  <c r="G472" i="100" a="1"/>
  <c r="G472" i="100" s="1"/>
  <c r="E472" i="100" a="1"/>
  <c r="E472" i="100" s="1"/>
  <c r="D472" i="100" a="1"/>
  <c r="D472" i="100" s="1"/>
  <c r="B472" i="100" a="1"/>
  <c r="B472" i="100" s="1"/>
  <c r="A472" i="100" a="1"/>
  <c r="A472" i="100" s="1"/>
  <c r="K471" i="100" a="1"/>
  <c r="K471" i="100" s="1"/>
  <c r="G471" i="100" a="1"/>
  <c r="G471" i="100" s="1"/>
  <c r="E471" i="100" a="1"/>
  <c r="E471" i="100" s="1"/>
  <c r="D471" i="100" a="1"/>
  <c r="D471" i="100" s="1"/>
  <c r="B471" i="100" a="1"/>
  <c r="B471" i="100" s="1"/>
  <c r="A471" i="100" a="1"/>
  <c r="A471" i="100" s="1"/>
  <c r="K470" i="100" a="1"/>
  <c r="K470" i="100" s="1"/>
  <c r="G470" i="100" a="1"/>
  <c r="G470" i="100" s="1"/>
  <c r="E470" i="100" a="1"/>
  <c r="E470" i="100" s="1"/>
  <c r="D470" i="100" a="1"/>
  <c r="D470" i="100" s="1"/>
  <c r="B470" i="100" a="1"/>
  <c r="B470" i="100" s="1"/>
  <c r="A470" i="100" a="1"/>
  <c r="A470" i="100" s="1"/>
  <c r="K469" i="100" a="1"/>
  <c r="K469" i="100" s="1"/>
  <c r="G469" i="100" a="1"/>
  <c r="G469" i="100" s="1"/>
  <c r="E469" i="100" a="1"/>
  <c r="E469" i="100" s="1"/>
  <c r="D469" i="100" a="1"/>
  <c r="D469" i="100" s="1"/>
  <c r="B469" i="100" a="1"/>
  <c r="B469" i="100" s="1"/>
  <c r="A469" i="100" a="1"/>
  <c r="A469" i="100" s="1"/>
  <c r="K468" i="100" a="1"/>
  <c r="K468" i="100" s="1"/>
  <c r="G468" i="100" a="1"/>
  <c r="G468" i="100" s="1"/>
  <c r="E468" i="100" a="1"/>
  <c r="E468" i="100" s="1"/>
  <c r="D468" i="100" a="1"/>
  <c r="D468" i="100" s="1"/>
  <c r="B468" i="100" a="1"/>
  <c r="B468" i="100" s="1"/>
  <c r="A468" i="100" a="1"/>
  <c r="A468" i="100" s="1"/>
  <c r="K467" i="100" a="1"/>
  <c r="K467" i="100" s="1"/>
  <c r="G467" i="100" a="1"/>
  <c r="G467" i="100" s="1"/>
  <c r="E467" i="100" a="1"/>
  <c r="E467" i="100" s="1"/>
  <c r="D467" i="100" a="1"/>
  <c r="D467" i="100" s="1"/>
  <c r="B467" i="100" a="1"/>
  <c r="B467" i="100" s="1"/>
  <c r="A467" i="100" a="1"/>
  <c r="A467" i="100" s="1"/>
  <c r="K466" i="100" a="1"/>
  <c r="K466" i="100" s="1"/>
  <c r="G466" i="100" a="1"/>
  <c r="G466" i="100" s="1"/>
  <c r="E466" i="100" a="1"/>
  <c r="E466" i="100" s="1"/>
  <c r="D466" i="100" a="1"/>
  <c r="D466" i="100" s="1"/>
  <c r="B466" i="100" a="1"/>
  <c r="B466" i="100" s="1"/>
  <c r="A466" i="100" a="1"/>
  <c r="A466" i="100" s="1"/>
  <c r="K465" i="100" a="1"/>
  <c r="K465" i="100" s="1"/>
  <c r="G465" i="100" a="1"/>
  <c r="G465" i="100" s="1"/>
  <c r="E465" i="100" a="1"/>
  <c r="E465" i="100" s="1"/>
  <c r="D465" i="100" a="1"/>
  <c r="D465" i="100" s="1"/>
  <c r="B465" i="100" a="1"/>
  <c r="B465" i="100" s="1"/>
  <c r="A465" i="100" a="1"/>
  <c r="A465" i="100" s="1"/>
  <c r="K464" i="100" a="1"/>
  <c r="K464" i="100" s="1"/>
  <c r="G464" i="100" a="1"/>
  <c r="G464" i="100" s="1"/>
  <c r="E464" i="100" a="1"/>
  <c r="E464" i="100" s="1"/>
  <c r="D464" i="100" a="1"/>
  <c r="D464" i="100" s="1"/>
  <c r="B464" i="100" a="1"/>
  <c r="B464" i="100" s="1"/>
  <c r="A464" i="100" a="1"/>
  <c r="A464" i="100" s="1"/>
  <c r="K463" i="100" a="1"/>
  <c r="K463" i="100" s="1"/>
  <c r="G463" i="100" a="1"/>
  <c r="G463" i="100" s="1"/>
  <c r="E463" i="100" a="1"/>
  <c r="E463" i="100" s="1"/>
  <c r="D463" i="100" a="1"/>
  <c r="D463" i="100" s="1"/>
  <c r="B463" i="100" a="1"/>
  <c r="B463" i="100" s="1"/>
  <c r="A463" i="100" a="1"/>
  <c r="A463" i="100" s="1"/>
  <c r="K462" i="100" a="1"/>
  <c r="K462" i="100" s="1"/>
  <c r="G462" i="100" a="1"/>
  <c r="G462" i="100" s="1"/>
  <c r="E462" i="100" a="1"/>
  <c r="E462" i="100" s="1"/>
  <c r="D462" i="100" a="1"/>
  <c r="D462" i="100" s="1"/>
  <c r="B462" i="100" a="1"/>
  <c r="B462" i="100" s="1"/>
  <c r="A462" i="100" a="1"/>
  <c r="A462" i="100" s="1"/>
  <c r="K461" i="100" a="1"/>
  <c r="K461" i="100" s="1"/>
  <c r="G461" i="100" a="1"/>
  <c r="G461" i="100" s="1"/>
  <c r="E461" i="100" a="1"/>
  <c r="E461" i="100" s="1"/>
  <c r="D461" i="100" a="1"/>
  <c r="D461" i="100" s="1"/>
  <c r="B461" i="100" a="1"/>
  <c r="B461" i="100" s="1"/>
  <c r="A461" i="100" a="1"/>
  <c r="A461" i="100" s="1"/>
  <c r="K460" i="100" a="1"/>
  <c r="K460" i="100" s="1"/>
  <c r="G460" i="100" a="1"/>
  <c r="G460" i="100" s="1"/>
  <c r="E460" i="100" a="1"/>
  <c r="E460" i="100" s="1"/>
  <c r="D460" i="100" a="1"/>
  <c r="D460" i="100" s="1"/>
  <c r="B460" i="100" a="1"/>
  <c r="B460" i="100" s="1"/>
  <c r="A460" i="100" a="1"/>
  <c r="A460" i="100" s="1"/>
  <c r="K459" i="100" a="1"/>
  <c r="K459" i="100" s="1"/>
  <c r="G459" i="100" a="1"/>
  <c r="G459" i="100" s="1"/>
  <c r="E459" i="100" a="1"/>
  <c r="E459" i="100" s="1"/>
  <c r="D459" i="100" a="1"/>
  <c r="D459" i="100" s="1"/>
  <c r="B459" i="100" a="1"/>
  <c r="B459" i="100" s="1"/>
  <c r="A459" i="100" a="1"/>
  <c r="A459" i="100" s="1"/>
  <c r="K458" i="100" a="1"/>
  <c r="K458" i="100" s="1"/>
  <c r="G458" i="100" a="1"/>
  <c r="G458" i="100" s="1"/>
  <c r="E458" i="100" a="1"/>
  <c r="E458" i="100" s="1"/>
  <c r="D458" i="100" a="1"/>
  <c r="D458" i="100" s="1"/>
  <c r="B458" i="100" a="1"/>
  <c r="B458" i="100" s="1"/>
  <c r="A458" i="100" a="1"/>
  <c r="A458" i="100" s="1"/>
  <c r="K457" i="100" a="1"/>
  <c r="K457" i="100" s="1"/>
  <c r="G457" i="100" a="1"/>
  <c r="G457" i="100" s="1"/>
  <c r="E457" i="100" a="1"/>
  <c r="E457" i="100" s="1"/>
  <c r="D457" i="100" a="1"/>
  <c r="D457" i="100" s="1"/>
  <c r="B457" i="100" a="1"/>
  <c r="B457" i="100" s="1"/>
  <c r="A457" i="100" a="1"/>
  <c r="A457" i="100" s="1"/>
  <c r="K456" i="100" a="1"/>
  <c r="K456" i="100" s="1"/>
  <c r="G456" i="100" a="1"/>
  <c r="G456" i="100" s="1"/>
  <c r="E456" i="100" a="1"/>
  <c r="E456" i="100" s="1"/>
  <c r="D456" i="100" a="1"/>
  <c r="D456" i="100" s="1"/>
  <c r="B456" i="100" a="1"/>
  <c r="B456" i="100" s="1"/>
  <c r="A456" i="100" a="1"/>
  <c r="A456" i="100" s="1"/>
  <c r="K455" i="100" a="1"/>
  <c r="K455" i="100" s="1"/>
  <c r="G455" i="100" a="1"/>
  <c r="G455" i="100" s="1"/>
  <c r="E455" i="100" a="1"/>
  <c r="E455" i="100" s="1"/>
  <c r="D455" i="100" a="1"/>
  <c r="D455" i="100" s="1"/>
  <c r="B455" i="100" a="1"/>
  <c r="B455" i="100" s="1"/>
  <c r="A455" i="100" a="1"/>
  <c r="A455" i="100" s="1"/>
  <c r="K454" i="100" a="1"/>
  <c r="K454" i="100" s="1"/>
  <c r="G454" i="100" a="1"/>
  <c r="G454" i="100" s="1"/>
  <c r="E454" i="100" a="1"/>
  <c r="E454" i="100" s="1"/>
  <c r="D454" i="100" a="1"/>
  <c r="D454" i="100" s="1"/>
  <c r="B454" i="100" a="1"/>
  <c r="B454" i="100" s="1"/>
  <c r="A454" i="100" a="1"/>
  <c r="A454" i="100" s="1"/>
  <c r="K453" i="100" a="1"/>
  <c r="K453" i="100" s="1"/>
  <c r="G453" i="100" a="1"/>
  <c r="G453" i="100" s="1"/>
  <c r="E453" i="100" a="1"/>
  <c r="E453" i="100" s="1"/>
  <c r="D453" i="100" a="1"/>
  <c r="D453" i="100" s="1"/>
  <c r="B453" i="100" a="1"/>
  <c r="B453" i="100" s="1"/>
  <c r="A453" i="100"/>
  <c r="A453" i="100" a="1"/>
  <c r="K452" i="100" a="1"/>
  <c r="K452" i="100" s="1"/>
  <c r="G452" i="100" a="1"/>
  <c r="G452" i="100" s="1"/>
  <c r="E452" i="100" a="1"/>
  <c r="E452" i="100" s="1"/>
  <c r="D452" i="100" a="1"/>
  <c r="D452" i="100" s="1"/>
  <c r="B452" i="100" a="1"/>
  <c r="B452" i="100" s="1"/>
  <c r="A452" i="100" a="1"/>
  <c r="A452" i="100" s="1"/>
  <c r="K451" i="100" a="1"/>
  <c r="K451" i="100" s="1"/>
  <c r="G451" i="100" a="1"/>
  <c r="G451" i="100" s="1"/>
  <c r="E451" i="100" a="1"/>
  <c r="E451" i="100" s="1"/>
  <c r="D451" i="100" a="1"/>
  <c r="D451" i="100" s="1"/>
  <c r="B451" i="100" a="1"/>
  <c r="B451" i="100" s="1"/>
  <c r="A451" i="100" a="1"/>
  <c r="A451" i="100" s="1"/>
  <c r="K450" i="100" a="1"/>
  <c r="K450" i="100" s="1"/>
  <c r="G450" i="100" a="1"/>
  <c r="G450" i="100" s="1"/>
  <c r="E450" i="100" a="1"/>
  <c r="E450" i="100" s="1"/>
  <c r="D450" i="100" a="1"/>
  <c r="D450" i="100" s="1"/>
  <c r="B450" i="100" a="1"/>
  <c r="B450" i="100" s="1"/>
  <c r="A450" i="100" a="1"/>
  <c r="A450" i="100" s="1"/>
  <c r="K449" i="100" a="1"/>
  <c r="K449" i="100" s="1"/>
  <c r="G449" i="100" a="1"/>
  <c r="G449" i="100" s="1"/>
  <c r="E449" i="100" a="1"/>
  <c r="E449" i="100" s="1"/>
  <c r="D449" i="100" a="1"/>
  <c r="D449" i="100" s="1"/>
  <c r="B449" i="100" a="1"/>
  <c r="B449" i="100" s="1"/>
  <c r="A449" i="100" a="1"/>
  <c r="A449" i="100" s="1"/>
  <c r="K448" i="100" a="1"/>
  <c r="K448" i="100" s="1"/>
  <c r="G448" i="100" a="1"/>
  <c r="G448" i="100" s="1"/>
  <c r="E448" i="100" a="1"/>
  <c r="E448" i="100" s="1"/>
  <c r="D448" i="100" a="1"/>
  <c r="D448" i="100" s="1"/>
  <c r="B448" i="100" a="1"/>
  <c r="B448" i="100" s="1"/>
  <c r="A448" i="100" a="1"/>
  <c r="A448" i="100" s="1"/>
  <c r="K447" i="100" a="1"/>
  <c r="K447" i="100" s="1"/>
  <c r="G447" i="100" a="1"/>
  <c r="G447" i="100" s="1"/>
  <c r="E447" i="100" a="1"/>
  <c r="E447" i="100" s="1"/>
  <c r="D447" i="100" a="1"/>
  <c r="D447" i="100" s="1"/>
  <c r="B447" i="100" a="1"/>
  <c r="B447" i="100" s="1"/>
  <c r="A447" i="100" a="1"/>
  <c r="A447" i="100" s="1"/>
  <c r="K446" i="100" a="1"/>
  <c r="K446" i="100" s="1"/>
  <c r="G446" i="100" a="1"/>
  <c r="G446" i="100" s="1"/>
  <c r="E446" i="100" a="1"/>
  <c r="E446" i="100" s="1"/>
  <c r="D446" i="100" a="1"/>
  <c r="D446" i="100" s="1"/>
  <c r="B446" i="100" a="1"/>
  <c r="B446" i="100" s="1"/>
  <c r="A446" i="100" a="1"/>
  <c r="A446" i="100" s="1"/>
  <c r="K445" i="100" a="1"/>
  <c r="K445" i="100" s="1"/>
  <c r="G445" i="100" a="1"/>
  <c r="G445" i="100" s="1"/>
  <c r="E445" i="100" a="1"/>
  <c r="E445" i="100" s="1"/>
  <c r="D445" i="100" a="1"/>
  <c r="D445" i="100" s="1"/>
  <c r="B445" i="100" a="1"/>
  <c r="B445" i="100" s="1"/>
  <c r="A445" i="100" a="1"/>
  <c r="A445" i="100" s="1"/>
  <c r="K444" i="100" a="1"/>
  <c r="K444" i="100" s="1"/>
  <c r="G444" i="100" a="1"/>
  <c r="G444" i="100" s="1"/>
  <c r="E444" i="100" a="1"/>
  <c r="E444" i="100" s="1"/>
  <c r="D444" i="100" a="1"/>
  <c r="D444" i="100" s="1"/>
  <c r="B444" i="100" a="1"/>
  <c r="B444" i="100" s="1"/>
  <c r="A444" i="100" a="1"/>
  <c r="A444" i="100" s="1"/>
  <c r="K443" i="100" a="1"/>
  <c r="K443" i="100" s="1"/>
  <c r="G443" i="100" a="1"/>
  <c r="G443" i="100" s="1"/>
  <c r="E443" i="100" a="1"/>
  <c r="E443" i="100" s="1"/>
  <c r="D443" i="100" a="1"/>
  <c r="D443" i="100" s="1"/>
  <c r="B443" i="100" a="1"/>
  <c r="B443" i="100" s="1"/>
  <c r="A443" i="100" a="1"/>
  <c r="A443" i="100" s="1"/>
  <c r="K442" i="100" a="1"/>
  <c r="K442" i="100" s="1"/>
  <c r="G442" i="100" a="1"/>
  <c r="G442" i="100" s="1"/>
  <c r="E442" i="100" a="1"/>
  <c r="E442" i="100" s="1"/>
  <c r="D442" i="100" a="1"/>
  <c r="D442" i="100" s="1"/>
  <c r="B442" i="100" a="1"/>
  <c r="B442" i="100" s="1"/>
  <c r="A442" i="100" a="1"/>
  <c r="A442" i="100" s="1"/>
  <c r="K441" i="100" a="1"/>
  <c r="K441" i="100" s="1"/>
  <c r="G441" i="100" a="1"/>
  <c r="G441" i="100" s="1"/>
  <c r="E441" i="100" a="1"/>
  <c r="E441" i="100" s="1"/>
  <c r="D441" i="100" a="1"/>
  <c r="D441" i="100" s="1"/>
  <c r="B441" i="100" a="1"/>
  <c r="B441" i="100" s="1"/>
  <c r="A441" i="100" a="1"/>
  <c r="A441" i="100" s="1"/>
  <c r="K440" i="100" a="1"/>
  <c r="K440" i="100" s="1"/>
  <c r="G440" i="100" a="1"/>
  <c r="G440" i="100" s="1"/>
  <c r="E440" i="100" a="1"/>
  <c r="E440" i="100" s="1"/>
  <c r="D440" i="100" a="1"/>
  <c r="D440" i="100" s="1"/>
  <c r="B440" i="100" a="1"/>
  <c r="B440" i="100" s="1"/>
  <c r="A440" i="100" a="1"/>
  <c r="A440" i="100" s="1"/>
  <c r="K439" i="100" a="1"/>
  <c r="K439" i="100" s="1"/>
  <c r="G439" i="100" a="1"/>
  <c r="G439" i="100" s="1"/>
  <c r="E439" i="100" a="1"/>
  <c r="E439" i="100" s="1"/>
  <c r="D439" i="100" a="1"/>
  <c r="D439" i="100" s="1"/>
  <c r="B439" i="100" a="1"/>
  <c r="B439" i="100" s="1"/>
  <c r="A439" i="100" a="1"/>
  <c r="A439" i="100" s="1"/>
  <c r="K438" i="100" a="1"/>
  <c r="K438" i="100" s="1"/>
  <c r="G438" i="100" a="1"/>
  <c r="G438" i="100" s="1"/>
  <c r="E438" i="100" a="1"/>
  <c r="E438" i="100" s="1"/>
  <c r="D438" i="100" a="1"/>
  <c r="D438" i="100" s="1"/>
  <c r="B438" i="100" a="1"/>
  <c r="B438" i="100" s="1"/>
  <c r="A438" i="100" a="1"/>
  <c r="A438" i="100" s="1"/>
  <c r="K437" i="100" a="1"/>
  <c r="K437" i="100" s="1"/>
  <c r="G437" i="100" a="1"/>
  <c r="G437" i="100" s="1"/>
  <c r="E437" i="100" a="1"/>
  <c r="E437" i="100" s="1"/>
  <c r="D437" i="100" a="1"/>
  <c r="D437" i="100" s="1"/>
  <c r="B437" i="100" a="1"/>
  <c r="B437" i="100" s="1"/>
  <c r="A437" i="100" a="1"/>
  <c r="A437" i="100" s="1"/>
  <c r="K436" i="100" a="1"/>
  <c r="K436" i="100" s="1"/>
  <c r="G436" i="100" a="1"/>
  <c r="G436" i="100" s="1"/>
  <c r="E436" i="100" a="1"/>
  <c r="E436" i="100" s="1"/>
  <c r="D436" i="100" a="1"/>
  <c r="D436" i="100" s="1"/>
  <c r="B436" i="100" a="1"/>
  <c r="B436" i="100" s="1"/>
  <c r="A436" i="100" a="1"/>
  <c r="A436" i="100" s="1"/>
  <c r="K435" i="100" a="1"/>
  <c r="K435" i="100" s="1"/>
  <c r="G435" i="100" a="1"/>
  <c r="G435" i="100" s="1"/>
  <c r="E435" i="100" a="1"/>
  <c r="E435" i="100" s="1"/>
  <c r="D435" i="100" a="1"/>
  <c r="D435" i="100" s="1"/>
  <c r="B435" i="100" a="1"/>
  <c r="B435" i="100" s="1"/>
  <c r="A435" i="100" a="1"/>
  <c r="A435" i="100" s="1"/>
  <c r="K434" i="100" a="1"/>
  <c r="K434" i="100" s="1"/>
  <c r="G434" i="100"/>
  <c r="G434" i="100" a="1"/>
  <c r="E434" i="100" a="1"/>
  <c r="E434" i="100" s="1"/>
  <c r="D434" i="100" a="1"/>
  <c r="D434" i="100" s="1"/>
  <c r="B434" i="100" a="1"/>
  <c r="B434" i="100" s="1"/>
  <c r="A434" i="100" a="1"/>
  <c r="A434" i="100" s="1"/>
  <c r="K433" i="100" a="1"/>
  <c r="K433" i="100" s="1"/>
  <c r="G433" i="100" a="1"/>
  <c r="G433" i="100" s="1"/>
  <c r="E433" i="100" a="1"/>
  <c r="E433" i="100" s="1"/>
  <c r="D433" i="100" a="1"/>
  <c r="D433" i="100" s="1"/>
  <c r="B433" i="100" a="1"/>
  <c r="B433" i="100" s="1"/>
  <c r="A433" i="100"/>
  <c r="A433" i="100" a="1"/>
  <c r="K432" i="100" a="1"/>
  <c r="K432" i="100" s="1"/>
  <c r="G432" i="100" a="1"/>
  <c r="G432" i="100" s="1"/>
  <c r="E432" i="100" a="1"/>
  <c r="E432" i="100" s="1"/>
  <c r="D432" i="100" a="1"/>
  <c r="D432" i="100" s="1"/>
  <c r="B432" i="100" a="1"/>
  <c r="B432" i="100" s="1"/>
  <c r="A432" i="100" a="1"/>
  <c r="A432" i="100" s="1"/>
  <c r="K431" i="100" a="1"/>
  <c r="K431" i="100" s="1"/>
  <c r="G431" i="100" a="1"/>
  <c r="G431" i="100" s="1"/>
  <c r="E431" i="100" a="1"/>
  <c r="E431" i="100" s="1"/>
  <c r="D431" i="100" a="1"/>
  <c r="D431" i="100" s="1"/>
  <c r="B431" i="100" a="1"/>
  <c r="B431" i="100" s="1"/>
  <c r="A431" i="100" a="1"/>
  <c r="A431" i="100" s="1"/>
  <c r="K430" i="100" a="1"/>
  <c r="K430" i="100" s="1"/>
  <c r="G430" i="100" a="1"/>
  <c r="G430" i="100" s="1"/>
  <c r="E430" i="100" a="1"/>
  <c r="E430" i="100" s="1"/>
  <c r="D430" i="100" a="1"/>
  <c r="D430" i="100" s="1"/>
  <c r="B430" i="100" a="1"/>
  <c r="B430" i="100" s="1"/>
  <c r="A430" i="100" a="1"/>
  <c r="A430" i="100" s="1"/>
  <c r="K429" i="100" a="1"/>
  <c r="K429" i="100" s="1"/>
  <c r="G429" i="100" a="1"/>
  <c r="G429" i="100" s="1"/>
  <c r="E429" i="100" a="1"/>
  <c r="E429" i="100" s="1"/>
  <c r="D429" i="100" a="1"/>
  <c r="D429" i="100" s="1"/>
  <c r="B429" i="100" a="1"/>
  <c r="B429" i="100" s="1"/>
  <c r="A429" i="100" a="1"/>
  <c r="A429" i="100" s="1"/>
  <c r="K428" i="100" a="1"/>
  <c r="K428" i="100" s="1"/>
  <c r="G428" i="100" a="1"/>
  <c r="G428" i="100" s="1"/>
  <c r="E428" i="100" a="1"/>
  <c r="E428" i="100" s="1"/>
  <c r="D428" i="100" a="1"/>
  <c r="D428" i="100" s="1"/>
  <c r="B428" i="100" a="1"/>
  <c r="B428" i="100" s="1"/>
  <c r="A428" i="100" a="1"/>
  <c r="A428" i="100" s="1"/>
  <c r="K427" i="100" a="1"/>
  <c r="K427" i="100" s="1"/>
  <c r="G427" i="100" a="1"/>
  <c r="G427" i="100" s="1"/>
  <c r="E427" i="100" a="1"/>
  <c r="E427" i="100" s="1"/>
  <c r="D427" i="100" a="1"/>
  <c r="D427" i="100" s="1"/>
  <c r="B427" i="100" a="1"/>
  <c r="B427" i="100" s="1"/>
  <c r="A427" i="100" a="1"/>
  <c r="A427" i="100" s="1"/>
  <c r="K426" i="100" a="1"/>
  <c r="K426" i="100" s="1"/>
  <c r="G426" i="100" a="1"/>
  <c r="G426" i="100" s="1"/>
  <c r="E426" i="100" a="1"/>
  <c r="E426" i="100" s="1"/>
  <c r="D426" i="100" a="1"/>
  <c r="D426" i="100" s="1"/>
  <c r="B426" i="100" a="1"/>
  <c r="B426" i="100" s="1"/>
  <c r="A426" i="100" a="1"/>
  <c r="A426" i="100" s="1"/>
  <c r="K425" i="100" a="1"/>
  <c r="K425" i="100" s="1"/>
  <c r="G425" i="100" a="1"/>
  <c r="G425" i="100" s="1"/>
  <c r="E425" i="100" a="1"/>
  <c r="E425" i="100" s="1"/>
  <c r="D425" i="100" a="1"/>
  <c r="D425" i="100" s="1"/>
  <c r="B425" i="100" a="1"/>
  <c r="B425" i="100" s="1"/>
  <c r="A425" i="100" a="1"/>
  <c r="A425" i="100" s="1"/>
  <c r="K424" i="100" a="1"/>
  <c r="K424" i="100" s="1"/>
  <c r="G424" i="100" a="1"/>
  <c r="G424" i="100" s="1"/>
  <c r="E424" i="100" a="1"/>
  <c r="E424" i="100" s="1"/>
  <c r="D424" i="100" a="1"/>
  <c r="D424" i="100" s="1"/>
  <c r="B424" i="100" a="1"/>
  <c r="B424" i="100" s="1"/>
  <c r="A424" i="100" a="1"/>
  <c r="A424" i="100" s="1"/>
  <c r="K423" i="100" a="1"/>
  <c r="K423" i="100" s="1"/>
  <c r="G423" i="100" a="1"/>
  <c r="G423" i="100" s="1"/>
  <c r="E423" i="100" a="1"/>
  <c r="E423" i="100" s="1"/>
  <c r="D423" i="100" a="1"/>
  <c r="D423" i="100" s="1"/>
  <c r="B423" i="100" a="1"/>
  <c r="B423" i="100" s="1"/>
  <c r="A423" i="100" a="1"/>
  <c r="A423" i="100" s="1"/>
  <c r="K422" i="100" a="1"/>
  <c r="K422" i="100" s="1"/>
  <c r="G422" i="100" a="1"/>
  <c r="G422" i="100" s="1"/>
  <c r="E422" i="100" a="1"/>
  <c r="E422" i="100" s="1"/>
  <c r="D422" i="100" a="1"/>
  <c r="D422" i="100" s="1"/>
  <c r="B422" i="100" a="1"/>
  <c r="B422" i="100" s="1"/>
  <c r="A422" i="100" a="1"/>
  <c r="A422" i="100" s="1"/>
  <c r="K421" i="100" a="1"/>
  <c r="K421" i="100" s="1"/>
  <c r="G421" i="100" a="1"/>
  <c r="G421" i="100" s="1"/>
  <c r="E421" i="100" a="1"/>
  <c r="E421" i="100" s="1"/>
  <c r="D421" i="100" a="1"/>
  <c r="D421" i="100" s="1"/>
  <c r="B421" i="100" a="1"/>
  <c r="B421" i="100" s="1"/>
  <c r="A421" i="100" a="1"/>
  <c r="A421" i="100" s="1"/>
  <c r="K420" i="100" a="1"/>
  <c r="K420" i="100" s="1"/>
  <c r="G420" i="100" a="1"/>
  <c r="G420" i="100" s="1"/>
  <c r="E420" i="100" a="1"/>
  <c r="E420" i="100" s="1"/>
  <c r="D420" i="100"/>
  <c r="D420" i="100" a="1"/>
  <c r="B420" i="100" a="1"/>
  <c r="B420" i="100" s="1"/>
  <c r="A420" i="100" a="1"/>
  <c r="A420" i="100" s="1"/>
  <c r="K419" i="100" a="1"/>
  <c r="K419" i="100" s="1"/>
  <c r="G419" i="100"/>
  <c r="G419" i="100" a="1"/>
  <c r="E419" i="100" a="1"/>
  <c r="E419" i="100" s="1"/>
  <c r="D419" i="100" a="1"/>
  <c r="D419" i="100" s="1"/>
  <c r="B419" i="100" a="1"/>
  <c r="B419" i="100" s="1"/>
  <c r="A419" i="100" a="1"/>
  <c r="A419" i="100" s="1"/>
  <c r="K418" i="100" a="1"/>
  <c r="K418" i="100" s="1"/>
  <c r="G418" i="100" a="1"/>
  <c r="G418" i="100" s="1"/>
  <c r="E418" i="100" a="1"/>
  <c r="E418" i="100" s="1"/>
  <c r="D418" i="100" a="1"/>
  <c r="D418" i="100" s="1"/>
  <c r="B418" i="100" a="1"/>
  <c r="B418" i="100" s="1"/>
  <c r="A418" i="100" a="1"/>
  <c r="A418" i="100" s="1"/>
  <c r="K417" i="100" a="1"/>
  <c r="K417" i="100" s="1"/>
  <c r="G417" i="100" a="1"/>
  <c r="G417" i="100" s="1"/>
  <c r="E417" i="100" a="1"/>
  <c r="E417" i="100" s="1"/>
  <c r="D417" i="100" a="1"/>
  <c r="D417" i="100" s="1"/>
  <c r="B417" i="100" a="1"/>
  <c r="B417" i="100" s="1"/>
  <c r="A417" i="100" a="1"/>
  <c r="A417" i="100" s="1"/>
  <c r="K416" i="100"/>
  <c r="K416" i="100" a="1"/>
  <c r="G416" i="100" a="1"/>
  <c r="G416" i="100" s="1"/>
  <c r="E416" i="100" a="1"/>
  <c r="E416" i="100" s="1"/>
  <c r="D416" i="100" a="1"/>
  <c r="D416" i="100" s="1"/>
  <c r="B416" i="100" a="1"/>
  <c r="B416" i="100" s="1"/>
  <c r="A416" i="100" a="1"/>
  <c r="A416" i="100" s="1"/>
  <c r="K415" i="100" a="1"/>
  <c r="K415" i="100" s="1"/>
  <c r="G415" i="100" a="1"/>
  <c r="G415" i="100" s="1"/>
  <c r="E415" i="100" a="1"/>
  <c r="E415" i="100" s="1"/>
  <c r="D415" i="100" a="1"/>
  <c r="D415" i="100" s="1"/>
  <c r="B415" i="100" a="1"/>
  <c r="B415" i="100" s="1"/>
  <c r="A415" i="100"/>
  <c r="A415" i="100" a="1"/>
  <c r="K414" i="100" a="1"/>
  <c r="K414" i="100" s="1"/>
  <c r="G414" i="100" a="1"/>
  <c r="G414" i="100" s="1"/>
  <c r="E414" i="100" a="1"/>
  <c r="E414" i="100" s="1"/>
  <c r="D414" i="100" a="1"/>
  <c r="D414" i="100" s="1"/>
  <c r="B414" i="100" a="1"/>
  <c r="B414" i="100" s="1"/>
  <c r="A414" i="100"/>
  <c r="A414" i="100" a="1"/>
  <c r="K413" i="100" a="1"/>
  <c r="K413" i="100" s="1"/>
  <c r="G413" i="100" a="1"/>
  <c r="G413" i="100" s="1"/>
  <c r="E413" i="100"/>
  <c r="E413" i="100" a="1"/>
  <c r="D413" i="100"/>
  <c r="D413" i="100" a="1"/>
  <c r="B413" i="100" a="1"/>
  <c r="B413" i="100" s="1"/>
  <c r="A413" i="100" a="1"/>
  <c r="A413" i="100" s="1"/>
  <c r="K412" i="100" a="1"/>
  <c r="K412" i="100" s="1"/>
  <c r="G412" i="100" a="1"/>
  <c r="G412" i="100" s="1"/>
  <c r="E412" i="100" a="1"/>
  <c r="E412" i="100" s="1"/>
  <c r="D412" i="100" a="1"/>
  <c r="D412" i="100" s="1"/>
  <c r="B412" i="100" a="1"/>
  <c r="B412" i="100" s="1"/>
  <c r="A412" i="100" a="1"/>
  <c r="A412" i="100" s="1"/>
  <c r="K411" i="100" a="1"/>
  <c r="K411" i="100" s="1"/>
  <c r="G411" i="100" a="1"/>
  <c r="G411" i="100" s="1"/>
  <c r="E411" i="100" a="1"/>
  <c r="E411" i="100" s="1"/>
  <c r="D411" i="100" a="1"/>
  <c r="D411" i="100" s="1"/>
  <c r="B411" i="100" a="1"/>
  <c r="B411" i="100" s="1"/>
  <c r="A411" i="100" a="1"/>
  <c r="A411" i="100" s="1"/>
  <c r="K410" i="100" a="1"/>
  <c r="K410" i="100" s="1"/>
  <c r="G410" i="100" a="1"/>
  <c r="G410" i="100" s="1"/>
  <c r="E410" i="100" a="1"/>
  <c r="E410" i="100" s="1"/>
  <c r="D410" i="100" a="1"/>
  <c r="D410" i="100" s="1"/>
  <c r="B410" i="100" a="1"/>
  <c r="B410" i="100" s="1"/>
  <c r="A410" i="100" a="1"/>
  <c r="A410" i="100" s="1"/>
  <c r="K409" i="100" a="1"/>
  <c r="K409" i="100" s="1"/>
  <c r="G409" i="100"/>
  <c r="G409" i="100" a="1"/>
  <c r="E409" i="100"/>
  <c r="E409" i="100" a="1"/>
  <c r="D409" i="100" a="1"/>
  <c r="D409" i="100" s="1"/>
  <c r="B409" i="100" a="1"/>
  <c r="B409" i="100" s="1"/>
  <c r="A409" i="100"/>
  <c r="A409" i="100" a="1"/>
  <c r="K408" i="100" a="1"/>
  <c r="K408" i="100" s="1"/>
  <c r="G408" i="100" a="1"/>
  <c r="G408" i="100" s="1"/>
  <c r="E408" i="100" a="1"/>
  <c r="E408" i="100" s="1"/>
  <c r="D408" i="100" a="1"/>
  <c r="D408" i="100" s="1"/>
  <c r="B408" i="100" a="1"/>
  <c r="B408" i="100" s="1"/>
  <c r="A408" i="100" a="1"/>
  <c r="A408" i="100" s="1"/>
  <c r="K407" i="100" a="1"/>
  <c r="K407" i="100" s="1"/>
  <c r="G407" i="100"/>
  <c r="G407" i="100" a="1"/>
  <c r="E407" i="100"/>
  <c r="E407" i="100" a="1"/>
  <c r="D407" i="100" a="1"/>
  <c r="D407" i="100" s="1"/>
  <c r="B407" i="100" a="1"/>
  <c r="B407" i="100" s="1"/>
  <c r="A407" i="100" a="1"/>
  <c r="A407" i="100" s="1"/>
  <c r="K406" i="100" a="1"/>
  <c r="K406" i="100" s="1"/>
  <c r="G406" i="100" a="1"/>
  <c r="G406" i="100" s="1"/>
  <c r="E406" i="100" a="1"/>
  <c r="E406" i="100" s="1"/>
  <c r="D406" i="100" a="1"/>
  <c r="D406" i="100" s="1"/>
  <c r="B406" i="100" a="1"/>
  <c r="B406" i="100" s="1"/>
  <c r="A406" i="100" a="1"/>
  <c r="A406" i="100" s="1"/>
  <c r="K405" i="100" a="1"/>
  <c r="K405" i="100" s="1"/>
  <c r="G405" i="100" a="1"/>
  <c r="G405" i="100" s="1"/>
  <c r="E405" i="100" a="1"/>
  <c r="E405" i="100" s="1"/>
  <c r="D405" i="100" a="1"/>
  <c r="D405" i="100" s="1"/>
  <c r="B405" i="100" a="1"/>
  <c r="B405" i="100" s="1"/>
  <c r="A405" i="100" a="1"/>
  <c r="A405" i="100" s="1"/>
  <c r="K404" i="100" a="1"/>
  <c r="K404" i="100" s="1"/>
  <c r="G404" i="100" a="1"/>
  <c r="G404" i="100" s="1"/>
  <c r="E404" i="100" a="1"/>
  <c r="E404" i="100" s="1"/>
  <c r="D404" i="100" a="1"/>
  <c r="D404" i="100" s="1"/>
  <c r="B404" i="100" a="1"/>
  <c r="B404" i="100" s="1"/>
  <c r="A404" i="100" a="1"/>
  <c r="A404" i="100" s="1"/>
  <c r="K403" i="100" a="1"/>
  <c r="K403" i="100" s="1"/>
  <c r="G403" i="100" a="1"/>
  <c r="G403" i="100" s="1"/>
  <c r="E403" i="100" a="1"/>
  <c r="E403" i="100" s="1"/>
  <c r="D403" i="100" a="1"/>
  <c r="D403" i="100" s="1"/>
  <c r="B403" i="100" a="1"/>
  <c r="B403" i="100" s="1"/>
  <c r="A403" i="100" a="1"/>
  <c r="A403" i="100" s="1"/>
  <c r="K402" i="100" a="1"/>
  <c r="K402" i="100" s="1"/>
  <c r="G402" i="100" a="1"/>
  <c r="G402" i="100" s="1"/>
  <c r="E402" i="100" a="1"/>
  <c r="E402" i="100" s="1"/>
  <c r="D402" i="100" a="1"/>
  <c r="D402" i="100" s="1"/>
  <c r="B402" i="100" a="1"/>
  <c r="B402" i="100" s="1"/>
  <c r="A402" i="100" a="1"/>
  <c r="A402" i="100" s="1"/>
  <c r="K401" i="100" a="1"/>
  <c r="K401" i="100" s="1"/>
  <c r="G401" i="100" a="1"/>
  <c r="G401" i="100" s="1"/>
  <c r="E401" i="100" a="1"/>
  <c r="E401" i="100" s="1"/>
  <c r="D401" i="100" a="1"/>
  <c r="D401" i="100" s="1"/>
  <c r="B401" i="100" a="1"/>
  <c r="B401" i="100" s="1"/>
  <c r="A401" i="100"/>
  <c r="A401" i="100" a="1"/>
  <c r="K400" i="100" a="1"/>
  <c r="K400" i="100" s="1"/>
  <c r="G400" i="100" a="1"/>
  <c r="G400" i="100" s="1"/>
  <c r="E400" i="100" a="1"/>
  <c r="E400" i="100" s="1"/>
  <c r="D400" i="100" a="1"/>
  <c r="D400" i="100" s="1"/>
  <c r="B400" i="100" a="1"/>
  <c r="B400" i="100" s="1"/>
  <c r="A400" i="100" a="1"/>
  <c r="A400" i="100" s="1"/>
  <c r="K399" i="100" a="1"/>
  <c r="K399" i="100" s="1"/>
  <c r="G399" i="100" a="1"/>
  <c r="G399" i="100" s="1"/>
  <c r="E399" i="100" a="1"/>
  <c r="E399" i="100" s="1"/>
  <c r="D399" i="100" a="1"/>
  <c r="D399" i="100" s="1"/>
  <c r="B399" i="100" a="1"/>
  <c r="B399" i="100" s="1"/>
  <c r="A399" i="100"/>
  <c r="A399" i="100" a="1"/>
  <c r="K398" i="100" a="1"/>
  <c r="K398" i="100" s="1"/>
  <c r="G398" i="100" a="1"/>
  <c r="G398" i="100" s="1"/>
  <c r="E398" i="100" a="1"/>
  <c r="E398" i="100" s="1"/>
  <c r="D398" i="100" a="1"/>
  <c r="D398" i="100" s="1"/>
  <c r="B398" i="100" a="1"/>
  <c r="B398" i="100" s="1"/>
  <c r="A398" i="100" a="1"/>
  <c r="A398" i="100" s="1"/>
  <c r="K397" i="100" a="1"/>
  <c r="K397" i="100" s="1"/>
  <c r="G397" i="100" a="1"/>
  <c r="G397" i="100" s="1"/>
  <c r="E397" i="100"/>
  <c r="E397" i="100" a="1"/>
  <c r="D397" i="100" a="1"/>
  <c r="D397" i="100" s="1"/>
  <c r="B397" i="100" a="1"/>
  <c r="B397" i="100" s="1"/>
  <c r="A397" i="100" a="1"/>
  <c r="A397" i="100" s="1"/>
  <c r="K396" i="100" a="1"/>
  <c r="K396" i="100" s="1"/>
  <c r="G396" i="100" a="1"/>
  <c r="G396" i="100" s="1"/>
  <c r="E396" i="100" a="1"/>
  <c r="E396" i="100" s="1"/>
  <c r="D396" i="100" a="1"/>
  <c r="D396" i="100" s="1"/>
  <c r="B396" i="100" a="1"/>
  <c r="B396" i="100" s="1"/>
  <c r="A396" i="100" a="1"/>
  <c r="A396" i="100" s="1"/>
  <c r="K395" i="100" a="1"/>
  <c r="K395" i="100" s="1"/>
  <c r="G395" i="100" a="1"/>
  <c r="G395" i="100" s="1"/>
  <c r="E395" i="100"/>
  <c r="E395" i="100" a="1"/>
  <c r="D395" i="100" a="1"/>
  <c r="D395" i="100" s="1"/>
  <c r="B395" i="100" a="1"/>
  <c r="B395" i="100" s="1"/>
  <c r="A395" i="100" a="1"/>
  <c r="A395" i="100" s="1"/>
  <c r="K394" i="100" a="1"/>
  <c r="K394" i="100" s="1"/>
  <c r="G394" i="100" a="1"/>
  <c r="G394" i="100" s="1"/>
  <c r="E394" i="100" a="1"/>
  <c r="E394" i="100" s="1"/>
  <c r="D394" i="100" a="1"/>
  <c r="D394" i="100" s="1"/>
  <c r="B394" i="100" a="1"/>
  <c r="B394" i="100" s="1"/>
  <c r="A394" i="100" a="1"/>
  <c r="A394" i="100" s="1"/>
  <c r="K393" i="100" a="1"/>
  <c r="K393" i="100" s="1"/>
  <c r="G393" i="100" a="1"/>
  <c r="G393" i="100" s="1"/>
  <c r="E393" i="100" a="1"/>
  <c r="E393" i="100" s="1"/>
  <c r="D393" i="100" a="1"/>
  <c r="D393" i="100" s="1"/>
  <c r="B393" i="100" a="1"/>
  <c r="B393" i="100" s="1"/>
  <c r="A393" i="100" a="1"/>
  <c r="A393" i="100" s="1"/>
  <c r="K392" i="100"/>
  <c r="K392" i="100" a="1"/>
  <c r="G392" i="100" a="1"/>
  <c r="G392" i="100" s="1"/>
  <c r="E392" i="100" a="1"/>
  <c r="E392" i="100" s="1"/>
  <c r="D392" i="100" a="1"/>
  <c r="D392" i="100" s="1"/>
  <c r="B392" i="100" a="1"/>
  <c r="B392" i="100" s="1"/>
  <c r="A392" i="100" a="1"/>
  <c r="A392" i="100" s="1"/>
  <c r="K391" i="100" a="1"/>
  <c r="K391" i="100" s="1"/>
  <c r="G391" i="100" a="1"/>
  <c r="G391" i="100" s="1"/>
  <c r="E391" i="100" a="1"/>
  <c r="E391" i="100" s="1"/>
  <c r="D391" i="100"/>
  <c r="D391" i="100" a="1"/>
  <c r="B391" i="100" a="1"/>
  <c r="B391" i="100" s="1"/>
  <c r="A391" i="100" a="1"/>
  <c r="A391" i="100" s="1"/>
  <c r="K390" i="100" a="1"/>
  <c r="K390" i="100" s="1"/>
  <c r="G390" i="100" a="1"/>
  <c r="G390" i="100" s="1"/>
  <c r="E390" i="100" a="1"/>
  <c r="E390" i="100" s="1"/>
  <c r="D390" i="100" a="1"/>
  <c r="D390" i="100" s="1"/>
  <c r="B390" i="100" a="1"/>
  <c r="B390" i="100" s="1"/>
  <c r="A390" i="100" a="1"/>
  <c r="A390" i="100" s="1"/>
  <c r="K389" i="100" a="1"/>
  <c r="K389" i="100" s="1"/>
  <c r="G389" i="100" a="1"/>
  <c r="G389" i="100" s="1"/>
  <c r="E389" i="100" a="1"/>
  <c r="E389" i="100" s="1"/>
  <c r="D389" i="100" a="1"/>
  <c r="D389" i="100" s="1"/>
  <c r="B389" i="100" a="1"/>
  <c r="B389" i="100" s="1"/>
  <c r="A389" i="100" a="1"/>
  <c r="A389" i="100" s="1"/>
  <c r="K388" i="100" a="1"/>
  <c r="K388" i="100" s="1"/>
  <c r="G388" i="100" a="1"/>
  <c r="G388" i="100" s="1"/>
  <c r="E388" i="100" a="1"/>
  <c r="E388" i="100" s="1"/>
  <c r="D388" i="100" a="1"/>
  <c r="D388" i="100" s="1"/>
  <c r="B388" i="100" a="1"/>
  <c r="B388" i="100" s="1"/>
  <c r="A388" i="100"/>
  <c r="A388" i="100" a="1"/>
  <c r="K387" i="100" a="1"/>
  <c r="K387" i="100" s="1"/>
  <c r="G387" i="100" a="1"/>
  <c r="G387" i="100" s="1"/>
  <c r="E387" i="100" a="1"/>
  <c r="E387" i="100" s="1"/>
  <c r="D387" i="100" a="1"/>
  <c r="D387" i="100" s="1"/>
  <c r="B387" i="100" a="1"/>
  <c r="B387" i="100" s="1"/>
  <c r="A387" i="100" a="1"/>
  <c r="A387" i="100" s="1"/>
  <c r="K386" i="100" a="1"/>
  <c r="K386" i="100" s="1"/>
  <c r="G386" i="100" a="1"/>
  <c r="G386" i="100" s="1"/>
  <c r="E386" i="100" a="1"/>
  <c r="E386" i="100" s="1"/>
  <c r="D386" i="100" a="1"/>
  <c r="D386" i="100" s="1"/>
  <c r="B386" i="100" a="1"/>
  <c r="B386" i="100" s="1"/>
  <c r="A386" i="100"/>
  <c r="A386" i="100" a="1"/>
  <c r="K385" i="100" a="1"/>
  <c r="K385" i="100" s="1"/>
  <c r="G385" i="100" a="1"/>
  <c r="G385" i="100" s="1"/>
  <c r="E385" i="100" a="1"/>
  <c r="E385" i="100" s="1"/>
  <c r="D385" i="100" a="1"/>
  <c r="D385" i="100" s="1"/>
  <c r="B385" i="100" a="1"/>
  <c r="B385" i="100" s="1"/>
  <c r="A385" i="100" a="1"/>
  <c r="A385" i="100" s="1"/>
  <c r="K384" i="100"/>
  <c r="K384" i="100" a="1"/>
  <c r="G384" i="100" a="1"/>
  <c r="G384" i="100" s="1"/>
  <c r="E384" i="100" a="1"/>
  <c r="E384" i="100" s="1"/>
  <c r="D384" i="100" a="1"/>
  <c r="D384" i="100" s="1"/>
  <c r="B384" i="100" a="1"/>
  <c r="B384" i="100" s="1"/>
  <c r="A384" i="100" a="1"/>
  <c r="A384" i="100" s="1"/>
  <c r="K383" i="100" a="1"/>
  <c r="K383" i="100" s="1"/>
  <c r="G383" i="100" a="1"/>
  <c r="G383" i="100" s="1"/>
  <c r="E383" i="100" a="1"/>
  <c r="E383" i="100" s="1"/>
  <c r="D383" i="100" a="1"/>
  <c r="D383" i="100" s="1"/>
  <c r="B383" i="100" a="1"/>
  <c r="B383" i="100" s="1"/>
  <c r="A383" i="100" a="1"/>
  <c r="A383" i="100" s="1"/>
  <c r="K382" i="100" a="1"/>
  <c r="K382" i="100" s="1"/>
  <c r="G382" i="100" a="1"/>
  <c r="G382" i="100" s="1"/>
  <c r="E382" i="100" a="1"/>
  <c r="E382" i="100" s="1"/>
  <c r="D382" i="100" a="1"/>
  <c r="D382" i="100" s="1"/>
  <c r="B382" i="100" a="1"/>
  <c r="B382" i="100" s="1"/>
  <c r="A382" i="100"/>
  <c r="A382" i="100" a="1"/>
  <c r="K381" i="100" a="1"/>
  <c r="K381" i="100" s="1"/>
  <c r="G381" i="100" a="1"/>
  <c r="G381" i="100" s="1"/>
  <c r="E381" i="100"/>
  <c r="E381" i="100" a="1"/>
  <c r="D381" i="100" a="1"/>
  <c r="D381" i="100" s="1"/>
  <c r="B381" i="100" a="1"/>
  <c r="B381" i="100" s="1"/>
  <c r="A381" i="100"/>
  <c r="A381" i="100" a="1"/>
  <c r="K380" i="100" a="1"/>
  <c r="K380" i="100" s="1"/>
  <c r="G380" i="100" a="1"/>
  <c r="G380" i="100" s="1"/>
  <c r="E380" i="100" a="1"/>
  <c r="E380" i="100" s="1"/>
  <c r="D380" i="100" a="1"/>
  <c r="D380" i="100" s="1"/>
  <c r="B380" i="100" a="1"/>
  <c r="B380" i="100" s="1"/>
  <c r="A380" i="100" a="1"/>
  <c r="A380" i="100" s="1"/>
  <c r="K379" i="100" a="1"/>
  <c r="K379" i="100" s="1"/>
  <c r="G379" i="100" a="1"/>
  <c r="G379" i="100" s="1"/>
  <c r="E379" i="100"/>
  <c r="E379" i="100" a="1"/>
  <c r="D379" i="100" a="1"/>
  <c r="D379" i="100" s="1"/>
  <c r="B379" i="100" a="1"/>
  <c r="B379" i="100" s="1"/>
  <c r="A379" i="100" a="1"/>
  <c r="A379" i="100" s="1"/>
  <c r="K378" i="100" a="1"/>
  <c r="K378" i="100" s="1"/>
  <c r="G378" i="100" a="1"/>
  <c r="G378" i="100" s="1"/>
  <c r="E378" i="100" a="1"/>
  <c r="E378" i="100" s="1"/>
  <c r="D378" i="100" a="1"/>
  <c r="D378" i="100" s="1"/>
  <c r="B378" i="100" a="1"/>
  <c r="B378" i="100" s="1"/>
  <c r="A378" i="100" a="1"/>
  <c r="A378" i="100" s="1"/>
  <c r="K377" i="100" a="1"/>
  <c r="K377" i="100" s="1"/>
  <c r="G377" i="100" a="1"/>
  <c r="G377" i="100" s="1"/>
  <c r="E377" i="100" a="1"/>
  <c r="E377" i="100" s="1"/>
  <c r="D377" i="100" a="1"/>
  <c r="D377" i="100" s="1"/>
  <c r="B377" i="100" a="1"/>
  <c r="B377" i="100" s="1"/>
  <c r="A377" i="100" a="1"/>
  <c r="A377" i="100" s="1"/>
  <c r="K376" i="100" a="1"/>
  <c r="K376" i="100" s="1"/>
  <c r="G376" i="100" a="1"/>
  <c r="G376" i="100" s="1"/>
  <c r="E376" i="100" a="1"/>
  <c r="E376" i="100" s="1"/>
  <c r="D376" i="100" a="1"/>
  <c r="D376" i="100" s="1"/>
  <c r="B376" i="100" a="1"/>
  <c r="B376" i="100" s="1"/>
  <c r="A376" i="100" a="1"/>
  <c r="A376" i="100" s="1"/>
  <c r="K375" i="100" a="1"/>
  <c r="K375" i="100" s="1"/>
  <c r="G375" i="100"/>
  <c r="G375" i="100" a="1"/>
  <c r="E375" i="100"/>
  <c r="E375" i="100" a="1"/>
  <c r="D375" i="100" a="1"/>
  <c r="D375" i="100" s="1"/>
  <c r="B375" i="100" a="1"/>
  <c r="B375" i="100" s="1"/>
  <c r="A375" i="100" a="1"/>
  <c r="A375" i="100" s="1"/>
  <c r="K374" i="100" a="1"/>
  <c r="K374" i="100" s="1"/>
  <c r="G374" i="100" a="1"/>
  <c r="G374" i="100" s="1"/>
  <c r="E374" i="100" a="1"/>
  <c r="E374" i="100" s="1"/>
  <c r="D374" i="100" a="1"/>
  <c r="D374" i="100" s="1"/>
  <c r="B374" i="100"/>
  <c r="B374" i="100" a="1"/>
  <c r="A374" i="100" a="1"/>
  <c r="A374" i="100" s="1"/>
  <c r="K373" i="100" a="1"/>
  <c r="K373" i="100" s="1"/>
  <c r="G373" i="100" a="1"/>
  <c r="G373" i="100" s="1"/>
  <c r="E373" i="100" a="1"/>
  <c r="E373" i="100" s="1"/>
  <c r="D373" i="100" a="1"/>
  <c r="D373" i="100" s="1"/>
  <c r="B373" i="100" a="1"/>
  <c r="B373" i="100" s="1"/>
  <c r="A373" i="100" a="1"/>
  <c r="A373" i="100" s="1"/>
  <c r="K372" i="100" a="1"/>
  <c r="K372" i="100" s="1"/>
  <c r="G372" i="100" a="1"/>
  <c r="G372" i="100" s="1"/>
  <c r="E372" i="100" a="1"/>
  <c r="E372" i="100" s="1"/>
  <c r="D372" i="100"/>
  <c r="D372" i="100" a="1"/>
  <c r="B372" i="100" a="1"/>
  <c r="B372" i="100" s="1"/>
  <c r="A372" i="100" a="1"/>
  <c r="A372" i="100" s="1"/>
  <c r="K371" i="100" a="1"/>
  <c r="K371" i="100" s="1"/>
  <c r="G371" i="100" a="1"/>
  <c r="G371" i="100" s="1"/>
  <c r="E371" i="100"/>
  <c r="E371" i="100" a="1"/>
  <c r="D371" i="100"/>
  <c r="D371" i="100" a="1"/>
  <c r="B371" i="100" a="1"/>
  <c r="B371" i="100" s="1"/>
  <c r="A371" i="100" a="1"/>
  <c r="A371" i="100" s="1"/>
  <c r="K370" i="100" a="1"/>
  <c r="K370" i="100" s="1"/>
  <c r="G370" i="100" a="1"/>
  <c r="G370" i="100" s="1"/>
  <c r="E370" i="100" a="1"/>
  <c r="E370" i="100" s="1"/>
  <c r="D370" i="100" a="1"/>
  <c r="D370" i="100" s="1"/>
  <c r="B370" i="100" a="1"/>
  <c r="B370" i="100" s="1"/>
  <c r="A370" i="100"/>
  <c r="A370" i="100" a="1"/>
  <c r="K369" i="100" a="1"/>
  <c r="K369" i="100" s="1"/>
  <c r="G369" i="100" a="1"/>
  <c r="G369" i="100" s="1"/>
  <c r="E369" i="100" a="1"/>
  <c r="E369" i="100" s="1"/>
  <c r="D369" i="100" a="1"/>
  <c r="D369" i="100" s="1"/>
  <c r="B369" i="100" a="1"/>
  <c r="B369" i="100" s="1"/>
  <c r="A369" i="100" a="1"/>
  <c r="A369" i="100" s="1"/>
  <c r="K368" i="100"/>
  <c r="K368" i="100" a="1"/>
  <c r="G368" i="100" a="1"/>
  <c r="G368" i="100" s="1"/>
  <c r="E368" i="100" a="1"/>
  <c r="E368" i="100" s="1"/>
  <c r="D368" i="100" a="1"/>
  <c r="D368" i="100" s="1"/>
  <c r="B368" i="100" a="1"/>
  <c r="B368" i="100" s="1"/>
  <c r="A368" i="100" a="1"/>
  <c r="A368" i="100" s="1"/>
  <c r="K367" i="100" a="1"/>
  <c r="K367" i="100" s="1"/>
  <c r="G367" i="100" a="1"/>
  <c r="G367" i="100" s="1"/>
  <c r="E367" i="100" a="1"/>
  <c r="E367" i="100" s="1"/>
  <c r="D367" i="100" a="1"/>
  <c r="D367" i="100" s="1"/>
  <c r="B367" i="100" a="1"/>
  <c r="B367" i="100" s="1"/>
  <c r="A367" i="100"/>
  <c r="A367" i="100" a="1"/>
  <c r="K366" i="100" a="1"/>
  <c r="K366" i="100" s="1"/>
  <c r="G366" i="100" a="1"/>
  <c r="G366" i="100" s="1"/>
  <c r="E366" i="100" a="1"/>
  <c r="E366" i="100" s="1"/>
  <c r="D366" i="100" a="1"/>
  <c r="D366" i="100" s="1"/>
  <c r="B366" i="100" a="1"/>
  <c r="B366" i="100" s="1"/>
  <c r="A366" i="100" a="1"/>
  <c r="A366" i="100" s="1"/>
  <c r="K365" i="100" a="1"/>
  <c r="K365" i="100" s="1"/>
  <c r="G365" i="100" a="1"/>
  <c r="G365" i="100" s="1"/>
  <c r="E365" i="100" a="1"/>
  <c r="E365" i="100" s="1"/>
  <c r="D365" i="100" a="1"/>
  <c r="D365" i="100" s="1"/>
  <c r="B365" i="100" a="1"/>
  <c r="B365" i="100" s="1"/>
  <c r="A365" i="100" a="1"/>
  <c r="A365" i="100" s="1"/>
  <c r="K364" i="100" a="1"/>
  <c r="K364" i="100" s="1"/>
  <c r="G364" i="100" a="1"/>
  <c r="G364" i="100" s="1"/>
  <c r="E364" i="100" a="1"/>
  <c r="E364" i="100" s="1"/>
  <c r="D364" i="100" a="1"/>
  <c r="D364" i="100" s="1"/>
  <c r="B364" i="100" a="1"/>
  <c r="B364" i="100" s="1"/>
  <c r="A364" i="100" a="1"/>
  <c r="A364" i="100" s="1"/>
  <c r="K363" i="100" a="1"/>
  <c r="K363" i="100" s="1"/>
  <c r="G363" i="100"/>
  <c r="G363" i="100" a="1"/>
  <c r="E363" i="100" a="1"/>
  <c r="E363" i="100" s="1"/>
  <c r="D363" i="100" a="1"/>
  <c r="D363" i="100" s="1"/>
  <c r="B363" i="100" a="1"/>
  <c r="B363" i="100" s="1"/>
  <c r="A363" i="100" a="1"/>
  <c r="A363" i="100" s="1"/>
  <c r="K362" i="100"/>
  <c r="K362" i="100" a="1"/>
  <c r="G362" i="100"/>
  <c r="G362" i="100" a="1"/>
  <c r="E362" i="100" a="1"/>
  <c r="E362" i="100" s="1"/>
  <c r="D362" i="100" a="1"/>
  <c r="D362" i="100" s="1"/>
  <c r="B362" i="100" a="1"/>
  <c r="B362" i="100" s="1"/>
  <c r="A362" i="100" a="1"/>
  <c r="A362" i="100" s="1"/>
  <c r="K361" i="100" a="1"/>
  <c r="K361" i="100" s="1"/>
  <c r="G361" i="100"/>
  <c r="G361" i="100" a="1"/>
  <c r="E361" i="100" a="1"/>
  <c r="E361" i="100" s="1"/>
  <c r="D361" i="100" a="1"/>
  <c r="D361" i="100" s="1"/>
  <c r="B361" i="100" a="1"/>
  <c r="B361" i="100" s="1"/>
  <c r="A361" i="100" a="1"/>
  <c r="A361" i="100" s="1"/>
  <c r="K360" i="100" a="1"/>
  <c r="K360" i="100" s="1"/>
  <c r="G360" i="100" a="1"/>
  <c r="G360" i="100" s="1"/>
  <c r="E360" i="100" a="1"/>
  <c r="E360" i="100" s="1"/>
  <c r="D360" i="100" a="1"/>
  <c r="D360" i="100" s="1"/>
  <c r="B360" i="100" a="1"/>
  <c r="B360" i="100" s="1"/>
  <c r="A360" i="100" a="1"/>
  <c r="A360" i="100" s="1"/>
  <c r="K359" i="100" a="1"/>
  <c r="K359" i="100" s="1"/>
  <c r="G359" i="100" a="1"/>
  <c r="G359" i="100" s="1"/>
  <c r="E359" i="100" a="1"/>
  <c r="E359" i="100" s="1"/>
  <c r="D359" i="100" a="1"/>
  <c r="D359" i="100" s="1"/>
  <c r="B359" i="100" a="1"/>
  <c r="B359" i="100" s="1"/>
  <c r="A359" i="100" a="1"/>
  <c r="A359" i="100" s="1"/>
  <c r="K358" i="100" a="1"/>
  <c r="K358" i="100" s="1"/>
  <c r="G358" i="100" a="1"/>
  <c r="G358" i="100" s="1"/>
  <c r="E358" i="100" a="1"/>
  <c r="E358" i="100" s="1"/>
  <c r="D358" i="100"/>
  <c r="D358" i="100" a="1"/>
  <c r="B358" i="100" a="1"/>
  <c r="B358" i="100" s="1"/>
  <c r="A358" i="100" a="1"/>
  <c r="A358" i="100" s="1"/>
  <c r="K357" i="100" a="1"/>
  <c r="K357" i="100" s="1"/>
  <c r="G357" i="100" a="1"/>
  <c r="G357" i="100" s="1"/>
  <c r="E357" i="100"/>
  <c r="E357" i="100" a="1"/>
  <c r="D357" i="100" a="1"/>
  <c r="D357" i="100" s="1"/>
  <c r="B357" i="100" a="1"/>
  <c r="B357" i="100" s="1"/>
  <c r="A357" i="100" a="1"/>
  <c r="A357" i="100" s="1"/>
  <c r="K356" i="100" a="1"/>
  <c r="K356" i="100" s="1"/>
  <c r="G356" i="100" a="1"/>
  <c r="G356" i="100" s="1"/>
  <c r="E356" i="100" a="1"/>
  <c r="E356" i="100" s="1"/>
  <c r="D356" i="100" a="1"/>
  <c r="D356" i="100" s="1"/>
  <c r="B356" i="100" a="1"/>
  <c r="B356" i="100" s="1"/>
  <c r="A356" i="100"/>
  <c r="A356" i="100" a="1"/>
  <c r="K355" i="100" a="1"/>
  <c r="K355" i="100" s="1"/>
  <c r="G355" i="100" a="1"/>
  <c r="G355" i="100" s="1"/>
  <c r="E355" i="100" a="1"/>
  <c r="E355" i="100" s="1"/>
  <c r="D355" i="100" a="1"/>
  <c r="D355" i="100" s="1"/>
  <c r="B355" i="100" a="1"/>
  <c r="B355" i="100" s="1"/>
  <c r="A355" i="100" a="1"/>
  <c r="A355" i="100" s="1"/>
  <c r="K354" i="100" a="1"/>
  <c r="K354" i="100" s="1"/>
  <c r="G354" i="100" a="1"/>
  <c r="G354" i="100" s="1"/>
  <c r="E354" i="100" a="1"/>
  <c r="E354" i="100" s="1"/>
  <c r="D354" i="100" a="1"/>
  <c r="D354" i="100" s="1"/>
  <c r="B354" i="100" a="1"/>
  <c r="B354" i="100" s="1"/>
  <c r="A354" i="100" a="1"/>
  <c r="A354" i="100" s="1"/>
  <c r="K353" i="100" a="1"/>
  <c r="K353" i="100" s="1"/>
  <c r="G353" i="100"/>
  <c r="G353" i="100" a="1"/>
  <c r="E353" i="100" a="1"/>
  <c r="E353" i="100" s="1"/>
  <c r="D353" i="100" a="1"/>
  <c r="D353" i="100" s="1"/>
  <c r="B353" i="100" a="1"/>
  <c r="B353" i="100" s="1"/>
  <c r="A353" i="100"/>
  <c r="A353" i="100" a="1"/>
  <c r="K352" i="100" a="1"/>
  <c r="K352" i="100" s="1"/>
  <c r="G352" i="100" a="1"/>
  <c r="G352" i="100" s="1"/>
  <c r="E352" i="100" a="1"/>
  <c r="E352" i="100" s="1"/>
  <c r="D352" i="100" a="1"/>
  <c r="D352" i="100" s="1"/>
  <c r="B352" i="100" a="1"/>
  <c r="B352" i="100" s="1"/>
  <c r="A352" i="100" a="1"/>
  <c r="A352" i="100" s="1"/>
  <c r="K351" i="100" a="1"/>
  <c r="K351" i="100" s="1"/>
  <c r="G351" i="100" a="1"/>
  <c r="G351" i="100" s="1"/>
  <c r="E351" i="100" a="1"/>
  <c r="E351" i="100" s="1"/>
  <c r="D351" i="100" a="1"/>
  <c r="D351" i="100" s="1"/>
  <c r="B351" i="100" a="1"/>
  <c r="B351" i="100" s="1"/>
  <c r="A351" i="100" a="1"/>
  <c r="A351" i="100" s="1"/>
  <c r="K350" i="100" a="1"/>
  <c r="K350" i="100" s="1"/>
  <c r="G350" i="100"/>
  <c r="G350" i="100" a="1"/>
  <c r="E350" i="100" a="1"/>
  <c r="E350" i="100" s="1"/>
  <c r="D350" i="100" a="1"/>
  <c r="D350" i="100" s="1"/>
  <c r="B350" i="100" a="1"/>
  <c r="B350" i="100" s="1"/>
  <c r="A350" i="100"/>
  <c r="A350" i="100" a="1"/>
  <c r="K349" i="100" a="1"/>
  <c r="K349" i="100" s="1"/>
  <c r="G349" i="100" a="1"/>
  <c r="G349" i="100" s="1"/>
  <c r="E349" i="100"/>
  <c r="E349" i="100" a="1"/>
  <c r="D349" i="100" a="1"/>
  <c r="D349" i="100" s="1"/>
  <c r="B349" i="100" a="1"/>
  <c r="B349" i="100" s="1"/>
  <c r="A349" i="100" a="1"/>
  <c r="A349" i="100" s="1"/>
  <c r="K348" i="100" a="1"/>
  <c r="K348" i="100" s="1"/>
  <c r="G348" i="100" a="1"/>
  <c r="G348" i="100" s="1"/>
  <c r="E348" i="100" a="1"/>
  <c r="E348" i="100" s="1"/>
  <c r="D348" i="100"/>
  <c r="D348" i="100" a="1"/>
  <c r="B348" i="100"/>
  <c r="B348" i="100" a="1"/>
  <c r="A348" i="100" a="1"/>
  <c r="A348" i="100" s="1"/>
  <c r="K347" i="100" a="1"/>
  <c r="K347" i="100" s="1"/>
  <c r="G347" i="100" a="1"/>
  <c r="G347" i="100" s="1"/>
  <c r="E347" i="100" a="1"/>
  <c r="E347" i="100" s="1"/>
  <c r="D347" i="100"/>
  <c r="D347" i="100" a="1"/>
  <c r="B347" i="100" a="1"/>
  <c r="B347" i="100" s="1"/>
  <c r="A347" i="100" a="1"/>
  <c r="A347" i="100" s="1"/>
  <c r="K346" i="100"/>
  <c r="K346" i="100" a="1"/>
  <c r="G346" i="100" a="1"/>
  <c r="G346" i="100" s="1"/>
  <c r="E346" i="100" a="1"/>
  <c r="E346" i="100" s="1"/>
  <c r="D346" i="100" a="1"/>
  <c r="D346" i="100" s="1"/>
  <c r="B346" i="100" a="1"/>
  <c r="B346" i="100" s="1"/>
  <c r="A346" i="100" a="1"/>
  <c r="A346" i="100" s="1"/>
  <c r="K345" i="100" a="1"/>
  <c r="K345" i="100" s="1"/>
  <c r="G345" i="100" a="1"/>
  <c r="G345" i="100" s="1"/>
  <c r="E345" i="100" a="1"/>
  <c r="E345" i="100" s="1"/>
  <c r="D345" i="100" a="1"/>
  <c r="D345" i="100" s="1"/>
  <c r="B345" i="100" a="1"/>
  <c r="B345" i="100" s="1"/>
  <c r="A345" i="100" a="1"/>
  <c r="A345" i="100" s="1"/>
  <c r="K344" i="100"/>
  <c r="K344" i="100" a="1"/>
  <c r="G344" i="100" a="1"/>
  <c r="G344" i="100" s="1"/>
  <c r="E344" i="100" a="1"/>
  <c r="E344" i="100" s="1"/>
  <c r="D344" i="100" a="1"/>
  <c r="D344" i="100" s="1"/>
  <c r="B344" i="100" a="1"/>
  <c r="B344" i="100" s="1"/>
  <c r="A344" i="100" a="1"/>
  <c r="A344" i="100" s="1"/>
  <c r="K343" i="100" a="1"/>
  <c r="K343" i="100" s="1"/>
  <c r="G343" i="100" a="1"/>
  <c r="G343" i="100" s="1"/>
  <c r="E343" i="100" a="1"/>
  <c r="E343" i="100" s="1"/>
  <c r="D343" i="100" a="1"/>
  <c r="D343" i="100" s="1"/>
  <c r="B343" i="100" a="1"/>
  <c r="B343" i="100" s="1"/>
  <c r="A343" i="100" a="1"/>
  <c r="A343" i="100" s="1"/>
  <c r="K342" i="100" a="1"/>
  <c r="K342" i="100" s="1"/>
  <c r="G342" i="100" a="1"/>
  <c r="G342" i="100" s="1"/>
  <c r="E342" i="100" a="1"/>
  <c r="E342" i="100" s="1"/>
  <c r="D342" i="100" a="1"/>
  <c r="D342" i="100" s="1"/>
  <c r="B342" i="100" a="1"/>
  <c r="B342" i="100" s="1"/>
  <c r="A342" i="100" a="1"/>
  <c r="A342" i="100" s="1"/>
  <c r="K341" i="100" a="1"/>
  <c r="K341" i="100" s="1"/>
  <c r="G341" i="100" a="1"/>
  <c r="G341" i="100" s="1"/>
  <c r="E341" i="100" a="1"/>
  <c r="E341" i="100" s="1"/>
  <c r="D341" i="100" a="1"/>
  <c r="D341" i="100" s="1"/>
  <c r="B341" i="100" a="1"/>
  <c r="B341" i="100" s="1"/>
  <c r="A341" i="100" a="1"/>
  <c r="A341" i="100" s="1"/>
  <c r="K340" i="100" a="1"/>
  <c r="K340" i="100" s="1"/>
  <c r="G340" i="100" a="1"/>
  <c r="G340" i="100" s="1"/>
  <c r="E340" i="100" a="1"/>
  <c r="E340" i="100" s="1"/>
  <c r="D340" i="100" a="1"/>
  <c r="D340" i="100" s="1"/>
  <c r="B340" i="100" a="1"/>
  <c r="B340" i="100" s="1"/>
  <c r="A340" i="100" a="1"/>
  <c r="A340" i="100" s="1"/>
  <c r="K339" i="100" a="1"/>
  <c r="K339" i="100" s="1"/>
  <c r="G339" i="100" a="1"/>
  <c r="G339" i="100" s="1"/>
  <c r="E339" i="100" a="1"/>
  <c r="E339" i="100" s="1"/>
  <c r="D339" i="100" a="1"/>
  <c r="D339" i="100" s="1"/>
  <c r="B339" i="100" a="1"/>
  <c r="B339" i="100" s="1"/>
  <c r="A339" i="100" a="1"/>
  <c r="A339" i="100" s="1"/>
  <c r="K338" i="100" a="1"/>
  <c r="K338" i="100" s="1"/>
  <c r="G338" i="100" a="1"/>
  <c r="G338" i="100" s="1"/>
  <c r="E338" i="100" a="1"/>
  <c r="E338" i="100" s="1"/>
  <c r="D338" i="100" a="1"/>
  <c r="D338" i="100" s="1"/>
  <c r="B338" i="100" a="1"/>
  <c r="B338" i="100" s="1"/>
  <c r="A338" i="100"/>
  <c r="A338" i="100" a="1"/>
  <c r="K337" i="100" a="1"/>
  <c r="K337" i="100" s="1"/>
  <c r="G337" i="100" a="1"/>
  <c r="G337" i="100" s="1"/>
  <c r="E337" i="100" a="1"/>
  <c r="E337" i="100" s="1"/>
  <c r="D337" i="100" a="1"/>
  <c r="D337" i="100" s="1"/>
  <c r="B337" i="100" a="1"/>
  <c r="B337" i="100" s="1"/>
  <c r="A337" i="100" a="1"/>
  <c r="A337" i="100" s="1"/>
  <c r="K336" i="100" a="1"/>
  <c r="K336" i="100" s="1"/>
  <c r="G336" i="100" a="1"/>
  <c r="G336" i="100" s="1"/>
  <c r="E336" i="100" a="1"/>
  <c r="E336" i="100" s="1"/>
  <c r="D336" i="100" a="1"/>
  <c r="D336" i="100" s="1"/>
  <c r="B336" i="100" a="1"/>
  <c r="B336" i="100" s="1"/>
  <c r="A336" i="100" a="1"/>
  <c r="A336" i="100" s="1"/>
  <c r="K335" i="100" a="1"/>
  <c r="K335" i="100" s="1"/>
  <c r="G335" i="100" a="1"/>
  <c r="G335" i="100" s="1"/>
  <c r="E335" i="100" a="1"/>
  <c r="E335" i="100" s="1"/>
  <c r="D335" i="100" a="1"/>
  <c r="D335" i="100" s="1"/>
  <c r="B335" i="100" a="1"/>
  <c r="B335" i="100" s="1"/>
  <c r="A335" i="100" a="1"/>
  <c r="A335" i="100" s="1"/>
  <c r="K334" i="100" a="1"/>
  <c r="K334" i="100" s="1"/>
  <c r="G334" i="100" a="1"/>
  <c r="G334" i="100" s="1"/>
  <c r="E334" i="100" a="1"/>
  <c r="E334" i="100" s="1"/>
  <c r="D334" i="100" a="1"/>
  <c r="D334" i="100" s="1"/>
  <c r="B334" i="100" a="1"/>
  <c r="B334" i="100" s="1"/>
  <c r="A334" i="100" a="1"/>
  <c r="A334" i="100" s="1"/>
  <c r="K333" i="100"/>
  <c r="K333" i="100" a="1"/>
  <c r="G333" i="100" a="1"/>
  <c r="G333" i="100" s="1"/>
  <c r="E333" i="100" a="1"/>
  <c r="E333" i="100" s="1"/>
  <c r="D333" i="100"/>
  <c r="D333" i="100" a="1"/>
  <c r="B333" i="100" a="1"/>
  <c r="B333" i="100" s="1"/>
  <c r="A333" i="100" a="1"/>
  <c r="A333" i="100" s="1"/>
  <c r="K332" i="100" a="1"/>
  <c r="K332" i="100" s="1"/>
  <c r="G332" i="100" a="1"/>
  <c r="G332" i="100" s="1"/>
  <c r="E332" i="100" a="1"/>
  <c r="E332" i="100" s="1"/>
  <c r="D332" i="100" a="1"/>
  <c r="D332" i="100" s="1"/>
  <c r="B332" i="100" a="1"/>
  <c r="B332" i="100" s="1"/>
  <c r="A332" i="100" a="1"/>
  <c r="A332" i="100" s="1"/>
  <c r="K331" i="100" a="1"/>
  <c r="K331" i="100" s="1"/>
  <c r="G331" i="100" a="1"/>
  <c r="G331" i="100" s="1"/>
  <c r="E331" i="100"/>
  <c r="E331" i="100" a="1"/>
  <c r="D331" i="100" a="1"/>
  <c r="D331" i="100" s="1"/>
  <c r="B331" i="100" a="1"/>
  <c r="B331" i="100" s="1"/>
  <c r="A331" i="100" a="1"/>
  <c r="A331" i="100" s="1"/>
  <c r="K330" i="100" a="1"/>
  <c r="K330" i="100" s="1"/>
  <c r="G330" i="100" a="1"/>
  <c r="G330" i="100" s="1"/>
  <c r="E330" i="100" a="1"/>
  <c r="E330" i="100" s="1"/>
  <c r="D330" i="100" a="1"/>
  <c r="D330" i="100" s="1"/>
  <c r="B330" i="100" a="1"/>
  <c r="B330" i="100" s="1"/>
  <c r="A330" i="100" a="1"/>
  <c r="A330" i="100" s="1"/>
  <c r="K329" i="100" a="1"/>
  <c r="K329" i="100" s="1"/>
  <c r="G329" i="100" a="1"/>
  <c r="G329" i="100" s="1"/>
  <c r="E329" i="100" a="1"/>
  <c r="E329" i="100" s="1"/>
  <c r="D329" i="100" a="1"/>
  <c r="D329" i="100" s="1"/>
  <c r="B329" i="100" a="1"/>
  <c r="B329" i="100" s="1"/>
  <c r="A329" i="100" a="1"/>
  <c r="A329" i="100" s="1"/>
  <c r="K328" i="100" a="1"/>
  <c r="K328" i="100" s="1"/>
  <c r="G328" i="100" a="1"/>
  <c r="G328" i="100" s="1"/>
  <c r="E328" i="100" a="1"/>
  <c r="E328" i="100" s="1"/>
  <c r="D328" i="100" a="1"/>
  <c r="D328" i="100" s="1"/>
  <c r="B328" i="100" a="1"/>
  <c r="B328" i="100" s="1"/>
  <c r="A328" i="100" a="1"/>
  <c r="A328" i="100" s="1"/>
  <c r="K327" i="100" a="1"/>
  <c r="K327" i="100" s="1"/>
  <c r="G327" i="100" a="1"/>
  <c r="G327" i="100" s="1"/>
  <c r="E327" i="100" a="1"/>
  <c r="E327" i="100" s="1"/>
  <c r="D327" i="100" a="1"/>
  <c r="D327" i="100" s="1"/>
  <c r="B327" i="100" a="1"/>
  <c r="B327" i="100" s="1"/>
  <c r="A327" i="100" a="1"/>
  <c r="A327" i="100" s="1"/>
  <c r="K326" i="100" a="1"/>
  <c r="K326" i="100" s="1"/>
  <c r="G326" i="100" a="1"/>
  <c r="G326" i="100" s="1"/>
  <c r="E326" i="100"/>
  <c r="E326" i="100" a="1"/>
  <c r="D326" i="100" a="1"/>
  <c r="D326" i="100" s="1"/>
  <c r="B326" i="100"/>
  <c r="B326" i="100" a="1"/>
  <c r="A326" i="100" a="1"/>
  <c r="A326" i="100" s="1"/>
  <c r="K325" i="100" a="1"/>
  <c r="K325" i="100" s="1"/>
  <c r="G325" i="100" a="1"/>
  <c r="G325" i="100" s="1"/>
  <c r="E325" i="100" a="1"/>
  <c r="E325" i="100" s="1"/>
  <c r="D325" i="100" a="1"/>
  <c r="D325" i="100" s="1"/>
  <c r="B325" i="100" a="1"/>
  <c r="B325" i="100" s="1"/>
  <c r="A325" i="100" a="1"/>
  <c r="A325" i="100" s="1"/>
  <c r="K324" i="100" a="1"/>
  <c r="K324" i="100" s="1"/>
  <c r="G324" i="100" a="1"/>
  <c r="G324" i="100" s="1"/>
  <c r="E324" i="100" a="1"/>
  <c r="E324" i="100" s="1"/>
  <c r="D324" i="100" a="1"/>
  <c r="D324" i="100" s="1"/>
  <c r="B324" i="100"/>
  <c r="B324" i="100" a="1"/>
  <c r="A324" i="100" a="1"/>
  <c r="A324" i="100" s="1"/>
  <c r="K323" i="100" a="1"/>
  <c r="K323" i="100" s="1"/>
  <c r="G323" i="100" a="1"/>
  <c r="G323" i="100" s="1"/>
  <c r="E323" i="100" a="1"/>
  <c r="E323" i="100" s="1"/>
  <c r="D323" i="100" a="1"/>
  <c r="D323" i="100" s="1"/>
  <c r="B323" i="100" a="1"/>
  <c r="B323" i="100" s="1"/>
  <c r="A323" i="100" a="1"/>
  <c r="A323" i="100" s="1"/>
  <c r="K322" i="100" a="1"/>
  <c r="K322" i="100" s="1"/>
  <c r="G322" i="100" a="1"/>
  <c r="G322" i="100" s="1"/>
  <c r="E322" i="100" a="1"/>
  <c r="E322" i="100" s="1"/>
  <c r="D322" i="100" a="1"/>
  <c r="D322" i="100" s="1"/>
  <c r="B322" i="100" a="1"/>
  <c r="B322" i="100" s="1"/>
  <c r="A322" i="100" a="1"/>
  <c r="A322" i="100" s="1"/>
  <c r="K321" i="100" a="1"/>
  <c r="K321" i="100" s="1"/>
  <c r="G321" i="100" a="1"/>
  <c r="G321" i="100" s="1"/>
  <c r="E321" i="100" a="1"/>
  <c r="E321" i="100" s="1"/>
  <c r="D321" i="100" a="1"/>
  <c r="D321" i="100" s="1"/>
  <c r="B321" i="100" a="1"/>
  <c r="B321" i="100" s="1"/>
  <c r="A321" i="100" a="1"/>
  <c r="A321" i="100" s="1"/>
  <c r="K320" i="100" a="1"/>
  <c r="K320" i="100" s="1"/>
  <c r="G320" i="100" a="1"/>
  <c r="G320" i="100" s="1"/>
  <c r="E320" i="100" a="1"/>
  <c r="E320" i="100" s="1"/>
  <c r="D320" i="100" a="1"/>
  <c r="D320" i="100" s="1"/>
  <c r="B320" i="100" a="1"/>
  <c r="B320" i="100" s="1"/>
  <c r="A320" i="100" a="1"/>
  <c r="A320" i="100" s="1"/>
  <c r="K319" i="100" a="1"/>
  <c r="K319" i="100" s="1"/>
  <c r="G319" i="100" a="1"/>
  <c r="G319" i="100" s="1"/>
  <c r="E319" i="100" a="1"/>
  <c r="E319" i="100" s="1"/>
  <c r="D319" i="100" a="1"/>
  <c r="D319" i="100" s="1"/>
  <c r="B319" i="100" a="1"/>
  <c r="B319" i="100" s="1"/>
  <c r="A319" i="100" a="1"/>
  <c r="A319" i="100" s="1"/>
  <c r="K318" i="100"/>
  <c r="K318" i="100" a="1"/>
  <c r="G318" i="100" a="1"/>
  <c r="G318" i="100" s="1"/>
  <c r="E318" i="100" a="1"/>
  <c r="E318" i="100" s="1"/>
  <c r="D318" i="100" a="1"/>
  <c r="D318" i="100" s="1"/>
  <c r="B318" i="100" a="1"/>
  <c r="B318" i="100" s="1"/>
  <c r="A318" i="100" a="1"/>
  <c r="A318" i="100" s="1"/>
  <c r="K317" i="100" a="1"/>
  <c r="K317" i="100" s="1"/>
  <c r="G317" i="100" a="1"/>
  <c r="G317" i="100" s="1"/>
  <c r="E317" i="100" a="1"/>
  <c r="E317" i="100" s="1"/>
  <c r="D317" i="100" a="1"/>
  <c r="D317" i="100" s="1"/>
  <c r="B317" i="100" a="1"/>
  <c r="B317" i="100" s="1"/>
  <c r="A317" i="100" a="1"/>
  <c r="A317" i="100" s="1"/>
  <c r="K316" i="100" a="1"/>
  <c r="K316" i="100" s="1"/>
  <c r="G316" i="100" a="1"/>
  <c r="G316" i="100" s="1"/>
  <c r="E316" i="100" a="1"/>
  <c r="E316" i="100" s="1"/>
  <c r="D316" i="100" a="1"/>
  <c r="D316" i="100" s="1"/>
  <c r="B316" i="100" a="1"/>
  <c r="B316" i="100" s="1"/>
  <c r="A316" i="100" a="1"/>
  <c r="A316" i="100" s="1"/>
  <c r="K315" i="100"/>
  <c r="K315" i="100" a="1"/>
  <c r="G315" i="100" a="1"/>
  <c r="G315" i="100" s="1"/>
  <c r="E315" i="100" a="1"/>
  <c r="E315" i="100" s="1"/>
  <c r="D315" i="100" a="1"/>
  <c r="D315" i="100" s="1"/>
  <c r="B315" i="100" a="1"/>
  <c r="B315" i="100" s="1"/>
  <c r="A315" i="100" a="1"/>
  <c r="A315" i="100" s="1"/>
  <c r="K314" i="100" a="1"/>
  <c r="K314" i="100" s="1"/>
  <c r="G314" i="100" a="1"/>
  <c r="G314" i="100" s="1"/>
  <c r="E314" i="100" a="1"/>
  <c r="E314" i="100" s="1"/>
  <c r="D314" i="100" a="1"/>
  <c r="D314" i="100" s="1"/>
  <c r="B314" i="100" a="1"/>
  <c r="B314" i="100" s="1"/>
  <c r="A314" i="100" a="1"/>
  <c r="A314" i="100" s="1"/>
  <c r="K313" i="100" a="1"/>
  <c r="K313" i="100" s="1"/>
  <c r="G313" i="100" a="1"/>
  <c r="G313" i="100" s="1"/>
  <c r="E313" i="100" a="1"/>
  <c r="E313" i="100" s="1"/>
  <c r="D313" i="100" a="1"/>
  <c r="D313" i="100" s="1"/>
  <c r="B313" i="100" a="1"/>
  <c r="B313" i="100" s="1"/>
  <c r="A313" i="100" a="1"/>
  <c r="A313" i="100" s="1"/>
  <c r="K312" i="100" a="1"/>
  <c r="K312" i="100" s="1"/>
  <c r="G312" i="100" a="1"/>
  <c r="G312" i="100" s="1"/>
  <c r="E312" i="100" a="1"/>
  <c r="E312" i="100" s="1"/>
  <c r="D312" i="100" a="1"/>
  <c r="D312" i="100" s="1"/>
  <c r="B312" i="100" a="1"/>
  <c r="B312" i="100" s="1"/>
  <c r="A312" i="100" a="1"/>
  <c r="A312" i="100" s="1"/>
  <c r="K311" i="100" a="1"/>
  <c r="K311" i="100" s="1"/>
  <c r="G311" i="100" a="1"/>
  <c r="G311" i="100" s="1"/>
  <c r="E311" i="100" a="1"/>
  <c r="E311" i="100" s="1"/>
  <c r="D311" i="100"/>
  <c r="D311" i="100" a="1"/>
  <c r="B311" i="100" a="1"/>
  <c r="B311" i="100" s="1"/>
  <c r="A311" i="100" a="1"/>
  <c r="A311" i="100" s="1"/>
  <c r="K310" i="100"/>
  <c r="K310" i="100" a="1"/>
  <c r="G310" i="100" a="1"/>
  <c r="G310" i="100" s="1"/>
  <c r="E310" i="100" a="1"/>
  <c r="E310" i="100" s="1"/>
  <c r="D310" i="100" a="1"/>
  <c r="D310" i="100" s="1"/>
  <c r="B310" i="100" a="1"/>
  <c r="B310" i="100" s="1"/>
  <c r="A310" i="100" a="1"/>
  <c r="A310" i="100" s="1"/>
  <c r="K309" i="100" a="1"/>
  <c r="K309" i="100" s="1"/>
  <c r="G309" i="100" a="1"/>
  <c r="G309" i="100" s="1"/>
  <c r="E309" i="100" a="1"/>
  <c r="E309" i="100" s="1"/>
  <c r="D309" i="100"/>
  <c r="D309" i="100" a="1"/>
  <c r="B309" i="100" a="1"/>
  <c r="B309" i="100" s="1"/>
  <c r="A309" i="100" a="1"/>
  <c r="A309" i="100" s="1"/>
  <c r="K308" i="100" a="1"/>
  <c r="K308" i="100" s="1"/>
  <c r="G308" i="100" a="1"/>
  <c r="G308" i="100" s="1"/>
  <c r="E308" i="100" a="1"/>
  <c r="E308" i="100" s="1"/>
  <c r="D308" i="100" a="1"/>
  <c r="D308" i="100" s="1"/>
  <c r="B308" i="100" a="1"/>
  <c r="B308" i="100" s="1"/>
  <c r="A308" i="100" a="1"/>
  <c r="A308" i="100" s="1"/>
  <c r="K307" i="100" a="1"/>
  <c r="K307" i="100" s="1"/>
  <c r="G307" i="100" a="1"/>
  <c r="G307" i="100" s="1"/>
  <c r="E307" i="100" a="1"/>
  <c r="E307" i="100" s="1"/>
  <c r="D307" i="100" a="1"/>
  <c r="D307" i="100" s="1"/>
  <c r="B307" i="100" a="1"/>
  <c r="B307" i="100" s="1"/>
  <c r="A307" i="100" a="1"/>
  <c r="A307" i="100" s="1"/>
  <c r="K306" i="100" a="1"/>
  <c r="K306" i="100" s="1"/>
  <c r="G306" i="100" a="1"/>
  <c r="G306" i="100" s="1"/>
  <c r="E306" i="100" a="1"/>
  <c r="E306" i="100" s="1"/>
  <c r="D306" i="100" a="1"/>
  <c r="D306" i="100" s="1"/>
  <c r="B306" i="100" a="1"/>
  <c r="B306" i="100" s="1"/>
  <c r="A306" i="100" a="1"/>
  <c r="A306" i="100" s="1"/>
  <c r="K305" i="100" a="1"/>
  <c r="K305" i="100" s="1"/>
  <c r="G305" i="100" a="1"/>
  <c r="G305" i="100" s="1"/>
  <c r="E305" i="100" a="1"/>
  <c r="E305" i="100" s="1"/>
  <c r="D305" i="100" a="1"/>
  <c r="D305" i="100" s="1"/>
  <c r="B305" i="100" a="1"/>
  <c r="B305" i="100" s="1"/>
  <c r="A305" i="100" a="1"/>
  <c r="A305" i="100" s="1"/>
  <c r="K304" i="100" a="1"/>
  <c r="K304" i="100" s="1"/>
  <c r="G304" i="100" a="1"/>
  <c r="G304" i="100" s="1"/>
  <c r="E304" i="100" a="1"/>
  <c r="E304" i="100" s="1"/>
  <c r="D304" i="100" a="1"/>
  <c r="D304" i="100" s="1"/>
  <c r="B304" i="100" a="1"/>
  <c r="B304" i="100" s="1"/>
  <c r="A304" i="100" a="1"/>
  <c r="A304" i="100" s="1"/>
  <c r="K303" i="100" a="1"/>
  <c r="K303" i="100" s="1"/>
  <c r="G303" i="100" a="1"/>
  <c r="G303" i="100" s="1"/>
  <c r="E303" i="100" a="1"/>
  <c r="E303" i="100" s="1"/>
  <c r="D303" i="100" a="1"/>
  <c r="D303" i="100" s="1"/>
  <c r="B303" i="100" a="1"/>
  <c r="B303" i="100" s="1"/>
  <c r="A303" i="100" a="1"/>
  <c r="A303" i="100" s="1"/>
  <c r="K302" i="100" a="1"/>
  <c r="K302" i="100" s="1"/>
  <c r="G302" i="100" a="1"/>
  <c r="G302" i="100" s="1"/>
  <c r="E302" i="100" a="1"/>
  <c r="E302" i="100" s="1"/>
  <c r="D302" i="100" a="1"/>
  <c r="D302" i="100" s="1"/>
  <c r="B302" i="100" a="1"/>
  <c r="B302" i="100" s="1"/>
  <c r="A302" i="100" a="1"/>
  <c r="A302" i="100" s="1"/>
  <c r="K301" i="100" a="1"/>
  <c r="K301" i="100" s="1"/>
  <c r="G301" i="100" a="1"/>
  <c r="G301" i="100" s="1"/>
  <c r="E301" i="100" a="1"/>
  <c r="E301" i="100" s="1"/>
  <c r="D301" i="100" a="1"/>
  <c r="D301" i="100" s="1"/>
  <c r="B301" i="100" a="1"/>
  <c r="B301" i="100" s="1"/>
  <c r="A301" i="100" a="1"/>
  <c r="A301" i="100" s="1"/>
  <c r="K300" i="100" a="1"/>
  <c r="K300" i="100" s="1"/>
  <c r="G300" i="100" a="1"/>
  <c r="G300" i="100" s="1"/>
  <c r="E300" i="100" a="1"/>
  <c r="E300" i="100" s="1"/>
  <c r="D300" i="100" a="1"/>
  <c r="D300" i="100" s="1"/>
  <c r="B300" i="100" a="1"/>
  <c r="B300" i="100" s="1"/>
  <c r="A300" i="100" a="1"/>
  <c r="A300" i="100" s="1"/>
  <c r="K299" i="100" a="1"/>
  <c r="K299" i="100" s="1"/>
  <c r="G299" i="100" a="1"/>
  <c r="G299" i="100" s="1"/>
  <c r="E299" i="100" a="1"/>
  <c r="E299" i="100" s="1"/>
  <c r="D299" i="100" a="1"/>
  <c r="D299" i="100" s="1"/>
  <c r="B299" i="100" a="1"/>
  <c r="B299" i="100" s="1"/>
  <c r="A299" i="100" a="1"/>
  <c r="A299" i="100" s="1"/>
  <c r="K298" i="100" a="1"/>
  <c r="K298" i="100" s="1"/>
  <c r="G298" i="100" a="1"/>
  <c r="G298" i="100" s="1"/>
  <c r="E298" i="100" a="1"/>
  <c r="E298" i="100" s="1"/>
  <c r="D298" i="100" a="1"/>
  <c r="D298" i="100" s="1"/>
  <c r="B298" i="100" a="1"/>
  <c r="B298" i="100" s="1"/>
  <c r="A298" i="100" a="1"/>
  <c r="A298" i="100" s="1"/>
  <c r="K297" i="100" a="1"/>
  <c r="K297" i="100" s="1"/>
  <c r="G297" i="100" a="1"/>
  <c r="G297" i="100" s="1"/>
  <c r="E297" i="100" a="1"/>
  <c r="E297" i="100" s="1"/>
  <c r="D297" i="100" a="1"/>
  <c r="D297" i="100" s="1"/>
  <c r="B297" i="100" a="1"/>
  <c r="B297" i="100" s="1"/>
  <c r="A297" i="100" a="1"/>
  <c r="A297" i="100" s="1"/>
  <c r="K296" i="100"/>
  <c r="K296" i="100" a="1"/>
  <c r="G296" i="100" a="1"/>
  <c r="G296" i="100" s="1"/>
  <c r="E296" i="100" a="1"/>
  <c r="E296" i="100" s="1"/>
  <c r="D296" i="100" a="1"/>
  <c r="D296" i="100" s="1"/>
  <c r="B296" i="100" a="1"/>
  <c r="B296" i="100" s="1"/>
  <c r="A296" i="100" a="1"/>
  <c r="A296" i="100" s="1"/>
  <c r="K295" i="100" a="1"/>
  <c r="K295" i="100" s="1"/>
  <c r="G295" i="100" a="1"/>
  <c r="G295" i="100" s="1"/>
  <c r="E295" i="100" a="1"/>
  <c r="E295" i="100" s="1"/>
  <c r="D295" i="100" a="1"/>
  <c r="D295" i="100" s="1"/>
  <c r="B295" i="100" a="1"/>
  <c r="B295" i="100" s="1"/>
  <c r="A295" i="100" a="1"/>
  <c r="A295" i="100" s="1"/>
  <c r="K294" i="100" a="1"/>
  <c r="K294" i="100" s="1"/>
  <c r="G294" i="100" a="1"/>
  <c r="G294" i="100" s="1"/>
  <c r="E294" i="100" a="1"/>
  <c r="E294" i="100" s="1"/>
  <c r="D294" i="100" a="1"/>
  <c r="D294" i="100" s="1"/>
  <c r="B294" i="100" a="1"/>
  <c r="B294" i="100" s="1"/>
  <c r="A294" i="100" a="1"/>
  <c r="A294" i="100" s="1"/>
  <c r="K293" i="100" a="1"/>
  <c r="K293" i="100" s="1"/>
  <c r="G293" i="100" a="1"/>
  <c r="G293" i="100" s="1"/>
  <c r="E293" i="100" a="1"/>
  <c r="E293" i="100" s="1"/>
  <c r="D293" i="100" a="1"/>
  <c r="D293" i="100" s="1"/>
  <c r="B293" i="100" a="1"/>
  <c r="B293" i="100" s="1"/>
  <c r="A293" i="100" a="1"/>
  <c r="A293" i="100" s="1"/>
  <c r="K292" i="100" a="1"/>
  <c r="K292" i="100" s="1"/>
  <c r="G292" i="100" a="1"/>
  <c r="G292" i="100" s="1"/>
  <c r="E292" i="100" a="1"/>
  <c r="E292" i="100" s="1"/>
  <c r="D292" i="100" a="1"/>
  <c r="D292" i="100" s="1"/>
  <c r="B292" i="100" a="1"/>
  <c r="B292" i="100" s="1"/>
  <c r="A292" i="100" a="1"/>
  <c r="A292" i="100" s="1"/>
  <c r="K291" i="100"/>
  <c r="K291" i="100" a="1"/>
  <c r="G291" i="100" a="1"/>
  <c r="G291" i="100" s="1"/>
  <c r="E291" i="100" a="1"/>
  <c r="E291" i="100" s="1"/>
  <c r="D291" i="100" a="1"/>
  <c r="D291" i="100" s="1"/>
  <c r="B291" i="100" a="1"/>
  <c r="B291" i="100" s="1"/>
  <c r="A291" i="100" a="1"/>
  <c r="A291" i="100" s="1"/>
  <c r="K290" i="100" a="1"/>
  <c r="K290" i="100" s="1"/>
  <c r="G290" i="100" a="1"/>
  <c r="G290" i="100" s="1"/>
  <c r="E290" i="100" a="1"/>
  <c r="E290" i="100" s="1"/>
  <c r="D290" i="100" a="1"/>
  <c r="D290" i="100" s="1"/>
  <c r="B290" i="100" a="1"/>
  <c r="B290" i="100" s="1"/>
  <c r="A290" i="100"/>
  <c r="A290" i="100" a="1"/>
  <c r="K289" i="100" a="1"/>
  <c r="K289" i="100" s="1"/>
  <c r="G289" i="100" a="1"/>
  <c r="G289" i="100" s="1"/>
  <c r="E289" i="100"/>
  <c r="E289" i="100" a="1"/>
  <c r="D289" i="100" a="1"/>
  <c r="D289" i="100" s="1"/>
  <c r="B289" i="100" a="1"/>
  <c r="B289" i="100" s="1"/>
  <c r="A289" i="100" a="1"/>
  <c r="A289" i="100" s="1"/>
  <c r="K288" i="100" a="1"/>
  <c r="K288" i="100" s="1"/>
  <c r="G288" i="100" a="1"/>
  <c r="G288" i="100" s="1"/>
  <c r="E288" i="100"/>
  <c r="E288" i="100" a="1"/>
  <c r="D288" i="100" a="1"/>
  <c r="D288" i="100" s="1"/>
  <c r="B288" i="100" a="1"/>
  <c r="B288" i="100" s="1"/>
  <c r="A288" i="100" a="1"/>
  <c r="A288" i="100" s="1"/>
  <c r="K287" i="100" a="1"/>
  <c r="K287" i="100" s="1"/>
  <c r="G287" i="100" a="1"/>
  <c r="G287" i="100" s="1"/>
  <c r="E287" i="100" a="1"/>
  <c r="E287" i="100" s="1"/>
  <c r="D287" i="100" a="1"/>
  <c r="D287" i="100" s="1"/>
  <c r="B287" i="100" a="1"/>
  <c r="B287" i="100" s="1"/>
  <c r="A287" i="100" a="1"/>
  <c r="A287" i="100" s="1"/>
  <c r="K286" i="100" a="1"/>
  <c r="K286" i="100" s="1"/>
  <c r="G286" i="100" a="1"/>
  <c r="G286" i="100" s="1"/>
  <c r="E286" i="100" a="1"/>
  <c r="E286" i="100" s="1"/>
  <c r="D286" i="100" a="1"/>
  <c r="D286" i="100" s="1"/>
  <c r="B286" i="100" a="1"/>
  <c r="B286" i="100" s="1"/>
  <c r="A286" i="100" a="1"/>
  <c r="A286" i="100" s="1"/>
  <c r="K285" i="100" a="1"/>
  <c r="K285" i="100" s="1"/>
  <c r="G285" i="100" a="1"/>
  <c r="G285" i="100" s="1"/>
  <c r="E285" i="100" a="1"/>
  <c r="E285" i="100" s="1"/>
  <c r="D285" i="100" a="1"/>
  <c r="D285" i="100" s="1"/>
  <c r="B285" i="100" a="1"/>
  <c r="B285" i="100" s="1"/>
  <c r="A285" i="100" a="1"/>
  <c r="A285" i="100" s="1"/>
  <c r="K284" i="100" a="1"/>
  <c r="K284" i="100" s="1"/>
  <c r="G284" i="100" a="1"/>
  <c r="G284" i="100" s="1"/>
  <c r="E284" i="100" a="1"/>
  <c r="E284" i="100" s="1"/>
  <c r="D284" i="100" a="1"/>
  <c r="D284" i="100" s="1"/>
  <c r="B284" i="100" a="1"/>
  <c r="B284" i="100" s="1"/>
  <c r="A284" i="100" a="1"/>
  <c r="A284" i="100" s="1"/>
  <c r="K283" i="100" a="1"/>
  <c r="K283" i="100" s="1"/>
  <c r="G283" i="100" a="1"/>
  <c r="G283" i="100" s="1"/>
  <c r="E283" i="100" a="1"/>
  <c r="E283" i="100" s="1"/>
  <c r="D283" i="100" a="1"/>
  <c r="D283" i="100" s="1"/>
  <c r="B283" i="100" a="1"/>
  <c r="B283" i="100" s="1"/>
  <c r="A283" i="100" a="1"/>
  <c r="A283" i="100" s="1"/>
  <c r="K282" i="100" a="1"/>
  <c r="K282" i="100" s="1"/>
  <c r="G282" i="100" a="1"/>
  <c r="G282" i="100" s="1"/>
  <c r="E282" i="100" a="1"/>
  <c r="E282" i="100" s="1"/>
  <c r="D282" i="100" a="1"/>
  <c r="D282" i="100" s="1"/>
  <c r="B282" i="100" a="1"/>
  <c r="B282" i="100" s="1"/>
  <c r="A282" i="100" a="1"/>
  <c r="A282" i="100" s="1"/>
  <c r="K281" i="100" a="1"/>
  <c r="K281" i="100" s="1"/>
  <c r="G281" i="100" a="1"/>
  <c r="G281" i="100" s="1"/>
  <c r="E281" i="100" a="1"/>
  <c r="E281" i="100" s="1"/>
  <c r="D281" i="100" a="1"/>
  <c r="D281" i="100" s="1"/>
  <c r="B281" i="100"/>
  <c r="B281" i="100" a="1"/>
  <c r="A281" i="100" a="1"/>
  <c r="A281" i="100" s="1"/>
  <c r="K280" i="100" a="1"/>
  <c r="K280" i="100" s="1"/>
  <c r="G280" i="100" a="1"/>
  <c r="G280" i="100" s="1"/>
  <c r="E280" i="100" a="1"/>
  <c r="E280" i="100" s="1"/>
  <c r="D280" i="100" a="1"/>
  <c r="D280" i="100" s="1"/>
  <c r="B280" i="100" a="1"/>
  <c r="B280" i="100" s="1"/>
  <c r="A280" i="100" a="1"/>
  <c r="A280" i="100" s="1"/>
  <c r="K279" i="100" a="1"/>
  <c r="K279" i="100" s="1"/>
  <c r="G279" i="100" a="1"/>
  <c r="G279" i="100" s="1"/>
  <c r="E279" i="100" a="1"/>
  <c r="E279" i="100" s="1"/>
  <c r="D279" i="100" a="1"/>
  <c r="D279" i="100" s="1"/>
  <c r="B279" i="100" a="1"/>
  <c r="B279" i="100" s="1"/>
  <c r="A279" i="100" a="1"/>
  <c r="A279" i="100" s="1"/>
  <c r="K278" i="100" a="1"/>
  <c r="K278" i="100" s="1"/>
  <c r="G278" i="100" a="1"/>
  <c r="G278" i="100" s="1"/>
  <c r="E278" i="100" a="1"/>
  <c r="E278" i="100" s="1"/>
  <c r="D278" i="100" a="1"/>
  <c r="D278" i="100" s="1"/>
  <c r="B278" i="100" a="1"/>
  <c r="B278" i="100" s="1"/>
  <c r="A278" i="100" a="1"/>
  <c r="A278" i="100" s="1"/>
  <c r="K277" i="100" a="1"/>
  <c r="K277" i="100" s="1"/>
  <c r="G277" i="100" a="1"/>
  <c r="G277" i="100" s="1"/>
  <c r="E277" i="100" a="1"/>
  <c r="E277" i="100" s="1"/>
  <c r="D277" i="100"/>
  <c r="D277" i="100" a="1"/>
  <c r="B277" i="100" a="1"/>
  <c r="B277" i="100" s="1"/>
  <c r="A277" i="100" a="1"/>
  <c r="A277" i="100" s="1"/>
  <c r="K276" i="100" a="1"/>
  <c r="K276" i="100" s="1"/>
  <c r="G276" i="100" a="1"/>
  <c r="G276" i="100" s="1"/>
  <c r="E276" i="100" a="1"/>
  <c r="E276" i="100" s="1"/>
  <c r="D276" i="100" a="1"/>
  <c r="D276" i="100" s="1"/>
  <c r="B276" i="100"/>
  <c r="B276" i="100" a="1"/>
  <c r="A276" i="100" a="1"/>
  <c r="A276" i="100" s="1"/>
  <c r="K275" i="100" a="1"/>
  <c r="K275" i="100" s="1"/>
  <c r="G275" i="100" a="1"/>
  <c r="G275" i="100" s="1"/>
  <c r="E275" i="100" a="1"/>
  <c r="E275" i="100" s="1"/>
  <c r="D275" i="100" a="1"/>
  <c r="D275" i="100" s="1"/>
  <c r="B275" i="100" a="1"/>
  <c r="B275" i="100" s="1"/>
  <c r="A275" i="100" a="1"/>
  <c r="A275" i="100" s="1"/>
  <c r="K274" i="100" a="1"/>
  <c r="K274" i="100" s="1"/>
  <c r="G274" i="100" a="1"/>
  <c r="G274" i="100" s="1"/>
  <c r="E274" i="100" a="1"/>
  <c r="E274" i="100" s="1"/>
  <c r="D274" i="100" a="1"/>
  <c r="D274" i="100" s="1"/>
  <c r="B274" i="100" a="1"/>
  <c r="B274" i="100" s="1"/>
  <c r="A274" i="100" a="1"/>
  <c r="A274" i="100" s="1"/>
  <c r="K273" i="100" a="1"/>
  <c r="K273" i="100" s="1"/>
  <c r="G273" i="100" a="1"/>
  <c r="G273" i="100" s="1"/>
  <c r="E273" i="100" a="1"/>
  <c r="E273" i="100" s="1"/>
  <c r="D273" i="100" a="1"/>
  <c r="D273" i="100" s="1"/>
  <c r="B273" i="100"/>
  <c r="B273" i="100" a="1"/>
  <c r="A273" i="100" a="1"/>
  <c r="A273" i="100" s="1"/>
  <c r="K272" i="100" a="1"/>
  <c r="K272" i="100" s="1"/>
  <c r="G272" i="100" a="1"/>
  <c r="G272" i="100" s="1"/>
  <c r="E272" i="100" a="1"/>
  <c r="E272" i="100" s="1"/>
  <c r="D272" i="100" a="1"/>
  <c r="D272" i="100" s="1"/>
  <c r="B272" i="100" a="1"/>
  <c r="B272" i="100" s="1"/>
  <c r="A272" i="100" a="1"/>
  <c r="A272" i="100" s="1"/>
  <c r="K271" i="100" a="1"/>
  <c r="K271" i="100" s="1"/>
  <c r="G271" i="100" a="1"/>
  <c r="G271" i="100" s="1"/>
  <c r="E271" i="100" a="1"/>
  <c r="E271" i="100" s="1"/>
  <c r="D271" i="100" a="1"/>
  <c r="D271" i="100" s="1"/>
  <c r="B271" i="100" a="1"/>
  <c r="B271" i="100" s="1"/>
  <c r="A271" i="100" a="1"/>
  <c r="A271" i="100" s="1"/>
  <c r="K270" i="100" a="1"/>
  <c r="K270" i="100" s="1"/>
  <c r="G270" i="100" a="1"/>
  <c r="G270" i="100" s="1"/>
  <c r="E270" i="100" a="1"/>
  <c r="E270" i="100" s="1"/>
  <c r="D270" i="100" a="1"/>
  <c r="D270" i="100" s="1"/>
  <c r="B270" i="100" a="1"/>
  <c r="B270" i="100" s="1"/>
  <c r="A270" i="100" a="1"/>
  <c r="A270" i="100" s="1"/>
  <c r="K269" i="100" a="1"/>
  <c r="K269" i="100" s="1"/>
  <c r="G269" i="100" a="1"/>
  <c r="G269" i="100" s="1"/>
  <c r="E269" i="100" a="1"/>
  <c r="E269" i="100" s="1"/>
  <c r="D269" i="100" a="1"/>
  <c r="D269" i="100" s="1"/>
  <c r="B269" i="100" a="1"/>
  <c r="B269" i="100" s="1"/>
  <c r="A269" i="100" a="1"/>
  <c r="A269" i="100" s="1"/>
  <c r="K268" i="100" a="1"/>
  <c r="K268" i="100" s="1"/>
  <c r="G268" i="100"/>
  <c r="G268" i="100" a="1"/>
  <c r="E268" i="100" a="1"/>
  <c r="E268" i="100" s="1"/>
  <c r="D268" i="100" a="1"/>
  <c r="D268" i="100" s="1"/>
  <c r="B268" i="100"/>
  <c r="B268" i="100" a="1"/>
  <c r="A268" i="100" a="1"/>
  <c r="A268" i="100" s="1"/>
  <c r="K267" i="100" a="1"/>
  <c r="K267" i="100" s="1"/>
  <c r="G267" i="100" a="1"/>
  <c r="G267" i="100" s="1"/>
  <c r="E267" i="100" a="1"/>
  <c r="E267" i="100" s="1"/>
  <c r="D267" i="100" a="1"/>
  <c r="D267" i="100" s="1"/>
  <c r="B267" i="100" a="1"/>
  <c r="B267" i="100" s="1"/>
  <c r="A267" i="100" a="1"/>
  <c r="A267" i="100" s="1"/>
  <c r="K266" i="100" a="1"/>
  <c r="K266" i="100" s="1"/>
  <c r="G266" i="100"/>
  <c r="G266" i="100" a="1"/>
  <c r="E266" i="100" a="1"/>
  <c r="E266" i="100" s="1"/>
  <c r="D266" i="100" a="1"/>
  <c r="D266" i="100" s="1"/>
  <c r="B266" i="100" a="1"/>
  <c r="B266" i="100" s="1"/>
  <c r="A266" i="100" a="1"/>
  <c r="A266" i="100" s="1"/>
  <c r="K265" i="100" a="1"/>
  <c r="K265" i="100" s="1"/>
  <c r="G265" i="100" a="1"/>
  <c r="G265" i="100" s="1"/>
  <c r="E265" i="100"/>
  <c r="E265" i="100" a="1"/>
  <c r="D265" i="100" a="1"/>
  <c r="D265" i="100" s="1"/>
  <c r="B265" i="100" a="1"/>
  <c r="B265" i="100" s="1"/>
  <c r="A265" i="100" a="1"/>
  <c r="A265" i="100" s="1"/>
  <c r="K264" i="100" a="1"/>
  <c r="K264" i="100" s="1"/>
  <c r="G264" i="100" a="1"/>
  <c r="G264" i="100" s="1"/>
  <c r="E264" i="100" a="1"/>
  <c r="E264" i="100" s="1"/>
  <c r="D264" i="100" a="1"/>
  <c r="D264" i="100" s="1"/>
  <c r="B264" i="100" a="1"/>
  <c r="B264" i="100" s="1"/>
  <c r="A264" i="100" a="1"/>
  <c r="A264" i="100" s="1"/>
  <c r="K263" i="100" a="1"/>
  <c r="K263" i="100" s="1"/>
  <c r="G263" i="100" a="1"/>
  <c r="G263" i="100" s="1"/>
  <c r="E263" i="100" a="1"/>
  <c r="E263" i="100" s="1"/>
  <c r="D263" i="100" a="1"/>
  <c r="D263" i="100" s="1"/>
  <c r="B263" i="100" a="1"/>
  <c r="B263" i="100" s="1"/>
  <c r="A263" i="100" a="1"/>
  <c r="A263" i="100" s="1"/>
  <c r="K262" i="100" a="1"/>
  <c r="K262" i="100" s="1"/>
  <c r="G262" i="100" a="1"/>
  <c r="G262" i="100" s="1"/>
  <c r="E262" i="100" a="1"/>
  <c r="E262" i="100" s="1"/>
  <c r="D262" i="100" a="1"/>
  <c r="D262" i="100" s="1"/>
  <c r="B262" i="100" a="1"/>
  <c r="B262" i="100" s="1"/>
  <c r="A262" i="100" a="1"/>
  <c r="A262" i="100" s="1"/>
  <c r="K261" i="100" a="1"/>
  <c r="K261" i="100" s="1"/>
  <c r="G261" i="100" a="1"/>
  <c r="G261" i="100" s="1"/>
  <c r="E261" i="100" a="1"/>
  <c r="E261" i="100" s="1"/>
  <c r="D261" i="100" a="1"/>
  <c r="D261" i="100" s="1"/>
  <c r="B261" i="100" a="1"/>
  <c r="B261" i="100" s="1"/>
  <c r="A261" i="100" a="1"/>
  <c r="A261" i="100" s="1"/>
  <c r="K260" i="100" a="1"/>
  <c r="K260" i="100" s="1"/>
  <c r="G260" i="100" a="1"/>
  <c r="G260" i="100" s="1"/>
  <c r="E260" i="100" a="1"/>
  <c r="E260" i="100" s="1"/>
  <c r="D260" i="100" a="1"/>
  <c r="D260" i="100" s="1"/>
  <c r="B260" i="100" a="1"/>
  <c r="B260" i="100" s="1"/>
  <c r="A260" i="100" a="1"/>
  <c r="A260" i="100" s="1"/>
  <c r="K259" i="100" a="1"/>
  <c r="K259" i="100" s="1"/>
  <c r="G259" i="100" a="1"/>
  <c r="G259" i="100" s="1"/>
  <c r="E259" i="100" a="1"/>
  <c r="E259" i="100" s="1"/>
  <c r="D259" i="100" a="1"/>
  <c r="D259" i="100" s="1"/>
  <c r="B259" i="100" a="1"/>
  <c r="B259" i="100" s="1"/>
  <c r="A259" i="100" a="1"/>
  <c r="A259" i="100" s="1"/>
  <c r="K258" i="100" a="1"/>
  <c r="K258" i="100" s="1"/>
  <c r="G258" i="100" a="1"/>
  <c r="G258" i="100" s="1"/>
  <c r="E258" i="100" a="1"/>
  <c r="E258" i="100" s="1"/>
  <c r="D258" i="100" a="1"/>
  <c r="D258" i="100" s="1"/>
  <c r="B258" i="100" a="1"/>
  <c r="B258" i="100" s="1"/>
  <c r="A258" i="100" a="1"/>
  <c r="A258" i="100" s="1"/>
  <c r="K257" i="100" a="1"/>
  <c r="K257" i="100" s="1"/>
  <c r="G257" i="100" a="1"/>
  <c r="G257" i="100" s="1"/>
  <c r="E257" i="100" a="1"/>
  <c r="E257" i="100" s="1"/>
  <c r="D257" i="100" a="1"/>
  <c r="D257" i="100" s="1"/>
  <c r="B257" i="100"/>
  <c r="B257" i="100" a="1"/>
  <c r="A257" i="100" a="1"/>
  <c r="A257" i="100" s="1"/>
  <c r="K256" i="100" a="1"/>
  <c r="K256" i="100" s="1"/>
  <c r="G256" i="100" a="1"/>
  <c r="G256" i="100" s="1"/>
  <c r="E256" i="100" a="1"/>
  <c r="E256" i="100" s="1"/>
  <c r="D256" i="100" a="1"/>
  <c r="D256" i="100" s="1"/>
  <c r="B256" i="100" a="1"/>
  <c r="B256" i="100" s="1"/>
  <c r="A256" i="100"/>
  <c r="A256" i="100" a="1"/>
  <c r="K255" i="100" a="1"/>
  <c r="K255" i="100" s="1"/>
  <c r="G255" i="100" a="1"/>
  <c r="G255" i="100" s="1"/>
  <c r="E255" i="100" a="1"/>
  <c r="E255" i="100" s="1"/>
  <c r="D255" i="100" a="1"/>
  <c r="D255" i="100" s="1"/>
  <c r="B255" i="100" a="1"/>
  <c r="B255" i="100" s="1"/>
  <c r="A255" i="100" a="1"/>
  <c r="A255" i="100" s="1"/>
  <c r="K254" i="100"/>
  <c r="K254" i="100" a="1"/>
  <c r="G254" i="100" a="1"/>
  <c r="G254" i="100" s="1"/>
  <c r="E254" i="100" a="1"/>
  <c r="E254" i="100" s="1"/>
  <c r="D254" i="100" a="1"/>
  <c r="D254" i="100" s="1"/>
  <c r="B254" i="100" a="1"/>
  <c r="B254" i="100" s="1"/>
  <c r="A254" i="100" a="1"/>
  <c r="A254" i="100" s="1"/>
  <c r="K253" i="100" a="1"/>
  <c r="K253" i="100" s="1"/>
  <c r="G253" i="100" a="1"/>
  <c r="G253" i="100" s="1"/>
  <c r="E253" i="100" a="1"/>
  <c r="E253" i="100" s="1"/>
  <c r="D253" i="100" a="1"/>
  <c r="D253" i="100" s="1"/>
  <c r="B253" i="100" a="1"/>
  <c r="B253" i="100" s="1"/>
  <c r="A253" i="100" a="1"/>
  <c r="A253" i="100" s="1"/>
  <c r="K252" i="100" a="1"/>
  <c r="K252" i="100" s="1"/>
  <c r="G252" i="100" a="1"/>
  <c r="G252" i="100" s="1"/>
  <c r="E252" i="100" a="1"/>
  <c r="E252" i="100" s="1"/>
  <c r="D252" i="100" a="1"/>
  <c r="D252" i="100" s="1"/>
  <c r="B252" i="100" a="1"/>
  <c r="B252" i="100" s="1"/>
  <c r="A252" i="100" a="1"/>
  <c r="A252" i="100" s="1"/>
  <c r="K251" i="100" a="1"/>
  <c r="K251" i="100" s="1"/>
  <c r="G251" i="100" a="1"/>
  <c r="G251" i="100" s="1"/>
  <c r="E251" i="100" a="1"/>
  <c r="E251" i="100" s="1"/>
  <c r="D251" i="100" a="1"/>
  <c r="D251" i="100" s="1"/>
  <c r="B251" i="100" a="1"/>
  <c r="B251" i="100" s="1"/>
  <c r="A251" i="100" a="1"/>
  <c r="A251" i="100" s="1"/>
  <c r="K250" i="100" a="1"/>
  <c r="K250" i="100" s="1"/>
  <c r="G250" i="100"/>
  <c r="G250" i="100" a="1"/>
  <c r="E250" i="100" a="1"/>
  <c r="E250" i="100" s="1"/>
  <c r="D250" i="100" a="1"/>
  <c r="D250" i="100" s="1"/>
  <c r="B250" i="100" a="1"/>
  <c r="B250" i="100" s="1"/>
  <c r="A250" i="100" a="1"/>
  <c r="A250" i="100" s="1"/>
  <c r="K249" i="100" a="1"/>
  <c r="K249" i="100" s="1"/>
  <c r="G249" i="100" a="1"/>
  <c r="G249" i="100" s="1"/>
  <c r="E249" i="100"/>
  <c r="E249" i="100" a="1"/>
  <c r="D249" i="100" a="1"/>
  <c r="D249" i="100" s="1"/>
  <c r="B249" i="100" a="1"/>
  <c r="B249" i="100" s="1"/>
  <c r="A249" i="100" a="1"/>
  <c r="A249" i="100" s="1"/>
  <c r="K248" i="100" a="1"/>
  <c r="K248" i="100" s="1"/>
  <c r="G248" i="100" a="1"/>
  <c r="G248" i="100" s="1"/>
  <c r="E248" i="100" a="1"/>
  <c r="E248" i="100" s="1"/>
  <c r="D248" i="100" a="1"/>
  <c r="D248" i="100" s="1"/>
  <c r="B248" i="100" a="1"/>
  <c r="B248" i="100" s="1"/>
  <c r="A248" i="100" a="1"/>
  <c r="A248" i="100" s="1"/>
  <c r="K247" i="100"/>
  <c r="K247" i="100" a="1"/>
  <c r="G247" i="100" a="1"/>
  <c r="G247" i="100" s="1"/>
  <c r="E247" i="100" a="1"/>
  <c r="E247" i="100" s="1"/>
  <c r="D247" i="100" a="1"/>
  <c r="D247" i="100" s="1"/>
  <c r="B247" i="100" a="1"/>
  <c r="B247" i="100" s="1"/>
  <c r="A247" i="100" a="1"/>
  <c r="A247" i="100" s="1"/>
  <c r="K246" i="100" a="1"/>
  <c r="K246" i="100" s="1"/>
  <c r="G246" i="100" a="1"/>
  <c r="G246" i="100" s="1"/>
  <c r="E246" i="100" a="1"/>
  <c r="E246" i="100" s="1"/>
  <c r="D246" i="100"/>
  <c r="D246" i="100" a="1"/>
  <c r="B246" i="100" a="1"/>
  <c r="B246" i="100" s="1"/>
  <c r="A246" i="100" a="1"/>
  <c r="A246" i="100" s="1"/>
  <c r="K245" i="100" a="1"/>
  <c r="K245" i="100" s="1"/>
  <c r="G245" i="100" a="1"/>
  <c r="G245" i="100" s="1"/>
  <c r="E245" i="100" a="1"/>
  <c r="E245" i="100" s="1"/>
  <c r="D245" i="100" a="1"/>
  <c r="D245" i="100" s="1"/>
  <c r="B245" i="100" a="1"/>
  <c r="B245" i="100" s="1"/>
  <c r="A245" i="100" a="1"/>
  <c r="A245" i="100" s="1"/>
  <c r="K244" i="100" a="1"/>
  <c r="K244" i="100" s="1"/>
  <c r="G244" i="100" a="1"/>
  <c r="G244" i="100" s="1"/>
  <c r="E244" i="100" a="1"/>
  <c r="E244" i="100" s="1"/>
  <c r="D244" i="100" a="1"/>
  <c r="D244" i="100" s="1"/>
  <c r="B244" i="100" a="1"/>
  <c r="B244" i="100" s="1"/>
  <c r="A244" i="100" a="1"/>
  <c r="A244" i="100" s="1"/>
  <c r="K243" i="100" a="1"/>
  <c r="K243" i="100" s="1"/>
  <c r="G243" i="100" a="1"/>
  <c r="G243" i="100" s="1"/>
  <c r="E243" i="100" a="1"/>
  <c r="E243" i="100" s="1"/>
  <c r="D243" i="100" a="1"/>
  <c r="D243" i="100" s="1"/>
  <c r="B243" i="100" a="1"/>
  <c r="B243" i="100" s="1"/>
  <c r="A243" i="100" a="1"/>
  <c r="A243" i="100" s="1"/>
  <c r="K242" i="100"/>
  <c r="K242" i="100" a="1"/>
  <c r="G242" i="100" a="1"/>
  <c r="G242" i="100" s="1"/>
  <c r="E242" i="100" a="1"/>
  <c r="E242" i="100" s="1"/>
  <c r="D242" i="100" a="1"/>
  <c r="D242" i="100" s="1"/>
  <c r="B242" i="100" a="1"/>
  <c r="B242" i="100" s="1"/>
  <c r="A242" i="100" a="1"/>
  <c r="A242" i="100" s="1"/>
  <c r="K241" i="100" a="1"/>
  <c r="K241" i="100" s="1"/>
  <c r="G241" i="100" a="1"/>
  <c r="G241" i="100" s="1"/>
  <c r="E241" i="100" a="1"/>
  <c r="E241" i="100" s="1"/>
  <c r="D241" i="100" a="1"/>
  <c r="D241" i="100" s="1"/>
  <c r="B241" i="100" a="1"/>
  <c r="B241" i="100" s="1"/>
  <c r="A241" i="100" a="1"/>
  <c r="A241" i="100" s="1"/>
  <c r="K240" i="100" a="1"/>
  <c r="K240" i="100" s="1"/>
  <c r="G240" i="100" a="1"/>
  <c r="G240" i="100" s="1"/>
  <c r="E240" i="100" a="1"/>
  <c r="E240" i="100" s="1"/>
  <c r="D240" i="100" a="1"/>
  <c r="D240" i="100" s="1"/>
  <c r="B240" i="100" a="1"/>
  <c r="B240" i="100" s="1"/>
  <c r="A240" i="100" a="1"/>
  <c r="A240" i="100" s="1"/>
  <c r="K239" i="100" a="1"/>
  <c r="K239" i="100" s="1"/>
  <c r="G239" i="100" a="1"/>
  <c r="G239" i="100" s="1"/>
  <c r="E239" i="100" a="1"/>
  <c r="E239" i="100" s="1"/>
  <c r="D239" i="100" a="1"/>
  <c r="D239" i="100" s="1"/>
  <c r="B239" i="100" a="1"/>
  <c r="B239" i="100" s="1"/>
  <c r="A239" i="100" a="1"/>
  <c r="A239" i="100" s="1"/>
  <c r="K238" i="100" a="1"/>
  <c r="K238" i="100" s="1"/>
  <c r="G238" i="100" a="1"/>
  <c r="G238" i="100" s="1"/>
  <c r="E238" i="100" a="1"/>
  <c r="E238" i="100" s="1"/>
  <c r="D238" i="100" a="1"/>
  <c r="D238" i="100" s="1"/>
  <c r="B238" i="100" a="1"/>
  <c r="B238" i="100" s="1"/>
  <c r="A238" i="100" a="1"/>
  <c r="A238" i="100" s="1"/>
  <c r="K237" i="100" a="1"/>
  <c r="K237" i="100" s="1"/>
  <c r="G237" i="100" a="1"/>
  <c r="G237" i="100" s="1"/>
  <c r="E237" i="100" a="1"/>
  <c r="E237" i="100" s="1"/>
  <c r="D237" i="100" a="1"/>
  <c r="D237" i="100" s="1"/>
  <c r="B237" i="100" a="1"/>
  <c r="B237" i="100" s="1"/>
  <c r="A237" i="100" a="1"/>
  <c r="A237" i="100" s="1"/>
  <c r="K236" i="100" a="1"/>
  <c r="K236" i="100" s="1"/>
  <c r="G236" i="100" a="1"/>
  <c r="G236" i="100" s="1"/>
  <c r="E236" i="100" a="1"/>
  <c r="E236" i="100" s="1"/>
  <c r="D236" i="100" a="1"/>
  <c r="D236" i="100" s="1"/>
  <c r="B236" i="100" a="1"/>
  <c r="B236" i="100" s="1"/>
  <c r="A236" i="100" a="1"/>
  <c r="A236" i="100" s="1"/>
  <c r="K235" i="100" a="1"/>
  <c r="K235" i="100" s="1"/>
  <c r="G235" i="100" a="1"/>
  <c r="G235" i="100" s="1"/>
  <c r="E235" i="100" a="1"/>
  <c r="E235" i="100" s="1"/>
  <c r="D235" i="100" a="1"/>
  <c r="D235" i="100" s="1"/>
  <c r="B235" i="100" a="1"/>
  <c r="B235" i="100" s="1"/>
  <c r="A235" i="100" a="1"/>
  <c r="A235" i="100" s="1"/>
  <c r="K234" i="100" a="1"/>
  <c r="K234" i="100" s="1"/>
  <c r="G234" i="100" a="1"/>
  <c r="G234" i="100" s="1"/>
  <c r="E234" i="100"/>
  <c r="E234" i="100" a="1"/>
  <c r="D234" i="100" a="1"/>
  <c r="D234" i="100" s="1"/>
  <c r="B234" i="100" a="1"/>
  <c r="B234" i="100" s="1"/>
  <c r="A234" i="100" a="1"/>
  <c r="A234" i="100" s="1"/>
  <c r="K233" i="100" a="1"/>
  <c r="K233" i="100" s="1"/>
  <c r="G233" i="100"/>
  <c r="G233" i="100" a="1"/>
  <c r="E233" i="100" a="1"/>
  <c r="E233" i="100" s="1"/>
  <c r="D233" i="100" a="1"/>
  <c r="D233" i="100" s="1"/>
  <c r="B233" i="100" a="1"/>
  <c r="B233" i="100" s="1"/>
  <c r="A233" i="100" a="1"/>
  <c r="A233" i="100" s="1"/>
  <c r="K232" i="100" a="1"/>
  <c r="K232" i="100" s="1"/>
  <c r="G232" i="100" a="1"/>
  <c r="G232" i="100" s="1"/>
  <c r="E232" i="100" a="1"/>
  <c r="E232" i="100" s="1"/>
  <c r="D232" i="100" a="1"/>
  <c r="D232" i="100" s="1"/>
  <c r="B232" i="100" a="1"/>
  <c r="B232" i="100" s="1"/>
  <c r="A232" i="100" a="1"/>
  <c r="A232" i="100" s="1"/>
  <c r="K231" i="100" a="1"/>
  <c r="K231" i="100" s="1"/>
  <c r="G231" i="100" a="1"/>
  <c r="G231" i="100" s="1"/>
  <c r="E231" i="100" a="1"/>
  <c r="E231" i="100" s="1"/>
  <c r="D231" i="100" a="1"/>
  <c r="D231" i="100" s="1"/>
  <c r="B231" i="100" a="1"/>
  <c r="B231" i="100" s="1"/>
  <c r="A231" i="100"/>
  <c r="A231" i="100" a="1"/>
  <c r="K230" i="100" a="1"/>
  <c r="K230" i="100" s="1"/>
  <c r="G230" i="100" a="1"/>
  <c r="G230" i="100" s="1"/>
  <c r="E230" i="100" a="1"/>
  <c r="E230" i="100" s="1"/>
  <c r="D230" i="100" a="1"/>
  <c r="D230" i="100" s="1"/>
  <c r="B230" i="100" a="1"/>
  <c r="B230" i="100" s="1"/>
  <c r="A230" i="100" a="1"/>
  <c r="A230" i="100" s="1"/>
  <c r="K229" i="100" a="1"/>
  <c r="K229" i="100" s="1"/>
  <c r="G229" i="100" a="1"/>
  <c r="G229" i="100" s="1"/>
  <c r="E229" i="100" a="1"/>
  <c r="E229" i="100" s="1"/>
  <c r="D229" i="100" a="1"/>
  <c r="D229" i="100" s="1"/>
  <c r="B229" i="100" a="1"/>
  <c r="B229" i="100" s="1"/>
  <c r="A229" i="100" a="1"/>
  <c r="A229" i="100" s="1"/>
  <c r="K228" i="100"/>
  <c r="K228" i="100" a="1"/>
  <c r="G228" i="100" a="1"/>
  <c r="G228" i="100" s="1"/>
  <c r="E228" i="100" a="1"/>
  <c r="E228" i="100" s="1"/>
  <c r="D228" i="100" a="1"/>
  <c r="D228" i="100" s="1"/>
  <c r="B228" i="100" a="1"/>
  <c r="B228" i="100" s="1"/>
  <c r="A228" i="100" a="1"/>
  <c r="A228" i="100" s="1"/>
  <c r="K227" i="100" a="1"/>
  <c r="K227" i="100" s="1"/>
  <c r="G227" i="100" a="1"/>
  <c r="G227" i="100" s="1"/>
  <c r="E227" i="100"/>
  <c r="E227" i="100" a="1"/>
  <c r="D227" i="100" a="1"/>
  <c r="D227" i="100" s="1"/>
  <c r="B227" i="100" a="1"/>
  <c r="B227" i="100" s="1"/>
  <c r="A227" i="100" a="1"/>
  <c r="A227" i="100" s="1"/>
  <c r="K226" i="100" a="1"/>
  <c r="K226" i="100" s="1"/>
  <c r="G226" i="100" a="1"/>
  <c r="G226" i="100" s="1"/>
  <c r="E226" i="100"/>
  <c r="E226" i="100" a="1"/>
  <c r="D226" i="100" a="1"/>
  <c r="D226" i="100" s="1"/>
  <c r="B226" i="100" a="1"/>
  <c r="B226" i="100" s="1"/>
  <c r="A226" i="100" a="1"/>
  <c r="A226" i="100" s="1"/>
  <c r="K225" i="100" a="1"/>
  <c r="K225" i="100" s="1"/>
  <c r="G225" i="100" a="1"/>
  <c r="G225" i="100" s="1"/>
  <c r="E225" i="100" a="1"/>
  <c r="E225" i="100" s="1"/>
  <c r="D225" i="100" a="1"/>
  <c r="D225" i="100" s="1"/>
  <c r="B225" i="100"/>
  <c r="B225" i="100" a="1"/>
  <c r="A225" i="100" a="1"/>
  <c r="A225" i="100" s="1"/>
  <c r="K224" i="100" a="1"/>
  <c r="K224" i="100" s="1"/>
  <c r="G224" i="100" a="1"/>
  <c r="G224" i="100" s="1"/>
  <c r="E224" i="100" a="1"/>
  <c r="E224" i="100" s="1"/>
  <c r="D224" i="100" a="1"/>
  <c r="D224" i="100" s="1"/>
  <c r="B224" i="100" a="1"/>
  <c r="B224" i="100" s="1"/>
  <c r="A224" i="100" a="1"/>
  <c r="A224" i="100" s="1"/>
  <c r="K223" i="100" a="1"/>
  <c r="K223" i="100" s="1"/>
  <c r="G223" i="100" a="1"/>
  <c r="G223" i="100" s="1"/>
  <c r="E223" i="100" a="1"/>
  <c r="E223" i="100" s="1"/>
  <c r="D223" i="100" a="1"/>
  <c r="D223" i="100" s="1"/>
  <c r="B223" i="100" a="1"/>
  <c r="B223" i="100" s="1"/>
  <c r="A223" i="100" a="1"/>
  <c r="A223" i="100" s="1"/>
  <c r="K222" i="100" a="1"/>
  <c r="K222" i="100" s="1"/>
  <c r="G222" i="100" a="1"/>
  <c r="G222" i="100" s="1"/>
  <c r="E222" i="100" a="1"/>
  <c r="E222" i="100" s="1"/>
  <c r="D222" i="100" a="1"/>
  <c r="D222" i="100" s="1"/>
  <c r="B222" i="100" a="1"/>
  <c r="B222" i="100" s="1"/>
  <c r="A222" i="100" a="1"/>
  <c r="A222" i="100" s="1"/>
  <c r="K221" i="100" a="1"/>
  <c r="K221" i="100" s="1"/>
  <c r="G221" i="100"/>
  <c r="G221" i="100" a="1"/>
  <c r="E221" i="100" a="1"/>
  <c r="E221" i="100" s="1"/>
  <c r="D221" i="100" a="1"/>
  <c r="D221" i="100" s="1"/>
  <c r="B221" i="100" a="1"/>
  <c r="B221" i="100" s="1"/>
  <c r="A221" i="100" a="1"/>
  <c r="A221" i="100" s="1"/>
  <c r="K220" i="100" a="1"/>
  <c r="K220" i="100" s="1"/>
  <c r="G220" i="100" a="1"/>
  <c r="G220" i="100" s="1"/>
  <c r="E220" i="100" a="1"/>
  <c r="E220" i="100" s="1"/>
  <c r="D220" i="100" a="1"/>
  <c r="D220" i="100" s="1"/>
  <c r="B220" i="100" a="1"/>
  <c r="B220" i="100" s="1"/>
  <c r="A220" i="100" a="1"/>
  <c r="A220" i="100" s="1"/>
  <c r="K219" i="100" a="1"/>
  <c r="K219" i="100" s="1"/>
  <c r="G219" i="100" a="1"/>
  <c r="G219" i="100" s="1"/>
  <c r="E219" i="100" a="1"/>
  <c r="E219" i="100" s="1"/>
  <c r="D219" i="100" a="1"/>
  <c r="D219" i="100" s="1"/>
  <c r="B219" i="100" a="1"/>
  <c r="B219" i="100" s="1"/>
  <c r="A219" i="100" a="1"/>
  <c r="A219" i="100" s="1"/>
  <c r="K218" i="100" a="1"/>
  <c r="K218" i="100" s="1"/>
  <c r="G218" i="100" a="1"/>
  <c r="G218" i="100" s="1"/>
  <c r="E218" i="100" a="1"/>
  <c r="E218" i="100" s="1"/>
  <c r="D218" i="100" a="1"/>
  <c r="D218" i="100" s="1"/>
  <c r="B218" i="100"/>
  <c r="B218" i="100" a="1"/>
  <c r="A218" i="100" a="1"/>
  <c r="A218" i="100" s="1"/>
  <c r="K217" i="100" a="1"/>
  <c r="K217" i="100" s="1"/>
  <c r="G217" i="100" a="1"/>
  <c r="G217" i="100" s="1"/>
  <c r="E217" i="100" a="1"/>
  <c r="E217" i="100" s="1"/>
  <c r="D217" i="100" a="1"/>
  <c r="D217" i="100" s="1"/>
  <c r="B217" i="100" a="1"/>
  <c r="B217" i="100" s="1"/>
  <c r="A217" i="100" a="1"/>
  <c r="A217" i="100" s="1"/>
  <c r="K216" i="100" a="1"/>
  <c r="K216" i="100" s="1"/>
  <c r="G216" i="100" a="1"/>
  <c r="G216" i="100" s="1"/>
  <c r="E216" i="100"/>
  <c r="E216" i="100" a="1"/>
  <c r="D216" i="100" a="1"/>
  <c r="D216" i="100" s="1"/>
  <c r="B216" i="100" a="1"/>
  <c r="B216" i="100" s="1"/>
  <c r="A216" i="100" a="1"/>
  <c r="A216" i="100" s="1"/>
  <c r="K215" i="100" a="1"/>
  <c r="K215" i="100" s="1"/>
  <c r="G215" i="100" a="1"/>
  <c r="G215" i="100" s="1"/>
  <c r="E215" i="100" a="1"/>
  <c r="E215" i="100" s="1"/>
  <c r="D215" i="100" a="1"/>
  <c r="D215" i="100" s="1"/>
  <c r="B215" i="100" a="1"/>
  <c r="B215" i="100" s="1"/>
  <c r="A215" i="100" a="1"/>
  <c r="A215" i="100" s="1"/>
  <c r="K214" i="100" a="1"/>
  <c r="K214" i="100" s="1"/>
  <c r="G214" i="100" a="1"/>
  <c r="G214" i="100" s="1"/>
  <c r="E214" i="100" a="1"/>
  <c r="E214" i="100" s="1"/>
  <c r="D214" i="100" a="1"/>
  <c r="D214" i="100" s="1"/>
  <c r="B214" i="100" a="1"/>
  <c r="B214" i="100" s="1"/>
  <c r="A214" i="100" a="1"/>
  <c r="A214" i="100" s="1"/>
  <c r="K213" i="100" a="1"/>
  <c r="K213" i="100" s="1"/>
  <c r="G213" i="100" a="1"/>
  <c r="G213" i="100" s="1"/>
  <c r="E213" i="100" a="1"/>
  <c r="E213" i="100" s="1"/>
  <c r="D213" i="100" a="1"/>
  <c r="D213" i="100" s="1"/>
  <c r="B213" i="100" a="1"/>
  <c r="B213" i="100" s="1"/>
  <c r="A213" i="100" a="1"/>
  <c r="A213" i="100" s="1"/>
  <c r="K212" i="100" a="1"/>
  <c r="K212" i="100" s="1"/>
  <c r="G212" i="100" a="1"/>
  <c r="G212" i="100" s="1"/>
  <c r="E212" i="100" a="1"/>
  <c r="E212" i="100" s="1"/>
  <c r="D212" i="100" a="1"/>
  <c r="D212" i="100" s="1"/>
  <c r="B212" i="100" a="1"/>
  <c r="B212" i="100" s="1"/>
  <c r="A212" i="100" a="1"/>
  <c r="A212" i="100" s="1"/>
  <c r="K211" i="100" a="1"/>
  <c r="K211" i="100" s="1"/>
  <c r="G211" i="100" a="1"/>
  <c r="G211" i="100" s="1"/>
  <c r="E211" i="100" a="1"/>
  <c r="E211" i="100" s="1"/>
  <c r="D211" i="100" a="1"/>
  <c r="D211" i="100" s="1"/>
  <c r="B211" i="100" a="1"/>
  <c r="B211" i="100" s="1"/>
  <c r="A211" i="100" a="1"/>
  <c r="A211" i="100" s="1"/>
  <c r="K210" i="100" a="1"/>
  <c r="K210" i="100" s="1"/>
  <c r="G210" i="100" a="1"/>
  <c r="G210" i="100" s="1"/>
  <c r="E210" i="100" a="1"/>
  <c r="E210" i="100" s="1"/>
  <c r="D210" i="100" a="1"/>
  <c r="D210" i="100" s="1"/>
  <c r="B210" i="100" a="1"/>
  <c r="B210" i="100" s="1"/>
  <c r="A210" i="100" a="1"/>
  <c r="A210" i="100" s="1"/>
  <c r="K209" i="100" a="1"/>
  <c r="K209" i="100" s="1"/>
  <c r="G209" i="100"/>
  <c r="G209" i="100" a="1"/>
  <c r="E209" i="100" a="1"/>
  <c r="E209" i="100" s="1"/>
  <c r="D209" i="100" a="1"/>
  <c r="D209" i="100" s="1"/>
  <c r="B209" i="100" a="1"/>
  <c r="B209" i="100" s="1"/>
  <c r="A209" i="100" a="1"/>
  <c r="A209" i="100" s="1"/>
  <c r="K208" i="100" a="1"/>
  <c r="K208" i="100" s="1"/>
  <c r="G208" i="100" a="1"/>
  <c r="G208" i="100" s="1"/>
  <c r="E208" i="100" a="1"/>
  <c r="E208" i="100" s="1"/>
  <c r="D208" i="100" a="1"/>
  <c r="D208" i="100" s="1"/>
  <c r="B208" i="100" a="1"/>
  <c r="B208" i="100" s="1"/>
  <c r="A208" i="100" a="1"/>
  <c r="A208" i="100" s="1"/>
  <c r="K207" i="100" a="1"/>
  <c r="K207" i="100" s="1"/>
  <c r="G207" i="100" a="1"/>
  <c r="G207" i="100" s="1"/>
  <c r="E207" i="100" a="1"/>
  <c r="E207" i="100" s="1"/>
  <c r="D207" i="100" a="1"/>
  <c r="D207" i="100" s="1"/>
  <c r="B207" i="100" a="1"/>
  <c r="B207" i="100" s="1"/>
  <c r="A207" i="100" a="1"/>
  <c r="A207" i="100" s="1"/>
  <c r="K206" i="100" a="1"/>
  <c r="K206" i="100" s="1"/>
  <c r="G206" i="100" a="1"/>
  <c r="G206" i="100" s="1"/>
  <c r="E206" i="100" a="1"/>
  <c r="E206" i="100" s="1"/>
  <c r="D206" i="100" a="1"/>
  <c r="D206" i="100" s="1"/>
  <c r="B206" i="100" a="1"/>
  <c r="B206" i="100" s="1"/>
  <c r="A206" i="100" a="1"/>
  <c r="A206" i="100" s="1"/>
  <c r="K205" i="100" a="1"/>
  <c r="K205" i="100" s="1"/>
  <c r="G205" i="100" a="1"/>
  <c r="G205" i="100" s="1"/>
  <c r="E205" i="100" a="1"/>
  <c r="E205" i="100" s="1"/>
  <c r="D205" i="100" a="1"/>
  <c r="D205" i="100" s="1"/>
  <c r="B205" i="100"/>
  <c r="B205" i="100" a="1"/>
  <c r="A205" i="100" a="1"/>
  <c r="A205" i="100" s="1"/>
  <c r="K204" i="100" a="1"/>
  <c r="K204" i="100" s="1"/>
  <c r="G204" i="100" a="1"/>
  <c r="G204" i="100" s="1"/>
  <c r="E204" i="100" a="1"/>
  <c r="E204" i="100" s="1"/>
  <c r="D204" i="100" a="1"/>
  <c r="D204" i="100" s="1"/>
  <c r="B204" i="100" a="1"/>
  <c r="B204" i="100" s="1"/>
  <c r="A204" i="100" a="1"/>
  <c r="A204" i="100" s="1"/>
  <c r="K203" i="100" a="1"/>
  <c r="K203" i="100" s="1"/>
  <c r="G203" i="100" a="1"/>
  <c r="G203" i="100" s="1"/>
  <c r="E203" i="100" a="1"/>
  <c r="E203" i="100" s="1"/>
  <c r="D203" i="100" a="1"/>
  <c r="D203" i="100" s="1"/>
  <c r="B203" i="100" a="1"/>
  <c r="B203" i="100" s="1"/>
  <c r="A203" i="100" a="1"/>
  <c r="A203" i="100" s="1"/>
  <c r="K202" i="100" a="1"/>
  <c r="K202" i="100" s="1"/>
  <c r="G202" i="100" a="1"/>
  <c r="G202" i="100" s="1"/>
  <c r="E202" i="100" a="1"/>
  <c r="E202" i="100" s="1"/>
  <c r="D202" i="100" a="1"/>
  <c r="D202" i="100" s="1"/>
  <c r="B202" i="100" a="1"/>
  <c r="B202" i="100" s="1"/>
  <c r="A202" i="100" a="1"/>
  <c r="A202" i="100" s="1"/>
  <c r="K201" i="100" a="1"/>
  <c r="K201" i="100" s="1"/>
  <c r="G201" i="100" a="1"/>
  <c r="G201" i="100" s="1"/>
  <c r="E201" i="100" a="1"/>
  <c r="E201" i="100" s="1"/>
  <c r="D201" i="100" a="1"/>
  <c r="D201" i="100" s="1"/>
  <c r="B201" i="100" a="1"/>
  <c r="B201" i="100" s="1"/>
  <c r="A201" i="100" a="1"/>
  <c r="A201" i="100" s="1"/>
  <c r="K200" i="100" a="1"/>
  <c r="K200" i="100" s="1"/>
  <c r="G200" i="100" a="1"/>
  <c r="G200" i="100" s="1"/>
  <c r="E200" i="100" a="1"/>
  <c r="E200" i="100" s="1"/>
  <c r="D200" i="100"/>
  <c r="D200" i="100" a="1"/>
  <c r="B200" i="100" a="1"/>
  <c r="B200" i="100" s="1"/>
  <c r="A200" i="100" a="1"/>
  <c r="A200" i="100" s="1"/>
  <c r="K199" i="100" a="1"/>
  <c r="K199" i="100" s="1"/>
  <c r="G199" i="100" a="1"/>
  <c r="G199" i="100" s="1"/>
  <c r="E199" i="100" a="1"/>
  <c r="E199" i="100" s="1"/>
  <c r="D199" i="100" a="1"/>
  <c r="D199" i="100" s="1"/>
  <c r="B199" i="100" a="1"/>
  <c r="B199" i="100" s="1"/>
  <c r="A199" i="100"/>
  <c r="A199" i="100" a="1"/>
  <c r="K198" i="100" a="1"/>
  <c r="K198" i="100" s="1"/>
  <c r="G198" i="100" a="1"/>
  <c r="G198" i="100" s="1"/>
  <c r="E198" i="100" a="1"/>
  <c r="E198" i="100" s="1"/>
  <c r="D198" i="100" a="1"/>
  <c r="D198" i="100" s="1"/>
  <c r="B198" i="100" a="1"/>
  <c r="B198" i="100" s="1"/>
  <c r="A198" i="100" a="1"/>
  <c r="A198" i="100" s="1"/>
  <c r="K197" i="100" a="1"/>
  <c r="K197" i="100" s="1"/>
  <c r="G197" i="100" a="1"/>
  <c r="G197" i="100" s="1"/>
  <c r="E197" i="100" a="1"/>
  <c r="E197" i="100" s="1"/>
  <c r="D197" i="100" a="1"/>
  <c r="D197" i="100" s="1"/>
  <c r="B197" i="100" a="1"/>
  <c r="B197" i="100" s="1"/>
  <c r="A197" i="100" a="1"/>
  <c r="A197" i="100" s="1"/>
  <c r="K196" i="100" a="1"/>
  <c r="K196" i="100" s="1"/>
  <c r="G196" i="100" a="1"/>
  <c r="G196" i="100" s="1"/>
  <c r="E196" i="100" a="1"/>
  <c r="E196" i="100" s="1"/>
  <c r="D196" i="100" a="1"/>
  <c r="D196" i="100" s="1"/>
  <c r="B196" i="100" a="1"/>
  <c r="B196" i="100" s="1"/>
  <c r="A196" i="100" a="1"/>
  <c r="A196" i="100" s="1"/>
  <c r="K195" i="100" a="1"/>
  <c r="K195" i="100" s="1"/>
  <c r="G195" i="100" a="1"/>
  <c r="G195" i="100" s="1"/>
  <c r="E195" i="100" a="1"/>
  <c r="E195" i="100" s="1"/>
  <c r="D195" i="100" a="1"/>
  <c r="D195" i="100" s="1"/>
  <c r="B195" i="100" a="1"/>
  <c r="B195" i="100" s="1"/>
  <c r="A195" i="100" a="1"/>
  <c r="A195" i="100" s="1"/>
  <c r="K194" i="100" a="1"/>
  <c r="K194" i="100" s="1"/>
  <c r="G194" i="100" a="1"/>
  <c r="G194" i="100" s="1"/>
  <c r="E194" i="100" a="1"/>
  <c r="E194" i="100" s="1"/>
  <c r="D194" i="100" a="1"/>
  <c r="D194" i="100" s="1"/>
  <c r="B194" i="100" a="1"/>
  <c r="B194" i="100" s="1"/>
  <c r="A194" i="100" a="1"/>
  <c r="A194" i="100" s="1"/>
  <c r="K193" i="100" a="1"/>
  <c r="K193" i="100" s="1"/>
  <c r="G193" i="100" a="1"/>
  <c r="G193" i="100" s="1"/>
  <c r="E193" i="100"/>
  <c r="E193" i="100" a="1"/>
  <c r="D193" i="100" a="1"/>
  <c r="D193" i="100" s="1"/>
  <c r="B193" i="100"/>
  <c r="B193" i="100" a="1"/>
  <c r="A193" i="100" a="1"/>
  <c r="A193" i="100" s="1"/>
  <c r="K192" i="100" a="1"/>
  <c r="K192" i="100" s="1"/>
  <c r="G192" i="100" a="1"/>
  <c r="G192" i="100" s="1"/>
  <c r="E192" i="100" a="1"/>
  <c r="E192" i="100" s="1"/>
  <c r="D192" i="100" a="1"/>
  <c r="D192" i="100" s="1"/>
  <c r="B192" i="100"/>
  <c r="B192" i="100" a="1"/>
  <c r="A192" i="100" a="1"/>
  <c r="A192" i="100" s="1"/>
  <c r="K191" i="100" a="1"/>
  <c r="K191" i="100" s="1"/>
  <c r="G191" i="100" a="1"/>
  <c r="G191" i="100" s="1"/>
  <c r="E191" i="100"/>
  <c r="E191" i="100" a="1"/>
  <c r="D191" i="100" a="1"/>
  <c r="D191" i="100" s="1"/>
  <c r="B191" i="100"/>
  <c r="B191" i="100" a="1"/>
  <c r="A191" i="100" a="1"/>
  <c r="A191" i="100" s="1"/>
  <c r="K190" i="100" a="1"/>
  <c r="K190" i="100" s="1"/>
  <c r="G190" i="100" a="1"/>
  <c r="G190" i="100" s="1"/>
  <c r="E190" i="100" a="1"/>
  <c r="E190" i="100" s="1"/>
  <c r="D190" i="100" a="1"/>
  <c r="D190" i="100" s="1"/>
  <c r="B190" i="100" a="1"/>
  <c r="B190" i="100" s="1"/>
  <c r="A190" i="100" a="1"/>
  <c r="A190" i="100" s="1"/>
  <c r="K189" i="100" a="1"/>
  <c r="K189" i="100" s="1"/>
  <c r="G189" i="100" a="1"/>
  <c r="G189" i="100" s="1"/>
  <c r="E189" i="100" a="1"/>
  <c r="E189" i="100" s="1"/>
  <c r="D189" i="100" a="1"/>
  <c r="D189" i="100" s="1"/>
  <c r="B189" i="100" a="1"/>
  <c r="B189" i="100" s="1"/>
  <c r="A189" i="100" a="1"/>
  <c r="A189" i="100" s="1"/>
  <c r="K188" i="100" a="1"/>
  <c r="K188" i="100" s="1"/>
  <c r="G188" i="100" a="1"/>
  <c r="G188" i="100" s="1"/>
  <c r="E188" i="100" a="1"/>
  <c r="E188" i="100" s="1"/>
  <c r="D188" i="100" a="1"/>
  <c r="D188" i="100" s="1"/>
  <c r="B188" i="100" a="1"/>
  <c r="B188" i="100" s="1"/>
  <c r="A188" i="100" a="1"/>
  <c r="A188" i="100" s="1"/>
  <c r="K187" i="100" a="1"/>
  <c r="K187" i="100" s="1"/>
  <c r="G187" i="100" a="1"/>
  <c r="G187" i="100" s="1"/>
  <c r="E187" i="100" a="1"/>
  <c r="E187" i="100" s="1"/>
  <c r="D187" i="100" a="1"/>
  <c r="D187" i="100" s="1"/>
  <c r="B187" i="100" a="1"/>
  <c r="B187" i="100" s="1"/>
  <c r="A187" i="100" a="1"/>
  <c r="A187" i="100" s="1"/>
  <c r="K186" i="100" a="1"/>
  <c r="K186" i="100" s="1"/>
  <c r="G186" i="100" a="1"/>
  <c r="G186" i="100" s="1"/>
  <c r="E186" i="100" a="1"/>
  <c r="E186" i="100" s="1"/>
  <c r="D186" i="100" a="1"/>
  <c r="D186" i="100" s="1"/>
  <c r="B186" i="100"/>
  <c r="B186" i="100" a="1"/>
  <c r="A186" i="100" a="1"/>
  <c r="A186" i="100" s="1"/>
  <c r="K185" i="100"/>
  <c r="K185" i="100" a="1"/>
  <c r="G185" i="100" a="1"/>
  <c r="G185" i="100" s="1"/>
  <c r="E185" i="100" a="1"/>
  <c r="E185" i="100" s="1"/>
  <c r="D185" i="100" a="1"/>
  <c r="D185" i="100" s="1"/>
  <c r="B185" i="100" a="1"/>
  <c r="B185" i="100" s="1"/>
  <c r="A185" i="100" a="1"/>
  <c r="A185" i="100" s="1"/>
  <c r="K184" i="100" a="1"/>
  <c r="K184" i="100" s="1"/>
  <c r="G184" i="100" a="1"/>
  <c r="G184" i="100" s="1"/>
  <c r="E184" i="100" a="1"/>
  <c r="E184" i="100" s="1"/>
  <c r="D184" i="100" a="1"/>
  <c r="D184" i="100" s="1"/>
  <c r="B184" i="100" a="1"/>
  <c r="B184" i="100" s="1"/>
  <c r="A184" i="100" a="1"/>
  <c r="A184" i="100" s="1"/>
  <c r="K183" i="100" a="1"/>
  <c r="K183" i="100" s="1"/>
  <c r="G183" i="100" a="1"/>
  <c r="G183" i="100" s="1"/>
  <c r="E183" i="100" a="1"/>
  <c r="E183" i="100" s="1"/>
  <c r="D183" i="100" a="1"/>
  <c r="D183" i="100" s="1"/>
  <c r="B183" i="100" a="1"/>
  <c r="B183" i="100" s="1"/>
  <c r="A183" i="100" a="1"/>
  <c r="A183" i="100" s="1"/>
  <c r="K182" i="100" a="1"/>
  <c r="K182" i="100" s="1"/>
  <c r="G182" i="100" a="1"/>
  <c r="G182" i="100" s="1"/>
  <c r="E182" i="100" a="1"/>
  <c r="E182" i="100" s="1"/>
  <c r="D182" i="100"/>
  <c r="D182" i="100" a="1"/>
  <c r="B182" i="100" a="1"/>
  <c r="B182" i="100" s="1"/>
  <c r="A182" i="100" a="1"/>
  <c r="A182" i="100" s="1"/>
  <c r="K181" i="100" a="1"/>
  <c r="K181" i="100" s="1"/>
  <c r="G181" i="100"/>
  <c r="G181" i="100" a="1"/>
  <c r="E181" i="100" a="1"/>
  <c r="E181" i="100" s="1"/>
  <c r="D181" i="100" a="1"/>
  <c r="D181" i="100" s="1"/>
  <c r="B181" i="100" a="1"/>
  <c r="B181" i="100" s="1"/>
  <c r="A181" i="100" a="1"/>
  <c r="A181" i="100" s="1"/>
  <c r="K180" i="100" a="1"/>
  <c r="K180" i="100" s="1"/>
  <c r="G180" i="100" a="1"/>
  <c r="G180" i="100" s="1"/>
  <c r="E180" i="100" a="1"/>
  <c r="E180" i="100" s="1"/>
  <c r="D180" i="100" a="1"/>
  <c r="D180" i="100" s="1"/>
  <c r="B180" i="100" a="1"/>
  <c r="B180" i="100" s="1"/>
  <c r="A180" i="100" a="1"/>
  <c r="A180" i="100" s="1"/>
  <c r="K179" i="100" a="1"/>
  <c r="K179" i="100" s="1"/>
  <c r="G179" i="100" a="1"/>
  <c r="G179" i="100" s="1"/>
  <c r="E179" i="100" a="1"/>
  <c r="E179" i="100" s="1"/>
  <c r="D179" i="100" a="1"/>
  <c r="D179" i="100" s="1"/>
  <c r="B179" i="100" a="1"/>
  <c r="B179" i="100" s="1"/>
  <c r="A179" i="100" a="1"/>
  <c r="A179" i="100" s="1"/>
  <c r="K178" i="100" a="1"/>
  <c r="K178" i="100" s="1"/>
  <c r="G178" i="100" a="1"/>
  <c r="G178" i="100" s="1"/>
  <c r="E178" i="100" a="1"/>
  <c r="E178" i="100" s="1"/>
  <c r="D178" i="100" a="1"/>
  <c r="D178" i="100" s="1"/>
  <c r="B178" i="100" a="1"/>
  <c r="B178" i="100" s="1"/>
  <c r="A178" i="100" a="1"/>
  <c r="A178" i="100" s="1"/>
  <c r="K177" i="100" a="1"/>
  <c r="K177" i="100" s="1"/>
  <c r="G177" i="100" a="1"/>
  <c r="G177" i="100" s="1"/>
  <c r="E177" i="100"/>
  <c r="E177" i="100" a="1"/>
  <c r="D177" i="100" a="1"/>
  <c r="D177" i="100" s="1"/>
  <c r="B177" i="100" a="1"/>
  <c r="B177" i="100" s="1"/>
  <c r="A177" i="100" a="1"/>
  <c r="A177" i="100" s="1"/>
  <c r="K176" i="100" a="1"/>
  <c r="K176" i="100" s="1"/>
  <c r="G176" i="100" a="1"/>
  <c r="G176" i="100" s="1"/>
  <c r="E176" i="100" a="1"/>
  <c r="E176" i="100" s="1"/>
  <c r="D176" i="100" a="1"/>
  <c r="D176" i="100" s="1"/>
  <c r="B176" i="100" a="1"/>
  <c r="B176" i="100" s="1"/>
  <c r="A176" i="100" a="1"/>
  <c r="A176" i="100" s="1"/>
  <c r="K175" i="100" a="1"/>
  <c r="K175" i="100" s="1"/>
  <c r="G175" i="100" a="1"/>
  <c r="G175" i="100" s="1"/>
  <c r="E175" i="100" a="1"/>
  <c r="E175" i="100" s="1"/>
  <c r="D175" i="100" a="1"/>
  <c r="D175" i="100" s="1"/>
  <c r="B175" i="100" a="1"/>
  <c r="B175" i="100" s="1"/>
  <c r="A175" i="100" a="1"/>
  <c r="A175" i="100" s="1"/>
  <c r="K174" i="100" a="1"/>
  <c r="K174" i="100" s="1"/>
  <c r="G174" i="100" a="1"/>
  <c r="G174" i="100" s="1"/>
  <c r="E174" i="100" a="1"/>
  <c r="E174" i="100" s="1"/>
  <c r="D174" i="100" a="1"/>
  <c r="D174" i="100" s="1"/>
  <c r="B174" i="100" a="1"/>
  <c r="B174" i="100" s="1"/>
  <c r="A174" i="100" a="1"/>
  <c r="A174" i="100" s="1"/>
  <c r="K173" i="100" a="1"/>
  <c r="K173" i="100" s="1"/>
  <c r="G173" i="100" a="1"/>
  <c r="G173" i="100" s="1"/>
  <c r="E173" i="100" a="1"/>
  <c r="E173" i="100" s="1"/>
  <c r="D173" i="100" a="1"/>
  <c r="D173" i="100" s="1"/>
  <c r="B173" i="100"/>
  <c r="B173" i="100" a="1"/>
  <c r="A173" i="100" a="1"/>
  <c r="A173" i="100" s="1"/>
  <c r="K172" i="100" a="1"/>
  <c r="K172" i="100" s="1"/>
  <c r="G172" i="100" a="1"/>
  <c r="G172" i="100" s="1"/>
  <c r="E172" i="100"/>
  <c r="E172" i="100" a="1"/>
  <c r="D172" i="100" a="1"/>
  <c r="D172" i="100" s="1"/>
  <c r="B172" i="100" a="1"/>
  <c r="B172" i="100" s="1"/>
  <c r="A172" i="100" a="1"/>
  <c r="A172" i="100" s="1"/>
  <c r="K171" i="100" a="1"/>
  <c r="K171" i="100" s="1"/>
  <c r="G171" i="100" a="1"/>
  <c r="G171" i="100" s="1"/>
  <c r="E171" i="100" a="1"/>
  <c r="E171" i="100" s="1"/>
  <c r="D171" i="100" a="1"/>
  <c r="D171" i="100" s="1"/>
  <c r="B171" i="100" a="1"/>
  <c r="B171" i="100" s="1"/>
  <c r="A171" i="100" a="1"/>
  <c r="A171" i="100" s="1"/>
  <c r="K170" i="100" a="1"/>
  <c r="K170" i="100" s="1"/>
  <c r="G170" i="100" a="1"/>
  <c r="G170" i="100" s="1"/>
  <c r="E170" i="100" a="1"/>
  <c r="E170" i="100" s="1"/>
  <c r="D170" i="100" a="1"/>
  <c r="D170" i="100" s="1"/>
  <c r="B170" i="100" a="1"/>
  <c r="B170" i="100" s="1"/>
  <c r="A170" i="100" a="1"/>
  <c r="A170" i="100" s="1"/>
  <c r="K169" i="100" a="1"/>
  <c r="K169" i="100" s="1"/>
  <c r="G169" i="100" a="1"/>
  <c r="G169" i="100" s="1"/>
  <c r="E169" i="100" a="1"/>
  <c r="E169" i="100" s="1"/>
  <c r="D169" i="100" a="1"/>
  <c r="D169" i="100" s="1"/>
  <c r="B169" i="100" a="1"/>
  <c r="B169" i="100" s="1"/>
  <c r="A169" i="100" a="1"/>
  <c r="A169" i="100" s="1"/>
  <c r="K168" i="100" a="1"/>
  <c r="K168" i="100" s="1"/>
  <c r="G168" i="100" a="1"/>
  <c r="G168" i="100" s="1"/>
  <c r="E168" i="100" a="1"/>
  <c r="E168" i="100" s="1"/>
  <c r="D168" i="100" a="1"/>
  <c r="D168" i="100" s="1"/>
  <c r="B168" i="100" a="1"/>
  <c r="B168" i="100" s="1"/>
  <c r="A168" i="100" a="1"/>
  <c r="A168" i="100" s="1"/>
  <c r="K167" i="100" a="1"/>
  <c r="K167" i="100" s="1"/>
  <c r="G167" i="100" a="1"/>
  <c r="G167" i="100" s="1"/>
  <c r="E167" i="100" a="1"/>
  <c r="E167" i="100" s="1"/>
  <c r="D167" i="100" a="1"/>
  <c r="D167" i="100" s="1"/>
  <c r="B167" i="100" a="1"/>
  <c r="B167" i="100" s="1"/>
  <c r="A167" i="100"/>
  <c r="A167" i="100" a="1"/>
  <c r="K166" i="100" a="1"/>
  <c r="K166" i="100" s="1"/>
  <c r="G166" i="100" a="1"/>
  <c r="G166" i="100" s="1"/>
  <c r="E166" i="100" a="1"/>
  <c r="E166" i="100" s="1"/>
  <c r="D166" i="100" a="1"/>
  <c r="D166" i="100" s="1"/>
  <c r="B166" i="100" a="1"/>
  <c r="B166" i="100" s="1"/>
  <c r="A166" i="100" a="1"/>
  <c r="A166" i="100" s="1"/>
  <c r="K165" i="100" a="1"/>
  <c r="K165" i="100" s="1"/>
  <c r="G165" i="100" a="1"/>
  <c r="G165" i="100" s="1"/>
  <c r="E165" i="100"/>
  <c r="E165" i="100" a="1"/>
  <c r="D165" i="100" a="1"/>
  <c r="D165" i="100" s="1"/>
  <c r="B165" i="100" a="1"/>
  <c r="B165" i="100" s="1"/>
  <c r="A165" i="100" a="1"/>
  <c r="A165" i="100" s="1"/>
  <c r="K164" i="100" a="1"/>
  <c r="K164" i="100" s="1"/>
  <c r="G164" i="100" a="1"/>
  <c r="G164" i="100" s="1"/>
  <c r="E164" i="100" a="1"/>
  <c r="E164" i="100" s="1"/>
  <c r="D164" i="100" a="1"/>
  <c r="D164" i="100" s="1"/>
  <c r="B164" i="100" a="1"/>
  <c r="B164" i="100" s="1"/>
  <c r="A164" i="100" a="1"/>
  <c r="A164" i="100" s="1"/>
  <c r="K163" i="100" a="1"/>
  <c r="K163" i="100" s="1"/>
  <c r="G163" i="100" a="1"/>
  <c r="G163" i="100" s="1"/>
  <c r="E163" i="100" a="1"/>
  <c r="E163" i="100" s="1"/>
  <c r="D163" i="100" a="1"/>
  <c r="D163" i="100" s="1"/>
  <c r="B163" i="100" a="1"/>
  <c r="B163" i="100" s="1"/>
  <c r="A163" i="100" a="1"/>
  <c r="A163" i="100" s="1"/>
  <c r="K162" i="100" a="1"/>
  <c r="K162" i="100" s="1"/>
  <c r="G162" i="100" a="1"/>
  <c r="G162" i="100" s="1"/>
  <c r="E162" i="100" a="1"/>
  <c r="E162" i="100" s="1"/>
  <c r="D162" i="100" a="1"/>
  <c r="D162" i="100" s="1"/>
  <c r="B162" i="100" a="1"/>
  <c r="B162" i="100" s="1"/>
  <c r="A162" i="100" a="1"/>
  <c r="A162" i="100" s="1"/>
  <c r="K161" i="100" a="1"/>
  <c r="K161" i="100" s="1"/>
  <c r="G161" i="100"/>
  <c r="G161" i="100" a="1"/>
  <c r="E161" i="100" a="1"/>
  <c r="E161" i="100" s="1"/>
  <c r="D161" i="100" a="1"/>
  <c r="D161" i="100" s="1"/>
  <c r="B161" i="100"/>
  <c r="B161" i="100" a="1"/>
  <c r="A161" i="100" a="1"/>
  <c r="A161" i="100" s="1"/>
  <c r="K160" i="100" a="1"/>
  <c r="K160" i="100" s="1"/>
  <c r="G160" i="100" a="1"/>
  <c r="G160" i="100" s="1"/>
  <c r="E160" i="100" a="1"/>
  <c r="E160" i="100" s="1"/>
  <c r="D160" i="100" a="1"/>
  <c r="D160" i="100" s="1"/>
  <c r="B160" i="100" a="1"/>
  <c r="B160" i="100" s="1"/>
  <c r="A160" i="100" a="1"/>
  <c r="A160" i="100" s="1"/>
  <c r="K159" i="100" a="1"/>
  <c r="K159" i="100" s="1"/>
  <c r="G159" i="100" a="1"/>
  <c r="G159" i="100" s="1"/>
  <c r="E159" i="100"/>
  <c r="E159" i="100" a="1"/>
  <c r="D159" i="100" a="1"/>
  <c r="D159" i="100" s="1"/>
  <c r="B159" i="100" a="1"/>
  <c r="B159" i="100" s="1"/>
  <c r="A159" i="100" a="1"/>
  <c r="A159" i="100" s="1"/>
  <c r="K158" i="100" a="1"/>
  <c r="K158" i="100" s="1"/>
  <c r="G158" i="100" a="1"/>
  <c r="G158" i="100" s="1"/>
  <c r="E158" i="100" a="1"/>
  <c r="E158" i="100" s="1"/>
  <c r="D158" i="100" a="1"/>
  <c r="D158" i="100" s="1"/>
  <c r="B158" i="100" a="1"/>
  <c r="B158" i="100" s="1"/>
  <c r="A158" i="100" a="1"/>
  <c r="A158" i="100" s="1"/>
  <c r="K157" i="100" a="1"/>
  <c r="K157" i="100" s="1"/>
  <c r="G157" i="100" a="1"/>
  <c r="G157" i="100" s="1"/>
  <c r="E157" i="100" a="1"/>
  <c r="E157" i="100" s="1"/>
  <c r="D157" i="100" a="1"/>
  <c r="D157" i="100" s="1"/>
  <c r="B157" i="100" a="1"/>
  <c r="B157" i="100" s="1"/>
  <c r="A157" i="100" a="1"/>
  <c r="A157" i="100" s="1"/>
  <c r="K156" i="100" a="1"/>
  <c r="K156" i="100" s="1"/>
  <c r="G156" i="100" a="1"/>
  <c r="G156" i="100" s="1"/>
  <c r="E156" i="100" a="1"/>
  <c r="E156" i="100" s="1"/>
  <c r="D156" i="100" a="1"/>
  <c r="D156" i="100" s="1"/>
  <c r="B156" i="100"/>
  <c r="B156" i="100" a="1"/>
  <c r="A156" i="100" a="1"/>
  <c r="A156" i="100" s="1"/>
  <c r="K155" i="100" a="1"/>
  <c r="K155" i="100" s="1"/>
  <c r="G155" i="100" a="1"/>
  <c r="G155" i="100" s="1"/>
  <c r="E155" i="100" a="1"/>
  <c r="E155" i="100" s="1"/>
  <c r="D155" i="100" a="1"/>
  <c r="D155" i="100" s="1"/>
  <c r="B155" i="100" a="1"/>
  <c r="B155" i="100" s="1"/>
  <c r="A155" i="100" a="1"/>
  <c r="A155" i="100" s="1"/>
  <c r="K154" i="100" a="1"/>
  <c r="K154" i="100" s="1"/>
  <c r="G154" i="100" a="1"/>
  <c r="G154" i="100" s="1"/>
  <c r="E154" i="100" a="1"/>
  <c r="E154" i="100" s="1"/>
  <c r="D154" i="100" a="1"/>
  <c r="D154" i="100" s="1"/>
  <c r="B154" i="100" a="1"/>
  <c r="B154" i="100" s="1"/>
  <c r="A154" i="100" a="1"/>
  <c r="A154" i="100" s="1"/>
  <c r="K153" i="100" a="1"/>
  <c r="K153" i="100" s="1"/>
  <c r="G153" i="100" a="1"/>
  <c r="G153" i="100" s="1"/>
  <c r="E153" i="100" a="1"/>
  <c r="E153" i="100" s="1"/>
  <c r="D153" i="100" a="1"/>
  <c r="D153" i="100" s="1"/>
  <c r="B153" i="100" a="1"/>
  <c r="B153" i="100" s="1"/>
  <c r="A153" i="100" a="1"/>
  <c r="A153" i="100" s="1"/>
  <c r="K152" i="100" a="1"/>
  <c r="K152" i="100" s="1"/>
  <c r="G152" i="100" a="1"/>
  <c r="G152" i="100" s="1"/>
  <c r="E152" i="100" a="1"/>
  <c r="E152" i="100" s="1"/>
  <c r="D152" i="100" a="1"/>
  <c r="D152" i="100" s="1"/>
  <c r="B152" i="100" a="1"/>
  <c r="B152" i="100" s="1"/>
  <c r="A152" i="100" a="1"/>
  <c r="A152" i="100" s="1"/>
  <c r="K151" i="100"/>
  <c r="K151" i="100" a="1"/>
  <c r="G151" i="100" a="1"/>
  <c r="G151" i="100" s="1"/>
  <c r="E151" i="100" a="1"/>
  <c r="E151" i="100" s="1"/>
  <c r="D151" i="100" a="1"/>
  <c r="D151" i="100" s="1"/>
  <c r="B151" i="100"/>
  <c r="B151" i="100" a="1"/>
  <c r="A151" i="100" a="1"/>
  <c r="A151" i="100" s="1"/>
  <c r="K150" i="100"/>
  <c r="K150" i="100" a="1"/>
  <c r="G150" i="100" a="1"/>
  <c r="G150" i="100" s="1"/>
  <c r="E150" i="100" a="1"/>
  <c r="E150" i="100" s="1"/>
  <c r="D150" i="100"/>
  <c r="D150" i="100" a="1"/>
  <c r="B150" i="100" a="1"/>
  <c r="B150" i="100" s="1"/>
  <c r="A150" i="100" a="1"/>
  <c r="A150" i="100" s="1"/>
  <c r="K149" i="100" a="1"/>
  <c r="K149" i="100" s="1"/>
  <c r="G149" i="100" a="1"/>
  <c r="G149" i="100" s="1"/>
  <c r="E149" i="100" a="1"/>
  <c r="E149" i="100" s="1"/>
  <c r="D149" i="100" a="1"/>
  <c r="D149" i="100" s="1"/>
  <c r="B149" i="100" a="1"/>
  <c r="B149" i="100" s="1"/>
  <c r="A149" i="100" a="1"/>
  <c r="A149" i="100" s="1"/>
  <c r="K148" i="100"/>
  <c r="K148" i="100" a="1"/>
  <c r="G148" i="100" a="1"/>
  <c r="G148" i="100" s="1"/>
  <c r="E148" i="100" a="1"/>
  <c r="E148" i="100" s="1"/>
  <c r="D148" i="100" a="1"/>
  <c r="D148" i="100" s="1"/>
  <c r="B148" i="100" a="1"/>
  <c r="B148" i="100" s="1"/>
  <c r="A148" i="100" a="1"/>
  <c r="A148" i="100" s="1"/>
  <c r="K147" i="100" a="1"/>
  <c r="K147" i="100" s="1"/>
  <c r="G147" i="100" a="1"/>
  <c r="G147" i="100" s="1"/>
  <c r="E147" i="100" a="1"/>
  <c r="E147" i="100" s="1"/>
  <c r="D147" i="100" a="1"/>
  <c r="D147" i="100" s="1"/>
  <c r="B147" i="100" a="1"/>
  <c r="B147" i="100" s="1"/>
  <c r="A147" i="100"/>
  <c r="A147" i="100" a="1"/>
  <c r="K146" i="100" a="1"/>
  <c r="K146" i="100" s="1"/>
  <c r="G146" i="100" a="1"/>
  <c r="G146" i="100" s="1"/>
  <c r="E146" i="100" a="1"/>
  <c r="E146" i="100" s="1"/>
  <c r="D146" i="100" a="1"/>
  <c r="D146" i="100" s="1"/>
  <c r="B146" i="100" a="1"/>
  <c r="B146" i="100" s="1"/>
  <c r="A146" i="100" a="1"/>
  <c r="A146" i="100" s="1"/>
  <c r="K145" i="100"/>
  <c r="K145" i="100" a="1"/>
  <c r="G145" i="100" a="1"/>
  <c r="G145" i="100" s="1"/>
  <c r="E145" i="100" a="1"/>
  <c r="E145" i="100" s="1"/>
  <c r="D145" i="100" a="1"/>
  <c r="D145" i="100" s="1"/>
  <c r="B145" i="100" a="1"/>
  <c r="B145" i="100" s="1"/>
  <c r="A145" i="100" a="1"/>
  <c r="A145" i="100" s="1"/>
  <c r="K144" i="100" a="1"/>
  <c r="K144" i="100" s="1"/>
  <c r="G144" i="100" a="1"/>
  <c r="G144" i="100" s="1"/>
  <c r="E144" i="100" a="1"/>
  <c r="E144" i="100" s="1"/>
  <c r="D144" i="100" a="1"/>
  <c r="D144" i="100" s="1"/>
  <c r="B144" i="100"/>
  <c r="B144" i="100" a="1"/>
  <c r="A144" i="100" a="1"/>
  <c r="A144" i="100" s="1"/>
  <c r="K143" i="100" a="1"/>
  <c r="K143" i="100" s="1"/>
  <c r="G143" i="100" a="1"/>
  <c r="G143" i="100" s="1"/>
  <c r="E143" i="100" a="1"/>
  <c r="E143" i="100" s="1"/>
  <c r="D143" i="100" a="1"/>
  <c r="D143" i="100" s="1"/>
  <c r="B143" i="100"/>
  <c r="B143" i="100" a="1"/>
  <c r="A143" i="100" a="1"/>
  <c r="A143" i="100" s="1"/>
  <c r="K142" i="100" a="1"/>
  <c r="K142" i="100" s="1"/>
  <c r="G142" i="100" a="1"/>
  <c r="G142" i="100" s="1"/>
  <c r="E142" i="100" a="1"/>
  <c r="E142" i="100" s="1"/>
  <c r="D142" i="100" a="1"/>
  <c r="D142" i="100" s="1"/>
  <c r="B142" i="100" a="1"/>
  <c r="B142" i="100" s="1"/>
  <c r="A142" i="100" a="1"/>
  <c r="A142" i="100" s="1"/>
  <c r="K141" i="100" a="1"/>
  <c r="K141" i="100" s="1"/>
  <c r="G141" i="100" a="1"/>
  <c r="G141" i="100" s="1"/>
  <c r="E141" i="100" a="1"/>
  <c r="E141" i="100" s="1"/>
  <c r="D141" i="100" a="1"/>
  <c r="D141" i="100" s="1"/>
  <c r="B141" i="100" a="1"/>
  <c r="B141" i="100" s="1"/>
  <c r="A141" i="100" a="1"/>
  <c r="A141" i="100" s="1"/>
  <c r="K140" i="100" a="1"/>
  <c r="K140" i="100" s="1"/>
  <c r="G140" i="100" a="1"/>
  <c r="G140" i="100" s="1"/>
  <c r="E140" i="100"/>
  <c r="E140" i="100" a="1"/>
  <c r="D140" i="100" a="1"/>
  <c r="D140" i="100" s="1"/>
  <c r="B140" i="100" a="1"/>
  <c r="B140" i="100" s="1"/>
  <c r="A140" i="100" a="1"/>
  <c r="A140" i="100" s="1"/>
  <c r="K139" i="100" a="1"/>
  <c r="K139" i="100" s="1"/>
  <c r="G139" i="100" a="1"/>
  <c r="G139" i="100" s="1"/>
  <c r="E139" i="100" a="1"/>
  <c r="E139" i="100" s="1"/>
  <c r="D139" i="100" a="1"/>
  <c r="D139" i="100" s="1"/>
  <c r="B139" i="100" a="1"/>
  <c r="B139" i="100" s="1"/>
  <c r="A139" i="100" a="1"/>
  <c r="A139" i="100" s="1"/>
  <c r="K138" i="100"/>
  <c r="K138" i="100" a="1"/>
  <c r="G138" i="100" a="1"/>
  <c r="G138" i="100" s="1"/>
  <c r="E138" i="100" a="1"/>
  <c r="E138" i="100" s="1"/>
  <c r="D138" i="100" a="1"/>
  <c r="D138" i="100" s="1"/>
  <c r="B138" i="100"/>
  <c r="B138" i="100" a="1"/>
  <c r="A138" i="100" a="1"/>
  <c r="A138" i="100" s="1"/>
  <c r="K137" i="100"/>
  <c r="K137" i="100" a="1"/>
  <c r="G137" i="100" a="1"/>
  <c r="G137" i="100" s="1"/>
  <c r="E137" i="100"/>
  <c r="E137" i="100" a="1"/>
  <c r="D137" i="100" a="1"/>
  <c r="D137" i="100" s="1"/>
  <c r="B137" i="100" a="1"/>
  <c r="B137" i="100" s="1"/>
  <c r="A137" i="100" a="1"/>
  <c r="A137" i="100" s="1"/>
  <c r="K136" i="100" a="1"/>
  <c r="K136" i="100" s="1"/>
  <c r="G136" i="100" a="1"/>
  <c r="G136" i="100" s="1"/>
  <c r="E136" i="100" a="1"/>
  <c r="E136" i="100" s="1"/>
  <c r="D136" i="100" a="1"/>
  <c r="D136" i="100" s="1"/>
  <c r="B136" i="100" a="1"/>
  <c r="B136" i="100" s="1"/>
  <c r="A136" i="100" a="1"/>
  <c r="A136" i="100" s="1"/>
  <c r="K135" i="100" a="1"/>
  <c r="K135" i="100" s="1"/>
  <c r="G135" i="100" a="1"/>
  <c r="G135" i="100" s="1"/>
  <c r="E135" i="100" a="1"/>
  <c r="E135" i="100" s="1"/>
  <c r="D135" i="100" a="1"/>
  <c r="D135" i="100" s="1"/>
  <c r="B135" i="100"/>
  <c r="B135" i="100" a="1"/>
  <c r="A135" i="100" a="1"/>
  <c r="A135" i="100" s="1"/>
  <c r="K134" i="100" a="1"/>
  <c r="K134" i="100" s="1"/>
  <c r="G134" i="100" a="1"/>
  <c r="G134" i="100" s="1"/>
  <c r="E134" i="100" a="1"/>
  <c r="E134" i="100" s="1"/>
  <c r="D134" i="100" a="1"/>
  <c r="D134" i="100" s="1"/>
  <c r="B134" i="100" a="1"/>
  <c r="B134" i="100" s="1"/>
  <c r="A134" i="100" a="1"/>
  <c r="A134" i="100" s="1"/>
  <c r="K133" i="100" a="1"/>
  <c r="K133" i="100" s="1"/>
  <c r="G133" i="100" a="1"/>
  <c r="G133" i="100" s="1"/>
  <c r="E133" i="100" a="1"/>
  <c r="E133" i="100" s="1"/>
  <c r="D133" i="100" a="1"/>
  <c r="D133" i="100" s="1"/>
  <c r="B133" i="100" a="1"/>
  <c r="B133" i="100" s="1"/>
  <c r="A133" i="100" a="1"/>
  <c r="A133" i="100" s="1"/>
  <c r="K132" i="100" a="1"/>
  <c r="K132" i="100" s="1"/>
  <c r="G132" i="100" a="1"/>
  <c r="G132" i="100" s="1"/>
  <c r="E132" i="100" a="1"/>
  <c r="E132" i="100" s="1"/>
  <c r="D132" i="100" a="1"/>
  <c r="D132" i="100" s="1"/>
  <c r="B132" i="100"/>
  <c r="B132" i="100" a="1"/>
  <c r="A132" i="100" a="1"/>
  <c r="A132" i="100" s="1"/>
  <c r="K131" i="100" a="1"/>
  <c r="K131" i="100" s="1"/>
  <c r="G131" i="100" a="1"/>
  <c r="G131" i="100" s="1"/>
  <c r="E131" i="100" a="1"/>
  <c r="E131" i="100" s="1"/>
  <c r="D131" i="100" a="1"/>
  <c r="D131" i="100" s="1"/>
  <c r="B131" i="100" a="1"/>
  <c r="B131" i="100" s="1"/>
  <c r="A131" i="100" a="1"/>
  <c r="A131" i="100" s="1"/>
  <c r="K130" i="100" a="1"/>
  <c r="K130" i="100" s="1"/>
  <c r="G130" i="100" a="1"/>
  <c r="G130" i="100" s="1"/>
  <c r="E130" i="100" a="1"/>
  <c r="E130" i="100" s="1"/>
  <c r="D130" i="100" a="1"/>
  <c r="D130" i="100" s="1"/>
  <c r="B130" i="100" a="1"/>
  <c r="B130" i="100" s="1"/>
  <c r="A130" i="100" a="1"/>
  <c r="A130" i="100" s="1"/>
  <c r="K129" i="100" a="1"/>
  <c r="K129" i="100" s="1"/>
  <c r="G129" i="100" a="1"/>
  <c r="G129" i="100" s="1"/>
  <c r="E129" i="100" a="1"/>
  <c r="E129" i="100" s="1"/>
  <c r="D129" i="100" a="1"/>
  <c r="D129" i="100" s="1"/>
  <c r="B129" i="100" a="1"/>
  <c r="B129" i="100" s="1"/>
  <c r="A129" i="100" a="1"/>
  <c r="A129" i="100" s="1"/>
  <c r="K128" i="100" a="1"/>
  <c r="K128" i="100" s="1"/>
  <c r="G128" i="100" a="1"/>
  <c r="G128" i="100" s="1"/>
  <c r="E128" i="100" a="1"/>
  <c r="E128" i="100" s="1"/>
  <c r="D128" i="100" a="1"/>
  <c r="D128" i="100" s="1"/>
  <c r="B128" i="100" a="1"/>
  <c r="B128" i="100" s="1"/>
  <c r="A128" i="100" a="1"/>
  <c r="A128" i="100" s="1"/>
  <c r="K127" i="100" a="1"/>
  <c r="K127" i="100" s="1"/>
  <c r="G127" i="100" a="1"/>
  <c r="G127" i="100" s="1"/>
  <c r="E127" i="100" a="1"/>
  <c r="E127" i="100" s="1"/>
  <c r="D127" i="100" a="1"/>
  <c r="D127" i="100" s="1"/>
  <c r="B127" i="100" a="1"/>
  <c r="B127" i="100" s="1"/>
  <c r="A127" i="100" a="1"/>
  <c r="A127" i="100" s="1"/>
  <c r="K126" i="100" a="1"/>
  <c r="K126" i="100" s="1"/>
  <c r="G126" i="100" a="1"/>
  <c r="G126" i="100" s="1"/>
  <c r="E126" i="100" a="1"/>
  <c r="E126" i="100" s="1"/>
  <c r="D126" i="100" a="1"/>
  <c r="D126" i="100" s="1"/>
  <c r="B126" i="100" a="1"/>
  <c r="B126" i="100" s="1"/>
  <c r="A126" i="100" a="1"/>
  <c r="A126" i="100" s="1"/>
  <c r="K125" i="100" a="1"/>
  <c r="K125" i="100" s="1"/>
  <c r="G125" i="100" a="1"/>
  <c r="G125" i="100" s="1"/>
  <c r="E125" i="100" a="1"/>
  <c r="E125" i="100" s="1"/>
  <c r="D125" i="100" a="1"/>
  <c r="D125" i="100" s="1"/>
  <c r="B125" i="100" a="1"/>
  <c r="B125" i="100" s="1"/>
  <c r="A125" i="100" a="1"/>
  <c r="A125" i="100" s="1"/>
  <c r="K124" i="100" a="1"/>
  <c r="K124" i="100" s="1"/>
  <c r="G124" i="100" a="1"/>
  <c r="G124" i="100" s="1"/>
  <c r="E124" i="100"/>
  <c r="E124" i="100" a="1"/>
  <c r="D124" i="100"/>
  <c r="D124" i="100" a="1"/>
  <c r="B124" i="100" a="1"/>
  <c r="B124" i="100" s="1"/>
  <c r="A124" i="100" a="1"/>
  <c r="A124" i="100" s="1"/>
  <c r="K123" i="100" a="1"/>
  <c r="K123" i="100" s="1"/>
  <c r="G123" i="100" a="1"/>
  <c r="G123" i="100" s="1"/>
  <c r="E123" i="100" a="1"/>
  <c r="E123" i="100" s="1"/>
  <c r="D123" i="100" a="1"/>
  <c r="D123" i="100" s="1"/>
  <c r="B123" i="100" a="1"/>
  <c r="B123" i="100" s="1"/>
  <c r="A123" i="100" a="1"/>
  <c r="A123" i="100" s="1"/>
  <c r="K122" i="100" a="1"/>
  <c r="K122" i="100" s="1"/>
  <c r="G122" i="100" a="1"/>
  <c r="G122" i="100" s="1"/>
  <c r="E122" i="100" a="1"/>
  <c r="E122" i="100" s="1"/>
  <c r="D122" i="100" a="1"/>
  <c r="D122" i="100" s="1"/>
  <c r="B122" i="100" a="1"/>
  <c r="B122" i="100" s="1"/>
  <c r="A122" i="100" a="1"/>
  <c r="A122" i="100" s="1"/>
  <c r="K121" i="100" a="1"/>
  <c r="K121" i="100" s="1"/>
  <c r="G121" i="100" a="1"/>
  <c r="G121" i="100" s="1"/>
  <c r="E121" i="100" a="1"/>
  <c r="E121" i="100" s="1"/>
  <c r="D121" i="100" a="1"/>
  <c r="D121" i="100" s="1"/>
  <c r="B121" i="100" a="1"/>
  <c r="B121" i="100" s="1"/>
  <c r="A121" i="100" a="1"/>
  <c r="A121" i="100" s="1"/>
  <c r="K120" i="100" a="1"/>
  <c r="K120" i="100" s="1"/>
  <c r="G120" i="100" a="1"/>
  <c r="G120" i="100" s="1"/>
  <c r="E120" i="100" a="1"/>
  <c r="E120" i="100" s="1"/>
  <c r="D120" i="100" a="1"/>
  <c r="D120" i="100" s="1"/>
  <c r="B120" i="100" a="1"/>
  <c r="B120" i="100" s="1"/>
  <c r="A120" i="100" a="1"/>
  <c r="A120" i="100" s="1"/>
  <c r="K119" i="100" a="1"/>
  <c r="K119" i="100" s="1"/>
  <c r="G119" i="100" a="1"/>
  <c r="G119" i="100" s="1"/>
  <c r="E119" i="100" a="1"/>
  <c r="E119" i="100" s="1"/>
  <c r="D119" i="100" a="1"/>
  <c r="D119" i="100" s="1"/>
  <c r="B119" i="100" a="1"/>
  <c r="B119" i="100" s="1"/>
  <c r="A119" i="100" a="1"/>
  <c r="A119" i="100" s="1"/>
  <c r="K118" i="100" a="1"/>
  <c r="K118" i="100" s="1"/>
  <c r="G118" i="100" a="1"/>
  <c r="G118" i="100" s="1"/>
  <c r="E118" i="100" a="1"/>
  <c r="E118" i="100" s="1"/>
  <c r="D118" i="100" a="1"/>
  <c r="D118" i="100" s="1"/>
  <c r="B118" i="100" a="1"/>
  <c r="B118" i="100" s="1"/>
  <c r="A118" i="100" a="1"/>
  <c r="A118" i="100" s="1"/>
  <c r="K117" i="100" a="1"/>
  <c r="K117" i="100" s="1"/>
  <c r="G117" i="100" a="1"/>
  <c r="G117" i="100" s="1"/>
  <c r="E117" i="100" a="1"/>
  <c r="E117" i="100" s="1"/>
  <c r="D117" i="100" a="1"/>
  <c r="D117" i="100" s="1"/>
  <c r="B117" i="100" a="1"/>
  <c r="B117" i="100" s="1"/>
  <c r="A117" i="100" a="1"/>
  <c r="A117" i="100" s="1"/>
  <c r="K116" i="100" a="1"/>
  <c r="K116" i="100" s="1"/>
  <c r="G116" i="100" a="1"/>
  <c r="G116" i="100" s="1"/>
  <c r="E116" i="100" a="1"/>
  <c r="E116" i="100" s="1"/>
  <c r="D116" i="100" a="1"/>
  <c r="D116" i="100" s="1"/>
  <c r="B116" i="100" a="1"/>
  <c r="B116" i="100" s="1"/>
  <c r="A116" i="100" a="1"/>
  <c r="A116" i="100" s="1"/>
  <c r="K115" i="100" a="1"/>
  <c r="K115" i="100" s="1"/>
  <c r="G115" i="100" a="1"/>
  <c r="G115" i="100" s="1"/>
  <c r="E115" i="100" a="1"/>
  <c r="E115" i="100" s="1"/>
  <c r="D115" i="100" a="1"/>
  <c r="D115" i="100" s="1"/>
  <c r="B115" i="100" a="1"/>
  <c r="B115" i="100" s="1"/>
  <c r="A115" i="100" a="1"/>
  <c r="A115" i="100" s="1"/>
  <c r="K114" i="100" a="1"/>
  <c r="K114" i="100" s="1"/>
  <c r="G114" i="100" a="1"/>
  <c r="G114" i="100" s="1"/>
  <c r="E114" i="100" a="1"/>
  <c r="E114" i="100" s="1"/>
  <c r="D114" i="100" a="1"/>
  <c r="D114" i="100" s="1"/>
  <c r="B114" i="100" a="1"/>
  <c r="B114" i="100" s="1"/>
  <c r="A114" i="100" a="1"/>
  <c r="A114" i="100" s="1"/>
  <c r="K113" i="100" a="1"/>
  <c r="K113" i="100" s="1"/>
  <c r="G113" i="100" a="1"/>
  <c r="G113" i="100" s="1"/>
  <c r="E113" i="100" a="1"/>
  <c r="E113" i="100" s="1"/>
  <c r="D113" i="100" a="1"/>
  <c r="D113" i="100" s="1"/>
  <c r="B113" i="100" a="1"/>
  <c r="B113" i="100" s="1"/>
  <c r="A113" i="100" a="1"/>
  <c r="A113" i="100" s="1"/>
  <c r="K112" i="100" a="1"/>
  <c r="K112" i="100" s="1"/>
  <c r="G112" i="100" a="1"/>
  <c r="G112" i="100" s="1"/>
  <c r="E112" i="100" a="1"/>
  <c r="E112" i="100" s="1"/>
  <c r="D112" i="100" a="1"/>
  <c r="D112" i="100" s="1"/>
  <c r="B112" i="100" a="1"/>
  <c r="B112" i="100" s="1"/>
  <c r="A112" i="100" a="1"/>
  <c r="A112" i="100" s="1"/>
  <c r="K111" i="100" a="1"/>
  <c r="K111" i="100" s="1"/>
  <c r="G111" i="100" a="1"/>
  <c r="G111" i="100" s="1"/>
  <c r="E111" i="100" a="1"/>
  <c r="E111" i="100" s="1"/>
  <c r="D111" i="100" a="1"/>
  <c r="D111" i="100" s="1"/>
  <c r="B111" i="100" a="1"/>
  <c r="B111" i="100" s="1"/>
  <c r="A111" i="100" a="1"/>
  <c r="A111" i="100" s="1"/>
  <c r="K110" i="100" a="1"/>
  <c r="K110" i="100" s="1"/>
  <c r="G110" i="100" a="1"/>
  <c r="G110" i="100" s="1"/>
  <c r="E110" i="100" a="1"/>
  <c r="E110" i="100" s="1"/>
  <c r="D110" i="100" a="1"/>
  <c r="D110" i="100" s="1"/>
  <c r="B110" i="100" a="1"/>
  <c r="B110" i="100" s="1"/>
  <c r="A110" i="100" a="1"/>
  <c r="A110" i="100" s="1"/>
  <c r="K109" i="100" a="1"/>
  <c r="K109" i="100" s="1"/>
  <c r="G109" i="100" a="1"/>
  <c r="G109" i="100" s="1"/>
  <c r="E109" i="100"/>
  <c r="E109" i="100" a="1"/>
  <c r="D109" i="100" a="1"/>
  <c r="D109" i="100" s="1"/>
  <c r="B109" i="100" a="1"/>
  <c r="B109" i="100" s="1"/>
  <c r="A109" i="100" a="1"/>
  <c r="A109" i="100" s="1"/>
  <c r="K108" i="100" a="1"/>
  <c r="K108" i="100" s="1"/>
  <c r="G108" i="100" a="1"/>
  <c r="G108" i="100" s="1"/>
  <c r="E108" i="100" a="1"/>
  <c r="E108" i="100" s="1"/>
  <c r="D108" i="100" a="1"/>
  <c r="D108" i="100" s="1"/>
  <c r="B108" i="100" a="1"/>
  <c r="B108" i="100" s="1"/>
  <c r="A108" i="100" a="1"/>
  <c r="A108" i="100" s="1"/>
  <c r="K107" i="100" a="1"/>
  <c r="K107" i="100" s="1"/>
  <c r="G107" i="100" a="1"/>
  <c r="G107" i="100" s="1"/>
  <c r="E107" i="100" a="1"/>
  <c r="E107" i="100" s="1"/>
  <c r="D107" i="100" a="1"/>
  <c r="D107" i="100" s="1"/>
  <c r="B107" i="100" a="1"/>
  <c r="B107" i="100" s="1"/>
  <c r="A107" i="100" a="1"/>
  <c r="A107" i="100" s="1"/>
  <c r="K106" i="100" a="1"/>
  <c r="K106" i="100" s="1"/>
  <c r="G106" i="100" a="1"/>
  <c r="G106" i="100" s="1"/>
  <c r="E106" i="100" a="1"/>
  <c r="E106" i="100" s="1"/>
  <c r="D106" i="100" a="1"/>
  <c r="D106" i="100" s="1"/>
  <c r="B106" i="100" a="1"/>
  <c r="B106" i="100" s="1"/>
  <c r="A106" i="100" a="1"/>
  <c r="A106" i="100" s="1"/>
  <c r="K105" i="100" a="1"/>
  <c r="K105" i="100" s="1"/>
  <c r="G105" i="100" a="1"/>
  <c r="G105" i="100" s="1"/>
  <c r="E105" i="100" a="1"/>
  <c r="E105" i="100" s="1"/>
  <c r="D105" i="100" a="1"/>
  <c r="D105" i="100" s="1"/>
  <c r="B105" i="100" a="1"/>
  <c r="B105" i="100" s="1"/>
  <c r="A105" i="100"/>
  <c r="A105" i="100" a="1"/>
  <c r="K104" i="100" a="1"/>
  <c r="K104" i="100" s="1"/>
  <c r="G104" i="100" a="1"/>
  <c r="G104" i="100" s="1"/>
  <c r="E104" i="100"/>
  <c r="E104" i="100" a="1"/>
  <c r="D104" i="100" a="1"/>
  <c r="D104" i="100" s="1"/>
  <c r="B104" i="100" a="1"/>
  <c r="B104" i="100" s="1"/>
  <c r="A104" i="100" a="1"/>
  <c r="A104" i="100" s="1"/>
  <c r="K103" i="100" a="1"/>
  <c r="K103" i="100" s="1"/>
  <c r="G103" i="100" a="1"/>
  <c r="G103" i="100" s="1"/>
  <c r="E103" i="100"/>
  <c r="E103" i="100" a="1"/>
  <c r="D103" i="100" a="1"/>
  <c r="D103" i="100" s="1"/>
  <c r="B103" i="100" a="1"/>
  <c r="B103" i="100" s="1"/>
  <c r="A103" i="100" a="1"/>
  <c r="A103" i="100" s="1"/>
  <c r="K102" i="100" a="1"/>
  <c r="K102" i="100" s="1"/>
  <c r="G102" i="100" a="1"/>
  <c r="G102" i="100" s="1"/>
  <c r="E102" i="100" a="1"/>
  <c r="E102" i="100" s="1"/>
  <c r="D102" i="100" a="1"/>
  <c r="D102" i="100" s="1"/>
  <c r="B102" i="100" a="1"/>
  <c r="B102" i="100" s="1"/>
  <c r="A102" i="100" a="1"/>
  <c r="A102" i="100" s="1"/>
  <c r="K101" i="100" a="1"/>
  <c r="K101" i="100" s="1"/>
  <c r="G101" i="100" a="1"/>
  <c r="G101" i="100" s="1"/>
  <c r="E101" i="100" a="1"/>
  <c r="E101" i="100" s="1"/>
  <c r="D101" i="100" a="1"/>
  <c r="D101" i="100" s="1"/>
  <c r="B101" i="100" a="1"/>
  <c r="B101" i="100" s="1"/>
  <c r="A101" i="100"/>
  <c r="A101" i="100" a="1"/>
  <c r="K100" i="100" a="1"/>
  <c r="K100" i="100" s="1"/>
  <c r="G100" i="100" a="1"/>
  <c r="G100" i="100" s="1"/>
  <c r="E100" i="100" a="1"/>
  <c r="E100" i="100" s="1"/>
  <c r="D100" i="100" a="1"/>
  <c r="D100" i="100" s="1"/>
  <c r="B100" i="100" a="1"/>
  <c r="B100" i="100" s="1"/>
  <c r="A100" i="100" a="1"/>
  <c r="A100" i="100" s="1"/>
  <c r="K99" i="100"/>
  <c r="K99" i="100" a="1"/>
  <c r="G99" i="100" a="1"/>
  <c r="G99" i="100" s="1"/>
  <c r="E99" i="100" a="1"/>
  <c r="E99" i="100" s="1"/>
  <c r="D99" i="100" a="1"/>
  <c r="D99" i="100" s="1"/>
  <c r="B99" i="100" a="1"/>
  <c r="B99" i="100" s="1"/>
  <c r="A99" i="100" a="1"/>
  <c r="A99" i="100" s="1"/>
  <c r="K98" i="100" a="1"/>
  <c r="K98" i="100" s="1"/>
  <c r="G98" i="100" a="1"/>
  <c r="G98" i="100" s="1"/>
  <c r="E98" i="100" a="1"/>
  <c r="E98" i="100" s="1"/>
  <c r="D98" i="100" a="1"/>
  <c r="D98" i="100" s="1"/>
  <c r="B98" i="100" a="1"/>
  <c r="B98" i="100" s="1"/>
  <c r="A98" i="100" a="1"/>
  <c r="A98" i="100" s="1"/>
  <c r="K97" i="100" a="1"/>
  <c r="K97" i="100" s="1"/>
  <c r="G97" i="100" a="1"/>
  <c r="G97" i="100" s="1"/>
  <c r="E97" i="100" a="1"/>
  <c r="E97" i="100" s="1"/>
  <c r="D97" i="100" a="1"/>
  <c r="D97" i="100" s="1"/>
  <c r="B97" i="100" a="1"/>
  <c r="B97" i="100" s="1"/>
  <c r="A97" i="100" a="1"/>
  <c r="A97" i="100" s="1"/>
  <c r="K96" i="100" a="1"/>
  <c r="K96" i="100" s="1"/>
  <c r="G96" i="100" a="1"/>
  <c r="G96" i="100" s="1"/>
  <c r="E96" i="100" a="1"/>
  <c r="E96" i="100" s="1"/>
  <c r="D96" i="100" a="1"/>
  <c r="D96" i="100" s="1"/>
  <c r="B96" i="100" a="1"/>
  <c r="B96" i="100" s="1"/>
  <c r="A96" i="100" a="1"/>
  <c r="A96" i="100" s="1"/>
  <c r="K95" i="100" a="1"/>
  <c r="K95" i="100" s="1"/>
  <c r="G95" i="100" a="1"/>
  <c r="G95" i="100" s="1"/>
  <c r="E95" i="100" a="1"/>
  <c r="E95" i="100" s="1"/>
  <c r="D95" i="100" a="1"/>
  <c r="D95" i="100" s="1"/>
  <c r="B95" i="100" a="1"/>
  <c r="B95" i="100" s="1"/>
  <c r="A95" i="100" a="1"/>
  <c r="A95" i="100" s="1"/>
  <c r="K94" i="100" a="1"/>
  <c r="K94" i="100" s="1"/>
  <c r="G94" i="100" a="1"/>
  <c r="G94" i="100" s="1"/>
  <c r="E94" i="100" a="1"/>
  <c r="E94" i="100" s="1"/>
  <c r="D94" i="100" a="1"/>
  <c r="D94" i="100" s="1"/>
  <c r="B94" i="100" a="1"/>
  <c r="B94" i="100" s="1"/>
  <c r="A94" i="100" a="1"/>
  <c r="A94" i="100" s="1"/>
  <c r="K93" i="100"/>
  <c r="K93" i="100" a="1"/>
  <c r="G93" i="100" a="1"/>
  <c r="G93" i="100" s="1"/>
  <c r="E93" i="100" a="1"/>
  <c r="E93" i="100" s="1"/>
  <c r="D93" i="100" a="1"/>
  <c r="D93" i="100" s="1"/>
  <c r="B93" i="100" a="1"/>
  <c r="B93" i="100" s="1"/>
  <c r="A93" i="100" a="1"/>
  <c r="A93" i="100" s="1"/>
  <c r="K92" i="100" a="1"/>
  <c r="K92" i="100" s="1"/>
  <c r="G92" i="100" a="1"/>
  <c r="G92" i="100" s="1"/>
  <c r="E92" i="100" a="1"/>
  <c r="E92" i="100" s="1"/>
  <c r="D92" i="100" a="1"/>
  <c r="D92" i="100" s="1"/>
  <c r="B92" i="100" a="1"/>
  <c r="B92" i="100" s="1"/>
  <c r="A92" i="100" a="1"/>
  <c r="A92" i="100" s="1"/>
  <c r="K91" i="100" a="1"/>
  <c r="K91" i="100" s="1"/>
  <c r="G91" i="100" a="1"/>
  <c r="G91" i="100" s="1"/>
  <c r="E91" i="100" a="1"/>
  <c r="E91" i="100" s="1"/>
  <c r="D91" i="100" a="1"/>
  <c r="D91" i="100" s="1"/>
  <c r="B91" i="100" a="1"/>
  <c r="B91" i="100" s="1"/>
  <c r="A91" i="100" a="1"/>
  <c r="A91" i="100" s="1"/>
  <c r="K90" i="100" a="1"/>
  <c r="K90" i="100" s="1"/>
  <c r="G90" i="100" a="1"/>
  <c r="G90" i="100" s="1"/>
  <c r="E90" i="100" a="1"/>
  <c r="E90" i="100" s="1"/>
  <c r="D90" i="100"/>
  <c r="D90" i="100" a="1"/>
  <c r="B90" i="100" a="1"/>
  <c r="B90" i="100" s="1"/>
  <c r="A90" i="100" a="1"/>
  <c r="A90" i="100" s="1"/>
  <c r="K89" i="100" a="1"/>
  <c r="K89" i="100" s="1"/>
  <c r="G89" i="100" a="1"/>
  <c r="G89" i="100" s="1"/>
  <c r="E89" i="100" a="1"/>
  <c r="E89" i="100" s="1"/>
  <c r="D89" i="100" a="1"/>
  <c r="D89" i="100" s="1"/>
  <c r="B89" i="100" a="1"/>
  <c r="B89" i="100" s="1"/>
  <c r="A89" i="100" a="1"/>
  <c r="A89" i="100" s="1"/>
  <c r="K88" i="100"/>
  <c r="K88" i="100" a="1"/>
  <c r="G88" i="100" a="1"/>
  <c r="G88" i="100" s="1"/>
  <c r="E88" i="100" a="1"/>
  <c r="E88" i="100" s="1"/>
  <c r="D88" i="100" a="1"/>
  <c r="D88" i="100" s="1"/>
  <c r="B88" i="100" a="1"/>
  <c r="B88" i="100" s="1"/>
  <c r="A88" i="100" a="1"/>
  <c r="A88" i="100" s="1"/>
  <c r="K87" i="100" a="1"/>
  <c r="K87" i="100" s="1"/>
  <c r="G87" i="100" a="1"/>
  <c r="G87" i="100" s="1"/>
  <c r="E87" i="100" a="1"/>
  <c r="E87" i="100" s="1"/>
  <c r="D87" i="100" a="1"/>
  <c r="D87" i="100" s="1"/>
  <c r="B87" i="100" a="1"/>
  <c r="B87" i="100" s="1"/>
  <c r="A87" i="100" a="1"/>
  <c r="A87" i="100" s="1"/>
  <c r="K86" i="100" a="1"/>
  <c r="K86" i="100" s="1"/>
  <c r="G86" i="100" a="1"/>
  <c r="G86" i="100" s="1"/>
  <c r="E86" i="100" a="1"/>
  <c r="E86" i="100" s="1"/>
  <c r="D86" i="100" a="1"/>
  <c r="D86" i="100" s="1"/>
  <c r="B86" i="100" a="1"/>
  <c r="B86" i="100" s="1"/>
  <c r="A86" i="100" a="1"/>
  <c r="A86" i="100" s="1"/>
  <c r="K85" i="100" a="1"/>
  <c r="K85" i="100" s="1"/>
  <c r="G85" i="100" a="1"/>
  <c r="G85" i="100" s="1"/>
  <c r="E85" i="100" a="1"/>
  <c r="E85" i="100" s="1"/>
  <c r="D85" i="100" a="1"/>
  <c r="D85" i="100" s="1"/>
  <c r="B85" i="100" a="1"/>
  <c r="B85" i="100" s="1"/>
  <c r="A85" i="100" a="1"/>
  <c r="A85" i="100" s="1"/>
  <c r="K84" i="100"/>
  <c r="K84" i="100" a="1"/>
  <c r="G84" i="100" a="1"/>
  <c r="G84" i="100" s="1"/>
  <c r="E84" i="100" a="1"/>
  <c r="E84" i="100" s="1"/>
  <c r="D84" i="100" a="1"/>
  <c r="D84" i="100" s="1"/>
  <c r="B84" i="100" a="1"/>
  <c r="B84" i="100" s="1"/>
  <c r="A84" i="100" a="1"/>
  <c r="A84" i="100" s="1"/>
  <c r="K83" i="100" a="1"/>
  <c r="K83" i="100" s="1"/>
  <c r="G83" i="100" a="1"/>
  <c r="G83" i="100" s="1"/>
  <c r="E83" i="100" a="1"/>
  <c r="E83" i="100" s="1"/>
  <c r="D83" i="100" a="1"/>
  <c r="D83" i="100" s="1"/>
  <c r="B83" i="100" a="1"/>
  <c r="B83" i="100" s="1"/>
  <c r="A83" i="100" a="1"/>
  <c r="A83" i="100" s="1"/>
  <c r="K82" i="100" a="1"/>
  <c r="K82" i="100" s="1"/>
  <c r="G82" i="100" a="1"/>
  <c r="G82" i="100" s="1"/>
  <c r="E82" i="100"/>
  <c r="E82" i="100" a="1"/>
  <c r="D82" i="100" a="1"/>
  <c r="D82" i="100" s="1"/>
  <c r="B82" i="100" a="1"/>
  <c r="B82" i="100" s="1"/>
  <c r="A82" i="100" a="1"/>
  <c r="A82" i="100" s="1"/>
  <c r="K81" i="100" a="1"/>
  <c r="K81" i="100" s="1"/>
  <c r="G81" i="100" a="1"/>
  <c r="G81" i="100" s="1"/>
  <c r="E81" i="100" a="1"/>
  <c r="E81" i="100" s="1"/>
  <c r="D81" i="100" a="1"/>
  <c r="D81" i="100" s="1"/>
  <c r="B81" i="100"/>
  <c r="B81" i="100" a="1"/>
  <c r="A81" i="100" a="1"/>
  <c r="A81" i="100" s="1"/>
  <c r="K80" i="100" a="1"/>
  <c r="K80" i="100" s="1"/>
  <c r="G80" i="100" a="1"/>
  <c r="G80" i="100" s="1"/>
  <c r="E80" i="100" a="1"/>
  <c r="E80" i="100" s="1"/>
  <c r="D80" i="100" a="1"/>
  <c r="D80" i="100" s="1"/>
  <c r="B80" i="100" a="1"/>
  <c r="B80" i="100" s="1"/>
  <c r="A80" i="100" a="1"/>
  <c r="A80" i="100" s="1"/>
  <c r="K79" i="100" a="1"/>
  <c r="K79" i="100" s="1"/>
  <c r="G79" i="100" a="1"/>
  <c r="G79" i="100" s="1"/>
  <c r="E79" i="100" a="1"/>
  <c r="E79" i="100" s="1"/>
  <c r="D79" i="100" a="1"/>
  <c r="D79" i="100" s="1"/>
  <c r="B79" i="100" a="1"/>
  <c r="B79" i="100" s="1"/>
  <c r="A79" i="100" a="1"/>
  <c r="A79" i="100" s="1"/>
  <c r="K78" i="100" a="1"/>
  <c r="K78" i="100" s="1"/>
  <c r="G78" i="100" a="1"/>
  <c r="G78" i="100" s="1"/>
  <c r="E78" i="100" a="1"/>
  <c r="E78" i="100" s="1"/>
  <c r="D78" i="100" a="1"/>
  <c r="D78" i="100" s="1"/>
  <c r="B78" i="100" a="1"/>
  <c r="B78" i="100" s="1"/>
  <c r="A78" i="100" a="1"/>
  <c r="A78" i="100" s="1"/>
  <c r="K77" i="100" a="1"/>
  <c r="K77" i="100" s="1"/>
  <c r="G77" i="100" a="1"/>
  <c r="G77" i="100" s="1"/>
  <c r="E77" i="100" a="1"/>
  <c r="E77" i="100" s="1"/>
  <c r="D77" i="100" a="1"/>
  <c r="D77" i="100" s="1"/>
  <c r="B77" i="100"/>
  <c r="B77" i="100" a="1"/>
  <c r="A77" i="100" a="1"/>
  <c r="A77" i="100" s="1"/>
  <c r="K76" i="100"/>
  <c r="K76" i="100" a="1"/>
  <c r="G76" i="100" a="1"/>
  <c r="G76" i="100" s="1"/>
  <c r="E76" i="100" a="1"/>
  <c r="E76" i="100" s="1"/>
  <c r="D76" i="100" a="1"/>
  <c r="D76" i="100" s="1"/>
  <c r="B76" i="100" a="1"/>
  <c r="B76" i="100" s="1"/>
  <c r="A76" i="100" a="1"/>
  <c r="A76" i="100" s="1"/>
  <c r="K75" i="100" a="1"/>
  <c r="K75" i="100" s="1"/>
  <c r="G75" i="100" a="1"/>
  <c r="G75" i="100" s="1"/>
  <c r="E75" i="100"/>
  <c r="E75" i="100" a="1"/>
  <c r="D75" i="100" a="1"/>
  <c r="D75" i="100" s="1"/>
  <c r="B75" i="100" a="1"/>
  <c r="B75" i="100" s="1"/>
  <c r="A75" i="100" a="1"/>
  <c r="A75" i="100" s="1"/>
  <c r="K74" i="100" a="1"/>
  <c r="K74" i="100" s="1"/>
  <c r="G74" i="100" a="1"/>
  <c r="G74" i="100" s="1"/>
  <c r="E74" i="100" a="1"/>
  <c r="E74" i="100" s="1"/>
  <c r="D74" i="100" a="1"/>
  <c r="D74" i="100" s="1"/>
  <c r="B74" i="100" a="1"/>
  <c r="B74" i="100" s="1"/>
  <c r="A74" i="100" a="1"/>
  <c r="A74" i="100" s="1"/>
  <c r="K73" i="100" a="1"/>
  <c r="K73" i="100" s="1"/>
  <c r="G73" i="100" a="1"/>
  <c r="G73" i="100" s="1"/>
  <c r="E73" i="100" a="1"/>
  <c r="E73" i="100" s="1"/>
  <c r="D73" i="100" a="1"/>
  <c r="D73" i="100" s="1"/>
  <c r="B73" i="100" a="1"/>
  <c r="B73" i="100" s="1"/>
  <c r="A73" i="100" a="1"/>
  <c r="A73" i="100" s="1"/>
  <c r="K72" i="100" a="1"/>
  <c r="K72" i="100" s="1"/>
  <c r="G72" i="100" a="1"/>
  <c r="G72" i="100" s="1"/>
  <c r="E72" i="100" a="1"/>
  <c r="E72" i="100" s="1"/>
  <c r="D72" i="100" a="1"/>
  <c r="D72" i="100" s="1"/>
  <c r="B72" i="100" a="1"/>
  <c r="B72" i="100" s="1"/>
  <c r="A72" i="100" a="1"/>
  <c r="A72" i="100" s="1"/>
  <c r="K71" i="100" a="1"/>
  <c r="K71" i="100" s="1"/>
  <c r="G71" i="100" a="1"/>
  <c r="G71" i="100" s="1"/>
  <c r="E71" i="100"/>
  <c r="E71" i="100" a="1"/>
  <c r="D71" i="100" a="1"/>
  <c r="D71" i="100" s="1"/>
  <c r="B71" i="100" a="1"/>
  <c r="B71" i="100" s="1"/>
  <c r="A71" i="100" a="1"/>
  <c r="A71" i="100" s="1"/>
  <c r="K70" i="100" a="1"/>
  <c r="K70" i="100" s="1"/>
  <c r="G70" i="100" a="1"/>
  <c r="G70" i="100" s="1"/>
  <c r="E70" i="100" a="1"/>
  <c r="E70" i="100" s="1"/>
  <c r="D70" i="100" a="1"/>
  <c r="D70" i="100" s="1"/>
  <c r="B70" i="100" a="1"/>
  <c r="B70" i="100" s="1"/>
  <c r="A70" i="100" a="1"/>
  <c r="A70" i="100" s="1"/>
  <c r="K69" i="100" a="1"/>
  <c r="K69" i="100" s="1"/>
  <c r="G69" i="100" a="1"/>
  <c r="G69" i="100" s="1"/>
  <c r="E69" i="100" a="1"/>
  <c r="E69" i="100" s="1"/>
  <c r="D69" i="100" a="1"/>
  <c r="D69" i="100" s="1"/>
  <c r="B69" i="100" a="1"/>
  <c r="B69" i="100" s="1"/>
  <c r="A69" i="100"/>
  <c r="A69" i="100" a="1"/>
  <c r="K68" i="100" a="1"/>
  <c r="K68" i="100" s="1"/>
  <c r="G68" i="100" a="1"/>
  <c r="G68" i="100" s="1"/>
  <c r="E68" i="100" a="1"/>
  <c r="E68" i="100" s="1"/>
  <c r="D68" i="100" a="1"/>
  <c r="D68" i="100" s="1"/>
  <c r="B68" i="100" a="1"/>
  <c r="B68" i="100" s="1"/>
  <c r="A68" i="100" a="1"/>
  <c r="A68" i="100" s="1"/>
  <c r="K67" i="100" a="1"/>
  <c r="K67" i="100" s="1"/>
  <c r="G67" i="100"/>
  <c r="G67" i="100" a="1"/>
  <c r="E67" i="100" a="1"/>
  <c r="E67" i="100" s="1"/>
  <c r="D67" i="100" a="1"/>
  <c r="D67" i="100" s="1"/>
  <c r="B67" i="100" a="1"/>
  <c r="B67" i="100" s="1"/>
  <c r="A67" i="100" a="1"/>
  <c r="A67" i="100" s="1"/>
  <c r="K66" i="100" a="1"/>
  <c r="K66" i="100" s="1"/>
  <c r="G66" i="100" a="1"/>
  <c r="G66" i="100" s="1"/>
  <c r="E66" i="100" a="1"/>
  <c r="E66" i="100" s="1"/>
  <c r="D66" i="100" a="1"/>
  <c r="D66" i="100" s="1"/>
  <c r="B66" i="100" a="1"/>
  <c r="B66" i="100" s="1"/>
  <c r="A66" i="100" a="1"/>
  <c r="A66" i="100" s="1"/>
  <c r="K65" i="100" a="1"/>
  <c r="K65" i="100" s="1"/>
  <c r="G65" i="100" a="1"/>
  <c r="G65" i="100" s="1"/>
  <c r="E65" i="100" a="1"/>
  <c r="E65" i="100" s="1"/>
  <c r="D65" i="100" a="1"/>
  <c r="D65" i="100" s="1"/>
  <c r="B65" i="100" a="1"/>
  <c r="B65" i="100" s="1"/>
  <c r="A65" i="100" a="1"/>
  <c r="A65" i="100" s="1"/>
  <c r="K64" i="100" a="1"/>
  <c r="K64" i="100" s="1"/>
  <c r="G64" i="100" a="1"/>
  <c r="G64" i="100" s="1"/>
  <c r="E64" i="100" a="1"/>
  <c r="E64" i="100" s="1"/>
  <c r="D64" i="100" a="1"/>
  <c r="D64" i="100" s="1"/>
  <c r="B64" i="100" a="1"/>
  <c r="B64" i="100" s="1"/>
  <c r="A64" i="100" a="1"/>
  <c r="A64" i="100" s="1"/>
  <c r="K63" i="100" a="1"/>
  <c r="K63" i="100" s="1"/>
  <c r="G63" i="100" a="1"/>
  <c r="G63" i="100" s="1"/>
  <c r="E63" i="100" a="1"/>
  <c r="E63" i="100" s="1"/>
  <c r="D63" i="100" a="1"/>
  <c r="D63" i="100" s="1"/>
  <c r="B63" i="100" a="1"/>
  <c r="B63" i="100" s="1"/>
  <c r="A63" i="100" a="1"/>
  <c r="A63" i="100" s="1"/>
  <c r="K62" i="100" a="1"/>
  <c r="K62" i="100" s="1"/>
  <c r="G62" i="100" a="1"/>
  <c r="G62" i="100" s="1"/>
  <c r="E62" i="100" a="1"/>
  <c r="E62" i="100" s="1"/>
  <c r="D62" i="100" a="1"/>
  <c r="D62" i="100" s="1"/>
  <c r="B62" i="100" a="1"/>
  <c r="B62" i="100" s="1"/>
  <c r="A62" i="100" a="1"/>
  <c r="A62" i="100" s="1"/>
  <c r="K61" i="100" a="1"/>
  <c r="K61" i="100" s="1"/>
  <c r="G61" i="100" a="1"/>
  <c r="G61" i="100" s="1"/>
  <c r="E61" i="100" a="1"/>
  <c r="E61" i="100" s="1"/>
  <c r="D61" i="100" a="1"/>
  <c r="D61" i="100" s="1"/>
  <c r="B61" i="100" a="1"/>
  <c r="B61" i="100" s="1"/>
  <c r="A61" i="100" a="1"/>
  <c r="A61" i="100" s="1"/>
  <c r="K60" i="100"/>
  <c r="K60" i="100" a="1"/>
  <c r="G60" i="100" a="1"/>
  <c r="G60" i="100" s="1"/>
  <c r="E60" i="100" a="1"/>
  <c r="E60" i="100" s="1"/>
  <c r="D60" i="100" a="1"/>
  <c r="D60" i="100" s="1"/>
  <c r="B60" i="100" a="1"/>
  <c r="B60" i="100" s="1"/>
  <c r="A60" i="100" a="1"/>
  <c r="A60" i="100" s="1"/>
  <c r="K59" i="100" a="1"/>
  <c r="K59" i="100" s="1"/>
  <c r="G59" i="100"/>
  <c r="G59" i="100" a="1"/>
  <c r="E59" i="100" a="1"/>
  <c r="E59" i="100" s="1"/>
  <c r="D59" i="100" a="1"/>
  <c r="D59" i="100" s="1"/>
  <c r="B59" i="100" a="1"/>
  <c r="B59" i="100" s="1"/>
  <c r="A59" i="100" a="1"/>
  <c r="A59" i="100" s="1"/>
  <c r="K58" i="100" a="1"/>
  <c r="K58" i="100" s="1"/>
  <c r="G58" i="100" a="1"/>
  <c r="G58" i="100" s="1"/>
  <c r="E58" i="100"/>
  <c r="E58" i="100" a="1"/>
  <c r="D58" i="100" a="1"/>
  <c r="D58" i="100" s="1"/>
  <c r="B58" i="100" a="1"/>
  <c r="B58" i="100" s="1"/>
  <c r="A58" i="100" a="1"/>
  <c r="A58" i="100" s="1"/>
  <c r="K57" i="100" a="1"/>
  <c r="K57" i="100" s="1"/>
  <c r="G57" i="100" a="1"/>
  <c r="G57" i="100" s="1"/>
  <c r="E57" i="100" a="1"/>
  <c r="E57" i="100" s="1"/>
  <c r="D57" i="100" a="1"/>
  <c r="D57" i="100" s="1"/>
  <c r="B57" i="100" a="1"/>
  <c r="B57" i="100" s="1"/>
  <c r="A57" i="100" a="1"/>
  <c r="A57" i="100" s="1"/>
  <c r="K56" i="100" a="1"/>
  <c r="K56" i="100" s="1"/>
  <c r="G56" i="100" a="1"/>
  <c r="G56" i="100" s="1"/>
  <c r="E56" i="100" a="1"/>
  <c r="E56" i="100" s="1"/>
  <c r="D56" i="100" a="1"/>
  <c r="D56" i="100" s="1"/>
  <c r="B56" i="100" a="1"/>
  <c r="B56" i="100" s="1"/>
  <c r="A56" i="100" a="1"/>
  <c r="A56" i="100" s="1"/>
  <c r="K55" i="100" a="1"/>
  <c r="K55" i="100" s="1"/>
  <c r="G55" i="100" a="1"/>
  <c r="G55" i="100" s="1"/>
  <c r="E55" i="100" a="1"/>
  <c r="E55" i="100" s="1"/>
  <c r="D55" i="100" a="1"/>
  <c r="D55" i="100" s="1"/>
  <c r="B55" i="100" a="1"/>
  <c r="B55" i="100" s="1"/>
  <c r="A55" i="100" a="1"/>
  <c r="A55" i="100" s="1"/>
  <c r="K54" i="100" a="1"/>
  <c r="K54" i="100" s="1"/>
  <c r="G54" i="100" a="1"/>
  <c r="G54" i="100" s="1"/>
  <c r="E54" i="100" a="1"/>
  <c r="E54" i="100" s="1"/>
  <c r="D54" i="100" a="1"/>
  <c r="D54" i="100" s="1"/>
  <c r="B54" i="100" a="1"/>
  <c r="B54" i="100" s="1"/>
  <c r="A54" i="100" a="1"/>
  <c r="A54" i="100" s="1"/>
  <c r="K53" i="100" a="1"/>
  <c r="K53" i="100" s="1"/>
  <c r="G53" i="100" a="1"/>
  <c r="G53" i="100" s="1"/>
  <c r="E53" i="100" a="1"/>
  <c r="E53" i="100" s="1"/>
  <c r="D53" i="100" a="1"/>
  <c r="D53" i="100" s="1"/>
  <c r="B53" i="100" a="1"/>
  <c r="B53" i="100" s="1"/>
  <c r="A53" i="100" a="1"/>
  <c r="A53" i="100" s="1"/>
  <c r="K52" i="100"/>
  <c r="K52" i="100" a="1"/>
  <c r="G52" i="100" a="1"/>
  <c r="G52" i="100" s="1"/>
  <c r="E52" i="100" a="1"/>
  <c r="E52" i="100" s="1"/>
  <c r="D52" i="100" a="1"/>
  <c r="D52" i="100" s="1"/>
  <c r="B52" i="100" a="1"/>
  <c r="B52" i="100" s="1"/>
  <c r="A52" i="100" a="1"/>
  <c r="A52" i="100" s="1"/>
  <c r="K51" i="100" a="1"/>
  <c r="K51" i="100" s="1"/>
  <c r="G51" i="100" a="1"/>
  <c r="G51" i="100" s="1"/>
  <c r="E51" i="100" a="1"/>
  <c r="E51" i="100" s="1"/>
  <c r="D51" i="100" a="1"/>
  <c r="D51" i="100" s="1"/>
  <c r="B51" i="100" a="1"/>
  <c r="B51" i="100" s="1"/>
  <c r="A51" i="100" a="1"/>
  <c r="A51" i="100" s="1"/>
  <c r="K50" i="100" a="1"/>
  <c r="K50" i="100" s="1"/>
  <c r="G50" i="100" a="1"/>
  <c r="G50" i="100" s="1"/>
  <c r="E50" i="100" a="1"/>
  <c r="E50" i="100" s="1"/>
  <c r="D50" i="100" a="1"/>
  <c r="D50" i="100" s="1"/>
  <c r="B50" i="100"/>
  <c r="B50" i="100" a="1"/>
  <c r="A50" i="100" a="1"/>
  <c r="A50" i="100" s="1"/>
  <c r="K49" i="100" a="1"/>
  <c r="K49" i="100" s="1"/>
  <c r="G49" i="100" a="1"/>
  <c r="G49" i="100" s="1"/>
  <c r="E49" i="100" a="1"/>
  <c r="E49" i="100" s="1"/>
  <c r="D49" i="100" a="1"/>
  <c r="D49" i="100" s="1"/>
  <c r="B49" i="100" a="1"/>
  <c r="B49" i="100" s="1"/>
  <c r="A49" i="100" a="1"/>
  <c r="A49" i="100" s="1"/>
  <c r="K48" i="100" a="1"/>
  <c r="K48" i="100" s="1"/>
  <c r="G48" i="100" a="1"/>
  <c r="G48" i="100" s="1"/>
  <c r="E48" i="100" a="1"/>
  <c r="E48" i="100" s="1"/>
  <c r="D48" i="100" a="1"/>
  <c r="D48" i="100" s="1"/>
  <c r="B48" i="100" a="1"/>
  <c r="B48" i="100" s="1"/>
  <c r="A48" i="100" a="1"/>
  <c r="A48" i="100" s="1"/>
  <c r="K47" i="100" a="1"/>
  <c r="K47" i="100" s="1"/>
  <c r="G47" i="100"/>
  <c r="G47" i="100" a="1"/>
  <c r="E47" i="100" a="1"/>
  <c r="E47" i="100" s="1"/>
  <c r="D47" i="100" a="1"/>
  <c r="D47" i="100" s="1"/>
  <c r="B47" i="100" a="1"/>
  <c r="B47" i="100" s="1"/>
  <c r="A47" i="100" a="1"/>
  <c r="A47" i="100" s="1"/>
  <c r="K46" i="100" a="1"/>
  <c r="K46" i="100" s="1"/>
  <c r="G46" i="100" a="1"/>
  <c r="G46" i="100" s="1"/>
  <c r="E46" i="100" a="1"/>
  <c r="E46" i="100" s="1"/>
  <c r="D46" i="100" a="1"/>
  <c r="D46" i="100" s="1"/>
  <c r="B46" i="100" a="1"/>
  <c r="B46" i="100" s="1"/>
  <c r="A46" i="100" a="1"/>
  <c r="A46" i="100" s="1"/>
  <c r="K45" i="100" a="1"/>
  <c r="K45" i="100" s="1"/>
  <c r="G45" i="100" a="1"/>
  <c r="G45" i="100" s="1"/>
  <c r="E45" i="100" a="1"/>
  <c r="E45" i="100" s="1"/>
  <c r="D45" i="100" a="1"/>
  <c r="D45" i="100" s="1"/>
  <c r="B45" i="100" a="1"/>
  <c r="B45" i="100" s="1"/>
  <c r="A45" i="100" a="1"/>
  <c r="A45" i="100" s="1"/>
  <c r="K44" i="100" a="1"/>
  <c r="K44" i="100" s="1"/>
  <c r="G44" i="100" a="1"/>
  <c r="G44" i="100" s="1"/>
  <c r="E44" i="100" a="1"/>
  <c r="E44" i="100" s="1"/>
  <c r="D44" i="100" a="1"/>
  <c r="D44" i="100" s="1"/>
  <c r="B44" i="100" a="1"/>
  <c r="B44" i="100" s="1"/>
  <c r="A44" i="100" a="1"/>
  <c r="A44" i="100" s="1"/>
  <c r="K43" i="100" a="1"/>
  <c r="K43" i="100" s="1"/>
  <c r="G43" i="100" a="1"/>
  <c r="G43" i="100" s="1"/>
  <c r="E43" i="100"/>
  <c r="E43" i="100" a="1"/>
  <c r="D43" i="100" a="1"/>
  <c r="D43" i="100" s="1"/>
  <c r="B43" i="100" a="1"/>
  <c r="B43" i="100" s="1"/>
  <c r="A43" i="100" a="1"/>
  <c r="A43" i="100" s="1"/>
  <c r="K42" i="100" a="1"/>
  <c r="K42" i="100" s="1"/>
  <c r="G42" i="100" a="1"/>
  <c r="G42" i="100" s="1"/>
  <c r="E42" i="100" a="1"/>
  <c r="E42" i="100" s="1"/>
  <c r="D42" i="100"/>
  <c r="D42" i="100" a="1"/>
  <c r="B42" i="100" a="1"/>
  <c r="B42" i="100" s="1"/>
  <c r="A42" i="100" a="1"/>
  <c r="A42" i="100" s="1"/>
  <c r="K41" i="100" a="1"/>
  <c r="K41" i="100" s="1"/>
  <c r="G41" i="100" a="1"/>
  <c r="G41" i="100" s="1"/>
  <c r="E41" i="100" a="1"/>
  <c r="E41" i="100" s="1"/>
  <c r="D41" i="100" a="1"/>
  <c r="D41" i="100" s="1"/>
  <c r="B41" i="100"/>
  <c r="B41" i="100" a="1"/>
  <c r="A41" i="100" a="1"/>
  <c r="A41" i="100" s="1"/>
  <c r="K40" i="100" a="1"/>
  <c r="K40" i="100" s="1"/>
  <c r="G40" i="100" a="1"/>
  <c r="G40" i="100" s="1"/>
  <c r="E40" i="100" a="1"/>
  <c r="E40" i="100" s="1"/>
  <c r="D40" i="100" a="1"/>
  <c r="D40" i="100" s="1"/>
  <c r="B40" i="100" a="1"/>
  <c r="B40" i="100" s="1"/>
  <c r="A40" i="100" a="1"/>
  <c r="A40" i="100" s="1"/>
  <c r="K39" i="100" a="1"/>
  <c r="K39" i="100" s="1"/>
  <c r="G39" i="100" a="1"/>
  <c r="G39" i="100" s="1"/>
  <c r="E39" i="100" a="1"/>
  <c r="E39" i="100" s="1"/>
  <c r="D39" i="100" a="1"/>
  <c r="D39" i="100" s="1"/>
  <c r="B39" i="100" a="1"/>
  <c r="B39" i="100" s="1"/>
  <c r="A39" i="100" a="1"/>
  <c r="A39" i="100" s="1"/>
  <c r="K38" i="100" a="1"/>
  <c r="K38" i="100" s="1"/>
  <c r="G38" i="100" a="1"/>
  <c r="G38" i="100" s="1"/>
  <c r="E38" i="100" a="1"/>
  <c r="E38" i="100" s="1"/>
  <c r="D38" i="100" a="1"/>
  <c r="D38" i="100" s="1"/>
  <c r="B38" i="100"/>
  <c r="B38" i="100" a="1"/>
  <c r="A38" i="100" a="1"/>
  <c r="A38" i="100" s="1"/>
  <c r="K37" i="100" a="1"/>
  <c r="K37" i="100" s="1"/>
  <c r="G37" i="100" a="1"/>
  <c r="G37" i="100" s="1"/>
  <c r="E37" i="100" a="1"/>
  <c r="E37" i="100" s="1"/>
  <c r="D37" i="100" a="1"/>
  <c r="D37" i="100" s="1"/>
  <c r="B37" i="100" a="1"/>
  <c r="B37" i="100" s="1"/>
  <c r="A37" i="100" a="1"/>
  <c r="A37" i="100" s="1"/>
  <c r="K36" i="100" a="1"/>
  <c r="K36" i="100" s="1"/>
  <c r="G36" i="100" a="1"/>
  <c r="G36" i="100" s="1"/>
  <c r="E36" i="100" a="1"/>
  <c r="E36" i="100" s="1"/>
  <c r="D36" i="100" a="1"/>
  <c r="D36" i="100" s="1"/>
  <c r="B36" i="100" a="1"/>
  <c r="B36" i="100" s="1"/>
  <c r="A36" i="100" a="1"/>
  <c r="A36" i="100" s="1"/>
  <c r="K35" i="100" a="1"/>
  <c r="K35" i="100" s="1"/>
  <c r="G35" i="100" a="1"/>
  <c r="G35" i="100" s="1"/>
  <c r="E35" i="100" a="1"/>
  <c r="E35" i="100" s="1"/>
  <c r="D35" i="100" a="1"/>
  <c r="D35" i="100" s="1"/>
  <c r="B35" i="100" a="1"/>
  <c r="B35" i="100" s="1"/>
  <c r="A35" i="100" a="1"/>
  <c r="A35" i="100" s="1"/>
  <c r="K34" i="100" a="1"/>
  <c r="K34" i="100" s="1"/>
  <c r="G34" i="100" a="1"/>
  <c r="G34" i="100" s="1"/>
  <c r="E34" i="100" a="1"/>
  <c r="E34" i="100" s="1"/>
  <c r="D34" i="100" a="1"/>
  <c r="D34" i="100" s="1"/>
  <c r="B34" i="100" a="1"/>
  <c r="B34" i="100" s="1"/>
  <c r="A34" i="100" a="1"/>
  <c r="A34" i="100" s="1"/>
  <c r="K33" i="100" a="1"/>
  <c r="K33" i="100" s="1"/>
  <c r="G33" i="100" a="1"/>
  <c r="G33" i="100" s="1"/>
  <c r="E33" i="100" a="1"/>
  <c r="E33" i="100" s="1"/>
  <c r="D33" i="100" a="1"/>
  <c r="D33" i="100" s="1"/>
  <c r="B33" i="100" a="1"/>
  <c r="B33" i="100" s="1"/>
  <c r="A33" i="100" a="1"/>
  <c r="A33" i="100" s="1"/>
  <c r="K32" i="100" a="1"/>
  <c r="K32" i="100" s="1"/>
  <c r="G32" i="100" a="1"/>
  <c r="G32" i="100" s="1"/>
  <c r="E32" i="100" a="1"/>
  <c r="E32" i="100" s="1"/>
  <c r="D32" i="100" a="1"/>
  <c r="D32" i="100" s="1"/>
  <c r="B32" i="100" a="1"/>
  <c r="B32" i="100" s="1"/>
  <c r="A32" i="100" a="1"/>
  <c r="A32" i="100" s="1"/>
  <c r="K31" i="100" a="1"/>
  <c r="K31" i="100" s="1"/>
  <c r="G31" i="100"/>
  <c r="G31" i="100" a="1"/>
  <c r="E31" i="100" a="1"/>
  <c r="E31" i="100" s="1"/>
  <c r="D31" i="100" a="1"/>
  <c r="D31" i="100" s="1"/>
  <c r="B31" i="100" a="1"/>
  <c r="B31" i="100" s="1"/>
  <c r="A31" i="100" a="1"/>
  <c r="A31" i="100" s="1"/>
  <c r="K30" i="100" a="1"/>
  <c r="K30" i="100" s="1"/>
  <c r="G30" i="100" a="1"/>
  <c r="G30" i="100" s="1"/>
  <c r="E30" i="100"/>
  <c r="E30" i="100" a="1"/>
  <c r="D30" i="100" a="1"/>
  <c r="D30" i="100" s="1"/>
  <c r="B30" i="100" a="1"/>
  <c r="B30" i="100" s="1"/>
  <c r="A30" i="100" a="1"/>
  <c r="A30" i="100" s="1"/>
  <c r="K29" i="100" a="1"/>
  <c r="K29" i="100" s="1"/>
  <c r="G29" i="100" a="1"/>
  <c r="G29" i="100" s="1"/>
  <c r="E29" i="100" a="1"/>
  <c r="E29" i="100" s="1"/>
  <c r="D29" i="100" a="1"/>
  <c r="D29" i="100" s="1"/>
  <c r="B29" i="100" a="1"/>
  <c r="B29" i="100" s="1"/>
  <c r="A29" i="100" a="1"/>
  <c r="A29" i="100" s="1"/>
  <c r="K28" i="100" a="1"/>
  <c r="K28" i="100" s="1"/>
  <c r="G28" i="100" a="1"/>
  <c r="G28" i="100" s="1"/>
  <c r="E28" i="100" a="1"/>
  <c r="E28" i="100" s="1"/>
  <c r="D28" i="100" a="1"/>
  <c r="D28" i="100" s="1"/>
  <c r="B28" i="100" a="1"/>
  <c r="B28" i="100" s="1"/>
  <c r="A28" i="100" a="1"/>
  <c r="A28" i="100" s="1"/>
  <c r="K27" i="100" a="1"/>
  <c r="K27" i="100" s="1"/>
  <c r="G27" i="100" a="1"/>
  <c r="G27" i="100" s="1"/>
  <c r="E27" i="100" a="1"/>
  <c r="E27" i="100" s="1"/>
  <c r="D27" i="100" a="1"/>
  <c r="D27" i="100" s="1"/>
  <c r="B27" i="100" a="1"/>
  <c r="B27" i="100" s="1"/>
  <c r="A27" i="100" a="1"/>
  <c r="A27" i="100" s="1"/>
  <c r="K26" i="100" a="1"/>
  <c r="K26" i="100" s="1"/>
  <c r="G26" i="100" a="1"/>
  <c r="G26" i="100" s="1"/>
  <c r="E26" i="100" a="1"/>
  <c r="E26" i="100" s="1"/>
  <c r="D26" i="100" a="1"/>
  <c r="D26" i="100" s="1"/>
  <c r="B26" i="100" a="1"/>
  <c r="B26" i="100" s="1"/>
  <c r="A26" i="100" a="1"/>
  <c r="A26" i="100" s="1"/>
  <c r="K25" i="100" a="1"/>
  <c r="K25" i="100" s="1"/>
  <c r="G25" i="100" a="1"/>
  <c r="G25" i="100" s="1"/>
  <c r="E25" i="100" a="1"/>
  <c r="E25" i="100" s="1"/>
  <c r="D25" i="100" a="1"/>
  <c r="D25" i="100" s="1"/>
  <c r="B25" i="100" a="1"/>
  <c r="B25" i="100" s="1"/>
  <c r="A25" i="100" a="1"/>
  <c r="A25" i="100" s="1"/>
  <c r="K24" i="100" a="1"/>
  <c r="K24" i="100" s="1"/>
  <c r="G24" i="100" a="1"/>
  <c r="G24" i="100" s="1"/>
  <c r="E24" i="100" a="1"/>
  <c r="E24" i="100" s="1"/>
  <c r="D24" i="100" a="1"/>
  <c r="D24" i="100" s="1"/>
  <c r="B24" i="100" a="1"/>
  <c r="B24" i="100" s="1"/>
  <c r="A24" i="100" a="1"/>
  <c r="A24" i="100" s="1"/>
  <c r="K23" i="100" a="1"/>
  <c r="K23" i="100" s="1"/>
  <c r="G23" i="100" a="1"/>
  <c r="G23" i="100" s="1"/>
  <c r="E23" i="100" a="1"/>
  <c r="E23" i="100" s="1"/>
  <c r="D23" i="100" a="1"/>
  <c r="D23" i="100" s="1"/>
  <c r="B23" i="100" a="1"/>
  <c r="B23" i="100" s="1"/>
  <c r="A23" i="100" a="1"/>
  <c r="A23" i="100" s="1"/>
  <c r="K22" i="100" a="1"/>
  <c r="K22" i="100" s="1"/>
  <c r="G22" i="100" a="1"/>
  <c r="G22" i="100" s="1"/>
  <c r="E22" i="100" a="1"/>
  <c r="E22" i="100" s="1"/>
  <c r="D22" i="100" a="1"/>
  <c r="D22" i="100" s="1"/>
  <c r="B22" i="100" a="1"/>
  <c r="B22" i="100" s="1"/>
  <c r="A22" i="100" a="1"/>
  <c r="A22" i="100" s="1"/>
  <c r="K21" i="100" a="1"/>
  <c r="K21" i="100" s="1"/>
  <c r="G21" i="100" a="1"/>
  <c r="G21" i="100" s="1"/>
  <c r="E21" i="100" a="1"/>
  <c r="E21" i="100" s="1"/>
  <c r="D21" i="100" a="1"/>
  <c r="D21" i="100" s="1"/>
  <c r="B21" i="100" a="1"/>
  <c r="B21" i="100" s="1"/>
  <c r="A21" i="100" a="1"/>
  <c r="A21" i="100" s="1"/>
  <c r="K20" i="100" a="1"/>
  <c r="K20" i="100" s="1"/>
  <c r="G20" i="100" a="1"/>
  <c r="G20" i="100" s="1"/>
  <c r="E20" i="100" a="1"/>
  <c r="E20" i="100" s="1"/>
  <c r="D20" i="100" a="1"/>
  <c r="D20" i="100" s="1"/>
  <c r="B20" i="100" a="1"/>
  <c r="B20" i="100" s="1"/>
  <c r="A20" i="100" a="1"/>
  <c r="A20" i="100" s="1"/>
  <c r="K19" i="100" a="1"/>
  <c r="K19" i="100" s="1"/>
  <c r="G19" i="100" a="1"/>
  <c r="G19" i="100" s="1"/>
  <c r="E19" i="100" a="1"/>
  <c r="E19" i="100" s="1"/>
  <c r="D19" i="100" a="1"/>
  <c r="D19" i="100" s="1"/>
  <c r="B19" i="100" a="1"/>
  <c r="B19" i="100" s="1"/>
  <c r="A19" i="100" a="1"/>
  <c r="A19" i="100" s="1"/>
  <c r="K18" i="100" a="1"/>
  <c r="K18" i="100" s="1"/>
  <c r="G18" i="100" a="1"/>
  <c r="G18" i="100" s="1"/>
  <c r="E18" i="100" a="1"/>
  <c r="E18" i="100" s="1"/>
  <c r="D18" i="100" a="1"/>
  <c r="D18" i="100" s="1"/>
  <c r="B18" i="100" a="1"/>
  <c r="B18" i="100" s="1"/>
  <c r="A18" i="100" a="1"/>
  <c r="A18" i="100" s="1"/>
  <c r="K17" i="100" a="1"/>
  <c r="K17" i="100" s="1"/>
  <c r="G17" i="100" a="1"/>
  <c r="G17" i="100" s="1"/>
  <c r="E17" i="100" a="1"/>
  <c r="E17" i="100" s="1"/>
  <c r="D17" i="100" a="1"/>
  <c r="D17" i="100" s="1"/>
  <c r="B17" i="100" a="1"/>
  <c r="B17" i="100" s="1"/>
  <c r="A17" i="100" a="1"/>
  <c r="A17" i="100" s="1"/>
  <c r="K16" i="100" a="1"/>
  <c r="K16" i="100" s="1"/>
  <c r="G16" i="100" a="1"/>
  <c r="G16" i="100" s="1"/>
  <c r="E16" i="100" a="1"/>
  <c r="E16" i="100" s="1"/>
  <c r="D16" i="100" a="1"/>
  <c r="D16" i="100" s="1"/>
  <c r="B16" i="100" a="1"/>
  <c r="B16" i="100" s="1"/>
  <c r="A16" i="100" a="1"/>
  <c r="A16" i="100" s="1"/>
  <c r="K15" i="100" a="1"/>
  <c r="K15" i="100" s="1"/>
  <c r="G15" i="100" a="1"/>
  <c r="G15" i="100" s="1"/>
  <c r="E15" i="100" a="1"/>
  <c r="E15" i="100" s="1"/>
  <c r="D15" i="100" a="1"/>
  <c r="D15" i="100" s="1"/>
  <c r="B15" i="100" a="1"/>
  <c r="B15" i="100" s="1"/>
  <c r="A15" i="100" a="1"/>
  <c r="A15" i="100" s="1"/>
  <c r="K14" i="100" a="1"/>
  <c r="K14" i="100" s="1"/>
  <c r="G14" i="100" a="1"/>
  <c r="G14" i="100" s="1"/>
  <c r="E14" i="100" a="1"/>
  <c r="E14" i="100" s="1"/>
  <c r="D14" i="100" a="1"/>
  <c r="D14" i="100" s="1"/>
  <c r="B14" i="100" a="1"/>
  <c r="B14" i="100" s="1"/>
  <c r="A14" i="100" a="1"/>
  <c r="A14" i="100" s="1"/>
  <c r="K13" i="100" a="1"/>
  <c r="K13" i="100" s="1"/>
  <c r="G13" i="100" a="1"/>
  <c r="G13" i="100" s="1"/>
  <c r="E13" i="100" a="1"/>
  <c r="E13" i="100" s="1"/>
  <c r="D13" i="100" a="1"/>
  <c r="D13" i="100" s="1"/>
  <c r="B13" i="100" a="1"/>
  <c r="B13" i="100" s="1"/>
  <c r="A13" i="100" a="1"/>
  <c r="A13" i="100" s="1"/>
  <c r="K12" i="100" a="1"/>
  <c r="K12" i="100" s="1"/>
  <c r="G12" i="100" a="1"/>
  <c r="G12" i="100" s="1"/>
  <c r="E12" i="100" a="1"/>
  <c r="E12" i="100" s="1"/>
  <c r="D12" i="100" a="1"/>
  <c r="D12" i="100" s="1"/>
  <c r="B12" i="100" a="1"/>
  <c r="B12" i="100" s="1"/>
  <c r="A12" i="100" a="1"/>
  <c r="A12" i="100" s="1"/>
  <c r="K11" i="100" a="1"/>
  <c r="K11" i="100" s="1"/>
  <c r="G11" i="100" a="1"/>
  <c r="G11" i="100" s="1"/>
  <c r="E11" i="100" a="1"/>
  <c r="E11" i="100" s="1"/>
  <c r="D11" i="100" a="1"/>
  <c r="D11" i="100" s="1"/>
  <c r="B11" i="100" a="1"/>
  <c r="B11" i="100" s="1"/>
  <c r="A11" i="100" a="1"/>
  <c r="A11" i="100" s="1"/>
  <c r="F7" i="100"/>
  <c r="C7" i="100"/>
  <c r="E5" i="100"/>
  <c r="C5" i="100"/>
  <c r="I243" i="99" l="1"/>
  <c r="L243" i="99"/>
  <c r="K739" i="99"/>
  <c r="I739" i="99"/>
  <c r="J739" i="99"/>
  <c r="H1006" i="99"/>
  <c r="G1006" i="99"/>
  <c r="F1006" i="99"/>
  <c r="E1006" i="99"/>
  <c r="E34" i="99"/>
  <c r="E40" i="99"/>
  <c r="L147" i="99"/>
  <c r="I147" i="99"/>
  <c r="E162" i="99"/>
  <c r="G36" i="99"/>
  <c r="E42" i="99"/>
  <c r="G96" i="99"/>
  <c r="E102" i="99"/>
  <c r="F128" i="99"/>
  <c r="J145" i="99"/>
  <c r="J241" i="99"/>
  <c r="L273" i="99"/>
  <c r="K273" i="99"/>
  <c r="J87" i="99"/>
  <c r="F98" i="99"/>
  <c r="J119" i="99"/>
  <c r="E164" i="99"/>
  <c r="E282" i="99"/>
  <c r="K333" i="99"/>
  <c r="F538" i="99"/>
  <c r="G538" i="99"/>
  <c r="E538" i="99"/>
  <c r="G42" i="99"/>
  <c r="E48" i="99"/>
  <c r="F48" i="99"/>
  <c r="H102" i="99"/>
  <c r="I155" i="99"/>
  <c r="E198" i="99"/>
  <c r="K397" i="99"/>
  <c r="H538" i="99"/>
  <c r="I611" i="99"/>
  <c r="K611" i="99"/>
  <c r="L611" i="99"/>
  <c r="J611" i="99"/>
  <c r="H42" i="99"/>
  <c r="E46" i="99"/>
  <c r="H72" i="99"/>
  <c r="G76" i="99"/>
  <c r="F78" i="99"/>
  <c r="E110" i="99"/>
  <c r="J123" i="99"/>
  <c r="E196" i="99"/>
  <c r="J305" i="99"/>
  <c r="J451" i="99"/>
  <c r="F508" i="99"/>
  <c r="H508" i="99"/>
  <c r="K795" i="99"/>
  <c r="J795" i="99"/>
  <c r="I795" i="99"/>
  <c r="G16" i="99"/>
  <c r="G13" i="99" s="1"/>
  <c r="F18" i="99"/>
  <c r="L25" i="99"/>
  <c r="K27" i="99"/>
  <c r="L29" i="99"/>
  <c r="I33" i="99"/>
  <c r="G44" i="99"/>
  <c r="H48" i="99"/>
  <c r="E52" i="99"/>
  <c r="L57" i="99"/>
  <c r="J61" i="99"/>
  <c r="I63" i="99"/>
  <c r="I65" i="99"/>
  <c r="H74" i="99"/>
  <c r="H76" i="99"/>
  <c r="G78" i="99"/>
  <c r="E80" i="99"/>
  <c r="G82" i="99"/>
  <c r="F82" i="99"/>
  <c r="E84" i="99"/>
  <c r="F84" i="99"/>
  <c r="J93" i="99"/>
  <c r="F106" i="99"/>
  <c r="G108" i="99"/>
  <c r="F110" i="99"/>
  <c r="F112" i="99"/>
  <c r="E114" i="99"/>
  <c r="K123" i="99"/>
  <c r="K125" i="99"/>
  <c r="G134" i="99"/>
  <c r="H136" i="99"/>
  <c r="H138" i="99"/>
  <c r="K153" i="99"/>
  <c r="K155" i="99"/>
  <c r="K157" i="99"/>
  <c r="I159" i="99"/>
  <c r="H164" i="99"/>
  <c r="H166" i="99"/>
  <c r="G168" i="99"/>
  <c r="E170" i="99"/>
  <c r="F172" i="99"/>
  <c r="F180" i="99"/>
  <c r="F182" i="99"/>
  <c r="F184" i="99"/>
  <c r="E186" i="99"/>
  <c r="H188" i="99"/>
  <c r="F188" i="99"/>
  <c r="E192" i="99"/>
  <c r="F192" i="99"/>
  <c r="F196" i="99"/>
  <c r="G198" i="99"/>
  <c r="E200" i="99"/>
  <c r="G202" i="99"/>
  <c r="H202" i="99"/>
  <c r="E204" i="99"/>
  <c r="H204" i="99"/>
  <c r="G204" i="99"/>
  <c r="H214" i="99"/>
  <c r="L221" i="99"/>
  <c r="I221" i="99"/>
  <c r="J223" i="99"/>
  <c r="J227" i="99"/>
  <c r="L229" i="99"/>
  <c r="E250" i="99"/>
  <c r="G252" i="99"/>
  <c r="K265" i="99"/>
  <c r="L267" i="99"/>
  <c r="K287" i="99"/>
  <c r="J287" i="99"/>
  <c r="I287" i="99"/>
  <c r="F294" i="99"/>
  <c r="H294" i="99"/>
  <c r="G294" i="99"/>
  <c r="E294" i="99"/>
  <c r="K305" i="99"/>
  <c r="E360" i="99"/>
  <c r="H360" i="99"/>
  <c r="G360" i="99"/>
  <c r="F360" i="99"/>
  <c r="I373" i="99"/>
  <c r="L373" i="99"/>
  <c r="K373" i="99"/>
  <c r="J395" i="99"/>
  <c r="L399" i="99"/>
  <c r="I411" i="99"/>
  <c r="J413" i="99"/>
  <c r="K415" i="99"/>
  <c r="K417" i="99"/>
  <c r="I427" i="99"/>
  <c r="K431" i="99"/>
  <c r="L431" i="99"/>
  <c r="J431" i="99"/>
  <c r="E442" i="99"/>
  <c r="G442" i="99"/>
  <c r="F442" i="99"/>
  <c r="K451" i="99"/>
  <c r="J495" i="99"/>
  <c r="F506" i="99"/>
  <c r="E508" i="99"/>
  <c r="L519" i="99"/>
  <c r="J519" i="99"/>
  <c r="K519" i="99"/>
  <c r="I519" i="99"/>
  <c r="L569" i="99"/>
  <c r="K569" i="99"/>
  <c r="J569" i="99"/>
  <c r="I569" i="99"/>
  <c r="G632" i="99"/>
  <c r="H632" i="99"/>
  <c r="F632" i="99"/>
  <c r="E632" i="99"/>
  <c r="F664" i="99"/>
  <c r="G664" i="99"/>
  <c r="E664" i="99"/>
  <c r="H664" i="99"/>
  <c r="F680" i="99"/>
  <c r="E680" i="99"/>
  <c r="H680" i="99"/>
  <c r="H788" i="99"/>
  <c r="G788" i="99"/>
  <c r="F788" i="99"/>
  <c r="L795" i="99"/>
  <c r="I527" i="99"/>
  <c r="L527" i="99"/>
  <c r="E38" i="99"/>
  <c r="I145" i="99"/>
  <c r="F286" i="99"/>
  <c r="H286" i="99"/>
  <c r="F372" i="99"/>
  <c r="E372" i="99"/>
  <c r="I523" i="99"/>
  <c r="J523" i="99"/>
  <c r="K737" i="99"/>
  <c r="J737" i="99"/>
  <c r="L737" i="99"/>
  <c r="L1011" i="99"/>
  <c r="K1011" i="99"/>
  <c r="J1011" i="99"/>
  <c r="I1011" i="99"/>
  <c r="K53" i="99"/>
  <c r="I119" i="99"/>
  <c r="F162" i="99"/>
  <c r="F258" i="99"/>
  <c r="H258" i="99"/>
  <c r="E286" i="99"/>
  <c r="J333" i="99"/>
  <c r="G372" i="99"/>
  <c r="L499" i="99"/>
  <c r="K499" i="99"/>
  <c r="J499" i="99"/>
  <c r="H692" i="99"/>
  <c r="G692" i="99"/>
  <c r="H34" i="99"/>
  <c r="G38" i="99"/>
  <c r="G40" i="99"/>
  <c r="K143" i="99"/>
  <c r="L331" i="99"/>
  <c r="L335" i="99"/>
  <c r="H446" i="99"/>
  <c r="G446" i="99"/>
  <c r="F446" i="99"/>
  <c r="E446" i="99"/>
  <c r="K119" i="99"/>
  <c r="K121" i="99"/>
  <c r="H128" i="99"/>
  <c r="E136" i="99"/>
  <c r="E256" i="99"/>
  <c r="F512" i="99"/>
  <c r="H512" i="99"/>
  <c r="G512" i="99"/>
  <c r="E18" i="99"/>
  <c r="K57" i="99"/>
  <c r="E112" i="99"/>
  <c r="F166" i="99"/>
  <c r="E184" i="99"/>
  <c r="F252" i="99"/>
  <c r="J265" i="99"/>
  <c r="L269" i="99"/>
  <c r="H338" i="99"/>
  <c r="F338" i="99"/>
  <c r="E338" i="99"/>
  <c r="L343" i="99"/>
  <c r="K343" i="99"/>
  <c r="H382" i="99"/>
  <c r="J391" i="99"/>
  <c r="I391" i="99"/>
  <c r="L397" i="99"/>
  <c r="E506" i="99"/>
  <c r="E512" i="99"/>
  <c r="J957" i="99"/>
  <c r="I957" i="99"/>
  <c r="L957" i="99"/>
  <c r="K957" i="99"/>
  <c r="H16" i="99"/>
  <c r="G18" i="99"/>
  <c r="E20" i="99"/>
  <c r="J33" i="99"/>
  <c r="I35" i="99"/>
  <c r="I37" i="99"/>
  <c r="L39" i="99"/>
  <c r="I39" i="99"/>
  <c r="F52" i="99"/>
  <c r="E54" i="99"/>
  <c r="K61" i="99"/>
  <c r="J63" i="99"/>
  <c r="K65" i="99"/>
  <c r="H78" i="99"/>
  <c r="F80" i="99"/>
  <c r="E82" i="99"/>
  <c r="G84" i="99"/>
  <c r="K93" i="99"/>
  <c r="I97" i="99"/>
  <c r="H106" i="99"/>
  <c r="H108" i="99"/>
  <c r="G110" i="99"/>
  <c r="G112" i="99"/>
  <c r="F114" i="99"/>
  <c r="L125" i="99"/>
  <c r="E142" i="99"/>
  <c r="F144" i="99"/>
  <c r="E146" i="99"/>
  <c r="E148" i="99"/>
  <c r="L153" i="99"/>
  <c r="L155" i="99"/>
  <c r="L157" i="99"/>
  <c r="J159" i="99"/>
  <c r="I161" i="99"/>
  <c r="H168" i="99"/>
  <c r="F170" i="99"/>
  <c r="E178" i="99"/>
  <c r="G180" i="99"/>
  <c r="G182" i="99"/>
  <c r="G184" i="99"/>
  <c r="F186" i="99"/>
  <c r="E188" i="99"/>
  <c r="G192" i="99"/>
  <c r="G196" i="99"/>
  <c r="H198" i="99"/>
  <c r="F200" i="99"/>
  <c r="E202" i="99"/>
  <c r="F204" i="99"/>
  <c r="J221" i="99"/>
  <c r="L227" i="99"/>
  <c r="F242" i="99"/>
  <c r="G250" i="99"/>
  <c r="H252" i="99"/>
  <c r="I263" i="99"/>
  <c r="L265" i="99"/>
  <c r="L287" i="99"/>
  <c r="I303" i="99"/>
  <c r="J321" i="99"/>
  <c r="I321" i="99"/>
  <c r="L341" i="99"/>
  <c r="K341" i="99"/>
  <c r="J343" i="99"/>
  <c r="E352" i="99"/>
  <c r="J373" i="99"/>
  <c r="L391" i="99"/>
  <c r="L395" i="99"/>
  <c r="J411" i="99"/>
  <c r="K413" i="99"/>
  <c r="L417" i="99"/>
  <c r="J427" i="99"/>
  <c r="L429" i="99"/>
  <c r="K429" i="99"/>
  <c r="I431" i="99"/>
  <c r="H442" i="99"/>
  <c r="L451" i="99"/>
  <c r="K495" i="99"/>
  <c r="G506" i="99"/>
  <c r="G508" i="99"/>
  <c r="F628" i="99"/>
  <c r="H628" i="99"/>
  <c r="G628" i="99"/>
  <c r="G680" i="99"/>
  <c r="K705" i="99"/>
  <c r="L705" i="99"/>
  <c r="J705" i="99"/>
  <c r="I705" i="99"/>
  <c r="E788" i="99"/>
  <c r="F806" i="99"/>
  <c r="H806" i="99"/>
  <c r="G806" i="99"/>
  <c r="E806" i="99"/>
  <c r="K247" i="99"/>
  <c r="J247" i="99"/>
  <c r="I277" i="99"/>
  <c r="K277" i="99"/>
  <c r="L277" i="99"/>
  <c r="J277" i="99"/>
  <c r="H304" i="99"/>
  <c r="F304" i="99"/>
  <c r="G304" i="99"/>
  <c r="E304" i="99"/>
  <c r="F96" i="99"/>
  <c r="I271" i="99"/>
  <c r="L309" i="99"/>
  <c r="K309" i="99"/>
  <c r="J309" i="99"/>
  <c r="E316" i="99"/>
  <c r="E384" i="99"/>
  <c r="J527" i="99"/>
  <c r="F34" i="99"/>
  <c r="F40" i="99"/>
  <c r="E100" i="99"/>
  <c r="E130" i="99"/>
  <c r="K179" i="99"/>
  <c r="F216" i="99"/>
  <c r="F384" i="99"/>
  <c r="F484" i="99"/>
  <c r="H484" i="99"/>
  <c r="G484" i="99"/>
  <c r="E484" i="99"/>
  <c r="I671" i="99"/>
  <c r="L671" i="99"/>
  <c r="K671" i="99"/>
  <c r="J671" i="99"/>
  <c r="L685" i="99"/>
  <c r="J685" i="99"/>
  <c r="I685" i="99"/>
  <c r="I737" i="99"/>
  <c r="J117" i="99"/>
  <c r="J121" i="99"/>
  <c r="G162" i="99"/>
  <c r="L177" i="99"/>
  <c r="I499" i="99"/>
  <c r="F634" i="99"/>
  <c r="H634" i="99"/>
  <c r="G634" i="99"/>
  <c r="E634" i="99"/>
  <c r="E16" i="99"/>
  <c r="H38" i="99"/>
  <c r="E44" i="99"/>
  <c r="J57" i="99"/>
  <c r="G72" i="99"/>
  <c r="F76" i="99"/>
  <c r="G98" i="99"/>
  <c r="E214" i="99"/>
  <c r="L121" i="99"/>
  <c r="I125" i="99"/>
  <c r="F134" i="99"/>
  <c r="J153" i="99"/>
  <c r="J157" i="99"/>
  <c r="G164" i="99"/>
  <c r="I227" i="99"/>
  <c r="L237" i="99"/>
  <c r="K345" i="99"/>
  <c r="J345" i="99"/>
  <c r="I345" i="99"/>
  <c r="K399" i="99"/>
  <c r="F20" i="99"/>
  <c r="E22" i="99"/>
  <c r="K33" i="99"/>
  <c r="J35" i="99"/>
  <c r="J37" i="99"/>
  <c r="J39" i="99"/>
  <c r="G52" i="99"/>
  <c r="F54" i="99"/>
  <c r="L61" i="99"/>
  <c r="K63" i="99"/>
  <c r="L65" i="99"/>
  <c r="I69" i="99"/>
  <c r="G80" i="99"/>
  <c r="H82" i="99"/>
  <c r="H84" i="99"/>
  <c r="E88" i="99"/>
  <c r="L93" i="99"/>
  <c r="J97" i="99"/>
  <c r="I99" i="99"/>
  <c r="I101" i="99"/>
  <c r="G114" i="99"/>
  <c r="E116" i="99"/>
  <c r="G118" i="99"/>
  <c r="F118" i="99"/>
  <c r="E120" i="99"/>
  <c r="F120" i="99"/>
  <c r="J129" i="99"/>
  <c r="F142" i="99"/>
  <c r="G144" i="99"/>
  <c r="F146" i="99"/>
  <c r="F148" i="99"/>
  <c r="E150" i="99"/>
  <c r="K159" i="99"/>
  <c r="K161" i="99"/>
  <c r="G170" i="99"/>
  <c r="F178" i="99"/>
  <c r="H180" i="99"/>
  <c r="H182" i="99"/>
  <c r="G186" i="99"/>
  <c r="G188" i="99"/>
  <c r="H192" i="99"/>
  <c r="G200" i="99"/>
  <c r="F202" i="99"/>
  <c r="K221" i="99"/>
  <c r="F240" i="99"/>
  <c r="G242" i="99"/>
  <c r="H250" i="99"/>
  <c r="J263" i="99"/>
  <c r="J301" i="99"/>
  <c r="J303" i="99"/>
  <c r="K321" i="99"/>
  <c r="I341" i="99"/>
  <c r="E350" i="99"/>
  <c r="F352" i="99"/>
  <c r="E354" i="99"/>
  <c r="I367" i="99"/>
  <c r="K371" i="99"/>
  <c r="L371" i="99"/>
  <c r="J409" i="99"/>
  <c r="K411" i="99"/>
  <c r="L413" i="99"/>
  <c r="K427" i="99"/>
  <c r="I429" i="99"/>
  <c r="E628" i="99"/>
  <c r="F640" i="99"/>
  <c r="E640" i="99"/>
  <c r="H640" i="99"/>
  <c r="G640" i="99"/>
  <c r="F322" i="99"/>
  <c r="H322" i="99"/>
  <c r="G322" i="99"/>
  <c r="I337" i="99"/>
  <c r="L337" i="99"/>
  <c r="F390" i="99"/>
  <c r="H390" i="99"/>
  <c r="I455" i="99"/>
  <c r="K455" i="99"/>
  <c r="J455" i="99"/>
  <c r="L565" i="99"/>
  <c r="K565" i="99"/>
  <c r="J565" i="99"/>
  <c r="K855" i="99"/>
  <c r="J855" i="99"/>
  <c r="I855" i="99"/>
  <c r="L855" i="99"/>
  <c r="E920" i="99"/>
  <c r="G920" i="99"/>
  <c r="F920" i="99"/>
  <c r="H920" i="99"/>
  <c r="I53" i="99"/>
  <c r="E128" i="99"/>
  <c r="I177" i="99"/>
  <c r="J201" i="99"/>
  <c r="E220" i="99"/>
  <c r="I241" i="99"/>
  <c r="K241" i="99"/>
  <c r="J243" i="99"/>
  <c r="L377" i="99"/>
  <c r="K377" i="99"/>
  <c r="J377" i="99"/>
  <c r="E390" i="99"/>
  <c r="L401" i="99"/>
  <c r="I401" i="99"/>
  <c r="L455" i="99"/>
  <c r="H658" i="99"/>
  <c r="G658" i="99"/>
  <c r="E658" i="99"/>
  <c r="F658" i="99"/>
  <c r="H728" i="99"/>
  <c r="G728" i="99"/>
  <c r="F728" i="99"/>
  <c r="E728" i="99"/>
  <c r="J21" i="99"/>
  <c r="E98" i="99"/>
  <c r="J143" i="99"/>
  <c r="J147" i="99"/>
  <c r="J177" i="99"/>
  <c r="F220" i="99"/>
  <c r="I231" i="99"/>
  <c r="J233" i="99"/>
  <c r="I237" i="99"/>
  <c r="K239" i="99"/>
  <c r="L239" i="99"/>
  <c r="K243" i="99"/>
  <c r="L247" i="99"/>
  <c r="G262" i="99"/>
  <c r="F262" i="99"/>
  <c r="E262" i="99"/>
  <c r="I269" i="99"/>
  <c r="J271" i="99"/>
  <c r="K275" i="99"/>
  <c r="L275" i="99"/>
  <c r="J275" i="99"/>
  <c r="I275" i="99"/>
  <c r="J307" i="99"/>
  <c r="F316" i="99"/>
  <c r="J331" i="99"/>
  <c r="K337" i="99"/>
  <c r="K441" i="99"/>
  <c r="J441" i="99"/>
  <c r="L441" i="99"/>
  <c r="I521" i="99"/>
  <c r="J933" i="99"/>
  <c r="I933" i="99"/>
  <c r="L933" i="99"/>
  <c r="K933" i="99"/>
  <c r="K21" i="99"/>
  <c r="I25" i="99"/>
  <c r="L53" i="99"/>
  <c r="E70" i="99"/>
  <c r="F72" i="99"/>
  <c r="E74" i="99"/>
  <c r="I89" i="99"/>
  <c r="H96" i="99"/>
  <c r="F100" i="99"/>
  <c r="G102" i="99"/>
  <c r="F130" i="99"/>
  <c r="L201" i="99"/>
  <c r="J231" i="99"/>
  <c r="J237" i="99"/>
  <c r="H256" i="99"/>
  <c r="G256" i="99"/>
  <c r="E258" i="99"/>
  <c r="H262" i="99"/>
  <c r="I267" i="99"/>
  <c r="J269" i="99"/>
  <c r="K271" i="99"/>
  <c r="I273" i="99"/>
  <c r="G286" i="99"/>
  <c r="I289" i="99"/>
  <c r="K289" i="99"/>
  <c r="J289" i="99"/>
  <c r="G318" i="99"/>
  <c r="I329" i="99"/>
  <c r="G384" i="99"/>
  <c r="J397" i="99"/>
  <c r="K401" i="99"/>
  <c r="J437" i="99"/>
  <c r="I437" i="99"/>
  <c r="L437" i="99"/>
  <c r="I441" i="99"/>
  <c r="L523" i="99"/>
  <c r="I563" i="99"/>
  <c r="L563" i="99"/>
  <c r="K563" i="99"/>
  <c r="J563" i="99"/>
  <c r="I679" i="99"/>
  <c r="L679" i="99"/>
  <c r="K679" i="99"/>
  <c r="J679" i="99"/>
  <c r="K685" i="99"/>
  <c r="E692" i="99"/>
  <c r="I707" i="99"/>
  <c r="L707" i="99"/>
  <c r="K707" i="99"/>
  <c r="J707" i="99"/>
  <c r="J829" i="99"/>
  <c r="K829" i="99"/>
  <c r="I829" i="99"/>
  <c r="J885" i="99"/>
  <c r="I885" i="99"/>
  <c r="K885" i="99"/>
  <c r="L885" i="99"/>
  <c r="H908" i="99"/>
  <c r="G908" i="99"/>
  <c r="F908" i="99"/>
  <c r="E908" i="99"/>
  <c r="L21" i="99"/>
  <c r="G46" i="99"/>
  <c r="F46" i="99"/>
  <c r="F70" i="99"/>
  <c r="F74" i="99"/>
  <c r="K87" i="99"/>
  <c r="H100" i="99"/>
  <c r="K117" i="99"/>
  <c r="I123" i="99"/>
  <c r="H130" i="99"/>
  <c r="G258" i="99"/>
  <c r="J273" i="99"/>
  <c r="G282" i="99"/>
  <c r="L289" i="99"/>
  <c r="I305" i="99"/>
  <c r="H318" i="99"/>
  <c r="J329" i="99"/>
  <c r="L333" i="99"/>
  <c r="L375" i="99"/>
  <c r="K375" i="99"/>
  <c r="J375" i="99"/>
  <c r="G382" i="99"/>
  <c r="I399" i="99"/>
  <c r="I415" i="99"/>
  <c r="I433" i="99"/>
  <c r="L433" i="99"/>
  <c r="K433" i="99"/>
  <c r="K437" i="99"/>
  <c r="K699" i="99"/>
  <c r="J699" i="99"/>
  <c r="I699" i="99"/>
  <c r="L699" i="99"/>
  <c r="H982" i="99"/>
  <c r="G982" i="99"/>
  <c r="F982" i="99"/>
  <c r="J993" i="99"/>
  <c r="I993" i="99"/>
  <c r="L993" i="99"/>
  <c r="K993" i="99"/>
  <c r="K25" i="99"/>
  <c r="J27" i="99"/>
  <c r="K29" i="99"/>
  <c r="F44" i="99"/>
  <c r="G48" i="99"/>
  <c r="H70" i="99"/>
  <c r="L89" i="99"/>
  <c r="F108" i="99"/>
  <c r="L117" i="99"/>
  <c r="H132" i="99"/>
  <c r="F136" i="99"/>
  <c r="G138" i="99"/>
  <c r="F168" i="99"/>
  <c r="G172" i="99"/>
  <c r="E172" i="99"/>
  <c r="K223" i="99"/>
  <c r="I223" i="99"/>
  <c r="K229" i="99"/>
  <c r="K267" i="99"/>
  <c r="H282" i="99"/>
  <c r="K329" i="99"/>
  <c r="I395" i="99"/>
  <c r="J415" i="99"/>
  <c r="I417" i="99"/>
  <c r="I495" i="99"/>
  <c r="K677" i="99"/>
  <c r="L677" i="99"/>
  <c r="J677" i="99"/>
  <c r="I677" i="99"/>
  <c r="J771" i="99"/>
  <c r="I771" i="99"/>
  <c r="L771" i="99"/>
  <c r="K771" i="99"/>
  <c r="H946" i="99"/>
  <c r="G946" i="99"/>
  <c r="F946" i="99"/>
  <c r="E946" i="99"/>
  <c r="L75" i="99"/>
  <c r="I75" i="99"/>
  <c r="L215" i="99"/>
  <c r="J215" i="99"/>
  <c r="I215" i="99"/>
  <c r="H230" i="99"/>
  <c r="F230" i="99"/>
  <c r="E230" i="99"/>
  <c r="H292" i="99"/>
  <c r="G292" i="99"/>
  <c r="F292" i="99"/>
  <c r="E292" i="99"/>
  <c r="F306" i="99"/>
  <c r="E306" i="99"/>
  <c r="H306" i="99"/>
  <c r="G306" i="99"/>
  <c r="L339" i="99"/>
  <c r="K339" i="99"/>
  <c r="F358" i="99"/>
  <c r="H358" i="99"/>
  <c r="G358" i="99"/>
  <c r="E358" i="99"/>
  <c r="I469" i="99"/>
  <c r="L469" i="99"/>
  <c r="K469" i="99"/>
  <c r="J469" i="99"/>
  <c r="L567" i="99"/>
  <c r="K567" i="99"/>
  <c r="J567" i="99"/>
  <c r="K761" i="99"/>
  <c r="L761" i="99"/>
  <c r="J761" i="99"/>
  <c r="I761" i="99"/>
  <c r="K783" i="99"/>
  <c r="J783" i="99"/>
  <c r="I783" i="99"/>
  <c r="L783" i="99"/>
  <c r="H22" i="99"/>
  <c r="G24" i="99"/>
  <c r="E26" i="99"/>
  <c r="E13" i="99" s="1"/>
  <c r="E28" i="99"/>
  <c r="E30" i="99"/>
  <c r="E58" i="99"/>
  <c r="J71" i="99"/>
  <c r="J73" i="99"/>
  <c r="J75" i="99"/>
  <c r="K99" i="99"/>
  <c r="L101" i="99"/>
  <c r="I105" i="99"/>
  <c r="G116" i="99"/>
  <c r="H118" i="99"/>
  <c r="H120" i="99"/>
  <c r="E124" i="99"/>
  <c r="L129" i="99"/>
  <c r="I135" i="99"/>
  <c r="I137" i="99"/>
  <c r="E152" i="99"/>
  <c r="G154" i="99"/>
  <c r="F154" i="99"/>
  <c r="E156" i="99"/>
  <c r="F156" i="99"/>
  <c r="J165" i="99"/>
  <c r="I207" i="99"/>
  <c r="K209" i="99"/>
  <c r="K213" i="99"/>
  <c r="J213" i="99"/>
  <c r="K215" i="99"/>
  <c r="G228" i="99"/>
  <c r="F228" i="99"/>
  <c r="G230" i="99"/>
  <c r="G238" i="99"/>
  <c r="H240" i="99"/>
  <c r="J255" i="99"/>
  <c r="I255" i="99"/>
  <c r="I279" i="99"/>
  <c r="L279" i="99"/>
  <c r="K279" i="99"/>
  <c r="J279" i="99"/>
  <c r="E288" i="99"/>
  <c r="H288" i="99"/>
  <c r="J299" i="99"/>
  <c r="L301" i="99"/>
  <c r="E324" i="99"/>
  <c r="H324" i="99"/>
  <c r="G324" i="99"/>
  <c r="I339" i="99"/>
  <c r="E346" i="99"/>
  <c r="G350" i="99"/>
  <c r="H354" i="99"/>
  <c r="I365" i="99"/>
  <c r="L367" i="99"/>
  <c r="K369" i="99"/>
  <c r="J371" i="99"/>
  <c r="L379" i="99"/>
  <c r="K379" i="99"/>
  <c r="J379" i="99"/>
  <c r="I407" i="99"/>
  <c r="L409" i="99"/>
  <c r="K423" i="99"/>
  <c r="I443" i="99"/>
  <c r="K443" i="99"/>
  <c r="I445" i="99"/>
  <c r="L445" i="99"/>
  <c r="L493" i="99"/>
  <c r="K493" i="99"/>
  <c r="J493" i="99"/>
  <c r="I493" i="99"/>
  <c r="F562" i="99"/>
  <c r="E562" i="99"/>
  <c r="I567" i="99"/>
  <c r="H638" i="99"/>
  <c r="F638" i="99"/>
  <c r="G638" i="99"/>
  <c r="E638" i="99"/>
  <c r="K681" i="99"/>
  <c r="J681" i="99"/>
  <c r="I681" i="99"/>
  <c r="L681" i="99"/>
  <c r="I703" i="99"/>
  <c r="L703" i="99"/>
  <c r="K703" i="99"/>
  <c r="J703" i="99"/>
  <c r="L711" i="99"/>
  <c r="K711" i="99"/>
  <c r="H718" i="99"/>
  <c r="G718" i="99"/>
  <c r="I727" i="99"/>
  <c r="K727" i="99"/>
  <c r="J727" i="99"/>
  <c r="L727" i="99"/>
  <c r="L179" i="99"/>
  <c r="J179" i="99"/>
  <c r="L195" i="99"/>
  <c r="K195" i="99"/>
  <c r="J195" i="99"/>
  <c r="F36" i="99"/>
  <c r="I143" i="99"/>
  <c r="I233" i="99"/>
  <c r="I307" i="99"/>
  <c r="I331" i="99"/>
  <c r="I335" i="99"/>
  <c r="J337" i="99"/>
  <c r="K521" i="99"/>
  <c r="J521" i="99"/>
  <c r="L739" i="99"/>
  <c r="I87" i="99"/>
  <c r="K201" i="99"/>
  <c r="I309" i="99"/>
  <c r="E318" i="99"/>
  <c r="J335" i="99"/>
  <c r="E382" i="99"/>
  <c r="K477" i="99"/>
  <c r="I477" i="99"/>
  <c r="E514" i="99"/>
  <c r="H514" i="99"/>
  <c r="G514" i="99"/>
  <c r="K523" i="99"/>
  <c r="K527" i="99"/>
  <c r="H36" i="99"/>
  <c r="F132" i="99"/>
  <c r="L145" i="99"/>
  <c r="K147" i="99"/>
  <c r="G216" i="99"/>
  <c r="G220" i="99"/>
  <c r="K233" i="99"/>
  <c r="I239" i="99"/>
  <c r="K307" i="99"/>
  <c r="G316" i="99"/>
  <c r="H372" i="99"/>
  <c r="J477" i="99"/>
  <c r="I27" i="99"/>
  <c r="I29" i="99"/>
  <c r="I13" i="99" s="1"/>
  <c r="K89" i="99"/>
  <c r="G132" i="99"/>
  <c r="E134" i="99"/>
  <c r="E138" i="99"/>
  <c r="E166" i="99"/>
  <c r="H216" i="99"/>
  <c r="J229" i="99"/>
  <c r="K231" i="99"/>
  <c r="F692" i="99"/>
  <c r="E106" i="99"/>
  <c r="H206" i="99"/>
  <c r="F206" i="99"/>
  <c r="E206" i="99"/>
  <c r="F214" i="99"/>
  <c r="F58" i="99"/>
  <c r="K75" i="99"/>
  <c r="L111" i="99"/>
  <c r="I111" i="99"/>
  <c r="J135" i="99"/>
  <c r="K137" i="99"/>
  <c r="F152" i="99"/>
  <c r="K165" i="99"/>
  <c r="K181" i="99"/>
  <c r="I181" i="99"/>
  <c r="L183" i="99"/>
  <c r="I183" i="99"/>
  <c r="J197" i="99"/>
  <c r="K197" i="99"/>
  <c r="I197" i="99"/>
  <c r="J207" i="99"/>
  <c r="H226" i="99"/>
  <c r="G226" i="99"/>
  <c r="J339" i="99"/>
  <c r="J365" i="99"/>
  <c r="J407" i="99"/>
  <c r="I421" i="99"/>
  <c r="K421" i="99"/>
  <c r="F548" i="99"/>
  <c r="H548" i="99"/>
  <c r="G548" i="99"/>
  <c r="E548" i="99"/>
  <c r="L555" i="99"/>
  <c r="I555" i="99"/>
  <c r="K555" i="99"/>
  <c r="J555" i="99"/>
  <c r="H626" i="99"/>
  <c r="G626" i="99"/>
  <c r="F626" i="99"/>
  <c r="E626" i="99"/>
  <c r="F648" i="99"/>
  <c r="H648" i="99"/>
  <c r="G648" i="99"/>
  <c r="E648" i="99"/>
  <c r="F696" i="99"/>
  <c r="H696" i="99"/>
  <c r="G696" i="99"/>
  <c r="K701" i="99"/>
  <c r="L701" i="99"/>
  <c r="J701" i="99"/>
  <c r="L709" i="99"/>
  <c r="K709" i="99"/>
  <c r="K311" i="99"/>
  <c r="L311" i="99"/>
  <c r="I313" i="99"/>
  <c r="K313" i="99"/>
  <c r="G452" i="99"/>
  <c r="F452" i="99"/>
  <c r="E452" i="99"/>
  <c r="I467" i="99"/>
  <c r="K467" i="99"/>
  <c r="L467" i="99"/>
  <c r="J467" i="99"/>
  <c r="E478" i="99"/>
  <c r="H478" i="99"/>
  <c r="H482" i="99"/>
  <c r="G482" i="99"/>
  <c r="F482" i="99"/>
  <c r="E482" i="99"/>
  <c r="H528" i="99"/>
  <c r="F528" i="99"/>
  <c r="E528" i="99"/>
  <c r="L533" i="99"/>
  <c r="K533" i="99"/>
  <c r="K535" i="99"/>
  <c r="J535" i="99"/>
  <c r="I535" i="99"/>
  <c r="E550" i="99"/>
  <c r="H550" i="99"/>
  <c r="G550" i="99"/>
  <c r="F550" i="99"/>
  <c r="I613" i="99"/>
  <c r="K613" i="99"/>
  <c r="J613" i="99"/>
  <c r="H636" i="99"/>
  <c r="E636" i="99"/>
  <c r="G636" i="99"/>
  <c r="F636" i="99"/>
  <c r="L675" i="99"/>
  <c r="K675" i="99"/>
  <c r="J675" i="99"/>
  <c r="I675" i="99"/>
  <c r="F688" i="99"/>
  <c r="H688" i="99"/>
  <c r="G688" i="99"/>
  <c r="K747" i="99"/>
  <c r="J747" i="99"/>
  <c r="I747" i="99"/>
  <c r="L759" i="99"/>
  <c r="K759" i="99"/>
  <c r="J759" i="99"/>
  <c r="K859" i="99"/>
  <c r="J859" i="99"/>
  <c r="I859" i="99"/>
  <c r="J879" i="99"/>
  <c r="I879" i="99"/>
  <c r="L879" i="99"/>
  <c r="K879" i="99"/>
  <c r="H906" i="99"/>
  <c r="G906" i="99"/>
  <c r="F906" i="99"/>
  <c r="H232" i="99"/>
  <c r="F232" i="99"/>
  <c r="F234" i="99"/>
  <c r="E234" i="99"/>
  <c r="E264" i="99"/>
  <c r="I283" i="99"/>
  <c r="E298" i="99"/>
  <c r="I311" i="99"/>
  <c r="J313" i="99"/>
  <c r="J315" i="99"/>
  <c r="E328" i="99"/>
  <c r="E330" i="99"/>
  <c r="K347" i="99"/>
  <c r="L347" i="99"/>
  <c r="I349" i="99"/>
  <c r="K349" i="99"/>
  <c r="I381" i="99"/>
  <c r="E394" i="99"/>
  <c r="F396" i="99"/>
  <c r="E402" i="99"/>
  <c r="H410" i="99"/>
  <c r="E410" i="99"/>
  <c r="H412" i="99"/>
  <c r="F412" i="99"/>
  <c r="F414" i="99"/>
  <c r="E414" i="99"/>
  <c r="F448" i="99"/>
  <c r="H448" i="99"/>
  <c r="G448" i="99"/>
  <c r="H452" i="99"/>
  <c r="I461" i="99"/>
  <c r="F478" i="99"/>
  <c r="I489" i="99"/>
  <c r="J491" i="99"/>
  <c r="G528" i="99"/>
  <c r="I533" i="99"/>
  <c r="L535" i="99"/>
  <c r="H542" i="99"/>
  <c r="E542" i="99"/>
  <c r="K557" i="99"/>
  <c r="I557" i="99"/>
  <c r="K561" i="99"/>
  <c r="L561" i="99"/>
  <c r="F580" i="99"/>
  <c r="G580" i="99"/>
  <c r="H580" i="99"/>
  <c r="L613" i="99"/>
  <c r="F660" i="99"/>
  <c r="H660" i="99"/>
  <c r="G660" i="99"/>
  <c r="K665" i="99"/>
  <c r="L665" i="99"/>
  <c r="J665" i="99"/>
  <c r="I665" i="99"/>
  <c r="E688" i="99"/>
  <c r="L747" i="99"/>
  <c r="L757" i="99"/>
  <c r="K757" i="99"/>
  <c r="I759" i="99"/>
  <c r="L781" i="99"/>
  <c r="K781" i="99"/>
  <c r="J781" i="99"/>
  <c r="H786" i="99"/>
  <c r="G786" i="99"/>
  <c r="F786" i="99"/>
  <c r="H804" i="99"/>
  <c r="G804" i="99"/>
  <c r="F804" i="99"/>
  <c r="E804" i="99"/>
  <c r="L859" i="99"/>
  <c r="E906" i="99"/>
  <c r="E208" i="99"/>
  <c r="J217" i="99"/>
  <c r="E232" i="99"/>
  <c r="G234" i="99"/>
  <c r="I249" i="99"/>
  <c r="F264" i="99"/>
  <c r="E266" i="99"/>
  <c r="H268" i="99"/>
  <c r="F268" i="99"/>
  <c r="F270" i="99"/>
  <c r="E270" i="99"/>
  <c r="J283" i="99"/>
  <c r="F298" i="99"/>
  <c r="E300" i="99"/>
  <c r="J311" i="99"/>
  <c r="L313" i="99"/>
  <c r="K315" i="99"/>
  <c r="I319" i="99"/>
  <c r="F328" i="99"/>
  <c r="G330" i="99"/>
  <c r="E334" i="99"/>
  <c r="I347" i="99"/>
  <c r="J349" i="99"/>
  <c r="J351" i="99"/>
  <c r="E364" i="99"/>
  <c r="E366" i="99"/>
  <c r="J381" i="99"/>
  <c r="K383" i="99"/>
  <c r="L383" i="99"/>
  <c r="I385" i="99"/>
  <c r="K385" i="99"/>
  <c r="G394" i="99"/>
  <c r="G396" i="99"/>
  <c r="E400" i="99"/>
  <c r="G402" i="99"/>
  <c r="E406" i="99"/>
  <c r="E408" i="99"/>
  <c r="F410" i="99"/>
  <c r="E412" i="99"/>
  <c r="G414" i="99"/>
  <c r="E418" i="99"/>
  <c r="E420" i="99"/>
  <c r="E422" i="99"/>
  <c r="H424" i="99"/>
  <c r="G424" i="99"/>
  <c r="F426" i="99"/>
  <c r="G426" i="99"/>
  <c r="E448" i="99"/>
  <c r="I459" i="99"/>
  <c r="J461" i="99"/>
  <c r="L463" i="99"/>
  <c r="K463" i="99"/>
  <c r="K465" i="99"/>
  <c r="L465" i="99"/>
  <c r="J465" i="99"/>
  <c r="I465" i="99"/>
  <c r="E470" i="99"/>
  <c r="F476" i="99"/>
  <c r="H476" i="99"/>
  <c r="G478" i="99"/>
  <c r="J487" i="99"/>
  <c r="J489" i="99"/>
  <c r="K491" i="99"/>
  <c r="F496" i="99"/>
  <c r="E496" i="99"/>
  <c r="H496" i="99"/>
  <c r="G496" i="99"/>
  <c r="L531" i="99"/>
  <c r="K531" i="99"/>
  <c r="J533" i="99"/>
  <c r="F542" i="99"/>
  <c r="J557" i="99"/>
  <c r="I561" i="99"/>
  <c r="J571" i="99"/>
  <c r="L571" i="99"/>
  <c r="K571" i="99"/>
  <c r="I571" i="99"/>
  <c r="H578" i="99"/>
  <c r="G578" i="99"/>
  <c r="F578" i="99"/>
  <c r="E580" i="99"/>
  <c r="E622" i="99"/>
  <c r="H622" i="99"/>
  <c r="G622" i="99"/>
  <c r="F622" i="99"/>
  <c r="H646" i="99"/>
  <c r="G646" i="99"/>
  <c r="F646" i="99"/>
  <c r="E660" i="99"/>
  <c r="L673" i="99"/>
  <c r="K673" i="99"/>
  <c r="J673" i="99"/>
  <c r="I757" i="99"/>
  <c r="I781" i="99"/>
  <c r="E786" i="99"/>
  <c r="L893" i="99"/>
  <c r="K893" i="99"/>
  <c r="J893" i="99"/>
  <c r="I893" i="99"/>
  <c r="F190" i="99"/>
  <c r="L217" i="99"/>
  <c r="J251" i="99"/>
  <c r="K253" i="99"/>
  <c r="G266" i="99"/>
  <c r="G268" i="99"/>
  <c r="H270" i="99"/>
  <c r="F302" i="99"/>
  <c r="H340" i="99"/>
  <c r="F340" i="99"/>
  <c r="F342" i="99"/>
  <c r="E342" i="99"/>
  <c r="L351" i="99"/>
  <c r="G364" i="99"/>
  <c r="H366" i="99"/>
  <c r="J383" i="99"/>
  <c r="L385" i="99"/>
  <c r="K387" i="99"/>
  <c r="G400" i="99"/>
  <c r="H406" i="99"/>
  <c r="H408" i="99"/>
  <c r="G418" i="99"/>
  <c r="G420" i="99"/>
  <c r="G422" i="99"/>
  <c r="F424" i="99"/>
  <c r="H426" i="99"/>
  <c r="K459" i="99"/>
  <c r="J463" i="99"/>
  <c r="G470" i="99"/>
  <c r="G472" i="99"/>
  <c r="G476" i="99"/>
  <c r="L487" i="99"/>
  <c r="J511" i="99"/>
  <c r="I511" i="99"/>
  <c r="L529" i="99"/>
  <c r="K529" i="99"/>
  <c r="J531" i="99"/>
  <c r="G540" i="99"/>
  <c r="H614" i="99"/>
  <c r="G614" i="99"/>
  <c r="F616" i="99"/>
  <c r="G616" i="99"/>
  <c r="L649" i="99"/>
  <c r="I649" i="99"/>
  <c r="K649" i="99"/>
  <c r="J649" i="99"/>
  <c r="H656" i="99"/>
  <c r="E656" i="99"/>
  <c r="F720" i="99"/>
  <c r="E720" i="99"/>
  <c r="I755" i="99"/>
  <c r="L755" i="99"/>
  <c r="K755" i="99"/>
  <c r="K819" i="99"/>
  <c r="J819" i="99"/>
  <c r="I819" i="99"/>
  <c r="L819" i="99"/>
  <c r="H860" i="99"/>
  <c r="G860" i="99"/>
  <c r="F860" i="99"/>
  <c r="H376" i="99"/>
  <c r="F376" i="99"/>
  <c r="F378" i="99"/>
  <c r="E378" i="99"/>
  <c r="I479" i="99"/>
  <c r="J479" i="99"/>
  <c r="H494" i="99"/>
  <c r="F494" i="99"/>
  <c r="G494" i="99"/>
  <c r="E494" i="99"/>
  <c r="K581" i="99"/>
  <c r="J581" i="99"/>
  <c r="I581" i="99"/>
  <c r="F592" i="99"/>
  <c r="E592" i="99"/>
  <c r="F620" i="99"/>
  <c r="H620" i="99"/>
  <c r="G620" i="99"/>
  <c r="E620" i="99"/>
  <c r="H644" i="99"/>
  <c r="G644" i="99"/>
  <c r="F644" i="99"/>
  <c r="I715" i="99"/>
  <c r="L715" i="99"/>
  <c r="K715" i="99"/>
  <c r="J715" i="99"/>
  <c r="F838" i="99"/>
  <c r="H838" i="99"/>
  <c r="F842" i="99"/>
  <c r="H842" i="99"/>
  <c r="G842" i="99"/>
  <c r="F944" i="99"/>
  <c r="E944" i="99"/>
  <c r="H944" i="99"/>
  <c r="G944" i="99"/>
  <c r="H600" i="99"/>
  <c r="E600" i="99"/>
  <c r="H602" i="99"/>
  <c r="F602" i="99"/>
  <c r="F604" i="99"/>
  <c r="E604" i="99"/>
  <c r="I683" i="99"/>
  <c r="K683" i="99"/>
  <c r="J683" i="99"/>
  <c r="H694" i="99"/>
  <c r="G694" i="99"/>
  <c r="F694" i="99"/>
  <c r="K713" i="99"/>
  <c r="L713" i="99"/>
  <c r="J713" i="99"/>
  <c r="H824" i="99"/>
  <c r="G824" i="99"/>
  <c r="F824" i="99"/>
  <c r="E824" i="99"/>
  <c r="H862" i="99"/>
  <c r="G862" i="99"/>
  <c r="F862" i="99"/>
  <c r="J945" i="99"/>
  <c r="I945" i="99"/>
  <c r="L945" i="99"/>
  <c r="K945" i="99"/>
  <c r="K501" i="99"/>
  <c r="L501" i="99"/>
  <c r="I503" i="99"/>
  <c r="K503" i="99"/>
  <c r="I575" i="99"/>
  <c r="K575" i="99"/>
  <c r="F732" i="99"/>
  <c r="H732" i="99"/>
  <c r="G732" i="99"/>
  <c r="K753" i="99"/>
  <c r="I753" i="99"/>
  <c r="K763" i="99"/>
  <c r="L763" i="99"/>
  <c r="I763" i="99"/>
  <c r="K775" i="99"/>
  <c r="L775" i="99"/>
  <c r="J775" i="99"/>
  <c r="I813" i="99"/>
  <c r="L813" i="99"/>
  <c r="K813" i="99"/>
  <c r="J813" i="99"/>
  <c r="L853" i="99"/>
  <c r="K853" i="99"/>
  <c r="J853" i="99"/>
  <c r="I853" i="99"/>
  <c r="H912" i="99"/>
  <c r="F912" i="99"/>
  <c r="E912" i="99"/>
  <c r="G912" i="99"/>
  <c r="E454" i="99"/>
  <c r="I473" i="99"/>
  <c r="E488" i="99"/>
  <c r="I501" i="99"/>
  <c r="J503" i="99"/>
  <c r="J505" i="99"/>
  <c r="E518" i="99"/>
  <c r="E520" i="99"/>
  <c r="K537" i="99"/>
  <c r="L537" i="99"/>
  <c r="I539" i="99"/>
  <c r="K539" i="99"/>
  <c r="J575" i="99"/>
  <c r="J577" i="99"/>
  <c r="I663" i="99"/>
  <c r="J667" i="99"/>
  <c r="I669" i="99"/>
  <c r="E684" i="99"/>
  <c r="E732" i="99"/>
  <c r="I749" i="99"/>
  <c r="K751" i="99"/>
  <c r="I751" i="99"/>
  <c r="J753" i="99"/>
  <c r="J763" i="99"/>
  <c r="I775" i="99"/>
  <c r="K925" i="99"/>
  <c r="J925" i="99"/>
  <c r="I925" i="99"/>
  <c r="L925" i="99"/>
  <c r="H458" i="99"/>
  <c r="F458" i="99"/>
  <c r="F460" i="99"/>
  <c r="E460" i="99"/>
  <c r="F518" i="99"/>
  <c r="G520" i="99"/>
  <c r="L575" i="99"/>
  <c r="K577" i="99"/>
  <c r="I587" i="99"/>
  <c r="L587" i="99"/>
  <c r="L591" i="99"/>
  <c r="I591" i="99"/>
  <c r="K653" i="99"/>
  <c r="J653" i="99"/>
  <c r="I655" i="99"/>
  <c r="J655" i="99"/>
  <c r="J663" i="99"/>
  <c r="K667" i="99"/>
  <c r="J669" i="99"/>
  <c r="G684" i="99"/>
  <c r="H730" i="99"/>
  <c r="G730" i="99"/>
  <c r="F730" i="99"/>
  <c r="J749" i="99"/>
  <c r="L753" i="99"/>
  <c r="F878" i="99"/>
  <c r="H878" i="99"/>
  <c r="L963" i="99"/>
  <c r="I963" i="99"/>
  <c r="K963" i="99"/>
  <c r="J963" i="99"/>
  <c r="L419" i="99"/>
  <c r="G456" i="99"/>
  <c r="G458" i="99"/>
  <c r="H460" i="99"/>
  <c r="F492" i="99"/>
  <c r="H530" i="99"/>
  <c r="F530" i="99"/>
  <c r="F532" i="99"/>
  <c r="E532" i="99"/>
  <c r="L541" i="99"/>
  <c r="G554" i="99"/>
  <c r="H556" i="99"/>
  <c r="J585" i="99"/>
  <c r="K587" i="99"/>
  <c r="K589" i="99"/>
  <c r="K591" i="99"/>
  <c r="K595" i="99"/>
  <c r="J597" i="99"/>
  <c r="K599" i="99"/>
  <c r="K605" i="99"/>
  <c r="K607" i="99"/>
  <c r="I647" i="99"/>
  <c r="J647" i="99"/>
  <c r="L653" i="99"/>
  <c r="L655" i="99"/>
  <c r="F682" i="99"/>
  <c r="I691" i="99"/>
  <c r="J691" i="99"/>
  <c r="K741" i="99"/>
  <c r="I741" i="99"/>
  <c r="L743" i="99"/>
  <c r="K823" i="99"/>
  <c r="J823" i="99"/>
  <c r="I823" i="99"/>
  <c r="G878" i="99"/>
  <c r="H566" i="99"/>
  <c r="F566" i="99"/>
  <c r="F568" i="99"/>
  <c r="E568" i="99"/>
  <c r="I623" i="99"/>
  <c r="L623" i="99"/>
  <c r="L627" i="99"/>
  <c r="I627" i="99"/>
  <c r="I643" i="99"/>
  <c r="K643" i="99"/>
  <c r="K645" i="99"/>
  <c r="I645" i="99"/>
  <c r="H790" i="99"/>
  <c r="G790" i="99"/>
  <c r="F790" i="99"/>
  <c r="H826" i="99"/>
  <c r="G826" i="99"/>
  <c r="F826" i="99"/>
  <c r="F942" i="99"/>
  <c r="E942" i="99"/>
  <c r="J961" i="99"/>
  <c r="L961" i="99"/>
  <c r="K961" i="99"/>
  <c r="I961" i="99"/>
  <c r="H744" i="99"/>
  <c r="F744" i="99"/>
  <c r="J807" i="99"/>
  <c r="I807" i="99"/>
  <c r="L817" i="99"/>
  <c r="K817" i="99"/>
  <c r="J817" i="99"/>
  <c r="J843" i="99"/>
  <c r="I843" i="99"/>
  <c r="L883" i="99"/>
  <c r="K883" i="99"/>
  <c r="I883" i="99"/>
  <c r="H900" i="99"/>
  <c r="E900" i="99"/>
  <c r="H910" i="99"/>
  <c r="G910" i="99"/>
  <c r="F910" i="99"/>
  <c r="H924" i="99"/>
  <c r="F924" i="99"/>
  <c r="E924" i="99"/>
  <c r="G924" i="99"/>
  <c r="L927" i="99"/>
  <c r="K927" i="99"/>
  <c r="J927" i="99"/>
  <c r="I927" i="99"/>
  <c r="K977" i="99"/>
  <c r="J977" i="99"/>
  <c r="I977" i="99"/>
  <c r="E700" i="99"/>
  <c r="I717" i="99"/>
  <c r="J719" i="99"/>
  <c r="I721" i="99"/>
  <c r="E740" i="99"/>
  <c r="E742" i="99"/>
  <c r="E744" i="99"/>
  <c r="H756" i="99"/>
  <c r="F756" i="99"/>
  <c r="I793" i="99"/>
  <c r="L797" i="99"/>
  <c r="K797" i="99"/>
  <c r="K799" i="99"/>
  <c r="L799" i="99"/>
  <c r="J799" i="99"/>
  <c r="I799" i="99"/>
  <c r="K807" i="99"/>
  <c r="I817" i="99"/>
  <c r="K843" i="99"/>
  <c r="K847" i="99"/>
  <c r="I847" i="99"/>
  <c r="J867" i="99"/>
  <c r="L869" i="99"/>
  <c r="K869" i="99"/>
  <c r="K871" i="99"/>
  <c r="L871" i="99"/>
  <c r="J871" i="99"/>
  <c r="I871" i="99"/>
  <c r="J883" i="99"/>
  <c r="F900" i="99"/>
  <c r="J905" i="99"/>
  <c r="I905" i="99"/>
  <c r="E910" i="99"/>
  <c r="H922" i="99"/>
  <c r="G922" i="99"/>
  <c r="E922" i="99"/>
  <c r="H948" i="99"/>
  <c r="F948" i="99"/>
  <c r="E948" i="99"/>
  <c r="G948" i="99"/>
  <c r="L975" i="99"/>
  <c r="K975" i="99"/>
  <c r="J975" i="99"/>
  <c r="L977" i="99"/>
  <c r="H980" i="99"/>
  <c r="G980" i="99"/>
  <c r="F980" i="99"/>
  <c r="G700" i="99"/>
  <c r="J717" i="99"/>
  <c r="K719" i="99"/>
  <c r="J721" i="99"/>
  <c r="F740" i="99"/>
  <c r="F742" i="99"/>
  <c r="G744" i="99"/>
  <c r="J793" i="99"/>
  <c r="L807" i="99"/>
  <c r="L833" i="99"/>
  <c r="K833" i="99"/>
  <c r="K835" i="99"/>
  <c r="L835" i="99"/>
  <c r="J835" i="99"/>
  <c r="I835" i="99"/>
  <c r="L843" i="99"/>
  <c r="K867" i="99"/>
  <c r="G890" i="99"/>
  <c r="F890" i="99"/>
  <c r="H890" i="99"/>
  <c r="E890" i="99"/>
  <c r="G900" i="99"/>
  <c r="K917" i="99"/>
  <c r="J917" i="99"/>
  <c r="L917" i="99"/>
  <c r="I917" i="99"/>
  <c r="J1005" i="99"/>
  <c r="I1005" i="99"/>
  <c r="L1005" i="99"/>
  <c r="L573" i="99"/>
  <c r="L609" i="99"/>
  <c r="F670" i="99"/>
  <c r="G672" i="99"/>
  <c r="J689" i="99"/>
  <c r="F706" i="99"/>
  <c r="G708" i="99"/>
  <c r="J725" i="99"/>
  <c r="G754" i="99"/>
  <c r="F770" i="99"/>
  <c r="H770" i="99"/>
  <c r="H776" i="99"/>
  <c r="G776" i="99"/>
  <c r="E776" i="99"/>
  <c r="K787" i="99"/>
  <c r="J787" i="99"/>
  <c r="I787" i="99"/>
  <c r="L811" i="99"/>
  <c r="L831" i="99"/>
  <c r="J833" i="99"/>
  <c r="K865" i="99"/>
  <c r="L939" i="99"/>
  <c r="K939" i="99"/>
  <c r="K941" i="99"/>
  <c r="J941" i="99"/>
  <c r="L941" i="99"/>
  <c r="H978" i="99"/>
  <c r="G978" i="99"/>
  <c r="F978" i="99"/>
  <c r="K953" i="99"/>
  <c r="J953" i="99"/>
  <c r="K1013" i="99"/>
  <c r="J1013" i="99"/>
  <c r="I1013" i="99"/>
  <c r="L1013" i="99"/>
  <c r="G902" i="99"/>
  <c r="F902" i="99"/>
  <c r="K965" i="99"/>
  <c r="J965" i="99"/>
  <c r="J969" i="99"/>
  <c r="I969" i="99"/>
  <c r="L999" i="99"/>
  <c r="K999" i="99"/>
  <c r="K1001" i="99"/>
  <c r="J1001" i="99"/>
  <c r="I1001" i="99"/>
  <c r="L895" i="99"/>
  <c r="K895" i="99"/>
  <c r="J897" i="99"/>
  <c r="I897" i="99"/>
  <c r="K929" i="99"/>
  <c r="J929" i="99"/>
  <c r="H970" i="99"/>
  <c r="G970" i="99"/>
  <c r="H972" i="99"/>
  <c r="F972" i="99"/>
  <c r="E972" i="99"/>
  <c r="L987" i="99"/>
  <c r="K987" i="99"/>
  <c r="K989" i="99"/>
  <c r="J989" i="99"/>
  <c r="I989" i="99"/>
  <c r="I785" i="99"/>
  <c r="E794" i="99"/>
  <c r="E812" i="99"/>
  <c r="I821" i="99"/>
  <c r="E830" i="99"/>
  <c r="E848" i="99"/>
  <c r="I857" i="99"/>
  <c r="E866" i="99"/>
  <c r="I901" i="99"/>
  <c r="I903" i="99"/>
  <c r="J921" i="99"/>
  <c r="I921" i="99"/>
  <c r="H958" i="99"/>
  <c r="G958" i="99"/>
  <c r="H960" i="99"/>
  <c r="F960" i="99"/>
  <c r="E960" i="99"/>
  <c r="E966" i="99"/>
  <c r="E968" i="99"/>
  <c r="E970" i="99"/>
  <c r="G972" i="99"/>
  <c r="I987" i="99"/>
  <c r="L989" i="99"/>
  <c r="K785" i="99"/>
  <c r="H794" i="99"/>
  <c r="G812" i="99"/>
  <c r="K821" i="99"/>
  <c r="H830" i="99"/>
  <c r="G848" i="99"/>
  <c r="K857" i="99"/>
  <c r="H866" i="99"/>
  <c r="F888" i="99"/>
  <c r="K901" i="99"/>
  <c r="K903" i="99"/>
  <c r="J915" i="99"/>
  <c r="L921" i="99"/>
  <c r="H934" i="99"/>
  <c r="G934" i="99"/>
  <c r="H936" i="99"/>
  <c r="F936" i="99"/>
  <c r="E936" i="99"/>
  <c r="F958" i="99"/>
  <c r="G966" i="99"/>
  <c r="G968" i="99"/>
  <c r="J981" i="99"/>
  <c r="I981" i="99"/>
  <c r="H994" i="99"/>
  <c r="G994" i="99"/>
  <c r="F994" i="99"/>
  <c r="J1009" i="99"/>
  <c r="L907" i="99"/>
  <c r="K907" i="99"/>
  <c r="J909" i="99"/>
  <c r="I909" i="99"/>
  <c r="E984" i="99"/>
  <c r="E996" i="99"/>
  <c r="E1008" i="99"/>
  <c r="I919" i="99"/>
  <c r="I931" i="99"/>
  <c r="I943" i="99"/>
  <c r="I955" i="99"/>
  <c r="I967" i="99"/>
  <c r="I979" i="99"/>
  <c r="F984" i="99"/>
  <c r="I991" i="99"/>
  <c r="F996" i="99"/>
  <c r="I1003" i="99"/>
  <c r="F1008" i="99"/>
  <c r="F914" i="99"/>
  <c r="K919" i="99"/>
  <c r="F926" i="99"/>
  <c r="K931" i="99"/>
  <c r="F13" i="99"/>
  <c r="H13" i="99"/>
  <c r="J13" i="99"/>
  <c r="L13" i="99"/>
  <c r="K13" i="99"/>
  <c r="E4" i="97"/>
  <c r="E3" i="97"/>
  <c r="D3" i="97"/>
  <c r="F1015" i="94" l="1"/>
  <c r="E1015" i="94"/>
  <c r="C1015" i="94"/>
  <c r="B1015" i="94"/>
  <c r="A1015" i="94"/>
  <c r="F1014" i="94"/>
  <c r="E1014" i="94"/>
  <c r="C1014" i="94"/>
  <c r="B1014" i="94"/>
  <c r="A1014" i="94"/>
  <c r="F1013" i="94"/>
  <c r="E1013" i="94"/>
  <c r="C1013" i="94"/>
  <c r="B1013" i="94"/>
  <c r="A1013" i="94"/>
  <c r="F1012" i="94"/>
  <c r="CM1013" i="94" s="1"/>
  <c r="E1012" i="94"/>
  <c r="C1012" i="94"/>
  <c r="B1012" i="94"/>
  <c r="A1012" i="94"/>
  <c r="F1011" i="94"/>
  <c r="E1011" i="94"/>
  <c r="C1011" i="94"/>
  <c r="B1011" i="94"/>
  <c r="A1011" i="94"/>
  <c r="F1010" i="94"/>
  <c r="E1010" i="94"/>
  <c r="C1010" i="94"/>
  <c r="B1010" i="94"/>
  <c r="A1010" i="94"/>
  <c r="F1009" i="94"/>
  <c r="E1009" i="94"/>
  <c r="C1009" i="94"/>
  <c r="B1009" i="94"/>
  <c r="A1009" i="94"/>
  <c r="F1008" i="94"/>
  <c r="CQ1009" i="94" s="1"/>
  <c r="E1008" i="94"/>
  <c r="C1008" i="94"/>
  <c r="B1008" i="94"/>
  <c r="A1008" i="94"/>
  <c r="F1007" i="94"/>
  <c r="E1007" i="94"/>
  <c r="C1007" i="94"/>
  <c r="B1007" i="94"/>
  <c r="A1007" i="94"/>
  <c r="F1006" i="94"/>
  <c r="CK1007" i="94" s="1"/>
  <c r="E1006" i="94"/>
  <c r="C1006" i="94"/>
  <c r="B1006" i="94"/>
  <c r="A1006" i="94"/>
  <c r="F1005" i="94"/>
  <c r="E1005" i="94"/>
  <c r="C1005" i="94"/>
  <c r="B1005" i="94"/>
  <c r="A1005" i="94"/>
  <c r="F1004" i="94"/>
  <c r="CY1005" i="94" s="1"/>
  <c r="E1004" i="94"/>
  <c r="C1004" i="94"/>
  <c r="B1004" i="94"/>
  <c r="A1004" i="94"/>
  <c r="F1003" i="94"/>
  <c r="E1003" i="94"/>
  <c r="C1003" i="94"/>
  <c r="B1003" i="94"/>
  <c r="A1003" i="94"/>
  <c r="F1002" i="94"/>
  <c r="CQ1003" i="94" s="1"/>
  <c r="E1002" i="94"/>
  <c r="C1002" i="94"/>
  <c r="B1002" i="94"/>
  <c r="A1002" i="94"/>
  <c r="F1001" i="94"/>
  <c r="E1001" i="94"/>
  <c r="C1001" i="94"/>
  <c r="B1001" i="94"/>
  <c r="A1001" i="94"/>
  <c r="F1000" i="94"/>
  <c r="E1000" i="94"/>
  <c r="C1000" i="94"/>
  <c r="B1000" i="94"/>
  <c r="A1000" i="94"/>
  <c r="F999" i="94"/>
  <c r="E999" i="94"/>
  <c r="C999" i="94"/>
  <c r="B999" i="94"/>
  <c r="A999" i="94"/>
  <c r="F998" i="94"/>
  <c r="DA999" i="94" s="1"/>
  <c r="E998" i="94"/>
  <c r="C998" i="94"/>
  <c r="B998" i="94"/>
  <c r="A998" i="94"/>
  <c r="F997" i="94"/>
  <c r="E997" i="94"/>
  <c r="C997" i="94"/>
  <c r="B997" i="94"/>
  <c r="A997" i="94"/>
  <c r="F996" i="94"/>
  <c r="CY997" i="94" s="1"/>
  <c r="E996" i="94"/>
  <c r="C996" i="94"/>
  <c r="B996" i="94"/>
  <c r="A996" i="94"/>
  <c r="F995" i="94"/>
  <c r="E995" i="94"/>
  <c r="C995" i="94"/>
  <c r="B995" i="94"/>
  <c r="A995" i="94"/>
  <c r="F994" i="94"/>
  <c r="DD995" i="94" s="1"/>
  <c r="E994" i="94"/>
  <c r="C994" i="94"/>
  <c r="B994" i="94"/>
  <c r="A994" i="94"/>
  <c r="F993" i="94"/>
  <c r="E993" i="94"/>
  <c r="C993" i="94"/>
  <c r="B993" i="94"/>
  <c r="A993" i="94"/>
  <c r="F992" i="94"/>
  <c r="CF993" i="94" s="1"/>
  <c r="E992" i="94"/>
  <c r="C992" i="94"/>
  <c r="B992" i="94"/>
  <c r="A992" i="94"/>
  <c r="F991" i="94"/>
  <c r="E991" i="94"/>
  <c r="C991" i="94"/>
  <c r="B991" i="94"/>
  <c r="A991" i="94"/>
  <c r="F990" i="94"/>
  <c r="E990" i="94"/>
  <c r="C990" i="94"/>
  <c r="B990" i="94"/>
  <c r="A990" i="94"/>
  <c r="F989" i="94"/>
  <c r="E989" i="94"/>
  <c r="C989" i="94"/>
  <c r="B989" i="94"/>
  <c r="A989" i="94"/>
  <c r="F988" i="94"/>
  <c r="V988" i="94" s="1"/>
  <c r="E988" i="94"/>
  <c r="C988" i="94"/>
  <c r="B988" i="94"/>
  <c r="A988" i="94"/>
  <c r="F987" i="94"/>
  <c r="E987" i="94"/>
  <c r="C987" i="94"/>
  <c r="B987" i="94"/>
  <c r="A987" i="94"/>
  <c r="F986" i="94"/>
  <c r="R987" i="94" s="1"/>
  <c r="E986" i="94"/>
  <c r="C986" i="94"/>
  <c r="B986" i="94"/>
  <c r="A986" i="94"/>
  <c r="F985" i="94"/>
  <c r="E985" i="94"/>
  <c r="C985" i="94"/>
  <c r="B985" i="94"/>
  <c r="A985" i="94"/>
  <c r="F984" i="94"/>
  <c r="CQ985" i="94" s="1"/>
  <c r="E984" i="94"/>
  <c r="C984" i="94"/>
  <c r="B984" i="94"/>
  <c r="A984" i="94"/>
  <c r="F983" i="94"/>
  <c r="E983" i="94"/>
  <c r="C983" i="94"/>
  <c r="B983" i="94"/>
  <c r="A983" i="94"/>
  <c r="F982" i="94"/>
  <c r="CW983" i="94" s="1"/>
  <c r="E982" i="94"/>
  <c r="C982" i="94"/>
  <c r="B982" i="94"/>
  <c r="A982" i="94"/>
  <c r="F981" i="94"/>
  <c r="E981" i="94"/>
  <c r="C981" i="94"/>
  <c r="B981" i="94"/>
  <c r="A981" i="94"/>
  <c r="CP980" i="94"/>
  <c r="F980" i="94"/>
  <c r="CY981" i="94" s="1"/>
  <c r="E980" i="94"/>
  <c r="C980" i="94"/>
  <c r="B980" i="94"/>
  <c r="A980" i="94"/>
  <c r="F979" i="94"/>
  <c r="E979" i="94"/>
  <c r="C979" i="94"/>
  <c r="B979" i="94"/>
  <c r="A979" i="94"/>
  <c r="F978" i="94"/>
  <c r="N979" i="94" s="1"/>
  <c r="E978" i="94"/>
  <c r="C978" i="94"/>
  <c r="B978" i="94"/>
  <c r="A978" i="94"/>
  <c r="F977" i="94"/>
  <c r="E977" i="94"/>
  <c r="C977" i="94"/>
  <c r="B977" i="94"/>
  <c r="A977" i="94"/>
  <c r="F976" i="94"/>
  <c r="CY977" i="94" s="1"/>
  <c r="E976" i="94"/>
  <c r="C976" i="94"/>
  <c r="B976" i="94"/>
  <c r="A976" i="94"/>
  <c r="F975" i="94"/>
  <c r="E975" i="94"/>
  <c r="C975" i="94"/>
  <c r="B975" i="94"/>
  <c r="A975" i="94"/>
  <c r="F974" i="94"/>
  <c r="CU975" i="94" s="1"/>
  <c r="E974" i="94"/>
  <c r="C974" i="94"/>
  <c r="B974" i="94"/>
  <c r="A974" i="94"/>
  <c r="F973" i="94"/>
  <c r="E973" i="94"/>
  <c r="C973" i="94"/>
  <c r="B973" i="94"/>
  <c r="A973" i="94"/>
  <c r="F972" i="94"/>
  <c r="DB973" i="94" s="1"/>
  <c r="E972" i="94"/>
  <c r="C972" i="94"/>
  <c r="B972" i="94"/>
  <c r="A972" i="94"/>
  <c r="F971" i="94"/>
  <c r="E971" i="94"/>
  <c r="C971" i="94"/>
  <c r="B971" i="94"/>
  <c r="A971" i="94"/>
  <c r="F970" i="94"/>
  <c r="X971" i="94" s="1"/>
  <c r="E970" i="94"/>
  <c r="C970" i="94"/>
  <c r="B970" i="94"/>
  <c r="A970" i="94"/>
  <c r="F969" i="94"/>
  <c r="E969" i="94"/>
  <c r="C969" i="94"/>
  <c r="B969" i="94"/>
  <c r="A969" i="94"/>
  <c r="F968" i="94"/>
  <c r="AR969" i="94" s="1"/>
  <c r="E968" i="94"/>
  <c r="C968" i="94"/>
  <c r="B968" i="94"/>
  <c r="A968" i="94"/>
  <c r="F967" i="94"/>
  <c r="E967" i="94"/>
  <c r="C967" i="94"/>
  <c r="B967" i="94"/>
  <c r="A967" i="94"/>
  <c r="F966" i="94"/>
  <c r="CN966" i="94" s="1"/>
  <c r="E966" i="94"/>
  <c r="C966" i="94"/>
  <c r="B966" i="94"/>
  <c r="A966" i="94"/>
  <c r="F965" i="94"/>
  <c r="E965" i="94"/>
  <c r="C965" i="94"/>
  <c r="B965" i="94"/>
  <c r="A965" i="94"/>
  <c r="F964" i="94"/>
  <c r="E964" i="94"/>
  <c r="C964" i="94"/>
  <c r="B964" i="94"/>
  <c r="A964" i="94"/>
  <c r="F963" i="94"/>
  <c r="E963" i="94"/>
  <c r="C963" i="94"/>
  <c r="B963" i="94"/>
  <c r="A963" i="94"/>
  <c r="F962" i="94"/>
  <c r="M963" i="94" s="1"/>
  <c r="E962" i="94"/>
  <c r="C962" i="94"/>
  <c r="B962" i="94"/>
  <c r="A962" i="94"/>
  <c r="F961" i="94"/>
  <c r="E961" i="94"/>
  <c r="C961" i="94"/>
  <c r="B961" i="94"/>
  <c r="A961" i="94"/>
  <c r="F960" i="94"/>
  <c r="R961" i="94" s="1"/>
  <c r="E960" i="94"/>
  <c r="C960" i="94"/>
  <c r="B960" i="94"/>
  <c r="A960" i="94"/>
  <c r="F959" i="94"/>
  <c r="E959" i="94"/>
  <c r="C959" i="94"/>
  <c r="B959" i="94"/>
  <c r="A959" i="94"/>
  <c r="F958" i="94"/>
  <c r="E958" i="94"/>
  <c r="C958" i="94"/>
  <c r="B958" i="94"/>
  <c r="A958" i="94"/>
  <c r="F957" i="94"/>
  <c r="E957" i="94"/>
  <c r="C957" i="94"/>
  <c r="B957" i="94"/>
  <c r="A957" i="94"/>
  <c r="F956" i="94"/>
  <c r="AP956" i="94" s="1"/>
  <c r="E956" i="94"/>
  <c r="C956" i="94"/>
  <c r="B956" i="94"/>
  <c r="A956" i="94"/>
  <c r="F955" i="94"/>
  <c r="E955" i="94"/>
  <c r="C955" i="94"/>
  <c r="B955" i="94"/>
  <c r="A955" i="94"/>
  <c r="F954" i="94"/>
  <c r="AG955" i="94" s="1"/>
  <c r="E954" i="94"/>
  <c r="C954" i="94"/>
  <c r="B954" i="94"/>
  <c r="A954" i="94"/>
  <c r="F953" i="94"/>
  <c r="E953" i="94"/>
  <c r="C953" i="94"/>
  <c r="B953" i="94"/>
  <c r="A953" i="94"/>
  <c r="F952" i="94"/>
  <c r="E952" i="94"/>
  <c r="C952" i="94"/>
  <c r="B952" i="94"/>
  <c r="A952" i="94"/>
  <c r="F951" i="94"/>
  <c r="E951" i="94"/>
  <c r="C951" i="94"/>
  <c r="B951" i="94"/>
  <c r="A951" i="94"/>
  <c r="F950" i="94"/>
  <c r="R951" i="94" s="1"/>
  <c r="E950" i="94"/>
  <c r="C950" i="94"/>
  <c r="B950" i="94"/>
  <c r="A950" i="94"/>
  <c r="F949" i="94"/>
  <c r="E949" i="94"/>
  <c r="C949" i="94"/>
  <c r="B949" i="94"/>
  <c r="A949" i="94"/>
  <c r="F948" i="94"/>
  <c r="CE949" i="94" s="1"/>
  <c r="E948" i="94"/>
  <c r="C948" i="94"/>
  <c r="B948" i="94"/>
  <c r="A948" i="94"/>
  <c r="F947" i="94"/>
  <c r="E947" i="94"/>
  <c r="C947" i="94"/>
  <c r="B947" i="94"/>
  <c r="A947" i="94"/>
  <c r="F946" i="94"/>
  <c r="AA947" i="94" s="1"/>
  <c r="E946" i="94"/>
  <c r="C946" i="94"/>
  <c r="B946" i="94"/>
  <c r="A946" i="94"/>
  <c r="F945" i="94"/>
  <c r="E945" i="94"/>
  <c r="C945" i="94"/>
  <c r="B945" i="94"/>
  <c r="A945" i="94"/>
  <c r="F944" i="94"/>
  <c r="CP945" i="94" s="1"/>
  <c r="E944" i="94"/>
  <c r="C944" i="94"/>
  <c r="B944" i="94"/>
  <c r="A944" i="94"/>
  <c r="F943" i="94"/>
  <c r="E943" i="94"/>
  <c r="C943" i="94"/>
  <c r="B943" i="94"/>
  <c r="A943" i="94"/>
  <c r="F942" i="94"/>
  <c r="CE943" i="94" s="1"/>
  <c r="E942" i="94"/>
  <c r="C942" i="94"/>
  <c r="B942" i="94"/>
  <c r="A942" i="94"/>
  <c r="F941" i="94"/>
  <c r="E941" i="94"/>
  <c r="C941" i="94"/>
  <c r="B941" i="94"/>
  <c r="A941" i="94"/>
  <c r="F940" i="94"/>
  <c r="E940" i="94"/>
  <c r="C940" i="94"/>
  <c r="B940" i="94"/>
  <c r="A940" i="94"/>
  <c r="F939" i="94"/>
  <c r="E939" i="94"/>
  <c r="C939" i="94"/>
  <c r="B939" i="94"/>
  <c r="A939" i="94"/>
  <c r="F938" i="94"/>
  <c r="CW939" i="94" s="1"/>
  <c r="E938" i="94"/>
  <c r="C938" i="94"/>
  <c r="B938" i="94"/>
  <c r="A938" i="94"/>
  <c r="F937" i="94"/>
  <c r="E937" i="94"/>
  <c r="C937" i="94"/>
  <c r="B937" i="94"/>
  <c r="A937" i="94"/>
  <c r="F936" i="94"/>
  <c r="CP937" i="94" s="1"/>
  <c r="E936" i="94"/>
  <c r="C936" i="94"/>
  <c r="B936" i="94"/>
  <c r="A936" i="94"/>
  <c r="F935" i="94"/>
  <c r="E935" i="94"/>
  <c r="C935" i="94"/>
  <c r="B935" i="94"/>
  <c r="A935" i="94"/>
  <c r="F934" i="94"/>
  <c r="DE935" i="94" s="1"/>
  <c r="E934" i="94"/>
  <c r="C934" i="94"/>
  <c r="B934" i="94"/>
  <c r="A934" i="94"/>
  <c r="F933" i="94"/>
  <c r="E933" i="94"/>
  <c r="C933" i="94"/>
  <c r="B933" i="94"/>
  <c r="A933" i="94"/>
  <c r="R932" i="94"/>
  <c r="F932" i="94"/>
  <c r="AP933" i="94" s="1"/>
  <c r="E932" i="94"/>
  <c r="C932" i="94"/>
  <c r="B932" i="94"/>
  <c r="A932" i="94"/>
  <c r="F931" i="94"/>
  <c r="E931" i="94"/>
  <c r="C931" i="94"/>
  <c r="B931" i="94"/>
  <c r="A931" i="94"/>
  <c r="F930" i="94"/>
  <c r="DE931" i="94" s="1"/>
  <c r="E930" i="94"/>
  <c r="C930" i="94"/>
  <c r="B930" i="94"/>
  <c r="A930" i="94"/>
  <c r="AY929" i="94"/>
  <c r="F929" i="94"/>
  <c r="E929" i="94"/>
  <c r="C929" i="94"/>
  <c r="B929" i="94"/>
  <c r="A929" i="94"/>
  <c r="F928" i="94"/>
  <c r="AR929" i="94" s="1"/>
  <c r="E928" i="94"/>
  <c r="C928" i="94"/>
  <c r="B928" i="94"/>
  <c r="A928" i="94"/>
  <c r="F927" i="94"/>
  <c r="E927" i="94"/>
  <c r="C927" i="94"/>
  <c r="B927" i="94"/>
  <c r="A927" i="94"/>
  <c r="F926" i="94"/>
  <c r="AX927" i="94" s="1"/>
  <c r="E926" i="94"/>
  <c r="C926" i="94"/>
  <c r="B926" i="94"/>
  <c r="A926" i="94"/>
  <c r="F925" i="94"/>
  <c r="E925" i="94"/>
  <c r="C925" i="94"/>
  <c r="B925" i="94"/>
  <c r="A925" i="94"/>
  <c r="F924" i="94"/>
  <c r="V925" i="94" s="1"/>
  <c r="E924" i="94"/>
  <c r="C924" i="94"/>
  <c r="B924" i="94"/>
  <c r="A924" i="94"/>
  <c r="F923" i="94"/>
  <c r="E923" i="94"/>
  <c r="C923" i="94"/>
  <c r="B923" i="94"/>
  <c r="A923" i="94"/>
  <c r="F922" i="94"/>
  <c r="E922" i="94"/>
  <c r="C922" i="94"/>
  <c r="B922" i="94"/>
  <c r="A922" i="94"/>
  <c r="F921" i="94"/>
  <c r="E921" i="94"/>
  <c r="C921" i="94"/>
  <c r="B921" i="94"/>
  <c r="A921" i="94"/>
  <c r="F920" i="94"/>
  <c r="CN921" i="94" s="1"/>
  <c r="E920" i="94"/>
  <c r="C920" i="94"/>
  <c r="B920" i="94"/>
  <c r="A920" i="94"/>
  <c r="F919" i="94"/>
  <c r="E919" i="94"/>
  <c r="C919" i="94"/>
  <c r="B919" i="94"/>
  <c r="A919" i="94"/>
  <c r="F918" i="94"/>
  <c r="CZ919" i="94" s="1"/>
  <c r="E918" i="94"/>
  <c r="C918" i="94"/>
  <c r="B918" i="94"/>
  <c r="A918" i="94"/>
  <c r="F917" i="94"/>
  <c r="E917" i="94"/>
  <c r="C917" i="94"/>
  <c r="B917" i="94"/>
  <c r="A917" i="94"/>
  <c r="F916" i="94"/>
  <c r="V917" i="94" s="1"/>
  <c r="E916" i="94"/>
  <c r="C916" i="94"/>
  <c r="B916" i="94"/>
  <c r="A916" i="94"/>
  <c r="F915" i="94"/>
  <c r="E915" i="94"/>
  <c r="C915" i="94"/>
  <c r="B915" i="94"/>
  <c r="A915" i="94"/>
  <c r="F914" i="94"/>
  <c r="E914" i="94"/>
  <c r="C914" i="94"/>
  <c r="B914" i="94"/>
  <c r="A914" i="94"/>
  <c r="F913" i="94"/>
  <c r="E913" i="94"/>
  <c r="C913" i="94"/>
  <c r="B913" i="94"/>
  <c r="A913" i="94"/>
  <c r="F912" i="94"/>
  <c r="E912" i="94"/>
  <c r="C912" i="94"/>
  <c r="B912" i="94"/>
  <c r="A912" i="94"/>
  <c r="F911" i="94"/>
  <c r="E911" i="94"/>
  <c r="C911" i="94"/>
  <c r="B911" i="94"/>
  <c r="A911" i="94"/>
  <c r="F910" i="94"/>
  <c r="AD911" i="94" s="1"/>
  <c r="E910" i="94"/>
  <c r="C910" i="94"/>
  <c r="B910" i="94"/>
  <c r="A910" i="94"/>
  <c r="F909" i="94"/>
  <c r="E909" i="94"/>
  <c r="C909" i="94"/>
  <c r="B909" i="94"/>
  <c r="A909" i="94"/>
  <c r="F908" i="94"/>
  <c r="CL909" i="94" s="1"/>
  <c r="E908" i="94"/>
  <c r="C908" i="94"/>
  <c r="B908" i="94"/>
  <c r="A908" i="94"/>
  <c r="F907" i="94"/>
  <c r="E907" i="94"/>
  <c r="C907" i="94"/>
  <c r="B907" i="94"/>
  <c r="A907" i="94"/>
  <c r="F906" i="94"/>
  <c r="AG907" i="94" s="1"/>
  <c r="E906" i="94"/>
  <c r="C906" i="94"/>
  <c r="B906" i="94"/>
  <c r="A906" i="94"/>
  <c r="F905" i="94"/>
  <c r="E905" i="94"/>
  <c r="C905" i="94"/>
  <c r="B905" i="94"/>
  <c r="A905" i="94"/>
  <c r="F904" i="94"/>
  <c r="CS904" i="94" s="1"/>
  <c r="E904" i="94"/>
  <c r="C904" i="94"/>
  <c r="B904" i="94"/>
  <c r="A904" i="94"/>
  <c r="F903" i="94"/>
  <c r="E903" i="94"/>
  <c r="C903" i="94"/>
  <c r="B903" i="94"/>
  <c r="A903" i="94"/>
  <c r="F902" i="94"/>
  <c r="CQ902" i="94" s="1"/>
  <c r="E902" i="94"/>
  <c r="C902" i="94"/>
  <c r="B902" i="94"/>
  <c r="A902" i="94"/>
  <c r="F901" i="94"/>
  <c r="E901" i="94"/>
  <c r="C901" i="94"/>
  <c r="B901" i="94"/>
  <c r="A901" i="94"/>
  <c r="F900" i="94"/>
  <c r="E900" i="94"/>
  <c r="C900" i="94"/>
  <c r="B900" i="94"/>
  <c r="A900" i="94"/>
  <c r="F899" i="94"/>
  <c r="E899" i="94"/>
  <c r="C899" i="94"/>
  <c r="B899" i="94"/>
  <c r="A899" i="94"/>
  <c r="F898" i="94"/>
  <c r="H899" i="94" s="1"/>
  <c r="E898" i="94"/>
  <c r="C898" i="94"/>
  <c r="B898" i="94"/>
  <c r="A898" i="94"/>
  <c r="F897" i="94"/>
  <c r="E897" i="94"/>
  <c r="C897" i="94"/>
  <c r="B897" i="94"/>
  <c r="A897" i="94"/>
  <c r="F896" i="94"/>
  <c r="E896" i="94"/>
  <c r="C896" i="94"/>
  <c r="B896" i="94"/>
  <c r="A896" i="94"/>
  <c r="F895" i="94"/>
  <c r="E895" i="94"/>
  <c r="C895" i="94"/>
  <c r="B895" i="94"/>
  <c r="A895" i="94"/>
  <c r="F894" i="94"/>
  <c r="CZ895" i="94" s="1"/>
  <c r="E894" i="94"/>
  <c r="C894" i="94"/>
  <c r="B894" i="94"/>
  <c r="A894" i="94"/>
  <c r="F893" i="94"/>
  <c r="E893" i="94"/>
  <c r="C893" i="94"/>
  <c r="B893" i="94"/>
  <c r="A893" i="94"/>
  <c r="F892" i="94"/>
  <c r="AY892" i="94" s="1"/>
  <c r="E892" i="94"/>
  <c r="C892" i="94"/>
  <c r="B892" i="94"/>
  <c r="A892" i="94"/>
  <c r="F891" i="94"/>
  <c r="E891" i="94"/>
  <c r="C891" i="94"/>
  <c r="B891" i="94"/>
  <c r="A891" i="94"/>
  <c r="F890" i="94"/>
  <c r="V891" i="94" s="1"/>
  <c r="E890" i="94"/>
  <c r="C890" i="94"/>
  <c r="B890" i="94"/>
  <c r="A890" i="94"/>
  <c r="F889" i="94"/>
  <c r="E889" i="94"/>
  <c r="C889" i="94"/>
  <c r="B889" i="94"/>
  <c r="A889" i="94"/>
  <c r="F888" i="94"/>
  <c r="E888" i="94"/>
  <c r="C888" i="94"/>
  <c r="B888" i="94"/>
  <c r="A888" i="94"/>
  <c r="F887" i="94"/>
  <c r="E887" i="94"/>
  <c r="C887" i="94"/>
  <c r="B887" i="94"/>
  <c r="A887" i="94"/>
  <c r="F886" i="94"/>
  <c r="CP887" i="94" s="1"/>
  <c r="E886" i="94"/>
  <c r="C886" i="94"/>
  <c r="B886" i="94"/>
  <c r="A886" i="94"/>
  <c r="F885" i="94"/>
  <c r="E885" i="94"/>
  <c r="C885" i="94"/>
  <c r="B885" i="94"/>
  <c r="A885" i="94"/>
  <c r="F884" i="94"/>
  <c r="E884" i="94"/>
  <c r="C884" i="94"/>
  <c r="B884" i="94"/>
  <c r="A884" i="94"/>
  <c r="F883" i="94"/>
  <c r="E883" i="94"/>
  <c r="C883" i="94"/>
  <c r="B883" i="94"/>
  <c r="A883" i="94"/>
  <c r="F882" i="94"/>
  <c r="CX883" i="94" s="1"/>
  <c r="E882" i="94"/>
  <c r="C882" i="94"/>
  <c r="B882" i="94"/>
  <c r="A882" i="94"/>
  <c r="F881" i="94"/>
  <c r="E881" i="94"/>
  <c r="C881" i="94"/>
  <c r="B881" i="94"/>
  <c r="A881" i="94"/>
  <c r="F880" i="94"/>
  <c r="O881" i="94" s="1"/>
  <c r="E880" i="94"/>
  <c r="C880" i="94"/>
  <c r="B880" i="94"/>
  <c r="A880" i="94"/>
  <c r="F879" i="94"/>
  <c r="E879" i="94"/>
  <c r="C879" i="94"/>
  <c r="B879" i="94"/>
  <c r="A879" i="94"/>
  <c r="F878" i="94"/>
  <c r="E878" i="94"/>
  <c r="C878" i="94"/>
  <c r="B878" i="94"/>
  <c r="A878" i="94"/>
  <c r="F877" i="94"/>
  <c r="E877" i="94"/>
  <c r="C877" i="94"/>
  <c r="B877" i="94"/>
  <c r="A877" i="94"/>
  <c r="F876" i="94"/>
  <c r="Z876" i="94" s="1"/>
  <c r="E876" i="94"/>
  <c r="C876" i="94"/>
  <c r="B876" i="94"/>
  <c r="A876" i="94"/>
  <c r="F875" i="94"/>
  <c r="E875" i="94"/>
  <c r="C875" i="94"/>
  <c r="B875" i="94"/>
  <c r="A875" i="94"/>
  <c r="F874" i="94"/>
  <c r="Z875" i="94" s="1"/>
  <c r="E874" i="94"/>
  <c r="C874" i="94"/>
  <c r="B874" i="94"/>
  <c r="A874" i="94"/>
  <c r="F873" i="94"/>
  <c r="E873" i="94"/>
  <c r="C873" i="94"/>
  <c r="B873" i="94"/>
  <c r="A873" i="94"/>
  <c r="F872" i="94"/>
  <c r="CT873" i="94" s="1"/>
  <c r="E872" i="94"/>
  <c r="C872" i="94"/>
  <c r="B872" i="94"/>
  <c r="A872" i="94"/>
  <c r="F871" i="94"/>
  <c r="E871" i="94"/>
  <c r="C871" i="94"/>
  <c r="B871" i="94"/>
  <c r="A871" i="94"/>
  <c r="F870" i="94"/>
  <c r="G871" i="94" s="1"/>
  <c r="E870" i="94"/>
  <c r="C870" i="94"/>
  <c r="B870" i="94"/>
  <c r="A870" i="94"/>
  <c r="F869" i="94"/>
  <c r="E869" i="94"/>
  <c r="C869" i="94"/>
  <c r="B869" i="94"/>
  <c r="A869" i="94"/>
  <c r="F868" i="94"/>
  <c r="DB868" i="94" s="1"/>
  <c r="E868" i="94"/>
  <c r="C868" i="94"/>
  <c r="B868" i="94"/>
  <c r="A868" i="94"/>
  <c r="F867" i="94"/>
  <c r="E867" i="94"/>
  <c r="C867" i="94"/>
  <c r="B867" i="94"/>
  <c r="A867" i="94"/>
  <c r="F866" i="94"/>
  <c r="CT867" i="94" s="1"/>
  <c r="E866" i="94"/>
  <c r="C866" i="94"/>
  <c r="B866" i="94"/>
  <c r="A866" i="94"/>
  <c r="F865" i="94"/>
  <c r="E865" i="94"/>
  <c r="C865" i="94"/>
  <c r="B865" i="94"/>
  <c r="A865" i="94"/>
  <c r="F864" i="94"/>
  <c r="P865" i="94" s="1"/>
  <c r="E864" i="94"/>
  <c r="C864" i="94"/>
  <c r="B864" i="94"/>
  <c r="A864" i="94"/>
  <c r="F863" i="94"/>
  <c r="E863" i="94"/>
  <c r="C863" i="94"/>
  <c r="B863" i="94"/>
  <c r="A863" i="94"/>
  <c r="F862" i="94"/>
  <c r="CW863" i="94" s="1"/>
  <c r="E862" i="94"/>
  <c r="C862" i="94"/>
  <c r="B862" i="94"/>
  <c r="A862" i="94"/>
  <c r="F861" i="94"/>
  <c r="E861" i="94"/>
  <c r="C861" i="94"/>
  <c r="B861" i="94"/>
  <c r="A861" i="94"/>
  <c r="F860" i="94"/>
  <c r="CW861" i="94" s="1"/>
  <c r="E860" i="94"/>
  <c r="C860" i="94"/>
  <c r="B860" i="94"/>
  <c r="A860" i="94"/>
  <c r="F859" i="94"/>
  <c r="E859" i="94"/>
  <c r="C859" i="94"/>
  <c r="B859" i="94"/>
  <c r="A859" i="94"/>
  <c r="F858" i="94"/>
  <c r="R859" i="94" s="1"/>
  <c r="E858" i="94"/>
  <c r="C858" i="94"/>
  <c r="B858" i="94"/>
  <c r="A858" i="94"/>
  <c r="F857" i="94"/>
  <c r="E857" i="94"/>
  <c r="C857" i="94"/>
  <c r="B857" i="94"/>
  <c r="A857" i="94"/>
  <c r="F856" i="94"/>
  <c r="CP857" i="94" s="1"/>
  <c r="E856" i="94"/>
  <c r="C856" i="94"/>
  <c r="B856" i="94"/>
  <c r="A856" i="94"/>
  <c r="F855" i="94"/>
  <c r="E855" i="94"/>
  <c r="C855" i="94"/>
  <c r="B855" i="94"/>
  <c r="A855" i="94"/>
  <c r="F854" i="94"/>
  <c r="CJ855" i="94" s="1"/>
  <c r="E854" i="94"/>
  <c r="C854" i="94"/>
  <c r="B854" i="94"/>
  <c r="A854" i="94"/>
  <c r="F853" i="94"/>
  <c r="E853" i="94"/>
  <c r="C853" i="94"/>
  <c r="B853" i="94"/>
  <c r="A853" i="94"/>
  <c r="F852" i="94"/>
  <c r="CN853" i="94" s="1"/>
  <c r="E852" i="94"/>
  <c r="C852" i="94"/>
  <c r="B852" i="94"/>
  <c r="A852" i="94"/>
  <c r="F851" i="94"/>
  <c r="E851" i="94"/>
  <c r="C851" i="94"/>
  <c r="B851" i="94"/>
  <c r="A851" i="94"/>
  <c r="F850" i="94"/>
  <c r="AG851" i="94" s="1"/>
  <c r="E850" i="94"/>
  <c r="C850" i="94"/>
  <c r="B850" i="94"/>
  <c r="A850" i="94"/>
  <c r="F849" i="94"/>
  <c r="E849" i="94"/>
  <c r="C849" i="94"/>
  <c r="B849" i="94"/>
  <c r="A849" i="94"/>
  <c r="F848" i="94"/>
  <c r="CL849" i="94" s="1"/>
  <c r="E848" i="94"/>
  <c r="C848" i="94"/>
  <c r="B848" i="94"/>
  <c r="A848" i="94"/>
  <c r="F847" i="94"/>
  <c r="E847" i="94"/>
  <c r="C847" i="94"/>
  <c r="B847" i="94"/>
  <c r="A847" i="94"/>
  <c r="Q846" i="94"/>
  <c r="F846" i="94"/>
  <c r="CU847" i="94" s="1"/>
  <c r="E846" i="94"/>
  <c r="C846" i="94"/>
  <c r="B846" i="94"/>
  <c r="A846" i="94"/>
  <c r="F845" i="94"/>
  <c r="E845" i="94"/>
  <c r="C845" i="94"/>
  <c r="B845" i="94"/>
  <c r="A845" i="94"/>
  <c r="F844" i="94"/>
  <c r="CN845" i="94" s="1"/>
  <c r="E844" i="94"/>
  <c r="C844" i="94"/>
  <c r="B844" i="94"/>
  <c r="A844" i="94"/>
  <c r="F843" i="94"/>
  <c r="E843" i="94"/>
  <c r="C843" i="94"/>
  <c r="B843" i="94"/>
  <c r="A843" i="94"/>
  <c r="DD842" i="94"/>
  <c r="F842" i="94"/>
  <c r="CU843" i="94" s="1"/>
  <c r="E842" i="94"/>
  <c r="C842" i="94"/>
  <c r="B842" i="94"/>
  <c r="A842" i="94"/>
  <c r="F841" i="94"/>
  <c r="E841" i="94"/>
  <c r="C841" i="94"/>
  <c r="B841" i="94"/>
  <c r="A841" i="94"/>
  <c r="F840" i="94"/>
  <c r="CW841" i="94" s="1"/>
  <c r="E840" i="94"/>
  <c r="C840" i="94"/>
  <c r="B840" i="94"/>
  <c r="A840" i="94"/>
  <c r="F839" i="94"/>
  <c r="E839" i="94"/>
  <c r="C839" i="94"/>
  <c r="B839" i="94"/>
  <c r="A839" i="94"/>
  <c r="F838" i="94"/>
  <c r="DE839" i="94" s="1"/>
  <c r="E838" i="94"/>
  <c r="C838" i="94"/>
  <c r="B838" i="94"/>
  <c r="A838" i="94"/>
  <c r="F837" i="94"/>
  <c r="E837" i="94"/>
  <c r="C837" i="94"/>
  <c r="B837" i="94"/>
  <c r="A837" i="94"/>
  <c r="F836" i="94"/>
  <c r="DE837" i="94" s="1"/>
  <c r="E836" i="94"/>
  <c r="C836" i="94"/>
  <c r="B836" i="94"/>
  <c r="A836" i="94"/>
  <c r="F835" i="94"/>
  <c r="E835" i="94"/>
  <c r="C835" i="94"/>
  <c r="B835" i="94"/>
  <c r="A835" i="94"/>
  <c r="F834" i="94"/>
  <c r="Z834" i="94" s="1"/>
  <c r="E834" i="94"/>
  <c r="C834" i="94"/>
  <c r="B834" i="94"/>
  <c r="A834" i="94"/>
  <c r="F833" i="94"/>
  <c r="E833" i="94"/>
  <c r="C833" i="94"/>
  <c r="B833" i="94"/>
  <c r="A833" i="94"/>
  <c r="F832" i="94"/>
  <c r="CP833" i="94" s="1"/>
  <c r="E832" i="94"/>
  <c r="C832" i="94"/>
  <c r="B832" i="94"/>
  <c r="A832" i="94"/>
  <c r="F831" i="94"/>
  <c r="E831" i="94"/>
  <c r="C831" i="94"/>
  <c r="B831" i="94"/>
  <c r="A831" i="94"/>
  <c r="F830" i="94"/>
  <c r="J831" i="94" s="1"/>
  <c r="E830" i="94"/>
  <c r="C830" i="94"/>
  <c r="B830" i="94"/>
  <c r="A830" i="94"/>
  <c r="F829" i="94"/>
  <c r="E829" i="94"/>
  <c r="C829" i="94"/>
  <c r="B829" i="94"/>
  <c r="A829" i="94"/>
  <c r="F828" i="94"/>
  <c r="CN829" i="94" s="1"/>
  <c r="E828" i="94"/>
  <c r="C828" i="94"/>
  <c r="B828" i="94"/>
  <c r="A828" i="94"/>
  <c r="F827" i="94"/>
  <c r="E827" i="94"/>
  <c r="C827" i="94"/>
  <c r="B827" i="94"/>
  <c r="A827" i="94"/>
  <c r="F826" i="94"/>
  <c r="AP827" i="94" s="1"/>
  <c r="E826" i="94"/>
  <c r="C826" i="94"/>
  <c r="B826" i="94"/>
  <c r="A826" i="94"/>
  <c r="F825" i="94"/>
  <c r="E825" i="94"/>
  <c r="C825" i="94"/>
  <c r="B825" i="94"/>
  <c r="A825" i="94"/>
  <c r="F824" i="94"/>
  <c r="DE825" i="94" s="1"/>
  <c r="E824" i="94"/>
  <c r="C824" i="94"/>
  <c r="B824" i="94"/>
  <c r="A824" i="94"/>
  <c r="F823" i="94"/>
  <c r="E823" i="94"/>
  <c r="C823" i="94"/>
  <c r="B823" i="94"/>
  <c r="A823" i="94"/>
  <c r="F822" i="94"/>
  <c r="E822" i="94"/>
  <c r="C822" i="94"/>
  <c r="B822" i="94"/>
  <c r="A822" i="94"/>
  <c r="AD821" i="94"/>
  <c r="F821" i="94"/>
  <c r="E821" i="94"/>
  <c r="C821" i="94"/>
  <c r="B821" i="94"/>
  <c r="A821" i="94"/>
  <c r="F820" i="94"/>
  <c r="CU821" i="94" s="1"/>
  <c r="E820" i="94"/>
  <c r="C820" i="94"/>
  <c r="B820" i="94"/>
  <c r="A820" i="94"/>
  <c r="F819" i="94"/>
  <c r="E819" i="94"/>
  <c r="C819" i="94"/>
  <c r="B819" i="94"/>
  <c r="A819" i="94"/>
  <c r="F818" i="94"/>
  <c r="E818" i="94"/>
  <c r="C818" i="94"/>
  <c r="B818" i="94"/>
  <c r="A818" i="94"/>
  <c r="F817" i="94"/>
  <c r="E817" i="94"/>
  <c r="C817" i="94"/>
  <c r="B817" i="94"/>
  <c r="A817" i="94"/>
  <c r="F816" i="94"/>
  <c r="CM817" i="94" s="1"/>
  <c r="E816" i="94"/>
  <c r="C816" i="94"/>
  <c r="B816" i="94"/>
  <c r="A816" i="94"/>
  <c r="F815" i="94"/>
  <c r="E815" i="94"/>
  <c r="C815" i="94"/>
  <c r="B815" i="94"/>
  <c r="A815" i="94"/>
  <c r="F814" i="94"/>
  <c r="CY815" i="94" s="1"/>
  <c r="E814" i="94"/>
  <c r="C814" i="94"/>
  <c r="B814" i="94"/>
  <c r="A814" i="94"/>
  <c r="F813" i="94"/>
  <c r="E813" i="94"/>
  <c r="C813" i="94"/>
  <c r="B813" i="94"/>
  <c r="A813" i="94"/>
  <c r="F812" i="94"/>
  <c r="AS812" i="94" s="1"/>
  <c r="E812" i="94"/>
  <c r="C812" i="94"/>
  <c r="B812" i="94"/>
  <c r="A812" i="94"/>
  <c r="F811" i="94"/>
  <c r="E811" i="94"/>
  <c r="C811" i="94"/>
  <c r="B811" i="94"/>
  <c r="A811" i="94"/>
  <c r="F810" i="94"/>
  <c r="CY811" i="94" s="1"/>
  <c r="E810" i="94"/>
  <c r="C810" i="94"/>
  <c r="B810" i="94"/>
  <c r="A810" i="94"/>
  <c r="F809" i="94"/>
  <c r="E809" i="94"/>
  <c r="C809" i="94"/>
  <c r="B809" i="94"/>
  <c r="A809" i="94"/>
  <c r="F808" i="94"/>
  <c r="DE809" i="94" s="1"/>
  <c r="E808" i="94"/>
  <c r="C808" i="94"/>
  <c r="B808" i="94"/>
  <c r="A808" i="94"/>
  <c r="F807" i="94"/>
  <c r="E807" i="94"/>
  <c r="C807" i="94"/>
  <c r="B807" i="94"/>
  <c r="A807" i="94"/>
  <c r="F806" i="94"/>
  <c r="M807" i="94" s="1"/>
  <c r="E806" i="94"/>
  <c r="C806" i="94"/>
  <c r="B806" i="94"/>
  <c r="A806" i="94"/>
  <c r="F805" i="94"/>
  <c r="E805" i="94"/>
  <c r="C805" i="94"/>
  <c r="B805" i="94"/>
  <c r="A805" i="94"/>
  <c r="F804" i="94"/>
  <c r="O805" i="94" s="1"/>
  <c r="E804" i="94"/>
  <c r="C804" i="94"/>
  <c r="B804" i="94"/>
  <c r="A804" i="94"/>
  <c r="F803" i="94"/>
  <c r="E803" i="94"/>
  <c r="C803" i="94"/>
  <c r="B803" i="94"/>
  <c r="A803" i="94"/>
  <c r="F802" i="94"/>
  <c r="AG803" i="94" s="1"/>
  <c r="E802" i="94"/>
  <c r="C802" i="94"/>
  <c r="B802" i="94"/>
  <c r="A802" i="94"/>
  <c r="F801" i="94"/>
  <c r="E801" i="94"/>
  <c r="C801" i="94"/>
  <c r="B801" i="94"/>
  <c r="A801" i="94"/>
  <c r="F800" i="94"/>
  <c r="V801" i="94" s="1"/>
  <c r="E800" i="94"/>
  <c r="C800" i="94"/>
  <c r="B800" i="94"/>
  <c r="A800" i="94"/>
  <c r="F799" i="94"/>
  <c r="E799" i="94"/>
  <c r="C799" i="94"/>
  <c r="B799" i="94"/>
  <c r="A799" i="94"/>
  <c r="F798" i="94"/>
  <c r="CS799" i="94" s="1"/>
  <c r="E798" i="94"/>
  <c r="C798" i="94"/>
  <c r="B798" i="94"/>
  <c r="A798" i="94"/>
  <c r="F797" i="94"/>
  <c r="E797" i="94"/>
  <c r="C797" i="94"/>
  <c r="B797" i="94"/>
  <c r="A797" i="94"/>
  <c r="F796" i="94"/>
  <c r="H797" i="94" s="1"/>
  <c r="E796" i="94"/>
  <c r="C796" i="94"/>
  <c r="B796" i="94"/>
  <c r="A796" i="94"/>
  <c r="F795" i="94"/>
  <c r="E795" i="94"/>
  <c r="C795" i="94"/>
  <c r="B795" i="94"/>
  <c r="A795" i="94"/>
  <c r="F794" i="94"/>
  <c r="CN795" i="94" s="1"/>
  <c r="E794" i="94"/>
  <c r="C794" i="94"/>
  <c r="B794" i="94"/>
  <c r="A794" i="94"/>
  <c r="F793" i="94"/>
  <c r="E793" i="94"/>
  <c r="C793" i="94"/>
  <c r="B793" i="94"/>
  <c r="A793" i="94"/>
  <c r="F792" i="94"/>
  <c r="CX793" i="94" s="1"/>
  <c r="E792" i="94"/>
  <c r="C792" i="94"/>
  <c r="B792" i="94"/>
  <c r="A792" i="94"/>
  <c r="F791" i="94"/>
  <c r="E791" i="94"/>
  <c r="C791" i="94"/>
  <c r="B791" i="94"/>
  <c r="A791" i="94"/>
  <c r="F790" i="94"/>
  <c r="CW791" i="94" s="1"/>
  <c r="E790" i="94"/>
  <c r="C790" i="94"/>
  <c r="B790" i="94"/>
  <c r="A790" i="94"/>
  <c r="F789" i="94"/>
  <c r="E789" i="94"/>
  <c r="C789" i="94"/>
  <c r="B789" i="94"/>
  <c r="A789" i="94"/>
  <c r="F788" i="94"/>
  <c r="CE789" i="94" s="1"/>
  <c r="E788" i="94"/>
  <c r="C788" i="94"/>
  <c r="B788" i="94"/>
  <c r="A788" i="94"/>
  <c r="F787" i="94"/>
  <c r="E787" i="94"/>
  <c r="C787" i="94"/>
  <c r="B787" i="94"/>
  <c r="A787" i="94"/>
  <c r="F786" i="94"/>
  <c r="E786" i="94"/>
  <c r="C786" i="94"/>
  <c r="B786" i="94"/>
  <c r="A786" i="94"/>
  <c r="F785" i="94"/>
  <c r="E785" i="94"/>
  <c r="C785" i="94"/>
  <c r="B785" i="94"/>
  <c r="A785" i="94"/>
  <c r="F784" i="94"/>
  <c r="CT785" i="94" s="1"/>
  <c r="E784" i="94"/>
  <c r="C784" i="94"/>
  <c r="B784" i="94"/>
  <c r="A784" i="94"/>
  <c r="F783" i="94"/>
  <c r="E783" i="94"/>
  <c r="C783" i="94"/>
  <c r="B783" i="94"/>
  <c r="A783" i="94"/>
  <c r="F782" i="94"/>
  <c r="CQ783" i="94" s="1"/>
  <c r="E782" i="94"/>
  <c r="C782" i="94"/>
  <c r="B782" i="94"/>
  <c r="A782" i="94"/>
  <c r="F781" i="94"/>
  <c r="E781" i="94"/>
  <c r="C781" i="94"/>
  <c r="B781" i="94"/>
  <c r="A781" i="94"/>
  <c r="F780" i="94"/>
  <c r="DB781" i="94" s="1"/>
  <c r="E780" i="94"/>
  <c r="C780" i="94"/>
  <c r="B780" i="94"/>
  <c r="A780" i="94"/>
  <c r="F779" i="94"/>
  <c r="E779" i="94"/>
  <c r="C779" i="94"/>
  <c r="B779" i="94"/>
  <c r="A779" i="94"/>
  <c r="F778" i="94"/>
  <c r="CJ779" i="94" s="1"/>
  <c r="E778" i="94"/>
  <c r="C778" i="94"/>
  <c r="B778" i="94"/>
  <c r="A778" i="94"/>
  <c r="F777" i="94"/>
  <c r="E777" i="94"/>
  <c r="C777" i="94"/>
  <c r="B777" i="94"/>
  <c r="A777" i="94"/>
  <c r="F776" i="94"/>
  <c r="E776" i="94"/>
  <c r="C776" i="94"/>
  <c r="B776" i="94"/>
  <c r="A776" i="94"/>
  <c r="F775" i="94"/>
  <c r="E775" i="94"/>
  <c r="C775" i="94"/>
  <c r="B775" i="94"/>
  <c r="A775" i="94"/>
  <c r="F774" i="94"/>
  <c r="CM775" i="94" s="1"/>
  <c r="E774" i="94"/>
  <c r="C774" i="94"/>
  <c r="B774" i="94"/>
  <c r="A774" i="94"/>
  <c r="F773" i="94"/>
  <c r="E773" i="94"/>
  <c r="C773" i="94"/>
  <c r="B773" i="94"/>
  <c r="A773" i="94"/>
  <c r="AY772" i="94"/>
  <c r="Z772" i="94"/>
  <c r="F772" i="94"/>
  <c r="AA773" i="94" s="1"/>
  <c r="E772" i="94"/>
  <c r="C772" i="94"/>
  <c r="B772" i="94"/>
  <c r="A772" i="94"/>
  <c r="F771" i="94"/>
  <c r="E771" i="94"/>
  <c r="C771" i="94"/>
  <c r="B771" i="94"/>
  <c r="A771" i="94"/>
  <c r="F770" i="94"/>
  <c r="AV771" i="94" s="1"/>
  <c r="E770" i="94"/>
  <c r="C770" i="94"/>
  <c r="B770" i="94"/>
  <c r="A770" i="94"/>
  <c r="F769" i="94"/>
  <c r="E769" i="94"/>
  <c r="C769" i="94"/>
  <c r="B769" i="94"/>
  <c r="A769" i="94"/>
  <c r="F768" i="94"/>
  <c r="V769" i="94" s="1"/>
  <c r="E768" i="94"/>
  <c r="C768" i="94"/>
  <c r="B768" i="94"/>
  <c r="A768" i="94"/>
  <c r="F767" i="94"/>
  <c r="E767" i="94"/>
  <c r="C767" i="94"/>
  <c r="B767" i="94"/>
  <c r="A767" i="94"/>
  <c r="F766" i="94"/>
  <c r="CQ766" i="94" s="1"/>
  <c r="E766" i="94"/>
  <c r="C766" i="94"/>
  <c r="B766" i="94"/>
  <c r="A766" i="94"/>
  <c r="F765" i="94"/>
  <c r="E765" i="94"/>
  <c r="C765" i="94"/>
  <c r="B765" i="94"/>
  <c r="A765" i="94"/>
  <c r="F764" i="94"/>
  <c r="CP765" i="94" s="1"/>
  <c r="E764" i="94"/>
  <c r="C764" i="94"/>
  <c r="B764" i="94"/>
  <c r="A764" i="94"/>
  <c r="F763" i="94"/>
  <c r="E763" i="94"/>
  <c r="C763" i="94"/>
  <c r="B763" i="94"/>
  <c r="A763" i="94"/>
  <c r="F762" i="94"/>
  <c r="E762" i="94"/>
  <c r="C762" i="94"/>
  <c r="B762" i="94"/>
  <c r="A762" i="94"/>
  <c r="F761" i="94"/>
  <c r="E761" i="94"/>
  <c r="C761" i="94"/>
  <c r="B761" i="94"/>
  <c r="A761" i="94"/>
  <c r="F760" i="94"/>
  <c r="V761" i="94" s="1"/>
  <c r="E760" i="94"/>
  <c r="C760" i="94"/>
  <c r="B760" i="94"/>
  <c r="A760" i="94"/>
  <c r="F759" i="94"/>
  <c r="E759" i="94"/>
  <c r="C759" i="94"/>
  <c r="B759" i="94"/>
  <c r="A759" i="94"/>
  <c r="F758" i="94"/>
  <c r="CP759" i="94" s="1"/>
  <c r="E758" i="94"/>
  <c r="C758" i="94"/>
  <c r="B758" i="94"/>
  <c r="A758" i="94"/>
  <c r="F757" i="94"/>
  <c r="E757" i="94"/>
  <c r="C757" i="94"/>
  <c r="B757" i="94"/>
  <c r="A757" i="94"/>
  <c r="F756" i="94"/>
  <c r="AP757" i="94" s="1"/>
  <c r="E756" i="94"/>
  <c r="C756" i="94"/>
  <c r="B756" i="94"/>
  <c r="A756" i="94"/>
  <c r="F755" i="94"/>
  <c r="E755" i="94"/>
  <c r="C755" i="94"/>
  <c r="B755" i="94"/>
  <c r="A755" i="94"/>
  <c r="F754" i="94"/>
  <c r="AG755" i="94" s="1"/>
  <c r="E754" i="94"/>
  <c r="C754" i="94"/>
  <c r="B754" i="94"/>
  <c r="A754" i="94"/>
  <c r="F753" i="94"/>
  <c r="E753" i="94"/>
  <c r="C753" i="94"/>
  <c r="B753" i="94"/>
  <c r="A753" i="94"/>
  <c r="F752" i="94"/>
  <c r="AY752" i="94" s="1"/>
  <c r="E752" i="94"/>
  <c r="C752" i="94"/>
  <c r="B752" i="94"/>
  <c r="A752" i="94"/>
  <c r="CT751" i="94"/>
  <c r="F751" i="94"/>
  <c r="E751" i="94"/>
  <c r="C751" i="94"/>
  <c r="B751" i="94"/>
  <c r="A751" i="94"/>
  <c r="CS750" i="94"/>
  <c r="F750" i="94"/>
  <c r="CF751" i="94" s="1"/>
  <c r="E750" i="94"/>
  <c r="C750" i="94"/>
  <c r="B750" i="94"/>
  <c r="A750" i="94"/>
  <c r="F749" i="94"/>
  <c r="E749" i="94"/>
  <c r="C749" i="94"/>
  <c r="B749" i="94"/>
  <c r="A749" i="94"/>
  <c r="F748" i="94"/>
  <c r="E748" i="94"/>
  <c r="C748" i="94"/>
  <c r="B748" i="94"/>
  <c r="A748" i="94"/>
  <c r="F747" i="94"/>
  <c r="E747" i="94"/>
  <c r="C747" i="94"/>
  <c r="B747" i="94"/>
  <c r="A747" i="94"/>
  <c r="F746" i="94"/>
  <c r="N746" i="94" s="1"/>
  <c r="E746" i="94"/>
  <c r="C746" i="94"/>
  <c r="B746" i="94"/>
  <c r="A746" i="94"/>
  <c r="F745" i="94"/>
  <c r="E745" i="94"/>
  <c r="C745" i="94"/>
  <c r="B745" i="94"/>
  <c r="A745" i="94"/>
  <c r="F744" i="94"/>
  <c r="E744" i="94"/>
  <c r="C744" i="94"/>
  <c r="B744" i="94"/>
  <c r="A744" i="94"/>
  <c r="F743" i="94"/>
  <c r="E743" i="94"/>
  <c r="C743" i="94"/>
  <c r="B743" i="94"/>
  <c r="A743" i="94"/>
  <c r="F742" i="94"/>
  <c r="CY743" i="94" s="1"/>
  <c r="E742" i="94"/>
  <c r="C742" i="94"/>
  <c r="B742" i="94"/>
  <c r="A742" i="94"/>
  <c r="F741" i="94"/>
  <c r="E741" i="94"/>
  <c r="C741" i="94"/>
  <c r="B741" i="94"/>
  <c r="A741" i="94"/>
  <c r="F740" i="94"/>
  <c r="P741" i="94" s="1"/>
  <c r="E740" i="94"/>
  <c r="C740" i="94"/>
  <c r="B740" i="94"/>
  <c r="A740" i="94"/>
  <c r="F739" i="94"/>
  <c r="E739" i="94"/>
  <c r="C739" i="94"/>
  <c r="B739" i="94"/>
  <c r="A739" i="94"/>
  <c r="F738" i="94"/>
  <c r="CQ739" i="94" s="1"/>
  <c r="E738" i="94"/>
  <c r="C738" i="94"/>
  <c r="B738" i="94"/>
  <c r="A738" i="94"/>
  <c r="F737" i="94"/>
  <c r="E737" i="94"/>
  <c r="C737" i="94"/>
  <c r="B737" i="94"/>
  <c r="A737" i="94"/>
  <c r="F736" i="94"/>
  <c r="CZ737" i="94" s="1"/>
  <c r="E736" i="94"/>
  <c r="C736" i="94"/>
  <c r="B736" i="94"/>
  <c r="A736" i="94"/>
  <c r="F735" i="94"/>
  <c r="E735" i="94"/>
  <c r="C735" i="94"/>
  <c r="B735" i="94"/>
  <c r="A735" i="94"/>
  <c r="F734" i="94"/>
  <c r="CF735" i="94" s="1"/>
  <c r="E734" i="94"/>
  <c r="C734" i="94"/>
  <c r="B734" i="94"/>
  <c r="A734" i="94"/>
  <c r="F733" i="94"/>
  <c r="E733" i="94"/>
  <c r="C733" i="94"/>
  <c r="B733" i="94"/>
  <c r="A733" i="94"/>
  <c r="F732" i="94"/>
  <c r="DE733" i="94" s="1"/>
  <c r="E732" i="94"/>
  <c r="C732" i="94"/>
  <c r="B732" i="94"/>
  <c r="A732" i="94"/>
  <c r="F731" i="94"/>
  <c r="E731" i="94"/>
  <c r="C731" i="94"/>
  <c r="B731" i="94"/>
  <c r="A731" i="94"/>
  <c r="F730" i="94"/>
  <c r="E730" i="94"/>
  <c r="C730" i="94"/>
  <c r="B730" i="94"/>
  <c r="A730" i="94"/>
  <c r="F729" i="94"/>
  <c r="E729" i="94"/>
  <c r="C729" i="94"/>
  <c r="B729" i="94"/>
  <c r="A729" i="94"/>
  <c r="F728" i="94"/>
  <c r="E728" i="94"/>
  <c r="C728" i="94"/>
  <c r="B728" i="94"/>
  <c r="A728" i="94"/>
  <c r="F727" i="94"/>
  <c r="E727" i="94"/>
  <c r="C727" i="94"/>
  <c r="B727" i="94"/>
  <c r="A727" i="94"/>
  <c r="F726" i="94"/>
  <c r="E726" i="94"/>
  <c r="C726" i="94"/>
  <c r="B726" i="94"/>
  <c r="A726" i="94"/>
  <c r="F725" i="94"/>
  <c r="E725" i="94"/>
  <c r="C725" i="94"/>
  <c r="B725" i="94"/>
  <c r="A725" i="94"/>
  <c r="F724" i="94"/>
  <c r="O724" i="94" s="1"/>
  <c r="E724" i="94"/>
  <c r="C724" i="94"/>
  <c r="B724" i="94"/>
  <c r="A724" i="94"/>
  <c r="F723" i="94"/>
  <c r="E723" i="94"/>
  <c r="C723" i="94"/>
  <c r="B723" i="94"/>
  <c r="A723" i="94"/>
  <c r="F722" i="94"/>
  <c r="N723" i="94" s="1"/>
  <c r="E722" i="94"/>
  <c r="C722" i="94"/>
  <c r="B722" i="94"/>
  <c r="A722" i="94"/>
  <c r="F721" i="94"/>
  <c r="E721" i="94"/>
  <c r="C721" i="94"/>
  <c r="B721" i="94"/>
  <c r="A721" i="94"/>
  <c r="F720" i="94"/>
  <c r="E720" i="94"/>
  <c r="C720" i="94"/>
  <c r="B720" i="94"/>
  <c r="A720" i="94"/>
  <c r="F719" i="94"/>
  <c r="E719" i="94"/>
  <c r="C719" i="94"/>
  <c r="B719" i="94"/>
  <c r="A719" i="94"/>
  <c r="F718" i="94"/>
  <c r="E718" i="94"/>
  <c r="C718" i="94"/>
  <c r="B718" i="94"/>
  <c r="A718" i="94"/>
  <c r="F717" i="94"/>
  <c r="E717" i="94"/>
  <c r="C717" i="94"/>
  <c r="B717" i="94"/>
  <c r="A717" i="94"/>
  <c r="F716" i="94"/>
  <c r="E716" i="94"/>
  <c r="C716" i="94"/>
  <c r="B716" i="94"/>
  <c r="A716" i="94"/>
  <c r="J715" i="94"/>
  <c r="F715" i="94"/>
  <c r="E715" i="94"/>
  <c r="C715" i="94"/>
  <c r="B715" i="94"/>
  <c r="A715" i="94"/>
  <c r="F714" i="94"/>
  <c r="CM714" i="94" s="1"/>
  <c r="E714" i="94"/>
  <c r="C714" i="94"/>
  <c r="B714" i="94"/>
  <c r="A714" i="94"/>
  <c r="F713" i="94"/>
  <c r="E713" i="94"/>
  <c r="C713" i="94"/>
  <c r="B713" i="94"/>
  <c r="A713" i="94"/>
  <c r="F712" i="94"/>
  <c r="DE713" i="94" s="1"/>
  <c r="E712" i="94"/>
  <c r="C712" i="94"/>
  <c r="B712" i="94"/>
  <c r="A712" i="94"/>
  <c r="F711" i="94"/>
  <c r="E711" i="94"/>
  <c r="C711" i="94"/>
  <c r="B711" i="94"/>
  <c r="A711" i="94"/>
  <c r="F710" i="94"/>
  <c r="E710" i="94"/>
  <c r="C710" i="94"/>
  <c r="B710" i="94"/>
  <c r="A710" i="94"/>
  <c r="F709" i="94"/>
  <c r="E709" i="94"/>
  <c r="C709" i="94"/>
  <c r="B709" i="94"/>
  <c r="A709" i="94"/>
  <c r="F708" i="94"/>
  <c r="DD709" i="94" s="1"/>
  <c r="E708" i="94"/>
  <c r="C708" i="94"/>
  <c r="B708" i="94"/>
  <c r="A708" i="94"/>
  <c r="F707" i="94"/>
  <c r="E707" i="94"/>
  <c r="C707" i="94"/>
  <c r="B707" i="94"/>
  <c r="A707" i="94"/>
  <c r="F706" i="94"/>
  <c r="CX707" i="94" s="1"/>
  <c r="E706" i="94"/>
  <c r="C706" i="94"/>
  <c r="B706" i="94"/>
  <c r="A706" i="94"/>
  <c r="F705" i="94"/>
  <c r="E705" i="94"/>
  <c r="C705" i="94"/>
  <c r="B705" i="94"/>
  <c r="A705" i="94"/>
  <c r="F704" i="94"/>
  <c r="CN705" i="94" s="1"/>
  <c r="E704" i="94"/>
  <c r="C704" i="94"/>
  <c r="B704" i="94"/>
  <c r="A704" i="94"/>
  <c r="F703" i="94"/>
  <c r="E703" i="94"/>
  <c r="C703" i="94"/>
  <c r="B703" i="94"/>
  <c r="A703" i="94"/>
  <c r="F702" i="94"/>
  <c r="CY703" i="94" s="1"/>
  <c r="E702" i="94"/>
  <c r="C702" i="94"/>
  <c r="B702" i="94"/>
  <c r="A702" i="94"/>
  <c r="F701" i="94"/>
  <c r="E701" i="94"/>
  <c r="C701" i="94"/>
  <c r="B701" i="94"/>
  <c r="A701" i="94"/>
  <c r="F700" i="94"/>
  <c r="AA701" i="94" s="1"/>
  <c r="E700" i="94"/>
  <c r="C700" i="94"/>
  <c r="B700" i="94"/>
  <c r="A700" i="94"/>
  <c r="F699" i="94"/>
  <c r="E699" i="94"/>
  <c r="C699" i="94"/>
  <c r="B699" i="94"/>
  <c r="A699" i="94"/>
  <c r="F698" i="94"/>
  <c r="S699" i="94" s="1"/>
  <c r="E698" i="94"/>
  <c r="C698" i="94"/>
  <c r="B698" i="94"/>
  <c r="A698" i="94"/>
  <c r="F697" i="94"/>
  <c r="E697" i="94"/>
  <c r="C697" i="94"/>
  <c r="B697" i="94"/>
  <c r="A697" i="94"/>
  <c r="F696" i="94"/>
  <c r="E696" i="94"/>
  <c r="C696" i="94"/>
  <c r="B696" i="94"/>
  <c r="A696" i="94"/>
  <c r="F695" i="94"/>
  <c r="E695" i="94"/>
  <c r="C695" i="94"/>
  <c r="B695" i="94"/>
  <c r="A695" i="94"/>
  <c r="F694" i="94"/>
  <c r="E694" i="94"/>
  <c r="C694" i="94"/>
  <c r="B694" i="94"/>
  <c r="A694" i="94"/>
  <c r="F693" i="94"/>
  <c r="E693" i="94"/>
  <c r="C693" i="94"/>
  <c r="B693" i="94"/>
  <c r="A693" i="94"/>
  <c r="F692" i="94"/>
  <c r="Z693" i="94" s="1"/>
  <c r="Y693" i="94" s="1"/>
  <c r="E692" i="94"/>
  <c r="C692" i="94"/>
  <c r="B692" i="94"/>
  <c r="A692" i="94"/>
  <c r="F691" i="94"/>
  <c r="E691" i="94"/>
  <c r="C691" i="94"/>
  <c r="B691" i="94"/>
  <c r="A691" i="94"/>
  <c r="F690" i="94"/>
  <c r="E690" i="94"/>
  <c r="C690" i="94"/>
  <c r="B690" i="94"/>
  <c r="A690" i="94"/>
  <c r="F689" i="94"/>
  <c r="E689" i="94"/>
  <c r="C689" i="94"/>
  <c r="B689" i="94"/>
  <c r="A689" i="94"/>
  <c r="F688" i="94"/>
  <c r="G689" i="94" s="1"/>
  <c r="E688" i="94"/>
  <c r="C688" i="94"/>
  <c r="B688" i="94"/>
  <c r="A688" i="94"/>
  <c r="F687" i="94"/>
  <c r="E687" i="94"/>
  <c r="C687" i="94"/>
  <c r="B687" i="94"/>
  <c r="A687" i="94"/>
  <c r="F686" i="94"/>
  <c r="CW687" i="94" s="1"/>
  <c r="E686" i="94"/>
  <c r="C686" i="94"/>
  <c r="B686" i="94"/>
  <c r="A686" i="94"/>
  <c r="F685" i="94"/>
  <c r="E685" i="94"/>
  <c r="C685" i="94"/>
  <c r="B685" i="94"/>
  <c r="A685" i="94"/>
  <c r="F684" i="94"/>
  <c r="Q685" i="94" s="1"/>
  <c r="E684" i="94"/>
  <c r="C684" i="94"/>
  <c r="B684" i="94"/>
  <c r="A684" i="94"/>
  <c r="F683" i="94"/>
  <c r="E683" i="94"/>
  <c r="C683" i="94"/>
  <c r="B683" i="94"/>
  <c r="A683" i="94"/>
  <c r="F682" i="94"/>
  <c r="CP683" i="94" s="1"/>
  <c r="E682" i="94"/>
  <c r="C682" i="94"/>
  <c r="B682" i="94"/>
  <c r="A682" i="94"/>
  <c r="F681" i="94"/>
  <c r="E681" i="94"/>
  <c r="C681" i="94"/>
  <c r="B681" i="94"/>
  <c r="A681" i="94"/>
  <c r="F680" i="94"/>
  <c r="AS681" i="94" s="1"/>
  <c r="E680" i="94"/>
  <c r="C680" i="94"/>
  <c r="B680" i="94"/>
  <c r="A680" i="94"/>
  <c r="F679" i="94"/>
  <c r="E679" i="94"/>
  <c r="C679" i="94"/>
  <c r="B679" i="94"/>
  <c r="A679" i="94"/>
  <c r="F678" i="94"/>
  <c r="CK678" i="94" s="1"/>
  <c r="E678" i="94"/>
  <c r="C678" i="94"/>
  <c r="B678" i="94"/>
  <c r="A678" i="94"/>
  <c r="F677" i="94"/>
  <c r="E677" i="94"/>
  <c r="C677" i="94"/>
  <c r="B677" i="94"/>
  <c r="A677" i="94"/>
  <c r="F676" i="94"/>
  <c r="CJ677" i="94" s="1"/>
  <c r="E676" i="94"/>
  <c r="C676" i="94"/>
  <c r="B676" i="94"/>
  <c r="A676" i="94"/>
  <c r="F675" i="94"/>
  <c r="E675" i="94"/>
  <c r="C675" i="94"/>
  <c r="B675" i="94"/>
  <c r="A675" i="94"/>
  <c r="F674" i="94"/>
  <c r="E674" i="94"/>
  <c r="C674" i="94"/>
  <c r="B674" i="94"/>
  <c r="A674" i="94"/>
  <c r="F673" i="94"/>
  <c r="E673" i="94"/>
  <c r="C673" i="94"/>
  <c r="B673" i="94"/>
  <c r="A673" i="94"/>
  <c r="F672" i="94"/>
  <c r="CX673" i="94" s="1"/>
  <c r="E672" i="94"/>
  <c r="C672" i="94"/>
  <c r="B672" i="94"/>
  <c r="A672" i="94"/>
  <c r="F671" i="94"/>
  <c r="E671" i="94"/>
  <c r="C671" i="94"/>
  <c r="B671" i="94"/>
  <c r="A671" i="94"/>
  <c r="F670" i="94"/>
  <c r="DE671" i="94" s="1"/>
  <c r="E670" i="94"/>
  <c r="C670" i="94"/>
  <c r="B670" i="94"/>
  <c r="A670" i="94"/>
  <c r="F669" i="94"/>
  <c r="E669" i="94"/>
  <c r="C669" i="94"/>
  <c r="B669" i="94"/>
  <c r="A669" i="94"/>
  <c r="F668" i="94"/>
  <c r="E668" i="94"/>
  <c r="C668" i="94"/>
  <c r="B668" i="94"/>
  <c r="A668" i="94"/>
  <c r="F667" i="94"/>
  <c r="E667" i="94"/>
  <c r="C667" i="94"/>
  <c r="B667" i="94"/>
  <c r="A667" i="94"/>
  <c r="F666" i="94"/>
  <c r="O667" i="94" s="1"/>
  <c r="E666" i="94"/>
  <c r="C666" i="94"/>
  <c r="B666" i="94"/>
  <c r="A666" i="94"/>
  <c r="F665" i="94"/>
  <c r="E665" i="94"/>
  <c r="C665" i="94"/>
  <c r="B665" i="94"/>
  <c r="A665" i="94"/>
  <c r="F664" i="94"/>
  <c r="J665" i="94" s="1"/>
  <c r="E664" i="94"/>
  <c r="C664" i="94"/>
  <c r="B664" i="94"/>
  <c r="A664" i="94"/>
  <c r="F663" i="94"/>
  <c r="E663" i="94"/>
  <c r="C663" i="94"/>
  <c r="B663" i="94"/>
  <c r="A663" i="94"/>
  <c r="F662" i="94"/>
  <c r="DE663" i="94" s="1"/>
  <c r="E662" i="94"/>
  <c r="C662" i="94"/>
  <c r="B662" i="94"/>
  <c r="A662" i="94"/>
  <c r="F661" i="94"/>
  <c r="E661" i="94"/>
  <c r="C661" i="94"/>
  <c r="B661" i="94"/>
  <c r="A661" i="94"/>
  <c r="F660" i="94"/>
  <c r="AD661" i="94" s="1"/>
  <c r="E660" i="94"/>
  <c r="C660" i="94"/>
  <c r="B660" i="94"/>
  <c r="A660" i="94"/>
  <c r="F659" i="94"/>
  <c r="E659" i="94"/>
  <c r="C659" i="94"/>
  <c r="B659" i="94"/>
  <c r="A659" i="94"/>
  <c r="F658" i="94"/>
  <c r="CS659" i="94" s="1"/>
  <c r="E658" i="94"/>
  <c r="C658" i="94"/>
  <c r="B658" i="94"/>
  <c r="A658" i="94"/>
  <c r="F657" i="94"/>
  <c r="E657" i="94"/>
  <c r="C657" i="94"/>
  <c r="B657" i="94"/>
  <c r="A657" i="94"/>
  <c r="F656" i="94"/>
  <c r="DD657" i="94" s="1"/>
  <c r="E656" i="94"/>
  <c r="C656" i="94"/>
  <c r="B656" i="94"/>
  <c r="A656" i="94"/>
  <c r="F655" i="94"/>
  <c r="E655" i="94"/>
  <c r="C655" i="94"/>
  <c r="B655" i="94"/>
  <c r="A655" i="94"/>
  <c r="F654" i="94"/>
  <c r="DD655" i="94" s="1"/>
  <c r="E654" i="94"/>
  <c r="C654" i="94"/>
  <c r="B654" i="94"/>
  <c r="A654" i="94"/>
  <c r="F653" i="94"/>
  <c r="E653" i="94"/>
  <c r="C653" i="94"/>
  <c r="B653" i="94"/>
  <c r="A653" i="94"/>
  <c r="F652" i="94"/>
  <c r="CY652" i="94" s="1"/>
  <c r="E652" i="94"/>
  <c r="C652" i="94"/>
  <c r="B652" i="94"/>
  <c r="A652" i="94"/>
  <c r="F651" i="94"/>
  <c r="E651" i="94"/>
  <c r="C651" i="94"/>
  <c r="B651" i="94"/>
  <c r="A651" i="94"/>
  <c r="F650" i="94"/>
  <c r="CL651" i="94" s="1"/>
  <c r="E650" i="94"/>
  <c r="C650" i="94"/>
  <c r="B650" i="94"/>
  <c r="A650" i="94"/>
  <c r="F649" i="94"/>
  <c r="E649" i="94"/>
  <c r="C649" i="94"/>
  <c r="B649" i="94"/>
  <c r="A649" i="94"/>
  <c r="F648" i="94"/>
  <c r="E648" i="94"/>
  <c r="C648" i="94"/>
  <c r="B648" i="94"/>
  <c r="A648" i="94"/>
  <c r="F647" i="94"/>
  <c r="E647" i="94"/>
  <c r="C647" i="94"/>
  <c r="B647" i="94"/>
  <c r="A647" i="94"/>
  <c r="F646" i="94"/>
  <c r="K647" i="94" s="1"/>
  <c r="E646" i="94"/>
  <c r="C646" i="94"/>
  <c r="B646" i="94"/>
  <c r="A646" i="94"/>
  <c r="F645" i="94"/>
  <c r="E645" i="94"/>
  <c r="C645" i="94"/>
  <c r="B645" i="94"/>
  <c r="A645" i="94"/>
  <c r="F644" i="94"/>
  <c r="E644" i="94"/>
  <c r="C644" i="94"/>
  <c r="B644" i="94"/>
  <c r="A644" i="94"/>
  <c r="F643" i="94"/>
  <c r="E643" i="94"/>
  <c r="C643" i="94"/>
  <c r="B643" i="94"/>
  <c r="A643" i="94"/>
  <c r="F642" i="94"/>
  <c r="E642" i="94"/>
  <c r="C642" i="94"/>
  <c r="B642" i="94"/>
  <c r="A642" i="94"/>
  <c r="F641" i="94"/>
  <c r="E641" i="94"/>
  <c r="C641" i="94"/>
  <c r="B641" i="94"/>
  <c r="A641" i="94"/>
  <c r="F640" i="94"/>
  <c r="E640" i="94"/>
  <c r="C640" i="94"/>
  <c r="B640" i="94"/>
  <c r="A640" i="94"/>
  <c r="F639" i="94"/>
  <c r="E639" i="94"/>
  <c r="C639" i="94"/>
  <c r="B639" i="94"/>
  <c r="A639" i="94"/>
  <c r="F638" i="94"/>
  <c r="Z639" i="94" s="1"/>
  <c r="E638" i="94"/>
  <c r="C638" i="94"/>
  <c r="B638" i="94"/>
  <c r="A638" i="94"/>
  <c r="F637" i="94"/>
  <c r="E637" i="94"/>
  <c r="C637" i="94"/>
  <c r="B637" i="94"/>
  <c r="A637" i="94"/>
  <c r="F636" i="94"/>
  <c r="AF636" i="94" s="1"/>
  <c r="E636" i="94"/>
  <c r="C636" i="94"/>
  <c r="B636" i="94"/>
  <c r="A636" i="94"/>
  <c r="F635" i="94"/>
  <c r="E635" i="94"/>
  <c r="C635" i="94"/>
  <c r="B635" i="94"/>
  <c r="A635" i="94"/>
  <c r="F634" i="94"/>
  <c r="AS634" i="94" s="1"/>
  <c r="E634" i="94"/>
  <c r="C634" i="94"/>
  <c r="B634" i="94"/>
  <c r="A634" i="94"/>
  <c r="F633" i="94"/>
  <c r="E633" i="94"/>
  <c r="C633" i="94"/>
  <c r="B633" i="94"/>
  <c r="A633" i="94"/>
  <c r="F632" i="94"/>
  <c r="J632" i="94" s="1"/>
  <c r="E632" i="94"/>
  <c r="C632" i="94"/>
  <c r="B632" i="94"/>
  <c r="A632" i="94"/>
  <c r="F631" i="94"/>
  <c r="E631" i="94"/>
  <c r="C631" i="94"/>
  <c r="B631" i="94"/>
  <c r="A631" i="94"/>
  <c r="F630" i="94"/>
  <c r="CM631" i="94" s="1"/>
  <c r="E630" i="94"/>
  <c r="C630" i="94"/>
  <c r="B630" i="94"/>
  <c r="A630" i="94"/>
  <c r="F629" i="94"/>
  <c r="E629" i="94"/>
  <c r="C629" i="94"/>
  <c r="B629" i="94"/>
  <c r="A629" i="94"/>
  <c r="F628" i="94"/>
  <c r="DD629" i="94" s="1"/>
  <c r="E628" i="94"/>
  <c r="C628" i="94"/>
  <c r="B628" i="94"/>
  <c r="A628" i="94"/>
  <c r="F627" i="94"/>
  <c r="E627" i="94"/>
  <c r="C627" i="94"/>
  <c r="B627" i="94"/>
  <c r="A627" i="94"/>
  <c r="F626" i="94"/>
  <c r="H627" i="94" s="1"/>
  <c r="E626" i="94"/>
  <c r="C626" i="94"/>
  <c r="B626" i="94"/>
  <c r="A626" i="94"/>
  <c r="F625" i="94"/>
  <c r="E625" i="94"/>
  <c r="C625" i="94"/>
  <c r="B625" i="94"/>
  <c r="A625" i="94"/>
  <c r="F624" i="94"/>
  <c r="CJ625" i="94" s="1"/>
  <c r="E624" i="94"/>
  <c r="C624" i="94"/>
  <c r="B624" i="94"/>
  <c r="A624" i="94"/>
  <c r="F623" i="94"/>
  <c r="E623" i="94"/>
  <c r="C623" i="94"/>
  <c r="B623" i="94"/>
  <c r="A623" i="94"/>
  <c r="F622" i="94"/>
  <c r="AG623" i="94" s="1"/>
  <c r="E622" i="94"/>
  <c r="C622" i="94"/>
  <c r="B622" i="94"/>
  <c r="A622" i="94"/>
  <c r="F621" i="94"/>
  <c r="E621" i="94"/>
  <c r="C621" i="94"/>
  <c r="B621" i="94"/>
  <c r="A621" i="94"/>
  <c r="F620" i="94"/>
  <c r="CL621" i="94" s="1"/>
  <c r="E620" i="94"/>
  <c r="C620" i="94"/>
  <c r="B620" i="94"/>
  <c r="A620" i="94"/>
  <c r="F619" i="94"/>
  <c r="E619" i="94"/>
  <c r="C619" i="94"/>
  <c r="B619" i="94"/>
  <c r="A619" i="94"/>
  <c r="F618" i="94"/>
  <c r="X619" i="94" s="1"/>
  <c r="E618" i="94"/>
  <c r="C618" i="94"/>
  <c r="B618" i="94"/>
  <c r="A618" i="94"/>
  <c r="F617" i="94"/>
  <c r="E617" i="94"/>
  <c r="C617" i="94"/>
  <c r="B617" i="94"/>
  <c r="A617" i="94"/>
  <c r="X616" i="94"/>
  <c r="F616" i="94"/>
  <c r="CN617" i="94" s="1"/>
  <c r="E616" i="94"/>
  <c r="C616" i="94"/>
  <c r="B616" i="94"/>
  <c r="A616" i="94"/>
  <c r="F615" i="94"/>
  <c r="E615" i="94"/>
  <c r="C615" i="94"/>
  <c r="B615" i="94"/>
  <c r="A615" i="94"/>
  <c r="F614" i="94"/>
  <c r="CW615" i="94" s="1"/>
  <c r="E614" i="94"/>
  <c r="C614" i="94"/>
  <c r="B614" i="94"/>
  <c r="A614" i="94"/>
  <c r="F613" i="94"/>
  <c r="E613" i="94"/>
  <c r="C613" i="94"/>
  <c r="B613" i="94"/>
  <c r="A613" i="94"/>
  <c r="F612" i="94"/>
  <c r="CQ613" i="94" s="1"/>
  <c r="E612" i="94"/>
  <c r="C612" i="94"/>
  <c r="B612" i="94"/>
  <c r="A612" i="94"/>
  <c r="F611" i="94"/>
  <c r="E611" i="94"/>
  <c r="C611" i="94"/>
  <c r="B611" i="94"/>
  <c r="A611" i="94"/>
  <c r="F610" i="94"/>
  <c r="DE611" i="94" s="1"/>
  <c r="E610" i="94"/>
  <c r="C610" i="94"/>
  <c r="B610" i="94"/>
  <c r="A610" i="94"/>
  <c r="F609" i="94"/>
  <c r="E609" i="94"/>
  <c r="C609" i="94"/>
  <c r="B609" i="94"/>
  <c r="A609" i="94"/>
  <c r="F608" i="94"/>
  <c r="O608" i="94" s="1"/>
  <c r="E608" i="94"/>
  <c r="C608" i="94"/>
  <c r="B608" i="94"/>
  <c r="A608" i="94"/>
  <c r="F607" i="94"/>
  <c r="E607" i="94"/>
  <c r="C607" i="94"/>
  <c r="B607" i="94"/>
  <c r="A607" i="94"/>
  <c r="F606" i="94"/>
  <c r="CF607" i="94" s="1"/>
  <c r="E606" i="94"/>
  <c r="C606" i="94"/>
  <c r="B606" i="94"/>
  <c r="A606" i="94"/>
  <c r="F605" i="94"/>
  <c r="E605" i="94"/>
  <c r="C605" i="94"/>
  <c r="B605" i="94"/>
  <c r="A605" i="94"/>
  <c r="F604" i="94"/>
  <c r="E604" i="94"/>
  <c r="C604" i="94"/>
  <c r="B604" i="94"/>
  <c r="A604" i="94"/>
  <c r="F603" i="94"/>
  <c r="E603" i="94"/>
  <c r="C603" i="94"/>
  <c r="B603" i="94"/>
  <c r="A603" i="94"/>
  <c r="F602" i="94"/>
  <c r="N603" i="94" s="1"/>
  <c r="E602" i="94"/>
  <c r="C602" i="94"/>
  <c r="B602" i="94"/>
  <c r="A602" i="94"/>
  <c r="F601" i="94"/>
  <c r="E601" i="94"/>
  <c r="C601" i="94"/>
  <c r="B601" i="94"/>
  <c r="A601" i="94"/>
  <c r="F600" i="94"/>
  <c r="AF601" i="94" s="1"/>
  <c r="E600" i="94"/>
  <c r="C600" i="94"/>
  <c r="B600" i="94"/>
  <c r="A600" i="94"/>
  <c r="F599" i="94"/>
  <c r="E599" i="94"/>
  <c r="C599" i="94"/>
  <c r="B599" i="94"/>
  <c r="A599" i="94"/>
  <c r="F598" i="94"/>
  <c r="DA598" i="94" s="1"/>
  <c r="E598" i="94"/>
  <c r="C598" i="94"/>
  <c r="B598" i="94"/>
  <c r="A598" i="94"/>
  <c r="F597" i="94"/>
  <c r="E597" i="94"/>
  <c r="C597" i="94"/>
  <c r="B597" i="94"/>
  <c r="A597" i="94"/>
  <c r="F596" i="94"/>
  <c r="AG597" i="94" s="1"/>
  <c r="E596" i="94"/>
  <c r="C596" i="94"/>
  <c r="B596" i="94"/>
  <c r="A596" i="94"/>
  <c r="F595" i="94"/>
  <c r="E595" i="94"/>
  <c r="C595" i="94"/>
  <c r="B595" i="94"/>
  <c r="A595" i="94"/>
  <c r="G594" i="94"/>
  <c r="F594" i="94"/>
  <c r="DD595" i="94" s="1"/>
  <c r="E594" i="94"/>
  <c r="C594" i="94"/>
  <c r="B594" i="94"/>
  <c r="A594" i="94"/>
  <c r="F593" i="94"/>
  <c r="E593" i="94"/>
  <c r="C593" i="94"/>
  <c r="B593" i="94"/>
  <c r="A593" i="94"/>
  <c r="F592" i="94"/>
  <c r="CX592" i="94" s="1"/>
  <c r="E592" i="94"/>
  <c r="C592" i="94"/>
  <c r="B592" i="94"/>
  <c r="A592" i="94"/>
  <c r="F591" i="94"/>
  <c r="E591" i="94"/>
  <c r="C591" i="94"/>
  <c r="B591" i="94"/>
  <c r="A591" i="94"/>
  <c r="F590" i="94"/>
  <c r="AG591" i="94" s="1"/>
  <c r="E590" i="94"/>
  <c r="C590" i="94"/>
  <c r="B590" i="94"/>
  <c r="A590" i="94"/>
  <c r="F589" i="94"/>
  <c r="E589" i="94"/>
  <c r="C589" i="94"/>
  <c r="B589" i="94"/>
  <c r="A589" i="94"/>
  <c r="F588" i="94"/>
  <c r="CM589" i="94" s="1"/>
  <c r="E588" i="94"/>
  <c r="C588" i="94"/>
  <c r="B588" i="94"/>
  <c r="A588" i="94"/>
  <c r="F587" i="94"/>
  <c r="E587" i="94"/>
  <c r="C587" i="94"/>
  <c r="B587" i="94"/>
  <c r="A587" i="94"/>
  <c r="F586" i="94"/>
  <c r="AY587" i="94" s="1"/>
  <c r="E586" i="94"/>
  <c r="C586" i="94"/>
  <c r="B586" i="94"/>
  <c r="A586" i="94"/>
  <c r="F585" i="94"/>
  <c r="E585" i="94"/>
  <c r="C585" i="94"/>
  <c r="B585" i="94"/>
  <c r="A585" i="94"/>
  <c r="F584" i="94"/>
  <c r="E584" i="94"/>
  <c r="C584" i="94"/>
  <c r="B584" i="94"/>
  <c r="A584" i="94"/>
  <c r="F583" i="94"/>
  <c r="E583" i="94"/>
  <c r="C583" i="94"/>
  <c r="B583" i="94"/>
  <c r="A583" i="94"/>
  <c r="F582" i="94"/>
  <c r="K582" i="94" s="1"/>
  <c r="E582" i="94"/>
  <c r="C582" i="94"/>
  <c r="B582" i="94"/>
  <c r="A582" i="94"/>
  <c r="F581" i="94"/>
  <c r="E581" i="94"/>
  <c r="C581" i="94"/>
  <c r="B581" i="94"/>
  <c r="A581" i="94"/>
  <c r="F580" i="94"/>
  <c r="E580" i="94"/>
  <c r="C580" i="94"/>
  <c r="B580" i="94"/>
  <c r="A580" i="94"/>
  <c r="F579" i="94"/>
  <c r="E579" i="94"/>
  <c r="C579" i="94"/>
  <c r="B579" i="94"/>
  <c r="A579" i="94"/>
  <c r="F578" i="94"/>
  <c r="E578" i="94"/>
  <c r="C578" i="94"/>
  <c r="B578" i="94"/>
  <c r="A578" i="94"/>
  <c r="F577" i="94"/>
  <c r="E577" i="94"/>
  <c r="C577" i="94"/>
  <c r="B577" i="94"/>
  <c r="A577" i="94"/>
  <c r="F576" i="94"/>
  <c r="X577" i="94" s="1"/>
  <c r="E576" i="94"/>
  <c r="C576" i="94"/>
  <c r="B576" i="94"/>
  <c r="A576" i="94"/>
  <c r="F575" i="94"/>
  <c r="E575" i="94"/>
  <c r="C575" i="94"/>
  <c r="B575" i="94"/>
  <c r="A575" i="94"/>
  <c r="F574" i="94"/>
  <c r="CX575" i="94" s="1"/>
  <c r="E574" i="94"/>
  <c r="C574" i="94"/>
  <c r="B574" i="94"/>
  <c r="A574" i="94"/>
  <c r="F573" i="94"/>
  <c r="E573" i="94"/>
  <c r="C573" i="94"/>
  <c r="B573" i="94"/>
  <c r="A573" i="94"/>
  <c r="F572" i="94"/>
  <c r="DD573" i="94" s="1"/>
  <c r="E572" i="94"/>
  <c r="C572" i="94"/>
  <c r="B572" i="94"/>
  <c r="A572" i="94"/>
  <c r="F571" i="94"/>
  <c r="E571" i="94"/>
  <c r="C571" i="94"/>
  <c r="B571" i="94"/>
  <c r="A571" i="94"/>
  <c r="F570" i="94"/>
  <c r="AS571" i="94" s="1"/>
  <c r="E570" i="94"/>
  <c r="C570" i="94"/>
  <c r="B570" i="94"/>
  <c r="A570" i="94"/>
  <c r="F569" i="94"/>
  <c r="E569" i="94"/>
  <c r="C569" i="94"/>
  <c r="B569" i="94"/>
  <c r="A569" i="94"/>
  <c r="P568" i="94"/>
  <c r="F568" i="94"/>
  <c r="DD569" i="94" s="1"/>
  <c r="E568" i="94"/>
  <c r="C568" i="94"/>
  <c r="B568" i="94"/>
  <c r="A568" i="94"/>
  <c r="F567" i="94"/>
  <c r="E567" i="94"/>
  <c r="C567" i="94"/>
  <c r="B567" i="94"/>
  <c r="A567" i="94"/>
  <c r="F566" i="94"/>
  <c r="CE567" i="94" s="1"/>
  <c r="E566" i="94"/>
  <c r="C566" i="94"/>
  <c r="B566" i="94"/>
  <c r="A566" i="94"/>
  <c r="F565" i="94"/>
  <c r="E565" i="94"/>
  <c r="C565" i="94"/>
  <c r="B565" i="94"/>
  <c r="A565" i="94"/>
  <c r="F564" i="94"/>
  <c r="CT564" i="94" s="1"/>
  <c r="E564" i="94"/>
  <c r="C564" i="94"/>
  <c r="B564" i="94"/>
  <c r="A564" i="94"/>
  <c r="F563" i="94"/>
  <c r="E563" i="94"/>
  <c r="C563" i="94"/>
  <c r="B563" i="94"/>
  <c r="A563" i="94"/>
  <c r="F562" i="94"/>
  <c r="AY563" i="94" s="1"/>
  <c r="E562" i="94"/>
  <c r="C562" i="94"/>
  <c r="B562" i="94"/>
  <c r="A562" i="94"/>
  <c r="F561" i="94"/>
  <c r="E561" i="94"/>
  <c r="C561" i="94"/>
  <c r="B561" i="94"/>
  <c r="A561" i="94"/>
  <c r="F560" i="94"/>
  <c r="E560" i="94"/>
  <c r="C560" i="94"/>
  <c r="B560" i="94"/>
  <c r="A560" i="94"/>
  <c r="F559" i="94"/>
  <c r="E559" i="94"/>
  <c r="C559" i="94"/>
  <c r="B559" i="94"/>
  <c r="A559" i="94"/>
  <c r="F558" i="94"/>
  <c r="CM559" i="94" s="1"/>
  <c r="E558" i="94"/>
  <c r="C558" i="94"/>
  <c r="B558" i="94"/>
  <c r="A558" i="94"/>
  <c r="F557" i="94"/>
  <c r="E557" i="94"/>
  <c r="C557" i="94"/>
  <c r="B557" i="94"/>
  <c r="A557" i="94"/>
  <c r="F556" i="94"/>
  <c r="CS557" i="94" s="1"/>
  <c r="E556" i="94"/>
  <c r="C556" i="94"/>
  <c r="B556" i="94"/>
  <c r="A556" i="94"/>
  <c r="F555" i="94"/>
  <c r="E555" i="94"/>
  <c r="C555" i="94"/>
  <c r="B555" i="94"/>
  <c r="A555" i="94"/>
  <c r="F554" i="94"/>
  <c r="X555" i="94" s="1"/>
  <c r="E554" i="94"/>
  <c r="C554" i="94"/>
  <c r="B554" i="94"/>
  <c r="A554" i="94"/>
  <c r="F553" i="94"/>
  <c r="E553" i="94"/>
  <c r="C553" i="94"/>
  <c r="B553" i="94"/>
  <c r="A553" i="94"/>
  <c r="F552" i="94"/>
  <c r="CW552" i="94" s="1"/>
  <c r="E552" i="94"/>
  <c r="C552" i="94"/>
  <c r="B552" i="94"/>
  <c r="A552" i="94"/>
  <c r="F551" i="94"/>
  <c r="E551" i="94"/>
  <c r="C551" i="94"/>
  <c r="B551" i="94"/>
  <c r="A551" i="94"/>
  <c r="F550" i="94"/>
  <c r="CL550" i="94" s="1"/>
  <c r="E550" i="94"/>
  <c r="C550" i="94"/>
  <c r="B550" i="94"/>
  <c r="A550" i="94"/>
  <c r="F549" i="94"/>
  <c r="E549" i="94"/>
  <c r="C549" i="94"/>
  <c r="B549" i="94"/>
  <c r="A549" i="94"/>
  <c r="F548" i="94"/>
  <c r="DA549" i="94" s="1"/>
  <c r="E548" i="94"/>
  <c r="C548" i="94"/>
  <c r="B548" i="94"/>
  <c r="A548" i="94"/>
  <c r="F547" i="94"/>
  <c r="E547" i="94"/>
  <c r="C547" i="94"/>
  <c r="B547" i="94"/>
  <c r="A547" i="94"/>
  <c r="F546" i="94"/>
  <c r="DE547" i="94" s="1"/>
  <c r="E546" i="94"/>
  <c r="C546" i="94"/>
  <c r="B546" i="94"/>
  <c r="A546" i="94"/>
  <c r="F545" i="94"/>
  <c r="E545" i="94"/>
  <c r="C545" i="94"/>
  <c r="B545" i="94"/>
  <c r="A545" i="94"/>
  <c r="F544" i="94"/>
  <c r="H545" i="94" s="1"/>
  <c r="E544" i="94"/>
  <c r="C544" i="94"/>
  <c r="B544" i="94"/>
  <c r="A544" i="94"/>
  <c r="F543" i="94"/>
  <c r="E543" i="94"/>
  <c r="C543" i="94"/>
  <c r="B543" i="94"/>
  <c r="A543" i="94"/>
  <c r="F542" i="94"/>
  <c r="CY543" i="94" s="1"/>
  <c r="E542" i="94"/>
  <c r="C542" i="94"/>
  <c r="B542" i="94"/>
  <c r="A542" i="94"/>
  <c r="F541" i="94"/>
  <c r="E541" i="94"/>
  <c r="C541" i="94"/>
  <c r="B541" i="94"/>
  <c r="A541" i="94"/>
  <c r="F540" i="94"/>
  <c r="CP541" i="94" s="1"/>
  <c r="E540" i="94"/>
  <c r="C540" i="94"/>
  <c r="B540" i="94"/>
  <c r="A540" i="94"/>
  <c r="F539" i="94"/>
  <c r="E539" i="94"/>
  <c r="C539" i="94"/>
  <c r="B539" i="94"/>
  <c r="A539" i="94"/>
  <c r="F538" i="94"/>
  <c r="CK539" i="94" s="1"/>
  <c r="E538" i="94"/>
  <c r="C538" i="94"/>
  <c r="B538" i="94"/>
  <c r="A538" i="94"/>
  <c r="F537" i="94"/>
  <c r="E537" i="94"/>
  <c r="C537" i="94"/>
  <c r="B537" i="94"/>
  <c r="A537" i="94"/>
  <c r="F536" i="94"/>
  <c r="CS537" i="94" s="1"/>
  <c r="E536" i="94"/>
  <c r="C536" i="94"/>
  <c r="B536" i="94"/>
  <c r="A536" i="94"/>
  <c r="F535" i="94"/>
  <c r="E535" i="94"/>
  <c r="C535" i="94"/>
  <c r="B535" i="94"/>
  <c r="A535" i="94"/>
  <c r="F534" i="94"/>
  <c r="Z535" i="94" s="1"/>
  <c r="E534" i="94"/>
  <c r="C534" i="94"/>
  <c r="B534" i="94"/>
  <c r="A534" i="94"/>
  <c r="F533" i="94"/>
  <c r="E533" i="94"/>
  <c r="C533" i="94"/>
  <c r="B533" i="94"/>
  <c r="A533" i="94"/>
  <c r="F532" i="94"/>
  <c r="E532" i="94"/>
  <c r="C532" i="94"/>
  <c r="B532" i="94"/>
  <c r="A532" i="94"/>
  <c r="F531" i="94"/>
  <c r="E531" i="94"/>
  <c r="C531" i="94"/>
  <c r="B531" i="94"/>
  <c r="A531" i="94"/>
  <c r="F530" i="94"/>
  <c r="DE531" i="94" s="1"/>
  <c r="E530" i="94"/>
  <c r="C530" i="94"/>
  <c r="B530" i="94"/>
  <c r="A530" i="94"/>
  <c r="F529" i="94"/>
  <c r="E529" i="94"/>
  <c r="C529" i="94"/>
  <c r="B529" i="94"/>
  <c r="A529" i="94"/>
  <c r="F528" i="94"/>
  <c r="E528" i="94"/>
  <c r="C528" i="94"/>
  <c r="B528" i="94"/>
  <c r="A528" i="94"/>
  <c r="F527" i="94"/>
  <c r="E527" i="94"/>
  <c r="C527" i="94"/>
  <c r="B527" i="94"/>
  <c r="A527" i="94"/>
  <c r="F526" i="94"/>
  <c r="AX527" i="94" s="1"/>
  <c r="E526" i="94"/>
  <c r="C526" i="94"/>
  <c r="B526" i="94"/>
  <c r="A526" i="94"/>
  <c r="F525" i="94"/>
  <c r="E525" i="94"/>
  <c r="C525" i="94"/>
  <c r="B525" i="94"/>
  <c r="A525" i="94"/>
  <c r="F524" i="94"/>
  <c r="AG525" i="94" s="1"/>
  <c r="E524" i="94"/>
  <c r="C524" i="94"/>
  <c r="B524" i="94"/>
  <c r="A524" i="94"/>
  <c r="F523" i="94"/>
  <c r="E523" i="94"/>
  <c r="C523" i="94"/>
  <c r="B523" i="94"/>
  <c r="A523" i="94"/>
  <c r="F522" i="94"/>
  <c r="AF523" i="94" s="1"/>
  <c r="E522" i="94"/>
  <c r="C522" i="94"/>
  <c r="B522" i="94"/>
  <c r="A522" i="94"/>
  <c r="F521" i="94"/>
  <c r="E521" i="94"/>
  <c r="C521" i="94"/>
  <c r="B521" i="94"/>
  <c r="A521" i="94"/>
  <c r="F520" i="94"/>
  <c r="X520" i="94" s="1"/>
  <c r="E520" i="94"/>
  <c r="C520" i="94"/>
  <c r="B520" i="94"/>
  <c r="A520" i="94"/>
  <c r="F519" i="94"/>
  <c r="E519" i="94"/>
  <c r="C519" i="94"/>
  <c r="B519" i="94"/>
  <c r="A519" i="94"/>
  <c r="F518" i="94"/>
  <c r="E518" i="94"/>
  <c r="C518" i="94"/>
  <c r="B518" i="94"/>
  <c r="A518" i="94"/>
  <c r="AS517" i="94"/>
  <c r="F517" i="94"/>
  <c r="E517" i="94"/>
  <c r="C517" i="94"/>
  <c r="B517" i="94"/>
  <c r="A517" i="94"/>
  <c r="W516" i="94"/>
  <c r="F516" i="94"/>
  <c r="S517" i="94" s="1"/>
  <c r="E516" i="94"/>
  <c r="C516" i="94"/>
  <c r="B516" i="94"/>
  <c r="A516" i="94"/>
  <c r="F515" i="94"/>
  <c r="E515" i="94"/>
  <c r="C515" i="94"/>
  <c r="B515" i="94"/>
  <c r="A515" i="94"/>
  <c r="F514" i="94"/>
  <c r="CL515" i="94" s="1"/>
  <c r="E514" i="94"/>
  <c r="C514" i="94"/>
  <c r="B514" i="94"/>
  <c r="A514" i="94"/>
  <c r="F513" i="94"/>
  <c r="E513" i="94"/>
  <c r="C513" i="94"/>
  <c r="B513" i="94"/>
  <c r="A513" i="94"/>
  <c r="F512" i="94"/>
  <c r="O513" i="94" s="1"/>
  <c r="E512" i="94"/>
  <c r="C512" i="94"/>
  <c r="B512" i="94"/>
  <c r="A512" i="94"/>
  <c r="F511" i="94"/>
  <c r="E511" i="94"/>
  <c r="C511" i="94"/>
  <c r="B511" i="94"/>
  <c r="A511" i="94"/>
  <c r="F510" i="94"/>
  <c r="AP511" i="94" s="1"/>
  <c r="E510" i="94"/>
  <c r="C510" i="94"/>
  <c r="B510" i="94"/>
  <c r="A510" i="94"/>
  <c r="F509" i="94"/>
  <c r="E509" i="94"/>
  <c r="C509" i="94"/>
  <c r="B509" i="94"/>
  <c r="A509" i="94"/>
  <c r="DA508" i="94"/>
  <c r="F508" i="94"/>
  <c r="CY509" i="94" s="1"/>
  <c r="E508" i="94"/>
  <c r="C508" i="94"/>
  <c r="B508" i="94"/>
  <c r="A508" i="94"/>
  <c r="F507" i="94"/>
  <c r="E507" i="94"/>
  <c r="C507" i="94"/>
  <c r="B507" i="94"/>
  <c r="A507" i="94"/>
  <c r="F506" i="94"/>
  <c r="CE507" i="94" s="1"/>
  <c r="E506" i="94"/>
  <c r="C506" i="94"/>
  <c r="B506" i="94"/>
  <c r="A506" i="94"/>
  <c r="F505" i="94"/>
  <c r="E505" i="94"/>
  <c r="C505" i="94"/>
  <c r="B505" i="94"/>
  <c r="A505" i="94"/>
  <c r="F504" i="94"/>
  <c r="DB505" i="94" s="1"/>
  <c r="E504" i="94"/>
  <c r="C504" i="94"/>
  <c r="B504" i="94"/>
  <c r="A504" i="94"/>
  <c r="F503" i="94"/>
  <c r="E503" i="94"/>
  <c r="C503" i="94"/>
  <c r="B503" i="94"/>
  <c r="A503" i="94"/>
  <c r="F502" i="94"/>
  <c r="DB503" i="94" s="1"/>
  <c r="E502" i="94"/>
  <c r="C502" i="94"/>
  <c r="B502" i="94"/>
  <c r="A502" i="94"/>
  <c r="F501" i="94"/>
  <c r="E501" i="94"/>
  <c r="C501" i="94"/>
  <c r="B501" i="94"/>
  <c r="A501" i="94"/>
  <c r="F500" i="94"/>
  <c r="DA501" i="94" s="1"/>
  <c r="E500" i="94"/>
  <c r="C500" i="94"/>
  <c r="B500" i="94"/>
  <c r="A500" i="94"/>
  <c r="F499" i="94"/>
  <c r="E499" i="94"/>
  <c r="C499" i="94"/>
  <c r="B499" i="94"/>
  <c r="A499" i="94"/>
  <c r="F498" i="94"/>
  <c r="AF499" i="94" s="1"/>
  <c r="E498" i="94"/>
  <c r="C498" i="94"/>
  <c r="B498" i="94"/>
  <c r="A498" i="94"/>
  <c r="F497" i="94"/>
  <c r="E497" i="94"/>
  <c r="C497" i="94"/>
  <c r="B497" i="94"/>
  <c r="A497" i="94"/>
  <c r="S496" i="94"/>
  <c r="F496" i="94"/>
  <c r="AX497" i="94" s="1"/>
  <c r="E496" i="94"/>
  <c r="C496" i="94"/>
  <c r="B496" i="94"/>
  <c r="A496" i="94"/>
  <c r="F495" i="94"/>
  <c r="E495" i="94"/>
  <c r="C495" i="94"/>
  <c r="B495" i="94"/>
  <c r="A495" i="94"/>
  <c r="F494" i="94"/>
  <c r="AS494" i="94" s="1"/>
  <c r="E494" i="94"/>
  <c r="C494" i="94"/>
  <c r="B494" i="94"/>
  <c r="A494" i="94"/>
  <c r="F493" i="94"/>
  <c r="E493" i="94"/>
  <c r="C493" i="94"/>
  <c r="B493" i="94"/>
  <c r="A493" i="94"/>
  <c r="F492" i="94"/>
  <c r="S493" i="94" s="1"/>
  <c r="E492" i="94"/>
  <c r="C492" i="94"/>
  <c r="B492" i="94"/>
  <c r="A492" i="94"/>
  <c r="F491" i="94"/>
  <c r="E491" i="94"/>
  <c r="C491" i="94"/>
  <c r="B491" i="94"/>
  <c r="A491" i="94"/>
  <c r="F490" i="94"/>
  <c r="CZ491" i="94" s="1"/>
  <c r="E490" i="94"/>
  <c r="C490" i="94"/>
  <c r="B490" i="94"/>
  <c r="A490" i="94"/>
  <c r="F489" i="94"/>
  <c r="E489" i="94"/>
  <c r="C489" i="94"/>
  <c r="B489" i="94"/>
  <c r="A489" i="94"/>
  <c r="F488" i="94"/>
  <c r="CX489" i="94" s="1"/>
  <c r="E488" i="94"/>
  <c r="C488" i="94"/>
  <c r="B488" i="94"/>
  <c r="A488" i="94"/>
  <c r="F487" i="94"/>
  <c r="E487" i="94"/>
  <c r="C487" i="94"/>
  <c r="B487" i="94"/>
  <c r="A487" i="94"/>
  <c r="F486" i="94"/>
  <c r="CS487" i="94" s="1"/>
  <c r="E486" i="94"/>
  <c r="C486" i="94"/>
  <c r="B486" i="94"/>
  <c r="A486" i="94"/>
  <c r="F485" i="94"/>
  <c r="E485" i="94"/>
  <c r="C485" i="94"/>
  <c r="B485" i="94"/>
  <c r="A485" i="94"/>
  <c r="F484" i="94"/>
  <c r="DA485" i="94" s="1"/>
  <c r="E484" i="94"/>
  <c r="C484" i="94"/>
  <c r="B484" i="94"/>
  <c r="A484" i="94"/>
  <c r="F483" i="94"/>
  <c r="E483" i="94"/>
  <c r="C483" i="94"/>
  <c r="B483" i="94"/>
  <c r="A483" i="94"/>
  <c r="F482" i="94"/>
  <c r="CO483" i="94" s="1"/>
  <c r="E482" i="94"/>
  <c r="C482" i="94"/>
  <c r="B482" i="94"/>
  <c r="A482" i="94"/>
  <c r="F481" i="94"/>
  <c r="E481" i="94"/>
  <c r="C481" i="94"/>
  <c r="B481" i="94"/>
  <c r="A481" i="94"/>
  <c r="F480" i="94"/>
  <c r="W481" i="94" s="1"/>
  <c r="E480" i="94"/>
  <c r="C480" i="94"/>
  <c r="B480" i="94"/>
  <c r="A480" i="94"/>
  <c r="F479" i="94"/>
  <c r="E479" i="94"/>
  <c r="C479" i="94"/>
  <c r="B479" i="94"/>
  <c r="A479" i="94"/>
  <c r="F478" i="94"/>
  <c r="CP479" i="94" s="1"/>
  <c r="E478" i="94"/>
  <c r="C478" i="94"/>
  <c r="B478" i="94"/>
  <c r="A478" i="94"/>
  <c r="F477" i="94"/>
  <c r="E477" i="94"/>
  <c r="C477" i="94"/>
  <c r="B477" i="94"/>
  <c r="A477" i="94"/>
  <c r="F476" i="94"/>
  <c r="AY477" i="94" s="1"/>
  <c r="E476" i="94"/>
  <c r="C476" i="94"/>
  <c r="B476" i="94"/>
  <c r="A476" i="94"/>
  <c r="F475" i="94"/>
  <c r="E475" i="94"/>
  <c r="C475" i="94"/>
  <c r="B475" i="94"/>
  <c r="A475" i="94"/>
  <c r="F474" i="94"/>
  <c r="V475" i="94" s="1"/>
  <c r="E474" i="94"/>
  <c r="C474" i="94"/>
  <c r="B474" i="94"/>
  <c r="A474" i="94"/>
  <c r="F473" i="94"/>
  <c r="E473" i="94"/>
  <c r="C473" i="94"/>
  <c r="B473" i="94"/>
  <c r="A473" i="94"/>
  <c r="F472" i="94"/>
  <c r="CM473" i="94" s="1"/>
  <c r="E472" i="94"/>
  <c r="C472" i="94"/>
  <c r="B472" i="94"/>
  <c r="A472" i="94"/>
  <c r="F471" i="94"/>
  <c r="E471" i="94"/>
  <c r="C471" i="94"/>
  <c r="B471" i="94"/>
  <c r="A471" i="94"/>
  <c r="F470" i="94"/>
  <c r="CX471" i="94" s="1"/>
  <c r="E470" i="94"/>
  <c r="C470" i="94"/>
  <c r="B470" i="94"/>
  <c r="A470" i="94"/>
  <c r="F469" i="94"/>
  <c r="E469" i="94"/>
  <c r="C469" i="94"/>
  <c r="B469" i="94"/>
  <c r="A469" i="94"/>
  <c r="F468" i="94"/>
  <c r="CP469" i="94" s="1"/>
  <c r="E468" i="94"/>
  <c r="C468" i="94"/>
  <c r="B468" i="94"/>
  <c r="A468" i="94"/>
  <c r="F467" i="94"/>
  <c r="E467" i="94"/>
  <c r="C467" i="94"/>
  <c r="B467" i="94"/>
  <c r="A467" i="94"/>
  <c r="F466" i="94"/>
  <c r="AA466" i="94" s="1"/>
  <c r="E466" i="94"/>
  <c r="C466" i="94"/>
  <c r="B466" i="94"/>
  <c r="A466" i="94"/>
  <c r="F465" i="94"/>
  <c r="E465" i="94"/>
  <c r="C465" i="94"/>
  <c r="B465" i="94"/>
  <c r="A465" i="94"/>
  <c r="F464" i="94"/>
  <c r="CQ465" i="94" s="1"/>
  <c r="E464" i="94"/>
  <c r="C464" i="94"/>
  <c r="B464" i="94"/>
  <c r="A464" i="94"/>
  <c r="F463" i="94"/>
  <c r="E463" i="94"/>
  <c r="C463" i="94"/>
  <c r="B463" i="94"/>
  <c r="A463" i="94"/>
  <c r="F462" i="94"/>
  <c r="DE463" i="94" s="1"/>
  <c r="E462" i="94"/>
  <c r="C462" i="94"/>
  <c r="B462" i="94"/>
  <c r="A462" i="94"/>
  <c r="F461" i="94"/>
  <c r="E461" i="94"/>
  <c r="C461" i="94"/>
  <c r="B461" i="94"/>
  <c r="A461" i="94"/>
  <c r="F460" i="94"/>
  <c r="CY461" i="94" s="1"/>
  <c r="E460" i="94"/>
  <c r="C460" i="94"/>
  <c r="B460" i="94"/>
  <c r="A460" i="94"/>
  <c r="F459" i="94"/>
  <c r="E459" i="94"/>
  <c r="C459" i="94"/>
  <c r="B459" i="94"/>
  <c r="A459" i="94"/>
  <c r="F458" i="94"/>
  <c r="K458" i="94" s="1"/>
  <c r="E458" i="94"/>
  <c r="C458" i="94"/>
  <c r="B458" i="94"/>
  <c r="A458" i="94"/>
  <c r="F457" i="94"/>
  <c r="E457" i="94"/>
  <c r="C457" i="94"/>
  <c r="B457" i="94"/>
  <c r="A457" i="94"/>
  <c r="F456" i="94"/>
  <c r="AG457" i="94" s="1"/>
  <c r="E456" i="94"/>
  <c r="C456" i="94"/>
  <c r="B456" i="94"/>
  <c r="A456" i="94"/>
  <c r="F455" i="94"/>
  <c r="E455" i="94"/>
  <c r="C455" i="94"/>
  <c r="B455" i="94"/>
  <c r="A455" i="94"/>
  <c r="F454" i="94"/>
  <c r="CW455" i="94" s="1"/>
  <c r="E454" i="94"/>
  <c r="C454" i="94"/>
  <c r="B454" i="94"/>
  <c r="A454" i="94"/>
  <c r="F453" i="94"/>
  <c r="E453" i="94"/>
  <c r="C453" i="94"/>
  <c r="B453" i="94"/>
  <c r="A453" i="94"/>
  <c r="F452" i="94"/>
  <c r="CZ453" i="94" s="1"/>
  <c r="E452" i="94"/>
  <c r="C452" i="94"/>
  <c r="B452" i="94"/>
  <c r="A452" i="94"/>
  <c r="F451" i="94"/>
  <c r="E451" i="94"/>
  <c r="C451" i="94"/>
  <c r="B451" i="94"/>
  <c r="A451" i="94"/>
  <c r="F450" i="94"/>
  <c r="CN451" i="94" s="1"/>
  <c r="E450" i="94"/>
  <c r="C450" i="94"/>
  <c r="B450" i="94"/>
  <c r="A450" i="94"/>
  <c r="F449" i="94"/>
  <c r="E449" i="94"/>
  <c r="C449" i="94"/>
  <c r="B449" i="94"/>
  <c r="A449" i="94"/>
  <c r="F448" i="94"/>
  <c r="E448" i="94"/>
  <c r="C448" i="94"/>
  <c r="B448" i="94"/>
  <c r="A448" i="94"/>
  <c r="F447" i="94"/>
  <c r="E447" i="94"/>
  <c r="C447" i="94"/>
  <c r="B447" i="94"/>
  <c r="A447" i="94"/>
  <c r="F446" i="94"/>
  <c r="CZ447" i="94" s="1"/>
  <c r="E446" i="94"/>
  <c r="C446" i="94"/>
  <c r="B446" i="94"/>
  <c r="A446" i="94"/>
  <c r="F445" i="94"/>
  <c r="E445" i="94"/>
  <c r="C445" i="94"/>
  <c r="B445" i="94"/>
  <c r="A445" i="94"/>
  <c r="F444" i="94"/>
  <c r="CO445" i="94" s="1"/>
  <c r="E444" i="94"/>
  <c r="C444" i="94"/>
  <c r="B444" i="94"/>
  <c r="A444" i="94"/>
  <c r="F443" i="94"/>
  <c r="E443" i="94"/>
  <c r="C443" i="94"/>
  <c r="B443" i="94"/>
  <c r="A443" i="94"/>
  <c r="F442" i="94"/>
  <c r="AP443" i="94" s="1"/>
  <c r="E442" i="94"/>
  <c r="C442" i="94"/>
  <c r="B442" i="94"/>
  <c r="A442" i="94"/>
  <c r="F441" i="94"/>
  <c r="E441" i="94"/>
  <c r="C441" i="94"/>
  <c r="B441" i="94"/>
  <c r="A441" i="94"/>
  <c r="F440" i="94"/>
  <c r="E440" i="94"/>
  <c r="C440" i="94"/>
  <c r="B440" i="94"/>
  <c r="A440" i="94"/>
  <c r="F439" i="94"/>
  <c r="E439" i="94"/>
  <c r="C439" i="94"/>
  <c r="B439" i="94"/>
  <c r="A439" i="94"/>
  <c r="F438" i="94"/>
  <c r="CW439" i="94" s="1"/>
  <c r="E438" i="94"/>
  <c r="C438" i="94"/>
  <c r="B438" i="94"/>
  <c r="A438" i="94"/>
  <c r="F437" i="94"/>
  <c r="E437" i="94"/>
  <c r="C437" i="94"/>
  <c r="B437" i="94"/>
  <c r="A437" i="94"/>
  <c r="F436" i="94"/>
  <c r="CP437" i="94" s="1"/>
  <c r="E436" i="94"/>
  <c r="C436" i="94"/>
  <c r="B436" i="94"/>
  <c r="A436" i="94"/>
  <c r="F435" i="94"/>
  <c r="E435" i="94"/>
  <c r="C435" i="94"/>
  <c r="B435" i="94"/>
  <c r="A435" i="94"/>
  <c r="F434" i="94"/>
  <c r="CY435" i="94" s="1"/>
  <c r="E434" i="94"/>
  <c r="C434" i="94"/>
  <c r="B434" i="94"/>
  <c r="A434" i="94"/>
  <c r="F433" i="94"/>
  <c r="E433" i="94"/>
  <c r="C433" i="94"/>
  <c r="B433" i="94"/>
  <c r="A433" i="94"/>
  <c r="F432" i="94"/>
  <c r="CJ432" i="94" s="1"/>
  <c r="E432" i="94"/>
  <c r="C432" i="94"/>
  <c r="B432" i="94"/>
  <c r="A432" i="94"/>
  <c r="F431" i="94"/>
  <c r="E431" i="94"/>
  <c r="C431" i="94"/>
  <c r="B431" i="94"/>
  <c r="A431" i="94"/>
  <c r="F430" i="94"/>
  <c r="E430" i="94"/>
  <c r="C430" i="94"/>
  <c r="B430" i="94"/>
  <c r="A430" i="94"/>
  <c r="F429" i="94"/>
  <c r="E429" i="94"/>
  <c r="C429" i="94"/>
  <c r="B429" i="94"/>
  <c r="A429" i="94"/>
  <c r="F428" i="94"/>
  <c r="CN429" i="94" s="1"/>
  <c r="E428" i="94"/>
  <c r="C428" i="94"/>
  <c r="B428" i="94"/>
  <c r="A428" i="94"/>
  <c r="F427" i="94"/>
  <c r="E427" i="94"/>
  <c r="C427" i="94"/>
  <c r="B427" i="94"/>
  <c r="A427" i="94"/>
  <c r="F426" i="94"/>
  <c r="CW427" i="94" s="1"/>
  <c r="E426" i="94"/>
  <c r="C426" i="94"/>
  <c r="B426" i="94"/>
  <c r="A426" i="94"/>
  <c r="F425" i="94"/>
  <c r="E425" i="94"/>
  <c r="C425" i="94"/>
  <c r="B425" i="94"/>
  <c r="A425" i="94"/>
  <c r="F424" i="94"/>
  <c r="AA425" i="94" s="1"/>
  <c r="E424" i="94"/>
  <c r="C424" i="94"/>
  <c r="B424" i="94"/>
  <c r="A424" i="94"/>
  <c r="F423" i="94"/>
  <c r="E423" i="94"/>
  <c r="C423" i="94"/>
  <c r="B423" i="94"/>
  <c r="A423" i="94"/>
  <c r="F422" i="94"/>
  <c r="CL423" i="94" s="1"/>
  <c r="E422" i="94"/>
  <c r="C422" i="94"/>
  <c r="B422" i="94"/>
  <c r="A422" i="94"/>
  <c r="F421" i="94"/>
  <c r="E421" i="94"/>
  <c r="C421" i="94"/>
  <c r="B421" i="94"/>
  <c r="A421" i="94"/>
  <c r="F420" i="94"/>
  <c r="AY421" i="94" s="1"/>
  <c r="E420" i="94"/>
  <c r="C420" i="94"/>
  <c r="B420" i="94"/>
  <c r="A420" i="94"/>
  <c r="F419" i="94"/>
  <c r="E419" i="94"/>
  <c r="C419" i="94"/>
  <c r="B419" i="94"/>
  <c r="A419" i="94"/>
  <c r="F418" i="94"/>
  <c r="E418" i="94"/>
  <c r="C418" i="94"/>
  <c r="B418" i="94"/>
  <c r="A418" i="94"/>
  <c r="F417" i="94"/>
  <c r="E417" i="94"/>
  <c r="C417" i="94"/>
  <c r="B417" i="94"/>
  <c r="A417" i="94"/>
  <c r="F416" i="94"/>
  <c r="CZ417" i="94" s="1"/>
  <c r="E416" i="94"/>
  <c r="C416" i="94"/>
  <c r="B416" i="94"/>
  <c r="A416" i="94"/>
  <c r="F415" i="94"/>
  <c r="E415" i="94"/>
  <c r="C415" i="94"/>
  <c r="B415" i="94"/>
  <c r="A415" i="94"/>
  <c r="F414" i="94"/>
  <c r="CW415" i="94" s="1"/>
  <c r="E414" i="94"/>
  <c r="C414" i="94"/>
  <c r="B414" i="94"/>
  <c r="A414" i="94"/>
  <c r="F413" i="94"/>
  <c r="E413" i="94"/>
  <c r="C413" i="94"/>
  <c r="B413" i="94"/>
  <c r="A413" i="94"/>
  <c r="F412" i="94"/>
  <c r="E412" i="94"/>
  <c r="C412" i="94"/>
  <c r="B412" i="94"/>
  <c r="A412" i="94"/>
  <c r="F411" i="94"/>
  <c r="E411" i="94"/>
  <c r="C411" i="94"/>
  <c r="B411" i="94"/>
  <c r="A411" i="94"/>
  <c r="F410" i="94"/>
  <c r="DD411" i="94" s="1"/>
  <c r="E410" i="94"/>
  <c r="C410" i="94"/>
  <c r="B410" i="94"/>
  <c r="A410" i="94"/>
  <c r="F409" i="94"/>
  <c r="E409" i="94"/>
  <c r="C409" i="94"/>
  <c r="B409" i="94"/>
  <c r="A409" i="94"/>
  <c r="F408" i="94"/>
  <c r="CE409" i="94" s="1"/>
  <c r="E408" i="94"/>
  <c r="C408" i="94"/>
  <c r="B408" i="94"/>
  <c r="A408" i="94"/>
  <c r="F407" i="94"/>
  <c r="E407" i="94"/>
  <c r="C407" i="94"/>
  <c r="B407" i="94"/>
  <c r="A407" i="94"/>
  <c r="F406" i="94"/>
  <c r="DD407" i="94" s="1"/>
  <c r="E406" i="94"/>
  <c r="C406" i="94"/>
  <c r="B406" i="94"/>
  <c r="A406" i="94"/>
  <c r="F405" i="94"/>
  <c r="E405" i="94"/>
  <c r="C405" i="94"/>
  <c r="B405" i="94"/>
  <c r="A405" i="94"/>
  <c r="F404" i="94"/>
  <c r="CU405" i="94" s="1"/>
  <c r="E404" i="94"/>
  <c r="C404" i="94"/>
  <c r="B404" i="94"/>
  <c r="A404" i="94"/>
  <c r="F403" i="94"/>
  <c r="E403" i="94"/>
  <c r="C403" i="94"/>
  <c r="B403" i="94"/>
  <c r="A403" i="94"/>
  <c r="F402" i="94"/>
  <c r="AX403" i="94" s="1"/>
  <c r="E402" i="94"/>
  <c r="C402" i="94"/>
  <c r="B402" i="94"/>
  <c r="A402" i="94"/>
  <c r="F401" i="94"/>
  <c r="E401" i="94"/>
  <c r="C401" i="94"/>
  <c r="B401" i="94"/>
  <c r="A401" i="94"/>
  <c r="F400" i="94"/>
  <c r="E400" i="94"/>
  <c r="C400" i="94"/>
  <c r="B400" i="94"/>
  <c r="A400" i="94"/>
  <c r="F399" i="94"/>
  <c r="E399" i="94"/>
  <c r="C399" i="94"/>
  <c r="B399" i="94"/>
  <c r="A399" i="94"/>
  <c r="F398" i="94"/>
  <c r="CP398" i="94" s="1"/>
  <c r="E398" i="94"/>
  <c r="C398" i="94"/>
  <c r="B398" i="94"/>
  <c r="A398" i="94"/>
  <c r="F397" i="94"/>
  <c r="E397" i="94"/>
  <c r="C397" i="94"/>
  <c r="B397" i="94"/>
  <c r="A397" i="94"/>
  <c r="F396" i="94"/>
  <c r="CS397" i="94" s="1"/>
  <c r="E396" i="94"/>
  <c r="C396" i="94"/>
  <c r="B396" i="94"/>
  <c r="A396" i="94"/>
  <c r="F395" i="94"/>
  <c r="E395" i="94"/>
  <c r="C395" i="94"/>
  <c r="B395" i="94"/>
  <c r="A395" i="94"/>
  <c r="F394" i="94"/>
  <c r="CQ395" i="94" s="1"/>
  <c r="E394" i="94"/>
  <c r="C394" i="94"/>
  <c r="B394" i="94"/>
  <c r="A394" i="94"/>
  <c r="F393" i="94"/>
  <c r="E393" i="94"/>
  <c r="C393" i="94"/>
  <c r="B393" i="94"/>
  <c r="A393" i="94"/>
  <c r="F392" i="94"/>
  <c r="E392" i="94"/>
  <c r="C392" i="94"/>
  <c r="B392" i="94"/>
  <c r="A392" i="94"/>
  <c r="F391" i="94"/>
  <c r="E391" i="94"/>
  <c r="C391" i="94"/>
  <c r="B391" i="94"/>
  <c r="A391" i="94"/>
  <c r="F390" i="94"/>
  <c r="DD391" i="94" s="1"/>
  <c r="E390" i="94"/>
  <c r="C390" i="94"/>
  <c r="B390" i="94"/>
  <c r="A390" i="94"/>
  <c r="F389" i="94"/>
  <c r="E389" i="94"/>
  <c r="C389" i="94"/>
  <c r="B389" i="94"/>
  <c r="A389" i="94"/>
  <c r="F388" i="94"/>
  <c r="E388" i="94"/>
  <c r="C388" i="94"/>
  <c r="B388" i="94"/>
  <c r="A388" i="94"/>
  <c r="F387" i="94"/>
  <c r="E387" i="94"/>
  <c r="C387" i="94"/>
  <c r="B387" i="94"/>
  <c r="A387" i="94"/>
  <c r="F386" i="94"/>
  <c r="DE387" i="94" s="1"/>
  <c r="E386" i="94"/>
  <c r="C386" i="94"/>
  <c r="B386" i="94"/>
  <c r="A386" i="94"/>
  <c r="F385" i="94"/>
  <c r="E385" i="94"/>
  <c r="C385" i="94"/>
  <c r="B385" i="94"/>
  <c r="A385" i="94"/>
  <c r="F384" i="94"/>
  <c r="DA385" i="94" s="1"/>
  <c r="E384" i="94"/>
  <c r="C384" i="94"/>
  <c r="B384" i="94"/>
  <c r="A384" i="94"/>
  <c r="F383" i="94"/>
  <c r="E383" i="94"/>
  <c r="C383" i="94"/>
  <c r="B383" i="94"/>
  <c r="A383" i="94"/>
  <c r="F382" i="94"/>
  <c r="CJ383" i="94" s="1"/>
  <c r="E382" i="94"/>
  <c r="C382" i="94"/>
  <c r="B382" i="94"/>
  <c r="A382" i="94"/>
  <c r="F381" i="94"/>
  <c r="E381" i="94"/>
  <c r="C381" i="94"/>
  <c r="B381" i="94"/>
  <c r="A381" i="94"/>
  <c r="F380" i="94"/>
  <c r="DA381" i="94" s="1"/>
  <c r="E380" i="94"/>
  <c r="C380" i="94"/>
  <c r="B380" i="94"/>
  <c r="A380" i="94"/>
  <c r="F379" i="94"/>
  <c r="E379" i="94"/>
  <c r="C379" i="94"/>
  <c r="B379" i="94"/>
  <c r="A379" i="94"/>
  <c r="F378" i="94"/>
  <c r="DE378" i="94" s="1"/>
  <c r="E378" i="94"/>
  <c r="C378" i="94"/>
  <c r="B378" i="94"/>
  <c r="A378" i="94"/>
  <c r="F377" i="94"/>
  <c r="E377" i="94"/>
  <c r="C377" i="94"/>
  <c r="B377" i="94"/>
  <c r="A377" i="94"/>
  <c r="F376" i="94"/>
  <c r="E376" i="94"/>
  <c r="C376" i="94"/>
  <c r="B376" i="94"/>
  <c r="A376" i="94"/>
  <c r="F375" i="94"/>
  <c r="E375" i="94"/>
  <c r="C375" i="94"/>
  <c r="B375" i="94"/>
  <c r="A375" i="94"/>
  <c r="F374" i="94"/>
  <c r="E374" i="94"/>
  <c r="C374" i="94"/>
  <c r="B374" i="94"/>
  <c r="A374" i="94"/>
  <c r="F373" i="94"/>
  <c r="E373" i="94"/>
  <c r="C373" i="94"/>
  <c r="B373" i="94"/>
  <c r="A373" i="94"/>
  <c r="F372" i="94"/>
  <c r="CQ373" i="94" s="1"/>
  <c r="E372" i="94"/>
  <c r="C372" i="94"/>
  <c r="B372" i="94"/>
  <c r="A372" i="94"/>
  <c r="F371" i="94"/>
  <c r="E371" i="94"/>
  <c r="C371" i="94"/>
  <c r="B371" i="94"/>
  <c r="A371" i="94"/>
  <c r="F370" i="94"/>
  <c r="CY371" i="94" s="1"/>
  <c r="E370" i="94"/>
  <c r="C370" i="94"/>
  <c r="B370" i="94"/>
  <c r="A370" i="94"/>
  <c r="F369" i="94"/>
  <c r="E369" i="94"/>
  <c r="C369" i="94"/>
  <c r="B369" i="94"/>
  <c r="A369" i="94"/>
  <c r="F368" i="94"/>
  <c r="E368" i="94"/>
  <c r="C368" i="94"/>
  <c r="B368" i="94"/>
  <c r="A368" i="94"/>
  <c r="F367" i="94"/>
  <c r="E367" i="94"/>
  <c r="C367" i="94"/>
  <c r="B367" i="94"/>
  <c r="A367" i="94"/>
  <c r="F366" i="94"/>
  <c r="E366" i="94"/>
  <c r="C366" i="94"/>
  <c r="B366" i="94"/>
  <c r="A366" i="94"/>
  <c r="F365" i="94"/>
  <c r="E365" i="94"/>
  <c r="C365" i="94"/>
  <c r="B365" i="94"/>
  <c r="A365" i="94"/>
  <c r="F364" i="94"/>
  <c r="CP365" i="94" s="1"/>
  <c r="E364" i="94"/>
  <c r="C364" i="94"/>
  <c r="B364" i="94"/>
  <c r="A364" i="94"/>
  <c r="F363" i="94"/>
  <c r="E363" i="94"/>
  <c r="C363" i="94"/>
  <c r="B363" i="94"/>
  <c r="A363" i="94"/>
  <c r="F362" i="94"/>
  <c r="CX363" i="94" s="1"/>
  <c r="E362" i="94"/>
  <c r="C362" i="94"/>
  <c r="B362" i="94"/>
  <c r="A362" i="94"/>
  <c r="F361" i="94"/>
  <c r="E361" i="94"/>
  <c r="C361" i="94"/>
  <c r="B361" i="94"/>
  <c r="A361" i="94"/>
  <c r="F360" i="94"/>
  <c r="E360" i="94"/>
  <c r="C360" i="94"/>
  <c r="B360" i="94"/>
  <c r="A360" i="94"/>
  <c r="F359" i="94"/>
  <c r="E359" i="94"/>
  <c r="C359" i="94"/>
  <c r="B359" i="94"/>
  <c r="A359" i="94"/>
  <c r="F358" i="94"/>
  <c r="E358" i="94"/>
  <c r="C358" i="94"/>
  <c r="B358" i="94"/>
  <c r="A358" i="94"/>
  <c r="F357" i="94"/>
  <c r="E357" i="94"/>
  <c r="C357" i="94"/>
  <c r="B357" i="94"/>
  <c r="A357" i="94"/>
  <c r="F356" i="94"/>
  <c r="E356" i="94"/>
  <c r="C356" i="94"/>
  <c r="B356" i="94"/>
  <c r="A356" i="94"/>
  <c r="F355" i="94"/>
  <c r="E355" i="94"/>
  <c r="C355" i="94"/>
  <c r="B355" i="94"/>
  <c r="A355" i="94"/>
  <c r="F354" i="94"/>
  <c r="CF355" i="94" s="1"/>
  <c r="E354" i="94"/>
  <c r="C354" i="94"/>
  <c r="B354" i="94"/>
  <c r="A354" i="94"/>
  <c r="F353" i="94"/>
  <c r="E353" i="94"/>
  <c r="C353" i="94"/>
  <c r="B353" i="94"/>
  <c r="A353" i="94"/>
  <c r="F352" i="94"/>
  <c r="CE353" i="94" s="1"/>
  <c r="E352" i="94"/>
  <c r="C352" i="94"/>
  <c r="B352" i="94"/>
  <c r="A352" i="94"/>
  <c r="F351" i="94"/>
  <c r="E351" i="94"/>
  <c r="C351" i="94"/>
  <c r="B351" i="94"/>
  <c r="A351" i="94"/>
  <c r="F350" i="94"/>
  <c r="CE351" i="94" s="1"/>
  <c r="E350" i="94"/>
  <c r="C350" i="94"/>
  <c r="B350" i="94"/>
  <c r="A350" i="94"/>
  <c r="F349" i="94"/>
  <c r="E349" i="94"/>
  <c r="C349" i="94"/>
  <c r="B349" i="94"/>
  <c r="A349" i="94"/>
  <c r="F348" i="94"/>
  <c r="DD349" i="94" s="1"/>
  <c r="E348" i="94"/>
  <c r="C348" i="94"/>
  <c r="B348" i="94"/>
  <c r="A348" i="94"/>
  <c r="F347" i="94"/>
  <c r="E347" i="94"/>
  <c r="C347" i="94"/>
  <c r="B347" i="94"/>
  <c r="A347" i="94"/>
  <c r="F346" i="94"/>
  <c r="CW347" i="94" s="1"/>
  <c r="E346" i="94"/>
  <c r="C346" i="94"/>
  <c r="B346" i="94"/>
  <c r="A346" i="94"/>
  <c r="F345" i="94"/>
  <c r="E345" i="94"/>
  <c r="C345" i="94"/>
  <c r="B345" i="94"/>
  <c r="A345" i="94"/>
  <c r="F344" i="94"/>
  <c r="CO345" i="94" s="1"/>
  <c r="E344" i="94"/>
  <c r="C344" i="94"/>
  <c r="B344" i="94"/>
  <c r="A344" i="94"/>
  <c r="F343" i="94"/>
  <c r="E343" i="94"/>
  <c r="C343" i="94"/>
  <c r="B343" i="94"/>
  <c r="A343" i="94"/>
  <c r="F342" i="94"/>
  <c r="AS343" i="94" s="1"/>
  <c r="E342" i="94"/>
  <c r="C342" i="94"/>
  <c r="B342" i="94"/>
  <c r="A342" i="94"/>
  <c r="F341" i="94"/>
  <c r="E341" i="94"/>
  <c r="C341" i="94"/>
  <c r="B341" i="94"/>
  <c r="A341" i="94"/>
  <c r="F340" i="94"/>
  <c r="E340" i="94"/>
  <c r="C340" i="94"/>
  <c r="B340" i="94"/>
  <c r="A340" i="94"/>
  <c r="F339" i="94"/>
  <c r="E339" i="94"/>
  <c r="C339" i="94"/>
  <c r="B339" i="94"/>
  <c r="A339" i="94"/>
  <c r="F338" i="94"/>
  <c r="E338" i="94"/>
  <c r="C338" i="94"/>
  <c r="B338" i="94"/>
  <c r="A338" i="94"/>
  <c r="F337" i="94"/>
  <c r="E337" i="94"/>
  <c r="C337" i="94"/>
  <c r="B337" i="94"/>
  <c r="A337" i="94"/>
  <c r="F336" i="94"/>
  <c r="E336" i="94"/>
  <c r="C336" i="94"/>
  <c r="B336" i="94"/>
  <c r="A336" i="94"/>
  <c r="F335" i="94"/>
  <c r="E335" i="94"/>
  <c r="C335" i="94"/>
  <c r="B335" i="94"/>
  <c r="A335" i="94"/>
  <c r="F334" i="94"/>
  <c r="E334" i="94"/>
  <c r="C334" i="94"/>
  <c r="B334" i="94"/>
  <c r="A334" i="94"/>
  <c r="F333" i="94"/>
  <c r="E333" i="94"/>
  <c r="C333" i="94"/>
  <c r="B333" i="94"/>
  <c r="A333" i="94"/>
  <c r="F332" i="94"/>
  <c r="CM333" i="94" s="1"/>
  <c r="E332" i="94"/>
  <c r="C332" i="94"/>
  <c r="B332" i="94"/>
  <c r="A332" i="94"/>
  <c r="F331" i="94"/>
  <c r="E331" i="94"/>
  <c r="C331" i="94"/>
  <c r="B331" i="94"/>
  <c r="A331" i="94"/>
  <c r="F330" i="94"/>
  <c r="DE331" i="94" s="1"/>
  <c r="E330" i="94"/>
  <c r="C330" i="94"/>
  <c r="B330" i="94"/>
  <c r="A330" i="94"/>
  <c r="F329" i="94"/>
  <c r="E329" i="94"/>
  <c r="C329" i="94"/>
  <c r="B329" i="94"/>
  <c r="A329" i="94"/>
  <c r="F328" i="94"/>
  <c r="CS328" i="94" s="1"/>
  <c r="E328" i="94"/>
  <c r="C328" i="94"/>
  <c r="B328" i="94"/>
  <c r="A328" i="94"/>
  <c r="F327" i="94"/>
  <c r="E327" i="94"/>
  <c r="C327" i="94"/>
  <c r="B327" i="94"/>
  <c r="A327" i="94"/>
  <c r="F326" i="94"/>
  <c r="N327" i="94" s="1"/>
  <c r="E326" i="94"/>
  <c r="C326" i="94"/>
  <c r="B326" i="94"/>
  <c r="A326" i="94"/>
  <c r="F325" i="94"/>
  <c r="E325" i="94"/>
  <c r="C325" i="94"/>
  <c r="B325" i="94"/>
  <c r="A325" i="94"/>
  <c r="F324" i="94"/>
  <c r="CM325" i="94" s="1"/>
  <c r="E324" i="94"/>
  <c r="C324" i="94"/>
  <c r="B324" i="94"/>
  <c r="A324" i="94"/>
  <c r="F323" i="94"/>
  <c r="E323" i="94"/>
  <c r="C323" i="94"/>
  <c r="B323" i="94"/>
  <c r="A323" i="94"/>
  <c r="F322" i="94"/>
  <c r="W323" i="94" s="1"/>
  <c r="E322" i="94"/>
  <c r="C322" i="94"/>
  <c r="B322" i="94"/>
  <c r="A322" i="94"/>
  <c r="F321" i="94"/>
  <c r="E321" i="94"/>
  <c r="C321" i="94"/>
  <c r="B321" i="94"/>
  <c r="A321" i="94"/>
  <c r="F320" i="94"/>
  <c r="P321" i="94" s="1"/>
  <c r="E320" i="94"/>
  <c r="C320" i="94"/>
  <c r="B320" i="94"/>
  <c r="A320" i="94"/>
  <c r="F319" i="94"/>
  <c r="E319" i="94"/>
  <c r="C319" i="94"/>
  <c r="B319" i="94"/>
  <c r="A319" i="94"/>
  <c r="F318" i="94"/>
  <c r="AP319" i="94" s="1"/>
  <c r="E318" i="94"/>
  <c r="C318" i="94"/>
  <c r="B318" i="94"/>
  <c r="A318" i="94"/>
  <c r="F317" i="94"/>
  <c r="E317" i="94"/>
  <c r="C317" i="94"/>
  <c r="B317" i="94"/>
  <c r="A317" i="94"/>
  <c r="F316" i="94"/>
  <c r="CY317" i="94" s="1"/>
  <c r="E316" i="94"/>
  <c r="C316" i="94"/>
  <c r="B316" i="94"/>
  <c r="A316" i="94"/>
  <c r="F315" i="94"/>
  <c r="E315" i="94"/>
  <c r="C315" i="94"/>
  <c r="B315" i="94"/>
  <c r="A315" i="94"/>
  <c r="F314" i="94"/>
  <c r="G314" i="94" s="1"/>
  <c r="E314" i="94"/>
  <c r="C314" i="94"/>
  <c r="B314" i="94"/>
  <c r="A314" i="94"/>
  <c r="F313" i="94"/>
  <c r="E313" i="94"/>
  <c r="C313" i="94"/>
  <c r="B313" i="94"/>
  <c r="A313" i="94"/>
  <c r="F312" i="94"/>
  <c r="E312" i="94"/>
  <c r="C312" i="94"/>
  <c r="B312" i="94"/>
  <c r="A312" i="94"/>
  <c r="F311" i="94"/>
  <c r="E311" i="94"/>
  <c r="C311" i="94"/>
  <c r="B311" i="94"/>
  <c r="A311" i="94"/>
  <c r="F310" i="94"/>
  <c r="E310" i="94"/>
  <c r="C310" i="94"/>
  <c r="B310" i="94"/>
  <c r="A310" i="94"/>
  <c r="F309" i="94"/>
  <c r="E309" i="94"/>
  <c r="C309" i="94"/>
  <c r="B309" i="94"/>
  <c r="A309" i="94"/>
  <c r="F308" i="94"/>
  <c r="CQ309" i="94" s="1"/>
  <c r="E308" i="94"/>
  <c r="C308" i="94"/>
  <c r="B308" i="94"/>
  <c r="A308" i="94"/>
  <c r="F307" i="94"/>
  <c r="E307" i="94"/>
  <c r="C307" i="94"/>
  <c r="B307" i="94"/>
  <c r="A307" i="94"/>
  <c r="F306" i="94"/>
  <c r="CU307" i="94" s="1"/>
  <c r="E306" i="94"/>
  <c r="C306" i="94"/>
  <c r="B306" i="94"/>
  <c r="A306" i="94"/>
  <c r="F305" i="94"/>
  <c r="E305" i="94"/>
  <c r="C305" i="94"/>
  <c r="B305" i="94"/>
  <c r="A305" i="94"/>
  <c r="F304" i="94"/>
  <c r="CW305" i="94" s="1"/>
  <c r="E304" i="94"/>
  <c r="C304" i="94"/>
  <c r="B304" i="94"/>
  <c r="A304" i="94"/>
  <c r="F303" i="94"/>
  <c r="E303" i="94"/>
  <c r="C303" i="94"/>
  <c r="B303" i="94"/>
  <c r="A303" i="94"/>
  <c r="F302" i="94"/>
  <c r="AV303" i="94" s="1"/>
  <c r="E302" i="94"/>
  <c r="C302" i="94"/>
  <c r="B302" i="94"/>
  <c r="A302" i="94"/>
  <c r="F301" i="94"/>
  <c r="E301" i="94"/>
  <c r="C301" i="94"/>
  <c r="B301" i="94"/>
  <c r="A301" i="94"/>
  <c r="F300" i="94"/>
  <c r="AV301" i="94" s="1"/>
  <c r="E300" i="94"/>
  <c r="C300" i="94"/>
  <c r="B300" i="94"/>
  <c r="A300" i="94"/>
  <c r="F299" i="94"/>
  <c r="E299" i="94"/>
  <c r="C299" i="94"/>
  <c r="B299" i="94"/>
  <c r="A299" i="94"/>
  <c r="F298" i="94"/>
  <c r="CT299" i="94" s="1"/>
  <c r="E298" i="94"/>
  <c r="C298" i="94"/>
  <c r="B298" i="94"/>
  <c r="A298" i="94"/>
  <c r="F297" i="94"/>
  <c r="E297" i="94"/>
  <c r="C297" i="94"/>
  <c r="B297" i="94"/>
  <c r="A297" i="94"/>
  <c r="F296" i="94"/>
  <c r="E296" i="94"/>
  <c r="C296" i="94"/>
  <c r="B296" i="94"/>
  <c r="A296" i="94"/>
  <c r="F295" i="94"/>
  <c r="E295" i="94"/>
  <c r="C295" i="94"/>
  <c r="B295" i="94"/>
  <c r="A295" i="94"/>
  <c r="F294" i="94"/>
  <c r="CZ295" i="94" s="1"/>
  <c r="E294" i="94"/>
  <c r="C294" i="94"/>
  <c r="B294" i="94"/>
  <c r="A294" i="94"/>
  <c r="F293" i="94"/>
  <c r="E293" i="94"/>
  <c r="C293" i="94"/>
  <c r="B293" i="94"/>
  <c r="A293" i="94"/>
  <c r="F292" i="94"/>
  <c r="E292" i="94"/>
  <c r="C292" i="94"/>
  <c r="B292" i="94"/>
  <c r="A292" i="94"/>
  <c r="F291" i="94"/>
  <c r="E291" i="94"/>
  <c r="C291" i="94"/>
  <c r="B291" i="94"/>
  <c r="A291" i="94"/>
  <c r="F290" i="94"/>
  <c r="CE291" i="94" s="1"/>
  <c r="E290" i="94"/>
  <c r="C290" i="94"/>
  <c r="B290" i="94"/>
  <c r="A290" i="94"/>
  <c r="F289" i="94"/>
  <c r="E289" i="94"/>
  <c r="C289" i="94"/>
  <c r="B289" i="94"/>
  <c r="A289" i="94"/>
  <c r="F288" i="94"/>
  <c r="CZ289" i="94" s="1"/>
  <c r="E288" i="94"/>
  <c r="C288" i="94"/>
  <c r="B288" i="94"/>
  <c r="A288" i="94"/>
  <c r="F287" i="94"/>
  <c r="E287" i="94"/>
  <c r="C287" i="94"/>
  <c r="B287" i="94"/>
  <c r="A287" i="94"/>
  <c r="F286" i="94"/>
  <c r="V287" i="94" s="1"/>
  <c r="E286" i="94"/>
  <c r="C286" i="94"/>
  <c r="B286" i="94"/>
  <c r="A286" i="94"/>
  <c r="F285" i="94"/>
  <c r="E285" i="94"/>
  <c r="C285" i="94"/>
  <c r="B285" i="94"/>
  <c r="A285" i="94"/>
  <c r="F284" i="94"/>
  <c r="DD285" i="94" s="1"/>
  <c r="E284" i="94"/>
  <c r="C284" i="94"/>
  <c r="B284" i="94"/>
  <c r="A284" i="94"/>
  <c r="F283" i="94"/>
  <c r="E283" i="94"/>
  <c r="C283" i="94"/>
  <c r="B283" i="94"/>
  <c r="A283" i="94"/>
  <c r="F282" i="94"/>
  <c r="E282" i="94"/>
  <c r="C282" i="94"/>
  <c r="B282" i="94"/>
  <c r="A282" i="94"/>
  <c r="CY281" i="94"/>
  <c r="F281" i="94"/>
  <c r="E281" i="94"/>
  <c r="C281" i="94"/>
  <c r="B281" i="94"/>
  <c r="A281" i="94"/>
  <c r="F280" i="94"/>
  <c r="AY281" i="94" s="1"/>
  <c r="E280" i="94"/>
  <c r="C280" i="94"/>
  <c r="B280" i="94"/>
  <c r="A280" i="94"/>
  <c r="F279" i="94"/>
  <c r="E279" i="94"/>
  <c r="C279" i="94"/>
  <c r="B279" i="94"/>
  <c r="A279" i="94"/>
  <c r="F278" i="94"/>
  <c r="CF279" i="94" s="1"/>
  <c r="E278" i="94"/>
  <c r="C278" i="94"/>
  <c r="B278" i="94"/>
  <c r="A278" i="94"/>
  <c r="F277" i="94"/>
  <c r="E277" i="94"/>
  <c r="C277" i="94"/>
  <c r="B277" i="94"/>
  <c r="A277" i="94"/>
  <c r="F276" i="94"/>
  <c r="CO277" i="94" s="1"/>
  <c r="E276" i="94"/>
  <c r="C276" i="94"/>
  <c r="B276" i="94"/>
  <c r="A276" i="94"/>
  <c r="F275" i="94"/>
  <c r="E275" i="94"/>
  <c r="C275" i="94"/>
  <c r="B275" i="94"/>
  <c r="A275" i="94"/>
  <c r="F274" i="94"/>
  <c r="E274" i="94"/>
  <c r="C274" i="94"/>
  <c r="B274" i="94"/>
  <c r="A274" i="94"/>
  <c r="F273" i="94"/>
  <c r="E273" i="94"/>
  <c r="C273" i="94"/>
  <c r="B273" i="94"/>
  <c r="A273" i="94"/>
  <c r="F272" i="94"/>
  <c r="W272" i="94" s="1"/>
  <c r="E272" i="94"/>
  <c r="C272" i="94"/>
  <c r="B272" i="94"/>
  <c r="A272" i="94"/>
  <c r="F271" i="94"/>
  <c r="E271" i="94"/>
  <c r="C271" i="94"/>
  <c r="B271" i="94"/>
  <c r="A271" i="94"/>
  <c r="F270" i="94"/>
  <c r="AY271" i="94" s="1"/>
  <c r="E270" i="94"/>
  <c r="C270" i="94"/>
  <c r="B270" i="94"/>
  <c r="A270" i="94"/>
  <c r="F269" i="94"/>
  <c r="E269" i="94"/>
  <c r="C269" i="94"/>
  <c r="B269" i="94"/>
  <c r="A269" i="94"/>
  <c r="F268" i="94"/>
  <c r="DD269" i="94" s="1"/>
  <c r="E268" i="94"/>
  <c r="C268" i="94"/>
  <c r="B268" i="94"/>
  <c r="A268" i="94"/>
  <c r="F267" i="94"/>
  <c r="E267" i="94"/>
  <c r="C267" i="94"/>
  <c r="B267" i="94"/>
  <c r="A267" i="94"/>
  <c r="F266" i="94"/>
  <c r="DD267" i="94" s="1"/>
  <c r="E266" i="94"/>
  <c r="C266" i="94"/>
  <c r="B266" i="94"/>
  <c r="A266" i="94"/>
  <c r="F265" i="94"/>
  <c r="E265" i="94"/>
  <c r="C265" i="94"/>
  <c r="B265" i="94"/>
  <c r="A265" i="94"/>
  <c r="F264" i="94"/>
  <c r="E264" i="94"/>
  <c r="C264" i="94"/>
  <c r="B264" i="94"/>
  <c r="A264" i="94"/>
  <c r="F263" i="94"/>
  <c r="E263" i="94"/>
  <c r="C263" i="94"/>
  <c r="B263" i="94"/>
  <c r="A263" i="94"/>
  <c r="F262" i="94"/>
  <c r="CQ263" i="94" s="1"/>
  <c r="E262" i="94"/>
  <c r="C262" i="94"/>
  <c r="B262" i="94"/>
  <c r="A262" i="94"/>
  <c r="F261" i="94"/>
  <c r="E261" i="94"/>
  <c r="C261" i="94"/>
  <c r="B261" i="94"/>
  <c r="A261" i="94"/>
  <c r="F260" i="94"/>
  <c r="DB261" i="94" s="1"/>
  <c r="E260" i="94"/>
  <c r="C260" i="94"/>
  <c r="B260" i="94"/>
  <c r="A260" i="94"/>
  <c r="F259" i="94"/>
  <c r="E259" i="94"/>
  <c r="C259" i="94"/>
  <c r="B259" i="94"/>
  <c r="A259" i="94"/>
  <c r="F258" i="94"/>
  <c r="E258" i="94"/>
  <c r="C258" i="94"/>
  <c r="B258" i="94"/>
  <c r="A258" i="94"/>
  <c r="F257" i="94"/>
  <c r="E257" i="94"/>
  <c r="C257" i="94"/>
  <c r="B257" i="94"/>
  <c r="A257" i="94"/>
  <c r="F256" i="94"/>
  <c r="E256" i="94"/>
  <c r="C256" i="94"/>
  <c r="B256" i="94"/>
  <c r="A256" i="94"/>
  <c r="F255" i="94"/>
  <c r="E255" i="94"/>
  <c r="C255" i="94"/>
  <c r="B255" i="94"/>
  <c r="A255" i="94"/>
  <c r="F254" i="94"/>
  <c r="CL255" i="94" s="1"/>
  <c r="E254" i="94"/>
  <c r="C254" i="94"/>
  <c r="B254" i="94"/>
  <c r="A254" i="94"/>
  <c r="F253" i="94"/>
  <c r="E253" i="94"/>
  <c r="C253" i="94"/>
  <c r="B253" i="94"/>
  <c r="A253" i="94"/>
  <c r="F252" i="94"/>
  <c r="R253" i="94" s="1"/>
  <c r="E252" i="94"/>
  <c r="C252" i="94"/>
  <c r="B252" i="94"/>
  <c r="A252" i="94"/>
  <c r="F251" i="94"/>
  <c r="E251" i="94"/>
  <c r="C251" i="94"/>
  <c r="B251" i="94"/>
  <c r="A251" i="94"/>
  <c r="F250" i="94"/>
  <c r="CK251" i="94" s="1"/>
  <c r="E250" i="94"/>
  <c r="C250" i="94"/>
  <c r="B250" i="94"/>
  <c r="A250" i="94"/>
  <c r="F249" i="94"/>
  <c r="E249" i="94"/>
  <c r="C249" i="94"/>
  <c r="B249" i="94"/>
  <c r="A249" i="94"/>
  <c r="F248" i="94"/>
  <c r="X249" i="94" s="1"/>
  <c r="E248" i="94"/>
  <c r="C248" i="94"/>
  <c r="B248" i="94"/>
  <c r="A248" i="94"/>
  <c r="F247" i="94"/>
  <c r="E247" i="94"/>
  <c r="C247" i="94"/>
  <c r="B247" i="94"/>
  <c r="A247" i="94"/>
  <c r="F246" i="94"/>
  <c r="AS247" i="94" s="1"/>
  <c r="E246" i="94"/>
  <c r="C246" i="94"/>
  <c r="B246" i="94"/>
  <c r="A246" i="94"/>
  <c r="F245" i="94"/>
  <c r="E245" i="94"/>
  <c r="C245" i="94"/>
  <c r="B245" i="94"/>
  <c r="A245" i="94"/>
  <c r="F244" i="94"/>
  <c r="E244" i="94"/>
  <c r="C244" i="94"/>
  <c r="B244" i="94"/>
  <c r="A244" i="94"/>
  <c r="F243" i="94"/>
  <c r="E243" i="94"/>
  <c r="C243" i="94"/>
  <c r="B243" i="94"/>
  <c r="A243" i="94"/>
  <c r="F242" i="94"/>
  <c r="AR243" i="94" s="1"/>
  <c r="E242" i="94"/>
  <c r="C242" i="94"/>
  <c r="B242" i="94"/>
  <c r="A242" i="94"/>
  <c r="F241" i="94"/>
  <c r="E241" i="94"/>
  <c r="C241" i="94"/>
  <c r="B241" i="94"/>
  <c r="A241" i="94"/>
  <c r="F240" i="94"/>
  <c r="I241" i="94" s="1"/>
  <c r="E240" i="94"/>
  <c r="C240" i="94"/>
  <c r="B240" i="94"/>
  <c r="A240" i="94"/>
  <c r="F239" i="94"/>
  <c r="E239" i="94"/>
  <c r="C239" i="94"/>
  <c r="B239" i="94"/>
  <c r="A239" i="94"/>
  <c r="F238" i="94"/>
  <c r="N239" i="94" s="1"/>
  <c r="E238" i="94"/>
  <c r="C238" i="94"/>
  <c r="B238" i="94"/>
  <c r="A238" i="94"/>
  <c r="F237" i="94"/>
  <c r="E237" i="94"/>
  <c r="C237" i="94"/>
  <c r="B237" i="94"/>
  <c r="A237" i="94"/>
  <c r="F236" i="94"/>
  <c r="CX237" i="94" s="1"/>
  <c r="E236" i="94"/>
  <c r="C236" i="94"/>
  <c r="B236" i="94"/>
  <c r="A236" i="94"/>
  <c r="F235" i="94"/>
  <c r="E235" i="94"/>
  <c r="C235" i="94"/>
  <c r="B235" i="94"/>
  <c r="A235" i="94"/>
  <c r="F234" i="94"/>
  <c r="E234" i="94"/>
  <c r="C234" i="94"/>
  <c r="B234" i="94"/>
  <c r="A234" i="94"/>
  <c r="F233" i="94"/>
  <c r="E233" i="94"/>
  <c r="C233" i="94"/>
  <c r="B233" i="94"/>
  <c r="A233" i="94"/>
  <c r="F232" i="94"/>
  <c r="CY233" i="94" s="1"/>
  <c r="E232" i="94"/>
  <c r="C232" i="94"/>
  <c r="B232" i="94"/>
  <c r="A232" i="94"/>
  <c r="F231" i="94"/>
  <c r="E231" i="94"/>
  <c r="C231" i="94"/>
  <c r="B231" i="94"/>
  <c r="A231" i="94"/>
  <c r="F230" i="94"/>
  <c r="CX231" i="94" s="1"/>
  <c r="E230" i="94"/>
  <c r="C230" i="94"/>
  <c r="B230" i="94"/>
  <c r="A230" i="94"/>
  <c r="F229" i="94"/>
  <c r="E229" i="94"/>
  <c r="C229" i="94"/>
  <c r="B229" i="94"/>
  <c r="A229" i="94"/>
  <c r="F228" i="94"/>
  <c r="CZ228" i="94" s="1"/>
  <c r="E228" i="94"/>
  <c r="C228" i="94"/>
  <c r="B228" i="94"/>
  <c r="A228" i="94"/>
  <c r="F227" i="94"/>
  <c r="E227" i="94"/>
  <c r="C227" i="94"/>
  <c r="B227" i="94"/>
  <c r="A227" i="94"/>
  <c r="F226" i="94"/>
  <c r="DD227" i="94" s="1"/>
  <c r="E226" i="94"/>
  <c r="C226" i="94"/>
  <c r="B226" i="94"/>
  <c r="A226" i="94"/>
  <c r="F225" i="94"/>
  <c r="E225" i="94"/>
  <c r="C225" i="94"/>
  <c r="B225" i="94"/>
  <c r="A225" i="94"/>
  <c r="F224" i="94"/>
  <c r="CN225" i="94" s="1"/>
  <c r="E224" i="94"/>
  <c r="C224" i="94"/>
  <c r="B224" i="94"/>
  <c r="A224" i="94"/>
  <c r="F223" i="94"/>
  <c r="E223" i="94"/>
  <c r="C223" i="94"/>
  <c r="B223" i="94"/>
  <c r="A223" i="94"/>
  <c r="CO222" i="94"/>
  <c r="F222" i="94"/>
  <c r="CX223" i="94" s="1"/>
  <c r="E222" i="94"/>
  <c r="C222" i="94"/>
  <c r="B222" i="94"/>
  <c r="A222" i="94"/>
  <c r="F221" i="94"/>
  <c r="E221" i="94"/>
  <c r="C221" i="94"/>
  <c r="B221" i="94"/>
  <c r="A221" i="94"/>
  <c r="F220" i="94"/>
  <c r="O221" i="94" s="1"/>
  <c r="E220" i="94"/>
  <c r="C220" i="94"/>
  <c r="B220" i="94"/>
  <c r="A220" i="94"/>
  <c r="F219" i="94"/>
  <c r="E219" i="94"/>
  <c r="C219" i="94"/>
  <c r="B219" i="94"/>
  <c r="A219" i="94"/>
  <c r="F218" i="94"/>
  <c r="CZ219" i="94" s="1"/>
  <c r="E218" i="94"/>
  <c r="C218" i="94"/>
  <c r="B218" i="94"/>
  <c r="A218" i="94"/>
  <c r="F217" i="94"/>
  <c r="E217" i="94"/>
  <c r="C217" i="94"/>
  <c r="B217" i="94"/>
  <c r="A217" i="94"/>
  <c r="F216" i="94"/>
  <c r="DD217" i="94" s="1"/>
  <c r="E216" i="94"/>
  <c r="C216" i="94"/>
  <c r="B216" i="94"/>
  <c r="A216" i="94"/>
  <c r="F215" i="94"/>
  <c r="E215" i="94"/>
  <c r="C215" i="94"/>
  <c r="B215" i="94"/>
  <c r="A215" i="94"/>
  <c r="F214" i="94"/>
  <c r="CS215" i="94" s="1"/>
  <c r="E214" i="94"/>
  <c r="C214" i="94"/>
  <c r="B214" i="94"/>
  <c r="A214" i="94"/>
  <c r="CF213" i="94"/>
  <c r="F213" i="94"/>
  <c r="E213" i="94"/>
  <c r="C213" i="94"/>
  <c r="B213" i="94"/>
  <c r="A213" i="94"/>
  <c r="F212" i="94"/>
  <c r="DA213" i="94" s="1"/>
  <c r="E212" i="94"/>
  <c r="C212" i="94"/>
  <c r="B212" i="94"/>
  <c r="A212" i="94"/>
  <c r="F211" i="94"/>
  <c r="E211" i="94"/>
  <c r="C211" i="94"/>
  <c r="B211" i="94"/>
  <c r="A211" i="94"/>
  <c r="F210" i="94"/>
  <c r="CU211" i="94" s="1"/>
  <c r="E210" i="94"/>
  <c r="C210" i="94"/>
  <c r="B210" i="94"/>
  <c r="A210" i="94"/>
  <c r="F209" i="94"/>
  <c r="E209" i="94"/>
  <c r="C209" i="94"/>
  <c r="B209" i="94"/>
  <c r="A209" i="94"/>
  <c r="F208" i="94"/>
  <c r="CO209" i="94" s="1"/>
  <c r="E208" i="94"/>
  <c r="C208" i="94"/>
  <c r="B208" i="94"/>
  <c r="A208" i="94"/>
  <c r="F207" i="94"/>
  <c r="E207" i="94"/>
  <c r="C207" i="94"/>
  <c r="B207" i="94"/>
  <c r="A207" i="94"/>
  <c r="F206" i="94"/>
  <c r="CN207" i="94" s="1"/>
  <c r="E206" i="94"/>
  <c r="C206" i="94"/>
  <c r="B206" i="94"/>
  <c r="A206" i="94"/>
  <c r="F205" i="94"/>
  <c r="E205" i="94"/>
  <c r="C205" i="94"/>
  <c r="B205" i="94"/>
  <c r="A205" i="94"/>
  <c r="F204" i="94"/>
  <c r="Z205" i="94" s="1"/>
  <c r="E204" i="94"/>
  <c r="C204" i="94"/>
  <c r="B204" i="94"/>
  <c r="A204" i="94"/>
  <c r="F203" i="94"/>
  <c r="E203" i="94"/>
  <c r="C203" i="94"/>
  <c r="B203" i="94"/>
  <c r="A203" i="94"/>
  <c r="F202" i="94"/>
  <c r="DA202" i="94" s="1"/>
  <c r="E202" i="94"/>
  <c r="C202" i="94"/>
  <c r="B202" i="94"/>
  <c r="A202" i="94"/>
  <c r="F201" i="94"/>
  <c r="E201" i="94"/>
  <c r="C201" i="94"/>
  <c r="B201" i="94"/>
  <c r="A201" i="94"/>
  <c r="F200" i="94"/>
  <c r="CK201" i="94" s="1"/>
  <c r="E200" i="94"/>
  <c r="C200" i="94"/>
  <c r="B200" i="94"/>
  <c r="A200" i="94"/>
  <c r="F199" i="94"/>
  <c r="E199" i="94"/>
  <c r="C199" i="94"/>
  <c r="B199" i="94"/>
  <c r="A199" i="94"/>
  <c r="F198" i="94"/>
  <c r="E198" i="94"/>
  <c r="C198" i="94"/>
  <c r="B198" i="94"/>
  <c r="A198" i="94"/>
  <c r="F197" i="94"/>
  <c r="E197" i="94"/>
  <c r="C197" i="94"/>
  <c r="B197" i="94"/>
  <c r="A197" i="94"/>
  <c r="F196" i="94"/>
  <c r="E196" i="94"/>
  <c r="C196" i="94"/>
  <c r="B196" i="94"/>
  <c r="A196" i="94"/>
  <c r="F195" i="94"/>
  <c r="E195" i="94"/>
  <c r="C195" i="94"/>
  <c r="B195" i="94"/>
  <c r="A195" i="94"/>
  <c r="F194" i="94"/>
  <c r="DD195" i="94" s="1"/>
  <c r="E194" i="94"/>
  <c r="C194" i="94"/>
  <c r="B194" i="94"/>
  <c r="A194" i="94"/>
  <c r="F193" i="94"/>
  <c r="E193" i="94"/>
  <c r="C193" i="94"/>
  <c r="B193" i="94"/>
  <c r="A193" i="94"/>
  <c r="F192" i="94"/>
  <c r="H193" i="94" s="1"/>
  <c r="E192" i="94"/>
  <c r="C192" i="94"/>
  <c r="B192" i="94"/>
  <c r="A192" i="94"/>
  <c r="F191" i="94"/>
  <c r="E191" i="94"/>
  <c r="C191" i="94"/>
  <c r="B191" i="94"/>
  <c r="A191" i="94"/>
  <c r="F190" i="94"/>
  <c r="CX191" i="94" s="1"/>
  <c r="E190" i="94"/>
  <c r="C190" i="94"/>
  <c r="B190" i="94"/>
  <c r="A190" i="94"/>
  <c r="F189" i="94"/>
  <c r="E189" i="94"/>
  <c r="C189" i="94"/>
  <c r="B189" i="94"/>
  <c r="A189" i="94"/>
  <c r="F188" i="94"/>
  <c r="CP188" i="94" s="1"/>
  <c r="E188" i="94"/>
  <c r="C188" i="94"/>
  <c r="B188" i="94"/>
  <c r="A188" i="94"/>
  <c r="F187" i="94"/>
  <c r="E187" i="94"/>
  <c r="C187" i="94"/>
  <c r="B187" i="94"/>
  <c r="A187" i="94"/>
  <c r="F186" i="94"/>
  <c r="CK187" i="94" s="1"/>
  <c r="E186" i="94"/>
  <c r="C186" i="94"/>
  <c r="B186" i="94"/>
  <c r="A186" i="94"/>
  <c r="F185" i="94"/>
  <c r="E185" i="94"/>
  <c r="C185" i="94"/>
  <c r="B185" i="94"/>
  <c r="A185" i="94"/>
  <c r="F184" i="94"/>
  <c r="CK185" i="94" s="1"/>
  <c r="E184" i="94"/>
  <c r="C184" i="94"/>
  <c r="B184" i="94"/>
  <c r="A184" i="94"/>
  <c r="F183" i="94"/>
  <c r="E183" i="94"/>
  <c r="C183" i="94"/>
  <c r="B183" i="94"/>
  <c r="A183" i="94"/>
  <c r="F182" i="94"/>
  <c r="CS183" i="94" s="1"/>
  <c r="E182" i="94"/>
  <c r="C182" i="94"/>
  <c r="B182" i="94"/>
  <c r="A182" i="94"/>
  <c r="F181" i="94"/>
  <c r="E181" i="94"/>
  <c r="C181" i="94"/>
  <c r="B181" i="94"/>
  <c r="A181" i="94"/>
  <c r="F180" i="94"/>
  <c r="CX181" i="94" s="1"/>
  <c r="E180" i="94"/>
  <c r="C180" i="94"/>
  <c r="B180" i="94"/>
  <c r="A180" i="94"/>
  <c r="F179" i="94"/>
  <c r="E179" i="94"/>
  <c r="C179" i="94"/>
  <c r="B179" i="94"/>
  <c r="A179" i="94"/>
  <c r="F178" i="94"/>
  <c r="N179" i="94" s="1"/>
  <c r="E178" i="94"/>
  <c r="C178" i="94"/>
  <c r="B178" i="94"/>
  <c r="A178" i="94"/>
  <c r="F177" i="94"/>
  <c r="E177" i="94"/>
  <c r="C177" i="94"/>
  <c r="B177" i="94"/>
  <c r="A177" i="94"/>
  <c r="F176" i="94"/>
  <c r="CT177" i="94" s="1"/>
  <c r="E176" i="94"/>
  <c r="C176" i="94"/>
  <c r="B176" i="94"/>
  <c r="A176" i="94"/>
  <c r="F175" i="94"/>
  <c r="E175" i="94"/>
  <c r="C175" i="94"/>
  <c r="B175" i="94"/>
  <c r="A175" i="94"/>
  <c r="F174" i="94"/>
  <c r="AX174" i="94" s="1"/>
  <c r="E174" i="94"/>
  <c r="C174" i="94"/>
  <c r="B174" i="94"/>
  <c r="A174" i="94"/>
  <c r="F173" i="94"/>
  <c r="E173" i="94"/>
  <c r="C173" i="94"/>
  <c r="B173" i="94"/>
  <c r="A173" i="94"/>
  <c r="F172" i="94"/>
  <c r="E172" i="94"/>
  <c r="C172" i="94"/>
  <c r="B172" i="94"/>
  <c r="A172" i="94"/>
  <c r="F171" i="94"/>
  <c r="E171" i="94"/>
  <c r="C171" i="94"/>
  <c r="B171" i="94"/>
  <c r="A171" i="94"/>
  <c r="F170" i="94"/>
  <c r="E170" i="94"/>
  <c r="C170" i="94"/>
  <c r="B170" i="94"/>
  <c r="A170" i="94"/>
  <c r="F169" i="94"/>
  <c r="E169" i="94"/>
  <c r="C169" i="94"/>
  <c r="B169" i="94"/>
  <c r="A169" i="94"/>
  <c r="F168" i="94"/>
  <c r="DB169" i="94" s="1"/>
  <c r="E168" i="94"/>
  <c r="C168" i="94"/>
  <c r="B168" i="94"/>
  <c r="A168" i="94"/>
  <c r="F167" i="94"/>
  <c r="E167" i="94"/>
  <c r="C167" i="94"/>
  <c r="B167" i="94"/>
  <c r="A167" i="94"/>
  <c r="F166" i="94"/>
  <c r="S167" i="94" s="1"/>
  <c r="E166" i="94"/>
  <c r="C166" i="94"/>
  <c r="B166" i="94"/>
  <c r="A166" i="94"/>
  <c r="F165" i="94"/>
  <c r="E165" i="94"/>
  <c r="C165" i="94"/>
  <c r="B165" i="94"/>
  <c r="A165" i="94"/>
  <c r="F164" i="94"/>
  <c r="CX165" i="94" s="1"/>
  <c r="E164" i="94"/>
  <c r="C164" i="94"/>
  <c r="B164" i="94"/>
  <c r="A164" i="94"/>
  <c r="F163" i="94"/>
  <c r="E163" i="94"/>
  <c r="C163" i="94"/>
  <c r="B163" i="94"/>
  <c r="A163" i="94"/>
  <c r="F162" i="94"/>
  <c r="AF163" i="94" s="1"/>
  <c r="E162" i="94"/>
  <c r="C162" i="94"/>
  <c r="B162" i="94"/>
  <c r="A162" i="94"/>
  <c r="F161" i="94"/>
  <c r="E161" i="94"/>
  <c r="C161" i="94"/>
  <c r="B161" i="94"/>
  <c r="A161" i="94"/>
  <c r="F160" i="94"/>
  <c r="G160" i="94" s="1"/>
  <c r="E160" i="94"/>
  <c r="C160" i="94"/>
  <c r="B160" i="94"/>
  <c r="A160" i="94"/>
  <c r="F159" i="94"/>
  <c r="E159" i="94"/>
  <c r="C159" i="94"/>
  <c r="B159" i="94"/>
  <c r="A159" i="94"/>
  <c r="F158" i="94"/>
  <c r="Z159" i="94" s="1"/>
  <c r="E158" i="94"/>
  <c r="C158" i="94"/>
  <c r="B158" i="94"/>
  <c r="A158" i="94"/>
  <c r="F157" i="94"/>
  <c r="E157" i="94"/>
  <c r="C157" i="94"/>
  <c r="B157" i="94"/>
  <c r="A157" i="94"/>
  <c r="F156" i="94"/>
  <c r="AY156" i="94" s="1"/>
  <c r="E156" i="94"/>
  <c r="C156" i="94"/>
  <c r="B156" i="94"/>
  <c r="A156" i="94"/>
  <c r="F155" i="94"/>
  <c r="E155" i="94"/>
  <c r="C155" i="94"/>
  <c r="B155" i="94"/>
  <c r="A155" i="94"/>
  <c r="F154" i="94"/>
  <c r="DA155" i="94" s="1"/>
  <c r="E154" i="94"/>
  <c r="C154" i="94"/>
  <c r="B154" i="94"/>
  <c r="A154" i="94"/>
  <c r="F153" i="94"/>
  <c r="E153" i="94"/>
  <c r="C153" i="94"/>
  <c r="B153" i="94"/>
  <c r="A153" i="94"/>
  <c r="F152" i="94"/>
  <c r="E152" i="94"/>
  <c r="C152" i="94"/>
  <c r="B152" i="94"/>
  <c r="A152" i="94"/>
  <c r="F151" i="94"/>
  <c r="E151" i="94"/>
  <c r="C151" i="94"/>
  <c r="B151" i="94"/>
  <c r="A151" i="94"/>
  <c r="F150" i="94"/>
  <c r="V151" i="94" s="1"/>
  <c r="E150" i="94"/>
  <c r="C150" i="94"/>
  <c r="B150" i="94"/>
  <c r="A150" i="94"/>
  <c r="F149" i="94"/>
  <c r="E149" i="94"/>
  <c r="C149" i="94"/>
  <c r="B149" i="94"/>
  <c r="A149" i="94"/>
  <c r="F148" i="94"/>
  <c r="CX149" i="94" s="1"/>
  <c r="E148" i="94"/>
  <c r="C148" i="94"/>
  <c r="B148" i="94"/>
  <c r="A148" i="94"/>
  <c r="F147" i="94"/>
  <c r="E147" i="94"/>
  <c r="C147" i="94"/>
  <c r="B147" i="94"/>
  <c r="A147" i="94"/>
  <c r="F146" i="94"/>
  <c r="AR147" i="94" s="1"/>
  <c r="E146" i="94"/>
  <c r="C146" i="94"/>
  <c r="B146" i="94"/>
  <c r="A146" i="94"/>
  <c r="F145" i="94"/>
  <c r="E145" i="94"/>
  <c r="C145" i="94"/>
  <c r="B145" i="94"/>
  <c r="A145" i="94"/>
  <c r="F144" i="94"/>
  <c r="DE145" i="94" s="1"/>
  <c r="E144" i="94"/>
  <c r="C144" i="94"/>
  <c r="B144" i="94"/>
  <c r="A144" i="94"/>
  <c r="F143" i="94"/>
  <c r="E143" i="94"/>
  <c r="C143" i="94"/>
  <c r="B143" i="94"/>
  <c r="A143" i="94"/>
  <c r="F142" i="94"/>
  <c r="V143" i="94" s="1"/>
  <c r="E142" i="94"/>
  <c r="C142" i="94"/>
  <c r="B142" i="94"/>
  <c r="A142" i="94"/>
  <c r="F141" i="94"/>
  <c r="E141" i="94"/>
  <c r="C141" i="94"/>
  <c r="B141" i="94"/>
  <c r="A141" i="94"/>
  <c r="F140" i="94"/>
  <c r="CX141" i="94" s="1"/>
  <c r="E140" i="94"/>
  <c r="C140" i="94"/>
  <c r="B140" i="94"/>
  <c r="A140" i="94"/>
  <c r="F139" i="94"/>
  <c r="E139" i="94"/>
  <c r="C139" i="94"/>
  <c r="B139" i="94"/>
  <c r="A139" i="94"/>
  <c r="F138" i="94"/>
  <c r="CK139" i="94" s="1"/>
  <c r="E138" i="94"/>
  <c r="C138" i="94"/>
  <c r="B138" i="94"/>
  <c r="A138" i="94"/>
  <c r="F137" i="94"/>
  <c r="E137" i="94"/>
  <c r="C137" i="94"/>
  <c r="B137" i="94"/>
  <c r="A137" i="94"/>
  <c r="F136" i="94"/>
  <c r="DD137" i="94" s="1"/>
  <c r="E136" i="94"/>
  <c r="C136" i="94"/>
  <c r="B136" i="94"/>
  <c r="A136" i="94"/>
  <c r="F135" i="94"/>
  <c r="E135" i="94"/>
  <c r="C135" i="94"/>
  <c r="B135" i="94"/>
  <c r="A135" i="94"/>
  <c r="F134" i="94"/>
  <c r="CF135" i="94" s="1"/>
  <c r="E134" i="94"/>
  <c r="C134" i="94"/>
  <c r="B134" i="94"/>
  <c r="A134" i="94"/>
  <c r="F133" i="94"/>
  <c r="E133" i="94"/>
  <c r="C133" i="94"/>
  <c r="B133" i="94"/>
  <c r="A133" i="94"/>
  <c r="F132" i="94"/>
  <c r="CE133" i="94" s="1"/>
  <c r="E132" i="94"/>
  <c r="C132" i="94"/>
  <c r="B132" i="94"/>
  <c r="A132" i="94"/>
  <c r="F131" i="94"/>
  <c r="E131" i="94"/>
  <c r="C131" i="94"/>
  <c r="B131" i="94"/>
  <c r="A131" i="94"/>
  <c r="F130" i="94"/>
  <c r="CL131" i="94" s="1"/>
  <c r="E130" i="94"/>
  <c r="C130" i="94"/>
  <c r="B130" i="94"/>
  <c r="A130" i="94"/>
  <c r="F129" i="94"/>
  <c r="E129" i="94"/>
  <c r="C129" i="94"/>
  <c r="B129" i="94"/>
  <c r="A129" i="94"/>
  <c r="F128" i="94"/>
  <c r="Q128" i="94" s="1"/>
  <c r="E128" i="94"/>
  <c r="C128" i="94"/>
  <c r="B128" i="94"/>
  <c r="A128" i="94"/>
  <c r="F127" i="94"/>
  <c r="E127" i="94"/>
  <c r="C127" i="94"/>
  <c r="B127" i="94"/>
  <c r="A127" i="94"/>
  <c r="F126" i="94"/>
  <c r="CY126" i="94" s="1"/>
  <c r="E126" i="94"/>
  <c r="C126" i="94"/>
  <c r="B126" i="94"/>
  <c r="A126" i="94"/>
  <c r="F125" i="94"/>
  <c r="E125" i="94"/>
  <c r="C125" i="94"/>
  <c r="B125" i="94"/>
  <c r="A125" i="94"/>
  <c r="F124" i="94"/>
  <c r="AF124" i="94" s="1"/>
  <c r="E124" i="94"/>
  <c r="C124" i="94"/>
  <c r="B124" i="94"/>
  <c r="A124" i="94"/>
  <c r="F123" i="94"/>
  <c r="E123" i="94"/>
  <c r="C123" i="94"/>
  <c r="B123" i="94"/>
  <c r="A123" i="94"/>
  <c r="F122" i="94"/>
  <c r="DA123" i="94" s="1"/>
  <c r="E122" i="94"/>
  <c r="C122" i="94"/>
  <c r="B122" i="94"/>
  <c r="A122" i="94"/>
  <c r="F121" i="94"/>
  <c r="E121" i="94"/>
  <c r="C121" i="94"/>
  <c r="B121" i="94"/>
  <c r="A121" i="94"/>
  <c r="F120" i="94"/>
  <c r="CT121" i="94" s="1"/>
  <c r="E120" i="94"/>
  <c r="C120" i="94"/>
  <c r="B120" i="94"/>
  <c r="A120" i="94"/>
  <c r="F119" i="94"/>
  <c r="E119" i="94"/>
  <c r="C119" i="94"/>
  <c r="B119" i="94"/>
  <c r="A119" i="94"/>
  <c r="F118" i="94"/>
  <c r="DD119" i="94" s="1"/>
  <c r="E118" i="94"/>
  <c r="C118" i="94"/>
  <c r="B118" i="94"/>
  <c r="A118" i="94"/>
  <c r="F117" i="94"/>
  <c r="E117" i="94"/>
  <c r="C117" i="94"/>
  <c r="B117" i="94"/>
  <c r="A117" i="94"/>
  <c r="F116" i="94"/>
  <c r="CS117" i="94" s="1"/>
  <c r="E116" i="94"/>
  <c r="C116" i="94"/>
  <c r="B116" i="94"/>
  <c r="A116" i="94"/>
  <c r="F115" i="94"/>
  <c r="E115" i="94"/>
  <c r="C115" i="94"/>
  <c r="B115" i="94"/>
  <c r="A115" i="94"/>
  <c r="F114" i="94"/>
  <c r="AD115" i="94" s="1"/>
  <c r="E114" i="94"/>
  <c r="C114" i="94"/>
  <c r="B114" i="94"/>
  <c r="A114" i="94"/>
  <c r="F113" i="94"/>
  <c r="E113" i="94"/>
  <c r="C113" i="94"/>
  <c r="B113" i="94"/>
  <c r="A113" i="94"/>
  <c r="Z112" i="94"/>
  <c r="F112" i="94"/>
  <c r="K113" i="94" s="1"/>
  <c r="E112" i="94"/>
  <c r="C112" i="94"/>
  <c r="B112" i="94"/>
  <c r="A112" i="94"/>
  <c r="F111" i="94"/>
  <c r="E111" i="94"/>
  <c r="C111" i="94"/>
  <c r="B111" i="94"/>
  <c r="A111" i="94"/>
  <c r="F110" i="94"/>
  <c r="CS111" i="94" s="1"/>
  <c r="E110" i="94"/>
  <c r="C110" i="94"/>
  <c r="B110" i="94"/>
  <c r="A110" i="94"/>
  <c r="F109" i="94"/>
  <c r="E109" i="94"/>
  <c r="C109" i="94"/>
  <c r="B109" i="94"/>
  <c r="A109" i="94"/>
  <c r="F108" i="94"/>
  <c r="AR108" i="94" s="1"/>
  <c r="AQ108" i="94" s="1"/>
  <c r="E108" i="94"/>
  <c r="C108" i="94"/>
  <c r="B108" i="94"/>
  <c r="A108" i="94"/>
  <c r="F107" i="94"/>
  <c r="E107" i="94"/>
  <c r="C107" i="94"/>
  <c r="B107" i="94"/>
  <c r="A107" i="94"/>
  <c r="F106" i="94"/>
  <c r="CU107" i="94" s="1"/>
  <c r="E106" i="94"/>
  <c r="C106" i="94"/>
  <c r="B106" i="94"/>
  <c r="A106" i="94"/>
  <c r="F105" i="94"/>
  <c r="E105" i="94"/>
  <c r="C105" i="94"/>
  <c r="B105" i="94"/>
  <c r="A105" i="94"/>
  <c r="F104" i="94"/>
  <c r="CN105" i="94" s="1"/>
  <c r="E104" i="94"/>
  <c r="C104" i="94"/>
  <c r="B104" i="94"/>
  <c r="A104" i="94"/>
  <c r="F103" i="94"/>
  <c r="E103" i="94"/>
  <c r="C103" i="94"/>
  <c r="B103" i="94"/>
  <c r="A103" i="94"/>
  <c r="F102" i="94"/>
  <c r="CT103" i="94" s="1"/>
  <c r="E102" i="94"/>
  <c r="C102" i="94"/>
  <c r="B102" i="94"/>
  <c r="A102" i="94"/>
  <c r="F101" i="94"/>
  <c r="E101" i="94"/>
  <c r="C101" i="94"/>
  <c r="B101" i="94"/>
  <c r="A101" i="94"/>
  <c r="F100" i="94"/>
  <c r="AV101" i="94" s="1"/>
  <c r="E100" i="94"/>
  <c r="C100" i="94"/>
  <c r="B100" i="94"/>
  <c r="A100" i="94"/>
  <c r="F99" i="94"/>
  <c r="E99" i="94"/>
  <c r="C99" i="94"/>
  <c r="B99" i="94"/>
  <c r="A99" i="94"/>
  <c r="F98" i="94"/>
  <c r="AS99" i="94" s="1"/>
  <c r="E98" i="94"/>
  <c r="C98" i="94"/>
  <c r="B98" i="94"/>
  <c r="A98" i="94"/>
  <c r="F97" i="94"/>
  <c r="E97" i="94"/>
  <c r="C97" i="94"/>
  <c r="B97" i="94"/>
  <c r="A97" i="94"/>
  <c r="F96" i="94"/>
  <c r="CT97" i="94" s="1"/>
  <c r="E96" i="94"/>
  <c r="C96" i="94"/>
  <c r="B96" i="94"/>
  <c r="A96" i="94"/>
  <c r="F95" i="94"/>
  <c r="E95" i="94"/>
  <c r="C95" i="94"/>
  <c r="B95" i="94"/>
  <c r="A95" i="94"/>
  <c r="F94" i="94"/>
  <c r="O95" i="94" s="1"/>
  <c r="E94" i="94"/>
  <c r="C94" i="94"/>
  <c r="B94" i="94"/>
  <c r="A94" i="94"/>
  <c r="F93" i="94"/>
  <c r="E93" i="94"/>
  <c r="C93" i="94"/>
  <c r="B93" i="94"/>
  <c r="A93" i="94"/>
  <c r="F92" i="94"/>
  <c r="DE93" i="94" s="1"/>
  <c r="E92" i="94"/>
  <c r="C92" i="94"/>
  <c r="B92" i="94"/>
  <c r="A92" i="94"/>
  <c r="F91" i="94"/>
  <c r="E91" i="94"/>
  <c r="C91" i="94"/>
  <c r="B91" i="94"/>
  <c r="A91" i="94"/>
  <c r="F90" i="94"/>
  <c r="CY91" i="94" s="1"/>
  <c r="E90" i="94"/>
  <c r="C90" i="94"/>
  <c r="B90" i="94"/>
  <c r="A90" i="94"/>
  <c r="F89" i="94"/>
  <c r="E89" i="94"/>
  <c r="C89" i="94"/>
  <c r="B89" i="94"/>
  <c r="A89" i="94"/>
  <c r="F88" i="94"/>
  <c r="E88" i="94"/>
  <c r="C88" i="94"/>
  <c r="B88" i="94"/>
  <c r="A88" i="94"/>
  <c r="F87" i="94"/>
  <c r="E87" i="94"/>
  <c r="C87" i="94"/>
  <c r="B87" i="94"/>
  <c r="A87" i="94"/>
  <c r="F86" i="94"/>
  <c r="CY87" i="94" s="1"/>
  <c r="E86" i="94"/>
  <c r="C86" i="94"/>
  <c r="B86" i="94"/>
  <c r="A86" i="94"/>
  <c r="F85" i="94"/>
  <c r="E85" i="94"/>
  <c r="C85" i="94"/>
  <c r="B85" i="94"/>
  <c r="A85" i="94"/>
  <c r="F84" i="94"/>
  <c r="CS84" i="94" s="1"/>
  <c r="E84" i="94"/>
  <c r="C84" i="94"/>
  <c r="B84" i="94"/>
  <c r="A84" i="94"/>
  <c r="F83" i="94"/>
  <c r="E83" i="94"/>
  <c r="C83" i="94"/>
  <c r="B83" i="94"/>
  <c r="A83" i="94"/>
  <c r="F82" i="94"/>
  <c r="DE83" i="94" s="1"/>
  <c r="E82" i="94"/>
  <c r="C82" i="94"/>
  <c r="B82" i="94"/>
  <c r="A82" i="94"/>
  <c r="F81" i="94"/>
  <c r="E81" i="94"/>
  <c r="C81" i="94"/>
  <c r="B81" i="94"/>
  <c r="A81" i="94"/>
  <c r="F80" i="94"/>
  <c r="P80" i="94" s="1"/>
  <c r="E80" i="94"/>
  <c r="C80" i="94"/>
  <c r="B80" i="94"/>
  <c r="A80" i="94"/>
  <c r="F79" i="94"/>
  <c r="E79" i="94"/>
  <c r="C79" i="94"/>
  <c r="B79" i="94"/>
  <c r="A79" i="94"/>
  <c r="F78" i="94"/>
  <c r="AX79" i="94" s="1"/>
  <c r="E78" i="94"/>
  <c r="C78" i="94"/>
  <c r="B78" i="94"/>
  <c r="A78" i="94"/>
  <c r="F77" i="94"/>
  <c r="E77" i="94"/>
  <c r="C77" i="94"/>
  <c r="B77" i="94"/>
  <c r="A77" i="94"/>
  <c r="F76" i="94"/>
  <c r="X76" i="94" s="1"/>
  <c r="E76" i="94"/>
  <c r="C76" i="94"/>
  <c r="B76" i="94"/>
  <c r="A76" i="94"/>
  <c r="F75" i="94"/>
  <c r="E75" i="94"/>
  <c r="C75" i="94"/>
  <c r="B75" i="94"/>
  <c r="A75" i="94"/>
  <c r="F74" i="94"/>
  <c r="CW75" i="94" s="1"/>
  <c r="E74" i="94"/>
  <c r="C74" i="94"/>
  <c r="B74" i="94"/>
  <c r="A74" i="94"/>
  <c r="F73" i="94"/>
  <c r="E73" i="94"/>
  <c r="C73" i="94"/>
  <c r="B73" i="94"/>
  <c r="A73" i="94"/>
  <c r="F72" i="94"/>
  <c r="V73" i="94" s="1"/>
  <c r="E72" i="94"/>
  <c r="C72" i="94"/>
  <c r="B72" i="94"/>
  <c r="A72" i="94"/>
  <c r="F71" i="94"/>
  <c r="E71" i="94"/>
  <c r="C71" i="94"/>
  <c r="B71" i="94"/>
  <c r="A71" i="94"/>
  <c r="F70" i="94"/>
  <c r="AR71" i="94" s="1"/>
  <c r="E70" i="94"/>
  <c r="C70" i="94"/>
  <c r="B70" i="94"/>
  <c r="A70" i="94"/>
  <c r="F69" i="94"/>
  <c r="E69" i="94"/>
  <c r="C69" i="94"/>
  <c r="B69" i="94"/>
  <c r="A69" i="94"/>
  <c r="F68" i="94"/>
  <c r="Q68" i="94" s="1"/>
  <c r="E68" i="94"/>
  <c r="C68" i="94"/>
  <c r="B68" i="94"/>
  <c r="A68" i="94"/>
  <c r="F67" i="94"/>
  <c r="E67" i="94"/>
  <c r="C67" i="94"/>
  <c r="B67" i="94"/>
  <c r="A67" i="94"/>
  <c r="CT66" i="94"/>
  <c r="F66" i="94"/>
  <c r="AF67" i="94" s="1"/>
  <c r="E66" i="94"/>
  <c r="C66" i="94"/>
  <c r="B66" i="94"/>
  <c r="A66" i="94"/>
  <c r="F65" i="94"/>
  <c r="E65" i="94"/>
  <c r="C65" i="94"/>
  <c r="B65" i="94"/>
  <c r="A65" i="94"/>
  <c r="F64" i="94"/>
  <c r="E64" i="94"/>
  <c r="C64" i="94"/>
  <c r="B64" i="94"/>
  <c r="A64" i="94"/>
  <c r="F63" i="94"/>
  <c r="E63" i="94"/>
  <c r="C63" i="94"/>
  <c r="B63" i="94"/>
  <c r="A63" i="94"/>
  <c r="F62" i="94"/>
  <c r="Q63" i="94" s="1"/>
  <c r="E62" i="94"/>
  <c r="C62" i="94"/>
  <c r="B62" i="94"/>
  <c r="A62" i="94"/>
  <c r="F61" i="94"/>
  <c r="E61" i="94"/>
  <c r="C61" i="94"/>
  <c r="B61" i="94"/>
  <c r="A61" i="94"/>
  <c r="F60" i="94"/>
  <c r="CL61" i="94" s="1"/>
  <c r="E60" i="94"/>
  <c r="C60" i="94"/>
  <c r="B60" i="94"/>
  <c r="A60" i="94"/>
  <c r="F59" i="94"/>
  <c r="E59" i="94"/>
  <c r="C59" i="94"/>
  <c r="B59" i="94"/>
  <c r="A59" i="94"/>
  <c r="F58" i="94"/>
  <c r="CP59" i="94" s="1"/>
  <c r="E58" i="94"/>
  <c r="C58" i="94"/>
  <c r="B58" i="94"/>
  <c r="A58" i="94"/>
  <c r="F57" i="94"/>
  <c r="E57" i="94"/>
  <c r="C57" i="94"/>
  <c r="B57" i="94"/>
  <c r="A57" i="94"/>
  <c r="F56" i="94"/>
  <c r="CE57" i="94" s="1"/>
  <c r="E56" i="94"/>
  <c r="C56" i="94"/>
  <c r="B56" i="94"/>
  <c r="A56" i="94"/>
  <c r="F55" i="94"/>
  <c r="E55" i="94"/>
  <c r="C55" i="94"/>
  <c r="B55" i="94"/>
  <c r="A55" i="94"/>
  <c r="F54" i="94"/>
  <c r="CM55" i="94" s="1"/>
  <c r="E54" i="94"/>
  <c r="C54" i="94"/>
  <c r="B54" i="94"/>
  <c r="A54" i="94"/>
  <c r="F53" i="94"/>
  <c r="E53" i="94"/>
  <c r="C53" i="94"/>
  <c r="B53" i="94"/>
  <c r="A53" i="94"/>
  <c r="F52" i="94"/>
  <c r="AA53" i="94" s="1"/>
  <c r="E52" i="94"/>
  <c r="C52" i="94"/>
  <c r="B52" i="94"/>
  <c r="A52" i="94"/>
  <c r="F51" i="94"/>
  <c r="E51" i="94"/>
  <c r="C51" i="94"/>
  <c r="B51" i="94"/>
  <c r="A51" i="94"/>
  <c r="F50" i="94"/>
  <c r="AA50" i="94" s="1"/>
  <c r="E50" i="94"/>
  <c r="C50" i="94"/>
  <c r="B50" i="94"/>
  <c r="A50" i="94"/>
  <c r="F49" i="94"/>
  <c r="E49" i="94"/>
  <c r="C49" i="94"/>
  <c r="B49" i="94"/>
  <c r="A49" i="94"/>
  <c r="F48" i="94"/>
  <c r="CX49" i="94" s="1"/>
  <c r="E48" i="94"/>
  <c r="C48" i="94"/>
  <c r="B48" i="94"/>
  <c r="A48" i="94"/>
  <c r="F47" i="94"/>
  <c r="E47" i="94"/>
  <c r="C47" i="94"/>
  <c r="B47" i="94"/>
  <c r="A47" i="94"/>
  <c r="F46" i="94"/>
  <c r="DD47" i="94" s="1"/>
  <c r="E46" i="94"/>
  <c r="C46" i="94"/>
  <c r="B46" i="94"/>
  <c r="A46" i="94"/>
  <c r="F45" i="94"/>
  <c r="E45" i="94"/>
  <c r="C45" i="94"/>
  <c r="B45" i="94"/>
  <c r="A45" i="94"/>
  <c r="F44" i="94"/>
  <c r="E44" i="94"/>
  <c r="C44" i="94"/>
  <c r="B44" i="94"/>
  <c r="A44" i="94"/>
  <c r="F43" i="94"/>
  <c r="E43" i="94"/>
  <c r="C43" i="94"/>
  <c r="B43" i="94"/>
  <c r="A43" i="94"/>
  <c r="F42" i="94"/>
  <c r="CX43" i="94" s="1"/>
  <c r="E42" i="94"/>
  <c r="C42" i="94"/>
  <c r="B42" i="94"/>
  <c r="A42" i="94"/>
  <c r="F41" i="94"/>
  <c r="E41" i="94"/>
  <c r="C41" i="94"/>
  <c r="B41" i="94"/>
  <c r="A41" i="94"/>
  <c r="F40" i="94"/>
  <c r="E40" i="94"/>
  <c r="C40" i="94"/>
  <c r="B40" i="94"/>
  <c r="A40" i="94"/>
  <c r="F39" i="94"/>
  <c r="E39" i="94"/>
  <c r="C39" i="94"/>
  <c r="B39" i="94"/>
  <c r="A39" i="94"/>
  <c r="F38" i="94"/>
  <c r="DA39" i="94" s="1"/>
  <c r="E38" i="94"/>
  <c r="C38" i="94"/>
  <c r="B38" i="94"/>
  <c r="A38" i="94"/>
  <c r="F37" i="94"/>
  <c r="E37" i="94"/>
  <c r="C37" i="94"/>
  <c r="B37" i="94"/>
  <c r="A37" i="94"/>
  <c r="F36" i="94"/>
  <c r="J37" i="94" s="1"/>
  <c r="E36" i="94"/>
  <c r="C36" i="94"/>
  <c r="B36" i="94"/>
  <c r="A36" i="94"/>
  <c r="F35" i="94"/>
  <c r="E35" i="94"/>
  <c r="C35" i="94"/>
  <c r="B35" i="94"/>
  <c r="A35" i="94"/>
  <c r="F34" i="94"/>
  <c r="V35" i="94" s="1"/>
  <c r="E34" i="94"/>
  <c r="C34" i="94"/>
  <c r="B34" i="94"/>
  <c r="A34" i="94"/>
  <c r="F33" i="94"/>
  <c r="E33" i="94"/>
  <c r="C33" i="94"/>
  <c r="B33" i="94"/>
  <c r="A33" i="94"/>
  <c r="F32" i="94"/>
  <c r="E32" i="94"/>
  <c r="C32" i="94"/>
  <c r="B32" i="94"/>
  <c r="A32" i="94"/>
  <c r="F31" i="94"/>
  <c r="E31" i="94"/>
  <c r="C31" i="94"/>
  <c r="B31" i="94"/>
  <c r="A31" i="94"/>
  <c r="F30" i="94"/>
  <c r="CX31" i="94" s="1"/>
  <c r="E30" i="94"/>
  <c r="C30" i="94"/>
  <c r="B30" i="94"/>
  <c r="A30" i="94"/>
  <c r="F29" i="94"/>
  <c r="E29" i="94"/>
  <c r="C29" i="94"/>
  <c r="B29" i="94"/>
  <c r="A29" i="94"/>
  <c r="F28" i="94"/>
  <c r="E28" i="94"/>
  <c r="C28" i="94"/>
  <c r="B28" i="94"/>
  <c r="A28" i="94"/>
  <c r="F27" i="94"/>
  <c r="E27" i="94"/>
  <c r="C27" i="94"/>
  <c r="B27" i="94"/>
  <c r="A27" i="94"/>
  <c r="F26" i="94"/>
  <c r="M27" i="94" s="1"/>
  <c r="E26" i="94"/>
  <c r="C26" i="94"/>
  <c r="B26" i="94"/>
  <c r="A26" i="94"/>
  <c r="F25" i="94"/>
  <c r="E25" i="94"/>
  <c r="C25" i="94"/>
  <c r="B25" i="94"/>
  <c r="A25" i="94"/>
  <c r="F24" i="94"/>
  <c r="E24" i="94"/>
  <c r="C24" i="94"/>
  <c r="B24" i="94"/>
  <c r="A24" i="94"/>
  <c r="F23" i="94"/>
  <c r="DE23" i="94" s="1"/>
  <c r="E23" i="94"/>
  <c r="C23" i="94"/>
  <c r="B23" i="94"/>
  <c r="A23" i="94"/>
  <c r="F22" i="94"/>
  <c r="CP23" i="94" s="1"/>
  <c r="E22" i="94"/>
  <c r="C22" i="94"/>
  <c r="B22" i="94"/>
  <c r="A22" i="94"/>
  <c r="F21" i="94"/>
  <c r="DD21" i="94" s="1"/>
  <c r="E21" i="94"/>
  <c r="C21" i="94"/>
  <c r="B21" i="94"/>
  <c r="A21" i="94"/>
  <c r="F20" i="94"/>
  <c r="AP21" i="94" s="1"/>
  <c r="E20" i="94"/>
  <c r="C20" i="94"/>
  <c r="B20" i="94"/>
  <c r="A20" i="94"/>
  <c r="F19" i="94"/>
  <c r="DD19" i="94" s="1"/>
  <c r="E19" i="94"/>
  <c r="C19" i="94"/>
  <c r="B19" i="94"/>
  <c r="A19" i="94"/>
  <c r="F18" i="94"/>
  <c r="DA19" i="94" s="1"/>
  <c r="E18" i="94"/>
  <c r="C18" i="94"/>
  <c r="B18" i="94"/>
  <c r="A18" i="94"/>
  <c r="F17" i="94"/>
  <c r="E17" i="94"/>
  <c r="C17" i="94"/>
  <c r="B17" i="94"/>
  <c r="A17" i="94"/>
  <c r="F16" i="94"/>
  <c r="CQ17" i="94" s="1"/>
  <c r="E16" i="94"/>
  <c r="C16" i="94"/>
  <c r="B16" i="94"/>
  <c r="A16" i="94"/>
  <c r="D1015" i="94"/>
  <c r="D1014" i="94"/>
  <c r="D1013" i="94"/>
  <c r="D1012" i="94"/>
  <c r="D1011" i="94"/>
  <c r="D1010" i="94"/>
  <c r="D1009" i="94"/>
  <c r="D1008" i="94"/>
  <c r="D1007" i="94"/>
  <c r="D1006" i="94"/>
  <c r="D1005" i="94"/>
  <c r="D1004" i="94"/>
  <c r="D1003" i="94"/>
  <c r="D1002" i="94"/>
  <c r="D1001" i="94"/>
  <c r="D1000" i="94"/>
  <c r="D999" i="94"/>
  <c r="D998" i="94"/>
  <c r="D997" i="94"/>
  <c r="D996" i="94"/>
  <c r="D995" i="94"/>
  <c r="D994" i="94"/>
  <c r="D993" i="94"/>
  <c r="D992" i="94"/>
  <c r="D991" i="94"/>
  <c r="D990" i="94"/>
  <c r="D989" i="94"/>
  <c r="D988" i="94"/>
  <c r="D987" i="94"/>
  <c r="D986" i="94"/>
  <c r="D985" i="94"/>
  <c r="D984" i="94"/>
  <c r="D983" i="94"/>
  <c r="D982" i="94"/>
  <c r="D981" i="94"/>
  <c r="D980" i="94"/>
  <c r="D979" i="94"/>
  <c r="D978" i="94"/>
  <c r="D977" i="94"/>
  <c r="D976" i="94"/>
  <c r="D975" i="94"/>
  <c r="D974" i="94"/>
  <c r="D973" i="94"/>
  <c r="D972" i="94"/>
  <c r="D971" i="94"/>
  <c r="D970" i="94"/>
  <c r="D969" i="94"/>
  <c r="D968" i="94"/>
  <c r="D967" i="94"/>
  <c r="D966" i="94"/>
  <c r="D965" i="94"/>
  <c r="D964" i="94"/>
  <c r="D963" i="94"/>
  <c r="D962" i="94"/>
  <c r="D961" i="94"/>
  <c r="D960" i="94"/>
  <c r="D959" i="94"/>
  <c r="D958" i="94"/>
  <c r="D957" i="94"/>
  <c r="D956" i="94"/>
  <c r="D955" i="94"/>
  <c r="D954" i="94"/>
  <c r="D953" i="94"/>
  <c r="D952" i="94"/>
  <c r="D951" i="94"/>
  <c r="D950" i="94"/>
  <c r="D949" i="94"/>
  <c r="D948" i="94"/>
  <c r="D947" i="94"/>
  <c r="D946" i="94"/>
  <c r="D945" i="94"/>
  <c r="D944" i="94"/>
  <c r="D943" i="94"/>
  <c r="D942" i="94"/>
  <c r="D941" i="94"/>
  <c r="D940" i="94"/>
  <c r="D939" i="94"/>
  <c r="D938" i="94"/>
  <c r="D937" i="94"/>
  <c r="D936" i="94"/>
  <c r="D935" i="94"/>
  <c r="D934" i="94"/>
  <c r="D933" i="94"/>
  <c r="D932" i="94"/>
  <c r="D931" i="94"/>
  <c r="D930" i="94"/>
  <c r="D929" i="94"/>
  <c r="D928" i="94"/>
  <c r="D927" i="94"/>
  <c r="D926" i="94"/>
  <c r="D925" i="94"/>
  <c r="D924" i="94"/>
  <c r="D923" i="94"/>
  <c r="D922" i="94"/>
  <c r="D921" i="94"/>
  <c r="D920" i="94"/>
  <c r="D919" i="94"/>
  <c r="D918" i="94"/>
  <c r="D917" i="94"/>
  <c r="D916" i="94"/>
  <c r="D915" i="94"/>
  <c r="D914" i="94"/>
  <c r="D913" i="94"/>
  <c r="D912" i="94"/>
  <c r="D911" i="94"/>
  <c r="D910" i="94"/>
  <c r="D909" i="94"/>
  <c r="D908" i="94"/>
  <c r="D907" i="94"/>
  <c r="D906" i="94"/>
  <c r="D905" i="94"/>
  <c r="D904" i="94"/>
  <c r="D903" i="94"/>
  <c r="D902" i="94"/>
  <c r="D901" i="94"/>
  <c r="D900" i="94"/>
  <c r="D899" i="94"/>
  <c r="D898" i="94"/>
  <c r="D897" i="94"/>
  <c r="D896" i="94"/>
  <c r="D895" i="94"/>
  <c r="D894" i="94"/>
  <c r="D893" i="94"/>
  <c r="D892" i="94"/>
  <c r="D891" i="94"/>
  <c r="D890" i="94"/>
  <c r="D889" i="94"/>
  <c r="D888" i="94"/>
  <c r="D887" i="94"/>
  <c r="D886" i="94"/>
  <c r="D885" i="94"/>
  <c r="D884" i="94"/>
  <c r="D883" i="94"/>
  <c r="D882" i="94"/>
  <c r="D881" i="94"/>
  <c r="D880" i="94"/>
  <c r="D879" i="94"/>
  <c r="D878" i="94"/>
  <c r="D877" i="94"/>
  <c r="D876" i="94"/>
  <c r="D875" i="94"/>
  <c r="D874" i="94"/>
  <c r="D873" i="94"/>
  <c r="D872" i="94"/>
  <c r="D871" i="94"/>
  <c r="D870" i="94"/>
  <c r="D869" i="94"/>
  <c r="D868" i="94"/>
  <c r="D867" i="94"/>
  <c r="D866" i="94"/>
  <c r="D865" i="94"/>
  <c r="D864" i="94"/>
  <c r="D863" i="94"/>
  <c r="D862" i="94"/>
  <c r="D861" i="94"/>
  <c r="D860" i="94"/>
  <c r="D859" i="94"/>
  <c r="D858" i="94"/>
  <c r="D857" i="94"/>
  <c r="D856" i="94"/>
  <c r="D855" i="94"/>
  <c r="D854" i="94"/>
  <c r="D853" i="94"/>
  <c r="D852" i="94"/>
  <c r="D851" i="94"/>
  <c r="D850" i="94"/>
  <c r="D849" i="94"/>
  <c r="D848" i="94"/>
  <c r="D847" i="94"/>
  <c r="D846" i="94"/>
  <c r="D845" i="94"/>
  <c r="D844" i="94"/>
  <c r="D843" i="94"/>
  <c r="D842" i="94"/>
  <c r="D841" i="94"/>
  <c r="D840" i="94"/>
  <c r="D839" i="94"/>
  <c r="D838" i="94"/>
  <c r="D837" i="94"/>
  <c r="D836" i="94"/>
  <c r="D835" i="94"/>
  <c r="D834" i="94"/>
  <c r="D833" i="94"/>
  <c r="D832" i="94"/>
  <c r="D831" i="94"/>
  <c r="D830" i="94"/>
  <c r="D829" i="94"/>
  <c r="D828" i="94"/>
  <c r="D827" i="94"/>
  <c r="D826" i="94"/>
  <c r="D825" i="94"/>
  <c r="D824" i="94"/>
  <c r="D823" i="94"/>
  <c r="D822" i="94"/>
  <c r="D821" i="94"/>
  <c r="D820" i="94"/>
  <c r="D819" i="94"/>
  <c r="D818" i="94"/>
  <c r="D817" i="94"/>
  <c r="D816" i="94"/>
  <c r="D815" i="94"/>
  <c r="D814" i="94"/>
  <c r="D813" i="94"/>
  <c r="D812" i="94"/>
  <c r="D811" i="94"/>
  <c r="D810" i="94"/>
  <c r="D809" i="94"/>
  <c r="D808" i="94"/>
  <c r="D807" i="94"/>
  <c r="D806" i="94"/>
  <c r="D805" i="94"/>
  <c r="D804" i="94"/>
  <c r="D803" i="94"/>
  <c r="D802" i="94"/>
  <c r="D801" i="94"/>
  <c r="D800" i="94"/>
  <c r="D799" i="94"/>
  <c r="D798" i="94"/>
  <c r="D797" i="94"/>
  <c r="D796" i="94"/>
  <c r="D795" i="94"/>
  <c r="D794" i="94"/>
  <c r="D793" i="94"/>
  <c r="D792" i="94"/>
  <c r="D791" i="94"/>
  <c r="D790" i="94"/>
  <c r="D789" i="94"/>
  <c r="D788" i="94"/>
  <c r="D787" i="94"/>
  <c r="D786" i="94"/>
  <c r="D785" i="94"/>
  <c r="D784" i="94"/>
  <c r="D783" i="94"/>
  <c r="D782" i="94"/>
  <c r="D781" i="94"/>
  <c r="D780" i="94"/>
  <c r="D779" i="94"/>
  <c r="D778" i="94"/>
  <c r="D777" i="94"/>
  <c r="D776" i="94"/>
  <c r="D775" i="94"/>
  <c r="D774" i="94"/>
  <c r="D773" i="94"/>
  <c r="D772" i="94"/>
  <c r="D771" i="94"/>
  <c r="D770" i="94"/>
  <c r="D769" i="94"/>
  <c r="D768" i="94"/>
  <c r="D767" i="94"/>
  <c r="D766" i="94"/>
  <c r="D765" i="94"/>
  <c r="D764" i="94"/>
  <c r="D763" i="94"/>
  <c r="D762" i="94"/>
  <c r="D761" i="94"/>
  <c r="D760" i="94"/>
  <c r="D759" i="94"/>
  <c r="D758" i="94"/>
  <c r="D757" i="94"/>
  <c r="D756" i="94"/>
  <c r="D755" i="94"/>
  <c r="D754" i="94"/>
  <c r="D753" i="94"/>
  <c r="D752" i="94"/>
  <c r="D751" i="94"/>
  <c r="D750" i="94"/>
  <c r="D749" i="94"/>
  <c r="D748" i="94"/>
  <c r="D747" i="94"/>
  <c r="D746" i="94"/>
  <c r="D745" i="94"/>
  <c r="D744" i="94"/>
  <c r="D743" i="94"/>
  <c r="D742" i="94"/>
  <c r="D741" i="94"/>
  <c r="D740" i="94"/>
  <c r="D739" i="94"/>
  <c r="D738" i="94"/>
  <c r="D737" i="94"/>
  <c r="D736" i="94"/>
  <c r="D735" i="94"/>
  <c r="D734" i="94"/>
  <c r="D733" i="94"/>
  <c r="D732" i="94"/>
  <c r="D731" i="94"/>
  <c r="D730" i="94"/>
  <c r="D729" i="94"/>
  <c r="D728" i="94"/>
  <c r="D727" i="94"/>
  <c r="D726" i="94"/>
  <c r="D725" i="94"/>
  <c r="D724" i="94"/>
  <c r="D723" i="94"/>
  <c r="D722" i="94"/>
  <c r="D721" i="94"/>
  <c r="D720" i="94"/>
  <c r="D719" i="94"/>
  <c r="D718" i="94"/>
  <c r="D717" i="94"/>
  <c r="D716" i="94"/>
  <c r="D715" i="94"/>
  <c r="D714" i="94"/>
  <c r="D713" i="94"/>
  <c r="D712" i="94"/>
  <c r="D711" i="94"/>
  <c r="D710" i="94"/>
  <c r="D709" i="94"/>
  <c r="D708" i="94"/>
  <c r="D707" i="94"/>
  <c r="D706" i="94"/>
  <c r="D705" i="94"/>
  <c r="D704" i="94"/>
  <c r="D703" i="94"/>
  <c r="D702" i="94"/>
  <c r="D701" i="94"/>
  <c r="D700" i="94"/>
  <c r="D699" i="94"/>
  <c r="D698" i="94"/>
  <c r="D697" i="94"/>
  <c r="D696" i="94"/>
  <c r="D695" i="94"/>
  <c r="D694" i="94"/>
  <c r="D693" i="94"/>
  <c r="D692" i="94"/>
  <c r="D691" i="94"/>
  <c r="D690" i="94"/>
  <c r="D689" i="94"/>
  <c r="D688" i="94"/>
  <c r="D687" i="94"/>
  <c r="D686" i="94"/>
  <c r="D685" i="94"/>
  <c r="D684" i="94"/>
  <c r="D683" i="94"/>
  <c r="D682" i="94"/>
  <c r="D681" i="94"/>
  <c r="D680" i="94"/>
  <c r="D679" i="94"/>
  <c r="D678" i="94"/>
  <c r="D677" i="94"/>
  <c r="D676" i="94"/>
  <c r="D675" i="94"/>
  <c r="D674" i="94"/>
  <c r="D673" i="94"/>
  <c r="D672" i="94"/>
  <c r="D671" i="94"/>
  <c r="D670" i="94"/>
  <c r="D669" i="94"/>
  <c r="D668" i="94"/>
  <c r="D667" i="94"/>
  <c r="D666" i="94"/>
  <c r="D665" i="94"/>
  <c r="D664" i="94"/>
  <c r="D663" i="94"/>
  <c r="D662" i="94"/>
  <c r="D661" i="94"/>
  <c r="D660" i="94"/>
  <c r="D659" i="94"/>
  <c r="D658" i="94"/>
  <c r="D657" i="94"/>
  <c r="D656" i="94"/>
  <c r="D655" i="94"/>
  <c r="D654" i="94"/>
  <c r="D653" i="94"/>
  <c r="D652" i="94"/>
  <c r="D651" i="94"/>
  <c r="D650" i="94"/>
  <c r="D649" i="94"/>
  <c r="D648" i="94"/>
  <c r="D647" i="94"/>
  <c r="D646" i="94"/>
  <c r="D645" i="94"/>
  <c r="D644" i="94"/>
  <c r="D643" i="94"/>
  <c r="D642" i="94"/>
  <c r="D641" i="94"/>
  <c r="D640" i="94"/>
  <c r="D639" i="94"/>
  <c r="D638" i="94"/>
  <c r="D637" i="94"/>
  <c r="D636" i="94"/>
  <c r="D635" i="94"/>
  <c r="D634" i="94"/>
  <c r="D633" i="94"/>
  <c r="D632" i="94"/>
  <c r="D631" i="94"/>
  <c r="D630" i="94"/>
  <c r="D629" i="94"/>
  <c r="D628" i="94"/>
  <c r="D627" i="94"/>
  <c r="D626" i="94"/>
  <c r="D625" i="94"/>
  <c r="D624" i="94"/>
  <c r="D623" i="94"/>
  <c r="D622" i="94"/>
  <c r="D621" i="94"/>
  <c r="D620" i="94"/>
  <c r="D619" i="94"/>
  <c r="D618" i="94"/>
  <c r="D617" i="94"/>
  <c r="D616" i="94"/>
  <c r="D615" i="94"/>
  <c r="D614" i="94"/>
  <c r="D613" i="94"/>
  <c r="D612" i="94"/>
  <c r="D611" i="94"/>
  <c r="D610" i="94"/>
  <c r="D609" i="94"/>
  <c r="D608" i="94"/>
  <c r="D607" i="94"/>
  <c r="D606" i="94"/>
  <c r="D605" i="94"/>
  <c r="D604" i="94"/>
  <c r="D603" i="94"/>
  <c r="D602" i="94"/>
  <c r="D601" i="94"/>
  <c r="D600" i="94"/>
  <c r="D599" i="94"/>
  <c r="D598" i="94"/>
  <c r="D597" i="94"/>
  <c r="D596" i="94"/>
  <c r="D595" i="94"/>
  <c r="D594" i="94"/>
  <c r="D593" i="94"/>
  <c r="D592" i="94"/>
  <c r="D591" i="94"/>
  <c r="D590" i="94"/>
  <c r="D589" i="94"/>
  <c r="D588" i="94"/>
  <c r="D587" i="94"/>
  <c r="D586" i="94"/>
  <c r="D585" i="94"/>
  <c r="D584" i="94"/>
  <c r="D583" i="94"/>
  <c r="D582" i="94"/>
  <c r="D581" i="94"/>
  <c r="D580" i="94"/>
  <c r="D579" i="94"/>
  <c r="D578" i="94"/>
  <c r="D577" i="94"/>
  <c r="D576" i="94"/>
  <c r="D575" i="94"/>
  <c r="D574" i="94"/>
  <c r="D573" i="94"/>
  <c r="D572" i="94"/>
  <c r="D571" i="94"/>
  <c r="D570" i="94"/>
  <c r="D569" i="94"/>
  <c r="D568" i="94"/>
  <c r="D567" i="94"/>
  <c r="D566" i="94"/>
  <c r="D565" i="94"/>
  <c r="D564" i="94"/>
  <c r="D563" i="94"/>
  <c r="D562" i="94"/>
  <c r="D561" i="94"/>
  <c r="D560" i="94"/>
  <c r="D559" i="94"/>
  <c r="D558" i="94"/>
  <c r="D557" i="94"/>
  <c r="D556" i="94"/>
  <c r="D555" i="94"/>
  <c r="D554" i="94"/>
  <c r="D553" i="94"/>
  <c r="D552" i="94"/>
  <c r="D551" i="94"/>
  <c r="D550" i="94"/>
  <c r="D549" i="94"/>
  <c r="D548" i="94"/>
  <c r="D547" i="94"/>
  <c r="D546" i="94"/>
  <c r="D545" i="94"/>
  <c r="D544" i="94"/>
  <c r="D543" i="94"/>
  <c r="D542" i="94"/>
  <c r="D541" i="94"/>
  <c r="D540" i="94"/>
  <c r="D539" i="94"/>
  <c r="D538" i="94"/>
  <c r="D537" i="94"/>
  <c r="D536" i="94"/>
  <c r="D535" i="94"/>
  <c r="D534" i="94"/>
  <c r="D533" i="94"/>
  <c r="D532" i="94"/>
  <c r="D531" i="94"/>
  <c r="D530" i="94"/>
  <c r="D529" i="94"/>
  <c r="D528" i="94"/>
  <c r="D527" i="94"/>
  <c r="D526" i="94"/>
  <c r="D525" i="94"/>
  <c r="D524" i="94"/>
  <c r="D523" i="94"/>
  <c r="D522" i="94"/>
  <c r="D521" i="94"/>
  <c r="D520" i="94"/>
  <c r="D519" i="94"/>
  <c r="D518" i="94"/>
  <c r="D517" i="94"/>
  <c r="D516" i="94"/>
  <c r="D515" i="94"/>
  <c r="D514" i="94"/>
  <c r="D513" i="94"/>
  <c r="D512" i="94"/>
  <c r="D511" i="94"/>
  <c r="D510" i="94"/>
  <c r="D509" i="94"/>
  <c r="D508" i="94"/>
  <c r="D507" i="94"/>
  <c r="D506" i="94"/>
  <c r="D505" i="94"/>
  <c r="D504" i="94"/>
  <c r="D503" i="94"/>
  <c r="D502" i="94"/>
  <c r="D501" i="94"/>
  <c r="D500" i="94"/>
  <c r="D499" i="94"/>
  <c r="D498" i="94"/>
  <c r="D497" i="94"/>
  <c r="D496" i="94"/>
  <c r="D495" i="94"/>
  <c r="D494" i="94"/>
  <c r="D493" i="94"/>
  <c r="D492" i="94"/>
  <c r="D491" i="94"/>
  <c r="D490" i="94"/>
  <c r="D489" i="94"/>
  <c r="D488" i="94"/>
  <c r="D487" i="94"/>
  <c r="D486" i="94"/>
  <c r="D485" i="94"/>
  <c r="D484" i="94"/>
  <c r="D483" i="94"/>
  <c r="D482" i="94"/>
  <c r="D481" i="94"/>
  <c r="D480" i="94"/>
  <c r="D479" i="94"/>
  <c r="D478" i="94"/>
  <c r="D477" i="94"/>
  <c r="D476" i="94"/>
  <c r="D475" i="94"/>
  <c r="D474" i="94"/>
  <c r="D473" i="94"/>
  <c r="D472" i="94"/>
  <c r="D471" i="94"/>
  <c r="D470" i="94"/>
  <c r="D469" i="94"/>
  <c r="D468" i="94"/>
  <c r="D467" i="94"/>
  <c r="D466" i="94"/>
  <c r="D465" i="94"/>
  <c r="D464" i="94"/>
  <c r="D463" i="94"/>
  <c r="D462" i="94"/>
  <c r="D461" i="94"/>
  <c r="D460" i="94"/>
  <c r="D459" i="94"/>
  <c r="D458" i="94"/>
  <c r="D457" i="94"/>
  <c r="D456" i="94"/>
  <c r="D455" i="94"/>
  <c r="D454" i="94"/>
  <c r="D453" i="94"/>
  <c r="D452" i="94"/>
  <c r="D451" i="94"/>
  <c r="D450" i="94"/>
  <c r="D449" i="94"/>
  <c r="D448" i="94"/>
  <c r="D447" i="94"/>
  <c r="D446" i="94"/>
  <c r="D445" i="94"/>
  <c r="D444" i="94"/>
  <c r="D443" i="94"/>
  <c r="D442" i="94"/>
  <c r="D441" i="94"/>
  <c r="D440" i="94"/>
  <c r="D439" i="94"/>
  <c r="D438" i="94"/>
  <c r="D437" i="94"/>
  <c r="D436" i="94"/>
  <c r="D435" i="94"/>
  <c r="D434" i="94"/>
  <c r="D433" i="94"/>
  <c r="D432" i="94"/>
  <c r="D431" i="94"/>
  <c r="D430" i="94"/>
  <c r="D429" i="94"/>
  <c r="D428" i="94"/>
  <c r="D427" i="94"/>
  <c r="D426" i="94"/>
  <c r="D425" i="94"/>
  <c r="D424" i="94"/>
  <c r="D423" i="94"/>
  <c r="D422" i="94"/>
  <c r="D421" i="94"/>
  <c r="D420" i="94"/>
  <c r="D419" i="94"/>
  <c r="D418" i="94"/>
  <c r="D417" i="94"/>
  <c r="D416" i="94"/>
  <c r="D415" i="94"/>
  <c r="D414" i="94"/>
  <c r="D413" i="94"/>
  <c r="D412" i="94"/>
  <c r="D411" i="94"/>
  <c r="D410" i="94"/>
  <c r="D409" i="94"/>
  <c r="D408" i="94"/>
  <c r="D407" i="94"/>
  <c r="D406" i="94"/>
  <c r="D405" i="94"/>
  <c r="D404" i="94"/>
  <c r="D403" i="94"/>
  <c r="D402" i="94"/>
  <c r="D401" i="94"/>
  <c r="D400" i="94"/>
  <c r="D399" i="94"/>
  <c r="D398" i="94"/>
  <c r="D397" i="94"/>
  <c r="D396" i="94"/>
  <c r="D395" i="94"/>
  <c r="D394" i="94"/>
  <c r="D393" i="94"/>
  <c r="D392" i="94"/>
  <c r="D391" i="94"/>
  <c r="D390" i="94"/>
  <c r="D389" i="94"/>
  <c r="D388" i="94"/>
  <c r="D387" i="94"/>
  <c r="D386" i="94"/>
  <c r="D385" i="94"/>
  <c r="D384" i="94"/>
  <c r="D383" i="94"/>
  <c r="D382" i="94"/>
  <c r="D381" i="94"/>
  <c r="D380" i="94"/>
  <c r="D379" i="94"/>
  <c r="D378" i="94"/>
  <c r="D377" i="94"/>
  <c r="D376" i="94"/>
  <c r="D375" i="94"/>
  <c r="D374" i="94"/>
  <c r="D373" i="94"/>
  <c r="D372" i="94"/>
  <c r="D371" i="94"/>
  <c r="D370" i="94"/>
  <c r="D369" i="94"/>
  <c r="D368" i="94"/>
  <c r="D367" i="94"/>
  <c r="D366" i="94"/>
  <c r="D365" i="94"/>
  <c r="D364" i="94"/>
  <c r="D363" i="94"/>
  <c r="D362" i="94"/>
  <c r="D361" i="94"/>
  <c r="D360" i="94"/>
  <c r="D359" i="94"/>
  <c r="D358" i="94"/>
  <c r="D357" i="94"/>
  <c r="D356" i="94"/>
  <c r="D355" i="94"/>
  <c r="D354" i="94"/>
  <c r="D353" i="94"/>
  <c r="D352" i="94"/>
  <c r="D351" i="94"/>
  <c r="D350" i="94"/>
  <c r="D349" i="94"/>
  <c r="D348" i="94"/>
  <c r="D347" i="94"/>
  <c r="D346" i="94"/>
  <c r="D345" i="94"/>
  <c r="D344" i="94"/>
  <c r="D343" i="94"/>
  <c r="D342" i="94"/>
  <c r="D341" i="94"/>
  <c r="D340" i="94"/>
  <c r="D339" i="94"/>
  <c r="D338" i="94"/>
  <c r="D337" i="94"/>
  <c r="D336" i="94"/>
  <c r="D335" i="94"/>
  <c r="D334" i="94"/>
  <c r="D333" i="94"/>
  <c r="D332" i="94"/>
  <c r="D331" i="94"/>
  <c r="D330" i="94"/>
  <c r="D329" i="94"/>
  <c r="D328" i="94"/>
  <c r="D327" i="94"/>
  <c r="D326" i="94"/>
  <c r="D325" i="94"/>
  <c r="D324" i="94"/>
  <c r="D323" i="94"/>
  <c r="D322" i="94"/>
  <c r="D321" i="94"/>
  <c r="D320" i="94"/>
  <c r="D319" i="94"/>
  <c r="D318" i="94"/>
  <c r="D317" i="94"/>
  <c r="D316" i="94"/>
  <c r="D315" i="94"/>
  <c r="D314" i="94"/>
  <c r="D313" i="94"/>
  <c r="D312" i="94"/>
  <c r="D311" i="94"/>
  <c r="D310" i="94"/>
  <c r="D309" i="94"/>
  <c r="D308" i="94"/>
  <c r="D307" i="94"/>
  <c r="D306" i="94"/>
  <c r="D305" i="94"/>
  <c r="D304" i="94"/>
  <c r="D303" i="94"/>
  <c r="D302" i="94"/>
  <c r="D301" i="94"/>
  <c r="D300" i="94"/>
  <c r="D299" i="94"/>
  <c r="D298" i="94"/>
  <c r="D297" i="94"/>
  <c r="D296" i="94"/>
  <c r="D295" i="94"/>
  <c r="D294" i="94"/>
  <c r="D293" i="94"/>
  <c r="D292" i="94"/>
  <c r="D291" i="94"/>
  <c r="D290" i="94"/>
  <c r="D289" i="94"/>
  <c r="D288" i="94"/>
  <c r="D287" i="94"/>
  <c r="D286" i="94"/>
  <c r="D285" i="94"/>
  <c r="D284" i="94"/>
  <c r="D283" i="94"/>
  <c r="D282" i="94"/>
  <c r="D281" i="94"/>
  <c r="D280" i="94"/>
  <c r="D279" i="94"/>
  <c r="D278" i="94"/>
  <c r="D277" i="94"/>
  <c r="D276" i="94"/>
  <c r="D275" i="94"/>
  <c r="D274" i="94"/>
  <c r="D273" i="94"/>
  <c r="D272" i="94"/>
  <c r="D271" i="94"/>
  <c r="D270" i="94"/>
  <c r="D269" i="94"/>
  <c r="D268" i="94"/>
  <c r="D267" i="94"/>
  <c r="D266" i="94"/>
  <c r="D265" i="94"/>
  <c r="D264" i="94"/>
  <c r="D263" i="94"/>
  <c r="D262" i="94"/>
  <c r="D261" i="94"/>
  <c r="D260" i="94"/>
  <c r="D259" i="94"/>
  <c r="D258" i="94"/>
  <c r="D257" i="94"/>
  <c r="D256" i="94"/>
  <c r="D255" i="94"/>
  <c r="D254" i="94"/>
  <c r="D253" i="94"/>
  <c r="D252" i="94"/>
  <c r="D251" i="94"/>
  <c r="D250" i="94"/>
  <c r="D249" i="94"/>
  <c r="D248" i="94"/>
  <c r="D247" i="94"/>
  <c r="D246" i="94"/>
  <c r="D245" i="94"/>
  <c r="D244" i="94"/>
  <c r="D243" i="94"/>
  <c r="D242" i="94"/>
  <c r="D241" i="94"/>
  <c r="D240" i="94"/>
  <c r="D239" i="94"/>
  <c r="D238" i="94"/>
  <c r="D237" i="94"/>
  <c r="D236" i="94"/>
  <c r="D235" i="94"/>
  <c r="D234" i="94"/>
  <c r="D233" i="94"/>
  <c r="D232" i="94"/>
  <c r="D231" i="94"/>
  <c r="D230" i="94"/>
  <c r="D229" i="94"/>
  <c r="D228" i="94"/>
  <c r="D227" i="94"/>
  <c r="D226" i="94"/>
  <c r="D225" i="94"/>
  <c r="D224" i="94"/>
  <c r="D223" i="94"/>
  <c r="D222" i="94"/>
  <c r="D221" i="94"/>
  <c r="D220" i="94"/>
  <c r="D219" i="94"/>
  <c r="D218" i="94"/>
  <c r="D217" i="94"/>
  <c r="D216" i="94"/>
  <c r="D215" i="94"/>
  <c r="D214" i="94"/>
  <c r="D213" i="94"/>
  <c r="D212" i="94"/>
  <c r="D211" i="94"/>
  <c r="D210" i="94"/>
  <c r="D209" i="94"/>
  <c r="D208" i="94"/>
  <c r="D207" i="94"/>
  <c r="D206" i="94"/>
  <c r="D205" i="94"/>
  <c r="D204" i="94"/>
  <c r="D203" i="94"/>
  <c r="D202" i="94"/>
  <c r="D201" i="94"/>
  <c r="D200" i="94"/>
  <c r="D199" i="94"/>
  <c r="D198" i="94"/>
  <c r="D197" i="94"/>
  <c r="D196" i="94"/>
  <c r="D195" i="94"/>
  <c r="D194" i="94"/>
  <c r="D193" i="94"/>
  <c r="D192" i="94"/>
  <c r="D191" i="94"/>
  <c r="D190" i="94"/>
  <c r="D189" i="94"/>
  <c r="D188" i="94"/>
  <c r="D187" i="94"/>
  <c r="D186" i="94"/>
  <c r="D185" i="94"/>
  <c r="D184" i="94"/>
  <c r="D183" i="94"/>
  <c r="D182" i="94"/>
  <c r="D181" i="94"/>
  <c r="D180" i="94"/>
  <c r="D179" i="94"/>
  <c r="D178" i="94"/>
  <c r="D177" i="94"/>
  <c r="D176" i="94"/>
  <c r="D175" i="94"/>
  <c r="D174" i="94"/>
  <c r="D173" i="94"/>
  <c r="D172" i="94"/>
  <c r="D171" i="94"/>
  <c r="D170" i="94"/>
  <c r="D169" i="94"/>
  <c r="D168" i="94"/>
  <c r="D167" i="94"/>
  <c r="D166" i="94"/>
  <c r="D165" i="94"/>
  <c r="D164" i="94"/>
  <c r="D163" i="94"/>
  <c r="D162" i="94"/>
  <c r="D161" i="94"/>
  <c r="D160" i="94"/>
  <c r="D159" i="94"/>
  <c r="D158" i="94"/>
  <c r="D157" i="94"/>
  <c r="D156" i="94"/>
  <c r="D155" i="94"/>
  <c r="D154" i="94"/>
  <c r="D153" i="94"/>
  <c r="D152" i="94"/>
  <c r="D151" i="94"/>
  <c r="D150" i="94"/>
  <c r="D149" i="94"/>
  <c r="D148" i="94"/>
  <c r="D147" i="94"/>
  <c r="D146" i="94"/>
  <c r="D145" i="94"/>
  <c r="D144" i="94"/>
  <c r="D143" i="94"/>
  <c r="D142" i="94"/>
  <c r="D141" i="94"/>
  <c r="D140" i="94"/>
  <c r="D139" i="94"/>
  <c r="D138" i="94"/>
  <c r="D137" i="94"/>
  <c r="D136" i="94"/>
  <c r="D135" i="94"/>
  <c r="D134" i="94"/>
  <c r="D133" i="94"/>
  <c r="D132" i="94"/>
  <c r="D131" i="94"/>
  <c r="D130" i="94"/>
  <c r="D129" i="94"/>
  <c r="D128" i="94"/>
  <c r="D127" i="94"/>
  <c r="D126" i="94"/>
  <c r="D125" i="94"/>
  <c r="D124" i="94"/>
  <c r="D123" i="94"/>
  <c r="D122" i="94"/>
  <c r="D121" i="94"/>
  <c r="D120" i="94"/>
  <c r="D119" i="94"/>
  <c r="D118" i="94"/>
  <c r="D117" i="94"/>
  <c r="D116" i="94"/>
  <c r="D115" i="94"/>
  <c r="D114" i="94"/>
  <c r="D113" i="94"/>
  <c r="D112" i="94"/>
  <c r="D111" i="94"/>
  <c r="D110" i="94"/>
  <c r="D109" i="94"/>
  <c r="D108" i="94"/>
  <c r="D107" i="94"/>
  <c r="D106" i="94"/>
  <c r="D105" i="94"/>
  <c r="D104" i="94"/>
  <c r="D103" i="94"/>
  <c r="D102" i="94"/>
  <c r="D101" i="94"/>
  <c r="D100" i="94"/>
  <c r="D99" i="94"/>
  <c r="D98" i="94"/>
  <c r="D97" i="94"/>
  <c r="D96" i="94"/>
  <c r="D95" i="94"/>
  <c r="D94" i="94"/>
  <c r="D93" i="94"/>
  <c r="D92" i="94"/>
  <c r="D91" i="94"/>
  <c r="D90" i="94"/>
  <c r="D89" i="94"/>
  <c r="D88" i="94"/>
  <c r="D87" i="94"/>
  <c r="D86" i="94"/>
  <c r="D85" i="94"/>
  <c r="D84" i="94"/>
  <c r="D83" i="94"/>
  <c r="D82" i="94"/>
  <c r="D81" i="94"/>
  <c r="D80" i="94"/>
  <c r="D79" i="94"/>
  <c r="D78" i="94"/>
  <c r="D77" i="94"/>
  <c r="D76" i="94"/>
  <c r="D75" i="94"/>
  <c r="D74" i="94"/>
  <c r="D73" i="94"/>
  <c r="D72" i="94"/>
  <c r="D71" i="94"/>
  <c r="D70" i="94"/>
  <c r="D69" i="94"/>
  <c r="D68" i="94"/>
  <c r="D67" i="94"/>
  <c r="D66" i="94"/>
  <c r="D65" i="94"/>
  <c r="D64" i="94"/>
  <c r="D63" i="94"/>
  <c r="D62" i="94"/>
  <c r="D61" i="94"/>
  <c r="D60" i="94"/>
  <c r="D59" i="94"/>
  <c r="D58" i="94"/>
  <c r="D57" i="94"/>
  <c r="D56" i="94"/>
  <c r="D55" i="94"/>
  <c r="D54" i="94"/>
  <c r="D53" i="94"/>
  <c r="D52" i="94"/>
  <c r="D51" i="94"/>
  <c r="D50" i="94"/>
  <c r="D49" i="94"/>
  <c r="D48" i="94"/>
  <c r="D47" i="94"/>
  <c r="D46" i="94"/>
  <c r="D45" i="94"/>
  <c r="D44" i="94"/>
  <c r="D43" i="94"/>
  <c r="D42" i="94"/>
  <c r="D41" i="94"/>
  <c r="D40" i="94"/>
  <c r="D39" i="94"/>
  <c r="D38" i="94"/>
  <c r="D37" i="94"/>
  <c r="D36" i="94"/>
  <c r="D35" i="94"/>
  <c r="D34" i="94"/>
  <c r="D33" i="94"/>
  <c r="D32" i="94"/>
  <c r="D31" i="94"/>
  <c r="D30" i="94"/>
  <c r="D29" i="94"/>
  <c r="D28" i="94"/>
  <c r="D27" i="94"/>
  <c r="D26" i="94"/>
  <c r="D25" i="94"/>
  <c r="D24" i="94"/>
  <c r="D23" i="94"/>
  <c r="D22" i="94"/>
  <c r="D21" i="94"/>
  <c r="D20" i="94"/>
  <c r="D19" i="94"/>
  <c r="D18" i="94"/>
  <c r="D17" i="94"/>
  <c r="D16" i="94"/>
  <c r="AS116" i="94" l="1"/>
  <c r="CZ656" i="94"/>
  <c r="CO948" i="94"/>
  <c r="DB154" i="94"/>
  <c r="N406" i="94"/>
  <c r="CN856" i="94"/>
  <c r="AV38" i="94"/>
  <c r="AF140" i="94"/>
  <c r="AA442" i="94"/>
  <c r="CQ501" i="94"/>
  <c r="AA508" i="94"/>
  <c r="W880" i="94"/>
  <c r="AV882" i="94"/>
  <c r="CF212" i="94"/>
  <c r="AX316" i="94"/>
  <c r="CX464" i="94"/>
  <c r="AA607" i="94"/>
  <c r="CL740" i="94"/>
  <c r="AA820" i="94"/>
  <c r="CP928" i="94"/>
  <c r="AX90" i="94"/>
  <c r="J117" i="94"/>
  <c r="DB212" i="94"/>
  <c r="CS574" i="94"/>
  <c r="CO820" i="94"/>
  <c r="AR949" i="94"/>
  <c r="AP270" i="94"/>
  <c r="CP22" i="94"/>
  <c r="AF155" i="94"/>
  <c r="AY698" i="94"/>
  <c r="I712" i="94"/>
  <c r="R754" i="94"/>
  <c r="K742" i="94"/>
  <c r="DD288" i="94"/>
  <c r="Z386" i="94"/>
  <c r="CK474" i="94"/>
  <c r="AY500" i="94"/>
  <c r="DD881" i="94"/>
  <c r="X509" i="94"/>
  <c r="AX771" i="94"/>
  <c r="CM853" i="94"/>
  <c r="CM970" i="94"/>
  <c r="AG222" i="94"/>
  <c r="DE516" i="94"/>
  <c r="AP530" i="94"/>
  <c r="DE556" i="94"/>
  <c r="DD708" i="94"/>
  <c r="J842" i="94"/>
  <c r="DE844" i="94"/>
  <c r="O373" i="94"/>
  <c r="CS465" i="94"/>
  <c r="G751" i="94"/>
  <c r="AR52" i="94"/>
  <c r="AQ52" i="94" s="1"/>
  <c r="AR72" i="94"/>
  <c r="CU98" i="94"/>
  <c r="AY113" i="94"/>
  <c r="I117" i="94"/>
  <c r="CU149" i="94"/>
  <c r="AR178" i="94"/>
  <c r="AQ178" i="94" s="1"/>
  <c r="CP213" i="94"/>
  <c r="CW223" i="94"/>
  <c r="AD226" i="94"/>
  <c r="CJ270" i="94"/>
  <c r="CQ298" i="94"/>
  <c r="DE406" i="94"/>
  <c r="Z464" i="94"/>
  <c r="AR490" i="94"/>
  <c r="CT508" i="94"/>
  <c r="J509" i="94"/>
  <c r="AX516" i="94"/>
  <c r="AW516" i="94" s="1"/>
  <c r="CE517" i="94"/>
  <c r="CP524" i="94"/>
  <c r="AR733" i="94"/>
  <c r="AA750" i="94"/>
  <c r="CL751" i="94"/>
  <c r="J768" i="94"/>
  <c r="Z907" i="94"/>
  <c r="DE149" i="94"/>
  <c r="AX30" i="94"/>
  <c r="Q31" i="94"/>
  <c r="N101" i="94"/>
  <c r="CT112" i="94"/>
  <c r="AV116" i="94"/>
  <c r="AX148" i="94"/>
  <c r="CO155" i="94"/>
  <c r="CT161" i="94"/>
  <c r="K218" i="94"/>
  <c r="G438" i="94"/>
  <c r="H453" i="94"/>
  <c r="BH453" i="94" s="1"/>
  <c r="CX457" i="94"/>
  <c r="Q460" i="94"/>
  <c r="DE508" i="94"/>
  <c r="Z509" i="94"/>
  <c r="H510" i="94"/>
  <c r="W522" i="94"/>
  <c r="Z523" i="94"/>
  <c r="H732" i="94"/>
  <c r="X894" i="94"/>
  <c r="CP895" i="94"/>
  <c r="CO906" i="94"/>
  <c r="AY30" i="94"/>
  <c r="AD74" i="94"/>
  <c r="O75" i="94"/>
  <c r="I76" i="94"/>
  <c r="X100" i="94"/>
  <c r="CP101" i="94"/>
  <c r="H122" i="94"/>
  <c r="I142" i="94"/>
  <c r="Q204" i="94"/>
  <c r="N221" i="94"/>
  <c r="S252" i="94"/>
  <c r="CW255" i="94"/>
  <c r="AS300" i="94"/>
  <c r="CO317" i="94"/>
  <c r="CO320" i="94"/>
  <c r="AR452" i="94"/>
  <c r="AQ452" i="94" s="1"/>
  <c r="AF453" i="94"/>
  <c r="N456" i="94"/>
  <c r="CP460" i="94"/>
  <c r="H484" i="94"/>
  <c r="S486" i="94"/>
  <c r="G508" i="94"/>
  <c r="CQ509" i="94"/>
  <c r="AD510" i="94"/>
  <c r="V511" i="94"/>
  <c r="K512" i="94"/>
  <c r="AS522" i="94"/>
  <c r="AV572" i="94"/>
  <c r="DA576" i="94"/>
  <c r="CF606" i="94"/>
  <c r="AX770" i="94"/>
  <c r="DD774" i="94"/>
  <c r="Z804" i="94"/>
  <c r="X821" i="94"/>
  <c r="CZ894" i="94"/>
  <c r="O31" i="94"/>
  <c r="W523" i="94"/>
  <c r="CT907" i="94"/>
  <c r="CJ74" i="94"/>
  <c r="X75" i="94"/>
  <c r="AF76" i="94"/>
  <c r="AE76" i="94" s="1"/>
  <c r="P82" i="94"/>
  <c r="DE91" i="94"/>
  <c r="Z100" i="94"/>
  <c r="Y100" i="94" s="1"/>
  <c r="M104" i="94"/>
  <c r="V105" i="94"/>
  <c r="N122" i="94"/>
  <c r="W123" i="94"/>
  <c r="I212" i="94"/>
  <c r="N316" i="94"/>
  <c r="AX396" i="94"/>
  <c r="CT452" i="94"/>
  <c r="AF456" i="94"/>
  <c r="CZ475" i="94"/>
  <c r="CM478" i="94"/>
  <c r="AR484" i="94"/>
  <c r="AQ484" i="94" s="1"/>
  <c r="Q485" i="94"/>
  <c r="R500" i="94"/>
  <c r="H508" i="94"/>
  <c r="DA509" i="94"/>
  <c r="CF510" i="94"/>
  <c r="CU511" i="94"/>
  <c r="P512" i="94"/>
  <c r="AG513" i="94"/>
  <c r="CK554" i="94"/>
  <c r="AV563" i="94"/>
  <c r="CN572" i="94"/>
  <c r="O628" i="94"/>
  <c r="R873" i="94"/>
  <c r="Q895" i="94"/>
  <c r="G39" i="94"/>
  <c r="AY67" i="94"/>
  <c r="CZ74" i="94"/>
  <c r="CK75" i="94"/>
  <c r="CW76" i="94"/>
  <c r="AA104" i="94"/>
  <c r="CE105" i="94"/>
  <c r="AP122" i="94"/>
  <c r="CE123" i="94"/>
  <c r="O141" i="94"/>
  <c r="W212" i="94"/>
  <c r="X213" i="94"/>
  <c r="Q220" i="94"/>
  <c r="AD443" i="94"/>
  <c r="S474" i="94"/>
  <c r="CO484" i="94"/>
  <c r="AA485" i="94"/>
  <c r="X500" i="94"/>
  <c r="Q501" i="94"/>
  <c r="I508" i="94"/>
  <c r="DA510" i="94"/>
  <c r="DE511" i="94"/>
  <c r="S512" i="94"/>
  <c r="CK513" i="94"/>
  <c r="H516" i="94"/>
  <c r="X531" i="94"/>
  <c r="K534" i="94"/>
  <c r="CU575" i="94"/>
  <c r="V872" i="94"/>
  <c r="CP873" i="94"/>
  <c r="DA956" i="94"/>
  <c r="X38" i="94"/>
  <c r="AS39" i="94"/>
  <c r="CO67" i="94"/>
  <c r="CY90" i="94"/>
  <c r="CL104" i="94"/>
  <c r="CU122" i="94"/>
  <c r="CX123" i="94"/>
  <c r="CN134" i="94"/>
  <c r="CL137" i="94"/>
  <c r="AD140" i="94"/>
  <c r="AS213" i="94"/>
  <c r="W279" i="94"/>
  <c r="M330" i="94"/>
  <c r="AX349" i="94"/>
  <c r="AW349" i="94" s="1"/>
  <c r="CE407" i="94"/>
  <c r="CW484" i="94"/>
  <c r="AX500" i="94"/>
  <c r="AW500" i="94" s="1"/>
  <c r="CP501" i="94"/>
  <c r="N508" i="94"/>
  <c r="AS512" i="94"/>
  <c r="V516" i="94"/>
  <c r="DA542" i="94"/>
  <c r="I562" i="94"/>
  <c r="AX784" i="94"/>
  <c r="CN826" i="94"/>
  <c r="H843" i="94"/>
  <c r="AR852" i="94"/>
  <c r="AQ852" i="94" s="1"/>
  <c r="CK872" i="94"/>
  <c r="AX936" i="94"/>
  <c r="CZ401" i="94"/>
  <c r="Z400" i="94"/>
  <c r="CU400" i="94"/>
  <c r="CW401" i="94"/>
  <c r="CU787" i="94"/>
  <c r="AG787" i="94"/>
  <c r="DB953" i="94"/>
  <c r="DB952" i="94"/>
  <c r="CY335" i="94"/>
  <c r="AG334" i="94"/>
  <c r="DD334" i="94"/>
  <c r="J431" i="94"/>
  <c r="AR430" i="94"/>
  <c r="CQ265" i="94"/>
  <c r="AY265" i="94"/>
  <c r="CU959" i="94"/>
  <c r="CT958" i="94"/>
  <c r="AF959" i="94"/>
  <c r="DE41" i="94"/>
  <c r="I41" i="94"/>
  <c r="AP40" i="94"/>
  <c r="H40" i="94"/>
  <c r="G40" i="94"/>
  <c r="P585" i="94"/>
  <c r="Q584" i="94"/>
  <c r="AR153" i="94"/>
  <c r="CX152" i="94"/>
  <c r="AG115" i="94"/>
  <c r="CQ115" i="94"/>
  <c r="AX114" i="94"/>
  <c r="DE115" i="94"/>
  <c r="CF114" i="94"/>
  <c r="CE369" i="94"/>
  <c r="P369" i="94"/>
  <c r="DD645" i="94"/>
  <c r="G644" i="94"/>
  <c r="X283" i="94"/>
  <c r="CJ283" i="94"/>
  <c r="AG401" i="94"/>
  <c r="CY579" i="94"/>
  <c r="S578" i="94"/>
  <c r="X579" i="94"/>
  <c r="DA721" i="94"/>
  <c r="X720" i="94"/>
  <c r="CW721" i="94"/>
  <c r="CT721" i="94"/>
  <c r="CE721" i="94"/>
  <c r="CW720" i="94"/>
  <c r="I721" i="94"/>
  <c r="CL720" i="94"/>
  <c r="G721" i="94"/>
  <c r="CJ720" i="94"/>
  <c r="AF720" i="94"/>
  <c r="N749" i="94"/>
  <c r="DE748" i="94"/>
  <c r="DD29" i="94"/>
  <c r="CW29" i="94"/>
  <c r="M28" i="94"/>
  <c r="CZ33" i="94"/>
  <c r="P33" i="94"/>
  <c r="CZ45" i="94"/>
  <c r="DD44" i="94"/>
  <c r="CN171" i="94"/>
  <c r="AV171" i="94"/>
  <c r="CL170" i="94"/>
  <c r="CQ30" i="94"/>
  <c r="CM31" i="94"/>
  <c r="CT38" i="94"/>
  <c r="AX39" i="94"/>
  <c r="AF53" i="94"/>
  <c r="CU75" i="94"/>
  <c r="CJ76" i="94"/>
  <c r="AF77" i="94"/>
  <c r="CJ100" i="94"/>
  <c r="O101" i="94"/>
  <c r="CY104" i="94"/>
  <c r="CJ105" i="94"/>
  <c r="AX113" i="94"/>
  <c r="CX116" i="94"/>
  <c r="AP117" i="94"/>
  <c r="AR120" i="94"/>
  <c r="AX121" i="94"/>
  <c r="CF190" i="94"/>
  <c r="CE213" i="94"/>
  <c r="Z278" i="94"/>
  <c r="Q348" i="94"/>
  <c r="CO349" i="94"/>
  <c r="I382" i="94"/>
  <c r="CF457" i="94"/>
  <c r="N464" i="94"/>
  <c r="AP465" i="94"/>
  <c r="AV495" i="94"/>
  <c r="AS501" i="94"/>
  <c r="CY513" i="94"/>
  <c r="AX531" i="94"/>
  <c r="DB562" i="94"/>
  <c r="CY563" i="94"/>
  <c r="CK659" i="94"/>
  <c r="CZ723" i="94"/>
  <c r="DD741" i="94"/>
  <c r="DA773" i="94"/>
  <c r="R813" i="94"/>
  <c r="CF816" i="94"/>
  <c r="DA887" i="94"/>
  <c r="CN349" i="94"/>
  <c r="CW31" i="94"/>
  <c r="CS39" i="94"/>
  <c r="AG52" i="94"/>
  <c r="CZ53" i="94"/>
  <c r="CL76" i="94"/>
  <c r="CU100" i="94"/>
  <c r="CJ101" i="94"/>
  <c r="CS120" i="94"/>
  <c r="Z143" i="94"/>
  <c r="CJ190" i="94"/>
  <c r="S348" i="94"/>
  <c r="CX349" i="94"/>
  <c r="CL415" i="94"/>
  <c r="AD429" i="94"/>
  <c r="CX531" i="94"/>
  <c r="V606" i="94"/>
  <c r="W607" i="94"/>
  <c r="N616" i="94"/>
  <c r="H662" i="94"/>
  <c r="I704" i="94"/>
  <c r="N770" i="94"/>
  <c r="M771" i="94"/>
  <c r="AR785" i="94"/>
  <c r="CW852" i="94"/>
  <c r="CK880" i="94"/>
  <c r="CY895" i="94"/>
  <c r="CJ906" i="94"/>
  <c r="I907" i="94"/>
  <c r="AF932" i="94"/>
  <c r="O938" i="94"/>
  <c r="AS951" i="94"/>
  <c r="J111" i="94"/>
  <c r="N154" i="94"/>
  <c r="AF348" i="94"/>
  <c r="DD531" i="94"/>
  <c r="J30" i="94"/>
  <c r="AD66" i="94"/>
  <c r="AX82" i="94"/>
  <c r="DE92" i="94"/>
  <c r="CW101" i="94"/>
  <c r="X110" i="94"/>
  <c r="CM111" i="94"/>
  <c r="CF140" i="94"/>
  <c r="CL141" i="94"/>
  <c r="J142" i="94"/>
  <c r="J148" i="94"/>
  <c r="X154" i="94"/>
  <c r="CL163" i="94"/>
  <c r="R204" i="94"/>
  <c r="N205" i="94"/>
  <c r="X212" i="94"/>
  <c r="AX219" i="94"/>
  <c r="AY348" i="94"/>
  <c r="G349" i="94"/>
  <c r="L349" i="94" s="1"/>
  <c r="K362" i="94"/>
  <c r="G363" i="94"/>
  <c r="L363" i="94" s="1"/>
  <c r="AS384" i="94"/>
  <c r="AF406" i="94"/>
  <c r="R414" i="94"/>
  <c r="H428" i="94"/>
  <c r="S455" i="94"/>
  <c r="CN470" i="94"/>
  <c r="CE485" i="94"/>
  <c r="CY500" i="94"/>
  <c r="J501" i="94"/>
  <c r="CX501" i="94"/>
  <c r="AD509" i="94"/>
  <c r="AG512" i="94"/>
  <c r="H513" i="94"/>
  <c r="X516" i="94"/>
  <c r="AV522" i="94"/>
  <c r="DA523" i="94"/>
  <c r="CO527" i="94"/>
  <c r="J530" i="94"/>
  <c r="CU537" i="94"/>
  <c r="CQ547" i="94"/>
  <c r="AR568" i="94"/>
  <c r="I569" i="94"/>
  <c r="X570" i="94"/>
  <c r="H574" i="94"/>
  <c r="V602" i="94"/>
  <c r="DD606" i="94"/>
  <c r="CN607" i="94"/>
  <c r="AA616" i="94"/>
  <c r="I617" i="94"/>
  <c r="DE651" i="94"/>
  <c r="DD661" i="94"/>
  <c r="AS673" i="94"/>
  <c r="DD692" i="94"/>
  <c r="CQ750" i="94"/>
  <c r="R751" i="94"/>
  <c r="AD755" i="94"/>
  <c r="AP769" i="94"/>
  <c r="CU770" i="94"/>
  <c r="CE771" i="94"/>
  <c r="CN778" i="94"/>
  <c r="CN784" i="94"/>
  <c r="CP842" i="94"/>
  <c r="I843" i="94"/>
  <c r="AX872" i="94"/>
  <c r="AY873" i="94"/>
  <c r="CT906" i="94"/>
  <c r="AP907" i="94"/>
  <c r="CX968" i="94"/>
  <c r="N974" i="94"/>
  <c r="V980" i="94"/>
  <c r="DD23" i="94"/>
  <c r="S26" i="94"/>
  <c r="K30" i="94"/>
  <c r="CX48" i="94"/>
  <c r="AF66" i="94"/>
  <c r="J67" i="94"/>
  <c r="H74" i="94"/>
  <c r="CY82" i="94"/>
  <c r="CM91" i="94"/>
  <c r="K104" i="94"/>
  <c r="CS110" i="94"/>
  <c r="CX140" i="94"/>
  <c r="CW141" i="94"/>
  <c r="M148" i="94"/>
  <c r="J149" i="94"/>
  <c r="CL154" i="94"/>
  <c r="M155" i="94"/>
  <c r="H188" i="94"/>
  <c r="CO200" i="94"/>
  <c r="AY204" i="94"/>
  <c r="AS205" i="94"/>
  <c r="AF212" i="94"/>
  <c r="AV289" i="94"/>
  <c r="CQ321" i="94"/>
  <c r="CJ348" i="94"/>
  <c r="Z349" i="94"/>
  <c r="CT362" i="94"/>
  <c r="Z363" i="94"/>
  <c r="Y363" i="94" s="1"/>
  <c r="AP387" i="94"/>
  <c r="AY406" i="94"/>
  <c r="O407" i="94"/>
  <c r="DA500" i="94"/>
  <c r="M501" i="94"/>
  <c r="CZ501" i="94"/>
  <c r="DD523" i="94"/>
  <c r="S530" i="94"/>
  <c r="CM543" i="94"/>
  <c r="DE557" i="94"/>
  <c r="CZ568" i="94"/>
  <c r="M569" i="94"/>
  <c r="N574" i="94"/>
  <c r="X575" i="94"/>
  <c r="CK602" i="94"/>
  <c r="AY616" i="94"/>
  <c r="CP617" i="94"/>
  <c r="M657" i="94"/>
  <c r="CX709" i="94"/>
  <c r="G712" i="94"/>
  <c r="CL843" i="94"/>
  <c r="W847" i="94"/>
  <c r="CS974" i="94"/>
  <c r="AX980" i="94"/>
  <c r="AF981" i="94"/>
  <c r="I121" i="94"/>
  <c r="AD22" i="94"/>
  <c r="W30" i="94"/>
  <c r="CM66" i="94"/>
  <c r="AR67" i="94"/>
  <c r="W148" i="94"/>
  <c r="CE149" i="94"/>
  <c r="CU154" i="94"/>
  <c r="W155" i="94"/>
  <c r="DE162" i="94"/>
  <c r="CZ204" i="94"/>
  <c r="AV205" i="94"/>
  <c r="AY212" i="94"/>
  <c r="P213" i="94"/>
  <c r="CY218" i="94"/>
  <c r="G222" i="94"/>
  <c r="L222" i="94" s="1"/>
  <c r="P223" i="94"/>
  <c r="AD317" i="94"/>
  <c r="CQ346" i="94"/>
  <c r="CO348" i="94"/>
  <c r="AF349" i="94"/>
  <c r="DB362" i="94"/>
  <c r="CU363" i="94"/>
  <c r="DE380" i="94"/>
  <c r="CJ402" i="94"/>
  <c r="CW406" i="94"/>
  <c r="AF407" i="94"/>
  <c r="R442" i="94"/>
  <c r="O443" i="94"/>
  <c r="CO452" i="94"/>
  <c r="R453" i="94"/>
  <c r="CL454" i="94"/>
  <c r="AD462" i="94"/>
  <c r="DE482" i="94"/>
  <c r="CS497" i="94"/>
  <c r="N500" i="94"/>
  <c r="DB500" i="94"/>
  <c r="N501" i="94"/>
  <c r="AR508" i="94"/>
  <c r="CT509" i="94"/>
  <c r="R510" i="94"/>
  <c r="CM512" i="94"/>
  <c r="CF513" i="94"/>
  <c r="CO516" i="94"/>
  <c r="AX517" i="94"/>
  <c r="AP526" i="94"/>
  <c r="AG530" i="94"/>
  <c r="J531" i="94"/>
  <c r="CS536" i="94"/>
  <c r="Q542" i="94"/>
  <c r="R546" i="94"/>
  <c r="W556" i="94"/>
  <c r="DB568" i="94"/>
  <c r="AF569" i="94"/>
  <c r="O573" i="94"/>
  <c r="AY574" i="94"/>
  <c r="AV575" i="94"/>
  <c r="CL616" i="94"/>
  <c r="CT636" i="94"/>
  <c r="J656" i="94"/>
  <c r="AP657" i="94"/>
  <c r="DD664" i="94"/>
  <c r="N733" i="94"/>
  <c r="CF743" i="94"/>
  <c r="O846" i="94"/>
  <c r="Q850" i="94"/>
  <c r="AR894" i="94"/>
  <c r="AQ894" i="94" s="1"/>
  <c r="N895" i="94"/>
  <c r="N929" i="94"/>
  <c r="M930" i="94"/>
  <c r="AV948" i="94"/>
  <c r="Q949" i="94"/>
  <c r="CK980" i="94"/>
  <c r="AG981" i="94"/>
  <c r="CW407" i="94"/>
  <c r="DD442" i="94"/>
  <c r="DE453" i="94"/>
  <c r="R475" i="94"/>
  <c r="CX496" i="94"/>
  <c r="V500" i="94"/>
  <c r="AD501" i="94"/>
  <c r="CU508" i="94"/>
  <c r="H509" i="94"/>
  <c r="AR510" i="94"/>
  <c r="N511" i="94"/>
  <c r="CO513" i="94"/>
  <c r="CP517" i="94"/>
  <c r="CP530" i="94"/>
  <c r="AA531" i="94"/>
  <c r="N545" i="94"/>
  <c r="DA555" i="94"/>
  <c r="J562" i="94"/>
  <c r="CP663" i="94"/>
  <c r="DA732" i="94"/>
  <c r="AX742" i="94"/>
  <c r="CP820" i="94"/>
  <c r="CT821" i="94"/>
  <c r="AD849" i="94"/>
  <c r="Q853" i="94"/>
  <c r="CF881" i="94"/>
  <c r="DB894" i="94"/>
  <c r="Z895" i="94"/>
  <c r="CZ928" i="94"/>
  <c r="CO929" i="94"/>
  <c r="V939" i="94"/>
  <c r="CP948" i="94"/>
  <c r="H27" i="94"/>
  <c r="DE30" i="94"/>
  <c r="AD31" i="94"/>
  <c r="CQ40" i="94"/>
  <c r="AS41" i="94"/>
  <c r="AF45" i="94"/>
  <c r="K48" i="94"/>
  <c r="P49" i="94"/>
  <c r="CZ60" i="94"/>
  <c r="I66" i="94"/>
  <c r="P74" i="94"/>
  <c r="CL74" i="94"/>
  <c r="AR75" i="94"/>
  <c r="DD75" i="94"/>
  <c r="O76" i="94"/>
  <c r="CX77" i="94"/>
  <c r="CQ103" i="94"/>
  <c r="AS102" i="94"/>
  <c r="K102" i="94"/>
  <c r="L5" i="94"/>
  <c r="K3" i="95" s="1"/>
  <c r="K35" i="95" s="1"/>
  <c r="CK23" i="94"/>
  <c r="CF31" i="94"/>
  <c r="CL32" i="94"/>
  <c r="H38" i="94"/>
  <c r="BH38" i="94" s="1"/>
  <c r="CN41" i="94"/>
  <c r="AG44" i="94"/>
  <c r="AG48" i="94"/>
  <c r="DA49" i="94"/>
  <c r="Q52" i="94"/>
  <c r="N53" i="94"/>
  <c r="N66" i="94"/>
  <c r="P72" i="94"/>
  <c r="Q74" i="94"/>
  <c r="CT74" i="94"/>
  <c r="AV75" i="94"/>
  <c r="CQ99" i="94"/>
  <c r="DE99" i="94"/>
  <c r="W98" i="94"/>
  <c r="W74" i="94"/>
  <c r="CU74" i="94"/>
  <c r="H75" i="94"/>
  <c r="BH75" i="94" s="1"/>
  <c r="CE75" i="94"/>
  <c r="O18" i="94"/>
  <c r="W21" i="94"/>
  <c r="AG74" i="94"/>
  <c r="DD74" i="94"/>
  <c r="P75" i="94"/>
  <c r="CP75" i="94"/>
  <c r="M40" i="94"/>
  <c r="G74" i="94"/>
  <c r="L74" i="94" s="1"/>
  <c r="AP74" i="94"/>
  <c r="R75" i="94"/>
  <c r="CQ75" i="94"/>
  <c r="CQ77" i="94"/>
  <c r="CL77" i="94"/>
  <c r="AX77" i="94"/>
  <c r="CQ76" i="94"/>
  <c r="K77" i="94"/>
  <c r="CU61" i="94"/>
  <c r="CK40" i="94"/>
  <c r="P41" i="94"/>
  <c r="M60" i="94"/>
  <c r="DE67" i="94"/>
  <c r="I74" i="94"/>
  <c r="CK74" i="94"/>
  <c r="AA75" i="94"/>
  <c r="DA75" i="94"/>
  <c r="M76" i="94"/>
  <c r="DB76" i="94"/>
  <c r="AV77" i="94"/>
  <c r="X93" i="94"/>
  <c r="AR122" i="94"/>
  <c r="AQ122" i="94" s="1"/>
  <c r="AG132" i="94"/>
  <c r="CZ133" i="94"/>
  <c r="X138" i="94"/>
  <c r="AF139" i="94"/>
  <c r="DA141" i="94"/>
  <c r="AG142" i="94"/>
  <c r="DB143" i="94"/>
  <c r="AY146" i="94"/>
  <c r="CQ148" i="94"/>
  <c r="M149" i="94"/>
  <c r="CY155" i="94"/>
  <c r="AG158" i="94"/>
  <c r="P162" i="94"/>
  <c r="AR210" i="94"/>
  <c r="W211" i="94"/>
  <c r="CU212" i="94"/>
  <c r="I213" i="94"/>
  <c r="CW213" i="94"/>
  <c r="CY219" i="94"/>
  <c r="R220" i="94"/>
  <c r="CU221" i="94"/>
  <c r="I222" i="94"/>
  <c r="AY224" i="94"/>
  <c r="CM253" i="94"/>
  <c r="N280" i="94"/>
  <c r="AY284" i="94"/>
  <c r="AR285" i="94"/>
  <c r="I288" i="94"/>
  <c r="AY316" i="94"/>
  <c r="CQ317" i="94"/>
  <c r="CE321" i="94"/>
  <c r="M322" i="94"/>
  <c r="P323" i="94"/>
  <c r="CZ348" i="94"/>
  <c r="I349" i="94"/>
  <c r="M362" i="94"/>
  <c r="CO385" i="94"/>
  <c r="CT386" i="94"/>
  <c r="DA387" i="94"/>
  <c r="AR390" i="94"/>
  <c r="W397" i="94"/>
  <c r="DE407" i="94"/>
  <c r="K410" i="94"/>
  <c r="DE414" i="94"/>
  <c r="CZ424" i="94"/>
  <c r="AX428" i="94"/>
  <c r="CX429" i="94"/>
  <c r="DD438" i="94"/>
  <c r="CJ442" i="94"/>
  <c r="H443" i="94"/>
  <c r="AS456" i="94"/>
  <c r="CN457" i="94"/>
  <c r="AF464" i="94"/>
  <c r="V465" i="94"/>
  <c r="CL474" i="94"/>
  <c r="W475" i="94"/>
  <c r="P483" i="94"/>
  <c r="M484" i="94"/>
  <c r="CY497" i="94"/>
  <c r="CK500" i="94"/>
  <c r="AV501" i="94"/>
  <c r="AA504" i="94"/>
  <c r="AP505" i="94"/>
  <c r="AS508" i="94"/>
  <c r="AV509" i="94"/>
  <c r="DE510" i="94"/>
  <c r="AA511" i="94"/>
  <c r="CN513" i="94"/>
  <c r="CU516" i="94"/>
  <c r="M517" i="94"/>
  <c r="DB526" i="94"/>
  <c r="K530" i="94"/>
  <c r="CU530" i="94"/>
  <c r="P531" i="94"/>
  <c r="CY531" i="94"/>
  <c r="Z540" i="94"/>
  <c r="J546" i="94"/>
  <c r="AV547" i="94"/>
  <c r="CZ553" i="94"/>
  <c r="CE553" i="94"/>
  <c r="AD552" i="94"/>
  <c r="AG553" i="94"/>
  <c r="N552" i="94"/>
  <c r="CZ563" i="94"/>
  <c r="W562" i="94"/>
  <c r="S563" i="94"/>
  <c r="CY562" i="94"/>
  <c r="O563" i="94"/>
  <c r="CK562" i="94"/>
  <c r="CJ562" i="94"/>
  <c r="AA562" i="94"/>
  <c r="N90" i="94"/>
  <c r="Z91" i="94"/>
  <c r="Z92" i="94"/>
  <c r="Y92" i="94" s="1"/>
  <c r="CS93" i="94"/>
  <c r="CR93" i="94" s="1"/>
  <c r="M100" i="94"/>
  <c r="P110" i="94"/>
  <c r="H111" i="94"/>
  <c r="V112" i="94"/>
  <c r="W114" i="94"/>
  <c r="N115" i="94"/>
  <c r="CL122" i="94"/>
  <c r="Q123" i="94"/>
  <c r="AR132" i="94"/>
  <c r="AR136" i="94"/>
  <c r="AA138" i="94"/>
  <c r="AV139" i="94"/>
  <c r="CX142" i="94"/>
  <c r="CS148" i="94"/>
  <c r="Z149" i="94"/>
  <c r="H154" i="94"/>
  <c r="Q162" i="94"/>
  <c r="CF210" i="94"/>
  <c r="X211" i="94"/>
  <c r="H212" i="94"/>
  <c r="CW212" i="94"/>
  <c r="J213" i="94"/>
  <c r="DD219" i="94"/>
  <c r="AY220" i="94"/>
  <c r="CW221" i="94"/>
  <c r="S222" i="94"/>
  <c r="CK224" i="94"/>
  <c r="M225" i="94"/>
  <c r="AV280" i="94"/>
  <c r="K281" i="94"/>
  <c r="CZ284" i="94"/>
  <c r="X288" i="94"/>
  <c r="X303" i="94"/>
  <c r="CO316" i="94"/>
  <c r="G317" i="94"/>
  <c r="CZ317" i="94"/>
  <c r="AV320" i="94"/>
  <c r="CF321" i="94"/>
  <c r="S322" i="94"/>
  <c r="AD323" i="94"/>
  <c r="H348" i="94"/>
  <c r="DB348" i="94"/>
  <c r="O349" i="94"/>
  <c r="AP355" i="94"/>
  <c r="AG362" i="94"/>
  <c r="J368" i="94"/>
  <c r="AF372" i="94"/>
  <c r="N396" i="94"/>
  <c r="H400" i="94"/>
  <c r="BH400" i="94" s="1"/>
  <c r="N401" i="94"/>
  <c r="O402" i="94"/>
  <c r="G406" i="94"/>
  <c r="AF410" i="94"/>
  <c r="AD427" i="94"/>
  <c r="CT428" i="94"/>
  <c r="DB442" i="94"/>
  <c r="K443" i="94"/>
  <c r="G452" i="94"/>
  <c r="L452" i="94" s="1"/>
  <c r="CQ457" i="94"/>
  <c r="AR461" i="94"/>
  <c r="CF464" i="94"/>
  <c r="AG465" i="94"/>
  <c r="CZ474" i="94"/>
  <c r="AX475" i="94"/>
  <c r="R482" i="94"/>
  <c r="CL483" i="94"/>
  <c r="X484" i="94"/>
  <c r="J490" i="94"/>
  <c r="H500" i="94"/>
  <c r="CO500" i="94"/>
  <c r="CE501" i="94"/>
  <c r="AP504" i="94"/>
  <c r="CQ505" i="94"/>
  <c r="CF508" i="94"/>
  <c r="CO509" i="94"/>
  <c r="CW516" i="94"/>
  <c r="M530" i="94"/>
  <c r="CY530" i="94"/>
  <c r="W531" i="94"/>
  <c r="CZ531" i="94"/>
  <c r="K546" i="94"/>
  <c r="AX547" i="94"/>
  <c r="CJ132" i="94"/>
  <c r="AX138" i="94"/>
  <c r="CE139" i="94"/>
  <c r="AP162" i="94"/>
  <c r="N163" i="94"/>
  <c r="M179" i="94"/>
  <c r="CQ210" i="94"/>
  <c r="AY211" i="94"/>
  <c r="CY224" i="94"/>
  <c r="W225" i="94"/>
  <c r="CK280" i="94"/>
  <c r="AR281" i="94"/>
  <c r="AR288" i="94"/>
  <c r="AQ288" i="94" s="1"/>
  <c r="P289" i="94"/>
  <c r="CZ316" i="94"/>
  <c r="I317" i="94"/>
  <c r="CL322" i="94"/>
  <c r="DB323" i="94"/>
  <c r="W347" i="94"/>
  <c r="CP355" i="94"/>
  <c r="AV504" i="94"/>
  <c r="CW505" i="94"/>
  <c r="DB122" i="94"/>
  <c r="AF123" i="94"/>
  <c r="AE123" i="94" s="1"/>
  <c r="CY127" i="94"/>
  <c r="CS132" i="94"/>
  <c r="K133" i="94"/>
  <c r="CF138" i="94"/>
  <c r="CQ139" i="94"/>
  <c r="CF149" i="94"/>
  <c r="AV150" i="94"/>
  <c r="CQ162" i="94"/>
  <c r="AD163" i="94"/>
  <c r="AP170" i="94"/>
  <c r="M171" i="94"/>
  <c r="AR175" i="94"/>
  <c r="P178" i="94"/>
  <c r="CL179" i="94"/>
  <c r="CZ211" i="94"/>
  <c r="J218" i="94"/>
  <c r="CF222" i="94"/>
  <c r="O223" i="94"/>
  <c r="DB224" i="94"/>
  <c r="AS225" i="94"/>
  <c r="P226" i="94"/>
  <c r="AD227" i="94"/>
  <c r="I238" i="94"/>
  <c r="CZ280" i="94"/>
  <c r="CJ281" i="94"/>
  <c r="CO288" i="94"/>
  <c r="S289" i="94"/>
  <c r="AY302" i="94"/>
  <c r="H316" i="94"/>
  <c r="DA316" i="94"/>
  <c r="P317" i="94"/>
  <c r="CX335" i="94"/>
  <c r="S346" i="94"/>
  <c r="CP347" i="94"/>
  <c r="CN351" i="94"/>
  <c r="V354" i="94"/>
  <c r="CZ362" i="94"/>
  <c r="I363" i="94"/>
  <c r="R371" i="94"/>
  <c r="H380" i="94"/>
  <c r="CP405" i="94"/>
  <c r="CJ426" i="94"/>
  <c r="AF454" i="94"/>
  <c r="AE454" i="94" s="1"/>
  <c r="M455" i="94"/>
  <c r="CF465" i="94"/>
  <c r="O481" i="94"/>
  <c r="O493" i="94"/>
  <c r="CX504" i="94"/>
  <c r="H505" i="94"/>
  <c r="CQ521" i="94"/>
  <c r="AG546" i="94"/>
  <c r="CX547" i="94"/>
  <c r="G550" i="94"/>
  <c r="AV551" i="94"/>
  <c r="DD551" i="94"/>
  <c r="CT591" i="94"/>
  <c r="P590" i="94"/>
  <c r="CK590" i="94"/>
  <c r="CU132" i="94"/>
  <c r="S133" i="94"/>
  <c r="CP138" i="94"/>
  <c r="CT139" i="94"/>
  <c r="CT225" i="94"/>
  <c r="CY504" i="94"/>
  <c r="J505" i="94"/>
  <c r="AP546" i="94"/>
  <c r="CY547" i="94"/>
  <c r="AP82" i="94"/>
  <c r="M83" i="94"/>
  <c r="AX120" i="94"/>
  <c r="K121" i="94"/>
  <c r="M122" i="94"/>
  <c r="CO123" i="94"/>
  <c r="J132" i="94"/>
  <c r="DE132" i="94"/>
  <c r="AF133" i="94"/>
  <c r="I138" i="94"/>
  <c r="CQ138" i="94"/>
  <c r="M139" i="94"/>
  <c r="CU139" i="94"/>
  <c r="CZ163" i="94"/>
  <c r="N166" i="94"/>
  <c r="CQ170" i="94"/>
  <c r="CM171" i="94"/>
  <c r="CY184" i="94"/>
  <c r="CM191" i="94"/>
  <c r="CZ208" i="94"/>
  <c r="M217" i="94"/>
  <c r="AF218" i="94"/>
  <c r="I219" i="94"/>
  <c r="DA222" i="94"/>
  <c r="AX223" i="94"/>
  <c r="AW223" i="94" s="1"/>
  <c r="G224" i="94"/>
  <c r="CU225" i="94"/>
  <c r="DA226" i="94"/>
  <c r="DE266" i="94"/>
  <c r="K284" i="94"/>
  <c r="CQ289" i="94"/>
  <c r="AY301" i="94"/>
  <c r="S316" i="94"/>
  <c r="AF317" i="94"/>
  <c r="AR350" i="94"/>
  <c r="CN363" i="94"/>
  <c r="AS370" i="94"/>
  <c r="AR404" i="94"/>
  <c r="O416" i="94"/>
  <c r="V422" i="94"/>
  <c r="CT454" i="94"/>
  <c r="CY455" i="94"/>
  <c r="R456" i="94"/>
  <c r="X463" i="94"/>
  <c r="AJ463" i="94" s="1"/>
  <c r="U463" i="94" s="1"/>
  <c r="O464" i="94"/>
  <c r="CW465" i="94"/>
  <c r="V474" i="94"/>
  <c r="CT480" i="94"/>
  <c r="CO485" i="94"/>
  <c r="AY492" i="94"/>
  <c r="AX496" i="94"/>
  <c r="P497" i="94"/>
  <c r="I504" i="94"/>
  <c r="DA504" i="94"/>
  <c r="M505" i="94"/>
  <c r="CK520" i="94"/>
  <c r="AR530" i="94"/>
  <c r="CE531" i="94"/>
  <c r="G536" i="94"/>
  <c r="AS537" i="94"/>
  <c r="CQ538" i="94"/>
  <c r="R542" i="94"/>
  <c r="Q543" i="94"/>
  <c r="CO546" i="94"/>
  <c r="O547" i="94"/>
  <c r="CO550" i="94"/>
  <c r="M132" i="94"/>
  <c r="CJ133" i="94"/>
  <c r="M138" i="94"/>
  <c r="DB138" i="94"/>
  <c r="P139" i="94"/>
  <c r="DE139" i="94"/>
  <c r="Q147" i="94"/>
  <c r="CW159" i="94"/>
  <c r="CM166" i="94"/>
  <c r="CT218" i="94"/>
  <c r="P219" i="94"/>
  <c r="CN223" i="94"/>
  <c r="P224" i="94"/>
  <c r="V284" i="94"/>
  <c r="BY284" i="94" s="1"/>
  <c r="BZ284" i="94" s="1"/>
  <c r="CX289" i="94"/>
  <c r="AA316" i="94"/>
  <c r="AY317" i="94"/>
  <c r="J362" i="94"/>
  <c r="CP363" i="94"/>
  <c r="G386" i="94"/>
  <c r="N387" i="94"/>
  <c r="W391" i="94"/>
  <c r="DA394" i="94"/>
  <c r="AP398" i="94"/>
  <c r="AS415" i="94"/>
  <c r="CQ416" i="94"/>
  <c r="CM439" i="94"/>
  <c r="DE455" i="94"/>
  <c r="S456" i="94"/>
  <c r="AA457" i="94"/>
  <c r="CY463" i="94"/>
  <c r="R464" i="94"/>
  <c r="AV474" i="94"/>
  <c r="CZ485" i="94"/>
  <c r="CQ496" i="94"/>
  <c r="Z497" i="94"/>
  <c r="CT498" i="94"/>
  <c r="K504" i="94"/>
  <c r="Z505" i="94"/>
  <c r="I526" i="94"/>
  <c r="AS527" i="94"/>
  <c r="CO530" i="94"/>
  <c r="CN531" i="94"/>
  <c r="AX536" i="94"/>
  <c r="AF542" i="94"/>
  <c r="AS543" i="94"/>
  <c r="CP546" i="94"/>
  <c r="P547" i="94"/>
  <c r="CY571" i="94"/>
  <c r="Z570" i="94"/>
  <c r="Y570" i="94" s="1"/>
  <c r="CT570" i="94"/>
  <c r="CY587" i="94"/>
  <c r="DE587" i="94"/>
  <c r="CQ586" i="94"/>
  <c r="CT586" i="94"/>
  <c r="R132" i="94"/>
  <c r="CN133" i="94"/>
  <c r="N138" i="94"/>
  <c r="DD138" i="94"/>
  <c r="R139" i="94"/>
  <c r="S224" i="94"/>
  <c r="AF284" i="94"/>
  <c r="O285" i="94"/>
  <c r="CS411" i="94"/>
  <c r="P504" i="94"/>
  <c r="AG505" i="94"/>
  <c r="CW546" i="94"/>
  <c r="W547" i="94"/>
  <c r="M601" i="94"/>
  <c r="AG600" i="94"/>
  <c r="CK601" i="94"/>
  <c r="J600" i="94"/>
  <c r="CX569" i="94"/>
  <c r="AG584" i="94"/>
  <c r="CL585" i="94"/>
  <c r="CJ594" i="94"/>
  <c r="CE595" i="94"/>
  <c r="AD596" i="94"/>
  <c r="CT610" i="94"/>
  <c r="CO611" i="94"/>
  <c r="CW616" i="94"/>
  <c r="X617" i="94"/>
  <c r="AV619" i="94"/>
  <c r="CL628" i="94"/>
  <c r="AD629" i="94"/>
  <c r="Q630" i="94"/>
  <c r="AY631" i="94"/>
  <c r="AX644" i="94"/>
  <c r="AW644" i="94" s="1"/>
  <c r="AF645" i="94"/>
  <c r="Z646" i="94"/>
  <c r="X656" i="94"/>
  <c r="CZ657" i="94"/>
  <c r="O658" i="94"/>
  <c r="CL662" i="94"/>
  <c r="M663" i="94"/>
  <c r="W666" i="94"/>
  <c r="AY667" i="94"/>
  <c r="M676" i="94"/>
  <c r="I683" i="94"/>
  <c r="V687" i="94"/>
  <c r="AR702" i="94"/>
  <c r="AR703" i="94"/>
  <c r="DB704" i="94"/>
  <c r="AA705" i="94"/>
  <c r="DA720" i="94"/>
  <c r="W721" i="94"/>
  <c r="W732" i="94"/>
  <c r="CO733" i="94"/>
  <c r="AA734" i="94"/>
  <c r="CT735" i="94"/>
  <c r="M736" i="94"/>
  <c r="J737" i="94"/>
  <c r="CF738" i="94"/>
  <c r="CM739" i="94"/>
  <c r="CS754" i="94"/>
  <c r="DD755" i="94"/>
  <c r="AP758" i="94"/>
  <c r="CM780" i="94"/>
  <c r="CN846" i="94"/>
  <c r="AA847" i="94"/>
  <c r="AP848" i="94"/>
  <c r="H852" i="94"/>
  <c r="DE866" i="94"/>
  <c r="CW867" i="94"/>
  <c r="DD907" i="94"/>
  <c r="CQ910" i="94"/>
  <c r="V911" i="94"/>
  <c r="H928" i="94"/>
  <c r="P930" i="94"/>
  <c r="AP931" i="94"/>
  <c r="AF934" i="94"/>
  <c r="AV938" i="94"/>
  <c r="W942" i="94"/>
  <c r="K943" i="94"/>
  <c r="AS976" i="94"/>
  <c r="J977" i="94"/>
  <c r="CT980" i="94"/>
  <c r="AV981" i="94"/>
  <c r="I982" i="94"/>
  <c r="CX983" i="94"/>
  <c r="AF984" i="94"/>
  <c r="W985" i="94"/>
  <c r="Z986" i="94"/>
  <c r="Y986" i="94" s="1"/>
  <c r="G554" i="94"/>
  <c r="L554" i="94" s="1"/>
  <c r="P565" i="94"/>
  <c r="CS584" i="94"/>
  <c r="CP585" i="94"/>
  <c r="CQ594" i="94"/>
  <c r="CY595" i="94"/>
  <c r="CY616" i="94"/>
  <c r="AF617" i="94"/>
  <c r="R618" i="94"/>
  <c r="DD628" i="94"/>
  <c r="CK629" i="94"/>
  <c r="DE630" i="94"/>
  <c r="W637" i="94"/>
  <c r="CL644" i="94"/>
  <c r="CP645" i="94"/>
  <c r="AV646" i="94"/>
  <c r="AA656" i="94"/>
  <c r="DE657" i="94"/>
  <c r="AX658" i="94"/>
  <c r="P659" i="94"/>
  <c r="CM662" i="94"/>
  <c r="N663" i="94"/>
  <c r="Q665" i="94"/>
  <c r="AR666" i="94"/>
  <c r="CU676" i="94"/>
  <c r="P682" i="94"/>
  <c r="CW683" i="94"/>
  <c r="Z686" i="94"/>
  <c r="CZ687" i="94"/>
  <c r="AY702" i="94"/>
  <c r="DD704" i="94"/>
  <c r="DE705" i="94"/>
  <c r="I708" i="94"/>
  <c r="CQ714" i="94"/>
  <c r="I720" i="94"/>
  <c r="X721" i="94"/>
  <c r="AA732" i="94"/>
  <c r="DB733" i="94"/>
  <c r="CS734" i="94"/>
  <c r="CW735" i="94"/>
  <c r="CZ736" i="94"/>
  <c r="AP737" i="94"/>
  <c r="CM738" i="94"/>
  <c r="N750" i="94"/>
  <c r="CP758" i="94"/>
  <c r="CS764" i="94"/>
  <c r="M774" i="94"/>
  <c r="CO779" i="94"/>
  <c r="AA786" i="94"/>
  <c r="CO846" i="94"/>
  <c r="CS847" i="94"/>
  <c r="K852" i="94"/>
  <c r="V856" i="94"/>
  <c r="AA858" i="94"/>
  <c r="CO883" i="94"/>
  <c r="AX886" i="94"/>
  <c r="N887" i="94"/>
  <c r="DA895" i="94"/>
  <c r="G906" i="94"/>
  <c r="DA910" i="94"/>
  <c r="AY911" i="94"/>
  <c r="J920" i="94"/>
  <c r="R921" i="94"/>
  <c r="K928" i="94"/>
  <c r="Z930" i="94"/>
  <c r="Y930" i="94" s="1"/>
  <c r="AS931" i="94"/>
  <c r="AR942" i="94"/>
  <c r="CY943" i="94"/>
  <c r="AG946" i="94"/>
  <c r="CJ976" i="94"/>
  <c r="W977" i="94"/>
  <c r="G980" i="94"/>
  <c r="DA981" i="94"/>
  <c r="Q982" i="94"/>
  <c r="DB983" i="94"/>
  <c r="CW984" i="94"/>
  <c r="CS985" i="94"/>
  <c r="CX1006" i="94"/>
  <c r="AS1009" i="94"/>
  <c r="O554" i="94"/>
  <c r="K555" i="94"/>
  <c r="I556" i="94"/>
  <c r="AX557" i="94"/>
  <c r="N568" i="94"/>
  <c r="J603" i="94"/>
  <c r="J606" i="94"/>
  <c r="H616" i="94"/>
  <c r="CL617" i="94"/>
  <c r="CQ618" i="94"/>
  <c r="CP636" i="94"/>
  <c r="DA645" i="94"/>
  <c r="AF656" i="94"/>
  <c r="CJ658" i="94"/>
  <c r="AA659" i="94"/>
  <c r="AY660" i="94"/>
  <c r="DE662" i="94"/>
  <c r="AR663" i="94"/>
  <c r="AY664" i="94"/>
  <c r="CF665" i="94"/>
  <c r="CP672" i="94"/>
  <c r="S682" i="94"/>
  <c r="DE686" i="94"/>
  <c r="O708" i="94"/>
  <c r="P709" i="94"/>
  <c r="M720" i="94"/>
  <c r="AX721" i="94"/>
  <c r="CK732" i="94"/>
  <c r="DB736" i="94"/>
  <c r="CX737" i="94"/>
  <c r="Q750" i="94"/>
  <c r="K770" i="94"/>
  <c r="CP773" i="94"/>
  <c r="O774" i="94"/>
  <c r="V775" i="94"/>
  <c r="N784" i="94"/>
  <c r="J785" i="94"/>
  <c r="AS832" i="94"/>
  <c r="CX847" i="94"/>
  <c r="CK851" i="94"/>
  <c r="M852" i="94"/>
  <c r="W856" i="94"/>
  <c r="M857" i="94"/>
  <c r="CX858" i="94"/>
  <c r="AY886" i="94"/>
  <c r="R887" i="94"/>
  <c r="V894" i="94"/>
  <c r="BY894" i="94" s="1"/>
  <c r="BZ894" i="94" s="1"/>
  <c r="H906" i="94"/>
  <c r="S920" i="94"/>
  <c r="W921" i="94"/>
  <c r="R928" i="94"/>
  <c r="AD930" i="94"/>
  <c r="CE931" i="94"/>
  <c r="K933" i="94"/>
  <c r="CW942" i="94"/>
  <c r="CM976" i="94"/>
  <c r="K980" i="94"/>
  <c r="DD981" i="94"/>
  <c r="AD982" i="94"/>
  <c r="AD554" i="94"/>
  <c r="CM555" i="94"/>
  <c r="I573" i="94"/>
  <c r="CJ656" i="94"/>
  <c r="K657" i="94"/>
  <c r="CK658" i="94"/>
  <c r="AD659" i="94"/>
  <c r="CO663" i="94"/>
  <c r="CS708" i="94"/>
  <c r="W709" i="94"/>
  <c r="X713" i="94"/>
  <c r="CN732" i="94"/>
  <c r="I733" i="94"/>
  <c r="M743" i="94"/>
  <c r="CM774" i="94"/>
  <c r="CO775" i="94"/>
  <c r="AG835" i="94"/>
  <c r="AP852" i="94"/>
  <c r="DD855" i="94"/>
  <c r="AR856" i="94"/>
  <c r="CQ857" i="94"/>
  <c r="P869" i="94"/>
  <c r="AY881" i="94"/>
  <c r="CW886" i="94"/>
  <c r="AV887" i="94"/>
  <c r="R906" i="94"/>
  <c r="DB919" i="94"/>
  <c r="CM920" i="94"/>
  <c r="CZ921" i="94"/>
  <c r="AY928" i="94"/>
  <c r="H929" i="94"/>
  <c r="AX930" i="94"/>
  <c r="CQ931" i="94"/>
  <c r="P980" i="94"/>
  <c r="CK783" i="94"/>
  <c r="CM825" i="94"/>
  <c r="H841" i="94"/>
  <c r="CL930" i="94"/>
  <c r="CS931" i="94"/>
  <c r="G610" i="94"/>
  <c r="DB656" i="94"/>
  <c r="X657" i="94"/>
  <c r="DB732" i="94"/>
  <c r="AA733" i="94"/>
  <c r="CX741" i="94"/>
  <c r="H782" i="94"/>
  <c r="R788" i="94"/>
  <c r="M789" i="94"/>
  <c r="CY807" i="94"/>
  <c r="K824" i="94"/>
  <c r="CN825" i="94"/>
  <c r="AY840" i="94"/>
  <c r="I841" i="94"/>
  <c r="CN852" i="94"/>
  <c r="AA853" i="94"/>
  <c r="N854" i="94"/>
  <c r="Z860" i="94"/>
  <c r="AF866" i="94"/>
  <c r="J918" i="94"/>
  <c r="S926" i="94"/>
  <c r="H930" i="94"/>
  <c r="CO930" i="94"/>
  <c r="M931" i="94"/>
  <c r="CU931" i="94"/>
  <c r="I996" i="94"/>
  <c r="R610" i="94"/>
  <c r="N611" i="94"/>
  <c r="X781" i="94"/>
  <c r="CM782" i="94"/>
  <c r="Z788" i="94"/>
  <c r="CM789" i="94"/>
  <c r="CW824" i="94"/>
  <c r="DD840" i="94"/>
  <c r="AD860" i="94"/>
  <c r="AG866" i="94"/>
  <c r="G867" i="94"/>
  <c r="CW930" i="94"/>
  <c r="Q931" i="94"/>
  <c r="CL987" i="94"/>
  <c r="N996" i="94"/>
  <c r="CL569" i="94"/>
  <c r="W584" i="94"/>
  <c r="N585" i="94"/>
  <c r="N594" i="94"/>
  <c r="W595" i="94"/>
  <c r="N596" i="94"/>
  <c r="CJ610" i="94"/>
  <c r="AV611" i="94"/>
  <c r="Q628" i="94"/>
  <c r="Q629" i="94"/>
  <c r="I630" i="94"/>
  <c r="AP631" i="94"/>
  <c r="M644" i="94"/>
  <c r="R645" i="94"/>
  <c r="CE647" i="94"/>
  <c r="M656" i="94"/>
  <c r="CJ657" i="94"/>
  <c r="N658" i="94"/>
  <c r="I662" i="94"/>
  <c r="G667" i="94"/>
  <c r="CW677" i="94"/>
  <c r="M703" i="94"/>
  <c r="W704" i="94"/>
  <c r="M705" i="94"/>
  <c r="I732" i="94"/>
  <c r="CM733" i="94"/>
  <c r="Q734" i="94"/>
  <c r="R735" i="94"/>
  <c r="J736" i="94"/>
  <c r="Z739" i="94"/>
  <c r="CY740" i="94"/>
  <c r="AG754" i="94"/>
  <c r="CK755" i="94"/>
  <c r="H759" i="94"/>
  <c r="X780" i="94"/>
  <c r="AF781" i="94"/>
  <c r="CU788" i="94"/>
  <c r="AR806" i="94"/>
  <c r="CO853" i="94"/>
  <c r="CL866" i="94"/>
  <c r="S867" i="94"/>
  <c r="S876" i="94"/>
  <c r="DB892" i="94"/>
  <c r="S911" i="94"/>
  <c r="DA929" i="94"/>
  <c r="N930" i="94"/>
  <c r="DD930" i="94"/>
  <c r="V931" i="94"/>
  <c r="AR938" i="94"/>
  <c r="AV939" i="94"/>
  <c r="M942" i="94"/>
  <c r="J976" i="94"/>
  <c r="P984" i="94"/>
  <c r="Q985" i="94"/>
  <c r="J986" i="94"/>
  <c r="CF130" i="94"/>
  <c r="CF131" i="94"/>
  <c r="CK29" i="94"/>
  <c r="CJ32" i="94"/>
  <c r="J33" i="94"/>
  <c r="AD44" i="94"/>
  <c r="AJ44" i="94" s="1"/>
  <c r="U44" i="94" s="1"/>
  <c r="DA56" i="94"/>
  <c r="Z57" i="94"/>
  <c r="M90" i="94"/>
  <c r="AR90" i="94"/>
  <c r="AQ90" i="94" s="1"/>
  <c r="CU90" i="94"/>
  <c r="W91" i="94"/>
  <c r="CF91" i="94"/>
  <c r="DD91" i="94"/>
  <c r="P98" i="94"/>
  <c r="CP98" i="94"/>
  <c r="AG99" i="94"/>
  <c r="DD99" i="94"/>
  <c r="AX103" i="94"/>
  <c r="AW103" i="94" s="1"/>
  <c r="AS130" i="94"/>
  <c r="AG131" i="94"/>
  <c r="AA158" i="94"/>
  <c r="CT159" i="94"/>
  <c r="AX165" i="94"/>
  <c r="AY172" i="94"/>
  <c r="AF172" i="94"/>
  <c r="AV173" i="94"/>
  <c r="CO358" i="94"/>
  <c r="CF359" i="94"/>
  <c r="CK888" i="94"/>
  <c r="CX889" i="94"/>
  <c r="CL889" i="94"/>
  <c r="CS888" i="94"/>
  <c r="Q889" i="94"/>
  <c r="CM888" i="94"/>
  <c r="K889" i="94"/>
  <c r="X888" i="94"/>
  <c r="J888" i="94"/>
  <c r="AG16" i="94"/>
  <c r="CZ17" i="94"/>
  <c r="CJ26" i="94"/>
  <c r="AD27" i="94"/>
  <c r="P28" i="94"/>
  <c r="N30" i="94"/>
  <c r="CK30" i="94"/>
  <c r="X31" i="94"/>
  <c r="CP31" i="94"/>
  <c r="DE32" i="94"/>
  <c r="R33" i="94"/>
  <c r="X34" i="94"/>
  <c r="K35" i="94"/>
  <c r="AX38" i="94"/>
  <c r="AY39" i="94"/>
  <c r="CL44" i="94"/>
  <c r="K45" i="94"/>
  <c r="AR48" i="94"/>
  <c r="R54" i="94"/>
  <c r="G55" i="94"/>
  <c r="J56" i="94"/>
  <c r="CS57" i="94"/>
  <c r="I58" i="94"/>
  <c r="Z60" i="94"/>
  <c r="AG61" i="94"/>
  <c r="Q90" i="94"/>
  <c r="AY90" i="94"/>
  <c r="DA90" i="94"/>
  <c r="G91" i="94"/>
  <c r="AA91" i="94"/>
  <c r="CO91" i="94"/>
  <c r="X98" i="94"/>
  <c r="CW98" i="94"/>
  <c r="I99" i="94"/>
  <c r="CE99" i="94"/>
  <c r="O102" i="94"/>
  <c r="CW103" i="94"/>
  <c r="H130" i="94"/>
  <c r="CO130" i="94"/>
  <c r="CK131" i="94"/>
  <c r="H144" i="94"/>
  <c r="CS151" i="94"/>
  <c r="AX158" i="94"/>
  <c r="CX159" i="94"/>
  <c r="G164" i="94"/>
  <c r="DA165" i="94"/>
  <c r="CT175" i="94"/>
  <c r="CK175" i="94"/>
  <c r="O175" i="94"/>
  <c r="CS174" i="94"/>
  <c r="AG174" i="94"/>
  <c r="R174" i="94"/>
  <c r="CF203" i="94"/>
  <c r="DD203" i="94"/>
  <c r="AF203" i="94"/>
  <c r="AX202" i="94"/>
  <c r="P203" i="94"/>
  <c r="AA202" i="94"/>
  <c r="CE203" i="94"/>
  <c r="CL228" i="94"/>
  <c r="O229" i="94"/>
  <c r="DD258" i="94"/>
  <c r="V258" i="94"/>
  <c r="AG17" i="94"/>
  <c r="N229" i="94"/>
  <c r="CW16" i="94"/>
  <c r="CY20" i="94"/>
  <c r="DB26" i="94"/>
  <c r="CO27" i="94"/>
  <c r="AD28" i="94"/>
  <c r="R30" i="94"/>
  <c r="CM30" i="94"/>
  <c r="Z31" i="94"/>
  <c r="CQ31" i="94"/>
  <c r="CF33" i="94"/>
  <c r="AV34" i="94"/>
  <c r="CJ35" i="94"/>
  <c r="G38" i="94"/>
  <c r="CJ38" i="94"/>
  <c r="CO39" i="94"/>
  <c r="DB40" i="94"/>
  <c r="AR41" i="94"/>
  <c r="CQ44" i="94"/>
  <c r="N45" i="94"/>
  <c r="AS48" i="94"/>
  <c r="N49" i="94"/>
  <c r="DA52" i="94"/>
  <c r="CM53" i="94"/>
  <c r="AY54" i="94"/>
  <c r="X55" i="94"/>
  <c r="O56" i="94"/>
  <c r="CT57" i="94"/>
  <c r="N58" i="94"/>
  <c r="AX59" i="94"/>
  <c r="AW59" i="94" s="1"/>
  <c r="AG60" i="94"/>
  <c r="AR66" i="94"/>
  <c r="CQ67" i="94"/>
  <c r="X74" i="94"/>
  <c r="AJ74" i="94" s="1"/>
  <c r="T74" i="94" s="1"/>
  <c r="CG74" i="94" s="1"/>
  <c r="CP74" i="94"/>
  <c r="W75" i="94"/>
  <c r="CM75" i="94"/>
  <c r="S76" i="94"/>
  <c r="CU76" i="94"/>
  <c r="J77" i="94"/>
  <c r="CF77" i="94"/>
  <c r="CW82" i="94"/>
  <c r="J83" i="94"/>
  <c r="V90" i="94"/>
  <c r="CJ90" i="94"/>
  <c r="DB90" i="94"/>
  <c r="I91" i="94"/>
  <c r="AF91" i="94"/>
  <c r="AE91" i="94" s="1"/>
  <c r="CP91" i="94"/>
  <c r="AF98" i="94"/>
  <c r="AE98" i="94" s="1"/>
  <c r="DD98" i="94"/>
  <c r="J99" i="94"/>
  <c r="CF99" i="94"/>
  <c r="CF100" i="94"/>
  <c r="DB101" i="94"/>
  <c r="AF102" i="94"/>
  <c r="CK104" i="94"/>
  <c r="G105" i="94"/>
  <c r="H107" i="94"/>
  <c r="BH107" i="94" s="1"/>
  <c r="CZ116" i="94"/>
  <c r="Z117" i="94"/>
  <c r="DB120" i="94"/>
  <c r="X121" i="94"/>
  <c r="CQ122" i="94"/>
  <c r="M123" i="94"/>
  <c r="CY123" i="94"/>
  <c r="P126" i="94"/>
  <c r="K130" i="94"/>
  <c r="CP130" i="94"/>
  <c r="H131" i="94"/>
  <c r="CP131" i="94"/>
  <c r="CM132" i="94"/>
  <c r="DA133" i="94"/>
  <c r="S138" i="94"/>
  <c r="CW138" i="94"/>
  <c r="H139" i="94"/>
  <c r="CF139" i="94"/>
  <c r="CN140" i="94"/>
  <c r="N141" i="94"/>
  <c r="CQ142" i="94"/>
  <c r="CJ143" i="94"/>
  <c r="S144" i="94"/>
  <c r="G145" i="94"/>
  <c r="AA148" i="94"/>
  <c r="CQ149" i="94"/>
  <c r="X150" i="94"/>
  <c r="CY151" i="94"/>
  <c r="CE155" i="94"/>
  <c r="CQ158" i="94"/>
  <c r="M159" i="94"/>
  <c r="CM163" i="94"/>
  <c r="N164" i="94"/>
  <c r="I174" i="94"/>
  <c r="M175" i="94"/>
  <c r="AV189" i="94"/>
  <c r="CM189" i="94"/>
  <c r="DA188" i="94"/>
  <c r="Z189" i="94"/>
  <c r="AD188" i="94"/>
  <c r="R188" i="94"/>
  <c r="AS189" i="94"/>
  <c r="M202" i="94"/>
  <c r="K311" i="94"/>
  <c r="DE311" i="94"/>
  <c r="CK311" i="94"/>
  <c r="DB310" i="94"/>
  <c r="AP311" i="94"/>
  <c r="CJ310" i="94"/>
  <c r="W311" i="94"/>
  <c r="AF310" i="94"/>
  <c r="N310" i="94"/>
  <c r="G310" i="94"/>
  <c r="L310" i="94" s="1"/>
  <c r="CF441" i="94"/>
  <c r="Z440" i="94"/>
  <c r="CN441" i="94"/>
  <c r="CX54" i="94"/>
  <c r="CK55" i="94"/>
  <c r="V56" i="94"/>
  <c r="DD57" i="94"/>
  <c r="CK58" i="94"/>
  <c r="W90" i="94"/>
  <c r="CM90" i="94"/>
  <c r="DE90" i="94"/>
  <c r="J91" i="94"/>
  <c r="AR91" i="94"/>
  <c r="CT91" i="94"/>
  <c r="AR98" i="94"/>
  <c r="AQ98" i="94" s="1"/>
  <c r="DE98" i="94"/>
  <c r="O99" i="94"/>
  <c r="CO99" i="94"/>
  <c r="P130" i="94"/>
  <c r="CY130" i="94"/>
  <c r="CV130" i="94" s="1"/>
  <c r="I131" i="94"/>
  <c r="CU131" i="94"/>
  <c r="AY144" i="94"/>
  <c r="W145" i="94"/>
  <c r="CS158" i="94"/>
  <c r="O159" i="94"/>
  <c r="AA164" i="94"/>
  <c r="CZ293" i="94"/>
  <c r="CJ293" i="94"/>
  <c r="CT292" i="94"/>
  <c r="AF293" i="94"/>
  <c r="AP292" i="94"/>
  <c r="AD293" i="94"/>
  <c r="Z292" i="94"/>
  <c r="M292" i="94"/>
  <c r="CU409" i="94"/>
  <c r="O409" i="94"/>
  <c r="CU408" i="94"/>
  <c r="J409" i="94"/>
  <c r="CF408" i="94"/>
  <c r="AF408" i="94"/>
  <c r="X408" i="94"/>
  <c r="DB409" i="94"/>
  <c r="J408" i="94"/>
  <c r="CL409" i="94"/>
  <c r="H408" i="94"/>
  <c r="AF409" i="94"/>
  <c r="DB408" i="94"/>
  <c r="S528" i="94"/>
  <c r="I528" i="94"/>
  <c r="CK649" i="94"/>
  <c r="CP649" i="94"/>
  <c r="AF57" i="94"/>
  <c r="CP165" i="94"/>
  <c r="CJ28" i="94"/>
  <c r="CN33" i="94"/>
  <c r="CK28" i="94"/>
  <c r="O29" i="94"/>
  <c r="X30" i="94"/>
  <c r="CT30" i="94"/>
  <c r="AR31" i="94"/>
  <c r="CY31" i="94"/>
  <c r="J32" i="94"/>
  <c r="I38" i="94"/>
  <c r="CW38" i="94"/>
  <c r="P39" i="94"/>
  <c r="CT39" i="94"/>
  <c r="H44" i="94"/>
  <c r="BI44" i="94" s="1"/>
  <c r="AS45" i="94"/>
  <c r="CZ48" i="94"/>
  <c r="AX49" i="94"/>
  <c r="AA56" i="94"/>
  <c r="CU58" i="94"/>
  <c r="CQ66" i="94"/>
  <c r="M67" i="94"/>
  <c r="P77" i="94"/>
  <c r="CP77" i="94"/>
  <c r="K79" i="94"/>
  <c r="CZ82" i="94"/>
  <c r="AF83" i="94"/>
  <c r="Z84" i="94"/>
  <c r="Y84" i="94" s="1"/>
  <c r="G90" i="94"/>
  <c r="L90" i="94" s="1"/>
  <c r="X90" i="94"/>
  <c r="CO90" i="94"/>
  <c r="O91" i="94"/>
  <c r="AS91" i="94"/>
  <c r="CW91" i="94"/>
  <c r="AD95" i="94"/>
  <c r="H98" i="94"/>
  <c r="AY98" i="94"/>
  <c r="Q99" i="94"/>
  <c r="CP99" i="94"/>
  <c r="CK102" i="94"/>
  <c r="O103" i="94"/>
  <c r="CO106" i="94"/>
  <c r="CP117" i="94"/>
  <c r="CP121" i="94"/>
  <c r="R130" i="94"/>
  <c r="DA130" i="94"/>
  <c r="Q131" i="94"/>
  <c r="DA131" i="94"/>
  <c r="CZ140" i="94"/>
  <c r="Z141" i="94"/>
  <c r="CT144" i="94"/>
  <c r="AY145" i="94"/>
  <c r="G158" i="94"/>
  <c r="L158" i="94" s="1"/>
  <c r="DA158" i="94"/>
  <c r="AA159" i="94"/>
  <c r="AX164" i="94"/>
  <c r="G165" i="94"/>
  <c r="DD171" i="94"/>
  <c r="CY171" i="94"/>
  <c r="AR170" i="94"/>
  <c r="AQ170" i="94" s="1"/>
  <c r="X171" i="94"/>
  <c r="DB170" i="94"/>
  <c r="M170" i="94"/>
  <c r="W171" i="94"/>
  <c r="CU170" i="94"/>
  <c r="H170" i="94"/>
  <c r="DA174" i="94"/>
  <c r="CX175" i="94"/>
  <c r="CN193" i="94"/>
  <c r="CO193" i="94"/>
  <c r="AD193" i="94"/>
  <c r="DB192" i="94"/>
  <c r="AA193" i="94"/>
  <c r="CZ192" i="94"/>
  <c r="S192" i="94"/>
  <c r="Q192" i="94"/>
  <c r="CY211" i="94"/>
  <c r="CT211" i="94"/>
  <c r="N211" i="94"/>
  <c r="DE210" i="94"/>
  <c r="AP210" i="94"/>
  <c r="CM211" i="94"/>
  <c r="M211" i="94"/>
  <c r="DA210" i="94"/>
  <c r="AA210" i="94"/>
  <c r="CE211" i="94"/>
  <c r="H211" i="94"/>
  <c r="CZ210" i="94"/>
  <c r="W210" i="94"/>
  <c r="AV211" i="94"/>
  <c r="CP210" i="94"/>
  <c r="K210" i="94"/>
  <c r="DD211" i="94"/>
  <c r="AD211" i="94"/>
  <c r="CL210" i="94"/>
  <c r="I210" i="94"/>
  <c r="CX243" i="94"/>
  <c r="CW242" i="94"/>
  <c r="CN243" i="94"/>
  <c r="W242" i="94"/>
  <c r="DA229" i="94"/>
  <c r="AA228" i="94"/>
  <c r="S228" i="94"/>
  <c r="G228" i="94"/>
  <c r="L228" i="94" s="1"/>
  <c r="DB229" i="94"/>
  <c r="AR229" i="94"/>
  <c r="DB228" i="94"/>
  <c r="N29" i="94"/>
  <c r="CU28" i="94"/>
  <c r="AD29" i="94"/>
  <c r="AF30" i="94"/>
  <c r="CW30" i="94"/>
  <c r="J31" i="94"/>
  <c r="AX31" i="94"/>
  <c r="DD31" i="94"/>
  <c r="M32" i="94"/>
  <c r="S38" i="94"/>
  <c r="CX38" i="94"/>
  <c r="W39" i="94"/>
  <c r="DD39" i="94"/>
  <c r="I44" i="94"/>
  <c r="CN45" i="94"/>
  <c r="AY49" i="94"/>
  <c r="AX56" i="94"/>
  <c r="G57" i="94"/>
  <c r="L57" i="94" s="1"/>
  <c r="R67" i="94"/>
  <c r="AS76" i="94"/>
  <c r="V77" i="94"/>
  <c r="CU77" i="94"/>
  <c r="K78" i="94"/>
  <c r="CM79" i="94"/>
  <c r="K82" i="94"/>
  <c r="AR83" i="94"/>
  <c r="AQ83" i="94" s="1"/>
  <c r="H90" i="94"/>
  <c r="AF90" i="94"/>
  <c r="AE90" i="94" s="1"/>
  <c r="CP90" i="94"/>
  <c r="P91" i="94"/>
  <c r="AY91" i="94"/>
  <c r="CX91" i="94"/>
  <c r="I98" i="94"/>
  <c r="CF98" i="94"/>
  <c r="X99" i="94"/>
  <c r="CU99" i="94"/>
  <c r="DB100" i="94"/>
  <c r="AA101" i="94"/>
  <c r="CT102" i="94"/>
  <c r="W103" i="94"/>
  <c r="O116" i="94"/>
  <c r="CQ117" i="94"/>
  <c r="J120" i="94"/>
  <c r="CS121" i="94"/>
  <c r="AA130" i="94"/>
  <c r="S131" i="94"/>
  <c r="DD131" i="94"/>
  <c r="J140" i="94"/>
  <c r="AP141" i="94"/>
  <c r="CX145" i="94"/>
  <c r="I158" i="94"/>
  <c r="AR159" i="94"/>
  <c r="CP164" i="94"/>
  <c r="O165" i="94"/>
  <c r="N170" i="94"/>
  <c r="AY192" i="94"/>
  <c r="H210" i="94"/>
  <c r="CU275" i="94"/>
  <c r="CK274" i="94"/>
  <c r="CQ275" i="94"/>
  <c r="AX324" i="94"/>
  <c r="AW324" i="94" s="1"/>
  <c r="O324" i="94"/>
  <c r="CW34" i="94"/>
  <c r="H22" i="94"/>
  <c r="W23" i="94"/>
  <c r="CE29" i="94"/>
  <c r="CE28" i="94" s="1"/>
  <c r="G30" i="94"/>
  <c r="AP30" i="94"/>
  <c r="CZ30" i="94"/>
  <c r="M31" i="94"/>
  <c r="AY31" i="94"/>
  <c r="DE31" i="94"/>
  <c r="N32" i="94"/>
  <c r="V38" i="94"/>
  <c r="X39" i="94"/>
  <c r="Z40" i="94"/>
  <c r="J44" i="94"/>
  <c r="CO45" i="94"/>
  <c r="J48" i="94"/>
  <c r="CE49" i="94"/>
  <c r="CQ56" i="94"/>
  <c r="Q57" i="94"/>
  <c r="K66" i="94"/>
  <c r="G72" i="94"/>
  <c r="M74" i="94"/>
  <c r="AX74" i="94"/>
  <c r="DA74" i="94"/>
  <c r="I75" i="94"/>
  <c r="AS75" i="94"/>
  <c r="CX75" i="94"/>
  <c r="H76" i="94"/>
  <c r="BI76" i="94" s="1"/>
  <c r="AV76" i="94"/>
  <c r="X77" i="94"/>
  <c r="CW77" i="94"/>
  <c r="CQ78" i="94"/>
  <c r="N82" i="94"/>
  <c r="CQ83" i="94"/>
  <c r="J90" i="94"/>
  <c r="AG90" i="94"/>
  <c r="CT90" i="94"/>
  <c r="CR90" i="94" s="1"/>
  <c r="Q91" i="94"/>
  <c r="CE91" i="94"/>
  <c r="DA91" i="94"/>
  <c r="X92" i="94"/>
  <c r="N93" i="94"/>
  <c r="DB94" i="94"/>
  <c r="N98" i="94"/>
  <c r="CO98" i="94"/>
  <c r="Z99" i="94"/>
  <c r="CW99" i="94"/>
  <c r="J100" i="94"/>
  <c r="AF101" i="94"/>
  <c r="AE101" i="94" s="1"/>
  <c r="DD102" i="94"/>
  <c r="AV103" i="94"/>
  <c r="CZ105" i="94"/>
  <c r="CZ115" i="94"/>
  <c r="Q116" i="94"/>
  <c r="K120" i="94"/>
  <c r="X122" i="94"/>
  <c r="AX123" i="94"/>
  <c r="AP128" i="94"/>
  <c r="AD130" i="94"/>
  <c r="AF131" i="94"/>
  <c r="S132" i="94"/>
  <c r="AG133" i="94"/>
  <c r="AY138" i="94"/>
  <c r="AD139" i="94"/>
  <c r="DD139" i="94"/>
  <c r="N140" i="94"/>
  <c r="CJ141" i="94"/>
  <c r="CU148" i="94"/>
  <c r="X149" i="94"/>
  <c r="AR154" i="94"/>
  <c r="AQ154" i="94" s="1"/>
  <c r="R158" i="94"/>
  <c r="AX159" i="94"/>
  <c r="CP162" i="94"/>
  <c r="M163" i="94"/>
  <c r="DA164" i="94"/>
  <c r="AA165" i="94"/>
  <c r="X170" i="94"/>
  <c r="Q210" i="94"/>
  <c r="CN239" i="94"/>
  <c r="CW238" i="94"/>
  <c r="Z239" i="94"/>
  <c r="Y239" i="94" s="1"/>
  <c r="CM238" i="94"/>
  <c r="P336" i="94"/>
  <c r="CK337" i="94"/>
  <c r="CY336" i="94"/>
  <c r="AG337" i="94"/>
  <c r="CM336" i="94"/>
  <c r="Q337" i="94"/>
  <c r="AP336" i="94"/>
  <c r="M346" i="94"/>
  <c r="CJ346" i="94"/>
  <c r="R347" i="94"/>
  <c r="CO347" i="94"/>
  <c r="AG350" i="94"/>
  <c r="CJ351" i="94"/>
  <c r="V384" i="94"/>
  <c r="CK385" i="94"/>
  <c r="CP386" i="94"/>
  <c r="G387" i="94"/>
  <c r="CU387" i="94"/>
  <c r="CM400" i="94"/>
  <c r="CU401" i="94"/>
  <c r="AD404" i="94"/>
  <c r="CK405" i="94"/>
  <c r="AA406" i="94"/>
  <c r="CT406" i="94"/>
  <c r="AD407" i="94"/>
  <c r="CQ407" i="94"/>
  <c r="AP411" i="94"/>
  <c r="S423" i="94"/>
  <c r="P460" i="94"/>
  <c r="CO460" i="94"/>
  <c r="AD461" i="94"/>
  <c r="R462" i="94"/>
  <c r="CW462" i="94"/>
  <c r="Q463" i="94"/>
  <c r="CU463" i="94"/>
  <c r="CZ477" i="94"/>
  <c r="W484" i="94"/>
  <c r="CM484" i="94"/>
  <c r="P485" i="94"/>
  <c r="AX485" i="94"/>
  <c r="AW485" i="94" s="1"/>
  <c r="CY485" i="94"/>
  <c r="AA487" i="94"/>
  <c r="AS492" i="94"/>
  <c r="I493" i="94"/>
  <c r="AV643" i="94"/>
  <c r="CY642" i="94"/>
  <c r="AR643" i="94"/>
  <c r="AP642" i="94"/>
  <c r="G643" i="94"/>
  <c r="L643" i="94" s="1"/>
  <c r="AF642" i="94"/>
  <c r="CF167" i="94"/>
  <c r="CP178" i="94"/>
  <c r="DD179" i="94"/>
  <c r="M201" i="94"/>
  <c r="CU205" i="94"/>
  <c r="W209" i="94"/>
  <c r="N212" i="94"/>
  <c r="CO212" i="94"/>
  <c r="Z213" i="94"/>
  <c r="CX213" i="94"/>
  <c r="S218" i="94"/>
  <c r="CZ218" i="94"/>
  <c r="X219" i="94"/>
  <c r="AD220" i="94"/>
  <c r="DE221" i="94"/>
  <c r="J222" i="94"/>
  <c r="DB222" i="94"/>
  <c r="W223" i="94"/>
  <c r="V224" i="94"/>
  <c r="X225" i="94"/>
  <c r="CF226" i="94"/>
  <c r="H227" i="94"/>
  <c r="CM280" i="94"/>
  <c r="CQ281" i="94"/>
  <c r="AS288" i="94"/>
  <c r="Z289" i="94"/>
  <c r="DA289" i="94"/>
  <c r="V316" i="94"/>
  <c r="CL316" i="94"/>
  <c r="DB316" i="94"/>
  <c r="N317" i="94"/>
  <c r="AR317" i="94"/>
  <c r="CT317" i="94"/>
  <c r="AP334" i="94"/>
  <c r="Q335" i="94"/>
  <c r="V346" i="94"/>
  <c r="CS346" i="94"/>
  <c r="Z347" i="94"/>
  <c r="CT347" i="94"/>
  <c r="V348" i="94"/>
  <c r="CL348" i="94"/>
  <c r="DE348" i="94"/>
  <c r="J349" i="94"/>
  <c r="AR349" i="94"/>
  <c r="CT349" i="94"/>
  <c r="AV350" i="94"/>
  <c r="CX351" i="94"/>
  <c r="DE355" i="94"/>
  <c r="AA380" i="94"/>
  <c r="AM380" i="94" s="1"/>
  <c r="S381" i="94"/>
  <c r="AX384" i="94"/>
  <c r="AW384" i="94" s="1"/>
  <c r="CQ385" i="94"/>
  <c r="I386" i="94"/>
  <c r="DA386" i="94"/>
  <c r="S387" i="94"/>
  <c r="AX390" i="94"/>
  <c r="X391" i="94"/>
  <c r="CE395" i="94"/>
  <c r="X396" i="94"/>
  <c r="N400" i="94"/>
  <c r="CZ400" i="94"/>
  <c r="O401" i="94"/>
  <c r="DB401" i="94"/>
  <c r="CK404" i="94"/>
  <c r="CX405" i="94"/>
  <c r="I406" i="94"/>
  <c r="AS406" i="94"/>
  <c r="CZ406" i="94"/>
  <c r="I407" i="94"/>
  <c r="AR407" i="94"/>
  <c r="CY407" i="94"/>
  <c r="N410" i="94"/>
  <c r="CT411" i="94"/>
  <c r="CU415" i="94"/>
  <c r="CM422" i="94"/>
  <c r="P438" i="94"/>
  <c r="I439" i="94"/>
  <c r="AA460" i="94"/>
  <c r="CU460" i="94"/>
  <c r="AX461" i="94"/>
  <c r="AW461" i="94" s="1"/>
  <c r="AF462" i="94"/>
  <c r="AE462" i="94" s="1"/>
  <c r="AG463" i="94"/>
  <c r="CM483" i="94"/>
  <c r="I484" i="94"/>
  <c r="AG484" i="94"/>
  <c r="CP484" i="94"/>
  <c r="W485" i="94"/>
  <c r="CF485" i="94"/>
  <c r="DD485" i="94"/>
  <c r="CN486" i="94"/>
  <c r="CX492" i="94"/>
  <c r="Z493" i="94"/>
  <c r="CE521" i="94"/>
  <c r="CM525" i="94"/>
  <c r="W525" i="94"/>
  <c r="CJ524" i="94"/>
  <c r="AX524" i="94"/>
  <c r="DE525" i="94"/>
  <c r="R524" i="94"/>
  <c r="CT525" i="94"/>
  <c r="H524" i="94"/>
  <c r="AV525" i="94"/>
  <c r="G524" i="94"/>
  <c r="L524" i="94" s="1"/>
  <c r="DD541" i="94"/>
  <c r="CK541" i="94"/>
  <c r="O540" i="94"/>
  <c r="AF541" i="94"/>
  <c r="M540" i="94"/>
  <c r="AA541" i="94"/>
  <c r="CS540" i="94"/>
  <c r="J540" i="94"/>
  <c r="W541" i="94"/>
  <c r="CF540" i="94"/>
  <c r="CW541" i="94"/>
  <c r="AY540" i="94"/>
  <c r="CO668" i="94"/>
  <c r="X669" i="94"/>
  <c r="DB675" i="94"/>
  <c r="DB674" i="94"/>
  <c r="AV675" i="94"/>
  <c r="S674" i="94"/>
  <c r="Z675" i="94"/>
  <c r="H674" i="94"/>
  <c r="AA823" i="94"/>
  <c r="M823" i="94"/>
  <c r="CJ822" i="94"/>
  <c r="AD822" i="94"/>
  <c r="CW823" i="94"/>
  <c r="AA822" i="94"/>
  <c r="CT823" i="94"/>
  <c r="N822" i="94"/>
  <c r="CK823" i="94"/>
  <c r="CU823" i="94"/>
  <c r="CW822" i="94"/>
  <c r="CF823" i="94"/>
  <c r="CS822" i="94"/>
  <c r="O823" i="94"/>
  <c r="Q822" i="94"/>
  <c r="J190" i="94"/>
  <c r="W191" i="94"/>
  <c r="AX200" i="94"/>
  <c r="W201" i="94"/>
  <c r="I204" i="94"/>
  <c r="DE205" i="94"/>
  <c r="Q208" i="94"/>
  <c r="DD209" i="94"/>
  <c r="P212" i="94"/>
  <c r="CP212" i="94"/>
  <c r="AG213" i="94"/>
  <c r="DE213" i="94"/>
  <c r="P216" i="94"/>
  <c r="X218" i="94"/>
  <c r="AA219" i="94"/>
  <c r="AF220" i="94"/>
  <c r="R222" i="94"/>
  <c r="AA223" i="94"/>
  <c r="AA224" i="94"/>
  <c r="AA225" i="94"/>
  <c r="CP226" i="94"/>
  <c r="R227" i="94"/>
  <c r="CQ264" i="94"/>
  <c r="J278" i="94"/>
  <c r="V279" i="94"/>
  <c r="G280" i="94"/>
  <c r="L280" i="94" s="1"/>
  <c r="CP280" i="94"/>
  <c r="J281" i="94"/>
  <c r="CT281" i="94"/>
  <c r="CZ282" i="94"/>
  <c r="CP284" i="94"/>
  <c r="Z285" i="94"/>
  <c r="G288" i="94"/>
  <c r="L288" i="94" s="1"/>
  <c r="CF288" i="94"/>
  <c r="AF289" i="94"/>
  <c r="R300" i="94"/>
  <c r="W301" i="94"/>
  <c r="R302" i="94"/>
  <c r="G316" i="94"/>
  <c r="W316" i="94"/>
  <c r="CM316" i="94"/>
  <c r="O317" i="94"/>
  <c r="AX317" i="94"/>
  <c r="AW317" i="94" s="1"/>
  <c r="CW317" i="94"/>
  <c r="CO322" i="94"/>
  <c r="CZ323" i="94"/>
  <c r="K330" i="94"/>
  <c r="AS334" i="94"/>
  <c r="AF335" i="94"/>
  <c r="AA346" i="94"/>
  <c r="CT346" i="94"/>
  <c r="AA347" i="94"/>
  <c r="CZ347" i="94"/>
  <c r="G348" i="94"/>
  <c r="L348" i="94" s="1"/>
  <c r="W348" i="94"/>
  <c r="CM348" i="94"/>
  <c r="N349" i="94"/>
  <c r="AS349" i="94"/>
  <c r="CW349" i="94"/>
  <c r="CQ350" i="94"/>
  <c r="I351" i="94"/>
  <c r="DB351" i="94"/>
  <c r="H354" i="94"/>
  <c r="S362" i="94"/>
  <c r="DE362" i="94"/>
  <c r="M363" i="94"/>
  <c r="V370" i="94"/>
  <c r="X372" i="94"/>
  <c r="J373" i="94"/>
  <c r="CL380" i="94"/>
  <c r="CX381" i="94"/>
  <c r="CM384" i="94"/>
  <c r="M385" i="94"/>
  <c r="DE385" i="94"/>
  <c r="N386" i="94"/>
  <c r="Z387" i="94"/>
  <c r="CU390" i="94"/>
  <c r="CK391" i="94"/>
  <c r="AV394" i="94"/>
  <c r="DB395" i="94"/>
  <c r="Z396" i="94"/>
  <c r="P397" i="94"/>
  <c r="AS399" i="94"/>
  <c r="O400" i="94"/>
  <c r="DB400" i="94"/>
  <c r="R401" i="94"/>
  <c r="CO404" i="94"/>
  <c r="I405" i="94"/>
  <c r="DD405" i="94"/>
  <c r="K406" i="94"/>
  <c r="AX406" i="94"/>
  <c r="DB406" i="94"/>
  <c r="M407" i="94"/>
  <c r="AY407" i="94"/>
  <c r="DA407" i="94"/>
  <c r="P410" i="94"/>
  <c r="CW411" i="94"/>
  <c r="I414" i="94"/>
  <c r="CT438" i="94"/>
  <c r="Z439" i="94"/>
  <c r="CY452" i="94"/>
  <c r="X453" i="94"/>
  <c r="AD460" i="94"/>
  <c r="CY460" i="94"/>
  <c r="H461" i="94"/>
  <c r="BH461" i="94" s="1"/>
  <c r="CL461" i="94"/>
  <c r="AR462" i="94"/>
  <c r="AQ462" i="94" s="1"/>
  <c r="AS463" i="94"/>
  <c r="CN480" i="94"/>
  <c r="K481" i="94"/>
  <c r="K482" i="94"/>
  <c r="DD483" i="94"/>
  <c r="J484" i="94"/>
  <c r="AP484" i="94"/>
  <c r="CU484" i="94"/>
  <c r="Z485" i="94"/>
  <c r="CM485" i="94"/>
  <c r="DE485" i="94"/>
  <c r="CE493" i="94"/>
  <c r="W500" i="94"/>
  <c r="CM500" i="94"/>
  <c r="P501" i="94"/>
  <c r="AX501" i="94"/>
  <c r="CY501" i="94"/>
  <c r="M508" i="94"/>
  <c r="AX508" i="94"/>
  <c r="DD508" i="94"/>
  <c r="I509" i="94"/>
  <c r="AS509" i="94"/>
  <c r="CU509" i="94"/>
  <c r="CZ511" i="94"/>
  <c r="CW511" i="94"/>
  <c r="AV510" i="94"/>
  <c r="AF511" i="94"/>
  <c r="DE517" i="94"/>
  <c r="DA517" i="94"/>
  <c r="AV517" i="94"/>
  <c r="J517" i="94"/>
  <c r="CY516" i="94"/>
  <c r="AP516" i="94"/>
  <c r="I516" i="94"/>
  <c r="AG516" i="94"/>
  <c r="DA516" i="94"/>
  <c r="P517" i="94"/>
  <c r="CM517" i="94"/>
  <c r="AV520" i="94"/>
  <c r="CJ521" i="94"/>
  <c r="N524" i="94"/>
  <c r="X525" i="94"/>
  <c r="CT537" i="94"/>
  <c r="CP537" i="94"/>
  <c r="M537" i="94"/>
  <c r="DB536" i="94"/>
  <c r="AG536" i="94"/>
  <c r="CL537" i="94"/>
  <c r="K537" i="94"/>
  <c r="CY536" i="94"/>
  <c r="X536" i="94"/>
  <c r="CE537" i="94"/>
  <c r="I537" i="94"/>
  <c r="CW536" i="94"/>
  <c r="S536" i="94"/>
  <c r="DB537" i="94"/>
  <c r="AP537" i="94"/>
  <c r="CM536" i="94"/>
  <c r="M536" i="94"/>
  <c r="CZ537" i="94"/>
  <c r="AA537" i="94"/>
  <c r="CJ536" i="94"/>
  <c r="J536" i="94"/>
  <c r="S540" i="94"/>
  <c r="Z541" i="94"/>
  <c r="AF554" i="94"/>
  <c r="AE554" i="94" s="1"/>
  <c r="CW567" i="94"/>
  <c r="DA566" i="94"/>
  <c r="CY639" i="94"/>
  <c r="AR638" i="94"/>
  <c r="AD639" i="94"/>
  <c r="AP638" i="94"/>
  <c r="AY287" i="94"/>
  <c r="AD346" i="94"/>
  <c r="DB346" i="94"/>
  <c r="G347" i="94"/>
  <c r="AS347" i="94"/>
  <c r="DD347" i="94"/>
  <c r="CT350" i="94"/>
  <c r="K351" i="94"/>
  <c r="CS384" i="94"/>
  <c r="P385" i="94"/>
  <c r="CX404" i="94"/>
  <c r="P405" i="94"/>
  <c r="AG460" i="94"/>
  <c r="DD460" i="94"/>
  <c r="I461" i="94"/>
  <c r="CO461" i="94"/>
  <c r="AY462" i="94"/>
  <c r="AY463" i="94"/>
  <c r="CK493" i="94"/>
  <c r="CF519" i="94"/>
  <c r="CE519" i="94"/>
  <c r="CJ518" i="94"/>
  <c r="CT727" i="94"/>
  <c r="CP727" i="94"/>
  <c r="DD726" i="94"/>
  <c r="S727" i="94"/>
  <c r="AS726" i="94"/>
  <c r="R727" i="94"/>
  <c r="AR726" i="94"/>
  <c r="H726" i="94"/>
  <c r="DD795" i="94"/>
  <c r="V795" i="94"/>
  <c r="BS795" i="94" s="1"/>
  <c r="BT795" i="94" s="1"/>
  <c r="CL794" i="94"/>
  <c r="R795" i="94"/>
  <c r="AX794" i="94"/>
  <c r="V794" i="94"/>
  <c r="CX795" i="94"/>
  <c r="P794" i="94"/>
  <c r="CS795" i="94"/>
  <c r="K794" i="94"/>
  <c r="CO795" i="94"/>
  <c r="J794" i="94"/>
  <c r="Z795" i="94"/>
  <c r="CO794" i="94"/>
  <c r="Z801" i="94"/>
  <c r="DD801" i="94"/>
  <c r="AV800" i="94"/>
  <c r="CZ801" i="94"/>
  <c r="Z800" i="94"/>
  <c r="CM801" i="94"/>
  <c r="W800" i="94"/>
  <c r="AX801" i="94"/>
  <c r="P800" i="94"/>
  <c r="AA801" i="94"/>
  <c r="CY800" i="94"/>
  <c r="J800" i="94"/>
  <c r="W801" i="94"/>
  <c r="CU800" i="94"/>
  <c r="I800" i="94"/>
  <c r="AX800" i="94"/>
  <c r="AW800" i="94" s="1"/>
  <c r="CJ811" i="94"/>
  <c r="CO811" i="94"/>
  <c r="K810" i="94"/>
  <c r="G811" i="94"/>
  <c r="CX810" i="94"/>
  <c r="AP811" i="94"/>
  <c r="DD810" i="94"/>
  <c r="AD811" i="94"/>
  <c r="DA810" i="94"/>
  <c r="K811" i="94"/>
  <c r="CF810" i="94"/>
  <c r="AV810" i="94"/>
  <c r="R810" i="94"/>
  <c r="J810" i="94"/>
  <c r="CS811" i="94"/>
  <c r="AS218" i="94"/>
  <c r="CF219" i="94"/>
  <c r="CQ220" i="94"/>
  <c r="X221" i="94"/>
  <c r="CK223" i="94"/>
  <c r="CJ224" i="94"/>
  <c r="CK225" i="94"/>
  <c r="CE227" i="94"/>
  <c r="CK263" i="94"/>
  <c r="CJ271" i="94"/>
  <c r="DB278" i="94"/>
  <c r="P280" i="94"/>
  <c r="DD280" i="94"/>
  <c r="N281" i="94"/>
  <c r="DD281" i="94"/>
  <c r="CF285" i="94"/>
  <c r="J286" i="94"/>
  <c r="CU287" i="94"/>
  <c r="K288" i="94"/>
  <c r="CQ288" i="94"/>
  <c r="AY289" i="94"/>
  <c r="DB299" i="94"/>
  <c r="CZ300" i="94"/>
  <c r="DA301" i="94"/>
  <c r="CF302" i="94"/>
  <c r="CL303" i="94"/>
  <c r="CP306" i="94"/>
  <c r="CN315" i="94"/>
  <c r="I316" i="94"/>
  <c r="AF316" i="94"/>
  <c r="CQ316" i="94"/>
  <c r="S317" i="94"/>
  <c r="CE317" i="94"/>
  <c r="DA317" i="94"/>
  <c r="CO330" i="94"/>
  <c r="P331" i="94"/>
  <c r="Q332" i="94"/>
  <c r="CN343" i="94"/>
  <c r="H346" i="94"/>
  <c r="AR346" i="94"/>
  <c r="DD346" i="94"/>
  <c r="H347" i="94"/>
  <c r="AX347" i="94"/>
  <c r="DE347" i="94"/>
  <c r="I348" i="94"/>
  <c r="AG348" i="94"/>
  <c r="CT348" i="94"/>
  <c r="Q349" i="94"/>
  <c r="AY349" i="94"/>
  <c r="CZ349" i="94"/>
  <c r="J350" i="94"/>
  <c r="DD350" i="94"/>
  <c r="Z351" i="94"/>
  <c r="X354" i="94"/>
  <c r="I355" i="94"/>
  <c r="AR362" i="94"/>
  <c r="AQ362" i="94" s="1"/>
  <c r="AA363" i="94"/>
  <c r="P368" i="94"/>
  <c r="DD369" i="94"/>
  <c r="CK370" i="94"/>
  <c r="AY371" i="94"/>
  <c r="CY372" i="94"/>
  <c r="CP373" i="94"/>
  <c r="J384" i="94"/>
  <c r="DD384" i="94"/>
  <c r="R385" i="94"/>
  <c r="AF386" i="94"/>
  <c r="AX387" i="94"/>
  <c r="DB396" i="94"/>
  <c r="AF397" i="94"/>
  <c r="AF400" i="94"/>
  <c r="AE400" i="94" s="1"/>
  <c r="AP401" i="94"/>
  <c r="G404" i="94"/>
  <c r="DB404" i="94"/>
  <c r="R405" i="94"/>
  <c r="Q406" i="94"/>
  <c r="CL406" i="94"/>
  <c r="Q407" i="94"/>
  <c r="CF407" i="94"/>
  <c r="CQ410" i="94"/>
  <c r="O411" i="94"/>
  <c r="AF414" i="94"/>
  <c r="CU425" i="94"/>
  <c r="CT443" i="94"/>
  <c r="K452" i="94"/>
  <c r="CK453" i="94"/>
  <c r="CQ456" i="94"/>
  <c r="G457" i="94"/>
  <c r="DA457" i="94"/>
  <c r="H460" i="94"/>
  <c r="AR460" i="94"/>
  <c r="AQ460" i="94" s="1"/>
  <c r="DE460" i="94"/>
  <c r="M461" i="94"/>
  <c r="CP461" i="94"/>
  <c r="K462" i="94"/>
  <c r="CO462" i="94"/>
  <c r="CF463" i="94"/>
  <c r="CQ464" i="94"/>
  <c r="J465" i="94"/>
  <c r="DA465" i="94"/>
  <c r="Q468" i="94"/>
  <c r="CF475" i="94"/>
  <c r="CM476" i="94"/>
  <c r="M477" i="94"/>
  <c r="CE479" i="94"/>
  <c r="CY480" i="94"/>
  <c r="V482" i="94"/>
  <c r="N484" i="94"/>
  <c r="AX484" i="94"/>
  <c r="CY484" i="94"/>
  <c r="J485" i="94"/>
  <c r="AD485" i="94"/>
  <c r="CP485" i="94"/>
  <c r="I492" i="94"/>
  <c r="CQ493" i="94"/>
  <c r="I500" i="94"/>
  <c r="AG500" i="94"/>
  <c r="CP500" i="94"/>
  <c r="W501" i="94"/>
  <c r="CF501" i="94"/>
  <c r="DD501" i="94"/>
  <c r="CF504" i="94"/>
  <c r="CM505" i="94"/>
  <c r="R508" i="94"/>
  <c r="CK508" i="94"/>
  <c r="N509" i="94"/>
  <c r="AY509" i="94"/>
  <c r="DD509" i="94"/>
  <c r="I510" i="94"/>
  <c r="CQ510" i="94"/>
  <c r="CL511" i="94"/>
  <c r="CO512" i="94"/>
  <c r="J516" i="94"/>
  <c r="CJ516" i="94"/>
  <c r="W517" i="94"/>
  <c r="CQ517" i="94"/>
  <c r="J518" i="94"/>
  <c r="AF519" i="94"/>
  <c r="CU524" i="94"/>
  <c r="CX525" i="94"/>
  <c r="P536" i="94"/>
  <c r="CP540" i="94"/>
  <c r="CT541" i="94"/>
  <c r="CX554" i="94"/>
  <c r="M555" i="94"/>
  <c r="CN691" i="94"/>
  <c r="CY691" i="94"/>
  <c r="AS690" i="94"/>
  <c r="CQ691" i="94"/>
  <c r="AP690" i="94"/>
  <c r="CE691" i="94"/>
  <c r="CE690" i="94" s="1"/>
  <c r="S690" i="94"/>
  <c r="CO800" i="94"/>
  <c r="CK218" i="94"/>
  <c r="CK219" i="94"/>
  <c r="DA220" i="94"/>
  <c r="Z221" i="94"/>
  <c r="CL225" i="94"/>
  <c r="CT227" i="94"/>
  <c r="X267" i="94"/>
  <c r="X280" i="94"/>
  <c r="AD281" i="94"/>
  <c r="CQ285" i="94"/>
  <c r="Z286" i="94"/>
  <c r="S288" i="94"/>
  <c r="CT288" i="94"/>
  <c r="H289" i="94"/>
  <c r="BH289" i="94" s="1"/>
  <c r="CK289" i="94"/>
  <c r="DB302" i="94"/>
  <c r="K316" i="94"/>
  <c r="AP316" i="94"/>
  <c r="CT316" i="94"/>
  <c r="X317" i="94"/>
  <c r="CL317" i="94"/>
  <c r="DD317" i="94"/>
  <c r="M320" i="94"/>
  <c r="CZ330" i="94"/>
  <c r="AA331" i="94"/>
  <c r="CM332" i="94"/>
  <c r="AG342" i="94"/>
  <c r="I346" i="94"/>
  <c r="AY346" i="94"/>
  <c r="DE346" i="94"/>
  <c r="I347" i="94"/>
  <c r="AY347" i="94"/>
  <c r="K348" i="94"/>
  <c r="AP348" i="94"/>
  <c r="CU348" i="94"/>
  <c r="W349" i="94"/>
  <c r="CF349" i="94"/>
  <c r="DA349" i="94"/>
  <c r="M350" i="94"/>
  <c r="AD351" i="94"/>
  <c r="AS354" i="94"/>
  <c r="X355" i="94"/>
  <c r="CF362" i="94"/>
  <c r="AF363" i="94"/>
  <c r="AE363" i="94" s="1"/>
  <c r="CM368" i="94"/>
  <c r="CX370" i="94"/>
  <c r="M384" i="94"/>
  <c r="AD385" i="94"/>
  <c r="AP386" i="94"/>
  <c r="CK387" i="94"/>
  <c r="CF397" i="94"/>
  <c r="AS400" i="94"/>
  <c r="AV401" i="94"/>
  <c r="O404" i="94"/>
  <c r="AF405" i="94"/>
  <c r="S406" i="94"/>
  <c r="CO406" i="94"/>
  <c r="S407" i="94"/>
  <c r="CN407" i="94"/>
  <c r="CS410" i="94"/>
  <c r="P411" i="94"/>
  <c r="CF414" i="94"/>
  <c r="M415" i="94"/>
  <c r="CM424" i="94"/>
  <c r="CZ425" i="94"/>
  <c r="P442" i="94"/>
  <c r="CW443" i="94"/>
  <c r="V452" i="94"/>
  <c r="CO453" i="94"/>
  <c r="AA454" i="94"/>
  <c r="CS456" i="94"/>
  <c r="O457" i="94"/>
  <c r="J460" i="94"/>
  <c r="AY460" i="94"/>
  <c r="Q461" i="94"/>
  <c r="CU461" i="94"/>
  <c r="M462" i="94"/>
  <c r="CQ462" i="94"/>
  <c r="N463" i="94"/>
  <c r="CQ463" i="94"/>
  <c r="CW464" i="94"/>
  <c r="K465" i="94"/>
  <c r="CT468" i="94"/>
  <c r="G474" i="94"/>
  <c r="CX475" i="94"/>
  <c r="CO476" i="94"/>
  <c r="N477" i="94"/>
  <c r="I478" i="94"/>
  <c r="CK482" i="94"/>
  <c r="N483" i="94"/>
  <c r="R484" i="94"/>
  <c r="AY484" i="94"/>
  <c r="DA484" i="94"/>
  <c r="M485" i="94"/>
  <c r="AS485" i="94"/>
  <c r="CQ485" i="94"/>
  <c r="W492" i="94"/>
  <c r="G496" i="94"/>
  <c r="J500" i="94"/>
  <c r="AP500" i="94"/>
  <c r="CU500" i="94"/>
  <c r="Z501" i="94"/>
  <c r="CM501" i="94"/>
  <c r="DE501" i="94"/>
  <c r="G504" i="94"/>
  <c r="L504" i="94" s="1"/>
  <c r="CQ504" i="94"/>
  <c r="CO505" i="94"/>
  <c r="W508" i="94"/>
  <c r="CO508" i="94"/>
  <c r="O509" i="94"/>
  <c r="CF509" i="94"/>
  <c r="DE509" i="94"/>
  <c r="J510" i="94"/>
  <c r="CS510" i="94"/>
  <c r="CM511" i="94"/>
  <c r="CX513" i="94"/>
  <c r="CV513" i="94" s="1"/>
  <c r="P513" i="94"/>
  <c r="DD512" i="94"/>
  <c r="N512" i="94"/>
  <c r="CQ512" i="94"/>
  <c r="Z513" i="94"/>
  <c r="M516" i="94"/>
  <c r="CK516" i="94"/>
  <c r="Z517" i="94"/>
  <c r="CX517" i="94"/>
  <c r="AR518" i="94"/>
  <c r="AS536" i="94"/>
  <c r="R537" i="94"/>
  <c r="DA554" i="94"/>
  <c r="AX745" i="94"/>
  <c r="CS745" i="94"/>
  <c r="CM745" i="94"/>
  <c r="CM744" i="94"/>
  <c r="AG745" i="94"/>
  <c r="AY744" i="94"/>
  <c r="X745" i="94"/>
  <c r="W744" i="94"/>
  <c r="O744" i="94"/>
  <c r="J744" i="94"/>
  <c r="CZ745" i="94"/>
  <c r="CQ204" i="94"/>
  <c r="O205" i="94"/>
  <c r="AR212" i="94"/>
  <c r="DE212" i="94"/>
  <c r="O213" i="94"/>
  <c r="CN213" i="94"/>
  <c r="G218" i="94"/>
  <c r="CL218" i="94"/>
  <c r="CT219" i="94"/>
  <c r="I220" i="94"/>
  <c r="AS221" i="94"/>
  <c r="CJ222" i="94"/>
  <c r="CT223" i="94"/>
  <c r="K224" i="94"/>
  <c r="CT224" i="94"/>
  <c r="H225" i="94"/>
  <c r="CO225" i="94"/>
  <c r="H226" i="94"/>
  <c r="BG226" i="94" s="1"/>
  <c r="CZ227" i="94"/>
  <c r="S262" i="94"/>
  <c r="CQ266" i="94"/>
  <c r="AA280" i="94"/>
  <c r="AP281" i="94"/>
  <c r="DA285" i="94"/>
  <c r="V288" i="94"/>
  <c r="DB288" i="94"/>
  <c r="J289" i="94"/>
  <c r="CO289" i="94"/>
  <c r="CF314" i="94"/>
  <c r="M316" i="94"/>
  <c r="AS316" i="94"/>
  <c r="CW316" i="94"/>
  <c r="Z317" i="94"/>
  <c r="CN317" i="94"/>
  <c r="X320" i="94"/>
  <c r="DA330" i="94"/>
  <c r="CS331" i="94"/>
  <c r="CZ342" i="94"/>
  <c r="J346" i="94"/>
  <c r="CF346" i="94"/>
  <c r="N347" i="94"/>
  <c r="CE347" i="94"/>
  <c r="N348" i="94"/>
  <c r="AS348" i="94"/>
  <c r="CW348" i="94"/>
  <c r="X349" i="94"/>
  <c r="CM349" i="94"/>
  <c r="DE349" i="94"/>
  <c r="O350" i="94"/>
  <c r="AX351" i="94"/>
  <c r="AW351" i="94" s="1"/>
  <c r="CT354" i="94"/>
  <c r="AF355" i="94"/>
  <c r="CJ362" i="94"/>
  <c r="CL363" i="94"/>
  <c r="P384" i="94"/>
  <c r="CE385" i="94"/>
  <c r="CJ386" i="94"/>
  <c r="CT387" i="94"/>
  <c r="CJ400" i="94"/>
  <c r="CM401" i="94"/>
  <c r="J403" i="94"/>
  <c r="P404" i="94"/>
  <c r="AX405" i="94"/>
  <c r="X406" i="94"/>
  <c r="CP406" i="94"/>
  <c r="X407" i="94"/>
  <c r="CP407" i="94"/>
  <c r="CW410" i="94"/>
  <c r="Q411" i="94"/>
  <c r="CT414" i="94"/>
  <c r="X415" i="94"/>
  <c r="AG417" i="94"/>
  <c r="AD452" i="94"/>
  <c r="CU453" i="94"/>
  <c r="CW456" i="94"/>
  <c r="Z457" i="94"/>
  <c r="K460" i="94"/>
  <c r="CL460" i="94"/>
  <c r="AA461" i="94"/>
  <c r="DE461" i="94"/>
  <c r="N462" i="94"/>
  <c r="CT462" i="94"/>
  <c r="O463" i="94"/>
  <c r="CT463" i="94"/>
  <c r="CP476" i="94"/>
  <c r="Q477" i="94"/>
  <c r="CN482" i="94"/>
  <c r="O483" i="94"/>
  <c r="V484" i="94"/>
  <c r="CK484" i="94"/>
  <c r="DB484" i="94"/>
  <c r="N485" i="94"/>
  <c r="AV485" i="94"/>
  <c r="CX485" i="94"/>
  <c r="M491" i="94"/>
  <c r="AA492" i="94"/>
  <c r="M500" i="94"/>
  <c r="AR500" i="94"/>
  <c r="AQ500" i="94" s="1"/>
  <c r="CW500" i="94"/>
  <c r="AA501" i="94"/>
  <c r="CO501" i="94"/>
  <c r="X508" i="94"/>
  <c r="CQ508" i="94"/>
  <c r="S509" i="94"/>
  <c r="CK509" i="94"/>
  <c r="Q510" i="94"/>
  <c r="CX510" i="94"/>
  <c r="K511" i="94"/>
  <c r="CN511" i="94"/>
  <c r="Q516" i="94"/>
  <c r="CM516" i="94"/>
  <c r="AA517" i="94"/>
  <c r="CZ517" i="94"/>
  <c r="CS518" i="94"/>
  <c r="CS535" i="94"/>
  <c r="AX534" i="94"/>
  <c r="AW534" i="94" s="1"/>
  <c r="CO535" i="94"/>
  <c r="AR534" i="94"/>
  <c r="AQ534" i="94" s="1"/>
  <c r="X537" i="94"/>
  <c r="CK555" i="94"/>
  <c r="AY555" i="94"/>
  <c r="CQ554" i="94"/>
  <c r="AA554" i="94"/>
  <c r="DE555" i="94"/>
  <c r="AV555" i="94"/>
  <c r="CP554" i="94"/>
  <c r="R554" i="94"/>
  <c r="DD555" i="94"/>
  <c r="Z555" i="94"/>
  <c r="CO554" i="94"/>
  <c r="P554" i="94"/>
  <c r="CT555" i="94"/>
  <c r="W555" i="94"/>
  <c r="AX554" i="94"/>
  <c r="I554" i="94"/>
  <c r="CQ555" i="94"/>
  <c r="O555" i="94"/>
  <c r="DD554" i="94"/>
  <c r="AV554" i="94"/>
  <c r="H554" i="94"/>
  <c r="CF555" i="94"/>
  <c r="CS693" i="94"/>
  <c r="H693" i="94"/>
  <c r="CN692" i="94"/>
  <c r="DB693" i="94"/>
  <c r="CL692" i="94"/>
  <c r="DA693" i="94"/>
  <c r="AA692" i="94"/>
  <c r="CN693" i="94"/>
  <c r="X692" i="94"/>
  <c r="CJ693" i="94"/>
  <c r="J692" i="94"/>
  <c r="AD693" i="94"/>
  <c r="I692" i="94"/>
  <c r="J693" i="94"/>
  <c r="DB692" i="94"/>
  <c r="Q796" i="94"/>
  <c r="CY796" i="94"/>
  <c r="S797" i="94"/>
  <c r="CU796" i="94"/>
  <c r="AX574" i="94"/>
  <c r="W575" i="94"/>
  <c r="CT575" i="94"/>
  <c r="R578" i="94"/>
  <c r="CW578" i="94"/>
  <c r="W579" i="94"/>
  <c r="N590" i="94"/>
  <c r="AY590" i="94"/>
  <c r="AD591" i="94"/>
  <c r="AG594" i="94"/>
  <c r="S595" i="94"/>
  <c r="CW595" i="94"/>
  <c r="DB600" i="94"/>
  <c r="N601" i="94"/>
  <c r="AS610" i="94"/>
  <c r="AR611" i="94"/>
  <c r="AQ611" i="94" s="1"/>
  <c r="CZ612" i="94"/>
  <c r="DA613" i="94"/>
  <c r="CS626" i="94"/>
  <c r="CX627" i="94"/>
  <c r="AD644" i="94"/>
  <c r="DB644" i="94"/>
  <c r="N645" i="94"/>
  <c r="CN645" i="94"/>
  <c r="CX650" i="94"/>
  <c r="DB651" i="94"/>
  <c r="AF661" i="94"/>
  <c r="AX672" i="94"/>
  <c r="W673" i="94"/>
  <c r="R686" i="94"/>
  <c r="DD686" i="94"/>
  <c r="M687" i="94"/>
  <c r="CT687" i="94"/>
  <c r="I715" i="94"/>
  <c r="DE722" i="94"/>
  <c r="CP723" i="94"/>
  <c r="P769" i="94"/>
  <c r="CK782" i="94"/>
  <c r="CE783" i="94"/>
  <c r="S786" i="94"/>
  <c r="CX786" i="94"/>
  <c r="W787" i="94"/>
  <c r="CY787" i="94"/>
  <c r="AP806" i="94"/>
  <c r="CX807" i="94"/>
  <c r="CY923" i="94"/>
  <c r="CU923" i="94"/>
  <c r="CT922" i="94"/>
  <c r="AP923" i="94"/>
  <c r="CM922" i="94"/>
  <c r="V923" i="94"/>
  <c r="AF922" i="94"/>
  <c r="AE922" i="94" s="1"/>
  <c r="Z922" i="94"/>
  <c r="I922" i="94"/>
  <c r="H922" i="94"/>
  <c r="DA527" i="94"/>
  <c r="CQ553" i="94"/>
  <c r="AG562" i="94"/>
  <c r="X563" i="94"/>
  <c r="X568" i="94"/>
  <c r="S569" i="94"/>
  <c r="CZ569" i="94"/>
  <c r="CS572" i="94"/>
  <c r="CN573" i="94"/>
  <c r="I574" i="94"/>
  <c r="CF574" i="94"/>
  <c r="AA575" i="94"/>
  <c r="DE575" i="94"/>
  <c r="AF578" i="94"/>
  <c r="AE578" i="94" s="1"/>
  <c r="AS579" i="94"/>
  <c r="S590" i="94"/>
  <c r="CP590" i="94"/>
  <c r="AX591" i="94"/>
  <c r="H594" i="94"/>
  <c r="CK594" i="94"/>
  <c r="AF595" i="94"/>
  <c r="DE595" i="94"/>
  <c r="N600" i="94"/>
  <c r="AG601" i="94"/>
  <c r="AA606" i="94"/>
  <c r="AD607" i="94"/>
  <c r="I610" i="94"/>
  <c r="CK610" i="94"/>
  <c r="AX611" i="94"/>
  <c r="AR616" i="94"/>
  <c r="DB616" i="94"/>
  <c r="J617" i="94"/>
  <c r="CS617" i="94"/>
  <c r="AA618" i="94"/>
  <c r="H619" i="94"/>
  <c r="BG619" i="94" s="1"/>
  <c r="AP628" i="94"/>
  <c r="AX629" i="94"/>
  <c r="H644" i="94"/>
  <c r="AY644" i="94"/>
  <c r="S645" i="94"/>
  <c r="CQ645" i="94"/>
  <c r="CN656" i="94"/>
  <c r="CN657" i="94"/>
  <c r="CT659" i="94"/>
  <c r="CJ660" i="94"/>
  <c r="DE661" i="94"/>
  <c r="W662" i="94"/>
  <c r="CX666" i="94"/>
  <c r="M667" i="94"/>
  <c r="CQ672" i="94"/>
  <c r="AV673" i="94"/>
  <c r="O676" i="94"/>
  <c r="O677" i="94"/>
  <c r="DB682" i="94"/>
  <c r="J683" i="94"/>
  <c r="AF686" i="94"/>
  <c r="W687" i="94"/>
  <c r="DD687" i="94"/>
  <c r="CZ702" i="94"/>
  <c r="O703" i="94"/>
  <c r="CE707" i="94"/>
  <c r="X708" i="94"/>
  <c r="AD712" i="94"/>
  <c r="CP713" i="94"/>
  <c r="CZ714" i="94"/>
  <c r="AG720" i="94"/>
  <c r="DB720" i="94"/>
  <c r="P721" i="94"/>
  <c r="CN721" i="94"/>
  <c r="M732" i="94"/>
  <c r="CP732" i="94"/>
  <c r="AS733" i="94"/>
  <c r="CF734" i="94"/>
  <c r="DE735" i="94"/>
  <c r="AG736" i="94"/>
  <c r="CS739" i="94"/>
  <c r="AY742" i="94"/>
  <c r="N743" i="94"/>
  <c r="DB750" i="94"/>
  <c r="S751" i="94"/>
  <c r="AS754" i="94"/>
  <c r="M755" i="94"/>
  <c r="CZ758" i="94"/>
  <c r="R759" i="94"/>
  <c r="CX768" i="94"/>
  <c r="AG770" i="94"/>
  <c r="DD771" i="94"/>
  <c r="AS774" i="94"/>
  <c r="CN780" i="94"/>
  <c r="CU781" i="94"/>
  <c r="O782" i="94"/>
  <c r="CN782" i="94"/>
  <c r="K783" i="94"/>
  <c r="CO783" i="94"/>
  <c r="CU784" i="94"/>
  <c r="S785" i="94"/>
  <c r="AG786" i="94"/>
  <c r="AV787" i="94"/>
  <c r="CK788" i="94"/>
  <c r="CL805" i="94"/>
  <c r="DE805" i="94"/>
  <c r="H804" i="94"/>
  <c r="V805" i="94"/>
  <c r="CQ804" i="94"/>
  <c r="CL806" i="94"/>
  <c r="J807" i="94"/>
  <c r="DA807" i="94"/>
  <c r="CM835" i="94"/>
  <c r="CL834" i="94"/>
  <c r="CL835" i="94"/>
  <c r="AY834" i="94"/>
  <c r="DB523" i="94"/>
  <c r="G526" i="94"/>
  <c r="DD527" i="94"/>
  <c r="AX530" i="94"/>
  <c r="AW530" i="94" s="1"/>
  <c r="AY531" i="94"/>
  <c r="CM542" i="94"/>
  <c r="AG543" i="94"/>
  <c r="DD544" i="94"/>
  <c r="X546" i="94"/>
  <c r="Z547" i="94"/>
  <c r="DA547" i="94"/>
  <c r="O550" i="94"/>
  <c r="AG551" i="94"/>
  <c r="H552" i="94"/>
  <c r="CU553" i="94"/>
  <c r="H562" i="94"/>
  <c r="AY562" i="94"/>
  <c r="AR563" i="94"/>
  <c r="AG568" i="94"/>
  <c r="W569" i="94"/>
  <c r="CX573" i="94"/>
  <c r="K574" i="94"/>
  <c r="CQ574" i="94"/>
  <c r="AD575" i="94"/>
  <c r="AP578" i="94"/>
  <c r="AV579" i="94"/>
  <c r="CM584" i="94"/>
  <c r="CF585" i="94"/>
  <c r="AV587" i="94"/>
  <c r="X590" i="94"/>
  <c r="CS590" i="94"/>
  <c r="AY591" i="94"/>
  <c r="AP593" i="94"/>
  <c r="M594" i="94"/>
  <c r="CP594" i="94"/>
  <c r="AG595" i="94"/>
  <c r="DB599" i="94"/>
  <c r="P600" i="94"/>
  <c r="CF601" i="94"/>
  <c r="AD606" i="94"/>
  <c r="AY607" i="94"/>
  <c r="CS609" i="94"/>
  <c r="J610" i="94"/>
  <c r="CP610" i="94"/>
  <c r="CN611" i="94"/>
  <c r="G616" i="94"/>
  <c r="AS616" i="94"/>
  <c r="DE616" i="94"/>
  <c r="V617" i="94"/>
  <c r="DD617" i="94"/>
  <c r="AG618" i="94"/>
  <c r="AP619" i="94"/>
  <c r="AR628" i="94"/>
  <c r="CE629" i="94"/>
  <c r="H637" i="94"/>
  <c r="K644" i="94"/>
  <c r="CK644" i="94"/>
  <c r="AD645" i="94"/>
  <c r="CZ645" i="94"/>
  <c r="O646" i="94"/>
  <c r="AF647" i="94"/>
  <c r="G656" i="94"/>
  <c r="CO656" i="94"/>
  <c r="G657" i="94"/>
  <c r="CQ657" i="94"/>
  <c r="J658" i="94"/>
  <c r="CU659" i="94"/>
  <c r="AF662" i="94"/>
  <c r="AE662" i="94" s="1"/>
  <c r="CY666" i="94"/>
  <c r="AX667" i="94"/>
  <c r="DA673" i="94"/>
  <c r="CS676" i="94"/>
  <c r="P677" i="94"/>
  <c r="DE682" i="94"/>
  <c r="CQ683" i="94"/>
  <c r="AV686" i="94"/>
  <c r="AF687" i="94"/>
  <c r="DA702" i="94"/>
  <c r="AF703" i="94"/>
  <c r="CK708" i="94"/>
  <c r="J709" i="94"/>
  <c r="CW712" i="94"/>
  <c r="CQ713" i="94"/>
  <c r="H720" i="94"/>
  <c r="BG720" i="94" s="1"/>
  <c r="AY720" i="94"/>
  <c r="Q721" i="94"/>
  <c r="CO721" i="94"/>
  <c r="O732" i="94"/>
  <c r="CQ732" i="94"/>
  <c r="G733" i="94"/>
  <c r="CJ733" i="94"/>
  <c r="CQ734" i="94"/>
  <c r="G735" i="94"/>
  <c r="AY736" i="94"/>
  <c r="I737" i="94"/>
  <c r="DE742" i="94"/>
  <c r="CE743" i="94"/>
  <c r="G750" i="94"/>
  <c r="AG751" i="94"/>
  <c r="CO754" i="94"/>
  <c r="AA755" i="94"/>
  <c r="DD758" i="94"/>
  <c r="S759" i="94"/>
  <c r="G767" i="94"/>
  <c r="AR770" i="94"/>
  <c r="CK774" i="94"/>
  <c r="R775" i="94"/>
  <c r="DE781" i="94"/>
  <c r="Q782" i="94"/>
  <c r="CU782" i="94"/>
  <c r="N783" i="94"/>
  <c r="CU783" i="94"/>
  <c r="G784" i="94"/>
  <c r="DA784" i="94"/>
  <c r="W785" i="94"/>
  <c r="AV786" i="94"/>
  <c r="AX787" i="94"/>
  <c r="CL788" i="94"/>
  <c r="I789" i="94"/>
  <c r="O804" i="94"/>
  <c r="CW806" i="94"/>
  <c r="AV875" i="94"/>
  <c r="CW875" i="94"/>
  <c r="CQ874" i="94"/>
  <c r="CQ875" i="94"/>
  <c r="AF874" i="94"/>
  <c r="CY963" i="94"/>
  <c r="CQ962" i="94"/>
  <c r="CO963" i="94"/>
  <c r="M962" i="94"/>
  <c r="CJ578" i="94"/>
  <c r="CL579" i="94"/>
  <c r="AA590" i="94"/>
  <c r="CT590" i="94"/>
  <c r="M591" i="94"/>
  <c r="CO591" i="94"/>
  <c r="CZ623" i="94"/>
  <c r="DE673" i="94"/>
  <c r="CF686" i="94"/>
  <c r="AV687" i="94"/>
  <c r="CM759" i="94"/>
  <c r="R782" i="94"/>
  <c r="CX782" i="94"/>
  <c r="W783" i="94"/>
  <c r="DA783" i="94"/>
  <c r="CM786" i="94"/>
  <c r="CF787" i="94"/>
  <c r="CL803" i="94"/>
  <c r="DE807" i="94"/>
  <c r="W807" i="94"/>
  <c r="R806" i="94"/>
  <c r="CM807" i="94"/>
  <c r="CK806" i="94"/>
  <c r="CY806" i="94"/>
  <c r="O807" i="94"/>
  <c r="AF831" i="94"/>
  <c r="DD830" i="94"/>
  <c r="N831" i="94"/>
  <c r="V830" i="94"/>
  <c r="CL568" i="94"/>
  <c r="AX569" i="94"/>
  <c r="S574" i="94"/>
  <c r="CW574" i="94"/>
  <c r="H575" i="94"/>
  <c r="BH575" i="94" s="1"/>
  <c r="CF575" i="94"/>
  <c r="G578" i="94"/>
  <c r="L578" i="94" s="1"/>
  <c r="CK578" i="94"/>
  <c r="CW579" i="94"/>
  <c r="H590" i="94"/>
  <c r="AD590" i="94"/>
  <c r="CW590" i="94"/>
  <c r="N591" i="94"/>
  <c r="CQ591" i="94"/>
  <c r="X594" i="94"/>
  <c r="DA594" i="94"/>
  <c r="G595" i="94"/>
  <c r="CF595" i="94"/>
  <c r="R598" i="94"/>
  <c r="AR600" i="94"/>
  <c r="CX601" i="94"/>
  <c r="CO606" i="94"/>
  <c r="CO607" i="94"/>
  <c r="S610" i="94"/>
  <c r="CW610" i="94"/>
  <c r="O611" i="94"/>
  <c r="CQ611" i="94"/>
  <c r="H612" i="94"/>
  <c r="O615" i="94"/>
  <c r="AS622" i="94"/>
  <c r="DA623" i="94"/>
  <c r="R626" i="94"/>
  <c r="CM628" i="94"/>
  <c r="CY629" i="94"/>
  <c r="H635" i="94"/>
  <c r="V644" i="94"/>
  <c r="CT644" i="94"/>
  <c r="AS645" i="94"/>
  <c r="DE645" i="94"/>
  <c r="N650" i="94"/>
  <c r="H671" i="94"/>
  <c r="G672" i="94"/>
  <c r="CX677" i="94"/>
  <c r="G686" i="94"/>
  <c r="CN686" i="94"/>
  <c r="CE687" i="94"/>
  <c r="CW703" i="94"/>
  <c r="AG722" i="94"/>
  <c r="DB734" i="94"/>
  <c r="S735" i="94"/>
  <c r="P757" i="94"/>
  <c r="H758" i="94"/>
  <c r="CO759" i="94"/>
  <c r="V782" i="94"/>
  <c r="Z783" i="94"/>
  <c r="DB783" i="94"/>
  <c r="P784" i="94"/>
  <c r="CE785" i="94"/>
  <c r="I786" i="94"/>
  <c r="CP786" i="94"/>
  <c r="CJ787" i="94"/>
  <c r="CX788" i="94"/>
  <c r="AP789" i="94"/>
  <c r="AY802" i="94"/>
  <c r="DB803" i="94"/>
  <c r="AF804" i="94"/>
  <c r="AR805" i="94"/>
  <c r="I806" i="94"/>
  <c r="AS807" i="94"/>
  <c r="Z991" i="94"/>
  <c r="DE990" i="94"/>
  <c r="CE991" i="94"/>
  <c r="CJ990" i="94"/>
  <c r="AA991" i="94"/>
  <c r="W990" i="94"/>
  <c r="M990" i="94"/>
  <c r="AV526" i="94"/>
  <c r="K527" i="94"/>
  <c r="AS546" i="94"/>
  <c r="AY547" i="94"/>
  <c r="AS552" i="94"/>
  <c r="N553" i="94"/>
  <c r="AX556" i="94"/>
  <c r="K557" i="94"/>
  <c r="N562" i="94"/>
  <c r="CM562" i="94"/>
  <c r="CO563" i="94"/>
  <c r="H568" i="94"/>
  <c r="CM568" i="94"/>
  <c r="CF569" i="94"/>
  <c r="M572" i="94"/>
  <c r="AA574" i="94"/>
  <c r="DB574" i="94"/>
  <c r="J575" i="94"/>
  <c r="CK575" i="94"/>
  <c r="CE577" i="94"/>
  <c r="H578" i="94"/>
  <c r="CT578" i="94"/>
  <c r="I579" i="94"/>
  <c r="CX579" i="94"/>
  <c r="DE585" i="94"/>
  <c r="I590" i="94"/>
  <c r="AS590" i="94"/>
  <c r="DD590" i="94"/>
  <c r="P591" i="94"/>
  <c r="CU591" i="94"/>
  <c r="AA594" i="94"/>
  <c r="DB594" i="94"/>
  <c r="I595" i="94"/>
  <c r="CM595" i="94"/>
  <c r="CL600" i="94"/>
  <c r="G601" i="94"/>
  <c r="DD601" i="94"/>
  <c r="CM602" i="94"/>
  <c r="AS603" i="94"/>
  <c r="G606" i="94"/>
  <c r="CP606" i="94"/>
  <c r="J607" i="94"/>
  <c r="CW607" i="94"/>
  <c r="W610" i="94"/>
  <c r="CY610" i="94"/>
  <c r="S611" i="94"/>
  <c r="DD611" i="94"/>
  <c r="N612" i="94"/>
  <c r="N613" i="94"/>
  <c r="I614" i="94"/>
  <c r="P616" i="94"/>
  <c r="CM616" i="94"/>
  <c r="AP617" i="94"/>
  <c r="CM622" i="94"/>
  <c r="S626" i="94"/>
  <c r="AV627" i="94"/>
  <c r="J628" i="94"/>
  <c r="CY628" i="94"/>
  <c r="G629" i="94"/>
  <c r="CZ629" i="94"/>
  <c r="CT634" i="94"/>
  <c r="AA635" i="94"/>
  <c r="W644" i="94"/>
  <c r="CU644" i="94"/>
  <c r="G645" i="94"/>
  <c r="L645" i="94" s="1"/>
  <c r="AX645" i="94"/>
  <c r="Q650" i="94"/>
  <c r="AG651" i="94"/>
  <c r="CO670" i="94"/>
  <c r="K671" i="94"/>
  <c r="I672" i="94"/>
  <c r="K686" i="94"/>
  <c r="CO686" i="94"/>
  <c r="CM687" i="94"/>
  <c r="Q702" i="94"/>
  <c r="CX703" i="94"/>
  <c r="CK709" i="94"/>
  <c r="N720" i="94"/>
  <c r="CM720" i="94"/>
  <c r="AR721" i="94"/>
  <c r="DD721" i="94"/>
  <c r="AR722" i="94"/>
  <c r="O723" i="94"/>
  <c r="AP732" i="94"/>
  <c r="O733" i="94"/>
  <c r="CP733" i="94"/>
  <c r="G734" i="94"/>
  <c r="AG735" i="94"/>
  <c r="AX737" i="94"/>
  <c r="AW737" i="94" s="1"/>
  <c r="P738" i="94"/>
  <c r="CW751" i="94"/>
  <c r="CM755" i="94"/>
  <c r="V756" i="94"/>
  <c r="CO757" i="94"/>
  <c r="Q758" i="94"/>
  <c r="CZ759" i="94"/>
  <c r="DA770" i="94"/>
  <c r="P771" i="94"/>
  <c r="CP775" i="94"/>
  <c r="AS778" i="94"/>
  <c r="AV779" i="94"/>
  <c r="P780" i="94"/>
  <c r="AA782" i="94"/>
  <c r="AD783" i="94"/>
  <c r="W784" i="94"/>
  <c r="CM785" i="94"/>
  <c r="O786" i="94"/>
  <c r="CT786" i="94"/>
  <c r="N787" i="94"/>
  <c r="CT787" i="94"/>
  <c r="H788" i="94"/>
  <c r="AR789" i="94"/>
  <c r="CT802" i="94"/>
  <c r="CY804" i="94"/>
  <c r="AV805" i="94"/>
  <c r="J806" i="94"/>
  <c r="AV807" i="94"/>
  <c r="CL813" i="94"/>
  <c r="CO813" i="94"/>
  <c r="G812" i="94"/>
  <c r="DD871" i="94"/>
  <c r="CK871" i="94"/>
  <c r="AX870" i="94"/>
  <c r="CE871" i="94"/>
  <c r="AP870" i="94"/>
  <c r="AX871" i="94"/>
  <c r="S870" i="94"/>
  <c r="W871" i="94"/>
  <c r="M870" i="94"/>
  <c r="Q871" i="94"/>
  <c r="DD870" i="94"/>
  <c r="K870" i="94"/>
  <c r="P871" i="94"/>
  <c r="CY870" i="94"/>
  <c r="G870" i="94"/>
  <c r="CO871" i="94"/>
  <c r="CJ870" i="94"/>
  <c r="CZ871" i="94"/>
  <c r="Z1011" i="94"/>
  <c r="M1010" i="94"/>
  <c r="CL1011" i="94"/>
  <c r="CO526" i="94"/>
  <c r="W527" i="94"/>
  <c r="I546" i="94"/>
  <c r="CM546" i="94"/>
  <c r="CM547" i="94"/>
  <c r="CM552" i="94"/>
  <c r="R553" i="94"/>
  <c r="CQ556" i="94"/>
  <c r="X557" i="94"/>
  <c r="V562" i="94"/>
  <c r="CU562" i="94"/>
  <c r="I563" i="94"/>
  <c r="CT563" i="94"/>
  <c r="J568" i="94"/>
  <c r="CO568" i="94"/>
  <c r="G569" i="94"/>
  <c r="CK569" i="94"/>
  <c r="R572" i="94"/>
  <c r="AD574" i="94"/>
  <c r="DD574" i="94"/>
  <c r="M575" i="94"/>
  <c r="CQ575" i="94"/>
  <c r="CW577" i="94"/>
  <c r="I578" i="94"/>
  <c r="CU578" i="94"/>
  <c r="J579" i="94"/>
  <c r="J590" i="94"/>
  <c r="AX590" i="94"/>
  <c r="AW590" i="94" s="1"/>
  <c r="W591" i="94"/>
  <c r="CW591" i="94"/>
  <c r="AF594" i="94"/>
  <c r="DE594" i="94"/>
  <c r="M595" i="94"/>
  <c r="CN595" i="94"/>
  <c r="CM600" i="94"/>
  <c r="DA602" i="94"/>
  <c r="I606" i="94"/>
  <c r="DA606" i="94"/>
  <c r="M607" i="94"/>
  <c r="DE607" i="94"/>
  <c r="X610" i="94"/>
  <c r="AD611" i="94"/>
  <c r="Q612" i="94"/>
  <c r="X613" i="94"/>
  <c r="R614" i="94"/>
  <c r="Q616" i="94"/>
  <c r="CS616" i="94"/>
  <c r="CK617" i="94"/>
  <c r="AP626" i="94"/>
  <c r="CJ627" i="94"/>
  <c r="M628" i="94"/>
  <c r="CZ628" i="94"/>
  <c r="J629" i="94"/>
  <c r="CX634" i="94"/>
  <c r="AA644" i="94"/>
  <c r="CY644" i="94"/>
  <c r="M645" i="94"/>
  <c r="CK645" i="94"/>
  <c r="Z650" i="94"/>
  <c r="AS651" i="94"/>
  <c r="AF657" i="94"/>
  <c r="AE657" i="94" s="1"/>
  <c r="AS663" i="94"/>
  <c r="AG664" i="94"/>
  <c r="H665" i="94"/>
  <c r="V666" i="94"/>
  <c r="CQ670" i="94"/>
  <c r="DB671" i="94"/>
  <c r="R672" i="94"/>
  <c r="M686" i="94"/>
  <c r="CX686" i="94"/>
  <c r="K687" i="94"/>
  <c r="CO687" i="94"/>
  <c r="R702" i="94"/>
  <c r="CS709" i="94"/>
  <c r="V720" i="94"/>
  <c r="CU720" i="94"/>
  <c r="AS721" i="94"/>
  <c r="DE721" i="94"/>
  <c r="CU722" i="94"/>
  <c r="P723" i="94"/>
  <c r="CM724" i="94"/>
  <c r="AR732" i="94"/>
  <c r="X733" i="94"/>
  <c r="CZ733" i="94"/>
  <c r="N734" i="94"/>
  <c r="CL735" i="94"/>
  <c r="CW737" i="94"/>
  <c r="V738" i="94"/>
  <c r="Q739" i="94"/>
  <c r="I741" i="94"/>
  <c r="I742" i="94"/>
  <c r="CF750" i="94"/>
  <c r="DE751" i="94"/>
  <c r="N754" i="94"/>
  <c r="CY755" i="94"/>
  <c r="CU756" i="94"/>
  <c r="DE757" i="94"/>
  <c r="V758" i="94"/>
  <c r="DD759" i="94"/>
  <c r="CJ765" i="94"/>
  <c r="G770" i="94"/>
  <c r="DD770" i="94"/>
  <c r="AG771" i="94"/>
  <c r="G773" i="94"/>
  <c r="G774" i="94"/>
  <c r="AX778" i="94"/>
  <c r="R780" i="94"/>
  <c r="AS782" i="94"/>
  <c r="AV783" i="94"/>
  <c r="AF784" i="94"/>
  <c r="DB785" i="94"/>
  <c r="Q786" i="94"/>
  <c r="CW786" i="94"/>
  <c r="P787" i="94"/>
  <c r="CX787" i="94"/>
  <c r="P788" i="94"/>
  <c r="CK789" i="94"/>
  <c r="DB805" i="94"/>
  <c r="S806" i="94"/>
  <c r="AY807" i="94"/>
  <c r="CS870" i="94"/>
  <c r="W993" i="94"/>
  <c r="DD992" i="94"/>
  <c r="AP992" i="94"/>
  <c r="AS851" i="94"/>
  <c r="CX855" i="94"/>
  <c r="CN919" i="94"/>
  <c r="CQ983" i="94"/>
  <c r="CW1004" i="94"/>
  <c r="AS833" i="94"/>
  <c r="DE840" i="94"/>
  <c r="AV841" i="94"/>
  <c r="DE842" i="94"/>
  <c r="Z843" i="94"/>
  <c r="V846" i="94"/>
  <c r="CQ846" i="94"/>
  <c r="AP847" i="94"/>
  <c r="DB847" i="94"/>
  <c r="AR848" i="94"/>
  <c r="AR849" i="94"/>
  <c r="AQ849" i="94" s="1"/>
  <c r="R850" i="94"/>
  <c r="CX851" i="94"/>
  <c r="R854" i="94"/>
  <c r="AF860" i="94"/>
  <c r="AE860" i="94" s="1"/>
  <c r="V918" i="94"/>
  <c r="DD919" i="94"/>
  <c r="X926" i="94"/>
  <c r="N927" i="94"/>
  <c r="CP1003" i="94"/>
  <c r="CT820" i="94"/>
  <c r="AR821" i="94"/>
  <c r="I824" i="94"/>
  <c r="AF832" i="94"/>
  <c r="CJ833" i="94"/>
  <c r="AX841" i="94"/>
  <c r="AW841" i="94" s="1"/>
  <c r="I842" i="94"/>
  <c r="AD843" i="94"/>
  <c r="Z846" i="94"/>
  <c r="CY846" i="94"/>
  <c r="G847" i="94"/>
  <c r="AY847" i="94"/>
  <c r="DD847" i="94"/>
  <c r="AV848" i="94"/>
  <c r="AD850" i="94"/>
  <c r="Z852" i="94"/>
  <c r="Y852" i="94" s="1"/>
  <c r="CP853" i="94"/>
  <c r="Z854" i="94"/>
  <c r="AX856" i="94"/>
  <c r="AW856" i="94" s="1"/>
  <c r="G857" i="94"/>
  <c r="AX860" i="94"/>
  <c r="AW860" i="94" s="1"/>
  <c r="DB866" i="94"/>
  <c r="I867" i="94"/>
  <c r="DD872" i="94"/>
  <c r="CE873" i="94"/>
  <c r="CL887" i="94"/>
  <c r="AX894" i="94"/>
  <c r="AA895" i="94"/>
  <c r="DD895" i="94"/>
  <c r="CF907" i="94"/>
  <c r="CX911" i="94"/>
  <c r="AY917" i="94"/>
  <c r="W918" i="94"/>
  <c r="CP920" i="94"/>
  <c r="CO921" i="94"/>
  <c r="R925" i="94"/>
  <c r="AS926" i="94"/>
  <c r="S927" i="94"/>
  <c r="DD928" i="94"/>
  <c r="AA929" i="94"/>
  <c r="AP930" i="94"/>
  <c r="AD931" i="94"/>
  <c r="DD931" i="94"/>
  <c r="AS932" i="94"/>
  <c r="O933" i="94"/>
  <c r="CP942" i="94"/>
  <c r="H943" i="94"/>
  <c r="CZ948" i="94"/>
  <c r="CL949" i="94"/>
  <c r="M950" i="94"/>
  <c r="CW976" i="94"/>
  <c r="AP977" i="94"/>
  <c r="W980" i="94"/>
  <c r="CU980" i="94"/>
  <c r="J981" i="94"/>
  <c r="CF981" i="94"/>
  <c r="AV982" i="94"/>
  <c r="CZ985" i="94"/>
  <c r="CS986" i="94"/>
  <c r="AD996" i="94"/>
  <c r="J997" i="94"/>
  <c r="AG999" i="94"/>
  <c r="S1002" i="94"/>
  <c r="DD841" i="94"/>
  <c r="AS846" i="94"/>
  <c r="CZ846" i="94"/>
  <c r="K847" i="94"/>
  <c r="CF847" i="94"/>
  <c r="AF850" i="94"/>
  <c r="CK854" i="94"/>
  <c r="G855" i="94"/>
  <c r="CQ860" i="94"/>
  <c r="M861" i="94"/>
  <c r="AY894" i="94"/>
  <c r="AF895" i="94"/>
  <c r="CF918" i="94"/>
  <c r="K919" i="94"/>
  <c r="CT926" i="94"/>
  <c r="CN927" i="94"/>
  <c r="CQ932" i="94"/>
  <c r="CJ933" i="94"/>
  <c r="CM949" i="94"/>
  <c r="AV977" i="94"/>
  <c r="AA980" i="94"/>
  <c r="CY980" i="94"/>
  <c r="N981" i="94"/>
  <c r="CL981" i="94"/>
  <c r="CJ982" i="94"/>
  <c r="P983" i="94"/>
  <c r="CK996" i="94"/>
  <c r="X997" i="94"/>
  <c r="AS1002" i="94"/>
  <c r="CY821" i="94"/>
  <c r="AG824" i="94"/>
  <c r="I840" i="94"/>
  <c r="DE841" i="94"/>
  <c r="X842" i="94"/>
  <c r="CN843" i="94"/>
  <c r="O844" i="94"/>
  <c r="G846" i="94"/>
  <c r="AV846" i="94"/>
  <c r="DB846" i="94"/>
  <c r="O847" i="94"/>
  <c r="CJ847" i="94"/>
  <c r="CS850" i="94"/>
  <c r="H851" i="94"/>
  <c r="CQ854" i="94"/>
  <c r="V855" i="94"/>
  <c r="CX856" i="94"/>
  <c r="AF857" i="94"/>
  <c r="H860" i="94"/>
  <c r="BG860" i="94" s="1"/>
  <c r="CW860" i="94"/>
  <c r="O861" i="94"/>
  <c r="Z862" i="94"/>
  <c r="X863" i="94"/>
  <c r="X867" i="94"/>
  <c r="I894" i="94"/>
  <c r="CM894" i="94"/>
  <c r="AY895" i="94"/>
  <c r="K910" i="94"/>
  <c r="V916" i="94"/>
  <c r="CT918" i="94"/>
  <c r="O919" i="94"/>
  <c r="CF924" i="94"/>
  <c r="CQ927" i="94"/>
  <c r="CK933" i="94"/>
  <c r="DD942" i="94"/>
  <c r="AS943" i="94"/>
  <c r="N948" i="94"/>
  <c r="CY949" i="94"/>
  <c r="O972" i="94"/>
  <c r="I976" i="94"/>
  <c r="CM977" i="94"/>
  <c r="AR980" i="94"/>
  <c r="DE980" i="94"/>
  <c r="O981" i="94"/>
  <c r="CO981" i="94"/>
  <c r="CP982" i="94"/>
  <c r="X983" i="94"/>
  <c r="CT996" i="94"/>
  <c r="AY997" i="94"/>
  <c r="Z998" i="94"/>
  <c r="S1013" i="94"/>
  <c r="CQ817" i="94"/>
  <c r="Q820" i="94"/>
  <c r="AP824" i="94"/>
  <c r="Z825" i="94"/>
  <c r="J840" i="94"/>
  <c r="AF842" i="94"/>
  <c r="DA843" i="94"/>
  <c r="R844" i="94"/>
  <c r="O845" i="94"/>
  <c r="J846" i="94"/>
  <c r="AX846" i="94"/>
  <c r="Q847" i="94"/>
  <c r="CK847" i="94"/>
  <c r="CT850" i="94"/>
  <c r="I851" i="94"/>
  <c r="CS854" i="94"/>
  <c r="AG855" i="94"/>
  <c r="AY857" i="94"/>
  <c r="M858" i="94"/>
  <c r="I860" i="94"/>
  <c r="DB860" i="94"/>
  <c r="AX861" i="94"/>
  <c r="AX862" i="94"/>
  <c r="AD863" i="94"/>
  <c r="CF867" i="94"/>
  <c r="M886" i="94"/>
  <c r="G893" i="94"/>
  <c r="M894" i="94"/>
  <c r="CQ894" i="94"/>
  <c r="CF895" i="94"/>
  <c r="N910" i="94"/>
  <c r="CX918" i="94"/>
  <c r="AD919" i="94"/>
  <c r="CU927" i="94"/>
  <c r="CM933" i="94"/>
  <c r="S937" i="94"/>
  <c r="CF943" i="94"/>
  <c r="P944" i="94"/>
  <c r="O948" i="94"/>
  <c r="K953" i="94"/>
  <c r="CE957" i="94"/>
  <c r="CQ971" i="94"/>
  <c r="CW977" i="94"/>
  <c r="S981" i="94"/>
  <c r="CQ981" i="94"/>
  <c r="DB982" i="94"/>
  <c r="AA983" i="94"/>
  <c r="CK997" i="94"/>
  <c r="N1012" i="94"/>
  <c r="AV816" i="94"/>
  <c r="V820" i="94"/>
  <c r="CS824" i="94"/>
  <c r="AA825" i="94"/>
  <c r="Z826" i="94"/>
  <c r="AX840" i="94"/>
  <c r="CL842" i="94"/>
  <c r="DE843" i="94"/>
  <c r="CT844" i="94"/>
  <c r="R845" i="94"/>
  <c r="N846" i="94"/>
  <c r="AY846" i="94"/>
  <c r="S847" i="94"/>
  <c r="CQ847" i="94"/>
  <c r="CU850" i="94"/>
  <c r="AR851" i="94"/>
  <c r="CU852" i="94"/>
  <c r="Z853" i="94"/>
  <c r="CT855" i="94"/>
  <c r="K856" i="94"/>
  <c r="W858" i="94"/>
  <c r="DD859" i="94"/>
  <c r="N860" i="94"/>
  <c r="CS861" i="94"/>
  <c r="AY862" i="94"/>
  <c r="CS863" i="94"/>
  <c r="P866" i="94"/>
  <c r="CU867" i="94"/>
  <c r="K872" i="94"/>
  <c r="H877" i="94"/>
  <c r="M880" i="94"/>
  <c r="G881" i="94"/>
  <c r="Q886" i="94"/>
  <c r="CN892" i="94"/>
  <c r="V893" i="94"/>
  <c r="S894" i="94"/>
  <c r="CY894" i="94"/>
  <c r="G895" i="94"/>
  <c r="L895" i="94" s="1"/>
  <c r="CN895" i="94"/>
  <c r="AP906" i="94"/>
  <c r="AA910" i="94"/>
  <c r="G911" i="94"/>
  <c r="AR919" i="94"/>
  <c r="AP928" i="94"/>
  <c r="O930" i="94"/>
  <c r="CP930" i="94"/>
  <c r="J931" i="94"/>
  <c r="CK931" i="94"/>
  <c r="AA936" i="94"/>
  <c r="CX938" i="94"/>
  <c r="CS939" i="94"/>
  <c r="K942" i="94"/>
  <c r="CL943" i="94"/>
  <c r="R948" i="94"/>
  <c r="W952" i="94"/>
  <c r="R970" i="94"/>
  <c r="CW971" i="94"/>
  <c r="R975" i="94"/>
  <c r="S976" i="94"/>
  <c r="H980" i="94"/>
  <c r="AY980" i="94"/>
  <c r="Z981" i="94"/>
  <c r="CW981" i="94"/>
  <c r="H982" i="94"/>
  <c r="AV983" i="94"/>
  <c r="CW997" i="94"/>
  <c r="DA1012" i="94"/>
  <c r="I3" i="93"/>
  <c r="K3" i="96"/>
  <c r="K35" i="96" s="1"/>
  <c r="CX18" i="94"/>
  <c r="AP19" i="94"/>
  <c r="G20" i="94"/>
  <c r="N22" i="94"/>
  <c r="AY22" i="94"/>
  <c r="CZ22" i="94"/>
  <c r="I23" i="94"/>
  <c r="AF23" i="94"/>
  <c r="CT23" i="94"/>
  <c r="AF28" i="94"/>
  <c r="CU29" i="94"/>
  <c r="H30" i="94"/>
  <c r="S30" i="94"/>
  <c r="AR30" i="94"/>
  <c r="CO30" i="94"/>
  <c r="DA30" i="94"/>
  <c r="G31" i="94"/>
  <c r="S31" i="94"/>
  <c r="AS31" i="94"/>
  <c r="CN31" i="94"/>
  <c r="CZ31" i="94"/>
  <c r="CE33" i="94"/>
  <c r="N34" i="94"/>
  <c r="DB35" i="94"/>
  <c r="P36" i="94"/>
  <c r="AR37" i="94"/>
  <c r="Z38" i="94"/>
  <c r="Y38" i="94" s="1"/>
  <c r="CY38" i="94"/>
  <c r="Q39" i="94"/>
  <c r="CQ39" i="94"/>
  <c r="AA40" i="94"/>
  <c r="Q41" i="94"/>
  <c r="J42" i="94"/>
  <c r="AF42" i="94"/>
  <c r="CM42" i="94"/>
  <c r="DE42" i="94"/>
  <c r="M43" i="94"/>
  <c r="AF43" i="94"/>
  <c r="CO43" i="94"/>
  <c r="DE43" i="94"/>
  <c r="W46" i="94"/>
  <c r="AY47" i="94"/>
  <c r="CK48" i="94"/>
  <c r="O50" i="94"/>
  <c r="CO52" i="94"/>
  <c r="AD58" i="94"/>
  <c r="DB58" i="94"/>
  <c r="Q59" i="94"/>
  <c r="P61" i="94"/>
  <c r="AP61" i="94"/>
  <c r="CL60" i="94"/>
  <c r="CX61" i="94"/>
  <c r="Q60" i="94"/>
  <c r="CZ67" i="94"/>
  <c r="CM67" i="94"/>
  <c r="O67" i="94"/>
  <c r="DE66" i="94"/>
  <c r="AP66" i="94"/>
  <c r="G66" i="94"/>
  <c r="CW67" i="94"/>
  <c r="AG67" i="94"/>
  <c r="CO66" i="94"/>
  <c r="P66" i="94"/>
  <c r="CL66" i="94"/>
  <c r="AS67" i="94"/>
  <c r="DA70" i="94"/>
  <c r="CO72" i="94"/>
  <c r="R73" i="94"/>
  <c r="Z78" i="94"/>
  <c r="W79" i="94"/>
  <c r="DB79" i="94"/>
  <c r="CL85" i="94"/>
  <c r="AX85" i="94"/>
  <c r="CQ84" i="94"/>
  <c r="AF85" i="94"/>
  <c r="AD84" i="94"/>
  <c r="CZ85" i="94"/>
  <c r="S94" i="94"/>
  <c r="CT95" i="94"/>
  <c r="DB96" i="94"/>
  <c r="CS97" i="94"/>
  <c r="P106" i="94"/>
  <c r="AA107" i="94"/>
  <c r="CY114" i="94"/>
  <c r="AV118" i="94"/>
  <c r="AX119" i="94"/>
  <c r="CF19" i="94"/>
  <c r="P20" i="94"/>
  <c r="P22" i="94"/>
  <c r="CF22" i="94"/>
  <c r="DA22" i="94"/>
  <c r="J23" i="94"/>
  <c r="AG23" i="94"/>
  <c r="CU23" i="94"/>
  <c r="I30" i="94"/>
  <c r="V30" i="94"/>
  <c r="AS30" i="94"/>
  <c r="CP30" i="94"/>
  <c r="DB30" i="94"/>
  <c r="I31" i="94"/>
  <c r="W31" i="94"/>
  <c r="AV31" i="94"/>
  <c r="CO31" i="94"/>
  <c r="DA31" i="94"/>
  <c r="O34" i="94"/>
  <c r="AY36" i="94"/>
  <c r="CK37" i="94"/>
  <c r="CY41" i="94"/>
  <c r="CW41" i="94"/>
  <c r="AF41" i="94"/>
  <c r="CP40" i="94"/>
  <c r="CM41" i="94"/>
  <c r="M41" i="94"/>
  <c r="DE40" i="94"/>
  <c r="AG40" i="94"/>
  <c r="AF40" i="94"/>
  <c r="AD41" i="94"/>
  <c r="K42" i="94"/>
  <c r="AG42" i="94"/>
  <c r="CP42" i="94"/>
  <c r="O43" i="94"/>
  <c r="AR43" i="94"/>
  <c r="CP43" i="94"/>
  <c r="Z46" i="94"/>
  <c r="CF47" i="94"/>
  <c r="CO49" i="94"/>
  <c r="DB49" i="94"/>
  <c r="AR49" i="94"/>
  <c r="AV48" i="94"/>
  <c r="G48" i="94"/>
  <c r="CQ49" i="94"/>
  <c r="M49" i="94"/>
  <c r="CY48" i="94"/>
  <c r="Q48" i="94"/>
  <c r="CU48" i="94"/>
  <c r="J49" i="94"/>
  <c r="CZ49" i="94"/>
  <c r="CY59" i="94"/>
  <c r="CO59" i="94"/>
  <c r="W59" i="94"/>
  <c r="CM58" i="94"/>
  <c r="W58" i="94"/>
  <c r="DA59" i="94"/>
  <c r="AV59" i="94"/>
  <c r="H59" i="94"/>
  <c r="CZ58" i="94"/>
  <c r="AY58" i="94"/>
  <c r="J58" i="94"/>
  <c r="AG58" i="94"/>
  <c r="R59" i="94"/>
  <c r="CT59" i="94"/>
  <c r="DD72" i="94"/>
  <c r="AS78" i="94"/>
  <c r="AD79" i="94"/>
  <c r="CX89" i="94"/>
  <c r="CY88" i="94"/>
  <c r="CK89" i="94"/>
  <c r="CL88" i="94"/>
  <c r="X94" i="94"/>
  <c r="AJ94" i="94" s="1"/>
  <c r="U94" i="94" s="1"/>
  <c r="Q106" i="94"/>
  <c r="AX107" i="94"/>
  <c r="AW107" i="94" s="1"/>
  <c r="DD118" i="94"/>
  <c r="Z20" i="94"/>
  <c r="W22" i="94"/>
  <c r="CL22" i="94"/>
  <c r="DE22" i="94"/>
  <c r="M23" i="94"/>
  <c r="AV23" i="94"/>
  <c r="CW23" i="94"/>
  <c r="CF36" i="94"/>
  <c r="CU37" i="94"/>
  <c r="CR37" i="94" s="1"/>
  <c r="N42" i="94"/>
  <c r="AP42" i="94"/>
  <c r="CQ42" i="94"/>
  <c r="P43" i="94"/>
  <c r="AV43" i="94"/>
  <c r="CQ43" i="94"/>
  <c r="AA46" i="94"/>
  <c r="CS47" i="94"/>
  <c r="H58" i="94"/>
  <c r="CF58" i="94"/>
  <c r="X59" i="94"/>
  <c r="CU59" i="94"/>
  <c r="CM69" i="94"/>
  <c r="CM68" i="94"/>
  <c r="AP69" i="94"/>
  <c r="DB73" i="94"/>
  <c r="CJ73" i="94"/>
  <c r="J72" i="94"/>
  <c r="N73" i="94"/>
  <c r="CK72" i="94"/>
  <c r="CK73" i="94"/>
  <c r="AV78" i="94"/>
  <c r="AX94" i="94"/>
  <c r="AW94" i="94" s="1"/>
  <c r="AF106" i="94"/>
  <c r="AE106" i="94" s="1"/>
  <c r="CK107" i="94"/>
  <c r="K61" i="97"/>
  <c r="G60" i="97"/>
  <c r="E59" i="97"/>
  <c r="K57" i="97"/>
  <c r="G56" i="97"/>
  <c r="E55" i="97"/>
  <c r="K52" i="97"/>
  <c r="G51" i="97"/>
  <c r="E50" i="97"/>
  <c r="K48" i="97"/>
  <c r="G46" i="97"/>
  <c r="E45" i="97"/>
  <c r="K43" i="97"/>
  <c r="G42" i="97"/>
  <c r="E41" i="97"/>
  <c r="K38" i="97"/>
  <c r="G36" i="97"/>
  <c r="E35" i="97"/>
  <c r="K33" i="97"/>
  <c r="G32" i="97"/>
  <c r="E31" i="97"/>
  <c r="K29" i="97"/>
  <c r="G28" i="97"/>
  <c r="E27" i="97"/>
  <c r="K25" i="97"/>
  <c r="G24" i="97"/>
  <c r="E23" i="97"/>
  <c r="K21" i="97"/>
  <c r="G20" i="97"/>
  <c r="E19" i="97"/>
  <c r="K17" i="97"/>
  <c r="G16" i="97"/>
  <c r="E15" i="97"/>
  <c r="K13" i="97"/>
  <c r="G12" i="97"/>
  <c r="E11" i="97"/>
  <c r="F16" i="97"/>
  <c r="J13" i="97"/>
  <c r="G57" i="97"/>
  <c r="G48" i="97"/>
  <c r="G38" i="97"/>
  <c r="G29" i="97"/>
  <c r="E20" i="97"/>
  <c r="K10" i="97"/>
  <c r="D56" i="97"/>
  <c r="F43" i="97"/>
  <c r="F33" i="97"/>
  <c r="D28" i="97"/>
  <c r="J18" i="97"/>
  <c r="J10" i="97"/>
  <c r="J61" i="97"/>
  <c r="F60" i="97"/>
  <c r="D59" i="97"/>
  <c r="J57" i="97"/>
  <c r="F56" i="97"/>
  <c r="D55" i="97"/>
  <c r="J52" i="97"/>
  <c r="F51" i="97"/>
  <c r="D50" i="97"/>
  <c r="J48" i="97"/>
  <c r="F46" i="97"/>
  <c r="D45" i="97"/>
  <c r="J43" i="97"/>
  <c r="F42" i="97"/>
  <c r="D41" i="97"/>
  <c r="J38" i="97"/>
  <c r="F36" i="97"/>
  <c r="D35" i="97"/>
  <c r="J33" i="97"/>
  <c r="F32" i="97"/>
  <c r="D31" i="97"/>
  <c r="J29" i="97"/>
  <c r="F28" i="97"/>
  <c r="D27" i="97"/>
  <c r="J25" i="97"/>
  <c r="F24" i="97"/>
  <c r="D23" i="97"/>
  <c r="J21" i="97"/>
  <c r="F20" i="97"/>
  <c r="D19" i="97"/>
  <c r="J17" i="97"/>
  <c r="D15" i="97"/>
  <c r="F12" i="97"/>
  <c r="K53" i="97"/>
  <c r="K44" i="97"/>
  <c r="E32" i="97"/>
  <c r="E24" i="97"/>
  <c r="E16" i="97"/>
  <c r="I16" i="97" s="1"/>
  <c r="F57" i="97"/>
  <c r="D51" i="97"/>
  <c r="J39" i="97"/>
  <c r="F29" i="97"/>
  <c r="D24" i="97"/>
  <c r="H24" i="97" s="1"/>
  <c r="F13" i="97"/>
  <c r="G61" i="97"/>
  <c r="F61" i="97"/>
  <c r="E61" i="97"/>
  <c r="K59" i="97"/>
  <c r="G58" i="97"/>
  <c r="E57" i="97"/>
  <c r="K55" i="97"/>
  <c r="G53" i="97"/>
  <c r="E52" i="97"/>
  <c r="K50" i="97"/>
  <c r="G49" i="97"/>
  <c r="E48" i="97"/>
  <c r="K45" i="97"/>
  <c r="G44" i="97"/>
  <c r="E43" i="97"/>
  <c r="K41" i="97"/>
  <c r="G39" i="97"/>
  <c r="E38" i="97"/>
  <c r="K35" i="97"/>
  <c r="G34" i="97"/>
  <c r="E33" i="97"/>
  <c r="K31" i="97"/>
  <c r="G30" i="97"/>
  <c r="E29" i="97"/>
  <c r="K27" i="97"/>
  <c r="G26" i="97"/>
  <c r="E25" i="97"/>
  <c r="K23" i="97"/>
  <c r="G22" i="97"/>
  <c r="E21" i="97"/>
  <c r="K19" i="97"/>
  <c r="G18" i="97"/>
  <c r="E17" i="97"/>
  <c r="K15" i="97"/>
  <c r="G14" i="97"/>
  <c r="E13" i="97"/>
  <c r="K11" i="97"/>
  <c r="G10" i="97"/>
  <c r="J16" i="97"/>
  <c r="F11" i="97"/>
  <c r="K58" i="97"/>
  <c r="E51" i="97"/>
  <c r="I51" i="97" s="1"/>
  <c r="E42" i="97"/>
  <c r="G33" i="97"/>
  <c r="E28" i="97"/>
  <c r="G17" i="97"/>
  <c r="J58" i="97"/>
  <c r="F48" i="97"/>
  <c r="D42" i="97"/>
  <c r="H42" i="97" s="1"/>
  <c r="J30" i="97"/>
  <c r="F21" i="97"/>
  <c r="D16" i="97"/>
  <c r="D61" i="97"/>
  <c r="H61" i="97" s="1"/>
  <c r="J59" i="97"/>
  <c r="F58" i="97"/>
  <c r="D57" i="97"/>
  <c r="H57" i="97" s="1"/>
  <c r="J55" i="97"/>
  <c r="F53" i="97"/>
  <c r="D52" i="97"/>
  <c r="J50" i="97"/>
  <c r="F49" i="97"/>
  <c r="D48" i="97"/>
  <c r="J45" i="97"/>
  <c r="F44" i="97"/>
  <c r="D43" i="97"/>
  <c r="J41" i="97"/>
  <c r="F39" i="97"/>
  <c r="D38" i="97"/>
  <c r="J35" i="97"/>
  <c r="F34" i="97"/>
  <c r="D33" i="97"/>
  <c r="J31" i="97"/>
  <c r="F30" i="97"/>
  <c r="D29" i="97"/>
  <c r="H29" i="97" s="1"/>
  <c r="J27" i="97"/>
  <c r="F26" i="97"/>
  <c r="D25" i="97"/>
  <c r="J23" i="97"/>
  <c r="F22" i="97"/>
  <c r="D21" i="97"/>
  <c r="H21" i="97" s="1"/>
  <c r="J19" i="97"/>
  <c r="F18" i="97"/>
  <c r="D17" i="97"/>
  <c r="J15" i="97"/>
  <c r="F14" i="97"/>
  <c r="D13" i="97"/>
  <c r="J11" i="97"/>
  <c r="F10" i="97"/>
  <c r="D14" i="97"/>
  <c r="D11" i="97"/>
  <c r="G52" i="97"/>
  <c r="G43" i="97"/>
  <c r="K34" i="97"/>
  <c r="G25" i="97"/>
  <c r="K18" i="97"/>
  <c r="E12" i="97"/>
  <c r="F52" i="97"/>
  <c r="D46" i="97"/>
  <c r="D36" i="97"/>
  <c r="J26" i="97"/>
  <c r="D20" i="97"/>
  <c r="D12" i="97"/>
  <c r="K60" i="97"/>
  <c r="G59" i="97"/>
  <c r="E58" i="97"/>
  <c r="I58" i="97" s="1"/>
  <c r="K56" i="97"/>
  <c r="G55" i="97"/>
  <c r="E53" i="97"/>
  <c r="K51" i="97"/>
  <c r="G50" i="97"/>
  <c r="E49" i="97"/>
  <c r="K46" i="97"/>
  <c r="G45" i="97"/>
  <c r="E44" i="97"/>
  <c r="I44" i="97" s="1"/>
  <c r="K42" i="97"/>
  <c r="G41" i="97"/>
  <c r="E39" i="97"/>
  <c r="I39" i="97" s="1"/>
  <c r="K36" i="97"/>
  <c r="G35" i="97"/>
  <c r="E34" i="97"/>
  <c r="K32" i="97"/>
  <c r="G31" i="97"/>
  <c r="E30" i="97"/>
  <c r="K28" i="97"/>
  <c r="G27" i="97"/>
  <c r="E26" i="97"/>
  <c r="I26" i="97" s="1"/>
  <c r="K24" i="97"/>
  <c r="G23" i="97"/>
  <c r="E22" i="97"/>
  <c r="I22" i="97" s="1"/>
  <c r="K20" i="97"/>
  <c r="G19" i="97"/>
  <c r="E18" i="97"/>
  <c r="K16" i="97"/>
  <c r="G15" i="97"/>
  <c r="E14" i="97"/>
  <c r="K12" i="97"/>
  <c r="G11" i="97"/>
  <c r="E10" i="97"/>
  <c r="F15" i="97"/>
  <c r="D10" i="97"/>
  <c r="E56" i="97"/>
  <c r="E46" i="97"/>
  <c r="E36" i="97"/>
  <c r="I36" i="97" s="1"/>
  <c r="K26" i="97"/>
  <c r="G21" i="97"/>
  <c r="G13" i="97"/>
  <c r="J53" i="97"/>
  <c r="J44" i="97"/>
  <c r="J34" i="97"/>
  <c r="F25" i="97"/>
  <c r="F17" i="97"/>
  <c r="J60" i="97"/>
  <c r="F59" i="97"/>
  <c r="D58" i="97"/>
  <c r="J56" i="97"/>
  <c r="F55" i="97"/>
  <c r="D53" i="97"/>
  <c r="H53" i="97" s="1"/>
  <c r="J51" i="97"/>
  <c r="F50" i="97"/>
  <c r="D49" i="97"/>
  <c r="J46" i="97"/>
  <c r="F45" i="97"/>
  <c r="D44" i="97"/>
  <c r="J42" i="97"/>
  <c r="F41" i="97"/>
  <c r="D39" i="97"/>
  <c r="J36" i="97"/>
  <c r="F35" i="97"/>
  <c r="D34" i="97"/>
  <c r="H34" i="97" s="1"/>
  <c r="J32" i="97"/>
  <c r="F31" i="97"/>
  <c r="D30" i="97"/>
  <c r="J28" i="97"/>
  <c r="F27" i="97"/>
  <c r="D26" i="97"/>
  <c r="J24" i="97"/>
  <c r="F23" i="97"/>
  <c r="D22" i="97"/>
  <c r="J20" i="97"/>
  <c r="F19" i="97"/>
  <c r="D18" i="97"/>
  <c r="H18" i="97" s="1"/>
  <c r="J12" i="97"/>
  <c r="E60" i="97"/>
  <c r="K49" i="97"/>
  <c r="K39" i="97"/>
  <c r="K30" i="97"/>
  <c r="K22" i="97"/>
  <c r="K14" i="97"/>
  <c r="D60" i="97"/>
  <c r="H60" i="97" s="1"/>
  <c r="J49" i="97"/>
  <c r="F38" i="97"/>
  <c r="D32" i="97"/>
  <c r="H32" i="97" s="1"/>
  <c r="J22" i="97"/>
  <c r="J14" i="97"/>
  <c r="AJ58" i="96"/>
  <c r="T58" i="96"/>
  <c r="H58" i="96"/>
  <c r="X57" i="96"/>
  <c r="L57" i="96"/>
  <c r="AJ56" i="96"/>
  <c r="T56" i="96"/>
  <c r="H56" i="96"/>
  <c r="X55" i="96"/>
  <c r="L55" i="96"/>
  <c r="AJ54" i="96"/>
  <c r="T54" i="96"/>
  <c r="H54" i="96"/>
  <c r="X53" i="96"/>
  <c r="L53" i="96"/>
  <c r="AJ52" i="96"/>
  <c r="T52" i="96"/>
  <c r="H52" i="96"/>
  <c r="X51" i="96"/>
  <c r="L51" i="96"/>
  <c r="AJ50" i="96"/>
  <c r="T50" i="96"/>
  <c r="H50" i="96"/>
  <c r="X49" i="96"/>
  <c r="L49" i="96"/>
  <c r="AJ48" i="96"/>
  <c r="T48" i="96"/>
  <c r="H48" i="96"/>
  <c r="X47" i="96"/>
  <c r="L47" i="96"/>
  <c r="AJ46" i="96"/>
  <c r="T46" i="96"/>
  <c r="H46" i="96"/>
  <c r="X45" i="96"/>
  <c r="L45" i="96"/>
  <c r="AJ44" i="96"/>
  <c r="T44" i="96"/>
  <c r="H44" i="96"/>
  <c r="X43" i="96"/>
  <c r="L43" i="96"/>
  <c r="AJ26" i="96"/>
  <c r="T26" i="96"/>
  <c r="H26" i="96"/>
  <c r="X25" i="96"/>
  <c r="L25" i="96"/>
  <c r="AJ24" i="96"/>
  <c r="T24" i="96"/>
  <c r="H24" i="96"/>
  <c r="X23" i="96"/>
  <c r="L23" i="96"/>
  <c r="AJ22" i="96"/>
  <c r="T22" i="96"/>
  <c r="H22" i="96"/>
  <c r="X21" i="96"/>
  <c r="L21" i="96"/>
  <c r="AJ20" i="96"/>
  <c r="T20" i="96"/>
  <c r="H20" i="96"/>
  <c r="X19" i="96"/>
  <c r="L19" i="96"/>
  <c r="AJ18" i="96"/>
  <c r="T18" i="96"/>
  <c r="H18" i="96"/>
  <c r="X17" i="96"/>
  <c r="L17" i="96"/>
  <c r="AJ16" i="96"/>
  <c r="T16" i="96"/>
  <c r="H16" i="96"/>
  <c r="X15" i="96"/>
  <c r="L15" i="96"/>
  <c r="AJ14" i="96"/>
  <c r="T14" i="96"/>
  <c r="H14" i="96"/>
  <c r="X13" i="96"/>
  <c r="L13" i="96"/>
  <c r="AJ12" i="96"/>
  <c r="T12" i="96"/>
  <c r="H12" i="96"/>
  <c r="X11" i="96"/>
  <c r="L11" i="96"/>
  <c r="AH13" i="96"/>
  <c r="F11" i="96"/>
  <c r="U56" i="96"/>
  <c r="AG53" i="96"/>
  <c r="Q51" i="96"/>
  <c r="I48" i="96"/>
  <c r="Q45" i="96"/>
  <c r="U26" i="96"/>
  <c r="AG23" i="96"/>
  <c r="I20" i="96"/>
  <c r="U18" i="96"/>
  <c r="U14" i="96"/>
  <c r="I12" i="96"/>
  <c r="AI58" i="96"/>
  <c r="S58" i="96"/>
  <c r="G58" i="96"/>
  <c r="W57" i="96"/>
  <c r="K57" i="96"/>
  <c r="AI56" i="96"/>
  <c r="S56" i="96"/>
  <c r="G56" i="96"/>
  <c r="W55" i="96"/>
  <c r="K55" i="96"/>
  <c r="AI54" i="96"/>
  <c r="S54" i="96"/>
  <c r="G54" i="96"/>
  <c r="W53" i="96"/>
  <c r="K53" i="96"/>
  <c r="AI52" i="96"/>
  <c r="S52" i="96"/>
  <c r="G52" i="96"/>
  <c r="W51" i="96"/>
  <c r="K51" i="96"/>
  <c r="AI50" i="96"/>
  <c r="S50" i="96"/>
  <c r="G50" i="96"/>
  <c r="W49" i="96"/>
  <c r="K49" i="96"/>
  <c r="AI48" i="96"/>
  <c r="S48" i="96"/>
  <c r="G48" i="96"/>
  <c r="W47" i="96"/>
  <c r="K47" i="96"/>
  <c r="AI46" i="96"/>
  <c r="S46" i="96"/>
  <c r="G46" i="96"/>
  <c r="W45" i="96"/>
  <c r="K45" i="96"/>
  <c r="AI44" i="96"/>
  <c r="S44" i="96"/>
  <c r="G44" i="96"/>
  <c r="W43" i="96"/>
  <c r="K43" i="96"/>
  <c r="AI26" i="96"/>
  <c r="S26" i="96"/>
  <c r="G26" i="96"/>
  <c r="W25" i="96"/>
  <c r="K25" i="96"/>
  <c r="AI24" i="96"/>
  <c r="S24" i="96"/>
  <c r="G24" i="96"/>
  <c r="W23" i="96"/>
  <c r="K23" i="96"/>
  <c r="AI22" i="96"/>
  <c r="S22" i="96"/>
  <c r="G22" i="96"/>
  <c r="W21" i="96"/>
  <c r="K21" i="96"/>
  <c r="AI20" i="96"/>
  <c r="S20" i="96"/>
  <c r="G20" i="96"/>
  <c r="W19" i="96"/>
  <c r="K19" i="96"/>
  <c r="AI18" i="96"/>
  <c r="S18" i="96"/>
  <c r="G18" i="96"/>
  <c r="W17" i="96"/>
  <c r="K17" i="96"/>
  <c r="AI16" i="96"/>
  <c r="S16" i="96"/>
  <c r="G16" i="96"/>
  <c r="W15" i="96"/>
  <c r="K15" i="96"/>
  <c r="AI14" i="96"/>
  <c r="S14" i="96"/>
  <c r="G14" i="96"/>
  <c r="W13" i="96"/>
  <c r="K13" i="96"/>
  <c r="AI12" i="96"/>
  <c r="S12" i="96"/>
  <c r="G12" i="96"/>
  <c r="W11" i="96"/>
  <c r="K11" i="96"/>
  <c r="F12" i="96"/>
  <c r="J11" i="96"/>
  <c r="E12" i="96"/>
  <c r="V18" i="96"/>
  <c r="J16" i="96"/>
  <c r="R13" i="96"/>
  <c r="U58" i="96"/>
  <c r="E55" i="96"/>
  <c r="AG51" i="96"/>
  <c r="U48" i="96"/>
  <c r="I46" i="96"/>
  <c r="Q43" i="96"/>
  <c r="U24" i="96"/>
  <c r="AG21" i="96"/>
  <c r="E19" i="96"/>
  <c r="I16" i="96"/>
  <c r="AG13" i="96"/>
  <c r="Q11" i="96"/>
  <c r="AH58" i="96"/>
  <c r="R58" i="96"/>
  <c r="F58" i="96"/>
  <c r="V57" i="96"/>
  <c r="J57" i="96"/>
  <c r="AH56" i="96"/>
  <c r="R56" i="96"/>
  <c r="F56" i="96"/>
  <c r="V55" i="96"/>
  <c r="J55" i="96"/>
  <c r="AH54" i="96"/>
  <c r="R54" i="96"/>
  <c r="F54" i="96"/>
  <c r="V53" i="96"/>
  <c r="J53" i="96"/>
  <c r="AH52" i="96"/>
  <c r="R52" i="96"/>
  <c r="F52" i="96"/>
  <c r="V51" i="96"/>
  <c r="J51" i="96"/>
  <c r="AH50" i="96"/>
  <c r="R50" i="96"/>
  <c r="F50" i="96"/>
  <c r="V49" i="96"/>
  <c r="J49" i="96"/>
  <c r="AH48" i="96"/>
  <c r="R48" i="96"/>
  <c r="F48" i="96"/>
  <c r="V47" i="96"/>
  <c r="J47" i="96"/>
  <c r="AH46" i="96"/>
  <c r="R46" i="96"/>
  <c r="F46" i="96"/>
  <c r="V45" i="96"/>
  <c r="J45" i="96"/>
  <c r="AH44" i="96"/>
  <c r="R44" i="96"/>
  <c r="F44" i="96"/>
  <c r="V43" i="96"/>
  <c r="J43" i="96"/>
  <c r="AH26" i="96"/>
  <c r="R26" i="96"/>
  <c r="F26" i="96"/>
  <c r="V25" i="96"/>
  <c r="J25" i="96"/>
  <c r="AH24" i="96"/>
  <c r="R24" i="96"/>
  <c r="F24" i="96"/>
  <c r="V23" i="96"/>
  <c r="J23" i="96"/>
  <c r="AH22" i="96"/>
  <c r="R22" i="96"/>
  <c r="F22" i="96"/>
  <c r="V21" i="96"/>
  <c r="J21" i="96"/>
  <c r="AH20" i="96"/>
  <c r="R20" i="96"/>
  <c r="F20" i="96"/>
  <c r="V19" i="96"/>
  <c r="J19" i="96"/>
  <c r="AH18" i="96"/>
  <c r="R18" i="96"/>
  <c r="F18" i="96"/>
  <c r="V17" i="96"/>
  <c r="J17" i="96"/>
  <c r="AH16" i="96"/>
  <c r="R16" i="96"/>
  <c r="F16" i="96"/>
  <c r="V15" i="96"/>
  <c r="J15" i="96"/>
  <c r="AH14" i="96"/>
  <c r="R14" i="96"/>
  <c r="F14" i="96"/>
  <c r="V13" i="96"/>
  <c r="J13" i="96"/>
  <c r="AH12" i="96"/>
  <c r="R12" i="96"/>
  <c r="V11" i="96"/>
  <c r="AG12" i="96"/>
  <c r="U11" i="96"/>
  <c r="J18" i="96"/>
  <c r="AH15" i="96"/>
  <c r="F13" i="96"/>
  <c r="N13" i="96" s="1"/>
  <c r="Q57" i="96"/>
  <c r="AG55" i="96"/>
  <c r="I52" i="96"/>
  <c r="Q49" i="96"/>
  <c r="E47" i="96"/>
  <c r="E45" i="96"/>
  <c r="AG25" i="96"/>
  <c r="U22" i="96"/>
  <c r="E21" i="96"/>
  <c r="AG17" i="96"/>
  <c r="E15" i="96"/>
  <c r="U12" i="96"/>
  <c r="AG58" i="96"/>
  <c r="Q58" i="96"/>
  <c r="E58" i="96"/>
  <c r="U57" i="96"/>
  <c r="I57" i="96"/>
  <c r="AG56" i="96"/>
  <c r="Q56" i="96"/>
  <c r="E56" i="96"/>
  <c r="U55" i="96"/>
  <c r="I55" i="96"/>
  <c r="AG54" i="96"/>
  <c r="Q54" i="96"/>
  <c r="E54" i="96"/>
  <c r="U53" i="96"/>
  <c r="I53" i="96"/>
  <c r="AG52" i="96"/>
  <c r="Q52" i="96"/>
  <c r="E52" i="96"/>
  <c r="U51" i="96"/>
  <c r="I51" i="96"/>
  <c r="AG50" i="96"/>
  <c r="Q50" i="96"/>
  <c r="E50" i="96"/>
  <c r="U49" i="96"/>
  <c r="I49" i="96"/>
  <c r="AG48" i="96"/>
  <c r="Q48" i="96"/>
  <c r="E48" i="96"/>
  <c r="U47" i="96"/>
  <c r="I47" i="96"/>
  <c r="AG46" i="96"/>
  <c r="Q46" i="96"/>
  <c r="E46" i="96"/>
  <c r="U45" i="96"/>
  <c r="I45" i="96"/>
  <c r="AG44" i="96"/>
  <c r="Q44" i="96"/>
  <c r="E44" i="96"/>
  <c r="U43" i="96"/>
  <c r="I43" i="96"/>
  <c r="AG26" i="96"/>
  <c r="Q26" i="96"/>
  <c r="E26" i="96"/>
  <c r="U25" i="96"/>
  <c r="I25" i="96"/>
  <c r="AG24" i="96"/>
  <c r="Q24" i="96"/>
  <c r="E24" i="96"/>
  <c r="U23" i="96"/>
  <c r="I23" i="96"/>
  <c r="AG22" i="96"/>
  <c r="Q22" i="96"/>
  <c r="E22" i="96"/>
  <c r="U21" i="96"/>
  <c r="I21" i="96"/>
  <c r="AG20" i="96"/>
  <c r="Q20" i="96"/>
  <c r="E20" i="96"/>
  <c r="U19" i="96"/>
  <c r="I19" i="96"/>
  <c r="AG18" i="96"/>
  <c r="Q18" i="96"/>
  <c r="E18" i="96"/>
  <c r="U17" i="96"/>
  <c r="I17" i="96"/>
  <c r="AG16" i="96"/>
  <c r="Q16" i="96"/>
  <c r="E16" i="96"/>
  <c r="U15" i="96"/>
  <c r="I15" i="96"/>
  <c r="AG14" i="96"/>
  <c r="Q14" i="96"/>
  <c r="E14" i="96"/>
  <c r="U13" i="96"/>
  <c r="I13" i="96"/>
  <c r="Q12" i="96"/>
  <c r="I11" i="96"/>
  <c r="F17" i="96"/>
  <c r="N17" i="96" s="1"/>
  <c r="J14" i="96"/>
  <c r="R11" i="96"/>
  <c r="I56" i="96"/>
  <c r="Q53" i="96"/>
  <c r="U50" i="96"/>
  <c r="AG47" i="96"/>
  <c r="I44" i="96"/>
  <c r="I26" i="96"/>
  <c r="E23" i="96"/>
  <c r="M23" i="96" s="1"/>
  <c r="AG19" i="96"/>
  <c r="I18" i="96"/>
  <c r="AG15" i="96"/>
  <c r="E13" i="96"/>
  <c r="M13" i="96" s="1"/>
  <c r="X58" i="96"/>
  <c r="L58" i="96"/>
  <c r="AJ57" i="96"/>
  <c r="T57" i="96"/>
  <c r="H57" i="96"/>
  <c r="X56" i="96"/>
  <c r="L56" i="96"/>
  <c r="AJ55" i="96"/>
  <c r="T55" i="96"/>
  <c r="H55" i="96"/>
  <c r="X54" i="96"/>
  <c r="L54" i="96"/>
  <c r="AJ53" i="96"/>
  <c r="T53" i="96"/>
  <c r="H53" i="96"/>
  <c r="P53" i="96" s="1"/>
  <c r="X52" i="96"/>
  <c r="L52" i="96"/>
  <c r="AJ51" i="96"/>
  <c r="T51" i="96"/>
  <c r="H51" i="96"/>
  <c r="P51" i="96" s="1"/>
  <c r="X50" i="96"/>
  <c r="L50" i="96"/>
  <c r="AJ49" i="96"/>
  <c r="T49" i="96"/>
  <c r="H49" i="96"/>
  <c r="P49" i="96" s="1"/>
  <c r="X48" i="96"/>
  <c r="L48" i="96"/>
  <c r="AJ47" i="96"/>
  <c r="T47" i="96"/>
  <c r="H47" i="96"/>
  <c r="X46" i="96"/>
  <c r="L46" i="96"/>
  <c r="AJ45" i="96"/>
  <c r="T45" i="96"/>
  <c r="H45" i="96"/>
  <c r="X44" i="96"/>
  <c r="L44" i="96"/>
  <c r="AJ43" i="96"/>
  <c r="T43" i="96"/>
  <c r="H43" i="96"/>
  <c r="X26" i="96"/>
  <c r="L26" i="96"/>
  <c r="AJ25" i="96"/>
  <c r="T25" i="96"/>
  <c r="H25" i="96"/>
  <c r="X24" i="96"/>
  <c r="L24" i="96"/>
  <c r="AJ23" i="96"/>
  <c r="T23" i="96"/>
  <c r="H23" i="96"/>
  <c r="P23" i="96" s="1"/>
  <c r="X22" i="96"/>
  <c r="L22" i="96"/>
  <c r="AJ21" i="96"/>
  <c r="T21" i="96"/>
  <c r="H21" i="96"/>
  <c r="X20" i="96"/>
  <c r="L20" i="96"/>
  <c r="AJ19" i="96"/>
  <c r="T19" i="96"/>
  <c r="H19" i="96"/>
  <c r="P19" i="96" s="1"/>
  <c r="X18" i="96"/>
  <c r="L18" i="96"/>
  <c r="AJ17" i="96"/>
  <c r="T17" i="96"/>
  <c r="H17" i="96"/>
  <c r="P17" i="96" s="1"/>
  <c r="X16" i="96"/>
  <c r="L16" i="96"/>
  <c r="AJ15" i="96"/>
  <c r="T15" i="96"/>
  <c r="H15" i="96"/>
  <c r="X14" i="96"/>
  <c r="L14" i="96"/>
  <c r="AJ13" i="96"/>
  <c r="T13" i="96"/>
  <c r="H13" i="96"/>
  <c r="P13" i="96" s="1"/>
  <c r="X12" i="96"/>
  <c r="L12" i="96"/>
  <c r="AJ11" i="96"/>
  <c r="T11" i="96"/>
  <c r="H11" i="96"/>
  <c r="R19" i="96"/>
  <c r="AH17" i="96"/>
  <c r="R15" i="96"/>
  <c r="J12" i="96"/>
  <c r="E57" i="96"/>
  <c r="M57" i="96" s="1"/>
  <c r="Q55" i="96"/>
  <c r="U52" i="96"/>
  <c r="AG49" i="96"/>
  <c r="U46" i="96"/>
  <c r="AG43" i="96"/>
  <c r="E25" i="96"/>
  <c r="I22" i="96"/>
  <c r="M22" i="96" s="1"/>
  <c r="Q19" i="96"/>
  <c r="U16" i="96"/>
  <c r="Q13" i="96"/>
  <c r="W58" i="96"/>
  <c r="K58" i="96"/>
  <c r="AI57" i="96"/>
  <c r="S57" i="96"/>
  <c r="G57" i="96"/>
  <c r="O57" i="96" s="1"/>
  <c r="AE57" i="96" s="1"/>
  <c r="W56" i="96"/>
  <c r="K56" i="96"/>
  <c r="AI55" i="96"/>
  <c r="S55" i="96"/>
  <c r="G55" i="96"/>
  <c r="W54" i="96"/>
  <c r="K54" i="96"/>
  <c r="AI53" i="96"/>
  <c r="S53" i="96"/>
  <c r="G53" i="96"/>
  <c r="O53" i="96" s="1"/>
  <c r="W52" i="96"/>
  <c r="K52" i="96"/>
  <c r="AI51" i="96"/>
  <c r="S51" i="96"/>
  <c r="G51" i="96"/>
  <c r="W50" i="96"/>
  <c r="K50" i="96"/>
  <c r="AI49" i="96"/>
  <c r="S49" i="96"/>
  <c r="G49" i="96"/>
  <c r="W48" i="96"/>
  <c r="K48" i="96"/>
  <c r="AI47" i="96"/>
  <c r="S47" i="96"/>
  <c r="G47" i="96"/>
  <c r="O47" i="96" s="1"/>
  <c r="W46" i="96"/>
  <c r="K46" i="96"/>
  <c r="AI45" i="96"/>
  <c r="S45" i="96"/>
  <c r="G45" i="96"/>
  <c r="O45" i="96" s="1"/>
  <c r="W44" i="96"/>
  <c r="K44" i="96"/>
  <c r="AI43" i="96"/>
  <c r="S43" i="96"/>
  <c r="G43" i="96"/>
  <c r="W26" i="96"/>
  <c r="K26" i="96"/>
  <c r="AI25" i="96"/>
  <c r="S25" i="96"/>
  <c r="G25" i="96"/>
  <c r="W24" i="96"/>
  <c r="K24" i="96"/>
  <c r="AI23" i="96"/>
  <c r="S23" i="96"/>
  <c r="G23" i="96"/>
  <c r="W22" i="96"/>
  <c r="K22" i="96"/>
  <c r="AI21" i="96"/>
  <c r="S21" i="96"/>
  <c r="G21" i="96"/>
  <c r="O21" i="96" s="1"/>
  <c r="W20" i="96"/>
  <c r="K20" i="96"/>
  <c r="AI19" i="96"/>
  <c r="S19" i="96"/>
  <c r="G19" i="96"/>
  <c r="W18" i="96"/>
  <c r="K18" i="96"/>
  <c r="AI17" i="96"/>
  <c r="S17" i="96"/>
  <c r="G17" i="96"/>
  <c r="W16" i="96"/>
  <c r="K16" i="96"/>
  <c r="AI15" i="96"/>
  <c r="S15" i="96"/>
  <c r="G15" i="96"/>
  <c r="W14" i="96"/>
  <c r="K14" i="96"/>
  <c r="AI13" i="96"/>
  <c r="S13" i="96"/>
  <c r="G13" i="96"/>
  <c r="O13" i="96" s="1"/>
  <c r="W12" i="96"/>
  <c r="K12" i="96"/>
  <c r="AI11" i="96"/>
  <c r="S11" i="96"/>
  <c r="G11" i="96"/>
  <c r="F21" i="96"/>
  <c r="J20" i="96"/>
  <c r="F19" i="96"/>
  <c r="V16" i="96"/>
  <c r="V14" i="96"/>
  <c r="AH11" i="96"/>
  <c r="AG57" i="96"/>
  <c r="U54" i="96"/>
  <c r="E53" i="96"/>
  <c r="I50" i="96"/>
  <c r="Q47" i="96"/>
  <c r="U44" i="96"/>
  <c r="Q25" i="96"/>
  <c r="Q23" i="96"/>
  <c r="U20" i="96"/>
  <c r="Q17" i="96"/>
  <c r="Q15" i="96"/>
  <c r="AG11" i="96"/>
  <c r="V58" i="96"/>
  <c r="J58" i="96"/>
  <c r="AH57" i="96"/>
  <c r="R57" i="96"/>
  <c r="F57" i="96"/>
  <c r="N57" i="96" s="1"/>
  <c r="V56" i="96"/>
  <c r="J56" i="96"/>
  <c r="AH55" i="96"/>
  <c r="R55" i="96"/>
  <c r="F55" i="96"/>
  <c r="V54" i="96"/>
  <c r="J54" i="96"/>
  <c r="AH53" i="96"/>
  <c r="R53" i="96"/>
  <c r="F53" i="96"/>
  <c r="V52" i="96"/>
  <c r="J52" i="96"/>
  <c r="AH51" i="96"/>
  <c r="R51" i="96"/>
  <c r="F51" i="96"/>
  <c r="V50" i="96"/>
  <c r="J50" i="96"/>
  <c r="AH49" i="96"/>
  <c r="R49" i="96"/>
  <c r="F49" i="96"/>
  <c r="N49" i="96" s="1"/>
  <c r="V48" i="96"/>
  <c r="J48" i="96"/>
  <c r="AH47" i="96"/>
  <c r="R47" i="96"/>
  <c r="F47" i="96"/>
  <c r="V46" i="96"/>
  <c r="J46" i="96"/>
  <c r="AH45" i="96"/>
  <c r="R45" i="96"/>
  <c r="F45" i="96"/>
  <c r="V44" i="96"/>
  <c r="J44" i="96"/>
  <c r="AH43" i="96"/>
  <c r="R43" i="96"/>
  <c r="F43" i="96"/>
  <c r="V26" i="96"/>
  <c r="J26" i="96"/>
  <c r="AH25" i="96"/>
  <c r="R25" i="96"/>
  <c r="F25" i="96"/>
  <c r="N25" i="96" s="1"/>
  <c r="V24" i="96"/>
  <c r="J24" i="96"/>
  <c r="AH23" i="96"/>
  <c r="R23" i="96"/>
  <c r="F23" i="96"/>
  <c r="V22" i="96"/>
  <c r="J22" i="96"/>
  <c r="AH21" i="96"/>
  <c r="R21" i="96"/>
  <c r="V20" i="96"/>
  <c r="AH19" i="96"/>
  <c r="R17" i="96"/>
  <c r="F15" i="96"/>
  <c r="V12" i="96"/>
  <c r="I58" i="96"/>
  <c r="M58" i="96" s="1"/>
  <c r="AC58" i="96" s="1"/>
  <c r="I54" i="96"/>
  <c r="E51" i="96"/>
  <c r="E49" i="96"/>
  <c r="AG45" i="96"/>
  <c r="E43" i="96"/>
  <c r="I24" i="96"/>
  <c r="Q21" i="96"/>
  <c r="E17" i="96"/>
  <c r="M17" i="96" s="1"/>
  <c r="AC17" i="96" s="1"/>
  <c r="I14" i="96"/>
  <c r="E11" i="96"/>
  <c r="AJ58" i="95"/>
  <c r="T58" i="95"/>
  <c r="H58" i="95"/>
  <c r="X57" i="95"/>
  <c r="L57" i="95"/>
  <c r="AJ56" i="95"/>
  <c r="T56" i="95"/>
  <c r="H56" i="95"/>
  <c r="X55" i="95"/>
  <c r="L55" i="95"/>
  <c r="AJ54" i="95"/>
  <c r="T54" i="95"/>
  <c r="H54" i="95"/>
  <c r="X53" i="95"/>
  <c r="L53" i="95"/>
  <c r="AJ52" i="95"/>
  <c r="T52" i="95"/>
  <c r="H52" i="95"/>
  <c r="X51" i="95"/>
  <c r="L51" i="95"/>
  <c r="AJ50" i="95"/>
  <c r="T50" i="95"/>
  <c r="H50" i="95"/>
  <c r="X49" i="95"/>
  <c r="L49" i="95"/>
  <c r="AJ48" i="95"/>
  <c r="T48" i="95"/>
  <c r="H48" i="95"/>
  <c r="X47" i="95"/>
  <c r="L47" i="95"/>
  <c r="AJ46" i="95"/>
  <c r="T46" i="95"/>
  <c r="H46" i="95"/>
  <c r="X45" i="95"/>
  <c r="L45" i="95"/>
  <c r="AJ44" i="95"/>
  <c r="T44" i="95"/>
  <c r="H44" i="95"/>
  <c r="X43" i="95"/>
  <c r="L43" i="95"/>
  <c r="AJ26" i="95"/>
  <c r="T26" i="95"/>
  <c r="H26" i="95"/>
  <c r="X25" i="95"/>
  <c r="L25" i="95"/>
  <c r="AJ24" i="95"/>
  <c r="T24" i="95"/>
  <c r="H24" i="95"/>
  <c r="X23" i="95"/>
  <c r="L23" i="95"/>
  <c r="AJ22" i="95"/>
  <c r="T22" i="95"/>
  <c r="H22" i="95"/>
  <c r="X21" i="95"/>
  <c r="L21" i="95"/>
  <c r="AJ20" i="95"/>
  <c r="T20" i="95"/>
  <c r="H20" i="95"/>
  <c r="X19" i="95"/>
  <c r="L19" i="95"/>
  <c r="AJ18" i="95"/>
  <c r="T18" i="95"/>
  <c r="H18" i="95"/>
  <c r="X17" i="95"/>
  <c r="L17" i="95"/>
  <c r="AJ16" i="95"/>
  <c r="T16" i="95"/>
  <c r="H16" i="95"/>
  <c r="X15" i="95"/>
  <c r="L15" i="95"/>
  <c r="AJ14" i="95"/>
  <c r="T14" i="95"/>
  <c r="H14" i="95"/>
  <c r="X13" i="95"/>
  <c r="L13" i="95"/>
  <c r="AJ12" i="95"/>
  <c r="T12" i="95"/>
  <c r="H12" i="95"/>
  <c r="X11" i="95"/>
  <c r="L11" i="95"/>
  <c r="S52" i="95"/>
  <c r="G52" i="95"/>
  <c r="W51" i="95"/>
  <c r="K51" i="95"/>
  <c r="AI50" i="95"/>
  <c r="S50" i="95"/>
  <c r="S48" i="95"/>
  <c r="S46" i="95"/>
  <c r="S44" i="95"/>
  <c r="S26" i="95"/>
  <c r="K23" i="95"/>
  <c r="W19" i="95"/>
  <c r="K17" i="95"/>
  <c r="AI14" i="95"/>
  <c r="S12" i="95"/>
  <c r="AI58" i="95"/>
  <c r="S58" i="95"/>
  <c r="G58" i="95"/>
  <c r="W57" i="95"/>
  <c r="K57" i="95"/>
  <c r="AI56" i="95"/>
  <c r="S56" i="95"/>
  <c r="G56" i="95"/>
  <c r="W55" i="95"/>
  <c r="K55" i="95"/>
  <c r="AI54" i="95"/>
  <c r="S54" i="95"/>
  <c r="G54" i="95"/>
  <c r="W53" i="95"/>
  <c r="K53" i="95"/>
  <c r="AI52" i="95"/>
  <c r="AH58" i="95"/>
  <c r="R58" i="95"/>
  <c r="F58" i="95"/>
  <c r="V57" i="95"/>
  <c r="J57" i="95"/>
  <c r="AH56" i="95"/>
  <c r="R56" i="95"/>
  <c r="F56" i="95"/>
  <c r="V55" i="95"/>
  <c r="J55" i="95"/>
  <c r="AH54" i="95"/>
  <c r="R54" i="95"/>
  <c r="F54" i="95"/>
  <c r="V53" i="95"/>
  <c r="J53" i="95"/>
  <c r="AH52" i="95"/>
  <c r="R52" i="95"/>
  <c r="F52" i="95"/>
  <c r="V51" i="95"/>
  <c r="J51" i="95"/>
  <c r="AH50" i="95"/>
  <c r="R50" i="95"/>
  <c r="F50" i="95"/>
  <c r="V49" i="95"/>
  <c r="J49" i="95"/>
  <c r="AH48" i="95"/>
  <c r="R48" i="95"/>
  <c r="F48" i="95"/>
  <c r="V47" i="95"/>
  <c r="J47" i="95"/>
  <c r="AH46" i="95"/>
  <c r="R46" i="95"/>
  <c r="F46" i="95"/>
  <c r="V45" i="95"/>
  <c r="J45" i="95"/>
  <c r="AH44" i="95"/>
  <c r="R44" i="95"/>
  <c r="F44" i="95"/>
  <c r="V43" i="95"/>
  <c r="J43" i="95"/>
  <c r="AH26" i="95"/>
  <c r="R26" i="95"/>
  <c r="F26" i="95"/>
  <c r="V25" i="95"/>
  <c r="J25" i="95"/>
  <c r="AH24" i="95"/>
  <c r="R24" i="95"/>
  <c r="F24" i="95"/>
  <c r="V23" i="95"/>
  <c r="J23" i="95"/>
  <c r="AH22" i="95"/>
  <c r="R22" i="95"/>
  <c r="F22" i="95"/>
  <c r="V21" i="95"/>
  <c r="J21" i="95"/>
  <c r="AH20" i="95"/>
  <c r="R20" i="95"/>
  <c r="F20" i="95"/>
  <c r="V19" i="95"/>
  <c r="J19" i="95"/>
  <c r="AH18" i="95"/>
  <c r="R18" i="95"/>
  <c r="F18" i="95"/>
  <c r="V17" i="95"/>
  <c r="J17" i="95"/>
  <c r="AH16" i="95"/>
  <c r="R16" i="95"/>
  <c r="F16" i="95"/>
  <c r="V15" i="95"/>
  <c r="J15" i="95"/>
  <c r="AH14" i="95"/>
  <c r="R14" i="95"/>
  <c r="F14" i="95"/>
  <c r="V13" i="95"/>
  <c r="J13" i="95"/>
  <c r="AH12" i="95"/>
  <c r="R12" i="95"/>
  <c r="F12" i="95"/>
  <c r="V11" i="95"/>
  <c r="J11" i="95"/>
  <c r="E18" i="95"/>
  <c r="I17" i="95"/>
  <c r="Q16" i="95"/>
  <c r="I15" i="95"/>
  <c r="AG14" i="95"/>
  <c r="U13" i="95"/>
  <c r="I13" i="95"/>
  <c r="E12" i="95"/>
  <c r="U11" i="95"/>
  <c r="E19" i="95"/>
  <c r="AG15" i="95"/>
  <c r="Q13" i="95"/>
  <c r="E11" i="95"/>
  <c r="AI46" i="95"/>
  <c r="K43" i="95"/>
  <c r="K25" i="95"/>
  <c r="G22" i="95"/>
  <c r="AI18" i="95"/>
  <c r="G16" i="95"/>
  <c r="K13" i="95"/>
  <c r="AG58" i="95"/>
  <c r="Q58" i="95"/>
  <c r="E58" i="95"/>
  <c r="U57" i="95"/>
  <c r="I57" i="95"/>
  <c r="AG56" i="95"/>
  <c r="Q56" i="95"/>
  <c r="E56" i="95"/>
  <c r="U55" i="95"/>
  <c r="I55" i="95"/>
  <c r="AG54" i="95"/>
  <c r="Q54" i="95"/>
  <c r="E54" i="95"/>
  <c r="U53" i="95"/>
  <c r="I53" i="95"/>
  <c r="AG52" i="95"/>
  <c r="Q52" i="95"/>
  <c r="E52" i="95"/>
  <c r="U51" i="95"/>
  <c r="I51" i="95"/>
  <c r="AG50" i="95"/>
  <c r="Q50" i="95"/>
  <c r="E50" i="95"/>
  <c r="U49" i="95"/>
  <c r="I49" i="95"/>
  <c r="AG48" i="95"/>
  <c r="Q48" i="95"/>
  <c r="E48" i="95"/>
  <c r="U47" i="95"/>
  <c r="I47" i="95"/>
  <c r="AG46" i="95"/>
  <c r="Q46" i="95"/>
  <c r="E46" i="95"/>
  <c r="U45" i="95"/>
  <c r="I45" i="95"/>
  <c r="AG44" i="95"/>
  <c r="Q44" i="95"/>
  <c r="E44" i="95"/>
  <c r="U43" i="95"/>
  <c r="I43" i="95"/>
  <c r="AG26" i="95"/>
  <c r="Q26" i="95"/>
  <c r="E26" i="95"/>
  <c r="U25" i="95"/>
  <c r="I25" i="95"/>
  <c r="AG24" i="95"/>
  <c r="Q24" i="95"/>
  <c r="E24" i="95"/>
  <c r="U23" i="95"/>
  <c r="I23" i="95"/>
  <c r="AG22" i="95"/>
  <c r="Q22" i="95"/>
  <c r="E22" i="95"/>
  <c r="U21" i="95"/>
  <c r="I21" i="95"/>
  <c r="AG20" i="95"/>
  <c r="Q20" i="95"/>
  <c r="E20" i="95"/>
  <c r="U19" i="95"/>
  <c r="I19" i="95"/>
  <c r="AG18" i="95"/>
  <c r="Q18" i="95"/>
  <c r="U17" i="95"/>
  <c r="AG16" i="95"/>
  <c r="E16" i="95"/>
  <c r="U15" i="95"/>
  <c r="Q14" i="95"/>
  <c r="E14" i="95"/>
  <c r="AG12" i="95"/>
  <c r="Q12" i="95"/>
  <c r="I11" i="95"/>
  <c r="U18" i="95"/>
  <c r="E17" i="95"/>
  <c r="I14" i="95"/>
  <c r="I12" i="95"/>
  <c r="G48" i="95"/>
  <c r="K45" i="95"/>
  <c r="G26" i="95"/>
  <c r="AI22" i="95"/>
  <c r="G20" i="95"/>
  <c r="W17" i="95"/>
  <c r="S14" i="95"/>
  <c r="W11" i="95"/>
  <c r="X58" i="95"/>
  <c r="L58" i="95"/>
  <c r="AJ57" i="95"/>
  <c r="T57" i="95"/>
  <c r="H57" i="95"/>
  <c r="X56" i="95"/>
  <c r="L56" i="95"/>
  <c r="AJ55" i="95"/>
  <c r="T55" i="95"/>
  <c r="H55" i="95"/>
  <c r="X54" i="95"/>
  <c r="L54" i="95"/>
  <c r="AJ53" i="95"/>
  <c r="T53" i="95"/>
  <c r="H53" i="95"/>
  <c r="X52" i="95"/>
  <c r="L52" i="95"/>
  <c r="AJ51" i="95"/>
  <c r="T51" i="95"/>
  <c r="H51" i="95"/>
  <c r="P51" i="95" s="1"/>
  <c r="X50" i="95"/>
  <c r="L50" i="95"/>
  <c r="AJ49" i="95"/>
  <c r="T49" i="95"/>
  <c r="H49" i="95"/>
  <c r="P49" i="95" s="1"/>
  <c r="X48" i="95"/>
  <c r="L48" i="95"/>
  <c r="AJ47" i="95"/>
  <c r="T47" i="95"/>
  <c r="H47" i="95"/>
  <c r="X46" i="95"/>
  <c r="L46" i="95"/>
  <c r="AJ45" i="95"/>
  <c r="T45" i="95"/>
  <c r="H45" i="95"/>
  <c r="P45" i="95" s="1"/>
  <c r="X44" i="95"/>
  <c r="L44" i="95"/>
  <c r="AJ43" i="95"/>
  <c r="T43" i="95"/>
  <c r="H43" i="95"/>
  <c r="X26" i="95"/>
  <c r="L26" i="95"/>
  <c r="AJ25" i="95"/>
  <c r="T25" i="95"/>
  <c r="H25" i="95"/>
  <c r="X24" i="95"/>
  <c r="L24" i="95"/>
  <c r="AJ23" i="95"/>
  <c r="T23" i="95"/>
  <c r="H23" i="95"/>
  <c r="X22" i="95"/>
  <c r="L22" i="95"/>
  <c r="AJ21" i="95"/>
  <c r="T21" i="95"/>
  <c r="H21" i="95"/>
  <c r="X20" i="95"/>
  <c r="L20" i="95"/>
  <c r="AJ19" i="95"/>
  <c r="T19" i="95"/>
  <c r="H19" i="95"/>
  <c r="P19" i="95" s="1"/>
  <c r="X18" i="95"/>
  <c r="L18" i="95"/>
  <c r="AJ17" i="95"/>
  <c r="T17" i="95"/>
  <c r="H17" i="95"/>
  <c r="X16" i="95"/>
  <c r="L16" i="95"/>
  <c r="AJ15" i="95"/>
  <c r="T15" i="95"/>
  <c r="H15" i="95"/>
  <c r="X14" i="95"/>
  <c r="L14" i="95"/>
  <c r="AJ13" i="95"/>
  <c r="T13" i="95"/>
  <c r="H13" i="95"/>
  <c r="X12" i="95"/>
  <c r="L12" i="95"/>
  <c r="AJ11" i="95"/>
  <c r="T11" i="95"/>
  <c r="H11" i="95"/>
  <c r="AG49" i="95"/>
  <c r="Q47" i="95"/>
  <c r="I46" i="95"/>
  <c r="I44" i="95"/>
  <c r="M44" i="95" s="1"/>
  <c r="E43" i="95"/>
  <c r="Q25" i="95"/>
  <c r="Q23" i="95"/>
  <c r="AG21" i="95"/>
  <c r="I20" i="95"/>
  <c r="I18" i="95"/>
  <c r="I16" i="95"/>
  <c r="U14" i="95"/>
  <c r="AG11" i="95"/>
  <c r="W49" i="95"/>
  <c r="W45" i="95"/>
  <c r="W43" i="95"/>
  <c r="S24" i="95"/>
  <c r="S22" i="95"/>
  <c r="S20" i="95"/>
  <c r="AI16" i="95"/>
  <c r="G14" i="95"/>
  <c r="W58" i="95"/>
  <c r="K58" i="95"/>
  <c r="AI57" i="95"/>
  <c r="S57" i="95"/>
  <c r="G57" i="95"/>
  <c r="O57" i="95" s="1"/>
  <c r="W56" i="95"/>
  <c r="K56" i="95"/>
  <c r="AI55" i="95"/>
  <c r="S55" i="95"/>
  <c r="G55" i="95"/>
  <c r="O55" i="95" s="1"/>
  <c r="W54" i="95"/>
  <c r="K54" i="95"/>
  <c r="AI53" i="95"/>
  <c r="S53" i="95"/>
  <c r="G53" i="95"/>
  <c r="O53" i="95" s="1"/>
  <c r="W52" i="95"/>
  <c r="K52" i="95"/>
  <c r="AI51" i="95"/>
  <c r="S51" i="95"/>
  <c r="G51" i="95"/>
  <c r="O51" i="95" s="1"/>
  <c r="W50" i="95"/>
  <c r="K50" i="95"/>
  <c r="AI49" i="95"/>
  <c r="S49" i="95"/>
  <c r="G49" i="95"/>
  <c r="W48" i="95"/>
  <c r="K48" i="95"/>
  <c r="AI47" i="95"/>
  <c r="S47" i="95"/>
  <c r="G47" i="95"/>
  <c r="W46" i="95"/>
  <c r="K46" i="95"/>
  <c r="AI45" i="95"/>
  <c r="S45" i="95"/>
  <c r="G45" i="95"/>
  <c r="O45" i="95" s="1"/>
  <c r="W44" i="95"/>
  <c r="K44" i="95"/>
  <c r="AI43" i="95"/>
  <c r="S43" i="95"/>
  <c r="G43" i="95"/>
  <c r="W26" i="95"/>
  <c r="K26" i="95"/>
  <c r="AI25" i="95"/>
  <c r="S25" i="95"/>
  <c r="G25" i="95"/>
  <c r="W24" i="95"/>
  <c r="K24" i="95"/>
  <c r="AI23" i="95"/>
  <c r="S23" i="95"/>
  <c r="G23" i="95"/>
  <c r="W22" i="95"/>
  <c r="K22" i="95"/>
  <c r="AI21" i="95"/>
  <c r="S21" i="95"/>
  <c r="G21" i="95"/>
  <c r="W20" i="95"/>
  <c r="K20" i="95"/>
  <c r="AI19" i="95"/>
  <c r="S19" i="95"/>
  <c r="G19" i="95"/>
  <c r="W18" i="95"/>
  <c r="K18" i="95"/>
  <c r="AI17" i="95"/>
  <c r="S17" i="95"/>
  <c r="G17" i="95"/>
  <c r="W16" i="95"/>
  <c r="K16" i="95"/>
  <c r="AI15" i="95"/>
  <c r="S15" i="95"/>
  <c r="G15" i="95"/>
  <c r="W14" i="95"/>
  <c r="K14" i="95"/>
  <c r="AI13" i="95"/>
  <c r="S13" i="95"/>
  <c r="G13" i="95"/>
  <c r="W12" i="95"/>
  <c r="K12" i="95"/>
  <c r="AI11" i="95"/>
  <c r="S11" i="95"/>
  <c r="G11" i="95"/>
  <c r="R11" i="95"/>
  <c r="Q49" i="95"/>
  <c r="I48" i="95"/>
  <c r="U46" i="95"/>
  <c r="Q45" i="95"/>
  <c r="AG43" i="95"/>
  <c r="I26" i="95"/>
  <c r="E25" i="95"/>
  <c r="M25" i="95" s="1"/>
  <c r="AG23" i="95"/>
  <c r="I22" i="95"/>
  <c r="U20" i="95"/>
  <c r="AG17" i="95"/>
  <c r="Q15" i="95"/>
  <c r="E13" i="95"/>
  <c r="G50" i="95"/>
  <c r="O50" i="95" s="1"/>
  <c r="K47" i="95"/>
  <c r="AI44" i="95"/>
  <c r="W25" i="95"/>
  <c r="W23" i="95"/>
  <c r="AI20" i="95"/>
  <c r="G18" i="95"/>
  <c r="K15" i="95"/>
  <c r="G12" i="95"/>
  <c r="O12" i="95" s="1"/>
  <c r="V58" i="95"/>
  <c r="J58" i="95"/>
  <c r="AH57" i="95"/>
  <c r="R57" i="95"/>
  <c r="F57" i="95"/>
  <c r="N57" i="95" s="1"/>
  <c r="V56" i="95"/>
  <c r="J56" i="95"/>
  <c r="AH55" i="95"/>
  <c r="R55" i="95"/>
  <c r="F55" i="95"/>
  <c r="V54" i="95"/>
  <c r="J54" i="95"/>
  <c r="AH53" i="95"/>
  <c r="R53" i="95"/>
  <c r="F53" i="95"/>
  <c r="V52" i="95"/>
  <c r="J52" i="95"/>
  <c r="AH51" i="95"/>
  <c r="R51" i="95"/>
  <c r="F51" i="95"/>
  <c r="N51" i="95" s="1"/>
  <c r="V50" i="95"/>
  <c r="J50" i="95"/>
  <c r="AH49" i="95"/>
  <c r="R49" i="95"/>
  <c r="F49" i="95"/>
  <c r="N49" i="95" s="1"/>
  <c r="V48" i="95"/>
  <c r="J48" i="95"/>
  <c r="AH47" i="95"/>
  <c r="R47" i="95"/>
  <c r="F47" i="95"/>
  <c r="V46" i="95"/>
  <c r="J46" i="95"/>
  <c r="AH45" i="95"/>
  <c r="R45" i="95"/>
  <c r="F45" i="95"/>
  <c r="V44" i="95"/>
  <c r="J44" i="95"/>
  <c r="AH43" i="95"/>
  <c r="R43" i="95"/>
  <c r="F43" i="95"/>
  <c r="V26" i="95"/>
  <c r="J26" i="95"/>
  <c r="AH25" i="95"/>
  <c r="R25" i="95"/>
  <c r="F25" i="95"/>
  <c r="N25" i="95" s="1"/>
  <c r="V24" i="95"/>
  <c r="J24" i="95"/>
  <c r="AH23" i="95"/>
  <c r="R23" i="95"/>
  <c r="F23" i="95"/>
  <c r="V22" i="95"/>
  <c r="J22" i="95"/>
  <c r="AH21" i="95"/>
  <c r="R21" i="95"/>
  <c r="F21" i="95"/>
  <c r="V20" i="95"/>
  <c r="J20" i="95"/>
  <c r="AH19" i="95"/>
  <c r="R19" i="95"/>
  <c r="F19" i="95"/>
  <c r="V18" i="95"/>
  <c r="J18" i="95"/>
  <c r="AH17" i="95"/>
  <c r="R17" i="95"/>
  <c r="F17" i="95"/>
  <c r="N17" i="95" s="1"/>
  <c r="V16" i="95"/>
  <c r="J16" i="95"/>
  <c r="AH15" i="95"/>
  <c r="R15" i="95"/>
  <c r="F15" i="95"/>
  <c r="V14" i="95"/>
  <c r="J14" i="95"/>
  <c r="AH13" i="95"/>
  <c r="R13" i="95"/>
  <c r="F13" i="95"/>
  <c r="V12" i="95"/>
  <c r="J12" i="95"/>
  <c r="AH11" i="95"/>
  <c r="F11" i="95"/>
  <c r="U48" i="95"/>
  <c r="E47" i="95"/>
  <c r="M47" i="95" s="1"/>
  <c r="AC47" i="95" s="1"/>
  <c r="E45" i="95"/>
  <c r="Q43" i="95"/>
  <c r="AG25" i="95"/>
  <c r="I24" i="95"/>
  <c r="U22" i="95"/>
  <c r="E21" i="95"/>
  <c r="Q19" i="95"/>
  <c r="U16" i="95"/>
  <c r="AG13" i="95"/>
  <c r="Q11" i="95"/>
  <c r="K49" i="95"/>
  <c r="W47" i="95"/>
  <c r="G44" i="95"/>
  <c r="AI24" i="95"/>
  <c r="W21" i="95"/>
  <c r="K19" i="95"/>
  <c r="S16" i="95"/>
  <c r="W13" i="95"/>
  <c r="K11" i="95"/>
  <c r="U58" i="95"/>
  <c r="I58" i="95"/>
  <c r="AG57" i="95"/>
  <c r="Q57" i="95"/>
  <c r="E57" i="95"/>
  <c r="M57" i="95" s="1"/>
  <c r="U56" i="95"/>
  <c r="I56" i="95"/>
  <c r="AG55" i="95"/>
  <c r="Q55" i="95"/>
  <c r="E55" i="95"/>
  <c r="U54" i="95"/>
  <c r="I54" i="95"/>
  <c r="AG53" i="95"/>
  <c r="Q53" i="95"/>
  <c r="E53" i="95"/>
  <c r="U52" i="95"/>
  <c r="I52" i="95"/>
  <c r="AG51" i="95"/>
  <c r="Q51" i="95"/>
  <c r="E51" i="95"/>
  <c r="U50" i="95"/>
  <c r="I50" i="95"/>
  <c r="E49" i="95"/>
  <c r="M49" i="95" s="1"/>
  <c r="AG47" i="95"/>
  <c r="AG45" i="95"/>
  <c r="U44" i="95"/>
  <c r="U26" i="95"/>
  <c r="U24" i="95"/>
  <c r="E23" i="95"/>
  <c r="Q21" i="95"/>
  <c r="AG19" i="95"/>
  <c r="Q17" i="95"/>
  <c r="E15" i="95"/>
  <c r="M15" i="95" s="1"/>
  <c r="U12" i="95"/>
  <c r="AI48" i="95"/>
  <c r="G46" i="95"/>
  <c r="AI26" i="95"/>
  <c r="G24" i="95"/>
  <c r="K21" i="95"/>
  <c r="S18" i="95"/>
  <c r="W15" i="95"/>
  <c r="AI12" i="95"/>
  <c r="AA20" i="94"/>
  <c r="K21" i="94"/>
  <c r="X22" i="94"/>
  <c r="AJ22" i="94" s="1"/>
  <c r="CM22" i="94"/>
  <c r="N23" i="94"/>
  <c r="CE23" i="94"/>
  <c r="CZ23" i="94"/>
  <c r="CW37" i="94"/>
  <c r="Q42" i="94"/>
  <c r="AS42" i="94"/>
  <c r="CT42" i="94"/>
  <c r="Q43" i="94"/>
  <c r="AX43" i="94"/>
  <c r="AW43" i="94" s="1"/>
  <c r="CW43" i="94"/>
  <c r="CN46" i="94"/>
  <c r="DA47" i="94"/>
  <c r="AG59" i="94"/>
  <c r="DE59" i="94"/>
  <c r="CO73" i="94"/>
  <c r="CJ79" i="94"/>
  <c r="M79" i="94"/>
  <c r="CY78" i="94"/>
  <c r="AA78" i="94"/>
  <c r="CT79" i="94"/>
  <c r="AA79" i="94"/>
  <c r="CK78" i="94"/>
  <c r="O78" i="94"/>
  <c r="CJ78" i="94"/>
  <c r="AY79" i="94"/>
  <c r="CJ81" i="94"/>
  <c r="CJ94" i="94"/>
  <c r="M95" i="94"/>
  <c r="AR106" i="94"/>
  <c r="AQ106" i="94" s="1"/>
  <c r="CQ107" i="94"/>
  <c r="G17" i="94"/>
  <c r="N18" i="94"/>
  <c r="CO20" i="94"/>
  <c r="V21" i="94"/>
  <c r="G22" i="94"/>
  <c r="AA22" i="94"/>
  <c r="CO22" i="94"/>
  <c r="S23" i="94"/>
  <c r="CF23" i="94"/>
  <c r="DA23" i="94"/>
  <c r="CY28" i="94"/>
  <c r="AA29" i="94"/>
  <c r="M30" i="94"/>
  <c r="AA30" i="94"/>
  <c r="CJ30" i="94"/>
  <c r="CU30" i="94"/>
  <c r="N31" i="94"/>
  <c r="AA31" i="94"/>
  <c r="CE31" i="94"/>
  <c r="CT31" i="94"/>
  <c r="AS32" i="94"/>
  <c r="CM34" i="94"/>
  <c r="S35" i="94"/>
  <c r="J38" i="94"/>
  <c r="CK38" i="94"/>
  <c r="AV39" i="94"/>
  <c r="DE39" i="94"/>
  <c r="I40" i="94"/>
  <c r="CL40" i="94"/>
  <c r="AV41" i="94"/>
  <c r="R42" i="94"/>
  <c r="AX42" i="94"/>
  <c r="CW42" i="94"/>
  <c r="W43" i="94"/>
  <c r="AY43" i="94"/>
  <c r="CQ46" i="94"/>
  <c r="G47" i="94"/>
  <c r="M48" i="94"/>
  <c r="AD49" i="94"/>
  <c r="CN53" i="94"/>
  <c r="M53" i="94"/>
  <c r="CN52" i="94"/>
  <c r="CJ53" i="94"/>
  <c r="N52" i="94"/>
  <c r="DA53" i="94"/>
  <c r="K58" i="94"/>
  <c r="CL58" i="94"/>
  <c r="AS59" i="94"/>
  <c r="CF60" i="94"/>
  <c r="CF61" i="94"/>
  <c r="AG62" i="94"/>
  <c r="X66" i="94"/>
  <c r="DA66" i="94"/>
  <c r="Q67" i="94"/>
  <c r="CT67" i="94"/>
  <c r="CZ68" i="94"/>
  <c r="H72" i="94"/>
  <c r="CP73" i="94"/>
  <c r="J78" i="94"/>
  <c r="CO78" i="94"/>
  <c r="CK79" i="94"/>
  <c r="CX81" i="94"/>
  <c r="CT94" i="94"/>
  <c r="CJ106" i="94"/>
  <c r="CO113" i="94"/>
  <c r="CP113" i="94"/>
  <c r="AV112" i="94"/>
  <c r="AS113" i="94"/>
  <c r="K112" i="94"/>
  <c r="V113" i="94"/>
  <c r="DE112" i="94"/>
  <c r="J112" i="94"/>
  <c r="DE113" i="94"/>
  <c r="H113" i="94"/>
  <c r="CS112" i="94"/>
  <c r="CS113" i="94"/>
  <c r="CP112" i="94"/>
  <c r="CU115" i="94"/>
  <c r="AY115" i="94"/>
  <c r="CL114" i="94"/>
  <c r="K114" i="94"/>
  <c r="CY115" i="94"/>
  <c r="R115" i="94"/>
  <c r="AP114" i="94"/>
  <c r="CT115" i="94"/>
  <c r="Q115" i="94"/>
  <c r="DE114" i="94"/>
  <c r="X114" i="94"/>
  <c r="CF115" i="94"/>
  <c r="J115" i="94"/>
  <c r="CU114" i="94"/>
  <c r="Q114" i="94"/>
  <c r="CE115" i="94"/>
  <c r="CM114" i="94"/>
  <c r="M114" i="94"/>
  <c r="CZ43" i="94"/>
  <c r="CN43" i="94"/>
  <c r="AS43" i="94"/>
  <c r="S43" i="94"/>
  <c r="G43" i="94"/>
  <c r="L43" i="94" s="1"/>
  <c r="DA42" i="94"/>
  <c r="CO42" i="94"/>
  <c r="AR42" i="94"/>
  <c r="AQ42" i="94" s="1"/>
  <c r="S42" i="94"/>
  <c r="H42" i="94"/>
  <c r="BH42" i="94" s="1"/>
  <c r="CT43" i="94"/>
  <c r="CE43" i="94"/>
  <c r="AA43" i="94"/>
  <c r="N43" i="94"/>
  <c r="CU42" i="94"/>
  <c r="CJ42" i="94"/>
  <c r="AA42" i="94"/>
  <c r="M42" i="94"/>
  <c r="V42" i="94"/>
  <c r="AY42" i="94"/>
  <c r="CY42" i="94"/>
  <c r="X43" i="94"/>
  <c r="CF43" i="94"/>
  <c r="CY43" i="94"/>
  <c r="CJ47" i="94"/>
  <c r="CT47" i="94"/>
  <c r="H47" i="94"/>
  <c r="CY46" i="94"/>
  <c r="O46" i="94"/>
  <c r="AG47" i="94"/>
  <c r="AM47" i="94" s="1"/>
  <c r="BD47" i="94" s="1"/>
  <c r="CF46" i="94"/>
  <c r="CS46" i="94"/>
  <c r="R47" i="94"/>
  <c r="AP87" i="94"/>
  <c r="CM86" i="94"/>
  <c r="AG87" i="94"/>
  <c r="O86" i="94"/>
  <c r="CU97" i="94"/>
  <c r="S96" i="94"/>
  <c r="AR97" i="94"/>
  <c r="AD97" i="94"/>
  <c r="DD96" i="94"/>
  <c r="AY96" i="94"/>
  <c r="X18" i="94"/>
  <c r="V19" i="94"/>
  <c r="DB21" i="94"/>
  <c r="I22" i="94"/>
  <c r="AF22" i="94"/>
  <c r="CW22" i="94"/>
  <c r="X23" i="94"/>
  <c r="CL23" i="94"/>
  <c r="Q30" i="94"/>
  <c r="AG30" i="94"/>
  <c r="CL30" i="94"/>
  <c r="CY30" i="94"/>
  <c r="P31" i="94"/>
  <c r="AF31" i="94"/>
  <c r="CL31" i="94"/>
  <c r="CS35" i="94"/>
  <c r="G36" i="94"/>
  <c r="L36" i="94" s="1"/>
  <c r="O40" i="94"/>
  <c r="CT40" i="94"/>
  <c r="K41" i="94"/>
  <c r="CS41" i="94"/>
  <c r="G42" i="94"/>
  <c r="W42" i="94"/>
  <c r="BK42" i="94" s="1"/>
  <c r="CK42" i="94"/>
  <c r="CZ42" i="94"/>
  <c r="I43" i="94"/>
  <c r="Z43" i="94"/>
  <c r="Y43" i="94" s="1"/>
  <c r="CL43" i="94"/>
  <c r="DA43" i="94"/>
  <c r="K46" i="94"/>
  <c r="DB46" i="94"/>
  <c r="AA47" i="94"/>
  <c r="V58" i="94"/>
  <c r="CW58" i="94"/>
  <c r="G59" i="94"/>
  <c r="L59" i="94" s="1"/>
  <c r="AY59" i="94"/>
  <c r="P78" i="94"/>
  <c r="CS78" i="94"/>
  <c r="O79" i="94"/>
  <c r="CS79" i="94"/>
  <c r="CY86" i="94"/>
  <c r="CO95" i="94"/>
  <c r="CW95" i="94"/>
  <c r="Z95" i="94"/>
  <c r="Z94" i="94"/>
  <c r="CJ95" i="94"/>
  <c r="H95" i="94"/>
  <c r="BG95" i="94" s="1"/>
  <c r="CS94" i="94"/>
  <c r="N94" i="94"/>
  <c r="CF95" i="94"/>
  <c r="CO94" i="94"/>
  <c r="J94" i="94"/>
  <c r="DB95" i="94"/>
  <c r="AA95" i="94"/>
  <c r="AS94" i="94"/>
  <c r="AV95" i="94"/>
  <c r="O96" i="94"/>
  <c r="H97" i="94"/>
  <c r="CO107" i="94"/>
  <c r="DA107" i="94"/>
  <c r="AG107" i="94"/>
  <c r="CP106" i="94"/>
  <c r="X106" i="94"/>
  <c r="CP107" i="94"/>
  <c r="P107" i="94"/>
  <c r="CF106" i="94"/>
  <c r="N106" i="94"/>
  <c r="CL107" i="94"/>
  <c r="O107" i="94"/>
  <c r="DE106" i="94"/>
  <c r="AS106" i="94"/>
  <c r="K106" i="94"/>
  <c r="DD107" i="94"/>
  <c r="AR107" i="94"/>
  <c r="CS106" i="94"/>
  <c r="AA106" i="94"/>
  <c r="CZ106" i="94"/>
  <c r="N107" i="94"/>
  <c r="AY119" i="94"/>
  <c r="J118" i="94"/>
  <c r="W119" i="94"/>
  <c r="CQ118" i="94"/>
  <c r="M119" i="94"/>
  <c r="CF118" i="94"/>
  <c r="CT119" i="94"/>
  <c r="Z118" i="94"/>
  <c r="CS119" i="94"/>
  <c r="X118" i="94"/>
  <c r="Z18" i="94"/>
  <c r="AG19" i="94"/>
  <c r="M22" i="94"/>
  <c r="AR22" i="94"/>
  <c r="CY22" i="94"/>
  <c r="Z23" i="94"/>
  <c r="CM23" i="94"/>
  <c r="DA35" i="94"/>
  <c r="O36" i="94"/>
  <c r="CT41" i="94"/>
  <c r="I42" i="94"/>
  <c r="X42" i="94"/>
  <c r="CL42" i="94"/>
  <c r="DB42" i="94"/>
  <c r="J43" i="94"/>
  <c r="AD43" i="94"/>
  <c r="CM43" i="94"/>
  <c r="DD43" i="94"/>
  <c r="N46" i="94"/>
  <c r="AF47" i="94"/>
  <c r="CW51" i="94"/>
  <c r="CF50" i="94"/>
  <c r="J51" i="94"/>
  <c r="AA58" i="94"/>
  <c r="CY58" i="94"/>
  <c r="O59" i="94"/>
  <c r="CN59" i="94"/>
  <c r="AX72" i="94"/>
  <c r="P73" i="94"/>
  <c r="S78" i="94"/>
  <c r="DD78" i="94"/>
  <c r="V79" i="94"/>
  <c r="CY79" i="94"/>
  <c r="AF89" i="94"/>
  <c r="G94" i="94"/>
  <c r="CS95" i="94"/>
  <c r="CJ96" i="94"/>
  <c r="K97" i="94"/>
  <c r="J106" i="94"/>
  <c r="DA106" i="94"/>
  <c r="Z107" i="94"/>
  <c r="Y107" i="94" s="1"/>
  <c r="I118" i="94"/>
  <c r="Z119" i="94"/>
  <c r="Z44" i="94"/>
  <c r="Y44" i="94" s="1"/>
  <c r="AG45" i="94"/>
  <c r="CY56" i="94"/>
  <c r="N57" i="94"/>
  <c r="DE57" i="94"/>
  <c r="K74" i="94"/>
  <c r="AF74" i="94"/>
  <c r="AE74" i="94" s="1"/>
  <c r="CO74" i="94"/>
  <c r="DE74" i="94"/>
  <c r="J75" i="94"/>
  <c r="AG75" i="94"/>
  <c r="CN75" i="94"/>
  <c r="N76" i="94"/>
  <c r="AY76" i="94"/>
  <c r="DE76" i="94"/>
  <c r="O77" i="94"/>
  <c r="CE77" i="94"/>
  <c r="DE77" i="94"/>
  <c r="AF82" i="94"/>
  <c r="AE82" i="94" s="1"/>
  <c r="AG83" i="94"/>
  <c r="R90" i="94"/>
  <c r="AS90" i="94"/>
  <c r="CQ90" i="94"/>
  <c r="N91" i="94"/>
  <c r="AD91" i="94"/>
  <c r="CL91" i="94"/>
  <c r="CZ91" i="94"/>
  <c r="M98" i="94"/>
  <c r="AD98" i="94"/>
  <c r="CL98" i="94"/>
  <c r="DA98" i="94"/>
  <c r="H99" i="94"/>
  <c r="BH99" i="94" s="1"/>
  <c r="W99" i="94"/>
  <c r="AY99" i="94"/>
  <c r="CT99" i="94"/>
  <c r="S100" i="94"/>
  <c r="CS100" i="94"/>
  <c r="I101" i="94"/>
  <c r="CF101" i="94"/>
  <c r="V102" i="94"/>
  <c r="DB102" i="94"/>
  <c r="M103" i="94"/>
  <c r="CO103" i="94"/>
  <c r="DB104" i="94"/>
  <c r="W105" i="94"/>
  <c r="X116" i="94"/>
  <c r="R117" i="94"/>
  <c r="CZ117" i="94"/>
  <c r="G120" i="94"/>
  <c r="CO120" i="94"/>
  <c r="CE121" i="94"/>
  <c r="S122" i="94"/>
  <c r="AY122" i="94"/>
  <c r="CY122" i="94"/>
  <c r="G123" i="94"/>
  <c r="Z123" i="94"/>
  <c r="CM123" i="94"/>
  <c r="DD123" i="94"/>
  <c r="N130" i="94"/>
  <c r="AR130" i="94"/>
  <c r="AQ130" i="94" s="1"/>
  <c r="CW130" i="94"/>
  <c r="AD131" i="94"/>
  <c r="CO131" i="94"/>
  <c r="O132" i="94"/>
  <c r="AV132" i="94"/>
  <c r="DA132" i="94"/>
  <c r="J133" i="94"/>
  <c r="CF133" i="94"/>
  <c r="AP138" i="94"/>
  <c r="DA138" i="94"/>
  <c r="G139" i="94"/>
  <c r="AG139" i="94"/>
  <c r="CY139" i="94"/>
  <c r="I140" i="94"/>
  <c r="AV140" i="94"/>
  <c r="X141" i="94"/>
  <c r="CU141" i="94"/>
  <c r="DD143" i="94"/>
  <c r="K144" i="94"/>
  <c r="CP144" i="94"/>
  <c r="AD145" i="94"/>
  <c r="DD145" i="94"/>
  <c r="X148" i="94"/>
  <c r="DE148" i="94"/>
  <c r="N149" i="94"/>
  <c r="CT149" i="94"/>
  <c r="V150" i="94"/>
  <c r="CQ151" i="94"/>
  <c r="AA152" i="94"/>
  <c r="DB153" i="94"/>
  <c r="J154" i="94"/>
  <c r="AG154" i="94"/>
  <c r="CP154" i="94"/>
  <c r="P155" i="94"/>
  <c r="AV155" i="94"/>
  <c r="CT155" i="94"/>
  <c r="CR155" i="94" s="1"/>
  <c r="CO158" i="94"/>
  <c r="CK159" i="94"/>
  <c r="AR162" i="94"/>
  <c r="AQ162" i="94" s="1"/>
  <c r="DD163" i="94"/>
  <c r="I164" i="94"/>
  <c r="AR164" i="94"/>
  <c r="CU164" i="94"/>
  <c r="W165" i="94"/>
  <c r="CK165" i="94"/>
  <c r="DE165" i="94"/>
  <c r="X166" i="94"/>
  <c r="K167" i="94"/>
  <c r="S170" i="94"/>
  <c r="AY170" i="94"/>
  <c r="CY170" i="94"/>
  <c r="G171" i="94"/>
  <c r="AF171" i="94"/>
  <c r="CT171" i="94"/>
  <c r="G174" i="94"/>
  <c r="L174" i="94" s="1"/>
  <c r="CQ174" i="94"/>
  <c r="CW175" i="94"/>
  <c r="DE178" i="94"/>
  <c r="AD179" i="94"/>
  <c r="R180" i="94"/>
  <c r="CF180" i="94"/>
  <c r="DB180" i="94"/>
  <c r="I181" i="94"/>
  <c r="AV181" i="94"/>
  <c r="DD181" i="94"/>
  <c r="AR185" i="94"/>
  <c r="AQ185" i="94" s="1"/>
  <c r="CF186" i="94"/>
  <c r="AF188" i="94"/>
  <c r="X189" i="94"/>
  <c r="CJ192" i="94"/>
  <c r="G193" i="94"/>
  <c r="AD194" i="94"/>
  <c r="DA194" i="94"/>
  <c r="H195" i="94"/>
  <c r="BH195" i="94" s="1"/>
  <c r="CE195" i="94"/>
  <c r="G200" i="94"/>
  <c r="CP202" i="94"/>
  <c r="CQ203" i="94"/>
  <c r="DA204" i="94"/>
  <c r="X205" i="94"/>
  <c r="AA206" i="94"/>
  <c r="DB206" i="94"/>
  <c r="P207" i="94"/>
  <c r="CW207" i="94"/>
  <c r="K208" i="94"/>
  <c r="CT208" i="94"/>
  <c r="G209" i="94"/>
  <c r="CN209" i="94"/>
  <c r="AD210" i="94"/>
  <c r="CY210" i="94"/>
  <c r="AF211" i="94"/>
  <c r="CW211" i="94"/>
  <c r="G212" i="94"/>
  <c r="S212" i="94"/>
  <c r="AX212" i="94"/>
  <c r="CS212" i="94"/>
  <c r="N213" i="94"/>
  <c r="AF213" i="94"/>
  <c r="AE213" i="94" s="1"/>
  <c r="CL213" i="94"/>
  <c r="DD213" i="94"/>
  <c r="Q218" i="94"/>
  <c r="AP218" i="94"/>
  <c r="CO218" i="94"/>
  <c r="DE218" i="94"/>
  <c r="M219" i="94"/>
  <c r="AF219" i="94"/>
  <c r="CP219" i="94"/>
  <c r="AV221" i="94"/>
  <c r="AX222" i="94"/>
  <c r="Z223" i="94"/>
  <c r="Y223" i="94" s="1"/>
  <c r="Q224" i="94"/>
  <c r="CO224" i="94"/>
  <c r="AD225" i="94"/>
  <c r="DE225" i="94"/>
  <c r="K226" i="94"/>
  <c r="AP226" i="94"/>
  <c r="CY226" i="94"/>
  <c r="X227" i="94"/>
  <c r="CL227" i="94"/>
  <c r="CJ228" i="94"/>
  <c r="CM231" i="94"/>
  <c r="N236" i="94"/>
  <c r="AP236" i="94"/>
  <c r="CO236" i="94"/>
  <c r="DB236" i="94"/>
  <c r="M237" i="94"/>
  <c r="AA237" i="94"/>
  <c r="CF237" i="94"/>
  <c r="CY237" i="94"/>
  <c r="CY239" i="94"/>
  <c r="H242" i="94"/>
  <c r="H246" i="94"/>
  <c r="BI246" i="94" s="1"/>
  <c r="CM246" i="94"/>
  <c r="AX247" i="94"/>
  <c r="AW247" i="94" s="1"/>
  <c r="CK248" i="94"/>
  <c r="Z249" i="94"/>
  <c r="CU251" i="94"/>
  <c r="CL252" i="94"/>
  <c r="W253" i="94"/>
  <c r="CP261" i="94"/>
  <c r="CS262" i="94"/>
  <c r="M263" i="94"/>
  <c r="R264" i="94"/>
  <c r="W267" i="94"/>
  <c r="I268" i="94"/>
  <c r="W268" i="94"/>
  <c r="AY268" i="94"/>
  <c r="CW268" i="94"/>
  <c r="W269" i="94"/>
  <c r="AY269" i="94"/>
  <c r="CY269" i="94"/>
  <c r="AA272" i="94"/>
  <c r="AA273" i="94"/>
  <c r="AY280" i="94"/>
  <c r="V281" i="94"/>
  <c r="CU281" i="94"/>
  <c r="I282" i="94"/>
  <c r="W283" i="94"/>
  <c r="G284" i="94"/>
  <c r="L284" i="94" s="1"/>
  <c r="X284" i="94"/>
  <c r="CM284" i="94"/>
  <c r="DB284" i="94"/>
  <c r="I285" i="94"/>
  <c r="AD285" i="94"/>
  <c r="CO285" i="94"/>
  <c r="DE285" i="94"/>
  <c r="CJ286" i="94"/>
  <c r="P288" i="94"/>
  <c r="CL288" i="94"/>
  <c r="R289" i="94"/>
  <c r="CN289" i="94"/>
  <c r="X290" i="94"/>
  <c r="CZ290" i="94"/>
  <c r="N291" i="94"/>
  <c r="CN291" i="94"/>
  <c r="CL292" i="94"/>
  <c r="AP293" i="94"/>
  <c r="AA294" i="94"/>
  <c r="AF295" i="94"/>
  <c r="DA295" i="94"/>
  <c r="AV298" i="94"/>
  <c r="W299" i="94"/>
  <c r="H300" i="94"/>
  <c r="CO300" i="94"/>
  <c r="J301" i="94"/>
  <c r="CP301" i="94"/>
  <c r="H302" i="94"/>
  <c r="CT302" i="94"/>
  <c r="G303" i="94"/>
  <c r="CO303" i="94"/>
  <c r="AA304" i="94"/>
  <c r="M308" i="94"/>
  <c r="DD308" i="94"/>
  <c r="W309" i="94"/>
  <c r="AY310" i="94"/>
  <c r="DB321" i="94"/>
  <c r="Z320" i="94"/>
  <c r="AF321" i="94"/>
  <c r="DA320" i="94"/>
  <c r="CN322" i="94"/>
  <c r="CU325" i="94"/>
  <c r="W325" i="94"/>
  <c r="N324" i="94"/>
  <c r="AG325" i="94"/>
  <c r="V332" i="94"/>
  <c r="CU332" i="94"/>
  <c r="J333" i="94"/>
  <c r="AX333" i="94"/>
  <c r="AW333" i="94" s="1"/>
  <c r="J344" i="94"/>
  <c r="CK344" i="94"/>
  <c r="X345" i="94"/>
  <c r="DD345" i="94"/>
  <c r="AR352" i="94"/>
  <c r="AQ352" i="94" s="1"/>
  <c r="AX353" i="94"/>
  <c r="CK354" i="94"/>
  <c r="V364" i="94"/>
  <c r="BV364" i="94" s="1"/>
  <c r="BW364" i="94" s="1"/>
  <c r="CO364" i="94"/>
  <c r="X365" i="94"/>
  <c r="CN365" i="94"/>
  <c r="S368" i="94"/>
  <c r="V378" i="94"/>
  <c r="AV379" i="94"/>
  <c r="R380" i="94"/>
  <c r="CW380" i="94"/>
  <c r="G381" i="94"/>
  <c r="CL381" i="94"/>
  <c r="CO399" i="94"/>
  <c r="CY399" i="94"/>
  <c r="W398" i="94"/>
  <c r="CU399" i="94"/>
  <c r="H398" i="94"/>
  <c r="AF399" i="94"/>
  <c r="CY398" i="94"/>
  <c r="H399" i="94"/>
  <c r="CN398" i="94"/>
  <c r="Z398" i="94"/>
  <c r="AD399" i="94"/>
  <c r="V122" i="94"/>
  <c r="BV122" i="94" s="1"/>
  <c r="BW122" i="94" s="1"/>
  <c r="CK122" i="94"/>
  <c r="DA122" i="94"/>
  <c r="J123" i="94"/>
  <c r="AD123" i="94"/>
  <c r="CN123" i="94"/>
  <c r="DE123" i="94"/>
  <c r="CM127" i="94"/>
  <c r="AP137" i="94"/>
  <c r="Q144" i="94"/>
  <c r="CS144" i="94"/>
  <c r="AX145" i="94"/>
  <c r="M154" i="94"/>
  <c r="AP154" i="94"/>
  <c r="CQ154" i="94"/>
  <c r="Q155" i="94"/>
  <c r="AX155" i="94"/>
  <c r="CX155" i="94"/>
  <c r="M164" i="94"/>
  <c r="AS164" i="94"/>
  <c r="CW164" i="94"/>
  <c r="X165" i="94"/>
  <c r="CN165" i="94"/>
  <c r="AV166" i="94"/>
  <c r="AP167" i="94"/>
  <c r="V170" i="94"/>
  <c r="CK170" i="94"/>
  <c r="DA170" i="94"/>
  <c r="J171" i="94"/>
  <c r="AS171" i="94"/>
  <c r="CX171" i="94"/>
  <c r="AS173" i="94"/>
  <c r="AF179" i="94"/>
  <c r="S180" i="94"/>
  <c r="CJ180" i="94"/>
  <c r="DE180" i="94"/>
  <c r="J181" i="94"/>
  <c r="AX181" i="94"/>
  <c r="DE181" i="94"/>
  <c r="AF194" i="94"/>
  <c r="DD194" i="94"/>
  <c r="I195" i="94"/>
  <c r="CK195" i="94"/>
  <c r="CQ202" i="94"/>
  <c r="G203" i="94"/>
  <c r="L203" i="94" s="1"/>
  <c r="CT203" i="94"/>
  <c r="AG206" i="94"/>
  <c r="Z207" i="94"/>
  <c r="Y207" i="94" s="1"/>
  <c r="CX207" i="94"/>
  <c r="P208" i="94"/>
  <c r="CY208" i="94"/>
  <c r="N209" i="94"/>
  <c r="CU209" i="94"/>
  <c r="R218" i="94"/>
  <c r="AR218" i="94"/>
  <c r="CP218" i="94"/>
  <c r="N219" i="94"/>
  <c r="AG219" i="94"/>
  <c r="CQ219" i="94"/>
  <c r="M226" i="94"/>
  <c r="AR226" i="94"/>
  <c r="AQ226" i="94" s="1"/>
  <c r="CZ226" i="94"/>
  <c r="Z227" i="94"/>
  <c r="CM227" i="94"/>
  <c r="R236" i="94"/>
  <c r="AR236" i="94"/>
  <c r="CP236" i="94"/>
  <c r="N237" i="94"/>
  <c r="AD237" i="94"/>
  <c r="CM237" i="94"/>
  <c r="CZ237" i="94"/>
  <c r="Q242" i="94"/>
  <c r="M246" i="94"/>
  <c r="CP246" i="94"/>
  <c r="G247" i="94"/>
  <c r="L247" i="94" s="1"/>
  <c r="CM247" i="94"/>
  <c r="CX248" i="94"/>
  <c r="AV249" i="94"/>
  <c r="CO252" i="94"/>
  <c r="CK253" i="94"/>
  <c r="CW262" i="94"/>
  <c r="CF263" i="94"/>
  <c r="V264" i="94"/>
  <c r="M265" i="94"/>
  <c r="J268" i="94"/>
  <c r="X268" i="94"/>
  <c r="CK268" i="94"/>
  <c r="CY268" i="94"/>
  <c r="X269" i="94"/>
  <c r="CF269" i="94"/>
  <c r="CZ269" i="94"/>
  <c r="CS272" i="94"/>
  <c r="AG273" i="94"/>
  <c r="AM273" i="94" s="1"/>
  <c r="CY282" i="94"/>
  <c r="J284" i="94"/>
  <c r="AA284" i="94"/>
  <c r="CO284" i="94"/>
  <c r="DE284" i="94"/>
  <c r="N285" i="94"/>
  <c r="AF285" i="94"/>
  <c r="CP285" i="94"/>
  <c r="AG290" i="94"/>
  <c r="DD290" i="94"/>
  <c r="Q291" i="94"/>
  <c r="CP291" i="94"/>
  <c r="CN292" i="94"/>
  <c r="CE293" i="94"/>
  <c r="CE292" i="94" s="1"/>
  <c r="AX294" i="94"/>
  <c r="AG295" i="94"/>
  <c r="CF298" i="94"/>
  <c r="K300" i="94"/>
  <c r="CU300" i="94"/>
  <c r="O301" i="94"/>
  <c r="CX301" i="94"/>
  <c r="Q302" i="94"/>
  <c r="CZ302" i="94"/>
  <c r="O303" i="94"/>
  <c r="CW303" i="94"/>
  <c r="CJ304" i="94"/>
  <c r="O305" i="94"/>
  <c r="V308" i="94"/>
  <c r="X309" i="94"/>
  <c r="AF332" i="94"/>
  <c r="CY332" i="94"/>
  <c r="M333" i="94"/>
  <c r="K344" i="94"/>
  <c r="CO344" i="94"/>
  <c r="AS345" i="94"/>
  <c r="DE345" i="94"/>
  <c r="AX352" i="94"/>
  <c r="CY355" i="94"/>
  <c r="Q355" i="94"/>
  <c r="AP354" i="94"/>
  <c r="AY355" i="94"/>
  <c r="CN354" i="94"/>
  <c r="N354" i="94"/>
  <c r="CM354" i="94"/>
  <c r="CL355" i="94"/>
  <c r="W364" i="94"/>
  <c r="CQ364" i="94"/>
  <c r="Z365" i="94"/>
  <c r="CK368" i="94"/>
  <c r="M369" i="94"/>
  <c r="S380" i="94"/>
  <c r="CZ380" i="94"/>
  <c r="J381" i="94"/>
  <c r="CN381" i="94"/>
  <c r="Z383" i="94"/>
  <c r="CQ382" i="94"/>
  <c r="O383" i="94"/>
  <c r="CJ382" i="94"/>
  <c r="Z382" i="94"/>
  <c r="AP383" i="94"/>
  <c r="DB382" i="94"/>
  <c r="AS157" i="94"/>
  <c r="K169" i="94"/>
  <c r="W180" i="94"/>
  <c r="CO180" i="94"/>
  <c r="O181" i="94"/>
  <c r="CK181" i="94"/>
  <c r="AP194" i="94"/>
  <c r="DE194" i="94"/>
  <c r="M195" i="94"/>
  <c r="CL195" i="94"/>
  <c r="AX206" i="94"/>
  <c r="AA207" i="94"/>
  <c r="S236" i="94"/>
  <c r="AS236" i="94"/>
  <c r="CQ236" i="94"/>
  <c r="O237" i="94"/>
  <c r="AF237" i="94"/>
  <c r="CN237" i="94"/>
  <c r="DA237" i="94"/>
  <c r="R246" i="94"/>
  <c r="CX246" i="94"/>
  <c r="M247" i="94"/>
  <c r="CP247" i="94"/>
  <c r="AX249" i="94"/>
  <c r="K268" i="94"/>
  <c r="AA268" i="94"/>
  <c r="CL268" i="94"/>
  <c r="CZ268" i="94"/>
  <c r="G269" i="94"/>
  <c r="L269" i="94" s="1"/>
  <c r="Z269" i="94"/>
  <c r="CM269" i="94"/>
  <c r="DA269" i="94"/>
  <c r="CU272" i="94"/>
  <c r="CT273" i="94"/>
  <c r="AS290" i="94"/>
  <c r="R291" i="94"/>
  <c r="CQ291" i="94"/>
  <c r="CL294" i="94"/>
  <c r="AR295" i="94"/>
  <c r="CW304" i="94"/>
  <c r="Q305" i="94"/>
  <c r="Z308" i="94"/>
  <c r="AV309" i="94"/>
  <c r="CQ313" i="94"/>
  <c r="AG313" i="94"/>
  <c r="V312" i="94"/>
  <c r="AP313" i="94"/>
  <c r="V329" i="94"/>
  <c r="CW333" i="94"/>
  <c r="AR333" i="94"/>
  <c r="I333" i="94"/>
  <c r="CW332" i="94"/>
  <c r="AP332" i="94"/>
  <c r="I332" i="94"/>
  <c r="CL333" i="94"/>
  <c r="S333" i="94"/>
  <c r="CL332" i="94"/>
  <c r="S332" i="94"/>
  <c r="AG332" i="94"/>
  <c r="DE332" i="94"/>
  <c r="N333" i="94"/>
  <c r="CN333" i="94"/>
  <c r="V344" i="94"/>
  <c r="CT344" i="94"/>
  <c r="AV345" i="94"/>
  <c r="CK353" i="94"/>
  <c r="H353" i="94"/>
  <c r="CU352" i="94"/>
  <c r="X352" i="94"/>
  <c r="CZ353" i="94"/>
  <c r="W353" i="94"/>
  <c r="CK352" i="94"/>
  <c r="K352" i="94"/>
  <c r="CL352" i="94"/>
  <c r="CO353" i="94"/>
  <c r="DD365" i="94"/>
  <c r="CO365" i="94"/>
  <c r="AF365" i="94"/>
  <c r="AE365" i="94" s="1"/>
  <c r="M365" i="94"/>
  <c r="DE364" i="94"/>
  <c r="CM364" i="94"/>
  <c r="AA364" i="94"/>
  <c r="I364" i="94"/>
  <c r="CY365" i="94"/>
  <c r="AY365" i="94"/>
  <c r="S365" i="94"/>
  <c r="CW364" i="94"/>
  <c r="AS364" i="94"/>
  <c r="Q364" i="94"/>
  <c r="AF364" i="94"/>
  <c r="AE364" i="94" s="1"/>
  <c r="CT364" i="94"/>
  <c r="AA365" i="94"/>
  <c r="CT365" i="94"/>
  <c r="AY82" i="94"/>
  <c r="CT83" i="94"/>
  <c r="R98" i="94"/>
  <c r="AS98" i="94"/>
  <c r="CQ98" i="94"/>
  <c r="M99" i="94"/>
  <c r="AD99" i="94"/>
  <c r="CK99" i="94"/>
  <c r="CY99" i="94"/>
  <c r="AS100" i="94"/>
  <c r="V101" i="94"/>
  <c r="CS101" i="94"/>
  <c r="CF102" i="94"/>
  <c r="AA103" i="94"/>
  <c r="CX103" i="94"/>
  <c r="CM116" i="94"/>
  <c r="AX117" i="94"/>
  <c r="S120" i="94"/>
  <c r="DE120" i="94"/>
  <c r="M121" i="94"/>
  <c r="DD121" i="94"/>
  <c r="I122" i="94"/>
  <c r="AA122" i="94"/>
  <c r="CM122" i="94"/>
  <c r="N123" i="94"/>
  <c r="AS123" i="94"/>
  <c r="CQ123" i="94"/>
  <c r="V130" i="94"/>
  <c r="CK130" i="94"/>
  <c r="DD130" i="94"/>
  <c r="N131" i="94"/>
  <c r="AS131" i="94"/>
  <c r="CW131" i="94"/>
  <c r="Z132" i="94"/>
  <c r="CN132" i="94"/>
  <c r="V133" i="94"/>
  <c r="CP133" i="94"/>
  <c r="G135" i="94"/>
  <c r="CT136" i="94"/>
  <c r="Q140" i="94"/>
  <c r="CP140" i="94"/>
  <c r="AS141" i="94"/>
  <c r="DB141" i="94"/>
  <c r="AD144" i="94"/>
  <c r="CZ144" i="94"/>
  <c r="H145" i="94"/>
  <c r="CK145" i="94"/>
  <c r="AY148" i="94"/>
  <c r="AA149" i="94"/>
  <c r="R154" i="94"/>
  <c r="AX154" i="94"/>
  <c r="CW154" i="94"/>
  <c r="CV154" i="94" s="1"/>
  <c r="X155" i="94"/>
  <c r="CF155" i="94"/>
  <c r="CZ155" i="94"/>
  <c r="AF156" i="94"/>
  <c r="AV157" i="94"/>
  <c r="R164" i="94"/>
  <c r="CF164" i="94"/>
  <c r="DB164" i="94"/>
  <c r="I165" i="94"/>
  <c r="AF165" i="94"/>
  <c r="CQ165" i="94"/>
  <c r="CJ167" i="94"/>
  <c r="AX168" i="94"/>
  <c r="CT169" i="94"/>
  <c r="I170" i="94"/>
  <c r="AA170" i="94"/>
  <c r="CM170" i="94"/>
  <c r="N171" i="94"/>
  <c r="AX171" i="94"/>
  <c r="CZ171" i="94"/>
  <c r="S174" i="94"/>
  <c r="DB174" i="94"/>
  <c r="Z175" i="94"/>
  <c r="Q178" i="94"/>
  <c r="CM179" i="94"/>
  <c r="G180" i="94"/>
  <c r="AA180" i="94"/>
  <c r="CP180" i="94"/>
  <c r="S181" i="94"/>
  <c r="CN181" i="94"/>
  <c r="P190" i="94"/>
  <c r="G194" i="94"/>
  <c r="AY194" i="94"/>
  <c r="Q195" i="94"/>
  <c r="CP195" i="94"/>
  <c r="CY200" i="94"/>
  <c r="AR201" i="94"/>
  <c r="N202" i="94"/>
  <c r="DB202" i="94"/>
  <c r="Q203" i="94"/>
  <c r="DE203" i="94"/>
  <c r="G206" i="94"/>
  <c r="L206" i="94" s="1"/>
  <c r="CF206" i="94"/>
  <c r="AR207" i="94"/>
  <c r="AQ207" i="94" s="1"/>
  <c r="AA208" i="94"/>
  <c r="X209" i="94"/>
  <c r="DE209" i="94"/>
  <c r="J212" i="94"/>
  <c r="AA212" i="94"/>
  <c r="CJ212" i="94"/>
  <c r="CY212" i="94"/>
  <c r="S213" i="94"/>
  <c r="AV213" i="94"/>
  <c r="CQ213" i="94"/>
  <c r="AA216" i="94"/>
  <c r="CK217" i="94"/>
  <c r="H218" i="94"/>
  <c r="V218" i="94"/>
  <c r="AX218" i="94"/>
  <c r="CU218" i="94"/>
  <c r="Q219" i="94"/>
  <c r="AY219" i="94"/>
  <c r="CU219" i="94"/>
  <c r="Q226" i="94"/>
  <c r="CK226" i="94"/>
  <c r="DD226" i="94"/>
  <c r="I227" i="94"/>
  <c r="AF227" i="94"/>
  <c r="CU227" i="94"/>
  <c r="G230" i="94"/>
  <c r="L230" i="94" s="1"/>
  <c r="H236" i="94"/>
  <c r="V236" i="94"/>
  <c r="AX236" i="94"/>
  <c r="CU236" i="94"/>
  <c r="P237" i="94"/>
  <c r="AS237" i="94"/>
  <c r="CO237" i="94"/>
  <c r="DD237" i="94"/>
  <c r="S238" i="94"/>
  <c r="AP242" i="94"/>
  <c r="W243" i="94"/>
  <c r="X246" i="94"/>
  <c r="DA246" i="94"/>
  <c r="N247" i="94"/>
  <c r="CS247" i="94"/>
  <c r="I248" i="94"/>
  <c r="CN249" i="94"/>
  <c r="G260" i="94"/>
  <c r="L260" i="94" s="1"/>
  <c r="CT264" i="94"/>
  <c r="CK265" i="94"/>
  <c r="M268" i="94"/>
  <c r="AG268" i="94"/>
  <c r="CM268" i="94"/>
  <c r="DA268" i="94"/>
  <c r="J269" i="94"/>
  <c r="AA269" i="94"/>
  <c r="AM269" i="94" s="1"/>
  <c r="CN269" i="94"/>
  <c r="DE269" i="94"/>
  <c r="CY273" i="94"/>
  <c r="M284" i="94"/>
  <c r="AR284" i="94"/>
  <c r="AQ284" i="94" s="1"/>
  <c r="CQ284" i="94"/>
  <c r="P285" i="94"/>
  <c r="AX285" i="94"/>
  <c r="CT285" i="94"/>
  <c r="H290" i="94"/>
  <c r="CJ290" i="94"/>
  <c r="X291" i="94"/>
  <c r="CX291" i="94"/>
  <c r="O292" i="94"/>
  <c r="CU292" i="94"/>
  <c r="H293" i="94"/>
  <c r="CO293" i="94"/>
  <c r="M294" i="94"/>
  <c r="CM294" i="94"/>
  <c r="CK295" i="94"/>
  <c r="S300" i="94"/>
  <c r="X301" i="94"/>
  <c r="S302" i="94"/>
  <c r="Z303" i="94"/>
  <c r="DA304" i="94"/>
  <c r="AA305" i="94"/>
  <c r="AS308" i="94"/>
  <c r="AY309" i="94"/>
  <c r="Z312" i="94"/>
  <c r="AX313" i="94"/>
  <c r="AW313" i="94" s="1"/>
  <c r="V319" i="94"/>
  <c r="P328" i="94"/>
  <c r="AR329" i="94"/>
  <c r="G332" i="94"/>
  <c r="AR332" i="94"/>
  <c r="W333" i="94"/>
  <c r="CO333" i="94"/>
  <c r="Z344" i="94"/>
  <c r="CY344" i="94"/>
  <c r="G345" i="94"/>
  <c r="AX345" i="94"/>
  <c r="J352" i="94"/>
  <c r="CM352" i="94"/>
  <c r="CQ353" i="94"/>
  <c r="M354" i="94"/>
  <c r="CX354" i="94"/>
  <c r="K355" i="94"/>
  <c r="CZ355" i="94"/>
  <c r="G364" i="94"/>
  <c r="AP364" i="94"/>
  <c r="CY364" i="94"/>
  <c r="G365" i="94"/>
  <c r="AR365" i="94"/>
  <c r="AQ365" i="94" s="1"/>
  <c r="CW365" i="94"/>
  <c r="DD368" i="94"/>
  <c r="R369" i="94"/>
  <c r="AS380" i="94"/>
  <c r="W381" i="94"/>
  <c r="CY381" i="94"/>
  <c r="R382" i="94"/>
  <c r="CN383" i="94"/>
  <c r="CM44" i="94"/>
  <c r="J45" i="94"/>
  <c r="CS45" i="94"/>
  <c r="Z56" i="94"/>
  <c r="AX57" i="94"/>
  <c r="AW57" i="94" s="1"/>
  <c r="S74" i="94"/>
  <c r="CF74" i="94"/>
  <c r="CW74" i="94"/>
  <c r="S75" i="94"/>
  <c r="AY75" i="94"/>
  <c r="Z76" i="94"/>
  <c r="CS76" i="94"/>
  <c r="AA77" i="94"/>
  <c r="CS77" i="94"/>
  <c r="I82" i="94"/>
  <c r="CT82" i="94"/>
  <c r="CW83" i="94"/>
  <c r="K90" i="94"/>
  <c r="AA90" i="94"/>
  <c r="CK90" i="94"/>
  <c r="CZ90" i="94"/>
  <c r="S91" i="94"/>
  <c r="AX91" i="94"/>
  <c r="AW91" i="94" s="1"/>
  <c r="CQ91" i="94"/>
  <c r="CU93" i="94"/>
  <c r="G98" i="94"/>
  <c r="L98" i="94" s="1"/>
  <c r="V98" i="94"/>
  <c r="AX98" i="94"/>
  <c r="CT98" i="94"/>
  <c r="N99" i="94"/>
  <c r="AF99" i="94"/>
  <c r="CL99" i="94"/>
  <c r="DA99" i="94"/>
  <c r="H100" i="94"/>
  <c r="BI100" i="94" s="1"/>
  <c r="AY100" i="94"/>
  <c r="Z101" i="94"/>
  <c r="CU101" i="94"/>
  <c r="I102" i="94"/>
  <c r="CJ102" i="94"/>
  <c r="AG103" i="94"/>
  <c r="AD104" i="94"/>
  <c r="DB105" i="94"/>
  <c r="CY110" i="94"/>
  <c r="CK111" i="94"/>
  <c r="J116" i="94"/>
  <c r="CP116" i="94"/>
  <c r="CE117" i="94"/>
  <c r="W120" i="94"/>
  <c r="W121" i="94"/>
  <c r="DE121" i="94"/>
  <c r="J122" i="94"/>
  <c r="AG122" i="94"/>
  <c r="CP122" i="94"/>
  <c r="P123" i="94"/>
  <c r="AV123" i="94"/>
  <c r="CT123" i="94"/>
  <c r="G130" i="94"/>
  <c r="L130" i="94" s="1"/>
  <c r="X130" i="94"/>
  <c r="CL130" i="94"/>
  <c r="O131" i="94"/>
  <c r="AV131" i="94"/>
  <c r="CY131" i="94"/>
  <c r="I132" i="94"/>
  <c r="AF132" i="94"/>
  <c r="CQ132" i="94"/>
  <c r="Z133" i="94"/>
  <c r="CX133" i="94"/>
  <c r="CM134" i="94"/>
  <c r="V135" i="94"/>
  <c r="P138" i="94"/>
  <c r="CL138" i="94"/>
  <c r="Q139" i="94"/>
  <c r="R140" i="94"/>
  <c r="CQ140" i="94"/>
  <c r="G141" i="94"/>
  <c r="AX141" i="94"/>
  <c r="AV142" i="94"/>
  <c r="AG144" i="94"/>
  <c r="DB144" i="94"/>
  <c r="P145" i="94"/>
  <c r="CN145" i="94"/>
  <c r="I148" i="94"/>
  <c r="CF148" i="94"/>
  <c r="AX149" i="94"/>
  <c r="S154" i="94"/>
  <c r="AY154" i="94"/>
  <c r="CY154" i="94"/>
  <c r="G155" i="94"/>
  <c r="Z155" i="94"/>
  <c r="CM155" i="94"/>
  <c r="DD155" i="94"/>
  <c r="S158" i="94"/>
  <c r="DB158" i="94"/>
  <c r="S164" i="94"/>
  <c r="CJ164" i="94"/>
  <c r="DE164" i="94"/>
  <c r="J165" i="94"/>
  <c r="AS165" i="94"/>
  <c r="CU165" i="94"/>
  <c r="DA167" i="94"/>
  <c r="CO168" i="94"/>
  <c r="J170" i="94"/>
  <c r="AG170" i="94"/>
  <c r="CP170" i="94"/>
  <c r="Q171" i="94"/>
  <c r="CF171" i="94"/>
  <c r="DE171" i="94"/>
  <c r="AA174" i="94"/>
  <c r="AA175" i="94"/>
  <c r="AP178" i="94"/>
  <c r="CZ179" i="94"/>
  <c r="H180" i="94"/>
  <c r="AD180" i="94"/>
  <c r="CQ180" i="94"/>
  <c r="W181" i="94"/>
  <c r="CP181" i="94"/>
  <c r="DE189" i="94"/>
  <c r="R190" i="94"/>
  <c r="P191" i="94"/>
  <c r="K194" i="94"/>
  <c r="CL194" i="94"/>
  <c r="X195" i="94"/>
  <c r="CW195" i="94"/>
  <c r="DD201" i="94"/>
  <c r="X202" i="94"/>
  <c r="AD203" i="94"/>
  <c r="AF204" i="94"/>
  <c r="CW205" i="94"/>
  <c r="I206" i="94"/>
  <c r="CO206" i="94"/>
  <c r="AX207" i="94"/>
  <c r="AW207" i="94" s="1"/>
  <c r="AP208" i="94"/>
  <c r="AA209" i="94"/>
  <c r="P210" i="94"/>
  <c r="CK210" i="94"/>
  <c r="R211" i="94"/>
  <c r="CL211" i="94"/>
  <c r="M212" i="94"/>
  <c r="AD212" i="94"/>
  <c r="CL212" i="94"/>
  <c r="DA212" i="94"/>
  <c r="G213" i="94"/>
  <c r="L213" i="94" s="1"/>
  <c r="W213" i="94"/>
  <c r="AX213" i="94"/>
  <c r="AW213" i="94" s="1"/>
  <c r="CU213" i="94"/>
  <c r="AX216" i="94"/>
  <c r="CT217" i="94"/>
  <c r="I218" i="94"/>
  <c r="W218" i="94"/>
  <c r="CJ218" i="94"/>
  <c r="CW218" i="94"/>
  <c r="W219" i="94"/>
  <c r="CE219" i="94"/>
  <c r="CX219" i="94"/>
  <c r="CZ220" i="94"/>
  <c r="P222" i="94"/>
  <c r="CQ222" i="94"/>
  <c r="M223" i="94"/>
  <c r="CM223" i="94"/>
  <c r="AX224" i="94"/>
  <c r="DD224" i="94"/>
  <c r="N225" i="94"/>
  <c r="W226" i="94"/>
  <c r="CL226" i="94"/>
  <c r="DE226" i="94"/>
  <c r="M227" i="94"/>
  <c r="AV227" i="94"/>
  <c r="CW227" i="94"/>
  <c r="Q230" i="94"/>
  <c r="I236" i="94"/>
  <c r="W236" i="94"/>
  <c r="AY236" i="94"/>
  <c r="CW236" i="94"/>
  <c r="Q237" i="94"/>
  <c r="AV237" i="94"/>
  <c r="CP237" i="94"/>
  <c r="DE237" i="94"/>
  <c r="AR238" i="94"/>
  <c r="AQ238" i="94" s="1"/>
  <c r="K239" i="94"/>
  <c r="CK242" i="94"/>
  <c r="AA243" i="94"/>
  <c r="Z246" i="94"/>
  <c r="Y246" i="94" s="1"/>
  <c r="R247" i="94"/>
  <c r="CX247" i="94"/>
  <c r="R248" i="94"/>
  <c r="CO249" i="94"/>
  <c r="V260" i="94"/>
  <c r="N268" i="94"/>
  <c r="AP268" i="94"/>
  <c r="CO268" i="94"/>
  <c r="DB268" i="94"/>
  <c r="M269" i="94"/>
  <c r="AF269" i="94"/>
  <c r="CO269" i="94"/>
  <c r="Q280" i="94"/>
  <c r="CY280" i="94"/>
  <c r="H281" i="94"/>
  <c r="BH281" i="94" s="1"/>
  <c r="N284" i="94"/>
  <c r="AS284" i="94"/>
  <c r="CT284" i="94"/>
  <c r="Q285" i="94"/>
  <c r="AY285" i="94"/>
  <c r="CW285" i="94"/>
  <c r="AG288" i="94"/>
  <c r="CY288" i="94"/>
  <c r="G289" i="94"/>
  <c r="AR289" i="94"/>
  <c r="J290" i="94"/>
  <c r="CK290" i="94"/>
  <c r="AF291" i="94"/>
  <c r="DA291" i="94"/>
  <c r="V292" i="94"/>
  <c r="CX292" i="94"/>
  <c r="K293" i="94"/>
  <c r="CY293" i="94"/>
  <c r="N294" i="94"/>
  <c r="CO294" i="94"/>
  <c r="I295" i="94"/>
  <c r="CP295" i="94"/>
  <c r="AG300" i="94"/>
  <c r="AS301" i="94"/>
  <c r="AP302" i="94"/>
  <c r="AD303" i="94"/>
  <c r="CT305" i="94"/>
  <c r="AV308" i="94"/>
  <c r="CF309" i="94"/>
  <c r="S311" i="94"/>
  <c r="CQ310" i="94"/>
  <c r="CT311" i="94"/>
  <c r="Q310" i="94"/>
  <c r="CU311" i="94"/>
  <c r="AV312" i="94"/>
  <c r="AX320" i="94"/>
  <c r="AW320" i="94" s="1"/>
  <c r="AD321" i="94"/>
  <c r="W322" i="94"/>
  <c r="CQ323" i="94"/>
  <c r="AD328" i="94"/>
  <c r="H332" i="94"/>
  <c r="CJ332" i="94"/>
  <c r="X333" i="94"/>
  <c r="CX333" i="94"/>
  <c r="AA344" i="94"/>
  <c r="DA344" i="94"/>
  <c r="H345" i="94"/>
  <c r="CN345" i="94"/>
  <c r="M352" i="94"/>
  <c r="CS352" i="94"/>
  <c r="P353" i="94"/>
  <c r="CT353" i="94"/>
  <c r="Q354" i="94"/>
  <c r="DE354" i="94"/>
  <c r="N355" i="94"/>
  <c r="DA355" i="94"/>
  <c r="J364" i="94"/>
  <c r="AR364" i="94"/>
  <c r="CZ364" i="94"/>
  <c r="I365" i="94"/>
  <c r="AV365" i="94"/>
  <c r="CZ365" i="94"/>
  <c r="AY380" i="94"/>
  <c r="X381" i="94"/>
  <c r="AV382" i="94"/>
  <c r="CW383" i="94"/>
  <c r="AP144" i="94"/>
  <c r="Q145" i="94"/>
  <c r="CO145" i="94"/>
  <c r="O147" i="94"/>
  <c r="V154" i="94"/>
  <c r="CK154" i="94"/>
  <c r="DA154" i="94"/>
  <c r="J155" i="94"/>
  <c r="AD155" i="94"/>
  <c r="CN155" i="94"/>
  <c r="DE155" i="94"/>
  <c r="W164" i="94"/>
  <c r="CO164" i="94"/>
  <c r="N165" i="94"/>
  <c r="AV165" i="94"/>
  <c r="CW165" i="94"/>
  <c r="DB167" i="94"/>
  <c r="I180" i="94"/>
  <c r="AR180" i="94"/>
  <c r="CU180" i="94"/>
  <c r="X181" i="94"/>
  <c r="CQ181" i="94"/>
  <c r="M194" i="94"/>
  <c r="CO194" i="94"/>
  <c r="Z195" i="94"/>
  <c r="CY195" i="94"/>
  <c r="J206" i="94"/>
  <c r="CQ206" i="94"/>
  <c r="CK207" i="94"/>
  <c r="AX208" i="94"/>
  <c r="AS209" i="94"/>
  <c r="AA226" i="94"/>
  <c r="AM226" i="94" s="1"/>
  <c r="CO226" i="94"/>
  <c r="N227" i="94"/>
  <c r="AY227" i="94"/>
  <c r="CY227" i="94"/>
  <c r="AF230" i="94"/>
  <c r="AE230" i="94" s="1"/>
  <c r="K231" i="94"/>
  <c r="J236" i="94"/>
  <c r="X236" i="94"/>
  <c r="CK236" i="94"/>
  <c r="CY236" i="94"/>
  <c r="W237" i="94"/>
  <c r="AX237" i="94"/>
  <c r="AW237" i="94" s="1"/>
  <c r="CQ237" i="94"/>
  <c r="AG246" i="94"/>
  <c r="Z247" i="94"/>
  <c r="Y247" i="94" s="1"/>
  <c r="DD247" i="94"/>
  <c r="S248" i="94"/>
  <c r="DA259" i="94"/>
  <c r="AS260" i="94"/>
  <c r="I261" i="94"/>
  <c r="R268" i="94"/>
  <c r="AR268" i="94"/>
  <c r="AQ268" i="94" s="1"/>
  <c r="CP268" i="94"/>
  <c r="N269" i="94"/>
  <c r="AS269" i="94"/>
  <c r="CP269" i="94"/>
  <c r="Q284" i="94"/>
  <c r="AX284" i="94"/>
  <c r="AW284" i="94" s="1"/>
  <c r="CY284" i="94"/>
  <c r="S285" i="94"/>
  <c r="CE285" i="94"/>
  <c r="CZ285" i="94"/>
  <c r="M290" i="94"/>
  <c r="CM290" i="94"/>
  <c r="AS291" i="94"/>
  <c r="W292" i="94"/>
  <c r="DE292" i="94"/>
  <c r="Q293" i="94"/>
  <c r="P294" i="94"/>
  <c r="CU294" i="94"/>
  <c r="R295" i="94"/>
  <c r="CQ295" i="94"/>
  <c r="AP300" i="94"/>
  <c r="CO308" i="94"/>
  <c r="J332" i="94"/>
  <c r="CK332" i="94"/>
  <c r="Z333" i="94"/>
  <c r="CY333" i="94"/>
  <c r="AF344" i="94"/>
  <c r="DB344" i="94"/>
  <c r="O345" i="94"/>
  <c r="P352" i="94"/>
  <c r="DB352" i="94"/>
  <c r="R353" i="94"/>
  <c r="K364" i="94"/>
  <c r="AY364" i="94"/>
  <c r="DB364" i="94"/>
  <c r="N365" i="94"/>
  <c r="AX365" i="94"/>
  <c r="AW365" i="94" s="1"/>
  <c r="DA365" i="94"/>
  <c r="CN369" i="94"/>
  <c r="AS368" i="94"/>
  <c r="W369" i="94"/>
  <c r="M368" i="94"/>
  <c r="CO369" i="94"/>
  <c r="AX368" i="94"/>
  <c r="CK369" i="94"/>
  <c r="DD381" i="94"/>
  <c r="CT381" i="94"/>
  <c r="AS381" i="94"/>
  <c r="O381" i="94"/>
  <c r="CQ380" i="94"/>
  <c r="AG380" i="94"/>
  <c r="K380" i="94"/>
  <c r="CP381" i="94"/>
  <c r="AR381" i="94"/>
  <c r="M381" i="94"/>
  <c r="CO380" i="94"/>
  <c r="AF380" i="94"/>
  <c r="I380" i="94"/>
  <c r="DE381" i="94"/>
  <c r="CM381" i="94"/>
  <c r="AA381" i="94"/>
  <c r="I381" i="94"/>
  <c r="DB380" i="94"/>
  <c r="CK380" i="94"/>
  <c r="W380" i="94"/>
  <c r="G380" i="94"/>
  <c r="CW381" i="94"/>
  <c r="AV381" i="94"/>
  <c r="Q381" i="94"/>
  <c r="CT380" i="94"/>
  <c r="AP380" i="94"/>
  <c r="N380" i="94"/>
  <c r="CJ380" i="94"/>
  <c r="AF381" i="94"/>
  <c r="AE381" i="94" s="1"/>
  <c r="M180" i="94"/>
  <c r="AS180" i="94"/>
  <c r="CW180" i="94"/>
  <c r="AF181" i="94"/>
  <c r="CW181" i="94"/>
  <c r="AG187" i="94"/>
  <c r="P194" i="94"/>
  <c r="CP194" i="94"/>
  <c r="AD195" i="94"/>
  <c r="CZ195" i="94"/>
  <c r="R206" i="94"/>
  <c r="CS206" i="94"/>
  <c r="M207" i="94"/>
  <c r="CM207" i="94"/>
  <c r="AY208" i="94"/>
  <c r="CK209" i="94"/>
  <c r="CJ230" i="94"/>
  <c r="W231" i="94"/>
  <c r="K236" i="94"/>
  <c r="AA236" i="94"/>
  <c r="CL236" i="94"/>
  <c r="CZ236" i="94"/>
  <c r="G237" i="94"/>
  <c r="X237" i="94"/>
  <c r="AY237" i="94"/>
  <c r="CT237" i="94"/>
  <c r="AX246" i="94"/>
  <c r="AG247" i="94"/>
  <c r="AG248" i="94"/>
  <c r="CO260" i="94"/>
  <c r="V261" i="94"/>
  <c r="S268" i="94"/>
  <c r="AS268" i="94"/>
  <c r="CQ268" i="94"/>
  <c r="O269" i="94"/>
  <c r="AV269" i="94"/>
  <c r="CT269" i="94"/>
  <c r="S290" i="94"/>
  <c r="CT290" i="94"/>
  <c r="AX291" i="94"/>
  <c r="W294" i="94"/>
  <c r="CW294" i="94"/>
  <c r="S295" i="94"/>
  <c r="CT295" i="94"/>
  <c r="AD305" i="94"/>
  <c r="AG305" i="94"/>
  <c r="AF304" i="94"/>
  <c r="AE304" i="94" s="1"/>
  <c r="CY305" i="94"/>
  <c r="CY309" i="94"/>
  <c r="CP309" i="94"/>
  <c r="K309" i="94"/>
  <c r="DA308" i="94"/>
  <c r="W308" i="94"/>
  <c r="DD309" i="94"/>
  <c r="AD309" i="94"/>
  <c r="AY308" i="94"/>
  <c r="H308" i="94"/>
  <c r="CP308" i="94"/>
  <c r="I309" i="94"/>
  <c r="CT309" i="94"/>
  <c r="CK327" i="94"/>
  <c r="P327" i="94"/>
  <c r="CP326" i="94"/>
  <c r="AS333" i="94"/>
  <c r="CZ333" i="94"/>
  <c r="CM341" i="94"/>
  <c r="DA341" i="94"/>
  <c r="CW345" i="94"/>
  <c r="CT345" i="94"/>
  <c r="AP345" i="94"/>
  <c r="CX344" i="94"/>
  <c r="AD344" i="94"/>
  <c r="H344" i="94"/>
  <c r="AY345" i="94"/>
  <c r="P345" i="94"/>
  <c r="CJ344" i="94"/>
  <c r="O344" i="94"/>
  <c r="AY344" i="94"/>
  <c r="V345" i="94"/>
  <c r="CS345" i="94"/>
  <c r="V352" i="94"/>
  <c r="DD352" i="94"/>
  <c r="S353" i="94"/>
  <c r="N364" i="94"/>
  <c r="CJ364" i="94"/>
  <c r="O365" i="94"/>
  <c r="CF365" i="94"/>
  <c r="DE365" i="94"/>
  <c r="AY381" i="94"/>
  <c r="K98" i="94"/>
  <c r="AA98" i="94"/>
  <c r="CK98" i="94"/>
  <c r="CY98" i="94"/>
  <c r="S99" i="94"/>
  <c r="AV99" i="94"/>
  <c r="N100" i="94"/>
  <c r="CP100" i="94"/>
  <c r="S102" i="94"/>
  <c r="CW102" i="94"/>
  <c r="J103" i="94"/>
  <c r="CK103" i="94"/>
  <c r="W116" i="94"/>
  <c r="DB116" i="94"/>
  <c r="P117" i="94"/>
  <c r="AY120" i="94"/>
  <c r="AY121" i="94"/>
  <c r="R122" i="94"/>
  <c r="AX122" i="94"/>
  <c r="CW122" i="94"/>
  <c r="X123" i="94"/>
  <c r="CF123" i="94"/>
  <c r="CZ123" i="94"/>
  <c r="M130" i="94"/>
  <c r="AF130" i="94"/>
  <c r="CU130" i="94"/>
  <c r="W131" i="94"/>
  <c r="N132" i="94"/>
  <c r="AS132" i="94"/>
  <c r="CX132" i="94"/>
  <c r="G133" i="94"/>
  <c r="AG140" i="94"/>
  <c r="P141" i="94"/>
  <c r="CQ141" i="94"/>
  <c r="J144" i="94"/>
  <c r="CJ144" i="94"/>
  <c r="AA145" i="94"/>
  <c r="CY145" i="94"/>
  <c r="CT146" i="94"/>
  <c r="I154" i="94"/>
  <c r="AA154" i="94"/>
  <c r="CM154" i="94"/>
  <c r="N155" i="94"/>
  <c r="AS155" i="94"/>
  <c r="CQ155" i="94"/>
  <c r="H164" i="94"/>
  <c r="AD164" i="94"/>
  <c r="CQ164" i="94"/>
  <c r="S165" i="94"/>
  <c r="CF165" i="94"/>
  <c r="DD165" i="94"/>
  <c r="O166" i="94"/>
  <c r="R170" i="94"/>
  <c r="AX170" i="94"/>
  <c r="CW170" i="94"/>
  <c r="Z171" i="94"/>
  <c r="CO171" i="94"/>
  <c r="CO174" i="94"/>
  <c r="CQ178" i="94"/>
  <c r="N180" i="94"/>
  <c r="AX180" i="94"/>
  <c r="DA180" i="94"/>
  <c r="G181" i="94"/>
  <c r="AS181" i="94"/>
  <c r="DA181" i="94"/>
  <c r="AF186" i="94"/>
  <c r="AE186" i="94" s="1"/>
  <c r="AR187" i="94"/>
  <c r="CN191" i="94"/>
  <c r="V194" i="94"/>
  <c r="CU194" i="94"/>
  <c r="AS195" i="94"/>
  <c r="AY202" i="94"/>
  <c r="S206" i="94"/>
  <c r="DA206" i="94"/>
  <c r="O207" i="94"/>
  <c r="CT207" i="94"/>
  <c r="G208" i="94"/>
  <c r="CO208" i="94"/>
  <c r="CL209" i="94"/>
  <c r="R212" i="94"/>
  <c r="AS212" i="94"/>
  <c r="CQ212" i="94"/>
  <c r="M213" i="94"/>
  <c r="AA213" i="94"/>
  <c r="CK213" i="94"/>
  <c r="M218" i="94"/>
  <c r="AG218" i="94"/>
  <c r="CM218" i="94"/>
  <c r="DA218" i="94"/>
  <c r="J219" i="94"/>
  <c r="AD219" i="94"/>
  <c r="CL219" i="94"/>
  <c r="DE219" i="94"/>
  <c r="I226" i="94"/>
  <c r="AF226" i="94"/>
  <c r="CQ226" i="94"/>
  <c r="W227" i="94"/>
  <c r="CK227" i="94"/>
  <c r="CU230" i="94"/>
  <c r="AS231" i="94"/>
  <c r="M236" i="94"/>
  <c r="AG236" i="94"/>
  <c r="CM236" i="94"/>
  <c r="DA236" i="94"/>
  <c r="J237" i="94"/>
  <c r="Z237" i="94"/>
  <c r="CE237" i="94"/>
  <c r="CP243" i="94"/>
  <c r="G246" i="94"/>
  <c r="L246" i="94" s="1"/>
  <c r="CL246" i="94"/>
  <c r="AP248" i="94"/>
  <c r="W252" i="94"/>
  <c r="DD260" i="94"/>
  <c r="AV261" i="94"/>
  <c r="X262" i="94"/>
  <c r="J263" i="94"/>
  <c r="H268" i="94"/>
  <c r="V268" i="94"/>
  <c r="AX268" i="94"/>
  <c r="CU268" i="94"/>
  <c r="Q269" i="94"/>
  <c r="AX269" i="94"/>
  <c r="CX269" i="94"/>
  <c r="W284" i="94"/>
  <c r="CJ284" i="94"/>
  <c r="DA284" i="94"/>
  <c r="G285" i="94"/>
  <c r="AA285" i="94"/>
  <c r="CL285" i="94"/>
  <c r="W290" i="94"/>
  <c r="CW290" i="94"/>
  <c r="H291" i="94"/>
  <c r="X294" i="94"/>
  <c r="W295" i="94"/>
  <c r="DE301" i="94"/>
  <c r="CM301" i="94"/>
  <c r="M301" i="94"/>
  <c r="CW300" i="94"/>
  <c r="W300" i="94"/>
  <c r="CY301" i="94"/>
  <c r="AA301" i="94"/>
  <c r="CK300" i="94"/>
  <c r="I300" i="94"/>
  <c r="CL300" i="94"/>
  <c r="CN301" i="94"/>
  <c r="CM303" i="94"/>
  <c r="H303" i="94"/>
  <c r="DA302" i="94"/>
  <c r="AD302" i="94"/>
  <c r="DE303" i="94"/>
  <c r="AA303" i="94"/>
  <c r="CJ302" i="94"/>
  <c r="K302" i="94"/>
  <c r="CP302" i="94"/>
  <c r="CN303" i="94"/>
  <c r="R304" i="94"/>
  <c r="I308" i="94"/>
  <c r="CU308" i="94"/>
  <c r="N309" i="94"/>
  <c r="DB309" i="94"/>
  <c r="CQ326" i="94"/>
  <c r="R332" i="94"/>
  <c r="CT332" i="94"/>
  <c r="AV333" i="94"/>
  <c r="I344" i="94"/>
  <c r="CF344" i="94"/>
  <c r="W345" i="94"/>
  <c r="CU345" i="94"/>
  <c r="AA352" i="94"/>
  <c r="AD353" i="94"/>
  <c r="S364" i="94"/>
  <c r="CL364" i="94"/>
  <c r="Q365" i="94"/>
  <c r="CL365" i="94"/>
  <c r="CU379" i="94"/>
  <c r="AS379" i="94"/>
  <c r="CP378" i="94"/>
  <c r="N379" i="94"/>
  <c r="Q380" i="94"/>
  <c r="CU380" i="94"/>
  <c r="CF381" i="94"/>
  <c r="J316" i="94"/>
  <c r="X316" i="94"/>
  <c r="CJ316" i="94"/>
  <c r="CY316" i="94"/>
  <c r="Q317" i="94"/>
  <c r="AV317" i="94"/>
  <c r="CP317" i="94"/>
  <c r="DE317" i="94"/>
  <c r="CP330" i="94"/>
  <c r="O331" i="94"/>
  <c r="CL334" i="94"/>
  <c r="S335" i="94"/>
  <c r="K346" i="94"/>
  <c r="AX346" i="94"/>
  <c r="CU346" i="94"/>
  <c r="X347" i="94"/>
  <c r="CN347" i="94"/>
  <c r="J348" i="94"/>
  <c r="AA348" i="94"/>
  <c r="CK348" i="94"/>
  <c r="CY348" i="94"/>
  <c r="S349" i="94"/>
  <c r="AV349" i="94"/>
  <c r="CP349" i="94"/>
  <c r="S350" i="94"/>
  <c r="DE350" i="94"/>
  <c r="O351" i="94"/>
  <c r="CZ351" i="94"/>
  <c r="Q362" i="94"/>
  <c r="CU362" i="94"/>
  <c r="AS363" i="94"/>
  <c r="Q370" i="94"/>
  <c r="DA372" i="94"/>
  <c r="CM373" i="94"/>
  <c r="CK384" i="94"/>
  <c r="CN385" i="94"/>
  <c r="AX386" i="94"/>
  <c r="AG387" i="94"/>
  <c r="R390" i="94"/>
  <c r="X394" i="94"/>
  <c r="P395" i="94"/>
  <c r="H396" i="94"/>
  <c r="CZ396" i="94"/>
  <c r="K397" i="94"/>
  <c r="DB397" i="94"/>
  <c r="Q400" i="94"/>
  <c r="CX400" i="94"/>
  <c r="I401" i="94"/>
  <c r="CJ401" i="94"/>
  <c r="S404" i="94"/>
  <c r="W405" i="94"/>
  <c r="M406" i="94"/>
  <c r="AP406" i="94"/>
  <c r="CQ406" i="94"/>
  <c r="P407" i="94"/>
  <c r="AV407" i="94"/>
  <c r="CT407" i="94"/>
  <c r="W408" i="94"/>
  <c r="CQ408" i="94"/>
  <c r="AA409" i="94"/>
  <c r="CW409" i="94"/>
  <c r="J410" i="94"/>
  <c r="CM410" i="94"/>
  <c r="CJ411" i="94"/>
  <c r="P414" i="94"/>
  <c r="AY414" i="94"/>
  <c r="DA414" i="94"/>
  <c r="J415" i="94"/>
  <c r="AG415" i="94"/>
  <c r="CT415" i="94"/>
  <c r="AF416" i="94"/>
  <c r="AE416" i="94" s="1"/>
  <c r="CX416" i="94"/>
  <c r="N417" i="94"/>
  <c r="CF417" i="94"/>
  <c r="P420" i="94"/>
  <c r="CT420" i="94"/>
  <c r="G421" i="94"/>
  <c r="CE421" i="94"/>
  <c r="V428" i="94"/>
  <c r="CJ429" i="94"/>
  <c r="DA430" i="94"/>
  <c r="Q431" i="94"/>
  <c r="N434" i="94"/>
  <c r="AX434" i="94"/>
  <c r="DD434" i="94"/>
  <c r="M435" i="94"/>
  <c r="CF435" i="94"/>
  <c r="DD435" i="94"/>
  <c r="AD436" i="94"/>
  <c r="CF438" i="94"/>
  <c r="AA443" i="94"/>
  <c r="AA444" i="94"/>
  <c r="CS444" i="94"/>
  <c r="AA445" i="94"/>
  <c r="CT445" i="94"/>
  <c r="AR446" i="94"/>
  <c r="X447" i="94"/>
  <c r="Q452" i="94"/>
  <c r="CK452" i="94"/>
  <c r="Q453" i="94"/>
  <c r="CE453" i="94"/>
  <c r="CE452" i="94" s="1"/>
  <c r="DD453" i="94"/>
  <c r="S454" i="94"/>
  <c r="CL455" i="94"/>
  <c r="I456" i="94"/>
  <c r="CM456" i="94"/>
  <c r="AV457" i="94"/>
  <c r="G460" i="94"/>
  <c r="L460" i="94" s="1"/>
  <c r="W460" i="94"/>
  <c r="CK460" i="94"/>
  <c r="DB460" i="94"/>
  <c r="G461" i="94"/>
  <c r="L461" i="94" s="1"/>
  <c r="X461" i="94"/>
  <c r="CK461" i="94"/>
  <c r="CZ461" i="94"/>
  <c r="I462" i="94"/>
  <c r="AA462" i="94"/>
  <c r="CL462" i="94"/>
  <c r="DE462" i="94"/>
  <c r="M463" i="94"/>
  <c r="AF463" i="94"/>
  <c r="CO463" i="94"/>
  <c r="X464" i="94"/>
  <c r="Z465" i="94"/>
  <c r="DB465" i="94"/>
  <c r="AP468" i="94"/>
  <c r="DD468" i="94"/>
  <c r="O469" i="94"/>
  <c r="CU469" i="94"/>
  <c r="H470" i="94"/>
  <c r="DA471" i="94"/>
  <c r="K472" i="94"/>
  <c r="AS472" i="94"/>
  <c r="DB472" i="94"/>
  <c r="O473" i="94"/>
  <c r="CE473" i="94"/>
  <c r="W474" i="94"/>
  <c r="CJ475" i="94"/>
  <c r="G476" i="94"/>
  <c r="L476" i="94" s="1"/>
  <c r="CJ482" i="94"/>
  <c r="K484" i="94"/>
  <c r="AA484" i="94"/>
  <c r="CL484" i="94"/>
  <c r="CZ484" i="94"/>
  <c r="G485" i="94"/>
  <c r="X485" i="94"/>
  <c r="AY485" i="94"/>
  <c r="CT485" i="94"/>
  <c r="CL486" i="94"/>
  <c r="P487" i="94"/>
  <c r="S488" i="94"/>
  <c r="AV488" i="94"/>
  <c r="CU488" i="94"/>
  <c r="R489" i="94"/>
  <c r="AX489" i="94"/>
  <c r="AW489" i="94" s="1"/>
  <c r="CS489" i="94"/>
  <c r="AR492" i="94"/>
  <c r="AQ492" i="94" s="1"/>
  <c r="CP493" i="94"/>
  <c r="AS496" i="94"/>
  <c r="CJ497" i="94"/>
  <c r="K500" i="94"/>
  <c r="AA500" i="94"/>
  <c r="CL500" i="94"/>
  <c r="CZ500" i="94"/>
  <c r="G501" i="94"/>
  <c r="X501" i="94"/>
  <c r="AY501" i="94"/>
  <c r="CT501" i="94"/>
  <c r="AR502" i="94"/>
  <c r="O504" i="94"/>
  <c r="CT504" i="94"/>
  <c r="AR505" i="94"/>
  <c r="AQ505" i="94" s="1"/>
  <c r="K508" i="94"/>
  <c r="AD508" i="94"/>
  <c r="CP508" i="94"/>
  <c r="M509" i="94"/>
  <c r="AF509" i="94"/>
  <c r="CP509" i="94"/>
  <c r="O510" i="94"/>
  <c r="CJ510" i="94"/>
  <c r="X511" i="94"/>
  <c r="CS511" i="94"/>
  <c r="AX512" i="94"/>
  <c r="AA513" i="94"/>
  <c r="DD513" i="94"/>
  <c r="K514" i="94"/>
  <c r="CT514" i="94"/>
  <c r="G515" i="94"/>
  <c r="CN515" i="94"/>
  <c r="G516" i="94"/>
  <c r="S516" i="94"/>
  <c r="AS516" i="94"/>
  <c r="CT516" i="94"/>
  <c r="O517" i="94"/>
  <c r="AR517" i="94"/>
  <c r="CO517" i="94"/>
  <c r="CL518" i="94"/>
  <c r="AG519" i="94"/>
  <c r="AG520" i="94"/>
  <c r="AG521" i="94"/>
  <c r="Q524" i="94"/>
  <c r="AS525" i="94"/>
  <c r="V526" i="94"/>
  <c r="DA526" i="94"/>
  <c r="H527" i="94"/>
  <c r="CN527" i="94"/>
  <c r="I530" i="94"/>
  <c r="X530" i="94"/>
  <c r="CM530" i="94"/>
  <c r="O531" i="94"/>
  <c r="AV531" i="94"/>
  <c r="CQ531" i="94"/>
  <c r="N536" i="94"/>
  <c r="AY536" i="94"/>
  <c r="N537" i="94"/>
  <c r="CF537" i="94"/>
  <c r="CJ540" i="94"/>
  <c r="O541" i="94"/>
  <c r="CU541" i="94"/>
  <c r="P542" i="94"/>
  <c r="CZ542" i="94"/>
  <c r="P543" i="94"/>
  <c r="DA543" i="94"/>
  <c r="CX544" i="94"/>
  <c r="K545" i="94"/>
  <c r="H546" i="94"/>
  <c r="W546" i="94"/>
  <c r="CL546" i="94"/>
  <c r="DA546" i="94"/>
  <c r="N547" i="94"/>
  <c r="AS547" i="94"/>
  <c r="CP547" i="94"/>
  <c r="CX549" i="94"/>
  <c r="I550" i="94"/>
  <c r="AA552" i="94"/>
  <c r="CS552" i="94"/>
  <c r="K553" i="94"/>
  <c r="AX553" i="94"/>
  <c r="N554" i="94"/>
  <c r="AS554" i="94"/>
  <c r="CW554" i="94"/>
  <c r="AR555" i="94"/>
  <c r="CW555" i="94"/>
  <c r="CW558" i="94"/>
  <c r="CL559" i="94"/>
  <c r="G562" i="94"/>
  <c r="L562" i="94" s="1"/>
  <c r="S562" i="94"/>
  <c r="AS562" i="94"/>
  <c r="CT562" i="94"/>
  <c r="N563" i="94"/>
  <c r="AF563" i="94"/>
  <c r="CM563" i="94"/>
  <c r="P584" i="94"/>
  <c r="AF585" i="94"/>
  <c r="DA601" i="94"/>
  <c r="CE601" i="94"/>
  <c r="J601" i="94"/>
  <c r="DE600" i="94"/>
  <c r="AS600" i="94"/>
  <c r="M600" i="94"/>
  <c r="CU601" i="94"/>
  <c r="AA601" i="94"/>
  <c r="CS600" i="94"/>
  <c r="AD600" i="94"/>
  <c r="CN601" i="94"/>
  <c r="X601" i="94"/>
  <c r="CP600" i="94"/>
  <c r="AA600" i="94"/>
  <c r="CL601" i="94"/>
  <c r="W601" i="94"/>
  <c r="CO600" i="94"/>
  <c r="Q600" i="94"/>
  <c r="CZ600" i="94"/>
  <c r="I601" i="94"/>
  <c r="CZ601" i="94"/>
  <c r="R602" i="94"/>
  <c r="CQ603" i="94"/>
  <c r="S606" i="94"/>
  <c r="CW606" i="94"/>
  <c r="G607" i="94"/>
  <c r="CU611" i="94"/>
  <c r="CP611" i="94"/>
  <c r="AS611" i="94"/>
  <c r="P611" i="94"/>
  <c r="CU610" i="94"/>
  <c r="AX610" i="94"/>
  <c r="AW610" i="94" s="1"/>
  <c r="V610" i="94"/>
  <c r="H610" i="94"/>
  <c r="DA611" i="94"/>
  <c r="CL611" i="94"/>
  <c r="AA611" i="94"/>
  <c r="M611" i="94"/>
  <c r="DE610" i="94"/>
  <c r="CO610" i="94"/>
  <c r="AP610" i="94"/>
  <c r="Q610" i="94"/>
  <c r="CZ611" i="94"/>
  <c r="CE611" i="94"/>
  <c r="Z611" i="94"/>
  <c r="J611" i="94"/>
  <c r="DA610" i="94"/>
  <c r="CM610" i="94"/>
  <c r="AG610" i="94"/>
  <c r="M610" i="94"/>
  <c r="CY611" i="94"/>
  <c r="AY611" i="94"/>
  <c r="X611" i="94"/>
  <c r="I611" i="94"/>
  <c r="CZ610" i="94"/>
  <c r="CL610" i="94"/>
  <c r="AF610" i="94"/>
  <c r="K610" i="94"/>
  <c r="AR610" i="94"/>
  <c r="W611" i="94"/>
  <c r="CT611" i="94"/>
  <c r="CK624" i="94"/>
  <c r="X625" i="94"/>
  <c r="I626" i="94"/>
  <c r="DB626" i="94"/>
  <c r="AG627" i="94"/>
  <c r="DA642" i="94"/>
  <c r="G660" i="94"/>
  <c r="Z706" i="94"/>
  <c r="P707" i="94"/>
  <c r="CO767" i="94"/>
  <c r="CZ767" i="94"/>
  <c r="CF766" i="94"/>
  <c r="CL767" i="94"/>
  <c r="AA766" i="94"/>
  <c r="AS767" i="94"/>
  <c r="X766" i="94"/>
  <c r="AR767" i="94"/>
  <c r="P766" i="94"/>
  <c r="AG767" i="94"/>
  <c r="DA766" i="94"/>
  <c r="N766" i="94"/>
  <c r="S767" i="94"/>
  <c r="CS766" i="94"/>
  <c r="M766" i="94"/>
  <c r="DA767" i="94"/>
  <c r="CP766" i="94"/>
  <c r="AG416" i="94"/>
  <c r="DE416" i="94"/>
  <c r="P417" i="94"/>
  <c r="CL417" i="94"/>
  <c r="S420" i="94"/>
  <c r="CX420" i="94"/>
  <c r="M421" i="94"/>
  <c r="CK421" i="94"/>
  <c r="DE430" i="94"/>
  <c r="S431" i="94"/>
  <c r="O434" i="94"/>
  <c r="CJ434" i="94"/>
  <c r="P435" i="94"/>
  <c r="CJ435" i="94"/>
  <c r="AY436" i="94"/>
  <c r="W437" i="94"/>
  <c r="AG444" i="94"/>
  <c r="CU444" i="94"/>
  <c r="AD445" i="94"/>
  <c r="CX445" i="94"/>
  <c r="AX446" i="94"/>
  <c r="AY447" i="94"/>
  <c r="AX468" i="94"/>
  <c r="AW468" i="94" s="1"/>
  <c r="S469" i="94"/>
  <c r="CW469" i="94"/>
  <c r="M472" i="94"/>
  <c r="AX472" i="94"/>
  <c r="AW472" i="94" s="1"/>
  <c r="P473" i="94"/>
  <c r="CF473" i="94"/>
  <c r="V488" i="94"/>
  <c r="AX488" i="94"/>
  <c r="CW488" i="94"/>
  <c r="V489" i="94"/>
  <c r="AY489" i="94"/>
  <c r="CT489" i="94"/>
  <c r="CM502" i="94"/>
  <c r="S503" i="94"/>
  <c r="O514" i="94"/>
  <c r="CX514" i="94"/>
  <c r="Q515" i="94"/>
  <c r="CP515" i="94"/>
  <c r="DB549" i="94"/>
  <c r="CN589" i="94"/>
  <c r="I589" i="94"/>
  <c r="DA588" i="94"/>
  <c r="J588" i="94"/>
  <c r="CE589" i="94"/>
  <c r="CJ588" i="94"/>
  <c r="AX589" i="94"/>
  <c r="AR588" i="94"/>
  <c r="AV589" i="94"/>
  <c r="AF588" i="94"/>
  <c r="CX589" i="94"/>
  <c r="CX624" i="94"/>
  <c r="AD625" i="94"/>
  <c r="CL706" i="94"/>
  <c r="R707" i="94"/>
  <c r="Z408" i="94"/>
  <c r="CX408" i="94"/>
  <c r="I409" i="94"/>
  <c r="AV409" i="94"/>
  <c r="DE409" i="94"/>
  <c r="W414" i="94"/>
  <c r="CL414" i="94"/>
  <c r="N415" i="94"/>
  <c r="AY415" i="94"/>
  <c r="CY415" i="94"/>
  <c r="I416" i="94"/>
  <c r="AV416" i="94"/>
  <c r="R417" i="94"/>
  <c r="CQ417" i="94"/>
  <c r="Z420" i="94"/>
  <c r="DB420" i="94"/>
  <c r="N421" i="94"/>
  <c r="CS421" i="94"/>
  <c r="AY428" i="94"/>
  <c r="CZ429" i="94"/>
  <c r="G430" i="94"/>
  <c r="AY431" i="94"/>
  <c r="P434" i="94"/>
  <c r="CM434" i="94"/>
  <c r="V435" i="94"/>
  <c r="CK435" i="94"/>
  <c r="CK436" i="94"/>
  <c r="X437" i="94"/>
  <c r="CU438" i="94"/>
  <c r="W439" i="94"/>
  <c r="G444" i="94"/>
  <c r="L444" i="94" s="1"/>
  <c r="AP444" i="94"/>
  <c r="CZ444" i="94"/>
  <c r="H445" i="94"/>
  <c r="BH445" i="94" s="1"/>
  <c r="AR445" i="94"/>
  <c r="CY445" i="94"/>
  <c r="G446" i="94"/>
  <c r="CL446" i="94"/>
  <c r="CL447" i="94"/>
  <c r="AA452" i="94"/>
  <c r="CP452" i="94"/>
  <c r="W453" i="94"/>
  <c r="CL453" i="94"/>
  <c r="CS459" i="94"/>
  <c r="G468" i="94"/>
  <c r="L468" i="94" s="1"/>
  <c r="AY468" i="94"/>
  <c r="AA469" i="94"/>
  <c r="DA469" i="94"/>
  <c r="N472" i="94"/>
  <c r="CL472" i="94"/>
  <c r="Q473" i="94"/>
  <c r="CN473" i="94"/>
  <c r="CN487" i="94"/>
  <c r="G488" i="94"/>
  <c r="L488" i="94" s="1"/>
  <c r="W488" i="94"/>
  <c r="CF488" i="94"/>
  <c r="DA488" i="94"/>
  <c r="G489" i="94"/>
  <c r="W489" i="94"/>
  <c r="CE489" i="94"/>
  <c r="CZ489" i="94"/>
  <c r="CJ496" i="94"/>
  <c r="CX497" i="94"/>
  <c r="K498" i="94"/>
  <c r="CS502" i="94"/>
  <c r="V503" i="94"/>
  <c r="Z514" i="94"/>
  <c r="CZ514" i="94"/>
  <c r="R515" i="94"/>
  <c r="CZ515" i="94"/>
  <c r="AS526" i="94"/>
  <c r="S527" i="94"/>
  <c r="CQ527" i="94"/>
  <c r="AY545" i="94"/>
  <c r="AG552" i="94"/>
  <c r="DE552" i="94"/>
  <c r="P553" i="94"/>
  <c r="CP553" i="94"/>
  <c r="CW562" i="94"/>
  <c r="Q563" i="94"/>
  <c r="AS563" i="94"/>
  <c r="CP563" i="94"/>
  <c r="I588" i="94"/>
  <c r="AS597" i="94"/>
  <c r="Q596" i="94"/>
  <c r="S597" i="94"/>
  <c r="CW596" i="94"/>
  <c r="DE597" i="94"/>
  <c r="N597" i="94"/>
  <c r="AY596" i="94"/>
  <c r="DA597" i="94"/>
  <c r="AS596" i="94"/>
  <c r="CJ609" i="94"/>
  <c r="Z608" i="94"/>
  <c r="AP609" i="94"/>
  <c r="H669" i="94"/>
  <c r="AX668" i="94"/>
  <c r="AW668" i="94" s="1"/>
  <c r="DB669" i="94"/>
  <c r="AS668" i="94"/>
  <c r="CS669" i="94"/>
  <c r="X668" i="94"/>
  <c r="CO669" i="94"/>
  <c r="S668" i="94"/>
  <c r="AY669" i="94"/>
  <c r="J668" i="94"/>
  <c r="AS669" i="94"/>
  <c r="G668" i="94"/>
  <c r="V669" i="94"/>
  <c r="CP706" i="94"/>
  <c r="AX707" i="94"/>
  <c r="AW707" i="94" s="1"/>
  <c r="CZ749" i="94"/>
  <c r="K749" i="94"/>
  <c r="CL748" i="94"/>
  <c r="CU749" i="94"/>
  <c r="CJ748" i="94"/>
  <c r="CT749" i="94"/>
  <c r="AY748" i="94"/>
  <c r="AX749" i="94"/>
  <c r="W748" i="94"/>
  <c r="AS749" i="94"/>
  <c r="Q748" i="94"/>
  <c r="AP749" i="94"/>
  <c r="P748" i="94"/>
  <c r="M749" i="94"/>
  <c r="CZ748" i="94"/>
  <c r="X414" i="94"/>
  <c r="CO414" i="94"/>
  <c r="Q415" i="94"/>
  <c r="CE415" i="94"/>
  <c r="DA415" i="94"/>
  <c r="M416" i="94"/>
  <c r="CF416" i="94"/>
  <c r="X417" i="94"/>
  <c r="CU417" i="94"/>
  <c r="AD420" i="94"/>
  <c r="P421" i="94"/>
  <c r="CU421" i="94"/>
  <c r="CK428" i="94"/>
  <c r="K429" i="94"/>
  <c r="DB429" i="94"/>
  <c r="I430" i="94"/>
  <c r="CL431" i="94"/>
  <c r="V434" i="94"/>
  <c r="CO434" i="94"/>
  <c r="Z435" i="94"/>
  <c r="CO435" i="94"/>
  <c r="DD436" i="94"/>
  <c r="AF437" i="94"/>
  <c r="J444" i="94"/>
  <c r="AR444" i="94"/>
  <c r="AQ444" i="94" s="1"/>
  <c r="DD444" i="94"/>
  <c r="I445" i="94"/>
  <c r="AX445" i="94"/>
  <c r="AW445" i="94" s="1"/>
  <c r="CZ445" i="94"/>
  <c r="I446" i="94"/>
  <c r="CM446" i="94"/>
  <c r="CM447" i="94"/>
  <c r="K468" i="94"/>
  <c r="CK468" i="94"/>
  <c r="AG469" i="94"/>
  <c r="S472" i="94"/>
  <c r="CN472" i="94"/>
  <c r="V473" i="94"/>
  <c r="CX473" i="94"/>
  <c r="CP487" i="94"/>
  <c r="I488" i="94"/>
  <c r="X488" i="94"/>
  <c r="CK488" i="94"/>
  <c r="DB488" i="94"/>
  <c r="H489" i="94"/>
  <c r="Z489" i="94"/>
  <c r="CF489" i="94"/>
  <c r="DA489" i="94"/>
  <c r="P498" i="94"/>
  <c r="CX502" i="94"/>
  <c r="X503" i="94"/>
  <c r="AD514" i="94"/>
  <c r="V515" i="94"/>
  <c r="M588" i="94"/>
  <c r="Q316" i="94"/>
  <c r="AR316" i="94"/>
  <c r="CP316" i="94"/>
  <c r="DE316" i="94"/>
  <c r="M317" i="94"/>
  <c r="AA317" i="94"/>
  <c r="CF317" i="94"/>
  <c r="W346" i="94"/>
  <c r="CP346" i="94"/>
  <c r="M347" i="94"/>
  <c r="AV347" i="94"/>
  <c r="CU347" i="94"/>
  <c r="R348" i="94"/>
  <c r="AR348" i="94"/>
  <c r="CQ348" i="94"/>
  <c r="M349" i="94"/>
  <c r="AA349" i="94"/>
  <c r="CL349" i="94"/>
  <c r="CY349" i="94"/>
  <c r="CK350" i="94"/>
  <c r="AY362" i="94"/>
  <c r="X363" i="94"/>
  <c r="CT363" i="94"/>
  <c r="CU370" i="94"/>
  <c r="X371" i="94"/>
  <c r="S384" i="94"/>
  <c r="W385" i="94"/>
  <c r="Q386" i="94"/>
  <c r="CX386" i="94"/>
  <c r="H387" i="94"/>
  <c r="CO387" i="94"/>
  <c r="CW390" i="94"/>
  <c r="CE391" i="94"/>
  <c r="AP396" i="94"/>
  <c r="CE397" i="94"/>
  <c r="CE396" i="94" s="1"/>
  <c r="CF400" i="94"/>
  <c r="AA401" i="94"/>
  <c r="CX401" i="94"/>
  <c r="AV402" i="94"/>
  <c r="CL404" i="94"/>
  <c r="CN405" i="94"/>
  <c r="W406" i="94"/>
  <c r="CJ406" i="94"/>
  <c r="DA406" i="94"/>
  <c r="G407" i="94"/>
  <c r="AA407" i="94"/>
  <c r="CL407" i="94"/>
  <c r="I408" i="94"/>
  <c r="AV408" i="94"/>
  <c r="DE408" i="94"/>
  <c r="K409" i="94"/>
  <c r="CJ409" i="94"/>
  <c r="AA410" i="94"/>
  <c r="Z411" i="94"/>
  <c r="Y411" i="94" s="1"/>
  <c r="CY411" i="94"/>
  <c r="G414" i="94"/>
  <c r="AA414" i="94"/>
  <c r="CQ414" i="94"/>
  <c r="S415" i="94"/>
  <c r="CF415" i="94"/>
  <c r="DE415" i="94"/>
  <c r="N416" i="94"/>
  <c r="CL416" i="94"/>
  <c r="AA417" i="94"/>
  <c r="CW417" i="94"/>
  <c r="AR420" i="94"/>
  <c r="X421" i="94"/>
  <c r="CX421" i="94"/>
  <c r="AD422" i="94"/>
  <c r="R423" i="94"/>
  <c r="AA426" i="94"/>
  <c r="O427" i="94"/>
  <c r="G428" i="94"/>
  <c r="CS428" i="94"/>
  <c r="AA429" i="94"/>
  <c r="DE429" i="94"/>
  <c r="Q430" i="94"/>
  <c r="CO431" i="94"/>
  <c r="Z434" i="94"/>
  <c r="CQ434" i="94"/>
  <c r="AA435" i="94"/>
  <c r="CS435" i="94"/>
  <c r="CX437" i="94"/>
  <c r="H438" i="94"/>
  <c r="AR439" i="94"/>
  <c r="AV442" i="94"/>
  <c r="CY443" i="94"/>
  <c r="M444" i="94"/>
  <c r="AY444" i="94"/>
  <c r="DE444" i="94"/>
  <c r="M445" i="94"/>
  <c r="CE445" i="94"/>
  <c r="DE445" i="94"/>
  <c r="P446" i="94"/>
  <c r="CO446" i="94"/>
  <c r="J447" i="94"/>
  <c r="CO447" i="94"/>
  <c r="CT451" i="94"/>
  <c r="H452" i="94"/>
  <c r="BH452" i="94" s="1"/>
  <c r="AP452" i="94"/>
  <c r="CU452" i="94"/>
  <c r="AD453" i="94"/>
  <c r="CP453" i="94"/>
  <c r="CQ454" i="94"/>
  <c r="Q455" i="94"/>
  <c r="X456" i="94"/>
  <c r="DB456" i="94"/>
  <c r="S457" i="94"/>
  <c r="CW457" i="94"/>
  <c r="M460" i="94"/>
  <c r="AP460" i="94"/>
  <c r="CS460" i="94"/>
  <c r="P461" i="94"/>
  <c r="AS461" i="94"/>
  <c r="CT461" i="94"/>
  <c r="P462" i="94"/>
  <c r="AX462" i="94"/>
  <c r="CU462" i="94"/>
  <c r="S463" i="94"/>
  <c r="CE463" i="94"/>
  <c r="CW463" i="94"/>
  <c r="CN464" i="94"/>
  <c r="P468" i="94"/>
  <c r="CO468" i="94"/>
  <c r="AR469" i="94"/>
  <c r="X472" i="94"/>
  <c r="CO472" i="94"/>
  <c r="AA473" i="94"/>
  <c r="CY473" i="94"/>
  <c r="CY474" i="94"/>
  <c r="AY478" i="94"/>
  <c r="I479" i="94"/>
  <c r="AX483" i="94"/>
  <c r="S484" i="94"/>
  <c r="AS484" i="94"/>
  <c r="CQ484" i="94"/>
  <c r="O485" i="94"/>
  <c r="AF485" i="94"/>
  <c r="CN485" i="94"/>
  <c r="R486" i="94"/>
  <c r="CQ487" i="94"/>
  <c r="J488" i="94"/>
  <c r="Z488" i="94"/>
  <c r="CN488" i="94"/>
  <c r="DD488" i="94"/>
  <c r="J489" i="94"/>
  <c r="AA489" i="94"/>
  <c r="CN489" i="94"/>
  <c r="DB489" i="94"/>
  <c r="V490" i="94"/>
  <c r="DD492" i="94"/>
  <c r="J496" i="94"/>
  <c r="CS496" i="94"/>
  <c r="V497" i="94"/>
  <c r="DB497" i="94"/>
  <c r="CL498" i="94"/>
  <c r="K499" i="94"/>
  <c r="S500" i="94"/>
  <c r="AS500" i="94"/>
  <c r="CQ500" i="94"/>
  <c r="O501" i="94"/>
  <c r="AF501" i="94"/>
  <c r="CN501" i="94"/>
  <c r="H502" i="94"/>
  <c r="CE503" i="94"/>
  <c r="AS504" i="94"/>
  <c r="W505" i="94"/>
  <c r="CT505" i="94"/>
  <c r="V508" i="94"/>
  <c r="AY508" i="94"/>
  <c r="CW508" i="94"/>
  <c r="W509" i="94"/>
  <c r="CE509" i="94"/>
  <c r="CW509" i="94"/>
  <c r="AG510" i="94"/>
  <c r="CZ510" i="94"/>
  <c r="G511" i="94"/>
  <c r="AV511" i="94"/>
  <c r="R512" i="94"/>
  <c r="CT512" i="94"/>
  <c r="M513" i="94"/>
  <c r="CM513" i="94"/>
  <c r="AP514" i="94"/>
  <c r="AD515" i="94"/>
  <c r="K516" i="94"/>
  <c r="AF516" i="94"/>
  <c r="CL516" i="94"/>
  <c r="CZ516" i="94"/>
  <c r="I517" i="94"/>
  <c r="X517" i="94"/>
  <c r="AY517" i="94"/>
  <c r="CY517" i="94"/>
  <c r="CZ522" i="94"/>
  <c r="AD523" i="94"/>
  <c r="CL524" i="94"/>
  <c r="G525" i="94"/>
  <c r="L525" i="94" s="1"/>
  <c r="CZ525" i="94"/>
  <c r="H526" i="94"/>
  <c r="CN526" i="94"/>
  <c r="X527" i="94"/>
  <c r="DB527" i="94"/>
  <c r="R530" i="94"/>
  <c r="AS530" i="94"/>
  <c r="CW530" i="94"/>
  <c r="Z531" i="94"/>
  <c r="CM531" i="94"/>
  <c r="DA531" i="94"/>
  <c r="AA536" i="94"/>
  <c r="CU536" i="94"/>
  <c r="AF537" i="94"/>
  <c r="AP542" i="94"/>
  <c r="CL543" i="94"/>
  <c r="M546" i="94"/>
  <c r="AR546" i="94"/>
  <c r="AQ546" i="94" s="1"/>
  <c r="CU546" i="94"/>
  <c r="X547" i="94"/>
  <c r="CE547" i="94"/>
  <c r="CZ547" i="94"/>
  <c r="H548" i="94"/>
  <c r="CQ550" i="94"/>
  <c r="AY551" i="94"/>
  <c r="J552" i="94"/>
  <c r="AV552" i="94"/>
  <c r="V553" i="94"/>
  <c r="CS553" i="94"/>
  <c r="X554" i="94"/>
  <c r="CM554" i="94"/>
  <c r="S555" i="94"/>
  <c r="N558" i="94"/>
  <c r="K562" i="94"/>
  <c r="AF562" i="94"/>
  <c r="AE562" i="94" s="1"/>
  <c r="CL562" i="94"/>
  <c r="CZ562" i="94"/>
  <c r="G563" i="94"/>
  <c r="W563" i="94"/>
  <c r="AX563" i="94"/>
  <c r="AW563" i="94" s="1"/>
  <c r="CX563" i="94"/>
  <c r="J565" i="94"/>
  <c r="DD564" i="94"/>
  <c r="AA565" i="94"/>
  <c r="AY584" i="94"/>
  <c r="CQ585" i="94"/>
  <c r="R588" i="94"/>
  <c r="X596" i="94"/>
  <c r="X597" i="94"/>
  <c r="CQ602" i="94"/>
  <c r="CX607" i="94"/>
  <c r="DD607" i="94"/>
  <c r="CK607" i="94"/>
  <c r="Z607" i="94"/>
  <c r="H607" i="94"/>
  <c r="DB606" i="94"/>
  <c r="CJ606" i="94"/>
  <c r="X606" i="94"/>
  <c r="H606" i="94"/>
  <c r="CU607" i="94"/>
  <c r="AX607" i="94"/>
  <c r="S607" i="94"/>
  <c r="CT606" i="94"/>
  <c r="AX606" i="94"/>
  <c r="R606" i="94"/>
  <c r="CT607" i="94"/>
  <c r="AV607" i="94"/>
  <c r="O607" i="94"/>
  <c r="CS606" i="94"/>
  <c r="AS606" i="94"/>
  <c r="N606" i="94"/>
  <c r="CQ607" i="94"/>
  <c r="AS607" i="94"/>
  <c r="N607" i="94"/>
  <c r="CQ606" i="94"/>
  <c r="AP606" i="94"/>
  <c r="K606" i="94"/>
  <c r="AY606" i="94"/>
  <c r="X607" i="94"/>
  <c r="DA607" i="94"/>
  <c r="CX608" i="94"/>
  <c r="CY620" i="94"/>
  <c r="CX621" i="94"/>
  <c r="CL620" i="94"/>
  <c r="AS626" i="94"/>
  <c r="CW643" i="94"/>
  <c r="AF643" i="94"/>
  <c r="AE643" i="94" s="1"/>
  <c r="CU642" i="94"/>
  <c r="V642" i="94"/>
  <c r="CT643" i="94"/>
  <c r="AA643" i="94"/>
  <c r="CT642" i="94"/>
  <c r="S642" i="94"/>
  <c r="CP643" i="94"/>
  <c r="W643" i="94"/>
  <c r="CK642" i="94"/>
  <c r="P642" i="94"/>
  <c r="CO643" i="94"/>
  <c r="R643" i="94"/>
  <c r="CJ642" i="94"/>
  <c r="K642" i="94"/>
  <c r="CN643" i="94"/>
  <c r="O643" i="94"/>
  <c r="DE642" i="94"/>
  <c r="CF642" i="94"/>
  <c r="J642" i="94"/>
  <c r="CK643" i="94"/>
  <c r="I643" i="94"/>
  <c r="DB642" i="94"/>
  <c r="AX642" i="94"/>
  <c r="I642" i="94"/>
  <c r="DB668" i="94"/>
  <c r="AY680" i="94"/>
  <c r="V680" i="94"/>
  <c r="AV700" i="94"/>
  <c r="DB727" i="94"/>
  <c r="CJ727" i="94"/>
  <c r="O727" i="94"/>
  <c r="CX726" i="94"/>
  <c r="AP726" i="94"/>
  <c r="CE727" i="94"/>
  <c r="M727" i="94"/>
  <c r="CW726" i="94"/>
  <c r="Z726" i="94"/>
  <c r="AY727" i="94"/>
  <c r="CQ726" i="94"/>
  <c r="R726" i="94"/>
  <c r="DA727" i="94"/>
  <c r="AV727" i="94"/>
  <c r="CP726" i="94"/>
  <c r="O726" i="94"/>
  <c r="CZ727" i="94"/>
  <c r="AG727" i="94"/>
  <c r="CM726" i="94"/>
  <c r="N726" i="94"/>
  <c r="CU727" i="94"/>
  <c r="X727" i="94"/>
  <c r="AX726" i="94"/>
  <c r="K726" i="94"/>
  <c r="CX417" i="94"/>
  <c r="CJ420" i="94"/>
  <c r="AD421" i="94"/>
  <c r="CZ421" i="94"/>
  <c r="DE431" i="94"/>
  <c r="AF434" i="94"/>
  <c r="CT434" i="94"/>
  <c r="AD435" i="94"/>
  <c r="CW435" i="94"/>
  <c r="DB437" i="94"/>
  <c r="P444" i="94"/>
  <c r="CK444" i="94"/>
  <c r="P445" i="94"/>
  <c r="CK445" i="94"/>
  <c r="Q446" i="94"/>
  <c r="DA446" i="94"/>
  <c r="Q447" i="94"/>
  <c r="CQ447" i="94"/>
  <c r="CX451" i="94"/>
  <c r="AY469" i="94"/>
  <c r="Z472" i="94"/>
  <c r="CQ472" i="94"/>
  <c r="AF473" i="94"/>
  <c r="DA473" i="94"/>
  <c r="K488" i="94"/>
  <c r="AA488" i="94"/>
  <c r="CO488" i="94"/>
  <c r="K489" i="94"/>
  <c r="AD489" i="94"/>
  <c r="CO489" i="94"/>
  <c r="DD489" i="94"/>
  <c r="P499" i="94"/>
  <c r="M502" i="94"/>
  <c r="CP503" i="94"/>
  <c r="AV514" i="94"/>
  <c r="AY515" i="94"/>
  <c r="AS548" i="94"/>
  <c r="S549" i="94"/>
  <c r="P558" i="94"/>
  <c r="CL588" i="94"/>
  <c r="G589" i="94"/>
  <c r="AV605" i="94"/>
  <c r="O605" i="94"/>
  <c r="AR604" i="94"/>
  <c r="AG604" i="94"/>
  <c r="AF604" i="94"/>
  <c r="AA605" i="94"/>
  <c r="AA625" i="94"/>
  <c r="CZ624" i="94"/>
  <c r="H624" i="94"/>
  <c r="CF624" i="94"/>
  <c r="CN625" i="94"/>
  <c r="AV624" i="94"/>
  <c r="CM625" i="94"/>
  <c r="W624" i="94"/>
  <c r="CY679" i="94"/>
  <c r="AV679" i="94"/>
  <c r="AY678" i="94"/>
  <c r="AS679" i="94"/>
  <c r="AA678" i="94"/>
  <c r="AG679" i="94"/>
  <c r="X678" i="94"/>
  <c r="DE679" i="94"/>
  <c r="R679" i="94"/>
  <c r="CZ678" i="94"/>
  <c r="W678" i="94"/>
  <c r="DD679" i="94"/>
  <c r="Q679" i="94"/>
  <c r="CW678" i="94"/>
  <c r="K678" i="94"/>
  <c r="CQ679" i="94"/>
  <c r="P679" i="94"/>
  <c r="CU678" i="94"/>
  <c r="I678" i="94"/>
  <c r="DA697" i="94"/>
  <c r="AY697" i="94"/>
  <c r="AG697" i="94"/>
  <c r="AX696" i="94"/>
  <c r="Z697" i="94"/>
  <c r="AR696" i="94"/>
  <c r="X697" i="94"/>
  <c r="Z696" i="94"/>
  <c r="V696" i="94"/>
  <c r="CW707" i="94"/>
  <c r="CU707" i="94"/>
  <c r="AV707" i="94"/>
  <c r="N707" i="94"/>
  <c r="DE706" i="94"/>
  <c r="CJ706" i="94"/>
  <c r="W706" i="94"/>
  <c r="CS707" i="94"/>
  <c r="AP707" i="94"/>
  <c r="K707" i="94"/>
  <c r="CZ706" i="94"/>
  <c r="CF706" i="94"/>
  <c r="Q706" i="94"/>
  <c r="CQ707" i="94"/>
  <c r="AF707" i="94"/>
  <c r="I707" i="94"/>
  <c r="CX706" i="94"/>
  <c r="AY706" i="94"/>
  <c r="O706" i="94"/>
  <c r="CP707" i="94"/>
  <c r="AA707" i="94"/>
  <c r="CW706" i="94"/>
  <c r="AS706" i="94"/>
  <c r="M706" i="94"/>
  <c r="CL707" i="94"/>
  <c r="X707" i="94"/>
  <c r="CU706" i="94"/>
  <c r="AG706" i="94"/>
  <c r="J706" i="94"/>
  <c r="DE707" i="94"/>
  <c r="CJ707" i="94"/>
  <c r="V707" i="94"/>
  <c r="CQ706" i="94"/>
  <c r="AD706" i="94"/>
  <c r="I706" i="94"/>
  <c r="CZ707" i="94"/>
  <c r="CL371" i="94"/>
  <c r="CY391" i="94"/>
  <c r="CO396" i="94"/>
  <c r="CN397" i="94"/>
  <c r="CK402" i="94"/>
  <c r="AD403" i="94"/>
  <c r="N408" i="94"/>
  <c r="CJ408" i="94"/>
  <c r="V409" i="94"/>
  <c r="CP409" i="94"/>
  <c r="AG410" i="94"/>
  <c r="AX411" i="94"/>
  <c r="K414" i="94"/>
  <c r="AR414" i="94"/>
  <c r="CU414" i="94"/>
  <c r="Z415" i="94"/>
  <c r="CO415" i="94"/>
  <c r="W416" i="94"/>
  <c r="CS416" i="94"/>
  <c r="AX417" i="94"/>
  <c r="DE417" i="94"/>
  <c r="G420" i="94"/>
  <c r="CK420" i="94"/>
  <c r="AR421" i="94"/>
  <c r="CS422" i="94"/>
  <c r="CK423" i="94"/>
  <c r="CW426" i="94"/>
  <c r="CJ427" i="94"/>
  <c r="K428" i="94"/>
  <c r="AF429" i="94"/>
  <c r="AX430" i="94"/>
  <c r="G434" i="94"/>
  <c r="AG434" i="94"/>
  <c r="CX434" i="94"/>
  <c r="J435" i="94"/>
  <c r="AP435" i="94"/>
  <c r="CX435" i="94"/>
  <c r="H436" i="94"/>
  <c r="AF438" i="94"/>
  <c r="CO439" i="94"/>
  <c r="Q444" i="94"/>
  <c r="CO444" i="94"/>
  <c r="R445" i="94"/>
  <c r="CL445" i="94"/>
  <c r="R446" i="94"/>
  <c r="DE446" i="94"/>
  <c r="R447" i="94"/>
  <c r="DE447" i="94"/>
  <c r="O450" i="94"/>
  <c r="M452" i="94"/>
  <c r="AX452" i="94"/>
  <c r="CZ452" i="94"/>
  <c r="I453" i="94"/>
  <c r="AS453" i="94"/>
  <c r="CY453" i="94"/>
  <c r="AV455" i="94"/>
  <c r="R461" i="94"/>
  <c r="AY461" i="94"/>
  <c r="CX461" i="94"/>
  <c r="W462" i="94"/>
  <c r="CF462" i="94"/>
  <c r="CY462" i="94"/>
  <c r="H463" i="94"/>
  <c r="Z463" i="94"/>
  <c r="CK463" i="94"/>
  <c r="DA463" i="94"/>
  <c r="P466" i="94"/>
  <c r="V468" i="94"/>
  <c r="CY468" i="94"/>
  <c r="H469" i="94"/>
  <c r="BH469" i="94" s="1"/>
  <c r="CL469" i="94"/>
  <c r="G472" i="94"/>
  <c r="AG472" i="94"/>
  <c r="CU472" i="94"/>
  <c r="G473" i="94"/>
  <c r="AV473" i="94"/>
  <c r="DB473" i="94"/>
  <c r="CX478" i="94"/>
  <c r="CK479" i="94"/>
  <c r="W486" i="94"/>
  <c r="M488" i="94"/>
  <c r="AR488" i="94"/>
  <c r="AQ488" i="94" s="1"/>
  <c r="CQ488" i="94"/>
  <c r="M489" i="94"/>
  <c r="AR489" i="94"/>
  <c r="CP489" i="94"/>
  <c r="CM490" i="94"/>
  <c r="X491" i="94"/>
  <c r="V496" i="94"/>
  <c r="AV497" i="94"/>
  <c r="CY498" i="94"/>
  <c r="X499" i="94"/>
  <c r="Z502" i="94"/>
  <c r="DA503" i="94"/>
  <c r="H514" i="94"/>
  <c r="CP514" i="94"/>
  <c r="CJ515" i="94"/>
  <c r="R526" i="94"/>
  <c r="CP526" i="94"/>
  <c r="AV527" i="94"/>
  <c r="V530" i="94"/>
  <c r="CK530" i="94"/>
  <c r="CZ530" i="94"/>
  <c r="M531" i="94"/>
  <c r="AD531" i="94"/>
  <c r="CO531" i="94"/>
  <c r="CO542" i="94"/>
  <c r="CN543" i="94"/>
  <c r="I544" i="94"/>
  <c r="S546" i="94"/>
  <c r="AX546" i="94"/>
  <c r="CY546" i="94"/>
  <c r="J547" i="94"/>
  <c r="AA547" i="94"/>
  <c r="CN547" i="94"/>
  <c r="DD547" i="94"/>
  <c r="AV548" i="94"/>
  <c r="V549" i="94"/>
  <c r="O552" i="94"/>
  <c r="CO552" i="94"/>
  <c r="AP553" i="94"/>
  <c r="CX553" i="94"/>
  <c r="CK558" i="94"/>
  <c r="O559" i="94"/>
  <c r="Q562" i="94"/>
  <c r="AP562" i="94"/>
  <c r="CO562" i="94"/>
  <c r="DE562" i="94"/>
  <c r="J563" i="94"/>
  <c r="Z563" i="94"/>
  <c r="CF563" i="94"/>
  <c r="CU588" i="94"/>
  <c r="P589" i="94"/>
  <c r="CS593" i="94"/>
  <c r="K593" i="94"/>
  <c r="CT592" i="94"/>
  <c r="H593" i="94"/>
  <c r="AV592" i="94"/>
  <c r="O592" i="94"/>
  <c r="CO593" i="94"/>
  <c r="CZ596" i="94"/>
  <c r="CF597" i="94"/>
  <c r="AY603" i="94"/>
  <c r="CP602" i="94"/>
  <c r="I602" i="94"/>
  <c r="DA603" i="94"/>
  <c r="AG603" i="94"/>
  <c r="AF602" i="94"/>
  <c r="CY603" i="94"/>
  <c r="Q603" i="94"/>
  <c r="AD602" i="94"/>
  <c r="CU603" i="94"/>
  <c r="O603" i="94"/>
  <c r="DD602" i="94"/>
  <c r="X602" i="94"/>
  <c r="AV603" i="94"/>
  <c r="CF604" i="94"/>
  <c r="AF605" i="94"/>
  <c r="S624" i="94"/>
  <c r="CU626" i="94"/>
  <c r="CE649" i="94"/>
  <c r="M649" i="94"/>
  <c r="DE648" i="94"/>
  <c r="J649" i="94"/>
  <c r="CY648" i="94"/>
  <c r="I649" i="94"/>
  <c r="CW648" i="94"/>
  <c r="N648" i="94"/>
  <c r="M648" i="94"/>
  <c r="DA649" i="94"/>
  <c r="G648" i="94"/>
  <c r="CY655" i="94"/>
  <c r="CF655" i="94"/>
  <c r="CE655" i="94"/>
  <c r="CL654" i="94"/>
  <c r="Q655" i="94"/>
  <c r="CK654" i="94"/>
  <c r="O655" i="94"/>
  <c r="X654" i="94"/>
  <c r="W654" i="94"/>
  <c r="H678" i="94"/>
  <c r="CN679" i="94"/>
  <c r="H706" i="94"/>
  <c r="S729" i="94"/>
  <c r="CQ729" i="94"/>
  <c r="AR728" i="94"/>
  <c r="CP729" i="94"/>
  <c r="AA728" i="94"/>
  <c r="CK729" i="94"/>
  <c r="I728" i="94"/>
  <c r="H370" i="94"/>
  <c r="CZ371" i="94"/>
  <c r="P390" i="94"/>
  <c r="CZ391" i="94"/>
  <c r="M394" i="94"/>
  <c r="CW396" i="94"/>
  <c r="G397" i="94"/>
  <c r="L397" i="94" s="1"/>
  <c r="CW402" i="94"/>
  <c r="AG403" i="94"/>
  <c r="Q408" i="94"/>
  <c r="CL408" i="94"/>
  <c r="Z409" i="94"/>
  <c r="CS409" i="94"/>
  <c r="AX410" i="94"/>
  <c r="AY411" i="94"/>
  <c r="M414" i="94"/>
  <c r="AX414" i="94"/>
  <c r="CY414" i="94"/>
  <c r="H415" i="94"/>
  <c r="AD415" i="94"/>
  <c r="CQ415" i="94"/>
  <c r="Z416" i="94"/>
  <c r="CU416" i="94"/>
  <c r="J417" i="94"/>
  <c r="CE417" i="94"/>
  <c r="M420" i="94"/>
  <c r="CL420" i="94"/>
  <c r="S428" i="94"/>
  <c r="AS429" i="94"/>
  <c r="CM430" i="94"/>
  <c r="J434" i="94"/>
  <c r="AS434" i="94"/>
  <c r="DB434" i="94"/>
  <c r="K435" i="94"/>
  <c r="AX435" i="94"/>
  <c r="Z436" i="94"/>
  <c r="AG438" i="94"/>
  <c r="V444" i="94"/>
  <c r="CP444" i="94"/>
  <c r="X445" i="94"/>
  <c r="AF446" i="94"/>
  <c r="S447" i="94"/>
  <c r="P452" i="94"/>
  <c r="AY452" i="94"/>
  <c r="DD452" i="94"/>
  <c r="N453" i="94"/>
  <c r="AY453" i="94"/>
  <c r="G454" i="94"/>
  <c r="L454" i="94" s="1"/>
  <c r="CF455" i="94"/>
  <c r="CJ456" i="94"/>
  <c r="V460" i="94"/>
  <c r="CJ460" i="94"/>
  <c r="CZ460" i="94"/>
  <c r="W461" i="94"/>
  <c r="CE461" i="94"/>
  <c r="CE460" i="94" s="1"/>
  <c r="G462" i="94"/>
  <c r="X462" i="94"/>
  <c r="CK462" i="94"/>
  <c r="DA462" i="94"/>
  <c r="J463" i="94"/>
  <c r="AD463" i="94"/>
  <c r="CL463" i="94"/>
  <c r="AA468" i="94"/>
  <c r="CZ468" i="94"/>
  <c r="I469" i="94"/>
  <c r="I472" i="94"/>
  <c r="AP472" i="94"/>
  <c r="CY472" i="94"/>
  <c r="K473" i="94"/>
  <c r="AY473" i="94"/>
  <c r="DD473" i="94"/>
  <c r="CK486" i="94"/>
  <c r="O487" i="94"/>
  <c r="N488" i="94"/>
  <c r="AS488" i="94"/>
  <c r="CS488" i="94"/>
  <c r="O489" i="94"/>
  <c r="AV489" i="94"/>
  <c r="CQ489" i="94"/>
  <c r="CX490" i="94"/>
  <c r="AX491" i="94"/>
  <c r="X496" i="94"/>
  <c r="AY499" i="94"/>
  <c r="AD502" i="94"/>
  <c r="J514" i="94"/>
  <c r="CS514" i="94"/>
  <c r="R516" i="94"/>
  <c r="AR516" i="94"/>
  <c r="CP516" i="94"/>
  <c r="N517" i="94"/>
  <c r="AD517" i="94"/>
  <c r="CN517" i="94"/>
  <c r="DD517" i="94"/>
  <c r="S526" i="94"/>
  <c r="CZ526" i="94"/>
  <c r="G527" i="94"/>
  <c r="H530" i="94"/>
  <c r="W530" i="94"/>
  <c r="CL530" i="94"/>
  <c r="DA530" i="94"/>
  <c r="N531" i="94"/>
  <c r="AS531" i="94"/>
  <c r="CP531" i="94"/>
  <c r="G542" i="94"/>
  <c r="CY542" i="94"/>
  <c r="G543" i="94"/>
  <c r="L543" i="94" s="1"/>
  <c r="CX543" i="94"/>
  <c r="CU544" i="94"/>
  <c r="V546" i="94"/>
  <c r="CK546" i="94"/>
  <c r="CZ546" i="94"/>
  <c r="M547" i="94"/>
  <c r="AD547" i="94"/>
  <c r="CO547" i="94"/>
  <c r="CL548" i="94"/>
  <c r="AF549" i="94"/>
  <c r="P552" i="94"/>
  <c r="CP552" i="94"/>
  <c r="AS553" i="94"/>
  <c r="DE553" i="94"/>
  <c r="CM558" i="94"/>
  <c r="CK559" i="94"/>
  <c r="DD563" i="94"/>
  <c r="CW563" i="94"/>
  <c r="DA563" i="94"/>
  <c r="CN563" i="94"/>
  <c r="R562" i="94"/>
  <c r="AR562" i="94"/>
  <c r="AQ562" i="94" s="1"/>
  <c r="CQ562" i="94"/>
  <c r="M563" i="94"/>
  <c r="AA563" i="94"/>
  <c r="CL563" i="94"/>
  <c r="DE563" i="94"/>
  <c r="CN585" i="94"/>
  <c r="X585" i="94"/>
  <c r="CO584" i="94"/>
  <c r="S584" i="94"/>
  <c r="DA585" i="94"/>
  <c r="AS585" i="94"/>
  <c r="M585" i="94"/>
  <c r="DE584" i="94"/>
  <c r="AX584" i="94"/>
  <c r="N584" i="94"/>
  <c r="CZ585" i="94"/>
  <c r="AR585" i="94"/>
  <c r="J585" i="94"/>
  <c r="DB584" i="94"/>
  <c r="AS584" i="94"/>
  <c r="M584" i="94"/>
  <c r="CX585" i="94"/>
  <c r="AG585" i="94"/>
  <c r="I585" i="94"/>
  <c r="CW584" i="94"/>
  <c r="AR584" i="94"/>
  <c r="G584" i="94"/>
  <c r="CU584" i="94"/>
  <c r="AA585" i="94"/>
  <c r="DB588" i="94"/>
  <c r="AF589" i="94"/>
  <c r="AE589" i="94" s="1"/>
  <c r="CU597" i="94"/>
  <c r="H602" i="94"/>
  <c r="CF603" i="94"/>
  <c r="DE604" i="94"/>
  <c r="CZ605" i="94"/>
  <c r="V624" i="94"/>
  <c r="K625" i="94"/>
  <c r="CY627" i="94"/>
  <c r="DD627" i="94"/>
  <c r="AR627" i="94"/>
  <c r="G627" i="94"/>
  <c r="L627" i="94" s="1"/>
  <c r="CW626" i="94"/>
  <c r="AG626" i="94"/>
  <c r="CT627" i="94"/>
  <c r="AA627" i="94"/>
  <c r="CS627" i="94"/>
  <c r="W627" i="94"/>
  <c r="CK626" i="94"/>
  <c r="O626" i="94"/>
  <c r="CP627" i="94"/>
  <c r="V627" i="94"/>
  <c r="CF626" i="94"/>
  <c r="N626" i="94"/>
  <c r="CM627" i="94"/>
  <c r="O627" i="94"/>
  <c r="AX626" i="94"/>
  <c r="AW626" i="94" s="1"/>
  <c r="K626" i="94"/>
  <c r="CY626" i="94"/>
  <c r="K627" i="94"/>
  <c r="CW661" i="94"/>
  <c r="V661" i="94"/>
  <c r="AF660" i="94"/>
  <c r="CT661" i="94"/>
  <c r="Q661" i="94"/>
  <c r="DB660" i="94"/>
  <c r="AA660" i="94"/>
  <c r="CS661" i="94"/>
  <c r="I661" i="94"/>
  <c r="DA660" i="94"/>
  <c r="Z660" i="94"/>
  <c r="CJ661" i="94"/>
  <c r="G661" i="94"/>
  <c r="CT660" i="94"/>
  <c r="Q660" i="94"/>
  <c r="CE661" i="94"/>
  <c r="CQ660" i="94"/>
  <c r="O660" i="94"/>
  <c r="AR661" i="94"/>
  <c r="CP660" i="94"/>
  <c r="M660" i="94"/>
  <c r="CF678" i="94"/>
  <c r="CP679" i="94"/>
  <c r="X706" i="94"/>
  <c r="DD777" i="94"/>
  <c r="CF777" i="94"/>
  <c r="AF777" i="94"/>
  <c r="DB776" i="94"/>
  <c r="Q777" i="94"/>
  <c r="CP776" i="94"/>
  <c r="G777" i="94"/>
  <c r="AX776" i="94"/>
  <c r="N776" i="94"/>
  <c r="Q790" i="94"/>
  <c r="AR790" i="94"/>
  <c r="CP790" i="94"/>
  <c r="DE790" i="94"/>
  <c r="J791" i="94"/>
  <c r="AA791" i="94"/>
  <c r="CF791" i="94"/>
  <c r="CX791" i="94"/>
  <c r="CL798" i="94"/>
  <c r="CQ799" i="94"/>
  <c r="AR812" i="94"/>
  <c r="DD812" i="94"/>
  <c r="Q813" i="94"/>
  <c r="CN813" i="94"/>
  <c r="CP814" i="94"/>
  <c r="N815" i="94"/>
  <c r="CM828" i="94"/>
  <c r="CX829" i="94"/>
  <c r="CM836" i="94"/>
  <c r="X837" i="94"/>
  <c r="CZ859" i="94"/>
  <c r="R874" i="94"/>
  <c r="AV880" i="94"/>
  <c r="CX881" i="94"/>
  <c r="AS882" i="94"/>
  <c r="Q883" i="94"/>
  <c r="CU885" i="94"/>
  <c r="CT885" i="94"/>
  <c r="CF941" i="94"/>
  <c r="AG941" i="94"/>
  <c r="CM940" i="94"/>
  <c r="AD941" i="94"/>
  <c r="CJ940" i="94"/>
  <c r="AA941" i="94"/>
  <c r="AP940" i="94"/>
  <c r="AD940" i="94"/>
  <c r="M940" i="94"/>
  <c r="CY941" i="94"/>
  <c r="R790" i="94"/>
  <c r="AS790" i="94"/>
  <c r="CQ790" i="94"/>
  <c r="N791" i="94"/>
  <c r="AD791" i="94"/>
  <c r="CL791" i="94"/>
  <c r="CZ791" i="94"/>
  <c r="CQ798" i="94"/>
  <c r="J799" i="94"/>
  <c r="CY799" i="94"/>
  <c r="DE814" i="94"/>
  <c r="Q815" i="94"/>
  <c r="CY828" i="94"/>
  <c r="G829" i="94"/>
  <c r="CY829" i="94"/>
  <c r="CP836" i="94"/>
  <c r="AG837" i="94"/>
  <c r="AS901" i="94"/>
  <c r="CL900" i="94"/>
  <c r="AG901" i="94"/>
  <c r="CK900" i="94"/>
  <c r="AF901" i="94"/>
  <c r="AG900" i="94"/>
  <c r="X909" i="94"/>
  <c r="CQ908" i="94"/>
  <c r="W909" i="94"/>
  <c r="AG908" i="94"/>
  <c r="AD908" i="94"/>
  <c r="H908" i="94"/>
  <c r="G908" i="94"/>
  <c r="CN909" i="94"/>
  <c r="CW913" i="94"/>
  <c r="CP913" i="94"/>
  <c r="AR913" i="94"/>
  <c r="K913" i="94"/>
  <c r="CY912" i="94"/>
  <c r="AX912" i="94"/>
  <c r="Q912" i="94"/>
  <c r="CO913" i="94"/>
  <c r="AA913" i="94"/>
  <c r="CX912" i="94"/>
  <c r="AV912" i="94"/>
  <c r="M912" i="94"/>
  <c r="CN913" i="94"/>
  <c r="Z913" i="94"/>
  <c r="CU912" i="94"/>
  <c r="AP912" i="94"/>
  <c r="J912" i="94"/>
  <c r="DD913" i="94"/>
  <c r="CL913" i="94"/>
  <c r="W913" i="94"/>
  <c r="CT912" i="94"/>
  <c r="AG912" i="94"/>
  <c r="I912" i="94"/>
  <c r="DB913" i="94"/>
  <c r="CE913" i="94"/>
  <c r="V913" i="94"/>
  <c r="CO912" i="94"/>
  <c r="Z912" i="94"/>
  <c r="H912" i="94"/>
  <c r="BG912" i="94" s="1"/>
  <c r="CY913" i="94"/>
  <c r="AX913" i="94"/>
  <c r="AW913" i="94" s="1"/>
  <c r="P913" i="94"/>
  <c r="CN912" i="94"/>
  <c r="W912" i="94"/>
  <c r="G912" i="94"/>
  <c r="CS913" i="94"/>
  <c r="AS913" i="94"/>
  <c r="M913" i="94"/>
  <c r="DA912" i="94"/>
  <c r="CJ912" i="94"/>
  <c r="S912" i="94"/>
  <c r="CX915" i="94"/>
  <c r="AV915" i="94"/>
  <c r="N915" i="94"/>
  <c r="DD914" i="94"/>
  <c r="CF914" i="94"/>
  <c r="R914" i="94"/>
  <c r="CU915" i="94"/>
  <c r="AS915" i="94"/>
  <c r="M915" i="94"/>
  <c r="CY914" i="94"/>
  <c r="AS914" i="94"/>
  <c r="P914" i="94"/>
  <c r="CP915" i="94"/>
  <c r="AG915" i="94"/>
  <c r="H915" i="94"/>
  <c r="CW914" i="94"/>
  <c r="AR914" i="94"/>
  <c r="K914" i="94"/>
  <c r="CO915" i="94"/>
  <c r="Z915" i="94"/>
  <c r="Y915" i="94" s="1"/>
  <c r="CU914" i="94"/>
  <c r="AP914" i="94"/>
  <c r="J914" i="94"/>
  <c r="CM915" i="94"/>
  <c r="X915" i="94"/>
  <c r="CS914" i="94"/>
  <c r="AG914" i="94"/>
  <c r="I914" i="94"/>
  <c r="DA915" i="94"/>
  <c r="CK915" i="94"/>
  <c r="W915" i="94"/>
  <c r="CO914" i="94"/>
  <c r="AD914" i="94"/>
  <c r="H914" i="94"/>
  <c r="CY915" i="94"/>
  <c r="AX915" i="94"/>
  <c r="AW915" i="94" s="1"/>
  <c r="O915" i="94"/>
  <c r="CL914" i="94"/>
  <c r="S914" i="94"/>
  <c r="R915" i="94"/>
  <c r="X591" i="94"/>
  <c r="CF591" i="94"/>
  <c r="CX591" i="94"/>
  <c r="P594" i="94"/>
  <c r="AP594" i="94"/>
  <c r="CT594" i="94"/>
  <c r="P595" i="94"/>
  <c r="AR595" i="94"/>
  <c r="CQ595" i="94"/>
  <c r="DE613" i="94"/>
  <c r="AF614" i="94"/>
  <c r="AV615" i="94"/>
  <c r="J616" i="94"/>
  <c r="AD616" i="94"/>
  <c r="CO616" i="94"/>
  <c r="M617" i="94"/>
  <c r="AR617" i="94"/>
  <c r="CW617" i="94"/>
  <c r="CK619" i="94"/>
  <c r="Z628" i="94"/>
  <c r="CN628" i="94"/>
  <c r="R629" i="94"/>
  <c r="CL629" i="94"/>
  <c r="CY634" i="94"/>
  <c r="AG635" i="94"/>
  <c r="CY636" i="94"/>
  <c r="AF637" i="94"/>
  <c r="AE637" i="94" s="1"/>
  <c r="CM638" i="94"/>
  <c r="CE639" i="94"/>
  <c r="N644" i="94"/>
  <c r="AG644" i="94"/>
  <c r="CO644" i="94"/>
  <c r="DD644" i="94"/>
  <c r="H645" i="94"/>
  <c r="W645" i="94"/>
  <c r="AY645" i="94"/>
  <c r="CT645" i="94"/>
  <c r="CL646" i="94"/>
  <c r="CO647" i="94"/>
  <c r="N656" i="94"/>
  <c r="AG656" i="94"/>
  <c r="CP656" i="94"/>
  <c r="P657" i="94"/>
  <c r="AS657" i="94"/>
  <c r="CS657" i="94"/>
  <c r="X658" i="94"/>
  <c r="CQ658" i="94"/>
  <c r="AG659" i="94"/>
  <c r="CX659" i="94"/>
  <c r="J662" i="94"/>
  <c r="AG662" i="94"/>
  <c r="CO662" i="94"/>
  <c r="O663" i="94"/>
  <c r="AV663" i="94"/>
  <c r="CW663" i="94"/>
  <c r="CJ665" i="94"/>
  <c r="Z666" i="94"/>
  <c r="CF667" i="94"/>
  <c r="S672" i="94"/>
  <c r="DA672" i="94"/>
  <c r="G673" i="94"/>
  <c r="AX673" i="94"/>
  <c r="P676" i="94"/>
  <c r="CX676" i="94"/>
  <c r="V677" i="94"/>
  <c r="DB677" i="94"/>
  <c r="W682" i="94"/>
  <c r="M683" i="94"/>
  <c r="CX683" i="94"/>
  <c r="AA686" i="94"/>
  <c r="CQ686" i="94"/>
  <c r="AD687" i="94"/>
  <c r="CS687" i="94"/>
  <c r="CZ690" i="94"/>
  <c r="I691" i="94"/>
  <c r="K692" i="94"/>
  <c r="AG692" i="94"/>
  <c r="CO692" i="94"/>
  <c r="K693" i="94"/>
  <c r="AF693" i="94"/>
  <c r="AE693" i="94" s="1"/>
  <c r="AK693" i="94" s="1"/>
  <c r="CO693" i="94"/>
  <c r="DD693" i="94"/>
  <c r="CK702" i="94"/>
  <c r="AS703" i="94"/>
  <c r="DD705" i="94"/>
  <c r="V708" i="94"/>
  <c r="AX709" i="94"/>
  <c r="AW709" i="94" s="1"/>
  <c r="AP712" i="94"/>
  <c r="DA714" i="94"/>
  <c r="O715" i="94"/>
  <c r="Q720" i="94"/>
  <c r="AP720" i="94"/>
  <c r="CP720" i="94"/>
  <c r="DE720" i="94"/>
  <c r="J721" i="94"/>
  <c r="Z721" i="94"/>
  <c r="CF721" i="94"/>
  <c r="CX721" i="94"/>
  <c r="AA723" i="94"/>
  <c r="R732" i="94"/>
  <c r="AV732" i="94"/>
  <c r="CU732" i="94"/>
  <c r="Q733" i="94"/>
  <c r="AV733" i="94"/>
  <c r="CT733" i="94"/>
  <c r="AD734" i="94"/>
  <c r="AF735" i="94"/>
  <c r="N736" i="94"/>
  <c r="CJ736" i="94"/>
  <c r="DE736" i="94"/>
  <c r="K737" i="94"/>
  <c r="CE737" i="94"/>
  <c r="DE737" i="94"/>
  <c r="X738" i="94"/>
  <c r="M742" i="94"/>
  <c r="CF742" i="94"/>
  <c r="W743" i="94"/>
  <c r="CP743" i="94"/>
  <c r="CL744" i="94"/>
  <c r="R745" i="94"/>
  <c r="AD750" i="94"/>
  <c r="AF751" i="94"/>
  <c r="CQ754" i="94"/>
  <c r="J755" i="94"/>
  <c r="CN755" i="94"/>
  <c r="AR758" i="94"/>
  <c r="AR759" i="94"/>
  <c r="CE765" i="94"/>
  <c r="CE764" i="94" s="1"/>
  <c r="P770" i="94"/>
  <c r="CK770" i="94"/>
  <c r="R771" i="94"/>
  <c r="CM771" i="94"/>
  <c r="V774" i="94"/>
  <c r="CN774" i="94"/>
  <c r="AA775" i="94"/>
  <c r="CX775" i="94"/>
  <c r="CS780" i="94"/>
  <c r="AG781" i="94"/>
  <c r="AR782" i="94"/>
  <c r="AQ782" i="94" s="1"/>
  <c r="CY782" i="94"/>
  <c r="O783" i="94"/>
  <c r="CM783" i="94"/>
  <c r="CK785" i="94"/>
  <c r="AS786" i="94"/>
  <c r="DB786" i="94"/>
  <c r="Q787" i="94"/>
  <c r="CO787" i="94"/>
  <c r="AF788" i="94"/>
  <c r="DE788" i="94"/>
  <c r="R789" i="94"/>
  <c r="CN789" i="94"/>
  <c r="G790" i="94"/>
  <c r="V790" i="94"/>
  <c r="AX790" i="94"/>
  <c r="CT790" i="94"/>
  <c r="O791" i="94"/>
  <c r="AF791" i="94"/>
  <c r="CM791" i="94"/>
  <c r="DA791" i="94"/>
  <c r="CZ796" i="94"/>
  <c r="W797" i="94"/>
  <c r="I798" i="94"/>
  <c r="CT798" i="94"/>
  <c r="K799" i="94"/>
  <c r="DE799" i="94"/>
  <c r="N800" i="94"/>
  <c r="CF800" i="94"/>
  <c r="CF801" i="94"/>
  <c r="AY804" i="94"/>
  <c r="AY805" i="94"/>
  <c r="V806" i="94"/>
  <c r="CM806" i="94"/>
  <c r="X807" i="94"/>
  <c r="CN807" i="94"/>
  <c r="O810" i="94"/>
  <c r="DB810" i="94"/>
  <c r="H811" i="94"/>
  <c r="CX811" i="94"/>
  <c r="H812" i="94"/>
  <c r="CL812" i="94"/>
  <c r="S813" i="94"/>
  <c r="CX813" i="94"/>
  <c r="H814" i="94"/>
  <c r="AF815" i="94"/>
  <c r="AE815" i="94" s="1"/>
  <c r="CU822" i="94"/>
  <c r="N823" i="94"/>
  <c r="N824" i="94"/>
  <c r="AS824" i="94"/>
  <c r="CZ824" i="94"/>
  <c r="H825" i="94"/>
  <c r="AD825" i="94"/>
  <c r="CQ825" i="94"/>
  <c r="G828" i="94"/>
  <c r="CZ828" i="94"/>
  <c r="P829" i="94"/>
  <c r="CZ829" i="94"/>
  <c r="DE830" i="94"/>
  <c r="CF832" i="94"/>
  <c r="CF834" i="94"/>
  <c r="CK835" i="94"/>
  <c r="N836" i="94"/>
  <c r="AP837" i="94"/>
  <c r="K840" i="94"/>
  <c r="CF840" i="94"/>
  <c r="M841" i="94"/>
  <c r="AY841" i="94"/>
  <c r="K842" i="94"/>
  <c r="AG842" i="94"/>
  <c r="CQ842" i="94"/>
  <c r="J843" i="94"/>
  <c r="AF843" i="94"/>
  <c r="CO843" i="94"/>
  <c r="S844" i="94"/>
  <c r="AD845" i="94"/>
  <c r="N852" i="94"/>
  <c r="AV852" i="94"/>
  <c r="CZ852" i="94"/>
  <c r="G853" i="94"/>
  <c r="AF853" i="94"/>
  <c r="CX853" i="94"/>
  <c r="CU854" i="94"/>
  <c r="AF855" i="94"/>
  <c r="AV858" i="94"/>
  <c r="CS869" i="94"/>
  <c r="CQ868" i="94"/>
  <c r="CX869" i="94"/>
  <c r="CM874" i="94"/>
  <c r="I875" i="94"/>
  <c r="CY880" i="94"/>
  <c r="CN882" i="94"/>
  <c r="CS883" i="94"/>
  <c r="CU908" i="94"/>
  <c r="V912" i="94"/>
  <c r="O913" i="94"/>
  <c r="W914" i="94"/>
  <c r="AY915" i="94"/>
  <c r="CQ953" i="94"/>
  <c r="CX953" i="94"/>
  <c r="AG953" i="94"/>
  <c r="G953" i="94"/>
  <c r="CY952" i="94"/>
  <c r="AY952" i="94"/>
  <c r="O952" i="94"/>
  <c r="CU953" i="94"/>
  <c r="AA953" i="94"/>
  <c r="CX952" i="94"/>
  <c r="AX952" i="94"/>
  <c r="N952" i="94"/>
  <c r="CP953" i="94"/>
  <c r="Z953" i="94"/>
  <c r="CW952" i="94"/>
  <c r="AG952" i="94"/>
  <c r="J952" i="94"/>
  <c r="CM953" i="94"/>
  <c r="W953" i="94"/>
  <c r="CU952" i="94"/>
  <c r="AF952" i="94"/>
  <c r="I952" i="94"/>
  <c r="CK953" i="94"/>
  <c r="S953" i="94"/>
  <c r="CN952" i="94"/>
  <c r="AA952" i="94"/>
  <c r="H952" i="94"/>
  <c r="DE953" i="94"/>
  <c r="CJ953" i="94"/>
  <c r="R953" i="94"/>
  <c r="CM952" i="94"/>
  <c r="Z952" i="94"/>
  <c r="G952" i="94"/>
  <c r="DA953" i="94"/>
  <c r="AX953" i="94"/>
  <c r="I953" i="94"/>
  <c r="DA952" i="94"/>
  <c r="CJ952" i="94"/>
  <c r="S952" i="94"/>
  <c r="DB1015" i="94"/>
  <c r="O1014" i="94"/>
  <c r="AA568" i="94"/>
  <c r="CP568" i="94"/>
  <c r="X569" i="94"/>
  <c r="CT569" i="94"/>
  <c r="DB572" i="94"/>
  <c r="Z573" i="94"/>
  <c r="V574" i="94"/>
  <c r="CJ574" i="94"/>
  <c r="N575" i="94"/>
  <c r="AX575" i="94"/>
  <c r="AW575" i="94" s="1"/>
  <c r="CW575" i="94"/>
  <c r="AD576" i="94"/>
  <c r="H577" i="94"/>
  <c r="AG578" i="94"/>
  <c r="DE578" i="94"/>
  <c r="M579" i="94"/>
  <c r="CM579" i="94"/>
  <c r="X586" i="94"/>
  <c r="V590" i="94"/>
  <c r="CF590" i="94"/>
  <c r="CY590" i="94"/>
  <c r="H591" i="94"/>
  <c r="Z591" i="94"/>
  <c r="CK591" i="94"/>
  <c r="DD591" i="94"/>
  <c r="Q594" i="94"/>
  <c r="AY594" i="94"/>
  <c r="CU594" i="94"/>
  <c r="Q595" i="94"/>
  <c r="AS595" i="94"/>
  <c r="CT595" i="94"/>
  <c r="CF614" i="94"/>
  <c r="M616" i="94"/>
  <c r="AG616" i="94"/>
  <c r="CP616" i="94"/>
  <c r="N617" i="94"/>
  <c r="AX617" i="94"/>
  <c r="CZ617" i="94"/>
  <c r="O618" i="94"/>
  <c r="CU619" i="94"/>
  <c r="AA628" i="94"/>
  <c r="CO628" i="94"/>
  <c r="W629" i="94"/>
  <c r="CT629" i="94"/>
  <c r="P644" i="94"/>
  <c r="AR644" i="94"/>
  <c r="CP644" i="94"/>
  <c r="DE644" i="94"/>
  <c r="I645" i="94"/>
  <c r="X645" i="94"/>
  <c r="CE645" i="94"/>
  <c r="CU645" i="94"/>
  <c r="CP647" i="94"/>
  <c r="AD650" i="94"/>
  <c r="S651" i="94"/>
  <c r="O656" i="94"/>
  <c r="AS656" i="94"/>
  <c r="CU656" i="94"/>
  <c r="R657" i="94"/>
  <c r="AV657" i="94"/>
  <c r="CT657" i="94"/>
  <c r="Z658" i="94"/>
  <c r="CT658" i="94"/>
  <c r="M659" i="94"/>
  <c r="AY659" i="94"/>
  <c r="DE659" i="94"/>
  <c r="K662" i="94"/>
  <c r="AP662" i="94"/>
  <c r="CT662" i="94"/>
  <c r="S663" i="94"/>
  <c r="AX663" i="94"/>
  <c r="AW663" i="94" s="1"/>
  <c r="CX663" i="94"/>
  <c r="CO667" i="94"/>
  <c r="W672" i="94"/>
  <c r="DB672" i="94"/>
  <c r="I673" i="94"/>
  <c r="CN673" i="94"/>
  <c r="AF676" i="94"/>
  <c r="W677" i="94"/>
  <c r="DD677" i="94"/>
  <c r="AX682" i="94"/>
  <c r="AA683" i="94"/>
  <c r="DA690" i="94"/>
  <c r="K691" i="94"/>
  <c r="N692" i="94"/>
  <c r="AR692" i="94"/>
  <c r="AQ692" i="94" s="1"/>
  <c r="CQ692" i="94"/>
  <c r="O693" i="94"/>
  <c r="AR693" i="94"/>
  <c r="AQ693" i="94" s="1"/>
  <c r="CP693" i="94"/>
  <c r="CL702" i="94"/>
  <c r="AY703" i="94"/>
  <c r="AR712" i="94"/>
  <c r="R720" i="94"/>
  <c r="AR720" i="94"/>
  <c r="AQ720" i="94" s="1"/>
  <c r="CQ720" i="94"/>
  <c r="M721" i="94"/>
  <c r="AD721" i="94"/>
  <c r="CL721" i="94"/>
  <c r="CY721" i="94"/>
  <c r="CM723" i="94"/>
  <c r="CY725" i="94"/>
  <c r="S732" i="94"/>
  <c r="AX732" i="94"/>
  <c r="CX732" i="94"/>
  <c r="V733" i="94"/>
  <c r="AX733" i="94"/>
  <c r="CW733" i="94"/>
  <c r="O736" i="94"/>
  <c r="CL736" i="94"/>
  <c r="P737" i="94"/>
  <c r="CF737" i="94"/>
  <c r="V742" i="94"/>
  <c r="CP742" i="94"/>
  <c r="X743" i="94"/>
  <c r="CQ743" i="94"/>
  <c r="CM758" i="94"/>
  <c r="AS759" i="94"/>
  <c r="R770" i="94"/>
  <c r="CL770" i="94"/>
  <c r="W771" i="94"/>
  <c r="CQ771" i="94"/>
  <c r="W774" i="94"/>
  <c r="CS774" i="94"/>
  <c r="AG775" i="94"/>
  <c r="CZ775" i="94"/>
  <c r="AP788" i="94"/>
  <c r="V789" i="94"/>
  <c r="CW789" i="94"/>
  <c r="H790" i="94"/>
  <c r="W790" i="94"/>
  <c r="AY790" i="94"/>
  <c r="CU790" i="94"/>
  <c r="P791" i="94"/>
  <c r="AR791" i="94"/>
  <c r="CO791" i="94"/>
  <c r="DD791" i="94"/>
  <c r="CY797" i="94"/>
  <c r="K798" i="94"/>
  <c r="CX798" i="94"/>
  <c r="X799" i="94"/>
  <c r="CF804" i="94"/>
  <c r="CO805" i="94"/>
  <c r="W806" i="94"/>
  <c r="CO806" i="94"/>
  <c r="Z807" i="94"/>
  <c r="CO807" i="94"/>
  <c r="P812" i="94"/>
  <c r="CM812" i="94"/>
  <c r="AF813" i="94"/>
  <c r="AE813" i="94" s="1"/>
  <c r="CY813" i="94"/>
  <c r="W814" i="94"/>
  <c r="AG815" i="94"/>
  <c r="Q824" i="94"/>
  <c r="CF824" i="94"/>
  <c r="DB824" i="94"/>
  <c r="J825" i="94"/>
  <c r="AG825" i="94"/>
  <c r="CU825" i="94"/>
  <c r="Q828" i="94"/>
  <c r="DB828" i="94"/>
  <c r="Q829" i="94"/>
  <c r="O836" i="94"/>
  <c r="CM837" i="94"/>
  <c r="S840" i="94"/>
  <c r="CP840" i="94"/>
  <c r="R841" i="94"/>
  <c r="CN841" i="94"/>
  <c r="N842" i="94"/>
  <c r="AR842" i="94"/>
  <c r="CS842" i="94"/>
  <c r="O843" i="94"/>
  <c r="AS843" i="94"/>
  <c r="CP843" i="94"/>
  <c r="AP844" i="94"/>
  <c r="AF845" i="94"/>
  <c r="R852" i="94"/>
  <c r="AY852" i="94"/>
  <c r="DA852" i="94"/>
  <c r="J853" i="94"/>
  <c r="AS853" i="94"/>
  <c r="CY853" i="94"/>
  <c r="CO858" i="94"/>
  <c r="CM881" i="94"/>
  <c r="CE881" i="94"/>
  <c r="J881" i="94"/>
  <c r="DA880" i="94"/>
  <c r="AG880" i="94"/>
  <c r="DB881" i="94"/>
  <c r="AR881" i="94"/>
  <c r="CU880" i="94"/>
  <c r="R880" i="94"/>
  <c r="DA881" i="94"/>
  <c r="AF881" i="94"/>
  <c r="CN880" i="94"/>
  <c r="N880" i="94"/>
  <c r="CS881" i="94"/>
  <c r="Q881" i="94"/>
  <c r="AX880" i="94"/>
  <c r="AW880" i="94" s="1"/>
  <c r="K880" i="94"/>
  <c r="DB880" i="94"/>
  <c r="P881" i="94"/>
  <c r="AR902" i="94"/>
  <c r="DB903" i="94"/>
  <c r="Z902" i="94"/>
  <c r="CM903" i="94"/>
  <c r="X902" i="94"/>
  <c r="AS903" i="94"/>
  <c r="R902" i="94"/>
  <c r="AF903" i="94"/>
  <c r="AE903" i="94" s="1"/>
  <c r="CX902" i="94"/>
  <c r="H902" i="94"/>
  <c r="I903" i="94"/>
  <c r="CP902" i="94"/>
  <c r="Z903" i="94"/>
  <c r="CK912" i="94"/>
  <c r="AV913" i="94"/>
  <c r="CM914" i="94"/>
  <c r="CZ915" i="94"/>
  <c r="AD568" i="94"/>
  <c r="CY568" i="94"/>
  <c r="AA569" i="94"/>
  <c r="CU569" i="94"/>
  <c r="CJ573" i="94"/>
  <c r="X574" i="94"/>
  <c r="CP574" i="94"/>
  <c r="O575" i="94"/>
  <c r="AY575" i="94"/>
  <c r="DD575" i="94"/>
  <c r="CL576" i="94"/>
  <c r="S579" i="94"/>
  <c r="CN579" i="94"/>
  <c r="AD586" i="94"/>
  <c r="N587" i="94"/>
  <c r="CJ590" i="94"/>
  <c r="DB590" i="94"/>
  <c r="J591" i="94"/>
  <c r="AA591" i="94"/>
  <c r="CL591" i="94"/>
  <c r="DE591" i="94"/>
  <c r="S594" i="94"/>
  <c r="CF594" i="94"/>
  <c r="CW594" i="94"/>
  <c r="R595" i="94"/>
  <c r="AV595" i="94"/>
  <c r="CU595" i="94"/>
  <c r="S617" i="94"/>
  <c r="CF617" i="94"/>
  <c r="DA617" i="94"/>
  <c r="CY619" i="94"/>
  <c r="AG628" i="94"/>
  <c r="CX628" i="94"/>
  <c r="X629" i="94"/>
  <c r="CU629" i="94"/>
  <c r="S644" i="94"/>
  <c r="AS644" i="94"/>
  <c r="CS644" i="94"/>
  <c r="J645" i="94"/>
  <c r="AA645" i="94"/>
  <c r="CF645" i="94"/>
  <c r="CX645" i="94"/>
  <c r="CY647" i="94"/>
  <c r="AV650" i="94"/>
  <c r="V651" i="94"/>
  <c r="Q656" i="94"/>
  <c r="AX656" i="94"/>
  <c r="AW656" i="94" s="1"/>
  <c r="CW656" i="94"/>
  <c r="S657" i="94"/>
  <c r="CE657" i="94"/>
  <c r="CU657" i="94"/>
  <c r="AA658" i="94"/>
  <c r="CW658" i="94"/>
  <c r="N659" i="94"/>
  <c r="CF659" i="94"/>
  <c r="Q662" i="94"/>
  <c r="AR662" i="94"/>
  <c r="CU662" i="94"/>
  <c r="W663" i="94"/>
  <c r="AY663" i="94"/>
  <c r="CY663" i="94"/>
  <c r="AD664" i="94"/>
  <c r="CQ666" i="94"/>
  <c r="DD667" i="94"/>
  <c r="G670" i="94"/>
  <c r="AR672" i="94"/>
  <c r="DE672" i="94"/>
  <c r="J673" i="94"/>
  <c r="CP673" i="94"/>
  <c r="AG676" i="94"/>
  <c r="AX677" i="94"/>
  <c r="CF682" i="94"/>
  <c r="AF683" i="94"/>
  <c r="I686" i="94"/>
  <c r="AP686" i="94"/>
  <c r="CY686" i="94"/>
  <c r="I687" i="94"/>
  <c r="AP687" i="94"/>
  <c r="CY687" i="94"/>
  <c r="DE690" i="94"/>
  <c r="O691" i="94"/>
  <c r="O692" i="94"/>
  <c r="AS692" i="94"/>
  <c r="CS692" i="94"/>
  <c r="P693" i="94"/>
  <c r="AV693" i="94"/>
  <c r="CQ693" i="94"/>
  <c r="O702" i="94"/>
  <c r="CY702" i="94"/>
  <c r="G703" i="94"/>
  <c r="CS703" i="94"/>
  <c r="AF708" i="94"/>
  <c r="CQ709" i="94"/>
  <c r="CP712" i="94"/>
  <c r="S713" i="94"/>
  <c r="G720" i="94"/>
  <c r="S720" i="94"/>
  <c r="AX720" i="94"/>
  <c r="AW720" i="94" s="1"/>
  <c r="CT720" i="94"/>
  <c r="N721" i="94"/>
  <c r="AF721" i="94"/>
  <c r="CM721" i="94"/>
  <c r="CZ721" i="94"/>
  <c r="S722" i="94"/>
  <c r="CN723" i="94"/>
  <c r="G732" i="94"/>
  <c r="V732" i="94"/>
  <c r="CJ732" i="94"/>
  <c r="CZ732" i="94"/>
  <c r="W733" i="94"/>
  <c r="CE733" i="94"/>
  <c r="CY733" i="94"/>
  <c r="CJ734" i="94"/>
  <c r="AR735" i="94"/>
  <c r="W736" i="94"/>
  <c r="CM736" i="94"/>
  <c r="V737" i="94"/>
  <c r="CJ737" i="94"/>
  <c r="CK738" i="94"/>
  <c r="W739" i="94"/>
  <c r="W742" i="94"/>
  <c r="CQ742" i="94"/>
  <c r="Z743" i="94"/>
  <c r="CT743" i="94"/>
  <c r="CQ744" i="94"/>
  <c r="Z745" i="94"/>
  <c r="CJ750" i="94"/>
  <c r="AR751" i="94"/>
  <c r="P754" i="94"/>
  <c r="DD754" i="94"/>
  <c r="O755" i="94"/>
  <c r="DA755" i="94"/>
  <c r="AY756" i="94"/>
  <c r="G758" i="94"/>
  <c r="CO758" i="94"/>
  <c r="AV759" i="94"/>
  <c r="CU764" i="94"/>
  <c r="V770" i="94"/>
  <c r="CP770" i="94"/>
  <c r="X771" i="94"/>
  <c r="CU771" i="94"/>
  <c r="W772" i="94"/>
  <c r="X774" i="94"/>
  <c r="CY774" i="94"/>
  <c r="H775" i="94"/>
  <c r="AR775" i="94"/>
  <c r="AQ775" i="94" s="1"/>
  <c r="DB775" i="94"/>
  <c r="I782" i="94"/>
  <c r="AY782" i="94"/>
  <c r="X783" i="94"/>
  <c r="CQ784" i="94"/>
  <c r="G785" i="94"/>
  <c r="CW785" i="94"/>
  <c r="N786" i="94"/>
  <c r="AY786" i="94"/>
  <c r="X787" i="94"/>
  <c r="G788" i="94"/>
  <c r="CF788" i="94"/>
  <c r="W789" i="94"/>
  <c r="CX789" i="94"/>
  <c r="J790" i="94"/>
  <c r="X790" i="94"/>
  <c r="CJ790" i="94"/>
  <c r="CY790" i="94"/>
  <c r="Q791" i="94"/>
  <c r="AS791" i="94"/>
  <c r="CP791" i="94"/>
  <c r="DE791" i="94"/>
  <c r="CS794" i="94"/>
  <c r="W795" i="94"/>
  <c r="DA797" i="94"/>
  <c r="O798" i="94"/>
  <c r="Z799" i="94"/>
  <c r="S800" i="94"/>
  <c r="CS800" i="94"/>
  <c r="I801" i="94"/>
  <c r="CQ801" i="94"/>
  <c r="K802" i="94"/>
  <c r="G804" i="94"/>
  <c r="CO804" i="94"/>
  <c r="CT805" i="94"/>
  <c r="H806" i="94"/>
  <c r="AG806" i="94"/>
  <c r="CU806" i="94"/>
  <c r="AA807" i="94"/>
  <c r="CP807" i="94"/>
  <c r="AP810" i="94"/>
  <c r="AA811" i="94"/>
  <c r="Q812" i="94"/>
  <c r="CO812" i="94"/>
  <c r="AG813" i="94"/>
  <c r="DA813" i="94"/>
  <c r="X814" i="94"/>
  <c r="AS815" i="94"/>
  <c r="P822" i="94"/>
  <c r="Z823" i="94"/>
  <c r="R824" i="94"/>
  <c r="CJ824" i="94"/>
  <c r="DD824" i="94"/>
  <c r="N825" i="94"/>
  <c r="AV825" i="94"/>
  <c r="CX825" i="94"/>
  <c r="S828" i="94"/>
  <c r="R829" i="94"/>
  <c r="P836" i="94"/>
  <c r="CS837" i="94"/>
  <c r="V840" i="94"/>
  <c r="CQ840" i="94"/>
  <c r="W841" i="94"/>
  <c r="CO841" i="94"/>
  <c r="Q842" i="94"/>
  <c r="AS842" i="94"/>
  <c r="CT842" i="94"/>
  <c r="P843" i="94"/>
  <c r="AV843" i="94"/>
  <c r="CQ843" i="94"/>
  <c r="AR844" i="94"/>
  <c r="AX845" i="94"/>
  <c r="AA846" i="94"/>
  <c r="CT846" i="94"/>
  <c r="AG847" i="94"/>
  <c r="DD850" i="94"/>
  <c r="V852" i="94"/>
  <c r="CL852" i="94"/>
  <c r="DB852" i="94"/>
  <c r="K853" i="94"/>
  <c r="AX853" i="94"/>
  <c r="DA853" i="94"/>
  <c r="O854" i="94"/>
  <c r="AR855" i="94"/>
  <c r="N857" i="94"/>
  <c r="DB856" i="94"/>
  <c r="Z856" i="94"/>
  <c r="CF857" i="94"/>
  <c r="CP856" i="94"/>
  <c r="N856" i="94"/>
  <c r="AX857" i="94"/>
  <c r="CM856" i="94"/>
  <c r="J856" i="94"/>
  <c r="CY856" i="94"/>
  <c r="AA857" i="94"/>
  <c r="CP858" i="94"/>
  <c r="CW874" i="94"/>
  <c r="AG877" i="94"/>
  <c r="G880" i="94"/>
  <c r="AD881" i="94"/>
  <c r="CM902" i="94"/>
  <c r="DE912" i="94"/>
  <c r="CX913" i="94"/>
  <c r="CS947" i="94"/>
  <c r="W947" i="94"/>
  <c r="CX946" i="94"/>
  <c r="Z946" i="94"/>
  <c r="CP947" i="94"/>
  <c r="M947" i="94"/>
  <c r="CP946" i="94"/>
  <c r="X946" i="94"/>
  <c r="CN947" i="94"/>
  <c r="G947" i="94"/>
  <c r="CO946" i="94"/>
  <c r="N946" i="94"/>
  <c r="CL947" i="94"/>
  <c r="CN946" i="94"/>
  <c r="J946" i="94"/>
  <c r="CF947" i="94"/>
  <c r="CM946" i="94"/>
  <c r="H946" i="94"/>
  <c r="AF947" i="94"/>
  <c r="AE947" i="94" s="1"/>
  <c r="AS946" i="94"/>
  <c r="G946" i="94"/>
  <c r="DD947" i="94"/>
  <c r="X947" i="94"/>
  <c r="AA946" i="94"/>
  <c r="CL952" i="94"/>
  <c r="CE953" i="94"/>
  <c r="CL957" i="94"/>
  <c r="DD957" i="94"/>
  <c r="AV957" i="94"/>
  <c r="CX956" i="94"/>
  <c r="S956" i="94"/>
  <c r="DB957" i="94"/>
  <c r="AR957" i="94"/>
  <c r="CT956" i="94"/>
  <c r="Q956" i="94"/>
  <c r="CY957" i="94"/>
  <c r="AD957" i="94"/>
  <c r="CL956" i="94"/>
  <c r="M956" i="94"/>
  <c r="CW957" i="94"/>
  <c r="AA957" i="94"/>
  <c r="CJ956" i="94"/>
  <c r="K956" i="94"/>
  <c r="CS957" i="94"/>
  <c r="P957" i="94"/>
  <c r="AX956" i="94"/>
  <c r="I956" i="94"/>
  <c r="CP957" i="94"/>
  <c r="O957" i="94"/>
  <c r="DE956" i="94"/>
  <c r="AV956" i="94"/>
  <c r="G956" i="94"/>
  <c r="AY957" i="94"/>
  <c r="I957" i="94"/>
  <c r="CZ956" i="94"/>
  <c r="AF956" i="94"/>
  <c r="M957" i="94"/>
  <c r="W656" i="94"/>
  <c r="AY656" i="94"/>
  <c r="CY656" i="94"/>
  <c r="W657" i="94"/>
  <c r="CF657" i="94"/>
  <c r="CX657" i="94"/>
  <c r="AF658" i="94"/>
  <c r="CX658" i="94"/>
  <c r="O659" i="94"/>
  <c r="CJ659" i="94"/>
  <c r="R662" i="94"/>
  <c r="AS662" i="94"/>
  <c r="CW662" i="94"/>
  <c r="X663" i="94"/>
  <c r="CL663" i="94"/>
  <c r="CZ663" i="94"/>
  <c r="AS672" i="94"/>
  <c r="S673" i="94"/>
  <c r="CQ673" i="94"/>
  <c r="AR676" i="94"/>
  <c r="AY677" i="94"/>
  <c r="CL682" i="94"/>
  <c r="AR683" i="94"/>
  <c r="S691" i="94"/>
  <c r="S692" i="94"/>
  <c r="AV692" i="94"/>
  <c r="CW692" i="94"/>
  <c r="R693" i="94"/>
  <c r="AX693" i="94"/>
  <c r="AW693" i="94" s="1"/>
  <c r="CT693" i="94"/>
  <c r="CQ712" i="94"/>
  <c r="W713" i="94"/>
  <c r="Z736" i="94"/>
  <c r="CP736" i="94"/>
  <c r="X737" i="94"/>
  <c r="CP737" i="94"/>
  <c r="X742" i="94"/>
  <c r="CT742" i="94"/>
  <c r="AD743" i="94"/>
  <c r="CU743" i="94"/>
  <c r="CP753" i="94"/>
  <c r="X770" i="94"/>
  <c r="CS770" i="94"/>
  <c r="AD771" i="94"/>
  <c r="CY771" i="94"/>
  <c r="AR774" i="94"/>
  <c r="AQ774" i="94" s="1"/>
  <c r="DA774" i="94"/>
  <c r="J775" i="94"/>
  <c r="AY775" i="94"/>
  <c r="K790" i="94"/>
  <c r="AA790" i="94"/>
  <c r="CK790" i="94"/>
  <c r="CZ790" i="94"/>
  <c r="S791" i="94"/>
  <c r="AX791" i="94"/>
  <c r="CQ791" i="94"/>
  <c r="W798" i="94"/>
  <c r="AY799" i="94"/>
  <c r="S812" i="94"/>
  <c r="CP812" i="94"/>
  <c r="AS813" i="94"/>
  <c r="AD814" i="94"/>
  <c r="CP815" i="94"/>
  <c r="V824" i="94"/>
  <c r="CM824" i="94"/>
  <c r="O825" i="94"/>
  <c r="AX825" i="94"/>
  <c r="CY825" i="94"/>
  <c r="AG828" i="94"/>
  <c r="AF829" i="94"/>
  <c r="S836" i="94"/>
  <c r="CW837" i="94"/>
  <c r="W840" i="94"/>
  <c r="CS840" i="94"/>
  <c r="X841" i="94"/>
  <c r="CP841" i="94"/>
  <c r="S842" i="94"/>
  <c r="AY842" i="94"/>
  <c r="CW842" i="94"/>
  <c r="R843" i="94"/>
  <c r="AX843" i="94"/>
  <c r="CW843" i="94"/>
  <c r="CK844" i="94"/>
  <c r="CM845" i="94"/>
  <c r="W852" i="94"/>
  <c r="CM852" i="94"/>
  <c r="N853" i="94"/>
  <c r="AY853" i="94"/>
  <c r="DE853" i="94"/>
  <c r="CS859" i="94"/>
  <c r="N859" i="94"/>
  <c r="CQ858" i="94"/>
  <c r="R858" i="94"/>
  <c r="CJ859" i="94"/>
  <c r="CE859" i="94"/>
  <c r="AY858" i="94"/>
  <c r="I858" i="94"/>
  <c r="DE859" i="94"/>
  <c r="Z859" i="94"/>
  <c r="AS858" i="94"/>
  <c r="CW858" i="94"/>
  <c r="X859" i="94"/>
  <c r="CE995" i="94"/>
  <c r="DB994" i="94"/>
  <c r="M995" i="94"/>
  <c r="CO994" i="94"/>
  <c r="I995" i="94"/>
  <c r="CK994" i="94"/>
  <c r="CJ994" i="94"/>
  <c r="AA994" i="94"/>
  <c r="S994" i="94"/>
  <c r="CN995" i="94"/>
  <c r="S662" i="94"/>
  <c r="CJ662" i="94"/>
  <c r="CY662" i="94"/>
  <c r="I663" i="94"/>
  <c r="Z663" i="94"/>
  <c r="CM663" i="94"/>
  <c r="DA663" i="94"/>
  <c r="AV676" i="94"/>
  <c r="CE677" i="94"/>
  <c r="CM682" i="94"/>
  <c r="AV683" i="94"/>
  <c r="V692" i="94"/>
  <c r="AX692" i="94"/>
  <c r="CX692" i="94"/>
  <c r="V693" i="94"/>
  <c r="AY693" i="94"/>
  <c r="CX693" i="94"/>
  <c r="AD736" i="94"/>
  <c r="CU736" i="94"/>
  <c r="Z737" i="94"/>
  <c r="CS737" i="94"/>
  <c r="AA742" i="94"/>
  <c r="CU742" i="94"/>
  <c r="I743" i="94"/>
  <c r="AV743" i="94"/>
  <c r="DD743" i="94"/>
  <c r="M775" i="94"/>
  <c r="CE775" i="94"/>
  <c r="M790" i="94"/>
  <c r="AF790" i="94"/>
  <c r="CM790" i="94"/>
  <c r="DA790" i="94"/>
  <c r="G791" i="94"/>
  <c r="W791" i="94"/>
  <c r="AY791" i="94"/>
  <c r="CT791" i="94"/>
  <c r="AF798" i="94"/>
  <c r="CE799" i="94"/>
  <c r="V812" i="94"/>
  <c r="CY812" i="94"/>
  <c r="H813" i="94"/>
  <c r="CK813" i="94"/>
  <c r="CK814" i="94"/>
  <c r="CU815" i="94"/>
  <c r="X824" i="94"/>
  <c r="CP824" i="94"/>
  <c r="Q825" i="94"/>
  <c r="CF825" i="94"/>
  <c r="DA825" i="94"/>
  <c r="AP828" i="94"/>
  <c r="CL829" i="94"/>
  <c r="CF836" i="94"/>
  <c r="CX837" i="94"/>
  <c r="AA840" i="94"/>
  <c r="CT840" i="94"/>
  <c r="Z841" i="94"/>
  <c r="CT841" i="94"/>
  <c r="V842" i="94"/>
  <c r="CF842" i="94"/>
  <c r="CZ842" i="94"/>
  <c r="S843" i="94"/>
  <c r="AY843" i="94"/>
  <c r="CX843" i="94"/>
  <c r="CQ844" i="94"/>
  <c r="CS845" i="94"/>
  <c r="AF859" i="94"/>
  <c r="CX865" i="94"/>
  <c r="CP865" i="94"/>
  <c r="CS864" i="94"/>
  <c r="AX865" i="94"/>
  <c r="AW865" i="94" s="1"/>
  <c r="AY864" i="94"/>
  <c r="AR864" i="94"/>
  <c r="CT865" i="94"/>
  <c r="AS883" i="94"/>
  <c r="CQ883" i="94"/>
  <c r="S882" i="94"/>
  <c r="AF883" i="94"/>
  <c r="N882" i="94"/>
  <c r="V883" i="94"/>
  <c r="DB882" i="94"/>
  <c r="H882" i="94"/>
  <c r="P883" i="94"/>
  <c r="AX882" i="94"/>
  <c r="J965" i="94"/>
  <c r="CN965" i="94"/>
  <c r="CP964" i="94"/>
  <c r="CL965" i="94"/>
  <c r="AG964" i="94"/>
  <c r="AX965" i="94"/>
  <c r="AD964" i="94"/>
  <c r="X964" i="94"/>
  <c r="M568" i="94"/>
  <c r="CJ568" i="94"/>
  <c r="DE568" i="94"/>
  <c r="J569" i="94"/>
  <c r="CE569" i="94"/>
  <c r="DA569" i="94"/>
  <c r="CP570" i="94"/>
  <c r="AY571" i="94"/>
  <c r="AF572" i="94"/>
  <c r="J574" i="94"/>
  <c r="AS574" i="94"/>
  <c r="CT574" i="94"/>
  <c r="Z575" i="94"/>
  <c r="CO575" i="94"/>
  <c r="Q578" i="94"/>
  <c r="CL578" i="94"/>
  <c r="AR579" i="94"/>
  <c r="DA587" i="94"/>
  <c r="K590" i="94"/>
  <c r="AF590" i="94"/>
  <c r="CQ590" i="94"/>
  <c r="O591" i="94"/>
  <c r="AV591" i="94"/>
  <c r="I594" i="94"/>
  <c r="AD594" i="94"/>
  <c r="CL594" i="94"/>
  <c r="DD594" i="94"/>
  <c r="H595" i="94"/>
  <c r="X595" i="94"/>
  <c r="CL595" i="94"/>
  <c r="CW612" i="94"/>
  <c r="S613" i="94"/>
  <c r="W616" i="94"/>
  <c r="CJ616" i="94"/>
  <c r="CZ616" i="94"/>
  <c r="G617" i="94"/>
  <c r="Z617" i="94"/>
  <c r="AY618" i="94"/>
  <c r="N628" i="94"/>
  <c r="CK628" i="94"/>
  <c r="DB628" i="94"/>
  <c r="H629" i="94"/>
  <c r="AY629" i="94"/>
  <c r="J644" i="94"/>
  <c r="X644" i="94"/>
  <c r="CJ644" i="94"/>
  <c r="CW644" i="94"/>
  <c r="P645" i="94"/>
  <c r="AR645" i="94"/>
  <c r="AQ645" i="94" s="1"/>
  <c r="CO645" i="94"/>
  <c r="V646" i="94"/>
  <c r="CF651" i="94"/>
  <c r="H656" i="94"/>
  <c r="Z656" i="94"/>
  <c r="CL656" i="94"/>
  <c r="DA656" i="94"/>
  <c r="I657" i="94"/>
  <c r="AA657" i="94"/>
  <c r="CK657" i="94"/>
  <c r="K658" i="94"/>
  <c r="AY658" i="94"/>
  <c r="Z659" i="94"/>
  <c r="G662" i="94"/>
  <c r="L662" i="94" s="1"/>
  <c r="V662" i="94"/>
  <c r="CK662" i="94"/>
  <c r="CZ662" i="94"/>
  <c r="J663" i="94"/>
  <c r="AA663" i="94"/>
  <c r="CN663" i="94"/>
  <c r="DB664" i="94"/>
  <c r="DB666" i="94"/>
  <c r="DA670" i="94"/>
  <c r="CS671" i="94"/>
  <c r="H672" i="94"/>
  <c r="CO672" i="94"/>
  <c r="X673" i="94"/>
  <c r="DD673" i="94"/>
  <c r="J674" i="94"/>
  <c r="V675" i="94"/>
  <c r="K676" i="94"/>
  <c r="CQ676" i="94"/>
  <c r="N682" i="94"/>
  <c r="DA682" i="94"/>
  <c r="G683" i="94"/>
  <c r="P686" i="94"/>
  <c r="CL686" i="94"/>
  <c r="O687" i="94"/>
  <c r="CJ687" i="94"/>
  <c r="X690" i="94"/>
  <c r="G692" i="94"/>
  <c r="W692" i="94"/>
  <c r="CK692" i="94"/>
  <c r="DA692" i="94"/>
  <c r="G693" i="94"/>
  <c r="W693" i="94"/>
  <c r="CF693" i="94"/>
  <c r="CZ693" i="94"/>
  <c r="S702" i="94"/>
  <c r="P703" i="94"/>
  <c r="X704" i="94"/>
  <c r="H705" i="94"/>
  <c r="CX708" i="94"/>
  <c r="K709" i="94"/>
  <c r="H712" i="94"/>
  <c r="CO713" i="94"/>
  <c r="J720" i="94"/>
  <c r="AA720" i="94"/>
  <c r="CK720" i="94"/>
  <c r="CY720" i="94"/>
  <c r="S721" i="94"/>
  <c r="AV721" i="94"/>
  <c r="CQ721" i="94"/>
  <c r="AS722" i="94"/>
  <c r="J732" i="94"/>
  <c r="AF732" i="94"/>
  <c r="CO732" i="94"/>
  <c r="DE732" i="94"/>
  <c r="K733" i="94"/>
  <c r="AD733" i="94"/>
  <c r="AJ733" i="94" s="1"/>
  <c r="CN733" i="94"/>
  <c r="DD733" i="94"/>
  <c r="P734" i="94"/>
  <c r="CT734" i="94"/>
  <c r="Q735" i="94"/>
  <c r="CU735" i="94"/>
  <c r="H736" i="94"/>
  <c r="AF736" i="94"/>
  <c r="CX736" i="94"/>
  <c r="AA737" i="94"/>
  <c r="CU737" i="94"/>
  <c r="CS740" i="94"/>
  <c r="H742" i="94"/>
  <c r="AS742" i="94"/>
  <c r="DD742" i="94"/>
  <c r="J743" i="94"/>
  <c r="AY743" i="94"/>
  <c r="DE743" i="94"/>
  <c r="Q744" i="94"/>
  <c r="CQ745" i="94"/>
  <c r="P750" i="94"/>
  <c r="CT750" i="94"/>
  <c r="Q751" i="94"/>
  <c r="CU751" i="94"/>
  <c r="AP754" i="94"/>
  <c r="R758" i="94"/>
  <c r="DA758" i="94"/>
  <c r="I759" i="94"/>
  <c r="CS768" i="94"/>
  <c r="I770" i="94"/>
  <c r="AP770" i="94"/>
  <c r="CW770" i="94"/>
  <c r="J771" i="94"/>
  <c r="CN772" i="94"/>
  <c r="CS773" i="94"/>
  <c r="J774" i="94"/>
  <c r="CF774" i="94"/>
  <c r="O775" i="94"/>
  <c r="Q788" i="94"/>
  <c r="CP788" i="94"/>
  <c r="N790" i="94"/>
  <c r="AG790" i="94"/>
  <c r="CO790" i="94"/>
  <c r="DB790" i="94"/>
  <c r="I791" i="94"/>
  <c r="Z791" i="94"/>
  <c r="CE791" i="94"/>
  <c r="AV798" i="94"/>
  <c r="CL799" i="94"/>
  <c r="AS800" i="94"/>
  <c r="Q804" i="94"/>
  <c r="DD804" i="94"/>
  <c r="AD805" i="94"/>
  <c r="K806" i="94"/>
  <c r="AS806" i="94"/>
  <c r="CZ806" i="94"/>
  <c r="N807" i="94"/>
  <c r="AX807" i="94"/>
  <c r="CZ807" i="94"/>
  <c r="CJ810" i="94"/>
  <c r="AX811" i="94"/>
  <c r="AG812" i="94"/>
  <c r="DB812" i="94"/>
  <c r="P813" i="94"/>
  <c r="CL814" i="94"/>
  <c r="I815" i="94"/>
  <c r="H824" i="94"/>
  <c r="AF824" i="94"/>
  <c r="CQ824" i="94"/>
  <c r="S825" i="94"/>
  <c r="CL825" i="94"/>
  <c r="AR828" i="94"/>
  <c r="AQ828" i="94" s="1"/>
  <c r="CJ836" i="94"/>
  <c r="S837" i="94"/>
  <c r="H840" i="94"/>
  <c r="AR840" i="94"/>
  <c r="DB840" i="94"/>
  <c r="G841" i="94"/>
  <c r="L841" i="94" s="1"/>
  <c r="AS841" i="94"/>
  <c r="CZ841" i="94"/>
  <c r="H842" i="94"/>
  <c r="W842" i="94"/>
  <c r="CK842" i="94"/>
  <c r="DB842" i="94"/>
  <c r="G843" i="94"/>
  <c r="L843" i="94" s="1"/>
  <c r="X843" i="94"/>
  <c r="CF843" i="94"/>
  <c r="CZ843" i="94"/>
  <c r="J844" i="94"/>
  <c r="CS844" i="94"/>
  <c r="I845" i="94"/>
  <c r="CZ845" i="94"/>
  <c r="I852" i="94"/>
  <c r="AG852" i="94"/>
  <c r="CP852" i="94"/>
  <c r="V853" i="94"/>
  <c r="O858" i="94"/>
  <c r="CL859" i="94"/>
  <c r="AX864" i="94"/>
  <c r="CP875" i="94"/>
  <c r="CL874" i="94"/>
  <c r="AG875" i="94"/>
  <c r="X874" i="94"/>
  <c r="AF875" i="94"/>
  <c r="W874" i="94"/>
  <c r="CZ875" i="94"/>
  <c r="S875" i="94"/>
  <c r="CU874" i="94"/>
  <c r="N874" i="94"/>
  <c r="DA875" i="94"/>
  <c r="AS880" i="94"/>
  <c r="CQ881" i="94"/>
  <c r="Q882" i="94"/>
  <c r="J860" i="94"/>
  <c r="AV860" i="94"/>
  <c r="AG861" i="94"/>
  <c r="DD862" i="94"/>
  <c r="AX863" i="94"/>
  <c r="AP866" i="94"/>
  <c r="W867" i="94"/>
  <c r="P870" i="94"/>
  <c r="CK870" i="94"/>
  <c r="R871" i="94"/>
  <c r="CN871" i="94"/>
  <c r="AY872" i="94"/>
  <c r="CF873" i="94"/>
  <c r="CJ886" i="94"/>
  <c r="CM887" i="94"/>
  <c r="CZ888" i="94"/>
  <c r="AY889" i="94"/>
  <c r="CT892" i="94"/>
  <c r="N893" i="94"/>
  <c r="W894" i="94"/>
  <c r="CL894" i="94"/>
  <c r="DA894" i="94"/>
  <c r="M895" i="94"/>
  <c r="AD895" i="94"/>
  <c r="CO895" i="94"/>
  <c r="DE895" i="94"/>
  <c r="O906" i="94"/>
  <c r="CP906" i="94"/>
  <c r="CO907" i="94"/>
  <c r="Q910" i="94"/>
  <c r="AS911" i="94"/>
  <c r="H916" i="94"/>
  <c r="AV917" i="94"/>
  <c r="Z918" i="94"/>
  <c r="AF919" i="94"/>
  <c r="Q920" i="94"/>
  <c r="CO920" i="94"/>
  <c r="S921" i="94"/>
  <c r="CP921" i="94"/>
  <c r="CP922" i="94"/>
  <c r="AG923" i="94"/>
  <c r="CS926" i="94"/>
  <c r="CT927" i="94"/>
  <c r="I928" i="94"/>
  <c r="AV928" i="94"/>
  <c r="DA928" i="94"/>
  <c r="K929" i="94"/>
  <c r="CJ929" i="94"/>
  <c r="AS930" i="94"/>
  <c r="CU930" i="94"/>
  <c r="R931" i="94"/>
  <c r="AY931" i="94"/>
  <c r="CT931" i="94"/>
  <c r="CP932" i="94"/>
  <c r="CL933" i="94"/>
  <c r="AA934" i="94"/>
  <c r="AD936" i="94"/>
  <c r="J937" i="94"/>
  <c r="CF938" i="94"/>
  <c r="AR939" i="94"/>
  <c r="O942" i="94"/>
  <c r="CZ942" i="94"/>
  <c r="I943" i="94"/>
  <c r="CQ943" i="94"/>
  <c r="G944" i="94"/>
  <c r="P948" i="94"/>
  <c r="CQ948" i="94"/>
  <c r="M949" i="94"/>
  <c r="CT949" i="94"/>
  <c r="G950" i="94"/>
  <c r="DA950" i="94"/>
  <c r="AP951" i="94"/>
  <c r="K962" i="94"/>
  <c r="CO962" i="94"/>
  <c r="AY963" i="94"/>
  <c r="M974" i="94"/>
  <c r="CQ974" i="94"/>
  <c r="CS975" i="94"/>
  <c r="P976" i="94"/>
  <c r="CS976" i="94"/>
  <c r="AX977" i="94"/>
  <c r="I980" i="94"/>
  <c r="X980" i="94"/>
  <c r="CF980" i="94"/>
  <c r="CW980" i="94"/>
  <c r="Q981" i="94"/>
  <c r="AS981" i="94"/>
  <c r="CP981" i="94"/>
  <c r="DE981" i="94"/>
  <c r="N982" i="94"/>
  <c r="CM982" i="94"/>
  <c r="AP983" i="94"/>
  <c r="V984" i="94"/>
  <c r="CX984" i="94"/>
  <c r="V985" i="94"/>
  <c r="CY985" i="94"/>
  <c r="X986" i="94"/>
  <c r="O990" i="94"/>
  <c r="AV991" i="94"/>
  <c r="K996" i="94"/>
  <c r="CQ996" i="94"/>
  <c r="CE997" i="94"/>
  <c r="AR1002" i="94"/>
  <c r="CL1003" i="94"/>
  <c r="I1010" i="94"/>
  <c r="CX1010" i="94"/>
  <c r="CJ1011" i="94"/>
  <c r="I1012" i="94"/>
  <c r="CW1012" i="94"/>
  <c r="O1013" i="94"/>
  <c r="O860" i="94"/>
  <c r="CM860" i="94"/>
  <c r="CF861" i="94"/>
  <c r="CT863" i="94"/>
  <c r="CM866" i="94"/>
  <c r="AV867" i="94"/>
  <c r="V870" i="94"/>
  <c r="CT870" i="94"/>
  <c r="AA871" i="94"/>
  <c r="CX871" i="94"/>
  <c r="CL872" i="94"/>
  <c r="I873" i="94"/>
  <c r="DE873" i="94"/>
  <c r="N886" i="94"/>
  <c r="CY886" i="94"/>
  <c r="O887" i="94"/>
  <c r="DD887" i="94"/>
  <c r="O888" i="94"/>
  <c r="CM889" i="94"/>
  <c r="AF893" i="94"/>
  <c r="J894" i="94"/>
  <c r="AA894" i="94"/>
  <c r="CO894" i="94"/>
  <c r="O895" i="94"/>
  <c r="AV895" i="94"/>
  <c r="CQ895" i="94"/>
  <c r="S906" i="94"/>
  <c r="DA906" i="94"/>
  <c r="O907" i="94"/>
  <c r="CU907" i="94"/>
  <c r="AV910" i="94"/>
  <c r="CS911" i="94"/>
  <c r="X916" i="94"/>
  <c r="CF917" i="94"/>
  <c r="CJ918" i="94"/>
  <c r="CJ919" i="94"/>
  <c r="V920" i="94"/>
  <c r="CS920" i="94"/>
  <c r="AR921" i="94"/>
  <c r="DA921" i="94"/>
  <c r="AS923" i="94"/>
  <c r="CW926" i="94"/>
  <c r="P927" i="94"/>
  <c r="O928" i="94"/>
  <c r="CF928" i="94"/>
  <c r="Q929" i="94"/>
  <c r="CQ929" i="94"/>
  <c r="W930" i="94"/>
  <c r="AY930" i="94"/>
  <c r="CX930" i="94"/>
  <c r="W931" i="94"/>
  <c r="CF931" i="94"/>
  <c r="CY931" i="94"/>
  <c r="DA932" i="94"/>
  <c r="M933" i="94"/>
  <c r="DD933" i="94"/>
  <c r="AV934" i="94"/>
  <c r="K935" i="94"/>
  <c r="CU936" i="94"/>
  <c r="AP937" i="94"/>
  <c r="AY939" i="94"/>
  <c r="Z942" i="94"/>
  <c r="R943" i="94"/>
  <c r="DA943" i="94"/>
  <c r="AV944" i="94"/>
  <c r="AF945" i="94"/>
  <c r="X948" i="94"/>
  <c r="DE948" i="94"/>
  <c r="R949" i="94"/>
  <c r="CZ949" i="94"/>
  <c r="X950" i="94"/>
  <c r="CE951" i="94"/>
  <c r="P962" i="94"/>
  <c r="CT962" i="94"/>
  <c r="P963" i="94"/>
  <c r="CQ963" i="94"/>
  <c r="AA970" i="94"/>
  <c r="P974" i="94"/>
  <c r="CW974" i="94"/>
  <c r="V975" i="94"/>
  <c r="V976" i="94"/>
  <c r="DB976" i="94"/>
  <c r="K977" i="94"/>
  <c r="CO977" i="94"/>
  <c r="M980" i="94"/>
  <c r="AD980" i="94"/>
  <c r="CL980" i="94"/>
  <c r="DA980" i="94"/>
  <c r="H981" i="94"/>
  <c r="W981" i="94"/>
  <c r="AY981" i="94"/>
  <c r="CT981" i="94"/>
  <c r="S982" i="94"/>
  <c r="CQ982" i="94"/>
  <c r="CF983" i="94"/>
  <c r="AP984" i="94"/>
  <c r="AP985" i="94"/>
  <c r="AG986" i="94"/>
  <c r="K987" i="94"/>
  <c r="AR990" i="94"/>
  <c r="CU991" i="94"/>
  <c r="AV992" i="94"/>
  <c r="M993" i="94"/>
  <c r="W996" i="94"/>
  <c r="CW996" i="94"/>
  <c r="M997" i="94"/>
  <c r="CQ997" i="94"/>
  <c r="CJ1002" i="94"/>
  <c r="DA1003" i="94"/>
  <c r="O1010" i="94"/>
  <c r="DB1011" i="94"/>
  <c r="R1012" i="94"/>
  <c r="CF1013" i="94"/>
  <c r="P860" i="94"/>
  <c r="CP860" i="94"/>
  <c r="CK861" i="94"/>
  <c r="I862" i="94"/>
  <c r="N866" i="94"/>
  <c r="CQ866" i="94"/>
  <c r="AX867" i="94"/>
  <c r="AG870" i="94"/>
  <c r="CU870" i="94"/>
  <c r="AD871" i="94"/>
  <c r="CY871" i="94"/>
  <c r="H872" i="94"/>
  <c r="BH872" i="94" s="1"/>
  <c r="CZ872" i="94"/>
  <c r="Q873" i="94"/>
  <c r="O886" i="94"/>
  <c r="CZ886" i="94"/>
  <c r="P887" i="94"/>
  <c r="DE887" i="94"/>
  <c r="Q888" i="94"/>
  <c r="CS889" i="94"/>
  <c r="CZ893" i="94"/>
  <c r="K894" i="94"/>
  <c r="AP894" i="94"/>
  <c r="CP894" i="94"/>
  <c r="P895" i="94"/>
  <c r="AX895" i="94"/>
  <c r="CT895" i="94"/>
  <c r="AA906" i="94"/>
  <c r="DB906" i="94"/>
  <c r="X907" i="94"/>
  <c r="DB907" i="94"/>
  <c r="CJ910" i="94"/>
  <c r="CT911" i="94"/>
  <c r="AF916" i="94"/>
  <c r="CL917" i="94"/>
  <c r="I918" i="94"/>
  <c r="CS918" i="94"/>
  <c r="CK919" i="94"/>
  <c r="W920" i="94"/>
  <c r="DB920" i="94"/>
  <c r="G921" i="94"/>
  <c r="AS921" i="94"/>
  <c r="DD921" i="94"/>
  <c r="X922" i="94"/>
  <c r="CS923" i="94"/>
  <c r="AX924" i="94"/>
  <c r="M925" i="94"/>
  <c r="Q926" i="94"/>
  <c r="CY926" i="94"/>
  <c r="Q927" i="94"/>
  <c r="Q928" i="94"/>
  <c r="CK928" i="94"/>
  <c r="V929" i="94"/>
  <c r="CX929" i="94"/>
  <c r="G930" i="94"/>
  <c r="L930" i="94" s="1"/>
  <c r="X930" i="94"/>
  <c r="AJ930" i="94" s="1"/>
  <c r="U930" i="94" s="1"/>
  <c r="CH930" i="94" s="1"/>
  <c r="CK930" i="94"/>
  <c r="CY930" i="94"/>
  <c r="I931" i="94"/>
  <c r="X931" i="94"/>
  <c r="AJ931" i="94" s="1"/>
  <c r="CJ931" i="94"/>
  <c r="CZ931" i="94"/>
  <c r="P932" i="94"/>
  <c r="DE932" i="94"/>
  <c r="N933" i="94"/>
  <c r="AY934" i="94"/>
  <c r="AX935" i="94"/>
  <c r="AY937" i="94"/>
  <c r="M938" i="94"/>
  <c r="CP939" i="94"/>
  <c r="AD942" i="94"/>
  <c r="X943" i="94"/>
  <c r="CF944" i="94"/>
  <c r="AP945" i="94"/>
  <c r="AA948" i="94"/>
  <c r="V949" i="94"/>
  <c r="AA950" i="94"/>
  <c r="CS951" i="94"/>
  <c r="R962" i="94"/>
  <c r="CU962" i="94"/>
  <c r="Q963" i="94"/>
  <c r="CT963" i="94"/>
  <c r="AD970" i="94"/>
  <c r="S971" i="94"/>
  <c r="S974" i="94"/>
  <c r="CY974" i="94"/>
  <c r="X975" i="94"/>
  <c r="AG976" i="94"/>
  <c r="DD976" i="94"/>
  <c r="O977" i="94"/>
  <c r="CS977" i="94"/>
  <c r="N980" i="94"/>
  <c r="AF980" i="94"/>
  <c r="CO980" i="94"/>
  <c r="DD980" i="94"/>
  <c r="I981" i="94"/>
  <c r="X981" i="94"/>
  <c r="CE981" i="94"/>
  <c r="CU981" i="94"/>
  <c r="W982" i="94"/>
  <c r="CW982" i="94"/>
  <c r="J983" i="94"/>
  <c r="CN983" i="94"/>
  <c r="AV984" i="94"/>
  <c r="AV985" i="94"/>
  <c r="AX986" i="94"/>
  <c r="AX987" i="94"/>
  <c r="AV990" i="94"/>
  <c r="DB991" i="94"/>
  <c r="DA992" i="94"/>
  <c r="X996" i="94"/>
  <c r="DE996" i="94"/>
  <c r="O997" i="94"/>
  <c r="CT997" i="94"/>
  <c r="W998" i="94"/>
  <c r="AA999" i="94"/>
  <c r="CU1002" i="94"/>
  <c r="I1003" i="94"/>
  <c r="DE1003" i="94"/>
  <c r="W1010" i="94"/>
  <c r="S1012" i="94"/>
  <c r="CQ1013" i="94"/>
  <c r="AY916" i="94"/>
  <c r="DB917" i="94"/>
  <c r="AR920" i="94"/>
  <c r="DD920" i="94"/>
  <c r="H921" i="94"/>
  <c r="AX921" i="94"/>
  <c r="CW934" i="94"/>
  <c r="CJ935" i="94"/>
  <c r="CJ937" i="94"/>
  <c r="CQ944" i="94"/>
  <c r="AF950" i="94"/>
  <c r="CT951" i="94"/>
  <c r="AG962" i="94"/>
  <c r="R963" i="94"/>
  <c r="CX963" i="94"/>
  <c r="AP974" i="94"/>
  <c r="Z975" i="94"/>
  <c r="AX984" i="94"/>
  <c r="AW984" i="94" s="1"/>
  <c r="CE985" i="94"/>
  <c r="CW1002" i="94"/>
  <c r="S1003" i="94"/>
  <c r="AR1010" i="94"/>
  <c r="AF1012" i="94"/>
  <c r="CT1013" i="94"/>
  <c r="AA860" i="94"/>
  <c r="CS860" i="94"/>
  <c r="K861" i="94"/>
  <c r="CT861" i="94"/>
  <c r="AD862" i="94"/>
  <c r="Q866" i="94"/>
  <c r="DD866" i="94"/>
  <c r="H867" i="94"/>
  <c r="J870" i="94"/>
  <c r="AR870" i="94"/>
  <c r="DB870" i="94"/>
  <c r="H871" i="94"/>
  <c r="AY871" i="94"/>
  <c r="M872" i="94"/>
  <c r="S873" i="94"/>
  <c r="AG886" i="94"/>
  <c r="AS887" i="94"/>
  <c r="G892" i="94"/>
  <c r="N894" i="94"/>
  <c r="AS894" i="94"/>
  <c r="CW894" i="94"/>
  <c r="X895" i="94"/>
  <c r="CE895" i="94"/>
  <c r="AV906" i="94"/>
  <c r="CZ910" i="94"/>
  <c r="K911" i="94"/>
  <c r="CT916" i="94"/>
  <c r="H917" i="94"/>
  <c r="DE917" i="94"/>
  <c r="S918" i="94"/>
  <c r="CU918" i="94"/>
  <c r="M919" i="94"/>
  <c r="G920" i="94"/>
  <c r="AS920" i="94"/>
  <c r="DE920" i="94"/>
  <c r="I921" i="94"/>
  <c r="CL921" i="94"/>
  <c r="AD922" i="94"/>
  <c r="CL924" i="94"/>
  <c r="CZ925" i="94"/>
  <c r="V926" i="94"/>
  <c r="V928" i="94"/>
  <c r="CT928" i="94"/>
  <c r="AF929" i="94"/>
  <c r="DD929" i="94"/>
  <c r="K930" i="94"/>
  <c r="AA930" i="94"/>
  <c r="CM930" i="94"/>
  <c r="DE930" i="94"/>
  <c r="K931" i="94"/>
  <c r="AF931" i="94"/>
  <c r="CP931" i="94"/>
  <c r="AD932" i="94"/>
  <c r="CK935" i="94"/>
  <c r="I936" i="94"/>
  <c r="DE937" i="94"/>
  <c r="V938" i="94"/>
  <c r="CM942" i="94"/>
  <c r="AY948" i="94"/>
  <c r="CJ950" i="94"/>
  <c r="CJ958" i="94"/>
  <c r="W959" i="94"/>
  <c r="AP962" i="94"/>
  <c r="AG963" i="94"/>
  <c r="CO970" i="94"/>
  <c r="CT971" i="94"/>
  <c r="AR974" i="94"/>
  <c r="CF975" i="94"/>
  <c r="AX976" i="94"/>
  <c r="AW976" i="94" s="1"/>
  <c r="Z977" i="94"/>
  <c r="R980" i="94"/>
  <c r="AS980" i="94"/>
  <c r="CQ980" i="94"/>
  <c r="M981" i="94"/>
  <c r="AD981" i="94"/>
  <c r="CK981" i="94"/>
  <c r="AS982" i="94"/>
  <c r="DE982" i="94"/>
  <c r="S983" i="94"/>
  <c r="K984" i="94"/>
  <c r="CO984" i="94"/>
  <c r="CJ985" i="94"/>
  <c r="CQ987" i="94"/>
  <c r="CU990" i="94"/>
  <c r="I991" i="94"/>
  <c r="AX996" i="94"/>
  <c r="AW996" i="94" s="1"/>
  <c r="Z997" i="94"/>
  <c r="DE997" i="94"/>
  <c r="AY998" i="94"/>
  <c r="CN999" i="94"/>
  <c r="M1002" i="94"/>
  <c r="DB1002" i="94"/>
  <c r="X1003" i="94"/>
  <c r="AA1006" i="94"/>
  <c r="P1007" i="94"/>
  <c r="CF1010" i="94"/>
  <c r="AX1012" i="94"/>
  <c r="CW916" i="94"/>
  <c r="J917" i="94"/>
  <c r="H920" i="94"/>
  <c r="BH920" i="94" s="1"/>
  <c r="AX920" i="94"/>
  <c r="Q921" i="94"/>
  <c r="AF928" i="94"/>
  <c r="AE928" i="94" s="1"/>
  <c r="CX928" i="94"/>
  <c r="CM935" i="94"/>
  <c r="V936" i="94"/>
  <c r="CL950" i="94"/>
  <c r="O951" i="94"/>
  <c r="CQ958" i="94"/>
  <c r="Z959" i="94"/>
  <c r="AR962" i="94"/>
  <c r="AR963" i="94"/>
  <c r="AX974" i="94"/>
  <c r="CN975" i="94"/>
  <c r="N984" i="94"/>
  <c r="CQ984" i="94"/>
  <c r="O985" i="94"/>
  <c r="CS987" i="94"/>
  <c r="CX990" i="94"/>
  <c r="AY996" i="94"/>
  <c r="AF997" i="94"/>
  <c r="N1002" i="94"/>
  <c r="AF1003" i="94"/>
  <c r="AV1006" i="94"/>
  <c r="AX1007" i="94"/>
  <c r="CL1010" i="94"/>
  <c r="V1011" i="94"/>
  <c r="CJ1012" i="94"/>
  <c r="CX916" i="94"/>
  <c r="CZ950" i="94"/>
  <c r="AS962" i="94"/>
  <c r="AV963" i="94"/>
  <c r="AY974" i="94"/>
  <c r="CP975" i="94"/>
  <c r="CF1003" i="94"/>
  <c r="CQ1010" i="94"/>
  <c r="CM1012" i="94"/>
  <c r="J1013" i="94"/>
  <c r="S54" i="94"/>
  <c r="H55" i="94"/>
  <c r="CL388" i="94"/>
  <c r="CN389" i="94"/>
  <c r="DD25" i="94"/>
  <c r="AR16" i="94"/>
  <c r="I17" i="94"/>
  <c r="DA17" i="94"/>
  <c r="DE27" i="94"/>
  <c r="DD55" i="94"/>
  <c r="CU55" i="94"/>
  <c r="DA55" i="94"/>
  <c r="CJ54" i="94"/>
  <c r="DA54" i="94"/>
  <c r="Z55" i="94"/>
  <c r="J17" i="94"/>
  <c r="I24" i="94"/>
  <c r="CU25" i="94"/>
  <c r="CO26" i="94"/>
  <c r="P29" i="94"/>
  <c r="CL29" i="94"/>
  <c r="CX29" i="94"/>
  <c r="Z54" i="94"/>
  <c r="AG55" i="94"/>
  <c r="AG84" i="94"/>
  <c r="I85" i="94"/>
  <c r="AX319" i="94"/>
  <c r="CM319" i="94"/>
  <c r="CJ318" i="94"/>
  <c r="CL319" i="94"/>
  <c r="AG318" i="94"/>
  <c r="AS319" i="94"/>
  <c r="AF318" i="94"/>
  <c r="AE318" i="94" s="1"/>
  <c r="J319" i="94"/>
  <c r="CT318" i="94"/>
  <c r="CM318" i="94"/>
  <c r="R318" i="94"/>
  <c r="CX319" i="94"/>
  <c r="H318" i="94"/>
  <c r="N319" i="94"/>
  <c r="CX318" i="94"/>
  <c r="DE318" i="94"/>
  <c r="Q318" i="94"/>
  <c r="AS16" i="94"/>
  <c r="CE17" i="94"/>
  <c r="CQ24" i="94"/>
  <c r="O27" i="94"/>
  <c r="CW27" i="94"/>
  <c r="Q28" i="94"/>
  <c r="CL28" i="94"/>
  <c r="AF29" i="94"/>
  <c r="CU53" i="94"/>
  <c r="CP52" i="94"/>
  <c r="DB53" i="94"/>
  <c r="Y60" i="94"/>
  <c r="M16" i="94"/>
  <c r="CJ16" i="94"/>
  <c r="P17" i="94"/>
  <c r="CF17" i="94"/>
  <c r="AS18" i="94"/>
  <c r="CJ19" i="94"/>
  <c r="Q22" i="94"/>
  <c r="AS22" i="94"/>
  <c r="CQ22" i="94"/>
  <c r="O23" i="94"/>
  <c r="AR23" i="94"/>
  <c r="Q24" i="94"/>
  <c r="CZ24" i="94"/>
  <c r="O25" i="94"/>
  <c r="CW25" i="94"/>
  <c r="I26" i="94"/>
  <c r="AF26" i="94"/>
  <c r="CQ26" i="94"/>
  <c r="P27" i="94"/>
  <c r="AX27" i="94"/>
  <c r="CX27" i="94"/>
  <c r="G28" i="94"/>
  <c r="R28" i="94"/>
  <c r="AP28" i="94"/>
  <c r="CO28" i="94"/>
  <c r="DA28" i="94"/>
  <c r="Q29" i="94"/>
  <c r="AR29" i="94"/>
  <c r="CM29" i="94"/>
  <c r="CY29" i="94"/>
  <c r="DB31" i="94"/>
  <c r="P30" i="94"/>
  <c r="AD30" i="94"/>
  <c r="CF30" i="94"/>
  <c r="CS30" i="94"/>
  <c r="DD30" i="94"/>
  <c r="H31" i="94"/>
  <c r="R31" i="94"/>
  <c r="AG31" i="94"/>
  <c r="CK31" i="94"/>
  <c r="CU31" i="94"/>
  <c r="S32" i="94"/>
  <c r="CM32" i="94"/>
  <c r="S33" i="94"/>
  <c r="CP33" i="94"/>
  <c r="CX34" i="94"/>
  <c r="CS36" i="94"/>
  <c r="I37" i="94"/>
  <c r="K38" i="94"/>
  <c r="AF38" i="94"/>
  <c r="CM38" i="94"/>
  <c r="CZ38" i="94"/>
  <c r="K39" i="94"/>
  <c r="Z39" i="94"/>
  <c r="CF39" i="94"/>
  <c r="CX39" i="94"/>
  <c r="Q40" i="94"/>
  <c r="AX40" i="94"/>
  <c r="CU40" i="94"/>
  <c r="V41" i="94"/>
  <c r="CE41" i="94"/>
  <c r="CX41" i="94"/>
  <c r="DB43" i="94"/>
  <c r="P42" i="94"/>
  <c r="AD42" i="94"/>
  <c r="CF42" i="94"/>
  <c r="CS42" i="94"/>
  <c r="DD42" i="94"/>
  <c r="H43" i="94"/>
  <c r="BH43" i="94" s="1"/>
  <c r="R43" i="94"/>
  <c r="AG43" i="94"/>
  <c r="CK43" i="94"/>
  <c r="CU43" i="94"/>
  <c r="N44" i="94"/>
  <c r="AP44" i="94"/>
  <c r="CS44" i="94"/>
  <c r="Q45" i="94"/>
  <c r="AV45" i="94"/>
  <c r="CU45" i="94"/>
  <c r="AS46" i="94"/>
  <c r="DD46" i="94"/>
  <c r="O47" i="94"/>
  <c r="V48" i="94"/>
  <c r="CM48" i="94"/>
  <c r="V49" i="94"/>
  <c r="CL49" i="94"/>
  <c r="CQ50" i="94"/>
  <c r="V51" i="94"/>
  <c r="G52" i="94"/>
  <c r="L52" i="94" s="1"/>
  <c r="S52" i="94"/>
  <c r="AV52" i="94"/>
  <c r="CU52" i="94"/>
  <c r="P53" i="94"/>
  <c r="AS53" i="94"/>
  <c r="CP53" i="94"/>
  <c r="DD53" i="94"/>
  <c r="H54" i="94"/>
  <c r="AA54" i="94"/>
  <c r="CM54" i="94"/>
  <c r="M55" i="94"/>
  <c r="AP55" i="94"/>
  <c r="CO55" i="94"/>
  <c r="AY56" i="94"/>
  <c r="P58" i="94"/>
  <c r="AP58" i="94"/>
  <c r="CO58" i="94"/>
  <c r="DD58" i="94"/>
  <c r="J59" i="94"/>
  <c r="Z59" i="94"/>
  <c r="CF59" i="94"/>
  <c r="CX59" i="94"/>
  <c r="CM60" i="94"/>
  <c r="Q64" i="94"/>
  <c r="Q66" i="94"/>
  <c r="AX66" i="94"/>
  <c r="AW66" i="94" s="1"/>
  <c r="CW66" i="94"/>
  <c r="S67" i="94"/>
  <c r="CE67" i="94"/>
  <c r="CY67" i="94"/>
  <c r="R69" i="94"/>
  <c r="AG68" i="94"/>
  <c r="CZ69" i="94"/>
  <c r="S72" i="94"/>
  <c r="CP72" i="94"/>
  <c r="AD73" i="94"/>
  <c r="CX73" i="94"/>
  <c r="DB75" i="94"/>
  <c r="CZ75" i="94"/>
  <c r="CO75" i="94"/>
  <c r="AX75" i="94"/>
  <c r="AW75" i="94" s="1"/>
  <c r="Z75" i="94"/>
  <c r="Y75" i="94" s="1"/>
  <c r="N75" i="94"/>
  <c r="CY74" i="94"/>
  <c r="CM74" i="94"/>
  <c r="AR74" i="94"/>
  <c r="AQ74" i="94" s="1"/>
  <c r="V74" i="94"/>
  <c r="J74" i="94"/>
  <c r="DE75" i="94"/>
  <c r="CT75" i="94"/>
  <c r="CF75" i="94"/>
  <c r="AF75" i="94"/>
  <c r="Q75" i="94"/>
  <c r="G75" i="94"/>
  <c r="L75" i="94" s="1"/>
  <c r="DB74" i="94"/>
  <c r="CQ74" i="94"/>
  <c r="AY74" i="94"/>
  <c r="AA74" i="94"/>
  <c r="N74" i="94"/>
  <c r="R74" i="94"/>
  <c r="AS74" i="94"/>
  <c r="CS74" i="94"/>
  <c r="CR74" i="94" s="1"/>
  <c r="M75" i="94"/>
  <c r="AD75" i="94"/>
  <c r="CL75" i="94"/>
  <c r="CY75" i="94"/>
  <c r="CQ79" i="94"/>
  <c r="AV79" i="94"/>
  <c r="Q79" i="94"/>
  <c r="CW78" i="94"/>
  <c r="CF78" i="94"/>
  <c r="X78" i="94"/>
  <c r="I78" i="94"/>
  <c r="DD79" i="94"/>
  <c r="CO79" i="94"/>
  <c r="AP79" i="94"/>
  <c r="P79" i="94"/>
  <c r="CT78" i="94"/>
  <c r="AX78" i="94"/>
  <c r="V78" i="94"/>
  <c r="G78" i="94"/>
  <c r="CW79" i="94"/>
  <c r="CF79" i="94"/>
  <c r="Z79" i="94"/>
  <c r="J79" i="94"/>
  <c r="DB78" i="94"/>
  <c r="CM78" i="94"/>
  <c r="AF78" i="94"/>
  <c r="N78" i="94"/>
  <c r="AG78" i="94"/>
  <c r="CX78" i="94"/>
  <c r="H79" i="94"/>
  <c r="BG79" i="94" s="1"/>
  <c r="AG79" i="94"/>
  <c r="CX79" i="94"/>
  <c r="CV79" i="94" s="1"/>
  <c r="O80" i="94"/>
  <c r="Q82" i="94"/>
  <c r="CK82" i="94"/>
  <c r="DE82" i="94"/>
  <c r="O83" i="94"/>
  <c r="AY83" i="94"/>
  <c r="CY83" i="94"/>
  <c r="J84" i="94"/>
  <c r="AS84" i="94"/>
  <c r="CZ84" i="94"/>
  <c r="K85" i="94"/>
  <c r="CJ85" i="94"/>
  <c r="CZ125" i="94"/>
  <c r="CL124" i="94"/>
  <c r="CX125" i="94"/>
  <c r="AG124" i="94"/>
  <c r="CL125" i="94"/>
  <c r="Q124" i="94"/>
  <c r="AP125" i="94"/>
  <c r="O124" i="94"/>
  <c r="CM125" i="94"/>
  <c r="AG125" i="94"/>
  <c r="CZ124" i="94"/>
  <c r="R125" i="94"/>
  <c r="CX124" i="94"/>
  <c r="P125" i="94"/>
  <c r="CM124" i="94"/>
  <c r="CY197" i="94"/>
  <c r="CW197" i="94"/>
  <c r="CK197" i="94"/>
  <c r="AF197" i="94"/>
  <c r="O197" i="94"/>
  <c r="CW196" i="94"/>
  <c r="CJ196" i="94"/>
  <c r="AD196" i="94"/>
  <c r="N196" i="94"/>
  <c r="CU197" i="94"/>
  <c r="CF197" i="94"/>
  <c r="AA197" i="94"/>
  <c r="N197" i="94"/>
  <c r="CU196" i="94"/>
  <c r="CF196" i="94"/>
  <c r="AA196" i="94"/>
  <c r="M196" i="94"/>
  <c r="CT197" i="94"/>
  <c r="CE197" i="94"/>
  <c r="Z197" i="94"/>
  <c r="M197" i="94"/>
  <c r="CS196" i="94"/>
  <c r="AY196" i="94"/>
  <c r="X196" i="94"/>
  <c r="J196" i="94"/>
  <c r="DE197" i="94"/>
  <c r="CQ197" i="94"/>
  <c r="AX197" i="94"/>
  <c r="X197" i="94"/>
  <c r="J197" i="94"/>
  <c r="DE196" i="94"/>
  <c r="CQ196" i="94"/>
  <c r="AX196" i="94"/>
  <c r="W196" i="94"/>
  <c r="I196" i="94"/>
  <c r="DD197" i="94"/>
  <c r="CP197" i="94"/>
  <c r="AV197" i="94"/>
  <c r="W197" i="94"/>
  <c r="I197" i="94"/>
  <c r="DB196" i="94"/>
  <c r="CP196" i="94"/>
  <c r="AS196" i="94"/>
  <c r="S196" i="94"/>
  <c r="H196" i="94"/>
  <c r="DA197" i="94"/>
  <c r="CN197" i="94"/>
  <c r="AS197" i="94"/>
  <c r="S197" i="94"/>
  <c r="G197" i="94"/>
  <c r="DA196" i="94"/>
  <c r="CO196" i="94"/>
  <c r="AR196" i="94"/>
  <c r="R196" i="94"/>
  <c r="G196" i="94"/>
  <c r="P197" i="94"/>
  <c r="CM196" i="94"/>
  <c r="CZ197" i="94"/>
  <c r="CL196" i="94"/>
  <c r="CX197" i="94"/>
  <c r="AG196" i="94"/>
  <c r="CM197" i="94"/>
  <c r="AF196" i="94"/>
  <c r="CL197" i="94"/>
  <c r="Q196" i="94"/>
  <c r="AR197" i="94"/>
  <c r="P196" i="94"/>
  <c r="R197" i="94"/>
  <c r="N16" i="94"/>
  <c r="CL16" i="94"/>
  <c r="R17" i="94"/>
  <c r="CN17" i="94"/>
  <c r="AV18" i="94"/>
  <c r="DE19" i="94"/>
  <c r="CS19" i="94"/>
  <c r="CJ21" i="94"/>
  <c r="CS21" i="94"/>
  <c r="DB23" i="94"/>
  <c r="R22" i="94"/>
  <c r="AX22" i="94"/>
  <c r="CU22" i="94"/>
  <c r="R23" i="94"/>
  <c r="AS23" i="94"/>
  <c r="CQ23" i="94"/>
  <c r="R24" i="94"/>
  <c r="DA24" i="94"/>
  <c r="X25" i="94"/>
  <c r="DE25" i="94"/>
  <c r="J26" i="94"/>
  <c r="AG26" i="94"/>
  <c r="CS26" i="94"/>
  <c r="Q27" i="94"/>
  <c r="AY27" i="94"/>
  <c r="CY27" i="94"/>
  <c r="H28" i="94"/>
  <c r="S28" i="94"/>
  <c r="AR28" i="94"/>
  <c r="AQ28" i="94" s="1"/>
  <c r="CP28" i="94"/>
  <c r="DB28" i="94"/>
  <c r="G29" i="94"/>
  <c r="R29" i="94"/>
  <c r="AS29" i="94"/>
  <c r="CN29" i="94"/>
  <c r="CZ29" i="94"/>
  <c r="W32" i="94"/>
  <c r="CS32" i="94"/>
  <c r="AA33" i="94"/>
  <c r="CQ33" i="94"/>
  <c r="AP35" i="94"/>
  <c r="CF35" i="94"/>
  <c r="DB36" i="94"/>
  <c r="N38" i="94"/>
  <c r="AG38" i="94"/>
  <c r="CN38" i="94"/>
  <c r="DA38" i="94"/>
  <c r="M39" i="94"/>
  <c r="AA39" i="94"/>
  <c r="CJ39" i="94"/>
  <c r="CY39" i="94"/>
  <c r="R40" i="94"/>
  <c r="AY40" i="94"/>
  <c r="CX40" i="94"/>
  <c r="W41" i="94"/>
  <c r="CJ41" i="94"/>
  <c r="O44" i="94"/>
  <c r="AR44" i="94"/>
  <c r="AQ44" i="94" s="1"/>
  <c r="CU44" i="94"/>
  <c r="R45" i="94"/>
  <c r="AX45" i="94"/>
  <c r="CX45" i="94"/>
  <c r="AX46" i="94"/>
  <c r="Q47" i="94"/>
  <c r="CP47" i="94"/>
  <c r="W48" i="94"/>
  <c r="CN48" i="94"/>
  <c r="X49" i="94"/>
  <c r="DD50" i="94"/>
  <c r="CL51" i="94"/>
  <c r="H52" i="94"/>
  <c r="BI52" i="94" s="1"/>
  <c r="W52" i="94"/>
  <c r="AX52" i="94"/>
  <c r="AW52" i="94" s="1"/>
  <c r="CW52" i="94"/>
  <c r="R53" i="94"/>
  <c r="AV53" i="94"/>
  <c r="CQ53" i="94"/>
  <c r="DE53" i="94"/>
  <c r="I54" i="94"/>
  <c r="AF54" i="94"/>
  <c r="CP54" i="94"/>
  <c r="N55" i="94"/>
  <c r="AS55" i="94"/>
  <c r="CT55" i="94"/>
  <c r="CO57" i="94"/>
  <c r="P57" i="94"/>
  <c r="DB56" i="94"/>
  <c r="AR56" i="94"/>
  <c r="CZ57" i="94"/>
  <c r="AD57" i="94"/>
  <c r="CN56" i="94"/>
  <c r="M56" i="94"/>
  <c r="CP56" i="94"/>
  <c r="CJ57" i="94"/>
  <c r="R58" i="94"/>
  <c r="AR58" i="94"/>
  <c r="AQ58" i="94" s="1"/>
  <c r="CQ58" i="94"/>
  <c r="M59" i="94"/>
  <c r="AA59" i="94"/>
  <c r="CK59" i="94"/>
  <c r="CM61" i="94"/>
  <c r="N61" i="94"/>
  <c r="CU60" i="94"/>
  <c r="O60" i="94"/>
  <c r="CZ61" i="94"/>
  <c r="AA61" i="94"/>
  <c r="AM61" i="94" s="1"/>
  <c r="AF60" i="94"/>
  <c r="AE60" i="94" s="1"/>
  <c r="CX60" i="94"/>
  <c r="R61" i="94"/>
  <c r="R66" i="94"/>
  <c r="AY66" i="94"/>
  <c r="CY66" i="94"/>
  <c r="X67" i="94"/>
  <c r="CK67" i="94"/>
  <c r="W72" i="94"/>
  <c r="CS72" i="94"/>
  <c r="AF73" i="94"/>
  <c r="CZ73" i="94"/>
  <c r="W82" i="94"/>
  <c r="CL82" i="94"/>
  <c r="Q83" i="94"/>
  <c r="CE83" i="94"/>
  <c r="CZ83" i="94"/>
  <c r="M84" i="94"/>
  <c r="AV84" i="94"/>
  <c r="DE84" i="94"/>
  <c r="N85" i="94"/>
  <c r="CW177" i="94"/>
  <c r="CO177" i="94"/>
  <c r="AD177" i="94"/>
  <c r="H177" i="94"/>
  <c r="DB176" i="94"/>
  <c r="CJ176" i="94"/>
  <c r="S176" i="94"/>
  <c r="CN177" i="94"/>
  <c r="AA177" i="94"/>
  <c r="G177" i="94"/>
  <c r="L177" i="94" s="1"/>
  <c r="CZ176" i="94"/>
  <c r="AY176" i="94"/>
  <c r="Q176" i="94"/>
  <c r="DE177" i="94"/>
  <c r="CL177" i="94"/>
  <c r="X177" i="94"/>
  <c r="CY176" i="94"/>
  <c r="AX176" i="94"/>
  <c r="AW176" i="94" s="1"/>
  <c r="P176" i="94"/>
  <c r="DD177" i="94"/>
  <c r="CK177" i="94"/>
  <c r="W177" i="94"/>
  <c r="CT176" i="94"/>
  <c r="AP176" i="94"/>
  <c r="K176" i="94"/>
  <c r="CY177" i="94"/>
  <c r="AY177" i="94"/>
  <c r="Q177" i="94"/>
  <c r="CS176" i="94"/>
  <c r="AG176" i="94"/>
  <c r="J176" i="94"/>
  <c r="CX177" i="94"/>
  <c r="AX177" i="94"/>
  <c r="AW177" i="94" s="1"/>
  <c r="P177" i="94"/>
  <c r="CP176" i="94"/>
  <c r="AD176" i="94"/>
  <c r="H176" i="94"/>
  <c r="AS177" i="94"/>
  <c r="AR177" i="94"/>
  <c r="DD176" i="94"/>
  <c r="N177" i="94"/>
  <c r="CO176" i="94"/>
  <c r="M177" i="94"/>
  <c r="CK176" i="94"/>
  <c r="AA176" i="94"/>
  <c r="V176" i="94"/>
  <c r="CU177" i="94"/>
  <c r="CY196" i="94"/>
  <c r="AG197" i="94"/>
  <c r="CP24" i="94"/>
  <c r="DD26" i="94"/>
  <c r="J16" i="94"/>
  <c r="N25" i="94"/>
  <c r="AA26" i="94"/>
  <c r="AV27" i="94"/>
  <c r="AG28" i="94"/>
  <c r="R52" i="94"/>
  <c r="AG53" i="94"/>
  <c r="DB54" i="94"/>
  <c r="CU81" i="94"/>
  <c r="AG80" i="94"/>
  <c r="CK81" i="94"/>
  <c r="AD80" i="94"/>
  <c r="P81" i="94"/>
  <c r="CX80" i="94"/>
  <c r="CQ85" i="94"/>
  <c r="AV85" i="94"/>
  <c r="R85" i="94"/>
  <c r="CW84" i="94"/>
  <c r="CF84" i="94"/>
  <c r="X84" i="94"/>
  <c r="I84" i="94"/>
  <c r="DE85" i="94"/>
  <c r="CP85" i="94"/>
  <c r="AP85" i="94"/>
  <c r="P85" i="94"/>
  <c r="CU84" i="94"/>
  <c r="AY84" i="94"/>
  <c r="W84" i="94"/>
  <c r="H84" i="94"/>
  <c r="BI84" i="94" s="1"/>
  <c r="DB85" i="94"/>
  <c r="CM85" i="94"/>
  <c r="AG85" i="94"/>
  <c r="O85" i="94"/>
  <c r="CW85" i="94"/>
  <c r="CF85" i="94"/>
  <c r="Z85" i="94"/>
  <c r="J85" i="94"/>
  <c r="DB84" i="94"/>
  <c r="CM84" i="94"/>
  <c r="AF84" i="94"/>
  <c r="AE84" i="94" s="1"/>
  <c r="N84" i="94"/>
  <c r="CE85" i="94"/>
  <c r="S16" i="94"/>
  <c r="CM16" i="94"/>
  <c r="S17" i="94"/>
  <c r="CP17" i="94"/>
  <c r="CM18" i="94"/>
  <c r="K19" i="94"/>
  <c r="AD24" i="94"/>
  <c r="Z25" i="94"/>
  <c r="K26" i="94"/>
  <c r="AP26" i="94"/>
  <c r="CT26" i="94"/>
  <c r="W27" i="94"/>
  <c r="CK27" i="94"/>
  <c r="DD27" i="94"/>
  <c r="I28" i="94"/>
  <c r="V28" i="94"/>
  <c r="AX28" i="94"/>
  <c r="CQ28" i="94"/>
  <c r="DD28" i="94"/>
  <c r="H29" i="94"/>
  <c r="W29" i="94"/>
  <c r="AV29" i="94"/>
  <c r="CO29" i="94"/>
  <c r="X32" i="94"/>
  <c r="CU32" i="94"/>
  <c r="AF33" i="94"/>
  <c r="CX33" i="94"/>
  <c r="AP37" i="94"/>
  <c r="DE36" i="94"/>
  <c r="S37" i="94"/>
  <c r="Q38" i="94"/>
  <c r="AP38" i="94"/>
  <c r="CO38" i="94"/>
  <c r="N39" i="94"/>
  <c r="AD39" i="94"/>
  <c r="CM39" i="94"/>
  <c r="DB41" i="94"/>
  <c r="S40" i="94"/>
  <c r="CJ40" i="94"/>
  <c r="DA40" i="94"/>
  <c r="G41" i="94"/>
  <c r="X41" i="94"/>
  <c r="CL41" i="94"/>
  <c r="DD41" i="94"/>
  <c r="R44" i="94"/>
  <c r="AY44" i="94"/>
  <c r="CW44" i="94"/>
  <c r="V45" i="94"/>
  <c r="CF45" i="94"/>
  <c r="CY45" i="94"/>
  <c r="DE49" i="94"/>
  <c r="X48" i="94"/>
  <c r="CO48" i="94"/>
  <c r="AA49" i="94"/>
  <c r="CP49" i="94"/>
  <c r="I52" i="94"/>
  <c r="X52" i="94"/>
  <c r="CJ52" i="94"/>
  <c r="CX52" i="94"/>
  <c r="W53" i="94"/>
  <c r="AX53" i="94"/>
  <c r="AW53" i="94" s="1"/>
  <c r="CS53" i="94"/>
  <c r="N54" i="94"/>
  <c r="AG54" i="94"/>
  <c r="CQ54" i="94"/>
  <c r="Q55" i="94"/>
  <c r="AV55" i="94"/>
  <c r="CX55" i="94"/>
  <c r="DB59" i="94"/>
  <c r="DD59" i="94"/>
  <c r="CQ59" i="94"/>
  <c r="CE59" i="94"/>
  <c r="AD59" i="94"/>
  <c r="P59" i="94"/>
  <c r="DA58" i="94"/>
  <c r="CP58" i="94"/>
  <c r="AX58" i="94"/>
  <c r="AW58" i="94" s="1"/>
  <c r="X58" i="94"/>
  <c r="M58" i="94"/>
  <c r="CW59" i="94"/>
  <c r="CL59" i="94"/>
  <c r="AR59" i="94"/>
  <c r="S59" i="94"/>
  <c r="I59" i="94"/>
  <c r="DE58" i="94"/>
  <c r="CT58" i="94"/>
  <c r="CJ58" i="94"/>
  <c r="AF58" i="94"/>
  <c r="Q58" i="94"/>
  <c r="G58" i="94"/>
  <c r="L58" i="94" s="1"/>
  <c r="S58" i="94"/>
  <c r="AS58" i="94"/>
  <c r="CS58" i="94"/>
  <c r="N59" i="94"/>
  <c r="AF59" i="94"/>
  <c r="AE59" i="94" s="1"/>
  <c r="CM59" i="94"/>
  <c r="CZ59" i="94"/>
  <c r="CX67" i="94"/>
  <c r="DD67" i="94"/>
  <c r="CP67" i="94"/>
  <c r="AV67" i="94"/>
  <c r="W67" i="94"/>
  <c r="I67" i="94"/>
  <c r="DD66" i="94"/>
  <c r="CP66" i="94"/>
  <c r="AS66" i="94"/>
  <c r="V66" i="94"/>
  <c r="H66" i="94"/>
  <c r="CU67" i="94"/>
  <c r="CF67" i="94"/>
  <c r="AD67" i="94"/>
  <c r="N67" i="94"/>
  <c r="CU66" i="94"/>
  <c r="CF66" i="94"/>
  <c r="AA66" i="94"/>
  <c r="M66" i="94"/>
  <c r="W66" i="94"/>
  <c r="CK66" i="94"/>
  <c r="CZ66" i="94"/>
  <c r="H67" i="94"/>
  <c r="Z67" i="94"/>
  <c r="CL67" i="94"/>
  <c r="DA67" i="94"/>
  <c r="AD72" i="94"/>
  <c r="CX72" i="94"/>
  <c r="G73" i="94"/>
  <c r="AS73" i="94"/>
  <c r="CK80" i="94"/>
  <c r="N81" i="94"/>
  <c r="X82" i="94"/>
  <c r="CM82" i="94"/>
  <c r="R83" i="94"/>
  <c r="CK83" i="94"/>
  <c r="O84" i="94"/>
  <c r="CJ84" i="94"/>
  <c r="V85" i="94"/>
  <c r="CS85" i="94"/>
  <c r="CX87" i="94"/>
  <c r="AG86" i="94"/>
  <c r="CM87" i="94"/>
  <c r="AF86" i="94"/>
  <c r="AE86" i="94" s="1"/>
  <c r="CK87" i="94"/>
  <c r="P86" i="94"/>
  <c r="Q87" i="94"/>
  <c r="CX86" i="94"/>
  <c r="CW161" i="94"/>
  <c r="CO161" i="94"/>
  <c r="AD161" i="94"/>
  <c r="H161" i="94"/>
  <c r="BG161" i="94" s="1"/>
  <c r="DB160" i="94"/>
  <c r="CJ160" i="94"/>
  <c r="S160" i="94"/>
  <c r="CN161" i="94"/>
  <c r="AA161" i="94"/>
  <c r="G161" i="94"/>
  <c r="CZ160" i="94"/>
  <c r="AY160" i="94"/>
  <c r="Q160" i="94"/>
  <c r="DE161" i="94"/>
  <c r="CL161" i="94"/>
  <c r="X161" i="94"/>
  <c r="CY160" i="94"/>
  <c r="AX160" i="94"/>
  <c r="P160" i="94"/>
  <c r="DD161" i="94"/>
  <c r="CK161" i="94"/>
  <c r="W161" i="94"/>
  <c r="CT160" i="94"/>
  <c r="AP160" i="94"/>
  <c r="K160" i="94"/>
  <c r="CY161" i="94"/>
  <c r="AY161" i="94"/>
  <c r="Q161" i="94"/>
  <c r="CS160" i="94"/>
  <c r="AG160" i="94"/>
  <c r="J160" i="94"/>
  <c r="CX161" i="94"/>
  <c r="AX161" i="94"/>
  <c r="AW161" i="94" s="1"/>
  <c r="P161" i="94"/>
  <c r="CP160" i="94"/>
  <c r="AD160" i="94"/>
  <c r="H160" i="94"/>
  <c r="AS161" i="94"/>
  <c r="AR161" i="94"/>
  <c r="DD160" i="94"/>
  <c r="N161" i="94"/>
  <c r="CO160" i="94"/>
  <c r="M161" i="94"/>
  <c r="CK160" i="94"/>
  <c r="AA160" i="94"/>
  <c r="V160" i="94"/>
  <c r="CU161" i="94"/>
  <c r="G176" i="94"/>
  <c r="CZ196" i="94"/>
  <c r="DB16" i="94"/>
  <c r="AX17" i="94"/>
  <c r="H24" i="94"/>
  <c r="CK26" i="94"/>
  <c r="DE16" i="94"/>
  <c r="G26" i="94"/>
  <c r="DB29" i="94"/>
  <c r="CZ28" i="94"/>
  <c r="AS52" i="94"/>
  <c r="O53" i="94"/>
  <c r="G54" i="94"/>
  <c r="L54" i="94" s="1"/>
  <c r="CK54" i="94"/>
  <c r="K55" i="94"/>
  <c r="CN55" i="94"/>
  <c r="CX84" i="94"/>
  <c r="W16" i="94"/>
  <c r="CS16" i="94"/>
  <c r="AA17" i="94"/>
  <c r="CW18" i="94"/>
  <c r="S19" i="94"/>
  <c r="DB19" i="94"/>
  <c r="AF24" i="94"/>
  <c r="AS25" i="94"/>
  <c r="P26" i="94"/>
  <c r="AX26" i="94"/>
  <c r="CY26" i="94"/>
  <c r="Z27" i="94"/>
  <c r="CM27" i="94"/>
  <c r="J28" i="94"/>
  <c r="W28" i="94"/>
  <c r="AY28" i="94"/>
  <c r="CS28" i="94"/>
  <c r="DE28" i="94"/>
  <c r="I29" i="94"/>
  <c r="X29" i="94"/>
  <c r="AX29" i="94"/>
  <c r="CP29" i="94"/>
  <c r="DE29" i="94"/>
  <c r="AG32" i="94"/>
  <c r="CW32" i="94"/>
  <c r="G33" i="94"/>
  <c r="AG33" i="94"/>
  <c r="CU39" i="94"/>
  <c r="R38" i="94"/>
  <c r="AS38" i="94"/>
  <c r="CP38" i="94"/>
  <c r="O39" i="94"/>
  <c r="AG39" i="94"/>
  <c r="CN39" i="94"/>
  <c r="DB39" i="94"/>
  <c r="S44" i="94"/>
  <c r="CF44" i="94"/>
  <c r="CX44" i="94"/>
  <c r="G45" i="94"/>
  <c r="X45" i="94"/>
  <c r="CJ45" i="94"/>
  <c r="J52" i="94"/>
  <c r="Z52" i="94"/>
  <c r="Y52" i="94" s="1"/>
  <c r="CL52" i="94"/>
  <c r="CY52" i="94"/>
  <c r="G53" i="94"/>
  <c r="X53" i="94"/>
  <c r="CE53" i="94"/>
  <c r="CE52" i="94" s="1"/>
  <c r="CT53" i="94"/>
  <c r="O54" i="94"/>
  <c r="AP54" i="94"/>
  <c r="CT54" i="94"/>
  <c r="S55" i="94"/>
  <c r="AX55" i="94"/>
  <c r="CY55" i="94"/>
  <c r="CT73" i="94"/>
  <c r="CN73" i="94"/>
  <c r="W73" i="94"/>
  <c r="CY72" i="94"/>
  <c r="AV72" i="94"/>
  <c r="O72" i="94"/>
  <c r="CU73" i="94"/>
  <c r="AR73" i="94"/>
  <c r="I73" i="94"/>
  <c r="DE72" i="94"/>
  <c r="CL72" i="94"/>
  <c r="V72" i="94"/>
  <c r="AG72" i="94"/>
  <c r="DB72" i="94"/>
  <c r="H73" i="94"/>
  <c r="AX73" i="94"/>
  <c r="DD73" i="94"/>
  <c r="CL80" i="94"/>
  <c r="AD81" i="94"/>
  <c r="CX83" i="94"/>
  <c r="DD83" i="94"/>
  <c r="CP83" i="94"/>
  <c r="AV83" i="94"/>
  <c r="W83" i="94"/>
  <c r="I83" i="94"/>
  <c r="DD82" i="94"/>
  <c r="CP82" i="94"/>
  <c r="AS82" i="94"/>
  <c r="V82" i="94"/>
  <c r="H82" i="94"/>
  <c r="DA83" i="94"/>
  <c r="CO83" i="94"/>
  <c r="AS83" i="94"/>
  <c r="S83" i="94"/>
  <c r="H83" i="94"/>
  <c r="BH83" i="94" s="1"/>
  <c r="DA82" i="94"/>
  <c r="CO82" i="94"/>
  <c r="AR82" i="94"/>
  <c r="AQ82" i="94" s="1"/>
  <c r="R82" i="94"/>
  <c r="G82" i="94"/>
  <c r="L82" i="94" s="1"/>
  <c r="CU83" i="94"/>
  <c r="CF83" i="94"/>
  <c r="AD83" i="94"/>
  <c r="N83" i="94"/>
  <c r="CU82" i="94"/>
  <c r="CF82" i="94"/>
  <c r="AA82" i="94"/>
  <c r="M82" i="94"/>
  <c r="AD82" i="94"/>
  <c r="AJ82" i="94" s="1"/>
  <c r="U82" i="94" s="1"/>
  <c r="CQ82" i="94"/>
  <c r="X83" i="94"/>
  <c r="CL83" i="94"/>
  <c r="Q84" i="94"/>
  <c r="CL84" i="94"/>
  <c r="X85" i="94"/>
  <c r="CU85" i="94"/>
  <c r="CF24" i="94"/>
  <c r="CL25" i="94"/>
  <c r="CY17" i="94"/>
  <c r="CM25" i="94"/>
  <c r="V26" i="94"/>
  <c r="AR27" i="94"/>
  <c r="CT27" i="94"/>
  <c r="X16" i="94"/>
  <c r="CU16" i="94"/>
  <c r="AF17" i="94"/>
  <c r="CX17" i="94"/>
  <c r="DE21" i="94"/>
  <c r="AY24" i="94"/>
  <c r="AV25" i="94"/>
  <c r="R26" i="94"/>
  <c r="CF26" i="94"/>
  <c r="DA26" i="94"/>
  <c r="G27" i="94"/>
  <c r="AA27" i="94"/>
  <c r="CN27" i="94"/>
  <c r="K28" i="94"/>
  <c r="AA28" i="94"/>
  <c r="CF28" i="94"/>
  <c r="CT28" i="94"/>
  <c r="M29" i="94"/>
  <c r="Z29" i="94"/>
  <c r="AY29" i="94"/>
  <c r="CT29" i="94"/>
  <c r="CY33" i="94"/>
  <c r="AR32" i="94"/>
  <c r="DB32" i="94"/>
  <c r="I33" i="94"/>
  <c r="AX33" i="94"/>
  <c r="DA33" i="94"/>
  <c r="DB45" i="94"/>
  <c r="V44" i="94"/>
  <c r="CK44" i="94"/>
  <c r="DB44" i="94"/>
  <c r="H45" i="94"/>
  <c r="Z45" i="94"/>
  <c r="CM45" i="94"/>
  <c r="DE45" i="94"/>
  <c r="CK51" i="94"/>
  <c r="M52" i="94"/>
  <c r="AF52" i="94"/>
  <c r="AE52" i="94" s="1"/>
  <c r="CM52" i="94"/>
  <c r="CZ52" i="94"/>
  <c r="K53" i="94"/>
  <c r="Z53" i="94"/>
  <c r="Y53" i="94" s="1"/>
  <c r="CF53" i="94"/>
  <c r="CX53" i="94"/>
  <c r="Q54" i="94"/>
  <c r="AX54" i="94"/>
  <c r="CW54" i="94"/>
  <c r="W55" i="94"/>
  <c r="CJ55" i="94"/>
  <c r="DE55" i="94"/>
  <c r="CY80" i="94"/>
  <c r="AF81" i="94"/>
  <c r="Z83" i="94"/>
  <c r="Y83" i="94" s="1"/>
  <c r="CM83" i="94"/>
  <c r="S84" i="94"/>
  <c r="CP84" i="94"/>
  <c r="AA85" i="94"/>
  <c r="CX85" i="94"/>
  <c r="CK86" i="94"/>
  <c r="P87" i="94"/>
  <c r="J76" i="94"/>
  <c r="AD76" i="94"/>
  <c r="CP76" i="94"/>
  <c r="N77" i="94"/>
  <c r="AG77" i="94"/>
  <c r="I90" i="94"/>
  <c r="S90" i="94"/>
  <c r="AP90" i="94"/>
  <c r="CL90" i="94"/>
  <c r="CW90" i="94"/>
  <c r="M91" i="94"/>
  <c r="X91" i="94"/>
  <c r="AV91" i="94"/>
  <c r="CN91" i="94"/>
  <c r="AV92" i="94"/>
  <c r="Z93" i="94"/>
  <c r="K94" i="94"/>
  <c r="CF94" i="94"/>
  <c r="V95" i="94"/>
  <c r="V96" i="94"/>
  <c r="CK96" i="94"/>
  <c r="M97" i="94"/>
  <c r="AS97" i="94"/>
  <c r="CX99" i="94"/>
  <c r="Q98" i="94"/>
  <c r="AP98" i="94"/>
  <c r="CM98" i="94"/>
  <c r="CZ98" i="94"/>
  <c r="R99" i="94"/>
  <c r="AR99" i="94"/>
  <c r="CM99" i="94"/>
  <c r="CZ99" i="94"/>
  <c r="CZ101" i="94"/>
  <c r="AD100" i="94"/>
  <c r="AJ100" i="94" s="1"/>
  <c r="U100" i="94" s="1"/>
  <c r="CW100" i="94"/>
  <c r="K101" i="94"/>
  <c r="CE101" i="94"/>
  <c r="N102" i="94"/>
  <c r="AV102" i="94"/>
  <c r="CX102" i="94"/>
  <c r="H103" i="94"/>
  <c r="BH103" i="94" s="1"/>
  <c r="AD103" i="94"/>
  <c r="O104" i="94"/>
  <c r="AG104" i="94"/>
  <c r="CO104" i="94"/>
  <c r="DD104" i="94"/>
  <c r="H105" i="94"/>
  <c r="X105" i="94"/>
  <c r="CK105" i="94"/>
  <c r="M106" i="94"/>
  <c r="AD106" i="94"/>
  <c r="CM106" i="94"/>
  <c r="DD106" i="94"/>
  <c r="I107" i="94"/>
  <c r="AD107" i="94"/>
  <c r="AF110" i="94"/>
  <c r="DB110" i="94"/>
  <c r="Q111" i="94"/>
  <c r="CQ111" i="94"/>
  <c r="P114" i="94"/>
  <c r="AY114" i="94"/>
  <c r="CZ114" i="94"/>
  <c r="M115" i="94"/>
  <c r="AR115" i="94"/>
  <c r="CW117" i="94"/>
  <c r="CM117" i="94"/>
  <c r="X117" i="94"/>
  <c r="CS116" i="94"/>
  <c r="AG116" i="94"/>
  <c r="I116" i="94"/>
  <c r="DE117" i="94"/>
  <c r="CL117" i="94"/>
  <c r="V117" i="94"/>
  <c r="CQ116" i="94"/>
  <c r="AF116" i="94"/>
  <c r="AE116" i="94" s="1"/>
  <c r="H116" i="94"/>
  <c r="CX117" i="94"/>
  <c r="AV117" i="94"/>
  <c r="K117" i="94"/>
  <c r="DE116" i="94"/>
  <c r="CL116" i="94"/>
  <c r="S116" i="94"/>
  <c r="AY116" i="94"/>
  <c r="AG117" i="94"/>
  <c r="DB117" i="94"/>
  <c r="CY134" i="94"/>
  <c r="AY135" i="94"/>
  <c r="N137" i="94"/>
  <c r="CP136" i="94"/>
  <c r="M137" i="94"/>
  <c r="AV136" i="94"/>
  <c r="DB137" i="94"/>
  <c r="Q136" i="94"/>
  <c r="CO137" i="94"/>
  <c r="P136" i="94"/>
  <c r="AF137" i="94"/>
  <c r="DB139" i="94"/>
  <c r="DA139" i="94"/>
  <c r="CP139" i="94"/>
  <c r="AY139" i="94"/>
  <c r="AA139" i="94"/>
  <c r="O139" i="94"/>
  <c r="CZ138" i="94"/>
  <c r="CO138" i="94"/>
  <c r="AS138" i="94"/>
  <c r="W138" i="94"/>
  <c r="K138" i="94"/>
  <c r="CZ139" i="94"/>
  <c r="CO139" i="94"/>
  <c r="AX139" i="94"/>
  <c r="Z139" i="94"/>
  <c r="N139" i="94"/>
  <c r="CY138" i="94"/>
  <c r="CM138" i="94"/>
  <c r="AR138" i="94"/>
  <c r="AQ138" i="94" s="1"/>
  <c r="V138" i="94"/>
  <c r="J138" i="94"/>
  <c r="CX139" i="94"/>
  <c r="CM139" i="94"/>
  <c r="AS139" i="94"/>
  <c r="W139" i="94"/>
  <c r="J139" i="94"/>
  <c r="CU138" i="94"/>
  <c r="CK138" i="94"/>
  <c r="AG138" i="94"/>
  <c r="R138" i="94"/>
  <c r="H138" i="94"/>
  <c r="CW139" i="94"/>
  <c r="CL139" i="94"/>
  <c r="AR139" i="94"/>
  <c r="S139" i="94"/>
  <c r="I139" i="94"/>
  <c r="DE138" i="94"/>
  <c r="CT138" i="94"/>
  <c r="CJ138" i="94"/>
  <c r="AF138" i="94"/>
  <c r="Q138" i="94"/>
  <c r="G138" i="94"/>
  <c r="AD138" i="94"/>
  <c r="CS138" i="94"/>
  <c r="X139" i="94"/>
  <c r="CN139" i="94"/>
  <c r="CU146" i="94"/>
  <c r="CJ186" i="94"/>
  <c r="CX229" i="94"/>
  <c r="CW229" i="94"/>
  <c r="CE229" i="94"/>
  <c r="Z229" i="94"/>
  <c r="M229" i="94"/>
  <c r="CS228" i="94"/>
  <c r="AY228" i="94"/>
  <c r="X228" i="94"/>
  <c r="J228" i="94"/>
  <c r="CU229" i="94"/>
  <c r="AX229" i="94"/>
  <c r="X229" i="94"/>
  <c r="J229" i="94"/>
  <c r="DE228" i="94"/>
  <c r="CQ228" i="94"/>
  <c r="AX228" i="94"/>
  <c r="AW228" i="94" s="1"/>
  <c r="W228" i="94"/>
  <c r="AB228" i="94" s="1"/>
  <c r="I228" i="94"/>
  <c r="CP229" i="94"/>
  <c r="AS229" i="94"/>
  <c r="S229" i="94"/>
  <c r="G229" i="94"/>
  <c r="DA228" i="94"/>
  <c r="CY229" i="94"/>
  <c r="AG229" i="94"/>
  <c r="I229" i="94"/>
  <c r="CY228" i="94"/>
  <c r="CF228" i="94"/>
  <c r="R228" i="94"/>
  <c r="CQ229" i="94"/>
  <c r="AF229" i="94"/>
  <c r="AE229" i="94" s="1"/>
  <c r="CW228" i="94"/>
  <c r="AS228" i="94"/>
  <c r="Q228" i="94"/>
  <c r="CN229" i="94"/>
  <c r="AA229" i="94"/>
  <c r="CU228" i="94"/>
  <c r="AR228" i="94"/>
  <c r="P228" i="94"/>
  <c r="CM229" i="94"/>
  <c r="W229" i="94"/>
  <c r="CP228" i="94"/>
  <c r="AG228" i="94"/>
  <c r="AM228" i="94" s="1"/>
  <c r="N228" i="94"/>
  <c r="CL229" i="94"/>
  <c r="R229" i="94"/>
  <c r="CO228" i="94"/>
  <c r="AF228" i="94"/>
  <c r="AE228" i="94" s="1"/>
  <c r="M228" i="94"/>
  <c r="CF229" i="94"/>
  <c r="P229" i="94"/>
  <c r="CM228" i="94"/>
  <c r="AD228" i="94"/>
  <c r="H228" i="94"/>
  <c r="AV229" i="94"/>
  <c r="CZ93" i="94"/>
  <c r="AY92" i="94"/>
  <c r="AA93" i="94"/>
  <c r="CX97" i="94"/>
  <c r="Z96" i="94"/>
  <c r="CO96" i="94"/>
  <c r="N97" i="94"/>
  <c r="AY97" i="94"/>
  <c r="CZ97" i="94"/>
  <c r="P104" i="94"/>
  <c r="AR104" i="94"/>
  <c r="CP104" i="94"/>
  <c r="DE104" i="94"/>
  <c r="I105" i="94"/>
  <c r="AA105" i="94"/>
  <c r="AG110" i="94"/>
  <c r="V111" i="94"/>
  <c r="CX147" i="94"/>
  <c r="DD147" i="94"/>
  <c r="CM147" i="94"/>
  <c r="AF147" i="94"/>
  <c r="AE147" i="94" s="1"/>
  <c r="N147" i="94"/>
  <c r="CQ146" i="94"/>
  <c r="AR146" i="94"/>
  <c r="AQ146" i="94" s="1"/>
  <c r="Q146" i="94"/>
  <c r="CZ147" i="94"/>
  <c r="CL147" i="94"/>
  <c r="AD147" i="94"/>
  <c r="M147" i="94"/>
  <c r="DE146" i="94"/>
  <c r="CP146" i="94"/>
  <c r="AP146" i="94"/>
  <c r="P146" i="94"/>
  <c r="CY147" i="94"/>
  <c r="CK147" i="94"/>
  <c r="Z147" i="94"/>
  <c r="Y147" i="94" s="1"/>
  <c r="I147" i="94"/>
  <c r="DD146" i="94"/>
  <c r="CO146" i="94"/>
  <c r="AF146" i="94"/>
  <c r="AE146" i="94" s="1"/>
  <c r="M146" i="94"/>
  <c r="CW147" i="94"/>
  <c r="CE147" i="94"/>
  <c r="X147" i="94"/>
  <c r="H147" i="94"/>
  <c r="DA146" i="94"/>
  <c r="CL146" i="94"/>
  <c r="AD146" i="94"/>
  <c r="K146" i="94"/>
  <c r="CU147" i="94"/>
  <c r="AY147" i="94"/>
  <c r="W147" i="94"/>
  <c r="CZ146" i="94"/>
  <c r="CK146" i="94"/>
  <c r="AA146" i="94"/>
  <c r="I146" i="94"/>
  <c r="CT147" i="94"/>
  <c r="AV147" i="94"/>
  <c r="R147" i="94"/>
  <c r="CY146" i="94"/>
  <c r="CF146" i="94"/>
  <c r="W146" i="94"/>
  <c r="H146" i="94"/>
  <c r="AS147" i="94"/>
  <c r="DB187" i="94"/>
  <c r="DE187" i="94"/>
  <c r="CT187" i="94"/>
  <c r="CF187" i="94"/>
  <c r="AF187" i="94"/>
  <c r="AE187" i="94" s="1"/>
  <c r="Q187" i="94"/>
  <c r="G187" i="94"/>
  <c r="DB186" i="94"/>
  <c r="CQ186" i="94"/>
  <c r="AY186" i="94"/>
  <c r="AA186" i="94"/>
  <c r="N186" i="94"/>
  <c r="DD187" i="94"/>
  <c r="CQ187" i="94"/>
  <c r="CE187" i="94"/>
  <c r="AD187" i="94"/>
  <c r="P187" i="94"/>
  <c r="DA186" i="94"/>
  <c r="CP186" i="94"/>
  <c r="AX186" i="94"/>
  <c r="X186" i="94"/>
  <c r="M186" i="94"/>
  <c r="DA187" i="94"/>
  <c r="CP187" i="94"/>
  <c r="AY187" i="94"/>
  <c r="AA187" i="94"/>
  <c r="O187" i="94"/>
  <c r="CZ186" i="94"/>
  <c r="CO186" i="94"/>
  <c r="AS186" i="94"/>
  <c r="W186" i="94"/>
  <c r="K186" i="94"/>
  <c r="CZ187" i="94"/>
  <c r="CO187" i="94"/>
  <c r="AX187" i="94"/>
  <c r="Z187" i="94"/>
  <c r="N187" i="94"/>
  <c r="CY186" i="94"/>
  <c r="CM186" i="94"/>
  <c r="AR186" i="94"/>
  <c r="AQ186" i="94" s="1"/>
  <c r="V186" i="94"/>
  <c r="J186" i="94"/>
  <c r="CY187" i="94"/>
  <c r="CN187" i="94"/>
  <c r="AV187" i="94"/>
  <c r="X187" i="94"/>
  <c r="M187" i="94"/>
  <c r="CW186" i="94"/>
  <c r="CL186" i="94"/>
  <c r="AP186" i="94"/>
  <c r="S186" i="94"/>
  <c r="I186" i="94"/>
  <c r="CX187" i="94"/>
  <c r="CM187" i="94"/>
  <c r="AS187" i="94"/>
  <c r="W187" i="94"/>
  <c r="J187" i="94"/>
  <c r="CU186" i="94"/>
  <c r="CK186" i="94"/>
  <c r="AG186" i="94"/>
  <c r="R186" i="94"/>
  <c r="H186" i="94"/>
  <c r="CS186" i="94"/>
  <c r="CL187" i="94"/>
  <c r="CJ199" i="94"/>
  <c r="CS199" i="94"/>
  <c r="AP199" i="94"/>
  <c r="CX198" i="94"/>
  <c r="V199" i="94"/>
  <c r="CN198" i="94"/>
  <c r="K199" i="94"/>
  <c r="AV198" i="94"/>
  <c r="Z198" i="94"/>
  <c r="O198" i="94"/>
  <c r="CK241" i="94"/>
  <c r="CW241" i="94"/>
  <c r="S241" i="94"/>
  <c r="CT240" i="94"/>
  <c r="P240" i="94"/>
  <c r="DE240" i="94"/>
  <c r="AP241" i="94"/>
  <c r="CJ240" i="94"/>
  <c r="DD257" i="94"/>
  <c r="AG257" i="94"/>
  <c r="CN256" i="94"/>
  <c r="W256" i="94"/>
  <c r="CZ257" i="94"/>
  <c r="AD257" i="94"/>
  <c r="CL256" i="94"/>
  <c r="S256" i="94"/>
  <c r="CW257" i="94"/>
  <c r="Q257" i="94"/>
  <c r="DB256" i="94"/>
  <c r="AV256" i="94"/>
  <c r="M256" i="94"/>
  <c r="CF257" i="94"/>
  <c r="CU256" i="94"/>
  <c r="AG256" i="94"/>
  <c r="G256" i="94"/>
  <c r="L256" i="94" s="1"/>
  <c r="CK256" i="94"/>
  <c r="CY257" i="94"/>
  <c r="AS256" i="94"/>
  <c r="CN257" i="94"/>
  <c r="AP256" i="94"/>
  <c r="CM257" i="94"/>
  <c r="X256" i="94"/>
  <c r="AR257" i="94"/>
  <c r="R256" i="94"/>
  <c r="R257" i="94"/>
  <c r="DA256" i="94"/>
  <c r="K256" i="94"/>
  <c r="I92" i="94"/>
  <c r="CF92" i="94"/>
  <c r="AX93" i="94"/>
  <c r="AW93" i="94" s="1"/>
  <c r="G96" i="94"/>
  <c r="AA96" i="94"/>
  <c r="CP96" i="94"/>
  <c r="R97" i="94"/>
  <c r="CE97" i="94"/>
  <c r="DB97" i="94"/>
  <c r="DE105" i="94"/>
  <c r="CP105" i="94"/>
  <c r="AS105" i="94"/>
  <c r="R105" i="94"/>
  <c r="DD105" i="94"/>
  <c r="CO105" i="94"/>
  <c r="AR105" i="94"/>
  <c r="S104" i="94"/>
  <c r="AV104" i="94"/>
  <c r="CS104" i="94"/>
  <c r="K105" i="94"/>
  <c r="AD105" i="94"/>
  <c r="CS105" i="94"/>
  <c r="CW111" i="94"/>
  <c r="CY111" i="94"/>
  <c r="AX111" i="94"/>
  <c r="P111" i="94"/>
  <c r="CM110" i="94"/>
  <c r="V110" i="94"/>
  <c r="CX111" i="94"/>
  <c r="AV111" i="94"/>
  <c r="K111" i="94"/>
  <c r="DD110" i="94"/>
  <c r="CK110" i="94"/>
  <c r="S110" i="94"/>
  <c r="CO111" i="94"/>
  <c r="Z111" i="94"/>
  <c r="CX110" i="94"/>
  <c r="AS110" i="94"/>
  <c r="J110" i="94"/>
  <c r="AV110" i="94"/>
  <c r="W111" i="94"/>
  <c r="DB111" i="94"/>
  <c r="DD135" i="94"/>
  <c r="AA135" i="94"/>
  <c r="CK134" i="94"/>
  <c r="W135" i="94"/>
  <c r="AG134" i="94"/>
  <c r="CX135" i="94"/>
  <c r="J135" i="94"/>
  <c r="DD134" i="94"/>
  <c r="Z134" i="94"/>
  <c r="CT135" i="94"/>
  <c r="H135" i="94"/>
  <c r="DB134" i="94"/>
  <c r="N134" i="94"/>
  <c r="CJ135" i="94"/>
  <c r="G146" i="94"/>
  <c r="L146" i="94" s="1"/>
  <c r="CO147" i="94"/>
  <c r="G186" i="94"/>
  <c r="L186" i="94" s="1"/>
  <c r="CT186" i="94"/>
  <c r="H187" i="94"/>
  <c r="CU187" i="94"/>
  <c r="CU233" i="94"/>
  <c r="CX233" i="94"/>
  <c r="AX233" i="94"/>
  <c r="Q233" i="94"/>
  <c r="CP232" i="94"/>
  <c r="AG232" i="94"/>
  <c r="K232" i="94"/>
  <c r="CT233" i="94"/>
  <c r="AV233" i="94"/>
  <c r="P233" i="94"/>
  <c r="CO232" i="94"/>
  <c r="AF232" i="94"/>
  <c r="I232" i="94"/>
  <c r="CO233" i="94"/>
  <c r="AG233" i="94"/>
  <c r="M233" i="94"/>
  <c r="DA232" i="94"/>
  <c r="CK232" i="94"/>
  <c r="X232" i="94"/>
  <c r="G232" i="94"/>
  <c r="DA233" i="94"/>
  <c r="CJ233" i="94"/>
  <c r="X233" i="94"/>
  <c r="CN233" i="94"/>
  <c r="K233" i="94"/>
  <c r="CX232" i="94"/>
  <c r="Z232" i="94"/>
  <c r="CM233" i="94"/>
  <c r="G233" i="94"/>
  <c r="L233" i="94" s="1"/>
  <c r="CW232" i="94"/>
  <c r="S232" i="94"/>
  <c r="CF233" i="94"/>
  <c r="CT232" i="94"/>
  <c r="R232" i="94"/>
  <c r="AS233" i="94"/>
  <c r="CM232" i="94"/>
  <c r="Q232" i="94"/>
  <c r="DE233" i="94"/>
  <c r="AD233" i="94"/>
  <c r="CJ232" i="94"/>
  <c r="N232" i="94"/>
  <c r="DD233" i="94"/>
  <c r="Z233" i="94"/>
  <c r="AX232" i="94"/>
  <c r="H232" i="94"/>
  <c r="BH232" i="94" s="1"/>
  <c r="AF240" i="94"/>
  <c r="AE240" i="94" s="1"/>
  <c r="I256" i="94"/>
  <c r="G257" i="94"/>
  <c r="J92" i="94"/>
  <c r="CQ92" i="94"/>
  <c r="CE93" i="94"/>
  <c r="H96" i="94"/>
  <c r="AD96" i="94"/>
  <c r="CT96" i="94"/>
  <c r="V97" i="94"/>
  <c r="CJ97" i="94"/>
  <c r="DE97" i="94"/>
  <c r="G104" i="94"/>
  <c r="V104" i="94"/>
  <c r="AX104" i="94"/>
  <c r="CT104" i="94"/>
  <c r="M105" i="94"/>
  <c r="AF105" i="94"/>
  <c r="CT105" i="94"/>
  <c r="G110" i="94"/>
  <c r="AX110" i="94"/>
  <c r="AG111" i="94"/>
  <c r="DD111" i="94"/>
  <c r="J134" i="94"/>
  <c r="CY135" i="94"/>
  <c r="R146" i="94"/>
  <c r="CP147" i="94"/>
  <c r="P186" i="94"/>
  <c r="DD186" i="94"/>
  <c r="I187" i="94"/>
  <c r="CW187" i="94"/>
  <c r="AP232" i="94"/>
  <c r="N233" i="94"/>
  <c r="DE235" i="94"/>
  <c r="CN235" i="94"/>
  <c r="CK234" i="94"/>
  <c r="CM235" i="94"/>
  <c r="AP234" i="94"/>
  <c r="AS235" i="94"/>
  <c r="S234" i="94"/>
  <c r="CY235" i="94"/>
  <c r="M235" i="94"/>
  <c r="CU234" i="94"/>
  <c r="H234" i="94"/>
  <c r="CX235" i="94"/>
  <c r="AV235" i="94"/>
  <c r="X235" i="94"/>
  <c r="CX234" i="94"/>
  <c r="W235" i="94"/>
  <c r="CL234" i="94"/>
  <c r="K235" i="94"/>
  <c r="AG234" i="94"/>
  <c r="R234" i="94"/>
  <c r="CO256" i="94"/>
  <c r="O257" i="94"/>
  <c r="CW275" i="94"/>
  <c r="DA275" i="94"/>
  <c r="CN275" i="94"/>
  <c r="AF275" i="94"/>
  <c r="N275" i="94"/>
  <c r="CT274" i="94"/>
  <c r="AS274" i="94"/>
  <c r="S274" i="94"/>
  <c r="CZ275" i="94"/>
  <c r="CL275" i="94"/>
  <c r="AD275" i="94"/>
  <c r="J275" i="94"/>
  <c r="CS274" i="94"/>
  <c r="AR274" i="94"/>
  <c r="Q274" i="94"/>
  <c r="CX275" i="94"/>
  <c r="CE275" i="94"/>
  <c r="X275" i="94"/>
  <c r="H275" i="94"/>
  <c r="DD274" i="94"/>
  <c r="CM274" i="94"/>
  <c r="AG274" i="94"/>
  <c r="M274" i="94"/>
  <c r="CP275" i="94"/>
  <c r="AS275" i="94"/>
  <c r="Q275" i="94"/>
  <c r="CW274" i="94"/>
  <c r="CJ274" i="94"/>
  <c r="W274" i="94"/>
  <c r="H274" i="94"/>
  <c r="CO275" i="94"/>
  <c r="P275" i="94"/>
  <c r="DE274" i="94"/>
  <c r="AP274" i="94"/>
  <c r="CF275" i="94"/>
  <c r="I275" i="94"/>
  <c r="DB274" i="94"/>
  <c r="AD274" i="94"/>
  <c r="AY275" i="94"/>
  <c r="G275" i="94"/>
  <c r="CZ274" i="94"/>
  <c r="X274" i="94"/>
  <c r="AX275" i="94"/>
  <c r="CU274" i="94"/>
  <c r="V274" i="94"/>
  <c r="DE275" i="94"/>
  <c r="AG275" i="94"/>
  <c r="CP274" i="94"/>
  <c r="N274" i="94"/>
  <c r="CY275" i="94"/>
  <c r="AA275" i="94"/>
  <c r="CL274" i="94"/>
  <c r="K274" i="94"/>
  <c r="P88" i="94"/>
  <c r="M92" i="94"/>
  <c r="CS92" i="94"/>
  <c r="J93" i="94"/>
  <c r="CF93" i="94"/>
  <c r="K96" i="94"/>
  <c r="AR96" i="94"/>
  <c r="CU96" i="94"/>
  <c r="X97" i="94"/>
  <c r="CN97" i="94"/>
  <c r="CY103" i="94"/>
  <c r="Z102" i="94"/>
  <c r="CO102" i="94"/>
  <c r="P103" i="94"/>
  <c r="CF103" i="94"/>
  <c r="DB103" i="94"/>
  <c r="H104" i="94"/>
  <c r="W104" i="94"/>
  <c r="AY104" i="94"/>
  <c r="CU104" i="94"/>
  <c r="N105" i="94"/>
  <c r="AX105" i="94"/>
  <c r="CU105" i="94"/>
  <c r="DB107" i="94"/>
  <c r="CY107" i="94"/>
  <c r="CN107" i="94"/>
  <c r="AV107" i="94"/>
  <c r="X107" i="94"/>
  <c r="M107" i="94"/>
  <c r="CW106" i="94"/>
  <c r="CL106" i="94"/>
  <c r="AP106" i="94"/>
  <c r="S106" i="94"/>
  <c r="I106" i="94"/>
  <c r="CX107" i="94"/>
  <c r="CM107" i="94"/>
  <c r="AS107" i="94"/>
  <c r="W107" i="94"/>
  <c r="J107" i="94"/>
  <c r="CU106" i="94"/>
  <c r="CK106" i="94"/>
  <c r="AG106" i="94"/>
  <c r="R106" i="94"/>
  <c r="H106" i="94"/>
  <c r="BH106" i="94" s="1"/>
  <c r="DE107" i="94"/>
  <c r="CT107" i="94"/>
  <c r="CF107" i="94"/>
  <c r="AF107" i="94"/>
  <c r="Q107" i="94"/>
  <c r="G107" i="94"/>
  <c r="DB106" i="94"/>
  <c r="CQ106" i="94"/>
  <c r="V106" i="94"/>
  <c r="AX106" i="94"/>
  <c r="CT106" i="94"/>
  <c r="R107" i="94"/>
  <c r="AY107" i="94"/>
  <c r="CW107" i="94"/>
  <c r="CN109" i="94"/>
  <c r="DA109" i="94"/>
  <c r="CN108" i="94"/>
  <c r="G109" i="94"/>
  <c r="L109" i="94" s="1"/>
  <c r="I110" i="94"/>
  <c r="CO110" i="94"/>
  <c r="AP111" i="94"/>
  <c r="CX115" i="94"/>
  <c r="DD115" i="94"/>
  <c r="CP115" i="94"/>
  <c r="AV115" i="94"/>
  <c r="W115" i="94"/>
  <c r="I115" i="94"/>
  <c r="DD114" i="94"/>
  <c r="CP114" i="94"/>
  <c r="AS114" i="94"/>
  <c r="V114" i="94"/>
  <c r="H114" i="94"/>
  <c r="BH114" i="94" s="1"/>
  <c r="DA115" i="94"/>
  <c r="CO115" i="94"/>
  <c r="AS115" i="94"/>
  <c r="S115" i="94"/>
  <c r="H115" i="94"/>
  <c r="BH115" i="94" s="1"/>
  <c r="DA114" i="94"/>
  <c r="CO114" i="94"/>
  <c r="AR114" i="94"/>
  <c r="AQ114" i="94" s="1"/>
  <c r="R114" i="94"/>
  <c r="G114" i="94"/>
  <c r="L114" i="94" s="1"/>
  <c r="CW115" i="94"/>
  <c r="CK115" i="94"/>
  <c r="AF115" i="94"/>
  <c r="O115" i="94"/>
  <c r="CW114" i="94"/>
  <c r="CK114" i="94"/>
  <c r="AD114" i="94"/>
  <c r="N114" i="94"/>
  <c r="AA114" i="94"/>
  <c r="CQ114" i="94"/>
  <c r="X115" i="94"/>
  <c r="CL115" i="94"/>
  <c r="K134" i="94"/>
  <c r="V146" i="94"/>
  <c r="DE147" i="94"/>
  <c r="Q186" i="94"/>
  <c r="DE186" i="94"/>
  <c r="R187" i="94"/>
  <c r="AV232" i="94"/>
  <c r="W233" i="94"/>
  <c r="I234" i="94"/>
  <c r="CW256" i="94"/>
  <c r="J274" i="94"/>
  <c r="R275" i="94"/>
  <c r="CP277" i="94"/>
  <c r="CF277" i="94"/>
  <c r="AG277" i="94"/>
  <c r="AS276" i="94"/>
  <c r="K276" i="94"/>
  <c r="AF277" i="94"/>
  <c r="AE277" i="94" s="1"/>
  <c r="AR276" i="94"/>
  <c r="AQ276" i="94" s="1"/>
  <c r="I276" i="94"/>
  <c r="DA277" i="94"/>
  <c r="O277" i="94"/>
  <c r="DD276" i="94"/>
  <c r="Z276" i="94"/>
  <c r="CM277" i="94"/>
  <c r="CM276" i="94"/>
  <c r="O276" i="94"/>
  <c r="Z277" i="94"/>
  <c r="CT276" i="94"/>
  <c r="K277" i="94"/>
  <c r="CQ276" i="94"/>
  <c r="I277" i="94"/>
  <c r="CL276" i="94"/>
  <c r="AF276" i="94"/>
  <c r="AE276" i="94" s="1"/>
  <c r="X276" i="94"/>
  <c r="DB277" i="94"/>
  <c r="R276" i="94"/>
  <c r="CY277" i="94"/>
  <c r="CY63" i="94"/>
  <c r="DA71" i="94"/>
  <c r="CZ77" i="94"/>
  <c r="W76" i="94"/>
  <c r="CF76" i="94"/>
  <c r="CX76" i="94"/>
  <c r="I77" i="94"/>
  <c r="Z77" i="94"/>
  <c r="CJ77" i="94"/>
  <c r="DB77" i="94"/>
  <c r="AG88" i="94"/>
  <c r="P89" i="94"/>
  <c r="DB91" i="94"/>
  <c r="P90" i="94"/>
  <c r="AD90" i="94"/>
  <c r="CF90" i="94"/>
  <c r="CS90" i="94"/>
  <c r="DD90" i="94"/>
  <c r="H91" i="94"/>
  <c r="BH91" i="94" s="1"/>
  <c r="R91" i="94"/>
  <c r="AG91" i="94"/>
  <c r="CK91" i="94"/>
  <c r="CU91" i="94"/>
  <c r="W92" i="94"/>
  <c r="CU92" i="94"/>
  <c r="K93" i="94"/>
  <c r="CQ93" i="94"/>
  <c r="CY95" i="94"/>
  <c r="AA94" i="94"/>
  <c r="CW94" i="94"/>
  <c r="K95" i="94"/>
  <c r="AY95" i="94"/>
  <c r="M96" i="94"/>
  <c r="AV96" i="94"/>
  <c r="CX96" i="94"/>
  <c r="G97" i="94"/>
  <c r="AA97" i="94"/>
  <c r="CO97" i="94"/>
  <c r="G102" i="94"/>
  <c r="AA102" i="94"/>
  <c r="CQ102" i="94"/>
  <c r="V103" i="94"/>
  <c r="CJ103" i="94"/>
  <c r="DD103" i="94"/>
  <c r="J104" i="94"/>
  <c r="Z104" i="94"/>
  <c r="CJ104" i="94"/>
  <c r="CX104" i="94"/>
  <c r="P105" i="94"/>
  <c r="AY105" i="94"/>
  <c r="CX105" i="94"/>
  <c r="G106" i="94"/>
  <c r="L106" i="94" s="1"/>
  <c r="W106" i="94"/>
  <c r="AY106" i="94"/>
  <c r="CY106" i="94"/>
  <c r="S107" i="94"/>
  <c r="CE107" i="94"/>
  <c r="CZ107" i="94"/>
  <c r="R108" i="94"/>
  <c r="S109" i="94"/>
  <c r="O110" i="94"/>
  <c r="CQ110" i="94"/>
  <c r="AY111" i="94"/>
  <c r="I114" i="94"/>
  <c r="AF114" i="94"/>
  <c r="AE114" i="94" s="1"/>
  <c r="CT114" i="94"/>
  <c r="Z115" i="94"/>
  <c r="CM115" i="94"/>
  <c r="AA134" i="94"/>
  <c r="AX146" i="94"/>
  <c r="AW146" i="94" s="1"/>
  <c r="AD186" i="94"/>
  <c r="S187" i="94"/>
  <c r="CZ232" i="94"/>
  <c r="CS233" i="94"/>
  <c r="AY274" i="94"/>
  <c r="S275" i="94"/>
  <c r="M276" i="94"/>
  <c r="DD157" i="94"/>
  <c r="CF156" i="94"/>
  <c r="CL157" i="94"/>
  <c r="CX163" i="94"/>
  <c r="R162" i="94"/>
  <c r="AX162" i="94"/>
  <c r="CT162" i="94"/>
  <c r="O163" i="94"/>
  <c r="AR163" i="94"/>
  <c r="CO163" i="94"/>
  <c r="DE163" i="94"/>
  <c r="DD169" i="94"/>
  <c r="CX168" i="94"/>
  <c r="M169" i="94"/>
  <c r="DD173" i="94"/>
  <c r="CF172" i="94"/>
  <c r="CL173" i="94"/>
  <c r="CX179" i="94"/>
  <c r="R178" i="94"/>
  <c r="AX178" i="94"/>
  <c r="CT178" i="94"/>
  <c r="O179" i="94"/>
  <c r="AR179" i="94"/>
  <c r="AQ179" i="94" s="1"/>
  <c r="CO179" i="94"/>
  <c r="DE179" i="94"/>
  <c r="DA185" i="94"/>
  <c r="CT185" i="94"/>
  <c r="CO190" i="94"/>
  <c r="Z191" i="94"/>
  <c r="CT191" i="94"/>
  <c r="CW193" i="94"/>
  <c r="V192" i="94"/>
  <c r="CK192" i="94"/>
  <c r="DD192" i="94"/>
  <c r="M193" i="94"/>
  <c r="AR193" i="94"/>
  <c r="CT193" i="94"/>
  <c r="DB203" i="94"/>
  <c r="P202" i="94"/>
  <c r="AD202" i="94"/>
  <c r="CF202" i="94"/>
  <c r="CS202" i="94"/>
  <c r="DD202" i="94"/>
  <c r="H203" i="94"/>
  <c r="R203" i="94"/>
  <c r="AG203" i="94"/>
  <c r="CK203" i="94"/>
  <c r="CU203" i="94"/>
  <c r="DB253" i="94"/>
  <c r="DE253" i="94"/>
  <c r="CT253" i="94"/>
  <c r="CF253" i="94"/>
  <c r="AF253" i="94"/>
  <c r="Q253" i="94"/>
  <c r="G253" i="94"/>
  <c r="L253" i="94" s="1"/>
  <c r="DB252" i="94"/>
  <c r="CQ252" i="94"/>
  <c r="AY252" i="94"/>
  <c r="AA252" i="94"/>
  <c r="N252" i="94"/>
  <c r="DD253" i="94"/>
  <c r="CQ253" i="94"/>
  <c r="CE253" i="94"/>
  <c r="CE252" i="94" s="1"/>
  <c r="AD253" i="94"/>
  <c r="P253" i="94"/>
  <c r="DA252" i="94"/>
  <c r="CP252" i="94"/>
  <c r="AX252" i="94"/>
  <c r="X252" i="94"/>
  <c r="M252" i="94"/>
  <c r="CZ253" i="94"/>
  <c r="CO253" i="94"/>
  <c r="AX253" i="94"/>
  <c r="Z253" i="94"/>
  <c r="N253" i="94"/>
  <c r="CY252" i="94"/>
  <c r="CM252" i="94"/>
  <c r="AR252" i="94"/>
  <c r="V252" i="94"/>
  <c r="J252" i="94"/>
  <c r="CW253" i="94"/>
  <c r="CL253" i="94"/>
  <c r="AR253" i="94"/>
  <c r="S253" i="94"/>
  <c r="I253" i="94"/>
  <c r="DE252" i="94"/>
  <c r="CT252" i="94"/>
  <c r="CJ252" i="94"/>
  <c r="AF252" i="94"/>
  <c r="Q252" i="94"/>
  <c r="G252" i="94"/>
  <c r="AD252" i="94"/>
  <c r="CS252" i="94"/>
  <c r="X253" i="94"/>
  <c r="CN253" i="94"/>
  <c r="AD262" i="94"/>
  <c r="AJ262" i="94" s="1"/>
  <c r="DB262" i="94"/>
  <c r="N263" i="94"/>
  <c r="CL263" i="94"/>
  <c r="Z264" i="94"/>
  <c r="CX264" i="94"/>
  <c r="O265" i="94"/>
  <c r="CM265" i="94"/>
  <c r="AX267" i="94"/>
  <c r="CU271" i="94"/>
  <c r="AP271" i="94"/>
  <c r="H271" i="94"/>
  <c r="BH271" i="94" s="1"/>
  <c r="DA270" i="94"/>
  <c r="CF270" i="94"/>
  <c r="Q270" i="94"/>
  <c r="CS271" i="94"/>
  <c r="AD271" i="94"/>
  <c r="G271" i="94"/>
  <c r="CZ270" i="94"/>
  <c r="AV270" i="94"/>
  <c r="K270" i="94"/>
  <c r="CM271" i="94"/>
  <c r="X271" i="94"/>
  <c r="CS270" i="94"/>
  <c r="AF270" i="94"/>
  <c r="AE270" i="94" s="1"/>
  <c r="I270" i="94"/>
  <c r="CX271" i="94"/>
  <c r="AX271" i="94"/>
  <c r="AW271" i="94" s="1"/>
  <c r="O271" i="94"/>
  <c r="CK270" i="94"/>
  <c r="V270" i="94"/>
  <c r="CN270" i="94"/>
  <c r="CN271" i="94"/>
  <c r="DE273" i="94"/>
  <c r="CX273" i="94"/>
  <c r="CK273" i="94"/>
  <c r="AF273" i="94"/>
  <c r="P273" i="94"/>
  <c r="CY272" i="94"/>
  <c r="CL272" i="94"/>
  <c r="AG272" i="94"/>
  <c r="P272" i="94"/>
  <c r="CW273" i="94"/>
  <c r="CF273" i="94"/>
  <c r="AD273" i="94"/>
  <c r="O273" i="94"/>
  <c r="CW272" i="94"/>
  <c r="CK272" i="94"/>
  <c r="AF272" i="94"/>
  <c r="AE272" i="94" s="1"/>
  <c r="N272" i="94"/>
  <c r="CQ273" i="94"/>
  <c r="AY273" i="94"/>
  <c r="Z273" i="94"/>
  <c r="J273" i="94"/>
  <c r="CT272" i="94"/>
  <c r="CF272" i="94"/>
  <c r="X272" i="94"/>
  <c r="K272" i="94"/>
  <c r="CZ273" i="94"/>
  <c r="CN273" i="94"/>
  <c r="AR273" i="94"/>
  <c r="R273" i="94"/>
  <c r="G273" i="94"/>
  <c r="DB272" i="94"/>
  <c r="CO272" i="94"/>
  <c r="AR272" i="94"/>
  <c r="S272" i="94"/>
  <c r="G272" i="94"/>
  <c r="L272" i="94" s="1"/>
  <c r="AP272" i="94"/>
  <c r="DA272" i="94"/>
  <c r="H273" i="94"/>
  <c r="BH273" i="94" s="1"/>
  <c r="AV273" i="94"/>
  <c r="DA273" i="94"/>
  <c r="CX326" i="94"/>
  <c r="AS327" i="94"/>
  <c r="W112" i="94"/>
  <c r="DD112" i="94"/>
  <c r="I113" i="94"/>
  <c r="CY119" i="94"/>
  <c r="AX118" i="94"/>
  <c r="AA119" i="94"/>
  <c r="M120" i="94"/>
  <c r="CJ120" i="94"/>
  <c r="R121" i="94"/>
  <c r="CN121" i="94"/>
  <c r="K122" i="94"/>
  <c r="W122" i="94"/>
  <c r="AS122" i="94"/>
  <c r="CO122" i="94"/>
  <c r="CZ122" i="94"/>
  <c r="O123" i="94"/>
  <c r="AA123" i="94"/>
  <c r="AY123" i="94"/>
  <c r="CP123" i="94"/>
  <c r="CX131" i="94"/>
  <c r="Q130" i="94"/>
  <c r="AP130" i="94"/>
  <c r="CM130" i="94"/>
  <c r="CZ130" i="94"/>
  <c r="R131" i="94"/>
  <c r="AR131" i="94"/>
  <c r="CM131" i="94"/>
  <c r="CZ131" i="94"/>
  <c r="X132" i="94"/>
  <c r="CL132" i="94"/>
  <c r="DB132" i="94"/>
  <c r="I133" i="94"/>
  <c r="AA133" i="94"/>
  <c r="CM133" i="94"/>
  <c r="DB133" i="94"/>
  <c r="O140" i="94"/>
  <c r="AS140" i="94"/>
  <c r="CS140" i="94"/>
  <c r="V141" i="94"/>
  <c r="CF141" i="94"/>
  <c r="CT143" i="94"/>
  <c r="CS142" i="94"/>
  <c r="W143" i="94"/>
  <c r="P144" i="94"/>
  <c r="AX144" i="94"/>
  <c r="CY144" i="94"/>
  <c r="X145" i="94"/>
  <c r="CL145" i="94"/>
  <c r="N148" i="94"/>
  <c r="AD148" i="94"/>
  <c r="CJ148" i="94"/>
  <c r="CW148" i="94"/>
  <c r="O149" i="94"/>
  <c r="AF149" i="94"/>
  <c r="CK149" i="94"/>
  <c r="CW149" i="94"/>
  <c r="CM150" i="94"/>
  <c r="Q151" i="94"/>
  <c r="K154" i="94"/>
  <c r="W154" i="94"/>
  <c r="AS154" i="94"/>
  <c r="CO154" i="94"/>
  <c r="CZ154" i="94"/>
  <c r="O155" i="94"/>
  <c r="AA155" i="94"/>
  <c r="AY155" i="94"/>
  <c r="CP155" i="94"/>
  <c r="H156" i="94"/>
  <c r="CP156" i="94"/>
  <c r="CM157" i="94"/>
  <c r="DE159" i="94"/>
  <c r="AF158" i="94"/>
  <c r="AE158" i="94" s="1"/>
  <c r="CY158" i="94"/>
  <c r="G159" i="94"/>
  <c r="AV159" i="94"/>
  <c r="DD159" i="94"/>
  <c r="G162" i="94"/>
  <c r="L162" i="94" s="1"/>
  <c r="V162" i="94"/>
  <c r="AY162" i="94"/>
  <c r="CU162" i="94"/>
  <c r="Q163" i="94"/>
  <c r="AS163" i="94"/>
  <c r="CP163" i="94"/>
  <c r="J164" i="94"/>
  <c r="X164" i="94"/>
  <c r="AY164" i="94"/>
  <c r="CS164" i="94"/>
  <c r="M165" i="94"/>
  <c r="Z165" i="94"/>
  <c r="CE165" i="94"/>
  <c r="CT165" i="94"/>
  <c r="AS166" i="94"/>
  <c r="CS167" i="94"/>
  <c r="G168" i="94"/>
  <c r="CY168" i="94"/>
  <c r="V169" i="94"/>
  <c r="BP169" i="94" s="1"/>
  <c r="BQ169" i="94" s="1"/>
  <c r="K170" i="94"/>
  <c r="W170" i="94"/>
  <c r="AS170" i="94"/>
  <c r="CO170" i="94"/>
  <c r="CZ170" i="94"/>
  <c r="O171" i="94"/>
  <c r="AA171" i="94"/>
  <c r="AY171" i="94"/>
  <c r="CP171" i="94"/>
  <c r="DA171" i="94"/>
  <c r="H172" i="94"/>
  <c r="CP172" i="94"/>
  <c r="CM173" i="94"/>
  <c r="DE175" i="94"/>
  <c r="AF174" i="94"/>
  <c r="AE174" i="94" s="1"/>
  <c r="CY174" i="94"/>
  <c r="G175" i="94"/>
  <c r="AV175" i="94"/>
  <c r="DD175" i="94"/>
  <c r="G178" i="94"/>
  <c r="L178" i="94" s="1"/>
  <c r="V178" i="94"/>
  <c r="AY178" i="94"/>
  <c r="CU178" i="94"/>
  <c r="Q179" i="94"/>
  <c r="AS179" i="94"/>
  <c r="CP179" i="94"/>
  <c r="J180" i="94"/>
  <c r="X180" i="94"/>
  <c r="AY180" i="94"/>
  <c r="CS180" i="94"/>
  <c r="M181" i="94"/>
  <c r="Z181" i="94"/>
  <c r="CE181" i="94"/>
  <c r="CT181" i="94"/>
  <c r="G184" i="94"/>
  <c r="L184" i="94" s="1"/>
  <c r="DD185" i="94"/>
  <c r="AY188" i="94"/>
  <c r="S190" i="94"/>
  <c r="CQ190" i="94"/>
  <c r="AA191" i="94"/>
  <c r="CW191" i="94"/>
  <c r="G192" i="94"/>
  <c r="AA192" i="94"/>
  <c r="CO192" i="94"/>
  <c r="N193" i="94"/>
  <c r="AS193" i="94"/>
  <c r="CU193" i="94"/>
  <c r="Q194" i="94"/>
  <c r="AR194" i="94"/>
  <c r="CQ194" i="94"/>
  <c r="N195" i="94"/>
  <c r="AF195" i="94"/>
  <c r="AE195" i="94" s="1"/>
  <c r="CM195" i="94"/>
  <c r="G202" i="94"/>
  <c r="Q202" i="94"/>
  <c r="AF202" i="94"/>
  <c r="CJ202" i="94"/>
  <c r="CT202" i="94"/>
  <c r="DE202" i="94"/>
  <c r="I203" i="94"/>
  <c r="S203" i="94"/>
  <c r="AR203" i="94"/>
  <c r="CL203" i="94"/>
  <c r="CW203" i="94"/>
  <c r="AD204" i="94"/>
  <c r="P206" i="94"/>
  <c r="CJ206" i="94"/>
  <c r="W207" i="94"/>
  <c r="S208" i="94"/>
  <c r="CJ208" i="94"/>
  <c r="DB208" i="94"/>
  <c r="H209" i="94"/>
  <c r="AD209" i="94"/>
  <c r="M210" i="94"/>
  <c r="AF210" i="94"/>
  <c r="CO210" i="94"/>
  <c r="DD210" i="94"/>
  <c r="I211" i="94"/>
  <c r="Z211" i="94"/>
  <c r="CK211" i="94"/>
  <c r="CY213" i="94"/>
  <c r="Q212" i="94"/>
  <c r="AG212" i="94"/>
  <c r="CM212" i="94"/>
  <c r="CZ212" i="94"/>
  <c r="R213" i="94"/>
  <c r="AR213" i="94"/>
  <c r="CM213" i="94"/>
  <c r="CZ213" i="94"/>
  <c r="CW225" i="94"/>
  <c r="CY225" i="94"/>
  <c r="AY225" i="94"/>
  <c r="Q225" i="94"/>
  <c r="CS224" i="94"/>
  <c r="AG224" i="94"/>
  <c r="J224" i="94"/>
  <c r="CX225" i="94"/>
  <c r="AX225" i="94"/>
  <c r="P225" i="94"/>
  <c r="CP224" i="94"/>
  <c r="AD224" i="94"/>
  <c r="H224" i="94"/>
  <c r="AP224" i="94"/>
  <c r="CZ224" i="94"/>
  <c r="G225" i="94"/>
  <c r="AR225" i="94"/>
  <c r="DD225" i="94"/>
  <c r="CU239" i="94"/>
  <c r="AX239" i="94"/>
  <c r="AW239" i="94" s="1"/>
  <c r="AP238" i="94"/>
  <c r="AV239" i="94"/>
  <c r="V238" i="94"/>
  <c r="X239" i="94"/>
  <c r="CX238" i="94"/>
  <c r="J238" i="94"/>
  <c r="CO239" i="94"/>
  <c r="CL238" i="94"/>
  <c r="CZ239" i="94"/>
  <c r="X242" i="94"/>
  <c r="CE243" i="94"/>
  <c r="H252" i="94"/>
  <c r="AG252" i="94"/>
  <c r="CU252" i="94"/>
  <c r="AA253" i="94"/>
  <c r="CP253" i="94"/>
  <c r="S259" i="94"/>
  <c r="CP258" i="94"/>
  <c r="H259" i="94"/>
  <c r="AS258" i="94"/>
  <c r="H258" i="94"/>
  <c r="CO259" i="94"/>
  <c r="AS259" i="94"/>
  <c r="AS262" i="94"/>
  <c r="R263" i="94"/>
  <c r="AF264" i="94"/>
  <c r="DD264" i="94"/>
  <c r="Q265" i="94"/>
  <c r="H270" i="94"/>
  <c r="CQ270" i="94"/>
  <c r="N271" i="94"/>
  <c r="CW271" i="94"/>
  <c r="I272" i="94"/>
  <c r="AS272" i="94"/>
  <c r="DD272" i="94"/>
  <c r="I273" i="94"/>
  <c r="AX273" i="94"/>
  <c r="AW273" i="94" s="1"/>
  <c r="DD273" i="94"/>
  <c r="AP304" i="94"/>
  <c r="AX312" i="94"/>
  <c r="AW312" i="94" s="1"/>
  <c r="CU359" i="94"/>
  <c r="AG359" i="94"/>
  <c r="CP358" i="94"/>
  <c r="Z358" i="94"/>
  <c r="CN359" i="94"/>
  <c r="W359" i="94"/>
  <c r="CN358" i="94"/>
  <c r="P358" i="94"/>
  <c r="DE359" i="94"/>
  <c r="CK359" i="94"/>
  <c r="N359" i="94"/>
  <c r="AV358" i="94"/>
  <c r="N358" i="94"/>
  <c r="AP359" i="94"/>
  <c r="AS358" i="94"/>
  <c r="DD359" i="94"/>
  <c r="AA359" i="94"/>
  <c r="AG358" i="94"/>
  <c r="DB359" i="94"/>
  <c r="P359" i="94"/>
  <c r="AD358" i="94"/>
  <c r="DA359" i="94"/>
  <c r="M359" i="94"/>
  <c r="DB358" i="94"/>
  <c r="Q358" i="94"/>
  <c r="CQ359" i="94"/>
  <c r="K359" i="94"/>
  <c r="CY358" i="94"/>
  <c r="O358" i="94"/>
  <c r="AR359" i="94"/>
  <c r="CJ358" i="94"/>
  <c r="CL359" i="94"/>
  <c r="CS358" i="94"/>
  <c r="G359" i="94"/>
  <c r="H358" i="94"/>
  <c r="P148" i="94"/>
  <c r="AF148" i="94"/>
  <c r="CL148" i="94"/>
  <c r="CY148" i="94"/>
  <c r="P149" i="94"/>
  <c r="AG149" i="94"/>
  <c r="CL149" i="94"/>
  <c r="CN150" i="94"/>
  <c r="I156" i="94"/>
  <c r="CQ156" i="94"/>
  <c r="N157" i="94"/>
  <c r="CU157" i="94"/>
  <c r="H162" i="94"/>
  <c r="BI162" i="94" s="1"/>
  <c r="W162" i="94"/>
  <c r="CF162" i="94"/>
  <c r="CY162" i="94"/>
  <c r="R163" i="94"/>
  <c r="AV163" i="94"/>
  <c r="CT163" i="94"/>
  <c r="O168" i="94"/>
  <c r="AP169" i="94"/>
  <c r="P171" i="94"/>
  <c r="AD171" i="94"/>
  <c r="CE171" i="94"/>
  <c r="CE170" i="94" s="1"/>
  <c r="CQ171" i="94"/>
  <c r="I172" i="94"/>
  <c r="CQ172" i="94"/>
  <c r="N173" i="94"/>
  <c r="CU173" i="94"/>
  <c r="AX175" i="94"/>
  <c r="H178" i="94"/>
  <c r="W178" i="94"/>
  <c r="AH178" i="94" s="1"/>
  <c r="CF178" i="94"/>
  <c r="CY178" i="94"/>
  <c r="R179" i="94"/>
  <c r="AV179" i="94"/>
  <c r="CT179" i="94"/>
  <c r="N181" i="94"/>
  <c r="AA181" i="94"/>
  <c r="CF181" i="94"/>
  <c r="CU181" i="94"/>
  <c r="P184" i="94"/>
  <c r="DD189" i="94"/>
  <c r="CF188" i="94"/>
  <c r="CL189" i="94"/>
  <c r="AA190" i="94"/>
  <c r="CS190" i="94"/>
  <c r="AR191" i="94"/>
  <c r="AQ191" i="94" s="1"/>
  <c r="H192" i="94"/>
  <c r="AD192" i="94"/>
  <c r="CP192" i="94"/>
  <c r="P193" i="94"/>
  <c r="AX193" i="94"/>
  <c r="CX193" i="94"/>
  <c r="CX195" i="94"/>
  <c r="R194" i="94"/>
  <c r="AX194" i="94"/>
  <c r="CT194" i="94"/>
  <c r="O195" i="94"/>
  <c r="AR195" i="94"/>
  <c r="CO195" i="94"/>
  <c r="DE195" i="94"/>
  <c r="DA201" i="94"/>
  <c r="CT201" i="94"/>
  <c r="H202" i="94"/>
  <c r="R202" i="94"/>
  <c r="AG202" i="94"/>
  <c r="CK202" i="94"/>
  <c r="CU202" i="94"/>
  <c r="J203" i="94"/>
  <c r="W203" i="94"/>
  <c r="AS203" i="94"/>
  <c r="CM203" i="94"/>
  <c r="CX203" i="94"/>
  <c r="CW209" i="94"/>
  <c r="V208" i="94"/>
  <c r="CK208" i="94"/>
  <c r="DD208" i="94"/>
  <c r="M209" i="94"/>
  <c r="AR209" i="94"/>
  <c r="CT209" i="94"/>
  <c r="Q244" i="94"/>
  <c r="G244" i="94"/>
  <c r="L244" i="94" s="1"/>
  <c r="CY245" i="94"/>
  <c r="W245" i="94"/>
  <c r="CK244" i="94"/>
  <c r="K245" i="94"/>
  <c r="I252" i="94"/>
  <c r="AP252" i="94"/>
  <c r="CW252" i="94"/>
  <c r="H253" i="94"/>
  <c r="AG253" i="94"/>
  <c r="CU253" i="94"/>
  <c r="CT263" i="94"/>
  <c r="CE263" i="94"/>
  <c r="W263" i="94"/>
  <c r="I263" i="94"/>
  <c r="CY262" i="94"/>
  <c r="CL262" i="94"/>
  <c r="AA262" i="94"/>
  <c r="M262" i="94"/>
  <c r="CS263" i="94"/>
  <c r="AX263" i="94"/>
  <c r="AW263" i="94" s="1"/>
  <c r="V263" i="94"/>
  <c r="CX262" i="94"/>
  <c r="CJ262" i="94"/>
  <c r="Z262" i="94"/>
  <c r="Y262" i="94" s="1"/>
  <c r="J262" i="94"/>
  <c r="DD263" i="94"/>
  <c r="CP263" i="94"/>
  <c r="AP263" i="94"/>
  <c r="P263" i="94"/>
  <c r="CU262" i="94"/>
  <c r="AX262" i="94"/>
  <c r="W262" i="94"/>
  <c r="G262" i="94"/>
  <c r="L262" i="94" s="1"/>
  <c r="CX263" i="94"/>
  <c r="CJ263" i="94"/>
  <c r="AA263" i="94"/>
  <c r="K263" i="94"/>
  <c r="DE262" i="94"/>
  <c r="CO262" i="94"/>
  <c r="AG262" i="94"/>
  <c r="O262" i="94"/>
  <c r="AV262" i="94"/>
  <c r="X263" i="94"/>
  <c r="CU263" i="94"/>
  <c r="CW265" i="94"/>
  <c r="CJ265" i="94"/>
  <c r="Z265" i="94"/>
  <c r="K265" i="94"/>
  <c r="DA264" i="94"/>
  <c r="CM264" i="94"/>
  <c r="AD264" i="94"/>
  <c r="N264" i="94"/>
  <c r="CU265" i="94"/>
  <c r="CF265" i="94"/>
  <c r="X265" i="94"/>
  <c r="J265" i="94"/>
  <c r="CY264" i="94"/>
  <c r="CK264" i="94"/>
  <c r="AA264" i="94"/>
  <c r="K264" i="94"/>
  <c r="CS265" i="94"/>
  <c r="AV265" i="94"/>
  <c r="S265" i="94"/>
  <c r="CW264" i="94"/>
  <c r="AY264" i="94"/>
  <c r="X264" i="94"/>
  <c r="H264" i="94"/>
  <c r="DA265" i="94"/>
  <c r="CL265" i="94"/>
  <c r="AG265" i="94"/>
  <c r="N265" i="94"/>
  <c r="CP264" i="94"/>
  <c r="AS264" i="94"/>
  <c r="P264" i="94"/>
  <c r="AV264" i="94"/>
  <c r="W265" i="94"/>
  <c r="CT265" i="94"/>
  <c r="CX267" i="94"/>
  <c r="CS267" i="94"/>
  <c r="CP266" i="94"/>
  <c r="CP267" i="94"/>
  <c r="AX266" i="94"/>
  <c r="AV267" i="94"/>
  <c r="W266" i="94"/>
  <c r="DE267" i="94"/>
  <c r="K267" i="94"/>
  <c r="DB266" i="94"/>
  <c r="H266" i="94"/>
  <c r="J270" i="94"/>
  <c r="CX270" i="94"/>
  <c r="Q271" i="94"/>
  <c r="DB271" i="94"/>
  <c r="J272" i="94"/>
  <c r="AX272" i="94"/>
  <c r="DE272" i="94"/>
  <c r="M273" i="94"/>
  <c r="CE273" i="94"/>
  <c r="DA313" i="94"/>
  <c r="CK313" i="94"/>
  <c r="CU313" i="94"/>
  <c r="CF313" i="94"/>
  <c r="DE313" i="94"/>
  <c r="CM313" i="94"/>
  <c r="AA313" i="94"/>
  <c r="K313" i="94"/>
  <c r="DB312" i="94"/>
  <c r="CO312" i="94"/>
  <c r="AP312" i="94"/>
  <c r="O312" i="94"/>
  <c r="DD313" i="94"/>
  <c r="CJ313" i="94"/>
  <c r="Z313" i="94"/>
  <c r="H313" i="94"/>
  <c r="DA312" i="94"/>
  <c r="CN312" i="94"/>
  <c r="AF312" i="94"/>
  <c r="N312" i="94"/>
  <c r="DB313" i="94"/>
  <c r="AY313" i="94"/>
  <c r="W313" i="94"/>
  <c r="G313" i="94"/>
  <c r="CZ312" i="94"/>
  <c r="CM312" i="94"/>
  <c r="AA312" i="94"/>
  <c r="K312" i="94"/>
  <c r="CT313" i="94"/>
  <c r="AS313" i="94"/>
  <c r="Q313" i="94"/>
  <c r="CX312" i="94"/>
  <c r="AY312" i="94"/>
  <c r="X312" i="94"/>
  <c r="I312" i="94"/>
  <c r="CO313" i="94"/>
  <c r="AD313" i="94"/>
  <c r="N313" i="94"/>
  <c r="CP312" i="94"/>
  <c r="AS312" i="94"/>
  <c r="Q312" i="94"/>
  <c r="CJ312" i="94"/>
  <c r="CS313" i="94"/>
  <c r="CU327" i="94"/>
  <c r="CF327" i="94"/>
  <c r="Z327" i="94"/>
  <c r="I327" i="94"/>
  <c r="DA326" i="94"/>
  <c r="CN326" i="94"/>
  <c r="AF326" i="94"/>
  <c r="AE326" i="94" s="1"/>
  <c r="N326" i="94"/>
  <c r="CT327" i="94"/>
  <c r="CE327" i="94"/>
  <c r="W327" i="94"/>
  <c r="G327" i="94"/>
  <c r="CZ326" i="94"/>
  <c r="CM326" i="94"/>
  <c r="AA326" i="94"/>
  <c r="M326" i="94"/>
  <c r="CS327" i="94"/>
  <c r="AX327" i="94"/>
  <c r="S327" i="94"/>
  <c r="CY326" i="94"/>
  <c r="CJ326" i="94"/>
  <c r="Z326" i="94"/>
  <c r="J326" i="94"/>
  <c r="CX327" i="94"/>
  <c r="CJ327" i="94"/>
  <c r="AA327" i="94"/>
  <c r="K327" i="94"/>
  <c r="DB326" i="94"/>
  <c r="CO326" i="94"/>
  <c r="DB327" i="94"/>
  <c r="AG327" i="94"/>
  <c r="AX326" i="94"/>
  <c r="O326" i="94"/>
  <c r="DA327" i="94"/>
  <c r="AF327" i="94"/>
  <c r="AV326" i="94"/>
  <c r="I326" i="94"/>
  <c r="CQ327" i="94"/>
  <c r="R327" i="94"/>
  <c r="AS326" i="94"/>
  <c r="G326" i="94"/>
  <c r="CM327" i="94"/>
  <c r="O327" i="94"/>
  <c r="CU326" i="94"/>
  <c r="X326" i="94"/>
  <c r="DD327" i="94"/>
  <c r="AP327" i="94"/>
  <c r="AY326" i="94"/>
  <c r="Q326" i="94"/>
  <c r="CP327" i="94"/>
  <c r="CY149" i="94"/>
  <c r="Q148" i="94"/>
  <c r="AG148" i="94"/>
  <c r="CM148" i="94"/>
  <c r="CZ148" i="94"/>
  <c r="R149" i="94"/>
  <c r="AR149" i="94"/>
  <c r="CM149" i="94"/>
  <c r="CZ149" i="94"/>
  <c r="DB151" i="94"/>
  <c r="CT150" i="94"/>
  <c r="AD151" i="94"/>
  <c r="Q156" i="94"/>
  <c r="CZ156" i="94"/>
  <c r="O157" i="94"/>
  <c r="CW157" i="94"/>
  <c r="I162" i="94"/>
  <c r="AA162" i="94"/>
  <c r="CK162" i="94"/>
  <c r="CZ162" i="94"/>
  <c r="W163" i="94"/>
  <c r="AY163" i="94"/>
  <c r="CU163" i="94"/>
  <c r="P168" i="94"/>
  <c r="AR169" i="94"/>
  <c r="Q172" i="94"/>
  <c r="CZ172" i="94"/>
  <c r="O173" i="94"/>
  <c r="CW173" i="94"/>
  <c r="I178" i="94"/>
  <c r="AA178" i="94"/>
  <c r="CK178" i="94"/>
  <c r="CZ178" i="94"/>
  <c r="W179" i="94"/>
  <c r="AY179" i="94"/>
  <c r="CU179" i="94"/>
  <c r="AA184" i="94"/>
  <c r="DE191" i="94"/>
  <c r="AF190" i="94"/>
  <c r="AE190" i="94" s="1"/>
  <c r="CY190" i="94"/>
  <c r="G191" i="94"/>
  <c r="L191" i="94" s="1"/>
  <c r="AV191" i="94"/>
  <c r="DD191" i="94"/>
  <c r="J192" i="94"/>
  <c r="AG192" i="94"/>
  <c r="CS192" i="94"/>
  <c r="Q193" i="94"/>
  <c r="AY193" i="94"/>
  <c r="CY193" i="94"/>
  <c r="I202" i="94"/>
  <c r="S202" i="94"/>
  <c r="AP202" i="94"/>
  <c r="CL202" i="94"/>
  <c r="CW202" i="94"/>
  <c r="M203" i="94"/>
  <c r="X203" i="94"/>
  <c r="AV203" i="94"/>
  <c r="CN203" i="94"/>
  <c r="CY203" i="94"/>
  <c r="AF244" i="94"/>
  <c r="AE244" i="94" s="1"/>
  <c r="AS245" i="94"/>
  <c r="K252" i="94"/>
  <c r="AS252" i="94"/>
  <c r="CZ252" i="94"/>
  <c r="J253" i="94"/>
  <c r="AS253" i="94"/>
  <c r="CX253" i="94"/>
  <c r="H262" i="94"/>
  <c r="BH262" i="94" s="1"/>
  <c r="AY262" i="94"/>
  <c r="AF263" i="94"/>
  <c r="CZ263" i="94"/>
  <c r="G264" i="94"/>
  <c r="AX264" i="94"/>
  <c r="AD265" i="94"/>
  <c r="CY265" i="94"/>
  <c r="I266" i="94"/>
  <c r="R270" i="94"/>
  <c r="DB270" i="94"/>
  <c r="V271" i="94"/>
  <c r="DE271" i="94"/>
  <c r="M272" i="94"/>
  <c r="CJ272" i="94"/>
  <c r="Q273" i="94"/>
  <c r="CM273" i="94"/>
  <c r="DE305" i="94"/>
  <c r="DD305" i="94"/>
  <c r="CP305" i="94"/>
  <c r="AX305" i="94"/>
  <c r="AW305" i="94" s="1"/>
  <c r="W305" i="94"/>
  <c r="I305" i="94"/>
  <c r="DE304" i="94"/>
  <c r="CS304" i="94"/>
  <c r="AX304" i="94"/>
  <c r="W304" i="94"/>
  <c r="J304" i="94"/>
  <c r="DA305" i="94"/>
  <c r="CO305" i="94"/>
  <c r="AV305" i="94"/>
  <c r="S305" i="94"/>
  <c r="H305" i="94"/>
  <c r="BH305" i="94" s="1"/>
  <c r="DD304" i="94"/>
  <c r="CQ304" i="94"/>
  <c r="AS304" i="94"/>
  <c r="V304" i="94"/>
  <c r="I304" i="94"/>
  <c r="CZ305" i="94"/>
  <c r="CN305" i="94"/>
  <c r="AR305" i="94"/>
  <c r="AQ305" i="94" s="1"/>
  <c r="R305" i="94"/>
  <c r="G305" i="94"/>
  <c r="DB304" i="94"/>
  <c r="CO304" i="94"/>
  <c r="AR304" i="94"/>
  <c r="AQ304" i="94" s="1"/>
  <c r="S304" i="94"/>
  <c r="G304" i="94"/>
  <c r="L304" i="94" s="1"/>
  <c r="CX305" i="94"/>
  <c r="CK305" i="94"/>
  <c r="AF305" i="94"/>
  <c r="P305" i="94"/>
  <c r="CY304" i="94"/>
  <c r="CL304" i="94"/>
  <c r="AG304" i="94"/>
  <c r="P304" i="94"/>
  <c r="CQ305" i="94"/>
  <c r="AY305" i="94"/>
  <c r="Z305" i="94"/>
  <c r="J305" i="94"/>
  <c r="CT304" i="94"/>
  <c r="CF304" i="94"/>
  <c r="X304" i="94"/>
  <c r="K304" i="94"/>
  <c r="CK304" i="94"/>
  <c r="CE305" i="94"/>
  <c r="G312" i="94"/>
  <c r="CQ312" i="94"/>
  <c r="O313" i="94"/>
  <c r="CX313" i="94"/>
  <c r="S326" i="94"/>
  <c r="DE327" i="94"/>
  <c r="CZ339" i="94"/>
  <c r="CL339" i="94"/>
  <c r="CY338" i="94"/>
  <c r="AP339" i="94"/>
  <c r="CM338" i="94"/>
  <c r="R339" i="94"/>
  <c r="AP338" i="94"/>
  <c r="P338" i="94"/>
  <c r="CX113" i="94"/>
  <c r="AX112" i="94"/>
  <c r="W113" i="94"/>
  <c r="DB113" i="94"/>
  <c r="K118" i="94"/>
  <c r="CS118" i="94"/>
  <c r="J119" i="94"/>
  <c r="CF119" i="94"/>
  <c r="Z120" i="94"/>
  <c r="CT120" i="94"/>
  <c r="AA121" i="94"/>
  <c r="DB123" i="94"/>
  <c r="P122" i="94"/>
  <c r="AD122" i="94"/>
  <c r="CF122" i="94"/>
  <c r="CS122" i="94"/>
  <c r="DD122" i="94"/>
  <c r="H123" i="94"/>
  <c r="R123" i="94"/>
  <c r="AG123" i="94"/>
  <c r="CK123" i="94"/>
  <c r="CU123" i="94"/>
  <c r="AG126" i="94"/>
  <c r="Q127" i="94"/>
  <c r="CT129" i="94"/>
  <c r="R129" i="94"/>
  <c r="I130" i="94"/>
  <c r="W130" i="94"/>
  <c r="AX130" i="94"/>
  <c r="AW130" i="94" s="1"/>
  <c r="CQ130" i="94"/>
  <c r="DE130" i="94"/>
  <c r="J131" i="94"/>
  <c r="X131" i="94"/>
  <c r="AY131" i="94"/>
  <c r="CQ131" i="94"/>
  <c r="DE131" i="94"/>
  <c r="O133" i="94"/>
  <c r="AP133" i="94"/>
  <c r="CS133" i="94"/>
  <c r="X140" i="94"/>
  <c r="CJ140" i="94"/>
  <c r="DA140" i="94"/>
  <c r="J141" i="94"/>
  <c r="AA141" i="94"/>
  <c r="CM141" i="94"/>
  <c r="DE141" i="94"/>
  <c r="O142" i="94"/>
  <c r="CK143" i="94"/>
  <c r="CW145" i="94"/>
  <c r="V144" i="94"/>
  <c r="CK144" i="94"/>
  <c r="DD144" i="94"/>
  <c r="M145" i="94"/>
  <c r="AR145" i="94"/>
  <c r="CT145" i="94"/>
  <c r="G148" i="94"/>
  <c r="R148" i="94"/>
  <c r="AR148" i="94"/>
  <c r="CO148" i="94"/>
  <c r="DA148" i="94"/>
  <c r="G149" i="94"/>
  <c r="S149" i="94"/>
  <c r="AS149" i="94"/>
  <c r="CN149" i="94"/>
  <c r="DA149" i="94"/>
  <c r="K150" i="94"/>
  <c r="AG151" i="94"/>
  <c r="DB155" i="94"/>
  <c r="P154" i="94"/>
  <c r="AD154" i="94"/>
  <c r="CF154" i="94"/>
  <c r="CS154" i="94"/>
  <c r="DD154" i="94"/>
  <c r="H155" i="94"/>
  <c r="R155" i="94"/>
  <c r="AG155" i="94"/>
  <c r="CK155" i="94"/>
  <c r="CU155" i="94"/>
  <c r="R156" i="94"/>
  <c r="DA156" i="94"/>
  <c r="X157" i="94"/>
  <c r="DE157" i="94"/>
  <c r="J158" i="94"/>
  <c r="CF158" i="94"/>
  <c r="P159" i="94"/>
  <c r="CM159" i="94"/>
  <c r="K162" i="94"/>
  <c r="AD162" i="94"/>
  <c r="CL162" i="94"/>
  <c r="DA162" i="94"/>
  <c r="H163" i="94"/>
  <c r="X163" i="94"/>
  <c r="CE163" i="94"/>
  <c r="CW163" i="94"/>
  <c r="P164" i="94"/>
  <c r="AF164" i="94"/>
  <c r="CL164" i="94"/>
  <c r="CY164" i="94"/>
  <c r="P165" i="94"/>
  <c r="AG165" i="94"/>
  <c r="CL165" i="94"/>
  <c r="CW166" i="94"/>
  <c r="AA168" i="94"/>
  <c r="AM168" i="94" s="1"/>
  <c r="CJ169" i="94"/>
  <c r="DB171" i="94"/>
  <c r="P170" i="94"/>
  <c r="AD170" i="94"/>
  <c r="CF170" i="94"/>
  <c r="CS170" i="94"/>
  <c r="DD170" i="94"/>
  <c r="H171" i="94"/>
  <c r="R171" i="94"/>
  <c r="AG171" i="94"/>
  <c r="CK171" i="94"/>
  <c r="CU171" i="94"/>
  <c r="R172" i="94"/>
  <c r="DA172" i="94"/>
  <c r="X173" i="94"/>
  <c r="DE173" i="94"/>
  <c r="J174" i="94"/>
  <c r="CF174" i="94"/>
  <c r="P175" i="94"/>
  <c r="CM175" i="94"/>
  <c r="K178" i="94"/>
  <c r="AD178" i="94"/>
  <c r="CL178" i="94"/>
  <c r="DA178" i="94"/>
  <c r="H179" i="94"/>
  <c r="X179" i="94"/>
  <c r="CE179" i="94"/>
  <c r="CW179" i="94"/>
  <c r="P180" i="94"/>
  <c r="AF180" i="94"/>
  <c r="CL180" i="94"/>
  <c r="CY180" i="94"/>
  <c r="P181" i="94"/>
  <c r="AG181" i="94"/>
  <c r="CL181" i="94"/>
  <c r="AX184" i="94"/>
  <c r="M185" i="94"/>
  <c r="I188" i="94"/>
  <c r="CQ188" i="94"/>
  <c r="N189" i="94"/>
  <c r="CU189" i="94"/>
  <c r="G190" i="94"/>
  <c r="L190" i="94" s="1"/>
  <c r="AG190" i="94"/>
  <c r="DA190" i="94"/>
  <c r="M191" i="94"/>
  <c r="AX191" i="94"/>
  <c r="AW191" i="94" s="1"/>
  <c r="K192" i="94"/>
  <c r="AP192" i="94"/>
  <c r="CT192" i="94"/>
  <c r="W193" i="94"/>
  <c r="CK193" i="94"/>
  <c r="DD193" i="94"/>
  <c r="H194" i="94"/>
  <c r="W194" i="94"/>
  <c r="CF194" i="94"/>
  <c r="CY194" i="94"/>
  <c r="R195" i="94"/>
  <c r="AV195" i="94"/>
  <c r="CT195" i="94"/>
  <c r="P200" i="94"/>
  <c r="J202" i="94"/>
  <c r="V202" i="94"/>
  <c r="AR202" i="94"/>
  <c r="CM202" i="94"/>
  <c r="CY202" i="94"/>
  <c r="N203" i="94"/>
  <c r="Z203" i="94"/>
  <c r="AX203" i="94"/>
  <c r="CO203" i="94"/>
  <c r="CZ203" i="94"/>
  <c r="DD205" i="94"/>
  <c r="CF204" i="94"/>
  <c r="CL205" i="94"/>
  <c r="H208" i="94"/>
  <c r="AD208" i="94"/>
  <c r="CP208" i="94"/>
  <c r="P209" i="94"/>
  <c r="AX209" i="94"/>
  <c r="CX209" i="94"/>
  <c r="CX211" i="94"/>
  <c r="R210" i="94"/>
  <c r="AX210" i="94"/>
  <c r="CT210" i="94"/>
  <c r="O211" i="94"/>
  <c r="AR211" i="94"/>
  <c r="CO211" i="94"/>
  <c r="DE211" i="94"/>
  <c r="DA217" i="94"/>
  <c r="AR217" i="94"/>
  <c r="CY216" i="94"/>
  <c r="W217" i="94"/>
  <c r="CO216" i="94"/>
  <c r="CN242" i="94"/>
  <c r="J243" i="94"/>
  <c r="CU244" i="94"/>
  <c r="CM245" i="94"/>
  <c r="P252" i="94"/>
  <c r="CF252" i="94"/>
  <c r="DD252" i="94"/>
  <c r="M253" i="94"/>
  <c r="AV253" i="94"/>
  <c r="CY253" i="94"/>
  <c r="N262" i="94"/>
  <c r="CM262" i="94"/>
  <c r="AG263" i="94"/>
  <c r="DB263" i="94"/>
  <c r="I264" i="94"/>
  <c r="CF264" i="94"/>
  <c r="AP265" i="94"/>
  <c r="DD265" i="94"/>
  <c r="S266" i="94"/>
  <c r="Z270" i="94"/>
  <c r="Z271" i="94"/>
  <c r="Y271" i="94" s="1"/>
  <c r="R272" i="94"/>
  <c r="CM272" i="94"/>
  <c r="S273" i="94"/>
  <c r="CO273" i="94"/>
  <c r="DE283" i="94"/>
  <c r="CF282" i="94"/>
  <c r="CW283" i="94"/>
  <c r="AA282" i="94"/>
  <c r="CU283" i="94"/>
  <c r="Z282" i="94"/>
  <c r="CE283" i="94"/>
  <c r="H282" i="94"/>
  <c r="I283" i="94"/>
  <c r="CL282" i="94"/>
  <c r="DD299" i="94"/>
  <c r="CK299" i="94"/>
  <c r="P298" i="94"/>
  <c r="AR299" i="94"/>
  <c r="O298" i="94"/>
  <c r="Z299" i="94"/>
  <c r="DA298" i="94"/>
  <c r="G298" i="94"/>
  <c r="O299" i="94"/>
  <c r="CN298" i="94"/>
  <c r="CS299" i="94"/>
  <c r="Z298" i="94"/>
  <c r="M304" i="94"/>
  <c r="CM304" i="94"/>
  <c r="CF305" i="94"/>
  <c r="J312" i="94"/>
  <c r="CT312" i="94"/>
  <c r="P313" i="94"/>
  <c r="W326" i="94"/>
  <c r="H112" i="94"/>
  <c r="AY112" i="94"/>
  <c r="X113" i="94"/>
  <c r="DD113" i="94"/>
  <c r="V118" i="94"/>
  <c r="CT118" i="94"/>
  <c r="K119" i="94"/>
  <c r="CQ119" i="94"/>
  <c r="CX121" i="94"/>
  <c r="AA120" i="94"/>
  <c r="CU120" i="94"/>
  <c r="G121" i="94"/>
  <c r="AR121" i="94"/>
  <c r="CZ121" i="94"/>
  <c r="G122" i="94"/>
  <c r="Q122" i="94"/>
  <c r="AF122" i="94"/>
  <c r="CJ122" i="94"/>
  <c r="CT122" i="94"/>
  <c r="DE122" i="94"/>
  <c r="I123" i="94"/>
  <c r="S123" i="94"/>
  <c r="AR123" i="94"/>
  <c r="CL123" i="94"/>
  <c r="CW123" i="94"/>
  <c r="CM126" i="94"/>
  <c r="AP127" i="94"/>
  <c r="AY130" i="94"/>
  <c r="CT130" i="94"/>
  <c r="M131" i="94"/>
  <c r="Z131" i="94"/>
  <c r="CE131" i="94"/>
  <c r="CE130" i="94" s="1"/>
  <c r="CT131" i="94"/>
  <c r="P133" i="94"/>
  <c r="AX133" i="94"/>
  <c r="CW133" i="94"/>
  <c r="H140" i="94"/>
  <c r="Z140" i="94"/>
  <c r="CM140" i="94"/>
  <c r="DB140" i="94"/>
  <c r="K141" i="94"/>
  <c r="AG141" i="94"/>
  <c r="CN141" i="94"/>
  <c r="AF142" i="94"/>
  <c r="AE142" i="94" s="1"/>
  <c r="CM143" i="94"/>
  <c r="G144" i="94"/>
  <c r="AA144" i="94"/>
  <c r="CO144" i="94"/>
  <c r="N145" i="94"/>
  <c r="AS145" i="94"/>
  <c r="CU145" i="94"/>
  <c r="H148" i="94"/>
  <c r="S148" i="94"/>
  <c r="AS148" i="94"/>
  <c r="CP148" i="94"/>
  <c r="DB148" i="94"/>
  <c r="I149" i="94"/>
  <c r="W149" i="94"/>
  <c r="AV149" i="94"/>
  <c r="CP149" i="94"/>
  <c r="DD149" i="94"/>
  <c r="O150" i="94"/>
  <c r="CJ151" i="94"/>
  <c r="I153" i="94"/>
  <c r="G154" i="94"/>
  <c r="L154" i="94" s="1"/>
  <c r="Q154" i="94"/>
  <c r="AF154" i="94"/>
  <c r="AE154" i="94" s="1"/>
  <c r="CJ154" i="94"/>
  <c r="CT154" i="94"/>
  <c r="DE154" i="94"/>
  <c r="I155" i="94"/>
  <c r="S155" i="94"/>
  <c r="AR155" i="94"/>
  <c r="CL155" i="94"/>
  <c r="CW155" i="94"/>
  <c r="AD156" i="94"/>
  <c r="Z157" i="94"/>
  <c r="P158" i="94"/>
  <c r="CJ158" i="94"/>
  <c r="W159" i="94"/>
  <c r="CN159" i="94"/>
  <c r="M162" i="94"/>
  <c r="AF162" i="94"/>
  <c r="AE162" i="94" s="1"/>
  <c r="CO162" i="94"/>
  <c r="DD162" i="94"/>
  <c r="I163" i="94"/>
  <c r="Z163" i="94"/>
  <c r="CK163" i="94"/>
  <c r="CY163" i="94"/>
  <c r="CY165" i="94"/>
  <c r="Q164" i="94"/>
  <c r="AG164" i="94"/>
  <c r="CM164" i="94"/>
  <c r="CZ164" i="94"/>
  <c r="R165" i="94"/>
  <c r="AR165" i="94"/>
  <c r="CM165" i="94"/>
  <c r="CZ165" i="94"/>
  <c r="AG167" i="94"/>
  <c r="CX166" i="94"/>
  <c r="V167" i="94"/>
  <c r="AV168" i="94"/>
  <c r="CS169" i="94"/>
  <c r="G170" i="94"/>
  <c r="L170" i="94" s="1"/>
  <c r="Q170" i="94"/>
  <c r="AF170" i="94"/>
  <c r="AE170" i="94" s="1"/>
  <c r="CJ170" i="94"/>
  <c r="CT170" i="94"/>
  <c r="DE170" i="94"/>
  <c r="I171" i="94"/>
  <c r="S171" i="94"/>
  <c r="AR171" i="94"/>
  <c r="AQ171" i="94" s="1"/>
  <c r="CL171" i="94"/>
  <c r="CW171" i="94"/>
  <c r="AD172" i="94"/>
  <c r="Z173" i="94"/>
  <c r="P174" i="94"/>
  <c r="CJ174" i="94"/>
  <c r="W175" i="94"/>
  <c r="CN175" i="94"/>
  <c r="M178" i="94"/>
  <c r="AF178" i="94"/>
  <c r="AE178" i="94" s="1"/>
  <c r="CO178" i="94"/>
  <c r="DD178" i="94"/>
  <c r="I179" i="94"/>
  <c r="Z179" i="94"/>
  <c r="Y179" i="94" s="1"/>
  <c r="CK179" i="94"/>
  <c r="CY179" i="94"/>
  <c r="CY181" i="94"/>
  <c r="Q180" i="94"/>
  <c r="AG180" i="94"/>
  <c r="CM180" i="94"/>
  <c r="CZ180" i="94"/>
  <c r="R181" i="94"/>
  <c r="AR181" i="94"/>
  <c r="CM181" i="94"/>
  <c r="CZ181" i="94"/>
  <c r="CO184" i="94"/>
  <c r="W185" i="94"/>
  <c r="Q188" i="94"/>
  <c r="CZ188" i="94"/>
  <c r="O189" i="94"/>
  <c r="CW189" i="94"/>
  <c r="I190" i="94"/>
  <c r="AX190" i="94"/>
  <c r="AW190" i="94" s="1"/>
  <c r="DB190" i="94"/>
  <c r="O191" i="94"/>
  <c r="CK191" i="94"/>
  <c r="P192" i="94"/>
  <c r="AX192" i="94"/>
  <c r="CY192" i="94"/>
  <c r="X193" i="94"/>
  <c r="CL193" i="94"/>
  <c r="DE193" i="94"/>
  <c r="I194" i="94"/>
  <c r="AA194" i="94"/>
  <c r="CK194" i="94"/>
  <c r="CZ194" i="94"/>
  <c r="W195" i="94"/>
  <c r="AY195" i="94"/>
  <c r="CU195" i="94"/>
  <c r="AA200" i="94"/>
  <c r="K202" i="94"/>
  <c r="W202" i="94"/>
  <c r="AS202" i="94"/>
  <c r="CO202" i="94"/>
  <c r="CZ202" i="94"/>
  <c r="O203" i="94"/>
  <c r="AA203" i="94"/>
  <c r="AY203" i="94"/>
  <c r="CP203" i="94"/>
  <c r="DA203" i="94"/>
  <c r="H204" i="94"/>
  <c r="CP204" i="94"/>
  <c r="CM205" i="94"/>
  <c r="DE207" i="94"/>
  <c r="AF206" i="94"/>
  <c r="AE206" i="94" s="1"/>
  <c r="CY206" i="94"/>
  <c r="G207" i="94"/>
  <c r="AV207" i="94"/>
  <c r="DD207" i="94"/>
  <c r="J208" i="94"/>
  <c r="AG208" i="94"/>
  <c r="CS208" i="94"/>
  <c r="Q209" i="94"/>
  <c r="AY209" i="94"/>
  <c r="CY209" i="94"/>
  <c r="G210" i="94"/>
  <c r="V210" i="94"/>
  <c r="AY210" i="94"/>
  <c r="CU210" i="94"/>
  <c r="Q211" i="94"/>
  <c r="AS211" i="94"/>
  <c r="CP211" i="94"/>
  <c r="CT213" i="94"/>
  <c r="G216" i="94"/>
  <c r="DE243" i="94"/>
  <c r="DA243" i="94"/>
  <c r="AY243" i="94"/>
  <c r="N243" i="94"/>
  <c r="CZ242" i="94"/>
  <c r="AV242" i="94"/>
  <c r="M242" i="94"/>
  <c r="CY243" i="94"/>
  <c r="AS243" i="94"/>
  <c r="K243" i="94"/>
  <c r="CY242" i="94"/>
  <c r="AS242" i="94"/>
  <c r="K242" i="94"/>
  <c r="CQ243" i="94"/>
  <c r="AD243" i="94"/>
  <c r="CU242" i="94"/>
  <c r="AG242" i="94"/>
  <c r="G242" i="94"/>
  <c r="CL243" i="94"/>
  <c r="V243" i="94"/>
  <c r="CL242" i="94"/>
  <c r="S242" i="94"/>
  <c r="CO242" i="94"/>
  <c r="P243" i="94"/>
  <c r="DB243" i="94"/>
  <c r="R252" i="94"/>
  <c r="CK252" i="94"/>
  <c r="O253" i="94"/>
  <c r="AY253" i="94"/>
  <c r="DA253" i="94"/>
  <c r="P262" i="94"/>
  <c r="CP262" i="94"/>
  <c r="AS263" i="94"/>
  <c r="DE263" i="94"/>
  <c r="O264" i="94"/>
  <c r="CO264" i="94"/>
  <c r="AR265" i="94"/>
  <c r="DE265" i="94"/>
  <c r="AV266" i="94"/>
  <c r="I267" i="94"/>
  <c r="AD270" i="94"/>
  <c r="AV271" i="94"/>
  <c r="V272" i="94"/>
  <c r="CQ272" i="94"/>
  <c r="W273" i="94"/>
  <c r="CP273" i="94"/>
  <c r="DD279" i="94"/>
  <c r="G279" i="94"/>
  <c r="CM278" i="94"/>
  <c r="CX279" i="94"/>
  <c r="CL278" i="94"/>
  <c r="CT279" i="94"/>
  <c r="AA278" i="94"/>
  <c r="CE279" i="94"/>
  <c r="M278" i="94"/>
  <c r="I279" i="94"/>
  <c r="CY278" i="94"/>
  <c r="N304" i="94"/>
  <c r="CU304" i="94"/>
  <c r="M305" i="94"/>
  <c r="CM305" i="94"/>
  <c r="CK307" i="94"/>
  <c r="AD307" i="94"/>
  <c r="Z306" i="94"/>
  <c r="P306" i="94"/>
  <c r="N306" i="94"/>
  <c r="AF307" i="94"/>
  <c r="CO306" i="94"/>
  <c r="DB307" i="94"/>
  <c r="S312" i="94"/>
  <c r="CY312" i="94"/>
  <c r="S313" i="94"/>
  <c r="AR326" i="94"/>
  <c r="CU247" i="94"/>
  <c r="S246" i="94"/>
  <c r="CJ246" i="94"/>
  <c r="CZ246" i="94"/>
  <c r="K247" i="94"/>
  <c r="AF247" i="94"/>
  <c r="CN247" i="94"/>
  <c r="DE247" i="94"/>
  <c r="I286" i="94"/>
  <c r="AX287" i="94"/>
  <c r="DE289" i="94"/>
  <c r="R288" i="94"/>
  <c r="AP288" i="94"/>
  <c r="CM288" i="94"/>
  <c r="DA288" i="94"/>
  <c r="Q289" i="94"/>
  <c r="AG289" i="94"/>
  <c r="CM289" i="94"/>
  <c r="CY289" i="94"/>
  <c r="CW291" i="94"/>
  <c r="V290" i="94"/>
  <c r="AY290" i="94"/>
  <c r="CU290" i="94"/>
  <c r="P291" i="94"/>
  <c r="AG291" i="94"/>
  <c r="CO291" i="94"/>
  <c r="DE291" i="94"/>
  <c r="G300" i="94"/>
  <c r="Q300" i="94"/>
  <c r="AF300" i="94"/>
  <c r="CJ300" i="94"/>
  <c r="CT300" i="94"/>
  <c r="DE300" i="94"/>
  <c r="I301" i="94"/>
  <c r="S301" i="94"/>
  <c r="AR301" i="94"/>
  <c r="CL301" i="94"/>
  <c r="CW301" i="94"/>
  <c r="G308" i="94"/>
  <c r="R308" i="94"/>
  <c r="AR308" i="94"/>
  <c r="CN308" i="94"/>
  <c r="CZ308" i="94"/>
  <c r="H309" i="94"/>
  <c r="S309" i="94"/>
  <c r="AS309" i="94"/>
  <c r="CO309" i="94"/>
  <c r="DA309" i="94"/>
  <c r="AX310" i="94"/>
  <c r="R311" i="94"/>
  <c r="CM311" i="94"/>
  <c r="DE323" i="94"/>
  <c r="CN323" i="94"/>
  <c r="M323" i="94"/>
  <c r="CY322" i="94"/>
  <c r="AS322" i="94"/>
  <c r="K322" i="94"/>
  <c r="CE323" i="94"/>
  <c r="K323" i="94"/>
  <c r="CX322" i="94"/>
  <c r="AR322" i="94"/>
  <c r="J322" i="94"/>
  <c r="AX323" i="94"/>
  <c r="CW322" i="94"/>
  <c r="AP322" i="94"/>
  <c r="H322" i="94"/>
  <c r="CM322" i="94"/>
  <c r="CY323" i="94"/>
  <c r="G324" i="94"/>
  <c r="DD324" i="94"/>
  <c r="S325" i="94"/>
  <c r="DB367" i="94"/>
  <c r="AF367" i="94"/>
  <c r="AV366" i="94"/>
  <c r="CT366" i="94"/>
  <c r="CN367" i="94"/>
  <c r="S366" i="94"/>
  <c r="I246" i="94"/>
  <c r="AF246" i="94"/>
  <c r="CO246" i="94"/>
  <c r="P247" i="94"/>
  <c r="AV247" i="94"/>
  <c r="CT247" i="94"/>
  <c r="P269" i="94"/>
  <c r="AD269" i="94"/>
  <c r="CE269" i="94"/>
  <c r="CQ269" i="94"/>
  <c r="Z280" i="94"/>
  <c r="CN280" i="94"/>
  <c r="Q281" i="94"/>
  <c r="CF281" i="94"/>
  <c r="DA281" i="94"/>
  <c r="DB285" i="94"/>
  <c r="P284" i="94"/>
  <c r="AD284" i="94"/>
  <c r="CF284" i="94"/>
  <c r="CS284" i="94"/>
  <c r="DD284" i="94"/>
  <c r="H285" i="94"/>
  <c r="BG285" i="94" s="1"/>
  <c r="R285" i="94"/>
  <c r="AG285" i="94"/>
  <c r="CK285" i="94"/>
  <c r="CU285" i="94"/>
  <c r="AD286" i="94"/>
  <c r="CW287" i="94"/>
  <c r="J288" i="94"/>
  <c r="W288" i="94"/>
  <c r="AX288" i="94"/>
  <c r="CS288" i="94"/>
  <c r="DE288" i="94"/>
  <c r="I289" i="94"/>
  <c r="W289" i="94"/>
  <c r="AX289" i="94"/>
  <c r="AW289" i="94" s="1"/>
  <c r="CP289" i="94"/>
  <c r="DD289" i="94"/>
  <c r="K290" i="94"/>
  <c r="AD290" i="94"/>
  <c r="CL290" i="94"/>
  <c r="DB290" i="94"/>
  <c r="G291" i="94"/>
  <c r="S291" i="94"/>
  <c r="AY291" i="94"/>
  <c r="CU291" i="94"/>
  <c r="J300" i="94"/>
  <c r="V300" i="94"/>
  <c r="AR300" i="94"/>
  <c r="CM300" i="94"/>
  <c r="CY300" i="94"/>
  <c r="N301" i="94"/>
  <c r="Z301" i="94"/>
  <c r="Y301" i="94" s="1"/>
  <c r="AX301" i="94"/>
  <c r="AW301" i="94" s="1"/>
  <c r="CO301" i="94"/>
  <c r="CZ301" i="94"/>
  <c r="DD303" i="94"/>
  <c r="V302" i="94"/>
  <c r="CK302" i="94"/>
  <c r="DD302" i="94"/>
  <c r="N303" i="94"/>
  <c r="AS303" i="94"/>
  <c r="CU303" i="94"/>
  <c r="K308" i="94"/>
  <c r="X308" i="94"/>
  <c r="AX308" i="94"/>
  <c r="AW308" i="94" s="1"/>
  <c r="CQ308" i="94"/>
  <c r="M309" i="94"/>
  <c r="Z309" i="94"/>
  <c r="CE309" i="94"/>
  <c r="CE308" i="94" s="1"/>
  <c r="CS309" i="94"/>
  <c r="DE309" i="94"/>
  <c r="O310" i="94"/>
  <c r="CP310" i="94"/>
  <c r="AG311" i="94"/>
  <c r="CX311" i="94"/>
  <c r="V322" i="94"/>
  <c r="CZ322" i="94"/>
  <c r="X323" i="94"/>
  <c r="AF324" i="94"/>
  <c r="CK325" i="94"/>
  <c r="DB379" i="94"/>
  <c r="CY379" i="94"/>
  <c r="CM379" i="94"/>
  <c r="AR379" i="94"/>
  <c r="Q379" i="94"/>
  <c r="DA378" i="94"/>
  <c r="CO378" i="94"/>
  <c r="AP378" i="94"/>
  <c r="R378" i="94"/>
  <c r="G378" i="94"/>
  <c r="CW379" i="94"/>
  <c r="CK379" i="94"/>
  <c r="AD379" i="94"/>
  <c r="O379" i="94"/>
  <c r="CY378" i="94"/>
  <c r="CK378" i="94"/>
  <c r="AF378" i="94"/>
  <c r="P378" i="94"/>
  <c r="CT379" i="94"/>
  <c r="AY379" i="94"/>
  <c r="Z379" i="94"/>
  <c r="M379" i="94"/>
  <c r="CT378" i="94"/>
  <c r="CF378" i="94"/>
  <c r="AA378" i="94"/>
  <c r="K378" i="94"/>
  <c r="CO379" i="94"/>
  <c r="AA379" i="94"/>
  <c r="G379" i="94"/>
  <c r="DB378" i="94"/>
  <c r="AY378" i="94"/>
  <c r="Q378" i="94"/>
  <c r="CN379" i="94"/>
  <c r="X379" i="94"/>
  <c r="CZ378" i="94"/>
  <c r="AX378" i="94"/>
  <c r="M378" i="94"/>
  <c r="DE379" i="94"/>
  <c r="CL379" i="94"/>
  <c r="W379" i="94"/>
  <c r="CU378" i="94"/>
  <c r="AR378" i="94"/>
  <c r="J378" i="94"/>
  <c r="DD379" i="94"/>
  <c r="CE379" i="94"/>
  <c r="R379" i="94"/>
  <c r="CS378" i="94"/>
  <c r="AG378" i="94"/>
  <c r="I378" i="94"/>
  <c r="CZ379" i="94"/>
  <c r="AX379" i="94"/>
  <c r="P379" i="94"/>
  <c r="CQ378" i="94"/>
  <c r="AD378" i="94"/>
  <c r="H378" i="94"/>
  <c r="CP379" i="94"/>
  <c r="AF379" i="94"/>
  <c r="H379" i="94"/>
  <c r="DD378" i="94"/>
  <c r="CJ378" i="94"/>
  <c r="S378" i="94"/>
  <c r="CX379" i="94"/>
  <c r="CZ495" i="94"/>
  <c r="CP495" i="94"/>
  <c r="V495" i="94"/>
  <c r="CL494" i="94"/>
  <c r="O494" i="94"/>
  <c r="CL495" i="94"/>
  <c r="P495" i="94"/>
  <c r="CJ494" i="94"/>
  <c r="N494" i="94"/>
  <c r="CJ495" i="94"/>
  <c r="O495" i="94"/>
  <c r="DE494" i="94"/>
  <c r="AV494" i="94"/>
  <c r="I494" i="94"/>
  <c r="AG495" i="94"/>
  <c r="AF494" i="94"/>
  <c r="DE495" i="94"/>
  <c r="AF495" i="94"/>
  <c r="AD494" i="94"/>
  <c r="DB495" i="94"/>
  <c r="X495" i="94"/>
  <c r="DB494" i="94"/>
  <c r="W494" i="94"/>
  <c r="CX495" i="94"/>
  <c r="J495" i="94"/>
  <c r="CX494" i="94"/>
  <c r="S494" i="94"/>
  <c r="CW495" i="94"/>
  <c r="I495" i="94"/>
  <c r="CW494" i="94"/>
  <c r="H494" i="94"/>
  <c r="BI494" i="94" s="1"/>
  <c r="CQ495" i="94"/>
  <c r="CQ494" i="94"/>
  <c r="AX495" i="94"/>
  <c r="CP494" i="94"/>
  <c r="N218" i="94"/>
  <c r="AA218" i="94"/>
  <c r="AY218" i="94"/>
  <c r="CQ218" i="94"/>
  <c r="DB218" i="94"/>
  <c r="G219" i="94"/>
  <c r="R219" i="94"/>
  <c r="AR219" i="94"/>
  <c r="CN219" i="94"/>
  <c r="DD221" i="94"/>
  <c r="CF220" i="94"/>
  <c r="CL221" i="94"/>
  <c r="AA222" i="94"/>
  <c r="CS222" i="94"/>
  <c r="AR223" i="94"/>
  <c r="AQ223" i="94" s="1"/>
  <c r="CX227" i="94"/>
  <c r="R226" i="94"/>
  <c r="AX226" i="94"/>
  <c r="CT226" i="94"/>
  <c r="O227" i="94"/>
  <c r="AR227" i="94"/>
  <c r="CO227" i="94"/>
  <c r="DE227" i="94"/>
  <c r="DB237" i="94"/>
  <c r="P236" i="94"/>
  <c r="AD236" i="94"/>
  <c r="CF236" i="94"/>
  <c r="CS236" i="94"/>
  <c r="DD236" i="94"/>
  <c r="H237" i="94"/>
  <c r="R237" i="94"/>
  <c r="AG237" i="94"/>
  <c r="CK237" i="94"/>
  <c r="CU237" i="94"/>
  <c r="N246" i="94"/>
  <c r="AR246" i="94"/>
  <c r="AQ246" i="94" s="1"/>
  <c r="CU246" i="94"/>
  <c r="W247" i="94"/>
  <c r="CF247" i="94"/>
  <c r="CZ247" i="94"/>
  <c r="CU249" i="94"/>
  <c r="CM248" i="94"/>
  <c r="M249" i="94"/>
  <c r="CY249" i="94"/>
  <c r="DB269" i="94"/>
  <c r="P268" i="94"/>
  <c r="AD268" i="94"/>
  <c r="CF268" i="94"/>
  <c r="CS268" i="94"/>
  <c r="DD268" i="94"/>
  <c r="H269" i="94"/>
  <c r="R269" i="94"/>
  <c r="AG269" i="94"/>
  <c r="CK269" i="94"/>
  <c r="CU269" i="94"/>
  <c r="H280" i="94"/>
  <c r="AD280" i="94"/>
  <c r="CT280" i="94"/>
  <c r="W281" i="94"/>
  <c r="CK281" i="94"/>
  <c r="DE281" i="94"/>
  <c r="H284" i="94"/>
  <c r="R284" i="94"/>
  <c r="AG284" i="94"/>
  <c r="CK284" i="94"/>
  <c r="CU284" i="94"/>
  <c r="J285" i="94"/>
  <c r="W285" i="94"/>
  <c r="AS285" i="94"/>
  <c r="CM285" i="94"/>
  <c r="CX285" i="94"/>
  <c r="CK286" i="94"/>
  <c r="G287" i="94"/>
  <c r="M288" i="94"/>
  <c r="AA288" i="94"/>
  <c r="CJ288" i="94"/>
  <c r="CU288" i="94"/>
  <c r="M289" i="94"/>
  <c r="AA289" i="94"/>
  <c r="CE289" i="94"/>
  <c r="CT289" i="94"/>
  <c r="N290" i="94"/>
  <c r="AP290" i="94"/>
  <c r="CP290" i="94"/>
  <c r="DE290" i="94"/>
  <c r="I291" i="94"/>
  <c r="AA291" i="94"/>
  <c r="CF291" i="94"/>
  <c r="CY291" i="94"/>
  <c r="AV292" i="94"/>
  <c r="R293" i="94"/>
  <c r="CP293" i="94"/>
  <c r="CY295" i="94"/>
  <c r="AR294" i="94"/>
  <c r="CY294" i="94"/>
  <c r="J295" i="94"/>
  <c r="CE295" i="94"/>
  <c r="DD295" i="94"/>
  <c r="M300" i="94"/>
  <c r="X300" i="94"/>
  <c r="AX300" i="94"/>
  <c r="CP300" i="94"/>
  <c r="DA300" i="94"/>
  <c r="P301" i="94"/>
  <c r="AD301" i="94"/>
  <c r="CE301" i="94"/>
  <c r="CQ301" i="94"/>
  <c r="DD301" i="94"/>
  <c r="I302" i="94"/>
  <c r="AF302" i="94"/>
  <c r="CQ302" i="94"/>
  <c r="P303" i="94"/>
  <c r="AX303" i="94"/>
  <c r="CX303" i="94"/>
  <c r="N308" i="94"/>
  <c r="AA308" i="94"/>
  <c r="CK308" i="94"/>
  <c r="CW308" i="94"/>
  <c r="O309" i="94"/>
  <c r="AF309" i="94"/>
  <c r="CJ309" i="94"/>
  <c r="CU309" i="94"/>
  <c r="Z310" i="94"/>
  <c r="CU310" i="94"/>
  <c r="G311" i="94"/>
  <c r="AS311" i="94"/>
  <c r="X322" i="94"/>
  <c r="AS323" i="94"/>
  <c r="AY324" i="94"/>
  <c r="CT325" i="94"/>
  <c r="CT331" i="94"/>
  <c r="CE331" i="94"/>
  <c r="AV330" i="94"/>
  <c r="AY331" i="94"/>
  <c r="Z330" i="94"/>
  <c r="AD331" i="94"/>
  <c r="W330" i="94"/>
  <c r="CP331" i="94"/>
  <c r="AX330" i="94"/>
  <c r="DD331" i="94"/>
  <c r="W378" i="94"/>
  <c r="DB219" i="94"/>
  <c r="P218" i="94"/>
  <c r="AD218" i="94"/>
  <c r="CF218" i="94"/>
  <c r="CS218" i="94"/>
  <c r="DD218" i="94"/>
  <c r="H219" i="94"/>
  <c r="S219" i="94"/>
  <c r="AS219" i="94"/>
  <c r="CO219" i="94"/>
  <c r="DA219" i="94"/>
  <c r="H220" i="94"/>
  <c r="CP220" i="94"/>
  <c r="CM221" i="94"/>
  <c r="DE223" i="94"/>
  <c r="AF222" i="94"/>
  <c r="AE222" i="94" s="1"/>
  <c r="CY222" i="94"/>
  <c r="G223" i="94"/>
  <c r="AV223" i="94"/>
  <c r="DD223" i="94"/>
  <c r="G226" i="94"/>
  <c r="V226" i="94"/>
  <c r="AY226" i="94"/>
  <c r="CU226" i="94"/>
  <c r="Q227" i="94"/>
  <c r="AS227" i="94"/>
  <c r="CP227" i="94"/>
  <c r="G236" i="94"/>
  <c r="Q236" i="94"/>
  <c r="AF236" i="94"/>
  <c r="AE236" i="94" s="1"/>
  <c r="CJ236" i="94"/>
  <c r="CT236" i="94"/>
  <c r="DE236" i="94"/>
  <c r="I237" i="94"/>
  <c r="S237" i="94"/>
  <c r="AR237" i="94"/>
  <c r="CL237" i="94"/>
  <c r="CW237" i="94"/>
  <c r="Q246" i="94"/>
  <c r="AV246" i="94"/>
  <c r="CW246" i="94"/>
  <c r="X247" i="94"/>
  <c r="CJ247" i="94"/>
  <c r="DA247" i="94"/>
  <c r="H248" i="94"/>
  <c r="CW248" i="94"/>
  <c r="N249" i="94"/>
  <c r="DA249" i="94"/>
  <c r="G268" i="94"/>
  <c r="L268" i="94" s="1"/>
  <c r="Q268" i="94"/>
  <c r="AF268" i="94"/>
  <c r="AE268" i="94" s="1"/>
  <c r="CJ268" i="94"/>
  <c r="CT268" i="94"/>
  <c r="DE268" i="94"/>
  <c r="I269" i="94"/>
  <c r="S269" i="94"/>
  <c r="AR269" i="94"/>
  <c r="CL269" i="94"/>
  <c r="CW269" i="94"/>
  <c r="K280" i="94"/>
  <c r="AS280" i="94"/>
  <c r="CX280" i="94"/>
  <c r="X281" i="94"/>
  <c r="AJ281" i="94" s="1"/>
  <c r="CO281" i="94"/>
  <c r="I284" i="94"/>
  <c r="S284" i="94"/>
  <c r="AP284" i="94"/>
  <c r="CL284" i="94"/>
  <c r="CW284" i="94"/>
  <c r="M285" i="94"/>
  <c r="X285" i="94"/>
  <c r="AV285" i="94"/>
  <c r="CN285" i="94"/>
  <c r="CY285" i="94"/>
  <c r="CZ286" i="94"/>
  <c r="N288" i="94"/>
  <c r="AF288" i="94"/>
  <c r="AE288" i="94" s="1"/>
  <c r="CK288" i="94"/>
  <c r="CW288" i="94"/>
  <c r="O289" i="94"/>
  <c r="AD289" i="94"/>
  <c r="CF289" i="94"/>
  <c r="CW289" i="94"/>
  <c r="Q290" i="94"/>
  <c r="AR290" i="94"/>
  <c r="CS290" i="94"/>
  <c r="J291" i="94"/>
  <c r="AD291" i="94"/>
  <c r="CL291" i="94"/>
  <c r="CZ291" i="94"/>
  <c r="K292" i="94"/>
  <c r="CK292" i="94"/>
  <c r="V293" i="94"/>
  <c r="CS293" i="94"/>
  <c r="G294" i="94"/>
  <c r="AS294" i="94"/>
  <c r="DE294" i="94"/>
  <c r="M295" i="94"/>
  <c r="CF295" i="94"/>
  <c r="N300" i="94"/>
  <c r="AA300" i="94"/>
  <c r="AY300" i="94"/>
  <c r="CQ300" i="94"/>
  <c r="DB300" i="94"/>
  <c r="G301" i="94"/>
  <c r="Q301" i="94"/>
  <c r="AF301" i="94"/>
  <c r="CF301" i="94"/>
  <c r="CT301" i="94"/>
  <c r="J302" i="94"/>
  <c r="AG302" i="94"/>
  <c r="CS302" i="94"/>
  <c r="Q303" i="94"/>
  <c r="AY303" i="94"/>
  <c r="CY303" i="94"/>
  <c r="O308" i="94"/>
  <c r="AF308" i="94"/>
  <c r="CL308" i="94"/>
  <c r="CX308" i="94"/>
  <c r="Q309" i="94"/>
  <c r="AG309" i="94"/>
  <c r="CK309" i="94"/>
  <c r="AA310" i="94"/>
  <c r="DA310" i="94"/>
  <c r="I311" i="94"/>
  <c r="CJ311" i="94"/>
  <c r="AV322" i="94"/>
  <c r="CO323" i="94"/>
  <c r="CK324" i="94"/>
  <c r="K325" i="94"/>
  <c r="CL329" i="94"/>
  <c r="CW329" i="94"/>
  <c r="DD328" i="94"/>
  <c r="CM335" i="94"/>
  <c r="H335" i="94"/>
  <c r="BG335" i="94" s="1"/>
  <c r="CX334" i="94"/>
  <c r="R334" i="94"/>
  <c r="CJ335" i="94"/>
  <c r="CQ334" i="94"/>
  <c r="O334" i="94"/>
  <c r="AV335" i="94"/>
  <c r="CM334" i="94"/>
  <c r="I334" i="94"/>
  <c r="AG335" i="94"/>
  <c r="CO335" i="94"/>
  <c r="P335" i="94"/>
  <c r="DA334" i="94"/>
  <c r="V334" i="94"/>
  <c r="DA335" i="94"/>
  <c r="O367" i="94"/>
  <c r="CL378" i="94"/>
  <c r="I379" i="94"/>
  <c r="Q412" i="94"/>
  <c r="DE287" i="94"/>
  <c r="DA286" i="94"/>
  <c r="X287" i="94"/>
  <c r="DB301" i="94"/>
  <c r="P300" i="94"/>
  <c r="AD300" i="94"/>
  <c r="CF300" i="94"/>
  <c r="CS300" i="94"/>
  <c r="DD300" i="94"/>
  <c r="H301" i="94"/>
  <c r="R301" i="94"/>
  <c r="AG301" i="94"/>
  <c r="CK301" i="94"/>
  <c r="CU301" i="94"/>
  <c r="Q308" i="94"/>
  <c r="AP308" i="94"/>
  <c r="CM308" i="94"/>
  <c r="CY308" i="94"/>
  <c r="R309" i="94"/>
  <c r="AP309" i="94"/>
  <c r="CM309" i="94"/>
  <c r="CZ309" i="94"/>
  <c r="CJ325" i="94"/>
  <c r="I325" i="94"/>
  <c r="DA324" i="94"/>
  <c r="AA324" i="94"/>
  <c r="AS325" i="94"/>
  <c r="H325" i="94"/>
  <c r="CU324" i="94"/>
  <c r="Z324" i="94"/>
  <c r="DE325" i="94"/>
  <c r="AP325" i="94"/>
  <c r="CQ324" i="94"/>
  <c r="Q324" i="94"/>
  <c r="CP324" i="94"/>
  <c r="R325" i="94"/>
  <c r="CY325" i="94"/>
  <c r="Z374" i="94"/>
  <c r="AX375" i="94"/>
  <c r="DB423" i="94"/>
  <c r="DE423" i="94"/>
  <c r="CT423" i="94"/>
  <c r="CF423" i="94"/>
  <c r="AF423" i="94"/>
  <c r="Q423" i="94"/>
  <c r="G423" i="94"/>
  <c r="DB422" i="94"/>
  <c r="CQ422" i="94"/>
  <c r="AY422" i="94"/>
  <c r="AA422" i="94"/>
  <c r="N422" i="94"/>
  <c r="DD423" i="94"/>
  <c r="CQ423" i="94"/>
  <c r="CE423" i="94"/>
  <c r="AD423" i="94"/>
  <c r="P423" i="94"/>
  <c r="DA422" i="94"/>
  <c r="CP422" i="94"/>
  <c r="AX422" i="94"/>
  <c r="X422" i="94"/>
  <c r="M422" i="94"/>
  <c r="DA423" i="94"/>
  <c r="CP423" i="94"/>
  <c r="AY423" i="94"/>
  <c r="AA423" i="94"/>
  <c r="O423" i="94"/>
  <c r="CZ422" i="94"/>
  <c r="CO422" i="94"/>
  <c r="AS422" i="94"/>
  <c r="W422" i="94"/>
  <c r="K422" i="94"/>
  <c r="CY423" i="94"/>
  <c r="CN423" i="94"/>
  <c r="AV423" i="94"/>
  <c r="X423" i="94"/>
  <c r="M423" i="94"/>
  <c r="CW422" i="94"/>
  <c r="CL422" i="94"/>
  <c r="AP422" i="94"/>
  <c r="S422" i="94"/>
  <c r="I422" i="94"/>
  <c r="CX423" i="94"/>
  <c r="AS423" i="94"/>
  <c r="J423" i="94"/>
  <c r="DE422" i="94"/>
  <c r="CJ422" i="94"/>
  <c r="Q422" i="94"/>
  <c r="CW423" i="94"/>
  <c r="AR423" i="94"/>
  <c r="I423" i="94"/>
  <c r="DD422" i="94"/>
  <c r="CF422" i="94"/>
  <c r="P422" i="94"/>
  <c r="CU423" i="94"/>
  <c r="AG423" i="94"/>
  <c r="H423" i="94"/>
  <c r="CY422" i="94"/>
  <c r="AR422" i="94"/>
  <c r="J422" i="94"/>
  <c r="CO423" i="94"/>
  <c r="Z423" i="94"/>
  <c r="CU422" i="94"/>
  <c r="AG422" i="94"/>
  <c r="H422" i="94"/>
  <c r="CM423" i="94"/>
  <c r="W423" i="94"/>
  <c r="CT422" i="94"/>
  <c r="AF422" i="94"/>
  <c r="G422" i="94"/>
  <c r="CZ423" i="94"/>
  <c r="AX423" i="94"/>
  <c r="N423" i="94"/>
  <c r="CK422" i="94"/>
  <c r="R422" i="94"/>
  <c r="DB333" i="94"/>
  <c r="P332" i="94"/>
  <c r="AD332" i="94"/>
  <c r="CF332" i="94"/>
  <c r="CS332" i="94"/>
  <c r="DD332" i="94"/>
  <c r="H333" i="94"/>
  <c r="R333" i="94"/>
  <c r="AG333" i="94"/>
  <c r="CK333" i="94"/>
  <c r="CU333" i="94"/>
  <c r="CY340" i="94"/>
  <c r="CW369" i="94"/>
  <c r="CY369" i="94"/>
  <c r="CF369" i="94"/>
  <c r="AA369" i="94"/>
  <c r="I369" i="94"/>
  <c r="DE368" i="94"/>
  <c r="CO368" i="94"/>
  <c r="AP368" i="94"/>
  <c r="N368" i="94"/>
  <c r="CT369" i="94"/>
  <c r="AY369" i="94"/>
  <c r="S369" i="94"/>
  <c r="G369" i="94"/>
  <c r="DB368" i="94"/>
  <c r="CL368" i="94"/>
  <c r="AA368" i="94"/>
  <c r="K368" i="94"/>
  <c r="CP369" i="94"/>
  <c r="AR369" i="94"/>
  <c r="Q369" i="94"/>
  <c r="CW368" i="94"/>
  <c r="CJ368" i="94"/>
  <c r="W368" i="94"/>
  <c r="G368" i="94"/>
  <c r="AR368" i="94"/>
  <c r="CY368" i="94"/>
  <c r="J369" i="94"/>
  <c r="AX369" i="94"/>
  <c r="DA369" i="94"/>
  <c r="R372" i="94"/>
  <c r="CW372" i="94"/>
  <c r="I373" i="94"/>
  <c r="CF373" i="94"/>
  <c r="M390" i="94"/>
  <c r="AP390" i="94"/>
  <c r="CS390" i="94"/>
  <c r="R391" i="94"/>
  <c r="AX391" i="94"/>
  <c r="CX391" i="94"/>
  <c r="CW393" i="94"/>
  <c r="DE392" i="94"/>
  <c r="R398" i="94"/>
  <c r="CM398" i="94"/>
  <c r="S399" i="94"/>
  <c r="DB431" i="94"/>
  <c r="CW431" i="94"/>
  <c r="CK431" i="94"/>
  <c r="AF431" i="94"/>
  <c r="O431" i="94"/>
  <c r="CW430" i="94"/>
  <c r="CK430" i="94"/>
  <c r="AD430" i="94"/>
  <c r="N430" i="94"/>
  <c r="CU431" i="94"/>
  <c r="CF431" i="94"/>
  <c r="AD431" i="94"/>
  <c r="N431" i="94"/>
  <c r="CU430" i="94"/>
  <c r="CF430" i="94"/>
  <c r="AA430" i="94"/>
  <c r="M430" i="94"/>
  <c r="CT431" i="94"/>
  <c r="CE431" i="94"/>
  <c r="Z431" i="94"/>
  <c r="M431" i="94"/>
  <c r="CT430" i="94"/>
  <c r="AY430" i="94"/>
  <c r="X430" i="94"/>
  <c r="K430" i="94"/>
  <c r="DD431" i="94"/>
  <c r="CP431" i="94"/>
  <c r="AV431" i="94"/>
  <c r="W431" i="94"/>
  <c r="I431" i="94"/>
  <c r="DD430" i="94"/>
  <c r="CP430" i="94"/>
  <c r="AS430" i="94"/>
  <c r="V430" i="94"/>
  <c r="H430" i="94"/>
  <c r="AP430" i="94"/>
  <c r="CZ430" i="94"/>
  <c r="H431" i="94"/>
  <c r="AS431" i="94"/>
  <c r="DA431" i="94"/>
  <c r="M437" i="94"/>
  <c r="DB439" i="94"/>
  <c r="DE439" i="94"/>
  <c r="CT439" i="94"/>
  <c r="CF439" i="94"/>
  <c r="AF439" i="94"/>
  <c r="Q439" i="94"/>
  <c r="G439" i="94"/>
  <c r="DB438" i="94"/>
  <c r="CQ438" i="94"/>
  <c r="AY438" i="94"/>
  <c r="AA438" i="94"/>
  <c r="N438" i="94"/>
  <c r="DD439" i="94"/>
  <c r="CQ439" i="94"/>
  <c r="CE439" i="94"/>
  <c r="AD439" i="94"/>
  <c r="P439" i="94"/>
  <c r="DA438" i="94"/>
  <c r="CP438" i="94"/>
  <c r="AX438" i="94"/>
  <c r="X438" i="94"/>
  <c r="M438" i="94"/>
  <c r="DA439" i="94"/>
  <c r="CP439" i="94"/>
  <c r="AY439" i="94"/>
  <c r="AA439" i="94"/>
  <c r="O439" i="94"/>
  <c r="CZ438" i="94"/>
  <c r="CO438" i="94"/>
  <c r="AS438" i="94"/>
  <c r="W438" i="94"/>
  <c r="K438" i="94"/>
  <c r="CY439" i="94"/>
  <c r="CN439" i="94"/>
  <c r="AV439" i="94"/>
  <c r="X439" i="94"/>
  <c r="M439" i="94"/>
  <c r="CW438" i="94"/>
  <c r="CL438" i="94"/>
  <c r="AP438" i="94"/>
  <c r="S438" i="94"/>
  <c r="I438" i="94"/>
  <c r="AD438" i="94"/>
  <c r="CS438" i="94"/>
  <c r="S439" i="94"/>
  <c r="CL439" i="94"/>
  <c r="CY450" i="94"/>
  <c r="Q454" i="94"/>
  <c r="CJ454" i="94"/>
  <c r="DE454" i="94"/>
  <c r="I455" i="94"/>
  <c r="AR455" i="94"/>
  <c r="CX467" i="94"/>
  <c r="DB467" i="94"/>
  <c r="CS467" i="94"/>
  <c r="AR467" i="94"/>
  <c r="CX466" i="94"/>
  <c r="W467" i="94"/>
  <c r="CN466" i="94"/>
  <c r="G467" i="94"/>
  <c r="CX561" i="94"/>
  <c r="X561" i="94"/>
  <c r="CS560" i="94"/>
  <c r="I561" i="94"/>
  <c r="AY560" i="94"/>
  <c r="W560" i="94"/>
  <c r="J560" i="94"/>
  <c r="AX561" i="94"/>
  <c r="DE560" i="94"/>
  <c r="AR357" i="94"/>
  <c r="AV356" i="94"/>
  <c r="R357" i="94"/>
  <c r="Q361" i="94"/>
  <c r="AS372" i="94"/>
  <c r="S373" i="94"/>
  <c r="S390" i="94"/>
  <c r="CF390" i="94"/>
  <c r="CY390" i="94"/>
  <c r="H391" i="94"/>
  <c r="Z391" i="94"/>
  <c r="CM391" i="94"/>
  <c r="DD399" i="94"/>
  <c r="CZ399" i="94"/>
  <c r="CK399" i="94"/>
  <c r="Z399" i="94"/>
  <c r="CX398" i="94"/>
  <c r="CK398" i="94"/>
  <c r="X398" i="94"/>
  <c r="I398" i="94"/>
  <c r="CW399" i="94"/>
  <c r="CE399" i="94"/>
  <c r="R399" i="94"/>
  <c r="CU398" i="94"/>
  <c r="AV398" i="94"/>
  <c r="V398" i="94"/>
  <c r="G398" i="94"/>
  <c r="CT399" i="94"/>
  <c r="AR399" i="94"/>
  <c r="O399" i="94"/>
  <c r="CO398" i="94"/>
  <c r="AR398" i="94"/>
  <c r="Q398" i="94"/>
  <c r="AF398" i="94"/>
  <c r="CW398" i="94"/>
  <c r="AG399" i="94"/>
  <c r="DA399" i="94"/>
  <c r="P430" i="94"/>
  <c r="CL430" i="94"/>
  <c r="R431" i="94"/>
  <c r="CM431" i="94"/>
  <c r="CU437" i="94"/>
  <c r="AY437" i="94"/>
  <c r="V437" i="94"/>
  <c r="CU436" i="94"/>
  <c r="AX436" i="94"/>
  <c r="AW436" i="94" s="1"/>
  <c r="P436" i="94"/>
  <c r="CT437" i="94"/>
  <c r="AX437" i="94"/>
  <c r="P437" i="94"/>
  <c r="CT436" i="94"/>
  <c r="AV436" i="94"/>
  <c r="O436" i="94"/>
  <c r="CS437" i="94"/>
  <c r="AS437" i="94"/>
  <c r="N437" i="94"/>
  <c r="CS436" i="94"/>
  <c r="AG436" i="94"/>
  <c r="M436" i="94"/>
  <c r="DE437" i="94"/>
  <c r="CO437" i="94"/>
  <c r="AD437" i="94"/>
  <c r="AJ437" i="94" s="1"/>
  <c r="K437" i="94"/>
  <c r="DE436" i="94"/>
  <c r="CL436" i="94"/>
  <c r="AA436" i="94"/>
  <c r="J436" i="94"/>
  <c r="CJ436" i="94"/>
  <c r="AA437" i="94"/>
  <c r="DD437" i="94"/>
  <c r="J438" i="94"/>
  <c r="AR438" i="94"/>
  <c r="CY438" i="94"/>
  <c r="H439" i="94"/>
  <c r="AG439" i="94"/>
  <c r="CU439" i="94"/>
  <c r="CQ441" i="94"/>
  <c r="DE441" i="94"/>
  <c r="X441" i="94"/>
  <c r="Q440" i="94"/>
  <c r="DB441" i="94"/>
  <c r="O441" i="94"/>
  <c r="CZ440" i="94"/>
  <c r="O440" i="94"/>
  <c r="CW441" i="94"/>
  <c r="N441" i="94"/>
  <c r="CQ440" i="94"/>
  <c r="I440" i="94"/>
  <c r="CM441" i="94"/>
  <c r="CJ440" i="94"/>
  <c r="CY451" i="94"/>
  <c r="AX451" i="94"/>
  <c r="AP450" i="94"/>
  <c r="AR451" i="94"/>
  <c r="Z450" i="94"/>
  <c r="AA451" i="94"/>
  <c r="P450" i="94"/>
  <c r="M451" i="94"/>
  <c r="CS450" i="94"/>
  <c r="J450" i="94"/>
  <c r="DB455" i="94"/>
  <c r="DD455" i="94"/>
  <c r="CQ455" i="94"/>
  <c r="CE455" i="94"/>
  <c r="AD455" i="94"/>
  <c r="P455" i="94"/>
  <c r="DA454" i="94"/>
  <c r="CP454" i="94"/>
  <c r="AX454" i="94"/>
  <c r="X454" i="94"/>
  <c r="M454" i="94"/>
  <c r="DA455" i="94"/>
  <c r="CP455" i="94"/>
  <c r="AY455" i="94"/>
  <c r="AA455" i="94"/>
  <c r="O455" i="94"/>
  <c r="CZ454" i="94"/>
  <c r="CO454" i="94"/>
  <c r="AS454" i="94"/>
  <c r="W454" i="94"/>
  <c r="K454" i="94"/>
  <c r="CZ455" i="94"/>
  <c r="CO455" i="94"/>
  <c r="AX455" i="94"/>
  <c r="Z455" i="94"/>
  <c r="N455" i="94"/>
  <c r="CY454" i="94"/>
  <c r="CM454" i="94"/>
  <c r="AR454" i="94"/>
  <c r="AQ454" i="94" s="1"/>
  <c r="V454" i="94"/>
  <c r="J454" i="94"/>
  <c r="CX455" i="94"/>
  <c r="CM455" i="94"/>
  <c r="AS455" i="94"/>
  <c r="W455" i="94"/>
  <c r="J455" i="94"/>
  <c r="CU454" i="94"/>
  <c r="CK454" i="94"/>
  <c r="AG454" i="94"/>
  <c r="R454" i="94"/>
  <c r="H454" i="94"/>
  <c r="AD454" i="94"/>
  <c r="CS454" i="94"/>
  <c r="R455" i="94"/>
  <c r="CK455" i="94"/>
  <c r="CY459" i="94"/>
  <c r="AD459" i="94"/>
  <c r="CT458" i="94"/>
  <c r="AA459" i="94"/>
  <c r="CS458" i="94"/>
  <c r="P459" i="94"/>
  <c r="CJ458" i="94"/>
  <c r="V458" i="94"/>
  <c r="CJ459" i="94"/>
  <c r="CU471" i="94"/>
  <c r="CM471" i="94"/>
  <c r="AS470" i="94"/>
  <c r="AY471" i="94"/>
  <c r="AG470" i="94"/>
  <c r="AS471" i="94"/>
  <c r="W470" i="94"/>
  <c r="AA471" i="94"/>
  <c r="R470" i="94"/>
  <c r="V471" i="94"/>
  <c r="CZ470" i="94"/>
  <c r="K470" i="94"/>
  <c r="DB477" i="94"/>
  <c r="CS477" i="94"/>
  <c r="AV477" i="94"/>
  <c r="S477" i="94"/>
  <c r="CX476" i="94"/>
  <c r="CK476" i="94"/>
  <c r="Z476" i="94"/>
  <c r="I476" i="94"/>
  <c r="DE477" i="94"/>
  <c r="CP477" i="94"/>
  <c r="AS477" i="94"/>
  <c r="R477" i="94"/>
  <c r="CW476" i="94"/>
  <c r="AY476" i="94"/>
  <c r="X476" i="94"/>
  <c r="H476" i="94"/>
  <c r="BH476" i="94" s="1"/>
  <c r="CT477" i="94"/>
  <c r="AG477" i="94"/>
  <c r="K477" i="94"/>
  <c r="DD476" i="94"/>
  <c r="CL476" i="94"/>
  <c r="R476" i="94"/>
  <c r="CO477" i="94"/>
  <c r="AF477" i="94"/>
  <c r="AE477" i="94" s="1"/>
  <c r="I477" i="94"/>
  <c r="DA476" i="94"/>
  <c r="AX476" i="94"/>
  <c r="Q476" i="94"/>
  <c r="CM477" i="94"/>
  <c r="Z477" i="94"/>
  <c r="H477" i="94"/>
  <c r="BH477" i="94" s="1"/>
  <c r="CZ476" i="94"/>
  <c r="AV476" i="94"/>
  <c r="O476" i="94"/>
  <c r="DD477" i="94"/>
  <c r="CK477" i="94"/>
  <c r="X477" i="94"/>
  <c r="CU476" i="94"/>
  <c r="AR476" i="94"/>
  <c r="AQ476" i="94" s="1"/>
  <c r="N476" i="94"/>
  <c r="DA477" i="94"/>
  <c r="CJ477" i="94"/>
  <c r="W477" i="94"/>
  <c r="CQ476" i="94"/>
  <c r="AP476" i="94"/>
  <c r="M476" i="94"/>
  <c r="AP477" i="94"/>
  <c r="CY539" i="94"/>
  <c r="CW539" i="94"/>
  <c r="AV539" i="94"/>
  <c r="N539" i="94"/>
  <c r="DA538" i="94"/>
  <c r="AY538" i="94"/>
  <c r="P538" i="94"/>
  <c r="CU539" i="94"/>
  <c r="AR539" i="94"/>
  <c r="M539" i="94"/>
  <c r="CY538" i="94"/>
  <c r="AX538" i="94"/>
  <c r="N538" i="94"/>
  <c r="CT539" i="94"/>
  <c r="AG539" i="94"/>
  <c r="J539" i="94"/>
  <c r="CW538" i="94"/>
  <c r="AS538" i="94"/>
  <c r="K538" i="94"/>
  <c r="CQ539" i="94"/>
  <c r="AD539" i="94"/>
  <c r="CT538" i="94"/>
  <c r="AF538" i="94"/>
  <c r="AE538" i="94" s="1"/>
  <c r="I538" i="94"/>
  <c r="DA539" i="94"/>
  <c r="CF539" i="94"/>
  <c r="O539" i="94"/>
  <c r="CF538" i="94"/>
  <c r="R538" i="94"/>
  <c r="W539" i="94"/>
  <c r="CO538" i="94"/>
  <c r="S539" i="94"/>
  <c r="CM538" i="94"/>
  <c r="AA538" i="94"/>
  <c r="DD539" i="94"/>
  <c r="Z538" i="94"/>
  <c r="Y538" i="94" s="1"/>
  <c r="CM539" i="94"/>
  <c r="X538" i="94"/>
  <c r="Z539" i="94"/>
  <c r="R356" i="94"/>
  <c r="CQ357" i="94"/>
  <c r="R360" i="94"/>
  <c r="DB373" i="94"/>
  <c r="DD373" i="94"/>
  <c r="CK373" i="94"/>
  <c r="W373" i="94"/>
  <c r="CU372" i="94"/>
  <c r="AR372" i="94"/>
  <c r="M372" i="94"/>
  <c r="CZ373" i="94"/>
  <c r="CE373" i="94"/>
  <c r="R373" i="94"/>
  <c r="CO372" i="94"/>
  <c r="AA372" i="94"/>
  <c r="G372" i="94"/>
  <c r="CT373" i="94"/>
  <c r="AR373" i="94"/>
  <c r="AQ373" i="94" s="1"/>
  <c r="M373" i="94"/>
  <c r="DE372" i="94"/>
  <c r="CL372" i="94"/>
  <c r="W372" i="94"/>
  <c r="AX372" i="94"/>
  <c r="Z373" i="94"/>
  <c r="CW373" i="94"/>
  <c r="AV377" i="94"/>
  <c r="DB391" i="94"/>
  <c r="CW391" i="94"/>
  <c r="CL391" i="94"/>
  <c r="AR391" i="94"/>
  <c r="S391" i="94"/>
  <c r="I391" i="94"/>
  <c r="DE390" i="94"/>
  <c r="CT390" i="94"/>
  <c r="CJ390" i="94"/>
  <c r="AF390" i="94"/>
  <c r="Q390" i="94"/>
  <c r="G390" i="94"/>
  <c r="DE391" i="94"/>
  <c r="CT391" i="94"/>
  <c r="CF391" i="94"/>
  <c r="AF391" i="94"/>
  <c r="Q391" i="94"/>
  <c r="G391" i="94"/>
  <c r="DB390" i="94"/>
  <c r="CQ390" i="94"/>
  <c r="AY390" i="94"/>
  <c r="AA390" i="94"/>
  <c r="N390" i="94"/>
  <c r="DA391" i="94"/>
  <c r="CP391" i="94"/>
  <c r="AY391" i="94"/>
  <c r="AA391" i="94"/>
  <c r="O391" i="94"/>
  <c r="CZ390" i="94"/>
  <c r="CO390" i="94"/>
  <c r="AS390" i="94"/>
  <c r="W390" i="94"/>
  <c r="K390" i="94"/>
  <c r="V390" i="94"/>
  <c r="CK390" i="94"/>
  <c r="DA390" i="94"/>
  <c r="J391" i="94"/>
  <c r="AD391" i="94"/>
  <c r="CN391" i="94"/>
  <c r="G538" i="94"/>
  <c r="L538" i="94" s="1"/>
  <c r="CJ539" i="94"/>
  <c r="DB317" i="94"/>
  <c r="P316" i="94"/>
  <c r="AD316" i="94"/>
  <c r="CF316" i="94"/>
  <c r="CS316" i="94"/>
  <c r="DD316" i="94"/>
  <c r="H317" i="94"/>
  <c r="BI317" i="94" s="1"/>
  <c r="R317" i="94"/>
  <c r="AG317" i="94"/>
  <c r="CK317" i="94"/>
  <c r="CU317" i="94"/>
  <c r="CT321" i="94"/>
  <c r="CQ320" i="94"/>
  <c r="G321" i="94"/>
  <c r="CS321" i="94"/>
  <c r="K332" i="94"/>
  <c r="W332" i="94"/>
  <c r="AS332" i="94"/>
  <c r="CO332" i="94"/>
  <c r="CZ332" i="94"/>
  <c r="O333" i="94"/>
  <c r="AA333" i="94"/>
  <c r="AY333" i="94"/>
  <c r="CP333" i="94"/>
  <c r="DA333" i="94"/>
  <c r="CY337" i="94"/>
  <c r="P340" i="94"/>
  <c r="P344" i="94"/>
  <c r="AP344" i="94"/>
  <c r="CP344" i="94"/>
  <c r="DD344" i="94"/>
  <c r="K345" i="94"/>
  <c r="Z345" i="94"/>
  <c r="CJ345" i="94"/>
  <c r="P346" i="94"/>
  <c r="AF346" i="94"/>
  <c r="CK346" i="94"/>
  <c r="CY346" i="94"/>
  <c r="O347" i="94"/>
  <c r="AD347" i="94"/>
  <c r="CK347" i="94"/>
  <c r="M348" i="94"/>
  <c r="X348" i="94"/>
  <c r="AX348" i="94"/>
  <c r="AW348" i="94" s="1"/>
  <c r="CP348" i="94"/>
  <c r="DA348" i="94"/>
  <c r="P349" i="94"/>
  <c r="AD349" i="94"/>
  <c r="CE349" i="94"/>
  <c r="CQ349" i="94"/>
  <c r="CW353" i="94"/>
  <c r="CP353" i="94"/>
  <c r="AR353" i="94"/>
  <c r="Q353" i="94"/>
  <c r="CW352" i="94"/>
  <c r="CJ352" i="94"/>
  <c r="W352" i="94"/>
  <c r="G352" i="94"/>
  <c r="DA353" i="94"/>
  <c r="CN353" i="94"/>
  <c r="AF353" i="94"/>
  <c r="M353" i="94"/>
  <c r="CT352" i="94"/>
  <c r="AS352" i="94"/>
  <c r="S352" i="94"/>
  <c r="CY353" i="94"/>
  <c r="CF353" i="94"/>
  <c r="AA353" i="94"/>
  <c r="I353" i="94"/>
  <c r="DE352" i="94"/>
  <c r="CO352" i="94"/>
  <c r="AP352" i="94"/>
  <c r="N352" i="94"/>
  <c r="AG352" i="94"/>
  <c r="CY352" i="94"/>
  <c r="G353" i="94"/>
  <c r="AG353" i="94"/>
  <c r="CX353" i="94"/>
  <c r="CU356" i="94"/>
  <c r="W362" i="94"/>
  <c r="CL362" i="94"/>
  <c r="N363" i="94"/>
  <c r="AX363" i="94"/>
  <c r="V368" i="94"/>
  <c r="CS368" i="94"/>
  <c r="AD369" i="94"/>
  <c r="CQ369" i="94"/>
  <c r="I372" i="94"/>
  <c r="CF372" i="94"/>
  <c r="AF373" i="94"/>
  <c r="DA373" i="94"/>
  <c r="Z376" i="94"/>
  <c r="CW377" i="94"/>
  <c r="X384" i="94"/>
  <c r="CT384" i="94"/>
  <c r="AF385" i="94"/>
  <c r="AE385" i="94" s="1"/>
  <c r="CX385" i="94"/>
  <c r="H390" i="94"/>
  <c r="X390" i="94"/>
  <c r="CL390" i="94"/>
  <c r="DD390" i="94"/>
  <c r="M391" i="94"/>
  <c r="AG391" i="94"/>
  <c r="CO391" i="94"/>
  <c r="K398" i="94"/>
  <c r="AS398" i="94"/>
  <c r="CZ398" i="94"/>
  <c r="M399" i="94"/>
  <c r="CF399" i="94"/>
  <c r="CX425" i="94"/>
  <c r="CM425" i="94"/>
  <c r="Z424" i="94"/>
  <c r="CF425" i="94"/>
  <c r="Q424" i="94"/>
  <c r="AP425" i="94"/>
  <c r="M424" i="94"/>
  <c r="R425" i="94"/>
  <c r="CU424" i="94"/>
  <c r="W428" i="94"/>
  <c r="CU428" i="94"/>
  <c r="M429" i="94"/>
  <c r="CK429" i="94"/>
  <c r="R430" i="94"/>
  <c r="CO430" i="94"/>
  <c r="X431" i="94"/>
  <c r="CQ431" i="94"/>
  <c r="K436" i="94"/>
  <c r="CP436" i="94"/>
  <c r="CE437" i="94"/>
  <c r="Q438" i="94"/>
  <c r="CJ438" i="94"/>
  <c r="DE438" i="94"/>
  <c r="J439" i="94"/>
  <c r="AS439" i="94"/>
  <c r="CX439" i="94"/>
  <c r="AG440" i="94"/>
  <c r="G441" i="94"/>
  <c r="CK442" i="94"/>
  <c r="W446" i="94"/>
  <c r="CQ446" i="94"/>
  <c r="AG447" i="94"/>
  <c r="CY447" i="94"/>
  <c r="CP449" i="94"/>
  <c r="DA449" i="94"/>
  <c r="AF449" i="94"/>
  <c r="AR448" i="94"/>
  <c r="AQ448" i="94" s="1"/>
  <c r="K449" i="94"/>
  <c r="AS450" i="94"/>
  <c r="I454" i="94"/>
  <c r="AP454" i="94"/>
  <c r="CW454" i="94"/>
  <c r="X455" i="94"/>
  <c r="CN455" i="94"/>
  <c r="Z458" i="94"/>
  <c r="CX459" i="94"/>
  <c r="CK470" i="94"/>
  <c r="J471" i="94"/>
  <c r="DE475" i="94"/>
  <c r="CS475" i="94"/>
  <c r="CE475" i="94"/>
  <c r="AA475" i="94"/>
  <c r="M475" i="94"/>
  <c r="CU474" i="94"/>
  <c r="AY474" i="94"/>
  <c r="Z474" i="94"/>
  <c r="M474" i="94"/>
  <c r="DD475" i="94"/>
  <c r="CQ475" i="94"/>
  <c r="AY475" i="94"/>
  <c r="X475" i="94"/>
  <c r="K475" i="94"/>
  <c r="CS474" i="94"/>
  <c r="AX474" i="94"/>
  <c r="X474" i="94"/>
  <c r="K474" i="94"/>
  <c r="CT475" i="94"/>
  <c r="AS475" i="94"/>
  <c r="Q475" i="94"/>
  <c r="CW474" i="94"/>
  <c r="AS474" i="94"/>
  <c r="Q474" i="94"/>
  <c r="CP475" i="94"/>
  <c r="AR475" i="94"/>
  <c r="P475" i="94"/>
  <c r="CP474" i="94"/>
  <c r="AR474" i="94"/>
  <c r="O474" i="94"/>
  <c r="CO475" i="94"/>
  <c r="AG475" i="94"/>
  <c r="N475" i="94"/>
  <c r="CO474" i="94"/>
  <c r="AP474" i="94"/>
  <c r="N474" i="94"/>
  <c r="DB475" i="94"/>
  <c r="CN475" i="94"/>
  <c r="AF475" i="94"/>
  <c r="J475" i="94"/>
  <c r="DD474" i="94"/>
  <c r="CN474" i="94"/>
  <c r="AG474" i="94"/>
  <c r="J474" i="94"/>
  <c r="DA475" i="94"/>
  <c r="CL475" i="94"/>
  <c r="AD475" i="94"/>
  <c r="H475" i="94"/>
  <c r="DB474" i="94"/>
  <c r="CM474" i="94"/>
  <c r="AA474" i="94"/>
  <c r="H474" i="94"/>
  <c r="CX474" i="94"/>
  <c r="G475" i="94"/>
  <c r="CY475" i="94"/>
  <c r="V476" i="94"/>
  <c r="CF477" i="94"/>
  <c r="DE479" i="94"/>
  <c r="AX479" i="94"/>
  <c r="CQ478" i="94"/>
  <c r="S478" i="94"/>
  <c r="DB479" i="94"/>
  <c r="AP479" i="94"/>
  <c r="CN478" i="94"/>
  <c r="O478" i="94"/>
  <c r="AA479" i="94"/>
  <c r="AS478" i="94"/>
  <c r="Z479" i="94"/>
  <c r="AR478" i="94"/>
  <c r="DA479" i="94"/>
  <c r="S479" i="94"/>
  <c r="AA478" i="94"/>
  <c r="CU479" i="94"/>
  <c r="O479" i="94"/>
  <c r="DB478" i="94"/>
  <c r="W478" i="94"/>
  <c r="CQ479" i="94"/>
  <c r="N479" i="94"/>
  <c r="CY478" i="94"/>
  <c r="J478" i="94"/>
  <c r="DB559" i="94"/>
  <c r="CT559" i="94"/>
  <c r="AY559" i="94"/>
  <c r="Z559" i="94"/>
  <c r="M559" i="94"/>
  <c r="CS558" i="94"/>
  <c r="AY558" i="94"/>
  <c r="X558" i="94"/>
  <c r="J558" i="94"/>
  <c r="DE559" i="94"/>
  <c r="CQ559" i="94"/>
  <c r="AX559" i="94"/>
  <c r="AW559" i="94" s="1"/>
  <c r="X559" i="94"/>
  <c r="J559" i="94"/>
  <c r="DD558" i="94"/>
  <c r="CQ558" i="94"/>
  <c r="AX558" i="94"/>
  <c r="V558" i="94"/>
  <c r="I558" i="94"/>
  <c r="DD559" i="94"/>
  <c r="CO559" i="94"/>
  <c r="AV559" i="94"/>
  <c r="W559" i="94"/>
  <c r="H559" i="94"/>
  <c r="DB558" i="94"/>
  <c r="CP558" i="94"/>
  <c r="AS558" i="94"/>
  <c r="S558" i="94"/>
  <c r="H558" i="94"/>
  <c r="DA559" i="94"/>
  <c r="CN559" i="94"/>
  <c r="AS559" i="94"/>
  <c r="S559" i="94"/>
  <c r="G559" i="94"/>
  <c r="L559" i="94" s="1"/>
  <c r="DA558" i="94"/>
  <c r="CO558" i="94"/>
  <c r="AP558" i="94"/>
  <c r="R558" i="94"/>
  <c r="G558" i="94"/>
  <c r="CU559" i="94"/>
  <c r="CF559" i="94"/>
  <c r="AA559" i="94"/>
  <c r="N559" i="94"/>
  <c r="CT558" i="94"/>
  <c r="CF558" i="94"/>
  <c r="AA558" i="94"/>
  <c r="K558" i="94"/>
  <c r="AR559" i="94"/>
  <c r="CJ558" i="94"/>
  <c r="AG559" i="94"/>
  <c r="AG558" i="94"/>
  <c r="CY559" i="94"/>
  <c r="AD559" i="94"/>
  <c r="AF558" i="94"/>
  <c r="CX559" i="94"/>
  <c r="Q559" i="94"/>
  <c r="CZ558" i="94"/>
  <c r="AD558" i="94"/>
  <c r="CW559" i="94"/>
  <c r="P559" i="94"/>
  <c r="CY558" i="94"/>
  <c r="Q558" i="94"/>
  <c r="M332" i="94"/>
  <c r="X332" i="94"/>
  <c r="AX332" i="94"/>
  <c r="AW332" i="94" s="1"/>
  <c r="CP332" i="94"/>
  <c r="DA332" i="94"/>
  <c r="P333" i="94"/>
  <c r="AD333" i="94"/>
  <c r="CE333" i="94"/>
  <c r="CQ333" i="94"/>
  <c r="DD333" i="94"/>
  <c r="AF340" i="94"/>
  <c r="AE340" i="94" s="1"/>
  <c r="S341" i="94"/>
  <c r="DB343" i="94"/>
  <c r="R344" i="94"/>
  <c r="AV344" i="94"/>
  <c r="CQ344" i="94"/>
  <c r="M345" i="94"/>
  <c r="AA345" i="94"/>
  <c r="CK345" i="94"/>
  <c r="CX345" i="94"/>
  <c r="DB347" i="94"/>
  <c r="Q346" i="94"/>
  <c r="AG346" i="94"/>
  <c r="CL346" i="94"/>
  <c r="CZ346" i="94"/>
  <c r="P347" i="94"/>
  <c r="AF347" i="94"/>
  <c r="CL347" i="94"/>
  <c r="CX347" i="94"/>
  <c r="DB363" i="94"/>
  <c r="DD363" i="94"/>
  <c r="CO363" i="94"/>
  <c r="AV363" i="94"/>
  <c r="W363" i="94"/>
  <c r="H363" i="94"/>
  <c r="DD362" i="94"/>
  <c r="CQ362" i="94"/>
  <c r="AX362" i="94"/>
  <c r="V362" i="94"/>
  <c r="I362" i="94"/>
  <c r="CY363" i="94"/>
  <c r="CM363" i="94"/>
  <c r="AR363" i="94"/>
  <c r="AQ363" i="94" s="1"/>
  <c r="Q363" i="94"/>
  <c r="DA362" i="94"/>
  <c r="CO362" i="94"/>
  <c r="AP362" i="94"/>
  <c r="R362" i="94"/>
  <c r="G362" i="94"/>
  <c r="CW363" i="94"/>
  <c r="CK363" i="94"/>
  <c r="AD363" i="94"/>
  <c r="AJ363" i="94" s="1"/>
  <c r="O363" i="94"/>
  <c r="CY362" i="94"/>
  <c r="CK362" i="94"/>
  <c r="AF362" i="94"/>
  <c r="P362" i="94"/>
  <c r="AA362" i="94"/>
  <c r="CP362" i="94"/>
  <c r="P363" i="94"/>
  <c r="AY363" i="94"/>
  <c r="CZ363" i="94"/>
  <c r="X368" i="94"/>
  <c r="CT368" i="94"/>
  <c r="AF369" i="94"/>
  <c r="CX369" i="94"/>
  <c r="N372" i="94"/>
  <c r="CM372" i="94"/>
  <c r="AG373" i="94"/>
  <c r="CN376" i="94"/>
  <c r="AG384" i="94"/>
  <c r="CU384" i="94"/>
  <c r="H385" i="94"/>
  <c r="AG385" i="94"/>
  <c r="I390" i="94"/>
  <c r="AD390" i="94"/>
  <c r="CM390" i="94"/>
  <c r="N391" i="94"/>
  <c r="AS391" i="94"/>
  <c r="CQ391" i="94"/>
  <c r="AP393" i="94"/>
  <c r="M398" i="94"/>
  <c r="AX398" i="94"/>
  <c r="DA398" i="94"/>
  <c r="N399" i="94"/>
  <c r="CL399" i="94"/>
  <c r="CY403" i="94"/>
  <c r="CX403" i="94"/>
  <c r="W403" i="94"/>
  <c r="AF402" i="94"/>
  <c r="CW403" i="94"/>
  <c r="P403" i="94"/>
  <c r="DD402" i="94"/>
  <c r="AA402" i="94"/>
  <c r="CQ403" i="94"/>
  <c r="O403" i="94"/>
  <c r="CX402" i="94"/>
  <c r="V402" i="94"/>
  <c r="CJ403" i="94"/>
  <c r="CQ402" i="94"/>
  <c r="N402" i="94"/>
  <c r="CK403" i="94"/>
  <c r="AG424" i="94"/>
  <c r="AA428" i="94"/>
  <c r="CY428" i="94"/>
  <c r="N429" i="94"/>
  <c r="W430" i="94"/>
  <c r="CQ430" i="94"/>
  <c r="AG431" i="94"/>
  <c r="CY431" i="94"/>
  <c r="CZ433" i="94"/>
  <c r="CW433" i="94"/>
  <c r="CJ433" i="94"/>
  <c r="CW432" i="94"/>
  <c r="O433" i="94"/>
  <c r="AD432" i="94"/>
  <c r="AF433" i="94"/>
  <c r="V436" i="94"/>
  <c r="CX436" i="94"/>
  <c r="H437" i="94"/>
  <c r="CJ437" i="94"/>
  <c r="R438" i="94"/>
  <c r="CK438" i="94"/>
  <c r="N439" i="94"/>
  <c r="AX439" i="94"/>
  <c r="CZ439" i="94"/>
  <c r="AS440" i="94"/>
  <c r="AG441" i="94"/>
  <c r="CM443" i="94"/>
  <c r="Z443" i="94"/>
  <c r="CY442" i="94"/>
  <c r="AP442" i="94"/>
  <c r="K442" i="94"/>
  <c r="DD443" i="94"/>
  <c r="CK443" i="94"/>
  <c r="W443" i="94"/>
  <c r="CS442" i="94"/>
  <c r="AG442" i="94"/>
  <c r="J442" i="94"/>
  <c r="DB443" i="94"/>
  <c r="CJ443" i="94"/>
  <c r="V443" i="94"/>
  <c r="CQ442" i="94"/>
  <c r="AF442" i="94"/>
  <c r="I442" i="94"/>
  <c r="CX443" i="94"/>
  <c r="AX443" i="94"/>
  <c r="M443" i="94"/>
  <c r="CN442" i="94"/>
  <c r="Z442" i="94"/>
  <c r="CO442" i="94"/>
  <c r="AY443" i="94"/>
  <c r="CY446" i="94"/>
  <c r="AR447" i="94"/>
  <c r="O448" i="94"/>
  <c r="CM449" i="94"/>
  <c r="CK450" i="94"/>
  <c r="G451" i="94"/>
  <c r="N454" i="94"/>
  <c r="AY454" i="94"/>
  <c r="DB454" i="94"/>
  <c r="G455" i="94"/>
  <c r="AF455" i="94"/>
  <c r="CT455" i="94"/>
  <c r="O471" i="94"/>
  <c r="AA476" i="94"/>
  <c r="CU477" i="94"/>
  <c r="CP561" i="94"/>
  <c r="R315" i="94"/>
  <c r="R316" i="94"/>
  <c r="AG316" i="94"/>
  <c r="AM316" i="94" s="1"/>
  <c r="CK316" i="94"/>
  <c r="CU316" i="94"/>
  <c r="J317" i="94"/>
  <c r="W317" i="94"/>
  <c r="AS317" i="94"/>
  <c r="CM317" i="94"/>
  <c r="CX317" i="94"/>
  <c r="N320" i="94"/>
  <c r="DB320" i="94"/>
  <c r="Q321" i="94"/>
  <c r="DD321" i="94"/>
  <c r="N332" i="94"/>
  <c r="AA332" i="94"/>
  <c r="AY332" i="94"/>
  <c r="CQ332" i="94"/>
  <c r="DB332" i="94"/>
  <c r="G333" i="94"/>
  <c r="L333" i="94" s="1"/>
  <c r="Q333" i="94"/>
  <c r="AF333" i="94"/>
  <c r="CF333" i="94"/>
  <c r="CT333" i="94"/>
  <c r="DE333" i="94"/>
  <c r="CM340" i="94"/>
  <c r="AR341" i="94"/>
  <c r="Q342" i="94"/>
  <c r="G343" i="94"/>
  <c r="G344" i="94"/>
  <c r="S344" i="94"/>
  <c r="AX344" i="94"/>
  <c r="CS344" i="94"/>
  <c r="N345" i="94"/>
  <c r="AD345" i="94"/>
  <c r="CL345" i="94"/>
  <c r="DB345" i="94"/>
  <c r="G346" i="94"/>
  <c r="R346" i="94"/>
  <c r="AP346" i="94"/>
  <c r="CO346" i="94"/>
  <c r="DA346" i="94"/>
  <c r="Q347" i="94"/>
  <c r="AR347" i="94"/>
  <c r="CM347" i="94"/>
  <c r="CY347" i="94"/>
  <c r="DB349" i="94"/>
  <c r="P348" i="94"/>
  <c r="AD348" i="94"/>
  <c r="CF348" i="94"/>
  <c r="CS348" i="94"/>
  <c r="DD348" i="94"/>
  <c r="H349" i="94"/>
  <c r="R349" i="94"/>
  <c r="AG349" i="94"/>
  <c r="CK349" i="94"/>
  <c r="CU349" i="94"/>
  <c r="J353" i="94"/>
  <c r="AY353" i="94"/>
  <c r="DD353" i="94"/>
  <c r="H362" i="94"/>
  <c r="AD362" i="94"/>
  <c r="CS362" i="94"/>
  <c r="R363" i="94"/>
  <c r="CE363" i="94"/>
  <c r="DE363" i="94"/>
  <c r="AG368" i="94"/>
  <c r="CU368" i="94"/>
  <c r="H369" i="94"/>
  <c r="AG369" i="94"/>
  <c r="CZ369" i="94"/>
  <c r="P372" i="94"/>
  <c r="CQ372" i="94"/>
  <c r="AV373" i="94"/>
  <c r="CY385" i="94"/>
  <c r="CZ385" i="94"/>
  <c r="CF385" i="94"/>
  <c r="AA385" i="94"/>
  <c r="I385" i="94"/>
  <c r="DE384" i="94"/>
  <c r="CO384" i="94"/>
  <c r="AP384" i="94"/>
  <c r="N384" i="94"/>
  <c r="CT385" i="94"/>
  <c r="AY385" i="94"/>
  <c r="S385" i="94"/>
  <c r="G385" i="94"/>
  <c r="L385" i="94" s="1"/>
  <c r="DB384" i="94"/>
  <c r="CL384" i="94"/>
  <c r="AA384" i="94"/>
  <c r="K384" i="94"/>
  <c r="CP385" i="94"/>
  <c r="AR385" i="94"/>
  <c r="Q385" i="94"/>
  <c r="CW384" i="94"/>
  <c r="CJ384" i="94"/>
  <c r="W384" i="94"/>
  <c r="G384" i="94"/>
  <c r="L384" i="94" s="1"/>
  <c r="AR384" i="94"/>
  <c r="CY384" i="94"/>
  <c r="J385" i="94"/>
  <c r="AX385" i="94"/>
  <c r="DB385" i="94"/>
  <c r="J390" i="94"/>
  <c r="AG390" i="94"/>
  <c r="CP390" i="94"/>
  <c r="P391" i="94"/>
  <c r="AV391" i="94"/>
  <c r="CU391" i="94"/>
  <c r="CL393" i="94"/>
  <c r="N398" i="94"/>
  <c r="CL398" i="94"/>
  <c r="Q399" i="94"/>
  <c r="CM399" i="94"/>
  <c r="I402" i="94"/>
  <c r="DD403" i="94"/>
  <c r="CF424" i="94"/>
  <c r="N425" i="94"/>
  <c r="CU429" i="94"/>
  <c r="CE429" i="94"/>
  <c r="X429" i="94"/>
  <c r="I429" i="94"/>
  <c r="DE428" i="94"/>
  <c r="CP428" i="94"/>
  <c r="AR428" i="94"/>
  <c r="P428" i="94"/>
  <c r="CT429" i="94"/>
  <c r="AY429" i="94"/>
  <c r="W429" i="94"/>
  <c r="H429" i="94"/>
  <c r="DD428" i="94"/>
  <c r="CO428" i="94"/>
  <c r="AG428" i="94"/>
  <c r="O428" i="94"/>
  <c r="CS429" i="94"/>
  <c r="AX429" i="94"/>
  <c r="V429" i="94"/>
  <c r="G429" i="94"/>
  <c r="DB428" i="94"/>
  <c r="CL428" i="94"/>
  <c r="AD428" i="94"/>
  <c r="M428" i="94"/>
  <c r="DD429" i="94"/>
  <c r="CO429" i="94"/>
  <c r="AR429" i="94"/>
  <c r="P429" i="94"/>
  <c r="CX428" i="94"/>
  <c r="CJ428" i="94"/>
  <c r="Z428" i="94"/>
  <c r="J428" i="94"/>
  <c r="AV428" i="94"/>
  <c r="R429" i="94"/>
  <c r="CP429" i="94"/>
  <c r="AF430" i="94"/>
  <c r="CY430" i="94"/>
  <c r="AR431" i="94"/>
  <c r="CZ431" i="94"/>
  <c r="N432" i="94"/>
  <c r="W436" i="94"/>
  <c r="CY436" i="94"/>
  <c r="I437" i="94"/>
  <c r="CK437" i="94"/>
  <c r="V438" i="94"/>
  <c r="CM438" i="94"/>
  <c r="R439" i="94"/>
  <c r="CK439" i="94"/>
  <c r="CP440" i="94"/>
  <c r="AP441" i="94"/>
  <c r="O442" i="94"/>
  <c r="DA442" i="94"/>
  <c r="G443" i="94"/>
  <c r="CN443" i="94"/>
  <c r="DB447" i="94"/>
  <c r="CW447" i="94"/>
  <c r="CK447" i="94"/>
  <c r="AF447" i="94"/>
  <c r="O447" i="94"/>
  <c r="CW446" i="94"/>
  <c r="CK446" i="94"/>
  <c r="AD446" i="94"/>
  <c r="N446" i="94"/>
  <c r="CU447" i="94"/>
  <c r="CF447" i="94"/>
  <c r="AD447" i="94"/>
  <c r="N447" i="94"/>
  <c r="CU446" i="94"/>
  <c r="CF446" i="94"/>
  <c r="AA446" i="94"/>
  <c r="M446" i="94"/>
  <c r="CT447" i="94"/>
  <c r="CE447" i="94"/>
  <c r="Z447" i="94"/>
  <c r="M447" i="94"/>
  <c r="CT446" i="94"/>
  <c r="AY446" i="94"/>
  <c r="X446" i="94"/>
  <c r="K446" i="94"/>
  <c r="DD447" i="94"/>
  <c r="CP447" i="94"/>
  <c r="AV447" i="94"/>
  <c r="W447" i="94"/>
  <c r="I447" i="94"/>
  <c r="DD446" i="94"/>
  <c r="CP446" i="94"/>
  <c r="AS446" i="94"/>
  <c r="V446" i="94"/>
  <c r="H446" i="94"/>
  <c r="AP446" i="94"/>
  <c r="CZ446" i="94"/>
  <c r="H447" i="94"/>
  <c r="AS447" i="94"/>
  <c r="DA447" i="94"/>
  <c r="CQ448" i="94"/>
  <c r="CO450" i="94"/>
  <c r="P451" i="94"/>
  <c r="P454" i="94"/>
  <c r="CF454" i="94"/>
  <c r="DD454" i="94"/>
  <c r="H455" i="94"/>
  <c r="AG455" i="94"/>
  <c r="CU455" i="94"/>
  <c r="CU470" i="94"/>
  <c r="CP471" i="94"/>
  <c r="AF476" i="94"/>
  <c r="AE476" i="94" s="1"/>
  <c r="CY477" i="94"/>
  <c r="CU481" i="94"/>
  <c r="AS481" i="94"/>
  <c r="V480" i="94"/>
  <c r="AA481" i="94"/>
  <c r="Q480" i="94"/>
  <c r="DB481" i="94"/>
  <c r="CJ480" i="94"/>
  <c r="CX481" i="94"/>
  <c r="AS480" i="94"/>
  <c r="CQ481" i="94"/>
  <c r="AF480" i="94"/>
  <c r="AE480" i="94" s="1"/>
  <c r="CM481" i="94"/>
  <c r="J480" i="94"/>
  <c r="AY481" i="94"/>
  <c r="G480" i="94"/>
  <c r="DE561" i="94"/>
  <c r="R350" i="94"/>
  <c r="CN350" i="94"/>
  <c r="R351" i="94"/>
  <c r="CM351" i="94"/>
  <c r="AD354" i="94"/>
  <c r="CP354" i="94"/>
  <c r="S355" i="94"/>
  <c r="CJ355" i="94"/>
  <c r="DB355" i="94"/>
  <c r="M364" i="94"/>
  <c r="X364" i="94"/>
  <c r="AX364" i="94"/>
  <c r="AW364" i="94" s="1"/>
  <c r="CP364" i="94"/>
  <c r="DA364" i="94"/>
  <c r="P365" i="94"/>
  <c r="AD365" i="94"/>
  <c r="CE365" i="94"/>
  <c r="CQ365" i="94"/>
  <c r="X370" i="94"/>
  <c r="CE371" i="94"/>
  <c r="J380" i="94"/>
  <c r="V380" i="94"/>
  <c r="AR380" i="94"/>
  <c r="CM380" i="94"/>
  <c r="CY380" i="94"/>
  <c r="N381" i="94"/>
  <c r="Z381" i="94"/>
  <c r="AX381" i="94"/>
  <c r="CO381" i="94"/>
  <c r="CZ381" i="94"/>
  <c r="DB383" i="94"/>
  <c r="CN382" i="94"/>
  <c r="CS383" i="94"/>
  <c r="O386" i="94"/>
  <c r="AY386" i="94"/>
  <c r="DB386" i="94"/>
  <c r="K387" i="94"/>
  <c r="AS387" i="94"/>
  <c r="CX387" i="94"/>
  <c r="CO394" i="94"/>
  <c r="AD395" i="94"/>
  <c r="DE397" i="94"/>
  <c r="AV396" i="94"/>
  <c r="Q397" i="94"/>
  <c r="CQ397" i="94"/>
  <c r="S400" i="94"/>
  <c r="CL400" i="94"/>
  <c r="P401" i="94"/>
  <c r="CF401" i="94"/>
  <c r="W404" i="94"/>
  <c r="CS404" i="94"/>
  <c r="AD405" i="94"/>
  <c r="DB407" i="94"/>
  <c r="P406" i="94"/>
  <c r="AD406" i="94"/>
  <c r="CF406" i="94"/>
  <c r="CS406" i="94"/>
  <c r="DD406" i="94"/>
  <c r="H407" i="94"/>
  <c r="R407" i="94"/>
  <c r="AG407" i="94"/>
  <c r="CK407" i="94"/>
  <c r="CU407" i="94"/>
  <c r="M408" i="94"/>
  <c r="AD408" i="94"/>
  <c r="CP408" i="94"/>
  <c r="N409" i="94"/>
  <c r="AG409" i="94"/>
  <c r="CQ409" i="94"/>
  <c r="O410" i="94"/>
  <c r="AV410" i="94"/>
  <c r="CT410" i="94"/>
  <c r="W411" i="94"/>
  <c r="CF411" i="94"/>
  <c r="CX411" i="94"/>
  <c r="N414" i="94"/>
  <c r="AD414" i="94"/>
  <c r="CK414" i="94"/>
  <c r="CW414" i="94"/>
  <c r="O415" i="94"/>
  <c r="AF415" i="94"/>
  <c r="CK415" i="94"/>
  <c r="Q416" i="94"/>
  <c r="AY416" i="94"/>
  <c r="CW416" i="94"/>
  <c r="Z417" i="94"/>
  <c r="CJ417" i="94"/>
  <c r="AA420" i="94"/>
  <c r="CO420" i="94"/>
  <c r="R421" i="94"/>
  <c r="CJ421" i="94"/>
  <c r="DE421" i="94"/>
  <c r="S434" i="94"/>
  <c r="AV434" i="94"/>
  <c r="CS434" i="94"/>
  <c r="O435" i="94"/>
  <c r="AG435" i="94"/>
  <c r="CM435" i="94"/>
  <c r="DB435" i="94"/>
  <c r="DA445" i="94"/>
  <c r="S444" i="94"/>
  <c r="AX444" i="94"/>
  <c r="CT444" i="94"/>
  <c r="N445" i="94"/>
  <c r="AF445" i="94"/>
  <c r="CN445" i="94"/>
  <c r="DD445" i="94"/>
  <c r="CX469" i="94"/>
  <c r="W468" i="94"/>
  <c r="CL468" i="94"/>
  <c r="DE468" i="94"/>
  <c r="N469" i="94"/>
  <c r="AX469" i="94"/>
  <c r="AW469" i="94" s="1"/>
  <c r="CZ469" i="94"/>
  <c r="W482" i="94"/>
  <c r="CO482" i="94"/>
  <c r="Z483" i="94"/>
  <c r="X486" i="94"/>
  <c r="CP486" i="94"/>
  <c r="AD487" i="94"/>
  <c r="CQ497" i="94"/>
  <c r="AP497" i="94"/>
  <c r="O497" i="94"/>
  <c r="CO496" i="94"/>
  <c r="AG496" i="94"/>
  <c r="O496" i="94"/>
  <c r="CO497" i="94"/>
  <c r="AG497" i="94"/>
  <c r="K497" i="94"/>
  <c r="DD496" i="94"/>
  <c r="CM496" i="94"/>
  <c r="AF496" i="94"/>
  <c r="N496" i="94"/>
  <c r="DD497" i="94"/>
  <c r="CM497" i="94"/>
  <c r="AD497" i="94"/>
  <c r="J497" i="94"/>
  <c r="DB496" i="94"/>
  <c r="CK496" i="94"/>
  <c r="AA496" i="94"/>
  <c r="K496" i="94"/>
  <c r="Z496" i="94"/>
  <c r="CW496" i="94"/>
  <c r="H497" i="94"/>
  <c r="AY497" i="94"/>
  <c r="CZ503" i="94"/>
  <c r="CX503" i="94"/>
  <c r="AX503" i="94"/>
  <c r="N503" i="94"/>
  <c r="CL502" i="94"/>
  <c r="S502" i="94"/>
  <c r="CU503" i="94"/>
  <c r="AP503" i="94"/>
  <c r="K503" i="94"/>
  <c r="DB502" i="94"/>
  <c r="CJ502" i="94"/>
  <c r="Q502" i="94"/>
  <c r="CS503" i="94"/>
  <c r="AG503" i="94"/>
  <c r="I503" i="94"/>
  <c r="CZ502" i="94"/>
  <c r="AV502" i="94"/>
  <c r="O502" i="94"/>
  <c r="AS502" i="94"/>
  <c r="AF503" i="94"/>
  <c r="DE503" i="94"/>
  <c r="AY522" i="94"/>
  <c r="CX545" i="94"/>
  <c r="CU545" i="94"/>
  <c r="AA545" i="94"/>
  <c r="CQ544" i="94"/>
  <c r="V544" i="94"/>
  <c r="CS545" i="94"/>
  <c r="Z545" i="94"/>
  <c r="CK544" i="94"/>
  <c r="O544" i="94"/>
  <c r="CO545" i="94"/>
  <c r="V545" i="94"/>
  <c r="CJ544" i="94"/>
  <c r="M544" i="94"/>
  <c r="CJ545" i="94"/>
  <c r="O545" i="94"/>
  <c r="CF544" i="94"/>
  <c r="K544" i="94"/>
  <c r="CW545" i="94"/>
  <c r="AD545" i="94"/>
  <c r="CT544" i="94"/>
  <c r="Z544" i="94"/>
  <c r="AV545" i="94"/>
  <c r="CT583" i="94"/>
  <c r="DD583" i="94"/>
  <c r="CT582" i="94"/>
  <c r="CK583" i="94"/>
  <c r="AP582" i="94"/>
  <c r="W583" i="94"/>
  <c r="DE763" i="94"/>
  <c r="CT763" i="94"/>
  <c r="AR763" i="94"/>
  <c r="M763" i="94"/>
  <c r="DD762" i="94"/>
  <c r="CK762" i="94"/>
  <c r="V762" i="94"/>
  <c r="CQ763" i="94"/>
  <c r="AG763" i="94"/>
  <c r="J763" i="94"/>
  <c r="DA762" i="94"/>
  <c r="CF762" i="94"/>
  <c r="R762" i="94"/>
  <c r="CO763" i="94"/>
  <c r="AD763" i="94"/>
  <c r="H763" i="94"/>
  <c r="BG763" i="94" s="1"/>
  <c r="CY762" i="94"/>
  <c r="AX762" i="94"/>
  <c r="P762" i="94"/>
  <c r="CM763" i="94"/>
  <c r="Z763" i="94"/>
  <c r="CW762" i="94"/>
  <c r="AS762" i="94"/>
  <c r="N762" i="94"/>
  <c r="DD763" i="94"/>
  <c r="CK763" i="94"/>
  <c r="W763" i="94"/>
  <c r="CT762" i="94"/>
  <c r="AP762" i="94"/>
  <c r="K762" i="94"/>
  <c r="Q763" i="94"/>
  <c r="CO762" i="94"/>
  <c r="DA763" i="94"/>
  <c r="O763" i="94"/>
  <c r="CM762" i="94"/>
  <c r="CY763" i="94"/>
  <c r="AF762" i="94"/>
  <c r="CW763" i="94"/>
  <c r="AA762" i="94"/>
  <c r="CF763" i="94"/>
  <c r="X762" i="94"/>
  <c r="AY763" i="94"/>
  <c r="CQ762" i="94"/>
  <c r="AV763" i="94"/>
  <c r="I762" i="94"/>
  <c r="S763" i="94"/>
  <c r="G762" i="94"/>
  <c r="CZ483" i="94"/>
  <c r="CE483" i="94"/>
  <c r="W483" i="94"/>
  <c r="CU482" i="94"/>
  <c r="AV482" i="94"/>
  <c r="Q482" i="94"/>
  <c r="CX483" i="94"/>
  <c r="AY483" i="94"/>
  <c r="V483" i="94"/>
  <c r="CT482" i="94"/>
  <c r="AR482" i="94"/>
  <c r="M482" i="94"/>
  <c r="Z482" i="94"/>
  <c r="CP482" i="94"/>
  <c r="AA483" i="94"/>
  <c r="CP483" i="94"/>
  <c r="DA487" i="94"/>
  <c r="CF487" i="94"/>
  <c r="X487" i="94"/>
  <c r="CY487" i="94"/>
  <c r="CE487" i="94"/>
  <c r="V487" i="94"/>
  <c r="CU486" i="94"/>
  <c r="AS486" i="94"/>
  <c r="N486" i="94"/>
  <c r="CX487" i="94"/>
  <c r="AY487" i="94"/>
  <c r="Q487" i="94"/>
  <c r="CQ486" i="94"/>
  <c r="AP486" i="94"/>
  <c r="M486" i="94"/>
  <c r="Z486" i="94"/>
  <c r="CW486" i="94"/>
  <c r="AF487" i="94"/>
  <c r="DB487" i="94"/>
  <c r="DE523" i="94"/>
  <c r="CY523" i="94"/>
  <c r="CE523" i="94"/>
  <c r="S523" i="94"/>
  <c r="CQ522" i="94"/>
  <c r="AR522" i="94"/>
  <c r="M522" i="94"/>
  <c r="CU523" i="94"/>
  <c r="AY523" i="94"/>
  <c r="Q523" i="94"/>
  <c r="CO522" i="94"/>
  <c r="AF522" i="94"/>
  <c r="K522" i="94"/>
  <c r="CS523" i="94"/>
  <c r="AS523" i="94"/>
  <c r="O523" i="94"/>
  <c r="CN522" i="94"/>
  <c r="AA522" i="94"/>
  <c r="I522" i="94"/>
  <c r="CQ523" i="94"/>
  <c r="AP523" i="94"/>
  <c r="N523" i="94"/>
  <c r="DD522" i="94"/>
  <c r="CM522" i="94"/>
  <c r="X522" i="94"/>
  <c r="G522" i="94"/>
  <c r="CK522" i="94"/>
  <c r="CF523" i="94"/>
  <c r="DE689" i="94"/>
  <c r="CU689" i="94"/>
  <c r="AY689" i="94"/>
  <c r="X689" i="94"/>
  <c r="I689" i="94"/>
  <c r="DB688" i="94"/>
  <c r="CP688" i="94"/>
  <c r="AS688" i="94"/>
  <c r="S688" i="94"/>
  <c r="H688" i="94"/>
  <c r="BG688" i="94" s="1"/>
  <c r="DD689" i="94"/>
  <c r="CO689" i="94"/>
  <c r="AR689" i="94"/>
  <c r="P689" i="94"/>
  <c r="CY688" i="94"/>
  <c r="CL688" i="94"/>
  <c r="AF688" i="94"/>
  <c r="P688" i="94"/>
  <c r="CL689" i="94"/>
  <c r="Z689" i="94"/>
  <c r="CW688" i="94"/>
  <c r="AY688" i="94"/>
  <c r="R688" i="94"/>
  <c r="DA689" i="94"/>
  <c r="CK689" i="94"/>
  <c r="S689" i="94"/>
  <c r="CU688" i="94"/>
  <c r="AX688" i="94"/>
  <c r="Q688" i="94"/>
  <c r="CZ689" i="94"/>
  <c r="CE689" i="94"/>
  <c r="R689" i="94"/>
  <c r="CS688" i="94"/>
  <c r="AR688" i="94"/>
  <c r="AQ688" i="94" s="1"/>
  <c r="N688" i="94"/>
  <c r="CY689" i="94"/>
  <c r="AX689" i="94"/>
  <c r="AW689" i="94" s="1"/>
  <c r="O689" i="94"/>
  <c r="CQ688" i="94"/>
  <c r="AG688" i="94"/>
  <c r="M688" i="94"/>
  <c r="CW689" i="94"/>
  <c r="AV689" i="94"/>
  <c r="N689" i="94"/>
  <c r="CO688" i="94"/>
  <c r="AD688" i="94"/>
  <c r="J688" i="94"/>
  <c r="CN689" i="94"/>
  <c r="CJ688" i="94"/>
  <c r="AG689" i="94"/>
  <c r="AM689" i="94" s="1"/>
  <c r="CF688" i="94"/>
  <c r="AD689" i="94"/>
  <c r="AA688" i="94"/>
  <c r="AA689" i="94"/>
  <c r="X688" i="94"/>
  <c r="M689" i="94"/>
  <c r="DE688" i="94"/>
  <c r="W688" i="94"/>
  <c r="J689" i="94"/>
  <c r="DA688" i="94"/>
  <c r="I688" i="94"/>
  <c r="CQ689" i="94"/>
  <c r="CZ688" i="94"/>
  <c r="CP689" i="94"/>
  <c r="CM688" i="94"/>
  <c r="DE719" i="94"/>
  <c r="CT718" i="94"/>
  <c r="CO719" i="94"/>
  <c r="CM731" i="94"/>
  <c r="CS730" i="94"/>
  <c r="AS731" i="94"/>
  <c r="Q730" i="94"/>
  <c r="Z350" i="94"/>
  <c r="CS350" i="94"/>
  <c r="AA351" i="94"/>
  <c r="CS351" i="94"/>
  <c r="AR354" i="94"/>
  <c r="CU354" i="94"/>
  <c r="AD355" i="94"/>
  <c r="CO355" i="94"/>
  <c r="DB365" i="94"/>
  <c r="P364" i="94"/>
  <c r="AD364" i="94"/>
  <c r="CF364" i="94"/>
  <c r="CS364" i="94"/>
  <c r="DD364" i="94"/>
  <c r="H365" i="94"/>
  <c r="R365" i="94"/>
  <c r="AG365" i="94"/>
  <c r="CK365" i="94"/>
  <c r="CU365" i="94"/>
  <c r="AV370" i="94"/>
  <c r="M380" i="94"/>
  <c r="X380" i="94"/>
  <c r="AX380" i="94"/>
  <c r="AW380" i="94" s="1"/>
  <c r="CP380" i="94"/>
  <c r="DA380" i="94"/>
  <c r="P381" i="94"/>
  <c r="AD381" i="94"/>
  <c r="CE381" i="94"/>
  <c r="CQ381" i="94"/>
  <c r="O382" i="94"/>
  <c r="CS382" i="94"/>
  <c r="V383" i="94"/>
  <c r="CX383" i="94"/>
  <c r="S386" i="94"/>
  <c r="CM386" i="94"/>
  <c r="Q387" i="94"/>
  <c r="CJ387" i="94"/>
  <c r="M396" i="94"/>
  <c r="CL396" i="94"/>
  <c r="AD397" i="94"/>
  <c r="CY397" i="94"/>
  <c r="AD400" i="94"/>
  <c r="CP400" i="94"/>
  <c r="V401" i="94"/>
  <c r="CL401" i="94"/>
  <c r="CT405" i="94"/>
  <c r="AG404" i="94"/>
  <c r="CY404" i="94"/>
  <c r="G405" i="94"/>
  <c r="AR405" i="94"/>
  <c r="AQ405" i="94" s="1"/>
  <c r="CZ405" i="94"/>
  <c r="H406" i="94"/>
  <c r="R406" i="94"/>
  <c r="AG406" i="94"/>
  <c r="CK406" i="94"/>
  <c r="CU406" i="94"/>
  <c r="J407" i="94"/>
  <c r="W407" i="94"/>
  <c r="AS407" i="94"/>
  <c r="CM407" i="94"/>
  <c r="CX407" i="94"/>
  <c r="O408" i="94"/>
  <c r="AS408" i="94"/>
  <c r="CS408" i="94"/>
  <c r="P409" i="94"/>
  <c r="AX409" i="94"/>
  <c r="AW409" i="94" s="1"/>
  <c r="V410" i="94"/>
  <c r="CF410" i="94"/>
  <c r="CX410" i="94"/>
  <c r="J411" i="94"/>
  <c r="AA411" i="94"/>
  <c r="CK411" i="94"/>
  <c r="DB415" i="94"/>
  <c r="Q414" i="94"/>
  <c r="AP414" i="94"/>
  <c r="CM414" i="94"/>
  <c r="CZ414" i="94"/>
  <c r="R415" i="94"/>
  <c r="AR415" i="94"/>
  <c r="CM415" i="94"/>
  <c r="CZ415" i="94"/>
  <c r="X416" i="94"/>
  <c r="CJ416" i="94"/>
  <c r="CZ416" i="94"/>
  <c r="K417" i="94"/>
  <c r="AF417" i="94"/>
  <c r="CM417" i="94"/>
  <c r="K420" i="94"/>
  <c r="AG420" i="94"/>
  <c r="CU420" i="94"/>
  <c r="AA421" i="94"/>
  <c r="CN421" i="94"/>
  <c r="I434" i="94"/>
  <c r="X434" i="94"/>
  <c r="CF434" i="94"/>
  <c r="CW434" i="94"/>
  <c r="Q435" i="94"/>
  <c r="AV435" i="94"/>
  <c r="CQ435" i="94"/>
  <c r="H444" i="94"/>
  <c r="W444" i="94"/>
  <c r="CJ444" i="94"/>
  <c r="CY444" i="94"/>
  <c r="Q445" i="94"/>
  <c r="AS445" i="94"/>
  <c r="CP445" i="94"/>
  <c r="CY457" i="94"/>
  <c r="AG456" i="94"/>
  <c r="DA456" i="94"/>
  <c r="J457" i="94"/>
  <c r="AX457" i="94"/>
  <c r="DB463" i="94"/>
  <c r="Q462" i="94"/>
  <c r="AP462" i="94"/>
  <c r="CM462" i="94"/>
  <c r="CZ462" i="94"/>
  <c r="R463" i="94"/>
  <c r="AR463" i="94"/>
  <c r="CM463" i="94"/>
  <c r="CZ463" i="94"/>
  <c r="CM464" i="94"/>
  <c r="AV465" i="94"/>
  <c r="H468" i="94"/>
  <c r="AD468" i="94"/>
  <c r="CP468" i="94"/>
  <c r="R469" i="94"/>
  <c r="CK469" i="94"/>
  <c r="R472" i="94"/>
  <c r="AV472" i="94"/>
  <c r="CW472" i="94"/>
  <c r="W473" i="94"/>
  <c r="G482" i="94"/>
  <c r="AF482" i="94"/>
  <c r="CY482" i="94"/>
  <c r="AD483" i="94"/>
  <c r="CS483" i="94"/>
  <c r="H486" i="94"/>
  <c r="BH486" i="94" s="1"/>
  <c r="AG486" i="94"/>
  <c r="CZ486" i="94"/>
  <c r="G487" i="94"/>
  <c r="AS487" i="94"/>
  <c r="DE487" i="94"/>
  <c r="CT493" i="94"/>
  <c r="AY493" i="94"/>
  <c r="CQ492" i="94"/>
  <c r="V492" i="94"/>
  <c r="DD493" i="94"/>
  <c r="AP493" i="94"/>
  <c r="CN492" i="94"/>
  <c r="O492" i="94"/>
  <c r="DA493" i="94"/>
  <c r="AD493" i="94"/>
  <c r="CM492" i="94"/>
  <c r="K492" i="94"/>
  <c r="CY492" i="94"/>
  <c r="N493" i="94"/>
  <c r="CU493" i="94"/>
  <c r="I496" i="94"/>
  <c r="AV496" i="94"/>
  <c r="CY496" i="94"/>
  <c r="Q497" i="94"/>
  <c r="CK497" i="94"/>
  <c r="J502" i="94"/>
  <c r="CP502" i="94"/>
  <c r="CF503" i="94"/>
  <c r="AF512" i="94"/>
  <c r="CS512" i="94"/>
  <c r="AD513" i="94"/>
  <c r="CY515" i="94"/>
  <c r="AX515" i="94"/>
  <c r="N515" i="94"/>
  <c r="CL514" i="94"/>
  <c r="W514" i="94"/>
  <c r="CU515" i="94"/>
  <c r="AS515" i="94"/>
  <c r="K515" i="94"/>
  <c r="DE514" i="94"/>
  <c r="CK514" i="94"/>
  <c r="S514" i="94"/>
  <c r="CS515" i="94"/>
  <c r="AF515" i="94"/>
  <c r="I515" i="94"/>
  <c r="DB514" i="94"/>
  <c r="CJ514" i="94"/>
  <c r="Q514" i="94"/>
  <c r="AR514" i="94"/>
  <c r="AA515" i="94"/>
  <c r="DB515" i="94"/>
  <c r="O522" i="94"/>
  <c r="CU522" i="94"/>
  <c r="CK523" i="94"/>
  <c r="CN529" i="94"/>
  <c r="AV529" i="94"/>
  <c r="CX528" i="94"/>
  <c r="X529" i="94"/>
  <c r="CS528" i="94"/>
  <c r="H529" i="94"/>
  <c r="CF528" i="94"/>
  <c r="V528" i="94"/>
  <c r="AX529" i="94"/>
  <c r="CU529" i="94"/>
  <c r="AG542" i="94"/>
  <c r="S543" i="94"/>
  <c r="AD544" i="94"/>
  <c r="CE545" i="94"/>
  <c r="G688" i="94"/>
  <c r="X410" i="94"/>
  <c r="CJ410" i="94"/>
  <c r="CY410" i="94"/>
  <c r="K411" i="94"/>
  <c r="AD411" i="94"/>
  <c r="CM411" i="94"/>
  <c r="CY427" i="94"/>
  <c r="H482" i="94"/>
  <c r="AG482" i="94"/>
  <c r="CZ482" i="94"/>
  <c r="I483" i="94"/>
  <c r="AR483" i="94"/>
  <c r="CW483" i="94"/>
  <c r="I486" i="94"/>
  <c r="AV486" i="94"/>
  <c r="DA486" i="94"/>
  <c r="J487" i="94"/>
  <c r="AV487" i="94"/>
  <c r="G503" i="94"/>
  <c r="CL503" i="94"/>
  <c r="DD507" i="94"/>
  <c r="W507" i="94"/>
  <c r="CL506" i="94"/>
  <c r="G507" i="94"/>
  <c r="AA506" i="94"/>
  <c r="J506" i="94"/>
  <c r="CU507" i="94"/>
  <c r="Q522" i="94"/>
  <c r="CX522" i="94"/>
  <c r="I523" i="94"/>
  <c r="CM523" i="94"/>
  <c r="R533" i="94"/>
  <c r="AF544" i="94"/>
  <c r="DB545" i="94"/>
  <c r="DD621" i="94"/>
  <c r="CZ621" i="94"/>
  <c r="CM621" i="94"/>
  <c r="AF621" i="94"/>
  <c r="N621" i="94"/>
  <c r="CT620" i="94"/>
  <c r="AV620" i="94"/>
  <c r="S620" i="94"/>
  <c r="G620" i="94"/>
  <c r="CW621" i="94"/>
  <c r="AX621" i="94"/>
  <c r="V621" i="94"/>
  <c r="CX620" i="94"/>
  <c r="AY620" i="94"/>
  <c r="R620" i="94"/>
  <c r="CT621" i="94"/>
  <c r="AV621" i="94"/>
  <c r="Q621" i="94"/>
  <c r="CU620" i="94"/>
  <c r="AR620" i="94"/>
  <c r="Q620" i="94"/>
  <c r="CP621" i="94"/>
  <c r="AS621" i="94"/>
  <c r="O621" i="94"/>
  <c r="CQ620" i="94"/>
  <c r="AP620" i="94"/>
  <c r="O620" i="94"/>
  <c r="CO621" i="94"/>
  <c r="AR621" i="94"/>
  <c r="M621" i="94"/>
  <c r="CO620" i="94"/>
  <c r="AG620" i="94"/>
  <c r="K620" i="94"/>
  <c r="DE621" i="94"/>
  <c r="CN621" i="94"/>
  <c r="AA621" i="94"/>
  <c r="K621" i="94"/>
  <c r="DE620" i="94"/>
  <c r="CN620" i="94"/>
  <c r="AF620" i="94"/>
  <c r="J620" i="94"/>
  <c r="AY621" i="94"/>
  <c r="CJ620" i="94"/>
  <c r="Z621" i="94"/>
  <c r="AA620" i="94"/>
  <c r="X621" i="94"/>
  <c r="W620" i="94"/>
  <c r="DB621" i="94"/>
  <c r="W621" i="94"/>
  <c r="DB620" i="94"/>
  <c r="V620" i="94"/>
  <c r="CY621" i="94"/>
  <c r="I621" i="94"/>
  <c r="CZ620" i="94"/>
  <c r="I620" i="94"/>
  <c r="CJ621" i="94"/>
  <c r="CK620" i="94"/>
  <c r="DB623" i="94"/>
  <c r="CW623" i="94"/>
  <c r="CL623" i="94"/>
  <c r="AR623" i="94"/>
  <c r="S623" i="94"/>
  <c r="I623" i="94"/>
  <c r="DE622" i="94"/>
  <c r="CT622" i="94"/>
  <c r="CJ622" i="94"/>
  <c r="AF622" i="94"/>
  <c r="Q622" i="94"/>
  <c r="G622" i="94"/>
  <c r="CX623" i="94"/>
  <c r="CK623" i="94"/>
  <c r="AF623" i="94"/>
  <c r="P623" i="94"/>
  <c r="CY622" i="94"/>
  <c r="CL622" i="94"/>
  <c r="AG622" i="94"/>
  <c r="P622" i="94"/>
  <c r="CU623" i="94"/>
  <c r="CF623" i="94"/>
  <c r="AD623" i="94"/>
  <c r="O623" i="94"/>
  <c r="CW622" i="94"/>
  <c r="CK622" i="94"/>
  <c r="AD622" i="94"/>
  <c r="N622" i="94"/>
  <c r="CT623" i="94"/>
  <c r="CE623" i="94"/>
  <c r="AA623" i="94"/>
  <c r="N623" i="94"/>
  <c r="CU622" i="94"/>
  <c r="CF622" i="94"/>
  <c r="AA622" i="94"/>
  <c r="M622" i="94"/>
  <c r="DE623" i="94"/>
  <c r="CQ623" i="94"/>
  <c r="AY623" i="94"/>
  <c r="Z623" i="94"/>
  <c r="M623" i="94"/>
  <c r="CS622" i="94"/>
  <c r="AY622" i="94"/>
  <c r="X622" i="94"/>
  <c r="K622" i="94"/>
  <c r="DD623" i="94"/>
  <c r="CP623" i="94"/>
  <c r="AX623" i="94"/>
  <c r="X623" i="94"/>
  <c r="J623" i="94"/>
  <c r="DD622" i="94"/>
  <c r="CQ622" i="94"/>
  <c r="AX622" i="94"/>
  <c r="W622" i="94"/>
  <c r="J622" i="94"/>
  <c r="CO623" i="94"/>
  <c r="Q623" i="94"/>
  <c r="DB622" i="94"/>
  <c r="AP622" i="94"/>
  <c r="CN623" i="94"/>
  <c r="H623" i="94"/>
  <c r="DA622" i="94"/>
  <c r="V622" i="94"/>
  <c r="CM623" i="94"/>
  <c r="G623" i="94"/>
  <c r="CZ622" i="94"/>
  <c r="S622" i="94"/>
  <c r="AV623" i="94"/>
  <c r="CP622" i="94"/>
  <c r="R622" i="94"/>
  <c r="AS623" i="94"/>
  <c r="CO622" i="94"/>
  <c r="I622" i="94"/>
  <c r="CY623" i="94"/>
  <c r="R623" i="94"/>
  <c r="AR622" i="94"/>
  <c r="AP350" i="94"/>
  <c r="DA350" i="94"/>
  <c r="H351" i="94"/>
  <c r="BH351" i="94" s="1"/>
  <c r="AF351" i="94"/>
  <c r="CY351" i="94"/>
  <c r="O354" i="94"/>
  <c r="AV354" i="94"/>
  <c r="DD354" i="94"/>
  <c r="J355" i="94"/>
  <c r="AG355" i="94"/>
  <c r="CS355" i="94"/>
  <c r="H364" i="94"/>
  <c r="BH364" i="94" s="1"/>
  <c r="R364" i="94"/>
  <c r="AG364" i="94"/>
  <c r="CK364" i="94"/>
  <c r="CU364" i="94"/>
  <c r="J365" i="94"/>
  <c r="W365" i="94"/>
  <c r="AS365" i="94"/>
  <c r="CM365" i="94"/>
  <c r="CX365" i="94"/>
  <c r="CT370" i="94"/>
  <c r="Q371" i="94"/>
  <c r="DE371" i="94"/>
  <c r="DB381" i="94"/>
  <c r="P380" i="94"/>
  <c r="AD380" i="94"/>
  <c r="CF380" i="94"/>
  <c r="CS380" i="94"/>
  <c r="DD380" i="94"/>
  <c r="H381" i="94"/>
  <c r="R381" i="94"/>
  <c r="AG381" i="94"/>
  <c r="CK381" i="94"/>
  <c r="CU381" i="94"/>
  <c r="S382" i="94"/>
  <c r="AA383" i="94"/>
  <c r="DD387" i="94"/>
  <c r="AA386" i="94"/>
  <c r="CQ386" i="94"/>
  <c r="W387" i="94"/>
  <c r="CM387" i="94"/>
  <c r="CT395" i="94"/>
  <c r="S396" i="94"/>
  <c r="CP396" i="94"/>
  <c r="AS397" i="94"/>
  <c r="DD397" i="94"/>
  <c r="M400" i="94"/>
  <c r="AG400" i="94"/>
  <c r="CW400" i="94"/>
  <c r="AF401" i="94"/>
  <c r="CP401" i="94"/>
  <c r="J404" i="94"/>
  <c r="AX404" i="94"/>
  <c r="DE404" i="94"/>
  <c r="N405" i="94"/>
  <c r="CJ405" i="94"/>
  <c r="J406" i="94"/>
  <c r="V406" i="94"/>
  <c r="AR406" i="94"/>
  <c r="CM406" i="94"/>
  <c r="CY406" i="94"/>
  <c r="N407" i="94"/>
  <c r="Z407" i="94"/>
  <c r="AX407" i="94"/>
  <c r="CO407" i="94"/>
  <c r="CZ407" i="94"/>
  <c r="CZ409" i="94"/>
  <c r="S408" i="94"/>
  <c r="AY408" i="94"/>
  <c r="CW408" i="94"/>
  <c r="X409" i="94"/>
  <c r="CF409" i="94"/>
  <c r="CX409" i="94"/>
  <c r="I410" i="94"/>
  <c r="Z410" i="94"/>
  <c r="CK410" i="94"/>
  <c r="DD410" i="94"/>
  <c r="M411" i="94"/>
  <c r="AG411" i="94"/>
  <c r="CQ411" i="94"/>
  <c r="H414" i="94"/>
  <c r="V414" i="94"/>
  <c r="AS414" i="94"/>
  <c r="CP414" i="94"/>
  <c r="DD414" i="94"/>
  <c r="I415" i="94"/>
  <c r="W415" i="94"/>
  <c r="AV415" i="94"/>
  <c r="CP415" i="94"/>
  <c r="DD415" i="94"/>
  <c r="J416" i="94"/>
  <c r="AD416" i="94"/>
  <c r="CM416" i="94"/>
  <c r="O417" i="94"/>
  <c r="AP417" i="94"/>
  <c r="CS417" i="94"/>
  <c r="O420" i="94"/>
  <c r="AY420" i="94"/>
  <c r="CY420" i="94"/>
  <c r="K421" i="94"/>
  <c r="AF421" i="94"/>
  <c r="CT421" i="94"/>
  <c r="N426" i="94"/>
  <c r="K434" i="94"/>
  <c r="AA434" i="94"/>
  <c r="CK434" i="94"/>
  <c r="CY434" i="94"/>
  <c r="H435" i="94"/>
  <c r="W435" i="94"/>
  <c r="AY435" i="94"/>
  <c r="CT435" i="94"/>
  <c r="K444" i="94"/>
  <c r="AD444" i="94"/>
  <c r="CL444" i="94"/>
  <c r="DB444" i="94"/>
  <c r="G445" i="94"/>
  <c r="L445" i="94" s="1"/>
  <c r="W445" i="94"/>
  <c r="AY445" i="94"/>
  <c r="CU445" i="94"/>
  <c r="CW453" i="94"/>
  <c r="W452" i="94"/>
  <c r="CL452" i="94"/>
  <c r="DE452" i="94"/>
  <c r="M453" i="94"/>
  <c r="AR453" i="94"/>
  <c r="CT453" i="94"/>
  <c r="J456" i="94"/>
  <c r="CF456" i="94"/>
  <c r="P457" i="94"/>
  <c r="CM457" i="94"/>
  <c r="DA461" i="94"/>
  <c r="S460" i="94"/>
  <c r="AX460" i="94"/>
  <c r="CT460" i="94"/>
  <c r="N461" i="94"/>
  <c r="AF461" i="94"/>
  <c r="CN461" i="94"/>
  <c r="DD461" i="94"/>
  <c r="H462" i="94"/>
  <c r="V462" i="94"/>
  <c r="AS462" i="94"/>
  <c r="CP462" i="94"/>
  <c r="DD462" i="94"/>
  <c r="I463" i="94"/>
  <c r="W463" i="94"/>
  <c r="AV463" i="94"/>
  <c r="CP463" i="94"/>
  <c r="DD463" i="94"/>
  <c r="M468" i="94"/>
  <c r="AR468" i="94"/>
  <c r="AQ468" i="94" s="1"/>
  <c r="CU468" i="94"/>
  <c r="Z469" i="94"/>
  <c r="CO469" i="94"/>
  <c r="CQ473" i="94"/>
  <c r="AR473" i="94"/>
  <c r="CP473" i="94"/>
  <c r="W472" i="94"/>
  <c r="CK472" i="94"/>
  <c r="DA472" i="94"/>
  <c r="J473" i="94"/>
  <c r="AD473" i="94"/>
  <c r="CS473" i="94"/>
  <c r="J482" i="94"/>
  <c r="AX482" i="94"/>
  <c r="DA482" i="94"/>
  <c r="K483" i="94"/>
  <c r="AS483" i="94"/>
  <c r="DB483" i="94"/>
  <c r="K486" i="94"/>
  <c r="AY486" i="94"/>
  <c r="DB486" i="94"/>
  <c r="K487" i="94"/>
  <c r="CM487" i="94"/>
  <c r="P496" i="94"/>
  <c r="CF496" i="94"/>
  <c r="W497" i="94"/>
  <c r="CW497" i="94"/>
  <c r="CU499" i="94"/>
  <c r="CX499" i="94"/>
  <c r="AY498" i="94"/>
  <c r="CS499" i="94"/>
  <c r="AG498" i="94"/>
  <c r="CK499" i="94"/>
  <c r="Z498" i="94"/>
  <c r="DE499" i="94"/>
  <c r="X502" i="94"/>
  <c r="CU502" i="94"/>
  <c r="P503" i="94"/>
  <c r="CN503" i="94"/>
  <c r="CZ506" i="94"/>
  <c r="DE513" i="94"/>
  <c r="CW513" i="94"/>
  <c r="AY513" i="94"/>
  <c r="W513" i="94"/>
  <c r="G513" i="94"/>
  <c r="DA512" i="94"/>
  <c r="CK512" i="94"/>
  <c r="AA512" i="94"/>
  <c r="J512" i="94"/>
  <c r="CT513" i="94"/>
  <c r="AX513" i="94"/>
  <c r="S513" i="94"/>
  <c r="CY512" i="94"/>
  <c r="CJ512" i="94"/>
  <c r="X512" i="94"/>
  <c r="I512" i="94"/>
  <c r="CQ513" i="94"/>
  <c r="AV513" i="94"/>
  <c r="Q513" i="94"/>
  <c r="CW512" i="94"/>
  <c r="CF512" i="94"/>
  <c r="V512" i="94"/>
  <c r="G512" i="94"/>
  <c r="AP512" i="94"/>
  <c r="DB512" i="94"/>
  <c r="J513" i="94"/>
  <c r="AR513" i="94"/>
  <c r="DA513" i="94"/>
  <c r="CS519" i="94"/>
  <c r="DA519" i="94"/>
  <c r="S519" i="94"/>
  <c r="AG518" i="94"/>
  <c r="CZ519" i="94"/>
  <c r="R519" i="94"/>
  <c r="DE518" i="94"/>
  <c r="W518" i="94"/>
  <c r="CQ519" i="94"/>
  <c r="J519" i="94"/>
  <c r="DB518" i="94"/>
  <c r="S518" i="94"/>
  <c r="CP519" i="94"/>
  <c r="I519" i="94"/>
  <c r="CU518" i="94"/>
  <c r="M518" i="94"/>
  <c r="V522" i="94"/>
  <c r="CY522" i="94"/>
  <c r="K523" i="94"/>
  <c r="CP523" i="94"/>
  <c r="DB532" i="94"/>
  <c r="DB543" i="94"/>
  <c r="CU543" i="94"/>
  <c r="CF543" i="94"/>
  <c r="AA543" i="94"/>
  <c r="N543" i="94"/>
  <c r="CT542" i="94"/>
  <c r="CF542" i="94"/>
  <c r="AA542" i="94"/>
  <c r="K542" i="94"/>
  <c r="CT543" i="94"/>
  <c r="AY543" i="94"/>
  <c r="Z543" i="94"/>
  <c r="M543" i="94"/>
  <c r="CS542" i="94"/>
  <c r="AY542" i="94"/>
  <c r="X542" i="94"/>
  <c r="J542" i="94"/>
  <c r="DE543" i="94"/>
  <c r="CQ543" i="94"/>
  <c r="AX543" i="94"/>
  <c r="AW543" i="94" s="1"/>
  <c r="X543" i="94"/>
  <c r="J543" i="94"/>
  <c r="DD542" i="94"/>
  <c r="CQ542" i="94"/>
  <c r="AX542" i="94"/>
  <c r="V542" i="94"/>
  <c r="I542" i="94"/>
  <c r="DD543" i="94"/>
  <c r="CO543" i="94"/>
  <c r="AV543" i="94"/>
  <c r="W543" i="94"/>
  <c r="H543" i="94"/>
  <c r="DB542" i="94"/>
  <c r="CP542" i="94"/>
  <c r="AS542" i="94"/>
  <c r="S542" i="94"/>
  <c r="H542" i="94"/>
  <c r="BI542" i="94" s="1"/>
  <c r="CW543" i="94"/>
  <c r="CK543" i="94"/>
  <c r="AD543" i="94"/>
  <c r="O543" i="94"/>
  <c r="CW542" i="94"/>
  <c r="CJ542" i="94"/>
  <c r="AD542" i="94"/>
  <c r="N542" i="94"/>
  <c r="CK542" i="94"/>
  <c r="AR543" i="94"/>
  <c r="AV544" i="94"/>
  <c r="CO549" i="94"/>
  <c r="I549" i="94"/>
  <c r="DD548" i="94"/>
  <c r="W548" i="94"/>
  <c r="CJ549" i="94"/>
  <c r="H549" i="94"/>
  <c r="CX548" i="94"/>
  <c r="V548" i="94"/>
  <c r="AX549" i="94"/>
  <c r="CS548" i="94"/>
  <c r="O548" i="94"/>
  <c r="AS549" i="94"/>
  <c r="CP548" i="94"/>
  <c r="J548" i="94"/>
  <c r="CP549" i="94"/>
  <c r="P549" i="94"/>
  <c r="DE548" i="94"/>
  <c r="AG548" i="94"/>
  <c r="H620" i="94"/>
  <c r="G621" i="94"/>
  <c r="H622" i="94"/>
  <c r="W623" i="94"/>
  <c r="Q526" i="94"/>
  <c r="AG526" i="94"/>
  <c r="CM526" i="94"/>
  <c r="CY526" i="94"/>
  <c r="Q527" i="94"/>
  <c r="AP527" i="94"/>
  <c r="CM527" i="94"/>
  <c r="CY527" i="94"/>
  <c r="AV550" i="94"/>
  <c r="W551" i="94"/>
  <c r="DB551" i="94"/>
  <c r="CN564" i="94"/>
  <c r="R570" i="94"/>
  <c r="CM570" i="94"/>
  <c r="Z571" i="94"/>
  <c r="Y571" i="94" s="1"/>
  <c r="DB579" i="94"/>
  <c r="P578" i="94"/>
  <c r="AD578" i="94"/>
  <c r="CF578" i="94"/>
  <c r="CS578" i="94"/>
  <c r="DD578" i="94"/>
  <c r="H579" i="94"/>
  <c r="BH579" i="94" s="1"/>
  <c r="R579" i="94"/>
  <c r="AG579" i="94"/>
  <c r="CK579" i="94"/>
  <c r="CU579" i="94"/>
  <c r="V586" i="94"/>
  <c r="CP586" i="94"/>
  <c r="AS587" i="94"/>
  <c r="CY631" i="94"/>
  <c r="DE631" i="94"/>
  <c r="J631" i="94"/>
  <c r="CQ630" i="94"/>
  <c r="X631" i="94"/>
  <c r="CZ630" i="94"/>
  <c r="R631" i="94"/>
  <c r="CM630" i="94"/>
  <c r="AV630" i="94"/>
  <c r="CZ631" i="94"/>
  <c r="AP630" i="94"/>
  <c r="CQ631" i="94"/>
  <c r="W630" i="94"/>
  <c r="CZ633" i="94"/>
  <c r="Z633" i="94"/>
  <c r="AX632" i="94"/>
  <c r="CS633" i="94"/>
  <c r="CS632" i="94"/>
  <c r="CE633" i="94"/>
  <c r="X632" i="94"/>
  <c r="AG638" i="94"/>
  <c r="X639" i="94"/>
  <c r="DB565" i="94"/>
  <c r="AP565" i="94"/>
  <c r="DE571" i="94"/>
  <c r="AD570" i="94"/>
  <c r="CX570" i="94"/>
  <c r="H571" i="94"/>
  <c r="BH571" i="94" s="1"/>
  <c r="CF571" i="94"/>
  <c r="DD587" i="94"/>
  <c r="CQ587" i="94"/>
  <c r="AG587" i="94"/>
  <c r="J587" i="94"/>
  <c r="DA586" i="94"/>
  <c r="CF586" i="94"/>
  <c r="R586" i="94"/>
  <c r="CO587" i="94"/>
  <c r="AD587" i="94"/>
  <c r="H587" i="94"/>
  <c r="BH587" i="94" s="1"/>
  <c r="CZ586" i="94"/>
  <c r="AY586" i="94"/>
  <c r="Q586" i="94"/>
  <c r="AF586" i="94"/>
  <c r="AE586" i="94" s="1"/>
  <c r="CW586" i="94"/>
  <c r="O587" i="94"/>
  <c r="CF587" i="94"/>
  <c r="DB695" i="94"/>
  <c r="CY695" i="94"/>
  <c r="CJ695" i="94"/>
  <c r="AA695" i="94"/>
  <c r="K695" i="94"/>
  <c r="CP694" i="94"/>
  <c r="AR694" i="94"/>
  <c r="Q694" i="94"/>
  <c r="CS695" i="94"/>
  <c r="AX695" i="94"/>
  <c r="V695" i="94"/>
  <c r="G695" i="94"/>
  <c r="CY694" i="94"/>
  <c r="CL694" i="94"/>
  <c r="AA694" i="94"/>
  <c r="K694" i="94"/>
  <c r="CO695" i="94"/>
  <c r="AF695" i="94"/>
  <c r="H695" i="94"/>
  <c r="CX694" i="94"/>
  <c r="AX694" i="94"/>
  <c r="O694" i="94"/>
  <c r="DE695" i="94"/>
  <c r="CN695" i="94"/>
  <c r="X695" i="94"/>
  <c r="CW694" i="94"/>
  <c r="AS694" i="94"/>
  <c r="N694" i="94"/>
  <c r="DD695" i="94"/>
  <c r="CL695" i="94"/>
  <c r="W695" i="94"/>
  <c r="CU694" i="94"/>
  <c r="AP694" i="94"/>
  <c r="J694" i="94"/>
  <c r="DA695" i="94"/>
  <c r="CF695" i="94"/>
  <c r="R695" i="94"/>
  <c r="CS694" i="94"/>
  <c r="AG694" i="94"/>
  <c r="H694" i="94"/>
  <c r="CZ695" i="94"/>
  <c r="AY695" i="94"/>
  <c r="Q695" i="94"/>
  <c r="CN694" i="94"/>
  <c r="Z694" i="94"/>
  <c r="G694" i="94"/>
  <c r="M695" i="94"/>
  <c r="DB694" i="94"/>
  <c r="CX695" i="94"/>
  <c r="J695" i="94"/>
  <c r="CM694" i="94"/>
  <c r="CT695" i="94"/>
  <c r="CK694" i="94"/>
  <c r="CP695" i="94"/>
  <c r="AY694" i="94"/>
  <c r="AS695" i="94"/>
  <c r="W694" i="94"/>
  <c r="AR695" i="94"/>
  <c r="V694" i="94"/>
  <c r="N695" i="94"/>
  <c r="CU711" i="94"/>
  <c r="AR711" i="94"/>
  <c r="K711" i="94"/>
  <c r="DE710" i="94"/>
  <c r="CK710" i="94"/>
  <c r="S710" i="94"/>
  <c r="CP711" i="94"/>
  <c r="AD711" i="94"/>
  <c r="G711" i="94"/>
  <c r="CY710" i="94"/>
  <c r="AX710" i="94"/>
  <c r="O710" i="94"/>
  <c r="CN711" i="94"/>
  <c r="X711" i="94"/>
  <c r="CX710" i="94"/>
  <c r="AR710" i="94"/>
  <c r="K710" i="94"/>
  <c r="CX711" i="94"/>
  <c r="R711" i="94"/>
  <c r="AD710" i="94"/>
  <c r="CS711" i="94"/>
  <c r="P711" i="94"/>
  <c r="DB710" i="94"/>
  <c r="Z710" i="94"/>
  <c r="CK711" i="94"/>
  <c r="N711" i="94"/>
  <c r="CT710" i="94"/>
  <c r="W710" i="94"/>
  <c r="CJ711" i="94"/>
  <c r="I711" i="94"/>
  <c r="CS710" i="94"/>
  <c r="P710" i="94"/>
  <c r="AY711" i="94"/>
  <c r="CO710" i="94"/>
  <c r="J710" i="94"/>
  <c r="DE711" i="94"/>
  <c r="DD711" i="94"/>
  <c r="CZ711" i="94"/>
  <c r="AX711" i="94"/>
  <c r="CL710" i="94"/>
  <c r="AF711" i="94"/>
  <c r="AY710" i="94"/>
  <c r="W711" i="94"/>
  <c r="AG710" i="94"/>
  <c r="DA793" i="94"/>
  <c r="CS792" i="94"/>
  <c r="AG793" i="94"/>
  <c r="CK521" i="94"/>
  <c r="CO520" i="94"/>
  <c r="H521" i="94"/>
  <c r="CT521" i="94"/>
  <c r="J526" i="94"/>
  <c r="X526" i="94"/>
  <c r="AX526" i="94"/>
  <c r="CQ526" i="94"/>
  <c r="M527" i="94"/>
  <c r="Z527" i="94"/>
  <c r="AY527" i="94"/>
  <c r="CS527" i="94"/>
  <c r="DE527" i="94"/>
  <c r="V550" i="94"/>
  <c r="CX550" i="94"/>
  <c r="I551" i="94"/>
  <c r="CK551" i="94"/>
  <c r="N564" i="94"/>
  <c r="CJ565" i="94"/>
  <c r="DD567" i="94"/>
  <c r="H570" i="94"/>
  <c r="AP570" i="94"/>
  <c r="CZ570" i="94"/>
  <c r="J571" i="94"/>
  <c r="CJ571" i="94"/>
  <c r="J578" i="94"/>
  <c r="V578" i="94"/>
  <c r="AR578" i="94"/>
  <c r="AQ578" i="94" s="1"/>
  <c r="CM578" i="94"/>
  <c r="CY578" i="94"/>
  <c r="N579" i="94"/>
  <c r="Z579" i="94"/>
  <c r="AX579" i="94"/>
  <c r="AW579" i="94" s="1"/>
  <c r="CO579" i="94"/>
  <c r="CZ579" i="94"/>
  <c r="CU581" i="94"/>
  <c r="DE581" i="94"/>
  <c r="CW580" i="94"/>
  <c r="CL581" i="94"/>
  <c r="X581" i="94"/>
  <c r="H586" i="94"/>
  <c r="BH586" i="94" s="1"/>
  <c r="AP586" i="94"/>
  <c r="DD586" i="94"/>
  <c r="Q587" i="94"/>
  <c r="CL587" i="94"/>
  <c r="DE605" i="94"/>
  <c r="CP605" i="94"/>
  <c r="Z605" i="94"/>
  <c r="CQ604" i="94"/>
  <c r="S604" i="94"/>
  <c r="CN605" i="94"/>
  <c r="R605" i="94"/>
  <c r="CL604" i="94"/>
  <c r="R604" i="94"/>
  <c r="CM605" i="94"/>
  <c r="P605" i="94"/>
  <c r="CJ604" i="94"/>
  <c r="M604" i="94"/>
  <c r="CS604" i="94"/>
  <c r="AX605" i="94"/>
  <c r="CU635" i="94"/>
  <c r="DD635" i="94"/>
  <c r="CK635" i="94"/>
  <c r="V635" i="94"/>
  <c r="CP634" i="94"/>
  <c r="AD634" i="94"/>
  <c r="G634" i="94"/>
  <c r="CO635" i="94"/>
  <c r="W635" i="94"/>
  <c r="CO634" i="94"/>
  <c r="V634" i="94"/>
  <c r="CL635" i="94"/>
  <c r="Q635" i="94"/>
  <c r="CM634" i="94"/>
  <c r="S634" i="94"/>
  <c r="CF635" i="94"/>
  <c r="P635" i="94"/>
  <c r="CK634" i="94"/>
  <c r="P634" i="94"/>
  <c r="DB635" i="94"/>
  <c r="AX635" i="94"/>
  <c r="M635" i="94"/>
  <c r="DD634" i="94"/>
  <c r="AY634" i="94"/>
  <c r="O634" i="94"/>
  <c r="CY635" i="94"/>
  <c r="AS635" i="94"/>
  <c r="J635" i="94"/>
  <c r="DB634" i="94"/>
  <c r="AV634" i="94"/>
  <c r="K634" i="94"/>
  <c r="AP635" i="94"/>
  <c r="CU637" i="94"/>
  <c r="CO637" i="94"/>
  <c r="Z637" i="94"/>
  <c r="AL637" i="94" s="1"/>
  <c r="CX636" i="94"/>
  <c r="AR636" i="94"/>
  <c r="AQ636" i="94" s="1"/>
  <c r="K636" i="94"/>
  <c r="CL637" i="94"/>
  <c r="V637" i="94"/>
  <c r="CO636" i="94"/>
  <c r="V636" i="94"/>
  <c r="CK637" i="94"/>
  <c r="Q637" i="94"/>
  <c r="CL636" i="94"/>
  <c r="R636" i="94"/>
  <c r="DD637" i="94"/>
  <c r="CE637" i="94"/>
  <c r="O637" i="94"/>
  <c r="CK636" i="94"/>
  <c r="P636" i="94"/>
  <c r="DB637" i="94"/>
  <c r="AV637" i="94"/>
  <c r="M637" i="94"/>
  <c r="DD636" i="94"/>
  <c r="AY636" i="94"/>
  <c r="O636" i="94"/>
  <c r="CY637" i="94"/>
  <c r="AS637" i="94"/>
  <c r="I637" i="94"/>
  <c r="DA636" i="94"/>
  <c r="AV636" i="94"/>
  <c r="H636" i="94"/>
  <c r="BG636" i="94" s="1"/>
  <c r="AP637" i="94"/>
  <c r="DB639" i="94"/>
  <c r="DE639" i="94"/>
  <c r="CT639" i="94"/>
  <c r="CF639" i="94"/>
  <c r="AF639" i="94"/>
  <c r="AE639" i="94" s="1"/>
  <c r="Q639" i="94"/>
  <c r="G639" i="94"/>
  <c r="DB638" i="94"/>
  <c r="CQ638" i="94"/>
  <c r="AY638" i="94"/>
  <c r="AA638" i="94"/>
  <c r="N638" i="94"/>
  <c r="DA639" i="94"/>
  <c r="CP639" i="94"/>
  <c r="AY639" i="94"/>
  <c r="AA639" i="94"/>
  <c r="O639" i="94"/>
  <c r="CZ638" i="94"/>
  <c r="CO638" i="94"/>
  <c r="AS638" i="94"/>
  <c r="W638" i="94"/>
  <c r="K638" i="94"/>
  <c r="CU639" i="94"/>
  <c r="AX639" i="94"/>
  <c r="W639" i="94"/>
  <c r="H639" i="94"/>
  <c r="DA638" i="94"/>
  <c r="CL638" i="94"/>
  <c r="AF638" i="94"/>
  <c r="AE638" i="94" s="1"/>
  <c r="M638" i="94"/>
  <c r="CQ639" i="94"/>
  <c r="AV639" i="94"/>
  <c r="S639" i="94"/>
  <c r="CY638" i="94"/>
  <c r="CK638" i="94"/>
  <c r="AD638" i="94"/>
  <c r="J638" i="94"/>
  <c r="CO639" i="94"/>
  <c r="AS639" i="94"/>
  <c r="R639" i="94"/>
  <c r="CW638" i="94"/>
  <c r="CJ638" i="94"/>
  <c r="X638" i="94"/>
  <c r="I638" i="94"/>
  <c r="DD639" i="94"/>
  <c r="CN639" i="94"/>
  <c r="AR639" i="94"/>
  <c r="AQ639" i="94" s="1"/>
  <c r="P639" i="94"/>
  <c r="CU638" i="94"/>
  <c r="CF638" i="94"/>
  <c r="V638" i="94"/>
  <c r="H638" i="94"/>
  <c r="CZ639" i="94"/>
  <c r="CM639" i="94"/>
  <c r="AG639" i="94"/>
  <c r="N639" i="94"/>
  <c r="CT638" i="94"/>
  <c r="AX638" i="94"/>
  <c r="AW638" i="94" s="1"/>
  <c r="S638" i="94"/>
  <c r="G638" i="94"/>
  <c r="CP638" i="94"/>
  <c r="CK639" i="94"/>
  <c r="S694" i="94"/>
  <c r="AG695" i="94"/>
  <c r="G710" i="94"/>
  <c r="X792" i="94"/>
  <c r="DB485" i="94"/>
  <c r="P484" i="94"/>
  <c r="AD484" i="94"/>
  <c r="AJ484" i="94" s="1"/>
  <c r="CF484" i="94"/>
  <c r="CS484" i="94"/>
  <c r="DD484" i="94"/>
  <c r="H485" i="94"/>
  <c r="BH485" i="94" s="1"/>
  <c r="R485" i="94"/>
  <c r="AG485" i="94"/>
  <c r="CK485" i="94"/>
  <c r="CU485" i="94"/>
  <c r="O488" i="94"/>
  <c r="AG488" i="94"/>
  <c r="CL488" i="94"/>
  <c r="CX488" i="94"/>
  <c r="P489" i="94"/>
  <c r="AF489" i="94"/>
  <c r="CJ489" i="94"/>
  <c r="CO491" i="94"/>
  <c r="DB501" i="94"/>
  <c r="P500" i="94"/>
  <c r="AD500" i="94"/>
  <c r="CF500" i="94"/>
  <c r="CS500" i="94"/>
  <c r="DD500" i="94"/>
  <c r="H501" i="94"/>
  <c r="R501" i="94"/>
  <c r="AG501" i="94"/>
  <c r="CK501" i="94"/>
  <c r="CU501" i="94"/>
  <c r="R504" i="94"/>
  <c r="CK504" i="94"/>
  <c r="O505" i="94"/>
  <c r="AY505" i="94"/>
  <c r="CY505" i="94"/>
  <c r="P508" i="94"/>
  <c r="AF508" i="94"/>
  <c r="CL508" i="94"/>
  <c r="CY508" i="94"/>
  <c r="Q509" i="94"/>
  <c r="AG509" i="94"/>
  <c r="CL509" i="94"/>
  <c r="W510" i="94"/>
  <c r="CL510" i="94"/>
  <c r="O511" i="94"/>
  <c r="AX511" i="94"/>
  <c r="N516" i="94"/>
  <c r="AA516" i="94"/>
  <c r="AY516" i="94"/>
  <c r="CQ516" i="94"/>
  <c r="DB516" i="94"/>
  <c r="G517" i="94"/>
  <c r="Q517" i="94"/>
  <c r="AF517" i="94"/>
  <c r="CF517" i="94"/>
  <c r="CT517" i="94"/>
  <c r="G520" i="94"/>
  <c r="CU520" i="94"/>
  <c r="P521" i="94"/>
  <c r="DB521" i="94"/>
  <c r="Z524" i="94"/>
  <c r="CW524" i="94"/>
  <c r="K525" i="94"/>
  <c r="CJ525" i="94"/>
  <c r="K526" i="94"/>
  <c r="Z526" i="94"/>
  <c r="AY526" i="94"/>
  <c r="CT526" i="94"/>
  <c r="N527" i="94"/>
  <c r="AA527" i="94"/>
  <c r="CF527" i="94"/>
  <c r="CT527" i="94"/>
  <c r="N530" i="94"/>
  <c r="AA530" i="94"/>
  <c r="AY530" i="94"/>
  <c r="CQ530" i="94"/>
  <c r="DB530" i="94"/>
  <c r="G531" i="94"/>
  <c r="Q531" i="94"/>
  <c r="AF531" i="94"/>
  <c r="CF531" i="94"/>
  <c r="CT531" i="94"/>
  <c r="K535" i="94"/>
  <c r="CX537" i="94"/>
  <c r="Z536" i="94"/>
  <c r="CO536" i="94"/>
  <c r="V537" i="94"/>
  <c r="CJ537" i="94"/>
  <c r="DE537" i="94"/>
  <c r="AA540" i="94"/>
  <c r="CU540" i="94"/>
  <c r="I541" i="94"/>
  <c r="AV541" i="94"/>
  <c r="N546" i="94"/>
  <c r="AA546" i="94"/>
  <c r="AY546" i="94"/>
  <c r="CQ546" i="94"/>
  <c r="DB546" i="94"/>
  <c r="G547" i="94"/>
  <c r="Q547" i="94"/>
  <c r="AF547" i="94"/>
  <c r="CF547" i="94"/>
  <c r="CT547" i="94"/>
  <c r="W550" i="94"/>
  <c r="DD550" i="94"/>
  <c r="J551" i="94"/>
  <c r="CP551" i="94"/>
  <c r="S552" i="94"/>
  <c r="AX552" i="94"/>
  <c r="CX552" i="94"/>
  <c r="W553" i="94"/>
  <c r="CJ553" i="94"/>
  <c r="CY555" i="94"/>
  <c r="V554" i="94"/>
  <c r="CF554" i="94"/>
  <c r="CY554" i="94"/>
  <c r="J555" i="94"/>
  <c r="AG555" i="94"/>
  <c r="CS555" i="94"/>
  <c r="M562" i="94"/>
  <c r="X562" i="94"/>
  <c r="AX562" i="94"/>
  <c r="CP562" i="94"/>
  <c r="DA562" i="94"/>
  <c r="P563" i="94"/>
  <c r="AD563" i="94"/>
  <c r="CE563" i="94"/>
  <c r="CQ563" i="94"/>
  <c r="S564" i="94"/>
  <c r="CO565" i="94"/>
  <c r="K566" i="94"/>
  <c r="Q568" i="94"/>
  <c r="AS568" i="94"/>
  <c r="CS568" i="94"/>
  <c r="N569" i="94"/>
  <c r="AG569" i="94"/>
  <c r="CN569" i="94"/>
  <c r="I570" i="94"/>
  <c r="AV570" i="94"/>
  <c r="DA570" i="94"/>
  <c r="Q571" i="94"/>
  <c r="CQ571" i="94"/>
  <c r="DB573" i="94"/>
  <c r="AP573" i="94"/>
  <c r="P574" i="94"/>
  <c r="AF574" i="94"/>
  <c r="CK574" i="94"/>
  <c r="CY574" i="94"/>
  <c r="P575" i="94"/>
  <c r="AG575" i="94"/>
  <c r="CL575" i="94"/>
  <c r="K578" i="94"/>
  <c r="W578" i="94"/>
  <c r="AS578" i="94"/>
  <c r="CO578" i="94"/>
  <c r="CZ578" i="94"/>
  <c r="O579" i="94"/>
  <c r="AA579" i="94"/>
  <c r="AM579" i="94" s="1"/>
  <c r="AY579" i="94"/>
  <c r="CP579" i="94"/>
  <c r="DA579" i="94"/>
  <c r="N580" i="94"/>
  <c r="DB585" i="94"/>
  <c r="CU585" i="94"/>
  <c r="CE585" i="94"/>
  <c r="W585" i="94"/>
  <c r="G585" i="94"/>
  <c r="CZ584" i="94"/>
  <c r="CL584" i="94"/>
  <c r="AA584" i="94"/>
  <c r="J584" i="94"/>
  <c r="CT585" i="94"/>
  <c r="AX585" i="94"/>
  <c r="S585" i="94"/>
  <c r="CY584" i="94"/>
  <c r="CJ584" i="94"/>
  <c r="X584" i="94"/>
  <c r="H584" i="94"/>
  <c r="AD584" i="94"/>
  <c r="CP584" i="94"/>
  <c r="R585" i="94"/>
  <c r="CK585" i="94"/>
  <c r="DD585" i="94"/>
  <c r="I586" i="94"/>
  <c r="AS586" i="94"/>
  <c r="S587" i="94"/>
  <c r="CM587" i="94"/>
  <c r="AG588" i="94"/>
  <c r="DE588" i="94"/>
  <c r="O589" i="94"/>
  <c r="DB595" i="94"/>
  <c r="DA595" i="94"/>
  <c r="CP595" i="94"/>
  <c r="AY595" i="94"/>
  <c r="AA595" i="94"/>
  <c r="O595" i="94"/>
  <c r="CZ594" i="94"/>
  <c r="CO594" i="94"/>
  <c r="AS594" i="94"/>
  <c r="W594" i="94"/>
  <c r="K594" i="94"/>
  <c r="CZ595" i="94"/>
  <c r="CO595" i="94"/>
  <c r="AX595" i="94"/>
  <c r="Z595" i="94"/>
  <c r="N595" i="94"/>
  <c r="CY594" i="94"/>
  <c r="CM594" i="94"/>
  <c r="AR594" i="94"/>
  <c r="V594" i="94"/>
  <c r="J594" i="94"/>
  <c r="R594" i="94"/>
  <c r="AX594" i="94"/>
  <c r="CS594" i="94"/>
  <c r="J595" i="94"/>
  <c r="AD595" i="94"/>
  <c r="CK595" i="94"/>
  <c r="CX595" i="94"/>
  <c r="DD603" i="94"/>
  <c r="CO603" i="94"/>
  <c r="AD603" i="94"/>
  <c r="H603" i="94"/>
  <c r="CZ602" i="94"/>
  <c r="AY602" i="94"/>
  <c r="Q602" i="94"/>
  <c r="CM603" i="94"/>
  <c r="Z603" i="94"/>
  <c r="CW602" i="94"/>
  <c r="AS602" i="94"/>
  <c r="N602" i="94"/>
  <c r="DE603" i="94"/>
  <c r="CL603" i="94"/>
  <c r="X603" i="94"/>
  <c r="CT602" i="94"/>
  <c r="AP602" i="94"/>
  <c r="K602" i="94"/>
  <c r="CF602" i="94"/>
  <c r="S603" i="94"/>
  <c r="CW603" i="94"/>
  <c r="I604" i="94"/>
  <c r="CU604" i="94"/>
  <c r="CE605" i="94"/>
  <c r="H634" i="94"/>
  <c r="BH634" i="94" s="1"/>
  <c r="CQ635" i="94"/>
  <c r="G636" i="94"/>
  <c r="CP637" i="94"/>
  <c r="P638" i="94"/>
  <c r="CS638" i="94"/>
  <c r="I639" i="94"/>
  <c r="CL639" i="94"/>
  <c r="AS641" i="94"/>
  <c r="CT640" i="94"/>
  <c r="CO641" i="94"/>
  <c r="DD694" i="94"/>
  <c r="G484" i="94"/>
  <c r="L484" i="94" s="1"/>
  <c r="Q484" i="94"/>
  <c r="AF484" i="94"/>
  <c r="AE484" i="94" s="1"/>
  <c r="CJ484" i="94"/>
  <c r="CT484" i="94"/>
  <c r="DE484" i="94"/>
  <c r="I485" i="94"/>
  <c r="S485" i="94"/>
  <c r="AR485" i="94"/>
  <c r="CL485" i="94"/>
  <c r="CW485" i="94"/>
  <c r="R488" i="94"/>
  <c r="AP488" i="94"/>
  <c r="CM488" i="94"/>
  <c r="CY488" i="94"/>
  <c r="Q489" i="94"/>
  <c r="AG489" i="94"/>
  <c r="CM489" i="94"/>
  <c r="CY489" i="94"/>
  <c r="G500" i="94"/>
  <c r="L500" i="94" s="1"/>
  <c r="Q500" i="94"/>
  <c r="AF500" i="94"/>
  <c r="AE500" i="94" s="1"/>
  <c r="CJ500" i="94"/>
  <c r="CT500" i="94"/>
  <c r="DE500" i="94"/>
  <c r="I501" i="94"/>
  <c r="S501" i="94"/>
  <c r="AR501" i="94"/>
  <c r="CL501" i="94"/>
  <c r="CW501" i="94"/>
  <c r="X504" i="94"/>
  <c r="CM504" i="94"/>
  <c r="Q505" i="94"/>
  <c r="CF505" i="94"/>
  <c r="DB509" i="94"/>
  <c r="Q508" i="94"/>
  <c r="AP508" i="94"/>
  <c r="CM508" i="94"/>
  <c r="CZ508" i="94"/>
  <c r="R509" i="94"/>
  <c r="AR509" i="94"/>
  <c r="CM509" i="94"/>
  <c r="CZ509" i="94"/>
  <c r="Z510" i="94"/>
  <c r="CP510" i="94"/>
  <c r="R511" i="94"/>
  <c r="CE511" i="94"/>
  <c r="DB511" i="94"/>
  <c r="DB517" i="94"/>
  <c r="P516" i="94"/>
  <c r="AD516" i="94"/>
  <c r="CF516" i="94"/>
  <c r="CS516" i="94"/>
  <c r="DD516" i="94"/>
  <c r="H517" i="94"/>
  <c r="R517" i="94"/>
  <c r="AG517" i="94"/>
  <c r="CK517" i="94"/>
  <c r="CU517" i="94"/>
  <c r="M520" i="94"/>
  <c r="CZ520" i="94"/>
  <c r="R521" i="94"/>
  <c r="DE521" i="94"/>
  <c r="AF524" i="94"/>
  <c r="DA524" i="94"/>
  <c r="M525" i="94"/>
  <c r="N526" i="94"/>
  <c r="AA526" i="94"/>
  <c r="CJ526" i="94"/>
  <c r="CW526" i="94"/>
  <c r="O527" i="94"/>
  <c r="AD527" i="94"/>
  <c r="CJ527" i="94"/>
  <c r="CU527" i="94"/>
  <c r="DB531" i="94"/>
  <c r="P530" i="94"/>
  <c r="AD530" i="94"/>
  <c r="CF530" i="94"/>
  <c r="CS530" i="94"/>
  <c r="DD530" i="94"/>
  <c r="H531" i="94"/>
  <c r="R531" i="94"/>
  <c r="AG531" i="94"/>
  <c r="CK531" i="94"/>
  <c r="CU531" i="94"/>
  <c r="CX541" i="94"/>
  <c r="AD540" i="94"/>
  <c r="CX540" i="94"/>
  <c r="M541" i="94"/>
  <c r="CE541" i="94"/>
  <c r="DB547" i="94"/>
  <c r="P546" i="94"/>
  <c r="AD546" i="94"/>
  <c r="CF546" i="94"/>
  <c r="CS546" i="94"/>
  <c r="DD546" i="94"/>
  <c r="H547" i="94"/>
  <c r="R547" i="94"/>
  <c r="AG547" i="94"/>
  <c r="CK547" i="94"/>
  <c r="CU547" i="94"/>
  <c r="AF550" i="94"/>
  <c r="DE550" i="94"/>
  <c r="Q551" i="94"/>
  <c r="CQ551" i="94"/>
  <c r="CT553" i="94"/>
  <c r="W552" i="94"/>
  <c r="CJ552" i="94"/>
  <c r="CY552" i="94"/>
  <c r="I553" i="94"/>
  <c r="X553" i="94"/>
  <c r="CK553" i="94"/>
  <c r="DB553" i="94"/>
  <c r="AG564" i="94"/>
  <c r="CY565" i="94"/>
  <c r="AA566" i="94"/>
  <c r="H567" i="94"/>
  <c r="BH567" i="94" s="1"/>
  <c r="DB569" i="94"/>
  <c r="S568" i="94"/>
  <c r="AX568" i="94"/>
  <c r="CU568" i="94"/>
  <c r="P569" i="94"/>
  <c r="AR569" i="94"/>
  <c r="CP569" i="94"/>
  <c r="DE569" i="94"/>
  <c r="K570" i="94"/>
  <c r="CF570" i="94"/>
  <c r="V571" i="94"/>
  <c r="CU571" i="94"/>
  <c r="DB575" i="94"/>
  <c r="Q574" i="94"/>
  <c r="AG574" i="94"/>
  <c r="CM574" i="94"/>
  <c r="CZ574" i="94"/>
  <c r="Q575" i="94"/>
  <c r="AR575" i="94"/>
  <c r="CM575" i="94"/>
  <c r="CY575" i="94"/>
  <c r="DE577" i="94"/>
  <c r="M578" i="94"/>
  <c r="X578" i="94"/>
  <c r="AX578" i="94"/>
  <c r="CP578" i="94"/>
  <c r="DA578" i="94"/>
  <c r="P579" i="94"/>
  <c r="AD579" i="94"/>
  <c r="CE579" i="94"/>
  <c r="CQ579" i="94"/>
  <c r="DD579" i="94"/>
  <c r="AS580" i="94"/>
  <c r="K586" i="94"/>
  <c r="CK586" i="94"/>
  <c r="X587" i="94"/>
  <c r="CU587" i="94"/>
  <c r="J604" i="94"/>
  <c r="DA604" i="94"/>
  <c r="G605" i="94"/>
  <c r="CW605" i="94"/>
  <c r="Z634" i="94"/>
  <c r="CT635" i="94"/>
  <c r="Z636" i="94"/>
  <c r="CT637" i="94"/>
  <c r="Q638" i="94"/>
  <c r="DD638" i="94"/>
  <c r="J639" i="94"/>
  <c r="CW639" i="94"/>
  <c r="DE491" i="94"/>
  <c r="Z504" i="94"/>
  <c r="CO504" i="94"/>
  <c r="V505" i="94"/>
  <c r="CJ505" i="94"/>
  <c r="DD505" i="94"/>
  <c r="CL517" i="94"/>
  <c r="CW517" i="94"/>
  <c r="Q520" i="94"/>
  <c r="AD521" i="94"/>
  <c r="AG524" i="94"/>
  <c r="R525" i="94"/>
  <c r="CN525" i="94"/>
  <c r="O526" i="94"/>
  <c r="AF526" i="94"/>
  <c r="CK526" i="94"/>
  <c r="CX526" i="94"/>
  <c r="P527" i="94"/>
  <c r="AG527" i="94"/>
  <c r="CK527" i="94"/>
  <c r="CX527" i="94"/>
  <c r="G530" i="94"/>
  <c r="Q530" i="94"/>
  <c r="AF530" i="94"/>
  <c r="AE530" i="94" s="1"/>
  <c r="CJ530" i="94"/>
  <c r="CT530" i="94"/>
  <c r="DE530" i="94"/>
  <c r="I531" i="94"/>
  <c r="S531" i="94"/>
  <c r="AR531" i="94"/>
  <c r="CL531" i="94"/>
  <c r="CW531" i="94"/>
  <c r="H540" i="94"/>
  <c r="AV540" i="94"/>
  <c r="DB540" i="94"/>
  <c r="N541" i="94"/>
  <c r="CJ541" i="94"/>
  <c r="G546" i="94"/>
  <c r="L546" i="94" s="1"/>
  <c r="Q546" i="94"/>
  <c r="AF546" i="94"/>
  <c r="AE546" i="94" s="1"/>
  <c r="CJ546" i="94"/>
  <c r="CT546" i="94"/>
  <c r="DE546" i="94"/>
  <c r="I547" i="94"/>
  <c r="S547" i="94"/>
  <c r="AR547" i="94"/>
  <c r="CL547" i="94"/>
  <c r="CW547" i="94"/>
  <c r="AS550" i="94"/>
  <c r="V551" i="94"/>
  <c r="CY551" i="94"/>
  <c r="G552" i="94"/>
  <c r="X552" i="94"/>
  <c r="CL552" i="94"/>
  <c r="DB552" i="94"/>
  <c r="J553" i="94"/>
  <c r="AF553" i="94"/>
  <c r="CL553" i="94"/>
  <c r="DD553" i="94"/>
  <c r="CX557" i="94"/>
  <c r="DB563" i="94"/>
  <c r="P562" i="94"/>
  <c r="AD562" i="94"/>
  <c r="CF562" i="94"/>
  <c r="CS562" i="94"/>
  <c r="DD562" i="94"/>
  <c r="H563" i="94"/>
  <c r="BH563" i="94" s="1"/>
  <c r="R563" i="94"/>
  <c r="AG563" i="94"/>
  <c r="CK563" i="94"/>
  <c r="CU563" i="94"/>
  <c r="AV564" i="94"/>
  <c r="DE565" i="94"/>
  <c r="CL566" i="94"/>
  <c r="W567" i="94"/>
  <c r="G568" i="94"/>
  <c r="W568" i="94"/>
  <c r="AY568" i="94"/>
  <c r="CW568" i="94"/>
  <c r="R569" i="94"/>
  <c r="AS569" i="94"/>
  <c r="CQ569" i="94"/>
  <c r="O570" i="94"/>
  <c r="CK570" i="94"/>
  <c r="X571" i="94"/>
  <c r="CW571" i="94"/>
  <c r="G574" i="94"/>
  <c r="L574" i="94" s="1"/>
  <c r="R574" i="94"/>
  <c r="AP574" i="94"/>
  <c r="CO574" i="94"/>
  <c r="DA574" i="94"/>
  <c r="G575" i="94"/>
  <c r="S575" i="94"/>
  <c r="AS575" i="94"/>
  <c r="CN575" i="94"/>
  <c r="DA575" i="94"/>
  <c r="K576" i="94"/>
  <c r="N578" i="94"/>
  <c r="AA578" i="94"/>
  <c r="AY578" i="94"/>
  <c r="CQ578" i="94"/>
  <c r="DB578" i="94"/>
  <c r="G579" i="94"/>
  <c r="L579" i="94" s="1"/>
  <c r="Q579" i="94"/>
  <c r="AF579" i="94"/>
  <c r="CF579" i="94"/>
  <c r="CT579" i="94"/>
  <c r="DE579" i="94"/>
  <c r="N586" i="94"/>
  <c r="CM586" i="94"/>
  <c r="Z587" i="94"/>
  <c r="Y587" i="94" s="1"/>
  <c r="CW587" i="94"/>
  <c r="DE589" i="94"/>
  <c r="CW589" i="94"/>
  <c r="AA589" i="94"/>
  <c r="CS588" i="94"/>
  <c r="W588" i="94"/>
  <c r="CP589" i="94"/>
  <c r="Z589" i="94"/>
  <c r="CQ588" i="94"/>
  <c r="S588" i="94"/>
  <c r="CF588" i="94"/>
  <c r="R589" i="94"/>
  <c r="CZ589" i="94"/>
  <c r="W604" i="94"/>
  <c r="DB604" i="94"/>
  <c r="I605" i="94"/>
  <c r="CX605" i="94"/>
  <c r="DE625" i="94"/>
  <c r="CY625" i="94"/>
  <c r="CE625" i="94"/>
  <c r="Z625" i="94"/>
  <c r="J625" i="94"/>
  <c r="DA624" i="94"/>
  <c r="CM624" i="94"/>
  <c r="AG624" i="94"/>
  <c r="M624" i="94"/>
  <c r="DA625" i="94"/>
  <c r="AY625" i="94"/>
  <c r="V625" i="94"/>
  <c r="CU624" i="94"/>
  <c r="AS624" i="94"/>
  <c r="R624" i="94"/>
  <c r="CX625" i="94"/>
  <c r="AX625" i="94"/>
  <c r="R625" i="94"/>
  <c r="CS624" i="94"/>
  <c r="AR624" i="94"/>
  <c r="O624" i="94"/>
  <c r="CU625" i="94"/>
  <c r="AV625" i="94"/>
  <c r="P625" i="94"/>
  <c r="CP624" i="94"/>
  <c r="AP624" i="94"/>
  <c r="K624" i="94"/>
  <c r="CQ625" i="94"/>
  <c r="AS625" i="94"/>
  <c r="O625" i="94"/>
  <c r="CN624" i="94"/>
  <c r="AD624" i="94"/>
  <c r="J624" i="94"/>
  <c r="CP625" i="94"/>
  <c r="AG625" i="94"/>
  <c r="N625" i="94"/>
  <c r="DD624" i="94"/>
  <c r="CL624" i="94"/>
  <c r="X624" i="94"/>
  <c r="I624" i="94"/>
  <c r="CW624" i="94"/>
  <c r="H625" i="94"/>
  <c r="DB625" i="94"/>
  <c r="K633" i="94"/>
  <c r="AG634" i="94"/>
  <c r="CX635" i="94"/>
  <c r="AD636" i="94"/>
  <c r="CW637" i="94"/>
  <c r="R638" i="94"/>
  <c r="DE638" i="94"/>
  <c r="M639" i="94"/>
  <c r="CX639" i="94"/>
  <c r="DB655" i="94"/>
  <c r="CP655" i="94"/>
  <c r="AV655" i="94"/>
  <c r="W655" i="94"/>
  <c r="J655" i="94"/>
  <c r="DD654" i="94"/>
  <c r="CO654" i="94"/>
  <c r="AS654" i="94"/>
  <c r="V654" i="94"/>
  <c r="J654" i="94"/>
  <c r="DA655" i="94"/>
  <c r="CO655" i="94"/>
  <c r="AS655" i="94"/>
  <c r="V655" i="94"/>
  <c r="I655" i="94"/>
  <c r="CZ654" i="94"/>
  <c r="CN654" i="94"/>
  <c r="AR654" i="94"/>
  <c r="S654" i="94"/>
  <c r="I654" i="94"/>
  <c r="CZ655" i="94"/>
  <c r="CM655" i="94"/>
  <c r="AR655" i="94"/>
  <c r="S655" i="94"/>
  <c r="CY654" i="94"/>
  <c r="CM654" i="94"/>
  <c r="AP654" i="94"/>
  <c r="R654" i="94"/>
  <c r="H654" i="94"/>
  <c r="CW655" i="94"/>
  <c r="AY655" i="94"/>
  <c r="N655" i="94"/>
  <c r="DE654" i="94"/>
  <c r="CF654" i="94"/>
  <c r="Q654" i="94"/>
  <c r="CU655" i="94"/>
  <c r="AP655" i="94"/>
  <c r="M655" i="94"/>
  <c r="CX654" i="94"/>
  <c r="AY654" i="94"/>
  <c r="P654" i="94"/>
  <c r="CS655" i="94"/>
  <c r="AF655" i="94"/>
  <c r="K655" i="94"/>
  <c r="CW654" i="94"/>
  <c r="AV654" i="94"/>
  <c r="N654" i="94"/>
  <c r="CQ655" i="94"/>
  <c r="AD655" i="94"/>
  <c r="CU654" i="94"/>
  <c r="AF654" i="94"/>
  <c r="M654" i="94"/>
  <c r="CL655" i="94"/>
  <c r="Z655" i="94"/>
  <c r="CT654" i="94"/>
  <c r="AD654" i="94"/>
  <c r="K654" i="94"/>
  <c r="CK655" i="94"/>
  <c r="X655" i="94"/>
  <c r="CQ654" i="94"/>
  <c r="AA654" i="94"/>
  <c r="G654" i="94"/>
  <c r="DB601" i="94"/>
  <c r="S600" i="94"/>
  <c r="AX600" i="94"/>
  <c r="CU600" i="94"/>
  <c r="P601" i="94"/>
  <c r="AR601" i="94"/>
  <c r="CP601" i="94"/>
  <c r="DE601" i="94"/>
  <c r="X612" i="94"/>
  <c r="AG613" i="94"/>
  <c r="DA614" i="94"/>
  <c r="CM615" i="94"/>
  <c r="CX629" i="94"/>
  <c r="CF629" i="94"/>
  <c r="AA629" i="94"/>
  <c r="K629" i="94"/>
  <c r="CS628" i="94"/>
  <c r="AX628" i="94"/>
  <c r="X628" i="94"/>
  <c r="K628" i="94"/>
  <c r="S628" i="94"/>
  <c r="AS628" i="94"/>
  <c r="CP628" i="94"/>
  <c r="M629" i="94"/>
  <c r="AF629" i="94"/>
  <c r="CN629" i="94"/>
  <c r="DE629" i="94"/>
  <c r="AA648" i="94"/>
  <c r="R649" i="94"/>
  <c r="DD649" i="94"/>
  <c r="AS685" i="94"/>
  <c r="CW684" i="94"/>
  <c r="CQ685" i="94"/>
  <c r="AA704" i="94"/>
  <c r="AD705" i="94"/>
  <c r="CK1001" i="94"/>
  <c r="J1001" i="94"/>
  <c r="CT1000" i="94"/>
  <c r="K1000" i="94"/>
  <c r="CL1001" i="94"/>
  <c r="AV1000" i="94"/>
  <c r="AV1001" i="94"/>
  <c r="AP1000" i="94"/>
  <c r="AG1001" i="94"/>
  <c r="X1000" i="94"/>
  <c r="S1001" i="94"/>
  <c r="DD1000" i="94"/>
  <c r="V1000" i="94"/>
  <c r="CX1000" i="94"/>
  <c r="CP1001" i="94"/>
  <c r="CM1000" i="94"/>
  <c r="O1001" i="94"/>
  <c r="CK1000" i="94"/>
  <c r="O1000" i="94"/>
  <c r="DB591" i="94"/>
  <c r="Q590" i="94"/>
  <c r="AG590" i="94"/>
  <c r="CM590" i="94"/>
  <c r="CZ590" i="94"/>
  <c r="Q591" i="94"/>
  <c r="AR591" i="94"/>
  <c r="AQ591" i="94" s="1"/>
  <c r="CM591" i="94"/>
  <c r="CY591" i="94"/>
  <c r="DB597" i="94"/>
  <c r="CM596" i="94"/>
  <c r="CL597" i="94"/>
  <c r="G600" i="94"/>
  <c r="W600" i="94"/>
  <c r="AY600" i="94"/>
  <c r="CW600" i="94"/>
  <c r="R601" i="94"/>
  <c r="AS601" i="94"/>
  <c r="CQ601" i="94"/>
  <c r="P606" i="94"/>
  <c r="AF606" i="94"/>
  <c r="CK606" i="94"/>
  <c r="CY606" i="94"/>
  <c r="P607" i="94"/>
  <c r="AG607" i="94"/>
  <c r="CL607" i="94"/>
  <c r="N610" i="94"/>
  <c r="AA610" i="94"/>
  <c r="AY610" i="94"/>
  <c r="CQ610" i="94"/>
  <c r="DB610" i="94"/>
  <c r="G611" i="94"/>
  <c r="L611" i="94" s="1"/>
  <c r="Q611" i="94"/>
  <c r="AF611" i="94"/>
  <c r="CF611" i="94"/>
  <c r="AD612" i="94"/>
  <c r="CF613" i="94"/>
  <c r="DE619" i="94"/>
  <c r="CN619" i="94"/>
  <c r="CK618" i="94"/>
  <c r="CW618" i="94"/>
  <c r="M619" i="94"/>
  <c r="W626" i="94"/>
  <c r="CN626" i="94"/>
  <c r="Q627" i="94"/>
  <c r="AY627" i="94"/>
  <c r="G628" i="94"/>
  <c r="V628" i="94"/>
  <c r="AV628" i="94"/>
  <c r="CU628" i="94"/>
  <c r="N629" i="94"/>
  <c r="AG629" i="94"/>
  <c r="CP629" i="94"/>
  <c r="DE643" i="94"/>
  <c r="CZ643" i="94"/>
  <c r="CM643" i="94"/>
  <c r="AD643" i="94"/>
  <c r="M643" i="94"/>
  <c r="CS642" i="94"/>
  <c r="AR642" i="94"/>
  <c r="R642" i="94"/>
  <c r="CX643" i="94"/>
  <c r="CE643" i="94"/>
  <c r="CE642" i="94" s="1"/>
  <c r="Z643" i="94"/>
  <c r="H643" i="94"/>
  <c r="DD642" i="94"/>
  <c r="CO642" i="94"/>
  <c r="AG642" i="94"/>
  <c r="M642" i="94"/>
  <c r="W642" i="94"/>
  <c r="CL642" i="94"/>
  <c r="P643" i="94"/>
  <c r="AX643" i="94"/>
  <c r="CY643" i="94"/>
  <c r="AR648" i="94"/>
  <c r="S649" i="94"/>
  <c r="V684" i="94"/>
  <c r="CF704" i="94"/>
  <c r="AF705" i="94"/>
  <c r="G590" i="94"/>
  <c r="R590" i="94"/>
  <c r="AP590" i="94"/>
  <c r="CO590" i="94"/>
  <c r="DA590" i="94"/>
  <c r="G591" i="94"/>
  <c r="S591" i="94"/>
  <c r="AS591" i="94"/>
  <c r="CN591" i="94"/>
  <c r="DA591" i="94"/>
  <c r="K592" i="94"/>
  <c r="H596" i="94"/>
  <c r="CP596" i="94"/>
  <c r="J597" i="94"/>
  <c r="CQ597" i="94"/>
  <c r="CJ599" i="94"/>
  <c r="V599" i="94"/>
  <c r="H600" i="94"/>
  <c r="X600" i="94"/>
  <c r="CJ600" i="94"/>
  <c r="CY600" i="94"/>
  <c r="S601" i="94"/>
  <c r="AX601" i="94"/>
  <c r="CT601" i="94"/>
  <c r="DB607" i="94"/>
  <c r="Q606" i="94"/>
  <c r="AG606" i="94"/>
  <c r="CM606" i="94"/>
  <c r="CZ606" i="94"/>
  <c r="Q607" i="94"/>
  <c r="AR607" i="94"/>
  <c r="CM607" i="94"/>
  <c r="CY607" i="94"/>
  <c r="DB611" i="94"/>
  <c r="CX611" i="94"/>
  <c r="CM611" i="94"/>
  <c r="P610" i="94"/>
  <c r="AD610" i="94"/>
  <c r="CF610" i="94"/>
  <c r="CS610" i="94"/>
  <c r="DD610" i="94"/>
  <c r="H611" i="94"/>
  <c r="R611" i="94"/>
  <c r="AG611" i="94"/>
  <c r="CK611" i="94"/>
  <c r="CW611" i="94"/>
  <c r="AY612" i="94"/>
  <c r="CL613" i="94"/>
  <c r="H618" i="94"/>
  <c r="DB618" i="94"/>
  <c r="S619" i="94"/>
  <c r="DB627" i="94"/>
  <c r="CN627" i="94"/>
  <c r="AF627" i="94"/>
  <c r="AE627" i="94" s="1"/>
  <c r="J627" i="94"/>
  <c r="DD626" i="94"/>
  <c r="CL626" i="94"/>
  <c r="Z626" i="94"/>
  <c r="G626" i="94"/>
  <c r="AA626" i="94"/>
  <c r="CQ626" i="94"/>
  <c r="R627" i="94"/>
  <c r="CF627" i="94"/>
  <c r="DA627" i="94"/>
  <c r="H628" i="94"/>
  <c r="W628" i="94"/>
  <c r="AY628" i="94"/>
  <c r="CW628" i="94"/>
  <c r="P629" i="94"/>
  <c r="AR629" i="94"/>
  <c r="CQ629" i="94"/>
  <c r="G642" i="94"/>
  <c r="L642" i="94" s="1"/>
  <c r="AA642" i="94"/>
  <c r="CQ642" i="94"/>
  <c r="Q643" i="94"/>
  <c r="AY643" i="94"/>
  <c r="DD643" i="94"/>
  <c r="AS648" i="94"/>
  <c r="AR649" i="94"/>
  <c r="AQ649" i="94" s="1"/>
  <c r="AS665" i="94"/>
  <c r="G665" i="94"/>
  <c r="L665" i="94" s="1"/>
  <c r="CU664" i="94"/>
  <c r="Z664" i="94"/>
  <c r="DE665" i="94"/>
  <c r="AG665" i="94"/>
  <c r="CS664" i="94"/>
  <c r="R664" i="94"/>
  <c r="CX665" i="94"/>
  <c r="AF665" i="94"/>
  <c r="CQ664" i="94"/>
  <c r="O664" i="94"/>
  <c r="CU665" i="94"/>
  <c r="V665" i="94"/>
  <c r="CK664" i="94"/>
  <c r="N664" i="94"/>
  <c r="CS665" i="94"/>
  <c r="R665" i="94"/>
  <c r="CF664" i="94"/>
  <c r="H664" i="94"/>
  <c r="CM665" i="94"/>
  <c r="CL704" i="94"/>
  <c r="CK705" i="94"/>
  <c r="CM612" i="94"/>
  <c r="DD615" i="94"/>
  <c r="Z615" i="94"/>
  <c r="CQ614" i="94"/>
  <c r="AX648" i="94"/>
  <c r="AW648" i="94" s="1"/>
  <c r="CY671" i="94"/>
  <c r="CO671" i="94"/>
  <c r="AX670" i="94"/>
  <c r="AY671" i="94"/>
  <c r="AR670" i="94"/>
  <c r="AQ670" i="94" s="1"/>
  <c r="AS671" i="94"/>
  <c r="W670" i="94"/>
  <c r="X671" i="94"/>
  <c r="R670" i="94"/>
  <c r="V671" i="94"/>
  <c r="DE670" i="94"/>
  <c r="I670" i="94"/>
  <c r="CO704" i="94"/>
  <c r="DB613" i="94"/>
  <c r="AS613" i="94"/>
  <c r="AS612" i="94"/>
  <c r="CP612" i="94"/>
  <c r="J613" i="94"/>
  <c r="CU613" i="94"/>
  <c r="CY649" i="94"/>
  <c r="CZ649" i="94"/>
  <c r="AG649" i="94"/>
  <c r="CU648" i="94"/>
  <c r="X648" i="94"/>
  <c r="CT649" i="94"/>
  <c r="AF649" i="94"/>
  <c r="CO648" i="94"/>
  <c r="W648" i="94"/>
  <c r="CQ649" i="94"/>
  <c r="W649" i="94"/>
  <c r="CM648" i="94"/>
  <c r="P648" i="94"/>
  <c r="CL648" i="94"/>
  <c r="CF649" i="94"/>
  <c r="DB705" i="94"/>
  <c r="CZ705" i="94"/>
  <c r="CO705" i="94"/>
  <c r="AX705" i="94"/>
  <c r="Z705" i="94"/>
  <c r="N705" i="94"/>
  <c r="CY704" i="94"/>
  <c r="CM704" i="94"/>
  <c r="AR704" i="94"/>
  <c r="V704" i="94"/>
  <c r="J704" i="94"/>
  <c r="CX705" i="94"/>
  <c r="CM705" i="94"/>
  <c r="AS705" i="94"/>
  <c r="W705" i="94"/>
  <c r="J705" i="94"/>
  <c r="CU704" i="94"/>
  <c r="CK704" i="94"/>
  <c r="AG704" i="94"/>
  <c r="R704" i="94"/>
  <c r="H704" i="94"/>
  <c r="CW705" i="94"/>
  <c r="CL705" i="94"/>
  <c r="AR705" i="94"/>
  <c r="S705" i="94"/>
  <c r="I705" i="94"/>
  <c r="DE704" i="94"/>
  <c r="CT704" i="94"/>
  <c r="CJ704" i="94"/>
  <c r="AF704" i="94"/>
  <c r="Q704" i="94"/>
  <c r="G704" i="94"/>
  <c r="DA705" i="94"/>
  <c r="CF705" i="94"/>
  <c r="X705" i="94"/>
  <c r="CZ704" i="94"/>
  <c r="AY704" i="94"/>
  <c r="S704" i="94"/>
  <c r="CY705" i="94"/>
  <c r="CE705" i="94"/>
  <c r="R705" i="94"/>
  <c r="CW704" i="94"/>
  <c r="AX704" i="94"/>
  <c r="P704" i="94"/>
  <c r="CU705" i="94"/>
  <c r="AY705" i="94"/>
  <c r="Q705" i="94"/>
  <c r="CS704" i="94"/>
  <c r="AS704" i="94"/>
  <c r="N704" i="94"/>
  <c r="CT705" i="94"/>
  <c r="AV705" i="94"/>
  <c r="P705" i="94"/>
  <c r="CQ704" i="94"/>
  <c r="AP704" i="94"/>
  <c r="M704" i="94"/>
  <c r="CQ705" i="94"/>
  <c r="AG705" i="94"/>
  <c r="O705" i="94"/>
  <c r="CP704" i="94"/>
  <c r="AD704" i="94"/>
  <c r="K704" i="94"/>
  <c r="DA704" i="94"/>
  <c r="G705" i="94"/>
  <c r="CP705" i="94"/>
  <c r="CS761" i="94"/>
  <c r="DB761" i="94"/>
  <c r="CU760" i="94"/>
  <c r="AR760" i="94"/>
  <c r="CJ761" i="94"/>
  <c r="M760" i="94"/>
  <c r="DD809" i="94"/>
  <c r="CY809" i="94"/>
  <c r="CL809" i="94"/>
  <c r="AA809" i="94"/>
  <c r="J809" i="94"/>
  <c r="DD808" i="94"/>
  <c r="CP808" i="94"/>
  <c r="AG808" i="94"/>
  <c r="N808" i="94"/>
  <c r="CX809" i="94"/>
  <c r="CF809" i="94"/>
  <c r="Z809" i="94"/>
  <c r="H809" i="94"/>
  <c r="DB808" i="94"/>
  <c r="CM808" i="94"/>
  <c r="AF808" i="94"/>
  <c r="K808" i="94"/>
  <c r="CW809" i="94"/>
  <c r="AY809" i="94"/>
  <c r="X809" i="94"/>
  <c r="G809" i="94"/>
  <c r="DA808" i="94"/>
  <c r="CK808" i="94"/>
  <c r="AD808" i="94"/>
  <c r="J808" i="94"/>
  <c r="CU809" i="94"/>
  <c r="AX809" i="94"/>
  <c r="S809" i="94"/>
  <c r="CZ808" i="94"/>
  <c r="CJ808" i="94"/>
  <c r="X808" i="94"/>
  <c r="I808" i="94"/>
  <c r="CQ809" i="94"/>
  <c r="Q809" i="94"/>
  <c r="AP808" i="94"/>
  <c r="CO809" i="94"/>
  <c r="P809" i="94"/>
  <c r="CW808" i="94"/>
  <c r="V808" i="94"/>
  <c r="CN809" i="94"/>
  <c r="O809" i="94"/>
  <c r="CT808" i="94"/>
  <c r="S808" i="94"/>
  <c r="CM809" i="94"/>
  <c r="N809" i="94"/>
  <c r="CS808" i="94"/>
  <c r="R808" i="94"/>
  <c r="AV809" i="94"/>
  <c r="CQ808" i="94"/>
  <c r="Q808" i="94"/>
  <c r="DA809" i="94"/>
  <c r="AS809" i="94"/>
  <c r="CF808" i="94"/>
  <c r="AG809" i="94"/>
  <c r="AY808" i="94"/>
  <c r="AD809" i="94"/>
  <c r="AS808" i="94"/>
  <c r="H808" i="94"/>
  <c r="DB899" i="94"/>
  <c r="CP899" i="94"/>
  <c r="AX899" i="94"/>
  <c r="AW899" i="94" s="1"/>
  <c r="W899" i="94"/>
  <c r="J899" i="94"/>
  <c r="DD898" i="94"/>
  <c r="CY899" i="94"/>
  <c r="CM899" i="94"/>
  <c r="CQ899" i="94"/>
  <c r="AR899" i="94"/>
  <c r="Q899" i="94"/>
  <c r="CW898" i="94"/>
  <c r="CK898" i="94"/>
  <c r="AA898" i="94"/>
  <c r="N898" i="94"/>
  <c r="CO899" i="94"/>
  <c r="AG899" i="94"/>
  <c r="P899" i="94"/>
  <c r="CU898" i="94"/>
  <c r="CF898" i="94"/>
  <c r="Z898" i="94"/>
  <c r="Y898" i="94" s="1"/>
  <c r="M898" i="94"/>
  <c r="DD899" i="94"/>
  <c r="CN899" i="94"/>
  <c r="AF899" i="94"/>
  <c r="O899" i="94"/>
  <c r="CS898" i="94"/>
  <c r="AX898" i="94"/>
  <c r="X898" i="94"/>
  <c r="K898" i="94"/>
  <c r="CZ899" i="94"/>
  <c r="CF899" i="94"/>
  <c r="AA899" i="94"/>
  <c r="K899" i="94"/>
  <c r="DB898" i="94"/>
  <c r="CO898" i="94"/>
  <c r="AS898" i="94"/>
  <c r="V898" i="94"/>
  <c r="I898" i="94"/>
  <c r="AV899" i="94"/>
  <c r="CQ898" i="94"/>
  <c r="W898" i="94"/>
  <c r="DA899" i="94"/>
  <c r="AD899" i="94"/>
  <c r="CN898" i="94"/>
  <c r="S898" i="94"/>
  <c r="CX899" i="94"/>
  <c r="Z899" i="94"/>
  <c r="CM898" i="94"/>
  <c r="R898" i="94"/>
  <c r="CT899" i="94"/>
  <c r="V899" i="94"/>
  <c r="CL898" i="94"/>
  <c r="O898" i="94"/>
  <c r="CS899" i="94"/>
  <c r="R899" i="94"/>
  <c r="AV898" i="94"/>
  <c r="J898" i="94"/>
  <c r="G899" i="94"/>
  <c r="CX898" i="94"/>
  <c r="AR898" i="94"/>
  <c r="AQ898" i="94" s="1"/>
  <c r="AP898" i="94"/>
  <c r="CJ899" i="94"/>
  <c r="AG898" i="94"/>
  <c r="CE899" i="94"/>
  <c r="G898" i="94"/>
  <c r="L898" i="94" s="1"/>
  <c r="AY899" i="94"/>
  <c r="DA898" i="94"/>
  <c r="M899" i="94"/>
  <c r="CY898" i="94"/>
  <c r="CW797" i="94"/>
  <c r="CZ797" i="94"/>
  <c r="CN797" i="94"/>
  <c r="AR797" i="94"/>
  <c r="R797" i="94"/>
  <c r="G797" i="94"/>
  <c r="DB796" i="94"/>
  <c r="CO796" i="94"/>
  <c r="AR796" i="94"/>
  <c r="S796" i="94"/>
  <c r="G796" i="94"/>
  <c r="CU797" i="94"/>
  <c r="CF797" i="94"/>
  <c r="AD797" i="94"/>
  <c r="N797" i="94"/>
  <c r="CW796" i="94"/>
  <c r="CK796" i="94"/>
  <c r="AD796" i="94"/>
  <c r="N796" i="94"/>
  <c r="CT797" i="94"/>
  <c r="AX797" i="94"/>
  <c r="Q797" i="94"/>
  <c r="CT796" i="94"/>
  <c r="AS796" i="94"/>
  <c r="P796" i="94"/>
  <c r="CQ797" i="94"/>
  <c r="AS797" i="94"/>
  <c r="P797" i="94"/>
  <c r="CS796" i="94"/>
  <c r="AP796" i="94"/>
  <c r="M796" i="94"/>
  <c r="CP797" i="94"/>
  <c r="AG797" i="94"/>
  <c r="M797" i="94"/>
  <c r="CP796" i="94"/>
  <c r="AG796" i="94"/>
  <c r="K796" i="94"/>
  <c r="DE797" i="94"/>
  <c r="CO797" i="94"/>
  <c r="AF797" i="94"/>
  <c r="J797" i="94"/>
  <c r="DE796" i="94"/>
  <c r="CM796" i="94"/>
  <c r="AA796" i="94"/>
  <c r="J796" i="94"/>
  <c r="DD797" i="94"/>
  <c r="CL797" i="94"/>
  <c r="AA797" i="94"/>
  <c r="I797" i="94"/>
  <c r="DD796" i="94"/>
  <c r="CL796" i="94"/>
  <c r="X796" i="94"/>
  <c r="H796" i="94"/>
  <c r="CX797" i="94"/>
  <c r="CJ796" i="94"/>
  <c r="CK797" i="94"/>
  <c r="AY796" i="94"/>
  <c r="CE797" i="94"/>
  <c r="AX796" i="94"/>
  <c r="AY797" i="94"/>
  <c r="W796" i="94"/>
  <c r="X797" i="94"/>
  <c r="V796" i="94"/>
  <c r="Q658" i="94"/>
  <c r="AG658" i="94"/>
  <c r="CM658" i="94"/>
  <c r="CY658" i="94"/>
  <c r="Q659" i="94"/>
  <c r="AP659" i="94"/>
  <c r="CM659" i="94"/>
  <c r="CY659" i="94"/>
  <c r="CT667" i="94"/>
  <c r="AS666" i="94"/>
  <c r="Q667" i="94"/>
  <c r="CP667" i="94"/>
  <c r="J672" i="94"/>
  <c r="X672" i="94"/>
  <c r="AY672" i="94"/>
  <c r="CS672" i="94"/>
  <c r="M673" i="94"/>
  <c r="Z673" i="94"/>
  <c r="CE673" i="94"/>
  <c r="CT673" i="94"/>
  <c r="X674" i="94"/>
  <c r="AY675" i="94"/>
  <c r="CP677" i="94"/>
  <c r="AV677" i="94"/>
  <c r="R677" i="94"/>
  <c r="CY676" i="94"/>
  <c r="CK676" i="94"/>
  <c r="CZ677" i="94"/>
  <c r="CK677" i="94"/>
  <c r="AD677" i="94"/>
  <c r="M677" i="94"/>
  <c r="CT676" i="94"/>
  <c r="AX676" i="94"/>
  <c r="V676" i="94"/>
  <c r="S676" i="94"/>
  <c r="CF676" i="94"/>
  <c r="DB676" i="94"/>
  <c r="G677" i="94"/>
  <c r="Z677" i="94"/>
  <c r="CN677" i="94"/>
  <c r="M678" i="94"/>
  <c r="AD678" i="94"/>
  <c r="CL678" i="94"/>
  <c r="DA678" i="94"/>
  <c r="G679" i="94"/>
  <c r="W679" i="94"/>
  <c r="AY679" i="94"/>
  <c r="CT679" i="94"/>
  <c r="CY683" i="94"/>
  <c r="CT683" i="94"/>
  <c r="AX683" i="94"/>
  <c r="S683" i="94"/>
  <c r="CY682" i="94"/>
  <c r="CJ682" i="94"/>
  <c r="X682" i="94"/>
  <c r="I682" i="94"/>
  <c r="DD683" i="94"/>
  <c r="CN683" i="94"/>
  <c r="AG683" i="94"/>
  <c r="O683" i="94"/>
  <c r="CS682" i="94"/>
  <c r="AS682" i="94"/>
  <c r="R682" i="94"/>
  <c r="AA682" i="94"/>
  <c r="CO682" i="94"/>
  <c r="P683" i="94"/>
  <c r="CE683" i="94"/>
  <c r="CZ683" i="94"/>
  <c r="CW691" i="94"/>
  <c r="AD691" i="94"/>
  <c r="CP690" i="94"/>
  <c r="W690" i="94"/>
  <c r="CL691" i="94"/>
  <c r="P691" i="94"/>
  <c r="CJ690" i="94"/>
  <c r="M690" i="94"/>
  <c r="AV690" i="94"/>
  <c r="X691" i="94"/>
  <c r="DA691" i="94"/>
  <c r="CU697" i="94"/>
  <c r="CO697" i="94"/>
  <c r="N697" i="94"/>
  <c r="DA696" i="94"/>
  <c r="AP696" i="94"/>
  <c r="DE697" i="94"/>
  <c r="AV697" i="94"/>
  <c r="CP696" i="94"/>
  <c r="R696" i="94"/>
  <c r="CL696" i="94"/>
  <c r="CJ697" i="94"/>
  <c r="CT703" i="94"/>
  <c r="CE703" i="94"/>
  <c r="AA703" i="94"/>
  <c r="N703" i="94"/>
  <c r="CU702" i="94"/>
  <c r="CJ702" i="94"/>
  <c r="AA702" i="94"/>
  <c r="M702" i="94"/>
  <c r="DD703" i="94"/>
  <c r="CP703" i="94"/>
  <c r="AX703" i="94"/>
  <c r="X703" i="94"/>
  <c r="K703" i="94"/>
  <c r="DE702" i="94"/>
  <c r="CQ702" i="94"/>
  <c r="AX702" i="94"/>
  <c r="W702" i="94"/>
  <c r="J702" i="94"/>
  <c r="DB703" i="94"/>
  <c r="CO703" i="94"/>
  <c r="AV703" i="94"/>
  <c r="W703" i="94"/>
  <c r="I703" i="94"/>
  <c r="DB702" i="94"/>
  <c r="CP702" i="94"/>
  <c r="AV702" i="94"/>
  <c r="V702" i="94"/>
  <c r="I702" i="94"/>
  <c r="Z702" i="94"/>
  <c r="CN702" i="94"/>
  <c r="Q703" i="94"/>
  <c r="CJ703" i="94"/>
  <c r="CZ703" i="94"/>
  <c r="N712" i="94"/>
  <c r="AS712" i="94"/>
  <c r="CZ712" i="94"/>
  <c r="AR713" i="94"/>
  <c r="CZ713" i="94"/>
  <c r="CQ715" i="94"/>
  <c r="CF715" i="94"/>
  <c r="CL714" i="94"/>
  <c r="AP715" i="94"/>
  <c r="AS714" i="94"/>
  <c r="Z715" i="94"/>
  <c r="AD714" i="94"/>
  <c r="DE715" i="94"/>
  <c r="X715" i="94"/>
  <c r="Z714" i="94"/>
  <c r="CJ715" i="94"/>
  <c r="CQ717" i="94"/>
  <c r="CX717" i="94"/>
  <c r="CJ717" i="94"/>
  <c r="DA716" i="94"/>
  <c r="Z717" i="94"/>
  <c r="CM716" i="94"/>
  <c r="J717" i="94"/>
  <c r="DB723" i="94"/>
  <c r="CX723" i="94"/>
  <c r="CF723" i="94"/>
  <c r="Z723" i="94"/>
  <c r="I723" i="94"/>
  <c r="DB722" i="94"/>
  <c r="CM722" i="94"/>
  <c r="AF722" i="94"/>
  <c r="M722" i="94"/>
  <c r="CW723" i="94"/>
  <c r="CE723" i="94"/>
  <c r="X723" i="94"/>
  <c r="G723" i="94"/>
  <c r="DA722" i="94"/>
  <c r="CL722" i="94"/>
  <c r="AD722" i="94"/>
  <c r="J722" i="94"/>
  <c r="CU723" i="94"/>
  <c r="AX723" i="94"/>
  <c r="S723" i="94"/>
  <c r="CZ722" i="94"/>
  <c r="CJ722" i="94"/>
  <c r="X722" i="94"/>
  <c r="I722" i="94"/>
  <c r="CQ723" i="94"/>
  <c r="AV723" i="94"/>
  <c r="R723" i="94"/>
  <c r="CW722" i="94"/>
  <c r="CF722" i="94"/>
  <c r="W722" i="94"/>
  <c r="H722" i="94"/>
  <c r="AY722" i="94"/>
  <c r="AF723" i="94"/>
  <c r="DA723" i="94"/>
  <c r="AS728" i="94"/>
  <c r="CU729" i="94"/>
  <c r="CN765" i="94"/>
  <c r="AP765" i="94"/>
  <c r="CJ764" i="94"/>
  <c r="AF765" i="94"/>
  <c r="AR764" i="94"/>
  <c r="DB765" i="94"/>
  <c r="V765" i="94"/>
  <c r="AG764" i="94"/>
  <c r="CZ765" i="94"/>
  <c r="R765" i="94"/>
  <c r="DE764" i="94"/>
  <c r="W764" i="94"/>
  <c r="CS765" i="94"/>
  <c r="K765" i="94"/>
  <c r="DB764" i="94"/>
  <c r="S764" i="94"/>
  <c r="DE617" i="94"/>
  <c r="S616" i="94"/>
  <c r="AX616" i="94"/>
  <c r="CU616" i="94"/>
  <c r="P617" i="94"/>
  <c r="AV617" i="94"/>
  <c r="CU617" i="94"/>
  <c r="CW645" i="94"/>
  <c r="Q644" i="94"/>
  <c r="AP644" i="94"/>
  <c r="CM644" i="94"/>
  <c r="CZ644" i="94"/>
  <c r="Q645" i="94"/>
  <c r="AG645" i="94"/>
  <c r="CL645" i="94"/>
  <c r="CY645" i="94"/>
  <c r="CN646" i="94"/>
  <c r="AY650" i="94"/>
  <c r="R656" i="94"/>
  <c r="AV656" i="94"/>
  <c r="CQ656" i="94"/>
  <c r="O657" i="94"/>
  <c r="AG657" i="94"/>
  <c r="CM657" i="94"/>
  <c r="DB657" i="94"/>
  <c r="G658" i="94"/>
  <c r="R658" i="94"/>
  <c r="AP658" i="94"/>
  <c r="CN658" i="94"/>
  <c r="CZ658" i="94"/>
  <c r="G659" i="94"/>
  <c r="S659" i="94"/>
  <c r="AS659" i="94"/>
  <c r="CN659" i="94"/>
  <c r="DA659" i="94"/>
  <c r="AX660" i="94"/>
  <c r="DE660" i="94"/>
  <c r="P661" i="94"/>
  <c r="CL661" i="94"/>
  <c r="M662" i="94"/>
  <c r="X662" i="94"/>
  <c r="AX662" i="94"/>
  <c r="CP662" i="94"/>
  <c r="DA662" i="94"/>
  <c r="P663" i="94"/>
  <c r="AD663" i="94"/>
  <c r="CE663" i="94"/>
  <c r="CE662" i="94" s="1"/>
  <c r="CQ663" i="94"/>
  <c r="DD663" i="94"/>
  <c r="J666" i="94"/>
  <c r="AX666" i="94"/>
  <c r="Z667" i="94"/>
  <c r="CS667" i="94"/>
  <c r="CY669" i="94"/>
  <c r="CS668" i="94"/>
  <c r="K669" i="94"/>
  <c r="DE669" i="94"/>
  <c r="M672" i="94"/>
  <c r="AA672" i="94"/>
  <c r="CF672" i="94"/>
  <c r="CU672" i="94"/>
  <c r="N673" i="94"/>
  <c r="AA673" i="94"/>
  <c r="CF673" i="94"/>
  <c r="CU673" i="94"/>
  <c r="AS674" i="94"/>
  <c r="CO675" i="94"/>
  <c r="G676" i="94"/>
  <c r="W676" i="94"/>
  <c r="CJ676" i="94"/>
  <c r="DD676" i="94"/>
  <c r="H677" i="94"/>
  <c r="AA677" i="94"/>
  <c r="CO677" i="94"/>
  <c r="N678" i="94"/>
  <c r="AG678" i="94"/>
  <c r="CO678" i="94"/>
  <c r="DB678" i="94"/>
  <c r="H679" i="94"/>
  <c r="X679" i="94"/>
  <c r="CE679" i="94"/>
  <c r="CU679" i="94"/>
  <c r="G682" i="94"/>
  <c r="AF682" i="94"/>
  <c r="CQ682" i="94"/>
  <c r="R683" i="94"/>
  <c r="CF683" i="94"/>
  <c r="DA683" i="94"/>
  <c r="I690" i="94"/>
  <c r="CL690" i="94"/>
  <c r="AP691" i="94"/>
  <c r="DB691" i="94"/>
  <c r="H696" i="94"/>
  <c r="CM696" i="94"/>
  <c r="H697" i="94"/>
  <c r="CP697" i="94"/>
  <c r="G702" i="94"/>
  <c r="AF702" i="94"/>
  <c r="CO702" i="94"/>
  <c r="V703" i="94"/>
  <c r="CL703" i="94"/>
  <c r="DE703" i="94"/>
  <c r="Q712" i="94"/>
  <c r="AX712" i="94"/>
  <c r="DA712" i="94"/>
  <c r="H713" i="94"/>
  <c r="AS713" i="94"/>
  <c r="DA713" i="94"/>
  <c r="I714" i="94"/>
  <c r="CP715" i="94"/>
  <c r="J716" i="94"/>
  <c r="N722" i="94"/>
  <c r="CP722" i="94"/>
  <c r="AG723" i="94"/>
  <c r="DE723" i="94"/>
  <c r="AY728" i="94"/>
  <c r="N729" i="94"/>
  <c r="AF734" i="94"/>
  <c r="DD734" i="94"/>
  <c r="H735" i="94"/>
  <c r="AF750" i="94"/>
  <c r="DD750" i="94"/>
  <c r="H751" i="94"/>
  <c r="DB759" i="94"/>
  <c r="CY759" i="94"/>
  <c r="CL759" i="94"/>
  <c r="AG759" i="94"/>
  <c r="Q759" i="94"/>
  <c r="CY758" i="94"/>
  <c r="CL758" i="94"/>
  <c r="AF758" i="94"/>
  <c r="P758" i="94"/>
  <c r="CW759" i="94"/>
  <c r="CK759" i="94"/>
  <c r="AF759" i="94"/>
  <c r="O759" i="94"/>
  <c r="CW758" i="94"/>
  <c r="CK758" i="94"/>
  <c r="AD758" i="94"/>
  <c r="N758" i="94"/>
  <c r="CU759" i="94"/>
  <c r="CF759" i="94"/>
  <c r="AD759" i="94"/>
  <c r="N759" i="94"/>
  <c r="CU758" i="94"/>
  <c r="CF758" i="94"/>
  <c r="AA758" i="94"/>
  <c r="M758" i="94"/>
  <c r="CT759" i="94"/>
  <c r="CE759" i="94"/>
  <c r="Z759" i="94"/>
  <c r="M759" i="94"/>
  <c r="CT758" i="94"/>
  <c r="AY758" i="94"/>
  <c r="X758" i="94"/>
  <c r="K758" i="94"/>
  <c r="DE759" i="94"/>
  <c r="CQ759" i="94"/>
  <c r="AY759" i="94"/>
  <c r="X759" i="94"/>
  <c r="J759" i="94"/>
  <c r="DE758" i="94"/>
  <c r="CQ758" i="94"/>
  <c r="AX758" i="94"/>
  <c r="W758" i="94"/>
  <c r="I758" i="94"/>
  <c r="AS758" i="94"/>
  <c r="W759" i="94"/>
  <c r="DA759" i="94"/>
  <c r="J764" i="94"/>
  <c r="AD766" i="94"/>
  <c r="DB766" i="94"/>
  <c r="H767" i="94"/>
  <c r="CM767" i="94"/>
  <c r="CU779" i="94"/>
  <c r="CE779" i="94"/>
  <c r="H779" i="94"/>
  <c r="CW778" i="94"/>
  <c r="W778" i="94"/>
  <c r="CZ779" i="94"/>
  <c r="AD779" i="94"/>
  <c r="CL778" i="94"/>
  <c r="K778" i="94"/>
  <c r="AG779" i="94"/>
  <c r="AP778" i="94"/>
  <c r="DE779" i="94"/>
  <c r="X779" i="94"/>
  <c r="Z778" i="94"/>
  <c r="DB779" i="94"/>
  <c r="R779" i="94"/>
  <c r="DA778" i="94"/>
  <c r="R778" i="94"/>
  <c r="CT779" i="94"/>
  <c r="O779" i="94"/>
  <c r="CY778" i="94"/>
  <c r="N778" i="94"/>
  <c r="CQ779" i="94"/>
  <c r="M779" i="94"/>
  <c r="CP778" i="94"/>
  <c r="H778" i="94"/>
  <c r="CZ647" i="94"/>
  <c r="CU646" i="94"/>
  <c r="R647" i="94"/>
  <c r="DA651" i="94"/>
  <c r="CN650" i="94"/>
  <c r="J651" i="94"/>
  <c r="CQ651" i="94"/>
  <c r="CJ653" i="94"/>
  <c r="H658" i="94"/>
  <c r="S658" i="94"/>
  <c r="AS658" i="94"/>
  <c r="CO658" i="94"/>
  <c r="DA658" i="94"/>
  <c r="H659" i="94"/>
  <c r="W659" i="94"/>
  <c r="AV659" i="94"/>
  <c r="CO659" i="94"/>
  <c r="DB659" i="94"/>
  <c r="N662" i="94"/>
  <c r="AA662" i="94"/>
  <c r="AY662" i="94"/>
  <c r="CQ662" i="94"/>
  <c r="DB662" i="94"/>
  <c r="G663" i="94"/>
  <c r="L663" i="94" s="1"/>
  <c r="Q663" i="94"/>
  <c r="AF663" i="94"/>
  <c r="CF663" i="94"/>
  <c r="CT663" i="94"/>
  <c r="K666" i="94"/>
  <c r="CM666" i="94"/>
  <c r="AA667" i="94"/>
  <c r="CZ667" i="94"/>
  <c r="N672" i="94"/>
  <c r="AD672" i="94"/>
  <c r="CJ672" i="94"/>
  <c r="CW672" i="94"/>
  <c r="O673" i="94"/>
  <c r="AF673" i="94"/>
  <c r="CK673" i="94"/>
  <c r="CW673" i="94"/>
  <c r="AY674" i="94"/>
  <c r="CS675" i="94"/>
  <c r="I676" i="94"/>
  <c r="Z676" i="94"/>
  <c r="CL676" i="94"/>
  <c r="DE676" i="94"/>
  <c r="I677" i="94"/>
  <c r="AF677" i="94"/>
  <c r="CS677" i="94"/>
  <c r="P678" i="94"/>
  <c r="AP678" i="94"/>
  <c r="CP678" i="94"/>
  <c r="DD678" i="94"/>
  <c r="J679" i="94"/>
  <c r="AA679" i="94"/>
  <c r="CF679" i="94"/>
  <c r="CX679" i="94"/>
  <c r="J682" i="94"/>
  <c r="AG682" i="94"/>
  <c r="CU682" i="94"/>
  <c r="W683" i="94"/>
  <c r="CK683" i="94"/>
  <c r="K690" i="94"/>
  <c r="CN690" i="94"/>
  <c r="AV691" i="94"/>
  <c r="I696" i="94"/>
  <c r="CW696" i="94"/>
  <c r="M697" i="94"/>
  <c r="CT697" i="94"/>
  <c r="H702" i="94"/>
  <c r="AG702" i="94"/>
  <c r="CT702" i="94"/>
  <c r="Z703" i="94"/>
  <c r="CM703" i="94"/>
  <c r="R712" i="94"/>
  <c r="CK712" i="94"/>
  <c r="DD712" i="94"/>
  <c r="I713" i="94"/>
  <c r="AV713" i="94"/>
  <c r="DD713" i="94"/>
  <c r="M714" i="94"/>
  <c r="CW715" i="94"/>
  <c r="AA716" i="94"/>
  <c r="Q722" i="94"/>
  <c r="CQ722" i="94"/>
  <c r="AS723" i="94"/>
  <c r="CY728" i="94"/>
  <c r="O729" i="94"/>
  <c r="DB735" i="94"/>
  <c r="DD735" i="94"/>
  <c r="CQ735" i="94"/>
  <c r="CE735" i="94"/>
  <c r="AD735" i="94"/>
  <c r="P735" i="94"/>
  <c r="DA734" i="94"/>
  <c r="CP734" i="94"/>
  <c r="AX734" i="94"/>
  <c r="X734" i="94"/>
  <c r="M734" i="94"/>
  <c r="DA735" i="94"/>
  <c r="CP735" i="94"/>
  <c r="AY735" i="94"/>
  <c r="AA735" i="94"/>
  <c r="O735" i="94"/>
  <c r="CZ734" i="94"/>
  <c r="CO734" i="94"/>
  <c r="AS734" i="94"/>
  <c r="W734" i="94"/>
  <c r="K734" i="94"/>
  <c r="CZ735" i="94"/>
  <c r="CO735" i="94"/>
  <c r="AX735" i="94"/>
  <c r="Z735" i="94"/>
  <c r="N735" i="94"/>
  <c r="CY734" i="94"/>
  <c r="CM734" i="94"/>
  <c r="AR734" i="94"/>
  <c r="V734" i="94"/>
  <c r="J734" i="94"/>
  <c r="CY735" i="94"/>
  <c r="CN735" i="94"/>
  <c r="AV735" i="94"/>
  <c r="X735" i="94"/>
  <c r="M735" i="94"/>
  <c r="CW734" i="94"/>
  <c r="CL734" i="94"/>
  <c r="AP734" i="94"/>
  <c r="S734" i="94"/>
  <c r="I734" i="94"/>
  <c r="CX735" i="94"/>
  <c r="CM735" i="94"/>
  <c r="AS735" i="94"/>
  <c r="W735" i="94"/>
  <c r="J735" i="94"/>
  <c r="CU734" i="94"/>
  <c r="CK734" i="94"/>
  <c r="AG734" i="94"/>
  <c r="R734" i="94"/>
  <c r="H734" i="94"/>
  <c r="AY734" i="94"/>
  <c r="DE734" i="94"/>
  <c r="I735" i="94"/>
  <c r="CK735" i="94"/>
  <c r="DB751" i="94"/>
  <c r="DD751" i="94"/>
  <c r="CQ751" i="94"/>
  <c r="CE751" i="94"/>
  <c r="AD751" i="94"/>
  <c r="P751" i="94"/>
  <c r="DA750" i="94"/>
  <c r="CP750" i="94"/>
  <c r="AX750" i="94"/>
  <c r="X750" i="94"/>
  <c r="M750" i="94"/>
  <c r="DA751" i="94"/>
  <c r="CP751" i="94"/>
  <c r="AY751" i="94"/>
  <c r="AA751" i="94"/>
  <c r="O751" i="94"/>
  <c r="CZ750" i="94"/>
  <c r="CO750" i="94"/>
  <c r="AS750" i="94"/>
  <c r="W750" i="94"/>
  <c r="K750" i="94"/>
  <c r="CZ751" i="94"/>
  <c r="CO751" i="94"/>
  <c r="AX751" i="94"/>
  <c r="Z751" i="94"/>
  <c r="N751" i="94"/>
  <c r="CY750" i="94"/>
  <c r="CM750" i="94"/>
  <c r="AR750" i="94"/>
  <c r="V750" i="94"/>
  <c r="J750" i="94"/>
  <c r="CY751" i="94"/>
  <c r="CN751" i="94"/>
  <c r="AV751" i="94"/>
  <c r="X751" i="94"/>
  <c r="M751" i="94"/>
  <c r="CW750" i="94"/>
  <c r="CL750" i="94"/>
  <c r="AP750" i="94"/>
  <c r="S750" i="94"/>
  <c r="I750" i="94"/>
  <c r="CX751" i="94"/>
  <c r="CM751" i="94"/>
  <c r="AS751" i="94"/>
  <c r="W751" i="94"/>
  <c r="J751" i="94"/>
  <c r="CU750" i="94"/>
  <c r="CK750" i="94"/>
  <c r="AG750" i="94"/>
  <c r="R750" i="94"/>
  <c r="H750" i="94"/>
  <c r="AY750" i="94"/>
  <c r="DE750" i="94"/>
  <c r="I751" i="94"/>
  <c r="CK751" i="94"/>
  <c r="M764" i="94"/>
  <c r="AX766" i="94"/>
  <c r="DD766" i="94"/>
  <c r="Q767" i="94"/>
  <c r="CU769" i="94"/>
  <c r="DB769" i="94"/>
  <c r="G769" i="94"/>
  <c r="CJ768" i="94"/>
  <c r="CX769" i="94"/>
  <c r="AY768" i="94"/>
  <c r="CN769" i="94"/>
  <c r="AD768" i="94"/>
  <c r="CL769" i="94"/>
  <c r="Z768" i="94"/>
  <c r="AS769" i="94"/>
  <c r="O768" i="94"/>
  <c r="DB831" i="94"/>
  <c r="CO831" i="94"/>
  <c r="AD831" i="94"/>
  <c r="H831" i="94"/>
  <c r="CZ830" i="94"/>
  <c r="AY830" i="94"/>
  <c r="Q830" i="94"/>
  <c r="DE831" i="94"/>
  <c r="CL831" i="94"/>
  <c r="X831" i="94"/>
  <c r="CW830" i="94"/>
  <c r="AS830" i="94"/>
  <c r="N830" i="94"/>
  <c r="DA831" i="94"/>
  <c r="CF831" i="94"/>
  <c r="S831" i="94"/>
  <c r="CU830" i="94"/>
  <c r="AR830" i="94"/>
  <c r="M830" i="94"/>
  <c r="CZ831" i="94"/>
  <c r="CE831" i="94"/>
  <c r="R831" i="94"/>
  <c r="CT830" i="94"/>
  <c r="AP830" i="94"/>
  <c r="K830" i="94"/>
  <c r="CY831" i="94"/>
  <c r="AY831" i="94"/>
  <c r="Q831" i="94"/>
  <c r="CP830" i="94"/>
  <c r="AD830" i="94"/>
  <c r="H830" i="94"/>
  <c r="CU831" i="94"/>
  <c r="I831" i="94"/>
  <c r="CM830" i="94"/>
  <c r="CQ831" i="94"/>
  <c r="CL830" i="94"/>
  <c r="CP831" i="94"/>
  <c r="CK830" i="94"/>
  <c r="AS831" i="94"/>
  <c r="X830" i="94"/>
  <c r="AG831" i="94"/>
  <c r="W830" i="94"/>
  <c r="K646" i="94"/>
  <c r="DE646" i="94"/>
  <c r="V647" i="94"/>
  <c r="H650" i="94"/>
  <c r="CW650" i="94"/>
  <c r="K651" i="94"/>
  <c r="CU651" i="94"/>
  <c r="AF652" i="94"/>
  <c r="I658" i="94"/>
  <c r="V658" i="94"/>
  <c r="AV658" i="94"/>
  <c r="CP658" i="94"/>
  <c r="DB658" i="94"/>
  <c r="K659" i="94"/>
  <c r="X659" i="94"/>
  <c r="AX659" i="94"/>
  <c r="CQ659" i="94"/>
  <c r="DD659" i="94"/>
  <c r="DB663" i="94"/>
  <c r="P662" i="94"/>
  <c r="AD662" i="94"/>
  <c r="CF662" i="94"/>
  <c r="CS662" i="94"/>
  <c r="DD662" i="94"/>
  <c r="H663" i="94"/>
  <c r="R663" i="94"/>
  <c r="AG663" i="94"/>
  <c r="CK663" i="94"/>
  <c r="CU663" i="94"/>
  <c r="N666" i="94"/>
  <c r="CN666" i="94"/>
  <c r="AF667" i="94"/>
  <c r="DA667" i="94"/>
  <c r="P672" i="94"/>
  <c r="AF672" i="94"/>
  <c r="CL672" i="94"/>
  <c r="CY672" i="94"/>
  <c r="P673" i="94"/>
  <c r="AG673" i="94"/>
  <c r="CL673" i="94"/>
  <c r="CP674" i="94"/>
  <c r="H675" i="94"/>
  <c r="J676" i="94"/>
  <c r="AA676" i="94"/>
  <c r="CO676" i="94"/>
  <c r="K677" i="94"/>
  <c r="AR677" i="94"/>
  <c r="AQ677" i="94" s="1"/>
  <c r="CT677" i="94"/>
  <c r="R678" i="94"/>
  <c r="AS678" i="94"/>
  <c r="CQ678" i="94"/>
  <c r="M679" i="94"/>
  <c r="AD679" i="94"/>
  <c r="CK679" i="94"/>
  <c r="M682" i="94"/>
  <c r="AR682" i="94"/>
  <c r="CW682" i="94"/>
  <c r="Z683" i="94"/>
  <c r="CM683" i="94"/>
  <c r="Q690" i="94"/>
  <c r="CW690" i="94"/>
  <c r="AY691" i="94"/>
  <c r="N696" i="94"/>
  <c r="CX696" i="94"/>
  <c r="R697" i="94"/>
  <c r="CZ697" i="94"/>
  <c r="K702" i="94"/>
  <c r="AP702" i="94"/>
  <c r="CX702" i="94"/>
  <c r="AD703" i="94"/>
  <c r="CN703" i="94"/>
  <c r="V712" i="94"/>
  <c r="CM712" i="94"/>
  <c r="DE712" i="94"/>
  <c r="J713" i="94"/>
  <c r="AY713" i="94"/>
  <c r="Q714" i="94"/>
  <c r="CZ715" i="94"/>
  <c r="R722" i="94"/>
  <c r="CS722" i="94"/>
  <c r="J723" i="94"/>
  <c r="CL723" i="94"/>
  <c r="DB728" i="94"/>
  <c r="CU741" i="94"/>
  <c r="CP741" i="94"/>
  <c r="AX740" i="94"/>
  <c r="CK741" i="94"/>
  <c r="AG740" i="94"/>
  <c r="AX741" i="94"/>
  <c r="W740" i="94"/>
  <c r="AF741" i="94"/>
  <c r="P740" i="94"/>
  <c r="W741" i="94"/>
  <c r="DE740" i="94"/>
  <c r="J740" i="94"/>
  <c r="CL764" i="94"/>
  <c r="I765" i="94"/>
  <c r="CX767" i="94"/>
  <c r="CW767" i="94"/>
  <c r="CK767" i="94"/>
  <c r="AF767" i="94"/>
  <c r="O767" i="94"/>
  <c r="CZ766" i="94"/>
  <c r="CO766" i="94"/>
  <c r="AS766" i="94"/>
  <c r="W766" i="94"/>
  <c r="K766" i="94"/>
  <c r="CU767" i="94"/>
  <c r="CF767" i="94"/>
  <c r="AD767" i="94"/>
  <c r="N767" i="94"/>
  <c r="CY766" i="94"/>
  <c r="CM766" i="94"/>
  <c r="AR766" i="94"/>
  <c r="V766" i="94"/>
  <c r="J766" i="94"/>
  <c r="CT767" i="94"/>
  <c r="CE767" i="94"/>
  <c r="Z767" i="94"/>
  <c r="M767" i="94"/>
  <c r="CW766" i="94"/>
  <c r="CL766" i="94"/>
  <c r="AP766" i="94"/>
  <c r="S766" i="94"/>
  <c r="I766" i="94"/>
  <c r="DE767" i="94"/>
  <c r="CQ767" i="94"/>
  <c r="AY767" i="94"/>
  <c r="X767" i="94"/>
  <c r="J767" i="94"/>
  <c r="CU766" i="94"/>
  <c r="CK766" i="94"/>
  <c r="AG766" i="94"/>
  <c r="R766" i="94"/>
  <c r="H766" i="94"/>
  <c r="BI766" i="94" s="1"/>
  <c r="DD767" i="94"/>
  <c r="CP767" i="94"/>
  <c r="AV767" i="94"/>
  <c r="W767" i="94"/>
  <c r="I767" i="94"/>
  <c r="DE766" i="94"/>
  <c r="CT766" i="94"/>
  <c r="CJ766" i="94"/>
  <c r="AF766" i="94"/>
  <c r="Q766" i="94"/>
  <c r="G766" i="94"/>
  <c r="AY766" i="94"/>
  <c r="R767" i="94"/>
  <c r="CY767" i="94"/>
  <c r="DB673" i="94"/>
  <c r="Q672" i="94"/>
  <c r="AG672" i="94"/>
  <c r="CM672" i="94"/>
  <c r="CZ672" i="94"/>
  <c r="R673" i="94"/>
  <c r="AR673" i="94"/>
  <c r="CM673" i="94"/>
  <c r="CZ673" i="94"/>
  <c r="CY675" i="94"/>
  <c r="CS674" i="94"/>
  <c r="K675" i="94"/>
  <c r="DB679" i="94"/>
  <c r="CZ679" i="94"/>
  <c r="CO679" i="94"/>
  <c r="AX679" i="94"/>
  <c r="Z679" i="94"/>
  <c r="N679" i="94"/>
  <c r="CY678" i="94"/>
  <c r="CM678" i="94"/>
  <c r="AR678" i="94"/>
  <c r="V678" i="94"/>
  <c r="J678" i="94"/>
  <c r="CW679" i="94"/>
  <c r="CL679" i="94"/>
  <c r="AR679" i="94"/>
  <c r="S679" i="94"/>
  <c r="I679" i="94"/>
  <c r="DE678" i="94"/>
  <c r="CT678" i="94"/>
  <c r="CJ678" i="94"/>
  <c r="AF678" i="94"/>
  <c r="Q678" i="94"/>
  <c r="G678" i="94"/>
  <c r="S678" i="94"/>
  <c r="AX678" i="94"/>
  <c r="CS678" i="94"/>
  <c r="O679" i="94"/>
  <c r="AF679" i="94"/>
  <c r="CM679" i="94"/>
  <c r="DA679" i="94"/>
  <c r="DB713" i="94"/>
  <c r="CY713" i="94"/>
  <c r="CL713" i="94"/>
  <c r="AG713" i="94"/>
  <c r="Q713" i="94"/>
  <c r="CY712" i="94"/>
  <c r="CL712" i="94"/>
  <c r="AF712" i="94"/>
  <c r="P712" i="94"/>
  <c r="CW713" i="94"/>
  <c r="CK713" i="94"/>
  <c r="AF713" i="94"/>
  <c r="O713" i="94"/>
  <c r="CU713" i="94"/>
  <c r="CF713" i="94"/>
  <c r="AD713" i="94"/>
  <c r="N713" i="94"/>
  <c r="CU712" i="94"/>
  <c r="CF712" i="94"/>
  <c r="AA712" i="94"/>
  <c r="M712" i="94"/>
  <c r="CT713" i="94"/>
  <c r="CE713" i="94"/>
  <c r="Z713" i="94"/>
  <c r="M713" i="94"/>
  <c r="CT712" i="94"/>
  <c r="AY712" i="94"/>
  <c r="X712" i="94"/>
  <c r="K712" i="94"/>
  <c r="W712" i="94"/>
  <c r="CO712" i="94"/>
  <c r="R713" i="94"/>
  <c r="CM713" i="94"/>
  <c r="DE729" i="94"/>
  <c r="CE729" i="94"/>
  <c r="I729" i="94"/>
  <c r="CX728" i="94"/>
  <c r="W728" i="94"/>
  <c r="AX729" i="94"/>
  <c r="CQ728" i="94"/>
  <c r="S728" i="94"/>
  <c r="DB729" i="94"/>
  <c r="AP729" i="94"/>
  <c r="CN728" i="94"/>
  <c r="O728" i="94"/>
  <c r="DA729" i="94"/>
  <c r="AA729" i="94"/>
  <c r="CM728" i="94"/>
  <c r="J728" i="94"/>
  <c r="Z729" i="94"/>
  <c r="CQ747" i="94"/>
  <c r="DA747" i="94"/>
  <c r="CK747" i="94"/>
  <c r="DD746" i="94"/>
  <c r="AD747" i="94"/>
  <c r="CN746" i="94"/>
  <c r="K747" i="94"/>
  <c r="AF746" i="94"/>
  <c r="DB885" i="94"/>
  <c r="DE885" i="94"/>
  <c r="CJ885" i="94"/>
  <c r="R885" i="94"/>
  <c r="CP884" i="94"/>
  <c r="AF884" i="94"/>
  <c r="M884" i="94"/>
  <c r="DD885" i="94"/>
  <c r="CF885" i="94"/>
  <c r="Q885" i="94"/>
  <c r="CO884" i="94"/>
  <c r="AA884" i="94"/>
  <c r="H884" i="94"/>
  <c r="CZ885" i="94"/>
  <c r="AV885" i="94"/>
  <c r="M885" i="94"/>
  <c r="DD884" i="94"/>
  <c r="CL884" i="94"/>
  <c r="Z884" i="94"/>
  <c r="G884" i="94"/>
  <c r="CS885" i="94"/>
  <c r="I885" i="94"/>
  <c r="CZ884" i="94"/>
  <c r="AP884" i="94"/>
  <c r="CO885" i="94"/>
  <c r="H885" i="94"/>
  <c r="CW884" i="94"/>
  <c r="X884" i="94"/>
  <c r="CK885" i="94"/>
  <c r="CU884" i="94"/>
  <c r="R884" i="94"/>
  <c r="AP885" i="94"/>
  <c r="CQ884" i="94"/>
  <c r="Q884" i="94"/>
  <c r="AG885" i="94"/>
  <c r="CK884" i="94"/>
  <c r="O884" i="94"/>
  <c r="AF885" i="94"/>
  <c r="DA884" i="94"/>
  <c r="X885" i="94"/>
  <c r="AY884" i="94"/>
  <c r="S885" i="94"/>
  <c r="AX884" i="94"/>
  <c r="AV884" i="94"/>
  <c r="N884" i="94"/>
  <c r="CW739" i="94"/>
  <c r="Z738" i="94"/>
  <c r="CQ738" i="94"/>
  <c r="AG739" i="94"/>
  <c r="CX739" i="94"/>
  <c r="Z748" i="94"/>
  <c r="CO748" i="94"/>
  <c r="R749" i="94"/>
  <c r="CE749" i="94"/>
  <c r="DB749" i="94"/>
  <c r="CZ755" i="94"/>
  <c r="S754" i="94"/>
  <c r="AX754" i="94"/>
  <c r="CT754" i="94"/>
  <c r="P755" i="94"/>
  <c r="AR755" i="94"/>
  <c r="AQ755" i="94" s="1"/>
  <c r="CO755" i="94"/>
  <c r="CJ781" i="94"/>
  <c r="R781" i="94"/>
  <c r="CP780" i="94"/>
  <c r="AD780" i="94"/>
  <c r="M780" i="94"/>
  <c r="CZ781" i="94"/>
  <c r="AP781" i="94"/>
  <c r="I781" i="94"/>
  <c r="DB780" i="94"/>
  <c r="CJ780" i="94"/>
  <c r="W780" i="94"/>
  <c r="G780" i="94"/>
  <c r="AA780" i="94"/>
  <c r="CT780" i="94"/>
  <c r="CE781" i="94"/>
  <c r="DE849" i="94"/>
  <c r="CX849" i="94"/>
  <c r="CE849" i="94"/>
  <c r="Z849" i="94"/>
  <c r="K849" i="94"/>
  <c r="DA848" i="94"/>
  <c r="CN848" i="94"/>
  <c r="AG848" i="94"/>
  <c r="M848" i="94"/>
  <c r="CW849" i="94"/>
  <c r="AY849" i="94"/>
  <c r="X849" i="94"/>
  <c r="I849" i="94"/>
  <c r="CZ848" i="94"/>
  <c r="CL848" i="94"/>
  <c r="AF848" i="94"/>
  <c r="K848" i="94"/>
  <c r="CS849" i="94"/>
  <c r="AX849" i="94"/>
  <c r="W849" i="94"/>
  <c r="CY848" i="94"/>
  <c r="CK848" i="94"/>
  <c r="Z848" i="94"/>
  <c r="J848" i="94"/>
  <c r="CP849" i="94"/>
  <c r="AV849" i="94"/>
  <c r="V849" i="94"/>
  <c r="CX848" i="94"/>
  <c r="CJ848" i="94"/>
  <c r="W848" i="94"/>
  <c r="I848" i="94"/>
  <c r="DD849" i="94"/>
  <c r="CO849" i="94"/>
  <c r="AS849" i="94"/>
  <c r="P849" i="94"/>
  <c r="CU848" i="94"/>
  <c r="AX848" i="94"/>
  <c r="V848" i="94"/>
  <c r="H848" i="94"/>
  <c r="CO848" i="94"/>
  <c r="CM849" i="94"/>
  <c r="CL897" i="94"/>
  <c r="O897" i="94"/>
  <c r="DA896" i="94"/>
  <c r="X896" i="94"/>
  <c r="CE897" i="94"/>
  <c r="J897" i="94"/>
  <c r="CU896" i="94"/>
  <c r="W896" i="94"/>
  <c r="AY897" i="94"/>
  <c r="CP896" i="94"/>
  <c r="R896" i="94"/>
  <c r="DA897" i="94"/>
  <c r="AD897" i="94"/>
  <c r="CK896" i="94"/>
  <c r="M896" i="94"/>
  <c r="V897" i="94"/>
  <c r="DE896" i="94"/>
  <c r="S897" i="94"/>
  <c r="CN896" i="94"/>
  <c r="P897" i="94"/>
  <c r="CJ896" i="94"/>
  <c r="DB897" i="94"/>
  <c r="AV896" i="94"/>
  <c r="CX897" i="94"/>
  <c r="AG896" i="94"/>
  <c r="AS897" i="94"/>
  <c r="O686" i="94"/>
  <c r="AR686" i="94"/>
  <c r="CT686" i="94"/>
  <c r="R687" i="94"/>
  <c r="AY687" i="94"/>
  <c r="M692" i="94"/>
  <c r="Z692" i="94"/>
  <c r="Y692" i="94" s="1"/>
  <c r="CF692" i="94"/>
  <c r="CU692" i="94"/>
  <c r="M693" i="94"/>
  <c r="AA693" i="94"/>
  <c r="CE693" i="94"/>
  <c r="N706" i="94"/>
  <c r="AF706" i="94"/>
  <c r="CM706" i="94"/>
  <c r="DB706" i="94"/>
  <c r="J707" i="94"/>
  <c r="Z707" i="94"/>
  <c r="CF707" i="94"/>
  <c r="AV708" i="94"/>
  <c r="Z709" i="94"/>
  <c r="Y709" i="94" s="1"/>
  <c r="K720" i="94"/>
  <c r="W720" i="94"/>
  <c r="AS720" i="94"/>
  <c r="CO720" i="94"/>
  <c r="CZ720" i="94"/>
  <c r="O721" i="94"/>
  <c r="AA721" i="94"/>
  <c r="AY721" i="94"/>
  <c r="CP721" i="94"/>
  <c r="V726" i="94"/>
  <c r="AY726" i="94"/>
  <c r="CY726" i="94"/>
  <c r="H727" i="94"/>
  <c r="Z727" i="94"/>
  <c r="CK727" i="94"/>
  <c r="K732" i="94"/>
  <c r="Z732" i="94"/>
  <c r="AY732" i="94"/>
  <c r="CT732" i="94"/>
  <c r="M733" i="94"/>
  <c r="Z733" i="94"/>
  <c r="AY733" i="94"/>
  <c r="CS733" i="94"/>
  <c r="Q736" i="94"/>
  <c r="AS736" i="94"/>
  <c r="CQ736" i="94"/>
  <c r="N737" i="94"/>
  <c r="AF737" i="94"/>
  <c r="CL737" i="94"/>
  <c r="I738" i="94"/>
  <c r="AF738" i="94"/>
  <c r="CS738" i="94"/>
  <c r="AP739" i="94"/>
  <c r="CY739" i="94"/>
  <c r="N742" i="94"/>
  <c r="AD742" i="94"/>
  <c r="CK742" i="94"/>
  <c r="CW742" i="94"/>
  <c r="O743" i="94"/>
  <c r="AF743" i="94"/>
  <c r="CK743" i="94"/>
  <c r="CW743" i="94"/>
  <c r="X744" i="94"/>
  <c r="CS744" i="94"/>
  <c r="AP745" i="94"/>
  <c r="DA745" i="94"/>
  <c r="G748" i="94"/>
  <c r="AA748" i="94"/>
  <c r="CP748" i="94"/>
  <c r="V749" i="94"/>
  <c r="CK749" i="94"/>
  <c r="DD749" i="94"/>
  <c r="G754" i="94"/>
  <c r="V754" i="94"/>
  <c r="CF754" i="94"/>
  <c r="CW754" i="94"/>
  <c r="Q755" i="94"/>
  <c r="AV755" i="94"/>
  <c r="CQ755" i="94"/>
  <c r="CO771" i="94"/>
  <c r="CZ771" i="94"/>
  <c r="CK771" i="94"/>
  <c r="S770" i="94"/>
  <c r="CF770" i="94"/>
  <c r="CY770" i="94"/>
  <c r="H771" i="94"/>
  <c r="Z771" i="94"/>
  <c r="CN771" i="94"/>
  <c r="CQ772" i="94"/>
  <c r="O773" i="94"/>
  <c r="H780" i="94"/>
  <c r="AF780" i="94"/>
  <c r="CY780" i="94"/>
  <c r="G781" i="94"/>
  <c r="CF781" i="94"/>
  <c r="DE787" i="94"/>
  <c r="CS787" i="94"/>
  <c r="AY787" i="94"/>
  <c r="Z787" i="94"/>
  <c r="M787" i="94"/>
  <c r="CQ786" i="94"/>
  <c r="AX786" i="94"/>
  <c r="AW786" i="94" s="1"/>
  <c r="X786" i="94"/>
  <c r="J786" i="94"/>
  <c r="DA787" i="94"/>
  <c r="CN787" i="94"/>
  <c r="AS787" i="94"/>
  <c r="S787" i="94"/>
  <c r="G787" i="94"/>
  <c r="CZ786" i="94"/>
  <c r="CN786" i="94"/>
  <c r="AP786" i="94"/>
  <c r="R786" i="94"/>
  <c r="G786" i="94"/>
  <c r="V786" i="94"/>
  <c r="CJ786" i="94"/>
  <c r="CY786" i="94"/>
  <c r="H787" i="94"/>
  <c r="BG787" i="94" s="1"/>
  <c r="AA787" i="94"/>
  <c r="CK787" i="94"/>
  <c r="DB787" i="94"/>
  <c r="W794" i="94"/>
  <c r="CT794" i="94"/>
  <c r="AR795" i="94"/>
  <c r="AQ795" i="94" s="1"/>
  <c r="DB795" i="94"/>
  <c r="CZ835" i="94"/>
  <c r="CJ835" i="94"/>
  <c r="W835" i="94"/>
  <c r="CW834" i="94"/>
  <c r="AV834" i="94"/>
  <c r="P834" i="94"/>
  <c r="CW835" i="94"/>
  <c r="CE835" i="94"/>
  <c r="S835" i="94"/>
  <c r="CU834" i="94"/>
  <c r="AS834" i="94"/>
  <c r="O834" i="94"/>
  <c r="CU835" i="94"/>
  <c r="AV835" i="94"/>
  <c r="R835" i="94"/>
  <c r="CP834" i="94"/>
  <c r="AF834" i="94"/>
  <c r="N834" i="94"/>
  <c r="CS835" i="94"/>
  <c r="AR835" i="94"/>
  <c r="O835" i="94"/>
  <c r="CO834" i="94"/>
  <c r="AD834" i="94"/>
  <c r="M834" i="94"/>
  <c r="CQ835" i="94"/>
  <c r="AP835" i="94"/>
  <c r="N835" i="94"/>
  <c r="DE834" i="94"/>
  <c r="CM834" i="94"/>
  <c r="AA834" i="94"/>
  <c r="H834" i="94"/>
  <c r="CX834" i="94"/>
  <c r="J835" i="94"/>
  <c r="DA835" i="94"/>
  <c r="CW839" i="94"/>
  <c r="CS839" i="94"/>
  <c r="AX838" i="94"/>
  <c r="CL839" i="94"/>
  <c r="AF838" i="94"/>
  <c r="AX839" i="94"/>
  <c r="V838" i="94"/>
  <c r="AP839" i="94"/>
  <c r="P838" i="94"/>
  <c r="X839" i="94"/>
  <c r="DD838" i="94"/>
  <c r="I838" i="94"/>
  <c r="G848" i="94"/>
  <c r="CP848" i="94"/>
  <c r="M849" i="94"/>
  <c r="CN849" i="94"/>
  <c r="DB851" i="94"/>
  <c r="DE851" i="94"/>
  <c r="CT851" i="94"/>
  <c r="CF851" i="94"/>
  <c r="AF851" i="94"/>
  <c r="Q851" i="94"/>
  <c r="G851" i="94"/>
  <c r="L851" i="94" s="1"/>
  <c r="DB850" i="94"/>
  <c r="CQ850" i="94"/>
  <c r="AY850" i="94"/>
  <c r="AA850" i="94"/>
  <c r="N850" i="94"/>
  <c r="DD851" i="94"/>
  <c r="CQ851" i="94"/>
  <c r="CE851" i="94"/>
  <c r="CE850" i="94" s="1"/>
  <c r="AD851" i="94"/>
  <c r="P851" i="94"/>
  <c r="DA850" i="94"/>
  <c r="CP850" i="94"/>
  <c r="AX850" i="94"/>
  <c r="X850" i="94"/>
  <c r="M850" i="94"/>
  <c r="DA851" i="94"/>
  <c r="CP851" i="94"/>
  <c r="AY851" i="94"/>
  <c r="AA851" i="94"/>
  <c r="O851" i="94"/>
  <c r="CZ850" i="94"/>
  <c r="CO850" i="94"/>
  <c r="AS850" i="94"/>
  <c r="W850" i="94"/>
  <c r="K850" i="94"/>
  <c r="CZ851" i="94"/>
  <c r="CO851" i="94"/>
  <c r="AX851" i="94"/>
  <c r="Z851" i="94"/>
  <c r="N851" i="94"/>
  <c r="CY850" i="94"/>
  <c r="CM850" i="94"/>
  <c r="AR850" i="94"/>
  <c r="V850" i="94"/>
  <c r="J850" i="94"/>
  <c r="CY851" i="94"/>
  <c r="CN851" i="94"/>
  <c r="AV851" i="94"/>
  <c r="X851" i="94"/>
  <c r="M851" i="94"/>
  <c r="CW850" i="94"/>
  <c r="CL850" i="94"/>
  <c r="AP850" i="94"/>
  <c r="S850" i="94"/>
  <c r="I850" i="94"/>
  <c r="AG850" i="94"/>
  <c r="DE850" i="94"/>
  <c r="J851" i="94"/>
  <c r="CL851" i="94"/>
  <c r="DB865" i="94"/>
  <c r="CW865" i="94"/>
  <c r="CK865" i="94"/>
  <c r="AD865" i="94"/>
  <c r="O865" i="94"/>
  <c r="CY864" i="94"/>
  <c r="CK864" i="94"/>
  <c r="AF864" i="94"/>
  <c r="AE864" i="94" s="1"/>
  <c r="P864" i="94"/>
  <c r="CU865" i="94"/>
  <c r="CE865" i="94"/>
  <c r="AA865" i="94"/>
  <c r="N865" i="94"/>
  <c r="CU864" i="94"/>
  <c r="CJ864" i="94"/>
  <c r="AD864" i="94"/>
  <c r="M864" i="94"/>
  <c r="CO865" i="94"/>
  <c r="AR865" i="94"/>
  <c r="M865" i="94"/>
  <c r="CQ864" i="94"/>
  <c r="AP864" i="94"/>
  <c r="K864" i="94"/>
  <c r="DE865" i="94"/>
  <c r="CN865" i="94"/>
  <c r="AF865" i="94"/>
  <c r="I865" i="94"/>
  <c r="DE864" i="94"/>
  <c r="CP864" i="94"/>
  <c r="AG864" i="94"/>
  <c r="J864" i="94"/>
  <c r="DD865" i="94"/>
  <c r="CM865" i="94"/>
  <c r="Z865" i="94"/>
  <c r="H865" i="94"/>
  <c r="DD864" i="94"/>
  <c r="CO864" i="94"/>
  <c r="AA864" i="94"/>
  <c r="I864" i="94"/>
  <c r="CZ865" i="94"/>
  <c r="CL865" i="94"/>
  <c r="X865" i="94"/>
  <c r="G865" i="94"/>
  <c r="DB864" i="94"/>
  <c r="CL864" i="94"/>
  <c r="W864" i="94"/>
  <c r="H864" i="94"/>
  <c r="BG864" i="94" s="1"/>
  <c r="CY865" i="94"/>
  <c r="AY865" i="94"/>
  <c r="W865" i="94"/>
  <c r="DA864" i="94"/>
  <c r="CF864" i="94"/>
  <c r="V864" i="94"/>
  <c r="G864" i="94"/>
  <c r="L864" i="94" s="1"/>
  <c r="CT864" i="94"/>
  <c r="Q865" i="94"/>
  <c r="H896" i="94"/>
  <c r="CM897" i="94"/>
  <c r="CY709" i="94"/>
  <c r="AX708" i="94"/>
  <c r="AG709" i="94"/>
  <c r="DD727" i="94"/>
  <c r="W726" i="94"/>
  <c r="CL726" i="94"/>
  <c r="DA726" i="94"/>
  <c r="I727" i="94"/>
  <c r="AD727" i="94"/>
  <c r="CO727" i="94"/>
  <c r="DE727" i="94"/>
  <c r="S736" i="94"/>
  <c r="AV736" i="94"/>
  <c r="CS736" i="94"/>
  <c r="O737" i="94"/>
  <c r="AG737" i="94"/>
  <c r="CM737" i="94"/>
  <c r="DB737" i="94"/>
  <c r="J738" i="94"/>
  <c r="AG738" i="94"/>
  <c r="CX738" i="94"/>
  <c r="J739" i="94"/>
  <c r="AX739" i="94"/>
  <c r="DD739" i="94"/>
  <c r="P742" i="94"/>
  <c r="AF742" i="94"/>
  <c r="CL742" i="94"/>
  <c r="CY742" i="94"/>
  <c r="Q743" i="94"/>
  <c r="AG743" i="94"/>
  <c r="CL743" i="94"/>
  <c r="AF744" i="94"/>
  <c r="AE744" i="94" s="1"/>
  <c r="CX744" i="94"/>
  <c r="J745" i="94"/>
  <c r="H748" i="94"/>
  <c r="AG748" i="94"/>
  <c r="CS748" i="94"/>
  <c r="W749" i="94"/>
  <c r="CL749" i="94"/>
  <c r="AS753" i="94"/>
  <c r="I754" i="94"/>
  <c r="X754" i="94"/>
  <c r="CJ754" i="94"/>
  <c r="CY754" i="94"/>
  <c r="S755" i="94"/>
  <c r="AX755" i="94"/>
  <c r="CT755" i="94"/>
  <c r="CZ772" i="94"/>
  <c r="I780" i="94"/>
  <c r="AS780" i="94"/>
  <c r="CZ780" i="94"/>
  <c r="M781" i="94"/>
  <c r="CO781" i="94"/>
  <c r="H786" i="94"/>
  <c r="Z786" i="94"/>
  <c r="CK786" i="94"/>
  <c r="DA786" i="94"/>
  <c r="K787" i="94"/>
  <c r="AD787" i="94"/>
  <c r="CM787" i="94"/>
  <c r="DD787" i="94"/>
  <c r="AG794" i="94"/>
  <c r="CY794" i="94"/>
  <c r="G795" i="94"/>
  <c r="AV795" i="94"/>
  <c r="DB815" i="94"/>
  <c r="CO815" i="94"/>
  <c r="AD815" i="94"/>
  <c r="H815" i="94"/>
  <c r="BG815" i="94" s="1"/>
  <c r="CZ814" i="94"/>
  <c r="AY814" i="94"/>
  <c r="Q814" i="94"/>
  <c r="DE815" i="94"/>
  <c r="CL815" i="94"/>
  <c r="X815" i="94"/>
  <c r="CW814" i="94"/>
  <c r="AS814" i="94"/>
  <c r="N814" i="94"/>
  <c r="DA815" i="94"/>
  <c r="CF815" i="94"/>
  <c r="S815" i="94"/>
  <c r="CU814" i="94"/>
  <c r="AR814" i="94"/>
  <c r="M814" i="94"/>
  <c r="CZ815" i="94"/>
  <c r="CE815" i="94"/>
  <c r="R815" i="94"/>
  <c r="CT814" i="94"/>
  <c r="AP814" i="94"/>
  <c r="K814" i="94"/>
  <c r="CM814" i="94"/>
  <c r="AY815" i="94"/>
  <c r="AF822" i="94"/>
  <c r="CW829" i="94"/>
  <c r="CU829" i="94"/>
  <c r="CF829" i="94"/>
  <c r="AD829" i="94"/>
  <c r="N829" i="94"/>
  <c r="CW828" i="94"/>
  <c r="CK828" i="94"/>
  <c r="AD828" i="94"/>
  <c r="N828" i="94"/>
  <c r="CT829" i="94"/>
  <c r="CE829" i="94"/>
  <c r="AA829" i="94"/>
  <c r="M829" i="94"/>
  <c r="CU828" i="94"/>
  <c r="CJ828" i="94"/>
  <c r="AA828" i="94"/>
  <c r="AM828" i="94" s="1"/>
  <c r="M828" i="94"/>
  <c r="DE829" i="94"/>
  <c r="CQ829" i="94"/>
  <c r="AY829" i="94"/>
  <c r="X829" i="94"/>
  <c r="J829" i="94"/>
  <c r="CT828" i="94"/>
  <c r="AY828" i="94"/>
  <c r="X828" i="94"/>
  <c r="K828" i="94"/>
  <c r="DD829" i="94"/>
  <c r="CP829" i="94"/>
  <c r="AX829" i="94"/>
  <c r="AW829" i="94" s="1"/>
  <c r="W829" i="94"/>
  <c r="I829" i="94"/>
  <c r="DE828" i="94"/>
  <c r="CS828" i="94"/>
  <c r="AX828" i="94"/>
  <c r="W828" i="94"/>
  <c r="J828" i="94"/>
  <c r="DA829" i="94"/>
  <c r="CO829" i="94"/>
  <c r="AS829" i="94"/>
  <c r="S829" i="94"/>
  <c r="H829" i="94"/>
  <c r="DD828" i="94"/>
  <c r="CP828" i="94"/>
  <c r="AS828" i="94"/>
  <c r="V828" i="94"/>
  <c r="H828" i="94"/>
  <c r="CL828" i="94"/>
  <c r="AG829" i="94"/>
  <c r="AM829" i="94" s="1"/>
  <c r="G834" i="94"/>
  <c r="CY834" i="94"/>
  <c r="K835" i="94"/>
  <c r="DD835" i="94"/>
  <c r="CK838" i="94"/>
  <c r="K839" i="94"/>
  <c r="Q848" i="94"/>
  <c r="CT848" i="94"/>
  <c r="N849" i="94"/>
  <c r="CY849" i="94"/>
  <c r="G850" i="94"/>
  <c r="CF850" i="94"/>
  <c r="R851" i="94"/>
  <c r="CM851" i="94"/>
  <c r="Q864" i="94"/>
  <c r="CZ864" i="94"/>
  <c r="R865" i="94"/>
  <c r="Q896" i="94"/>
  <c r="CQ897" i="94"/>
  <c r="K738" i="94"/>
  <c r="AV738" i="94"/>
  <c r="CY738" i="94"/>
  <c r="K739" i="94"/>
  <c r="AY739" i="94"/>
  <c r="DB743" i="94"/>
  <c r="Q742" i="94"/>
  <c r="AP742" i="94"/>
  <c r="CM742" i="94"/>
  <c r="CZ742" i="94"/>
  <c r="R743" i="94"/>
  <c r="AR743" i="94"/>
  <c r="CM743" i="94"/>
  <c r="CZ743" i="94"/>
  <c r="CX745" i="94"/>
  <c r="AG744" i="94"/>
  <c r="CZ744" i="94"/>
  <c r="K745" i="94"/>
  <c r="CE745" i="94"/>
  <c r="J748" i="94"/>
  <c r="AR748" i="94"/>
  <c r="AQ748" i="94" s="1"/>
  <c r="CX748" i="94"/>
  <c r="AA749" i="94"/>
  <c r="CN749" i="94"/>
  <c r="J754" i="94"/>
  <c r="AA754" i="94"/>
  <c r="CK754" i="94"/>
  <c r="DA754" i="94"/>
  <c r="G755" i="94"/>
  <c r="W755" i="94"/>
  <c r="AY755" i="94"/>
  <c r="CW755" i="94"/>
  <c r="CU773" i="94"/>
  <c r="AY773" i="94"/>
  <c r="AS772" i="94"/>
  <c r="DE773" i="94"/>
  <c r="Q773" i="94"/>
  <c r="DB772" i="94"/>
  <c r="N772" i="94"/>
  <c r="AF773" i="94"/>
  <c r="N780" i="94"/>
  <c r="AV780" i="94"/>
  <c r="DE780" i="94"/>
  <c r="P781" i="94"/>
  <c r="CQ781" i="94"/>
  <c r="CW795" i="94"/>
  <c r="CZ795" i="94"/>
  <c r="AX795" i="94"/>
  <c r="AW795" i="94" s="1"/>
  <c r="P795" i="94"/>
  <c r="CQ794" i="94"/>
  <c r="Z794" i="94"/>
  <c r="G794" i="94"/>
  <c r="CP795" i="94"/>
  <c r="AF795" i="94"/>
  <c r="H795" i="94"/>
  <c r="DD794" i="94"/>
  <c r="CF794" i="94"/>
  <c r="S794" i="94"/>
  <c r="AR794" i="94"/>
  <c r="DB794" i="94"/>
  <c r="I795" i="94"/>
  <c r="AY795" i="94"/>
  <c r="DB817" i="94"/>
  <c r="AG817" i="94"/>
  <c r="R816" i="94"/>
  <c r="Z817" i="94"/>
  <c r="O816" i="94"/>
  <c r="V817" i="94"/>
  <c r="CX816" i="94"/>
  <c r="N816" i="94"/>
  <c r="CW817" i="94"/>
  <c r="S817" i="94"/>
  <c r="CN816" i="94"/>
  <c r="I816" i="94"/>
  <c r="CS817" i="94"/>
  <c r="K817" i="94"/>
  <c r="CM816" i="94"/>
  <c r="DB823" i="94"/>
  <c r="DE823" i="94"/>
  <c r="CQ823" i="94"/>
  <c r="AX823" i="94"/>
  <c r="X823" i="94"/>
  <c r="J823" i="94"/>
  <c r="DE822" i="94"/>
  <c r="CQ822" i="94"/>
  <c r="AX822" i="94"/>
  <c r="X822" i="94"/>
  <c r="M822" i="94"/>
  <c r="DD823" i="94"/>
  <c r="CP823" i="94"/>
  <c r="AV823" i="94"/>
  <c r="W823" i="94"/>
  <c r="I823" i="94"/>
  <c r="DB822" i="94"/>
  <c r="CP822" i="94"/>
  <c r="AS822" i="94"/>
  <c r="W822" i="94"/>
  <c r="K822" i="94"/>
  <c r="DA823" i="94"/>
  <c r="CN823" i="94"/>
  <c r="AS823" i="94"/>
  <c r="S823" i="94"/>
  <c r="G823" i="94"/>
  <c r="DA822" i="94"/>
  <c r="CO822" i="94"/>
  <c r="AR822" i="94"/>
  <c r="V822" i="94"/>
  <c r="J822" i="94"/>
  <c r="CZ823" i="94"/>
  <c r="CM823" i="94"/>
  <c r="AR823" i="94"/>
  <c r="R823" i="94"/>
  <c r="CZ822" i="94"/>
  <c r="CM822" i="94"/>
  <c r="AP822" i="94"/>
  <c r="S822" i="94"/>
  <c r="I822" i="94"/>
  <c r="CX823" i="94"/>
  <c r="CL823" i="94"/>
  <c r="AG823" i="94"/>
  <c r="P823" i="94"/>
  <c r="CY822" i="94"/>
  <c r="CL822" i="94"/>
  <c r="AG822" i="94"/>
  <c r="R822" i="94"/>
  <c r="H822" i="94"/>
  <c r="AY822" i="94"/>
  <c r="AF823" i="94"/>
  <c r="AR829" i="94"/>
  <c r="R834" i="94"/>
  <c r="DA834" i="94"/>
  <c r="X835" i="94"/>
  <c r="CQ838" i="94"/>
  <c r="P839" i="94"/>
  <c r="R848" i="94"/>
  <c r="DE848" i="94"/>
  <c r="O849" i="94"/>
  <c r="CZ849" i="94"/>
  <c r="H850" i="94"/>
  <c r="CJ850" i="94"/>
  <c r="S851" i="94"/>
  <c r="CU851" i="94"/>
  <c r="R864" i="94"/>
  <c r="AS865" i="94"/>
  <c r="Q681" i="94"/>
  <c r="W686" i="94"/>
  <c r="CK686" i="94"/>
  <c r="DA686" i="94"/>
  <c r="H687" i="94"/>
  <c r="Z687" i="94"/>
  <c r="CK687" i="94"/>
  <c r="DB687" i="94"/>
  <c r="R692" i="94"/>
  <c r="AP692" i="94"/>
  <c r="CM692" i="94"/>
  <c r="CY692" i="94"/>
  <c r="Q693" i="94"/>
  <c r="AG693" i="94"/>
  <c r="CM693" i="94"/>
  <c r="CY693" i="94"/>
  <c r="S706" i="94"/>
  <c r="AV706" i="94"/>
  <c r="CS706" i="94"/>
  <c r="O707" i="94"/>
  <c r="AG707" i="94"/>
  <c r="CM707" i="94"/>
  <c r="DB707" i="94"/>
  <c r="J708" i="94"/>
  <c r="CQ708" i="94"/>
  <c r="AY709" i="94"/>
  <c r="DB721" i="94"/>
  <c r="P720" i="94"/>
  <c r="AD720" i="94"/>
  <c r="CF720" i="94"/>
  <c r="CS720" i="94"/>
  <c r="DD720" i="94"/>
  <c r="H721" i="94"/>
  <c r="R721" i="94"/>
  <c r="AG721" i="94"/>
  <c r="CK721" i="94"/>
  <c r="CU721" i="94"/>
  <c r="CF725" i="94"/>
  <c r="X725" i="94"/>
  <c r="I726" i="94"/>
  <c r="AA726" i="94"/>
  <c r="CN726" i="94"/>
  <c r="N727" i="94"/>
  <c r="AP727" i="94"/>
  <c r="CQ727" i="94"/>
  <c r="Q732" i="94"/>
  <c r="AG732" i="94"/>
  <c r="CL732" i="94"/>
  <c r="CY732" i="94"/>
  <c r="P733" i="94"/>
  <c r="AF733" i="94"/>
  <c r="CL733" i="94"/>
  <c r="CX733" i="94"/>
  <c r="I736" i="94"/>
  <c r="X736" i="94"/>
  <c r="CF736" i="94"/>
  <c r="CW736" i="94"/>
  <c r="R737" i="94"/>
  <c r="AV737" i="94"/>
  <c r="CQ737" i="94"/>
  <c r="O738" i="94"/>
  <c r="AX738" i="94"/>
  <c r="DD738" i="94"/>
  <c r="P739" i="94"/>
  <c r="CK739" i="94"/>
  <c r="G742" i="94"/>
  <c r="R742" i="94"/>
  <c r="AR742" i="94"/>
  <c r="CO742" i="94"/>
  <c r="DA742" i="94"/>
  <c r="H743" i="94"/>
  <c r="S743" i="94"/>
  <c r="AS743" i="94"/>
  <c r="CO743" i="94"/>
  <c r="DA743" i="94"/>
  <c r="I744" i="94"/>
  <c r="AV744" i="94"/>
  <c r="DE744" i="94"/>
  <c r="P745" i="94"/>
  <c r="CL745" i="94"/>
  <c r="O748" i="94"/>
  <c r="AV748" i="94"/>
  <c r="CY748" i="94"/>
  <c r="G749" i="94"/>
  <c r="L749" i="94" s="1"/>
  <c r="AF749" i="94"/>
  <c r="AE749" i="94" s="1"/>
  <c r="CS749" i="94"/>
  <c r="CU752" i="94"/>
  <c r="K754" i="94"/>
  <c r="AF754" i="94"/>
  <c r="CM754" i="94"/>
  <c r="DB754" i="94"/>
  <c r="H755" i="94"/>
  <c r="Z755" i="94"/>
  <c r="CF755" i="94"/>
  <c r="CX755" i="94"/>
  <c r="J770" i="94"/>
  <c r="AD770" i="94"/>
  <c r="CM770" i="94"/>
  <c r="N771" i="94"/>
  <c r="AS771" i="94"/>
  <c r="CX771" i="94"/>
  <c r="K772" i="94"/>
  <c r="CF773" i="94"/>
  <c r="DA775" i="94"/>
  <c r="CJ775" i="94"/>
  <c r="Z775" i="94"/>
  <c r="CX774" i="94"/>
  <c r="AV774" i="94"/>
  <c r="R774" i="94"/>
  <c r="CT775" i="94"/>
  <c r="AX775" i="94"/>
  <c r="P775" i="94"/>
  <c r="CO774" i="94"/>
  <c r="AG774" i="94"/>
  <c r="K774" i="94"/>
  <c r="AA774" i="94"/>
  <c r="CU774" i="94"/>
  <c r="AD775" i="94"/>
  <c r="CQ775" i="94"/>
  <c r="DE777" i="94"/>
  <c r="Z776" i="94"/>
  <c r="CS777" i="94"/>
  <c r="O780" i="94"/>
  <c r="AX780" i="94"/>
  <c r="S781" i="94"/>
  <c r="CS781" i="94"/>
  <c r="DE783" i="94"/>
  <c r="CY783" i="94"/>
  <c r="AY783" i="94"/>
  <c r="S783" i="94"/>
  <c r="CQ782" i="94"/>
  <c r="AP782" i="94"/>
  <c r="K782" i="94"/>
  <c r="CP783" i="94"/>
  <c r="AP783" i="94"/>
  <c r="M783" i="94"/>
  <c r="DD782" i="94"/>
  <c r="CL782" i="94"/>
  <c r="W782" i="94"/>
  <c r="G782" i="94"/>
  <c r="AF782" i="94"/>
  <c r="AE782" i="94" s="1"/>
  <c r="CW782" i="94"/>
  <c r="I783" i="94"/>
  <c r="AS783" i="94"/>
  <c r="CZ783" i="94"/>
  <c r="K786" i="94"/>
  <c r="AF786" i="94"/>
  <c r="CO786" i="94"/>
  <c r="O787" i="94"/>
  <c r="AP787" i="94"/>
  <c r="CQ787" i="94"/>
  <c r="I794" i="94"/>
  <c r="AV794" i="94"/>
  <c r="DE794" i="94"/>
  <c r="K795" i="94"/>
  <c r="CK795" i="94"/>
  <c r="CX801" i="94"/>
  <c r="DB801" i="94"/>
  <c r="CE801" i="94"/>
  <c r="R801" i="94"/>
  <c r="CQ800" i="94"/>
  <c r="AG800" i="94"/>
  <c r="M800" i="94"/>
  <c r="CT801" i="94"/>
  <c r="AV801" i="94"/>
  <c r="K801" i="94"/>
  <c r="DE800" i="94"/>
  <c r="CM800" i="94"/>
  <c r="CS801" i="94"/>
  <c r="AP801" i="94"/>
  <c r="J801" i="94"/>
  <c r="DB800" i="94"/>
  <c r="CJ800" i="94"/>
  <c r="X800" i="94"/>
  <c r="G800" i="94"/>
  <c r="AA800" i="94"/>
  <c r="CW800" i="94"/>
  <c r="M801" i="94"/>
  <c r="CP801" i="94"/>
  <c r="CW813" i="94"/>
  <c r="CU813" i="94"/>
  <c r="CF813" i="94"/>
  <c r="AD813" i="94"/>
  <c r="N813" i="94"/>
  <c r="CW812" i="94"/>
  <c r="CK812" i="94"/>
  <c r="AD812" i="94"/>
  <c r="N812" i="94"/>
  <c r="CT813" i="94"/>
  <c r="CE813" i="94"/>
  <c r="AA813" i="94"/>
  <c r="M813" i="94"/>
  <c r="CU812" i="94"/>
  <c r="CJ812" i="94"/>
  <c r="AA812" i="94"/>
  <c r="M812" i="94"/>
  <c r="DE813" i="94"/>
  <c r="CQ813" i="94"/>
  <c r="AY813" i="94"/>
  <c r="X813" i="94"/>
  <c r="J813" i="94"/>
  <c r="CT812" i="94"/>
  <c r="AY812" i="94"/>
  <c r="X812" i="94"/>
  <c r="K812" i="94"/>
  <c r="DD813" i="94"/>
  <c r="CP813" i="94"/>
  <c r="AX813" i="94"/>
  <c r="W813" i="94"/>
  <c r="I813" i="94"/>
  <c r="DE812" i="94"/>
  <c r="CS812" i="94"/>
  <c r="AX812" i="94"/>
  <c r="AW812" i="94" s="1"/>
  <c r="W812" i="94"/>
  <c r="J812" i="94"/>
  <c r="AP812" i="94"/>
  <c r="CZ812" i="94"/>
  <c r="G813" i="94"/>
  <c r="AR813" i="94"/>
  <c r="CZ813" i="94"/>
  <c r="V814" i="94"/>
  <c r="DD814" i="94"/>
  <c r="J815" i="94"/>
  <c r="CQ815" i="94"/>
  <c r="AF816" i="94"/>
  <c r="CF817" i="94"/>
  <c r="G822" i="94"/>
  <c r="CF822" i="94"/>
  <c r="CE823" i="94"/>
  <c r="CS827" i="94"/>
  <c r="CJ827" i="94"/>
  <c r="CX826" i="94"/>
  <c r="V827" i="94"/>
  <c r="P828" i="94"/>
  <c r="CO828" i="94"/>
  <c r="CK829" i="94"/>
  <c r="W834" i="94"/>
  <c r="AF835" i="94"/>
  <c r="CY838" i="94"/>
  <c r="CX839" i="94"/>
  <c r="S848" i="94"/>
  <c r="AA849" i="94"/>
  <c r="DB849" i="94"/>
  <c r="P850" i="94"/>
  <c r="CK850" i="94"/>
  <c r="W851" i="94"/>
  <c r="CW851" i="94"/>
  <c r="S864" i="94"/>
  <c r="AV865" i="94"/>
  <c r="CY891" i="94"/>
  <c r="CS891" i="94"/>
  <c r="CY890" i="94"/>
  <c r="AX891" i="94"/>
  <c r="CK890" i="94"/>
  <c r="AA890" i="94"/>
  <c r="K890" i="94"/>
  <c r="CW821" i="94"/>
  <c r="AD820" i="94"/>
  <c r="CY820" i="94"/>
  <c r="H821" i="94"/>
  <c r="AS821" i="94"/>
  <c r="DD821" i="94"/>
  <c r="CT833" i="94"/>
  <c r="CM832" i="94"/>
  <c r="CU833" i="94"/>
  <c r="DB867" i="94"/>
  <c r="DD867" i="94"/>
  <c r="CQ867" i="94"/>
  <c r="CE867" i="94"/>
  <c r="AD867" i="94"/>
  <c r="P867" i="94"/>
  <c r="DA866" i="94"/>
  <c r="CP866" i="94"/>
  <c r="AX866" i="94"/>
  <c r="X866" i="94"/>
  <c r="M866" i="94"/>
  <c r="DA867" i="94"/>
  <c r="CP867" i="94"/>
  <c r="AY867" i="94"/>
  <c r="AA867" i="94"/>
  <c r="O867" i="94"/>
  <c r="CZ866" i="94"/>
  <c r="CO866" i="94"/>
  <c r="AS866" i="94"/>
  <c r="W866" i="94"/>
  <c r="K866" i="94"/>
  <c r="R866" i="94"/>
  <c r="AR866" i="94"/>
  <c r="CS866" i="94"/>
  <c r="J867" i="94"/>
  <c r="Z867" i="94"/>
  <c r="CK867" i="94"/>
  <c r="CX867" i="94"/>
  <c r="CO869" i="94"/>
  <c r="AX869" i="94"/>
  <c r="S868" i="94"/>
  <c r="AP869" i="94"/>
  <c r="DD868" i="94"/>
  <c r="I868" i="94"/>
  <c r="S879" i="94"/>
  <c r="O879" i="94"/>
  <c r="AS878" i="94"/>
  <c r="AD878" i="94"/>
  <c r="Q878" i="94"/>
  <c r="DB901" i="94"/>
  <c r="DD901" i="94"/>
  <c r="CO901" i="94"/>
  <c r="AR901" i="94"/>
  <c r="Q901" i="94"/>
  <c r="CW900" i="94"/>
  <c r="AY900" i="94"/>
  <c r="W900" i="94"/>
  <c r="H900" i="94"/>
  <c r="CY901" i="94"/>
  <c r="CJ901" i="94"/>
  <c r="AA901" i="94"/>
  <c r="K901" i="94"/>
  <c r="CP900" i="94"/>
  <c r="AR900" i="94"/>
  <c r="Q900" i="94"/>
  <c r="CN901" i="94"/>
  <c r="X901" i="94"/>
  <c r="G901" i="94"/>
  <c r="CY900" i="94"/>
  <c r="AX900" i="94"/>
  <c r="O900" i="94"/>
  <c r="DE901" i="94"/>
  <c r="CL901" i="94"/>
  <c r="W901" i="94"/>
  <c r="CX900" i="94"/>
  <c r="AS900" i="94"/>
  <c r="N900" i="94"/>
  <c r="DA901" i="94"/>
  <c r="CF901" i="94"/>
  <c r="V901" i="94"/>
  <c r="CU900" i="94"/>
  <c r="AP900" i="94"/>
  <c r="K900" i="94"/>
  <c r="CX901" i="94"/>
  <c r="AX901" i="94"/>
  <c r="N901" i="94"/>
  <c r="CN900" i="94"/>
  <c r="AA900" i="94"/>
  <c r="G900" i="94"/>
  <c r="CM900" i="94"/>
  <c r="AY901" i="94"/>
  <c r="AA784" i="94"/>
  <c r="DE784" i="94"/>
  <c r="O785" i="94"/>
  <c r="AD788" i="94"/>
  <c r="CT788" i="94"/>
  <c r="AD789" i="94"/>
  <c r="CS789" i="94"/>
  <c r="DB791" i="94"/>
  <c r="P790" i="94"/>
  <c r="AD790" i="94"/>
  <c r="CF790" i="94"/>
  <c r="CS790" i="94"/>
  <c r="DD790" i="94"/>
  <c r="H791" i="94"/>
  <c r="R791" i="94"/>
  <c r="AG791" i="94"/>
  <c r="CK791" i="94"/>
  <c r="CU791" i="94"/>
  <c r="X798" i="94"/>
  <c r="DE798" i="94"/>
  <c r="Q799" i="94"/>
  <c r="V804" i="94"/>
  <c r="CX804" i="94"/>
  <c r="M805" i="94"/>
  <c r="M806" i="94"/>
  <c r="X806" i="94"/>
  <c r="AX806" i="94"/>
  <c r="CP806" i="94"/>
  <c r="DA806" i="94"/>
  <c r="P807" i="94"/>
  <c r="AD807" i="94"/>
  <c r="CE807" i="94"/>
  <c r="CQ807" i="94"/>
  <c r="DD807" i="94"/>
  <c r="S810" i="94"/>
  <c r="CK810" i="94"/>
  <c r="P811" i="94"/>
  <c r="AY811" i="94"/>
  <c r="DB811" i="94"/>
  <c r="G820" i="94"/>
  <c r="AP820" i="94"/>
  <c r="CZ820" i="94"/>
  <c r="M821" i="94"/>
  <c r="AY821" i="94"/>
  <c r="DE821" i="94"/>
  <c r="DD825" i="94"/>
  <c r="S824" i="94"/>
  <c r="AY824" i="94"/>
  <c r="CT824" i="94"/>
  <c r="P825" i="94"/>
  <c r="AS825" i="94"/>
  <c r="CO825" i="94"/>
  <c r="I832" i="94"/>
  <c r="CQ832" i="94"/>
  <c r="I833" i="94"/>
  <c r="DB833" i="94"/>
  <c r="AA836" i="94"/>
  <c r="CW836" i="94"/>
  <c r="AR837" i="94"/>
  <c r="DA837" i="94"/>
  <c r="M840" i="94"/>
  <c r="AD840" i="94"/>
  <c r="CJ840" i="94"/>
  <c r="CU840" i="94"/>
  <c r="N841" i="94"/>
  <c r="AA841" i="94"/>
  <c r="CE841" i="94"/>
  <c r="CE840" i="94" s="1"/>
  <c r="CU841" i="94"/>
  <c r="M842" i="94"/>
  <c r="AD842" i="94"/>
  <c r="CJ842" i="94"/>
  <c r="CU842" i="94"/>
  <c r="N843" i="94"/>
  <c r="AA843" i="94"/>
  <c r="CE843" i="94"/>
  <c r="CE842" i="94" s="1"/>
  <c r="Z844" i="94"/>
  <c r="DA844" i="94"/>
  <c r="K845" i="94"/>
  <c r="X846" i="94"/>
  <c r="CJ846" i="94"/>
  <c r="DA846" i="94"/>
  <c r="H847" i="94"/>
  <c r="AD847" i="94"/>
  <c r="CM847" i="94"/>
  <c r="DE847" i="94"/>
  <c r="CU853" i="94"/>
  <c r="S852" i="94"/>
  <c r="AS852" i="94"/>
  <c r="CQ852" i="94"/>
  <c r="O853" i="94"/>
  <c r="AV853" i="94"/>
  <c r="CS853" i="94"/>
  <c r="AA854" i="94"/>
  <c r="DB854" i="94"/>
  <c r="H855" i="94"/>
  <c r="CF855" i="94"/>
  <c r="DA859" i="94"/>
  <c r="CU859" i="94"/>
  <c r="AV859" i="94"/>
  <c r="M859" i="94"/>
  <c r="DE858" i="94"/>
  <c r="CL858" i="94"/>
  <c r="Z858" i="94"/>
  <c r="H858" i="94"/>
  <c r="CT859" i="94"/>
  <c r="AP859" i="94"/>
  <c r="K859" i="94"/>
  <c r="DA858" i="94"/>
  <c r="CF858" i="94"/>
  <c r="X858" i="94"/>
  <c r="G858" i="94"/>
  <c r="AD858" i="94"/>
  <c r="CU858" i="94"/>
  <c r="J859" i="94"/>
  <c r="CF859" i="94"/>
  <c r="CJ862" i="94"/>
  <c r="M863" i="94"/>
  <c r="G866" i="94"/>
  <c r="S866" i="94"/>
  <c r="AY866" i="94"/>
  <c r="CT866" i="94"/>
  <c r="M867" i="94"/>
  <c r="AF867" i="94"/>
  <c r="CL867" i="94"/>
  <c r="CY867" i="94"/>
  <c r="V868" i="94"/>
  <c r="W872" i="94"/>
  <c r="CM872" i="94"/>
  <c r="W873" i="94"/>
  <c r="CQ873" i="94"/>
  <c r="CK877" i="94"/>
  <c r="CZ877" i="94"/>
  <c r="AX877" i="94"/>
  <c r="CW876" i="94"/>
  <c r="K878" i="94"/>
  <c r="AA879" i="94"/>
  <c r="V882" i="94"/>
  <c r="CO882" i="94"/>
  <c r="AR883" i="94"/>
  <c r="CY883" i="94"/>
  <c r="X886" i="94"/>
  <c r="CL886" i="94"/>
  <c r="S887" i="94"/>
  <c r="CN887" i="94"/>
  <c r="J900" i="94"/>
  <c r="CS900" i="94"/>
  <c r="H901" i="94"/>
  <c r="CP901" i="94"/>
  <c r="CW909" i="94"/>
  <c r="AX909" i="94"/>
  <c r="V909" i="94"/>
  <c r="CW908" i="94"/>
  <c r="AY908" i="94"/>
  <c r="Q908" i="94"/>
  <c r="CP909" i="94"/>
  <c r="AR909" i="94"/>
  <c r="M909" i="94"/>
  <c r="CN908" i="94"/>
  <c r="AF908" i="94"/>
  <c r="J908" i="94"/>
  <c r="CK909" i="94"/>
  <c r="S909" i="94"/>
  <c r="CM908" i="94"/>
  <c r="W908" i="94"/>
  <c r="DB909" i="94"/>
  <c r="CE909" i="94"/>
  <c r="O909" i="94"/>
  <c r="CL908" i="94"/>
  <c r="S908" i="94"/>
  <c r="CZ909" i="94"/>
  <c r="AV909" i="94"/>
  <c r="K909" i="94"/>
  <c r="DE908" i="94"/>
  <c r="CJ908" i="94"/>
  <c r="P908" i="94"/>
  <c r="CX909" i="94"/>
  <c r="AS909" i="94"/>
  <c r="J909" i="94"/>
  <c r="DB908" i="94"/>
  <c r="CF908" i="94"/>
  <c r="O908" i="94"/>
  <c r="CU909" i="94"/>
  <c r="AA909" i="94"/>
  <c r="I909" i="94"/>
  <c r="CY908" i="94"/>
  <c r="AR908" i="94"/>
  <c r="I908" i="94"/>
  <c r="CX908" i="94"/>
  <c r="Z909" i="94"/>
  <c r="CJ961" i="94"/>
  <c r="N961" i="94"/>
  <c r="DE960" i="94"/>
  <c r="AY960" i="94"/>
  <c r="J960" i="94"/>
  <c r="CZ961" i="94"/>
  <c r="AD961" i="94"/>
  <c r="CU960" i="94"/>
  <c r="AD960" i="94"/>
  <c r="CU961" i="94"/>
  <c r="O961" i="94"/>
  <c r="DB960" i="94"/>
  <c r="W960" i="94"/>
  <c r="CP961" i="94"/>
  <c r="I961" i="94"/>
  <c r="CX960" i="94"/>
  <c r="S960" i="94"/>
  <c r="CL961" i="94"/>
  <c r="G961" i="94"/>
  <c r="CS960" i="94"/>
  <c r="O960" i="94"/>
  <c r="AY961" i="94"/>
  <c r="CP960" i="94"/>
  <c r="M960" i="94"/>
  <c r="CY961" i="94"/>
  <c r="AS961" i="94"/>
  <c r="AA961" i="94"/>
  <c r="CK960" i="94"/>
  <c r="X961" i="94"/>
  <c r="CJ960" i="94"/>
  <c r="AF960" i="94"/>
  <c r="AR960" i="94"/>
  <c r="H960" i="94"/>
  <c r="CS803" i="94"/>
  <c r="N806" i="94"/>
  <c r="AA806" i="94"/>
  <c r="AY806" i="94"/>
  <c r="CQ806" i="94"/>
  <c r="DB806" i="94"/>
  <c r="G807" i="94"/>
  <c r="Q807" i="94"/>
  <c r="AF807" i="94"/>
  <c r="CF807" i="94"/>
  <c r="CT807" i="94"/>
  <c r="V810" i="94"/>
  <c r="CQ810" i="94"/>
  <c r="Q811" i="94"/>
  <c r="H820" i="94"/>
  <c r="AX820" i="94"/>
  <c r="DD820" i="94"/>
  <c r="N821" i="94"/>
  <c r="CK821" i="94"/>
  <c r="N832" i="94"/>
  <c r="CX832" i="94"/>
  <c r="N833" i="94"/>
  <c r="AD836" i="94"/>
  <c r="CX836" i="94"/>
  <c r="K837" i="94"/>
  <c r="AX837" i="94"/>
  <c r="P840" i="94"/>
  <c r="AF840" i="94"/>
  <c r="CK840" i="94"/>
  <c r="CY840" i="94"/>
  <c r="O841" i="94"/>
  <c r="AD841" i="94"/>
  <c r="CK841" i="94"/>
  <c r="AG854" i="94"/>
  <c r="DD854" i="94"/>
  <c r="J855" i="94"/>
  <c r="CX863" i="94"/>
  <c r="CK863" i="94"/>
  <c r="K863" i="94"/>
  <c r="CS862" i="94"/>
  <c r="O862" i="94"/>
  <c r="AY863" i="94"/>
  <c r="CQ862" i="94"/>
  <c r="J862" i="94"/>
  <c r="CX862" i="94"/>
  <c r="O863" i="94"/>
  <c r="DE863" i="94"/>
  <c r="H866" i="94"/>
  <c r="V866" i="94"/>
  <c r="CF866" i="94"/>
  <c r="CU866" i="94"/>
  <c r="N867" i="94"/>
  <c r="AG867" i="94"/>
  <c r="CM867" i="94"/>
  <c r="CZ867" i="94"/>
  <c r="AF868" i="94"/>
  <c r="X872" i="94"/>
  <c r="CU872" i="94"/>
  <c r="X873" i="94"/>
  <c r="CS878" i="94"/>
  <c r="CP879" i="94"/>
  <c r="W882" i="94"/>
  <c r="CP882" i="94"/>
  <c r="Z886" i="94"/>
  <c r="CM886" i="94"/>
  <c r="AF887" i="94"/>
  <c r="S900" i="94"/>
  <c r="DB900" i="94"/>
  <c r="J901" i="94"/>
  <c r="CS901" i="94"/>
  <c r="DB807" i="94"/>
  <c r="P806" i="94"/>
  <c r="AD806" i="94"/>
  <c r="CF806" i="94"/>
  <c r="CS806" i="94"/>
  <c r="DD806" i="94"/>
  <c r="H807" i="94"/>
  <c r="R807" i="94"/>
  <c r="AG807" i="94"/>
  <c r="CK807" i="94"/>
  <c r="CU807" i="94"/>
  <c r="AF810" i="94"/>
  <c r="CS810" i="94"/>
  <c r="V811" i="94"/>
  <c r="CM811" i="94"/>
  <c r="K820" i="94"/>
  <c r="AY820" i="94"/>
  <c r="Q821" i="94"/>
  <c r="CL821" i="94"/>
  <c r="R832" i="94"/>
  <c r="DD832" i="94"/>
  <c r="V833" i="94"/>
  <c r="CU837" i="94"/>
  <c r="AF836" i="94"/>
  <c r="CY836" i="94"/>
  <c r="O837" i="94"/>
  <c r="CK837" i="94"/>
  <c r="DB841" i="94"/>
  <c r="Q840" i="94"/>
  <c r="AG840" i="94"/>
  <c r="CL840" i="94"/>
  <c r="CZ840" i="94"/>
  <c r="P841" i="94"/>
  <c r="AF841" i="94"/>
  <c r="AE841" i="94" s="1"/>
  <c r="CL841" i="94"/>
  <c r="CX841" i="94"/>
  <c r="AX854" i="94"/>
  <c r="Q855" i="94"/>
  <c r="CM855" i="94"/>
  <c r="I866" i="94"/>
  <c r="AA866" i="94"/>
  <c r="CJ866" i="94"/>
  <c r="CW866" i="94"/>
  <c r="Q867" i="94"/>
  <c r="AR867" i="94"/>
  <c r="CN867" i="94"/>
  <c r="DE867" i="94"/>
  <c r="CJ868" i="94"/>
  <c r="DB873" i="94"/>
  <c r="DD873" i="94"/>
  <c r="CO873" i="94"/>
  <c r="AG873" i="94"/>
  <c r="N873" i="94"/>
  <c r="CT872" i="94"/>
  <c r="AS872" i="94"/>
  <c r="Q872" i="94"/>
  <c r="DA873" i="94"/>
  <c r="CL873" i="94"/>
  <c r="AF873" i="94"/>
  <c r="M873" i="94"/>
  <c r="CP872" i="94"/>
  <c r="AR872" i="94"/>
  <c r="P872" i="94"/>
  <c r="CZ873" i="94"/>
  <c r="CK873" i="94"/>
  <c r="AD873" i="94"/>
  <c r="J873" i="94"/>
  <c r="DE872" i="94"/>
  <c r="CO872" i="94"/>
  <c r="AP872" i="94"/>
  <c r="N872" i="94"/>
  <c r="AA872" i="94"/>
  <c r="CW872" i="94"/>
  <c r="AR873" i="94"/>
  <c r="CU873" i="94"/>
  <c r="CZ878" i="94"/>
  <c r="DA879" i="94"/>
  <c r="DE883" i="94"/>
  <c r="DD883" i="94"/>
  <c r="CN883" i="94"/>
  <c r="AD883" i="94"/>
  <c r="J883" i="94"/>
  <c r="CZ882" i="94"/>
  <c r="CM882" i="94"/>
  <c r="AG882" i="94"/>
  <c r="M882" i="94"/>
  <c r="DB883" i="94"/>
  <c r="CL883" i="94"/>
  <c r="X883" i="94"/>
  <c r="G883" i="94"/>
  <c r="CY882" i="94"/>
  <c r="CL882" i="94"/>
  <c r="Z882" i="94"/>
  <c r="K882" i="94"/>
  <c r="CZ883" i="94"/>
  <c r="CF883" i="94"/>
  <c r="W883" i="94"/>
  <c r="CX882" i="94"/>
  <c r="CK882" i="94"/>
  <c r="X882" i="94"/>
  <c r="J882" i="94"/>
  <c r="AP882" i="94"/>
  <c r="CU882" i="94"/>
  <c r="K883" i="94"/>
  <c r="AX883" i="94"/>
  <c r="CX887" i="94"/>
  <c r="CK887" i="94"/>
  <c r="AA887" i="94"/>
  <c r="J887" i="94"/>
  <c r="DE886" i="94"/>
  <c r="CP886" i="94"/>
  <c r="AV886" i="94"/>
  <c r="W886" i="94"/>
  <c r="I886" i="94"/>
  <c r="CW887" i="94"/>
  <c r="CF887" i="94"/>
  <c r="X887" i="94"/>
  <c r="I887" i="94"/>
  <c r="DB886" i="94"/>
  <c r="CO886" i="94"/>
  <c r="AS886" i="94"/>
  <c r="S886" i="94"/>
  <c r="H886" i="94"/>
  <c r="CU887" i="94"/>
  <c r="AX887" i="94"/>
  <c r="W887" i="94"/>
  <c r="G887" i="94"/>
  <c r="L887" i="94" s="1"/>
  <c r="DA886" i="94"/>
  <c r="CN886" i="94"/>
  <c r="AR886" i="94"/>
  <c r="R886" i="94"/>
  <c r="G886" i="94"/>
  <c r="L886" i="94" s="1"/>
  <c r="AA886" i="94"/>
  <c r="CQ886" i="94"/>
  <c r="AG887" i="94"/>
  <c r="CQ887" i="94"/>
  <c r="V900" i="94"/>
  <c r="DD900" i="94"/>
  <c r="M901" i="94"/>
  <c r="CT901" i="94"/>
  <c r="CM955" i="94"/>
  <c r="O955" i="94"/>
  <c r="CT954" i="94"/>
  <c r="AD954" i="94"/>
  <c r="CL955" i="94"/>
  <c r="G955" i="94"/>
  <c r="CS954" i="94"/>
  <c r="S954" i="94"/>
  <c r="CJ955" i="94"/>
  <c r="CP954" i="94"/>
  <c r="P954" i="94"/>
  <c r="AY955" i="94"/>
  <c r="CN954" i="94"/>
  <c r="N954" i="94"/>
  <c r="W955" i="94"/>
  <c r="CY954" i="94"/>
  <c r="V955" i="94"/>
  <c r="CF954" i="94"/>
  <c r="Q955" i="94"/>
  <c r="AS954" i="94"/>
  <c r="AP954" i="94"/>
  <c r="DB955" i="94"/>
  <c r="J954" i="94"/>
  <c r="DE955" i="94"/>
  <c r="AF954" i="94"/>
  <c r="AE954" i="94" s="1"/>
  <c r="CT955" i="94"/>
  <c r="I954" i="94"/>
  <c r="CX785" i="94"/>
  <c r="CF784" i="94"/>
  <c r="AG785" i="94"/>
  <c r="I788" i="94"/>
  <c r="AX788" i="94"/>
  <c r="DD788" i="94"/>
  <c r="K789" i="94"/>
  <c r="AV789" i="94"/>
  <c r="CY789" i="94"/>
  <c r="I790" i="94"/>
  <c r="S790" i="94"/>
  <c r="AP790" i="94"/>
  <c r="CL790" i="94"/>
  <c r="CW790" i="94"/>
  <c r="M791" i="94"/>
  <c r="X791" i="94"/>
  <c r="AV791" i="94"/>
  <c r="CN791" i="94"/>
  <c r="CY791" i="94"/>
  <c r="CZ799" i="94"/>
  <c r="AY798" i="94"/>
  <c r="AG799" i="94"/>
  <c r="Z802" i="94"/>
  <c r="M803" i="94"/>
  <c r="AV804" i="94"/>
  <c r="W805" i="94"/>
  <c r="CU805" i="94"/>
  <c r="G806" i="94"/>
  <c r="Q806" i="94"/>
  <c r="AF806" i="94"/>
  <c r="CJ806" i="94"/>
  <c r="CT806" i="94"/>
  <c r="DE806" i="94"/>
  <c r="I807" i="94"/>
  <c r="S807" i="94"/>
  <c r="AR807" i="94"/>
  <c r="CL807" i="94"/>
  <c r="CW807" i="94"/>
  <c r="I810" i="94"/>
  <c r="AG810" i="94"/>
  <c r="CT810" i="94"/>
  <c r="Z811" i="94"/>
  <c r="CN811" i="94"/>
  <c r="P820" i="94"/>
  <c r="CK820" i="94"/>
  <c r="W821" i="94"/>
  <c r="CO821" i="94"/>
  <c r="J824" i="94"/>
  <c r="AD824" i="94"/>
  <c r="CK824" i="94"/>
  <c r="DA824" i="94"/>
  <c r="G825" i="94"/>
  <c r="X825" i="94"/>
  <c r="AY825" i="94"/>
  <c r="CW825" i="94"/>
  <c r="X832" i="94"/>
  <c r="AF833" i="94"/>
  <c r="H836" i="94"/>
  <c r="AV836" i="94"/>
  <c r="DB836" i="94"/>
  <c r="P837" i="94"/>
  <c r="CL837" i="94"/>
  <c r="G840" i="94"/>
  <c r="L840" i="94" s="1"/>
  <c r="R840" i="94"/>
  <c r="AP840" i="94"/>
  <c r="CO840" i="94"/>
  <c r="DA840" i="94"/>
  <c r="Q841" i="94"/>
  <c r="AR841" i="94"/>
  <c r="CM841" i="94"/>
  <c r="CY841" i="94"/>
  <c r="DD843" i="94"/>
  <c r="R842" i="94"/>
  <c r="AP842" i="94"/>
  <c r="CM842" i="94"/>
  <c r="DA842" i="94"/>
  <c r="Q843" i="94"/>
  <c r="AG843" i="94"/>
  <c r="CM843" i="94"/>
  <c r="CY843" i="94"/>
  <c r="CY845" i="94"/>
  <c r="AV844" i="94"/>
  <c r="AA845" i="94"/>
  <c r="DB845" i="94"/>
  <c r="K846" i="94"/>
  <c r="AF846" i="94"/>
  <c r="CP846" i="94"/>
  <c r="P847" i="94"/>
  <c r="AS847" i="94"/>
  <c r="CT847" i="94"/>
  <c r="J852" i="94"/>
  <c r="X852" i="94"/>
  <c r="CK852" i="94"/>
  <c r="CX852" i="94"/>
  <c r="X853" i="94"/>
  <c r="CF853" i="94"/>
  <c r="CZ853" i="94"/>
  <c r="G854" i="94"/>
  <c r="CF854" i="94"/>
  <c r="R855" i="94"/>
  <c r="CS855" i="94"/>
  <c r="CU857" i="94"/>
  <c r="DB857" i="94"/>
  <c r="CT857" i="94"/>
  <c r="X857" i="94"/>
  <c r="AS856" i="94"/>
  <c r="Q857" i="94"/>
  <c r="DD857" i="94"/>
  <c r="N858" i="94"/>
  <c r="AX858" i="94"/>
  <c r="W859" i="94"/>
  <c r="CQ859" i="94"/>
  <c r="V862" i="94"/>
  <c r="Z863" i="94"/>
  <c r="J866" i="94"/>
  <c r="AD866" i="94"/>
  <c r="CK866" i="94"/>
  <c r="CY866" i="94"/>
  <c r="R867" i="94"/>
  <c r="AS867" i="94"/>
  <c r="CO867" i="94"/>
  <c r="CK868" i="94"/>
  <c r="K869" i="94"/>
  <c r="G872" i="94"/>
  <c r="AD872" i="94"/>
  <c r="CY872" i="94"/>
  <c r="H873" i="94"/>
  <c r="AS873" i="94"/>
  <c r="CY873" i="94"/>
  <c r="CN876" i="94"/>
  <c r="G882" i="94"/>
  <c r="AR882" i="94"/>
  <c r="CW882" i="94"/>
  <c r="M883" i="94"/>
  <c r="CE883" i="94"/>
  <c r="J886" i="94"/>
  <c r="AF886" i="94"/>
  <c r="CU886" i="94"/>
  <c r="AR887" i="94"/>
  <c r="CZ887" i="94"/>
  <c r="CW889" i="94"/>
  <c r="AP889" i="94"/>
  <c r="AY888" i="94"/>
  <c r="AG889" i="94"/>
  <c r="AG888" i="94"/>
  <c r="CY889" i="94"/>
  <c r="Z889" i="94"/>
  <c r="Y889" i="94" s="1"/>
  <c r="AF888" i="94"/>
  <c r="CX888" i="94"/>
  <c r="P889" i="94"/>
  <c r="CW893" i="94"/>
  <c r="CT893" i="94"/>
  <c r="AF892" i="94"/>
  <c r="CL893" i="94"/>
  <c r="V892" i="94"/>
  <c r="AX893" i="94"/>
  <c r="O892" i="94"/>
  <c r="Z900" i="94"/>
  <c r="R901" i="94"/>
  <c r="CZ901" i="94"/>
  <c r="AA908" i="94"/>
  <c r="CQ909" i="94"/>
  <c r="CZ903" i="94"/>
  <c r="CJ903" i="94"/>
  <c r="N903" i="94"/>
  <c r="CO902" i="94"/>
  <c r="AA902" i="94"/>
  <c r="I902" i="94"/>
  <c r="DA903" i="94"/>
  <c r="AR903" i="94"/>
  <c r="H903" i="94"/>
  <c r="BH903" i="94" s="1"/>
  <c r="CZ902" i="94"/>
  <c r="AY902" i="94"/>
  <c r="V902" i="94"/>
  <c r="AP902" i="94"/>
  <c r="CW902" i="94"/>
  <c r="CF903" i="94"/>
  <c r="CY917" i="94"/>
  <c r="CU917" i="94"/>
  <c r="AX917" i="94"/>
  <c r="P917" i="94"/>
  <c r="CS916" i="94"/>
  <c r="AS916" i="94"/>
  <c r="N916" i="94"/>
  <c r="CQ917" i="94"/>
  <c r="AG917" i="94"/>
  <c r="N917" i="94"/>
  <c r="CP916" i="94"/>
  <c r="AD916" i="94"/>
  <c r="J916" i="94"/>
  <c r="CO917" i="94"/>
  <c r="AD917" i="94"/>
  <c r="K917" i="94"/>
  <c r="DD916" i="94"/>
  <c r="CK916" i="94"/>
  <c r="Z916" i="94"/>
  <c r="I916" i="94"/>
  <c r="AV916" i="94"/>
  <c r="DB916" i="94"/>
  <c r="O917" i="94"/>
  <c r="CJ917" i="94"/>
  <c r="DE924" i="94"/>
  <c r="DB941" i="94"/>
  <c r="DE941" i="94"/>
  <c r="CQ941" i="94"/>
  <c r="AY941" i="94"/>
  <c r="X941" i="94"/>
  <c r="J941" i="94"/>
  <c r="CT940" i="94"/>
  <c r="AY940" i="94"/>
  <c r="X940" i="94"/>
  <c r="K940" i="94"/>
  <c r="DD941" i="94"/>
  <c r="CP941" i="94"/>
  <c r="AX941" i="94"/>
  <c r="W941" i="94"/>
  <c r="I941" i="94"/>
  <c r="DE940" i="94"/>
  <c r="CS940" i="94"/>
  <c r="AX940" i="94"/>
  <c r="W940" i="94"/>
  <c r="J940" i="94"/>
  <c r="DA941" i="94"/>
  <c r="CO941" i="94"/>
  <c r="AS941" i="94"/>
  <c r="S941" i="94"/>
  <c r="H941" i="94"/>
  <c r="DD940" i="94"/>
  <c r="CP940" i="94"/>
  <c r="AS940" i="94"/>
  <c r="V940" i="94"/>
  <c r="H940" i="94"/>
  <c r="CZ941" i="94"/>
  <c r="CN941" i="94"/>
  <c r="AR941" i="94"/>
  <c r="R941" i="94"/>
  <c r="G941" i="94"/>
  <c r="DB940" i="94"/>
  <c r="CO940" i="94"/>
  <c r="AR940" i="94"/>
  <c r="S940" i="94"/>
  <c r="G940" i="94"/>
  <c r="CX941" i="94"/>
  <c r="CK941" i="94"/>
  <c r="AF941" i="94"/>
  <c r="P941" i="94"/>
  <c r="CY940" i="94"/>
  <c r="CL940" i="94"/>
  <c r="AG940" i="94"/>
  <c r="P940" i="94"/>
  <c r="CK940" i="94"/>
  <c r="CE941" i="94"/>
  <c r="DB989" i="94"/>
  <c r="AV989" i="94"/>
  <c r="J989" i="94"/>
  <c r="CW988" i="94"/>
  <c r="AF988" i="94"/>
  <c r="CS989" i="94"/>
  <c r="Z989" i="94"/>
  <c r="CM988" i="94"/>
  <c r="R988" i="94"/>
  <c r="CQ989" i="94"/>
  <c r="V989" i="94"/>
  <c r="CK988" i="94"/>
  <c r="N988" i="94"/>
  <c r="CM989" i="94"/>
  <c r="S989" i="94"/>
  <c r="CF988" i="94"/>
  <c r="K988" i="94"/>
  <c r="K989" i="94"/>
  <c r="CT988" i="94"/>
  <c r="DA989" i="94"/>
  <c r="CQ988" i="94"/>
  <c r="CW989" i="94"/>
  <c r="AS988" i="94"/>
  <c r="CJ989" i="94"/>
  <c r="AP988" i="94"/>
  <c r="CF989" i="94"/>
  <c r="AP989" i="94"/>
  <c r="DD988" i="94"/>
  <c r="AG989" i="94"/>
  <c r="DA988" i="94"/>
  <c r="O989" i="94"/>
  <c r="X988" i="94"/>
  <c r="I988" i="94"/>
  <c r="CZ1009" i="94"/>
  <c r="CT1009" i="94"/>
  <c r="AR1009" i="94"/>
  <c r="AQ1009" i="94" s="1"/>
  <c r="M1009" i="94"/>
  <c r="DD1008" i="94"/>
  <c r="CK1008" i="94"/>
  <c r="V1008" i="94"/>
  <c r="CO1009" i="94"/>
  <c r="AD1009" i="94"/>
  <c r="H1009" i="94"/>
  <c r="CY1008" i="94"/>
  <c r="AX1008" i="94"/>
  <c r="AW1008" i="94" s="1"/>
  <c r="P1008" i="94"/>
  <c r="DE1009" i="94"/>
  <c r="CL1009" i="94"/>
  <c r="X1009" i="94"/>
  <c r="CW1008" i="94"/>
  <c r="AS1008" i="94"/>
  <c r="N1008" i="94"/>
  <c r="DD1009" i="94"/>
  <c r="CK1009" i="94"/>
  <c r="W1009" i="94"/>
  <c r="CT1008" i="94"/>
  <c r="AP1008" i="94"/>
  <c r="K1008" i="94"/>
  <c r="DA1009" i="94"/>
  <c r="CF1009" i="94"/>
  <c r="S1009" i="94"/>
  <c r="CP1008" i="94"/>
  <c r="AD1008" i="94"/>
  <c r="H1008" i="94"/>
  <c r="CY1009" i="94"/>
  <c r="AY1009" i="94"/>
  <c r="Q1009" i="94"/>
  <c r="CO1008" i="94"/>
  <c r="AA1008" i="94"/>
  <c r="G1008" i="94"/>
  <c r="AG1009" i="94"/>
  <c r="CZ1008" i="94"/>
  <c r="N1009" i="94"/>
  <c r="CM1008" i="94"/>
  <c r="J1009" i="94"/>
  <c r="AY1008" i="94"/>
  <c r="X1008" i="94"/>
  <c r="CU1009" i="94"/>
  <c r="Q1008" i="94"/>
  <c r="CM925" i="94"/>
  <c r="CJ925" i="94"/>
  <c r="K925" i="94"/>
  <c r="DA924" i="94"/>
  <c r="AA924" i="94"/>
  <c r="CE925" i="94"/>
  <c r="I925" i="94"/>
  <c r="CY924" i="94"/>
  <c r="W924" i="94"/>
  <c r="AR925" i="94"/>
  <c r="CQ924" i="94"/>
  <c r="R924" i="94"/>
  <c r="DB925" i="94"/>
  <c r="AP925" i="94"/>
  <c r="CO924" i="94"/>
  <c r="P924" i="94"/>
  <c r="AF925" i="94"/>
  <c r="DB959" i="94"/>
  <c r="DD959" i="94"/>
  <c r="CQ959" i="94"/>
  <c r="CE959" i="94"/>
  <c r="CE958" i="94" s="1"/>
  <c r="AD959" i="94"/>
  <c r="P959" i="94"/>
  <c r="DA958" i="94"/>
  <c r="CP958" i="94"/>
  <c r="CY959" i="94"/>
  <c r="CN959" i="94"/>
  <c r="AV959" i="94"/>
  <c r="X959" i="94"/>
  <c r="M959" i="94"/>
  <c r="CT959" i="94"/>
  <c r="AX959" i="94"/>
  <c r="S959" i="94"/>
  <c r="G959" i="94"/>
  <c r="DB958" i="94"/>
  <c r="CO958" i="94"/>
  <c r="AS958" i="94"/>
  <c r="W958" i="94"/>
  <c r="K958" i="94"/>
  <c r="CP959" i="94"/>
  <c r="AS959" i="94"/>
  <c r="R959" i="94"/>
  <c r="CZ958" i="94"/>
  <c r="CM958" i="94"/>
  <c r="AR958" i="94"/>
  <c r="AQ958" i="94" s="1"/>
  <c r="V958" i="94"/>
  <c r="J958" i="94"/>
  <c r="DE959" i="94"/>
  <c r="CO959" i="94"/>
  <c r="AR959" i="94"/>
  <c r="Q959" i="94"/>
  <c r="CY958" i="94"/>
  <c r="CL958" i="94"/>
  <c r="AP958" i="94"/>
  <c r="S958" i="94"/>
  <c r="I958" i="94"/>
  <c r="DA959" i="94"/>
  <c r="CM959" i="94"/>
  <c r="AG959" i="94"/>
  <c r="O959" i="94"/>
  <c r="CW958" i="94"/>
  <c r="CK958" i="94"/>
  <c r="AG958" i="94"/>
  <c r="R958" i="94"/>
  <c r="H958" i="94"/>
  <c r="CL959" i="94"/>
  <c r="N959" i="94"/>
  <c r="CF958" i="94"/>
  <c r="P958" i="94"/>
  <c r="CK959" i="94"/>
  <c r="J959" i="94"/>
  <c r="DE958" i="94"/>
  <c r="AY958" i="94"/>
  <c r="N958" i="94"/>
  <c r="CF959" i="94"/>
  <c r="I959" i="94"/>
  <c r="DD958" i="94"/>
  <c r="AX958" i="94"/>
  <c r="AW958" i="94" s="1"/>
  <c r="M958" i="94"/>
  <c r="AY959" i="94"/>
  <c r="H959" i="94"/>
  <c r="CU958" i="94"/>
  <c r="AF958" i="94"/>
  <c r="G958" i="94"/>
  <c r="CX959" i="94"/>
  <c r="AA959" i="94"/>
  <c r="CS958" i="94"/>
  <c r="AA958" i="94"/>
  <c r="CW959" i="94"/>
  <c r="DD875" i="94"/>
  <c r="AR874" i="94"/>
  <c r="DA874" i="94"/>
  <c r="J875" i="94"/>
  <c r="CE875" i="94"/>
  <c r="DB895" i="94"/>
  <c r="P894" i="94"/>
  <c r="AD894" i="94"/>
  <c r="CF894" i="94"/>
  <c r="CS894" i="94"/>
  <c r="DD894" i="94"/>
  <c r="H895" i="94"/>
  <c r="BI895" i="94" s="1"/>
  <c r="R895" i="94"/>
  <c r="AG895" i="94"/>
  <c r="CK895" i="94"/>
  <c r="CU895" i="94"/>
  <c r="M902" i="94"/>
  <c r="AV902" i="94"/>
  <c r="DA902" i="94"/>
  <c r="M903" i="94"/>
  <c r="CP903" i="94"/>
  <c r="DA905" i="94"/>
  <c r="CU905" i="94"/>
  <c r="N905" i="94"/>
  <c r="Z904" i="94"/>
  <c r="K916" i="94"/>
  <c r="CF916" i="94"/>
  <c r="X917" i="94"/>
  <c r="CS917" i="94"/>
  <c r="G924" i="94"/>
  <c r="CP925" i="94"/>
  <c r="DB927" i="94"/>
  <c r="DE927" i="94"/>
  <c r="CL927" i="94"/>
  <c r="AD927" i="94"/>
  <c r="M927" i="94"/>
  <c r="CP926" i="94"/>
  <c r="AP926" i="94"/>
  <c r="P926" i="94"/>
  <c r="DD927" i="94"/>
  <c r="CK927" i="94"/>
  <c r="AA927" i="94"/>
  <c r="J927" i="94"/>
  <c r="DD926" i="94"/>
  <c r="CO926" i="94"/>
  <c r="AG926" i="94"/>
  <c r="N926" i="94"/>
  <c r="DA927" i="94"/>
  <c r="CF927" i="94"/>
  <c r="X927" i="94"/>
  <c r="H927" i="94"/>
  <c r="DB926" i="94"/>
  <c r="CM926" i="94"/>
  <c r="AD926" i="94"/>
  <c r="K926" i="94"/>
  <c r="CX927" i="94"/>
  <c r="AY927" i="94"/>
  <c r="W927" i="94"/>
  <c r="G927" i="94"/>
  <c r="CZ926" i="94"/>
  <c r="CK926" i="94"/>
  <c r="AA926" i="94"/>
  <c r="J926" i="94"/>
  <c r="AX926" i="94"/>
  <c r="AG927" i="94"/>
  <c r="CU933" i="94"/>
  <c r="CF933" i="94"/>
  <c r="X933" i="94"/>
  <c r="J933" i="94"/>
  <c r="CY932" i="94"/>
  <c r="CL932" i="94"/>
  <c r="AA932" i="94"/>
  <c r="M932" i="94"/>
  <c r="CT933" i="94"/>
  <c r="CE933" i="94"/>
  <c r="W933" i="94"/>
  <c r="CX932" i="94"/>
  <c r="CF932" i="94"/>
  <c r="Z932" i="94"/>
  <c r="I932" i="94"/>
  <c r="CS933" i="94"/>
  <c r="AV933" i="94"/>
  <c r="S933" i="94"/>
  <c r="CW932" i="94"/>
  <c r="AY932" i="94"/>
  <c r="X932" i="94"/>
  <c r="H932" i="94"/>
  <c r="DE933" i="94"/>
  <c r="CQ933" i="94"/>
  <c r="AR933" i="94"/>
  <c r="R933" i="94"/>
  <c r="CU932" i="94"/>
  <c r="AX932" i="94"/>
  <c r="W932" i="94"/>
  <c r="G932" i="94"/>
  <c r="AV932" i="94"/>
  <c r="Z933" i="94"/>
  <c r="CW933" i="94"/>
  <c r="CX935" i="94"/>
  <c r="DA935" i="94"/>
  <c r="AR935" i="94"/>
  <c r="CS934" i="94"/>
  <c r="Z934" i="94"/>
  <c r="CW935" i="94"/>
  <c r="AG935" i="94"/>
  <c r="CP934" i="94"/>
  <c r="S934" i="94"/>
  <c r="CU935" i="94"/>
  <c r="AA935" i="94"/>
  <c r="CM934" i="94"/>
  <c r="P934" i="94"/>
  <c r="CS935" i="94"/>
  <c r="X935" i="94"/>
  <c r="CF934" i="94"/>
  <c r="N934" i="94"/>
  <c r="CY934" i="94"/>
  <c r="N935" i="94"/>
  <c r="N940" i="94"/>
  <c r="CU940" i="94"/>
  <c r="M941" i="94"/>
  <c r="CL941" i="94"/>
  <c r="Q958" i="94"/>
  <c r="CZ959" i="94"/>
  <c r="S860" i="94"/>
  <c r="AY860" i="94"/>
  <c r="X861" i="94"/>
  <c r="DA871" i="94"/>
  <c r="W870" i="94"/>
  <c r="CL870" i="94"/>
  <c r="DE870" i="94"/>
  <c r="I871" i="94"/>
  <c r="AF871" i="94"/>
  <c r="CP871" i="94"/>
  <c r="I874" i="94"/>
  <c r="AS874" i="94"/>
  <c r="DE874" i="94"/>
  <c r="O875" i="94"/>
  <c r="CF875" i="94"/>
  <c r="X880" i="94"/>
  <c r="CO880" i="94"/>
  <c r="V881" i="94"/>
  <c r="G894" i="94"/>
  <c r="Q894" i="94"/>
  <c r="AF894" i="94"/>
  <c r="CJ894" i="94"/>
  <c r="CT894" i="94"/>
  <c r="DE894" i="94"/>
  <c r="I895" i="94"/>
  <c r="S895" i="94"/>
  <c r="AR895" i="94"/>
  <c r="CL895" i="94"/>
  <c r="CW895" i="94"/>
  <c r="N902" i="94"/>
  <c r="AX902" i="94"/>
  <c r="AW902" i="94" s="1"/>
  <c r="DD902" i="94"/>
  <c r="S903" i="94"/>
  <c r="CT903" i="94"/>
  <c r="J904" i="94"/>
  <c r="AA905" i="94"/>
  <c r="O916" i="94"/>
  <c r="CJ916" i="94"/>
  <c r="Z917" i="94"/>
  <c r="CW917" i="94"/>
  <c r="CW919" i="94"/>
  <c r="CE919" i="94"/>
  <c r="Z919" i="94"/>
  <c r="I919" i="94"/>
  <c r="DE918" i="94"/>
  <c r="CQ918" i="94"/>
  <c r="AR918" i="94"/>
  <c r="P918" i="94"/>
  <c r="CT919" i="94"/>
  <c r="AY919" i="94"/>
  <c r="W919" i="94"/>
  <c r="H919" i="94"/>
  <c r="DD918" i="94"/>
  <c r="CO918" i="94"/>
  <c r="AG918" i="94"/>
  <c r="O918" i="94"/>
  <c r="CS919" i="94"/>
  <c r="AX919" i="94"/>
  <c r="V919" i="94"/>
  <c r="G919" i="94"/>
  <c r="DB918" i="94"/>
  <c r="CL918" i="94"/>
  <c r="AF918" i="94"/>
  <c r="M918" i="94"/>
  <c r="CP919" i="94"/>
  <c r="AV919" i="94"/>
  <c r="R919" i="94"/>
  <c r="CY918" i="94"/>
  <c r="CK918" i="94"/>
  <c r="AA918" i="94"/>
  <c r="K918" i="94"/>
  <c r="AV918" i="94"/>
  <c r="P919" i="94"/>
  <c r="CO919" i="94"/>
  <c r="I924" i="94"/>
  <c r="CS925" i="94"/>
  <c r="G926" i="94"/>
  <c r="AY926" i="94"/>
  <c r="AR927" i="94"/>
  <c r="N932" i="94"/>
  <c r="CM932" i="94"/>
  <c r="AF933" i="94"/>
  <c r="CZ933" i="94"/>
  <c r="H934" i="94"/>
  <c r="BH934" i="94" s="1"/>
  <c r="DB934" i="94"/>
  <c r="O935" i="94"/>
  <c r="CS938" i="94"/>
  <c r="M939" i="94"/>
  <c r="Q940" i="94"/>
  <c r="CW940" i="94"/>
  <c r="N941" i="94"/>
  <c r="CT941" i="94"/>
  <c r="X958" i="94"/>
  <c r="DA861" i="94"/>
  <c r="X860" i="94"/>
  <c r="CF860" i="94"/>
  <c r="Z861" i="94"/>
  <c r="DE861" i="94"/>
  <c r="AA870" i="94"/>
  <c r="CO870" i="94"/>
  <c r="M871" i="94"/>
  <c r="AR871" i="94"/>
  <c r="CT871" i="94"/>
  <c r="M874" i="94"/>
  <c r="CF874" i="94"/>
  <c r="R875" i="94"/>
  <c r="CM875" i="94"/>
  <c r="Z880" i="94"/>
  <c r="CQ880" i="94"/>
  <c r="AA881" i="94"/>
  <c r="CP881" i="94"/>
  <c r="H894" i="94"/>
  <c r="R894" i="94"/>
  <c r="AG894" i="94"/>
  <c r="CK894" i="94"/>
  <c r="CU894" i="94"/>
  <c r="CR894" i="94" s="1"/>
  <c r="J895" i="94"/>
  <c r="W895" i="94"/>
  <c r="AS895" i="94"/>
  <c r="CM895" i="94"/>
  <c r="CX895" i="94"/>
  <c r="CV895" i="94" s="1"/>
  <c r="O902" i="94"/>
  <c r="CL902" i="94"/>
  <c r="V903" i="94"/>
  <c r="CU903" i="94"/>
  <c r="AY904" i="94"/>
  <c r="CJ905" i="94"/>
  <c r="DB915" i="94"/>
  <c r="CW915" i="94"/>
  <c r="CL915" i="94"/>
  <c r="AR915" i="94"/>
  <c r="S915" i="94"/>
  <c r="I915" i="94"/>
  <c r="DE914" i="94"/>
  <c r="CT914" i="94"/>
  <c r="CJ914" i="94"/>
  <c r="AF914" i="94"/>
  <c r="AE914" i="94" s="1"/>
  <c r="Q914" i="94"/>
  <c r="G914" i="94"/>
  <c r="L914" i="94" s="1"/>
  <c r="DE915" i="94"/>
  <c r="CT915" i="94"/>
  <c r="CF915" i="94"/>
  <c r="AF915" i="94"/>
  <c r="Q915" i="94"/>
  <c r="G915" i="94"/>
  <c r="L915" i="94" s="1"/>
  <c r="DB914" i="94"/>
  <c r="CQ914" i="94"/>
  <c r="AY914" i="94"/>
  <c r="AA914" i="94"/>
  <c r="N914" i="94"/>
  <c r="DD915" i="94"/>
  <c r="CQ915" i="94"/>
  <c r="CE915" i="94"/>
  <c r="CE914" i="94" s="1"/>
  <c r="AD915" i="94"/>
  <c r="P915" i="94"/>
  <c r="DA914" i="94"/>
  <c r="CP914" i="94"/>
  <c r="AX914" i="94"/>
  <c r="X914" i="94"/>
  <c r="M914" i="94"/>
  <c r="V914" i="94"/>
  <c r="CK914" i="94"/>
  <c r="CZ914" i="94"/>
  <c r="J915" i="94"/>
  <c r="AA915" i="94"/>
  <c r="CN915" i="94"/>
  <c r="S916" i="94"/>
  <c r="CQ916" i="94"/>
  <c r="AA917" i="94"/>
  <c r="CX917" i="94"/>
  <c r="G918" i="94"/>
  <c r="AX918" i="94"/>
  <c r="AA919" i="94"/>
  <c r="CX919" i="94"/>
  <c r="CW921" i="94"/>
  <c r="CX921" i="94"/>
  <c r="CK921" i="94"/>
  <c r="AF921" i="94"/>
  <c r="P921" i="94"/>
  <c r="CY920" i="94"/>
  <c r="CL920" i="94"/>
  <c r="AG920" i="94"/>
  <c r="P920" i="94"/>
  <c r="CU921" i="94"/>
  <c r="CF921" i="94"/>
  <c r="AD921" i="94"/>
  <c r="N921" i="94"/>
  <c r="CW920" i="94"/>
  <c r="CK920" i="94"/>
  <c r="AD920" i="94"/>
  <c r="N920" i="94"/>
  <c r="CT921" i="94"/>
  <c r="CE921" i="94"/>
  <c r="CE920" i="94" s="1"/>
  <c r="AA921" i="94"/>
  <c r="M921" i="94"/>
  <c r="CU920" i="94"/>
  <c r="CJ920" i="94"/>
  <c r="AA920" i="94"/>
  <c r="M920" i="94"/>
  <c r="DE921" i="94"/>
  <c r="CQ921" i="94"/>
  <c r="AY921" i="94"/>
  <c r="X921" i="94"/>
  <c r="J921" i="94"/>
  <c r="CT920" i="94"/>
  <c r="AY920" i="94"/>
  <c r="X920" i="94"/>
  <c r="K920" i="94"/>
  <c r="AP920" i="94"/>
  <c r="CZ920" i="94"/>
  <c r="AG921" i="94"/>
  <c r="CY921" i="94"/>
  <c r="DE923" i="94"/>
  <c r="CQ923" i="94"/>
  <c r="S923" i="94"/>
  <c r="CK922" i="94"/>
  <c r="Q922" i="94"/>
  <c r="CJ923" i="94"/>
  <c r="Q923" i="94"/>
  <c r="CF922" i="94"/>
  <c r="O922" i="94"/>
  <c r="CF923" i="94"/>
  <c r="N923" i="94"/>
  <c r="DD922" i="94"/>
  <c r="AS922" i="94"/>
  <c r="N922" i="94"/>
  <c r="DB923" i="94"/>
  <c r="AY923" i="94"/>
  <c r="K923" i="94"/>
  <c r="CZ922" i="94"/>
  <c r="AP922" i="94"/>
  <c r="K922" i="94"/>
  <c r="CN922" i="94"/>
  <c r="J923" i="94"/>
  <c r="DA923" i="94"/>
  <c r="AF924" i="94"/>
  <c r="CT925" i="94"/>
  <c r="H926" i="94"/>
  <c r="CJ926" i="94"/>
  <c r="AS927" i="94"/>
  <c r="O932" i="94"/>
  <c r="CO932" i="94"/>
  <c r="AG933" i="94"/>
  <c r="DA933" i="94"/>
  <c r="J934" i="94"/>
  <c r="S935" i="94"/>
  <c r="CX939" i="94"/>
  <c r="CO939" i="94"/>
  <c r="AD939" i="94"/>
  <c r="K939" i="94"/>
  <c r="CQ938" i="94"/>
  <c r="AF938" i="94"/>
  <c r="AE938" i="94" s="1"/>
  <c r="K938" i="94"/>
  <c r="DD939" i="94"/>
  <c r="CN939" i="94"/>
  <c r="AA939" i="94"/>
  <c r="I939" i="94"/>
  <c r="DE938" i="94"/>
  <c r="CO938" i="94"/>
  <c r="AA938" i="94"/>
  <c r="J938" i="94"/>
  <c r="DB939" i="94"/>
  <c r="CJ939" i="94"/>
  <c r="Z939" i="94"/>
  <c r="H939" i="94"/>
  <c r="BH939" i="94" s="1"/>
  <c r="DD938" i="94"/>
  <c r="CK938" i="94"/>
  <c r="Z938" i="94"/>
  <c r="I938" i="94"/>
  <c r="CZ939" i="94"/>
  <c r="CE939" i="94"/>
  <c r="W939" i="94"/>
  <c r="G939" i="94"/>
  <c r="L939" i="94" s="1"/>
  <c r="DB938" i="94"/>
  <c r="CJ938" i="94"/>
  <c r="W938" i="94"/>
  <c r="G938" i="94"/>
  <c r="L938" i="94" s="1"/>
  <c r="CT939" i="94"/>
  <c r="AX939" i="94"/>
  <c r="R939" i="94"/>
  <c r="CU938" i="94"/>
  <c r="AX938" i="94"/>
  <c r="S938" i="94"/>
  <c r="CT938" i="94"/>
  <c r="O939" i="94"/>
  <c r="AA940" i="94"/>
  <c r="CZ940" i="94"/>
  <c r="Q941" i="94"/>
  <c r="CU941" i="94"/>
  <c r="CK945" i="94"/>
  <c r="CE945" i="94"/>
  <c r="DD945" i="94"/>
  <c r="V945" i="94"/>
  <c r="AS944" i="94"/>
  <c r="DA945" i="94"/>
  <c r="R945" i="94"/>
  <c r="DE944" i="94"/>
  <c r="AF944" i="94"/>
  <c r="CT945" i="94"/>
  <c r="O945" i="94"/>
  <c r="CX944" i="94"/>
  <c r="X944" i="94"/>
  <c r="CQ945" i="94"/>
  <c r="K945" i="94"/>
  <c r="CU944" i="94"/>
  <c r="R944" i="94"/>
  <c r="AR945" i="94"/>
  <c r="CN944" i="94"/>
  <c r="N944" i="94"/>
  <c r="CZ951" i="94"/>
  <c r="CK951" i="94"/>
  <c r="AF951" i="94"/>
  <c r="M951" i="94"/>
  <c r="CQ950" i="94"/>
  <c r="AX950" i="94"/>
  <c r="W950" i="94"/>
  <c r="I950" i="94"/>
  <c r="CY951" i="94"/>
  <c r="CJ951" i="94"/>
  <c r="AD951" i="94"/>
  <c r="K951" i="94"/>
  <c r="DD950" i="94"/>
  <c r="CP950" i="94"/>
  <c r="AS950" i="94"/>
  <c r="S950" i="94"/>
  <c r="H950" i="94"/>
  <c r="CQ951" i="94"/>
  <c r="AG951" i="94"/>
  <c r="H951" i="94"/>
  <c r="CY950" i="94"/>
  <c r="CF950" i="94"/>
  <c r="R950" i="94"/>
  <c r="CO951" i="94"/>
  <c r="X951" i="94"/>
  <c r="CW950" i="94"/>
  <c r="AY950" i="94"/>
  <c r="Q950" i="94"/>
  <c r="DE951" i="94"/>
  <c r="CM951" i="94"/>
  <c r="W951" i="94"/>
  <c r="CU950" i="94"/>
  <c r="AR950" i="94"/>
  <c r="P950" i="94"/>
  <c r="DD951" i="94"/>
  <c r="CF951" i="94"/>
  <c r="S951" i="94"/>
  <c r="CS950" i="94"/>
  <c r="AG950" i="94"/>
  <c r="N950" i="94"/>
  <c r="CU951" i="94"/>
  <c r="AV951" i="94"/>
  <c r="Q951" i="94"/>
  <c r="CM950" i="94"/>
  <c r="AD950" i="94"/>
  <c r="J950" i="94"/>
  <c r="CO950" i="94"/>
  <c r="I951" i="94"/>
  <c r="DB951" i="94"/>
  <c r="AD958" i="94"/>
  <c r="DE907" i="94"/>
  <c r="AD906" i="94"/>
  <c r="CX906" i="94"/>
  <c r="H907" i="94"/>
  <c r="CE907" i="94"/>
  <c r="AD910" i="94"/>
  <c r="K912" i="94"/>
  <c r="AF912" i="94"/>
  <c r="CL912" i="94"/>
  <c r="CZ912" i="94"/>
  <c r="I913" i="94"/>
  <c r="X913" i="94"/>
  <c r="AY913" i="94"/>
  <c r="AD928" i="94"/>
  <c r="CQ928" i="94"/>
  <c r="Z929" i="94"/>
  <c r="CS929" i="94"/>
  <c r="V930" i="94"/>
  <c r="AV930" i="94"/>
  <c r="CT930" i="94"/>
  <c r="N931" i="94"/>
  <c r="AG931" i="94"/>
  <c r="CL931" i="94"/>
  <c r="DB931" i="94"/>
  <c r="CF936" i="94"/>
  <c r="CL942" i="94"/>
  <c r="AF943" i="94"/>
  <c r="AE943" i="94" s="1"/>
  <c r="CX947" i="94"/>
  <c r="DA947" i="94"/>
  <c r="AS947" i="94"/>
  <c r="K947" i="94"/>
  <c r="DB946" i="94"/>
  <c r="CJ946" i="94"/>
  <c r="P946" i="94"/>
  <c r="CZ947" i="94"/>
  <c r="AR947" i="94"/>
  <c r="J947" i="94"/>
  <c r="CZ946" i="94"/>
  <c r="AY946" i="94"/>
  <c r="O946" i="94"/>
  <c r="AD946" i="94"/>
  <c r="CY946" i="94"/>
  <c r="N947" i="94"/>
  <c r="CO947" i="94"/>
  <c r="CO949" i="94"/>
  <c r="DD949" i="94"/>
  <c r="AV949" i="94"/>
  <c r="J949" i="94"/>
  <c r="CW948" i="94"/>
  <c r="AP948" i="94"/>
  <c r="M948" i="94"/>
  <c r="DB949" i="94"/>
  <c r="AS949" i="94"/>
  <c r="CT948" i="94"/>
  <c r="AD948" i="94"/>
  <c r="H948" i="94"/>
  <c r="AX948" i="94"/>
  <c r="W949" i="94"/>
  <c r="CW964" i="94"/>
  <c r="G965" i="94"/>
  <c r="CT970" i="94"/>
  <c r="DB937" i="94"/>
  <c r="CS936" i="94"/>
  <c r="G937" i="94"/>
  <c r="CS937" i="94"/>
  <c r="CZ964" i="94"/>
  <c r="CZ971" i="94"/>
  <c r="CU971" i="94"/>
  <c r="AY971" i="94"/>
  <c r="W971" i="94"/>
  <c r="CY970" i="94"/>
  <c r="CF970" i="94"/>
  <c r="X970" i="94"/>
  <c r="AJ970" i="94" s="1"/>
  <c r="H970" i="94"/>
  <c r="DE971" i="94"/>
  <c r="CO971" i="94"/>
  <c r="AR971" i="94"/>
  <c r="O971" i="94"/>
  <c r="CQ970" i="94"/>
  <c r="AS970" i="94"/>
  <c r="Q970" i="94"/>
  <c r="DD971" i="94"/>
  <c r="CM971" i="94"/>
  <c r="AG971" i="94"/>
  <c r="N971" i="94"/>
  <c r="CP970" i="94"/>
  <c r="AP970" i="94"/>
  <c r="P970" i="94"/>
  <c r="CK971" i="94"/>
  <c r="Q971" i="94"/>
  <c r="CK970" i="94"/>
  <c r="N970" i="94"/>
  <c r="CF971" i="94"/>
  <c r="M971" i="94"/>
  <c r="DD970" i="94"/>
  <c r="AY970" i="94"/>
  <c r="K970" i="94"/>
  <c r="DA971" i="94"/>
  <c r="AV971" i="94"/>
  <c r="J971" i="94"/>
  <c r="DA970" i="94"/>
  <c r="AX970" i="94"/>
  <c r="I970" i="94"/>
  <c r="CY971" i="94"/>
  <c r="AS971" i="94"/>
  <c r="H971" i="94"/>
  <c r="CZ970" i="94"/>
  <c r="AF970" i="94"/>
  <c r="G970" i="94"/>
  <c r="CW970" i="94"/>
  <c r="Z971" i="94"/>
  <c r="CW965" i="94"/>
  <c r="CP965" i="94"/>
  <c r="AF965" i="94"/>
  <c r="I965" i="94"/>
  <c r="DB964" i="94"/>
  <c r="CJ964" i="94"/>
  <c r="S964" i="94"/>
  <c r="DA965" i="94"/>
  <c r="CF965" i="94"/>
  <c r="S965" i="94"/>
  <c r="CU964" i="94"/>
  <c r="AR964" i="94"/>
  <c r="M964" i="94"/>
  <c r="CZ965" i="94"/>
  <c r="CE965" i="94"/>
  <c r="R965" i="94"/>
  <c r="CS964" i="94"/>
  <c r="DE965" i="94"/>
  <c r="AG965" i="94"/>
  <c r="CM964" i="94"/>
  <c r="Q964" i="94"/>
  <c r="CX965" i="94"/>
  <c r="AA965" i="94"/>
  <c r="CL964" i="94"/>
  <c r="N964" i="94"/>
  <c r="CU965" i="94"/>
  <c r="X965" i="94"/>
  <c r="AY964" i="94"/>
  <c r="J964" i="94"/>
  <c r="CQ965" i="94"/>
  <c r="P965" i="94"/>
  <c r="AS964" i="94"/>
  <c r="H964" i="94"/>
  <c r="DE964" i="94"/>
  <c r="N965" i="94"/>
  <c r="AD971" i="94"/>
  <c r="CK978" i="94"/>
  <c r="CP979" i="94"/>
  <c r="K906" i="94"/>
  <c r="CF906" i="94"/>
  <c r="Q907" i="94"/>
  <c r="CP907" i="94"/>
  <c r="CW911" i="94"/>
  <c r="CN910" i="94"/>
  <c r="CK911" i="94"/>
  <c r="DE913" i="94"/>
  <c r="R912" i="94"/>
  <c r="AR912" i="94"/>
  <c r="CP912" i="94"/>
  <c r="N913" i="94"/>
  <c r="AD913" i="94"/>
  <c r="CM913" i="94"/>
  <c r="CZ913" i="94"/>
  <c r="K936" i="94"/>
  <c r="CZ936" i="94"/>
  <c r="Q937" i="94"/>
  <c r="W964" i="94"/>
  <c r="AS965" i="94"/>
  <c r="V970" i="94"/>
  <c r="CL971" i="94"/>
  <c r="CZ973" i="94"/>
  <c r="I973" i="94"/>
  <c r="CN972" i="94"/>
  <c r="CS973" i="94"/>
  <c r="Z972" i="94"/>
  <c r="CP973" i="94"/>
  <c r="R972" i="94"/>
  <c r="AV973" i="94"/>
  <c r="CX972" i="94"/>
  <c r="Z973" i="94"/>
  <c r="CU972" i="94"/>
  <c r="V973" i="94"/>
  <c r="CL972" i="94"/>
  <c r="AF972" i="94"/>
  <c r="W978" i="94"/>
  <c r="S962" i="94"/>
  <c r="CF962" i="94"/>
  <c r="CY962" i="94"/>
  <c r="S963" i="94"/>
  <c r="CE963" i="94"/>
  <c r="AV967" i="94"/>
  <c r="CW967" i="94"/>
  <c r="Z966" i="94"/>
  <c r="Z967" i="94"/>
  <c r="N966" i="94"/>
  <c r="V974" i="94"/>
  <c r="CF974" i="94"/>
  <c r="DA974" i="94"/>
  <c r="G975" i="94"/>
  <c r="AP975" i="94"/>
  <c r="DE963" i="94"/>
  <c r="CW963" i="94"/>
  <c r="CF963" i="94"/>
  <c r="AD963" i="94"/>
  <c r="O963" i="94"/>
  <c r="CW962" i="94"/>
  <c r="CK962" i="94"/>
  <c r="AF962" i="94"/>
  <c r="AE962" i="94" s="1"/>
  <c r="N962" i="94"/>
  <c r="DD963" i="94"/>
  <c r="CP963" i="94"/>
  <c r="AX963" i="94"/>
  <c r="AW963" i="94" s="1"/>
  <c r="W963" i="94"/>
  <c r="I963" i="94"/>
  <c r="DE962" i="94"/>
  <c r="CS962" i="94"/>
  <c r="AX962" i="94"/>
  <c r="AW962" i="94" s="1"/>
  <c r="W962" i="94"/>
  <c r="J962" i="94"/>
  <c r="V962" i="94"/>
  <c r="CJ962" i="94"/>
  <c r="DA962" i="94"/>
  <c r="G963" i="94"/>
  <c r="Z963" i="94"/>
  <c r="CK963" i="94"/>
  <c r="CZ963" i="94"/>
  <c r="CQ975" i="94"/>
  <c r="AV975" i="94"/>
  <c r="S975" i="94"/>
  <c r="CZ974" i="94"/>
  <c r="CO974" i="94"/>
  <c r="AS974" i="94"/>
  <c r="W974" i="94"/>
  <c r="K974" i="94"/>
  <c r="DA975" i="94"/>
  <c r="CM975" i="94"/>
  <c r="AG975" i="94"/>
  <c r="N975" i="94"/>
  <c r="CU974" i="94"/>
  <c r="CK974" i="94"/>
  <c r="AG974" i="94"/>
  <c r="R974" i="94"/>
  <c r="H974" i="94"/>
  <c r="CZ975" i="94"/>
  <c r="CL975" i="94"/>
  <c r="AA975" i="94"/>
  <c r="K975" i="94"/>
  <c r="CT974" i="94"/>
  <c r="CJ974" i="94"/>
  <c r="AF974" i="94"/>
  <c r="Q974" i="94"/>
  <c r="G974" i="94"/>
  <c r="X974" i="94"/>
  <c r="CL974" i="94"/>
  <c r="DB974" i="94"/>
  <c r="I975" i="94"/>
  <c r="AS975" i="94"/>
  <c r="CX975" i="94"/>
  <c r="Q952" i="94"/>
  <c r="AR952" i="94"/>
  <c r="CP952" i="94"/>
  <c r="N953" i="94"/>
  <c r="AP953" i="94"/>
  <c r="W956" i="94"/>
  <c r="CO956" i="94"/>
  <c r="V957" i="94"/>
  <c r="G962" i="94"/>
  <c r="X962" i="94"/>
  <c r="CL962" i="94"/>
  <c r="DB962" i="94"/>
  <c r="H963" i="94"/>
  <c r="AA963" i="94"/>
  <c r="CM963" i="94"/>
  <c r="DA963" i="94"/>
  <c r="I974" i="94"/>
  <c r="AA974" i="94"/>
  <c r="CM974" i="94"/>
  <c r="DE974" i="94"/>
  <c r="J975" i="94"/>
  <c r="AX975" i="94"/>
  <c r="DB975" i="94"/>
  <c r="CU986" i="94"/>
  <c r="CX995" i="94"/>
  <c r="CJ995" i="94"/>
  <c r="N995" i="94"/>
  <c r="CL994" i="94"/>
  <c r="W994" i="94"/>
  <c r="CZ995" i="94"/>
  <c r="AR995" i="94"/>
  <c r="G995" i="94"/>
  <c r="CY994" i="94"/>
  <c r="AX994" i="94"/>
  <c r="O994" i="94"/>
  <c r="CU995" i="94"/>
  <c r="AD995" i="94"/>
  <c r="CX994" i="94"/>
  <c r="AR994" i="94"/>
  <c r="M994" i="94"/>
  <c r="CT995" i="94"/>
  <c r="AA995" i="94"/>
  <c r="CU994" i="94"/>
  <c r="AG994" i="94"/>
  <c r="J994" i="94"/>
  <c r="CP995" i="94"/>
  <c r="W995" i="94"/>
  <c r="CS994" i="94"/>
  <c r="AD994" i="94"/>
  <c r="G994" i="94"/>
  <c r="DE994" i="94"/>
  <c r="R995" i="94"/>
  <c r="R952" i="94"/>
  <c r="AS952" i="94"/>
  <c r="CQ952" i="94"/>
  <c r="O953" i="94"/>
  <c r="AS953" i="94"/>
  <c r="CT953" i="94"/>
  <c r="Z956" i="94"/>
  <c r="CP956" i="94"/>
  <c r="X957" i="94"/>
  <c r="CN957" i="94"/>
  <c r="I962" i="94"/>
  <c r="AA962" i="94"/>
  <c r="CM962" i="94"/>
  <c r="DD962" i="94"/>
  <c r="J963" i="94"/>
  <c r="AF963" i="94"/>
  <c r="CN963" i="94"/>
  <c r="CT969" i="94"/>
  <c r="J974" i="94"/>
  <c r="AD974" i="94"/>
  <c r="CP974" i="94"/>
  <c r="P975" i="94"/>
  <c r="CE975" i="94"/>
  <c r="DE975" i="94"/>
  <c r="CN987" i="94"/>
  <c r="N987" i="94"/>
  <c r="CX986" i="94"/>
  <c r="AD986" i="94"/>
  <c r="AJ986" i="94" s="1"/>
  <c r="AS987" i="94"/>
  <c r="CM986" i="94"/>
  <c r="P986" i="94"/>
  <c r="DE987" i="94"/>
  <c r="AG987" i="94"/>
  <c r="CL986" i="94"/>
  <c r="O986" i="94"/>
  <c r="DA987" i="94"/>
  <c r="AF987" i="94"/>
  <c r="AY986" i="94"/>
  <c r="M986" i="94"/>
  <c r="CY986" i="94"/>
  <c r="S987" i="94"/>
  <c r="P994" i="94"/>
  <c r="AX995" i="94"/>
  <c r="P996" i="94"/>
  <c r="AF996" i="94"/>
  <c r="CL996" i="94"/>
  <c r="CY996" i="94"/>
  <c r="Q997" i="94"/>
  <c r="AG997" i="94"/>
  <c r="CL997" i="94"/>
  <c r="CL998" i="94"/>
  <c r="W1002" i="94"/>
  <c r="CL1002" i="94"/>
  <c r="DE1002" i="94"/>
  <c r="J1003" i="94"/>
  <c r="AG1003" i="94"/>
  <c r="CS1011" i="94"/>
  <c r="AV1010" i="94"/>
  <c r="AS1011" i="94"/>
  <c r="P1012" i="94"/>
  <c r="CF1012" i="94"/>
  <c r="DB1012" i="94"/>
  <c r="M1013" i="94"/>
  <c r="W984" i="94"/>
  <c r="CK984" i="94"/>
  <c r="CY984" i="94"/>
  <c r="CV984" i="94" s="1"/>
  <c r="I985" i="94"/>
  <c r="Z985" i="94"/>
  <c r="CK985" i="94"/>
  <c r="DB985" i="94"/>
  <c r="CX997" i="94"/>
  <c r="Q996" i="94"/>
  <c r="AP996" i="94"/>
  <c r="CM996" i="94"/>
  <c r="CZ996" i="94"/>
  <c r="R997" i="94"/>
  <c r="AR997" i="94"/>
  <c r="CM997" i="94"/>
  <c r="CZ997" i="94"/>
  <c r="CW998" i="94"/>
  <c r="G999" i="94"/>
  <c r="CW1003" i="94"/>
  <c r="X1002" i="94"/>
  <c r="CM1002" i="94"/>
  <c r="N1003" i="94"/>
  <c r="AS1003" i="94"/>
  <c r="CU1003" i="94"/>
  <c r="CS1007" i="94"/>
  <c r="CX1007" i="94"/>
  <c r="X976" i="94"/>
  <c r="CO976" i="94"/>
  <c r="Q977" i="94"/>
  <c r="AY977" i="94"/>
  <c r="DB977" i="94"/>
  <c r="G984" i="94"/>
  <c r="X984" i="94"/>
  <c r="CL984" i="94"/>
  <c r="DD984" i="94"/>
  <c r="J985" i="94"/>
  <c r="AF985" i="94"/>
  <c r="CM985" i="94"/>
  <c r="DD985" i="94"/>
  <c r="DD993" i="94"/>
  <c r="G996" i="94"/>
  <c r="R996" i="94"/>
  <c r="AR996" i="94"/>
  <c r="AQ996" i="94" s="1"/>
  <c r="CO996" i="94"/>
  <c r="DA996" i="94"/>
  <c r="H997" i="94"/>
  <c r="S997" i="94"/>
  <c r="AS997" i="94"/>
  <c r="CO997" i="94"/>
  <c r="DA997" i="94"/>
  <c r="J998" i="94"/>
  <c r="CZ998" i="94"/>
  <c r="J999" i="94"/>
  <c r="H1002" i="94"/>
  <c r="AD1002" i="94"/>
  <c r="CP1002" i="94"/>
  <c r="P1003" i="94"/>
  <c r="AX1003" i="94"/>
  <c r="CX1003" i="94"/>
  <c r="CM1005" i="94"/>
  <c r="Q1005" i="94"/>
  <c r="G1006" i="94"/>
  <c r="DD1007" i="94"/>
  <c r="G976" i="94"/>
  <c r="AA976" i="94"/>
  <c r="CQ976" i="94"/>
  <c r="V977" i="94"/>
  <c r="CJ977" i="94"/>
  <c r="DD977" i="94"/>
  <c r="I984" i="94"/>
  <c r="AA984" i="94"/>
  <c r="CM984" i="94"/>
  <c r="DE984" i="94"/>
  <c r="K985" i="94"/>
  <c r="AG985" i="94"/>
  <c r="CP985" i="94"/>
  <c r="CL990" i="94"/>
  <c r="CS991" i="94"/>
  <c r="I992" i="94"/>
  <c r="H996" i="94"/>
  <c r="BG996" i="94" s="1"/>
  <c r="V996" i="94"/>
  <c r="AS996" i="94"/>
  <c r="CP996" i="94"/>
  <c r="DD996" i="94"/>
  <c r="I997" i="94"/>
  <c r="W997" i="94"/>
  <c r="AV997" i="94"/>
  <c r="CP997" i="94"/>
  <c r="DD997" i="94"/>
  <c r="N998" i="94"/>
  <c r="DE998" i="94"/>
  <c r="S999" i="94"/>
  <c r="J1002" i="94"/>
  <c r="AG1002" i="94"/>
  <c r="CS1002" i="94"/>
  <c r="R1003" i="94"/>
  <c r="CE1003" i="94"/>
  <c r="CZ1003" i="94"/>
  <c r="AS1004" i="94"/>
  <c r="AY1005" i="94"/>
  <c r="O1006" i="94"/>
  <c r="CM1011" i="94"/>
  <c r="DB1013" i="94"/>
  <c r="CN1013" i="94"/>
  <c r="AA1013" i="94"/>
  <c r="DD1013" i="94"/>
  <c r="CK1013" i="94"/>
  <c r="W1013" i="94"/>
  <c r="CS1012" i="94"/>
  <c r="AG1012" i="94"/>
  <c r="CX1013" i="94"/>
  <c r="AX1013" i="94"/>
  <c r="P1013" i="94"/>
  <c r="X1012" i="94"/>
  <c r="CO1012" i="94"/>
  <c r="Z1013" i="94"/>
  <c r="CW1013" i="94"/>
  <c r="R1010" i="94"/>
  <c r="CU1010" i="94"/>
  <c r="N1011" i="94"/>
  <c r="CU1011" i="94"/>
  <c r="G1012" i="94"/>
  <c r="AA1012" i="94"/>
  <c r="CQ1012" i="94"/>
  <c r="AG1013" i="94"/>
  <c r="DA1013" i="94"/>
  <c r="AR1013" i="94"/>
  <c r="N976" i="94"/>
  <c r="AV976" i="94"/>
  <c r="CY976" i="94"/>
  <c r="H977" i="94"/>
  <c r="AD977" i="94"/>
  <c r="CQ977" i="94"/>
  <c r="CX981" i="94"/>
  <c r="Q980" i="94"/>
  <c r="AP980" i="94"/>
  <c r="CM980" i="94"/>
  <c r="CZ980" i="94"/>
  <c r="R981" i="94"/>
  <c r="AR981" i="94"/>
  <c r="CM981" i="94"/>
  <c r="CZ981" i="94"/>
  <c r="AG982" i="94"/>
  <c r="CZ982" i="94"/>
  <c r="I983" i="94"/>
  <c r="CE983" i="94"/>
  <c r="O984" i="94"/>
  <c r="AS984" i="94"/>
  <c r="CT984" i="94"/>
  <c r="R985" i="94"/>
  <c r="AY985" i="94"/>
  <c r="CW985" i="94"/>
  <c r="S990" i="94"/>
  <c r="DB990" i="94"/>
  <c r="K991" i="94"/>
  <c r="CN992" i="94"/>
  <c r="J993" i="94"/>
  <c r="M996" i="94"/>
  <c r="AA996" i="94"/>
  <c r="CF996" i="94"/>
  <c r="CU996" i="94"/>
  <c r="N997" i="94"/>
  <c r="AD997" i="94"/>
  <c r="CF997" i="94"/>
  <c r="CU997" i="94"/>
  <c r="AG998" i="94"/>
  <c r="CF999" i="94"/>
  <c r="Q1002" i="94"/>
  <c r="AY1002" i="94"/>
  <c r="CZ1002" i="94"/>
  <c r="G1003" i="94"/>
  <c r="L1003" i="94" s="1"/>
  <c r="AA1003" i="94"/>
  <c r="CN1003" i="94"/>
  <c r="CO1006" i="94"/>
  <c r="W1007" i="94"/>
  <c r="AF1010" i="94"/>
  <c r="DE1010" i="94"/>
  <c r="X1011" i="94"/>
  <c r="DE1011" i="94"/>
  <c r="J1012" i="94"/>
  <c r="AS1012" i="94"/>
  <c r="CY1012" i="94"/>
  <c r="G1013" i="94"/>
  <c r="AV1013" i="94"/>
  <c r="CX1015" i="94"/>
  <c r="J1014" i="94"/>
  <c r="AD1014" i="94"/>
  <c r="G1015" i="94"/>
  <c r="AY1014" i="94"/>
  <c r="P1015" i="94"/>
  <c r="CX1014" i="94"/>
  <c r="AS1015" i="94"/>
  <c r="CL1015" i="94"/>
  <c r="P50" i="94"/>
  <c r="DE50" i="94"/>
  <c r="S51" i="94"/>
  <c r="P62" i="94"/>
  <c r="CN70" i="94"/>
  <c r="S71" i="94"/>
  <c r="AV20" i="94"/>
  <c r="AR21" i="94"/>
  <c r="AQ21" i="94" s="1"/>
  <c r="Z34" i="94"/>
  <c r="AG35" i="94"/>
  <c r="AA36" i="94"/>
  <c r="V37" i="94"/>
  <c r="AD50" i="94"/>
  <c r="AP51" i="94"/>
  <c r="CM62" i="94"/>
  <c r="AP63" i="94"/>
  <c r="CN71" i="94"/>
  <c r="AB98" i="94"/>
  <c r="BK98" i="94"/>
  <c r="DA108" i="94"/>
  <c r="AS109" i="94"/>
  <c r="CN128" i="94"/>
  <c r="AX129" i="94"/>
  <c r="CW65" i="94"/>
  <c r="CM65" i="94"/>
  <c r="AV65" i="94"/>
  <c r="Z65" i="94"/>
  <c r="O65" i="94"/>
  <c r="DA64" i="94"/>
  <c r="CQ64" i="94"/>
  <c r="CF64" i="94"/>
  <c r="AF64" i="94"/>
  <c r="R64" i="94"/>
  <c r="I64" i="94"/>
  <c r="DA65" i="94"/>
  <c r="CQ65" i="94"/>
  <c r="CF65" i="94"/>
  <c r="AG65" i="94"/>
  <c r="S65" i="94"/>
  <c r="J65" i="94"/>
  <c r="CW64" i="94"/>
  <c r="CM64" i="94"/>
  <c r="AS64" i="94"/>
  <c r="X64" i="94"/>
  <c r="N64" i="94"/>
  <c r="CX65" i="94"/>
  <c r="CK65" i="94"/>
  <c r="AF65" i="94"/>
  <c r="P65" i="94"/>
  <c r="CY64" i="94"/>
  <c r="CL64" i="94"/>
  <c r="AG64" i="94"/>
  <c r="P64" i="94"/>
  <c r="CU65" i="94"/>
  <c r="CJ65" i="94"/>
  <c r="AD65" i="94"/>
  <c r="N65" i="94"/>
  <c r="CX64" i="94"/>
  <c r="CK64" i="94"/>
  <c r="AD64" i="94"/>
  <c r="O64" i="94"/>
  <c r="CT65" i="94"/>
  <c r="CE65" i="94"/>
  <c r="AA65" i="94"/>
  <c r="M65" i="94"/>
  <c r="CU64" i="94"/>
  <c r="CJ64" i="94"/>
  <c r="AA64" i="94"/>
  <c r="M64" i="94"/>
  <c r="DE65" i="94"/>
  <c r="CS65" i="94"/>
  <c r="AY65" i="94"/>
  <c r="X65" i="94"/>
  <c r="K65" i="94"/>
  <c r="CT64" i="94"/>
  <c r="AY64" i="94"/>
  <c r="Z64" i="94"/>
  <c r="K64" i="94"/>
  <c r="DD65" i="94"/>
  <c r="CP65" i="94"/>
  <c r="AX65" i="94"/>
  <c r="W65" i="94"/>
  <c r="I65" i="94"/>
  <c r="DE64" i="94"/>
  <c r="CS64" i="94"/>
  <c r="AX64" i="94"/>
  <c r="W64" i="94"/>
  <c r="J64" i="94"/>
  <c r="DB65" i="94"/>
  <c r="CO65" i="94"/>
  <c r="AS65" i="94"/>
  <c r="V65" i="94"/>
  <c r="H65" i="94"/>
  <c r="DD64" i="94"/>
  <c r="CP64" i="94"/>
  <c r="AV64" i="94"/>
  <c r="V64" i="94"/>
  <c r="H64" i="94"/>
  <c r="CZ65" i="94"/>
  <c r="CN65" i="94"/>
  <c r="AR65" i="94"/>
  <c r="R65" i="94"/>
  <c r="G65" i="94"/>
  <c r="DB64" i="94"/>
  <c r="CO64" i="94"/>
  <c r="AR64" i="94"/>
  <c r="S64" i="94"/>
  <c r="G64" i="94"/>
  <c r="CZ19" i="94"/>
  <c r="CP19" i="94"/>
  <c r="CE19" i="94"/>
  <c r="AF19" i="94"/>
  <c r="R19" i="94"/>
  <c r="I19" i="94"/>
  <c r="DE18" i="94"/>
  <c r="CU18" i="94"/>
  <c r="CL18" i="94"/>
  <c r="AR18" i="94"/>
  <c r="W18" i="94"/>
  <c r="M18" i="94"/>
  <c r="CY19" i="94"/>
  <c r="CO19" i="94"/>
  <c r="AY19" i="94"/>
  <c r="AD19" i="94"/>
  <c r="Q19" i="94"/>
  <c r="H19" i="94"/>
  <c r="DD18" i="94"/>
  <c r="CT18" i="94"/>
  <c r="CK18" i="94"/>
  <c r="AP18" i="94"/>
  <c r="V18" i="94"/>
  <c r="K18" i="94"/>
  <c r="CX19" i="94"/>
  <c r="CN19" i="94"/>
  <c r="AX19" i="94"/>
  <c r="AW19" i="94" s="1"/>
  <c r="AA19" i="94"/>
  <c r="AM19" i="94" s="1"/>
  <c r="P19" i="94"/>
  <c r="G19" i="94"/>
  <c r="L19" i="94" s="1"/>
  <c r="DB18" i="94"/>
  <c r="CS18" i="94"/>
  <c r="CJ18" i="94"/>
  <c r="AG18" i="94"/>
  <c r="S18" i="94"/>
  <c r="J18" i="94"/>
  <c r="CW19" i="94"/>
  <c r="CM19" i="94"/>
  <c r="AV19" i="94"/>
  <c r="Z19" i="94"/>
  <c r="O19" i="94"/>
  <c r="DA18" i="94"/>
  <c r="CQ18" i="94"/>
  <c r="CF18" i="94"/>
  <c r="AF18" i="94"/>
  <c r="R18" i="94"/>
  <c r="I18" i="94"/>
  <c r="CU19" i="94"/>
  <c r="CL19" i="94"/>
  <c r="AS19" i="94"/>
  <c r="X19" i="94"/>
  <c r="N19" i="94"/>
  <c r="CZ18" i="94"/>
  <c r="CP18" i="94"/>
  <c r="AY18" i="94"/>
  <c r="AD18" i="94"/>
  <c r="Q18" i="94"/>
  <c r="H18" i="94"/>
  <c r="CT19" i="94"/>
  <c r="CK19" i="94"/>
  <c r="AR19" i="94"/>
  <c r="W19" i="94"/>
  <c r="M19" i="94"/>
  <c r="CY18" i="94"/>
  <c r="CV18" i="94" s="1"/>
  <c r="CO18" i="94"/>
  <c r="AX18" i="94"/>
  <c r="AA18" i="94"/>
  <c r="P18" i="94"/>
  <c r="G18" i="94"/>
  <c r="CN18" i="94"/>
  <c r="J19" i="94"/>
  <c r="CQ19" i="94"/>
  <c r="AX20" i="94"/>
  <c r="AS34" i="94"/>
  <c r="AD36" i="94"/>
  <c r="AY50" i="94"/>
  <c r="AR51" i="94"/>
  <c r="CY62" i="94"/>
  <c r="CM63" i="94"/>
  <c r="AP64" i="94"/>
  <c r="Q65" i="94"/>
  <c r="CZ128" i="94"/>
  <c r="DA21" i="94"/>
  <c r="CQ21" i="94"/>
  <c r="CF21" i="94"/>
  <c r="AG21" i="94"/>
  <c r="S21" i="94"/>
  <c r="J21" i="94"/>
  <c r="CW20" i="94"/>
  <c r="CM20" i="94"/>
  <c r="AS20" i="94"/>
  <c r="X20" i="94"/>
  <c r="N20" i="94"/>
  <c r="CZ21" i="94"/>
  <c r="CP21" i="94"/>
  <c r="CE21" i="94"/>
  <c r="AF21" i="94"/>
  <c r="R21" i="94"/>
  <c r="I21" i="94"/>
  <c r="DE20" i="94"/>
  <c r="CU20" i="94"/>
  <c r="CL20" i="94"/>
  <c r="AR20" i="94"/>
  <c r="AQ20" i="94" s="1"/>
  <c r="W20" i="94"/>
  <c r="M20" i="94"/>
  <c r="CY21" i="94"/>
  <c r="CO21" i="94"/>
  <c r="AY21" i="94"/>
  <c r="AD21" i="94"/>
  <c r="Q21" i="94"/>
  <c r="H21" i="94"/>
  <c r="BH21" i="94" s="1"/>
  <c r="DD20" i="94"/>
  <c r="CT20" i="94"/>
  <c r="CK20" i="94"/>
  <c r="AP20" i="94"/>
  <c r="V20" i="94"/>
  <c r="K20" i="94"/>
  <c r="CX21" i="94"/>
  <c r="CN21" i="94"/>
  <c r="AX21" i="94"/>
  <c r="AA21" i="94"/>
  <c r="P21" i="94"/>
  <c r="G21" i="94"/>
  <c r="DB20" i="94"/>
  <c r="CS20" i="94"/>
  <c r="CJ20" i="94"/>
  <c r="AG20" i="94"/>
  <c r="S20" i="94"/>
  <c r="J20" i="94"/>
  <c r="CW21" i="94"/>
  <c r="CM21" i="94"/>
  <c r="AV21" i="94"/>
  <c r="Z21" i="94"/>
  <c r="O21" i="94"/>
  <c r="DA20" i="94"/>
  <c r="CQ20" i="94"/>
  <c r="CF20" i="94"/>
  <c r="AF20" i="94"/>
  <c r="R20" i="94"/>
  <c r="I20" i="94"/>
  <c r="CU21" i="94"/>
  <c r="CL21" i="94"/>
  <c r="AS21" i="94"/>
  <c r="X21" i="94"/>
  <c r="N21" i="94"/>
  <c r="CZ20" i="94"/>
  <c r="CP20" i="94"/>
  <c r="AY20" i="94"/>
  <c r="AD20" i="94"/>
  <c r="Q20" i="94"/>
  <c r="H20" i="94"/>
  <c r="BH20" i="94" s="1"/>
  <c r="CN20" i="94"/>
  <c r="CK21" i="94"/>
  <c r="CN64" i="94"/>
  <c r="AP65" i="94"/>
  <c r="BK92" i="94"/>
  <c r="AT92" i="94"/>
  <c r="AZ92" i="94"/>
  <c r="CZ64" i="94"/>
  <c r="CL65" i="94"/>
  <c r="CZ71" i="94"/>
  <c r="CP71" i="94"/>
  <c r="CE71" i="94"/>
  <c r="AF71" i="94"/>
  <c r="R71" i="94"/>
  <c r="I71" i="94"/>
  <c r="DE70" i="94"/>
  <c r="CU70" i="94"/>
  <c r="CL70" i="94"/>
  <c r="AR70" i="94"/>
  <c r="AQ70" i="94" s="1"/>
  <c r="W70" i="94"/>
  <c r="M70" i="94"/>
  <c r="DE71" i="94"/>
  <c r="CU71" i="94"/>
  <c r="CL71" i="94"/>
  <c r="AS71" i="94"/>
  <c r="X71" i="94"/>
  <c r="N71" i="94"/>
  <c r="CZ70" i="94"/>
  <c r="CP70" i="94"/>
  <c r="AY70" i="94"/>
  <c r="AD70" i="94"/>
  <c r="Q70" i="94"/>
  <c r="H70" i="94"/>
  <c r="CY71" i="94"/>
  <c r="CM71" i="94"/>
  <c r="AP71" i="94"/>
  <c r="Q71" i="94"/>
  <c r="CY70" i="94"/>
  <c r="CM70" i="94"/>
  <c r="AG70" i="94"/>
  <c r="P70" i="94"/>
  <c r="CX71" i="94"/>
  <c r="CK71" i="94"/>
  <c r="AG71" i="94"/>
  <c r="P71" i="94"/>
  <c r="CX70" i="94"/>
  <c r="CK70" i="94"/>
  <c r="AF70" i="94"/>
  <c r="O70" i="94"/>
  <c r="CW71" i="94"/>
  <c r="CJ71" i="94"/>
  <c r="AD71" i="94"/>
  <c r="O71" i="94"/>
  <c r="CW70" i="94"/>
  <c r="CJ70" i="94"/>
  <c r="AA70" i="94"/>
  <c r="N70" i="94"/>
  <c r="CT71" i="94"/>
  <c r="CF71" i="94"/>
  <c r="AA71" i="94"/>
  <c r="M71" i="94"/>
  <c r="CT70" i="94"/>
  <c r="CF70" i="94"/>
  <c r="Z70" i="94"/>
  <c r="K70" i="94"/>
  <c r="CS71" i="94"/>
  <c r="AY71" i="94"/>
  <c r="Z71" i="94"/>
  <c r="K71" i="94"/>
  <c r="CS70" i="94"/>
  <c r="AX70" i="94"/>
  <c r="AW70" i="94" s="1"/>
  <c r="X70" i="94"/>
  <c r="J70" i="94"/>
  <c r="DD71" i="94"/>
  <c r="CQ71" i="94"/>
  <c r="AX71" i="94"/>
  <c r="W71" i="94"/>
  <c r="J71" i="94"/>
  <c r="DD70" i="94"/>
  <c r="CQ70" i="94"/>
  <c r="AV70" i="94"/>
  <c r="V70" i="94"/>
  <c r="I70" i="94"/>
  <c r="DB71" i="94"/>
  <c r="CO71" i="94"/>
  <c r="AV71" i="94"/>
  <c r="V71" i="94"/>
  <c r="H71" i="94"/>
  <c r="DB70" i="94"/>
  <c r="CO70" i="94"/>
  <c r="AS70" i="94"/>
  <c r="S70" i="94"/>
  <c r="G70" i="94"/>
  <c r="O20" i="94"/>
  <c r="CX20" i="94"/>
  <c r="M21" i="94"/>
  <c r="CT21" i="94"/>
  <c r="CZ35" i="94"/>
  <c r="CP35" i="94"/>
  <c r="CE35" i="94"/>
  <c r="AF35" i="94"/>
  <c r="R35" i="94"/>
  <c r="I35" i="94"/>
  <c r="DE34" i="94"/>
  <c r="CU34" i="94"/>
  <c r="CL34" i="94"/>
  <c r="AR34" i="94"/>
  <c r="W34" i="94"/>
  <c r="M34" i="94"/>
  <c r="CY35" i="94"/>
  <c r="CO35" i="94"/>
  <c r="AY35" i="94"/>
  <c r="AD35" i="94"/>
  <c r="Q35" i="94"/>
  <c r="H35" i="94"/>
  <c r="DD34" i="94"/>
  <c r="CT34" i="94"/>
  <c r="CK34" i="94"/>
  <c r="AP34" i="94"/>
  <c r="V34" i="94"/>
  <c r="K34" i="94"/>
  <c r="CX35" i="94"/>
  <c r="CN35" i="94"/>
  <c r="AX35" i="94"/>
  <c r="AA35" i="94"/>
  <c r="P35" i="94"/>
  <c r="G35" i="94"/>
  <c r="L35" i="94" s="1"/>
  <c r="DB34" i="94"/>
  <c r="CS34" i="94"/>
  <c r="CJ34" i="94"/>
  <c r="AG34" i="94"/>
  <c r="S34" i="94"/>
  <c r="J34" i="94"/>
  <c r="CW35" i="94"/>
  <c r="CM35" i="94"/>
  <c r="AV35" i="94"/>
  <c r="Z35" i="94"/>
  <c r="O35" i="94"/>
  <c r="DA34" i="94"/>
  <c r="CQ34" i="94"/>
  <c r="CF34" i="94"/>
  <c r="AF34" i="94"/>
  <c r="R34" i="94"/>
  <c r="I34" i="94"/>
  <c r="DE35" i="94"/>
  <c r="CU35" i="94"/>
  <c r="CL35" i="94"/>
  <c r="AS35" i="94"/>
  <c r="X35" i="94"/>
  <c r="N35" i="94"/>
  <c r="CZ34" i="94"/>
  <c r="CP34" i="94"/>
  <c r="AY34" i="94"/>
  <c r="AD34" i="94"/>
  <c r="Q34" i="94"/>
  <c r="H34" i="94"/>
  <c r="BH34" i="94" s="1"/>
  <c r="DD35" i="94"/>
  <c r="CT35" i="94"/>
  <c r="CK35" i="94"/>
  <c r="AR35" i="94"/>
  <c r="W35" i="94"/>
  <c r="M35" i="94"/>
  <c r="CY34" i="94"/>
  <c r="CO34" i="94"/>
  <c r="AX34" i="94"/>
  <c r="AA34" i="94"/>
  <c r="P34" i="94"/>
  <c r="G34" i="94"/>
  <c r="CN34" i="94"/>
  <c r="J35" i="94"/>
  <c r="CQ35" i="94"/>
  <c r="CY37" i="94"/>
  <c r="CO37" i="94"/>
  <c r="AY37" i="94"/>
  <c r="AD37" i="94"/>
  <c r="Q37" i="94"/>
  <c r="H37" i="94"/>
  <c r="BG37" i="94" s="1"/>
  <c r="DD36" i="94"/>
  <c r="CT36" i="94"/>
  <c r="CK36" i="94"/>
  <c r="AP36" i="94"/>
  <c r="V36" i="94"/>
  <c r="DE37" i="94"/>
  <c r="CT37" i="94"/>
  <c r="CJ37" i="94"/>
  <c r="AG37" i="94"/>
  <c r="R37" i="94"/>
  <c r="G37" i="94"/>
  <c r="DA36" i="94"/>
  <c r="CP36" i="94"/>
  <c r="AX36" i="94"/>
  <c r="AW36" i="94" s="1"/>
  <c r="Z36" i="94"/>
  <c r="N36" i="94"/>
  <c r="DD37" i="94"/>
  <c r="CS37" i="94"/>
  <c r="CF37" i="94"/>
  <c r="AF37" i="94"/>
  <c r="P37" i="94"/>
  <c r="CZ36" i="94"/>
  <c r="CO36" i="94"/>
  <c r="AV36" i="94"/>
  <c r="X36" i="94"/>
  <c r="M36" i="94"/>
  <c r="DB37" i="94"/>
  <c r="CQ37" i="94"/>
  <c r="CE37" i="94"/>
  <c r="AA37" i="94"/>
  <c r="O37" i="94"/>
  <c r="CY36" i="94"/>
  <c r="CN36" i="94"/>
  <c r="AS36" i="94"/>
  <c r="W36" i="94"/>
  <c r="K36" i="94"/>
  <c r="DA37" i="94"/>
  <c r="CP37" i="94"/>
  <c r="AX37" i="94"/>
  <c r="Z37" i="94"/>
  <c r="N37" i="94"/>
  <c r="CX36" i="94"/>
  <c r="CM36" i="94"/>
  <c r="AR36" i="94"/>
  <c r="AQ36" i="94" s="1"/>
  <c r="S36" i="94"/>
  <c r="J36" i="94"/>
  <c r="CZ37" i="94"/>
  <c r="CN37" i="94"/>
  <c r="AV37" i="94"/>
  <c r="X37" i="94"/>
  <c r="M37" i="94"/>
  <c r="CW36" i="94"/>
  <c r="CV36" i="94" s="1"/>
  <c r="CL36" i="94"/>
  <c r="AG36" i="94"/>
  <c r="R36" i="94"/>
  <c r="I36" i="94"/>
  <c r="CX37" i="94"/>
  <c r="CM37" i="94"/>
  <c r="AS37" i="94"/>
  <c r="W37" i="94"/>
  <c r="K37" i="94"/>
  <c r="CU36" i="94"/>
  <c r="CJ36" i="94"/>
  <c r="AF36" i="94"/>
  <c r="AE36" i="94" s="1"/>
  <c r="Q36" i="94"/>
  <c r="H36" i="94"/>
  <c r="CQ36" i="94"/>
  <c r="CL37" i="94"/>
  <c r="CX51" i="94"/>
  <c r="CN51" i="94"/>
  <c r="AX51" i="94"/>
  <c r="AW51" i="94" s="1"/>
  <c r="AA51" i="94"/>
  <c r="P51" i="94"/>
  <c r="G51" i="94"/>
  <c r="L51" i="94" s="1"/>
  <c r="DB50" i="94"/>
  <c r="CS50" i="94"/>
  <c r="CJ50" i="94"/>
  <c r="AG50" i="94"/>
  <c r="S50" i="94"/>
  <c r="J50" i="94"/>
  <c r="DE51" i="94"/>
  <c r="CT51" i="94"/>
  <c r="CJ51" i="94"/>
  <c r="AG51" i="94"/>
  <c r="R51" i="94"/>
  <c r="H51" i="94"/>
  <c r="BH51" i="94" s="1"/>
  <c r="DA50" i="94"/>
  <c r="CP50" i="94"/>
  <c r="AX50" i="94"/>
  <c r="Z50" i="94"/>
  <c r="N50" i="94"/>
  <c r="DD51" i="94"/>
  <c r="CS51" i="94"/>
  <c r="CF51" i="94"/>
  <c r="AF51" i="94"/>
  <c r="AL51" i="94" s="1"/>
  <c r="Q51" i="94"/>
  <c r="CZ50" i="94"/>
  <c r="CO50" i="94"/>
  <c r="AV50" i="94"/>
  <c r="X50" i="94"/>
  <c r="M50" i="94"/>
  <c r="DB51" i="94"/>
  <c r="CQ51" i="94"/>
  <c r="CE51" i="94"/>
  <c r="AD51" i="94"/>
  <c r="O51" i="94"/>
  <c r="CY50" i="94"/>
  <c r="CN50" i="94"/>
  <c r="AS50" i="94"/>
  <c r="W50" i="94"/>
  <c r="K50" i="94"/>
  <c r="DA51" i="94"/>
  <c r="CP51" i="94"/>
  <c r="AY51" i="94"/>
  <c r="Z51" i="94"/>
  <c r="Y51" i="94" s="1"/>
  <c r="N51" i="94"/>
  <c r="CX50" i="94"/>
  <c r="CM50" i="94"/>
  <c r="AR50" i="94"/>
  <c r="V50" i="94"/>
  <c r="I50" i="94"/>
  <c r="CZ51" i="94"/>
  <c r="CO51" i="94"/>
  <c r="AV51" i="94"/>
  <c r="X51" i="94"/>
  <c r="M51" i="94"/>
  <c r="CW50" i="94"/>
  <c r="CL50" i="94"/>
  <c r="AP50" i="94"/>
  <c r="R50" i="94"/>
  <c r="H50" i="94"/>
  <c r="BH50" i="94" s="1"/>
  <c r="CY51" i="94"/>
  <c r="CM51" i="94"/>
  <c r="AS51" i="94"/>
  <c r="W51" i="94"/>
  <c r="K51" i="94"/>
  <c r="CU50" i="94"/>
  <c r="CK50" i="94"/>
  <c r="AF50" i="94"/>
  <c r="Q50" i="94"/>
  <c r="G50" i="94"/>
  <c r="CT50" i="94"/>
  <c r="I51" i="94"/>
  <c r="CU51" i="94"/>
  <c r="CY65" i="94"/>
  <c r="R70" i="94"/>
  <c r="AL76" i="94"/>
  <c r="Y76" i="94"/>
  <c r="AK76" i="94" s="1"/>
  <c r="DD109" i="94"/>
  <c r="CT109" i="94"/>
  <c r="CK109" i="94"/>
  <c r="AR109" i="94"/>
  <c r="W109" i="94"/>
  <c r="M109" i="94"/>
  <c r="CY108" i="94"/>
  <c r="CO108" i="94"/>
  <c r="AX108" i="94"/>
  <c r="AA108" i="94"/>
  <c r="P108" i="94"/>
  <c r="G108" i="94"/>
  <c r="L108" i="94" s="1"/>
  <c r="CY109" i="94"/>
  <c r="CO109" i="94"/>
  <c r="AY109" i="94"/>
  <c r="AD109" i="94"/>
  <c r="Q109" i="94"/>
  <c r="H109" i="94"/>
  <c r="BG109" i="94" s="1"/>
  <c r="DD108" i="94"/>
  <c r="CT108" i="94"/>
  <c r="CK108" i="94"/>
  <c r="AP108" i="94"/>
  <c r="V108" i="94"/>
  <c r="K108" i="94"/>
  <c r="CZ109" i="94"/>
  <c r="CM109" i="94"/>
  <c r="AP109" i="94"/>
  <c r="R109" i="94"/>
  <c r="CZ108" i="94"/>
  <c r="CM108" i="94"/>
  <c r="AG108" i="94"/>
  <c r="Q108" i="94"/>
  <c r="CX109" i="94"/>
  <c r="CL109" i="94"/>
  <c r="AG109" i="94"/>
  <c r="P109" i="94"/>
  <c r="CX108" i="94"/>
  <c r="CL108" i="94"/>
  <c r="AF108" i="94"/>
  <c r="AE108" i="94" s="1"/>
  <c r="O108" i="94"/>
  <c r="CW109" i="94"/>
  <c r="CJ109" i="94"/>
  <c r="AF109" i="94"/>
  <c r="O109" i="94"/>
  <c r="CW108" i="94"/>
  <c r="CJ108" i="94"/>
  <c r="AD108" i="94"/>
  <c r="N108" i="94"/>
  <c r="CU109" i="94"/>
  <c r="CF109" i="94"/>
  <c r="AA109" i="94"/>
  <c r="N109" i="94"/>
  <c r="CU108" i="94"/>
  <c r="CF108" i="94"/>
  <c r="Z108" i="94"/>
  <c r="M108" i="94"/>
  <c r="CS109" i="94"/>
  <c r="CE109" i="94"/>
  <c r="CE108" i="94" s="1"/>
  <c r="Z109" i="94"/>
  <c r="K109" i="94"/>
  <c r="CS108" i="94"/>
  <c r="AY108" i="94"/>
  <c r="X108" i="94"/>
  <c r="J108" i="94"/>
  <c r="DE109" i="94"/>
  <c r="CQ109" i="94"/>
  <c r="AX109" i="94"/>
  <c r="X109" i="94"/>
  <c r="J109" i="94"/>
  <c r="DE108" i="94"/>
  <c r="CQ108" i="94"/>
  <c r="AV108" i="94"/>
  <c r="W108" i="94"/>
  <c r="I108" i="94"/>
  <c r="DB109" i="94"/>
  <c r="CP109" i="94"/>
  <c r="AV109" i="94"/>
  <c r="V109" i="94"/>
  <c r="I109" i="94"/>
  <c r="DB108" i="94"/>
  <c r="CP108" i="94"/>
  <c r="AS108" i="94"/>
  <c r="S108" i="94"/>
  <c r="H108" i="94"/>
  <c r="DE63" i="94"/>
  <c r="CU63" i="94"/>
  <c r="CL63" i="94"/>
  <c r="AS63" i="94"/>
  <c r="X63" i="94"/>
  <c r="N63" i="94"/>
  <c r="CZ62" i="94"/>
  <c r="CP62" i="94"/>
  <c r="AY62" i="94"/>
  <c r="AD62" i="94"/>
  <c r="Q62" i="94"/>
  <c r="H62" i="94"/>
  <c r="CZ63" i="94"/>
  <c r="CP63" i="94"/>
  <c r="CE63" i="94"/>
  <c r="AF63" i="94"/>
  <c r="R63" i="94"/>
  <c r="I63" i="94"/>
  <c r="DE62" i="94"/>
  <c r="CU62" i="94"/>
  <c r="CL62" i="94"/>
  <c r="AR62" i="94"/>
  <c r="AQ62" i="94" s="1"/>
  <c r="W62" i="94"/>
  <c r="M62" i="94"/>
  <c r="CX63" i="94"/>
  <c r="CK63" i="94"/>
  <c r="AG63" i="94"/>
  <c r="P63" i="94"/>
  <c r="CX62" i="94"/>
  <c r="CK62" i="94"/>
  <c r="AF62" i="94"/>
  <c r="O62" i="94"/>
  <c r="CW63" i="94"/>
  <c r="CJ63" i="94"/>
  <c r="AD63" i="94"/>
  <c r="O63" i="94"/>
  <c r="CW62" i="94"/>
  <c r="CJ62" i="94"/>
  <c r="AA62" i="94"/>
  <c r="N62" i="94"/>
  <c r="CT63" i="94"/>
  <c r="CF63" i="94"/>
  <c r="AA63" i="94"/>
  <c r="M63" i="94"/>
  <c r="CT62" i="94"/>
  <c r="CR62" i="94" s="1"/>
  <c r="CF62" i="94"/>
  <c r="Z62" i="94"/>
  <c r="K62" i="94"/>
  <c r="CS63" i="94"/>
  <c r="AY63" i="94"/>
  <c r="Z63" i="94"/>
  <c r="K63" i="94"/>
  <c r="CS62" i="94"/>
  <c r="AX62" i="94"/>
  <c r="X62" i="94"/>
  <c r="J62" i="94"/>
  <c r="DD63" i="94"/>
  <c r="CQ63" i="94"/>
  <c r="AX63" i="94"/>
  <c r="AW63" i="94" s="1"/>
  <c r="W63" i="94"/>
  <c r="J63" i="94"/>
  <c r="DD62" i="94"/>
  <c r="CQ62" i="94"/>
  <c r="AV62" i="94"/>
  <c r="V62" i="94"/>
  <c r="I62" i="94"/>
  <c r="DB63" i="94"/>
  <c r="CO63" i="94"/>
  <c r="AV63" i="94"/>
  <c r="V63" i="94"/>
  <c r="H63" i="94"/>
  <c r="DB62" i="94"/>
  <c r="CO62" i="94"/>
  <c r="AS62" i="94"/>
  <c r="S62" i="94"/>
  <c r="G62" i="94"/>
  <c r="DA63" i="94"/>
  <c r="CN63" i="94"/>
  <c r="AR63" i="94"/>
  <c r="S63" i="94"/>
  <c r="G63" i="94"/>
  <c r="DA62" i="94"/>
  <c r="CN62" i="94"/>
  <c r="AP62" i="94"/>
  <c r="R62" i="94"/>
  <c r="AP70" i="94"/>
  <c r="G71" i="94"/>
  <c r="CW129" i="94"/>
  <c r="CM129" i="94"/>
  <c r="AV129" i="94"/>
  <c r="Z129" i="94"/>
  <c r="O129" i="94"/>
  <c r="DA128" i="94"/>
  <c r="CQ128" i="94"/>
  <c r="CF128" i="94"/>
  <c r="AF128" i="94"/>
  <c r="R128" i="94"/>
  <c r="I128" i="94"/>
  <c r="DB129" i="94"/>
  <c r="CS129" i="94"/>
  <c r="CJ129" i="94"/>
  <c r="AP129" i="94"/>
  <c r="V129" i="94"/>
  <c r="K129" i="94"/>
  <c r="DA129" i="94"/>
  <c r="CQ129" i="94"/>
  <c r="CF129" i="94"/>
  <c r="AG129" i="94"/>
  <c r="S129" i="94"/>
  <c r="J129" i="94"/>
  <c r="CW128" i="94"/>
  <c r="CM128" i="94"/>
  <c r="AS128" i="94"/>
  <c r="X128" i="94"/>
  <c r="N128" i="94"/>
  <c r="CP129" i="94"/>
  <c r="AS129" i="94"/>
  <c r="Q129" i="94"/>
  <c r="CY128" i="94"/>
  <c r="CL128" i="94"/>
  <c r="AG128" i="94"/>
  <c r="P128" i="94"/>
  <c r="DE129" i="94"/>
  <c r="CO129" i="94"/>
  <c r="AR129" i="94"/>
  <c r="P129" i="94"/>
  <c r="CX128" i="94"/>
  <c r="CK128" i="94"/>
  <c r="AD128" i="94"/>
  <c r="O128" i="94"/>
  <c r="DD129" i="94"/>
  <c r="CN129" i="94"/>
  <c r="AF129" i="94"/>
  <c r="N129" i="94"/>
  <c r="CU128" i="94"/>
  <c r="CJ128" i="94"/>
  <c r="AA128" i="94"/>
  <c r="M128" i="94"/>
  <c r="CZ129" i="94"/>
  <c r="CL129" i="94"/>
  <c r="AD129" i="94"/>
  <c r="M129" i="94"/>
  <c r="CT128" i="94"/>
  <c r="AY128" i="94"/>
  <c r="Z128" i="94"/>
  <c r="K128" i="94"/>
  <c r="CY129" i="94"/>
  <c r="CK129" i="94"/>
  <c r="AA129" i="94"/>
  <c r="I129" i="94"/>
  <c r="DE128" i="94"/>
  <c r="CS128" i="94"/>
  <c r="AX128" i="94"/>
  <c r="W128" i="94"/>
  <c r="J128" i="94"/>
  <c r="CX129" i="94"/>
  <c r="CE129" i="94"/>
  <c r="X129" i="94"/>
  <c r="H129" i="94"/>
  <c r="DD128" i="94"/>
  <c r="CP128" i="94"/>
  <c r="AV128" i="94"/>
  <c r="V128" i="94"/>
  <c r="H128" i="94"/>
  <c r="CU129" i="94"/>
  <c r="AY129" i="94"/>
  <c r="W129" i="94"/>
  <c r="G129" i="94"/>
  <c r="DB128" i="94"/>
  <c r="CO128" i="94"/>
  <c r="AR128" i="94"/>
  <c r="S128" i="94"/>
  <c r="G128" i="94"/>
  <c r="CY69" i="94"/>
  <c r="CO69" i="94"/>
  <c r="AY69" i="94"/>
  <c r="AD69" i="94"/>
  <c r="Q69" i="94"/>
  <c r="H69" i="94"/>
  <c r="BG69" i="94" s="1"/>
  <c r="DD68" i="94"/>
  <c r="CT68" i="94"/>
  <c r="CK68" i="94"/>
  <c r="AP68" i="94"/>
  <c r="V68" i="94"/>
  <c r="K68" i="94"/>
  <c r="DD69" i="94"/>
  <c r="CT69" i="94"/>
  <c r="CK69" i="94"/>
  <c r="AR69" i="94"/>
  <c r="W69" i="94"/>
  <c r="M69" i="94"/>
  <c r="CY68" i="94"/>
  <c r="CO68" i="94"/>
  <c r="AX68" i="94"/>
  <c r="AA68" i="94"/>
  <c r="P68" i="94"/>
  <c r="G68" i="94"/>
  <c r="L68" i="94" s="1"/>
  <c r="R68" i="94"/>
  <c r="AR68" i="94"/>
  <c r="AQ68" i="94" s="1"/>
  <c r="CN68" i="94"/>
  <c r="DA68" i="94"/>
  <c r="G69" i="94"/>
  <c r="S69" i="94"/>
  <c r="AS69" i="94"/>
  <c r="CN69" i="94"/>
  <c r="DA69" i="94"/>
  <c r="DA89" i="94"/>
  <c r="CQ89" i="94"/>
  <c r="CF89" i="94"/>
  <c r="AG89" i="94"/>
  <c r="S89" i="94"/>
  <c r="J89" i="94"/>
  <c r="CW88" i="94"/>
  <c r="CM88" i="94"/>
  <c r="AS88" i="94"/>
  <c r="X88" i="94"/>
  <c r="N88" i="94"/>
  <c r="CW89" i="94"/>
  <c r="CM89" i="94"/>
  <c r="AV89" i="94"/>
  <c r="Z89" i="94"/>
  <c r="O89" i="94"/>
  <c r="DA88" i="94"/>
  <c r="CQ88" i="94"/>
  <c r="CF88" i="94"/>
  <c r="AF88" i="94"/>
  <c r="R88" i="94"/>
  <c r="I88" i="94"/>
  <c r="Q88" i="94"/>
  <c r="AP88" i="94"/>
  <c r="CN88" i="94"/>
  <c r="CZ88" i="94"/>
  <c r="Q89" i="94"/>
  <c r="AP89" i="94"/>
  <c r="CL89" i="94"/>
  <c r="CY89" i="94"/>
  <c r="DE127" i="94"/>
  <c r="CU127" i="94"/>
  <c r="CL127" i="94"/>
  <c r="AS127" i="94"/>
  <c r="X127" i="94"/>
  <c r="N127" i="94"/>
  <c r="CZ126" i="94"/>
  <c r="CP126" i="94"/>
  <c r="AY126" i="94"/>
  <c r="AD126" i="94"/>
  <c r="Q126" i="94"/>
  <c r="H126" i="94"/>
  <c r="CZ127" i="94"/>
  <c r="CP127" i="94"/>
  <c r="CE127" i="94"/>
  <c r="CE126" i="94" s="1"/>
  <c r="AF127" i="94"/>
  <c r="R127" i="94"/>
  <c r="I127" i="94"/>
  <c r="DE126" i="94"/>
  <c r="CU126" i="94"/>
  <c r="CL126" i="94"/>
  <c r="AR126" i="94"/>
  <c r="AQ126" i="94" s="1"/>
  <c r="W126" i="94"/>
  <c r="M126" i="94"/>
  <c r="R126" i="94"/>
  <c r="AP126" i="94"/>
  <c r="CN126" i="94"/>
  <c r="DA126" i="94"/>
  <c r="G127" i="94"/>
  <c r="S127" i="94"/>
  <c r="AR127" i="94"/>
  <c r="AQ127" i="94" s="1"/>
  <c r="CN127" i="94"/>
  <c r="DA127" i="94"/>
  <c r="DA153" i="94"/>
  <c r="CQ153" i="94"/>
  <c r="CF153" i="94"/>
  <c r="AG153" i="94"/>
  <c r="S153" i="94"/>
  <c r="J153" i="94"/>
  <c r="CW152" i="94"/>
  <c r="CM152" i="94"/>
  <c r="AS152" i="94"/>
  <c r="X152" i="94"/>
  <c r="N152" i="94"/>
  <c r="CY153" i="94"/>
  <c r="CO153" i="94"/>
  <c r="AY153" i="94"/>
  <c r="AD153" i="94"/>
  <c r="Q153" i="94"/>
  <c r="H153" i="94"/>
  <c r="BH153" i="94" s="1"/>
  <c r="DD152" i="94"/>
  <c r="CT152" i="94"/>
  <c r="CK152" i="94"/>
  <c r="AP152" i="94"/>
  <c r="V152" i="94"/>
  <c r="K152" i="94"/>
  <c r="CX153" i="94"/>
  <c r="CN153" i="94"/>
  <c r="AX153" i="94"/>
  <c r="AW153" i="94" s="1"/>
  <c r="AA153" i="94"/>
  <c r="P153" i="94"/>
  <c r="G153" i="94"/>
  <c r="DB152" i="94"/>
  <c r="CS152" i="94"/>
  <c r="CJ152" i="94"/>
  <c r="AG152" i="94"/>
  <c r="AM152" i="94" s="1"/>
  <c r="S152" i="94"/>
  <c r="J152" i="94"/>
  <c r="CW153" i="94"/>
  <c r="CM153" i="94"/>
  <c r="AV153" i="94"/>
  <c r="Z153" i="94"/>
  <c r="O153" i="94"/>
  <c r="DA152" i="94"/>
  <c r="CQ152" i="94"/>
  <c r="CF152" i="94"/>
  <c r="AF152" i="94"/>
  <c r="R152" i="94"/>
  <c r="I152" i="94"/>
  <c r="DE153" i="94"/>
  <c r="CU153" i="94"/>
  <c r="CL153" i="94"/>
  <c r="AS153" i="94"/>
  <c r="X153" i="94"/>
  <c r="AJ153" i="94" s="1"/>
  <c r="U153" i="94" s="1"/>
  <c r="N153" i="94"/>
  <c r="CZ152" i="94"/>
  <c r="CP152" i="94"/>
  <c r="AY152" i="94"/>
  <c r="AD152" i="94"/>
  <c r="Q152" i="94"/>
  <c r="H152" i="94"/>
  <c r="AR152" i="94"/>
  <c r="AQ152" i="94" s="1"/>
  <c r="CY152" i="94"/>
  <c r="K153" i="94"/>
  <c r="CE153" i="94"/>
  <c r="CE152" i="94" s="1"/>
  <c r="DD153" i="94"/>
  <c r="CZ183" i="94"/>
  <c r="CP183" i="94"/>
  <c r="CE183" i="94"/>
  <c r="AF183" i="94"/>
  <c r="R183" i="94"/>
  <c r="I183" i="94"/>
  <c r="DE182" i="94"/>
  <c r="CU182" i="94"/>
  <c r="CL182" i="94"/>
  <c r="AR182" i="94"/>
  <c r="AQ182" i="94" s="1"/>
  <c r="W182" i="94"/>
  <c r="M182" i="94"/>
  <c r="CY183" i="94"/>
  <c r="CO183" i="94"/>
  <c r="AY183" i="94"/>
  <c r="AD183" i="94"/>
  <c r="Q183" i="94"/>
  <c r="H183" i="94"/>
  <c r="BH183" i="94" s="1"/>
  <c r="DD182" i="94"/>
  <c r="CT182" i="94"/>
  <c r="CK182" i="94"/>
  <c r="AP182" i="94"/>
  <c r="V182" i="94"/>
  <c r="K182" i="94"/>
  <c r="CX183" i="94"/>
  <c r="CN183" i="94"/>
  <c r="AX183" i="94"/>
  <c r="AW183" i="94" s="1"/>
  <c r="AA183" i="94"/>
  <c r="P183" i="94"/>
  <c r="G183" i="94"/>
  <c r="DB182" i="94"/>
  <c r="CS182" i="94"/>
  <c r="CJ182" i="94"/>
  <c r="AG182" i="94"/>
  <c r="S182" i="94"/>
  <c r="J182" i="94"/>
  <c r="CW183" i="94"/>
  <c r="CM183" i="94"/>
  <c r="AV183" i="94"/>
  <c r="Z183" i="94"/>
  <c r="O183" i="94"/>
  <c r="DA182" i="94"/>
  <c r="CQ182" i="94"/>
  <c r="CF182" i="94"/>
  <c r="AF182" i="94"/>
  <c r="AE182" i="94" s="1"/>
  <c r="R182" i="94"/>
  <c r="I182" i="94"/>
  <c r="DE183" i="94"/>
  <c r="CU183" i="94"/>
  <c r="CL183" i="94"/>
  <c r="AS183" i="94"/>
  <c r="X183" i="94"/>
  <c r="N183" i="94"/>
  <c r="CZ182" i="94"/>
  <c r="CP182" i="94"/>
  <c r="AY182" i="94"/>
  <c r="AD182" i="94"/>
  <c r="Q182" i="94"/>
  <c r="H182" i="94"/>
  <c r="DD183" i="94"/>
  <c r="CT183" i="94"/>
  <c r="CK183" i="94"/>
  <c r="AR183" i="94"/>
  <c r="AQ183" i="94" s="1"/>
  <c r="W183" i="94"/>
  <c r="M183" i="94"/>
  <c r="CY182" i="94"/>
  <c r="CO182" i="94"/>
  <c r="AX182" i="94"/>
  <c r="AA182" i="94"/>
  <c r="P182" i="94"/>
  <c r="G182" i="94"/>
  <c r="L182" i="94" s="1"/>
  <c r="DA183" i="94"/>
  <c r="CQ183" i="94"/>
  <c r="CF183" i="94"/>
  <c r="AG183" i="94"/>
  <c r="S183" i="94"/>
  <c r="J183" i="94"/>
  <c r="CW182" i="94"/>
  <c r="CM182" i="94"/>
  <c r="AS182" i="94"/>
  <c r="X182" i="94"/>
  <c r="N182" i="94"/>
  <c r="DB183" i="94"/>
  <c r="CZ215" i="94"/>
  <c r="CP215" i="94"/>
  <c r="CE215" i="94"/>
  <c r="AF215" i="94"/>
  <c r="AE215" i="94" s="1"/>
  <c r="R215" i="94"/>
  <c r="I215" i="94"/>
  <c r="DE214" i="94"/>
  <c r="CU214" i="94"/>
  <c r="CL214" i="94"/>
  <c r="AR214" i="94"/>
  <c r="AQ214" i="94" s="1"/>
  <c r="W214" i="94"/>
  <c r="M214" i="94"/>
  <c r="CY215" i="94"/>
  <c r="CO215" i="94"/>
  <c r="AY215" i="94"/>
  <c r="AD215" i="94"/>
  <c r="Q215" i="94"/>
  <c r="H215" i="94"/>
  <c r="BH215" i="94" s="1"/>
  <c r="DD214" i="94"/>
  <c r="CT214" i="94"/>
  <c r="CK214" i="94"/>
  <c r="AP214" i="94"/>
  <c r="V214" i="94"/>
  <c r="K214" i="94"/>
  <c r="CX215" i="94"/>
  <c r="CN215" i="94"/>
  <c r="AX215" i="94"/>
  <c r="AW215" i="94" s="1"/>
  <c r="AA215" i="94"/>
  <c r="P215" i="94"/>
  <c r="G215" i="94"/>
  <c r="DB214" i="94"/>
  <c r="CS214" i="94"/>
  <c r="CJ214" i="94"/>
  <c r="AG214" i="94"/>
  <c r="S214" i="94"/>
  <c r="J214" i="94"/>
  <c r="CW215" i="94"/>
  <c r="CM215" i="94"/>
  <c r="AV215" i="94"/>
  <c r="Z215" i="94"/>
  <c r="Y215" i="94" s="1"/>
  <c r="O215" i="94"/>
  <c r="DA214" i="94"/>
  <c r="CQ214" i="94"/>
  <c r="CF214" i="94"/>
  <c r="AF214" i="94"/>
  <c r="AE214" i="94" s="1"/>
  <c r="R214" i="94"/>
  <c r="I214" i="94"/>
  <c r="DE215" i="94"/>
  <c r="CU215" i="94"/>
  <c r="CL215" i="94"/>
  <c r="AS215" i="94"/>
  <c r="X215" i="94"/>
  <c r="N215" i="94"/>
  <c r="CZ214" i="94"/>
  <c r="CP214" i="94"/>
  <c r="AY214" i="94"/>
  <c r="AD214" i="94"/>
  <c r="Q214" i="94"/>
  <c r="H214" i="94"/>
  <c r="DD215" i="94"/>
  <c r="CT215" i="94"/>
  <c r="CK215" i="94"/>
  <c r="AR215" i="94"/>
  <c r="AQ215" i="94" s="1"/>
  <c r="W215" i="94"/>
  <c r="M215" i="94"/>
  <c r="CY214" i="94"/>
  <c r="CO214" i="94"/>
  <c r="AX214" i="94"/>
  <c r="AW214" i="94" s="1"/>
  <c r="AA214" i="94"/>
  <c r="P214" i="94"/>
  <c r="G214" i="94"/>
  <c r="L214" i="94" s="1"/>
  <c r="DA215" i="94"/>
  <c r="CQ215" i="94"/>
  <c r="CF215" i="94"/>
  <c r="AG215" i="94"/>
  <c r="S215" i="94"/>
  <c r="J215" i="94"/>
  <c r="CW214" i="94"/>
  <c r="CM214" i="94"/>
  <c r="AS214" i="94"/>
  <c r="X214" i="94"/>
  <c r="AJ214" i="94" s="1"/>
  <c r="N214" i="94"/>
  <c r="DB215" i="94"/>
  <c r="CZ297" i="94"/>
  <c r="CP297" i="94"/>
  <c r="CE297" i="94"/>
  <c r="AF297" i="94"/>
  <c r="AE297" i="94" s="1"/>
  <c r="R297" i="94"/>
  <c r="I297" i="94"/>
  <c r="DE296" i="94"/>
  <c r="CU296" i="94"/>
  <c r="CL296" i="94"/>
  <c r="AR296" i="94"/>
  <c r="AQ296" i="94" s="1"/>
  <c r="W296" i="94"/>
  <c r="M296" i="94"/>
  <c r="CY297" i="94"/>
  <c r="CO297" i="94"/>
  <c r="AY297" i="94"/>
  <c r="AD297" i="94"/>
  <c r="Q297" i="94"/>
  <c r="H297" i="94"/>
  <c r="BH297" i="94" s="1"/>
  <c r="DD296" i="94"/>
  <c r="CT296" i="94"/>
  <c r="CK296" i="94"/>
  <c r="AP296" i="94"/>
  <c r="V296" i="94"/>
  <c r="K296" i="94"/>
  <c r="CX297" i="94"/>
  <c r="CN297" i="94"/>
  <c r="AX297" i="94"/>
  <c r="AW297" i="94" s="1"/>
  <c r="AA297" i="94"/>
  <c r="P297" i="94"/>
  <c r="G297" i="94"/>
  <c r="DB296" i="94"/>
  <c r="CS296" i="94"/>
  <c r="CJ296" i="94"/>
  <c r="AG296" i="94"/>
  <c r="S296" i="94"/>
  <c r="J296" i="94"/>
  <c r="CW297" i="94"/>
  <c r="CM297" i="94"/>
  <c r="AV297" i="94"/>
  <c r="Z297" i="94"/>
  <c r="O297" i="94"/>
  <c r="DA296" i="94"/>
  <c r="CQ296" i="94"/>
  <c r="CF296" i="94"/>
  <c r="AF296" i="94"/>
  <c r="AE296" i="94" s="1"/>
  <c r="R296" i="94"/>
  <c r="I296" i="94"/>
  <c r="DD297" i="94"/>
  <c r="CT297" i="94"/>
  <c r="CK297" i="94"/>
  <c r="AR297" i="94"/>
  <c r="W297" i="94"/>
  <c r="M297" i="94"/>
  <c r="CY296" i="94"/>
  <c r="CO296" i="94"/>
  <c r="AX296" i="94"/>
  <c r="AA296" i="94"/>
  <c r="P296" i="94"/>
  <c r="G296" i="94"/>
  <c r="L296" i="94" s="1"/>
  <c r="DB297" i="94"/>
  <c r="AS297" i="94"/>
  <c r="J297" i="94"/>
  <c r="CW296" i="94"/>
  <c r="Z296" i="94"/>
  <c r="DA297" i="94"/>
  <c r="AP297" i="94"/>
  <c r="CP296" i="94"/>
  <c r="X296" i="94"/>
  <c r="CU297" i="94"/>
  <c r="AG297" i="94"/>
  <c r="CN296" i="94"/>
  <c r="Q296" i="94"/>
  <c r="CS297" i="94"/>
  <c r="X297" i="94"/>
  <c r="CM296" i="94"/>
  <c r="O296" i="94"/>
  <c r="CQ297" i="94"/>
  <c r="V297" i="94"/>
  <c r="AY296" i="94"/>
  <c r="N296" i="94"/>
  <c r="CL297" i="94"/>
  <c r="S297" i="94"/>
  <c r="AV296" i="94"/>
  <c r="H296" i="94"/>
  <c r="BH296" i="94" s="1"/>
  <c r="DE297" i="94"/>
  <c r="CF297" i="94"/>
  <c r="K297" i="94"/>
  <c r="CX296" i="94"/>
  <c r="AD296" i="94"/>
  <c r="N297" i="94"/>
  <c r="DE419" i="94"/>
  <c r="CU419" i="94"/>
  <c r="CL419" i="94"/>
  <c r="AS419" i="94"/>
  <c r="X419" i="94"/>
  <c r="N419" i="94"/>
  <c r="CZ418" i="94"/>
  <c r="CP418" i="94"/>
  <c r="AY418" i="94"/>
  <c r="AD418" i="94"/>
  <c r="Q418" i="94"/>
  <c r="H418" i="94"/>
  <c r="CZ419" i="94"/>
  <c r="CP419" i="94"/>
  <c r="CE419" i="94"/>
  <c r="AF419" i="94"/>
  <c r="R419" i="94"/>
  <c r="I419" i="94"/>
  <c r="DE418" i="94"/>
  <c r="CU418" i="94"/>
  <c r="CL418" i="94"/>
  <c r="AR418" i="94"/>
  <c r="W418" i="94"/>
  <c r="M418" i="94"/>
  <c r="CX419" i="94"/>
  <c r="CK419" i="94"/>
  <c r="AG419" i="94"/>
  <c r="P419" i="94"/>
  <c r="CX418" i="94"/>
  <c r="CK418" i="94"/>
  <c r="AF418" i="94"/>
  <c r="AE418" i="94" s="1"/>
  <c r="O418" i="94"/>
  <c r="CW419" i="94"/>
  <c r="CJ419" i="94"/>
  <c r="AD419" i="94"/>
  <c r="O419" i="94"/>
  <c r="CW418" i="94"/>
  <c r="CJ418" i="94"/>
  <c r="AA418" i="94"/>
  <c r="N418" i="94"/>
  <c r="CT419" i="94"/>
  <c r="CF419" i="94"/>
  <c r="AA419" i="94"/>
  <c r="M419" i="94"/>
  <c r="CT418" i="94"/>
  <c r="CF418" i="94"/>
  <c r="Z418" i="94"/>
  <c r="K418" i="94"/>
  <c r="CS419" i="94"/>
  <c r="AY419" i="94"/>
  <c r="Z419" i="94"/>
  <c r="K419" i="94"/>
  <c r="CS418" i="94"/>
  <c r="AX418" i="94"/>
  <c r="X418" i="94"/>
  <c r="J418" i="94"/>
  <c r="DD419" i="94"/>
  <c r="CQ419" i="94"/>
  <c r="AX419" i="94"/>
  <c r="W419" i="94"/>
  <c r="J419" i="94"/>
  <c r="DD418" i="94"/>
  <c r="CQ418" i="94"/>
  <c r="AV418" i="94"/>
  <c r="V418" i="94"/>
  <c r="I418" i="94"/>
  <c r="DB419" i="94"/>
  <c r="CO419" i="94"/>
  <c r="AV419" i="94"/>
  <c r="V419" i="94"/>
  <c r="H419" i="94"/>
  <c r="BI419" i="94" s="1"/>
  <c r="DB418" i="94"/>
  <c r="CO418" i="94"/>
  <c r="AS418" i="94"/>
  <c r="S418" i="94"/>
  <c r="G418" i="94"/>
  <c r="CY419" i="94"/>
  <c r="CM419" i="94"/>
  <c r="AP419" i="94"/>
  <c r="Q419" i="94"/>
  <c r="CY418" i="94"/>
  <c r="CM418" i="94"/>
  <c r="AG418" i="94"/>
  <c r="P418" i="94"/>
  <c r="DA419" i="94"/>
  <c r="CN419" i="94"/>
  <c r="AR419" i="94"/>
  <c r="AQ419" i="94" s="1"/>
  <c r="DA418" i="94"/>
  <c r="S419" i="94"/>
  <c r="CN418" i="94"/>
  <c r="G419" i="94"/>
  <c r="AP418" i="94"/>
  <c r="R418" i="94"/>
  <c r="O16" i="94"/>
  <c r="Z16" i="94"/>
  <c r="AV16" i="94"/>
  <c r="CN16" i="94"/>
  <c r="CX16" i="94"/>
  <c r="K17" i="94"/>
  <c r="V17" i="94"/>
  <c r="AP17" i="94"/>
  <c r="CJ17" i="94"/>
  <c r="CS17" i="94"/>
  <c r="DB17" i="94"/>
  <c r="J24" i="94"/>
  <c r="S24" i="94"/>
  <c r="AG24" i="94"/>
  <c r="CJ24" i="94"/>
  <c r="CS24" i="94"/>
  <c r="DB24" i="94"/>
  <c r="G25" i="94"/>
  <c r="P25" i="94"/>
  <c r="AA25" i="94"/>
  <c r="AX25" i="94"/>
  <c r="CN25" i="94"/>
  <c r="CX25" i="94"/>
  <c r="O32" i="94"/>
  <c r="Z32" i="94"/>
  <c r="AV32" i="94"/>
  <c r="CN32" i="94"/>
  <c r="CX32" i="94"/>
  <c r="K33" i="94"/>
  <c r="V33" i="94"/>
  <c r="AP33" i="94"/>
  <c r="CJ33" i="94"/>
  <c r="CS33" i="94"/>
  <c r="DB33" i="94"/>
  <c r="DE47" i="94"/>
  <c r="CU47" i="94"/>
  <c r="CL47" i="94"/>
  <c r="AS47" i="94"/>
  <c r="X47" i="94"/>
  <c r="N47" i="94"/>
  <c r="CZ46" i="94"/>
  <c r="CP46" i="94"/>
  <c r="AY46" i="94"/>
  <c r="AD46" i="94"/>
  <c r="Q46" i="94"/>
  <c r="H46" i="94"/>
  <c r="BH46" i="94" s="1"/>
  <c r="P46" i="94"/>
  <c r="AF46" i="94"/>
  <c r="AE46" i="94" s="1"/>
  <c r="CJ46" i="94"/>
  <c r="CT46" i="94"/>
  <c r="DE46" i="94"/>
  <c r="I47" i="94"/>
  <c r="S47" i="94"/>
  <c r="AP47" i="94"/>
  <c r="CK47" i="94"/>
  <c r="CW47" i="94"/>
  <c r="DA57" i="94"/>
  <c r="CQ57" i="94"/>
  <c r="CF57" i="94"/>
  <c r="AG57" i="94"/>
  <c r="S57" i="94"/>
  <c r="J57" i="94"/>
  <c r="CW56" i="94"/>
  <c r="CM56" i="94"/>
  <c r="AS56" i="94"/>
  <c r="X56" i="94"/>
  <c r="N56" i="94"/>
  <c r="P56" i="94"/>
  <c r="AD56" i="94"/>
  <c r="CF56" i="94"/>
  <c r="CS56" i="94"/>
  <c r="DD56" i="94"/>
  <c r="H57" i="94"/>
  <c r="BH57" i="94" s="1"/>
  <c r="R57" i="94"/>
  <c r="AP57" i="94"/>
  <c r="CK57" i="94"/>
  <c r="CU57" i="94"/>
  <c r="CR57" i="94" s="1"/>
  <c r="DD61" i="94"/>
  <c r="CT61" i="94"/>
  <c r="CK61" i="94"/>
  <c r="AR61" i="94"/>
  <c r="AQ61" i="94" s="1"/>
  <c r="W61" i="94"/>
  <c r="M61" i="94"/>
  <c r="CY60" i="94"/>
  <c r="CO60" i="94"/>
  <c r="AX60" i="94"/>
  <c r="AA60" i="94"/>
  <c r="AM60" i="94" s="1"/>
  <c r="P60" i="94"/>
  <c r="G60" i="94"/>
  <c r="L60" i="94" s="1"/>
  <c r="CY61" i="94"/>
  <c r="CO61" i="94"/>
  <c r="AY61" i="94"/>
  <c r="AD61" i="94"/>
  <c r="Q61" i="94"/>
  <c r="H61" i="94"/>
  <c r="DD60" i="94"/>
  <c r="CT60" i="94"/>
  <c r="CK60" i="94"/>
  <c r="AP60" i="94"/>
  <c r="V60" i="94"/>
  <c r="K60" i="94"/>
  <c r="R60" i="94"/>
  <c r="AR60" i="94"/>
  <c r="AQ60" i="94" s="1"/>
  <c r="CN60" i="94"/>
  <c r="DA60" i="94"/>
  <c r="G61" i="94"/>
  <c r="S61" i="94"/>
  <c r="AS61" i="94"/>
  <c r="CN61" i="94"/>
  <c r="DA61" i="94"/>
  <c r="H68" i="94"/>
  <c r="BI68" i="94" s="1"/>
  <c r="S68" i="94"/>
  <c r="AS68" i="94"/>
  <c r="CP68" i="94"/>
  <c r="DB68" i="94"/>
  <c r="I69" i="94"/>
  <c r="V69" i="94"/>
  <c r="AV69" i="94"/>
  <c r="CP69" i="94"/>
  <c r="DB69" i="94"/>
  <c r="CW81" i="94"/>
  <c r="CM81" i="94"/>
  <c r="AV81" i="94"/>
  <c r="Z81" i="94"/>
  <c r="O81" i="94"/>
  <c r="DA80" i="94"/>
  <c r="CQ80" i="94"/>
  <c r="CF80" i="94"/>
  <c r="AF80" i="94"/>
  <c r="R80" i="94"/>
  <c r="I80" i="94"/>
  <c r="DA81" i="94"/>
  <c r="CQ81" i="94"/>
  <c r="CF81" i="94"/>
  <c r="AG81" i="94"/>
  <c r="S81" i="94"/>
  <c r="J81" i="94"/>
  <c r="CW80" i="94"/>
  <c r="CM80" i="94"/>
  <c r="AS80" i="94"/>
  <c r="X80" i="94"/>
  <c r="N80" i="94"/>
  <c r="Q80" i="94"/>
  <c r="AP80" i="94"/>
  <c r="CN80" i="94"/>
  <c r="CZ80" i="94"/>
  <c r="Q81" i="94"/>
  <c r="AP81" i="94"/>
  <c r="CL81" i="94"/>
  <c r="CY81" i="94"/>
  <c r="CZ87" i="94"/>
  <c r="CP87" i="94"/>
  <c r="CE87" i="94"/>
  <c r="CE86" i="94" s="1"/>
  <c r="AF87" i="94"/>
  <c r="R87" i="94"/>
  <c r="I87" i="94"/>
  <c r="DE86" i="94"/>
  <c r="CU86" i="94"/>
  <c r="CL86" i="94"/>
  <c r="AR86" i="94"/>
  <c r="W86" i="94"/>
  <c r="M86" i="94"/>
  <c r="DE87" i="94"/>
  <c r="CU87" i="94"/>
  <c r="CL87" i="94"/>
  <c r="AS87" i="94"/>
  <c r="X87" i="94"/>
  <c r="N87" i="94"/>
  <c r="CZ86" i="94"/>
  <c r="CP86" i="94"/>
  <c r="AY86" i="94"/>
  <c r="AD86" i="94"/>
  <c r="Q86" i="94"/>
  <c r="H86" i="94"/>
  <c r="R86" i="94"/>
  <c r="AP86" i="94"/>
  <c r="CN86" i="94"/>
  <c r="DA86" i="94"/>
  <c r="G87" i="94"/>
  <c r="S87" i="94"/>
  <c r="AR87" i="94"/>
  <c r="AQ87" i="94" s="1"/>
  <c r="CN87" i="94"/>
  <c r="DA87" i="94"/>
  <c r="G88" i="94"/>
  <c r="S88" i="94"/>
  <c r="AR88" i="94"/>
  <c r="CO88" i="94"/>
  <c r="DB88" i="94"/>
  <c r="G89" i="94"/>
  <c r="R89" i="94"/>
  <c r="AR89" i="94"/>
  <c r="CN89" i="94"/>
  <c r="CZ89" i="94"/>
  <c r="DD125" i="94"/>
  <c r="CT125" i="94"/>
  <c r="CK125" i="94"/>
  <c r="AR125" i="94"/>
  <c r="W125" i="94"/>
  <c r="M125" i="94"/>
  <c r="CY124" i="94"/>
  <c r="CO124" i="94"/>
  <c r="AX124" i="94"/>
  <c r="AA124" i="94"/>
  <c r="P124" i="94"/>
  <c r="G124" i="94"/>
  <c r="CY125" i="94"/>
  <c r="CO125" i="94"/>
  <c r="AY125" i="94"/>
  <c r="AD125" i="94"/>
  <c r="Q125" i="94"/>
  <c r="H125" i="94"/>
  <c r="DD124" i="94"/>
  <c r="CT124" i="94"/>
  <c r="CK124" i="94"/>
  <c r="AP124" i="94"/>
  <c r="V124" i="94"/>
  <c r="K124" i="94"/>
  <c r="R124" i="94"/>
  <c r="AR124" i="94"/>
  <c r="CN124" i="94"/>
  <c r="DA124" i="94"/>
  <c r="G125" i="94"/>
  <c r="S125" i="94"/>
  <c r="AS125" i="94"/>
  <c r="CN125" i="94"/>
  <c r="DA125" i="94"/>
  <c r="G126" i="94"/>
  <c r="L126" i="94" s="1"/>
  <c r="S126" i="94"/>
  <c r="AS126" i="94"/>
  <c r="CO126" i="94"/>
  <c r="DB126" i="94"/>
  <c r="H127" i="94"/>
  <c r="V127" i="94"/>
  <c r="AV127" i="94"/>
  <c r="CO127" i="94"/>
  <c r="DB127" i="94"/>
  <c r="DA137" i="94"/>
  <c r="CQ137" i="94"/>
  <c r="CF137" i="94"/>
  <c r="AG137" i="94"/>
  <c r="S137" i="94"/>
  <c r="J137" i="94"/>
  <c r="CW136" i="94"/>
  <c r="CM136" i="94"/>
  <c r="AS136" i="94"/>
  <c r="X136" i="94"/>
  <c r="N136" i="94"/>
  <c r="CX137" i="94"/>
  <c r="CN137" i="94"/>
  <c r="AX137" i="94"/>
  <c r="AA137" i="94"/>
  <c r="P137" i="94"/>
  <c r="G137" i="94"/>
  <c r="DB136" i="94"/>
  <c r="CS136" i="94"/>
  <c r="CJ136" i="94"/>
  <c r="AG136" i="94"/>
  <c r="S136" i="94"/>
  <c r="J136" i="94"/>
  <c r="CW137" i="94"/>
  <c r="CM137" i="94"/>
  <c r="AV137" i="94"/>
  <c r="Z137" i="94"/>
  <c r="O137" i="94"/>
  <c r="DA136" i="94"/>
  <c r="CQ136" i="94"/>
  <c r="CF136" i="94"/>
  <c r="AF136" i="94"/>
  <c r="R136" i="94"/>
  <c r="I136" i="94"/>
  <c r="V136" i="94"/>
  <c r="AX136" i="94"/>
  <c r="CU136" i="94"/>
  <c r="Q137" i="94"/>
  <c r="AR137" i="94"/>
  <c r="CP137" i="94"/>
  <c r="DE137" i="94"/>
  <c r="G152" i="94"/>
  <c r="AV152" i="94"/>
  <c r="DE152" i="94"/>
  <c r="M153" i="94"/>
  <c r="CJ153" i="94"/>
  <c r="O182" i="94"/>
  <c r="O214" i="94"/>
  <c r="DA251" i="94"/>
  <c r="CQ251" i="94"/>
  <c r="CF251" i="94"/>
  <c r="AG251" i="94"/>
  <c r="S251" i="94"/>
  <c r="J251" i="94"/>
  <c r="CW250" i="94"/>
  <c r="CM250" i="94"/>
  <c r="AS250" i="94"/>
  <c r="X250" i="94"/>
  <c r="N250" i="94"/>
  <c r="DD251" i="94"/>
  <c r="CS251" i="94"/>
  <c r="CE251" i="94"/>
  <c r="AD251" i="94"/>
  <c r="P251" i="94"/>
  <c r="DA250" i="94"/>
  <c r="CP250" i="94"/>
  <c r="AX250" i="94"/>
  <c r="Z250" i="94"/>
  <c r="M250" i="94"/>
  <c r="DB251" i="94"/>
  <c r="CP251" i="94"/>
  <c r="AY251" i="94"/>
  <c r="AA251" i="94"/>
  <c r="O251" i="94"/>
  <c r="CZ250" i="94"/>
  <c r="CO250" i="94"/>
  <c r="AV250" i="94"/>
  <c r="W250" i="94"/>
  <c r="K250" i="94"/>
  <c r="CZ251" i="94"/>
  <c r="CO251" i="94"/>
  <c r="AX251" i="94"/>
  <c r="Z251" i="94"/>
  <c r="N251" i="94"/>
  <c r="CY250" i="94"/>
  <c r="CN250" i="94"/>
  <c r="AR250" i="94"/>
  <c r="V250" i="94"/>
  <c r="J250" i="94"/>
  <c r="CY251" i="94"/>
  <c r="CN251" i="94"/>
  <c r="AV251" i="94"/>
  <c r="X251" i="94"/>
  <c r="M251" i="94"/>
  <c r="CX250" i="94"/>
  <c r="CL250" i="94"/>
  <c r="AP250" i="94"/>
  <c r="S250" i="94"/>
  <c r="I250" i="94"/>
  <c r="CX251" i="94"/>
  <c r="CM251" i="94"/>
  <c r="AS251" i="94"/>
  <c r="W251" i="94"/>
  <c r="K251" i="94"/>
  <c r="CU250" i="94"/>
  <c r="CK250" i="94"/>
  <c r="AG250" i="94"/>
  <c r="R250" i="94"/>
  <c r="H250" i="94"/>
  <c r="CW251" i="94"/>
  <c r="CL251" i="94"/>
  <c r="AR251" i="94"/>
  <c r="V251" i="94"/>
  <c r="I251" i="94"/>
  <c r="DE250" i="94"/>
  <c r="CT250" i="94"/>
  <c r="CJ250" i="94"/>
  <c r="AF250" i="94"/>
  <c r="Q250" i="94"/>
  <c r="G250" i="94"/>
  <c r="DE251" i="94"/>
  <c r="CT251" i="94"/>
  <c r="CJ251" i="94"/>
  <c r="AF251" i="94"/>
  <c r="Q251" i="94"/>
  <c r="G251" i="94"/>
  <c r="DB250" i="94"/>
  <c r="CQ250" i="94"/>
  <c r="AY250" i="94"/>
  <c r="AA250" i="94"/>
  <c r="O250" i="94"/>
  <c r="DD255" i="94"/>
  <c r="CT255" i="94"/>
  <c r="CK255" i="94"/>
  <c r="AR255" i="94"/>
  <c r="AQ255" i="94" s="1"/>
  <c r="W255" i="94"/>
  <c r="M255" i="94"/>
  <c r="CY254" i="94"/>
  <c r="CO254" i="94"/>
  <c r="AX254" i="94"/>
  <c r="AA254" i="94"/>
  <c r="P254" i="94"/>
  <c r="G254" i="94"/>
  <c r="L254" i="94" s="1"/>
  <c r="DE255" i="94"/>
  <c r="CS255" i="94"/>
  <c r="CF255" i="94"/>
  <c r="AF255" i="94"/>
  <c r="Q255" i="94"/>
  <c r="G255" i="94"/>
  <c r="L255" i="94" s="1"/>
  <c r="DB254" i="94"/>
  <c r="CQ254" i="94"/>
  <c r="AY254" i="94"/>
  <c r="Z254" i="94"/>
  <c r="N254" i="94"/>
  <c r="DB255" i="94"/>
  <c r="CQ255" i="94"/>
  <c r="CE255" i="94"/>
  <c r="CE254" i="94" s="1"/>
  <c r="AD255" i="94"/>
  <c r="P255" i="94"/>
  <c r="DA254" i="94"/>
  <c r="CP254" i="94"/>
  <c r="AV254" i="94"/>
  <c r="X254" i="94"/>
  <c r="M254" i="94"/>
  <c r="DA255" i="94"/>
  <c r="CP255" i="94"/>
  <c r="AY255" i="94"/>
  <c r="AA255" i="94"/>
  <c r="O255" i="94"/>
  <c r="CZ254" i="94"/>
  <c r="CN254" i="94"/>
  <c r="AS254" i="94"/>
  <c r="W254" i="94"/>
  <c r="K254" i="94"/>
  <c r="CZ255" i="94"/>
  <c r="CO255" i="94"/>
  <c r="AX255" i="94"/>
  <c r="AW255" i="94" s="1"/>
  <c r="Z255" i="94"/>
  <c r="Y255" i="94" s="1"/>
  <c r="N255" i="94"/>
  <c r="CX254" i="94"/>
  <c r="CM254" i="94"/>
  <c r="AR254" i="94"/>
  <c r="AQ254" i="94" s="1"/>
  <c r="V254" i="94"/>
  <c r="J254" i="94"/>
  <c r="CY255" i="94"/>
  <c r="CN255" i="94"/>
  <c r="AV255" i="94"/>
  <c r="X255" i="94"/>
  <c r="K255" i="94"/>
  <c r="CW254" i="94"/>
  <c r="CL254" i="94"/>
  <c r="AP254" i="94"/>
  <c r="S254" i="94"/>
  <c r="I254" i="94"/>
  <c r="CX255" i="94"/>
  <c r="CM255" i="94"/>
  <c r="AS255" i="94"/>
  <c r="V255" i="94"/>
  <c r="J255" i="94"/>
  <c r="CU254" i="94"/>
  <c r="CK254" i="94"/>
  <c r="AG254" i="94"/>
  <c r="R254" i="94"/>
  <c r="H254" i="94"/>
  <c r="CU255" i="94"/>
  <c r="CJ255" i="94"/>
  <c r="AG255" i="94"/>
  <c r="R255" i="94"/>
  <c r="H255" i="94"/>
  <c r="BH255" i="94" s="1"/>
  <c r="DD254" i="94"/>
  <c r="CS254" i="94"/>
  <c r="CF254" i="94"/>
  <c r="AD254" i="94"/>
  <c r="O254" i="94"/>
  <c r="AS296" i="94"/>
  <c r="CJ297" i="94"/>
  <c r="G16" i="94"/>
  <c r="P16" i="94"/>
  <c r="AA16" i="94"/>
  <c r="AX16" i="94"/>
  <c r="CO16" i="94"/>
  <c r="CY16" i="94"/>
  <c r="M17" i="94"/>
  <c r="W17" i="94"/>
  <c r="AR17" i="94"/>
  <c r="CK17" i="94"/>
  <c r="CT17" i="94"/>
  <c r="DD17" i="94"/>
  <c r="J22" i="94"/>
  <c r="S22" i="94"/>
  <c r="AG22" i="94"/>
  <c r="CJ22" i="94"/>
  <c r="CS22" i="94"/>
  <c r="DB22" i="94"/>
  <c r="G23" i="94"/>
  <c r="P23" i="94"/>
  <c r="AA23" i="94"/>
  <c r="AX23" i="94"/>
  <c r="CN23" i="94"/>
  <c r="CX23" i="94"/>
  <c r="K24" i="94"/>
  <c r="V24" i="94"/>
  <c r="AP24" i="94"/>
  <c r="CK24" i="94"/>
  <c r="CT24" i="94"/>
  <c r="DD24" i="94"/>
  <c r="H25" i="94"/>
  <c r="Q25" i="94"/>
  <c r="AD25" i="94"/>
  <c r="AY25" i="94"/>
  <c r="CO25" i="94"/>
  <c r="CY25" i="94"/>
  <c r="M26" i="94"/>
  <c r="W26" i="94"/>
  <c r="AR26" i="94"/>
  <c r="AQ26" i="94" s="1"/>
  <c r="CL26" i="94"/>
  <c r="CU26" i="94"/>
  <c r="CR26" i="94" s="1"/>
  <c r="DE26" i="94"/>
  <c r="I27" i="94"/>
  <c r="R27" i="94"/>
  <c r="AF27" i="94"/>
  <c r="CE27" i="94"/>
  <c r="CP27" i="94"/>
  <c r="CZ27" i="94"/>
  <c r="N28" i="94"/>
  <c r="X28" i="94"/>
  <c r="AS28" i="94"/>
  <c r="CM28" i="94"/>
  <c r="CW28" i="94"/>
  <c r="J29" i="94"/>
  <c r="S29" i="94"/>
  <c r="AG29" i="94"/>
  <c r="CF29" i="94"/>
  <c r="CQ29" i="94"/>
  <c r="DA29" i="94"/>
  <c r="O30" i="94"/>
  <c r="Z30" i="94"/>
  <c r="AV30" i="94"/>
  <c r="CN30" i="94"/>
  <c r="CX30" i="94"/>
  <c r="CV30" i="94" s="1"/>
  <c r="K31" i="94"/>
  <c r="V31" i="94"/>
  <c r="AP31" i="94"/>
  <c r="CJ31" i="94"/>
  <c r="CS31" i="94"/>
  <c r="G32" i="94"/>
  <c r="P32" i="94"/>
  <c r="AA32" i="94"/>
  <c r="AX32" i="94"/>
  <c r="CO32" i="94"/>
  <c r="CY32" i="94"/>
  <c r="M33" i="94"/>
  <c r="W33" i="94"/>
  <c r="AR33" i="94"/>
  <c r="CK33" i="94"/>
  <c r="CT33" i="94"/>
  <c r="DD33" i="94"/>
  <c r="O38" i="94"/>
  <c r="AA38" i="94"/>
  <c r="AY38" i="94"/>
  <c r="CQ38" i="94"/>
  <c r="DB38" i="94"/>
  <c r="H39" i="94"/>
  <c r="S39" i="94"/>
  <c r="AP39" i="94"/>
  <c r="CK39" i="94"/>
  <c r="J40" i="94"/>
  <c r="V40" i="94"/>
  <c r="AR40" i="94"/>
  <c r="CN40" i="94"/>
  <c r="CY40" i="94"/>
  <c r="N41" i="94"/>
  <c r="Z41" i="94"/>
  <c r="AX41" i="94"/>
  <c r="CO41" i="94"/>
  <c r="CZ41" i="94"/>
  <c r="K44" i="94"/>
  <c r="W44" i="94"/>
  <c r="AS44" i="94"/>
  <c r="CN44" i="94"/>
  <c r="CZ44" i="94"/>
  <c r="O45" i="94"/>
  <c r="AA45" i="94"/>
  <c r="AY45" i="94"/>
  <c r="CP45" i="94"/>
  <c r="DA45" i="94"/>
  <c r="G46" i="94"/>
  <c r="R46" i="94"/>
  <c r="AG46" i="94"/>
  <c r="AM46" i="94" s="1"/>
  <c r="CK46" i="94"/>
  <c r="CU46" i="94"/>
  <c r="J47" i="94"/>
  <c r="V47" i="94"/>
  <c r="AR47" i="94"/>
  <c r="CM47" i="94"/>
  <c r="CX47" i="94"/>
  <c r="N48" i="94"/>
  <c r="Z48" i="94"/>
  <c r="AX48" i="94"/>
  <c r="CP48" i="94"/>
  <c r="DB48" i="94"/>
  <c r="G49" i="94"/>
  <c r="Q49" i="94"/>
  <c r="AF49" i="94"/>
  <c r="CF49" i="94"/>
  <c r="CS49" i="94"/>
  <c r="DD49" i="94"/>
  <c r="O52" i="94"/>
  <c r="AA52" i="94"/>
  <c r="AM52" i="94" s="1"/>
  <c r="AY52" i="94"/>
  <c r="CQ52" i="94"/>
  <c r="DB52" i="94"/>
  <c r="I53" i="94"/>
  <c r="S53" i="94"/>
  <c r="AP53" i="94"/>
  <c r="CK53" i="94"/>
  <c r="J54" i="94"/>
  <c r="V54" i="94"/>
  <c r="AS54" i="94"/>
  <c r="CN54" i="94"/>
  <c r="CY54" i="94"/>
  <c r="O55" i="94"/>
  <c r="AA55" i="94"/>
  <c r="AY55" i="94"/>
  <c r="CQ55" i="94"/>
  <c r="DB55" i="94"/>
  <c r="G56" i="94"/>
  <c r="Q56" i="94"/>
  <c r="AF56" i="94"/>
  <c r="AE56" i="94" s="1"/>
  <c r="CJ56" i="94"/>
  <c r="CT56" i="94"/>
  <c r="DE56" i="94"/>
  <c r="I57" i="94"/>
  <c r="V57" i="94"/>
  <c r="AR57" i="94"/>
  <c r="CL57" i="94"/>
  <c r="CW57" i="94"/>
  <c r="H60" i="94"/>
  <c r="BI60" i="94" s="1"/>
  <c r="S60" i="94"/>
  <c r="AS60" i="94"/>
  <c r="CP60" i="94"/>
  <c r="DB60" i="94"/>
  <c r="I61" i="94"/>
  <c r="V61" i="94"/>
  <c r="AV61" i="94"/>
  <c r="CP61" i="94"/>
  <c r="DB61" i="94"/>
  <c r="I68" i="94"/>
  <c r="W68" i="94"/>
  <c r="AZ68" i="94" s="1"/>
  <c r="AV68" i="94"/>
  <c r="CQ68" i="94"/>
  <c r="DE68" i="94"/>
  <c r="J69" i="94"/>
  <c r="X69" i="94"/>
  <c r="AX69" i="94"/>
  <c r="CQ69" i="94"/>
  <c r="DE69" i="94"/>
  <c r="K72" i="94"/>
  <c r="Z72" i="94"/>
  <c r="AY72" i="94"/>
  <c r="CT72" i="94"/>
  <c r="K73" i="94"/>
  <c r="X73" i="94"/>
  <c r="AY73" i="94"/>
  <c r="CS73" i="94"/>
  <c r="DE73" i="94"/>
  <c r="Q76" i="94"/>
  <c r="AG76" i="94"/>
  <c r="CM76" i="94"/>
  <c r="CZ76" i="94"/>
  <c r="R77" i="94"/>
  <c r="AP77" i="94"/>
  <c r="CM77" i="94"/>
  <c r="DE79" i="94"/>
  <c r="CU79" i="94"/>
  <c r="CL79" i="94"/>
  <c r="AS79" i="94"/>
  <c r="X79" i="94"/>
  <c r="N79" i="94"/>
  <c r="CZ78" i="94"/>
  <c r="CP78" i="94"/>
  <c r="AY78" i="94"/>
  <c r="AD78" i="94"/>
  <c r="Q78" i="94"/>
  <c r="H78" i="94"/>
  <c r="BI78" i="94" s="1"/>
  <c r="CZ79" i="94"/>
  <c r="CP79" i="94"/>
  <c r="CE79" i="94"/>
  <c r="AF79" i="94"/>
  <c r="R79" i="94"/>
  <c r="I79" i="94"/>
  <c r="DE78" i="94"/>
  <c r="CU78" i="94"/>
  <c r="CL78" i="94"/>
  <c r="AR78" i="94"/>
  <c r="W78" i="94"/>
  <c r="M78" i="94"/>
  <c r="R78" i="94"/>
  <c r="AP78" i="94"/>
  <c r="CN78" i="94"/>
  <c r="DA78" i="94"/>
  <c r="G79" i="94"/>
  <c r="S79" i="94"/>
  <c r="AR79" i="94"/>
  <c r="CN79" i="94"/>
  <c r="DA79" i="94"/>
  <c r="G80" i="94"/>
  <c r="S80" i="94"/>
  <c r="AR80" i="94"/>
  <c r="CO80" i="94"/>
  <c r="DB80" i="94"/>
  <c r="G81" i="94"/>
  <c r="R81" i="94"/>
  <c r="AR81" i="94"/>
  <c r="CN81" i="94"/>
  <c r="CZ81" i="94"/>
  <c r="CY85" i="94"/>
  <c r="CO85" i="94"/>
  <c r="AY85" i="94"/>
  <c r="AD85" i="94"/>
  <c r="Q85" i="94"/>
  <c r="H85" i="94"/>
  <c r="DD84" i="94"/>
  <c r="CT84" i="94"/>
  <c r="CK84" i="94"/>
  <c r="AP84" i="94"/>
  <c r="V84" i="94"/>
  <c r="K84" i="94"/>
  <c r="DD85" i="94"/>
  <c r="CT85" i="94"/>
  <c r="CK85" i="94"/>
  <c r="AR85" i="94"/>
  <c r="AQ85" i="94" s="1"/>
  <c r="W85" i="94"/>
  <c r="M85" i="94"/>
  <c r="CY84" i="94"/>
  <c r="CV84" i="94" s="1"/>
  <c r="CO84" i="94"/>
  <c r="AX84" i="94"/>
  <c r="AA84" i="94"/>
  <c r="AM84" i="94" s="1"/>
  <c r="P84" i="94"/>
  <c r="G84" i="94"/>
  <c r="L84" i="94" s="1"/>
  <c r="R84" i="94"/>
  <c r="AR84" i="94"/>
  <c r="AQ84" i="94" s="1"/>
  <c r="CN84" i="94"/>
  <c r="DA84" i="94"/>
  <c r="G85" i="94"/>
  <c r="S85" i="94"/>
  <c r="AS85" i="94"/>
  <c r="CN85" i="94"/>
  <c r="DA85" i="94"/>
  <c r="G86" i="94"/>
  <c r="S86" i="94"/>
  <c r="AS86" i="94"/>
  <c r="CO86" i="94"/>
  <c r="DB86" i="94"/>
  <c r="H87" i="94"/>
  <c r="V87" i="94"/>
  <c r="BY87" i="94" s="1"/>
  <c r="BZ87" i="94" s="1"/>
  <c r="AV87" i="94"/>
  <c r="CO87" i="94"/>
  <c r="DB87" i="94"/>
  <c r="H88" i="94"/>
  <c r="V88" i="94"/>
  <c r="AV88" i="94"/>
  <c r="CP88" i="94"/>
  <c r="DD88" i="94"/>
  <c r="H89" i="94"/>
  <c r="V89" i="94"/>
  <c r="AS89" i="94"/>
  <c r="CO89" i="94"/>
  <c r="DB89" i="94"/>
  <c r="N92" i="94"/>
  <c r="AD92" i="94"/>
  <c r="CJ92" i="94"/>
  <c r="CW92" i="94"/>
  <c r="O93" i="94"/>
  <c r="AF93" i="94"/>
  <c r="CJ93" i="94"/>
  <c r="CW93" i="94"/>
  <c r="O94" i="94"/>
  <c r="AF94" i="94"/>
  <c r="CK94" i="94"/>
  <c r="CX94" i="94"/>
  <c r="CV94" i="94" s="1"/>
  <c r="P95" i="94"/>
  <c r="AG95" i="94"/>
  <c r="CK95" i="94"/>
  <c r="CX95" i="94"/>
  <c r="P96" i="94"/>
  <c r="AG96" i="94"/>
  <c r="CL96" i="94"/>
  <c r="CY96" i="94"/>
  <c r="P97" i="94"/>
  <c r="AF97" i="94"/>
  <c r="CK97" i="94"/>
  <c r="O100" i="94"/>
  <c r="AF100" i="94"/>
  <c r="AE100" i="94" s="1"/>
  <c r="CL100" i="94"/>
  <c r="CX100" i="94"/>
  <c r="P101" i="94"/>
  <c r="AG101" i="94"/>
  <c r="CL101" i="94"/>
  <c r="CX101" i="94"/>
  <c r="P102" i="94"/>
  <c r="AG102" i="94"/>
  <c r="CM102" i="94"/>
  <c r="CY102" i="94"/>
  <c r="Q103" i="94"/>
  <c r="AP103" i="94"/>
  <c r="CM103" i="94"/>
  <c r="DA105" i="94"/>
  <c r="CQ105" i="94"/>
  <c r="CF105" i="94"/>
  <c r="AG105" i="94"/>
  <c r="S105" i="94"/>
  <c r="J105" i="94"/>
  <c r="CW104" i="94"/>
  <c r="CM104" i="94"/>
  <c r="AS104" i="94"/>
  <c r="X104" i="94"/>
  <c r="N104" i="94"/>
  <c r="CW105" i="94"/>
  <c r="CM105" i="94"/>
  <c r="AV105" i="94"/>
  <c r="Z105" i="94"/>
  <c r="O105" i="94"/>
  <c r="DA104" i="94"/>
  <c r="CQ104" i="94"/>
  <c r="CF104" i="94"/>
  <c r="AF104" i="94"/>
  <c r="R104" i="94"/>
  <c r="I104" i="94"/>
  <c r="Q104" i="94"/>
  <c r="AP104" i="94"/>
  <c r="CN104" i="94"/>
  <c r="CZ104" i="94"/>
  <c r="Q105" i="94"/>
  <c r="AP105" i="94"/>
  <c r="CL105" i="94"/>
  <c r="CY105" i="94"/>
  <c r="K110" i="94"/>
  <c r="Z110" i="94"/>
  <c r="CF110" i="94"/>
  <c r="CT110" i="94"/>
  <c r="M111" i="94"/>
  <c r="AA111" i="94"/>
  <c r="CF111" i="94"/>
  <c r="CT111" i="94"/>
  <c r="M112" i="94"/>
  <c r="AA112" i="94"/>
  <c r="CJ112" i="94"/>
  <c r="CU112" i="94"/>
  <c r="M113" i="94"/>
  <c r="AA113" i="94"/>
  <c r="CE113" i="94"/>
  <c r="CT113" i="94"/>
  <c r="M116" i="94"/>
  <c r="Z116" i="94"/>
  <c r="CF116" i="94"/>
  <c r="CU116" i="94"/>
  <c r="N117" i="94"/>
  <c r="AA117" i="94"/>
  <c r="CF117" i="94"/>
  <c r="CU117" i="94"/>
  <c r="N118" i="94"/>
  <c r="AA118" i="94"/>
  <c r="CJ118" i="94"/>
  <c r="CW118" i="94"/>
  <c r="O119" i="94"/>
  <c r="AD119" i="94"/>
  <c r="CJ119" i="94"/>
  <c r="CW119" i="94"/>
  <c r="O120" i="94"/>
  <c r="AD120" i="94"/>
  <c r="CK120" i="94"/>
  <c r="CX120" i="94"/>
  <c r="N121" i="94"/>
  <c r="AD121" i="94"/>
  <c r="CJ121" i="94"/>
  <c r="CU121" i="94"/>
  <c r="H124" i="94"/>
  <c r="S124" i="94"/>
  <c r="AS124" i="94"/>
  <c r="CP124" i="94"/>
  <c r="DB124" i="94"/>
  <c r="I125" i="94"/>
  <c r="V125" i="94"/>
  <c r="AV125" i="94"/>
  <c r="CP125" i="94"/>
  <c r="DB125" i="94"/>
  <c r="I126" i="94"/>
  <c r="V126" i="94"/>
  <c r="BP126" i="94" s="1"/>
  <c r="BQ126" i="94" s="1"/>
  <c r="AV126" i="94"/>
  <c r="CQ126" i="94"/>
  <c r="DD126" i="94"/>
  <c r="J127" i="94"/>
  <c r="W127" i="94"/>
  <c r="AX127" i="94"/>
  <c r="CQ127" i="94"/>
  <c r="DD127" i="94"/>
  <c r="CY133" i="94"/>
  <c r="CO133" i="94"/>
  <c r="AY133" i="94"/>
  <c r="AD133" i="94"/>
  <c r="Q133" i="94"/>
  <c r="H133" i="94"/>
  <c r="DD132" i="94"/>
  <c r="CT132" i="94"/>
  <c r="CK132" i="94"/>
  <c r="AP132" i="94"/>
  <c r="V132" i="94"/>
  <c r="K132" i="94"/>
  <c r="DE133" i="94"/>
  <c r="CU133" i="94"/>
  <c r="CL133" i="94"/>
  <c r="AS133" i="94"/>
  <c r="X133" i="94"/>
  <c r="N133" i="94"/>
  <c r="CZ132" i="94"/>
  <c r="CP132" i="94"/>
  <c r="AY132" i="94"/>
  <c r="AD132" i="94"/>
  <c r="Q132" i="94"/>
  <c r="H132" i="94"/>
  <c r="DD133" i="94"/>
  <c r="CT133" i="94"/>
  <c r="CK133" i="94"/>
  <c r="AR133" i="94"/>
  <c r="W133" i="94"/>
  <c r="M133" i="94"/>
  <c r="CY132" i="94"/>
  <c r="CO132" i="94"/>
  <c r="AX132" i="94"/>
  <c r="AA132" i="94"/>
  <c r="P132" i="94"/>
  <c r="G132" i="94"/>
  <c r="W132" i="94"/>
  <c r="CF132" i="94"/>
  <c r="CW132" i="94"/>
  <c r="R133" i="94"/>
  <c r="AV133" i="94"/>
  <c r="CQ133" i="94"/>
  <c r="O134" i="94"/>
  <c r="AP134" i="94"/>
  <c r="CO134" i="94"/>
  <c r="K135" i="94"/>
  <c r="AD135" i="94"/>
  <c r="CK135" i="94"/>
  <c r="DA135" i="94"/>
  <c r="G136" i="94"/>
  <c r="W136" i="94"/>
  <c r="AY136" i="94"/>
  <c r="CX136" i="94"/>
  <c r="R137" i="94"/>
  <c r="AS137" i="94"/>
  <c r="CS137" i="94"/>
  <c r="DD141" i="94"/>
  <c r="CT141" i="94"/>
  <c r="CK141" i="94"/>
  <c r="AR141" i="94"/>
  <c r="W141" i="94"/>
  <c r="M141" i="94"/>
  <c r="CY140" i="94"/>
  <c r="CO140" i="94"/>
  <c r="AX140" i="94"/>
  <c r="AA140" i="94"/>
  <c r="P140" i="94"/>
  <c r="G140" i="94"/>
  <c r="CZ141" i="94"/>
  <c r="CP141" i="94"/>
  <c r="CE141" i="94"/>
  <c r="AF141" i="94"/>
  <c r="R141" i="94"/>
  <c r="I141" i="94"/>
  <c r="DE140" i="94"/>
  <c r="CU140" i="94"/>
  <c r="CL140" i="94"/>
  <c r="AR140" i="94"/>
  <c r="W140" i="94"/>
  <c r="M140" i="94"/>
  <c r="CY141" i="94"/>
  <c r="CO141" i="94"/>
  <c r="AY141" i="94"/>
  <c r="AD141" i="94"/>
  <c r="Q141" i="94"/>
  <c r="H141" i="94"/>
  <c r="DD140" i="94"/>
  <c r="CT140" i="94"/>
  <c r="CK140" i="94"/>
  <c r="AP140" i="94"/>
  <c r="V140" i="94"/>
  <c r="K140" i="94"/>
  <c r="S140" i="94"/>
  <c r="AY140" i="94"/>
  <c r="CW140" i="94"/>
  <c r="S141" i="94"/>
  <c r="AV141" i="94"/>
  <c r="CS141" i="94"/>
  <c r="P142" i="94"/>
  <c r="AX142" i="94"/>
  <c r="AW142" i="94" s="1"/>
  <c r="CY142" i="94"/>
  <c r="G143" i="94"/>
  <c r="AA143" i="94"/>
  <c r="CN143" i="94"/>
  <c r="Z150" i="94"/>
  <c r="CW150" i="94"/>
  <c r="H151" i="94"/>
  <c r="BH151" i="94" s="1"/>
  <c r="AP151" i="94"/>
  <c r="DA151" i="94"/>
  <c r="M152" i="94"/>
  <c r="AX152" i="94"/>
  <c r="R153" i="94"/>
  <c r="CK153" i="94"/>
  <c r="Z166" i="94"/>
  <c r="Z168" i="94"/>
  <c r="W169" i="94"/>
  <c r="Z182" i="94"/>
  <c r="AL182" i="94" s="1"/>
  <c r="Z214" i="94"/>
  <c r="P250" i="94"/>
  <c r="Q254" i="94"/>
  <c r="CZ296" i="94"/>
  <c r="H16" i="94"/>
  <c r="Q16" i="94"/>
  <c r="AD16" i="94"/>
  <c r="AY16" i="94"/>
  <c r="CP16" i="94"/>
  <c r="CZ16" i="94"/>
  <c r="N17" i="94"/>
  <c r="X17" i="94"/>
  <c r="AS17" i="94"/>
  <c r="CL17" i="94"/>
  <c r="CU17" i="94"/>
  <c r="DE17" i="94"/>
  <c r="K22" i="94"/>
  <c r="V22" i="94"/>
  <c r="AP22" i="94"/>
  <c r="CK22" i="94"/>
  <c r="CT22" i="94"/>
  <c r="DD22" i="94"/>
  <c r="H23" i="94"/>
  <c r="Q23" i="94"/>
  <c r="AD23" i="94"/>
  <c r="AY23" i="94"/>
  <c r="CO23" i="94"/>
  <c r="CY23" i="94"/>
  <c r="M24" i="94"/>
  <c r="W24" i="94"/>
  <c r="AR24" i="94"/>
  <c r="CL24" i="94"/>
  <c r="CU24" i="94"/>
  <c r="DE24" i="94"/>
  <c r="I25" i="94"/>
  <c r="R25" i="94"/>
  <c r="AF25" i="94"/>
  <c r="CE25" i="94"/>
  <c r="CP25" i="94"/>
  <c r="CZ25" i="94"/>
  <c r="N26" i="94"/>
  <c r="X26" i="94"/>
  <c r="AS26" i="94"/>
  <c r="CM26" i="94"/>
  <c r="CW26" i="94"/>
  <c r="J27" i="94"/>
  <c r="S27" i="94"/>
  <c r="AG27" i="94"/>
  <c r="CF27" i="94"/>
  <c r="CQ27" i="94"/>
  <c r="DA27" i="94"/>
  <c r="O28" i="94"/>
  <c r="Z28" i="94"/>
  <c r="AV28" i="94"/>
  <c r="CN28" i="94"/>
  <c r="CX28" i="94"/>
  <c r="K29" i="94"/>
  <c r="V29" i="94"/>
  <c r="AP29" i="94"/>
  <c r="CJ29" i="94"/>
  <c r="CS29" i="94"/>
  <c r="H32" i="94"/>
  <c r="Q32" i="94"/>
  <c r="AD32" i="94"/>
  <c r="AY32" i="94"/>
  <c r="CP32" i="94"/>
  <c r="CZ32" i="94"/>
  <c r="N33" i="94"/>
  <c r="X33" i="94"/>
  <c r="AS33" i="94"/>
  <c r="CL33" i="94"/>
  <c r="CU33" i="94"/>
  <c r="DE33" i="94"/>
  <c r="CZ39" i="94"/>
  <c r="CP39" i="94"/>
  <c r="CE39" i="94"/>
  <c r="CE38" i="94" s="1"/>
  <c r="AF39" i="94"/>
  <c r="R39" i="94"/>
  <c r="I39" i="94"/>
  <c r="DE38" i="94"/>
  <c r="CU38" i="94"/>
  <c r="CL38" i="94"/>
  <c r="AR38" i="94"/>
  <c r="AQ38" i="94" s="1"/>
  <c r="W38" i="94"/>
  <c r="M38" i="94"/>
  <c r="P38" i="94"/>
  <c r="AD38" i="94"/>
  <c r="CF38" i="94"/>
  <c r="CS38" i="94"/>
  <c r="DD38" i="94"/>
  <c r="J39" i="94"/>
  <c r="V39" i="94"/>
  <c r="AR39" i="94"/>
  <c r="CL39" i="94"/>
  <c r="CW39" i="94"/>
  <c r="K40" i="94"/>
  <c r="W40" i="94"/>
  <c r="AV40" i="94"/>
  <c r="CO40" i="94"/>
  <c r="CZ40" i="94"/>
  <c r="O41" i="94"/>
  <c r="AA41" i="94"/>
  <c r="AY41" i="94"/>
  <c r="CP41" i="94"/>
  <c r="M44" i="94"/>
  <c r="X44" i="94"/>
  <c r="AV44" i="94"/>
  <c r="CP44" i="94"/>
  <c r="DA44" i="94"/>
  <c r="P45" i="94"/>
  <c r="AD45" i="94"/>
  <c r="CE45" i="94"/>
  <c r="CQ45" i="94"/>
  <c r="I46" i="94"/>
  <c r="S46" i="94"/>
  <c r="AP46" i="94"/>
  <c r="CL46" i="94"/>
  <c r="CW46" i="94"/>
  <c r="K47" i="94"/>
  <c r="W47" i="94"/>
  <c r="AV47" i="94"/>
  <c r="CN47" i="94"/>
  <c r="CY47" i="94"/>
  <c r="O48" i="94"/>
  <c r="AA48" i="94"/>
  <c r="AY48" i="94"/>
  <c r="CS48" i="94"/>
  <c r="DD48" i="94"/>
  <c r="H49" i="94"/>
  <c r="R49" i="94"/>
  <c r="AG49" i="94"/>
  <c r="CJ49" i="94"/>
  <c r="CT49" i="94"/>
  <c r="CY53" i="94"/>
  <c r="CO53" i="94"/>
  <c r="AY53" i="94"/>
  <c r="AD53" i="94"/>
  <c r="Q53" i="94"/>
  <c r="H53" i="94"/>
  <c r="DD52" i="94"/>
  <c r="CT52" i="94"/>
  <c r="CK52" i="94"/>
  <c r="AP52" i="94"/>
  <c r="V52" i="94"/>
  <c r="K52" i="94"/>
  <c r="P52" i="94"/>
  <c r="AD52" i="94"/>
  <c r="AJ52" i="94" s="1"/>
  <c r="CF52" i="94"/>
  <c r="CS52" i="94"/>
  <c r="DE52" i="94"/>
  <c r="J53" i="94"/>
  <c r="V53" i="94"/>
  <c r="AR53" i="94"/>
  <c r="CL53" i="94"/>
  <c r="CW53" i="94"/>
  <c r="K54" i="94"/>
  <c r="X54" i="94"/>
  <c r="AV54" i="94"/>
  <c r="CO54" i="94"/>
  <c r="CZ54" i="94"/>
  <c r="P55" i="94"/>
  <c r="AD55" i="94"/>
  <c r="CF55" i="94"/>
  <c r="CS55" i="94"/>
  <c r="CR55" i="94" s="1"/>
  <c r="H56" i="94"/>
  <c r="R56" i="94"/>
  <c r="AG56" i="94"/>
  <c r="CK56" i="94"/>
  <c r="CU56" i="94"/>
  <c r="K57" i="94"/>
  <c r="W57" i="94"/>
  <c r="AS57" i="94"/>
  <c r="CM57" i="94"/>
  <c r="CX57" i="94"/>
  <c r="I60" i="94"/>
  <c r="W60" i="94"/>
  <c r="AV60" i="94"/>
  <c r="CQ60" i="94"/>
  <c r="DE60" i="94"/>
  <c r="J61" i="94"/>
  <c r="X61" i="94"/>
  <c r="AX61" i="94"/>
  <c r="CQ61" i="94"/>
  <c r="DE61" i="94"/>
  <c r="J68" i="94"/>
  <c r="X68" i="94"/>
  <c r="AY68" i="94"/>
  <c r="CS68" i="94"/>
  <c r="K69" i="94"/>
  <c r="Z69" i="94"/>
  <c r="CE69" i="94"/>
  <c r="CS69" i="94"/>
  <c r="M72" i="94"/>
  <c r="AA72" i="94"/>
  <c r="CJ72" i="94"/>
  <c r="CU72" i="94"/>
  <c r="M73" i="94"/>
  <c r="AA73" i="94"/>
  <c r="CE73" i="94"/>
  <c r="DD77" i="94"/>
  <c r="CT77" i="94"/>
  <c r="CK77" i="94"/>
  <c r="AR77" i="94"/>
  <c r="AQ77" i="94" s="1"/>
  <c r="W77" i="94"/>
  <c r="M77" i="94"/>
  <c r="CY76" i="94"/>
  <c r="CO76" i="94"/>
  <c r="AX76" i="94"/>
  <c r="AA76" i="94"/>
  <c r="P76" i="94"/>
  <c r="G76" i="94"/>
  <c r="L76" i="94" s="1"/>
  <c r="CY77" i="94"/>
  <c r="CV77" i="94" s="1"/>
  <c r="CO77" i="94"/>
  <c r="AY77" i="94"/>
  <c r="AD77" i="94"/>
  <c r="Q77" i="94"/>
  <c r="H77" i="94"/>
  <c r="DD76" i="94"/>
  <c r="CT76" i="94"/>
  <c r="CR76" i="94" s="1"/>
  <c r="CK76" i="94"/>
  <c r="AP76" i="94"/>
  <c r="V76" i="94"/>
  <c r="K76" i="94"/>
  <c r="R76" i="94"/>
  <c r="AR76" i="94"/>
  <c r="AQ76" i="94" s="1"/>
  <c r="CN76" i="94"/>
  <c r="DA76" i="94"/>
  <c r="G77" i="94"/>
  <c r="S77" i="94"/>
  <c r="AS77" i="94"/>
  <c r="CN77" i="94"/>
  <c r="DA77" i="94"/>
  <c r="H80" i="94"/>
  <c r="V80" i="94"/>
  <c r="AV80" i="94"/>
  <c r="CP80" i="94"/>
  <c r="DD80" i="94"/>
  <c r="H81" i="94"/>
  <c r="V81" i="94"/>
  <c r="AS81" i="94"/>
  <c r="CO81" i="94"/>
  <c r="DB81" i="94"/>
  <c r="I86" i="94"/>
  <c r="V86" i="94"/>
  <c r="AV86" i="94"/>
  <c r="CQ86" i="94"/>
  <c r="DD86" i="94"/>
  <c r="J87" i="94"/>
  <c r="W87" i="94"/>
  <c r="AX87" i="94"/>
  <c r="CQ87" i="94"/>
  <c r="DD87" i="94"/>
  <c r="J88" i="94"/>
  <c r="W88" i="94"/>
  <c r="AX88" i="94"/>
  <c r="CS88" i="94"/>
  <c r="DE88" i="94"/>
  <c r="I89" i="94"/>
  <c r="W89" i="94"/>
  <c r="AX89" i="94"/>
  <c r="CP89" i="94"/>
  <c r="DD89" i="94"/>
  <c r="O92" i="94"/>
  <c r="AF92" i="94"/>
  <c r="CL92" i="94"/>
  <c r="CX92" i="94"/>
  <c r="P93" i="94"/>
  <c r="AG93" i="94"/>
  <c r="AM93" i="94" s="1"/>
  <c r="CL93" i="94"/>
  <c r="CX93" i="94"/>
  <c r="P94" i="94"/>
  <c r="AG94" i="94"/>
  <c r="CM94" i="94"/>
  <c r="CY94" i="94"/>
  <c r="Q95" i="94"/>
  <c r="AP95" i="94"/>
  <c r="CM95" i="94"/>
  <c r="CW97" i="94"/>
  <c r="CM97" i="94"/>
  <c r="AV97" i="94"/>
  <c r="Z97" i="94"/>
  <c r="O97" i="94"/>
  <c r="DA96" i="94"/>
  <c r="CQ96" i="94"/>
  <c r="CF96" i="94"/>
  <c r="AF96" i="94"/>
  <c r="R96" i="94"/>
  <c r="I96" i="94"/>
  <c r="DA97" i="94"/>
  <c r="CQ97" i="94"/>
  <c r="CF97" i="94"/>
  <c r="AG97" i="94"/>
  <c r="S97" i="94"/>
  <c r="J97" i="94"/>
  <c r="CW96" i="94"/>
  <c r="CM96" i="94"/>
  <c r="AS96" i="94"/>
  <c r="X96" i="94"/>
  <c r="N96" i="94"/>
  <c r="Q96" i="94"/>
  <c r="AP96" i="94"/>
  <c r="CN96" i="94"/>
  <c r="CZ96" i="94"/>
  <c r="Q97" i="94"/>
  <c r="AP97" i="94"/>
  <c r="CL97" i="94"/>
  <c r="CY97" i="94"/>
  <c r="Q100" i="94"/>
  <c r="AG100" i="94"/>
  <c r="CM100" i="94"/>
  <c r="CZ100" i="94"/>
  <c r="R101" i="94"/>
  <c r="AP101" i="94"/>
  <c r="CM101" i="94"/>
  <c r="CZ103" i="94"/>
  <c r="CP103" i="94"/>
  <c r="CE103" i="94"/>
  <c r="AF103" i="94"/>
  <c r="R103" i="94"/>
  <c r="I103" i="94"/>
  <c r="DE102" i="94"/>
  <c r="CU102" i="94"/>
  <c r="CL102" i="94"/>
  <c r="AR102" i="94"/>
  <c r="AQ102" i="94" s="1"/>
  <c r="W102" i="94"/>
  <c r="M102" i="94"/>
  <c r="DE103" i="94"/>
  <c r="CU103" i="94"/>
  <c r="CL103" i="94"/>
  <c r="AS103" i="94"/>
  <c r="X103" i="94"/>
  <c r="N103" i="94"/>
  <c r="CZ102" i="94"/>
  <c r="CP102" i="94"/>
  <c r="AY102" i="94"/>
  <c r="AD102" i="94"/>
  <c r="Q102" i="94"/>
  <c r="H102" i="94"/>
  <c r="R102" i="94"/>
  <c r="AP102" i="94"/>
  <c r="CN102" i="94"/>
  <c r="DA102" i="94"/>
  <c r="G103" i="94"/>
  <c r="L103" i="94" s="1"/>
  <c r="S103" i="94"/>
  <c r="AR103" i="94"/>
  <c r="CN103" i="94"/>
  <c r="DA103" i="94"/>
  <c r="N110" i="94"/>
  <c r="AA110" i="94"/>
  <c r="CJ110" i="94"/>
  <c r="CW110" i="94"/>
  <c r="O111" i="94"/>
  <c r="AD111" i="94"/>
  <c r="CJ111" i="94"/>
  <c r="O112" i="94"/>
  <c r="AD112" i="94"/>
  <c r="CK112" i="94"/>
  <c r="CX112" i="94"/>
  <c r="N113" i="94"/>
  <c r="AD113" i="94"/>
  <c r="CJ113" i="94"/>
  <c r="CU113" i="94"/>
  <c r="N116" i="94"/>
  <c r="AD116" i="94"/>
  <c r="CJ116" i="94"/>
  <c r="CW116" i="94"/>
  <c r="O117" i="94"/>
  <c r="AF117" i="94"/>
  <c r="CJ117" i="94"/>
  <c r="O118" i="94"/>
  <c r="AF118" i="94"/>
  <c r="AE118" i="94" s="1"/>
  <c r="CK118" i="94"/>
  <c r="CX118" i="94"/>
  <c r="P119" i="94"/>
  <c r="AG119" i="94"/>
  <c r="CK119" i="94"/>
  <c r="CX119" i="94"/>
  <c r="P120" i="94"/>
  <c r="AG120" i="94"/>
  <c r="CL120" i="94"/>
  <c r="CY120" i="94"/>
  <c r="P121" i="94"/>
  <c r="AF121" i="94"/>
  <c r="CK121" i="94"/>
  <c r="I124" i="94"/>
  <c r="W124" i="94"/>
  <c r="AV124" i="94"/>
  <c r="CQ124" i="94"/>
  <c r="DE124" i="94"/>
  <c r="J125" i="94"/>
  <c r="X125" i="94"/>
  <c r="AX125" i="94"/>
  <c r="CQ125" i="94"/>
  <c r="DE125" i="94"/>
  <c r="J126" i="94"/>
  <c r="X126" i="94"/>
  <c r="AX126" i="94"/>
  <c r="AW126" i="94" s="1"/>
  <c r="CS126" i="94"/>
  <c r="K127" i="94"/>
  <c r="Z127" i="94"/>
  <c r="Y127" i="94" s="1"/>
  <c r="AY127" i="94"/>
  <c r="CS127" i="94"/>
  <c r="P134" i="94"/>
  <c r="AS134" i="94"/>
  <c r="CS134" i="94"/>
  <c r="M135" i="94"/>
  <c r="AG135" i="94"/>
  <c r="CN135" i="94"/>
  <c r="DB135" i="94"/>
  <c r="H136" i="94"/>
  <c r="Z136" i="94"/>
  <c r="CK136" i="94"/>
  <c r="CY136" i="94"/>
  <c r="V137" i="94"/>
  <c r="AY137" i="94"/>
  <c r="CT137" i="94"/>
  <c r="R142" i="94"/>
  <c r="CF142" i="94"/>
  <c r="DA142" i="94"/>
  <c r="K143" i="94"/>
  <c r="AP143" i="94"/>
  <c r="CS143" i="94"/>
  <c r="AP150" i="94"/>
  <c r="CX150" i="94"/>
  <c r="J151" i="94"/>
  <c r="AY151" i="94"/>
  <c r="O152" i="94"/>
  <c r="CL152" i="94"/>
  <c r="V153" i="94"/>
  <c r="BP153" i="94" s="1"/>
  <c r="BQ153" i="94" s="1"/>
  <c r="CP153" i="94"/>
  <c r="AV182" i="94"/>
  <c r="K183" i="94"/>
  <c r="AV214" i="94"/>
  <c r="K215" i="94"/>
  <c r="AD250" i="94"/>
  <c r="AF254" i="94"/>
  <c r="AE254" i="94" s="1"/>
  <c r="I16" i="94"/>
  <c r="R16" i="94"/>
  <c r="AF16" i="94"/>
  <c r="CF16" i="94"/>
  <c r="CQ16" i="94"/>
  <c r="DA16" i="94"/>
  <c r="O17" i="94"/>
  <c r="Z17" i="94"/>
  <c r="AV17" i="94"/>
  <c r="CM17" i="94"/>
  <c r="CW17" i="94"/>
  <c r="N24" i="94"/>
  <c r="X24" i="94"/>
  <c r="AS24" i="94"/>
  <c r="CM24" i="94"/>
  <c r="CW24" i="94"/>
  <c r="J25" i="94"/>
  <c r="S25" i="94"/>
  <c r="AG25" i="94"/>
  <c r="CF25" i="94"/>
  <c r="CQ25" i="94"/>
  <c r="DA25" i="94"/>
  <c r="O26" i="94"/>
  <c r="Z26" i="94"/>
  <c r="AV26" i="94"/>
  <c r="CN26" i="94"/>
  <c r="CX26" i="94"/>
  <c r="K27" i="94"/>
  <c r="V27" i="94"/>
  <c r="AP27" i="94"/>
  <c r="CJ27" i="94"/>
  <c r="CS27" i="94"/>
  <c r="DB27" i="94"/>
  <c r="I32" i="94"/>
  <c r="R32" i="94"/>
  <c r="AF32" i="94"/>
  <c r="CF32" i="94"/>
  <c r="CQ32" i="94"/>
  <c r="DA32" i="94"/>
  <c r="O33" i="94"/>
  <c r="Z33" i="94"/>
  <c r="AV33" i="94"/>
  <c r="CM33" i="94"/>
  <c r="CW33" i="94"/>
  <c r="J46" i="94"/>
  <c r="V46" i="94"/>
  <c r="AR46" i="94"/>
  <c r="AQ46" i="94" s="1"/>
  <c r="CM46" i="94"/>
  <c r="CX46" i="94"/>
  <c r="M47" i="94"/>
  <c r="Z47" i="94"/>
  <c r="AX47" i="94"/>
  <c r="AW47" i="94" s="1"/>
  <c r="CO47" i="94"/>
  <c r="CZ47" i="94"/>
  <c r="CW49" i="94"/>
  <c r="CM49" i="94"/>
  <c r="AV49" i="94"/>
  <c r="Z49" i="94"/>
  <c r="O49" i="94"/>
  <c r="DA48" i="94"/>
  <c r="CQ48" i="94"/>
  <c r="CF48" i="94"/>
  <c r="AF48" i="94"/>
  <c r="R48" i="94"/>
  <c r="I48" i="94"/>
  <c r="P48" i="94"/>
  <c r="AD48" i="94"/>
  <c r="CJ48" i="94"/>
  <c r="CT48" i="94"/>
  <c r="DE48" i="94"/>
  <c r="I49" i="94"/>
  <c r="S49" i="94"/>
  <c r="AP49" i="94"/>
  <c r="CK49" i="94"/>
  <c r="CU49" i="94"/>
  <c r="I56" i="94"/>
  <c r="S56" i="94"/>
  <c r="AP56" i="94"/>
  <c r="CL56" i="94"/>
  <c r="CX56" i="94"/>
  <c r="M57" i="94"/>
  <c r="X57" i="94"/>
  <c r="AV57" i="94"/>
  <c r="CN57" i="94"/>
  <c r="CY57" i="94"/>
  <c r="J60" i="94"/>
  <c r="X60" i="94"/>
  <c r="AY60" i="94"/>
  <c r="CS60" i="94"/>
  <c r="K61" i="94"/>
  <c r="Z61" i="94"/>
  <c r="CE61" i="94"/>
  <c r="CS61" i="94"/>
  <c r="M68" i="94"/>
  <c r="Z68" i="94"/>
  <c r="Y68" i="94" s="1"/>
  <c r="CF68" i="94"/>
  <c r="CU68" i="94"/>
  <c r="N69" i="94"/>
  <c r="AA69" i="94"/>
  <c r="CF69" i="94"/>
  <c r="CU69" i="94"/>
  <c r="J80" i="94"/>
  <c r="W80" i="94"/>
  <c r="AX80" i="94"/>
  <c r="CS80" i="94"/>
  <c r="DE80" i="94"/>
  <c r="I81" i="94"/>
  <c r="W81" i="94"/>
  <c r="AX81" i="94"/>
  <c r="CP81" i="94"/>
  <c r="DD81" i="94"/>
  <c r="J86" i="94"/>
  <c r="X86" i="94"/>
  <c r="AX86" i="94"/>
  <c r="CS86" i="94"/>
  <c r="K87" i="94"/>
  <c r="Z87" i="94"/>
  <c r="AY87" i="94"/>
  <c r="CS87" i="94"/>
  <c r="K88" i="94"/>
  <c r="Z88" i="94"/>
  <c r="AY88" i="94"/>
  <c r="CT88" i="94"/>
  <c r="K89" i="94"/>
  <c r="X89" i="94"/>
  <c r="AY89" i="94"/>
  <c r="CS89" i="94"/>
  <c r="DE89" i="94"/>
  <c r="Q92" i="94"/>
  <c r="AG92" i="94"/>
  <c r="CM92" i="94"/>
  <c r="CZ92" i="94"/>
  <c r="R93" i="94"/>
  <c r="AP93" i="94"/>
  <c r="CM93" i="94"/>
  <c r="DE95" i="94"/>
  <c r="CU95" i="94"/>
  <c r="CR95" i="94" s="1"/>
  <c r="CL95" i="94"/>
  <c r="AS95" i="94"/>
  <c r="X95" i="94"/>
  <c r="N95" i="94"/>
  <c r="CZ94" i="94"/>
  <c r="CP94" i="94"/>
  <c r="AY94" i="94"/>
  <c r="AD94" i="94"/>
  <c r="Q94" i="94"/>
  <c r="H94" i="94"/>
  <c r="CZ95" i="94"/>
  <c r="CP95" i="94"/>
  <c r="CE95" i="94"/>
  <c r="AF95" i="94"/>
  <c r="AE95" i="94" s="1"/>
  <c r="R95" i="94"/>
  <c r="I95" i="94"/>
  <c r="DE94" i="94"/>
  <c r="CU94" i="94"/>
  <c r="CL94" i="94"/>
  <c r="AR94" i="94"/>
  <c r="AQ94" i="94" s="1"/>
  <c r="W94" i="94"/>
  <c r="M94" i="94"/>
  <c r="R94" i="94"/>
  <c r="AP94" i="94"/>
  <c r="CN94" i="94"/>
  <c r="DA94" i="94"/>
  <c r="G95" i="94"/>
  <c r="S95" i="94"/>
  <c r="AR95" i="94"/>
  <c r="CN95" i="94"/>
  <c r="DA95" i="94"/>
  <c r="CY101" i="94"/>
  <c r="CO101" i="94"/>
  <c r="AY101" i="94"/>
  <c r="AD101" i="94"/>
  <c r="Q101" i="94"/>
  <c r="H101" i="94"/>
  <c r="DD100" i="94"/>
  <c r="CT100" i="94"/>
  <c r="CK100" i="94"/>
  <c r="AP100" i="94"/>
  <c r="V100" i="94"/>
  <c r="K100" i="94"/>
  <c r="DD101" i="94"/>
  <c r="CT101" i="94"/>
  <c r="CK101" i="94"/>
  <c r="AR101" i="94"/>
  <c r="W101" i="94"/>
  <c r="M101" i="94"/>
  <c r="CY100" i="94"/>
  <c r="CO100" i="94"/>
  <c r="AX100" i="94"/>
  <c r="AW100" i="94" s="1"/>
  <c r="AA100" i="94"/>
  <c r="P100" i="94"/>
  <c r="G100" i="94"/>
  <c r="L100" i="94" s="1"/>
  <c r="R100" i="94"/>
  <c r="AR100" i="94"/>
  <c r="AQ100" i="94" s="1"/>
  <c r="CN100" i="94"/>
  <c r="DA100" i="94"/>
  <c r="G101" i="94"/>
  <c r="L101" i="94" s="1"/>
  <c r="S101" i="94"/>
  <c r="AS101" i="94"/>
  <c r="CN101" i="94"/>
  <c r="DA101" i="94"/>
  <c r="P112" i="94"/>
  <c r="AG112" i="94"/>
  <c r="CL112" i="94"/>
  <c r="CY112" i="94"/>
  <c r="P113" i="94"/>
  <c r="AF113" i="94"/>
  <c r="CK113" i="94"/>
  <c r="P118" i="94"/>
  <c r="AG118" i="94"/>
  <c r="CM118" i="94"/>
  <c r="CY118" i="94"/>
  <c r="Q119" i="94"/>
  <c r="AP119" i="94"/>
  <c r="CM119" i="94"/>
  <c r="DA121" i="94"/>
  <c r="CQ121" i="94"/>
  <c r="CF121" i="94"/>
  <c r="AG121" i="94"/>
  <c r="S121" i="94"/>
  <c r="J121" i="94"/>
  <c r="CW120" i="94"/>
  <c r="CM120" i="94"/>
  <c r="AS120" i="94"/>
  <c r="X120" i="94"/>
  <c r="N120" i="94"/>
  <c r="CW121" i="94"/>
  <c r="CM121" i="94"/>
  <c r="AV121" i="94"/>
  <c r="Z121" i="94"/>
  <c r="O121" i="94"/>
  <c r="DA120" i="94"/>
  <c r="CQ120" i="94"/>
  <c r="CF120" i="94"/>
  <c r="AF120" i="94"/>
  <c r="R120" i="94"/>
  <c r="I120" i="94"/>
  <c r="Q120" i="94"/>
  <c r="AP120" i="94"/>
  <c r="CN120" i="94"/>
  <c r="CZ120" i="94"/>
  <c r="Q121" i="94"/>
  <c r="AP121" i="94"/>
  <c r="CL121" i="94"/>
  <c r="CY121" i="94"/>
  <c r="J124" i="94"/>
  <c r="X124" i="94"/>
  <c r="AY124" i="94"/>
  <c r="CS124" i="94"/>
  <c r="K125" i="94"/>
  <c r="Z125" i="94"/>
  <c r="CE125" i="94"/>
  <c r="CS125" i="94"/>
  <c r="K126" i="94"/>
  <c r="Z126" i="94"/>
  <c r="CF126" i="94"/>
  <c r="CT126" i="94"/>
  <c r="M127" i="94"/>
  <c r="AA127" i="94"/>
  <c r="CF127" i="94"/>
  <c r="CT127" i="94"/>
  <c r="S134" i="94"/>
  <c r="AV134" i="94"/>
  <c r="CT134" i="94"/>
  <c r="P135" i="94"/>
  <c r="AP135" i="94"/>
  <c r="CO135" i="94"/>
  <c r="K136" i="94"/>
  <c r="AA136" i="94"/>
  <c r="CL136" i="94"/>
  <c r="CZ136" i="94"/>
  <c r="H137" i="94"/>
  <c r="W137" i="94"/>
  <c r="CE137" i="94"/>
  <c r="CU137" i="94"/>
  <c r="S142" i="94"/>
  <c r="CJ142" i="94"/>
  <c r="DB142" i="94"/>
  <c r="M143" i="94"/>
  <c r="AR143" i="94"/>
  <c r="CZ151" i="94"/>
  <c r="CP151" i="94"/>
  <c r="CE151" i="94"/>
  <c r="CE150" i="94" s="1"/>
  <c r="AF151" i="94"/>
  <c r="R151" i="94"/>
  <c r="I151" i="94"/>
  <c r="DE150" i="94"/>
  <c r="CU150" i="94"/>
  <c r="CL150" i="94"/>
  <c r="AR150" i="94"/>
  <c r="W150" i="94"/>
  <c r="M150" i="94"/>
  <c r="CX151" i="94"/>
  <c r="CN151" i="94"/>
  <c r="AX151" i="94"/>
  <c r="AA151" i="94"/>
  <c r="P151" i="94"/>
  <c r="G151" i="94"/>
  <c r="DB150" i="94"/>
  <c r="CS150" i="94"/>
  <c r="CR150" i="94" s="1"/>
  <c r="CJ150" i="94"/>
  <c r="AG150" i="94"/>
  <c r="S150" i="94"/>
  <c r="J150" i="94"/>
  <c r="CW151" i="94"/>
  <c r="CM151" i="94"/>
  <c r="AV151" i="94"/>
  <c r="Z151" i="94"/>
  <c r="O151" i="94"/>
  <c r="DA150" i="94"/>
  <c r="CQ150" i="94"/>
  <c r="CF150" i="94"/>
  <c r="AF150" i="94"/>
  <c r="AE150" i="94" s="1"/>
  <c r="R150" i="94"/>
  <c r="I150" i="94"/>
  <c r="DE151" i="94"/>
  <c r="CU151" i="94"/>
  <c r="CL151" i="94"/>
  <c r="AS151" i="94"/>
  <c r="X151" i="94"/>
  <c r="N151" i="94"/>
  <c r="CZ150" i="94"/>
  <c r="CP150" i="94"/>
  <c r="AY150" i="94"/>
  <c r="AD150" i="94"/>
  <c r="AJ150" i="94" s="1"/>
  <c r="Q150" i="94"/>
  <c r="H150" i="94"/>
  <c r="DD151" i="94"/>
  <c r="CT151" i="94"/>
  <c r="CK151" i="94"/>
  <c r="AR151" i="94"/>
  <c r="AQ151" i="94" s="1"/>
  <c r="W151" i="94"/>
  <c r="M151" i="94"/>
  <c r="CY150" i="94"/>
  <c r="CO150" i="94"/>
  <c r="AX150" i="94"/>
  <c r="AA150" i="94"/>
  <c r="P150" i="94"/>
  <c r="G150" i="94"/>
  <c r="L150" i="94" s="1"/>
  <c r="AS150" i="94"/>
  <c r="DD150" i="94"/>
  <c r="K151" i="94"/>
  <c r="CF151" i="94"/>
  <c r="P152" i="94"/>
  <c r="CN152" i="94"/>
  <c r="W153" i="94"/>
  <c r="CS153" i="94"/>
  <c r="CN182" i="94"/>
  <c r="V183" i="94"/>
  <c r="CZ199" i="94"/>
  <c r="CP199" i="94"/>
  <c r="CE199" i="94"/>
  <c r="AF199" i="94"/>
  <c r="AE199" i="94" s="1"/>
  <c r="R199" i="94"/>
  <c r="I199" i="94"/>
  <c r="DE198" i="94"/>
  <c r="CU198" i="94"/>
  <c r="CL198" i="94"/>
  <c r="AR198" i="94"/>
  <c r="AQ198" i="94" s="1"/>
  <c r="W198" i="94"/>
  <c r="M198" i="94"/>
  <c r="CY199" i="94"/>
  <c r="CO199" i="94"/>
  <c r="AY199" i="94"/>
  <c r="AD199" i="94"/>
  <c r="Q199" i="94"/>
  <c r="H199" i="94"/>
  <c r="BI199" i="94" s="1"/>
  <c r="DD198" i="94"/>
  <c r="CT198" i="94"/>
  <c r="CK198" i="94"/>
  <c r="AP198" i="94"/>
  <c r="V198" i="94"/>
  <c r="K198" i="94"/>
  <c r="CX199" i="94"/>
  <c r="CN199" i="94"/>
  <c r="AX199" i="94"/>
  <c r="AW199" i="94" s="1"/>
  <c r="AA199" i="94"/>
  <c r="P199" i="94"/>
  <c r="G199" i="94"/>
  <c r="L199" i="94" s="1"/>
  <c r="DB198" i="94"/>
  <c r="CS198" i="94"/>
  <c r="CJ198" i="94"/>
  <c r="AG198" i="94"/>
  <c r="S198" i="94"/>
  <c r="J198" i="94"/>
  <c r="CW199" i="94"/>
  <c r="CM199" i="94"/>
  <c r="AV199" i="94"/>
  <c r="Z199" i="94"/>
  <c r="O199" i="94"/>
  <c r="DA198" i="94"/>
  <c r="CQ198" i="94"/>
  <c r="CF198" i="94"/>
  <c r="AF198" i="94"/>
  <c r="AE198" i="94" s="1"/>
  <c r="R198" i="94"/>
  <c r="I198" i="94"/>
  <c r="DE199" i="94"/>
  <c r="CU199" i="94"/>
  <c r="CL199" i="94"/>
  <c r="AS199" i="94"/>
  <c r="X199" i="94"/>
  <c r="N199" i="94"/>
  <c r="CZ198" i="94"/>
  <c r="CP198" i="94"/>
  <c r="AY198" i="94"/>
  <c r="AD198" i="94"/>
  <c r="Q198" i="94"/>
  <c r="H198" i="94"/>
  <c r="DD199" i="94"/>
  <c r="CT199" i="94"/>
  <c r="CK199" i="94"/>
  <c r="AR199" i="94"/>
  <c r="AQ199" i="94" s="1"/>
  <c r="W199" i="94"/>
  <c r="M199" i="94"/>
  <c r="CY198" i="94"/>
  <c r="CO198" i="94"/>
  <c r="AX198" i="94"/>
  <c r="AW198" i="94" s="1"/>
  <c r="AA198" i="94"/>
  <c r="P198" i="94"/>
  <c r="G198" i="94"/>
  <c r="L198" i="94" s="1"/>
  <c r="DA199" i="94"/>
  <c r="CQ199" i="94"/>
  <c r="CF199" i="94"/>
  <c r="AG199" i="94"/>
  <c r="S199" i="94"/>
  <c r="J199" i="94"/>
  <c r="CW198" i="94"/>
  <c r="CV198" i="94" s="1"/>
  <c r="CM198" i="94"/>
  <c r="AS198" i="94"/>
  <c r="X198" i="94"/>
  <c r="AJ198" i="94" s="1"/>
  <c r="N198" i="94"/>
  <c r="DB199" i="94"/>
  <c r="CN214" i="94"/>
  <c r="V215" i="94"/>
  <c r="DE241" i="94"/>
  <c r="CU241" i="94"/>
  <c r="CL241" i="94"/>
  <c r="AS241" i="94"/>
  <c r="X241" i="94"/>
  <c r="N241" i="94"/>
  <c r="CZ240" i="94"/>
  <c r="CP240" i="94"/>
  <c r="AY240" i="94"/>
  <c r="AD240" i="94"/>
  <c r="AJ240" i="94" s="1"/>
  <c r="U240" i="94" s="1"/>
  <c r="CH240" i="94" s="1"/>
  <c r="Q240" i="94"/>
  <c r="H240" i="94"/>
  <c r="DD241" i="94"/>
  <c r="CS241" i="94"/>
  <c r="CF241" i="94"/>
  <c r="AF241" i="94"/>
  <c r="Q241" i="94"/>
  <c r="G241" i="94"/>
  <c r="DB240" i="94"/>
  <c r="CQ240" i="94"/>
  <c r="AX240" i="94"/>
  <c r="Z240" i="94"/>
  <c r="N240" i="94"/>
  <c r="DB241" i="94"/>
  <c r="CQ241" i="94"/>
  <c r="CE241" i="94"/>
  <c r="AD241" i="94"/>
  <c r="P241" i="94"/>
  <c r="DA240" i="94"/>
  <c r="CO240" i="94"/>
  <c r="AV240" i="94"/>
  <c r="X240" i="94"/>
  <c r="M240" i="94"/>
  <c r="DA241" i="94"/>
  <c r="CP241" i="94"/>
  <c r="AY241" i="94"/>
  <c r="AA241" i="94"/>
  <c r="O241" i="94"/>
  <c r="CY240" i="94"/>
  <c r="CN240" i="94"/>
  <c r="AS240" i="94"/>
  <c r="W240" i="94"/>
  <c r="K240" i="94"/>
  <c r="CZ241" i="94"/>
  <c r="CO241" i="94"/>
  <c r="AX241" i="94"/>
  <c r="Z241" i="94"/>
  <c r="M241" i="94"/>
  <c r="CX240" i="94"/>
  <c r="CM240" i="94"/>
  <c r="AR240" i="94"/>
  <c r="AQ240" i="94" s="1"/>
  <c r="V240" i="94"/>
  <c r="J240" i="94"/>
  <c r="CY241" i="94"/>
  <c r="CN241" i="94"/>
  <c r="AV241" i="94"/>
  <c r="W241" i="94"/>
  <c r="K241" i="94"/>
  <c r="CW240" i="94"/>
  <c r="CL240" i="94"/>
  <c r="AP240" i="94"/>
  <c r="S240" i="94"/>
  <c r="I240" i="94"/>
  <c r="CX241" i="94"/>
  <c r="CM241" i="94"/>
  <c r="AR241" i="94"/>
  <c r="V241" i="94"/>
  <c r="J241" i="94"/>
  <c r="CU240" i="94"/>
  <c r="CK240" i="94"/>
  <c r="AG240" i="94"/>
  <c r="R240" i="94"/>
  <c r="G240" i="94"/>
  <c r="L240" i="94" s="1"/>
  <c r="CT241" i="94"/>
  <c r="CJ241" i="94"/>
  <c r="AG241" i="94"/>
  <c r="AM241" i="94" s="1"/>
  <c r="R241" i="94"/>
  <c r="H241" i="94"/>
  <c r="DD240" i="94"/>
  <c r="CS240" i="94"/>
  <c r="CF240" i="94"/>
  <c r="AA240" i="94"/>
  <c r="O240" i="94"/>
  <c r="CF250" i="94"/>
  <c r="H251" i="94"/>
  <c r="CJ254" i="94"/>
  <c r="I255" i="94"/>
  <c r="AK84" i="94"/>
  <c r="O24" i="94"/>
  <c r="Z24" i="94"/>
  <c r="AV24" i="94"/>
  <c r="CN24" i="94"/>
  <c r="CX24" i="94"/>
  <c r="K25" i="94"/>
  <c r="V25" i="94"/>
  <c r="AP25" i="94"/>
  <c r="CJ25" i="94"/>
  <c r="CS25" i="94"/>
  <c r="DB25" i="94"/>
  <c r="N68" i="94"/>
  <c r="AD68" i="94"/>
  <c r="CJ68" i="94"/>
  <c r="CW68" i="94"/>
  <c r="O69" i="94"/>
  <c r="AF69" i="94"/>
  <c r="AE69" i="94" s="1"/>
  <c r="CJ69" i="94"/>
  <c r="CW69" i="94"/>
  <c r="K80" i="94"/>
  <c r="Z80" i="94"/>
  <c r="AY80" i="94"/>
  <c r="CT80" i="94"/>
  <c r="K81" i="94"/>
  <c r="X81" i="94"/>
  <c r="AY81" i="94"/>
  <c r="CS81" i="94"/>
  <c r="DE81" i="94"/>
  <c r="K86" i="94"/>
  <c r="Z86" i="94"/>
  <c r="CF86" i="94"/>
  <c r="CT86" i="94"/>
  <c r="M87" i="94"/>
  <c r="AA87" i="94"/>
  <c r="CF87" i="94"/>
  <c r="CT87" i="94"/>
  <c r="M88" i="94"/>
  <c r="AA88" i="94"/>
  <c r="CJ88" i="94"/>
  <c r="CU88" i="94"/>
  <c r="M89" i="94"/>
  <c r="AA89" i="94"/>
  <c r="CE89" i="94"/>
  <c r="CT89" i="94"/>
  <c r="DD93" i="94"/>
  <c r="CT93" i="94"/>
  <c r="CK93" i="94"/>
  <c r="AR93" i="94"/>
  <c r="W93" i="94"/>
  <c r="M93" i="94"/>
  <c r="CY92" i="94"/>
  <c r="CO92" i="94"/>
  <c r="AX92" i="94"/>
  <c r="AA92" i="94"/>
  <c r="AM92" i="94" s="1"/>
  <c r="P92" i="94"/>
  <c r="G92" i="94"/>
  <c r="L92" i="94" s="1"/>
  <c r="CY93" i="94"/>
  <c r="CO93" i="94"/>
  <c r="AY93" i="94"/>
  <c r="AD93" i="94"/>
  <c r="Q93" i="94"/>
  <c r="H93" i="94"/>
  <c r="BI93" i="94" s="1"/>
  <c r="DD92" i="94"/>
  <c r="CT92" i="94"/>
  <c r="CK92" i="94"/>
  <c r="AP92" i="94"/>
  <c r="V92" i="94"/>
  <c r="K92" i="94"/>
  <c r="R92" i="94"/>
  <c r="AR92" i="94"/>
  <c r="AQ92" i="94" s="1"/>
  <c r="CN92" i="94"/>
  <c r="DA92" i="94"/>
  <c r="G93" i="94"/>
  <c r="S93" i="94"/>
  <c r="AS93" i="94"/>
  <c r="CN93" i="94"/>
  <c r="DA93" i="94"/>
  <c r="CW113" i="94"/>
  <c r="CM113" i="94"/>
  <c r="AV113" i="94"/>
  <c r="Z113" i="94"/>
  <c r="O113" i="94"/>
  <c r="DA112" i="94"/>
  <c r="CQ112" i="94"/>
  <c r="CF112" i="94"/>
  <c r="AF112" i="94"/>
  <c r="R112" i="94"/>
  <c r="I112" i="94"/>
  <c r="DA113" i="94"/>
  <c r="CQ113" i="94"/>
  <c r="CF113" i="94"/>
  <c r="AG113" i="94"/>
  <c r="S113" i="94"/>
  <c r="J113" i="94"/>
  <c r="CW112" i="94"/>
  <c r="CM112" i="94"/>
  <c r="AS112" i="94"/>
  <c r="X112" i="94"/>
  <c r="N112" i="94"/>
  <c r="Q112" i="94"/>
  <c r="AP112" i="94"/>
  <c r="CN112" i="94"/>
  <c r="CZ112" i="94"/>
  <c r="Q113" i="94"/>
  <c r="AP113" i="94"/>
  <c r="CL113" i="94"/>
  <c r="CY113" i="94"/>
  <c r="CZ119" i="94"/>
  <c r="CP119" i="94"/>
  <c r="CE119" i="94"/>
  <c r="AF119" i="94"/>
  <c r="R119" i="94"/>
  <c r="I119" i="94"/>
  <c r="DE118" i="94"/>
  <c r="CU118" i="94"/>
  <c r="CL118" i="94"/>
  <c r="AR118" i="94"/>
  <c r="AQ118" i="94" s="1"/>
  <c r="W118" i="94"/>
  <c r="M118" i="94"/>
  <c r="DE119" i="94"/>
  <c r="CU119" i="94"/>
  <c r="CL119" i="94"/>
  <c r="AS119" i="94"/>
  <c r="X119" i="94"/>
  <c r="N119" i="94"/>
  <c r="CZ118" i="94"/>
  <c r="CP118" i="94"/>
  <c r="AY118" i="94"/>
  <c r="AD118" i="94"/>
  <c r="Q118" i="94"/>
  <c r="H118" i="94"/>
  <c r="BG118" i="94" s="1"/>
  <c r="R118" i="94"/>
  <c r="AP118" i="94"/>
  <c r="CN118" i="94"/>
  <c r="DA118" i="94"/>
  <c r="G119" i="94"/>
  <c r="S119" i="94"/>
  <c r="AR119" i="94"/>
  <c r="AQ119" i="94" s="1"/>
  <c r="CN119" i="94"/>
  <c r="DA119" i="94"/>
  <c r="M124" i="94"/>
  <c r="Z124" i="94"/>
  <c r="CF124" i="94"/>
  <c r="CU124" i="94"/>
  <c r="N125" i="94"/>
  <c r="AA125" i="94"/>
  <c r="CF125" i="94"/>
  <c r="CU125" i="94"/>
  <c r="N126" i="94"/>
  <c r="AA126" i="94"/>
  <c r="AM126" i="94" s="1"/>
  <c r="CJ126" i="94"/>
  <c r="CW126" i="94"/>
  <c r="O127" i="94"/>
  <c r="AD127" i="94"/>
  <c r="CJ127" i="94"/>
  <c r="CW127" i="94"/>
  <c r="CZ135" i="94"/>
  <c r="CP135" i="94"/>
  <c r="CE135" i="94"/>
  <c r="AF135" i="94"/>
  <c r="R135" i="94"/>
  <c r="I135" i="94"/>
  <c r="DE134" i="94"/>
  <c r="CU134" i="94"/>
  <c r="CL134" i="94"/>
  <c r="AR134" i="94"/>
  <c r="AQ134" i="94" s="1"/>
  <c r="W134" i="94"/>
  <c r="M134" i="94"/>
  <c r="CW135" i="94"/>
  <c r="CM135" i="94"/>
  <c r="AV135" i="94"/>
  <c r="Z135" i="94"/>
  <c r="O135" i="94"/>
  <c r="DA134" i="94"/>
  <c r="CQ134" i="94"/>
  <c r="CF134" i="94"/>
  <c r="AF134" i="94"/>
  <c r="R134" i="94"/>
  <c r="I134" i="94"/>
  <c r="DE135" i="94"/>
  <c r="CU135" i="94"/>
  <c r="CL135" i="94"/>
  <c r="AS135" i="94"/>
  <c r="X135" i="94"/>
  <c r="N135" i="94"/>
  <c r="CZ134" i="94"/>
  <c r="CP134" i="94"/>
  <c r="AY134" i="94"/>
  <c r="AD134" i="94"/>
  <c r="Q134" i="94"/>
  <c r="H134" i="94"/>
  <c r="V134" i="94"/>
  <c r="AX134" i="94"/>
  <c r="AW134" i="94" s="1"/>
  <c r="CW134" i="94"/>
  <c r="Q135" i="94"/>
  <c r="AR135" i="94"/>
  <c r="CQ135" i="94"/>
  <c r="M136" i="94"/>
  <c r="AD136" i="94"/>
  <c r="CN136" i="94"/>
  <c r="DD136" i="94"/>
  <c r="I137" i="94"/>
  <c r="X137" i="94"/>
  <c r="CJ137" i="94"/>
  <c r="CY137" i="94"/>
  <c r="DE143" i="94"/>
  <c r="CU143" i="94"/>
  <c r="CL143" i="94"/>
  <c r="AS143" i="94"/>
  <c r="X143" i="94"/>
  <c r="N143" i="94"/>
  <c r="CZ142" i="94"/>
  <c r="CP142" i="94"/>
  <c r="AY142" i="94"/>
  <c r="AD142" i="94"/>
  <c r="Q142" i="94"/>
  <c r="H142" i="94"/>
  <c r="DA143" i="94"/>
  <c r="CQ143" i="94"/>
  <c r="CF143" i="94"/>
  <c r="AG143" i="94"/>
  <c r="S143" i="94"/>
  <c r="J143" i="94"/>
  <c r="CW142" i="94"/>
  <c r="CM142" i="94"/>
  <c r="AS142" i="94"/>
  <c r="X142" i="94"/>
  <c r="AJ142" i="94" s="1"/>
  <c r="N142" i="94"/>
  <c r="CZ143" i="94"/>
  <c r="CP143" i="94"/>
  <c r="CE143" i="94"/>
  <c r="AF143" i="94"/>
  <c r="R143" i="94"/>
  <c r="I143" i="94"/>
  <c r="DE142" i="94"/>
  <c r="CU142" i="94"/>
  <c r="CL142" i="94"/>
  <c r="AR142" i="94"/>
  <c r="W142" i="94"/>
  <c r="AH142" i="94" s="1"/>
  <c r="M142" i="94"/>
  <c r="CY143" i="94"/>
  <c r="CV143" i="94" s="1"/>
  <c r="CO143" i="94"/>
  <c r="AY143" i="94"/>
  <c r="AD143" i="94"/>
  <c r="Q143" i="94"/>
  <c r="H143" i="94"/>
  <c r="DD142" i="94"/>
  <c r="CT142" i="94"/>
  <c r="CK142" i="94"/>
  <c r="AP142" i="94"/>
  <c r="V142" i="94"/>
  <c r="K142" i="94"/>
  <c r="Z142" i="94"/>
  <c r="Y142" i="94" s="1"/>
  <c r="AK142" i="94" s="1"/>
  <c r="CN142" i="94"/>
  <c r="O143" i="94"/>
  <c r="AV143" i="94"/>
  <c r="CW143" i="94"/>
  <c r="W152" i="94"/>
  <c r="CO152" i="94"/>
  <c r="AF153" i="94"/>
  <c r="CT153" i="94"/>
  <c r="CX182" i="94"/>
  <c r="AP183" i="94"/>
  <c r="CX214" i="94"/>
  <c r="AP215" i="94"/>
  <c r="CS250" i="94"/>
  <c r="R251" i="94"/>
  <c r="CT254" i="94"/>
  <c r="S255" i="94"/>
  <c r="K16" i="94"/>
  <c r="V16" i="94"/>
  <c r="AP16" i="94"/>
  <c r="CK16" i="94"/>
  <c r="CT16" i="94"/>
  <c r="DD16" i="94"/>
  <c r="H17" i="94"/>
  <c r="Q17" i="94"/>
  <c r="AD17" i="94"/>
  <c r="AY17" i="94"/>
  <c r="CO17" i="94"/>
  <c r="O22" i="94"/>
  <c r="Z22" i="94"/>
  <c r="Y22" i="94" s="1"/>
  <c r="AV22" i="94"/>
  <c r="CN22" i="94"/>
  <c r="CX22" i="94"/>
  <c r="K23" i="94"/>
  <c r="V23" i="94"/>
  <c r="AP23" i="94"/>
  <c r="CJ23" i="94"/>
  <c r="CS23" i="94"/>
  <c r="CR23" i="94" s="1"/>
  <c r="G24" i="94"/>
  <c r="P24" i="94"/>
  <c r="AA24" i="94"/>
  <c r="AX24" i="94"/>
  <c r="CO24" i="94"/>
  <c r="CY24" i="94"/>
  <c r="M25" i="94"/>
  <c r="W25" i="94"/>
  <c r="AR25" i="94"/>
  <c r="CK25" i="94"/>
  <c r="CT25" i="94"/>
  <c r="H26" i="94"/>
  <c r="Q26" i="94"/>
  <c r="AD26" i="94"/>
  <c r="AY26" i="94"/>
  <c r="CP26" i="94"/>
  <c r="CZ26" i="94"/>
  <c r="N27" i="94"/>
  <c r="X27" i="94"/>
  <c r="AS27" i="94"/>
  <c r="CL27" i="94"/>
  <c r="CU27" i="94"/>
  <c r="K32" i="94"/>
  <c r="V32" i="94"/>
  <c r="AP32" i="94"/>
  <c r="CK32" i="94"/>
  <c r="CT32" i="94"/>
  <c r="DD32" i="94"/>
  <c r="H33" i="94"/>
  <c r="Q33" i="94"/>
  <c r="AD33" i="94"/>
  <c r="AY33" i="94"/>
  <c r="CO33" i="94"/>
  <c r="DA41" i="94"/>
  <c r="CQ41" i="94"/>
  <c r="CF41" i="94"/>
  <c r="AG41" i="94"/>
  <c r="S41" i="94"/>
  <c r="J41" i="94"/>
  <c r="CW40" i="94"/>
  <c r="CM40" i="94"/>
  <c r="AS40" i="94"/>
  <c r="X40" i="94"/>
  <c r="N40" i="94"/>
  <c r="P40" i="94"/>
  <c r="AD40" i="94"/>
  <c r="CF40" i="94"/>
  <c r="CS40" i="94"/>
  <c r="DD40" i="94"/>
  <c r="H41" i="94"/>
  <c r="R41" i="94"/>
  <c r="AP41" i="94"/>
  <c r="CK41" i="94"/>
  <c r="CU41" i="94"/>
  <c r="DD45" i="94"/>
  <c r="CT45" i="94"/>
  <c r="CK45" i="94"/>
  <c r="AR45" i="94"/>
  <c r="W45" i="94"/>
  <c r="M45" i="94"/>
  <c r="CY44" i="94"/>
  <c r="CO44" i="94"/>
  <c r="AX44" i="94"/>
  <c r="AA44" i="94"/>
  <c r="AM44" i="94" s="1"/>
  <c r="P44" i="94"/>
  <c r="G44" i="94"/>
  <c r="L44" i="94" s="1"/>
  <c r="Q44" i="94"/>
  <c r="AF44" i="94"/>
  <c r="AE44" i="94" s="1"/>
  <c r="AK44" i="94" s="1"/>
  <c r="CJ44" i="94"/>
  <c r="CT44" i="94"/>
  <c r="DE44" i="94"/>
  <c r="I45" i="94"/>
  <c r="S45" i="94"/>
  <c r="AP45" i="94"/>
  <c r="CL45" i="94"/>
  <c r="CW45" i="94"/>
  <c r="M46" i="94"/>
  <c r="X46" i="94"/>
  <c r="AV46" i="94"/>
  <c r="CO46" i="94"/>
  <c r="DA46" i="94"/>
  <c r="P47" i="94"/>
  <c r="AD47" i="94"/>
  <c r="CE47" i="94"/>
  <c r="CQ47" i="94"/>
  <c r="DB47" i="94"/>
  <c r="H48" i="94"/>
  <c r="S48" i="94"/>
  <c r="AP48" i="94"/>
  <c r="CL48" i="94"/>
  <c r="CW48" i="94"/>
  <c r="K49" i="94"/>
  <c r="W49" i="94"/>
  <c r="AS49" i="94"/>
  <c r="CN49" i="94"/>
  <c r="CY49" i="94"/>
  <c r="CZ55" i="94"/>
  <c r="CP55" i="94"/>
  <c r="CE55" i="94"/>
  <c r="AF55" i="94"/>
  <c r="R55" i="94"/>
  <c r="I55" i="94"/>
  <c r="DE54" i="94"/>
  <c r="CU54" i="94"/>
  <c r="CL54" i="94"/>
  <c r="AR54" i="94"/>
  <c r="AQ54" i="94" s="1"/>
  <c r="W54" i="94"/>
  <c r="M54" i="94"/>
  <c r="P54" i="94"/>
  <c r="AD54" i="94"/>
  <c r="CF54" i="94"/>
  <c r="CS54" i="94"/>
  <c r="DD54" i="94"/>
  <c r="J55" i="94"/>
  <c r="V55" i="94"/>
  <c r="AR55" i="94"/>
  <c r="CL55" i="94"/>
  <c r="CW55" i="94"/>
  <c r="K56" i="94"/>
  <c r="W56" i="94"/>
  <c r="AV56" i="94"/>
  <c r="CO56" i="94"/>
  <c r="CZ56" i="94"/>
  <c r="O57" i="94"/>
  <c r="AA57" i="94"/>
  <c r="AY57" i="94"/>
  <c r="CP57" i="94"/>
  <c r="DB57" i="94"/>
  <c r="N60" i="94"/>
  <c r="AD60" i="94"/>
  <c r="CJ60" i="94"/>
  <c r="CW60" i="94"/>
  <c r="O61" i="94"/>
  <c r="AF61" i="94"/>
  <c r="CJ61" i="94"/>
  <c r="CW61" i="94"/>
  <c r="CV61" i="94" s="1"/>
  <c r="O68" i="94"/>
  <c r="AF68" i="94"/>
  <c r="AE68" i="94" s="1"/>
  <c r="CL68" i="94"/>
  <c r="CX68" i="94"/>
  <c r="P69" i="94"/>
  <c r="AG69" i="94"/>
  <c r="CL69" i="94"/>
  <c r="CX69" i="94"/>
  <c r="CV69" i="94" s="1"/>
  <c r="DA73" i="94"/>
  <c r="CQ73" i="94"/>
  <c r="CF73" i="94"/>
  <c r="AG73" i="94"/>
  <c r="S73" i="94"/>
  <c r="J73" i="94"/>
  <c r="CW72" i="94"/>
  <c r="CM72" i="94"/>
  <c r="AS72" i="94"/>
  <c r="X72" i="94"/>
  <c r="N72" i="94"/>
  <c r="CW73" i="94"/>
  <c r="CM73" i="94"/>
  <c r="AV73" i="94"/>
  <c r="Z73" i="94"/>
  <c r="O73" i="94"/>
  <c r="DA72" i="94"/>
  <c r="CQ72" i="94"/>
  <c r="CF72" i="94"/>
  <c r="AF72" i="94"/>
  <c r="R72" i="94"/>
  <c r="I72" i="94"/>
  <c r="Q72" i="94"/>
  <c r="AP72" i="94"/>
  <c r="CN72" i="94"/>
  <c r="CZ72" i="94"/>
  <c r="Q73" i="94"/>
  <c r="AP73" i="94"/>
  <c r="CL73" i="94"/>
  <c r="CY73" i="94"/>
  <c r="M80" i="94"/>
  <c r="AA80" i="94"/>
  <c r="CJ80" i="94"/>
  <c r="CU80" i="94"/>
  <c r="M81" i="94"/>
  <c r="AA81" i="94"/>
  <c r="CE81" i="94"/>
  <c r="CT81" i="94"/>
  <c r="N86" i="94"/>
  <c r="AA86" i="94"/>
  <c r="AM86" i="94" s="1"/>
  <c r="CJ86" i="94"/>
  <c r="CW86" i="94"/>
  <c r="O87" i="94"/>
  <c r="AD87" i="94"/>
  <c r="AJ87" i="94" s="1"/>
  <c r="T87" i="94" s="1"/>
  <c r="CG87" i="94" s="1"/>
  <c r="CJ87" i="94"/>
  <c r="CW87" i="94"/>
  <c r="O88" i="94"/>
  <c r="AD88" i="94"/>
  <c r="CK88" i="94"/>
  <c r="CX88" i="94"/>
  <c r="N89" i="94"/>
  <c r="AD89" i="94"/>
  <c r="CJ89" i="94"/>
  <c r="CU89" i="94"/>
  <c r="H92" i="94"/>
  <c r="BI92" i="94" s="1"/>
  <c r="S92" i="94"/>
  <c r="AS92" i="94"/>
  <c r="CP92" i="94"/>
  <c r="DB92" i="94"/>
  <c r="I93" i="94"/>
  <c r="V93" i="94"/>
  <c r="AV93" i="94"/>
  <c r="CP93" i="94"/>
  <c r="DB93" i="94"/>
  <c r="I94" i="94"/>
  <c r="V94" i="94"/>
  <c r="AV94" i="94"/>
  <c r="CQ94" i="94"/>
  <c r="DD94" i="94"/>
  <c r="J95" i="94"/>
  <c r="W95" i="94"/>
  <c r="AX95" i="94"/>
  <c r="AW95" i="94" s="1"/>
  <c r="CQ95" i="94"/>
  <c r="DD95" i="94"/>
  <c r="J96" i="94"/>
  <c r="W96" i="94"/>
  <c r="AX96" i="94"/>
  <c r="CS96" i="94"/>
  <c r="DE96" i="94"/>
  <c r="I97" i="94"/>
  <c r="W97" i="94"/>
  <c r="AX97" i="94"/>
  <c r="CP97" i="94"/>
  <c r="DD97" i="94"/>
  <c r="I100" i="94"/>
  <c r="W100" i="94"/>
  <c r="AV100" i="94"/>
  <c r="CQ100" i="94"/>
  <c r="DE100" i="94"/>
  <c r="J101" i="94"/>
  <c r="X101" i="94"/>
  <c r="AX101" i="94"/>
  <c r="CQ101" i="94"/>
  <c r="DE101" i="94"/>
  <c r="J102" i="94"/>
  <c r="X102" i="94"/>
  <c r="AX102" i="94"/>
  <c r="CS102" i="94"/>
  <c r="K103" i="94"/>
  <c r="Z103" i="94"/>
  <c r="AY103" i="94"/>
  <c r="CS103" i="94"/>
  <c r="DE111" i="94"/>
  <c r="CU111" i="94"/>
  <c r="CL111" i="94"/>
  <c r="AS111" i="94"/>
  <c r="X111" i="94"/>
  <c r="N111" i="94"/>
  <c r="CZ110" i="94"/>
  <c r="CP110" i="94"/>
  <c r="AY110" i="94"/>
  <c r="AD110" i="94"/>
  <c r="AJ110" i="94" s="1"/>
  <c r="Q110" i="94"/>
  <c r="H110" i="94"/>
  <c r="CZ111" i="94"/>
  <c r="CP111" i="94"/>
  <c r="CE111" i="94"/>
  <c r="CE110" i="94" s="1"/>
  <c r="AF111" i="94"/>
  <c r="AE111" i="94" s="1"/>
  <c r="R111" i="94"/>
  <c r="I111" i="94"/>
  <c r="DE110" i="94"/>
  <c r="CU110" i="94"/>
  <c r="CL110" i="94"/>
  <c r="AR110" i="94"/>
  <c r="W110" i="94"/>
  <c r="M110" i="94"/>
  <c r="R110" i="94"/>
  <c r="AP110" i="94"/>
  <c r="CN110" i="94"/>
  <c r="DA110" i="94"/>
  <c r="G111" i="94"/>
  <c r="L111" i="94" s="1"/>
  <c r="S111" i="94"/>
  <c r="AR111" i="94"/>
  <c r="AQ111" i="94" s="1"/>
  <c r="CN111" i="94"/>
  <c r="DA111" i="94"/>
  <c r="G112" i="94"/>
  <c r="S112" i="94"/>
  <c r="AR112" i="94"/>
  <c r="CO112" i="94"/>
  <c r="DB112" i="94"/>
  <c r="G113" i="94"/>
  <c r="R113" i="94"/>
  <c r="AR113" i="94"/>
  <c r="CN113" i="94"/>
  <c r="CZ113" i="94"/>
  <c r="CY117" i="94"/>
  <c r="CO117" i="94"/>
  <c r="AY117" i="94"/>
  <c r="AD117" i="94"/>
  <c r="Q117" i="94"/>
  <c r="H117" i="94"/>
  <c r="DD116" i="94"/>
  <c r="CT116" i="94"/>
  <c r="CK116" i="94"/>
  <c r="AP116" i="94"/>
  <c r="V116" i="94"/>
  <c r="K116" i="94"/>
  <c r="DD117" i="94"/>
  <c r="CT117" i="94"/>
  <c r="CK117" i="94"/>
  <c r="AR117" i="94"/>
  <c r="W117" i="94"/>
  <c r="M117" i="94"/>
  <c r="CY116" i="94"/>
  <c r="CO116" i="94"/>
  <c r="AX116" i="94"/>
  <c r="AA116" i="94"/>
  <c r="AM116" i="94" s="1"/>
  <c r="BD116" i="94" s="1"/>
  <c r="P116" i="94"/>
  <c r="G116" i="94"/>
  <c r="L116" i="94" s="1"/>
  <c r="R116" i="94"/>
  <c r="AR116" i="94"/>
  <c r="AQ116" i="94" s="1"/>
  <c r="CN116" i="94"/>
  <c r="DA116" i="94"/>
  <c r="G117" i="94"/>
  <c r="S117" i="94"/>
  <c r="AS117" i="94"/>
  <c r="CN117" i="94"/>
  <c r="DA117" i="94"/>
  <c r="G118" i="94"/>
  <c r="S118" i="94"/>
  <c r="AS118" i="94"/>
  <c r="CO118" i="94"/>
  <c r="DB118" i="94"/>
  <c r="H119" i="94"/>
  <c r="BG119" i="94" s="1"/>
  <c r="V119" i="94"/>
  <c r="AV119" i="94"/>
  <c r="CO119" i="94"/>
  <c r="DB119" i="94"/>
  <c r="H120" i="94"/>
  <c r="V120" i="94"/>
  <c r="AV120" i="94"/>
  <c r="CP120" i="94"/>
  <c r="DD120" i="94"/>
  <c r="H121" i="94"/>
  <c r="V121" i="94"/>
  <c r="AS121" i="94"/>
  <c r="CO121" i="94"/>
  <c r="DB121" i="94"/>
  <c r="N124" i="94"/>
  <c r="AD124" i="94"/>
  <c r="CJ124" i="94"/>
  <c r="CW124" i="94"/>
  <c r="O125" i="94"/>
  <c r="AF125" i="94"/>
  <c r="CJ125" i="94"/>
  <c r="CW125" i="94"/>
  <c r="O126" i="94"/>
  <c r="AF126" i="94"/>
  <c r="AE126" i="94" s="1"/>
  <c r="CK126" i="94"/>
  <c r="CX126" i="94"/>
  <c r="P127" i="94"/>
  <c r="AG127" i="94"/>
  <c r="CK127" i="94"/>
  <c r="CX127" i="94"/>
  <c r="G134" i="94"/>
  <c r="L134" i="94" s="1"/>
  <c r="X134" i="94"/>
  <c r="CJ134" i="94"/>
  <c r="CX134" i="94"/>
  <c r="S135" i="94"/>
  <c r="AX135" i="94"/>
  <c r="CS135" i="94"/>
  <c r="O136" i="94"/>
  <c r="AP136" i="94"/>
  <c r="CO136" i="94"/>
  <c r="DE136" i="94"/>
  <c r="K137" i="94"/>
  <c r="AD137" i="94"/>
  <c r="CK137" i="94"/>
  <c r="CZ137" i="94"/>
  <c r="G142" i="94"/>
  <c r="L142" i="94" s="1"/>
  <c r="AA142" i="94"/>
  <c r="CO142" i="94"/>
  <c r="P143" i="94"/>
  <c r="AX143" i="94"/>
  <c r="AW143" i="94" s="1"/>
  <c r="CX143" i="94"/>
  <c r="N150" i="94"/>
  <c r="CK150" i="94"/>
  <c r="S151" i="94"/>
  <c r="CO151" i="94"/>
  <c r="Z152" i="94"/>
  <c r="CU152" i="94"/>
  <c r="AP153" i="94"/>
  <c r="CZ153" i="94"/>
  <c r="CZ167" i="94"/>
  <c r="CP167" i="94"/>
  <c r="CE167" i="94"/>
  <c r="AF167" i="94"/>
  <c r="R167" i="94"/>
  <c r="I167" i="94"/>
  <c r="DE166" i="94"/>
  <c r="CU166" i="94"/>
  <c r="CL166" i="94"/>
  <c r="AR166" i="94"/>
  <c r="AQ166" i="94" s="1"/>
  <c r="W166" i="94"/>
  <c r="AB166" i="94" s="1"/>
  <c r="M166" i="94"/>
  <c r="CY167" i="94"/>
  <c r="CO167" i="94"/>
  <c r="AY167" i="94"/>
  <c r="AD167" i="94"/>
  <c r="Q167" i="94"/>
  <c r="H167" i="94"/>
  <c r="BH167" i="94" s="1"/>
  <c r="DD166" i="94"/>
  <c r="CT166" i="94"/>
  <c r="CK166" i="94"/>
  <c r="AP166" i="94"/>
  <c r="V166" i="94"/>
  <c r="K166" i="94"/>
  <c r="CX167" i="94"/>
  <c r="CN167" i="94"/>
  <c r="AX167" i="94"/>
  <c r="AA167" i="94"/>
  <c r="P167" i="94"/>
  <c r="G167" i="94"/>
  <c r="L167" i="94" s="1"/>
  <c r="DB166" i="94"/>
  <c r="CS166" i="94"/>
  <c r="CJ166" i="94"/>
  <c r="AG166" i="94"/>
  <c r="S166" i="94"/>
  <c r="J166" i="94"/>
  <c r="CW167" i="94"/>
  <c r="CV167" i="94" s="1"/>
  <c r="CM167" i="94"/>
  <c r="AV167" i="94"/>
  <c r="Z167" i="94"/>
  <c r="O167" i="94"/>
  <c r="DA166" i="94"/>
  <c r="CQ166" i="94"/>
  <c r="CF166" i="94"/>
  <c r="AF166" i="94"/>
  <c r="AE166" i="94" s="1"/>
  <c r="R166" i="94"/>
  <c r="I166" i="94"/>
  <c r="DE167" i="94"/>
  <c r="CU167" i="94"/>
  <c r="CL167" i="94"/>
  <c r="AS167" i="94"/>
  <c r="X167" i="94"/>
  <c r="N167" i="94"/>
  <c r="CZ166" i="94"/>
  <c r="CP166" i="94"/>
  <c r="AY166" i="94"/>
  <c r="AD166" i="94"/>
  <c r="Q166" i="94"/>
  <c r="H166" i="94"/>
  <c r="DD167" i="94"/>
  <c r="CT167" i="94"/>
  <c r="CK167" i="94"/>
  <c r="AR167" i="94"/>
  <c r="W167" i="94"/>
  <c r="M167" i="94"/>
  <c r="CY166" i="94"/>
  <c r="CV166" i="94" s="1"/>
  <c r="CO166" i="94"/>
  <c r="AX166" i="94"/>
  <c r="AA166" i="94"/>
  <c r="P166" i="94"/>
  <c r="G166" i="94"/>
  <c r="L166" i="94" s="1"/>
  <c r="CN166" i="94"/>
  <c r="J167" i="94"/>
  <c r="CQ167" i="94"/>
  <c r="DA169" i="94"/>
  <c r="CQ169" i="94"/>
  <c r="CF169" i="94"/>
  <c r="AG169" i="94"/>
  <c r="S169" i="94"/>
  <c r="J169" i="94"/>
  <c r="CW168" i="94"/>
  <c r="CM168" i="94"/>
  <c r="AS168" i="94"/>
  <c r="X168" i="94"/>
  <c r="N168" i="94"/>
  <c r="CZ169" i="94"/>
  <c r="CP169" i="94"/>
  <c r="CE169" i="94"/>
  <c r="AF169" i="94"/>
  <c r="R169" i="94"/>
  <c r="I169" i="94"/>
  <c r="DE168" i="94"/>
  <c r="CU168" i="94"/>
  <c r="CL168" i="94"/>
  <c r="AR168" i="94"/>
  <c r="AQ168" i="94" s="1"/>
  <c r="W168" i="94"/>
  <c r="M168" i="94"/>
  <c r="CY169" i="94"/>
  <c r="CO169" i="94"/>
  <c r="AY169" i="94"/>
  <c r="AD169" i="94"/>
  <c r="Q169" i="94"/>
  <c r="H169" i="94"/>
  <c r="BI169" i="94" s="1"/>
  <c r="DD168" i="94"/>
  <c r="CT168" i="94"/>
  <c r="CK168" i="94"/>
  <c r="AP168" i="94"/>
  <c r="V168" i="94"/>
  <c r="K168" i="94"/>
  <c r="CX169" i="94"/>
  <c r="CN169" i="94"/>
  <c r="AX169" i="94"/>
  <c r="AW169" i="94" s="1"/>
  <c r="AA169" i="94"/>
  <c r="P169" i="94"/>
  <c r="G169" i="94"/>
  <c r="DB168" i="94"/>
  <c r="CS168" i="94"/>
  <c r="CR168" i="94" s="1"/>
  <c r="CJ168" i="94"/>
  <c r="AG168" i="94"/>
  <c r="S168" i="94"/>
  <c r="J168" i="94"/>
  <c r="CW169" i="94"/>
  <c r="CM169" i="94"/>
  <c r="AV169" i="94"/>
  <c r="Z169" i="94"/>
  <c r="O169" i="94"/>
  <c r="DA168" i="94"/>
  <c r="CQ168" i="94"/>
  <c r="CF168" i="94"/>
  <c r="AF168" i="94"/>
  <c r="AE168" i="94" s="1"/>
  <c r="R168" i="94"/>
  <c r="I168" i="94"/>
  <c r="DE169" i="94"/>
  <c r="CU169" i="94"/>
  <c r="CL169" i="94"/>
  <c r="AS169" i="94"/>
  <c r="X169" i="94"/>
  <c r="N169" i="94"/>
  <c r="CZ168" i="94"/>
  <c r="CP168" i="94"/>
  <c r="AY168" i="94"/>
  <c r="AD168" i="94"/>
  <c r="Q168" i="94"/>
  <c r="H168" i="94"/>
  <c r="CN168" i="94"/>
  <c r="CK169" i="94"/>
  <c r="CJ183" i="94"/>
  <c r="CJ215" i="94"/>
  <c r="DD250" i="94"/>
  <c r="AP251" i="94"/>
  <c r="DE254" i="94"/>
  <c r="AP255" i="94"/>
  <c r="O184" i="94"/>
  <c r="Z184" i="94"/>
  <c r="AV184" i="94"/>
  <c r="CN184" i="94"/>
  <c r="CX184" i="94"/>
  <c r="K185" i="94"/>
  <c r="V185" i="94"/>
  <c r="AP185" i="94"/>
  <c r="CJ185" i="94"/>
  <c r="CS185" i="94"/>
  <c r="DB185" i="94"/>
  <c r="O200" i="94"/>
  <c r="Z200" i="94"/>
  <c r="AV200" i="94"/>
  <c r="CN200" i="94"/>
  <c r="CX200" i="94"/>
  <c r="K201" i="94"/>
  <c r="V201" i="94"/>
  <c r="AP201" i="94"/>
  <c r="CJ201" i="94"/>
  <c r="CS201" i="94"/>
  <c r="DB201" i="94"/>
  <c r="O216" i="94"/>
  <c r="Z216" i="94"/>
  <c r="AV216" i="94"/>
  <c r="CN216" i="94"/>
  <c r="CX216" i="94"/>
  <c r="K217" i="94"/>
  <c r="V217" i="94"/>
  <c r="AP217" i="94"/>
  <c r="CJ217" i="94"/>
  <c r="CS217" i="94"/>
  <c r="DB217" i="94"/>
  <c r="CY231" i="94"/>
  <c r="CO231" i="94"/>
  <c r="AY231" i="94"/>
  <c r="AD231" i="94"/>
  <c r="Q231" i="94"/>
  <c r="H231" i="94"/>
  <c r="BH231" i="94" s="1"/>
  <c r="DD230" i="94"/>
  <c r="CT230" i="94"/>
  <c r="CK230" i="94"/>
  <c r="AP230" i="94"/>
  <c r="V230" i="94"/>
  <c r="K230" i="94"/>
  <c r="P230" i="94"/>
  <c r="AD230" i="94"/>
  <c r="CF230" i="94"/>
  <c r="CS230" i="94"/>
  <c r="DE230" i="94"/>
  <c r="J231" i="94"/>
  <c r="V231" i="94"/>
  <c r="AR231" i="94"/>
  <c r="AQ231" i="94" s="1"/>
  <c r="CL231" i="94"/>
  <c r="CW231" i="94"/>
  <c r="CX245" i="94"/>
  <c r="CN245" i="94"/>
  <c r="AX245" i="94"/>
  <c r="AW245" i="94" s="1"/>
  <c r="AA245" i="94"/>
  <c r="P245" i="94"/>
  <c r="G245" i="94"/>
  <c r="L245" i="94" s="1"/>
  <c r="DB244" i="94"/>
  <c r="CS244" i="94"/>
  <c r="CJ244" i="94"/>
  <c r="AG244" i="94"/>
  <c r="S244" i="94"/>
  <c r="J244" i="94"/>
  <c r="P244" i="94"/>
  <c r="AD244" i="94"/>
  <c r="CF244" i="94"/>
  <c r="CT244" i="94"/>
  <c r="DE244" i="94"/>
  <c r="J245" i="94"/>
  <c r="V245" i="94"/>
  <c r="AR245" i="94"/>
  <c r="CL245" i="94"/>
  <c r="CW245" i="94"/>
  <c r="CW259" i="94"/>
  <c r="CM259" i="94"/>
  <c r="AV259" i="94"/>
  <c r="Z259" i="94"/>
  <c r="O259" i="94"/>
  <c r="DA258" i="94"/>
  <c r="CQ258" i="94"/>
  <c r="CF258" i="94"/>
  <c r="AF258" i="94"/>
  <c r="R258" i="94"/>
  <c r="I258" i="94"/>
  <c r="DD259" i="94"/>
  <c r="CT259" i="94"/>
  <c r="CK259" i="94"/>
  <c r="AR259" i="94"/>
  <c r="W259" i="94"/>
  <c r="M259" i="94"/>
  <c r="CY258" i="94"/>
  <c r="CO258" i="94"/>
  <c r="AX258" i="94"/>
  <c r="AA258" i="94"/>
  <c r="P258" i="94"/>
  <c r="G258" i="94"/>
  <c r="S258" i="94"/>
  <c r="AR258" i="94"/>
  <c r="CN258" i="94"/>
  <c r="DB258" i="94"/>
  <c r="G259" i="94"/>
  <c r="R259" i="94"/>
  <c r="AP259" i="94"/>
  <c r="CN259" i="94"/>
  <c r="CZ259" i="94"/>
  <c r="CX261" i="94"/>
  <c r="CN261" i="94"/>
  <c r="AX261" i="94"/>
  <c r="AA261" i="94"/>
  <c r="P261" i="94"/>
  <c r="G261" i="94"/>
  <c r="DB260" i="94"/>
  <c r="CS260" i="94"/>
  <c r="CJ260" i="94"/>
  <c r="AG260" i="94"/>
  <c r="AM260" i="94" s="1"/>
  <c r="BD260" i="94" s="1"/>
  <c r="S260" i="94"/>
  <c r="J260" i="94"/>
  <c r="DE261" i="94"/>
  <c r="CU261" i="94"/>
  <c r="CL261" i="94"/>
  <c r="AS261" i="94"/>
  <c r="X261" i="94"/>
  <c r="N261" i="94"/>
  <c r="CZ260" i="94"/>
  <c r="CP260" i="94"/>
  <c r="AY260" i="94"/>
  <c r="AD260" i="94"/>
  <c r="AJ260" i="94" s="1"/>
  <c r="U260" i="94" s="1"/>
  <c r="Q260" i="94"/>
  <c r="H260" i="94"/>
  <c r="R260" i="94"/>
  <c r="AR260" i="94"/>
  <c r="CN260" i="94"/>
  <c r="DA260" i="94"/>
  <c r="H261" i="94"/>
  <c r="BI261" i="94" s="1"/>
  <c r="S261" i="94"/>
  <c r="AR261" i="94"/>
  <c r="CO261" i="94"/>
  <c r="DA261" i="94"/>
  <c r="DA315" i="94"/>
  <c r="CQ315" i="94"/>
  <c r="CF315" i="94"/>
  <c r="AG315" i="94"/>
  <c r="S315" i="94"/>
  <c r="J315" i="94"/>
  <c r="CW314" i="94"/>
  <c r="CM314" i="94"/>
  <c r="AS314" i="94"/>
  <c r="X314" i="94"/>
  <c r="N314" i="94"/>
  <c r="DE315" i="94"/>
  <c r="CT315" i="94"/>
  <c r="CJ315" i="94"/>
  <c r="AF315" i="94"/>
  <c r="Q315" i="94"/>
  <c r="G315" i="94"/>
  <c r="DB314" i="94"/>
  <c r="CQ314" i="94"/>
  <c r="AY314" i="94"/>
  <c r="AA314" i="94"/>
  <c r="O314" i="94"/>
  <c r="DD315" i="94"/>
  <c r="CS315" i="94"/>
  <c r="CE315" i="94"/>
  <c r="AD315" i="94"/>
  <c r="P315" i="94"/>
  <c r="DA314" i="94"/>
  <c r="CP314" i="94"/>
  <c r="AX314" i="94"/>
  <c r="Z314" i="94"/>
  <c r="M314" i="94"/>
  <c r="DB315" i="94"/>
  <c r="CP315" i="94"/>
  <c r="AY315" i="94"/>
  <c r="AA315" i="94"/>
  <c r="O315" i="94"/>
  <c r="CZ314" i="94"/>
  <c r="CO314" i="94"/>
  <c r="AV314" i="94"/>
  <c r="W314" i="94"/>
  <c r="K314" i="94"/>
  <c r="CZ315" i="94"/>
  <c r="CO315" i="94"/>
  <c r="AX315" i="94"/>
  <c r="Z315" i="94"/>
  <c r="N315" i="94"/>
  <c r="CY314" i="94"/>
  <c r="CN314" i="94"/>
  <c r="AR314" i="94"/>
  <c r="V314" i="94"/>
  <c r="J314" i="94"/>
  <c r="CX315" i="94"/>
  <c r="CM315" i="94"/>
  <c r="AS315" i="94"/>
  <c r="W315" i="94"/>
  <c r="K315" i="94"/>
  <c r="CU314" i="94"/>
  <c r="CK314" i="94"/>
  <c r="AG314" i="94"/>
  <c r="R314" i="94"/>
  <c r="H314" i="94"/>
  <c r="AP314" i="94"/>
  <c r="DE314" i="94"/>
  <c r="M315" i="94"/>
  <c r="CL315" i="94"/>
  <c r="DA361" i="94"/>
  <c r="CQ361" i="94"/>
  <c r="CF361" i="94"/>
  <c r="AG361" i="94"/>
  <c r="S361" i="94"/>
  <c r="J361" i="94"/>
  <c r="CW360" i="94"/>
  <c r="CM360" i="94"/>
  <c r="AS360" i="94"/>
  <c r="X360" i="94"/>
  <c r="N360" i="94"/>
  <c r="CZ361" i="94"/>
  <c r="CP361" i="94"/>
  <c r="CE361" i="94"/>
  <c r="AF361" i="94"/>
  <c r="R361" i="94"/>
  <c r="I361" i="94"/>
  <c r="DE360" i="94"/>
  <c r="CU360" i="94"/>
  <c r="CL360" i="94"/>
  <c r="AR360" i="94"/>
  <c r="AQ360" i="94" s="1"/>
  <c r="W360" i="94"/>
  <c r="M360" i="94"/>
  <c r="CX361" i="94"/>
  <c r="CN361" i="94"/>
  <c r="AX361" i="94"/>
  <c r="AW361" i="94" s="1"/>
  <c r="AA361" i="94"/>
  <c r="P361" i="94"/>
  <c r="G361" i="94"/>
  <c r="L361" i="94" s="1"/>
  <c r="DB360" i="94"/>
  <c r="CS360" i="94"/>
  <c r="CJ360" i="94"/>
  <c r="AG360" i="94"/>
  <c r="S360" i="94"/>
  <c r="J360" i="94"/>
  <c r="DE361" i="94"/>
  <c r="CO361" i="94"/>
  <c r="AR361" i="94"/>
  <c r="O361" i="94"/>
  <c r="CQ360" i="94"/>
  <c r="AV360" i="94"/>
  <c r="Q360" i="94"/>
  <c r="DD361" i="94"/>
  <c r="CM361" i="94"/>
  <c r="AP361" i="94"/>
  <c r="N361" i="94"/>
  <c r="CP360" i="94"/>
  <c r="AP360" i="94"/>
  <c r="P360" i="94"/>
  <c r="DB361" i="94"/>
  <c r="CL361" i="94"/>
  <c r="AD361" i="94"/>
  <c r="M361" i="94"/>
  <c r="DD360" i="94"/>
  <c r="CO360" i="94"/>
  <c r="AF360" i="94"/>
  <c r="O360" i="94"/>
  <c r="CY361" i="94"/>
  <c r="CK361" i="94"/>
  <c r="Z361" i="94"/>
  <c r="K361" i="94"/>
  <c r="DA360" i="94"/>
  <c r="CN360" i="94"/>
  <c r="AD360" i="94"/>
  <c r="K360" i="94"/>
  <c r="CW361" i="94"/>
  <c r="CJ361" i="94"/>
  <c r="X361" i="94"/>
  <c r="H361" i="94"/>
  <c r="BI361" i="94" s="1"/>
  <c r="CZ360" i="94"/>
  <c r="CK360" i="94"/>
  <c r="AA360" i="94"/>
  <c r="I360" i="94"/>
  <c r="CU361" i="94"/>
  <c r="AY361" i="94"/>
  <c r="W361" i="94"/>
  <c r="CY360" i="94"/>
  <c r="CF360" i="94"/>
  <c r="Z360" i="94"/>
  <c r="H360" i="94"/>
  <c r="CT361" i="94"/>
  <c r="AV361" i="94"/>
  <c r="V361" i="94"/>
  <c r="CX360" i="94"/>
  <c r="AY360" i="94"/>
  <c r="V360" i="94"/>
  <c r="G360" i="94"/>
  <c r="L360" i="94" s="1"/>
  <c r="DD375" i="94"/>
  <c r="CT375" i="94"/>
  <c r="CK375" i="94"/>
  <c r="AR375" i="94"/>
  <c r="W375" i="94"/>
  <c r="M375" i="94"/>
  <c r="CY374" i="94"/>
  <c r="CO374" i="94"/>
  <c r="AX374" i="94"/>
  <c r="AA374" i="94"/>
  <c r="P374" i="94"/>
  <c r="G374" i="94"/>
  <c r="CZ375" i="94"/>
  <c r="CP375" i="94"/>
  <c r="CE375" i="94"/>
  <c r="AF375" i="94"/>
  <c r="R375" i="94"/>
  <c r="I375" i="94"/>
  <c r="DE374" i="94"/>
  <c r="CU374" i="94"/>
  <c r="CL374" i="94"/>
  <c r="AR374" i="94"/>
  <c r="W374" i="94"/>
  <c r="M374" i="94"/>
  <c r="CY375" i="94"/>
  <c r="CO375" i="94"/>
  <c r="AY375" i="94"/>
  <c r="AD375" i="94"/>
  <c r="Q375" i="94"/>
  <c r="H375" i="94"/>
  <c r="DD374" i="94"/>
  <c r="CT374" i="94"/>
  <c r="CK374" i="94"/>
  <c r="AP374" i="94"/>
  <c r="V374" i="94"/>
  <c r="K374" i="94"/>
  <c r="CW375" i="94"/>
  <c r="CM375" i="94"/>
  <c r="AV375" i="94"/>
  <c r="Z375" i="94"/>
  <c r="O375" i="94"/>
  <c r="DA374" i="94"/>
  <c r="CQ374" i="94"/>
  <c r="CF374" i="94"/>
  <c r="AF374" i="94"/>
  <c r="R374" i="94"/>
  <c r="I374" i="94"/>
  <c r="CU375" i="94"/>
  <c r="AS375" i="94"/>
  <c r="N375" i="94"/>
  <c r="CM374" i="94"/>
  <c r="X374" i="94"/>
  <c r="CS375" i="94"/>
  <c r="AP375" i="94"/>
  <c r="K375" i="94"/>
  <c r="DB374" i="94"/>
  <c r="CJ374" i="94"/>
  <c r="S374" i="94"/>
  <c r="CQ375" i="94"/>
  <c r="AG375" i="94"/>
  <c r="J375" i="94"/>
  <c r="CZ374" i="94"/>
  <c r="AY374" i="94"/>
  <c r="Q374" i="94"/>
  <c r="CN375" i="94"/>
  <c r="AA375" i="94"/>
  <c r="G375" i="94"/>
  <c r="CX374" i="94"/>
  <c r="AV374" i="94"/>
  <c r="O374" i="94"/>
  <c r="DE375" i="94"/>
  <c r="CL375" i="94"/>
  <c r="X375" i="94"/>
  <c r="CW374" i="94"/>
  <c r="AS374" i="94"/>
  <c r="N374" i="94"/>
  <c r="DB375" i="94"/>
  <c r="CJ375" i="94"/>
  <c r="V375" i="94"/>
  <c r="CS374" i="94"/>
  <c r="AG374" i="94"/>
  <c r="J374" i="94"/>
  <c r="DA375" i="94"/>
  <c r="CF375" i="94"/>
  <c r="S375" i="94"/>
  <c r="CP374" i="94"/>
  <c r="AD374" i="94"/>
  <c r="H374" i="94"/>
  <c r="P375" i="94"/>
  <c r="M144" i="94"/>
  <c r="W144" i="94"/>
  <c r="AR144" i="94"/>
  <c r="CL144" i="94"/>
  <c r="CU144" i="94"/>
  <c r="DE144" i="94"/>
  <c r="I145" i="94"/>
  <c r="R145" i="94"/>
  <c r="AF145" i="94"/>
  <c r="CE145" i="94"/>
  <c r="CP145" i="94"/>
  <c r="CZ145" i="94"/>
  <c r="N146" i="94"/>
  <c r="X146" i="94"/>
  <c r="AS146" i="94"/>
  <c r="CM146" i="94"/>
  <c r="CW146" i="94"/>
  <c r="J147" i="94"/>
  <c r="S147" i="94"/>
  <c r="AG147" i="94"/>
  <c r="CF147" i="94"/>
  <c r="CQ147" i="94"/>
  <c r="DA147" i="94"/>
  <c r="O148" i="94"/>
  <c r="Z148" i="94"/>
  <c r="AV148" i="94"/>
  <c r="CN148" i="94"/>
  <c r="CX148" i="94"/>
  <c r="K149" i="94"/>
  <c r="V149" i="94"/>
  <c r="AP149" i="94"/>
  <c r="CJ149" i="94"/>
  <c r="CS149" i="94"/>
  <c r="DB149" i="94"/>
  <c r="J156" i="94"/>
  <c r="S156" i="94"/>
  <c r="AG156" i="94"/>
  <c r="CJ156" i="94"/>
  <c r="CS156" i="94"/>
  <c r="DB156" i="94"/>
  <c r="G157" i="94"/>
  <c r="P157" i="94"/>
  <c r="AA157" i="94"/>
  <c r="AX157" i="94"/>
  <c r="CN157" i="94"/>
  <c r="CX157" i="94"/>
  <c r="K158" i="94"/>
  <c r="V158" i="94"/>
  <c r="AP158" i="94"/>
  <c r="CK158" i="94"/>
  <c r="CT158" i="94"/>
  <c r="DD158" i="94"/>
  <c r="H159" i="94"/>
  <c r="BI159" i="94" s="1"/>
  <c r="Q159" i="94"/>
  <c r="AD159" i="94"/>
  <c r="AY159" i="94"/>
  <c r="CO159" i="94"/>
  <c r="CY159" i="94"/>
  <c r="CV159" i="94" s="1"/>
  <c r="M160" i="94"/>
  <c r="W160" i="94"/>
  <c r="AR160" i="94"/>
  <c r="AQ160" i="94" s="1"/>
  <c r="CL160" i="94"/>
  <c r="CU160" i="94"/>
  <c r="DE160" i="94"/>
  <c r="I161" i="94"/>
  <c r="R161" i="94"/>
  <c r="AF161" i="94"/>
  <c r="CE161" i="94"/>
  <c r="CP161" i="94"/>
  <c r="CZ161" i="94"/>
  <c r="N162" i="94"/>
  <c r="X162" i="94"/>
  <c r="AS162" i="94"/>
  <c r="CM162" i="94"/>
  <c r="CW162" i="94"/>
  <c r="J163" i="94"/>
  <c r="S163" i="94"/>
  <c r="AG163" i="94"/>
  <c r="CF163" i="94"/>
  <c r="CQ163" i="94"/>
  <c r="DA163" i="94"/>
  <c r="O164" i="94"/>
  <c r="Z164" i="94"/>
  <c r="AV164" i="94"/>
  <c r="CN164" i="94"/>
  <c r="CX164" i="94"/>
  <c r="K165" i="94"/>
  <c r="V165" i="94"/>
  <c r="AP165" i="94"/>
  <c r="CJ165" i="94"/>
  <c r="CS165" i="94"/>
  <c r="DB165" i="94"/>
  <c r="J172" i="94"/>
  <c r="S172" i="94"/>
  <c r="AG172" i="94"/>
  <c r="CJ172" i="94"/>
  <c r="CS172" i="94"/>
  <c r="DB172" i="94"/>
  <c r="G173" i="94"/>
  <c r="P173" i="94"/>
  <c r="AA173" i="94"/>
  <c r="AX173" i="94"/>
  <c r="CN173" i="94"/>
  <c r="CX173" i="94"/>
  <c r="K174" i="94"/>
  <c r="V174" i="94"/>
  <c r="AP174" i="94"/>
  <c r="CK174" i="94"/>
  <c r="CT174" i="94"/>
  <c r="DD174" i="94"/>
  <c r="H175" i="94"/>
  <c r="BH175" i="94" s="1"/>
  <c r="Q175" i="94"/>
  <c r="AD175" i="94"/>
  <c r="AY175" i="94"/>
  <c r="CO175" i="94"/>
  <c r="CY175" i="94"/>
  <c r="M176" i="94"/>
  <c r="W176" i="94"/>
  <c r="AR176" i="94"/>
  <c r="AQ176" i="94" s="1"/>
  <c r="CL176" i="94"/>
  <c r="CU176" i="94"/>
  <c r="DE176" i="94"/>
  <c r="I177" i="94"/>
  <c r="R177" i="94"/>
  <c r="AF177" i="94"/>
  <c r="AE177" i="94" s="1"/>
  <c r="CE177" i="94"/>
  <c r="CP177" i="94"/>
  <c r="CZ177" i="94"/>
  <c r="N178" i="94"/>
  <c r="X178" i="94"/>
  <c r="AJ178" i="94" s="1"/>
  <c r="U178" i="94" s="1"/>
  <c r="AS178" i="94"/>
  <c r="CM178" i="94"/>
  <c r="CW178" i="94"/>
  <c r="J179" i="94"/>
  <c r="S179" i="94"/>
  <c r="AG179" i="94"/>
  <c r="CF179" i="94"/>
  <c r="CQ179" i="94"/>
  <c r="DA179" i="94"/>
  <c r="O180" i="94"/>
  <c r="Z180" i="94"/>
  <c r="AV180" i="94"/>
  <c r="CN180" i="94"/>
  <c r="CX180" i="94"/>
  <c r="K181" i="94"/>
  <c r="V181" i="94"/>
  <c r="AP181" i="94"/>
  <c r="CJ181" i="94"/>
  <c r="CS181" i="94"/>
  <c r="DB181" i="94"/>
  <c r="H184" i="94"/>
  <c r="Q184" i="94"/>
  <c r="AD184" i="94"/>
  <c r="AY184" i="94"/>
  <c r="CP184" i="94"/>
  <c r="CZ184" i="94"/>
  <c r="N185" i="94"/>
  <c r="X185" i="94"/>
  <c r="AS185" i="94"/>
  <c r="CL185" i="94"/>
  <c r="CU185" i="94"/>
  <c r="DE185" i="94"/>
  <c r="J188" i="94"/>
  <c r="S188" i="94"/>
  <c r="AG188" i="94"/>
  <c r="CJ188" i="94"/>
  <c r="CS188" i="94"/>
  <c r="DB188" i="94"/>
  <c r="G189" i="94"/>
  <c r="P189" i="94"/>
  <c r="AA189" i="94"/>
  <c r="AX189" i="94"/>
  <c r="CN189" i="94"/>
  <c r="CX189" i="94"/>
  <c r="K190" i="94"/>
  <c r="V190" i="94"/>
  <c r="AP190" i="94"/>
  <c r="CK190" i="94"/>
  <c r="CT190" i="94"/>
  <c r="DD190" i="94"/>
  <c r="H191" i="94"/>
  <c r="BG191" i="94" s="1"/>
  <c r="Q191" i="94"/>
  <c r="AD191" i="94"/>
  <c r="AY191" i="94"/>
  <c r="CO191" i="94"/>
  <c r="CY191" i="94"/>
  <c r="CV191" i="94" s="1"/>
  <c r="M192" i="94"/>
  <c r="W192" i="94"/>
  <c r="AR192" i="94"/>
  <c r="CL192" i="94"/>
  <c r="CU192" i="94"/>
  <c r="DE192" i="94"/>
  <c r="I193" i="94"/>
  <c r="R193" i="94"/>
  <c r="AF193" i="94"/>
  <c r="CE193" i="94"/>
  <c r="CP193" i="94"/>
  <c r="CZ193" i="94"/>
  <c r="N194" i="94"/>
  <c r="X194" i="94"/>
  <c r="AS194" i="94"/>
  <c r="CM194" i="94"/>
  <c r="CW194" i="94"/>
  <c r="CV194" i="94" s="1"/>
  <c r="J195" i="94"/>
  <c r="S195" i="94"/>
  <c r="AG195" i="94"/>
  <c r="CF195" i="94"/>
  <c r="CQ195" i="94"/>
  <c r="DA195" i="94"/>
  <c r="O196" i="94"/>
  <c r="Z196" i="94"/>
  <c r="AV196" i="94"/>
  <c r="CN196" i="94"/>
  <c r="CX196" i="94"/>
  <c r="K197" i="94"/>
  <c r="V197" i="94"/>
  <c r="AP197" i="94"/>
  <c r="CJ197" i="94"/>
  <c r="CS197" i="94"/>
  <c r="DB197" i="94"/>
  <c r="H200" i="94"/>
  <c r="Q200" i="94"/>
  <c r="AD200" i="94"/>
  <c r="AY200" i="94"/>
  <c r="CP200" i="94"/>
  <c r="CZ200" i="94"/>
  <c r="N201" i="94"/>
  <c r="X201" i="94"/>
  <c r="AS201" i="94"/>
  <c r="CL201" i="94"/>
  <c r="CU201" i="94"/>
  <c r="DE201" i="94"/>
  <c r="J204" i="94"/>
  <c r="S204" i="94"/>
  <c r="AG204" i="94"/>
  <c r="CJ204" i="94"/>
  <c r="CS204" i="94"/>
  <c r="DB204" i="94"/>
  <c r="G205" i="94"/>
  <c r="P205" i="94"/>
  <c r="AA205" i="94"/>
  <c r="AX205" i="94"/>
  <c r="AW205" i="94" s="1"/>
  <c r="CN205" i="94"/>
  <c r="CX205" i="94"/>
  <c r="K206" i="94"/>
  <c r="V206" i="94"/>
  <c r="AP206" i="94"/>
  <c r="CK206" i="94"/>
  <c r="CT206" i="94"/>
  <c r="DD206" i="94"/>
  <c r="H207" i="94"/>
  <c r="BH207" i="94" s="1"/>
  <c r="Q207" i="94"/>
  <c r="AD207" i="94"/>
  <c r="AY207" i="94"/>
  <c r="CO207" i="94"/>
  <c r="CY207" i="94"/>
  <c r="M208" i="94"/>
  <c r="W208" i="94"/>
  <c r="AR208" i="94"/>
  <c r="CL208" i="94"/>
  <c r="CU208" i="94"/>
  <c r="DE208" i="94"/>
  <c r="I209" i="94"/>
  <c r="R209" i="94"/>
  <c r="AF209" i="94"/>
  <c r="CE209" i="94"/>
  <c r="CP209" i="94"/>
  <c r="CZ209" i="94"/>
  <c r="N210" i="94"/>
  <c r="X210" i="94"/>
  <c r="AS210" i="94"/>
  <c r="CM210" i="94"/>
  <c r="CW210" i="94"/>
  <c r="J211" i="94"/>
  <c r="S211" i="94"/>
  <c r="AG211" i="94"/>
  <c r="CF211" i="94"/>
  <c r="CQ211" i="94"/>
  <c r="DA211" i="94"/>
  <c r="O212" i="94"/>
  <c r="Z212" i="94"/>
  <c r="AV212" i="94"/>
  <c r="CN212" i="94"/>
  <c r="CX212" i="94"/>
  <c r="K213" i="94"/>
  <c r="V213" i="94"/>
  <c r="AP213" i="94"/>
  <c r="CJ213" i="94"/>
  <c r="CS213" i="94"/>
  <c r="DB213" i="94"/>
  <c r="H216" i="94"/>
  <c r="Q216" i="94"/>
  <c r="AD216" i="94"/>
  <c r="AY216" i="94"/>
  <c r="CP216" i="94"/>
  <c r="CZ216" i="94"/>
  <c r="N217" i="94"/>
  <c r="X217" i="94"/>
  <c r="AS217" i="94"/>
  <c r="CL217" i="94"/>
  <c r="CU217" i="94"/>
  <c r="DE217" i="94"/>
  <c r="O219" i="94"/>
  <c r="Z219" i="94"/>
  <c r="AV219" i="94"/>
  <c r="CM219" i="94"/>
  <c r="CW219" i="94"/>
  <c r="J220" i="94"/>
  <c r="S220" i="94"/>
  <c r="AG220" i="94"/>
  <c r="CJ220" i="94"/>
  <c r="CS220" i="94"/>
  <c r="DB220" i="94"/>
  <c r="G221" i="94"/>
  <c r="L221" i="94" s="1"/>
  <c r="P221" i="94"/>
  <c r="AA221" i="94"/>
  <c r="AX221" i="94"/>
  <c r="AW221" i="94" s="1"/>
  <c r="CN221" i="94"/>
  <c r="CX221" i="94"/>
  <c r="K222" i="94"/>
  <c r="V222" i="94"/>
  <c r="AP222" i="94"/>
  <c r="CK222" i="94"/>
  <c r="CT222" i="94"/>
  <c r="DD222" i="94"/>
  <c r="H223" i="94"/>
  <c r="BH223" i="94" s="1"/>
  <c r="Q223" i="94"/>
  <c r="AD223" i="94"/>
  <c r="AY223" i="94"/>
  <c r="CO223" i="94"/>
  <c r="CY223" i="94"/>
  <c r="M224" i="94"/>
  <c r="W224" i="94"/>
  <c r="AR224" i="94"/>
  <c r="CL224" i="94"/>
  <c r="CU224" i="94"/>
  <c r="DE224" i="94"/>
  <c r="I225" i="94"/>
  <c r="R225" i="94"/>
  <c r="AF225" i="94"/>
  <c r="CE225" i="94"/>
  <c r="CP225" i="94"/>
  <c r="CZ225" i="94"/>
  <c r="N226" i="94"/>
  <c r="X226" i="94"/>
  <c r="AS226" i="94"/>
  <c r="CM226" i="94"/>
  <c r="CW226" i="94"/>
  <c r="CV226" i="94" s="1"/>
  <c r="J227" i="94"/>
  <c r="S227" i="94"/>
  <c r="AG227" i="94"/>
  <c r="CF227" i="94"/>
  <c r="CQ227" i="94"/>
  <c r="DA227" i="94"/>
  <c r="O228" i="94"/>
  <c r="Z228" i="94"/>
  <c r="AV228" i="94"/>
  <c r="CN228" i="94"/>
  <c r="CX228" i="94"/>
  <c r="K229" i="94"/>
  <c r="V229" i="94"/>
  <c r="AP229" i="94"/>
  <c r="CJ229" i="94"/>
  <c r="CS229" i="94"/>
  <c r="DD229" i="94"/>
  <c r="H230" i="94"/>
  <c r="BI230" i="94" s="1"/>
  <c r="R230" i="94"/>
  <c r="AG230" i="94"/>
  <c r="CL230" i="94"/>
  <c r="CW230" i="94"/>
  <c r="M231" i="94"/>
  <c r="X231" i="94"/>
  <c r="AV231" i="94"/>
  <c r="CN231" i="94"/>
  <c r="CZ231" i="94"/>
  <c r="O232" i="94"/>
  <c r="AA232" i="94"/>
  <c r="AY232" i="94"/>
  <c r="CQ232" i="94"/>
  <c r="DB232" i="94"/>
  <c r="H233" i="94"/>
  <c r="BI233" i="94" s="1"/>
  <c r="S233" i="94"/>
  <c r="AP233" i="94"/>
  <c r="CK233" i="94"/>
  <c r="J234" i="94"/>
  <c r="V234" i="94"/>
  <c r="AR234" i="94"/>
  <c r="CN234" i="94"/>
  <c r="CY234" i="94"/>
  <c r="N235" i="94"/>
  <c r="Z235" i="94"/>
  <c r="AX235" i="94"/>
  <c r="CO235" i="94"/>
  <c r="CZ235" i="94"/>
  <c r="K238" i="94"/>
  <c r="W238" i="94"/>
  <c r="AS238" i="94"/>
  <c r="CN238" i="94"/>
  <c r="CZ238" i="94"/>
  <c r="O239" i="94"/>
  <c r="AA239" i="94"/>
  <c r="AY239" i="94"/>
  <c r="CP239" i="94"/>
  <c r="DA239" i="94"/>
  <c r="N242" i="94"/>
  <c r="Z242" i="94"/>
  <c r="AX242" i="94"/>
  <c r="CP242" i="94"/>
  <c r="DB242" i="94"/>
  <c r="G243" i="94"/>
  <c r="Q243" i="94"/>
  <c r="AF243" i="94"/>
  <c r="CF243" i="94"/>
  <c r="CS243" i="94"/>
  <c r="DD243" i="94"/>
  <c r="H244" i="94"/>
  <c r="R244" i="94"/>
  <c r="AP244" i="94"/>
  <c r="CL244" i="94"/>
  <c r="CW244" i="94"/>
  <c r="M245" i="94"/>
  <c r="X245" i="94"/>
  <c r="AV245" i="94"/>
  <c r="CO245" i="94"/>
  <c r="CZ245" i="94"/>
  <c r="O246" i="94"/>
  <c r="AA246" i="94"/>
  <c r="AY246" i="94"/>
  <c r="CQ246" i="94"/>
  <c r="DB246" i="94"/>
  <c r="I247" i="94"/>
  <c r="S247" i="94"/>
  <c r="AP247" i="94"/>
  <c r="CK247" i="94"/>
  <c r="J248" i="94"/>
  <c r="V248" i="94"/>
  <c r="AS248" i="94"/>
  <c r="CN248" i="94"/>
  <c r="CY248" i="94"/>
  <c r="O249" i="94"/>
  <c r="AA249" i="94"/>
  <c r="AY249" i="94"/>
  <c r="CQ249" i="94"/>
  <c r="DB249" i="94"/>
  <c r="N256" i="94"/>
  <c r="Z256" i="94"/>
  <c r="AX256" i="94"/>
  <c r="CQ256" i="94"/>
  <c r="DD256" i="94"/>
  <c r="H257" i="94"/>
  <c r="BI257" i="94" s="1"/>
  <c r="S257" i="94"/>
  <c r="AV257" i="94"/>
  <c r="CO257" i="94"/>
  <c r="DA257" i="94"/>
  <c r="J258" i="94"/>
  <c r="W258" i="94"/>
  <c r="AV258" i="94"/>
  <c r="CS258" i="94"/>
  <c r="DE258" i="94"/>
  <c r="I259" i="94"/>
  <c r="V259" i="94"/>
  <c r="AX259" i="94"/>
  <c r="CP259" i="94"/>
  <c r="DB259" i="94"/>
  <c r="I260" i="94"/>
  <c r="W260" i="94"/>
  <c r="AV260" i="94"/>
  <c r="CQ260" i="94"/>
  <c r="DE260" i="94"/>
  <c r="J261" i="94"/>
  <c r="W261" i="94"/>
  <c r="AY261" i="94"/>
  <c r="CQ261" i="94"/>
  <c r="DD261" i="94"/>
  <c r="J266" i="94"/>
  <c r="Z266" i="94"/>
  <c r="AY266" i="94"/>
  <c r="CS266" i="94"/>
  <c r="M267" i="94"/>
  <c r="Z267" i="94"/>
  <c r="CE267" i="94"/>
  <c r="CT267" i="94"/>
  <c r="DD271" i="94"/>
  <c r="CT271" i="94"/>
  <c r="CK271" i="94"/>
  <c r="AR271" i="94"/>
  <c r="AQ271" i="94" s="1"/>
  <c r="W271" i="94"/>
  <c r="M271" i="94"/>
  <c r="CY270" i="94"/>
  <c r="CO270" i="94"/>
  <c r="AX270" i="94"/>
  <c r="AA270" i="94"/>
  <c r="P270" i="94"/>
  <c r="G270" i="94"/>
  <c r="L270" i="94" s="1"/>
  <c r="DA271" i="94"/>
  <c r="CQ271" i="94"/>
  <c r="CF271" i="94"/>
  <c r="AG271" i="94"/>
  <c r="S271" i="94"/>
  <c r="J271" i="94"/>
  <c r="CW270" i="94"/>
  <c r="CM270" i="94"/>
  <c r="AS270" i="94"/>
  <c r="X270" i="94"/>
  <c r="AJ270" i="94" s="1"/>
  <c r="N270" i="94"/>
  <c r="CZ271" i="94"/>
  <c r="CP271" i="94"/>
  <c r="CE271" i="94"/>
  <c r="AF271" i="94"/>
  <c r="AE271" i="94" s="1"/>
  <c r="AK271" i="94" s="1"/>
  <c r="BB271" i="94" s="1"/>
  <c r="R271" i="94"/>
  <c r="I271" i="94"/>
  <c r="DE270" i="94"/>
  <c r="CU270" i="94"/>
  <c r="CL270" i="94"/>
  <c r="AR270" i="94"/>
  <c r="AQ270" i="94" s="1"/>
  <c r="W270" i="94"/>
  <c r="M270" i="94"/>
  <c r="S270" i="94"/>
  <c r="AY270" i="94"/>
  <c r="CT270" i="94"/>
  <c r="P271" i="94"/>
  <c r="AS271" i="94"/>
  <c r="CO271" i="94"/>
  <c r="V276" i="94"/>
  <c r="AV276" i="94"/>
  <c r="CU276" i="94"/>
  <c r="Q277" i="94"/>
  <c r="AP277" i="94"/>
  <c r="N278" i="94"/>
  <c r="AG278" i="94"/>
  <c r="CN278" i="94"/>
  <c r="DE278" i="94"/>
  <c r="J279" i="94"/>
  <c r="AA279" i="94"/>
  <c r="CJ279" i="94"/>
  <c r="CZ279" i="94"/>
  <c r="CZ281" i="94"/>
  <c r="CP281" i="94"/>
  <c r="CE281" i="94"/>
  <c r="AF281" i="94"/>
  <c r="AE281" i="94" s="1"/>
  <c r="R281" i="94"/>
  <c r="I281" i="94"/>
  <c r="DE280" i="94"/>
  <c r="CU280" i="94"/>
  <c r="CL280" i="94"/>
  <c r="AR280" i="94"/>
  <c r="AQ280" i="94" s="1"/>
  <c r="W280" i="94"/>
  <c r="AZ280" i="94" s="1"/>
  <c r="M280" i="94"/>
  <c r="CX281" i="94"/>
  <c r="CN281" i="94"/>
  <c r="AX281" i="94"/>
  <c r="AW281" i="94" s="1"/>
  <c r="AA281" i="94"/>
  <c r="AM281" i="94" s="1"/>
  <c r="BD281" i="94" s="1"/>
  <c r="P281" i="94"/>
  <c r="G281" i="94"/>
  <c r="L281" i="94" s="1"/>
  <c r="DB280" i="94"/>
  <c r="CS280" i="94"/>
  <c r="CJ280" i="94"/>
  <c r="AG280" i="94"/>
  <c r="S280" i="94"/>
  <c r="J280" i="94"/>
  <c r="CW281" i="94"/>
  <c r="CM281" i="94"/>
  <c r="AV281" i="94"/>
  <c r="Z281" i="94"/>
  <c r="O281" i="94"/>
  <c r="DA280" i="94"/>
  <c r="CQ280" i="94"/>
  <c r="CF280" i="94"/>
  <c r="AF280" i="94"/>
  <c r="AE280" i="94" s="1"/>
  <c r="R280" i="94"/>
  <c r="I280" i="94"/>
  <c r="V280" i="94"/>
  <c r="AX280" i="94"/>
  <c r="AW280" i="94" s="1"/>
  <c r="CW280" i="94"/>
  <c r="S281" i="94"/>
  <c r="AS281" i="94"/>
  <c r="CS281" i="94"/>
  <c r="M282" i="94"/>
  <c r="AD282" i="94"/>
  <c r="CN282" i="94"/>
  <c r="DA282" i="94"/>
  <c r="K283" i="94"/>
  <c r="Z283" i="94"/>
  <c r="CK283" i="94"/>
  <c r="CZ283" i="94"/>
  <c r="K286" i="94"/>
  <c r="AF286" i="94"/>
  <c r="CN286" i="94"/>
  <c r="DB286" i="94"/>
  <c r="H287" i="94"/>
  <c r="Z287" i="94"/>
  <c r="CJ287" i="94"/>
  <c r="CX287" i="94"/>
  <c r="R298" i="94"/>
  <c r="CO298" i="94"/>
  <c r="AP299" i="94"/>
  <c r="CW299" i="94"/>
  <c r="X306" i="94"/>
  <c r="CT306" i="94"/>
  <c r="AP307" i="94"/>
  <c r="DD307" i="94"/>
  <c r="I314" i="94"/>
  <c r="CJ314" i="94"/>
  <c r="V315" i="94"/>
  <c r="CU315" i="94"/>
  <c r="V318" i="94"/>
  <c r="CU318" i="94"/>
  <c r="I319" i="94"/>
  <c r="CF328" i="94"/>
  <c r="J329" i="94"/>
  <c r="CN342" i="94"/>
  <c r="V343" i="94"/>
  <c r="AX360" i="94"/>
  <c r="AW360" i="94" s="1"/>
  <c r="AS361" i="94"/>
  <c r="CN374" i="94"/>
  <c r="CX375" i="94"/>
  <c r="O66" i="94"/>
  <c r="Z66" i="94"/>
  <c r="AV66" i="94"/>
  <c r="CN66" i="94"/>
  <c r="CX66" i="94"/>
  <c r="CV66" i="94" s="1"/>
  <c r="K67" i="94"/>
  <c r="V67" i="94"/>
  <c r="AP67" i="94"/>
  <c r="CJ67" i="94"/>
  <c r="CS67" i="94"/>
  <c r="DB67" i="94"/>
  <c r="O82" i="94"/>
  <c r="Z82" i="94"/>
  <c r="AV82" i="94"/>
  <c r="CN82" i="94"/>
  <c r="CX82" i="94"/>
  <c r="K83" i="94"/>
  <c r="V83" i="94"/>
  <c r="BV83" i="94" s="1"/>
  <c r="BW83" i="94" s="1"/>
  <c r="AP83" i="94"/>
  <c r="CJ83" i="94"/>
  <c r="CS83" i="94"/>
  <c r="DB83" i="94"/>
  <c r="O98" i="94"/>
  <c r="Z98" i="94"/>
  <c r="AV98" i="94"/>
  <c r="CN98" i="94"/>
  <c r="CX98" i="94"/>
  <c r="K99" i="94"/>
  <c r="V99" i="94"/>
  <c r="CB99" i="94" s="1"/>
  <c r="CC99" i="94" s="1"/>
  <c r="AP99" i="94"/>
  <c r="CJ99" i="94"/>
  <c r="CS99" i="94"/>
  <c r="DB99" i="94"/>
  <c r="O114" i="94"/>
  <c r="Z114" i="94"/>
  <c r="AV114" i="94"/>
  <c r="CN114" i="94"/>
  <c r="CX114" i="94"/>
  <c r="K115" i="94"/>
  <c r="V115" i="94"/>
  <c r="AP115" i="94"/>
  <c r="CJ115" i="94"/>
  <c r="CS115" i="94"/>
  <c r="DB115" i="94"/>
  <c r="O130" i="94"/>
  <c r="Z130" i="94"/>
  <c r="AV130" i="94"/>
  <c r="CN130" i="94"/>
  <c r="CX130" i="94"/>
  <c r="K131" i="94"/>
  <c r="V131" i="94"/>
  <c r="AP131" i="94"/>
  <c r="CJ131" i="94"/>
  <c r="CS131" i="94"/>
  <c r="DB131" i="94"/>
  <c r="N144" i="94"/>
  <c r="X144" i="94"/>
  <c r="AS144" i="94"/>
  <c r="CM144" i="94"/>
  <c r="CW144" i="94"/>
  <c r="J145" i="94"/>
  <c r="S145" i="94"/>
  <c r="AG145" i="94"/>
  <c r="CF145" i="94"/>
  <c r="CQ145" i="94"/>
  <c r="DA145" i="94"/>
  <c r="O146" i="94"/>
  <c r="Z146" i="94"/>
  <c r="AV146" i="94"/>
  <c r="CN146" i="94"/>
  <c r="CX146" i="94"/>
  <c r="K147" i="94"/>
  <c r="V147" i="94"/>
  <c r="AP147" i="94"/>
  <c r="CJ147" i="94"/>
  <c r="CS147" i="94"/>
  <c r="DB147" i="94"/>
  <c r="K156" i="94"/>
  <c r="V156" i="94"/>
  <c r="AP156" i="94"/>
  <c r="CK156" i="94"/>
  <c r="CT156" i="94"/>
  <c r="DD156" i="94"/>
  <c r="H157" i="94"/>
  <c r="Q157" i="94"/>
  <c r="AD157" i="94"/>
  <c r="AY157" i="94"/>
  <c r="CO157" i="94"/>
  <c r="CY157" i="94"/>
  <c r="M158" i="94"/>
  <c r="W158" i="94"/>
  <c r="BK158" i="94" s="1"/>
  <c r="AR158" i="94"/>
  <c r="CL158" i="94"/>
  <c r="CU158" i="94"/>
  <c r="DE158" i="94"/>
  <c r="I159" i="94"/>
  <c r="R159" i="94"/>
  <c r="AF159" i="94"/>
  <c r="AE159" i="94" s="1"/>
  <c r="CE159" i="94"/>
  <c r="CP159" i="94"/>
  <c r="CZ159" i="94"/>
  <c r="N160" i="94"/>
  <c r="X160" i="94"/>
  <c r="AS160" i="94"/>
  <c r="CM160" i="94"/>
  <c r="CW160" i="94"/>
  <c r="J161" i="94"/>
  <c r="S161" i="94"/>
  <c r="AG161" i="94"/>
  <c r="CF161" i="94"/>
  <c r="CQ161" i="94"/>
  <c r="DA161" i="94"/>
  <c r="O162" i="94"/>
  <c r="Z162" i="94"/>
  <c r="AV162" i="94"/>
  <c r="CN162" i="94"/>
  <c r="CX162" i="94"/>
  <c r="CV162" i="94" s="1"/>
  <c r="K163" i="94"/>
  <c r="V163" i="94"/>
  <c r="AP163" i="94"/>
  <c r="CJ163" i="94"/>
  <c r="CS163" i="94"/>
  <c r="DB163" i="94"/>
  <c r="K172" i="94"/>
  <c r="V172" i="94"/>
  <c r="AP172" i="94"/>
  <c r="CK172" i="94"/>
  <c r="CT172" i="94"/>
  <c r="DD172" i="94"/>
  <c r="H173" i="94"/>
  <c r="Q173" i="94"/>
  <c r="AD173" i="94"/>
  <c r="AY173" i="94"/>
  <c r="CO173" i="94"/>
  <c r="CY173" i="94"/>
  <c r="M174" i="94"/>
  <c r="W174" i="94"/>
  <c r="AH174" i="94" s="1"/>
  <c r="AR174" i="94"/>
  <c r="AQ174" i="94" s="1"/>
  <c r="CL174" i="94"/>
  <c r="CU174" i="94"/>
  <c r="DE174" i="94"/>
  <c r="I175" i="94"/>
  <c r="R175" i="94"/>
  <c r="AF175" i="94"/>
  <c r="CE175" i="94"/>
  <c r="CP175" i="94"/>
  <c r="CZ175" i="94"/>
  <c r="N176" i="94"/>
  <c r="X176" i="94"/>
  <c r="AS176" i="94"/>
  <c r="CM176" i="94"/>
  <c r="CW176" i="94"/>
  <c r="CV176" i="94" s="1"/>
  <c r="J177" i="94"/>
  <c r="S177" i="94"/>
  <c r="AG177" i="94"/>
  <c r="CF177" i="94"/>
  <c r="CQ177" i="94"/>
  <c r="DA177" i="94"/>
  <c r="O178" i="94"/>
  <c r="Z178" i="94"/>
  <c r="AV178" i="94"/>
  <c r="CN178" i="94"/>
  <c r="CX178" i="94"/>
  <c r="K179" i="94"/>
  <c r="V179" i="94"/>
  <c r="AP179" i="94"/>
  <c r="CJ179" i="94"/>
  <c r="CS179" i="94"/>
  <c r="DB179" i="94"/>
  <c r="I184" i="94"/>
  <c r="R184" i="94"/>
  <c r="AF184" i="94"/>
  <c r="CF184" i="94"/>
  <c r="CQ184" i="94"/>
  <c r="DA184" i="94"/>
  <c r="O185" i="94"/>
  <c r="Z185" i="94"/>
  <c r="AV185" i="94"/>
  <c r="CM185" i="94"/>
  <c r="CW185" i="94"/>
  <c r="K188" i="94"/>
  <c r="V188" i="94"/>
  <c r="AP188" i="94"/>
  <c r="CK188" i="94"/>
  <c r="CT188" i="94"/>
  <c r="DD188" i="94"/>
  <c r="H189" i="94"/>
  <c r="Q189" i="94"/>
  <c r="AD189" i="94"/>
  <c r="AY189" i="94"/>
  <c r="CO189" i="94"/>
  <c r="CY189" i="94"/>
  <c r="M190" i="94"/>
  <c r="W190" i="94"/>
  <c r="AR190" i="94"/>
  <c r="AQ190" i="94" s="1"/>
  <c r="CL190" i="94"/>
  <c r="CU190" i="94"/>
  <c r="DE190" i="94"/>
  <c r="I191" i="94"/>
  <c r="R191" i="94"/>
  <c r="AF191" i="94"/>
  <c r="AE191" i="94" s="1"/>
  <c r="CE191" i="94"/>
  <c r="CE190" i="94" s="1"/>
  <c r="CP191" i="94"/>
  <c r="CZ191" i="94"/>
  <c r="N192" i="94"/>
  <c r="X192" i="94"/>
  <c r="AS192" i="94"/>
  <c r="CM192" i="94"/>
  <c r="CW192" i="94"/>
  <c r="J193" i="94"/>
  <c r="S193" i="94"/>
  <c r="AG193" i="94"/>
  <c r="CF193" i="94"/>
  <c r="CQ193" i="94"/>
  <c r="DA193" i="94"/>
  <c r="O194" i="94"/>
  <c r="Z194" i="94"/>
  <c r="AV194" i="94"/>
  <c r="CN194" i="94"/>
  <c r="CX194" i="94"/>
  <c r="K195" i="94"/>
  <c r="V195" i="94"/>
  <c r="AP195" i="94"/>
  <c r="CJ195" i="94"/>
  <c r="CS195" i="94"/>
  <c r="DB195" i="94"/>
  <c r="I200" i="94"/>
  <c r="R200" i="94"/>
  <c r="AF200" i="94"/>
  <c r="CF200" i="94"/>
  <c r="CQ200" i="94"/>
  <c r="DA200" i="94"/>
  <c r="O201" i="94"/>
  <c r="Z201" i="94"/>
  <c r="AV201" i="94"/>
  <c r="CM201" i="94"/>
  <c r="CW201" i="94"/>
  <c r="K204" i="94"/>
  <c r="V204" i="94"/>
  <c r="AP204" i="94"/>
  <c r="CK204" i="94"/>
  <c r="CT204" i="94"/>
  <c r="DD204" i="94"/>
  <c r="H205" i="94"/>
  <c r="Q205" i="94"/>
  <c r="AD205" i="94"/>
  <c r="AY205" i="94"/>
  <c r="CO205" i="94"/>
  <c r="CY205" i="94"/>
  <c r="M206" i="94"/>
  <c r="W206" i="94"/>
  <c r="AR206" i="94"/>
  <c r="AQ206" i="94" s="1"/>
  <c r="CL206" i="94"/>
  <c r="CU206" i="94"/>
  <c r="DE206" i="94"/>
  <c r="I207" i="94"/>
  <c r="R207" i="94"/>
  <c r="AF207" i="94"/>
  <c r="AE207" i="94" s="1"/>
  <c r="AK207" i="94" s="1"/>
  <c r="BB207" i="94" s="1"/>
  <c r="CE207" i="94"/>
  <c r="CP207" i="94"/>
  <c r="CZ207" i="94"/>
  <c r="N208" i="94"/>
  <c r="X208" i="94"/>
  <c r="AS208" i="94"/>
  <c r="CM208" i="94"/>
  <c r="CW208" i="94"/>
  <c r="J209" i="94"/>
  <c r="S209" i="94"/>
  <c r="AG209" i="94"/>
  <c r="CF209" i="94"/>
  <c r="CQ209" i="94"/>
  <c r="DA209" i="94"/>
  <c r="O210" i="94"/>
  <c r="Z210" i="94"/>
  <c r="AV210" i="94"/>
  <c r="CN210" i="94"/>
  <c r="CX210" i="94"/>
  <c r="K211" i="94"/>
  <c r="V211" i="94"/>
  <c r="AP211" i="94"/>
  <c r="CJ211" i="94"/>
  <c r="CS211" i="94"/>
  <c r="DB211" i="94"/>
  <c r="I216" i="94"/>
  <c r="R216" i="94"/>
  <c r="AF216" i="94"/>
  <c r="CF216" i="94"/>
  <c r="CQ216" i="94"/>
  <c r="DA216" i="94"/>
  <c r="O217" i="94"/>
  <c r="Z217" i="94"/>
  <c r="AV217" i="94"/>
  <c r="CM217" i="94"/>
  <c r="CW217" i="94"/>
  <c r="K220" i="94"/>
  <c r="V220" i="94"/>
  <c r="CB220" i="94" s="1"/>
  <c r="CC220" i="94" s="1"/>
  <c r="AP220" i="94"/>
  <c r="CK220" i="94"/>
  <c r="CT220" i="94"/>
  <c r="DD220" i="94"/>
  <c r="H221" i="94"/>
  <c r="BH221" i="94" s="1"/>
  <c r="Q221" i="94"/>
  <c r="AD221" i="94"/>
  <c r="AY221" i="94"/>
  <c r="CO221" i="94"/>
  <c r="CY221" i="94"/>
  <c r="M222" i="94"/>
  <c r="W222" i="94"/>
  <c r="BK222" i="94" s="1"/>
  <c r="AR222" i="94"/>
  <c r="AQ222" i="94" s="1"/>
  <c r="CL222" i="94"/>
  <c r="CU222" i="94"/>
  <c r="DE222" i="94"/>
  <c r="I223" i="94"/>
  <c r="R223" i="94"/>
  <c r="AF223" i="94"/>
  <c r="CE223" i="94"/>
  <c r="CP223" i="94"/>
  <c r="CZ223" i="94"/>
  <c r="N224" i="94"/>
  <c r="X224" i="94"/>
  <c r="AS224" i="94"/>
  <c r="CM224" i="94"/>
  <c r="CW224" i="94"/>
  <c r="J225" i="94"/>
  <c r="S225" i="94"/>
  <c r="AG225" i="94"/>
  <c r="CF225" i="94"/>
  <c r="CQ225" i="94"/>
  <c r="DA225" i="94"/>
  <c r="O226" i="94"/>
  <c r="Z226" i="94"/>
  <c r="AV226" i="94"/>
  <c r="CN226" i="94"/>
  <c r="CX226" i="94"/>
  <c r="K227" i="94"/>
  <c r="V227" i="94"/>
  <c r="AP227" i="94"/>
  <c r="CJ227" i="94"/>
  <c r="CS227" i="94"/>
  <c r="DB227" i="94"/>
  <c r="CK229" i="94"/>
  <c r="CT229" i="94"/>
  <c r="CR229" i="94" s="1"/>
  <c r="DE229" i="94"/>
  <c r="I230" i="94"/>
  <c r="S230" i="94"/>
  <c r="AR230" i="94"/>
  <c r="AQ230" i="94" s="1"/>
  <c r="CM230" i="94"/>
  <c r="CX230" i="94"/>
  <c r="N231" i="94"/>
  <c r="Z231" i="94"/>
  <c r="Y231" i="94" s="1"/>
  <c r="AX231" i="94"/>
  <c r="AW231" i="94" s="1"/>
  <c r="CP231" i="94"/>
  <c r="DA231" i="94"/>
  <c r="CZ233" i="94"/>
  <c r="CP233" i="94"/>
  <c r="CE233" i="94"/>
  <c r="AF233" i="94"/>
  <c r="AE233" i="94" s="1"/>
  <c r="R233" i="94"/>
  <c r="I233" i="94"/>
  <c r="DE232" i="94"/>
  <c r="CU232" i="94"/>
  <c r="CL232" i="94"/>
  <c r="AR232" i="94"/>
  <c r="AQ232" i="94" s="1"/>
  <c r="W232" i="94"/>
  <c r="M232" i="94"/>
  <c r="P232" i="94"/>
  <c r="AD232" i="94"/>
  <c r="CF232" i="94"/>
  <c r="CS232" i="94"/>
  <c r="DD232" i="94"/>
  <c r="J233" i="94"/>
  <c r="V233" i="94"/>
  <c r="AR233" i="94"/>
  <c r="AQ233" i="94" s="1"/>
  <c r="CL233" i="94"/>
  <c r="CW233" i="94"/>
  <c r="K234" i="94"/>
  <c r="W234" i="94"/>
  <c r="AV234" i="94"/>
  <c r="CO234" i="94"/>
  <c r="CZ234" i="94"/>
  <c r="O235" i="94"/>
  <c r="AA235" i="94"/>
  <c r="AY235" i="94"/>
  <c r="CP235" i="94"/>
  <c r="DB235" i="94"/>
  <c r="M238" i="94"/>
  <c r="X238" i="94"/>
  <c r="AV238" i="94"/>
  <c r="CP238" i="94"/>
  <c r="DA238" i="94"/>
  <c r="P239" i="94"/>
  <c r="AD239" i="94"/>
  <c r="CE239" i="94"/>
  <c r="CQ239" i="94"/>
  <c r="DB239" i="94"/>
  <c r="O242" i="94"/>
  <c r="AA242" i="94"/>
  <c r="AY242" i="94"/>
  <c r="CS242" i="94"/>
  <c r="DD242" i="94"/>
  <c r="H243" i="94"/>
  <c r="R243" i="94"/>
  <c r="AG243" i="94"/>
  <c r="CJ243" i="94"/>
  <c r="CT243" i="94"/>
  <c r="I244" i="94"/>
  <c r="V244" i="94"/>
  <c r="AR244" i="94"/>
  <c r="CM244" i="94"/>
  <c r="CX244" i="94"/>
  <c r="N245" i="94"/>
  <c r="Z245" i="94"/>
  <c r="AY245" i="94"/>
  <c r="CP245" i="94"/>
  <c r="DA245" i="94"/>
  <c r="CY247" i="94"/>
  <c r="CO247" i="94"/>
  <c r="AY247" i="94"/>
  <c r="AD247" i="94"/>
  <c r="Q247" i="94"/>
  <c r="H247" i="94"/>
  <c r="DD246" i="94"/>
  <c r="CT246" i="94"/>
  <c r="CK246" i="94"/>
  <c r="AP246" i="94"/>
  <c r="V246" i="94"/>
  <c r="K246" i="94"/>
  <c r="P246" i="94"/>
  <c r="AD246" i="94"/>
  <c r="CF246" i="94"/>
  <c r="CS246" i="94"/>
  <c r="DE246" i="94"/>
  <c r="J247" i="94"/>
  <c r="V247" i="94"/>
  <c r="AR247" i="94"/>
  <c r="AQ247" i="94" s="1"/>
  <c r="CL247" i="94"/>
  <c r="CW247" i="94"/>
  <c r="K248" i="94"/>
  <c r="X248" i="94"/>
  <c r="AV248" i="94"/>
  <c r="CO248" i="94"/>
  <c r="CZ248" i="94"/>
  <c r="P249" i="94"/>
  <c r="AD249" i="94"/>
  <c r="CF249" i="94"/>
  <c r="CS249" i="94"/>
  <c r="DD249" i="94"/>
  <c r="O256" i="94"/>
  <c r="AA256" i="94"/>
  <c r="CF256" i="94"/>
  <c r="CS256" i="94"/>
  <c r="DE256" i="94"/>
  <c r="I257" i="94"/>
  <c r="W257" i="94"/>
  <c r="AX257" i="94"/>
  <c r="CP257" i="94"/>
  <c r="K258" i="94"/>
  <c r="X258" i="94"/>
  <c r="AY258" i="94"/>
  <c r="CT258" i="94"/>
  <c r="J259" i="94"/>
  <c r="X259" i="94"/>
  <c r="AY259" i="94"/>
  <c r="CQ259" i="94"/>
  <c r="DE259" i="94"/>
  <c r="K260" i="94"/>
  <c r="X260" i="94"/>
  <c r="AX260" i="94"/>
  <c r="AW260" i="94" s="1"/>
  <c r="CT260" i="94"/>
  <c r="K261" i="94"/>
  <c r="Z261" i="94"/>
  <c r="CE261" i="94"/>
  <c r="CS261" i="94"/>
  <c r="M266" i="94"/>
  <c r="AA266" i="94"/>
  <c r="CF266" i="94"/>
  <c r="CU266" i="94"/>
  <c r="N267" i="94"/>
  <c r="AA267" i="94"/>
  <c r="CJ267" i="94"/>
  <c r="CU267" i="94"/>
  <c r="CX277" i="94"/>
  <c r="CN277" i="94"/>
  <c r="AX277" i="94"/>
  <c r="AA277" i="94"/>
  <c r="AM277" i="94" s="1"/>
  <c r="P277" i="94"/>
  <c r="G277" i="94"/>
  <c r="DB276" i="94"/>
  <c r="CS276" i="94"/>
  <c r="CJ276" i="94"/>
  <c r="AG276" i="94"/>
  <c r="S276" i="94"/>
  <c r="J276" i="94"/>
  <c r="DE277" i="94"/>
  <c r="CU277" i="94"/>
  <c r="CL277" i="94"/>
  <c r="AS277" i="94"/>
  <c r="X277" i="94"/>
  <c r="N277" i="94"/>
  <c r="CZ276" i="94"/>
  <c r="CP276" i="94"/>
  <c r="AY276" i="94"/>
  <c r="AD276" i="94"/>
  <c r="Q276" i="94"/>
  <c r="H276" i="94"/>
  <c r="DD277" i="94"/>
  <c r="CT277" i="94"/>
  <c r="CK277" i="94"/>
  <c r="AR277" i="94"/>
  <c r="AQ277" i="94" s="1"/>
  <c r="W277" i="94"/>
  <c r="M277" i="94"/>
  <c r="CY276" i="94"/>
  <c r="CO276" i="94"/>
  <c r="AX276" i="94"/>
  <c r="AW276" i="94" s="1"/>
  <c r="AA276" i="94"/>
  <c r="P276" i="94"/>
  <c r="G276" i="94"/>
  <c r="L276" i="94" s="1"/>
  <c r="W276" i="94"/>
  <c r="CF276" i="94"/>
  <c r="CW276" i="94"/>
  <c r="R277" i="94"/>
  <c r="AV277" i="94"/>
  <c r="CQ277" i="94"/>
  <c r="O278" i="94"/>
  <c r="AR278" i="94"/>
  <c r="AQ278" i="94" s="1"/>
  <c r="CO278" i="94"/>
  <c r="K279" i="94"/>
  <c r="AF279" i="94"/>
  <c r="CK279" i="94"/>
  <c r="DA279" i="94"/>
  <c r="O282" i="94"/>
  <c r="AF282" i="94"/>
  <c r="CO282" i="94"/>
  <c r="DE282" i="94"/>
  <c r="M283" i="94"/>
  <c r="AF283" i="94"/>
  <c r="CL283" i="94"/>
  <c r="DB283" i="94"/>
  <c r="O286" i="94"/>
  <c r="AG286" i="94"/>
  <c r="CP286" i="94"/>
  <c r="DD286" i="94"/>
  <c r="K287" i="94"/>
  <c r="AA287" i="94"/>
  <c r="CL287" i="94"/>
  <c r="CY287" i="94"/>
  <c r="CZ306" i="94"/>
  <c r="G307" i="94"/>
  <c r="CE307" i="94"/>
  <c r="P314" i="94"/>
  <c r="CL314" i="94"/>
  <c r="X315" i="94"/>
  <c r="CW315" i="94"/>
  <c r="CT360" i="94"/>
  <c r="CS361" i="94"/>
  <c r="O144" i="94"/>
  <c r="Z144" i="94"/>
  <c r="AV144" i="94"/>
  <c r="CN144" i="94"/>
  <c r="CX144" i="94"/>
  <c r="K145" i="94"/>
  <c r="V145" i="94"/>
  <c r="AP145" i="94"/>
  <c r="CJ145" i="94"/>
  <c r="CS145" i="94"/>
  <c r="DB145" i="94"/>
  <c r="M156" i="94"/>
  <c r="W156" i="94"/>
  <c r="AR156" i="94"/>
  <c r="CL156" i="94"/>
  <c r="CU156" i="94"/>
  <c r="DE156" i="94"/>
  <c r="I157" i="94"/>
  <c r="R157" i="94"/>
  <c r="AF157" i="94"/>
  <c r="CE157" i="94"/>
  <c r="CP157" i="94"/>
  <c r="CZ157" i="94"/>
  <c r="N158" i="94"/>
  <c r="X158" i="94"/>
  <c r="AS158" i="94"/>
  <c r="CM158" i="94"/>
  <c r="CW158" i="94"/>
  <c r="J159" i="94"/>
  <c r="S159" i="94"/>
  <c r="AG159" i="94"/>
  <c r="AM159" i="94" s="1"/>
  <c r="CF159" i="94"/>
  <c r="CQ159" i="94"/>
  <c r="DA159" i="94"/>
  <c r="O160" i="94"/>
  <c r="Z160" i="94"/>
  <c r="AV160" i="94"/>
  <c r="CN160" i="94"/>
  <c r="CX160" i="94"/>
  <c r="K161" i="94"/>
  <c r="V161" i="94"/>
  <c r="AP161" i="94"/>
  <c r="CJ161" i="94"/>
  <c r="CS161" i="94"/>
  <c r="CR161" i="94" s="1"/>
  <c r="DB161" i="94"/>
  <c r="M172" i="94"/>
  <c r="W172" i="94"/>
  <c r="AR172" i="94"/>
  <c r="CL172" i="94"/>
  <c r="CU172" i="94"/>
  <c r="DE172" i="94"/>
  <c r="I173" i="94"/>
  <c r="R173" i="94"/>
  <c r="AF173" i="94"/>
  <c r="CE173" i="94"/>
  <c r="CP173" i="94"/>
  <c r="CZ173" i="94"/>
  <c r="N174" i="94"/>
  <c r="X174" i="94"/>
  <c r="AS174" i="94"/>
  <c r="CM174" i="94"/>
  <c r="CW174" i="94"/>
  <c r="J175" i="94"/>
  <c r="S175" i="94"/>
  <c r="AG175" i="94"/>
  <c r="CF175" i="94"/>
  <c r="CQ175" i="94"/>
  <c r="DA175" i="94"/>
  <c r="O176" i="94"/>
  <c r="Z176" i="94"/>
  <c r="AV176" i="94"/>
  <c r="CN176" i="94"/>
  <c r="CX176" i="94"/>
  <c r="K177" i="94"/>
  <c r="V177" i="94"/>
  <c r="AP177" i="94"/>
  <c r="CJ177" i="94"/>
  <c r="CS177" i="94"/>
  <c r="DB177" i="94"/>
  <c r="J184" i="94"/>
  <c r="S184" i="94"/>
  <c r="AG184" i="94"/>
  <c r="CJ184" i="94"/>
  <c r="CS184" i="94"/>
  <c r="CR184" i="94" s="1"/>
  <c r="DB184" i="94"/>
  <c r="G185" i="94"/>
  <c r="P185" i="94"/>
  <c r="AA185" i="94"/>
  <c r="AX185" i="94"/>
  <c r="CN185" i="94"/>
  <c r="CX185" i="94"/>
  <c r="M188" i="94"/>
  <c r="W188" i="94"/>
  <c r="AR188" i="94"/>
  <c r="CL188" i="94"/>
  <c r="CU188" i="94"/>
  <c r="DE188" i="94"/>
  <c r="I189" i="94"/>
  <c r="R189" i="94"/>
  <c r="AF189" i="94"/>
  <c r="CE189" i="94"/>
  <c r="CP189" i="94"/>
  <c r="CZ189" i="94"/>
  <c r="N190" i="94"/>
  <c r="X190" i="94"/>
  <c r="AS190" i="94"/>
  <c r="CM190" i="94"/>
  <c r="CW190" i="94"/>
  <c r="J191" i="94"/>
  <c r="S191" i="94"/>
  <c r="AG191" i="94"/>
  <c r="AM191" i="94" s="1"/>
  <c r="CF191" i="94"/>
  <c r="CQ191" i="94"/>
  <c r="DA191" i="94"/>
  <c r="O192" i="94"/>
  <c r="Z192" i="94"/>
  <c r="AV192" i="94"/>
  <c r="CN192" i="94"/>
  <c r="CX192" i="94"/>
  <c r="K193" i="94"/>
  <c r="V193" i="94"/>
  <c r="AP193" i="94"/>
  <c r="CJ193" i="94"/>
  <c r="CS193" i="94"/>
  <c r="DB193" i="94"/>
  <c r="J200" i="94"/>
  <c r="S200" i="94"/>
  <c r="AG200" i="94"/>
  <c r="CJ200" i="94"/>
  <c r="CS200" i="94"/>
  <c r="DB200" i="94"/>
  <c r="G201" i="94"/>
  <c r="P201" i="94"/>
  <c r="AA201" i="94"/>
  <c r="AX201" i="94"/>
  <c r="CN201" i="94"/>
  <c r="CX201" i="94"/>
  <c r="M204" i="94"/>
  <c r="W204" i="94"/>
  <c r="AR204" i="94"/>
  <c r="CL204" i="94"/>
  <c r="CU204" i="94"/>
  <c r="DE204" i="94"/>
  <c r="I205" i="94"/>
  <c r="R205" i="94"/>
  <c r="AF205" i="94"/>
  <c r="AE205" i="94" s="1"/>
  <c r="CE205" i="94"/>
  <c r="CE204" i="94" s="1"/>
  <c r="CP205" i="94"/>
  <c r="CZ205" i="94"/>
  <c r="N206" i="94"/>
  <c r="X206" i="94"/>
  <c r="AS206" i="94"/>
  <c r="CM206" i="94"/>
  <c r="CW206" i="94"/>
  <c r="J207" i="94"/>
  <c r="S207" i="94"/>
  <c r="AG207" i="94"/>
  <c r="CF207" i="94"/>
  <c r="CQ207" i="94"/>
  <c r="DA207" i="94"/>
  <c r="O208" i="94"/>
  <c r="Z208" i="94"/>
  <c r="AV208" i="94"/>
  <c r="CN208" i="94"/>
  <c r="CX208" i="94"/>
  <c r="K209" i="94"/>
  <c r="V209" i="94"/>
  <c r="AP209" i="94"/>
  <c r="CJ209" i="94"/>
  <c r="CS209" i="94"/>
  <c r="DB209" i="94"/>
  <c r="J216" i="94"/>
  <c r="S216" i="94"/>
  <c r="AG216" i="94"/>
  <c r="CJ216" i="94"/>
  <c r="CS216" i="94"/>
  <c r="DB216" i="94"/>
  <c r="G217" i="94"/>
  <c r="P217" i="94"/>
  <c r="AA217" i="94"/>
  <c r="AX217" i="94"/>
  <c r="CN217" i="94"/>
  <c r="CX217" i="94"/>
  <c r="M220" i="94"/>
  <c r="W220" i="94"/>
  <c r="AR220" i="94"/>
  <c r="AQ220" i="94" s="1"/>
  <c r="CL220" i="94"/>
  <c r="CU220" i="94"/>
  <c r="DE220" i="94"/>
  <c r="I221" i="94"/>
  <c r="R221" i="94"/>
  <c r="AF221" i="94"/>
  <c r="CE221" i="94"/>
  <c r="CP221" i="94"/>
  <c r="CZ221" i="94"/>
  <c r="N222" i="94"/>
  <c r="X222" i="94"/>
  <c r="AS222" i="94"/>
  <c r="CM222" i="94"/>
  <c r="CW222" i="94"/>
  <c r="J223" i="94"/>
  <c r="S223" i="94"/>
  <c r="AG223" i="94"/>
  <c r="CF223" i="94"/>
  <c r="CQ223" i="94"/>
  <c r="DA223" i="94"/>
  <c r="O224" i="94"/>
  <c r="Z224" i="94"/>
  <c r="AV224" i="94"/>
  <c r="CN224" i="94"/>
  <c r="CX224" i="94"/>
  <c r="K225" i="94"/>
  <c r="V225" i="94"/>
  <c r="AP225" i="94"/>
  <c r="CJ225" i="94"/>
  <c r="CS225" i="94"/>
  <c r="DB225" i="94"/>
  <c r="J230" i="94"/>
  <c r="W230" i="94"/>
  <c r="BK230" i="94" s="1"/>
  <c r="AS230" i="94"/>
  <c r="CN230" i="94"/>
  <c r="CY230" i="94"/>
  <c r="O231" i="94"/>
  <c r="AA231" i="94"/>
  <c r="CE231" i="94"/>
  <c r="CQ231" i="94"/>
  <c r="DB231" i="94"/>
  <c r="M234" i="94"/>
  <c r="Z234" i="94"/>
  <c r="AX234" i="94"/>
  <c r="CP234" i="94"/>
  <c r="DA234" i="94"/>
  <c r="P235" i="94"/>
  <c r="AD235" i="94"/>
  <c r="CE235" i="94"/>
  <c r="CS235" i="94"/>
  <c r="DD235" i="94"/>
  <c r="N238" i="94"/>
  <c r="Z238" i="94"/>
  <c r="AY238" i="94"/>
  <c r="CQ238" i="94"/>
  <c r="DB238" i="94"/>
  <c r="G239" i="94"/>
  <c r="Q239" i="94"/>
  <c r="AF239" i="94"/>
  <c r="AE239" i="94" s="1"/>
  <c r="AK239" i="94" s="1"/>
  <c r="CF239" i="94"/>
  <c r="CS239" i="94"/>
  <c r="DE239" i="94"/>
  <c r="CW243" i="94"/>
  <c r="CM243" i="94"/>
  <c r="AV243" i="94"/>
  <c r="Z243" i="94"/>
  <c r="O243" i="94"/>
  <c r="DA242" i="94"/>
  <c r="CQ242" i="94"/>
  <c r="CF242" i="94"/>
  <c r="AF242" i="94"/>
  <c r="R242" i="94"/>
  <c r="I242" i="94"/>
  <c r="P242" i="94"/>
  <c r="AD242" i="94"/>
  <c r="CJ242" i="94"/>
  <c r="CT242" i="94"/>
  <c r="DE242" i="94"/>
  <c r="I243" i="94"/>
  <c r="S243" i="94"/>
  <c r="AP243" i="94"/>
  <c r="CK243" i="94"/>
  <c r="CU243" i="94"/>
  <c r="K244" i="94"/>
  <c r="W244" i="94"/>
  <c r="AS244" i="94"/>
  <c r="CN244" i="94"/>
  <c r="CY244" i="94"/>
  <c r="O245" i="94"/>
  <c r="AD245" i="94"/>
  <c r="CE245" i="94"/>
  <c r="CQ245" i="94"/>
  <c r="DB245" i="94"/>
  <c r="N248" i="94"/>
  <c r="Z248" i="94"/>
  <c r="AX248" i="94"/>
  <c r="AW248" i="94" s="1"/>
  <c r="CP248" i="94"/>
  <c r="DA248" i="94"/>
  <c r="G249" i="94"/>
  <c r="Q249" i="94"/>
  <c r="AG249" i="94"/>
  <c r="CJ249" i="94"/>
  <c r="CT249" i="94"/>
  <c r="DE249" i="94"/>
  <c r="DE257" i="94"/>
  <c r="CU257" i="94"/>
  <c r="CL257" i="94"/>
  <c r="AS257" i="94"/>
  <c r="X257" i="94"/>
  <c r="N257" i="94"/>
  <c r="CZ256" i="94"/>
  <c r="CP256" i="94"/>
  <c r="AY256" i="94"/>
  <c r="AD256" i="94"/>
  <c r="Q256" i="94"/>
  <c r="H256" i="94"/>
  <c r="BI256" i="94" s="1"/>
  <c r="DB257" i="94"/>
  <c r="CS257" i="94"/>
  <c r="CJ257" i="94"/>
  <c r="AP257" i="94"/>
  <c r="V257" i="94"/>
  <c r="K257" i="94"/>
  <c r="CX256" i="94"/>
  <c r="P256" i="94"/>
  <c r="AF256" i="94"/>
  <c r="AE256" i="94" s="1"/>
  <c r="CJ256" i="94"/>
  <c r="CT256" i="94"/>
  <c r="J257" i="94"/>
  <c r="Z257" i="94"/>
  <c r="AY257" i="94"/>
  <c r="CQ257" i="94"/>
  <c r="M258" i="94"/>
  <c r="Z258" i="94"/>
  <c r="CJ258" i="94"/>
  <c r="CU258" i="94"/>
  <c r="K259" i="94"/>
  <c r="AA259" i="94"/>
  <c r="CE259" i="94"/>
  <c r="CS259" i="94"/>
  <c r="M260" i="94"/>
  <c r="Z260" i="94"/>
  <c r="CF260" i="94"/>
  <c r="CU260" i="94"/>
  <c r="M261" i="94"/>
  <c r="AD261" i="94"/>
  <c r="CF261" i="94"/>
  <c r="CT261" i="94"/>
  <c r="O266" i="94"/>
  <c r="AD266" i="94"/>
  <c r="CJ266" i="94"/>
  <c r="CX266" i="94"/>
  <c r="O267" i="94"/>
  <c r="AF267" i="94"/>
  <c r="CK267" i="94"/>
  <c r="CW267" i="94"/>
  <c r="CK276" i="94"/>
  <c r="CX276" i="94"/>
  <c r="S277" i="94"/>
  <c r="AY277" i="94"/>
  <c r="CS277" i="94"/>
  <c r="P278" i="94"/>
  <c r="AS278" i="94"/>
  <c r="CS278" i="94"/>
  <c r="M279" i="94"/>
  <c r="AG279" i="94"/>
  <c r="CN279" i="94"/>
  <c r="DB279" i="94"/>
  <c r="P282" i="94"/>
  <c r="AR282" i="94"/>
  <c r="CP282" i="94"/>
  <c r="N283" i="94"/>
  <c r="AP283" i="94"/>
  <c r="CM283" i="94"/>
  <c r="DD283" i="94"/>
  <c r="Q286" i="94"/>
  <c r="AP286" i="94"/>
  <c r="CQ286" i="94"/>
  <c r="N287" i="94"/>
  <c r="AD287" i="94"/>
  <c r="CM287" i="94"/>
  <c r="DB287" i="94"/>
  <c r="AA298" i="94"/>
  <c r="CX298" i="94"/>
  <c r="K299" i="94"/>
  <c r="AV299" i="94"/>
  <c r="AD306" i="94"/>
  <c r="DB306" i="94"/>
  <c r="I307" i="94"/>
  <c r="CF307" i="94"/>
  <c r="Q314" i="94"/>
  <c r="CS314" i="94"/>
  <c r="AP315" i="94"/>
  <c r="CY315" i="94"/>
  <c r="N156" i="94"/>
  <c r="X156" i="94"/>
  <c r="AS156" i="94"/>
  <c r="CM156" i="94"/>
  <c r="CW156" i="94"/>
  <c r="J157" i="94"/>
  <c r="S157" i="94"/>
  <c r="AG157" i="94"/>
  <c r="CF157" i="94"/>
  <c r="CQ157" i="94"/>
  <c r="DA157" i="94"/>
  <c r="O158" i="94"/>
  <c r="Z158" i="94"/>
  <c r="AV158" i="94"/>
  <c r="CN158" i="94"/>
  <c r="CX158" i="94"/>
  <c r="K159" i="94"/>
  <c r="V159" i="94"/>
  <c r="AP159" i="94"/>
  <c r="CJ159" i="94"/>
  <c r="CS159" i="94"/>
  <c r="DB159" i="94"/>
  <c r="N172" i="94"/>
  <c r="X172" i="94"/>
  <c r="AS172" i="94"/>
  <c r="CM172" i="94"/>
  <c r="CW172" i="94"/>
  <c r="J173" i="94"/>
  <c r="S173" i="94"/>
  <c r="AG173" i="94"/>
  <c r="CF173" i="94"/>
  <c r="CQ173" i="94"/>
  <c r="DA173" i="94"/>
  <c r="O174" i="94"/>
  <c r="Z174" i="94"/>
  <c r="AV174" i="94"/>
  <c r="CN174" i="94"/>
  <c r="CX174" i="94"/>
  <c r="K175" i="94"/>
  <c r="V175" i="94"/>
  <c r="AP175" i="94"/>
  <c r="CJ175" i="94"/>
  <c r="CS175" i="94"/>
  <c r="DB175" i="94"/>
  <c r="K184" i="94"/>
  <c r="V184" i="94"/>
  <c r="AP184" i="94"/>
  <c r="CK184" i="94"/>
  <c r="CT184" i="94"/>
  <c r="DD184" i="94"/>
  <c r="H185" i="94"/>
  <c r="BH185" i="94" s="1"/>
  <c r="Q185" i="94"/>
  <c r="AD185" i="94"/>
  <c r="AY185" i="94"/>
  <c r="CO185" i="94"/>
  <c r="CY185" i="94"/>
  <c r="N188" i="94"/>
  <c r="X188" i="94"/>
  <c r="AS188" i="94"/>
  <c r="CM188" i="94"/>
  <c r="CW188" i="94"/>
  <c r="J189" i="94"/>
  <c r="S189" i="94"/>
  <c r="AG189" i="94"/>
  <c r="CF189" i="94"/>
  <c r="CQ189" i="94"/>
  <c r="DA189" i="94"/>
  <c r="O190" i="94"/>
  <c r="Z190" i="94"/>
  <c r="AV190" i="94"/>
  <c r="CN190" i="94"/>
  <c r="CX190" i="94"/>
  <c r="K191" i="94"/>
  <c r="V191" i="94"/>
  <c r="AP191" i="94"/>
  <c r="CJ191" i="94"/>
  <c r="CS191" i="94"/>
  <c r="DB191" i="94"/>
  <c r="K200" i="94"/>
  <c r="V200" i="94"/>
  <c r="AP200" i="94"/>
  <c r="CK200" i="94"/>
  <c r="CT200" i="94"/>
  <c r="DD200" i="94"/>
  <c r="H201" i="94"/>
  <c r="Q201" i="94"/>
  <c r="AD201" i="94"/>
  <c r="AY201" i="94"/>
  <c r="CO201" i="94"/>
  <c r="CY201" i="94"/>
  <c r="N204" i="94"/>
  <c r="X204" i="94"/>
  <c r="AS204" i="94"/>
  <c r="CM204" i="94"/>
  <c r="CW204" i="94"/>
  <c r="J205" i="94"/>
  <c r="S205" i="94"/>
  <c r="AG205" i="94"/>
  <c r="CF205" i="94"/>
  <c r="CQ205" i="94"/>
  <c r="DA205" i="94"/>
  <c r="O206" i="94"/>
  <c r="Z206" i="94"/>
  <c r="AV206" i="94"/>
  <c r="CN206" i="94"/>
  <c r="CX206" i="94"/>
  <c r="K207" i="94"/>
  <c r="V207" i="94"/>
  <c r="AP207" i="94"/>
  <c r="CJ207" i="94"/>
  <c r="CS207" i="94"/>
  <c r="DB207" i="94"/>
  <c r="K216" i="94"/>
  <c r="V216" i="94"/>
  <c r="AP216" i="94"/>
  <c r="CK216" i="94"/>
  <c r="CT216" i="94"/>
  <c r="DD216" i="94"/>
  <c r="H217" i="94"/>
  <c r="Q217" i="94"/>
  <c r="AD217" i="94"/>
  <c r="AY217" i="94"/>
  <c r="CO217" i="94"/>
  <c r="CY217" i="94"/>
  <c r="N220" i="94"/>
  <c r="X220" i="94"/>
  <c r="AS220" i="94"/>
  <c r="CM220" i="94"/>
  <c r="CW220" i="94"/>
  <c r="J221" i="94"/>
  <c r="S221" i="94"/>
  <c r="AG221" i="94"/>
  <c r="CF221" i="94"/>
  <c r="CQ221" i="94"/>
  <c r="DA221" i="94"/>
  <c r="O222" i="94"/>
  <c r="Z222" i="94"/>
  <c r="Y222" i="94" s="1"/>
  <c r="AK222" i="94" s="1"/>
  <c r="AV222" i="94"/>
  <c r="CN222" i="94"/>
  <c r="CX222" i="94"/>
  <c r="K223" i="94"/>
  <c r="V223" i="94"/>
  <c r="AP223" i="94"/>
  <c r="CJ223" i="94"/>
  <c r="CS223" i="94"/>
  <c r="DB223" i="94"/>
  <c r="M230" i="94"/>
  <c r="X230" i="94"/>
  <c r="AV230" i="94"/>
  <c r="CO230" i="94"/>
  <c r="CZ230" i="94"/>
  <c r="P231" i="94"/>
  <c r="AF231" i="94"/>
  <c r="CF231" i="94"/>
  <c r="CS231" i="94"/>
  <c r="DD231" i="94"/>
  <c r="O234" i="94"/>
  <c r="AA234" i="94"/>
  <c r="AY234" i="94"/>
  <c r="CQ234" i="94"/>
  <c r="DB234" i="94"/>
  <c r="G235" i="94"/>
  <c r="Q235" i="94"/>
  <c r="AF235" i="94"/>
  <c r="CJ235" i="94"/>
  <c r="CT235" i="94"/>
  <c r="O238" i="94"/>
  <c r="AD238" i="94"/>
  <c r="CF238" i="94"/>
  <c r="CS238" i="94"/>
  <c r="DD238" i="94"/>
  <c r="H239" i="94"/>
  <c r="BH239" i="94" s="1"/>
  <c r="R239" i="94"/>
  <c r="AG239" i="94"/>
  <c r="CJ239" i="94"/>
  <c r="M244" i="94"/>
  <c r="X244" i="94"/>
  <c r="AV244" i="94"/>
  <c r="CO244" i="94"/>
  <c r="CZ244" i="94"/>
  <c r="Q245" i="94"/>
  <c r="AF245" i="94"/>
  <c r="AE245" i="94" s="1"/>
  <c r="CF245" i="94"/>
  <c r="CS245" i="94"/>
  <c r="DD245" i="94"/>
  <c r="O248" i="94"/>
  <c r="AA248" i="94"/>
  <c r="AY248" i="94"/>
  <c r="CQ248" i="94"/>
  <c r="DB248" i="94"/>
  <c r="H249" i="94"/>
  <c r="S249" i="94"/>
  <c r="AP249" i="94"/>
  <c r="CK249" i="94"/>
  <c r="M257" i="94"/>
  <c r="AA257" i="94"/>
  <c r="CE257" i="94"/>
  <c r="CT257" i="94"/>
  <c r="N258" i="94"/>
  <c r="AD258" i="94"/>
  <c r="CK258" i="94"/>
  <c r="CW258" i="94"/>
  <c r="N259" i="94"/>
  <c r="AD259" i="94"/>
  <c r="CF259" i="94"/>
  <c r="CU259" i="94"/>
  <c r="N260" i="94"/>
  <c r="AA260" i="94"/>
  <c r="CK260" i="94"/>
  <c r="CW260" i="94"/>
  <c r="O261" i="94"/>
  <c r="AF261" i="94"/>
  <c r="AE261" i="94" s="1"/>
  <c r="CJ261" i="94"/>
  <c r="CW261" i="94"/>
  <c r="P266" i="94"/>
  <c r="AF266" i="94"/>
  <c r="CL266" i="94"/>
  <c r="CY266" i="94"/>
  <c r="P267" i="94"/>
  <c r="AP267" i="94"/>
  <c r="CL267" i="94"/>
  <c r="DA276" i="94"/>
  <c r="H277" i="94"/>
  <c r="BG277" i="94" s="1"/>
  <c r="V277" i="94"/>
  <c r="CE277" i="94"/>
  <c r="CE276" i="94" s="1"/>
  <c r="CW277" i="94"/>
  <c r="S278" i="94"/>
  <c r="AV278" i="94"/>
  <c r="CU278" i="94"/>
  <c r="P279" i="94"/>
  <c r="AP279" i="94"/>
  <c r="CP279" i="94"/>
  <c r="Q282" i="94"/>
  <c r="AV282" i="94"/>
  <c r="CQ282" i="94"/>
  <c r="O283" i="94"/>
  <c r="AR283" i="94"/>
  <c r="CP283" i="94"/>
  <c r="R286" i="94"/>
  <c r="AV286" i="94"/>
  <c r="CS286" i="94"/>
  <c r="O287" i="94"/>
  <c r="AP287" i="94"/>
  <c r="CN287" i="94"/>
  <c r="DA299" i="94"/>
  <c r="CQ299" i="94"/>
  <c r="CF299" i="94"/>
  <c r="AG299" i="94"/>
  <c r="S299" i="94"/>
  <c r="J299" i="94"/>
  <c r="CW298" i="94"/>
  <c r="CM298" i="94"/>
  <c r="AS298" i="94"/>
  <c r="X298" i="94"/>
  <c r="N298" i="94"/>
  <c r="CZ299" i="94"/>
  <c r="CP299" i="94"/>
  <c r="CE299" i="94"/>
  <c r="AF299" i="94"/>
  <c r="R299" i="94"/>
  <c r="I299" i="94"/>
  <c r="DE298" i="94"/>
  <c r="CU298" i="94"/>
  <c r="CL298" i="94"/>
  <c r="AR298" i="94"/>
  <c r="W298" i="94"/>
  <c r="M298" i="94"/>
  <c r="CY299" i="94"/>
  <c r="CO299" i="94"/>
  <c r="AY299" i="94"/>
  <c r="AD299" i="94"/>
  <c r="Q299" i="94"/>
  <c r="H299" i="94"/>
  <c r="DD298" i="94"/>
  <c r="CT298" i="94"/>
  <c r="CK298" i="94"/>
  <c r="AP298" i="94"/>
  <c r="V298" i="94"/>
  <c r="K298" i="94"/>
  <c r="CX299" i="94"/>
  <c r="CN299" i="94"/>
  <c r="AX299" i="94"/>
  <c r="AA299" i="94"/>
  <c r="P299" i="94"/>
  <c r="G299" i="94"/>
  <c r="DB298" i="94"/>
  <c r="CS298" i="94"/>
  <c r="CJ298" i="94"/>
  <c r="AG298" i="94"/>
  <c r="S298" i="94"/>
  <c r="J298" i="94"/>
  <c r="DE299" i="94"/>
  <c r="CU299" i="94"/>
  <c r="CL299" i="94"/>
  <c r="AS299" i="94"/>
  <c r="X299" i="94"/>
  <c r="N299" i="94"/>
  <c r="CZ298" i="94"/>
  <c r="CP298" i="94"/>
  <c r="AY298" i="94"/>
  <c r="AD298" i="94"/>
  <c r="Q298" i="94"/>
  <c r="H298" i="94"/>
  <c r="AF298" i="94"/>
  <c r="CY298" i="94"/>
  <c r="M299" i="94"/>
  <c r="CJ299" i="94"/>
  <c r="AV306" i="94"/>
  <c r="DE306" i="94"/>
  <c r="P307" i="94"/>
  <c r="S314" i="94"/>
  <c r="CT314" i="94"/>
  <c r="AR315" i="94"/>
  <c r="DD319" i="94"/>
  <c r="CT319" i="94"/>
  <c r="CK319" i="94"/>
  <c r="AR319" i="94"/>
  <c r="W319" i="94"/>
  <c r="M319" i="94"/>
  <c r="CY318" i="94"/>
  <c r="CV318" i="94" s="1"/>
  <c r="CO318" i="94"/>
  <c r="AX318" i="94"/>
  <c r="AW318" i="94" s="1"/>
  <c r="AA318" i="94"/>
  <c r="P318" i="94"/>
  <c r="G318" i="94"/>
  <c r="CU319" i="94"/>
  <c r="CJ319" i="94"/>
  <c r="AG319" i="94"/>
  <c r="R319" i="94"/>
  <c r="H319" i="94"/>
  <c r="DD318" i="94"/>
  <c r="CS318" i="94"/>
  <c r="CF318" i="94"/>
  <c r="AD318" i="94"/>
  <c r="O318" i="94"/>
  <c r="DE319" i="94"/>
  <c r="CS319" i="94"/>
  <c r="CF319" i="94"/>
  <c r="AF319" i="94"/>
  <c r="Q319" i="94"/>
  <c r="G319" i="94"/>
  <c r="DB318" i="94"/>
  <c r="CQ318" i="94"/>
  <c r="AY318" i="94"/>
  <c r="Z318" i="94"/>
  <c r="N318" i="94"/>
  <c r="DB319" i="94"/>
  <c r="CQ319" i="94"/>
  <c r="CE319" i="94"/>
  <c r="AD319" i="94"/>
  <c r="P319" i="94"/>
  <c r="DA318" i="94"/>
  <c r="CP318" i="94"/>
  <c r="AV318" i="94"/>
  <c r="X318" i="94"/>
  <c r="M318" i="94"/>
  <c r="DA319" i="94"/>
  <c r="CP319" i="94"/>
  <c r="AY319" i="94"/>
  <c r="AA319" i="94"/>
  <c r="O319" i="94"/>
  <c r="CZ318" i="94"/>
  <c r="CN318" i="94"/>
  <c r="AS318" i="94"/>
  <c r="W318" i="94"/>
  <c r="K318" i="94"/>
  <c r="CZ319" i="94"/>
  <c r="CO319" i="94"/>
  <c r="CY319" i="94"/>
  <c r="CN319" i="94"/>
  <c r="AV319" i="94"/>
  <c r="X319" i="94"/>
  <c r="K319" i="94"/>
  <c r="CW318" i="94"/>
  <c r="CL318" i="94"/>
  <c r="AP318" i="94"/>
  <c r="S318" i="94"/>
  <c r="I318" i="94"/>
  <c r="AR318" i="94"/>
  <c r="S319" i="94"/>
  <c r="CW319" i="94"/>
  <c r="O156" i="94"/>
  <c r="Z156" i="94"/>
  <c r="AV156" i="94"/>
  <c r="CN156" i="94"/>
  <c r="CX156" i="94"/>
  <c r="K157" i="94"/>
  <c r="V157" i="94"/>
  <c r="AP157" i="94"/>
  <c r="CJ157" i="94"/>
  <c r="CS157" i="94"/>
  <c r="DB157" i="94"/>
  <c r="O172" i="94"/>
  <c r="Z172" i="94"/>
  <c r="AV172" i="94"/>
  <c r="CN172" i="94"/>
  <c r="CX172" i="94"/>
  <c r="K173" i="94"/>
  <c r="V173" i="94"/>
  <c r="AP173" i="94"/>
  <c r="CJ173" i="94"/>
  <c r="CS173" i="94"/>
  <c r="DB173" i="94"/>
  <c r="M184" i="94"/>
  <c r="W184" i="94"/>
  <c r="AB184" i="94" s="1"/>
  <c r="AR184" i="94"/>
  <c r="AQ184" i="94" s="1"/>
  <c r="CL184" i="94"/>
  <c r="CU184" i="94"/>
  <c r="DE184" i="94"/>
  <c r="I185" i="94"/>
  <c r="R185" i="94"/>
  <c r="AF185" i="94"/>
  <c r="AE185" i="94" s="1"/>
  <c r="CE185" i="94"/>
  <c r="CP185" i="94"/>
  <c r="CZ185" i="94"/>
  <c r="O188" i="94"/>
  <c r="Z188" i="94"/>
  <c r="AV188" i="94"/>
  <c r="CN188" i="94"/>
  <c r="CX188" i="94"/>
  <c r="K189" i="94"/>
  <c r="V189" i="94"/>
  <c r="AP189" i="94"/>
  <c r="CJ189" i="94"/>
  <c r="CS189" i="94"/>
  <c r="DB189" i="94"/>
  <c r="M200" i="94"/>
  <c r="W200" i="94"/>
  <c r="AR200" i="94"/>
  <c r="CL200" i="94"/>
  <c r="CU200" i="94"/>
  <c r="DE200" i="94"/>
  <c r="I201" i="94"/>
  <c r="R201" i="94"/>
  <c r="AF201" i="94"/>
  <c r="CE201" i="94"/>
  <c r="CP201" i="94"/>
  <c r="CZ201" i="94"/>
  <c r="O204" i="94"/>
  <c r="Z204" i="94"/>
  <c r="AV204" i="94"/>
  <c r="CN204" i="94"/>
  <c r="CX204" i="94"/>
  <c r="K205" i="94"/>
  <c r="V205" i="94"/>
  <c r="AP205" i="94"/>
  <c r="CJ205" i="94"/>
  <c r="CS205" i="94"/>
  <c r="DB205" i="94"/>
  <c r="M216" i="94"/>
  <c r="W216" i="94"/>
  <c r="AR216" i="94"/>
  <c r="CL216" i="94"/>
  <c r="CU216" i="94"/>
  <c r="DE216" i="94"/>
  <c r="I217" i="94"/>
  <c r="R217" i="94"/>
  <c r="AF217" i="94"/>
  <c r="CE217" i="94"/>
  <c r="CP217" i="94"/>
  <c r="CZ217" i="94"/>
  <c r="O220" i="94"/>
  <c r="Z220" i="94"/>
  <c r="AV220" i="94"/>
  <c r="CN220" i="94"/>
  <c r="CX220" i="94"/>
  <c r="K221" i="94"/>
  <c r="V221" i="94"/>
  <c r="AP221" i="94"/>
  <c r="CJ221" i="94"/>
  <c r="CS221" i="94"/>
  <c r="DB221" i="94"/>
  <c r="N230" i="94"/>
  <c r="Z230" i="94"/>
  <c r="Y230" i="94" s="1"/>
  <c r="AK230" i="94" s="1"/>
  <c r="AX230" i="94"/>
  <c r="CP230" i="94"/>
  <c r="DA230" i="94"/>
  <c r="G231" i="94"/>
  <c r="R231" i="94"/>
  <c r="AG231" i="94"/>
  <c r="CJ231" i="94"/>
  <c r="CT231" i="94"/>
  <c r="DE231" i="94"/>
  <c r="DA235" i="94"/>
  <c r="CQ235" i="94"/>
  <c r="CF235" i="94"/>
  <c r="AG235" i="94"/>
  <c r="S235" i="94"/>
  <c r="J235" i="94"/>
  <c r="CW234" i="94"/>
  <c r="CM234" i="94"/>
  <c r="AS234" i="94"/>
  <c r="X234" i="94"/>
  <c r="N234" i="94"/>
  <c r="P234" i="94"/>
  <c r="AD234" i="94"/>
  <c r="CF234" i="94"/>
  <c r="CS234" i="94"/>
  <c r="DD234" i="94"/>
  <c r="H235" i="94"/>
  <c r="R235" i="94"/>
  <c r="AP235" i="94"/>
  <c r="CK235" i="94"/>
  <c r="CU235" i="94"/>
  <c r="DD239" i="94"/>
  <c r="CT239" i="94"/>
  <c r="CK239" i="94"/>
  <c r="AR239" i="94"/>
  <c r="AQ239" i="94" s="1"/>
  <c r="W239" i="94"/>
  <c r="M239" i="94"/>
  <c r="CY238" i="94"/>
  <c r="CV238" i="94" s="1"/>
  <c r="CO238" i="94"/>
  <c r="AX238" i="94"/>
  <c r="AW238" i="94" s="1"/>
  <c r="AA238" i="94"/>
  <c r="P238" i="94"/>
  <c r="G238" i="94"/>
  <c r="L238" i="94" s="1"/>
  <c r="Q238" i="94"/>
  <c r="AF238" i="94"/>
  <c r="AE238" i="94" s="1"/>
  <c r="CJ238" i="94"/>
  <c r="CT238" i="94"/>
  <c r="DE238" i="94"/>
  <c r="I239" i="94"/>
  <c r="S239" i="94"/>
  <c r="AP239" i="94"/>
  <c r="CL239" i="94"/>
  <c r="CW239" i="94"/>
  <c r="N244" i="94"/>
  <c r="Z244" i="94"/>
  <c r="AX244" i="94"/>
  <c r="AW244" i="94" s="1"/>
  <c r="CP244" i="94"/>
  <c r="DA244" i="94"/>
  <c r="H245" i="94"/>
  <c r="BH245" i="94" s="1"/>
  <c r="R245" i="94"/>
  <c r="AG245" i="94"/>
  <c r="CJ245" i="94"/>
  <c r="CT245" i="94"/>
  <c r="DE245" i="94"/>
  <c r="CZ249" i="94"/>
  <c r="CP249" i="94"/>
  <c r="CE249" i="94"/>
  <c r="CE248" i="94" s="1"/>
  <c r="AF249" i="94"/>
  <c r="R249" i="94"/>
  <c r="I249" i="94"/>
  <c r="DE248" i="94"/>
  <c r="CU248" i="94"/>
  <c r="CL248" i="94"/>
  <c r="AR248" i="94"/>
  <c r="W248" i="94"/>
  <c r="M248" i="94"/>
  <c r="P248" i="94"/>
  <c r="AD248" i="94"/>
  <c r="CF248" i="94"/>
  <c r="CS248" i="94"/>
  <c r="DD248" i="94"/>
  <c r="J249" i="94"/>
  <c r="V249" i="94"/>
  <c r="AR249" i="94"/>
  <c r="CL249" i="94"/>
  <c r="CW249" i="94"/>
  <c r="O258" i="94"/>
  <c r="AG258" i="94"/>
  <c r="CL258" i="94"/>
  <c r="CX258" i="94"/>
  <c r="P259" i="94"/>
  <c r="AF259" i="94"/>
  <c r="CJ259" i="94"/>
  <c r="CX259" i="94"/>
  <c r="O260" i="94"/>
  <c r="AF260" i="94"/>
  <c r="AE260" i="94" s="1"/>
  <c r="CL260" i="94"/>
  <c r="CX260" i="94"/>
  <c r="Q261" i="94"/>
  <c r="AG261" i="94"/>
  <c r="CK261" i="94"/>
  <c r="CY261" i="94"/>
  <c r="DA267" i="94"/>
  <c r="CQ267" i="94"/>
  <c r="CF267" i="94"/>
  <c r="AG267" i="94"/>
  <c r="S267" i="94"/>
  <c r="J267" i="94"/>
  <c r="CW266" i="94"/>
  <c r="CM266" i="94"/>
  <c r="AS266" i="94"/>
  <c r="X266" i="94"/>
  <c r="N266" i="94"/>
  <c r="CY267" i="94"/>
  <c r="CO267" i="94"/>
  <c r="AY267" i="94"/>
  <c r="AD267" i="94"/>
  <c r="Q267" i="94"/>
  <c r="H267" i="94"/>
  <c r="DD266" i="94"/>
  <c r="CT266" i="94"/>
  <c r="CK266" i="94"/>
  <c r="AP266" i="94"/>
  <c r="V266" i="94"/>
  <c r="K266" i="94"/>
  <c r="Q266" i="94"/>
  <c r="AG266" i="94"/>
  <c r="CN266" i="94"/>
  <c r="CZ266" i="94"/>
  <c r="R267" i="94"/>
  <c r="AR267" i="94"/>
  <c r="CM267" i="94"/>
  <c r="CZ267" i="94"/>
  <c r="CY279" i="94"/>
  <c r="CO279" i="94"/>
  <c r="AY279" i="94"/>
  <c r="AD279" i="94"/>
  <c r="Q279" i="94"/>
  <c r="H279" i="94"/>
  <c r="BH279" i="94" s="1"/>
  <c r="DD278" i="94"/>
  <c r="CT278" i="94"/>
  <c r="CK278" i="94"/>
  <c r="AP278" i="94"/>
  <c r="V278" i="94"/>
  <c r="K278" i="94"/>
  <c r="CW279" i="94"/>
  <c r="CM279" i="94"/>
  <c r="AV279" i="94"/>
  <c r="Z279" i="94"/>
  <c r="Y279" i="94" s="1"/>
  <c r="O279" i="94"/>
  <c r="DA278" i="94"/>
  <c r="CQ278" i="94"/>
  <c r="CF278" i="94"/>
  <c r="AF278" i="94"/>
  <c r="AE278" i="94" s="1"/>
  <c r="R278" i="94"/>
  <c r="I278" i="94"/>
  <c r="DE279" i="94"/>
  <c r="CU279" i="94"/>
  <c r="CL279" i="94"/>
  <c r="AS279" i="94"/>
  <c r="X279" i="94"/>
  <c r="N279" i="94"/>
  <c r="CZ278" i="94"/>
  <c r="CP278" i="94"/>
  <c r="AY278" i="94"/>
  <c r="AD278" i="94"/>
  <c r="Q278" i="94"/>
  <c r="H278" i="94"/>
  <c r="BG278" i="94" s="1"/>
  <c r="W278" i="94"/>
  <c r="AX278" i="94"/>
  <c r="CW278" i="94"/>
  <c r="R279" i="94"/>
  <c r="AR279" i="94"/>
  <c r="AQ279" i="94" s="1"/>
  <c r="CQ279" i="94"/>
  <c r="DA283" i="94"/>
  <c r="CQ283" i="94"/>
  <c r="CF283" i="94"/>
  <c r="AG283" i="94"/>
  <c r="S283" i="94"/>
  <c r="J283" i="94"/>
  <c r="CW282" i="94"/>
  <c r="CM282" i="94"/>
  <c r="AS282" i="94"/>
  <c r="X282" i="94"/>
  <c r="N282" i="94"/>
  <c r="CY283" i="94"/>
  <c r="CO283" i="94"/>
  <c r="AY283" i="94"/>
  <c r="AD283" i="94"/>
  <c r="Q283" i="94"/>
  <c r="H283" i="94"/>
  <c r="DD282" i="94"/>
  <c r="CT282" i="94"/>
  <c r="CK282" i="94"/>
  <c r="AP282" i="94"/>
  <c r="V282" i="94"/>
  <c r="K282" i="94"/>
  <c r="CX283" i="94"/>
  <c r="CN283" i="94"/>
  <c r="AX283" i="94"/>
  <c r="AA283" i="94"/>
  <c r="P283" i="94"/>
  <c r="G283" i="94"/>
  <c r="DB282" i="94"/>
  <c r="CS282" i="94"/>
  <c r="CJ282" i="94"/>
  <c r="AG282" i="94"/>
  <c r="S282" i="94"/>
  <c r="J282" i="94"/>
  <c r="R282" i="94"/>
  <c r="AX282" i="94"/>
  <c r="CU282" i="94"/>
  <c r="R283" i="94"/>
  <c r="AS283" i="94"/>
  <c r="CS283" i="94"/>
  <c r="DD287" i="94"/>
  <c r="CT287" i="94"/>
  <c r="CK287" i="94"/>
  <c r="AR287" i="94"/>
  <c r="W287" i="94"/>
  <c r="M287" i="94"/>
  <c r="CY286" i="94"/>
  <c r="CO286" i="94"/>
  <c r="AX286" i="94"/>
  <c r="AA286" i="94"/>
  <c r="P286" i="94"/>
  <c r="G286" i="94"/>
  <c r="DA287" i="94"/>
  <c r="CQ287" i="94"/>
  <c r="CF287" i="94"/>
  <c r="AG287" i="94"/>
  <c r="S287" i="94"/>
  <c r="J287" i="94"/>
  <c r="CW286" i="94"/>
  <c r="CM286" i="94"/>
  <c r="AS286" i="94"/>
  <c r="X286" i="94"/>
  <c r="N286" i="94"/>
  <c r="CZ287" i="94"/>
  <c r="CP287" i="94"/>
  <c r="CE287" i="94"/>
  <c r="AF287" i="94"/>
  <c r="R287" i="94"/>
  <c r="I287" i="94"/>
  <c r="DE286" i="94"/>
  <c r="CU286" i="94"/>
  <c r="CL286" i="94"/>
  <c r="AR286" i="94"/>
  <c r="W286" i="94"/>
  <c r="M286" i="94"/>
  <c r="S286" i="94"/>
  <c r="AY286" i="94"/>
  <c r="CT286" i="94"/>
  <c r="P287" i="94"/>
  <c r="AS287" i="94"/>
  <c r="CO287" i="94"/>
  <c r="CW307" i="94"/>
  <c r="CM307" i="94"/>
  <c r="AV307" i="94"/>
  <c r="Z307" i="94"/>
  <c r="O307" i="94"/>
  <c r="DA306" i="94"/>
  <c r="CQ306" i="94"/>
  <c r="CF306" i="94"/>
  <c r="AF306" i="94"/>
  <c r="R306" i="94"/>
  <c r="I306" i="94"/>
  <c r="DA307" i="94"/>
  <c r="CP307" i="94"/>
  <c r="AY307" i="94"/>
  <c r="AA307" i="94"/>
  <c r="N307" i="94"/>
  <c r="CY306" i="94"/>
  <c r="CN306" i="94"/>
  <c r="AS306" i="94"/>
  <c r="W306" i="94"/>
  <c r="K306" i="94"/>
  <c r="CZ307" i="94"/>
  <c r="CO307" i="94"/>
  <c r="AX307" i="94"/>
  <c r="X307" i="94"/>
  <c r="M307" i="94"/>
  <c r="CX306" i="94"/>
  <c r="CM306" i="94"/>
  <c r="AR306" i="94"/>
  <c r="V306" i="94"/>
  <c r="J306" i="94"/>
  <c r="CY307" i="94"/>
  <c r="CN307" i="94"/>
  <c r="AS307" i="94"/>
  <c r="W307" i="94"/>
  <c r="K307" i="94"/>
  <c r="CW306" i="94"/>
  <c r="CL306" i="94"/>
  <c r="AP306" i="94"/>
  <c r="S306" i="94"/>
  <c r="H306" i="94"/>
  <c r="CX307" i="94"/>
  <c r="CL307" i="94"/>
  <c r="AR307" i="94"/>
  <c r="V307" i="94"/>
  <c r="J307" i="94"/>
  <c r="CU306" i="94"/>
  <c r="CK306" i="94"/>
  <c r="AG306" i="94"/>
  <c r="Q306" i="94"/>
  <c r="G306" i="94"/>
  <c r="DE307" i="94"/>
  <c r="CT307" i="94"/>
  <c r="CJ307" i="94"/>
  <c r="AG307" i="94"/>
  <c r="R307" i="94"/>
  <c r="H307" i="94"/>
  <c r="DD306" i="94"/>
  <c r="CS306" i="94"/>
  <c r="AY306" i="94"/>
  <c r="AA306" i="94"/>
  <c r="O306" i="94"/>
  <c r="AX306" i="94"/>
  <c r="Q307" i="94"/>
  <c r="CQ307" i="94"/>
  <c r="AD314" i="94"/>
  <c r="CX314" i="94"/>
  <c r="H315" i="94"/>
  <c r="AV315" i="94"/>
  <c r="O42" i="94"/>
  <c r="Z42" i="94"/>
  <c r="AV42" i="94"/>
  <c r="CN42" i="94"/>
  <c r="CX42" i="94"/>
  <c r="K43" i="94"/>
  <c r="V43" i="94"/>
  <c r="AP43" i="94"/>
  <c r="CJ43" i="94"/>
  <c r="CS43" i="94"/>
  <c r="O58" i="94"/>
  <c r="Z58" i="94"/>
  <c r="AV58" i="94"/>
  <c r="CN58" i="94"/>
  <c r="CX58" i="94"/>
  <c r="K59" i="94"/>
  <c r="V59" i="94"/>
  <c r="AP59" i="94"/>
  <c r="CJ59" i="94"/>
  <c r="CS59" i="94"/>
  <c r="J66" i="94"/>
  <c r="S66" i="94"/>
  <c r="AG66" i="94"/>
  <c r="CJ66" i="94"/>
  <c r="CS66" i="94"/>
  <c r="CR66" i="94" s="1"/>
  <c r="DB66" i="94"/>
  <c r="G67" i="94"/>
  <c r="P67" i="94"/>
  <c r="AA67" i="94"/>
  <c r="AX67" i="94"/>
  <c r="AW67" i="94" s="1"/>
  <c r="CN67" i="94"/>
  <c r="O74" i="94"/>
  <c r="Z74" i="94"/>
  <c r="AV74" i="94"/>
  <c r="CN74" i="94"/>
  <c r="CX74" i="94"/>
  <c r="K75" i="94"/>
  <c r="V75" i="94"/>
  <c r="AP75" i="94"/>
  <c r="CJ75" i="94"/>
  <c r="CS75" i="94"/>
  <c r="J82" i="94"/>
  <c r="S82" i="94"/>
  <c r="AG82" i="94"/>
  <c r="AM82" i="94" s="1"/>
  <c r="CJ82" i="94"/>
  <c r="CS82" i="94"/>
  <c r="CR82" i="94" s="1"/>
  <c r="DB82" i="94"/>
  <c r="G83" i="94"/>
  <c r="P83" i="94"/>
  <c r="AA83" i="94"/>
  <c r="AX83" i="94"/>
  <c r="AW83" i="94" s="1"/>
  <c r="CN83" i="94"/>
  <c r="O90" i="94"/>
  <c r="Z90" i="94"/>
  <c r="AV90" i="94"/>
  <c r="CN90" i="94"/>
  <c r="CX90" i="94"/>
  <c r="K91" i="94"/>
  <c r="V91" i="94"/>
  <c r="CB91" i="94" s="1"/>
  <c r="CC91" i="94" s="1"/>
  <c r="AP91" i="94"/>
  <c r="CJ91" i="94"/>
  <c r="CS91" i="94"/>
  <c r="CR91" i="94" s="1"/>
  <c r="J98" i="94"/>
  <c r="S98" i="94"/>
  <c r="AG98" i="94"/>
  <c r="AM98" i="94" s="1"/>
  <c r="CJ98" i="94"/>
  <c r="CS98" i="94"/>
  <c r="DB98" i="94"/>
  <c r="G99" i="94"/>
  <c r="P99" i="94"/>
  <c r="AA99" i="94"/>
  <c r="AX99" i="94"/>
  <c r="AW99" i="94" s="1"/>
  <c r="CN99" i="94"/>
  <c r="O106" i="94"/>
  <c r="Z106" i="94"/>
  <c r="AV106" i="94"/>
  <c r="CN106" i="94"/>
  <c r="CX106" i="94"/>
  <c r="K107" i="94"/>
  <c r="V107" i="94"/>
  <c r="AP107" i="94"/>
  <c r="CJ107" i="94"/>
  <c r="CS107" i="94"/>
  <c r="J114" i="94"/>
  <c r="S114" i="94"/>
  <c r="AG114" i="94"/>
  <c r="CJ114" i="94"/>
  <c r="CS114" i="94"/>
  <c r="DB114" i="94"/>
  <c r="G115" i="94"/>
  <c r="P115" i="94"/>
  <c r="AA115" i="94"/>
  <c r="AX115" i="94"/>
  <c r="AW115" i="94" s="1"/>
  <c r="CN115" i="94"/>
  <c r="O122" i="94"/>
  <c r="Z122" i="94"/>
  <c r="AV122" i="94"/>
  <c r="CN122" i="94"/>
  <c r="CX122" i="94"/>
  <c r="K123" i="94"/>
  <c r="V123" i="94"/>
  <c r="AP123" i="94"/>
  <c r="CJ123" i="94"/>
  <c r="CS123" i="94"/>
  <c r="J130" i="94"/>
  <c r="S130" i="94"/>
  <c r="AG130" i="94"/>
  <c r="AM130" i="94" s="1"/>
  <c r="BD130" i="94" s="1"/>
  <c r="CJ130" i="94"/>
  <c r="CS130" i="94"/>
  <c r="DB130" i="94"/>
  <c r="G131" i="94"/>
  <c r="P131" i="94"/>
  <c r="AA131" i="94"/>
  <c r="AX131" i="94"/>
  <c r="CN131" i="94"/>
  <c r="O138" i="94"/>
  <c r="Z138" i="94"/>
  <c r="AV138" i="94"/>
  <c r="CN138" i="94"/>
  <c r="CX138" i="94"/>
  <c r="K139" i="94"/>
  <c r="V139" i="94"/>
  <c r="AP139" i="94"/>
  <c r="CJ139" i="94"/>
  <c r="CS139" i="94"/>
  <c r="I144" i="94"/>
  <c r="R144" i="94"/>
  <c r="AF144" i="94"/>
  <c r="CF144" i="94"/>
  <c r="CQ144" i="94"/>
  <c r="DA144" i="94"/>
  <c r="O145" i="94"/>
  <c r="Z145" i="94"/>
  <c r="AV145" i="94"/>
  <c r="CM145" i="94"/>
  <c r="J146" i="94"/>
  <c r="S146" i="94"/>
  <c r="AG146" i="94"/>
  <c r="CJ146" i="94"/>
  <c r="CS146" i="94"/>
  <c r="DB146" i="94"/>
  <c r="G147" i="94"/>
  <c r="L147" i="94" s="1"/>
  <c r="P147" i="94"/>
  <c r="AA147" i="94"/>
  <c r="AX147" i="94"/>
  <c r="AW147" i="94" s="1"/>
  <c r="CN147" i="94"/>
  <c r="K148" i="94"/>
  <c r="V148" i="94"/>
  <c r="AP148" i="94"/>
  <c r="CK148" i="94"/>
  <c r="CT148" i="94"/>
  <c r="DD148" i="94"/>
  <c r="H149" i="94"/>
  <c r="Q149" i="94"/>
  <c r="AD149" i="94"/>
  <c r="AY149" i="94"/>
  <c r="CO149" i="94"/>
  <c r="O154" i="94"/>
  <c r="Z154" i="94"/>
  <c r="AV154" i="94"/>
  <c r="CN154" i="94"/>
  <c r="CX154" i="94"/>
  <c r="K155" i="94"/>
  <c r="V155" i="94"/>
  <c r="AP155" i="94"/>
  <c r="CJ155" i="94"/>
  <c r="CS155" i="94"/>
  <c r="G156" i="94"/>
  <c r="P156" i="94"/>
  <c r="AA156" i="94"/>
  <c r="AX156" i="94"/>
  <c r="CO156" i="94"/>
  <c r="CY156" i="94"/>
  <c r="M157" i="94"/>
  <c r="W157" i="94"/>
  <c r="AR157" i="94"/>
  <c r="CK157" i="94"/>
  <c r="CT157" i="94"/>
  <c r="H158" i="94"/>
  <c r="BH158" i="94" s="1"/>
  <c r="Q158" i="94"/>
  <c r="AD158" i="94"/>
  <c r="AY158" i="94"/>
  <c r="CP158" i="94"/>
  <c r="CZ158" i="94"/>
  <c r="N159" i="94"/>
  <c r="X159" i="94"/>
  <c r="AS159" i="94"/>
  <c r="CL159" i="94"/>
  <c r="CU159" i="94"/>
  <c r="I160" i="94"/>
  <c r="R160" i="94"/>
  <c r="AF160" i="94"/>
  <c r="AE160" i="94" s="1"/>
  <c r="CF160" i="94"/>
  <c r="CQ160" i="94"/>
  <c r="DA160" i="94"/>
  <c r="O161" i="94"/>
  <c r="Z161" i="94"/>
  <c r="AV161" i="94"/>
  <c r="CM161" i="94"/>
  <c r="J162" i="94"/>
  <c r="S162" i="94"/>
  <c r="AG162" i="94"/>
  <c r="CJ162" i="94"/>
  <c r="CS162" i="94"/>
  <c r="DB162" i="94"/>
  <c r="G163" i="94"/>
  <c r="L163" i="94" s="1"/>
  <c r="P163" i="94"/>
  <c r="AA163" i="94"/>
  <c r="AX163" i="94"/>
  <c r="AW163" i="94" s="1"/>
  <c r="CN163" i="94"/>
  <c r="K164" i="94"/>
  <c r="V164" i="94"/>
  <c r="AP164" i="94"/>
  <c r="CK164" i="94"/>
  <c r="CT164" i="94"/>
  <c r="DD164" i="94"/>
  <c r="H165" i="94"/>
  <c r="Q165" i="94"/>
  <c r="AD165" i="94"/>
  <c r="AY165" i="94"/>
  <c r="CO165" i="94"/>
  <c r="O170" i="94"/>
  <c r="Z170" i="94"/>
  <c r="AV170" i="94"/>
  <c r="CN170" i="94"/>
  <c r="CX170" i="94"/>
  <c r="K171" i="94"/>
  <c r="V171" i="94"/>
  <c r="AP171" i="94"/>
  <c r="CJ171" i="94"/>
  <c r="CS171" i="94"/>
  <c r="CR171" i="94" s="1"/>
  <c r="G172" i="94"/>
  <c r="P172" i="94"/>
  <c r="AA172" i="94"/>
  <c r="AX172" i="94"/>
  <c r="CO172" i="94"/>
  <c r="CY172" i="94"/>
  <c r="M173" i="94"/>
  <c r="W173" i="94"/>
  <c r="AR173" i="94"/>
  <c r="CK173" i="94"/>
  <c r="CT173" i="94"/>
  <c r="H174" i="94"/>
  <c r="Q174" i="94"/>
  <c r="AD174" i="94"/>
  <c r="AY174" i="94"/>
  <c r="CP174" i="94"/>
  <c r="CZ174" i="94"/>
  <c r="N175" i="94"/>
  <c r="X175" i="94"/>
  <c r="AS175" i="94"/>
  <c r="CL175" i="94"/>
  <c r="CU175" i="94"/>
  <c r="I176" i="94"/>
  <c r="R176" i="94"/>
  <c r="AF176" i="94"/>
  <c r="CF176" i="94"/>
  <c r="CQ176" i="94"/>
  <c r="DA176" i="94"/>
  <c r="O177" i="94"/>
  <c r="Z177" i="94"/>
  <c r="AV177" i="94"/>
  <c r="CM177" i="94"/>
  <c r="J178" i="94"/>
  <c r="S178" i="94"/>
  <c r="AG178" i="94"/>
  <c r="CJ178" i="94"/>
  <c r="CS178" i="94"/>
  <c r="DB178" i="94"/>
  <c r="G179" i="94"/>
  <c r="L179" i="94" s="1"/>
  <c r="P179" i="94"/>
  <c r="AA179" i="94"/>
  <c r="AX179" i="94"/>
  <c r="AW179" i="94" s="1"/>
  <c r="CN179" i="94"/>
  <c r="K180" i="94"/>
  <c r="V180" i="94"/>
  <c r="AP180" i="94"/>
  <c r="CK180" i="94"/>
  <c r="CT180" i="94"/>
  <c r="DD180" i="94"/>
  <c r="H181" i="94"/>
  <c r="Q181" i="94"/>
  <c r="AD181" i="94"/>
  <c r="AY181" i="94"/>
  <c r="CO181" i="94"/>
  <c r="N184" i="94"/>
  <c r="X184" i="94"/>
  <c r="AS184" i="94"/>
  <c r="CM184" i="94"/>
  <c r="CW184" i="94"/>
  <c r="J185" i="94"/>
  <c r="S185" i="94"/>
  <c r="AG185" i="94"/>
  <c r="CF185" i="94"/>
  <c r="CQ185" i="94"/>
  <c r="O186" i="94"/>
  <c r="Z186" i="94"/>
  <c r="AV186" i="94"/>
  <c r="CN186" i="94"/>
  <c r="CX186" i="94"/>
  <c r="K187" i="94"/>
  <c r="V187" i="94"/>
  <c r="AP187" i="94"/>
  <c r="CJ187" i="94"/>
  <c r="CS187" i="94"/>
  <c r="G188" i="94"/>
  <c r="P188" i="94"/>
  <c r="AA188" i="94"/>
  <c r="AX188" i="94"/>
  <c r="CO188" i="94"/>
  <c r="CY188" i="94"/>
  <c r="M189" i="94"/>
  <c r="W189" i="94"/>
  <c r="AR189" i="94"/>
  <c r="CK189" i="94"/>
  <c r="CT189" i="94"/>
  <c r="H190" i="94"/>
  <c r="Q190" i="94"/>
  <c r="AD190" i="94"/>
  <c r="AY190" i="94"/>
  <c r="CP190" i="94"/>
  <c r="CZ190" i="94"/>
  <c r="N191" i="94"/>
  <c r="X191" i="94"/>
  <c r="AS191" i="94"/>
  <c r="CL191" i="94"/>
  <c r="CU191" i="94"/>
  <c r="I192" i="94"/>
  <c r="R192" i="94"/>
  <c r="AF192" i="94"/>
  <c r="CF192" i="94"/>
  <c r="CQ192" i="94"/>
  <c r="DA192" i="94"/>
  <c r="O193" i="94"/>
  <c r="Z193" i="94"/>
  <c r="AV193" i="94"/>
  <c r="CM193" i="94"/>
  <c r="J194" i="94"/>
  <c r="S194" i="94"/>
  <c r="AG194" i="94"/>
  <c r="CJ194" i="94"/>
  <c r="CS194" i="94"/>
  <c r="DB194" i="94"/>
  <c r="G195" i="94"/>
  <c r="P195" i="94"/>
  <c r="AA195" i="94"/>
  <c r="AX195" i="94"/>
  <c r="AW195" i="94" s="1"/>
  <c r="CN195" i="94"/>
  <c r="K196" i="94"/>
  <c r="V196" i="94"/>
  <c r="AP196" i="94"/>
  <c r="CK196" i="94"/>
  <c r="CT196" i="94"/>
  <c r="DD196" i="94"/>
  <c r="H197" i="94"/>
  <c r="Q197" i="94"/>
  <c r="AD197" i="94"/>
  <c r="AY197" i="94"/>
  <c r="CO197" i="94"/>
  <c r="N200" i="94"/>
  <c r="X200" i="94"/>
  <c r="AS200" i="94"/>
  <c r="CM200" i="94"/>
  <c r="CW200" i="94"/>
  <c r="J201" i="94"/>
  <c r="S201" i="94"/>
  <c r="AG201" i="94"/>
  <c r="CF201" i="94"/>
  <c r="CQ201" i="94"/>
  <c r="O202" i="94"/>
  <c r="Z202" i="94"/>
  <c r="AV202" i="94"/>
  <c r="CN202" i="94"/>
  <c r="CX202" i="94"/>
  <c r="K203" i="94"/>
  <c r="V203" i="94"/>
  <c r="AP203" i="94"/>
  <c r="CJ203" i="94"/>
  <c r="CS203" i="94"/>
  <c r="G204" i="94"/>
  <c r="P204" i="94"/>
  <c r="AA204" i="94"/>
  <c r="AX204" i="94"/>
  <c r="CO204" i="94"/>
  <c r="CY204" i="94"/>
  <c r="M205" i="94"/>
  <c r="W205" i="94"/>
  <c r="AR205" i="94"/>
  <c r="CK205" i="94"/>
  <c r="CT205" i="94"/>
  <c r="H206" i="94"/>
  <c r="Q206" i="94"/>
  <c r="AD206" i="94"/>
  <c r="AY206" i="94"/>
  <c r="CP206" i="94"/>
  <c r="CZ206" i="94"/>
  <c r="N207" i="94"/>
  <c r="X207" i="94"/>
  <c r="AS207" i="94"/>
  <c r="CL207" i="94"/>
  <c r="CU207" i="94"/>
  <c r="I208" i="94"/>
  <c r="R208" i="94"/>
  <c r="AF208" i="94"/>
  <c r="CF208" i="94"/>
  <c r="CQ208" i="94"/>
  <c r="DA208" i="94"/>
  <c r="O209" i="94"/>
  <c r="Z209" i="94"/>
  <c r="AV209" i="94"/>
  <c r="CM209" i="94"/>
  <c r="J210" i="94"/>
  <c r="S210" i="94"/>
  <c r="AG210" i="94"/>
  <c r="CJ210" i="94"/>
  <c r="CS210" i="94"/>
  <c r="DB210" i="94"/>
  <c r="G211" i="94"/>
  <c r="P211" i="94"/>
  <c r="AA211" i="94"/>
  <c r="AX211" i="94"/>
  <c r="CN211" i="94"/>
  <c r="K212" i="94"/>
  <c r="V212" i="94"/>
  <c r="AP212" i="94"/>
  <c r="CK212" i="94"/>
  <c r="CT212" i="94"/>
  <c r="DD212" i="94"/>
  <c r="H213" i="94"/>
  <c r="BH213" i="94" s="1"/>
  <c r="Q213" i="94"/>
  <c r="AD213" i="94"/>
  <c r="AY213" i="94"/>
  <c r="CO213" i="94"/>
  <c r="N216" i="94"/>
  <c r="X216" i="94"/>
  <c r="AS216" i="94"/>
  <c r="CM216" i="94"/>
  <c r="CW216" i="94"/>
  <c r="J217" i="94"/>
  <c r="S217" i="94"/>
  <c r="AG217" i="94"/>
  <c r="CF217" i="94"/>
  <c r="CQ217" i="94"/>
  <c r="O218" i="94"/>
  <c r="Z218" i="94"/>
  <c r="AV218" i="94"/>
  <c r="CN218" i="94"/>
  <c r="CX218" i="94"/>
  <c r="K219" i="94"/>
  <c r="V219" i="94"/>
  <c r="AP219" i="94"/>
  <c r="CJ219" i="94"/>
  <c r="CS219" i="94"/>
  <c r="G220" i="94"/>
  <c r="L220" i="94" s="1"/>
  <c r="P220" i="94"/>
  <c r="AA220" i="94"/>
  <c r="AX220" i="94"/>
  <c r="AW220" i="94" s="1"/>
  <c r="CO220" i="94"/>
  <c r="CY220" i="94"/>
  <c r="M221" i="94"/>
  <c r="W221" i="94"/>
  <c r="AR221" i="94"/>
  <c r="AQ221" i="94" s="1"/>
  <c r="CK221" i="94"/>
  <c r="CT221" i="94"/>
  <c r="H222" i="94"/>
  <c r="Q222" i="94"/>
  <c r="AD222" i="94"/>
  <c r="AY222" i="94"/>
  <c r="CP222" i="94"/>
  <c r="CZ222" i="94"/>
  <c r="N223" i="94"/>
  <c r="X223" i="94"/>
  <c r="AS223" i="94"/>
  <c r="CL223" i="94"/>
  <c r="CU223" i="94"/>
  <c r="I224" i="94"/>
  <c r="R224" i="94"/>
  <c r="AF224" i="94"/>
  <c r="CF224" i="94"/>
  <c r="CQ224" i="94"/>
  <c r="DA224" i="94"/>
  <c r="O225" i="94"/>
  <c r="Z225" i="94"/>
  <c r="AV225" i="94"/>
  <c r="CM225" i="94"/>
  <c r="J226" i="94"/>
  <c r="S226" i="94"/>
  <c r="AG226" i="94"/>
  <c r="CJ226" i="94"/>
  <c r="CS226" i="94"/>
  <c r="DB226" i="94"/>
  <c r="G227" i="94"/>
  <c r="L227" i="94" s="1"/>
  <c r="P227" i="94"/>
  <c r="AA227" i="94"/>
  <c r="AX227" i="94"/>
  <c r="AW227" i="94" s="1"/>
  <c r="CN227" i="94"/>
  <c r="K228" i="94"/>
  <c r="V228" i="94"/>
  <c r="AP228" i="94"/>
  <c r="CK228" i="94"/>
  <c r="CT228" i="94"/>
  <c r="DD228" i="94"/>
  <c r="H229" i="94"/>
  <c r="BH229" i="94" s="1"/>
  <c r="Q229" i="94"/>
  <c r="AD229" i="94"/>
  <c r="AY229" i="94"/>
  <c r="CO229" i="94"/>
  <c r="CZ229" i="94"/>
  <c r="O230" i="94"/>
  <c r="AA230" i="94"/>
  <c r="AY230" i="94"/>
  <c r="CQ230" i="94"/>
  <c r="DB230" i="94"/>
  <c r="I231" i="94"/>
  <c r="S231" i="94"/>
  <c r="AP231" i="94"/>
  <c r="CK231" i="94"/>
  <c r="CU231" i="94"/>
  <c r="J232" i="94"/>
  <c r="V232" i="94"/>
  <c r="AS232" i="94"/>
  <c r="CN232" i="94"/>
  <c r="CY232" i="94"/>
  <c r="O233" i="94"/>
  <c r="AA233" i="94"/>
  <c r="AY233" i="94"/>
  <c r="CQ233" i="94"/>
  <c r="DB233" i="94"/>
  <c r="G234" i="94"/>
  <c r="Q234" i="94"/>
  <c r="AF234" i="94"/>
  <c r="CJ234" i="94"/>
  <c r="CT234" i="94"/>
  <c r="DE234" i="94"/>
  <c r="I235" i="94"/>
  <c r="V235" i="94"/>
  <c r="AR235" i="94"/>
  <c r="CL235" i="94"/>
  <c r="CW235" i="94"/>
  <c r="H238" i="94"/>
  <c r="R238" i="94"/>
  <c r="AG238" i="94"/>
  <c r="CK238" i="94"/>
  <c r="CU238" i="94"/>
  <c r="CR238" i="94" s="1"/>
  <c r="J239" i="94"/>
  <c r="V239" i="94"/>
  <c r="AS239" i="94"/>
  <c r="CM239" i="94"/>
  <c r="CX239" i="94"/>
  <c r="J242" i="94"/>
  <c r="V242" i="94"/>
  <c r="AR242" i="94"/>
  <c r="CM242" i="94"/>
  <c r="CX242" i="94"/>
  <c r="M243" i="94"/>
  <c r="X243" i="94"/>
  <c r="AX243" i="94"/>
  <c r="CO243" i="94"/>
  <c r="CZ243" i="94"/>
  <c r="O244" i="94"/>
  <c r="AA244" i="94"/>
  <c r="AM244" i="94" s="1"/>
  <c r="BD244" i="94" s="1"/>
  <c r="AY244" i="94"/>
  <c r="CQ244" i="94"/>
  <c r="DD244" i="94"/>
  <c r="I245" i="94"/>
  <c r="S245" i="94"/>
  <c r="AP245" i="94"/>
  <c r="CK245" i="94"/>
  <c r="CU245" i="94"/>
  <c r="J246" i="94"/>
  <c r="W246" i="94"/>
  <c r="AS246" i="94"/>
  <c r="CN246" i="94"/>
  <c r="CY246" i="94"/>
  <c r="O247" i="94"/>
  <c r="AA247" i="94"/>
  <c r="AM247" i="94" s="1"/>
  <c r="CE247" i="94"/>
  <c r="CQ247" i="94"/>
  <c r="DB247" i="94"/>
  <c r="G248" i="94"/>
  <c r="Q248" i="94"/>
  <c r="AF248" i="94"/>
  <c r="AE248" i="94" s="1"/>
  <c r="CJ248" i="94"/>
  <c r="CT248" i="94"/>
  <c r="K249" i="94"/>
  <c r="W249" i="94"/>
  <c r="AS249" i="94"/>
  <c r="CM249" i="94"/>
  <c r="CX249" i="94"/>
  <c r="J256" i="94"/>
  <c r="V256" i="94"/>
  <c r="AR256" i="94"/>
  <c r="CM256" i="94"/>
  <c r="CY256" i="94"/>
  <c r="P257" i="94"/>
  <c r="AF257" i="94"/>
  <c r="CK257" i="94"/>
  <c r="CX257" i="94"/>
  <c r="Q258" i="94"/>
  <c r="AP258" i="94"/>
  <c r="CM258" i="94"/>
  <c r="CZ258" i="94"/>
  <c r="Q259" i="94"/>
  <c r="AG259" i="94"/>
  <c r="CL259" i="94"/>
  <c r="CY259" i="94"/>
  <c r="P260" i="94"/>
  <c r="AP260" i="94"/>
  <c r="CM260" i="94"/>
  <c r="CY260" i="94"/>
  <c r="R261" i="94"/>
  <c r="AP261" i="94"/>
  <c r="CM261" i="94"/>
  <c r="CZ261" i="94"/>
  <c r="CY263" i="94"/>
  <c r="CO263" i="94"/>
  <c r="AY263" i="94"/>
  <c r="AD263" i="94"/>
  <c r="Q263" i="94"/>
  <c r="H263" i="94"/>
  <c r="BH263" i="94" s="1"/>
  <c r="DD262" i="94"/>
  <c r="CT262" i="94"/>
  <c r="CR262" i="94" s="1"/>
  <c r="CK262" i="94"/>
  <c r="AP262" i="94"/>
  <c r="V262" i="94"/>
  <c r="K262" i="94"/>
  <c r="CW263" i="94"/>
  <c r="CM263" i="94"/>
  <c r="AV263" i="94"/>
  <c r="Z263" i="94"/>
  <c r="Y263" i="94" s="1"/>
  <c r="O263" i="94"/>
  <c r="DA262" i="94"/>
  <c r="CQ262" i="94"/>
  <c r="CF262" i="94"/>
  <c r="AF262" i="94"/>
  <c r="R262" i="94"/>
  <c r="I262" i="94"/>
  <c r="Q262" i="94"/>
  <c r="AR262" i="94"/>
  <c r="AQ262" i="94" s="1"/>
  <c r="CN262" i="94"/>
  <c r="CZ262" i="94"/>
  <c r="G263" i="94"/>
  <c r="S263" i="94"/>
  <c r="AR263" i="94"/>
  <c r="AQ263" i="94" s="1"/>
  <c r="CN263" i="94"/>
  <c r="DA263" i="94"/>
  <c r="CZ265" i="94"/>
  <c r="CP265" i="94"/>
  <c r="CE265" i="94"/>
  <c r="AF265" i="94"/>
  <c r="R265" i="94"/>
  <c r="I265" i="94"/>
  <c r="DE264" i="94"/>
  <c r="CU264" i="94"/>
  <c r="CL264" i="94"/>
  <c r="AR264" i="94"/>
  <c r="W264" i="94"/>
  <c r="M264" i="94"/>
  <c r="CX265" i="94"/>
  <c r="CN265" i="94"/>
  <c r="AX265" i="94"/>
  <c r="AA265" i="94"/>
  <c r="P265" i="94"/>
  <c r="G265" i="94"/>
  <c r="DB264" i="94"/>
  <c r="CS264" i="94"/>
  <c r="CJ264" i="94"/>
  <c r="AG264" i="94"/>
  <c r="S264" i="94"/>
  <c r="J264" i="94"/>
  <c r="Q264" i="94"/>
  <c r="AP264" i="94"/>
  <c r="CN264" i="94"/>
  <c r="CZ264" i="94"/>
  <c r="H265" i="94"/>
  <c r="V265" i="94"/>
  <c r="AS265" i="94"/>
  <c r="CO265" i="94"/>
  <c r="DB265" i="94"/>
  <c r="G266" i="94"/>
  <c r="R266" i="94"/>
  <c r="AR266" i="94"/>
  <c r="CO266" i="94"/>
  <c r="DA266" i="94"/>
  <c r="G267" i="94"/>
  <c r="V267" i="94"/>
  <c r="AS267" i="94"/>
  <c r="CN267" i="94"/>
  <c r="DB267" i="94"/>
  <c r="O270" i="94"/>
  <c r="AG270" i="94"/>
  <c r="CP270" i="94"/>
  <c r="DD270" i="94"/>
  <c r="K271" i="94"/>
  <c r="AA271" i="94"/>
  <c r="CL271" i="94"/>
  <c r="CY271" i="94"/>
  <c r="CV271" i="94" s="1"/>
  <c r="N276" i="94"/>
  <c r="AP276" i="94"/>
  <c r="CN276" i="94"/>
  <c r="DE276" i="94"/>
  <c r="J277" i="94"/>
  <c r="AD277" i="94"/>
  <c r="CJ277" i="94"/>
  <c r="CZ277" i="94"/>
  <c r="G278" i="94"/>
  <c r="L278" i="94" s="1"/>
  <c r="X278" i="94"/>
  <c r="CJ278" i="94"/>
  <c r="CX278" i="94"/>
  <c r="S279" i="94"/>
  <c r="AX279" i="94"/>
  <c r="CS279" i="94"/>
  <c r="O280" i="94"/>
  <c r="AP280" i="94"/>
  <c r="CO280" i="94"/>
  <c r="M281" i="94"/>
  <c r="AG281" i="94"/>
  <c r="CL281" i="94"/>
  <c r="DB281" i="94"/>
  <c r="G282" i="94"/>
  <c r="W282" i="94"/>
  <c r="AY282" i="94"/>
  <c r="CX282" i="94"/>
  <c r="V283" i="94"/>
  <c r="AV283" i="94"/>
  <c r="CT283" i="94"/>
  <c r="H286" i="94"/>
  <c r="V286" i="94"/>
  <c r="CF286" i="94"/>
  <c r="CX286" i="94"/>
  <c r="Q287" i="94"/>
  <c r="AV287" i="94"/>
  <c r="CS287" i="94"/>
  <c r="CX293" i="94"/>
  <c r="CN293" i="94"/>
  <c r="AX293" i="94"/>
  <c r="AW293" i="94" s="1"/>
  <c r="AA293" i="94"/>
  <c r="P293" i="94"/>
  <c r="G293" i="94"/>
  <c r="DB292" i="94"/>
  <c r="CS292" i="94"/>
  <c r="CJ292" i="94"/>
  <c r="AG292" i="94"/>
  <c r="S292" i="94"/>
  <c r="J292" i="94"/>
  <c r="CW293" i="94"/>
  <c r="CM293" i="94"/>
  <c r="AV293" i="94"/>
  <c r="Z293" i="94"/>
  <c r="O293" i="94"/>
  <c r="DA292" i="94"/>
  <c r="CQ292" i="94"/>
  <c r="CF292" i="94"/>
  <c r="AF292" i="94"/>
  <c r="R292" i="94"/>
  <c r="I292" i="94"/>
  <c r="DE293" i="94"/>
  <c r="CU293" i="94"/>
  <c r="CL293" i="94"/>
  <c r="AS293" i="94"/>
  <c r="X293" i="94"/>
  <c r="AJ293" i="94" s="1"/>
  <c r="N293" i="94"/>
  <c r="CZ292" i="94"/>
  <c r="CP292" i="94"/>
  <c r="AY292" i="94"/>
  <c r="AD292" i="94"/>
  <c r="Q292" i="94"/>
  <c r="H292" i="94"/>
  <c r="DD293" i="94"/>
  <c r="CT293" i="94"/>
  <c r="CK293" i="94"/>
  <c r="AR293" i="94"/>
  <c r="AQ293" i="94" s="1"/>
  <c r="W293" i="94"/>
  <c r="M293" i="94"/>
  <c r="CY292" i="94"/>
  <c r="CO292" i="94"/>
  <c r="AX292" i="94"/>
  <c r="AW292" i="94" s="1"/>
  <c r="AA292" i="94"/>
  <c r="P292" i="94"/>
  <c r="G292" i="94"/>
  <c r="DA293" i="94"/>
  <c r="CQ293" i="94"/>
  <c r="CF293" i="94"/>
  <c r="AG293" i="94"/>
  <c r="S293" i="94"/>
  <c r="J293" i="94"/>
  <c r="CW292" i="94"/>
  <c r="CM292" i="94"/>
  <c r="AS292" i="94"/>
  <c r="X292" i="94"/>
  <c r="N292" i="94"/>
  <c r="AR292" i="94"/>
  <c r="DD292" i="94"/>
  <c r="I293" i="94"/>
  <c r="AY293" i="94"/>
  <c r="DB293" i="94"/>
  <c r="I298" i="94"/>
  <c r="AX298" i="94"/>
  <c r="V299" i="94"/>
  <c r="CM299" i="94"/>
  <c r="M306" i="94"/>
  <c r="CJ306" i="94"/>
  <c r="S307" i="94"/>
  <c r="CS307" i="94"/>
  <c r="AF314" i="94"/>
  <c r="DD314" i="94"/>
  <c r="I315" i="94"/>
  <c r="CK315" i="94"/>
  <c r="J318" i="94"/>
  <c r="CK318" i="94"/>
  <c r="Z319" i="94"/>
  <c r="CZ329" i="94"/>
  <c r="CP329" i="94"/>
  <c r="CE329" i="94"/>
  <c r="AF329" i="94"/>
  <c r="R329" i="94"/>
  <c r="I329" i="94"/>
  <c r="DE328" i="94"/>
  <c r="CU328" i="94"/>
  <c r="CL328" i="94"/>
  <c r="AR328" i="94"/>
  <c r="AQ328" i="94" s="1"/>
  <c r="W328" i="94"/>
  <c r="M328" i="94"/>
  <c r="CU329" i="94"/>
  <c r="CK329" i="94"/>
  <c r="AP329" i="94"/>
  <c r="S329" i="94"/>
  <c r="H329" i="94"/>
  <c r="DB328" i="94"/>
  <c r="CQ328" i="94"/>
  <c r="AY328" i="94"/>
  <c r="AA328" i="94"/>
  <c r="O328" i="94"/>
  <c r="DE329" i="94"/>
  <c r="CT329" i="94"/>
  <c r="CJ329" i="94"/>
  <c r="AG329" i="94"/>
  <c r="AM329" i="94" s="1"/>
  <c r="Q329" i="94"/>
  <c r="G329" i="94"/>
  <c r="L329" i="94" s="1"/>
  <c r="DA328" i="94"/>
  <c r="CP328" i="94"/>
  <c r="AX328" i="94"/>
  <c r="Z328" i="94"/>
  <c r="N328" i="94"/>
  <c r="DD329" i="94"/>
  <c r="CS329" i="94"/>
  <c r="CF329" i="94"/>
  <c r="AD329" i="94"/>
  <c r="P329" i="94"/>
  <c r="CZ328" i="94"/>
  <c r="CO328" i="94"/>
  <c r="AV328" i="94"/>
  <c r="X328" i="94"/>
  <c r="K328" i="94"/>
  <c r="DB329" i="94"/>
  <c r="CQ329" i="94"/>
  <c r="AY329" i="94"/>
  <c r="AA329" i="94"/>
  <c r="O329" i="94"/>
  <c r="CY328" i="94"/>
  <c r="CN328" i="94"/>
  <c r="AS328" i="94"/>
  <c r="V328" i="94"/>
  <c r="J328" i="94"/>
  <c r="DA329" i="94"/>
  <c r="CO329" i="94"/>
  <c r="AX329" i="94"/>
  <c r="AW329" i="94" s="1"/>
  <c r="Z329" i="94"/>
  <c r="N329" i="94"/>
  <c r="CX328" i="94"/>
  <c r="CM328" i="94"/>
  <c r="AP328" i="94"/>
  <c r="S328" i="94"/>
  <c r="I328" i="94"/>
  <c r="CY329" i="94"/>
  <c r="CN329" i="94"/>
  <c r="AV329" i="94"/>
  <c r="X329" i="94"/>
  <c r="M329" i="94"/>
  <c r="CW328" i="94"/>
  <c r="CK328" i="94"/>
  <c r="AG328" i="94"/>
  <c r="R328" i="94"/>
  <c r="H328" i="94"/>
  <c r="CX329" i="94"/>
  <c r="CM329" i="94"/>
  <c r="AS329" i="94"/>
  <c r="W329" i="94"/>
  <c r="K329" i="94"/>
  <c r="CT328" i="94"/>
  <c r="CJ328" i="94"/>
  <c r="AF328" i="94"/>
  <c r="Q328" i="94"/>
  <c r="G328" i="94"/>
  <c r="L328" i="94" s="1"/>
  <c r="CZ343" i="94"/>
  <c r="CP343" i="94"/>
  <c r="CE343" i="94"/>
  <c r="CE342" i="94" s="1"/>
  <c r="AF343" i="94"/>
  <c r="R343" i="94"/>
  <c r="I343" i="94"/>
  <c r="DE342" i="94"/>
  <c r="CU342" i="94"/>
  <c r="CL342" i="94"/>
  <c r="AR342" i="94"/>
  <c r="W342" i="94"/>
  <c r="M342" i="94"/>
  <c r="CY343" i="94"/>
  <c r="CO343" i="94"/>
  <c r="AY343" i="94"/>
  <c r="AD343" i="94"/>
  <c r="Q343" i="94"/>
  <c r="H343" i="94"/>
  <c r="DD342" i="94"/>
  <c r="CT342" i="94"/>
  <c r="CK342" i="94"/>
  <c r="AP342" i="94"/>
  <c r="V342" i="94"/>
  <c r="K342" i="94"/>
  <c r="DA343" i="94"/>
  <c r="CM343" i="94"/>
  <c r="AR343" i="94"/>
  <c r="AQ343" i="94" s="1"/>
  <c r="S343" i="94"/>
  <c r="CY342" i="94"/>
  <c r="CM342" i="94"/>
  <c r="AF342" i="94"/>
  <c r="P342" i="94"/>
  <c r="CX343" i="94"/>
  <c r="CL343" i="94"/>
  <c r="AP343" i="94"/>
  <c r="P343" i="94"/>
  <c r="CX342" i="94"/>
  <c r="CJ342" i="94"/>
  <c r="AD342" i="94"/>
  <c r="O342" i="94"/>
  <c r="CW343" i="94"/>
  <c r="CK343" i="94"/>
  <c r="AG343" i="94"/>
  <c r="O343" i="94"/>
  <c r="CW342" i="94"/>
  <c r="CF342" i="94"/>
  <c r="AA342" i="94"/>
  <c r="N342" i="94"/>
  <c r="CU343" i="94"/>
  <c r="CJ343" i="94"/>
  <c r="AA343" i="94"/>
  <c r="N343" i="94"/>
  <c r="CS342" i="94"/>
  <c r="AY342" i="94"/>
  <c r="Z342" i="94"/>
  <c r="J342" i="94"/>
  <c r="CT343" i="94"/>
  <c r="CR343" i="94" s="1"/>
  <c r="CF343" i="94"/>
  <c r="Z343" i="94"/>
  <c r="M343" i="94"/>
  <c r="CQ342" i="94"/>
  <c r="AX342" i="94"/>
  <c r="X342" i="94"/>
  <c r="I342" i="94"/>
  <c r="DE343" i="94"/>
  <c r="CS343" i="94"/>
  <c r="AX343" i="94"/>
  <c r="AW343" i="94" s="1"/>
  <c r="X343" i="94"/>
  <c r="K343" i="94"/>
  <c r="DB342" i="94"/>
  <c r="CP342" i="94"/>
  <c r="AV342" i="94"/>
  <c r="S342" i="94"/>
  <c r="H342" i="94"/>
  <c r="BI342" i="94" s="1"/>
  <c r="DD343" i="94"/>
  <c r="CQ343" i="94"/>
  <c r="AV343" i="94"/>
  <c r="W343" i="94"/>
  <c r="J343" i="94"/>
  <c r="DA342" i="94"/>
  <c r="CO342" i="94"/>
  <c r="AS342" i="94"/>
  <c r="R342" i="94"/>
  <c r="G342" i="94"/>
  <c r="L342" i="94" s="1"/>
  <c r="DE377" i="94"/>
  <c r="CU377" i="94"/>
  <c r="CL377" i="94"/>
  <c r="AS377" i="94"/>
  <c r="X377" i="94"/>
  <c r="N377" i="94"/>
  <c r="CZ376" i="94"/>
  <c r="CP376" i="94"/>
  <c r="AY376" i="94"/>
  <c r="AD376" i="94"/>
  <c r="Q376" i="94"/>
  <c r="H376" i="94"/>
  <c r="DA377" i="94"/>
  <c r="CQ377" i="94"/>
  <c r="CF377" i="94"/>
  <c r="AG377" i="94"/>
  <c r="S377" i="94"/>
  <c r="J377" i="94"/>
  <c r="CW376" i="94"/>
  <c r="CM376" i="94"/>
  <c r="AS376" i="94"/>
  <c r="X376" i="94"/>
  <c r="N376" i="94"/>
  <c r="CZ377" i="94"/>
  <c r="CP377" i="94"/>
  <c r="CE377" i="94"/>
  <c r="AF377" i="94"/>
  <c r="R377" i="94"/>
  <c r="I377" i="94"/>
  <c r="DE376" i="94"/>
  <c r="CU376" i="94"/>
  <c r="CL376" i="94"/>
  <c r="AR376" i="94"/>
  <c r="W376" i="94"/>
  <c r="M376" i="94"/>
  <c r="CX377" i="94"/>
  <c r="CN377" i="94"/>
  <c r="AX377" i="94"/>
  <c r="AA377" i="94"/>
  <c r="AM377" i="94" s="1"/>
  <c r="P377" i="94"/>
  <c r="G377" i="94"/>
  <c r="L377" i="94" s="1"/>
  <c r="DB376" i="94"/>
  <c r="CS376" i="94"/>
  <c r="CJ376" i="94"/>
  <c r="AG376" i="94"/>
  <c r="S376" i="94"/>
  <c r="J376" i="94"/>
  <c r="CT377" i="94"/>
  <c r="AR377" i="94"/>
  <c r="M377" i="94"/>
  <c r="DD376" i="94"/>
  <c r="CK376" i="94"/>
  <c r="V376" i="94"/>
  <c r="CS377" i="94"/>
  <c r="AP377" i="94"/>
  <c r="K377" i="94"/>
  <c r="DA376" i="94"/>
  <c r="CF376" i="94"/>
  <c r="R376" i="94"/>
  <c r="CO377" i="94"/>
  <c r="AD377" i="94"/>
  <c r="H377" i="94"/>
  <c r="CY376" i="94"/>
  <c r="AX376" i="94"/>
  <c r="P376" i="94"/>
  <c r="CM377" i="94"/>
  <c r="Z377" i="94"/>
  <c r="CX376" i="94"/>
  <c r="AV376" i="94"/>
  <c r="O376" i="94"/>
  <c r="DD377" i="94"/>
  <c r="CK377" i="94"/>
  <c r="W377" i="94"/>
  <c r="CT376" i="94"/>
  <c r="AP376" i="94"/>
  <c r="K376" i="94"/>
  <c r="DB377" i="94"/>
  <c r="CJ377" i="94"/>
  <c r="V377" i="94"/>
  <c r="CQ376" i="94"/>
  <c r="AF376" i="94"/>
  <c r="AE376" i="94" s="1"/>
  <c r="I376" i="94"/>
  <c r="CY377" i="94"/>
  <c r="AY377" i="94"/>
  <c r="Q377" i="94"/>
  <c r="CO376" i="94"/>
  <c r="AA376" i="94"/>
  <c r="G376" i="94"/>
  <c r="O377" i="94"/>
  <c r="CW337" i="94"/>
  <c r="CM337" i="94"/>
  <c r="AV337" i="94"/>
  <c r="Z337" i="94"/>
  <c r="O337" i="94"/>
  <c r="DA336" i="94"/>
  <c r="CQ336" i="94"/>
  <c r="CF336" i="94"/>
  <c r="AF336" i="94"/>
  <c r="R336" i="94"/>
  <c r="I336" i="94"/>
  <c r="DE337" i="94"/>
  <c r="CU337" i="94"/>
  <c r="CL337" i="94"/>
  <c r="AS337" i="94"/>
  <c r="X337" i="94"/>
  <c r="N337" i="94"/>
  <c r="CZ336" i="94"/>
  <c r="CP336" i="94"/>
  <c r="AY336" i="94"/>
  <c r="AD336" i="94"/>
  <c r="Q336" i="94"/>
  <c r="H336" i="94"/>
  <c r="S336" i="94"/>
  <c r="AR336" i="94"/>
  <c r="CN336" i="94"/>
  <c r="DB336" i="94"/>
  <c r="G337" i="94"/>
  <c r="R337" i="94"/>
  <c r="AP337" i="94"/>
  <c r="CN337" i="94"/>
  <c r="CZ337" i="94"/>
  <c r="CX339" i="94"/>
  <c r="CN339" i="94"/>
  <c r="AX339" i="94"/>
  <c r="AA339" i="94"/>
  <c r="P339" i="94"/>
  <c r="G339" i="94"/>
  <c r="DB338" i="94"/>
  <c r="CS338" i="94"/>
  <c r="CJ338" i="94"/>
  <c r="AG338" i="94"/>
  <c r="S338" i="94"/>
  <c r="J338" i="94"/>
  <c r="CW339" i="94"/>
  <c r="CM339" i="94"/>
  <c r="AV339" i="94"/>
  <c r="Z339" i="94"/>
  <c r="O339" i="94"/>
  <c r="DA338" i="94"/>
  <c r="CQ338" i="94"/>
  <c r="CF338" i="94"/>
  <c r="AF338" i="94"/>
  <c r="R338" i="94"/>
  <c r="I338" i="94"/>
  <c r="Q338" i="94"/>
  <c r="AR338" i="94"/>
  <c r="CN338" i="94"/>
  <c r="CZ338" i="94"/>
  <c r="H339" i="94"/>
  <c r="S339" i="94"/>
  <c r="AR339" i="94"/>
  <c r="CO339" i="94"/>
  <c r="DA339" i="94"/>
  <c r="CY341" i="94"/>
  <c r="CO341" i="94"/>
  <c r="AY341" i="94"/>
  <c r="AD341" i="94"/>
  <c r="Q341" i="94"/>
  <c r="H341" i="94"/>
  <c r="BG341" i="94" s="1"/>
  <c r="DD340" i="94"/>
  <c r="CT340" i="94"/>
  <c r="CK340" i="94"/>
  <c r="AP340" i="94"/>
  <c r="V340" i="94"/>
  <c r="K340" i="94"/>
  <c r="CX341" i="94"/>
  <c r="CN341" i="94"/>
  <c r="AX341" i="94"/>
  <c r="AA341" i="94"/>
  <c r="P341" i="94"/>
  <c r="G341" i="94"/>
  <c r="DB340" i="94"/>
  <c r="CS340" i="94"/>
  <c r="CJ340" i="94"/>
  <c r="AG340" i="94"/>
  <c r="S340" i="94"/>
  <c r="J340" i="94"/>
  <c r="Q340" i="94"/>
  <c r="AR340" i="94"/>
  <c r="CN340" i="94"/>
  <c r="CZ340" i="94"/>
  <c r="I341" i="94"/>
  <c r="V341" i="94"/>
  <c r="AS341" i="94"/>
  <c r="CP341" i="94"/>
  <c r="DB341" i="94"/>
  <c r="CY357" i="94"/>
  <c r="CO357" i="94"/>
  <c r="AY357" i="94"/>
  <c r="AD357" i="94"/>
  <c r="Q357" i="94"/>
  <c r="H357" i="94"/>
  <c r="DD356" i="94"/>
  <c r="CT356" i="94"/>
  <c r="CK356" i="94"/>
  <c r="AP356" i="94"/>
  <c r="V356" i="94"/>
  <c r="BP356" i="94" s="1"/>
  <c r="BQ356" i="94" s="1"/>
  <c r="K356" i="94"/>
  <c r="CX357" i="94"/>
  <c r="CN357" i="94"/>
  <c r="AX357" i="94"/>
  <c r="AW357" i="94" s="1"/>
  <c r="AA357" i="94"/>
  <c r="P357" i="94"/>
  <c r="G357" i="94"/>
  <c r="L357" i="94" s="1"/>
  <c r="DB356" i="94"/>
  <c r="CS356" i="94"/>
  <c r="CJ356" i="94"/>
  <c r="AG356" i="94"/>
  <c r="S356" i="94"/>
  <c r="J356" i="94"/>
  <c r="DE357" i="94"/>
  <c r="CU357" i="94"/>
  <c r="CL357" i="94"/>
  <c r="AS357" i="94"/>
  <c r="X357" i="94"/>
  <c r="N357" i="94"/>
  <c r="CZ356" i="94"/>
  <c r="CP356" i="94"/>
  <c r="AY356" i="94"/>
  <c r="AD356" i="94"/>
  <c r="Q356" i="94"/>
  <c r="H356" i="94"/>
  <c r="W356" i="94"/>
  <c r="AX356" i="94"/>
  <c r="AW356" i="94" s="1"/>
  <c r="CW356" i="94"/>
  <c r="S357" i="94"/>
  <c r="AV357" i="94"/>
  <c r="CS357" i="94"/>
  <c r="DE367" i="94"/>
  <c r="CU367" i="94"/>
  <c r="CL367" i="94"/>
  <c r="AS367" i="94"/>
  <c r="X367" i="94"/>
  <c r="N367" i="94"/>
  <c r="CZ366" i="94"/>
  <c r="CP366" i="94"/>
  <c r="AY366" i="94"/>
  <c r="AD366" i="94"/>
  <c r="Q366" i="94"/>
  <c r="H366" i="94"/>
  <c r="DD367" i="94"/>
  <c r="CT367" i="94"/>
  <c r="CK367" i="94"/>
  <c r="AR367" i="94"/>
  <c r="W367" i="94"/>
  <c r="M367" i="94"/>
  <c r="CY366" i="94"/>
  <c r="CO366" i="94"/>
  <c r="AX366" i="94"/>
  <c r="AA366" i="94"/>
  <c r="P366" i="94"/>
  <c r="G366" i="94"/>
  <c r="DA367" i="94"/>
  <c r="CQ367" i="94"/>
  <c r="CF367" i="94"/>
  <c r="AG367" i="94"/>
  <c r="S367" i="94"/>
  <c r="J367" i="94"/>
  <c r="CW366" i="94"/>
  <c r="CM366" i="94"/>
  <c r="AS366" i="94"/>
  <c r="X366" i="94"/>
  <c r="N366" i="94"/>
  <c r="V366" i="94"/>
  <c r="CF366" i="94"/>
  <c r="CU366" i="94"/>
  <c r="P367" i="94"/>
  <c r="AP367" i="94"/>
  <c r="CO367" i="94"/>
  <c r="DA389" i="94"/>
  <c r="CQ389" i="94"/>
  <c r="CF389" i="94"/>
  <c r="AG389" i="94"/>
  <c r="S389" i="94"/>
  <c r="J389" i="94"/>
  <c r="CW388" i="94"/>
  <c r="CM388" i="94"/>
  <c r="AS388" i="94"/>
  <c r="X388" i="94"/>
  <c r="N388" i="94"/>
  <c r="DD389" i="94"/>
  <c r="CS389" i="94"/>
  <c r="CE389" i="94"/>
  <c r="AD389" i="94"/>
  <c r="P389" i="94"/>
  <c r="DA388" i="94"/>
  <c r="CP388" i="94"/>
  <c r="AX388" i="94"/>
  <c r="AW388" i="94" s="1"/>
  <c r="Z388" i="94"/>
  <c r="M388" i="94"/>
  <c r="DB389" i="94"/>
  <c r="CP389" i="94"/>
  <c r="AY389" i="94"/>
  <c r="AA389" i="94"/>
  <c r="O389" i="94"/>
  <c r="CZ388" i="94"/>
  <c r="CO388" i="94"/>
  <c r="AV388" i="94"/>
  <c r="W388" i="94"/>
  <c r="K388" i="94"/>
  <c r="CZ389" i="94"/>
  <c r="CO389" i="94"/>
  <c r="AX389" i="94"/>
  <c r="AW389" i="94" s="1"/>
  <c r="Z389" i="94"/>
  <c r="N389" i="94"/>
  <c r="CY388" i="94"/>
  <c r="CN388" i="94"/>
  <c r="AR388" i="94"/>
  <c r="AQ388" i="94" s="1"/>
  <c r="V388" i="94"/>
  <c r="CB388" i="94" s="1"/>
  <c r="CC388" i="94" s="1"/>
  <c r="J388" i="94"/>
  <c r="CX389" i="94"/>
  <c r="CM389" i="94"/>
  <c r="AS389" i="94"/>
  <c r="W389" i="94"/>
  <c r="K389" i="94"/>
  <c r="CU388" i="94"/>
  <c r="CK388" i="94"/>
  <c r="AG388" i="94"/>
  <c r="R388" i="94"/>
  <c r="H388" i="94"/>
  <c r="CW389" i="94"/>
  <c r="CL389" i="94"/>
  <c r="AR389" i="94"/>
  <c r="V389" i="94"/>
  <c r="I389" i="94"/>
  <c r="DE388" i="94"/>
  <c r="CT388" i="94"/>
  <c r="CJ388" i="94"/>
  <c r="AF388" i="94"/>
  <c r="Q388" i="94"/>
  <c r="G388" i="94"/>
  <c r="DE389" i="94"/>
  <c r="CT389" i="94"/>
  <c r="CJ389" i="94"/>
  <c r="AF389" i="94"/>
  <c r="AE389" i="94" s="1"/>
  <c r="Q389" i="94"/>
  <c r="G389" i="94"/>
  <c r="DB388" i="94"/>
  <c r="CQ388" i="94"/>
  <c r="AY388" i="94"/>
  <c r="AA388" i="94"/>
  <c r="AM388" i="94" s="1"/>
  <c r="O388" i="94"/>
  <c r="CS388" i="94"/>
  <c r="H389" i="94"/>
  <c r="CU389" i="94"/>
  <c r="O294" i="94"/>
  <c r="Z294" i="94"/>
  <c r="AV294" i="94"/>
  <c r="CN294" i="94"/>
  <c r="CX294" i="94"/>
  <c r="K295" i="94"/>
  <c r="V295" i="94"/>
  <c r="AP295" i="94"/>
  <c r="CJ295" i="94"/>
  <c r="CS295" i="94"/>
  <c r="DB295" i="94"/>
  <c r="CY311" i="94"/>
  <c r="CO311" i="94"/>
  <c r="AY311" i="94"/>
  <c r="AD311" i="94"/>
  <c r="Q311" i="94"/>
  <c r="H311" i="94"/>
  <c r="DD310" i="94"/>
  <c r="CT310" i="94"/>
  <c r="CK310" i="94"/>
  <c r="AP310" i="94"/>
  <c r="V310" i="94"/>
  <c r="K310" i="94"/>
  <c r="P310" i="94"/>
  <c r="AD310" i="94"/>
  <c r="CF310" i="94"/>
  <c r="CS310" i="94"/>
  <c r="DE310" i="94"/>
  <c r="J311" i="94"/>
  <c r="V311" i="94"/>
  <c r="AR311" i="94"/>
  <c r="AQ311" i="94" s="1"/>
  <c r="CL311" i="94"/>
  <c r="CW311" i="94"/>
  <c r="O320" i="94"/>
  <c r="AA320" i="94"/>
  <c r="CF320" i="94"/>
  <c r="CS320" i="94"/>
  <c r="DD320" i="94"/>
  <c r="H321" i="94"/>
  <c r="R321" i="94"/>
  <c r="AG321" i="94"/>
  <c r="CJ321" i="94"/>
  <c r="N323" i="94"/>
  <c r="AA323" i="94"/>
  <c r="AY323" i="94"/>
  <c r="CP323" i="94"/>
  <c r="DA323" i="94"/>
  <c r="CX325" i="94"/>
  <c r="CN325" i="94"/>
  <c r="AX325" i="94"/>
  <c r="AW325" i="94" s="1"/>
  <c r="AA325" i="94"/>
  <c r="P325" i="94"/>
  <c r="G325" i="94"/>
  <c r="L325" i="94" s="1"/>
  <c r="DB324" i="94"/>
  <c r="CS324" i="94"/>
  <c r="CJ324" i="94"/>
  <c r="AG324" i="94"/>
  <c r="S324" i="94"/>
  <c r="J324" i="94"/>
  <c r="P324" i="94"/>
  <c r="AD324" i="94"/>
  <c r="CF324" i="94"/>
  <c r="CT324" i="94"/>
  <c r="DE324" i="94"/>
  <c r="J325" i="94"/>
  <c r="V325" i="94"/>
  <c r="AR325" i="94"/>
  <c r="AQ325" i="94" s="1"/>
  <c r="CL325" i="94"/>
  <c r="CW325" i="94"/>
  <c r="O330" i="94"/>
  <c r="AA330" i="94"/>
  <c r="AY330" i="94"/>
  <c r="CQ330" i="94"/>
  <c r="DB330" i="94"/>
  <c r="G331" i="94"/>
  <c r="Q331" i="94"/>
  <c r="AF331" i="94"/>
  <c r="CJ331" i="94"/>
  <c r="DE335" i="94"/>
  <c r="CU335" i="94"/>
  <c r="CL335" i="94"/>
  <c r="AS335" i="94"/>
  <c r="X335" i="94"/>
  <c r="N335" i="94"/>
  <c r="CZ334" i="94"/>
  <c r="CP334" i="94"/>
  <c r="AY334" i="94"/>
  <c r="AD334" i="94"/>
  <c r="Q334" i="94"/>
  <c r="H334" i="94"/>
  <c r="BH334" i="94" s="1"/>
  <c r="DD335" i="94"/>
  <c r="CT335" i="94"/>
  <c r="CK335" i="94"/>
  <c r="AR335" i="94"/>
  <c r="AQ335" i="94" s="1"/>
  <c r="W335" i="94"/>
  <c r="M335" i="94"/>
  <c r="CY334" i="94"/>
  <c r="CO334" i="94"/>
  <c r="AX334" i="94"/>
  <c r="AA334" i="94"/>
  <c r="P334" i="94"/>
  <c r="G334" i="94"/>
  <c r="L334" i="94" s="1"/>
  <c r="S334" i="94"/>
  <c r="AR334" i="94"/>
  <c r="CN334" i="94"/>
  <c r="DB334" i="94"/>
  <c r="G335" i="94"/>
  <c r="L335" i="94" s="1"/>
  <c r="R335" i="94"/>
  <c r="AP335" i="94"/>
  <c r="CN335" i="94"/>
  <c r="CZ335" i="94"/>
  <c r="G336" i="94"/>
  <c r="V336" i="94"/>
  <c r="AS336" i="94"/>
  <c r="CO336" i="94"/>
  <c r="DD336" i="94"/>
  <c r="H337" i="94"/>
  <c r="S337" i="94"/>
  <c r="AR337" i="94"/>
  <c r="CO337" i="94"/>
  <c r="DA337" i="94"/>
  <c r="G338" i="94"/>
  <c r="V338" i="94"/>
  <c r="AS338" i="94"/>
  <c r="CO338" i="94"/>
  <c r="DD338" i="94"/>
  <c r="I339" i="94"/>
  <c r="V339" i="94"/>
  <c r="AS339" i="94"/>
  <c r="CP339" i="94"/>
  <c r="DB339" i="94"/>
  <c r="G340" i="94"/>
  <c r="L340" i="94" s="1"/>
  <c r="R340" i="94"/>
  <c r="AS340" i="94"/>
  <c r="CO340" i="94"/>
  <c r="DA340" i="94"/>
  <c r="J341" i="94"/>
  <c r="W341" i="94"/>
  <c r="AV341" i="94"/>
  <c r="CQ341" i="94"/>
  <c r="DD341" i="94"/>
  <c r="G356" i="94"/>
  <c r="X356" i="94"/>
  <c r="CF356" i="94"/>
  <c r="CX356" i="94"/>
  <c r="V357" i="94"/>
  <c r="BP357" i="94" s="1"/>
  <c r="BQ357" i="94" s="1"/>
  <c r="CE357" i="94"/>
  <c r="CE356" i="94" s="1"/>
  <c r="CT357" i="94"/>
  <c r="I366" i="94"/>
  <c r="W366" i="94"/>
  <c r="CJ366" i="94"/>
  <c r="CX366" i="94"/>
  <c r="Q367" i="94"/>
  <c r="AV367" i="94"/>
  <c r="CP367" i="94"/>
  <c r="DA371" i="94"/>
  <c r="CQ371" i="94"/>
  <c r="CF371" i="94"/>
  <c r="AG371" i="94"/>
  <c r="S371" i="94"/>
  <c r="J371" i="94"/>
  <c r="CX371" i="94"/>
  <c r="CN371" i="94"/>
  <c r="AX371" i="94"/>
  <c r="AA371" i="94"/>
  <c r="P371" i="94"/>
  <c r="G371" i="94"/>
  <c r="DB370" i="94"/>
  <c r="CS370" i="94"/>
  <c r="CJ370" i="94"/>
  <c r="AG370" i="94"/>
  <c r="S370" i="94"/>
  <c r="J370" i="94"/>
  <c r="CW371" i="94"/>
  <c r="CM371" i="94"/>
  <c r="AV371" i="94"/>
  <c r="Z371" i="94"/>
  <c r="O371" i="94"/>
  <c r="DA370" i="94"/>
  <c r="CQ370" i="94"/>
  <c r="CF370" i="94"/>
  <c r="AF370" i="94"/>
  <c r="R370" i="94"/>
  <c r="I370" i="94"/>
  <c r="DD371" i="94"/>
  <c r="CT371" i="94"/>
  <c r="CK371" i="94"/>
  <c r="AR371" i="94"/>
  <c r="W371" i="94"/>
  <c r="M371" i="94"/>
  <c r="CY370" i="94"/>
  <c r="CO370" i="94"/>
  <c r="AX370" i="94"/>
  <c r="AA370" i="94"/>
  <c r="P370" i="94"/>
  <c r="G370" i="94"/>
  <c r="W370" i="94"/>
  <c r="AY370" i="94"/>
  <c r="CW370" i="94"/>
  <c r="V371" i="94"/>
  <c r="CJ371" i="94"/>
  <c r="DB371" i="94"/>
  <c r="I388" i="94"/>
  <c r="CX388" i="94"/>
  <c r="M389" i="94"/>
  <c r="CY389" i="94"/>
  <c r="DA413" i="94"/>
  <c r="CQ413" i="94"/>
  <c r="CF413" i="94"/>
  <c r="AG413" i="94"/>
  <c r="S413" i="94"/>
  <c r="J413" i="94"/>
  <c r="CW412" i="94"/>
  <c r="CM412" i="94"/>
  <c r="AS412" i="94"/>
  <c r="X412" i="94"/>
  <c r="N412" i="94"/>
  <c r="CW413" i="94"/>
  <c r="CM413" i="94"/>
  <c r="AV413" i="94"/>
  <c r="Z413" i="94"/>
  <c r="O413" i="94"/>
  <c r="DA412" i="94"/>
  <c r="CQ412" i="94"/>
  <c r="CF412" i="94"/>
  <c r="AF412" i="94"/>
  <c r="R412" i="94"/>
  <c r="I412" i="94"/>
  <c r="CU413" i="94"/>
  <c r="CJ413" i="94"/>
  <c r="AD413" i="94"/>
  <c r="N413" i="94"/>
  <c r="CX412" i="94"/>
  <c r="CK412" i="94"/>
  <c r="AD412" i="94"/>
  <c r="O412" i="94"/>
  <c r="CT413" i="94"/>
  <c r="CE413" i="94"/>
  <c r="CE412" i="94" s="1"/>
  <c r="AA413" i="94"/>
  <c r="M413" i="94"/>
  <c r="CU412" i="94"/>
  <c r="CJ412" i="94"/>
  <c r="AA412" i="94"/>
  <c r="M412" i="94"/>
  <c r="DE413" i="94"/>
  <c r="CS413" i="94"/>
  <c r="AY413" i="94"/>
  <c r="X413" i="94"/>
  <c r="K413" i="94"/>
  <c r="CT412" i="94"/>
  <c r="AY412" i="94"/>
  <c r="Z412" i="94"/>
  <c r="K412" i="94"/>
  <c r="DD413" i="94"/>
  <c r="CP413" i="94"/>
  <c r="AX413" i="94"/>
  <c r="W413" i="94"/>
  <c r="I413" i="94"/>
  <c r="DE412" i="94"/>
  <c r="CS412" i="94"/>
  <c r="AX412" i="94"/>
  <c r="W412" i="94"/>
  <c r="J412" i="94"/>
  <c r="DB413" i="94"/>
  <c r="CO413" i="94"/>
  <c r="AS413" i="94"/>
  <c r="V413" i="94"/>
  <c r="H413" i="94"/>
  <c r="DD412" i="94"/>
  <c r="CP412" i="94"/>
  <c r="AV412" i="94"/>
  <c r="V412" i="94"/>
  <c r="H412" i="94"/>
  <c r="CZ413" i="94"/>
  <c r="CN413" i="94"/>
  <c r="AR413" i="94"/>
  <c r="R413" i="94"/>
  <c r="G413" i="94"/>
  <c r="L413" i="94" s="1"/>
  <c r="DB412" i="94"/>
  <c r="CO412" i="94"/>
  <c r="AR412" i="94"/>
  <c r="S412" i="94"/>
  <c r="G412" i="94"/>
  <c r="L412" i="94" s="1"/>
  <c r="CX413" i="94"/>
  <c r="CK413" i="94"/>
  <c r="AF413" i="94"/>
  <c r="AE413" i="94" s="1"/>
  <c r="P413" i="94"/>
  <c r="CY412" i="94"/>
  <c r="CV412" i="94" s="1"/>
  <c r="CL412" i="94"/>
  <c r="AG412" i="94"/>
  <c r="P412" i="94"/>
  <c r="DE321" i="94"/>
  <c r="CU321" i="94"/>
  <c r="CL321" i="94"/>
  <c r="AS321" i="94"/>
  <c r="X321" i="94"/>
  <c r="AJ321" i="94" s="1"/>
  <c r="T321" i="94" s="1"/>
  <c r="CG321" i="94" s="1"/>
  <c r="N321" i="94"/>
  <c r="CZ320" i="94"/>
  <c r="CP320" i="94"/>
  <c r="AY320" i="94"/>
  <c r="AD320" i="94"/>
  <c r="Q320" i="94"/>
  <c r="H320" i="94"/>
  <c r="P320" i="94"/>
  <c r="AF320" i="94"/>
  <c r="CJ320" i="94"/>
  <c r="CT320" i="94"/>
  <c r="DE320" i="94"/>
  <c r="I321" i="94"/>
  <c r="S321" i="94"/>
  <c r="AP321" i="94"/>
  <c r="CK321" i="94"/>
  <c r="CW321" i="94"/>
  <c r="DB331" i="94"/>
  <c r="DA331" i="94"/>
  <c r="CQ331" i="94"/>
  <c r="CF331" i="94"/>
  <c r="AG331" i="94"/>
  <c r="S331" i="94"/>
  <c r="J331" i="94"/>
  <c r="CW330" i="94"/>
  <c r="CM330" i="94"/>
  <c r="AS330" i="94"/>
  <c r="X330" i="94"/>
  <c r="N330" i="94"/>
  <c r="P330" i="94"/>
  <c r="AD330" i="94"/>
  <c r="CF330" i="94"/>
  <c r="CS330" i="94"/>
  <c r="DD330" i="94"/>
  <c r="H331" i="94"/>
  <c r="R331" i="94"/>
  <c r="AP331" i="94"/>
  <c r="CK331" i="94"/>
  <c r="CU331" i="94"/>
  <c r="J336" i="94"/>
  <c r="W336" i="94"/>
  <c r="AV336" i="94"/>
  <c r="CS336" i="94"/>
  <c r="DE336" i="94"/>
  <c r="I337" i="94"/>
  <c r="V337" i="94"/>
  <c r="AX337" i="94"/>
  <c r="CP337" i="94"/>
  <c r="DB337" i="94"/>
  <c r="H338" i="94"/>
  <c r="W338" i="94"/>
  <c r="AV338" i="94"/>
  <c r="CP338" i="94"/>
  <c r="DE338" i="94"/>
  <c r="J339" i="94"/>
  <c r="W339" i="94"/>
  <c r="AY339" i="94"/>
  <c r="CQ339" i="94"/>
  <c r="DD339" i="94"/>
  <c r="H340" i="94"/>
  <c r="W340" i="94"/>
  <c r="AV340" i="94"/>
  <c r="CP340" i="94"/>
  <c r="DE340" i="94"/>
  <c r="K341" i="94"/>
  <c r="X341" i="94"/>
  <c r="CE341" i="94"/>
  <c r="CE340" i="94" s="1"/>
  <c r="CS341" i="94"/>
  <c r="DE341" i="94"/>
  <c r="I356" i="94"/>
  <c r="Z356" i="94"/>
  <c r="CL356" i="94"/>
  <c r="CY356" i="94"/>
  <c r="I357" i="94"/>
  <c r="W357" i="94"/>
  <c r="CF357" i="94"/>
  <c r="CW357" i="94"/>
  <c r="J366" i="94"/>
  <c r="Z366" i="94"/>
  <c r="CK366" i="94"/>
  <c r="DA366" i="94"/>
  <c r="R367" i="94"/>
  <c r="AX367" i="94"/>
  <c r="CS367" i="94"/>
  <c r="P388" i="94"/>
  <c r="DD388" i="94"/>
  <c r="R389" i="94"/>
  <c r="DD393" i="94"/>
  <c r="CT393" i="94"/>
  <c r="CK393" i="94"/>
  <c r="AR393" i="94"/>
  <c r="AQ393" i="94" s="1"/>
  <c r="W393" i="94"/>
  <c r="M393" i="94"/>
  <c r="CY392" i="94"/>
  <c r="CO392" i="94"/>
  <c r="AX392" i="94"/>
  <c r="AW392" i="94" s="1"/>
  <c r="AA392" i="94"/>
  <c r="P392" i="94"/>
  <c r="G392" i="94"/>
  <c r="DE393" i="94"/>
  <c r="CS393" i="94"/>
  <c r="CF393" i="94"/>
  <c r="AF393" i="94"/>
  <c r="AE393" i="94" s="1"/>
  <c r="Q393" i="94"/>
  <c r="G393" i="94"/>
  <c r="DB392" i="94"/>
  <c r="CQ392" i="94"/>
  <c r="AY392" i="94"/>
  <c r="Z392" i="94"/>
  <c r="N392" i="94"/>
  <c r="DB393" i="94"/>
  <c r="CQ393" i="94"/>
  <c r="CE393" i="94"/>
  <c r="CE392" i="94" s="1"/>
  <c r="AD393" i="94"/>
  <c r="P393" i="94"/>
  <c r="DA392" i="94"/>
  <c r="CP392" i="94"/>
  <c r="AV392" i="94"/>
  <c r="X392" i="94"/>
  <c r="M392" i="94"/>
  <c r="DA393" i="94"/>
  <c r="CP393" i="94"/>
  <c r="AY393" i="94"/>
  <c r="AA393" i="94"/>
  <c r="O393" i="94"/>
  <c r="CZ392" i="94"/>
  <c r="CN392" i="94"/>
  <c r="AS392" i="94"/>
  <c r="W392" i="94"/>
  <c r="K392" i="94"/>
  <c r="CZ393" i="94"/>
  <c r="CO393" i="94"/>
  <c r="AX393" i="94"/>
  <c r="Z393" i="94"/>
  <c r="N393" i="94"/>
  <c r="CX392" i="94"/>
  <c r="CM392" i="94"/>
  <c r="AR392" i="94"/>
  <c r="V392" i="94"/>
  <c r="J392" i="94"/>
  <c r="CY393" i="94"/>
  <c r="CN393" i="94"/>
  <c r="AV393" i="94"/>
  <c r="X393" i="94"/>
  <c r="K393" i="94"/>
  <c r="CW392" i="94"/>
  <c r="CL392" i="94"/>
  <c r="AP392" i="94"/>
  <c r="S392" i="94"/>
  <c r="I392" i="94"/>
  <c r="CX393" i="94"/>
  <c r="CM393" i="94"/>
  <c r="AS393" i="94"/>
  <c r="V393" i="94"/>
  <c r="J393" i="94"/>
  <c r="CU392" i="94"/>
  <c r="CK392" i="94"/>
  <c r="AG392" i="94"/>
  <c r="R392" i="94"/>
  <c r="H392" i="94"/>
  <c r="CU393" i="94"/>
  <c r="CJ393" i="94"/>
  <c r="AG393" i="94"/>
  <c r="R393" i="94"/>
  <c r="H393" i="94"/>
  <c r="DD392" i="94"/>
  <c r="CS392" i="94"/>
  <c r="CF392" i="94"/>
  <c r="AD392" i="94"/>
  <c r="O392" i="94"/>
  <c r="O274" i="94"/>
  <c r="Z274" i="94"/>
  <c r="AV274" i="94"/>
  <c r="CN274" i="94"/>
  <c r="CX274" i="94"/>
  <c r="K275" i="94"/>
  <c r="V275" i="94"/>
  <c r="AP275" i="94"/>
  <c r="CJ275" i="94"/>
  <c r="CS275" i="94"/>
  <c r="DB275" i="94"/>
  <c r="O290" i="94"/>
  <c r="Z290" i="94"/>
  <c r="AV290" i="94"/>
  <c r="CN290" i="94"/>
  <c r="CX290" i="94"/>
  <c r="K291" i="94"/>
  <c r="V291" i="94"/>
  <c r="AP291" i="94"/>
  <c r="CJ291" i="94"/>
  <c r="CS291" i="94"/>
  <c r="DB291" i="94"/>
  <c r="H294" i="94"/>
  <c r="Q294" i="94"/>
  <c r="AD294" i="94"/>
  <c r="AY294" i="94"/>
  <c r="CP294" i="94"/>
  <c r="CZ294" i="94"/>
  <c r="N295" i="94"/>
  <c r="X295" i="94"/>
  <c r="AS295" i="94"/>
  <c r="CL295" i="94"/>
  <c r="CU295" i="94"/>
  <c r="DE295" i="94"/>
  <c r="M302" i="94"/>
  <c r="W302" i="94"/>
  <c r="AR302" i="94"/>
  <c r="CL302" i="94"/>
  <c r="CU302" i="94"/>
  <c r="DE302" i="94"/>
  <c r="I303" i="94"/>
  <c r="R303" i="94"/>
  <c r="AF303" i="94"/>
  <c r="CE303" i="94"/>
  <c r="CP303" i="94"/>
  <c r="CZ303" i="94"/>
  <c r="H310" i="94"/>
  <c r="BI310" i="94" s="1"/>
  <c r="R310" i="94"/>
  <c r="AG310" i="94"/>
  <c r="AM310" i="94" s="1"/>
  <c r="CL310" i="94"/>
  <c r="CW310" i="94"/>
  <c r="M311" i="94"/>
  <c r="X311" i="94"/>
  <c r="AV311" i="94"/>
  <c r="CN311" i="94"/>
  <c r="CZ311" i="94"/>
  <c r="G320" i="94"/>
  <c r="R320" i="94"/>
  <c r="AG320" i="94"/>
  <c r="CK320" i="94"/>
  <c r="CU320" i="94"/>
  <c r="J321" i="94"/>
  <c r="V321" i="94"/>
  <c r="AR321" i="94"/>
  <c r="CM321" i="94"/>
  <c r="CX321" i="94"/>
  <c r="N322" i="94"/>
  <c r="Z322" i="94"/>
  <c r="AX322" i="94"/>
  <c r="CP322" i="94"/>
  <c r="DB322" i="94"/>
  <c r="G323" i="94"/>
  <c r="Q323" i="94"/>
  <c r="AF323" i="94"/>
  <c r="CF323" i="94"/>
  <c r="CS323" i="94"/>
  <c r="DD323" i="94"/>
  <c r="H324" i="94"/>
  <c r="R324" i="94"/>
  <c r="AP324" i="94"/>
  <c r="CL324" i="94"/>
  <c r="CW324" i="94"/>
  <c r="M325" i="94"/>
  <c r="X325" i="94"/>
  <c r="AV325" i="94"/>
  <c r="CO325" i="94"/>
  <c r="CZ325" i="94"/>
  <c r="G330" i="94"/>
  <c r="Q330" i="94"/>
  <c r="AF330" i="94"/>
  <c r="CJ330" i="94"/>
  <c r="CT330" i="94"/>
  <c r="DE330" i="94"/>
  <c r="I331" i="94"/>
  <c r="V331" i="94"/>
  <c r="AR331" i="94"/>
  <c r="CL331" i="94"/>
  <c r="CW331" i="94"/>
  <c r="J334" i="94"/>
  <c r="W334" i="94"/>
  <c r="AV334" i="94"/>
  <c r="CS334" i="94"/>
  <c r="DE334" i="94"/>
  <c r="I335" i="94"/>
  <c r="V335" i="94"/>
  <c r="AX335" i="94"/>
  <c r="AW335" i="94" s="1"/>
  <c r="CP335" i="94"/>
  <c r="DB335" i="94"/>
  <c r="K336" i="94"/>
  <c r="X336" i="94"/>
  <c r="AX336" i="94"/>
  <c r="AW336" i="94" s="1"/>
  <c r="CT336" i="94"/>
  <c r="J337" i="94"/>
  <c r="W337" i="94"/>
  <c r="AY337" i="94"/>
  <c r="CQ337" i="94"/>
  <c r="DD337" i="94"/>
  <c r="K338" i="94"/>
  <c r="X338" i="94"/>
  <c r="AX338" i="94"/>
  <c r="CT338" i="94"/>
  <c r="K339" i="94"/>
  <c r="X339" i="94"/>
  <c r="CE339" i="94"/>
  <c r="CS339" i="94"/>
  <c r="DE339" i="94"/>
  <c r="I340" i="94"/>
  <c r="X340" i="94"/>
  <c r="AX340" i="94"/>
  <c r="CQ340" i="94"/>
  <c r="M341" i="94"/>
  <c r="Z341" i="94"/>
  <c r="CF341" i="94"/>
  <c r="CT341" i="94"/>
  <c r="DE351" i="94"/>
  <c r="CU351" i="94"/>
  <c r="CL351" i="94"/>
  <c r="AS351" i="94"/>
  <c r="X351" i="94"/>
  <c r="N351" i="94"/>
  <c r="CZ350" i="94"/>
  <c r="CP350" i="94"/>
  <c r="AY350" i="94"/>
  <c r="AD350" i="94"/>
  <c r="Q350" i="94"/>
  <c r="H350" i="94"/>
  <c r="BI350" i="94" s="1"/>
  <c r="DD351" i="94"/>
  <c r="CT351" i="94"/>
  <c r="CK351" i="94"/>
  <c r="AR351" i="94"/>
  <c r="W351" i="94"/>
  <c r="M351" i="94"/>
  <c r="CY350" i="94"/>
  <c r="CO350" i="94"/>
  <c r="AX350" i="94"/>
  <c r="AA350" i="94"/>
  <c r="P350" i="94"/>
  <c r="G350" i="94"/>
  <c r="L350" i="94" s="1"/>
  <c r="DA351" i="94"/>
  <c r="CQ351" i="94"/>
  <c r="CF351" i="94"/>
  <c r="AG351" i="94"/>
  <c r="S351" i="94"/>
  <c r="J351" i="94"/>
  <c r="CW350" i="94"/>
  <c r="CM350" i="94"/>
  <c r="AS350" i="94"/>
  <c r="X350" i="94"/>
  <c r="N350" i="94"/>
  <c r="V350" i="94"/>
  <c r="CF350" i="94"/>
  <c r="CU350" i="94"/>
  <c r="P351" i="94"/>
  <c r="AP351" i="94"/>
  <c r="CO351" i="94"/>
  <c r="M356" i="94"/>
  <c r="AA356" i="94"/>
  <c r="CM356" i="94"/>
  <c r="DA356" i="94"/>
  <c r="J357" i="94"/>
  <c r="Z357" i="94"/>
  <c r="CJ357" i="94"/>
  <c r="CZ357" i="94"/>
  <c r="CZ359" i="94"/>
  <c r="CP359" i="94"/>
  <c r="CE359" i="94"/>
  <c r="AF359" i="94"/>
  <c r="R359" i="94"/>
  <c r="I359" i="94"/>
  <c r="DE358" i="94"/>
  <c r="CU358" i="94"/>
  <c r="CL358" i="94"/>
  <c r="AR358" i="94"/>
  <c r="AQ358" i="94" s="1"/>
  <c r="W358" i="94"/>
  <c r="M358" i="94"/>
  <c r="CY359" i="94"/>
  <c r="CO359" i="94"/>
  <c r="AY359" i="94"/>
  <c r="AD359" i="94"/>
  <c r="Q359" i="94"/>
  <c r="H359" i="94"/>
  <c r="BI359" i="94" s="1"/>
  <c r="DD358" i="94"/>
  <c r="CT358" i="94"/>
  <c r="CK358" i="94"/>
  <c r="AP358" i="94"/>
  <c r="V358" i="94"/>
  <c r="K358" i="94"/>
  <c r="CW359" i="94"/>
  <c r="CM359" i="94"/>
  <c r="AV359" i="94"/>
  <c r="Z359" i="94"/>
  <c r="O359" i="94"/>
  <c r="DA358" i="94"/>
  <c r="CQ358" i="94"/>
  <c r="CF358" i="94"/>
  <c r="AF358" i="94"/>
  <c r="R358" i="94"/>
  <c r="I358" i="94"/>
  <c r="S358" i="94"/>
  <c r="AX358" i="94"/>
  <c r="AW358" i="94" s="1"/>
  <c r="CW358" i="94"/>
  <c r="S359" i="94"/>
  <c r="AS359" i="94"/>
  <c r="CS359" i="94"/>
  <c r="K366" i="94"/>
  <c r="AF366" i="94"/>
  <c r="CL366" i="94"/>
  <c r="DB366" i="94"/>
  <c r="G367" i="94"/>
  <c r="V367" i="94"/>
  <c r="AY367" i="94"/>
  <c r="CW367" i="94"/>
  <c r="K370" i="94"/>
  <c r="Z370" i="94"/>
  <c r="CL370" i="94"/>
  <c r="CZ370" i="94"/>
  <c r="H371" i="94"/>
  <c r="AD371" i="94"/>
  <c r="CO371" i="94"/>
  <c r="AF382" i="94"/>
  <c r="CX382" i="94"/>
  <c r="G383" i="94"/>
  <c r="AV383" i="94"/>
  <c r="S388" i="94"/>
  <c r="X389" i="94"/>
  <c r="Q392" i="94"/>
  <c r="AP412" i="94"/>
  <c r="Q413" i="94"/>
  <c r="O272" i="94"/>
  <c r="Z272" i="94"/>
  <c r="AV272" i="94"/>
  <c r="CN272" i="94"/>
  <c r="CX272" i="94"/>
  <c r="K273" i="94"/>
  <c r="V273" i="94"/>
  <c r="AP273" i="94"/>
  <c r="CJ273" i="94"/>
  <c r="CS273" i="94"/>
  <c r="DB273" i="94"/>
  <c r="G274" i="94"/>
  <c r="P274" i="94"/>
  <c r="AA274" i="94"/>
  <c r="AX274" i="94"/>
  <c r="CO274" i="94"/>
  <c r="CY274" i="94"/>
  <c r="M275" i="94"/>
  <c r="W275" i="94"/>
  <c r="AR275" i="94"/>
  <c r="CK275" i="94"/>
  <c r="CT275" i="94"/>
  <c r="DD275" i="94"/>
  <c r="O288" i="94"/>
  <c r="Z288" i="94"/>
  <c r="Y288" i="94" s="1"/>
  <c r="AV288" i="94"/>
  <c r="CN288" i="94"/>
  <c r="CX288" i="94"/>
  <c r="K289" i="94"/>
  <c r="V289" i="94"/>
  <c r="AP289" i="94"/>
  <c r="CJ289" i="94"/>
  <c r="CS289" i="94"/>
  <c r="DB289" i="94"/>
  <c r="G290" i="94"/>
  <c r="P290" i="94"/>
  <c r="AA290" i="94"/>
  <c r="AX290" i="94"/>
  <c r="CO290" i="94"/>
  <c r="CY290" i="94"/>
  <c r="M291" i="94"/>
  <c r="W291" i="94"/>
  <c r="AR291" i="94"/>
  <c r="CK291" i="94"/>
  <c r="CT291" i="94"/>
  <c r="DD291" i="94"/>
  <c r="I294" i="94"/>
  <c r="R294" i="94"/>
  <c r="AF294" i="94"/>
  <c r="CF294" i="94"/>
  <c r="CQ294" i="94"/>
  <c r="DA294" i="94"/>
  <c r="O295" i="94"/>
  <c r="Z295" i="94"/>
  <c r="AV295" i="94"/>
  <c r="CM295" i="94"/>
  <c r="CW295" i="94"/>
  <c r="N302" i="94"/>
  <c r="X302" i="94"/>
  <c r="AS302" i="94"/>
  <c r="CM302" i="94"/>
  <c r="CW302" i="94"/>
  <c r="J303" i="94"/>
  <c r="S303" i="94"/>
  <c r="AG303" i="94"/>
  <c r="CF303" i="94"/>
  <c r="CQ303" i="94"/>
  <c r="DA303" i="94"/>
  <c r="O304" i="94"/>
  <c r="Z304" i="94"/>
  <c r="AV304" i="94"/>
  <c r="CN304" i="94"/>
  <c r="CX304" i="94"/>
  <c r="CV304" i="94" s="1"/>
  <c r="K305" i="94"/>
  <c r="V305" i="94"/>
  <c r="AP305" i="94"/>
  <c r="CJ305" i="94"/>
  <c r="CS305" i="94"/>
  <c r="DB305" i="94"/>
  <c r="I310" i="94"/>
  <c r="S310" i="94"/>
  <c r="AR310" i="94"/>
  <c r="CM310" i="94"/>
  <c r="CX310" i="94"/>
  <c r="N311" i="94"/>
  <c r="Z311" i="94"/>
  <c r="AX311" i="94"/>
  <c r="CP311" i="94"/>
  <c r="DA311" i="94"/>
  <c r="CZ313" i="94"/>
  <c r="CP313" i="94"/>
  <c r="CE313" i="94"/>
  <c r="CE312" i="94" s="1"/>
  <c r="AF313" i="94"/>
  <c r="R313" i="94"/>
  <c r="I313" i="94"/>
  <c r="DE312" i="94"/>
  <c r="CU312" i="94"/>
  <c r="CL312" i="94"/>
  <c r="AR312" i="94"/>
  <c r="AQ312" i="94" s="1"/>
  <c r="W312" i="94"/>
  <c r="M312" i="94"/>
  <c r="P312" i="94"/>
  <c r="AD312" i="94"/>
  <c r="CF312" i="94"/>
  <c r="CS312" i="94"/>
  <c r="DD312" i="94"/>
  <c r="J313" i="94"/>
  <c r="V313" i="94"/>
  <c r="AR313" i="94"/>
  <c r="CL313" i="94"/>
  <c r="CW313" i="94"/>
  <c r="I320" i="94"/>
  <c r="S320" i="94"/>
  <c r="AP320" i="94"/>
  <c r="CL320" i="94"/>
  <c r="CW320" i="94"/>
  <c r="K321" i="94"/>
  <c r="W321" i="94"/>
  <c r="AV321" i="94"/>
  <c r="CN321" i="94"/>
  <c r="CY321" i="94"/>
  <c r="O322" i="94"/>
  <c r="AA322" i="94"/>
  <c r="AY322" i="94"/>
  <c r="CS322" i="94"/>
  <c r="DD322" i="94"/>
  <c r="H323" i="94"/>
  <c r="R323" i="94"/>
  <c r="AG323" i="94"/>
  <c r="CJ323" i="94"/>
  <c r="CT323" i="94"/>
  <c r="I324" i="94"/>
  <c r="V324" i="94"/>
  <c r="AR324" i="94"/>
  <c r="AQ324" i="94" s="1"/>
  <c r="CM324" i="94"/>
  <c r="CX324" i="94"/>
  <c r="N325" i="94"/>
  <c r="Z325" i="94"/>
  <c r="AY325" i="94"/>
  <c r="CP325" i="94"/>
  <c r="DA325" i="94"/>
  <c r="CY327" i="94"/>
  <c r="CO327" i="94"/>
  <c r="AY327" i="94"/>
  <c r="AD327" i="94"/>
  <c r="Q327" i="94"/>
  <c r="H327" i="94"/>
  <c r="DD326" i="94"/>
  <c r="CT326" i="94"/>
  <c r="CR326" i="94" s="1"/>
  <c r="CK326" i="94"/>
  <c r="AP326" i="94"/>
  <c r="V326" i="94"/>
  <c r="K326" i="94"/>
  <c r="P326" i="94"/>
  <c r="AD326" i="94"/>
  <c r="CF326" i="94"/>
  <c r="CS326" i="94"/>
  <c r="DE326" i="94"/>
  <c r="J327" i="94"/>
  <c r="V327" i="94"/>
  <c r="AR327" i="94"/>
  <c r="AQ327" i="94" s="1"/>
  <c r="CL327" i="94"/>
  <c r="CW327" i="94"/>
  <c r="CV327" i="94" s="1"/>
  <c r="H330" i="94"/>
  <c r="R330" i="94"/>
  <c r="AG330" i="94"/>
  <c r="CK330" i="94"/>
  <c r="CU330" i="94"/>
  <c r="K331" i="94"/>
  <c r="W331" i="94"/>
  <c r="AS331" i="94"/>
  <c r="CM331" i="94"/>
  <c r="CX331" i="94"/>
  <c r="K334" i="94"/>
  <c r="X334" i="94"/>
  <c r="CF334" i="94"/>
  <c r="CT334" i="94"/>
  <c r="J335" i="94"/>
  <c r="Z335" i="94"/>
  <c r="AY335" i="94"/>
  <c r="CQ335" i="94"/>
  <c r="M336" i="94"/>
  <c r="Z336" i="94"/>
  <c r="Y336" i="94" s="1"/>
  <c r="CJ336" i="94"/>
  <c r="CU336" i="94"/>
  <c r="K337" i="94"/>
  <c r="AA337" i="94"/>
  <c r="CE337" i="94"/>
  <c r="CE336" i="94" s="1"/>
  <c r="CS337" i="94"/>
  <c r="M338" i="94"/>
  <c r="Z338" i="94"/>
  <c r="AY338" i="94"/>
  <c r="CU338" i="94"/>
  <c r="M339" i="94"/>
  <c r="AD339" i="94"/>
  <c r="CF339" i="94"/>
  <c r="CT339" i="94"/>
  <c r="M340" i="94"/>
  <c r="Z340" i="94"/>
  <c r="AY340" i="94"/>
  <c r="CU340" i="94"/>
  <c r="N341" i="94"/>
  <c r="AF341" i="94"/>
  <c r="AE341" i="94" s="1"/>
  <c r="CJ341" i="94"/>
  <c r="CU341" i="94"/>
  <c r="I350" i="94"/>
  <c r="W350" i="94"/>
  <c r="CJ350" i="94"/>
  <c r="CX350" i="94"/>
  <c r="Q351" i="94"/>
  <c r="AV351" i="94"/>
  <c r="CP351" i="94"/>
  <c r="CX355" i="94"/>
  <c r="CN355" i="94"/>
  <c r="AX355" i="94"/>
  <c r="AA355" i="94"/>
  <c r="P355" i="94"/>
  <c r="G355" i="94"/>
  <c r="DB354" i="94"/>
  <c r="CS354" i="94"/>
  <c r="CJ354" i="94"/>
  <c r="AG354" i="94"/>
  <c r="S354" i="94"/>
  <c r="J354" i="94"/>
  <c r="CW355" i="94"/>
  <c r="CM355" i="94"/>
  <c r="AV355" i="94"/>
  <c r="Z355" i="94"/>
  <c r="O355" i="94"/>
  <c r="DA354" i="94"/>
  <c r="CQ354" i="94"/>
  <c r="CF354" i="94"/>
  <c r="AF354" i="94"/>
  <c r="R354" i="94"/>
  <c r="I354" i="94"/>
  <c r="DD355" i="94"/>
  <c r="CT355" i="94"/>
  <c r="CK355" i="94"/>
  <c r="AR355" i="94"/>
  <c r="W355" i="94"/>
  <c r="M355" i="94"/>
  <c r="CY354" i="94"/>
  <c r="CO354" i="94"/>
  <c r="AX354" i="94"/>
  <c r="AA354" i="94"/>
  <c r="P354" i="94"/>
  <c r="G354" i="94"/>
  <c r="W354" i="94"/>
  <c r="AY354" i="94"/>
  <c r="CW354" i="94"/>
  <c r="R355" i="94"/>
  <c r="AS355" i="94"/>
  <c r="CQ355" i="94"/>
  <c r="N356" i="94"/>
  <c r="AF356" i="94"/>
  <c r="CN356" i="94"/>
  <c r="DE356" i="94"/>
  <c r="K357" i="94"/>
  <c r="AF357" i="94"/>
  <c r="CK357" i="94"/>
  <c r="DA357" i="94"/>
  <c r="G358" i="94"/>
  <c r="X358" i="94"/>
  <c r="AY358" i="94"/>
  <c r="CX358" i="94"/>
  <c r="V359" i="94"/>
  <c r="AX359" i="94"/>
  <c r="CT359" i="94"/>
  <c r="CR359" i="94" s="1"/>
  <c r="M366" i="94"/>
  <c r="AG366" i="94"/>
  <c r="CN366" i="94"/>
  <c r="DD366" i="94"/>
  <c r="H367" i="94"/>
  <c r="Z367" i="94"/>
  <c r="CE367" i="94"/>
  <c r="CX367" i="94"/>
  <c r="M370" i="94"/>
  <c r="AD370" i="94"/>
  <c r="CM370" i="94"/>
  <c r="DD370" i="94"/>
  <c r="I371" i="94"/>
  <c r="AF371" i="94"/>
  <c r="CP371" i="94"/>
  <c r="CZ383" i="94"/>
  <c r="CP383" i="94"/>
  <c r="CE383" i="94"/>
  <c r="AF383" i="94"/>
  <c r="R383" i="94"/>
  <c r="I383" i="94"/>
  <c r="DE382" i="94"/>
  <c r="CU382" i="94"/>
  <c r="CL382" i="94"/>
  <c r="AR382" i="94"/>
  <c r="W382" i="94"/>
  <c r="M382" i="94"/>
  <c r="CY383" i="94"/>
  <c r="CO383" i="94"/>
  <c r="AY383" i="94"/>
  <c r="AD383" i="94"/>
  <c r="Q383" i="94"/>
  <c r="H383" i="94"/>
  <c r="DD382" i="94"/>
  <c r="CT382" i="94"/>
  <c r="CK382" i="94"/>
  <c r="AP382" i="94"/>
  <c r="V382" i="94"/>
  <c r="K382" i="94"/>
  <c r="DE383" i="94"/>
  <c r="CU383" i="94"/>
  <c r="CL383" i="94"/>
  <c r="AS383" i="94"/>
  <c r="X383" i="94"/>
  <c r="N383" i="94"/>
  <c r="CZ382" i="94"/>
  <c r="CP382" i="94"/>
  <c r="AY382" i="94"/>
  <c r="AD382" i="94"/>
  <c r="Q382" i="94"/>
  <c r="H382" i="94"/>
  <c r="DD383" i="94"/>
  <c r="CT383" i="94"/>
  <c r="CK383" i="94"/>
  <c r="AR383" i="94"/>
  <c r="W383" i="94"/>
  <c r="M383" i="94"/>
  <c r="CY382" i="94"/>
  <c r="CO382" i="94"/>
  <c r="AX382" i="94"/>
  <c r="AA382" i="94"/>
  <c r="P382" i="94"/>
  <c r="G382" i="94"/>
  <c r="DA383" i="94"/>
  <c r="CQ383" i="94"/>
  <c r="CF383" i="94"/>
  <c r="AG383" i="94"/>
  <c r="S383" i="94"/>
  <c r="J383" i="94"/>
  <c r="CW382" i="94"/>
  <c r="CM382" i="94"/>
  <c r="AS382" i="94"/>
  <c r="X382" i="94"/>
  <c r="N382" i="94"/>
  <c r="AG382" i="94"/>
  <c r="DA382" i="94"/>
  <c r="K383" i="94"/>
  <c r="AX383" i="94"/>
  <c r="AD388" i="94"/>
  <c r="AP389" i="94"/>
  <c r="AF392" i="94"/>
  <c r="CN412" i="94"/>
  <c r="AP413" i="94"/>
  <c r="J294" i="94"/>
  <c r="S294" i="94"/>
  <c r="AG294" i="94"/>
  <c r="CJ294" i="94"/>
  <c r="CS294" i="94"/>
  <c r="DB294" i="94"/>
  <c r="G295" i="94"/>
  <c r="P295" i="94"/>
  <c r="AA295" i="94"/>
  <c r="AX295" i="94"/>
  <c r="CN295" i="94"/>
  <c r="CX295" i="94"/>
  <c r="O302" i="94"/>
  <c r="Z302" i="94"/>
  <c r="AV302" i="94"/>
  <c r="CN302" i="94"/>
  <c r="CX302" i="94"/>
  <c r="K303" i="94"/>
  <c r="V303" i="94"/>
  <c r="AP303" i="94"/>
  <c r="CJ303" i="94"/>
  <c r="CS303" i="94"/>
  <c r="DB303" i="94"/>
  <c r="J310" i="94"/>
  <c r="W310" i="94"/>
  <c r="AS310" i="94"/>
  <c r="CN310" i="94"/>
  <c r="CY310" i="94"/>
  <c r="O311" i="94"/>
  <c r="AA311" i="94"/>
  <c r="CE311" i="94"/>
  <c r="CQ311" i="94"/>
  <c r="DB311" i="94"/>
  <c r="J320" i="94"/>
  <c r="V320" i="94"/>
  <c r="AR320" i="94"/>
  <c r="CM320" i="94"/>
  <c r="CX320" i="94"/>
  <c r="M321" i="94"/>
  <c r="Z321" i="94"/>
  <c r="AX321" i="94"/>
  <c r="CO321" i="94"/>
  <c r="CZ321" i="94"/>
  <c r="CW323" i="94"/>
  <c r="CM323" i="94"/>
  <c r="AV323" i="94"/>
  <c r="Z323" i="94"/>
  <c r="O323" i="94"/>
  <c r="DA322" i="94"/>
  <c r="CQ322" i="94"/>
  <c r="CF322" i="94"/>
  <c r="AF322" i="94"/>
  <c r="R322" i="94"/>
  <c r="I322" i="94"/>
  <c r="P322" i="94"/>
  <c r="AD322" i="94"/>
  <c r="CJ322" i="94"/>
  <c r="CT322" i="94"/>
  <c r="DE322" i="94"/>
  <c r="I323" i="94"/>
  <c r="S323" i="94"/>
  <c r="AP323" i="94"/>
  <c r="CK323" i="94"/>
  <c r="CU323" i="94"/>
  <c r="K324" i="94"/>
  <c r="W324" i="94"/>
  <c r="AS324" i="94"/>
  <c r="CN324" i="94"/>
  <c r="CY324" i="94"/>
  <c r="O325" i="94"/>
  <c r="AD325" i="94"/>
  <c r="CE325" i="94"/>
  <c r="CQ325" i="94"/>
  <c r="DB325" i="94"/>
  <c r="I330" i="94"/>
  <c r="S330" i="94"/>
  <c r="AP330" i="94"/>
  <c r="CL330" i="94"/>
  <c r="CX330" i="94"/>
  <c r="M331" i="94"/>
  <c r="X331" i="94"/>
  <c r="AV331" i="94"/>
  <c r="CN331" i="94"/>
  <c r="CY331" i="94"/>
  <c r="M334" i="94"/>
  <c r="Z334" i="94"/>
  <c r="CJ334" i="94"/>
  <c r="CU334" i="94"/>
  <c r="K335" i="94"/>
  <c r="AA335" i="94"/>
  <c r="CE335" i="94"/>
  <c r="CS335" i="94"/>
  <c r="N336" i="94"/>
  <c r="AA336" i="94"/>
  <c r="CK336" i="94"/>
  <c r="CW336" i="94"/>
  <c r="M337" i="94"/>
  <c r="AD337" i="94"/>
  <c r="CF337" i="94"/>
  <c r="CT337" i="94"/>
  <c r="N338" i="94"/>
  <c r="AA338" i="94"/>
  <c r="CK338" i="94"/>
  <c r="CW338" i="94"/>
  <c r="N339" i="94"/>
  <c r="AF339" i="94"/>
  <c r="CJ339" i="94"/>
  <c r="CU339" i="94"/>
  <c r="N340" i="94"/>
  <c r="AA340" i="94"/>
  <c r="CF340" i="94"/>
  <c r="CW340" i="94"/>
  <c r="O341" i="94"/>
  <c r="AG341" i="94"/>
  <c r="CK341" i="94"/>
  <c r="CW341" i="94"/>
  <c r="O356" i="94"/>
  <c r="AR356" i="94"/>
  <c r="CO356" i="94"/>
  <c r="M357" i="94"/>
  <c r="AG357" i="94"/>
  <c r="CM357" i="94"/>
  <c r="DB357" i="94"/>
  <c r="O366" i="94"/>
  <c r="AP366" i="94"/>
  <c r="CQ366" i="94"/>
  <c r="DE366" i="94"/>
  <c r="I367" i="94"/>
  <c r="AA367" i="94"/>
  <c r="CJ367" i="94"/>
  <c r="CY367" i="94"/>
  <c r="N370" i="94"/>
  <c r="AP370" i="94"/>
  <c r="CN370" i="94"/>
  <c r="DE370" i="94"/>
  <c r="K371" i="94"/>
  <c r="AP371" i="94"/>
  <c r="CS371" i="94"/>
  <c r="AP388" i="94"/>
  <c r="AV389" i="94"/>
  <c r="CJ392" i="94"/>
  <c r="I393" i="94"/>
  <c r="CZ412" i="94"/>
  <c r="CL413" i="94"/>
  <c r="O236" i="94"/>
  <c r="Z236" i="94"/>
  <c r="AV236" i="94"/>
  <c r="CN236" i="94"/>
  <c r="CX236" i="94"/>
  <c r="K237" i="94"/>
  <c r="V237" i="94"/>
  <c r="AP237" i="94"/>
  <c r="CJ237" i="94"/>
  <c r="CS237" i="94"/>
  <c r="O252" i="94"/>
  <c r="Z252" i="94"/>
  <c r="AV252" i="94"/>
  <c r="CN252" i="94"/>
  <c r="CX252" i="94"/>
  <c r="K253" i="94"/>
  <c r="V253" i="94"/>
  <c r="AP253" i="94"/>
  <c r="CJ253" i="94"/>
  <c r="CS253" i="94"/>
  <c r="O268" i="94"/>
  <c r="Z268" i="94"/>
  <c r="AV268" i="94"/>
  <c r="CN268" i="94"/>
  <c r="CX268" i="94"/>
  <c r="K269" i="94"/>
  <c r="V269" i="94"/>
  <c r="AP269" i="94"/>
  <c r="CJ269" i="94"/>
  <c r="CS269" i="94"/>
  <c r="H272" i="94"/>
  <c r="Q272" i="94"/>
  <c r="AD272" i="94"/>
  <c r="AY272" i="94"/>
  <c r="CP272" i="94"/>
  <c r="CZ272" i="94"/>
  <c r="N273" i="94"/>
  <c r="X273" i="94"/>
  <c r="AJ273" i="94" s="1"/>
  <c r="T273" i="94" s="1"/>
  <c r="CG273" i="94" s="1"/>
  <c r="AS273" i="94"/>
  <c r="CL273" i="94"/>
  <c r="CU273" i="94"/>
  <c r="I274" i="94"/>
  <c r="R274" i="94"/>
  <c r="AF274" i="94"/>
  <c r="CF274" i="94"/>
  <c r="CQ274" i="94"/>
  <c r="DA274" i="94"/>
  <c r="O275" i="94"/>
  <c r="Z275" i="94"/>
  <c r="AV275" i="94"/>
  <c r="CM275" i="94"/>
  <c r="O284" i="94"/>
  <c r="Z284" i="94"/>
  <c r="AV284" i="94"/>
  <c r="CN284" i="94"/>
  <c r="CX284" i="94"/>
  <c r="K285" i="94"/>
  <c r="V285" i="94"/>
  <c r="AP285" i="94"/>
  <c r="CJ285" i="94"/>
  <c r="CS285" i="94"/>
  <c r="CR285" i="94" s="1"/>
  <c r="H288" i="94"/>
  <c r="Q288" i="94"/>
  <c r="AD288" i="94"/>
  <c r="AY288" i="94"/>
  <c r="CP288" i="94"/>
  <c r="CZ288" i="94"/>
  <c r="N289" i="94"/>
  <c r="X289" i="94"/>
  <c r="AJ289" i="94" s="1"/>
  <c r="AS289" i="94"/>
  <c r="CL289" i="94"/>
  <c r="CU289" i="94"/>
  <c r="I290" i="94"/>
  <c r="R290" i="94"/>
  <c r="AF290" i="94"/>
  <c r="CF290" i="94"/>
  <c r="CQ290" i="94"/>
  <c r="DA290" i="94"/>
  <c r="O291" i="94"/>
  <c r="Z291" i="94"/>
  <c r="AV291" i="94"/>
  <c r="CM291" i="94"/>
  <c r="K294" i="94"/>
  <c r="V294" i="94"/>
  <c r="AP294" i="94"/>
  <c r="CK294" i="94"/>
  <c r="CT294" i="94"/>
  <c r="DD294" i="94"/>
  <c r="H295" i="94"/>
  <c r="Q295" i="94"/>
  <c r="AD295" i="94"/>
  <c r="AY295" i="94"/>
  <c r="CO295" i="94"/>
  <c r="O300" i="94"/>
  <c r="Z300" i="94"/>
  <c r="AV300" i="94"/>
  <c r="CN300" i="94"/>
  <c r="CX300" i="94"/>
  <c r="K301" i="94"/>
  <c r="V301" i="94"/>
  <c r="AP301" i="94"/>
  <c r="CJ301" i="94"/>
  <c r="CS301" i="94"/>
  <c r="G302" i="94"/>
  <c r="P302" i="94"/>
  <c r="AA302" i="94"/>
  <c r="AX302" i="94"/>
  <c r="CO302" i="94"/>
  <c r="CY302" i="94"/>
  <c r="M303" i="94"/>
  <c r="W303" i="94"/>
  <c r="AR303" i="94"/>
  <c r="CK303" i="94"/>
  <c r="CT303" i="94"/>
  <c r="H304" i="94"/>
  <c r="Q304" i="94"/>
  <c r="AD304" i="94"/>
  <c r="AJ304" i="94" s="1"/>
  <c r="AY304" i="94"/>
  <c r="CP304" i="94"/>
  <c r="CZ304" i="94"/>
  <c r="N305" i="94"/>
  <c r="X305" i="94"/>
  <c r="AJ305" i="94" s="1"/>
  <c r="AS305" i="94"/>
  <c r="CL305" i="94"/>
  <c r="CU305" i="94"/>
  <c r="CX309" i="94"/>
  <c r="CN309" i="94"/>
  <c r="AX309" i="94"/>
  <c r="AW309" i="94" s="1"/>
  <c r="AA309" i="94"/>
  <c r="P309" i="94"/>
  <c r="G309" i="94"/>
  <c r="L309" i="94" s="1"/>
  <c r="DB308" i="94"/>
  <c r="CS308" i="94"/>
  <c r="CJ308" i="94"/>
  <c r="AG308" i="94"/>
  <c r="S308" i="94"/>
  <c r="J308" i="94"/>
  <c r="P308" i="94"/>
  <c r="AD308" i="94"/>
  <c r="CF308" i="94"/>
  <c r="CT308" i="94"/>
  <c r="DE308" i="94"/>
  <c r="J309" i="94"/>
  <c r="V309" i="94"/>
  <c r="AR309" i="94"/>
  <c r="AQ309" i="94" s="1"/>
  <c r="CL309" i="94"/>
  <c r="CW309" i="94"/>
  <c r="M310" i="94"/>
  <c r="X310" i="94"/>
  <c r="AV310" i="94"/>
  <c r="CO310" i="94"/>
  <c r="CZ310" i="94"/>
  <c r="P311" i="94"/>
  <c r="AF311" i="94"/>
  <c r="AE311" i="94" s="1"/>
  <c r="CF311" i="94"/>
  <c r="CS311" i="94"/>
  <c r="DD311" i="94"/>
  <c r="H312" i="94"/>
  <c r="BH312" i="94" s="1"/>
  <c r="R312" i="94"/>
  <c r="AG312" i="94"/>
  <c r="CK312" i="94"/>
  <c r="CW312" i="94"/>
  <c r="M313" i="94"/>
  <c r="X313" i="94"/>
  <c r="AV313" i="94"/>
  <c r="CN313" i="94"/>
  <c r="CY313" i="94"/>
  <c r="K320" i="94"/>
  <c r="W320" i="94"/>
  <c r="AS320" i="94"/>
  <c r="CN320" i="94"/>
  <c r="CY320" i="94"/>
  <c r="O321" i="94"/>
  <c r="AA321" i="94"/>
  <c r="AY321" i="94"/>
  <c r="CP321" i="94"/>
  <c r="DA321" i="94"/>
  <c r="G322" i="94"/>
  <c r="Q322" i="94"/>
  <c r="AG322" i="94"/>
  <c r="CK322" i="94"/>
  <c r="CU322" i="94"/>
  <c r="J323" i="94"/>
  <c r="V323" i="94"/>
  <c r="AR323" i="94"/>
  <c r="CL323" i="94"/>
  <c r="CX323" i="94"/>
  <c r="M324" i="94"/>
  <c r="X324" i="94"/>
  <c r="AV324" i="94"/>
  <c r="CO324" i="94"/>
  <c r="CZ324" i="94"/>
  <c r="Q325" i="94"/>
  <c r="AF325" i="94"/>
  <c r="CF325" i="94"/>
  <c r="CS325" i="94"/>
  <c r="DD325" i="94"/>
  <c r="H326" i="94"/>
  <c r="R326" i="94"/>
  <c r="AG326" i="94"/>
  <c r="CL326" i="94"/>
  <c r="CW326" i="94"/>
  <c r="M327" i="94"/>
  <c r="X327" i="94"/>
  <c r="AV327" i="94"/>
  <c r="CN327" i="94"/>
  <c r="CZ327" i="94"/>
  <c r="J330" i="94"/>
  <c r="V330" i="94"/>
  <c r="AR330" i="94"/>
  <c r="CN330" i="94"/>
  <c r="CY330" i="94"/>
  <c r="N331" i="94"/>
  <c r="Z331" i="94"/>
  <c r="AX331" i="94"/>
  <c r="CO331" i="94"/>
  <c r="CZ331" i="94"/>
  <c r="N334" i="94"/>
  <c r="AF334" i="94"/>
  <c r="CK334" i="94"/>
  <c r="CW334" i="94"/>
  <c r="O335" i="94"/>
  <c r="AD335" i="94"/>
  <c r="CF335" i="94"/>
  <c r="CW335" i="94"/>
  <c r="O336" i="94"/>
  <c r="AG336" i="94"/>
  <c r="CL336" i="94"/>
  <c r="CX336" i="94"/>
  <c r="P337" i="94"/>
  <c r="AF337" i="94"/>
  <c r="CJ337" i="94"/>
  <c r="CX337" i="94"/>
  <c r="O338" i="94"/>
  <c r="AD338" i="94"/>
  <c r="CL338" i="94"/>
  <c r="CX338" i="94"/>
  <c r="Q339" i="94"/>
  <c r="AG339" i="94"/>
  <c r="CK339" i="94"/>
  <c r="CY339" i="94"/>
  <c r="O340" i="94"/>
  <c r="AD340" i="94"/>
  <c r="CL340" i="94"/>
  <c r="CX340" i="94"/>
  <c r="R341" i="94"/>
  <c r="AP341" i="94"/>
  <c r="CL341" i="94"/>
  <c r="CZ341" i="94"/>
  <c r="DA345" i="94"/>
  <c r="CQ345" i="94"/>
  <c r="CF345" i="94"/>
  <c r="AG345" i="94"/>
  <c r="S345" i="94"/>
  <c r="J345" i="94"/>
  <c r="CW344" i="94"/>
  <c r="CV344" i="94" s="1"/>
  <c r="CM344" i="94"/>
  <c r="AS344" i="94"/>
  <c r="X344" i="94"/>
  <c r="N344" i="94"/>
  <c r="CZ345" i="94"/>
  <c r="CP345" i="94"/>
  <c r="CE345" i="94"/>
  <c r="CE344" i="94" s="1"/>
  <c r="AF345" i="94"/>
  <c r="R345" i="94"/>
  <c r="I345" i="94"/>
  <c r="DE344" i="94"/>
  <c r="CU344" i="94"/>
  <c r="CL344" i="94"/>
  <c r="AR344" i="94"/>
  <c r="W344" i="94"/>
  <c r="M344" i="94"/>
  <c r="Q344" i="94"/>
  <c r="AG344" i="94"/>
  <c r="CN344" i="94"/>
  <c r="CZ344" i="94"/>
  <c r="Q345" i="94"/>
  <c r="AR345" i="94"/>
  <c r="CM345" i="94"/>
  <c r="CY345" i="94"/>
  <c r="K350" i="94"/>
  <c r="AF350" i="94"/>
  <c r="AE350" i="94" s="1"/>
  <c r="CL350" i="94"/>
  <c r="DB350" i="94"/>
  <c r="G351" i="94"/>
  <c r="L351" i="94" s="1"/>
  <c r="V351" i="94"/>
  <c r="AY351" i="94"/>
  <c r="CW351" i="94"/>
  <c r="K354" i="94"/>
  <c r="Z354" i="94"/>
  <c r="CL354" i="94"/>
  <c r="CZ354" i="94"/>
  <c r="H355" i="94"/>
  <c r="V355" i="94"/>
  <c r="CE355" i="94"/>
  <c r="CU355" i="94"/>
  <c r="P356" i="94"/>
  <c r="AS356" i="94"/>
  <c r="CQ356" i="94"/>
  <c r="O357" i="94"/>
  <c r="AP357" i="94"/>
  <c r="CP357" i="94"/>
  <c r="DD357" i="94"/>
  <c r="J358" i="94"/>
  <c r="AA358" i="94"/>
  <c r="CM358" i="94"/>
  <c r="CZ358" i="94"/>
  <c r="J359" i="94"/>
  <c r="X359" i="94"/>
  <c r="CJ359" i="94"/>
  <c r="CX359" i="94"/>
  <c r="R366" i="94"/>
  <c r="AR366" i="94"/>
  <c r="CS366" i="94"/>
  <c r="K367" i="94"/>
  <c r="AD367" i="94"/>
  <c r="CM367" i="94"/>
  <c r="CZ367" i="94"/>
  <c r="O370" i="94"/>
  <c r="AR370" i="94"/>
  <c r="CP370" i="94"/>
  <c r="N371" i="94"/>
  <c r="AS371" i="94"/>
  <c r="CU371" i="94"/>
  <c r="J382" i="94"/>
  <c r="CF382" i="94"/>
  <c r="P383" i="94"/>
  <c r="CM383" i="94"/>
  <c r="CF388" i="94"/>
  <c r="CK389" i="94"/>
  <c r="CT392" i="94"/>
  <c r="S393" i="94"/>
  <c r="CY413" i="94"/>
  <c r="O352" i="94"/>
  <c r="Z352" i="94"/>
  <c r="Y352" i="94" s="1"/>
  <c r="AV352" i="94"/>
  <c r="CN352" i="94"/>
  <c r="CX352" i="94"/>
  <c r="K353" i="94"/>
  <c r="V353" i="94"/>
  <c r="AP353" i="94"/>
  <c r="CJ353" i="94"/>
  <c r="CS353" i="94"/>
  <c r="DB353" i="94"/>
  <c r="O368" i="94"/>
  <c r="Z368" i="94"/>
  <c r="AV368" i="94"/>
  <c r="CN368" i="94"/>
  <c r="CX368" i="94"/>
  <c r="K369" i="94"/>
  <c r="V369" i="94"/>
  <c r="AP369" i="94"/>
  <c r="CJ369" i="94"/>
  <c r="CS369" i="94"/>
  <c r="DB369" i="94"/>
  <c r="H372" i="94"/>
  <c r="Q372" i="94"/>
  <c r="AD372" i="94"/>
  <c r="AY372" i="94"/>
  <c r="CP372" i="94"/>
  <c r="CZ372" i="94"/>
  <c r="N373" i="94"/>
  <c r="X373" i="94"/>
  <c r="AS373" i="94"/>
  <c r="CL373" i="94"/>
  <c r="CU373" i="94"/>
  <c r="DE373" i="94"/>
  <c r="O384" i="94"/>
  <c r="Z384" i="94"/>
  <c r="AV384" i="94"/>
  <c r="CN384" i="94"/>
  <c r="CX384" i="94"/>
  <c r="K385" i="94"/>
  <c r="V385" i="94"/>
  <c r="AP385" i="94"/>
  <c r="CJ385" i="94"/>
  <c r="CS385" i="94"/>
  <c r="DD385" i="94"/>
  <c r="H386" i="94"/>
  <c r="R386" i="94"/>
  <c r="AG386" i="94"/>
  <c r="CK386" i="94"/>
  <c r="CW386" i="94"/>
  <c r="M387" i="94"/>
  <c r="X387" i="94"/>
  <c r="AV387" i="94"/>
  <c r="CN387" i="94"/>
  <c r="CY387" i="94"/>
  <c r="K394" i="94"/>
  <c r="W394" i="94"/>
  <c r="AS394" i="94"/>
  <c r="CN394" i="94"/>
  <c r="CY394" i="94"/>
  <c r="O395" i="94"/>
  <c r="AA395" i="94"/>
  <c r="AY395" i="94"/>
  <c r="CP395" i="94"/>
  <c r="DA395" i="94"/>
  <c r="G396" i="94"/>
  <c r="Q396" i="94"/>
  <c r="AG396" i="94"/>
  <c r="CK396" i="94"/>
  <c r="CU396" i="94"/>
  <c r="J397" i="94"/>
  <c r="V397" i="94"/>
  <c r="AR397" i="94"/>
  <c r="CL397" i="94"/>
  <c r="CX397" i="94"/>
  <c r="DD401" i="94"/>
  <c r="CT401" i="94"/>
  <c r="CK401" i="94"/>
  <c r="AR401" i="94"/>
  <c r="W401" i="94"/>
  <c r="M401" i="94"/>
  <c r="CY400" i="94"/>
  <c r="CO400" i="94"/>
  <c r="AX400" i="94"/>
  <c r="AW400" i="94" s="1"/>
  <c r="AA400" i="94"/>
  <c r="P400" i="94"/>
  <c r="G400" i="94"/>
  <c r="CY401" i="94"/>
  <c r="CV401" i="94" s="1"/>
  <c r="CO401" i="94"/>
  <c r="AY401" i="94"/>
  <c r="AD401" i="94"/>
  <c r="Q401" i="94"/>
  <c r="H401" i="94"/>
  <c r="BI401" i="94" s="1"/>
  <c r="DD400" i="94"/>
  <c r="CT400" i="94"/>
  <c r="CK400" i="94"/>
  <c r="AP400" i="94"/>
  <c r="V400" i="94"/>
  <c r="K400" i="94"/>
  <c r="R400" i="94"/>
  <c r="AR400" i="94"/>
  <c r="AQ400" i="94" s="1"/>
  <c r="CN400" i="94"/>
  <c r="DA400" i="94"/>
  <c r="G401" i="94"/>
  <c r="L401" i="94" s="1"/>
  <c r="S401" i="94"/>
  <c r="AS401" i="94"/>
  <c r="CN401" i="94"/>
  <c r="DA401" i="94"/>
  <c r="G402" i="94"/>
  <c r="L402" i="94" s="1"/>
  <c r="S402" i="94"/>
  <c r="AS402" i="94"/>
  <c r="CO402" i="94"/>
  <c r="DB402" i="94"/>
  <c r="H403" i="94"/>
  <c r="V403" i="94"/>
  <c r="AV403" i="94"/>
  <c r="CO403" i="94"/>
  <c r="DB403" i="94"/>
  <c r="H404" i="94"/>
  <c r="V404" i="94"/>
  <c r="AV404" i="94"/>
  <c r="CP404" i="94"/>
  <c r="DD404" i="94"/>
  <c r="H405" i="94"/>
  <c r="V405" i="94"/>
  <c r="AS405" i="94"/>
  <c r="CO405" i="94"/>
  <c r="DB405" i="94"/>
  <c r="CW421" i="94"/>
  <c r="CM421" i="94"/>
  <c r="AV421" i="94"/>
  <c r="Z421" i="94"/>
  <c r="O421" i="94"/>
  <c r="DA420" i="94"/>
  <c r="CQ420" i="94"/>
  <c r="CF420" i="94"/>
  <c r="AF420" i="94"/>
  <c r="R420" i="94"/>
  <c r="I420" i="94"/>
  <c r="DA421" i="94"/>
  <c r="CQ421" i="94"/>
  <c r="CF421" i="94"/>
  <c r="AG421" i="94"/>
  <c r="S421" i="94"/>
  <c r="J421" i="94"/>
  <c r="CW420" i="94"/>
  <c r="CM420" i="94"/>
  <c r="AS420" i="94"/>
  <c r="X420" i="94"/>
  <c r="AJ420" i="94" s="1"/>
  <c r="N420" i="94"/>
  <c r="Q420" i="94"/>
  <c r="AP420" i="94"/>
  <c r="CN420" i="94"/>
  <c r="CZ420" i="94"/>
  <c r="Q421" i="94"/>
  <c r="AP421" i="94"/>
  <c r="CL421" i="94"/>
  <c r="CY421" i="94"/>
  <c r="J424" i="94"/>
  <c r="X424" i="94"/>
  <c r="AJ424" i="94" s="1"/>
  <c r="U424" i="94" s="1"/>
  <c r="AY424" i="94"/>
  <c r="CS424" i="94"/>
  <c r="K425" i="94"/>
  <c r="Z425" i="94"/>
  <c r="CE425" i="94"/>
  <c r="CE424" i="94" s="1"/>
  <c r="CS425" i="94"/>
  <c r="K426" i="94"/>
  <c r="Z426" i="94"/>
  <c r="CF426" i="94"/>
  <c r="CT426" i="94"/>
  <c r="M427" i="94"/>
  <c r="AA427" i="94"/>
  <c r="CF427" i="94"/>
  <c r="CT427" i="94"/>
  <c r="M432" i="94"/>
  <c r="Z432" i="94"/>
  <c r="Y432" i="94" s="1"/>
  <c r="CF432" i="94"/>
  <c r="CU432" i="94"/>
  <c r="N433" i="94"/>
  <c r="AA433" i="94"/>
  <c r="CF433" i="94"/>
  <c r="CU433" i="94"/>
  <c r="H440" i="94"/>
  <c r="X440" i="94"/>
  <c r="CF440" i="94"/>
  <c r="CX440" i="94"/>
  <c r="V441" i="94"/>
  <c r="CB441" i="94" s="1"/>
  <c r="CC441" i="94" s="1"/>
  <c r="AX441" i="94"/>
  <c r="AW441" i="94" s="1"/>
  <c r="CU441" i="94"/>
  <c r="N448" i="94"/>
  <c r="AG448" i="94"/>
  <c r="CN448" i="94"/>
  <c r="DE448" i="94"/>
  <c r="J449" i="94"/>
  <c r="AA449" i="94"/>
  <c r="CJ449" i="94"/>
  <c r="CZ449" i="94"/>
  <c r="G450" i="94"/>
  <c r="X450" i="94"/>
  <c r="CJ450" i="94"/>
  <c r="CX450" i="94"/>
  <c r="W451" i="94"/>
  <c r="CK451" i="94"/>
  <c r="DD451" i="94"/>
  <c r="J458" i="94"/>
  <c r="AV458" i="94"/>
  <c r="DD458" i="94"/>
  <c r="K459" i="94"/>
  <c r="AY459" i="94"/>
  <c r="O466" i="94"/>
  <c r="CJ466" i="94"/>
  <c r="V467" i="94"/>
  <c r="CN467" i="94"/>
  <c r="O316" i="94"/>
  <c r="Z316" i="94"/>
  <c r="AV316" i="94"/>
  <c r="CN316" i="94"/>
  <c r="CX316" i="94"/>
  <c r="K317" i="94"/>
  <c r="V317" i="94"/>
  <c r="AP317" i="94"/>
  <c r="CJ317" i="94"/>
  <c r="CS317" i="94"/>
  <c r="O332" i="94"/>
  <c r="Z332" i="94"/>
  <c r="AV332" i="94"/>
  <c r="CN332" i="94"/>
  <c r="CX332" i="94"/>
  <c r="K333" i="94"/>
  <c r="V333" i="94"/>
  <c r="AP333" i="94"/>
  <c r="CJ333" i="94"/>
  <c r="CS333" i="94"/>
  <c r="CR333" i="94" s="1"/>
  <c r="N346" i="94"/>
  <c r="X346" i="94"/>
  <c r="AS346" i="94"/>
  <c r="CM346" i="94"/>
  <c r="CW346" i="94"/>
  <c r="J347" i="94"/>
  <c r="S347" i="94"/>
  <c r="AG347" i="94"/>
  <c r="CF347" i="94"/>
  <c r="CQ347" i="94"/>
  <c r="DA347" i="94"/>
  <c r="O348" i="94"/>
  <c r="Z348" i="94"/>
  <c r="AV348" i="94"/>
  <c r="CN348" i="94"/>
  <c r="CX348" i="94"/>
  <c r="K349" i="94"/>
  <c r="V349" i="94"/>
  <c r="AP349" i="94"/>
  <c r="CJ349" i="94"/>
  <c r="CS349" i="94"/>
  <c r="H352" i="94"/>
  <c r="Q352" i="94"/>
  <c r="AD352" i="94"/>
  <c r="AY352" i="94"/>
  <c r="CP352" i="94"/>
  <c r="CZ352" i="94"/>
  <c r="N353" i="94"/>
  <c r="X353" i="94"/>
  <c r="AS353" i="94"/>
  <c r="CL353" i="94"/>
  <c r="CU353" i="94"/>
  <c r="DE353" i="94"/>
  <c r="N362" i="94"/>
  <c r="X362" i="94"/>
  <c r="AS362" i="94"/>
  <c r="CM362" i="94"/>
  <c r="CW362" i="94"/>
  <c r="J363" i="94"/>
  <c r="S363" i="94"/>
  <c r="AG363" i="94"/>
  <c r="CF363" i="94"/>
  <c r="CQ363" i="94"/>
  <c r="DA363" i="94"/>
  <c r="O364" i="94"/>
  <c r="Z364" i="94"/>
  <c r="AV364" i="94"/>
  <c r="CN364" i="94"/>
  <c r="CX364" i="94"/>
  <c r="K365" i="94"/>
  <c r="V365" i="94"/>
  <c r="AP365" i="94"/>
  <c r="CJ365" i="94"/>
  <c r="CS365" i="94"/>
  <c r="H368" i="94"/>
  <c r="Q368" i="94"/>
  <c r="AD368" i="94"/>
  <c r="AY368" i="94"/>
  <c r="CP368" i="94"/>
  <c r="CZ368" i="94"/>
  <c r="N369" i="94"/>
  <c r="X369" i="94"/>
  <c r="AS369" i="94"/>
  <c r="CL369" i="94"/>
  <c r="CU369" i="94"/>
  <c r="DE369" i="94"/>
  <c r="J372" i="94"/>
  <c r="S372" i="94"/>
  <c r="AG372" i="94"/>
  <c r="CJ372" i="94"/>
  <c r="CS372" i="94"/>
  <c r="DB372" i="94"/>
  <c r="G373" i="94"/>
  <c r="P373" i="94"/>
  <c r="AA373" i="94"/>
  <c r="AX373" i="94"/>
  <c r="AW373" i="94" s="1"/>
  <c r="CN373" i="94"/>
  <c r="CX373" i="94"/>
  <c r="N378" i="94"/>
  <c r="X378" i="94"/>
  <c r="AS378" i="94"/>
  <c r="CM378" i="94"/>
  <c r="CW378" i="94"/>
  <c r="J379" i="94"/>
  <c r="S379" i="94"/>
  <c r="AG379" i="94"/>
  <c r="CF379" i="94"/>
  <c r="CQ379" i="94"/>
  <c r="DA379" i="94"/>
  <c r="O380" i="94"/>
  <c r="Z380" i="94"/>
  <c r="AV380" i="94"/>
  <c r="CN380" i="94"/>
  <c r="CX380" i="94"/>
  <c r="K381" i="94"/>
  <c r="V381" i="94"/>
  <c r="AP381" i="94"/>
  <c r="CJ381" i="94"/>
  <c r="CS381" i="94"/>
  <c r="H384" i="94"/>
  <c r="Q384" i="94"/>
  <c r="AD384" i="94"/>
  <c r="AY384" i="94"/>
  <c r="CP384" i="94"/>
  <c r="CZ384" i="94"/>
  <c r="N385" i="94"/>
  <c r="X385" i="94"/>
  <c r="AJ385" i="94" s="1"/>
  <c r="U385" i="94" s="1"/>
  <c r="AS385" i="94"/>
  <c r="CL385" i="94"/>
  <c r="CU385" i="94"/>
  <c r="J386" i="94"/>
  <c r="V386" i="94"/>
  <c r="AS386" i="94"/>
  <c r="CN386" i="94"/>
  <c r="CY386" i="94"/>
  <c r="O387" i="94"/>
  <c r="AA387" i="94"/>
  <c r="AY387" i="94"/>
  <c r="CQ387" i="94"/>
  <c r="DB387" i="94"/>
  <c r="N394" i="94"/>
  <c r="Z394" i="94"/>
  <c r="AX394" i="94"/>
  <c r="CQ394" i="94"/>
  <c r="DB394" i="94"/>
  <c r="G395" i="94"/>
  <c r="Q395" i="94"/>
  <c r="AF395" i="94"/>
  <c r="CF395" i="94"/>
  <c r="CS395" i="94"/>
  <c r="DD395" i="94"/>
  <c r="J396" i="94"/>
  <c r="V396" i="94"/>
  <c r="AR396" i="94"/>
  <c r="CM396" i="94"/>
  <c r="CX396" i="94"/>
  <c r="M397" i="94"/>
  <c r="X397" i="94"/>
  <c r="AX397" i="94"/>
  <c r="CO397" i="94"/>
  <c r="CZ397" i="94"/>
  <c r="O398" i="94"/>
  <c r="AA398" i="94"/>
  <c r="AY398" i="94"/>
  <c r="CQ398" i="94"/>
  <c r="DD398" i="94"/>
  <c r="I399" i="94"/>
  <c r="W399" i="94"/>
  <c r="AV399" i="94"/>
  <c r="CP399" i="94"/>
  <c r="I400" i="94"/>
  <c r="W400" i="94"/>
  <c r="AV400" i="94"/>
  <c r="CQ400" i="94"/>
  <c r="DE400" i="94"/>
  <c r="J401" i="94"/>
  <c r="X401" i="94"/>
  <c r="AX401" i="94"/>
  <c r="CQ401" i="94"/>
  <c r="DE401" i="94"/>
  <c r="J402" i="94"/>
  <c r="X402" i="94"/>
  <c r="AX402" i="94"/>
  <c r="AW402" i="94" s="1"/>
  <c r="CS402" i="94"/>
  <c r="K403" i="94"/>
  <c r="Z403" i="94"/>
  <c r="AY403" i="94"/>
  <c r="CS403" i="94"/>
  <c r="K404" i="94"/>
  <c r="Z404" i="94"/>
  <c r="AY404" i="94"/>
  <c r="CT404" i="94"/>
  <c r="K405" i="94"/>
  <c r="X405" i="94"/>
  <c r="AY405" i="94"/>
  <c r="CS405" i="94"/>
  <c r="DE405" i="94"/>
  <c r="AG408" i="94"/>
  <c r="CM408" i="94"/>
  <c r="CZ408" i="94"/>
  <c r="R409" i="94"/>
  <c r="AP409" i="94"/>
  <c r="CM409" i="94"/>
  <c r="CZ411" i="94"/>
  <c r="CP411" i="94"/>
  <c r="CE411" i="94"/>
  <c r="AF411" i="94"/>
  <c r="AL411" i="94" s="1"/>
  <c r="BC411" i="94" s="1"/>
  <c r="R411" i="94"/>
  <c r="I411" i="94"/>
  <c r="DE410" i="94"/>
  <c r="CU410" i="94"/>
  <c r="CR410" i="94" s="1"/>
  <c r="CL410" i="94"/>
  <c r="AR410" i="94"/>
  <c r="AQ410" i="94" s="1"/>
  <c r="W410" i="94"/>
  <c r="M410" i="94"/>
  <c r="DE411" i="94"/>
  <c r="CU411" i="94"/>
  <c r="CL411" i="94"/>
  <c r="AS411" i="94"/>
  <c r="X411" i="94"/>
  <c r="N411" i="94"/>
  <c r="CZ410" i="94"/>
  <c r="CP410" i="94"/>
  <c r="AY410" i="94"/>
  <c r="AD410" i="94"/>
  <c r="Q410" i="94"/>
  <c r="H410" i="94"/>
  <c r="BG410" i="94" s="1"/>
  <c r="R410" i="94"/>
  <c r="AP410" i="94"/>
  <c r="CN410" i="94"/>
  <c r="DA410" i="94"/>
  <c r="G411" i="94"/>
  <c r="L411" i="94" s="1"/>
  <c r="S411" i="94"/>
  <c r="AR411" i="94"/>
  <c r="AQ411" i="94" s="1"/>
  <c r="CN411" i="94"/>
  <c r="DA411" i="94"/>
  <c r="DD417" i="94"/>
  <c r="CT417" i="94"/>
  <c r="CK417" i="94"/>
  <c r="AR417" i="94"/>
  <c r="AQ417" i="94" s="1"/>
  <c r="W417" i="94"/>
  <c r="M417" i="94"/>
  <c r="CY416" i="94"/>
  <c r="CV416" i="94" s="1"/>
  <c r="CO416" i="94"/>
  <c r="AX416" i="94"/>
  <c r="AW416" i="94" s="1"/>
  <c r="AA416" i="94"/>
  <c r="P416" i="94"/>
  <c r="G416" i="94"/>
  <c r="L416" i="94" s="1"/>
  <c r="CY417" i="94"/>
  <c r="CO417" i="94"/>
  <c r="AY417" i="94"/>
  <c r="AD417" i="94"/>
  <c r="Q417" i="94"/>
  <c r="H417" i="94"/>
  <c r="DD416" i="94"/>
  <c r="CT416" i="94"/>
  <c r="CK416" i="94"/>
  <c r="AP416" i="94"/>
  <c r="V416" i="94"/>
  <c r="K416" i="94"/>
  <c r="R416" i="94"/>
  <c r="AR416" i="94"/>
  <c r="CN416" i="94"/>
  <c r="DA416" i="94"/>
  <c r="G417" i="94"/>
  <c r="S417" i="94"/>
  <c r="AS417" i="94"/>
  <c r="CN417" i="94"/>
  <c r="DA417" i="94"/>
  <c r="H420" i="94"/>
  <c r="V420" i="94"/>
  <c r="AV420" i="94"/>
  <c r="CP420" i="94"/>
  <c r="DD420" i="94"/>
  <c r="H421" i="94"/>
  <c r="BI421" i="94" s="1"/>
  <c r="V421" i="94"/>
  <c r="AS421" i="94"/>
  <c r="CO421" i="94"/>
  <c r="DB421" i="94"/>
  <c r="N424" i="94"/>
  <c r="AD424" i="94"/>
  <c r="CJ424" i="94"/>
  <c r="CW424" i="94"/>
  <c r="O425" i="94"/>
  <c r="AF425" i="94"/>
  <c r="AE425" i="94" s="1"/>
  <c r="CJ425" i="94"/>
  <c r="CW425" i="94"/>
  <c r="O426" i="94"/>
  <c r="AF426" i="94"/>
  <c r="CK426" i="94"/>
  <c r="CX426" i="94"/>
  <c r="P427" i="94"/>
  <c r="AG427" i="94"/>
  <c r="CK427" i="94"/>
  <c r="CX427" i="94"/>
  <c r="O432" i="94"/>
  <c r="AF432" i="94"/>
  <c r="AE432" i="94" s="1"/>
  <c r="CL432" i="94"/>
  <c r="CX432" i="94"/>
  <c r="P433" i="94"/>
  <c r="AG433" i="94"/>
  <c r="CL433" i="94"/>
  <c r="CX433" i="94"/>
  <c r="CW437" i="94"/>
  <c r="CM437" i="94"/>
  <c r="AV437" i="94"/>
  <c r="Z437" i="94"/>
  <c r="O437" i="94"/>
  <c r="DA436" i="94"/>
  <c r="CQ436" i="94"/>
  <c r="CF436" i="94"/>
  <c r="AF436" i="94"/>
  <c r="AE436" i="94" s="1"/>
  <c r="R436" i="94"/>
  <c r="I436" i="94"/>
  <c r="DA437" i="94"/>
  <c r="CQ437" i="94"/>
  <c r="CF437" i="94"/>
  <c r="AG437" i="94"/>
  <c r="S437" i="94"/>
  <c r="J437" i="94"/>
  <c r="CW436" i="94"/>
  <c r="CV436" i="94" s="1"/>
  <c r="CM436" i="94"/>
  <c r="AS436" i="94"/>
  <c r="X436" i="94"/>
  <c r="N436" i="94"/>
  <c r="Q436" i="94"/>
  <c r="AP436" i="94"/>
  <c r="CN436" i="94"/>
  <c r="CZ436" i="94"/>
  <c r="Q437" i="94"/>
  <c r="AP437" i="94"/>
  <c r="CL437" i="94"/>
  <c r="CY437" i="94"/>
  <c r="J440" i="94"/>
  <c r="AD440" i="94"/>
  <c r="CM440" i="94"/>
  <c r="DA440" i="94"/>
  <c r="J441" i="94"/>
  <c r="Z441" i="94"/>
  <c r="CJ441" i="94"/>
  <c r="CX441" i="94"/>
  <c r="CZ443" i="94"/>
  <c r="CP443" i="94"/>
  <c r="CE443" i="94"/>
  <c r="AF443" i="94"/>
  <c r="R443" i="94"/>
  <c r="I443" i="94"/>
  <c r="DE442" i="94"/>
  <c r="CU442" i="94"/>
  <c r="CL442" i="94"/>
  <c r="AR442" i="94"/>
  <c r="W442" i="94"/>
  <c r="M442" i="94"/>
  <c r="DE443" i="94"/>
  <c r="CU443" i="94"/>
  <c r="CL443" i="94"/>
  <c r="AS443" i="94"/>
  <c r="X443" i="94"/>
  <c r="N443" i="94"/>
  <c r="CZ442" i="94"/>
  <c r="CP442" i="94"/>
  <c r="AY442" i="94"/>
  <c r="AD442" i="94"/>
  <c r="Q442" i="94"/>
  <c r="H442" i="94"/>
  <c r="DA443" i="94"/>
  <c r="CQ443" i="94"/>
  <c r="CF443" i="94"/>
  <c r="AG443" i="94"/>
  <c r="S443" i="94"/>
  <c r="J443" i="94"/>
  <c r="CW442" i="94"/>
  <c r="CM442" i="94"/>
  <c r="AS442" i="94"/>
  <c r="X442" i="94"/>
  <c r="N442" i="94"/>
  <c r="S442" i="94"/>
  <c r="AX442" i="94"/>
  <c r="CT442" i="94"/>
  <c r="P443" i="94"/>
  <c r="AR443" i="94"/>
  <c r="CO443" i="94"/>
  <c r="R448" i="94"/>
  <c r="AS448" i="94"/>
  <c r="CS448" i="94"/>
  <c r="O449" i="94"/>
  <c r="AG449" i="94"/>
  <c r="CN449" i="94"/>
  <c r="DB449" i="94"/>
  <c r="K450" i="94"/>
  <c r="AA450" i="94"/>
  <c r="CM450" i="94"/>
  <c r="DB450" i="94"/>
  <c r="H451" i="94"/>
  <c r="AD451" i="94"/>
  <c r="CO451" i="94"/>
  <c r="O458" i="94"/>
  <c r="CK458" i="94"/>
  <c r="Q459" i="94"/>
  <c r="CN459" i="94"/>
  <c r="DD465" i="94"/>
  <c r="CT465" i="94"/>
  <c r="CK465" i="94"/>
  <c r="AR465" i="94"/>
  <c r="W465" i="94"/>
  <c r="M465" i="94"/>
  <c r="CY464" i="94"/>
  <c r="CO464" i="94"/>
  <c r="AX464" i="94"/>
  <c r="AA464" i="94"/>
  <c r="P464" i="94"/>
  <c r="G464" i="94"/>
  <c r="CZ465" i="94"/>
  <c r="CP465" i="94"/>
  <c r="CE465" i="94"/>
  <c r="AF465" i="94"/>
  <c r="AE465" i="94" s="1"/>
  <c r="R465" i="94"/>
  <c r="I465" i="94"/>
  <c r="DE464" i="94"/>
  <c r="CU464" i="94"/>
  <c r="CL464" i="94"/>
  <c r="AR464" i="94"/>
  <c r="AQ464" i="94" s="1"/>
  <c r="W464" i="94"/>
  <c r="M464" i="94"/>
  <c r="CY465" i="94"/>
  <c r="CO465" i="94"/>
  <c r="AY465" i="94"/>
  <c r="AD465" i="94"/>
  <c r="Q465" i="94"/>
  <c r="H465" i="94"/>
  <c r="DD464" i="94"/>
  <c r="CT464" i="94"/>
  <c r="CK464" i="94"/>
  <c r="AP464" i="94"/>
  <c r="V464" i="94"/>
  <c r="K464" i="94"/>
  <c r="CX465" i="94"/>
  <c r="CN465" i="94"/>
  <c r="AX465" i="94"/>
  <c r="AW465" i="94" s="1"/>
  <c r="AA465" i="94"/>
  <c r="AM465" i="94" s="1"/>
  <c r="P465" i="94"/>
  <c r="G465" i="94"/>
  <c r="DB464" i="94"/>
  <c r="CS464" i="94"/>
  <c r="CJ464" i="94"/>
  <c r="AG464" i="94"/>
  <c r="S464" i="94"/>
  <c r="J464" i="94"/>
  <c r="DE465" i="94"/>
  <c r="CU465" i="94"/>
  <c r="CL465" i="94"/>
  <c r="AS465" i="94"/>
  <c r="X465" i="94"/>
  <c r="N465" i="94"/>
  <c r="CZ464" i="94"/>
  <c r="CP464" i="94"/>
  <c r="AY464" i="94"/>
  <c r="AD464" i="94"/>
  <c r="Q464" i="94"/>
  <c r="H464" i="94"/>
  <c r="AS464" i="94"/>
  <c r="DA464" i="94"/>
  <c r="O465" i="94"/>
  <c r="CJ465" i="94"/>
  <c r="S466" i="94"/>
  <c r="CO466" i="94"/>
  <c r="AA467" i="94"/>
  <c r="CT467" i="94"/>
  <c r="O346" i="94"/>
  <c r="Z346" i="94"/>
  <c r="AV346" i="94"/>
  <c r="CN346" i="94"/>
  <c r="CX346" i="94"/>
  <c r="K347" i="94"/>
  <c r="V347" i="94"/>
  <c r="AP347" i="94"/>
  <c r="CJ347" i="94"/>
  <c r="CS347" i="94"/>
  <c r="I352" i="94"/>
  <c r="R352" i="94"/>
  <c r="AF352" i="94"/>
  <c r="CF352" i="94"/>
  <c r="CQ352" i="94"/>
  <c r="DA352" i="94"/>
  <c r="O353" i="94"/>
  <c r="Z353" i="94"/>
  <c r="AV353" i="94"/>
  <c r="CM353" i="94"/>
  <c r="O362" i="94"/>
  <c r="Z362" i="94"/>
  <c r="AV362" i="94"/>
  <c r="CN362" i="94"/>
  <c r="CX362" i="94"/>
  <c r="K363" i="94"/>
  <c r="V363" i="94"/>
  <c r="AP363" i="94"/>
  <c r="CJ363" i="94"/>
  <c r="CS363" i="94"/>
  <c r="I368" i="94"/>
  <c r="R368" i="94"/>
  <c r="AF368" i="94"/>
  <c r="CF368" i="94"/>
  <c r="CQ368" i="94"/>
  <c r="DA368" i="94"/>
  <c r="O369" i="94"/>
  <c r="Z369" i="94"/>
  <c r="AV369" i="94"/>
  <c r="CM369" i="94"/>
  <c r="K372" i="94"/>
  <c r="V372" i="94"/>
  <c r="AP372" i="94"/>
  <c r="CK372" i="94"/>
  <c r="CT372" i="94"/>
  <c r="DD372" i="94"/>
  <c r="H373" i="94"/>
  <c r="BG373" i="94" s="1"/>
  <c r="Q373" i="94"/>
  <c r="AD373" i="94"/>
  <c r="AY373" i="94"/>
  <c r="CO373" i="94"/>
  <c r="CY373" i="94"/>
  <c r="O378" i="94"/>
  <c r="Z378" i="94"/>
  <c r="AV378" i="94"/>
  <c r="CN378" i="94"/>
  <c r="CX378" i="94"/>
  <c r="K379" i="94"/>
  <c r="V379" i="94"/>
  <c r="AP379" i="94"/>
  <c r="CJ379" i="94"/>
  <c r="CS379" i="94"/>
  <c r="I384" i="94"/>
  <c r="R384" i="94"/>
  <c r="AF384" i="94"/>
  <c r="AE384" i="94" s="1"/>
  <c r="CF384" i="94"/>
  <c r="CQ384" i="94"/>
  <c r="DA384" i="94"/>
  <c r="O385" i="94"/>
  <c r="Z385" i="94"/>
  <c r="AV385" i="94"/>
  <c r="CM385" i="94"/>
  <c r="CW385" i="94"/>
  <c r="K386" i="94"/>
  <c r="X386" i="94"/>
  <c r="AV386" i="94"/>
  <c r="CO386" i="94"/>
  <c r="CZ386" i="94"/>
  <c r="P387" i="94"/>
  <c r="AD387" i="94"/>
  <c r="CF387" i="94"/>
  <c r="CS387" i="94"/>
  <c r="O394" i="94"/>
  <c r="AA394" i="94"/>
  <c r="CF394" i="94"/>
  <c r="CS394" i="94"/>
  <c r="DD394" i="94"/>
  <c r="H395" i="94"/>
  <c r="R395" i="94"/>
  <c r="AG395" i="94"/>
  <c r="CJ395" i="94"/>
  <c r="K396" i="94"/>
  <c r="W396" i="94"/>
  <c r="AS396" i="94"/>
  <c r="CN396" i="94"/>
  <c r="CY396" i="94"/>
  <c r="N397" i="94"/>
  <c r="AA397" i="94"/>
  <c r="AY397" i="94"/>
  <c r="CP397" i="94"/>
  <c r="DA397" i="94"/>
  <c r="DB399" i="94"/>
  <c r="CS399" i="94"/>
  <c r="CJ399" i="94"/>
  <c r="AP399" i="94"/>
  <c r="V399" i="94"/>
  <c r="K399" i="94"/>
  <c r="CX399" i="94"/>
  <c r="CN399" i="94"/>
  <c r="AX399" i="94"/>
  <c r="AA399" i="94"/>
  <c r="P399" i="94"/>
  <c r="G399" i="94"/>
  <c r="DB398" i="94"/>
  <c r="CS398" i="94"/>
  <c r="CJ398" i="94"/>
  <c r="AG398" i="94"/>
  <c r="S398" i="94"/>
  <c r="J398" i="94"/>
  <c r="P398" i="94"/>
  <c r="AD398" i="94"/>
  <c r="CF398" i="94"/>
  <c r="CT398" i="94"/>
  <c r="DE398" i="94"/>
  <c r="J399" i="94"/>
  <c r="X399" i="94"/>
  <c r="AY399" i="94"/>
  <c r="CQ399" i="94"/>
  <c r="DE399" i="94"/>
  <c r="J400" i="94"/>
  <c r="X400" i="94"/>
  <c r="AY400" i="94"/>
  <c r="CS400" i="94"/>
  <c r="K401" i="94"/>
  <c r="Z401" i="94"/>
  <c r="CE401" i="94"/>
  <c r="CS401" i="94"/>
  <c r="K402" i="94"/>
  <c r="Z402" i="94"/>
  <c r="CF402" i="94"/>
  <c r="CT402" i="94"/>
  <c r="M403" i="94"/>
  <c r="AA403" i="94"/>
  <c r="CF403" i="94"/>
  <c r="CT403" i="94"/>
  <c r="M404" i="94"/>
  <c r="AA404" i="94"/>
  <c r="CJ404" i="94"/>
  <c r="CU404" i="94"/>
  <c r="M405" i="94"/>
  <c r="AA405" i="94"/>
  <c r="CE405" i="94"/>
  <c r="CY409" i="94"/>
  <c r="CO409" i="94"/>
  <c r="AY409" i="94"/>
  <c r="AD409" i="94"/>
  <c r="AJ409" i="94" s="1"/>
  <c r="Q409" i="94"/>
  <c r="H409" i="94"/>
  <c r="DD408" i="94"/>
  <c r="CT408" i="94"/>
  <c r="CK408" i="94"/>
  <c r="AP408" i="94"/>
  <c r="V408" i="94"/>
  <c r="K408" i="94"/>
  <c r="DD409" i="94"/>
  <c r="CT409" i="94"/>
  <c r="CK409" i="94"/>
  <c r="AR409" i="94"/>
  <c r="W409" i="94"/>
  <c r="M409" i="94"/>
  <c r="CY408" i="94"/>
  <c r="CO408" i="94"/>
  <c r="AX408" i="94"/>
  <c r="AA408" i="94"/>
  <c r="P408" i="94"/>
  <c r="G408" i="94"/>
  <c r="R408" i="94"/>
  <c r="AR408" i="94"/>
  <c r="CN408" i="94"/>
  <c r="DA408" i="94"/>
  <c r="G409" i="94"/>
  <c r="S409" i="94"/>
  <c r="AS409" i="94"/>
  <c r="CN409" i="94"/>
  <c r="DA409" i="94"/>
  <c r="G410" i="94"/>
  <c r="S410" i="94"/>
  <c r="AS410" i="94"/>
  <c r="CO410" i="94"/>
  <c r="DB410" i="94"/>
  <c r="H411" i="94"/>
  <c r="BI411" i="94" s="1"/>
  <c r="V411" i="94"/>
  <c r="AV411" i="94"/>
  <c r="CO411" i="94"/>
  <c r="DB411" i="94"/>
  <c r="H416" i="94"/>
  <c r="BG416" i="94" s="1"/>
  <c r="S416" i="94"/>
  <c r="AS416" i="94"/>
  <c r="CP416" i="94"/>
  <c r="DB416" i="94"/>
  <c r="I417" i="94"/>
  <c r="V417" i="94"/>
  <c r="AV417" i="94"/>
  <c r="CP417" i="94"/>
  <c r="DB417" i="94"/>
  <c r="J420" i="94"/>
  <c r="W420" i="94"/>
  <c r="AX420" i="94"/>
  <c r="CS420" i="94"/>
  <c r="DE420" i="94"/>
  <c r="I421" i="94"/>
  <c r="W421" i="94"/>
  <c r="AX421" i="94"/>
  <c r="CP421" i="94"/>
  <c r="DD421" i="94"/>
  <c r="O424" i="94"/>
  <c r="AF424" i="94"/>
  <c r="CL424" i="94"/>
  <c r="CX424" i="94"/>
  <c r="P425" i="94"/>
  <c r="AG425" i="94"/>
  <c r="CL425" i="94"/>
  <c r="P426" i="94"/>
  <c r="AG426" i="94"/>
  <c r="CM426" i="94"/>
  <c r="CY426" i="94"/>
  <c r="Q427" i="94"/>
  <c r="AP427" i="94"/>
  <c r="CM427" i="94"/>
  <c r="DA429" i="94"/>
  <c r="CQ429" i="94"/>
  <c r="CF429" i="94"/>
  <c r="AG429" i="94"/>
  <c r="S429" i="94"/>
  <c r="J429" i="94"/>
  <c r="CW428" i="94"/>
  <c r="CM428" i="94"/>
  <c r="AS428" i="94"/>
  <c r="X428" i="94"/>
  <c r="N428" i="94"/>
  <c r="CW429" i="94"/>
  <c r="CM429" i="94"/>
  <c r="AV429" i="94"/>
  <c r="Z429" i="94"/>
  <c r="O429" i="94"/>
  <c r="DA428" i="94"/>
  <c r="CQ428" i="94"/>
  <c r="CF428" i="94"/>
  <c r="AF428" i="94"/>
  <c r="R428" i="94"/>
  <c r="I428" i="94"/>
  <c r="Q428" i="94"/>
  <c r="AP428" i="94"/>
  <c r="CN428" i="94"/>
  <c r="CZ428" i="94"/>
  <c r="Q429" i="94"/>
  <c r="AP429" i="94"/>
  <c r="CL429" i="94"/>
  <c r="CY429" i="94"/>
  <c r="Q432" i="94"/>
  <c r="AG432" i="94"/>
  <c r="CM432" i="94"/>
  <c r="CZ432" i="94"/>
  <c r="R433" i="94"/>
  <c r="AP433" i="94"/>
  <c r="CM433" i="94"/>
  <c r="DE435" i="94"/>
  <c r="CU435" i="94"/>
  <c r="CL435" i="94"/>
  <c r="AS435" i="94"/>
  <c r="X435" i="94"/>
  <c r="N435" i="94"/>
  <c r="CZ434" i="94"/>
  <c r="CP434" i="94"/>
  <c r="AY434" i="94"/>
  <c r="AD434" i="94"/>
  <c r="Q434" i="94"/>
  <c r="H434" i="94"/>
  <c r="CZ435" i="94"/>
  <c r="CP435" i="94"/>
  <c r="CE435" i="94"/>
  <c r="AF435" i="94"/>
  <c r="R435" i="94"/>
  <c r="I435" i="94"/>
  <c r="DE434" i="94"/>
  <c r="CU434" i="94"/>
  <c r="CL434" i="94"/>
  <c r="AR434" i="94"/>
  <c r="W434" i="94"/>
  <c r="M434" i="94"/>
  <c r="R434" i="94"/>
  <c r="AP434" i="94"/>
  <c r="CN434" i="94"/>
  <c r="DA434" i="94"/>
  <c r="G435" i="94"/>
  <c r="S435" i="94"/>
  <c r="AR435" i="94"/>
  <c r="CN435" i="94"/>
  <c r="DA435" i="94"/>
  <c r="G436" i="94"/>
  <c r="L436" i="94" s="1"/>
  <c r="S436" i="94"/>
  <c r="AR436" i="94"/>
  <c r="CO436" i="94"/>
  <c r="DB436" i="94"/>
  <c r="G437" i="94"/>
  <c r="R437" i="94"/>
  <c r="AR437" i="94"/>
  <c r="CN437" i="94"/>
  <c r="CZ437" i="94"/>
  <c r="N440" i="94"/>
  <c r="AF440" i="94"/>
  <c r="AE440" i="94" s="1"/>
  <c r="CN440" i="94"/>
  <c r="DB440" i="94"/>
  <c r="K441" i="94"/>
  <c r="AA441" i="94"/>
  <c r="CL441" i="94"/>
  <c r="DA441" i="94"/>
  <c r="G442" i="94"/>
  <c r="V442" i="94"/>
  <c r="CF442" i="94"/>
  <c r="CX442" i="94"/>
  <c r="Q443" i="94"/>
  <c r="AV443" i="94"/>
  <c r="CS443" i="94"/>
  <c r="S448" i="94"/>
  <c r="AV448" i="94"/>
  <c r="CU448" i="94"/>
  <c r="P449" i="94"/>
  <c r="AP449" i="94"/>
  <c r="N450" i="94"/>
  <c r="AG450" i="94"/>
  <c r="CN450" i="94"/>
  <c r="DD450" i="94"/>
  <c r="K451" i="94"/>
  <c r="AP451" i="94"/>
  <c r="CS451" i="94"/>
  <c r="S458" i="94"/>
  <c r="CN458" i="94"/>
  <c r="V459" i="94"/>
  <c r="CO459" i="94"/>
  <c r="I464" i="94"/>
  <c r="AV464" i="94"/>
  <c r="S465" i="94"/>
  <c r="CM465" i="94"/>
  <c r="Z466" i="94"/>
  <c r="CS466" i="94"/>
  <c r="AP467" i="94"/>
  <c r="DE395" i="94"/>
  <c r="CU395" i="94"/>
  <c r="CL395" i="94"/>
  <c r="AS395" i="94"/>
  <c r="X395" i="94"/>
  <c r="N395" i="94"/>
  <c r="CZ394" i="94"/>
  <c r="CP394" i="94"/>
  <c r="AY394" i="94"/>
  <c r="AD394" i="94"/>
  <c r="Q394" i="94"/>
  <c r="H394" i="94"/>
  <c r="BH394" i="94" s="1"/>
  <c r="P394" i="94"/>
  <c r="AF394" i="94"/>
  <c r="CJ394" i="94"/>
  <c r="CT394" i="94"/>
  <c r="DE394" i="94"/>
  <c r="I395" i="94"/>
  <c r="S395" i="94"/>
  <c r="AP395" i="94"/>
  <c r="CK395" i="94"/>
  <c r="CW395" i="94"/>
  <c r="CZ427" i="94"/>
  <c r="CP427" i="94"/>
  <c r="CE427" i="94"/>
  <c r="CE426" i="94" s="1"/>
  <c r="AF427" i="94"/>
  <c r="R427" i="94"/>
  <c r="I427" i="94"/>
  <c r="DE426" i="94"/>
  <c r="CU426" i="94"/>
  <c r="CL426" i="94"/>
  <c r="AR426" i="94"/>
  <c r="W426" i="94"/>
  <c r="M426" i="94"/>
  <c r="DE427" i="94"/>
  <c r="CU427" i="94"/>
  <c r="CL427" i="94"/>
  <c r="AS427" i="94"/>
  <c r="X427" i="94"/>
  <c r="N427" i="94"/>
  <c r="CZ426" i="94"/>
  <c r="CP426" i="94"/>
  <c r="AY426" i="94"/>
  <c r="AD426" i="94"/>
  <c r="Q426" i="94"/>
  <c r="H426" i="94"/>
  <c r="R426" i="94"/>
  <c r="AP426" i="94"/>
  <c r="CN426" i="94"/>
  <c r="DA426" i="94"/>
  <c r="G427" i="94"/>
  <c r="S427" i="94"/>
  <c r="AR427" i="94"/>
  <c r="AQ427" i="94" s="1"/>
  <c r="CN427" i="94"/>
  <c r="DA427" i="94"/>
  <c r="DD433" i="94"/>
  <c r="CT433" i="94"/>
  <c r="CK433" i="94"/>
  <c r="AR433" i="94"/>
  <c r="W433" i="94"/>
  <c r="M433" i="94"/>
  <c r="CY432" i="94"/>
  <c r="CO432" i="94"/>
  <c r="AX432" i="94"/>
  <c r="AW432" i="94" s="1"/>
  <c r="AA432" i="94"/>
  <c r="P432" i="94"/>
  <c r="G432" i="94"/>
  <c r="L432" i="94" s="1"/>
  <c r="CY433" i="94"/>
  <c r="CV433" i="94" s="1"/>
  <c r="CO433" i="94"/>
  <c r="AY433" i="94"/>
  <c r="AD433" i="94"/>
  <c r="Q433" i="94"/>
  <c r="H433" i="94"/>
  <c r="BG433" i="94" s="1"/>
  <c r="DD432" i="94"/>
  <c r="CT432" i="94"/>
  <c r="CK432" i="94"/>
  <c r="AP432" i="94"/>
  <c r="V432" i="94"/>
  <c r="K432" i="94"/>
  <c r="R432" i="94"/>
  <c r="AR432" i="94"/>
  <c r="AQ432" i="94" s="1"/>
  <c r="CN432" i="94"/>
  <c r="DA432" i="94"/>
  <c r="G433" i="94"/>
  <c r="L433" i="94" s="1"/>
  <c r="S433" i="94"/>
  <c r="AS433" i="94"/>
  <c r="CN433" i="94"/>
  <c r="DA433" i="94"/>
  <c r="DD449" i="94"/>
  <c r="CT449" i="94"/>
  <c r="CK449" i="94"/>
  <c r="AR449" i="94"/>
  <c r="AQ449" i="94" s="1"/>
  <c r="W449" i="94"/>
  <c r="M449" i="94"/>
  <c r="CY448" i="94"/>
  <c r="CO448" i="94"/>
  <c r="AX448" i="94"/>
  <c r="AW448" i="94" s="1"/>
  <c r="AA448" i="94"/>
  <c r="P448" i="94"/>
  <c r="G448" i="94"/>
  <c r="L448" i="94" s="1"/>
  <c r="CY449" i="94"/>
  <c r="CO449" i="94"/>
  <c r="AY449" i="94"/>
  <c r="AD449" i="94"/>
  <c r="Q449" i="94"/>
  <c r="H449" i="94"/>
  <c r="DD448" i="94"/>
  <c r="CT448" i="94"/>
  <c r="CK448" i="94"/>
  <c r="AP448" i="94"/>
  <c r="V448" i="94"/>
  <c r="K448" i="94"/>
  <c r="DE449" i="94"/>
  <c r="CU449" i="94"/>
  <c r="CL449" i="94"/>
  <c r="AS449" i="94"/>
  <c r="X449" i="94"/>
  <c r="N449" i="94"/>
  <c r="CZ448" i="94"/>
  <c r="CP448" i="94"/>
  <c r="AY448" i="94"/>
  <c r="AD448" i="94"/>
  <c r="Q448" i="94"/>
  <c r="H448" i="94"/>
  <c r="BH448" i="94" s="1"/>
  <c r="W448" i="94"/>
  <c r="CF448" i="94"/>
  <c r="CW448" i="94"/>
  <c r="R449" i="94"/>
  <c r="AV449" i="94"/>
  <c r="CQ449" i="94"/>
  <c r="CW533" i="94"/>
  <c r="CM533" i="94"/>
  <c r="AV533" i="94"/>
  <c r="Z533" i="94"/>
  <c r="O533" i="94"/>
  <c r="DA532" i="94"/>
  <c r="CQ532" i="94"/>
  <c r="CF532" i="94"/>
  <c r="AF532" i="94"/>
  <c r="R532" i="94"/>
  <c r="I532" i="94"/>
  <c r="DD533" i="94"/>
  <c r="CT533" i="94"/>
  <c r="CK533" i="94"/>
  <c r="AR533" i="94"/>
  <c r="W533" i="94"/>
  <c r="M533" i="94"/>
  <c r="CY532" i="94"/>
  <c r="CO532" i="94"/>
  <c r="AX532" i="94"/>
  <c r="AA532" i="94"/>
  <c r="P532" i="94"/>
  <c r="G532" i="94"/>
  <c r="DA533" i="94"/>
  <c r="CO533" i="94"/>
  <c r="AS533" i="94"/>
  <c r="S533" i="94"/>
  <c r="H533" i="94"/>
  <c r="DD532" i="94"/>
  <c r="CP532" i="94"/>
  <c r="AS532" i="94"/>
  <c r="V532" i="94"/>
  <c r="H532" i="94"/>
  <c r="CY533" i="94"/>
  <c r="CL533" i="94"/>
  <c r="AG533" i="94"/>
  <c r="Q533" i="94"/>
  <c r="CZ532" i="94"/>
  <c r="CM532" i="94"/>
  <c r="AP532" i="94"/>
  <c r="Q532" i="94"/>
  <c r="CX533" i="94"/>
  <c r="CJ533" i="94"/>
  <c r="AF533" i="94"/>
  <c r="P533" i="94"/>
  <c r="CX532" i="94"/>
  <c r="CL532" i="94"/>
  <c r="AG532" i="94"/>
  <c r="O532" i="94"/>
  <c r="CU533" i="94"/>
  <c r="CF533" i="94"/>
  <c r="AD533" i="94"/>
  <c r="N533" i="94"/>
  <c r="CW532" i="94"/>
  <c r="CK532" i="94"/>
  <c r="AD532" i="94"/>
  <c r="N532" i="94"/>
  <c r="CS533" i="94"/>
  <c r="CE533" i="94"/>
  <c r="AA533" i="94"/>
  <c r="K533" i="94"/>
  <c r="CU532" i="94"/>
  <c r="CJ532" i="94"/>
  <c r="Z532" i="94"/>
  <c r="M532" i="94"/>
  <c r="DB533" i="94"/>
  <c r="CP533" i="94"/>
  <c r="AX533" i="94"/>
  <c r="V533" i="94"/>
  <c r="I533" i="94"/>
  <c r="DE532" i="94"/>
  <c r="CS532" i="94"/>
  <c r="AV532" i="94"/>
  <c r="W532" i="94"/>
  <c r="J532" i="94"/>
  <c r="CZ533" i="94"/>
  <c r="G533" i="94"/>
  <c r="CN532" i="94"/>
  <c r="CQ533" i="94"/>
  <c r="AY532" i="94"/>
  <c r="CN533" i="94"/>
  <c r="AR532" i="94"/>
  <c r="AY533" i="94"/>
  <c r="X532" i="94"/>
  <c r="AP533" i="94"/>
  <c r="S532" i="94"/>
  <c r="X533" i="94"/>
  <c r="K532" i="94"/>
  <c r="DE533" i="94"/>
  <c r="J533" i="94"/>
  <c r="CT532" i="94"/>
  <c r="G394" i="94"/>
  <c r="R394" i="94"/>
  <c r="AG394" i="94"/>
  <c r="CK394" i="94"/>
  <c r="CU394" i="94"/>
  <c r="J395" i="94"/>
  <c r="V395" i="94"/>
  <c r="AR395" i="94"/>
  <c r="AQ395" i="94" s="1"/>
  <c r="CM395" i="94"/>
  <c r="CX395" i="94"/>
  <c r="CY425" i="94"/>
  <c r="CO425" i="94"/>
  <c r="AY425" i="94"/>
  <c r="AD425" i="94"/>
  <c r="Q425" i="94"/>
  <c r="H425" i="94"/>
  <c r="DD424" i="94"/>
  <c r="CT424" i="94"/>
  <c r="CK424" i="94"/>
  <c r="AP424" i="94"/>
  <c r="V424" i="94"/>
  <c r="K424" i="94"/>
  <c r="DD425" i="94"/>
  <c r="CT425" i="94"/>
  <c r="CK425" i="94"/>
  <c r="AR425" i="94"/>
  <c r="W425" i="94"/>
  <c r="M425" i="94"/>
  <c r="CY424" i="94"/>
  <c r="CO424" i="94"/>
  <c r="AX424" i="94"/>
  <c r="AW424" i="94" s="1"/>
  <c r="AA424" i="94"/>
  <c r="P424" i="94"/>
  <c r="G424" i="94"/>
  <c r="L424" i="94" s="1"/>
  <c r="R424" i="94"/>
  <c r="AR424" i="94"/>
  <c r="AQ424" i="94" s="1"/>
  <c r="CN424" i="94"/>
  <c r="DA424" i="94"/>
  <c r="G425" i="94"/>
  <c r="L425" i="94" s="1"/>
  <c r="S425" i="94"/>
  <c r="AS425" i="94"/>
  <c r="CN425" i="94"/>
  <c r="DA425" i="94"/>
  <c r="G426" i="94"/>
  <c r="L426" i="94" s="1"/>
  <c r="S426" i="94"/>
  <c r="AS426" i="94"/>
  <c r="CO426" i="94"/>
  <c r="DB426" i="94"/>
  <c r="H427" i="94"/>
  <c r="BH427" i="94" s="1"/>
  <c r="V427" i="94"/>
  <c r="AV427" i="94"/>
  <c r="CO427" i="94"/>
  <c r="DB427" i="94"/>
  <c r="H432" i="94"/>
  <c r="S432" i="94"/>
  <c r="AS432" i="94"/>
  <c r="CP432" i="94"/>
  <c r="DB432" i="94"/>
  <c r="I433" i="94"/>
  <c r="V433" i="94"/>
  <c r="AV433" i="94"/>
  <c r="CP433" i="94"/>
  <c r="DB433" i="94"/>
  <c r="I448" i="94"/>
  <c r="X448" i="94"/>
  <c r="CJ448" i="94"/>
  <c r="CX448" i="94"/>
  <c r="S449" i="94"/>
  <c r="AX449" i="94"/>
  <c r="CS449" i="94"/>
  <c r="DE467" i="94"/>
  <c r="CU467" i="94"/>
  <c r="CL467" i="94"/>
  <c r="AS467" i="94"/>
  <c r="X467" i="94"/>
  <c r="N467" i="94"/>
  <c r="CZ466" i="94"/>
  <c r="CP466" i="94"/>
  <c r="AY466" i="94"/>
  <c r="AD466" i="94"/>
  <c r="Q466" i="94"/>
  <c r="H466" i="94"/>
  <c r="DA467" i="94"/>
  <c r="CQ467" i="94"/>
  <c r="CF467" i="94"/>
  <c r="AG467" i="94"/>
  <c r="S467" i="94"/>
  <c r="J467" i="94"/>
  <c r="CW466" i="94"/>
  <c r="CM466" i="94"/>
  <c r="AS466" i="94"/>
  <c r="X466" i="94"/>
  <c r="N466" i="94"/>
  <c r="CZ467" i="94"/>
  <c r="CP467" i="94"/>
  <c r="CE467" i="94"/>
  <c r="AF467" i="94"/>
  <c r="R467" i="94"/>
  <c r="I467" i="94"/>
  <c r="DE466" i="94"/>
  <c r="CU466" i="94"/>
  <c r="CL466" i="94"/>
  <c r="AR466" i="94"/>
  <c r="W466" i="94"/>
  <c r="M466" i="94"/>
  <c r="CY467" i="94"/>
  <c r="CO467" i="94"/>
  <c r="AY467" i="94"/>
  <c r="AD467" i="94"/>
  <c r="Q467" i="94"/>
  <c r="H467" i="94"/>
  <c r="DD466" i="94"/>
  <c r="CT466" i="94"/>
  <c r="CK466" i="94"/>
  <c r="AP466" i="94"/>
  <c r="V466" i="94"/>
  <c r="K466" i="94"/>
  <c r="CW467" i="94"/>
  <c r="CM467" i="94"/>
  <c r="AV467" i="94"/>
  <c r="Z467" i="94"/>
  <c r="O467" i="94"/>
  <c r="DA466" i="94"/>
  <c r="CQ466" i="94"/>
  <c r="CF466" i="94"/>
  <c r="AF466" i="94"/>
  <c r="R466" i="94"/>
  <c r="I466" i="94"/>
  <c r="AG466" i="94"/>
  <c r="CY466" i="94"/>
  <c r="K467" i="94"/>
  <c r="AX467" i="94"/>
  <c r="DD467" i="94"/>
  <c r="O372" i="94"/>
  <c r="Z372" i="94"/>
  <c r="AL372" i="94" s="1"/>
  <c r="AV372" i="94"/>
  <c r="CN372" i="94"/>
  <c r="CX372" i="94"/>
  <c r="K373" i="94"/>
  <c r="V373" i="94"/>
  <c r="AP373" i="94"/>
  <c r="CJ373" i="94"/>
  <c r="CS373" i="94"/>
  <c r="CR373" i="94" s="1"/>
  <c r="CZ387" i="94"/>
  <c r="CP387" i="94"/>
  <c r="CE387" i="94"/>
  <c r="AF387" i="94"/>
  <c r="R387" i="94"/>
  <c r="I387" i="94"/>
  <c r="DE386" i="94"/>
  <c r="CU386" i="94"/>
  <c r="CL386" i="94"/>
  <c r="AR386" i="94"/>
  <c r="W386" i="94"/>
  <c r="M386" i="94"/>
  <c r="P386" i="94"/>
  <c r="AD386" i="94"/>
  <c r="CF386" i="94"/>
  <c r="CS386" i="94"/>
  <c r="DD386" i="94"/>
  <c r="J387" i="94"/>
  <c r="V387" i="94"/>
  <c r="AR387" i="94"/>
  <c r="CL387" i="94"/>
  <c r="CW387" i="94"/>
  <c r="I394" i="94"/>
  <c r="S394" i="94"/>
  <c r="AP394" i="94"/>
  <c r="CL394" i="94"/>
  <c r="CW394" i="94"/>
  <c r="K395" i="94"/>
  <c r="W395" i="94"/>
  <c r="AV395" i="94"/>
  <c r="CN395" i="94"/>
  <c r="CY395" i="94"/>
  <c r="O396" i="94"/>
  <c r="AA396" i="94"/>
  <c r="AY396" i="94"/>
  <c r="CS396" i="94"/>
  <c r="CR396" i="94" s="1"/>
  <c r="DD396" i="94"/>
  <c r="H397" i="94"/>
  <c r="R397" i="94"/>
  <c r="AG397" i="94"/>
  <c r="CJ397" i="94"/>
  <c r="CT397" i="94"/>
  <c r="P402" i="94"/>
  <c r="AG402" i="94"/>
  <c r="CM402" i="94"/>
  <c r="CY402" i="94"/>
  <c r="Q403" i="94"/>
  <c r="AP403" i="94"/>
  <c r="CM403" i="94"/>
  <c r="CW405" i="94"/>
  <c r="CM405" i="94"/>
  <c r="AV405" i="94"/>
  <c r="Z405" i="94"/>
  <c r="O405" i="94"/>
  <c r="DA404" i="94"/>
  <c r="CQ404" i="94"/>
  <c r="CF404" i="94"/>
  <c r="AF404" i="94"/>
  <c r="R404" i="94"/>
  <c r="I404" i="94"/>
  <c r="DA405" i="94"/>
  <c r="CQ405" i="94"/>
  <c r="CF405" i="94"/>
  <c r="AG405" i="94"/>
  <c r="S405" i="94"/>
  <c r="J405" i="94"/>
  <c r="CW404" i="94"/>
  <c r="CM404" i="94"/>
  <c r="AS404" i="94"/>
  <c r="X404" i="94"/>
  <c r="N404" i="94"/>
  <c r="Q404" i="94"/>
  <c r="AP404" i="94"/>
  <c r="CN404" i="94"/>
  <c r="CZ404" i="94"/>
  <c r="Q405" i="94"/>
  <c r="AP405" i="94"/>
  <c r="CL405" i="94"/>
  <c r="CY405" i="94"/>
  <c r="H424" i="94"/>
  <c r="BG424" i="94" s="1"/>
  <c r="S424" i="94"/>
  <c r="AS424" i="94"/>
  <c r="CP424" i="94"/>
  <c r="DB424" i="94"/>
  <c r="I425" i="94"/>
  <c r="V425" i="94"/>
  <c r="AV425" i="94"/>
  <c r="CP425" i="94"/>
  <c r="DB425" i="94"/>
  <c r="I426" i="94"/>
  <c r="V426" i="94"/>
  <c r="AV426" i="94"/>
  <c r="CQ426" i="94"/>
  <c r="DD426" i="94"/>
  <c r="J427" i="94"/>
  <c r="W427" i="94"/>
  <c r="AX427" i="94"/>
  <c r="CQ427" i="94"/>
  <c r="DD427" i="94"/>
  <c r="I432" i="94"/>
  <c r="W432" i="94"/>
  <c r="AV432" i="94"/>
  <c r="CQ432" i="94"/>
  <c r="DE432" i="94"/>
  <c r="J433" i="94"/>
  <c r="X433" i="94"/>
  <c r="AX433" i="94"/>
  <c r="CQ433" i="94"/>
  <c r="DE433" i="94"/>
  <c r="R440" i="94"/>
  <c r="AV440" i="94"/>
  <c r="CS440" i="94"/>
  <c r="P441" i="94"/>
  <c r="AS441" i="94"/>
  <c r="J448" i="94"/>
  <c r="Z448" i="94"/>
  <c r="CL448" i="94"/>
  <c r="DA448" i="94"/>
  <c r="G449" i="94"/>
  <c r="L449" i="94" s="1"/>
  <c r="V449" i="94"/>
  <c r="CE449" i="94"/>
  <c r="CW449" i="94"/>
  <c r="S450" i="94"/>
  <c r="AV450" i="94"/>
  <c r="CT450" i="94"/>
  <c r="Q451" i="94"/>
  <c r="AY451" i="94"/>
  <c r="AG458" i="94"/>
  <c r="CX458" i="94"/>
  <c r="G459" i="94"/>
  <c r="AP459" i="94"/>
  <c r="G466" i="94"/>
  <c r="AV466" i="94"/>
  <c r="DB466" i="94"/>
  <c r="M467" i="94"/>
  <c r="CJ467" i="94"/>
  <c r="J394" i="94"/>
  <c r="V394" i="94"/>
  <c r="AR394" i="94"/>
  <c r="CM394" i="94"/>
  <c r="CX394" i="94"/>
  <c r="M395" i="94"/>
  <c r="Z395" i="94"/>
  <c r="AX395" i="94"/>
  <c r="AW395" i="94" s="1"/>
  <c r="CO395" i="94"/>
  <c r="CZ395" i="94"/>
  <c r="CW397" i="94"/>
  <c r="CM397" i="94"/>
  <c r="AV397" i="94"/>
  <c r="Z397" i="94"/>
  <c r="O397" i="94"/>
  <c r="DA396" i="94"/>
  <c r="CQ396" i="94"/>
  <c r="CF396" i="94"/>
  <c r="AF396" i="94"/>
  <c r="R396" i="94"/>
  <c r="I396" i="94"/>
  <c r="P396" i="94"/>
  <c r="AD396" i="94"/>
  <c r="CJ396" i="94"/>
  <c r="CT396" i="94"/>
  <c r="DE396" i="94"/>
  <c r="I397" i="94"/>
  <c r="S397" i="94"/>
  <c r="AP397" i="94"/>
  <c r="CK397" i="94"/>
  <c r="CU397" i="94"/>
  <c r="DE403" i="94"/>
  <c r="CU403" i="94"/>
  <c r="CL403" i="94"/>
  <c r="AS403" i="94"/>
  <c r="X403" i="94"/>
  <c r="N403" i="94"/>
  <c r="CZ402" i="94"/>
  <c r="CP402" i="94"/>
  <c r="AY402" i="94"/>
  <c r="AD402" i="94"/>
  <c r="Q402" i="94"/>
  <c r="H402" i="94"/>
  <c r="CZ403" i="94"/>
  <c r="CP403" i="94"/>
  <c r="CE403" i="94"/>
  <c r="AF403" i="94"/>
  <c r="R403" i="94"/>
  <c r="I403" i="94"/>
  <c r="DE402" i="94"/>
  <c r="CU402" i="94"/>
  <c r="CL402" i="94"/>
  <c r="AR402" i="94"/>
  <c r="AQ402" i="94" s="1"/>
  <c r="W402" i="94"/>
  <c r="M402" i="94"/>
  <c r="R402" i="94"/>
  <c r="AP402" i="94"/>
  <c r="CN402" i="94"/>
  <c r="DA402" i="94"/>
  <c r="G403" i="94"/>
  <c r="S403" i="94"/>
  <c r="AR403" i="94"/>
  <c r="CN403" i="94"/>
  <c r="DA403" i="94"/>
  <c r="I424" i="94"/>
  <c r="W424" i="94"/>
  <c r="AV424" i="94"/>
  <c r="CQ424" i="94"/>
  <c r="DE424" i="94"/>
  <c r="J425" i="94"/>
  <c r="X425" i="94"/>
  <c r="AX425" i="94"/>
  <c r="AW425" i="94" s="1"/>
  <c r="CQ425" i="94"/>
  <c r="DE425" i="94"/>
  <c r="J426" i="94"/>
  <c r="X426" i="94"/>
  <c r="AX426" i="94"/>
  <c r="AW426" i="94" s="1"/>
  <c r="CS426" i="94"/>
  <c r="K427" i="94"/>
  <c r="Z427" i="94"/>
  <c r="AY427" i="94"/>
  <c r="CS427" i="94"/>
  <c r="J432" i="94"/>
  <c r="X432" i="94"/>
  <c r="AY432" i="94"/>
  <c r="CS432" i="94"/>
  <c r="K433" i="94"/>
  <c r="Z433" i="94"/>
  <c r="Y433" i="94" s="1"/>
  <c r="CE433" i="94"/>
  <c r="CS433" i="94"/>
  <c r="CY441" i="94"/>
  <c r="CO441" i="94"/>
  <c r="AY441" i="94"/>
  <c r="AD441" i="94"/>
  <c r="Q441" i="94"/>
  <c r="H441" i="94"/>
  <c r="BH441" i="94" s="1"/>
  <c r="DD440" i="94"/>
  <c r="CT440" i="94"/>
  <c r="CK440" i="94"/>
  <c r="AP440" i="94"/>
  <c r="V440" i="94"/>
  <c r="K440" i="94"/>
  <c r="DD441" i="94"/>
  <c r="CT441" i="94"/>
  <c r="CK441" i="94"/>
  <c r="AR441" i="94"/>
  <c r="W441" i="94"/>
  <c r="M441" i="94"/>
  <c r="CY440" i="94"/>
  <c r="CO440" i="94"/>
  <c r="AX440" i="94"/>
  <c r="AW440" i="94" s="1"/>
  <c r="AA440" i="94"/>
  <c r="P440" i="94"/>
  <c r="G440" i="94"/>
  <c r="CZ441" i="94"/>
  <c r="CP441" i="94"/>
  <c r="CE441" i="94"/>
  <c r="CE440" i="94" s="1"/>
  <c r="AF441" i="94"/>
  <c r="AE441" i="94" s="1"/>
  <c r="R441" i="94"/>
  <c r="I441" i="94"/>
  <c r="DE440" i="94"/>
  <c r="CU440" i="94"/>
  <c r="CL440" i="94"/>
  <c r="AR440" i="94"/>
  <c r="W440" i="94"/>
  <c r="M440" i="94"/>
  <c r="S440" i="94"/>
  <c r="AY440" i="94"/>
  <c r="CW440" i="94"/>
  <c r="S441" i="94"/>
  <c r="AV441" i="94"/>
  <c r="CS441" i="94"/>
  <c r="M448" i="94"/>
  <c r="AF448" i="94"/>
  <c r="CM448" i="94"/>
  <c r="DB448" i="94"/>
  <c r="I449" i="94"/>
  <c r="Z449" i="94"/>
  <c r="CF449" i="94"/>
  <c r="CX449" i="94"/>
  <c r="DE451" i="94"/>
  <c r="CU451" i="94"/>
  <c r="CL451" i="94"/>
  <c r="AS451" i="94"/>
  <c r="X451" i="94"/>
  <c r="N451" i="94"/>
  <c r="CZ450" i="94"/>
  <c r="CP450" i="94"/>
  <c r="AY450" i="94"/>
  <c r="AD450" i="94"/>
  <c r="Q450" i="94"/>
  <c r="H450" i="94"/>
  <c r="DA451" i="94"/>
  <c r="CQ451" i="94"/>
  <c r="CF451" i="94"/>
  <c r="AG451" i="94"/>
  <c r="S451" i="94"/>
  <c r="J451" i="94"/>
  <c r="CZ451" i="94"/>
  <c r="CP451" i="94"/>
  <c r="CE451" i="94"/>
  <c r="AF451" i="94"/>
  <c r="R451" i="94"/>
  <c r="I451" i="94"/>
  <c r="DE450" i="94"/>
  <c r="CU450" i="94"/>
  <c r="CL450" i="94"/>
  <c r="AR450" i="94"/>
  <c r="W450" i="94"/>
  <c r="M450" i="94"/>
  <c r="CW451" i="94"/>
  <c r="CM451" i="94"/>
  <c r="AV451" i="94"/>
  <c r="Z451" i="94"/>
  <c r="O451" i="94"/>
  <c r="DA450" i="94"/>
  <c r="CQ450" i="94"/>
  <c r="CF450" i="94"/>
  <c r="AF450" i="94"/>
  <c r="R450" i="94"/>
  <c r="I450" i="94"/>
  <c r="V450" i="94"/>
  <c r="AX450" i="94"/>
  <c r="CW450" i="94"/>
  <c r="V451" i="94"/>
  <c r="CJ451" i="94"/>
  <c r="DB451" i="94"/>
  <c r="CZ459" i="94"/>
  <c r="CP459" i="94"/>
  <c r="CE459" i="94"/>
  <c r="AF459" i="94"/>
  <c r="R459" i="94"/>
  <c r="I459" i="94"/>
  <c r="DE458" i="94"/>
  <c r="CU458" i="94"/>
  <c r="CL458" i="94"/>
  <c r="AR458" i="94"/>
  <c r="W458" i="94"/>
  <c r="M458" i="94"/>
  <c r="CW459" i="94"/>
  <c r="CM459" i="94"/>
  <c r="AV459" i="94"/>
  <c r="Z459" i="94"/>
  <c r="O459" i="94"/>
  <c r="DA458" i="94"/>
  <c r="CQ458" i="94"/>
  <c r="CF458" i="94"/>
  <c r="AF458" i="94"/>
  <c r="R458" i="94"/>
  <c r="I458" i="94"/>
  <c r="DE459" i="94"/>
  <c r="CU459" i="94"/>
  <c r="CL459" i="94"/>
  <c r="AS459" i="94"/>
  <c r="X459" i="94"/>
  <c r="N459" i="94"/>
  <c r="CZ458" i="94"/>
  <c r="CP458" i="94"/>
  <c r="AY458" i="94"/>
  <c r="AD458" i="94"/>
  <c r="Q458" i="94"/>
  <c r="H458" i="94"/>
  <c r="DD459" i="94"/>
  <c r="CT459" i="94"/>
  <c r="CK459" i="94"/>
  <c r="AR459" i="94"/>
  <c r="W459" i="94"/>
  <c r="M459" i="94"/>
  <c r="CY458" i="94"/>
  <c r="CO458" i="94"/>
  <c r="AX458" i="94"/>
  <c r="AA458" i="94"/>
  <c r="P458" i="94"/>
  <c r="G458" i="94"/>
  <c r="DA459" i="94"/>
  <c r="CQ459" i="94"/>
  <c r="CF459" i="94"/>
  <c r="AG459" i="94"/>
  <c r="S459" i="94"/>
  <c r="J459" i="94"/>
  <c r="CW458" i="94"/>
  <c r="CM458" i="94"/>
  <c r="AS458" i="94"/>
  <c r="X458" i="94"/>
  <c r="N458" i="94"/>
  <c r="AP458" i="94"/>
  <c r="DB458" i="94"/>
  <c r="H459" i="94"/>
  <c r="AX459" i="94"/>
  <c r="DB459" i="94"/>
  <c r="J466" i="94"/>
  <c r="AX466" i="94"/>
  <c r="P467" i="94"/>
  <c r="CK467" i="94"/>
  <c r="O444" i="94"/>
  <c r="Z444" i="94"/>
  <c r="Y444" i="94" s="1"/>
  <c r="AV444" i="94"/>
  <c r="CN444" i="94"/>
  <c r="CX444" i="94"/>
  <c r="K445" i="94"/>
  <c r="V445" i="94"/>
  <c r="AP445" i="94"/>
  <c r="CJ445" i="94"/>
  <c r="CS445" i="94"/>
  <c r="DB445" i="94"/>
  <c r="J452" i="94"/>
  <c r="S452" i="94"/>
  <c r="AG452" i="94"/>
  <c r="CJ452" i="94"/>
  <c r="CS452" i="94"/>
  <c r="DB452" i="94"/>
  <c r="G453" i="94"/>
  <c r="L453" i="94" s="1"/>
  <c r="P453" i="94"/>
  <c r="AA453" i="94"/>
  <c r="AX453" i="94"/>
  <c r="AW453" i="94" s="1"/>
  <c r="CN453" i="94"/>
  <c r="CX453" i="94"/>
  <c r="CV453" i="94" s="1"/>
  <c r="M456" i="94"/>
  <c r="W456" i="94"/>
  <c r="AR456" i="94"/>
  <c r="AQ456" i="94" s="1"/>
  <c r="CL456" i="94"/>
  <c r="CU456" i="94"/>
  <c r="DE456" i="94"/>
  <c r="I457" i="94"/>
  <c r="R457" i="94"/>
  <c r="AF457" i="94"/>
  <c r="CE457" i="94"/>
  <c r="CP457" i="94"/>
  <c r="CZ457" i="94"/>
  <c r="O460" i="94"/>
  <c r="Z460" i="94"/>
  <c r="AV460" i="94"/>
  <c r="CN460" i="94"/>
  <c r="CX460" i="94"/>
  <c r="K461" i="94"/>
  <c r="V461" i="94"/>
  <c r="BS461" i="94" s="1"/>
  <c r="BT461" i="94" s="1"/>
  <c r="AP461" i="94"/>
  <c r="CJ461" i="94"/>
  <c r="CS461" i="94"/>
  <c r="DB461" i="94"/>
  <c r="J468" i="94"/>
  <c r="S468" i="94"/>
  <c r="AG468" i="94"/>
  <c r="CJ468" i="94"/>
  <c r="CS468" i="94"/>
  <c r="DB468" i="94"/>
  <c r="G469" i="94"/>
  <c r="Q469" i="94"/>
  <c r="AF469" i="94"/>
  <c r="AE469" i="94" s="1"/>
  <c r="CF469" i="94"/>
  <c r="CT469" i="94"/>
  <c r="DE469" i="94"/>
  <c r="J470" i="94"/>
  <c r="V470" i="94"/>
  <c r="AR470" i="94"/>
  <c r="CM470" i="94"/>
  <c r="CX470" i="94"/>
  <c r="N471" i="94"/>
  <c r="Z471" i="94"/>
  <c r="AX471" i="94"/>
  <c r="AW471" i="94" s="1"/>
  <c r="CO471" i="94"/>
  <c r="CZ471" i="94"/>
  <c r="DE473" i="94"/>
  <c r="CU473" i="94"/>
  <c r="CL473" i="94"/>
  <c r="AS473" i="94"/>
  <c r="X473" i="94"/>
  <c r="N473" i="94"/>
  <c r="CZ472" i="94"/>
  <c r="CP472" i="94"/>
  <c r="AY472" i="94"/>
  <c r="AD472" i="94"/>
  <c r="Q472" i="94"/>
  <c r="H472" i="94"/>
  <c r="P472" i="94"/>
  <c r="AF472" i="94"/>
  <c r="AE472" i="94" s="1"/>
  <c r="CJ472" i="94"/>
  <c r="CT472" i="94"/>
  <c r="DE472" i="94"/>
  <c r="I473" i="94"/>
  <c r="S473" i="94"/>
  <c r="AP473" i="94"/>
  <c r="CK473" i="94"/>
  <c r="CW473" i="94"/>
  <c r="CV473" i="94" s="1"/>
  <c r="N478" i="94"/>
  <c r="Z478" i="94"/>
  <c r="AX478" i="94"/>
  <c r="CP478" i="94"/>
  <c r="DA478" i="94"/>
  <c r="G479" i="94"/>
  <c r="L479" i="94" s="1"/>
  <c r="R479" i="94"/>
  <c r="AG479" i="94"/>
  <c r="AM479" i="94" s="1"/>
  <c r="CJ479" i="94"/>
  <c r="CT479" i="94"/>
  <c r="I480" i="94"/>
  <c r="S480" i="94"/>
  <c r="AP480" i="94"/>
  <c r="CM480" i="94"/>
  <c r="CX480" i="94"/>
  <c r="N481" i="94"/>
  <c r="Z481" i="94"/>
  <c r="AX481" i="94"/>
  <c r="AW481" i="94" s="1"/>
  <c r="CO481" i="94"/>
  <c r="DA481" i="94"/>
  <c r="DA483" i="94"/>
  <c r="CQ483" i="94"/>
  <c r="CF483" i="94"/>
  <c r="AG483" i="94"/>
  <c r="S483" i="94"/>
  <c r="J483" i="94"/>
  <c r="CW482" i="94"/>
  <c r="CM482" i="94"/>
  <c r="AS482" i="94"/>
  <c r="X482" i="94"/>
  <c r="N482" i="94"/>
  <c r="P482" i="94"/>
  <c r="AD482" i="94"/>
  <c r="CF482" i="94"/>
  <c r="CS482" i="94"/>
  <c r="DD482" i="94"/>
  <c r="H483" i="94"/>
  <c r="R483" i="94"/>
  <c r="AP483" i="94"/>
  <c r="CK483" i="94"/>
  <c r="CU483" i="94"/>
  <c r="DD487" i="94"/>
  <c r="CT487" i="94"/>
  <c r="CK487" i="94"/>
  <c r="AR487" i="94"/>
  <c r="AQ487" i="94" s="1"/>
  <c r="W487" i="94"/>
  <c r="M487" i="94"/>
  <c r="CY486" i="94"/>
  <c r="CO486" i="94"/>
  <c r="AX486" i="94"/>
  <c r="AA486" i="94"/>
  <c r="P486" i="94"/>
  <c r="G486" i="94"/>
  <c r="L486" i="94" s="1"/>
  <c r="Q486" i="94"/>
  <c r="AF486" i="94"/>
  <c r="CJ486" i="94"/>
  <c r="CT486" i="94"/>
  <c r="DE486" i="94"/>
  <c r="I487" i="94"/>
  <c r="S487" i="94"/>
  <c r="AP487" i="94"/>
  <c r="CL487" i="94"/>
  <c r="CW487" i="94"/>
  <c r="H490" i="94"/>
  <c r="S490" i="94"/>
  <c r="AP490" i="94"/>
  <c r="CL490" i="94"/>
  <c r="CW490" i="94"/>
  <c r="K491" i="94"/>
  <c r="W491" i="94"/>
  <c r="AS491" i="94"/>
  <c r="CN491" i="94"/>
  <c r="CY491" i="94"/>
  <c r="N492" i="94"/>
  <c r="Z492" i="94"/>
  <c r="AX492" i="94"/>
  <c r="CP492" i="94"/>
  <c r="DA492" i="94"/>
  <c r="H493" i="94"/>
  <c r="BH493" i="94" s="1"/>
  <c r="R493" i="94"/>
  <c r="AG493" i="94"/>
  <c r="CJ493" i="94"/>
  <c r="M494" i="94"/>
  <c r="Z494" i="94"/>
  <c r="CF494" i="94"/>
  <c r="CU494" i="94"/>
  <c r="N495" i="94"/>
  <c r="AA495" i="94"/>
  <c r="CF495" i="94"/>
  <c r="CU495" i="94"/>
  <c r="O498" i="94"/>
  <c r="AD498" i="94"/>
  <c r="CK498" i="94"/>
  <c r="CX498" i="94"/>
  <c r="N499" i="94"/>
  <c r="AD499" i="94"/>
  <c r="CJ499" i="94"/>
  <c r="H506" i="94"/>
  <c r="Z506" i="94"/>
  <c r="CJ506" i="94"/>
  <c r="CY506" i="94"/>
  <c r="V507" i="94"/>
  <c r="AX507" i="94"/>
  <c r="CT507" i="94"/>
  <c r="O518" i="94"/>
  <c r="AV518" i="94"/>
  <c r="CX518" i="94"/>
  <c r="G519" i="94"/>
  <c r="AA519" i="94"/>
  <c r="CN519" i="94"/>
  <c r="P520" i="94"/>
  <c r="CJ520" i="94"/>
  <c r="DE520" i="94"/>
  <c r="J521" i="94"/>
  <c r="AR521" i="94"/>
  <c r="CX521" i="94"/>
  <c r="P528" i="94"/>
  <c r="CN528" i="94"/>
  <c r="AP529" i="94"/>
  <c r="CZ529" i="94"/>
  <c r="X534" i="94"/>
  <c r="CE535" i="94"/>
  <c r="O456" i="94"/>
  <c r="Z456" i="94"/>
  <c r="AV456" i="94"/>
  <c r="CN456" i="94"/>
  <c r="CX456" i="94"/>
  <c r="K457" i="94"/>
  <c r="V457" i="94"/>
  <c r="AP457" i="94"/>
  <c r="CJ457" i="94"/>
  <c r="CS457" i="94"/>
  <c r="DB457" i="94"/>
  <c r="M470" i="94"/>
  <c r="X470" i="94"/>
  <c r="AV470" i="94"/>
  <c r="CP470" i="94"/>
  <c r="DA470" i="94"/>
  <c r="P471" i="94"/>
  <c r="AD471" i="94"/>
  <c r="CE471" i="94"/>
  <c r="CE470" i="94" s="1"/>
  <c r="CQ471" i="94"/>
  <c r="DB471" i="94"/>
  <c r="CY479" i="94"/>
  <c r="CO479" i="94"/>
  <c r="AY479" i="94"/>
  <c r="AD479" i="94"/>
  <c r="Q479" i="94"/>
  <c r="H479" i="94"/>
  <c r="BI479" i="94" s="1"/>
  <c r="DD478" i="94"/>
  <c r="CT478" i="94"/>
  <c r="CK478" i="94"/>
  <c r="AP478" i="94"/>
  <c r="V478" i="94"/>
  <c r="K478" i="94"/>
  <c r="P478" i="94"/>
  <c r="AD478" i="94"/>
  <c r="CF478" i="94"/>
  <c r="CS478" i="94"/>
  <c r="DE478" i="94"/>
  <c r="J479" i="94"/>
  <c r="V479" i="94"/>
  <c r="AR479" i="94"/>
  <c r="CL479" i="94"/>
  <c r="CW479" i="94"/>
  <c r="K480" i="94"/>
  <c r="X480" i="94"/>
  <c r="AV480" i="94"/>
  <c r="CO480" i="94"/>
  <c r="CZ480" i="94"/>
  <c r="P481" i="94"/>
  <c r="AD481" i="94"/>
  <c r="CF481" i="94"/>
  <c r="CS481" i="94"/>
  <c r="DD481" i="94"/>
  <c r="K490" i="94"/>
  <c r="W490" i="94"/>
  <c r="AS490" i="94"/>
  <c r="CN490" i="94"/>
  <c r="CY490" i="94"/>
  <c r="N491" i="94"/>
  <c r="AA491" i="94"/>
  <c r="AY491" i="94"/>
  <c r="CP491" i="94"/>
  <c r="DA491" i="94"/>
  <c r="DB493" i="94"/>
  <c r="CX493" i="94"/>
  <c r="CN493" i="94"/>
  <c r="AX493" i="94"/>
  <c r="AW493" i="94" s="1"/>
  <c r="AA493" i="94"/>
  <c r="P493" i="94"/>
  <c r="G493" i="94"/>
  <c r="L493" i="94" s="1"/>
  <c r="DB492" i="94"/>
  <c r="CS492" i="94"/>
  <c r="CJ492" i="94"/>
  <c r="AG492" i="94"/>
  <c r="S492" i="94"/>
  <c r="J492" i="94"/>
  <c r="P492" i="94"/>
  <c r="AD492" i="94"/>
  <c r="CF492" i="94"/>
  <c r="CT492" i="94"/>
  <c r="DE492" i="94"/>
  <c r="J493" i="94"/>
  <c r="V493" i="94"/>
  <c r="AR493" i="94"/>
  <c r="CL493" i="94"/>
  <c r="CW493" i="94"/>
  <c r="CW499" i="94"/>
  <c r="CM499" i="94"/>
  <c r="AV499" i="94"/>
  <c r="Z499" i="94"/>
  <c r="O499" i="94"/>
  <c r="DA498" i="94"/>
  <c r="CQ498" i="94"/>
  <c r="CF498" i="94"/>
  <c r="AF498" i="94"/>
  <c r="R498" i="94"/>
  <c r="I498" i="94"/>
  <c r="DA499" i="94"/>
  <c r="CQ499" i="94"/>
  <c r="CF499" i="94"/>
  <c r="AG499" i="94"/>
  <c r="S499" i="94"/>
  <c r="J499" i="94"/>
  <c r="CW498" i="94"/>
  <c r="CM498" i="94"/>
  <c r="AS498" i="94"/>
  <c r="X498" i="94"/>
  <c r="N498" i="94"/>
  <c r="Q498" i="94"/>
  <c r="AP498" i="94"/>
  <c r="CN498" i="94"/>
  <c r="CZ498" i="94"/>
  <c r="Q499" i="94"/>
  <c r="AP499" i="94"/>
  <c r="CL499" i="94"/>
  <c r="CY499" i="94"/>
  <c r="M506" i="94"/>
  <c r="AD506" i="94"/>
  <c r="CN506" i="94"/>
  <c r="DB506" i="94"/>
  <c r="I507" i="94"/>
  <c r="X507" i="94"/>
  <c r="CJ507" i="94"/>
  <c r="CX507" i="94"/>
  <c r="O390" i="94"/>
  <c r="Z390" i="94"/>
  <c r="AV390" i="94"/>
  <c r="CN390" i="94"/>
  <c r="CX390" i="94"/>
  <c r="K391" i="94"/>
  <c r="V391" i="94"/>
  <c r="AP391" i="94"/>
  <c r="CJ391" i="94"/>
  <c r="CS391" i="94"/>
  <c r="O406" i="94"/>
  <c r="Z406" i="94"/>
  <c r="AV406" i="94"/>
  <c r="CN406" i="94"/>
  <c r="CX406" i="94"/>
  <c r="K407" i="94"/>
  <c r="V407" i="94"/>
  <c r="AP407" i="94"/>
  <c r="CJ407" i="94"/>
  <c r="CS407" i="94"/>
  <c r="J414" i="94"/>
  <c r="S414" i="94"/>
  <c r="AG414" i="94"/>
  <c r="CJ414" i="94"/>
  <c r="CS414" i="94"/>
  <c r="DB414" i="94"/>
  <c r="G415" i="94"/>
  <c r="P415" i="94"/>
  <c r="AA415" i="94"/>
  <c r="AX415" i="94"/>
  <c r="CN415" i="94"/>
  <c r="CX415" i="94"/>
  <c r="O422" i="94"/>
  <c r="Z422" i="94"/>
  <c r="AV422" i="94"/>
  <c r="CN422" i="94"/>
  <c r="CX422" i="94"/>
  <c r="K423" i="94"/>
  <c r="V423" i="94"/>
  <c r="AP423" i="94"/>
  <c r="CJ423" i="94"/>
  <c r="CS423" i="94"/>
  <c r="J430" i="94"/>
  <c r="S430" i="94"/>
  <c r="AG430" i="94"/>
  <c r="CJ430" i="94"/>
  <c r="CS430" i="94"/>
  <c r="DB430" i="94"/>
  <c r="G431" i="94"/>
  <c r="P431" i="94"/>
  <c r="AA431" i="94"/>
  <c r="AX431" i="94"/>
  <c r="CN431" i="94"/>
  <c r="CX431" i="94"/>
  <c r="O438" i="94"/>
  <c r="Z438" i="94"/>
  <c r="AV438" i="94"/>
  <c r="CN438" i="94"/>
  <c r="CX438" i="94"/>
  <c r="K439" i="94"/>
  <c r="V439" i="94"/>
  <c r="AP439" i="94"/>
  <c r="CJ439" i="94"/>
  <c r="CS439" i="94"/>
  <c r="I444" i="94"/>
  <c r="R444" i="94"/>
  <c r="AF444" i="94"/>
  <c r="AE444" i="94" s="1"/>
  <c r="CF444" i="94"/>
  <c r="CQ444" i="94"/>
  <c r="DA444" i="94"/>
  <c r="O445" i="94"/>
  <c r="Z445" i="94"/>
  <c r="Y445" i="94" s="1"/>
  <c r="AV445" i="94"/>
  <c r="CM445" i="94"/>
  <c r="CW445" i="94"/>
  <c r="J446" i="94"/>
  <c r="S446" i="94"/>
  <c r="AG446" i="94"/>
  <c r="CJ446" i="94"/>
  <c r="CS446" i="94"/>
  <c r="DB446" i="94"/>
  <c r="G447" i="94"/>
  <c r="P447" i="94"/>
  <c r="AA447" i="94"/>
  <c r="AX447" i="94"/>
  <c r="CN447" i="94"/>
  <c r="CX447" i="94"/>
  <c r="N452" i="94"/>
  <c r="X452" i="94"/>
  <c r="AS452" i="94"/>
  <c r="CM452" i="94"/>
  <c r="CW452" i="94"/>
  <c r="J453" i="94"/>
  <c r="S453" i="94"/>
  <c r="AG453" i="94"/>
  <c r="CF453" i="94"/>
  <c r="CQ453" i="94"/>
  <c r="DA453" i="94"/>
  <c r="O454" i="94"/>
  <c r="Z454" i="94"/>
  <c r="AV454" i="94"/>
  <c r="CN454" i="94"/>
  <c r="CX454" i="94"/>
  <c r="K455" i="94"/>
  <c r="V455" i="94"/>
  <c r="AP455" i="94"/>
  <c r="CJ455" i="94"/>
  <c r="CS455" i="94"/>
  <c r="G456" i="94"/>
  <c r="P456" i="94"/>
  <c r="AA456" i="94"/>
  <c r="AM456" i="94" s="1"/>
  <c r="AX456" i="94"/>
  <c r="CO456" i="94"/>
  <c r="CY456" i="94"/>
  <c r="M457" i="94"/>
  <c r="W457" i="94"/>
  <c r="AR457" i="94"/>
  <c r="CK457" i="94"/>
  <c r="CT457" i="94"/>
  <c r="DD457" i="94"/>
  <c r="I460" i="94"/>
  <c r="R460" i="94"/>
  <c r="AF460" i="94"/>
  <c r="AE460" i="94" s="1"/>
  <c r="CF460" i="94"/>
  <c r="CQ460" i="94"/>
  <c r="DA460" i="94"/>
  <c r="O461" i="94"/>
  <c r="Z461" i="94"/>
  <c r="Y461" i="94" s="1"/>
  <c r="AV461" i="94"/>
  <c r="CM461" i="94"/>
  <c r="CW461" i="94"/>
  <c r="J462" i="94"/>
  <c r="S462" i="94"/>
  <c r="AG462" i="94"/>
  <c r="CJ462" i="94"/>
  <c r="CS462" i="94"/>
  <c r="DB462" i="94"/>
  <c r="G463" i="94"/>
  <c r="L463" i="94" s="1"/>
  <c r="P463" i="94"/>
  <c r="AA463" i="94"/>
  <c r="AX463" i="94"/>
  <c r="CN463" i="94"/>
  <c r="CX463" i="94"/>
  <c r="CV463" i="94" s="1"/>
  <c r="N468" i="94"/>
  <c r="X468" i="94"/>
  <c r="AS468" i="94"/>
  <c r="CM468" i="94"/>
  <c r="CW468" i="94"/>
  <c r="J469" i="94"/>
  <c r="W469" i="94"/>
  <c r="AS469" i="94"/>
  <c r="CM469" i="94"/>
  <c r="N470" i="94"/>
  <c r="Z470" i="94"/>
  <c r="AY470" i="94"/>
  <c r="CQ470" i="94"/>
  <c r="DB470" i="94"/>
  <c r="G471" i="94"/>
  <c r="Q471" i="94"/>
  <c r="AF471" i="94"/>
  <c r="CF471" i="94"/>
  <c r="CS471" i="94"/>
  <c r="DE471" i="94"/>
  <c r="J472" i="94"/>
  <c r="V472" i="94"/>
  <c r="AR472" i="94"/>
  <c r="AQ472" i="94" s="1"/>
  <c r="CM472" i="94"/>
  <c r="CX472" i="94"/>
  <c r="M473" i="94"/>
  <c r="Z473" i="94"/>
  <c r="AX473" i="94"/>
  <c r="CO473" i="94"/>
  <c r="CZ473" i="94"/>
  <c r="CW475" i="94"/>
  <c r="CM475" i="94"/>
  <c r="AV475" i="94"/>
  <c r="Z475" i="94"/>
  <c r="O475" i="94"/>
  <c r="DA474" i="94"/>
  <c r="CQ474" i="94"/>
  <c r="CF474" i="94"/>
  <c r="AF474" i="94"/>
  <c r="R474" i="94"/>
  <c r="I474" i="94"/>
  <c r="P474" i="94"/>
  <c r="AD474" i="94"/>
  <c r="CJ474" i="94"/>
  <c r="CT474" i="94"/>
  <c r="DE474" i="94"/>
  <c r="I475" i="94"/>
  <c r="S475" i="94"/>
  <c r="AP475" i="94"/>
  <c r="CK475" i="94"/>
  <c r="CU475" i="94"/>
  <c r="K476" i="94"/>
  <c r="W476" i="94"/>
  <c r="AS476" i="94"/>
  <c r="CN476" i="94"/>
  <c r="CY476" i="94"/>
  <c r="O477" i="94"/>
  <c r="AD477" i="94"/>
  <c r="CE477" i="94"/>
  <c r="CE476" i="94" s="1"/>
  <c r="CQ477" i="94"/>
  <c r="G478" i="94"/>
  <c r="Q478" i="94"/>
  <c r="AF478" i="94"/>
  <c r="CJ478" i="94"/>
  <c r="CU478" i="94"/>
  <c r="K479" i="94"/>
  <c r="W479" i="94"/>
  <c r="AS479" i="94"/>
  <c r="CM479" i="94"/>
  <c r="CX479" i="94"/>
  <c r="N480" i="94"/>
  <c r="Z480" i="94"/>
  <c r="AX480" i="94"/>
  <c r="CP480" i="94"/>
  <c r="DA480" i="94"/>
  <c r="G481" i="94"/>
  <c r="Q481" i="94"/>
  <c r="AG481" i="94"/>
  <c r="CJ481" i="94"/>
  <c r="CT481" i="94"/>
  <c r="DE481" i="94"/>
  <c r="I482" i="94"/>
  <c r="S482" i="94"/>
  <c r="AP482" i="94"/>
  <c r="CL482" i="94"/>
  <c r="CX482" i="94"/>
  <c r="M483" i="94"/>
  <c r="X483" i="94"/>
  <c r="AV483" i="94"/>
  <c r="CN483" i="94"/>
  <c r="CY483" i="94"/>
  <c r="J486" i="94"/>
  <c r="V486" i="94"/>
  <c r="AR486" i="94"/>
  <c r="CM486" i="94"/>
  <c r="CX486" i="94"/>
  <c r="N487" i="94"/>
  <c r="Z487" i="94"/>
  <c r="AX487" i="94"/>
  <c r="AW487" i="94" s="1"/>
  <c r="CO487" i="94"/>
  <c r="CZ487" i="94"/>
  <c r="DE489" i="94"/>
  <c r="CU489" i="94"/>
  <c r="CL489" i="94"/>
  <c r="AS489" i="94"/>
  <c r="X489" i="94"/>
  <c r="N489" i="94"/>
  <c r="CZ488" i="94"/>
  <c r="CP488" i="94"/>
  <c r="AY488" i="94"/>
  <c r="AD488" i="94"/>
  <c r="Q488" i="94"/>
  <c r="H488" i="94"/>
  <c r="P488" i="94"/>
  <c r="AF488" i="94"/>
  <c r="AE488" i="94" s="1"/>
  <c r="CJ488" i="94"/>
  <c r="CT488" i="94"/>
  <c r="CR488" i="94" s="1"/>
  <c r="DE488" i="94"/>
  <c r="I489" i="94"/>
  <c r="S489" i="94"/>
  <c r="AP489" i="94"/>
  <c r="CK489" i="94"/>
  <c r="CW489" i="94"/>
  <c r="M490" i="94"/>
  <c r="X490" i="94"/>
  <c r="AV490" i="94"/>
  <c r="CO490" i="94"/>
  <c r="CZ490" i="94"/>
  <c r="P491" i="94"/>
  <c r="AD491" i="94"/>
  <c r="CE491" i="94"/>
  <c r="CQ491" i="94"/>
  <c r="DB491" i="94"/>
  <c r="G492" i="94"/>
  <c r="L492" i="94" s="1"/>
  <c r="Q492" i="94"/>
  <c r="AF492" i="94"/>
  <c r="AE492" i="94" s="1"/>
  <c r="CK492" i="94"/>
  <c r="CU492" i="94"/>
  <c r="K493" i="94"/>
  <c r="W493" i="94"/>
  <c r="AS493" i="94"/>
  <c r="CM493" i="94"/>
  <c r="CY493" i="94"/>
  <c r="Q494" i="94"/>
  <c r="AG494" i="94"/>
  <c r="CM494" i="94"/>
  <c r="CZ494" i="94"/>
  <c r="R495" i="94"/>
  <c r="AP495" i="94"/>
  <c r="CM495" i="94"/>
  <c r="DE497" i="94"/>
  <c r="CU497" i="94"/>
  <c r="CL497" i="94"/>
  <c r="AS497" i="94"/>
  <c r="X497" i="94"/>
  <c r="AJ497" i="94" s="1"/>
  <c r="N497" i="94"/>
  <c r="CZ496" i="94"/>
  <c r="CP496" i="94"/>
  <c r="AY496" i="94"/>
  <c r="AD496" i="94"/>
  <c r="Q496" i="94"/>
  <c r="H496" i="94"/>
  <c r="CZ497" i="94"/>
  <c r="CP497" i="94"/>
  <c r="CE497" i="94"/>
  <c r="AF497" i="94"/>
  <c r="R497" i="94"/>
  <c r="I497" i="94"/>
  <c r="DE496" i="94"/>
  <c r="CU496" i="94"/>
  <c r="CL496" i="94"/>
  <c r="AR496" i="94"/>
  <c r="W496" i="94"/>
  <c r="M496" i="94"/>
  <c r="R496" i="94"/>
  <c r="AP496" i="94"/>
  <c r="CN496" i="94"/>
  <c r="DA496" i="94"/>
  <c r="G497" i="94"/>
  <c r="L497" i="94" s="1"/>
  <c r="S497" i="94"/>
  <c r="AR497" i="94"/>
  <c r="CN497" i="94"/>
  <c r="DA497" i="94"/>
  <c r="G498" i="94"/>
  <c r="S498" i="94"/>
  <c r="AR498" i="94"/>
  <c r="CO498" i="94"/>
  <c r="DB498" i="94"/>
  <c r="G499" i="94"/>
  <c r="R499" i="94"/>
  <c r="AR499" i="94"/>
  <c r="CN499" i="94"/>
  <c r="CZ499" i="94"/>
  <c r="N502" i="94"/>
  <c r="AG502" i="94"/>
  <c r="CN502" i="94"/>
  <c r="DE502" i="94"/>
  <c r="J503" i="94"/>
  <c r="AA503" i="94"/>
  <c r="CJ503" i="94"/>
  <c r="CZ505" i="94"/>
  <c r="CP505" i="94"/>
  <c r="CE505" i="94"/>
  <c r="CE504" i="94" s="1"/>
  <c r="AF505" i="94"/>
  <c r="R505" i="94"/>
  <c r="I505" i="94"/>
  <c r="DE504" i="94"/>
  <c r="CU504" i="94"/>
  <c r="CL504" i="94"/>
  <c r="AR504" i="94"/>
  <c r="W504" i="94"/>
  <c r="AB504" i="94" s="1"/>
  <c r="M504" i="94"/>
  <c r="CX505" i="94"/>
  <c r="CN505" i="94"/>
  <c r="AX505" i="94"/>
  <c r="AA505" i="94"/>
  <c r="AM505" i="94" s="1"/>
  <c r="P505" i="94"/>
  <c r="G505" i="94"/>
  <c r="L505" i="94" s="1"/>
  <c r="DB504" i="94"/>
  <c r="CS504" i="94"/>
  <c r="CJ504" i="94"/>
  <c r="AG504" i="94"/>
  <c r="S504" i="94"/>
  <c r="J504" i="94"/>
  <c r="DE505" i="94"/>
  <c r="CU505" i="94"/>
  <c r="CL505" i="94"/>
  <c r="AS505" i="94"/>
  <c r="X505" i="94"/>
  <c r="N505" i="94"/>
  <c r="CZ504" i="94"/>
  <c r="CP504" i="94"/>
  <c r="AY504" i="94"/>
  <c r="AD504" i="94"/>
  <c r="Q504" i="94"/>
  <c r="H504" i="94"/>
  <c r="V504" i="94"/>
  <c r="AX504" i="94"/>
  <c r="CW504" i="94"/>
  <c r="S505" i="94"/>
  <c r="AV505" i="94"/>
  <c r="CS505" i="94"/>
  <c r="O506" i="94"/>
  <c r="AG506" i="94"/>
  <c r="CO506" i="94"/>
  <c r="DE506" i="94"/>
  <c r="K507" i="94"/>
  <c r="AA507" i="94"/>
  <c r="CK507" i="94"/>
  <c r="CZ507" i="94"/>
  <c r="DD511" i="94"/>
  <c r="CT511" i="94"/>
  <c r="CK511" i="94"/>
  <c r="AR511" i="94"/>
  <c r="W511" i="94"/>
  <c r="M511" i="94"/>
  <c r="CY510" i="94"/>
  <c r="CO510" i="94"/>
  <c r="AX510" i="94"/>
  <c r="AA510" i="94"/>
  <c r="P510" i="94"/>
  <c r="G510" i="94"/>
  <c r="DA511" i="94"/>
  <c r="CQ511" i="94"/>
  <c r="CF511" i="94"/>
  <c r="AG511" i="94"/>
  <c r="S511" i="94"/>
  <c r="J511" i="94"/>
  <c r="CW510" i="94"/>
  <c r="CM510" i="94"/>
  <c r="AS510" i="94"/>
  <c r="X510" i="94"/>
  <c r="N510" i="94"/>
  <c r="CY511" i="94"/>
  <c r="CO511" i="94"/>
  <c r="AY511" i="94"/>
  <c r="AD511" i="94"/>
  <c r="Q511" i="94"/>
  <c r="H511" i="94"/>
  <c r="DD510" i="94"/>
  <c r="CT510" i="94"/>
  <c r="CK510" i="94"/>
  <c r="AP510" i="94"/>
  <c r="V510" i="94"/>
  <c r="K510" i="94"/>
  <c r="S510" i="94"/>
  <c r="AY510" i="94"/>
  <c r="CU510" i="94"/>
  <c r="P511" i="94"/>
  <c r="AS511" i="94"/>
  <c r="CP511" i="94"/>
  <c r="CW515" i="94"/>
  <c r="CM515" i="94"/>
  <c r="AV515" i="94"/>
  <c r="Z515" i="94"/>
  <c r="O515" i="94"/>
  <c r="DA514" i="94"/>
  <c r="CQ514" i="94"/>
  <c r="CF514" i="94"/>
  <c r="AF514" i="94"/>
  <c r="R514" i="94"/>
  <c r="I514" i="94"/>
  <c r="DD515" i="94"/>
  <c r="CT515" i="94"/>
  <c r="CK515" i="94"/>
  <c r="AR515" i="94"/>
  <c r="W515" i="94"/>
  <c r="M515" i="94"/>
  <c r="CY514" i="94"/>
  <c r="CO514" i="94"/>
  <c r="AX514" i="94"/>
  <c r="AA514" i="94"/>
  <c r="P514" i="94"/>
  <c r="G514" i="94"/>
  <c r="DA515" i="94"/>
  <c r="CQ515" i="94"/>
  <c r="CF515" i="94"/>
  <c r="AG515" i="94"/>
  <c r="S515" i="94"/>
  <c r="J515" i="94"/>
  <c r="CW514" i="94"/>
  <c r="CM514" i="94"/>
  <c r="AS514" i="94"/>
  <c r="X514" i="94"/>
  <c r="N514" i="94"/>
  <c r="V514" i="94"/>
  <c r="AY514" i="94"/>
  <c r="CU514" i="94"/>
  <c r="P515" i="94"/>
  <c r="AP515" i="94"/>
  <c r="CO515" i="94"/>
  <c r="DE515" i="94"/>
  <c r="X518" i="94"/>
  <c r="CM518" i="94"/>
  <c r="K519" i="94"/>
  <c r="AP519" i="94"/>
  <c r="AA520" i="94"/>
  <c r="CS520" i="94"/>
  <c r="S521" i="94"/>
  <c r="AD528" i="94"/>
  <c r="CY528" i="94"/>
  <c r="M529" i="94"/>
  <c r="CK529" i="94"/>
  <c r="CN534" i="94"/>
  <c r="H535" i="94"/>
  <c r="BG535" i="94" s="1"/>
  <c r="DA535" i="94"/>
  <c r="O452" i="94"/>
  <c r="Z452" i="94"/>
  <c r="AV452" i="94"/>
  <c r="CN452" i="94"/>
  <c r="CX452" i="94"/>
  <c r="K453" i="94"/>
  <c r="V453" i="94"/>
  <c r="AP453" i="94"/>
  <c r="CJ453" i="94"/>
  <c r="CS453" i="94"/>
  <c r="DB453" i="94"/>
  <c r="H456" i="94"/>
  <c r="Q456" i="94"/>
  <c r="AD456" i="94"/>
  <c r="AY456" i="94"/>
  <c r="CP456" i="94"/>
  <c r="CZ456" i="94"/>
  <c r="N457" i="94"/>
  <c r="X457" i="94"/>
  <c r="AS457" i="94"/>
  <c r="CL457" i="94"/>
  <c r="CU457" i="94"/>
  <c r="DE457" i="94"/>
  <c r="DB469" i="94"/>
  <c r="CS469" i="94"/>
  <c r="CJ469" i="94"/>
  <c r="AP469" i="94"/>
  <c r="V469" i="94"/>
  <c r="BV469" i="94" s="1"/>
  <c r="BW469" i="94" s="1"/>
  <c r="K469" i="94"/>
  <c r="O468" i="94"/>
  <c r="Z468" i="94"/>
  <c r="Y468" i="94" s="1"/>
  <c r="AV468" i="94"/>
  <c r="CN468" i="94"/>
  <c r="CX468" i="94"/>
  <c r="M469" i="94"/>
  <c r="X469" i="94"/>
  <c r="AV469" i="94"/>
  <c r="CN469" i="94"/>
  <c r="CY469" i="94"/>
  <c r="O470" i="94"/>
  <c r="AD470" i="94"/>
  <c r="CF470" i="94"/>
  <c r="CS470" i="94"/>
  <c r="DD470" i="94"/>
  <c r="H471" i="94"/>
  <c r="R471" i="94"/>
  <c r="AG471" i="94"/>
  <c r="CJ471" i="94"/>
  <c r="H478" i="94"/>
  <c r="BH478" i="94" s="1"/>
  <c r="R478" i="94"/>
  <c r="AG478" i="94"/>
  <c r="AM478" i="94" s="1"/>
  <c r="CL478" i="94"/>
  <c r="CW478" i="94"/>
  <c r="M479" i="94"/>
  <c r="X479" i="94"/>
  <c r="AV479" i="94"/>
  <c r="CN479" i="94"/>
  <c r="CZ479" i="94"/>
  <c r="O480" i="94"/>
  <c r="AA480" i="94"/>
  <c r="AY480" i="94"/>
  <c r="CQ480" i="94"/>
  <c r="DB480" i="94"/>
  <c r="H481" i="94"/>
  <c r="BH481" i="94" s="1"/>
  <c r="S481" i="94"/>
  <c r="AP481" i="94"/>
  <c r="CK481" i="94"/>
  <c r="N490" i="94"/>
  <c r="Z490" i="94"/>
  <c r="AX490" i="94"/>
  <c r="CP490" i="94"/>
  <c r="DB490" i="94"/>
  <c r="G491" i="94"/>
  <c r="Q491" i="94"/>
  <c r="AF491" i="94"/>
  <c r="CF491" i="94"/>
  <c r="CS491" i="94"/>
  <c r="DD491" i="94"/>
  <c r="H492" i="94"/>
  <c r="R492" i="94"/>
  <c r="AP492" i="94"/>
  <c r="CL492" i="94"/>
  <c r="CW492" i="94"/>
  <c r="M493" i="94"/>
  <c r="X493" i="94"/>
  <c r="AV493" i="94"/>
  <c r="CO493" i="94"/>
  <c r="CZ493" i="94"/>
  <c r="DD495" i="94"/>
  <c r="CT495" i="94"/>
  <c r="CK495" i="94"/>
  <c r="AR495" i="94"/>
  <c r="W495" i="94"/>
  <c r="M495" i="94"/>
  <c r="CY494" i="94"/>
  <c r="CO494" i="94"/>
  <c r="AX494" i="94"/>
  <c r="AA494" i="94"/>
  <c r="P494" i="94"/>
  <c r="G494" i="94"/>
  <c r="CY495" i="94"/>
  <c r="CO495" i="94"/>
  <c r="AY495" i="94"/>
  <c r="AD495" i="94"/>
  <c r="Q495" i="94"/>
  <c r="H495" i="94"/>
  <c r="DD494" i="94"/>
  <c r="CT494" i="94"/>
  <c r="CK494" i="94"/>
  <c r="AP494" i="94"/>
  <c r="V494" i="94"/>
  <c r="K494" i="94"/>
  <c r="R494" i="94"/>
  <c r="AR494" i="94"/>
  <c r="CN494" i="94"/>
  <c r="DA494" i="94"/>
  <c r="G495" i="94"/>
  <c r="S495" i="94"/>
  <c r="AS495" i="94"/>
  <c r="CN495" i="94"/>
  <c r="DA495" i="94"/>
  <c r="H498" i="94"/>
  <c r="V498" i="94"/>
  <c r="AV498" i="94"/>
  <c r="CP498" i="94"/>
  <c r="DD498" i="94"/>
  <c r="H499" i="94"/>
  <c r="V499" i="94"/>
  <c r="AS499" i="94"/>
  <c r="CO499" i="94"/>
  <c r="DB499" i="94"/>
  <c r="P506" i="94"/>
  <c r="AR506" i="94"/>
  <c r="CP506" i="94"/>
  <c r="M507" i="94"/>
  <c r="AF507" i="94"/>
  <c r="CL507" i="94"/>
  <c r="DB507" i="94"/>
  <c r="CY519" i="94"/>
  <c r="CO519" i="94"/>
  <c r="AY519" i="94"/>
  <c r="AD519" i="94"/>
  <c r="Q519" i="94"/>
  <c r="H519" i="94"/>
  <c r="DD518" i="94"/>
  <c r="CT518" i="94"/>
  <c r="CK518" i="94"/>
  <c r="AP518" i="94"/>
  <c r="V518" i="94"/>
  <c r="K518" i="94"/>
  <c r="CW519" i="94"/>
  <c r="CM519" i="94"/>
  <c r="AV519" i="94"/>
  <c r="Z519" i="94"/>
  <c r="O519" i="94"/>
  <c r="DA518" i="94"/>
  <c r="CQ518" i="94"/>
  <c r="CF518" i="94"/>
  <c r="AF518" i="94"/>
  <c r="R518" i="94"/>
  <c r="I518" i="94"/>
  <c r="DE519" i="94"/>
  <c r="CU519" i="94"/>
  <c r="CL519" i="94"/>
  <c r="AS519" i="94"/>
  <c r="X519" i="94"/>
  <c r="N519" i="94"/>
  <c r="CZ518" i="94"/>
  <c r="CP518" i="94"/>
  <c r="AY518" i="94"/>
  <c r="AD518" i="94"/>
  <c r="Q518" i="94"/>
  <c r="H518" i="94"/>
  <c r="DD519" i="94"/>
  <c r="CT519" i="94"/>
  <c r="CK519" i="94"/>
  <c r="AR519" i="94"/>
  <c r="W519" i="94"/>
  <c r="M519" i="94"/>
  <c r="CY518" i="94"/>
  <c r="CO518" i="94"/>
  <c r="AX518" i="94"/>
  <c r="AA518" i="94"/>
  <c r="P518" i="94"/>
  <c r="G518" i="94"/>
  <c r="Z518" i="94"/>
  <c r="CN518" i="94"/>
  <c r="P519" i="94"/>
  <c r="AX519" i="94"/>
  <c r="CX519" i="94"/>
  <c r="CW521" i="94"/>
  <c r="CM521" i="94"/>
  <c r="AV521" i="94"/>
  <c r="Z521" i="94"/>
  <c r="O521" i="94"/>
  <c r="DA520" i="94"/>
  <c r="CQ520" i="94"/>
  <c r="CF520" i="94"/>
  <c r="AF520" i="94"/>
  <c r="R520" i="94"/>
  <c r="I520" i="94"/>
  <c r="DD521" i="94"/>
  <c r="CS521" i="94"/>
  <c r="CF521" i="94"/>
  <c r="AF521" i="94"/>
  <c r="Q521" i="94"/>
  <c r="G521" i="94"/>
  <c r="DB520" i="94"/>
  <c r="CP520" i="94"/>
  <c r="AX520" i="94"/>
  <c r="AW520" i="94" s="1"/>
  <c r="Z520" i="94"/>
  <c r="N520" i="94"/>
  <c r="DA521" i="94"/>
  <c r="CP521" i="94"/>
  <c r="AY521" i="94"/>
  <c r="AA521" i="94"/>
  <c r="N521" i="94"/>
  <c r="CY520" i="94"/>
  <c r="CN520" i="94"/>
  <c r="AS520" i="94"/>
  <c r="W520" i="94"/>
  <c r="K520" i="94"/>
  <c r="CZ521" i="94"/>
  <c r="CO521" i="94"/>
  <c r="AX521" i="94"/>
  <c r="AW521" i="94" s="1"/>
  <c r="X521" i="94"/>
  <c r="M521" i="94"/>
  <c r="CX520" i="94"/>
  <c r="CM520" i="94"/>
  <c r="AR520" i="94"/>
  <c r="AQ520" i="94" s="1"/>
  <c r="V520" i="94"/>
  <c r="J520" i="94"/>
  <c r="CY521" i="94"/>
  <c r="CN521" i="94"/>
  <c r="AS521" i="94"/>
  <c r="W521" i="94"/>
  <c r="K521" i="94"/>
  <c r="CW520" i="94"/>
  <c r="CL520" i="94"/>
  <c r="AP520" i="94"/>
  <c r="S520" i="94"/>
  <c r="H520" i="94"/>
  <c r="BH520" i="94" s="1"/>
  <c r="AD520" i="94"/>
  <c r="CT520" i="94"/>
  <c r="V521" i="94"/>
  <c r="CL521" i="94"/>
  <c r="AP528" i="94"/>
  <c r="DD528" i="94"/>
  <c r="N529" i="94"/>
  <c r="CT534" i="94"/>
  <c r="DD471" i="94"/>
  <c r="CT471" i="94"/>
  <c r="CK471" i="94"/>
  <c r="AR471" i="94"/>
  <c r="AQ471" i="94" s="1"/>
  <c r="W471" i="94"/>
  <c r="M471" i="94"/>
  <c r="CY470" i="94"/>
  <c r="CO470" i="94"/>
  <c r="AX470" i="94"/>
  <c r="AA470" i="94"/>
  <c r="P470" i="94"/>
  <c r="G470" i="94"/>
  <c r="L470" i="94" s="1"/>
  <c r="Q470" i="94"/>
  <c r="AF470" i="94"/>
  <c r="CJ470" i="94"/>
  <c r="CT470" i="94"/>
  <c r="DE470" i="94"/>
  <c r="I471" i="94"/>
  <c r="S471" i="94"/>
  <c r="AP471" i="94"/>
  <c r="CL471" i="94"/>
  <c r="CW471" i="94"/>
  <c r="CZ481" i="94"/>
  <c r="CP481" i="94"/>
  <c r="CE481" i="94"/>
  <c r="AF481" i="94"/>
  <c r="R481" i="94"/>
  <c r="I481" i="94"/>
  <c r="DE480" i="94"/>
  <c r="CU480" i="94"/>
  <c r="CL480" i="94"/>
  <c r="AR480" i="94"/>
  <c r="AQ480" i="94" s="1"/>
  <c r="W480" i="94"/>
  <c r="M480" i="94"/>
  <c r="P480" i="94"/>
  <c r="AD480" i="94"/>
  <c r="CF480" i="94"/>
  <c r="CS480" i="94"/>
  <c r="DD480" i="94"/>
  <c r="J481" i="94"/>
  <c r="V481" i="94"/>
  <c r="BY481" i="94" s="1"/>
  <c r="BZ481" i="94" s="1"/>
  <c r="AR481" i="94"/>
  <c r="CL481" i="94"/>
  <c r="CW481" i="94"/>
  <c r="O490" i="94"/>
  <c r="AA490" i="94"/>
  <c r="AY490" i="94"/>
  <c r="CS490" i="94"/>
  <c r="DD490" i="94"/>
  <c r="H491" i="94"/>
  <c r="R491" i="94"/>
  <c r="AG491" i="94"/>
  <c r="CJ491" i="94"/>
  <c r="CT491" i="94"/>
  <c r="J498" i="94"/>
  <c r="W498" i="94"/>
  <c r="AX498" i="94"/>
  <c r="CS498" i="94"/>
  <c r="DE498" i="94"/>
  <c r="I499" i="94"/>
  <c r="W499" i="94"/>
  <c r="AX499" i="94"/>
  <c r="CP499" i="94"/>
  <c r="DD499" i="94"/>
  <c r="Q506" i="94"/>
  <c r="AV506" i="94"/>
  <c r="CS506" i="94"/>
  <c r="N507" i="94"/>
  <c r="AP507" i="94"/>
  <c r="CN507" i="94"/>
  <c r="DA529" i="94"/>
  <c r="CQ529" i="94"/>
  <c r="CF529" i="94"/>
  <c r="AG529" i="94"/>
  <c r="S529" i="94"/>
  <c r="J529" i="94"/>
  <c r="CW528" i="94"/>
  <c r="CM528" i="94"/>
  <c r="AS528" i="94"/>
  <c r="X528" i="94"/>
  <c r="N528" i="94"/>
  <c r="CW529" i="94"/>
  <c r="CL529" i="94"/>
  <c r="AR529" i="94"/>
  <c r="AQ529" i="94" s="1"/>
  <c r="V529" i="94"/>
  <c r="I529" i="94"/>
  <c r="DE528" i="94"/>
  <c r="CT528" i="94"/>
  <c r="CJ528" i="94"/>
  <c r="AF528" i="94"/>
  <c r="Q528" i="94"/>
  <c r="G528" i="94"/>
  <c r="L528" i="94" s="1"/>
  <c r="DE529" i="94"/>
  <c r="CT529" i="94"/>
  <c r="CJ529" i="94"/>
  <c r="AF529" i="94"/>
  <c r="Q529" i="94"/>
  <c r="G529" i="94"/>
  <c r="DB528" i="94"/>
  <c r="CQ528" i="94"/>
  <c r="AY528" i="94"/>
  <c r="AA528" i="94"/>
  <c r="O528" i="94"/>
  <c r="DD529" i="94"/>
  <c r="CS529" i="94"/>
  <c r="CE529" i="94"/>
  <c r="AD529" i="94"/>
  <c r="P529" i="94"/>
  <c r="DA528" i="94"/>
  <c r="CP528" i="94"/>
  <c r="AX528" i="94"/>
  <c r="AW528" i="94" s="1"/>
  <c r="Z528" i="94"/>
  <c r="M528" i="94"/>
  <c r="DB529" i="94"/>
  <c r="CP529" i="94"/>
  <c r="AY529" i="94"/>
  <c r="AA529" i="94"/>
  <c r="O529" i="94"/>
  <c r="CZ528" i="94"/>
  <c r="CO528" i="94"/>
  <c r="AV528" i="94"/>
  <c r="W528" i="94"/>
  <c r="K528" i="94"/>
  <c r="CX529" i="94"/>
  <c r="CM529" i="94"/>
  <c r="AS529" i="94"/>
  <c r="W529" i="94"/>
  <c r="K529" i="94"/>
  <c r="CU528" i="94"/>
  <c r="CK528" i="94"/>
  <c r="AG528" i="94"/>
  <c r="R528" i="94"/>
  <c r="H528" i="94"/>
  <c r="AR528" i="94"/>
  <c r="R529" i="94"/>
  <c r="CO529" i="94"/>
  <c r="CX535" i="94"/>
  <c r="CN535" i="94"/>
  <c r="AX535" i="94"/>
  <c r="AW535" i="94" s="1"/>
  <c r="AA535" i="94"/>
  <c r="P535" i="94"/>
  <c r="G535" i="94"/>
  <c r="DB534" i="94"/>
  <c r="CS534" i="94"/>
  <c r="CJ534" i="94"/>
  <c r="AG534" i="94"/>
  <c r="S534" i="94"/>
  <c r="J534" i="94"/>
  <c r="DE535" i="94"/>
  <c r="CU535" i="94"/>
  <c r="CL535" i="94"/>
  <c r="AS535" i="94"/>
  <c r="X535" i="94"/>
  <c r="N535" i="94"/>
  <c r="CZ534" i="94"/>
  <c r="CP534" i="94"/>
  <c r="AY534" i="94"/>
  <c r="AD534" i="94"/>
  <c r="Q534" i="94"/>
  <c r="H534" i="94"/>
  <c r="DB535" i="94"/>
  <c r="CP535" i="94"/>
  <c r="AV535" i="94"/>
  <c r="V535" i="94"/>
  <c r="I535" i="94"/>
  <c r="DD534" i="94"/>
  <c r="CO534" i="94"/>
  <c r="AS534" i="94"/>
  <c r="V534" i="94"/>
  <c r="G534" i="94"/>
  <c r="L534" i="94" s="1"/>
  <c r="CZ535" i="94"/>
  <c r="CM535" i="94"/>
  <c r="AP535" i="94"/>
  <c r="R535" i="94"/>
  <c r="CY534" i="94"/>
  <c r="CM534" i="94"/>
  <c r="AP534" i="94"/>
  <c r="P534" i="94"/>
  <c r="CY535" i="94"/>
  <c r="CK535" i="94"/>
  <c r="AG535" i="94"/>
  <c r="Q535" i="94"/>
  <c r="CX534" i="94"/>
  <c r="CL534" i="94"/>
  <c r="AF534" i="94"/>
  <c r="O534" i="94"/>
  <c r="CW535" i="94"/>
  <c r="CJ535" i="94"/>
  <c r="AF535" i="94"/>
  <c r="AE535" i="94" s="1"/>
  <c r="O535" i="94"/>
  <c r="CW534" i="94"/>
  <c r="CK534" i="94"/>
  <c r="AA534" i="94"/>
  <c r="N534" i="94"/>
  <c r="CT535" i="94"/>
  <c r="CF535" i="94"/>
  <c r="AD535" i="94"/>
  <c r="M535" i="94"/>
  <c r="CU534" i="94"/>
  <c r="CF534" i="94"/>
  <c r="Z534" i="94"/>
  <c r="M534" i="94"/>
  <c r="DD535" i="94"/>
  <c r="CQ535" i="94"/>
  <c r="AY535" i="94"/>
  <c r="W535" i="94"/>
  <c r="J535" i="94"/>
  <c r="DE534" i="94"/>
  <c r="CQ534" i="94"/>
  <c r="AV534" i="94"/>
  <c r="W534" i="94"/>
  <c r="I534" i="94"/>
  <c r="DA534" i="94"/>
  <c r="S535" i="94"/>
  <c r="CW491" i="94"/>
  <c r="CM491" i="94"/>
  <c r="AV491" i="94"/>
  <c r="Z491" i="94"/>
  <c r="O491" i="94"/>
  <c r="DA490" i="94"/>
  <c r="CQ490" i="94"/>
  <c r="CF490" i="94"/>
  <c r="AF490" i="94"/>
  <c r="R490" i="94"/>
  <c r="I490" i="94"/>
  <c r="P490" i="94"/>
  <c r="AD490" i="94"/>
  <c r="CJ490" i="94"/>
  <c r="CT490" i="94"/>
  <c r="DE490" i="94"/>
  <c r="I491" i="94"/>
  <c r="S491" i="94"/>
  <c r="AP491" i="94"/>
  <c r="CK491" i="94"/>
  <c r="CU491" i="94"/>
  <c r="DA507" i="94"/>
  <c r="CQ507" i="94"/>
  <c r="CF507" i="94"/>
  <c r="AG507" i="94"/>
  <c r="S507" i="94"/>
  <c r="J507" i="94"/>
  <c r="CW506" i="94"/>
  <c r="CM506" i="94"/>
  <c r="AS506" i="94"/>
  <c r="X506" i="94"/>
  <c r="N506" i="94"/>
  <c r="CY507" i="94"/>
  <c r="CO507" i="94"/>
  <c r="AY507" i="94"/>
  <c r="AD507" i="94"/>
  <c r="Q507" i="94"/>
  <c r="H507" i="94"/>
  <c r="DD506" i="94"/>
  <c r="CT506" i="94"/>
  <c r="CK506" i="94"/>
  <c r="AP506" i="94"/>
  <c r="V506" i="94"/>
  <c r="K506" i="94"/>
  <c r="CW507" i="94"/>
  <c r="CM507" i="94"/>
  <c r="AV507" i="94"/>
  <c r="Z507" i="94"/>
  <c r="O507" i="94"/>
  <c r="DA506" i="94"/>
  <c r="CQ506" i="94"/>
  <c r="CF506" i="94"/>
  <c r="AF506" i="94"/>
  <c r="R506" i="94"/>
  <c r="I506" i="94"/>
  <c r="S506" i="94"/>
  <c r="AX506" i="94"/>
  <c r="CU506" i="94"/>
  <c r="P507" i="94"/>
  <c r="AR507" i="94"/>
  <c r="CP507" i="94"/>
  <c r="DE507" i="94"/>
  <c r="O414" i="94"/>
  <c r="Z414" i="94"/>
  <c r="AV414" i="94"/>
  <c r="CN414" i="94"/>
  <c r="CX414" i="94"/>
  <c r="K415" i="94"/>
  <c r="V415" i="94"/>
  <c r="AP415" i="94"/>
  <c r="CJ415" i="94"/>
  <c r="CS415" i="94"/>
  <c r="O430" i="94"/>
  <c r="Z430" i="94"/>
  <c r="AV430" i="94"/>
  <c r="CN430" i="94"/>
  <c r="CX430" i="94"/>
  <c r="K431" i="94"/>
  <c r="V431" i="94"/>
  <c r="AP431" i="94"/>
  <c r="CJ431" i="94"/>
  <c r="CS431" i="94"/>
  <c r="N444" i="94"/>
  <c r="X444" i="94"/>
  <c r="AS444" i="94"/>
  <c r="CM444" i="94"/>
  <c r="CW444" i="94"/>
  <c r="J445" i="94"/>
  <c r="S445" i="94"/>
  <c r="AG445" i="94"/>
  <c r="CF445" i="94"/>
  <c r="CQ445" i="94"/>
  <c r="O446" i="94"/>
  <c r="Z446" i="94"/>
  <c r="AV446" i="94"/>
  <c r="CN446" i="94"/>
  <c r="CX446" i="94"/>
  <c r="K447" i="94"/>
  <c r="V447" i="94"/>
  <c r="AP447" i="94"/>
  <c r="CJ447" i="94"/>
  <c r="CS447" i="94"/>
  <c r="I452" i="94"/>
  <c r="R452" i="94"/>
  <c r="AF452" i="94"/>
  <c r="AE452" i="94" s="1"/>
  <c r="CF452" i="94"/>
  <c r="CQ452" i="94"/>
  <c r="DA452" i="94"/>
  <c r="O453" i="94"/>
  <c r="Z453" i="94"/>
  <c r="Y453" i="94" s="1"/>
  <c r="AV453" i="94"/>
  <c r="CM453" i="94"/>
  <c r="K456" i="94"/>
  <c r="V456" i="94"/>
  <c r="AP456" i="94"/>
  <c r="CK456" i="94"/>
  <c r="CT456" i="94"/>
  <c r="DD456" i="94"/>
  <c r="H457" i="94"/>
  <c r="Q457" i="94"/>
  <c r="AD457" i="94"/>
  <c r="AY457" i="94"/>
  <c r="CO457" i="94"/>
  <c r="N460" i="94"/>
  <c r="X460" i="94"/>
  <c r="AS460" i="94"/>
  <c r="CM460" i="94"/>
  <c r="CW460" i="94"/>
  <c r="J461" i="94"/>
  <c r="S461" i="94"/>
  <c r="AG461" i="94"/>
  <c r="AM461" i="94" s="1"/>
  <c r="CF461" i="94"/>
  <c r="CQ461" i="94"/>
  <c r="O462" i="94"/>
  <c r="Z462" i="94"/>
  <c r="AV462" i="94"/>
  <c r="CN462" i="94"/>
  <c r="CX462" i="94"/>
  <c r="K463" i="94"/>
  <c r="V463" i="94"/>
  <c r="AP463" i="94"/>
  <c r="CJ463" i="94"/>
  <c r="CS463" i="94"/>
  <c r="I468" i="94"/>
  <c r="R468" i="94"/>
  <c r="AF468" i="94"/>
  <c r="AE468" i="94" s="1"/>
  <c r="CF468" i="94"/>
  <c r="CQ468" i="94"/>
  <c r="DA468" i="94"/>
  <c r="P469" i="94"/>
  <c r="AD469" i="94"/>
  <c r="CE469" i="94"/>
  <c r="CQ469" i="94"/>
  <c r="DD469" i="94"/>
  <c r="I470" i="94"/>
  <c r="S470" i="94"/>
  <c r="AP470" i="94"/>
  <c r="CL470" i="94"/>
  <c r="CW470" i="94"/>
  <c r="K471" i="94"/>
  <c r="X471" i="94"/>
  <c r="AV471" i="94"/>
  <c r="CN471" i="94"/>
  <c r="CY471" i="94"/>
  <c r="O472" i="94"/>
  <c r="AA472" i="94"/>
  <c r="CF472" i="94"/>
  <c r="CS472" i="94"/>
  <c r="DD472" i="94"/>
  <c r="H473" i="94"/>
  <c r="R473" i="94"/>
  <c r="AG473" i="94"/>
  <c r="CJ473" i="94"/>
  <c r="CT473" i="94"/>
  <c r="CR473" i="94" s="1"/>
  <c r="CX477" i="94"/>
  <c r="CN477" i="94"/>
  <c r="AX477" i="94"/>
  <c r="AW477" i="94" s="1"/>
  <c r="AA477" i="94"/>
  <c r="P477" i="94"/>
  <c r="G477" i="94"/>
  <c r="DB476" i="94"/>
  <c r="CS476" i="94"/>
  <c r="CJ476" i="94"/>
  <c r="AG476" i="94"/>
  <c r="S476" i="94"/>
  <c r="J476" i="94"/>
  <c r="P476" i="94"/>
  <c r="AD476" i="94"/>
  <c r="CF476" i="94"/>
  <c r="CT476" i="94"/>
  <c r="DE476" i="94"/>
  <c r="J477" i="94"/>
  <c r="V477" i="94"/>
  <c r="AR477" i="94"/>
  <c r="CL477" i="94"/>
  <c r="CW477" i="94"/>
  <c r="M478" i="94"/>
  <c r="X478" i="94"/>
  <c r="AJ478" i="94" s="1"/>
  <c r="U478" i="94" s="1"/>
  <c r="AV478" i="94"/>
  <c r="CO478" i="94"/>
  <c r="CZ478" i="94"/>
  <c r="P479" i="94"/>
  <c r="AF479" i="94"/>
  <c r="CF479" i="94"/>
  <c r="CS479" i="94"/>
  <c r="DD479" i="94"/>
  <c r="H480" i="94"/>
  <c r="R480" i="94"/>
  <c r="AG480" i="94"/>
  <c r="CK480" i="94"/>
  <c r="CW480" i="94"/>
  <c r="M481" i="94"/>
  <c r="X481" i="94"/>
  <c r="AV481" i="94"/>
  <c r="CN481" i="94"/>
  <c r="CY481" i="94"/>
  <c r="O482" i="94"/>
  <c r="AA482" i="94"/>
  <c r="AY482" i="94"/>
  <c r="CQ482" i="94"/>
  <c r="DB482" i="94"/>
  <c r="G483" i="94"/>
  <c r="Q483" i="94"/>
  <c r="AF483" i="94"/>
  <c r="CJ483" i="94"/>
  <c r="CT483" i="94"/>
  <c r="DE483" i="94"/>
  <c r="O486" i="94"/>
  <c r="AD486" i="94"/>
  <c r="CF486" i="94"/>
  <c r="CS486" i="94"/>
  <c r="DD486" i="94"/>
  <c r="H487" i="94"/>
  <c r="BH487" i="94" s="1"/>
  <c r="R487" i="94"/>
  <c r="AG487" i="94"/>
  <c r="AM487" i="94" s="1"/>
  <c r="CJ487" i="94"/>
  <c r="CU487" i="94"/>
  <c r="G490" i="94"/>
  <c r="Q490" i="94"/>
  <c r="AG490" i="94"/>
  <c r="CK490" i="94"/>
  <c r="CU490" i="94"/>
  <c r="J491" i="94"/>
  <c r="V491" i="94"/>
  <c r="AR491" i="94"/>
  <c r="CL491" i="94"/>
  <c r="CX491" i="94"/>
  <c r="M492" i="94"/>
  <c r="X492" i="94"/>
  <c r="AJ492" i="94" s="1"/>
  <c r="AV492" i="94"/>
  <c r="CO492" i="94"/>
  <c r="CZ492" i="94"/>
  <c r="Q493" i="94"/>
  <c r="AF493" i="94"/>
  <c r="AE493" i="94" s="1"/>
  <c r="CF493" i="94"/>
  <c r="CS493" i="94"/>
  <c r="DE493" i="94"/>
  <c r="J494" i="94"/>
  <c r="X494" i="94"/>
  <c r="AY494" i="94"/>
  <c r="CS494" i="94"/>
  <c r="K495" i="94"/>
  <c r="Z495" i="94"/>
  <c r="CE495" i="94"/>
  <c r="CS495" i="94"/>
  <c r="CT496" i="94"/>
  <c r="M497" i="94"/>
  <c r="AA497" i="94"/>
  <c r="CF497" i="94"/>
  <c r="CT497" i="94"/>
  <c r="CR497" i="94" s="1"/>
  <c r="M498" i="94"/>
  <c r="AA498" i="94"/>
  <c r="CJ498" i="94"/>
  <c r="CU498" i="94"/>
  <c r="M499" i="94"/>
  <c r="AA499" i="94"/>
  <c r="CE499" i="94"/>
  <c r="CT499" i="94"/>
  <c r="CY503" i="94"/>
  <c r="CO503" i="94"/>
  <c r="AY503" i="94"/>
  <c r="AD503" i="94"/>
  <c r="Q503" i="94"/>
  <c r="H503" i="94"/>
  <c r="DD502" i="94"/>
  <c r="CT502" i="94"/>
  <c r="CK502" i="94"/>
  <c r="AP502" i="94"/>
  <c r="V502" i="94"/>
  <c r="K502" i="94"/>
  <c r="CW503" i="94"/>
  <c r="CM503" i="94"/>
  <c r="AV503" i="94"/>
  <c r="Z503" i="94"/>
  <c r="O503" i="94"/>
  <c r="DA502" i="94"/>
  <c r="CQ502" i="94"/>
  <c r="CF502" i="94"/>
  <c r="AF502" i="94"/>
  <c r="R502" i="94"/>
  <c r="I502" i="94"/>
  <c r="DD503" i="94"/>
  <c r="CT503" i="94"/>
  <c r="CK503" i="94"/>
  <c r="AR503" i="94"/>
  <c r="W503" i="94"/>
  <c r="M503" i="94"/>
  <c r="CY502" i="94"/>
  <c r="CO502" i="94"/>
  <c r="AX502" i="94"/>
  <c r="AA502" i="94"/>
  <c r="P502" i="94"/>
  <c r="G502" i="94"/>
  <c r="W502" i="94"/>
  <c r="AY502" i="94"/>
  <c r="CW502" i="94"/>
  <c r="R503" i="94"/>
  <c r="AS503" i="94"/>
  <c r="CQ503" i="94"/>
  <c r="N504" i="94"/>
  <c r="AF504" i="94"/>
  <c r="AE504" i="94" s="1"/>
  <c r="CN504" i="94"/>
  <c r="DD504" i="94"/>
  <c r="K505" i="94"/>
  <c r="AD505" i="94"/>
  <c r="CK505" i="94"/>
  <c r="DA505" i="94"/>
  <c r="G506" i="94"/>
  <c r="W506" i="94"/>
  <c r="AY506" i="94"/>
  <c r="CX506" i="94"/>
  <c r="R507" i="94"/>
  <c r="AS507" i="94"/>
  <c r="CS507" i="94"/>
  <c r="M510" i="94"/>
  <c r="AF510" i="94"/>
  <c r="CN510" i="94"/>
  <c r="DB510" i="94"/>
  <c r="I511" i="94"/>
  <c r="Z511" i="94"/>
  <c r="CJ511" i="94"/>
  <c r="CX511" i="94"/>
  <c r="M514" i="94"/>
  <c r="AG514" i="94"/>
  <c r="CN514" i="94"/>
  <c r="DD514" i="94"/>
  <c r="H515" i="94"/>
  <c r="X515" i="94"/>
  <c r="CE515" i="94"/>
  <c r="CX515" i="94"/>
  <c r="N518" i="94"/>
  <c r="AS518" i="94"/>
  <c r="CW518" i="94"/>
  <c r="V519" i="94"/>
  <c r="CJ519" i="94"/>
  <c r="DB519" i="94"/>
  <c r="O520" i="94"/>
  <c r="AY520" i="94"/>
  <c r="DD520" i="94"/>
  <c r="I521" i="94"/>
  <c r="AP521" i="94"/>
  <c r="CU521" i="94"/>
  <c r="J528" i="94"/>
  <c r="CL528" i="94"/>
  <c r="Z529" i="94"/>
  <c r="CY529" i="94"/>
  <c r="R534" i="94"/>
  <c r="AR535" i="94"/>
  <c r="CY525" i="94"/>
  <c r="CO525" i="94"/>
  <c r="AY525" i="94"/>
  <c r="AD525" i="94"/>
  <c r="Q525" i="94"/>
  <c r="H525" i="94"/>
  <c r="BH525" i="94" s="1"/>
  <c r="DD524" i="94"/>
  <c r="CT524" i="94"/>
  <c r="CK524" i="94"/>
  <c r="AP524" i="94"/>
  <c r="V524" i="94"/>
  <c r="K524" i="94"/>
  <c r="P524" i="94"/>
  <c r="AD524" i="94"/>
  <c r="CF524" i="94"/>
  <c r="CS524" i="94"/>
  <c r="DE524" i="94"/>
  <c r="J525" i="94"/>
  <c r="V525" i="94"/>
  <c r="AR525" i="94"/>
  <c r="CL525" i="94"/>
  <c r="CW525" i="94"/>
  <c r="CW549" i="94"/>
  <c r="CM549" i="94"/>
  <c r="AV549" i="94"/>
  <c r="Z549" i="94"/>
  <c r="O549" i="94"/>
  <c r="DA548" i="94"/>
  <c r="CQ548" i="94"/>
  <c r="CF548" i="94"/>
  <c r="AF548" i="94"/>
  <c r="R548" i="94"/>
  <c r="I548" i="94"/>
  <c r="DD549" i="94"/>
  <c r="CT549" i="94"/>
  <c r="CK549" i="94"/>
  <c r="AR549" i="94"/>
  <c r="W549" i="94"/>
  <c r="M549" i="94"/>
  <c r="CY548" i="94"/>
  <c r="CO548" i="94"/>
  <c r="AX548" i="94"/>
  <c r="AA548" i="94"/>
  <c r="P548" i="94"/>
  <c r="G548" i="94"/>
  <c r="S548" i="94"/>
  <c r="AR548" i="94"/>
  <c r="CN548" i="94"/>
  <c r="DB548" i="94"/>
  <c r="G549" i="94"/>
  <c r="R549" i="94"/>
  <c r="AP549" i="94"/>
  <c r="CN549" i="94"/>
  <c r="CZ549" i="94"/>
  <c r="CX551" i="94"/>
  <c r="CN551" i="94"/>
  <c r="AX551" i="94"/>
  <c r="AW551" i="94" s="1"/>
  <c r="AA551" i="94"/>
  <c r="P551" i="94"/>
  <c r="G551" i="94"/>
  <c r="DB550" i="94"/>
  <c r="CS550" i="94"/>
  <c r="CJ550" i="94"/>
  <c r="AG550" i="94"/>
  <c r="S550" i="94"/>
  <c r="J550" i="94"/>
  <c r="DE551" i="94"/>
  <c r="CU551" i="94"/>
  <c r="CL551" i="94"/>
  <c r="AS551" i="94"/>
  <c r="X551" i="94"/>
  <c r="N551" i="94"/>
  <c r="CZ550" i="94"/>
  <c r="CP550" i="94"/>
  <c r="AY550" i="94"/>
  <c r="AD550" i="94"/>
  <c r="Q550" i="94"/>
  <c r="H550" i="94"/>
  <c r="BG550" i="94" s="1"/>
  <c r="R550" i="94"/>
  <c r="AR550" i="94"/>
  <c r="CN550" i="94"/>
  <c r="DA550" i="94"/>
  <c r="H551" i="94"/>
  <c r="BG551" i="94" s="1"/>
  <c r="S551" i="94"/>
  <c r="AR551" i="94"/>
  <c r="CO551" i="94"/>
  <c r="DA551" i="94"/>
  <c r="H556" i="94"/>
  <c r="S556" i="94"/>
  <c r="AV556" i="94"/>
  <c r="CP556" i="94"/>
  <c r="DB556" i="94"/>
  <c r="I557" i="94"/>
  <c r="W557" i="94"/>
  <c r="AV557" i="94"/>
  <c r="CP557" i="94"/>
  <c r="DD557" i="94"/>
  <c r="I560" i="94"/>
  <c r="V560" i="94"/>
  <c r="AV560" i="94"/>
  <c r="CQ560" i="94"/>
  <c r="DD560" i="94"/>
  <c r="H561" i="94"/>
  <c r="V561" i="94"/>
  <c r="AV561" i="94"/>
  <c r="CO561" i="94"/>
  <c r="DB561" i="94"/>
  <c r="Q564" i="94"/>
  <c r="AS564" i="94"/>
  <c r="CS564" i="94"/>
  <c r="N565" i="94"/>
  <c r="AG565" i="94"/>
  <c r="CN565" i="94"/>
  <c r="I566" i="94"/>
  <c r="Z566" i="94"/>
  <c r="CK566" i="94"/>
  <c r="CY566" i="94"/>
  <c r="V567" i="94"/>
  <c r="AY567" i="94"/>
  <c r="CT567" i="94"/>
  <c r="P572" i="94"/>
  <c r="AR572" i="94"/>
  <c r="CQ572" i="94"/>
  <c r="M573" i="94"/>
  <c r="AF573" i="94"/>
  <c r="AE573" i="94" s="1"/>
  <c r="CM573" i="94"/>
  <c r="I576" i="94"/>
  <c r="Z576" i="94"/>
  <c r="CK576" i="94"/>
  <c r="CZ576" i="94"/>
  <c r="V577" i="94"/>
  <c r="AY577" i="94"/>
  <c r="CU577" i="94"/>
  <c r="J580" i="94"/>
  <c r="AG580" i="94"/>
  <c r="CS580" i="94"/>
  <c r="V581" i="94"/>
  <c r="CJ581" i="94"/>
  <c r="DB581" i="94"/>
  <c r="I582" i="94"/>
  <c r="AF582" i="94"/>
  <c r="CQ582" i="94"/>
  <c r="V583" i="94"/>
  <c r="CB583" i="94" s="1"/>
  <c r="CC583" i="94" s="1"/>
  <c r="CJ583" i="94"/>
  <c r="DB583" i="94"/>
  <c r="CZ593" i="94"/>
  <c r="CP593" i="94"/>
  <c r="CE593" i="94"/>
  <c r="AF593" i="94"/>
  <c r="R593" i="94"/>
  <c r="I593" i="94"/>
  <c r="DE592" i="94"/>
  <c r="CU592" i="94"/>
  <c r="CL592" i="94"/>
  <c r="AR592" i="94"/>
  <c r="AQ592" i="94" s="1"/>
  <c r="W592" i="94"/>
  <c r="M592" i="94"/>
  <c r="CX593" i="94"/>
  <c r="CN593" i="94"/>
  <c r="AX593" i="94"/>
  <c r="AA593" i="94"/>
  <c r="P593" i="94"/>
  <c r="G593" i="94"/>
  <c r="L593" i="94" s="1"/>
  <c r="DB592" i="94"/>
  <c r="CS592" i="94"/>
  <c r="CJ592" i="94"/>
  <c r="AG592" i="94"/>
  <c r="S592" i="94"/>
  <c r="J592" i="94"/>
  <c r="CW593" i="94"/>
  <c r="CM593" i="94"/>
  <c r="AV593" i="94"/>
  <c r="Z593" i="94"/>
  <c r="O593" i="94"/>
  <c r="DA592" i="94"/>
  <c r="CQ592" i="94"/>
  <c r="CF592" i="94"/>
  <c r="AF592" i="94"/>
  <c r="AE592" i="94" s="1"/>
  <c r="R592" i="94"/>
  <c r="I592" i="94"/>
  <c r="DE593" i="94"/>
  <c r="CU593" i="94"/>
  <c r="CL593" i="94"/>
  <c r="AS593" i="94"/>
  <c r="X593" i="94"/>
  <c r="N593" i="94"/>
  <c r="CZ592" i="94"/>
  <c r="CP592" i="94"/>
  <c r="AY592" i="94"/>
  <c r="AD592" i="94"/>
  <c r="Q592" i="94"/>
  <c r="H592" i="94"/>
  <c r="DD593" i="94"/>
  <c r="CT593" i="94"/>
  <c r="CK593" i="94"/>
  <c r="AR593" i="94"/>
  <c r="W593" i="94"/>
  <c r="M593" i="94"/>
  <c r="CY592" i="94"/>
  <c r="CO592" i="94"/>
  <c r="AX592" i="94"/>
  <c r="AW592" i="94" s="1"/>
  <c r="AA592" i="94"/>
  <c r="P592" i="94"/>
  <c r="G592" i="94"/>
  <c r="L592" i="94" s="1"/>
  <c r="DA593" i="94"/>
  <c r="CQ593" i="94"/>
  <c r="CF593" i="94"/>
  <c r="AG593" i="94"/>
  <c r="S593" i="94"/>
  <c r="J593" i="94"/>
  <c r="CW592" i="94"/>
  <c r="CM592" i="94"/>
  <c r="AS592" i="94"/>
  <c r="X592" i="94"/>
  <c r="N592" i="94"/>
  <c r="CN592" i="94"/>
  <c r="CJ593" i="94"/>
  <c r="O598" i="94"/>
  <c r="CX598" i="94"/>
  <c r="O599" i="94"/>
  <c r="CW599" i="94"/>
  <c r="CZ609" i="94"/>
  <c r="CP609" i="94"/>
  <c r="CE609" i="94"/>
  <c r="AF609" i="94"/>
  <c r="R609" i="94"/>
  <c r="I609" i="94"/>
  <c r="DE608" i="94"/>
  <c r="CU608" i="94"/>
  <c r="CL608" i="94"/>
  <c r="AR608" i="94"/>
  <c r="W608" i="94"/>
  <c r="M608" i="94"/>
  <c r="CY609" i="94"/>
  <c r="CO609" i="94"/>
  <c r="AY609" i="94"/>
  <c r="AD609" i="94"/>
  <c r="Q609" i="94"/>
  <c r="H609" i="94"/>
  <c r="DD608" i="94"/>
  <c r="CT608" i="94"/>
  <c r="CK608" i="94"/>
  <c r="AP608" i="94"/>
  <c r="V608" i="94"/>
  <c r="K608" i="94"/>
  <c r="CX609" i="94"/>
  <c r="CN609" i="94"/>
  <c r="AX609" i="94"/>
  <c r="AA609" i="94"/>
  <c r="P609" i="94"/>
  <c r="G609" i="94"/>
  <c r="DB608" i="94"/>
  <c r="CS608" i="94"/>
  <c r="CJ608" i="94"/>
  <c r="AG608" i="94"/>
  <c r="S608" i="94"/>
  <c r="J608" i="94"/>
  <c r="CW609" i="94"/>
  <c r="CM609" i="94"/>
  <c r="AV609" i="94"/>
  <c r="Z609" i="94"/>
  <c r="O609" i="94"/>
  <c r="DA608" i="94"/>
  <c r="CQ608" i="94"/>
  <c r="CF608" i="94"/>
  <c r="AF608" i="94"/>
  <c r="R608" i="94"/>
  <c r="I608" i="94"/>
  <c r="DE609" i="94"/>
  <c r="CU609" i="94"/>
  <c r="CL609" i="94"/>
  <c r="AS609" i="94"/>
  <c r="X609" i="94"/>
  <c r="N609" i="94"/>
  <c r="CZ608" i="94"/>
  <c r="CP608" i="94"/>
  <c r="AY608" i="94"/>
  <c r="AD608" i="94"/>
  <c r="Q608" i="94"/>
  <c r="H608" i="94"/>
  <c r="DD609" i="94"/>
  <c r="CT609" i="94"/>
  <c r="CK609" i="94"/>
  <c r="AR609" i="94"/>
  <c r="W609" i="94"/>
  <c r="M609" i="94"/>
  <c r="CY608" i="94"/>
  <c r="CO608" i="94"/>
  <c r="AX608" i="94"/>
  <c r="AA608" i="94"/>
  <c r="P608" i="94"/>
  <c r="G608" i="94"/>
  <c r="DA609" i="94"/>
  <c r="CQ609" i="94"/>
  <c r="CF609" i="94"/>
  <c r="AG609" i="94"/>
  <c r="S609" i="94"/>
  <c r="J609" i="94"/>
  <c r="CW608" i="94"/>
  <c r="CM608" i="94"/>
  <c r="AS608" i="94"/>
  <c r="X608" i="94"/>
  <c r="N608" i="94"/>
  <c r="DB609" i="94"/>
  <c r="AY640" i="94"/>
  <c r="J556" i="94"/>
  <c r="Z556" i="94"/>
  <c r="AY556" i="94"/>
  <c r="CS556" i="94"/>
  <c r="M557" i="94"/>
  <c r="Z557" i="94"/>
  <c r="CE557" i="94"/>
  <c r="CT557" i="94"/>
  <c r="K560" i="94"/>
  <c r="Z560" i="94"/>
  <c r="CF560" i="94"/>
  <c r="CT560" i="94"/>
  <c r="K561" i="94"/>
  <c r="Z561" i="94"/>
  <c r="AY561" i="94"/>
  <c r="CS561" i="94"/>
  <c r="CZ565" i="94"/>
  <c r="CP565" i="94"/>
  <c r="CE565" i="94"/>
  <c r="AF565" i="94"/>
  <c r="R565" i="94"/>
  <c r="I565" i="94"/>
  <c r="DE564" i="94"/>
  <c r="CU564" i="94"/>
  <c r="CL564" i="94"/>
  <c r="AR564" i="94"/>
  <c r="W564" i="94"/>
  <c r="M564" i="94"/>
  <c r="CW565" i="94"/>
  <c r="CM565" i="94"/>
  <c r="AV565" i="94"/>
  <c r="Z565" i="94"/>
  <c r="O565" i="94"/>
  <c r="DA564" i="94"/>
  <c r="CQ564" i="94"/>
  <c r="CF564" i="94"/>
  <c r="AF564" i="94"/>
  <c r="AE564" i="94" s="1"/>
  <c r="R564" i="94"/>
  <c r="I564" i="94"/>
  <c r="DD565" i="94"/>
  <c r="CT565" i="94"/>
  <c r="CK565" i="94"/>
  <c r="AR565" i="94"/>
  <c r="W565" i="94"/>
  <c r="M565" i="94"/>
  <c r="CY564" i="94"/>
  <c r="CO564" i="94"/>
  <c r="AX564" i="94"/>
  <c r="AA564" i="94"/>
  <c r="P564" i="94"/>
  <c r="G564" i="94"/>
  <c r="V564" i="94"/>
  <c r="AY564" i="94"/>
  <c r="CW564" i="94"/>
  <c r="Q565" i="94"/>
  <c r="AS565" i="94"/>
  <c r="CQ565" i="94"/>
  <c r="M566" i="94"/>
  <c r="AF566" i="94"/>
  <c r="CN566" i="94"/>
  <c r="DD566" i="94"/>
  <c r="I567" i="94"/>
  <c r="Z567" i="94"/>
  <c r="CJ567" i="94"/>
  <c r="CY567" i="94"/>
  <c r="DE573" i="94"/>
  <c r="CU573" i="94"/>
  <c r="CL573" i="94"/>
  <c r="AS573" i="94"/>
  <c r="X573" i="94"/>
  <c r="N573" i="94"/>
  <c r="CZ572" i="94"/>
  <c r="CP572" i="94"/>
  <c r="AY572" i="94"/>
  <c r="AD572" i="94"/>
  <c r="Q572" i="94"/>
  <c r="H572" i="94"/>
  <c r="BI572" i="94" s="1"/>
  <c r="DA573" i="94"/>
  <c r="CQ573" i="94"/>
  <c r="CF573" i="94"/>
  <c r="AG573" i="94"/>
  <c r="S573" i="94"/>
  <c r="J573" i="94"/>
  <c r="CW572" i="94"/>
  <c r="CM572" i="94"/>
  <c r="AS572" i="94"/>
  <c r="X572" i="94"/>
  <c r="N572" i="94"/>
  <c r="CY573" i="94"/>
  <c r="CO573" i="94"/>
  <c r="AY573" i="94"/>
  <c r="AD573" i="94"/>
  <c r="Q573" i="94"/>
  <c r="H573" i="94"/>
  <c r="DD572" i="94"/>
  <c r="CT572" i="94"/>
  <c r="CK572" i="94"/>
  <c r="AP572" i="94"/>
  <c r="V572" i="94"/>
  <c r="K572" i="94"/>
  <c r="S572" i="94"/>
  <c r="AX572" i="94"/>
  <c r="CU572" i="94"/>
  <c r="P573" i="94"/>
  <c r="AR573" i="94"/>
  <c r="CP573" i="94"/>
  <c r="M576" i="94"/>
  <c r="AF576" i="94"/>
  <c r="CN576" i="94"/>
  <c r="DD576" i="94"/>
  <c r="I577" i="94"/>
  <c r="Z577" i="94"/>
  <c r="CJ577" i="94"/>
  <c r="CY577" i="94"/>
  <c r="O580" i="94"/>
  <c r="AV580" i="94"/>
  <c r="CX580" i="94"/>
  <c r="G581" i="94"/>
  <c r="AA581" i="94"/>
  <c r="CN581" i="94"/>
  <c r="O582" i="94"/>
  <c r="AV582" i="94"/>
  <c r="CX582" i="94"/>
  <c r="Z583" i="94"/>
  <c r="CM583" i="94"/>
  <c r="Z598" i="94"/>
  <c r="Z599" i="94"/>
  <c r="O484" i="94"/>
  <c r="Z484" i="94"/>
  <c r="AV484" i="94"/>
  <c r="CN484" i="94"/>
  <c r="CX484" i="94"/>
  <c r="K485" i="94"/>
  <c r="V485" i="94"/>
  <c r="CB485" i="94" s="1"/>
  <c r="CC485" i="94" s="1"/>
  <c r="AP485" i="94"/>
  <c r="CJ485" i="94"/>
  <c r="CS485" i="94"/>
  <c r="O500" i="94"/>
  <c r="Z500" i="94"/>
  <c r="AV500" i="94"/>
  <c r="CN500" i="94"/>
  <c r="CX500" i="94"/>
  <c r="K501" i="94"/>
  <c r="V501" i="94"/>
  <c r="AP501" i="94"/>
  <c r="CJ501" i="94"/>
  <c r="CS501" i="94"/>
  <c r="J508" i="94"/>
  <c r="S508" i="94"/>
  <c r="AG508" i="94"/>
  <c r="CJ508" i="94"/>
  <c r="CS508" i="94"/>
  <c r="DB508" i="94"/>
  <c r="G509" i="94"/>
  <c r="L509" i="94" s="1"/>
  <c r="P509" i="94"/>
  <c r="AA509" i="94"/>
  <c r="AX509" i="94"/>
  <c r="CN509" i="94"/>
  <c r="CX509" i="94"/>
  <c r="M512" i="94"/>
  <c r="W512" i="94"/>
  <c r="AR512" i="94"/>
  <c r="AQ512" i="94" s="1"/>
  <c r="CL512" i="94"/>
  <c r="CU512" i="94"/>
  <c r="DE512" i="94"/>
  <c r="I513" i="94"/>
  <c r="R513" i="94"/>
  <c r="AF513" i="94"/>
  <c r="AE513" i="94" s="1"/>
  <c r="CE513" i="94"/>
  <c r="CP513" i="94"/>
  <c r="CZ513" i="94"/>
  <c r="O516" i="94"/>
  <c r="Z516" i="94"/>
  <c r="Y516" i="94" s="1"/>
  <c r="AV516" i="94"/>
  <c r="CN516" i="94"/>
  <c r="CX516" i="94"/>
  <c r="K517" i="94"/>
  <c r="V517" i="94"/>
  <c r="AP517" i="94"/>
  <c r="CJ517" i="94"/>
  <c r="CS517" i="94"/>
  <c r="N522" i="94"/>
  <c r="Z522" i="94"/>
  <c r="AX522" i="94"/>
  <c r="CP522" i="94"/>
  <c r="DA522" i="94"/>
  <c r="H523" i="94"/>
  <c r="R523" i="94"/>
  <c r="AG523" i="94"/>
  <c r="CJ523" i="94"/>
  <c r="CT523" i="94"/>
  <c r="I524" i="94"/>
  <c r="S524" i="94"/>
  <c r="AR524" i="94"/>
  <c r="CM524" i="94"/>
  <c r="CX524" i="94"/>
  <c r="N525" i="94"/>
  <c r="Z525" i="94"/>
  <c r="AX525" i="94"/>
  <c r="AW525" i="94" s="1"/>
  <c r="CP525" i="94"/>
  <c r="DA525" i="94"/>
  <c r="CZ527" i="94"/>
  <c r="CP527" i="94"/>
  <c r="CE527" i="94"/>
  <c r="AF527" i="94"/>
  <c r="R527" i="94"/>
  <c r="I527" i="94"/>
  <c r="DE526" i="94"/>
  <c r="CU526" i="94"/>
  <c r="CL526" i="94"/>
  <c r="AR526" i="94"/>
  <c r="W526" i="94"/>
  <c r="M526" i="94"/>
  <c r="P526" i="94"/>
  <c r="AD526" i="94"/>
  <c r="CF526" i="94"/>
  <c r="CS526" i="94"/>
  <c r="DD526" i="94"/>
  <c r="J527" i="94"/>
  <c r="V527" i="94"/>
  <c r="AR527" i="94"/>
  <c r="CL527" i="94"/>
  <c r="CW527" i="94"/>
  <c r="O536" i="94"/>
  <c r="AD536" i="94"/>
  <c r="CL536" i="94"/>
  <c r="CX536" i="94"/>
  <c r="P537" i="94"/>
  <c r="AG537" i="94"/>
  <c r="CK537" i="94"/>
  <c r="O538" i="94"/>
  <c r="AD538" i="94"/>
  <c r="AJ538" i="94" s="1"/>
  <c r="CK538" i="94"/>
  <c r="CX538" i="94"/>
  <c r="Q539" i="94"/>
  <c r="AP539" i="94"/>
  <c r="CL539" i="94"/>
  <c r="P540" i="94"/>
  <c r="AF540" i="94"/>
  <c r="CL540" i="94"/>
  <c r="CY540" i="94"/>
  <c r="P541" i="94"/>
  <c r="AP541" i="94"/>
  <c r="CL541" i="94"/>
  <c r="Q544" i="94"/>
  <c r="AG544" i="94"/>
  <c r="CL544" i="94"/>
  <c r="CZ544" i="94"/>
  <c r="P545" i="94"/>
  <c r="AF545" i="94"/>
  <c r="CL545" i="94"/>
  <c r="K548" i="94"/>
  <c r="X548" i="94"/>
  <c r="AY548" i="94"/>
  <c r="CT548" i="94"/>
  <c r="J549" i="94"/>
  <c r="X549" i="94"/>
  <c r="AY549" i="94"/>
  <c r="CQ549" i="94"/>
  <c r="DE549" i="94"/>
  <c r="K550" i="94"/>
  <c r="X550" i="94"/>
  <c r="AX550" i="94"/>
  <c r="AW550" i="94" s="1"/>
  <c r="CT550" i="94"/>
  <c r="K551" i="94"/>
  <c r="Z551" i="94"/>
  <c r="CE551" i="94"/>
  <c r="CS551" i="94"/>
  <c r="M552" i="94"/>
  <c r="Z552" i="94"/>
  <c r="AY552" i="94"/>
  <c r="CU552" i="94"/>
  <c r="M553" i="94"/>
  <c r="AA553" i="94"/>
  <c r="CF553" i="94"/>
  <c r="K554" i="94"/>
  <c r="Z554" i="94"/>
  <c r="AY554" i="94"/>
  <c r="CT554" i="94"/>
  <c r="N555" i="94"/>
  <c r="AD555" i="94"/>
  <c r="AJ555" i="94" s="1"/>
  <c r="U555" i="94" s="1"/>
  <c r="CJ555" i="94"/>
  <c r="CU555" i="94"/>
  <c r="M556" i="94"/>
  <c r="AA556" i="94"/>
  <c r="CF556" i="94"/>
  <c r="CU556" i="94"/>
  <c r="N557" i="94"/>
  <c r="AA557" i="94"/>
  <c r="CJ557" i="94"/>
  <c r="CU557" i="94"/>
  <c r="M560" i="94"/>
  <c r="AD560" i="94"/>
  <c r="CJ560" i="94"/>
  <c r="CU560" i="94"/>
  <c r="N561" i="94"/>
  <c r="AA561" i="94"/>
  <c r="CE561" i="94"/>
  <c r="CU561" i="94"/>
  <c r="H564" i="94"/>
  <c r="BG564" i="94" s="1"/>
  <c r="X564" i="94"/>
  <c r="CJ564" i="94"/>
  <c r="CX564" i="94"/>
  <c r="S565" i="94"/>
  <c r="AX565" i="94"/>
  <c r="CS565" i="94"/>
  <c r="O566" i="94"/>
  <c r="AP566" i="94"/>
  <c r="CO566" i="94"/>
  <c r="DE566" i="94"/>
  <c r="K567" i="94"/>
  <c r="AD567" i="94"/>
  <c r="CK567" i="94"/>
  <c r="CZ567" i="94"/>
  <c r="N570" i="94"/>
  <c r="AF570" i="94"/>
  <c r="CN570" i="94"/>
  <c r="DD570" i="94"/>
  <c r="K571" i="94"/>
  <c r="AD571" i="94"/>
  <c r="AJ571" i="94" s="1"/>
  <c r="CL571" i="94"/>
  <c r="DA571" i="94"/>
  <c r="G572" i="94"/>
  <c r="W572" i="94"/>
  <c r="CF572" i="94"/>
  <c r="CX572" i="94"/>
  <c r="R573" i="94"/>
  <c r="AV573" i="94"/>
  <c r="CS573" i="94"/>
  <c r="O576" i="94"/>
  <c r="AP576" i="94"/>
  <c r="CP576" i="94"/>
  <c r="DE576" i="94"/>
  <c r="K577" i="94"/>
  <c r="AD577" i="94"/>
  <c r="CL577" i="94"/>
  <c r="CZ577" i="94"/>
  <c r="Q580" i="94"/>
  <c r="AY580" i="94"/>
  <c r="CZ580" i="94"/>
  <c r="J581" i="94"/>
  <c r="AG581" i="94"/>
  <c r="CQ581" i="94"/>
  <c r="P582" i="94"/>
  <c r="AX582" i="94"/>
  <c r="CY582" i="94"/>
  <c r="H583" i="94"/>
  <c r="AD583" i="94"/>
  <c r="CO583" i="94"/>
  <c r="V592" i="94"/>
  <c r="DD592" i="94"/>
  <c r="Q593" i="94"/>
  <c r="CY593" i="94"/>
  <c r="AF598" i="94"/>
  <c r="AP599" i="94"/>
  <c r="AV608" i="94"/>
  <c r="K609" i="94"/>
  <c r="J524" i="94"/>
  <c r="W524" i="94"/>
  <c r="AS524" i="94"/>
  <c r="CN524" i="94"/>
  <c r="CY524" i="94"/>
  <c r="O525" i="94"/>
  <c r="AA525" i="94"/>
  <c r="CE525" i="94"/>
  <c r="CE524" i="94" s="1"/>
  <c r="CQ525" i="94"/>
  <c r="DB525" i="94"/>
  <c r="DA541" i="94"/>
  <c r="CQ541" i="94"/>
  <c r="CF541" i="94"/>
  <c r="AG541" i="94"/>
  <c r="S541" i="94"/>
  <c r="J541" i="94"/>
  <c r="CW540" i="94"/>
  <c r="CM540" i="94"/>
  <c r="AS540" i="94"/>
  <c r="X540" i="94"/>
  <c r="N540" i="94"/>
  <c r="CY541" i="94"/>
  <c r="CO541" i="94"/>
  <c r="AY541" i="94"/>
  <c r="AD541" i="94"/>
  <c r="Q541" i="94"/>
  <c r="H541" i="94"/>
  <c r="DD540" i="94"/>
  <c r="CT540" i="94"/>
  <c r="CK540" i="94"/>
  <c r="AP540" i="94"/>
  <c r="V540" i="94"/>
  <c r="K540" i="94"/>
  <c r="Q540" i="94"/>
  <c r="AG540" i="94"/>
  <c r="CN540" i="94"/>
  <c r="CZ540" i="94"/>
  <c r="R541" i="94"/>
  <c r="AR541" i="94"/>
  <c r="CM541" i="94"/>
  <c r="CZ541" i="94"/>
  <c r="DD545" i="94"/>
  <c r="CT545" i="94"/>
  <c r="CK545" i="94"/>
  <c r="AR545" i="94"/>
  <c r="W545" i="94"/>
  <c r="M545" i="94"/>
  <c r="CY544" i="94"/>
  <c r="CO544" i="94"/>
  <c r="AX544" i="94"/>
  <c r="AA544" i="94"/>
  <c r="P544" i="94"/>
  <c r="G544" i="94"/>
  <c r="DA545" i="94"/>
  <c r="CQ545" i="94"/>
  <c r="CF545" i="94"/>
  <c r="AG545" i="94"/>
  <c r="S545" i="94"/>
  <c r="J545" i="94"/>
  <c r="CW544" i="94"/>
  <c r="CM544" i="94"/>
  <c r="AS544" i="94"/>
  <c r="X544" i="94"/>
  <c r="N544" i="94"/>
  <c r="R544" i="94"/>
  <c r="AP544" i="94"/>
  <c r="CN544" i="94"/>
  <c r="DA544" i="94"/>
  <c r="Q545" i="94"/>
  <c r="AP545" i="94"/>
  <c r="CM545" i="94"/>
  <c r="CY545" i="94"/>
  <c r="M548" i="94"/>
  <c r="Z548" i="94"/>
  <c r="CJ548" i="94"/>
  <c r="CU548" i="94"/>
  <c r="K549" i="94"/>
  <c r="AA549" i="94"/>
  <c r="CE549" i="94"/>
  <c r="CS549" i="94"/>
  <c r="M550" i="94"/>
  <c r="Z550" i="94"/>
  <c r="CF550" i="94"/>
  <c r="CU550" i="94"/>
  <c r="M551" i="94"/>
  <c r="AD551" i="94"/>
  <c r="CF551" i="94"/>
  <c r="CT551" i="94"/>
  <c r="O556" i="94"/>
  <c r="AD556" i="94"/>
  <c r="CJ556" i="94"/>
  <c r="CX556" i="94"/>
  <c r="O557" i="94"/>
  <c r="AF557" i="94"/>
  <c r="CK557" i="94"/>
  <c r="CW557" i="94"/>
  <c r="O560" i="94"/>
  <c r="AF560" i="94"/>
  <c r="CK560" i="94"/>
  <c r="CX560" i="94"/>
  <c r="O561" i="94"/>
  <c r="AD561" i="94"/>
  <c r="CJ561" i="94"/>
  <c r="CW561" i="94"/>
  <c r="J564" i="94"/>
  <c r="Z564" i="94"/>
  <c r="CK564" i="94"/>
  <c r="CZ564" i="94"/>
  <c r="G565" i="94"/>
  <c r="V565" i="94"/>
  <c r="AY565" i="94"/>
  <c r="CU565" i="94"/>
  <c r="P566" i="94"/>
  <c r="AR566" i="94"/>
  <c r="AQ566" i="94" s="1"/>
  <c r="CQ566" i="94"/>
  <c r="M567" i="94"/>
  <c r="AF567" i="94"/>
  <c r="CM567" i="94"/>
  <c r="DB567" i="94"/>
  <c r="N571" i="94"/>
  <c r="AG571" i="94"/>
  <c r="CM571" i="94"/>
  <c r="DB571" i="94"/>
  <c r="I572" i="94"/>
  <c r="Z572" i="94"/>
  <c r="CJ572" i="94"/>
  <c r="CY572" i="94"/>
  <c r="V573" i="94"/>
  <c r="AX573" i="94"/>
  <c r="CT573" i="94"/>
  <c r="Q576" i="94"/>
  <c r="AR576" i="94"/>
  <c r="CQ576" i="94"/>
  <c r="N577" i="94"/>
  <c r="AF577" i="94"/>
  <c r="CM577" i="94"/>
  <c r="DB577" i="94"/>
  <c r="S580" i="94"/>
  <c r="CJ580" i="94"/>
  <c r="DB580" i="94"/>
  <c r="K581" i="94"/>
  <c r="AP581" i="94"/>
  <c r="CS581" i="94"/>
  <c r="R582" i="94"/>
  <c r="CF582" i="94"/>
  <c r="DA582" i="94"/>
  <c r="K583" i="94"/>
  <c r="AP583" i="94"/>
  <c r="CS583" i="94"/>
  <c r="Z592" i="94"/>
  <c r="V593" i="94"/>
  <c r="DB593" i="94"/>
  <c r="AV598" i="94"/>
  <c r="AV599" i="94"/>
  <c r="CN608" i="94"/>
  <c r="V609" i="94"/>
  <c r="DA653" i="94"/>
  <c r="CQ653" i="94"/>
  <c r="CF653" i="94"/>
  <c r="AG653" i="94"/>
  <c r="S653" i="94"/>
  <c r="J653" i="94"/>
  <c r="CW652" i="94"/>
  <c r="CM652" i="94"/>
  <c r="AS652" i="94"/>
  <c r="X652" i="94"/>
  <c r="N652" i="94"/>
  <c r="CZ653" i="94"/>
  <c r="CP653" i="94"/>
  <c r="CE653" i="94"/>
  <c r="AF653" i="94"/>
  <c r="AE653" i="94" s="1"/>
  <c r="R653" i="94"/>
  <c r="I653" i="94"/>
  <c r="DE652" i="94"/>
  <c r="CU652" i="94"/>
  <c r="CL652" i="94"/>
  <c r="AR652" i="94"/>
  <c r="W652" i="94"/>
  <c r="M652" i="94"/>
  <c r="CY653" i="94"/>
  <c r="CO653" i="94"/>
  <c r="AY653" i="94"/>
  <c r="AD653" i="94"/>
  <c r="Q653" i="94"/>
  <c r="H653" i="94"/>
  <c r="BI653" i="94" s="1"/>
  <c r="DD652" i="94"/>
  <c r="CT652" i="94"/>
  <c r="CK652" i="94"/>
  <c r="AP652" i="94"/>
  <c r="V652" i="94"/>
  <c r="CB652" i="94" s="1"/>
  <c r="CC652" i="94" s="1"/>
  <c r="K652" i="94"/>
  <c r="CX653" i="94"/>
  <c r="CN653" i="94"/>
  <c r="AX653" i="94"/>
  <c r="AA653" i="94"/>
  <c r="P653" i="94"/>
  <c r="G653" i="94"/>
  <c r="DB652" i="94"/>
  <c r="CS652" i="94"/>
  <c r="CJ652" i="94"/>
  <c r="AG652" i="94"/>
  <c r="S652" i="94"/>
  <c r="J652" i="94"/>
  <c r="DE653" i="94"/>
  <c r="CU653" i="94"/>
  <c r="CL653" i="94"/>
  <c r="AS653" i="94"/>
  <c r="X653" i="94"/>
  <c r="N653" i="94"/>
  <c r="CZ652" i="94"/>
  <c r="CP652" i="94"/>
  <c r="AY652" i="94"/>
  <c r="AD652" i="94"/>
  <c r="Q652" i="94"/>
  <c r="H652" i="94"/>
  <c r="DB653" i="94"/>
  <c r="AR653" i="94"/>
  <c r="CQ652" i="94"/>
  <c r="Z652" i="94"/>
  <c r="CW653" i="94"/>
  <c r="AP653" i="94"/>
  <c r="CO652" i="94"/>
  <c r="R652" i="94"/>
  <c r="CT653" i="94"/>
  <c r="Z653" i="94"/>
  <c r="CN652" i="94"/>
  <c r="P652" i="94"/>
  <c r="CS653" i="94"/>
  <c r="W653" i="94"/>
  <c r="CF652" i="94"/>
  <c r="O652" i="94"/>
  <c r="CM653" i="94"/>
  <c r="V653" i="94"/>
  <c r="AX652" i="94"/>
  <c r="I652" i="94"/>
  <c r="CK653" i="94"/>
  <c r="O653" i="94"/>
  <c r="DA652" i="94"/>
  <c r="AV652" i="94"/>
  <c r="G652" i="94"/>
  <c r="L652" i="94" s="1"/>
  <c r="DD653" i="94"/>
  <c r="AV653" i="94"/>
  <c r="K653" i="94"/>
  <c r="CX652" i="94"/>
  <c r="AA652" i="94"/>
  <c r="AM652" i="94" s="1"/>
  <c r="M653" i="94"/>
  <c r="O512" i="94"/>
  <c r="Z512" i="94"/>
  <c r="AV512" i="94"/>
  <c r="CN512" i="94"/>
  <c r="CX512" i="94"/>
  <c r="K513" i="94"/>
  <c r="V513" i="94"/>
  <c r="AP513" i="94"/>
  <c r="CJ513" i="94"/>
  <c r="CS513" i="94"/>
  <c r="DB513" i="94"/>
  <c r="CX523" i="94"/>
  <c r="CN523" i="94"/>
  <c r="AX523" i="94"/>
  <c r="AA523" i="94"/>
  <c r="P523" i="94"/>
  <c r="G523" i="94"/>
  <c r="DB522" i="94"/>
  <c r="CS522" i="94"/>
  <c r="CJ522" i="94"/>
  <c r="AG522" i="94"/>
  <c r="S522" i="94"/>
  <c r="J522" i="94"/>
  <c r="P522" i="94"/>
  <c r="AD522" i="94"/>
  <c r="CF522" i="94"/>
  <c r="CT522" i="94"/>
  <c r="DE522" i="94"/>
  <c r="J523" i="94"/>
  <c r="V523" i="94"/>
  <c r="AR523" i="94"/>
  <c r="CL523" i="94"/>
  <c r="CW523" i="94"/>
  <c r="M524" i="94"/>
  <c r="X524" i="94"/>
  <c r="AV524" i="94"/>
  <c r="CO524" i="94"/>
  <c r="CZ524" i="94"/>
  <c r="P525" i="94"/>
  <c r="AF525" i="94"/>
  <c r="AE525" i="94" s="1"/>
  <c r="CF525" i="94"/>
  <c r="CS525" i="94"/>
  <c r="DD525" i="94"/>
  <c r="CY537" i="94"/>
  <c r="CO537" i="94"/>
  <c r="AY537" i="94"/>
  <c r="AD537" i="94"/>
  <c r="Q537" i="94"/>
  <c r="H537" i="94"/>
  <c r="DD536" i="94"/>
  <c r="CT536" i="94"/>
  <c r="CK536" i="94"/>
  <c r="AP536" i="94"/>
  <c r="V536" i="94"/>
  <c r="K536" i="94"/>
  <c r="CW537" i="94"/>
  <c r="CM537" i="94"/>
  <c r="AV537" i="94"/>
  <c r="Z537" i="94"/>
  <c r="O537" i="94"/>
  <c r="DA536" i="94"/>
  <c r="CQ536" i="94"/>
  <c r="CF536" i="94"/>
  <c r="AF536" i="94"/>
  <c r="R536" i="94"/>
  <c r="I536" i="94"/>
  <c r="Q536" i="94"/>
  <c r="AR536" i="94"/>
  <c r="CN536" i="94"/>
  <c r="CZ536" i="94"/>
  <c r="G537" i="94"/>
  <c r="S537" i="94"/>
  <c r="AR537" i="94"/>
  <c r="CN537" i="94"/>
  <c r="DA537" i="94"/>
  <c r="CZ539" i="94"/>
  <c r="CP539" i="94"/>
  <c r="CE539" i="94"/>
  <c r="AF539" i="94"/>
  <c r="R539" i="94"/>
  <c r="I539" i="94"/>
  <c r="DE538" i="94"/>
  <c r="CU538" i="94"/>
  <c r="CL538" i="94"/>
  <c r="AR538" i="94"/>
  <c r="AQ538" i="94" s="1"/>
  <c r="W538" i="94"/>
  <c r="M538" i="94"/>
  <c r="CX539" i="94"/>
  <c r="CN539" i="94"/>
  <c r="AX539" i="94"/>
  <c r="AW539" i="94" s="1"/>
  <c r="AA539" i="94"/>
  <c r="P539" i="94"/>
  <c r="G539" i="94"/>
  <c r="L539" i="94" s="1"/>
  <c r="DB538" i="94"/>
  <c r="CS538" i="94"/>
  <c r="CJ538" i="94"/>
  <c r="AG538" i="94"/>
  <c r="S538" i="94"/>
  <c r="J538" i="94"/>
  <c r="Q538" i="94"/>
  <c r="AP538" i="94"/>
  <c r="CN538" i="94"/>
  <c r="CZ538" i="94"/>
  <c r="H539" i="94"/>
  <c r="V539" i="94"/>
  <c r="AS539" i="94"/>
  <c r="CO539" i="94"/>
  <c r="DB539" i="94"/>
  <c r="G540" i="94"/>
  <c r="R540" i="94"/>
  <c r="AR540" i="94"/>
  <c r="CO540" i="94"/>
  <c r="DA540" i="94"/>
  <c r="G541" i="94"/>
  <c r="V541" i="94"/>
  <c r="AS541" i="94"/>
  <c r="CN541" i="94"/>
  <c r="DB541" i="94"/>
  <c r="H544" i="94"/>
  <c r="S544" i="94"/>
  <c r="AR544" i="94"/>
  <c r="CP544" i="94"/>
  <c r="DB544" i="94"/>
  <c r="G545" i="94"/>
  <c r="R545" i="94"/>
  <c r="AS545" i="94"/>
  <c r="CN545" i="94"/>
  <c r="CZ545" i="94"/>
  <c r="N548" i="94"/>
  <c r="AD548" i="94"/>
  <c r="CK548" i="94"/>
  <c r="CW548" i="94"/>
  <c r="N549" i="94"/>
  <c r="AD549" i="94"/>
  <c r="CF549" i="94"/>
  <c r="CU549" i="94"/>
  <c r="N550" i="94"/>
  <c r="AA550" i="94"/>
  <c r="CK550" i="94"/>
  <c r="CW550" i="94"/>
  <c r="O551" i="94"/>
  <c r="AF551" i="94"/>
  <c r="AE551" i="94" s="1"/>
  <c r="CJ551" i="94"/>
  <c r="CW551" i="94"/>
  <c r="Q555" i="94"/>
  <c r="AP555" i="94"/>
  <c r="CL555" i="94"/>
  <c r="P556" i="94"/>
  <c r="AF556" i="94"/>
  <c r="CL556" i="94"/>
  <c r="CY556" i="94"/>
  <c r="P557" i="94"/>
  <c r="AP557" i="94"/>
  <c r="CL557" i="94"/>
  <c r="Q560" i="94"/>
  <c r="AG560" i="94"/>
  <c r="CL560" i="94"/>
  <c r="CZ560" i="94"/>
  <c r="P561" i="94"/>
  <c r="AF561" i="94"/>
  <c r="CL561" i="94"/>
  <c r="K564" i="94"/>
  <c r="AD564" i="94"/>
  <c r="CM564" i="94"/>
  <c r="DB564" i="94"/>
  <c r="H565" i="94"/>
  <c r="X565" i="94"/>
  <c r="CF565" i="94"/>
  <c r="CX565" i="94"/>
  <c r="R566" i="94"/>
  <c r="AV566" i="94"/>
  <c r="CT566" i="94"/>
  <c r="O567" i="94"/>
  <c r="AP567" i="94"/>
  <c r="CO567" i="94"/>
  <c r="Q570" i="94"/>
  <c r="AS570" i="94"/>
  <c r="CQ570" i="94"/>
  <c r="O571" i="94"/>
  <c r="AP571" i="94"/>
  <c r="CO571" i="94"/>
  <c r="J572" i="94"/>
  <c r="AA572" i="94"/>
  <c r="CL572" i="94"/>
  <c r="DA572" i="94"/>
  <c r="G573" i="94"/>
  <c r="W573" i="94"/>
  <c r="CE573" i="94"/>
  <c r="CW573" i="94"/>
  <c r="R576" i="94"/>
  <c r="AV576" i="94"/>
  <c r="CT576" i="94"/>
  <c r="O577" i="94"/>
  <c r="AP577" i="94"/>
  <c r="CO577" i="94"/>
  <c r="X580" i="94"/>
  <c r="CM580" i="94"/>
  <c r="N581" i="94"/>
  <c r="AS581" i="94"/>
  <c r="V582" i="94"/>
  <c r="CK582" i="94"/>
  <c r="DD582" i="94"/>
  <c r="M583" i="94"/>
  <c r="AR583" i="94"/>
  <c r="AP592" i="94"/>
  <c r="AD593" i="94"/>
  <c r="CF598" i="94"/>
  <c r="DA557" i="94"/>
  <c r="CQ557" i="94"/>
  <c r="CF557" i="94"/>
  <c r="AG557" i="94"/>
  <c r="S557" i="94"/>
  <c r="J557" i="94"/>
  <c r="CW556" i="94"/>
  <c r="CM556" i="94"/>
  <c r="AS556" i="94"/>
  <c r="X556" i="94"/>
  <c r="N556" i="94"/>
  <c r="CY557" i="94"/>
  <c r="CO557" i="94"/>
  <c r="AY557" i="94"/>
  <c r="AD557" i="94"/>
  <c r="Q557" i="94"/>
  <c r="H557" i="94"/>
  <c r="DD556" i="94"/>
  <c r="CT556" i="94"/>
  <c r="CK556" i="94"/>
  <c r="AP556" i="94"/>
  <c r="V556" i="94"/>
  <c r="K556" i="94"/>
  <c r="Q556" i="94"/>
  <c r="AG556" i="94"/>
  <c r="CN556" i="94"/>
  <c r="CZ556" i="94"/>
  <c r="R557" i="94"/>
  <c r="AR557" i="94"/>
  <c r="CM557" i="94"/>
  <c r="CZ557" i="94"/>
  <c r="DD561" i="94"/>
  <c r="CT561" i="94"/>
  <c r="CK561" i="94"/>
  <c r="AR561" i="94"/>
  <c r="W561" i="94"/>
  <c r="M561" i="94"/>
  <c r="CY560" i="94"/>
  <c r="CO560" i="94"/>
  <c r="AX560" i="94"/>
  <c r="AA560" i="94"/>
  <c r="P560" i="94"/>
  <c r="G560" i="94"/>
  <c r="DA561" i="94"/>
  <c r="CQ561" i="94"/>
  <c r="CF561" i="94"/>
  <c r="AG561" i="94"/>
  <c r="S561" i="94"/>
  <c r="J561" i="94"/>
  <c r="CW560" i="94"/>
  <c r="CM560" i="94"/>
  <c r="AS560" i="94"/>
  <c r="X560" i="94"/>
  <c r="N560" i="94"/>
  <c r="R560" i="94"/>
  <c r="AP560" i="94"/>
  <c r="CN560" i="94"/>
  <c r="DA560" i="94"/>
  <c r="Q561" i="94"/>
  <c r="AP561" i="94"/>
  <c r="CM561" i="94"/>
  <c r="CY561" i="94"/>
  <c r="DA567" i="94"/>
  <c r="CQ567" i="94"/>
  <c r="CF567" i="94"/>
  <c r="AG567" i="94"/>
  <c r="S567" i="94"/>
  <c r="J567" i="94"/>
  <c r="CW566" i="94"/>
  <c r="CM566" i="94"/>
  <c r="AS566" i="94"/>
  <c r="X566" i="94"/>
  <c r="AJ566" i="94" s="1"/>
  <c r="N566" i="94"/>
  <c r="CX567" i="94"/>
  <c r="CN567" i="94"/>
  <c r="AX567" i="94"/>
  <c r="AA567" i="94"/>
  <c r="P567" i="94"/>
  <c r="G567" i="94"/>
  <c r="DB566" i="94"/>
  <c r="CS566" i="94"/>
  <c r="CJ566" i="94"/>
  <c r="AG566" i="94"/>
  <c r="AM566" i="94" s="1"/>
  <c r="S566" i="94"/>
  <c r="J566" i="94"/>
  <c r="DE567" i="94"/>
  <c r="CU567" i="94"/>
  <c r="CL567" i="94"/>
  <c r="AS567" i="94"/>
  <c r="X567" i="94"/>
  <c r="N567" i="94"/>
  <c r="CZ566" i="94"/>
  <c r="CP566" i="94"/>
  <c r="AY566" i="94"/>
  <c r="AD566" i="94"/>
  <c r="Q566" i="94"/>
  <c r="H566" i="94"/>
  <c r="V566" i="94"/>
  <c r="AX566" i="94"/>
  <c r="AW566" i="94" s="1"/>
  <c r="CU566" i="94"/>
  <c r="Q567" i="94"/>
  <c r="AR567" i="94"/>
  <c r="AQ567" i="94" s="1"/>
  <c r="CP567" i="94"/>
  <c r="CX577" i="94"/>
  <c r="CN577" i="94"/>
  <c r="AX577" i="94"/>
  <c r="AA577" i="94"/>
  <c r="P577" i="94"/>
  <c r="G577" i="94"/>
  <c r="DB576" i="94"/>
  <c r="CS576" i="94"/>
  <c r="CJ576" i="94"/>
  <c r="AG576" i="94"/>
  <c r="S576" i="94"/>
  <c r="J576" i="94"/>
  <c r="DD577" i="94"/>
  <c r="CT577" i="94"/>
  <c r="CK577" i="94"/>
  <c r="AR577" i="94"/>
  <c r="W577" i="94"/>
  <c r="M577" i="94"/>
  <c r="CY576" i="94"/>
  <c r="CO576" i="94"/>
  <c r="AX576" i="94"/>
  <c r="AA576" i="94"/>
  <c r="P576" i="94"/>
  <c r="G576" i="94"/>
  <c r="DA577" i="94"/>
  <c r="CQ577" i="94"/>
  <c r="CF577" i="94"/>
  <c r="AG577" i="94"/>
  <c r="S577" i="94"/>
  <c r="J577" i="94"/>
  <c r="CW576" i="94"/>
  <c r="CM576" i="94"/>
  <c r="AS576" i="94"/>
  <c r="X576" i="94"/>
  <c r="N576" i="94"/>
  <c r="V576" i="94"/>
  <c r="AY576" i="94"/>
  <c r="CU576" i="94"/>
  <c r="Q577" i="94"/>
  <c r="AS577" i="94"/>
  <c r="CP577" i="94"/>
  <c r="CZ581" i="94"/>
  <c r="CP581" i="94"/>
  <c r="CE581" i="94"/>
  <c r="CE580" i="94" s="1"/>
  <c r="AF581" i="94"/>
  <c r="R581" i="94"/>
  <c r="I581" i="94"/>
  <c r="DE580" i="94"/>
  <c r="CU580" i="94"/>
  <c r="CL580" i="94"/>
  <c r="AR580" i="94"/>
  <c r="AQ580" i="94" s="1"/>
  <c r="W580" i="94"/>
  <c r="M580" i="94"/>
  <c r="CY581" i="94"/>
  <c r="CO581" i="94"/>
  <c r="AY581" i="94"/>
  <c r="AD581" i="94"/>
  <c r="Q581" i="94"/>
  <c r="H581" i="94"/>
  <c r="BG581" i="94" s="1"/>
  <c r="DD580" i="94"/>
  <c r="CT580" i="94"/>
  <c r="CK580" i="94"/>
  <c r="AP580" i="94"/>
  <c r="V580" i="94"/>
  <c r="K580" i="94"/>
  <c r="CW581" i="94"/>
  <c r="CM581" i="94"/>
  <c r="AV581" i="94"/>
  <c r="Z581" i="94"/>
  <c r="O581" i="94"/>
  <c r="DA580" i="94"/>
  <c r="CQ580" i="94"/>
  <c r="CF580" i="94"/>
  <c r="AF580" i="94"/>
  <c r="R580" i="94"/>
  <c r="I580" i="94"/>
  <c r="DD581" i="94"/>
  <c r="CT581" i="94"/>
  <c r="CK581" i="94"/>
  <c r="AR581" i="94"/>
  <c r="W581" i="94"/>
  <c r="M581" i="94"/>
  <c r="CY580" i="94"/>
  <c r="CO580" i="94"/>
  <c r="AX580" i="94"/>
  <c r="AA580" i="94"/>
  <c r="P580" i="94"/>
  <c r="G580" i="94"/>
  <c r="Z580" i="94"/>
  <c r="CN580" i="94"/>
  <c r="P581" i="94"/>
  <c r="AX581" i="94"/>
  <c r="AW581" i="94" s="1"/>
  <c r="CX581" i="94"/>
  <c r="DA583" i="94"/>
  <c r="CQ583" i="94"/>
  <c r="CF583" i="94"/>
  <c r="AG583" i="94"/>
  <c r="AM583" i="94" s="1"/>
  <c r="S583" i="94"/>
  <c r="J583" i="94"/>
  <c r="CW582" i="94"/>
  <c r="CM582" i="94"/>
  <c r="AS582" i="94"/>
  <c r="X582" i="94"/>
  <c r="N582" i="94"/>
  <c r="CZ583" i="94"/>
  <c r="CP583" i="94"/>
  <c r="CE583" i="94"/>
  <c r="AF583" i="94"/>
  <c r="AE583" i="94" s="1"/>
  <c r="R583" i="94"/>
  <c r="I583" i="94"/>
  <c r="DE582" i="94"/>
  <c r="CU582" i="94"/>
  <c r="CL582" i="94"/>
  <c r="AR582" i="94"/>
  <c r="AQ582" i="94" s="1"/>
  <c r="W582" i="94"/>
  <c r="M582" i="94"/>
  <c r="CX583" i="94"/>
  <c r="CN583" i="94"/>
  <c r="AX583" i="94"/>
  <c r="AW583" i="94" s="1"/>
  <c r="AA583" i="94"/>
  <c r="P583" i="94"/>
  <c r="G583" i="94"/>
  <c r="DB582" i="94"/>
  <c r="CS582" i="94"/>
  <c r="CJ582" i="94"/>
  <c r="AG582" i="94"/>
  <c r="S582" i="94"/>
  <c r="J582" i="94"/>
  <c r="DE583" i="94"/>
  <c r="CU583" i="94"/>
  <c r="CL583" i="94"/>
  <c r="AS583" i="94"/>
  <c r="X583" i="94"/>
  <c r="N583" i="94"/>
  <c r="CZ582" i="94"/>
  <c r="CP582" i="94"/>
  <c r="AY582" i="94"/>
  <c r="AD582" i="94"/>
  <c r="Q582" i="94"/>
  <c r="H582" i="94"/>
  <c r="BG582" i="94" s="1"/>
  <c r="Z582" i="94"/>
  <c r="CN582" i="94"/>
  <c r="O583" i="94"/>
  <c r="AV583" i="94"/>
  <c r="CW583" i="94"/>
  <c r="DD599" i="94"/>
  <c r="CT599" i="94"/>
  <c r="CK599" i="94"/>
  <c r="AR599" i="94"/>
  <c r="W599" i="94"/>
  <c r="M599" i="94"/>
  <c r="CY598" i="94"/>
  <c r="CO598" i="94"/>
  <c r="AX598" i="94"/>
  <c r="AA598" i="94"/>
  <c r="P598" i="94"/>
  <c r="G598" i="94"/>
  <c r="DA599" i="94"/>
  <c r="CQ599" i="94"/>
  <c r="CF599" i="94"/>
  <c r="AG599" i="94"/>
  <c r="S599" i="94"/>
  <c r="J599" i="94"/>
  <c r="CW598" i="94"/>
  <c r="CM598" i="94"/>
  <c r="AS598" i="94"/>
  <c r="X598" i="94"/>
  <c r="N598" i="94"/>
  <c r="CZ599" i="94"/>
  <c r="CP599" i="94"/>
  <c r="CE599" i="94"/>
  <c r="AF599" i="94"/>
  <c r="R599" i="94"/>
  <c r="I599" i="94"/>
  <c r="DE598" i="94"/>
  <c r="CU598" i="94"/>
  <c r="CL598" i="94"/>
  <c r="AR598" i="94"/>
  <c r="W598" i="94"/>
  <c r="M598" i="94"/>
  <c r="CY599" i="94"/>
  <c r="CO599" i="94"/>
  <c r="AY599" i="94"/>
  <c r="AD599" i="94"/>
  <c r="Q599" i="94"/>
  <c r="H599" i="94"/>
  <c r="DD598" i="94"/>
  <c r="CT598" i="94"/>
  <c r="CK598" i="94"/>
  <c r="AP598" i="94"/>
  <c r="V598" i="94"/>
  <c r="K598" i="94"/>
  <c r="CX599" i="94"/>
  <c r="CN599" i="94"/>
  <c r="AX599" i="94"/>
  <c r="AA599" i="94"/>
  <c r="P599" i="94"/>
  <c r="G599" i="94"/>
  <c r="DB598" i="94"/>
  <c r="CS598" i="94"/>
  <c r="CJ598" i="94"/>
  <c r="AG598" i="94"/>
  <c r="S598" i="94"/>
  <c r="J598" i="94"/>
  <c r="DE599" i="94"/>
  <c r="CU599" i="94"/>
  <c r="CL599" i="94"/>
  <c r="AS599" i="94"/>
  <c r="X599" i="94"/>
  <c r="N599" i="94"/>
  <c r="CZ598" i="94"/>
  <c r="CP598" i="94"/>
  <c r="AY598" i="94"/>
  <c r="AD598" i="94"/>
  <c r="Q598" i="94"/>
  <c r="H598" i="94"/>
  <c r="CN598" i="94"/>
  <c r="CM599" i="94"/>
  <c r="DD641" i="94"/>
  <c r="CT641" i="94"/>
  <c r="CK641" i="94"/>
  <c r="AR641" i="94"/>
  <c r="W641" i="94"/>
  <c r="M641" i="94"/>
  <c r="CY640" i="94"/>
  <c r="CO640" i="94"/>
  <c r="AX640" i="94"/>
  <c r="AA640" i="94"/>
  <c r="P640" i="94"/>
  <c r="G640" i="94"/>
  <c r="DA641" i="94"/>
  <c r="CQ641" i="94"/>
  <c r="CF641" i="94"/>
  <c r="AG641" i="94"/>
  <c r="S641" i="94"/>
  <c r="J641" i="94"/>
  <c r="CW640" i="94"/>
  <c r="CM640" i="94"/>
  <c r="AS640" i="94"/>
  <c r="X640" i="94"/>
  <c r="N640" i="94"/>
  <c r="CZ641" i="94"/>
  <c r="CP641" i="94"/>
  <c r="CE641" i="94"/>
  <c r="CE640" i="94" s="1"/>
  <c r="AF641" i="94"/>
  <c r="AE641" i="94" s="1"/>
  <c r="R641" i="94"/>
  <c r="I641" i="94"/>
  <c r="DE640" i="94"/>
  <c r="CU640" i="94"/>
  <c r="CL640" i="94"/>
  <c r="AR640" i="94"/>
  <c r="AQ640" i="94" s="1"/>
  <c r="W640" i="94"/>
  <c r="M640" i="94"/>
  <c r="DB641" i="94"/>
  <c r="CM641" i="94"/>
  <c r="AD641" i="94"/>
  <c r="N641" i="94"/>
  <c r="CQ640" i="94"/>
  <c r="AP640" i="94"/>
  <c r="Q640" i="94"/>
  <c r="CY641" i="94"/>
  <c r="CL641" i="94"/>
  <c r="AA641" i="94"/>
  <c r="K641" i="94"/>
  <c r="DD640" i="94"/>
  <c r="CP640" i="94"/>
  <c r="AG640" i="94"/>
  <c r="O640" i="94"/>
  <c r="CX641" i="94"/>
  <c r="CJ641" i="94"/>
  <c r="Z641" i="94"/>
  <c r="Y641" i="94" s="1"/>
  <c r="H641" i="94"/>
  <c r="DB640" i="94"/>
  <c r="CN640" i="94"/>
  <c r="AF640" i="94"/>
  <c r="K640" i="94"/>
  <c r="CW641" i="94"/>
  <c r="AY641" i="94"/>
  <c r="X641" i="94"/>
  <c r="G641" i="94"/>
  <c r="L641" i="94" s="1"/>
  <c r="DA640" i="94"/>
  <c r="CK640" i="94"/>
  <c r="AD640" i="94"/>
  <c r="J640" i="94"/>
  <c r="CU641" i="94"/>
  <c r="AX641" i="94"/>
  <c r="V641" i="94"/>
  <c r="CZ640" i="94"/>
  <c r="CJ640" i="94"/>
  <c r="Z640" i="94"/>
  <c r="I640" i="94"/>
  <c r="CS641" i="94"/>
  <c r="AV641" i="94"/>
  <c r="Q641" i="94"/>
  <c r="CX640" i="94"/>
  <c r="CF640" i="94"/>
  <c r="V640" i="94"/>
  <c r="H640" i="94"/>
  <c r="DE641" i="94"/>
  <c r="CN641" i="94"/>
  <c r="AP641" i="94"/>
  <c r="O641" i="94"/>
  <c r="CS640" i="94"/>
  <c r="AV640" i="94"/>
  <c r="R640" i="94"/>
  <c r="O508" i="94"/>
  <c r="Z508" i="94"/>
  <c r="AV508" i="94"/>
  <c r="CN508" i="94"/>
  <c r="CX508" i="94"/>
  <c r="K509" i="94"/>
  <c r="V509" i="94"/>
  <c r="AP509" i="94"/>
  <c r="CJ509" i="94"/>
  <c r="CS509" i="94"/>
  <c r="H512" i="94"/>
  <c r="BG512" i="94" s="1"/>
  <c r="Q512" i="94"/>
  <c r="AD512" i="94"/>
  <c r="AY512" i="94"/>
  <c r="CP512" i="94"/>
  <c r="CZ512" i="94"/>
  <c r="N513" i="94"/>
  <c r="X513" i="94"/>
  <c r="AS513" i="94"/>
  <c r="CL513" i="94"/>
  <c r="CU513" i="94"/>
  <c r="H522" i="94"/>
  <c r="R522" i="94"/>
  <c r="AP522" i="94"/>
  <c r="CL522" i="94"/>
  <c r="CW522" i="94"/>
  <c r="M523" i="94"/>
  <c r="X523" i="94"/>
  <c r="AV523" i="94"/>
  <c r="CO523" i="94"/>
  <c r="CZ523" i="94"/>
  <c r="O524" i="94"/>
  <c r="AA524" i="94"/>
  <c r="AY524" i="94"/>
  <c r="CQ524" i="94"/>
  <c r="DB524" i="94"/>
  <c r="I525" i="94"/>
  <c r="S525" i="94"/>
  <c r="AP525" i="94"/>
  <c r="CK525" i="94"/>
  <c r="CU525" i="94"/>
  <c r="H536" i="94"/>
  <c r="W536" i="94"/>
  <c r="AV536" i="94"/>
  <c r="CP536" i="94"/>
  <c r="DE536" i="94"/>
  <c r="J537" i="94"/>
  <c r="W537" i="94"/>
  <c r="AX537" i="94"/>
  <c r="CQ537" i="94"/>
  <c r="DD537" i="94"/>
  <c r="H538" i="94"/>
  <c r="V538" i="94"/>
  <c r="AV538" i="94"/>
  <c r="CP538" i="94"/>
  <c r="DD538" i="94"/>
  <c r="K539" i="94"/>
  <c r="X539" i="94"/>
  <c r="AY539" i="94"/>
  <c r="CS539" i="94"/>
  <c r="DE539" i="94"/>
  <c r="I540" i="94"/>
  <c r="W540" i="94"/>
  <c r="AX540" i="94"/>
  <c r="CQ540" i="94"/>
  <c r="DE540" i="94"/>
  <c r="K541" i="94"/>
  <c r="X541" i="94"/>
  <c r="AX541" i="94"/>
  <c r="CS541" i="94"/>
  <c r="DE541" i="94"/>
  <c r="J544" i="94"/>
  <c r="W544" i="94"/>
  <c r="AY544" i="94"/>
  <c r="CS544" i="94"/>
  <c r="DE544" i="94"/>
  <c r="I545" i="94"/>
  <c r="X545" i="94"/>
  <c r="AX545" i="94"/>
  <c r="CP545" i="94"/>
  <c r="DE545" i="94"/>
  <c r="Q548" i="94"/>
  <c r="AP548" i="94"/>
  <c r="CM548" i="94"/>
  <c r="CZ548" i="94"/>
  <c r="Q549" i="94"/>
  <c r="AG549" i="94"/>
  <c r="CL549" i="94"/>
  <c r="CY549" i="94"/>
  <c r="P550" i="94"/>
  <c r="AP550" i="94"/>
  <c r="CM550" i="94"/>
  <c r="CY550" i="94"/>
  <c r="R551" i="94"/>
  <c r="AP551" i="94"/>
  <c r="CM551" i="94"/>
  <c r="CZ551" i="94"/>
  <c r="CY553" i="94"/>
  <c r="CO553" i="94"/>
  <c r="AY553" i="94"/>
  <c r="AD553" i="94"/>
  <c r="Q553" i="94"/>
  <c r="H553" i="94"/>
  <c r="DD552" i="94"/>
  <c r="CT552" i="94"/>
  <c r="CK552" i="94"/>
  <c r="AP552" i="94"/>
  <c r="V552" i="94"/>
  <c r="K552" i="94"/>
  <c r="CW553" i="94"/>
  <c r="CM553" i="94"/>
  <c r="AV553" i="94"/>
  <c r="Z553" i="94"/>
  <c r="O553" i="94"/>
  <c r="DA552" i="94"/>
  <c r="CQ552" i="94"/>
  <c r="CF552" i="94"/>
  <c r="AF552" i="94"/>
  <c r="R552" i="94"/>
  <c r="I552" i="94"/>
  <c r="Q552" i="94"/>
  <c r="AR552" i="94"/>
  <c r="CN552" i="94"/>
  <c r="CZ552" i="94"/>
  <c r="G553" i="94"/>
  <c r="S553" i="94"/>
  <c r="AR553" i="94"/>
  <c r="CN553" i="94"/>
  <c r="DA553" i="94"/>
  <c r="CZ555" i="94"/>
  <c r="CP555" i="94"/>
  <c r="CE555" i="94"/>
  <c r="AF555" i="94"/>
  <c r="AE555" i="94" s="1"/>
  <c r="R555" i="94"/>
  <c r="I555" i="94"/>
  <c r="DE554" i="94"/>
  <c r="CU554" i="94"/>
  <c r="CL554" i="94"/>
  <c r="AR554" i="94"/>
  <c r="AQ554" i="94" s="1"/>
  <c r="W554" i="94"/>
  <c r="AZ554" i="94" s="1"/>
  <c r="M554" i="94"/>
  <c r="CX555" i="94"/>
  <c r="CV555" i="94" s="1"/>
  <c r="CN555" i="94"/>
  <c r="AX555" i="94"/>
  <c r="AW555" i="94" s="1"/>
  <c r="AA555" i="94"/>
  <c r="P555" i="94"/>
  <c r="G555" i="94"/>
  <c r="L555" i="94" s="1"/>
  <c r="DB554" i="94"/>
  <c r="CS554" i="94"/>
  <c r="CJ554" i="94"/>
  <c r="AG554" i="94"/>
  <c r="S554" i="94"/>
  <c r="J554" i="94"/>
  <c r="Q554" i="94"/>
  <c r="AP554" i="94"/>
  <c r="CN554" i="94"/>
  <c r="CZ554" i="94"/>
  <c r="H555" i="94"/>
  <c r="BH555" i="94" s="1"/>
  <c r="V555" i="94"/>
  <c r="AS555" i="94"/>
  <c r="CO555" i="94"/>
  <c r="DB555" i="94"/>
  <c r="G556" i="94"/>
  <c r="R556" i="94"/>
  <c r="AR556" i="94"/>
  <c r="CO556" i="94"/>
  <c r="DA556" i="94"/>
  <c r="G557" i="94"/>
  <c r="V557" i="94"/>
  <c r="AS557" i="94"/>
  <c r="CN557" i="94"/>
  <c r="DB557" i="94"/>
  <c r="H560" i="94"/>
  <c r="S560" i="94"/>
  <c r="AR560" i="94"/>
  <c r="CP560" i="94"/>
  <c r="DB560" i="94"/>
  <c r="G561" i="94"/>
  <c r="R561" i="94"/>
  <c r="AS561" i="94"/>
  <c r="CN561" i="94"/>
  <c r="CZ561" i="94"/>
  <c r="O564" i="94"/>
  <c r="AP564" i="94"/>
  <c r="CP564" i="94"/>
  <c r="K565" i="94"/>
  <c r="AD565" i="94"/>
  <c r="CL565" i="94"/>
  <c r="DA565" i="94"/>
  <c r="G566" i="94"/>
  <c r="L566" i="94" s="1"/>
  <c r="W566" i="94"/>
  <c r="CF566" i="94"/>
  <c r="CX566" i="94"/>
  <c r="R567" i="94"/>
  <c r="AV567" i="94"/>
  <c r="CS567" i="94"/>
  <c r="DD571" i="94"/>
  <c r="CT571" i="94"/>
  <c r="CK571" i="94"/>
  <c r="AR571" i="94"/>
  <c r="W571" i="94"/>
  <c r="M571" i="94"/>
  <c r="CY570" i="94"/>
  <c r="CO570" i="94"/>
  <c r="AX570" i="94"/>
  <c r="AA570" i="94"/>
  <c r="P570" i="94"/>
  <c r="G570" i="94"/>
  <c r="L570" i="94" s="1"/>
  <c r="CZ571" i="94"/>
  <c r="CP571" i="94"/>
  <c r="CE571" i="94"/>
  <c r="CE570" i="94" s="1"/>
  <c r="AF571" i="94"/>
  <c r="R571" i="94"/>
  <c r="I571" i="94"/>
  <c r="DE570" i="94"/>
  <c r="CU570" i="94"/>
  <c r="CL570" i="94"/>
  <c r="AR570" i="94"/>
  <c r="AQ570" i="94" s="1"/>
  <c r="W570" i="94"/>
  <c r="M570" i="94"/>
  <c r="CX571" i="94"/>
  <c r="CN571" i="94"/>
  <c r="AX571" i="94"/>
  <c r="AW571" i="94" s="1"/>
  <c r="AA571" i="94"/>
  <c r="P571" i="94"/>
  <c r="G571" i="94"/>
  <c r="L571" i="94" s="1"/>
  <c r="DB570" i="94"/>
  <c r="CS570" i="94"/>
  <c r="CJ570" i="94"/>
  <c r="AG570" i="94"/>
  <c r="S570" i="94"/>
  <c r="J570" i="94"/>
  <c r="V570" i="94"/>
  <c r="AY570" i="94"/>
  <c r="CW570" i="94"/>
  <c r="S571" i="94"/>
  <c r="AV571" i="94"/>
  <c r="CS571" i="94"/>
  <c r="O572" i="94"/>
  <c r="AG572" i="94"/>
  <c r="CO572" i="94"/>
  <c r="DE572" i="94"/>
  <c r="K573" i="94"/>
  <c r="AA573" i="94"/>
  <c r="CK573" i="94"/>
  <c r="CZ573" i="94"/>
  <c r="H576" i="94"/>
  <c r="W576" i="94"/>
  <c r="CF576" i="94"/>
  <c r="CX576" i="94"/>
  <c r="R577" i="94"/>
  <c r="AV577" i="94"/>
  <c r="CS577" i="94"/>
  <c r="H580" i="94"/>
  <c r="BH580" i="94" s="1"/>
  <c r="AD580" i="94"/>
  <c r="CP580" i="94"/>
  <c r="S581" i="94"/>
  <c r="CF581" i="94"/>
  <c r="DA581" i="94"/>
  <c r="G582" i="94"/>
  <c r="AA582" i="94"/>
  <c r="CO582" i="94"/>
  <c r="Q583" i="94"/>
  <c r="AY583" i="94"/>
  <c r="CY583" i="94"/>
  <c r="CK592" i="94"/>
  <c r="AY593" i="94"/>
  <c r="I598" i="94"/>
  <c r="CQ598" i="94"/>
  <c r="K599" i="94"/>
  <c r="CS599" i="94"/>
  <c r="S640" i="94"/>
  <c r="P641" i="94"/>
  <c r="O530" i="94"/>
  <c r="Z530" i="94"/>
  <c r="Y530" i="94" s="1"/>
  <c r="AK530" i="94" s="1"/>
  <c r="AV530" i="94"/>
  <c r="CN530" i="94"/>
  <c r="CX530" i="94"/>
  <c r="CV530" i="94" s="1"/>
  <c r="K531" i="94"/>
  <c r="V531" i="94"/>
  <c r="AP531" i="94"/>
  <c r="CJ531" i="94"/>
  <c r="CS531" i="94"/>
  <c r="M542" i="94"/>
  <c r="W542" i="94"/>
  <c r="AR542" i="94"/>
  <c r="AQ542" i="94" s="1"/>
  <c r="CL542" i="94"/>
  <c r="CU542" i="94"/>
  <c r="CR542" i="94" s="1"/>
  <c r="DE542" i="94"/>
  <c r="I543" i="94"/>
  <c r="R543" i="94"/>
  <c r="AF543" i="94"/>
  <c r="AE543" i="94" s="1"/>
  <c r="CE543" i="94"/>
  <c r="CP543" i="94"/>
  <c r="CZ543" i="94"/>
  <c r="O546" i="94"/>
  <c r="Z546" i="94"/>
  <c r="Y546" i="94" s="1"/>
  <c r="AV546" i="94"/>
  <c r="CN546" i="94"/>
  <c r="CX546" i="94"/>
  <c r="K547" i="94"/>
  <c r="V547" i="94"/>
  <c r="AP547" i="94"/>
  <c r="CJ547" i="94"/>
  <c r="CS547" i="94"/>
  <c r="M558" i="94"/>
  <c r="W558" i="94"/>
  <c r="AR558" i="94"/>
  <c r="CL558" i="94"/>
  <c r="CU558" i="94"/>
  <c r="CR558" i="94" s="1"/>
  <c r="DE558" i="94"/>
  <c r="I559" i="94"/>
  <c r="R559" i="94"/>
  <c r="AF559" i="94"/>
  <c r="CE559" i="94"/>
  <c r="CE558" i="94" s="1"/>
  <c r="CP559" i="94"/>
  <c r="CZ559" i="94"/>
  <c r="O562" i="94"/>
  <c r="Z562" i="94"/>
  <c r="AV562" i="94"/>
  <c r="CN562" i="94"/>
  <c r="CX562" i="94"/>
  <c r="K563" i="94"/>
  <c r="V563" i="94"/>
  <c r="BS563" i="94" s="1"/>
  <c r="BT563" i="94" s="1"/>
  <c r="AP563" i="94"/>
  <c r="CJ563" i="94"/>
  <c r="CS563" i="94"/>
  <c r="I568" i="94"/>
  <c r="R568" i="94"/>
  <c r="AF568" i="94"/>
  <c r="CF568" i="94"/>
  <c r="CQ568" i="94"/>
  <c r="DA568" i="94"/>
  <c r="O569" i="94"/>
  <c r="Z569" i="94"/>
  <c r="AV569" i="94"/>
  <c r="CM569" i="94"/>
  <c r="CW569" i="94"/>
  <c r="M574" i="94"/>
  <c r="W574" i="94"/>
  <c r="AR574" i="94"/>
  <c r="AQ574" i="94" s="1"/>
  <c r="CL574" i="94"/>
  <c r="CU574" i="94"/>
  <c r="DE574" i="94"/>
  <c r="I575" i="94"/>
  <c r="R575" i="94"/>
  <c r="AF575" i="94"/>
  <c r="CE575" i="94"/>
  <c r="CP575" i="94"/>
  <c r="CZ575" i="94"/>
  <c r="O578" i="94"/>
  <c r="Z578" i="94"/>
  <c r="AV578" i="94"/>
  <c r="CN578" i="94"/>
  <c r="CX578" i="94"/>
  <c r="K579" i="94"/>
  <c r="V579" i="94"/>
  <c r="AP579" i="94"/>
  <c r="CJ579" i="94"/>
  <c r="CS579" i="94"/>
  <c r="I584" i="94"/>
  <c r="R584" i="94"/>
  <c r="AF584" i="94"/>
  <c r="CF584" i="94"/>
  <c r="CQ584" i="94"/>
  <c r="DA584" i="94"/>
  <c r="O585" i="94"/>
  <c r="Z585" i="94"/>
  <c r="AV585" i="94"/>
  <c r="CM585" i="94"/>
  <c r="CW585" i="94"/>
  <c r="J586" i="94"/>
  <c r="S586" i="94"/>
  <c r="AG586" i="94"/>
  <c r="CJ586" i="94"/>
  <c r="CS586" i="94"/>
  <c r="DB586" i="94"/>
  <c r="G587" i="94"/>
  <c r="P587" i="94"/>
  <c r="AA587" i="94"/>
  <c r="AM587" i="94" s="1"/>
  <c r="AX587" i="94"/>
  <c r="AW587" i="94" s="1"/>
  <c r="CN587" i="94"/>
  <c r="CX587" i="94"/>
  <c r="CV587" i="94" s="1"/>
  <c r="K588" i="94"/>
  <c r="V588" i="94"/>
  <c r="AP588" i="94"/>
  <c r="CK588" i="94"/>
  <c r="CT588" i="94"/>
  <c r="DD588" i="94"/>
  <c r="H589" i="94"/>
  <c r="BG589" i="94" s="1"/>
  <c r="Q589" i="94"/>
  <c r="AD589" i="94"/>
  <c r="AY589" i="94"/>
  <c r="CO589" i="94"/>
  <c r="CY589" i="94"/>
  <c r="M590" i="94"/>
  <c r="W590" i="94"/>
  <c r="AR590" i="94"/>
  <c r="AQ590" i="94" s="1"/>
  <c r="CL590" i="94"/>
  <c r="CU590" i="94"/>
  <c r="DE590" i="94"/>
  <c r="I591" i="94"/>
  <c r="R591" i="94"/>
  <c r="AF591" i="94"/>
  <c r="AE591" i="94" s="1"/>
  <c r="CE591" i="94"/>
  <c r="CP591" i="94"/>
  <c r="CZ591" i="94"/>
  <c r="O594" i="94"/>
  <c r="Z594" i="94"/>
  <c r="AV594" i="94"/>
  <c r="CN594" i="94"/>
  <c r="CX594" i="94"/>
  <c r="K595" i="94"/>
  <c r="V595" i="94"/>
  <c r="AP595" i="94"/>
  <c r="CJ595" i="94"/>
  <c r="CS595" i="94"/>
  <c r="G596" i="94"/>
  <c r="P596" i="94"/>
  <c r="AA596" i="94"/>
  <c r="AX596" i="94"/>
  <c r="CO596" i="94"/>
  <c r="CY596" i="94"/>
  <c r="M597" i="94"/>
  <c r="W597" i="94"/>
  <c r="AR597" i="94"/>
  <c r="CK597" i="94"/>
  <c r="CT597" i="94"/>
  <c r="DD597" i="94"/>
  <c r="I600" i="94"/>
  <c r="R600" i="94"/>
  <c r="AF600" i="94"/>
  <c r="CF600" i="94"/>
  <c r="CQ600" i="94"/>
  <c r="DA600" i="94"/>
  <c r="O601" i="94"/>
  <c r="Z601" i="94"/>
  <c r="AV601" i="94"/>
  <c r="CM601" i="94"/>
  <c r="CW601" i="94"/>
  <c r="J602" i="94"/>
  <c r="S602" i="94"/>
  <c r="AG602" i="94"/>
  <c r="CJ602" i="94"/>
  <c r="CS602" i="94"/>
  <c r="DB602" i="94"/>
  <c r="G603" i="94"/>
  <c r="P603" i="94"/>
  <c r="AA603" i="94"/>
  <c r="AX603" i="94"/>
  <c r="CN603" i="94"/>
  <c r="CX603" i="94"/>
  <c r="K604" i="94"/>
  <c r="V604" i="94"/>
  <c r="AP604" i="94"/>
  <c r="CK604" i="94"/>
  <c r="CT604" i="94"/>
  <c r="DD604" i="94"/>
  <c r="H605" i="94"/>
  <c r="BH605" i="94" s="1"/>
  <c r="Q605" i="94"/>
  <c r="AD605" i="94"/>
  <c r="AY605" i="94"/>
  <c r="CO605" i="94"/>
  <c r="CY605" i="94"/>
  <c r="M606" i="94"/>
  <c r="W606" i="94"/>
  <c r="AR606" i="94"/>
  <c r="CL606" i="94"/>
  <c r="CU606" i="94"/>
  <c r="DE606" i="94"/>
  <c r="I607" i="94"/>
  <c r="R607" i="94"/>
  <c r="AF607" i="94"/>
  <c r="CE607" i="94"/>
  <c r="CP607" i="94"/>
  <c r="CZ607" i="94"/>
  <c r="O610" i="94"/>
  <c r="Z610" i="94"/>
  <c r="AV610" i="94"/>
  <c r="CN610" i="94"/>
  <c r="CX610" i="94"/>
  <c r="K611" i="94"/>
  <c r="V611" i="94"/>
  <c r="AP611" i="94"/>
  <c r="CJ611" i="94"/>
  <c r="CS611" i="94"/>
  <c r="G612" i="94"/>
  <c r="P612" i="94"/>
  <c r="AA612" i="94"/>
  <c r="AX612" i="94"/>
  <c r="CO612" i="94"/>
  <c r="CY612" i="94"/>
  <c r="M613" i="94"/>
  <c r="W613" i="94"/>
  <c r="AR613" i="94"/>
  <c r="CK613" i="94"/>
  <c r="CT613" i="94"/>
  <c r="DD613" i="94"/>
  <c r="H614" i="94"/>
  <c r="BG614" i="94" s="1"/>
  <c r="Q614" i="94"/>
  <c r="AD614" i="94"/>
  <c r="AY614" i="94"/>
  <c r="CP614" i="94"/>
  <c r="CZ614" i="94"/>
  <c r="N615" i="94"/>
  <c r="X615" i="94"/>
  <c r="AS615" i="94"/>
  <c r="CL615" i="94"/>
  <c r="CU615" i="94"/>
  <c r="DE615" i="94"/>
  <c r="I616" i="94"/>
  <c r="R616" i="94"/>
  <c r="AF616" i="94"/>
  <c r="CF616" i="94"/>
  <c r="CQ616" i="94"/>
  <c r="DA616" i="94"/>
  <c r="O617" i="94"/>
  <c r="AA617" i="94"/>
  <c r="CE617" i="94"/>
  <c r="CQ617" i="94"/>
  <c r="DB617" i="94"/>
  <c r="G618" i="94"/>
  <c r="Q618" i="94"/>
  <c r="AF618" i="94"/>
  <c r="AE618" i="94" s="1"/>
  <c r="CJ618" i="94"/>
  <c r="CT618" i="94"/>
  <c r="K619" i="94"/>
  <c r="W619" i="94"/>
  <c r="AS619" i="94"/>
  <c r="CM619" i="94"/>
  <c r="CX619" i="94"/>
  <c r="M620" i="94"/>
  <c r="Z620" i="94"/>
  <c r="AX620" i="94"/>
  <c r="CP620" i="94"/>
  <c r="DA620" i="94"/>
  <c r="P621" i="94"/>
  <c r="AD621" i="94"/>
  <c r="CE621" i="94"/>
  <c r="CS621" i="94"/>
  <c r="N624" i="94"/>
  <c r="Z624" i="94"/>
  <c r="AY624" i="94"/>
  <c r="CQ624" i="94"/>
  <c r="DB624" i="94"/>
  <c r="G625" i="94"/>
  <c r="Q625" i="94"/>
  <c r="AF625" i="94"/>
  <c r="CF625" i="94"/>
  <c r="CS625" i="94"/>
  <c r="J626" i="94"/>
  <c r="V626" i="94"/>
  <c r="AR626" i="94"/>
  <c r="CM626" i="94"/>
  <c r="CX626" i="94"/>
  <c r="CV626" i="94" s="1"/>
  <c r="M627" i="94"/>
  <c r="Z627" i="94"/>
  <c r="AX627" i="94"/>
  <c r="AW627" i="94" s="1"/>
  <c r="CO627" i="94"/>
  <c r="CZ627" i="94"/>
  <c r="CW629" i="94"/>
  <c r="CM629" i="94"/>
  <c r="AV629" i="94"/>
  <c r="Z629" i="94"/>
  <c r="O629" i="94"/>
  <c r="DA628" i="94"/>
  <c r="CQ628" i="94"/>
  <c r="CF628" i="94"/>
  <c r="AF628" i="94"/>
  <c r="R628" i="94"/>
  <c r="I628" i="94"/>
  <c r="DB629" i="94"/>
  <c r="CS629" i="94"/>
  <c r="CJ629" i="94"/>
  <c r="AP629" i="94"/>
  <c r="V629" i="94"/>
  <c r="P628" i="94"/>
  <c r="AD628" i="94"/>
  <c r="CJ628" i="94"/>
  <c r="CT628" i="94"/>
  <c r="DE628" i="94"/>
  <c r="I629" i="94"/>
  <c r="S629" i="94"/>
  <c r="AS629" i="94"/>
  <c r="CO629" i="94"/>
  <c r="DA629" i="94"/>
  <c r="H630" i="94"/>
  <c r="BH630" i="94" s="1"/>
  <c r="V630" i="94"/>
  <c r="AS630" i="94"/>
  <c r="CP630" i="94"/>
  <c r="DD630" i="94"/>
  <c r="I631" i="94"/>
  <c r="V631" i="94"/>
  <c r="AV631" i="94"/>
  <c r="CP631" i="94"/>
  <c r="DB631" i="94"/>
  <c r="I632" i="94"/>
  <c r="W632" i="94"/>
  <c r="AV632" i="94"/>
  <c r="CQ632" i="94"/>
  <c r="DE632" i="94"/>
  <c r="J633" i="94"/>
  <c r="W633" i="94"/>
  <c r="AX633" i="94"/>
  <c r="CQ633" i="94"/>
  <c r="DD633" i="94"/>
  <c r="J634" i="94"/>
  <c r="X634" i="94"/>
  <c r="AX634" i="94"/>
  <c r="CS634" i="94"/>
  <c r="K635" i="94"/>
  <c r="X635" i="94"/>
  <c r="AY635" i="94"/>
  <c r="CS635" i="94"/>
  <c r="DE635" i="94"/>
  <c r="I636" i="94"/>
  <c r="W636" i="94"/>
  <c r="AX636" i="94"/>
  <c r="CQ636" i="94"/>
  <c r="DE636" i="94"/>
  <c r="K637" i="94"/>
  <c r="X637" i="94"/>
  <c r="AY637" i="94"/>
  <c r="CS637" i="94"/>
  <c r="CR637" i="94" s="1"/>
  <c r="DE637" i="94"/>
  <c r="W646" i="94"/>
  <c r="CT646" i="94"/>
  <c r="AD647" i="94"/>
  <c r="CS647" i="94"/>
  <c r="O650" i="94"/>
  <c r="CM650" i="94"/>
  <c r="X651" i="94"/>
  <c r="CS651" i="94"/>
  <c r="AY684" i="94"/>
  <c r="CY699" i="94"/>
  <c r="CO699" i="94"/>
  <c r="AY699" i="94"/>
  <c r="AD699" i="94"/>
  <c r="Q699" i="94"/>
  <c r="H699" i="94"/>
  <c r="DD698" i="94"/>
  <c r="CT698" i="94"/>
  <c r="CK698" i="94"/>
  <c r="AP698" i="94"/>
  <c r="V698" i="94"/>
  <c r="K698" i="94"/>
  <c r="CX699" i="94"/>
  <c r="CM699" i="94"/>
  <c r="AS699" i="94"/>
  <c r="W699" i="94"/>
  <c r="K699" i="94"/>
  <c r="CU698" i="94"/>
  <c r="CJ698" i="94"/>
  <c r="AF698" i="94"/>
  <c r="AE698" i="94" s="1"/>
  <c r="Q698" i="94"/>
  <c r="G698" i="94"/>
  <c r="DE699" i="94"/>
  <c r="CT699" i="94"/>
  <c r="CR699" i="94" s="1"/>
  <c r="CJ699" i="94"/>
  <c r="AG699" i="94"/>
  <c r="R699" i="94"/>
  <c r="G699" i="94"/>
  <c r="L699" i="94" s="1"/>
  <c r="DA698" i="94"/>
  <c r="CP698" i="94"/>
  <c r="AX698" i="94"/>
  <c r="Z698" i="94"/>
  <c r="N698" i="94"/>
  <c r="DD699" i="94"/>
  <c r="CS699" i="94"/>
  <c r="CF699" i="94"/>
  <c r="AF699" i="94"/>
  <c r="P699" i="94"/>
  <c r="CZ698" i="94"/>
  <c r="CO698" i="94"/>
  <c r="AV698" i="94"/>
  <c r="X698" i="94"/>
  <c r="M698" i="94"/>
  <c r="DB699" i="94"/>
  <c r="CQ699" i="94"/>
  <c r="CE699" i="94"/>
  <c r="AA699" i="94"/>
  <c r="O699" i="94"/>
  <c r="CY698" i="94"/>
  <c r="CN698" i="94"/>
  <c r="AS698" i="94"/>
  <c r="W698" i="94"/>
  <c r="J698" i="94"/>
  <c r="CZ699" i="94"/>
  <c r="CN699" i="94"/>
  <c r="AV699" i="94"/>
  <c r="X699" i="94"/>
  <c r="M699" i="94"/>
  <c r="CW698" i="94"/>
  <c r="CL698" i="94"/>
  <c r="AG698" i="94"/>
  <c r="R698" i="94"/>
  <c r="H698" i="94"/>
  <c r="CK699" i="94"/>
  <c r="J699" i="94"/>
  <c r="DB698" i="94"/>
  <c r="AD698" i="94"/>
  <c r="AX699" i="94"/>
  <c r="AW699" i="94" s="1"/>
  <c r="I699" i="94"/>
  <c r="CX698" i="94"/>
  <c r="AA698" i="94"/>
  <c r="AR699" i="94"/>
  <c r="AQ699" i="94" s="1"/>
  <c r="CS698" i="94"/>
  <c r="S698" i="94"/>
  <c r="DA699" i="94"/>
  <c r="AP699" i="94"/>
  <c r="CQ698" i="94"/>
  <c r="P698" i="94"/>
  <c r="CW699" i="94"/>
  <c r="Z699" i="94"/>
  <c r="CM698" i="94"/>
  <c r="O698" i="94"/>
  <c r="CU699" i="94"/>
  <c r="V699" i="94"/>
  <c r="CF698" i="94"/>
  <c r="I698" i="94"/>
  <c r="CL699" i="94"/>
  <c r="N699" i="94"/>
  <c r="DE698" i="94"/>
  <c r="AR698" i="94"/>
  <c r="CP699" i="94"/>
  <c r="O542" i="94"/>
  <c r="Z542" i="94"/>
  <c r="AV542" i="94"/>
  <c r="CN542" i="94"/>
  <c r="CX542" i="94"/>
  <c r="K543" i="94"/>
  <c r="V543" i="94"/>
  <c r="AP543" i="94"/>
  <c r="CJ543" i="94"/>
  <c r="CS543" i="94"/>
  <c r="O558" i="94"/>
  <c r="Z558" i="94"/>
  <c r="AV558" i="94"/>
  <c r="CN558" i="94"/>
  <c r="CX558" i="94"/>
  <c r="K559" i="94"/>
  <c r="V559" i="94"/>
  <c r="AP559" i="94"/>
  <c r="CJ559" i="94"/>
  <c r="CS559" i="94"/>
  <c r="K568" i="94"/>
  <c r="V568" i="94"/>
  <c r="AP568" i="94"/>
  <c r="CK568" i="94"/>
  <c r="CT568" i="94"/>
  <c r="DD568" i="94"/>
  <c r="H569" i="94"/>
  <c r="Q569" i="94"/>
  <c r="AD569" i="94"/>
  <c r="AY569" i="94"/>
  <c r="CO569" i="94"/>
  <c r="CY569" i="94"/>
  <c r="O574" i="94"/>
  <c r="Z574" i="94"/>
  <c r="AV574" i="94"/>
  <c r="CN574" i="94"/>
  <c r="CX574" i="94"/>
  <c r="K575" i="94"/>
  <c r="V575" i="94"/>
  <c r="BV575" i="94" s="1"/>
  <c r="BW575" i="94" s="1"/>
  <c r="AP575" i="94"/>
  <c r="CJ575" i="94"/>
  <c r="CS575" i="94"/>
  <c r="K584" i="94"/>
  <c r="V584" i="94"/>
  <c r="AP584" i="94"/>
  <c r="CK584" i="94"/>
  <c r="CT584" i="94"/>
  <c r="DD584" i="94"/>
  <c r="H585" i="94"/>
  <c r="Q585" i="94"/>
  <c r="AD585" i="94"/>
  <c r="AY585" i="94"/>
  <c r="CO585" i="94"/>
  <c r="CY585" i="94"/>
  <c r="M586" i="94"/>
  <c r="W586" i="94"/>
  <c r="AR586" i="94"/>
  <c r="AQ586" i="94" s="1"/>
  <c r="CL586" i="94"/>
  <c r="CU586" i="94"/>
  <c r="DE586" i="94"/>
  <c r="I587" i="94"/>
  <c r="R587" i="94"/>
  <c r="AF587" i="94"/>
  <c r="CE587" i="94"/>
  <c r="CP587" i="94"/>
  <c r="CZ587" i="94"/>
  <c r="N588" i="94"/>
  <c r="X588" i="94"/>
  <c r="AS588" i="94"/>
  <c r="CM588" i="94"/>
  <c r="CW588" i="94"/>
  <c r="J589" i="94"/>
  <c r="S589" i="94"/>
  <c r="AG589" i="94"/>
  <c r="CF589" i="94"/>
  <c r="CQ589" i="94"/>
  <c r="DA589" i="94"/>
  <c r="O590" i="94"/>
  <c r="Z590" i="94"/>
  <c r="AV590" i="94"/>
  <c r="CN590" i="94"/>
  <c r="CX590" i="94"/>
  <c r="K591" i="94"/>
  <c r="V591" i="94"/>
  <c r="AP591" i="94"/>
  <c r="CJ591" i="94"/>
  <c r="CS591" i="94"/>
  <c r="I596" i="94"/>
  <c r="R596" i="94"/>
  <c r="AF596" i="94"/>
  <c r="CF596" i="94"/>
  <c r="CQ596" i="94"/>
  <c r="DA596" i="94"/>
  <c r="O597" i="94"/>
  <c r="Z597" i="94"/>
  <c r="AV597" i="94"/>
  <c r="CM597" i="94"/>
  <c r="CW597" i="94"/>
  <c r="K600" i="94"/>
  <c r="V600" i="94"/>
  <c r="AP600" i="94"/>
  <c r="CK600" i="94"/>
  <c r="CT600" i="94"/>
  <c r="DD600" i="94"/>
  <c r="H601" i="94"/>
  <c r="Q601" i="94"/>
  <c r="AD601" i="94"/>
  <c r="AY601" i="94"/>
  <c r="CO601" i="94"/>
  <c r="CY601" i="94"/>
  <c r="M602" i="94"/>
  <c r="W602" i="94"/>
  <c r="AR602" i="94"/>
  <c r="CL602" i="94"/>
  <c r="CU602" i="94"/>
  <c r="DE602" i="94"/>
  <c r="I603" i="94"/>
  <c r="R603" i="94"/>
  <c r="AF603" i="94"/>
  <c r="CE603" i="94"/>
  <c r="CP603" i="94"/>
  <c r="CZ603" i="94"/>
  <c r="N604" i="94"/>
  <c r="X604" i="94"/>
  <c r="AS604" i="94"/>
  <c r="CM604" i="94"/>
  <c r="CW604" i="94"/>
  <c r="J605" i="94"/>
  <c r="S605" i="94"/>
  <c r="AG605" i="94"/>
  <c r="CF605" i="94"/>
  <c r="CQ605" i="94"/>
  <c r="DA605" i="94"/>
  <c r="O606" i="94"/>
  <c r="Z606" i="94"/>
  <c r="AV606" i="94"/>
  <c r="CN606" i="94"/>
  <c r="CX606" i="94"/>
  <c r="K607" i="94"/>
  <c r="V607" i="94"/>
  <c r="AP607" i="94"/>
  <c r="CJ607" i="94"/>
  <c r="CS607" i="94"/>
  <c r="I612" i="94"/>
  <c r="R612" i="94"/>
  <c r="AF612" i="94"/>
  <c r="CF612" i="94"/>
  <c r="CQ612" i="94"/>
  <c r="DA612" i="94"/>
  <c r="O613" i="94"/>
  <c r="Z613" i="94"/>
  <c r="AV613" i="94"/>
  <c r="CM613" i="94"/>
  <c r="CW613" i="94"/>
  <c r="J614" i="94"/>
  <c r="S614" i="94"/>
  <c r="AG614" i="94"/>
  <c r="CJ614" i="94"/>
  <c r="CS614" i="94"/>
  <c r="DB614" i="94"/>
  <c r="G615" i="94"/>
  <c r="L615" i="94" s="1"/>
  <c r="P615" i="94"/>
  <c r="AA615" i="94"/>
  <c r="AX615" i="94"/>
  <c r="CN615" i="94"/>
  <c r="CX615" i="94"/>
  <c r="K616" i="94"/>
  <c r="V616" i="94"/>
  <c r="AP616" i="94"/>
  <c r="CK616" i="94"/>
  <c r="CT616" i="94"/>
  <c r="DD616" i="94"/>
  <c r="H617" i="94"/>
  <c r="R617" i="94"/>
  <c r="AG617" i="94"/>
  <c r="CJ617" i="94"/>
  <c r="CT617" i="94"/>
  <c r="I618" i="94"/>
  <c r="S618" i="94"/>
  <c r="AP618" i="94"/>
  <c r="CM618" i="94"/>
  <c r="CX618" i="94"/>
  <c r="N619" i="94"/>
  <c r="Z619" i="94"/>
  <c r="AX619" i="94"/>
  <c r="AW619" i="94" s="1"/>
  <c r="CO619" i="94"/>
  <c r="DA619" i="94"/>
  <c r="DA621" i="94"/>
  <c r="CQ621" i="94"/>
  <c r="CF621" i="94"/>
  <c r="AG621" i="94"/>
  <c r="S621" i="94"/>
  <c r="J621" i="94"/>
  <c r="CW620" i="94"/>
  <c r="CM620" i="94"/>
  <c r="AS620" i="94"/>
  <c r="X620" i="94"/>
  <c r="N620" i="94"/>
  <c r="P620" i="94"/>
  <c r="AD620" i="94"/>
  <c r="CF620" i="94"/>
  <c r="CS620" i="94"/>
  <c r="DD620" i="94"/>
  <c r="H621" i="94"/>
  <c r="R621" i="94"/>
  <c r="AP621" i="94"/>
  <c r="CK621" i="94"/>
  <c r="CU621" i="94"/>
  <c r="DD625" i="94"/>
  <c r="CT625" i="94"/>
  <c r="CK625" i="94"/>
  <c r="AR625" i="94"/>
  <c r="W625" i="94"/>
  <c r="M625" i="94"/>
  <c r="CY624" i="94"/>
  <c r="CO624" i="94"/>
  <c r="AX624" i="94"/>
  <c r="AA624" i="94"/>
  <c r="P624" i="94"/>
  <c r="G624" i="94"/>
  <c r="Q624" i="94"/>
  <c r="AF624" i="94"/>
  <c r="CJ624" i="94"/>
  <c r="CT624" i="94"/>
  <c r="DE624" i="94"/>
  <c r="I625" i="94"/>
  <c r="S625" i="94"/>
  <c r="AP625" i="94"/>
  <c r="CL625" i="94"/>
  <c r="CW625" i="94"/>
  <c r="M626" i="94"/>
  <c r="X626" i="94"/>
  <c r="AV626" i="94"/>
  <c r="CO626" i="94"/>
  <c r="DA626" i="94"/>
  <c r="P627" i="94"/>
  <c r="AD627" i="94"/>
  <c r="CE627" i="94"/>
  <c r="CE626" i="94" s="1"/>
  <c r="CQ627" i="94"/>
  <c r="K630" i="94"/>
  <c r="X630" i="94"/>
  <c r="AY630" i="94"/>
  <c r="CT630" i="94"/>
  <c r="K631" i="94"/>
  <c r="Z631" i="94"/>
  <c r="CE631" i="94"/>
  <c r="CE630" i="94" s="1"/>
  <c r="CS631" i="94"/>
  <c r="CR631" i="94" s="1"/>
  <c r="M632" i="94"/>
  <c r="Z632" i="94"/>
  <c r="CF632" i="94"/>
  <c r="CU632" i="94"/>
  <c r="M633" i="94"/>
  <c r="AA633" i="94"/>
  <c r="CF633" i="94"/>
  <c r="CT633" i="94"/>
  <c r="N634" i="94"/>
  <c r="AA634" i="94"/>
  <c r="CJ634" i="94"/>
  <c r="CW634" i="94"/>
  <c r="N635" i="94"/>
  <c r="AD635" i="94"/>
  <c r="CJ635" i="94"/>
  <c r="M636" i="94"/>
  <c r="AA636" i="94"/>
  <c r="CF636" i="94"/>
  <c r="CU636" i="94"/>
  <c r="N637" i="94"/>
  <c r="AD637" i="94"/>
  <c r="CJ637" i="94"/>
  <c r="AP646" i="94"/>
  <c r="CX646" i="94"/>
  <c r="H647" i="94"/>
  <c r="AP647" i="94"/>
  <c r="X650" i="94"/>
  <c r="CP650" i="94"/>
  <c r="AP651" i="94"/>
  <c r="CX681" i="94"/>
  <c r="CN681" i="94"/>
  <c r="AX681" i="94"/>
  <c r="AA681" i="94"/>
  <c r="P681" i="94"/>
  <c r="G681" i="94"/>
  <c r="L681" i="94" s="1"/>
  <c r="DB680" i="94"/>
  <c r="CS680" i="94"/>
  <c r="CJ680" i="94"/>
  <c r="AG680" i="94"/>
  <c r="S680" i="94"/>
  <c r="J680" i="94"/>
  <c r="DD681" i="94"/>
  <c r="CT681" i="94"/>
  <c r="CK681" i="94"/>
  <c r="AR681" i="94"/>
  <c r="W681" i="94"/>
  <c r="M681" i="94"/>
  <c r="CY680" i="94"/>
  <c r="CO680" i="94"/>
  <c r="AX680" i="94"/>
  <c r="AW680" i="94" s="1"/>
  <c r="AA680" i="94"/>
  <c r="P680" i="94"/>
  <c r="G680" i="94"/>
  <c r="L680" i="94" s="1"/>
  <c r="DA681" i="94"/>
  <c r="CQ681" i="94"/>
  <c r="CF681" i="94"/>
  <c r="AG681" i="94"/>
  <c r="S681" i="94"/>
  <c r="J681" i="94"/>
  <c r="CW680" i="94"/>
  <c r="CM680" i="94"/>
  <c r="AS680" i="94"/>
  <c r="X680" i="94"/>
  <c r="N680" i="94"/>
  <c r="DB681" i="94"/>
  <c r="CM681" i="94"/>
  <c r="AF681" i="94"/>
  <c r="AE681" i="94" s="1"/>
  <c r="N681" i="94"/>
  <c r="CQ680" i="94"/>
  <c r="AR680" i="94"/>
  <c r="Q680" i="94"/>
  <c r="CZ681" i="94"/>
  <c r="CL681" i="94"/>
  <c r="AD681" i="94"/>
  <c r="K681" i="94"/>
  <c r="DE680" i="94"/>
  <c r="CP680" i="94"/>
  <c r="AP680" i="94"/>
  <c r="O680" i="94"/>
  <c r="CY681" i="94"/>
  <c r="CJ681" i="94"/>
  <c r="Z681" i="94"/>
  <c r="Y681" i="94" s="1"/>
  <c r="I681" i="94"/>
  <c r="DD680" i="94"/>
  <c r="CN680" i="94"/>
  <c r="AF680" i="94"/>
  <c r="AE680" i="94" s="1"/>
  <c r="M680" i="94"/>
  <c r="CW681" i="94"/>
  <c r="CE681" i="94"/>
  <c r="X681" i="94"/>
  <c r="AJ681" i="94" s="1"/>
  <c r="H681" i="94"/>
  <c r="DA680" i="94"/>
  <c r="CL680" i="94"/>
  <c r="AD680" i="94"/>
  <c r="K680" i="94"/>
  <c r="CU681" i="94"/>
  <c r="AY681" i="94"/>
  <c r="V681" i="94"/>
  <c r="CZ680" i="94"/>
  <c r="CK680" i="94"/>
  <c r="Z680" i="94"/>
  <c r="I680" i="94"/>
  <c r="CS681" i="94"/>
  <c r="AV681" i="94"/>
  <c r="R681" i="94"/>
  <c r="CX680" i="94"/>
  <c r="CF680" i="94"/>
  <c r="W680" i="94"/>
  <c r="H680" i="94"/>
  <c r="DE681" i="94"/>
  <c r="CO681" i="94"/>
  <c r="AP681" i="94"/>
  <c r="O681" i="94"/>
  <c r="CT680" i="94"/>
  <c r="AV680" i="94"/>
  <c r="R680" i="94"/>
  <c r="O588" i="94"/>
  <c r="Z588" i="94"/>
  <c r="AV588" i="94"/>
  <c r="CN588" i="94"/>
  <c r="CX588" i="94"/>
  <c r="CV588" i="94" s="1"/>
  <c r="K589" i="94"/>
  <c r="V589" i="94"/>
  <c r="AP589" i="94"/>
  <c r="CJ589" i="94"/>
  <c r="CS589" i="94"/>
  <c r="DB589" i="94"/>
  <c r="J596" i="94"/>
  <c r="S596" i="94"/>
  <c r="AG596" i="94"/>
  <c r="CJ596" i="94"/>
  <c r="CS596" i="94"/>
  <c r="DB596" i="94"/>
  <c r="G597" i="94"/>
  <c r="P597" i="94"/>
  <c r="AA597" i="94"/>
  <c r="AX597" i="94"/>
  <c r="CN597" i="94"/>
  <c r="CX597" i="94"/>
  <c r="O604" i="94"/>
  <c r="Z604" i="94"/>
  <c r="AV604" i="94"/>
  <c r="CN604" i="94"/>
  <c r="CX604" i="94"/>
  <c r="K605" i="94"/>
  <c r="V605" i="94"/>
  <c r="AP605" i="94"/>
  <c r="CJ605" i="94"/>
  <c r="CS605" i="94"/>
  <c r="DB605" i="94"/>
  <c r="J612" i="94"/>
  <c r="S612" i="94"/>
  <c r="AG612" i="94"/>
  <c r="CJ612" i="94"/>
  <c r="CS612" i="94"/>
  <c r="DB612" i="94"/>
  <c r="G613" i="94"/>
  <c r="P613" i="94"/>
  <c r="AA613" i="94"/>
  <c r="AX613" i="94"/>
  <c r="CN613" i="94"/>
  <c r="CX613" i="94"/>
  <c r="K614" i="94"/>
  <c r="V614" i="94"/>
  <c r="AP614" i="94"/>
  <c r="CK614" i="94"/>
  <c r="CT614" i="94"/>
  <c r="DD614" i="94"/>
  <c r="H615" i="94"/>
  <c r="BH615" i="94" s="1"/>
  <c r="Q615" i="94"/>
  <c r="AD615" i="94"/>
  <c r="AY615" i="94"/>
  <c r="CO615" i="94"/>
  <c r="CY615" i="94"/>
  <c r="J618" i="94"/>
  <c r="V618" i="94"/>
  <c r="AS618" i="94"/>
  <c r="CN618" i="94"/>
  <c r="CY618" i="94"/>
  <c r="O619" i="94"/>
  <c r="AA619" i="94"/>
  <c r="AY619" i="94"/>
  <c r="CQ619" i="94"/>
  <c r="DB619" i="94"/>
  <c r="M630" i="94"/>
  <c r="Z630" i="94"/>
  <c r="CF630" i="94"/>
  <c r="CU630" i="94"/>
  <c r="N631" i="94"/>
  <c r="AD631" i="94"/>
  <c r="CF631" i="94"/>
  <c r="CU631" i="94"/>
  <c r="N632" i="94"/>
  <c r="AA632" i="94"/>
  <c r="CJ632" i="94"/>
  <c r="CW632" i="94"/>
  <c r="O633" i="94"/>
  <c r="AF633" i="94"/>
  <c r="CJ633" i="94"/>
  <c r="CW633" i="94"/>
  <c r="CX647" i="94"/>
  <c r="CN647" i="94"/>
  <c r="AX647" i="94"/>
  <c r="AW647" i="94" s="1"/>
  <c r="AA647" i="94"/>
  <c r="P647" i="94"/>
  <c r="G647" i="94"/>
  <c r="DB646" i="94"/>
  <c r="CS646" i="94"/>
  <c r="CJ646" i="94"/>
  <c r="AG646" i="94"/>
  <c r="S646" i="94"/>
  <c r="J646" i="94"/>
  <c r="CW647" i="94"/>
  <c r="CM647" i="94"/>
  <c r="AV647" i="94"/>
  <c r="Z647" i="94"/>
  <c r="O647" i="94"/>
  <c r="DA646" i="94"/>
  <c r="CQ646" i="94"/>
  <c r="CF646" i="94"/>
  <c r="AF646" i="94"/>
  <c r="R646" i="94"/>
  <c r="I646" i="94"/>
  <c r="DE647" i="94"/>
  <c r="CU647" i="94"/>
  <c r="CL647" i="94"/>
  <c r="AS647" i="94"/>
  <c r="X647" i="94"/>
  <c r="N647" i="94"/>
  <c r="CZ646" i="94"/>
  <c r="CP646" i="94"/>
  <c r="AY646" i="94"/>
  <c r="AD646" i="94"/>
  <c r="Q646" i="94"/>
  <c r="H646" i="94"/>
  <c r="DD647" i="94"/>
  <c r="CT647" i="94"/>
  <c r="CK647" i="94"/>
  <c r="AR647" i="94"/>
  <c r="AQ647" i="94" s="1"/>
  <c r="W647" i="94"/>
  <c r="M647" i="94"/>
  <c r="CY646" i="94"/>
  <c r="CO646" i="94"/>
  <c r="AX646" i="94"/>
  <c r="AW646" i="94" s="1"/>
  <c r="AA646" i="94"/>
  <c r="P646" i="94"/>
  <c r="G646" i="94"/>
  <c r="DA647" i="94"/>
  <c r="CQ647" i="94"/>
  <c r="CF647" i="94"/>
  <c r="AG647" i="94"/>
  <c r="S647" i="94"/>
  <c r="J647" i="94"/>
  <c r="CW646" i="94"/>
  <c r="CM646" i="94"/>
  <c r="AS646" i="94"/>
  <c r="X646" i="94"/>
  <c r="N646" i="94"/>
  <c r="AR646" i="94"/>
  <c r="DD646" i="94"/>
  <c r="I647" i="94"/>
  <c r="AY647" i="94"/>
  <c r="DB647" i="94"/>
  <c r="O586" i="94"/>
  <c r="Z586" i="94"/>
  <c r="AV586" i="94"/>
  <c r="CN586" i="94"/>
  <c r="CX586" i="94"/>
  <c r="K587" i="94"/>
  <c r="V587" i="94"/>
  <c r="CB587" i="94" s="1"/>
  <c r="CC587" i="94" s="1"/>
  <c r="AP587" i="94"/>
  <c r="CJ587" i="94"/>
  <c r="CS587" i="94"/>
  <c r="DB587" i="94"/>
  <c r="G588" i="94"/>
  <c r="L588" i="94" s="1"/>
  <c r="P588" i="94"/>
  <c r="AA588" i="94"/>
  <c r="AX588" i="94"/>
  <c r="CO588" i="94"/>
  <c r="CY588" i="94"/>
  <c r="M589" i="94"/>
  <c r="W589" i="94"/>
  <c r="AR589" i="94"/>
  <c r="AQ589" i="94" s="1"/>
  <c r="CK589" i="94"/>
  <c r="CT589" i="94"/>
  <c r="DD589" i="94"/>
  <c r="K596" i="94"/>
  <c r="V596" i="94"/>
  <c r="AP596" i="94"/>
  <c r="CK596" i="94"/>
  <c r="CT596" i="94"/>
  <c r="DD596" i="94"/>
  <c r="H597" i="94"/>
  <c r="Q597" i="94"/>
  <c r="AD597" i="94"/>
  <c r="AY597" i="94"/>
  <c r="CO597" i="94"/>
  <c r="CY597" i="94"/>
  <c r="O602" i="94"/>
  <c r="Z602" i="94"/>
  <c r="AV602" i="94"/>
  <c r="CN602" i="94"/>
  <c r="CX602" i="94"/>
  <c r="K603" i="94"/>
  <c r="V603" i="94"/>
  <c r="AP603" i="94"/>
  <c r="CJ603" i="94"/>
  <c r="CS603" i="94"/>
  <c r="DB603" i="94"/>
  <c r="G604" i="94"/>
  <c r="L604" i="94" s="1"/>
  <c r="P604" i="94"/>
  <c r="AA604" i="94"/>
  <c r="AX604" i="94"/>
  <c r="AW604" i="94" s="1"/>
  <c r="CO604" i="94"/>
  <c r="CY604" i="94"/>
  <c r="M605" i="94"/>
  <c r="W605" i="94"/>
  <c r="AR605" i="94"/>
  <c r="CK605" i="94"/>
  <c r="CT605" i="94"/>
  <c r="DD605" i="94"/>
  <c r="K612" i="94"/>
  <c r="V612" i="94"/>
  <c r="AP612" i="94"/>
  <c r="CK612" i="94"/>
  <c r="CT612" i="94"/>
  <c r="DD612" i="94"/>
  <c r="H613" i="94"/>
  <c r="Q613" i="94"/>
  <c r="AD613" i="94"/>
  <c r="AY613" i="94"/>
  <c r="CO613" i="94"/>
  <c r="CY613" i="94"/>
  <c r="M614" i="94"/>
  <c r="W614" i="94"/>
  <c r="AR614" i="94"/>
  <c r="CL614" i="94"/>
  <c r="CU614" i="94"/>
  <c r="DE614" i="94"/>
  <c r="I615" i="94"/>
  <c r="R615" i="94"/>
  <c r="AF615" i="94"/>
  <c r="AE615" i="94" s="1"/>
  <c r="CE615" i="94"/>
  <c r="CE614" i="94" s="1"/>
  <c r="CP615" i="94"/>
  <c r="CZ615" i="94"/>
  <c r="K618" i="94"/>
  <c r="X618" i="94"/>
  <c r="AV618" i="94"/>
  <c r="CO618" i="94"/>
  <c r="CZ618" i="94"/>
  <c r="P619" i="94"/>
  <c r="AD619" i="94"/>
  <c r="CF619" i="94"/>
  <c r="CS619" i="94"/>
  <c r="DD619" i="94"/>
  <c r="N630" i="94"/>
  <c r="AD630" i="94"/>
  <c r="CK630" i="94"/>
  <c r="CW630" i="94"/>
  <c r="O631" i="94"/>
  <c r="AF631" i="94"/>
  <c r="CJ631" i="94"/>
  <c r="CW631" i="94"/>
  <c r="O632" i="94"/>
  <c r="AF632" i="94"/>
  <c r="CL632" i="94"/>
  <c r="CX632" i="94"/>
  <c r="P633" i="94"/>
  <c r="AG633" i="94"/>
  <c r="CK633" i="94"/>
  <c r="CX633" i="94"/>
  <c r="O568" i="94"/>
  <c r="Z568" i="94"/>
  <c r="AV568" i="94"/>
  <c r="CN568" i="94"/>
  <c r="CX568" i="94"/>
  <c r="K569" i="94"/>
  <c r="V569" i="94"/>
  <c r="AP569" i="94"/>
  <c r="CJ569" i="94"/>
  <c r="CS569" i="94"/>
  <c r="O584" i="94"/>
  <c r="Z584" i="94"/>
  <c r="AV584" i="94"/>
  <c r="CN584" i="94"/>
  <c r="CX584" i="94"/>
  <c r="K585" i="94"/>
  <c r="V585" i="94"/>
  <c r="AP585" i="94"/>
  <c r="CJ585" i="94"/>
  <c r="CS585" i="94"/>
  <c r="G586" i="94"/>
  <c r="L586" i="94" s="1"/>
  <c r="P586" i="94"/>
  <c r="AA586" i="94"/>
  <c r="AM586" i="94" s="1"/>
  <c r="BD586" i="94" s="1"/>
  <c r="AX586" i="94"/>
  <c r="AW586" i="94" s="1"/>
  <c r="CO586" i="94"/>
  <c r="CY586" i="94"/>
  <c r="M587" i="94"/>
  <c r="W587" i="94"/>
  <c r="AR587" i="94"/>
  <c r="CK587" i="94"/>
  <c r="CT587" i="94"/>
  <c r="H588" i="94"/>
  <c r="BH588" i="94" s="1"/>
  <c r="Q588" i="94"/>
  <c r="AD588" i="94"/>
  <c r="AY588" i="94"/>
  <c r="CP588" i="94"/>
  <c r="CZ588" i="94"/>
  <c r="N589" i="94"/>
  <c r="X589" i="94"/>
  <c r="AS589" i="94"/>
  <c r="CL589" i="94"/>
  <c r="CU589" i="94"/>
  <c r="M596" i="94"/>
  <c r="W596" i="94"/>
  <c r="AR596" i="94"/>
  <c r="CL596" i="94"/>
  <c r="CU596" i="94"/>
  <c r="DE596" i="94"/>
  <c r="I597" i="94"/>
  <c r="R597" i="94"/>
  <c r="AF597" i="94"/>
  <c r="CE597" i="94"/>
  <c r="CP597" i="94"/>
  <c r="CZ597" i="94"/>
  <c r="O600" i="94"/>
  <c r="Z600" i="94"/>
  <c r="AV600" i="94"/>
  <c r="CN600" i="94"/>
  <c r="CX600" i="94"/>
  <c r="K601" i="94"/>
  <c r="V601" i="94"/>
  <c r="AP601" i="94"/>
  <c r="CJ601" i="94"/>
  <c r="CS601" i="94"/>
  <c r="G602" i="94"/>
  <c r="P602" i="94"/>
  <c r="AA602" i="94"/>
  <c r="AX602" i="94"/>
  <c r="CO602" i="94"/>
  <c r="CY602" i="94"/>
  <c r="M603" i="94"/>
  <c r="W603" i="94"/>
  <c r="AR603" i="94"/>
  <c r="CK603" i="94"/>
  <c r="CT603" i="94"/>
  <c r="H604" i="94"/>
  <c r="BH604" i="94" s="1"/>
  <c r="Q604" i="94"/>
  <c r="AD604" i="94"/>
  <c r="AY604" i="94"/>
  <c r="CP604" i="94"/>
  <c r="CZ604" i="94"/>
  <c r="N605" i="94"/>
  <c r="X605" i="94"/>
  <c r="AS605" i="94"/>
  <c r="CL605" i="94"/>
  <c r="CU605" i="94"/>
  <c r="M612" i="94"/>
  <c r="W612" i="94"/>
  <c r="AR612" i="94"/>
  <c r="CL612" i="94"/>
  <c r="CU612" i="94"/>
  <c r="DE612" i="94"/>
  <c r="I613" i="94"/>
  <c r="R613" i="94"/>
  <c r="AF613" i="94"/>
  <c r="CE613" i="94"/>
  <c r="CP613" i="94"/>
  <c r="CZ613" i="94"/>
  <c r="N614" i="94"/>
  <c r="X614" i="94"/>
  <c r="AS614" i="94"/>
  <c r="CM614" i="94"/>
  <c r="CW614" i="94"/>
  <c r="J615" i="94"/>
  <c r="S615" i="94"/>
  <c r="AG615" i="94"/>
  <c r="CF615" i="94"/>
  <c r="CQ615" i="94"/>
  <c r="DA615" i="94"/>
  <c r="CY617" i="94"/>
  <c r="CO617" i="94"/>
  <c r="AY617" i="94"/>
  <c r="AD617" i="94"/>
  <c r="Q617" i="94"/>
  <c r="O616" i="94"/>
  <c r="Z616" i="94"/>
  <c r="AV616" i="94"/>
  <c r="CN616" i="94"/>
  <c r="CX616" i="94"/>
  <c r="K617" i="94"/>
  <c r="W617" i="94"/>
  <c r="AS617" i="94"/>
  <c r="CM617" i="94"/>
  <c r="CX617" i="94"/>
  <c r="N618" i="94"/>
  <c r="Z618" i="94"/>
  <c r="AX618" i="94"/>
  <c r="CP618" i="94"/>
  <c r="DA618" i="94"/>
  <c r="G619" i="94"/>
  <c r="Q619" i="94"/>
  <c r="AG619" i="94"/>
  <c r="CJ619" i="94"/>
  <c r="CT619" i="94"/>
  <c r="CO625" i="94"/>
  <c r="CZ625" i="94"/>
  <c r="DE627" i="94"/>
  <c r="CU627" i="94"/>
  <c r="CL627" i="94"/>
  <c r="AS627" i="94"/>
  <c r="X627" i="94"/>
  <c r="N627" i="94"/>
  <c r="CZ626" i="94"/>
  <c r="CP626" i="94"/>
  <c r="AY626" i="94"/>
  <c r="AD626" i="94"/>
  <c r="Q626" i="94"/>
  <c r="H626" i="94"/>
  <c r="BH626" i="94" s="1"/>
  <c r="P626" i="94"/>
  <c r="AF626" i="94"/>
  <c r="CJ626" i="94"/>
  <c r="CT626" i="94"/>
  <c r="DE626" i="94"/>
  <c r="I627" i="94"/>
  <c r="S627" i="94"/>
  <c r="AP627" i="94"/>
  <c r="CK627" i="94"/>
  <c r="CW627" i="94"/>
  <c r="O630" i="94"/>
  <c r="AF630" i="94"/>
  <c r="CL630" i="94"/>
  <c r="CX630" i="94"/>
  <c r="Q631" i="94"/>
  <c r="AG631" i="94"/>
  <c r="CL631" i="94"/>
  <c r="P632" i="94"/>
  <c r="AG632" i="94"/>
  <c r="CM632" i="94"/>
  <c r="CY632" i="94"/>
  <c r="R633" i="94"/>
  <c r="AP633" i="94"/>
  <c r="CM633" i="94"/>
  <c r="CZ635" i="94"/>
  <c r="CP635" i="94"/>
  <c r="CE635" i="94"/>
  <c r="CE634" i="94" s="1"/>
  <c r="AF635" i="94"/>
  <c r="AE635" i="94" s="1"/>
  <c r="R635" i="94"/>
  <c r="I635" i="94"/>
  <c r="DE634" i="94"/>
  <c r="CU634" i="94"/>
  <c r="CR634" i="94" s="1"/>
  <c r="CL634" i="94"/>
  <c r="AR634" i="94"/>
  <c r="W634" i="94"/>
  <c r="M634" i="94"/>
  <c r="CW635" i="94"/>
  <c r="CM635" i="94"/>
  <c r="AV635" i="94"/>
  <c r="Z635" i="94"/>
  <c r="O635" i="94"/>
  <c r="DA634" i="94"/>
  <c r="CQ634" i="94"/>
  <c r="CF634" i="94"/>
  <c r="AF634" i="94"/>
  <c r="R634" i="94"/>
  <c r="I634" i="94"/>
  <c r="Q634" i="94"/>
  <c r="AP634" i="94"/>
  <c r="CN634" i="94"/>
  <c r="CZ634" i="94"/>
  <c r="G635" i="94"/>
  <c r="L635" i="94" s="1"/>
  <c r="S635" i="94"/>
  <c r="AR635" i="94"/>
  <c r="CN635" i="94"/>
  <c r="DA635" i="94"/>
  <c r="DA637" i="94"/>
  <c r="CQ637" i="94"/>
  <c r="CF637" i="94"/>
  <c r="AG637" i="94"/>
  <c r="S637" i="94"/>
  <c r="J637" i="94"/>
  <c r="CW636" i="94"/>
  <c r="CV636" i="94" s="1"/>
  <c r="CM636" i="94"/>
  <c r="AS636" i="94"/>
  <c r="X636" i="94"/>
  <c r="N636" i="94"/>
  <c r="CX637" i="94"/>
  <c r="CN637" i="94"/>
  <c r="AX637" i="94"/>
  <c r="AA637" i="94"/>
  <c r="P637" i="94"/>
  <c r="G637" i="94"/>
  <c r="L637" i="94" s="1"/>
  <c r="DB636" i="94"/>
  <c r="CS636" i="94"/>
  <c r="CR636" i="94" s="1"/>
  <c r="CJ636" i="94"/>
  <c r="AG636" i="94"/>
  <c r="S636" i="94"/>
  <c r="J636" i="94"/>
  <c r="Q636" i="94"/>
  <c r="AP636" i="94"/>
  <c r="CN636" i="94"/>
  <c r="CZ636" i="94"/>
  <c r="R637" i="94"/>
  <c r="AR637" i="94"/>
  <c r="CM637" i="94"/>
  <c r="CZ637" i="94"/>
  <c r="M646" i="94"/>
  <c r="CK646" i="94"/>
  <c r="Q647" i="94"/>
  <c r="CJ647" i="94"/>
  <c r="CZ651" i="94"/>
  <c r="CP651" i="94"/>
  <c r="CE651" i="94"/>
  <c r="CE650" i="94" s="1"/>
  <c r="AF651" i="94"/>
  <c r="R651" i="94"/>
  <c r="I651" i="94"/>
  <c r="DE650" i="94"/>
  <c r="CU650" i="94"/>
  <c r="CL650" i="94"/>
  <c r="AR650" i="94"/>
  <c r="AQ650" i="94" s="1"/>
  <c r="W650" i="94"/>
  <c r="M650" i="94"/>
  <c r="CY651" i="94"/>
  <c r="CO651" i="94"/>
  <c r="AY651" i="94"/>
  <c r="AD651" i="94"/>
  <c r="Q651" i="94"/>
  <c r="H651" i="94"/>
  <c r="DD650" i="94"/>
  <c r="CT650" i="94"/>
  <c r="CK650" i="94"/>
  <c r="AP650" i="94"/>
  <c r="V650" i="94"/>
  <c r="K650" i="94"/>
  <c r="CX651" i="94"/>
  <c r="CN651" i="94"/>
  <c r="AX651" i="94"/>
  <c r="AA651" i="94"/>
  <c r="P651" i="94"/>
  <c r="G651" i="94"/>
  <c r="DB650" i="94"/>
  <c r="CS650" i="94"/>
  <c r="CR650" i="94" s="1"/>
  <c r="CJ650" i="94"/>
  <c r="AG650" i="94"/>
  <c r="S650" i="94"/>
  <c r="J650" i="94"/>
  <c r="CW651" i="94"/>
  <c r="CM651" i="94"/>
  <c r="AV651" i="94"/>
  <c r="Z651" i="94"/>
  <c r="O651" i="94"/>
  <c r="DA650" i="94"/>
  <c r="CQ650" i="94"/>
  <c r="CF650" i="94"/>
  <c r="AF650" i="94"/>
  <c r="AE650" i="94" s="1"/>
  <c r="R650" i="94"/>
  <c r="I650" i="94"/>
  <c r="DD651" i="94"/>
  <c r="CT651" i="94"/>
  <c r="CK651" i="94"/>
  <c r="AR651" i="94"/>
  <c r="AQ651" i="94" s="1"/>
  <c r="W651" i="94"/>
  <c r="M651" i="94"/>
  <c r="CY650" i="94"/>
  <c r="CO650" i="94"/>
  <c r="AX650" i="94"/>
  <c r="AW650" i="94" s="1"/>
  <c r="AA650" i="94"/>
  <c r="P650" i="94"/>
  <c r="G650" i="94"/>
  <c r="AS650" i="94"/>
  <c r="CZ650" i="94"/>
  <c r="N651" i="94"/>
  <c r="CJ651" i="94"/>
  <c r="CU680" i="94"/>
  <c r="CP681" i="94"/>
  <c r="CZ701" i="94"/>
  <c r="CP701" i="94"/>
  <c r="CE701" i="94"/>
  <c r="AF701" i="94"/>
  <c r="AE701" i="94" s="1"/>
  <c r="R701" i="94"/>
  <c r="I701" i="94"/>
  <c r="DE700" i="94"/>
  <c r="CU700" i="94"/>
  <c r="CL700" i="94"/>
  <c r="AR700" i="94"/>
  <c r="AQ700" i="94" s="1"/>
  <c r="W700" i="94"/>
  <c r="M700" i="94"/>
  <c r="DE701" i="94"/>
  <c r="CT701" i="94"/>
  <c r="CJ701" i="94"/>
  <c r="AG701" i="94"/>
  <c r="Q701" i="94"/>
  <c r="G701" i="94"/>
  <c r="DA700" i="94"/>
  <c r="CP700" i="94"/>
  <c r="AX700" i="94"/>
  <c r="Z700" i="94"/>
  <c r="Y700" i="94" s="1"/>
  <c r="N700" i="94"/>
  <c r="DD701" i="94"/>
  <c r="CS701" i="94"/>
  <c r="CF701" i="94"/>
  <c r="AD701" i="94"/>
  <c r="P701" i="94"/>
  <c r="DA701" i="94"/>
  <c r="CO701" i="94"/>
  <c r="AX701" i="94"/>
  <c r="AW701" i="94" s="1"/>
  <c r="Z701" i="94"/>
  <c r="Y701" i="94" s="1"/>
  <c r="N701" i="94"/>
  <c r="CX700" i="94"/>
  <c r="CM700" i="94"/>
  <c r="AP700" i="94"/>
  <c r="S700" i="94"/>
  <c r="I700" i="94"/>
  <c r="CY701" i="94"/>
  <c r="CN701" i="94"/>
  <c r="AV701" i="94"/>
  <c r="X701" i="94"/>
  <c r="M701" i="94"/>
  <c r="CW700" i="94"/>
  <c r="CK700" i="94"/>
  <c r="AG700" i="94"/>
  <c r="R700" i="94"/>
  <c r="H700" i="94"/>
  <c r="BG700" i="94" s="1"/>
  <c r="CX701" i="94"/>
  <c r="CM701" i="94"/>
  <c r="AS701" i="94"/>
  <c r="W701" i="94"/>
  <c r="K701" i="94"/>
  <c r="CT700" i="94"/>
  <c r="CJ700" i="94"/>
  <c r="AF700" i="94"/>
  <c r="AE700" i="94" s="1"/>
  <c r="Q700" i="94"/>
  <c r="G700" i="94"/>
  <c r="CU701" i="94"/>
  <c r="CK701" i="94"/>
  <c r="AP701" i="94"/>
  <c r="S701" i="94"/>
  <c r="H701" i="94"/>
  <c r="BI701" i="94" s="1"/>
  <c r="DB700" i="94"/>
  <c r="CQ700" i="94"/>
  <c r="AY700" i="94"/>
  <c r="AA700" i="94"/>
  <c r="AM700" i="94" s="1"/>
  <c r="O700" i="94"/>
  <c r="DB701" i="94"/>
  <c r="O701" i="94"/>
  <c r="CZ700" i="94"/>
  <c r="AD700" i="94"/>
  <c r="CW701" i="94"/>
  <c r="J701" i="94"/>
  <c r="CY700" i="94"/>
  <c r="X700" i="94"/>
  <c r="CQ701" i="94"/>
  <c r="CS700" i="94"/>
  <c r="V700" i="94"/>
  <c r="CL701" i="94"/>
  <c r="CO700" i="94"/>
  <c r="P700" i="94"/>
  <c r="AY701" i="94"/>
  <c r="CN700" i="94"/>
  <c r="K700" i="94"/>
  <c r="AR701" i="94"/>
  <c r="AQ701" i="94" s="1"/>
  <c r="CF700" i="94"/>
  <c r="J700" i="94"/>
  <c r="V701" i="94"/>
  <c r="BS701" i="94" s="1"/>
  <c r="BT701" i="94" s="1"/>
  <c r="DD700" i="94"/>
  <c r="AS700" i="94"/>
  <c r="O614" i="94"/>
  <c r="Z614" i="94"/>
  <c r="AV614" i="94"/>
  <c r="CN614" i="94"/>
  <c r="CX614" i="94"/>
  <c r="K615" i="94"/>
  <c r="V615" i="94"/>
  <c r="AP615" i="94"/>
  <c r="CJ615" i="94"/>
  <c r="CS615" i="94"/>
  <c r="CR615" i="94" s="1"/>
  <c r="DB615" i="94"/>
  <c r="CY633" i="94"/>
  <c r="CO633" i="94"/>
  <c r="AY633" i="94"/>
  <c r="AD633" i="94"/>
  <c r="Q633" i="94"/>
  <c r="H633" i="94"/>
  <c r="BG633" i="94" s="1"/>
  <c r="DD632" i="94"/>
  <c r="CT632" i="94"/>
  <c r="CK632" i="94"/>
  <c r="AP632" i="94"/>
  <c r="V632" i="94"/>
  <c r="K632" i="94"/>
  <c r="DE633" i="94"/>
  <c r="CU633" i="94"/>
  <c r="CL633" i="94"/>
  <c r="AS633" i="94"/>
  <c r="X633" i="94"/>
  <c r="N633" i="94"/>
  <c r="CZ632" i="94"/>
  <c r="CP632" i="94"/>
  <c r="AY632" i="94"/>
  <c r="AD632" i="94"/>
  <c r="Q632" i="94"/>
  <c r="H632" i="94"/>
  <c r="R632" i="94"/>
  <c r="AR632" i="94"/>
  <c r="CN632" i="94"/>
  <c r="DA632" i="94"/>
  <c r="G633" i="94"/>
  <c r="S633" i="94"/>
  <c r="AR633" i="94"/>
  <c r="AQ633" i="94" s="1"/>
  <c r="CN633" i="94"/>
  <c r="DA633" i="94"/>
  <c r="CZ685" i="94"/>
  <c r="CP685" i="94"/>
  <c r="CE685" i="94"/>
  <c r="AF685" i="94"/>
  <c r="AE685" i="94" s="1"/>
  <c r="R685" i="94"/>
  <c r="I685" i="94"/>
  <c r="DE684" i="94"/>
  <c r="CU684" i="94"/>
  <c r="CL684" i="94"/>
  <c r="AR684" i="94"/>
  <c r="AQ684" i="94" s="1"/>
  <c r="W684" i="94"/>
  <c r="M684" i="94"/>
  <c r="CW685" i="94"/>
  <c r="CM685" i="94"/>
  <c r="AV685" i="94"/>
  <c r="Z685" i="94"/>
  <c r="Y685" i="94" s="1"/>
  <c r="O685" i="94"/>
  <c r="DA684" i="94"/>
  <c r="CQ684" i="94"/>
  <c r="CF684" i="94"/>
  <c r="AF684" i="94"/>
  <c r="AE684" i="94" s="1"/>
  <c r="R684" i="94"/>
  <c r="I684" i="94"/>
  <c r="DD685" i="94"/>
  <c r="CT685" i="94"/>
  <c r="CK685" i="94"/>
  <c r="AR685" i="94"/>
  <c r="AQ685" i="94" s="1"/>
  <c r="W685" i="94"/>
  <c r="M685" i="94"/>
  <c r="CY684" i="94"/>
  <c r="CO684" i="94"/>
  <c r="AX684" i="94"/>
  <c r="AW684" i="94" s="1"/>
  <c r="AA684" i="94"/>
  <c r="P684" i="94"/>
  <c r="G684" i="94"/>
  <c r="DB685" i="94"/>
  <c r="CN685" i="94"/>
  <c r="AG685" i="94"/>
  <c r="N685" i="94"/>
  <c r="CS684" i="94"/>
  <c r="AS684" i="94"/>
  <c r="Q684" i="94"/>
  <c r="DA685" i="94"/>
  <c r="CL685" i="94"/>
  <c r="AD685" i="94"/>
  <c r="K685" i="94"/>
  <c r="CP684" i="94"/>
  <c r="AP684" i="94"/>
  <c r="O684" i="94"/>
  <c r="CY685" i="94"/>
  <c r="CJ685" i="94"/>
  <c r="AA685" i="94"/>
  <c r="J685" i="94"/>
  <c r="DD684" i="94"/>
  <c r="CN684" i="94"/>
  <c r="AG684" i="94"/>
  <c r="N684" i="94"/>
  <c r="CX685" i="94"/>
  <c r="CF685" i="94"/>
  <c r="X685" i="94"/>
  <c r="H685" i="94"/>
  <c r="BH685" i="94" s="1"/>
  <c r="DB684" i="94"/>
  <c r="CM684" i="94"/>
  <c r="AD684" i="94"/>
  <c r="K684" i="94"/>
  <c r="CU685" i="94"/>
  <c r="AY685" i="94"/>
  <c r="V685" i="94"/>
  <c r="G685" i="94"/>
  <c r="L685" i="94" s="1"/>
  <c r="CZ684" i="94"/>
  <c r="CK684" i="94"/>
  <c r="Z684" i="94"/>
  <c r="Y684" i="94" s="1"/>
  <c r="J684" i="94"/>
  <c r="CS685" i="94"/>
  <c r="AX685" i="94"/>
  <c r="AW685" i="94" s="1"/>
  <c r="S685" i="94"/>
  <c r="CX684" i="94"/>
  <c r="CJ684" i="94"/>
  <c r="X684" i="94"/>
  <c r="H684" i="94"/>
  <c r="BG684" i="94" s="1"/>
  <c r="DE685" i="94"/>
  <c r="CO685" i="94"/>
  <c r="AP685" i="94"/>
  <c r="P685" i="94"/>
  <c r="CT684" i="94"/>
  <c r="AV684" i="94"/>
  <c r="S684" i="94"/>
  <c r="O596" i="94"/>
  <c r="Z596" i="94"/>
  <c r="AV596" i="94"/>
  <c r="CN596" i="94"/>
  <c r="CX596" i="94"/>
  <c r="K597" i="94"/>
  <c r="V597" i="94"/>
  <c r="AP597" i="94"/>
  <c r="CJ597" i="94"/>
  <c r="CS597" i="94"/>
  <c r="O612" i="94"/>
  <c r="Z612" i="94"/>
  <c r="AV612" i="94"/>
  <c r="CN612" i="94"/>
  <c r="CX612" i="94"/>
  <c r="K613" i="94"/>
  <c r="V613" i="94"/>
  <c r="AP613" i="94"/>
  <c r="CJ613" i="94"/>
  <c r="CS613" i="94"/>
  <c r="G614" i="94"/>
  <c r="L614" i="94" s="1"/>
  <c r="P614" i="94"/>
  <c r="AA614" i="94"/>
  <c r="AX614" i="94"/>
  <c r="CO614" i="94"/>
  <c r="CY614" i="94"/>
  <c r="M615" i="94"/>
  <c r="W615" i="94"/>
  <c r="AR615" i="94"/>
  <c r="CK615" i="94"/>
  <c r="CT615" i="94"/>
  <c r="CZ619" i="94"/>
  <c r="CP619" i="94"/>
  <c r="CE619" i="94"/>
  <c r="AF619" i="94"/>
  <c r="R619" i="94"/>
  <c r="I619" i="94"/>
  <c r="DE618" i="94"/>
  <c r="CU618" i="94"/>
  <c r="CL618" i="94"/>
  <c r="AR618" i="94"/>
  <c r="AQ618" i="94" s="1"/>
  <c r="W618" i="94"/>
  <c r="M618" i="94"/>
  <c r="P618" i="94"/>
  <c r="AD618" i="94"/>
  <c r="CF618" i="94"/>
  <c r="CS618" i="94"/>
  <c r="DD618" i="94"/>
  <c r="J619" i="94"/>
  <c r="V619" i="94"/>
  <c r="AR619" i="94"/>
  <c r="CL619" i="94"/>
  <c r="CW619" i="94"/>
  <c r="CX631" i="94"/>
  <c r="CN631" i="94"/>
  <c r="AX631" i="94"/>
  <c r="AA631" i="94"/>
  <c r="P631" i="94"/>
  <c r="G631" i="94"/>
  <c r="DB630" i="94"/>
  <c r="CS630" i="94"/>
  <c r="CJ630" i="94"/>
  <c r="AG630" i="94"/>
  <c r="S630" i="94"/>
  <c r="J630" i="94"/>
  <c r="DD631" i="94"/>
  <c r="CT631" i="94"/>
  <c r="CK631" i="94"/>
  <c r="AR631" i="94"/>
  <c r="W631" i="94"/>
  <c r="M631" i="94"/>
  <c r="CY630" i="94"/>
  <c r="CO630" i="94"/>
  <c r="AX630" i="94"/>
  <c r="AW630" i="94" s="1"/>
  <c r="AA630" i="94"/>
  <c r="AM630" i="94" s="1"/>
  <c r="P630" i="94"/>
  <c r="G630" i="94"/>
  <c r="R630" i="94"/>
  <c r="AR630" i="94"/>
  <c r="CN630" i="94"/>
  <c r="DA630" i="94"/>
  <c r="H631" i="94"/>
  <c r="BI631" i="94" s="1"/>
  <c r="S631" i="94"/>
  <c r="AS631" i="94"/>
  <c r="CO631" i="94"/>
  <c r="DA631" i="94"/>
  <c r="G632" i="94"/>
  <c r="S632" i="94"/>
  <c r="AS632" i="94"/>
  <c r="CO632" i="94"/>
  <c r="DB632" i="94"/>
  <c r="I633" i="94"/>
  <c r="V633" i="94"/>
  <c r="AV633" i="94"/>
  <c r="CP633" i="94"/>
  <c r="DB633" i="94"/>
  <c r="O648" i="94"/>
  <c r="Z648" i="94"/>
  <c r="AV648" i="94"/>
  <c r="CN648" i="94"/>
  <c r="CX648" i="94"/>
  <c r="K649" i="94"/>
  <c r="V649" i="94"/>
  <c r="AP649" i="94"/>
  <c r="CJ649" i="94"/>
  <c r="CS649" i="94"/>
  <c r="DB649" i="94"/>
  <c r="DA661" i="94"/>
  <c r="CQ661" i="94"/>
  <c r="CF661" i="94"/>
  <c r="AG661" i="94"/>
  <c r="S661" i="94"/>
  <c r="J661" i="94"/>
  <c r="CW660" i="94"/>
  <c r="CM660" i="94"/>
  <c r="AS660" i="94"/>
  <c r="X660" i="94"/>
  <c r="N660" i="94"/>
  <c r="P660" i="94"/>
  <c r="AD660" i="94"/>
  <c r="CF660" i="94"/>
  <c r="CS660" i="94"/>
  <c r="DD660" i="94"/>
  <c r="H661" i="94"/>
  <c r="R661" i="94"/>
  <c r="AP661" i="94"/>
  <c r="CK661" i="94"/>
  <c r="CU661" i="94"/>
  <c r="DD665" i="94"/>
  <c r="CT665" i="94"/>
  <c r="CK665" i="94"/>
  <c r="AR665" i="94"/>
  <c r="W665" i="94"/>
  <c r="M665" i="94"/>
  <c r="CY664" i="94"/>
  <c r="CO664" i="94"/>
  <c r="AX664" i="94"/>
  <c r="AW664" i="94" s="1"/>
  <c r="AA664" i="94"/>
  <c r="AM664" i="94" s="1"/>
  <c r="P664" i="94"/>
  <c r="G664" i="94"/>
  <c r="Q664" i="94"/>
  <c r="AF664" i="94"/>
  <c r="AE664" i="94" s="1"/>
  <c r="CJ664" i="94"/>
  <c r="CT664" i="94"/>
  <c r="DE664" i="94"/>
  <c r="I665" i="94"/>
  <c r="S665" i="94"/>
  <c r="AP665" i="94"/>
  <c r="CL665" i="94"/>
  <c r="CW665" i="94"/>
  <c r="M666" i="94"/>
  <c r="X666" i="94"/>
  <c r="AV666" i="94"/>
  <c r="CO666" i="94"/>
  <c r="DA666" i="94"/>
  <c r="P667" i="94"/>
  <c r="AD667" i="94"/>
  <c r="CE667" i="94"/>
  <c r="CQ667" i="94"/>
  <c r="DB667" i="94"/>
  <c r="H668" i="94"/>
  <c r="BH668" i="94" s="1"/>
  <c r="V668" i="94"/>
  <c r="AV668" i="94"/>
  <c r="CP668" i="94"/>
  <c r="DD668" i="94"/>
  <c r="J669" i="94"/>
  <c r="W669" i="94"/>
  <c r="AX669" i="94"/>
  <c r="CQ669" i="94"/>
  <c r="DD669" i="94"/>
  <c r="H670" i="94"/>
  <c r="BG670" i="94" s="1"/>
  <c r="V670" i="94"/>
  <c r="AV670" i="94"/>
  <c r="CP670" i="94"/>
  <c r="DD670" i="94"/>
  <c r="I671" i="94"/>
  <c r="W671" i="94"/>
  <c r="AV671" i="94"/>
  <c r="CP671" i="94"/>
  <c r="DD671" i="94"/>
  <c r="I674" i="94"/>
  <c r="V674" i="94"/>
  <c r="AV674" i="94"/>
  <c r="CQ674" i="94"/>
  <c r="DD674" i="94"/>
  <c r="J675" i="94"/>
  <c r="X675" i="94"/>
  <c r="AX675" i="94"/>
  <c r="CQ675" i="94"/>
  <c r="DE675" i="94"/>
  <c r="AX718" i="94"/>
  <c r="AR719" i="94"/>
  <c r="N642" i="94"/>
  <c r="X642" i="94"/>
  <c r="AS642" i="94"/>
  <c r="CM642" i="94"/>
  <c r="CW642" i="94"/>
  <c r="J643" i="94"/>
  <c r="S643" i="94"/>
  <c r="AG643" i="94"/>
  <c r="CF643" i="94"/>
  <c r="CQ643" i="94"/>
  <c r="DA643" i="94"/>
  <c r="O644" i="94"/>
  <c r="Z644" i="94"/>
  <c r="Y644" i="94" s="1"/>
  <c r="AV644" i="94"/>
  <c r="CN644" i="94"/>
  <c r="CX644" i="94"/>
  <c r="K645" i="94"/>
  <c r="V645" i="94"/>
  <c r="AP645" i="94"/>
  <c r="CJ645" i="94"/>
  <c r="CS645" i="94"/>
  <c r="DB645" i="94"/>
  <c r="H648" i="94"/>
  <c r="BH648" i="94" s="1"/>
  <c r="Q648" i="94"/>
  <c r="AD648" i="94"/>
  <c r="AJ648" i="94" s="1"/>
  <c r="AY648" i="94"/>
  <c r="CP648" i="94"/>
  <c r="CZ648" i="94"/>
  <c r="N649" i="94"/>
  <c r="X649" i="94"/>
  <c r="AS649" i="94"/>
  <c r="CL649" i="94"/>
  <c r="CU649" i="94"/>
  <c r="DE649" i="94"/>
  <c r="CY657" i="94"/>
  <c r="CO657" i="94"/>
  <c r="AY657" i="94"/>
  <c r="AD657" i="94"/>
  <c r="Q657" i="94"/>
  <c r="H657" i="94"/>
  <c r="BI657" i="94" s="1"/>
  <c r="DD656" i="94"/>
  <c r="CT656" i="94"/>
  <c r="CK656" i="94"/>
  <c r="AP656" i="94"/>
  <c r="V656" i="94"/>
  <c r="K656" i="94"/>
  <c r="P656" i="94"/>
  <c r="AD656" i="94"/>
  <c r="CF656" i="94"/>
  <c r="CS656" i="94"/>
  <c r="DE656" i="94"/>
  <c r="J657" i="94"/>
  <c r="V657" i="94"/>
  <c r="AR657" i="94"/>
  <c r="AQ657" i="94" s="1"/>
  <c r="CL657" i="94"/>
  <c r="CW657" i="94"/>
  <c r="H660" i="94"/>
  <c r="R660" i="94"/>
  <c r="AG660" i="94"/>
  <c r="CK660" i="94"/>
  <c r="CU660" i="94"/>
  <c r="K661" i="94"/>
  <c r="W661" i="94"/>
  <c r="AS661" i="94"/>
  <c r="CM661" i="94"/>
  <c r="CX661" i="94"/>
  <c r="I664" i="94"/>
  <c r="S664" i="94"/>
  <c r="AP664" i="94"/>
  <c r="CL664" i="94"/>
  <c r="CW664" i="94"/>
  <c r="CV664" i="94" s="1"/>
  <c r="K665" i="94"/>
  <c r="X665" i="94"/>
  <c r="AV665" i="94"/>
  <c r="CN665" i="94"/>
  <c r="CY665" i="94"/>
  <c r="O666" i="94"/>
  <c r="AA666" i="94"/>
  <c r="CF666" i="94"/>
  <c r="CS666" i="94"/>
  <c r="DD666" i="94"/>
  <c r="H667" i="94"/>
  <c r="R667" i="94"/>
  <c r="AG667" i="94"/>
  <c r="CJ667" i="94"/>
  <c r="K668" i="94"/>
  <c r="Z668" i="94"/>
  <c r="AY668" i="94"/>
  <c r="CT668" i="94"/>
  <c r="M669" i="94"/>
  <c r="AA669" i="94"/>
  <c r="CF669" i="94"/>
  <c r="CT669" i="94"/>
  <c r="K670" i="94"/>
  <c r="Z670" i="94"/>
  <c r="AY670" i="94"/>
  <c r="CT670" i="94"/>
  <c r="M671" i="94"/>
  <c r="Z671" i="94"/>
  <c r="CE671" i="94"/>
  <c r="CT671" i="94"/>
  <c r="K674" i="94"/>
  <c r="Z674" i="94"/>
  <c r="CF674" i="94"/>
  <c r="CT674" i="94"/>
  <c r="N675" i="94"/>
  <c r="AA675" i="94"/>
  <c r="CF675" i="94"/>
  <c r="CU675" i="94"/>
  <c r="O642" i="94"/>
  <c r="Z642" i="94"/>
  <c r="AV642" i="94"/>
  <c r="CN642" i="94"/>
  <c r="CX642" i="94"/>
  <c r="K643" i="94"/>
  <c r="V643" i="94"/>
  <c r="AP643" i="94"/>
  <c r="CJ643" i="94"/>
  <c r="CS643" i="94"/>
  <c r="DB643" i="94"/>
  <c r="I648" i="94"/>
  <c r="R648" i="94"/>
  <c r="AF648" i="94"/>
  <c r="CF648" i="94"/>
  <c r="CQ648" i="94"/>
  <c r="DA648" i="94"/>
  <c r="O649" i="94"/>
  <c r="Z649" i="94"/>
  <c r="AV649" i="94"/>
  <c r="CM649" i="94"/>
  <c r="CW649" i="94"/>
  <c r="I660" i="94"/>
  <c r="S660" i="94"/>
  <c r="AP660" i="94"/>
  <c r="CL660" i="94"/>
  <c r="CX660" i="94"/>
  <c r="M661" i="94"/>
  <c r="X661" i="94"/>
  <c r="AV661" i="94"/>
  <c r="CN661" i="94"/>
  <c r="CY661" i="94"/>
  <c r="J664" i="94"/>
  <c r="V664" i="94"/>
  <c r="AR664" i="94"/>
  <c r="CM664" i="94"/>
  <c r="CX664" i="94"/>
  <c r="N665" i="94"/>
  <c r="Z665" i="94"/>
  <c r="AX665" i="94"/>
  <c r="CO665" i="94"/>
  <c r="CZ665" i="94"/>
  <c r="DE667" i="94"/>
  <c r="CU667" i="94"/>
  <c r="CL667" i="94"/>
  <c r="AS667" i="94"/>
  <c r="X667" i="94"/>
  <c r="N667" i="94"/>
  <c r="CZ666" i="94"/>
  <c r="CP666" i="94"/>
  <c r="AY666" i="94"/>
  <c r="AD666" i="94"/>
  <c r="Q666" i="94"/>
  <c r="H666" i="94"/>
  <c r="P666" i="94"/>
  <c r="AF666" i="94"/>
  <c r="CJ666" i="94"/>
  <c r="CT666" i="94"/>
  <c r="DE666" i="94"/>
  <c r="I667" i="94"/>
  <c r="S667" i="94"/>
  <c r="AP667" i="94"/>
  <c r="CK667" i="94"/>
  <c r="CW667" i="94"/>
  <c r="N668" i="94"/>
  <c r="AA668" i="94"/>
  <c r="CJ668" i="94"/>
  <c r="CW668" i="94"/>
  <c r="N669" i="94"/>
  <c r="AD669" i="94"/>
  <c r="AJ669" i="94" s="1"/>
  <c r="CJ669" i="94"/>
  <c r="CU669" i="94"/>
  <c r="M670" i="94"/>
  <c r="AA670" i="94"/>
  <c r="CF670" i="94"/>
  <c r="CU670" i="94"/>
  <c r="N671" i="94"/>
  <c r="AD671" i="94"/>
  <c r="CJ671" i="94"/>
  <c r="CU671" i="94"/>
  <c r="N674" i="94"/>
  <c r="AD674" i="94"/>
  <c r="CJ674" i="94"/>
  <c r="CW674" i="94"/>
  <c r="O675" i="94"/>
  <c r="AD675" i="94"/>
  <c r="CJ675" i="94"/>
  <c r="CW675" i="94"/>
  <c r="J648" i="94"/>
  <c r="S648" i="94"/>
  <c r="AG648" i="94"/>
  <c r="CJ648" i="94"/>
  <c r="CS648" i="94"/>
  <c r="DB648" i="94"/>
  <c r="G649" i="94"/>
  <c r="P649" i="94"/>
  <c r="AA649" i="94"/>
  <c r="AX649" i="94"/>
  <c r="AW649" i="94" s="1"/>
  <c r="CN649" i="94"/>
  <c r="CX649" i="94"/>
  <c r="J660" i="94"/>
  <c r="V660" i="94"/>
  <c r="AR660" i="94"/>
  <c r="CN660" i="94"/>
  <c r="CY660" i="94"/>
  <c r="N661" i="94"/>
  <c r="Z661" i="94"/>
  <c r="AX661" i="94"/>
  <c r="CO661" i="94"/>
  <c r="CZ661" i="94"/>
  <c r="K664" i="94"/>
  <c r="W664" i="94"/>
  <c r="AS664" i="94"/>
  <c r="CN664" i="94"/>
  <c r="CZ664" i="94"/>
  <c r="O665" i="94"/>
  <c r="AA665" i="94"/>
  <c r="AY665" i="94"/>
  <c r="CP665" i="94"/>
  <c r="DA665" i="94"/>
  <c r="G666" i="94"/>
  <c r="R666" i="94"/>
  <c r="AG666" i="94"/>
  <c r="CK666" i="94"/>
  <c r="CU666" i="94"/>
  <c r="J667" i="94"/>
  <c r="V667" i="94"/>
  <c r="AR667" i="94"/>
  <c r="CM667" i="94"/>
  <c r="CX667" i="94"/>
  <c r="O668" i="94"/>
  <c r="AD668" i="94"/>
  <c r="CK668" i="94"/>
  <c r="CX668" i="94"/>
  <c r="P669" i="94"/>
  <c r="AG669" i="94"/>
  <c r="CK669" i="94"/>
  <c r="CX669" i="94"/>
  <c r="O670" i="94"/>
  <c r="AD670" i="94"/>
  <c r="CK670" i="94"/>
  <c r="CX670" i="94"/>
  <c r="O671" i="94"/>
  <c r="AF671" i="94"/>
  <c r="CK671" i="94"/>
  <c r="CW671" i="94"/>
  <c r="O674" i="94"/>
  <c r="AF674" i="94"/>
  <c r="CK674" i="94"/>
  <c r="CX674" i="94"/>
  <c r="P675" i="94"/>
  <c r="AG675" i="94"/>
  <c r="CL675" i="94"/>
  <c r="CX675" i="94"/>
  <c r="O622" i="94"/>
  <c r="Z622" i="94"/>
  <c r="AV622" i="94"/>
  <c r="CN622" i="94"/>
  <c r="CX622" i="94"/>
  <c r="K623" i="94"/>
  <c r="V623" i="94"/>
  <c r="AP623" i="94"/>
  <c r="CJ623" i="94"/>
  <c r="CS623" i="94"/>
  <c r="O638" i="94"/>
  <c r="Z638" i="94"/>
  <c r="AV638" i="94"/>
  <c r="CN638" i="94"/>
  <c r="CX638" i="94"/>
  <c r="CV638" i="94" s="1"/>
  <c r="K639" i="94"/>
  <c r="V639" i="94"/>
  <c r="AP639" i="94"/>
  <c r="CJ639" i="94"/>
  <c r="CS639" i="94"/>
  <c r="H642" i="94"/>
  <c r="Q642" i="94"/>
  <c r="AD642" i="94"/>
  <c r="AY642" i="94"/>
  <c r="CP642" i="94"/>
  <c r="CZ642" i="94"/>
  <c r="N643" i="94"/>
  <c r="X643" i="94"/>
  <c r="AS643" i="94"/>
  <c r="CL643" i="94"/>
  <c r="CU643" i="94"/>
  <c r="I644" i="94"/>
  <c r="R644" i="94"/>
  <c r="AF644" i="94"/>
  <c r="AE644" i="94" s="1"/>
  <c r="AK644" i="94" s="1"/>
  <c r="CF644" i="94"/>
  <c r="CQ644" i="94"/>
  <c r="DA644" i="94"/>
  <c r="O645" i="94"/>
  <c r="Z645" i="94"/>
  <c r="AV645" i="94"/>
  <c r="CM645" i="94"/>
  <c r="K648" i="94"/>
  <c r="V648" i="94"/>
  <c r="AP648" i="94"/>
  <c r="CK648" i="94"/>
  <c r="CT648" i="94"/>
  <c r="DD648" i="94"/>
  <c r="H649" i="94"/>
  <c r="Q649" i="94"/>
  <c r="AD649" i="94"/>
  <c r="AY649" i="94"/>
  <c r="CO649" i="94"/>
  <c r="CX655" i="94"/>
  <c r="CN655" i="94"/>
  <c r="AX655" i="94"/>
  <c r="AA655" i="94"/>
  <c r="P655" i="94"/>
  <c r="G655" i="94"/>
  <c r="DB654" i="94"/>
  <c r="CS654" i="94"/>
  <c r="CJ654" i="94"/>
  <c r="AG654" i="94"/>
  <c r="O654" i="94"/>
  <c r="Z654" i="94"/>
  <c r="AX654" i="94"/>
  <c r="CP654" i="94"/>
  <c r="DA654" i="94"/>
  <c r="H655" i="94"/>
  <c r="R655" i="94"/>
  <c r="AG655" i="94"/>
  <c r="CJ655" i="94"/>
  <c r="CT655" i="94"/>
  <c r="DE655" i="94"/>
  <c r="I656" i="94"/>
  <c r="S656" i="94"/>
  <c r="AR656" i="94"/>
  <c r="CM656" i="94"/>
  <c r="CX656" i="94"/>
  <c r="N657" i="94"/>
  <c r="Z657" i="94"/>
  <c r="AX657" i="94"/>
  <c r="CP657" i="94"/>
  <c r="DA657" i="94"/>
  <c r="CZ659" i="94"/>
  <c r="CP659" i="94"/>
  <c r="CE659" i="94"/>
  <c r="AF659" i="94"/>
  <c r="R659" i="94"/>
  <c r="I659" i="94"/>
  <c r="DE658" i="94"/>
  <c r="CU658" i="94"/>
  <c r="CL658" i="94"/>
  <c r="AR658" i="94"/>
  <c r="W658" i="94"/>
  <c r="M658" i="94"/>
  <c r="P658" i="94"/>
  <c r="AD658" i="94"/>
  <c r="CF658" i="94"/>
  <c r="CS658" i="94"/>
  <c r="DD658" i="94"/>
  <c r="J659" i="94"/>
  <c r="V659" i="94"/>
  <c r="AR659" i="94"/>
  <c r="CL659" i="94"/>
  <c r="CW659" i="94"/>
  <c r="K660" i="94"/>
  <c r="W660" i="94"/>
  <c r="AV660" i="94"/>
  <c r="CO660" i="94"/>
  <c r="CZ660" i="94"/>
  <c r="O661" i="94"/>
  <c r="AA661" i="94"/>
  <c r="AY661" i="94"/>
  <c r="CP661" i="94"/>
  <c r="DB661" i="94"/>
  <c r="M664" i="94"/>
  <c r="X664" i="94"/>
  <c r="AV664" i="94"/>
  <c r="CP664" i="94"/>
  <c r="DA664" i="94"/>
  <c r="P665" i="94"/>
  <c r="AD665" i="94"/>
  <c r="CE665" i="94"/>
  <c r="CQ665" i="94"/>
  <c r="DB665" i="94"/>
  <c r="I666" i="94"/>
  <c r="S666" i="94"/>
  <c r="AP666" i="94"/>
  <c r="CL666" i="94"/>
  <c r="CW666" i="94"/>
  <c r="K667" i="94"/>
  <c r="W667" i="94"/>
  <c r="AV667" i="94"/>
  <c r="CN667" i="94"/>
  <c r="CY667" i="94"/>
  <c r="P668" i="94"/>
  <c r="AG668" i="94"/>
  <c r="CM668" i="94"/>
  <c r="CY668" i="94"/>
  <c r="Q669" i="94"/>
  <c r="AP669" i="94"/>
  <c r="CL669" i="94"/>
  <c r="P670" i="94"/>
  <c r="AF670" i="94"/>
  <c r="CL670" i="94"/>
  <c r="CY670" i="94"/>
  <c r="Q671" i="94"/>
  <c r="AP671" i="94"/>
  <c r="CL671" i="94"/>
  <c r="Q674" i="94"/>
  <c r="AG674" i="94"/>
  <c r="CM674" i="94"/>
  <c r="CZ674" i="94"/>
  <c r="Q675" i="94"/>
  <c r="AP675" i="94"/>
  <c r="CM675" i="94"/>
  <c r="DE677" i="94"/>
  <c r="CU677" i="94"/>
  <c r="CL677" i="94"/>
  <c r="AS677" i="94"/>
  <c r="X677" i="94"/>
  <c r="N677" i="94"/>
  <c r="CZ676" i="94"/>
  <c r="CP676" i="94"/>
  <c r="AY676" i="94"/>
  <c r="AD676" i="94"/>
  <c r="Q676" i="94"/>
  <c r="H676" i="94"/>
  <c r="DA677" i="94"/>
  <c r="CQ677" i="94"/>
  <c r="CF677" i="94"/>
  <c r="AG677" i="94"/>
  <c r="AM677" i="94" s="1"/>
  <c r="S677" i="94"/>
  <c r="J677" i="94"/>
  <c r="CW676" i="94"/>
  <c r="CM676" i="94"/>
  <c r="AS676" i="94"/>
  <c r="X676" i="94"/>
  <c r="AJ676" i="94" s="1"/>
  <c r="N676" i="94"/>
  <c r="R676" i="94"/>
  <c r="AP676" i="94"/>
  <c r="CN676" i="94"/>
  <c r="DA676" i="94"/>
  <c r="Q677" i="94"/>
  <c r="AP677" i="94"/>
  <c r="CM677" i="94"/>
  <c r="CY677" i="94"/>
  <c r="DA687" i="94"/>
  <c r="CQ687" i="94"/>
  <c r="CF687" i="94"/>
  <c r="AG687" i="94"/>
  <c r="S687" i="94"/>
  <c r="J687" i="94"/>
  <c r="CW686" i="94"/>
  <c r="CM686" i="94"/>
  <c r="AS686" i="94"/>
  <c r="X686" i="94"/>
  <c r="N686" i="94"/>
  <c r="CX687" i="94"/>
  <c r="CN687" i="94"/>
  <c r="AX687" i="94"/>
  <c r="AA687" i="94"/>
  <c r="P687" i="94"/>
  <c r="G687" i="94"/>
  <c r="DB686" i="94"/>
  <c r="CS686" i="94"/>
  <c r="CJ686" i="94"/>
  <c r="AG686" i="94"/>
  <c r="S686" i="94"/>
  <c r="J686" i="94"/>
  <c r="DE687" i="94"/>
  <c r="CU687" i="94"/>
  <c r="CL687" i="94"/>
  <c r="AS687" i="94"/>
  <c r="X687" i="94"/>
  <c r="N687" i="94"/>
  <c r="CZ686" i="94"/>
  <c r="CP686" i="94"/>
  <c r="AY686" i="94"/>
  <c r="AD686" i="94"/>
  <c r="Q686" i="94"/>
  <c r="H686" i="94"/>
  <c r="V686" i="94"/>
  <c r="AX686" i="94"/>
  <c r="CU686" i="94"/>
  <c r="Q687" i="94"/>
  <c r="AR687" i="94"/>
  <c r="CP687" i="94"/>
  <c r="DD691" i="94"/>
  <c r="CT691" i="94"/>
  <c r="CK691" i="94"/>
  <c r="AR691" i="94"/>
  <c r="W691" i="94"/>
  <c r="M691" i="94"/>
  <c r="CY690" i="94"/>
  <c r="CO690" i="94"/>
  <c r="AX690" i="94"/>
  <c r="AW690" i="94" s="1"/>
  <c r="AA690" i="94"/>
  <c r="P690" i="94"/>
  <c r="G690" i="94"/>
  <c r="DE691" i="94"/>
  <c r="CS691" i="94"/>
  <c r="CF691" i="94"/>
  <c r="AF691" i="94"/>
  <c r="AE691" i="94" s="1"/>
  <c r="Q691" i="94"/>
  <c r="G691" i="94"/>
  <c r="DB690" i="94"/>
  <c r="CQ690" i="94"/>
  <c r="AY690" i="94"/>
  <c r="Z690" i="94"/>
  <c r="N690" i="94"/>
  <c r="CZ691" i="94"/>
  <c r="CO691" i="94"/>
  <c r="AX691" i="94"/>
  <c r="Z691" i="94"/>
  <c r="N691" i="94"/>
  <c r="CX690" i="94"/>
  <c r="CV690" i="94" s="1"/>
  <c r="CM690" i="94"/>
  <c r="AR690" i="94"/>
  <c r="AQ690" i="94" s="1"/>
  <c r="V690" i="94"/>
  <c r="J690" i="94"/>
  <c r="CX691" i="94"/>
  <c r="CM691" i="94"/>
  <c r="AS691" i="94"/>
  <c r="V691" i="94"/>
  <c r="J691" i="94"/>
  <c r="CU690" i="94"/>
  <c r="CK690" i="94"/>
  <c r="AG690" i="94"/>
  <c r="R690" i="94"/>
  <c r="H690" i="94"/>
  <c r="BG690" i="94" s="1"/>
  <c r="CU691" i="94"/>
  <c r="CJ691" i="94"/>
  <c r="AG691" i="94"/>
  <c r="R691" i="94"/>
  <c r="H691" i="94"/>
  <c r="DD690" i="94"/>
  <c r="CS690" i="94"/>
  <c r="CF690" i="94"/>
  <c r="AD690" i="94"/>
  <c r="O690" i="94"/>
  <c r="AF690" i="94"/>
  <c r="AE690" i="94" s="1"/>
  <c r="CT690" i="94"/>
  <c r="AA691" i="94"/>
  <c r="CP691" i="94"/>
  <c r="CZ669" i="94"/>
  <c r="CP669" i="94"/>
  <c r="CE669" i="94"/>
  <c r="AF669" i="94"/>
  <c r="AE669" i="94" s="1"/>
  <c r="R669" i="94"/>
  <c r="I669" i="94"/>
  <c r="DE668" i="94"/>
  <c r="CU668" i="94"/>
  <c r="CL668" i="94"/>
  <c r="AR668" i="94"/>
  <c r="AQ668" i="94" s="1"/>
  <c r="W668" i="94"/>
  <c r="M668" i="94"/>
  <c r="CW669" i="94"/>
  <c r="CM669" i="94"/>
  <c r="AV669" i="94"/>
  <c r="Z669" i="94"/>
  <c r="O669" i="94"/>
  <c r="DA668" i="94"/>
  <c r="CQ668" i="94"/>
  <c r="CF668" i="94"/>
  <c r="AF668" i="94"/>
  <c r="AE668" i="94" s="1"/>
  <c r="R668" i="94"/>
  <c r="I668" i="94"/>
  <c r="Q668" i="94"/>
  <c r="AP668" i="94"/>
  <c r="CN668" i="94"/>
  <c r="CZ668" i="94"/>
  <c r="G669" i="94"/>
  <c r="L669" i="94" s="1"/>
  <c r="S669" i="94"/>
  <c r="AR669" i="94"/>
  <c r="AQ669" i="94" s="1"/>
  <c r="CN669" i="94"/>
  <c r="DA669" i="94"/>
  <c r="DA671" i="94"/>
  <c r="CQ671" i="94"/>
  <c r="CF671" i="94"/>
  <c r="AG671" i="94"/>
  <c r="S671" i="94"/>
  <c r="J671" i="94"/>
  <c r="CW670" i="94"/>
  <c r="CM670" i="94"/>
  <c r="AS670" i="94"/>
  <c r="X670" i="94"/>
  <c r="N670" i="94"/>
  <c r="CX671" i="94"/>
  <c r="CN671" i="94"/>
  <c r="AX671" i="94"/>
  <c r="AW671" i="94" s="1"/>
  <c r="AA671" i="94"/>
  <c r="P671" i="94"/>
  <c r="G671" i="94"/>
  <c r="DB670" i="94"/>
  <c r="CS670" i="94"/>
  <c r="CJ670" i="94"/>
  <c r="AG670" i="94"/>
  <c r="S670" i="94"/>
  <c r="J670" i="94"/>
  <c r="Q670" i="94"/>
  <c r="AP670" i="94"/>
  <c r="CN670" i="94"/>
  <c r="CZ670" i="94"/>
  <c r="R671" i="94"/>
  <c r="AR671" i="94"/>
  <c r="AQ671" i="94" s="1"/>
  <c r="CM671" i="94"/>
  <c r="CZ671" i="94"/>
  <c r="DD675" i="94"/>
  <c r="CT675" i="94"/>
  <c r="CK675" i="94"/>
  <c r="AR675" i="94"/>
  <c r="W675" i="94"/>
  <c r="M675" i="94"/>
  <c r="CY674" i="94"/>
  <c r="CO674" i="94"/>
  <c r="AX674" i="94"/>
  <c r="AA674" i="94"/>
  <c r="P674" i="94"/>
  <c r="G674" i="94"/>
  <c r="CZ675" i="94"/>
  <c r="CP675" i="94"/>
  <c r="CE675" i="94"/>
  <c r="AF675" i="94"/>
  <c r="R675" i="94"/>
  <c r="I675" i="94"/>
  <c r="DE674" i="94"/>
  <c r="CU674" i="94"/>
  <c r="CL674" i="94"/>
  <c r="AR674" i="94"/>
  <c r="W674" i="94"/>
  <c r="M674" i="94"/>
  <c r="R674" i="94"/>
  <c r="AP674" i="94"/>
  <c r="CN674" i="94"/>
  <c r="DA674" i="94"/>
  <c r="G675" i="94"/>
  <c r="S675" i="94"/>
  <c r="AS675" i="94"/>
  <c r="CN675" i="94"/>
  <c r="DA675" i="94"/>
  <c r="CZ719" i="94"/>
  <c r="CP719" i="94"/>
  <c r="CE719" i="94"/>
  <c r="AF719" i="94"/>
  <c r="R719" i="94"/>
  <c r="I719" i="94"/>
  <c r="DE718" i="94"/>
  <c r="CU718" i="94"/>
  <c r="CL718" i="94"/>
  <c r="AR718" i="94"/>
  <c r="W718" i="94"/>
  <c r="M718" i="94"/>
  <c r="CW719" i="94"/>
  <c r="CM719" i="94"/>
  <c r="AV719" i="94"/>
  <c r="Z719" i="94"/>
  <c r="O719" i="94"/>
  <c r="DA718" i="94"/>
  <c r="CQ718" i="94"/>
  <c r="CF718" i="94"/>
  <c r="AF718" i="94"/>
  <c r="R718" i="94"/>
  <c r="I718" i="94"/>
  <c r="DA719" i="94"/>
  <c r="CQ719" i="94"/>
  <c r="CF719" i="94"/>
  <c r="AG719" i="94"/>
  <c r="S719" i="94"/>
  <c r="J719" i="94"/>
  <c r="CW718" i="94"/>
  <c r="CM718" i="94"/>
  <c r="AS718" i="94"/>
  <c r="X718" i="94"/>
  <c r="N718" i="94"/>
  <c r="DB719" i="94"/>
  <c r="CL719" i="94"/>
  <c r="AD719" i="94"/>
  <c r="M719" i="94"/>
  <c r="CP718" i="94"/>
  <c r="AP718" i="94"/>
  <c r="P718" i="94"/>
  <c r="CY719" i="94"/>
  <c r="CK719" i="94"/>
  <c r="AA719" i="94"/>
  <c r="K719" i="94"/>
  <c r="DD718" i="94"/>
  <c r="CO718" i="94"/>
  <c r="AG718" i="94"/>
  <c r="O718" i="94"/>
  <c r="CX719" i="94"/>
  <c r="CJ719" i="94"/>
  <c r="X719" i="94"/>
  <c r="H719" i="94"/>
  <c r="DB718" i="94"/>
  <c r="CN718" i="94"/>
  <c r="AD718" i="94"/>
  <c r="K718" i="94"/>
  <c r="CU719" i="94"/>
  <c r="AY719" i="94"/>
  <c r="W719" i="94"/>
  <c r="G719" i="94"/>
  <c r="CZ718" i="94"/>
  <c r="CK718" i="94"/>
  <c r="AA718" i="94"/>
  <c r="J718" i="94"/>
  <c r="CT719" i="94"/>
  <c r="AX719" i="94"/>
  <c r="V719" i="94"/>
  <c r="CY718" i="94"/>
  <c r="CJ718" i="94"/>
  <c r="Z718" i="94"/>
  <c r="H718" i="94"/>
  <c r="CS719" i="94"/>
  <c r="AS719" i="94"/>
  <c r="Q719" i="94"/>
  <c r="CX718" i="94"/>
  <c r="AY718" i="94"/>
  <c r="V718" i="94"/>
  <c r="G718" i="94"/>
  <c r="DD719" i="94"/>
  <c r="CN719" i="94"/>
  <c r="AP719" i="94"/>
  <c r="N719" i="94"/>
  <c r="CS718" i="94"/>
  <c r="AV718" i="94"/>
  <c r="Q718" i="94"/>
  <c r="S718" i="94"/>
  <c r="P719" i="94"/>
  <c r="M696" i="94"/>
  <c r="X696" i="94"/>
  <c r="AV696" i="94"/>
  <c r="CO696" i="94"/>
  <c r="CZ696" i="94"/>
  <c r="Q697" i="94"/>
  <c r="AF697" i="94"/>
  <c r="CF697" i="94"/>
  <c r="CS697" i="94"/>
  <c r="DD697" i="94"/>
  <c r="N708" i="94"/>
  <c r="AA708" i="94"/>
  <c r="CJ708" i="94"/>
  <c r="CW708" i="94"/>
  <c r="O709" i="94"/>
  <c r="AD709" i="94"/>
  <c r="CJ709" i="94"/>
  <c r="CW709" i="94"/>
  <c r="CV709" i="94" s="1"/>
  <c r="O714" i="94"/>
  <c r="AR714" i="94"/>
  <c r="CP714" i="94"/>
  <c r="N715" i="94"/>
  <c r="AG715" i="94"/>
  <c r="CM715" i="94"/>
  <c r="DB715" i="94"/>
  <c r="I716" i="94"/>
  <c r="Z716" i="94"/>
  <c r="CJ716" i="94"/>
  <c r="CY716" i="94"/>
  <c r="G717" i="94"/>
  <c r="W717" i="94"/>
  <c r="CF717" i="94"/>
  <c r="CW717" i="94"/>
  <c r="N724" i="94"/>
  <c r="CF724" i="94"/>
  <c r="W725" i="94"/>
  <c r="CS725" i="94"/>
  <c r="P730" i="94"/>
  <c r="CN730" i="94"/>
  <c r="AR731" i="94"/>
  <c r="DB731" i="94"/>
  <c r="O682" i="94"/>
  <c r="Z682" i="94"/>
  <c r="AV682" i="94"/>
  <c r="CN682" i="94"/>
  <c r="CX682" i="94"/>
  <c r="K683" i="94"/>
  <c r="V683" i="94"/>
  <c r="AP683" i="94"/>
  <c r="CJ683" i="94"/>
  <c r="CS683" i="94"/>
  <c r="DB683" i="94"/>
  <c r="O696" i="94"/>
  <c r="AA696" i="94"/>
  <c r="AY696" i="94"/>
  <c r="CQ696" i="94"/>
  <c r="DD696" i="94"/>
  <c r="I697" i="94"/>
  <c r="S697" i="94"/>
  <c r="AP697" i="94"/>
  <c r="CK697" i="94"/>
  <c r="P708" i="94"/>
  <c r="AG708" i="94"/>
  <c r="CM708" i="94"/>
  <c r="CY708" i="94"/>
  <c r="Q709" i="94"/>
  <c r="AP709" i="94"/>
  <c r="CM709" i="94"/>
  <c r="DA711" i="94"/>
  <c r="CQ711" i="94"/>
  <c r="CF711" i="94"/>
  <c r="AG711" i="94"/>
  <c r="S711" i="94"/>
  <c r="J711" i="94"/>
  <c r="CW710" i="94"/>
  <c r="CM710" i="94"/>
  <c r="AS710" i="94"/>
  <c r="X710" i="94"/>
  <c r="N710" i="94"/>
  <c r="CW711" i="94"/>
  <c r="CM711" i="94"/>
  <c r="AV711" i="94"/>
  <c r="Z711" i="94"/>
  <c r="O711" i="94"/>
  <c r="DA710" i="94"/>
  <c r="CQ710" i="94"/>
  <c r="CF710" i="94"/>
  <c r="AF710" i="94"/>
  <c r="R710" i="94"/>
  <c r="I710" i="94"/>
  <c r="Q710" i="94"/>
  <c r="AP710" i="94"/>
  <c r="CN710" i="94"/>
  <c r="CZ710" i="94"/>
  <c r="Q711" i="94"/>
  <c r="AP711" i="94"/>
  <c r="CL711" i="94"/>
  <c r="CY711" i="94"/>
  <c r="R714" i="94"/>
  <c r="AV714" i="94"/>
  <c r="CU714" i="94"/>
  <c r="R715" i="94"/>
  <c r="AS715" i="94"/>
  <c r="N716" i="94"/>
  <c r="AF716" i="94"/>
  <c r="CN716" i="94"/>
  <c r="DB716" i="94"/>
  <c r="K717" i="94"/>
  <c r="AA717" i="94"/>
  <c r="CK717" i="94"/>
  <c r="DA717" i="94"/>
  <c r="R724" i="94"/>
  <c r="CN724" i="94"/>
  <c r="AF725" i="94"/>
  <c r="AE725" i="94" s="1"/>
  <c r="CZ725" i="94"/>
  <c r="V730" i="94"/>
  <c r="CT730" i="94"/>
  <c r="J731" i="94"/>
  <c r="AY731" i="94"/>
  <c r="CX697" i="94"/>
  <c r="CN697" i="94"/>
  <c r="AX697" i="94"/>
  <c r="AA697" i="94"/>
  <c r="P697" i="94"/>
  <c r="G697" i="94"/>
  <c r="DB696" i="94"/>
  <c r="CS696" i="94"/>
  <c r="CJ696" i="94"/>
  <c r="AG696" i="94"/>
  <c r="S696" i="94"/>
  <c r="J696" i="94"/>
  <c r="P696" i="94"/>
  <c r="AD696" i="94"/>
  <c r="CF696" i="94"/>
  <c r="CT696" i="94"/>
  <c r="DE696" i="94"/>
  <c r="J697" i="94"/>
  <c r="V697" i="94"/>
  <c r="AR697" i="94"/>
  <c r="CL697" i="94"/>
  <c r="CW697" i="94"/>
  <c r="CZ709" i="94"/>
  <c r="CP709" i="94"/>
  <c r="CE709" i="94"/>
  <c r="CE708" i="94" s="1"/>
  <c r="AF709" i="94"/>
  <c r="R709" i="94"/>
  <c r="I709" i="94"/>
  <c r="DE708" i="94"/>
  <c r="CU708" i="94"/>
  <c r="CL708" i="94"/>
  <c r="AR708" i="94"/>
  <c r="AQ708" i="94" s="1"/>
  <c r="W708" i="94"/>
  <c r="M708" i="94"/>
  <c r="DE709" i="94"/>
  <c r="CU709" i="94"/>
  <c r="CL709" i="94"/>
  <c r="AS709" i="94"/>
  <c r="X709" i="94"/>
  <c r="N709" i="94"/>
  <c r="CZ708" i="94"/>
  <c r="CP708" i="94"/>
  <c r="AY708" i="94"/>
  <c r="AD708" i="94"/>
  <c r="AJ708" i="94" s="1"/>
  <c r="Q708" i="94"/>
  <c r="H708" i="94"/>
  <c r="BG708" i="94" s="1"/>
  <c r="R708" i="94"/>
  <c r="AP708" i="94"/>
  <c r="T708" i="94" s="1"/>
  <c r="CG708" i="94" s="1"/>
  <c r="CN708" i="94"/>
  <c r="DA708" i="94"/>
  <c r="G709" i="94"/>
  <c r="S709" i="94"/>
  <c r="AR709" i="94"/>
  <c r="AQ709" i="94" s="1"/>
  <c r="CN709" i="94"/>
  <c r="DA709" i="94"/>
  <c r="CX715" i="94"/>
  <c r="CN715" i="94"/>
  <c r="AX715" i="94"/>
  <c r="AA715" i="94"/>
  <c r="P715" i="94"/>
  <c r="G715" i="94"/>
  <c r="DB714" i="94"/>
  <c r="CS714" i="94"/>
  <c r="CJ714" i="94"/>
  <c r="AG714" i="94"/>
  <c r="S714" i="94"/>
  <c r="J714" i="94"/>
  <c r="DD715" i="94"/>
  <c r="CT715" i="94"/>
  <c r="CK715" i="94"/>
  <c r="AR715" i="94"/>
  <c r="AQ715" i="94" s="1"/>
  <c r="W715" i="94"/>
  <c r="M715" i="94"/>
  <c r="CY714" i="94"/>
  <c r="CO714" i="94"/>
  <c r="AX714" i="94"/>
  <c r="AA714" i="94"/>
  <c r="P714" i="94"/>
  <c r="G714" i="94"/>
  <c r="CY715" i="94"/>
  <c r="CO715" i="94"/>
  <c r="AY715" i="94"/>
  <c r="AD715" i="94"/>
  <c r="Q715" i="94"/>
  <c r="H715" i="94"/>
  <c r="DD714" i="94"/>
  <c r="CT714" i="94"/>
  <c r="CK714" i="94"/>
  <c r="AP714" i="94"/>
  <c r="V714" i="94"/>
  <c r="K714" i="94"/>
  <c r="W714" i="94"/>
  <c r="AY714" i="94"/>
  <c r="CW714" i="94"/>
  <c r="S715" i="94"/>
  <c r="AV715" i="94"/>
  <c r="CS715" i="94"/>
  <c r="O716" i="94"/>
  <c r="AG716" i="94"/>
  <c r="CO716" i="94"/>
  <c r="M717" i="94"/>
  <c r="AG717" i="94"/>
  <c r="CM717" i="94"/>
  <c r="DB717" i="94"/>
  <c r="X724" i="94"/>
  <c r="CQ724" i="94"/>
  <c r="AS725" i="94"/>
  <c r="DD725" i="94"/>
  <c r="AD730" i="94"/>
  <c r="CY730" i="94"/>
  <c r="K731" i="94"/>
  <c r="CL731" i="94"/>
  <c r="CY753" i="94"/>
  <c r="CO753" i="94"/>
  <c r="AY753" i="94"/>
  <c r="AD753" i="94"/>
  <c r="Q753" i="94"/>
  <c r="H753" i="94"/>
  <c r="BI753" i="94" s="1"/>
  <c r="DD752" i="94"/>
  <c r="CT752" i="94"/>
  <c r="CK752" i="94"/>
  <c r="AP752" i="94"/>
  <c r="V752" i="94"/>
  <c r="K752" i="94"/>
  <c r="DD753" i="94"/>
  <c r="CT753" i="94"/>
  <c r="CK753" i="94"/>
  <c r="AR753" i="94"/>
  <c r="W753" i="94"/>
  <c r="M753" i="94"/>
  <c r="CY752" i="94"/>
  <c r="CO752" i="94"/>
  <c r="AX752" i="94"/>
  <c r="AA752" i="94"/>
  <c r="P752" i="94"/>
  <c r="G752" i="94"/>
  <c r="DA753" i="94"/>
  <c r="CQ753" i="94"/>
  <c r="CF753" i="94"/>
  <c r="AG753" i="94"/>
  <c r="S753" i="94"/>
  <c r="J753" i="94"/>
  <c r="CW752" i="94"/>
  <c r="CM752" i="94"/>
  <c r="AS752" i="94"/>
  <c r="X752" i="94"/>
  <c r="N752" i="94"/>
  <c r="DB753" i="94"/>
  <c r="CM753" i="94"/>
  <c r="AF753" i="94"/>
  <c r="AE753" i="94" s="1"/>
  <c r="N753" i="94"/>
  <c r="CQ752" i="94"/>
  <c r="AR752" i="94"/>
  <c r="Q752" i="94"/>
  <c r="CZ753" i="94"/>
  <c r="CL753" i="94"/>
  <c r="AA753" i="94"/>
  <c r="K753" i="94"/>
  <c r="DE752" i="94"/>
  <c r="CP752" i="94"/>
  <c r="AG752" i="94"/>
  <c r="O752" i="94"/>
  <c r="CX753" i="94"/>
  <c r="CJ753" i="94"/>
  <c r="Z753" i="94"/>
  <c r="I753" i="94"/>
  <c r="DB752" i="94"/>
  <c r="CN752" i="94"/>
  <c r="AF752" i="94"/>
  <c r="M752" i="94"/>
  <c r="CW753" i="94"/>
  <c r="CE753" i="94"/>
  <c r="X753" i="94"/>
  <c r="AJ753" i="94" s="1"/>
  <c r="G753" i="94"/>
  <c r="L753" i="94" s="1"/>
  <c r="DA752" i="94"/>
  <c r="CL752" i="94"/>
  <c r="AD752" i="94"/>
  <c r="J752" i="94"/>
  <c r="CU753" i="94"/>
  <c r="AX753" i="94"/>
  <c r="V753" i="94"/>
  <c r="CZ752" i="94"/>
  <c r="CJ752" i="94"/>
  <c r="Z752" i="94"/>
  <c r="I752" i="94"/>
  <c r="CS753" i="94"/>
  <c r="AV753" i="94"/>
  <c r="R753" i="94"/>
  <c r="CX752" i="94"/>
  <c r="CF752" i="94"/>
  <c r="W752" i="94"/>
  <c r="H752" i="94"/>
  <c r="BG752" i="94" s="1"/>
  <c r="DE753" i="94"/>
  <c r="CN753" i="94"/>
  <c r="AP753" i="94"/>
  <c r="O753" i="94"/>
  <c r="CS752" i="94"/>
  <c r="CR752" i="94" s="1"/>
  <c r="AV752" i="94"/>
  <c r="R752" i="94"/>
  <c r="O662" i="94"/>
  <c r="Z662" i="94"/>
  <c r="AV662" i="94"/>
  <c r="CN662" i="94"/>
  <c r="CX662" i="94"/>
  <c r="CV662" i="94" s="1"/>
  <c r="K663" i="94"/>
  <c r="V663" i="94"/>
  <c r="AP663" i="94"/>
  <c r="CJ663" i="94"/>
  <c r="CS663" i="94"/>
  <c r="CR663" i="94" s="1"/>
  <c r="K672" i="94"/>
  <c r="V672" i="94"/>
  <c r="AP672" i="94"/>
  <c r="CK672" i="94"/>
  <c r="CT672" i="94"/>
  <c r="CR672" i="94" s="1"/>
  <c r="DD672" i="94"/>
  <c r="H673" i="94"/>
  <c r="Q673" i="94"/>
  <c r="AD673" i="94"/>
  <c r="AJ673" i="94" s="1"/>
  <c r="AY673" i="94"/>
  <c r="CO673" i="94"/>
  <c r="CY673" i="94"/>
  <c r="O678" i="94"/>
  <c r="Z678" i="94"/>
  <c r="AV678" i="94"/>
  <c r="CN678" i="94"/>
  <c r="CX678" i="94"/>
  <c r="K679" i="94"/>
  <c r="V679" i="94"/>
  <c r="AP679" i="94"/>
  <c r="CJ679" i="94"/>
  <c r="CS679" i="94"/>
  <c r="H682" i="94"/>
  <c r="BH682" i="94" s="1"/>
  <c r="Q682" i="94"/>
  <c r="AD682" i="94"/>
  <c r="AY682" i="94"/>
  <c r="CP682" i="94"/>
  <c r="CZ682" i="94"/>
  <c r="N683" i="94"/>
  <c r="X683" i="94"/>
  <c r="AS683" i="94"/>
  <c r="CL683" i="94"/>
  <c r="CU683" i="94"/>
  <c r="DE683" i="94"/>
  <c r="K688" i="94"/>
  <c r="V688" i="94"/>
  <c r="AP688" i="94"/>
  <c r="CK688" i="94"/>
  <c r="CT688" i="94"/>
  <c r="DD688" i="94"/>
  <c r="H689" i="94"/>
  <c r="Q689" i="94"/>
  <c r="AF689" i="94"/>
  <c r="AL689" i="94" s="1"/>
  <c r="BC689" i="94" s="1"/>
  <c r="CF689" i="94"/>
  <c r="CT689" i="94"/>
  <c r="DE693" i="94"/>
  <c r="CU693" i="94"/>
  <c r="CL693" i="94"/>
  <c r="AS693" i="94"/>
  <c r="X693" i="94"/>
  <c r="AJ693" i="94" s="1"/>
  <c r="N693" i="94"/>
  <c r="CZ692" i="94"/>
  <c r="CP692" i="94"/>
  <c r="AY692" i="94"/>
  <c r="AD692" i="94"/>
  <c r="AJ692" i="94" s="1"/>
  <c r="U692" i="94" s="1"/>
  <c r="Q692" i="94"/>
  <c r="H692" i="94"/>
  <c r="BG692" i="94" s="1"/>
  <c r="P692" i="94"/>
  <c r="AF692" i="94"/>
  <c r="CJ692" i="94"/>
  <c r="CT692" i="94"/>
  <c r="DE692" i="94"/>
  <c r="I693" i="94"/>
  <c r="S693" i="94"/>
  <c r="AP693" i="94"/>
  <c r="CK693" i="94"/>
  <c r="CW693" i="94"/>
  <c r="M694" i="94"/>
  <c r="X694" i="94"/>
  <c r="AV694" i="94"/>
  <c r="CO694" i="94"/>
  <c r="CZ694" i="94"/>
  <c r="P695" i="94"/>
  <c r="AD695" i="94"/>
  <c r="CE695" i="94"/>
  <c r="CQ695" i="94"/>
  <c r="G696" i="94"/>
  <c r="Q696" i="94"/>
  <c r="AF696" i="94"/>
  <c r="CK696" i="94"/>
  <c r="CU696" i="94"/>
  <c r="K697" i="94"/>
  <c r="W697" i="94"/>
  <c r="AS697" i="94"/>
  <c r="CM697" i="94"/>
  <c r="CY697" i="94"/>
  <c r="DA703" i="94"/>
  <c r="CQ703" i="94"/>
  <c r="CF703" i="94"/>
  <c r="AG703" i="94"/>
  <c r="S703" i="94"/>
  <c r="J703" i="94"/>
  <c r="CW702" i="94"/>
  <c r="CM702" i="94"/>
  <c r="AS702" i="94"/>
  <c r="X702" i="94"/>
  <c r="N702" i="94"/>
  <c r="P702" i="94"/>
  <c r="AD702" i="94"/>
  <c r="CF702" i="94"/>
  <c r="CS702" i="94"/>
  <c r="DD702" i="94"/>
  <c r="H703" i="94"/>
  <c r="R703" i="94"/>
  <c r="AP703" i="94"/>
  <c r="CK703" i="94"/>
  <c r="CU703" i="94"/>
  <c r="CY707" i="94"/>
  <c r="CV707" i="94" s="1"/>
  <c r="CO707" i="94"/>
  <c r="AY707" i="94"/>
  <c r="AD707" i="94"/>
  <c r="Q707" i="94"/>
  <c r="H707" i="94"/>
  <c r="DD706" i="94"/>
  <c r="CT706" i="94"/>
  <c r="CK706" i="94"/>
  <c r="AP706" i="94"/>
  <c r="V706" i="94"/>
  <c r="K706" i="94"/>
  <c r="DD707" i="94"/>
  <c r="CT707" i="94"/>
  <c r="CK707" i="94"/>
  <c r="AR707" i="94"/>
  <c r="W707" i="94"/>
  <c r="M707" i="94"/>
  <c r="CY706" i="94"/>
  <c r="CO706" i="94"/>
  <c r="AX706" i="94"/>
  <c r="AW706" i="94" s="1"/>
  <c r="AA706" i="94"/>
  <c r="P706" i="94"/>
  <c r="G706" i="94"/>
  <c r="R706" i="94"/>
  <c r="AR706" i="94"/>
  <c r="AQ706" i="94" s="1"/>
  <c r="CN706" i="94"/>
  <c r="DA706" i="94"/>
  <c r="G707" i="94"/>
  <c r="L707" i="94" s="1"/>
  <c r="S707" i="94"/>
  <c r="AS707" i="94"/>
  <c r="CN707" i="94"/>
  <c r="DA707" i="94"/>
  <c r="G708" i="94"/>
  <c r="L708" i="94" s="1"/>
  <c r="S708" i="94"/>
  <c r="AS708" i="94"/>
  <c r="CO708" i="94"/>
  <c r="DB708" i="94"/>
  <c r="H709" i="94"/>
  <c r="BH709" i="94" s="1"/>
  <c r="V709" i="94"/>
  <c r="AV709" i="94"/>
  <c r="CO709" i="94"/>
  <c r="DB709" i="94"/>
  <c r="H710" i="94"/>
  <c r="V710" i="94"/>
  <c r="AV710" i="94"/>
  <c r="CP710" i="94"/>
  <c r="DD710" i="94"/>
  <c r="H711" i="94"/>
  <c r="V711" i="94"/>
  <c r="AS711" i="94"/>
  <c r="CO711" i="94"/>
  <c r="DB711" i="94"/>
  <c r="H714" i="94"/>
  <c r="X714" i="94"/>
  <c r="CF714" i="94"/>
  <c r="CX714" i="94"/>
  <c r="V715" i="94"/>
  <c r="CB715" i="94" s="1"/>
  <c r="CC715" i="94" s="1"/>
  <c r="CE715" i="94"/>
  <c r="CE714" i="94" s="1"/>
  <c r="CU715" i="94"/>
  <c r="P716" i="94"/>
  <c r="AS716" i="94"/>
  <c r="CQ716" i="94"/>
  <c r="O717" i="94"/>
  <c r="AP717" i="94"/>
  <c r="CN717" i="94"/>
  <c r="DD717" i="94"/>
  <c r="Z724" i="94"/>
  <c r="CW724" i="94"/>
  <c r="G725" i="94"/>
  <c r="AX725" i="94"/>
  <c r="AW725" i="94" s="1"/>
  <c r="AF730" i="94"/>
  <c r="DD730" i="94"/>
  <c r="O731" i="94"/>
  <c r="S752" i="94"/>
  <c r="P753" i="94"/>
  <c r="R716" i="94"/>
  <c r="AV716" i="94"/>
  <c r="CS716" i="94"/>
  <c r="P717" i="94"/>
  <c r="AR717" i="94"/>
  <c r="AF724" i="94"/>
  <c r="AE724" i="94" s="1"/>
  <c r="CX724" i="94"/>
  <c r="K725" i="94"/>
  <c r="CZ731" i="94"/>
  <c r="CP731" i="94"/>
  <c r="CE731" i="94"/>
  <c r="AF731" i="94"/>
  <c r="R731" i="94"/>
  <c r="I731" i="94"/>
  <c r="DE730" i="94"/>
  <c r="CU730" i="94"/>
  <c r="CL730" i="94"/>
  <c r="AR730" i="94"/>
  <c r="W730" i="94"/>
  <c r="M730" i="94"/>
  <c r="CY731" i="94"/>
  <c r="CN731" i="94"/>
  <c r="AV731" i="94"/>
  <c r="X731" i="94"/>
  <c r="M731" i="94"/>
  <c r="CW730" i="94"/>
  <c r="CK730" i="94"/>
  <c r="AG730" i="94"/>
  <c r="R730" i="94"/>
  <c r="H730" i="94"/>
  <c r="CU731" i="94"/>
  <c r="CK731" i="94"/>
  <c r="AP731" i="94"/>
  <c r="S731" i="94"/>
  <c r="H731" i="94"/>
  <c r="DB730" i="94"/>
  <c r="CQ730" i="94"/>
  <c r="AY730" i="94"/>
  <c r="AA730" i="94"/>
  <c r="O730" i="94"/>
  <c r="DE731" i="94"/>
  <c r="CT731" i="94"/>
  <c r="CJ731" i="94"/>
  <c r="AG731" i="94"/>
  <c r="Q731" i="94"/>
  <c r="G731" i="94"/>
  <c r="DA730" i="94"/>
  <c r="CP730" i="94"/>
  <c r="AX730" i="94"/>
  <c r="Z730" i="94"/>
  <c r="N730" i="94"/>
  <c r="DD731" i="94"/>
  <c r="CS731" i="94"/>
  <c r="CF731" i="94"/>
  <c r="AD731" i="94"/>
  <c r="P731" i="94"/>
  <c r="CZ730" i="94"/>
  <c r="CO730" i="94"/>
  <c r="AV730" i="94"/>
  <c r="X730" i="94"/>
  <c r="K730" i="94"/>
  <c r="DA731" i="94"/>
  <c r="CO731" i="94"/>
  <c r="AX731" i="94"/>
  <c r="Z731" i="94"/>
  <c r="N731" i="94"/>
  <c r="CX730" i="94"/>
  <c r="CM730" i="94"/>
  <c r="AP730" i="94"/>
  <c r="S730" i="94"/>
  <c r="I730" i="94"/>
  <c r="AS730" i="94"/>
  <c r="V731" i="94"/>
  <c r="CQ731" i="94"/>
  <c r="CY717" i="94"/>
  <c r="CO717" i="94"/>
  <c r="AY717" i="94"/>
  <c r="AD717" i="94"/>
  <c r="Q717" i="94"/>
  <c r="H717" i="94"/>
  <c r="DD716" i="94"/>
  <c r="CT716" i="94"/>
  <c r="CK716" i="94"/>
  <c r="AP716" i="94"/>
  <c r="V716" i="94"/>
  <c r="K716" i="94"/>
  <c r="DE717" i="94"/>
  <c r="CU717" i="94"/>
  <c r="CL717" i="94"/>
  <c r="AS717" i="94"/>
  <c r="X717" i="94"/>
  <c r="N717" i="94"/>
  <c r="CZ716" i="94"/>
  <c r="CP716" i="94"/>
  <c r="AY716" i="94"/>
  <c r="AD716" i="94"/>
  <c r="Q716" i="94"/>
  <c r="H716" i="94"/>
  <c r="CZ717" i="94"/>
  <c r="CP717" i="94"/>
  <c r="CE717" i="94"/>
  <c r="AF717" i="94"/>
  <c r="R717" i="94"/>
  <c r="I717" i="94"/>
  <c r="DE716" i="94"/>
  <c r="CU716" i="94"/>
  <c r="CL716" i="94"/>
  <c r="AR716" i="94"/>
  <c r="W716" i="94"/>
  <c r="M716" i="94"/>
  <c r="S716" i="94"/>
  <c r="AX716" i="94"/>
  <c r="CW716" i="94"/>
  <c r="S717" i="94"/>
  <c r="AV717" i="94"/>
  <c r="CS717" i="94"/>
  <c r="CW725" i="94"/>
  <c r="CM725" i="94"/>
  <c r="AV725" i="94"/>
  <c r="Z725" i="94"/>
  <c r="O725" i="94"/>
  <c r="DA724" i="94"/>
  <c r="DA725" i="94"/>
  <c r="CP725" i="94"/>
  <c r="AY725" i="94"/>
  <c r="AA725" i="94"/>
  <c r="N725" i="94"/>
  <c r="CY724" i="94"/>
  <c r="CO724" i="94"/>
  <c r="AX724" i="94"/>
  <c r="AW724" i="94" s="1"/>
  <c r="AA724" i="94"/>
  <c r="P724" i="94"/>
  <c r="G724" i="94"/>
  <c r="L724" i="94" s="1"/>
  <c r="CX725" i="94"/>
  <c r="CL725" i="94"/>
  <c r="AR725" i="94"/>
  <c r="V725" i="94"/>
  <c r="J725" i="94"/>
  <c r="CU724" i="94"/>
  <c r="CL724" i="94"/>
  <c r="AR724" i="94"/>
  <c r="W724" i="94"/>
  <c r="M724" i="94"/>
  <c r="CU725" i="94"/>
  <c r="CK725" i="94"/>
  <c r="AP725" i="94"/>
  <c r="S725" i="94"/>
  <c r="I725" i="94"/>
  <c r="DE724" i="94"/>
  <c r="CT724" i="94"/>
  <c r="CK724" i="94"/>
  <c r="AP724" i="94"/>
  <c r="V724" i="94"/>
  <c r="K724" i="94"/>
  <c r="DE725" i="94"/>
  <c r="CT725" i="94"/>
  <c r="CJ725" i="94"/>
  <c r="AG725" i="94"/>
  <c r="R725" i="94"/>
  <c r="H725" i="94"/>
  <c r="BH725" i="94" s="1"/>
  <c r="DD724" i="94"/>
  <c r="CS724" i="94"/>
  <c r="CJ724" i="94"/>
  <c r="AG724" i="94"/>
  <c r="S724" i="94"/>
  <c r="J724" i="94"/>
  <c r="DB725" i="94"/>
  <c r="CQ725" i="94"/>
  <c r="CE725" i="94"/>
  <c r="CE724" i="94" s="1"/>
  <c r="AD725" i="94"/>
  <c r="P725" i="94"/>
  <c r="CZ724" i="94"/>
  <c r="CP724" i="94"/>
  <c r="AY724" i="94"/>
  <c r="AD724" i="94"/>
  <c r="Q724" i="94"/>
  <c r="H724" i="94"/>
  <c r="BG724" i="94" s="1"/>
  <c r="AS724" i="94"/>
  <c r="DB724" i="94"/>
  <c r="M725" i="94"/>
  <c r="CN725" i="94"/>
  <c r="G730" i="94"/>
  <c r="CF730" i="94"/>
  <c r="W731" i="94"/>
  <c r="CW731" i="94"/>
  <c r="O672" i="94"/>
  <c r="Z672" i="94"/>
  <c r="Y672" i="94" s="1"/>
  <c r="AV672" i="94"/>
  <c r="CN672" i="94"/>
  <c r="CX672" i="94"/>
  <c r="K673" i="94"/>
  <c r="V673" i="94"/>
  <c r="AP673" i="94"/>
  <c r="CJ673" i="94"/>
  <c r="CS673" i="94"/>
  <c r="K682" i="94"/>
  <c r="V682" i="94"/>
  <c r="AP682" i="94"/>
  <c r="CK682" i="94"/>
  <c r="CT682" i="94"/>
  <c r="DD682" i="94"/>
  <c r="H683" i="94"/>
  <c r="Q683" i="94"/>
  <c r="AD683" i="94"/>
  <c r="AY683" i="94"/>
  <c r="CO683" i="94"/>
  <c r="DB689" i="94"/>
  <c r="CS689" i="94"/>
  <c r="CJ689" i="94"/>
  <c r="AP689" i="94"/>
  <c r="V689" i="94"/>
  <c r="O688" i="94"/>
  <c r="Z688" i="94"/>
  <c r="AV688" i="94"/>
  <c r="CN688" i="94"/>
  <c r="CX688" i="94"/>
  <c r="K689" i="94"/>
  <c r="W689" i="94"/>
  <c r="AS689" i="94"/>
  <c r="CM689" i="94"/>
  <c r="CX689" i="94"/>
  <c r="CW695" i="94"/>
  <c r="CM695" i="94"/>
  <c r="AV695" i="94"/>
  <c r="Z695" i="94"/>
  <c r="O695" i="94"/>
  <c r="DA694" i="94"/>
  <c r="CQ694" i="94"/>
  <c r="CF694" i="94"/>
  <c r="AF694" i="94"/>
  <c r="R694" i="94"/>
  <c r="I694" i="94"/>
  <c r="P694" i="94"/>
  <c r="AD694" i="94"/>
  <c r="CJ694" i="94"/>
  <c r="CT694" i="94"/>
  <c r="DE694" i="94"/>
  <c r="I695" i="94"/>
  <c r="S695" i="94"/>
  <c r="AP695" i="94"/>
  <c r="CK695" i="94"/>
  <c r="CU695" i="94"/>
  <c r="K696" i="94"/>
  <c r="W696" i="94"/>
  <c r="AS696" i="94"/>
  <c r="CN696" i="94"/>
  <c r="CY696" i="94"/>
  <c r="O697" i="94"/>
  <c r="AD697" i="94"/>
  <c r="CE697" i="94"/>
  <c r="CQ697" i="94"/>
  <c r="DB697" i="94"/>
  <c r="K708" i="94"/>
  <c r="Z708" i="94"/>
  <c r="Y708" i="94" s="1"/>
  <c r="CF708" i="94"/>
  <c r="CT708" i="94"/>
  <c r="M709" i="94"/>
  <c r="AA709" i="94"/>
  <c r="CF709" i="94"/>
  <c r="CT709" i="94"/>
  <c r="M710" i="94"/>
  <c r="AA710" i="94"/>
  <c r="CJ710" i="94"/>
  <c r="CU710" i="94"/>
  <c r="M711" i="94"/>
  <c r="AA711" i="94"/>
  <c r="CE711" i="94"/>
  <c r="CT711" i="94"/>
  <c r="N714" i="94"/>
  <c r="AF714" i="94"/>
  <c r="AE714" i="94" s="1"/>
  <c r="CN714" i="94"/>
  <c r="DE714" i="94"/>
  <c r="K715" i="94"/>
  <c r="AF715" i="94"/>
  <c r="AE715" i="94" s="1"/>
  <c r="CL715" i="94"/>
  <c r="DA715" i="94"/>
  <c r="G716" i="94"/>
  <c r="X716" i="94"/>
  <c r="CF716" i="94"/>
  <c r="CX716" i="94"/>
  <c r="V717" i="94"/>
  <c r="AX717" i="94"/>
  <c r="CT717" i="94"/>
  <c r="I724" i="94"/>
  <c r="AV724" i="94"/>
  <c r="Q725" i="94"/>
  <c r="CO725" i="94"/>
  <c r="J730" i="94"/>
  <c r="CJ730" i="94"/>
  <c r="AA731" i="94"/>
  <c r="CX731" i="94"/>
  <c r="DA757" i="94"/>
  <c r="CQ757" i="94"/>
  <c r="CF757" i="94"/>
  <c r="AG757" i="94"/>
  <c r="S757" i="94"/>
  <c r="J757" i="94"/>
  <c r="CW756" i="94"/>
  <c r="CM756" i="94"/>
  <c r="AS756" i="94"/>
  <c r="X756" i="94"/>
  <c r="N756" i="94"/>
  <c r="CW757" i="94"/>
  <c r="CM757" i="94"/>
  <c r="AV757" i="94"/>
  <c r="Z757" i="94"/>
  <c r="O757" i="94"/>
  <c r="DA756" i="94"/>
  <c r="CQ756" i="94"/>
  <c r="CF756" i="94"/>
  <c r="AF756" i="94"/>
  <c r="R756" i="94"/>
  <c r="I756" i="94"/>
  <c r="DD757" i="94"/>
  <c r="CT757" i="94"/>
  <c r="CK757" i="94"/>
  <c r="AR757" i="94"/>
  <c r="W757" i="94"/>
  <c r="M757" i="94"/>
  <c r="CY756" i="94"/>
  <c r="CO756" i="94"/>
  <c r="AX756" i="94"/>
  <c r="AA756" i="94"/>
  <c r="P756" i="94"/>
  <c r="G756" i="94"/>
  <c r="L756" i="94" s="1"/>
  <c r="CZ757" i="94"/>
  <c r="CL757" i="94"/>
  <c r="AD757" i="94"/>
  <c r="K757" i="94"/>
  <c r="CS756" i="94"/>
  <c r="AR756" i="94"/>
  <c r="AQ756" i="94" s="1"/>
  <c r="Q756" i="94"/>
  <c r="CY757" i="94"/>
  <c r="CV757" i="94" s="1"/>
  <c r="CJ757" i="94"/>
  <c r="AA757" i="94"/>
  <c r="I757" i="94"/>
  <c r="DE756" i="94"/>
  <c r="CP756" i="94"/>
  <c r="AP756" i="94"/>
  <c r="O756" i="94"/>
  <c r="CX757" i="94"/>
  <c r="CE757" i="94"/>
  <c r="CE756" i="94" s="1"/>
  <c r="X757" i="94"/>
  <c r="H757" i="94"/>
  <c r="BH757" i="94" s="1"/>
  <c r="DD756" i="94"/>
  <c r="CN756" i="94"/>
  <c r="AG756" i="94"/>
  <c r="M756" i="94"/>
  <c r="CU757" i="94"/>
  <c r="AY757" i="94"/>
  <c r="V757" i="94"/>
  <c r="G757" i="94"/>
  <c r="L757" i="94" s="1"/>
  <c r="DB756" i="94"/>
  <c r="CL756" i="94"/>
  <c r="AD756" i="94"/>
  <c r="K756" i="94"/>
  <c r="CS757" i="94"/>
  <c r="AX757" i="94"/>
  <c r="AW757" i="94" s="1"/>
  <c r="R757" i="94"/>
  <c r="CZ756" i="94"/>
  <c r="CK756" i="94"/>
  <c r="Z756" i="94"/>
  <c r="J756" i="94"/>
  <c r="CP757" i="94"/>
  <c r="AS757" i="94"/>
  <c r="Q757" i="94"/>
  <c r="CX756" i="94"/>
  <c r="CJ756" i="94"/>
  <c r="W756" i="94"/>
  <c r="H756" i="94"/>
  <c r="DB757" i="94"/>
  <c r="CN757" i="94"/>
  <c r="AF757" i="94"/>
  <c r="AE757" i="94" s="1"/>
  <c r="N757" i="94"/>
  <c r="CT756" i="94"/>
  <c r="AV756" i="94"/>
  <c r="S756" i="94"/>
  <c r="O704" i="94"/>
  <c r="Z704" i="94"/>
  <c r="AV704" i="94"/>
  <c r="CN704" i="94"/>
  <c r="CX704" i="94"/>
  <c r="K705" i="94"/>
  <c r="V705" i="94"/>
  <c r="AP705" i="94"/>
  <c r="CJ705" i="94"/>
  <c r="CS705" i="94"/>
  <c r="J712" i="94"/>
  <c r="S712" i="94"/>
  <c r="AG712" i="94"/>
  <c r="CJ712" i="94"/>
  <c r="CS712" i="94"/>
  <c r="DB712" i="94"/>
  <c r="G713" i="94"/>
  <c r="P713" i="94"/>
  <c r="AA713" i="94"/>
  <c r="AX713" i="94"/>
  <c r="CN713" i="94"/>
  <c r="CX713" i="94"/>
  <c r="O720" i="94"/>
  <c r="Z720" i="94"/>
  <c r="AV720" i="94"/>
  <c r="CN720" i="94"/>
  <c r="CX720" i="94"/>
  <c r="K721" i="94"/>
  <c r="V721" i="94"/>
  <c r="AP721" i="94"/>
  <c r="CJ721" i="94"/>
  <c r="CS721" i="94"/>
  <c r="G722" i="94"/>
  <c r="P722" i="94"/>
  <c r="AA722" i="94"/>
  <c r="AX722" i="94"/>
  <c r="CO722" i="94"/>
  <c r="CY722" i="94"/>
  <c r="M723" i="94"/>
  <c r="W723" i="94"/>
  <c r="AR723" i="94"/>
  <c r="CK723" i="94"/>
  <c r="CT723" i="94"/>
  <c r="DD723" i="94"/>
  <c r="G726" i="94"/>
  <c r="Q726" i="94"/>
  <c r="AF726" i="94"/>
  <c r="CK726" i="94"/>
  <c r="CU726" i="94"/>
  <c r="K727" i="94"/>
  <c r="W727" i="94"/>
  <c r="AS727" i="94"/>
  <c r="CM727" i="94"/>
  <c r="CY727" i="94"/>
  <c r="N728" i="94"/>
  <c r="Z728" i="94"/>
  <c r="AX728" i="94"/>
  <c r="CP728" i="94"/>
  <c r="DA728" i="94"/>
  <c r="G729" i="94"/>
  <c r="R729" i="94"/>
  <c r="AG729" i="94"/>
  <c r="CJ729" i="94"/>
  <c r="CT729" i="94"/>
  <c r="CR729" i="94" s="1"/>
  <c r="DA733" i="94"/>
  <c r="CQ733" i="94"/>
  <c r="CF733" i="94"/>
  <c r="AG733" i="94"/>
  <c r="S733" i="94"/>
  <c r="J733" i="94"/>
  <c r="CW732" i="94"/>
  <c r="CV732" i="94" s="1"/>
  <c r="CM732" i="94"/>
  <c r="AS732" i="94"/>
  <c r="X732" i="94"/>
  <c r="N732" i="94"/>
  <c r="P732" i="94"/>
  <c r="AD732" i="94"/>
  <c r="CF732" i="94"/>
  <c r="CS732" i="94"/>
  <c r="DD732" i="94"/>
  <c r="H733" i="94"/>
  <c r="BH733" i="94" s="1"/>
  <c r="R733" i="94"/>
  <c r="AP733" i="94"/>
  <c r="CK733" i="94"/>
  <c r="CU733" i="94"/>
  <c r="CR733" i="94" s="1"/>
  <c r="CY737" i="94"/>
  <c r="CV737" i="94" s="1"/>
  <c r="CO737" i="94"/>
  <c r="AY737" i="94"/>
  <c r="AD737" i="94"/>
  <c r="Q737" i="94"/>
  <c r="H737" i="94"/>
  <c r="DD736" i="94"/>
  <c r="CT736" i="94"/>
  <c r="CR736" i="94" s="1"/>
  <c r="CK736" i="94"/>
  <c r="AP736" i="94"/>
  <c r="V736" i="94"/>
  <c r="K736" i="94"/>
  <c r="DD737" i="94"/>
  <c r="CT737" i="94"/>
  <c r="CK737" i="94"/>
  <c r="AR737" i="94"/>
  <c r="AQ737" i="94" s="1"/>
  <c r="W737" i="94"/>
  <c r="M737" i="94"/>
  <c r="CY736" i="94"/>
  <c r="CO736" i="94"/>
  <c r="AX736" i="94"/>
  <c r="AW736" i="94" s="1"/>
  <c r="AA736" i="94"/>
  <c r="P736" i="94"/>
  <c r="G736" i="94"/>
  <c r="L736" i="94" s="1"/>
  <c r="R736" i="94"/>
  <c r="AR736" i="94"/>
  <c r="AQ736" i="94" s="1"/>
  <c r="CN736" i="94"/>
  <c r="DA736" i="94"/>
  <c r="G737" i="94"/>
  <c r="L737" i="94" s="1"/>
  <c r="S737" i="94"/>
  <c r="AS737" i="94"/>
  <c r="CN737" i="94"/>
  <c r="DA737" i="94"/>
  <c r="G738" i="94"/>
  <c r="S738" i="94"/>
  <c r="AS738" i="94"/>
  <c r="CO738" i="94"/>
  <c r="DB738" i="94"/>
  <c r="H739" i="94"/>
  <c r="V739" i="94"/>
  <c r="AV739" i="94"/>
  <c r="CO739" i="94"/>
  <c r="DB739" i="94"/>
  <c r="H740" i="94"/>
  <c r="V740" i="94"/>
  <c r="AV740" i="94"/>
  <c r="CP740" i="94"/>
  <c r="DD740" i="94"/>
  <c r="H741" i="94"/>
  <c r="V741" i="94"/>
  <c r="AS741" i="94"/>
  <c r="CO741" i="94"/>
  <c r="DB741" i="94"/>
  <c r="H744" i="94"/>
  <c r="S744" i="94"/>
  <c r="AS744" i="94"/>
  <c r="CP744" i="94"/>
  <c r="DB744" i="94"/>
  <c r="I745" i="94"/>
  <c r="V745" i="94"/>
  <c r="AV745" i="94"/>
  <c r="CP745" i="94"/>
  <c r="DE745" i="94"/>
  <c r="K746" i="94"/>
  <c r="AA746" i="94"/>
  <c r="CM746" i="94"/>
  <c r="DA746" i="94"/>
  <c r="J747" i="94"/>
  <c r="Z747" i="94"/>
  <c r="CJ747" i="94"/>
  <c r="CY747" i="94"/>
  <c r="CW749" i="94"/>
  <c r="CM749" i="94"/>
  <c r="AV749" i="94"/>
  <c r="Z749" i="94"/>
  <c r="O749" i="94"/>
  <c r="DA748" i="94"/>
  <c r="CQ748" i="94"/>
  <c r="CF748" i="94"/>
  <c r="AF748" i="94"/>
  <c r="AE748" i="94" s="1"/>
  <c r="R748" i="94"/>
  <c r="I748" i="94"/>
  <c r="DA749" i="94"/>
  <c r="CQ749" i="94"/>
  <c r="CF749" i="94"/>
  <c r="AG749" i="94"/>
  <c r="S749" i="94"/>
  <c r="J749" i="94"/>
  <c r="CW748" i="94"/>
  <c r="CM748" i="94"/>
  <c r="AS748" i="94"/>
  <c r="X748" i="94"/>
  <c r="N748" i="94"/>
  <c r="CY749" i="94"/>
  <c r="CO749" i="94"/>
  <c r="AY749" i="94"/>
  <c r="AD749" i="94"/>
  <c r="Q749" i="94"/>
  <c r="H749" i="94"/>
  <c r="BI749" i="94" s="1"/>
  <c r="DD748" i="94"/>
  <c r="CT748" i="94"/>
  <c r="CK748" i="94"/>
  <c r="AP748" i="94"/>
  <c r="V748" i="94"/>
  <c r="BP748" i="94" s="1"/>
  <c r="BQ748" i="94" s="1"/>
  <c r="K748" i="94"/>
  <c r="S748" i="94"/>
  <c r="AX748" i="94"/>
  <c r="AW748" i="94" s="1"/>
  <c r="CU748" i="94"/>
  <c r="P749" i="94"/>
  <c r="AR749" i="94"/>
  <c r="AQ749" i="94" s="1"/>
  <c r="CP749" i="94"/>
  <c r="DE749" i="94"/>
  <c r="J760" i="94"/>
  <c r="AG760" i="94"/>
  <c r="CS760" i="94"/>
  <c r="R761" i="94"/>
  <c r="CE761" i="94"/>
  <c r="CE760" i="94" s="1"/>
  <c r="CZ761" i="94"/>
  <c r="H764" i="94"/>
  <c r="AD764" i="94"/>
  <c r="CP764" i="94"/>
  <c r="P765" i="94"/>
  <c r="AX765" i="94"/>
  <c r="AW765" i="94" s="1"/>
  <c r="CX765" i="94"/>
  <c r="H768" i="94"/>
  <c r="AV768" i="94"/>
  <c r="DB768" i="94"/>
  <c r="N769" i="94"/>
  <c r="CJ769" i="94"/>
  <c r="CY729" i="94"/>
  <c r="CO729" i="94"/>
  <c r="AY729" i="94"/>
  <c r="AD729" i="94"/>
  <c r="Q729" i="94"/>
  <c r="H729" i="94"/>
  <c r="BI729" i="94" s="1"/>
  <c r="DD728" i="94"/>
  <c r="CT728" i="94"/>
  <c r="CK728" i="94"/>
  <c r="AP728" i="94"/>
  <c r="V728" i="94"/>
  <c r="CB728" i="94" s="1"/>
  <c r="CC728" i="94" s="1"/>
  <c r="K728" i="94"/>
  <c r="P728" i="94"/>
  <c r="AD728" i="94"/>
  <c r="CF728" i="94"/>
  <c r="CS728" i="94"/>
  <c r="DE728" i="94"/>
  <c r="J729" i="94"/>
  <c r="V729" i="94"/>
  <c r="AR729" i="94"/>
  <c r="AQ729" i="94" s="1"/>
  <c r="CL729" i="94"/>
  <c r="CW729" i="94"/>
  <c r="K740" i="94"/>
  <c r="Z740" i="94"/>
  <c r="AY740" i="94"/>
  <c r="CT740" i="94"/>
  <c r="K741" i="94"/>
  <c r="X741" i="94"/>
  <c r="AY741" i="94"/>
  <c r="CS741" i="94"/>
  <c r="DE741" i="94"/>
  <c r="O746" i="94"/>
  <c r="AP746" i="94"/>
  <c r="CO746" i="94"/>
  <c r="M747" i="94"/>
  <c r="AG747" i="94"/>
  <c r="CM747" i="94"/>
  <c r="DB747" i="94"/>
  <c r="O760" i="94"/>
  <c r="AV760" i="94"/>
  <c r="CX760" i="94"/>
  <c r="X761" i="94"/>
  <c r="CL761" i="94"/>
  <c r="DE761" i="94"/>
  <c r="G728" i="94"/>
  <c r="Q728" i="94"/>
  <c r="AF728" i="94"/>
  <c r="AE728" i="94" s="1"/>
  <c r="CJ728" i="94"/>
  <c r="CU728" i="94"/>
  <c r="K729" i="94"/>
  <c r="W729" i="94"/>
  <c r="AS729" i="94"/>
  <c r="CM729" i="94"/>
  <c r="CX729" i="94"/>
  <c r="CT738" i="94"/>
  <c r="M739" i="94"/>
  <c r="AA739" i="94"/>
  <c r="CF739" i="94"/>
  <c r="CT739" i="94"/>
  <c r="M740" i="94"/>
  <c r="AA740" i="94"/>
  <c r="CJ740" i="94"/>
  <c r="CU740" i="94"/>
  <c r="M741" i="94"/>
  <c r="AA741" i="94"/>
  <c r="CE741" i="94"/>
  <c r="CE740" i="94" s="1"/>
  <c r="CT741" i="94"/>
  <c r="M744" i="94"/>
  <c r="Z744" i="94"/>
  <c r="CF744" i="94"/>
  <c r="CU744" i="94"/>
  <c r="N745" i="94"/>
  <c r="AA745" i="94"/>
  <c r="CF745" i="94"/>
  <c r="CU745" i="94"/>
  <c r="P746" i="94"/>
  <c r="AS746" i="94"/>
  <c r="CQ746" i="94"/>
  <c r="O747" i="94"/>
  <c r="AP747" i="94"/>
  <c r="CO747" i="94"/>
  <c r="DD747" i="94"/>
  <c r="Q760" i="94"/>
  <c r="AY760" i="94"/>
  <c r="CZ760" i="94"/>
  <c r="G761" i="94"/>
  <c r="L761" i="94" s="1"/>
  <c r="AA761" i="94"/>
  <c r="CN761" i="94"/>
  <c r="O764" i="94"/>
  <c r="AV764" i="94"/>
  <c r="CX764" i="94"/>
  <c r="X765" i="94"/>
  <c r="CL765" i="94"/>
  <c r="DE765" i="94"/>
  <c r="Q768" i="94"/>
  <c r="CN768" i="94"/>
  <c r="X769" i="94"/>
  <c r="CS769" i="94"/>
  <c r="O712" i="94"/>
  <c r="Z712" i="94"/>
  <c r="AV712" i="94"/>
  <c r="CN712" i="94"/>
  <c r="CX712" i="94"/>
  <c r="K713" i="94"/>
  <c r="V713" i="94"/>
  <c r="AP713" i="94"/>
  <c r="CJ713" i="94"/>
  <c r="CS713" i="94"/>
  <c r="K722" i="94"/>
  <c r="V722" i="94"/>
  <c r="AP722" i="94"/>
  <c r="CK722" i="94"/>
  <c r="CT722" i="94"/>
  <c r="DD722" i="94"/>
  <c r="H723" i="94"/>
  <c r="Q723" i="94"/>
  <c r="AD723" i="94"/>
  <c r="AY723" i="94"/>
  <c r="CO723" i="94"/>
  <c r="CY723" i="94"/>
  <c r="M726" i="94"/>
  <c r="X726" i="94"/>
  <c r="AV726" i="94"/>
  <c r="CO726" i="94"/>
  <c r="CZ726" i="94"/>
  <c r="Q727" i="94"/>
  <c r="AF727" i="94"/>
  <c r="CF727" i="94"/>
  <c r="CS727" i="94"/>
  <c r="H728" i="94"/>
  <c r="BG728" i="94" s="1"/>
  <c r="R728" i="94"/>
  <c r="AG728" i="94"/>
  <c r="CL728" i="94"/>
  <c r="CW728" i="94"/>
  <c r="M729" i="94"/>
  <c r="X729" i="94"/>
  <c r="AV729" i="94"/>
  <c r="CN729" i="94"/>
  <c r="CZ729" i="94"/>
  <c r="N738" i="94"/>
  <c r="AA738" i="94"/>
  <c r="CJ738" i="94"/>
  <c r="CW738" i="94"/>
  <c r="O739" i="94"/>
  <c r="AD739" i="94"/>
  <c r="CJ739" i="94"/>
  <c r="O740" i="94"/>
  <c r="AD740" i="94"/>
  <c r="CK740" i="94"/>
  <c r="CX740" i="94"/>
  <c r="N741" i="94"/>
  <c r="AD741" i="94"/>
  <c r="CJ741" i="94"/>
  <c r="N744" i="94"/>
  <c r="AD744" i="94"/>
  <c r="CJ744" i="94"/>
  <c r="CW744" i="94"/>
  <c r="O745" i="94"/>
  <c r="AF745" i="94"/>
  <c r="AE745" i="94" s="1"/>
  <c r="CJ745" i="94"/>
  <c r="R746" i="94"/>
  <c r="AV746" i="94"/>
  <c r="CT746" i="94"/>
  <c r="Q747" i="94"/>
  <c r="AR747" i="94"/>
  <c r="M748" i="94"/>
  <c r="AD748" i="94"/>
  <c r="CN748" i="94"/>
  <c r="DB748" i="94"/>
  <c r="I749" i="94"/>
  <c r="X749" i="94"/>
  <c r="CJ749" i="94"/>
  <c r="CX749" i="94"/>
  <c r="S760" i="94"/>
  <c r="CJ760" i="94"/>
  <c r="DB760" i="94"/>
  <c r="I761" i="94"/>
  <c r="AF761" i="94"/>
  <c r="AE761" i="94" s="1"/>
  <c r="CP761" i="94"/>
  <c r="Q764" i="94"/>
  <c r="AY764" i="94"/>
  <c r="CZ764" i="94"/>
  <c r="G765" i="94"/>
  <c r="L765" i="94" s="1"/>
  <c r="AA765" i="94"/>
  <c r="S768" i="94"/>
  <c r="CP768" i="94"/>
  <c r="AA769" i="94"/>
  <c r="DE747" i="94"/>
  <c r="CU747" i="94"/>
  <c r="CL747" i="94"/>
  <c r="AS747" i="94"/>
  <c r="X747" i="94"/>
  <c r="N747" i="94"/>
  <c r="CZ746" i="94"/>
  <c r="CP746" i="94"/>
  <c r="AY746" i="94"/>
  <c r="AD746" i="94"/>
  <c r="Q746" i="94"/>
  <c r="H746" i="94"/>
  <c r="CZ747" i="94"/>
  <c r="CP747" i="94"/>
  <c r="CE747" i="94"/>
  <c r="AF747" i="94"/>
  <c r="R747" i="94"/>
  <c r="I747" i="94"/>
  <c r="DE746" i="94"/>
  <c r="CU746" i="94"/>
  <c r="CL746" i="94"/>
  <c r="AR746" i="94"/>
  <c r="W746" i="94"/>
  <c r="M746" i="94"/>
  <c r="CX747" i="94"/>
  <c r="CN747" i="94"/>
  <c r="AX747" i="94"/>
  <c r="AA747" i="94"/>
  <c r="P747" i="94"/>
  <c r="G747" i="94"/>
  <c r="DB746" i="94"/>
  <c r="CS746" i="94"/>
  <c r="CJ746" i="94"/>
  <c r="AG746" i="94"/>
  <c r="S746" i="94"/>
  <c r="J746" i="94"/>
  <c r="V746" i="94"/>
  <c r="AX746" i="94"/>
  <c r="CW746" i="94"/>
  <c r="S747" i="94"/>
  <c r="AV747" i="94"/>
  <c r="CS747" i="94"/>
  <c r="W760" i="94"/>
  <c r="CL760" i="94"/>
  <c r="DE760" i="94"/>
  <c r="K761" i="94"/>
  <c r="AP761" i="94"/>
  <c r="DA741" i="94"/>
  <c r="CQ741" i="94"/>
  <c r="CF741" i="94"/>
  <c r="AG741" i="94"/>
  <c r="S741" i="94"/>
  <c r="J741" i="94"/>
  <c r="CW740" i="94"/>
  <c r="CV740" i="94" s="1"/>
  <c r="CM740" i="94"/>
  <c r="AS740" i="94"/>
  <c r="X740" i="94"/>
  <c r="N740" i="94"/>
  <c r="CW741" i="94"/>
  <c r="CM741" i="94"/>
  <c r="AV741" i="94"/>
  <c r="Z741" i="94"/>
  <c r="O741" i="94"/>
  <c r="DA740" i="94"/>
  <c r="CQ740" i="94"/>
  <c r="CF740" i="94"/>
  <c r="AF740" i="94"/>
  <c r="AE740" i="94" s="1"/>
  <c r="R740" i="94"/>
  <c r="I740" i="94"/>
  <c r="Q740" i="94"/>
  <c r="AP740" i="94"/>
  <c r="CN740" i="94"/>
  <c r="CZ740" i="94"/>
  <c r="Q741" i="94"/>
  <c r="AP741" i="94"/>
  <c r="CL741" i="94"/>
  <c r="CY741" i="94"/>
  <c r="G746" i="94"/>
  <c r="X746" i="94"/>
  <c r="CF746" i="94"/>
  <c r="CX746" i="94"/>
  <c r="V747" i="94"/>
  <c r="AY747" i="94"/>
  <c r="CT747" i="94"/>
  <c r="DD761" i="94"/>
  <c r="CT761" i="94"/>
  <c r="CK761" i="94"/>
  <c r="AR761" i="94"/>
  <c r="W761" i="94"/>
  <c r="M761" i="94"/>
  <c r="CY760" i="94"/>
  <c r="CO760" i="94"/>
  <c r="AX760" i="94"/>
  <c r="AW760" i="94" s="1"/>
  <c r="AA760" i="94"/>
  <c r="P760" i="94"/>
  <c r="G760" i="94"/>
  <c r="DA761" i="94"/>
  <c r="CQ761" i="94"/>
  <c r="CF761" i="94"/>
  <c r="AG761" i="94"/>
  <c r="S761" i="94"/>
  <c r="J761" i="94"/>
  <c r="CW760" i="94"/>
  <c r="CM760" i="94"/>
  <c r="AS760" i="94"/>
  <c r="X760" i="94"/>
  <c r="N760" i="94"/>
  <c r="CY761" i="94"/>
  <c r="CO761" i="94"/>
  <c r="AY761" i="94"/>
  <c r="AD761" i="94"/>
  <c r="Q761" i="94"/>
  <c r="H761" i="94"/>
  <c r="BG761" i="94" s="1"/>
  <c r="DD760" i="94"/>
  <c r="CT760" i="94"/>
  <c r="CK760" i="94"/>
  <c r="AP760" i="94"/>
  <c r="V760" i="94"/>
  <c r="BY760" i="94" s="1"/>
  <c r="BZ760" i="94" s="1"/>
  <c r="K760" i="94"/>
  <c r="CW761" i="94"/>
  <c r="CM761" i="94"/>
  <c r="AV761" i="94"/>
  <c r="Z761" i="94"/>
  <c r="O761" i="94"/>
  <c r="DA760" i="94"/>
  <c r="CQ760" i="94"/>
  <c r="CF760" i="94"/>
  <c r="AF760" i="94"/>
  <c r="R760" i="94"/>
  <c r="I760" i="94"/>
  <c r="Z760" i="94"/>
  <c r="CN760" i="94"/>
  <c r="N761" i="94"/>
  <c r="AS761" i="94"/>
  <c r="CU761" i="94"/>
  <c r="O722" i="94"/>
  <c r="Z722" i="94"/>
  <c r="AV722" i="94"/>
  <c r="CN722" i="94"/>
  <c r="CX722" i="94"/>
  <c r="K723" i="94"/>
  <c r="V723" i="94"/>
  <c r="AP723" i="94"/>
  <c r="CJ723" i="94"/>
  <c r="CS723" i="94"/>
  <c r="CX727" i="94"/>
  <c r="CN727" i="94"/>
  <c r="AX727" i="94"/>
  <c r="AA727" i="94"/>
  <c r="P727" i="94"/>
  <c r="G727" i="94"/>
  <c r="DB726" i="94"/>
  <c r="CS726" i="94"/>
  <c r="CJ726" i="94"/>
  <c r="AG726" i="94"/>
  <c r="S726" i="94"/>
  <c r="J726" i="94"/>
  <c r="P726" i="94"/>
  <c r="AD726" i="94"/>
  <c r="CF726" i="94"/>
  <c r="CT726" i="94"/>
  <c r="DE726" i="94"/>
  <c r="J727" i="94"/>
  <c r="V727" i="94"/>
  <c r="AR727" i="94"/>
  <c r="CL727" i="94"/>
  <c r="CW727" i="94"/>
  <c r="M728" i="94"/>
  <c r="X728" i="94"/>
  <c r="AV728" i="94"/>
  <c r="CO728" i="94"/>
  <c r="CZ728" i="94"/>
  <c r="P729" i="94"/>
  <c r="AF729" i="94"/>
  <c r="AE729" i="94" s="1"/>
  <c r="CF729" i="94"/>
  <c r="CS729" i="94"/>
  <c r="DD729" i="94"/>
  <c r="CZ739" i="94"/>
  <c r="CP739" i="94"/>
  <c r="CE739" i="94"/>
  <c r="AF739" i="94"/>
  <c r="R739" i="94"/>
  <c r="I739" i="94"/>
  <c r="DE738" i="94"/>
  <c r="CU738" i="94"/>
  <c r="CL738" i="94"/>
  <c r="AR738" i="94"/>
  <c r="W738" i="94"/>
  <c r="M738" i="94"/>
  <c r="DE739" i="94"/>
  <c r="CU739" i="94"/>
  <c r="CL739" i="94"/>
  <c r="AS739" i="94"/>
  <c r="X739" i="94"/>
  <c r="N739" i="94"/>
  <c r="CZ738" i="94"/>
  <c r="CP738" i="94"/>
  <c r="AY738" i="94"/>
  <c r="AD738" i="94"/>
  <c r="Q738" i="94"/>
  <c r="H738" i="94"/>
  <c r="R738" i="94"/>
  <c r="AP738" i="94"/>
  <c r="CN738" i="94"/>
  <c r="DA738" i="94"/>
  <c r="G739" i="94"/>
  <c r="S739" i="94"/>
  <c r="AR739" i="94"/>
  <c r="CN739" i="94"/>
  <c r="DA739" i="94"/>
  <c r="G740" i="94"/>
  <c r="S740" i="94"/>
  <c r="AR740" i="94"/>
  <c r="AQ740" i="94" s="1"/>
  <c r="CO740" i="94"/>
  <c r="DB740" i="94"/>
  <c r="G741" i="94"/>
  <c r="R741" i="94"/>
  <c r="AR741" i="94"/>
  <c r="CN741" i="94"/>
  <c r="CZ741" i="94"/>
  <c r="DD745" i="94"/>
  <c r="CT745" i="94"/>
  <c r="CK745" i="94"/>
  <c r="AR745" i="94"/>
  <c r="W745" i="94"/>
  <c r="M745" i="94"/>
  <c r="CY744" i="94"/>
  <c r="CO744" i="94"/>
  <c r="AX744" i="94"/>
  <c r="AW744" i="94" s="1"/>
  <c r="AA744" i="94"/>
  <c r="P744" i="94"/>
  <c r="G744" i="94"/>
  <c r="L744" i="94" s="1"/>
  <c r="CY745" i="94"/>
  <c r="CO745" i="94"/>
  <c r="AY745" i="94"/>
  <c r="AD745" i="94"/>
  <c r="AJ745" i="94" s="1"/>
  <c r="Q745" i="94"/>
  <c r="H745" i="94"/>
  <c r="BI745" i="94" s="1"/>
  <c r="DD744" i="94"/>
  <c r="CT744" i="94"/>
  <c r="CK744" i="94"/>
  <c r="AP744" i="94"/>
  <c r="V744" i="94"/>
  <c r="K744" i="94"/>
  <c r="CW745" i="94"/>
  <c r="R744" i="94"/>
  <c r="AR744" i="94"/>
  <c r="AQ744" i="94" s="1"/>
  <c r="CN744" i="94"/>
  <c r="DA744" i="94"/>
  <c r="G745" i="94"/>
  <c r="S745" i="94"/>
  <c r="AS745" i="94"/>
  <c r="CN745" i="94"/>
  <c r="DB745" i="94"/>
  <c r="I746" i="94"/>
  <c r="Z746" i="94"/>
  <c r="CK746" i="94"/>
  <c r="CY746" i="94"/>
  <c r="H747" i="94"/>
  <c r="W747" i="94"/>
  <c r="CF747" i="94"/>
  <c r="CW747" i="94"/>
  <c r="H760" i="94"/>
  <c r="BH760" i="94" s="1"/>
  <c r="AD760" i="94"/>
  <c r="CP760" i="94"/>
  <c r="P761" i="94"/>
  <c r="AX761" i="94"/>
  <c r="AW761" i="94" s="1"/>
  <c r="CX761" i="94"/>
  <c r="CW765" i="94"/>
  <c r="CM765" i="94"/>
  <c r="AV765" i="94"/>
  <c r="Z765" i="94"/>
  <c r="O765" i="94"/>
  <c r="DA764" i="94"/>
  <c r="CQ764" i="94"/>
  <c r="CF764" i="94"/>
  <c r="AF764" i="94"/>
  <c r="AE764" i="94" s="1"/>
  <c r="R764" i="94"/>
  <c r="I764" i="94"/>
  <c r="DD765" i="94"/>
  <c r="CT765" i="94"/>
  <c r="CK765" i="94"/>
  <c r="AR765" i="94"/>
  <c r="AQ765" i="94" s="1"/>
  <c r="W765" i="94"/>
  <c r="M765" i="94"/>
  <c r="CY764" i="94"/>
  <c r="CO764" i="94"/>
  <c r="AX764" i="94"/>
  <c r="AA764" i="94"/>
  <c r="P764" i="94"/>
  <c r="G764" i="94"/>
  <c r="L764" i="94" s="1"/>
  <c r="DA765" i="94"/>
  <c r="CQ765" i="94"/>
  <c r="CF765" i="94"/>
  <c r="AG765" i="94"/>
  <c r="S765" i="94"/>
  <c r="J765" i="94"/>
  <c r="CW764" i="94"/>
  <c r="CM764" i="94"/>
  <c r="AS764" i="94"/>
  <c r="X764" i="94"/>
  <c r="N764" i="94"/>
  <c r="CY765" i="94"/>
  <c r="CO765" i="94"/>
  <c r="AY765" i="94"/>
  <c r="AD765" i="94"/>
  <c r="Q765" i="94"/>
  <c r="H765" i="94"/>
  <c r="BG765" i="94" s="1"/>
  <c r="DD764" i="94"/>
  <c r="CT764" i="94"/>
  <c r="CR764" i="94" s="1"/>
  <c r="CK764" i="94"/>
  <c r="AP764" i="94"/>
  <c r="V764" i="94"/>
  <c r="K764" i="94"/>
  <c r="Z764" i="94"/>
  <c r="CN764" i="94"/>
  <c r="N765" i="94"/>
  <c r="AS765" i="94"/>
  <c r="CU765" i="94"/>
  <c r="CZ769" i="94"/>
  <c r="CP769" i="94"/>
  <c r="CE769" i="94"/>
  <c r="AF769" i="94"/>
  <c r="R769" i="94"/>
  <c r="I769" i="94"/>
  <c r="DE768" i="94"/>
  <c r="CU768" i="94"/>
  <c r="CL768" i="94"/>
  <c r="AR768" i="94"/>
  <c r="W768" i="94"/>
  <c r="M768" i="94"/>
  <c r="CY769" i="94"/>
  <c r="CO769" i="94"/>
  <c r="AY769" i="94"/>
  <c r="AD769" i="94"/>
  <c r="Q769" i="94"/>
  <c r="H769" i="94"/>
  <c r="DD768" i="94"/>
  <c r="CT768" i="94"/>
  <c r="CK768" i="94"/>
  <c r="AP768" i="94"/>
  <c r="V768" i="94"/>
  <c r="K768" i="94"/>
  <c r="CW769" i="94"/>
  <c r="CM769" i="94"/>
  <c r="AV769" i="94"/>
  <c r="Z769" i="94"/>
  <c r="O769" i="94"/>
  <c r="DA768" i="94"/>
  <c r="CQ768" i="94"/>
  <c r="CF768" i="94"/>
  <c r="AF768" i="94"/>
  <c r="R768" i="94"/>
  <c r="I768" i="94"/>
  <c r="DD769" i="94"/>
  <c r="CT769" i="94"/>
  <c r="CK769" i="94"/>
  <c r="AR769" i="94"/>
  <c r="W769" i="94"/>
  <c r="M769" i="94"/>
  <c r="CY768" i="94"/>
  <c r="CO768" i="94"/>
  <c r="AX768" i="94"/>
  <c r="AA768" i="94"/>
  <c r="P768" i="94"/>
  <c r="G768" i="94"/>
  <c r="DA769" i="94"/>
  <c r="CQ769" i="94"/>
  <c r="CF769" i="94"/>
  <c r="AG769" i="94"/>
  <c r="S769" i="94"/>
  <c r="J769" i="94"/>
  <c r="CW768" i="94"/>
  <c r="CM768" i="94"/>
  <c r="AS768" i="94"/>
  <c r="X768" i="94"/>
  <c r="N768" i="94"/>
  <c r="AG768" i="94"/>
  <c r="CZ768" i="94"/>
  <c r="K769" i="94"/>
  <c r="AX769" i="94"/>
  <c r="DE769" i="94"/>
  <c r="O754" i="94"/>
  <c r="Z754" i="94"/>
  <c r="AV754" i="94"/>
  <c r="CN754" i="94"/>
  <c r="CX754" i="94"/>
  <c r="CV754" i="94" s="1"/>
  <c r="K755" i="94"/>
  <c r="V755" i="94"/>
  <c r="AP755" i="94"/>
  <c r="CJ755" i="94"/>
  <c r="CS755" i="94"/>
  <c r="DB755" i="94"/>
  <c r="J762" i="94"/>
  <c r="S762" i="94"/>
  <c r="AG762" i="94"/>
  <c r="AM762" i="94" s="1"/>
  <c r="CJ762" i="94"/>
  <c r="CS762" i="94"/>
  <c r="DB762" i="94"/>
  <c r="G763" i="94"/>
  <c r="L763" i="94" s="1"/>
  <c r="P763" i="94"/>
  <c r="AA763" i="94"/>
  <c r="AX763" i="94"/>
  <c r="AW763" i="94" s="1"/>
  <c r="CN763" i="94"/>
  <c r="CX763" i="94"/>
  <c r="DB771" i="94"/>
  <c r="CS771" i="94"/>
  <c r="CJ771" i="94"/>
  <c r="AP771" i="94"/>
  <c r="V771" i="94"/>
  <c r="K771" i="94"/>
  <c r="CX770" i="94"/>
  <c r="CN770" i="94"/>
  <c r="AV770" i="94"/>
  <c r="Z770" i="94"/>
  <c r="O770" i="94"/>
  <c r="AA770" i="94"/>
  <c r="AY770" i="94"/>
  <c r="CQ770" i="94"/>
  <c r="DB770" i="94"/>
  <c r="G771" i="94"/>
  <c r="Q771" i="94"/>
  <c r="AF771" i="94"/>
  <c r="CF771" i="94"/>
  <c r="CT771" i="94"/>
  <c r="DE771" i="94"/>
  <c r="J772" i="94"/>
  <c r="V772" i="94"/>
  <c r="AR772" i="94"/>
  <c r="AQ772" i="94" s="1"/>
  <c r="CM772" i="94"/>
  <c r="CX772" i="94"/>
  <c r="N773" i="94"/>
  <c r="Z773" i="94"/>
  <c r="AX773" i="94"/>
  <c r="CO773" i="94"/>
  <c r="CZ773" i="94"/>
  <c r="DE775" i="94"/>
  <c r="CU775" i="94"/>
  <c r="CL775" i="94"/>
  <c r="AS775" i="94"/>
  <c r="X775" i="94"/>
  <c r="N775" i="94"/>
  <c r="CZ774" i="94"/>
  <c r="CP774" i="94"/>
  <c r="AY774" i="94"/>
  <c r="AD774" i="94"/>
  <c r="AJ774" i="94" s="1"/>
  <c r="Q774" i="94"/>
  <c r="H774" i="94"/>
  <c r="P774" i="94"/>
  <c r="AF774" i="94"/>
  <c r="CJ774" i="94"/>
  <c r="CT774" i="94"/>
  <c r="CR774" i="94" s="1"/>
  <c r="DE774" i="94"/>
  <c r="I775" i="94"/>
  <c r="S775" i="94"/>
  <c r="AP775" i="94"/>
  <c r="CK775" i="94"/>
  <c r="CW775" i="94"/>
  <c r="M776" i="94"/>
  <c r="X776" i="94"/>
  <c r="AV776" i="94"/>
  <c r="CO776" i="94"/>
  <c r="CZ776" i="94"/>
  <c r="P777" i="94"/>
  <c r="AD777" i="94"/>
  <c r="CE777" i="94"/>
  <c r="CQ777" i="94"/>
  <c r="DB777" i="94"/>
  <c r="G778" i="94"/>
  <c r="Q778" i="94"/>
  <c r="AF778" i="94"/>
  <c r="AE778" i="94" s="1"/>
  <c r="CK778" i="94"/>
  <c r="CU778" i="94"/>
  <c r="K779" i="94"/>
  <c r="W779" i="94"/>
  <c r="AS779" i="94"/>
  <c r="CM779" i="94"/>
  <c r="CY779" i="94"/>
  <c r="O784" i="94"/>
  <c r="AS784" i="94"/>
  <c r="CS784" i="94"/>
  <c r="R785" i="94"/>
  <c r="AS785" i="94"/>
  <c r="CU785" i="94"/>
  <c r="V792" i="94"/>
  <c r="CQ792" i="94"/>
  <c r="Z793" i="94"/>
  <c r="CS793" i="94"/>
  <c r="O734" i="94"/>
  <c r="Z734" i="94"/>
  <c r="AV734" i="94"/>
  <c r="CN734" i="94"/>
  <c r="CX734" i="94"/>
  <c r="K735" i="94"/>
  <c r="V735" i="94"/>
  <c r="AP735" i="94"/>
  <c r="CJ735" i="94"/>
  <c r="CS735" i="94"/>
  <c r="J742" i="94"/>
  <c r="S742" i="94"/>
  <c r="AG742" i="94"/>
  <c r="CJ742" i="94"/>
  <c r="CS742" i="94"/>
  <c r="DB742" i="94"/>
  <c r="G743" i="94"/>
  <c r="P743" i="94"/>
  <c r="AA743" i="94"/>
  <c r="AX743" i="94"/>
  <c r="CN743" i="94"/>
  <c r="CX743" i="94"/>
  <c r="O750" i="94"/>
  <c r="Z750" i="94"/>
  <c r="AV750" i="94"/>
  <c r="CN750" i="94"/>
  <c r="CX750" i="94"/>
  <c r="K751" i="94"/>
  <c r="V751" i="94"/>
  <c r="AP751" i="94"/>
  <c r="CJ751" i="94"/>
  <c r="CS751" i="94"/>
  <c r="H754" i="94"/>
  <c r="BG754" i="94" s="1"/>
  <c r="Q754" i="94"/>
  <c r="AD754" i="94"/>
  <c r="AJ754" i="94" s="1"/>
  <c r="AY754" i="94"/>
  <c r="CP754" i="94"/>
  <c r="CZ754" i="94"/>
  <c r="N755" i="94"/>
  <c r="X755" i="94"/>
  <c r="AS755" i="94"/>
  <c r="CL755" i="94"/>
  <c r="CU755" i="94"/>
  <c r="CR755" i="94" s="1"/>
  <c r="DE755" i="94"/>
  <c r="J758" i="94"/>
  <c r="S758" i="94"/>
  <c r="AG758" i="94"/>
  <c r="CJ758" i="94"/>
  <c r="CS758" i="94"/>
  <c r="DB758" i="94"/>
  <c r="G759" i="94"/>
  <c r="P759" i="94"/>
  <c r="AA759" i="94"/>
  <c r="AX759" i="94"/>
  <c r="CN759" i="94"/>
  <c r="CX759" i="94"/>
  <c r="M762" i="94"/>
  <c r="W762" i="94"/>
  <c r="AR762" i="94"/>
  <c r="CL762" i="94"/>
  <c r="CU762" i="94"/>
  <c r="DE762" i="94"/>
  <c r="I763" i="94"/>
  <c r="R763" i="94"/>
  <c r="AF763" i="94"/>
  <c r="AE763" i="94" s="1"/>
  <c r="CE763" i="94"/>
  <c r="CP763" i="94"/>
  <c r="CZ763" i="94"/>
  <c r="O766" i="94"/>
  <c r="Z766" i="94"/>
  <c r="AV766" i="94"/>
  <c r="CN766" i="94"/>
  <c r="CX766" i="94"/>
  <c r="CV766" i="94" s="1"/>
  <c r="K767" i="94"/>
  <c r="V767" i="94"/>
  <c r="AP767" i="94"/>
  <c r="CJ767" i="94"/>
  <c r="CS767" i="94"/>
  <c r="CR767" i="94" s="1"/>
  <c r="DB767" i="94"/>
  <c r="H770" i="94"/>
  <c r="Q770" i="94"/>
  <c r="AF770" i="94"/>
  <c r="CJ770" i="94"/>
  <c r="CT770" i="94"/>
  <c r="DE770" i="94"/>
  <c r="I771" i="94"/>
  <c r="S771" i="94"/>
  <c r="AR771" i="94"/>
  <c r="CL771" i="94"/>
  <c r="CW771" i="94"/>
  <c r="M772" i="94"/>
  <c r="X772" i="94"/>
  <c r="AV772" i="94"/>
  <c r="CP772" i="94"/>
  <c r="DA772" i="94"/>
  <c r="P773" i="94"/>
  <c r="AD773" i="94"/>
  <c r="CE773" i="94"/>
  <c r="CQ773" i="94"/>
  <c r="DB773" i="94"/>
  <c r="I774" i="94"/>
  <c r="S774" i="94"/>
  <c r="AP774" i="94"/>
  <c r="CL774" i="94"/>
  <c r="CW774" i="94"/>
  <c r="K775" i="94"/>
  <c r="W775" i="94"/>
  <c r="AV775" i="94"/>
  <c r="CN775" i="94"/>
  <c r="CY775" i="94"/>
  <c r="CV775" i="94" s="1"/>
  <c r="O776" i="94"/>
  <c r="AA776" i="94"/>
  <c r="AY776" i="94"/>
  <c r="CS776" i="94"/>
  <c r="DD776" i="94"/>
  <c r="H777" i="94"/>
  <c r="R777" i="94"/>
  <c r="AG777" i="94"/>
  <c r="CJ777" i="94"/>
  <c r="CT777" i="94"/>
  <c r="I778" i="94"/>
  <c r="V778" i="94"/>
  <c r="AR778" i="94"/>
  <c r="AQ778" i="94" s="1"/>
  <c r="CM778" i="94"/>
  <c r="CX778" i="94"/>
  <c r="N779" i="94"/>
  <c r="Z779" i="94"/>
  <c r="AY779" i="94"/>
  <c r="CP779" i="94"/>
  <c r="DA779" i="94"/>
  <c r="CW781" i="94"/>
  <c r="CM781" i="94"/>
  <c r="AV781" i="94"/>
  <c r="Z781" i="94"/>
  <c r="O781" i="94"/>
  <c r="DA780" i="94"/>
  <c r="CQ780" i="94"/>
  <c r="CF780" i="94"/>
  <c r="DA781" i="94"/>
  <c r="CP781" i="94"/>
  <c r="AY781" i="94"/>
  <c r="AA781" i="94"/>
  <c r="N781" i="94"/>
  <c r="CY781" i="94"/>
  <c r="CN781" i="94"/>
  <c r="AS781" i="94"/>
  <c r="W781" i="94"/>
  <c r="K781" i="94"/>
  <c r="CW780" i="94"/>
  <c r="CL780" i="94"/>
  <c r="AP780" i="94"/>
  <c r="V780" i="94"/>
  <c r="K780" i="94"/>
  <c r="CX781" i="94"/>
  <c r="CL781" i="94"/>
  <c r="AR781" i="94"/>
  <c r="V781" i="94"/>
  <c r="J781" i="94"/>
  <c r="CU780" i="94"/>
  <c r="CK780" i="94"/>
  <c r="AG780" i="94"/>
  <c r="S780" i="94"/>
  <c r="J780" i="94"/>
  <c r="Q780" i="94"/>
  <c r="AR780" i="94"/>
  <c r="CO780" i="94"/>
  <c r="DD780" i="94"/>
  <c r="H781" i="94"/>
  <c r="AD781" i="94"/>
  <c r="CK781" i="94"/>
  <c r="DD781" i="94"/>
  <c r="Q784" i="94"/>
  <c r="AY784" i="94"/>
  <c r="CY784" i="94"/>
  <c r="V785" i="94"/>
  <c r="CJ785" i="94"/>
  <c r="DA789" i="94"/>
  <c r="CQ789" i="94"/>
  <c r="CF789" i="94"/>
  <c r="AG789" i="94"/>
  <c r="S789" i="94"/>
  <c r="J789" i="94"/>
  <c r="CW788" i="94"/>
  <c r="CM788" i="94"/>
  <c r="AS788" i="94"/>
  <c r="X788" i="94"/>
  <c r="N788" i="94"/>
  <c r="DE789" i="94"/>
  <c r="CT789" i="94"/>
  <c r="CJ789" i="94"/>
  <c r="AF789" i="94"/>
  <c r="Q789" i="94"/>
  <c r="G789" i="94"/>
  <c r="DB788" i="94"/>
  <c r="CQ788" i="94"/>
  <c r="AY788" i="94"/>
  <c r="AA788" i="94"/>
  <c r="O788" i="94"/>
  <c r="DB789" i="94"/>
  <c r="CP789" i="94"/>
  <c r="AY789" i="94"/>
  <c r="AA789" i="94"/>
  <c r="O789" i="94"/>
  <c r="CZ788" i="94"/>
  <c r="CO788" i="94"/>
  <c r="AV788" i="94"/>
  <c r="W788" i="94"/>
  <c r="K788" i="94"/>
  <c r="CZ789" i="94"/>
  <c r="CO789" i="94"/>
  <c r="AX789" i="94"/>
  <c r="Z789" i="94"/>
  <c r="N789" i="94"/>
  <c r="CY788" i="94"/>
  <c r="CN788" i="94"/>
  <c r="AR788" i="94"/>
  <c r="V788" i="94"/>
  <c r="J788" i="94"/>
  <c r="S788" i="94"/>
  <c r="CJ788" i="94"/>
  <c r="DA788" i="94"/>
  <c r="H789" i="94"/>
  <c r="X789" i="94"/>
  <c r="CL789" i="94"/>
  <c r="DD789" i="94"/>
  <c r="AF792" i="94"/>
  <c r="CX792" i="94"/>
  <c r="G793" i="94"/>
  <c r="L793" i="94" s="1"/>
  <c r="AS793" i="94"/>
  <c r="CW777" i="94"/>
  <c r="CM777" i="94"/>
  <c r="AV777" i="94"/>
  <c r="Z777" i="94"/>
  <c r="O777" i="94"/>
  <c r="DA776" i="94"/>
  <c r="CQ776" i="94"/>
  <c r="CF776" i="94"/>
  <c r="AF776" i="94"/>
  <c r="R776" i="94"/>
  <c r="I776" i="94"/>
  <c r="P776" i="94"/>
  <c r="AD776" i="94"/>
  <c r="CJ776" i="94"/>
  <c r="CT776" i="94"/>
  <c r="DE776" i="94"/>
  <c r="I777" i="94"/>
  <c r="S777" i="94"/>
  <c r="AP777" i="94"/>
  <c r="CK777" i="94"/>
  <c r="CU777" i="94"/>
  <c r="DD793" i="94"/>
  <c r="CT793" i="94"/>
  <c r="CK793" i="94"/>
  <c r="AR793" i="94"/>
  <c r="AQ793" i="94" s="1"/>
  <c r="W793" i="94"/>
  <c r="M793" i="94"/>
  <c r="CY792" i="94"/>
  <c r="CO792" i="94"/>
  <c r="AX792" i="94"/>
  <c r="AW792" i="94" s="1"/>
  <c r="AA792" i="94"/>
  <c r="P792" i="94"/>
  <c r="G792" i="94"/>
  <c r="L792" i="94" s="1"/>
  <c r="CZ793" i="94"/>
  <c r="CP793" i="94"/>
  <c r="CE793" i="94"/>
  <c r="AF793" i="94"/>
  <c r="R793" i="94"/>
  <c r="I793" i="94"/>
  <c r="DE792" i="94"/>
  <c r="CU792" i="94"/>
  <c r="CL792" i="94"/>
  <c r="AR792" i="94"/>
  <c r="W792" i="94"/>
  <c r="M792" i="94"/>
  <c r="CY793" i="94"/>
  <c r="CM793" i="94"/>
  <c r="AP793" i="94"/>
  <c r="Q793" i="94"/>
  <c r="CZ792" i="94"/>
  <c r="CM792" i="94"/>
  <c r="AG792" i="94"/>
  <c r="Q792" i="94"/>
  <c r="CW793" i="94"/>
  <c r="CV793" i="94" s="1"/>
  <c r="CJ793" i="94"/>
  <c r="AD793" i="94"/>
  <c r="O793" i="94"/>
  <c r="CW792" i="94"/>
  <c r="CJ792" i="94"/>
  <c r="AD792" i="94"/>
  <c r="AJ792" i="94" s="1"/>
  <c r="N792" i="94"/>
  <c r="CU793" i="94"/>
  <c r="CF793" i="94"/>
  <c r="AA793" i="94"/>
  <c r="N793" i="94"/>
  <c r="CT792" i="94"/>
  <c r="CF792" i="94"/>
  <c r="Z792" i="94"/>
  <c r="K792" i="94"/>
  <c r="DB793" i="94"/>
  <c r="CO793" i="94"/>
  <c r="AV793" i="94"/>
  <c r="V793" i="94"/>
  <c r="H793" i="94"/>
  <c r="BI793" i="94" s="1"/>
  <c r="DB792" i="94"/>
  <c r="CP792" i="94"/>
  <c r="AS792" i="94"/>
  <c r="S792" i="94"/>
  <c r="H792" i="94"/>
  <c r="BG792" i="94" s="1"/>
  <c r="AP792" i="94"/>
  <c r="DA792" i="94"/>
  <c r="J793" i="94"/>
  <c r="AX793" i="94"/>
  <c r="DE793" i="94"/>
  <c r="DE819" i="94"/>
  <c r="CU819" i="94"/>
  <c r="CL819" i="94"/>
  <c r="AS819" i="94"/>
  <c r="X819" i="94"/>
  <c r="N819" i="94"/>
  <c r="CZ818" i="94"/>
  <c r="CP818" i="94"/>
  <c r="AY818" i="94"/>
  <c r="AD818" i="94"/>
  <c r="Q818" i="94"/>
  <c r="H818" i="94"/>
  <c r="DA819" i="94"/>
  <c r="CQ819" i="94"/>
  <c r="CF819" i="94"/>
  <c r="AG819" i="94"/>
  <c r="S819" i="94"/>
  <c r="J819" i="94"/>
  <c r="CW818" i="94"/>
  <c r="CM818" i="94"/>
  <c r="AS818" i="94"/>
  <c r="X818" i="94"/>
  <c r="N818" i="94"/>
  <c r="CZ819" i="94"/>
  <c r="CP819" i="94"/>
  <c r="CE819" i="94"/>
  <c r="AF819" i="94"/>
  <c r="R819" i="94"/>
  <c r="I819" i="94"/>
  <c r="DE818" i="94"/>
  <c r="CU818" i="94"/>
  <c r="CL818" i="94"/>
  <c r="AR818" i="94"/>
  <c r="W818" i="94"/>
  <c r="M818" i="94"/>
  <c r="CY819" i="94"/>
  <c r="CO819" i="94"/>
  <c r="AY819" i="94"/>
  <c r="AD819" i="94"/>
  <c r="Q819" i="94"/>
  <c r="H819" i="94"/>
  <c r="DD818" i="94"/>
  <c r="CT818" i="94"/>
  <c r="CK818" i="94"/>
  <c r="AP818" i="94"/>
  <c r="V818" i="94"/>
  <c r="K818" i="94"/>
  <c r="CW819" i="94"/>
  <c r="CM819" i="94"/>
  <c r="AV819" i="94"/>
  <c r="Z819" i="94"/>
  <c r="O819" i="94"/>
  <c r="DA818" i="94"/>
  <c r="CQ818" i="94"/>
  <c r="CF818" i="94"/>
  <c r="AF818" i="94"/>
  <c r="R818" i="94"/>
  <c r="I818" i="94"/>
  <c r="CX819" i="94"/>
  <c r="AP819" i="94"/>
  <c r="CS818" i="94"/>
  <c r="Z818" i="94"/>
  <c r="CT819" i="94"/>
  <c r="AA819" i="94"/>
  <c r="CO818" i="94"/>
  <c r="S818" i="94"/>
  <c r="CS819" i="94"/>
  <c r="W819" i="94"/>
  <c r="CN818" i="94"/>
  <c r="P818" i="94"/>
  <c r="CN819" i="94"/>
  <c r="V819" i="94"/>
  <c r="CJ818" i="94"/>
  <c r="O818" i="94"/>
  <c r="CK819" i="94"/>
  <c r="P819" i="94"/>
  <c r="AX818" i="94"/>
  <c r="J818" i="94"/>
  <c r="CJ819" i="94"/>
  <c r="M819" i="94"/>
  <c r="DB818" i="94"/>
  <c r="AV818" i="94"/>
  <c r="G818" i="94"/>
  <c r="DB819" i="94"/>
  <c r="AR819" i="94"/>
  <c r="G819" i="94"/>
  <c r="CX818" i="94"/>
  <c r="AA818" i="94"/>
  <c r="K819" i="94"/>
  <c r="O762" i="94"/>
  <c r="Z762" i="94"/>
  <c r="AV762" i="94"/>
  <c r="CN762" i="94"/>
  <c r="CX762" i="94"/>
  <c r="CV762" i="94" s="1"/>
  <c r="K763" i="94"/>
  <c r="V763" i="94"/>
  <c r="AP763" i="94"/>
  <c r="CJ763" i="94"/>
  <c r="CS763" i="94"/>
  <c r="DB763" i="94"/>
  <c r="O772" i="94"/>
  <c r="AD772" i="94"/>
  <c r="CF772" i="94"/>
  <c r="CS772" i="94"/>
  <c r="DD772" i="94"/>
  <c r="H773" i="94"/>
  <c r="BI773" i="94" s="1"/>
  <c r="R773" i="94"/>
  <c r="AG773" i="94"/>
  <c r="CJ773" i="94"/>
  <c r="G776" i="94"/>
  <c r="Q776" i="94"/>
  <c r="AG776" i="94"/>
  <c r="CK776" i="94"/>
  <c r="CU776" i="94"/>
  <c r="J777" i="94"/>
  <c r="V777" i="94"/>
  <c r="AR777" i="94"/>
  <c r="CL777" i="94"/>
  <c r="CX777" i="94"/>
  <c r="M778" i="94"/>
  <c r="X778" i="94"/>
  <c r="AV778" i="94"/>
  <c r="CO778" i="94"/>
  <c r="CZ778" i="94"/>
  <c r="Q779" i="94"/>
  <c r="AF779" i="94"/>
  <c r="AE779" i="94" s="1"/>
  <c r="CF779" i="94"/>
  <c r="CS779" i="94"/>
  <c r="DD779" i="94"/>
  <c r="CY785" i="94"/>
  <c r="CO785" i="94"/>
  <c r="AY785" i="94"/>
  <c r="AD785" i="94"/>
  <c r="Q785" i="94"/>
  <c r="H785" i="94"/>
  <c r="DD784" i="94"/>
  <c r="CT784" i="94"/>
  <c r="CK784" i="94"/>
  <c r="AP784" i="94"/>
  <c r="V784" i="94"/>
  <c r="K784" i="94"/>
  <c r="DD785" i="94"/>
  <c r="CS785" i="94"/>
  <c r="CF785" i="94"/>
  <c r="AF785" i="94"/>
  <c r="P785" i="94"/>
  <c r="CZ784" i="94"/>
  <c r="CO784" i="94"/>
  <c r="AV784" i="94"/>
  <c r="X784" i="94"/>
  <c r="M784" i="94"/>
  <c r="DA785" i="94"/>
  <c r="CP785" i="94"/>
  <c r="AX785" i="94"/>
  <c r="Z785" i="94"/>
  <c r="N785" i="94"/>
  <c r="CX784" i="94"/>
  <c r="CM784" i="94"/>
  <c r="AR784" i="94"/>
  <c r="S784" i="94"/>
  <c r="I784" i="94"/>
  <c r="CZ785" i="94"/>
  <c r="CN785" i="94"/>
  <c r="AV785" i="94"/>
  <c r="X785" i="94"/>
  <c r="M785" i="94"/>
  <c r="CW784" i="94"/>
  <c r="CL784" i="94"/>
  <c r="AG784" i="94"/>
  <c r="R784" i="94"/>
  <c r="H784" i="94"/>
  <c r="Z784" i="94"/>
  <c r="CJ784" i="94"/>
  <c r="DB784" i="94"/>
  <c r="I785" i="94"/>
  <c r="AA785" i="94"/>
  <c r="CL785" i="94"/>
  <c r="DE785" i="94"/>
  <c r="I792" i="94"/>
  <c r="AV792" i="94"/>
  <c r="DD792" i="94"/>
  <c r="K793" i="94"/>
  <c r="AY793" i="94"/>
  <c r="AG818" i="94"/>
  <c r="AX819" i="94"/>
  <c r="DD773" i="94"/>
  <c r="CT773" i="94"/>
  <c r="CR773" i="94" s="1"/>
  <c r="CK773" i="94"/>
  <c r="AR773" i="94"/>
  <c r="AQ773" i="94" s="1"/>
  <c r="W773" i="94"/>
  <c r="M773" i="94"/>
  <c r="CY772" i="94"/>
  <c r="CO772" i="94"/>
  <c r="AX772" i="94"/>
  <c r="AW772" i="94" s="1"/>
  <c r="AA772" i="94"/>
  <c r="P772" i="94"/>
  <c r="G772" i="94"/>
  <c r="L772" i="94" s="1"/>
  <c r="Q772" i="94"/>
  <c r="AF772" i="94"/>
  <c r="CJ772" i="94"/>
  <c r="CT772" i="94"/>
  <c r="DE772" i="94"/>
  <c r="I773" i="94"/>
  <c r="S773" i="94"/>
  <c r="AP773" i="94"/>
  <c r="CL773" i="94"/>
  <c r="CW773" i="94"/>
  <c r="H776" i="94"/>
  <c r="S776" i="94"/>
  <c r="AP776" i="94"/>
  <c r="CL776" i="94"/>
  <c r="CW776" i="94"/>
  <c r="K777" i="94"/>
  <c r="W777" i="94"/>
  <c r="AS777" i="94"/>
  <c r="CN777" i="94"/>
  <c r="CY777" i="94"/>
  <c r="J792" i="94"/>
  <c r="AY792" i="94"/>
  <c r="P793" i="94"/>
  <c r="CL793" i="94"/>
  <c r="CY818" i="94"/>
  <c r="DD819" i="94"/>
  <c r="O742" i="94"/>
  <c r="Z742" i="94"/>
  <c r="AV742" i="94"/>
  <c r="CN742" i="94"/>
  <c r="CX742" i="94"/>
  <c r="K743" i="94"/>
  <c r="V743" i="94"/>
  <c r="AP743" i="94"/>
  <c r="CJ743" i="94"/>
  <c r="CS743" i="94"/>
  <c r="M754" i="94"/>
  <c r="W754" i="94"/>
  <c r="AR754" i="94"/>
  <c r="CL754" i="94"/>
  <c r="CU754" i="94"/>
  <c r="CR754" i="94" s="1"/>
  <c r="DE754" i="94"/>
  <c r="I755" i="94"/>
  <c r="R755" i="94"/>
  <c r="AF755" i="94"/>
  <c r="AE755" i="94" s="1"/>
  <c r="CE755" i="94"/>
  <c r="CE754" i="94" s="1"/>
  <c r="CP755" i="94"/>
  <c r="O758" i="94"/>
  <c r="Z758" i="94"/>
  <c r="AV758" i="94"/>
  <c r="CN758" i="94"/>
  <c r="CX758" i="94"/>
  <c r="K759" i="94"/>
  <c r="V759" i="94"/>
  <c r="AP759" i="94"/>
  <c r="CJ759" i="94"/>
  <c r="CS759" i="94"/>
  <c r="H762" i="94"/>
  <c r="Q762" i="94"/>
  <c r="AD762" i="94"/>
  <c r="AY762" i="94"/>
  <c r="CP762" i="94"/>
  <c r="CZ762" i="94"/>
  <c r="N763" i="94"/>
  <c r="X763" i="94"/>
  <c r="AS763" i="94"/>
  <c r="CL763" i="94"/>
  <c r="CU763" i="94"/>
  <c r="P767" i="94"/>
  <c r="AA767" i="94"/>
  <c r="AM767" i="94" s="1"/>
  <c r="BD767" i="94" s="1"/>
  <c r="AX767" i="94"/>
  <c r="CN767" i="94"/>
  <c r="M770" i="94"/>
  <c r="W770" i="94"/>
  <c r="AS770" i="94"/>
  <c r="CO770" i="94"/>
  <c r="CZ770" i="94"/>
  <c r="O771" i="94"/>
  <c r="AA771" i="94"/>
  <c r="AY771" i="94"/>
  <c r="CP771" i="94"/>
  <c r="DA771" i="94"/>
  <c r="H772" i="94"/>
  <c r="BG772" i="94" s="1"/>
  <c r="R772" i="94"/>
  <c r="AG772" i="94"/>
  <c r="CK772" i="94"/>
  <c r="CU772" i="94"/>
  <c r="J773" i="94"/>
  <c r="V773" i="94"/>
  <c r="AS773" i="94"/>
  <c r="CM773" i="94"/>
  <c r="CX773" i="94"/>
  <c r="CV773" i="94" s="1"/>
  <c r="N774" i="94"/>
  <c r="Z774" i="94"/>
  <c r="AX774" i="94"/>
  <c r="AW774" i="94" s="1"/>
  <c r="CQ774" i="94"/>
  <c r="DB774" i="94"/>
  <c r="G775" i="94"/>
  <c r="L775" i="94" s="1"/>
  <c r="Q775" i="94"/>
  <c r="AF775" i="94"/>
  <c r="CF775" i="94"/>
  <c r="CS775" i="94"/>
  <c r="DD775" i="94"/>
  <c r="J776" i="94"/>
  <c r="V776" i="94"/>
  <c r="AR776" i="94"/>
  <c r="CM776" i="94"/>
  <c r="CX776" i="94"/>
  <c r="M777" i="94"/>
  <c r="X777" i="94"/>
  <c r="AX777" i="94"/>
  <c r="CO777" i="94"/>
  <c r="CZ777" i="94"/>
  <c r="O778" i="94"/>
  <c r="AA778" i="94"/>
  <c r="AY778" i="94"/>
  <c r="CQ778" i="94"/>
  <c r="DD778" i="94"/>
  <c r="I779" i="94"/>
  <c r="S779" i="94"/>
  <c r="AP779" i="94"/>
  <c r="CK779" i="94"/>
  <c r="Z780" i="94"/>
  <c r="AY780" i="94"/>
  <c r="CX780" i="94"/>
  <c r="Q781" i="94"/>
  <c r="AX781" i="94"/>
  <c r="CT781" i="94"/>
  <c r="J784" i="94"/>
  <c r="AD784" i="94"/>
  <c r="CP784" i="94"/>
  <c r="K785" i="94"/>
  <c r="AP785" i="94"/>
  <c r="CQ785" i="94"/>
  <c r="M788" i="94"/>
  <c r="AG788" i="94"/>
  <c r="CS788" i="94"/>
  <c r="P789" i="94"/>
  <c r="AS789" i="94"/>
  <c r="CU789" i="94"/>
  <c r="O792" i="94"/>
  <c r="CK792" i="94"/>
  <c r="S793" i="94"/>
  <c r="CN793" i="94"/>
  <c r="I772" i="94"/>
  <c r="S772" i="94"/>
  <c r="AP772" i="94"/>
  <c r="CL772" i="94"/>
  <c r="CW772" i="94"/>
  <c r="K773" i="94"/>
  <c r="X773" i="94"/>
  <c r="AV773" i="94"/>
  <c r="CN773" i="94"/>
  <c r="CY773" i="94"/>
  <c r="K776" i="94"/>
  <c r="W776" i="94"/>
  <c r="AS776" i="94"/>
  <c r="CN776" i="94"/>
  <c r="CY776" i="94"/>
  <c r="N777" i="94"/>
  <c r="AA777" i="94"/>
  <c r="AY777" i="94"/>
  <c r="CP777" i="94"/>
  <c r="DA777" i="94"/>
  <c r="CX779" i="94"/>
  <c r="CN779" i="94"/>
  <c r="AX779" i="94"/>
  <c r="AW779" i="94" s="1"/>
  <c r="AA779" i="94"/>
  <c r="P779" i="94"/>
  <c r="G779" i="94"/>
  <c r="DB778" i="94"/>
  <c r="CS778" i="94"/>
  <c r="CJ778" i="94"/>
  <c r="AG778" i="94"/>
  <c r="S778" i="94"/>
  <c r="J778" i="94"/>
  <c r="P778" i="94"/>
  <c r="AD778" i="94"/>
  <c r="CF778" i="94"/>
  <c r="CT778" i="94"/>
  <c r="DE778" i="94"/>
  <c r="J779" i="94"/>
  <c r="V779" i="94"/>
  <c r="AR779" i="94"/>
  <c r="AQ779" i="94" s="1"/>
  <c r="CL779" i="94"/>
  <c r="CW779" i="94"/>
  <c r="R792" i="94"/>
  <c r="CN792" i="94"/>
  <c r="X793" i="94"/>
  <c r="CQ793" i="94"/>
  <c r="H798" i="94"/>
  <c r="V798" i="94"/>
  <c r="AS798" i="94"/>
  <c r="CP798" i="94"/>
  <c r="DD798" i="94"/>
  <c r="I799" i="94"/>
  <c r="V799" i="94"/>
  <c r="AV799" i="94"/>
  <c r="CP799" i="94"/>
  <c r="DB799" i="94"/>
  <c r="J802" i="94"/>
  <c r="X802" i="94"/>
  <c r="AX802" i="94"/>
  <c r="AW802" i="94" s="1"/>
  <c r="CS802" i="94"/>
  <c r="K803" i="94"/>
  <c r="AA803" i="94"/>
  <c r="AM803" i="94" s="1"/>
  <c r="CK803" i="94"/>
  <c r="DA803" i="94"/>
  <c r="DA805" i="94"/>
  <c r="CQ805" i="94"/>
  <c r="CF805" i="94"/>
  <c r="AG805" i="94"/>
  <c r="S805" i="94"/>
  <c r="J805" i="94"/>
  <c r="CW804" i="94"/>
  <c r="CM804" i="94"/>
  <c r="AS804" i="94"/>
  <c r="X804" i="94"/>
  <c r="N804" i="94"/>
  <c r="CZ805" i="94"/>
  <c r="CP805" i="94"/>
  <c r="CE805" i="94"/>
  <c r="AF805" i="94"/>
  <c r="R805" i="94"/>
  <c r="I805" i="94"/>
  <c r="DE804" i="94"/>
  <c r="CU804" i="94"/>
  <c r="CL804" i="94"/>
  <c r="AR804" i="94"/>
  <c r="W804" i="94"/>
  <c r="M804" i="94"/>
  <c r="CX805" i="94"/>
  <c r="CN805" i="94"/>
  <c r="AX805" i="94"/>
  <c r="AA805" i="94"/>
  <c r="P805" i="94"/>
  <c r="G805" i="94"/>
  <c r="DB804" i="94"/>
  <c r="CS804" i="94"/>
  <c r="CJ804" i="94"/>
  <c r="AG804" i="94"/>
  <c r="S804" i="94"/>
  <c r="J804" i="94"/>
  <c r="R804" i="94"/>
  <c r="AX804" i="94"/>
  <c r="CT804" i="94"/>
  <c r="Q805" i="94"/>
  <c r="AS805" i="94"/>
  <c r="CS805" i="94"/>
  <c r="N802" i="94"/>
  <c r="AA802" i="94"/>
  <c r="CJ802" i="94"/>
  <c r="CW802" i="94"/>
  <c r="N803" i="94"/>
  <c r="AP803" i="94"/>
  <c r="CN803" i="94"/>
  <c r="DD803" i="94"/>
  <c r="M782" i="94"/>
  <c r="X782" i="94"/>
  <c r="AV782" i="94"/>
  <c r="CO782" i="94"/>
  <c r="CZ782" i="94"/>
  <c r="Q783" i="94"/>
  <c r="AF783" i="94"/>
  <c r="AE783" i="94" s="1"/>
  <c r="CF783" i="94"/>
  <c r="CS783" i="94"/>
  <c r="DD783" i="94"/>
  <c r="M794" i="94"/>
  <c r="AA794" i="94"/>
  <c r="AM794" i="94" s="1"/>
  <c r="CJ794" i="94"/>
  <c r="CU794" i="94"/>
  <c r="CR794" i="94" s="1"/>
  <c r="M795" i="94"/>
  <c r="AA795" i="94"/>
  <c r="AM795" i="94" s="1"/>
  <c r="BD795" i="94" s="1"/>
  <c r="CE795" i="94"/>
  <c r="CT795" i="94"/>
  <c r="M798" i="94"/>
  <c r="Z798" i="94"/>
  <c r="CF798" i="94"/>
  <c r="CU798" i="94"/>
  <c r="N799" i="94"/>
  <c r="AD799" i="94"/>
  <c r="CF799" i="94"/>
  <c r="CU799" i="94"/>
  <c r="O801" i="94"/>
  <c r="AF801" i="94"/>
  <c r="AE801" i="94" s="1"/>
  <c r="CJ801" i="94"/>
  <c r="CW801" i="94"/>
  <c r="O802" i="94"/>
  <c r="AD802" i="94"/>
  <c r="CK802" i="94"/>
  <c r="CX802" i="94"/>
  <c r="P803" i="94"/>
  <c r="AR803" i="94"/>
  <c r="AQ803" i="94" s="1"/>
  <c r="CQ803" i="94"/>
  <c r="DE803" i="94"/>
  <c r="I804" i="94"/>
  <c r="AA804" i="94"/>
  <c r="CK804" i="94"/>
  <c r="CZ804" i="94"/>
  <c r="H805" i="94"/>
  <c r="X805" i="94"/>
  <c r="CJ805" i="94"/>
  <c r="CW805" i="94"/>
  <c r="X816" i="94"/>
  <c r="CQ816" i="94"/>
  <c r="AP817" i="94"/>
  <c r="DA817" i="94"/>
  <c r="CZ827" i="94"/>
  <c r="CP827" i="94"/>
  <c r="CE827" i="94"/>
  <c r="AF827" i="94"/>
  <c r="R827" i="94"/>
  <c r="I827" i="94"/>
  <c r="DE826" i="94"/>
  <c r="CU826" i="94"/>
  <c r="CL826" i="94"/>
  <c r="AR826" i="94"/>
  <c r="W826" i="94"/>
  <c r="M826" i="94"/>
  <c r="CY827" i="94"/>
  <c r="CO827" i="94"/>
  <c r="AY827" i="94"/>
  <c r="AD827" i="94"/>
  <c r="Q827" i="94"/>
  <c r="H827" i="94"/>
  <c r="DD826" i="94"/>
  <c r="CT826" i="94"/>
  <c r="CK826" i="94"/>
  <c r="AP826" i="94"/>
  <c r="V826" i="94"/>
  <c r="K826" i="94"/>
  <c r="CX827" i="94"/>
  <c r="CN827" i="94"/>
  <c r="AX827" i="94"/>
  <c r="AA827" i="94"/>
  <c r="P827" i="94"/>
  <c r="G827" i="94"/>
  <c r="DB826" i="94"/>
  <c r="CS826" i="94"/>
  <c r="CJ826" i="94"/>
  <c r="AG826" i="94"/>
  <c r="S826" i="94"/>
  <c r="J826" i="94"/>
  <c r="CW827" i="94"/>
  <c r="CM827" i="94"/>
  <c r="AV827" i="94"/>
  <c r="Z827" i="94"/>
  <c r="O827" i="94"/>
  <c r="DA826" i="94"/>
  <c r="CQ826" i="94"/>
  <c r="CF826" i="94"/>
  <c r="AF826" i="94"/>
  <c r="R826" i="94"/>
  <c r="I826" i="94"/>
  <c r="DE827" i="94"/>
  <c r="CU827" i="94"/>
  <c r="CL827" i="94"/>
  <c r="AS827" i="94"/>
  <c r="X827" i="94"/>
  <c r="N827" i="94"/>
  <c r="CZ826" i="94"/>
  <c r="CP826" i="94"/>
  <c r="AY826" i="94"/>
  <c r="AD826" i="94"/>
  <c r="Q826" i="94"/>
  <c r="H826" i="94"/>
  <c r="DD827" i="94"/>
  <c r="CT827" i="94"/>
  <c r="CK827" i="94"/>
  <c r="AR827" i="94"/>
  <c r="W827" i="94"/>
  <c r="M827" i="94"/>
  <c r="CY826" i="94"/>
  <c r="CO826" i="94"/>
  <c r="AX826" i="94"/>
  <c r="AA826" i="94"/>
  <c r="P826" i="94"/>
  <c r="G826" i="94"/>
  <c r="DA827" i="94"/>
  <c r="CQ827" i="94"/>
  <c r="CF827" i="94"/>
  <c r="AG827" i="94"/>
  <c r="S827" i="94"/>
  <c r="J827" i="94"/>
  <c r="CW826" i="94"/>
  <c r="CM826" i="94"/>
  <c r="AS826" i="94"/>
  <c r="X826" i="94"/>
  <c r="N826" i="94"/>
  <c r="DB827" i="94"/>
  <c r="N782" i="94"/>
  <c r="Z782" i="94"/>
  <c r="AX782" i="94"/>
  <c r="AW782" i="94" s="1"/>
  <c r="CP782" i="94"/>
  <c r="DA782" i="94"/>
  <c r="H783" i="94"/>
  <c r="R783" i="94"/>
  <c r="AG783" i="94"/>
  <c r="CJ783" i="94"/>
  <c r="CT783" i="94"/>
  <c r="CR783" i="94" s="1"/>
  <c r="CZ787" i="94"/>
  <c r="CP787" i="94"/>
  <c r="CE787" i="94"/>
  <c r="CE786" i="94" s="1"/>
  <c r="AF787" i="94"/>
  <c r="R787" i="94"/>
  <c r="I787" i="94"/>
  <c r="DE786" i="94"/>
  <c r="CU786" i="94"/>
  <c r="CL786" i="94"/>
  <c r="AR786" i="94"/>
  <c r="AQ786" i="94" s="1"/>
  <c r="W786" i="94"/>
  <c r="M786" i="94"/>
  <c r="P786" i="94"/>
  <c r="AD786" i="94"/>
  <c r="AJ786" i="94" s="1"/>
  <c r="CF786" i="94"/>
  <c r="CS786" i="94"/>
  <c r="CR786" i="94" s="1"/>
  <c r="DD786" i="94"/>
  <c r="J787" i="94"/>
  <c r="V787" i="94"/>
  <c r="AR787" i="94"/>
  <c r="CL787" i="94"/>
  <c r="CW787" i="94"/>
  <c r="CV787" i="94" s="1"/>
  <c r="O794" i="94"/>
  <c r="AF794" i="94"/>
  <c r="AE794" i="94" s="1"/>
  <c r="CK794" i="94"/>
  <c r="CX794" i="94"/>
  <c r="O795" i="94"/>
  <c r="AD795" i="94"/>
  <c r="CJ795" i="94"/>
  <c r="N798" i="94"/>
  <c r="AD798" i="94"/>
  <c r="CK798" i="94"/>
  <c r="CW798" i="94"/>
  <c r="O799" i="94"/>
  <c r="AF799" i="94"/>
  <c r="CJ799" i="94"/>
  <c r="CW799" i="94"/>
  <c r="O800" i="94"/>
  <c r="AF800" i="94"/>
  <c r="AE800" i="94" s="1"/>
  <c r="CL800" i="94"/>
  <c r="CX800" i="94"/>
  <c r="CV800" i="94" s="1"/>
  <c r="P801" i="94"/>
  <c r="AG801" i="94"/>
  <c r="AM801" i="94" s="1"/>
  <c r="CK801" i="94"/>
  <c r="P802" i="94"/>
  <c r="AG802" i="94"/>
  <c r="CM802" i="94"/>
  <c r="CY802" i="94"/>
  <c r="S803" i="94"/>
  <c r="AS803" i="94"/>
  <c r="K804" i="94"/>
  <c r="AD804" i="94"/>
  <c r="CN804" i="94"/>
  <c r="DA804" i="94"/>
  <c r="K805" i="94"/>
  <c r="Z805" i="94"/>
  <c r="CK805" i="94"/>
  <c r="CY805" i="94"/>
  <c r="CZ811" i="94"/>
  <c r="CP811" i="94"/>
  <c r="CE811" i="94"/>
  <c r="AF811" i="94"/>
  <c r="R811" i="94"/>
  <c r="I811" i="94"/>
  <c r="DE810" i="94"/>
  <c r="CU810" i="94"/>
  <c r="CL810" i="94"/>
  <c r="AR810" i="94"/>
  <c r="W810" i="94"/>
  <c r="M810" i="94"/>
  <c r="DE811" i="94"/>
  <c r="CU811" i="94"/>
  <c r="CL811" i="94"/>
  <c r="AS811" i="94"/>
  <c r="X811" i="94"/>
  <c r="N811" i="94"/>
  <c r="CZ810" i="94"/>
  <c r="CP810" i="94"/>
  <c r="AY810" i="94"/>
  <c r="AD810" i="94"/>
  <c r="Q810" i="94"/>
  <c r="H810" i="94"/>
  <c r="DD811" i="94"/>
  <c r="CT811" i="94"/>
  <c r="CK811" i="94"/>
  <c r="AR811" i="94"/>
  <c r="W811" i="94"/>
  <c r="M811" i="94"/>
  <c r="CY810" i="94"/>
  <c r="CO810" i="94"/>
  <c r="AX810" i="94"/>
  <c r="AA810" i="94"/>
  <c r="P810" i="94"/>
  <c r="G810" i="94"/>
  <c r="DA811" i="94"/>
  <c r="CQ811" i="94"/>
  <c r="CF811" i="94"/>
  <c r="AG811" i="94"/>
  <c r="S811" i="94"/>
  <c r="J811" i="94"/>
  <c r="CW810" i="94"/>
  <c r="CM810" i="94"/>
  <c r="AS810" i="94"/>
  <c r="X810" i="94"/>
  <c r="N810" i="94"/>
  <c r="Z810" i="94"/>
  <c r="CN810" i="94"/>
  <c r="O811" i="94"/>
  <c r="AV811" i="94"/>
  <c r="CW811" i="94"/>
  <c r="Z816" i="94"/>
  <c r="CW816" i="94"/>
  <c r="J817" i="94"/>
  <c r="AV817" i="94"/>
  <c r="O826" i="94"/>
  <c r="CZ803" i="94"/>
  <c r="CP803" i="94"/>
  <c r="CE803" i="94"/>
  <c r="CE802" i="94" s="1"/>
  <c r="AF803" i="94"/>
  <c r="R803" i="94"/>
  <c r="I803" i="94"/>
  <c r="DE802" i="94"/>
  <c r="CU802" i="94"/>
  <c r="CL802" i="94"/>
  <c r="AR802" i="94"/>
  <c r="AQ802" i="94" s="1"/>
  <c r="W802" i="94"/>
  <c r="M802" i="94"/>
  <c r="CY803" i="94"/>
  <c r="CO803" i="94"/>
  <c r="AY803" i="94"/>
  <c r="AD803" i="94"/>
  <c r="Q803" i="94"/>
  <c r="CW803" i="94"/>
  <c r="CM803" i="94"/>
  <c r="AV803" i="94"/>
  <c r="Z803" i="94"/>
  <c r="O803" i="94"/>
  <c r="DA802" i="94"/>
  <c r="CQ802" i="94"/>
  <c r="CF802" i="94"/>
  <c r="AF802" i="94"/>
  <c r="R802" i="94"/>
  <c r="I802" i="94"/>
  <c r="Q802" i="94"/>
  <c r="AP802" i="94"/>
  <c r="CN802" i="94"/>
  <c r="CZ802" i="94"/>
  <c r="G803" i="94"/>
  <c r="V803" i="94"/>
  <c r="BV803" i="94" s="1"/>
  <c r="BW803" i="94" s="1"/>
  <c r="AX803" i="94"/>
  <c r="AW803" i="94" s="1"/>
  <c r="CT803" i="94"/>
  <c r="CX783" i="94"/>
  <c r="CN783" i="94"/>
  <c r="AX783" i="94"/>
  <c r="AA783" i="94"/>
  <c r="P783" i="94"/>
  <c r="G783" i="94"/>
  <c r="L783" i="94" s="1"/>
  <c r="DB782" i="94"/>
  <c r="CS782" i="94"/>
  <c r="CJ782" i="94"/>
  <c r="AG782" i="94"/>
  <c r="S782" i="94"/>
  <c r="J782" i="94"/>
  <c r="P782" i="94"/>
  <c r="AD782" i="94"/>
  <c r="CF782" i="94"/>
  <c r="CT782" i="94"/>
  <c r="DE782" i="94"/>
  <c r="J783" i="94"/>
  <c r="V783" i="94"/>
  <c r="AR783" i="94"/>
  <c r="AQ783" i="94" s="1"/>
  <c r="CL783" i="94"/>
  <c r="CW783" i="94"/>
  <c r="DE795" i="94"/>
  <c r="CU795" i="94"/>
  <c r="CL795" i="94"/>
  <c r="AS795" i="94"/>
  <c r="X795" i="94"/>
  <c r="N795" i="94"/>
  <c r="CZ794" i="94"/>
  <c r="CP794" i="94"/>
  <c r="AY794" i="94"/>
  <c r="AD794" i="94"/>
  <c r="Q794" i="94"/>
  <c r="H794" i="94"/>
  <c r="BG794" i="94" s="1"/>
  <c r="DA795" i="94"/>
  <c r="CQ795" i="94"/>
  <c r="CF795" i="94"/>
  <c r="AG795" i="94"/>
  <c r="S795" i="94"/>
  <c r="J795" i="94"/>
  <c r="CW794" i="94"/>
  <c r="CV794" i="94" s="1"/>
  <c r="CM794" i="94"/>
  <c r="AS794" i="94"/>
  <c r="X794" i="94"/>
  <c r="N794" i="94"/>
  <c r="R794" i="94"/>
  <c r="AP794" i="94"/>
  <c r="CN794" i="94"/>
  <c r="DA794" i="94"/>
  <c r="Q795" i="94"/>
  <c r="AP795" i="94"/>
  <c r="CM795" i="94"/>
  <c r="CY795" i="94"/>
  <c r="Q798" i="94"/>
  <c r="AP798" i="94"/>
  <c r="CM798" i="94"/>
  <c r="CZ798" i="94"/>
  <c r="R799" i="94"/>
  <c r="AP799" i="94"/>
  <c r="CM799" i="94"/>
  <c r="CY801" i="94"/>
  <c r="CO801" i="94"/>
  <c r="AY801" i="94"/>
  <c r="AD801" i="94"/>
  <c r="Q801" i="94"/>
  <c r="H801" i="94"/>
  <c r="BH801" i="94" s="1"/>
  <c r="DD800" i="94"/>
  <c r="CT800" i="94"/>
  <c r="CK800" i="94"/>
  <c r="AP800" i="94"/>
  <c r="V800" i="94"/>
  <c r="K800" i="94"/>
  <c r="DE801" i="94"/>
  <c r="CU801" i="94"/>
  <c r="CR801" i="94" s="1"/>
  <c r="CL801" i="94"/>
  <c r="AS801" i="94"/>
  <c r="X801" i="94"/>
  <c r="N801" i="94"/>
  <c r="CZ800" i="94"/>
  <c r="CP800" i="94"/>
  <c r="AY800" i="94"/>
  <c r="AD800" i="94"/>
  <c r="AJ800" i="94" s="1"/>
  <c r="Q800" i="94"/>
  <c r="H800" i="94"/>
  <c r="BI800" i="94" s="1"/>
  <c r="R800" i="94"/>
  <c r="AR800" i="94"/>
  <c r="AQ800" i="94" s="1"/>
  <c r="CN800" i="94"/>
  <c r="DA800" i="94"/>
  <c r="G801" i="94"/>
  <c r="L801" i="94" s="1"/>
  <c r="S801" i="94"/>
  <c r="AR801" i="94"/>
  <c r="AQ801" i="94" s="1"/>
  <c r="CN801" i="94"/>
  <c r="DA801" i="94"/>
  <c r="G802" i="94"/>
  <c r="L802" i="94" s="1"/>
  <c r="S802" i="94"/>
  <c r="AS802" i="94"/>
  <c r="CO802" i="94"/>
  <c r="DB802" i="94"/>
  <c r="H803" i="94"/>
  <c r="W803" i="94"/>
  <c r="CF803" i="94"/>
  <c r="CU803" i="94"/>
  <c r="P804" i="94"/>
  <c r="AP804" i="94"/>
  <c r="CP804" i="94"/>
  <c r="N805" i="94"/>
  <c r="AP805" i="94"/>
  <c r="CM805" i="94"/>
  <c r="DD805" i="94"/>
  <c r="DD817" i="94"/>
  <c r="CT817" i="94"/>
  <c r="CK817" i="94"/>
  <c r="AR817" i="94"/>
  <c r="W817" i="94"/>
  <c r="M817" i="94"/>
  <c r="CY816" i="94"/>
  <c r="CO816" i="94"/>
  <c r="AX816" i="94"/>
  <c r="AA816" i="94"/>
  <c r="P816" i="94"/>
  <c r="G816" i="94"/>
  <c r="CZ817" i="94"/>
  <c r="CP817" i="94"/>
  <c r="CE817" i="94"/>
  <c r="AF817" i="94"/>
  <c r="R817" i="94"/>
  <c r="I817" i="94"/>
  <c r="DE816" i="94"/>
  <c r="CU816" i="94"/>
  <c r="CL816" i="94"/>
  <c r="AR816" i="94"/>
  <c r="W816" i="94"/>
  <c r="M816" i="94"/>
  <c r="CY817" i="94"/>
  <c r="CO817" i="94"/>
  <c r="AY817" i="94"/>
  <c r="AD817" i="94"/>
  <c r="Q817" i="94"/>
  <c r="H817" i="94"/>
  <c r="DD816" i="94"/>
  <c r="CT816" i="94"/>
  <c r="CK816" i="94"/>
  <c r="AP816" i="94"/>
  <c r="V816" i="94"/>
  <c r="K816" i="94"/>
  <c r="CX817" i="94"/>
  <c r="CN817" i="94"/>
  <c r="AX817" i="94"/>
  <c r="AA817" i="94"/>
  <c r="P817" i="94"/>
  <c r="G817" i="94"/>
  <c r="DB816" i="94"/>
  <c r="CS816" i="94"/>
  <c r="CJ816" i="94"/>
  <c r="AG816" i="94"/>
  <c r="S816" i="94"/>
  <c r="J816" i="94"/>
  <c r="DE817" i="94"/>
  <c r="CU817" i="94"/>
  <c r="CL817" i="94"/>
  <c r="AS817" i="94"/>
  <c r="X817" i="94"/>
  <c r="N817" i="94"/>
  <c r="CZ816" i="94"/>
  <c r="CP816" i="94"/>
  <c r="AY816" i="94"/>
  <c r="AD816" i="94"/>
  <c r="Q816" i="94"/>
  <c r="H816" i="94"/>
  <c r="AS816" i="94"/>
  <c r="DA816" i="94"/>
  <c r="O817" i="94"/>
  <c r="CJ817" i="94"/>
  <c r="AV826" i="94"/>
  <c r="K827" i="94"/>
  <c r="CX799" i="94"/>
  <c r="CN799" i="94"/>
  <c r="AX799" i="94"/>
  <c r="AA799" i="94"/>
  <c r="P799" i="94"/>
  <c r="G799" i="94"/>
  <c r="DB798" i="94"/>
  <c r="CS798" i="94"/>
  <c r="CJ798" i="94"/>
  <c r="AG798" i="94"/>
  <c r="S798" i="94"/>
  <c r="J798" i="94"/>
  <c r="DD799" i="94"/>
  <c r="CT799" i="94"/>
  <c r="CK799" i="94"/>
  <c r="AR799" i="94"/>
  <c r="W799" i="94"/>
  <c r="M799" i="94"/>
  <c r="CY798" i="94"/>
  <c r="CO798" i="94"/>
  <c r="AX798" i="94"/>
  <c r="AA798" i="94"/>
  <c r="P798" i="94"/>
  <c r="G798" i="94"/>
  <c r="R798" i="94"/>
  <c r="AR798" i="94"/>
  <c r="CN798" i="94"/>
  <c r="DA798" i="94"/>
  <c r="H799" i="94"/>
  <c r="S799" i="94"/>
  <c r="AS799" i="94"/>
  <c r="CO799" i="94"/>
  <c r="DA799" i="94"/>
  <c r="H802" i="94"/>
  <c r="BG802" i="94" s="1"/>
  <c r="V802" i="94"/>
  <c r="AV802" i="94"/>
  <c r="CP802" i="94"/>
  <c r="DD802" i="94"/>
  <c r="J803" i="94"/>
  <c r="X803" i="94"/>
  <c r="CJ803" i="94"/>
  <c r="CX803" i="94"/>
  <c r="O796" i="94"/>
  <c r="Z796" i="94"/>
  <c r="AV796" i="94"/>
  <c r="CN796" i="94"/>
  <c r="CX796" i="94"/>
  <c r="K797" i="94"/>
  <c r="V797" i="94"/>
  <c r="AP797" i="94"/>
  <c r="CJ797" i="94"/>
  <c r="CS797" i="94"/>
  <c r="DB797" i="94"/>
  <c r="M808" i="94"/>
  <c r="W808" i="94"/>
  <c r="AR808" i="94"/>
  <c r="CL808" i="94"/>
  <c r="CU808" i="94"/>
  <c r="DE808" i="94"/>
  <c r="I809" i="94"/>
  <c r="R809" i="94"/>
  <c r="AF809" i="94"/>
  <c r="CE809" i="94"/>
  <c r="CP809" i="94"/>
  <c r="CZ809" i="94"/>
  <c r="O812" i="94"/>
  <c r="Z812" i="94"/>
  <c r="AV812" i="94"/>
  <c r="CN812" i="94"/>
  <c r="CX812" i="94"/>
  <c r="K813" i="94"/>
  <c r="V813" i="94"/>
  <c r="AP813" i="94"/>
  <c r="CJ813" i="94"/>
  <c r="CS813" i="94"/>
  <c r="DB813" i="94"/>
  <c r="G814" i="94"/>
  <c r="L814" i="94" s="1"/>
  <c r="P814" i="94"/>
  <c r="AA814" i="94"/>
  <c r="AX814" i="94"/>
  <c r="AW814" i="94" s="1"/>
  <c r="CO814" i="94"/>
  <c r="CY814" i="94"/>
  <c r="M815" i="94"/>
  <c r="W815" i="94"/>
  <c r="AR815" i="94"/>
  <c r="AQ815" i="94" s="1"/>
  <c r="CK815" i="94"/>
  <c r="CT815" i="94"/>
  <c r="DD815" i="94"/>
  <c r="J820" i="94"/>
  <c r="S820" i="94"/>
  <c r="AG820" i="94"/>
  <c r="CJ820" i="94"/>
  <c r="CS820" i="94"/>
  <c r="DB820" i="94"/>
  <c r="G821" i="94"/>
  <c r="L821" i="94" s="1"/>
  <c r="P821" i="94"/>
  <c r="AA821" i="94"/>
  <c r="AX821" i="94"/>
  <c r="AW821" i="94" s="1"/>
  <c r="CN821" i="94"/>
  <c r="CX821" i="94"/>
  <c r="CK822" i="94"/>
  <c r="CT822" i="94"/>
  <c r="DD822" i="94"/>
  <c r="H823" i="94"/>
  <c r="Q823" i="94"/>
  <c r="AD823" i="94"/>
  <c r="AY823" i="94"/>
  <c r="CO823" i="94"/>
  <c r="CY823" i="94"/>
  <c r="M824" i="94"/>
  <c r="W824" i="94"/>
  <c r="AR824" i="94"/>
  <c r="AQ824" i="94" s="1"/>
  <c r="CL824" i="94"/>
  <c r="CU824" i="94"/>
  <c r="DE824" i="94"/>
  <c r="I825" i="94"/>
  <c r="R825" i="94"/>
  <c r="AF825" i="94"/>
  <c r="CE825" i="94"/>
  <c r="CE824" i="94" s="1"/>
  <c r="CP825" i="94"/>
  <c r="CZ825" i="94"/>
  <c r="O828" i="94"/>
  <c r="Z828" i="94"/>
  <c r="Y828" i="94" s="1"/>
  <c r="AV828" i="94"/>
  <c r="CN828" i="94"/>
  <c r="CX828" i="94"/>
  <c r="K829" i="94"/>
  <c r="V829" i="94"/>
  <c r="BP829" i="94" s="1"/>
  <c r="BQ829" i="94" s="1"/>
  <c r="AP829" i="94"/>
  <c r="CJ829" i="94"/>
  <c r="CS829" i="94"/>
  <c r="DB829" i="94"/>
  <c r="G830" i="94"/>
  <c r="P830" i="94"/>
  <c r="AA830" i="94"/>
  <c r="AX830" i="94"/>
  <c r="CO830" i="94"/>
  <c r="CY830" i="94"/>
  <c r="M831" i="94"/>
  <c r="W831" i="94"/>
  <c r="AR831" i="94"/>
  <c r="CK831" i="94"/>
  <c r="CT831" i="94"/>
  <c r="DD831" i="94"/>
  <c r="H832" i="94"/>
  <c r="Q832" i="94"/>
  <c r="AD832" i="94"/>
  <c r="AY832" i="94"/>
  <c r="CP832" i="94"/>
  <c r="DA832" i="94"/>
  <c r="H833" i="94"/>
  <c r="BH833" i="94" s="1"/>
  <c r="S833" i="94"/>
  <c r="AR833" i="94"/>
  <c r="CO833" i="94"/>
  <c r="DA833" i="94"/>
  <c r="CY835" i="94"/>
  <c r="CO835" i="94"/>
  <c r="AY835" i="94"/>
  <c r="AD835" i="94"/>
  <c r="Q835" i="94"/>
  <c r="H835" i="94"/>
  <c r="DD834" i="94"/>
  <c r="CT834" i="94"/>
  <c r="CK834" i="94"/>
  <c r="AP834" i="94"/>
  <c r="V834" i="94"/>
  <c r="K834" i="94"/>
  <c r="CX835" i="94"/>
  <c r="CN835" i="94"/>
  <c r="AX835" i="94"/>
  <c r="AA835" i="94"/>
  <c r="P835" i="94"/>
  <c r="G835" i="94"/>
  <c r="DB834" i="94"/>
  <c r="CS834" i="94"/>
  <c r="CJ834" i="94"/>
  <c r="AG834" i="94"/>
  <c r="S834" i="94"/>
  <c r="J834" i="94"/>
  <c r="Q834" i="94"/>
  <c r="AR834" i="94"/>
  <c r="CN834" i="94"/>
  <c r="CZ834" i="94"/>
  <c r="I835" i="94"/>
  <c r="V835" i="94"/>
  <c r="AS835" i="94"/>
  <c r="CP835" i="94"/>
  <c r="DB835" i="94"/>
  <c r="G836" i="94"/>
  <c r="R836" i="94"/>
  <c r="AS836" i="94"/>
  <c r="CO836" i="94"/>
  <c r="DA836" i="94"/>
  <c r="J837" i="94"/>
  <c r="W837" i="94"/>
  <c r="AV837" i="94"/>
  <c r="CQ837" i="94"/>
  <c r="DD837" i="94"/>
  <c r="H838" i="94"/>
  <c r="S838" i="94"/>
  <c r="AV838" i="94"/>
  <c r="CP838" i="94"/>
  <c r="DB838" i="94"/>
  <c r="H839" i="94"/>
  <c r="W839" i="94"/>
  <c r="AV839" i="94"/>
  <c r="CO839" i="94"/>
  <c r="DD839" i="94"/>
  <c r="I844" i="94"/>
  <c r="W844" i="94"/>
  <c r="CJ844" i="94"/>
  <c r="CX844" i="94"/>
  <c r="Q845" i="94"/>
  <c r="AV845" i="94"/>
  <c r="CP845" i="94"/>
  <c r="O808" i="94"/>
  <c r="Z808" i="94"/>
  <c r="AV808" i="94"/>
  <c r="CN808" i="94"/>
  <c r="CX808" i="94"/>
  <c r="K809" i="94"/>
  <c r="V809" i="94"/>
  <c r="AP809" i="94"/>
  <c r="CJ809" i="94"/>
  <c r="CS809" i="94"/>
  <c r="DB809" i="94"/>
  <c r="I814" i="94"/>
  <c r="R814" i="94"/>
  <c r="AF814" i="94"/>
  <c r="AE814" i="94" s="1"/>
  <c r="CF814" i="94"/>
  <c r="CQ814" i="94"/>
  <c r="DA814" i="94"/>
  <c r="O815" i="94"/>
  <c r="Z815" i="94"/>
  <c r="AV815" i="94"/>
  <c r="CM815" i="94"/>
  <c r="CW815" i="94"/>
  <c r="M820" i="94"/>
  <c r="W820" i="94"/>
  <c r="AR820" i="94"/>
  <c r="AQ820" i="94" s="1"/>
  <c r="CL820" i="94"/>
  <c r="CU820" i="94"/>
  <c r="DE820" i="94"/>
  <c r="I821" i="94"/>
  <c r="R821" i="94"/>
  <c r="AF821" i="94"/>
  <c r="CE821" i="94"/>
  <c r="CE820" i="94" s="1"/>
  <c r="CP821" i="94"/>
  <c r="CZ821" i="94"/>
  <c r="O824" i="94"/>
  <c r="Z824" i="94"/>
  <c r="AV824" i="94"/>
  <c r="CN824" i="94"/>
  <c r="CX824" i="94"/>
  <c r="K825" i="94"/>
  <c r="V825" i="94"/>
  <c r="AP825" i="94"/>
  <c r="CJ825" i="94"/>
  <c r="CS825" i="94"/>
  <c r="DB825" i="94"/>
  <c r="I830" i="94"/>
  <c r="R830" i="94"/>
  <c r="AF830" i="94"/>
  <c r="CF830" i="94"/>
  <c r="CQ830" i="94"/>
  <c r="DA830" i="94"/>
  <c r="O831" i="94"/>
  <c r="Z831" i="94"/>
  <c r="AV831" i="94"/>
  <c r="CM831" i="94"/>
  <c r="CW831" i="94"/>
  <c r="J832" i="94"/>
  <c r="S832" i="94"/>
  <c r="AG832" i="94"/>
  <c r="CJ832" i="94"/>
  <c r="CT832" i="94"/>
  <c r="DE832" i="94"/>
  <c r="J833" i="94"/>
  <c r="W833" i="94"/>
  <c r="AY833" i="94"/>
  <c r="CQ833" i="94"/>
  <c r="DD833" i="94"/>
  <c r="DE835" i="94"/>
  <c r="I836" i="94"/>
  <c r="X836" i="94"/>
  <c r="AX836" i="94"/>
  <c r="CQ836" i="94"/>
  <c r="M837" i="94"/>
  <c r="Z837" i="94"/>
  <c r="CF837" i="94"/>
  <c r="CT837" i="94"/>
  <c r="J838" i="94"/>
  <c r="Z838" i="94"/>
  <c r="AY838" i="94"/>
  <c r="CS838" i="94"/>
  <c r="M839" i="94"/>
  <c r="Z839" i="94"/>
  <c r="AY839" i="94"/>
  <c r="CT839" i="94"/>
  <c r="K844" i="94"/>
  <c r="AF844" i="94"/>
  <c r="CL844" i="94"/>
  <c r="DB844" i="94"/>
  <c r="G845" i="94"/>
  <c r="V845" i="94"/>
  <c r="AY845" i="94"/>
  <c r="CW845" i="94"/>
  <c r="O790" i="94"/>
  <c r="Z790" i="94"/>
  <c r="AV790" i="94"/>
  <c r="CN790" i="94"/>
  <c r="CX790" i="94"/>
  <c r="K791" i="94"/>
  <c r="V791" i="94"/>
  <c r="AP791" i="94"/>
  <c r="CJ791" i="94"/>
  <c r="CS791" i="94"/>
  <c r="I796" i="94"/>
  <c r="R796" i="94"/>
  <c r="AF796" i="94"/>
  <c r="CF796" i="94"/>
  <c r="CQ796" i="94"/>
  <c r="DA796" i="94"/>
  <c r="O797" i="94"/>
  <c r="Z797" i="94"/>
  <c r="AV797" i="94"/>
  <c r="CM797" i="94"/>
  <c r="O806" i="94"/>
  <c r="Z806" i="94"/>
  <c r="AV806" i="94"/>
  <c r="CN806" i="94"/>
  <c r="CX806" i="94"/>
  <c r="K807" i="94"/>
  <c r="V807" i="94"/>
  <c r="AP807" i="94"/>
  <c r="CJ807" i="94"/>
  <c r="CS807" i="94"/>
  <c r="G808" i="94"/>
  <c r="P808" i="94"/>
  <c r="AA808" i="94"/>
  <c r="AX808" i="94"/>
  <c r="CO808" i="94"/>
  <c r="CY808" i="94"/>
  <c r="M809" i="94"/>
  <c r="W809" i="94"/>
  <c r="AR809" i="94"/>
  <c r="CK809" i="94"/>
  <c r="CT809" i="94"/>
  <c r="I812" i="94"/>
  <c r="R812" i="94"/>
  <c r="AF812" i="94"/>
  <c r="AE812" i="94" s="1"/>
  <c r="CF812" i="94"/>
  <c r="CQ812" i="94"/>
  <c r="DA812" i="94"/>
  <c r="O813" i="94"/>
  <c r="Z813" i="94"/>
  <c r="AV813" i="94"/>
  <c r="CM813" i="94"/>
  <c r="J814" i="94"/>
  <c r="S814" i="94"/>
  <c r="AG814" i="94"/>
  <c r="CJ814" i="94"/>
  <c r="CS814" i="94"/>
  <c r="CR814" i="94" s="1"/>
  <c r="DB814" i="94"/>
  <c r="G815" i="94"/>
  <c r="L815" i="94" s="1"/>
  <c r="P815" i="94"/>
  <c r="AA815" i="94"/>
  <c r="AM815" i="94" s="1"/>
  <c r="BD815" i="94" s="1"/>
  <c r="AX815" i="94"/>
  <c r="AW815" i="94" s="1"/>
  <c r="CN815" i="94"/>
  <c r="CX815" i="94"/>
  <c r="N820" i="94"/>
  <c r="X820" i="94"/>
  <c r="AS820" i="94"/>
  <c r="CM820" i="94"/>
  <c r="CW820" i="94"/>
  <c r="CV820" i="94" s="1"/>
  <c r="J821" i="94"/>
  <c r="S821" i="94"/>
  <c r="AG821" i="94"/>
  <c r="CF821" i="94"/>
  <c r="CQ821" i="94"/>
  <c r="DA821" i="94"/>
  <c r="O822" i="94"/>
  <c r="Z822" i="94"/>
  <c r="AV822" i="94"/>
  <c r="CN822" i="94"/>
  <c r="CX822" i="94"/>
  <c r="K823" i="94"/>
  <c r="V823" i="94"/>
  <c r="AP823" i="94"/>
  <c r="CJ823" i="94"/>
  <c r="CS823" i="94"/>
  <c r="G824" i="94"/>
  <c r="L824" i="94" s="1"/>
  <c r="P824" i="94"/>
  <c r="AA824" i="94"/>
  <c r="AM824" i="94" s="1"/>
  <c r="BD824" i="94" s="1"/>
  <c r="AX824" i="94"/>
  <c r="CO824" i="94"/>
  <c r="CY824" i="94"/>
  <c r="M825" i="94"/>
  <c r="W825" i="94"/>
  <c r="AR825" i="94"/>
  <c r="AQ825" i="94" s="1"/>
  <c r="CK825" i="94"/>
  <c r="CT825" i="94"/>
  <c r="I828" i="94"/>
  <c r="R828" i="94"/>
  <c r="AF828" i="94"/>
  <c r="AE828" i="94" s="1"/>
  <c r="CF828" i="94"/>
  <c r="CQ828" i="94"/>
  <c r="DA828" i="94"/>
  <c r="O829" i="94"/>
  <c r="Z829" i="94"/>
  <c r="Y829" i="94" s="1"/>
  <c r="AV829" i="94"/>
  <c r="CM829" i="94"/>
  <c r="J830" i="94"/>
  <c r="S830" i="94"/>
  <c r="AG830" i="94"/>
  <c r="CJ830" i="94"/>
  <c r="CS830" i="94"/>
  <c r="DB830" i="94"/>
  <c r="G831" i="94"/>
  <c r="P831" i="94"/>
  <c r="AA831" i="94"/>
  <c r="AX831" i="94"/>
  <c r="CN831" i="94"/>
  <c r="CX831" i="94"/>
  <c r="K832" i="94"/>
  <c r="V832" i="94"/>
  <c r="AP832" i="94"/>
  <c r="CK832" i="94"/>
  <c r="CU832" i="94"/>
  <c r="K833" i="94"/>
  <c r="X833" i="94"/>
  <c r="CE833" i="94"/>
  <c r="CE832" i="94" s="1"/>
  <c r="CS833" i="94"/>
  <c r="CR833" i="94" s="1"/>
  <c r="DE833" i="94"/>
  <c r="I834" i="94"/>
  <c r="X834" i="94"/>
  <c r="AX834" i="94"/>
  <c r="CQ834" i="94"/>
  <c r="M835" i="94"/>
  <c r="Z835" i="94"/>
  <c r="CF835" i="94"/>
  <c r="CT835" i="94"/>
  <c r="J836" i="94"/>
  <c r="Z836" i="94"/>
  <c r="AY836" i="94"/>
  <c r="CS836" i="94"/>
  <c r="N837" i="94"/>
  <c r="AA837" i="94"/>
  <c r="CJ837" i="94"/>
  <c r="K838" i="94"/>
  <c r="AA838" i="94"/>
  <c r="CF838" i="94"/>
  <c r="CT838" i="94"/>
  <c r="N839" i="94"/>
  <c r="AA839" i="94"/>
  <c r="CJ839" i="94"/>
  <c r="CU839" i="94"/>
  <c r="M844" i="94"/>
  <c r="AG844" i="94"/>
  <c r="CN844" i="94"/>
  <c r="DD844" i="94"/>
  <c r="H845" i="94"/>
  <c r="Z845" i="94"/>
  <c r="CE845" i="94"/>
  <c r="CX845" i="94"/>
  <c r="O820" i="94"/>
  <c r="Z820" i="94"/>
  <c r="AV820" i="94"/>
  <c r="CN820" i="94"/>
  <c r="CX820" i="94"/>
  <c r="K821" i="94"/>
  <c r="V821" i="94"/>
  <c r="BP821" i="94" s="1"/>
  <c r="BQ821" i="94" s="1"/>
  <c r="AP821" i="94"/>
  <c r="CJ821" i="94"/>
  <c r="CS821" i="94"/>
  <c r="CR821" i="94" s="1"/>
  <c r="DB821" i="94"/>
  <c r="M832" i="94"/>
  <c r="W832" i="94"/>
  <c r="AR832" i="94"/>
  <c r="AQ832" i="94" s="1"/>
  <c r="CL832" i="94"/>
  <c r="CW832" i="94"/>
  <c r="M833" i="94"/>
  <c r="AD833" i="94"/>
  <c r="CF833" i="94"/>
  <c r="O838" i="94"/>
  <c r="AD838" i="94"/>
  <c r="CJ838" i="94"/>
  <c r="CX838" i="94"/>
  <c r="O839" i="94"/>
  <c r="AD839" i="94"/>
  <c r="CK839" i="94"/>
  <c r="CJ845" i="94"/>
  <c r="CX833" i="94"/>
  <c r="CN833" i="94"/>
  <c r="AX833" i="94"/>
  <c r="AW833" i="94" s="1"/>
  <c r="AA833" i="94"/>
  <c r="P833" i="94"/>
  <c r="G833" i="94"/>
  <c r="L833" i="94" s="1"/>
  <c r="DB832" i="94"/>
  <c r="CS832" i="94"/>
  <c r="CW833" i="94"/>
  <c r="CM833" i="94"/>
  <c r="AV833" i="94"/>
  <c r="Z833" i="94"/>
  <c r="Y833" i="94" s="1"/>
  <c r="O833" i="94"/>
  <c r="O832" i="94"/>
  <c r="Z832" i="94"/>
  <c r="AV832" i="94"/>
  <c r="CN832" i="94"/>
  <c r="CY832" i="94"/>
  <c r="Q833" i="94"/>
  <c r="AG833" i="94"/>
  <c r="CK833" i="94"/>
  <c r="CY833" i="94"/>
  <c r="DA839" i="94"/>
  <c r="CQ839" i="94"/>
  <c r="CF839" i="94"/>
  <c r="AG839" i="94"/>
  <c r="S839" i="94"/>
  <c r="J839" i="94"/>
  <c r="CW838" i="94"/>
  <c r="CM838" i="94"/>
  <c r="AS838" i="94"/>
  <c r="X838" i="94"/>
  <c r="N838" i="94"/>
  <c r="CZ839" i="94"/>
  <c r="CP839" i="94"/>
  <c r="CE839" i="94"/>
  <c r="AF839" i="94"/>
  <c r="R839" i="94"/>
  <c r="I839" i="94"/>
  <c r="DE838" i="94"/>
  <c r="CU838" i="94"/>
  <c r="CL838" i="94"/>
  <c r="AR838" i="94"/>
  <c r="W838" i="94"/>
  <c r="M838" i="94"/>
  <c r="Q838" i="94"/>
  <c r="AG838" i="94"/>
  <c r="CN838" i="94"/>
  <c r="CZ838" i="94"/>
  <c r="Q839" i="94"/>
  <c r="AR839" i="94"/>
  <c r="CM839" i="94"/>
  <c r="CY839" i="94"/>
  <c r="O814" i="94"/>
  <c r="Z814" i="94"/>
  <c r="AV814" i="94"/>
  <c r="CN814" i="94"/>
  <c r="CX814" i="94"/>
  <c r="K815" i="94"/>
  <c r="V815" i="94"/>
  <c r="AP815" i="94"/>
  <c r="CJ815" i="94"/>
  <c r="CS815" i="94"/>
  <c r="CR815" i="94" s="1"/>
  <c r="I820" i="94"/>
  <c r="R820" i="94"/>
  <c r="AF820" i="94"/>
  <c r="CF820" i="94"/>
  <c r="CQ820" i="94"/>
  <c r="DA820" i="94"/>
  <c r="O821" i="94"/>
  <c r="Z821" i="94"/>
  <c r="AV821" i="94"/>
  <c r="CM821" i="94"/>
  <c r="O830" i="94"/>
  <c r="Z830" i="94"/>
  <c r="AV830" i="94"/>
  <c r="CN830" i="94"/>
  <c r="CX830" i="94"/>
  <c r="K831" i="94"/>
  <c r="V831" i="94"/>
  <c r="AP831" i="94"/>
  <c r="CJ831" i="94"/>
  <c r="CS831" i="94"/>
  <c r="G832" i="94"/>
  <c r="L832" i="94" s="1"/>
  <c r="P832" i="94"/>
  <c r="AA832" i="94"/>
  <c r="AX832" i="94"/>
  <c r="AW832" i="94" s="1"/>
  <c r="CO832" i="94"/>
  <c r="CZ832" i="94"/>
  <c r="R833" i="94"/>
  <c r="AP833" i="94"/>
  <c r="CL833" i="94"/>
  <c r="CZ833" i="94"/>
  <c r="CZ837" i="94"/>
  <c r="CP837" i="94"/>
  <c r="CE837" i="94"/>
  <c r="AF837" i="94"/>
  <c r="R837" i="94"/>
  <c r="I837" i="94"/>
  <c r="DE836" i="94"/>
  <c r="CU836" i="94"/>
  <c r="CL836" i="94"/>
  <c r="AR836" i="94"/>
  <c r="W836" i="94"/>
  <c r="M836" i="94"/>
  <c r="CY837" i="94"/>
  <c r="CO837" i="94"/>
  <c r="AY837" i="94"/>
  <c r="AD837" i="94"/>
  <c r="Q837" i="94"/>
  <c r="H837" i="94"/>
  <c r="DD836" i="94"/>
  <c r="CT836" i="94"/>
  <c r="CK836" i="94"/>
  <c r="AP836" i="94"/>
  <c r="V836" i="94"/>
  <c r="K836" i="94"/>
  <c r="Q836" i="94"/>
  <c r="AG836" i="94"/>
  <c r="CN836" i="94"/>
  <c r="CZ836" i="94"/>
  <c r="G837" i="94"/>
  <c r="V837" i="94"/>
  <c r="AS837" i="94"/>
  <c r="CN837" i="94"/>
  <c r="DB837" i="94"/>
  <c r="G838" i="94"/>
  <c r="R838" i="94"/>
  <c r="AP838" i="94"/>
  <c r="CO838" i="94"/>
  <c r="DA838" i="94"/>
  <c r="G839" i="94"/>
  <c r="V839" i="94"/>
  <c r="AS839" i="94"/>
  <c r="CN839" i="94"/>
  <c r="DB839" i="94"/>
  <c r="DE845" i="94"/>
  <c r="CU845" i="94"/>
  <c r="CL845" i="94"/>
  <c r="AS845" i="94"/>
  <c r="X845" i="94"/>
  <c r="N845" i="94"/>
  <c r="CZ844" i="94"/>
  <c r="CP844" i="94"/>
  <c r="AY844" i="94"/>
  <c r="AD844" i="94"/>
  <c r="Q844" i="94"/>
  <c r="H844" i="94"/>
  <c r="DD845" i="94"/>
  <c r="CT845" i="94"/>
  <c r="CK845" i="94"/>
  <c r="AR845" i="94"/>
  <c r="W845" i="94"/>
  <c r="M845" i="94"/>
  <c r="CY844" i="94"/>
  <c r="CO844" i="94"/>
  <c r="AX844" i="94"/>
  <c r="AA844" i="94"/>
  <c r="P844" i="94"/>
  <c r="G844" i="94"/>
  <c r="DA845" i="94"/>
  <c r="CQ845" i="94"/>
  <c r="CF845" i="94"/>
  <c r="AG845" i="94"/>
  <c r="S845" i="94"/>
  <c r="J845" i="94"/>
  <c r="CW844" i="94"/>
  <c r="CM844" i="94"/>
  <c r="AS844" i="94"/>
  <c r="X844" i="94"/>
  <c r="N844" i="94"/>
  <c r="V844" i="94"/>
  <c r="CF844" i="94"/>
  <c r="CU844" i="94"/>
  <c r="P845" i="94"/>
  <c r="AP845" i="94"/>
  <c r="CO845" i="94"/>
  <c r="H869" i="94"/>
  <c r="AD869" i="94"/>
  <c r="O876" i="94"/>
  <c r="CM876" i="94"/>
  <c r="Z877" i="94"/>
  <c r="CY877" i="94"/>
  <c r="O878" i="94"/>
  <c r="CN878" i="94"/>
  <c r="CL879" i="94"/>
  <c r="DE855" i="94"/>
  <c r="CU855" i="94"/>
  <c r="CL855" i="94"/>
  <c r="AS855" i="94"/>
  <c r="X855" i="94"/>
  <c r="N855" i="94"/>
  <c r="CZ854" i="94"/>
  <c r="CP854" i="94"/>
  <c r="AY854" i="94"/>
  <c r="AD854" i="94"/>
  <c r="Q854" i="94"/>
  <c r="H854" i="94"/>
  <c r="P854" i="94"/>
  <c r="AF854" i="94"/>
  <c r="CJ854" i="94"/>
  <c r="CT854" i="94"/>
  <c r="DE854" i="94"/>
  <c r="I855" i="94"/>
  <c r="S855" i="94"/>
  <c r="AP855" i="94"/>
  <c r="CK855" i="94"/>
  <c r="CW855" i="94"/>
  <c r="M856" i="94"/>
  <c r="X856" i="94"/>
  <c r="AV856" i="94"/>
  <c r="CO856" i="94"/>
  <c r="CZ856" i="94"/>
  <c r="P857" i="94"/>
  <c r="AD857" i="94"/>
  <c r="AJ857" i="94" s="1"/>
  <c r="CE857" i="94"/>
  <c r="CS857" i="94"/>
  <c r="DE857" i="94"/>
  <c r="N861" i="94"/>
  <c r="AA861" i="94"/>
  <c r="AM861" i="94" s="1"/>
  <c r="CJ861" i="94"/>
  <c r="CU861" i="94"/>
  <c r="K862" i="94"/>
  <c r="AA862" i="94"/>
  <c r="CF862" i="94"/>
  <c r="CT862" i="94"/>
  <c r="N863" i="94"/>
  <c r="AA863" i="94"/>
  <c r="CJ863" i="94"/>
  <c r="CU863" i="94"/>
  <c r="CZ869" i="94"/>
  <c r="CP869" i="94"/>
  <c r="CE869" i="94"/>
  <c r="CE868" i="94" s="1"/>
  <c r="AF869" i="94"/>
  <c r="R869" i="94"/>
  <c r="I869" i="94"/>
  <c r="DE868" i="94"/>
  <c r="CU868" i="94"/>
  <c r="CL868" i="94"/>
  <c r="AR868" i="94"/>
  <c r="W868" i="94"/>
  <c r="M868" i="94"/>
  <c r="DE869" i="94"/>
  <c r="CU869" i="94"/>
  <c r="CL869" i="94"/>
  <c r="AS869" i="94"/>
  <c r="X869" i="94"/>
  <c r="AJ869" i="94" s="1"/>
  <c r="U869" i="94" s="1"/>
  <c r="CH869" i="94" s="1"/>
  <c r="N869" i="94"/>
  <c r="CZ868" i="94"/>
  <c r="CP868" i="94"/>
  <c r="AY868" i="94"/>
  <c r="AD868" i="94"/>
  <c r="Q868" i="94"/>
  <c r="H868" i="94"/>
  <c r="BH868" i="94" s="1"/>
  <c r="DD869" i="94"/>
  <c r="CT869" i="94"/>
  <c r="CK869" i="94"/>
  <c r="AR869" i="94"/>
  <c r="W869" i="94"/>
  <c r="M869" i="94"/>
  <c r="CY868" i="94"/>
  <c r="CO868" i="94"/>
  <c r="AX868" i="94"/>
  <c r="AW868" i="94" s="1"/>
  <c r="AA868" i="94"/>
  <c r="P868" i="94"/>
  <c r="G868" i="94"/>
  <c r="DA869" i="94"/>
  <c r="CQ869" i="94"/>
  <c r="CF869" i="94"/>
  <c r="AG869" i="94"/>
  <c r="S869" i="94"/>
  <c r="J869" i="94"/>
  <c r="CW868" i="94"/>
  <c r="CM868" i="94"/>
  <c r="AS868" i="94"/>
  <c r="X868" i="94"/>
  <c r="N868" i="94"/>
  <c r="Z868" i="94"/>
  <c r="CN868" i="94"/>
  <c r="O869" i="94"/>
  <c r="AV869" i="94"/>
  <c r="CW869" i="94"/>
  <c r="X876" i="94"/>
  <c r="CS876" i="94"/>
  <c r="AV877" i="94"/>
  <c r="W878" i="94"/>
  <c r="CT878" i="94"/>
  <c r="I879" i="94"/>
  <c r="CW879" i="94"/>
  <c r="CZ847" i="94"/>
  <c r="CP847" i="94"/>
  <c r="CE847" i="94"/>
  <c r="AF847" i="94"/>
  <c r="R847" i="94"/>
  <c r="I847" i="94"/>
  <c r="DE846" i="94"/>
  <c r="CU846" i="94"/>
  <c r="CL846" i="94"/>
  <c r="AR846" i="94"/>
  <c r="W846" i="94"/>
  <c r="M846" i="94"/>
  <c r="P846" i="94"/>
  <c r="AD846" i="94"/>
  <c r="CF846" i="94"/>
  <c r="CS846" i="94"/>
  <c r="DD846" i="94"/>
  <c r="J847" i="94"/>
  <c r="V847" i="94"/>
  <c r="AR847" i="94"/>
  <c r="CL847" i="94"/>
  <c r="CW847" i="94"/>
  <c r="P853" i="94"/>
  <c r="AD853" i="94"/>
  <c r="CE853" i="94"/>
  <c r="CE852" i="94" s="1"/>
  <c r="CQ853" i="94"/>
  <c r="DB853" i="94"/>
  <c r="I854" i="94"/>
  <c r="S854" i="94"/>
  <c r="AP854" i="94"/>
  <c r="CL854" i="94"/>
  <c r="CW854" i="94"/>
  <c r="K855" i="94"/>
  <c r="W855" i="94"/>
  <c r="AV855" i="94"/>
  <c r="CN855" i="94"/>
  <c r="CY855" i="94"/>
  <c r="O856" i="94"/>
  <c r="AA856" i="94"/>
  <c r="AY856" i="94"/>
  <c r="CS856" i="94"/>
  <c r="DD856" i="94"/>
  <c r="H857" i="94"/>
  <c r="BG857" i="94" s="1"/>
  <c r="R857" i="94"/>
  <c r="AG857" i="94"/>
  <c r="AM857" i="94" s="1"/>
  <c r="CJ857" i="94"/>
  <c r="O859" i="94"/>
  <c r="AG859" i="94"/>
  <c r="CK859" i="94"/>
  <c r="CW859" i="94"/>
  <c r="CJ860" i="94"/>
  <c r="CX860" i="94"/>
  <c r="P861" i="94"/>
  <c r="AP861" i="94"/>
  <c r="CL861" i="94"/>
  <c r="CX861" i="94"/>
  <c r="P862" i="94"/>
  <c r="AF862" i="94"/>
  <c r="CK862" i="94"/>
  <c r="CY862" i="94"/>
  <c r="P863" i="94"/>
  <c r="AP863" i="94"/>
  <c r="CL863" i="94"/>
  <c r="J868" i="94"/>
  <c r="AG868" i="94"/>
  <c r="CS868" i="94"/>
  <c r="Q869" i="94"/>
  <c r="AY869" i="94"/>
  <c r="CY869" i="94"/>
  <c r="AG876" i="94"/>
  <c r="CY876" i="94"/>
  <c r="M877" i="94"/>
  <c r="AF878" i="94"/>
  <c r="DE878" i="94"/>
  <c r="J854" i="94"/>
  <c r="V854" i="94"/>
  <c r="AR854" i="94"/>
  <c r="CM854" i="94"/>
  <c r="CX854" i="94"/>
  <c r="M855" i="94"/>
  <c r="Z855" i="94"/>
  <c r="AX855" i="94"/>
  <c r="CO855" i="94"/>
  <c r="CZ855" i="94"/>
  <c r="CX857" i="94"/>
  <c r="CN857" i="94"/>
  <c r="CW857" i="94"/>
  <c r="CM857" i="94"/>
  <c r="AV857" i="94"/>
  <c r="Z857" i="94"/>
  <c r="O857" i="94"/>
  <c r="DA856" i="94"/>
  <c r="CQ856" i="94"/>
  <c r="CF856" i="94"/>
  <c r="AF856" i="94"/>
  <c r="AE856" i="94" s="1"/>
  <c r="R856" i="94"/>
  <c r="I856" i="94"/>
  <c r="P856" i="94"/>
  <c r="AD856" i="94"/>
  <c r="AJ856" i="94" s="1"/>
  <c r="CJ856" i="94"/>
  <c r="CT856" i="94"/>
  <c r="DE856" i="94"/>
  <c r="I857" i="94"/>
  <c r="S857" i="94"/>
  <c r="AP857" i="94"/>
  <c r="CK857" i="94"/>
  <c r="CY857" i="94"/>
  <c r="CY860" i="94"/>
  <c r="S861" i="94"/>
  <c r="AR861" i="94"/>
  <c r="AQ861" i="94" s="1"/>
  <c r="CM861" i="94"/>
  <c r="DA863" i="94"/>
  <c r="CQ863" i="94"/>
  <c r="CF863" i="94"/>
  <c r="AG863" i="94"/>
  <c r="S863" i="94"/>
  <c r="J863" i="94"/>
  <c r="CW862" i="94"/>
  <c r="CM862" i="94"/>
  <c r="AS862" i="94"/>
  <c r="X862" i="94"/>
  <c r="N862" i="94"/>
  <c r="CZ863" i="94"/>
  <c r="CP863" i="94"/>
  <c r="CE863" i="94"/>
  <c r="AF863" i="94"/>
  <c r="R863" i="94"/>
  <c r="I863" i="94"/>
  <c r="DE862" i="94"/>
  <c r="CU862" i="94"/>
  <c r="CL862" i="94"/>
  <c r="AR862" i="94"/>
  <c r="W862" i="94"/>
  <c r="M862" i="94"/>
  <c r="Q862" i="94"/>
  <c r="AG862" i="94"/>
  <c r="CN862" i="94"/>
  <c r="CZ862" i="94"/>
  <c r="Q863" i="94"/>
  <c r="AR863" i="94"/>
  <c r="CM863" i="94"/>
  <c r="CY863" i="94"/>
  <c r="K868" i="94"/>
  <c r="AP868" i="94"/>
  <c r="CT868" i="94"/>
  <c r="V869" i="94"/>
  <c r="CJ869" i="94"/>
  <c r="DB869" i="94"/>
  <c r="DB877" i="94"/>
  <c r="CS877" i="94"/>
  <c r="CJ877" i="94"/>
  <c r="AP877" i="94"/>
  <c r="V877" i="94"/>
  <c r="BV877" i="94" s="1"/>
  <c r="BW877" i="94" s="1"/>
  <c r="K877" i="94"/>
  <c r="CX876" i="94"/>
  <c r="CV876" i="94" s="1"/>
  <c r="DD877" i="94"/>
  <c r="CQ877" i="94"/>
  <c r="CE877" i="94"/>
  <c r="CE876" i="94" s="1"/>
  <c r="AD877" i="94"/>
  <c r="P877" i="94"/>
  <c r="DA876" i="94"/>
  <c r="CP876" i="94"/>
  <c r="AY876" i="94"/>
  <c r="AD876" i="94"/>
  <c r="Q876" i="94"/>
  <c r="H876" i="94"/>
  <c r="DA877" i="94"/>
  <c r="CP877" i="94"/>
  <c r="AY877" i="94"/>
  <c r="AA877" i="94"/>
  <c r="O877" i="94"/>
  <c r="CZ876" i="94"/>
  <c r="CO876" i="94"/>
  <c r="AX876" i="94"/>
  <c r="AW876" i="94" s="1"/>
  <c r="AA876" i="94"/>
  <c r="P876" i="94"/>
  <c r="G876" i="94"/>
  <c r="CX877" i="94"/>
  <c r="CM877" i="94"/>
  <c r="AS877" i="94"/>
  <c r="W877" i="94"/>
  <c r="J877" i="94"/>
  <c r="CU876" i="94"/>
  <c r="CL876" i="94"/>
  <c r="AR876" i="94"/>
  <c r="W876" i="94"/>
  <c r="M876" i="94"/>
  <c r="CW877" i="94"/>
  <c r="CL877" i="94"/>
  <c r="AR877" i="94"/>
  <c r="AQ877" i="94" s="1"/>
  <c r="S877" i="94"/>
  <c r="I877" i="94"/>
  <c r="DE876" i="94"/>
  <c r="CT876" i="94"/>
  <c r="CK876" i="94"/>
  <c r="AP876" i="94"/>
  <c r="V876" i="94"/>
  <c r="BP876" i="94" s="1"/>
  <c r="BQ876" i="94" s="1"/>
  <c r="K876" i="94"/>
  <c r="DE877" i="94"/>
  <c r="CT877" i="94"/>
  <c r="CF877" i="94"/>
  <c r="AF877" i="94"/>
  <c r="AE877" i="94" s="1"/>
  <c r="Q877" i="94"/>
  <c r="G877" i="94"/>
  <c r="L877" i="94" s="1"/>
  <c r="DB876" i="94"/>
  <c r="CQ876" i="94"/>
  <c r="CF876" i="94"/>
  <c r="AF876" i="94"/>
  <c r="AE876" i="94" s="1"/>
  <c r="R876" i="94"/>
  <c r="I876" i="94"/>
  <c r="AS876" i="94"/>
  <c r="DD876" i="94"/>
  <c r="N877" i="94"/>
  <c r="CN877" i="94"/>
  <c r="N840" i="94"/>
  <c r="X840" i="94"/>
  <c r="AJ840" i="94" s="1"/>
  <c r="U840" i="94" s="1"/>
  <c r="AS840" i="94"/>
  <c r="CM840" i="94"/>
  <c r="CW840" i="94"/>
  <c r="J841" i="94"/>
  <c r="S841" i="94"/>
  <c r="AG841" i="94"/>
  <c r="CF841" i="94"/>
  <c r="CQ841" i="94"/>
  <c r="DA841" i="94"/>
  <c r="O842" i="94"/>
  <c r="Z842" i="94"/>
  <c r="AV842" i="94"/>
  <c r="CN842" i="94"/>
  <c r="CX842" i="94"/>
  <c r="CV842" i="94" s="1"/>
  <c r="K843" i="94"/>
  <c r="V843" i="94"/>
  <c r="AP843" i="94"/>
  <c r="CJ843" i="94"/>
  <c r="CS843" i="94"/>
  <c r="DB843" i="94"/>
  <c r="H846" i="94"/>
  <c r="R846" i="94"/>
  <c r="AG846" i="94"/>
  <c r="CK846" i="94"/>
  <c r="CW846" i="94"/>
  <c r="M847" i="94"/>
  <c r="X847" i="94"/>
  <c r="AV847" i="94"/>
  <c r="CN847" i="94"/>
  <c r="CY847" i="94"/>
  <c r="O848" i="94"/>
  <c r="AA848" i="94"/>
  <c r="AM848" i="94" s="1"/>
  <c r="AY848" i="94"/>
  <c r="CQ848" i="94"/>
  <c r="DB848" i="94"/>
  <c r="G849" i="94"/>
  <c r="Q849" i="94"/>
  <c r="AF849" i="94"/>
  <c r="AE849" i="94" s="1"/>
  <c r="CJ849" i="94"/>
  <c r="CT849" i="94"/>
  <c r="O852" i="94"/>
  <c r="AD852" i="94"/>
  <c r="AJ852" i="94" s="1"/>
  <c r="CF852" i="94"/>
  <c r="CS852" i="94"/>
  <c r="DD852" i="94"/>
  <c r="H853" i="94"/>
  <c r="BG853" i="94" s="1"/>
  <c r="R853" i="94"/>
  <c r="AG853" i="94"/>
  <c r="AM853" i="94" s="1"/>
  <c r="BD853" i="94" s="1"/>
  <c r="CJ853" i="94"/>
  <c r="K854" i="94"/>
  <c r="W854" i="94"/>
  <c r="AS854" i="94"/>
  <c r="CN854" i="94"/>
  <c r="CY854" i="94"/>
  <c r="O855" i="94"/>
  <c r="AA855" i="94"/>
  <c r="AY855" i="94"/>
  <c r="CP855" i="94"/>
  <c r="DA855" i="94"/>
  <c r="G856" i="94"/>
  <c r="L856" i="94" s="1"/>
  <c r="Q856" i="94"/>
  <c r="AG856" i="94"/>
  <c r="AM856" i="94" s="1"/>
  <c r="CK856" i="94"/>
  <c r="CU856" i="94"/>
  <c r="J857" i="94"/>
  <c r="V857" i="94"/>
  <c r="AR857" i="94"/>
  <c r="AQ857" i="94" s="1"/>
  <c r="CL857" i="94"/>
  <c r="CZ857" i="94"/>
  <c r="P858" i="94"/>
  <c r="AF858" i="94"/>
  <c r="CM858" i="94"/>
  <c r="CY858" i="94"/>
  <c r="S859" i="94"/>
  <c r="AR859" i="94"/>
  <c r="CM859" i="94"/>
  <c r="CZ861" i="94"/>
  <c r="CP861" i="94"/>
  <c r="CE861" i="94"/>
  <c r="AF861" i="94"/>
  <c r="AE861" i="94" s="1"/>
  <c r="R861" i="94"/>
  <c r="I861" i="94"/>
  <c r="DE860" i="94"/>
  <c r="CU860" i="94"/>
  <c r="CL860" i="94"/>
  <c r="AR860" i="94"/>
  <c r="AQ860" i="94" s="1"/>
  <c r="W860" i="94"/>
  <c r="M860" i="94"/>
  <c r="CY861" i="94"/>
  <c r="CO861" i="94"/>
  <c r="AY861" i="94"/>
  <c r="AD861" i="94"/>
  <c r="Q861" i="94"/>
  <c r="H861" i="94"/>
  <c r="BI861" i="94" s="1"/>
  <c r="DD860" i="94"/>
  <c r="CT860" i="94"/>
  <c r="CK860" i="94"/>
  <c r="AP860" i="94"/>
  <c r="V860" i="94"/>
  <c r="K860" i="94"/>
  <c r="Q860" i="94"/>
  <c r="AG860" i="94"/>
  <c r="AM860" i="94" s="1"/>
  <c r="BD860" i="94" s="1"/>
  <c r="CN860" i="94"/>
  <c r="CZ860" i="94"/>
  <c r="G861" i="94"/>
  <c r="V861" i="94"/>
  <c r="AS861" i="94"/>
  <c r="CN861" i="94"/>
  <c r="DB861" i="94"/>
  <c r="G862" i="94"/>
  <c r="R862" i="94"/>
  <c r="AP862" i="94"/>
  <c r="CO862" i="94"/>
  <c r="DA862" i="94"/>
  <c r="G863" i="94"/>
  <c r="V863" i="94"/>
  <c r="AS863" i="94"/>
  <c r="CN863" i="94"/>
  <c r="DB863" i="94"/>
  <c r="O868" i="94"/>
  <c r="AV868" i="94"/>
  <c r="CX868" i="94"/>
  <c r="Z869" i="94"/>
  <c r="CM869" i="94"/>
  <c r="J876" i="94"/>
  <c r="AV876" i="94"/>
  <c r="R877" i="94"/>
  <c r="CO877" i="94"/>
  <c r="DD879" i="94"/>
  <c r="CT879" i="94"/>
  <c r="CK879" i="94"/>
  <c r="AR879" i="94"/>
  <c r="W879" i="94"/>
  <c r="M879" i="94"/>
  <c r="CY878" i="94"/>
  <c r="CO878" i="94"/>
  <c r="AX878" i="94"/>
  <c r="AA878" i="94"/>
  <c r="P878" i="94"/>
  <c r="G878" i="94"/>
  <c r="CY879" i="94"/>
  <c r="CN879" i="94"/>
  <c r="AV879" i="94"/>
  <c r="X879" i="94"/>
  <c r="K879" i="94"/>
  <c r="CW878" i="94"/>
  <c r="CL878" i="94"/>
  <c r="AP878" i="94"/>
  <c r="S878" i="94"/>
  <c r="I878" i="94"/>
  <c r="CX879" i="94"/>
  <c r="CM879" i="94"/>
  <c r="AS879" i="94"/>
  <c r="V879" i="94"/>
  <c r="J879" i="94"/>
  <c r="CU878" i="94"/>
  <c r="CK878" i="94"/>
  <c r="AG878" i="94"/>
  <c r="R878" i="94"/>
  <c r="H878" i="94"/>
  <c r="CU879" i="94"/>
  <c r="CJ879" i="94"/>
  <c r="AG879" i="94"/>
  <c r="R879" i="94"/>
  <c r="H879" i="94"/>
  <c r="DD878" i="94"/>
  <c r="DE879" i="94"/>
  <c r="CS879" i="94"/>
  <c r="CF879" i="94"/>
  <c r="AF879" i="94"/>
  <c r="Q879" i="94"/>
  <c r="G879" i="94"/>
  <c r="DB878" i="94"/>
  <c r="CQ878" i="94"/>
  <c r="AY878" i="94"/>
  <c r="Z878" i="94"/>
  <c r="N878" i="94"/>
  <c r="DB879" i="94"/>
  <c r="CQ879" i="94"/>
  <c r="CE879" i="94"/>
  <c r="AD879" i="94"/>
  <c r="P879" i="94"/>
  <c r="DA878" i="94"/>
  <c r="CP878" i="94"/>
  <c r="AV878" i="94"/>
  <c r="X878" i="94"/>
  <c r="M878" i="94"/>
  <c r="CZ879" i="94"/>
  <c r="CO879" i="94"/>
  <c r="AX879" i="94"/>
  <c r="Z879" i="94"/>
  <c r="N879" i="94"/>
  <c r="CX878" i="94"/>
  <c r="CM878" i="94"/>
  <c r="AR878" i="94"/>
  <c r="V878" i="94"/>
  <c r="J878" i="94"/>
  <c r="CF878" i="94"/>
  <c r="AP879" i="94"/>
  <c r="O840" i="94"/>
  <c r="Z840" i="94"/>
  <c r="AV840" i="94"/>
  <c r="CN840" i="94"/>
  <c r="CX840" i="94"/>
  <c r="K841" i="94"/>
  <c r="V841" i="94"/>
  <c r="AP841" i="94"/>
  <c r="CJ841" i="94"/>
  <c r="CS841" i="94"/>
  <c r="G842" i="94"/>
  <c r="L842" i="94" s="1"/>
  <c r="P842" i="94"/>
  <c r="AA842" i="94"/>
  <c r="AX842" i="94"/>
  <c r="AW842" i="94" s="1"/>
  <c r="CO842" i="94"/>
  <c r="CY842" i="94"/>
  <c r="M843" i="94"/>
  <c r="W843" i="94"/>
  <c r="AR843" i="94"/>
  <c r="AQ843" i="94" s="1"/>
  <c r="CK843" i="94"/>
  <c r="CT843" i="94"/>
  <c r="I846" i="94"/>
  <c r="S846" i="94"/>
  <c r="AP846" i="94"/>
  <c r="CM846" i="94"/>
  <c r="CX846" i="94"/>
  <c r="N847" i="94"/>
  <c r="Z847" i="94"/>
  <c r="AX847" i="94"/>
  <c r="CO847" i="94"/>
  <c r="DA847" i="94"/>
  <c r="DA849" i="94"/>
  <c r="CQ849" i="94"/>
  <c r="CF849" i="94"/>
  <c r="AG849" i="94"/>
  <c r="AM849" i="94" s="1"/>
  <c r="S849" i="94"/>
  <c r="J849" i="94"/>
  <c r="CW848" i="94"/>
  <c r="CV848" i="94" s="1"/>
  <c r="CM848" i="94"/>
  <c r="AS848" i="94"/>
  <c r="X848" i="94"/>
  <c r="N848" i="94"/>
  <c r="P848" i="94"/>
  <c r="AD848" i="94"/>
  <c r="CF848" i="94"/>
  <c r="CS848" i="94"/>
  <c r="DD848" i="94"/>
  <c r="H849" i="94"/>
  <c r="BI849" i="94" s="1"/>
  <c r="R849" i="94"/>
  <c r="AP849" i="94"/>
  <c r="CK849" i="94"/>
  <c r="CU849" i="94"/>
  <c r="DD853" i="94"/>
  <c r="CT853" i="94"/>
  <c r="CR853" i="94" s="1"/>
  <c r="CK853" i="94"/>
  <c r="AR853" i="94"/>
  <c r="W853" i="94"/>
  <c r="M853" i="94"/>
  <c r="CY852" i="94"/>
  <c r="CV852" i="94" s="1"/>
  <c r="CO852" i="94"/>
  <c r="AX852" i="94"/>
  <c r="AW852" i="94" s="1"/>
  <c r="AA852" i="94"/>
  <c r="AM852" i="94" s="1"/>
  <c r="BD852" i="94" s="1"/>
  <c r="P852" i="94"/>
  <c r="G852" i="94"/>
  <c r="L852" i="94" s="1"/>
  <c r="Q852" i="94"/>
  <c r="AF852" i="94"/>
  <c r="AE852" i="94" s="1"/>
  <c r="AK852" i="94" s="1"/>
  <c r="CJ852" i="94"/>
  <c r="CT852" i="94"/>
  <c r="DE852" i="94"/>
  <c r="I853" i="94"/>
  <c r="S853" i="94"/>
  <c r="AP853" i="94"/>
  <c r="CL853" i="94"/>
  <c r="CW853" i="94"/>
  <c r="M854" i="94"/>
  <c r="X854" i="94"/>
  <c r="AV854" i="94"/>
  <c r="CO854" i="94"/>
  <c r="DA854" i="94"/>
  <c r="P855" i="94"/>
  <c r="AD855" i="94"/>
  <c r="CE855" i="94"/>
  <c r="CQ855" i="94"/>
  <c r="DB855" i="94"/>
  <c r="H856" i="94"/>
  <c r="S856" i="94"/>
  <c r="AP856" i="94"/>
  <c r="CL856" i="94"/>
  <c r="CW856" i="94"/>
  <c r="CV856" i="94" s="1"/>
  <c r="K857" i="94"/>
  <c r="W857" i="94"/>
  <c r="AS857" i="94"/>
  <c r="CO857" i="94"/>
  <c r="DA857" i="94"/>
  <c r="CY859" i="94"/>
  <c r="CO859" i="94"/>
  <c r="AY859" i="94"/>
  <c r="AD859" i="94"/>
  <c r="Q859" i="94"/>
  <c r="H859" i="94"/>
  <c r="DD858" i="94"/>
  <c r="CT858" i="94"/>
  <c r="CK858" i="94"/>
  <c r="AP858" i="94"/>
  <c r="V858" i="94"/>
  <c r="K858" i="94"/>
  <c r="CX859" i="94"/>
  <c r="CN859" i="94"/>
  <c r="AX859" i="94"/>
  <c r="AA859" i="94"/>
  <c r="P859" i="94"/>
  <c r="G859" i="94"/>
  <c r="DB858" i="94"/>
  <c r="CS858" i="94"/>
  <c r="CJ858" i="94"/>
  <c r="AG858" i="94"/>
  <c r="S858" i="94"/>
  <c r="J858" i="94"/>
  <c r="Q858" i="94"/>
  <c r="AR858" i="94"/>
  <c r="CN858" i="94"/>
  <c r="CZ858" i="94"/>
  <c r="I859" i="94"/>
  <c r="V859" i="94"/>
  <c r="AS859" i="94"/>
  <c r="CP859" i="94"/>
  <c r="DB859" i="94"/>
  <c r="G860" i="94"/>
  <c r="R860" i="94"/>
  <c r="AS860" i="94"/>
  <c r="CO860" i="94"/>
  <c r="DA860" i="94"/>
  <c r="J861" i="94"/>
  <c r="W861" i="94"/>
  <c r="AV861" i="94"/>
  <c r="CQ861" i="94"/>
  <c r="DD861" i="94"/>
  <c r="H862" i="94"/>
  <c r="S862" i="94"/>
  <c r="AV862" i="94"/>
  <c r="CP862" i="94"/>
  <c r="DB862" i="94"/>
  <c r="H863" i="94"/>
  <c r="W863" i="94"/>
  <c r="AV863" i="94"/>
  <c r="CO863" i="94"/>
  <c r="DD863" i="94"/>
  <c r="R868" i="94"/>
  <c r="CF868" i="94"/>
  <c r="DA868" i="94"/>
  <c r="G869" i="94"/>
  <c r="L869" i="94" s="1"/>
  <c r="AA869" i="94"/>
  <c r="CN869" i="94"/>
  <c r="N876" i="94"/>
  <c r="CJ876" i="94"/>
  <c r="X877" i="94"/>
  <c r="AJ877" i="94" s="1"/>
  <c r="CU877" i="94"/>
  <c r="CJ878" i="94"/>
  <c r="AY879" i="94"/>
  <c r="O870" i="94"/>
  <c r="Z870" i="94"/>
  <c r="AV870" i="94"/>
  <c r="CN870" i="94"/>
  <c r="CX870" i="94"/>
  <c r="K871" i="94"/>
  <c r="V871" i="94"/>
  <c r="AP871" i="94"/>
  <c r="CJ871" i="94"/>
  <c r="CS871" i="94"/>
  <c r="DB871" i="94"/>
  <c r="H874" i="94"/>
  <c r="Q874" i="94"/>
  <c r="AD874" i="94"/>
  <c r="AY874" i="94"/>
  <c r="CP874" i="94"/>
  <c r="CZ874" i="94"/>
  <c r="N875" i="94"/>
  <c r="X875" i="94"/>
  <c r="AS875" i="94"/>
  <c r="CL875" i="94"/>
  <c r="CU875" i="94"/>
  <c r="DE875" i="94"/>
  <c r="DE881" i="94"/>
  <c r="CU881" i="94"/>
  <c r="CL881" i="94"/>
  <c r="AS881" i="94"/>
  <c r="X881" i="94"/>
  <c r="N881" i="94"/>
  <c r="CZ880" i="94"/>
  <c r="CP880" i="94"/>
  <c r="AY880" i="94"/>
  <c r="AD880" i="94"/>
  <c r="Q880" i="94"/>
  <c r="H880" i="94"/>
  <c r="P880" i="94"/>
  <c r="AF880" i="94"/>
  <c r="AE880" i="94" s="1"/>
  <c r="CJ880" i="94"/>
  <c r="CT880" i="94"/>
  <c r="DE880" i="94"/>
  <c r="I881" i="94"/>
  <c r="S881" i="94"/>
  <c r="AP881" i="94"/>
  <c r="CK881" i="94"/>
  <c r="CW881" i="94"/>
  <c r="K885" i="94"/>
  <c r="W885" i="94"/>
  <c r="AS885" i="94"/>
  <c r="CM885" i="94"/>
  <c r="CY885" i="94"/>
  <c r="I888" i="94"/>
  <c r="V888" i="94"/>
  <c r="AV888" i="94"/>
  <c r="CQ888" i="94"/>
  <c r="DD888" i="94"/>
  <c r="J889" i="94"/>
  <c r="X889" i="94"/>
  <c r="AX889" i="94"/>
  <c r="AW889" i="94" s="1"/>
  <c r="CQ889" i="94"/>
  <c r="DE889" i="94"/>
  <c r="J890" i="94"/>
  <c r="X890" i="94"/>
  <c r="CF890" i="94"/>
  <c r="CX890" i="94"/>
  <c r="S891" i="94"/>
  <c r="AV891" i="94"/>
  <c r="CQ891" i="94"/>
  <c r="K892" i="94"/>
  <c r="AD892" i="94"/>
  <c r="CK892" i="94"/>
  <c r="CZ892" i="94"/>
  <c r="R893" i="94"/>
  <c r="AS893" i="94"/>
  <c r="CP893" i="94"/>
  <c r="DD897" i="94"/>
  <c r="CT897" i="94"/>
  <c r="CK897" i="94"/>
  <c r="AR897" i="94"/>
  <c r="W897" i="94"/>
  <c r="M897" i="94"/>
  <c r="CY896" i="94"/>
  <c r="CO896" i="94"/>
  <c r="AX896" i="94"/>
  <c r="AA896" i="94"/>
  <c r="P896" i="94"/>
  <c r="G896" i="94"/>
  <c r="CY897" i="94"/>
  <c r="CN897" i="94"/>
  <c r="AV897" i="94"/>
  <c r="X897" i="94"/>
  <c r="K897" i="94"/>
  <c r="CW896" i="94"/>
  <c r="CL896" i="94"/>
  <c r="AP896" i="94"/>
  <c r="S896" i="94"/>
  <c r="I896" i="94"/>
  <c r="CU897" i="94"/>
  <c r="CJ897" i="94"/>
  <c r="AG897" i="94"/>
  <c r="R897" i="94"/>
  <c r="H897" i="94"/>
  <c r="DD896" i="94"/>
  <c r="CS896" i="94"/>
  <c r="CF896" i="94"/>
  <c r="AD896" i="94"/>
  <c r="O896" i="94"/>
  <c r="DE897" i="94"/>
  <c r="CS897" i="94"/>
  <c r="CF897" i="94"/>
  <c r="AF897" i="94"/>
  <c r="Q897" i="94"/>
  <c r="G897" i="94"/>
  <c r="DB896" i="94"/>
  <c r="CQ896" i="94"/>
  <c r="AY896" i="94"/>
  <c r="Z896" i="94"/>
  <c r="N896" i="94"/>
  <c r="CZ897" i="94"/>
  <c r="CO897" i="94"/>
  <c r="AX897" i="94"/>
  <c r="Z897" i="94"/>
  <c r="N897" i="94"/>
  <c r="CX896" i="94"/>
  <c r="CM896" i="94"/>
  <c r="AR896" i="94"/>
  <c r="V896" i="94"/>
  <c r="J896" i="94"/>
  <c r="AF896" i="94"/>
  <c r="CT896" i="94"/>
  <c r="AA897" i="94"/>
  <c r="CP897" i="94"/>
  <c r="O850" i="94"/>
  <c r="Z850" i="94"/>
  <c r="AV850" i="94"/>
  <c r="CN850" i="94"/>
  <c r="CX850" i="94"/>
  <c r="CV850" i="94" s="1"/>
  <c r="K851" i="94"/>
  <c r="V851" i="94"/>
  <c r="AP851" i="94"/>
  <c r="CJ851" i="94"/>
  <c r="CS851" i="94"/>
  <c r="CR851" i="94" s="1"/>
  <c r="N864" i="94"/>
  <c r="X864" i="94"/>
  <c r="AJ864" i="94" s="1"/>
  <c r="U864" i="94" s="1"/>
  <c r="AS864" i="94"/>
  <c r="CM864" i="94"/>
  <c r="CW864" i="94"/>
  <c r="J865" i="94"/>
  <c r="S865" i="94"/>
  <c r="AG865" i="94"/>
  <c r="AM865" i="94" s="1"/>
  <c r="CF865" i="94"/>
  <c r="CQ865" i="94"/>
  <c r="DA865" i="94"/>
  <c r="O866" i="94"/>
  <c r="Z866" i="94"/>
  <c r="AV866" i="94"/>
  <c r="CN866" i="94"/>
  <c r="CX866" i="94"/>
  <c r="K867" i="94"/>
  <c r="V867" i="94"/>
  <c r="AP867" i="94"/>
  <c r="CJ867" i="94"/>
  <c r="CS867" i="94"/>
  <c r="H870" i="94"/>
  <c r="Q870" i="94"/>
  <c r="AD870" i="94"/>
  <c r="AY870" i="94"/>
  <c r="CP870" i="94"/>
  <c r="CZ870" i="94"/>
  <c r="N871" i="94"/>
  <c r="X871" i="94"/>
  <c r="AS871" i="94"/>
  <c r="CL871" i="94"/>
  <c r="CU871" i="94"/>
  <c r="DE871" i="94"/>
  <c r="I872" i="94"/>
  <c r="R872" i="94"/>
  <c r="AF872" i="94"/>
  <c r="CF872" i="94"/>
  <c r="CQ872" i="94"/>
  <c r="DA872" i="94"/>
  <c r="O873" i="94"/>
  <c r="Z873" i="94"/>
  <c r="AV873" i="94"/>
  <c r="CM873" i="94"/>
  <c r="CW873" i="94"/>
  <c r="J874" i="94"/>
  <c r="S874" i="94"/>
  <c r="AG874" i="94"/>
  <c r="CJ874" i="94"/>
  <c r="CS874" i="94"/>
  <c r="DB874" i="94"/>
  <c r="G875" i="94"/>
  <c r="P875" i="94"/>
  <c r="AA875" i="94"/>
  <c r="AX875" i="94"/>
  <c r="CN875" i="94"/>
  <c r="CX875" i="94"/>
  <c r="I880" i="94"/>
  <c r="S880" i="94"/>
  <c r="AP880" i="94"/>
  <c r="CL880" i="94"/>
  <c r="CW880" i="94"/>
  <c r="K881" i="94"/>
  <c r="W881" i="94"/>
  <c r="AV881" i="94"/>
  <c r="CN881" i="94"/>
  <c r="CY881" i="94"/>
  <c r="O882" i="94"/>
  <c r="AA882" i="94"/>
  <c r="AY882" i="94"/>
  <c r="CS882" i="94"/>
  <c r="DD882" i="94"/>
  <c r="H883" i="94"/>
  <c r="R883" i="94"/>
  <c r="AG883" i="94"/>
  <c r="CJ883" i="94"/>
  <c r="CT883" i="94"/>
  <c r="I884" i="94"/>
  <c r="V884" i="94"/>
  <c r="CB884" i="94" s="1"/>
  <c r="CC884" i="94" s="1"/>
  <c r="AR884" i="94"/>
  <c r="AQ884" i="94" s="1"/>
  <c r="CM884" i="94"/>
  <c r="CX884" i="94"/>
  <c r="N885" i="94"/>
  <c r="Z885" i="94"/>
  <c r="AY885" i="94"/>
  <c r="CP885" i="94"/>
  <c r="DA885" i="94"/>
  <c r="DB887" i="94"/>
  <c r="CS887" i="94"/>
  <c r="CJ887" i="94"/>
  <c r="AP887" i="94"/>
  <c r="V887" i="94"/>
  <c r="K887" i="94"/>
  <c r="CX886" i="94"/>
  <c r="CY887" i="94"/>
  <c r="CO887" i="94"/>
  <c r="AY887" i="94"/>
  <c r="AD887" i="94"/>
  <c r="Q887" i="94"/>
  <c r="H887" i="94"/>
  <c r="BI887" i="94" s="1"/>
  <c r="DD886" i="94"/>
  <c r="CT886" i="94"/>
  <c r="CK886" i="94"/>
  <c r="AP886" i="94"/>
  <c r="V886" i="94"/>
  <c r="K886" i="94"/>
  <c r="P886" i="94"/>
  <c r="AD886" i="94"/>
  <c r="CF886" i="94"/>
  <c r="CS886" i="94"/>
  <c r="M887" i="94"/>
  <c r="Z887" i="94"/>
  <c r="CE887" i="94"/>
  <c r="CE886" i="94" s="1"/>
  <c r="CT887" i="94"/>
  <c r="K888" i="94"/>
  <c r="Z888" i="94"/>
  <c r="CF888" i="94"/>
  <c r="CT888" i="94"/>
  <c r="N889" i="94"/>
  <c r="AA889" i="94"/>
  <c r="CF889" i="94"/>
  <c r="CU889" i="94"/>
  <c r="M890" i="94"/>
  <c r="AD890" i="94"/>
  <c r="CM890" i="94"/>
  <c r="CZ890" i="94"/>
  <c r="H891" i="94"/>
  <c r="X891" i="94"/>
  <c r="AY891" i="94"/>
  <c r="CU891" i="94"/>
  <c r="P892" i="94"/>
  <c r="AG892" i="94"/>
  <c r="CO892" i="94"/>
  <c r="DD892" i="94"/>
  <c r="H893" i="94"/>
  <c r="W893" i="94"/>
  <c r="AY893" i="94"/>
  <c r="CU893" i="94"/>
  <c r="K896" i="94"/>
  <c r="AS896" i="94"/>
  <c r="CZ896" i="94"/>
  <c r="I897" i="94"/>
  <c r="AP897" i="94"/>
  <c r="CW897" i="94"/>
  <c r="O864" i="94"/>
  <c r="Z864" i="94"/>
  <c r="Y864" i="94" s="1"/>
  <c r="AK864" i="94" s="1"/>
  <c r="AV864" i="94"/>
  <c r="CN864" i="94"/>
  <c r="CX864" i="94"/>
  <c r="K865" i="94"/>
  <c r="V865" i="94"/>
  <c r="AP865" i="94"/>
  <c r="CJ865" i="94"/>
  <c r="CS865" i="94"/>
  <c r="I870" i="94"/>
  <c r="R870" i="94"/>
  <c r="AF870" i="94"/>
  <c r="CF870" i="94"/>
  <c r="CQ870" i="94"/>
  <c r="DA870" i="94"/>
  <c r="O871" i="94"/>
  <c r="Z871" i="94"/>
  <c r="AV871" i="94"/>
  <c r="CM871" i="94"/>
  <c r="CW871" i="94"/>
  <c r="J872" i="94"/>
  <c r="S872" i="94"/>
  <c r="AG872" i="94"/>
  <c r="CJ872" i="94"/>
  <c r="CS872" i="94"/>
  <c r="DB872" i="94"/>
  <c r="G873" i="94"/>
  <c r="L873" i="94" s="1"/>
  <c r="P873" i="94"/>
  <c r="AA873" i="94"/>
  <c r="AM873" i="94" s="1"/>
  <c r="AX873" i="94"/>
  <c r="CN873" i="94"/>
  <c r="CX873" i="94"/>
  <c r="CV873" i="94" s="1"/>
  <c r="K874" i="94"/>
  <c r="V874" i="94"/>
  <c r="AP874" i="94"/>
  <c r="CK874" i="94"/>
  <c r="CT874" i="94"/>
  <c r="DD874" i="94"/>
  <c r="H875" i="94"/>
  <c r="Q875" i="94"/>
  <c r="AD875" i="94"/>
  <c r="AY875" i="94"/>
  <c r="CO875" i="94"/>
  <c r="CY875" i="94"/>
  <c r="J880" i="94"/>
  <c r="V880" i="94"/>
  <c r="AR880" i="94"/>
  <c r="AQ880" i="94" s="1"/>
  <c r="CM880" i="94"/>
  <c r="CX880" i="94"/>
  <c r="M881" i="94"/>
  <c r="Z881" i="94"/>
  <c r="AX881" i="94"/>
  <c r="CO881" i="94"/>
  <c r="CZ881" i="94"/>
  <c r="CW883" i="94"/>
  <c r="CM883" i="94"/>
  <c r="AV883" i="94"/>
  <c r="Z883" i="94"/>
  <c r="O883" i="94"/>
  <c r="DA882" i="94"/>
  <c r="CQ882" i="94"/>
  <c r="CF882" i="94"/>
  <c r="AF882" i="94"/>
  <c r="R882" i="94"/>
  <c r="I882" i="94"/>
  <c r="P882" i="94"/>
  <c r="AD882" i="94"/>
  <c r="CJ882" i="94"/>
  <c r="CT882" i="94"/>
  <c r="DE882" i="94"/>
  <c r="I883" i="94"/>
  <c r="S883" i="94"/>
  <c r="AP883" i="94"/>
  <c r="CK883" i="94"/>
  <c r="CU883" i="94"/>
  <c r="K884" i="94"/>
  <c r="W884" i="94"/>
  <c r="AS884" i="94"/>
  <c r="CN884" i="94"/>
  <c r="CY884" i="94"/>
  <c r="O885" i="94"/>
  <c r="AD885" i="94"/>
  <c r="AJ885" i="94" s="1"/>
  <c r="CE885" i="94"/>
  <c r="CE884" i="94" s="1"/>
  <c r="CQ885" i="94"/>
  <c r="N888" i="94"/>
  <c r="AD888" i="94"/>
  <c r="CJ888" i="94"/>
  <c r="CW888" i="94"/>
  <c r="O889" i="94"/>
  <c r="AD889" i="94"/>
  <c r="AJ889" i="94" s="1"/>
  <c r="CJ889" i="94"/>
  <c r="O890" i="94"/>
  <c r="AG890" i="94"/>
  <c r="CN890" i="94"/>
  <c r="DB890" i="94"/>
  <c r="J891" i="94"/>
  <c r="Z891" i="94"/>
  <c r="CF891" i="94"/>
  <c r="CW891" i="94"/>
  <c r="Q892" i="94"/>
  <c r="AR892" i="94"/>
  <c r="CQ892" i="94"/>
  <c r="DE892" i="94"/>
  <c r="I893" i="94"/>
  <c r="Z893" i="94"/>
  <c r="CJ893" i="94"/>
  <c r="P890" i="94"/>
  <c r="AP890" i="94"/>
  <c r="CO890" i="94"/>
  <c r="DD890" i="94"/>
  <c r="M891" i="94"/>
  <c r="AA891" i="94"/>
  <c r="CK891" i="94"/>
  <c r="DA893" i="94"/>
  <c r="CQ893" i="94"/>
  <c r="CF893" i="94"/>
  <c r="AG893" i="94"/>
  <c r="S893" i="94"/>
  <c r="J893" i="94"/>
  <c r="CW892" i="94"/>
  <c r="CM892" i="94"/>
  <c r="AS892" i="94"/>
  <c r="X892" i="94"/>
  <c r="N892" i="94"/>
  <c r="DD893" i="94"/>
  <c r="CS893" i="94"/>
  <c r="CE893" i="94"/>
  <c r="AD893" i="94"/>
  <c r="P893" i="94"/>
  <c r="DA892" i="94"/>
  <c r="CP892" i="94"/>
  <c r="AX892" i="94"/>
  <c r="Z892" i="94"/>
  <c r="M892" i="94"/>
  <c r="CY893" i="94"/>
  <c r="CN893" i="94"/>
  <c r="AV893" i="94"/>
  <c r="X893" i="94"/>
  <c r="M893" i="94"/>
  <c r="CX892" i="94"/>
  <c r="CL892" i="94"/>
  <c r="AP892" i="94"/>
  <c r="S892" i="94"/>
  <c r="I892" i="94"/>
  <c r="R892" i="94"/>
  <c r="AV892" i="94"/>
  <c r="CS892" i="94"/>
  <c r="K893" i="94"/>
  <c r="AA893" i="94"/>
  <c r="CK893" i="94"/>
  <c r="CX893" i="94"/>
  <c r="CZ891" i="94"/>
  <c r="CP891" i="94"/>
  <c r="CE891" i="94"/>
  <c r="AF891" i="94"/>
  <c r="R891" i="94"/>
  <c r="I891" i="94"/>
  <c r="DE890" i="94"/>
  <c r="CU890" i="94"/>
  <c r="CL890" i="94"/>
  <c r="AR890" i="94"/>
  <c r="W890" i="94"/>
  <c r="CX891" i="94"/>
  <c r="CM891" i="94"/>
  <c r="AS891" i="94"/>
  <c r="W891" i="94"/>
  <c r="K891" i="94"/>
  <c r="CT890" i="94"/>
  <c r="CJ890" i="94"/>
  <c r="AF890" i="94"/>
  <c r="Q890" i="94"/>
  <c r="H890" i="94"/>
  <c r="DE891" i="94"/>
  <c r="CT891" i="94"/>
  <c r="CJ891" i="94"/>
  <c r="AG891" i="94"/>
  <c r="Q891" i="94"/>
  <c r="G891" i="94"/>
  <c r="DA890" i="94"/>
  <c r="CP890" i="94"/>
  <c r="AX890" i="94"/>
  <c r="Z890" i="94"/>
  <c r="N890" i="94"/>
  <c r="R890" i="94"/>
  <c r="AS890" i="94"/>
  <c r="CQ890" i="94"/>
  <c r="N891" i="94"/>
  <c r="AD891" i="94"/>
  <c r="CL891" i="94"/>
  <c r="DA891" i="94"/>
  <c r="O874" i="94"/>
  <c r="Z874" i="94"/>
  <c r="AV874" i="94"/>
  <c r="CN874" i="94"/>
  <c r="CX874" i="94"/>
  <c r="K875" i="94"/>
  <c r="V875" i="94"/>
  <c r="AP875" i="94"/>
  <c r="CJ875" i="94"/>
  <c r="CS875" i="94"/>
  <c r="DB875" i="94"/>
  <c r="DD889" i="94"/>
  <c r="CT889" i="94"/>
  <c r="CK889" i="94"/>
  <c r="AR889" i="94"/>
  <c r="AQ889" i="94" s="1"/>
  <c r="W889" i="94"/>
  <c r="M889" i="94"/>
  <c r="CY888" i="94"/>
  <c r="CO888" i="94"/>
  <c r="AX888" i="94"/>
  <c r="AW888" i="94" s="1"/>
  <c r="AA888" i="94"/>
  <c r="P888" i="94"/>
  <c r="G888" i="94"/>
  <c r="L888" i="94" s="1"/>
  <c r="CZ889" i="94"/>
  <c r="CP889" i="94"/>
  <c r="CE889" i="94"/>
  <c r="CE888" i="94" s="1"/>
  <c r="AF889" i="94"/>
  <c r="R889" i="94"/>
  <c r="I889" i="94"/>
  <c r="DE888" i="94"/>
  <c r="CU888" i="94"/>
  <c r="CL888" i="94"/>
  <c r="AR888" i="94"/>
  <c r="AQ888" i="94" s="1"/>
  <c r="W888" i="94"/>
  <c r="M888" i="94"/>
  <c r="R888" i="94"/>
  <c r="AP888" i="94"/>
  <c r="CN888" i="94"/>
  <c r="DA888" i="94"/>
  <c r="G889" i="94"/>
  <c r="L889" i="94" s="1"/>
  <c r="S889" i="94"/>
  <c r="AS889" i="94"/>
  <c r="CN889" i="94"/>
  <c r="DA889" i="94"/>
  <c r="G890" i="94"/>
  <c r="S890" i="94"/>
  <c r="AV890" i="94"/>
  <c r="CS890" i="94"/>
  <c r="O891" i="94"/>
  <c r="AP891" i="94"/>
  <c r="CN891" i="94"/>
  <c r="DB891" i="94"/>
  <c r="H892" i="94"/>
  <c r="W892" i="94"/>
  <c r="CF892" i="94"/>
  <c r="CU892" i="94"/>
  <c r="O893" i="94"/>
  <c r="AP893" i="94"/>
  <c r="CM893" i="94"/>
  <c r="DB893" i="94"/>
  <c r="N870" i="94"/>
  <c r="X870" i="94"/>
  <c r="AS870" i="94"/>
  <c r="CM870" i="94"/>
  <c r="CW870" i="94"/>
  <c r="J871" i="94"/>
  <c r="S871" i="94"/>
  <c r="AG871" i="94"/>
  <c r="CF871" i="94"/>
  <c r="CQ871" i="94"/>
  <c r="O872" i="94"/>
  <c r="Z872" i="94"/>
  <c r="AV872" i="94"/>
  <c r="CN872" i="94"/>
  <c r="CX872" i="94"/>
  <c r="K873" i="94"/>
  <c r="V873" i="94"/>
  <c r="AP873" i="94"/>
  <c r="CJ873" i="94"/>
  <c r="CS873" i="94"/>
  <c r="G874" i="94"/>
  <c r="P874" i="94"/>
  <c r="AA874" i="94"/>
  <c r="AX874" i="94"/>
  <c r="CO874" i="94"/>
  <c r="CY874" i="94"/>
  <c r="M875" i="94"/>
  <c r="W875" i="94"/>
  <c r="AR875" i="94"/>
  <c r="CK875" i="94"/>
  <c r="CT875" i="94"/>
  <c r="O880" i="94"/>
  <c r="AA880" i="94"/>
  <c r="AM880" i="94" s="1"/>
  <c r="CF880" i="94"/>
  <c r="CS880" i="94"/>
  <c r="DD880" i="94"/>
  <c r="H881" i="94"/>
  <c r="BH881" i="94" s="1"/>
  <c r="R881" i="94"/>
  <c r="AG881" i="94"/>
  <c r="AM881" i="94" s="1"/>
  <c r="CJ881" i="94"/>
  <c r="CT881" i="94"/>
  <c r="CR881" i="94" s="1"/>
  <c r="N883" i="94"/>
  <c r="AA883" i="94"/>
  <c r="AY883" i="94"/>
  <c r="CP883" i="94"/>
  <c r="DA883" i="94"/>
  <c r="CX885" i="94"/>
  <c r="CN885" i="94"/>
  <c r="AX885" i="94"/>
  <c r="AW885" i="94" s="1"/>
  <c r="AA885" i="94"/>
  <c r="P885" i="94"/>
  <c r="G885" i="94"/>
  <c r="DB884" i="94"/>
  <c r="CS884" i="94"/>
  <c r="CJ884" i="94"/>
  <c r="AG884" i="94"/>
  <c r="S884" i="94"/>
  <c r="J884" i="94"/>
  <c r="P884" i="94"/>
  <c r="AD884" i="94"/>
  <c r="CF884" i="94"/>
  <c r="CT884" i="94"/>
  <c r="DE884" i="94"/>
  <c r="J885" i="94"/>
  <c r="V885" i="94"/>
  <c r="AR885" i="94"/>
  <c r="CL885" i="94"/>
  <c r="CW885" i="94"/>
  <c r="H888" i="94"/>
  <c r="BG888" i="94" s="1"/>
  <c r="S888" i="94"/>
  <c r="AS888" i="94"/>
  <c r="CP888" i="94"/>
  <c r="DB888" i="94"/>
  <c r="H889" i="94"/>
  <c r="V889" i="94"/>
  <c r="AV889" i="94"/>
  <c r="CO889" i="94"/>
  <c r="DB889" i="94"/>
  <c r="I890" i="94"/>
  <c r="V890" i="94"/>
  <c r="AY890" i="94"/>
  <c r="CW890" i="94"/>
  <c r="P891" i="94"/>
  <c r="AR891" i="94"/>
  <c r="CO891" i="94"/>
  <c r="DD891" i="94"/>
  <c r="J892" i="94"/>
  <c r="AA892" i="94"/>
  <c r="CJ892" i="94"/>
  <c r="CY892" i="94"/>
  <c r="Q893" i="94"/>
  <c r="AR893" i="94"/>
  <c r="CO893" i="94"/>
  <c r="DE893" i="94"/>
  <c r="DE899" i="94"/>
  <c r="CU899" i="94"/>
  <c r="CR899" i="94" s="1"/>
  <c r="CL899" i="94"/>
  <c r="AS899" i="94"/>
  <c r="X899" i="94"/>
  <c r="N899" i="94"/>
  <c r="CZ898" i="94"/>
  <c r="CP898" i="94"/>
  <c r="AY898" i="94"/>
  <c r="AD898" i="94"/>
  <c r="AJ898" i="94" s="1"/>
  <c r="U898" i="94" s="1"/>
  <c r="Q898" i="94"/>
  <c r="H898" i="94"/>
  <c r="P898" i="94"/>
  <c r="AF898" i="94"/>
  <c r="CJ898" i="94"/>
  <c r="CT898" i="94"/>
  <c r="CR898" i="94" s="1"/>
  <c r="DE898" i="94"/>
  <c r="I899" i="94"/>
  <c r="S899" i="94"/>
  <c r="AP899" i="94"/>
  <c r="CK899" i="94"/>
  <c r="CW899" i="94"/>
  <c r="M900" i="94"/>
  <c r="X900" i="94"/>
  <c r="AV900" i="94"/>
  <c r="CO900" i="94"/>
  <c r="CZ900" i="94"/>
  <c r="P901" i="94"/>
  <c r="AD901" i="94"/>
  <c r="CE901" i="94"/>
  <c r="CQ901" i="94"/>
  <c r="G902" i="94"/>
  <c r="L902" i="94" s="1"/>
  <c r="Q902" i="94"/>
  <c r="AF902" i="94"/>
  <c r="AE902" i="94" s="1"/>
  <c r="CK902" i="94"/>
  <c r="CU902" i="94"/>
  <c r="K903" i="94"/>
  <c r="X903" i="94"/>
  <c r="CE903" i="94"/>
  <c r="CE902" i="94" s="1"/>
  <c r="CS903" i="94"/>
  <c r="CR903" i="94" s="1"/>
  <c r="DE903" i="94"/>
  <c r="I904" i="94"/>
  <c r="X904" i="94"/>
  <c r="AX904" i="94"/>
  <c r="CQ904" i="94"/>
  <c r="M905" i="94"/>
  <c r="Z905" i="94"/>
  <c r="CF905" i="94"/>
  <c r="CT905" i="94"/>
  <c r="J906" i="94"/>
  <c r="Z906" i="94"/>
  <c r="Y906" i="94" s="1"/>
  <c r="AY906" i="94"/>
  <c r="CS906" i="94"/>
  <c r="N907" i="94"/>
  <c r="AF907" i="94"/>
  <c r="CK907" i="94"/>
  <c r="DA907" i="94"/>
  <c r="CY909" i="94"/>
  <c r="CO909" i="94"/>
  <c r="AY909" i="94"/>
  <c r="AD909" i="94"/>
  <c r="Q909" i="94"/>
  <c r="H909" i="94"/>
  <c r="DD908" i="94"/>
  <c r="CT908" i="94"/>
  <c r="CK908" i="94"/>
  <c r="AP908" i="94"/>
  <c r="V908" i="94"/>
  <c r="K908" i="94"/>
  <c r="DE909" i="94"/>
  <c r="CT909" i="94"/>
  <c r="CJ909" i="94"/>
  <c r="AG909" i="94"/>
  <c r="R909" i="94"/>
  <c r="G909" i="94"/>
  <c r="DA908" i="94"/>
  <c r="CP908" i="94"/>
  <c r="AX908" i="94"/>
  <c r="Z908" i="94"/>
  <c r="N908" i="94"/>
  <c r="DD909" i="94"/>
  <c r="CS909" i="94"/>
  <c r="CF909" i="94"/>
  <c r="AF909" i="94"/>
  <c r="P909" i="94"/>
  <c r="CZ908" i="94"/>
  <c r="CO908" i="94"/>
  <c r="AV908" i="94"/>
  <c r="X908" i="94"/>
  <c r="M908" i="94"/>
  <c r="R908" i="94"/>
  <c r="AS908" i="94"/>
  <c r="CS908" i="94"/>
  <c r="N909" i="94"/>
  <c r="AP909" i="94"/>
  <c r="CM909" i="94"/>
  <c r="DA909" i="94"/>
  <c r="J910" i="94"/>
  <c r="Z910" i="94"/>
  <c r="CF910" i="94"/>
  <c r="CY910" i="94"/>
  <c r="Q911" i="94"/>
  <c r="AR911" i="94"/>
  <c r="CQ911" i="94"/>
  <c r="DE911" i="94"/>
  <c r="N904" i="94"/>
  <c r="AA904" i="94"/>
  <c r="CF904" i="94"/>
  <c r="CW904" i="94"/>
  <c r="O905" i="94"/>
  <c r="AG905" i="94"/>
  <c r="CK905" i="94"/>
  <c r="CW905" i="94"/>
  <c r="CW901" i="94"/>
  <c r="CM901" i="94"/>
  <c r="AV901" i="94"/>
  <c r="Z901" i="94"/>
  <c r="O901" i="94"/>
  <c r="DA900" i="94"/>
  <c r="CQ900" i="94"/>
  <c r="CF900" i="94"/>
  <c r="AF900" i="94"/>
  <c r="R900" i="94"/>
  <c r="I900" i="94"/>
  <c r="P900" i="94"/>
  <c r="AD900" i="94"/>
  <c r="CJ900" i="94"/>
  <c r="CT900" i="94"/>
  <c r="DE900" i="94"/>
  <c r="I901" i="94"/>
  <c r="S901" i="94"/>
  <c r="AP901" i="94"/>
  <c r="CK901" i="94"/>
  <c r="CU901" i="94"/>
  <c r="K902" i="94"/>
  <c r="W902" i="94"/>
  <c r="AS902" i="94"/>
  <c r="CN902" i="94"/>
  <c r="CY902" i="94"/>
  <c r="O903" i="94"/>
  <c r="AG903" i="94"/>
  <c r="CK903" i="94"/>
  <c r="CW903" i="94"/>
  <c r="CV903" i="94" s="1"/>
  <c r="O904" i="94"/>
  <c r="AD904" i="94"/>
  <c r="CJ904" i="94"/>
  <c r="CX904" i="94"/>
  <c r="P905" i="94"/>
  <c r="AP905" i="94"/>
  <c r="CL905" i="94"/>
  <c r="CX905" i="94"/>
  <c r="P906" i="94"/>
  <c r="AF906" i="94"/>
  <c r="CK906" i="94"/>
  <c r="CY906" i="94"/>
  <c r="R907" i="94"/>
  <c r="AV907" i="94"/>
  <c r="CQ907" i="94"/>
  <c r="O910" i="94"/>
  <c r="AF910" i="94"/>
  <c r="CO910" i="94"/>
  <c r="DB910" i="94"/>
  <c r="H911" i="94"/>
  <c r="W911" i="94"/>
  <c r="CF911" i="94"/>
  <c r="CU911" i="94"/>
  <c r="R903" i="94"/>
  <c r="AP903" i="94"/>
  <c r="CL903" i="94"/>
  <c r="P904" i="94"/>
  <c r="AF904" i="94"/>
  <c r="CM904" i="94"/>
  <c r="CY904" i="94"/>
  <c r="S905" i="94"/>
  <c r="AR905" i="94"/>
  <c r="CM905" i="94"/>
  <c r="CX907" i="94"/>
  <c r="CN907" i="94"/>
  <c r="AX907" i="94"/>
  <c r="AW907" i="94" s="1"/>
  <c r="AA907" i="94"/>
  <c r="P907" i="94"/>
  <c r="G907" i="94"/>
  <c r="CY907" i="94"/>
  <c r="CM907" i="94"/>
  <c r="AS907" i="94"/>
  <c r="W907" i="94"/>
  <c r="K907" i="94"/>
  <c r="CW906" i="94"/>
  <c r="CM906" i="94"/>
  <c r="AS906" i="94"/>
  <c r="X906" i="94"/>
  <c r="N906" i="94"/>
  <c r="CW907" i="94"/>
  <c r="CL907" i="94"/>
  <c r="AR907" i="94"/>
  <c r="AQ907" i="94" s="1"/>
  <c r="V907" i="94"/>
  <c r="J907" i="94"/>
  <c r="DE906" i="94"/>
  <c r="CU906" i="94"/>
  <c r="CL906" i="94"/>
  <c r="AR906" i="94"/>
  <c r="AQ906" i="94" s="1"/>
  <c r="W906" i="94"/>
  <c r="M906" i="94"/>
  <c r="Q906" i="94"/>
  <c r="AG906" i="94"/>
  <c r="CN906" i="94"/>
  <c r="CZ906" i="94"/>
  <c r="S907" i="94"/>
  <c r="AY907" i="94"/>
  <c r="CS907" i="94"/>
  <c r="CR907" i="94" s="1"/>
  <c r="P910" i="94"/>
  <c r="AS910" i="94"/>
  <c r="CP910" i="94"/>
  <c r="DD910" i="94"/>
  <c r="J911" i="94"/>
  <c r="AA911" i="94"/>
  <c r="CJ911" i="94"/>
  <c r="CZ905" i="94"/>
  <c r="CP905" i="94"/>
  <c r="CE905" i="94"/>
  <c r="AF905" i="94"/>
  <c r="R905" i="94"/>
  <c r="I905" i="94"/>
  <c r="DE904" i="94"/>
  <c r="CU904" i="94"/>
  <c r="CL904" i="94"/>
  <c r="AR904" i="94"/>
  <c r="W904" i="94"/>
  <c r="M904" i="94"/>
  <c r="CY905" i="94"/>
  <c r="CO905" i="94"/>
  <c r="AY905" i="94"/>
  <c r="AD905" i="94"/>
  <c r="Q905" i="94"/>
  <c r="H905" i="94"/>
  <c r="DD904" i="94"/>
  <c r="CT904" i="94"/>
  <c r="CK904" i="94"/>
  <c r="AP904" i="94"/>
  <c r="V904" i="94"/>
  <c r="K904" i="94"/>
  <c r="Q904" i="94"/>
  <c r="AG904" i="94"/>
  <c r="CN904" i="94"/>
  <c r="CZ904" i="94"/>
  <c r="G905" i="94"/>
  <c r="V905" i="94"/>
  <c r="AS905" i="94"/>
  <c r="CN905" i="94"/>
  <c r="DB905" i="94"/>
  <c r="G904" i="94"/>
  <c r="R904" i="94"/>
  <c r="AS904" i="94"/>
  <c r="CO904" i="94"/>
  <c r="DA904" i="94"/>
  <c r="J905" i="94"/>
  <c r="W905" i="94"/>
  <c r="AV905" i="94"/>
  <c r="CQ905" i="94"/>
  <c r="DD905" i="94"/>
  <c r="CZ911" i="94"/>
  <c r="CP911" i="94"/>
  <c r="CE911" i="94"/>
  <c r="AF911" i="94"/>
  <c r="R911" i="94"/>
  <c r="I911" i="94"/>
  <c r="DE910" i="94"/>
  <c r="CU910" i="94"/>
  <c r="CL910" i="94"/>
  <c r="AR910" i="94"/>
  <c r="W910" i="94"/>
  <c r="M910" i="94"/>
  <c r="DA911" i="94"/>
  <c r="CO911" i="94"/>
  <c r="AX911" i="94"/>
  <c r="Z911" i="94"/>
  <c r="N911" i="94"/>
  <c r="CX910" i="94"/>
  <c r="CM910" i="94"/>
  <c r="AP910" i="94"/>
  <c r="S910" i="94"/>
  <c r="I910" i="94"/>
  <c r="CY911" i="94"/>
  <c r="CN911" i="94"/>
  <c r="AV911" i="94"/>
  <c r="X911" i="94"/>
  <c r="M911" i="94"/>
  <c r="CW910" i="94"/>
  <c r="CK910" i="94"/>
  <c r="AG910" i="94"/>
  <c r="R910" i="94"/>
  <c r="H910" i="94"/>
  <c r="V910" i="94"/>
  <c r="AX910" i="94"/>
  <c r="CS910" i="94"/>
  <c r="O911" i="94"/>
  <c r="AG911" i="94"/>
  <c r="CL911" i="94"/>
  <c r="DB911" i="94"/>
  <c r="CY903" i="94"/>
  <c r="CO903" i="94"/>
  <c r="AY903" i="94"/>
  <c r="AD903" i="94"/>
  <c r="Q903" i="94"/>
  <c r="CX903" i="94"/>
  <c r="CN903" i="94"/>
  <c r="AX903" i="94"/>
  <c r="AW903" i="94" s="1"/>
  <c r="AA903" i="94"/>
  <c r="P903" i="94"/>
  <c r="G903" i="94"/>
  <c r="L903" i="94" s="1"/>
  <c r="DB902" i="94"/>
  <c r="CS902" i="94"/>
  <c r="CJ902" i="94"/>
  <c r="AG902" i="94"/>
  <c r="S902" i="94"/>
  <c r="J902" i="94"/>
  <c r="P902" i="94"/>
  <c r="AD902" i="94"/>
  <c r="CF902" i="94"/>
  <c r="CT902" i="94"/>
  <c r="DE902" i="94"/>
  <c r="J903" i="94"/>
  <c r="W903" i="94"/>
  <c r="AV903" i="94"/>
  <c r="CQ903" i="94"/>
  <c r="DD903" i="94"/>
  <c r="H904" i="94"/>
  <c r="S904" i="94"/>
  <c r="AV904" i="94"/>
  <c r="CP904" i="94"/>
  <c r="DB904" i="94"/>
  <c r="K905" i="94"/>
  <c r="X905" i="94"/>
  <c r="AX905" i="94"/>
  <c r="CS905" i="94"/>
  <c r="DE905" i="94"/>
  <c r="I906" i="94"/>
  <c r="V906" i="94"/>
  <c r="AX906" i="94"/>
  <c r="AW906" i="94" s="1"/>
  <c r="CQ906" i="94"/>
  <c r="DD906" i="94"/>
  <c r="M907" i="94"/>
  <c r="AD907" i="94"/>
  <c r="CJ907" i="94"/>
  <c r="CZ907" i="94"/>
  <c r="G910" i="94"/>
  <c r="X910" i="94"/>
  <c r="AY910" i="94"/>
  <c r="CT910" i="94"/>
  <c r="P911" i="94"/>
  <c r="AP911" i="94"/>
  <c r="CM911" i="94"/>
  <c r="DD911" i="94"/>
  <c r="O894" i="94"/>
  <c r="Z894" i="94"/>
  <c r="Y894" i="94" s="1"/>
  <c r="AV894" i="94"/>
  <c r="CN894" i="94"/>
  <c r="CX894" i="94"/>
  <c r="K895" i="94"/>
  <c r="V895" i="94"/>
  <c r="BV895" i="94" s="1"/>
  <c r="BW895" i="94" s="1"/>
  <c r="AP895" i="94"/>
  <c r="CJ895" i="94"/>
  <c r="CS895" i="94"/>
  <c r="O912" i="94"/>
  <c r="AA912" i="94"/>
  <c r="AM912" i="94" s="1"/>
  <c r="AY912" i="94"/>
  <c r="CQ912" i="94"/>
  <c r="DB912" i="94"/>
  <c r="G913" i="94"/>
  <c r="L913" i="94" s="1"/>
  <c r="Q913" i="94"/>
  <c r="AF913" i="94"/>
  <c r="AE913" i="94" s="1"/>
  <c r="CJ913" i="94"/>
  <c r="CT913" i="94"/>
  <c r="Q916" i="94"/>
  <c r="AG916" i="94"/>
  <c r="CM916" i="94"/>
  <c r="CZ916" i="94"/>
  <c r="Q917" i="94"/>
  <c r="AP917" i="94"/>
  <c r="CM917" i="94"/>
  <c r="DE919" i="94"/>
  <c r="CU919" i="94"/>
  <c r="CL919" i="94"/>
  <c r="AS919" i="94"/>
  <c r="X919" i="94"/>
  <c r="N919" i="94"/>
  <c r="CZ918" i="94"/>
  <c r="CP918" i="94"/>
  <c r="AY918" i="94"/>
  <c r="AD918" i="94"/>
  <c r="Q918" i="94"/>
  <c r="H918" i="94"/>
  <c r="DA919" i="94"/>
  <c r="CQ919" i="94"/>
  <c r="CF919" i="94"/>
  <c r="AG919" i="94"/>
  <c r="S919" i="94"/>
  <c r="J919" i="94"/>
  <c r="CW918" i="94"/>
  <c r="CM918" i="94"/>
  <c r="AS918" i="94"/>
  <c r="X918" i="94"/>
  <c r="N918" i="94"/>
  <c r="R918" i="94"/>
  <c r="AP918" i="94"/>
  <c r="CN918" i="94"/>
  <c r="DA918" i="94"/>
  <c r="Q919" i="94"/>
  <c r="AP919" i="94"/>
  <c r="CM919" i="94"/>
  <c r="CY919" i="94"/>
  <c r="R922" i="94"/>
  <c r="AV922" i="94"/>
  <c r="CW922" i="94"/>
  <c r="X923" i="94"/>
  <c r="CL923" i="94"/>
  <c r="M924" i="94"/>
  <c r="AR924" i="94"/>
  <c r="CU924" i="94"/>
  <c r="W925" i="94"/>
  <c r="CK925" i="94"/>
  <c r="DD925" i="94"/>
  <c r="CW929" i="94"/>
  <c r="CV929" i="94" s="1"/>
  <c r="CM929" i="94"/>
  <c r="AV929" i="94"/>
  <c r="DE929" i="94"/>
  <c r="CU929" i="94"/>
  <c r="CL929" i="94"/>
  <c r="AS929" i="94"/>
  <c r="X929" i="94"/>
  <c r="DB929" i="94"/>
  <c r="CP929" i="94"/>
  <c r="AX929" i="94"/>
  <c r="W929" i="94"/>
  <c r="M929" i="94"/>
  <c r="CY928" i="94"/>
  <c r="CO928" i="94"/>
  <c r="AX928" i="94"/>
  <c r="AW928" i="94" s="1"/>
  <c r="AA928" i="94"/>
  <c r="P928" i="94"/>
  <c r="G928" i="94"/>
  <c r="L928" i="94" s="1"/>
  <c r="CZ929" i="94"/>
  <c r="CN929" i="94"/>
  <c r="AP929" i="94"/>
  <c r="S929" i="94"/>
  <c r="J929" i="94"/>
  <c r="CW928" i="94"/>
  <c r="CM928" i="94"/>
  <c r="AS928" i="94"/>
  <c r="X928" i="94"/>
  <c r="AJ928" i="94" s="1"/>
  <c r="T928" i="94" s="1"/>
  <c r="CG928" i="94" s="1"/>
  <c r="N928" i="94"/>
  <c r="CY929" i="94"/>
  <c r="CK929" i="94"/>
  <c r="AG929" i="94"/>
  <c r="R929" i="94"/>
  <c r="I929" i="94"/>
  <c r="DE928" i="94"/>
  <c r="CU928" i="94"/>
  <c r="CL928" i="94"/>
  <c r="AR928" i="94"/>
  <c r="W928" i="94"/>
  <c r="M928" i="94"/>
  <c r="CT929" i="94"/>
  <c r="CR929" i="94" s="1"/>
  <c r="CF929" i="94"/>
  <c r="AD929" i="94"/>
  <c r="P929" i="94"/>
  <c r="G929" i="94"/>
  <c r="L929" i="94" s="1"/>
  <c r="DB928" i="94"/>
  <c r="CS928" i="94"/>
  <c r="CJ928" i="94"/>
  <c r="AG928" i="94"/>
  <c r="S928" i="94"/>
  <c r="J928" i="94"/>
  <c r="Z928" i="94"/>
  <c r="CN928" i="94"/>
  <c r="O929" i="94"/>
  <c r="CE929" i="94"/>
  <c r="CE928" i="94" s="1"/>
  <c r="O936" i="94"/>
  <c r="CJ936" i="94"/>
  <c r="AD937" i="94"/>
  <c r="CX937" i="94"/>
  <c r="DA913" i="94"/>
  <c r="CQ913" i="94"/>
  <c r="CF913" i="94"/>
  <c r="AG913" i="94"/>
  <c r="AM913" i="94" s="1"/>
  <c r="S913" i="94"/>
  <c r="J913" i="94"/>
  <c r="CW912" i="94"/>
  <c r="CV912" i="94" s="1"/>
  <c r="CM912" i="94"/>
  <c r="AS912" i="94"/>
  <c r="X912" i="94"/>
  <c r="AJ912" i="94" s="1"/>
  <c r="N912" i="94"/>
  <c r="P912" i="94"/>
  <c r="AD912" i="94"/>
  <c r="CF912" i="94"/>
  <c r="CS912" i="94"/>
  <c r="CR912" i="94" s="1"/>
  <c r="DD912" i="94"/>
  <c r="H913" i="94"/>
  <c r="BI913" i="94" s="1"/>
  <c r="R913" i="94"/>
  <c r="AP913" i="94"/>
  <c r="CK913" i="94"/>
  <c r="CU913" i="94"/>
  <c r="DD917" i="94"/>
  <c r="CT917" i="94"/>
  <c r="CK917" i="94"/>
  <c r="AR917" i="94"/>
  <c r="W917" i="94"/>
  <c r="M917" i="94"/>
  <c r="CY916" i="94"/>
  <c r="CO916" i="94"/>
  <c r="AX916" i="94"/>
  <c r="AA916" i="94"/>
  <c r="P916" i="94"/>
  <c r="G916" i="94"/>
  <c r="CZ917" i="94"/>
  <c r="CP917" i="94"/>
  <c r="CE917" i="94"/>
  <c r="AF917" i="94"/>
  <c r="R917" i="94"/>
  <c r="I917" i="94"/>
  <c r="DE916" i="94"/>
  <c r="CU916" i="94"/>
  <c r="CL916" i="94"/>
  <c r="AR916" i="94"/>
  <c r="W916" i="94"/>
  <c r="M916" i="94"/>
  <c r="R916" i="94"/>
  <c r="AP916" i="94"/>
  <c r="CN916" i="94"/>
  <c r="DA916" i="94"/>
  <c r="G917" i="94"/>
  <c r="S917" i="94"/>
  <c r="AS917" i="94"/>
  <c r="CN917" i="94"/>
  <c r="DA917" i="94"/>
  <c r="CZ923" i="94"/>
  <c r="CP923" i="94"/>
  <c r="CE923" i="94"/>
  <c r="CE922" i="94" s="1"/>
  <c r="AF923" i="94"/>
  <c r="AE923" i="94" s="1"/>
  <c r="R923" i="94"/>
  <c r="I923" i="94"/>
  <c r="DE922" i="94"/>
  <c r="CU922" i="94"/>
  <c r="CL922" i="94"/>
  <c r="AR922" i="94"/>
  <c r="AQ922" i="94" s="1"/>
  <c r="W922" i="94"/>
  <c r="AB922" i="94" s="1"/>
  <c r="M922" i="94"/>
  <c r="CX923" i="94"/>
  <c r="CN923" i="94"/>
  <c r="AX923" i="94"/>
  <c r="AW923" i="94" s="1"/>
  <c r="AA923" i="94"/>
  <c r="AM923" i="94" s="1"/>
  <c r="BD923" i="94" s="1"/>
  <c r="P923" i="94"/>
  <c r="G923" i="94"/>
  <c r="DB922" i="94"/>
  <c r="CS922" i="94"/>
  <c r="CJ922" i="94"/>
  <c r="AG922" i="94"/>
  <c r="S922" i="94"/>
  <c r="J922" i="94"/>
  <c r="CW923" i="94"/>
  <c r="CV923" i="94" s="1"/>
  <c r="CM923" i="94"/>
  <c r="AV923" i="94"/>
  <c r="Z923" i="94"/>
  <c r="Y923" i="94" s="1"/>
  <c r="O923" i="94"/>
  <c r="DA922" i="94"/>
  <c r="CQ922" i="94"/>
  <c r="DD923" i="94"/>
  <c r="CT923" i="94"/>
  <c r="CK923" i="94"/>
  <c r="AR923" i="94"/>
  <c r="AQ923" i="94" s="1"/>
  <c r="W923" i="94"/>
  <c r="M923" i="94"/>
  <c r="CY922" i="94"/>
  <c r="CO922" i="94"/>
  <c r="AX922" i="94"/>
  <c r="AW922" i="94" s="1"/>
  <c r="AA922" i="94"/>
  <c r="P922" i="94"/>
  <c r="G922" i="94"/>
  <c r="L922" i="94" s="1"/>
  <c r="V922" i="94"/>
  <c r="AY922" i="94"/>
  <c r="CX922" i="94"/>
  <c r="H923" i="94"/>
  <c r="BH923" i="94" s="1"/>
  <c r="AD923" i="94"/>
  <c r="CO923" i="94"/>
  <c r="O924" i="94"/>
  <c r="AV924" i="94"/>
  <c r="CX924" i="94"/>
  <c r="Z925" i="94"/>
  <c r="Q936" i="94"/>
  <c r="CN936" i="94"/>
  <c r="AG937" i="94"/>
  <c r="DA925" i="94"/>
  <c r="CQ925" i="94"/>
  <c r="CF925" i="94"/>
  <c r="AG925" i="94"/>
  <c r="S925" i="94"/>
  <c r="J925" i="94"/>
  <c r="CW924" i="94"/>
  <c r="CM924" i="94"/>
  <c r="AS924" i="94"/>
  <c r="X924" i="94"/>
  <c r="N924" i="94"/>
  <c r="CY925" i="94"/>
  <c r="CO925" i="94"/>
  <c r="AY925" i="94"/>
  <c r="AD925" i="94"/>
  <c r="Q925" i="94"/>
  <c r="H925" i="94"/>
  <c r="DD924" i="94"/>
  <c r="CT924" i="94"/>
  <c r="CK924" i="94"/>
  <c r="AP924" i="94"/>
  <c r="V924" i="94"/>
  <c r="K924" i="94"/>
  <c r="CX925" i="94"/>
  <c r="CN925" i="94"/>
  <c r="AX925" i="94"/>
  <c r="AA925" i="94"/>
  <c r="P925" i="94"/>
  <c r="G925" i="94"/>
  <c r="DB924" i="94"/>
  <c r="CS924" i="94"/>
  <c r="CJ924" i="94"/>
  <c r="AG924" i="94"/>
  <c r="S924" i="94"/>
  <c r="J924" i="94"/>
  <c r="DE925" i="94"/>
  <c r="CU925" i="94"/>
  <c r="CL925" i="94"/>
  <c r="AS925" i="94"/>
  <c r="X925" i="94"/>
  <c r="N925" i="94"/>
  <c r="CZ924" i="94"/>
  <c r="CP924" i="94"/>
  <c r="AY924" i="94"/>
  <c r="AD924" i="94"/>
  <c r="Q924" i="94"/>
  <c r="H924" i="94"/>
  <c r="Z924" i="94"/>
  <c r="CN924" i="94"/>
  <c r="O925" i="94"/>
  <c r="AV925" i="94"/>
  <c r="CW925" i="94"/>
  <c r="DD937" i="94"/>
  <c r="CT937" i="94"/>
  <c r="CK937" i="94"/>
  <c r="AR937" i="94"/>
  <c r="W937" i="94"/>
  <c r="M937" i="94"/>
  <c r="CY936" i="94"/>
  <c r="CO936" i="94"/>
  <c r="CZ937" i="94"/>
  <c r="CO937" i="94"/>
  <c r="AX937" i="94"/>
  <c r="Z937" i="94"/>
  <c r="N937" i="94"/>
  <c r="CX936" i="94"/>
  <c r="CM936" i="94"/>
  <c r="AS936" i="94"/>
  <c r="X936" i="94"/>
  <c r="N936" i="94"/>
  <c r="CY937" i="94"/>
  <c r="CN937" i="94"/>
  <c r="AV937" i="94"/>
  <c r="X937" i="94"/>
  <c r="K937" i="94"/>
  <c r="CW936" i="94"/>
  <c r="CL936" i="94"/>
  <c r="AR936" i="94"/>
  <c r="W936" i="94"/>
  <c r="M936" i="94"/>
  <c r="DA937" i="94"/>
  <c r="CL937" i="94"/>
  <c r="AF937" i="94"/>
  <c r="O937" i="94"/>
  <c r="CT936" i="94"/>
  <c r="AY936" i="94"/>
  <c r="Z936" i="94"/>
  <c r="J936" i="94"/>
  <c r="CW937" i="94"/>
  <c r="CF937" i="94"/>
  <c r="AA937" i="94"/>
  <c r="I937" i="94"/>
  <c r="DE936" i="94"/>
  <c r="CQ936" i="94"/>
  <c r="AV936" i="94"/>
  <c r="S936" i="94"/>
  <c r="H936" i="94"/>
  <c r="CU937" i="94"/>
  <c r="CE937" i="94"/>
  <c r="V937" i="94"/>
  <c r="H937" i="94"/>
  <c r="DD936" i="94"/>
  <c r="CP936" i="94"/>
  <c r="AP936" i="94"/>
  <c r="R936" i="94"/>
  <c r="G936" i="94"/>
  <c r="CQ937" i="94"/>
  <c r="AS937" i="94"/>
  <c r="R937" i="94"/>
  <c r="DA936" i="94"/>
  <c r="CK936" i="94"/>
  <c r="AF936" i="94"/>
  <c r="P936" i="94"/>
  <c r="AG936" i="94"/>
  <c r="DB936" i="94"/>
  <c r="P937" i="94"/>
  <c r="CM937" i="94"/>
  <c r="O920" i="94"/>
  <c r="Z920" i="94"/>
  <c r="AV920" i="94"/>
  <c r="CN920" i="94"/>
  <c r="CX920" i="94"/>
  <c r="K921" i="94"/>
  <c r="V921" i="94"/>
  <c r="AP921" i="94"/>
  <c r="CJ921" i="94"/>
  <c r="CS921" i="94"/>
  <c r="CR921" i="94" s="1"/>
  <c r="DB921" i="94"/>
  <c r="I926" i="94"/>
  <c r="R926" i="94"/>
  <c r="AF926" i="94"/>
  <c r="AE926" i="94" s="1"/>
  <c r="CF926" i="94"/>
  <c r="CQ926" i="94"/>
  <c r="DA926" i="94"/>
  <c r="O927" i="94"/>
  <c r="Z927" i="94"/>
  <c r="AV927" i="94"/>
  <c r="CM927" i="94"/>
  <c r="CW927" i="94"/>
  <c r="O934" i="94"/>
  <c r="AD934" i="94"/>
  <c r="CJ934" i="94"/>
  <c r="CX934" i="94"/>
  <c r="P935" i="94"/>
  <c r="AP935" i="94"/>
  <c r="CL935" i="94"/>
  <c r="CO927" i="94"/>
  <c r="CY927" i="94"/>
  <c r="CZ935" i="94"/>
  <c r="CP935" i="94"/>
  <c r="CE935" i="94"/>
  <c r="AF935" i="94"/>
  <c r="AE935" i="94" s="1"/>
  <c r="R935" i="94"/>
  <c r="I935" i="94"/>
  <c r="DE934" i="94"/>
  <c r="CU934" i="94"/>
  <c r="CL934" i="94"/>
  <c r="AR934" i="94"/>
  <c r="AQ934" i="94" s="1"/>
  <c r="W934" i="94"/>
  <c r="M934" i="94"/>
  <c r="CY935" i="94"/>
  <c r="CV935" i="94" s="1"/>
  <c r="CO935" i="94"/>
  <c r="AY935" i="94"/>
  <c r="AD935" i="94"/>
  <c r="Q935" i="94"/>
  <c r="H935" i="94"/>
  <c r="BG935" i="94" s="1"/>
  <c r="DD934" i="94"/>
  <c r="CT934" i="94"/>
  <c r="CK934" i="94"/>
  <c r="AP934" i="94"/>
  <c r="V934" i="94"/>
  <c r="K934" i="94"/>
  <c r="Q934" i="94"/>
  <c r="AG934" i="94"/>
  <c r="AM934" i="94" s="1"/>
  <c r="CN934" i="94"/>
  <c r="CZ934" i="94"/>
  <c r="G935" i="94"/>
  <c r="L935" i="94" s="1"/>
  <c r="V935" i="94"/>
  <c r="AS935" i="94"/>
  <c r="CN935" i="94"/>
  <c r="DB935" i="94"/>
  <c r="O914" i="94"/>
  <c r="Z914" i="94"/>
  <c r="AV914" i="94"/>
  <c r="CN914" i="94"/>
  <c r="CX914" i="94"/>
  <c r="CV914" i="94" s="1"/>
  <c r="K915" i="94"/>
  <c r="V915" i="94"/>
  <c r="AP915" i="94"/>
  <c r="CJ915" i="94"/>
  <c r="CS915" i="94"/>
  <c r="I920" i="94"/>
  <c r="R920" i="94"/>
  <c r="AF920" i="94"/>
  <c r="CF920" i="94"/>
  <c r="CQ920" i="94"/>
  <c r="DA920" i="94"/>
  <c r="O921" i="94"/>
  <c r="Z921" i="94"/>
  <c r="AV921" i="94"/>
  <c r="CM921" i="94"/>
  <c r="M926" i="94"/>
  <c r="W926" i="94"/>
  <c r="AR926" i="94"/>
  <c r="AQ926" i="94" s="1"/>
  <c r="CL926" i="94"/>
  <c r="CU926" i="94"/>
  <c r="CR926" i="94" s="1"/>
  <c r="DE926" i="94"/>
  <c r="I927" i="94"/>
  <c r="R927" i="94"/>
  <c r="AF927" i="94"/>
  <c r="AE927" i="94" s="1"/>
  <c r="CE927" i="94"/>
  <c r="CE926" i="94" s="1"/>
  <c r="CP927" i="94"/>
  <c r="CZ927" i="94"/>
  <c r="CX931" i="94"/>
  <c r="CN931" i="94"/>
  <c r="AX931" i="94"/>
  <c r="AW931" i="94" s="1"/>
  <c r="AA931" i="94"/>
  <c r="AM931" i="94" s="1"/>
  <c r="BD931" i="94" s="1"/>
  <c r="P931" i="94"/>
  <c r="G931" i="94"/>
  <c r="L931" i="94" s="1"/>
  <c r="DB930" i="94"/>
  <c r="CS930" i="94"/>
  <c r="CJ930" i="94"/>
  <c r="AG930" i="94"/>
  <c r="AM930" i="94" s="1"/>
  <c r="BD930" i="94" s="1"/>
  <c r="S930" i="94"/>
  <c r="J930" i="94"/>
  <c r="CW931" i="94"/>
  <c r="CM931" i="94"/>
  <c r="AV931" i="94"/>
  <c r="Z931" i="94"/>
  <c r="O931" i="94"/>
  <c r="DA930" i="94"/>
  <c r="CQ930" i="94"/>
  <c r="CF930" i="94"/>
  <c r="AF930" i="94"/>
  <c r="AE930" i="94" s="1"/>
  <c r="AK930" i="94" s="1"/>
  <c r="R930" i="94"/>
  <c r="I930" i="94"/>
  <c r="Q930" i="94"/>
  <c r="AR930" i="94"/>
  <c r="AQ930" i="94" s="1"/>
  <c r="CN930" i="94"/>
  <c r="CZ930" i="94"/>
  <c r="H931" i="94"/>
  <c r="BH931" i="94" s="1"/>
  <c r="S931" i="94"/>
  <c r="AR931" i="94"/>
  <c r="AQ931" i="94" s="1"/>
  <c r="CO931" i="94"/>
  <c r="DA931" i="94"/>
  <c r="CY933" i="94"/>
  <c r="CO933" i="94"/>
  <c r="AY933" i="94"/>
  <c r="AD933" i="94"/>
  <c r="AJ933" i="94" s="1"/>
  <c r="Q933" i="94"/>
  <c r="H933" i="94"/>
  <c r="BG933" i="94" s="1"/>
  <c r="DD932" i="94"/>
  <c r="CT932" i="94"/>
  <c r="CK932" i="94"/>
  <c r="AP932" i="94"/>
  <c r="V932" i="94"/>
  <c r="K932" i="94"/>
  <c r="CX933" i="94"/>
  <c r="CN933" i="94"/>
  <c r="AX933" i="94"/>
  <c r="AW933" i="94" s="1"/>
  <c r="AA933" i="94"/>
  <c r="P933" i="94"/>
  <c r="G933" i="94"/>
  <c r="DB932" i="94"/>
  <c r="CS932" i="94"/>
  <c r="CR932" i="94" s="1"/>
  <c r="CJ932" i="94"/>
  <c r="AG932" i="94"/>
  <c r="S932" i="94"/>
  <c r="J932" i="94"/>
  <c r="Q932" i="94"/>
  <c r="AR932" i="94"/>
  <c r="CN932" i="94"/>
  <c r="CZ932" i="94"/>
  <c r="I933" i="94"/>
  <c r="V933" i="94"/>
  <c r="AS933" i="94"/>
  <c r="CP933" i="94"/>
  <c r="DB933" i="94"/>
  <c r="G934" i="94"/>
  <c r="L934" i="94" s="1"/>
  <c r="R934" i="94"/>
  <c r="AS934" i="94"/>
  <c r="CO934" i="94"/>
  <c r="DA934" i="94"/>
  <c r="J935" i="94"/>
  <c r="W935" i="94"/>
  <c r="AV935" i="94"/>
  <c r="CQ935" i="94"/>
  <c r="DD935" i="94"/>
  <c r="O926" i="94"/>
  <c r="Z926" i="94"/>
  <c r="AV926" i="94"/>
  <c r="CN926" i="94"/>
  <c r="CX926" i="94"/>
  <c r="K927" i="94"/>
  <c r="V927" i="94"/>
  <c r="BY927" i="94" s="1"/>
  <c r="BZ927" i="94" s="1"/>
  <c r="AP927" i="94"/>
  <c r="CJ927" i="94"/>
  <c r="CS927" i="94"/>
  <c r="I934" i="94"/>
  <c r="X934" i="94"/>
  <c r="AX934" i="94"/>
  <c r="AW934" i="94" s="1"/>
  <c r="CQ934" i="94"/>
  <c r="M935" i="94"/>
  <c r="Z935" i="94"/>
  <c r="CF935" i="94"/>
  <c r="CT935" i="94"/>
  <c r="DD943" i="94"/>
  <c r="CT943" i="94"/>
  <c r="CK943" i="94"/>
  <c r="AR943" i="94"/>
  <c r="AQ943" i="94" s="1"/>
  <c r="W943" i="94"/>
  <c r="M943" i="94"/>
  <c r="CY942" i="94"/>
  <c r="CO942" i="94"/>
  <c r="AX942" i="94"/>
  <c r="AW942" i="94" s="1"/>
  <c r="AA942" i="94"/>
  <c r="P942" i="94"/>
  <c r="G942" i="94"/>
  <c r="L942" i="94" s="1"/>
  <c r="CX943" i="94"/>
  <c r="CN943" i="94"/>
  <c r="AX943" i="94"/>
  <c r="AW943" i="94" s="1"/>
  <c r="AA943" i="94"/>
  <c r="P943" i="94"/>
  <c r="G943" i="94"/>
  <c r="L943" i="94" s="1"/>
  <c r="DB942" i="94"/>
  <c r="CS942" i="94"/>
  <c r="CJ942" i="94"/>
  <c r="AG942" i="94"/>
  <c r="S942" i="94"/>
  <c r="J942" i="94"/>
  <c r="CW943" i="94"/>
  <c r="CV943" i="94" s="1"/>
  <c r="CM943" i="94"/>
  <c r="AV943" i="94"/>
  <c r="Z943" i="94"/>
  <c r="O943" i="94"/>
  <c r="DA942" i="94"/>
  <c r="CQ942" i="94"/>
  <c r="CF942" i="94"/>
  <c r="AF942" i="94"/>
  <c r="AE942" i="94" s="1"/>
  <c r="R942" i="94"/>
  <c r="I942" i="94"/>
  <c r="CS943" i="94"/>
  <c r="AY943" i="94"/>
  <c r="S943" i="94"/>
  <c r="CX942" i="94"/>
  <c r="CK942" i="94"/>
  <c r="X942" i="94"/>
  <c r="AJ942" i="94" s="1"/>
  <c r="H942" i="94"/>
  <c r="DE943" i="94"/>
  <c r="CP943" i="94"/>
  <c r="AP943" i="94"/>
  <c r="Q943" i="94"/>
  <c r="CU942" i="94"/>
  <c r="AV942" i="94"/>
  <c r="V942" i="94"/>
  <c r="DB943" i="94"/>
  <c r="CO943" i="94"/>
  <c r="AG943" i="94"/>
  <c r="N943" i="94"/>
  <c r="CT942" i="94"/>
  <c r="AS942" i="94"/>
  <c r="Q942" i="94"/>
  <c r="CZ943" i="94"/>
  <c r="CJ943" i="94"/>
  <c r="AD943" i="94"/>
  <c r="J943" i="94"/>
  <c r="DE942" i="94"/>
  <c r="CN942" i="94"/>
  <c r="AP942" i="94"/>
  <c r="N942" i="94"/>
  <c r="AY942" i="94"/>
  <c r="V943" i="94"/>
  <c r="CU943" i="94"/>
  <c r="DE945" i="94"/>
  <c r="CU945" i="94"/>
  <c r="CL945" i="94"/>
  <c r="AS945" i="94"/>
  <c r="X945" i="94"/>
  <c r="N945" i="94"/>
  <c r="CZ944" i="94"/>
  <c r="CP944" i="94"/>
  <c r="AY944" i="94"/>
  <c r="AD944" i="94"/>
  <c r="Q944" i="94"/>
  <c r="H944" i="94"/>
  <c r="CY945" i="94"/>
  <c r="CO945" i="94"/>
  <c r="AY945" i="94"/>
  <c r="AD945" i="94"/>
  <c r="Q945" i="94"/>
  <c r="H945" i="94"/>
  <c r="DD944" i="94"/>
  <c r="CT944" i="94"/>
  <c r="CK944" i="94"/>
  <c r="AP944" i="94"/>
  <c r="V944" i="94"/>
  <c r="K944" i="94"/>
  <c r="CX945" i="94"/>
  <c r="CN945" i="94"/>
  <c r="AX945" i="94"/>
  <c r="AA945" i="94"/>
  <c r="P945" i="94"/>
  <c r="G945" i="94"/>
  <c r="DB944" i="94"/>
  <c r="CS944" i="94"/>
  <c r="CJ944" i="94"/>
  <c r="AG944" i="94"/>
  <c r="S944" i="94"/>
  <c r="J944" i="94"/>
  <c r="W944" i="94"/>
  <c r="AX944" i="94"/>
  <c r="CW944" i="94"/>
  <c r="S945" i="94"/>
  <c r="AV945" i="94"/>
  <c r="CS945" i="94"/>
  <c r="P938" i="94"/>
  <c r="AG938" i="94"/>
  <c r="CL938" i="94"/>
  <c r="CY938" i="94"/>
  <c r="P939" i="94"/>
  <c r="AF939" i="94"/>
  <c r="CK939" i="94"/>
  <c r="I944" i="94"/>
  <c r="Z944" i="94"/>
  <c r="CL944" i="94"/>
  <c r="CY944" i="94"/>
  <c r="I945" i="94"/>
  <c r="W945" i="94"/>
  <c r="CF945" i="94"/>
  <c r="CW945" i="94"/>
  <c r="Q946" i="94"/>
  <c r="AV946" i="94"/>
  <c r="CS946" i="94"/>
  <c r="Q947" i="94"/>
  <c r="AX947" i="94"/>
  <c r="AW947" i="94" s="1"/>
  <c r="CF948" i="94"/>
  <c r="DA948" i="94"/>
  <c r="H949" i="94"/>
  <c r="Z949" i="94"/>
  <c r="DA939" i="94"/>
  <c r="CQ939" i="94"/>
  <c r="CF939" i="94"/>
  <c r="AG939" i="94"/>
  <c r="S939" i="94"/>
  <c r="J939" i="94"/>
  <c r="CW938" i="94"/>
  <c r="CM938" i="94"/>
  <c r="AS938" i="94"/>
  <c r="X938" i="94"/>
  <c r="N938" i="94"/>
  <c r="DE939" i="94"/>
  <c r="CU939" i="94"/>
  <c r="CL939" i="94"/>
  <c r="AS939" i="94"/>
  <c r="X939" i="94"/>
  <c r="N939" i="94"/>
  <c r="CZ938" i="94"/>
  <c r="CP938" i="94"/>
  <c r="AY938" i="94"/>
  <c r="AD938" i="94"/>
  <c r="Q938" i="94"/>
  <c r="H938" i="94"/>
  <c r="BI938" i="94" s="1"/>
  <c r="R938" i="94"/>
  <c r="AP938" i="94"/>
  <c r="CN938" i="94"/>
  <c r="DA938" i="94"/>
  <c r="Q939" i="94"/>
  <c r="AP939" i="94"/>
  <c r="CM939" i="94"/>
  <c r="CY939" i="94"/>
  <c r="M944" i="94"/>
  <c r="AA944" i="94"/>
  <c r="CM944" i="94"/>
  <c r="DA944" i="94"/>
  <c r="J945" i="94"/>
  <c r="Z945" i="94"/>
  <c r="CJ945" i="94"/>
  <c r="CZ945" i="94"/>
  <c r="CW947" i="94"/>
  <c r="CM947" i="94"/>
  <c r="AV947" i="94"/>
  <c r="Z947" i="94"/>
  <c r="O947" i="94"/>
  <c r="DB947" i="94"/>
  <c r="CQ947" i="94"/>
  <c r="CE947" i="94"/>
  <c r="CE946" i="94" s="1"/>
  <c r="AD947" i="94"/>
  <c r="P947" i="94"/>
  <c r="DA946" i="94"/>
  <c r="CQ946" i="94"/>
  <c r="CF946" i="94"/>
  <c r="AF946" i="94"/>
  <c r="AE946" i="94" s="1"/>
  <c r="R946" i="94"/>
  <c r="I946" i="94"/>
  <c r="CU947" i="94"/>
  <c r="CK947" i="94"/>
  <c r="AP947" i="94"/>
  <c r="S947" i="94"/>
  <c r="I947" i="94"/>
  <c r="DE946" i="94"/>
  <c r="CU946" i="94"/>
  <c r="CL946" i="94"/>
  <c r="AR946" i="94"/>
  <c r="W946" i="94"/>
  <c r="M946" i="94"/>
  <c r="DE947" i="94"/>
  <c r="CT947" i="94"/>
  <c r="CJ947" i="94"/>
  <c r="AG947" i="94"/>
  <c r="R947" i="94"/>
  <c r="H947" i="94"/>
  <c r="BH947" i="94" s="1"/>
  <c r="DD946" i="94"/>
  <c r="CT946" i="94"/>
  <c r="CK946" i="94"/>
  <c r="AP946" i="94"/>
  <c r="V946" i="94"/>
  <c r="K946" i="94"/>
  <c r="S946" i="94"/>
  <c r="AX946" i="94"/>
  <c r="AW946" i="94" s="1"/>
  <c r="CW946" i="94"/>
  <c r="CV946" i="94" s="1"/>
  <c r="V947" i="94"/>
  <c r="AY947" i="94"/>
  <c r="CY947" i="94"/>
  <c r="CX949" i="94"/>
  <c r="CN949" i="94"/>
  <c r="AX949" i="94"/>
  <c r="AA949" i="94"/>
  <c r="P949" i="94"/>
  <c r="G949" i="94"/>
  <c r="DB948" i="94"/>
  <c r="CS948" i="94"/>
  <c r="CJ948" i="94"/>
  <c r="AG948" i="94"/>
  <c r="S948" i="94"/>
  <c r="J948" i="94"/>
  <c r="DA949" i="94"/>
  <c r="CQ949" i="94"/>
  <c r="CF949" i="94"/>
  <c r="AG949" i="94"/>
  <c r="S949" i="94"/>
  <c r="DE949" i="94"/>
  <c r="CS949" i="94"/>
  <c r="AY949" i="94"/>
  <c r="X949" i="94"/>
  <c r="K949" i="94"/>
  <c r="CU948" i="94"/>
  <c r="CK948" i="94"/>
  <c r="AF948" i="94"/>
  <c r="Q948" i="94"/>
  <c r="G948" i="94"/>
  <c r="CW949" i="94"/>
  <c r="CK949" i="94"/>
  <c r="AF949" i="94"/>
  <c r="O949" i="94"/>
  <c r="CY948" i="94"/>
  <c r="CN948" i="94"/>
  <c r="AS948" i="94"/>
  <c r="W948" i="94"/>
  <c r="K948" i="94"/>
  <c r="CU949" i="94"/>
  <c r="CJ949" i="94"/>
  <c r="AD949" i="94"/>
  <c r="N949" i="94"/>
  <c r="CX948" i="94"/>
  <c r="CM948" i="94"/>
  <c r="AR948" i="94"/>
  <c r="V948" i="94"/>
  <c r="I948" i="94"/>
  <c r="Z948" i="94"/>
  <c r="CL948" i="94"/>
  <c r="DD948" i="94"/>
  <c r="I949" i="94"/>
  <c r="AP949" i="94"/>
  <c r="CP949" i="94"/>
  <c r="O944" i="94"/>
  <c r="AR944" i="94"/>
  <c r="CO944" i="94"/>
  <c r="M945" i="94"/>
  <c r="AG945" i="94"/>
  <c r="CM945" i="94"/>
  <c r="DB945" i="94"/>
  <c r="CZ955" i="94"/>
  <c r="CP955" i="94"/>
  <c r="CE955" i="94"/>
  <c r="CE954" i="94" s="1"/>
  <c r="AF955" i="94"/>
  <c r="AE955" i="94" s="1"/>
  <c r="R955" i="94"/>
  <c r="I955" i="94"/>
  <c r="DE954" i="94"/>
  <c r="CU954" i="94"/>
  <c r="CL954" i="94"/>
  <c r="AR954" i="94"/>
  <c r="AQ954" i="94" s="1"/>
  <c r="W954" i="94"/>
  <c r="M954" i="94"/>
  <c r="CY955" i="94"/>
  <c r="CN955" i="94"/>
  <c r="AV955" i="94"/>
  <c r="X955" i="94"/>
  <c r="M955" i="94"/>
  <c r="CW954" i="94"/>
  <c r="CK954" i="94"/>
  <c r="AG954" i="94"/>
  <c r="R954" i="94"/>
  <c r="H954" i="94"/>
  <c r="CU955" i="94"/>
  <c r="CR955" i="94" s="1"/>
  <c r="CK955" i="94"/>
  <c r="AP955" i="94"/>
  <c r="S955" i="94"/>
  <c r="H955" i="94"/>
  <c r="BH955" i="94" s="1"/>
  <c r="DB954" i="94"/>
  <c r="CQ954" i="94"/>
  <c r="AY954" i="94"/>
  <c r="AA954" i="94"/>
  <c r="O954" i="94"/>
  <c r="DD955" i="94"/>
  <c r="CS955" i="94"/>
  <c r="CF955" i="94"/>
  <c r="AD955" i="94"/>
  <c r="AJ955" i="94" s="1"/>
  <c r="P955" i="94"/>
  <c r="CZ954" i="94"/>
  <c r="CO954" i="94"/>
  <c r="AV954" i="94"/>
  <c r="X954" i="94"/>
  <c r="K954" i="94"/>
  <c r="DA955" i="94"/>
  <c r="CO955" i="94"/>
  <c r="AX955" i="94"/>
  <c r="Z955" i="94"/>
  <c r="N955" i="94"/>
  <c r="V954" i="94"/>
  <c r="CJ954" i="94"/>
  <c r="DA954" i="94"/>
  <c r="J955" i="94"/>
  <c r="AR955" i="94"/>
  <c r="AQ955" i="94" s="1"/>
  <c r="CW955" i="94"/>
  <c r="AS966" i="94"/>
  <c r="CK969" i="94"/>
  <c r="I940" i="94"/>
  <c r="R940" i="94"/>
  <c r="AF940" i="94"/>
  <c r="CF940" i="94"/>
  <c r="CQ940" i="94"/>
  <c r="DA940" i="94"/>
  <c r="O941" i="94"/>
  <c r="Z941" i="94"/>
  <c r="AV941" i="94"/>
  <c r="CM941" i="94"/>
  <c r="CW941" i="94"/>
  <c r="G954" i="94"/>
  <c r="Z954" i="94"/>
  <c r="CM954" i="94"/>
  <c r="DD954" i="94"/>
  <c r="K955" i="94"/>
  <c r="AS955" i="94"/>
  <c r="CX955" i="94"/>
  <c r="CM966" i="94"/>
  <c r="O967" i="94"/>
  <c r="CY969" i="94"/>
  <c r="CO969" i="94"/>
  <c r="AY969" i="94"/>
  <c r="AD969" i="94"/>
  <c r="Q969" i="94"/>
  <c r="H969" i="94"/>
  <c r="DD968" i="94"/>
  <c r="CT968" i="94"/>
  <c r="CK968" i="94"/>
  <c r="AP968" i="94"/>
  <c r="V968" i="94"/>
  <c r="K968" i="94"/>
  <c r="CW969" i="94"/>
  <c r="CM969" i="94"/>
  <c r="AV969" i="94"/>
  <c r="Z969" i="94"/>
  <c r="O969" i="94"/>
  <c r="DA968" i="94"/>
  <c r="CQ968" i="94"/>
  <c r="CF968" i="94"/>
  <c r="AF968" i="94"/>
  <c r="R968" i="94"/>
  <c r="I968" i="94"/>
  <c r="DE969" i="94"/>
  <c r="CU969" i="94"/>
  <c r="CL969" i="94"/>
  <c r="AS969" i="94"/>
  <c r="X969" i="94"/>
  <c r="N969" i="94"/>
  <c r="CZ968" i="94"/>
  <c r="CP968" i="94"/>
  <c r="AY968" i="94"/>
  <c r="AD968" i="94"/>
  <c r="Q968" i="94"/>
  <c r="H968" i="94"/>
  <c r="DA969" i="94"/>
  <c r="CQ969" i="94"/>
  <c r="CF969" i="94"/>
  <c r="AG969" i="94"/>
  <c r="S969" i="94"/>
  <c r="J969" i="94"/>
  <c r="CW968" i="94"/>
  <c r="CM968" i="94"/>
  <c r="AS968" i="94"/>
  <c r="X968" i="94"/>
  <c r="N968" i="94"/>
  <c r="CZ969" i="94"/>
  <c r="CE969" i="94"/>
  <c r="R969" i="94"/>
  <c r="CS968" i="94"/>
  <c r="AG968" i="94"/>
  <c r="J968" i="94"/>
  <c r="CX969" i="94"/>
  <c r="AX969" i="94"/>
  <c r="P969" i="94"/>
  <c r="CO968" i="94"/>
  <c r="AA968" i="94"/>
  <c r="G968" i="94"/>
  <c r="CS969" i="94"/>
  <c r="AP969" i="94"/>
  <c r="K969" i="94"/>
  <c r="DE968" i="94"/>
  <c r="CL968" i="94"/>
  <c r="W968" i="94"/>
  <c r="CP969" i="94"/>
  <c r="AF969" i="94"/>
  <c r="I969" i="94"/>
  <c r="DB968" i="94"/>
  <c r="CJ968" i="94"/>
  <c r="S968" i="94"/>
  <c r="CN969" i="94"/>
  <c r="AA969" i="94"/>
  <c r="G969" i="94"/>
  <c r="CY968" i="94"/>
  <c r="AX968" i="94"/>
  <c r="P968" i="94"/>
  <c r="DB969" i="94"/>
  <c r="CJ969" i="94"/>
  <c r="V969" i="94"/>
  <c r="CU968" i="94"/>
  <c r="AR968" i="94"/>
  <c r="M968" i="94"/>
  <c r="DD969" i="94"/>
  <c r="CW966" i="94"/>
  <c r="O968" i="94"/>
  <c r="CW979" i="94"/>
  <c r="CM979" i="94"/>
  <c r="AV979" i="94"/>
  <c r="Z979" i="94"/>
  <c r="O979" i="94"/>
  <c r="DA978" i="94"/>
  <c r="CQ978" i="94"/>
  <c r="CF978" i="94"/>
  <c r="AF978" i="94"/>
  <c r="AE978" i="94" s="1"/>
  <c r="R978" i="94"/>
  <c r="I978" i="94"/>
  <c r="DA979" i="94"/>
  <c r="CQ979" i="94"/>
  <c r="CF979" i="94"/>
  <c r="AG979" i="94"/>
  <c r="S979" i="94"/>
  <c r="J979" i="94"/>
  <c r="CW978" i="94"/>
  <c r="CM978" i="94"/>
  <c r="AS978" i="94"/>
  <c r="X978" i="94"/>
  <c r="N978" i="94"/>
  <c r="CY979" i="94"/>
  <c r="CL979" i="94"/>
  <c r="AP979" i="94"/>
  <c r="CX979" i="94"/>
  <c r="CK979" i="94"/>
  <c r="AF979" i="94"/>
  <c r="AE979" i="94" s="1"/>
  <c r="P979" i="94"/>
  <c r="CY978" i="94"/>
  <c r="CL978" i="94"/>
  <c r="AG978" i="94"/>
  <c r="P978" i="94"/>
  <c r="CU979" i="94"/>
  <c r="CJ979" i="94"/>
  <c r="AD979" i="94"/>
  <c r="CT979" i="94"/>
  <c r="CE979" i="94"/>
  <c r="CE978" i="94" s="1"/>
  <c r="AA979" i="94"/>
  <c r="AM979" i="94" s="1"/>
  <c r="M979" i="94"/>
  <c r="CU978" i="94"/>
  <c r="CJ978" i="94"/>
  <c r="AA978" i="94"/>
  <c r="M978" i="94"/>
  <c r="DE979" i="94"/>
  <c r="CS979" i="94"/>
  <c r="AY979" i="94"/>
  <c r="X979" i="94"/>
  <c r="K979" i="94"/>
  <c r="CT978" i="94"/>
  <c r="AY978" i="94"/>
  <c r="Z978" i="94"/>
  <c r="K978" i="94"/>
  <c r="DB979" i="94"/>
  <c r="CO979" i="94"/>
  <c r="AS979" i="94"/>
  <c r="V979" i="94"/>
  <c r="H979" i="94"/>
  <c r="DD978" i="94"/>
  <c r="CP978" i="94"/>
  <c r="AV978" i="94"/>
  <c r="V978" i="94"/>
  <c r="H978" i="94"/>
  <c r="BI978" i="94" s="1"/>
  <c r="CZ979" i="94"/>
  <c r="CN979" i="94"/>
  <c r="AR979" i="94"/>
  <c r="R979" i="94"/>
  <c r="G979" i="94"/>
  <c r="L979" i="94" s="1"/>
  <c r="DB978" i="94"/>
  <c r="CO978" i="94"/>
  <c r="AR978" i="94"/>
  <c r="AQ978" i="94" s="1"/>
  <c r="S978" i="94"/>
  <c r="G978" i="94"/>
  <c r="L978" i="94" s="1"/>
  <c r="CS978" i="94"/>
  <c r="O978" i="94"/>
  <c r="DD979" i="94"/>
  <c r="CN978" i="94"/>
  <c r="J978" i="94"/>
  <c r="AX979" i="94"/>
  <c r="AX978" i="94"/>
  <c r="AW978" i="94" s="1"/>
  <c r="W979" i="94"/>
  <c r="AP978" i="94"/>
  <c r="Q979" i="94"/>
  <c r="DE978" i="94"/>
  <c r="AD978" i="94"/>
  <c r="I979" i="94"/>
  <c r="CX978" i="94"/>
  <c r="Q978" i="94"/>
  <c r="CX967" i="94"/>
  <c r="CN967" i="94"/>
  <c r="AX967" i="94"/>
  <c r="AW967" i="94" s="1"/>
  <c r="AA967" i="94"/>
  <c r="P967" i="94"/>
  <c r="G967" i="94"/>
  <c r="L967" i="94" s="1"/>
  <c r="DB966" i="94"/>
  <c r="CS966" i="94"/>
  <c r="CJ966" i="94"/>
  <c r="AG966" i="94"/>
  <c r="S966" i="94"/>
  <c r="J966" i="94"/>
  <c r="DE967" i="94"/>
  <c r="CU967" i="94"/>
  <c r="CL967" i="94"/>
  <c r="AS967" i="94"/>
  <c r="X967" i="94"/>
  <c r="N967" i="94"/>
  <c r="CZ966" i="94"/>
  <c r="CP966" i="94"/>
  <c r="AY966" i="94"/>
  <c r="AD966" i="94"/>
  <c r="Q966" i="94"/>
  <c r="H966" i="94"/>
  <c r="DD967" i="94"/>
  <c r="CT967" i="94"/>
  <c r="CK967" i="94"/>
  <c r="AR967" i="94"/>
  <c r="AQ967" i="94" s="1"/>
  <c r="W967" i="94"/>
  <c r="AZ967" i="94" s="1"/>
  <c r="M967" i="94"/>
  <c r="CY966" i="94"/>
  <c r="CO966" i="94"/>
  <c r="AX966" i="94"/>
  <c r="AW966" i="94" s="1"/>
  <c r="AA966" i="94"/>
  <c r="P966" i="94"/>
  <c r="G966" i="94"/>
  <c r="L966" i="94" s="1"/>
  <c r="CZ967" i="94"/>
  <c r="CP967" i="94"/>
  <c r="CE967" i="94"/>
  <c r="AF967" i="94"/>
  <c r="AE967" i="94" s="1"/>
  <c r="R967" i="94"/>
  <c r="I967" i="94"/>
  <c r="DE966" i="94"/>
  <c r="CU966" i="94"/>
  <c r="CL966" i="94"/>
  <c r="AR966" i="94"/>
  <c r="AQ966" i="94" s="1"/>
  <c r="W966" i="94"/>
  <c r="M966" i="94"/>
  <c r="DA967" i="94"/>
  <c r="CF967" i="94"/>
  <c r="S967" i="94"/>
  <c r="CQ966" i="94"/>
  <c r="AF966" i="94"/>
  <c r="AE966" i="94" s="1"/>
  <c r="I966" i="94"/>
  <c r="CY967" i="94"/>
  <c r="AY967" i="94"/>
  <c r="Q967" i="94"/>
  <c r="CS967" i="94"/>
  <c r="AP967" i="94"/>
  <c r="K967" i="94"/>
  <c r="DD966" i="94"/>
  <c r="CK966" i="94"/>
  <c r="V966" i="94"/>
  <c r="CQ967" i="94"/>
  <c r="AG967" i="94"/>
  <c r="J967" i="94"/>
  <c r="DA966" i="94"/>
  <c r="CF966" i="94"/>
  <c r="R966" i="94"/>
  <c r="CO967" i="94"/>
  <c r="AD967" i="94"/>
  <c r="H967" i="94"/>
  <c r="CX966" i="94"/>
  <c r="AV966" i="94"/>
  <c r="O966" i="94"/>
  <c r="DB967" i="94"/>
  <c r="CJ967" i="94"/>
  <c r="V967" i="94"/>
  <c r="BV967" i="94" s="1"/>
  <c r="BW967" i="94" s="1"/>
  <c r="CT966" i="94"/>
  <c r="AP966" i="94"/>
  <c r="K966" i="94"/>
  <c r="CM967" i="94"/>
  <c r="Z968" i="94"/>
  <c r="AV968" i="94"/>
  <c r="M969" i="94"/>
  <c r="O940" i="94"/>
  <c r="Z940" i="94"/>
  <c r="AV940" i="94"/>
  <c r="CN940" i="94"/>
  <c r="CX940" i="94"/>
  <c r="K941" i="94"/>
  <c r="V941" i="94"/>
  <c r="AP941" i="94"/>
  <c r="CJ941" i="94"/>
  <c r="CS941" i="94"/>
  <c r="Q954" i="94"/>
  <c r="AX954" i="94"/>
  <c r="AW954" i="94" s="1"/>
  <c r="CX954" i="94"/>
  <c r="AA955" i="94"/>
  <c r="CQ955" i="94"/>
  <c r="X966" i="94"/>
  <c r="CN968" i="94"/>
  <c r="W969" i="94"/>
  <c r="CZ978" i="94"/>
  <c r="DA957" i="94"/>
  <c r="CQ957" i="94"/>
  <c r="CF957" i="94"/>
  <c r="AG957" i="94"/>
  <c r="S957" i="94"/>
  <c r="J957" i="94"/>
  <c r="CW956" i="94"/>
  <c r="CM956" i="94"/>
  <c r="AS956" i="94"/>
  <c r="X956" i="94"/>
  <c r="N956" i="94"/>
  <c r="P956" i="94"/>
  <c r="AD956" i="94"/>
  <c r="CF956" i="94"/>
  <c r="CS956" i="94"/>
  <c r="DD956" i="94"/>
  <c r="H957" i="94"/>
  <c r="R957" i="94"/>
  <c r="AP957" i="94"/>
  <c r="CK957" i="94"/>
  <c r="CU957" i="94"/>
  <c r="DD961" i="94"/>
  <c r="CT961" i="94"/>
  <c r="CK961" i="94"/>
  <c r="AR961" i="94"/>
  <c r="W961" i="94"/>
  <c r="M961" i="94"/>
  <c r="CY960" i="94"/>
  <c r="CO960" i="94"/>
  <c r="AX960" i="94"/>
  <c r="AA960" i="94"/>
  <c r="P960" i="94"/>
  <c r="G960" i="94"/>
  <c r="DA961" i="94"/>
  <c r="CQ961" i="94"/>
  <c r="CF961" i="94"/>
  <c r="AG961" i="94"/>
  <c r="S961" i="94"/>
  <c r="J961" i="94"/>
  <c r="CW960" i="94"/>
  <c r="CM960" i="94"/>
  <c r="AS960" i="94"/>
  <c r="X960" i="94"/>
  <c r="N960" i="94"/>
  <c r="CW961" i="94"/>
  <c r="CM961" i="94"/>
  <c r="AV961" i="94"/>
  <c r="R960" i="94"/>
  <c r="AP960" i="94"/>
  <c r="CN960" i="94"/>
  <c r="DA960" i="94"/>
  <c r="Q961" i="94"/>
  <c r="AP961" i="94"/>
  <c r="CO961" i="94"/>
  <c r="DE961" i="94"/>
  <c r="AP973" i="94"/>
  <c r="CX951" i="94"/>
  <c r="CN951" i="94"/>
  <c r="AX951" i="94"/>
  <c r="AA951" i="94"/>
  <c r="P951" i="94"/>
  <c r="G951" i="94"/>
  <c r="DB950" i="94"/>
  <c r="O950" i="94"/>
  <c r="Z950" i="94"/>
  <c r="AV950" i="94"/>
  <c r="CN950" i="94"/>
  <c r="CX950" i="94"/>
  <c r="N951" i="94"/>
  <c r="Z951" i="94"/>
  <c r="AY951" i="94"/>
  <c r="CP951" i="94"/>
  <c r="DA951" i="94"/>
  <c r="CY953" i="94"/>
  <c r="CO953" i="94"/>
  <c r="AY953" i="94"/>
  <c r="AD953" i="94"/>
  <c r="Q953" i="94"/>
  <c r="H953" i="94"/>
  <c r="BG953" i="94" s="1"/>
  <c r="DD952" i="94"/>
  <c r="CT952" i="94"/>
  <c r="CK952" i="94"/>
  <c r="AP952" i="94"/>
  <c r="V952" i="94"/>
  <c r="K952" i="94"/>
  <c r="P952" i="94"/>
  <c r="AD952" i="94"/>
  <c r="CF952" i="94"/>
  <c r="CS952" i="94"/>
  <c r="DE952" i="94"/>
  <c r="J953" i="94"/>
  <c r="V953" i="94"/>
  <c r="AR953" i="94"/>
  <c r="AQ953" i="94" s="1"/>
  <c r="CL953" i="94"/>
  <c r="CW953" i="94"/>
  <c r="H956" i="94"/>
  <c r="R956" i="94"/>
  <c r="AG956" i="94"/>
  <c r="CK956" i="94"/>
  <c r="CU956" i="94"/>
  <c r="K957" i="94"/>
  <c r="W957" i="94"/>
  <c r="AS957" i="94"/>
  <c r="CM957" i="94"/>
  <c r="CX957" i="94"/>
  <c r="I960" i="94"/>
  <c r="V960" i="94"/>
  <c r="AV960" i="94"/>
  <c r="CQ960" i="94"/>
  <c r="DD960" i="94"/>
  <c r="H961" i="94"/>
  <c r="V961" i="94"/>
  <c r="AX961" i="94"/>
  <c r="CS961" i="94"/>
  <c r="DA973" i="94"/>
  <c r="CQ973" i="94"/>
  <c r="CF973" i="94"/>
  <c r="AG973" i="94"/>
  <c r="S973" i="94"/>
  <c r="J973" i="94"/>
  <c r="CW972" i="94"/>
  <c r="CM972" i="94"/>
  <c r="AS972" i="94"/>
  <c r="X972" i="94"/>
  <c r="N972" i="94"/>
  <c r="CY973" i="94"/>
  <c r="CO973" i="94"/>
  <c r="AY973" i="94"/>
  <c r="AD973" i="94"/>
  <c r="Q973" i="94"/>
  <c r="H973" i="94"/>
  <c r="BG973" i="94" s="1"/>
  <c r="DD972" i="94"/>
  <c r="CT972" i="94"/>
  <c r="CK972" i="94"/>
  <c r="AP972" i="94"/>
  <c r="V972" i="94"/>
  <c r="BY972" i="94" s="1"/>
  <c r="BZ972" i="94" s="1"/>
  <c r="K972" i="94"/>
  <c r="CX973" i="94"/>
  <c r="CN973" i="94"/>
  <c r="AX973" i="94"/>
  <c r="AW973" i="94" s="1"/>
  <c r="AA973" i="94"/>
  <c r="P973" i="94"/>
  <c r="G973" i="94"/>
  <c r="L973" i="94" s="1"/>
  <c r="DB972" i="94"/>
  <c r="CS972" i="94"/>
  <c r="CJ972" i="94"/>
  <c r="AG972" i="94"/>
  <c r="S972" i="94"/>
  <c r="J972" i="94"/>
  <c r="DE973" i="94"/>
  <c r="CU973" i="94"/>
  <c r="CL973" i="94"/>
  <c r="AS973" i="94"/>
  <c r="X973" i="94"/>
  <c r="N973" i="94"/>
  <c r="CZ972" i="94"/>
  <c r="CP972" i="94"/>
  <c r="AY972" i="94"/>
  <c r="AD972" i="94"/>
  <c r="Q972" i="94"/>
  <c r="H972" i="94"/>
  <c r="DD973" i="94"/>
  <c r="CT973" i="94"/>
  <c r="CK973" i="94"/>
  <c r="AR973" i="94"/>
  <c r="AQ973" i="94" s="1"/>
  <c r="W973" i="94"/>
  <c r="M973" i="94"/>
  <c r="CY972" i="94"/>
  <c r="CO972" i="94"/>
  <c r="AX972" i="94"/>
  <c r="AW972" i="94" s="1"/>
  <c r="AA972" i="94"/>
  <c r="AM972" i="94" s="1"/>
  <c r="P972" i="94"/>
  <c r="G972" i="94"/>
  <c r="AR972" i="94"/>
  <c r="AQ972" i="94" s="1"/>
  <c r="DA972" i="94"/>
  <c r="K973" i="94"/>
  <c r="CE973" i="94"/>
  <c r="CE972" i="94" s="1"/>
  <c r="I972" i="94"/>
  <c r="AV972" i="94"/>
  <c r="DE972" i="94"/>
  <c r="O973" i="94"/>
  <c r="CJ973" i="94"/>
  <c r="M953" i="94"/>
  <c r="X953" i="94"/>
  <c r="AV953" i="94"/>
  <c r="CN953" i="94"/>
  <c r="CZ953" i="94"/>
  <c r="J956" i="94"/>
  <c r="V956" i="94"/>
  <c r="AR956" i="94"/>
  <c r="CN956" i="94"/>
  <c r="CY956" i="94"/>
  <c r="N957" i="94"/>
  <c r="Z957" i="94"/>
  <c r="AX957" i="94"/>
  <c r="CO957" i="94"/>
  <c r="CZ957" i="94"/>
  <c r="K960" i="94"/>
  <c r="Z960" i="94"/>
  <c r="CF960" i="94"/>
  <c r="CT960" i="94"/>
  <c r="K961" i="94"/>
  <c r="Z961" i="94"/>
  <c r="CE961" i="94"/>
  <c r="CX961" i="94"/>
  <c r="M972" i="94"/>
  <c r="CF972" i="94"/>
  <c r="R973" i="94"/>
  <c r="CM973" i="94"/>
  <c r="K950" i="94"/>
  <c r="V950" i="94"/>
  <c r="AP950" i="94"/>
  <c r="CK950" i="94"/>
  <c r="CT950" i="94"/>
  <c r="DE950" i="94"/>
  <c r="J951" i="94"/>
  <c r="V951" i="94"/>
  <c r="AR951" i="94"/>
  <c r="CL951" i="94"/>
  <c r="CW951" i="94"/>
  <c r="M952" i="94"/>
  <c r="X952" i="94"/>
  <c r="AV952" i="94"/>
  <c r="CO952" i="94"/>
  <c r="CZ952" i="94"/>
  <c r="P953" i="94"/>
  <c r="AF953" i="94"/>
  <c r="AE953" i="94" s="1"/>
  <c r="CF953" i="94"/>
  <c r="CS953" i="94"/>
  <c r="DD953" i="94"/>
  <c r="O956" i="94"/>
  <c r="AA956" i="94"/>
  <c r="AY956" i="94"/>
  <c r="CQ956" i="94"/>
  <c r="DB956" i="94"/>
  <c r="G957" i="94"/>
  <c r="Q957" i="94"/>
  <c r="AF957" i="94"/>
  <c r="CJ957" i="94"/>
  <c r="CT957" i="94"/>
  <c r="DE957" i="94"/>
  <c r="Q960" i="94"/>
  <c r="AG960" i="94"/>
  <c r="CL960" i="94"/>
  <c r="CZ960" i="94"/>
  <c r="P961" i="94"/>
  <c r="AF961" i="94"/>
  <c r="CN961" i="94"/>
  <c r="DB961" i="94"/>
  <c r="W972" i="94"/>
  <c r="CQ972" i="94"/>
  <c r="AF973" i="94"/>
  <c r="AE973" i="94" s="1"/>
  <c r="CW973" i="94"/>
  <c r="K964" i="94"/>
  <c r="V964" i="94"/>
  <c r="AP964" i="94"/>
  <c r="CK964" i="94"/>
  <c r="CT964" i="94"/>
  <c r="DD964" i="94"/>
  <c r="H965" i="94"/>
  <c r="Q965" i="94"/>
  <c r="AD965" i="94"/>
  <c r="AY965" i="94"/>
  <c r="CO965" i="94"/>
  <c r="CY965" i="94"/>
  <c r="O970" i="94"/>
  <c r="Z970" i="94"/>
  <c r="Y970" i="94" s="1"/>
  <c r="AV970" i="94"/>
  <c r="CN970" i="94"/>
  <c r="CX970" i="94"/>
  <c r="CV970" i="94" s="1"/>
  <c r="K971" i="94"/>
  <c r="V971" i="94"/>
  <c r="AP971" i="94"/>
  <c r="CJ971" i="94"/>
  <c r="CS971" i="94"/>
  <c r="CR971" i="94" s="1"/>
  <c r="DB971" i="94"/>
  <c r="DE977" i="94"/>
  <c r="CU977" i="94"/>
  <c r="CL977" i="94"/>
  <c r="AS977" i="94"/>
  <c r="X977" i="94"/>
  <c r="AJ977" i="94" s="1"/>
  <c r="T977" i="94" s="1"/>
  <c r="CG977" i="94" s="1"/>
  <c r="N977" i="94"/>
  <c r="CZ976" i="94"/>
  <c r="CP976" i="94"/>
  <c r="AY976" i="94"/>
  <c r="AD976" i="94"/>
  <c r="Q976" i="94"/>
  <c r="H976" i="94"/>
  <c r="CZ977" i="94"/>
  <c r="CP977" i="94"/>
  <c r="CE977" i="94"/>
  <c r="CE976" i="94" s="1"/>
  <c r="AF977" i="94"/>
  <c r="AE977" i="94" s="1"/>
  <c r="R977" i="94"/>
  <c r="I977" i="94"/>
  <c r="DE976" i="94"/>
  <c r="CU976" i="94"/>
  <c r="CL976" i="94"/>
  <c r="AR976" i="94"/>
  <c r="W976" i="94"/>
  <c r="M976" i="94"/>
  <c r="R976" i="94"/>
  <c r="AP976" i="94"/>
  <c r="CN976" i="94"/>
  <c r="DA976" i="94"/>
  <c r="G977" i="94"/>
  <c r="L977" i="94" s="1"/>
  <c r="S977" i="94"/>
  <c r="AR977" i="94"/>
  <c r="AQ977" i="94" s="1"/>
  <c r="CN977" i="94"/>
  <c r="DA977" i="94"/>
  <c r="DD983" i="94"/>
  <c r="CT983" i="94"/>
  <c r="CK983" i="94"/>
  <c r="AR983" i="94"/>
  <c r="W983" i="94"/>
  <c r="M983" i="94"/>
  <c r="CU983" i="94"/>
  <c r="CJ983" i="94"/>
  <c r="AG983" i="94"/>
  <c r="R983" i="94"/>
  <c r="H983" i="94"/>
  <c r="DD982" i="94"/>
  <c r="CT982" i="94"/>
  <c r="CK982" i="94"/>
  <c r="AP982" i="94"/>
  <c r="V982" i="94"/>
  <c r="K982" i="94"/>
  <c r="CZ983" i="94"/>
  <c r="CO983" i="94"/>
  <c r="AX983" i="94"/>
  <c r="Z983" i="94"/>
  <c r="N983" i="94"/>
  <c r="CY982" i="94"/>
  <c r="CO982" i="94"/>
  <c r="AX982" i="94"/>
  <c r="AA982" i="94"/>
  <c r="P982" i="94"/>
  <c r="G982" i="94"/>
  <c r="R982" i="94"/>
  <c r="AR982" i="94"/>
  <c r="CN982" i="94"/>
  <c r="DA982" i="94"/>
  <c r="G983" i="94"/>
  <c r="V983" i="94"/>
  <c r="AY983" i="94"/>
  <c r="CS983" i="94"/>
  <c r="O964" i="94"/>
  <c r="Z964" i="94"/>
  <c r="AV964" i="94"/>
  <c r="CN964" i="94"/>
  <c r="CX964" i="94"/>
  <c r="K965" i="94"/>
  <c r="V965" i="94"/>
  <c r="AP965" i="94"/>
  <c r="CJ965" i="94"/>
  <c r="CS965" i="94"/>
  <c r="DB965" i="94"/>
  <c r="J982" i="94"/>
  <c r="X982" i="94"/>
  <c r="AY982" i="94"/>
  <c r="CS982" i="94"/>
  <c r="K983" i="94"/>
  <c r="AD983" i="94"/>
  <c r="CL983" i="94"/>
  <c r="CY983" i="94"/>
  <c r="O962" i="94"/>
  <c r="Z962" i="94"/>
  <c r="AV962" i="94"/>
  <c r="CN962" i="94"/>
  <c r="CX962" i="94"/>
  <c r="CV962" i="94" s="1"/>
  <c r="K963" i="94"/>
  <c r="V963" i="94"/>
  <c r="AP963" i="94"/>
  <c r="CJ963" i="94"/>
  <c r="CS963" i="94"/>
  <c r="DB963" i="94"/>
  <c r="G964" i="94"/>
  <c r="P964" i="94"/>
  <c r="AA964" i="94"/>
  <c r="AX964" i="94"/>
  <c r="CO964" i="94"/>
  <c r="CY964" i="94"/>
  <c r="M965" i="94"/>
  <c r="W965" i="94"/>
  <c r="AR965" i="94"/>
  <c r="CK965" i="94"/>
  <c r="CT965" i="94"/>
  <c r="DD965" i="94"/>
  <c r="J970" i="94"/>
  <c r="S970" i="94"/>
  <c r="AG970" i="94"/>
  <c r="CJ970" i="94"/>
  <c r="CS970" i="94"/>
  <c r="DB970" i="94"/>
  <c r="G971" i="94"/>
  <c r="P971" i="94"/>
  <c r="AA971" i="94"/>
  <c r="AM971" i="94" s="1"/>
  <c r="BD971" i="94" s="1"/>
  <c r="AX971" i="94"/>
  <c r="AW971" i="94" s="1"/>
  <c r="CN971" i="94"/>
  <c r="CX971" i="94"/>
  <c r="CV971" i="94" s="1"/>
  <c r="K976" i="94"/>
  <c r="Z976" i="94"/>
  <c r="CF976" i="94"/>
  <c r="CT976" i="94"/>
  <c r="CR976" i="94" s="1"/>
  <c r="M977" i="94"/>
  <c r="AA977" i="94"/>
  <c r="CF977" i="94"/>
  <c r="CT977" i="94"/>
  <c r="M982" i="94"/>
  <c r="Z982" i="94"/>
  <c r="CF982" i="94"/>
  <c r="CU982" i="94"/>
  <c r="O983" i="94"/>
  <c r="AF983" i="94"/>
  <c r="CM983" i="94"/>
  <c r="DA983" i="94"/>
  <c r="DE993" i="94"/>
  <c r="CU993" i="94"/>
  <c r="CL993" i="94"/>
  <c r="AS993" i="94"/>
  <c r="X993" i="94"/>
  <c r="N993" i="94"/>
  <c r="CZ992" i="94"/>
  <c r="CP992" i="94"/>
  <c r="AY992" i="94"/>
  <c r="AD992" i="94"/>
  <c r="Q992" i="94"/>
  <c r="H992" i="94"/>
  <c r="CZ993" i="94"/>
  <c r="CP993" i="94"/>
  <c r="CE993" i="94"/>
  <c r="AF993" i="94"/>
  <c r="R993" i="94"/>
  <c r="I993" i="94"/>
  <c r="DE992" i="94"/>
  <c r="CU992" i="94"/>
  <c r="CL992" i="94"/>
  <c r="AR992" i="94"/>
  <c r="W992" i="94"/>
  <c r="M992" i="94"/>
  <c r="DB993" i="94"/>
  <c r="CO993" i="94"/>
  <c r="AV993" i="94"/>
  <c r="V993" i="94"/>
  <c r="H993" i="94"/>
  <c r="DB992" i="94"/>
  <c r="CO992" i="94"/>
  <c r="AS992" i="94"/>
  <c r="S992" i="94"/>
  <c r="G992" i="94"/>
  <c r="CY993" i="94"/>
  <c r="CM993" i="94"/>
  <c r="AP993" i="94"/>
  <c r="Q993" i="94"/>
  <c r="CY992" i="94"/>
  <c r="CM992" i="94"/>
  <c r="AG992" i="94"/>
  <c r="P992" i="94"/>
  <c r="CX993" i="94"/>
  <c r="CK993" i="94"/>
  <c r="AG993" i="94"/>
  <c r="P993" i="94"/>
  <c r="CX992" i="94"/>
  <c r="CK992" i="94"/>
  <c r="AF992" i="94"/>
  <c r="O992" i="94"/>
  <c r="CS993" i="94"/>
  <c r="AY993" i="94"/>
  <c r="Z993" i="94"/>
  <c r="K993" i="94"/>
  <c r="CS992" i="94"/>
  <c r="AX992" i="94"/>
  <c r="X992" i="94"/>
  <c r="J992" i="94"/>
  <c r="CJ993" i="94"/>
  <c r="O993" i="94"/>
  <c r="CF992" i="94"/>
  <c r="K992" i="94"/>
  <c r="DA993" i="94"/>
  <c r="AR993" i="94"/>
  <c r="G993" i="94"/>
  <c r="CW992" i="94"/>
  <c r="AA992" i="94"/>
  <c r="CW993" i="94"/>
  <c r="AD993" i="94"/>
  <c r="CT992" i="94"/>
  <c r="Z992" i="94"/>
  <c r="CT993" i="94"/>
  <c r="AA993" i="94"/>
  <c r="CQ992" i="94"/>
  <c r="V992" i="94"/>
  <c r="CN993" i="94"/>
  <c r="S993" i="94"/>
  <c r="CJ992" i="94"/>
  <c r="N992" i="94"/>
  <c r="AX993" i="94"/>
  <c r="O958" i="94"/>
  <c r="Z958" i="94"/>
  <c r="Y958" i="94" s="1"/>
  <c r="AV958" i="94"/>
  <c r="CN958" i="94"/>
  <c r="CX958" i="94"/>
  <c r="CV958" i="94" s="1"/>
  <c r="K959" i="94"/>
  <c r="V959" i="94"/>
  <c r="AP959" i="94"/>
  <c r="CJ959" i="94"/>
  <c r="CS959" i="94"/>
  <c r="H962" i="94"/>
  <c r="BH962" i="94" s="1"/>
  <c r="Q962" i="94"/>
  <c r="AD962" i="94"/>
  <c r="AJ962" i="94" s="1"/>
  <c r="AY962" i="94"/>
  <c r="CP962" i="94"/>
  <c r="CZ962" i="94"/>
  <c r="N963" i="94"/>
  <c r="X963" i="94"/>
  <c r="AS963" i="94"/>
  <c r="CL963" i="94"/>
  <c r="CU963" i="94"/>
  <c r="I964" i="94"/>
  <c r="R964" i="94"/>
  <c r="AF964" i="94"/>
  <c r="CF964" i="94"/>
  <c r="CQ964" i="94"/>
  <c r="DA964" i="94"/>
  <c r="O965" i="94"/>
  <c r="Z965" i="94"/>
  <c r="AV965" i="94"/>
  <c r="CM965" i="94"/>
  <c r="M970" i="94"/>
  <c r="W970" i="94"/>
  <c r="AR970" i="94"/>
  <c r="AQ970" i="94" s="1"/>
  <c r="CL970" i="94"/>
  <c r="CU970" i="94"/>
  <c r="CR970" i="94" s="1"/>
  <c r="DE970" i="94"/>
  <c r="I971" i="94"/>
  <c r="R971" i="94"/>
  <c r="AF971" i="94"/>
  <c r="CE971" i="94"/>
  <c r="CE970" i="94" s="1"/>
  <c r="CP971" i="94"/>
  <c r="DD975" i="94"/>
  <c r="CT975" i="94"/>
  <c r="CK975" i="94"/>
  <c r="AR975" i="94"/>
  <c r="W975" i="94"/>
  <c r="M975" i="94"/>
  <c r="CY975" i="94"/>
  <c r="CO975" i="94"/>
  <c r="AY975" i="94"/>
  <c r="AD975" i="94"/>
  <c r="Q975" i="94"/>
  <c r="H975" i="94"/>
  <c r="DD974" i="94"/>
  <c r="O974" i="94"/>
  <c r="Z974" i="94"/>
  <c r="AV974" i="94"/>
  <c r="CN974" i="94"/>
  <c r="CX974" i="94"/>
  <c r="O975" i="94"/>
  <c r="AF975" i="94"/>
  <c r="CJ975" i="94"/>
  <c r="CW975" i="94"/>
  <c r="O976" i="94"/>
  <c r="AF976" i="94"/>
  <c r="AE976" i="94" s="1"/>
  <c r="CK976" i="94"/>
  <c r="CX976" i="94"/>
  <c r="P977" i="94"/>
  <c r="AG977" i="94"/>
  <c r="CK977" i="94"/>
  <c r="CX977" i="94"/>
  <c r="CV977" i="94" s="1"/>
  <c r="O982" i="94"/>
  <c r="AF982" i="94"/>
  <c r="CL982" i="94"/>
  <c r="CX982" i="94"/>
  <c r="Q983" i="94"/>
  <c r="AS983" i="94"/>
  <c r="CP983" i="94"/>
  <c r="DE983" i="94"/>
  <c r="R992" i="94"/>
  <c r="CQ993" i="94"/>
  <c r="CW987" i="94"/>
  <c r="CM987" i="94"/>
  <c r="AV987" i="94"/>
  <c r="Z987" i="94"/>
  <c r="Y987" i="94" s="1"/>
  <c r="O987" i="94"/>
  <c r="DA986" i="94"/>
  <c r="CQ986" i="94"/>
  <c r="CF986" i="94"/>
  <c r="AF986" i="94"/>
  <c r="R986" i="94"/>
  <c r="I986" i="94"/>
  <c r="DD987" i="94"/>
  <c r="CT987" i="94"/>
  <c r="CK987" i="94"/>
  <c r="AR987" i="94"/>
  <c r="W987" i="94"/>
  <c r="M987" i="94"/>
  <c r="DB987" i="94"/>
  <c r="CY987" i="94"/>
  <c r="CO987" i="94"/>
  <c r="AY987" i="94"/>
  <c r="AD987" i="94"/>
  <c r="Q987" i="94"/>
  <c r="H987" i="94"/>
  <c r="DD986" i="94"/>
  <c r="CT986" i="94"/>
  <c r="CK986" i="94"/>
  <c r="AP986" i="94"/>
  <c r="V986" i="94"/>
  <c r="K986" i="94"/>
  <c r="Q986" i="94"/>
  <c r="AR986" i="94"/>
  <c r="CN986" i="94"/>
  <c r="CZ986" i="94"/>
  <c r="G987" i="94"/>
  <c r="L987" i="94" s="1"/>
  <c r="V987" i="94"/>
  <c r="CE987" i="94"/>
  <c r="CE986" i="94" s="1"/>
  <c r="CU987" i="94"/>
  <c r="DD991" i="94"/>
  <c r="CT991" i="94"/>
  <c r="CK991" i="94"/>
  <c r="AR991" i="94"/>
  <c r="W991" i="94"/>
  <c r="M991" i="94"/>
  <c r="CY991" i="94"/>
  <c r="CO991" i="94"/>
  <c r="AY991" i="94"/>
  <c r="AD991" i="94"/>
  <c r="Q991" i="94"/>
  <c r="DA991" i="94"/>
  <c r="CN991" i="94"/>
  <c r="AS991" i="94"/>
  <c r="S991" i="94"/>
  <c r="H991" i="94"/>
  <c r="DD990" i="94"/>
  <c r="CT990" i="94"/>
  <c r="CK990" i="94"/>
  <c r="AP990" i="94"/>
  <c r="V990" i="94"/>
  <c r="K990" i="94"/>
  <c r="CX991" i="94"/>
  <c r="CL991" i="94"/>
  <c r="AG991" i="94"/>
  <c r="P991" i="94"/>
  <c r="DA990" i="94"/>
  <c r="CQ990" i="94"/>
  <c r="CF990" i="94"/>
  <c r="AF990" i="94"/>
  <c r="R990" i="94"/>
  <c r="I990" i="94"/>
  <c r="CW991" i="94"/>
  <c r="CJ991" i="94"/>
  <c r="AF991" i="94"/>
  <c r="O991" i="94"/>
  <c r="CZ990" i="94"/>
  <c r="CP990" i="94"/>
  <c r="AY990" i="94"/>
  <c r="AD990" i="94"/>
  <c r="Q990" i="94"/>
  <c r="H990" i="94"/>
  <c r="DE991" i="94"/>
  <c r="CQ991" i="94"/>
  <c r="AX991" i="94"/>
  <c r="X991" i="94"/>
  <c r="J991" i="94"/>
  <c r="CW990" i="94"/>
  <c r="CM990" i="94"/>
  <c r="AS990" i="94"/>
  <c r="X990" i="94"/>
  <c r="N990" i="94"/>
  <c r="Z990" i="94"/>
  <c r="CN990" i="94"/>
  <c r="N991" i="94"/>
  <c r="CF991" i="94"/>
  <c r="O980" i="94"/>
  <c r="Z980" i="94"/>
  <c r="AV980" i="94"/>
  <c r="CN980" i="94"/>
  <c r="CX980" i="94"/>
  <c r="K981" i="94"/>
  <c r="V981" i="94"/>
  <c r="AP981" i="94"/>
  <c r="CJ981" i="94"/>
  <c r="CS981" i="94"/>
  <c r="DB981" i="94"/>
  <c r="DE985" i="94"/>
  <c r="CU985" i="94"/>
  <c r="CL985" i="94"/>
  <c r="AS985" i="94"/>
  <c r="X985" i="94"/>
  <c r="AJ985" i="94" s="1"/>
  <c r="U985" i="94" s="1"/>
  <c r="CH985" i="94" s="1"/>
  <c r="N985" i="94"/>
  <c r="CZ984" i="94"/>
  <c r="CP984" i="94"/>
  <c r="AY984" i="94"/>
  <c r="AD984" i="94"/>
  <c r="Q984" i="94"/>
  <c r="H984" i="94"/>
  <c r="BH984" i="94" s="1"/>
  <c r="CX985" i="94"/>
  <c r="CV985" i="94" s="1"/>
  <c r="CN985" i="94"/>
  <c r="AX985" i="94"/>
  <c r="AW985" i="94" s="1"/>
  <c r="AA985" i="94"/>
  <c r="P985" i="94"/>
  <c r="G985" i="94"/>
  <c r="L985" i="94" s="1"/>
  <c r="DB984" i="94"/>
  <c r="CS984" i="94"/>
  <c r="CJ984" i="94"/>
  <c r="AG984" i="94"/>
  <c r="S984" i="94"/>
  <c r="J984" i="94"/>
  <c r="R984" i="94"/>
  <c r="AR984" i="94"/>
  <c r="AQ984" i="94" s="1"/>
  <c r="CN984" i="94"/>
  <c r="DA984" i="94"/>
  <c r="H985" i="94"/>
  <c r="BH985" i="94" s="1"/>
  <c r="S985" i="94"/>
  <c r="AR985" i="94"/>
  <c r="AQ985" i="94" s="1"/>
  <c r="CO985" i="94"/>
  <c r="DA985" i="94"/>
  <c r="G986" i="94"/>
  <c r="L986" i="94" s="1"/>
  <c r="S986" i="94"/>
  <c r="AS986" i="94"/>
  <c r="CO986" i="94"/>
  <c r="DB986" i="94"/>
  <c r="I987" i="94"/>
  <c r="X987" i="94"/>
  <c r="CF987" i="94"/>
  <c r="CX987" i="94"/>
  <c r="CX989" i="94"/>
  <c r="CN989" i="94"/>
  <c r="AX989" i="94"/>
  <c r="AA989" i="94"/>
  <c r="P989" i="94"/>
  <c r="G989" i="94"/>
  <c r="DB988" i="94"/>
  <c r="CS988" i="94"/>
  <c r="CJ988" i="94"/>
  <c r="AG988" i="94"/>
  <c r="S988" i="94"/>
  <c r="J988" i="94"/>
  <c r="DE989" i="94"/>
  <c r="CU989" i="94"/>
  <c r="CL989" i="94"/>
  <c r="AS989" i="94"/>
  <c r="X989" i="94"/>
  <c r="N989" i="94"/>
  <c r="CZ988" i="94"/>
  <c r="CP988" i="94"/>
  <c r="AY988" i="94"/>
  <c r="AD988" i="94"/>
  <c r="Q988" i="94"/>
  <c r="H988" i="94"/>
  <c r="DD989" i="94"/>
  <c r="CT989" i="94"/>
  <c r="CK989" i="94"/>
  <c r="AR989" i="94"/>
  <c r="W989" i="94"/>
  <c r="M989" i="94"/>
  <c r="CY988" i="94"/>
  <c r="CO988" i="94"/>
  <c r="AX988" i="94"/>
  <c r="AA988" i="94"/>
  <c r="P988" i="94"/>
  <c r="G988" i="94"/>
  <c r="CZ989" i="94"/>
  <c r="CP989" i="94"/>
  <c r="CE989" i="94"/>
  <c r="AF989" i="94"/>
  <c r="R989" i="94"/>
  <c r="I989" i="94"/>
  <c r="DE988" i="94"/>
  <c r="CU988" i="94"/>
  <c r="CL988" i="94"/>
  <c r="AR988" i="94"/>
  <c r="W988" i="94"/>
  <c r="M988" i="94"/>
  <c r="Z988" i="94"/>
  <c r="CN988" i="94"/>
  <c r="Q989" i="94"/>
  <c r="AY989" i="94"/>
  <c r="CY989" i="94"/>
  <c r="G990" i="94"/>
  <c r="AA990" i="94"/>
  <c r="CO990" i="94"/>
  <c r="R991" i="94"/>
  <c r="CM991" i="94"/>
  <c r="H986" i="94"/>
  <c r="BG986" i="94" s="1"/>
  <c r="W986" i="94"/>
  <c r="AV986" i="94"/>
  <c r="CP986" i="94"/>
  <c r="DE986" i="94"/>
  <c r="J987" i="94"/>
  <c r="AA987" i="94"/>
  <c r="AM987" i="94" s="1"/>
  <c r="CJ987" i="94"/>
  <c r="CZ987" i="94"/>
  <c r="J990" i="94"/>
  <c r="AG990" i="94"/>
  <c r="CS990" i="94"/>
  <c r="V991" i="94"/>
  <c r="CP991" i="94"/>
  <c r="DB999" i="94"/>
  <c r="CS999" i="94"/>
  <c r="CJ999" i="94"/>
  <c r="AP999" i="94"/>
  <c r="V999" i="94"/>
  <c r="K999" i="94"/>
  <c r="CY999" i="94"/>
  <c r="CO999" i="94"/>
  <c r="AY999" i="94"/>
  <c r="AD999" i="94"/>
  <c r="Q999" i="94"/>
  <c r="H999" i="94"/>
  <c r="DD998" i="94"/>
  <c r="CT998" i="94"/>
  <c r="CK998" i="94"/>
  <c r="AP998" i="94"/>
  <c r="V998" i="94"/>
  <c r="K998" i="94"/>
  <c r="CW999" i="94"/>
  <c r="CM999" i="94"/>
  <c r="AV999" i="94"/>
  <c r="Z999" i="94"/>
  <c r="O999" i="94"/>
  <c r="DA998" i="94"/>
  <c r="CQ998" i="94"/>
  <c r="CF998" i="94"/>
  <c r="AF998" i="94"/>
  <c r="R998" i="94"/>
  <c r="I998" i="94"/>
  <c r="DD999" i="94"/>
  <c r="CT999" i="94"/>
  <c r="CK999" i="94"/>
  <c r="AR999" i="94"/>
  <c r="W999" i="94"/>
  <c r="M999" i="94"/>
  <c r="CY998" i="94"/>
  <c r="CO998" i="94"/>
  <c r="AX998" i="94"/>
  <c r="AA998" i="94"/>
  <c r="P998" i="94"/>
  <c r="G998" i="94"/>
  <c r="DE999" i="94"/>
  <c r="CL999" i="94"/>
  <c r="X999" i="94"/>
  <c r="CX998" i="94"/>
  <c r="CJ998" i="94"/>
  <c r="X998" i="94"/>
  <c r="H998" i="94"/>
  <c r="CZ999" i="94"/>
  <c r="CE999" i="94"/>
  <c r="R999" i="94"/>
  <c r="CU998" i="94"/>
  <c r="AV998" i="94"/>
  <c r="S998" i="94"/>
  <c r="CX999" i="94"/>
  <c r="AX999" i="94"/>
  <c r="P999" i="94"/>
  <c r="CS998" i="94"/>
  <c r="AS998" i="94"/>
  <c r="Q998" i="94"/>
  <c r="CU999" i="94"/>
  <c r="AS999" i="94"/>
  <c r="N999" i="94"/>
  <c r="CP998" i="94"/>
  <c r="AR998" i="94"/>
  <c r="O998" i="94"/>
  <c r="CP999" i="94"/>
  <c r="AF999" i="94"/>
  <c r="I999" i="94"/>
  <c r="DB998" i="94"/>
  <c r="CM998" i="94"/>
  <c r="AD998" i="94"/>
  <c r="M998" i="94"/>
  <c r="CN998" i="94"/>
  <c r="CQ999" i="94"/>
  <c r="J980" i="94"/>
  <c r="S980" i="94"/>
  <c r="AG980" i="94"/>
  <c r="CJ980" i="94"/>
  <c r="CS980" i="94"/>
  <c r="DB980" i="94"/>
  <c r="G981" i="94"/>
  <c r="P981" i="94"/>
  <c r="AA981" i="94"/>
  <c r="AX981" i="94"/>
  <c r="CN981" i="94"/>
  <c r="M984" i="94"/>
  <c r="Z984" i="94"/>
  <c r="CF984" i="94"/>
  <c r="CU984" i="94"/>
  <c r="M985" i="94"/>
  <c r="AD985" i="94"/>
  <c r="CF985" i="94"/>
  <c r="CT985" i="94"/>
  <c r="N986" i="94"/>
  <c r="AA986" i="94"/>
  <c r="AM986" i="94" s="1"/>
  <c r="CJ986" i="94"/>
  <c r="CW986" i="94"/>
  <c r="CV986" i="94" s="1"/>
  <c r="P987" i="94"/>
  <c r="AP987" i="94"/>
  <c r="CP987" i="94"/>
  <c r="O988" i="94"/>
  <c r="AV988" i="94"/>
  <c r="CX988" i="94"/>
  <c r="H989" i="94"/>
  <c r="AD989" i="94"/>
  <c r="CO989" i="94"/>
  <c r="P990" i="94"/>
  <c r="AX990" i="94"/>
  <c r="CY990" i="94"/>
  <c r="G991" i="94"/>
  <c r="AP991" i="94"/>
  <c r="CZ991" i="94"/>
  <c r="K994" i="94"/>
  <c r="Z994" i="94"/>
  <c r="AY994" i="94"/>
  <c r="CT994" i="94"/>
  <c r="K995" i="94"/>
  <c r="X995" i="94"/>
  <c r="AY995" i="94"/>
  <c r="CS995" i="94"/>
  <c r="DE995" i="94"/>
  <c r="R1000" i="94"/>
  <c r="CF1000" i="94"/>
  <c r="DA1000" i="94"/>
  <c r="K1001" i="94"/>
  <c r="CX1005" i="94"/>
  <c r="CN1005" i="94"/>
  <c r="AX1005" i="94"/>
  <c r="AW1005" i="94" s="1"/>
  <c r="AA1005" i="94"/>
  <c r="P1005" i="94"/>
  <c r="G1005" i="94"/>
  <c r="L1005" i="94" s="1"/>
  <c r="DB1004" i="94"/>
  <c r="CS1004" i="94"/>
  <c r="CJ1004" i="94"/>
  <c r="AG1004" i="94"/>
  <c r="S1004" i="94"/>
  <c r="J1004" i="94"/>
  <c r="DE1005" i="94"/>
  <c r="CU1005" i="94"/>
  <c r="CL1005" i="94"/>
  <c r="AS1005" i="94"/>
  <c r="X1005" i="94"/>
  <c r="N1005" i="94"/>
  <c r="CZ1004" i="94"/>
  <c r="CP1004" i="94"/>
  <c r="AY1004" i="94"/>
  <c r="AD1004" i="94"/>
  <c r="Q1004" i="94"/>
  <c r="H1004" i="94"/>
  <c r="DD1005" i="94"/>
  <c r="CT1005" i="94"/>
  <c r="CK1005" i="94"/>
  <c r="AR1005" i="94"/>
  <c r="AQ1005" i="94" s="1"/>
  <c r="W1005" i="94"/>
  <c r="M1005" i="94"/>
  <c r="CY1004" i="94"/>
  <c r="CO1004" i="94"/>
  <c r="AX1004" i="94"/>
  <c r="AW1004" i="94" s="1"/>
  <c r="AA1004" i="94"/>
  <c r="P1004" i="94"/>
  <c r="G1004" i="94"/>
  <c r="L1004" i="94" s="1"/>
  <c r="CZ1005" i="94"/>
  <c r="CP1005" i="94"/>
  <c r="CE1005" i="94"/>
  <c r="CE1004" i="94" s="1"/>
  <c r="AF1005" i="94"/>
  <c r="AE1005" i="94" s="1"/>
  <c r="R1005" i="94"/>
  <c r="I1005" i="94"/>
  <c r="DE1004" i="94"/>
  <c r="CU1004" i="94"/>
  <c r="CL1004" i="94"/>
  <c r="AR1004" i="94"/>
  <c r="AQ1004" i="94" s="1"/>
  <c r="W1004" i="94"/>
  <c r="M1004" i="94"/>
  <c r="DA1005" i="94"/>
  <c r="CF1005" i="94"/>
  <c r="S1005" i="94"/>
  <c r="CQ1004" i="94"/>
  <c r="AF1004" i="94"/>
  <c r="I1004" i="94"/>
  <c r="CW1005" i="94"/>
  <c r="AV1005" i="94"/>
  <c r="O1005" i="94"/>
  <c r="CM1004" i="94"/>
  <c r="X1004" i="94"/>
  <c r="AJ1004" i="94" s="1"/>
  <c r="CS1005" i="94"/>
  <c r="AP1005" i="94"/>
  <c r="K1005" i="94"/>
  <c r="DD1004" i="94"/>
  <c r="CK1004" i="94"/>
  <c r="V1004" i="94"/>
  <c r="BS1004" i="94" s="1"/>
  <c r="BT1004" i="94" s="1"/>
  <c r="CQ1005" i="94"/>
  <c r="AG1005" i="94"/>
  <c r="J1005" i="94"/>
  <c r="DA1004" i="94"/>
  <c r="CF1004" i="94"/>
  <c r="R1004" i="94"/>
  <c r="CO1005" i="94"/>
  <c r="AD1005" i="94"/>
  <c r="H1005" i="94"/>
  <c r="BI1005" i="94" s="1"/>
  <c r="CX1004" i="94"/>
  <c r="AV1004" i="94"/>
  <c r="O1004" i="94"/>
  <c r="DB1005" i="94"/>
  <c r="CJ1005" i="94"/>
  <c r="V1005" i="94"/>
  <c r="BP1005" i="94" s="1"/>
  <c r="BQ1005" i="94" s="1"/>
  <c r="CT1004" i="94"/>
  <c r="AP1004" i="94"/>
  <c r="K1004" i="94"/>
  <c r="P995" i="94"/>
  <c r="AF995" i="94"/>
  <c r="CK995" i="94"/>
  <c r="DE1001" i="94"/>
  <c r="CU1001" i="94"/>
  <c r="DB1001" i="94"/>
  <c r="CS1001" i="94"/>
  <c r="CJ1001" i="94"/>
  <c r="CX1001" i="94"/>
  <c r="CN1001" i="94"/>
  <c r="AX1001" i="94"/>
  <c r="DA1001" i="94"/>
  <c r="CM1001" i="94"/>
  <c r="AR1001" i="94"/>
  <c r="W1001" i="94"/>
  <c r="M1001" i="94"/>
  <c r="CY1000" i="94"/>
  <c r="CO1000" i="94"/>
  <c r="AX1000" i="94"/>
  <c r="AA1000" i="94"/>
  <c r="P1000" i="94"/>
  <c r="G1000" i="94"/>
  <c r="CW1001" i="94"/>
  <c r="CF1001" i="94"/>
  <c r="AF1001" i="94"/>
  <c r="R1001" i="94"/>
  <c r="I1001" i="94"/>
  <c r="DE1000" i="94"/>
  <c r="CU1000" i="94"/>
  <c r="CL1000" i="94"/>
  <c r="AR1000" i="94"/>
  <c r="W1000" i="94"/>
  <c r="M1000" i="94"/>
  <c r="CT1001" i="94"/>
  <c r="CE1001" i="94"/>
  <c r="AD1001" i="94"/>
  <c r="Q1001" i="94"/>
  <c r="H1001" i="94"/>
  <c r="CQ1001" i="94"/>
  <c r="AY1001" i="94"/>
  <c r="AA1001" i="94"/>
  <c r="P1001" i="94"/>
  <c r="G1001" i="94"/>
  <c r="DB1000" i="94"/>
  <c r="CS1000" i="94"/>
  <c r="CJ1000" i="94"/>
  <c r="AG1000" i="94"/>
  <c r="S1000" i="94"/>
  <c r="J1000" i="94"/>
  <c r="DD1001" i="94"/>
  <c r="CO1001" i="94"/>
  <c r="AS1001" i="94"/>
  <c r="X1001" i="94"/>
  <c r="N1001" i="94"/>
  <c r="CZ1000" i="94"/>
  <c r="CP1000" i="94"/>
  <c r="AY1000" i="94"/>
  <c r="AD1000" i="94"/>
  <c r="Q1000" i="94"/>
  <c r="H1000" i="94"/>
  <c r="Z1000" i="94"/>
  <c r="CN1000" i="94"/>
  <c r="V1001" i="94"/>
  <c r="CY1001" i="94"/>
  <c r="N1004" i="94"/>
  <c r="CW995" i="94"/>
  <c r="CM995" i="94"/>
  <c r="AV995" i="94"/>
  <c r="Z995" i="94"/>
  <c r="O995" i="94"/>
  <c r="DA994" i="94"/>
  <c r="CQ994" i="94"/>
  <c r="CF994" i="94"/>
  <c r="AF994" i="94"/>
  <c r="R994" i="94"/>
  <c r="I994" i="94"/>
  <c r="DA995" i="94"/>
  <c r="CQ995" i="94"/>
  <c r="CF995" i="94"/>
  <c r="AG995" i="94"/>
  <c r="S995" i="94"/>
  <c r="J995" i="94"/>
  <c r="CW994" i="94"/>
  <c r="CM994" i="94"/>
  <c r="AS994" i="94"/>
  <c r="X994" i="94"/>
  <c r="N994" i="94"/>
  <c r="Q994" i="94"/>
  <c r="AP994" i="94"/>
  <c r="CN994" i="94"/>
  <c r="CZ994" i="94"/>
  <c r="Q995" i="94"/>
  <c r="AP995" i="94"/>
  <c r="CL995" i="94"/>
  <c r="CY995" i="94"/>
  <c r="I1000" i="94"/>
  <c r="AF1000" i="94"/>
  <c r="CQ1000" i="94"/>
  <c r="Z1001" i="94"/>
  <c r="CZ1001" i="94"/>
  <c r="Z1004" i="94"/>
  <c r="H994" i="94"/>
  <c r="V994" i="94"/>
  <c r="AV994" i="94"/>
  <c r="CP994" i="94"/>
  <c r="DD994" i="94"/>
  <c r="H995" i="94"/>
  <c r="V995" i="94"/>
  <c r="AS995" i="94"/>
  <c r="CO995" i="94"/>
  <c r="DB995" i="94"/>
  <c r="N1000" i="94"/>
  <c r="AS1000" i="94"/>
  <c r="CW1000" i="94"/>
  <c r="AP1001" i="94"/>
  <c r="CN1004" i="94"/>
  <c r="Z1005" i="94"/>
  <c r="AL1005" i="94" s="1"/>
  <c r="O996" i="94"/>
  <c r="Z996" i="94"/>
  <c r="AV996" i="94"/>
  <c r="CN996" i="94"/>
  <c r="CX996" i="94"/>
  <c r="CV996" i="94" s="1"/>
  <c r="K997" i="94"/>
  <c r="V997" i="94"/>
  <c r="AP997" i="94"/>
  <c r="CJ997" i="94"/>
  <c r="CS997" i="94"/>
  <c r="CR997" i="94" s="1"/>
  <c r="DB997" i="94"/>
  <c r="M1006" i="94"/>
  <c r="AR1006" i="94"/>
  <c r="CU1006" i="94"/>
  <c r="V1007" i="94"/>
  <c r="CJ1007" i="94"/>
  <c r="DB1007" i="94"/>
  <c r="H1010" i="94"/>
  <c r="AD1010" i="94"/>
  <c r="CP1010" i="94"/>
  <c r="R1011" i="94"/>
  <c r="CE1011" i="94"/>
  <c r="CZ1011" i="94"/>
  <c r="H1014" i="94"/>
  <c r="AV1014" i="94"/>
  <c r="DB1014" i="94"/>
  <c r="N1015" i="94"/>
  <c r="CJ1015" i="94"/>
  <c r="P1006" i="94"/>
  <c r="AX1006" i="94"/>
  <c r="CY1006" i="94"/>
  <c r="G1007" i="94"/>
  <c r="AA1007" i="94"/>
  <c r="CN1007" i="94"/>
  <c r="CJ1014" i="94"/>
  <c r="V1015" i="94"/>
  <c r="CN1015" i="94"/>
  <c r="S1006" i="94"/>
  <c r="CJ1006" i="94"/>
  <c r="DB1006" i="94"/>
  <c r="I1007" i="94"/>
  <c r="AF1007" i="94"/>
  <c r="CP1007" i="94"/>
  <c r="Q1014" i="94"/>
  <c r="CN1014" i="94"/>
  <c r="X1015" i="94"/>
  <c r="CS1015" i="94"/>
  <c r="J996" i="94"/>
  <c r="S996" i="94"/>
  <c r="AG996" i="94"/>
  <c r="AM996" i="94" s="1"/>
  <c r="BD996" i="94" s="1"/>
  <c r="CJ996" i="94"/>
  <c r="CS996" i="94"/>
  <c r="CR996" i="94" s="1"/>
  <c r="DB996" i="94"/>
  <c r="G997" i="94"/>
  <c r="P997" i="94"/>
  <c r="AA997" i="94"/>
  <c r="AX997" i="94"/>
  <c r="AW997" i="94" s="1"/>
  <c r="CN997" i="94"/>
  <c r="W1006" i="94"/>
  <c r="CL1006" i="94"/>
  <c r="DE1006" i="94"/>
  <c r="K1007" i="94"/>
  <c r="AP1007" i="94"/>
  <c r="Q1010" i="94"/>
  <c r="AY1010" i="94"/>
  <c r="CZ1010" i="94"/>
  <c r="I1011" i="94"/>
  <c r="AF1011" i="94"/>
  <c r="CP1011" i="94"/>
  <c r="S1014" i="94"/>
  <c r="CP1014" i="94"/>
  <c r="AA1015" i="94"/>
  <c r="CU1015" i="94"/>
  <c r="CY1007" i="94"/>
  <c r="CO1007" i="94"/>
  <c r="AY1007" i="94"/>
  <c r="AD1007" i="94"/>
  <c r="Q1007" i="94"/>
  <c r="H1007" i="94"/>
  <c r="DD1006" i="94"/>
  <c r="CT1006" i="94"/>
  <c r="CK1006" i="94"/>
  <c r="AP1006" i="94"/>
  <c r="V1006" i="94"/>
  <c r="K1006" i="94"/>
  <c r="CW1007" i="94"/>
  <c r="CM1007" i="94"/>
  <c r="AV1007" i="94"/>
  <c r="Z1007" i="94"/>
  <c r="O1007" i="94"/>
  <c r="DA1006" i="94"/>
  <c r="CQ1006" i="94"/>
  <c r="CF1006" i="94"/>
  <c r="AF1006" i="94"/>
  <c r="R1006" i="94"/>
  <c r="I1006" i="94"/>
  <c r="DE1007" i="94"/>
  <c r="CU1007" i="94"/>
  <c r="CL1007" i="94"/>
  <c r="AS1007" i="94"/>
  <c r="X1007" i="94"/>
  <c r="N1007" i="94"/>
  <c r="CZ1006" i="94"/>
  <c r="CP1006" i="94"/>
  <c r="AY1006" i="94"/>
  <c r="AD1006" i="94"/>
  <c r="Q1006" i="94"/>
  <c r="H1006" i="94"/>
  <c r="DA1007" i="94"/>
  <c r="CQ1007" i="94"/>
  <c r="CF1007" i="94"/>
  <c r="AG1007" i="94"/>
  <c r="S1007" i="94"/>
  <c r="J1007" i="94"/>
  <c r="CW1006" i="94"/>
  <c r="CM1006" i="94"/>
  <c r="AS1006" i="94"/>
  <c r="X1006" i="94"/>
  <c r="N1006" i="94"/>
  <c r="Z1006" i="94"/>
  <c r="CN1006" i="94"/>
  <c r="M1007" i="94"/>
  <c r="AR1007" i="94"/>
  <c r="CT1007" i="94"/>
  <c r="DA1010" i="94"/>
  <c r="K1011" i="94"/>
  <c r="AP1011" i="94"/>
  <c r="Z1014" i="94"/>
  <c r="CS1014" i="94"/>
  <c r="AP1015" i="94"/>
  <c r="J1006" i="94"/>
  <c r="AG1006" i="94"/>
  <c r="CS1006" i="94"/>
  <c r="R1007" i="94"/>
  <c r="CE1007" i="94"/>
  <c r="CZ1007" i="94"/>
  <c r="DA1011" i="94"/>
  <c r="CQ1011" i="94"/>
  <c r="CF1011" i="94"/>
  <c r="AG1011" i="94"/>
  <c r="S1011" i="94"/>
  <c r="J1011" i="94"/>
  <c r="CW1010" i="94"/>
  <c r="CM1010" i="94"/>
  <c r="AS1010" i="94"/>
  <c r="X1010" i="94"/>
  <c r="N1010" i="94"/>
  <c r="CY1011" i="94"/>
  <c r="CO1011" i="94"/>
  <c r="AY1011" i="94"/>
  <c r="AD1011" i="94"/>
  <c r="Q1011" i="94"/>
  <c r="H1011" i="94"/>
  <c r="DD1010" i="94"/>
  <c r="CT1010" i="94"/>
  <c r="CK1010" i="94"/>
  <c r="AP1010" i="94"/>
  <c r="V1010" i="94"/>
  <c r="K1010" i="94"/>
  <c r="CX1011" i="94"/>
  <c r="CN1011" i="94"/>
  <c r="AX1011" i="94"/>
  <c r="AA1011" i="94"/>
  <c r="P1011" i="94"/>
  <c r="G1011" i="94"/>
  <c r="DB1010" i="94"/>
  <c r="CS1010" i="94"/>
  <c r="CJ1010" i="94"/>
  <c r="AG1010" i="94"/>
  <c r="S1010" i="94"/>
  <c r="J1010" i="94"/>
  <c r="DD1011" i="94"/>
  <c r="CT1011" i="94"/>
  <c r="CK1011" i="94"/>
  <c r="AR1011" i="94"/>
  <c r="W1011" i="94"/>
  <c r="M1011" i="94"/>
  <c r="CY1010" i="94"/>
  <c r="CO1010" i="94"/>
  <c r="AX1010" i="94"/>
  <c r="AA1010" i="94"/>
  <c r="P1010" i="94"/>
  <c r="G1010" i="94"/>
  <c r="Z1010" i="94"/>
  <c r="CN1010" i="94"/>
  <c r="O1011" i="94"/>
  <c r="AV1011" i="94"/>
  <c r="CW1011" i="94"/>
  <c r="DD1015" i="94"/>
  <c r="CT1015" i="94"/>
  <c r="CK1015" i="94"/>
  <c r="AR1015" i="94"/>
  <c r="W1015" i="94"/>
  <c r="M1015" i="94"/>
  <c r="CY1014" i="94"/>
  <c r="CO1014" i="94"/>
  <c r="AX1014" i="94"/>
  <c r="AA1014" i="94"/>
  <c r="P1014" i="94"/>
  <c r="G1014" i="94"/>
  <c r="DA1015" i="94"/>
  <c r="CQ1015" i="94"/>
  <c r="CF1015" i="94"/>
  <c r="AG1015" i="94"/>
  <c r="S1015" i="94"/>
  <c r="J1015" i="94"/>
  <c r="CW1014" i="94"/>
  <c r="CM1014" i="94"/>
  <c r="AS1014" i="94"/>
  <c r="X1014" i="94"/>
  <c r="N1014" i="94"/>
  <c r="CZ1015" i="94"/>
  <c r="CP1015" i="94"/>
  <c r="CE1015" i="94"/>
  <c r="AF1015" i="94"/>
  <c r="R1015" i="94"/>
  <c r="I1015" i="94"/>
  <c r="DE1014" i="94"/>
  <c r="CU1014" i="94"/>
  <c r="CL1014" i="94"/>
  <c r="AR1014" i="94"/>
  <c r="W1014" i="94"/>
  <c r="M1014" i="94"/>
  <c r="CY1015" i="94"/>
  <c r="CO1015" i="94"/>
  <c r="AY1015" i="94"/>
  <c r="AD1015" i="94"/>
  <c r="Q1015" i="94"/>
  <c r="H1015" i="94"/>
  <c r="DD1014" i="94"/>
  <c r="CT1014" i="94"/>
  <c r="CK1014" i="94"/>
  <c r="AP1014" i="94"/>
  <c r="V1014" i="94"/>
  <c r="K1014" i="94"/>
  <c r="CW1015" i="94"/>
  <c r="CM1015" i="94"/>
  <c r="AV1015" i="94"/>
  <c r="Z1015" i="94"/>
  <c r="O1015" i="94"/>
  <c r="DA1014" i="94"/>
  <c r="CQ1014" i="94"/>
  <c r="CF1014" i="94"/>
  <c r="AF1014" i="94"/>
  <c r="R1014" i="94"/>
  <c r="I1014" i="94"/>
  <c r="AG1014" i="94"/>
  <c r="CZ1014" i="94"/>
  <c r="K1015" i="94"/>
  <c r="AX1015" i="94"/>
  <c r="DE1015" i="94"/>
  <c r="K1002" i="94"/>
  <c r="V1002" i="94"/>
  <c r="AP1002" i="94"/>
  <c r="CK1002" i="94"/>
  <c r="CT1002" i="94"/>
  <c r="CR1002" i="94" s="1"/>
  <c r="DD1002" i="94"/>
  <c r="H1003" i="94"/>
  <c r="BH1003" i="94" s="1"/>
  <c r="Q1003" i="94"/>
  <c r="AD1003" i="94"/>
  <c r="AJ1003" i="94" s="1"/>
  <c r="AY1003" i="94"/>
  <c r="CO1003" i="94"/>
  <c r="CY1003" i="94"/>
  <c r="O1008" i="94"/>
  <c r="Z1008" i="94"/>
  <c r="AV1008" i="94"/>
  <c r="CN1008" i="94"/>
  <c r="CX1008" i="94"/>
  <c r="K1009" i="94"/>
  <c r="V1009" i="94"/>
  <c r="AP1009" i="94"/>
  <c r="CJ1009" i="94"/>
  <c r="CS1009" i="94"/>
  <c r="CR1009" i="94" s="1"/>
  <c r="DB1009" i="94"/>
  <c r="H1012" i="94"/>
  <c r="BH1012" i="94" s="1"/>
  <c r="Q1012" i="94"/>
  <c r="AD1012" i="94"/>
  <c r="AY1012" i="94"/>
  <c r="CP1012" i="94"/>
  <c r="CZ1012" i="94"/>
  <c r="N1013" i="94"/>
  <c r="X1013" i="94"/>
  <c r="AS1013" i="94"/>
  <c r="CL1013" i="94"/>
  <c r="CU1013" i="94"/>
  <c r="CR1013" i="94" s="1"/>
  <c r="DE1013" i="94"/>
  <c r="O1002" i="94"/>
  <c r="Z1002" i="94"/>
  <c r="AV1002" i="94"/>
  <c r="CN1002" i="94"/>
  <c r="CX1002" i="94"/>
  <c r="K1003" i="94"/>
  <c r="V1003" i="94"/>
  <c r="AP1003" i="94"/>
  <c r="CJ1003" i="94"/>
  <c r="CS1003" i="94"/>
  <c r="DB1003" i="94"/>
  <c r="I1008" i="94"/>
  <c r="R1008" i="94"/>
  <c r="AF1008" i="94"/>
  <c r="AE1008" i="94" s="1"/>
  <c r="CF1008" i="94"/>
  <c r="CQ1008" i="94"/>
  <c r="DA1008" i="94"/>
  <c r="O1009" i="94"/>
  <c r="Z1009" i="94"/>
  <c r="Y1009" i="94" s="1"/>
  <c r="AV1009" i="94"/>
  <c r="CM1009" i="94"/>
  <c r="CW1009" i="94"/>
  <c r="K1012" i="94"/>
  <c r="V1012" i="94"/>
  <c r="AP1012" i="94"/>
  <c r="CK1012" i="94"/>
  <c r="CT1012" i="94"/>
  <c r="DD1012" i="94"/>
  <c r="H1013" i="94"/>
  <c r="BI1013" i="94" s="1"/>
  <c r="Q1013" i="94"/>
  <c r="AD1013" i="94"/>
  <c r="AY1013" i="94"/>
  <c r="CO1013" i="94"/>
  <c r="CY1013" i="94"/>
  <c r="G1002" i="94"/>
  <c r="L1002" i="94" s="1"/>
  <c r="P1002" i="94"/>
  <c r="AA1002" i="94"/>
  <c r="AX1002" i="94"/>
  <c r="AW1002" i="94" s="1"/>
  <c r="CO1002" i="94"/>
  <c r="CY1002" i="94"/>
  <c r="M1003" i="94"/>
  <c r="W1003" i="94"/>
  <c r="AR1003" i="94"/>
  <c r="AQ1003" i="94" s="1"/>
  <c r="CK1003" i="94"/>
  <c r="CT1003" i="94"/>
  <c r="DD1003" i="94"/>
  <c r="J1008" i="94"/>
  <c r="S1008" i="94"/>
  <c r="AG1008" i="94"/>
  <c r="CJ1008" i="94"/>
  <c r="CS1008" i="94"/>
  <c r="DB1008" i="94"/>
  <c r="G1009" i="94"/>
  <c r="L1009" i="94" s="1"/>
  <c r="P1009" i="94"/>
  <c r="AA1009" i="94"/>
  <c r="AM1009" i="94" s="1"/>
  <c r="BD1009" i="94" s="1"/>
  <c r="AX1009" i="94"/>
  <c r="CN1009" i="94"/>
  <c r="CX1009" i="94"/>
  <c r="M1012" i="94"/>
  <c r="W1012" i="94"/>
  <c r="AR1012" i="94"/>
  <c r="CL1012" i="94"/>
  <c r="CU1012" i="94"/>
  <c r="DE1012" i="94"/>
  <c r="I1013" i="94"/>
  <c r="R1013" i="94"/>
  <c r="AF1013" i="94"/>
  <c r="AE1013" i="94" s="1"/>
  <c r="CE1013" i="94"/>
  <c r="CE1012" i="94" s="1"/>
  <c r="CP1013" i="94"/>
  <c r="CZ1013" i="94"/>
  <c r="I1002" i="94"/>
  <c r="R1002" i="94"/>
  <c r="AF1002" i="94"/>
  <c r="AE1002" i="94" s="1"/>
  <c r="CF1002" i="94"/>
  <c r="CQ1002" i="94"/>
  <c r="DA1002" i="94"/>
  <c r="O1003" i="94"/>
  <c r="Z1003" i="94"/>
  <c r="AV1003" i="94"/>
  <c r="CM1003" i="94"/>
  <c r="M1008" i="94"/>
  <c r="W1008" i="94"/>
  <c r="AR1008" i="94"/>
  <c r="AQ1008" i="94" s="1"/>
  <c r="CL1008" i="94"/>
  <c r="CU1008" i="94"/>
  <c r="DE1008" i="94"/>
  <c r="I1009" i="94"/>
  <c r="R1009" i="94"/>
  <c r="AF1009" i="94"/>
  <c r="AE1009" i="94" s="1"/>
  <c r="CE1009" i="94"/>
  <c r="CP1009" i="94"/>
  <c r="O1012" i="94"/>
  <c r="Z1012" i="94"/>
  <c r="AV1012" i="94"/>
  <c r="CN1012" i="94"/>
  <c r="CX1012" i="94"/>
  <c r="K1013" i="94"/>
  <c r="V1013" i="94"/>
  <c r="AP1013" i="94"/>
  <c r="CJ1013" i="94"/>
  <c r="CS1013" i="94"/>
  <c r="AE21" i="94"/>
  <c r="L21" i="94"/>
  <c r="CE20" i="94"/>
  <c r="AW20" i="94"/>
  <c r="AW21" i="94"/>
  <c r="CR20" i="94"/>
  <c r="AJ20" i="94"/>
  <c r="AJ21" i="94"/>
  <c r="U21" i="94" s="1"/>
  <c r="AE20" i="94"/>
  <c r="L20" i="94"/>
  <c r="AJ83" i="94"/>
  <c r="T83" i="94" s="1"/>
  <c r="CG83" i="94" s="1"/>
  <c r="BI29" i="94"/>
  <c r="AE29" i="94"/>
  <c r="L29" i="94"/>
  <c r="AW28" i="94"/>
  <c r="AW29" i="94"/>
  <c r="AQ29" i="94"/>
  <c r="CV28" i="94"/>
  <c r="CV29" i="94"/>
  <c r="AJ29" i="94"/>
  <c r="T29" i="94" s="1"/>
  <c r="CG29" i="94" s="1"/>
  <c r="BG29" i="94"/>
  <c r="AE28" i="94"/>
  <c r="L28" i="94"/>
  <c r="BG28" i="94"/>
  <c r="AJ59" i="94"/>
  <c r="U59" i="94" s="1"/>
  <c r="BI27" i="94"/>
  <c r="AW34" i="94"/>
  <c r="K7" i="94"/>
  <c r="BG18" i="94"/>
  <c r="BH19" i="94"/>
  <c r="AQ22" i="94"/>
  <c r="AW27" i="94"/>
  <c r="BH27" i="94"/>
  <c r="CE26" i="94"/>
  <c r="Y30" i="94"/>
  <c r="AQ30" i="94"/>
  <c r="BG34" i="94"/>
  <c r="AE35" i="94"/>
  <c r="AE37" i="94"/>
  <c r="BG42" i="94"/>
  <c r="AE43" i="94"/>
  <c r="AK43" i="94" s="1"/>
  <c r="AZ44" i="94"/>
  <c r="Y46" i="94"/>
  <c r="BG50" i="94"/>
  <c r="AE51" i="94"/>
  <c r="AK51" i="94" s="1"/>
  <c r="AH52" i="94"/>
  <c r="AQ53" i="94"/>
  <c r="CV56" i="94"/>
  <c r="AE57" i="94"/>
  <c r="AJ58" i="94"/>
  <c r="AQ59" i="94"/>
  <c r="L67" i="94"/>
  <c r="BI67" i="94"/>
  <c r="AL68" i="94"/>
  <c r="AW71" i="94"/>
  <c r="CV93" i="94"/>
  <c r="AQ93" i="94"/>
  <c r="AJ93" i="94"/>
  <c r="T93" i="94" s="1"/>
  <c r="CG93" i="94" s="1"/>
  <c r="AW111" i="94"/>
  <c r="BK123" i="94"/>
  <c r="AH123" i="94"/>
  <c r="AB123" i="94"/>
  <c r="AZ123" i="94"/>
  <c r="AT123" i="94"/>
  <c r="AW127" i="94"/>
  <c r="Y187" i="94"/>
  <c r="AL187" i="94"/>
  <c r="BC187" i="94" s="1"/>
  <c r="AL272" i="94"/>
  <c r="Y272" i="94"/>
  <c r="AK272" i="94" s="1"/>
  <c r="L18" i="94"/>
  <c r="AE18" i="94"/>
  <c r="CV19" i="94"/>
  <c r="L26" i="94"/>
  <c r="AE26" i="94"/>
  <c r="AJ27" i="94"/>
  <c r="T27" i="94" s="1"/>
  <c r="CG27" i="94" s="1"/>
  <c r="AM30" i="94"/>
  <c r="CR31" i="94"/>
  <c r="L34" i="94"/>
  <c r="AE34" i="94"/>
  <c r="BI34" i="94"/>
  <c r="BH35" i="94"/>
  <c r="BH36" i="94"/>
  <c r="AW39" i="94"/>
  <c r="CR39" i="94"/>
  <c r="BI42" i="94"/>
  <c r="CR47" i="94"/>
  <c r="AQ50" i="94"/>
  <c r="BI50" i="94"/>
  <c r="BH58" i="94"/>
  <c r="AE66" i="94"/>
  <c r="AB82" i="94"/>
  <c r="AT82" i="94"/>
  <c r="AZ82" i="94"/>
  <c r="AW87" i="94"/>
  <c r="CB122" i="94"/>
  <c r="CC122" i="94" s="1"/>
  <c r="BP122" i="94"/>
  <c r="BQ122" i="94" s="1"/>
  <c r="BS122" i="94"/>
  <c r="BT122" i="94" s="1"/>
  <c r="BY122" i="94"/>
  <c r="BZ122" i="94" s="1"/>
  <c r="AZ130" i="94"/>
  <c r="AB130" i="94"/>
  <c r="AH130" i="94"/>
  <c r="BK130" i="94"/>
  <c r="AT130" i="94"/>
  <c r="AE27" i="94"/>
  <c r="CR35" i="94"/>
  <c r="BI18" i="94"/>
  <c r="AQ19" i="94"/>
  <c r="BI26" i="94"/>
  <c r="AJ26" i="94"/>
  <c r="T26" i="94" s="1"/>
  <c r="CG26" i="94" s="1"/>
  <c r="CV26" i="94"/>
  <c r="AQ27" i="94"/>
  <c r="CR30" i="94"/>
  <c r="AJ34" i="94"/>
  <c r="CV34" i="94"/>
  <c r="BI35" i="94"/>
  <c r="BI36" i="94"/>
  <c r="CR43" i="94"/>
  <c r="BG43" i="94"/>
  <c r="CR42" i="94"/>
  <c r="AE42" i="94"/>
  <c r="CE42" i="94"/>
  <c r="AL44" i="94"/>
  <c r="BC44" i="94" s="1"/>
  <c r="CR51" i="94"/>
  <c r="AM51" i="94"/>
  <c r="AE50" i="94"/>
  <c r="CE50" i="94"/>
  <c r="CV51" i="94"/>
  <c r="AW55" i="94"/>
  <c r="AB310" i="94"/>
  <c r="AT310" i="94"/>
  <c r="BK310" i="94"/>
  <c r="AZ310" i="94"/>
  <c r="BG35" i="94"/>
  <c r="AM85" i="94"/>
  <c r="BD85" i="94" s="1"/>
  <c r="AQ18" i="94"/>
  <c r="CR22" i="94"/>
  <c r="AW23" i="94"/>
  <c r="AW31" i="94"/>
  <c r="AQ34" i="94"/>
  <c r="AW35" i="94"/>
  <c r="CV35" i="94"/>
  <c r="AJ36" i="94"/>
  <c r="T36" i="94" s="1"/>
  <c r="CG36" i="94" s="1"/>
  <c r="AQ39" i="94"/>
  <c r="AM38" i="94"/>
  <c r="CV39" i="94"/>
  <c r="CV38" i="94"/>
  <c r="AE38" i="94"/>
  <c r="L38" i="94"/>
  <c r="BI39" i="94"/>
  <c r="AE39" i="94"/>
  <c r="L39" i="94"/>
  <c r="CR38" i="94"/>
  <c r="AW38" i="94"/>
  <c r="L42" i="94"/>
  <c r="AW42" i="94"/>
  <c r="AJ43" i="94"/>
  <c r="AJ45" i="94"/>
  <c r="T45" i="94" s="1"/>
  <c r="CG45" i="94" s="1"/>
  <c r="AQ47" i="94"/>
  <c r="CV46" i="94"/>
  <c r="BG46" i="94"/>
  <c r="AJ47" i="94"/>
  <c r="U47" i="94" s="1"/>
  <c r="BI46" i="94"/>
  <c r="L46" i="94"/>
  <c r="BI47" i="94"/>
  <c r="AE47" i="94"/>
  <c r="L47" i="94"/>
  <c r="CE46" i="94"/>
  <c r="AW46" i="94"/>
  <c r="L50" i="94"/>
  <c r="AW50" i="94"/>
  <c r="AL52" i="94"/>
  <c r="BG54" i="94"/>
  <c r="CR59" i="94"/>
  <c r="AM58" i="94"/>
  <c r="AM59" i="94"/>
  <c r="BD59" i="94" s="1"/>
  <c r="AE58" i="94"/>
  <c r="CE58" i="94"/>
  <c r="AE67" i="94"/>
  <c r="AQ71" i="94"/>
  <c r="CV70" i="94"/>
  <c r="AM70" i="94"/>
  <c r="BG70" i="94"/>
  <c r="AJ71" i="94"/>
  <c r="BH71" i="94"/>
  <c r="BI70" i="94"/>
  <c r="AE70" i="94"/>
  <c r="L70" i="94"/>
  <c r="CV71" i="94"/>
  <c r="BI71" i="94"/>
  <c r="AE71" i="94"/>
  <c r="L71" i="94"/>
  <c r="CE70" i="94"/>
  <c r="BH70" i="94"/>
  <c r="BG71" i="94"/>
  <c r="CR70" i="94"/>
  <c r="AZ84" i="94"/>
  <c r="AB84" i="94"/>
  <c r="AQ86" i="94"/>
  <c r="Y115" i="94"/>
  <c r="L119" i="94"/>
  <c r="AW119" i="94"/>
  <c r="AJ119" i="94"/>
  <c r="CV118" i="94"/>
  <c r="AJ118" i="94"/>
  <c r="T118" i="94" s="1"/>
  <c r="CG118" i="94" s="1"/>
  <c r="L118" i="94"/>
  <c r="CE118" i="94"/>
  <c r="AW118" i="94"/>
  <c r="AE119" i="94"/>
  <c r="CE18" i="94"/>
  <c r="AE19" i="94"/>
  <c r="L27" i="94"/>
  <c r="AW22" i="94"/>
  <c r="CE22" i="94"/>
  <c r="L23" i="94"/>
  <c r="AE23" i="94"/>
  <c r="AM27" i="94"/>
  <c r="AW30" i="94"/>
  <c r="CE30" i="94"/>
  <c r="L31" i="94"/>
  <c r="AE31" i="94"/>
  <c r="CV37" i="94"/>
  <c r="CB42" i="94"/>
  <c r="CC42" i="94" s="1"/>
  <c r="BP42" i="94"/>
  <c r="BQ42" i="94" s="1"/>
  <c r="BY42" i="94"/>
  <c r="BZ42" i="94" s="1"/>
  <c r="CB50" i="94"/>
  <c r="CC50" i="94" s="1"/>
  <c r="BP50" i="94"/>
  <c r="BQ50" i="94" s="1"/>
  <c r="BY50" i="94"/>
  <c r="BZ50" i="94" s="1"/>
  <c r="AQ55" i="94"/>
  <c r="AJ55" i="94"/>
  <c r="T55" i="94" s="1"/>
  <c r="CG55" i="94" s="1"/>
  <c r="BH55" i="94"/>
  <c r="BI54" i="94"/>
  <c r="AE54" i="94"/>
  <c r="BI55" i="94"/>
  <c r="AE55" i="94"/>
  <c r="L55" i="94"/>
  <c r="CE54" i="94"/>
  <c r="BH54" i="94"/>
  <c r="AW54" i="94"/>
  <c r="CV55" i="94"/>
  <c r="AQ56" i="94"/>
  <c r="AQ57" i="94"/>
  <c r="AM56" i="94"/>
  <c r="AJ56" i="94"/>
  <c r="T56" i="94" s="1"/>
  <c r="CG56" i="94" s="1"/>
  <c r="BG56" i="94"/>
  <c r="CE56" i="94"/>
  <c r="CR56" i="94"/>
  <c r="AQ63" i="94"/>
  <c r="AJ62" i="94"/>
  <c r="U62" i="94" s="1"/>
  <c r="CH62" i="94" s="1"/>
  <c r="BH62" i="94"/>
  <c r="AE62" i="94"/>
  <c r="L62" i="94"/>
  <c r="BI63" i="94"/>
  <c r="AE63" i="94"/>
  <c r="L63" i="94"/>
  <c r="CE62" i="94"/>
  <c r="AW62" i="94"/>
  <c r="BG63" i="94"/>
  <c r="CR63" i="94"/>
  <c r="BG67" i="94"/>
  <c r="AM66" i="94"/>
  <c r="BD66" i="94" s="1"/>
  <c r="CV67" i="94"/>
  <c r="AQ67" i="94"/>
  <c r="AJ66" i="94"/>
  <c r="BG66" i="94"/>
  <c r="BH66" i="94"/>
  <c r="AB74" i="94"/>
  <c r="AT74" i="94"/>
  <c r="AZ74" i="94"/>
  <c r="AW79" i="94"/>
  <c r="CV110" i="94"/>
  <c r="AQ110" i="94"/>
  <c r="BG110" i="94"/>
  <c r="AJ111" i="94"/>
  <c r="BH111" i="94"/>
  <c r="AE110" i="94"/>
  <c r="L110" i="94"/>
  <c r="CV111" i="94"/>
  <c r="BI111" i="94"/>
  <c r="AW110" i="94"/>
  <c r="BG111" i="94"/>
  <c r="CR110" i="94"/>
  <c r="AQ117" i="94"/>
  <c r="BG117" i="94"/>
  <c r="AM117" i="94"/>
  <c r="CV131" i="94"/>
  <c r="AM150" i="94"/>
  <c r="BD150" i="94" s="1"/>
  <c r="AW26" i="94"/>
  <c r="AZ52" i="94"/>
  <c r="AM79" i="94"/>
  <c r="AQ79" i="94"/>
  <c r="AJ78" i="94"/>
  <c r="T78" i="94" s="1"/>
  <c r="CG78" i="94" s="1"/>
  <c r="AE78" i="94"/>
  <c r="L78" i="94"/>
  <c r="AE79" i="94"/>
  <c r="L79" i="94"/>
  <c r="AW78" i="94"/>
  <c r="CR79" i="94"/>
  <c r="K5" i="94"/>
  <c r="L22" i="94"/>
  <c r="AE22" i="94"/>
  <c r="BG23" i="94"/>
  <c r="AJ23" i="94"/>
  <c r="AM23" i="94"/>
  <c r="BD23" i="94" s="1"/>
  <c r="AM26" i="94"/>
  <c r="CR27" i="94"/>
  <c r="L30" i="94"/>
  <c r="AE30" i="94"/>
  <c r="BI31" i="94"/>
  <c r="AJ31" i="94"/>
  <c r="AM31" i="94"/>
  <c r="BD31" i="94" s="1"/>
  <c r="CV31" i="94"/>
  <c r="AM34" i="94"/>
  <c r="BD34" i="94" s="1"/>
  <c r="CE34" i="94"/>
  <c r="BI37" i="94"/>
  <c r="AW37" i="94"/>
  <c r="BG36" i="94"/>
  <c r="CE36" i="94"/>
  <c r="L37" i="94"/>
  <c r="AB42" i="94"/>
  <c r="AT42" i="94"/>
  <c r="BS42" i="94"/>
  <c r="BT42" i="94" s="1"/>
  <c r="AL43" i="94"/>
  <c r="BS50" i="94"/>
  <c r="BT50" i="94" s="1"/>
  <c r="AM55" i="94"/>
  <c r="L56" i="94"/>
  <c r="AW56" i="94"/>
  <c r="CB58" i="94"/>
  <c r="CC58" i="94" s="1"/>
  <c r="BP58" i="94"/>
  <c r="BQ58" i="94" s="1"/>
  <c r="BY58" i="94"/>
  <c r="BZ58" i="94" s="1"/>
  <c r="BH63" i="94"/>
  <c r="L66" i="94"/>
  <c r="BI66" i="94"/>
  <c r="CE78" i="94"/>
  <c r="CV86" i="94"/>
  <c r="AJ86" i="94"/>
  <c r="U86" i="94" s="1"/>
  <c r="BG86" i="94"/>
  <c r="BH87" i="94"/>
  <c r="BI86" i="94"/>
  <c r="L86" i="94"/>
  <c r="CV87" i="94"/>
  <c r="BI87" i="94"/>
  <c r="AE87" i="94"/>
  <c r="L87" i="94"/>
  <c r="BH86" i="94"/>
  <c r="AW86" i="94"/>
  <c r="BG87" i="94"/>
  <c r="CR86" i="94"/>
  <c r="Y99" i="94"/>
  <c r="CR103" i="94"/>
  <c r="AQ103" i="94"/>
  <c r="BG102" i="94"/>
  <c r="AE102" i="94"/>
  <c r="L102" i="94"/>
  <c r="CV103" i="94"/>
  <c r="AE103" i="94"/>
  <c r="CE102" i="94"/>
  <c r="AW102" i="94"/>
  <c r="CR102" i="94"/>
  <c r="AQ109" i="94"/>
  <c r="AM109" i="94"/>
  <c r="AW18" i="94"/>
  <c r="BI19" i="94"/>
  <c r="AQ35" i="94"/>
  <c r="BY143" i="94"/>
  <c r="BZ143" i="94" s="1"/>
  <c r="BV143" i="94"/>
  <c r="BW143" i="94" s="1"/>
  <c r="BS143" i="94"/>
  <c r="BT143" i="94" s="1"/>
  <c r="BP143" i="94"/>
  <c r="BQ143" i="94" s="1"/>
  <c r="CB143" i="94"/>
  <c r="CC143" i="94" s="1"/>
  <c r="BG19" i="94"/>
  <c r="BH22" i="94"/>
  <c r="AQ23" i="94"/>
  <c r="BG27" i="94"/>
  <c r="BI30" i="94"/>
  <c r="AJ30" i="94"/>
  <c r="T30" i="94" s="1"/>
  <c r="CG30" i="94" s="1"/>
  <c r="AQ31" i="94"/>
  <c r="CR34" i="94"/>
  <c r="AQ37" i="94"/>
  <c r="AJ42" i="94"/>
  <c r="CV42" i="94"/>
  <c r="AQ43" i="94"/>
  <c r="BI43" i="94"/>
  <c r="AM45" i="94"/>
  <c r="AQ45" i="94"/>
  <c r="AJ50" i="94"/>
  <c r="T50" i="94" s="1"/>
  <c r="CG50" i="94" s="1"/>
  <c r="CV50" i="94"/>
  <c r="AQ51" i="94"/>
  <c r="AT52" i="94"/>
  <c r="BK52" i="94"/>
  <c r="BG55" i="94"/>
  <c r="AB58" i="94"/>
  <c r="AT58" i="94"/>
  <c r="AZ58" i="94"/>
  <c r="BS58" i="94"/>
  <c r="BT58" i="94" s="1"/>
  <c r="CV63" i="94"/>
  <c r="AQ66" i="94"/>
  <c r="BH67" i="94"/>
  <c r="CE66" i="94"/>
  <c r="AQ69" i="94"/>
  <c r="AQ78" i="94"/>
  <c r="AL84" i="94"/>
  <c r="AB90" i="94"/>
  <c r="AT90" i="94"/>
  <c r="AZ90" i="94"/>
  <c r="Y91" i="94"/>
  <c r="AM94" i="94"/>
  <c r="AM95" i="94"/>
  <c r="AQ95" i="94"/>
  <c r="BG94" i="94"/>
  <c r="AJ95" i="94"/>
  <c r="U95" i="94" s="1"/>
  <c r="BI94" i="94"/>
  <c r="AE94" i="94"/>
  <c r="L94" i="94"/>
  <c r="L95" i="94"/>
  <c r="CE94" i="94"/>
  <c r="BH94" i="94"/>
  <c r="AQ101" i="94"/>
  <c r="AM101" i="94"/>
  <c r="AE131" i="94"/>
  <c r="AB134" i="94"/>
  <c r="BK134" i="94"/>
  <c r="AH134" i="94"/>
  <c r="AZ134" i="94"/>
  <c r="Y139" i="94"/>
  <c r="AQ75" i="94"/>
  <c r="AJ90" i="94"/>
  <c r="U90" i="94" s="1"/>
  <c r="AQ91" i="94"/>
  <c r="AJ98" i="94"/>
  <c r="T98" i="94" s="1"/>
  <c r="CG98" i="94" s="1"/>
  <c r="AZ98" i="94"/>
  <c r="AQ99" i="94"/>
  <c r="AJ106" i="94"/>
  <c r="U106" i="94" s="1"/>
  <c r="AZ106" i="94"/>
  <c r="AQ107" i="94"/>
  <c r="AJ114" i="94"/>
  <c r="T114" i="94" s="1"/>
  <c r="CG114" i="94" s="1"/>
  <c r="AZ114" i="94"/>
  <c r="AQ115" i="94"/>
  <c r="AE122" i="94"/>
  <c r="BG122" i="94"/>
  <c r="BY126" i="94"/>
  <c r="BZ126" i="94" s="1"/>
  <c r="AW135" i="94"/>
  <c r="L138" i="94"/>
  <c r="AJ139" i="94"/>
  <c r="T139" i="94" s="1"/>
  <c r="CG139" i="94" s="1"/>
  <c r="AL150" i="94"/>
  <c r="Y150" i="94"/>
  <c r="AK150" i="94" s="1"/>
  <c r="AE153" i="94"/>
  <c r="L153" i="94"/>
  <c r="BH152" i="94"/>
  <c r="AW152" i="94"/>
  <c r="CR153" i="94"/>
  <c r="CR152" i="94"/>
  <c r="CV153" i="94"/>
  <c r="AQ153" i="94"/>
  <c r="CV152" i="94"/>
  <c r="AE161" i="94"/>
  <c r="L161" i="94"/>
  <c r="CE160" i="94"/>
  <c r="AW160" i="94"/>
  <c r="AJ161" i="94"/>
  <c r="CR160" i="94"/>
  <c r="AM160" i="94"/>
  <c r="CV161" i="94"/>
  <c r="AQ161" i="94"/>
  <c r="CV160" i="94"/>
  <c r="BG160" i="94"/>
  <c r="AE169" i="94"/>
  <c r="L169" i="94"/>
  <c r="BH168" i="94"/>
  <c r="AW168" i="94"/>
  <c r="BG169" i="94"/>
  <c r="CV168" i="94"/>
  <c r="AQ169" i="94"/>
  <c r="CE168" i="94"/>
  <c r="BI177" i="94"/>
  <c r="BG177" i="94"/>
  <c r="AJ177" i="94"/>
  <c r="U177" i="94" s="1"/>
  <c r="CR177" i="94"/>
  <c r="CR176" i="94"/>
  <c r="AM177" i="94"/>
  <c r="BD177" i="94" s="1"/>
  <c r="AQ177" i="94"/>
  <c r="BH176" i="94"/>
  <c r="CE176" i="94"/>
  <c r="AT184" i="94"/>
  <c r="AB206" i="94"/>
  <c r="AT206" i="94"/>
  <c r="BK206" i="94"/>
  <c r="AH206" i="94"/>
  <c r="AE285" i="94"/>
  <c r="BG45" i="94"/>
  <c r="AJ53" i="94"/>
  <c r="U53" i="94" s="1"/>
  <c r="BG61" i="94"/>
  <c r="AJ69" i="94"/>
  <c r="U69" i="94" s="1"/>
  <c r="AM75" i="94"/>
  <c r="AJ77" i="94"/>
  <c r="U77" i="94" s="1"/>
  <c r="BG77" i="94"/>
  <c r="CR77" i="94"/>
  <c r="AM83" i="94"/>
  <c r="BG85" i="94"/>
  <c r="AM91" i="94"/>
  <c r="AB92" i="94"/>
  <c r="BG93" i="94"/>
  <c r="AM99" i="94"/>
  <c r="AB100" i="94"/>
  <c r="BG101" i="94"/>
  <c r="AM115" i="94"/>
  <c r="AW123" i="94"/>
  <c r="CV123" i="94"/>
  <c r="AM127" i="94"/>
  <c r="BD127" i="94" s="1"/>
  <c r="L131" i="94"/>
  <c r="AB142" i="94"/>
  <c r="BK142" i="94"/>
  <c r="AZ142" i="94"/>
  <c r="BH143" i="94"/>
  <c r="L152" i="94"/>
  <c r="AH154" i="94"/>
  <c r="L160" i="94"/>
  <c r="AH162" i="94"/>
  <c r="L168" i="94"/>
  <c r="AH170" i="94"/>
  <c r="L176" i="94"/>
  <c r="BH177" i="94"/>
  <c r="CV185" i="94"/>
  <c r="BI185" i="94"/>
  <c r="L185" i="94"/>
  <c r="AW184" i="94"/>
  <c r="CE184" i="94"/>
  <c r="AW185" i="94"/>
  <c r="BG185" i="94"/>
  <c r="AJ185" i="94"/>
  <c r="AM185" i="94"/>
  <c r="BD185" i="94" s="1"/>
  <c r="BI184" i="94"/>
  <c r="AE184" i="94"/>
  <c r="BV194" i="94"/>
  <c r="BW194" i="94" s="1"/>
  <c r="BS194" i="94"/>
  <c r="BT194" i="94" s="1"/>
  <c r="BP194" i="94"/>
  <c r="BQ194" i="94" s="1"/>
  <c r="CB194" i="94"/>
  <c r="CC194" i="94" s="1"/>
  <c r="BG44" i="94"/>
  <c r="BJ44" i="94" s="1"/>
  <c r="AW45" i="94"/>
  <c r="BH45" i="94"/>
  <c r="BG52" i="94"/>
  <c r="BJ52" i="94" s="1"/>
  <c r="BG60" i="94"/>
  <c r="BJ60" i="94" s="1"/>
  <c r="AW61" i="94"/>
  <c r="BH61" i="94"/>
  <c r="AJ68" i="94"/>
  <c r="U68" i="94" s="1"/>
  <c r="BG68" i="94"/>
  <c r="BJ68" i="94" s="1"/>
  <c r="AW69" i="94"/>
  <c r="AM74" i="94"/>
  <c r="BD74" i="94" s="1"/>
  <c r="AJ76" i="94"/>
  <c r="U76" i="94" s="1"/>
  <c r="BG76" i="94"/>
  <c r="BJ76" i="94" s="1"/>
  <c r="AW77" i="94"/>
  <c r="BH77" i="94"/>
  <c r="AJ84" i="94"/>
  <c r="U84" i="94" s="1"/>
  <c r="BG84" i="94"/>
  <c r="BJ84" i="94" s="1"/>
  <c r="AW85" i="94"/>
  <c r="BH85" i="94"/>
  <c r="AM90" i="94"/>
  <c r="BP91" i="94"/>
  <c r="BQ91" i="94" s="1"/>
  <c r="AJ92" i="94"/>
  <c r="U92" i="94" s="1"/>
  <c r="BG92" i="94"/>
  <c r="BJ92" i="94" s="1"/>
  <c r="BH93" i="94"/>
  <c r="AT98" i="94"/>
  <c r="BG100" i="94"/>
  <c r="BJ100" i="94" s="1"/>
  <c r="AW101" i="94"/>
  <c r="BH101" i="94"/>
  <c r="CE100" i="94"/>
  <c r="AM106" i="94"/>
  <c r="BD106" i="94" s="1"/>
  <c r="AT106" i="94"/>
  <c r="BP107" i="94"/>
  <c r="BQ107" i="94" s="1"/>
  <c r="CB107" i="94"/>
  <c r="CC107" i="94" s="1"/>
  <c r="CR107" i="94"/>
  <c r="AW109" i="94"/>
  <c r="AT114" i="94"/>
  <c r="BP115" i="94"/>
  <c r="BQ115" i="94" s="1"/>
  <c r="CB115" i="94"/>
  <c r="CC115" i="94" s="1"/>
  <c r="CR115" i="94"/>
  <c r="BG116" i="94"/>
  <c r="AW117" i="94"/>
  <c r="AW122" i="94"/>
  <c r="BG127" i="94"/>
  <c r="CR126" i="94"/>
  <c r="CV126" i="94"/>
  <c r="L127" i="94"/>
  <c r="BI131" i="94"/>
  <c r="CR131" i="94"/>
  <c r="AW138" i="94"/>
  <c r="AE139" i="94"/>
  <c r="AL142" i="94"/>
  <c r="AM143" i="94"/>
  <c r="AL147" i="94"/>
  <c r="AE152" i="94"/>
  <c r="BG152" i="94"/>
  <c r="BG168" i="94"/>
  <c r="AE176" i="94"/>
  <c r="BG176" i="94"/>
  <c r="AH184" i="94"/>
  <c r="BK195" i="94"/>
  <c r="AH195" i="94"/>
  <c r="AZ195" i="94"/>
  <c r="AT195" i="94"/>
  <c r="AB195" i="94"/>
  <c r="AZ206" i="94"/>
  <c r="CB357" i="94"/>
  <c r="CC357" i="94" s="1"/>
  <c r="BY357" i="94"/>
  <c r="BZ357" i="94" s="1"/>
  <c r="BV357" i="94"/>
  <c r="BW357" i="94" s="1"/>
  <c r="BS357" i="94"/>
  <c r="BT357" i="94" s="1"/>
  <c r="AW44" i="94"/>
  <c r="BH44" i="94"/>
  <c r="CE44" i="94"/>
  <c r="L45" i="94"/>
  <c r="AE45" i="94"/>
  <c r="BI45" i="94"/>
  <c r="CV45" i="94"/>
  <c r="BH52" i="94"/>
  <c r="L53" i="94"/>
  <c r="AW60" i="94"/>
  <c r="BH60" i="94"/>
  <c r="CE60" i="94"/>
  <c r="L61" i="94"/>
  <c r="AE61" i="94"/>
  <c r="BI61" i="94"/>
  <c r="AW68" i="94"/>
  <c r="BH68" i="94"/>
  <c r="CE68" i="94"/>
  <c r="L69" i="94"/>
  <c r="AJ75" i="94"/>
  <c r="U75" i="94" s="1"/>
  <c r="BG75" i="94"/>
  <c r="AW76" i="94"/>
  <c r="BB76" i="94" s="1"/>
  <c r="BH76" i="94"/>
  <c r="CE76" i="94"/>
  <c r="L77" i="94"/>
  <c r="AE77" i="94"/>
  <c r="BI77" i="94"/>
  <c r="BG83" i="94"/>
  <c r="AW84" i="94"/>
  <c r="BB84" i="94" s="1"/>
  <c r="BH84" i="94"/>
  <c r="CE84" i="94"/>
  <c r="L85" i="94"/>
  <c r="AE85" i="94"/>
  <c r="BI85" i="94"/>
  <c r="AJ91" i="94"/>
  <c r="U91" i="94" s="1"/>
  <c r="BG91" i="94"/>
  <c r="AW92" i="94"/>
  <c r="BH92" i="94"/>
  <c r="CE92" i="94"/>
  <c r="L93" i="94"/>
  <c r="AE93" i="94"/>
  <c r="AJ99" i="94"/>
  <c r="BG99" i="94"/>
  <c r="CR99" i="94"/>
  <c r="BH100" i="94"/>
  <c r="BI101" i="94"/>
  <c r="CV101" i="94"/>
  <c r="CR106" i="94"/>
  <c r="BG107" i="94"/>
  <c r="AW108" i="94"/>
  <c r="BH108" i="94"/>
  <c r="AE109" i="94"/>
  <c r="CR114" i="94"/>
  <c r="AJ115" i="94"/>
  <c r="BG115" i="94"/>
  <c r="AW116" i="94"/>
  <c r="CE116" i="94"/>
  <c r="L117" i="94"/>
  <c r="AE117" i="94"/>
  <c r="BI117" i="94"/>
  <c r="AM123" i="94"/>
  <c r="BD123" i="94" s="1"/>
  <c r="BH135" i="94"/>
  <c r="AE138" i="94"/>
  <c r="AQ147" i="94"/>
  <c r="AJ146" i="94"/>
  <c r="BI146" i="94"/>
  <c r="CE146" i="94"/>
  <c r="BH147" i="94"/>
  <c r="BG146" i="94"/>
  <c r="BG147" i="94"/>
  <c r="AJ147" i="94"/>
  <c r="U147" i="94" s="1"/>
  <c r="AM147" i="94"/>
  <c r="BD147" i="94" s="1"/>
  <c r="BH146" i="94"/>
  <c r="BI147" i="94"/>
  <c r="AM151" i="94"/>
  <c r="AW151" i="94"/>
  <c r="BI152" i="94"/>
  <c r="AB158" i="94"/>
  <c r="AH158" i="94"/>
  <c r="AZ158" i="94"/>
  <c r="AW159" i="94"/>
  <c r="BK166" i="94"/>
  <c r="AH166" i="94"/>
  <c r="AZ166" i="94"/>
  <c r="AM167" i="94"/>
  <c r="AW167" i="94"/>
  <c r="BI168" i="94"/>
  <c r="AB174" i="94"/>
  <c r="BK174" i="94"/>
  <c r="AZ174" i="94"/>
  <c r="AW175" i="94"/>
  <c r="BI176" i="94"/>
  <c r="CB268" i="94"/>
  <c r="CC268" i="94" s="1"/>
  <c r="BP268" i="94"/>
  <c r="BQ268" i="94" s="1"/>
  <c r="BY268" i="94"/>
  <c r="BZ268" i="94" s="1"/>
  <c r="BV268" i="94"/>
  <c r="BW268" i="94" s="1"/>
  <c r="BS268" i="94"/>
  <c r="BT268" i="94" s="1"/>
  <c r="AQ123" i="94"/>
  <c r="CV122" i="94"/>
  <c r="BH122" i="94"/>
  <c r="CR123" i="94"/>
  <c r="CR122" i="94"/>
  <c r="CE122" i="94"/>
  <c r="L123" i="94"/>
  <c r="AZ146" i="94"/>
  <c r="AB146" i="94"/>
  <c r="Y185" i="94"/>
  <c r="AB260" i="94"/>
  <c r="AW74" i="94"/>
  <c r="BH74" i="94"/>
  <c r="CE74" i="94"/>
  <c r="AE75" i="94"/>
  <c r="BI75" i="94"/>
  <c r="CV75" i="94"/>
  <c r="AW82" i="94"/>
  <c r="BH82" i="94"/>
  <c r="CE82" i="94"/>
  <c r="L83" i="94"/>
  <c r="AE83" i="94"/>
  <c r="BI83" i="94"/>
  <c r="AW90" i="94"/>
  <c r="BH90" i="94"/>
  <c r="CE90" i="94"/>
  <c r="L91" i="94"/>
  <c r="BI91" i="94"/>
  <c r="CV91" i="94"/>
  <c r="AW98" i="94"/>
  <c r="BH98" i="94"/>
  <c r="CE98" i="94"/>
  <c r="L99" i="94"/>
  <c r="AE99" i="94"/>
  <c r="BI99" i="94"/>
  <c r="CV99" i="94"/>
  <c r="AW106" i="94"/>
  <c r="CE106" i="94"/>
  <c r="L107" i="94"/>
  <c r="AE107" i="94"/>
  <c r="BI107" i="94"/>
  <c r="CV107" i="94"/>
  <c r="AW114" i="94"/>
  <c r="CE114" i="94"/>
  <c r="L115" i="94"/>
  <c r="AE115" i="94"/>
  <c r="BI115" i="94"/>
  <c r="CV115" i="94"/>
  <c r="L122" i="94"/>
  <c r="BI123" i="94"/>
  <c r="AQ131" i="94"/>
  <c r="BI130" i="94"/>
  <c r="BH131" i="94"/>
  <c r="AW131" i="94"/>
  <c r="BG130" i="94"/>
  <c r="BG131" i="94"/>
  <c r="CR130" i="94"/>
  <c r="AE130" i="94"/>
  <c r="BG135" i="94"/>
  <c r="AJ135" i="94"/>
  <c r="U135" i="94" s="1"/>
  <c r="CR134" i="94"/>
  <c r="AQ135" i="94"/>
  <c r="BI134" i="94"/>
  <c r="CV135" i="94"/>
  <c r="BI135" i="94"/>
  <c r="AE135" i="94"/>
  <c r="L135" i="94"/>
  <c r="CE134" i="94"/>
  <c r="AE134" i="94"/>
  <c r="AM135" i="94"/>
  <c r="BK146" i="94"/>
  <c r="CB153" i="94"/>
  <c r="CC153" i="94" s="1"/>
  <c r="BV153" i="94"/>
  <c r="BW153" i="94" s="1"/>
  <c r="AZ154" i="94"/>
  <c r="AB154" i="94"/>
  <c r="AT154" i="94"/>
  <c r="CB161" i="94"/>
  <c r="CC161" i="94" s="1"/>
  <c r="BP161" i="94"/>
  <c r="BQ161" i="94" s="1"/>
  <c r="BV161" i="94"/>
  <c r="BW161" i="94" s="1"/>
  <c r="AZ162" i="94"/>
  <c r="AB162" i="94"/>
  <c r="AT162" i="94"/>
  <c r="CB169" i="94"/>
  <c r="CC169" i="94" s="1"/>
  <c r="BV169" i="94"/>
  <c r="BW169" i="94" s="1"/>
  <c r="AZ170" i="94"/>
  <c r="AB170" i="94"/>
  <c r="AT170" i="94"/>
  <c r="CB177" i="94"/>
  <c r="CC177" i="94" s="1"/>
  <c r="BP177" i="94"/>
  <c r="BQ177" i="94" s="1"/>
  <c r="BV177" i="94"/>
  <c r="BW177" i="94" s="1"/>
  <c r="AZ178" i="94"/>
  <c r="AB178" i="94"/>
  <c r="AT178" i="94"/>
  <c r="AQ203" i="94"/>
  <c r="AJ202" i="94"/>
  <c r="U202" i="94" s="1"/>
  <c r="BI202" i="94"/>
  <c r="CV203" i="94"/>
  <c r="AJ203" i="94"/>
  <c r="BH203" i="94"/>
  <c r="AE202" i="94"/>
  <c r="L202" i="94"/>
  <c r="AW202" i="94"/>
  <c r="AW203" i="94"/>
  <c r="BH202" i="94"/>
  <c r="BG202" i="94"/>
  <c r="AE203" i="94"/>
  <c r="CR203" i="94"/>
  <c r="AQ202" i="94"/>
  <c r="CE202" i="94"/>
  <c r="AM202" i="94"/>
  <c r="AB214" i="94"/>
  <c r="AT214" i="94"/>
  <c r="BK214" i="94"/>
  <c r="AH214" i="94"/>
  <c r="BY229" i="94"/>
  <c r="BZ229" i="94" s="1"/>
  <c r="CB229" i="94"/>
  <c r="CC229" i="94" s="1"/>
  <c r="BV229" i="94"/>
  <c r="BW229" i="94" s="1"/>
  <c r="BS229" i="94"/>
  <c r="BT229" i="94" s="1"/>
  <c r="Y233" i="94"/>
  <c r="AT237" i="94"/>
  <c r="BK237" i="94"/>
  <c r="AH237" i="94"/>
  <c r="AB237" i="94"/>
  <c r="AW253" i="94"/>
  <c r="BG253" i="94"/>
  <c r="AQ252" i="94"/>
  <c r="AQ253" i="94"/>
  <c r="CV252" i="94"/>
  <c r="AJ252" i="94"/>
  <c r="BG252" i="94"/>
  <c r="AE253" i="94"/>
  <c r="BH253" i="94"/>
  <c r="CV253" i="94"/>
  <c r="AJ253" i="94"/>
  <c r="U253" i="94" s="1"/>
  <c r="BI252" i="94"/>
  <c r="BH252" i="94"/>
  <c r="AE252" i="94"/>
  <c r="CR253" i="94"/>
  <c r="L252" i="94"/>
  <c r="AW252" i="94"/>
  <c r="AH333" i="94"/>
  <c r="AZ333" i="94"/>
  <c r="CB126" i="94"/>
  <c r="CC126" i="94" s="1"/>
  <c r="BV126" i="94"/>
  <c r="BW126" i="94" s="1"/>
  <c r="AQ139" i="94"/>
  <c r="BI138" i="94"/>
  <c r="CR139" i="94"/>
  <c r="BH139" i="94"/>
  <c r="AW139" i="94"/>
  <c r="BG139" i="94"/>
  <c r="CR138" i="94"/>
  <c r="AM139" i="94"/>
  <c r="BD139" i="94" s="1"/>
  <c r="BH138" i="94"/>
  <c r="CE138" i="94"/>
  <c r="L139" i="94"/>
  <c r="BI139" i="94"/>
  <c r="CV139" i="94"/>
  <c r="AM146" i="94"/>
  <c r="BD146" i="94" s="1"/>
  <c r="AB150" i="94"/>
  <c r="BK150" i="94"/>
  <c r="AH150" i="94"/>
  <c r="AZ150" i="94"/>
  <c r="BY177" i="94"/>
  <c r="BZ177" i="94" s="1"/>
  <c r="AB182" i="94"/>
  <c r="AT182" i="94"/>
  <c r="BK182" i="94"/>
  <c r="AH182" i="94"/>
  <c r="AZ182" i="94"/>
  <c r="BY247" i="94"/>
  <c r="BZ247" i="94" s="1"/>
  <c r="AM252" i="94"/>
  <c r="BD252" i="94" s="1"/>
  <c r="BY276" i="94"/>
  <c r="BZ276" i="94" s="1"/>
  <c r="BV276" i="94"/>
  <c r="BW276" i="94" s="1"/>
  <c r="CB276" i="94"/>
  <c r="CC276" i="94" s="1"/>
  <c r="BP276" i="94"/>
  <c r="BQ276" i="94" s="1"/>
  <c r="BS276" i="94"/>
  <c r="BT276" i="94" s="1"/>
  <c r="CB325" i="94"/>
  <c r="CC325" i="94" s="1"/>
  <c r="BP325" i="94"/>
  <c r="BQ325" i="94" s="1"/>
  <c r="BY325" i="94"/>
  <c r="BZ325" i="94" s="1"/>
  <c r="BV325" i="94"/>
  <c r="BW325" i="94" s="1"/>
  <c r="BS325" i="94"/>
  <c r="BT325" i="94" s="1"/>
  <c r="CE142" i="94"/>
  <c r="L143" i="94"/>
  <c r="AE143" i="94"/>
  <c r="BI143" i="94"/>
  <c r="AW150" i="94"/>
  <c r="L151" i="94"/>
  <c r="AE151" i="94"/>
  <c r="BI151" i="94"/>
  <c r="AM155" i="94"/>
  <c r="AW158" i="94"/>
  <c r="CE158" i="94"/>
  <c r="L159" i="94"/>
  <c r="AM163" i="94"/>
  <c r="BD163" i="94" s="1"/>
  <c r="AW166" i="94"/>
  <c r="CE166" i="94"/>
  <c r="AE167" i="94"/>
  <c r="AW174" i="94"/>
  <c r="CE174" i="94"/>
  <c r="L175" i="94"/>
  <c r="AE175" i="94"/>
  <c r="BI175" i="94"/>
  <c r="AW182" i="94"/>
  <c r="CE182" i="94"/>
  <c r="L183" i="94"/>
  <c r="AE183" i="94"/>
  <c r="AM187" i="94"/>
  <c r="L204" i="94"/>
  <c r="AQ205" i="94"/>
  <c r="BI205" i="94"/>
  <c r="BS212" i="94"/>
  <c r="BT212" i="94" s="1"/>
  <c r="BS220" i="94"/>
  <c r="BT220" i="94" s="1"/>
  <c r="AE221" i="94"/>
  <c r="AB222" i="94"/>
  <c r="AZ222" i="94"/>
  <c r="BS226" i="94"/>
  <c r="BT226" i="94" s="1"/>
  <c r="AE227" i="94"/>
  <c r="L229" i="94"/>
  <c r="AW229" i="94"/>
  <c r="AB230" i="94"/>
  <c r="AT230" i="94"/>
  <c r="AZ230" i="94"/>
  <c r="L232" i="94"/>
  <c r="L236" i="94"/>
  <c r="BV239" i="94"/>
  <c r="BW239" i="94" s="1"/>
  <c r="CB239" i="94"/>
  <c r="CC239" i="94" s="1"/>
  <c r="BP239" i="94"/>
  <c r="BQ239" i="94" s="1"/>
  <c r="CE244" i="94"/>
  <c r="BG244" i="94"/>
  <c r="AQ244" i="94"/>
  <c r="AQ245" i="94"/>
  <c r="L248" i="94"/>
  <c r="AQ256" i="94"/>
  <c r="AQ257" i="94"/>
  <c r="CV256" i="94"/>
  <c r="BG256" i="94"/>
  <c r="AE257" i="94"/>
  <c r="L257" i="94"/>
  <c r="BH256" i="94"/>
  <c r="AW256" i="94"/>
  <c r="CE256" i="94"/>
  <c r="BH257" i="94"/>
  <c r="AW257" i="94"/>
  <c r="CR256" i="94"/>
  <c r="CB260" i="94"/>
  <c r="CC260" i="94" s="1"/>
  <c r="BP260" i="94"/>
  <c r="BQ260" i="94" s="1"/>
  <c r="BY260" i="94"/>
  <c r="BZ260" i="94" s="1"/>
  <c r="BV260" i="94"/>
  <c r="BW260" i="94" s="1"/>
  <c r="BI269" i="94"/>
  <c r="AE269" i="94"/>
  <c r="AH385" i="94"/>
  <c r="BH142" i="94"/>
  <c r="AM142" i="94"/>
  <c r="BD142" i="94" s="1"/>
  <c r="AQ143" i="94"/>
  <c r="CR154" i="94"/>
  <c r="BG155" i="94"/>
  <c r="AJ158" i="94"/>
  <c r="AM158" i="94"/>
  <c r="AQ159" i="94"/>
  <c r="BG163" i="94"/>
  <c r="BH166" i="94"/>
  <c r="AJ166" i="94"/>
  <c r="U166" i="94" s="1"/>
  <c r="AQ167" i="94"/>
  <c r="BG171" i="94"/>
  <c r="BH174" i="94"/>
  <c r="AJ174" i="94"/>
  <c r="AM174" i="94"/>
  <c r="BD174" i="94" s="1"/>
  <c r="AQ175" i="94"/>
  <c r="CV175" i="94"/>
  <c r="BG179" i="94"/>
  <c r="AJ182" i="94"/>
  <c r="CV183" i="94"/>
  <c r="AB186" i="94"/>
  <c r="BG187" i="94"/>
  <c r="BH190" i="94"/>
  <c r="BG199" i="94"/>
  <c r="BJ199" i="94" s="1"/>
  <c r="T198" i="94"/>
  <c r="CG198" i="94" s="1"/>
  <c r="CE198" i="94"/>
  <c r="CV199" i="94"/>
  <c r="AE204" i="94"/>
  <c r="BG204" i="94"/>
  <c r="BG212" i="94"/>
  <c r="BI213" i="94"/>
  <c r="BG220" i="94"/>
  <c r="BS239" i="94"/>
  <c r="BT239" i="94" s="1"/>
  <c r="BH244" i="94"/>
  <c r="BV255" i="94"/>
  <c r="BW255" i="94" s="1"/>
  <c r="CB255" i="94"/>
  <c r="CC255" i="94" s="1"/>
  <c r="BP255" i="94"/>
  <c r="BQ255" i="94" s="1"/>
  <c r="BH261" i="94"/>
  <c r="AW261" i="94"/>
  <c r="CR260" i="94"/>
  <c r="AM261" i="94"/>
  <c r="AQ260" i="94"/>
  <c r="AQ261" i="94"/>
  <c r="CE260" i="94"/>
  <c r="AW268" i="94"/>
  <c r="Y273" i="94"/>
  <c r="AM292" i="94"/>
  <c r="AJ292" i="94"/>
  <c r="T292" i="94" s="1"/>
  <c r="CG292" i="94" s="1"/>
  <c r="BI292" i="94"/>
  <c r="AE292" i="94"/>
  <c r="L292" i="94"/>
  <c r="BG293" i="94"/>
  <c r="CR292" i="94"/>
  <c r="BH293" i="94"/>
  <c r="AE293" i="94"/>
  <c r="L293" i="94"/>
  <c r="AQ292" i="94"/>
  <c r="BH292" i="94"/>
  <c r="BG292" i="94"/>
  <c r="BI293" i="94"/>
  <c r="CB469" i="94"/>
  <c r="CC469" i="94" s="1"/>
  <c r="BP469" i="94"/>
  <c r="BQ469" i="94" s="1"/>
  <c r="BY469" i="94"/>
  <c r="BZ469" i="94" s="1"/>
  <c r="AQ142" i="94"/>
  <c r="AQ150" i="94"/>
  <c r="AW155" i="94"/>
  <c r="BH155" i="94"/>
  <c r="Y158" i="94"/>
  <c r="AK158" i="94" s="1"/>
  <c r="AQ158" i="94"/>
  <c r="BH163" i="94"/>
  <c r="CE162" i="94"/>
  <c r="Y166" i="94"/>
  <c r="AW171" i="94"/>
  <c r="BH171" i="94"/>
  <c r="Y174" i="94"/>
  <c r="AK174" i="94" s="1"/>
  <c r="BG178" i="94"/>
  <c r="BH179" i="94"/>
  <c r="CE178" i="94"/>
  <c r="Y182" i="94"/>
  <c r="AK182" i="94" s="1"/>
  <c r="AW187" i="94"/>
  <c r="BH187" i="94"/>
  <c r="AH191" i="94"/>
  <c r="AT191" i="94"/>
  <c r="AW194" i="94"/>
  <c r="BH204" i="94"/>
  <c r="AJ212" i="94"/>
  <c r="U212" i="94" s="1"/>
  <c r="BH212" i="94"/>
  <c r="Y214" i="94"/>
  <c r="AK214" i="94" s="1"/>
  <c r="AJ220" i="94"/>
  <c r="U220" i="94" s="1"/>
  <c r="BH220" i="94"/>
  <c r="AL222" i="94"/>
  <c r="CB226" i="94"/>
  <c r="CC226" i="94" s="1"/>
  <c r="AL230" i="94"/>
  <c r="BG230" i="94"/>
  <c r="BJ230" i="94" s="1"/>
  <c r="L237" i="94"/>
  <c r="BI244" i="94"/>
  <c r="AJ245" i="94"/>
  <c r="T245" i="94" s="1"/>
  <c r="CG245" i="94" s="1"/>
  <c r="CR261" i="94"/>
  <c r="CE268" i="94"/>
  <c r="BH269" i="94"/>
  <c r="AW269" i="94"/>
  <c r="BG268" i="94"/>
  <c r="BG269" i="94"/>
  <c r="CR268" i="94"/>
  <c r="AQ269" i="94"/>
  <c r="CV268" i="94"/>
  <c r="AJ268" i="94"/>
  <c r="BH268" i="94"/>
  <c r="AW154" i="94"/>
  <c r="CE154" i="94"/>
  <c r="L155" i="94"/>
  <c r="AE155" i="94"/>
  <c r="BI155" i="94"/>
  <c r="CV155" i="94"/>
  <c r="AW162" i="94"/>
  <c r="AE163" i="94"/>
  <c r="BI163" i="94"/>
  <c r="CV163" i="94"/>
  <c r="AW170" i="94"/>
  <c r="L171" i="94"/>
  <c r="AE171" i="94"/>
  <c r="BI171" i="94"/>
  <c r="CV171" i="94"/>
  <c r="AW178" i="94"/>
  <c r="AE179" i="94"/>
  <c r="AK179" i="94" s="1"/>
  <c r="BI179" i="94"/>
  <c r="AM183" i="94"/>
  <c r="AW186" i="94"/>
  <c r="CE186" i="94"/>
  <c r="L187" i="94"/>
  <c r="BI187" i="94"/>
  <c r="CV187" i="94"/>
  <c r="CE194" i="94"/>
  <c r="BI204" i="94"/>
  <c r="BI212" i="94"/>
  <c r="BI220" i="94"/>
  <c r="CB223" i="94"/>
  <c r="CC223" i="94" s="1"/>
  <c r="BP223" i="94"/>
  <c r="BQ223" i="94" s="1"/>
  <c r="BG229" i="94"/>
  <c r="AQ228" i="94"/>
  <c r="CE228" i="94"/>
  <c r="CR228" i="94"/>
  <c r="CB231" i="94"/>
  <c r="CC231" i="94" s="1"/>
  <c r="BP231" i="94"/>
  <c r="BQ231" i="94" s="1"/>
  <c r="BY231" i="94"/>
  <c r="BZ231" i="94" s="1"/>
  <c r="AE232" i="94"/>
  <c r="AE237" i="94"/>
  <c r="BV263" i="94"/>
  <c r="BW263" i="94" s="1"/>
  <c r="CB263" i="94"/>
  <c r="CC263" i="94" s="1"/>
  <c r="BP263" i="94"/>
  <c r="BQ263" i="94" s="1"/>
  <c r="CR269" i="94"/>
  <c r="BV271" i="94"/>
  <c r="BW271" i="94" s="1"/>
  <c r="CB271" i="94"/>
  <c r="CC271" i="94" s="1"/>
  <c r="BP271" i="94"/>
  <c r="BQ271" i="94" s="1"/>
  <c r="BV297" i="94"/>
  <c r="BW297" i="94" s="1"/>
  <c r="CB297" i="94"/>
  <c r="CC297" i="94" s="1"/>
  <c r="BP297" i="94"/>
  <c r="BQ297" i="94" s="1"/>
  <c r="BY297" i="94"/>
  <c r="BZ297" i="94" s="1"/>
  <c r="BS297" i="94"/>
  <c r="BT297" i="94" s="1"/>
  <c r="AE403" i="94"/>
  <c r="L403" i="94"/>
  <c r="CE402" i="94"/>
  <c r="AW403" i="94"/>
  <c r="BG403" i="94"/>
  <c r="CV403" i="94"/>
  <c r="AJ403" i="94"/>
  <c r="BH403" i="94"/>
  <c r="AE402" i="94"/>
  <c r="AQ403" i="94"/>
  <c r="CV402" i="94"/>
  <c r="BG402" i="94"/>
  <c r="Y457" i="94"/>
  <c r="AQ195" i="94"/>
  <c r="BH194" i="94"/>
  <c r="AE194" i="94"/>
  <c r="L194" i="94"/>
  <c r="L195" i="94"/>
  <c r="CR195" i="94"/>
  <c r="AW204" i="94"/>
  <c r="CV205" i="94"/>
  <c r="CB207" i="94"/>
  <c r="CC207" i="94" s="1"/>
  <c r="CR213" i="94"/>
  <c r="BG213" i="94"/>
  <c r="AM213" i="94"/>
  <c r="CV212" i="94"/>
  <c r="AQ212" i="94"/>
  <c r="AE212" i="94"/>
  <c r="CE212" i="94"/>
  <c r="CR212" i="94"/>
  <c r="CV213" i="94"/>
  <c r="CB215" i="94"/>
  <c r="CC215" i="94" s="1"/>
  <c r="BP215" i="94"/>
  <c r="BQ215" i="94" s="1"/>
  <c r="CR220" i="94"/>
  <c r="AM221" i="94"/>
  <c r="CV220" i="94"/>
  <c r="AE220" i="94"/>
  <c r="CE220" i="94"/>
  <c r="AQ227" i="94"/>
  <c r="AJ226" i="94"/>
  <c r="U226" i="94" s="1"/>
  <c r="CH226" i="94" s="1"/>
  <c r="CV227" i="94"/>
  <c r="AJ227" i="94"/>
  <c r="U227" i="94" s="1"/>
  <c r="BI227" i="94"/>
  <c r="AE226" i="94"/>
  <c r="L226" i="94"/>
  <c r="CE226" i="94"/>
  <c r="CR226" i="94"/>
  <c r="BG227" i="94"/>
  <c r="BI237" i="94"/>
  <c r="BK240" i="94"/>
  <c r="AH240" i="94"/>
  <c r="AZ240" i="94"/>
  <c r="AB240" i="94"/>
  <c r="AT240" i="94"/>
  <c r="AL255" i="94"/>
  <c r="AJ261" i="94"/>
  <c r="U261" i="94" s="1"/>
  <c r="AT269" i="94"/>
  <c r="BK269" i="94"/>
  <c r="AH269" i="94"/>
  <c r="BY316" i="94"/>
  <c r="BZ316" i="94" s="1"/>
  <c r="BV316" i="94"/>
  <c r="BW316" i="94" s="1"/>
  <c r="CB316" i="94"/>
  <c r="CC316" i="94" s="1"/>
  <c r="BP316" i="94"/>
  <c r="BQ316" i="94" s="1"/>
  <c r="BS316" i="94"/>
  <c r="BT316" i="94" s="1"/>
  <c r="AJ345" i="94"/>
  <c r="U345" i="94" s="1"/>
  <c r="CH345" i="94" s="1"/>
  <c r="AE344" i="94"/>
  <c r="L344" i="94"/>
  <c r="BI345" i="94"/>
  <c r="AE345" i="94"/>
  <c r="L345" i="94"/>
  <c r="BH344" i="94"/>
  <c r="AW344" i="94"/>
  <c r="BH345" i="94"/>
  <c r="AW345" i="94"/>
  <c r="BG345" i="94"/>
  <c r="CR344" i="94"/>
  <c r="CR345" i="94"/>
  <c r="AQ345" i="94"/>
  <c r="BI344" i="94"/>
  <c r="AQ344" i="94"/>
  <c r="CR142" i="94"/>
  <c r="BG143" i="94"/>
  <c r="BI154" i="94"/>
  <c r="AJ154" i="94"/>
  <c r="AM154" i="94"/>
  <c r="BD154" i="94" s="1"/>
  <c r="AQ155" i="94"/>
  <c r="CR158" i="94"/>
  <c r="AJ162" i="94"/>
  <c r="T162" i="94" s="1"/>
  <c r="CG162" i="94" s="1"/>
  <c r="AM162" i="94"/>
  <c r="BD162" i="94" s="1"/>
  <c r="AQ163" i="94"/>
  <c r="CR166" i="94"/>
  <c r="BI170" i="94"/>
  <c r="AJ170" i="94"/>
  <c r="AM170" i="94"/>
  <c r="CV170" i="94"/>
  <c r="BG175" i="94"/>
  <c r="BI178" i="94"/>
  <c r="AM178" i="94"/>
  <c r="BD178" i="94" s="1"/>
  <c r="T182" i="94"/>
  <c r="CG182" i="94" s="1"/>
  <c r="AJ183" i="94"/>
  <c r="U183" i="94" s="1"/>
  <c r="BI186" i="94"/>
  <c r="AJ186" i="94"/>
  <c r="T186" i="94" s="1"/>
  <c r="CG186" i="94" s="1"/>
  <c r="AM186" i="94"/>
  <c r="CV186" i="94"/>
  <c r="AQ187" i="94"/>
  <c r="AJ191" i="94"/>
  <c r="U191" i="94" s="1"/>
  <c r="CR191" i="94"/>
  <c r="AM190" i="94"/>
  <c r="CV190" i="94"/>
  <c r="AZ191" i="94"/>
  <c r="AQ194" i="94"/>
  <c r="BH198" i="94"/>
  <c r="AM199" i="94"/>
  <c r="BD199" i="94" s="1"/>
  <c r="BH199" i="94"/>
  <c r="L212" i="94"/>
  <c r="AW212" i="94"/>
  <c r="BS215" i="94"/>
  <c r="BT215" i="94" s="1"/>
  <c r="BV223" i="94"/>
  <c r="BW223" i="94" s="1"/>
  <c r="AW226" i="94"/>
  <c r="BH227" i="94"/>
  <c r="BG228" i="94"/>
  <c r="AQ229" i="94"/>
  <c r="BI229" i="94"/>
  <c r="AW236" i="94"/>
  <c r="AQ241" i="94"/>
  <c r="BI240" i="94"/>
  <c r="CV241" i="94"/>
  <c r="BI241" i="94"/>
  <c r="AE241" i="94"/>
  <c r="L241" i="94"/>
  <c r="BH240" i="94"/>
  <c r="AW240" i="94"/>
  <c r="CE240" i="94"/>
  <c r="BH241" i="94"/>
  <c r="AW241" i="94"/>
  <c r="BG240" i="94"/>
  <c r="BG241" i="94"/>
  <c r="BI245" i="94"/>
  <c r="BY255" i="94"/>
  <c r="BZ255" i="94" s="1"/>
  <c r="L261" i="94"/>
  <c r="BS263" i="94"/>
  <c r="BT263" i="94" s="1"/>
  <c r="BI268" i="94"/>
  <c r="AJ269" i="94"/>
  <c r="U269" i="94" s="1"/>
  <c r="CV269" i="94"/>
  <c r="BS271" i="94"/>
  <c r="BT271" i="94" s="1"/>
  <c r="BK301" i="94"/>
  <c r="AW319" i="94"/>
  <c r="AJ318" i="94"/>
  <c r="U318" i="94" s="1"/>
  <c r="BG319" i="94"/>
  <c r="CR319" i="94"/>
  <c r="CV319" i="94"/>
  <c r="AQ318" i="94"/>
  <c r="AE319" i="94"/>
  <c r="L319" i="94"/>
  <c r="CE318" i="94"/>
  <c r="BH318" i="94"/>
  <c r="BI318" i="94"/>
  <c r="AQ319" i="94"/>
  <c r="BH319" i="94"/>
  <c r="BG318" i="94"/>
  <c r="L318" i="94"/>
  <c r="CR341" i="94"/>
  <c r="AQ340" i="94"/>
  <c r="AQ341" i="94"/>
  <c r="CV341" i="94"/>
  <c r="AJ341" i="94"/>
  <c r="U341" i="94" s="1"/>
  <c r="BI340" i="94"/>
  <c r="BH340" i="94"/>
  <c r="AW341" i="94"/>
  <c r="BG340" i="94"/>
  <c r="L341" i="94"/>
  <c r="AW340" i="94"/>
  <c r="AB198" i="94"/>
  <c r="AT198" i="94"/>
  <c r="AH198" i="94"/>
  <c r="BG205" i="94"/>
  <c r="AQ204" i="94"/>
  <c r="L205" i="94"/>
  <c r="BH205" i="94"/>
  <c r="CB212" i="94"/>
  <c r="CC212" i="94" s="1"/>
  <c r="BP212" i="94"/>
  <c r="BQ212" i="94" s="1"/>
  <c r="BY212" i="94"/>
  <c r="BZ212" i="94" s="1"/>
  <c r="AQ213" i="94"/>
  <c r="BP220" i="94"/>
  <c r="BQ220" i="94" s="1"/>
  <c r="BY220" i="94"/>
  <c r="BZ220" i="94" s="1"/>
  <c r="BY226" i="94"/>
  <c r="BZ226" i="94" s="1"/>
  <c r="BV226" i="94"/>
  <c r="BW226" i="94" s="1"/>
  <c r="CV232" i="94"/>
  <c r="CV233" i="94"/>
  <c r="AW232" i="94"/>
  <c r="CE232" i="94"/>
  <c r="AW233" i="94"/>
  <c r="CR232" i="94"/>
  <c r="CR233" i="94"/>
  <c r="BH237" i="94"/>
  <c r="BG237" i="94"/>
  <c r="AM237" i="94"/>
  <c r="BD237" i="94" s="1"/>
  <c r="AQ236" i="94"/>
  <c r="AQ237" i="94"/>
  <c r="BH236" i="94"/>
  <c r="CE236" i="94"/>
  <c r="AM240" i="94"/>
  <c r="BD240" i="94" s="1"/>
  <c r="AQ248" i="94"/>
  <c r="AQ249" i="94"/>
  <c r="BI248" i="94"/>
  <c r="AE249" i="94"/>
  <c r="L249" i="94"/>
  <c r="BH248" i="94"/>
  <c r="AW249" i="94"/>
  <c r="BG248" i="94"/>
  <c r="CR249" i="94"/>
  <c r="CR248" i="94"/>
  <c r="BK256" i="94"/>
  <c r="AH256" i="94"/>
  <c r="AZ256" i="94"/>
  <c r="AB256" i="94"/>
  <c r="AT256" i="94"/>
  <c r="BV284" i="94"/>
  <c r="BW284" i="94" s="1"/>
  <c r="CB284" i="94"/>
  <c r="CC284" i="94" s="1"/>
  <c r="BP284" i="94"/>
  <c r="BQ284" i="94" s="1"/>
  <c r="BS284" i="94"/>
  <c r="BT284" i="94" s="1"/>
  <c r="BY324" i="94"/>
  <c r="BZ324" i="94" s="1"/>
  <c r="BV324" i="94"/>
  <c r="BW324" i="94" s="1"/>
  <c r="CB324" i="94"/>
  <c r="CC324" i="94" s="1"/>
  <c r="BP324" i="94"/>
  <c r="BQ324" i="94" s="1"/>
  <c r="BS324" i="94"/>
  <c r="BT324" i="94" s="1"/>
  <c r="CR327" i="94"/>
  <c r="BH327" i="94"/>
  <c r="AW327" i="94"/>
  <c r="AM326" i="94"/>
  <c r="BD326" i="94" s="1"/>
  <c r="AM327" i="94"/>
  <c r="BD327" i="94" s="1"/>
  <c r="AQ326" i="94"/>
  <c r="BI327" i="94"/>
  <c r="AE327" i="94"/>
  <c r="L327" i="94"/>
  <c r="CE326" i="94"/>
  <c r="AW326" i="94"/>
  <c r="AJ326" i="94"/>
  <c r="U326" i="94" s="1"/>
  <c r="CV326" i="94"/>
  <c r="BG327" i="94"/>
  <c r="BH326" i="94"/>
  <c r="L326" i="94"/>
  <c r="Y345" i="94"/>
  <c r="AB350" i="94"/>
  <c r="AT350" i="94"/>
  <c r="BK350" i="94"/>
  <c r="AH350" i="94"/>
  <c r="AZ350" i="94"/>
  <c r="BY356" i="94"/>
  <c r="BZ356" i="94" s="1"/>
  <c r="BV356" i="94"/>
  <c r="BW356" i="94" s="1"/>
  <c r="CB356" i="94"/>
  <c r="CC356" i="94" s="1"/>
  <c r="BS356" i="94"/>
  <c r="BT356" i="94" s="1"/>
  <c r="AE358" i="94"/>
  <c r="AM358" i="94"/>
  <c r="AJ358" i="94"/>
  <c r="T358" i="94" s="1"/>
  <c r="CG358" i="94" s="1"/>
  <c r="AE359" i="94"/>
  <c r="AQ359" i="94"/>
  <c r="CR358" i="94"/>
  <c r="L359" i="94"/>
  <c r="AW359" i="94"/>
  <c r="CE358" i="94"/>
  <c r="AM359" i="94"/>
  <c r="BI358" i="94"/>
  <c r="L358" i="94"/>
  <c r="AQ486" i="94"/>
  <c r="BI486" i="94"/>
  <c r="AE486" i="94"/>
  <c r="CV487" i="94"/>
  <c r="AE487" i="94"/>
  <c r="L487" i="94"/>
  <c r="AW486" i="94"/>
  <c r="CE486" i="94"/>
  <c r="BG486" i="94"/>
  <c r="CR486" i="94"/>
  <c r="CR487" i="94"/>
  <c r="AZ276" i="94"/>
  <c r="AB276" i="94"/>
  <c r="AZ278" i="94"/>
  <c r="CB279" i="94"/>
  <c r="CC279" i="94" s="1"/>
  <c r="AB280" i="94"/>
  <c r="CB281" i="94"/>
  <c r="CC281" i="94" s="1"/>
  <c r="AZ284" i="94"/>
  <c r="AB284" i="94"/>
  <c r="AQ300" i="94"/>
  <c r="L301" i="94"/>
  <c r="AZ325" i="94"/>
  <c r="AM333" i="94"/>
  <c r="CV332" i="94"/>
  <c r="AQ332" i="94"/>
  <c r="AQ333" i="94"/>
  <c r="BG332" i="94"/>
  <c r="BI333" i="94"/>
  <c r="AE332" i="94"/>
  <c r="L332" i="94"/>
  <c r="BG333" i="94"/>
  <c r="CR332" i="94"/>
  <c r="AE333" i="94"/>
  <c r="BG337" i="94"/>
  <c r="AE336" i="94"/>
  <c r="AK336" i="94" s="1"/>
  <c r="L336" i="94"/>
  <c r="BI337" i="94"/>
  <c r="AE337" i="94"/>
  <c r="L337" i="94"/>
  <c r="AW337" i="94"/>
  <c r="CV337" i="94"/>
  <c r="AQ337" i="94"/>
  <c r="AJ336" i="94"/>
  <c r="T336" i="94" s="1"/>
  <c r="CG336" i="94" s="1"/>
  <c r="BI336" i="94"/>
  <c r="BG350" i="94"/>
  <c r="BJ350" i="94" s="1"/>
  <c r="AJ350" i="94"/>
  <c r="U350" i="94" s="1"/>
  <c r="BG351" i="94"/>
  <c r="AJ351" i="94"/>
  <c r="U351" i="94" s="1"/>
  <c r="AQ350" i="94"/>
  <c r="BI351" i="94"/>
  <c r="AE351" i="94"/>
  <c r="CE350" i="94"/>
  <c r="BH350" i="94"/>
  <c r="AW350" i="94"/>
  <c r="AH357" i="94"/>
  <c r="AB417" i="94"/>
  <c r="AT417" i="94"/>
  <c r="BK417" i="94"/>
  <c r="AH417" i="94"/>
  <c r="AM206" i="94"/>
  <c r="BD206" i="94" s="1"/>
  <c r="CR206" i="94"/>
  <c r="AM214" i="94"/>
  <c r="BD214" i="94" s="1"/>
  <c r="AM222" i="94"/>
  <c r="BD222" i="94" s="1"/>
  <c r="CR222" i="94"/>
  <c r="AT238" i="94"/>
  <c r="AT246" i="94"/>
  <c r="AM254" i="94"/>
  <c r="BD254" i="94" s="1"/>
  <c r="AM262" i="94"/>
  <c r="AT262" i="94"/>
  <c r="AM270" i="94"/>
  <c r="BD270" i="94" s="1"/>
  <c r="AT270" i="94"/>
  <c r="CR271" i="94"/>
  <c r="L277" i="94"/>
  <c r="AW277" i="94"/>
  <c r="L285" i="94"/>
  <c r="AW285" i="94"/>
  <c r="CB289" i="94"/>
  <c r="CC289" i="94" s="1"/>
  <c r="BP289" i="94"/>
  <c r="BQ289" i="94" s="1"/>
  <c r="Y297" i="94"/>
  <c r="AE301" i="94"/>
  <c r="BH311" i="94"/>
  <c r="AW311" i="94"/>
  <c r="BG310" i="94"/>
  <c r="BJ310" i="94" s="1"/>
  <c r="BG311" i="94"/>
  <c r="AJ311" i="94"/>
  <c r="U311" i="94" s="1"/>
  <c r="CR311" i="94"/>
  <c r="AQ310" i="94"/>
  <c r="BI311" i="94"/>
  <c r="L311" i="94"/>
  <c r="CE310" i="94"/>
  <c r="BH310" i="94"/>
  <c r="AW310" i="94"/>
  <c r="AE310" i="94"/>
  <c r="CV311" i="94"/>
  <c r="CE332" i="94"/>
  <c r="AM337" i="94"/>
  <c r="AK363" i="94"/>
  <c r="Y420" i="94"/>
  <c r="BG437" i="94"/>
  <c r="CR436" i="94"/>
  <c r="AQ437" i="94"/>
  <c r="BI436" i="94"/>
  <c r="BH436" i="94"/>
  <c r="AQ436" i="94"/>
  <c r="AW437" i="94"/>
  <c r="L437" i="94"/>
  <c r="BG436" i="94"/>
  <c r="BH437" i="94"/>
  <c r="AM437" i="94"/>
  <c r="CE436" i="94"/>
  <c r="AM436" i="94"/>
  <c r="BI437" i="94"/>
  <c r="AE437" i="94"/>
  <c r="T214" i="94"/>
  <c r="CG214" i="94" s="1"/>
  <c r="BG215" i="94"/>
  <c r="AJ223" i="94"/>
  <c r="BG223" i="94"/>
  <c r="CR230" i="94"/>
  <c r="BG231" i="94"/>
  <c r="AJ239" i="94"/>
  <c r="U239" i="94" s="1"/>
  <c r="CR246" i="94"/>
  <c r="AJ247" i="94"/>
  <c r="T247" i="94" s="1"/>
  <c r="CG247" i="94" s="1"/>
  <c r="AJ255" i="94"/>
  <c r="T255" i="94" s="1"/>
  <c r="CG255" i="94" s="1"/>
  <c r="T262" i="94"/>
  <c r="CG262" i="94" s="1"/>
  <c r="AJ263" i="94"/>
  <c r="U263" i="94" s="1"/>
  <c r="BG263" i="94"/>
  <c r="T270" i="94"/>
  <c r="CG270" i="94" s="1"/>
  <c r="AJ271" i="94"/>
  <c r="T271" i="94" s="1"/>
  <c r="CG271" i="94" s="1"/>
  <c r="BG271" i="94"/>
  <c r="AW279" i="94"/>
  <c r="AW300" i="94"/>
  <c r="CR325" i="94"/>
  <c r="BI324" i="94"/>
  <c r="AE324" i="94"/>
  <c r="L324" i="94"/>
  <c r="BG325" i="94"/>
  <c r="CR324" i="94"/>
  <c r="CE324" i="94"/>
  <c r="AE325" i="94"/>
  <c r="BG329" i="94"/>
  <c r="AE328" i="94"/>
  <c r="BI329" i="94"/>
  <c r="AE329" i="94"/>
  <c r="AW328" i="94"/>
  <c r="CE328" i="94"/>
  <c r="BH329" i="94"/>
  <c r="CR328" i="94"/>
  <c r="AM328" i="94"/>
  <c r="CV329" i="94"/>
  <c r="AQ329" i="94"/>
  <c r="CV328" i="94"/>
  <c r="AJ328" i="94"/>
  <c r="T328" i="94" s="1"/>
  <c r="CG328" i="94" s="1"/>
  <c r="BG328" i="94"/>
  <c r="BI334" i="94"/>
  <c r="AQ336" i="94"/>
  <c r="BH343" i="94"/>
  <c r="BG342" i="94"/>
  <c r="BJ342" i="94" s="1"/>
  <c r="BG343" i="94"/>
  <c r="AM342" i="94"/>
  <c r="BD342" i="94" s="1"/>
  <c r="AQ342" i="94"/>
  <c r="CV343" i="94"/>
  <c r="BI343" i="94"/>
  <c r="AE343" i="94"/>
  <c r="L343" i="94"/>
  <c r="BH342" i="94"/>
  <c r="AW342" i="94"/>
  <c r="AE342" i="94"/>
  <c r="BI349" i="94"/>
  <c r="AM357" i="94"/>
  <c r="BD357" i="94" s="1"/>
  <c r="CV356" i="94"/>
  <c r="AQ356" i="94"/>
  <c r="AQ357" i="94"/>
  <c r="BI356" i="94"/>
  <c r="BG357" i="94"/>
  <c r="AE356" i="94"/>
  <c r="L356" i="94"/>
  <c r="AE357" i="94"/>
  <c r="CE360" i="94"/>
  <c r="BG360" i="94"/>
  <c r="AJ360" i="94"/>
  <c r="T360" i="94" s="1"/>
  <c r="CG360" i="94" s="1"/>
  <c r="AJ361" i="94"/>
  <c r="BI360" i="94"/>
  <c r="BH360" i="94"/>
  <c r="AM360" i="94"/>
  <c r="CR360" i="94"/>
  <c r="AE360" i="94"/>
  <c r="AQ361" i="94"/>
  <c r="AE361" i="94"/>
  <c r="AM361" i="94"/>
  <c r="BD361" i="94" s="1"/>
  <c r="BV380" i="94"/>
  <c r="BW380" i="94" s="1"/>
  <c r="CB380" i="94"/>
  <c r="CC380" i="94" s="1"/>
  <c r="BP380" i="94"/>
  <c r="BQ380" i="94" s="1"/>
  <c r="CB408" i="94"/>
  <c r="CC408" i="94" s="1"/>
  <c r="BP408" i="94"/>
  <c r="BQ408" i="94" s="1"/>
  <c r="BY408" i="94"/>
  <c r="BZ408" i="94" s="1"/>
  <c r="BV408" i="94"/>
  <c r="BW408" i="94" s="1"/>
  <c r="BS408" i="94"/>
  <c r="BT408" i="94" s="1"/>
  <c r="AZ417" i="94"/>
  <c r="CR425" i="94"/>
  <c r="AM424" i="94"/>
  <c r="AM425" i="94"/>
  <c r="CV425" i="94"/>
  <c r="AQ425" i="94"/>
  <c r="CR424" i="94"/>
  <c r="BI425" i="94"/>
  <c r="AE424" i="94"/>
  <c r="BP279" i="94"/>
  <c r="BQ279" i="94" s="1"/>
  <c r="BP281" i="94"/>
  <c r="BQ281" i="94" s="1"/>
  <c r="Y289" i="94"/>
  <c r="AM300" i="94"/>
  <c r="AQ301" i="94"/>
  <c r="BI300" i="94"/>
  <c r="BI301" i="94"/>
  <c r="AE300" i="94"/>
  <c r="L300" i="94"/>
  <c r="CR300" i="94"/>
  <c r="CE300" i="94"/>
  <c r="BV305" i="94"/>
  <c r="BW305" i="94" s="1"/>
  <c r="CB305" i="94"/>
  <c r="CC305" i="94" s="1"/>
  <c r="BP305" i="94"/>
  <c r="BQ305" i="94" s="1"/>
  <c r="BK309" i="94"/>
  <c r="AM317" i="94"/>
  <c r="BD317" i="94" s="1"/>
  <c r="AQ316" i="94"/>
  <c r="AQ317" i="94"/>
  <c r="AJ316" i="94"/>
  <c r="U316" i="94" s="1"/>
  <c r="CV317" i="94"/>
  <c r="BI316" i="94"/>
  <c r="AE316" i="94"/>
  <c r="L316" i="94"/>
  <c r="CR317" i="94"/>
  <c r="CR316" i="94"/>
  <c r="CE316" i="94"/>
  <c r="AE317" i="94"/>
  <c r="BG321" i="94"/>
  <c r="AE320" i="94"/>
  <c r="L320" i="94"/>
  <c r="AE321" i="94"/>
  <c r="L321" i="94"/>
  <c r="BH320" i="94"/>
  <c r="CE320" i="94"/>
  <c r="AW321" i="94"/>
  <c r="AQ321" i="94"/>
  <c r="BG320" i="94"/>
  <c r="AJ334" i="94"/>
  <c r="AB408" i="94"/>
  <c r="AT408" i="94"/>
  <c r="BK408" i="94"/>
  <c r="AH408" i="94"/>
  <c r="AZ408" i="94"/>
  <c r="AJ425" i="94"/>
  <c r="AW206" i="94"/>
  <c r="BH206" i="94"/>
  <c r="CE206" i="94"/>
  <c r="L207" i="94"/>
  <c r="BI207" i="94"/>
  <c r="CV207" i="94"/>
  <c r="BH214" i="94"/>
  <c r="CE214" i="94"/>
  <c r="L215" i="94"/>
  <c r="BI215" i="94"/>
  <c r="CV215" i="94"/>
  <c r="AW222" i="94"/>
  <c r="CE222" i="94"/>
  <c r="L223" i="94"/>
  <c r="AE223" i="94"/>
  <c r="AK223" i="94" s="1"/>
  <c r="BB223" i="94" s="1"/>
  <c r="BI223" i="94"/>
  <c r="CV223" i="94"/>
  <c r="AW230" i="94"/>
  <c r="BH230" i="94"/>
  <c r="CE230" i="94"/>
  <c r="L231" i="94"/>
  <c r="AE231" i="94"/>
  <c r="AK231" i="94" s="1"/>
  <c r="BI231" i="94"/>
  <c r="BH238" i="94"/>
  <c r="CE238" i="94"/>
  <c r="L239" i="94"/>
  <c r="AW246" i="94"/>
  <c r="BH246" i="94"/>
  <c r="CE246" i="94"/>
  <c r="AE247" i="94"/>
  <c r="AK247" i="94" s="1"/>
  <c r="BB247" i="94" s="1"/>
  <c r="AW254" i="94"/>
  <c r="BH254" i="94"/>
  <c r="AE255" i="94"/>
  <c r="AK255" i="94" s="1"/>
  <c r="CV255" i="94"/>
  <c r="AW262" i="94"/>
  <c r="CE262" i="94"/>
  <c r="L263" i="94"/>
  <c r="AE263" i="94"/>
  <c r="BI263" i="94"/>
  <c r="AW270" i="94"/>
  <c r="BH270" i="94"/>
  <c r="CE270" i="94"/>
  <c r="L271" i="94"/>
  <c r="BI271" i="94"/>
  <c r="BI273" i="94"/>
  <c r="AE273" i="94"/>
  <c r="L273" i="94"/>
  <c r="CE272" i="94"/>
  <c r="BH272" i="94"/>
  <c r="AW272" i="94"/>
  <c r="CR273" i="94"/>
  <c r="BG273" i="94"/>
  <c r="CR272" i="94"/>
  <c r="CV273" i="94"/>
  <c r="AQ273" i="94"/>
  <c r="CV272" i="94"/>
  <c r="AJ272" i="94"/>
  <c r="BI272" i="94"/>
  <c r="AM272" i="94"/>
  <c r="AQ272" i="94"/>
  <c r="BG272" i="94"/>
  <c r="AT276" i="94"/>
  <c r="BI276" i="94"/>
  <c r="BI279" i="94"/>
  <c r="AE279" i="94"/>
  <c r="L279" i="94"/>
  <c r="CE278" i="94"/>
  <c r="BH278" i="94"/>
  <c r="AW278" i="94"/>
  <c r="BI278" i="94"/>
  <c r="BJ278" i="94" s="1"/>
  <c r="BS279" i="94"/>
  <c r="BT279" i="94" s="1"/>
  <c r="CE280" i="94"/>
  <c r="CR281" i="94"/>
  <c r="AQ281" i="94"/>
  <c r="CV280" i="94"/>
  <c r="AM280" i="94"/>
  <c r="AJ280" i="94"/>
  <c r="U280" i="94" s="1"/>
  <c r="BG280" i="94"/>
  <c r="BS281" i="94"/>
  <c r="BT281" i="94" s="1"/>
  <c r="AT284" i="94"/>
  <c r="AM289" i="94"/>
  <c r="BG300" i="94"/>
  <c r="Y304" i="94"/>
  <c r="BS305" i="94"/>
  <c r="BT305" i="94" s="1"/>
  <c r="AM321" i="94"/>
  <c r="BD321" i="94" s="1"/>
  <c r="BH332" i="94"/>
  <c r="BH335" i="94"/>
  <c r="BG334" i="94"/>
  <c r="CR335" i="94"/>
  <c r="AQ334" i="94"/>
  <c r="CV335" i="94"/>
  <c r="AE335" i="94"/>
  <c r="CE334" i="94"/>
  <c r="AW334" i="94"/>
  <c r="AE334" i="94"/>
  <c r="CR349" i="94"/>
  <c r="AM349" i="94"/>
  <c r="BD349" i="94" s="1"/>
  <c r="CV348" i="94"/>
  <c r="AQ348" i="94"/>
  <c r="AQ349" i="94"/>
  <c r="AJ348" i="94"/>
  <c r="U348" i="94" s="1"/>
  <c r="BG348" i="94"/>
  <c r="BH349" i="94"/>
  <c r="AE348" i="94"/>
  <c r="BG349" i="94"/>
  <c r="AE349" i="94"/>
  <c r="AQ351" i="94"/>
  <c r="BG353" i="94"/>
  <c r="AE352" i="94"/>
  <c r="AK352" i="94" s="1"/>
  <c r="L352" i="94"/>
  <c r="BI353" i="94"/>
  <c r="AE353" i="94"/>
  <c r="L353" i="94"/>
  <c r="AW352" i="94"/>
  <c r="CE352" i="94"/>
  <c r="BH353" i="94"/>
  <c r="AW353" i="94"/>
  <c r="CV353" i="94"/>
  <c r="AQ353" i="94"/>
  <c r="AJ352" i="94"/>
  <c r="T352" i="94" s="1"/>
  <c r="CG352" i="94" s="1"/>
  <c r="BG352" i="94"/>
  <c r="BV388" i="94"/>
  <c r="BW388" i="94" s="1"/>
  <c r="BP388" i="94"/>
  <c r="BQ388" i="94" s="1"/>
  <c r="BS388" i="94"/>
  <c r="BT388" i="94" s="1"/>
  <c r="CR393" i="94"/>
  <c r="AQ392" i="94"/>
  <c r="AW393" i="94"/>
  <c r="CR392" i="94"/>
  <c r="BG392" i="94"/>
  <c r="BI392" i="94"/>
  <c r="BG393" i="94"/>
  <c r="BH392" i="94"/>
  <c r="L393" i="94"/>
  <c r="AE392" i="94"/>
  <c r="AJ276" i="94"/>
  <c r="BH276" i="94"/>
  <c r="BK276" i="94"/>
  <c r="CR276" i="94"/>
  <c r="AT278" i="94"/>
  <c r="AT280" i="94"/>
  <c r="BK280" i="94"/>
  <c r="AM285" i="94"/>
  <c r="AQ285" i="94"/>
  <c r="AJ284" i="94"/>
  <c r="BH284" i="94"/>
  <c r="CV285" i="94"/>
  <c r="AE284" i="94"/>
  <c r="BK284" i="94"/>
  <c r="CE284" i="94"/>
  <c r="CR284" i="94"/>
  <c r="BH300" i="94"/>
  <c r="Y305" i="94"/>
  <c r="BY305" i="94"/>
  <c r="BZ305" i="94" s="1"/>
  <c r="CR309" i="94"/>
  <c r="AQ308" i="94"/>
  <c r="AJ308" i="94"/>
  <c r="BG308" i="94"/>
  <c r="BI309" i="94"/>
  <c r="AE308" i="94"/>
  <c r="L308" i="94"/>
  <c r="CR308" i="94"/>
  <c r="AE309" i="94"/>
  <c r="AM313" i="94"/>
  <c r="BD313" i="94" s="1"/>
  <c r="BH313" i="94"/>
  <c r="BI312" i="94"/>
  <c r="AE312" i="94"/>
  <c r="L312" i="94"/>
  <c r="BI313" i="94"/>
  <c r="AE313" i="94"/>
  <c r="L313" i="94"/>
  <c r="BG312" i="94"/>
  <c r="CR313" i="94"/>
  <c r="AM312" i="94"/>
  <c r="BD312" i="94" s="1"/>
  <c r="CV313" i="94"/>
  <c r="AQ313" i="94"/>
  <c r="AJ312" i="94"/>
  <c r="AW316" i="94"/>
  <c r="L317" i="94"/>
  <c r="AQ320" i="94"/>
  <c r="BH333" i="94"/>
  <c r="CE348" i="94"/>
  <c r="AM353" i="94"/>
  <c r="BD353" i="94" s="1"/>
  <c r="BH362" i="94"/>
  <c r="BG362" i="94"/>
  <c r="AJ362" i="94"/>
  <c r="U362" i="94" s="1"/>
  <c r="AL388" i="94"/>
  <c r="Y388" i="94"/>
  <c r="L392" i="94"/>
  <c r="AJ393" i="94"/>
  <c r="BY448" i="94"/>
  <c r="BZ448" i="94" s="1"/>
  <c r="BV448" i="94"/>
  <c r="BW448" i="94" s="1"/>
  <c r="CB448" i="94"/>
  <c r="CC448" i="94" s="1"/>
  <c r="BP448" i="94"/>
  <c r="BQ448" i="94" s="1"/>
  <c r="BS448" i="94"/>
  <c r="BT448" i="94" s="1"/>
  <c r="AJ288" i="94"/>
  <c r="T288" i="94" s="1"/>
  <c r="CG288" i="94" s="1"/>
  <c r="AM288" i="94"/>
  <c r="CV288" i="94"/>
  <c r="AQ289" i="94"/>
  <c r="AZ296" i="94"/>
  <c r="CV296" i="94"/>
  <c r="AQ297" i="94"/>
  <c r="AM304" i="94"/>
  <c r="BD304" i="94" s="1"/>
  <c r="AZ304" i="94"/>
  <c r="CR363" i="94"/>
  <c r="CR362" i="94"/>
  <c r="AM362" i="94"/>
  <c r="CV362" i="94"/>
  <c r="BI362" i="94"/>
  <c r="AE362" i="94"/>
  <c r="L362" i="94"/>
  <c r="BP362" i="94"/>
  <c r="BQ362" i="94" s="1"/>
  <c r="AM363" i="94"/>
  <c r="BD363" i="94" s="1"/>
  <c r="CE362" i="94"/>
  <c r="L364" i="94"/>
  <c r="L376" i="94"/>
  <c r="L381" i="94"/>
  <c r="L400" i="94"/>
  <c r="AE401" i="94"/>
  <c r="L409" i="94"/>
  <c r="AE411" i="94"/>
  <c r="AK411" i="94" s="1"/>
  <c r="AW410" i="94"/>
  <c r="CE410" i="94"/>
  <c r="AW411" i="94"/>
  <c r="CR411" i="94"/>
  <c r="AM410" i="94"/>
  <c r="AM411" i="94"/>
  <c r="AJ411" i="94"/>
  <c r="AE410" i="94"/>
  <c r="L410" i="94"/>
  <c r="AQ418" i="94"/>
  <c r="CV448" i="94"/>
  <c r="AJ448" i="94"/>
  <c r="BG449" i="94"/>
  <c r="AE448" i="94"/>
  <c r="CR449" i="94"/>
  <c r="AE449" i="94"/>
  <c r="AW449" i="94"/>
  <c r="AM448" i="94"/>
  <c r="CE448" i="94"/>
  <c r="AT296" i="94"/>
  <c r="AT304" i="94"/>
  <c r="AJ373" i="94"/>
  <c r="AE372" i="94"/>
  <c r="L372" i="94"/>
  <c r="AQ372" i="94"/>
  <c r="CE372" i="94"/>
  <c r="L373" i="94"/>
  <c r="AB377" i="94"/>
  <c r="BK377" i="94"/>
  <c r="AH377" i="94"/>
  <c r="AT377" i="94"/>
  <c r="Y380" i="94"/>
  <c r="AQ389" i="94"/>
  <c r="BH388" i="94"/>
  <c r="AM389" i="94"/>
  <c r="BD389" i="94" s="1"/>
  <c r="BI388" i="94"/>
  <c r="AE388" i="94"/>
  <c r="L388" i="94"/>
  <c r="BI389" i="94"/>
  <c r="L389" i="94"/>
  <c r="CE388" i="94"/>
  <c r="BH389" i="94"/>
  <c r="BG388" i="94"/>
  <c r="BG389" i="94"/>
  <c r="Y412" i="94"/>
  <c r="AM416" i="94"/>
  <c r="BD416" i="94" s="1"/>
  <c r="AM417" i="94"/>
  <c r="AQ416" i="94"/>
  <c r="CR417" i="94"/>
  <c r="CE416" i="94"/>
  <c r="AW417" i="94"/>
  <c r="CV417" i="94"/>
  <c r="AW457" i="94"/>
  <c r="CR288" i="94"/>
  <c r="AJ297" i="94"/>
  <c r="U297" i="94" s="1"/>
  <c r="CH297" i="94" s="1"/>
  <c r="BG297" i="94"/>
  <c r="CB363" i="94"/>
  <c r="CC363" i="94" s="1"/>
  <c r="BP363" i="94"/>
  <c r="BQ363" i="94" s="1"/>
  <c r="BV363" i="94"/>
  <c r="BW363" i="94" s="1"/>
  <c r="AH363" i="94"/>
  <c r="BI364" i="94"/>
  <c r="BY364" i="94"/>
  <c r="BZ364" i="94" s="1"/>
  <c r="BG372" i="94"/>
  <c r="AJ372" i="94"/>
  <c r="CV372" i="94"/>
  <c r="AJ377" i="94"/>
  <c r="CV381" i="94"/>
  <c r="AQ381" i="94"/>
  <c r="CV380" i="94"/>
  <c r="BG380" i="94"/>
  <c r="AJ381" i="94"/>
  <c r="U381" i="94" s="1"/>
  <c r="CH381" i="94" s="1"/>
  <c r="BI381" i="94"/>
  <c r="BI380" i="94"/>
  <c r="AE380" i="94"/>
  <c r="L380" i="94"/>
  <c r="CR381" i="94"/>
  <c r="BH381" i="94"/>
  <c r="AW381" i="94"/>
  <c r="AQ380" i="94"/>
  <c r="CE380" i="94"/>
  <c r="CB384" i="94"/>
  <c r="CC384" i="94" s="1"/>
  <c r="BP384" i="94"/>
  <c r="BQ384" i="94" s="1"/>
  <c r="BV384" i="94"/>
  <c r="BW384" i="94" s="1"/>
  <c r="BI395" i="94"/>
  <c r="AE395" i="94"/>
  <c r="L395" i="94"/>
  <c r="AW394" i="94"/>
  <c r="CE394" i="94"/>
  <c r="BH395" i="94"/>
  <c r="AJ394" i="94"/>
  <c r="U394" i="94" s="1"/>
  <c r="CR395" i="94"/>
  <c r="CR394" i="94"/>
  <c r="BG395" i="94"/>
  <c r="AE394" i="94"/>
  <c r="L394" i="94"/>
  <c r="AE408" i="94"/>
  <c r="BI409" i="94"/>
  <c r="AE417" i="94"/>
  <c r="BI427" i="94"/>
  <c r="AE427" i="94"/>
  <c r="L427" i="94"/>
  <c r="BH426" i="94"/>
  <c r="AW427" i="94"/>
  <c r="CR426" i="94"/>
  <c r="BG426" i="94"/>
  <c r="AM426" i="94"/>
  <c r="AM427" i="94"/>
  <c r="BD427" i="94" s="1"/>
  <c r="CV427" i="94"/>
  <c r="AJ427" i="94"/>
  <c r="U427" i="94" s="1"/>
  <c r="BG427" i="94"/>
  <c r="BI426" i="94"/>
  <c r="AE426" i="94"/>
  <c r="AW433" i="94"/>
  <c r="Y477" i="94"/>
  <c r="AB363" i="94"/>
  <c r="AZ363" i="94"/>
  <c r="CB376" i="94"/>
  <c r="CC376" i="94" s="1"/>
  <c r="BP376" i="94"/>
  <c r="BQ376" i="94" s="1"/>
  <c r="BV376" i="94"/>
  <c r="BW376" i="94" s="1"/>
  <c r="AB384" i="94"/>
  <c r="AT384" i="94"/>
  <c r="BK384" i="94"/>
  <c r="AH384" i="94"/>
  <c r="AZ384" i="94"/>
  <c r="Y404" i="94"/>
  <c r="BG409" i="94"/>
  <c r="CR409" i="94"/>
  <c r="AM408" i="94"/>
  <c r="BD408" i="94" s="1"/>
  <c r="AQ408" i="94"/>
  <c r="AQ409" i="94"/>
  <c r="CE408" i="94"/>
  <c r="BH409" i="94"/>
  <c r="CR408" i="94"/>
  <c r="BG408" i="94"/>
  <c r="CV409" i="94"/>
  <c r="AJ410" i="94"/>
  <c r="AE433" i="94"/>
  <c r="AW288" i="94"/>
  <c r="BH288" i="94"/>
  <c r="CE288" i="94"/>
  <c r="L289" i="94"/>
  <c r="AE289" i="94"/>
  <c r="CE296" i="94"/>
  <c r="L297" i="94"/>
  <c r="BI297" i="94"/>
  <c r="AW304" i="94"/>
  <c r="BH304" i="94"/>
  <c r="CE304" i="94"/>
  <c r="L305" i="94"/>
  <c r="AE305" i="94"/>
  <c r="Y362" i="94"/>
  <c r="AW362" i="94"/>
  <c r="AW363" i="94"/>
  <c r="BK363" i="94"/>
  <c r="AM365" i="94"/>
  <c r="AM372" i="94"/>
  <c r="BD372" i="94" s="1"/>
  <c r="AW376" i="94"/>
  <c r="BY376" i="94"/>
  <c r="BZ376" i="94" s="1"/>
  <c r="AE377" i="94"/>
  <c r="BH380" i="94"/>
  <c r="BG385" i="94"/>
  <c r="AQ384" i="94"/>
  <c r="CV385" i="94"/>
  <c r="AQ385" i="94"/>
  <c r="BH385" i="94"/>
  <c r="AW385" i="94"/>
  <c r="CE384" i="94"/>
  <c r="AM385" i="94"/>
  <c r="BI385" i="94"/>
  <c r="AQ394" i="94"/>
  <c r="L408" i="94"/>
  <c r="AE409" i="94"/>
  <c r="CV410" i="94"/>
  <c r="L417" i="94"/>
  <c r="CV419" i="94"/>
  <c r="AE419" i="94"/>
  <c r="L419" i="94"/>
  <c r="BH418" i="94"/>
  <c r="AW418" i="94"/>
  <c r="CE418" i="94"/>
  <c r="AW419" i="94"/>
  <c r="BG418" i="94"/>
  <c r="CR418" i="94"/>
  <c r="AM419" i="94"/>
  <c r="CV418" i="94"/>
  <c r="BI418" i="94"/>
  <c r="L418" i="94"/>
  <c r="AQ426" i="94"/>
  <c r="AL363" i="94"/>
  <c r="BC363" i="94" s="1"/>
  <c r="CR365" i="94"/>
  <c r="BH365" i="94"/>
  <c r="CR364" i="94"/>
  <c r="BG364" i="94"/>
  <c r="AQ364" i="94"/>
  <c r="AM364" i="94"/>
  <c r="CE364" i="94"/>
  <c r="L365" i="94"/>
  <c r="AW372" i="94"/>
  <c r="AE373" i="94"/>
  <c r="BG377" i="94"/>
  <c r="CR377" i="94"/>
  <c r="AQ376" i="94"/>
  <c r="AQ377" i="94"/>
  <c r="CE376" i="94"/>
  <c r="BH377" i="94"/>
  <c r="AW377" i="94"/>
  <c r="BG376" i="94"/>
  <c r="BI377" i="94"/>
  <c r="CR389" i="94"/>
  <c r="Y396" i="94"/>
  <c r="CR400" i="94"/>
  <c r="AM401" i="94"/>
  <c r="AQ401" i="94"/>
  <c r="CV400" i="94"/>
  <c r="AW401" i="94"/>
  <c r="CE400" i="94"/>
  <c r="AJ401" i="94"/>
  <c r="AW408" i="94"/>
  <c r="BH416" i="94"/>
  <c r="BI417" i="94"/>
  <c r="Y428" i="94"/>
  <c r="AT449" i="94"/>
  <c r="BK449" i="94"/>
  <c r="AH449" i="94"/>
  <c r="AZ449" i="94"/>
  <c r="CV471" i="94"/>
  <c r="BI471" i="94"/>
  <c r="AE471" i="94"/>
  <c r="L471" i="94"/>
  <c r="BH470" i="94"/>
  <c r="AW470" i="94"/>
  <c r="BH471" i="94"/>
  <c r="CR470" i="94"/>
  <c r="BG470" i="94"/>
  <c r="AM471" i="94"/>
  <c r="BG471" i="94"/>
  <c r="BI470" i="94"/>
  <c r="AE470" i="94"/>
  <c r="AQ470" i="94"/>
  <c r="AQ396" i="94"/>
  <c r="AQ404" i="94"/>
  <c r="AQ412" i="94"/>
  <c r="AQ420" i="94"/>
  <c r="AQ428" i="94"/>
  <c r="BP441" i="94"/>
  <c r="BQ441" i="94" s="1"/>
  <c r="AB444" i="94"/>
  <c r="AT444" i="94"/>
  <c r="AZ444" i="94"/>
  <c r="L462" i="94"/>
  <c r="AL468" i="94"/>
  <c r="AW473" i="94"/>
  <c r="CB473" i="94"/>
  <c r="CC473" i="94" s="1"/>
  <c r="BG405" i="94"/>
  <c r="CR421" i="94"/>
  <c r="BY441" i="94"/>
  <c r="BZ441" i="94" s="1"/>
  <c r="AM445" i="94"/>
  <c r="AB452" i="94"/>
  <c r="AT452" i="94"/>
  <c r="AZ452" i="94"/>
  <c r="CB453" i="94"/>
  <c r="CC453" i="94" s="1"/>
  <c r="BP453" i="94"/>
  <c r="BQ453" i="94" s="1"/>
  <c r="BS453" i="94"/>
  <c r="BT453" i="94" s="1"/>
  <c r="AZ454" i="94"/>
  <c r="AB454" i="94"/>
  <c r="AT454" i="94"/>
  <c r="AB460" i="94"/>
  <c r="AT460" i="94"/>
  <c r="AZ460" i="94"/>
  <c r="CR465" i="94"/>
  <c r="Y469" i="94"/>
  <c r="BI495" i="94"/>
  <c r="AE495" i="94"/>
  <c r="L495" i="94"/>
  <c r="AW495" i="94"/>
  <c r="AQ494" i="94"/>
  <c r="CV495" i="94"/>
  <c r="CV494" i="94"/>
  <c r="AJ494" i="94"/>
  <c r="U494" i="94" s="1"/>
  <c r="BH495" i="94"/>
  <c r="AE494" i="94"/>
  <c r="L494" i="94"/>
  <c r="AW494" i="94"/>
  <c r="AQ495" i="94"/>
  <c r="BG495" i="94"/>
  <c r="CR494" i="94"/>
  <c r="AQ588" i="94"/>
  <c r="AE588" i="94"/>
  <c r="BI589" i="94"/>
  <c r="L589" i="94"/>
  <c r="AW588" i="94"/>
  <c r="CE588" i="94"/>
  <c r="AW589" i="94"/>
  <c r="CR589" i="94"/>
  <c r="AM589" i="94"/>
  <c r="CR588" i="94"/>
  <c r="AW397" i="94"/>
  <c r="AW405" i="94"/>
  <c r="CE404" i="94"/>
  <c r="AW413" i="94"/>
  <c r="BH413" i="94"/>
  <c r="AW421" i="94"/>
  <c r="AW429" i="94"/>
  <c r="AQ433" i="94"/>
  <c r="CR432" i="94"/>
  <c r="CE432" i="94"/>
  <c r="Y452" i="94"/>
  <c r="BK452" i="94"/>
  <c r="BV453" i="94"/>
  <c r="BW453" i="94" s="1"/>
  <c r="AQ455" i="94"/>
  <c r="BI454" i="94"/>
  <c r="CV455" i="94"/>
  <c r="BI455" i="94"/>
  <c r="AE455" i="94"/>
  <c r="L455" i="94"/>
  <c r="BH454" i="94"/>
  <c r="AW454" i="94"/>
  <c r="CE454" i="94"/>
  <c r="BH455" i="94"/>
  <c r="AW455" i="94"/>
  <c r="BG454" i="94"/>
  <c r="BG455" i="94"/>
  <c r="AJ455" i="94"/>
  <c r="AM469" i="94"/>
  <c r="AB476" i="94"/>
  <c r="AT476" i="94"/>
  <c r="AZ476" i="94"/>
  <c r="CB481" i="94"/>
  <c r="CC481" i="94" s="1"/>
  <c r="BP481" i="94"/>
  <c r="BQ481" i="94" s="1"/>
  <c r="BV481" i="94"/>
  <c r="BW481" i="94" s="1"/>
  <c r="AW396" i="94"/>
  <c r="AE397" i="94"/>
  <c r="AW404" i="94"/>
  <c r="L405" i="94"/>
  <c r="AE405" i="94"/>
  <c r="BI405" i="94"/>
  <c r="AW412" i="94"/>
  <c r="AW420" i="94"/>
  <c r="CE420" i="94"/>
  <c r="L421" i="94"/>
  <c r="AE421" i="94"/>
  <c r="AW428" i="94"/>
  <c r="CE428" i="94"/>
  <c r="L429" i="94"/>
  <c r="AE429" i="94"/>
  <c r="AL485" i="94"/>
  <c r="BC485" i="94" s="1"/>
  <c r="Y485" i="94"/>
  <c r="L396" i="94"/>
  <c r="AE396" i="94"/>
  <c r="BH397" i="94"/>
  <c r="AJ397" i="94"/>
  <c r="CV397" i="94"/>
  <c r="L404" i="94"/>
  <c r="AE404" i="94"/>
  <c r="CV404" i="94"/>
  <c r="BH405" i="94"/>
  <c r="AJ405" i="94"/>
  <c r="CV405" i="94"/>
  <c r="AE412" i="94"/>
  <c r="BG413" i="94"/>
  <c r="AM413" i="94"/>
  <c r="BD413" i="94" s="1"/>
  <c r="L420" i="94"/>
  <c r="AE420" i="94"/>
  <c r="AM421" i="94"/>
  <c r="BD421" i="94" s="1"/>
  <c r="CV421" i="94"/>
  <c r="L428" i="94"/>
  <c r="AE428" i="94"/>
  <c r="BG429" i="94"/>
  <c r="AJ429" i="94"/>
  <c r="CV429" i="94"/>
  <c r="AM441" i="94"/>
  <c r="AQ441" i="94"/>
  <c r="BG440" i="94"/>
  <c r="CV441" i="94"/>
  <c r="AJ441" i="94"/>
  <c r="BI440" i="94"/>
  <c r="L440" i="94"/>
  <c r="CR440" i="94"/>
  <c r="BH440" i="94"/>
  <c r="L441" i="94"/>
  <c r="AB468" i="94"/>
  <c r="AT468" i="94"/>
  <c r="AZ468" i="94"/>
  <c r="BS473" i="94"/>
  <c r="BT473" i="94" s="1"/>
  <c r="AQ478" i="94"/>
  <c r="AQ479" i="94"/>
  <c r="CV478" i="94"/>
  <c r="AJ479" i="94"/>
  <c r="AE478" i="94"/>
  <c r="L478" i="94"/>
  <c r="AE479" i="94"/>
  <c r="AW478" i="94"/>
  <c r="CR479" i="94"/>
  <c r="CE478" i="94"/>
  <c r="AW479" i="94"/>
  <c r="CR478" i="94"/>
  <c r="AM494" i="94"/>
  <c r="BD494" i="94" s="1"/>
  <c r="CE494" i="94"/>
  <c r="AQ497" i="94"/>
  <c r="BG496" i="94"/>
  <c r="CE496" i="94"/>
  <c r="BH497" i="94"/>
  <c r="AW497" i="94"/>
  <c r="BG497" i="94"/>
  <c r="CR496" i="94"/>
  <c r="AW496" i="94"/>
  <c r="BI496" i="94"/>
  <c r="AE496" i="94"/>
  <c r="AE497" i="94"/>
  <c r="AQ496" i="94"/>
  <c r="CV497" i="94"/>
  <c r="BI497" i="94"/>
  <c r="L496" i="94"/>
  <c r="CV496" i="94"/>
  <c r="AQ513" i="94"/>
  <c r="AJ512" i="94"/>
  <c r="CE512" i="94"/>
  <c r="AW513" i="94"/>
  <c r="CR512" i="94"/>
  <c r="AM512" i="94"/>
  <c r="BG513" i="94"/>
  <c r="L513" i="94"/>
  <c r="AJ513" i="94"/>
  <c r="AE512" i="94"/>
  <c r="L512" i="94"/>
  <c r="BI513" i="94"/>
  <c r="AW512" i="94"/>
  <c r="BG396" i="94"/>
  <c r="AJ396" i="94"/>
  <c r="AM396" i="94"/>
  <c r="BD396" i="94" s="1"/>
  <c r="CV396" i="94"/>
  <c r="AQ397" i="94"/>
  <c r="BH404" i="94"/>
  <c r="AJ404" i="94"/>
  <c r="AM404" i="94"/>
  <c r="BI412" i="94"/>
  <c r="AQ413" i="94"/>
  <c r="BI420" i="94"/>
  <c r="AM420" i="94"/>
  <c r="BD420" i="94" s="1"/>
  <c r="CV420" i="94"/>
  <c r="AQ421" i="94"/>
  <c r="BH428" i="94"/>
  <c r="AM428" i="94"/>
  <c r="CV428" i="94"/>
  <c r="AQ429" i="94"/>
  <c r="AQ440" i="94"/>
  <c r="AQ463" i="94"/>
  <c r="AJ462" i="94"/>
  <c r="BI462" i="94"/>
  <c r="BI463" i="94"/>
  <c r="AE463" i="94"/>
  <c r="BH462" i="94"/>
  <c r="AW462" i="94"/>
  <c r="CE462" i="94"/>
  <c r="BH463" i="94"/>
  <c r="AW463" i="94"/>
  <c r="BG462" i="94"/>
  <c r="CR463" i="94"/>
  <c r="BG463" i="94"/>
  <c r="AM463" i="94"/>
  <c r="AK468" i="94"/>
  <c r="BY473" i="94"/>
  <c r="BZ473" i="94" s="1"/>
  <c r="CB489" i="94"/>
  <c r="CC489" i="94" s="1"/>
  <c r="BP489" i="94"/>
  <c r="BQ489" i="94" s="1"/>
  <c r="BY489" i="94"/>
  <c r="BZ489" i="94" s="1"/>
  <c r="BV489" i="94"/>
  <c r="BW489" i="94" s="1"/>
  <c r="Y493" i="94"/>
  <c r="AJ444" i="94"/>
  <c r="T444" i="94" s="1"/>
  <c r="CG444" i="94" s="1"/>
  <c r="CV444" i="94"/>
  <c r="AQ445" i="94"/>
  <c r="AJ452" i="94"/>
  <c r="AQ453" i="94"/>
  <c r="AJ460" i="94"/>
  <c r="CV460" i="94"/>
  <c r="AQ461" i="94"/>
  <c r="AJ468" i="94"/>
  <c r="CV468" i="94"/>
  <c r="AQ469" i="94"/>
  <c r="AJ476" i="94"/>
  <c r="AQ477" i="94"/>
  <c r="AZ484" i="94"/>
  <c r="AQ485" i="94"/>
  <c r="CR489" i="94"/>
  <c r="AZ492" i="94"/>
  <c r="AQ493" i="94"/>
  <c r="AE501" i="94"/>
  <c r="L521" i="94"/>
  <c r="AW524" i="94"/>
  <c r="AQ614" i="94"/>
  <c r="AQ615" i="94"/>
  <c r="AJ615" i="94"/>
  <c r="AE614" i="94"/>
  <c r="AW615" i="94"/>
  <c r="AM615" i="94"/>
  <c r="BI615" i="94"/>
  <c r="AW614" i="94"/>
  <c r="BG615" i="94"/>
  <c r="AW456" i="94"/>
  <c r="CE456" i="94"/>
  <c r="L457" i="94"/>
  <c r="AE457" i="94"/>
  <c r="AW464" i="94"/>
  <c r="CE464" i="94"/>
  <c r="L465" i="94"/>
  <c r="CV465" i="94"/>
  <c r="CE472" i="94"/>
  <c r="L473" i="94"/>
  <c r="AE473" i="94"/>
  <c r="BI473" i="94"/>
  <c r="AM477" i="94"/>
  <c r="BD477" i="94" s="1"/>
  <c r="AW480" i="94"/>
  <c r="CE480" i="94"/>
  <c r="L481" i="94"/>
  <c r="AE481" i="94"/>
  <c r="AM485" i="94"/>
  <c r="AW488" i="94"/>
  <c r="CE488" i="94"/>
  <c r="L489" i="94"/>
  <c r="AE489" i="94"/>
  <c r="AM493" i="94"/>
  <c r="AW504" i="94"/>
  <c r="AE509" i="94"/>
  <c r="L517" i="94"/>
  <c r="Y528" i="94"/>
  <c r="AM444" i="94"/>
  <c r="BD444" i="94" s="1"/>
  <c r="AM452" i="94"/>
  <c r="CR452" i="94"/>
  <c r="L456" i="94"/>
  <c r="AE456" i="94"/>
  <c r="BH457" i="94"/>
  <c r="CV457" i="94"/>
  <c r="CR461" i="94"/>
  <c r="L464" i="94"/>
  <c r="AE464" i="94"/>
  <c r="BH465" i="94"/>
  <c r="AJ465" i="94"/>
  <c r="AM468" i="94"/>
  <c r="L472" i="94"/>
  <c r="BH473" i="94"/>
  <c r="AJ473" i="94"/>
  <c r="AM476" i="94"/>
  <c r="BD476" i="94" s="1"/>
  <c r="CR477" i="94"/>
  <c r="L480" i="94"/>
  <c r="BI480" i="94"/>
  <c r="AJ481" i="94"/>
  <c r="AM484" i="94"/>
  <c r="BD484" i="94" s="1"/>
  <c r="AT484" i="94"/>
  <c r="BP485" i="94"/>
  <c r="BQ485" i="94" s="1"/>
  <c r="CV488" i="94"/>
  <c r="BH489" i="94"/>
  <c r="AJ489" i="94"/>
  <c r="AM492" i="94"/>
  <c r="BD492" i="94" s="1"/>
  <c r="AT492" i="94"/>
  <c r="CR493" i="94"/>
  <c r="AE517" i="94"/>
  <c r="CR444" i="94"/>
  <c r="AJ445" i="94"/>
  <c r="U445" i="94" s="1"/>
  <c r="BG445" i="94"/>
  <c r="AJ453" i="94"/>
  <c r="BG453" i="94"/>
  <c r="BG456" i="94"/>
  <c r="AJ456" i="94"/>
  <c r="CV456" i="94"/>
  <c r="AQ457" i="94"/>
  <c r="AJ461" i="94"/>
  <c r="U461" i="94" s="1"/>
  <c r="BG461" i="94"/>
  <c r="BG464" i="94"/>
  <c r="AJ464" i="94"/>
  <c r="AM464" i="94"/>
  <c r="BD464" i="94" s="1"/>
  <c r="CV464" i="94"/>
  <c r="AQ465" i="94"/>
  <c r="CR468" i="94"/>
  <c r="AJ469" i="94"/>
  <c r="U469" i="94" s="1"/>
  <c r="BG469" i="94"/>
  <c r="BG472" i="94"/>
  <c r="AJ472" i="94"/>
  <c r="AQ473" i="94"/>
  <c r="AJ477" i="94"/>
  <c r="BG477" i="94"/>
  <c r="BG480" i="94"/>
  <c r="CV480" i="94"/>
  <c r="AQ481" i="94"/>
  <c r="AJ485" i="94"/>
  <c r="BG485" i="94"/>
  <c r="BG488" i="94"/>
  <c r="AJ488" i="94"/>
  <c r="AM488" i="94"/>
  <c r="AQ489" i="94"/>
  <c r="CR492" i="94"/>
  <c r="AJ493" i="94"/>
  <c r="BG501" i="94"/>
  <c r="CR500" i="94"/>
  <c r="CV501" i="94"/>
  <c r="AQ501" i="94"/>
  <c r="CV500" i="94"/>
  <c r="BI500" i="94"/>
  <c r="BH501" i="94"/>
  <c r="AW501" i="94"/>
  <c r="CE500" i="94"/>
  <c r="L501" i="94"/>
  <c r="BI501" i="94"/>
  <c r="AW508" i="94"/>
  <c r="AZ534" i="94"/>
  <c r="AB534" i="94"/>
  <c r="BK534" i="94"/>
  <c r="AT534" i="94"/>
  <c r="AH534" i="94"/>
  <c r="AB500" i="94"/>
  <c r="BK500" i="94"/>
  <c r="AH500" i="94"/>
  <c r="AZ500" i="94"/>
  <c r="AJ501" i="94"/>
  <c r="BG509" i="94"/>
  <c r="AQ508" i="94"/>
  <c r="AQ509" i="94"/>
  <c r="BH508" i="94"/>
  <c r="CV509" i="94"/>
  <c r="AJ509" i="94"/>
  <c r="BI509" i="94"/>
  <c r="AE508" i="94"/>
  <c r="L508" i="94"/>
  <c r="BH509" i="94"/>
  <c r="AW509" i="94"/>
  <c r="BG508" i="94"/>
  <c r="AM508" i="94"/>
  <c r="BD508" i="94" s="1"/>
  <c r="CE508" i="94"/>
  <c r="AW444" i="94"/>
  <c r="BH444" i="94"/>
  <c r="CE444" i="94"/>
  <c r="AE445" i="94"/>
  <c r="BI445" i="94"/>
  <c r="CV445" i="94"/>
  <c r="AE453" i="94"/>
  <c r="BI453" i="94"/>
  <c r="AM457" i="94"/>
  <c r="BD457" i="94" s="1"/>
  <c r="AW460" i="94"/>
  <c r="AE461" i="94"/>
  <c r="BD461" i="94"/>
  <c r="BI461" i="94"/>
  <c r="CV461" i="94"/>
  <c r="BH468" i="94"/>
  <c r="CE468" i="94"/>
  <c r="L469" i="94"/>
  <c r="BI469" i="94"/>
  <c r="CV469" i="94"/>
  <c r="AM473" i="94"/>
  <c r="BD473" i="94" s="1"/>
  <c r="AW476" i="94"/>
  <c r="L477" i="94"/>
  <c r="BI477" i="94"/>
  <c r="CV477" i="94"/>
  <c r="AM481" i="94"/>
  <c r="BD481" i="94" s="1"/>
  <c r="AW484" i="94"/>
  <c r="BH484" i="94"/>
  <c r="CE484" i="94"/>
  <c r="L485" i="94"/>
  <c r="AE485" i="94"/>
  <c r="BI485" i="94"/>
  <c r="AW492" i="94"/>
  <c r="BH492" i="94"/>
  <c r="CE492" i="94"/>
  <c r="BI493" i="94"/>
  <c r="AL500" i="94"/>
  <c r="Y500" i="94"/>
  <c r="AK500" i="94" s="1"/>
  <c r="AM501" i="94"/>
  <c r="CV505" i="94"/>
  <c r="AM504" i="94"/>
  <c r="BD504" i="94" s="1"/>
  <c r="BI504" i="94"/>
  <c r="AW505" i="94"/>
  <c r="BG504" i="94"/>
  <c r="CR505" i="94"/>
  <c r="AQ504" i="94"/>
  <c r="BH504" i="94"/>
  <c r="BI505" i="94"/>
  <c r="AE505" i="94"/>
  <c r="CR509" i="94"/>
  <c r="AQ516" i="94"/>
  <c r="AQ517" i="94"/>
  <c r="BI516" i="94"/>
  <c r="CV517" i="94"/>
  <c r="BG517" i="94"/>
  <c r="AE516" i="94"/>
  <c r="L516" i="94"/>
  <c r="BH517" i="94"/>
  <c r="AW517" i="94"/>
  <c r="AM516" i="94"/>
  <c r="BD516" i="94" s="1"/>
  <c r="CE516" i="94"/>
  <c r="AE521" i="94"/>
  <c r="CR524" i="94"/>
  <c r="CR525" i="94"/>
  <c r="AQ524" i="94"/>
  <c r="AQ525" i="94"/>
  <c r="BH524" i="94"/>
  <c r="CV524" i="94"/>
  <c r="AE524" i="94"/>
  <c r="BG524" i="94"/>
  <c r="AB653" i="94"/>
  <c r="BK653" i="94"/>
  <c r="AH653" i="94"/>
  <c r="AZ653" i="94"/>
  <c r="AT653" i="94"/>
  <c r="AM500" i="94"/>
  <c r="BD500" i="94" s="1"/>
  <c r="BK509" i="94"/>
  <c r="AH509" i="94"/>
  <c r="AZ509" i="94"/>
  <c r="AQ521" i="94"/>
  <c r="AJ521" i="94"/>
  <c r="BG521" i="94"/>
  <c r="BI520" i="94"/>
  <c r="AE520" i="94"/>
  <c r="L520" i="94"/>
  <c r="BH521" i="94"/>
  <c r="CR520" i="94"/>
  <c r="BG520" i="94"/>
  <c r="CR521" i="94"/>
  <c r="AM520" i="94"/>
  <c r="CE520" i="94"/>
  <c r="BS531" i="94"/>
  <c r="BT531" i="94" s="1"/>
  <c r="BP531" i="94"/>
  <c r="BQ531" i="94" s="1"/>
  <c r="CB531" i="94"/>
  <c r="CC531" i="94" s="1"/>
  <c r="BY531" i="94"/>
  <c r="BZ531" i="94" s="1"/>
  <c r="Y579" i="94"/>
  <c r="BP583" i="94"/>
  <c r="BQ583" i="94" s="1"/>
  <c r="BY583" i="94"/>
  <c r="BZ583" i="94" s="1"/>
  <c r="BV583" i="94"/>
  <c r="BW583" i="94" s="1"/>
  <c r="BS583" i="94"/>
  <c r="BT583" i="94" s="1"/>
  <c r="AQ528" i="94"/>
  <c r="AQ530" i="94"/>
  <c r="AE531" i="94"/>
  <c r="BI535" i="94"/>
  <c r="AM555" i="94"/>
  <c r="BD555" i="94" s="1"/>
  <c r="AM571" i="94"/>
  <c r="BD571" i="94" s="1"/>
  <c r="AE572" i="94"/>
  <c r="AQ581" i="94"/>
  <c r="AJ581" i="94"/>
  <c r="AE580" i="94"/>
  <c r="L580" i="94"/>
  <c r="CV581" i="94"/>
  <c r="BI581" i="94"/>
  <c r="AE581" i="94"/>
  <c r="L581" i="94"/>
  <c r="AW580" i="94"/>
  <c r="BH581" i="94"/>
  <c r="CR581" i="94"/>
  <c r="CR580" i="94"/>
  <c r="AM581" i="94"/>
  <c r="Y664" i="94"/>
  <c r="CR528" i="94"/>
  <c r="AT538" i="94"/>
  <c r="BK538" i="94"/>
  <c r="AM543" i="94"/>
  <c r="CV543" i="94"/>
  <c r="AQ543" i="94"/>
  <c r="CV542" i="94"/>
  <c r="AJ542" i="94"/>
  <c r="AE542" i="94"/>
  <c r="BK542" i="94"/>
  <c r="CE542" i="94"/>
  <c r="AT546" i="94"/>
  <c r="BK546" i="94"/>
  <c r="AB554" i="94"/>
  <c r="AT554" i="94"/>
  <c r="BV555" i="94"/>
  <c r="BW555" i="94" s="1"/>
  <c r="AW558" i="94"/>
  <c r="AE559" i="94"/>
  <c r="BY591" i="94"/>
  <c r="BZ591" i="94" s="1"/>
  <c r="BV591" i="94"/>
  <c r="BW591" i="94" s="1"/>
  <c r="BS591" i="94"/>
  <c r="BT591" i="94" s="1"/>
  <c r="BP591" i="94"/>
  <c r="BQ591" i="94" s="1"/>
  <c r="AW531" i="94"/>
  <c r="CE534" i="94"/>
  <c r="L542" i="94"/>
  <c r="AW542" i="94"/>
  <c r="AQ564" i="94"/>
  <c r="AW567" i="94"/>
  <c r="CB575" i="94"/>
  <c r="CC575" i="94" s="1"/>
  <c r="BP575" i="94"/>
  <c r="BQ575" i="94" s="1"/>
  <c r="AM580" i="94"/>
  <c r="BV626" i="94"/>
  <c r="BW626" i="94" s="1"/>
  <c r="CB626" i="94"/>
  <c r="CC626" i="94" s="1"/>
  <c r="BP626" i="94"/>
  <c r="BQ626" i="94" s="1"/>
  <c r="BY626" i="94"/>
  <c r="BZ626" i="94" s="1"/>
  <c r="BS626" i="94"/>
  <c r="BT626" i="94" s="1"/>
  <c r="AW529" i="94"/>
  <c r="CV535" i="94"/>
  <c r="AQ535" i="94"/>
  <c r="AJ534" i="94"/>
  <c r="BI534" i="94"/>
  <c r="AJ535" i="94"/>
  <c r="U535" i="94" s="1"/>
  <c r="L535" i="94"/>
  <c r="CE550" i="94"/>
  <c r="BK554" i="94"/>
  <c r="CB563" i="94"/>
  <c r="CC563" i="94" s="1"/>
  <c r="BP563" i="94"/>
  <c r="BQ563" i="94" s="1"/>
  <c r="AQ572" i="94"/>
  <c r="Y575" i="94"/>
  <c r="AB593" i="94"/>
  <c r="AZ593" i="94"/>
  <c r="AT593" i="94"/>
  <c r="AH593" i="94"/>
  <c r="Y650" i="94"/>
  <c r="CR529" i="94"/>
  <c r="AM529" i="94"/>
  <c r="AE529" i="94"/>
  <c r="L529" i="94"/>
  <c r="AM531" i="94"/>
  <c r="BD531" i="94" s="1"/>
  <c r="AB538" i="94"/>
  <c r="AZ538" i="94"/>
  <c r="AZ542" i="94"/>
  <c r="AB542" i="94"/>
  <c r="AB546" i="94"/>
  <c r="AZ546" i="94"/>
  <c r="AQ551" i="94"/>
  <c r="CV550" i="94"/>
  <c r="AJ550" i="94"/>
  <c r="U550" i="94" s="1"/>
  <c r="CV551" i="94"/>
  <c r="AE550" i="94"/>
  <c r="L550" i="94"/>
  <c r="L551" i="94"/>
  <c r="CB555" i="94"/>
  <c r="CC555" i="94" s="1"/>
  <c r="BP555" i="94"/>
  <c r="BQ555" i="94" s="1"/>
  <c r="BH559" i="94"/>
  <c r="AQ565" i="94"/>
  <c r="BI564" i="94"/>
  <c r="BI565" i="94"/>
  <c r="AE565" i="94"/>
  <c r="L565" i="94"/>
  <c r="AW564" i="94"/>
  <c r="CE564" i="94"/>
  <c r="BH565" i="94"/>
  <c r="AW565" i="94"/>
  <c r="BG565" i="94"/>
  <c r="AM565" i="94"/>
  <c r="CV564" i="94"/>
  <c r="CB571" i="94"/>
  <c r="CC571" i="94" s="1"/>
  <c r="BP571" i="94"/>
  <c r="BQ571" i="94" s="1"/>
  <c r="BS571" i="94"/>
  <c r="BT571" i="94" s="1"/>
  <c r="Y634" i="94"/>
  <c r="AJ677" i="94"/>
  <c r="U677" i="94" s="1"/>
  <c r="CH677" i="94" s="1"/>
  <c r="BG677" i="94"/>
  <c r="AE676" i="94"/>
  <c r="L677" i="94"/>
  <c r="CE676" i="94"/>
  <c r="CV677" i="94"/>
  <c r="AW676" i="94"/>
  <c r="AW677" i="94"/>
  <c r="BH676" i="94"/>
  <c r="BI676" i="94"/>
  <c r="BH677" i="94"/>
  <c r="CR676" i="94"/>
  <c r="BG676" i="94"/>
  <c r="L676" i="94"/>
  <c r="CR677" i="94"/>
  <c r="AE677" i="94"/>
  <c r="AQ676" i="94"/>
  <c r="AE528" i="94"/>
  <c r="CE528" i="94"/>
  <c r="CR530" i="94"/>
  <c r="CV531" i="94"/>
  <c r="AQ531" i="94"/>
  <c r="BG530" i="94"/>
  <c r="AM530" i="94"/>
  <c r="CE530" i="94"/>
  <c r="L531" i="94"/>
  <c r="AQ550" i="94"/>
  <c r="AQ559" i="94"/>
  <c r="BG558" i="94"/>
  <c r="CV559" i="94"/>
  <c r="AE558" i="94"/>
  <c r="L558" i="94"/>
  <c r="BG559" i="94"/>
  <c r="BI559" i="94"/>
  <c r="AB562" i="94"/>
  <c r="AT562" i="94"/>
  <c r="AZ562" i="94"/>
  <c r="BK562" i="94"/>
  <c r="AL563" i="94"/>
  <c r="Y563" i="94"/>
  <c r="L564" i="94"/>
  <c r="AM564" i="94"/>
  <c r="BD564" i="94" s="1"/>
  <c r="BV571" i="94"/>
  <c r="BW571" i="94" s="1"/>
  <c r="CV573" i="94"/>
  <c r="AQ573" i="94"/>
  <c r="CV572" i="94"/>
  <c r="BI573" i="94"/>
  <c r="L573" i="94"/>
  <c r="AW572" i="94"/>
  <c r="CR573" i="94"/>
  <c r="CE572" i="94"/>
  <c r="BH573" i="94"/>
  <c r="AW573" i="94"/>
  <c r="BG573" i="94"/>
  <c r="AJ573" i="94"/>
  <c r="U573" i="94" s="1"/>
  <c r="AM573" i="94"/>
  <c r="BI528" i="94"/>
  <c r="BG529" i="94"/>
  <c r="L530" i="94"/>
  <c r="BH531" i="94"/>
  <c r="AE534" i="94"/>
  <c r="BG534" i="94"/>
  <c r="BH535" i="94"/>
  <c r="AL538" i="94"/>
  <c r="BH539" i="94"/>
  <c r="AM542" i="94"/>
  <c r="BI543" i="94"/>
  <c r="AL546" i="94"/>
  <c r="BH547" i="94"/>
  <c r="AW547" i="94"/>
  <c r="Y555" i="94"/>
  <c r="AQ558" i="94"/>
  <c r="CV558" i="94"/>
  <c r="AM563" i="94"/>
  <c r="BD563" i="94" s="1"/>
  <c r="BY571" i="94"/>
  <c r="BZ571" i="94" s="1"/>
  <c r="L572" i="94"/>
  <c r="AM538" i="94"/>
  <c r="BD538" i="94" s="1"/>
  <c r="AQ539" i="94"/>
  <c r="AM546" i="94"/>
  <c r="BD546" i="94" s="1"/>
  <c r="CV546" i="94"/>
  <c r="AQ547" i="94"/>
  <c r="CV547" i="94"/>
  <c r="AJ554" i="94"/>
  <c r="AM554" i="94"/>
  <c r="BD554" i="94" s="1"/>
  <c r="CV554" i="94"/>
  <c r="AQ555" i="94"/>
  <c r="CV562" i="94"/>
  <c r="AQ563" i="94"/>
  <c r="AQ571" i="94"/>
  <c r="AM578" i="94"/>
  <c r="BD578" i="94" s="1"/>
  <c r="AZ578" i="94"/>
  <c r="AQ579" i="94"/>
  <c r="CV579" i="94"/>
  <c r="AJ586" i="94"/>
  <c r="CV586" i="94"/>
  <c r="AQ587" i="94"/>
  <c r="BH592" i="94"/>
  <c r="AE593" i="94"/>
  <c r="AQ593" i="94"/>
  <c r="BH610" i="94"/>
  <c r="BH618" i="94"/>
  <c r="AQ665" i="94"/>
  <c r="BH665" i="94"/>
  <c r="L664" i="94"/>
  <c r="CE664" i="94"/>
  <c r="AW665" i="94"/>
  <c r="CR664" i="94"/>
  <c r="AQ664" i="94"/>
  <c r="AE665" i="94"/>
  <c r="BH664" i="94"/>
  <c r="AJ664" i="94"/>
  <c r="CE566" i="94"/>
  <c r="L567" i="94"/>
  <c r="AE567" i="94"/>
  <c r="AW574" i="94"/>
  <c r="CE574" i="94"/>
  <c r="L575" i="94"/>
  <c r="AE575" i="94"/>
  <c r="CV575" i="94"/>
  <c r="AW582" i="94"/>
  <c r="CE582" i="94"/>
  <c r="L583" i="94"/>
  <c r="L591" i="94"/>
  <c r="AM591" i="94"/>
  <c r="AE605" i="94"/>
  <c r="CB698" i="94"/>
  <c r="CC698" i="94" s="1"/>
  <c r="BP698" i="94"/>
  <c r="BQ698" i="94" s="1"/>
  <c r="BY698" i="94"/>
  <c r="BZ698" i="94" s="1"/>
  <c r="BV698" i="94"/>
  <c r="BW698" i="94" s="1"/>
  <c r="BS698" i="94"/>
  <c r="BT698" i="94" s="1"/>
  <c r="AE566" i="94"/>
  <c r="CV567" i="94"/>
  <c r="AE574" i="94"/>
  <c r="AJ575" i="94"/>
  <c r="U575" i="94" s="1"/>
  <c r="AT578" i="94"/>
  <c r="BP579" i="94"/>
  <c r="BQ579" i="94" s="1"/>
  <c r="CB579" i="94"/>
  <c r="CC579" i="94" s="1"/>
  <c r="CR579" i="94"/>
  <c r="L582" i="94"/>
  <c r="AE582" i="94"/>
  <c r="BH583" i="94"/>
  <c r="AJ583" i="94"/>
  <c r="CV583" i="94"/>
  <c r="AT586" i="94"/>
  <c r="BP587" i="94"/>
  <c r="BQ587" i="94" s="1"/>
  <c r="L590" i="94"/>
  <c r="AE590" i="94"/>
  <c r="BI590" i="94"/>
  <c r="BH591" i="94"/>
  <c r="CE590" i="94"/>
  <c r="AZ592" i="94"/>
  <c r="AZ611" i="94"/>
  <c r="AB611" i="94"/>
  <c r="AT611" i="94"/>
  <c r="AQ619" i="94"/>
  <c r="AQ630" i="94"/>
  <c r="AQ631" i="94"/>
  <c r="CV630" i="94"/>
  <c r="AE630" i="94"/>
  <c r="L630" i="94"/>
  <c r="BH631" i="94"/>
  <c r="AW631" i="94"/>
  <c r="CR630" i="94"/>
  <c r="L631" i="94"/>
  <c r="BV652" i="94"/>
  <c r="BW652" i="94" s="1"/>
  <c r="BP652" i="94"/>
  <c r="BQ652" i="94" s="1"/>
  <c r="BS652" i="94"/>
  <c r="BT652" i="94" s="1"/>
  <c r="CR538" i="94"/>
  <c r="AJ539" i="94"/>
  <c r="U539" i="94" s="1"/>
  <c r="BG539" i="94"/>
  <c r="AJ547" i="94"/>
  <c r="U547" i="94" s="1"/>
  <c r="BG547" i="94"/>
  <c r="BG555" i="94"/>
  <c r="AJ563" i="94"/>
  <c r="U563" i="94" s="1"/>
  <c r="BG563" i="94"/>
  <c r="BG566" i="94"/>
  <c r="CV566" i="94"/>
  <c r="BG571" i="94"/>
  <c r="BG574" i="94"/>
  <c r="AJ574" i="94"/>
  <c r="AM574" i="94"/>
  <c r="CV574" i="94"/>
  <c r="AQ575" i="94"/>
  <c r="AJ579" i="94"/>
  <c r="BG579" i="94"/>
  <c r="AM582" i="94"/>
  <c r="Y583" i="94"/>
  <c r="AQ583" i="94"/>
  <c r="AJ587" i="94"/>
  <c r="BG587" i="94"/>
  <c r="BG590" i="94"/>
  <c r="AJ590" i="94"/>
  <c r="U590" i="94" s="1"/>
  <c r="AM590" i="94"/>
  <c r="BD590" i="94" s="1"/>
  <c r="CV591" i="94"/>
  <c r="AW593" i="94"/>
  <c r="AL636" i="94"/>
  <c r="BS642" i="94"/>
  <c r="BT642" i="94" s="1"/>
  <c r="BP642" i="94"/>
  <c r="BQ642" i="94" s="1"/>
  <c r="CB642" i="94"/>
  <c r="CC642" i="94" s="1"/>
  <c r="BY642" i="94"/>
  <c r="BZ642" i="94" s="1"/>
  <c r="BS579" i="94"/>
  <c r="BT579" i="94" s="1"/>
  <c r="BS587" i="94"/>
  <c r="BT587" i="94" s="1"/>
  <c r="AQ604" i="94"/>
  <c r="AJ605" i="94"/>
  <c r="AE604" i="94"/>
  <c r="CV605" i="94"/>
  <c r="CE604" i="94"/>
  <c r="AW605" i="94"/>
  <c r="CR604" i="94"/>
  <c r="AQ627" i="94"/>
  <c r="AJ627" i="94"/>
  <c r="AE626" i="94"/>
  <c r="L626" i="94"/>
  <c r="BH627" i="94"/>
  <c r="BG627" i="94"/>
  <c r="CR626" i="94"/>
  <c r="AM626" i="94"/>
  <c r="AQ626" i="94"/>
  <c r="BI627" i="94"/>
  <c r="AT631" i="94"/>
  <c r="AW538" i="94"/>
  <c r="BH538" i="94"/>
  <c r="CE538" i="94"/>
  <c r="AE539" i="94"/>
  <c r="BI539" i="94"/>
  <c r="AW546" i="94"/>
  <c r="BH546" i="94"/>
  <c r="CE546" i="94"/>
  <c r="L547" i="94"/>
  <c r="AE547" i="94"/>
  <c r="BI547" i="94"/>
  <c r="BH554" i="94"/>
  <c r="CE554" i="94"/>
  <c r="AW562" i="94"/>
  <c r="BH562" i="94"/>
  <c r="CE562" i="94"/>
  <c r="L563" i="94"/>
  <c r="AE563" i="94"/>
  <c r="BI563" i="94"/>
  <c r="CV563" i="94"/>
  <c r="AM567" i="94"/>
  <c r="BD567" i="94" s="1"/>
  <c r="CR567" i="94"/>
  <c r="AW570" i="94"/>
  <c r="BH570" i="94"/>
  <c r="AE571" i="94"/>
  <c r="BI571" i="94"/>
  <c r="CV571" i="94"/>
  <c r="AM575" i="94"/>
  <c r="BD575" i="94" s="1"/>
  <c r="CR575" i="94"/>
  <c r="AW578" i="94"/>
  <c r="BH578" i="94"/>
  <c r="CE578" i="94"/>
  <c r="AE579" i="94"/>
  <c r="BD579" i="94"/>
  <c r="BI579" i="94"/>
  <c r="CR583" i="94"/>
  <c r="CE586" i="94"/>
  <c r="L587" i="94"/>
  <c r="AE587" i="94"/>
  <c r="BD587" i="94"/>
  <c r="BI587" i="94"/>
  <c r="AW591" i="94"/>
  <c r="AM592" i="94"/>
  <c r="AJ592" i="94"/>
  <c r="AH592" i="94"/>
  <c r="CE592" i="94"/>
  <c r="CV592" i="94"/>
  <c r="AJ604" i="94"/>
  <c r="L605" i="94"/>
  <c r="AM611" i="94"/>
  <c r="BD611" i="94" s="1"/>
  <c r="BI611" i="94"/>
  <c r="BI610" i="94"/>
  <c r="AE610" i="94"/>
  <c r="L610" i="94"/>
  <c r="CE610" i="94"/>
  <c r="BH611" i="94"/>
  <c r="AW611" i="94"/>
  <c r="BG610" i="94"/>
  <c r="AJ610" i="94"/>
  <c r="AM610" i="94"/>
  <c r="BD610" i="94" s="1"/>
  <c r="AQ610" i="94"/>
  <c r="CV610" i="94"/>
  <c r="AE611" i="94"/>
  <c r="AW618" i="94"/>
  <c r="L619" i="94"/>
  <c r="AM627" i="94"/>
  <c r="AE631" i="94"/>
  <c r="AT699" i="94"/>
  <c r="AH699" i="94"/>
  <c r="AZ699" i="94"/>
  <c r="AB699" i="94"/>
  <c r="BK699" i="94"/>
  <c r="CR591" i="94"/>
  <c r="AQ605" i="94"/>
  <c r="AJ619" i="94"/>
  <c r="BI618" i="94"/>
  <c r="L618" i="94"/>
  <c r="BH619" i="94"/>
  <c r="BG618" i="94"/>
  <c r="AM618" i="94"/>
  <c r="CE618" i="94"/>
  <c r="AE619" i="94"/>
  <c r="CB630" i="94"/>
  <c r="CC630" i="94" s="1"/>
  <c r="BP630" i="94"/>
  <c r="BQ630" i="94" s="1"/>
  <c r="BY630" i="94"/>
  <c r="BZ630" i="94" s="1"/>
  <c r="BV630" i="94"/>
  <c r="BW630" i="94" s="1"/>
  <c r="AE633" i="94"/>
  <c r="L633" i="94"/>
  <c r="BH632" i="94"/>
  <c r="AW632" i="94"/>
  <c r="CE632" i="94"/>
  <c r="AW633" i="94"/>
  <c r="BG632" i="94"/>
  <c r="AM633" i="94"/>
  <c r="AQ632" i="94"/>
  <c r="BI632" i="94"/>
  <c r="AE632" i="94"/>
  <c r="L632" i="94"/>
  <c r="AQ634" i="94"/>
  <c r="AM636" i="94"/>
  <c r="BI636" i="94"/>
  <c r="BJ636" i="94" s="1"/>
  <c r="AE636" i="94"/>
  <c r="L636" i="94"/>
  <c r="AM637" i="94"/>
  <c r="CE636" i="94"/>
  <c r="L638" i="94"/>
  <c r="AQ641" i="94"/>
  <c r="AE642" i="94"/>
  <c r="L649" i="94"/>
  <c r="BI649" i="94"/>
  <c r="BI656" i="94"/>
  <c r="AE656" i="94"/>
  <c r="L656" i="94"/>
  <c r="CE656" i="94"/>
  <c r="AW657" i="94"/>
  <c r="BG656" i="94"/>
  <c r="AJ656" i="94"/>
  <c r="U656" i="94" s="1"/>
  <c r="AQ656" i="94"/>
  <c r="CV656" i="94"/>
  <c r="L657" i="94"/>
  <c r="BH662" i="94"/>
  <c r="AB669" i="94"/>
  <c r="AT669" i="94"/>
  <c r="BK669" i="94"/>
  <c r="AH669" i="94"/>
  <c r="CE698" i="94"/>
  <c r="BG698" i="94"/>
  <c r="AM699" i="94"/>
  <c r="BD699" i="94" s="1"/>
  <c r="AQ698" i="94"/>
  <c r="AE699" i="94"/>
  <c r="AW698" i="94"/>
  <c r="AJ698" i="94"/>
  <c r="BH698" i="94"/>
  <c r="BI699" i="94"/>
  <c r="L698" i="94"/>
  <c r="CE706" i="94"/>
  <c r="BG706" i="94"/>
  <c r="CR707" i="94"/>
  <c r="AM706" i="94"/>
  <c r="BD706" i="94" s="1"/>
  <c r="CV706" i="94"/>
  <c r="AQ707" i="94"/>
  <c r="BI706" i="94"/>
  <c r="CR706" i="94"/>
  <c r="BH706" i="94"/>
  <c r="BG707" i="94"/>
  <c r="L706" i="94"/>
  <c r="AE707" i="94"/>
  <c r="AE706" i="94"/>
  <c r="BG639" i="94"/>
  <c r="CR639" i="94"/>
  <c r="AE645" i="94"/>
  <c r="AE647" i="94"/>
  <c r="AW652" i="94"/>
  <c r="BH656" i="94"/>
  <c r="AQ663" i="94"/>
  <c r="BI671" i="94"/>
  <c r="AE671" i="94"/>
  <c r="L671" i="94"/>
  <c r="BH670" i="94"/>
  <c r="AW670" i="94"/>
  <c r="CE670" i="94"/>
  <c r="CR671" i="94"/>
  <c r="AM671" i="94"/>
  <c r="BD671" i="94" s="1"/>
  <c r="CV671" i="94"/>
  <c r="AJ671" i="94"/>
  <c r="BG671" i="94"/>
  <c r="BI670" i="94"/>
  <c r="AE670" i="94"/>
  <c r="L670" i="94"/>
  <c r="BH638" i="94"/>
  <c r="BI639" i="94"/>
  <c r="AZ641" i="94"/>
  <c r="AW642" i="94"/>
  <c r="AM644" i="94"/>
  <c r="BD644" i="94" s="1"/>
  <c r="CV645" i="94"/>
  <c r="AQ644" i="94"/>
  <c r="AJ645" i="94"/>
  <c r="BG645" i="94"/>
  <c r="BI644" i="94"/>
  <c r="L644" i="94"/>
  <c r="CR645" i="94"/>
  <c r="BH645" i="94"/>
  <c r="AW645" i="94"/>
  <c r="CE644" i="94"/>
  <c r="CV652" i="94"/>
  <c r="AQ652" i="94"/>
  <c r="AQ653" i="94"/>
  <c r="BH652" i="94"/>
  <c r="BI652" i="94"/>
  <c r="AE652" i="94"/>
  <c r="AW653" i="94"/>
  <c r="CE652" i="94"/>
  <c r="L653" i="94"/>
  <c r="BP662" i="94"/>
  <c r="BQ662" i="94" s="1"/>
  <c r="BP728" i="94"/>
  <c r="BQ728" i="94" s="1"/>
  <c r="BV728" i="94"/>
  <c r="BW728" i="94" s="1"/>
  <c r="BY728" i="94"/>
  <c r="BZ728" i="94" s="1"/>
  <c r="BS728" i="94"/>
  <c r="BT728" i="94" s="1"/>
  <c r="AW635" i="94"/>
  <c r="BH636" i="94"/>
  <c r="AH637" i="94"/>
  <c r="BH637" i="94"/>
  <c r="BI638" i="94"/>
  <c r="AJ639" i="94"/>
  <c r="CV639" i="94"/>
  <c r="Y640" i="94"/>
  <c r="AW640" i="94"/>
  <c r="CB640" i="94"/>
  <c r="CC640" i="94" s="1"/>
  <c r="AW641" i="94"/>
  <c r="BG644" i="94"/>
  <c r="AJ644" i="94"/>
  <c r="AE649" i="94"/>
  <c r="BS662" i="94"/>
  <c r="BT662" i="94" s="1"/>
  <c r="CR669" i="94"/>
  <c r="AM668" i="94"/>
  <c r="AM669" i="94"/>
  <c r="BD669" i="94" s="1"/>
  <c r="BH669" i="94"/>
  <c r="L668" i="94"/>
  <c r="AW669" i="94"/>
  <c r="CE668" i="94"/>
  <c r="BK681" i="94"/>
  <c r="AH681" i="94"/>
  <c r="AZ681" i="94"/>
  <c r="AT681" i="94"/>
  <c r="AW634" i="94"/>
  <c r="CV635" i="94"/>
  <c r="AB637" i="94"/>
  <c r="AZ637" i="94"/>
  <c r="CV642" i="94"/>
  <c r="AQ642" i="94"/>
  <c r="CV643" i="94"/>
  <c r="BH643" i="94"/>
  <c r="AW643" i="94"/>
  <c r="BG642" i="94"/>
  <c r="AM642" i="94"/>
  <c r="BD642" i="94" s="1"/>
  <c r="AQ643" i="94"/>
  <c r="CE646" i="94"/>
  <c r="BH647" i="94"/>
  <c r="BG646" i="94"/>
  <c r="CR647" i="94"/>
  <c r="AQ646" i="94"/>
  <c r="AJ647" i="94"/>
  <c r="AE646" i="94"/>
  <c r="L646" i="94"/>
  <c r="BG647" i="94"/>
  <c r="BI648" i="94"/>
  <c r="AE648" i="94"/>
  <c r="L648" i="94"/>
  <c r="CE648" i="94"/>
  <c r="BH649" i="94"/>
  <c r="BG648" i="94"/>
  <c r="CR648" i="94"/>
  <c r="AM648" i="94"/>
  <c r="AQ648" i="94"/>
  <c r="BV662" i="94"/>
  <c r="BW662" i="94" s="1"/>
  <c r="BS714" i="94"/>
  <c r="BT714" i="94" s="1"/>
  <c r="BP714" i="94"/>
  <c r="BQ714" i="94" s="1"/>
  <c r="CB714" i="94"/>
  <c r="CC714" i="94" s="1"/>
  <c r="BY714" i="94"/>
  <c r="BZ714" i="94" s="1"/>
  <c r="BV714" i="94"/>
  <c r="BW714" i="94" s="1"/>
  <c r="CB774" i="94"/>
  <c r="CC774" i="94" s="1"/>
  <c r="BP774" i="94"/>
  <c r="BQ774" i="94" s="1"/>
  <c r="BY774" i="94"/>
  <c r="BZ774" i="94" s="1"/>
  <c r="BS774" i="94"/>
  <c r="BT774" i="94" s="1"/>
  <c r="BV774" i="94"/>
  <c r="BW774" i="94" s="1"/>
  <c r="L634" i="94"/>
  <c r="AE634" i="94"/>
  <c r="BH635" i="94"/>
  <c r="AJ635" i="94"/>
  <c r="AM635" i="94"/>
  <c r="BD635" i="94" s="1"/>
  <c r="Y636" i="94"/>
  <c r="AW636" i="94"/>
  <c r="Y637" i="94"/>
  <c r="AK637" i="94" s="1"/>
  <c r="AW637" i="94"/>
  <c r="BK637" i="94"/>
  <c r="CV641" i="94"/>
  <c r="BH641" i="94"/>
  <c r="BI640" i="94"/>
  <c r="AE640" i="94"/>
  <c r="L640" i="94"/>
  <c r="AM640" i="94"/>
  <c r="BI645" i="94"/>
  <c r="BI646" i="94"/>
  <c r="L647" i="94"/>
  <c r="BI647" i="94"/>
  <c r="CR656" i="94"/>
  <c r="CV657" i="94"/>
  <c r="AW662" i="94"/>
  <c r="CB662" i="94"/>
  <c r="CC662" i="94" s="1"/>
  <c r="AE663" i="94"/>
  <c r="CB668" i="94"/>
  <c r="CC668" i="94" s="1"/>
  <c r="BV668" i="94"/>
  <c r="BW668" i="94" s="1"/>
  <c r="AT680" i="94"/>
  <c r="AZ680" i="94"/>
  <c r="AB680" i="94"/>
  <c r="AH680" i="94"/>
  <c r="AJ634" i="94"/>
  <c r="AQ635" i="94"/>
  <c r="CE638" i="94"/>
  <c r="BH639" i="94"/>
  <c r="AW639" i="94"/>
  <c r="BG638" i="94"/>
  <c r="AJ638" i="94"/>
  <c r="U638" i="94" s="1"/>
  <c r="AQ638" i="94"/>
  <c r="AM638" i="94"/>
  <c r="BD638" i="94" s="1"/>
  <c r="L639" i="94"/>
  <c r="BH642" i="94"/>
  <c r="CR642" i="94"/>
  <c r="CV647" i="94"/>
  <c r="BG649" i="94"/>
  <c r="CV650" i="94"/>
  <c r="BG651" i="94"/>
  <c r="BI650" i="94"/>
  <c r="L650" i="94"/>
  <c r="AE651" i="94"/>
  <c r="L651" i="94"/>
  <c r="BH650" i="94"/>
  <c r="AW651" i="94"/>
  <c r="BG650" i="94"/>
  <c r="AM650" i="94"/>
  <c r="AM651" i="94"/>
  <c r="AM662" i="94"/>
  <c r="BD662" i="94" s="1"/>
  <c r="AM663" i="94"/>
  <c r="AQ662" i="94"/>
  <c r="CV663" i="94"/>
  <c r="AJ663" i="94"/>
  <c r="T663" i="94" s="1"/>
  <c r="CG663" i="94" s="1"/>
  <c r="BG663" i="94"/>
  <c r="BI663" i="94"/>
  <c r="BK729" i="94"/>
  <c r="AH729" i="94"/>
  <c r="AZ729" i="94"/>
  <c r="AT729" i="94"/>
  <c r="AQ672" i="94"/>
  <c r="BH680" i="94"/>
  <c r="AW682" i="94"/>
  <c r="AW688" i="94"/>
  <c r="BV693" i="94"/>
  <c r="BW693" i="94" s="1"/>
  <c r="CB693" i="94"/>
  <c r="CC693" i="94" s="1"/>
  <c r="BP693" i="94"/>
  <c r="BQ693" i="94" s="1"/>
  <c r="Y720" i="94"/>
  <c r="AQ728" i="94"/>
  <c r="CE728" i="94"/>
  <c r="AW729" i="94"/>
  <c r="AW728" i="94"/>
  <c r="L728" i="94"/>
  <c r="L729" i="94"/>
  <c r="Y680" i="94"/>
  <c r="AK680" i="94" s="1"/>
  <c r="CB680" i="94"/>
  <c r="CC680" i="94" s="1"/>
  <c r="AW681" i="94"/>
  <c r="BS682" i="94"/>
  <c r="BT682" i="94" s="1"/>
  <c r="L683" i="94"/>
  <c r="BI683" i="94"/>
  <c r="CR688" i="94"/>
  <c r="AE689" i="94"/>
  <c r="CE682" i="94"/>
  <c r="BH683" i="94"/>
  <c r="AW683" i="94"/>
  <c r="BG682" i="94"/>
  <c r="AJ682" i="94"/>
  <c r="CR683" i="94"/>
  <c r="BG683" i="94"/>
  <c r="AM683" i="94"/>
  <c r="AQ682" i="94"/>
  <c r="AM682" i="94"/>
  <c r="CV683" i="94"/>
  <c r="AM693" i="94"/>
  <c r="BD693" i="94" s="1"/>
  <c r="AW673" i="94"/>
  <c r="CV681" i="94"/>
  <c r="AQ681" i="94"/>
  <c r="AJ680" i="94"/>
  <c r="BP680" i="94"/>
  <c r="BQ680" i="94" s="1"/>
  <c r="CE680" i="94"/>
  <c r="AM681" i="94"/>
  <c r="BD681" i="94" s="1"/>
  <c r="L682" i="94"/>
  <c r="BV682" i="94"/>
  <c r="BW682" i="94" s="1"/>
  <c r="AQ683" i="94"/>
  <c r="AQ689" i="94"/>
  <c r="AJ688" i="94"/>
  <c r="AJ689" i="94"/>
  <c r="U689" i="94" s="1"/>
  <c r="BH689" i="94"/>
  <c r="AE688" i="94"/>
  <c r="L688" i="94"/>
  <c r="CE688" i="94"/>
  <c r="BS693" i="94"/>
  <c r="BT693" i="94" s="1"/>
  <c r="BV701" i="94"/>
  <c r="BW701" i="94" s="1"/>
  <c r="CB701" i="94"/>
  <c r="CC701" i="94" s="1"/>
  <c r="BP701" i="94"/>
  <c r="BQ701" i="94" s="1"/>
  <c r="AW672" i="94"/>
  <c r="BH672" i="94"/>
  <c r="CE672" i="94"/>
  <c r="L673" i="94"/>
  <c r="AE673" i="94"/>
  <c r="BV685" i="94"/>
  <c r="BW685" i="94" s="1"/>
  <c r="CB685" i="94"/>
  <c r="CC685" i="94" s="1"/>
  <c r="BP685" i="94"/>
  <c r="BQ685" i="94" s="1"/>
  <c r="BH691" i="94"/>
  <c r="AW691" i="94"/>
  <c r="BG691" i="94"/>
  <c r="L691" i="94"/>
  <c r="BI691" i="94"/>
  <c r="L672" i="94"/>
  <c r="AE672" i="94"/>
  <c r="BI672" i="94"/>
  <c r="BI673" i="94"/>
  <c r="CV673" i="94"/>
  <c r="AQ680" i="94"/>
  <c r="BS680" i="94"/>
  <c r="BT680" i="94" s="1"/>
  <c r="AE682" i="94"/>
  <c r="CB682" i="94"/>
  <c r="CC682" i="94" s="1"/>
  <c r="AE683" i="94"/>
  <c r="L689" i="94"/>
  <c r="BI689" i="94"/>
  <c r="L690" i="94"/>
  <c r="AJ691" i="94"/>
  <c r="BY693" i="94"/>
  <c r="BZ693" i="94" s="1"/>
  <c r="BY701" i="94"/>
  <c r="BZ701" i="94" s="1"/>
  <c r="BG672" i="94"/>
  <c r="AJ672" i="94"/>
  <c r="AQ673" i="94"/>
  <c r="Y689" i="94"/>
  <c r="AQ691" i="94"/>
  <c r="CV691" i="94"/>
  <c r="Y724" i="94"/>
  <c r="AQ733" i="94"/>
  <c r="BI732" i="94"/>
  <c r="AW733" i="94"/>
  <c r="BG733" i="94"/>
  <c r="AQ732" i="94"/>
  <c r="BH732" i="94"/>
  <c r="CE732" i="94"/>
  <c r="L733" i="94"/>
  <c r="AM753" i="94"/>
  <c r="AQ752" i="94"/>
  <c r="AQ753" i="94"/>
  <c r="BI752" i="94"/>
  <c r="AE752" i="94"/>
  <c r="L752" i="94"/>
  <c r="CE752" i="94"/>
  <c r="AW753" i="94"/>
  <c r="BI715" i="94"/>
  <c r="AE721" i="94"/>
  <c r="L732" i="94"/>
  <c r="BI733" i="94"/>
  <c r="BG737" i="94"/>
  <c r="BH736" i="94"/>
  <c r="BH737" i="94"/>
  <c r="CE736" i="94"/>
  <c r="BI737" i="94"/>
  <c r="AM692" i="94"/>
  <c r="CR693" i="94"/>
  <c r="AM708" i="94"/>
  <c r="BP709" i="94"/>
  <c r="BQ709" i="94" s="1"/>
  <c r="CB709" i="94"/>
  <c r="CC709" i="94" s="1"/>
  <c r="AW714" i="94"/>
  <c r="AW715" i="94"/>
  <c r="AE720" i="94"/>
  <c r="AM721" i="94"/>
  <c r="BD721" i="94" s="1"/>
  <c r="BI736" i="94"/>
  <c r="CV736" i="94"/>
  <c r="AJ737" i="94"/>
  <c r="AQ741" i="94"/>
  <c r="AW741" i="94"/>
  <c r="BG740" i="94"/>
  <c r="BH740" i="94"/>
  <c r="L741" i="94"/>
  <c r="BI755" i="94"/>
  <c r="L755" i="94"/>
  <c r="AW754" i="94"/>
  <c r="AW755" i="94"/>
  <c r="AM755" i="94"/>
  <c r="AQ754" i="94"/>
  <c r="CV755" i="94"/>
  <c r="AJ755" i="94"/>
  <c r="BG755" i="94"/>
  <c r="AE754" i="94"/>
  <c r="L754" i="94"/>
  <c r="BG764" i="94"/>
  <c r="AQ764" i="94"/>
  <c r="BH764" i="94"/>
  <c r="AE765" i="94"/>
  <c r="AW764" i="94"/>
  <c r="BI764" i="94"/>
  <c r="CR766" i="94"/>
  <c r="AE767" i="94"/>
  <c r="BG685" i="94"/>
  <c r="CR700" i="94"/>
  <c r="AM732" i="94"/>
  <c r="L740" i="94"/>
  <c r="BI740" i="94"/>
  <c r="BH741" i="94"/>
  <c r="CV741" i="94"/>
  <c r="AQ745" i="94"/>
  <c r="BI744" i="94"/>
  <c r="CE744" i="94"/>
  <c r="AW745" i="94"/>
  <c r="BG744" i="94"/>
  <c r="BH744" i="94"/>
  <c r="L745" i="94"/>
  <c r="CR760" i="94"/>
  <c r="AM760" i="94"/>
  <c r="AQ760" i="94"/>
  <c r="AQ761" i="94"/>
  <c r="BI760" i="94"/>
  <c r="AE760" i="94"/>
  <c r="L760" i="94"/>
  <c r="CV761" i="94"/>
  <c r="BS709" i="94"/>
  <c r="BT709" i="94" s="1"/>
  <c r="AM714" i="94"/>
  <c r="CV715" i="94"/>
  <c r="L714" i="94"/>
  <c r="AW732" i="94"/>
  <c r="AE733" i="94"/>
  <c r="Y740" i="94"/>
  <c r="AK740" i="94" s="1"/>
  <c r="AB744" i="94"/>
  <c r="BK744" i="94"/>
  <c r="AH744" i="94"/>
  <c r="AZ744" i="94"/>
  <c r="CV767" i="94"/>
  <c r="AJ767" i="94"/>
  <c r="AE766" i="94"/>
  <c r="L766" i="94"/>
  <c r="BH767" i="94"/>
  <c r="AW767" i="94"/>
  <c r="AQ766" i="94"/>
  <c r="AQ767" i="94"/>
  <c r="AW766" i="94"/>
  <c r="BI767" i="94"/>
  <c r="L767" i="94"/>
  <c r="BG767" i="94"/>
  <c r="AJ766" i="94"/>
  <c r="CE766" i="94"/>
  <c r="CE772" i="94"/>
  <c r="AW773" i="94"/>
  <c r="AE772" i="94"/>
  <c r="L773" i="94"/>
  <c r="AE773" i="94"/>
  <c r="CE684" i="94"/>
  <c r="AW692" i="94"/>
  <c r="BH692" i="94"/>
  <c r="CE692" i="94"/>
  <c r="L693" i="94"/>
  <c r="CV693" i="94"/>
  <c r="AW700" i="94"/>
  <c r="BH700" i="94"/>
  <c r="CE700" i="94"/>
  <c r="L701" i="94"/>
  <c r="CV701" i="94"/>
  <c r="AW708" i="94"/>
  <c r="L709" i="94"/>
  <c r="AE709" i="94"/>
  <c r="AK709" i="94" s="1"/>
  <c r="L715" i="94"/>
  <c r="BG721" i="94"/>
  <c r="AQ721" i="94"/>
  <c r="AM720" i="94"/>
  <c r="BD720" i="94" s="1"/>
  <c r="BH721" i="94"/>
  <c r="AW721" i="94"/>
  <c r="CE720" i="94"/>
  <c r="L721" i="94"/>
  <c r="AE732" i="94"/>
  <c r="AE737" i="94"/>
  <c r="AM740" i="94"/>
  <c r="AL744" i="94"/>
  <c r="Y744" i="94"/>
  <c r="AK744" i="94" s="1"/>
  <c r="AW752" i="94"/>
  <c r="Y756" i="94"/>
  <c r="CE762" i="94"/>
  <c r="AW762" i="94"/>
  <c r="AM763" i="94"/>
  <c r="BD763" i="94" s="1"/>
  <c r="AJ762" i="94"/>
  <c r="U762" i="94" s="1"/>
  <c r="AQ762" i="94"/>
  <c r="AQ763" i="94"/>
  <c r="AE762" i="94"/>
  <c r="L762" i="94"/>
  <c r="AM765" i="94"/>
  <c r="CV778" i="94"/>
  <c r="BG778" i="94"/>
  <c r="AJ779" i="94"/>
  <c r="BI779" i="94"/>
  <c r="BI778" i="94"/>
  <c r="L778" i="94"/>
  <c r="L779" i="94"/>
  <c r="AW778" i="94"/>
  <c r="CE778" i="94"/>
  <c r="L684" i="94"/>
  <c r="AM685" i="94"/>
  <c r="L692" i="94"/>
  <c r="AE692" i="94"/>
  <c r="CH692" i="94"/>
  <c r="BI692" i="94"/>
  <c r="BJ692" i="94" s="1"/>
  <c r="BH693" i="94"/>
  <c r="L700" i="94"/>
  <c r="AJ701" i="94"/>
  <c r="AM701" i="94"/>
  <c r="BD701" i="94" s="1"/>
  <c r="AE708" i="94"/>
  <c r="AK708" i="94" s="1"/>
  <c r="AM709" i="94"/>
  <c r="AQ714" i="94"/>
  <c r="CR715" i="94"/>
  <c r="L720" i="94"/>
  <c r="CV720" i="94"/>
  <c r="BI721" i="94"/>
  <c r="AJ721" i="94"/>
  <c r="CV721" i="94"/>
  <c r="AQ725" i="94"/>
  <c r="BI724" i="94"/>
  <c r="BG725" i="94"/>
  <c r="AJ725" i="94"/>
  <c r="U725" i="94" s="1"/>
  <c r="AQ724" i="94"/>
  <c r="BH724" i="94"/>
  <c r="L725" i="94"/>
  <c r="AE736" i="94"/>
  <c r="AW740" i="94"/>
  <c r="AE741" i="94"/>
  <c r="AT744" i="94"/>
  <c r="BH748" i="94"/>
  <c r="AM749" i="94"/>
  <c r="AJ749" i="94"/>
  <c r="L748" i="94"/>
  <c r="CE748" i="94"/>
  <c r="AW749" i="94"/>
  <c r="BG748" i="94"/>
  <c r="BG749" i="94"/>
  <c r="AM748" i="94"/>
  <c r="BH762" i="94"/>
  <c r="CV763" i="94"/>
  <c r="CR756" i="94"/>
  <c r="AM775" i="94"/>
  <c r="BD775" i="94" s="1"/>
  <c r="AE774" i="94"/>
  <c r="L774" i="94"/>
  <c r="CE774" i="94"/>
  <c r="BH775" i="94"/>
  <c r="AW775" i="94"/>
  <c r="BG775" i="94"/>
  <c r="AM774" i="94"/>
  <c r="BD774" i="94" s="1"/>
  <c r="CV774" i="94"/>
  <c r="AE775" i="94"/>
  <c r="AE793" i="94"/>
  <c r="BH774" i="94"/>
  <c r="BI775" i="94"/>
  <c r="AW756" i="94"/>
  <c r="BI757" i="94"/>
  <c r="AB783" i="94"/>
  <c r="BK783" i="94"/>
  <c r="AH783" i="94"/>
  <c r="AZ783" i="94"/>
  <c r="AT783" i="94"/>
  <c r="AE756" i="94"/>
  <c r="BI756" i="94"/>
  <c r="AM757" i="94"/>
  <c r="CV786" i="94"/>
  <c r="AE786" i="94"/>
  <c r="L786" i="94"/>
  <c r="BI787" i="94"/>
  <c r="AE787" i="94"/>
  <c r="L787" i="94"/>
  <c r="CR787" i="94"/>
  <c r="AM786" i="94"/>
  <c r="AM787" i="94"/>
  <c r="BD787" i="94" s="1"/>
  <c r="AW787" i="94"/>
  <c r="AQ787" i="94"/>
  <c r="BH786" i="94"/>
  <c r="BG756" i="94"/>
  <c r="AQ757" i="94"/>
  <c r="BG783" i="94"/>
  <c r="Y794" i="94"/>
  <c r="Y802" i="94"/>
  <c r="BH782" i="94"/>
  <c r="BY795" i="94"/>
  <c r="BZ795" i="94" s="1"/>
  <c r="BV795" i="94"/>
  <c r="BW795" i="94" s="1"/>
  <c r="CB795" i="94"/>
  <c r="CC795" i="94" s="1"/>
  <c r="CE782" i="94"/>
  <c r="CB792" i="94"/>
  <c r="CC792" i="94" s="1"/>
  <c r="BP792" i="94"/>
  <c r="BQ792" i="94" s="1"/>
  <c r="BV792" i="94"/>
  <c r="BW792" i="94" s="1"/>
  <c r="BH783" i="94"/>
  <c r="AW783" i="94"/>
  <c r="CV782" i="94"/>
  <c r="BI783" i="94"/>
  <c r="L782" i="94"/>
  <c r="AE792" i="94"/>
  <c r="AW793" i="94"/>
  <c r="AQ792" i="94"/>
  <c r="CE792" i="94"/>
  <c r="L800" i="94"/>
  <c r="AW801" i="94"/>
  <c r="BG800" i="94"/>
  <c r="CE800" i="94"/>
  <c r="BG782" i="94"/>
  <c r="BI813" i="94"/>
  <c r="AQ814" i="94"/>
  <c r="BG795" i="94"/>
  <c r="AW794" i="94"/>
  <c r="CE794" i="94"/>
  <c r="L795" i="94"/>
  <c r="AE795" i="94"/>
  <c r="CV795" i="94"/>
  <c r="L803" i="94"/>
  <c r="AE803" i="94"/>
  <c r="BH813" i="94"/>
  <c r="AW813" i="94"/>
  <c r="BG813" i="94"/>
  <c r="CR812" i="94"/>
  <c r="AQ812" i="94"/>
  <c r="AQ813" i="94"/>
  <c r="CV812" i="94"/>
  <c r="BH812" i="94"/>
  <c r="CE812" i="94"/>
  <c r="L794" i="94"/>
  <c r="BH795" i="94"/>
  <c r="AJ795" i="94"/>
  <c r="AE802" i="94"/>
  <c r="BH803" i="94"/>
  <c r="L812" i="94"/>
  <c r="L813" i="94"/>
  <c r="AQ821" i="94"/>
  <c r="BH820" i="94"/>
  <c r="AJ821" i="94"/>
  <c r="BI821" i="94"/>
  <c r="BI820" i="94"/>
  <c r="AE820" i="94"/>
  <c r="L820" i="94"/>
  <c r="BG821" i="94"/>
  <c r="BG820" i="94"/>
  <c r="AE821" i="94"/>
  <c r="AW820" i="94"/>
  <c r="AJ815" i="94"/>
  <c r="U815" i="94" s="1"/>
  <c r="CH815" i="94" s="1"/>
  <c r="BI814" i="94"/>
  <c r="BH814" i="94"/>
  <c r="CE814" i="94"/>
  <c r="BG814" i="94"/>
  <c r="CV825" i="94"/>
  <c r="BH825" i="94"/>
  <c r="BI824" i="94"/>
  <c r="AE824" i="94"/>
  <c r="AE825" i="94"/>
  <c r="AW824" i="94"/>
  <c r="L825" i="94"/>
  <c r="AW825" i="94"/>
  <c r="BH824" i="94"/>
  <c r="BG824" i="94"/>
  <c r="AQ794" i="94"/>
  <c r="CV821" i="94"/>
  <c r="CB812" i="94"/>
  <c r="CC812" i="94" s="1"/>
  <c r="BP812" i="94"/>
  <c r="BQ812" i="94" s="1"/>
  <c r="BY812" i="94"/>
  <c r="BZ812" i="94" s="1"/>
  <c r="BV812" i="94"/>
  <c r="BW812" i="94" s="1"/>
  <c r="BI833" i="94"/>
  <c r="AE832" i="94"/>
  <c r="AQ833" i="94"/>
  <c r="AJ832" i="94"/>
  <c r="BI832" i="94"/>
  <c r="CV851" i="94"/>
  <c r="BI851" i="94"/>
  <c r="AE851" i="94"/>
  <c r="AW850" i="94"/>
  <c r="AM851" i="94"/>
  <c r="AM850" i="94"/>
  <c r="AJ851" i="94"/>
  <c r="AE850" i="94"/>
  <c r="AQ851" i="94"/>
  <c r="BH851" i="94"/>
  <c r="BI850" i="94"/>
  <c r="BG851" i="94"/>
  <c r="AQ850" i="94"/>
  <c r="L850" i="94"/>
  <c r="AW851" i="94"/>
  <c r="AE833" i="94"/>
  <c r="AE853" i="94"/>
  <c r="AW840" i="94"/>
  <c r="BK843" i="94"/>
  <c r="L849" i="94"/>
  <c r="AW828" i="94"/>
  <c r="CE828" i="94"/>
  <c r="CR828" i="94"/>
  <c r="L829" i="94"/>
  <c r="AE829" i="94"/>
  <c r="BI829" i="94"/>
  <c r="CR841" i="94"/>
  <c r="CV841" i="94"/>
  <c r="BG841" i="94"/>
  <c r="AE840" i="94"/>
  <c r="BP840" i="94"/>
  <c r="BQ840" i="94" s="1"/>
  <c r="AW843" i="94"/>
  <c r="BG842" i="94"/>
  <c r="AJ842" i="94"/>
  <c r="U842" i="94" s="1"/>
  <c r="AQ842" i="94"/>
  <c r="AE842" i="94"/>
  <c r="AE843" i="94"/>
  <c r="AW848" i="94"/>
  <c r="L828" i="94"/>
  <c r="BH829" i="94"/>
  <c r="AJ829" i="94"/>
  <c r="CV829" i="94"/>
  <c r="BI840" i="94"/>
  <c r="AQ841" i="94"/>
  <c r="BH841" i="94"/>
  <c r="AM843" i="94"/>
  <c r="BD843" i="94" s="1"/>
  <c r="AW849" i="94"/>
  <c r="BG828" i="94"/>
  <c r="CV828" i="94"/>
  <c r="AQ829" i="94"/>
  <c r="AQ840" i="94"/>
  <c r="BS840" i="94"/>
  <c r="BT840" i="94" s="1"/>
  <c r="BI842" i="94"/>
  <c r="CR842" i="94"/>
  <c r="AH843" i="94"/>
  <c r="AB856" i="94"/>
  <c r="BK856" i="94"/>
  <c r="AH856" i="94"/>
  <c r="AZ856" i="94"/>
  <c r="AT856" i="94"/>
  <c r="AB842" i="94"/>
  <c r="BK842" i="94"/>
  <c r="AH842" i="94"/>
  <c r="AZ842" i="94"/>
  <c r="AQ848" i="94"/>
  <c r="CV849" i="94"/>
  <c r="AJ849" i="94"/>
  <c r="BG849" i="94"/>
  <c r="BI848" i="94"/>
  <c r="AE848" i="94"/>
  <c r="L848" i="94"/>
  <c r="BH848" i="94"/>
  <c r="CB840" i="94"/>
  <c r="CC840" i="94" s="1"/>
  <c r="BI843" i="94"/>
  <c r="BG848" i="94"/>
  <c r="CE848" i="94"/>
  <c r="AB886" i="94"/>
  <c r="AT886" i="94"/>
  <c r="BK886" i="94"/>
  <c r="AH886" i="94"/>
  <c r="AZ886" i="94"/>
  <c r="AW853" i="94"/>
  <c r="AQ856" i="94"/>
  <c r="BI856" i="94"/>
  <c r="CE856" i="94"/>
  <c r="AW857" i="94"/>
  <c r="L857" i="94"/>
  <c r="AW864" i="94"/>
  <c r="AE865" i="94"/>
  <c r="AL852" i="94"/>
  <c r="BC852" i="94" s="1"/>
  <c r="AL856" i="94"/>
  <c r="Y856" i="94"/>
  <c r="AJ860" i="94"/>
  <c r="AW861" i="94"/>
  <c r="CE860" i="94"/>
  <c r="L861" i="94"/>
  <c r="AQ872" i="94"/>
  <c r="AE873" i="94"/>
  <c r="AQ853" i="94"/>
  <c r="L853" i="94"/>
  <c r="L860" i="94"/>
  <c r="BH861" i="94"/>
  <c r="AJ861" i="94"/>
  <c r="AE868" i="94"/>
  <c r="AW872" i="94"/>
  <c r="AE857" i="94"/>
  <c r="CR865" i="94"/>
  <c r="BG865" i="94"/>
  <c r="AQ864" i="94"/>
  <c r="CV865" i="94"/>
  <c r="AQ865" i="94"/>
  <c r="CE864" i="94"/>
  <c r="BH865" i="94"/>
  <c r="L865" i="94"/>
  <c r="BI865" i="94"/>
  <c r="Y881" i="94"/>
  <c r="AB864" i="94"/>
  <c r="BK864" i="94"/>
  <c r="AH864" i="94"/>
  <c r="AZ864" i="94"/>
  <c r="AJ865" i="94"/>
  <c r="AQ869" i="94"/>
  <c r="AM868" i="94"/>
  <c r="BD868" i="94" s="1"/>
  <c r="AW869" i="94"/>
  <c r="AQ868" i="94"/>
  <c r="AM869" i="94"/>
  <c r="AQ873" i="94"/>
  <c r="CR873" i="94"/>
  <c r="BH873" i="94"/>
  <c r="AW873" i="94"/>
  <c r="CE872" i="94"/>
  <c r="AJ873" i="94"/>
  <c r="U873" i="94" s="1"/>
  <c r="CH873" i="94" s="1"/>
  <c r="BI873" i="94"/>
  <c r="BG873" i="94"/>
  <c r="CR872" i="94"/>
  <c r="AE872" i="94"/>
  <c r="L872" i="94"/>
  <c r="BV852" i="94"/>
  <c r="BW852" i="94" s="1"/>
  <c r="CB852" i="94"/>
  <c r="CC852" i="94" s="1"/>
  <c r="BP852" i="94"/>
  <c r="BQ852" i="94" s="1"/>
  <c r="AM864" i="94"/>
  <c r="AT864" i="94"/>
  <c r="L868" i="94"/>
  <c r="BH869" i="94"/>
  <c r="AE869" i="94"/>
  <c r="BP884" i="94"/>
  <c r="BQ884" i="94" s="1"/>
  <c r="BV884" i="94"/>
  <c r="BW884" i="94" s="1"/>
  <c r="BS884" i="94"/>
  <c r="BT884" i="94" s="1"/>
  <c r="AQ876" i="94"/>
  <c r="BI876" i="94"/>
  <c r="L876" i="94"/>
  <c r="BG885" i="94"/>
  <c r="CR885" i="94"/>
  <c r="AQ885" i="94"/>
  <c r="BG884" i="94"/>
  <c r="BH885" i="94"/>
  <c r="BI884" i="94"/>
  <c r="AE884" i="94"/>
  <c r="L884" i="94"/>
  <c r="BI885" i="94"/>
  <c r="AE885" i="94"/>
  <c r="L885" i="94"/>
  <c r="BH884" i="94"/>
  <c r="AW884" i="94"/>
  <c r="AM885" i="94"/>
  <c r="CB877" i="94"/>
  <c r="CC877" i="94" s="1"/>
  <c r="BP877" i="94"/>
  <c r="BQ877" i="94" s="1"/>
  <c r="BY877" i="94"/>
  <c r="BZ877" i="94" s="1"/>
  <c r="L881" i="94"/>
  <c r="AW877" i="94"/>
  <c r="AE881" i="94"/>
  <c r="CV887" i="94"/>
  <c r="AE887" i="94"/>
  <c r="BH886" i="94"/>
  <c r="AW886" i="94"/>
  <c r="AW887" i="94"/>
  <c r="AQ886" i="94"/>
  <c r="AQ887" i="94"/>
  <c r="BI886" i="94"/>
  <c r="AQ881" i="94"/>
  <c r="BI880" i="94"/>
  <c r="L880" i="94"/>
  <c r="CE880" i="94"/>
  <c r="AW881" i="94"/>
  <c r="BG880" i="94"/>
  <c r="BH880" i="94"/>
  <c r="AE886" i="94"/>
  <c r="CB902" i="94"/>
  <c r="CC902" i="94" s="1"/>
  <c r="BP902" i="94"/>
  <c r="BQ902" i="94" s="1"/>
  <c r="BY902" i="94"/>
  <c r="BZ902" i="94" s="1"/>
  <c r="BV902" i="94"/>
  <c r="BW902" i="94" s="1"/>
  <c r="BS902" i="94"/>
  <c r="BT902" i="94" s="1"/>
  <c r="CB907" i="94"/>
  <c r="CC907" i="94" s="1"/>
  <c r="BP907" i="94"/>
  <c r="BQ907" i="94" s="1"/>
  <c r="BV907" i="94"/>
  <c r="BW907" i="94" s="1"/>
  <c r="BY907" i="94"/>
  <c r="BZ907" i="94" s="1"/>
  <c r="AM894" i="94"/>
  <c r="BD894" i="94" s="1"/>
  <c r="AQ895" i="94"/>
  <c r="CV894" i="94"/>
  <c r="AJ894" i="94"/>
  <c r="T894" i="94" s="1"/>
  <c r="CG894" i="94" s="1"/>
  <c r="BI894" i="94"/>
  <c r="CE894" i="94"/>
  <c r="CB899" i="94"/>
  <c r="CC899" i="94" s="1"/>
  <c r="BP899" i="94"/>
  <c r="BQ899" i="94" s="1"/>
  <c r="BV899" i="94"/>
  <c r="BW899" i="94" s="1"/>
  <c r="BY899" i="94"/>
  <c r="BZ899" i="94" s="1"/>
  <c r="AJ903" i="94"/>
  <c r="BG903" i="94"/>
  <c r="AQ903" i="94"/>
  <c r="BI902" i="94"/>
  <c r="BI903" i="94"/>
  <c r="Y907" i="94"/>
  <c r="AQ912" i="94"/>
  <c r="AQ913" i="94"/>
  <c r="AW912" i="94"/>
  <c r="L912" i="94"/>
  <c r="CV913" i="94"/>
  <c r="BH912" i="94"/>
  <c r="BV931" i="94"/>
  <c r="BW931" i="94" s="1"/>
  <c r="BS931" i="94"/>
  <c r="BT931" i="94" s="1"/>
  <c r="CB931" i="94"/>
  <c r="CC931" i="94" s="1"/>
  <c r="BP931" i="94"/>
  <c r="BQ931" i="94" s="1"/>
  <c r="BY931" i="94"/>
  <c r="BZ931" i="94" s="1"/>
  <c r="L894" i="94"/>
  <c r="AE894" i="94"/>
  <c r="AL899" i="94"/>
  <c r="Y899" i="94"/>
  <c r="AM907" i="94"/>
  <c r="BD907" i="94" s="1"/>
  <c r="AW894" i="94"/>
  <c r="CE912" i="94"/>
  <c r="AE889" i="94"/>
  <c r="CB894" i="94"/>
  <c r="CC894" i="94" s="1"/>
  <c r="BP894" i="94"/>
  <c r="BQ894" i="94" s="1"/>
  <c r="BV894" i="94"/>
  <c r="BW894" i="94" s="1"/>
  <c r="AM895" i="94"/>
  <c r="BV903" i="94"/>
  <c r="BW903" i="94" s="1"/>
  <c r="CB903" i="94"/>
  <c r="CC903" i="94" s="1"/>
  <c r="BP903" i="94"/>
  <c r="BQ903" i="94" s="1"/>
  <c r="AE888" i="94"/>
  <c r="BI889" i="94"/>
  <c r="CV889" i="94"/>
  <c r="BS894" i="94"/>
  <c r="BT894" i="94" s="1"/>
  <c r="AW895" i="94"/>
  <c r="BY903" i="94"/>
  <c r="BZ903" i="94" s="1"/>
  <c r="AE912" i="94"/>
  <c r="BK943" i="94"/>
  <c r="AH943" i="94"/>
  <c r="AB943" i="94"/>
  <c r="AZ943" i="94"/>
  <c r="AT943" i="94"/>
  <c r="AJ888" i="94"/>
  <c r="AE895" i="94"/>
  <c r="AQ902" i="94"/>
  <c r="BG920" i="94"/>
  <c r="AQ921" i="94"/>
  <c r="AB930" i="94"/>
  <c r="AT930" i="94"/>
  <c r="AZ930" i="94"/>
  <c r="AE933" i="94"/>
  <c r="L933" i="94"/>
  <c r="CE932" i="94"/>
  <c r="CR933" i="94"/>
  <c r="CV932" i="94"/>
  <c r="AQ932" i="94"/>
  <c r="AQ933" i="94"/>
  <c r="BI932" i="94"/>
  <c r="AE932" i="94"/>
  <c r="L932" i="94"/>
  <c r="BH932" i="94"/>
  <c r="AW932" i="94"/>
  <c r="BG932" i="94"/>
  <c r="AW898" i="94"/>
  <c r="CE898" i="94"/>
  <c r="L899" i="94"/>
  <c r="AE899" i="94"/>
  <c r="CE906" i="94"/>
  <c r="L907" i="94"/>
  <c r="AE907" i="94"/>
  <c r="BG914" i="94"/>
  <c r="BI920" i="94"/>
  <c r="AW921" i="94"/>
  <c r="CB923" i="94"/>
  <c r="CC923" i="94" s="1"/>
  <c r="BP923" i="94"/>
  <c r="BQ923" i="94" s="1"/>
  <c r="AE898" i="94"/>
  <c r="AK898" i="94" s="1"/>
  <c r="BB898" i="94" s="1"/>
  <c r="BH899" i="94"/>
  <c r="AM899" i="94"/>
  <c r="BD899" i="94" s="1"/>
  <c r="L906" i="94"/>
  <c r="BI906" i="94"/>
  <c r="CV906" i="94"/>
  <c r="CV915" i="94"/>
  <c r="BI915" i="94"/>
  <c r="AE915" i="94"/>
  <c r="CR914" i="94"/>
  <c r="BH914" i="94"/>
  <c r="AW914" i="94"/>
  <c r="BG915" i="94"/>
  <c r="CR915" i="94"/>
  <c r="AM914" i="94"/>
  <c r="AQ914" i="94"/>
  <c r="BI914" i="94"/>
  <c r="BG921" i="94"/>
  <c r="CR920" i="94"/>
  <c r="AM921" i="94"/>
  <c r="AQ920" i="94"/>
  <c r="AE921" i="94"/>
  <c r="L921" i="94"/>
  <c r="AE920" i="94"/>
  <c r="BP927" i="94"/>
  <c r="BQ927" i="94" s="1"/>
  <c r="Y931" i="94"/>
  <c r="BK938" i="94"/>
  <c r="AH938" i="94"/>
  <c r="AZ938" i="94"/>
  <c r="AT938" i="94"/>
  <c r="BG898" i="94"/>
  <c r="CV898" i="94"/>
  <c r="AQ899" i="94"/>
  <c r="BG906" i="94"/>
  <c r="L920" i="94"/>
  <c r="AW920" i="94"/>
  <c r="CB920" i="94"/>
  <c r="CC920" i="94" s="1"/>
  <c r="BP920" i="94"/>
  <c r="BQ920" i="94" s="1"/>
  <c r="BY920" i="94"/>
  <c r="BZ920" i="94" s="1"/>
  <c r="BK928" i="94"/>
  <c r="AQ929" i="94"/>
  <c r="AW929" i="94"/>
  <c r="AB920" i="94"/>
  <c r="BK920" i="94"/>
  <c r="AH920" i="94"/>
  <c r="AZ920" i="94"/>
  <c r="BS920" i="94"/>
  <c r="BT920" i="94" s="1"/>
  <c r="AW927" i="94"/>
  <c r="CB927" i="94"/>
  <c r="CC927" i="94" s="1"/>
  <c r="AB914" i="94"/>
  <c r="AT914" i="94"/>
  <c r="AZ914" i="94"/>
  <c r="AM915" i="94"/>
  <c r="AQ915" i="94"/>
  <c r="BH915" i="94"/>
  <c r="AJ920" i="94"/>
  <c r="CV920" i="94"/>
  <c r="BH921" i="94"/>
  <c r="AJ921" i="94"/>
  <c r="CV921" i="94"/>
  <c r="BS923" i="94"/>
  <c r="BT923" i="94" s="1"/>
  <c r="BH929" i="94"/>
  <c r="BH928" i="94"/>
  <c r="AE929" i="94"/>
  <c r="Y934" i="94"/>
  <c r="AM935" i="94"/>
  <c r="AQ938" i="94"/>
  <c r="AQ939" i="94"/>
  <c r="AW939" i="94"/>
  <c r="CE938" i="94"/>
  <c r="AW926" i="94"/>
  <c r="BH926" i="94"/>
  <c r="L927" i="94"/>
  <c r="BI927" i="94"/>
  <c r="AL938" i="94"/>
  <c r="Y938" i="94"/>
  <c r="AK938" i="94" s="1"/>
  <c r="AM939" i="94"/>
  <c r="CR922" i="94"/>
  <c r="L926" i="94"/>
  <c r="CV926" i="94"/>
  <c r="BH927" i="94"/>
  <c r="AJ927" i="94"/>
  <c r="AQ928" i="94"/>
  <c r="CR930" i="94"/>
  <c r="AE934" i="94"/>
  <c r="BG923" i="94"/>
  <c r="BG926" i="94"/>
  <c r="AJ926" i="94"/>
  <c r="U926" i="94" s="1"/>
  <c r="AM926" i="94"/>
  <c r="AQ927" i="94"/>
  <c r="AM929" i="94"/>
  <c r="T930" i="94"/>
  <c r="CG930" i="94" s="1"/>
  <c r="AW938" i="94"/>
  <c r="AE939" i="94"/>
  <c r="AZ942" i="94"/>
  <c r="AB942" i="94"/>
  <c r="AT942" i="94"/>
  <c r="BK942" i="94"/>
  <c r="AH942" i="94"/>
  <c r="BH922" i="94"/>
  <c r="L923" i="94"/>
  <c r="BI923" i="94"/>
  <c r="AM927" i="94"/>
  <c r="BD927" i="94" s="1"/>
  <c r="BG929" i="94"/>
  <c r="AW930" i="94"/>
  <c r="BH930" i="94"/>
  <c r="CE930" i="94"/>
  <c r="AE931" i="94"/>
  <c r="AQ935" i="94"/>
  <c r="BI934" i="94"/>
  <c r="AW935" i="94"/>
  <c r="BG934" i="94"/>
  <c r="CE934" i="94"/>
  <c r="CE942" i="94"/>
  <c r="BG942" i="94"/>
  <c r="AJ943" i="94"/>
  <c r="AQ942" i="94"/>
  <c r="AZ934" i="94"/>
  <c r="AB934" i="94"/>
  <c r="BK934" i="94"/>
  <c r="AH934" i="94"/>
  <c r="AQ946" i="94"/>
  <c r="AQ947" i="94"/>
  <c r="AM946" i="94"/>
  <c r="BD946" i="94" s="1"/>
  <c r="BG947" i="94"/>
  <c r="BI946" i="94"/>
  <c r="L946" i="94"/>
  <c r="BG946" i="94"/>
  <c r="L947" i="94"/>
  <c r="AB955" i="94"/>
  <c r="BK955" i="94"/>
  <c r="AH955" i="94"/>
  <c r="AT955" i="94"/>
  <c r="BH946" i="94"/>
  <c r="AZ955" i="94"/>
  <c r="AM953" i="94"/>
  <c r="CV952" i="94"/>
  <c r="AQ952" i="94"/>
  <c r="L953" i="94"/>
  <c r="L952" i="94"/>
  <c r="CE952" i="94"/>
  <c r="AW952" i="94"/>
  <c r="AW953" i="94"/>
  <c r="AJ953" i="94"/>
  <c r="BG952" i="94"/>
  <c r="AE952" i="94"/>
  <c r="BI952" i="94"/>
  <c r="BG954" i="94"/>
  <c r="AQ959" i="94"/>
  <c r="AJ958" i="94"/>
  <c r="T958" i="94" s="1"/>
  <c r="CG958" i="94" s="1"/>
  <c r="BH959" i="94"/>
  <c r="BI958" i="94"/>
  <c r="AE958" i="94"/>
  <c r="L958" i="94"/>
  <c r="BI959" i="94"/>
  <c r="AE959" i="94"/>
  <c r="AW959" i="94"/>
  <c r="BG958" i="94"/>
  <c r="BG959" i="94"/>
  <c r="CR958" i="94"/>
  <c r="BH958" i="94"/>
  <c r="L959" i="94"/>
  <c r="Y971" i="94"/>
  <c r="AM958" i="94"/>
  <c r="CV954" i="94"/>
  <c r="Y966" i="94"/>
  <c r="BV972" i="94"/>
  <c r="BW972" i="94" s="1"/>
  <c r="BS972" i="94"/>
  <c r="BT972" i="94" s="1"/>
  <c r="CB972" i="94"/>
  <c r="CC972" i="94" s="1"/>
  <c r="BP972" i="94"/>
  <c r="BQ972" i="94" s="1"/>
  <c r="L954" i="94"/>
  <c r="L955" i="94"/>
  <c r="AW955" i="94"/>
  <c r="AM963" i="94"/>
  <c r="AE963" i="94"/>
  <c r="CR973" i="94"/>
  <c r="AE972" i="94"/>
  <c r="L972" i="94"/>
  <c r="AQ963" i="94"/>
  <c r="L962" i="94"/>
  <c r="BG963" i="94"/>
  <c r="CE962" i="94"/>
  <c r="BH963" i="94"/>
  <c r="AQ962" i="94"/>
  <c r="L963" i="94"/>
  <c r="BI963" i="94"/>
  <c r="CV963" i="94"/>
  <c r="BI966" i="94"/>
  <c r="BG966" i="94"/>
  <c r="BH966" i="94"/>
  <c r="CE966" i="94"/>
  <c r="CB971" i="94"/>
  <c r="CC971" i="94" s="1"/>
  <c r="BP971" i="94"/>
  <c r="BQ971" i="94" s="1"/>
  <c r="BY971" i="94"/>
  <c r="BZ971" i="94" s="1"/>
  <c r="BS971" i="94"/>
  <c r="BT971" i="94" s="1"/>
  <c r="AW970" i="94"/>
  <c r="L971" i="94"/>
  <c r="AE971" i="94"/>
  <c r="AQ976" i="94"/>
  <c r="BI976" i="94"/>
  <c r="AW977" i="94"/>
  <c r="BG976" i="94"/>
  <c r="AM976" i="94"/>
  <c r="L970" i="94"/>
  <c r="AE970" i="94"/>
  <c r="BH971" i="94"/>
  <c r="AJ971" i="94"/>
  <c r="L976" i="94"/>
  <c r="BV984" i="94"/>
  <c r="BW984" i="94" s="1"/>
  <c r="CB984" i="94"/>
  <c r="CC984" i="94" s="1"/>
  <c r="BY984" i="94"/>
  <c r="BZ984" i="94" s="1"/>
  <c r="BS984" i="94"/>
  <c r="BT984" i="94" s="1"/>
  <c r="BP984" i="94"/>
  <c r="BQ984" i="94" s="1"/>
  <c r="BG970" i="94"/>
  <c r="AQ971" i="94"/>
  <c r="BH976" i="94"/>
  <c r="AW979" i="94"/>
  <c r="BI979" i="94"/>
  <c r="AQ979" i="94"/>
  <c r="Y1002" i="94"/>
  <c r="AE985" i="94"/>
  <c r="AE984" i="94"/>
  <c r="L984" i="94"/>
  <c r="AM984" i="94"/>
  <c r="AB1003" i="94"/>
  <c r="AZ1003" i="94"/>
  <c r="CE984" i="94"/>
  <c r="CR986" i="94"/>
  <c r="AW986" i="94"/>
  <c r="AW987" i="94"/>
  <c r="AQ987" i="94"/>
  <c r="BY996" i="94"/>
  <c r="BZ996" i="94" s="1"/>
  <c r="CB996" i="94"/>
  <c r="CC996" i="94" s="1"/>
  <c r="BS996" i="94"/>
  <c r="BT996" i="94" s="1"/>
  <c r="BV996" i="94"/>
  <c r="BW996" i="94" s="1"/>
  <c r="BP996" i="94"/>
  <c r="BQ996" i="94" s="1"/>
  <c r="AQ997" i="94"/>
  <c r="BI986" i="94"/>
  <c r="BJ986" i="94" s="1"/>
  <c r="AJ996" i="94"/>
  <c r="L997" i="94"/>
  <c r="Y1005" i="94"/>
  <c r="CE996" i="94"/>
  <c r="BH997" i="94"/>
  <c r="BI997" i="94"/>
  <c r="BI996" i="94"/>
  <c r="BJ996" i="94" s="1"/>
  <c r="AE996" i="94"/>
  <c r="L996" i="94"/>
  <c r="CV997" i="94"/>
  <c r="AE997" i="94"/>
  <c r="Y1008" i="94"/>
  <c r="BH996" i="94"/>
  <c r="AB1002" i="94"/>
  <c r="AT1002" i="94"/>
  <c r="BK1002" i="94"/>
  <c r="AH1002" i="94"/>
  <c r="AZ1002" i="94"/>
  <c r="CB1005" i="94"/>
  <c r="CC1005" i="94" s="1"/>
  <c r="BV1005" i="94"/>
  <c r="BW1005" i="94" s="1"/>
  <c r="BY1005" i="94"/>
  <c r="BZ1005" i="94" s="1"/>
  <c r="BS1005" i="94"/>
  <c r="BT1005" i="94" s="1"/>
  <c r="AW1003" i="94"/>
  <c r="AE1003" i="94"/>
  <c r="AQ1002" i="94"/>
  <c r="AM1003" i="94"/>
  <c r="AJ1002" i="94"/>
  <c r="BI1002" i="94"/>
  <c r="BH1002" i="94"/>
  <c r="CE1002" i="94"/>
  <c r="Y1004" i="94"/>
  <c r="BI1004" i="94"/>
  <c r="BG1012" i="94"/>
  <c r="Y1012" i="94"/>
  <c r="AL1012" i="94"/>
  <c r="AW1009" i="94"/>
  <c r="L1013" i="94"/>
  <c r="AQ1013" i="94"/>
  <c r="AW1013" i="94"/>
  <c r="AQ1012" i="94"/>
  <c r="AE1012" i="94"/>
  <c r="AM1013" i="94"/>
  <c r="CV1012" i="94"/>
  <c r="AW1012" i="94"/>
  <c r="BH1008" i="94"/>
  <c r="BI1008" i="94"/>
  <c r="L1008" i="94"/>
  <c r="BG1008" i="94"/>
  <c r="CE1008" i="94"/>
  <c r="L1012" i="94"/>
  <c r="AL1004" i="94" l="1"/>
  <c r="BC1004" i="94" s="1"/>
  <c r="AJ761" i="94"/>
  <c r="AT333" i="94"/>
  <c r="AH1003" i="94"/>
  <c r="BG978" i="94"/>
  <c r="BY803" i="94"/>
  <c r="BZ803" i="94" s="1"/>
  <c r="BH1013" i="94"/>
  <c r="BK1003" i="94"/>
  <c r="BS927" i="94"/>
  <c r="BT927" i="94" s="1"/>
  <c r="AB938" i="94"/>
  <c r="BD864" i="94"/>
  <c r="BH849" i="94"/>
  <c r="BI792" i="94"/>
  <c r="BP795" i="94"/>
  <c r="BQ795" i="94" s="1"/>
  <c r="BH749" i="94"/>
  <c r="BI725" i="94"/>
  <c r="BH765" i="94"/>
  <c r="U682" i="94"/>
  <c r="BK680" i="94"/>
  <c r="BG657" i="94"/>
  <c r="BK592" i="94"/>
  <c r="AZ586" i="94"/>
  <c r="U554" i="94"/>
  <c r="BH564" i="94"/>
  <c r="BG493" i="94"/>
  <c r="BD428" i="94"/>
  <c r="AB449" i="94"/>
  <c r="BD385" i="94"/>
  <c r="BP364" i="94"/>
  <c r="BQ364" i="94" s="1"/>
  <c r="AT222" i="94"/>
  <c r="AZ237" i="94"/>
  <c r="U99" i="94"/>
  <c r="BJ116" i="94"/>
  <c r="BM116" i="94" s="1"/>
  <c r="BH169" i="94"/>
  <c r="AZ184" i="94"/>
  <c r="BD160" i="94"/>
  <c r="BI95" i="94"/>
  <c r="AZ42" i="94"/>
  <c r="BG38" i="94"/>
  <c r="BI116" i="94"/>
  <c r="BH116" i="94"/>
  <c r="Y59" i="94"/>
  <c r="AK59" i="94" s="1"/>
  <c r="AL59" i="94"/>
  <c r="BC59" i="94" s="1"/>
  <c r="AB108" i="94"/>
  <c r="AJ987" i="94"/>
  <c r="U987" i="94" s="1"/>
  <c r="AT833" i="94"/>
  <c r="CV300" i="94"/>
  <c r="AT134" i="94"/>
  <c r="CR254" i="94"/>
  <c r="BI108" i="94"/>
  <c r="BG108" i="94"/>
  <c r="AT1003" i="94"/>
  <c r="BJ345" i="94"/>
  <c r="BK333" i="94"/>
  <c r="BH95" i="94"/>
  <c r="AJ641" i="94"/>
  <c r="CR652" i="94"/>
  <c r="CR592" i="94"/>
  <c r="AH310" i="94"/>
  <c r="CV279" i="94"/>
  <c r="CR190" i="94"/>
  <c r="CR241" i="94"/>
  <c r="BD685" i="94"/>
  <c r="BB709" i="94"/>
  <c r="BJ638" i="94"/>
  <c r="AB333" i="94"/>
  <c r="CR1012" i="94"/>
  <c r="AM942" i="94"/>
  <c r="AJ923" i="94"/>
  <c r="CV877" i="94"/>
  <c r="AM876" i="94"/>
  <c r="U857" i="94"/>
  <c r="AJ833" i="94"/>
  <c r="U833" i="94" s="1"/>
  <c r="CH833" i="94" s="1"/>
  <c r="AH68" i="94"/>
  <c r="AM114" i="94"/>
  <c r="BD114" i="94" s="1"/>
  <c r="CV953" i="94"/>
  <c r="BI985" i="94"/>
  <c r="AB967" i="94"/>
  <c r="AK1005" i="94"/>
  <c r="BG760" i="94"/>
  <c r="BD633" i="94"/>
  <c r="AN363" i="94"/>
  <c r="CV108" i="94"/>
  <c r="CV109" i="94"/>
  <c r="AH967" i="94"/>
  <c r="CR708" i="94"/>
  <c r="AH976" i="94"/>
  <c r="BD963" i="94"/>
  <c r="BI955" i="94"/>
  <c r="AK856" i="94"/>
  <c r="AZ843" i="94"/>
  <c r="BH752" i="94"/>
  <c r="BI682" i="94"/>
  <c r="AB729" i="94"/>
  <c r="AB681" i="94"/>
  <c r="AZ669" i="94"/>
  <c r="BH657" i="94"/>
  <c r="BD637" i="94"/>
  <c r="BK593" i="94"/>
  <c r="U405" i="94"/>
  <c r="BD288" i="94"/>
  <c r="BG207" i="94"/>
  <c r="BJ327" i="94"/>
  <c r="T174" i="94"/>
  <c r="CG174" i="94" s="1"/>
  <c r="AT68" i="94"/>
  <c r="CB1004" i="94"/>
  <c r="CC1004" i="94" s="1"/>
  <c r="BH728" i="94"/>
  <c r="BD651" i="94"/>
  <c r="BG246" i="94"/>
  <c r="BJ246" i="94" s="1"/>
  <c r="CV987" i="94"/>
  <c r="CV534" i="94"/>
  <c r="CR441" i="94"/>
  <c r="CV413" i="94"/>
  <c r="CV324" i="94"/>
  <c r="AM343" i="94"/>
  <c r="BD343" i="94" s="1"/>
  <c r="CR54" i="94"/>
  <c r="M51" i="95"/>
  <c r="N19" i="95"/>
  <c r="AD13" i="96"/>
  <c r="I12" i="97"/>
  <c r="M49" i="96"/>
  <c r="H33" i="97"/>
  <c r="BH59" i="94"/>
  <c r="BI59" i="94"/>
  <c r="AM207" i="94"/>
  <c r="BD207" i="94" s="1"/>
  <c r="AM69" i="94"/>
  <c r="AJ60" i="94"/>
  <c r="U60" i="94" s="1"/>
  <c r="BI53" i="94"/>
  <c r="BG53" i="94"/>
  <c r="CV349" i="94"/>
  <c r="M54" i="96"/>
  <c r="AC54" i="96" s="1"/>
  <c r="O13" i="95"/>
  <c r="O23" i="96"/>
  <c r="H51" i="97"/>
  <c r="BK106" i="94"/>
  <c r="O23" i="95"/>
  <c r="P21" i="95"/>
  <c r="AF21" i="95" s="1"/>
  <c r="N45" i="96"/>
  <c r="CR146" i="94"/>
  <c r="CR87" i="94"/>
  <c r="T885" i="94"/>
  <c r="CG885" i="94" s="1"/>
  <c r="CR861" i="94"/>
  <c r="CR824" i="94"/>
  <c r="AM779" i="94"/>
  <c r="AM744" i="94"/>
  <c r="CV688" i="94"/>
  <c r="AL304" i="94"/>
  <c r="AL158" i="94"/>
  <c r="CV85" i="94"/>
  <c r="CV54" i="94"/>
  <c r="AK304" i="94"/>
  <c r="BD358" i="94"/>
  <c r="BD58" i="94"/>
  <c r="AJ954" i="94"/>
  <c r="U954" i="94" s="1"/>
  <c r="CR927" i="94"/>
  <c r="AM764" i="94"/>
  <c r="CV748" i="94"/>
  <c r="CV590" i="94"/>
  <c r="CR543" i="94"/>
  <c r="CV312" i="94"/>
  <c r="CR312" i="94"/>
  <c r="CR194" i="94"/>
  <c r="CV106" i="94"/>
  <c r="AJ257" i="94"/>
  <c r="AM278" i="94"/>
  <c r="AM938" i="94"/>
  <c r="CV942" i="94"/>
  <c r="BD865" i="94"/>
  <c r="CV672" i="94"/>
  <c r="CR692" i="94"/>
  <c r="AK641" i="94"/>
  <c r="CV512" i="94"/>
  <c r="CV516" i="94"/>
  <c r="CR508" i="94"/>
  <c r="CV521" i="94"/>
  <c r="CV489" i="94"/>
  <c r="CR448" i="94"/>
  <c r="AJ428" i="94"/>
  <c r="CR350" i="94"/>
  <c r="CR351" i="94"/>
  <c r="CR245" i="94"/>
  <c r="BD223" i="94"/>
  <c r="CR187" i="94"/>
  <c r="BD98" i="94"/>
  <c r="CR75" i="94"/>
  <c r="AL174" i="94"/>
  <c r="AJ246" i="94"/>
  <c r="CR83" i="94"/>
  <c r="AM1008" i="94"/>
  <c r="CR952" i="94"/>
  <c r="CV939" i="94"/>
  <c r="AJ899" i="94"/>
  <c r="CV872" i="94"/>
  <c r="CR886" i="94"/>
  <c r="AJ887" i="94"/>
  <c r="CR673" i="94"/>
  <c r="AM665" i="94"/>
  <c r="CV578" i="94"/>
  <c r="CV570" i="94"/>
  <c r="CR517" i="94"/>
  <c r="CV476" i="94"/>
  <c r="AM400" i="94"/>
  <c r="CV246" i="94"/>
  <c r="AM204" i="94"/>
  <c r="AM223" i="94"/>
  <c r="CR163" i="94"/>
  <c r="CR118" i="94"/>
  <c r="CV102" i="94"/>
  <c r="AJ997" i="94"/>
  <c r="CR610" i="94"/>
  <c r="CR516" i="94"/>
  <c r="AJ570" i="94"/>
  <c r="CR202" i="94"/>
  <c r="CV147" i="94"/>
  <c r="O44" i="95"/>
  <c r="AE44" i="95" s="1"/>
  <c r="N55" i="95"/>
  <c r="M51" i="96"/>
  <c r="N23" i="96"/>
  <c r="H39" i="97"/>
  <c r="I46" i="97"/>
  <c r="I25" i="97"/>
  <c r="AF19" i="96"/>
  <c r="CV959" i="94"/>
  <c r="CR662" i="94"/>
  <c r="CV305" i="94"/>
  <c r="N55" i="96"/>
  <c r="O19" i="96"/>
  <c r="P45" i="96"/>
  <c r="AM840" i="94"/>
  <c r="BD840" i="94" s="1"/>
  <c r="P17" i="95"/>
  <c r="M14" i="96"/>
  <c r="N19" i="96"/>
  <c r="P55" i="96"/>
  <c r="H20" i="97"/>
  <c r="BD84" i="94"/>
  <c r="BM84" i="94" s="1"/>
  <c r="O46" i="95"/>
  <c r="AE46" i="95" s="1"/>
  <c r="AE50" i="95"/>
  <c r="M12" i="95"/>
  <c r="N51" i="96"/>
  <c r="O15" i="96"/>
  <c r="O55" i="96"/>
  <c r="H30" i="97"/>
  <c r="H49" i="97"/>
  <c r="AM68" i="94"/>
  <c r="AJ108" i="94"/>
  <c r="U108" i="94" s="1"/>
  <c r="AM107" i="94"/>
  <c r="AC49" i="95"/>
  <c r="P13" i="95"/>
  <c r="P53" i="95"/>
  <c r="O25" i="96"/>
  <c r="AE25" i="96" s="1"/>
  <c r="AF51" i="96"/>
  <c r="I14" i="97"/>
  <c r="I49" i="97"/>
  <c r="H36" i="97"/>
  <c r="AM562" i="94"/>
  <c r="AM29" i="94"/>
  <c r="BD29" i="94" s="1"/>
  <c r="CR962" i="94"/>
  <c r="AM887" i="94"/>
  <c r="CV733" i="94"/>
  <c r="AJ578" i="94"/>
  <c r="AJ546" i="94"/>
  <c r="AM455" i="94"/>
  <c r="BD455" i="94" s="1"/>
  <c r="CV83" i="94"/>
  <c r="N23" i="95"/>
  <c r="O25" i="95"/>
  <c r="M17" i="95"/>
  <c r="O51" i="96"/>
  <c r="M25" i="96"/>
  <c r="P21" i="96"/>
  <c r="M26" i="96"/>
  <c r="AC26" i="96" s="1"/>
  <c r="I50" i="97"/>
  <c r="BG985" i="94"/>
  <c r="BH978" i="94"/>
  <c r="AK970" i="94"/>
  <c r="AB976" i="94"/>
  <c r="BH973" i="94"/>
  <c r="BG955" i="94"/>
  <c r="BH853" i="94"/>
  <c r="AH833" i="94"/>
  <c r="BH794" i="94"/>
  <c r="BI801" i="94"/>
  <c r="CV966" i="94"/>
  <c r="AM903" i="94"/>
  <c r="BD903" i="94" s="1"/>
  <c r="CV861" i="94"/>
  <c r="AK828" i="94"/>
  <c r="CV753" i="94"/>
  <c r="CR551" i="94"/>
  <c r="AM238" i="94"/>
  <c r="AM230" i="94"/>
  <c r="CR50" i="94"/>
  <c r="CV21" i="94"/>
  <c r="AJ562" i="94"/>
  <c r="CV411" i="94"/>
  <c r="AJ558" i="94"/>
  <c r="U558" i="94" s="1"/>
  <c r="CR352" i="94"/>
  <c r="AJ107" i="94"/>
  <c r="H11" i="97"/>
  <c r="BV1004" i="94"/>
  <c r="BW1004" i="94" s="1"/>
  <c r="AE1004" i="94"/>
  <c r="BP1004" i="94"/>
  <c r="BQ1004" i="94" s="1"/>
  <c r="BH986" i="94"/>
  <c r="BD984" i="94"/>
  <c r="BI973" i="94"/>
  <c r="BG881" i="94"/>
  <c r="BG887" i="94"/>
  <c r="BK833" i="94"/>
  <c r="AC14" i="96"/>
  <c r="P15" i="96"/>
  <c r="P47" i="96"/>
  <c r="M56" i="96"/>
  <c r="H43" i="97"/>
  <c r="BI881" i="94"/>
  <c r="BH887" i="94"/>
  <c r="BG861" i="94"/>
  <c r="AB833" i="94"/>
  <c r="BP803" i="94"/>
  <c r="BQ803" i="94" s="1"/>
  <c r="BI728" i="94"/>
  <c r="CV803" i="94"/>
  <c r="AJ895" i="94"/>
  <c r="M53" i="95"/>
  <c r="AC53" i="95" s="1"/>
  <c r="N13" i="95"/>
  <c r="AD13" i="95" s="1"/>
  <c r="N45" i="95"/>
  <c r="AD45" i="95" s="1"/>
  <c r="AE55" i="95"/>
  <c r="AF53" i="95"/>
  <c r="AD45" i="96"/>
  <c r="AT976" i="94"/>
  <c r="BG833" i="94"/>
  <c r="BJ833" i="94" s="1"/>
  <c r="AZ833" i="94"/>
  <c r="BH793" i="94"/>
  <c r="CB803" i="94"/>
  <c r="CC803" i="94" s="1"/>
  <c r="BJ37" i="94"/>
  <c r="AJ402" i="94"/>
  <c r="CR198" i="94"/>
  <c r="M45" i="95"/>
  <c r="P15" i="95"/>
  <c r="P47" i="95"/>
  <c r="M24" i="96"/>
  <c r="H13" i="97"/>
  <c r="I57" i="97"/>
  <c r="AZ976" i="94"/>
  <c r="BI853" i="94"/>
  <c r="BJ470" i="94"/>
  <c r="AM480" i="94"/>
  <c r="CV334" i="94"/>
  <c r="AJ324" i="94"/>
  <c r="AJ310" i="94"/>
  <c r="U310" i="94" s="1"/>
  <c r="AL214" i="94"/>
  <c r="I18" i="97"/>
  <c r="G40" i="97"/>
  <c r="I53" i="97"/>
  <c r="BK976" i="94"/>
  <c r="BI794" i="94"/>
  <c r="BJ794" i="94" s="1"/>
  <c r="CV177" i="94"/>
  <c r="CV78" i="94"/>
  <c r="AM43" i="94"/>
  <c r="BD43" i="94" s="1"/>
  <c r="N21" i="95"/>
  <c r="N53" i="95"/>
  <c r="M13" i="95"/>
  <c r="AC49" i="96"/>
  <c r="N53" i="96"/>
  <c r="N21" i="96"/>
  <c r="O17" i="96"/>
  <c r="O49" i="96"/>
  <c r="H44" i="97"/>
  <c r="I42" i="97"/>
  <c r="I61" i="97"/>
  <c r="AN154" i="94"/>
  <c r="T82" i="94"/>
  <c r="CG82" i="94" s="1"/>
  <c r="CR977" i="94"/>
  <c r="CV973" i="94"/>
  <c r="CR979" i="94"/>
  <c r="CR928" i="94"/>
  <c r="CV814" i="94"/>
  <c r="CV779" i="94"/>
  <c r="U774" i="94"/>
  <c r="CV764" i="94"/>
  <c r="CR761" i="94"/>
  <c r="AM741" i="94"/>
  <c r="BD741" i="94" s="1"/>
  <c r="CV760" i="94"/>
  <c r="CV756" i="94"/>
  <c r="AC22" i="96"/>
  <c r="I60" i="97"/>
  <c r="H26" i="97"/>
  <c r="U142" i="94"/>
  <c r="U150" i="94"/>
  <c r="O24" i="95"/>
  <c r="AE24" i="95" s="1"/>
  <c r="U971" i="94"/>
  <c r="AK636" i="94"/>
  <c r="BJ175" i="94"/>
  <c r="T226" i="94"/>
  <c r="CG226" i="94" s="1"/>
  <c r="BJ19" i="94"/>
  <c r="AJ1013" i="94"/>
  <c r="AJ972" i="94"/>
  <c r="CR966" i="94"/>
  <c r="CR887" i="94"/>
  <c r="CR869" i="94"/>
  <c r="CV725" i="94"/>
  <c r="CR572" i="94"/>
  <c r="CR413" i="94"/>
  <c r="CV261" i="94"/>
  <c r="CV281" i="94"/>
  <c r="CV270" i="94"/>
  <c r="AJ169" i="94"/>
  <c r="U169" i="94" s="1"/>
  <c r="N16" i="96"/>
  <c r="BJ814" i="94"/>
  <c r="CR58" i="94"/>
  <c r="M21" i="95"/>
  <c r="AM182" i="94"/>
  <c r="BD182" i="94" s="1"/>
  <c r="BD152" i="94"/>
  <c r="AJ828" i="94"/>
  <c r="CR484" i="94"/>
  <c r="AJ543" i="94"/>
  <c r="CR437" i="94"/>
  <c r="CV308" i="94"/>
  <c r="CV179" i="94"/>
  <c r="AM171" i="94"/>
  <c r="BD228" i="94"/>
  <c r="AM229" i="94"/>
  <c r="P23" i="95"/>
  <c r="P55" i="95"/>
  <c r="AN178" i="94"/>
  <c r="BJ27" i="94"/>
  <c r="CV53" i="94"/>
  <c r="T52" i="94"/>
  <c r="CG52" i="94" s="1"/>
  <c r="AC57" i="96"/>
  <c r="I34" i="97"/>
  <c r="BG757" i="94"/>
  <c r="BP760" i="94"/>
  <c r="BQ760" i="94" s="1"/>
  <c r="BD740" i="94"/>
  <c r="BJ767" i="94"/>
  <c r="BJ627" i="94"/>
  <c r="AN833" i="94"/>
  <c r="CB760" i="94"/>
  <c r="CC760" i="94" s="1"/>
  <c r="BG745" i="94"/>
  <c r="BH802" i="94"/>
  <c r="AN934" i="94"/>
  <c r="BI802" i="94"/>
  <c r="BJ802" i="94" s="1"/>
  <c r="BJ778" i="94"/>
  <c r="BV760" i="94"/>
  <c r="BW760" i="94" s="1"/>
  <c r="BH745" i="94"/>
  <c r="BJ959" i="94"/>
  <c r="AM842" i="94"/>
  <c r="BD842" i="94" s="1"/>
  <c r="BB693" i="94"/>
  <c r="CV634" i="94"/>
  <c r="CR627" i="94"/>
  <c r="CV627" i="94"/>
  <c r="CR485" i="94"/>
  <c r="CV316" i="94"/>
  <c r="AM352" i="94"/>
  <c r="BD352" i="94" s="1"/>
  <c r="CV292" i="94"/>
  <c r="CV236" i="94"/>
  <c r="AM175" i="94"/>
  <c r="CR101" i="94"/>
  <c r="CR98" i="94"/>
  <c r="AM77" i="94"/>
  <c r="CR169" i="94"/>
  <c r="CV364" i="94"/>
  <c r="BD273" i="94"/>
  <c r="CV248" i="94"/>
  <c r="AJ365" i="94"/>
  <c r="U365" i="94" s="1"/>
  <c r="CV239" i="94"/>
  <c r="BJ111" i="94"/>
  <c r="AJ729" i="94"/>
  <c r="AM698" i="94"/>
  <c r="CV692" i="94"/>
  <c r="AM62" i="94"/>
  <c r="BD62" i="94" s="1"/>
  <c r="AH74" i="94"/>
  <c r="AN74" i="94" s="1"/>
  <c r="BE74" i="94" s="1"/>
  <c r="BN74" i="94" s="1"/>
  <c r="BK74" i="94"/>
  <c r="U1013" i="94"/>
  <c r="BD986" i="94"/>
  <c r="CR985" i="94"/>
  <c r="U955" i="94"/>
  <c r="BD938" i="94"/>
  <c r="AM922" i="94"/>
  <c r="BD922" i="94" s="1"/>
  <c r="CR902" i="94"/>
  <c r="CR884" i="94"/>
  <c r="CV881" i="94"/>
  <c r="CR849" i="94"/>
  <c r="CV840" i="94"/>
  <c r="CR876" i="94"/>
  <c r="BD803" i="94"/>
  <c r="CR763" i="94"/>
  <c r="CR793" i="94"/>
  <c r="AJ772" i="94"/>
  <c r="U772" i="94" s="1"/>
  <c r="AJ764" i="94"/>
  <c r="AM725" i="94"/>
  <c r="CR714" i="94"/>
  <c r="CR691" i="94"/>
  <c r="CV670" i="94"/>
  <c r="CV649" i="94"/>
  <c r="CV668" i="94"/>
  <c r="CR619" i="94"/>
  <c r="CV646" i="94"/>
  <c r="CV680" i="94"/>
  <c r="AJ637" i="94"/>
  <c r="CR618" i="94"/>
  <c r="AM570" i="94"/>
  <c r="BD570" i="94" s="1"/>
  <c r="CR640" i="94"/>
  <c r="AJ582" i="94"/>
  <c r="U571" i="94"/>
  <c r="AJ567" i="94"/>
  <c r="CR550" i="94"/>
  <c r="CR495" i="94"/>
  <c r="AJ457" i="94"/>
  <c r="U457" i="94" s="1"/>
  <c r="CR471" i="94"/>
  <c r="CV395" i="94"/>
  <c r="AJ426" i="94"/>
  <c r="U426" i="94" s="1"/>
  <c r="CR427" i="94"/>
  <c r="AM405" i="94"/>
  <c r="BD405" i="94" s="1"/>
  <c r="CV432" i="94"/>
  <c r="AJ440" i="94"/>
  <c r="CV340" i="94"/>
  <c r="CV336" i="94"/>
  <c r="CR305" i="94"/>
  <c r="AM392" i="94"/>
  <c r="CR376" i="94"/>
  <c r="CV249" i="94"/>
  <c r="CV204" i="94"/>
  <c r="CR277" i="94"/>
  <c r="BD277" i="94"/>
  <c r="CV247" i="94"/>
  <c r="CV245" i="94"/>
  <c r="AJ244" i="94"/>
  <c r="AM166" i="94"/>
  <c r="BD166" i="94" s="1"/>
  <c r="AJ134" i="94"/>
  <c r="U134" i="94" s="1"/>
  <c r="BD44" i="94"/>
  <c r="AJ850" i="94"/>
  <c r="CR644" i="94"/>
  <c r="AM736" i="94"/>
  <c r="BD562" i="94"/>
  <c r="CR462" i="94"/>
  <c r="AM745" i="94"/>
  <c r="BD745" i="94" s="1"/>
  <c r="AM454" i="94"/>
  <c r="CR227" i="94"/>
  <c r="CR348" i="94"/>
  <c r="AJ525" i="94"/>
  <c r="CV452" i="94"/>
  <c r="CR460" i="94"/>
  <c r="CV351" i="94"/>
  <c r="CV485" i="94"/>
  <c r="CV462" i="94"/>
  <c r="AJ130" i="94"/>
  <c r="U130" i="94" s="1"/>
  <c r="CR28" i="94"/>
  <c r="CV82" i="94"/>
  <c r="BI928" i="94"/>
  <c r="BG928" i="94"/>
  <c r="AH98" i="94"/>
  <c r="CV644" i="94"/>
  <c r="AJ947" i="94"/>
  <c r="AH562" i="94"/>
  <c r="AN562" i="94" s="1"/>
  <c r="BE562" i="94" s="1"/>
  <c r="BN562" i="94" s="1"/>
  <c r="AN123" i="94"/>
  <c r="AM952" i="94"/>
  <c r="BD952" i="94" s="1"/>
  <c r="CV648" i="94"/>
  <c r="CV22" i="94"/>
  <c r="CR119" i="94"/>
  <c r="CR46" i="94"/>
  <c r="CV43" i="94"/>
  <c r="CR94" i="94"/>
  <c r="BG930" i="94"/>
  <c r="BI930" i="94"/>
  <c r="BK114" i="94"/>
  <c r="AH114" i="94"/>
  <c r="AB114" i="94"/>
  <c r="AM57" i="94"/>
  <c r="AF13" i="95"/>
  <c r="AF45" i="95"/>
  <c r="AM67" i="94"/>
  <c r="BD67" i="94" s="1"/>
  <c r="CV60" i="94"/>
  <c r="AJ67" i="94"/>
  <c r="U67" i="94" s="1"/>
  <c r="AM39" i="94"/>
  <c r="BD39" i="94" s="1"/>
  <c r="CR21" i="94"/>
  <c r="CV59" i="94"/>
  <c r="CV27" i="94"/>
  <c r="CV508" i="94"/>
  <c r="AM489" i="94"/>
  <c r="AJ421" i="94"/>
  <c r="AM246" i="94"/>
  <c r="BD246" i="94" s="1"/>
  <c r="BM246" i="94" s="1"/>
  <c r="AT637" i="94"/>
  <c r="CV47" i="94"/>
  <c r="CR419" i="94"/>
  <c r="CV62" i="94"/>
  <c r="AN98" i="94"/>
  <c r="AM35" i="94"/>
  <c r="AJ906" i="94"/>
  <c r="AJ939" i="94"/>
  <c r="CV902" i="94"/>
  <c r="CR954" i="94"/>
  <c r="CR813" i="94"/>
  <c r="CR721" i="94"/>
  <c r="CR848" i="94"/>
  <c r="BD829" i="94"/>
  <c r="BD828" i="94"/>
  <c r="CR864" i="94"/>
  <c r="CV728" i="94"/>
  <c r="AM673" i="94"/>
  <c r="BD673" i="94" s="1"/>
  <c r="CR668" i="94"/>
  <c r="CR682" i="94"/>
  <c r="CV682" i="94"/>
  <c r="AJ636" i="94"/>
  <c r="CR563" i="94"/>
  <c r="CR632" i="94"/>
  <c r="U543" i="94"/>
  <c r="CV528" i="94"/>
  <c r="CV472" i="94"/>
  <c r="AJ400" i="94"/>
  <c r="BD689" i="94"/>
  <c r="CV689" i="94"/>
  <c r="AJ364" i="94"/>
  <c r="U364" i="94" s="1"/>
  <c r="CR455" i="94"/>
  <c r="AJ432" i="94"/>
  <c r="T432" i="94" s="1"/>
  <c r="CG432" i="94" s="1"/>
  <c r="U363" i="94"/>
  <c r="CV345" i="94"/>
  <c r="AM559" i="94"/>
  <c r="BD559" i="94" s="1"/>
  <c r="CR559" i="94"/>
  <c r="CR384" i="94"/>
  <c r="CR356" i="94"/>
  <c r="CV352" i="94"/>
  <c r="CR321" i="94"/>
  <c r="CV538" i="94"/>
  <c r="CV539" i="94"/>
  <c r="CV393" i="94"/>
  <c r="CR301" i="94"/>
  <c r="CR310" i="94"/>
  <c r="AM308" i="94"/>
  <c r="CR236" i="94"/>
  <c r="CV289" i="94"/>
  <c r="CR279" i="94"/>
  <c r="CV263" i="94"/>
  <c r="CR179" i="94"/>
  <c r="CR167" i="94"/>
  <c r="CR270" i="94"/>
  <c r="CR252" i="94"/>
  <c r="CV95" i="94"/>
  <c r="AM256" i="94"/>
  <c r="BD256" i="94" s="1"/>
  <c r="CR147" i="94"/>
  <c r="CV229" i="94"/>
  <c r="CV138" i="94"/>
  <c r="CV117" i="94"/>
  <c r="CR29" i="94"/>
  <c r="AK52" i="94"/>
  <c r="BB52" i="94" s="1"/>
  <c r="CR889" i="94"/>
  <c r="CV843" i="94"/>
  <c r="CR840" i="94"/>
  <c r="AM877" i="94"/>
  <c r="AJ787" i="94"/>
  <c r="AJ902" i="94"/>
  <c r="CR825" i="94"/>
  <c r="CV813" i="94"/>
  <c r="U497" i="94"/>
  <c r="CH497" i="94" s="1"/>
  <c r="T497" i="94"/>
  <c r="CG497" i="94" s="1"/>
  <c r="AT342" i="94"/>
  <c r="AZ724" i="94"/>
  <c r="BH895" i="94"/>
  <c r="BG895" i="94"/>
  <c r="BI860" i="94"/>
  <c r="BH860" i="94"/>
  <c r="BH787" i="94"/>
  <c r="BD749" i="94"/>
  <c r="BI720" i="94"/>
  <c r="BJ720" i="94" s="1"/>
  <c r="BM720" i="94" s="1"/>
  <c r="AK692" i="94"/>
  <c r="BI765" i="94"/>
  <c r="BD530" i="94"/>
  <c r="BG478" i="94"/>
  <c r="BG441" i="94"/>
  <c r="BG305" i="94"/>
  <c r="BI335" i="94"/>
  <c r="BI255" i="94"/>
  <c r="AT309" i="94"/>
  <c r="AH325" i="94"/>
  <c r="BG232" i="94"/>
  <c r="BI232" i="94"/>
  <c r="AT301" i="94"/>
  <c r="BK385" i="94"/>
  <c r="BI183" i="94"/>
  <c r="BJ183" i="94" s="1"/>
  <c r="BI161" i="94"/>
  <c r="BJ161" i="94" s="1"/>
  <c r="BG153" i="94"/>
  <c r="T94" i="94"/>
  <c r="CG94" i="94" s="1"/>
  <c r="BH118" i="94"/>
  <c r="BS87" i="94"/>
  <c r="BT87" i="94" s="1"/>
  <c r="AH222" i="94"/>
  <c r="BK154" i="94"/>
  <c r="AB52" i="94"/>
  <c r="AH546" i="94"/>
  <c r="AN546" i="94" s="1"/>
  <c r="BE546" i="94" s="1"/>
  <c r="BN546" i="94" s="1"/>
  <c r="AC45" i="95"/>
  <c r="O17" i="95"/>
  <c r="AE17" i="95" s="1"/>
  <c r="AC24" i="96"/>
  <c r="N15" i="96"/>
  <c r="AD15" i="96" s="1"/>
  <c r="AH90" i="94"/>
  <c r="AN90" i="94" s="1"/>
  <c r="BE90" i="94" s="1"/>
  <c r="BN90" i="94" s="1"/>
  <c r="BK90" i="94"/>
  <c r="BI1003" i="94"/>
  <c r="BI864" i="94"/>
  <c r="BJ864" i="94" s="1"/>
  <c r="BM864" i="94" s="1"/>
  <c r="BD849" i="94"/>
  <c r="BS821" i="94"/>
  <c r="BT821" i="94" s="1"/>
  <c r="BG753" i="94"/>
  <c r="BJ753" i="94" s="1"/>
  <c r="BD663" i="94"/>
  <c r="BB500" i="94"/>
  <c r="BI478" i="94"/>
  <c r="BD419" i="94"/>
  <c r="BI305" i="94"/>
  <c r="Y372" i="94"/>
  <c r="AK372" i="94" s="1"/>
  <c r="BG394" i="94"/>
  <c r="BJ392" i="94"/>
  <c r="BB255" i="94"/>
  <c r="BB231" i="94"/>
  <c r="AB309" i="94"/>
  <c r="BG255" i="94"/>
  <c r="BK325" i="94"/>
  <c r="AB301" i="94"/>
  <c r="BG183" i="94"/>
  <c r="BG162" i="94"/>
  <c r="BJ162" i="94" s="1"/>
  <c r="BM162" i="94" s="1"/>
  <c r="AB385" i="94"/>
  <c r="AN158" i="94"/>
  <c r="BH109" i="94"/>
  <c r="BH53" i="94"/>
  <c r="AB116" i="94"/>
  <c r="BI103" i="94"/>
  <c r="AT934" i="94"/>
  <c r="AH554" i="94"/>
  <c r="BK184" i="94"/>
  <c r="AT158" i="94"/>
  <c r="AH280" i="94"/>
  <c r="AN280" i="94" s="1"/>
  <c r="BE280" i="94" s="1"/>
  <c r="BN280" i="94" s="1"/>
  <c r="AT166" i="94"/>
  <c r="AT150" i="94"/>
  <c r="AT363" i="94"/>
  <c r="M23" i="95"/>
  <c r="AC23" i="95" s="1"/>
  <c r="AC57" i="95"/>
  <c r="AD17" i="95"/>
  <c r="AD49" i="95"/>
  <c r="AC25" i="95"/>
  <c r="P25" i="95"/>
  <c r="AF25" i="95" s="1"/>
  <c r="P57" i="95"/>
  <c r="AF57" i="95" s="1"/>
  <c r="AD49" i="96"/>
  <c r="AD19" i="96"/>
  <c r="AE13" i="96"/>
  <c r="AE45" i="96"/>
  <c r="AF23" i="96"/>
  <c r="AF55" i="96"/>
  <c r="M44" i="96"/>
  <c r="AC44" i="96" s="1"/>
  <c r="I56" i="97"/>
  <c r="BI912" i="94"/>
  <c r="BJ934" i="94"/>
  <c r="BJ880" i="94"/>
  <c r="CB821" i="94"/>
  <c r="CC821" i="94" s="1"/>
  <c r="BH701" i="94"/>
  <c r="AK685" i="94"/>
  <c r="BB685" i="94" s="1"/>
  <c r="BJ644" i="94"/>
  <c r="BC500" i="94"/>
  <c r="BD468" i="94"/>
  <c r="BH589" i="94"/>
  <c r="BB352" i="94"/>
  <c r="AT325" i="94"/>
  <c r="BG487" i="94"/>
  <c r="AZ228" i="94"/>
  <c r="BG151" i="94"/>
  <c r="BJ151" i="94" s="1"/>
  <c r="T345" i="94"/>
  <c r="CG345" i="94" s="1"/>
  <c r="BK288" i="94"/>
  <c r="BI109" i="94"/>
  <c r="BJ109" i="94" s="1"/>
  <c r="BC182" i="94"/>
  <c r="U161" i="94"/>
  <c r="BP87" i="94"/>
  <c r="BQ87" i="94" s="1"/>
  <c r="CB87" i="94"/>
  <c r="CC87" i="94" s="1"/>
  <c r="BD30" i="94"/>
  <c r="BK76" i="94"/>
  <c r="BD1008" i="94"/>
  <c r="CV1003" i="94"/>
  <c r="CV1005" i="94"/>
  <c r="AZ928" i="94"/>
  <c r="AM906" i="94"/>
  <c r="BD873" i="94"/>
  <c r="CR779" i="94"/>
  <c r="CV676" i="94"/>
  <c r="AH631" i="94"/>
  <c r="CR531" i="94"/>
  <c r="AH570" i="94"/>
  <c r="AL554" i="94"/>
  <c r="AM472" i="94"/>
  <c r="BK432" i="94"/>
  <c r="CR416" i="94"/>
  <c r="CR237" i="94"/>
  <c r="AB357" i="94"/>
  <c r="AT244" i="94"/>
  <c r="BK190" i="94"/>
  <c r="AH260" i="94"/>
  <c r="AM296" i="94"/>
  <c r="AH452" i="94"/>
  <c r="AN452" i="94" s="1"/>
  <c r="BE452" i="94" s="1"/>
  <c r="BN452" i="94" s="1"/>
  <c r="BK170" i="94"/>
  <c r="AG27" i="96"/>
  <c r="M50" i="96"/>
  <c r="AC50" i="96" s="1"/>
  <c r="F54" i="97"/>
  <c r="H16" i="97"/>
  <c r="BI922" i="94"/>
  <c r="BG922" i="94"/>
  <c r="BK191" i="94"/>
  <c r="AB191" i="94"/>
  <c r="AN191" i="94" s="1"/>
  <c r="BE191" i="94" s="1"/>
  <c r="BN191" i="94" s="1"/>
  <c r="BY384" i="94"/>
  <c r="BZ384" i="94" s="1"/>
  <c r="BS384" i="94"/>
  <c r="BT384" i="94" s="1"/>
  <c r="BD915" i="94"/>
  <c r="BC899" i="94"/>
  <c r="BG872" i="94"/>
  <c r="BH792" i="94"/>
  <c r="BI684" i="94"/>
  <c r="BJ684" i="94" s="1"/>
  <c r="AH724" i="94"/>
  <c r="BG634" i="94"/>
  <c r="BK504" i="94"/>
  <c r="BV461" i="94"/>
  <c r="BW461" i="94" s="1"/>
  <c r="BD478" i="94"/>
  <c r="BG289" i="94"/>
  <c r="BD280" i="94"/>
  <c r="BI281" i="94"/>
  <c r="BB239" i="94"/>
  <c r="U223" i="94"/>
  <c r="BD262" i="94"/>
  <c r="AB325" i="94"/>
  <c r="BJ486" i="94"/>
  <c r="AN350" i="94"/>
  <c r="AN256" i="94"/>
  <c r="BJ237" i="94"/>
  <c r="BM237" i="94" s="1"/>
  <c r="AH228" i="94"/>
  <c r="BD170" i="94"/>
  <c r="BC255" i="94"/>
  <c r="AH288" i="94"/>
  <c r="BH161" i="94"/>
  <c r="BJ67" i="94"/>
  <c r="AT174" i="94"/>
  <c r="AT142" i="94"/>
  <c r="AT254" i="94"/>
  <c r="AZ214" i="94"/>
  <c r="AH92" i="94"/>
  <c r="AN92" i="94" s="1"/>
  <c r="BE92" i="94" s="1"/>
  <c r="BN92" i="94" s="1"/>
  <c r="AC21" i="95"/>
  <c r="AD21" i="95"/>
  <c r="R59" i="95"/>
  <c r="AD53" i="95"/>
  <c r="AC13" i="95"/>
  <c r="AD53" i="96"/>
  <c r="M53" i="96"/>
  <c r="AC53" i="96" s="1"/>
  <c r="AE17" i="96"/>
  <c r="AE49" i="96"/>
  <c r="I30" i="97"/>
  <c r="G54" i="97"/>
  <c r="BY279" i="94"/>
  <c r="BZ279" i="94" s="1"/>
  <c r="BV279" i="94"/>
  <c r="BW279" i="94" s="1"/>
  <c r="BK484" i="94"/>
  <c r="AB484" i="94"/>
  <c r="AH484" i="94"/>
  <c r="AN554" i="94"/>
  <c r="AT641" i="94"/>
  <c r="BG939" i="94"/>
  <c r="BH864" i="94"/>
  <c r="BY715" i="94"/>
  <c r="BZ715" i="94" s="1"/>
  <c r="T689" i="94"/>
  <c r="CG689" i="94" s="1"/>
  <c r="BK724" i="94"/>
  <c r="BK641" i="94"/>
  <c r="U592" i="94"/>
  <c r="BG580" i="94"/>
  <c r="BJ445" i="94"/>
  <c r="BJ463" i="94"/>
  <c r="BI441" i="94"/>
  <c r="BI394" i="94"/>
  <c r="BI424" i="94"/>
  <c r="BK228" i="94"/>
  <c r="AZ288" i="94"/>
  <c r="BE288" i="94" s="1"/>
  <c r="BN288" i="94" s="1"/>
  <c r="BD82" i="94"/>
  <c r="BG103" i="94"/>
  <c r="BG59" i="94"/>
  <c r="BJ59" i="94" s="1"/>
  <c r="U34" i="94"/>
  <c r="AL680" i="94"/>
  <c r="AT116" i="94"/>
  <c r="BK178" i="94"/>
  <c r="AT920" i="94"/>
  <c r="AH284" i="94"/>
  <c r="AN284" i="94" s="1"/>
  <c r="BE284" i="94" s="1"/>
  <c r="BN284" i="94" s="1"/>
  <c r="M55" i="95"/>
  <c r="N15" i="95"/>
  <c r="N47" i="95"/>
  <c r="AC51" i="96"/>
  <c r="N47" i="96"/>
  <c r="AD47" i="96" s="1"/>
  <c r="H22" i="97"/>
  <c r="H58" i="97"/>
  <c r="H46" i="97"/>
  <c r="Y922" i="94"/>
  <c r="AK922" i="94" s="1"/>
  <c r="AL922" i="94"/>
  <c r="BC922" i="94" s="1"/>
  <c r="AH492" i="94"/>
  <c r="AB492" i="94"/>
  <c r="BK492" i="94"/>
  <c r="AT500" i="94"/>
  <c r="AT504" i="94"/>
  <c r="BI939" i="94"/>
  <c r="AK915" i="94"/>
  <c r="BD709" i="94"/>
  <c r="BD714" i="94"/>
  <c r="BH753" i="94"/>
  <c r="BS715" i="94"/>
  <c r="BT715" i="94" s="1"/>
  <c r="BJ728" i="94"/>
  <c r="BJ706" i="94"/>
  <c r="BD471" i="94"/>
  <c r="BI289" i="94"/>
  <c r="BJ334" i="94"/>
  <c r="AZ309" i="94"/>
  <c r="BD333" i="94"/>
  <c r="AZ301" i="94"/>
  <c r="BJ269" i="94"/>
  <c r="AT385" i="94"/>
  <c r="AT288" i="94"/>
  <c r="T90" i="94"/>
  <c r="CG90" i="94" s="1"/>
  <c r="BD126" i="94"/>
  <c r="BI153" i="94"/>
  <c r="AB76" i="94"/>
  <c r="BD27" i="94"/>
  <c r="BD51" i="94"/>
  <c r="AN52" i="94"/>
  <c r="CV1009" i="94"/>
  <c r="CV1008" i="94"/>
  <c r="CR1004" i="94"/>
  <c r="CR984" i="94"/>
  <c r="CR987" i="94"/>
  <c r="AM970" i="94"/>
  <c r="CR967" i="94"/>
  <c r="CV978" i="94"/>
  <c r="CR947" i="94"/>
  <c r="AT922" i="94"/>
  <c r="CV857" i="94"/>
  <c r="CV869" i="94"/>
  <c r="BD857" i="94"/>
  <c r="CR868" i="94"/>
  <c r="AZ377" i="94"/>
  <c r="AZ116" i="94"/>
  <c r="AJ18" i="94"/>
  <c r="U18" i="94" s="1"/>
  <c r="CR19" i="94"/>
  <c r="CR18" i="94"/>
  <c r="AT842" i="94"/>
  <c r="AH42" i="94"/>
  <c r="AN42" i="94" s="1"/>
  <c r="BE42" i="94" s="1"/>
  <c r="BN42" i="94" s="1"/>
  <c r="AC15" i="95"/>
  <c r="AD25" i="95"/>
  <c r="AD57" i="95"/>
  <c r="AE51" i="95"/>
  <c r="AF17" i="95"/>
  <c r="AF49" i="95"/>
  <c r="M14" i="95"/>
  <c r="AD25" i="96"/>
  <c r="AD57" i="96"/>
  <c r="AE21" i="96"/>
  <c r="AE53" i="96"/>
  <c r="AF15" i="96"/>
  <c r="AF47" i="96"/>
  <c r="M18" i="96"/>
  <c r="AC18" i="96" s="1"/>
  <c r="AC56" i="96"/>
  <c r="AT228" i="94"/>
  <c r="BD958" i="94"/>
  <c r="BI931" i="94"/>
  <c r="BD913" i="94"/>
  <c r="BD757" i="94"/>
  <c r="BD591" i="94"/>
  <c r="BG542" i="94"/>
  <c r="BJ542" i="94" s="1"/>
  <c r="BD452" i="94"/>
  <c r="U455" i="94"/>
  <c r="BG281" i="94"/>
  <c r="AH309" i="94"/>
  <c r="AH301" i="94"/>
  <c r="BD186" i="94"/>
  <c r="AZ385" i="94"/>
  <c r="AB288" i="94"/>
  <c r="AN222" i="94"/>
  <c r="BE222" i="94" s="1"/>
  <c r="BN222" i="94" s="1"/>
  <c r="BD90" i="94"/>
  <c r="AZ76" i="94"/>
  <c r="CR1008" i="94"/>
  <c r="CR953" i="94"/>
  <c r="BK967" i="94"/>
  <c r="CR935" i="94"/>
  <c r="CV907" i="94"/>
  <c r="BD881" i="94"/>
  <c r="AJ876" i="94"/>
  <c r="CV745" i="94"/>
  <c r="CR665" i="94"/>
  <c r="AK700" i="94"/>
  <c r="BB700" i="94" s="1"/>
  <c r="CR651" i="94"/>
  <c r="CV604" i="94"/>
  <c r="AH538" i="94"/>
  <c r="AN538" i="94" s="1"/>
  <c r="BE538" i="94" s="1"/>
  <c r="BN538" i="94" s="1"/>
  <c r="AH230" i="94"/>
  <c r="AN230" i="94" s="1"/>
  <c r="BE230" i="94" s="1"/>
  <c r="BN230" i="94" s="1"/>
  <c r="AH276" i="94"/>
  <c r="AN276" i="94" s="1"/>
  <c r="BE276" i="94" s="1"/>
  <c r="BN276" i="94" s="1"/>
  <c r="AJ126" i="94"/>
  <c r="U126" i="94" s="1"/>
  <c r="AJ116" i="94"/>
  <c r="CR78" i="94"/>
  <c r="BK162" i="94"/>
  <c r="CV52" i="94"/>
  <c r="AD19" i="95"/>
  <c r="AD51" i="95"/>
  <c r="AE45" i="95"/>
  <c r="AD51" i="96"/>
  <c r="AE15" i="96"/>
  <c r="AE47" i="96"/>
  <c r="P25" i="96"/>
  <c r="AF25" i="96" s="1"/>
  <c r="P57" i="96"/>
  <c r="AF57" i="96" s="1"/>
  <c r="BV923" i="94"/>
  <c r="BW923" i="94" s="1"/>
  <c r="BY923" i="94"/>
  <c r="BZ923" i="94" s="1"/>
  <c r="BS832" i="94"/>
  <c r="BT832" i="94" s="1"/>
  <c r="BS760" i="94"/>
  <c r="BT760" i="94" s="1"/>
  <c r="BV531" i="94"/>
  <c r="BW531" i="94" s="1"/>
  <c r="BS481" i="94"/>
  <c r="BT481" i="94" s="1"/>
  <c r="BS903" i="94"/>
  <c r="BT903" i="94" s="1"/>
  <c r="BY271" i="94"/>
  <c r="BZ271" i="94" s="1"/>
  <c r="BY263" i="94"/>
  <c r="BZ263" i="94" s="1"/>
  <c r="BV920" i="94"/>
  <c r="BW920" i="94" s="1"/>
  <c r="BY194" i="94"/>
  <c r="BZ194" i="94" s="1"/>
  <c r="AM305" i="94"/>
  <c r="BD305" i="94" s="1"/>
  <c r="BV58" i="94"/>
  <c r="BW58" i="94" s="1"/>
  <c r="F27" i="95"/>
  <c r="N11" i="95"/>
  <c r="AG59" i="95"/>
  <c r="AI27" i="95"/>
  <c r="AP19" i="95" s="1"/>
  <c r="O15" i="95"/>
  <c r="AE15" i="95" s="1"/>
  <c r="AI59" i="95"/>
  <c r="AP51" i="95" s="1"/>
  <c r="O47" i="95"/>
  <c r="AE47" i="95" s="1"/>
  <c r="O26" i="95"/>
  <c r="AE26" i="95" s="1"/>
  <c r="M19" i="95"/>
  <c r="AC19" i="95" s="1"/>
  <c r="N20" i="95"/>
  <c r="AD20" i="95" s="1"/>
  <c r="N52" i="95"/>
  <c r="AD52" i="95" s="1"/>
  <c r="P14" i="95"/>
  <c r="AF14" i="95" s="1"/>
  <c r="P46" i="95"/>
  <c r="AF46" i="95" s="1"/>
  <c r="R59" i="96"/>
  <c r="AD21" i="96"/>
  <c r="H27" i="96"/>
  <c r="P11" i="96"/>
  <c r="H59" i="96"/>
  <c r="P43" i="96"/>
  <c r="AC13" i="96"/>
  <c r="N20" i="96"/>
  <c r="AD20" i="96" s="1"/>
  <c r="N52" i="96"/>
  <c r="AD52" i="96" s="1"/>
  <c r="Q59" i="96"/>
  <c r="O16" i="96"/>
  <c r="AE16" i="96" s="1"/>
  <c r="O48" i="96"/>
  <c r="AE48" i="96" s="1"/>
  <c r="P14" i="96"/>
  <c r="AF14" i="96" s="1"/>
  <c r="P46" i="96"/>
  <c r="AF46" i="96" s="1"/>
  <c r="H17" i="97"/>
  <c r="H52" i="97"/>
  <c r="H41" i="97"/>
  <c r="D40" i="97"/>
  <c r="I15" i="97"/>
  <c r="U947" i="94"/>
  <c r="BV876" i="94"/>
  <c r="BW876" i="94" s="1"/>
  <c r="BI868" i="94"/>
  <c r="BJ571" i="94"/>
  <c r="BJ478" i="94"/>
  <c r="BM478" i="94" s="1"/>
  <c r="T240" i="94"/>
  <c r="CG240" i="94" s="1"/>
  <c r="BJ227" i="94"/>
  <c r="CV1002" i="94"/>
  <c r="AM977" i="94"/>
  <c r="AJ966" i="94"/>
  <c r="AJ978" i="94"/>
  <c r="U978" i="94" s="1"/>
  <c r="CH978" i="94" s="1"/>
  <c r="CV884" i="94"/>
  <c r="CR852" i="94"/>
  <c r="U876" i="94"/>
  <c r="CV860" i="94"/>
  <c r="CV832" i="94"/>
  <c r="CR782" i="94"/>
  <c r="CV801" i="94"/>
  <c r="AJ793" i="94"/>
  <c r="T793" i="94" s="1"/>
  <c r="CG793" i="94" s="1"/>
  <c r="CR762" i="94"/>
  <c r="BS792" i="94"/>
  <c r="BT792" i="94" s="1"/>
  <c r="CV765" i="94"/>
  <c r="AL740" i="94"/>
  <c r="CR728" i="94"/>
  <c r="AJ683" i="94"/>
  <c r="T683" i="94" s="1"/>
  <c r="CG683" i="94" s="1"/>
  <c r="CV708" i="94"/>
  <c r="CR690" i="94"/>
  <c r="BS668" i="94"/>
  <c r="BT668" i="94" s="1"/>
  <c r="CR649" i="94"/>
  <c r="AM684" i="94"/>
  <c r="BD684" i="94" s="1"/>
  <c r="CV633" i="94"/>
  <c r="AJ640" i="94"/>
  <c r="U640" i="94" s="1"/>
  <c r="CH640" i="94" s="1"/>
  <c r="CR403" i="94"/>
  <c r="BY239" i="94"/>
  <c r="BZ239" i="94" s="1"/>
  <c r="BS177" i="94"/>
  <c r="BT177" i="94" s="1"/>
  <c r="AM100" i="94"/>
  <c r="BD100" i="94" s="1"/>
  <c r="U116" i="94"/>
  <c r="BS39" i="94"/>
  <c r="BT39" i="94" s="1"/>
  <c r="CV119" i="94"/>
  <c r="BV50" i="94"/>
  <c r="BW50" i="94" s="1"/>
  <c r="BS899" i="94"/>
  <c r="BT899" i="94" s="1"/>
  <c r="AK147" i="94"/>
  <c r="BB147" i="94" s="1"/>
  <c r="BK930" i="94"/>
  <c r="AH930" i="94"/>
  <c r="BY852" i="94"/>
  <c r="BZ852" i="94" s="1"/>
  <c r="BS852" i="94"/>
  <c r="BT852" i="94" s="1"/>
  <c r="BV840" i="94"/>
  <c r="BW840" i="94" s="1"/>
  <c r="BY840" i="94"/>
  <c r="BZ840" i="94" s="1"/>
  <c r="BY680" i="94"/>
  <c r="BZ680" i="94" s="1"/>
  <c r="BV680" i="94"/>
  <c r="BW680" i="94" s="1"/>
  <c r="AZ269" i="94"/>
  <c r="AB269" i="94"/>
  <c r="AN269" i="94" s="1"/>
  <c r="BE269" i="94" s="1"/>
  <c r="BN269" i="94" s="1"/>
  <c r="BV42" i="94"/>
  <c r="BW42" i="94" s="1"/>
  <c r="U59" i="95"/>
  <c r="AC55" i="95"/>
  <c r="AH27" i="95"/>
  <c r="AD15" i="95"/>
  <c r="AH59" i="95"/>
  <c r="AD47" i="95"/>
  <c r="O18" i="95"/>
  <c r="AE18" i="95" s="1"/>
  <c r="AE25" i="95"/>
  <c r="AE57" i="95"/>
  <c r="AF23" i="95"/>
  <c r="AF55" i="95"/>
  <c r="M22" i="95"/>
  <c r="AC22" i="95" s="1"/>
  <c r="M54" i="95"/>
  <c r="AC54" i="95" s="1"/>
  <c r="O22" i="95"/>
  <c r="AE22" i="95" s="1"/>
  <c r="U27" i="95"/>
  <c r="M18" i="95"/>
  <c r="AC18" i="95" s="1"/>
  <c r="N14" i="95"/>
  <c r="AD14" i="95" s="1"/>
  <c r="N46" i="95"/>
  <c r="AD46" i="95" s="1"/>
  <c r="L27" i="95"/>
  <c r="P24" i="95"/>
  <c r="AF24" i="95" s="1"/>
  <c r="L59" i="95"/>
  <c r="P56" i="95"/>
  <c r="AF56" i="95" s="1"/>
  <c r="E27" i="96"/>
  <c r="M11" i="96"/>
  <c r="AH59" i="96"/>
  <c r="G27" i="96"/>
  <c r="O11" i="96"/>
  <c r="G59" i="96"/>
  <c r="O43" i="96"/>
  <c r="T27" i="96"/>
  <c r="AF21" i="96"/>
  <c r="T59" i="96"/>
  <c r="AF53" i="96"/>
  <c r="M45" i="96"/>
  <c r="AC45" i="96" s="1"/>
  <c r="N14" i="96"/>
  <c r="AD14" i="96" s="1"/>
  <c r="N46" i="96"/>
  <c r="AD46" i="96" s="1"/>
  <c r="M46" i="96"/>
  <c r="AC46" i="96" s="1"/>
  <c r="O26" i="96"/>
  <c r="AE26" i="96" s="1"/>
  <c r="O58" i="96"/>
  <c r="AE58" i="96" s="1"/>
  <c r="L27" i="96"/>
  <c r="P24" i="96"/>
  <c r="AF24" i="96" s="1"/>
  <c r="L59" i="96"/>
  <c r="P56" i="96"/>
  <c r="AF56" i="96" s="1"/>
  <c r="I10" i="97"/>
  <c r="E9" i="97"/>
  <c r="J40" i="97"/>
  <c r="I38" i="97"/>
  <c r="H19" i="97"/>
  <c r="H55" i="97"/>
  <c r="D54" i="97"/>
  <c r="H54" i="97" s="1"/>
  <c r="H28" i="97"/>
  <c r="G47" i="97"/>
  <c r="G37" i="97" s="1"/>
  <c r="I27" i="97"/>
  <c r="BI58" i="94"/>
  <c r="BG58" i="94"/>
  <c r="BS748" i="94"/>
  <c r="BT748" i="94" s="1"/>
  <c r="CV749" i="94"/>
  <c r="BP715" i="94"/>
  <c r="BQ715" i="94" s="1"/>
  <c r="CR689" i="94"/>
  <c r="CV714" i="94"/>
  <c r="CR670" i="94"/>
  <c r="CV614" i="94"/>
  <c r="AM646" i="94"/>
  <c r="AM632" i="94"/>
  <c r="BD632" i="94" s="1"/>
  <c r="CR680" i="94"/>
  <c r="AK681" i="94"/>
  <c r="BB681" i="94" s="1"/>
  <c r="CV640" i="94"/>
  <c r="AJ593" i="94"/>
  <c r="U593" i="94" s="1"/>
  <c r="CH593" i="94" s="1"/>
  <c r="AM593" i="94"/>
  <c r="CB477" i="94"/>
  <c r="CC477" i="94" s="1"/>
  <c r="CV493" i="94"/>
  <c r="CV486" i="94"/>
  <c r="BY461" i="94"/>
  <c r="BZ461" i="94" s="1"/>
  <c r="AK444" i="94"/>
  <c r="CV426" i="94"/>
  <c r="CV424" i="94"/>
  <c r="CV320" i="94"/>
  <c r="CV359" i="94"/>
  <c r="CV392" i="94"/>
  <c r="AM340" i="94"/>
  <c r="BD340" i="94" s="1"/>
  <c r="BM340" i="94" s="1"/>
  <c r="CR221" i="94"/>
  <c r="BP99" i="94"/>
  <c r="BQ99" i="94" s="1"/>
  <c r="CV178" i="94"/>
  <c r="CR174" i="94"/>
  <c r="CV360" i="94"/>
  <c r="AJ231" i="94"/>
  <c r="AJ241" i="94"/>
  <c r="U241" i="94" s="1"/>
  <c r="CH241" i="94" s="1"/>
  <c r="AJ199" i="94"/>
  <c r="U199" i="94" s="1"/>
  <c r="CR151" i="94"/>
  <c r="CV151" i="94"/>
  <c r="BV87" i="94"/>
  <c r="BW87" i="94" s="1"/>
  <c r="BV642" i="94"/>
  <c r="BW642" i="94" s="1"/>
  <c r="O19" i="95"/>
  <c r="AE19" i="95" s="1"/>
  <c r="O48" i="95"/>
  <c r="AE48" i="95" s="1"/>
  <c r="AC14" i="95"/>
  <c r="M48" i="95"/>
  <c r="AC48" i="95" s="1"/>
  <c r="J27" i="95"/>
  <c r="N24" i="95"/>
  <c r="AD24" i="95" s="1"/>
  <c r="J59" i="95"/>
  <c r="N56" i="95"/>
  <c r="AD56" i="95" s="1"/>
  <c r="O56" i="95"/>
  <c r="AE56" i="95" s="1"/>
  <c r="X27" i="95"/>
  <c r="P18" i="95"/>
  <c r="AF18" i="95" s="1"/>
  <c r="X59" i="95"/>
  <c r="P50" i="95"/>
  <c r="AF50" i="95" s="1"/>
  <c r="S27" i="96"/>
  <c r="S59" i="96"/>
  <c r="AJ27" i="96"/>
  <c r="AQ19" i="96" s="1"/>
  <c r="AJ59" i="96"/>
  <c r="AQ51" i="96" s="1"/>
  <c r="M47" i="96"/>
  <c r="AC47" i="96" s="1"/>
  <c r="N24" i="96"/>
  <c r="AD24" i="96" s="1"/>
  <c r="J59" i="96"/>
  <c r="N56" i="96"/>
  <c r="AD56" i="96" s="1"/>
  <c r="Q27" i="96"/>
  <c r="J27" i="96"/>
  <c r="O20" i="96"/>
  <c r="AE20" i="96" s="1"/>
  <c r="O52" i="96"/>
  <c r="AE52" i="96" s="1"/>
  <c r="X27" i="96"/>
  <c r="P18" i="96"/>
  <c r="AF18" i="96" s="1"/>
  <c r="X59" i="96"/>
  <c r="P50" i="96"/>
  <c r="AF50" i="96" s="1"/>
  <c r="G9" i="97"/>
  <c r="H14" i="97"/>
  <c r="J54" i="97"/>
  <c r="I17" i="97"/>
  <c r="I52" i="97"/>
  <c r="H31" i="97"/>
  <c r="I28" i="97"/>
  <c r="I41" i="97"/>
  <c r="E40" i="97"/>
  <c r="I40" i="97" s="1"/>
  <c r="CV888" i="94"/>
  <c r="BS800" i="94"/>
  <c r="BT800" i="94" s="1"/>
  <c r="BD942" i="94"/>
  <c r="CI930" i="94"/>
  <c r="CB876" i="94"/>
  <c r="CC876" i="94" s="1"/>
  <c r="BV832" i="94"/>
  <c r="BW832" i="94" s="1"/>
  <c r="BJ581" i="94"/>
  <c r="BJ504" i="94"/>
  <c r="BJ394" i="94"/>
  <c r="BJ380" i="94"/>
  <c r="BJ281" i="94"/>
  <c r="AN408" i="94"/>
  <c r="BE408" i="94" s="1"/>
  <c r="BN408" i="94" s="1"/>
  <c r="BE154" i="94"/>
  <c r="BN154" i="94" s="1"/>
  <c r="T86" i="94"/>
  <c r="CG86" i="94" s="1"/>
  <c r="B7" i="93"/>
  <c r="G3" i="96"/>
  <c r="G35" i="96" s="1"/>
  <c r="G3" i="95"/>
  <c r="G35" i="95" s="1"/>
  <c r="BY1004" i="94"/>
  <c r="BZ1004" i="94" s="1"/>
  <c r="BS803" i="94"/>
  <c r="BT803" i="94" s="1"/>
  <c r="BV212" i="94"/>
  <c r="BW212" i="94" s="1"/>
  <c r="BY662" i="94"/>
  <c r="BZ662" i="94" s="1"/>
  <c r="BS812" i="94"/>
  <c r="BT812" i="94" s="1"/>
  <c r="AB509" i="94"/>
  <c r="AT509" i="94"/>
  <c r="BK460" i="94"/>
  <c r="AH460" i="94"/>
  <c r="AN460" i="94" s="1"/>
  <c r="BE460" i="94" s="1"/>
  <c r="BY281" i="94"/>
  <c r="BZ281" i="94" s="1"/>
  <c r="BV281" i="94"/>
  <c r="BW281" i="94" s="1"/>
  <c r="K27" i="95"/>
  <c r="AE13" i="95"/>
  <c r="W59" i="95"/>
  <c r="P11" i="95"/>
  <c r="H27" i="95"/>
  <c r="H59" i="95"/>
  <c r="P43" i="95"/>
  <c r="W27" i="95"/>
  <c r="AC12" i="95"/>
  <c r="M26" i="95"/>
  <c r="AC26" i="95" s="1"/>
  <c r="M58" i="95"/>
  <c r="AC58" i="95" s="1"/>
  <c r="K59" i="95"/>
  <c r="V27" i="95"/>
  <c r="N18" i="95"/>
  <c r="AD18" i="95" s="1"/>
  <c r="V59" i="95"/>
  <c r="N50" i="95"/>
  <c r="AD50" i="95" s="1"/>
  <c r="P12" i="95"/>
  <c r="AF12" i="95" s="1"/>
  <c r="P44" i="95"/>
  <c r="AF44" i="95" s="1"/>
  <c r="AH27" i="96"/>
  <c r="AI27" i="96"/>
  <c r="AP19" i="96" s="1"/>
  <c r="AI59" i="96"/>
  <c r="AP51" i="96" s="1"/>
  <c r="R27" i="96"/>
  <c r="I59" i="96"/>
  <c r="U27" i="96"/>
  <c r="N18" i="96"/>
  <c r="AD18" i="96" s="1"/>
  <c r="V59" i="96"/>
  <c r="N50" i="96"/>
  <c r="AD50" i="96" s="1"/>
  <c r="N12" i="96"/>
  <c r="AD12" i="96" s="1"/>
  <c r="O14" i="96"/>
  <c r="AE14" i="96" s="1"/>
  <c r="O46" i="96"/>
  <c r="AE46" i="96" s="1"/>
  <c r="M48" i="96"/>
  <c r="AC48" i="96" s="1"/>
  <c r="P12" i="96"/>
  <c r="AF12" i="96" s="1"/>
  <c r="P44" i="96"/>
  <c r="AF44" i="96" s="1"/>
  <c r="K9" i="97"/>
  <c r="F9" i="97"/>
  <c r="F47" i="97"/>
  <c r="K40" i="97"/>
  <c r="H45" i="97"/>
  <c r="I19" i="97"/>
  <c r="I55" i="97"/>
  <c r="E54" i="97"/>
  <c r="I54" i="97" s="1"/>
  <c r="BG1003" i="94"/>
  <c r="BJ1003" i="94" s="1"/>
  <c r="BD935" i="94"/>
  <c r="BY832" i="94"/>
  <c r="BZ832" i="94" s="1"/>
  <c r="BJ820" i="94"/>
  <c r="BJ756" i="94"/>
  <c r="BJ539" i="94"/>
  <c r="BJ534" i="94"/>
  <c r="BM100" i="94"/>
  <c r="AN134" i="94"/>
  <c r="BE134" i="94" s="1"/>
  <c r="BN134" i="94" s="1"/>
  <c r="G3" i="93"/>
  <c r="I3" i="96"/>
  <c r="I35" i="96" s="1"/>
  <c r="I3" i="95"/>
  <c r="I35" i="95" s="1"/>
  <c r="BV927" i="94"/>
  <c r="BW927" i="94" s="1"/>
  <c r="BY884" i="94"/>
  <c r="BZ884" i="94" s="1"/>
  <c r="BS877" i="94"/>
  <c r="BT877" i="94" s="1"/>
  <c r="U708" i="94"/>
  <c r="CH708" i="94" s="1"/>
  <c r="CI708" i="94" s="1"/>
  <c r="BS630" i="94"/>
  <c r="BT630" i="94" s="1"/>
  <c r="BY453" i="94"/>
  <c r="BZ453" i="94" s="1"/>
  <c r="BY388" i="94"/>
  <c r="BZ388" i="94" s="1"/>
  <c r="BS376" i="94"/>
  <c r="BT376" i="94" s="1"/>
  <c r="BP226" i="94"/>
  <c r="BQ226" i="94" s="1"/>
  <c r="AJ922" i="94"/>
  <c r="T922" i="94" s="1"/>
  <c r="CG922" i="94" s="1"/>
  <c r="BK116" i="94"/>
  <c r="AH116" i="94"/>
  <c r="AN116" i="94" s="1"/>
  <c r="Q27" i="95"/>
  <c r="Q59" i="95"/>
  <c r="AE23" i="95"/>
  <c r="T27" i="95"/>
  <c r="T59" i="95"/>
  <c r="M20" i="95"/>
  <c r="AC20" i="95" s="1"/>
  <c r="M52" i="95"/>
  <c r="AC52" i="95" s="1"/>
  <c r="N12" i="95"/>
  <c r="AD12" i="95" s="1"/>
  <c r="N44" i="95"/>
  <c r="AD44" i="95" s="1"/>
  <c r="P22" i="95"/>
  <c r="AF22" i="95" s="1"/>
  <c r="P54" i="95"/>
  <c r="AF54" i="95" s="1"/>
  <c r="AC23" i="96"/>
  <c r="M15" i="96"/>
  <c r="AC15" i="96" s="1"/>
  <c r="M52" i="96"/>
  <c r="AC52" i="96" s="1"/>
  <c r="V27" i="96"/>
  <c r="N44" i="96"/>
  <c r="AD44" i="96" s="1"/>
  <c r="M16" i="96"/>
  <c r="AC16" i="96" s="1"/>
  <c r="M55" i="96"/>
  <c r="AC55" i="96" s="1"/>
  <c r="K27" i="96"/>
  <c r="O24" i="96"/>
  <c r="AE24" i="96" s="1"/>
  <c r="K59" i="96"/>
  <c r="O56" i="96"/>
  <c r="AE56" i="96" s="1"/>
  <c r="M12" i="96"/>
  <c r="AC12" i="96" s="1"/>
  <c r="P22" i="96"/>
  <c r="AF22" i="96" s="1"/>
  <c r="P54" i="96"/>
  <c r="AF54" i="96" s="1"/>
  <c r="J9" i="97"/>
  <c r="I43" i="97"/>
  <c r="K54" i="97"/>
  <c r="H23" i="97"/>
  <c r="H59" i="97"/>
  <c r="H56" i="97"/>
  <c r="I20" i="97"/>
  <c r="I31" i="97"/>
  <c r="BI933" i="94"/>
  <c r="BP832" i="94"/>
  <c r="BQ832" i="94" s="1"/>
  <c r="BV800" i="94"/>
  <c r="BW800" i="94" s="1"/>
  <c r="AN288" i="94"/>
  <c r="BJ66" i="94"/>
  <c r="U899" i="94"/>
  <c r="CR880" i="94"/>
  <c r="U792" i="94"/>
  <c r="CH792" i="94" s="1"/>
  <c r="U693" i="94"/>
  <c r="BY567" i="94"/>
  <c r="BZ567" i="94" s="1"/>
  <c r="AM227" i="94"/>
  <c r="BD227" i="94" s="1"/>
  <c r="BM227" i="94" s="1"/>
  <c r="BS75" i="94"/>
  <c r="BT75" i="94" s="1"/>
  <c r="AJ230" i="94"/>
  <c r="U230" i="94" s="1"/>
  <c r="BP207" i="94"/>
  <c r="BQ207" i="94" s="1"/>
  <c r="BV247" i="94"/>
  <c r="BW247" i="94" s="1"/>
  <c r="BS126" i="94"/>
  <c r="BT126" i="94" s="1"/>
  <c r="BS255" i="94"/>
  <c r="BT255" i="94" s="1"/>
  <c r="U922" i="94"/>
  <c r="CH922" i="94" s="1"/>
  <c r="BK914" i="94"/>
  <c r="AH914" i="94"/>
  <c r="AN914" i="94" s="1"/>
  <c r="BE914" i="94" s="1"/>
  <c r="AD23" i="95"/>
  <c r="AD55" i="95"/>
  <c r="R27" i="95"/>
  <c r="O49" i="95"/>
  <c r="AE49" i="95" s="1"/>
  <c r="AJ27" i="95"/>
  <c r="AQ19" i="95" s="1"/>
  <c r="AF15" i="95"/>
  <c r="AJ59" i="95"/>
  <c r="AQ51" i="95" s="1"/>
  <c r="AF47" i="95"/>
  <c r="AC17" i="95"/>
  <c r="M16" i="95"/>
  <c r="AC16" i="95" s="1"/>
  <c r="M46" i="95"/>
  <c r="AC46" i="95" s="1"/>
  <c r="E27" i="95"/>
  <c r="M11" i="95"/>
  <c r="N22" i="95"/>
  <c r="AD22" i="95" s="1"/>
  <c r="N54" i="95"/>
  <c r="AD54" i="95" s="1"/>
  <c r="O54" i="95"/>
  <c r="AE54" i="95" s="1"/>
  <c r="P16" i="95"/>
  <c r="AF16" i="95" s="1"/>
  <c r="P48" i="95"/>
  <c r="AF48" i="95" s="1"/>
  <c r="AD23" i="96"/>
  <c r="AD55" i="96"/>
  <c r="U59" i="96"/>
  <c r="AE19" i="96"/>
  <c r="AE51" i="96"/>
  <c r="AC25" i="96"/>
  <c r="AF13" i="96"/>
  <c r="AF45" i="96"/>
  <c r="AD17" i="96"/>
  <c r="N22" i="96"/>
  <c r="AD22" i="96" s="1"/>
  <c r="N54" i="96"/>
  <c r="AD54" i="96" s="1"/>
  <c r="M19" i="96"/>
  <c r="AC19" i="96" s="1"/>
  <c r="W27" i="96"/>
  <c r="O18" i="96"/>
  <c r="AE18" i="96" s="1"/>
  <c r="W59" i="96"/>
  <c r="O50" i="96"/>
  <c r="AE50" i="96" s="1"/>
  <c r="P16" i="96"/>
  <c r="AF16" i="96" s="1"/>
  <c r="P48" i="96"/>
  <c r="AF48" i="96" s="1"/>
  <c r="H48" i="97"/>
  <c r="D47" i="97"/>
  <c r="H47" i="97" s="1"/>
  <c r="I21" i="97"/>
  <c r="H35" i="97"/>
  <c r="J47" i="97"/>
  <c r="I11" i="97"/>
  <c r="I32" i="97"/>
  <c r="I45" i="97"/>
  <c r="BY821" i="94"/>
  <c r="BZ821" i="94" s="1"/>
  <c r="BS829" i="94"/>
  <c r="BT829" i="94" s="1"/>
  <c r="BP967" i="94"/>
  <c r="BQ967" i="94" s="1"/>
  <c r="AZ922" i="94"/>
  <c r="AN930" i="94"/>
  <c r="BE930" i="94" s="1"/>
  <c r="BN930" i="94" s="1"/>
  <c r="CB829" i="94"/>
  <c r="CC829" i="94" s="1"/>
  <c r="CB832" i="94"/>
  <c r="CC832" i="94" s="1"/>
  <c r="CB800" i="94"/>
  <c r="CC800" i="94" s="1"/>
  <c r="BB336" i="94"/>
  <c r="BJ213" i="94"/>
  <c r="BE98" i="94"/>
  <c r="BN98" i="94" s="1"/>
  <c r="T62" i="94"/>
  <c r="CG62" i="94" s="1"/>
  <c r="BV971" i="94"/>
  <c r="BW971" i="94" s="1"/>
  <c r="BS907" i="94"/>
  <c r="BT907" i="94" s="1"/>
  <c r="BP229" i="94"/>
  <c r="BQ229" i="94" s="1"/>
  <c r="BS489" i="94"/>
  <c r="BT489" i="94" s="1"/>
  <c r="AH611" i="94"/>
  <c r="AN611" i="94" s="1"/>
  <c r="BE611" i="94" s="1"/>
  <c r="BK611" i="94"/>
  <c r="BS260" i="94"/>
  <c r="BT260" i="94" s="1"/>
  <c r="BS364" i="94"/>
  <c r="BT364" i="94" s="1"/>
  <c r="CB364" i="94"/>
  <c r="CC364" i="94" s="1"/>
  <c r="O11" i="95"/>
  <c r="G27" i="95"/>
  <c r="G59" i="95"/>
  <c r="O43" i="95"/>
  <c r="O14" i="95"/>
  <c r="AE14" i="95" s="1"/>
  <c r="AG27" i="95"/>
  <c r="E59" i="95"/>
  <c r="M43" i="95"/>
  <c r="O20" i="95"/>
  <c r="AE20" i="95" s="1"/>
  <c r="M24" i="95"/>
  <c r="AC24" i="95" s="1"/>
  <c r="I59" i="95"/>
  <c r="M56" i="95"/>
  <c r="AC56" i="95" s="1"/>
  <c r="N16" i="95"/>
  <c r="AD16" i="95" s="1"/>
  <c r="N48" i="95"/>
  <c r="AD48" i="95" s="1"/>
  <c r="P26" i="95"/>
  <c r="AF26" i="95" s="1"/>
  <c r="P58" i="95"/>
  <c r="AF58" i="95" s="1"/>
  <c r="M43" i="96"/>
  <c r="E59" i="96"/>
  <c r="AG59" i="96"/>
  <c r="I27" i="96"/>
  <c r="M21" i="96"/>
  <c r="AC21" i="96" s="1"/>
  <c r="AD16" i="96"/>
  <c r="N48" i="96"/>
  <c r="AD48" i="96" s="1"/>
  <c r="O12" i="96"/>
  <c r="AE12" i="96" s="1"/>
  <c r="O44" i="96"/>
  <c r="AE44" i="96" s="1"/>
  <c r="P26" i="96"/>
  <c r="AF26" i="96" s="1"/>
  <c r="P58" i="96"/>
  <c r="AF58" i="96" s="1"/>
  <c r="F40" i="97"/>
  <c r="F37" i="97" s="1"/>
  <c r="H25" i="97"/>
  <c r="I33" i="97"/>
  <c r="H12" i="97"/>
  <c r="H50" i="97"/>
  <c r="I23" i="97"/>
  <c r="I59" i="97"/>
  <c r="AN509" i="94"/>
  <c r="T348" i="94"/>
  <c r="CG348" i="94" s="1"/>
  <c r="BY895" i="94"/>
  <c r="BZ895" i="94" s="1"/>
  <c r="BD987" i="94"/>
  <c r="BJ1008" i="94"/>
  <c r="CB967" i="94"/>
  <c r="CC967" i="94" s="1"/>
  <c r="BJ485" i="94"/>
  <c r="BJ377" i="94"/>
  <c r="BJ353" i="94"/>
  <c r="BM342" i="94"/>
  <c r="AN182" i="94"/>
  <c r="CB591" i="94"/>
  <c r="CC591" i="94" s="1"/>
  <c r="BY652" i="94"/>
  <c r="BZ652" i="94" s="1"/>
  <c r="BS469" i="94"/>
  <c r="BT469" i="94" s="1"/>
  <c r="BV220" i="94"/>
  <c r="BW220" i="94" s="1"/>
  <c r="CV262" i="94"/>
  <c r="CV930" i="94"/>
  <c r="BP473" i="94"/>
  <c r="BQ473" i="94" s="1"/>
  <c r="BV473" i="94"/>
  <c r="BW473" i="94" s="1"/>
  <c r="AC51" i="95"/>
  <c r="F59" i="95"/>
  <c r="N43" i="95"/>
  <c r="AE12" i="95"/>
  <c r="S27" i="95"/>
  <c r="O21" i="95"/>
  <c r="AE21" i="95" s="1"/>
  <c r="S59" i="95"/>
  <c r="AE53" i="95"/>
  <c r="AC44" i="95"/>
  <c r="AF19" i="95"/>
  <c r="AF51" i="95"/>
  <c r="I27" i="95"/>
  <c r="M50" i="95"/>
  <c r="AC50" i="95" s="1"/>
  <c r="O16" i="95"/>
  <c r="AE16" i="95" s="1"/>
  <c r="N26" i="95"/>
  <c r="AD26" i="95" s="1"/>
  <c r="N58" i="95"/>
  <c r="AD58" i="95" s="1"/>
  <c r="O58" i="95"/>
  <c r="AE58" i="95" s="1"/>
  <c r="O52" i="95"/>
  <c r="AE52" i="95" s="1"/>
  <c r="P20" i="95"/>
  <c r="AF20" i="95" s="1"/>
  <c r="P52" i="95"/>
  <c r="AF52" i="95" s="1"/>
  <c r="N43" i="96"/>
  <c r="F59" i="96"/>
  <c r="AE23" i="96"/>
  <c r="AE55" i="96"/>
  <c r="AF17" i="96"/>
  <c r="AF49" i="96"/>
  <c r="N26" i="96"/>
  <c r="AD26" i="96" s="1"/>
  <c r="N58" i="96"/>
  <c r="AD58" i="96" s="1"/>
  <c r="O22" i="96"/>
  <c r="AE22" i="96" s="1"/>
  <c r="O54" i="96"/>
  <c r="AE54" i="96" s="1"/>
  <c r="M20" i="96"/>
  <c r="AC20" i="96" s="1"/>
  <c r="F27" i="96"/>
  <c r="N11" i="96"/>
  <c r="P20" i="96"/>
  <c r="AF20" i="96" s="1"/>
  <c r="P52" i="96"/>
  <c r="AF52" i="96" s="1"/>
  <c r="H10" i="97"/>
  <c r="D9" i="97"/>
  <c r="H38" i="97"/>
  <c r="I13" i="97"/>
  <c r="E47" i="97"/>
  <c r="I48" i="97"/>
  <c r="H15" i="97"/>
  <c r="H27" i="97"/>
  <c r="I29" i="97"/>
  <c r="I24" i="97"/>
  <c r="I35" i="97"/>
  <c r="K47" i="97"/>
  <c r="AH58" i="94"/>
  <c r="AN58" i="94" s="1"/>
  <c r="BE58" i="94" s="1"/>
  <c r="BN58" i="94" s="1"/>
  <c r="BK58" i="94"/>
  <c r="T966" i="94"/>
  <c r="CG966" i="94" s="1"/>
  <c r="U966" i="94"/>
  <c r="T887" i="94"/>
  <c r="CG887" i="94" s="1"/>
  <c r="CI887" i="94" s="1"/>
  <c r="U887" i="94"/>
  <c r="CH887" i="94" s="1"/>
  <c r="U729" i="94"/>
  <c r="CH729" i="94" s="1"/>
  <c r="U962" i="94"/>
  <c r="CH962" i="94" s="1"/>
  <c r="T962" i="94"/>
  <c r="CG962" i="94" s="1"/>
  <c r="U972" i="94"/>
  <c r="CH972" i="94" s="1"/>
  <c r="T972" i="94"/>
  <c r="CG972" i="94" s="1"/>
  <c r="T933" i="94"/>
  <c r="CG933" i="94" s="1"/>
  <c r="U933" i="94"/>
  <c r="U877" i="94"/>
  <c r="CH877" i="94" s="1"/>
  <c r="T856" i="94"/>
  <c r="CG856" i="94" s="1"/>
  <c r="CI856" i="94" s="1"/>
  <c r="U856" i="94"/>
  <c r="CH856" i="94" s="1"/>
  <c r="T745" i="94"/>
  <c r="CG745" i="94" s="1"/>
  <c r="U745" i="94"/>
  <c r="CH745" i="94" s="1"/>
  <c r="U681" i="94"/>
  <c r="CH681" i="94" s="1"/>
  <c r="T681" i="94"/>
  <c r="CG681" i="94" s="1"/>
  <c r="T324" i="94"/>
  <c r="CG324" i="94" s="1"/>
  <c r="U324" i="94"/>
  <c r="T737" i="94"/>
  <c r="CG737" i="94" s="1"/>
  <c r="U737" i="94"/>
  <c r="T688" i="94"/>
  <c r="CG688" i="94" s="1"/>
  <c r="U688" i="94"/>
  <c r="U648" i="94"/>
  <c r="CH648" i="94" s="1"/>
  <c r="U647" i="94"/>
  <c r="CH647" i="94" s="1"/>
  <c r="U566" i="94"/>
  <c r="CH566" i="94" s="1"/>
  <c r="T521" i="94"/>
  <c r="CG521" i="94" s="1"/>
  <c r="U521" i="94"/>
  <c r="CH521" i="94" s="1"/>
  <c r="U484" i="94"/>
  <c r="CH484" i="94" s="1"/>
  <c r="U460" i="94"/>
  <c r="CH460" i="94" s="1"/>
  <c r="U404" i="94"/>
  <c r="CH404" i="94" s="1"/>
  <c r="T410" i="94"/>
  <c r="CG410" i="94" s="1"/>
  <c r="U410" i="94"/>
  <c r="CH410" i="94" s="1"/>
  <c r="U281" i="94"/>
  <c r="CH281" i="94" s="1"/>
  <c r="U403" i="94"/>
  <c r="CH403" i="94" s="1"/>
  <c r="T635" i="94"/>
  <c r="CG635" i="94" s="1"/>
  <c r="U635" i="94"/>
  <c r="U619" i="94"/>
  <c r="CH619" i="94" s="1"/>
  <c r="U970" i="94"/>
  <c r="CH970" i="94" s="1"/>
  <c r="U895" i="94"/>
  <c r="CH895" i="94" s="1"/>
  <c r="T800" i="94"/>
  <c r="CG800" i="94" s="1"/>
  <c r="U800" i="94"/>
  <c r="CH800" i="94" s="1"/>
  <c r="T721" i="94"/>
  <c r="CG721" i="94" s="1"/>
  <c r="U721" i="94"/>
  <c r="U582" i="94"/>
  <c r="CH582" i="94" s="1"/>
  <c r="T534" i="94"/>
  <c r="CG534" i="94" s="1"/>
  <c r="CI534" i="94" s="1"/>
  <c r="U534" i="94"/>
  <c r="CH534" i="94" s="1"/>
  <c r="U509" i="94"/>
  <c r="CH509" i="94" s="1"/>
  <c r="U1002" i="94"/>
  <c r="CH1002" i="94" s="1"/>
  <c r="T943" i="94"/>
  <c r="CG943" i="94" s="1"/>
  <c r="U943" i="94"/>
  <c r="CH943" i="94" s="1"/>
  <c r="T861" i="94"/>
  <c r="CG861" i="94" s="1"/>
  <c r="U861" i="94"/>
  <c r="BB744" i="94"/>
  <c r="BJ663" i="94"/>
  <c r="U462" i="94"/>
  <c r="CH462" i="94" s="1"/>
  <c r="U396" i="94"/>
  <c r="CH396" i="94" s="1"/>
  <c r="U20" i="94"/>
  <c r="CH20" i="94" s="1"/>
  <c r="BI1012" i="94"/>
  <c r="U997" i="94"/>
  <c r="CH997" i="94" s="1"/>
  <c r="AT967" i="94"/>
  <c r="BB922" i="94"/>
  <c r="BG931" i="94"/>
  <c r="U888" i="94"/>
  <c r="CH888" i="94" s="1"/>
  <c r="BJ881" i="94"/>
  <c r="BM881" i="94" s="1"/>
  <c r="AL864" i="94"/>
  <c r="BC864" i="94" s="1"/>
  <c r="T860" i="94"/>
  <c r="CG860" i="94" s="1"/>
  <c r="U860" i="94"/>
  <c r="CH860" i="94" s="1"/>
  <c r="BI857" i="94"/>
  <c r="BJ857" i="94" s="1"/>
  <c r="BM857" i="94" s="1"/>
  <c r="BV821" i="94"/>
  <c r="BW821" i="94" s="1"/>
  <c r="BJ821" i="94"/>
  <c r="BP800" i="94"/>
  <c r="BQ800" i="94" s="1"/>
  <c r="BI708" i="94"/>
  <c r="BJ708" i="94" s="1"/>
  <c r="BH708" i="94"/>
  <c r="BH684" i="94"/>
  <c r="U761" i="94"/>
  <c r="CH761" i="94" s="1"/>
  <c r="BV748" i="94"/>
  <c r="BW748" i="94" s="1"/>
  <c r="AK689" i="94"/>
  <c r="BB689" i="94" s="1"/>
  <c r="U673" i="94"/>
  <c r="CH673" i="94" s="1"/>
  <c r="AT724" i="94"/>
  <c r="AL681" i="94"/>
  <c r="BC681" i="94" s="1"/>
  <c r="BP668" i="94"/>
  <c r="BQ668" i="94" s="1"/>
  <c r="AH641" i="94"/>
  <c r="T636" i="94"/>
  <c r="CG636" i="94" s="1"/>
  <c r="U636" i="94"/>
  <c r="U578" i="94"/>
  <c r="CH578" i="94" s="1"/>
  <c r="U546" i="94"/>
  <c r="CH546" i="94" s="1"/>
  <c r="AH504" i="94"/>
  <c r="BP477" i="94"/>
  <c r="BQ477" i="94" s="1"/>
  <c r="CB461" i="94"/>
  <c r="CC461" i="94" s="1"/>
  <c r="U421" i="94"/>
  <c r="CH421" i="94" s="1"/>
  <c r="U397" i="94"/>
  <c r="CH397" i="94" s="1"/>
  <c r="AN449" i="94"/>
  <c r="BE449" i="94" s="1"/>
  <c r="BN449" i="94" s="1"/>
  <c r="BJ427" i="94"/>
  <c r="BM427" i="94" s="1"/>
  <c r="U372" i="94"/>
  <c r="CH372" i="94" s="1"/>
  <c r="BG411" i="94"/>
  <c r="BJ411" i="94" s="1"/>
  <c r="BH411" i="94"/>
  <c r="BH424" i="94"/>
  <c r="T115" i="94"/>
  <c r="CG115" i="94" s="1"/>
  <c r="U115" i="94"/>
  <c r="CH115" i="94" s="1"/>
  <c r="U942" i="94"/>
  <c r="CH942" i="94" s="1"/>
  <c r="T766" i="94"/>
  <c r="CG766" i="94" s="1"/>
  <c r="U766" i="94"/>
  <c r="CH766" i="94" s="1"/>
  <c r="T691" i="94"/>
  <c r="CG691" i="94" s="1"/>
  <c r="U691" i="94"/>
  <c r="CH691" i="94" s="1"/>
  <c r="U641" i="94"/>
  <c r="CH641" i="94" s="1"/>
  <c r="T605" i="94"/>
  <c r="CG605" i="94" s="1"/>
  <c r="U605" i="94"/>
  <c r="T587" i="94"/>
  <c r="CG587" i="94" s="1"/>
  <c r="U587" i="94"/>
  <c r="T567" i="94"/>
  <c r="CG567" i="94" s="1"/>
  <c r="U567" i="94"/>
  <c r="T542" i="94"/>
  <c r="CG542" i="94" s="1"/>
  <c r="U542" i="94"/>
  <c r="CH542" i="94" s="1"/>
  <c r="U481" i="94"/>
  <c r="CH481" i="94" s="1"/>
  <c r="U448" i="94"/>
  <c r="CH448" i="94" s="1"/>
  <c r="T411" i="94"/>
  <c r="CG411" i="94" s="1"/>
  <c r="U411" i="94"/>
  <c r="CH411" i="94" s="1"/>
  <c r="T252" i="94"/>
  <c r="CG252" i="94" s="1"/>
  <c r="U252" i="94"/>
  <c r="T953" i="94"/>
  <c r="CG953" i="94" s="1"/>
  <c r="U953" i="94"/>
  <c r="T931" i="94"/>
  <c r="CG931" i="94" s="1"/>
  <c r="U931" i="94"/>
  <c r="CH931" i="94" s="1"/>
  <c r="T488" i="94"/>
  <c r="CG488" i="94" s="1"/>
  <c r="U488" i="94"/>
  <c r="CH488" i="94" s="1"/>
  <c r="CI488" i="94" s="1"/>
  <c r="U472" i="94"/>
  <c r="CH472" i="94" s="1"/>
  <c r="U464" i="94"/>
  <c r="CH464" i="94" s="1"/>
  <c r="T473" i="94"/>
  <c r="CG473" i="94" s="1"/>
  <c r="U473" i="94"/>
  <c r="CH473" i="94" s="1"/>
  <c r="CI473" i="94" s="1"/>
  <c r="U401" i="94"/>
  <c r="CH401" i="94" s="1"/>
  <c r="T334" i="94"/>
  <c r="CG334" i="94" s="1"/>
  <c r="U334" i="94"/>
  <c r="CH334" i="94" s="1"/>
  <c r="T66" i="94"/>
  <c r="CG66" i="94" s="1"/>
  <c r="U66" i="94"/>
  <c r="CH66" i="94" s="1"/>
  <c r="U43" i="94"/>
  <c r="CH43" i="94" s="1"/>
  <c r="T1004" i="94"/>
  <c r="CG1004" i="94" s="1"/>
  <c r="U1004" i="94"/>
  <c r="CH1004" i="94" s="1"/>
  <c r="CI1004" i="94" s="1"/>
  <c r="BB708" i="94"/>
  <c r="BJ671" i="94"/>
  <c r="U456" i="94"/>
  <c r="CH456" i="94" s="1"/>
  <c r="T615" i="94"/>
  <c r="CG615" i="94" s="1"/>
  <c r="U615" i="94"/>
  <c r="U429" i="94"/>
  <c r="CH429" i="94" s="1"/>
  <c r="CI922" i="94"/>
  <c r="U906" i="94"/>
  <c r="CH906" i="94" s="1"/>
  <c r="BJ932" i="94"/>
  <c r="BS895" i="94"/>
  <c r="BT895" i="94" s="1"/>
  <c r="BP895" i="94"/>
  <c r="BQ895" i="94" s="1"/>
  <c r="BB856" i="94"/>
  <c r="BJ849" i="94"/>
  <c r="BY829" i="94"/>
  <c r="BZ829" i="94" s="1"/>
  <c r="BY792" i="94"/>
  <c r="BZ792" i="94" s="1"/>
  <c r="BD744" i="94"/>
  <c r="BV715" i="94"/>
  <c r="BW715" i="94" s="1"/>
  <c r="AB724" i="94"/>
  <c r="AN724" i="94" s="1"/>
  <c r="U680" i="94"/>
  <c r="CH680" i="94" s="1"/>
  <c r="T641" i="94"/>
  <c r="CG641" i="94" s="1"/>
  <c r="AL641" i="94"/>
  <c r="T644" i="94"/>
  <c r="CG644" i="94" s="1"/>
  <c r="U644" i="94"/>
  <c r="AB641" i="94"/>
  <c r="T671" i="94"/>
  <c r="CG671" i="94" s="1"/>
  <c r="U671" i="94"/>
  <c r="T610" i="94"/>
  <c r="CG610" i="94" s="1"/>
  <c r="U610" i="94"/>
  <c r="CH610" i="94" s="1"/>
  <c r="CI610" i="94" s="1"/>
  <c r="BI555" i="94"/>
  <c r="U574" i="94"/>
  <c r="CH574" i="94" s="1"/>
  <c r="BD630" i="94"/>
  <c r="U664" i="94"/>
  <c r="CH664" i="94" s="1"/>
  <c r="U586" i="94"/>
  <c r="CH586" i="94" s="1"/>
  <c r="U570" i="94"/>
  <c r="CH570" i="94" s="1"/>
  <c r="T558" i="94"/>
  <c r="CG558" i="94" s="1"/>
  <c r="AZ504" i="94"/>
  <c r="U476" i="94"/>
  <c r="CH476" i="94" s="1"/>
  <c r="T441" i="94"/>
  <c r="CG441" i="94" s="1"/>
  <c r="U441" i="94"/>
  <c r="BG588" i="94"/>
  <c r="BJ495" i="94"/>
  <c r="AL432" i="94"/>
  <c r="BC432" i="94" s="1"/>
  <c r="T401" i="94"/>
  <c r="CG401" i="94" s="1"/>
  <c r="U312" i="94"/>
  <c r="CH312" i="94" s="1"/>
  <c r="U284" i="94"/>
  <c r="CH284" i="94" s="1"/>
  <c r="BI487" i="94"/>
  <c r="U244" i="94"/>
  <c r="CH244" i="94" s="1"/>
  <c r="U185" i="94"/>
  <c r="CH185" i="94" s="1"/>
  <c r="T23" i="94"/>
  <c r="CG23" i="94" s="1"/>
  <c r="U23" i="94"/>
  <c r="T1002" i="94"/>
  <c r="CG1002" i="94" s="1"/>
  <c r="U1003" i="94"/>
  <c r="CH1003" i="94" s="1"/>
  <c r="T939" i="94"/>
  <c r="CG939" i="94" s="1"/>
  <c r="U939" i="94"/>
  <c r="CH939" i="94" s="1"/>
  <c r="CI939" i="94" s="1"/>
  <c r="AN943" i="94"/>
  <c r="T902" i="94"/>
  <c r="CG902" i="94" s="1"/>
  <c r="U902" i="94"/>
  <c r="CH902" i="94" s="1"/>
  <c r="CB895" i="94"/>
  <c r="CC895" i="94" s="1"/>
  <c r="BD887" i="94"/>
  <c r="BH857" i="94"/>
  <c r="T849" i="94"/>
  <c r="CG849" i="94" s="1"/>
  <c r="U849" i="94"/>
  <c r="CH849" i="94" s="1"/>
  <c r="BV829" i="94"/>
  <c r="BW829" i="94" s="1"/>
  <c r="T850" i="94"/>
  <c r="CG850" i="94" s="1"/>
  <c r="U850" i="94"/>
  <c r="CH850" i="94" s="1"/>
  <c r="T815" i="94"/>
  <c r="CG815" i="94" s="1"/>
  <c r="U795" i="94"/>
  <c r="CH795" i="94" s="1"/>
  <c r="BY748" i="94"/>
  <c r="BZ748" i="94" s="1"/>
  <c r="U672" i="94"/>
  <c r="CH672" i="94" s="1"/>
  <c r="T647" i="94"/>
  <c r="CG647" i="94" s="1"/>
  <c r="T583" i="94"/>
  <c r="CG583" i="94" s="1"/>
  <c r="U583" i="94"/>
  <c r="CH583" i="94" s="1"/>
  <c r="CI583" i="94" s="1"/>
  <c r="U538" i="94"/>
  <c r="CH538" i="94" s="1"/>
  <c r="U492" i="94"/>
  <c r="CH492" i="94" s="1"/>
  <c r="U452" i="94"/>
  <c r="CH452" i="94" s="1"/>
  <c r="T462" i="94"/>
  <c r="CG462" i="94" s="1"/>
  <c r="BJ471" i="94"/>
  <c r="BM471" i="94" s="1"/>
  <c r="T373" i="94"/>
  <c r="CG373" i="94" s="1"/>
  <c r="U373" i="94"/>
  <c r="U308" i="94"/>
  <c r="CH308" i="94" s="1"/>
  <c r="T425" i="94"/>
  <c r="CG425" i="94" s="1"/>
  <c r="U425" i="94"/>
  <c r="T22" i="94"/>
  <c r="CG22" i="94" s="1"/>
  <c r="U22" i="94"/>
  <c r="CH22" i="94" s="1"/>
  <c r="CI22" i="94" s="1"/>
  <c r="U31" i="94"/>
  <c r="CH31" i="94" s="1"/>
  <c r="T119" i="94"/>
  <c r="CG119" i="94" s="1"/>
  <c r="U119" i="94"/>
  <c r="T71" i="94"/>
  <c r="CG71" i="94" s="1"/>
  <c r="U71" i="94"/>
  <c r="CH71" i="94" s="1"/>
  <c r="T927" i="94"/>
  <c r="CG927" i="94" s="1"/>
  <c r="U927" i="94"/>
  <c r="U852" i="94"/>
  <c r="CH852" i="94" s="1"/>
  <c r="T833" i="94"/>
  <c r="CG833" i="94" s="1"/>
  <c r="CI833" i="94" s="1"/>
  <c r="T754" i="94"/>
  <c r="CG754" i="94" s="1"/>
  <c r="U754" i="94"/>
  <c r="CH754" i="94" s="1"/>
  <c r="T764" i="94"/>
  <c r="CG764" i="94" s="1"/>
  <c r="CI764" i="94" s="1"/>
  <c r="U764" i="94"/>
  <c r="CH764" i="94" s="1"/>
  <c r="BJ670" i="94"/>
  <c r="T821" i="94"/>
  <c r="CG821" i="94" s="1"/>
  <c r="U821" i="94"/>
  <c r="CH821" i="94" s="1"/>
  <c r="CI821" i="94" s="1"/>
  <c r="U787" i="94"/>
  <c r="CH787" i="94" s="1"/>
  <c r="BJ672" i="94"/>
  <c r="T677" i="94"/>
  <c r="CG677" i="94" s="1"/>
  <c r="CI677" i="94" s="1"/>
  <c r="T501" i="94"/>
  <c r="CG501" i="94" s="1"/>
  <c r="U501" i="94"/>
  <c r="T493" i="94"/>
  <c r="CG493" i="94" s="1"/>
  <c r="U493" i="94"/>
  <c r="T477" i="94"/>
  <c r="CG477" i="94" s="1"/>
  <c r="U477" i="94"/>
  <c r="CH477" i="94" s="1"/>
  <c r="T453" i="94"/>
  <c r="CG453" i="94" s="1"/>
  <c r="U453" i="94"/>
  <c r="T513" i="94"/>
  <c r="CG513" i="94" s="1"/>
  <c r="U513" i="94"/>
  <c r="U432" i="94"/>
  <c r="CH432" i="94" s="1"/>
  <c r="CI432" i="94" s="1"/>
  <c r="U272" i="94"/>
  <c r="CH272" i="94" s="1"/>
  <c r="BJ487" i="94"/>
  <c r="U986" i="94"/>
  <c r="CH986" i="94" s="1"/>
  <c r="T402" i="94"/>
  <c r="CG402" i="94" s="1"/>
  <c r="U402" i="94"/>
  <c r="CH402" i="94" s="1"/>
  <c r="U996" i="94"/>
  <c r="CH996" i="94" s="1"/>
  <c r="T912" i="94"/>
  <c r="CG912" i="94" s="1"/>
  <c r="U912" i="94"/>
  <c r="CH912" i="94" s="1"/>
  <c r="T865" i="94"/>
  <c r="CG865" i="94" s="1"/>
  <c r="U865" i="94"/>
  <c r="CH865" i="94" s="1"/>
  <c r="U828" i="94"/>
  <c r="CH828" i="94" s="1"/>
  <c r="U851" i="94"/>
  <c r="CH851" i="94" s="1"/>
  <c r="AK833" i="94"/>
  <c r="BJ976" i="94"/>
  <c r="T903" i="94"/>
  <c r="CG903" i="94" s="1"/>
  <c r="U903" i="94"/>
  <c r="CH903" i="94" s="1"/>
  <c r="T869" i="94"/>
  <c r="CG869" i="94" s="1"/>
  <c r="U749" i="94"/>
  <c r="CH749" i="94" s="1"/>
  <c r="T701" i="94"/>
  <c r="CG701" i="94" s="1"/>
  <c r="U701" i="94"/>
  <c r="CH701" i="94" s="1"/>
  <c r="U779" i="94"/>
  <c r="CH779" i="94" s="1"/>
  <c r="U637" i="94"/>
  <c r="CH637" i="94" s="1"/>
  <c r="AN534" i="94"/>
  <c r="BE534" i="94" s="1"/>
  <c r="BN534" i="94" s="1"/>
  <c r="T377" i="94"/>
  <c r="CG377" i="94" s="1"/>
  <c r="U377" i="94"/>
  <c r="T361" i="94"/>
  <c r="CG361" i="94" s="1"/>
  <c r="U361" i="94"/>
  <c r="CH361" i="94" s="1"/>
  <c r="U958" i="94"/>
  <c r="CH958" i="94" s="1"/>
  <c r="CI958" i="94" s="1"/>
  <c r="BJ912" i="94"/>
  <c r="T786" i="94"/>
  <c r="CG786" i="94" s="1"/>
  <c r="U786" i="94"/>
  <c r="CH786" i="94" s="1"/>
  <c r="T669" i="94"/>
  <c r="CG669" i="94" s="1"/>
  <c r="U669" i="94"/>
  <c r="CH669" i="94" s="1"/>
  <c r="U468" i="94"/>
  <c r="CH468" i="94" s="1"/>
  <c r="T512" i="94"/>
  <c r="CG512" i="94" s="1"/>
  <c r="U512" i="94"/>
  <c r="T440" i="94"/>
  <c r="CG440" i="94" s="1"/>
  <c r="U440" i="94"/>
  <c r="BJ589" i="94"/>
  <c r="U289" i="94"/>
  <c r="CH289" i="94" s="1"/>
  <c r="U393" i="94"/>
  <c r="CH393" i="94" s="1"/>
  <c r="U268" i="94"/>
  <c r="CH268" i="94" s="1"/>
  <c r="BI448" i="94"/>
  <c r="BG448" i="94"/>
  <c r="BI373" i="94"/>
  <c r="BJ373" i="94" s="1"/>
  <c r="BH373" i="94"/>
  <c r="BI410" i="94"/>
  <c r="BH410" i="94"/>
  <c r="U304" i="94"/>
  <c r="CH304" i="94" s="1"/>
  <c r="CV389" i="94"/>
  <c r="BH341" i="94"/>
  <c r="BI341" i="94"/>
  <c r="BJ341" i="94" s="1"/>
  <c r="AZ342" i="94"/>
  <c r="AH342" i="94"/>
  <c r="AN342" i="94" s="1"/>
  <c r="BE342" i="94" s="1"/>
  <c r="BN342" i="94" s="1"/>
  <c r="AB342" i="94"/>
  <c r="T293" i="94"/>
  <c r="CG293" i="94" s="1"/>
  <c r="U293" i="94"/>
  <c r="BI222" i="94"/>
  <c r="BG222" i="94"/>
  <c r="BH222" i="94"/>
  <c r="CB59" i="94"/>
  <c r="CC59" i="94" s="1"/>
  <c r="BP59" i="94"/>
  <c r="BQ59" i="94" s="1"/>
  <c r="BS59" i="94"/>
  <c r="BT59" i="94" s="1"/>
  <c r="BI249" i="94"/>
  <c r="BG249" i="94"/>
  <c r="BH249" i="94"/>
  <c r="AL206" i="94"/>
  <c r="Y206" i="94"/>
  <c r="AK206" i="94" s="1"/>
  <c r="BB206" i="94" s="1"/>
  <c r="T246" i="94"/>
  <c r="CG246" i="94" s="1"/>
  <c r="U246" i="94"/>
  <c r="CH246" i="94" s="1"/>
  <c r="BH247" i="94"/>
  <c r="BG247" i="94"/>
  <c r="BI247" i="94"/>
  <c r="BI221" i="94"/>
  <c r="BG221" i="94"/>
  <c r="BI191" i="94"/>
  <c r="BJ191" i="94" s="1"/>
  <c r="BH191" i="94"/>
  <c r="BH159" i="94"/>
  <c r="BG159" i="94"/>
  <c r="BJ159" i="94" s="1"/>
  <c r="BH361" i="94"/>
  <c r="BG361" i="94"/>
  <c r="U231" i="94"/>
  <c r="CH231" i="94" s="1"/>
  <c r="U110" i="94"/>
  <c r="CH110" i="94" s="1"/>
  <c r="U923" i="94"/>
  <c r="CH923" i="94" s="1"/>
  <c r="T920" i="94"/>
  <c r="CG920" i="94" s="1"/>
  <c r="U920" i="94"/>
  <c r="T755" i="94"/>
  <c r="CG755" i="94" s="1"/>
  <c r="U755" i="94"/>
  <c r="CH755" i="94" s="1"/>
  <c r="T733" i="94"/>
  <c r="CG733" i="94" s="1"/>
  <c r="U733" i="94"/>
  <c r="CH733" i="94" s="1"/>
  <c r="CI733" i="94" s="1"/>
  <c r="T767" i="94"/>
  <c r="CG767" i="94" s="1"/>
  <c r="U767" i="94"/>
  <c r="CH767" i="94" s="1"/>
  <c r="U639" i="94"/>
  <c r="CH639" i="94" s="1"/>
  <c r="U698" i="94"/>
  <c r="CH698" i="94" s="1"/>
  <c r="T485" i="94"/>
  <c r="CG485" i="94" s="1"/>
  <c r="U485" i="94"/>
  <c r="CH485" i="94" s="1"/>
  <c r="T479" i="94"/>
  <c r="CG479" i="94" s="1"/>
  <c r="U479" i="94"/>
  <c r="CH479" i="94" s="1"/>
  <c r="U894" i="94"/>
  <c r="CH894" i="94" s="1"/>
  <c r="CI894" i="94" s="1"/>
  <c r="U885" i="94"/>
  <c r="CH885" i="94" s="1"/>
  <c r="CI885" i="94" s="1"/>
  <c r="U829" i="94"/>
  <c r="CH829" i="94" s="1"/>
  <c r="T634" i="94"/>
  <c r="CG634" i="94" s="1"/>
  <c r="U634" i="94"/>
  <c r="T645" i="94"/>
  <c r="CG645" i="94" s="1"/>
  <c r="U645" i="94"/>
  <c r="T604" i="94"/>
  <c r="CG604" i="94" s="1"/>
  <c r="U604" i="94"/>
  <c r="CH604" i="94" s="1"/>
  <c r="U676" i="94"/>
  <c r="CH676" i="94" s="1"/>
  <c r="U428" i="94"/>
  <c r="CH428" i="94" s="1"/>
  <c r="AK934" i="94"/>
  <c r="T921" i="94"/>
  <c r="CG921" i="94" s="1"/>
  <c r="U921" i="94"/>
  <c r="AL930" i="94"/>
  <c r="U889" i="94"/>
  <c r="CH889" i="94" s="1"/>
  <c r="BD877" i="94"/>
  <c r="U832" i="94"/>
  <c r="CH832" i="94" s="1"/>
  <c r="BY800" i="94"/>
  <c r="BZ800" i="94" s="1"/>
  <c r="BJ787" i="94"/>
  <c r="BM787" i="94" s="1"/>
  <c r="BJ724" i="94"/>
  <c r="BI700" i="94"/>
  <c r="BJ700" i="94" s="1"/>
  <c r="BC744" i="94"/>
  <c r="CB748" i="94"/>
  <c r="CC748" i="94" s="1"/>
  <c r="U753" i="94"/>
  <c r="CH753" i="94" s="1"/>
  <c r="U663" i="94"/>
  <c r="CH663" i="94" s="1"/>
  <c r="CI663" i="94" s="1"/>
  <c r="BY668" i="94"/>
  <c r="BZ668" i="94" s="1"/>
  <c r="BB641" i="94"/>
  <c r="T637" i="94"/>
  <c r="CG637" i="94" s="1"/>
  <c r="U627" i="94"/>
  <c r="CH627" i="94" s="1"/>
  <c r="T579" i="94"/>
  <c r="CG579" i="94" s="1"/>
  <c r="U579" i="94"/>
  <c r="CH579" i="94" s="1"/>
  <c r="U562" i="94"/>
  <c r="CH562" i="94" s="1"/>
  <c r="T581" i="94"/>
  <c r="CG581" i="94" s="1"/>
  <c r="U581" i="94"/>
  <c r="T525" i="94"/>
  <c r="CG525" i="94" s="1"/>
  <c r="U525" i="94"/>
  <c r="T492" i="94"/>
  <c r="CG492" i="94" s="1"/>
  <c r="T484" i="94"/>
  <c r="CG484" i="94" s="1"/>
  <c r="T460" i="94"/>
  <c r="CG460" i="94" s="1"/>
  <c r="T489" i="94"/>
  <c r="CG489" i="94" s="1"/>
  <c r="U489" i="94"/>
  <c r="T465" i="94"/>
  <c r="CG465" i="94" s="1"/>
  <c r="U465" i="94"/>
  <c r="CH465" i="94" s="1"/>
  <c r="CI465" i="94" s="1"/>
  <c r="U444" i="94"/>
  <c r="CH444" i="94" s="1"/>
  <c r="CI444" i="94" s="1"/>
  <c r="BP461" i="94"/>
  <c r="BQ461" i="94" s="1"/>
  <c r="AK452" i="94"/>
  <c r="T400" i="94"/>
  <c r="CG400" i="94" s="1"/>
  <c r="U400" i="94"/>
  <c r="CH400" i="94" s="1"/>
  <c r="BK342" i="94"/>
  <c r="BE256" i="94"/>
  <c r="U154" i="94"/>
  <c r="CH154" i="94" s="1"/>
  <c r="U74" i="94"/>
  <c r="CH74" i="94" s="1"/>
  <c r="CI74" i="94" s="1"/>
  <c r="T58" i="94"/>
  <c r="CG58" i="94" s="1"/>
  <c r="U58" i="94"/>
  <c r="CH58" i="94" s="1"/>
  <c r="CV23" i="94"/>
  <c r="CR111" i="94"/>
  <c r="CV92" i="94"/>
  <c r="CV57" i="94"/>
  <c r="BK444" i="94"/>
  <c r="AH444" i="94"/>
  <c r="AN444" i="94" s="1"/>
  <c r="BE444" i="94" s="1"/>
  <c r="U352" i="94"/>
  <c r="AL476" i="94"/>
  <c r="BC476" i="94" s="1"/>
  <c r="Y476" i="94"/>
  <c r="AK476" i="94" s="1"/>
  <c r="BB476" i="94" s="1"/>
  <c r="AH454" i="94"/>
  <c r="AN454" i="94" s="1"/>
  <c r="BE454" i="94" s="1"/>
  <c r="BK454" i="94"/>
  <c r="AB106" i="94"/>
  <c r="AH106" i="94"/>
  <c r="U198" i="94"/>
  <c r="CH198" i="94" s="1"/>
  <c r="CI198" i="94" s="1"/>
  <c r="U83" i="94"/>
  <c r="U247" i="94"/>
  <c r="CH247" i="94" s="1"/>
  <c r="CI247" i="94" s="1"/>
  <c r="BI262" i="94"/>
  <c r="BG262" i="94"/>
  <c r="AB262" i="94"/>
  <c r="BK262" i="94"/>
  <c r="AH262" i="94"/>
  <c r="AZ262" i="94"/>
  <c r="U186" i="94"/>
  <c r="U50" i="94"/>
  <c r="U36" i="94"/>
  <c r="CH36" i="94" s="1"/>
  <c r="CI36" i="94" s="1"/>
  <c r="BD329" i="94"/>
  <c r="CH166" i="94"/>
  <c r="CH94" i="94"/>
  <c r="BJ103" i="94"/>
  <c r="BJ36" i="94"/>
  <c r="BH119" i="94"/>
  <c r="AN130" i="94"/>
  <c r="BE130" i="94" s="1"/>
  <c r="BN130" i="94" s="1"/>
  <c r="BJ29" i="94"/>
  <c r="BM29" i="94" s="1"/>
  <c r="T142" i="94"/>
  <c r="CG142" i="94" s="1"/>
  <c r="AM255" i="94"/>
  <c r="BD255" i="94" s="1"/>
  <c r="AM297" i="94"/>
  <c r="BD297" i="94" s="1"/>
  <c r="BK468" i="94"/>
  <c r="AH468" i="94"/>
  <c r="AN468" i="94" s="1"/>
  <c r="BE468" i="94" s="1"/>
  <c r="U336" i="94"/>
  <c r="CH336" i="94" s="1"/>
  <c r="CI336" i="94" s="1"/>
  <c r="U292" i="94"/>
  <c r="BI270" i="94"/>
  <c r="BG270" i="94"/>
  <c r="U118" i="94"/>
  <c r="CH118" i="94" s="1"/>
  <c r="CI118" i="94" s="1"/>
  <c r="U273" i="94"/>
  <c r="U146" i="94"/>
  <c r="CH146" i="94" s="1"/>
  <c r="AN333" i="94"/>
  <c r="T203" i="94"/>
  <c r="CG203" i="94" s="1"/>
  <c r="CH99" i="94"/>
  <c r="BJ153" i="94"/>
  <c r="BJ63" i="94"/>
  <c r="BB852" i="94"/>
  <c r="AM76" i="94"/>
  <c r="BD76" i="94" s="1"/>
  <c r="BM76" i="94" s="1"/>
  <c r="AK538" i="94"/>
  <c r="BB538" i="94" s="1"/>
  <c r="U170" i="94"/>
  <c r="CH170" i="94" s="1"/>
  <c r="U321" i="94"/>
  <c r="CH321" i="94" s="1"/>
  <c r="AH76" i="94"/>
  <c r="AN76" i="94" s="1"/>
  <c r="AT76" i="94"/>
  <c r="AH186" i="94"/>
  <c r="AN186" i="94" s="1"/>
  <c r="AZ186" i="94"/>
  <c r="BK186" i="94"/>
  <c r="AT186" i="94"/>
  <c r="U107" i="94"/>
  <c r="CH107" i="94" s="1"/>
  <c r="AK60" i="94"/>
  <c r="CH316" i="94"/>
  <c r="BD436" i="94"/>
  <c r="BJ333" i="94"/>
  <c r="BJ340" i="94"/>
  <c r="BD190" i="94"/>
  <c r="AK166" i="94"/>
  <c r="BB166" i="94" s="1"/>
  <c r="CH260" i="94"/>
  <c r="BJ152" i="94"/>
  <c r="BD168" i="94"/>
  <c r="CH90" i="94"/>
  <c r="BM1008" i="94"/>
  <c r="CV1004" i="94"/>
  <c r="CR972" i="94"/>
  <c r="CV972" i="94"/>
  <c r="CR978" i="94"/>
  <c r="CV979" i="94"/>
  <c r="AM943" i="94"/>
  <c r="CR943" i="94"/>
  <c r="CR942" i="94"/>
  <c r="CV933" i="94"/>
  <c r="CV931" i="94"/>
  <c r="BD934" i="94"/>
  <c r="CR913" i="94"/>
  <c r="BD906" i="94"/>
  <c r="CR906" i="94"/>
  <c r="T899" i="94"/>
  <c r="CG899" i="94" s="1"/>
  <c r="CR888" i="94"/>
  <c r="CV880" i="94"/>
  <c r="CV885" i="94"/>
  <c r="AJ848" i="94"/>
  <c r="CH840" i="94"/>
  <c r="CR877" i="94"/>
  <c r="CV868" i="94"/>
  <c r="CV833" i="94"/>
  <c r="CR832" i="94"/>
  <c r="BB828" i="94"/>
  <c r="CV824" i="94"/>
  <c r="CV815" i="94"/>
  <c r="CR820" i="94"/>
  <c r="AJ794" i="94"/>
  <c r="AJ803" i="94"/>
  <c r="U803" i="94" s="1"/>
  <c r="CR802" i="94"/>
  <c r="BD801" i="94"/>
  <c r="CV802" i="94"/>
  <c r="CR795" i="94"/>
  <c r="AM802" i="94"/>
  <c r="BD802" i="94" s="1"/>
  <c r="BM802" i="94" s="1"/>
  <c r="AM778" i="94"/>
  <c r="CV772" i="94"/>
  <c r="CR772" i="94"/>
  <c r="CV792" i="94"/>
  <c r="CR778" i="94"/>
  <c r="CR765" i="94"/>
  <c r="AJ765" i="94"/>
  <c r="CR748" i="94"/>
  <c r="AJ756" i="94"/>
  <c r="AM724" i="94"/>
  <c r="BD724" i="94" s="1"/>
  <c r="CR753" i="94"/>
  <c r="CV752" i="94"/>
  <c r="AJ670" i="94"/>
  <c r="U670" i="94" s="1"/>
  <c r="CH670" i="94" s="1"/>
  <c r="CR643" i="94"/>
  <c r="CV665" i="94"/>
  <c r="CR684" i="94"/>
  <c r="CV684" i="94"/>
  <c r="AJ685" i="94"/>
  <c r="AK684" i="94"/>
  <c r="BB684" i="94" s="1"/>
  <c r="CV685" i="94"/>
  <c r="CR633" i="94"/>
  <c r="AJ700" i="94"/>
  <c r="CV700" i="94"/>
  <c r="AK701" i="94"/>
  <c r="BB701" i="94" s="1"/>
  <c r="CV651" i="94"/>
  <c r="CV632" i="94"/>
  <c r="CR614" i="94"/>
  <c r="CR681" i="94"/>
  <c r="AM680" i="94"/>
  <c r="BD680" i="94" s="1"/>
  <c r="CV618" i="94"/>
  <c r="CV615" i="94"/>
  <c r="CR698" i="94"/>
  <c r="CV698" i="94"/>
  <c r="CR646" i="94"/>
  <c r="CV619" i="94"/>
  <c r="CV589" i="94"/>
  <c r="BD593" i="94"/>
  <c r="T554" i="94"/>
  <c r="CG554" i="94" s="1"/>
  <c r="CR641" i="94"/>
  <c r="CV582" i="94"/>
  <c r="BD566" i="94"/>
  <c r="AM550" i="94"/>
  <c r="BD550" i="94" s="1"/>
  <c r="CR513" i="94"/>
  <c r="CR653" i="94"/>
  <c r="AM653" i="94"/>
  <c r="BD653" i="94" s="1"/>
  <c r="CR565" i="94"/>
  <c r="CV580" i="94"/>
  <c r="CV565" i="94"/>
  <c r="CV593" i="94"/>
  <c r="CR564" i="94"/>
  <c r="CV525" i="94"/>
  <c r="T478" i="94"/>
  <c r="CG478" i="94" s="1"/>
  <c r="CR476" i="94"/>
  <c r="CV529" i="94"/>
  <c r="CV481" i="94"/>
  <c r="AJ480" i="94"/>
  <c r="T480" i="94" s="1"/>
  <c r="CG480" i="94" s="1"/>
  <c r="CV520" i="94"/>
  <c r="T494" i="94"/>
  <c r="CG494" i="94" s="1"/>
  <c r="CR481" i="94"/>
  <c r="CR457" i="94"/>
  <c r="BD456" i="94"/>
  <c r="CV479" i="94"/>
  <c r="CV470" i="94"/>
  <c r="CV440" i="94"/>
  <c r="CV394" i="94"/>
  <c r="CR433" i="94"/>
  <c r="T427" i="94"/>
  <c r="CG427" i="94" s="1"/>
  <c r="AM394" i="94"/>
  <c r="BD394" i="94" s="1"/>
  <c r="BM394" i="94" s="1"/>
  <c r="CV373" i="94"/>
  <c r="BD465" i="94"/>
  <c r="CR464" i="94"/>
  <c r="CV437" i="94"/>
  <c r="CR402" i="94"/>
  <c r="BD400" i="94"/>
  <c r="CR401" i="94"/>
  <c r="AM341" i="94"/>
  <c r="CV358" i="94"/>
  <c r="CV350" i="94"/>
  <c r="CR340" i="94"/>
  <c r="CR334" i="94"/>
  <c r="CV321" i="94"/>
  <c r="CR289" i="94"/>
  <c r="AK288" i="94"/>
  <c r="AM356" i="94"/>
  <c r="BD356" i="94" s="1"/>
  <c r="AM393" i="94"/>
  <c r="BD393" i="94" s="1"/>
  <c r="AN357" i="94"/>
  <c r="CR336" i="94"/>
  <c r="CR320" i="94"/>
  <c r="AM412" i="94"/>
  <c r="BD412" i="94" s="1"/>
  <c r="AJ412" i="94"/>
  <c r="AJ335" i="94"/>
  <c r="U335" i="94" s="1"/>
  <c r="CR388" i="94"/>
  <c r="AJ389" i="94"/>
  <c r="T389" i="94" s="1"/>
  <c r="CG389" i="94" s="1"/>
  <c r="CV388" i="94"/>
  <c r="CR357" i="94"/>
  <c r="AJ356" i="94"/>
  <c r="CV376" i="94"/>
  <c r="AJ343" i="94"/>
  <c r="CR342" i="94"/>
  <c r="CR329" i="94"/>
  <c r="CR293" i="94"/>
  <c r="CV293" i="94"/>
  <c r="CV257" i="94"/>
  <c r="BD238" i="94"/>
  <c r="BD230" i="94"/>
  <c r="BM230" i="94" s="1"/>
  <c r="AJ207" i="94"/>
  <c r="CR205" i="94"/>
  <c r="BD204" i="94"/>
  <c r="CV202" i="94"/>
  <c r="CH239" i="94"/>
  <c r="AJ319" i="94"/>
  <c r="U319" i="94" s="1"/>
  <c r="CR318" i="94"/>
  <c r="CH230" i="94"/>
  <c r="AJ206" i="94"/>
  <c r="BD191" i="94"/>
  <c r="CV277" i="94"/>
  <c r="BD247" i="94"/>
  <c r="CV221" i="94"/>
  <c r="CR204" i="94"/>
  <c r="CR67" i="94"/>
  <c r="BD278" i="94"/>
  <c r="BM278" i="94" s="1"/>
  <c r="CV230" i="94"/>
  <c r="CV361" i="94"/>
  <c r="CV231" i="94"/>
  <c r="CR185" i="94"/>
  <c r="CV169" i="94"/>
  <c r="CR135" i="94"/>
  <c r="BD57" i="94"/>
  <c r="CV44" i="94"/>
  <c r="BD52" i="94"/>
  <c r="BM52" i="94" s="1"/>
  <c r="CV254" i="94"/>
  <c r="AL100" i="94"/>
  <c r="AJ51" i="94"/>
  <c r="T51" i="94" s="1"/>
  <c r="CG51" i="94" s="1"/>
  <c r="AM36" i="94"/>
  <c r="BD36" i="94" s="1"/>
  <c r="AM37" i="94"/>
  <c r="T34" i="94"/>
  <c r="CG34" i="94" s="1"/>
  <c r="CV20" i="94"/>
  <c r="AJ70" i="94"/>
  <c r="CR71" i="94"/>
  <c r="U257" i="94"/>
  <c r="CH257" i="94" s="1"/>
  <c r="AB304" i="94"/>
  <c r="AH304" i="94"/>
  <c r="BK304" i="94"/>
  <c r="U139" i="94"/>
  <c r="CH139" i="94" s="1"/>
  <c r="CI139" i="94" s="1"/>
  <c r="U87" i="94"/>
  <c r="U45" i="94"/>
  <c r="U56" i="94"/>
  <c r="CH56" i="94" s="1"/>
  <c r="CI56" i="94" s="1"/>
  <c r="U26" i="94"/>
  <c r="CH26" i="94" s="1"/>
  <c r="CI26" i="94" s="1"/>
  <c r="BB411" i="94"/>
  <c r="CH280" i="94"/>
  <c r="BD360" i="94"/>
  <c r="T437" i="94"/>
  <c r="CG437" i="94" s="1"/>
  <c r="CH341" i="94"/>
  <c r="CH269" i="94"/>
  <c r="BJ143" i="94"/>
  <c r="CH227" i="94"/>
  <c r="BJ292" i="94"/>
  <c r="AN214" i="94"/>
  <c r="BE214" i="94" s="1"/>
  <c r="BN214" i="94" s="1"/>
  <c r="CH91" i="94"/>
  <c r="BI118" i="94"/>
  <c r="CH59" i="94"/>
  <c r="CH21" i="94"/>
  <c r="CV68" i="94"/>
  <c r="CR255" i="94"/>
  <c r="AJ418" i="94"/>
  <c r="U418" i="94" s="1"/>
  <c r="CH418" i="94" s="1"/>
  <c r="AM418" i="94"/>
  <c r="AJ296" i="94"/>
  <c r="U296" i="94" s="1"/>
  <c r="CH296" i="94" s="1"/>
  <c r="CR297" i="94"/>
  <c r="BD296" i="94"/>
  <c r="CV297" i="94"/>
  <c r="AJ215" i="94"/>
  <c r="U215" i="94" s="1"/>
  <c r="CH215" i="94" s="1"/>
  <c r="AM215" i="94"/>
  <c r="BD215" i="94" s="1"/>
  <c r="CR214" i="94"/>
  <c r="AK215" i="94"/>
  <c r="BB215" i="94" s="1"/>
  <c r="CR69" i="94"/>
  <c r="U977" i="94"/>
  <c r="CH977" i="94" s="1"/>
  <c r="CI977" i="94" s="1"/>
  <c r="AB578" i="94"/>
  <c r="BK578" i="94"/>
  <c r="AH578" i="94"/>
  <c r="U420" i="94"/>
  <c r="CH420" i="94" s="1"/>
  <c r="BY380" i="94"/>
  <c r="BZ380" i="94" s="1"/>
  <c r="BS380" i="94"/>
  <c r="BT380" i="94" s="1"/>
  <c r="U437" i="94"/>
  <c r="CH437" i="94" s="1"/>
  <c r="U360" i="94"/>
  <c r="CH360" i="94" s="1"/>
  <c r="CI360" i="94" s="1"/>
  <c r="U245" i="94"/>
  <c r="U255" i="94"/>
  <c r="AM263" i="94"/>
  <c r="BD263" i="94" s="1"/>
  <c r="U162" i="94"/>
  <c r="CH162" i="94" s="1"/>
  <c r="CI162" i="94" s="1"/>
  <c r="U276" i="94"/>
  <c r="CH276" i="94" s="1"/>
  <c r="U93" i="94"/>
  <c r="CH93" i="94" s="1"/>
  <c r="CI93" i="94" s="1"/>
  <c r="U98" i="94"/>
  <c r="CH98" i="94" s="1"/>
  <c r="CI98" i="94" s="1"/>
  <c r="U55" i="94"/>
  <c r="CH55" i="94" s="1"/>
  <c r="CI55" i="94" s="1"/>
  <c r="U27" i="94"/>
  <c r="AH82" i="94"/>
  <c r="AN82" i="94" s="1"/>
  <c r="BE82" i="94" s="1"/>
  <c r="BN82" i="94" s="1"/>
  <c r="BK82" i="94"/>
  <c r="U78" i="94"/>
  <c r="U29" i="94"/>
  <c r="CH29" i="94" s="1"/>
  <c r="CI29" i="94" s="1"/>
  <c r="BD417" i="94"/>
  <c r="CH363" i="94"/>
  <c r="BB222" i="94"/>
  <c r="CH326" i="94"/>
  <c r="T166" i="94"/>
  <c r="CG166" i="94" s="1"/>
  <c r="CH202" i="94"/>
  <c r="BB60" i="94"/>
  <c r="AN206" i="94"/>
  <c r="BJ71" i="94"/>
  <c r="AK546" i="94"/>
  <c r="BB546" i="94" s="1"/>
  <c r="CV76" i="94"/>
  <c r="BV362" i="94"/>
  <c r="BW362" i="94" s="1"/>
  <c r="BY362" i="94"/>
  <c r="BZ362" i="94" s="1"/>
  <c r="BS362" i="94"/>
  <c r="BT362" i="94" s="1"/>
  <c r="CB362" i="94"/>
  <c r="CC362" i="94" s="1"/>
  <c r="U288" i="94"/>
  <c r="CH288" i="94" s="1"/>
  <c r="CI288" i="94" s="1"/>
  <c r="U305" i="94"/>
  <c r="CH305" i="94" s="1"/>
  <c r="U358" i="94"/>
  <c r="CH358" i="94" s="1"/>
  <c r="CI358" i="94" s="1"/>
  <c r="U174" i="94"/>
  <c r="CH174" i="94" s="1"/>
  <c r="CI174" i="94" s="1"/>
  <c r="BY169" i="94"/>
  <c r="BZ169" i="94" s="1"/>
  <c r="BS169" i="94"/>
  <c r="BT169" i="94" s="1"/>
  <c r="U271" i="94"/>
  <c r="CH271" i="94" s="1"/>
  <c r="CI271" i="94" s="1"/>
  <c r="U270" i="94"/>
  <c r="CH270" i="94" s="1"/>
  <c r="CI270" i="94" s="1"/>
  <c r="U203" i="94"/>
  <c r="U114" i="94"/>
  <c r="CH114" i="94" s="1"/>
  <c r="CI114" i="94" s="1"/>
  <c r="AH146" i="94"/>
  <c r="AN146" i="94" s="1"/>
  <c r="AT146" i="94"/>
  <c r="AT84" i="94"/>
  <c r="AH84" i="94"/>
  <c r="AN84" i="94" s="1"/>
  <c r="BE84" i="94" s="1"/>
  <c r="BK84" i="94"/>
  <c r="U42" i="94"/>
  <c r="CH42" i="94" s="1"/>
  <c r="CH263" i="94"/>
  <c r="BJ252" i="94"/>
  <c r="BM252" i="94" s="1"/>
  <c r="CH130" i="94"/>
  <c r="CH106" i="94"/>
  <c r="CH82" i="94"/>
  <c r="CI82" i="94" s="1"/>
  <c r="BJ35" i="94"/>
  <c r="U928" i="94"/>
  <c r="CH928" i="94" s="1"/>
  <c r="CI928" i="94" s="1"/>
  <c r="U409" i="94"/>
  <c r="CH409" i="94" s="1"/>
  <c r="U328" i="94"/>
  <c r="AE246" i="94"/>
  <c r="AK246" i="94" s="1"/>
  <c r="BB246" i="94" s="1"/>
  <c r="AL246" i="94"/>
  <c r="BC246" i="94" s="1"/>
  <c r="U182" i="94"/>
  <c r="CH182" i="94" s="1"/>
  <c r="CI182" i="94" s="1"/>
  <c r="AL270" i="94"/>
  <c r="BC270" i="94" s="1"/>
  <c r="Y270" i="94"/>
  <c r="AK270" i="94" s="1"/>
  <c r="BB270" i="94" s="1"/>
  <c r="U262" i="94"/>
  <c r="CH262" i="94" s="1"/>
  <c r="CI262" i="94" s="1"/>
  <c r="U214" i="94"/>
  <c r="CH214" i="94" s="1"/>
  <c r="CI214" i="94" s="1"/>
  <c r="U158" i="94"/>
  <c r="CH158" i="94" s="1"/>
  <c r="U111" i="94"/>
  <c r="CH111" i="94" s="1"/>
  <c r="U30" i="94"/>
  <c r="CH30" i="94" s="1"/>
  <c r="CI30" i="94" s="1"/>
  <c r="U52" i="94"/>
  <c r="CH52" i="94" s="1"/>
  <c r="CI52" i="94" s="1"/>
  <c r="AL60" i="94"/>
  <c r="CI849" i="94"/>
  <c r="CH126" i="94"/>
  <c r="T126" i="94"/>
  <c r="CG126" i="94" s="1"/>
  <c r="CH150" i="94"/>
  <c r="T150" i="94"/>
  <c r="CG150" i="94" s="1"/>
  <c r="CH18" i="94"/>
  <c r="T18" i="94"/>
  <c r="CG18" i="94" s="1"/>
  <c r="T803" i="94"/>
  <c r="CG803" i="94" s="1"/>
  <c r="CH803" i="94"/>
  <c r="CH693" i="94"/>
  <c r="CI693" i="94" s="1"/>
  <c r="T693" i="94"/>
  <c r="CG693" i="94" s="1"/>
  <c r="CH178" i="94"/>
  <c r="T178" i="94"/>
  <c r="CG178" i="94" s="1"/>
  <c r="T215" i="94"/>
  <c r="CG215" i="94" s="1"/>
  <c r="AK1009" i="94"/>
  <c r="AL1002" i="94"/>
  <c r="BC1002" i="94" s="1"/>
  <c r="AL958" i="94"/>
  <c r="BC958" i="94" s="1"/>
  <c r="T923" i="94"/>
  <c r="CG923" i="94" s="1"/>
  <c r="BJ923" i="94"/>
  <c r="BM923" i="94" s="1"/>
  <c r="AH928" i="94"/>
  <c r="AK923" i="94"/>
  <c r="BB923" i="94" s="1"/>
  <c r="AN938" i="94"/>
  <c r="BE938" i="94" s="1"/>
  <c r="BN938" i="94" s="1"/>
  <c r="BH800" i="94"/>
  <c r="BB692" i="94"/>
  <c r="T772" i="94"/>
  <c r="CG772" i="94" s="1"/>
  <c r="BI754" i="94"/>
  <c r="BJ755" i="94"/>
  <c r="BD753" i="94"/>
  <c r="BJ648" i="94"/>
  <c r="BJ647" i="94"/>
  <c r="AN637" i="94"/>
  <c r="CH634" i="94"/>
  <c r="BJ656" i="94"/>
  <c r="BK631" i="94"/>
  <c r="BI626" i="94"/>
  <c r="BG604" i="94"/>
  <c r="BH572" i="94"/>
  <c r="Y554" i="94"/>
  <c r="AK554" i="94" s="1"/>
  <c r="BJ462" i="94"/>
  <c r="BD404" i="94"/>
  <c r="CH494" i="94"/>
  <c r="CI494" i="94" s="1"/>
  <c r="BH401" i="94"/>
  <c r="BD377" i="94"/>
  <c r="BG419" i="94"/>
  <c r="BJ419" i="94" s="1"/>
  <c r="BH419" i="94"/>
  <c r="CH427" i="94"/>
  <c r="BJ388" i="94"/>
  <c r="BD448" i="94"/>
  <c r="T280" i="94"/>
  <c r="CG280" i="94" s="1"/>
  <c r="BD272" i="94"/>
  <c r="BJ424" i="94"/>
  <c r="BJ329" i="94"/>
  <c r="CH255" i="94"/>
  <c r="T239" i="94"/>
  <c r="CG239" i="94" s="1"/>
  <c r="AZ357" i="94"/>
  <c r="BG359" i="94"/>
  <c r="BJ359" i="94" s="1"/>
  <c r="AN198" i="94"/>
  <c r="T158" i="94"/>
  <c r="CG158" i="94" s="1"/>
  <c r="BD226" i="94"/>
  <c r="BJ268" i="94"/>
  <c r="BD158" i="94"/>
  <c r="AN385" i="94"/>
  <c r="BJ256" i="94"/>
  <c r="BM256" i="94" s="1"/>
  <c r="BS247" i="94"/>
  <c r="BT247" i="94" s="1"/>
  <c r="CH134" i="94"/>
  <c r="BK260" i="94"/>
  <c r="BJ146" i="94"/>
  <c r="T106" i="94"/>
  <c r="CG106" i="94" s="1"/>
  <c r="BH69" i="94"/>
  <c r="CB39" i="94"/>
  <c r="CC39" i="94" s="1"/>
  <c r="BH78" i="94"/>
  <c r="BG78" i="94"/>
  <c r="BJ78" i="94" s="1"/>
  <c r="BE52" i="94"/>
  <c r="BN52" i="94" s="1"/>
  <c r="AE986" i="94"/>
  <c r="AK986" i="94" s="1"/>
  <c r="AL986" i="94"/>
  <c r="BC986" i="94" s="1"/>
  <c r="CV922" i="94"/>
  <c r="AT843" i="94"/>
  <c r="AB843" i="94"/>
  <c r="AN843" i="94" s="1"/>
  <c r="BV709" i="94"/>
  <c r="BW709" i="94" s="1"/>
  <c r="BY709" i="94"/>
  <c r="BZ709" i="94" s="1"/>
  <c r="BY575" i="94"/>
  <c r="BZ575" i="94" s="1"/>
  <c r="BS575" i="94"/>
  <c r="BT575" i="94" s="1"/>
  <c r="BY563" i="94"/>
  <c r="BZ563" i="94" s="1"/>
  <c r="BV563" i="94"/>
  <c r="BW563" i="94" s="1"/>
  <c r="BV485" i="94"/>
  <c r="BW485" i="94" s="1"/>
  <c r="BS485" i="94"/>
  <c r="BT485" i="94" s="1"/>
  <c r="BY485" i="94"/>
  <c r="BZ485" i="94" s="1"/>
  <c r="AM271" i="94"/>
  <c r="BD271" i="94" s="1"/>
  <c r="BI206" i="94"/>
  <c r="BG206" i="94"/>
  <c r="AM231" i="94"/>
  <c r="BD231" i="94" s="1"/>
  <c r="CV222" i="94"/>
  <c r="AJ238" i="94"/>
  <c r="U238" i="94" s="1"/>
  <c r="BK100" i="94"/>
  <c r="AZ100" i="94"/>
  <c r="AT100" i="94"/>
  <c r="AH100" i="94"/>
  <c r="AN100" i="94" s="1"/>
  <c r="BS153" i="94"/>
  <c r="BT153" i="94" s="1"/>
  <c r="BY153" i="94"/>
  <c r="BZ153" i="94" s="1"/>
  <c r="BS689" i="94"/>
  <c r="BT689" i="94" s="1"/>
  <c r="BY689" i="94"/>
  <c r="BZ689" i="94" s="1"/>
  <c r="BS567" i="94"/>
  <c r="BT567" i="94" s="1"/>
  <c r="BV567" i="94"/>
  <c r="BW567" i="94" s="1"/>
  <c r="BY493" i="94"/>
  <c r="BZ493" i="94" s="1"/>
  <c r="BV493" i="94"/>
  <c r="BW493" i="94" s="1"/>
  <c r="BS493" i="94"/>
  <c r="BT493" i="94" s="1"/>
  <c r="BY445" i="94"/>
  <c r="BZ445" i="94" s="1"/>
  <c r="BV445" i="94"/>
  <c r="BW445" i="94" s="1"/>
  <c r="BS445" i="94"/>
  <c r="BT445" i="94" s="1"/>
  <c r="BY207" i="94"/>
  <c r="BZ207" i="94" s="1"/>
  <c r="BV207" i="94"/>
  <c r="BW207" i="94" s="1"/>
  <c r="AL238" i="94"/>
  <c r="Y238" i="94"/>
  <c r="AK238" i="94" s="1"/>
  <c r="BY83" i="94"/>
  <c r="BZ83" i="94" s="1"/>
  <c r="BS83" i="94"/>
  <c r="BT83" i="94" s="1"/>
  <c r="BK199" i="94"/>
  <c r="AB199" i="94"/>
  <c r="BS183" i="94"/>
  <c r="BT183" i="94" s="1"/>
  <c r="BV183" i="94"/>
  <c r="BW183" i="94" s="1"/>
  <c r="BY39" i="94"/>
  <c r="BZ39" i="94" s="1"/>
  <c r="BV39" i="94"/>
  <c r="BW39" i="94" s="1"/>
  <c r="BK254" i="94"/>
  <c r="AB254" i="94"/>
  <c r="AZ254" i="94"/>
  <c r="AH254" i="94"/>
  <c r="BK126" i="94"/>
  <c r="AT126" i="94"/>
  <c r="AH126" i="94"/>
  <c r="BD68" i="94"/>
  <c r="BM68" i="94" s="1"/>
  <c r="AL108" i="94"/>
  <c r="Y108" i="94"/>
  <c r="AK108" i="94" s="1"/>
  <c r="BB108" i="94" s="1"/>
  <c r="AH50" i="94"/>
  <c r="BK50" i="94"/>
  <c r="BS71" i="94"/>
  <c r="BT71" i="94" s="1"/>
  <c r="BP71" i="94"/>
  <c r="BQ71" i="94" s="1"/>
  <c r="BV71" i="94"/>
  <c r="BW71" i="94" s="1"/>
  <c r="BJ985" i="94"/>
  <c r="BD939" i="94"/>
  <c r="AB928" i="94"/>
  <c r="AN928" i="94" s="1"/>
  <c r="CH933" i="94"/>
  <c r="CI933" i="94" s="1"/>
  <c r="T906" i="94"/>
  <c r="CG906" i="94" s="1"/>
  <c r="BJ860" i="94"/>
  <c r="BM860" i="94" s="1"/>
  <c r="BJ842" i="94"/>
  <c r="BI772" i="94"/>
  <c r="BH761" i="94"/>
  <c r="T753" i="94"/>
  <c r="CG753" i="94" s="1"/>
  <c r="BV689" i="94"/>
  <c r="BW689" i="94" s="1"/>
  <c r="AN669" i="94"/>
  <c r="BJ632" i="94"/>
  <c r="BJ610" i="94"/>
  <c r="AB631" i="94"/>
  <c r="BG626" i="94"/>
  <c r="T586" i="94"/>
  <c r="CG586" i="94" s="1"/>
  <c r="BK570" i="94"/>
  <c r="T550" i="94"/>
  <c r="CG550" i="94" s="1"/>
  <c r="BJ535" i="94"/>
  <c r="T476" i="94"/>
  <c r="CG476" i="94" s="1"/>
  <c r="BJ461" i="94"/>
  <c r="BM461" i="94" s="1"/>
  <c r="BH614" i="94"/>
  <c r="BI614" i="94"/>
  <c r="BJ614" i="94" s="1"/>
  <c r="BJ513" i="94"/>
  <c r="BJ454" i="94"/>
  <c r="CH377" i="94"/>
  <c r="BB288" i="94"/>
  <c r="BJ305" i="94"/>
  <c r="BM305" i="94" s="1"/>
  <c r="BD362" i="94"/>
  <c r="BG279" i="94"/>
  <c r="BJ279" i="94" s="1"/>
  <c r="BB230" i="94"/>
  <c r="CI334" i="94"/>
  <c r="BJ361" i="94"/>
  <c r="BK357" i="94"/>
  <c r="BJ351" i="94"/>
  <c r="BJ337" i="94"/>
  <c r="BH359" i="94"/>
  <c r="BJ205" i="94"/>
  <c r="BM199" i="94"/>
  <c r="AZ190" i="94"/>
  <c r="BB179" i="94"/>
  <c r="BB182" i="94"/>
  <c r="CH292" i="94"/>
  <c r="CI292" i="94" s="1"/>
  <c r="CH142" i="94"/>
  <c r="BG245" i="94"/>
  <c r="BJ245" i="94" s="1"/>
  <c r="BP247" i="94"/>
  <c r="BQ247" i="94" s="1"/>
  <c r="AN237" i="94"/>
  <c r="BE237" i="94" s="1"/>
  <c r="BN237" i="94" s="1"/>
  <c r="T146" i="94"/>
  <c r="CG146" i="94" s="1"/>
  <c r="BI69" i="94"/>
  <c r="BJ69" i="94" s="1"/>
  <c r="AN195" i="94"/>
  <c r="T185" i="94"/>
  <c r="CG185" i="94" s="1"/>
  <c r="AZ126" i="94"/>
  <c r="BI57" i="94"/>
  <c r="BB59" i="94"/>
  <c r="BJ117" i="94"/>
  <c r="T111" i="94"/>
  <c r="CG111" i="94" s="1"/>
  <c r="BD56" i="94"/>
  <c r="BY75" i="94"/>
  <c r="BZ75" i="94" s="1"/>
  <c r="BP83" i="94"/>
  <c r="BQ83" i="94" s="1"/>
  <c r="BJ50" i="94"/>
  <c r="AJ802" i="94"/>
  <c r="U802" i="94" s="1"/>
  <c r="BS685" i="94"/>
  <c r="BT685" i="94" s="1"/>
  <c r="BY685" i="94"/>
  <c r="BZ685" i="94" s="1"/>
  <c r="BY587" i="94"/>
  <c r="BZ587" i="94" s="1"/>
  <c r="BV587" i="94"/>
  <c r="BW587" i="94" s="1"/>
  <c r="AL570" i="94"/>
  <c r="BC570" i="94" s="1"/>
  <c r="AE570" i="94"/>
  <c r="AK570" i="94" s="1"/>
  <c r="BB570" i="94" s="1"/>
  <c r="BY363" i="94"/>
  <c r="BZ363" i="94" s="1"/>
  <c r="BS363" i="94"/>
  <c r="BT363" i="94" s="1"/>
  <c r="BI190" i="94"/>
  <c r="BG190" i="94"/>
  <c r="AM239" i="94"/>
  <c r="BD239" i="94" s="1"/>
  <c r="CV100" i="94"/>
  <c r="BG254" i="94"/>
  <c r="BI254" i="94"/>
  <c r="AL296" i="94"/>
  <c r="Y296" i="94"/>
  <c r="AK296" i="94" s="1"/>
  <c r="BG214" i="94"/>
  <c r="BI214" i="94"/>
  <c r="BJ1012" i="94"/>
  <c r="AK1008" i="94"/>
  <c r="BB1008" i="94" s="1"/>
  <c r="BJ978" i="94"/>
  <c r="BJ955" i="94"/>
  <c r="AT928" i="94"/>
  <c r="BB915" i="94"/>
  <c r="BJ885" i="94"/>
  <c r="AN856" i="94"/>
  <c r="BJ813" i="94"/>
  <c r="BJ757" i="94"/>
  <c r="BM767" i="94"/>
  <c r="BD725" i="94"/>
  <c r="BP689" i="94"/>
  <c r="BQ689" i="94" s="1"/>
  <c r="AN681" i="94"/>
  <c r="BE681" i="94" s="1"/>
  <c r="BN681" i="94" s="1"/>
  <c r="BB644" i="94"/>
  <c r="BI633" i="94"/>
  <c r="BJ633" i="94" s="1"/>
  <c r="BM633" i="94" s="1"/>
  <c r="AN699" i="94"/>
  <c r="BE699" i="94" s="1"/>
  <c r="BN699" i="94" s="1"/>
  <c r="T578" i="94"/>
  <c r="CG578" i="94" s="1"/>
  <c r="T570" i="94"/>
  <c r="CG570" i="94" s="1"/>
  <c r="T562" i="94"/>
  <c r="CG562" i="94" s="1"/>
  <c r="AZ570" i="94"/>
  <c r="AK555" i="94"/>
  <c r="BB555" i="94" s="1"/>
  <c r="BH550" i="94"/>
  <c r="AN504" i="94"/>
  <c r="BI525" i="94"/>
  <c r="BG525" i="94"/>
  <c r="AN500" i="94"/>
  <c r="BE500" i="94" s="1"/>
  <c r="BN500" i="94" s="1"/>
  <c r="CB493" i="94"/>
  <c r="CC493" i="94" s="1"/>
  <c r="BG479" i="94"/>
  <c r="BJ479" i="94" s="1"/>
  <c r="BJ405" i="94"/>
  <c r="BM405" i="94" s="1"/>
  <c r="AH432" i="94"/>
  <c r="BC388" i="94"/>
  <c r="BI239" i="94"/>
  <c r="BJ311" i="94"/>
  <c r="AT357" i="94"/>
  <c r="BE350" i="94"/>
  <c r="AZ244" i="94"/>
  <c r="AN228" i="94"/>
  <c r="CB247" i="94"/>
  <c r="CC247" i="94" s="1"/>
  <c r="BY183" i="94"/>
  <c r="BZ183" i="94" s="1"/>
  <c r="AN162" i="94"/>
  <c r="BE162" i="94" s="1"/>
  <c r="BN162" i="94" s="1"/>
  <c r="T134" i="94"/>
  <c r="CG134" i="94" s="1"/>
  <c r="BJ130" i="94"/>
  <c r="BM130" i="94" s="1"/>
  <c r="AK185" i="94"/>
  <c r="BB185" i="94" s="1"/>
  <c r="BB44" i="94"/>
  <c r="AB126" i="94"/>
  <c r="BY71" i="94"/>
  <c r="BZ71" i="94" s="1"/>
  <c r="BJ55" i="94"/>
  <c r="BJ87" i="94"/>
  <c r="BV75" i="94"/>
  <c r="BW75" i="94" s="1"/>
  <c r="CB83" i="94"/>
  <c r="CC83" i="94" s="1"/>
  <c r="BG640" i="94"/>
  <c r="BJ640" i="94" s="1"/>
  <c r="BH640" i="94"/>
  <c r="AT592" i="94"/>
  <c r="AB592" i="94"/>
  <c r="AN592" i="94" s="1"/>
  <c r="AL460" i="94"/>
  <c r="BC460" i="94" s="1"/>
  <c r="Y460" i="94"/>
  <c r="AK460" i="94" s="1"/>
  <c r="BB460" i="94" s="1"/>
  <c r="BS441" i="94"/>
  <c r="BT441" i="94" s="1"/>
  <c r="BV441" i="94"/>
  <c r="BW441" i="94" s="1"/>
  <c r="BG238" i="94"/>
  <c r="BI238" i="94"/>
  <c r="BK278" i="94"/>
  <c r="AH278" i="94"/>
  <c r="AB278" i="94"/>
  <c r="AJ222" i="94"/>
  <c r="U222" i="94" s="1"/>
  <c r="BS115" i="94"/>
  <c r="BT115" i="94" s="1"/>
  <c r="BY115" i="94"/>
  <c r="BZ115" i="94" s="1"/>
  <c r="BV115" i="94"/>
  <c r="BW115" i="94" s="1"/>
  <c r="AL166" i="94"/>
  <c r="BC166" i="94" s="1"/>
  <c r="AJ254" i="94"/>
  <c r="U254" i="94" s="1"/>
  <c r="BD60" i="94"/>
  <c r="BM60" i="94" s="1"/>
  <c r="BH987" i="94"/>
  <c r="BG987" i="94"/>
  <c r="BJ963" i="94"/>
  <c r="AK966" i="94"/>
  <c r="BB966" i="94" s="1"/>
  <c r="AK894" i="94"/>
  <c r="BB894" i="94" s="1"/>
  <c r="BJ853" i="94"/>
  <c r="BM853" i="94" s="1"/>
  <c r="AK829" i="94"/>
  <c r="BB829" i="94" s="1"/>
  <c r="BJ783" i="94"/>
  <c r="CI701" i="94"/>
  <c r="BH772" i="94"/>
  <c r="BJ745" i="94"/>
  <c r="BM745" i="94" s="1"/>
  <c r="BJ765" i="94"/>
  <c r="BD755" i="94"/>
  <c r="BJ740" i="94"/>
  <c r="CB689" i="94"/>
  <c r="CC689" i="94" s="1"/>
  <c r="T673" i="94"/>
  <c r="CG673" i="94" s="1"/>
  <c r="BM638" i="94"/>
  <c r="BH633" i="94"/>
  <c r="AK583" i="94"/>
  <c r="BB583" i="94" s="1"/>
  <c r="T538" i="94"/>
  <c r="CG538" i="94" s="1"/>
  <c r="AT570" i="94"/>
  <c r="AL530" i="94"/>
  <c r="BC530" i="94" s="1"/>
  <c r="CB567" i="94"/>
  <c r="CC567" i="94" s="1"/>
  <c r="T468" i="94"/>
  <c r="CG468" i="94" s="1"/>
  <c r="BP493" i="94"/>
  <c r="BQ493" i="94" s="1"/>
  <c r="AK493" i="94"/>
  <c r="BB493" i="94" s="1"/>
  <c r="BI433" i="94"/>
  <c r="BJ433" i="94" s="1"/>
  <c r="AT432" i="94"/>
  <c r="BG401" i="94"/>
  <c r="BJ401" i="94" s="1"/>
  <c r="BJ364" i="94"/>
  <c r="AK362" i="94"/>
  <c r="BB362" i="94" s="1"/>
  <c r="BH433" i="94"/>
  <c r="BJ395" i="94"/>
  <c r="BI416" i="94"/>
  <c r="BJ416" i="94" s="1"/>
  <c r="BM416" i="94" s="1"/>
  <c r="BJ312" i="94"/>
  <c r="BM312" i="94" s="1"/>
  <c r="AK263" i="94"/>
  <c r="BB263" i="94" s="1"/>
  <c r="CH424" i="94"/>
  <c r="BD328" i="94"/>
  <c r="AH244" i="94"/>
  <c r="AT199" i="94"/>
  <c r="AN301" i="94"/>
  <c r="BE301" i="94" s="1"/>
  <c r="BN301" i="94" s="1"/>
  <c r="AH190" i="94"/>
  <c r="AZ199" i="94"/>
  <c r="CH253" i="94"/>
  <c r="BP183" i="94"/>
  <c r="BQ183" i="94" s="1"/>
  <c r="AL185" i="94"/>
  <c r="BC185" i="94" s="1"/>
  <c r="BJ108" i="94"/>
  <c r="AZ50" i="94"/>
  <c r="BD79" i="94"/>
  <c r="CI62" i="94"/>
  <c r="BG57" i="94"/>
  <c r="BJ57" i="94" s="1"/>
  <c r="BM57" i="94" s="1"/>
  <c r="BP75" i="94"/>
  <c r="BQ75" i="94" s="1"/>
  <c r="CH23" i="94"/>
  <c r="T20" i="94"/>
  <c r="CG20" i="94" s="1"/>
  <c r="T21" i="94"/>
  <c r="CG21" i="94" s="1"/>
  <c r="CI21" i="94" s="1"/>
  <c r="BY967" i="94"/>
  <c r="BZ967" i="94" s="1"/>
  <c r="BS967" i="94"/>
  <c r="BT967" i="94" s="1"/>
  <c r="AH922" i="94"/>
  <c r="AN922" i="94" s="1"/>
  <c r="BK922" i="94"/>
  <c r="BY876" i="94"/>
  <c r="BZ876" i="94" s="1"/>
  <c r="BS876" i="94"/>
  <c r="BT876" i="94" s="1"/>
  <c r="AL578" i="94"/>
  <c r="BC578" i="94" s="1"/>
  <c r="Y578" i="94"/>
  <c r="AK578" i="94" s="1"/>
  <c r="BB578" i="94" s="1"/>
  <c r="BY640" i="94"/>
  <c r="BZ640" i="94" s="1"/>
  <c r="BV640" i="94"/>
  <c r="BW640" i="94" s="1"/>
  <c r="BS640" i="94"/>
  <c r="BT640" i="94" s="1"/>
  <c r="BP640" i="94"/>
  <c r="BQ640" i="94" s="1"/>
  <c r="BK476" i="94"/>
  <c r="AH476" i="94"/>
  <c r="AN476" i="94" s="1"/>
  <c r="BE476" i="94" s="1"/>
  <c r="AM453" i="94"/>
  <c r="BD453" i="94" s="1"/>
  <c r="BY289" i="94"/>
  <c r="BZ289" i="94" s="1"/>
  <c r="BV289" i="94"/>
  <c r="BW289" i="94" s="1"/>
  <c r="BS289" i="94"/>
  <c r="BT289" i="94" s="1"/>
  <c r="AE262" i="94"/>
  <c r="AK262" i="94" s="1"/>
  <c r="AL262" i="94"/>
  <c r="BC262" i="94" s="1"/>
  <c r="AB246" i="94"/>
  <c r="BK246" i="94"/>
  <c r="AZ246" i="94"/>
  <c r="AH246" i="94"/>
  <c r="BV91" i="94"/>
  <c r="BW91" i="94" s="1"/>
  <c r="BS91" i="94"/>
  <c r="BT91" i="94" s="1"/>
  <c r="BY91" i="94"/>
  <c r="BZ91" i="94" s="1"/>
  <c r="BY215" i="94"/>
  <c r="BZ215" i="94" s="1"/>
  <c r="BV215" i="94"/>
  <c r="BW215" i="94" s="1"/>
  <c r="AK100" i="94"/>
  <c r="BB100" i="94" s="1"/>
  <c r="AT44" i="94"/>
  <c r="AH44" i="94"/>
  <c r="AB44" i="94"/>
  <c r="BK44" i="94"/>
  <c r="T996" i="94"/>
  <c r="CG996" i="94" s="1"/>
  <c r="BJ744" i="94"/>
  <c r="CH554" i="94"/>
  <c r="AB570" i="94"/>
  <c r="AN570" i="94" s="1"/>
  <c r="BM504" i="94"/>
  <c r="BH512" i="94"/>
  <c r="T397" i="94"/>
  <c r="CG397" i="94" s="1"/>
  <c r="AB432" i="94"/>
  <c r="T284" i="94"/>
  <c r="CG284" i="94" s="1"/>
  <c r="T230" i="94"/>
  <c r="CG230" i="94" s="1"/>
  <c r="BM333" i="94"/>
  <c r="BK244" i="94"/>
  <c r="AH199" i="94"/>
  <c r="AT190" i="94"/>
  <c r="BJ179" i="94"/>
  <c r="BE333" i="94"/>
  <c r="CB183" i="94"/>
  <c r="CC183" i="94" s="1"/>
  <c r="AT260" i="94"/>
  <c r="BC174" i="94"/>
  <c r="BJ177" i="94"/>
  <c r="AT50" i="94"/>
  <c r="BM67" i="94"/>
  <c r="BJ54" i="94"/>
  <c r="CB75" i="94"/>
  <c r="CC75" i="94" s="1"/>
  <c r="CB71" i="94"/>
  <c r="CC71" i="94" s="1"/>
  <c r="AL562" i="94"/>
  <c r="BC562" i="94" s="1"/>
  <c r="Y562" i="94"/>
  <c r="AK562" i="94" s="1"/>
  <c r="BB562" i="94" s="1"/>
  <c r="BS555" i="94"/>
  <c r="BT555" i="94" s="1"/>
  <c r="BY555" i="94"/>
  <c r="BZ555" i="94" s="1"/>
  <c r="AL452" i="94"/>
  <c r="BC452" i="94" s="1"/>
  <c r="BD92" i="94"/>
  <c r="BM92" i="94" s="1"/>
  <c r="AE92" i="94"/>
  <c r="AK92" i="94" s="1"/>
  <c r="BB92" i="94" s="1"/>
  <c r="AL92" i="94"/>
  <c r="BK60" i="94"/>
  <c r="AZ60" i="94"/>
  <c r="AB60" i="94"/>
  <c r="AT60" i="94"/>
  <c r="AH60" i="94"/>
  <c r="AB68" i="94"/>
  <c r="AN68" i="94" s="1"/>
  <c r="BE68" i="94" s="1"/>
  <c r="BK68" i="94"/>
  <c r="AL254" i="94"/>
  <c r="Y254" i="94"/>
  <c r="AK254" i="94" s="1"/>
  <c r="BB254" i="94" s="1"/>
  <c r="BJ800" i="94"/>
  <c r="BM177" i="94"/>
  <c r="AK1012" i="94"/>
  <c r="BB1012" i="94" s="1"/>
  <c r="BI987" i="94"/>
  <c r="BB970" i="94"/>
  <c r="BJ931" i="94"/>
  <c r="BM931" i="94" s="1"/>
  <c r="CH927" i="94"/>
  <c r="T877" i="94"/>
  <c r="CG877" i="94" s="1"/>
  <c r="BI761" i="94"/>
  <c r="BJ761" i="94" s="1"/>
  <c r="AZ631" i="94"/>
  <c r="T627" i="94"/>
  <c r="CG627" i="94" s="1"/>
  <c r="BI604" i="94"/>
  <c r="BM571" i="94"/>
  <c r="BB530" i="94"/>
  <c r="BJ615" i="94"/>
  <c r="CI497" i="94"/>
  <c r="BP445" i="94"/>
  <c r="BQ445" i="94" s="1"/>
  <c r="AZ432" i="94"/>
  <c r="BJ272" i="94"/>
  <c r="BM281" i="94"/>
  <c r="AL288" i="94"/>
  <c r="BC288" i="94" s="1"/>
  <c r="BN256" i="94"/>
  <c r="AB244" i="94"/>
  <c r="BJ318" i="94"/>
  <c r="BG167" i="94"/>
  <c r="AB190" i="94"/>
  <c r="BJ178" i="94"/>
  <c r="BM178" i="94" s="1"/>
  <c r="BJ212" i="94"/>
  <c r="BG257" i="94"/>
  <c r="BI167" i="94"/>
  <c r="BJ135" i="94"/>
  <c r="AZ260" i="94"/>
  <c r="T95" i="94"/>
  <c r="CG95" i="94" s="1"/>
  <c r="AB50" i="94"/>
  <c r="CH34" i="94"/>
  <c r="BP39" i="94"/>
  <c r="BQ39" i="94" s="1"/>
  <c r="BS477" i="94"/>
  <c r="BT477" i="94" s="1"/>
  <c r="BY477" i="94"/>
  <c r="BZ477" i="94" s="1"/>
  <c r="BV477" i="94"/>
  <c r="BW477" i="94" s="1"/>
  <c r="AL444" i="94"/>
  <c r="BC444" i="94" s="1"/>
  <c r="AK432" i="94"/>
  <c r="BB432" i="94" s="1"/>
  <c r="BY59" i="94"/>
  <c r="BZ59" i="94" s="1"/>
  <c r="BV59" i="94"/>
  <c r="BW59" i="94" s="1"/>
  <c r="CV206" i="94"/>
  <c r="BV99" i="94"/>
  <c r="BW99" i="94" s="1"/>
  <c r="BS99" i="94"/>
  <c r="BT99" i="94" s="1"/>
  <c r="BY99" i="94"/>
  <c r="BZ99" i="94" s="1"/>
  <c r="BI198" i="94"/>
  <c r="BG198" i="94"/>
  <c r="AZ198" i="94"/>
  <c r="BK198" i="94"/>
  <c r="T986" i="94"/>
  <c r="CG986" i="94" s="1"/>
  <c r="AL1009" i="94"/>
  <c r="BC1009" i="94" s="1"/>
  <c r="AN1002" i="94"/>
  <c r="AK1002" i="94"/>
  <c r="AK958" i="94"/>
  <c r="BB958" i="94" s="1"/>
  <c r="BJ939" i="94"/>
  <c r="CH921" i="94"/>
  <c r="CI921" i="94" s="1"/>
  <c r="T889" i="94"/>
  <c r="CG889" i="94" s="1"/>
  <c r="BJ895" i="94"/>
  <c r="BD856" i="94"/>
  <c r="AN886" i="94"/>
  <c r="BE886" i="94" s="1"/>
  <c r="BN886" i="94" s="1"/>
  <c r="BJ683" i="94"/>
  <c r="BJ650" i="94"/>
  <c r="BM706" i="94"/>
  <c r="BJ657" i="94"/>
  <c r="BM610" i="94"/>
  <c r="BI550" i="94"/>
  <c r="BP567" i="94"/>
  <c r="BQ567" i="94" s="1"/>
  <c r="BE509" i="94"/>
  <c r="BN509" i="94" s="1"/>
  <c r="BI512" i="94"/>
  <c r="BJ512" i="94" s="1"/>
  <c r="BJ496" i="94"/>
  <c r="T405" i="94"/>
  <c r="CG405" i="94" s="1"/>
  <c r="CB445" i="94"/>
  <c r="CC445" i="94" s="1"/>
  <c r="AK428" i="94"/>
  <c r="BB428" i="94" s="1"/>
  <c r="BJ389" i="94"/>
  <c r="BM389" i="94" s="1"/>
  <c r="BG239" i="94"/>
  <c r="T206" i="94"/>
  <c r="CG206" i="94" s="1"/>
  <c r="BJ240" i="94"/>
  <c r="BM240" i="94" s="1"/>
  <c r="BS207" i="94"/>
  <c r="BT207" i="94" s="1"/>
  <c r="AN240" i="94"/>
  <c r="BE240" i="94" s="1"/>
  <c r="BN240" i="94" s="1"/>
  <c r="BD183" i="94"/>
  <c r="BG261" i="94"/>
  <c r="BJ261" i="94" s="1"/>
  <c r="T244" i="94"/>
  <c r="CG244" i="94" s="1"/>
  <c r="BM146" i="94"/>
  <c r="T110" i="94"/>
  <c r="CG110" i="94" s="1"/>
  <c r="BM59" i="94"/>
  <c r="T42" i="94"/>
  <c r="CG42" i="94" s="1"/>
  <c r="AM928" i="94"/>
  <c r="BD928" i="94" s="1"/>
  <c r="BP682" i="94"/>
  <c r="BQ682" i="94" s="1"/>
  <c r="BY682" i="94"/>
  <c r="BZ682" i="94" s="1"/>
  <c r="AJ684" i="94"/>
  <c r="U684" i="94" s="1"/>
  <c r="AL586" i="94"/>
  <c r="BC586" i="94" s="1"/>
  <c r="Y586" i="94"/>
  <c r="AK586" i="94" s="1"/>
  <c r="BK586" i="94"/>
  <c r="AH586" i="94"/>
  <c r="AB586" i="94"/>
  <c r="BY579" i="94"/>
  <c r="BZ579" i="94" s="1"/>
  <c r="BV579" i="94"/>
  <c r="BW579" i="94" s="1"/>
  <c r="AT542" i="94"/>
  <c r="AH542" i="94"/>
  <c r="AN542" i="94" s="1"/>
  <c r="BS107" i="94"/>
  <c r="BT107" i="94" s="1"/>
  <c r="BV107" i="94"/>
  <c r="BW107" i="94" s="1"/>
  <c r="BY107" i="94"/>
  <c r="BZ107" i="94" s="1"/>
  <c r="BY223" i="94"/>
  <c r="BZ223" i="94" s="1"/>
  <c r="BS223" i="94"/>
  <c r="BT223" i="94" s="1"/>
  <c r="AJ190" i="94"/>
  <c r="U190" i="94" s="1"/>
  <c r="BY161" i="94"/>
  <c r="BZ161" i="94" s="1"/>
  <c r="BS161" i="94"/>
  <c r="BT161" i="94" s="1"/>
  <c r="BK270" i="94"/>
  <c r="AB270" i="94"/>
  <c r="AZ270" i="94"/>
  <c r="AH270" i="94"/>
  <c r="AH238" i="94"/>
  <c r="BK238" i="94"/>
  <c r="AB238" i="94"/>
  <c r="AZ238" i="94"/>
  <c r="BS231" i="94"/>
  <c r="BT231" i="94" s="1"/>
  <c r="BV231" i="94"/>
  <c r="BW231" i="94" s="1"/>
  <c r="AK68" i="94"/>
  <c r="BB68" i="94" s="1"/>
  <c r="CV116" i="94"/>
  <c r="AL116" i="94"/>
  <c r="Y116" i="94"/>
  <c r="AK116" i="94" s="1"/>
  <c r="BB116" i="94" s="1"/>
  <c r="BK296" i="94"/>
  <c r="AH296" i="94"/>
  <c r="AB296" i="94"/>
  <c r="CV214" i="94"/>
  <c r="BK108" i="94"/>
  <c r="AT108" i="94"/>
  <c r="AZ108" i="94"/>
  <c r="AH108" i="94"/>
  <c r="AN108" i="94" s="1"/>
  <c r="AM108" i="94"/>
  <c r="BD108" i="94" s="1"/>
  <c r="CH954" i="94"/>
  <c r="T954" i="94"/>
  <c r="CG954" i="94" s="1"/>
  <c r="CR963" i="94"/>
  <c r="T547" i="94"/>
  <c r="CG547" i="94" s="1"/>
  <c r="CH547" i="94"/>
  <c r="BH977" i="94"/>
  <c r="BI977" i="94"/>
  <c r="BG977" i="94"/>
  <c r="BJ973" i="94"/>
  <c r="CV947" i="94"/>
  <c r="AZ880" i="94"/>
  <c r="AB880" i="94"/>
  <c r="AT880" i="94"/>
  <c r="AH880" i="94"/>
  <c r="BK880" i="94"/>
  <c r="T394" i="94"/>
  <c r="CG394" i="94" s="1"/>
  <c r="CH394" i="94"/>
  <c r="CH311" i="94"/>
  <c r="T311" i="94"/>
  <c r="CG311" i="94" s="1"/>
  <c r="T75" i="94"/>
  <c r="CG75" i="94" s="1"/>
  <c r="CH75" i="94"/>
  <c r="T53" i="94"/>
  <c r="CG53" i="94" s="1"/>
  <c r="CH53" i="94"/>
  <c r="CH573" i="94"/>
  <c r="T573" i="94"/>
  <c r="CG573" i="94" s="1"/>
  <c r="CH67" i="94"/>
  <c r="T67" i="94"/>
  <c r="CG67" i="94" s="1"/>
  <c r="AL1013" i="94"/>
  <c r="BC1013" i="94" s="1"/>
  <c r="Y1013" i="94"/>
  <c r="AK1013" i="94" s="1"/>
  <c r="BB1013" i="94" s="1"/>
  <c r="BS914" i="94"/>
  <c r="BT914" i="94" s="1"/>
  <c r="CB914" i="94"/>
  <c r="CC914" i="94" s="1"/>
  <c r="BP914" i="94"/>
  <c r="BQ914" i="94" s="1"/>
  <c r="BY914" i="94"/>
  <c r="BZ914" i="94" s="1"/>
  <c r="BV914" i="94"/>
  <c r="BW914" i="94" s="1"/>
  <c r="BH907" i="94"/>
  <c r="BG907" i="94"/>
  <c r="BI907" i="94"/>
  <c r="AE906" i="94"/>
  <c r="AK906" i="94" s="1"/>
  <c r="BB906" i="94" s="1"/>
  <c r="AL906" i="94"/>
  <c r="BC906" i="94" s="1"/>
  <c r="BV872" i="94"/>
  <c r="BW872" i="94" s="1"/>
  <c r="BY872" i="94"/>
  <c r="BZ872" i="94" s="1"/>
  <c r="BP872" i="94"/>
  <c r="BQ872" i="94" s="1"/>
  <c r="CB872" i="94"/>
  <c r="CC872" i="94" s="1"/>
  <c r="BS872" i="94"/>
  <c r="BT872" i="94" s="1"/>
  <c r="T318" i="94"/>
  <c r="CG318" i="94" s="1"/>
  <c r="CH318" i="94"/>
  <c r="CH147" i="94"/>
  <c r="T147" i="94"/>
  <c r="CG147" i="94" s="1"/>
  <c r="T108" i="94"/>
  <c r="CG108" i="94" s="1"/>
  <c r="CH108" i="94"/>
  <c r="T92" i="94"/>
  <c r="CG92" i="94" s="1"/>
  <c r="CH92" i="94"/>
  <c r="CH60" i="94"/>
  <c r="T60" i="94"/>
  <c r="CG60" i="94" s="1"/>
  <c r="T69" i="94"/>
  <c r="CG69" i="94" s="1"/>
  <c r="CH69" i="94"/>
  <c r="T971" i="94"/>
  <c r="CG971" i="94" s="1"/>
  <c r="CH971" i="94"/>
  <c r="CV975" i="94"/>
  <c r="AE974" i="94"/>
  <c r="L974" i="94"/>
  <c r="BI975" i="94"/>
  <c r="AE975" i="94"/>
  <c r="CR975" i="94"/>
  <c r="BH975" i="94"/>
  <c r="L975" i="94"/>
  <c r="CE974" i="94"/>
  <c r="BG975" i="94"/>
  <c r="AW974" i="94"/>
  <c r="AW975" i="94"/>
  <c r="BH974" i="94"/>
  <c r="AQ974" i="94"/>
  <c r="AQ975" i="94"/>
  <c r="BG974" i="94"/>
  <c r="CV974" i="94"/>
  <c r="CR974" i="94"/>
  <c r="AJ974" i="94"/>
  <c r="T974" i="94" s="1"/>
  <c r="CG974" i="94" s="1"/>
  <c r="BH972" i="94"/>
  <c r="BI972" i="94"/>
  <c r="BG972" i="94"/>
  <c r="T955" i="94"/>
  <c r="CG955" i="94" s="1"/>
  <c r="CH955" i="94"/>
  <c r="Y929" i="94"/>
  <c r="AK929" i="94" s="1"/>
  <c r="BB929" i="94" s="1"/>
  <c r="AL929" i="94"/>
  <c r="BC929" i="94" s="1"/>
  <c r="CH920" i="94"/>
  <c r="CI920" i="94" s="1"/>
  <c r="CH774" i="94"/>
  <c r="T774" i="94"/>
  <c r="CG774" i="94" s="1"/>
  <c r="T725" i="94"/>
  <c r="CG725" i="94" s="1"/>
  <c r="CH725" i="94"/>
  <c r="CH682" i="94"/>
  <c r="T682" i="94"/>
  <c r="CG682" i="94" s="1"/>
  <c r="T638" i="94"/>
  <c r="CG638" i="94" s="1"/>
  <c r="CH638" i="94"/>
  <c r="T563" i="94"/>
  <c r="CG563" i="94" s="1"/>
  <c r="CH563" i="94"/>
  <c r="T539" i="94"/>
  <c r="CG539" i="94" s="1"/>
  <c r="CH539" i="94"/>
  <c r="T455" i="94"/>
  <c r="CG455" i="94" s="1"/>
  <c r="CH455" i="94"/>
  <c r="CH199" i="94"/>
  <c r="T199" i="94"/>
  <c r="CG199" i="94" s="1"/>
  <c r="T161" i="94"/>
  <c r="CG161" i="94" s="1"/>
  <c r="CH161" i="94"/>
  <c r="CH153" i="94"/>
  <c r="T153" i="94"/>
  <c r="CG153" i="94" s="1"/>
  <c r="CV1013" i="94"/>
  <c r="CH947" i="94"/>
  <c r="T947" i="94"/>
  <c r="CG947" i="94" s="1"/>
  <c r="CR946" i="94"/>
  <c r="BV906" i="94"/>
  <c r="BW906" i="94" s="1"/>
  <c r="BS906" i="94"/>
  <c r="BT906" i="94" s="1"/>
  <c r="CB906" i="94"/>
  <c r="CC906" i="94" s="1"/>
  <c r="BP906" i="94"/>
  <c r="BQ906" i="94" s="1"/>
  <c r="BY906" i="94"/>
  <c r="BZ906" i="94" s="1"/>
  <c r="AL933" i="94"/>
  <c r="BC933" i="94" s="1"/>
  <c r="Y933" i="94"/>
  <c r="AK933" i="94" s="1"/>
  <c r="BB933" i="94" s="1"/>
  <c r="AQ882" i="94"/>
  <c r="BH883" i="94"/>
  <c r="AE882" i="94"/>
  <c r="L882" i="94"/>
  <c r="AE883" i="94"/>
  <c r="L883" i="94"/>
  <c r="AW882" i="94"/>
  <c r="CE882" i="94"/>
  <c r="AW883" i="94"/>
  <c r="CR882" i="94"/>
  <c r="BG882" i="94"/>
  <c r="CV882" i="94"/>
  <c r="AJ882" i="94"/>
  <c r="T882" i="94" s="1"/>
  <c r="CG882" i="94" s="1"/>
  <c r="CV883" i="94"/>
  <c r="CR883" i="94"/>
  <c r="BH882" i="94"/>
  <c r="AQ883" i="94"/>
  <c r="T656" i="94"/>
  <c r="CG656" i="94" s="1"/>
  <c r="CH656" i="94"/>
  <c r="T535" i="94"/>
  <c r="CG535" i="94" s="1"/>
  <c r="CH535" i="94"/>
  <c r="T543" i="94"/>
  <c r="CG543" i="94" s="1"/>
  <c r="CH543" i="94"/>
  <c r="CH461" i="94"/>
  <c r="T461" i="94"/>
  <c r="CG461" i="94" s="1"/>
  <c r="T445" i="94"/>
  <c r="CG445" i="94" s="1"/>
  <c r="CH445" i="94"/>
  <c r="T463" i="94"/>
  <c r="CG463" i="94" s="1"/>
  <c r="CH463" i="94"/>
  <c r="T364" i="94"/>
  <c r="CG364" i="94" s="1"/>
  <c r="CH364" i="94"/>
  <c r="T426" i="94"/>
  <c r="CG426" i="94" s="1"/>
  <c r="CH426" i="94"/>
  <c r="CH350" i="94"/>
  <c r="T350" i="94"/>
  <c r="CG350" i="94" s="1"/>
  <c r="CH319" i="94"/>
  <c r="T319" i="94"/>
  <c r="CG319" i="94" s="1"/>
  <c r="T191" i="94"/>
  <c r="CG191" i="94" s="1"/>
  <c r="CH191" i="94"/>
  <c r="CH84" i="94"/>
  <c r="T84" i="94"/>
  <c r="CG84" i="94" s="1"/>
  <c r="T76" i="94"/>
  <c r="CG76" i="94" s="1"/>
  <c r="CH76" i="94"/>
  <c r="T68" i="94"/>
  <c r="CG68" i="94" s="1"/>
  <c r="CH68" i="94"/>
  <c r="T77" i="94"/>
  <c r="CG77" i="94" s="1"/>
  <c r="CH77" i="94"/>
  <c r="T169" i="94"/>
  <c r="CG169" i="94" s="1"/>
  <c r="CH169" i="94"/>
  <c r="BG869" i="94"/>
  <c r="BI869" i="94"/>
  <c r="AZ1008" i="94"/>
  <c r="AB1008" i="94"/>
  <c r="AT1008" i="94"/>
  <c r="AH1008" i="94"/>
  <c r="BK1008" i="94"/>
  <c r="BI943" i="94"/>
  <c r="BH943" i="94"/>
  <c r="BG943" i="94"/>
  <c r="AQ919" i="94"/>
  <c r="BI918" i="94"/>
  <c r="AJ919" i="94"/>
  <c r="BI919" i="94"/>
  <c r="AE918" i="94"/>
  <c r="L918" i="94"/>
  <c r="CR919" i="94"/>
  <c r="CE918" i="94"/>
  <c r="AE919" i="94"/>
  <c r="CV918" i="94"/>
  <c r="BH919" i="94"/>
  <c r="AW918" i="94"/>
  <c r="BG919" i="94"/>
  <c r="CV919" i="94"/>
  <c r="CR918" i="94"/>
  <c r="BH918" i="94"/>
  <c r="AW919" i="94"/>
  <c r="L919" i="94"/>
  <c r="AM918" i="94"/>
  <c r="BG918" i="94"/>
  <c r="AQ918" i="94"/>
  <c r="CH898" i="94"/>
  <c r="T898" i="94"/>
  <c r="CG898" i="94" s="1"/>
  <c r="BH901" i="94"/>
  <c r="AW901" i="94"/>
  <c r="AQ900" i="94"/>
  <c r="AQ901" i="94"/>
  <c r="BG900" i="94"/>
  <c r="AE901" i="94"/>
  <c r="L901" i="94"/>
  <c r="CE900" i="94"/>
  <c r="BH900" i="94"/>
  <c r="AW900" i="94"/>
  <c r="AM900" i="94"/>
  <c r="BD900" i="94" s="1"/>
  <c r="CV900" i="94"/>
  <c r="CR900" i="94"/>
  <c r="BI901" i="94"/>
  <c r="CV901" i="94"/>
  <c r="BI900" i="94"/>
  <c r="AE900" i="94"/>
  <c r="CR901" i="94"/>
  <c r="L900" i="94"/>
  <c r="BH877" i="94"/>
  <c r="BG877" i="94"/>
  <c r="BI877" i="94"/>
  <c r="CH876" i="94"/>
  <c r="T876" i="94"/>
  <c r="CG876" i="94" s="1"/>
  <c r="AL877" i="94"/>
  <c r="BC877" i="94" s="1"/>
  <c r="Y877" i="94"/>
  <c r="AK877" i="94" s="1"/>
  <c r="BB877" i="94" s="1"/>
  <c r="T571" i="94"/>
  <c r="CG571" i="94" s="1"/>
  <c r="CH571" i="94"/>
  <c r="T385" i="94"/>
  <c r="CG385" i="94" s="1"/>
  <c r="CH385" i="94"/>
  <c r="T220" i="94"/>
  <c r="CG220" i="94" s="1"/>
  <c r="CH220" i="94"/>
  <c r="Y932" i="94"/>
  <c r="AK932" i="94" s="1"/>
  <c r="BB932" i="94" s="1"/>
  <c r="AL932" i="94"/>
  <c r="BC932" i="94" s="1"/>
  <c r="BS887" i="94"/>
  <c r="BT887" i="94" s="1"/>
  <c r="CB887" i="94"/>
  <c r="CC887" i="94" s="1"/>
  <c r="BP887" i="94"/>
  <c r="BQ887" i="94" s="1"/>
  <c r="BY887" i="94"/>
  <c r="BZ887" i="94" s="1"/>
  <c r="BV887" i="94"/>
  <c r="BW887" i="94" s="1"/>
  <c r="CH842" i="94"/>
  <c r="T842" i="94"/>
  <c r="CG842" i="94" s="1"/>
  <c r="AQ986" i="94"/>
  <c r="BB986" i="94" s="1"/>
  <c r="CV927" i="94"/>
  <c r="CB915" i="94"/>
  <c r="CC915" i="94" s="1"/>
  <c r="BP915" i="94"/>
  <c r="BQ915" i="94" s="1"/>
  <c r="BY915" i="94"/>
  <c r="BZ915" i="94" s="1"/>
  <c r="BV915" i="94"/>
  <c r="BW915" i="94" s="1"/>
  <c r="BS915" i="94"/>
  <c r="BT915" i="94" s="1"/>
  <c r="BJ933" i="94"/>
  <c r="AL884" i="94"/>
  <c r="BC884" i="94" s="1"/>
  <c r="Y884" i="94"/>
  <c r="AK884" i="94" s="1"/>
  <c r="BB884" i="94" s="1"/>
  <c r="T864" i="94"/>
  <c r="CG864" i="94" s="1"/>
  <c r="CH864" i="94"/>
  <c r="T857" i="94"/>
  <c r="CG857" i="94" s="1"/>
  <c r="CH857" i="94"/>
  <c r="T555" i="94"/>
  <c r="CG555" i="94" s="1"/>
  <c r="CH555" i="94"/>
  <c r="CI485" i="94"/>
  <c r="CH469" i="94"/>
  <c r="T469" i="94"/>
  <c r="CG469" i="94" s="1"/>
  <c r="CH310" i="94"/>
  <c r="T310" i="94"/>
  <c r="CG310" i="94" s="1"/>
  <c r="T351" i="94"/>
  <c r="CG351" i="94" s="1"/>
  <c r="CH351" i="94"/>
  <c r="T183" i="94"/>
  <c r="CG183" i="94" s="1"/>
  <c r="CH183" i="94"/>
  <c r="T212" i="94"/>
  <c r="CG212" i="94" s="1"/>
  <c r="CH212" i="94"/>
  <c r="T116" i="94"/>
  <c r="CG116" i="94" s="1"/>
  <c r="CH116" i="94"/>
  <c r="T100" i="94"/>
  <c r="CG100" i="94" s="1"/>
  <c r="CH100" i="94"/>
  <c r="BS886" i="94"/>
  <c r="BT886" i="94" s="1"/>
  <c r="CB886" i="94"/>
  <c r="CC886" i="94" s="1"/>
  <c r="BP886" i="94"/>
  <c r="BQ886" i="94" s="1"/>
  <c r="BY886" i="94"/>
  <c r="BZ886" i="94" s="1"/>
  <c r="BV886" i="94"/>
  <c r="BW886" i="94" s="1"/>
  <c r="T873" i="94"/>
  <c r="CG873" i="94" s="1"/>
  <c r="CI873" i="94" s="1"/>
  <c r="T792" i="94"/>
  <c r="CG792" i="94" s="1"/>
  <c r="T1013" i="94"/>
  <c r="CG1013" i="94" s="1"/>
  <c r="CH1013" i="94"/>
  <c r="L993" i="94"/>
  <c r="L992" i="94"/>
  <c r="CR993" i="94"/>
  <c r="BG993" i="94"/>
  <c r="BG992" i="94"/>
  <c r="AQ993" i="94"/>
  <c r="CV993" i="94"/>
  <c r="BI993" i="94"/>
  <c r="AQ992" i="94"/>
  <c r="CE992" i="94"/>
  <c r="BH993" i="94"/>
  <c r="BI992" i="94"/>
  <c r="CV992" i="94"/>
  <c r="BH992" i="94"/>
  <c r="CR992" i="94"/>
  <c r="AE993" i="94"/>
  <c r="AW992" i="94"/>
  <c r="AE992" i="94"/>
  <c r="AW993" i="94"/>
  <c r="BY953" i="94"/>
  <c r="BZ953" i="94" s="1"/>
  <c r="BP953" i="94"/>
  <c r="BQ953" i="94" s="1"/>
  <c r="CB953" i="94"/>
  <c r="CC953" i="94" s="1"/>
  <c r="BV953" i="94"/>
  <c r="BW953" i="94" s="1"/>
  <c r="BS953" i="94"/>
  <c r="BT953" i="94" s="1"/>
  <c r="AL920" i="94"/>
  <c r="BC920" i="94" s="1"/>
  <c r="Y920" i="94"/>
  <c r="AK920" i="94" s="1"/>
  <c r="BB920" i="94" s="1"/>
  <c r="CV899" i="94"/>
  <c r="CH899" i="94"/>
  <c r="T762" i="94"/>
  <c r="CG762" i="94" s="1"/>
  <c r="CH762" i="94"/>
  <c r="T335" i="94"/>
  <c r="CG335" i="94" s="1"/>
  <c r="CH335" i="94"/>
  <c r="T223" i="94"/>
  <c r="CG223" i="94" s="1"/>
  <c r="CH223" i="94"/>
  <c r="T135" i="94"/>
  <c r="CG135" i="94" s="1"/>
  <c r="CH135" i="94"/>
  <c r="T44" i="94"/>
  <c r="CG44" i="94" s="1"/>
  <c r="CH44" i="94"/>
  <c r="T177" i="94"/>
  <c r="CG177" i="94" s="1"/>
  <c r="CH177" i="94"/>
  <c r="AL841" i="94"/>
  <c r="BC841" i="94" s="1"/>
  <c r="Y841" i="94"/>
  <c r="AK841" i="94" s="1"/>
  <c r="BB841" i="94" s="1"/>
  <c r="AM782" i="94"/>
  <c r="BD782" i="94" s="1"/>
  <c r="CR796" i="94"/>
  <c r="AQ796" i="94"/>
  <c r="AQ797" i="94"/>
  <c r="AJ796" i="94"/>
  <c r="AE797" i="94"/>
  <c r="L797" i="94"/>
  <c r="BH796" i="94"/>
  <c r="AW796" i="94"/>
  <c r="CE796" i="94"/>
  <c r="AW797" i="94"/>
  <c r="BG796" i="94"/>
  <c r="CV797" i="94"/>
  <c r="CR797" i="94"/>
  <c r="BI796" i="94"/>
  <c r="AE796" i="94"/>
  <c r="AM797" i="94"/>
  <c r="CV796" i="94"/>
  <c r="BH797" i="94"/>
  <c r="L796" i="94"/>
  <c r="AB700" i="94"/>
  <c r="AT700" i="94"/>
  <c r="BK700" i="94"/>
  <c r="AZ700" i="94"/>
  <c r="AH700" i="94"/>
  <c r="AL779" i="94"/>
  <c r="BC779" i="94" s="1"/>
  <c r="Y779" i="94"/>
  <c r="AK779" i="94" s="1"/>
  <c r="BB779" i="94" s="1"/>
  <c r="AB763" i="94"/>
  <c r="AZ763" i="94"/>
  <c r="BK763" i="94"/>
  <c r="AT763" i="94"/>
  <c r="AH763" i="94"/>
  <c r="BJ721" i="94"/>
  <c r="BM721" i="94" s="1"/>
  <c r="BJ772" i="94"/>
  <c r="BK673" i="94"/>
  <c r="AH673" i="94"/>
  <c r="AZ673" i="94"/>
  <c r="AB673" i="94"/>
  <c r="AT673" i="94"/>
  <c r="BM663" i="94"/>
  <c r="AJ652" i="94"/>
  <c r="U652" i="94" s="1"/>
  <c r="AB632" i="94"/>
  <c r="AT632" i="94"/>
  <c r="BK632" i="94"/>
  <c r="AH632" i="94"/>
  <c r="AZ632" i="94"/>
  <c r="AL619" i="94"/>
  <c r="BC619" i="94" s="1"/>
  <c r="Y619" i="94"/>
  <c r="AK619" i="94" s="1"/>
  <c r="BB619" i="94" s="1"/>
  <c r="AZ579" i="94"/>
  <c r="AB579" i="94"/>
  <c r="AN579" i="94" s="1"/>
  <c r="AT579" i="94"/>
  <c r="BK579" i="94"/>
  <c r="AH579" i="94"/>
  <c r="AL550" i="94"/>
  <c r="BC550" i="94" s="1"/>
  <c r="Y550" i="94"/>
  <c r="AK550" i="94" s="1"/>
  <c r="BB550" i="94" s="1"/>
  <c r="AZ485" i="94"/>
  <c r="AB485" i="94"/>
  <c r="AT485" i="94"/>
  <c r="BK485" i="94"/>
  <c r="AH485" i="94"/>
  <c r="BK505" i="94"/>
  <c r="AH505" i="94"/>
  <c r="AB505" i="94"/>
  <c r="AZ505" i="94"/>
  <c r="AT505" i="94"/>
  <c r="BK455" i="94"/>
  <c r="AH455" i="94"/>
  <c r="AT455" i="94"/>
  <c r="AZ455" i="94"/>
  <c r="AB455" i="94"/>
  <c r="BS419" i="94"/>
  <c r="BT419" i="94" s="1"/>
  <c r="CB419" i="94"/>
  <c r="CC419" i="94" s="1"/>
  <c r="BP419" i="94"/>
  <c r="BQ419" i="94" s="1"/>
  <c r="BV419" i="94"/>
  <c r="BW419" i="94" s="1"/>
  <c r="BY419" i="94"/>
  <c r="BZ419" i="94" s="1"/>
  <c r="T372" i="94"/>
  <c r="CG372" i="94" s="1"/>
  <c r="AE514" i="94"/>
  <c r="L514" i="94"/>
  <c r="BI515" i="94"/>
  <c r="AE515" i="94"/>
  <c r="L515" i="94"/>
  <c r="AW514" i="94"/>
  <c r="CE514" i="94"/>
  <c r="BH515" i="94"/>
  <c r="AW515" i="94"/>
  <c r="CR515" i="94"/>
  <c r="AM514" i="94"/>
  <c r="BD514" i="94" s="1"/>
  <c r="CR514" i="94"/>
  <c r="AQ514" i="94"/>
  <c r="CV515" i="94"/>
  <c r="AQ515" i="94"/>
  <c r="BG514" i="94"/>
  <c r="CV514" i="94"/>
  <c r="AJ514" i="94"/>
  <c r="BG515" i="94"/>
  <c r="AB416" i="94"/>
  <c r="AT416" i="94"/>
  <c r="BK416" i="94"/>
  <c r="AH416" i="94"/>
  <c r="AZ416" i="94"/>
  <c r="AL335" i="94"/>
  <c r="BC335" i="94" s="1"/>
  <c r="Y335" i="94"/>
  <c r="AK335" i="94" s="1"/>
  <c r="BB335" i="94" s="1"/>
  <c r="AL343" i="94"/>
  <c r="BC343" i="94" s="1"/>
  <c r="Y343" i="94"/>
  <c r="AK343" i="94" s="1"/>
  <c r="BB343" i="94" s="1"/>
  <c r="AL437" i="94"/>
  <c r="BC437" i="94" s="1"/>
  <c r="Y437" i="94"/>
  <c r="AK437" i="94" s="1"/>
  <c r="BB437" i="94" s="1"/>
  <c r="CI255" i="94"/>
  <c r="BJ248" i="94"/>
  <c r="AM257" i="94"/>
  <c r="BD257" i="94" s="1"/>
  <c r="AK273" i="94"/>
  <c r="BB273" i="94" s="1"/>
  <c r="AT151" i="94"/>
  <c r="BK151" i="94"/>
  <c r="AH151" i="94"/>
  <c r="AZ151" i="94"/>
  <c r="AB151" i="94"/>
  <c r="BY167" i="94"/>
  <c r="BZ167" i="94" s="1"/>
  <c r="CB167" i="94"/>
  <c r="CC167" i="94" s="1"/>
  <c r="BV167" i="94"/>
  <c r="BW167" i="94" s="1"/>
  <c r="BS167" i="94"/>
  <c r="BT167" i="94" s="1"/>
  <c r="BP167" i="94"/>
  <c r="BQ167" i="94" s="1"/>
  <c r="BS184" i="94"/>
  <c r="BT184" i="94" s="1"/>
  <c r="CB184" i="94"/>
  <c r="CC184" i="94" s="1"/>
  <c r="BP184" i="94"/>
  <c r="BQ184" i="94" s="1"/>
  <c r="BY184" i="94"/>
  <c r="BZ184" i="94" s="1"/>
  <c r="BV184" i="94"/>
  <c r="BW184" i="94" s="1"/>
  <c r="BJ93" i="94"/>
  <c r="BD94" i="94"/>
  <c r="CB34" i="94"/>
  <c r="CC34" i="94" s="1"/>
  <c r="BP34" i="94"/>
  <c r="BQ34" i="94" s="1"/>
  <c r="BS34" i="94"/>
  <c r="BT34" i="94" s="1"/>
  <c r="BY34" i="94"/>
  <c r="BZ34" i="94" s="1"/>
  <c r="BV34" i="94"/>
  <c r="BW34" i="94" s="1"/>
  <c r="BI79" i="94"/>
  <c r="BJ79" i="94" s="1"/>
  <c r="BM79" i="94" s="1"/>
  <c r="Y79" i="94"/>
  <c r="AK79" i="94" s="1"/>
  <c r="BB79" i="94" s="1"/>
  <c r="AL79" i="94"/>
  <c r="BC79" i="94" s="1"/>
  <c r="CV32" i="94"/>
  <c r="AQ32" i="94"/>
  <c r="CV33" i="94"/>
  <c r="AQ33" i="94"/>
  <c r="BG33" i="94"/>
  <c r="BI32" i="94"/>
  <c r="AE32" i="94"/>
  <c r="L32" i="94"/>
  <c r="BI33" i="94"/>
  <c r="AE33" i="94"/>
  <c r="L33" i="94"/>
  <c r="BH32" i="94"/>
  <c r="AW32" i="94"/>
  <c r="CE32" i="94"/>
  <c r="BH33" i="94"/>
  <c r="AW33" i="94"/>
  <c r="BG32" i="94"/>
  <c r="CR33" i="94"/>
  <c r="AM32" i="94"/>
  <c r="BD32" i="94" s="1"/>
  <c r="CR32" i="94"/>
  <c r="BV1009" i="94"/>
  <c r="BW1009" i="94" s="1"/>
  <c r="BP1009" i="94"/>
  <c r="BQ1009" i="94" s="1"/>
  <c r="BY1009" i="94"/>
  <c r="BZ1009" i="94" s="1"/>
  <c r="CB1009" i="94"/>
  <c r="CC1009" i="94" s="1"/>
  <c r="BS1009" i="94"/>
  <c r="BT1009" i="94" s="1"/>
  <c r="BH1009" i="94"/>
  <c r="BG1009" i="94"/>
  <c r="AJ1008" i="94"/>
  <c r="U1008" i="94" s="1"/>
  <c r="AJ1012" i="94"/>
  <c r="U1012" i="94" s="1"/>
  <c r="BG1013" i="94"/>
  <c r="BJ1013" i="94" s="1"/>
  <c r="AM1012" i="94"/>
  <c r="BD1012" i="94" s="1"/>
  <c r="BM1012" i="94" s="1"/>
  <c r="BH1005" i="94"/>
  <c r="AQ1010" i="94"/>
  <c r="AM1011" i="94"/>
  <c r="BD1011" i="94" s="1"/>
  <c r="BG1011" i="94"/>
  <c r="L1011" i="94"/>
  <c r="CR1010" i="94"/>
  <c r="AQ1011" i="94"/>
  <c r="BG1010" i="94"/>
  <c r="AE1011" i="94"/>
  <c r="L1010" i="94"/>
  <c r="BI1010" i="94"/>
  <c r="CR1011" i="94"/>
  <c r="CV1010" i="94"/>
  <c r="AW1011" i="94"/>
  <c r="AJ1011" i="94"/>
  <c r="U1011" i="94" s="1"/>
  <c r="CH1011" i="94" s="1"/>
  <c r="AE1010" i="94"/>
  <c r="AJ1010" i="94"/>
  <c r="CV1011" i="94"/>
  <c r="AW1010" i="94"/>
  <c r="BI1011" i="94"/>
  <c r="CE1010" i="94"/>
  <c r="AB1005" i="94"/>
  <c r="AZ1005" i="94"/>
  <c r="AT1005" i="94"/>
  <c r="BK1005" i="94"/>
  <c r="AH1005" i="94"/>
  <c r="AB1004" i="94"/>
  <c r="AT1004" i="94"/>
  <c r="AH1004" i="94"/>
  <c r="BK1004" i="94"/>
  <c r="AZ1004" i="94"/>
  <c r="CR1005" i="94"/>
  <c r="BK996" i="94"/>
  <c r="AZ996" i="94"/>
  <c r="AB996" i="94"/>
  <c r="AT996" i="94"/>
  <c r="AH996" i="94"/>
  <c r="AM997" i="94"/>
  <c r="BD997" i="94" s="1"/>
  <c r="BB1005" i="94"/>
  <c r="BK985" i="94"/>
  <c r="AZ985" i="94"/>
  <c r="AH985" i="94"/>
  <c r="AB985" i="94"/>
  <c r="AT985" i="94"/>
  <c r="CV976" i="94"/>
  <c r="BI971" i="94"/>
  <c r="AN976" i="94"/>
  <c r="BE976" i="94" s="1"/>
  <c r="BN976" i="94" s="1"/>
  <c r="CH966" i="94"/>
  <c r="CI966" i="94" s="1"/>
  <c r="AB966" i="94"/>
  <c r="AT966" i="94"/>
  <c r="AZ966" i="94"/>
  <c r="BK966" i="94"/>
  <c r="AH966" i="94"/>
  <c r="AJ963" i="94"/>
  <c r="U963" i="94" s="1"/>
  <c r="AJ973" i="94"/>
  <c r="U973" i="94" s="1"/>
  <c r="Y973" i="94"/>
  <c r="AK973" i="94" s="1"/>
  <c r="BB973" i="94" s="1"/>
  <c r="AL973" i="94"/>
  <c r="BC973" i="94" s="1"/>
  <c r="BS973" i="94"/>
  <c r="BT973" i="94" s="1"/>
  <c r="CB973" i="94"/>
  <c r="CC973" i="94" s="1"/>
  <c r="BV973" i="94"/>
  <c r="BW973" i="94" s="1"/>
  <c r="BP973" i="94"/>
  <c r="BQ973" i="94" s="1"/>
  <c r="BY973" i="94"/>
  <c r="BZ973" i="94" s="1"/>
  <c r="AL966" i="94"/>
  <c r="BC966" i="94" s="1"/>
  <c r="AK971" i="94"/>
  <c r="BB971" i="94" s="1"/>
  <c r="AM955" i="94"/>
  <c r="BD955" i="94" s="1"/>
  <c r="BV958" i="94"/>
  <c r="BW958" i="94" s="1"/>
  <c r="CB958" i="94"/>
  <c r="CC958" i="94" s="1"/>
  <c r="BP958" i="94"/>
  <c r="BQ958" i="94" s="1"/>
  <c r="BS958" i="94"/>
  <c r="BT958" i="94" s="1"/>
  <c r="BY958" i="94"/>
  <c r="BZ958" i="94" s="1"/>
  <c r="BV959" i="94"/>
  <c r="BW959" i="94" s="1"/>
  <c r="BS959" i="94"/>
  <c r="BT959" i="94" s="1"/>
  <c r="CB959" i="94"/>
  <c r="CC959" i="94" s="1"/>
  <c r="BP959" i="94"/>
  <c r="BQ959" i="94" s="1"/>
  <c r="BY959" i="94"/>
  <c r="BZ959" i="94" s="1"/>
  <c r="BK959" i="94"/>
  <c r="AH959" i="94"/>
  <c r="AZ959" i="94"/>
  <c r="AB959" i="94"/>
  <c r="AT959" i="94"/>
  <c r="BH952" i="94"/>
  <c r="AN955" i="94"/>
  <c r="BE955" i="94" s="1"/>
  <c r="BN955" i="94" s="1"/>
  <c r="AJ935" i="94"/>
  <c r="U935" i="94" s="1"/>
  <c r="CR934" i="94"/>
  <c r="AL926" i="94"/>
  <c r="BC926" i="94" s="1"/>
  <c r="Y926" i="94"/>
  <c r="AK926" i="94" s="1"/>
  <c r="BB926" i="94" s="1"/>
  <c r="AN942" i="94"/>
  <c r="BE942" i="94" s="1"/>
  <c r="BN942" i="94" s="1"/>
  <c r="BD929" i="94"/>
  <c r="BD926" i="94"/>
  <c r="AT927" i="94"/>
  <c r="BK927" i="94"/>
  <c r="AH927" i="94"/>
  <c r="AZ927" i="94"/>
  <c r="AB927" i="94"/>
  <c r="AE941" i="94"/>
  <c r="L941" i="94"/>
  <c r="AW940" i="94"/>
  <c r="AQ940" i="94"/>
  <c r="CV941" i="94"/>
  <c r="BI941" i="94"/>
  <c r="AE940" i="94"/>
  <c r="L940" i="94"/>
  <c r="CE940" i="94"/>
  <c r="AW941" i="94"/>
  <c r="CR940" i="94"/>
  <c r="CR941" i="94"/>
  <c r="AQ941" i="94"/>
  <c r="BG940" i="94"/>
  <c r="BG941" i="94"/>
  <c r="CV940" i="94"/>
  <c r="AJ940" i="94"/>
  <c r="BH941" i="94"/>
  <c r="BH938" i="94"/>
  <c r="CV938" i="94"/>
  <c r="BI929" i="94"/>
  <c r="BJ929" i="94" s="1"/>
  <c r="AM898" i="94"/>
  <c r="BD898" i="94" s="1"/>
  <c r="BY921" i="94"/>
  <c r="BZ921" i="94" s="1"/>
  <c r="CB921" i="94"/>
  <c r="CC921" i="94" s="1"/>
  <c r="BV921" i="94"/>
  <c r="BW921" i="94" s="1"/>
  <c r="BS921" i="94"/>
  <c r="BT921" i="94" s="1"/>
  <c r="BP921" i="94"/>
  <c r="BQ921" i="94" s="1"/>
  <c r="AL915" i="94"/>
  <c r="BC915" i="94" s="1"/>
  <c r="AM932" i="94"/>
  <c r="BD932" i="94" s="1"/>
  <c r="BM932" i="94" s="1"/>
  <c r="AB915" i="94"/>
  <c r="AZ915" i="94"/>
  <c r="AH915" i="94"/>
  <c r="BK915" i="94"/>
  <c r="AT915" i="94"/>
  <c r="AT906" i="94"/>
  <c r="AZ906" i="94"/>
  <c r="AB906" i="94"/>
  <c r="BK906" i="94"/>
  <c r="AH906" i="94"/>
  <c r="BB930" i="94"/>
  <c r="BH898" i="94"/>
  <c r="AM920" i="94"/>
  <c r="BD920" i="94" s="1"/>
  <c r="AJ914" i="94"/>
  <c r="U914" i="94" s="1"/>
  <c r="AQ909" i="94"/>
  <c r="AW909" i="94"/>
  <c r="CV909" i="94"/>
  <c r="AE909" i="94"/>
  <c r="AQ908" i="94"/>
  <c r="BG908" i="94"/>
  <c r="AM909" i="94"/>
  <c r="BD909" i="94" s="1"/>
  <c r="L909" i="94"/>
  <c r="CE908" i="94"/>
  <c r="BH908" i="94"/>
  <c r="AW908" i="94"/>
  <c r="L908" i="94"/>
  <c r="CV908" i="94"/>
  <c r="CR908" i="94"/>
  <c r="BH909" i="94"/>
  <c r="BI908" i="94"/>
  <c r="AE908" i="94"/>
  <c r="BI909" i="94"/>
  <c r="AJ909" i="94"/>
  <c r="CR909" i="94"/>
  <c r="AZ903" i="94"/>
  <c r="AB903" i="94"/>
  <c r="AT903" i="94"/>
  <c r="BK903" i="94"/>
  <c r="AH903" i="94"/>
  <c r="BI888" i="94"/>
  <c r="BJ888" i="94" s="1"/>
  <c r="BH888" i="94"/>
  <c r="AL895" i="94"/>
  <c r="BC895" i="94" s="1"/>
  <c r="Y895" i="94"/>
  <c r="AK895" i="94" s="1"/>
  <c r="BB895" i="94" s="1"/>
  <c r="BG889" i="94"/>
  <c r="BJ889" i="94" s="1"/>
  <c r="AL913" i="94"/>
  <c r="BC913" i="94" s="1"/>
  <c r="Y913" i="94"/>
  <c r="AK913" i="94" s="1"/>
  <c r="BB913" i="94" s="1"/>
  <c r="BG913" i="94"/>
  <c r="BJ913" i="94" s="1"/>
  <c r="BM913" i="94" s="1"/>
  <c r="AM888" i="94"/>
  <c r="BD888" i="94" s="1"/>
  <c r="AQ896" i="94"/>
  <c r="BI897" i="94"/>
  <c r="AE897" i="94"/>
  <c r="L897" i="94"/>
  <c r="AW896" i="94"/>
  <c r="CE896" i="94"/>
  <c r="AW897" i="94"/>
  <c r="CR896" i="94"/>
  <c r="CV897" i="94"/>
  <c r="AJ897" i="94"/>
  <c r="CR897" i="94"/>
  <c r="AQ897" i="94"/>
  <c r="AE896" i="94"/>
  <c r="CV896" i="94"/>
  <c r="AM896" i="94"/>
  <c r="BD896" i="94" s="1"/>
  <c r="AJ896" i="94"/>
  <c r="BI896" i="94"/>
  <c r="L896" i="94"/>
  <c r="BG897" i="94"/>
  <c r="AL888" i="94"/>
  <c r="BC888" i="94" s="1"/>
  <c r="Y888" i="94"/>
  <c r="AK888" i="94" s="1"/>
  <c r="BB888" i="94" s="1"/>
  <c r="AL876" i="94"/>
  <c r="BC876" i="94" s="1"/>
  <c r="Y876" i="94"/>
  <c r="AK876" i="94" s="1"/>
  <c r="BB876" i="94" s="1"/>
  <c r="AJ880" i="94"/>
  <c r="U880" i="94" s="1"/>
  <c r="AJ886" i="94"/>
  <c r="U886" i="94" s="1"/>
  <c r="AL887" i="94"/>
  <c r="BC887" i="94" s="1"/>
  <c r="Y887" i="94"/>
  <c r="AK887" i="94" s="1"/>
  <c r="BB887" i="94" s="1"/>
  <c r="AB887" i="94"/>
  <c r="AT887" i="94"/>
  <c r="BK887" i="94"/>
  <c r="AH887" i="94"/>
  <c r="AZ887" i="94"/>
  <c r="BV880" i="94"/>
  <c r="BW880" i="94" s="1"/>
  <c r="CB880" i="94"/>
  <c r="CC880" i="94" s="1"/>
  <c r="BP880" i="94"/>
  <c r="BQ880" i="94" s="1"/>
  <c r="BY880" i="94"/>
  <c r="BZ880" i="94" s="1"/>
  <c r="BS880" i="94"/>
  <c r="BT880" i="94" s="1"/>
  <c r="BJ884" i="94"/>
  <c r="CR857" i="94"/>
  <c r="BV868" i="94"/>
  <c r="BW868" i="94" s="1"/>
  <c r="CB868" i="94"/>
  <c r="CC868" i="94" s="1"/>
  <c r="BP868" i="94"/>
  <c r="BQ868" i="94" s="1"/>
  <c r="BY868" i="94"/>
  <c r="BZ868" i="94" s="1"/>
  <c r="BS868" i="94"/>
  <c r="BT868" i="94" s="1"/>
  <c r="Y869" i="94"/>
  <c r="AK869" i="94" s="1"/>
  <c r="BB869" i="94" s="1"/>
  <c r="AL869" i="94"/>
  <c r="BC869" i="94" s="1"/>
  <c r="BG868" i="94"/>
  <c r="BB864" i="94"/>
  <c r="BK865" i="94"/>
  <c r="AH865" i="94"/>
  <c r="AB865" i="94"/>
  <c r="AT865" i="94"/>
  <c r="AZ865" i="94"/>
  <c r="CH861" i="94"/>
  <c r="BY857" i="94"/>
  <c r="BZ857" i="94" s="1"/>
  <c r="BS857" i="94"/>
  <c r="BT857" i="94" s="1"/>
  <c r="CB857" i="94"/>
  <c r="CC857" i="94" s="1"/>
  <c r="BP857" i="94"/>
  <c r="BQ857" i="94" s="1"/>
  <c r="BV857" i="94"/>
  <c r="BW857" i="94" s="1"/>
  <c r="CR856" i="94"/>
  <c r="AZ852" i="94"/>
  <c r="AB852" i="94"/>
  <c r="AT852" i="94"/>
  <c r="AH852" i="94"/>
  <c r="BK852" i="94"/>
  <c r="CB849" i="94"/>
  <c r="CC849" i="94" s="1"/>
  <c r="BP849" i="94"/>
  <c r="BQ849" i="94" s="1"/>
  <c r="BY849" i="94"/>
  <c r="BZ849" i="94" s="1"/>
  <c r="BV849" i="94"/>
  <c r="BW849" i="94" s="1"/>
  <c r="BS849" i="94"/>
  <c r="BT849" i="94" s="1"/>
  <c r="CR829" i="94"/>
  <c r="BG843" i="94"/>
  <c r="BJ843" i="94" s="1"/>
  <c r="BM843" i="94" s="1"/>
  <c r="Y853" i="94"/>
  <c r="AK853" i="94" s="1"/>
  <c r="BB853" i="94" s="1"/>
  <c r="AL853" i="94"/>
  <c r="BC853" i="94" s="1"/>
  <c r="BK853" i="94"/>
  <c r="AH853" i="94"/>
  <c r="AB853" i="94"/>
  <c r="AZ853" i="94"/>
  <c r="AT853" i="94"/>
  <c r="CR850" i="94"/>
  <c r="T851" i="94"/>
  <c r="CG851" i="94" s="1"/>
  <c r="AT851" i="94"/>
  <c r="AB851" i="94"/>
  <c r="AN851" i="94" s="1"/>
  <c r="AZ851" i="94"/>
  <c r="BK851" i="94"/>
  <c r="AH851" i="94"/>
  <c r="AM832" i="94"/>
  <c r="BD832" i="94" s="1"/>
  <c r="AL833" i="94"/>
  <c r="BC833" i="94" s="1"/>
  <c r="AB821" i="94"/>
  <c r="BK821" i="94"/>
  <c r="AH821" i="94"/>
  <c r="AZ821" i="94"/>
  <c r="AT821" i="94"/>
  <c r="AB824" i="94"/>
  <c r="AT824" i="94"/>
  <c r="AZ824" i="94"/>
  <c r="BK824" i="94"/>
  <c r="AH824" i="94"/>
  <c r="AL821" i="94"/>
  <c r="BC821" i="94" s="1"/>
  <c r="Y821" i="94"/>
  <c r="AK821" i="94" s="1"/>
  <c r="BB821" i="94" s="1"/>
  <c r="AM821" i="94"/>
  <c r="BD821" i="94" s="1"/>
  <c r="BM821" i="94" s="1"/>
  <c r="AM812" i="94"/>
  <c r="BD812" i="94" s="1"/>
  <c r="BG812" i="94"/>
  <c r="AJ813" i="94"/>
  <c r="U813" i="94" s="1"/>
  <c r="CV808" i="94"/>
  <c r="AQ808" i="94"/>
  <c r="AQ809" i="94"/>
  <c r="AE809" i="94"/>
  <c r="L809" i="94"/>
  <c r="BH808" i="94"/>
  <c r="AW808" i="94"/>
  <c r="CE808" i="94"/>
  <c r="AW809" i="94"/>
  <c r="BG808" i="94"/>
  <c r="AE808" i="94"/>
  <c r="AM808" i="94"/>
  <c r="BD808" i="94" s="1"/>
  <c r="CV809" i="94"/>
  <c r="AJ809" i="94"/>
  <c r="BI809" i="94"/>
  <c r="BI808" i="94"/>
  <c r="L808" i="94"/>
  <c r="CR809" i="94"/>
  <c r="CR808" i="94"/>
  <c r="AM809" i="94"/>
  <c r="BD809" i="94" s="1"/>
  <c r="CR800" i="94"/>
  <c r="AT782" i="94"/>
  <c r="AZ782" i="94"/>
  <c r="AH782" i="94"/>
  <c r="BK782" i="94"/>
  <c r="AB782" i="94"/>
  <c r="BH821" i="94"/>
  <c r="BG786" i="94"/>
  <c r="BI786" i="94"/>
  <c r="AQ768" i="94"/>
  <c r="AE768" i="94"/>
  <c r="L768" i="94"/>
  <c r="BI769" i="94"/>
  <c r="AE769" i="94"/>
  <c r="L769" i="94"/>
  <c r="BH768" i="94"/>
  <c r="AW768" i="94"/>
  <c r="CE768" i="94"/>
  <c r="BH769" i="94"/>
  <c r="AW769" i="94"/>
  <c r="BG768" i="94"/>
  <c r="CR769" i="94"/>
  <c r="BI768" i="94"/>
  <c r="BG769" i="94"/>
  <c r="CV768" i="94"/>
  <c r="AJ768" i="94"/>
  <c r="CR768" i="94"/>
  <c r="AM769" i="94"/>
  <c r="CV769" i="94"/>
  <c r="AQ769" i="94"/>
  <c r="AJ757" i="94"/>
  <c r="U757" i="94" s="1"/>
  <c r="AQ776" i="94"/>
  <c r="CV777" i="94"/>
  <c r="AE776" i="94"/>
  <c r="L776" i="94"/>
  <c r="BI777" i="94"/>
  <c r="AE777" i="94"/>
  <c r="L777" i="94"/>
  <c r="AW776" i="94"/>
  <c r="CE776" i="94"/>
  <c r="BH777" i="94"/>
  <c r="AW777" i="94"/>
  <c r="CR776" i="94"/>
  <c r="BG777" i="94"/>
  <c r="BI776" i="94"/>
  <c r="AM777" i="94"/>
  <c r="BD777" i="94" s="1"/>
  <c r="CV776" i="94"/>
  <c r="AJ776" i="94"/>
  <c r="CR777" i="94"/>
  <c r="AQ777" i="94"/>
  <c r="CR775" i="94"/>
  <c r="Y749" i="94"/>
  <c r="AK749" i="94" s="1"/>
  <c r="BB749" i="94" s="1"/>
  <c r="AL749" i="94"/>
  <c r="BC749" i="94" s="1"/>
  <c r="BI748" i="94"/>
  <c r="AM735" i="94"/>
  <c r="BD735" i="94" s="1"/>
  <c r="CV735" i="94"/>
  <c r="CV734" i="94"/>
  <c r="AE734" i="94"/>
  <c r="L734" i="94"/>
  <c r="BI735" i="94"/>
  <c r="AE735" i="94"/>
  <c r="L735" i="94"/>
  <c r="AW734" i="94"/>
  <c r="CR735" i="94"/>
  <c r="CR734" i="94"/>
  <c r="AW735" i="94"/>
  <c r="AQ735" i="94"/>
  <c r="CE734" i="94"/>
  <c r="BH735" i="94"/>
  <c r="AQ734" i="94"/>
  <c r="BG735" i="94"/>
  <c r="AJ734" i="94"/>
  <c r="BH734" i="94"/>
  <c r="BG734" i="94"/>
  <c r="BJ725" i="94"/>
  <c r="BM725" i="94" s="1"/>
  <c r="CV724" i="94"/>
  <c r="BH778" i="94"/>
  <c r="AB779" i="94"/>
  <c r="BK779" i="94"/>
  <c r="AH779" i="94"/>
  <c r="AZ779" i="94"/>
  <c r="AT779" i="94"/>
  <c r="BI763" i="94"/>
  <c r="BJ763" i="94" s="1"/>
  <c r="BM763" i="94" s="1"/>
  <c r="BH720" i="94"/>
  <c r="BS708" i="94"/>
  <c r="BT708" i="94" s="1"/>
  <c r="CB708" i="94"/>
  <c r="CC708" i="94" s="1"/>
  <c r="BP708" i="94"/>
  <c r="BQ708" i="94" s="1"/>
  <c r="BY708" i="94"/>
  <c r="BZ708" i="94" s="1"/>
  <c r="BV708" i="94"/>
  <c r="BW708" i="94" s="1"/>
  <c r="AZ767" i="94"/>
  <c r="AB767" i="94"/>
  <c r="AT767" i="94"/>
  <c r="BK767" i="94"/>
  <c r="AH767" i="94"/>
  <c r="AL767" i="94"/>
  <c r="BC767" i="94" s="1"/>
  <c r="Y767" i="94"/>
  <c r="AK767" i="94" s="1"/>
  <c r="BB767" i="94" s="1"/>
  <c r="BV767" i="94"/>
  <c r="BW767" i="94" s="1"/>
  <c r="BS767" i="94"/>
  <c r="BT767" i="94" s="1"/>
  <c r="CB767" i="94"/>
  <c r="CC767" i="94" s="1"/>
  <c r="BP767" i="94"/>
  <c r="BQ767" i="94" s="1"/>
  <c r="BY767" i="94"/>
  <c r="BZ767" i="94" s="1"/>
  <c r="BB740" i="94"/>
  <c r="AE726" i="94"/>
  <c r="L726" i="94"/>
  <c r="BI727" i="94"/>
  <c r="AE727" i="94"/>
  <c r="L727" i="94"/>
  <c r="BH726" i="94"/>
  <c r="AW726" i="94"/>
  <c r="CR727" i="94"/>
  <c r="AM726" i="94"/>
  <c r="BG727" i="94"/>
  <c r="CV726" i="94"/>
  <c r="AJ726" i="94"/>
  <c r="BI726" i="94"/>
  <c r="BG726" i="94"/>
  <c r="CR726" i="94"/>
  <c r="AW727" i="94"/>
  <c r="CV727" i="94"/>
  <c r="AQ727" i="94"/>
  <c r="AQ726" i="94"/>
  <c r="CE726" i="94"/>
  <c r="BH727" i="94"/>
  <c r="AB761" i="94"/>
  <c r="AT761" i="94"/>
  <c r="BK761" i="94"/>
  <c r="AH761" i="94"/>
  <c r="AZ761" i="94"/>
  <c r="AM761" i="94"/>
  <c r="BD761" i="94" s="1"/>
  <c r="CB744" i="94"/>
  <c r="CC744" i="94" s="1"/>
  <c r="BP744" i="94"/>
  <c r="BQ744" i="94" s="1"/>
  <c r="BV744" i="94"/>
  <c r="BW744" i="94" s="1"/>
  <c r="BY744" i="94"/>
  <c r="BZ744" i="94" s="1"/>
  <c r="BS744" i="94"/>
  <c r="BT744" i="94" s="1"/>
  <c r="AW717" i="94"/>
  <c r="BG716" i="94"/>
  <c r="AQ716" i="94"/>
  <c r="AE716" i="94"/>
  <c r="CR717" i="94"/>
  <c r="AQ717" i="94"/>
  <c r="AE717" i="94"/>
  <c r="BI716" i="94"/>
  <c r="BH717" i="94"/>
  <c r="L716" i="94"/>
  <c r="L717" i="94"/>
  <c r="CE716" i="94"/>
  <c r="AM717" i="94"/>
  <c r="BD717" i="94" s="1"/>
  <c r="CV716" i="94"/>
  <c r="AW716" i="94"/>
  <c r="AJ716" i="94"/>
  <c r="CV717" i="94"/>
  <c r="AJ717" i="94"/>
  <c r="BI717" i="94"/>
  <c r="CR716" i="94"/>
  <c r="BH755" i="94"/>
  <c r="BH754" i="94"/>
  <c r="BG741" i="94"/>
  <c r="BD700" i="94"/>
  <c r="CR685" i="94"/>
  <c r="CR741" i="94"/>
  <c r="AJ736" i="94"/>
  <c r="U736" i="94" s="1"/>
  <c r="Y737" i="94"/>
  <c r="AK737" i="94" s="1"/>
  <c r="BB737" i="94" s="1"/>
  <c r="AL737" i="94"/>
  <c r="BC737" i="94" s="1"/>
  <c r="AJ732" i="94"/>
  <c r="U732" i="94" s="1"/>
  <c r="AQ694" i="94"/>
  <c r="AQ695" i="94"/>
  <c r="AJ694" i="94"/>
  <c r="AE695" i="94"/>
  <c r="L695" i="94"/>
  <c r="BH694" i="94"/>
  <c r="AW694" i="94"/>
  <c r="CE694" i="94"/>
  <c r="AW695" i="94"/>
  <c r="BG694" i="94"/>
  <c r="BG695" i="94"/>
  <c r="CR694" i="94"/>
  <c r="CR695" i="94"/>
  <c r="AE694" i="94"/>
  <c r="AM694" i="94"/>
  <c r="BD694" i="94" s="1"/>
  <c r="CV695" i="94"/>
  <c r="AJ695" i="94"/>
  <c r="BH695" i="94"/>
  <c r="BI694" i="94"/>
  <c r="L694" i="94"/>
  <c r="AM695" i="94"/>
  <c r="BD695" i="94" s="1"/>
  <c r="CV694" i="94"/>
  <c r="BV672" i="94"/>
  <c r="BW672" i="94" s="1"/>
  <c r="BS672" i="94"/>
  <c r="BT672" i="94" s="1"/>
  <c r="CB672" i="94"/>
  <c r="CC672" i="94" s="1"/>
  <c r="BP672" i="94"/>
  <c r="BQ672" i="94" s="1"/>
  <c r="BY672" i="94"/>
  <c r="BZ672" i="94" s="1"/>
  <c r="BD683" i="94"/>
  <c r="BG673" i="94"/>
  <c r="BJ673" i="94" s="1"/>
  <c r="BM673" i="94" s="1"/>
  <c r="T672" i="94"/>
  <c r="CG672" i="94" s="1"/>
  <c r="CV729" i="94"/>
  <c r="BC680" i="94"/>
  <c r="BH663" i="94"/>
  <c r="BS650" i="94"/>
  <c r="BT650" i="94" s="1"/>
  <c r="BP650" i="94"/>
  <c r="BQ650" i="94" s="1"/>
  <c r="CB650" i="94"/>
  <c r="CC650" i="94" s="1"/>
  <c r="BV650" i="94"/>
  <c r="BW650" i="94" s="1"/>
  <c r="BY650" i="94"/>
  <c r="BZ650" i="94" s="1"/>
  <c r="AL639" i="94"/>
  <c r="BC639" i="94" s="1"/>
  <c r="Y639" i="94"/>
  <c r="AK639" i="94" s="1"/>
  <c r="BB639" i="94" s="1"/>
  <c r="AJ662" i="94"/>
  <c r="U662" i="94" s="1"/>
  <c r="AJ646" i="94"/>
  <c r="U646" i="94" s="1"/>
  <c r="AM641" i="94"/>
  <c r="BD641" i="94" s="1"/>
  <c r="BD640" i="94"/>
  <c r="BG668" i="94"/>
  <c r="BV635" i="94"/>
  <c r="BW635" i="94" s="1"/>
  <c r="BS635" i="94"/>
  <c r="BT635" i="94" s="1"/>
  <c r="CB635" i="94"/>
  <c r="CC635" i="94" s="1"/>
  <c r="BP635" i="94"/>
  <c r="BQ635" i="94" s="1"/>
  <c r="BY635" i="94"/>
  <c r="BZ635" i="94" s="1"/>
  <c r="BG652" i="94"/>
  <c r="BJ652" i="94" s="1"/>
  <c r="BH644" i="94"/>
  <c r="CH671" i="94"/>
  <c r="CI671" i="94" s="1"/>
  <c r="BH671" i="94"/>
  <c r="AM649" i="94"/>
  <c r="BD649" i="94" s="1"/>
  <c r="AL706" i="94"/>
  <c r="BC706" i="94" s="1"/>
  <c r="Y706" i="94"/>
  <c r="AK706" i="94" s="1"/>
  <c r="BB706" i="94" s="1"/>
  <c r="BI698" i="94"/>
  <c r="Y699" i="94"/>
  <c r="AK699" i="94" s="1"/>
  <c r="BB699" i="94" s="1"/>
  <c r="AL699" i="94"/>
  <c r="BC699" i="94" s="1"/>
  <c r="T698" i="94"/>
  <c r="CG698" i="94" s="1"/>
  <c r="BG699" i="94"/>
  <c r="BJ699" i="94" s="1"/>
  <c r="BM699" i="94" s="1"/>
  <c r="AM647" i="94"/>
  <c r="BD647" i="94" s="1"/>
  <c r="BM647" i="94" s="1"/>
  <c r="BI637" i="94"/>
  <c r="BG637" i="94"/>
  <c r="BD636" i="94"/>
  <c r="BM636" i="94" s="1"/>
  <c r="BD627" i="94"/>
  <c r="BM627" i="94" s="1"/>
  <c r="AJ618" i="94"/>
  <c r="U618" i="94" s="1"/>
  <c r="CV611" i="94"/>
  <c r="AZ587" i="94"/>
  <c r="AB587" i="94"/>
  <c r="AT587" i="94"/>
  <c r="BK587" i="94"/>
  <c r="AH587" i="94"/>
  <c r="BS578" i="94"/>
  <c r="BT578" i="94" s="1"/>
  <c r="CB578" i="94"/>
  <c r="CC578" i="94" s="1"/>
  <c r="BP578" i="94"/>
  <c r="BQ578" i="94" s="1"/>
  <c r="BY578" i="94"/>
  <c r="BZ578" i="94" s="1"/>
  <c r="BV578" i="94"/>
  <c r="BW578" i="94" s="1"/>
  <c r="BS546" i="94"/>
  <c r="BT546" i="94" s="1"/>
  <c r="CB546" i="94"/>
  <c r="CC546" i="94" s="1"/>
  <c r="BP546" i="94"/>
  <c r="BQ546" i="94" s="1"/>
  <c r="BV546" i="94"/>
  <c r="BW546" i="94" s="1"/>
  <c r="BY546" i="94"/>
  <c r="BZ546" i="94" s="1"/>
  <c r="BV627" i="94"/>
  <c r="BW627" i="94" s="1"/>
  <c r="BS627" i="94"/>
  <c r="BT627" i="94" s="1"/>
  <c r="CB627" i="94"/>
  <c r="CC627" i="94" s="1"/>
  <c r="BP627" i="94"/>
  <c r="BQ627" i="94" s="1"/>
  <c r="BY627" i="94"/>
  <c r="BZ627" i="94" s="1"/>
  <c r="BK604" i="94"/>
  <c r="AH604" i="94"/>
  <c r="AT604" i="94"/>
  <c r="AZ604" i="94"/>
  <c r="AB604" i="94"/>
  <c r="BG591" i="94"/>
  <c r="CH590" i="94"/>
  <c r="CH587" i="94"/>
  <c r="CI587" i="94" s="1"/>
  <c r="BJ579" i="94"/>
  <c r="BM579" i="94" s="1"/>
  <c r="BJ563" i="94"/>
  <c r="BM563" i="94" s="1"/>
  <c r="BJ547" i="94"/>
  <c r="T546" i="94"/>
  <c r="CG546" i="94" s="1"/>
  <c r="AB630" i="94"/>
  <c r="AT630" i="94"/>
  <c r="BK630" i="94"/>
  <c r="AH630" i="94"/>
  <c r="AZ630" i="94"/>
  <c r="BG631" i="94"/>
  <c r="BJ631" i="94" s="1"/>
  <c r="AT590" i="94"/>
  <c r="BK590" i="94"/>
  <c r="AH590" i="94"/>
  <c r="AZ590" i="94"/>
  <c r="AB590" i="94"/>
  <c r="BI574" i="94"/>
  <c r="BJ574" i="94" s="1"/>
  <c r="BH566" i="94"/>
  <c r="BI665" i="94"/>
  <c r="T664" i="94"/>
  <c r="CG664" i="94" s="1"/>
  <c r="BG665" i="94"/>
  <c r="AE625" i="94"/>
  <c r="L625" i="94"/>
  <c r="AW624" i="94"/>
  <c r="CE624" i="94"/>
  <c r="AW625" i="94"/>
  <c r="CR625" i="94"/>
  <c r="AQ624" i="94"/>
  <c r="CV625" i="94"/>
  <c r="BH625" i="94"/>
  <c r="AE624" i="94"/>
  <c r="L624" i="94"/>
  <c r="AQ625" i="94"/>
  <c r="CV624" i="94"/>
  <c r="AJ624" i="94"/>
  <c r="CR624" i="94"/>
  <c r="BG624" i="94"/>
  <c r="AW585" i="94"/>
  <c r="CR584" i="94"/>
  <c r="CR585" i="94"/>
  <c r="AM585" i="94"/>
  <c r="BD585" i="94" s="1"/>
  <c r="AQ584" i="94"/>
  <c r="AQ585" i="94"/>
  <c r="AJ584" i="94"/>
  <c r="BG584" i="94"/>
  <c r="CV585" i="94"/>
  <c r="AE585" i="94"/>
  <c r="L585" i="94"/>
  <c r="CE584" i="94"/>
  <c r="BH584" i="94"/>
  <c r="AW584" i="94"/>
  <c r="AE584" i="94"/>
  <c r="CV584" i="94"/>
  <c r="L584" i="94"/>
  <c r="AJ585" i="94"/>
  <c r="BG585" i="94"/>
  <c r="BI584" i="94"/>
  <c r="BG575" i="94"/>
  <c r="CR566" i="94"/>
  <c r="BI562" i="94"/>
  <c r="BG562" i="94"/>
  <c r="AM572" i="94"/>
  <c r="BD572" i="94" s="1"/>
  <c r="AL555" i="94"/>
  <c r="BC555" i="94" s="1"/>
  <c r="CR539" i="94"/>
  <c r="BV535" i="94"/>
  <c r="BW535" i="94" s="1"/>
  <c r="BS535" i="94"/>
  <c r="BT535" i="94" s="1"/>
  <c r="BP535" i="94"/>
  <c r="BQ535" i="94" s="1"/>
  <c r="CB535" i="94"/>
  <c r="CC535" i="94" s="1"/>
  <c r="BY535" i="94"/>
  <c r="BZ535" i="94" s="1"/>
  <c r="AW609" i="94"/>
  <c r="AQ608" i="94"/>
  <c r="BG609" i="94"/>
  <c r="AE608" i="94"/>
  <c r="L608" i="94"/>
  <c r="CR609" i="94"/>
  <c r="AQ609" i="94"/>
  <c r="CR608" i="94"/>
  <c r="AE609" i="94"/>
  <c r="BG608" i="94"/>
  <c r="L609" i="94"/>
  <c r="CE608" i="94"/>
  <c r="AJ608" i="94"/>
  <c r="CV609" i="94"/>
  <c r="CV608" i="94"/>
  <c r="AW608" i="94"/>
  <c r="AJ559" i="94"/>
  <c r="U559" i="94" s="1"/>
  <c r="AB676" i="94"/>
  <c r="AZ676" i="94"/>
  <c r="BK676" i="94"/>
  <c r="AT676" i="94"/>
  <c r="AH676" i="94"/>
  <c r="AZ677" i="94"/>
  <c r="AB677" i="94"/>
  <c r="BK677" i="94"/>
  <c r="AT677" i="94"/>
  <c r="AH677" i="94"/>
  <c r="AL564" i="94"/>
  <c r="BC564" i="94" s="1"/>
  <c r="Y564" i="94"/>
  <c r="AK564" i="94" s="1"/>
  <c r="BB564" i="94" s="1"/>
  <c r="BV559" i="94"/>
  <c r="BW559" i="94" s="1"/>
  <c r="CB559" i="94"/>
  <c r="CC559" i="94" s="1"/>
  <c r="BY559" i="94"/>
  <c r="BZ559" i="94" s="1"/>
  <c r="BP559" i="94"/>
  <c r="BQ559" i="94" s="1"/>
  <c r="BS559" i="94"/>
  <c r="BT559" i="94" s="1"/>
  <c r="AK650" i="94"/>
  <c r="BB650" i="94" s="1"/>
  <c r="BH551" i="94"/>
  <c r="AL534" i="94"/>
  <c r="BC534" i="94" s="1"/>
  <c r="Y534" i="94"/>
  <c r="AK534" i="94" s="1"/>
  <c r="BB534" i="94" s="1"/>
  <c r="AJ531" i="94"/>
  <c r="U531" i="94" s="1"/>
  <c r="Y573" i="94"/>
  <c r="AK573" i="94" s="1"/>
  <c r="BB573" i="94" s="1"/>
  <c r="AL573" i="94"/>
  <c r="BC573" i="94" s="1"/>
  <c r="BD543" i="94"/>
  <c r="BH530" i="94"/>
  <c r="AL664" i="94"/>
  <c r="BC664" i="94" s="1"/>
  <c r="BD581" i="94"/>
  <c r="BM581" i="94" s="1"/>
  <c r="BY581" i="94"/>
  <c r="BZ581" i="94" s="1"/>
  <c r="BV581" i="94"/>
  <c r="BW581" i="94" s="1"/>
  <c r="BS581" i="94"/>
  <c r="BT581" i="94" s="1"/>
  <c r="CB581" i="94"/>
  <c r="CC581" i="94" s="1"/>
  <c r="BP581" i="94"/>
  <c r="BQ581" i="94" s="1"/>
  <c r="BV580" i="94"/>
  <c r="BW580" i="94" s="1"/>
  <c r="BS580" i="94"/>
  <c r="BT580" i="94" s="1"/>
  <c r="CB580" i="94"/>
  <c r="CC580" i="94" s="1"/>
  <c r="BP580" i="94"/>
  <c r="BQ580" i="94" s="1"/>
  <c r="BY580" i="94"/>
  <c r="BZ580" i="94" s="1"/>
  <c r="BI580" i="94"/>
  <c r="BH542" i="94"/>
  <c r="BH534" i="94"/>
  <c r="BI524" i="94"/>
  <c r="BJ524" i="94" s="1"/>
  <c r="AB516" i="94"/>
  <c r="BK516" i="94"/>
  <c r="AH516" i="94"/>
  <c r="AZ516" i="94"/>
  <c r="AT516" i="94"/>
  <c r="CR504" i="94"/>
  <c r="BS484" i="94"/>
  <c r="BT484" i="94" s="1"/>
  <c r="CB484" i="94"/>
  <c r="CC484" i="94" s="1"/>
  <c r="BP484" i="94"/>
  <c r="BQ484" i="94" s="1"/>
  <c r="BY484" i="94"/>
  <c r="BZ484" i="94" s="1"/>
  <c r="BV484" i="94"/>
  <c r="BW484" i="94" s="1"/>
  <c r="AL472" i="94"/>
  <c r="BC472" i="94" s="1"/>
  <c r="Y472" i="94"/>
  <c r="AK472" i="94" s="1"/>
  <c r="BB472" i="94" s="1"/>
  <c r="BS460" i="94"/>
  <c r="BT460" i="94" s="1"/>
  <c r="CB460" i="94"/>
  <c r="CC460" i="94" s="1"/>
  <c r="BP460" i="94"/>
  <c r="BQ460" i="94" s="1"/>
  <c r="BY460" i="94"/>
  <c r="BZ460" i="94" s="1"/>
  <c r="BV460" i="94"/>
  <c r="BW460" i="94" s="1"/>
  <c r="AK516" i="94"/>
  <c r="BB516" i="94" s="1"/>
  <c r="BY509" i="94"/>
  <c r="BZ509" i="94" s="1"/>
  <c r="BV509" i="94"/>
  <c r="BW509" i="94" s="1"/>
  <c r="BS509" i="94"/>
  <c r="BT509" i="94" s="1"/>
  <c r="BP509" i="94"/>
  <c r="BQ509" i="94" s="1"/>
  <c r="CB509" i="94"/>
  <c r="CC509" i="94" s="1"/>
  <c r="Y565" i="94"/>
  <c r="AK565" i="94" s="1"/>
  <c r="BB565" i="94" s="1"/>
  <c r="AL565" i="94"/>
  <c r="BC565" i="94" s="1"/>
  <c r="AE519" i="94"/>
  <c r="L519" i="94"/>
  <c r="AW518" i="94"/>
  <c r="CE518" i="94"/>
  <c r="AW519" i="94"/>
  <c r="CR519" i="94"/>
  <c r="AQ518" i="94"/>
  <c r="CV519" i="94"/>
  <c r="BH519" i="94"/>
  <c r="CV518" i="94"/>
  <c r="AE518" i="94"/>
  <c r="L518" i="94"/>
  <c r="BG518" i="94"/>
  <c r="BH518" i="94"/>
  <c r="AQ519" i="94"/>
  <c r="AJ518" i="94"/>
  <c r="CR518" i="94"/>
  <c r="AL508" i="94"/>
  <c r="BC508" i="94" s="1"/>
  <c r="Y508" i="94"/>
  <c r="AK508" i="94" s="1"/>
  <c r="BB508" i="94" s="1"/>
  <c r="AJ500" i="94"/>
  <c r="U500" i="94" s="1"/>
  <c r="Y501" i="94"/>
  <c r="AK501" i="94" s="1"/>
  <c r="BB501" i="94" s="1"/>
  <c r="AL501" i="94"/>
  <c r="BC501" i="94" s="1"/>
  <c r="AT480" i="94"/>
  <c r="BK480" i="94"/>
  <c r="AH480" i="94"/>
  <c r="AZ480" i="94"/>
  <c r="AB480" i="94"/>
  <c r="BD493" i="94"/>
  <c r="BD485" i="94"/>
  <c r="BM485" i="94" s="1"/>
  <c r="BH480" i="94"/>
  <c r="BH456" i="94"/>
  <c r="AB615" i="94"/>
  <c r="BK615" i="94"/>
  <c r="AH615" i="94"/>
  <c r="AZ615" i="94"/>
  <c r="AT615" i="94"/>
  <c r="CB615" i="94"/>
  <c r="CC615" i="94" s="1"/>
  <c r="BP615" i="94"/>
  <c r="BQ615" i="94" s="1"/>
  <c r="BY615" i="94"/>
  <c r="BZ615" i="94" s="1"/>
  <c r="BV615" i="94"/>
  <c r="BW615" i="94" s="1"/>
  <c r="BS615" i="94"/>
  <c r="BT615" i="94" s="1"/>
  <c r="AM614" i="94"/>
  <c r="BD614" i="94" s="1"/>
  <c r="AE537" i="94"/>
  <c r="L537" i="94"/>
  <c r="AW536" i="94"/>
  <c r="BI536" i="94"/>
  <c r="CR537" i="94"/>
  <c r="AW537" i="94"/>
  <c r="BI537" i="94"/>
  <c r="CV536" i="94"/>
  <c r="CE536" i="94"/>
  <c r="AQ536" i="94"/>
  <c r="AE536" i="94"/>
  <c r="BG536" i="94"/>
  <c r="BH537" i="94"/>
  <c r="AQ537" i="94"/>
  <c r="L536" i="94"/>
  <c r="CR536" i="94"/>
  <c r="AM536" i="94"/>
  <c r="BD536" i="94" s="1"/>
  <c r="CV537" i="94"/>
  <c r="AJ537" i="94"/>
  <c r="BH516" i="94"/>
  <c r="BI484" i="94"/>
  <c r="BG484" i="94"/>
  <c r="BG473" i="94"/>
  <c r="BJ473" i="94" s="1"/>
  <c r="T472" i="94"/>
  <c r="CG472" i="94" s="1"/>
  <c r="AQ458" i="94"/>
  <c r="AQ459" i="94"/>
  <c r="BG458" i="94"/>
  <c r="BI459" i="94"/>
  <c r="AE459" i="94"/>
  <c r="L459" i="94"/>
  <c r="AW458" i="94"/>
  <c r="AM458" i="94"/>
  <c r="BD458" i="94" s="1"/>
  <c r="CV458" i="94"/>
  <c r="CR458" i="94"/>
  <c r="BG459" i="94"/>
  <c r="CE458" i="94"/>
  <c r="L458" i="94"/>
  <c r="AJ459" i="94"/>
  <c r="AE458" i="94"/>
  <c r="CV459" i="94"/>
  <c r="CR459" i="94"/>
  <c r="AW459" i="94"/>
  <c r="AL493" i="94"/>
  <c r="BC493" i="94" s="1"/>
  <c r="BD463" i="94"/>
  <c r="BM463" i="94" s="1"/>
  <c r="BS463" i="94"/>
  <c r="BT463" i="94" s="1"/>
  <c r="CB463" i="94"/>
  <c r="CC463" i="94" s="1"/>
  <c r="BP463" i="94"/>
  <c r="BQ463" i="94" s="1"/>
  <c r="BV463" i="94"/>
  <c r="BW463" i="94" s="1"/>
  <c r="BY463" i="94"/>
  <c r="BZ463" i="94" s="1"/>
  <c r="BV462" i="94"/>
  <c r="BW462" i="94" s="1"/>
  <c r="BS462" i="94"/>
  <c r="BT462" i="94" s="1"/>
  <c r="CB462" i="94"/>
  <c r="CC462" i="94" s="1"/>
  <c r="BP462" i="94"/>
  <c r="BQ462" i="94" s="1"/>
  <c r="BY462" i="94"/>
  <c r="BZ462" i="94" s="1"/>
  <c r="AQ447" i="94"/>
  <c r="CV446" i="94"/>
  <c r="BG446" i="94"/>
  <c r="AE447" i="94"/>
  <c r="L447" i="94"/>
  <c r="BH446" i="94"/>
  <c r="AW446" i="94"/>
  <c r="CE446" i="94"/>
  <c r="AW447" i="94"/>
  <c r="BG447" i="94"/>
  <c r="CR446" i="94"/>
  <c r="CR447" i="94"/>
  <c r="AE446" i="94"/>
  <c r="CV447" i="94"/>
  <c r="AJ447" i="94"/>
  <c r="BI447" i="94"/>
  <c r="BI446" i="94"/>
  <c r="L446" i="94"/>
  <c r="AQ446" i="94"/>
  <c r="AM446" i="94"/>
  <c r="BK513" i="94"/>
  <c r="AH513" i="94"/>
  <c r="AB513" i="94"/>
  <c r="AZ513" i="94"/>
  <c r="AT513" i="94"/>
  <c r="CH513" i="94"/>
  <c r="CI513" i="94" s="1"/>
  <c r="BH513" i="94"/>
  <c r="AM497" i="94"/>
  <c r="BD497" i="94" s="1"/>
  <c r="BH496" i="94"/>
  <c r="AZ496" i="94"/>
  <c r="AB496" i="94"/>
  <c r="BK496" i="94"/>
  <c r="AT496" i="94"/>
  <c r="AH496" i="94"/>
  <c r="BJ440" i="94"/>
  <c r="BH420" i="94"/>
  <c r="BI413" i="94"/>
  <c r="BJ413" i="94" s="1"/>
  <c r="BM413" i="94" s="1"/>
  <c r="BV404" i="94"/>
  <c r="BW404" i="94" s="1"/>
  <c r="BS404" i="94"/>
  <c r="BT404" i="94" s="1"/>
  <c r="CB404" i="94"/>
  <c r="CC404" i="94" s="1"/>
  <c r="BP404" i="94"/>
  <c r="BQ404" i="94" s="1"/>
  <c r="BY404" i="94"/>
  <c r="BZ404" i="94" s="1"/>
  <c r="BD469" i="94"/>
  <c r="AL454" i="94"/>
  <c r="BC454" i="94" s="1"/>
  <c r="Y454" i="94"/>
  <c r="AK454" i="94" s="1"/>
  <c r="BB454" i="94" s="1"/>
  <c r="BV397" i="94"/>
  <c r="BW397" i="94" s="1"/>
  <c r="BS397" i="94"/>
  <c r="BT397" i="94" s="1"/>
  <c r="BY397" i="94"/>
  <c r="BZ397" i="94" s="1"/>
  <c r="BP397" i="94"/>
  <c r="BQ397" i="94" s="1"/>
  <c r="CB397" i="94"/>
  <c r="CC397" i="94" s="1"/>
  <c r="AJ589" i="94"/>
  <c r="U589" i="94" s="1"/>
  <c r="BG421" i="94"/>
  <c r="BJ421" i="94" s="1"/>
  <c r="BM421" i="94" s="1"/>
  <c r="T420" i="94"/>
  <c r="CG420" i="94" s="1"/>
  <c r="BK433" i="94"/>
  <c r="AH433" i="94"/>
  <c r="AT433" i="94"/>
  <c r="AB433" i="94"/>
  <c r="AZ433" i="94"/>
  <c r="AJ471" i="94"/>
  <c r="U471" i="94" s="1"/>
  <c r="AJ470" i="94"/>
  <c r="U470" i="94" s="1"/>
  <c r="AL428" i="94"/>
  <c r="BC428" i="94" s="1"/>
  <c r="CB401" i="94"/>
  <c r="CC401" i="94" s="1"/>
  <c r="BP401" i="94"/>
  <c r="BQ401" i="94" s="1"/>
  <c r="BY401" i="94"/>
  <c r="BZ401" i="94" s="1"/>
  <c r="BS401" i="94"/>
  <c r="BT401" i="94" s="1"/>
  <c r="BV401" i="94"/>
  <c r="BW401" i="94" s="1"/>
  <c r="AK396" i="94"/>
  <c r="BB396" i="94" s="1"/>
  <c r="AL376" i="94"/>
  <c r="BC376" i="94" s="1"/>
  <c r="Y376" i="94"/>
  <c r="AK376" i="94" s="1"/>
  <c r="BB376" i="94" s="1"/>
  <c r="BI376" i="94"/>
  <c r="BJ376" i="94" s="1"/>
  <c r="BH376" i="94"/>
  <c r="AM376" i="94"/>
  <c r="BD376" i="94" s="1"/>
  <c r="AJ419" i="94"/>
  <c r="U419" i="94" s="1"/>
  <c r="AB419" i="94"/>
  <c r="AT419" i="94"/>
  <c r="AZ419" i="94"/>
  <c r="BK419" i="94"/>
  <c r="AH419" i="94"/>
  <c r="CR385" i="94"/>
  <c r="BK381" i="94"/>
  <c r="AH381" i="94"/>
  <c r="AZ381" i="94"/>
  <c r="AT381" i="94"/>
  <c r="AB381" i="94"/>
  <c r="AZ297" i="94"/>
  <c r="AB297" i="94"/>
  <c r="BK297" i="94"/>
  <c r="AH297" i="94"/>
  <c r="AT297" i="94"/>
  <c r="AW296" i="94"/>
  <c r="BB296" i="94" s="1"/>
  <c r="BC296" i="94"/>
  <c r="BI408" i="94"/>
  <c r="BJ408" i="94" s="1"/>
  <c r="BM408" i="94" s="1"/>
  <c r="BH408" i="94"/>
  <c r="AL408" i="94"/>
  <c r="BC408" i="94" s="1"/>
  <c r="Y408" i="94"/>
  <c r="AK408" i="94" s="1"/>
  <c r="BB408" i="94" s="1"/>
  <c r="T409" i="94"/>
  <c r="CG409" i="94" s="1"/>
  <c r="AN384" i="94"/>
  <c r="BE384" i="94" s="1"/>
  <c r="BN384" i="94" s="1"/>
  <c r="BE363" i="94"/>
  <c r="BN363" i="94" s="1"/>
  <c r="AB426" i="94"/>
  <c r="AT426" i="94"/>
  <c r="AZ426" i="94"/>
  <c r="AH426" i="94"/>
  <c r="BK426" i="94"/>
  <c r="AL394" i="94"/>
  <c r="BC394" i="94" s="1"/>
  <c r="Y394" i="94"/>
  <c r="AK394" i="94" s="1"/>
  <c r="BB394" i="94" s="1"/>
  <c r="T305" i="94"/>
  <c r="CG305" i="94" s="1"/>
  <c r="T304" i="94"/>
  <c r="CG304" i="94" s="1"/>
  <c r="BI449" i="94"/>
  <c r="BJ449" i="94" s="1"/>
  <c r="BG417" i="94"/>
  <c r="BJ417" i="94" s="1"/>
  <c r="BI372" i="94"/>
  <c r="BJ372" i="94" s="1"/>
  <c r="BM372" i="94" s="1"/>
  <c r="AZ470" i="94"/>
  <c r="AB470" i="94"/>
  <c r="BK470" i="94"/>
  <c r="AH470" i="94"/>
  <c r="AT470" i="94"/>
  <c r="AL419" i="94"/>
  <c r="BC419" i="94" s="1"/>
  <c r="Y419" i="94"/>
  <c r="AK419" i="94" s="1"/>
  <c r="BB419" i="94" s="1"/>
  <c r="AB411" i="94"/>
  <c r="AT411" i="94"/>
  <c r="AZ411" i="94"/>
  <c r="AH411" i="94"/>
  <c r="BK411" i="94"/>
  <c r="AT362" i="94"/>
  <c r="AZ362" i="94"/>
  <c r="BK362" i="94"/>
  <c r="AH362" i="94"/>
  <c r="AB362" i="94"/>
  <c r="CH362" i="94"/>
  <c r="T362" i="94"/>
  <c r="CG362" i="94" s="1"/>
  <c r="T312" i="94"/>
  <c r="CG312" i="94" s="1"/>
  <c r="BG313" i="94"/>
  <c r="BJ313" i="94" s="1"/>
  <c r="BM313" i="94" s="1"/>
  <c r="AB312" i="94"/>
  <c r="AT312" i="94"/>
  <c r="AZ312" i="94"/>
  <c r="AH312" i="94"/>
  <c r="BK312" i="94"/>
  <c r="AT308" i="94"/>
  <c r="BK308" i="94"/>
  <c r="AH308" i="94"/>
  <c r="AZ308" i="94"/>
  <c r="AB308" i="94"/>
  <c r="Y285" i="94"/>
  <c r="AK285" i="94" s="1"/>
  <c r="BB285" i="94" s="1"/>
  <c r="AL285" i="94"/>
  <c r="BC285" i="94" s="1"/>
  <c r="Y277" i="94"/>
  <c r="AK277" i="94" s="1"/>
  <c r="BB277" i="94" s="1"/>
  <c r="AL277" i="94"/>
  <c r="BC277" i="94" s="1"/>
  <c r="T276" i="94"/>
  <c r="CG276" i="94" s="1"/>
  <c r="BI393" i="94"/>
  <c r="BJ393" i="94" s="1"/>
  <c r="AB392" i="94"/>
  <c r="AT392" i="94"/>
  <c r="BK392" i="94"/>
  <c r="AH392" i="94"/>
  <c r="AZ392" i="94"/>
  <c r="AL392" i="94"/>
  <c r="BC392" i="94" s="1"/>
  <c r="Y392" i="94"/>
  <c r="AK392" i="94" s="1"/>
  <c r="BB392" i="94" s="1"/>
  <c r="T393" i="94"/>
  <c r="CG393" i="94" s="1"/>
  <c r="AJ353" i="94"/>
  <c r="U353" i="94" s="1"/>
  <c r="BB304" i="94"/>
  <c r="BD289" i="94"/>
  <c r="BI280" i="94"/>
  <c r="BJ280" i="94" s="1"/>
  <c r="BM280" i="94" s="1"/>
  <c r="AJ279" i="94"/>
  <c r="U279" i="94" s="1"/>
  <c r="T272" i="94"/>
  <c r="CG272" i="94" s="1"/>
  <c r="BJ273" i="94"/>
  <c r="BM273" i="94" s="1"/>
  <c r="AZ247" i="94"/>
  <c r="AB247" i="94"/>
  <c r="AT247" i="94"/>
  <c r="AH247" i="94"/>
  <c r="BK247" i="94"/>
  <c r="AB215" i="94"/>
  <c r="AZ215" i="94"/>
  <c r="AH215" i="94"/>
  <c r="BK215" i="94"/>
  <c r="AT215" i="94"/>
  <c r="T316" i="94"/>
  <c r="CG316" i="94" s="1"/>
  <c r="CI316" i="94" s="1"/>
  <c r="BG317" i="94"/>
  <c r="BJ317" i="94" s="1"/>
  <c r="BM317" i="94" s="1"/>
  <c r="BG301" i="94"/>
  <c r="BJ301" i="94" s="1"/>
  <c r="AM301" i="94"/>
  <c r="BD301" i="94" s="1"/>
  <c r="BH425" i="94"/>
  <c r="CH425" i="94"/>
  <c r="CI425" i="94" s="1"/>
  <c r="Y360" i="94"/>
  <c r="AK360" i="94" s="1"/>
  <c r="BB360" i="94" s="1"/>
  <c r="AL360" i="94"/>
  <c r="BC360" i="94" s="1"/>
  <c r="CR361" i="94"/>
  <c r="T356" i="94"/>
  <c r="CG356" i="94" s="1"/>
  <c r="AB349" i="94"/>
  <c r="AT349" i="94"/>
  <c r="BK349" i="94"/>
  <c r="AH349" i="94"/>
  <c r="AZ349" i="94"/>
  <c r="AJ329" i="94"/>
  <c r="U329" i="94" s="1"/>
  <c r="AJ325" i="94"/>
  <c r="U325" i="94" s="1"/>
  <c r="AM324" i="94"/>
  <c r="BD324" i="94" s="1"/>
  <c r="AQ306" i="94"/>
  <c r="AQ307" i="94"/>
  <c r="CV307" i="94"/>
  <c r="AE307" i="94"/>
  <c r="L307" i="94"/>
  <c r="BH306" i="94"/>
  <c r="AW306" i="94"/>
  <c r="CE306" i="94"/>
  <c r="BH307" i="94"/>
  <c r="AW307" i="94"/>
  <c r="BG306" i="94"/>
  <c r="CR307" i="94"/>
  <c r="AJ307" i="94"/>
  <c r="BI306" i="94"/>
  <c r="AE306" i="94"/>
  <c r="L306" i="94"/>
  <c r="AM306" i="94"/>
  <c r="CV306" i="94"/>
  <c r="CR306" i="94"/>
  <c r="BG307" i="94"/>
  <c r="BI307" i="94"/>
  <c r="BV285" i="94"/>
  <c r="BW285" i="94" s="1"/>
  <c r="BS285" i="94"/>
  <c r="BT285" i="94" s="1"/>
  <c r="BP285" i="94"/>
  <c r="BQ285" i="94" s="1"/>
  <c r="CB285" i="94"/>
  <c r="CC285" i="94" s="1"/>
  <c r="BY285" i="94"/>
  <c r="BZ285" i="94" s="1"/>
  <c r="BJ263" i="94"/>
  <c r="BM263" i="94" s="1"/>
  <c r="BJ223" i="94"/>
  <c r="BM223" i="94" s="1"/>
  <c r="BJ207" i="94"/>
  <c r="BM207" i="94" s="1"/>
  <c r="CV342" i="94"/>
  <c r="BD310" i="94"/>
  <c r="BM310" i="94" s="1"/>
  <c r="BH308" i="94"/>
  <c r="CR239" i="94"/>
  <c r="AN417" i="94"/>
  <c r="BE417" i="94" s="1"/>
  <c r="BN417" i="94" s="1"/>
  <c r="AM350" i="94"/>
  <c r="BD350" i="94" s="1"/>
  <c r="BM350" i="94" s="1"/>
  <c r="BH348" i="94"/>
  <c r="CR337" i="94"/>
  <c r="BH337" i="94"/>
  <c r="BH336" i="94"/>
  <c r="CV333" i="94"/>
  <c r="BH317" i="94"/>
  <c r="AJ486" i="94"/>
  <c r="U486" i="94" s="1"/>
  <c r="Y487" i="94"/>
  <c r="AK487" i="94" s="1"/>
  <c r="BB487" i="94" s="1"/>
  <c r="AL487" i="94"/>
  <c r="BC487" i="94" s="1"/>
  <c r="AL359" i="94"/>
  <c r="BC359" i="94" s="1"/>
  <c r="Y359" i="94"/>
  <c r="AK359" i="94" s="1"/>
  <c r="BB359" i="94" s="1"/>
  <c r="T326" i="94"/>
  <c r="CG326" i="94" s="1"/>
  <c r="CI326" i="94" s="1"/>
  <c r="AK301" i="94"/>
  <c r="BB301" i="94" s="1"/>
  <c r="AL271" i="94"/>
  <c r="BC271" i="94" s="1"/>
  <c r="BJ249" i="94"/>
  <c r="AJ248" i="94"/>
  <c r="U248" i="94" s="1"/>
  <c r="Y249" i="94"/>
  <c r="AK249" i="94" s="1"/>
  <c r="BB249" i="94" s="1"/>
  <c r="AL249" i="94"/>
  <c r="BC249" i="94" s="1"/>
  <c r="AM236" i="94"/>
  <c r="BD236" i="94" s="1"/>
  <c r="CR429" i="94"/>
  <c r="Y340" i="94"/>
  <c r="AK340" i="94" s="1"/>
  <c r="BB340" i="94" s="1"/>
  <c r="AL340" i="94"/>
  <c r="BC340" i="94" s="1"/>
  <c r="T341" i="94"/>
  <c r="CG341" i="94" s="1"/>
  <c r="CI341" i="94" s="1"/>
  <c r="BI319" i="94"/>
  <c r="BJ319" i="94" s="1"/>
  <c r="AM319" i="94"/>
  <c r="BD319" i="94" s="1"/>
  <c r="AQ217" i="94"/>
  <c r="CV217" i="94"/>
  <c r="AE217" i="94"/>
  <c r="L217" i="94"/>
  <c r="BH216" i="94"/>
  <c r="AW216" i="94"/>
  <c r="CE216" i="94"/>
  <c r="AW217" i="94"/>
  <c r="BG216" i="94"/>
  <c r="L216" i="94"/>
  <c r="AE216" i="94"/>
  <c r="BI216" i="94"/>
  <c r="AQ216" i="94"/>
  <c r="AM216" i="94"/>
  <c r="BD216" i="94" s="1"/>
  <c r="BG217" i="94"/>
  <c r="CR217" i="94"/>
  <c r="CR216" i="94"/>
  <c r="CV216" i="94"/>
  <c r="AM344" i="94"/>
  <c r="BD344" i="94" s="1"/>
  <c r="BG344" i="94"/>
  <c r="BJ344" i="94" s="1"/>
  <c r="CR243" i="94"/>
  <c r="AM243" i="94"/>
  <c r="AQ243" i="94"/>
  <c r="BI242" i="94"/>
  <c r="AJ243" i="94"/>
  <c r="AE242" i="94"/>
  <c r="L242" i="94"/>
  <c r="BI243" i="94"/>
  <c r="AE243" i="94"/>
  <c r="L243" i="94"/>
  <c r="BH242" i="94"/>
  <c r="AW242" i="94"/>
  <c r="BH243" i="94"/>
  <c r="CV242" i="94"/>
  <c r="BG243" i="94"/>
  <c r="CE242" i="94"/>
  <c r="CR242" i="94"/>
  <c r="AQ242" i="94"/>
  <c r="CV243" i="94"/>
  <c r="AW243" i="94"/>
  <c r="BG242" i="94"/>
  <c r="BI226" i="94"/>
  <c r="BJ226" i="94" s="1"/>
  <c r="BM226" i="94" s="1"/>
  <c r="AL226" i="94"/>
  <c r="BC226" i="94" s="1"/>
  <c r="Y226" i="94"/>
  <c r="AK226" i="94" s="1"/>
  <c r="BB226" i="94" s="1"/>
  <c r="BD221" i="94"/>
  <c r="AL212" i="94"/>
  <c r="BC212" i="94" s="1"/>
  <c r="Y212" i="94"/>
  <c r="AK212" i="94" s="1"/>
  <c r="BB212" i="94" s="1"/>
  <c r="AZ194" i="94"/>
  <c r="AB194" i="94"/>
  <c r="BK194" i="94"/>
  <c r="AT194" i="94"/>
  <c r="AH194" i="94"/>
  <c r="AL457" i="94"/>
  <c r="BC457" i="94" s="1"/>
  <c r="AM403" i="94"/>
  <c r="BD403" i="94" s="1"/>
  <c r="BI403" i="94"/>
  <c r="BJ403" i="94" s="1"/>
  <c r="T269" i="94"/>
  <c r="CG269" i="94" s="1"/>
  <c r="CI269" i="94" s="1"/>
  <c r="AL228" i="94"/>
  <c r="BC228" i="94" s="1"/>
  <c r="Y228" i="94"/>
  <c r="AK228" i="94" s="1"/>
  <c r="BB228" i="94" s="1"/>
  <c r="AJ221" i="94"/>
  <c r="U221" i="94" s="1"/>
  <c r="BH170" i="94"/>
  <c r="BV154" i="94"/>
  <c r="BW154" i="94" s="1"/>
  <c r="BS154" i="94"/>
  <c r="BT154" i="94" s="1"/>
  <c r="CB154" i="94"/>
  <c r="CC154" i="94" s="1"/>
  <c r="BP154" i="94"/>
  <c r="BQ154" i="94" s="1"/>
  <c r="BY154" i="94"/>
  <c r="BZ154" i="94" s="1"/>
  <c r="AT277" i="94"/>
  <c r="BK277" i="94"/>
  <c r="AH277" i="94"/>
  <c r="AZ277" i="94"/>
  <c r="AB277" i="94"/>
  <c r="Y269" i="94"/>
  <c r="AK269" i="94" s="1"/>
  <c r="BB269" i="94" s="1"/>
  <c r="AL269" i="94"/>
  <c r="BC269" i="94" s="1"/>
  <c r="T268" i="94"/>
  <c r="CG268" i="94" s="1"/>
  <c r="AT221" i="94"/>
  <c r="AB221" i="94"/>
  <c r="AZ221" i="94"/>
  <c r="AH221" i="94"/>
  <c r="BK221" i="94"/>
  <c r="BB214" i="94"/>
  <c r="BD241" i="94"/>
  <c r="CV237" i="94"/>
  <c r="BH228" i="94"/>
  <c r="BY221" i="94"/>
  <c r="BZ221" i="94" s="1"/>
  <c r="CB221" i="94"/>
  <c r="CC221" i="94" s="1"/>
  <c r="BV221" i="94"/>
  <c r="BW221" i="94" s="1"/>
  <c r="BS221" i="94"/>
  <c r="BT221" i="94" s="1"/>
  <c r="BP221" i="94"/>
  <c r="BQ221" i="94" s="1"/>
  <c r="BY205" i="94"/>
  <c r="BZ205" i="94" s="1"/>
  <c r="BV205" i="94"/>
  <c r="BW205" i="94" s="1"/>
  <c r="BS205" i="94"/>
  <c r="BT205" i="94" s="1"/>
  <c r="BP205" i="94"/>
  <c r="BQ205" i="94" s="1"/>
  <c r="CB205" i="94"/>
  <c r="CC205" i="94" s="1"/>
  <c r="CB191" i="94"/>
  <c r="CC191" i="94" s="1"/>
  <c r="BP191" i="94"/>
  <c r="BQ191" i="94" s="1"/>
  <c r="BY191" i="94"/>
  <c r="BZ191" i="94" s="1"/>
  <c r="BV191" i="94"/>
  <c r="BW191" i="94" s="1"/>
  <c r="BS191" i="94"/>
  <c r="BT191" i="94" s="1"/>
  <c r="AM189" i="94"/>
  <c r="BD189" i="94" s="1"/>
  <c r="AQ188" i="94"/>
  <c r="AQ189" i="94"/>
  <c r="BI188" i="94"/>
  <c r="CV189" i="94"/>
  <c r="CV188" i="94"/>
  <c r="AE188" i="94"/>
  <c r="L188" i="94"/>
  <c r="BI189" i="94"/>
  <c r="AE189" i="94"/>
  <c r="L189" i="94"/>
  <c r="CE188" i="94"/>
  <c r="AW188" i="94"/>
  <c r="CR189" i="94"/>
  <c r="BG189" i="94"/>
  <c r="CR188" i="94"/>
  <c r="AM188" i="94"/>
  <c r="BD188" i="94" s="1"/>
  <c r="BH189" i="94"/>
  <c r="BG188" i="94"/>
  <c r="AW189" i="94"/>
  <c r="BJ171" i="94"/>
  <c r="T170" i="94"/>
  <c r="CG170" i="94" s="1"/>
  <c r="CV158" i="94"/>
  <c r="AL244" i="94"/>
  <c r="BC244" i="94" s="1"/>
  <c r="Y244" i="94"/>
  <c r="AK244" i="94" s="1"/>
  <c r="BB244" i="94" s="1"/>
  <c r="CH245" i="94"/>
  <c r="CI245" i="94" s="1"/>
  <c r="CV228" i="94"/>
  <c r="T227" i="94"/>
  <c r="CG227" i="94" s="1"/>
  <c r="AL186" i="94"/>
  <c r="BC186" i="94" s="1"/>
  <c r="Y186" i="94"/>
  <c r="AK186" i="94" s="1"/>
  <c r="BB186" i="94" s="1"/>
  <c r="BD171" i="94"/>
  <c r="AT159" i="94"/>
  <c r="BK159" i="94"/>
  <c r="AH159" i="94"/>
  <c r="AZ159" i="94"/>
  <c r="AB159" i="94"/>
  <c r="CB150" i="94"/>
  <c r="CC150" i="94" s="1"/>
  <c r="BP150" i="94"/>
  <c r="BQ150" i="94" s="1"/>
  <c r="BV150" i="94"/>
  <c r="BW150" i="94" s="1"/>
  <c r="BS150" i="94"/>
  <c r="BT150" i="94" s="1"/>
  <c r="BY150" i="94"/>
  <c r="BZ150" i="94" s="1"/>
  <c r="AN150" i="94"/>
  <c r="BE150" i="94" s="1"/>
  <c r="BN150" i="94" s="1"/>
  <c r="AJ138" i="94"/>
  <c r="U138" i="94" s="1"/>
  <c r="BI253" i="94"/>
  <c r="AM253" i="94"/>
  <c r="BD253" i="94" s="1"/>
  <c r="BS253" i="94"/>
  <c r="BT253" i="94" s="1"/>
  <c r="BY253" i="94"/>
  <c r="BZ253" i="94" s="1"/>
  <c r="CB253" i="94"/>
  <c r="CC253" i="94" s="1"/>
  <c r="BV253" i="94"/>
  <c r="BW253" i="94" s="1"/>
  <c r="BP253" i="94"/>
  <c r="BQ253" i="94" s="1"/>
  <c r="BD202" i="94"/>
  <c r="CH203" i="94"/>
  <c r="CI203" i="94" s="1"/>
  <c r="BJ202" i="94"/>
  <c r="BV202" i="94"/>
  <c r="BW202" i="94" s="1"/>
  <c r="CB202" i="94"/>
  <c r="CC202" i="94" s="1"/>
  <c r="BY202" i="94"/>
  <c r="BZ202" i="94" s="1"/>
  <c r="BS202" i="94"/>
  <c r="BT202" i="94" s="1"/>
  <c r="BP202" i="94"/>
  <c r="BQ202" i="94" s="1"/>
  <c r="AM203" i="94"/>
  <c r="BD203" i="94" s="1"/>
  <c r="Y135" i="94"/>
  <c r="AK135" i="94" s="1"/>
  <c r="BB135" i="94" s="1"/>
  <c r="AL135" i="94"/>
  <c r="BC135" i="94" s="1"/>
  <c r="BS98" i="94"/>
  <c r="BT98" i="94" s="1"/>
  <c r="CB98" i="94"/>
  <c r="CC98" i="94" s="1"/>
  <c r="BP98" i="94"/>
  <c r="BQ98" i="94" s="1"/>
  <c r="BY98" i="94"/>
  <c r="BZ98" i="94" s="1"/>
  <c r="BV98" i="94"/>
  <c r="BW98" i="94" s="1"/>
  <c r="AJ187" i="94"/>
  <c r="U187" i="94" s="1"/>
  <c r="AN166" i="94"/>
  <c r="BE166" i="94" s="1"/>
  <c r="BN166" i="94" s="1"/>
  <c r="AJ159" i="94"/>
  <c r="U159" i="94" s="1"/>
  <c r="BV146" i="94"/>
  <c r="BW146" i="94" s="1"/>
  <c r="CB146" i="94"/>
  <c r="CC146" i="94" s="1"/>
  <c r="BP146" i="94"/>
  <c r="BQ146" i="94" s="1"/>
  <c r="BY146" i="94"/>
  <c r="BZ146" i="94" s="1"/>
  <c r="BS146" i="94"/>
  <c r="BT146" i="94" s="1"/>
  <c r="AL122" i="94"/>
  <c r="BC122" i="94" s="1"/>
  <c r="Y122" i="94"/>
  <c r="AK122" i="94" s="1"/>
  <c r="BB122" i="94" s="1"/>
  <c r="BV76" i="94"/>
  <c r="BW76" i="94" s="1"/>
  <c r="BS76" i="94"/>
  <c r="BT76" i="94" s="1"/>
  <c r="CB76" i="94"/>
  <c r="CC76" i="94" s="1"/>
  <c r="BP76" i="94"/>
  <c r="BQ76" i="94" s="1"/>
  <c r="BY76" i="94"/>
  <c r="BZ76" i="94" s="1"/>
  <c r="BS60" i="94"/>
  <c r="BT60" i="94" s="1"/>
  <c r="CB60" i="94"/>
  <c r="CC60" i="94" s="1"/>
  <c r="BP60" i="94"/>
  <c r="BQ60" i="94" s="1"/>
  <c r="BY60" i="94"/>
  <c r="BZ60" i="94" s="1"/>
  <c r="BV60" i="94"/>
  <c r="BW60" i="94" s="1"/>
  <c r="AE53" i="94"/>
  <c r="AK53" i="94" s="1"/>
  <c r="BB53" i="94" s="1"/>
  <c r="AL53" i="94"/>
  <c r="BC53" i="94" s="1"/>
  <c r="BD143" i="94"/>
  <c r="BM143" i="94" s="1"/>
  <c r="T91" i="94"/>
  <c r="CG91" i="94" s="1"/>
  <c r="AB185" i="94"/>
  <c r="AT185" i="94"/>
  <c r="BK185" i="94"/>
  <c r="AH185" i="94"/>
  <c r="AZ185" i="94"/>
  <c r="AM138" i="94"/>
  <c r="BD138" i="94" s="1"/>
  <c r="AL134" i="94"/>
  <c r="BC134" i="94" s="1"/>
  <c r="Y134" i="94"/>
  <c r="AK134" i="94" s="1"/>
  <c r="BB134" i="94" s="1"/>
  <c r="CR68" i="94"/>
  <c r="BJ61" i="94"/>
  <c r="BC214" i="94"/>
  <c r="AL179" i="94"/>
  <c r="BC179" i="94" s="1"/>
  <c r="AB176" i="94"/>
  <c r="AT176" i="94"/>
  <c r="AZ176" i="94"/>
  <c r="BK176" i="94"/>
  <c r="AH176" i="94"/>
  <c r="BS176" i="94"/>
  <c r="BT176" i="94" s="1"/>
  <c r="CB176" i="94"/>
  <c r="CC176" i="94" s="1"/>
  <c r="BP176" i="94"/>
  <c r="BQ176" i="94" s="1"/>
  <c r="BY176" i="94"/>
  <c r="BZ176" i="94" s="1"/>
  <c r="BV176" i="94"/>
  <c r="BW176" i="94" s="1"/>
  <c r="AB169" i="94"/>
  <c r="AT169" i="94"/>
  <c r="BK169" i="94"/>
  <c r="AH169" i="94"/>
  <c r="AZ169" i="94"/>
  <c r="BH160" i="94"/>
  <c r="AJ152" i="94"/>
  <c r="U152" i="94" s="1"/>
  <c r="BC150" i="94"/>
  <c r="BV130" i="94"/>
  <c r="BW130" i="94" s="1"/>
  <c r="CB130" i="94"/>
  <c r="CC130" i="94" s="1"/>
  <c r="BP130" i="94"/>
  <c r="BQ130" i="94" s="1"/>
  <c r="BY130" i="94"/>
  <c r="BZ130" i="94" s="1"/>
  <c r="BS130" i="94"/>
  <c r="BT130" i="94" s="1"/>
  <c r="BH113" i="94"/>
  <c r="AW113" i="94"/>
  <c r="CR113" i="94"/>
  <c r="CV112" i="94"/>
  <c r="AQ112" i="94"/>
  <c r="AQ113" i="94"/>
  <c r="BG112" i="94"/>
  <c r="BI113" i="94"/>
  <c r="AE113" i="94"/>
  <c r="L113" i="94"/>
  <c r="CR112" i="94"/>
  <c r="CE112" i="94"/>
  <c r="BH112" i="94"/>
  <c r="AW112" i="94"/>
  <c r="AE112" i="94"/>
  <c r="CV113" i="94"/>
  <c r="AJ113" i="94"/>
  <c r="L112" i="94"/>
  <c r="BG113" i="94"/>
  <c r="BI112" i="94"/>
  <c r="BI90" i="94"/>
  <c r="BG90" i="94"/>
  <c r="BI74" i="94"/>
  <c r="BG74" i="94"/>
  <c r="AJ101" i="94"/>
  <c r="U101" i="94" s="1"/>
  <c r="BY94" i="94"/>
  <c r="BZ94" i="94" s="1"/>
  <c r="BV94" i="94"/>
  <c r="BW94" i="94" s="1"/>
  <c r="BS94" i="94"/>
  <c r="BT94" i="94" s="1"/>
  <c r="CB94" i="94"/>
  <c r="CC94" i="94" s="1"/>
  <c r="BP94" i="94"/>
  <c r="BQ94" i="94" s="1"/>
  <c r="AK91" i="94"/>
  <c r="BB91" i="94" s="1"/>
  <c r="CB67" i="94"/>
  <c r="CC67" i="94" s="1"/>
  <c r="BP67" i="94"/>
  <c r="BQ67" i="94" s="1"/>
  <c r="BY67" i="94"/>
  <c r="BZ67" i="94" s="1"/>
  <c r="BV67" i="94"/>
  <c r="BW67" i="94" s="1"/>
  <c r="BS67" i="94"/>
  <c r="BT67" i="94" s="1"/>
  <c r="AT102" i="94"/>
  <c r="BK102" i="94"/>
  <c r="AH102" i="94"/>
  <c r="AZ102" i="94"/>
  <c r="AB102" i="94"/>
  <c r="BY86" i="94"/>
  <c r="BZ86" i="94" s="1"/>
  <c r="BV86" i="94"/>
  <c r="BW86" i="94" s="1"/>
  <c r="BS86" i="94"/>
  <c r="BT86" i="94" s="1"/>
  <c r="CB86" i="94"/>
  <c r="CC86" i="94" s="1"/>
  <c r="BP86" i="94"/>
  <c r="BQ86" i="94" s="1"/>
  <c r="AL86" i="94"/>
  <c r="BC86" i="94" s="1"/>
  <c r="Y86" i="94"/>
  <c r="AK86" i="94" s="1"/>
  <c r="BB86" i="94" s="1"/>
  <c r="BC51" i="94"/>
  <c r="AL45" i="94"/>
  <c r="BC45" i="94" s="1"/>
  <c r="Y45" i="94"/>
  <c r="AK45" i="94" s="1"/>
  <c r="BB45" i="94" s="1"/>
  <c r="AL36" i="94"/>
  <c r="BC36" i="94" s="1"/>
  <c r="Y36" i="94"/>
  <c r="AK36" i="94" s="1"/>
  <c r="BB36" i="94" s="1"/>
  <c r="BH37" i="94"/>
  <c r="BI22" i="94"/>
  <c r="AM131" i="94"/>
  <c r="BD131" i="94" s="1"/>
  <c r="AM110" i="94"/>
  <c r="BD110" i="94" s="1"/>
  <c r="AL66" i="94"/>
  <c r="BC66" i="94" s="1"/>
  <c r="Y66" i="94"/>
  <c r="AK66" i="94" s="1"/>
  <c r="BB66" i="94" s="1"/>
  <c r="AZ62" i="94"/>
  <c r="AB62" i="94"/>
  <c r="BK62" i="94"/>
  <c r="AH62" i="94"/>
  <c r="AT62" i="94"/>
  <c r="Y57" i="94"/>
  <c r="AK57" i="94" s="1"/>
  <c r="BB57" i="94" s="1"/>
  <c r="AL57" i="94"/>
  <c r="BC57" i="94" s="1"/>
  <c r="BV54" i="94"/>
  <c r="BW54" i="94" s="1"/>
  <c r="BS54" i="94"/>
  <c r="BT54" i="94" s="1"/>
  <c r="CB54" i="94"/>
  <c r="CC54" i="94" s="1"/>
  <c r="BY54" i="94"/>
  <c r="BZ54" i="94" s="1"/>
  <c r="BP54" i="94"/>
  <c r="BQ54" i="94" s="1"/>
  <c r="BB43" i="94"/>
  <c r="BD35" i="94"/>
  <c r="BM35" i="94" s="1"/>
  <c r="BH30" i="94"/>
  <c r="BV22" i="94"/>
  <c r="BW22" i="94" s="1"/>
  <c r="BS22" i="94"/>
  <c r="BT22" i="94" s="1"/>
  <c r="CB22" i="94"/>
  <c r="CC22" i="94" s="1"/>
  <c r="BP22" i="94"/>
  <c r="BQ22" i="94" s="1"/>
  <c r="BY22" i="94"/>
  <c r="BZ22" i="94" s="1"/>
  <c r="Y118" i="94"/>
  <c r="AK118" i="94" s="1"/>
  <c r="BB118" i="94" s="1"/>
  <c r="AL118" i="94"/>
  <c r="BC118" i="94" s="1"/>
  <c r="Y77" i="94"/>
  <c r="AK77" i="94" s="1"/>
  <c r="BB77" i="94" s="1"/>
  <c r="AL77" i="94"/>
  <c r="BC77" i="94" s="1"/>
  <c r="BY70" i="94"/>
  <c r="BZ70" i="94" s="1"/>
  <c r="BV70" i="94"/>
  <c r="BW70" i="94" s="1"/>
  <c r="BS70" i="94"/>
  <c r="BT70" i="94" s="1"/>
  <c r="CB70" i="94"/>
  <c r="CC70" i="94" s="1"/>
  <c r="BP70" i="94"/>
  <c r="BQ70" i="94" s="1"/>
  <c r="AL70" i="94"/>
  <c r="BC70" i="94" s="1"/>
  <c r="Y70" i="94"/>
  <c r="AK70" i="94" s="1"/>
  <c r="BB70" i="94" s="1"/>
  <c r="AL58" i="94"/>
  <c r="BC58" i="94" s="1"/>
  <c r="Y58" i="94"/>
  <c r="AK58" i="94" s="1"/>
  <c r="BB58" i="94" s="1"/>
  <c r="T59" i="94"/>
  <c r="CG59" i="94" s="1"/>
  <c r="CI59" i="94" s="1"/>
  <c r="BV46" i="94"/>
  <c r="BW46" i="94" s="1"/>
  <c r="BS46" i="94"/>
  <c r="BT46" i="94" s="1"/>
  <c r="BP46" i="94"/>
  <c r="BQ46" i="94" s="1"/>
  <c r="CB46" i="94"/>
  <c r="CC46" i="94" s="1"/>
  <c r="BY46" i="94"/>
  <c r="BZ46" i="94" s="1"/>
  <c r="BG30" i="94"/>
  <c r="BJ30" i="94" s="1"/>
  <c r="BM30" i="94" s="1"/>
  <c r="AL27" i="94"/>
  <c r="BC27" i="94" s="1"/>
  <c r="Y27" i="94"/>
  <c r="AK27" i="94" s="1"/>
  <c r="BB27" i="94" s="1"/>
  <c r="BH56" i="94"/>
  <c r="AB51" i="94"/>
  <c r="AT51" i="94"/>
  <c r="BK51" i="94"/>
  <c r="AZ51" i="94"/>
  <c r="AH51" i="94"/>
  <c r="AJ35" i="94"/>
  <c r="U35" i="94" s="1"/>
  <c r="AK187" i="94"/>
  <c r="BB187" i="94" s="1"/>
  <c r="BE123" i="94"/>
  <c r="BN123" i="94" s="1"/>
  <c r="BD93" i="94"/>
  <c r="BM93" i="94" s="1"/>
  <c r="AB67" i="94"/>
  <c r="AT67" i="94"/>
  <c r="BK67" i="94"/>
  <c r="AH67" i="94"/>
  <c r="AZ67" i="94"/>
  <c r="AM63" i="94"/>
  <c r="BD63" i="94" s="1"/>
  <c r="Y61" i="94"/>
  <c r="AK61" i="94" s="1"/>
  <c r="BB61" i="94" s="1"/>
  <c r="AL61" i="94"/>
  <c r="BC61" i="94" s="1"/>
  <c r="BJ34" i="94"/>
  <c r="BM34" i="94" s="1"/>
  <c r="AK30" i="94"/>
  <c r="BB30" i="94" s="1"/>
  <c r="BG26" i="94"/>
  <c r="BJ26" i="94" s="1"/>
  <c r="AK22" i="94"/>
  <c r="BB22" i="94" s="1"/>
  <c r="BH852" i="94"/>
  <c r="BG852" i="94"/>
  <c r="BI852" i="94"/>
  <c r="CV845" i="94"/>
  <c r="AE844" i="94"/>
  <c r="L844" i="94"/>
  <c r="BI845" i="94"/>
  <c r="AE845" i="94"/>
  <c r="L845" i="94"/>
  <c r="AW844" i="94"/>
  <c r="CE844" i="94"/>
  <c r="BH845" i="94"/>
  <c r="AW845" i="94"/>
  <c r="BG845" i="94"/>
  <c r="AQ844" i="94"/>
  <c r="CR845" i="94"/>
  <c r="CV844" i="94"/>
  <c r="BI844" i="94"/>
  <c r="CR844" i="94"/>
  <c r="AM845" i="94"/>
  <c r="AQ845" i="94"/>
  <c r="AL840" i="94"/>
  <c r="BC840" i="94" s="1"/>
  <c r="Y840" i="94"/>
  <c r="AK840" i="94" s="1"/>
  <c r="BB840" i="94" s="1"/>
  <c r="AL803" i="94"/>
  <c r="BC803" i="94" s="1"/>
  <c r="Y803" i="94"/>
  <c r="AK803" i="94" s="1"/>
  <c r="BB803" i="94" s="1"/>
  <c r="CV807" i="94"/>
  <c r="AE807" i="94"/>
  <c r="L807" i="94"/>
  <c r="AW806" i="94"/>
  <c r="CR806" i="94"/>
  <c r="AQ806" i="94"/>
  <c r="AE806" i="94"/>
  <c r="AM807" i="94"/>
  <c r="BD807" i="94" s="1"/>
  <c r="L806" i="94"/>
  <c r="CE806" i="94"/>
  <c r="BH807" i="94"/>
  <c r="BI807" i="94"/>
  <c r="CR807" i="94"/>
  <c r="BI806" i="94"/>
  <c r="AW807" i="94"/>
  <c r="CV806" i="94"/>
  <c r="BG806" i="94"/>
  <c r="AQ807" i="94"/>
  <c r="AB708" i="94"/>
  <c r="AT708" i="94"/>
  <c r="AZ708" i="94"/>
  <c r="AH708" i="94"/>
  <c r="BK708" i="94"/>
  <c r="AZ709" i="94"/>
  <c r="AB709" i="94"/>
  <c r="AT709" i="94"/>
  <c r="BK709" i="94"/>
  <c r="AH709" i="94"/>
  <c r="AL755" i="94"/>
  <c r="BC755" i="94" s="1"/>
  <c r="Y755" i="94"/>
  <c r="AK755" i="94" s="1"/>
  <c r="BB755" i="94" s="1"/>
  <c r="AZ732" i="94"/>
  <c r="AB732" i="94"/>
  <c r="BK732" i="94"/>
  <c r="AH732" i="94"/>
  <c r="AT732" i="94"/>
  <c r="BV732" i="94"/>
  <c r="BW732" i="94" s="1"/>
  <c r="CB732" i="94"/>
  <c r="CC732" i="94" s="1"/>
  <c r="BP732" i="94"/>
  <c r="BQ732" i="94" s="1"/>
  <c r="BY732" i="94"/>
  <c r="BZ732" i="94" s="1"/>
  <c r="BS732" i="94"/>
  <c r="BT732" i="94" s="1"/>
  <c r="BI651" i="94"/>
  <c r="BJ651" i="94" s="1"/>
  <c r="BM651" i="94" s="1"/>
  <c r="AB671" i="94"/>
  <c r="AT671" i="94"/>
  <c r="AZ671" i="94"/>
  <c r="AH671" i="94"/>
  <c r="BK671" i="94"/>
  <c r="Y652" i="94"/>
  <c r="AK652" i="94" s="1"/>
  <c r="BB652" i="94" s="1"/>
  <c r="AL652" i="94"/>
  <c r="BC652" i="94" s="1"/>
  <c r="AM645" i="94"/>
  <c r="BD645" i="94" s="1"/>
  <c r="CB618" i="94"/>
  <c r="CC618" i="94" s="1"/>
  <c r="BP618" i="94"/>
  <c r="BQ618" i="94" s="1"/>
  <c r="BY618" i="94"/>
  <c r="BZ618" i="94" s="1"/>
  <c r="BV618" i="94"/>
  <c r="BW618" i="94" s="1"/>
  <c r="BS618" i="94"/>
  <c r="BT618" i="94" s="1"/>
  <c r="BP529" i="94"/>
  <c r="BQ529" i="94" s="1"/>
  <c r="CB529" i="94"/>
  <c r="CC529" i="94" s="1"/>
  <c r="BY529" i="94"/>
  <c r="BZ529" i="94" s="1"/>
  <c r="BS529" i="94"/>
  <c r="BT529" i="94" s="1"/>
  <c r="BV529" i="94"/>
  <c r="BW529" i="94" s="1"/>
  <c r="AB461" i="94"/>
  <c r="AT461" i="94"/>
  <c r="BK461" i="94"/>
  <c r="AH461" i="94"/>
  <c r="AZ461" i="94"/>
  <c r="CR442" i="94"/>
  <c r="AQ442" i="94"/>
  <c r="AE443" i="94"/>
  <c r="L443" i="94"/>
  <c r="BH442" i="94"/>
  <c r="AW442" i="94"/>
  <c r="AQ443" i="94"/>
  <c r="CV442" i="94"/>
  <c r="CV443" i="94"/>
  <c r="AJ443" i="94"/>
  <c r="T443" i="94" s="1"/>
  <c r="CG443" i="94" s="1"/>
  <c r="BG443" i="94"/>
  <c r="BI442" i="94"/>
  <c r="L442" i="94"/>
  <c r="CE442" i="94"/>
  <c r="BG442" i="94"/>
  <c r="CR443" i="94"/>
  <c r="AM442" i="94"/>
  <c r="BD442" i="94" s="1"/>
  <c r="AW443" i="94"/>
  <c r="AE442" i="94"/>
  <c r="CH512" i="94"/>
  <c r="CI512" i="94" s="1"/>
  <c r="Y479" i="94"/>
  <c r="AK479" i="94" s="1"/>
  <c r="BB479" i="94" s="1"/>
  <c r="AL479" i="94"/>
  <c r="BC479" i="94" s="1"/>
  <c r="Y421" i="94"/>
  <c r="AK421" i="94" s="1"/>
  <c r="BB421" i="94" s="1"/>
  <c r="AL421" i="94"/>
  <c r="BC421" i="94" s="1"/>
  <c r="BS411" i="94"/>
  <c r="BT411" i="94" s="1"/>
  <c r="CB411" i="94"/>
  <c r="CC411" i="94" s="1"/>
  <c r="BP411" i="94"/>
  <c r="BQ411" i="94" s="1"/>
  <c r="BV411" i="94"/>
  <c r="BW411" i="94" s="1"/>
  <c r="BY411" i="94"/>
  <c r="BZ411" i="94" s="1"/>
  <c r="AB335" i="94"/>
  <c r="AT335" i="94"/>
  <c r="BK335" i="94"/>
  <c r="AZ335" i="94"/>
  <c r="AH335" i="94"/>
  <c r="BS270" i="94"/>
  <c r="BT270" i="94" s="1"/>
  <c r="CB270" i="94"/>
  <c r="CC270" i="94" s="1"/>
  <c r="BP270" i="94"/>
  <c r="BQ270" i="94" s="1"/>
  <c r="BY270" i="94"/>
  <c r="BZ270" i="94" s="1"/>
  <c r="BV270" i="94"/>
  <c r="BW270" i="94" s="1"/>
  <c r="AL321" i="94"/>
  <c r="BC321" i="94" s="1"/>
  <c r="Y321" i="94"/>
  <c r="AK321" i="94" s="1"/>
  <c r="BB321" i="94" s="1"/>
  <c r="AJ300" i="94"/>
  <c r="U300" i="94" s="1"/>
  <c r="BI357" i="94"/>
  <c r="BJ357" i="94" s="1"/>
  <c r="BM357" i="94" s="1"/>
  <c r="BH357" i="94"/>
  <c r="BH301" i="94"/>
  <c r="AZ337" i="94"/>
  <c r="AB337" i="94"/>
  <c r="BK337" i="94"/>
  <c r="AH337" i="94"/>
  <c r="AT337" i="94"/>
  <c r="Y205" i="94"/>
  <c r="AK205" i="94" s="1"/>
  <c r="BB205" i="94" s="1"/>
  <c r="AL205" i="94"/>
  <c r="BC205" i="94" s="1"/>
  <c r="BV178" i="94"/>
  <c r="BW178" i="94" s="1"/>
  <c r="BS178" i="94"/>
  <c r="BT178" i="94" s="1"/>
  <c r="CB178" i="94"/>
  <c r="CC178" i="94" s="1"/>
  <c r="BP178" i="94"/>
  <c r="BQ178" i="94" s="1"/>
  <c r="BY178" i="94"/>
  <c r="BZ178" i="94" s="1"/>
  <c r="AB168" i="94"/>
  <c r="AT168" i="94"/>
  <c r="AZ168" i="94"/>
  <c r="BK168" i="94"/>
  <c r="AH168" i="94"/>
  <c r="BS168" i="94"/>
  <c r="BT168" i="94" s="1"/>
  <c r="CB168" i="94"/>
  <c r="CC168" i="94" s="1"/>
  <c r="BP168" i="94"/>
  <c r="BQ168" i="94" s="1"/>
  <c r="BY168" i="94"/>
  <c r="BZ168" i="94" s="1"/>
  <c r="BV168" i="94"/>
  <c r="BW168" i="94" s="1"/>
  <c r="AQ48" i="94"/>
  <c r="AQ49" i="94"/>
  <c r="CV48" i="94"/>
  <c r="CR49" i="94"/>
  <c r="AE49" i="94"/>
  <c r="AW48" i="94"/>
  <c r="L48" i="94"/>
  <c r="CE48" i="94"/>
  <c r="AE48" i="94"/>
  <c r="CV49" i="94"/>
  <c r="AJ49" i="94"/>
  <c r="CR48" i="94"/>
  <c r="BI48" i="94"/>
  <c r="BG49" i="94"/>
  <c r="BH48" i="94"/>
  <c r="BG48" i="94"/>
  <c r="AW49" i="94"/>
  <c r="L49" i="94"/>
  <c r="AM48" i="94"/>
  <c r="AB27" i="94"/>
  <c r="AT27" i="94"/>
  <c r="BK27" i="94"/>
  <c r="AH27" i="94"/>
  <c r="AZ27" i="94"/>
  <c r="BS1012" i="94"/>
  <c r="BT1012" i="94" s="1"/>
  <c r="CB1012" i="94"/>
  <c r="CC1012" i="94" s="1"/>
  <c r="BP1012" i="94"/>
  <c r="BQ1012" i="94" s="1"/>
  <c r="BY1012" i="94"/>
  <c r="BZ1012" i="94" s="1"/>
  <c r="BV1012" i="94"/>
  <c r="BW1012" i="94" s="1"/>
  <c r="CB1013" i="94"/>
  <c r="CC1013" i="94" s="1"/>
  <c r="BY1013" i="94"/>
  <c r="BZ1013" i="94" s="1"/>
  <c r="BV1013" i="94"/>
  <c r="BW1013" i="94" s="1"/>
  <c r="BS1013" i="94"/>
  <c r="BT1013" i="94" s="1"/>
  <c r="BP1013" i="94"/>
  <c r="BQ1013" i="94" s="1"/>
  <c r="AM1004" i="94"/>
  <c r="BD1004" i="94" s="1"/>
  <c r="AL1003" i="94"/>
  <c r="BC1003" i="94" s="1"/>
  <c r="Y1003" i="94"/>
  <c r="AK1003" i="94" s="1"/>
  <c r="BB1003" i="94" s="1"/>
  <c r="BG997" i="94"/>
  <c r="BJ997" i="94" s="1"/>
  <c r="BC1005" i="94"/>
  <c r="BM986" i="94"/>
  <c r="AB986" i="94"/>
  <c r="AT986" i="94"/>
  <c r="BK986" i="94"/>
  <c r="AZ986" i="94"/>
  <c r="AH986" i="94"/>
  <c r="BI984" i="94"/>
  <c r="T985" i="94"/>
  <c r="CG985" i="94" s="1"/>
  <c r="CI985" i="94" s="1"/>
  <c r="AL978" i="94"/>
  <c r="BC978" i="94" s="1"/>
  <c r="Y978" i="94"/>
  <c r="AK978" i="94" s="1"/>
  <c r="BB978" i="94" s="1"/>
  <c r="BK979" i="94"/>
  <c r="AH979" i="94"/>
  <c r="AT979" i="94"/>
  <c r="AZ979" i="94"/>
  <c r="AB979" i="94"/>
  <c r="BD977" i="94"/>
  <c r="BG971" i="94"/>
  <c r="BJ971" i="94" s="1"/>
  <c r="BM971" i="94" s="1"/>
  <c r="AL967" i="94"/>
  <c r="BC967" i="94" s="1"/>
  <c r="Y967" i="94"/>
  <c r="AK967" i="94" s="1"/>
  <c r="BB967" i="94" s="1"/>
  <c r="AM966" i="94"/>
  <c r="BD966" i="94" s="1"/>
  <c r="BI967" i="94"/>
  <c r="BH967" i="94"/>
  <c r="BK973" i="94"/>
  <c r="AH973" i="94"/>
  <c r="AZ973" i="94"/>
  <c r="AT973" i="94"/>
  <c r="AB973" i="94"/>
  <c r="BI962" i="94"/>
  <c r="AM962" i="94"/>
  <c r="BD962" i="94" s="1"/>
  <c r="BG962" i="94"/>
  <c r="AL954" i="94"/>
  <c r="BC954" i="94" s="1"/>
  <c r="Y954" i="94"/>
  <c r="AK954" i="94" s="1"/>
  <c r="BB954" i="94" s="1"/>
  <c r="AL971" i="94"/>
  <c r="BC971" i="94" s="1"/>
  <c r="AL955" i="94"/>
  <c r="BC955" i="94" s="1"/>
  <c r="Y955" i="94"/>
  <c r="AK955" i="94" s="1"/>
  <c r="BB955" i="94" s="1"/>
  <c r="AM949" i="94"/>
  <c r="BD949" i="94" s="1"/>
  <c r="AQ948" i="94"/>
  <c r="AQ949" i="94"/>
  <c r="BH949" i="94"/>
  <c r="CV948" i="94"/>
  <c r="AE948" i="94"/>
  <c r="L948" i="94"/>
  <c r="CV949" i="94"/>
  <c r="BI949" i="94"/>
  <c r="AE949" i="94"/>
  <c r="L949" i="94"/>
  <c r="CR948" i="94"/>
  <c r="AW948" i="94"/>
  <c r="CR949" i="94"/>
  <c r="AJ948" i="94"/>
  <c r="CE948" i="94"/>
  <c r="BH948" i="94"/>
  <c r="AW949" i="94"/>
  <c r="BK952" i="94"/>
  <c r="AH952" i="94"/>
  <c r="AZ952" i="94"/>
  <c r="AB952" i="94"/>
  <c r="AT952" i="94"/>
  <c r="BI947" i="94"/>
  <c r="BJ947" i="94" s="1"/>
  <c r="T942" i="94"/>
  <c r="CG942" i="94" s="1"/>
  <c r="BV934" i="94"/>
  <c r="BW934" i="94" s="1"/>
  <c r="CB934" i="94"/>
  <c r="CC934" i="94" s="1"/>
  <c r="BP934" i="94"/>
  <c r="BQ934" i="94" s="1"/>
  <c r="BY934" i="94"/>
  <c r="BZ934" i="94" s="1"/>
  <c r="BS934" i="94"/>
  <c r="BT934" i="94" s="1"/>
  <c r="Y935" i="94"/>
  <c r="AK935" i="94" s="1"/>
  <c r="BB935" i="94" s="1"/>
  <c r="AL935" i="94"/>
  <c r="BC935" i="94" s="1"/>
  <c r="BS935" i="94"/>
  <c r="BT935" i="94" s="1"/>
  <c r="BY935" i="94"/>
  <c r="BZ935" i="94" s="1"/>
  <c r="CB935" i="94"/>
  <c r="CC935" i="94" s="1"/>
  <c r="BV935" i="94"/>
  <c r="BW935" i="94" s="1"/>
  <c r="BP935" i="94"/>
  <c r="BQ935" i="94" s="1"/>
  <c r="CH926" i="94"/>
  <c r="BB938" i="94"/>
  <c r="BY926" i="94"/>
  <c r="BZ926" i="94" s="1"/>
  <c r="BV926" i="94"/>
  <c r="BW926" i="94" s="1"/>
  <c r="BS926" i="94"/>
  <c r="BT926" i="94" s="1"/>
  <c r="CB926" i="94"/>
  <c r="CC926" i="94" s="1"/>
  <c r="BP926" i="94"/>
  <c r="BQ926" i="94" s="1"/>
  <c r="CB938" i="94"/>
  <c r="CC938" i="94" s="1"/>
  <c r="BP938" i="94"/>
  <c r="BQ938" i="94" s="1"/>
  <c r="BV938" i="94"/>
  <c r="BW938" i="94" s="1"/>
  <c r="BY938" i="94"/>
  <c r="BZ938" i="94" s="1"/>
  <c r="BS938" i="94"/>
  <c r="BT938" i="94" s="1"/>
  <c r="BB934" i="94"/>
  <c r="AQ917" i="94"/>
  <c r="AJ916" i="94"/>
  <c r="AE917" i="94"/>
  <c r="L917" i="94"/>
  <c r="BH916" i="94"/>
  <c r="AW916" i="94"/>
  <c r="CE916" i="94"/>
  <c r="AW917" i="94"/>
  <c r="BG916" i="94"/>
  <c r="CR916" i="94"/>
  <c r="L916" i="94"/>
  <c r="AE916" i="94"/>
  <c r="CV917" i="94"/>
  <c r="AJ917" i="94"/>
  <c r="BI916" i="94"/>
  <c r="AQ916" i="94"/>
  <c r="AM916" i="94"/>
  <c r="BD916" i="94" s="1"/>
  <c r="CV916" i="94"/>
  <c r="BH917" i="94"/>
  <c r="CR917" i="94"/>
  <c r="AK931" i="94"/>
  <c r="BB931" i="94" s="1"/>
  <c r="AT921" i="94"/>
  <c r="AH921" i="94"/>
  <c r="AZ921" i="94"/>
  <c r="BK921" i="94"/>
  <c r="AB921" i="94"/>
  <c r="AL921" i="94"/>
  <c r="BC921" i="94" s="1"/>
  <c r="Y921" i="94"/>
  <c r="AK921" i="94" s="1"/>
  <c r="BB921" i="94" s="1"/>
  <c r="BD914" i="94"/>
  <c r="AB899" i="94"/>
  <c r="BK899" i="94"/>
  <c r="AH899" i="94"/>
  <c r="AZ899" i="94"/>
  <c r="AT899" i="94"/>
  <c r="BH933" i="94"/>
  <c r="AB933" i="94"/>
  <c r="AT933" i="94"/>
  <c r="AZ933" i="94"/>
  <c r="BK933" i="94"/>
  <c r="AH933" i="94"/>
  <c r="BE943" i="94"/>
  <c r="BN943" i="94" s="1"/>
  <c r="BK889" i="94"/>
  <c r="AH889" i="94"/>
  <c r="AZ889" i="94"/>
  <c r="AB889" i="94"/>
  <c r="AT889" i="94"/>
  <c r="T888" i="94"/>
  <c r="CG888" i="94" s="1"/>
  <c r="CB912" i="94"/>
  <c r="CC912" i="94" s="1"/>
  <c r="BP912" i="94"/>
  <c r="BQ912" i="94" s="1"/>
  <c r="BY912" i="94"/>
  <c r="BZ912" i="94" s="1"/>
  <c r="BV912" i="94"/>
  <c r="BW912" i="94" s="1"/>
  <c r="BS912" i="94"/>
  <c r="BT912" i="94" s="1"/>
  <c r="AK907" i="94"/>
  <c r="BB907" i="94" s="1"/>
  <c r="AB902" i="94"/>
  <c r="AT902" i="94"/>
  <c r="AZ902" i="94"/>
  <c r="BK902" i="94"/>
  <c r="AH902" i="94"/>
  <c r="BD880" i="94"/>
  <c r="BM880" i="94" s="1"/>
  <c r="AB884" i="94"/>
  <c r="AT884" i="94"/>
  <c r="BK884" i="94"/>
  <c r="AH884" i="94"/>
  <c r="AZ884" i="94"/>
  <c r="AZ872" i="94"/>
  <c r="AB872" i="94"/>
  <c r="AT872" i="94"/>
  <c r="AH872" i="94"/>
  <c r="BK872" i="94"/>
  <c r="BJ873" i="94"/>
  <c r="BM873" i="94" s="1"/>
  <c r="AN864" i="94"/>
  <c r="BE864" i="94" s="1"/>
  <c r="BN864" i="94" s="1"/>
  <c r="BK869" i="94"/>
  <c r="AH869" i="94"/>
  <c r="AB869" i="94"/>
  <c r="AZ869" i="94"/>
  <c r="AT869" i="94"/>
  <c r="BD861" i="94"/>
  <c r="BK861" i="94"/>
  <c r="AH861" i="94"/>
  <c r="AZ861" i="94"/>
  <c r="AT861" i="94"/>
  <c r="AB861" i="94"/>
  <c r="AN861" i="94" s="1"/>
  <c r="AE862" i="94"/>
  <c r="L862" i="94"/>
  <c r="BI863" i="94"/>
  <c r="AE863" i="94"/>
  <c r="L863" i="94"/>
  <c r="AW862" i="94"/>
  <c r="CR863" i="94"/>
  <c r="CV863" i="94"/>
  <c r="AQ863" i="94"/>
  <c r="AQ862" i="94"/>
  <c r="CE862" i="94"/>
  <c r="BH863" i="94"/>
  <c r="CV862" i="94"/>
  <c r="BH862" i="94"/>
  <c r="CR862" i="94"/>
  <c r="AW863" i="94"/>
  <c r="BG863" i="94"/>
  <c r="Y857" i="94"/>
  <c r="AK857" i="94" s="1"/>
  <c r="BB857" i="94" s="1"/>
  <c r="AL857" i="94"/>
  <c r="BC857" i="94" s="1"/>
  <c r="Y848" i="94"/>
  <c r="AK848" i="94" s="1"/>
  <c r="BB848" i="94" s="1"/>
  <c r="AL848" i="94"/>
  <c r="BC848" i="94" s="1"/>
  <c r="BE843" i="94"/>
  <c r="BN843" i="94" s="1"/>
  <c r="CB842" i="94"/>
  <c r="CC842" i="94" s="1"/>
  <c r="BP842" i="94"/>
  <c r="BQ842" i="94" s="1"/>
  <c r="BV842" i="94"/>
  <c r="BW842" i="94" s="1"/>
  <c r="BS842" i="94"/>
  <c r="BT842" i="94" s="1"/>
  <c r="BY842" i="94"/>
  <c r="BZ842" i="94" s="1"/>
  <c r="AJ841" i="94"/>
  <c r="U841" i="94" s="1"/>
  <c r="AB849" i="94"/>
  <c r="AT849" i="94"/>
  <c r="AZ849" i="94"/>
  <c r="AH849" i="94"/>
  <c r="BK849" i="94"/>
  <c r="BG829" i="94"/>
  <c r="BJ829" i="94" s="1"/>
  <c r="BM829" i="94" s="1"/>
  <c r="T828" i="94"/>
  <c r="CG828" i="94" s="1"/>
  <c r="AL851" i="94"/>
  <c r="BC851" i="94" s="1"/>
  <c r="Y851" i="94"/>
  <c r="AK851" i="94" s="1"/>
  <c r="BB851" i="94" s="1"/>
  <c r="BH850" i="94"/>
  <c r="T832" i="94"/>
  <c r="CG832" i="94" s="1"/>
  <c r="AW831" i="94"/>
  <c r="AQ830" i="94"/>
  <c r="AQ831" i="94"/>
  <c r="AJ830" i="94"/>
  <c r="BG830" i="94"/>
  <c r="AE831" i="94"/>
  <c r="L831" i="94"/>
  <c r="CE830" i="94"/>
  <c r="BH830" i="94"/>
  <c r="AW830" i="94"/>
  <c r="CV831" i="94"/>
  <c r="BI830" i="94"/>
  <c r="AE830" i="94"/>
  <c r="CR831" i="94"/>
  <c r="L830" i="94"/>
  <c r="AM830" i="94"/>
  <c r="CV830" i="94"/>
  <c r="BG831" i="94"/>
  <c r="BH831" i="94"/>
  <c r="CR830" i="94"/>
  <c r="AL795" i="94"/>
  <c r="BC795" i="94" s="1"/>
  <c r="Y795" i="94"/>
  <c r="AK795" i="94" s="1"/>
  <c r="BB795" i="94" s="1"/>
  <c r="AL825" i="94"/>
  <c r="BC825" i="94" s="1"/>
  <c r="Y825" i="94"/>
  <c r="AK825" i="94" s="1"/>
  <c r="BB825" i="94" s="1"/>
  <c r="AL814" i="94"/>
  <c r="BC814" i="94" s="1"/>
  <c r="Y814" i="94"/>
  <c r="AK814" i="94" s="1"/>
  <c r="BB814" i="94" s="1"/>
  <c r="CI815" i="94"/>
  <c r="AT820" i="94"/>
  <c r="AZ820" i="94"/>
  <c r="AB820" i="94"/>
  <c r="AH820" i="94"/>
  <c r="BK820" i="94"/>
  <c r="AJ814" i="94"/>
  <c r="U814" i="94" s="1"/>
  <c r="AZ795" i="94"/>
  <c r="AB795" i="94"/>
  <c r="AH795" i="94"/>
  <c r="AT795" i="94"/>
  <c r="BK795" i="94"/>
  <c r="BI825" i="94"/>
  <c r="BV801" i="94"/>
  <c r="BW801" i="94" s="1"/>
  <c r="BS801" i="94"/>
  <c r="BT801" i="94" s="1"/>
  <c r="BY801" i="94"/>
  <c r="BZ801" i="94" s="1"/>
  <c r="BP801" i="94"/>
  <c r="BQ801" i="94" s="1"/>
  <c r="CB801" i="94"/>
  <c r="CC801" i="94" s="1"/>
  <c r="CR792" i="94"/>
  <c r="BS783" i="94"/>
  <c r="BT783" i="94" s="1"/>
  <c r="CB783" i="94"/>
  <c r="CC783" i="94" s="1"/>
  <c r="BP783" i="94"/>
  <c r="BQ783" i="94" s="1"/>
  <c r="BV783" i="94"/>
  <c r="BW783" i="94" s="1"/>
  <c r="BY783" i="94"/>
  <c r="BZ783" i="94" s="1"/>
  <c r="AZ801" i="94"/>
  <c r="AT801" i="94"/>
  <c r="BK801" i="94"/>
  <c r="AH801" i="94"/>
  <c r="AB801" i="94"/>
  <c r="AZ787" i="94"/>
  <c r="AB787" i="94"/>
  <c r="AH787" i="94"/>
  <c r="AT787" i="94"/>
  <c r="BK787" i="94"/>
  <c r="BH756" i="94"/>
  <c r="BG774" i="94"/>
  <c r="T779" i="94"/>
  <c r="CG779" i="94" s="1"/>
  <c r="AB762" i="94"/>
  <c r="AT762" i="94"/>
  <c r="BK762" i="94"/>
  <c r="AH762" i="94"/>
  <c r="AZ762" i="94"/>
  <c r="AE731" i="94"/>
  <c r="L731" i="94"/>
  <c r="BH730" i="94"/>
  <c r="AW730" i="94"/>
  <c r="CV731" i="94"/>
  <c r="BH731" i="94"/>
  <c r="AE730" i="94"/>
  <c r="L730" i="94"/>
  <c r="CR730" i="94"/>
  <c r="AW731" i="94"/>
  <c r="AQ731" i="94"/>
  <c r="CR731" i="94"/>
  <c r="CE730" i="94"/>
  <c r="AQ730" i="94"/>
  <c r="CV730" i="94"/>
  <c r="BI730" i="94"/>
  <c r="CB720" i="94"/>
  <c r="CC720" i="94" s="1"/>
  <c r="BP720" i="94"/>
  <c r="BQ720" i="94" s="1"/>
  <c r="BV720" i="94"/>
  <c r="BW720" i="94" s="1"/>
  <c r="BY720" i="94"/>
  <c r="BZ720" i="94" s="1"/>
  <c r="BS720" i="94"/>
  <c r="BT720" i="94" s="1"/>
  <c r="AZ685" i="94"/>
  <c r="AB685" i="94"/>
  <c r="BK685" i="94"/>
  <c r="AH685" i="94"/>
  <c r="AT685" i="94"/>
  <c r="BG773" i="94"/>
  <c r="BJ773" i="94" s="1"/>
  <c r="AL773" i="94"/>
  <c r="BC773" i="94" s="1"/>
  <c r="Y773" i="94"/>
  <c r="AK773" i="94" s="1"/>
  <c r="BB773" i="94" s="1"/>
  <c r="BV766" i="94"/>
  <c r="BW766" i="94" s="1"/>
  <c r="BS766" i="94"/>
  <c r="BT766" i="94" s="1"/>
  <c r="BP766" i="94"/>
  <c r="BQ766" i="94" s="1"/>
  <c r="BY766" i="94"/>
  <c r="BZ766" i="94" s="1"/>
  <c r="CB766" i="94"/>
  <c r="CC766" i="94" s="1"/>
  <c r="AT766" i="94"/>
  <c r="BK766" i="94"/>
  <c r="AH766" i="94"/>
  <c r="AZ766" i="94"/>
  <c r="AB766" i="94"/>
  <c r="BC740" i="94"/>
  <c r="BY745" i="94"/>
  <c r="BZ745" i="94" s="1"/>
  <c r="BS745" i="94"/>
  <c r="BT745" i="94" s="1"/>
  <c r="BP745" i="94"/>
  <c r="BQ745" i="94" s="1"/>
  <c r="CB745" i="94"/>
  <c r="CC745" i="94" s="1"/>
  <c r="BV745" i="94"/>
  <c r="BW745" i="94" s="1"/>
  <c r="BD732" i="94"/>
  <c r="AQ702" i="94"/>
  <c r="AQ703" i="94"/>
  <c r="BH702" i="94"/>
  <c r="CV702" i="94"/>
  <c r="AE702" i="94"/>
  <c r="L702" i="94"/>
  <c r="CV703" i="94"/>
  <c r="BI703" i="94"/>
  <c r="AE703" i="94"/>
  <c r="L703" i="94"/>
  <c r="AW702" i="94"/>
  <c r="CE702" i="94"/>
  <c r="BH703" i="94"/>
  <c r="AW703" i="94"/>
  <c r="BG702" i="94"/>
  <c r="BG703" i="94"/>
  <c r="AM702" i="94"/>
  <c r="BD702" i="94" s="1"/>
  <c r="AM703" i="94"/>
  <c r="BD703" i="94" s="1"/>
  <c r="CR702" i="94"/>
  <c r="CR703" i="94"/>
  <c r="BJ764" i="94"/>
  <c r="AB754" i="94"/>
  <c r="AT754" i="94"/>
  <c r="BK754" i="94"/>
  <c r="AH754" i="94"/>
  <c r="AZ754" i="94"/>
  <c r="AM754" i="94"/>
  <c r="BD754" i="94" s="1"/>
  <c r="BJ754" i="94"/>
  <c r="AM733" i="94"/>
  <c r="BD733" i="94" s="1"/>
  <c r="CR709" i="94"/>
  <c r="CR701" i="94"/>
  <c r="BK737" i="94"/>
  <c r="AH737" i="94"/>
  <c r="AZ737" i="94"/>
  <c r="AB737" i="94"/>
  <c r="AT737" i="94"/>
  <c r="AJ714" i="94"/>
  <c r="U714" i="94" s="1"/>
  <c r="CB753" i="94"/>
  <c r="CC753" i="94" s="1"/>
  <c r="BP753" i="94"/>
  <c r="BQ753" i="94" s="1"/>
  <c r="BY753" i="94"/>
  <c r="BZ753" i="94" s="1"/>
  <c r="BV753" i="94"/>
  <c r="BW753" i="94" s="1"/>
  <c r="BS753" i="94"/>
  <c r="BT753" i="94" s="1"/>
  <c r="AL752" i="94"/>
  <c r="BC752" i="94" s="1"/>
  <c r="Y752" i="94"/>
  <c r="AK752" i="94" s="1"/>
  <c r="BB752" i="94" s="1"/>
  <c r="CR737" i="94"/>
  <c r="AL701" i="94"/>
  <c r="BC701" i="94" s="1"/>
  <c r="BG681" i="94"/>
  <c r="BI681" i="94"/>
  <c r="AT691" i="94"/>
  <c r="BK691" i="94"/>
  <c r="AH691" i="94"/>
  <c r="AZ691" i="94"/>
  <c r="AB691" i="94"/>
  <c r="CR705" i="94"/>
  <c r="AQ704" i="94"/>
  <c r="AQ705" i="94"/>
  <c r="CV704" i="94"/>
  <c r="BI704" i="94"/>
  <c r="AE704" i="94"/>
  <c r="L704" i="94"/>
  <c r="CV705" i="94"/>
  <c r="BI705" i="94"/>
  <c r="AE705" i="94"/>
  <c r="L705" i="94"/>
  <c r="BH704" i="94"/>
  <c r="AW704" i="94"/>
  <c r="BH705" i="94"/>
  <c r="BG705" i="94"/>
  <c r="AW705" i="94"/>
  <c r="CE704" i="94"/>
  <c r="CR704" i="94"/>
  <c r="BG704" i="94"/>
  <c r="CV678" i="94"/>
  <c r="AQ678" i="94"/>
  <c r="AE679" i="94"/>
  <c r="L679" i="94"/>
  <c r="BH678" i="94"/>
  <c r="AW678" i="94"/>
  <c r="CR679" i="94"/>
  <c r="AQ679" i="94"/>
  <c r="BI679" i="94"/>
  <c r="L678" i="94"/>
  <c r="CE678" i="94"/>
  <c r="AW679" i="94"/>
  <c r="AJ678" i="94"/>
  <c r="CV679" i="94"/>
  <c r="AJ679" i="94"/>
  <c r="BI678" i="94"/>
  <c r="BG679" i="94"/>
  <c r="CR678" i="94"/>
  <c r="AE678" i="94"/>
  <c r="BH679" i="94"/>
  <c r="BG678" i="94"/>
  <c r="BH673" i="94"/>
  <c r="AL693" i="94"/>
  <c r="BC693" i="94" s="1"/>
  <c r="AB728" i="94"/>
  <c r="BK728" i="94"/>
  <c r="AH728" i="94"/>
  <c r="AZ728" i="94"/>
  <c r="AT728" i="94"/>
  <c r="BY729" i="94"/>
  <c r="BZ729" i="94" s="1"/>
  <c r="BS729" i="94"/>
  <c r="BT729" i="94" s="1"/>
  <c r="CB729" i="94"/>
  <c r="CC729" i="94" s="1"/>
  <c r="BV729" i="94"/>
  <c r="BW729" i="94" s="1"/>
  <c r="BP729" i="94"/>
  <c r="BQ729" i="94" s="1"/>
  <c r="AL708" i="94"/>
  <c r="BC708" i="94" s="1"/>
  <c r="BH681" i="94"/>
  <c r="BI662" i="94"/>
  <c r="Y662" i="94"/>
  <c r="AK662" i="94" s="1"/>
  <c r="BB662" i="94" s="1"/>
  <c r="AL662" i="94"/>
  <c r="BC662" i="94" s="1"/>
  <c r="BG662" i="94"/>
  <c r="AJ651" i="94"/>
  <c r="U651" i="94" s="1"/>
  <c r="BJ649" i="94"/>
  <c r="AN680" i="94"/>
  <c r="BE680" i="94" s="1"/>
  <c r="BN680" i="94" s="1"/>
  <c r="CB656" i="94"/>
  <c r="CC656" i="94" s="1"/>
  <c r="BP656" i="94"/>
  <c r="BQ656" i="94" s="1"/>
  <c r="BY656" i="94"/>
  <c r="BZ656" i="94" s="1"/>
  <c r="BV656" i="94"/>
  <c r="BW656" i="94" s="1"/>
  <c r="BS656" i="94"/>
  <c r="BT656" i="94" s="1"/>
  <c r="Y638" i="94"/>
  <c r="AK638" i="94" s="1"/>
  <c r="BB638" i="94" s="1"/>
  <c r="AL638" i="94"/>
  <c r="BC638" i="94" s="1"/>
  <c r="BY643" i="94"/>
  <c r="BZ643" i="94" s="1"/>
  <c r="BV643" i="94"/>
  <c r="BW643" i="94" s="1"/>
  <c r="BS643" i="94"/>
  <c r="BT643" i="94" s="1"/>
  <c r="CB643" i="94"/>
  <c r="CC643" i="94" s="1"/>
  <c r="BP643" i="94"/>
  <c r="BQ643" i="94" s="1"/>
  <c r="BD668" i="94"/>
  <c r="Y642" i="94"/>
  <c r="AK642" i="94" s="1"/>
  <c r="BB642" i="94" s="1"/>
  <c r="AL642" i="94"/>
  <c r="BC642" i="94" s="1"/>
  <c r="T639" i="94"/>
  <c r="CG639" i="94" s="1"/>
  <c r="AJ653" i="94"/>
  <c r="U653" i="94" s="1"/>
  <c r="BS644" i="94"/>
  <c r="BT644" i="94" s="1"/>
  <c r="BP644" i="94"/>
  <c r="BQ644" i="94" s="1"/>
  <c r="CB644" i="94"/>
  <c r="CC644" i="94" s="1"/>
  <c r="BV644" i="94"/>
  <c r="BW644" i="94" s="1"/>
  <c r="BY644" i="94"/>
  <c r="BZ644" i="94" s="1"/>
  <c r="AL645" i="94"/>
  <c r="BC645" i="94" s="1"/>
  <c r="Y645" i="94"/>
  <c r="AK645" i="94" s="1"/>
  <c r="BB645" i="94" s="1"/>
  <c r="BG643" i="94"/>
  <c r="BG635" i="94"/>
  <c r="AB670" i="94"/>
  <c r="AT670" i="94"/>
  <c r="BK670" i="94"/>
  <c r="AH670" i="94"/>
  <c r="AZ670" i="94"/>
  <c r="AM670" i="94"/>
  <c r="BD670" i="94" s="1"/>
  <c r="BM670" i="94" s="1"/>
  <c r="BS707" i="94"/>
  <c r="BT707" i="94" s="1"/>
  <c r="CB707" i="94"/>
  <c r="CC707" i="94" s="1"/>
  <c r="BP707" i="94"/>
  <c r="BQ707" i="94" s="1"/>
  <c r="BY707" i="94"/>
  <c r="BZ707" i="94" s="1"/>
  <c r="BV707" i="94"/>
  <c r="BW707" i="94" s="1"/>
  <c r="BV657" i="94"/>
  <c r="BW657" i="94" s="1"/>
  <c r="BS657" i="94"/>
  <c r="BT657" i="94" s="1"/>
  <c r="CB657" i="94"/>
  <c r="CC657" i="94" s="1"/>
  <c r="BP657" i="94"/>
  <c r="BQ657" i="94" s="1"/>
  <c r="BY657" i="94"/>
  <c r="BZ657" i="94" s="1"/>
  <c r="AZ649" i="94"/>
  <c r="AB649" i="94"/>
  <c r="AH649" i="94"/>
  <c r="AT649" i="94"/>
  <c r="BK649" i="94"/>
  <c r="T619" i="94"/>
  <c r="CG619" i="94" s="1"/>
  <c r="BV611" i="94"/>
  <c r="BW611" i="94" s="1"/>
  <c r="BS611" i="94"/>
  <c r="BT611" i="94" s="1"/>
  <c r="CB611" i="94"/>
  <c r="CC611" i="94" s="1"/>
  <c r="BP611" i="94"/>
  <c r="BQ611" i="94" s="1"/>
  <c r="BY611" i="94"/>
  <c r="BZ611" i="94" s="1"/>
  <c r="BS586" i="94"/>
  <c r="BT586" i="94" s="1"/>
  <c r="CB586" i="94"/>
  <c r="CC586" i="94" s="1"/>
  <c r="BP586" i="94"/>
  <c r="BQ586" i="94" s="1"/>
  <c r="BY586" i="94"/>
  <c r="BZ586" i="94" s="1"/>
  <c r="BV586" i="94"/>
  <c r="BW586" i="94" s="1"/>
  <c r="AL566" i="94"/>
  <c r="BC566" i="94" s="1"/>
  <c r="Y566" i="94"/>
  <c r="AK566" i="94" s="1"/>
  <c r="BB566" i="94" s="1"/>
  <c r="BK539" i="94"/>
  <c r="AH539" i="94"/>
  <c r="AT539" i="94"/>
  <c r="AB539" i="94"/>
  <c r="AZ539" i="94"/>
  <c r="AZ626" i="94"/>
  <c r="AB626" i="94"/>
  <c r="AT626" i="94"/>
  <c r="BK626" i="94"/>
  <c r="AH626" i="94"/>
  <c r="CR605" i="94"/>
  <c r="AE602" i="94"/>
  <c r="L602" i="94"/>
  <c r="BH603" i="94"/>
  <c r="AW603" i="94"/>
  <c r="CR603" i="94"/>
  <c r="AQ602" i="94"/>
  <c r="CV603" i="94"/>
  <c r="AQ603" i="94"/>
  <c r="BI603" i="94"/>
  <c r="L603" i="94"/>
  <c r="BG603" i="94"/>
  <c r="CV602" i="94"/>
  <c r="AJ602" i="94"/>
  <c r="T602" i="94" s="1"/>
  <c r="CG602" i="94" s="1"/>
  <c r="BI602" i="94"/>
  <c r="CE602" i="94"/>
  <c r="BH602" i="94"/>
  <c r="CR602" i="94"/>
  <c r="AE603" i="94"/>
  <c r="AM603" i="94"/>
  <c r="AW602" i="94"/>
  <c r="BD582" i="94"/>
  <c r="CR554" i="94"/>
  <c r="CH636" i="94"/>
  <c r="CI636" i="94" s="1"/>
  <c r="AJ630" i="94"/>
  <c r="U630" i="94" s="1"/>
  <c r="AL631" i="94"/>
  <c r="BC631" i="94" s="1"/>
  <c r="Y631" i="94"/>
  <c r="AK631" i="94" s="1"/>
  <c r="BB631" i="94" s="1"/>
  <c r="AM631" i="94"/>
  <c r="BD631" i="94" s="1"/>
  <c r="T575" i="94"/>
  <c r="CG575" i="94" s="1"/>
  <c r="CR571" i="94"/>
  <c r="AJ632" i="94"/>
  <c r="U632" i="94" s="1"/>
  <c r="BH590" i="94"/>
  <c r="BH582" i="94"/>
  <c r="AT567" i="94"/>
  <c r="BK567" i="94"/>
  <c r="AH567" i="94"/>
  <c r="AZ567" i="94"/>
  <c r="AB567" i="94"/>
  <c r="Y665" i="94"/>
  <c r="AK665" i="94" s="1"/>
  <c r="BB665" i="94" s="1"/>
  <c r="AL665" i="94"/>
  <c r="BC665" i="94" s="1"/>
  <c r="AJ665" i="94"/>
  <c r="U665" i="94" s="1"/>
  <c r="AQ596" i="94"/>
  <c r="BH597" i="94"/>
  <c r="AE596" i="94"/>
  <c r="L596" i="94"/>
  <c r="AW597" i="94"/>
  <c r="CR596" i="94"/>
  <c r="AE597" i="94"/>
  <c r="AM597" i="94"/>
  <c r="CV597" i="94"/>
  <c r="AQ597" i="94"/>
  <c r="AW596" i="94"/>
  <c r="L597" i="94"/>
  <c r="CR597" i="94"/>
  <c r="CE596" i="94"/>
  <c r="CV596" i="94"/>
  <c r="BI596" i="94"/>
  <c r="T590" i="94"/>
  <c r="CG590" i="94" s="1"/>
  <c r="T574" i="94"/>
  <c r="CG574" i="94" s="1"/>
  <c r="AQ560" i="94"/>
  <c r="AE561" i="94"/>
  <c r="L561" i="94"/>
  <c r="BH560" i="94"/>
  <c r="AW560" i="94"/>
  <c r="AJ561" i="94"/>
  <c r="T561" i="94" s="1"/>
  <c r="CG561" i="94" s="1"/>
  <c r="BG561" i="94"/>
  <c r="L560" i="94"/>
  <c r="CR560" i="94"/>
  <c r="CE560" i="94"/>
  <c r="CV561" i="94"/>
  <c r="AE560" i="94"/>
  <c r="AW561" i="94"/>
  <c r="AQ561" i="94"/>
  <c r="CV560" i="94"/>
  <c r="AJ560" i="94"/>
  <c r="BI560" i="94"/>
  <c r="CR561" i="94"/>
  <c r="AM560" i="94"/>
  <c r="BD560" i="94" s="1"/>
  <c r="BG546" i="94"/>
  <c r="BI546" i="94"/>
  <c r="AQ620" i="94"/>
  <c r="CV621" i="94"/>
  <c r="AE620" i="94"/>
  <c r="L620" i="94"/>
  <c r="BI621" i="94"/>
  <c r="AE621" i="94"/>
  <c r="L621" i="94"/>
  <c r="AW620" i="94"/>
  <c r="CE620" i="94"/>
  <c r="BH621" i="94"/>
  <c r="AW621" i="94"/>
  <c r="CR620" i="94"/>
  <c r="AM621" i="94"/>
  <c r="BD621" i="94" s="1"/>
  <c r="CR621" i="94"/>
  <c r="AQ621" i="94"/>
  <c r="BI620" i="94"/>
  <c r="BG621" i="94"/>
  <c r="CV620" i="94"/>
  <c r="AT559" i="94"/>
  <c r="BK559" i="94"/>
  <c r="AH559" i="94"/>
  <c r="AZ559" i="94"/>
  <c r="AB559" i="94"/>
  <c r="BI558" i="94"/>
  <c r="BJ558" i="94" s="1"/>
  <c r="AL558" i="94"/>
  <c r="BC558" i="94" s="1"/>
  <c r="Y558" i="94"/>
  <c r="AK558" i="94" s="1"/>
  <c r="BB558" i="94" s="1"/>
  <c r="AJ530" i="94"/>
  <c r="U530" i="94" s="1"/>
  <c r="BJ564" i="94"/>
  <c r="AK575" i="94"/>
  <c r="BB575" i="94" s="1"/>
  <c r="BV551" i="94"/>
  <c r="BW551" i="94" s="1"/>
  <c r="BP551" i="94"/>
  <c r="BQ551" i="94" s="1"/>
  <c r="CB551" i="94"/>
  <c r="CC551" i="94" s="1"/>
  <c r="BY551" i="94"/>
  <c r="BZ551" i="94" s="1"/>
  <c r="BS551" i="94"/>
  <c r="BT551" i="94" s="1"/>
  <c r="Y567" i="94"/>
  <c r="AK567" i="94" s="1"/>
  <c r="BB567" i="94" s="1"/>
  <c r="AL567" i="94"/>
  <c r="BC567" i="94" s="1"/>
  <c r="AJ529" i="94"/>
  <c r="U529" i="94" s="1"/>
  <c r="AK587" i="94"/>
  <c r="BB587" i="94" s="1"/>
  <c r="BE554" i="94"/>
  <c r="BN554" i="94" s="1"/>
  <c r="Y543" i="94"/>
  <c r="AK543" i="94" s="1"/>
  <c r="BB543" i="94" s="1"/>
  <c r="AL543" i="94"/>
  <c r="BC543" i="94" s="1"/>
  <c r="BG543" i="94"/>
  <c r="BJ543" i="94" s="1"/>
  <c r="CB530" i="94"/>
  <c r="CC530" i="94" s="1"/>
  <c r="BP530" i="94"/>
  <c r="BQ530" i="94" s="1"/>
  <c r="BV530" i="94"/>
  <c r="BW530" i="94" s="1"/>
  <c r="BY530" i="94"/>
  <c r="BZ530" i="94" s="1"/>
  <c r="BS530" i="94"/>
  <c r="BT530" i="94" s="1"/>
  <c r="BK581" i="94"/>
  <c r="AH581" i="94"/>
  <c r="AZ581" i="94"/>
  <c r="AT581" i="94"/>
  <c r="AB581" i="94"/>
  <c r="BV534" i="94"/>
  <c r="BW534" i="94" s="1"/>
  <c r="CB534" i="94"/>
  <c r="CC534" i="94" s="1"/>
  <c r="BP534" i="94"/>
  <c r="BQ534" i="94" s="1"/>
  <c r="BS534" i="94"/>
  <c r="BT534" i="94" s="1"/>
  <c r="BY534" i="94"/>
  <c r="BZ534" i="94" s="1"/>
  <c r="AE527" i="94"/>
  <c r="L527" i="94"/>
  <c r="BH526" i="94"/>
  <c r="AW526" i="94"/>
  <c r="CE526" i="94"/>
  <c r="BH527" i="94"/>
  <c r="AW527" i="94"/>
  <c r="CR526" i="94"/>
  <c r="CR527" i="94"/>
  <c r="CV526" i="94"/>
  <c r="AQ526" i="94"/>
  <c r="CV527" i="94"/>
  <c r="AJ527" i="94"/>
  <c r="BI527" i="94"/>
  <c r="AE526" i="94"/>
  <c r="L526" i="94"/>
  <c r="BI526" i="94"/>
  <c r="AQ527" i="94"/>
  <c r="AJ516" i="94"/>
  <c r="U516" i="94" s="1"/>
  <c r="Y517" i="94"/>
  <c r="AK517" i="94" s="1"/>
  <c r="BB517" i="94" s="1"/>
  <c r="AL517" i="94"/>
  <c r="BC517" i="94" s="1"/>
  <c r="BS505" i="94"/>
  <c r="BT505" i="94" s="1"/>
  <c r="CB505" i="94"/>
  <c r="CC505" i="94" s="1"/>
  <c r="BP505" i="94"/>
  <c r="BQ505" i="94" s="1"/>
  <c r="BY505" i="94"/>
  <c r="BZ505" i="94" s="1"/>
  <c r="BV505" i="94"/>
  <c r="BW505" i="94" s="1"/>
  <c r="AZ493" i="94"/>
  <c r="AB493" i="94"/>
  <c r="AT493" i="94"/>
  <c r="BK493" i="94"/>
  <c r="AH493" i="94"/>
  <c r="AL516" i="94"/>
  <c r="BC516" i="94" s="1"/>
  <c r="AB508" i="94"/>
  <c r="BK508" i="94"/>
  <c r="AH508" i="94"/>
  <c r="AZ508" i="94"/>
  <c r="AT508" i="94"/>
  <c r="BI521" i="94"/>
  <c r="BJ521" i="94" s="1"/>
  <c r="BI517" i="94"/>
  <c r="BJ517" i="94" s="1"/>
  <c r="BK501" i="94"/>
  <c r="AH501" i="94"/>
  <c r="AB501" i="94"/>
  <c r="AT501" i="94"/>
  <c r="AZ501" i="94"/>
  <c r="BJ480" i="94"/>
  <c r="AQ598" i="94"/>
  <c r="AJ599" i="94"/>
  <c r="AE598" i="94"/>
  <c r="L598" i="94"/>
  <c r="BH599" i="94"/>
  <c r="AW599" i="94"/>
  <c r="AE599" i="94"/>
  <c r="AW598" i="94"/>
  <c r="AM599" i="94"/>
  <c r="BD599" i="94" s="1"/>
  <c r="AQ599" i="94"/>
  <c r="CV599" i="94"/>
  <c r="BI599" i="94"/>
  <c r="L599" i="94"/>
  <c r="CV598" i="94"/>
  <c r="AJ598" i="94"/>
  <c r="BI598" i="94"/>
  <c r="BG599" i="94"/>
  <c r="CE598" i="94"/>
  <c r="CR599" i="94"/>
  <c r="CR598" i="94"/>
  <c r="AL524" i="94"/>
  <c r="BC524" i="94" s="1"/>
  <c r="Y524" i="94"/>
  <c r="AK524" i="94" s="1"/>
  <c r="BB524" i="94" s="1"/>
  <c r="CV511" i="94"/>
  <c r="AE511" i="94"/>
  <c r="L511" i="94"/>
  <c r="AW510" i="94"/>
  <c r="AM510" i="94"/>
  <c r="BD510" i="94" s="1"/>
  <c r="AM511" i="94"/>
  <c r="BD511" i="94" s="1"/>
  <c r="AQ510" i="94"/>
  <c r="BI511" i="94"/>
  <c r="BI510" i="94"/>
  <c r="AE510" i="94"/>
  <c r="L510" i="94"/>
  <c r="CR511" i="94"/>
  <c r="AQ511" i="94"/>
  <c r="BG510" i="94"/>
  <c r="BJ510" i="94" s="1"/>
  <c r="BH510" i="94"/>
  <c r="BH511" i="94"/>
  <c r="BG511" i="94"/>
  <c r="CV510" i="94"/>
  <c r="AJ510" i="94"/>
  <c r="CE510" i="94"/>
  <c r="CR510" i="94"/>
  <c r="AW511" i="94"/>
  <c r="AZ472" i="94"/>
  <c r="AB472" i="94"/>
  <c r="AH472" i="94"/>
  <c r="AT472" i="94"/>
  <c r="BK472" i="94"/>
  <c r="BI456" i="94"/>
  <c r="BJ456" i="94" s="1"/>
  <c r="CB524" i="94"/>
  <c r="CC524" i="94" s="1"/>
  <c r="BP524" i="94"/>
  <c r="BQ524" i="94" s="1"/>
  <c r="BV524" i="94"/>
  <c r="BW524" i="94" s="1"/>
  <c r="BY524" i="94"/>
  <c r="BZ524" i="94" s="1"/>
  <c r="BS524" i="94"/>
  <c r="BT524" i="94" s="1"/>
  <c r="BH488" i="94"/>
  <c r="AB481" i="94"/>
  <c r="AT481" i="94"/>
  <c r="BK481" i="94"/>
  <c r="AH481" i="94"/>
  <c r="AZ481" i="94"/>
  <c r="AT457" i="94"/>
  <c r="BK457" i="94"/>
  <c r="AH457" i="94"/>
  <c r="AZ457" i="94"/>
  <c r="AB457" i="94"/>
  <c r="AT614" i="94"/>
  <c r="BK614" i="94"/>
  <c r="AH614" i="94"/>
  <c r="AZ614" i="94"/>
  <c r="AB614" i="94"/>
  <c r="BG489" i="94"/>
  <c r="AW483" i="94"/>
  <c r="BG483" i="94"/>
  <c r="CR482" i="94"/>
  <c r="CR483" i="94"/>
  <c r="AQ482" i="94"/>
  <c r="AQ483" i="94"/>
  <c r="CV482" i="94"/>
  <c r="AJ482" i="94"/>
  <c r="T482" i="94" s="1"/>
  <c r="CG482" i="94" s="1"/>
  <c r="BG482" i="94"/>
  <c r="BI483" i="94"/>
  <c r="AE483" i="94"/>
  <c r="L483" i="94"/>
  <c r="CE482" i="94"/>
  <c r="BH482" i="94"/>
  <c r="AW482" i="94"/>
  <c r="BH483" i="94"/>
  <c r="BI482" i="94"/>
  <c r="AE482" i="94"/>
  <c r="CV483" i="94"/>
  <c r="L482" i="94"/>
  <c r="AJ483" i="94"/>
  <c r="CR456" i="94"/>
  <c r="BI452" i="94"/>
  <c r="BG452" i="94"/>
  <c r="BB468" i="94"/>
  <c r="BK463" i="94"/>
  <c r="AH463" i="94"/>
  <c r="AT463" i="94"/>
  <c r="AB463" i="94"/>
  <c r="AZ463" i="94"/>
  <c r="BD512" i="94"/>
  <c r="BS497" i="94"/>
  <c r="BT497" i="94" s="1"/>
  <c r="BY497" i="94"/>
  <c r="BZ497" i="94" s="1"/>
  <c r="BV497" i="94"/>
  <c r="BW497" i="94" s="1"/>
  <c r="BP497" i="94"/>
  <c r="BQ497" i="94" s="1"/>
  <c r="CB497" i="94"/>
  <c r="CC497" i="94" s="1"/>
  <c r="BJ497" i="94"/>
  <c r="AZ462" i="94"/>
  <c r="AB462" i="94"/>
  <c r="AT462" i="94"/>
  <c r="BK462" i="94"/>
  <c r="AH462" i="94"/>
  <c r="CH441" i="94"/>
  <c r="CI441" i="94" s="1"/>
  <c r="AZ440" i="94"/>
  <c r="AB440" i="94"/>
  <c r="BK440" i="94"/>
  <c r="AH440" i="94"/>
  <c r="AT440" i="94"/>
  <c r="BI428" i="94"/>
  <c r="AZ412" i="94"/>
  <c r="AB412" i="94"/>
  <c r="AN412" i="94" s="1"/>
  <c r="BK412" i="94"/>
  <c r="AH412" i="94"/>
  <c r="AT412" i="94"/>
  <c r="BI396" i="94"/>
  <c r="BJ396" i="94" s="1"/>
  <c r="BM396" i="94" s="1"/>
  <c r="BK421" i="94"/>
  <c r="AH421" i="94"/>
  <c r="AZ421" i="94"/>
  <c r="AT421" i="94"/>
  <c r="AB421" i="94"/>
  <c r="BH396" i="94"/>
  <c r="BG428" i="94"/>
  <c r="BD589" i="94"/>
  <c r="BY589" i="94"/>
  <c r="BZ589" i="94" s="1"/>
  <c r="BV589" i="94"/>
  <c r="BW589" i="94" s="1"/>
  <c r="BS589" i="94"/>
  <c r="BT589" i="94" s="1"/>
  <c r="CB589" i="94"/>
  <c r="CC589" i="94" s="1"/>
  <c r="BP589" i="94"/>
  <c r="BQ589" i="94" s="1"/>
  <c r="BV588" i="94"/>
  <c r="BW588" i="94" s="1"/>
  <c r="BS588" i="94"/>
  <c r="BT588" i="94" s="1"/>
  <c r="CB588" i="94"/>
  <c r="CC588" i="94" s="1"/>
  <c r="BP588" i="94"/>
  <c r="BQ588" i="94" s="1"/>
  <c r="BY588" i="94"/>
  <c r="BZ588" i="94" s="1"/>
  <c r="BI588" i="94"/>
  <c r="AL495" i="94"/>
  <c r="BC495" i="94" s="1"/>
  <c r="Y495" i="94"/>
  <c r="AK495" i="94" s="1"/>
  <c r="BB495" i="94" s="1"/>
  <c r="BG494" i="94"/>
  <c r="BJ494" i="94" s="1"/>
  <c r="BM494" i="94" s="1"/>
  <c r="CR404" i="94"/>
  <c r="Y473" i="94"/>
  <c r="AK473" i="94" s="1"/>
  <c r="BB473" i="94" s="1"/>
  <c r="AL473" i="94"/>
  <c r="BC473" i="94" s="1"/>
  <c r="Y429" i="94"/>
  <c r="AK429" i="94" s="1"/>
  <c r="BB429" i="94" s="1"/>
  <c r="AL429" i="94"/>
  <c r="BC429" i="94" s="1"/>
  <c r="Y397" i="94"/>
  <c r="AK397" i="94" s="1"/>
  <c r="BB397" i="94" s="1"/>
  <c r="AL397" i="94"/>
  <c r="BC397" i="94" s="1"/>
  <c r="AL401" i="94"/>
  <c r="BC401" i="94" s="1"/>
  <c r="Y401" i="94"/>
  <c r="AK401" i="94" s="1"/>
  <c r="BB401" i="94" s="1"/>
  <c r="AL396" i="94"/>
  <c r="BC396" i="94" s="1"/>
  <c r="AE387" i="94"/>
  <c r="L387" i="94"/>
  <c r="AW386" i="94"/>
  <c r="CE386" i="94"/>
  <c r="AW387" i="94"/>
  <c r="CR386" i="94"/>
  <c r="AM386" i="94"/>
  <c r="AM387" i="94"/>
  <c r="CV387" i="94"/>
  <c r="AJ387" i="94"/>
  <c r="BI387" i="94"/>
  <c r="AE386" i="94"/>
  <c r="L386" i="94"/>
  <c r="CV386" i="94"/>
  <c r="AJ386" i="94"/>
  <c r="AQ386" i="94"/>
  <c r="CR387" i="94"/>
  <c r="AQ387" i="94"/>
  <c r="BG387" i="94"/>
  <c r="BI386" i="94"/>
  <c r="CB377" i="94"/>
  <c r="CC377" i="94" s="1"/>
  <c r="BP377" i="94"/>
  <c r="BQ377" i="94" s="1"/>
  <c r="BY377" i="94"/>
  <c r="BZ377" i="94" s="1"/>
  <c r="BS377" i="94"/>
  <c r="BT377" i="94" s="1"/>
  <c r="BV377" i="94"/>
  <c r="BW377" i="94" s="1"/>
  <c r="AL384" i="94"/>
  <c r="BC384" i="94" s="1"/>
  <c r="Y384" i="94"/>
  <c r="AK384" i="94" s="1"/>
  <c r="BB384" i="94" s="1"/>
  <c r="BH384" i="94"/>
  <c r="BI384" i="94"/>
  <c r="AM384" i="94"/>
  <c r="BD384" i="94" s="1"/>
  <c r="AB376" i="94"/>
  <c r="AT376" i="94"/>
  <c r="BK376" i="94"/>
  <c r="AH376" i="94"/>
  <c r="AZ376" i="94"/>
  <c r="BS296" i="94"/>
  <c r="BT296" i="94" s="1"/>
  <c r="CB296" i="94"/>
  <c r="CC296" i="94" s="1"/>
  <c r="BP296" i="94"/>
  <c r="BQ296" i="94" s="1"/>
  <c r="BV296" i="94"/>
  <c r="BW296" i="94" s="1"/>
  <c r="BY296" i="94"/>
  <c r="BZ296" i="94" s="1"/>
  <c r="CB409" i="94"/>
  <c r="CC409" i="94" s="1"/>
  <c r="BP409" i="94"/>
  <c r="BQ409" i="94" s="1"/>
  <c r="BY409" i="94"/>
  <c r="BZ409" i="94" s="1"/>
  <c r="BS409" i="94"/>
  <c r="BT409" i="94" s="1"/>
  <c r="BV409" i="94"/>
  <c r="BW409" i="94" s="1"/>
  <c r="BB444" i="94"/>
  <c r="AL426" i="94"/>
  <c r="BC426" i="94" s="1"/>
  <c r="Y426" i="94"/>
  <c r="AK426" i="94" s="1"/>
  <c r="BB426" i="94" s="1"/>
  <c r="BI400" i="94"/>
  <c r="BS395" i="94"/>
  <c r="BT395" i="94" s="1"/>
  <c r="CB395" i="94"/>
  <c r="CC395" i="94" s="1"/>
  <c r="BP395" i="94"/>
  <c r="BQ395" i="94" s="1"/>
  <c r="BV395" i="94"/>
  <c r="BW395" i="94" s="1"/>
  <c r="BY395" i="94"/>
  <c r="BZ395" i="94" s="1"/>
  <c r="BS394" i="94"/>
  <c r="BT394" i="94" s="1"/>
  <c r="CB394" i="94"/>
  <c r="CC394" i="94" s="1"/>
  <c r="BP394" i="94"/>
  <c r="BQ394" i="94" s="1"/>
  <c r="BY394" i="94"/>
  <c r="BZ394" i="94" s="1"/>
  <c r="BV394" i="94"/>
  <c r="BW394" i="94" s="1"/>
  <c r="CR380" i="94"/>
  <c r="CV365" i="94"/>
  <c r="AZ388" i="94"/>
  <c r="AB388" i="94"/>
  <c r="BK388" i="94"/>
  <c r="AH388" i="94"/>
  <c r="AT388" i="94"/>
  <c r="AN377" i="94"/>
  <c r="BE377" i="94" s="1"/>
  <c r="BN377" i="94" s="1"/>
  <c r="BV457" i="94"/>
  <c r="BW457" i="94" s="1"/>
  <c r="BP457" i="94"/>
  <c r="BQ457" i="94" s="1"/>
  <c r="BS457" i="94"/>
  <c r="BT457" i="94" s="1"/>
  <c r="CB457" i="94"/>
  <c r="CC457" i="94" s="1"/>
  <c r="BY457" i="94"/>
  <c r="BZ457" i="94" s="1"/>
  <c r="BV449" i="94"/>
  <c r="BW449" i="94" s="1"/>
  <c r="CB449" i="94"/>
  <c r="CC449" i="94" s="1"/>
  <c r="BY449" i="94"/>
  <c r="BZ449" i="94" s="1"/>
  <c r="BS449" i="94"/>
  <c r="BT449" i="94" s="1"/>
  <c r="BP449" i="94"/>
  <c r="BQ449" i="94" s="1"/>
  <c r="CV449" i="94"/>
  <c r="AK445" i="94"/>
  <c r="BB445" i="94" s="1"/>
  <c r="BI363" i="94"/>
  <c r="BH363" i="94"/>
  <c r="BG363" i="94"/>
  <c r="BJ362" i="94"/>
  <c r="BM362" i="94" s="1"/>
  <c r="AL313" i="94"/>
  <c r="BC313" i="94" s="1"/>
  <c r="Y313" i="94"/>
  <c r="AK313" i="94" s="1"/>
  <c r="BB313" i="94" s="1"/>
  <c r="AL309" i="94"/>
  <c r="BC309" i="94" s="1"/>
  <c r="Y309" i="94"/>
  <c r="AK309" i="94" s="1"/>
  <c r="BB309" i="94" s="1"/>
  <c r="AK305" i="94"/>
  <c r="BB305" i="94" s="1"/>
  <c r="BD285" i="94"/>
  <c r="CV276" i="94"/>
  <c r="AL276" i="94"/>
  <c r="BC276" i="94" s="1"/>
  <c r="Y276" i="94"/>
  <c r="AK276" i="94" s="1"/>
  <c r="BB276" i="94" s="1"/>
  <c r="CB393" i="94"/>
  <c r="CC393" i="94" s="1"/>
  <c r="BP393" i="94"/>
  <c r="BQ393" i="94" s="1"/>
  <c r="BY393" i="94"/>
  <c r="BZ393" i="94" s="1"/>
  <c r="BS393" i="94"/>
  <c r="BT393" i="94" s="1"/>
  <c r="BV393" i="94"/>
  <c r="BW393" i="94" s="1"/>
  <c r="BV353" i="94"/>
  <c r="BW353" i="94" s="1"/>
  <c r="BS353" i="94"/>
  <c r="BT353" i="94" s="1"/>
  <c r="CB353" i="94"/>
  <c r="CC353" i="94" s="1"/>
  <c r="BP353" i="94"/>
  <c r="BQ353" i="94" s="1"/>
  <c r="BY353" i="94"/>
  <c r="BZ353" i="94" s="1"/>
  <c r="BS352" i="94"/>
  <c r="BT352" i="94" s="1"/>
  <c r="CB352" i="94"/>
  <c r="CC352" i="94" s="1"/>
  <c r="BP352" i="94"/>
  <c r="BQ352" i="94" s="1"/>
  <c r="BV352" i="94"/>
  <c r="BW352" i="94" s="1"/>
  <c r="BY352" i="94"/>
  <c r="BZ352" i="94" s="1"/>
  <c r="BI352" i="94"/>
  <c r="BJ352" i="94" s="1"/>
  <c r="BM352" i="94" s="1"/>
  <c r="Y348" i="94"/>
  <c r="AK348" i="94" s="1"/>
  <c r="BB348" i="94" s="1"/>
  <c r="AL348" i="94"/>
  <c r="BC348" i="94" s="1"/>
  <c r="AM334" i="94"/>
  <c r="BD334" i="94" s="1"/>
  <c r="CB278" i="94"/>
  <c r="CC278" i="94" s="1"/>
  <c r="BP278" i="94"/>
  <c r="BQ278" i="94" s="1"/>
  <c r="BY278" i="94"/>
  <c r="BZ278" i="94" s="1"/>
  <c r="BS278" i="94"/>
  <c r="BT278" i="94" s="1"/>
  <c r="BV278" i="94"/>
  <c r="BW278" i="94" s="1"/>
  <c r="BS246" i="94"/>
  <c r="BT246" i="94" s="1"/>
  <c r="CB246" i="94"/>
  <c r="CC246" i="94" s="1"/>
  <c r="BP246" i="94"/>
  <c r="BQ246" i="94" s="1"/>
  <c r="BY246" i="94"/>
  <c r="BZ246" i="94" s="1"/>
  <c r="BV246" i="94"/>
  <c r="BW246" i="94" s="1"/>
  <c r="BS214" i="94"/>
  <c r="BT214" i="94" s="1"/>
  <c r="CB214" i="94"/>
  <c r="CC214" i="94" s="1"/>
  <c r="BP214" i="94"/>
  <c r="BQ214" i="94" s="1"/>
  <c r="BY214" i="94"/>
  <c r="BZ214" i="94" s="1"/>
  <c r="BV214" i="94"/>
  <c r="BW214" i="94" s="1"/>
  <c r="AQ338" i="94"/>
  <c r="AQ339" i="94"/>
  <c r="CV338" i="94"/>
  <c r="CV339" i="94"/>
  <c r="BI338" i="94"/>
  <c r="AE338" i="94"/>
  <c r="L338" i="94"/>
  <c r="BI339" i="94"/>
  <c r="AE339" i="94"/>
  <c r="L339" i="94"/>
  <c r="BH338" i="94"/>
  <c r="AW338" i="94"/>
  <c r="CE338" i="94"/>
  <c r="BH339" i="94"/>
  <c r="AW339" i="94"/>
  <c r="BG338" i="94"/>
  <c r="AM338" i="94"/>
  <c r="BD338" i="94" s="1"/>
  <c r="BG339" i="94"/>
  <c r="CR339" i="94"/>
  <c r="CR338" i="94"/>
  <c r="CI321" i="94"/>
  <c r="AJ317" i="94"/>
  <c r="U317" i="94" s="1"/>
  <c r="BD316" i="94"/>
  <c r="AJ301" i="94"/>
  <c r="U301" i="94" s="1"/>
  <c r="CB424" i="94"/>
  <c r="CC424" i="94" s="1"/>
  <c r="BP424" i="94"/>
  <c r="BQ424" i="94" s="1"/>
  <c r="BY424" i="94"/>
  <c r="BZ424" i="94" s="1"/>
  <c r="BV424" i="94"/>
  <c r="BW424" i="94" s="1"/>
  <c r="BS424" i="94"/>
  <c r="BT424" i="94" s="1"/>
  <c r="BD424" i="94"/>
  <c r="BM424" i="94" s="1"/>
  <c r="BK360" i="94"/>
  <c r="AH360" i="94"/>
  <c r="AT360" i="94"/>
  <c r="AZ360" i="94"/>
  <c r="AB360" i="94"/>
  <c r="AL361" i="94"/>
  <c r="BC361" i="94" s="1"/>
  <c r="Y361" i="94"/>
  <c r="AK361" i="94" s="1"/>
  <c r="BB361" i="94" s="1"/>
  <c r="AJ357" i="94"/>
  <c r="U357" i="94" s="1"/>
  <c r="BV329" i="94"/>
  <c r="BW329" i="94" s="1"/>
  <c r="BS329" i="94"/>
  <c r="BT329" i="94" s="1"/>
  <c r="CB329" i="94"/>
  <c r="CC329" i="94" s="1"/>
  <c r="BP329" i="94"/>
  <c r="BQ329" i="94" s="1"/>
  <c r="BY329" i="94"/>
  <c r="BZ329" i="94" s="1"/>
  <c r="BS328" i="94"/>
  <c r="BT328" i="94" s="1"/>
  <c r="CB328" i="94"/>
  <c r="CC328" i="94" s="1"/>
  <c r="BP328" i="94"/>
  <c r="BQ328" i="94" s="1"/>
  <c r="BV328" i="94"/>
  <c r="BW328" i="94" s="1"/>
  <c r="BY328" i="94"/>
  <c r="BZ328" i="94" s="1"/>
  <c r="BI328" i="94"/>
  <c r="BJ328" i="94" s="1"/>
  <c r="BH285" i="94"/>
  <c r="BI285" i="94"/>
  <c r="BJ285" i="94" s="1"/>
  <c r="T281" i="94"/>
  <c r="CG281" i="94" s="1"/>
  <c r="BV277" i="94"/>
  <c r="BW277" i="94" s="1"/>
  <c r="BS277" i="94"/>
  <c r="BT277" i="94" s="1"/>
  <c r="BP277" i="94"/>
  <c r="BQ277" i="94" s="1"/>
  <c r="CB277" i="94"/>
  <c r="CC277" i="94" s="1"/>
  <c r="BY277" i="94"/>
  <c r="BZ277" i="94" s="1"/>
  <c r="CB436" i="94"/>
  <c r="CC436" i="94" s="1"/>
  <c r="BP436" i="94"/>
  <c r="BQ436" i="94" s="1"/>
  <c r="BV436" i="94"/>
  <c r="BW436" i="94" s="1"/>
  <c r="BY436" i="94"/>
  <c r="BZ436" i="94" s="1"/>
  <c r="BS436" i="94"/>
  <c r="BT436" i="94" s="1"/>
  <c r="AJ342" i="94"/>
  <c r="U342" i="94" s="1"/>
  <c r="BY308" i="94"/>
  <c r="BZ308" i="94" s="1"/>
  <c r="BV308" i="94"/>
  <c r="BW308" i="94" s="1"/>
  <c r="CB308" i="94"/>
  <c r="CC308" i="94" s="1"/>
  <c r="BP308" i="94"/>
  <c r="BQ308" i="94" s="1"/>
  <c r="BS308" i="94"/>
  <c r="BT308" i="94" s="1"/>
  <c r="T263" i="94"/>
  <c r="CG263" i="94" s="1"/>
  <c r="CI263" i="94" s="1"/>
  <c r="T231" i="94"/>
  <c r="CG231" i="94" s="1"/>
  <c r="BY348" i="94"/>
  <c r="BZ348" i="94" s="1"/>
  <c r="BV348" i="94"/>
  <c r="BW348" i="94" s="1"/>
  <c r="CB348" i="94"/>
  <c r="CC348" i="94" s="1"/>
  <c r="BP348" i="94"/>
  <c r="BQ348" i="94" s="1"/>
  <c r="BS348" i="94"/>
  <c r="BT348" i="94" s="1"/>
  <c r="AM336" i="94"/>
  <c r="BD336" i="94" s="1"/>
  <c r="BG336" i="94"/>
  <c r="BJ336" i="94" s="1"/>
  <c r="Y332" i="94"/>
  <c r="AK332" i="94" s="1"/>
  <c r="BB332" i="94" s="1"/>
  <c r="AL332" i="94"/>
  <c r="BC332" i="94" s="1"/>
  <c r="CB317" i="94"/>
  <c r="CC317" i="94" s="1"/>
  <c r="BP317" i="94"/>
  <c r="BQ317" i="94" s="1"/>
  <c r="BY317" i="94"/>
  <c r="BZ317" i="94" s="1"/>
  <c r="BV317" i="94"/>
  <c r="BW317" i="94" s="1"/>
  <c r="BS317" i="94"/>
  <c r="BT317" i="94" s="1"/>
  <c r="BV359" i="94"/>
  <c r="BW359" i="94" s="1"/>
  <c r="CB359" i="94"/>
  <c r="CC359" i="94" s="1"/>
  <c r="BP359" i="94"/>
  <c r="BQ359" i="94" s="1"/>
  <c r="BY359" i="94"/>
  <c r="BZ359" i="94" s="1"/>
  <c r="BS359" i="94"/>
  <c r="BT359" i="94" s="1"/>
  <c r="AT358" i="94"/>
  <c r="AH358" i="94"/>
  <c r="BK358" i="94"/>
  <c r="AB358" i="94"/>
  <c r="AZ358" i="94"/>
  <c r="BN350" i="94"/>
  <c r="AJ327" i="94"/>
  <c r="U327" i="94" s="1"/>
  <c r="BM327" i="94"/>
  <c r="AL301" i="94"/>
  <c r="BC301" i="94" s="1"/>
  <c r="BC238" i="94"/>
  <c r="AL236" i="94"/>
  <c r="BC236" i="94" s="1"/>
  <c r="Y236" i="94"/>
  <c r="AK236" i="94" s="1"/>
  <c r="BB236" i="94" s="1"/>
  <c r="BS233" i="94"/>
  <c r="BT233" i="94" s="1"/>
  <c r="CB233" i="94"/>
  <c r="CC233" i="94" s="1"/>
  <c r="BY233" i="94"/>
  <c r="BZ233" i="94" s="1"/>
  <c r="BV233" i="94"/>
  <c r="BW233" i="94" s="1"/>
  <c r="BP233" i="94"/>
  <c r="BQ233" i="94" s="1"/>
  <c r="BV232" i="94"/>
  <c r="BW232" i="94" s="1"/>
  <c r="BS232" i="94"/>
  <c r="BT232" i="94" s="1"/>
  <c r="CB232" i="94"/>
  <c r="CC232" i="94" s="1"/>
  <c r="BP232" i="94"/>
  <c r="BQ232" i="94" s="1"/>
  <c r="BY232" i="94"/>
  <c r="BZ232" i="94" s="1"/>
  <c r="AM429" i="94"/>
  <c r="BD429" i="94" s="1"/>
  <c r="AT340" i="94"/>
  <c r="BK340" i="94"/>
  <c r="AH340" i="94"/>
  <c r="AZ340" i="94"/>
  <c r="AB340" i="94"/>
  <c r="AL279" i="94"/>
  <c r="BC279" i="94" s="1"/>
  <c r="Y240" i="94"/>
  <c r="AK240" i="94" s="1"/>
  <c r="BB240" i="94" s="1"/>
  <c r="AL240" i="94"/>
  <c r="BC240" i="94" s="1"/>
  <c r="AB344" i="94"/>
  <c r="AT344" i="94"/>
  <c r="AZ344" i="94"/>
  <c r="BK344" i="94"/>
  <c r="AH344" i="94"/>
  <c r="T261" i="94"/>
  <c r="CG261" i="94" s="1"/>
  <c r="CI226" i="94"/>
  <c r="BG195" i="94"/>
  <c r="BI195" i="94"/>
  <c r="AJ194" i="94"/>
  <c r="U194" i="94" s="1"/>
  <c r="AK457" i="94"/>
  <c r="BB457" i="94" s="1"/>
  <c r="AB402" i="94"/>
  <c r="AT402" i="94"/>
  <c r="AZ402" i="94"/>
  <c r="BK402" i="94"/>
  <c r="AH402" i="94"/>
  <c r="BK171" i="94"/>
  <c r="AH171" i="94"/>
  <c r="AT171" i="94"/>
  <c r="AB171" i="94"/>
  <c r="AZ171" i="94"/>
  <c r="AM232" i="94"/>
  <c r="BD232" i="94" s="1"/>
  <c r="BI228" i="94"/>
  <c r="BH226" i="94"/>
  <c r="AM195" i="94"/>
  <c r="BD195" i="94" s="1"/>
  <c r="CB293" i="94"/>
  <c r="CC293" i="94" s="1"/>
  <c r="BP293" i="94"/>
  <c r="BQ293" i="94" s="1"/>
  <c r="BV293" i="94"/>
  <c r="BW293" i="94" s="1"/>
  <c r="BY293" i="94"/>
  <c r="BZ293" i="94" s="1"/>
  <c r="BS293" i="94"/>
  <c r="BT293" i="94" s="1"/>
  <c r="CH293" i="94"/>
  <c r="CI293" i="94" s="1"/>
  <c r="AT292" i="94"/>
  <c r="AZ292" i="94"/>
  <c r="AB292" i="94"/>
  <c r="BK292" i="94"/>
  <c r="AH292" i="94"/>
  <c r="BD292" i="94"/>
  <c r="BI236" i="94"/>
  <c r="AL232" i="94"/>
  <c r="BC232" i="94" s="1"/>
  <c r="Y232" i="94"/>
  <c r="AK232" i="94" s="1"/>
  <c r="BB232" i="94" s="1"/>
  <c r="AM212" i="94"/>
  <c r="BD212" i="94" s="1"/>
  <c r="AL198" i="94"/>
  <c r="BC198" i="94" s="1"/>
  <c r="Y198" i="94"/>
  <c r="AK198" i="94" s="1"/>
  <c r="BB198" i="94" s="1"/>
  <c r="CR186" i="94"/>
  <c r="BJ163" i="94"/>
  <c r="BM163" i="94" s="1"/>
  <c r="CV150" i="94"/>
  <c r="BJ244" i="94"/>
  <c r="BM244" i="94" s="1"/>
  <c r="AB212" i="94"/>
  <c r="BK212" i="94"/>
  <c r="AH212" i="94"/>
  <c r="AT212" i="94"/>
  <c r="AZ212" i="94"/>
  <c r="BV195" i="94"/>
  <c r="BW195" i="94" s="1"/>
  <c r="BS195" i="94"/>
  <c r="BT195" i="94" s="1"/>
  <c r="BP195" i="94"/>
  <c r="BQ195" i="94" s="1"/>
  <c r="CB195" i="94"/>
  <c r="CC195" i="94" s="1"/>
  <c r="BY195" i="94"/>
  <c r="BZ195" i="94" s="1"/>
  <c r="AM179" i="94"/>
  <c r="BD179" i="94" s="1"/>
  <c r="BM179" i="94" s="1"/>
  <c r="AT167" i="94"/>
  <c r="BK167" i="94"/>
  <c r="AH167" i="94"/>
  <c r="AZ167" i="94"/>
  <c r="AB167" i="94"/>
  <c r="CB158" i="94"/>
  <c r="CC158" i="94" s="1"/>
  <c r="BP158" i="94"/>
  <c r="BQ158" i="94" s="1"/>
  <c r="BY158" i="94"/>
  <c r="BZ158" i="94" s="1"/>
  <c r="BV158" i="94"/>
  <c r="BW158" i="94" s="1"/>
  <c r="BS158" i="94"/>
  <c r="BT158" i="94" s="1"/>
  <c r="BK139" i="94"/>
  <c r="AH139" i="94"/>
  <c r="AT139" i="94"/>
  <c r="AZ139" i="94"/>
  <c r="AB139" i="94"/>
  <c r="AL138" i="94"/>
  <c r="BC138" i="94" s="1"/>
  <c r="Y138" i="94"/>
  <c r="AK138" i="94" s="1"/>
  <c r="BB138" i="94" s="1"/>
  <c r="BN333" i="94"/>
  <c r="AT253" i="94"/>
  <c r="BK253" i="94"/>
  <c r="AH253" i="94"/>
  <c r="AZ253" i="94"/>
  <c r="AB253" i="94"/>
  <c r="CH252" i="94"/>
  <c r="AN170" i="94"/>
  <c r="BE170" i="94" s="1"/>
  <c r="BN170" i="94" s="1"/>
  <c r="AZ91" i="94"/>
  <c r="AB91" i="94"/>
  <c r="AT91" i="94"/>
  <c r="BK91" i="94"/>
  <c r="AH91" i="94"/>
  <c r="BC158" i="94"/>
  <c r="BD167" i="94"/>
  <c r="BS147" i="94"/>
  <c r="BT147" i="94" s="1"/>
  <c r="BP147" i="94"/>
  <c r="BQ147" i="94" s="1"/>
  <c r="CB147" i="94"/>
  <c r="CC147" i="94" s="1"/>
  <c r="BY147" i="94"/>
  <c r="BZ147" i="94" s="1"/>
  <c r="BV147" i="94"/>
  <c r="BW147" i="94" s="1"/>
  <c r="BY135" i="94"/>
  <c r="BZ135" i="94" s="1"/>
  <c r="BP135" i="94"/>
  <c r="BQ135" i="94" s="1"/>
  <c r="CB135" i="94"/>
  <c r="CC135" i="94" s="1"/>
  <c r="BS135" i="94"/>
  <c r="BT135" i="94" s="1"/>
  <c r="BV135" i="94"/>
  <c r="BW135" i="94" s="1"/>
  <c r="BK131" i="94"/>
  <c r="AH131" i="94"/>
  <c r="AZ131" i="94"/>
  <c r="AB131" i="94"/>
  <c r="AT131" i="94"/>
  <c r="BJ115" i="94"/>
  <c r="BJ107" i="94"/>
  <c r="BJ99" i="94"/>
  <c r="BJ91" i="94"/>
  <c r="BK85" i="94"/>
  <c r="AH85" i="94"/>
  <c r="AT85" i="94"/>
  <c r="AZ85" i="94"/>
  <c r="AB85" i="94"/>
  <c r="CH83" i="94"/>
  <c r="CI83" i="94" s="1"/>
  <c r="AZ53" i="94"/>
  <c r="AH53" i="94"/>
  <c r="AB53" i="94"/>
  <c r="BK53" i="94"/>
  <c r="AT53" i="94"/>
  <c r="BJ176" i="94"/>
  <c r="BY159" i="94"/>
  <c r="BZ159" i="94" s="1"/>
  <c r="CB159" i="94"/>
  <c r="CC159" i="94" s="1"/>
  <c r="BV159" i="94"/>
  <c r="BW159" i="94" s="1"/>
  <c r="BS159" i="94"/>
  <c r="BT159" i="94" s="1"/>
  <c r="BP159" i="94"/>
  <c r="BQ159" i="94" s="1"/>
  <c r="T99" i="94"/>
  <c r="CG99" i="94" s="1"/>
  <c r="CI99" i="94" s="1"/>
  <c r="BY93" i="94"/>
  <c r="BZ93" i="94" s="1"/>
  <c r="BV93" i="94"/>
  <c r="BW93" i="94" s="1"/>
  <c r="BS93" i="94"/>
  <c r="BT93" i="94" s="1"/>
  <c r="BP93" i="94"/>
  <c r="BQ93" i="94" s="1"/>
  <c r="CB93" i="94"/>
  <c r="CC93" i="94" s="1"/>
  <c r="BS77" i="94"/>
  <c r="BT77" i="94" s="1"/>
  <c r="CB77" i="94"/>
  <c r="CC77" i="94" s="1"/>
  <c r="BY77" i="94"/>
  <c r="BZ77" i="94" s="1"/>
  <c r="BP77" i="94"/>
  <c r="BQ77" i="94" s="1"/>
  <c r="BV77" i="94"/>
  <c r="BW77" i="94" s="1"/>
  <c r="BS45" i="94"/>
  <c r="BT45" i="94" s="1"/>
  <c r="BY45" i="94"/>
  <c r="BZ45" i="94" s="1"/>
  <c r="CB45" i="94"/>
  <c r="CC45" i="94" s="1"/>
  <c r="BV45" i="94"/>
  <c r="BW45" i="94" s="1"/>
  <c r="BP45" i="94"/>
  <c r="BQ45" i="94" s="1"/>
  <c r="BH184" i="94"/>
  <c r="AJ163" i="94"/>
  <c r="U163" i="94" s="1"/>
  <c r="AL114" i="94"/>
  <c r="BC114" i="94" s="1"/>
  <c r="Y114" i="94"/>
  <c r="AK114" i="94" s="1"/>
  <c r="BB114" i="94" s="1"/>
  <c r="CR100" i="94"/>
  <c r="BD99" i="94"/>
  <c r="BJ85" i="94"/>
  <c r="BM85" i="94" s="1"/>
  <c r="AT285" i="94"/>
  <c r="BK285" i="94"/>
  <c r="AH285" i="94"/>
  <c r="AZ285" i="94"/>
  <c r="AB285" i="94"/>
  <c r="AE201" i="94"/>
  <c r="L201" i="94"/>
  <c r="AW200" i="94"/>
  <c r="CE200" i="94"/>
  <c r="AW201" i="94"/>
  <c r="BG200" i="94"/>
  <c r="AJ200" i="94"/>
  <c r="T200" i="94" s="1"/>
  <c r="CG200" i="94" s="1"/>
  <c r="CV201" i="94"/>
  <c r="CR200" i="94"/>
  <c r="AQ200" i="94"/>
  <c r="AE200" i="94"/>
  <c r="CR201" i="94"/>
  <c r="AQ201" i="94"/>
  <c r="BH200" i="94"/>
  <c r="BH201" i="94"/>
  <c r="AM200" i="94"/>
  <c r="L200" i="94"/>
  <c r="CV200" i="94"/>
  <c r="AB177" i="94"/>
  <c r="AT177" i="94"/>
  <c r="BK177" i="94"/>
  <c r="AH177" i="94"/>
  <c r="AZ177" i="94"/>
  <c r="AJ160" i="94"/>
  <c r="U160" i="94" s="1"/>
  <c r="AM153" i="94"/>
  <c r="BD153" i="94" s="1"/>
  <c r="BH123" i="94"/>
  <c r="CV114" i="94"/>
  <c r="CR88" i="94"/>
  <c r="AQ88" i="94"/>
  <c r="AQ89" i="94"/>
  <c r="CV88" i="94"/>
  <c r="AE89" i="94"/>
  <c r="L89" i="94"/>
  <c r="BH88" i="94"/>
  <c r="AW88" i="94"/>
  <c r="BG88" i="94"/>
  <c r="AE88" i="94"/>
  <c r="BI89" i="94"/>
  <c r="CE88" i="94"/>
  <c r="CV89" i="94"/>
  <c r="AW89" i="94"/>
  <c r="AJ89" i="94"/>
  <c r="BI88" i="94"/>
  <c r="CR89" i="94"/>
  <c r="L88" i="94"/>
  <c r="AQ72" i="94"/>
  <c r="AQ73" i="94"/>
  <c r="CV72" i="94"/>
  <c r="AE73" i="94"/>
  <c r="L73" i="94"/>
  <c r="BH72" i="94"/>
  <c r="AW72" i="94"/>
  <c r="BG72" i="94"/>
  <c r="AE72" i="94"/>
  <c r="CR73" i="94"/>
  <c r="L72" i="94"/>
  <c r="AM72" i="94"/>
  <c r="BD72" i="94" s="1"/>
  <c r="CR72" i="94"/>
  <c r="BI73" i="94"/>
  <c r="CE72" i="94"/>
  <c r="CV73" i="94"/>
  <c r="AW73" i="94"/>
  <c r="BI72" i="94"/>
  <c r="BD101" i="94"/>
  <c r="CH95" i="94"/>
  <c r="CI95" i="94" s="1"/>
  <c r="AB95" i="94"/>
  <c r="AT95" i="94"/>
  <c r="BK95" i="94"/>
  <c r="AH95" i="94"/>
  <c r="AZ95" i="94"/>
  <c r="BD95" i="94"/>
  <c r="AL91" i="94"/>
  <c r="BC91" i="94" s="1"/>
  <c r="BD86" i="94"/>
  <c r="CH27" i="94"/>
  <c r="CI27" i="94" s="1"/>
  <c r="Y109" i="94"/>
  <c r="AK109" i="94" s="1"/>
  <c r="BB109" i="94" s="1"/>
  <c r="AL109" i="94"/>
  <c r="BC109" i="94" s="1"/>
  <c r="AJ102" i="94"/>
  <c r="U102" i="94" s="1"/>
  <c r="AL103" i="94"/>
  <c r="BC103" i="94" s="1"/>
  <c r="Y103" i="94"/>
  <c r="AK103" i="94" s="1"/>
  <c r="BB103" i="94" s="1"/>
  <c r="CH87" i="94"/>
  <c r="CI87" i="94" s="1"/>
  <c r="AT87" i="94"/>
  <c r="BK87" i="94"/>
  <c r="AH87" i="94"/>
  <c r="AZ87" i="94"/>
  <c r="AB87" i="94"/>
  <c r="AM18" i="94"/>
  <c r="BD18" i="94" s="1"/>
  <c r="AJ79" i="94"/>
  <c r="U79" i="94" s="1"/>
  <c r="AJ117" i="94"/>
  <c r="U117" i="94" s="1"/>
  <c r="BY110" i="94"/>
  <c r="BZ110" i="94" s="1"/>
  <c r="BV110" i="94"/>
  <c r="BW110" i="94" s="1"/>
  <c r="BS110" i="94"/>
  <c r="BT110" i="94" s="1"/>
  <c r="CB110" i="94"/>
  <c r="CC110" i="94" s="1"/>
  <c r="BP110" i="94"/>
  <c r="BQ110" i="94" s="1"/>
  <c r="BI110" i="94"/>
  <c r="BJ110" i="94" s="1"/>
  <c r="BK55" i="94"/>
  <c r="AH55" i="94"/>
  <c r="AZ55" i="94"/>
  <c r="AB55" i="94"/>
  <c r="AT55" i="94"/>
  <c r="AL37" i="94"/>
  <c r="BC37" i="94" s="1"/>
  <c r="Y37" i="94"/>
  <c r="AK37" i="94" s="1"/>
  <c r="BB37" i="94" s="1"/>
  <c r="BK31" i="94"/>
  <c r="AH31" i="94"/>
  <c r="AT31" i="94"/>
  <c r="AZ31" i="94"/>
  <c r="AB31" i="94"/>
  <c r="BJ118" i="94"/>
  <c r="BC92" i="94"/>
  <c r="AT71" i="94"/>
  <c r="BK71" i="94"/>
  <c r="AH71" i="94"/>
  <c r="AZ71" i="94"/>
  <c r="AB71" i="94"/>
  <c r="BK47" i="94"/>
  <c r="AH47" i="94"/>
  <c r="AZ47" i="94"/>
  <c r="AT47" i="94"/>
  <c r="AB47" i="94"/>
  <c r="BM44" i="94"/>
  <c r="AZ38" i="94"/>
  <c r="AH38" i="94"/>
  <c r="BK38" i="94"/>
  <c r="AT38" i="94"/>
  <c r="AB38" i="94"/>
  <c r="BH31" i="94"/>
  <c r="AL50" i="94"/>
  <c r="BC50" i="94" s="1"/>
  <c r="Y50" i="94"/>
  <c r="AK50" i="94" s="1"/>
  <c r="BB50" i="94" s="1"/>
  <c r="AB43" i="94"/>
  <c r="AT43" i="94"/>
  <c r="BK43" i="94"/>
  <c r="AZ43" i="94"/>
  <c r="AH43" i="94"/>
  <c r="AB36" i="94"/>
  <c r="AZ36" i="94"/>
  <c r="BK36" i="94"/>
  <c r="AT36" i="94"/>
  <c r="AH36" i="94"/>
  <c r="AM25" i="94"/>
  <c r="BD25" i="94" s="1"/>
  <c r="AQ24" i="94"/>
  <c r="AQ25" i="94"/>
  <c r="BI24" i="94"/>
  <c r="CV24" i="94"/>
  <c r="AE24" i="94"/>
  <c r="L24" i="94"/>
  <c r="CV25" i="94"/>
  <c r="BI25" i="94"/>
  <c r="AE25" i="94"/>
  <c r="L25" i="94"/>
  <c r="AW24" i="94"/>
  <c r="CE24" i="94"/>
  <c r="BH25" i="94"/>
  <c r="AW25" i="94"/>
  <c r="BG24" i="94"/>
  <c r="BG25" i="94"/>
  <c r="BJ25" i="94" s="1"/>
  <c r="CR25" i="94"/>
  <c r="CR24" i="94"/>
  <c r="AM24" i="94"/>
  <c r="BD24" i="94" s="1"/>
  <c r="Y85" i="94"/>
  <c r="AK85" i="94" s="1"/>
  <c r="BB85" i="94" s="1"/>
  <c r="AL85" i="94"/>
  <c r="BC85" i="94" s="1"/>
  <c r="AB18" i="94"/>
  <c r="AT18" i="94"/>
  <c r="BK18" i="94"/>
  <c r="AH18" i="94"/>
  <c r="AZ18" i="94"/>
  <c r="CV127" i="94"/>
  <c r="CR127" i="94"/>
  <c r="BK127" i="94"/>
  <c r="AH127" i="94"/>
  <c r="AT127" i="94"/>
  <c r="AB127" i="94"/>
  <c r="AZ127" i="94"/>
  <c r="AJ85" i="94"/>
  <c r="U85" i="94" s="1"/>
  <c r="CH78" i="94"/>
  <c r="CI78" i="94" s="1"/>
  <c r="BK56" i="94"/>
  <c r="AH56" i="94"/>
  <c r="AZ56" i="94"/>
  <c r="AT56" i="94"/>
  <c r="AB56" i="94"/>
  <c r="AK46" i="94"/>
  <c r="BB46" i="94" s="1"/>
  <c r="Y31" i="94"/>
  <c r="AK31" i="94" s="1"/>
  <c r="BB31" i="94" s="1"/>
  <c r="AL31" i="94"/>
  <c r="BC31" i="94" s="1"/>
  <c r="Y23" i="94"/>
  <c r="AK23" i="94" s="1"/>
  <c r="BB23" i="94" s="1"/>
  <c r="AL23" i="94"/>
  <c r="BC23" i="94" s="1"/>
  <c r="CB19" i="94"/>
  <c r="CC19" i="94" s="1"/>
  <c r="BP19" i="94"/>
  <c r="BQ19" i="94" s="1"/>
  <c r="BY19" i="94"/>
  <c r="BZ19" i="94" s="1"/>
  <c r="BV19" i="94"/>
  <c r="BW19" i="94" s="1"/>
  <c r="BS19" i="94"/>
  <c r="BT19" i="94" s="1"/>
  <c r="AJ28" i="94"/>
  <c r="U28" i="94" s="1"/>
  <c r="BI21" i="94"/>
  <c r="Y865" i="94"/>
  <c r="AK865" i="94" s="1"/>
  <c r="BB865" i="94" s="1"/>
  <c r="AL865" i="94"/>
  <c r="BC865" i="94" s="1"/>
  <c r="BB833" i="94"/>
  <c r="BS802" i="94"/>
  <c r="BT802" i="94" s="1"/>
  <c r="CB802" i="94"/>
  <c r="CC802" i="94" s="1"/>
  <c r="BP802" i="94"/>
  <c r="BQ802" i="94" s="1"/>
  <c r="BY802" i="94"/>
  <c r="BZ802" i="94" s="1"/>
  <c r="BV802" i="94"/>
  <c r="BW802" i="94" s="1"/>
  <c r="BK725" i="94"/>
  <c r="AH725" i="94"/>
  <c r="AZ725" i="94"/>
  <c r="AB725" i="94"/>
  <c r="AT725" i="94"/>
  <c r="AB684" i="94"/>
  <c r="AT684" i="94"/>
  <c r="BK684" i="94"/>
  <c r="AH684" i="94"/>
  <c r="AZ684" i="94"/>
  <c r="AB755" i="94"/>
  <c r="AT755" i="94"/>
  <c r="AZ755" i="94"/>
  <c r="BK755" i="94"/>
  <c r="AH755" i="94"/>
  <c r="BY737" i="94"/>
  <c r="BZ737" i="94" s="1"/>
  <c r="BS737" i="94"/>
  <c r="BT737" i="94" s="1"/>
  <c r="BV737" i="94"/>
  <c r="BW737" i="94" s="1"/>
  <c r="BP737" i="94"/>
  <c r="BQ737" i="94" s="1"/>
  <c r="CB737" i="94"/>
  <c r="CC737" i="94" s="1"/>
  <c r="BS733" i="94"/>
  <c r="BT733" i="94" s="1"/>
  <c r="BY733" i="94"/>
  <c r="BZ733" i="94" s="1"/>
  <c r="BV733" i="94"/>
  <c r="BW733" i="94" s="1"/>
  <c r="BP733" i="94"/>
  <c r="BQ733" i="94" s="1"/>
  <c r="CB733" i="94"/>
  <c r="CC733" i="94" s="1"/>
  <c r="T729" i="94"/>
  <c r="CG729" i="94" s="1"/>
  <c r="CB648" i="94"/>
  <c r="CC648" i="94" s="1"/>
  <c r="BY648" i="94"/>
  <c r="BZ648" i="94" s="1"/>
  <c r="BV648" i="94"/>
  <c r="BW648" i="94" s="1"/>
  <c r="BP648" i="94"/>
  <c r="BQ648" i="94" s="1"/>
  <c r="BS648" i="94"/>
  <c r="BT648" i="94" s="1"/>
  <c r="AT646" i="94"/>
  <c r="BK646" i="94"/>
  <c r="AH646" i="94"/>
  <c r="AZ646" i="94"/>
  <c r="AB646" i="94"/>
  <c r="AL669" i="94"/>
  <c r="BC669" i="94" s="1"/>
  <c r="Y669" i="94"/>
  <c r="AK669" i="94" s="1"/>
  <c r="BB669" i="94" s="1"/>
  <c r="BK638" i="94"/>
  <c r="AH638" i="94"/>
  <c r="AZ638" i="94"/>
  <c r="AT638" i="94"/>
  <c r="AB638" i="94"/>
  <c r="AL671" i="94"/>
  <c r="BC671" i="94" s="1"/>
  <c r="Y671" i="94"/>
  <c r="AK671" i="94" s="1"/>
  <c r="BB671" i="94" s="1"/>
  <c r="AT636" i="94"/>
  <c r="AZ636" i="94"/>
  <c r="BK636" i="94"/>
  <c r="AH636" i="94"/>
  <c r="AB636" i="94"/>
  <c r="CB631" i="94"/>
  <c r="CC631" i="94" s="1"/>
  <c r="BP631" i="94"/>
  <c r="BQ631" i="94" s="1"/>
  <c r="BY631" i="94"/>
  <c r="BZ631" i="94" s="1"/>
  <c r="BV631" i="94"/>
  <c r="BW631" i="94" s="1"/>
  <c r="BS631" i="94"/>
  <c r="BT631" i="94" s="1"/>
  <c r="BK665" i="94"/>
  <c r="AH665" i="94"/>
  <c r="AZ665" i="94"/>
  <c r="AB665" i="94"/>
  <c r="AT665" i="94"/>
  <c r="AQ568" i="94"/>
  <c r="AQ569" i="94"/>
  <c r="BH568" i="94"/>
  <c r="AE569" i="94"/>
  <c r="L569" i="94"/>
  <c r="AW568" i="94"/>
  <c r="CR568" i="94"/>
  <c r="BI569" i="94"/>
  <c r="CE568" i="94"/>
  <c r="CV569" i="94"/>
  <c r="AW569" i="94"/>
  <c r="AJ569" i="94"/>
  <c r="AE568" i="94"/>
  <c r="CR569" i="94"/>
  <c r="L568" i="94"/>
  <c r="CV568" i="94"/>
  <c r="AM568" i="94"/>
  <c r="BD568" i="94" s="1"/>
  <c r="BY501" i="94"/>
  <c r="BZ501" i="94" s="1"/>
  <c r="BS501" i="94"/>
  <c r="BT501" i="94" s="1"/>
  <c r="BP501" i="94"/>
  <c r="BQ501" i="94" s="1"/>
  <c r="CB501" i="94"/>
  <c r="CC501" i="94" s="1"/>
  <c r="BV501" i="94"/>
  <c r="BW501" i="94" s="1"/>
  <c r="BY464" i="94"/>
  <c r="BZ464" i="94" s="1"/>
  <c r="BV464" i="94"/>
  <c r="BW464" i="94" s="1"/>
  <c r="BS464" i="94"/>
  <c r="BT464" i="94" s="1"/>
  <c r="CB464" i="94"/>
  <c r="CC464" i="94" s="1"/>
  <c r="BP464" i="94"/>
  <c r="BQ464" i="94" s="1"/>
  <c r="BI404" i="94"/>
  <c r="BV428" i="94"/>
  <c r="BW428" i="94" s="1"/>
  <c r="BS428" i="94"/>
  <c r="BT428" i="94" s="1"/>
  <c r="CB428" i="94"/>
  <c r="CC428" i="94" s="1"/>
  <c r="BP428" i="94"/>
  <c r="BQ428" i="94" s="1"/>
  <c r="BY428" i="94"/>
  <c r="BZ428" i="94" s="1"/>
  <c r="AL400" i="94"/>
  <c r="BC400" i="94" s="1"/>
  <c r="Y400" i="94"/>
  <c r="AK400" i="94" s="1"/>
  <c r="BB400" i="94" s="1"/>
  <c r="AE435" i="94"/>
  <c r="L435" i="94"/>
  <c r="AW434" i="94"/>
  <c r="CV435" i="94"/>
  <c r="BG434" i="94"/>
  <c r="AQ434" i="94"/>
  <c r="AE434" i="94"/>
  <c r="CR435" i="94"/>
  <c r="AQ435" i="94"/>
  <c r="CR434" i="94"/>
  <c r="BH434" i="94"/>
  <c r="BI435" i="94"/>
  <c r="L434" i="94"/>
  <c r="AW435" i="94"/>
  <c r="CV434" i="94"/>
  <c r="AM434" i="94"/>
  <c r="BD434" i="94" s="1"/>
  <c r="CE434" i="94"/>
  <c r="AL448" i="94"/>
  <c r="BC448" i="94" s="1"/>
  <c r="Y448" i="94"/>
  <c r="AK448" i="94" s="1"/>
  <c r="BB448" i="94" s="1"/>
  <c r="AW303" i="94"/>
  <c r="AQ302" i="94"/>
  <c r="AE303" i="94"/>
  <c r="L303" i="94"/>
  <c r="CE302" i="94"/>
  <c r="AW302" i="94"/>
  <c r="CV302" i="94"/>
  <c r="AJ302" i="94"/>
  <c r="CR302" i="94"/>
  <c r="BG303" i="94"/>
  <c r="CV303" i="94"/>
  <c r="AJ303" i="94"/>
  <c r="T303" i="94" s="1"/>
  <c r="CG303" i="94" s="1"/>
  <c r="CR303" i="94"/>
  <c r="AE302" i="94"/>
  <c r="AM302" i="94"/>
  <c r="BH302" i="94"/>
  <c r="L302" i="94"/>
  <c r="AQ303" i="94"/>
  <c r="BS222" i="94"/>
  <c r="BT222" i="94" s="1"/>
  <c r="CB222" i="94"/>
  <c r="CC222" i="94" s="1"/>
  <c r="BP222" i="94"/>
  <c r="BQ222" i="94" s="1"/>
  <c r="BY222" i="94"/>
  <c r="BZ222" i="94" s="1"/>
  <c r="BV222" i="94"/>
  <c r="BW222" i="94" s="1"/>
  <c r="BY360" i="94"/>
  <c r="BZ360" i="94" s="1"/>
  <c r="BV360" i="94"/>
  <c r="BW360" i="94" s="1"/>
  <c r="BS360" i="94"/>
  <c r="BT360" i="94" s="1"/>
  <c r="CB360" i="94"/>
  <c r="CC360" i="94" s="1"/>
  <c r="BP360" i="94"/>
  <c r="BQ360" i="94" s="1"/>
  <c r="AM276" i="94"/>
  <c r="BD276" i="94" s="1"/>
  <c r="Y261" i="94"/>
  <c r="AK261" i="94" s="1"/>
  <c r="BB261" i="94" s="1"/>
  <c r="AL261" i="94"/>
  <c r="BC261" i="94" s="1"/>
  <c r="AM149" i="94"/>
  <c r="BD149" i="94" s="1"/>
  <c r="CV149" i="94"/>
  <c r="CV148" i="94"/>
  <c r="AE148" i="94"/>
  <c r="L148" i="94"/>
  <c r="BI149" i="94"/>
  <c r="AE149" i="94"/>
  <c r="L149" i="94"/>
  <c r="CE148" i="94"/>
  <c r="AW148" i="94"/>
  <c r="BG149" i="94"/>
  <c r="AQ148" i="94"/>
  <c r="AQ149" i="94"/>
  <c r="BH148" i="94"/>
  <c r="BH149" i="94"/>
  <c r="CR148" i="94"/>
  <c r="CR149" i="94"/>
  <c r="AW149" i="94"/>
  <c r="AZ99" i="94"/>
  <c r="AB99" i="94"/>
  <c r="AT99" i="94"/>
  <c r="BK99" i="94"/>
  <c r="AH99" i="94"/>
  <c r="AZ122" i="94"/>
  <c r="AB122" i="94"/>
  <c r="BK122" i="94"/>
  <c r="AT122" i="94"/>
  <c r="AH122" i="94"/>
  <c r="BM27" i="94"/>
  <c r="BH79" i="94"/>
  <c r="CV1015" i="94"/>
  <c r="AQ1015" i="94"/>
  <c r="AJ1014" i="94"/>
  <c r="BI1014" i="94"/>
  <c r="L1015" i="94"/>
  <c r="AW1014" i="94"/>
  <c r="CE1014" i="94"/>
  <c r="CR1014" i="94"/>
  <c r="AE1014" i="94"/>
  <c r="L1014" i="94"/>
  <c r="AW1015" i="94"/>
  <c r="AE1015" i="94"/>
  <c r="BH1014" i="94"/>
  <c r="BG1014" i="94"/>
  <c r="AQ1014" i="94"/>
  <c r="AM1014" i="94"/>
  <c r="CR1015" i="94"/>
  <c r="BG1015" i="94"/>
  <c r="AM1015" i="94"/>
  <c r="BD1015" i="94" s="1"/>
  <c r="BI1015" i="94"/>
  <c r="CV1014" i="94"/>
  <c r="BH1015" i="94"/>
  <c r="AJ1009" i="94"/>
  <c r="U1009" i="94" s="1"/>
  <c r="AM1005" i="94"/>
  <c r="BD1005" i="94" s="1"/>
  <c r="BG1004" i="94"/>
  <c r="BJ1004" i="94" s="1"/>
  <c r="BH1004" i="94"/>
  <c r="BG1005" i="94"/>
  <c r="BJ1005" i="94" s="1"/>
  <c r="T1003" i="94"/>
  <c r="CG1003" i="94" s="1"/>
  <c r="BY1003" i="94"/>
  <c r="BZ1003" i="94" s="1"/>
  <c r="BS1003" i="94"/>
  <c r="BT1003" i="94" s="1"/>
  <c r="BV1003" i="94"/>
  <c r="BW1003" i="94" s="1"/>
  <c r="BP1003" i="94"/>
  <c r="BQ1003" i="94" s="1"/>
  <c r="CB1003" i="94"/>
  <c r="CC1003" i="94" s="1"/>
  <c r="AL996" i="94"/>
  <c r="BC996" i="94" s="1"/>
  <c r="Y996" i="94"/>
  <c r="AK996" i="94" s="1"/>
  <c r="BB996" i="94" s="1"/>
  <c r="AT997" i="94"/>
  <c r="AZ997" i="94"/>
  <c r="AH997" i="94"/>
  <c r="AB997" i="94"/>
  <c r="BK997" i="94"/>
  <c r="BS997" i="94"/>
  <c r="BT997" i="94" s="1"/>
  <c r="CB997" i="94"/>
  <c r="CC997" i="94" s="1"/>
  <c r="BP997" i="94"/>
  <c r="BQ997" i="94" s="1"/>
  <c r="BV997" i="94"/>
  <c r="BW997" i="94" s="1"/>
  <c r="BY997" i="94"/>
  <c r="BZ997" i="94" s="1"/>
  <c r="AN1003" i="94"/>
  <c r="BE1003" i="94" s="1"/>
  <c r="BN1003" i="94" s="1"/>
  <c r="Y985" i="94"/>
  <c r="AK985" i="94" s="1"/>
  <c r="BB985" i="94" s="1"/>
  <c r="AL985" i="94"/>
  <c r="BC985" i="94" s="1"/>
  <c r="BG984" i="94"/>
  <c r="AB978" i="94"/>
  <c r="AT978" i="94"/>
  <c r="BK978" i="94"/>
  <c r="AZ978" i="94"/>
  <c r="AH978" i="94"/>
  <c r="BD970" i="94"/>
  <c r="AT970" i="94"/>
  <c r="AZ970" i="94"/>
  <c r="AB970" i="94"/>
  <c r="BK970" i="94"/>
  <c r="AH970" i="94"/>
  <c r="T970" i="94"/>
  <c r="CG970" i="94" s="1"/>
  <c r="AL962" i="94"/>
  <c r="BC962" i="94" s="1"/>
  <c r="Y962" i="94"/>
  <c r="AK962" i="94" s="1"/>
  <c r="BB962" i="94" s="1"/>
  <c r="BG967" i="94"/>
  <c r="BJ967" i="94" s="1"/>
  <c r="CB963" i="94"/>
  <c r="CC963" i="94" s="1"/>
  <c r="BP963" i="94"/>
  <c r="BQ963" i="94" s="1"/>
  <c r="BV963" i="94"/>
  <c r="BW963" i="94" s="1"/>
  <c r="BY963" i="94"/>
  <c r="BZ963" i="94" s="1"/>
  <c r="BS963" i="94"/>
  <c r="BT963" i="94" s="1"/>
  <c r="AZ972" i="94"/>
  <c r="BK972" i="94"/>
  <c r="AT972" i="94"/>
  <c r="AH972" i="94"/>
  <c r="AB972" i="94"/>
  <c r="AM973" i="94"/>
  <c r="BD973" i="94" s="1"/>
  <c r="AM954" i="94"/>
  <c r="BD954" i="94" s="1"/>
  <c r="CR959" i="94"/>
  <c r="BH954" i="94"/>
  <c r="AW951" i="94"/>
  <c r="BG951" i="94"/>
  <c r="CR951" i="94"/>
  <c r="AQ950" i="94"/>
  <c r="AQ951" i="94"/>
  <c r="CV950" i="94"/>
  <c r="AJ950" i="94"/>
  <c r="BG950" i="94"/>
  <c r="AE951" i="94"/>
  <c r="L951" i="94"/>
  <c r="CR950" i="94"/>
  <c r="CE950" i="94"/>
  <c r="BH950" i="94"/>
  <c r="AW950" i="94"/>
  <c r="BH951" i="94"/>
  <c r="L950" i="94"/>
  <c r="CV951" i="94"/>
  <c r="BI950" i="94"/>
  <c r="AJ951" i="94"/>
  <c r="AE950" i="94"/>
  <c r="BH953" i="94"/>
  <c r="BD953" i="94"/>
  <c r="BK947" i="94"/>
  <c r="AH947" i="94"/>
  <c r="AZ947" i="94"/>
  <c r="AT947" i="94"/>
  <c r="AB947" i="94"/>
  <c r="AM947" i="94"/>
  <c r="BD947" i="94" s="1"/>
  <c r="BY947" i="94"/>
  <c r="BZ947" i="94" s="1"/>
  <c r="BV947" i="94"/>
  <c r="BW947" i="94" s="1"/>
  <c r="BS947" i="94"/>
  <c r="BT947" i="94" s="1"/>
  <c r="CB947" i="94"/>
  <c r="CC947" i="94" s="1"/>
  <c r="BP947" i="94"/>
  <c r="BQ947" i="94" s="1"/>
  <c r="BH942" i="94"/>
  <c r="BI942" i="94"/>
  <c r="BJ942" i="94" s="1"/>
  <c r="BM942" i="94" s="1"/>
  <c r="BI935" i="94"/>
  <c r="BJ935" i="94" s="1"/>
  <c r="BM935" i="94" s="1"/>
  <c r="AJ934" i="94"/>
  <c r="U934" i="94" s="1"/>
  <c r="AZ931" i="94"/>
  <c r="AB931" i="94"/>
  <c r="AT931" i="94"/>
  <c r="BK931" i="94"/>
  <c r="AH931" i="94"/>
  <c r="AB923" i="94"/>
  <c r="AN923" i="94" s="1"/>
  <c r="BK923" i="94"/>
  <c r="AH923" i="94"/>
  <c r="AT923" i="94"/>
  <c r="AZ923" i="94"/>
  <c r="BV942" i="94"/>
  <c r="BW942" i="94" s="1"/>
  <c r="CB942" i="94"/>
  <c r="CC942" i="94" s="1"/>
  <c r="BP942" i="94"/>
  <c r="BQ942" i="94" s="1"/>
  <c r="BY942" i="94"/>
  <c r="BZ942" i="94" s="1"/>
  <c r="BS942" i="94"/>
  <c r="BT942" i="94" s="1"/>
  <c r="BI945" i="94"/>
  <c r="AE944" i="94"/>
  <c r="L944" i="94"/>
  <c r="AW945" i="94"/>
  <c r="AM945" i="94"/>
  <c r="AQ945" i="94"/>
  <c r="CV944" i="94"/>
  <c r="AW944" i="94"/>
  <c r="CR945" i="94"/>
  <c r="BH944" i="94"/>
  <c r="BG944" i="94"/>
  <c r="AQ944" i="94"/>
  <c r="L945" i="94"/>
  <c r="AM944" i="94"/>
  <c r="BD944" i="94" s="1"/>
  <c r="AJ944" i="94"/>
  <c r="CR944" i="94"/>
  <c r="CV945" i="94"/>
  <c r="CE944" i="94"/>
  <c r="AE945" i="94"/>
  <c r="CR939" i="94"/>
  <c r="CR931" i="94"/>
  <c r="CV928" i="94"/>
  <c r="BI926" i="94"/>
  <c r="BJ926" i="94" s="1"/>
  <c r="CR923" i="94"/>
  <c r="BC938" i="94"/>
  <c r="BY939" i="94"/>
  <c r="BZ939" i="94" s="1"/>
  <c r="BV939" i="94"/>
  <c r="BW939" i="94" s="1"/>
  <c r="BS939" i="94"/>
  <c r="BT939" i="94" s="1"/>
  <c r="CB939" i="94"/>
  <c r="CC939" i="94" s="1"/>
  <c r="BP939" i="94"/>
  <c r="BQ939" i="94" s="1"/>
  <c r="AL934" i="94"/>
  <c r="BC934" i="94" s="1"/>
  <c r="BG927" i="94"/>
  <c r="BJ927" i="94" s="1"/>
  <c r="BM927" i="94" s="1"/>
  <c r="T926" i="94"/>
  <c r="CG926" i="94" s="1"/>
  <c r="Y927" i="94"/>
  <c r="AK927" i="94" s="1"/>
  <c r="BB927" i="94" s="1"/>
  <c r="AL927" i="94"/>
  <c r="BC927" i="94" s="1"/>
  <c r="AQ911" i="94"/>
  <c r="CV911" i="94"/>
  <c r="BI910" i="94"/>
  <c r="AE910" i="94"/>
  <c r="L910" i="94"/>
  <c r="CR911" i="94"/>
  <c r="AE911" i="94"/>
  <c r="CV910" i="94"/>
  <c r="BI911" i="94"/>
  <c r="BG911" i="94"/>
  <c r="CE910" i="94"/>
  <c r="CR910" i="94"/>
  <c r="BH910" i="94"/>
  <c r="AW911" i="94"/>
  <c r="L911" i="94"/>
  <c r="AM910" i="94"/>
  <c r="BH911" i="94"/>
  <c r="AW910" i="94"/>
  <c r="AQ910" i="94"/>
  <c r="BG910" i="94"/>
  <c r="AL931" i="94"/>
  <c r="BC931" i="94" s="1"/>
  <c r="BJ915" i="94"/>
  <c r="AT898" i="94"/>
  <c r="AZ898" i="94"/>
  <c r="AB898" i="94"/>
  <c r="BK898" i="94"/>
  <c r="AH898" i="94"/>
  <c r="BV898" i="94"/>
  <c r="BW898" i="94" s="1"/>
  <c r="BS898" i="94"/>
  <c r="BT898" i="94" s="1"/>
  <c r="CB898" i="94"/>
  <c r="CC898" i="94" s="1"/>
  <c r="BP898" i="94"/>
  <c r="BQ898" i="94" s="1"/>
  <c r="BY898" i="94"/>
  <c r="BZ898" i="94" s="1"/>
  <c r="BY932" i="94"/>
  <c r="BZ932" i="94" s="1"/>
  <c r="BV932" i="94"/>
  <c r="BW932" i="94" s="1"/>
  <c r="BS932" i="94"/>
  <c r="BT932" i="94" s="1"/>
  <c r="CB932" i="94"/>
  <c r="CC932" i="94" s="1"/>
  <c r="BP932" i="94"/>
  <c r="BQ932" i="94" s="1"/>
  <c r="AJ932" i="94"/>
  <c r="U932" i="94" s="1"/>
  <c r="AM933" i="94"/>
  <c r="BD933" i="94" s="1"/>
  <c r="BM933" i="94" s="1"/>
  <c r="BV888" i="94"/>
  <c r="BW888" i="94" s="1"/>
  <c r="BS888" i="94"/>
  <c r="BT888" i="94" s="1"/>
  <c r="CB888" i="94"/>
  <c r="CC888" i="94" s="1"/>
  <c r="BP888" i="94"/>
  <c r="BQ888" i="94" s="1"/>
  <c r="BY888" i="94"/>
  <c r="BZ888" i="94" s="1"/>
  <c r="AL907" i="94"/>
  <c r="BC907" i="94" s="1"/>
  <c r="AM902" i="94"/>
  <c r="BD902" i="94" s="1"/>
  <c r="BH894" i="94"/>
  <c r="BG894" i="94"/>
  <c r="BJ894" i="94" s="1"/>
  <c r="T895" i="94"/>
  <c r="CG895" i="94" s="1"/>
  <c r="AM889" i="94"/>
  <c r="BD889" i="94" s="1"/>
  <c r="AE879" i="94"/>
  <c r="L879" i="94"/>
  <c r="AW878" i="94"/>
  <c r="CE878" i="94"/>
  <c r="AW879" i="94"/>
  <c r="BG878" i="94"/>
  <c r="CR879" i="94"/>
  <c r="AQ878" i="94"/>
  <c r="AJ878" i="94"/>
  <c r="T878" i="94" s="1"/>
  <c r="CG878" i="94" s="1"/>
  <c r="AQ879" i="94"/>
  <c r="BH879" i="94"/>
  <c r="L878" i="94"/>
  <c r="BH878" i="94"/>
  <c r="AJ879" i="94"/>
  <c r="CV878" i="94"/>
  <c r="AE878" i="94"/>
  <c r="CV879" i="94"/>
  <c r="CR878" i="94"/>
  <c r="AJ881" i="94"/>
  <c r="U881" i="94" s="1"/>
  <c r="AM886" i="94"/>
  <c r="BD886" i="94" s="1"/>
  <c r="BG886" i="94"/>
  <c r="BJ886" i="94" s="1"/>
  <c r="AQ874" i="94"/>
  <c r="BH875" i="94"/>
  <c r="BI874" i="94"/>
  <c r="AE874" i="94"/>
  <c r="L874" i="94"/>
  <c r="CV875" i="94"/>
  <c r="BI875" i="94"/>
  <c r="AE875" i="94"/>
  <c r="L875" i="94"/>
  <c r="AW874" i="94"/>
  <c r="CE874" i="94"/>
  <c r="AW875" i="94"/>
  <c r="CR875" i="94"/>
  <c r="AQ875" i="94"/>
  <c r="BG874" i="94"/>
  <c r="BH874" i="94"/>
  <c r="CV874" i="94"/>
  <c r="CR874" i="94"/>
  <c r="AJ884" i="94"/>
  <c r="U884" i="94" s="1"/>
  <c r="AL885" i="94"/>
  <c r="BC885" i="94" s="1"/>
  <c r="Y885" i="94"/>
  <c r="AK885" i="94" s="1"/>
  <c r="BB885" i="94" s="1"/>
  <c r="BK873" i="94"/>
  <c r="AH873" i="94"/>
  <c r="AB873" i="94"/>
  <c r="AT873" i="94"/>
  <c r="AZ873" i="94"/>
  <c r="BI872" i="94"/>
  <c r="BJ872" i="94" s="1"/>
  <c r="BS873" i="94"/>
  <c r="BT873" i="94" s="1"/>
  <c r="BP873" i="94"/>
  <c r="BQ873" i="94" s="1"/>
  <c r="BY873" i="94"/>
  <c r="BZ873" i="94" s="1"/>
  <c r="BV873" i="94"/>
  <c r="BW873" i="94" s="1"/>
  <c r="CB873" i="94"/>
  <c r="CC873" i="94" s="1"/>
  <c r="AL881" i="94"/>
  <c r="BC881" i="94" s="1"/>
  <c r="CV864" i="94"/>
  <c r="AL889" i="94"/>
  <c r="BC889" i="94" s="1"/>
  <c r="BJ861" i="94"/>
  <c r="BK857" i="94"/>
  <c r="AH857" i="94"/>
  <c r="AB857" i="94"/>
  <c r="AT857" i="94"/>
  <c r="AZ857" i="94"/>
  <c r="BY848" i="94"/>
  <c r="BZ848" i="94" s="1"/>
  <c r="CB848" i="94"/>
  <c r="CC848" i="94" s="1"/>
  <c r="BV848" i="94"/>
  <c r="BW848" i="94" s="1"/>
  <c r="BS848" i="94"/>
  <c r="BT848" i="94" s="1"/>
  <c r="BP848" i="94"/>
  <c r="BQ848" i="94" s="1"/>
  <c r="BE856" i="94"/>
  <c r="BN856" i="94" s="1"/>
  <c r="AQ826" i="94"/>
  <c r="AE827" i="94"/>
  <c r="L827" i="94"/>
  <c r="BH826" i="94"/>
  <c r="AW826" i="94"/>
  <c r="CE826" i="94"/>
  <c r="AW827" i="94"/>
  <c r="CR827" i="94"/>
  <c r="AM827" i="94"/>
  <c r="BD827" i="94" s="1"/>
  <c r="CR826" i="94"/>
  <c r="BI827" i="94"/>
  <c r="CV827" i="94"/>
  <c r="AJ827" i="94"/>
  <c r="AQ827" i="94"/>
  <c r="AE826" i="94"/>
  <c r="BI826" i="94"/>
  <c r="AM826" i="94"/>
  <c r="BD826" i="94" s="1"/>
  <c r="L826" i="94"/>
  <c r="AJ826" i="94"/>
  <c r="CV826" i="94"/>
  <c r="AT828" i="94"/>
  <c r="AZ828" i="94"/>
  <c r="AB828" i="94"/>
  <c r="BK828" i="94"/>
  <c r="AH828" i="94"/>
  <c r="AE837" i="94"/>
  <c r="L837" i="94"/>
  <c r="AW836" i="94"/>
  <c r="AM836" i="94"/>
  <c r="CE836" i="94"/>
  <c r="L836" i="94"/>
  <c r="AW837" i="94"/>
  <c r="CV836" i="94"/>
  <c r="AQ837" i="94"/>
  <c r="AQ836" i="94"/>
  <c r="BI837" i="94"/>
  <c r="BI836" i="94"/>
  <c r="CV837" i="94"/>
  <c r="AE836" i="94"/>
  <c r="CR837" i="94"/>
  <c r="CR836" i="94"/>
  <c r="BH828" i="94"/>
  <c r="CV853" i="94"/>
  <c r="AL850" i="94"/>
  <c r="BC850" i="94" s="1"/>
  <c r="Y850" i="94"/>
  <c r="AK850" i="94" s="1"/>
  <c r="BB850" i="94" s="1"/>
  <c r="AM833" i="94"/>
  <c r="BD833" i="94" s="1"/>
  <c r="BM833" i="94" s="1"/>
  <c r="BV833" i="94"/>
  <c r="BW833" i="94" s="1"/>
  <c r="CB833" i="94"/>
  <c r="CC833" i="94" s="1"/>
  <c r="BP833" i="94"/>
  <c r="BQ833" i="94" s="1"/>
  <c r="BY833" i="94"/>
  <c r="BZ833" i="94" s="1"/>
  <c r="BS833" i="94"/>
  <c r="BT833" i="94" s="1"/>
  <c r="BV820" i="94"/>
  <c r="BW820" i="94" s="1"/>
  <c r="CB820" i="94"/>
  <c r="CC820" i="94" s="1"/>
  <c r="BP820" i="94"/>
  <c r="BQ820" i="94" s="1"/>
  <c r="BY820" i="94"/>
  <c r="BZ820" i="94" s="1"/>
  <c r="BS820" i="94"/>
  <c r="BT820" i="94" s="1"/>
  <c r="BJ824" i="94"/>
  <c r="BM824" i="94" s="1"/>
  <c r="AJ824" i="94"/>
  <c r="U824" i="94" s="1"/>
  <c r="BG825" i="94"/>
  <c r="BV815" i="94"/>
  <c r="BW815" i="94" s="1"/>
  <c r="BS815" i="94"/>
  <c r="BT815" i="94" s="1"/>
  <c r="CB815" i="94"/>
  <c r="CC815" i="94" s="1"/>
  <c r="BP815" i="94"/>
  <c r="BQ815" i="94" s="1"/>
  <c r="BY815" i="94"/>
  <c r="BZ815" i="94" s="1"/>
  <c r="BS814" i="94"/>
  <c r="BT814" i="94" s="1"/>
  <c r="CB814" i="94"/>
  <c r="CC814" i="94" s="1"/>
  <c r="BP814" i="94"/>
  <c r="BQ814" i="94" s="1"/>
  <c r="BY814" i="94"/>
  <c r="BZ814" i="94" s="1"/>
  <c r="BV814" i="94"/>
  <c r="BW814" i="94" s="1"/>
  <c r="AJ820" i="94"/>
  <c r="U820" i="94" s="1"/>
  <c r="AM813" i="94"/>
  <c r="BD813" i="94" s="1"/>
  <c r="BI803" i="94"/>
  <c r="BS794" i="94"/>
  <c r="BT794" i="94" s="1"/>
  <c r="CB794" i="94"/>
  <c r="CC794" i="94" s="1"/>
  <c r="BP794" i="94"/>
  <c r="BQ794" i="94" s="1"/>
  <c r="BY794" i="94"/>
  <c r="BZ794" i="94" s="1"/>
  <c r="BV794" i="94"/>
  <c r="BW794" i="94" s="1"/>
  <c r="AB813" i="94"/>
  <c r="AT813" i="94"/>
  <c r="BK813" i="94"/>
  <c r="AH813" i="94"/>
  <c r="AZ813" i="94"/>
  <c r="T795" i="94"/>
  <c r="CG795" i="94" s="1"/>
  <c r="AB800" i="94"/>
  <c r="BK800" i="94"/>
  <c r="AH800" i="94"/>
  <c r="AZ800" i="94"/>
  <c r="AT800" i="94"/>
  <c r="AM793" i="94"/>
  <c r="BD793" i="94" s="1"/>
  <c r="BV793" i="94"/>
  <c r="BW793" i="94" s="1"/>
  <c r="BS793" i="94"/>
  <c r="BT793" i="94" s="1"/>
  <c r="BY793" i="94"/>
  <c r="BZ793" i="94" s="1"/>
  <c r="BP793" i="94"/>
  <c r="BQ793" i="94" s="1"/>
  <c r="CB793" i="94"/>
  <c r="CC793" i="94" s="1"/>
  <c r="AJ783" i="94"/>
  <c r="U783" i="94" s="1"/>
  <c r="AW791" i="94"/>
  <c r="CR790" i="94"/>
  <c r="AM791" i="94"/>
  <c r="BD791" i="94" s="1"/>
  <c r="AQ791" i="94"/>
  <c r="CV790" i="94"/>
  <c r="AJ790" i="94"/>
  <c r="U790" i="94" s="1"/>
  <c r="BG790" i="94"/>
  <c r="BH791" i="94"/>
  <c r="BI790" i="94"/>
  <c r="AE790" i="94"/>
  <c r="L790" i="94"/>
  <c r="CR791" i="94"/>
  <c r="BH790" i="94"/>
  <c r="BI791" i="94"/>
  <c r="CE790" i="94"/>
  <c r="BG791" i="94"/>
  <c r="AE791" i="94"/>
  <c r="AW790" i="94"/>
  <c r="L791" i="94"/>
  <c r="CV791" i="94"/>
  <c r="AQ790" i="94"/>
  <c r="BG805" i="94"/>
  <c r="CE804" i="94"/>
  <c r="AQ804" i="94"/>
  <c r="AJ804" i="94"/>
  <c r="T804" i="94" s="1"/>
  <c r="CG804" i="94" s="1"/>
  <c r="BH804" i="94"/>
  <c r="AW804" i="94"/>
  <c r="BH805" i="94"/>
  <c r="BG804" i="94"/>
  <c r="AW805" i="94"/>
  <c r="CV804" i="94"/>
  <c r="AQ805" i="94"/>
  <c r="CR804" i="94"/>
  <c r="L805" i="94"/>
  <c r="CV805" i="94"/>
  <c r="AE805" i="94"/>
  <c r="BI804" i="94"/>
  <c r="CR805" i="94"/>
  <c r="AE804" i="94"/>
  <c r="L804" i="94"/>
  <c r="AJ805" i="94"/>
  <c r="AL794" i="94"/>
  <c r="BC794" i="94" s="1"/>
  <c r="CB786" i="94"/>
  <c r="CC786" i="94" s="1"/>
  <c r="BP786" i="94"/>
  <c r="BQ786" i="94" s="1"/>
  <c r="BY786" i="94"/>
  <c r="BZ786" i="94" s="1"/>
  <c r="BV786" i="94"/>
  <c r="BW786" i="94" s="1"/>
  <c r="BS786" i="94"/>
  <c r="BT786" i="94" s="1"/>
  <c r="Y786" i="94"/>
  <c r="AK786" i="94" s="1"/>
  <c r="BB786" i="94" s="1"/>
  <c r="AL786" i="94"/>
  <c r="BC786" i="94" s="1"/>
  <c r="T787" i="94"/>
  <c r="CG787" i="94" s="1"/>
  <c r="AL787" i="94"/>
  <c r="BC787" i="94" s="1"/>
  <c r="Y787" i="94"/>
  <c r="AK787" i="94" s="1"/>
  <c r="BB787" i="94" s="1"/>
  <c r="AE781" i="94"/>
  <c r="L781" i="94"/>
  <c r="AW780" i="94"/>
  <c r="CE780" i="94"/>
  <c r="AW781" i="94"/>
  <c r="CR781" i="94"/>
  <c r="AM781" i="94"/>
  <c r="AQ780" i="94"/>
  <c r="CV781" i="94"/>
  <c r="AJ781" i="94"/>
  <c r="BI781" i="94"/>
  <c r="CV780" i="94"/>
  <c r="AE780" i="94"/>
  <c r="L780" i="94"/>
  <c r="BI780" i="94"/>
  <c r="AQ781" i="94"/>
  <c r="AJ780" i="94"/>
  <c r="CR780" i="94"/>
  <c r="BK757" i="94"/>
  <c r="AH757" i="94"/>
  <c r="AZ757" i="94"/>
  <c r="AB757" i="94"/>
  <c r="AT757" i="94"/>
  <c r="BJ775" i="94"/>
  <c r="BM775" i="94" s="1"/>
  <c r="AJ775" i="94"/>
  <c r="U775" i="94" s="1"/>
  <c r="Y757" i="94"/>
  <c r="AK757" i="94" s="1"/>
  <c r="BB757" i="94" s="1"/>
  <c r="AL757" i="94"/>
  <c r="BC757" i="94" s="1"/>
  <c r="T749" i="94"/>
  <c r="CG749" i="94" s="1"/>
  <c r="BV778" i="94"/>
  <c r="BW778" i="94" s="1"/>
  <c r="CB778" i="94"/>
  <c r="CC778" i="94" s="1"/>
  <c r="BY778" i="94"/>
  <c r="BZ778" i="94" s="1"/>
  <c r="BS778" i="94"/>
  <c r="BT778" i="94" s="1"/>
  <c r="BP778" i="94"/>
  <c r="BQ778" i="94" s="1"/>
  <c r="AL762" i="94"/>
  <c r="BC762" i="94" s="1"/>
  <c r="Y762" i="94"/>
  <c r="AK762" i="94" s="1"/>
  <c r="BB762" i="94" s="1"/>
  <c r="BG762" i="94"/>
  <c r="AK756" i="94"/>
  <c r="BB756" i="94" s="1"/>
  <c r="BY721" i="94"/>
  <c r="BZ721" i="94" s="1"/>
  <c r="BS721" i="94"/>
  <c r="BT721" i="94" s="1"/>
  <c r="CB721" i="94"/>
  <c r="CC721" i="94" s="1"/>
  <c r="BV721" i="94"/>
  <c r="BW721" i="94" s="1"/>
  <c r="BP721" i="94"/>
  <c r="BQ721" i="94" s="1"/>
  <c r="CR720" i="94"/>
  <c r="BI693" i="94"/>
  <c r="BS684" i="94"/>
  <c r="BT684" i="94" s="1"/>
  <c r="CB684" i="94"/>
  <c r="CC684" i="94" s="1"/>
  <c r="BP684" i="94"/>
  <c r="BQ684" i="94" s="1"/>
  <c r="BY684" i="94"/>
  <c r="BZ684" i="94" s="1"/>
  <c r="BV684" i="94"/>
  <c r="BW684" i="94" s="1"/>
  <c r="BY772" i="94"/>
  <c r="BZ772" i="94" s="1"/>
  <c r="BV772" i="94"/>
  <c r="BW772" i="94" s="1"/>
  <c r="BS772" i="94"/>
  <c r="BT772" i="94" s="1"/>
  <c r="BP772" i="94"/>
  <c r="BQ772" i="94" s="1"/>
  <c r="CB772" i="94"/>
  <c r="CC772" i="94" s="1"/>
  <c r="BH766" i="94"/>
  <c r="AM715" i="94"/>
  <c r="BD715" i="94" s="1"/>
  <c r="AT714" i="94"/>
  <c r="AB714" i="94"/>
  <c r="AZ714" i="94"/>
  <c r="BK714" i="94"/>
  <c r="AH714" i="94"/>
  <c r="CB761" i="94"/>
  <c r="CC761" i="94" s="1"/>
  <c r="BP761" i="94"/>
  <c r="BQ761" i="94" s="1"/>
  <c r="BY761" i="94"/>
  <c r="BZ761" i="94" s="1"/>
  <c r="BV761" i="94"/>
  <c r="BW761" i="94" s="1"/>
  <c r="BS761" i="94"/>
  <c r="BT761" i="94" s="1"/>
  <c r="AL760" i="94"/>
  <c r="BC760" i="94" s="1"/>
  <c r="Y760" i="94"/>
  <c r="AK760" i="94" s="1"/>
  <c r="BB760" i="94" s="1"/>
  <c r="T761" i="94"/>
  <c r="CG761" i="94" s="1"/>
  <c r="AJ744" i="94"/>
  <c r="U744" i="94" s="1"/>
  <c r="Y745" i="94"/>
  <c r="AK745" i="94" s="1"/>
  <c r="BB745" i="94" s="1"/>
  <c r="AL745" i="94"/>
  <c r="BC745" i="94" s="1"/>
  <c r="CR744" i="94"/>
  <c r="AZ740" i="94"/>
  <c r="AB740" i="94"/>
  <c r="BK740" i="94"/>
  <c r="AH740" i="94"/>
  <c r="AT740" i="94"/>
  <c r="AL736" i="94"/>
  <c r="BC736" i="94" s="1"/>
  <c r="Y736" i="94"/>
  <c r="AK736" i="94" s="1"/>
  <c r="BB736" i="94" s="1"/>
  <c r="CV710" i="94"/>
  <c r="AQ710" i="94"/>
  <c r="AQ711" i="94"/>
  <c r="BI710" i="94"/>
  <c r="CV711" i="94"/>
  <c r="AE710" i="94"/>
  <c r="L710" i="94"/>
  <c r="BI711" i="94"/>
  <c r="AE711" i="94"/>
  <c r="L711" i="94"/>
  <c r="BH710" i="94"/>
  <c r="AW710" i="94"/>
  <c r="CE710" i="94"/>
  <c r="BH711" i="94"/>
  <c r="AW711" i="94"/>
  <c r="BG710" i="94"/>
  <c r="BG711" i="94"/>
  <c r="AM710" i="94"/>
  <c r="BD710" i="94" s="1"/>
  <c r="AM711" i="94"/>
  <c r="BD711" i="94" s="1"/>
  <c r="CR711" i="94"/>
  <c r="CR710" i="94"/>
  <c r="BG693" i="94"/>
  <c r="T692" i="94"/>
  <c r="CG692" i="94" s="1"/>
  <c r="CI692" i="94" s="1"/>
  <c r="BY764" i="94"/>
  <c r="BZ764" i="94" s="1"/>
  <c r="BV764" i="94"/>
  <c r="BW764" i="94" s="1"/>
  <c r="BS764" i="94"/>
  <c r="BT764" i="94" s="1"/>
  <c r="BP764" i="94"/>
  <c r="BQ764" i="94" s="1"/>
  <c r="CB764" i="94"/>
  <c r="CC764" i="94" s="1"/>
  <c r="Y764" i="94"/>
  <c r="AK764" i="94" s="1"/>
  <c r="BB764" i="94" s="1"/>
  <c r="AL764" i="94"/>
  <c r="BC764" i="94" s="1"/>
  <c r="BD764" i="94"/>
  <c r="AL765" i="94"/>
  <c r="BC765" i="94" s="1"/>
  <c r="Y765" i="94"/>
  <c r="AK765" i="94" s="1"/>
  <c r="BB765" i="94" s="1"/>
  <c r="CB752" i="94"/>
  <c r="CC752" i="94" s="1"/>
  <c r="BP752" i="94"/>
  <c r="BQ752" i="94" s="1"/>
  <c r="BY752" i="94"/>
  <c r="BZ752" i="94" s="1"/>
  <c r="BV752" i="94"/>
  <c r="BW752" i="94" s="1"/>
  <c r="BS752" i="94"/>
  <c r="BT752" i="94" s="1"/>
  <c r="BD708" i="94"/>
  <c r="BM708" i="94" s="1"/>
  <c r="BG736" i="94"/>
  <c r="BJ736" i="94" s="1"/>
  <c r="CH737" i="94"/>
  <c r="AB752" i="94"/>
  <c r="AT752" i="94"/>
  <c r="BK752" i="94"/>
  <c r="AH752" i="94"/>
  <c r="AZ752" i="94"/>
  <c r="BK733" i="94"/>
  <c r="AH733" i="94"/>
  <c r="AZ733" i="94"/>
  <c r="AB733" i="94"/>
  <c r="AT733" i="94"/>
  <c r="BG732" i="94"/>
  <c r="BJ732" i="94" s="1"/>
  <c r="AK724" i="94"/>
  <c r="BB724" i="94" s="1"/>
  <c r="AL685" i="94"/>
  <c r="BC685" i="94" s="1"/>
  <c r="AL700" i="94"/>
  <c r="BC700" i="94" s="1"/>
  <c r="AM691" i="94"/>
  <c r="BD691" i="94" s="1"/>
  <c r="BS691" i="94"/>
  <c r="BT691" i="94" s="1"/>
  <c r="BY691" i="94"/>
  <c r="BZ691" i="94" s="1"/>
  <c r="CB691" i="94"/>
  <c r="CC691" i="94" s="1"/>
  <c r="BV691" i="94"/>
  <c r="BW691" i="94" s="1"/>
  <c r="BP691" i="94"/>
  <c r="BQ691" i="94" s="1"/>
  <c r="BG689" i="94"/>
  <c r="BJ689" i="94" s="1"/>
  <c r="AT688" i="94"/>
  <c r="AZ688" i="94"/>
  <c r="AB688" i="94"/>
  <c r="BK688" i="94"/>
  <c r="AH688" i="94"/>
  <c r="AM688" i="94"/>
  <c r="BD688" i="94" s="1"/>
  <c r="BG680" i="94"/>
  <c r="BI680" i="94"/>
  <c r="AL682" i="94"/>
  <c r="BC682" i="94" s="1"/>
  <c r="Y682" i="94"/>
  <c r="AK682" i="94" s="1"/>
  <c r="BB682" i="94" s="1"/>
  <c r="AL692" i="94"/>
  <c r="BC692" i="94" s="1"/>
  <c r="AL728" i="94"/>
  <c r="BC728" i="94" s="1"/>
  <c r="Y728" i="94"/>
  <c r="AK728" i="94" s="1"/>
  <c r="BB728" i="94" s="1"/>
  <c r="AM728" i="94"/>
  <c r="BD728" i="94" s="1"/>
  <c r="BM728" i="94" s="1"/>
  <c r="AJ728" i="94"/>
  <c r="U728" i="94" s="1"/>
  <c r="Y729" i="94"/>
  <c r="AK729" i="94" s="1"/>
  <c r="BB729" i="94" s="1"/>
  <c r="AL729" i="94"/>
  <c r="BC729" i="94" s="1"/>
  <c r="AN729" i="94"/>
  <c r="BE729" i="94" s="1"/>
  <c r="BN729" i="94" s="1"/>
  <c r="AW655" i="94"/>
  <c r="CV655" i="94"/>
  <c r="AQ654" i="94"/>
  <c r="BI655" i="94"/>
  <c r="AE654" i="94"/>
  <c r="L654" i="94"/>
  <c r="BG654" i="94"/>
  <c r="CE654" i="94"/>
  <c r="AE655" i="94"/>
  <c r="CV654" i="94"/>
  <c r="AW654" i="94"/>
  <c r="AJ654" i="94"/>
  <c r="L655" i="94"/>
  <c r="CR654" i="94"/>
  <c r="BH654" i="94"/>
  <c r="CR655" i="94"/>
  <c r="AQ655" i="94"/>
  <c r="BI634" i="94"/>
  <c r="AJ649" i="94"/>
  <c r="U649" i="94" s="1"/>
  <c r="BC641" i="94"/>
  <c r="BE637" i="94"/>
  <c r="BN637" i="94" s="1"/>
  <c r="BK635" i="94"/>
  <c r="AH635" i="94"/>
  <c r="AZ635" i="94"/>
  <c r="AB635" i="94"/>
  <c r="AT635" i="94"/>
  <c r="BI668" i="94"/>
  <c r="BG669" i="94"/>
  <c r="T648" i="94"/>
  <c r="CG648" i="94" s="1"/>
  <c r="BI643" i="94"/>
  <c r="CB636" i="94"/>
  <c r="CC636" i="94" s="1"/>
  <c r="BY636" i="94"/>
  <c r="BZ636" i="94" s="1"/>
  <c r="BV636" i="94"/>
  <c r="BW636" i="94" s="1"/>
  <c r="BS636" i="94"/>
  <c r="BT636" i="94" s="1"/>
  <c r="BP636" i="94"/>
  <c r="BQ636" i="94" s="1"/>
  <c r="CB645" i="94"/>
  <c r="CC645" i="94" s="1"/>
  <c r="BP645" i="94"/>
  <c r="BQ645" i="94" s="1"/>
  <c r="BY645" i="94"/>
  <c r="BZ645" i="94" s="1"/>
  <c r="BV645" i="94"/>
  <c r="BW645" i="94" s="1"/>
  <c r="BS645" i="94"/>
  <c r="BT645" i="94" s="1"/>
  <c r="AL644" i="94"/>
  <c r="BC644" i="94" s="1"/>
  <c r="BV641" i="94"/>
  <c r="BW641" i="94" s="1"/>
  <c r="CB641" i="94"/>
  <c r="CC641" i="94" s="1"/>
  <c r="BP641" i="94"/>
  <c r="BQ641" i="94" s="1"/>
  <c r="BY641" i="94"/>
  <c r="BZ641" i="94" s="1"/>
  <c r="BS641" i="94"/>
  <c r="BT641" i="94" s="1"/>
  <c r="AQ637" i="94"/>
  <c r="BB637" i="94" s="1"/>
  <c r="BC637" i="94"/>
  <c r="AM634" i="94"/>
  <c r="BD634" i="94" s="1"/>
  <c r="CB706" i="94"/>
  <c r="CC706" i="94" s="1"/>
  <c r="BP706" i="94"/>
  <c r="BQ706" i="94" s="1"/>
  <c r="BY706" i="94"/>
  <c r="BZ706" i="94" s="1"/>
  <c r="BV706" i="94"/>
  <c r="BW706" i="94" s="1"/>
  <c r="BS706" i="94"/>
  <c r="BT706" i="94" s="1"/>
  <c r="AB707" i="94"/>
  <c r="AT707" i="94"/>
  <c r="BK707" i="94"/>
  <c r="AH707" i="94"/>
  <c r="AZ707" i="94"/>
  <c r="AJ706" i="94"/>
  <c r="U706" i="94" s="1"/>
  <c r="AL707" i="94"/>
  <c r="BC707" i="94" s="1"/>
  <c r="Y707" i="94"/>
  <c r="AK707" i="94" s="1"/>
  <c r="BB707" i="94" s="1"/>
  <c r="AM657" i="94"/>
  <c r="BD657" i="94" s="1"/>
  <c r="BM657" i="94" s="1"/>
  <c r="AB656" i="94"/>
  <c r="AT656" i="94"/>
  <c r="BK656" i="94"/>
  <c r="AH656" i="94"/>
  <c r="AZ656" i="94"/>
  <c r="AJ633" i="94"/>
  <c r="U633" i="94" s="1"/>
  <c r="BV619" i="94"/>
  <c r="BW619" i="94" s="1"/>
  <c r="BS619" i="94"/>
  <c r="BT619" i="94" s="1"/>
  <c r="CB619" i="94"/>
  <c r="CC619" i="94" s="1"/>
  <c r="BP619" i="94"/>
  <c r="BQ619" i="94" s="1"/>
  <c r="BY619" i="94"/>
  <c r="BZ619" i="94" s="1"/>
  <c r="Y604" i="94"/>
  <c r="AK604" i="94" s="1"/>
  <c r="BB604" i="94" s="1"/>
  <c r="AL604" i="94"/>
  <c r="BC604" i="94" s="1"/>
  <c r="AB610" i="94"/>
  <c r="AT610" i="94"/>
  <c r="BK610" i="94"/>
  <c r="AH610" i="94"/>
  <c r="AZ610" i="94"/>
  <c r="BI605" i="94"/>
  <c r="CR593" i="94"/>
  <c r="BS538" i="94"/>
  <c r="BT538" i="94" s="1"/>
  <c r="CB538" i="94"/>
  <c r="CC538" i="94" s="1"/>
  <c r="BP538" i="94"/>
  <c r="BQ538" i="94" s="1"/>
  <c r="BV538" i="94"/>
  <c r="BW538" i="94" s="1"/>
  <c r="BY538" i="94"/>
  <c r="BZ538" i="94" s="1"/>
  <c r="AJ626" i="94"/>
  <c r="U626" i="94" s="1"/>
  <c r="BG605" i="94"/>
  <c r="BJ605" i="94" s="1"/>
  <c r="AM604" i="94"/>
  <c r="BD604" i="94" s="1"/>
  <c r="CB610" i="94"/>
  <c r="CC610" i="94" s="1"/>
  <c r="BP610" i="94"/>
  <c r="BQ610" i="94" s="1"/>
  <c r="BY610" i="94"/>
  <c r="BZ610" i="94" s="1"/>
  <c r="BV610" i="94"/>
  <c r="BW610" i="94" s="1"/>
  <c r="BS610" i="94"/>
  <c r="BT610" i="94" s="1"/>
  <c r="BJ590" i="94"/>
  <c r="BM590" i="94" s="1"/>
  <c r="BD574" i="94"/>
  <c r="BG630" i="94"/>
  <c r="AT582" i="94"/>
  <c r="BK582" i="94"/>
  <c r="AH582" i="94"/>
  <c r="AZ582" i="94"/>
  <c r="AB582" i="94"/>
  <c r="AZ566" i="94"/>
  <c r="AB566" i="94"/>
  <c r="AT566" i="94"/>
  <c r="BK566" i="94"/>
  <c r="AH566" i="94"/>
  <c r="AB591" i="94"/>
  <c r="AT591" i="94"/>
  <c r="AH591" i="94"/>
  <c r="BK591" i="94"/>
  <c r="AZ591" i="94"/>
  <c r="AB583" i="94"/>
  <c r="AT583" i="94"/>
  <c r="BK583" i="94"/>
  <c r="AH583" i="94"/>
  <c r="AZ583" i="94"/>
  <c r="BI575" i="94"/>
  <c r="BY566" i="94"/>
  <c r="BZ566" i="94" s="1"/>
  <c r="BV566" i="94"/>
  <c r="BW566" i="94" s="1"/>
  <c r="BS566" i="94"/>
  <c r="BT566" i="94" s="1"/>
  <c r="CB566" i="94"/>
  <c r="CC566" i="94" s="1"/>
  <c r="BP566" i="94"/>
  <c r="BQ566" i="94" s="1"/>
  <c r="BI664" i="94"/>
  <c r="AL640" i="94"/>
  <c r="BC640" i="94" s="1"/>
  <c r="BI619" i="94"/>
  <c r="BJ619" i="94" s="1"/>
  <c r="AM606" i="94"/>
  <c r="AQ606" i="94"/>
  <c r="AQ607" i="94"/>
  <c r="BI606" i="94"/>
  <c r="CV606" i="94"/>
  <c r="AE606" i="94"/>
  <c r="L606" i="94"/>
  <c r="BH607" i="94"/>
  <c r="AW607" i="94"/>
  <c r="L607" i="94"/>
  <c r="AW606" i="94"/>
  <c r="AM607" i="94"/>
  <c r="CV607" i="94"/>
  <c r="CR606" i="94"/>
  <c r="CR607" i="94"/>
  <c r="BH606" i="94"/>
  <c r="BG607" i="94"/>
  <c r="AE607" i="94"/>
  <c r="CE606" i="94"/>
  <c r="BI607" i="94"/>
  <c r="AJ595" i="94"/>
  <c r="AE594" i="94"/>
  <c r="L594" i="94"/>
  <c r="BH595" i="94"/>
  <c r="AW595" i="94"/>
  <c r="CR595" i="94"/>
  <c r="CV595" i="94"/>
  <c r="AQ594" i="94"/>
  <c r="CR594" i="94"/>
  <c r="AE595" i="94"/>
  <c r="AW594" i="94"/>
  <c r="AM595" i="94"/>
  <c r="BD595" i="94" s="1"/>
  <c r="AQ595" i="94"/>
  <c r="BG595" i="94"/>
  <c r="CE594" i="94"/>
  <c r="BG594" i="94"/>
  <c r="BI595" i="94"/>
  <c r="CV594" i="94"/>
  <c r="AJ594" i="94"/>
  <c r="L595" i="94"/>
  <c r="CR582" i="94"/>
  <c r="CH575" i="94"/>
  <c r="BI545" i="94"/>
  <c r="AE545" i="94"/>
  <c r="L545" i="94"/>
  <c r="CR544" i="94"/>
  <c r="AW544" i="94"/>
  <c r="CR545" i="94"/>
  <c r="AW545" i="94"/>
  <c r="BG545" i="94"/>
  <c r="CE544" i="94"/>
  <c r="CV544" i="94"/>
  <c r="BH545" i="94"/>
  <c r="AQ545" i="94"/>
  <c r="BH544" i="94"/>
  <c r="L544" i="94"/>
  <c r="CV545" i="94"/>
  <c r="BI544" i="94"/>
  <c r="AQ544" i="94"/>
  <c r="AE544" i="94"/>
  <c r="Y559" i="94"/>
  <c r="AK559" i="94" s="1"/>
  <c r="BB559" i="94" s="1"/>
  <c r="AL559" i="94"/>
  <c r="BC559" i="94" s="1"/>
  <c r="BD573" i="94"/>
  <c r="BS573" i="94"/>
  <c r="BT573" i="94" s="1"/>
  <c r="BP573" i="94"/>
  <c r="BQ573" i="94" s="1"/>
  <c r="CB573" i="94"/>
  <c r="CC573" i="94" s="1"/>
  <c r="BV573" i="94"/>
  <c r="BW573" i="94" s="1"/>
  <c r="BY573" i="94"/>
  <c r="BZ573" i="94" s="1"/>
  <c r="BV572" i="94"/>
  <c r="BW572" i="94" s="1"/>
  <c r="BS572" i="94"/>
  <c r="BT572" i="94" s="1"/>
  <c r="CB572" i="94"/>
  <c r="CC572" i="94" s="1"/>
  <c r="BP572" i="94"/>
  <c r="BQ572" i="94" s="1"/>
  <c r="BY572" i="94"/>
  <c r="BZ572" i="94" s="1"/>
  <c r="BG531" i="94"/>
  <c r="BI677" i="94"/>
  <c r="BJ677" i="94" s="1"/>
  <c r="AM676" i="94"/>
  <c r="BD676" i="94" s="1"/>
  <c r="T676" i="94"/>
  <c r="CG676" i="94" s="1"/>
  <c r="BJ565" i="94"/>
  <c r="AJ564" i="94"/>
  <c r="U564" i="94" s="1"/>
  <c r="BI529" i="94"/>
  <c r="BJ529" i="94" s="1"/>
  <c r="CR623" i="94"/>
  <c r="CR622" i="94"/>
  <c r="AQ622" i="94"/>
  <c r="CV623" i="94"/>
  <c r="AQ623" i="94"/>
  <c r="BI622" i="94"/>
  <c r="BG623" i="94"/>
  <c r="AE622" i="94"/>
  <c r="L622" i="94"/>
  <c r="BH623" i="94"/>
  <c r="AW623" i="94"/>
  <c r="BG622" i="94"/>
  <c r="BH622" i="94"/>
  <c r="AE623" i="94"/>
  <c r="CE622" i="94"/>
  <c r="AM623" i="94"/>
  <c r="L623" i="94"/>
  <c r="AW622" i="94"/>
  <c r="CV622" i="94"/>
  <c r="AN593" i="94"/>
  <c r="BE593" i="94" s="1"/>
  <c r="BN593" i="94" s="1"/>
  <c r="AL575" i="94"/>
  <c r="BC575" i="94" s="1"/>
  <c r="AQ557" i="94"/>
  <c r="AE557" i="94"/>
  <c r="L557" i="94"/>
  <c r="BH556" i="94"/>
  <c r="AW556" i="94"/>
  <c r="CE556" i="94"/>
  <c r="AW557" i="94"/>
  <c r="BG556" i="94"/>
  <c r="AM556" i="94"/>
  <c r="CV556" i="94"/>
  <c r="AQ556" i="94"/>
  <c r="CV557" i="94"/>
  <c r="BI557" i="94"/>
  <c r="BI556" i="94"/>
  <c r="L556" i="94"/>
  <c r="BG557" i="94"/>
  <c r="CR556" i="94"/>
  <c r="CR557" i="94"/>
  <c r="AE556" i="94"/>
  <c r="CR535" i="94"/>
  <c r="Y531" i="94"/>
  <c r="AK531" i="94" s="1"/>
  <c r="BB531" i="94" s="1"/>
  <c r="AL531" i="94"/>
  <c r="BC531" i="94" s="1"/>
  <c r="BB586" i="94"/>
  <c r="BH543" i="94"/>
  <c r="AM535" i="94"/>
  <c r="BD535" i="94" s="1"/>
  <c r="BM535" i="94" s="1"/>
  <c r="AL587" i="94"/>
  <c r="BC587" i="94" s="1"/>
  <c r="Y547" i="94"/>
  <c r="AK547" i="94" s="1"/>
  <c r="BB547" i="94" s="1"/>
  <c r="AL547" i="94"/>
  <c r="BC547" i="94" s="1"/>
  <c r="AL542" i="94"/>
  <c r="BC542" i="94" s="1"/>
  <c r="Y542" i="94"/>
  <c r="AK542" i="94" s="1"/>
  <c r="BB542" i="94" s="1"/>
  <c r="BG528" i="94"/>
  <c r="BJ528" i="94" s="1"/>
  <c r="Y580" i="94"/>
  <c r="AK580" i="94" s="1"/>
  <c r="BB580" i="94" s="1"/>
  <c r="AL580" i="94"/>
  <c r="BC580" i="94" s="1"/>
  <c r="CH581" i="94"/>
  <c r="CI581" i="94" s="1"/>
  <c r="CB547" i="94"/>
  <c r="CC547" i="94" s="1"/>
  <c r="BP547" i="94"/>
  <c r="BQ547" i="94" s="1"/>
  <c r="BY547" i="94"/>
  <c r="BZ547" i="94" s="1"/>
  <c r="BS547" i="94"/>
  <c r="BT547" i="94" s="1"/>
  <c r="BV547" i="94"/>
  <c r="BW547" i="94" s="1"/>
  <c r="AK579" i="94"/>
  <c r="BB579" i="94" s="1"/>
  <c r="BV521" i="94"/>
  <c r="BW521" i="94" s="1"/>
  <c r="BS521" i="94"/>
  <c r="BT521" i="94" s="1"/>
  <c r="CB521" i="94"/>
  <c r="CC521" i="94" s="1"/>
  <c r="BP521" i="94"/>
  <c r="BQ521" i="94" s="1"/>
  <c r="BY521" i="94"/>
  <c r="BZ521" i="94" s="1"/>
  <c r="CH525" i="94"/>
  <c r="CI525" i="94" s="1"/>
  <c r="BG516" i="94"/>
  <c r="BJ516" i="94" s="1"/>
  <c r="BM516" i="94" s="1"/>
  <c r="T509" i="94"/>
  <c r="CG509" i="94" s="1"/>
  <c r="AJ504" i="94"/>
  <c r="U504" i="94" s="1"/>
  <c r="BS492" i="94"/>
  <c r="BT492" i="94" s="1"/>
  <c r="CB492" i="94"/>
  <c r="CC492" i="94" s="1"/>
  <c r="BP492" i="94"/>
  <c r="BQ492" i="94" s="1"/>
  <c r="BY492" i="94"/>
  <c r="BZ492" i="94" s="1"/>
  <c r="BV492" i="94"/>
  <c r="BW492" i="94" s="1"/>
  <c r="BM473" i="94"/>
  <c r="AB469" i="94"/>
  <c r="AT469" i="94"/>
  <c r="BK469" i="94"/>
  <c r="AH469" i="94"/>
  <c r="AZ469" i="94"/>
  <c r="AL456" i="94"/>
  <c r="BC456" i="94" s="1"/>
  <c r="Y456" i="94"/>
  <c r="AK456" i="94" s="1"/>
  <c r="BB456" i="94" s="1"/>
  <c r="AJ508" i="94"/>
  <c r="U508" i="94" s="1"/>
  <c r="Y509" i="94"/>
  <c r="AK509" i="94" s="1"/>
  <c r="BB509" i="94" s="1"/>
  <c r="AL509" i="94"/>
  <c r="BC509" i="94" s="1"/>
  <c r="BD505" i="94"/>
  <c r="BK521" i="94"/>
  <c r="AH521" i="94"/>
  <c r="AZ521" i="94"/>
  <c r="AB521" i="94"/>
  <c r="AT521" i="94"/>
  <c r="AJ505" i="94"/>
  <c r="U505" i="94" s="1"/>
  <c r="BG500" i="94"/>
  <c r="BJ500" i="94" s="1"/>
  <c r="BM500" i="94" s="1"/>
  <c r="CH501" i="94"/>
  <c r="CI501" i="94" s="1"/>
  <c r="CR501" i="94"/>
  <c r="BI488" i="94"/>
  <c r="BJ488" i="94" s="1"/>
  <c r="T457" i="94"/>
  <c r="CG457" i="94" s="1"/>
  <c r="CR453" i="94"/>
  <c r="AB489" i="94"/>
  <c r="AT489" i="94"/>
  <c r="BK489" i="94"/>
  <c r="AH489" i="94"/>
  <c r="AZ489" i="94"/>
  <c r="BY480" i="94"/>
  <c r="BZ480" i="94" s="1"/>
  <c r="BV480" i="94"/>
  <c r="BW480" i="94" s="1"/>
  <c r="BS480" i="94"/>
  <c r="BT480" i="94" s="1"/>
  <c r="CB480" i="94"/>
  <c r="CC480" i="94" s="1"/>
  <c r="BP480" i="94"/>
  <c r="BQ480" i="94" s="1"/>
  <c r="BH472" i="94"/>
  <c r="BI465" i="94"/>
  <c r="BY456" i="94"/>
  <c r="BZ456" i="94" s="1"/>
  <c r="BV456" i="94"/>
  <c r="BW456" i="94" s="1"/>
  <c r="BS456" i="94"/>
  <c r="BT456" i="94" s="1"/>
  <c r="CB456" i="94"/>
  <c r="CC456" i="94" s="1"/>
  <c r="BP456" i="94"/>
  <c r="BQ456" i="94" s="1"/>
  <c r="BV614" i="94"/>
  <c r="BW614" i="94" s="1"/>
  <c r="BY614" i="94"/>
  <c r="BZ614" i="94" s="1"/>
  <c r="BS614" i="94"/>
  <c r="BT614" i="94" s="1"/>
  <c r="BP614" i="94"/>
  <c r="BQ614" i="94" s="1"/>
  <c r="CB614" i="94"/>
  <c r="CC614" i="94" s="1"/>
  <c r="AJ614" i="94"/>
  <c r="U614" i="94" s="1"/>
  <c r="AL615" i="94"/>
  <c r="BC615" i="94" s="1"/>
  <c r="Y615" i="94"/>
  <c r="AK615" i="94" s="1"/>
  <c r="BB615" i="94" s="1"/>
  <c r="CV484" i="94"/>
  <c r="BG465" i="94"/>
  <c r="T464" i="94"/>
  <c r="CG464" i="94" s="1"/>
  <c r="AM451" i="94"/>
  <c r="BD451" i="94" s="1"/>
  <c r="AQ450" i="94"/>
  <c r="BI451" i="94"/>
  <c r="AE451" i="94"/>
  <c r="L451" i="94"/>
  <c r="AW450" i="94"/>
  <c r="CR451" i="94"/>
  <c r="AE450" i="94"/>
  <c r="AW451" i="94"/>
  <c r="AM450" i="94"/>
  <c r="BD450" i="94" s="1"/>
  <c r="CE450" i="94"/>
  <c r="CR450" i="94"/>
  <c r="BG450" i="94"/>
  <c r="AJ450" i="94"/>
  <c r="AQ451" i="94"/>
  <c r="CV450" i="94"/>
  <c r="BH450" i="94"/>
  <c r="L450" i="94"/>
  <c r="CV451" i="94"/>
  <c r="AJ451" i="94"/>
  <c r="BH451" i="94"/>
  <c r="BI450" i="94"/>
  <c r="AM517" i="94"/>
  <c r="BD517" i="94" s="1"/>
  <c r="AL462" i="94"/>
  <c r="BC462" i="94" s="1"/>
  <c r="Y462" i="94"/>
  <c r="AK462" i="94" s="1"/>
  <c r="BB462" i="94" s="1"/>
  <c r="AZ512" i="94"/>
  <c r="AB512" i="94"/>
  <c r="AT512" i="94"/>
  <c r="BK512" i="94"/>
  <c r="AH512" i="94"/>
  <c r="BD479" i="94"/>
  <c r="BM479" i="94" s="1"/>
  <c r="BY479" i="94"/>
  <c r="BZ479" i="94" s="1"/>
  <c r="BV479" i="94"/>
  <c r="BW479" i="94" s="1"/>
  <c r="BS479" i="94"/>
  <c r="BT479" i="94" s="1"/>
  <c r="CB479" i="94"/>
  <c r="CC479" i="94" s="1"/>
  <c r="BP479" i="94"/>
  <c r="BQ479" i="94" s="1"/>
  <c r="BV478" i="94"/>
  <c r="BW478" i="94" s="1"/>
  <c r="BS478" i="94"/>
  <c r="BT478" i="94" s="1"/>
  <c r="CB478" i="94"/>
  <c r="CC478" i="94" s="1"/>
  <c r="BP478" i="94"/>
  <c r="BQ478" i="94" s="1"/>
  <c r="BY478" i="94"/>
  <c r="BZ478" i="94" s="1"/>
  <c r="BY440" i="94"/>
  <c r="BZ440" i="94" s="1"/>
  <c r="BV440" i="94"/>
  <c r="BW440" i="94" s="1"/>
  <c r="CB440" i="94"/>
  <c r="CC440" i="94" s="1"/>
  <c r="BP440" i="94"/>
  <c r="BQ440" i="94" s="1"/>
  <c r="BS440" i="94"/>
  <c r="BT440" i="94" s="1"/>
  <c r="CH440" i="94"/>
  <c r="CI440" i="94" s="1"/>
  <c r="T429" i="94"/>
  <c r="CG429" i="94" s="1"/>
  <c r="BI429" i="94"/>
  <c r="BJ429" i="94" s="1"/>
  <c r="BV420" i="94"/>
  <c r="BW420" i="94" s="1"/>
  <c r="BS420" i="94"/>
  <c r="BT420" i="94" s="1"/>
  <c r="CB420" i="94"/>
  <c r="CC420" i="94" s="1"/>
  <c r="BP420" i="94"/>
  <c r="BQ420" i="94" s="1"/>
  <c r="BY420" i="94"/>
  <c r="BZ420" i="94" s="1"/>
  <c r="BK397" i="94"/>
  <c r="AH397" i="94"/>
  <c r="AZ397" i="94"/>
  <c r="AT397" i="94"/>
  <c r="AB397" i="94"/>
  <c r="BV465" i="94"/>
  <c r="BW465" i="94" s="1"/>
  <c r="CB465" i="94"/>
  <c r="CC465" i="94" s="1"/>
  <c r="BY465" i="94"/>
  <c r="BZ465" i="94" s="1"/>
  <c r="BS465" i="94"/>
  <c r="BT465" i="94" s="1"/>
  <c r="BP465" i="94"/>
  <c r="BQ465" i="94" s="1"/>
  <c r="BJ455" i="94"/>
  <c r="AJ454" i="94"/>
  <c r="U454" i="94" s="1"/>
  <c r="BH429" i="94"/>
  <c r="BG420" i="94"/>
  <c r="BJ420" i="94" s="1"/>
  <c r="BM420" i="94" s="1"/>
  <c r="BK589" i="94"/>
  <c r="AH589" i="94"/>
  <c r="AZ589" i="94"/>
  <c r="AT589" i="94"/>
  <c r="AB589" i="94"/>
  <c r="BK494" i="94"/>
  <c r="AH494" i="94"/>
  <c r="AZ494" i="94"/>
  <c r="AB494" i="94"/>
  <c r="AT494" i="94"/>
  <c r="CB495" i="94"/>
  <c r="CC495" i="94" s="1"/>
  <c r="BY495" i="94"/>
  <c r="BZ495" i="94" s="1"/>
  <c r="BV495" i="94"/>
  <c r="BW495" i="94" s="1"/>
  <c r="BS495" i="94"/>
  <c r="BT495" i="94" s="1"/>
  <c r="BP495" i="94"/>
  <c r="BQ495" i="94" s="1"/>
  <c r="Y463" i="94"/>
  <c r="AK463" i="94" s="1"/>
  <c r="BB463" i="94" s="1"/>
  <c r="AL463" i="94"/>
  <c r="BC463" i="94" s="1"/>
  <c r="T428" i="94"/>
  <c r="CG428" i="94" s="1"/>
  <c r="CR405" i="94"/>
  <c r="BG397" i="94"/>
  <c r="T396" i="94"/>
  <c r="CG396" i="94" s="1"/>
  <c r="AM496" i="94"/>
  <c r="BD496" i="94" s="1"/>
  <c r="AM470" i="94"/>
  <c r="BD470" i="94" s="1"/>
  <c r="BM470" i="94" s="1"/>
  <c r="AQ406" i="94"/>
  <c r="AQ407" i="94"/>
  <c r="CV406" i="94"/>
  <c r="BI406" i="94"/>
  <c r="AE406" i="94"/>
  <c r="L406" i="94"/>
  <c r="CV407" i="94"/>
  <c r="BI407" i="94"/>
  <c r="AE407" i="94"/>
  <c r="L407" i="94"/>
  <c r="BH406" i="94"/>
  <c r="AW406" i="94"/>
  <c r="CR407" i="94"/>
  <c r="CR406" i="94"/>
  <c r="AM406" i="94"/>
  <c r="BD406" i="94" s="1"/>
  <c r="BG407" i="94"/>
  <c r="BJ407" i="94" s="1"/>
  <c r="AW407" i="94"/>
  <c r="CE406" i="94"/>
  <c r="BG406" i="94"/>
  <c r="BH407" i="94"/>
  <c r="AJ376" i="94"/>
  <c r="U376" i="94" s="1"/>
  <c r="AL377" i="94"/>
  <c r="BC377" i="94" s="1"/>
  <c r="Y377" i="94"/>
  <c r="AK377" i="94" s="1"/>
  <c r="BB377" i="94" s="1"/>
  <c r="BD364" i="94"/>
  <c r="BD418" i="94"/>
  <c r="BJ418" i="94"/>
  <c r="CB385" i="94"/>
  <c r="CC385" i="94" s="1"/>
  <c r="BP385" i="94"/>
  <c r="BQ385" i="94" s="1"/>
  <c r="BY385" i="94"/>
  <c r="BZ385" i="94" s="1"/>
  <c r="BS385" i="94"/>
  <c r="BT385" i="94" s="1"/>
  <c r="BV385" i="94"/>
  <c r="BW385" i="94" s="1"/>
  <c r="BJ385" i="94"/>
  <c r="BM385" i="94" s="1"/>
  <c r="AE366" i="94"/>
  <c r="L366" i="94"/>
  <c r="BI367" i="94"/>
  <c r="AE367" i="94"/>
  <c r="L367" i="94"/>
  <c r="BI366" i="94"/>
  <c r="AW367" i="94"/>
  <c r="CR367" i="94"/>
  <c r="CE366" i="94"/>
  <c r="AW366" i="94"/>
  <c r="BH367" i="94"/>
  <c r="CV366" i="94"/>
  <c r="AJ366" i="94"/>
  <c r="U366" i="94" s="1"/>
  <c r="CH366" i="94" s="1"/>
  <c r="CV367" i="94"/>
  <c r="CR366" i="94"/>
  <c r="AQ366" i="94"/>
  <c r="AQ367" i="94"/>
  <c r="AM367" i="94"/>
  <c r="BD367" i="94" s="1"/>
  <c r="BH366" i="94"/>
  <c r="BG366" i="94"/>
  <c r="BG367" i="94"/>
  <c r="Y364" i="94"/>
  <c r="AK364" i="94" s="1"/>
  <c r="BB364" i="94" s="1"/>
  <c r="AL364" i="94"/>
  <c r="BC364" i="94" s="1"/>
  <c r="AB289" i="94"/>
  <c r="BK289" i="94"/>
  <c r="AH289" i="94"/>
  <c r="AT289" i="94"/>
  <c r="AZ289" i="94"/>
  <c r="BV433" i="94"/>
  <c r="BW433" i="94" s="1"/>
  <c r="BS433" i="94"/>
  <c r="BT433" i="94" s="1"/>
  <c r="BP433" i="94"/>
  <c r="BQ433" i="94" s="1"/>
  <c r="BY433" i="94"/>
  <c r="BZ433" i="94" s="1"/>
  <c r="CB433" i="94"/>
  <c r="CC433" i="94" s="1"/>
  <c r="CV415" i="94"/>
  <c r="AQ414" i="94"/>
  <c r="AQ415" i="94"/>
  <c r="CV414" i="94"/>
  <c r="BI414" i="94"/>
  <c r="AE414" i="94"/>
  <c r="L414" i="94"/>
  <c r="BI415" i="94"/>
  <c r="AE415" i="94"/>
  <c r="L415" i="94"/>
  <c r="BH414" i="94"/>
  <c r="AW414" i="94"/>
  <c r="CR415" i="94"/>
  <c r="CR414" i="94"/>
  <c r="AM414" i="94"/>
  <c r="BD414" i="94" s="1"/>
  <c r="BH415" i="94"/>
  <c r="BG415" i="94"/>
  <c r="AW415" i="94"/>
  <c r="BG414" i="94"/>
  <c r="CE414" i="94"/>
  <c r="AJ408" i="94"/>
  <c r="U408" i="94" s="1"/>
  <c r="AL409" i="94"/>
  <c r="BC409" i="94" s="1"/>
  <c r="Y409" i="94"/>
  <c r="AK409" i="94" s="1"/>
  <c r="BB409" i="94" s="1"/>
  <c r="AK404" i="94"/>
  <c r="BB404" i="94" s="1"/>
  <c r="AK477" i="94"/>
  <c r="BB477" i="94" s="1"/>
  <c r="BS427" i="94"/>
  <c r="BT427" i="94" s="1"/>
  <c r="CB427" i="94"/>
  <c r="CC427" i="94" s="1"/>
  <c r="BP427" i="94"/>
  <c r="BQ427" i="94" s="1"/>
  <c r="BV427" i="94"/>
  <c r="BW427" i="94" s="1"/>
  <c r="BY427" i="94"/>
  <c r="BZ427" i="94" s="1"/>
  <c r="BS426" i="94"/>
  <c r="BT426" i="94" s="1"/>
  <c r="CB426" i="94"/>
  <c r="CC426" i="94" s="1"/>
  <c r="BP426" i="94"/>
  <c r="BQ426" i="94" s="1"/>
  <c r="BY426" i="94"/>
  <c r="BZ426" i="94" s="1"/>
  <c r="BV426" i="94"/>
  <c r="BW426" i="94" s="1"/>
  <c r="AB409" i="94"/>
  <c r="AT409" i="94"/>
  <c r="BK409" i="94"/>
  <c r="AH409" i="94"/>
  <c r="AZ409" i="94"/>
  <c r="AB400" i="94"/>
  <c r="AT400" i="94"/>
  <c r="BK400" i="94"/>
  <c r="AH400" i="94"/>
  <c r="AZ400" i="94"/>
  <c r="AJ395" i="94"/>
  <c r="U395" i="94" s="1"/>
  <c r="AB395" i="94"/>
  <c r="AT395" i="94"/>
  <c r="AZ395" i="94"/>
  <c r="AH395" i="94"/>
  <c r="BK395" i="94"/>
  <c r="BD380" i="94"/>
  <c r="BM380" i="94" s="1"/>
  <c r="Y381" i="94"/>
  <c r="AK381" i="94" s="1"/>
  <c r="BB381" i="94" s="1"/>
  <c r="AL381" i="94"/>
  <c r="BC381" i="94" s="1"/>
  <c r="BV381" i="94"/>
  <c r="BW381" i="94" s="1"/>
  <c r="BS381" i="94"/>
  <c r="BT381" i="94" s="1"/>
  <c r="BY381" i="94"/>
  <c r="BZ381" i="94" s="1"/>
  <c r="CB381" i="94"/>
  <c r="CC381" i="94" s="1"/>
  <c r="BP381" i="94"/>
  <c r="BQ381" i="94" s="1"/>
  <c r="BK364" i="94"/>
  <c r="AH364" i="94"/>
  <c r="AZ364" i="94"/>
  <c r="AT364" i="94"/>
  <c r="AB364" i="94"/>
  <c r="CR296" i="94"/>
  <c r="BJ289" i="94"/>
  <c r="AJ417" i="94"/>
  <c r="U417" i="94" s="1"/>
  <c r="AJ388" i="94"/>
  <c r="U388" i="94" s="1"/>
  <c r="BH372" i="94"/>
  <c r="CR372" i="94"/>
  <c r="BH449" i="94"/>
  <c r="AL445" i="94"/>
  <c r="BC445" i="94" s="1"/>
  <c r="BD410" i="94"/>
  <c r="BJ410" i="94"/>
  <c r="AM373" i="94"/>
  <c r="BD373" i="94" s="1"/>
  <c r="AQ330" i="94"/>
  <c r="AQ331" i="94"/>
  <c r="CV330" i="94"/>
  <c r="CV331" i="94"/>
  <c r="BI330" i="94"/>
  <c r="AE330" i="94"/>
  <c r="L330" i="94"/>
  <c r="BI331" i="94"/>
  <c r="AE331" i="94"/>
  <c r="L331" i="94"/>
  <c r="BH330" i="94"/>
  <c r="AW330" i="94"/>
  <c r="CE330" i="94"/>
  <c r="BH331" i="94"/>
  <c r="AW331" i="94"/>
  <c r="BG330" i="94"/>
  <c r="AM331" i="94"/>
  <c r="BD331" i="94" s="1"/>
  <c r="AM330" i="94"/>
  <c r="BG331" i="94"/>
  <c r="CR330" i="94"/>
  <c r="CR331" i="94"/>
  <c r="T308" i="94"/>
  <c r="CG308" i="94" s="1"/>
  <c r="BG309" i="94"/>
  <c r="BJ309" i="94" s="1"/>
  <c r="AL305" i="94"/>
  <c r="BC305" i="94" s="1"/>
  <c r="AJ392" i="94"/>
  <c r="U392" i="94" s="1"/>
  <c r="AL393" i="94"/>
  <c r="BC393" i="94" s="1"/>
  <c r="Y393" i="94"/>
  <c r="AK393" i="94" s="1"/>
  <c r="BB393" i="94" s="1"/>
  <c r="CH352" i="94"/>
  <c r="CI352" i="94" s="1"/>
  <c r="AZ353" i="94"/>
  <c r="AB353" i="94"/>
  <c r="BK353" i="94"/>
  <c r="AH353" i="94"/>
  <c r="AT353" i="94"/>
  <c r="AT348" i="94"/>
  <c r="BK348" i="94"/>
  <c r="AH348" i="94"/>
  <c r="AZ348" i="94"/>
  <c r="AB348" i="94"/>
  <c r="BJ335" i="94"/>
  <c r="BY332" i="94"/>
  <c r="BZ332" i="94" s="1"/>
  <c r="BV332" i="94"/>
  <c r="BW332" i="94" s="1"/>
  <c r="CB332" i="94"/>
  <c r="CC332" i="94" s="1"/>
  <c r="BP332" i="94"/>
  <c r="BQ332" i="94" s="1"/>
  <c r="BS332" i="94"/>
  <c r="BT332" i="94" s="1"/>
  <c r="AJ285" i="94"/>
  <c r="U285" i="94" s="1"/>
  <c r="CR280" i="94"/>
  <c r="AT279" i="94"/>
  <c r="AZ279" i="94"/>
  <c r="AH279" i="94"/>
  <c r="BK279" i="94"/>
  <c r="AB279" i="94"/>
  <c r="CR278" i="94"/>
  <c r="AZ239" i="94"/>
  <c r="AB239" i="94"/>
  <c r="AT239" i="94"/>
  <c r="AH239" i="94"/>
  <c r="BK239" i="94"/>
  <c r="AB207" i="94"/>
  <c r="AZ207" i="94"/>
  <c r="AH207" i="94"/>
  <c r="BK207" i="94"/>
  <c r="AT207" i="94"/>
  <c r="AJ320" i="94"/>
  <c r="U320" i="94" s="1"/>
  <c r="BV321" i="94"/>
  <c r="BW321" i="94" s="1"/>
  <c r="BS321" i="94"/>
  <c r="BT321" i="94" s="1"/>
  <c r="CB321" i="94"/>
  <c r="CC321" i="94" s="1"/>
  <c r="BP321" i="94"/>
  <c r="BQ321" i="94" s="1"/>
  <c r="BY321" i="94"/>
  <c r="BZ321" i="94" s="1"/>
  <c r="BS320" i="94"/>
  <c r="BT320" i="94" s="1"/>
  <c r="CB320" i="94"/>
  <c r="CC320" i="94" s="1"/>
  <c r="BP320" i="94"/>
  <c r="BQ320" i="94" s="1"/>
  <c r="BV320" i="94"/>
  <c r="BW320" i="94" s="1"/>
  <c r="BY320" i="94"/>
  <c r="BZ320" i="94" s="1"/>
  <c r="BI320" i="94"/>
  <c r="BJ320" i="94" s="1"/>
  <c r="AL300" i="94"/>
  <c r="BC300" i="94" s="1"/>
  <c r="Y300" i="94"/>
  <c r="AK300" i="94" s="1"/>
  <c r="BB300" i="94" s="1"/>
  <c r="T424" i="94"/>
  <c r="CG424" i="94" s="1"/>
  <c r="CI424" i="94" s="1"/>
  <c r="BG425" i="94"/>
  <c r="BJ425" i="94" s="1"/>
  <c r="BJ343" i="94"/>
  <c r="CH328" i="94"/>
  <c r="CI328" i="94" s="1"/>
  <c r="AZ329" i="94"/>
  <c r="AB329" i="94"/>
  <c r="BK329" i="94"/>
  <c r="AH329" i="94"/>
  <c r="AT329" i="94"/>
  <c r="AM325" i="94"/>
  <c r="BD325" i="94" s="1"/>
  <c r="BH309" i="94"/>
  <c r="BI277" i="94"/>
  <c r="BJ277" i="94" s="1"/>
  <c r="BM277" i="94" s="1"/>
  <c r="BH277" i="94"/>
  <c r="BJ271" i="94"/>
  <c r="BM271" i="94" s="1"/>
  <c r="BJ247" i="94"/>
  <c r="AB436" i="94"/>
  <c r="AT436" i="94"/>
  <c r="AZ436" i="94"/>
  <c r="BK436" i="94"/>
  <c r="AH436" i="94"/>
  <c r="AM311" i="94"/>
  <c r="BD311" i="94" s="1"/>
  <c r="CV278" i="94"/>
  <c r="CR247" i="94"/>
  <c r="CR223" i="94"/>
  <c r="CR207" i="94"/>
  <c r="AM351" i="94"/>
  <c r="BD351" i="94" s="1"/>
  <c r="BM351" i="94" s="1"/>
  <c r="AB336" i="94"/>
  <c r="AT336" i="94"/>
  <c r="AZ336" i="94"/>
  <c r="AH336" i="94"/>
  <c r="BK336" i="94"/>
  <c r="AT332" i="94"/>
  <c r="BK332" i="94"/>
  <c r="AH332" i="94"/>
  <c r="AZ332" i="94"/>
  <c r="AB332" i="94"/>
  <c r="AN325" i="94"/>
  <c r="BE325" i="94" s="1"/>
  <c r="BN325" i="94" s="1"/>
  <c r="CV298" i="94"/>
  <c r="AQ298" i="94"/>
  <c r="AQ299" i="94"/>
  <c r="BG298" i="94"/>
  <c r="AE299" i="94"/>
  <c r="L299" i="94"/>
  <c r="BH298" i="94"/>
  <c r="AW298" i="94"/>
  <c r="CE298" i="94"/>
  <c r="AW299" i="94"/>
  <c r="BI299" i="94"/>
  <c r="CV299" i="94"/>
  <c r="AJ299" i="94"/>
  <c r="BI298" i="94"/>
  <c r="AE298" i="94"/>
  <c r="CR299" i="94"/>
  <c r="L298" i="94"/>
  <c r="AM298" i="94"/>
  <c r="CR298" i="94"/>
  <c r="AJ487" i="94"/>
  <c r="U487" i="94" s="1"/>
  <c r="BD359" i="94"/>
  <c r="BM359" i="94" s="1"/>
  <c r="BG358" i="94"/>
  <c r="BJ358" i="94" s="1"/>
  <c r="BM358" i="94" s="1"/>
  <c r="AZ359" i="94"/>
  <c r="AB359" i="94"/>
  <c r="AT359" i="94"/>
  <c r="AH359" i="94"/>
  <c r="BK359" i="94"/>
  <c r="AK345" i="94"/>
  <c r="BB345" i="94" s="1"/>
  <c r="AB326" i="94"/>
  <c r="AT326" i="94"/>
  <c r="BK326" i="94"/>
  <c r="AH326" i="94"/>
  <c r="AZ326" i="94"/>
  <c r="AL263" i="94"/>
  <c r="BC263" i="94" s="1"/>
  <c r="BG236" i="94"/>
  <c r="BJ236" i="94" s="1"/>
  <c r="BK233" i="94"/>
  <c r="AH233" i="94"/>
  <c r="AZ233" i="94"/>
  <c r="AB233" i="94"/>
  <c r="AT233" i="94"/>
  <c r="AJ340" i="94"/>
  <c r="U340" i="94" s="1"/>
  <c r="AL341" i="94"/>
  <c r="BC341" i="94" s="1"/>
  <c r="Y341" i="94"/>
  <c r="AK341" i="94" s="1"/>
  <c r="BB341" i="94" s="1"/>
  <c r="AL318" i="94"/>
  <c r="BC318" i="94" s="1"/>
  <c r="Y318" i="94"/>
  <c r="AK318" i="94" s="1"/>
  <c r="BB318" i="94" s="1"/>
  <c r="BC304" i="94"/>
  <c r="AK279" i="94"/>
  <c r="BB279" i="94" s="1"/>
  <c r="CI240" i="94"/>
  <c r="BJ241" i="94"/>
  <c r="Y241" i="94"/>
  <c r="AK241" i="94" s="1"/>
  <c r="BB241" i="94" s="1"/>
  <c r="AL241" i="94"/>
  <c r="BC241" i="94" s="1"/>
  <c r="AB236" i="94"/>
  <c r="BK236" i="94"/>
  <c r="AH236" i="94"/>
  <c r="AZ236" i="94"/>
  <c r="AT236" i="94"/>
  <c r="AL220" i="94"/>
  <c r="BC220" i="94" s="1"/>
  <c r="Y220" i="94"/>
  <c r="AK220" i="94" s="1"/>
  <c r="BB220" i="94" s="1"/>
  <c r="Y213" i="94"/>
  <c r="AK213" i="94" s="1"/>
  <c r="BB213" i="94" s="1"/>
  <c r="AL213" i="94"/>
  <c r="BC213" i="94" s="1"/>
  <c r="AL402" i="94"/>
  <c r="BC402" i="94" s="1"/>
  <c r="Y402" i="94"/>
  <c r="AK402" i="94" s="1"/>
  <c r="BB402" i="94" s="1"/>
  <c r="T403" i="94"/>
  <c r="CG403" i="94" s="1"/>
  <c r="Y229" i="94"/>
  <c r="AK229" i="94" s="1"/>
  <c r="BB229" i="94" s="1"/>
  <c r="AL229" i="94"/>
  <c r="BC229" i="94" s="1"/>
  <c r="BJ229" i="94"/>
  <c r="BV170" i="94"/>
  <c r="BW170" i="94" s="1"/>
  <c r="BS170" i="94"/>
  <c r="BT170" i="94" s="1"/>
  <c r="CB170" i="94"/>
  <c r="CC170" i="94" s="1"/>
  <c r="BP170" i="94"/>
  <c r="BQ170" i="94" s="1"/>
  <c r="BY170" i="94"/>
  <c r="BZ170" i="94" s="1"/>
  <c r="AT213" i="94"/>
  <c r="AB213" i="94"/>
  <c r="AZ213" i="94"/>
  <c r="AH213" i="94"/>
  <c r="BK213" i="94"/>
  <c r="BG186" i="94"/>
  <c r="BJ186" i="94" s="1"/>
  <c r="BM186" i="94" s="1"/>
  <c r="AL183" i="94"/>
  <c r="BC183" i="94" s="1"/>
  <c r="Y183" i="94"/>
  <c r="AK183" i="94" s="1"/>
  <c r="BB183" i="94" s="1"/>
  <c r="BV179" i="94"/>
  <c r="BW179" i="94" s="1"/>
  <c r="BS179" i="94"/>
  <c r="BT179" i="94" s="1"/>
  <c r="BY179" i="94"/>
  <c r="BZ179" i="94" s="1"/>
  <c r="BP179" i="94"/>
  <c r="BQ179" i="94" s="1"/>
  <c r="CB179" i="94"/>
  <c r="CC179" i="94" s="1"/>
  <c r="BS163" i="94"/>
  <c r="BT163" i="94" s="1"/>
  <c r="CB163" i="94"/>
  <c r="CC163" i="94" s="1"/>
  <c r="BY163" i="94"/>
  <c r="BZ163" i="94" s="1"/>
  <c r="BP163" i="94"/>
  <c r="BQ163" i="94" s="1"/>
  <c r="BV163" i="94"/>
  <c r="BW163" i="94" s="1"/>
  <c r="CV260" i="94"/>
  <c r="CR257" i="94"/>
  <c r="AT245" i="94"/>
  <c r="BK245" i="94"/>
  <c r="AH245" i="94"/>
  <c r="AZ245" i="94"/>
  <c r="AB245" i="94"/>
  <c r="AJ237" i="94"/>
  <c r="U237" i="94" s="1"/>
  <c r="BI182" i="94"/>
  <c r="BG182" i="94"/>
  <c r="BJ155" i="94"/>
  <c r="T154" i="94"/>
  <c r="CG154" i="94" s="1"/>
  <c r="BI142" i="94"/>
  <c r="BG142" i="94"/>
  <c r="BJ142" i="94" s="1"/>
  <c r="BY257" i="94"/>
  <c r="BZ257" i="94" s="1"/>
  <c r="BS257" i="94"/>
  <c r="BT257" i="94" s="1"/>
  <c r="CB257" i="94"/>
  <c r="CC257" i="94" s="1"/>
  <c r="BV257" i="94"/>
  <c r="BW257" i="94" s="1"/>
  <c r="BP257" i="94"/>
  <c r="BQ257" i="94" s="1"/>
  <c r="BV256" i="94"/>
  <c r="BW256" i="94" s="1"/>
  <c r="BS256" i="94"/>
  <c r="BT256" i="94" s="1"/>
  <c r="CB256" i="94"/>
  <c r="CC256" i="94" s="1"/>
  <c r="BP256" i="94"/>
  <c r="BQ256" i="94" s="1"/>
  <c r="BY256" i="94"/>
  <c r="BZ256" i="94" s="1"/>
  <c r="Y245" i="94"/>
  <c r="AK245" i="94" s="1"/>
  <c r="BB245" i="94" s="1"/>
  <c r="AL245" i="94"/>
  <c r="BC245" i="94" s="1"/>
  <c r="AJ228" i="94"/>
  <c r="U228" i="94" s="1"/>
  <c r="BD187" i="94"/>
  <c r="BH182" i="94"/>
  <c r="AT175" i="94"/>
  <c r="BK175" i="94"/>
  <c r="AH175" i="94"/>
  <c r="AZ175" i="94"/>
  <c r="AB175" i="94"/>
  <c r="CB166" i="94"/>
  <c r="CC166" i="94" s="1"/>
  <c r="BP166" i="94"/>
  <c r="BQ166" i="94" s="1"/>
  <c r="BY166" i="94"/>
  <c r="BZ166" i="94" s="1"/>
  <c r="BV166" i="94"/>
  <c r="BW166" i="94" s="1"/>
  <c r="BS166" i="94"/>
  <c r="BT166" i="94" s="1"/>
  <c r="BK143" i="94"/>
  <c r="AH143" i="94"/>
  <c r="AZ143" i="94"/>
  <c r="AB143" i="94"/>
  <c r="AT143" i="94"/>
  <c r="BG138" i="94"/>
  <c r="BJ138" i="94" s="1"/>
  <c r="AB252" i="94"/>
  <c r="BK252" i="94"/>
  <c r="AH252" i="94"/>
  <c r="AZ252" i="94"/>
  <c r="AT252" i="94"/>
  <c r="T253" i="94"/>
  <c r="CG253" i="94" s="1"/>
  <c r="CI253" i="94" s="1"/>
  <c r="AL252" i="94"/>
  <c r="BC252" i="94" s="1"/>
  <c r="Y252" i="94"/>
  <c r="AK252" i="94" s="1"/>
  <c r="BB252" i="94" s="1"/>
  <c r="BG203" i="94"/>
  <c r="BE178" i="94"/>
  <c r="BN178" i="94" s="1"/>
  <c r="BD135" i="94"/>
  <c r="T130" i="94"/>
  <c r="CG130" i="94" s="1"/>
  <c r="BJ131" i="94"/>
  <c r="BS90" i="94"/>
  <c r="BT90" i="94" s="1"/>
  <c r="CB90" i="94"/>
  <c r="CC90" i="94" s="1"/>
  <c r="BP90" i="94"/>
  <c r="BQ90" i="94" s="1"/>
  <c r="BY90" i="94"/>
  <c r="BZ90" i="94" s="1"/>
  <c r="BV90" i="94"/>
  <c r="BW90" i="94" s="1"/>
  <c r="BV84" i="94"/>
  <c r="BW84" i="94" s="1"/>
  <c r="BS84" i="94"/>
  <c r="BT84" i="94" s="1"/>
  <c r="CB84" i="94"/>
  <c r="CC84" i="94" s="1"/>
  <c r="BP84" i="94"/>
  <c r="BQ84" i="94" s="1"/>
  <c r="BY84" i="94"/>
  <c r="BZ84" i="94" s="1"/>
  <c r="BS52" i="94"/>
  <c r="BT52" i="94" s="1"/>
  <c r="CB52" i="94"/>
  <c r="CC52" i="94" s="1"/>
  <c r="BP52" i="94"/>
  <c r="BQ52" i="94" s="1"/>
  <c r="BY52" i="94"/>
  <c r="BZ52" i="94" s="1"/>
  <c r="BV52" i="94"/>
  <c r="BW52" i="94" s="1"/>
  <c r="BB142" i="94"/>
  <c r="BH117" i="94"/>
  <c r="T107" i="94"/>
  <c r="CG107" i="94" s="1"/>
  <c r="BY101" i="94"/>
  <c r="BZ101" i="94" s="1"/>
  <c r="BV101" i="94"/>
  <c r="BW101" i="94" s="1"/>
  <c r="BS101" i="94"/>
  <c r="BT101" i="94" s="1"/>
  <c r="CB101" i="94"/>
  <c r="CC101" i="94" s="1"/>
  <c r="BP101" i="94"/>
  <c r="BQ101" i="94" s="1"/>
  <c r="BS53" i="94"/>
  <c r="BT53" i="94" s="1"/>
  <c r="BV53" i="94"/>
  <c r="BW53" i="94" s="1"/>
  <c r="BP53" i="94"/>
  <c r="BQ53" i="94" s="1"/>
  <c r="CB53" i="94"/>
  <c r="CC53" i="94" s="1"/>
  <c r="BY53" i="94"/>
  <c r="BZ53" i="94" s="1"/>
  <c r="AM184" i="94"/>
  <c r="BD184" i="94" s="1"/>
  <c r="BG184" i="94"/>
  <c r="BJ184" i="94" s="1"/>
  <c r="AN142" i="94"/>
  <c r="AJ123" i="94"/>
  <c r="U123" i="94" s="1"/>
  <c r="AL90" i="94"/>
  <c r="BC90" i="94" s="1"/>
  <c r="Y90" i="94"/>
  <c r="AK90" i="94" s="1"/>
  <c r="BB90" i="94" s="1"/>
  <c r="BJ77" i="94"/>
  <c r="CR52" i="94"/>
  <c r="BJ45" i="94"/>
  <c r="AM176" i="94"/>
  <c r="BD176" i="94" s="1"/>
  <c r="AJ168" i="94"/>
  <c r="U168" i="94" s="1"/>
  <c r="BJ169" i="94"/>
  <c r="AM161" i="94"/>
  <c r="BD161" i="94" s="1"/>
  <c r="CR143" i="94"/>
  <c r="AL139" i="94"/>
  <c r="BC139" i="94" s="1"/>
  <c r="CB95" i="94"/>
  <c r="CC95" i="94" s="1"/>
  <c r="BP95" i="94"/>
  <c r="BQ95" i="94" s="1"/>
  <c r="BY95" i="94"/>
  <c r="BZ95" i="94" s="1"/>
  <c r="BV95" i="94"/>
  <c r="BW95" i="94" s="1"/>
  <c r="BS95" i="94"/>
  <c r="BT95" i="94" s="1"/>
  <c r="CR85" i="94"/>
  <c r="BD69" i="94"/>
  <c r="BD45" i="94"/>
  <c r="AB66" i="94"/>
  <c r="AT66" i="94"/>
  <c r="AZ66" i="94"/>
  <c r="BK66" i="94"/>
  <c r="AH66" i="94"/>
  <c r="BG62" i="94"/>
  <c r="BD55" i="94"/>
  <c r="BM55" i="94" s="1"/>
  <c r="BC43" i="94"/>
  <c r="BD37" i="94"/>
  <c r="BM37" i="94" s="1"/>
  <c r="BD26" i="94"/>
  <c r="BM26" i="94" s="1"/>
  <c r="BY78" i="94"/>
  <c r="BZ78" i="94" s="1"/>
  <c r="BV78" i="94"/>
  <c r="BW78" i="94" s="1"/>
  <c r="BS78" i="94"/>
  <c r="BT78" i="94" s="1"/>
  <c r="CB78" i="94"/>
  <c r="CC78" i="94" s="1"/>
  <c r="BP78" i="94"/>
  <c r="BQ78" i="94" s="1"/>
  <c r="AL78" i="94"/>
  <c r="BC78" i="94" s="1"/>
  <c r="Y78" i="94"/>
  <c r="AK78" i="94" s="1"/>
  <c r="BB78" i="94" s="1"/>
  <c r="BD117" i="94"/>
  <c r="AB111" i="94"/>
  <c r="AT111" i="94"/>
  <c r="BK111" i="94"/>
  <c r="AH111" i="94"/>
  <c r="AZ111" i="94"/>
  <c r="AM111" i="94"/>
  <c r="BD111" i="94" s="1"/>
  <c r="BM111" i="94" s="1"/>
  <c r="AK107" i="94"/>
  <c r="BB107" i="94" s="1"/>
  <c r="CB66" i="94"/>
  <c r="CC66" i="94" s="1"/>
  <c r="BP66" i="94"/>
  <c r="BQ66" i="94" s="1"/>
  <c r="BY66" i="94"/>
  <c r="BZ66" i="94" s="1"/>
  <c r="BV66" i="94"/>
  <c r="BW66" i="94" s="1"/>
  <c r="BS66" i="94"/>
  <c r="BT66" i="94" s="1"/>
  <c r="CR61" i="94"/>
  <c r="Y55" i="94"/>
  <c r="AK55" i="94" s="1"/>
  <c r="BB55" i="94" s="1"/>
  <c r="AL55" i="94"/>
  <c r="BC55" i="94" s="1"/>
  <c r="BV30" i="94"/>
  <c r="BW30" i="94" s="1"/>
  <c r="BS30" i="94"/>
  <c r="BT30" i="94" s="1"/>
  <c r="CB30" i="94"/>
  <c r="CC30" i="94" s="1"/>
  <c r="BP30" i="94"/>
  <c r="BQ30" i="94" s="1"/>
  <c r="BY30" i="94"/>
  <c r="BZ30" i="94" s="1"/>
  <c r="Y119" i="94"/>
  <c r="AK119" i="94" s="1"/>
  <c r="BB119" i="94" s="1"/>
  <c r="AL119" i="94"/>
  <c r="BC119" i="94" s="1"/>
  <c r="AK115" i="94"/>
  <c r="BB115" i="94" s="1"/>
  <c r="AJ57" i="94"/>
  <c r="U57" i="94" s="1"/>
  <c r="Y47" i="94"/>
  <c r="AK47" i="94" s="1"/>
  <c r="BB47" i="94" s="1"/>
  <c r="AL47" i="94"/>
  <c r="BC47" i="94" s="1"/>
  <c r="BH39" i="94"/>
  <c r="BG39" i="94"/>
  <c r="BJ39" i="94" s="1"/>
  <c r="BM39" i="94" s="1"/>
  <c r="AJ38" i="94"/>
  <c r="U38" i="94" s="1"/>
  <c r="AL42" i="94"/>
  <c r="BC42" i="94" s="1"/>
  <c r="Y42" i="94"/>
  <c r="AK42" i="94" s="1"/>
  <c r="BB42" i="94" s="1"/>
  <c r="T43" i="94"/>
  <c r="CG43" i="94" s="1"/>
  <c r="BH26" i="94"/>
  <c r="BY57" i="94"/>
  <c r="BZ57" i="94" s="1"/>
  <c r="CB57" i="94"/>
  <c r="CC57" i="94" s="1"/>
  <c r="BV57" i="94"/>
  <c r="BW57" i="94" s="1"/>
  <c r="BP57" i="94"/>
  <c r="BQ57" i="94" s="1"/>
  <c r="BS57" i="94"/>
  <c r="BT57" i="94" s="1"/>
  <c r="AB26" i="94"/>
  <c r="AT26" i="94"/>
  <c r="BK26" i="94"/>
  <c r="AH26" i="94"/>
  <c r="AZ26" i="94"/>
  <c r="CB26" i="94"/>
  <c r="CC26" i="94" s="1"/>
  <c r="BP26" i="94"/>
  <c r="BQ26" i="94" s="1"/>
  <c r="BY26" i="94"/>
  <c r="BZ26" i="94" s="1"/>
  <c r="BS26" i="94"/>
  <c r="BT26" i="94" s="1"/>
  <c r="BV26" i="94"/>
  <c r="BW26" i="94" s="1"/>
  <c r="BJ42" i="94"/>
  <c r="CB35" i="94"/>
  <c r="CC35" i="94" s="1"/>
  <c r="BP35" i="94"/>
  <c r="BQ35" i="94" s="1"/>
  <c r="BY35" i="94"/>
  <c r="BZ35" i="94" s="1"/>
  <c r="BV35" i="94"/>
  <c r="BW35" i="94" s="1"/>
  <c r="BS35" i="94"/>
  <c r="BT35" i="94" s="1"/>
  <c r="CB27" i="94"/>
  <c r="CC27" i="94" s="1"/>
  <c r="BP27" i="94"/>
  <c r="BQ27" i="94" s="1"/>
  <c r="BY27" i="94"/>
  <c r="BZ27" i="94" s="1"/>
  <c r="BV27" i="94"/>
  <c r="BW27" i="94" s="1"/>
  <c r="BS27" i="94"/>
  <c r="BT27" i="94" s="1"/>
  <c r="BS29" i="94"/>
  <c r="BT29" i="94" s="1"/>
  <c r="CB29" i="94"/>
  <c r="CC29" i="94" s="1"/>
  <c r="BP29" i="94"/>
  <c r="BQ29" i="94" s="1"/>
  <c r="BY29" i="94"/>
  <c r="BZ29" i="94" s="1"/>
  <c r="BV29" i="94"/>
  <c r="BW29" i="94" s="1"/>
  <c r="BS28" i="94"/>
  <c r="BT28" i="94" s="1"/>
  <c r="CB28" i="94"/>
  <c r="CC28" i="94" s="1"/>
  <c r="BP28" i="94"/>
  <c r="BQ28" i="94" s="1"/>
  <c r="BV28" i="94"/>
  <c r="BW28" i="94" s="1"/>
  <c r="BY28" i="94"/>
  <c r="BZ28" i="94" s="1"/>
  <c r="AL38" i="94"/>
  <c r="BC38" i="94" s="1"/>
  <c r="BI20" i="94"/>
  <c r="CB856" i="94"/>
  <c r="CC856" i="94" s="1"/>
  <c r="BP856" i="94"/>
  <c r="BQ856" i="94" s="1"/>
  <c r="BV856" i="94"/>
  <c r="BW856" i="94" s="1"/>
  <c r="BS856" i="94"/>
  <c r="BT856" i="94" s="1"/>
  <c r="BY856" i="94"/>
  <c r="BZ856" i="94" s="1"/>
  <c r="BM849" i="94"/>
  <c r="AL843" i="94"/>
  <c r="BC843" i="94" s="1"/>
  <c r="Y843" i="94"/>
  <c r="AK843" i="94" s="1"/>
  <c r="BB843" i="94" s="1"/>
  <c r="Y778" i="94"/>
  <c r="AK778" i="94" s="1"/>
  <c r="BB778" i="94" s="1"/>
  <c r="AL778" i="94"/>
  <c r="BC778" i="94" s="1"/>
  <c r="BH779" i="94"/>
  <c r="Y772" i="94"/>
  <c r="AK772" i="94" s="1"/>
  <c r="BB772" i="94" s="1"/>
  <c r="AL772" i="94"/>
  <c r="BC772" i="94" s="1"/>
  <c r="BK741" i="94"/>
  <c r="AH741" i="94"/>
  <c r="AB741" i="94"/>
  <c r="AT741" i="94"/>
  <c r="AZ741" i="94"/>
  <c r="BJ646" i="94"/>
  <c r="AL653" i="94"/>
  <c r="BC653" i="94" s="1"/>
  <c r="Y653" i="94"/>
  <c r="AK653" i="94" s="1"/>
  <c r="BB653" i="94" s="1"/>
  <c r="AL618" i="94"/>
  <c r="BC618" i="94" s="1"/>
  <c r="Y618" i="94"/>
  <c r="AK618" i="94" s="1"/>
  <c r="BB618" i="94" s="1"/>
  <c r="AM629" i="94"/>
  <c r="BD629" i="94" s="1"/>
  <c r="AQ628" i="94"/>
  <c r="CV629" i="94"/>
  <c r="AE628" i="94"/>
  <c r="L628" i="94"/>
  <c r="BI629" i="94"/>
  <c r="AE629" i="94"/>
  <c r="L629" i="94"/>
  <c r="AW628" i="94"/>
  <c r="CE628" i="94"/>
  <c r="BH629" i="94"/>
  <c r="AW629" i="94"/>
  <c r="CR629" i="94"/>
  <c r="AM628" i="94"/>
  <c r="BD628" i="94" s="1"/>
  <c r="BG629" i="94"/>
  <c r="CV628" i="94"/>
  <c r="CR628" i="94"/>
  <c r="AQ629" i="94"/>
  <c r="BG628" i="94"/>
  <c r="BC563" i="94"/>
  <c r="AL529" i="94"/>
  <c r="BC529" i="94" s="1"/>
  <c r="Y529" i="94"/>
  <c r="AK529" i="94" s="1"/>
  <c r="BB529" i="94" s="1"/>
  <c r="AK664" i="94"/>
  <c r="BB664" i="94" s="1"/>
  <c r="AZ464" i="94"/>
  <c r="AB464" i="94"/>
  <c r="BK464" i="94"/>
  <c r="AH464" i="94"/>
  <c r="AT464" i="94"/>
  <c r="BG460" i="94"/>
  <c r="BI460" i="94"/>
  <c r="BV496" i="94"/>
  <c r="BW496" i="94" s="1"/>
  <c r="CB496" i="94"/>
  <c r="CC496" i="94" s="1"/>
  <c r="BP496" i="94"/>
  <c r="BQ496" i="94" s="1"/>
  <c r="BY496" i="94"/>
  <c r="BZ496" i="94" s="1"/>
  <c r="BS496" i="94"/>
  <c r="BT496" i="94" s="1"/>
  <c r="AZ420" i="94"/>
  <c r="AB420" i="94"/>
  <c r="BK420" i="94"/>
  <c r="AH420" i="94"/>
  <c r="AT420" i="94"/>
  <c r="BK405" i="94"/>
  <c r="AH405" i="94"/>
  <c r="AZ405" i="94"/>
  <c r="AB405" i="94"/>
  <c r="AT405" i="94"/>
  <c r="BS365" i="94"/>
  <c r="BT365" i="94" s="1"/>
  <c r="BY365" i="94"/>
  <c r="BZ365" i="94" s="1"/>
  <c r="BP365" i="94"/>
  <c r="BQ365" i="94" s="1"/>
  <c r="CB365" i="94"/>
  <c r="CC365" i="94" s="1"/>
  <c r="BV365" i="94"/>
  <c r="BW365" i="94" s="1"/>
  <c r="BS304" i="94"/>
  <c r="BT304" i="94" s="1"/>
  <c r="CB304" i="94"/>
  <c r="CC304" i="94" s="1"/>
  <c r="BP304" i="94"/>
  <c r="BQ304" i="94" s="1"/>
  <c r="BV304" i="94"/>
  <c r="BW304" i="94" s="1"/>
  <c r="BY304" i="94"/>
  <c r="BZ304" i="94" s="1"/>
  <c r="AB394" i="94"/>
  <c r="AT394" i="94"/>
  <c r="AZ394" i="94"/>
  <c r="AH394" i="94"/>
  <c r="BK394" i="94"/>
  <c r="BS254" i="94"/>
  <c r="BT254" i="94" s="1"/>
  <c r="CB254" i="94"/>
  <c r="CC254" i="94" s="1"/>
  <c r="BP254" i="94"/>
  <c r="BQ254" i="94" s="1"/>
  <c r="BY254" i="94"/>
  <c r="BZ254" i="94" s="1"/>
  <c r="BV254" i="94"/>
  <c r="BW254" i="94" s="1"/>
  <c r="AL357" i="94"/>
  <c r="BC357" i="94" s="1"/>
  <c r="Y357" i="94"/>
  <c r="AK357" i="94" s="1"/>
  <c r="BB357" i="94" s="1"/>
  <c r="BK486" i="94"/>
  <c r="AH486" i="94"/>
  <c r="AZ486" i="94"/>
  <c r="AB486" i="94"/>
  <c r="AT486" i="94"/>
  <c r="BG326" i="94"/>
  <c r="Y227" i="94"/>
  <c r="AK227" i="94" s="1"/>
  <c r="BB227" i="94" s="1"/>
  <c r="AL227" i="94"/>
  <c r="BC227" i="94" s="1"/>
  <c r="BK155" i="94"/>
  <c r="AH155" i="94"/>
  <c r="AT155" i="94"/>
  <c r="AB155" i="94"/>
  <c r="AZ155" i="94"/>
  <c r="Y175" i="94"/>
  <c r="AK175" i="94" s="1"/>
  <c r="BB175" i="94" s="1"/>
  <c r="AL175" i="94"/>
  <c r="BC175" i="94" s="1"/>
  <c r="Y159" i="94"/>
  <c r="AK159" i="94" s="1"/>
  <c r="BB159" i="94" s="1"/>
  <c r="AL159" i="94"/>
  <c r="BC159" i="94" s="1"/>
  <c r="T260" i="94"/>
  <c r="CG260" i="94" s="1"/>
  <c r="CI260" i="94" s="1"/>
  <c r="CR44" i="94"/>
  <c r="BM152" i="94"/>
  <c r="BI114" i="94"/>
  <c r="BG114" i="94"/>
  <c r="Y39" i="94"/>
  <c r="AK39" i="94" s="1"/>
  <c r="BB39" i="94" s="1"/>
  <c r="AL39" i="94"/>
  <c r="BC39" i="94" s="1"/>
  <c r="BJ43" i="94"/>
  <c r="BM43" i="94" s="1"/>
  <c r="CR109" i="94"/>
  <c r="AB28" i="94"/>
  <c r="AT28" i="94"/>
  <c r="BK28" i="94"/>
  <c r="AH28" i="94"/>
  <c r="AZ28" i="94"/>
  <c r="BV1008" i="94"/>
  <c r="BW1008" i="94" s="1"/>
  <c r="CB1008" i="94"/>
  <c r="CC1008" i="94" s="1"/>
  <c r="BP1008" i="94"/>
  <c r="BQ1008" i="94" s="1"/>
  <c r="BY1008" i="94"/>
  <c r="BZ1008" i="94" s="1"/>
  <c r="BS1008" i="94"/>
  <c r="BT1008" i="94" s="1"/>
  <c r="BB1009" i="94"/>
  <c r="AJ1005" i="94"/>
  <c r="U1005" i="94" s="1"/>
  <c r="BG1002" i="94"/>
  <c r="BJ1002" i="94" s="1"/>
  <c r="BM996" i="94"/>
  <c r="Y997" i="94"/>
  <c r="AK997" i="94" s="1"/>
  <c r="BB997" i="94" s="1"/>
  <c r="AL997" i="94"/>
  <c r="BC997" i="94" s="1"/>
  <c r="T997" i="94"/>
  <c r="CG997" i="94" s="1"/>
  <c r="CH987" i="94"/>
  <c r="T987" i="94"/>
  <c r="CG987" i="94" s="1"/>
  <c r="AJ984" i="94"/>
  <c r="U984" i="94" s="1"/>
  <c r="BB1002" i="94"/>
  <c r="BG979" i="94"/>
  <c r="BJ979" i="94" s="1"/>
  <c r="BY979" i="94"/>
  <c r="BZ979" i="94" s="1"/>
  <c r="BS979" i="94"/>
  <c r="BT979" i="94" s="1"/>
  <c r="CB979" i="94"/>
  <c r="CC979" i="94" s="1"/>
  <c r="BV979" i="94"/>
  <c r="BW979" i="94" s="1"/>
  <c r="BP979" i="94"/>
  <c r="BQ979" i="94" s="1"/>
  <c r="BD976" i="94"/>
  <c r="AL976" i="94"/>
  <c r="BC976" i="94" s="1"/>
  <c r="Y976" i="94"/>
  <c r="AK976" i="94" s="1"/>
  <c r="BB976" i="94" s="1"/>
  <c r="BH970" i="94"/>
  <c r="AM967" i="94"/>
  <c r="BD967" i="94" s="1"/>
  <c r="AJ967" i="94"/>
  <c r="U967" i="94" s="1"/>
  <c r="AB963" i="94"/>
  <c r="BK963" i="94"/>
  <c r="AH963" i="94"/>
  <c r="AZ963" i="94"/>
  <c r="AT963" i="94"/>
  <c r="AW965" i="94"/>
  <c r="AQ964" i="94"/>
  <c r="CV965" i="94"/>
  <c r="AE965" i="94"/>
  <c r="L965" i="94"/>
  <c r="CE964" i="94"/>
  <c r="AW964" i="94"/>
  <c r="AQ965" i="94"/>
  <c r="CV964" i="94"/>
  <c r="AJ964" i="94"/>
  <c r="T964" i="94" s="1"/>
  <c r="CG964" i="94" s="1"/>
  <c r="BG964" i="94"/>
  <c r="AJ965" i="94"/>
  <c r="BI965" i="94"/>
  <c r="BI964" i="94"/>
  <c r="L964" i="94"/>
  <c r="BG965" i="94"/>
  <c r="CR965" i="94"/>
  <c r="CR964" i="94"/>
  <c r="AE964" i="94"/>
  <c r="BD972" i="94"/>
  <c r="AM959" i="94"/>
  <c r="BD959" i="94" s="1"/>
  <c r="BM959" i="94" s="1"/>
  <c r="BJ958" i="94"/>
  <c r="BM958" i="94" s="1"/>
  <c r="AZ958" i="94"/>
  <c r="AB958" i="94"/>
  <c r="AH958" i="94"/>
  <c r="AT958" i="94"/>
  <c r="BK958" i="94"/>
  <c r="BJ952" i="94"/>
  <c r="BM952" i="94" s="1"/>
  <c r="AJ952" i="94"/>
  <c r="U952" i="94" s="1"/>
  <c r="BK946" i="94"/>
  <c r="AH946" i="94"/>
  <c r="AZ946" i="94"/>
  <c r="AB946" i="94"/>
  <c r="AT946" i="94"/>
  <c r="AL942" i="94"/>
  <c r="BC942" i="94" s="1"/>
  <c r="Y942" i="94"/>
  <c r="AK942" i="94" s="1"/>
  <c r="BB942" i="94" s="1"/>
  <c r="Y943" i="94"/>
  <c r="AK943" i="94" s="1"/>
  <c r="BB943" i="94" s="1"/>
  <c r="AL943" i="94"/>
  <c r="BC943" i="94" s="1"/>
  <c r="BH935" i="94"/>
  <c r="BS930" i="94"/>
  <c r="BT930" i="94" s="1"/>
  <c r="CB930" i="94"/>
  <c r="CC930" i="94" s="1"/>
  <c r="BP930" i="94"/>
  <c r="BQ930" i="94" s="1"/>
  <c r="BY930" i="94"/>
  <c r="BZ930" i="94" s="1"/>
  <c r="BV930" i="94"/>
  <c r="BW930" i="94" s="1"/>
  <c r="BS922" i="94"/>
  <c r="BT922" i="94" s="1"/>
  <c r="CB922" i="94"/>
  <c r="CC922" i="94" s="1"/>
  <c r="BP922" i="94"/>
  <c r="BQ922" i="94" s="1"/>
  <c r="BV922" i="94"/>
  <c r="BW922" i="94" s="1"/>
  <c r="BY922" i="94"/>
  <c r="BZ922" i="94" s="1"/>
  <c r="CI927" i="94"/>
  <c r="AJ929" i="94"/>
  <c r="U929" i="94" s="1"/>
  <c r="AQ925" i="94"/>
  <c r="AJ924" i="94"/>
  <c r="AE925" i="94"/>
  <c r="L925" i="94"/>
  <c r="BH924" i="94"/>
  <c r="AW924" i="94"/>
  <c r="CE924" i="94"/>
  <c r="AW925" i="94"/>
  <c r="BG924" i="94"/>
  <c r="BG925" i="94"/>
  <c r="AM924" i="94"/>
  <c r="AQ924" i="94"/>
  <c r="BH925" i="94"/>
  <c r="CV924" i="94"/>
  <c r="BI924" i="94"/>
  <c r="L924" i="94"/>
  <c r="CV925" i="94"/>
  <c r="AJ925" i="94"/>
  <c r="CR924" i="94"/>
  <c r="CR925" i="94"/>
  <c r="AE924" i="94"/>
  <c r="AJ915" i="94"/>
  <c r="U915" i="94" s="1"/>
  <c r="BC930" i="94"/>
  <c r="BJ914" i="94"/>
  <c r="AL903" i="94"/>
  <c r="BC903" i="94" s="1"/>
  <c r="Y903" i="94"/>
  <c r="AK903" i="94" s="1"/>
  <c r="BB903" i="94" s="1"/>
  <c r="AL898" i="94"/>
  <c r="BC898" i="94" s="1"/>
  <c r="AB894" i="94"/>
  <c r="AT894" i="94"/>
  <c r="AZ894" i="94"/>
  <c r="AH894" i="94"/>
  <c r="BK894" i="94"/>
  <c r="BH902" i="94"/>
  <c r="BH889" i="94"/>
  <c r="BG902" i="94"/>
  <c r="BJ902" i="94" s="1"/>
  <c r="AJ913" i="94"/>
  <c r="U913" i="94" s="1"/>
  <c r="BJ903" i="94"/>
  <c r="BM903" i="94" s="1"/>
  <c r="AZ895" i="94"/>
  <c r="AB895" i="94"/>
  <c r="BK895" i="94"/>
  <c r="AH895" i="94"/>
  <c r="AT895" i="94"/>
  <c r="CV886" i="94"/>
  <c r="BJ887" i="94"/>
  <c r="AB877" i="94"/>
  <c r="BK877" i="94"/>
  <c r="AH877" i="94"/>
  <c r="AZ877" i="94"/>
  <c r="AT877" i="94"/>
  <c r="BD885" i="94"/>
  <c r="AM884" i="94"/>
  <c r="BD884" i="94" s="1"/>
  <c r="BM884" i="94" s="1"/>
  <c r="AM872" i="94"/>
  <c r="BD872" i="94" s="1"/>
  <c r="BD869" i="94"/>
  <c r="AK881" i="94"/>
  <c r="BB881" i="94" s="1"/>
  <c r="BJ865" i="94"/>
  <c r="BM865" i="94" s="1"/>
  <c r="AK889" i="94"/>
  <c r="BB889" i="94" s="1"/>
  <c r="BG856" i="94"/>
  <c r="BJ856" i="94" s="1"/>
  <c r="BM856" i="94" s="1"/>
  <c r="AJ853" i="94"/>
  <c r="U853" i="94" s="1"/>
  <c r="BJ848" i="94"/>
  <c r="AL842" i="94"/>
  <c r="BC842" i="94" s="1"/>
  <c r="Y842" i="94"/>
  <c r="AK842" i="94" s="1"/>
  <c r="BB842" i="94" s="1"/>
  <c r="T829" i="94"/>
  <c r="CG829" i="94" s="1"/>
  <c r="AE859" i="94"/>
  <c r="L859" i="94"/>
  <c r="AW858" i="94"/>
  <c r="AM858" i="94"/>
  <c r="BD858" i="94" s="1"/>
  <c r="CV859" i="94"/>
  <c r="BI859" i="94"/>
  <c r="AE858" i="94"/>
  <c r="L858" i="94"/>
  <c r="CR859" i="94"/>
  <c r="AW859" i="94"/>
  <c r="CE858" i="94"/>
  <c r="BH859" i="94"/>
  <c r="CV858" i="94"/>
  <c r="AJ858" i="94"/>
  <c r="BI858" i="94"/>
  <c r="CR858" i="94"/>
  <c r="AQ858" i="94"/>
  <c r="AQ859" i="94"/>
  <c r="AL849" i="94"/>
  <c r="BC849" i="94" s="1"/>
  <c r="Y849" i="94"/>
  <c r="AK849" i="94" s="1"/>
  <c r="BB849" i="94" s="1"/>
  <c r="AN842" i="94"/>
  <c r="BE842" i="94" s="1"/>
  <c r="BN842" i="94" s="1"/>
  <c r="AB829" i="94"/>
  <c r="BK829" i="94"/>
  <c r="AH829" i="94"/>
  <c r="AZ829" i="94"/>
  <c r="AT829" i="94"/>
  <c r="BH842" i="94"/>
  <c r="BJ851" i="94"/>
  <c r="BG850" i="94"/>
  <c r="BJ850" i="94" s="1"/>
  <c r="BE833" i="94"/>
  <c r="BN833" i="94" s="1"/>
  <c r="AZ825" i="94"/>
  <c r="AB825" i="94"/>
  <c r="AT825" i="94"/>
  <c r="BK825" i="94"/>
  <c r="AH825" i="94"/>
  <c r="AM825" i="94"/>
  <c r="BD825" i="94" s="1"/>
  <c r="AJ825" i="94"/>
  <c r="U825" i="94" s="1"/>
  <c r="AZ815" i="94"/>
  <c r="AB815" i="94"/>
  <c r="AT815" i="94"/>
  <c r="BK815" i="94"/>
  <c r="AH815" i="94"/>
  <c r="CR803" i="94"/>
  <c r="AL800" i="94"/>
  <c r="BC800" i="94" s="1"/>
  <c r="Y800" i="94"/>
  <c r="AK800" i="94" s="1"/>
  <c r="BB800" i="94" s="1"/>
  <c r="AB792" i="94"/>
  <c r="BK792" i="94"/>
  <c r="AH792" i="94"/>
  <c r="AZ792" i="94"/>
  <c r="AT792" i="94"/>
  <c r="BI782" i="94"/>
  <c r="BJ782" i="94" s="1"/>
  <c r="AM783" i="94"/>
  <c r="BD783" i="94" s="1"/>
  <c r="AL783" i="94"/>
  <c r="BC783" i="94" s="1"/>
  <c r="Y783" i="94"/>
  <c r="AK783" i="94" s="1"/>
  <c r="BB783" i="94" s="1"/>
  <c r="AK794" i="94"/>
  <c r="BB794" i="94" s="1"/>
  <c r="AZ756" i="94"/>
  <c r="AB756" i="94"/>
  <c r="AT756" i="94"/>
  <c r="BK756" i="94"/>
  <c r="AH756" i="94"/>
  <c r="BV756" i="94"/>
  <c r="BW756" i="94" s="1"/>
  <c r="BS756" i="94"/>
  <c r="BT756" i="94" s="1"/>
  <c r="CB756" i="94"/>
  <c r="CC756" i="94" s="1"/>
  <c r="BP756" i="94"/>
  <c r="BQ756" i="94" s="1"/>
  <c r="BY756" i="94"/>
  <c r="BZ756" i="94" s="1"/>
  <c r="BV757" i="94"/>
  <c r="BW757" i="94" s="1"/>
  <c r="BS757" i="94"/>
  <c r="BT757" i="94" s="1"/>
  <c r="CB757" i="94"/>
  <c r="CC757" i="94" s="1"/>
  <c r="BP757" i="94"/>
  <c r="BQ757" i="94" s="1"/>
  <c r="BY757" i="94"/>
  <c r="BZ757" i="94" s="1"/>
  <c r="AL774" i="94"/>
  <c r="BC774" i="94" s="1"/>
  <c r="Y774" i="94"/>
  <c r="AK774" i="94" s="1"/>
  <c r="BB774" i="94" s="1"/>
  <c r="AL775" i="94"/>
  <c r="BC775" i="94" s="1"/>
  <c r="Y775" i="94"/>
  <c r="AK775" i="94" s="1"/>
  <c r="BB775" i="94" s="1"/>
  <c r="BI774" i="94"/>
  <c r="BV749" i="94"/>
  <c r="BW749" i="94" s="1"/>
  <c r="BS749" i="94"/>
  <c r="BT749" i="94" s="1"/>
  <c r="CB749" i="94"/>
  <c r="CC749" i="94" s="1"/>
  <c r="BP749" i="94"/>
  <c r="BQ749" i="94" s="1"/>
  <c r="BY749" i="94"/>
  <c r="BZ749" i="94" s="1"/>
  <c r="CR724" i="94"/>
  <c r="AL763" i="94"/>
  <c r="BC763" i="94" s="1"/>
  <c r="Y763" i="94"/>
  <c r="AK763" i="94" s="1"/>
  <c r="BB763" i="94" s="1"/>
  <c r="BS762" i="94"/>
  <c r="BT762" i="94" s="1"/>
  <c r="CB762" i="94"/>
  <c r="CC762" i="94" s="1"/>
  <c r="BP762" i="94"/>
  <c r="BQ762" i="94" s="1"/>
  <c r="BY762" i="94"/>
  <c r="BZ762" i="94" s="1"/>
  <c r="BV762" i="94"/>
  <c r="BW762" i="94" s="1"/>
  <c r="AL756" i="94"/>
  <c r="BC756" i="94" s="1"/>
  <c r="CR725" i="94"/>
  <c r="AJ720" i="94"/>
  <c r="U720" i="94" s="1"/>
  <c r="Y721" i="94"/>
  <c r="AK721" i="94" s="1"/>
  <c r="BB721" i="94" s="1"/>
  <c r="AL721" i="94"/>
  <c r="BC721" i="94" s="1"/>
  <c r="BI709" i="94"/>
  <c r="AZ701" i="94"/>
  <c r="AB701" i="94"/>
  <c r="AT701" i="94"/>
  <c r="BK701" i="94"/>
  <c r="AH701" i="94"/>
  <c r="AT772" i="94"/>
  <c r="BK772" i="94"/>
  <c r="AH772" i="94"/>
  <c r="AZ772" i="94"/>
  <c r="AB772" i="94"/>
  <c r="AM772" i="94"/>
  <c r="BD772" i="94" s="1"/>
  <c r="BG766" i="94"/>
  <c r="BJ766" i="94" s="1"/>
  <c r="BH715" i="94"/>
  <c r="BG715" i="94"/>
  <c r="BJ715" i="94" s="1"/>
  <c r="AB760" i="94"/>
  <c r="AT760" i="94"/>
  <c r="BK760" i="94"/>
  <c r="AH760" i="94"/>
  <c r="AZ760" i="94"/>
  <c r="BK745" i="94"/>
  <c r="AH745" i="94"/>
  <c r="AB745" i="94"/>
  <c r="AT745" i="94"/>
  <c r="AZ745" i="94"/>
  <c r="AL715" i="94"/>
  <c r="BC715" i="94" s="1"/>
  <c r="Y715" i="94"/>
  <c r="AK715" i="94" s="1"/>
  <c r="BB715" i="94" s="1"/>
  <c r="BM755" i="94"/>
  <c r="CR740" i="94"/>
  <c r="BH719" i="94"/>
  <c r="AE718" i="94"/>
  <c r="L718" i="94"/>
  <c r="AE719" i="94"/>
  <c r="L719" i="94"/>
  <c r="AW718" i="94"/>
  <c r="CR719" i="94"/>
  <c r="CV719" i="94"/>
  <c r="AQ719" i="94"/>
  <c r="CE718" i="94"/>
  <c r="CV718" i="94"/>
  <c r="BH718" i="94"/>
  <c r="CR718" i="94"/>
  <c r="AW719" i="94"/>
  <c r="BG718" i="94"/>
  <c r="AQ718" i="94"/>
  <c r="BD692" i="94"/>
  <c r="BM692" i="94" s="1"/>
  <c r="AJ752" i="94"/>
  <c r="U752" i="94" s="1"/>
  <c r="AL753" i="94"/>
  <c r="BC753" i="94" s="1"/>
  <c r="Y753" i="94"/>
  <c r="AK753" i="94" s="1"/>
  <c r="BB753" i="94" s="1"/>
  <c r="BJ733" i="94"/>
  <c r="AL724" i="94"/>
  <c r="BC724" i="94" s="1"/>
  <c r="AL684" i="94"/>
  <c r="BC684" i="94" s="1"/>
  <c r="CH689" i="94"/>
  <c r="CI689" i="94" s="1"/>
  <c r="CH688" i="94"/>
  <c r="BV673" i="94"/>
  <c r="BW673" i="94" s="1"/>
  <c r="BS673" i="94"/>
  <c r="BT673" i="94" s="1"/>
  <c r="CB673" i="94"/>
  <c r="CC673" i="94" s="1"/>
  <c r="BP673" i="94"/>
  <c r="BQ673" i="94" s="1"/>
  <c r="BY673" i="94"/>
  <c r="BZ673" i="94" s="1"/>
  <c r="BS683" i="94"/>
  <c r="BT683" i="94" s="1"/>
  <c r="BY683" i="94"/>
  <c r="BZ683" i="94" s="1"/>
  <c r="BV683" i="94"/>
  <c r="BW683" i="94" s="1"/>
  <c r="BP683" i="94"/>
  <c r="BQ683" i="94" s="1"/>
  <c r="CB683" i="94"/>
  <c r="CC683" i="94" s="1"/>
  <c r="AM672" i="94"/>
  <c r="BD672" i="94" s="1"/>
  <c r="BM672" i="94" s="1"/>
  <c r="BH729" i="94"/>
  <c r="AK720" i="94"/>
  <c r="BB720" i="94" s="1"/>
  <c r="CB681" i="94"/>
  <c r="CC681" i="94" s="1"/>
  <c r="BP681" i="94"/>
  <c r="BQ681" i="94" s="1"/>
  <c r="BS681" i="94"/>
  <c r="BT681" i="94" s="1"/>
  <c r="BV681" i="94"/>
  <c r="BW681" i="94" s="1"/>
  <c r="BY681" i="94"/>
  <c r="BZ681" i="94" s="1"/>
  <c r="AQ666" i="94"/>
  <c r="AQ667" i="94"/>
  <c r="CV666" i="94"/>
  <c r="BI666" i="94"/>
  <c r="AE666" i="94"/>
  <c r="L666" i="94"/>
  <c r="CV667" i="94"/>
  <c r="BI667" i="94"/>
  <c r="AE667" i="94"/>
  <c r="L667" i="94"/>
  <c r="BH666" i="94"/>
  <c r="AW666" i="94"/>
  <c r="CE666" i="94"/>
  <c r="BH667" i="94"/>
  <c r="AW667" i="94"/>
  <c r="BG666" i="94"/>
  <c r="CR667" i="94"/>
  <c r="AM666" i="94"/>
  <c r="BD666" i="94" s="1"/>
  <c r="BG667" i="94"/>
  <c r="CR666" i="94"/>
  <c r="AL663" i="94"/>
  <c r="BC663" i="94" s="1"/>
  <c r="Y663" i="94"/>
  <c r="AK663" i="94" s="1"/>
  <c r="BB663" i="94" s="1"/>
  <c r="BD650" i="94"/>
  <c r="AZ651" i="94"/>
  <c r="AB651" i="94"/>
  <c r="AT651" i="94"/>
  <c r="BK651" i="94"/>
  <c r="AH651" i="94"/>
  <c r="AT640" i="94"/>
  <c r="AB640" i="94"/>
  <c r="AZ640" i="94"/>
  <c r="BK640" i="94"/>
  <c r="AH640" i="94"/>
  <c r="AM639" i="94"/>
  <c r="BD639" i="94" s="1"/>
  <c r="BH646" i="94"/>
  <c r="BD646" i="94"/>
  <c r="AJ643" i="94"/>
  <c r="U643" i="94" s="1"/>
  <c r="BV634" i="94"/>
  <c r="BW634" i="94" s="1"/>
  <c r="BS634" i="94"/>
  <c r="BT634" i="94" s="1"/>
  <c r="CB634" i="94"/>
  <c r="CC634" i="94" s="1"/>
  <c r="BP634" i="94"/>
  <c r="BQ634" i="94" s="1"/>
  <c r="BY634" i="94"/>
  <c r="BZ634" i="94" s="1"/>
  <c r="BI669" i="94"/>
  <c r="AM660" i="94"/>
  <c r="BD660" i="94" s="1"/>
  <c r="AQ660" i="94"/>
  <c r="AQ661" i="94"/>
  <c r="BH660" i="94"/>
  <c r="CV660" i="94"/>
  <c r="AE660" i="94"/>
  <c r="L660" i="94"/>
  <c r="BH661" i="94"/>
  <c r="AW661" i="94"/>
  <c r="BI661" i="94"/>
  <c r="BG661" i="94"/>
  <c r="AE661" i="94"/>
  <c r="L661" i="94"/>
  <c r="CE660" i="94"/>
  <c r="AM661" i="94"/>
  <c r="AW660" i="94"/>
  <c r="CV661" i="94"/>
  <c r="CR661" i="94"/>
  <c r="CR660" i="94"/>
  <c r="BG653" i="94"/>
  <c r="BJ653" i="94" s="1"/>
  <c r="CH644" i="94"/>
  <c r="CI644" i="94" s="1"/>
  <c r="AT644" i="94"/>
  <c r="BK644" i="94"/>
  <c r="AH644" i="94"/>
  <c r="AB644" i="94"/>
  <c r="AZ644" i="94"/>
  <c r="CH635" i="94"/>
  <c r="CI635" i="94" s="1"/>
  <c r="BM671" i="94"/>
  <c r="BI642" i="94"/>
  <c r="BJ642" i="94" s="1"/>
  <c r="BM642" i="94" s="1"/>
  <c r="CR638" i="94"/>
  <c r="CR635" i="94"/>
  <c r="BI707" i="94"/>
  <c r="BJ707" i="94" s="1"/>
  <c r="BH707" i="94"/>
  <c r="BE669" i="94"/>
  <c r="BN669" i="94" s="1"/>
  <c r="CR657" i="94"/>
  <c r="AJ650" i="94"/>
  <c r="U650" i="94" s="1"/>
  <c r="AL632" i="94"/>
  <c r="BC632" i="94" s="1"/>
  <c r="Y632" i="94"/>
  <c r="AK632" i="94" s="1"/>
  <c r="BB632" i="94" s="1"/>
  <c r="AB618" i="94"/>
  <c r="AT618" i="94"/>
  <c r="BK618" i="94"/>
  <c r="AH618" i="94"/>
  <c r="AZ618" i="94"/>
  <c r="CR611" i="94"/>
  <c r="CH592" i="94"/>
  <c r="T592" i="94"/>
  <c r="CG592" i="94" s="1"/>
  <c r="BD592" i="94"/>
  <c r="AB563" i="94"/>
  <c r="AT563" i="94"/>
  <c r="BK563" i="94"/>
  <c r="AH563" i="94"/>
  <c r="AZ563" i="94"/>
  <c r="BD626" i="94"/>
  <c r="CH605" i="94"/>
  <c r="CI605" i="94" s="1"/>
  <c r="BY605" i="94"/>
  <c r="BZ605" i="94" s="1"/>
  <c r="BV605" i="94"/>
  <c r="BW605" i="94" s="1"/>
  <c r="BS605" i="94"/>
  <c r="BT605" i="94" s="1"/>
  <c r="CB605" i="94"/>
  <c r="CC605" i="94" s="1"/>
  <c r="BP605" i="94"/>
  <c r="BQ605" i="94" s="1"/>
  <c r="BS592" i="94"/>
  <c r="BT592" i="94" s="1"/>
  <c r="BP592" i="94"/>
  <c r="BQ592" i="94" s="1"/>
  <c r="CB592" i="94"/>
  <c r="CC592" i="94" s="1"/>
  <c r="BY592" i="94"/>
  <c r="BZ592" i="94" s="1"/>
  <c r="BV592" i="94"/>
  <c r="BW592" i="94" s="1"/>
  <c r="CR586" i="94"/>
  <c r="AJ631" i="94"/>
  <c r="U631" i="94" s="1"/>
  <c r="CR555" i="94"/>
  <c r="BY590" i="94"/>
  <c r="BZ590" i="94" s="1"/>
  <c r="BV590" i="94"/>
  <c r="BW590" i="94" s="1"/>
  <c r="BS590" i="94"/>
  <c r="BT590" i="94" s="1"/>
  <c r="CB590" i="94"/>
  <c r="CC590" i="94" s="1"/>
  <c r="BP590" i="94"/>
  <c r="BQ590" i="94" s="1"/>
  <c r="BY582" i="94"/>
  <c r="BZ582" i="94" s="1"/>
  <c r="BV582" i="94"/>
  <c r="BW582" i="94" s="1"/>
  <c r="BS582" i="94"/>
  <c r="BT582" i="94" s="1"/>
  <c r="CB582" i="94"/>
  <c r="CC582" i="94" s="1"/>
  <c r="BP582" i="94"/>
  <c r="BQ582" i="94" s="1"/>
  <c r="AQ612" i="94"/>
  <c r="AE612" i="94"/>
  <c r="L612" i="94"/>
  <c r="BI613" i="94"/>
  <c r="AE613" i="94"/>
  <c r="L613" i="94"/>
  <c r="AW612" i="94"/>
  <c r="CE612" i="94"/>
  <c r="BH613" i="94"/>
  <c r="AW613" i="94"/>
  <c r="BG613" i="94"/>
  <c r="CV612" i="94"/>
  <c r="AJ612" i="94"/>
  <c r="CR612" i="94"/>
  <c r="AM613" i="94"/>
  <c r="CV613" i="94"/>
  <c r="CR613" i="94"/>
  <c r="AQ613" i="94"/>
  <c r="BG612" i="94"/>
  <c r="BI578" i="94"/>
  <c r="BG578" i="94"/>
  <c r="BG567" i="94"/>
  <c r="T566" i="94"/>
  <c r="CG566" i="94" s="1"/>
  <c r="AK571" i="94"/>
  <c r="BB571" i="94" s="1"/>
  <c r="BC538" i="94"/>
  <c r="BK573" i="94"/>
  <c r="AH573" i="94"/>
  <c r="AT573" i="94"/>
  <c r="AB573" i="94"/>
  <c r="AZ573" i="94"/>
  <c r="BJ676" i="94"/>
  <c r="AZ550" i="94"/>
  <c r="AB550" i="94"/>
  <c r="AT550" i="94"/>
  <c r="BK550" i="94"/>
  <c r="AH550" i="94"/>
  <c r="BD529" i="94"/>
  <c r="BJ550" i="94"/>
  <c r="CR534" i="94"/>
  <c r="BI531" i="94"/>
  <c r="AM528" i="94"/>
  <c r="BD528" i="94" s="1"/>
  <c r="BM528" i="94" s="1"/>
  <c r="CE600" i="94"/>
  <c r="AW601" i="94"/>
  <c r="BG600" i="94"/>
  <c r="AQ600" i="94"/>
  <c r="BH601" i="94"/>
  <c r="AE600" i="94"/>
  <c r="L600" i="94"/>
  <c r="AM601" i="94"/>
  <c r="CV601" i="94"/>
  <c r="AQ601" i="94"/>
  <c r="AW600" i="94"/>
  <c r="L601" i="94"/>
  <c r="CR601" i="94"/>
  <c r="CV600" i="94"/>
  <c r="AJ600" i="94"/>
  <c r="T600" i="94" s="1"/>
  <c r="CG600" i="94" s="1"/>
  <c r="BH600" i="94"/>
  <c r="AE601" i="94"/>
  <c r="CR600" i="94"/>
  <c r="AJ565" i="94"/>
  <c r="U565" i="94" s="1"/>
  <c r="AL579" i="94"/>
  <c r="BC579" i="94" s="1"/>
  <c r="AZ520" i="94"/>
  <c r="AB520" i="94"/>
  <c r="AT520" i="94"/>
  <c r="BK520" i="94"/>
  <c r="AH520" i="94"/>
  <c r="AN653" i="94"/>
  <c r="BE653" i="94" s="1"/>
  <c r="BN653" i="94" s="1"/>
  <c r="CB525" i="94"/>
  <c r="CC525" i="94" s="1"/>
  <c r="BP525" i="94"/>
  <c r="BQ525" i="94" s="1"/>
  <c r="BY525" i="94"/>
  <c r="BZ525" i="94" s="1"/>
  <c r="BV525" i="94"/>
  <c r="BW525" i="94" s="1"/>
  <c r="BS525" i="94"/>
  <c r="BT525" i="94" s="1"/>
  <c r="AM524" i="94"/>
  <c r="BD524" i="94" s="1"/>
  <c r="AJ517" i="94"/>
  <c r="U517" i="94" s="1"/>
  <c r="BV504" i="94"/>
  <c r="BW504" i="94" s="1"/>
  <c r="CB504" i="94"/>
  <c r="CC504" i="94" s="1"/>
  <c r="BP504" i="94"/>
  <c r="BQ504" i="94" s="1"/>
  <c r="BY504" i="94"/>
  <c r="BZ504" i="94" s="1"/>
  <c r="BS504" i="94"/>
  <c r="BT504" i="94" s="1"/>
  <c r="Y505" i="94"/>
  <c r="AK505" i="94" s="1"/>
  <c r="BB505" i="94" s="1"/>
  <c r="AL505" i="94"/>
  <c r="BC505" i="94" s="1"/>
  <c r="BH505" i="94"/>
  <c r="Y480" i="94"/>
  <c r="AK480" i="94" s="1"/>
  <c r="BB480" i="94" s="1"/>
  <c r="AL480" i="94"/>
  <c r="BC480" i="94" s="1"/>
  <c r="BS468" i="94"/>
  <c r="BT468" i="94" s="1"/>
  <c r="CB468" i="94"/>
  <c r="CC468" i="94" s="1"/>
  <c r="BP468" i="94"/>
  <c r="BQ468" i="94" s="1"/>
  <c r="BY468" i="94"/>
  <c r="BZ468" i="94" s="1"/>
  <c r="BV468" i="94"/>
  <c r="BW468" i="94" s="1"/>
  <c r="CB516" i="94"/>
  <c r="CC516" i="94" s="1"/>
  <c r="BP516" i="94"/>
  <c r="BQ516" i="94" s="1"/>
  <c r="BV516" i="94"/>
  <c r="BW516" i="94" s="1"/>
  <c r="BY516" i="94"/>
  <c r="BZ516" i="94" s="1"/>
  <c r="BS516" i="94"/>
  <c r="BT516" i="94" s="1"/>
  <c r="BJ493" i="94"/>
  <c r="BJ453" i="94"/>
  <c r="T452" i="94"/>
  <c r="CG452" i="94" s="1"/>
  <c r="BI464" i="94"/>
  <c r="BJ464" i="94" s="1"/>
  <c r="BM464" i="94" s="1"/>
  <c r="AM460" i="94"/>
  <c r="BD460" i="94" s="1"/>
  <c r="AK528" i="94"/>
  <c r="BB528" i="94" s="1"/>
  <c r="CV503" i="94"/>
  <c r="AE503" i="94"/>
  <c r="L503" i="94"/>
  <c r="AW502" i="94"/>
  <c r="CR502" i="94"/>
  <c r="AM503" i="94"/>
  <c r="BD503" i="94" s="1"/>
  <c r="BI503" i="94"/>
  <c r="CV502" i="94"/>
  <c r="AE502" i="94"/>
  <c r="L502" i="94"/>
  <c r="AQ503" i="94"/>
  <c r="AQ502" i="94"/>
  <c r="CE502" i="94"/>
  <c r="BH503" i="94"/>
  <c r="BG502" i="94"/>
  <c r="CR503" i="94"/>
  <c r="BG503" i="94"/>
  <c r="AW503" i="94"/>
  <c r="BY488" i="94"/>
  <c r="BZ488" i="94" s="1"/>
  <c r="BV488" i="94"/>
  <c r="BW488" i="94" s="1"/>
  <c r="BS488" i="94"/>
  <c r="BT488" i="94" s="1"/>
  <c r="CB488" i="94"/>
  <c r="CC488" i="94" s="1"/>
  <c r="BP488" i="94"/>
  <c r="BQ488" i="94" s="1"/>
  <c r="AT473" i="94"/>
  <c r="BK473" i="94"/>
  <c r="AH473" i="94"/>
  <c r="AZ473" i="94"/>
  <c r="AB473" i="94"/>
  <c r="CH615" i="94"/>
  <c r="AL504" i="94"/>
  <c r="BC504" i="94" s="1"/>
  <c r="Y504" i="94"/>
  <c r="AK504" i="94" s="1"/>
  <c r="BB504" i="94" s="1"/>
  <c r="CV499" i="94"/>
  <c r="AE498" i="94"/>
  <c r="L498" i="94"/>
  <c r="BI499" i="94"/>
  <c r="AE499" i="94"/>
  <c r="L499" i="94"/>
  <c r="AW498" i="94"/>
  <c r="CR499" i="94"/>
  <c r="AM498" i="94"/>
  <c r="BD498" i="94" s="1"/>
  <c r="AW499" i="94"/>
  <c r="AQ499" i="94"/>
  <c r="AQ498" i="94"/>
  <c r="CE498" i="94"/>
  <c r="BH499" i="94"/>
  <c r="CV498" i="94"/>
  <c r="AJ498" i="94"/>
  <c r="BH498" i="94"/>
  <c r="CR498" i="94"/>
  <c r="BG499" i="94"/>
  <c r="BG498" i="94"/>
  <c r="CH489" i="94"/>
  <c r="CR480" i="94"/>
  <c r="BG476" i="94"/>
  <c r="BI476" i="94"/>
  <c r="AL512" i="94"/>
  <c r="BC512" i="94" s="1"/>
  <c r="Y512" i="94"/>
  <c r="AK512" i="94" s="1"/>
  <c r="BB512" i="94" s="1"/>
  <c r="Y441" i="94"/>
  <c r="AK441" i="94" s="1"/>
  <c r="BB441" i="94" s="1"/>
  <c r="AL441" i="94"/>
  <c r="BC441" i="94" s="1"/>
  <c r="AM513" i="94"/>
  <c r="BD513" i="94" s="1"/>
  <c r="BM513" i="94" s="1"/>
  <c r="Y513" i="94"/>
  <c r="AK513" i="94" s="1"/>
  <c r="BB513" i="94" s="1"/>
  <c r="AL513" i="94"/>
  <c r="BC513" i="94" s="1"/>
  <c r="AL496" i="94"/>
  <c r="BC496" i="94" s="1"/>
  <c r="Y496" i="94"/>
  <c r="AK496" i="94" s="1"/>
  <c r="BB496" i="94" s="1"/>
  <c r="BK497" i="94"/>
  <c r="AH497" i="94"/>
  <c r="AZ497" i="94"/>
  <c r="AT497" i="94"/>
  <c r="AB497" i="94"/>
  <c r="AN497" i="94" s="1"/>
  <c r="CH478" i="94"/>
  <c r="BK479" i="94"/>
  <c r="AH479" i="94"/>
  <c r="AZ479" i="94"/>
  <c r="AT479" i="94"/>
  <c r="AB479" i="94"/>
  <c r="BJ441" i="94"/>
  <c r="BD441" i="94"/>
  <c r="AZ404" i="94"/>
  <c r="AB404" i="94"/>
  <c r="BK404" i="94"/>
  <c r="AH404" i="94"/>
  <c r="AT404" i="94"/>
  <c r="BD454" i="94"/>
  <c r="BM454" i="94" s="1"/>
  <c r="BH412" i="94"/>
  <c r="BV396" i="94"/>
  <c r="BW396" i="94" s="1"/>
  <c r="BS396" i="94"/>
  <c r="BT396" i="94" s="1"/>
  <c r="CB396" i="94"/>
  <c r="CC396" i="94" s="1"/>
  <c r="BP396" i="94"/>
  <c r="BQ396" i="94" s="1"/>
  <c r="BY396" i="94"/>
  <c r="BZ396" i="94" s="1"/>
  <c r="AQ439" i="94"/>
  <c r="BG438" i="94"/>
  <c r="AE439" i="94"/>
  <c r="L439" i="94"/>
  <c r="BH438" i="94"/>
  <c r="AW438" i="94"/>
  <c r="CE438" i="94"/>
  <c r="BH439" i="94"/>
  <c r="AW439" i="94"/>
  <c r="AM439" i="94"/>
  <c r="BD439" i="94" s="1"/>
  <c r="CV438" i="94"/>
  <c r="AM438" i="94"/>
  <c r="AQ438" i="94"/>
  <c r="CV439" i="94"/>
  <c r="BI439" i="94"/>
  <c r="BI438" i="94"/>
  <c r="L438" i="94"/>
  <c r="BG439" i="94"/>
  <c r="CR438" i="94"/>
  <c r="CR439" i="94"/>
  <c r="AE438" i="94"/>
  <c r="BG432" i="94"/>
  <c r="BI432" i="94"/>
  <c r="BH421" i="94"/>
  <c r="BG412" i="94"/>
  <c r="BJ412" i="94" s="1"/>
  <c r="Y588" i="94"/>
  <c r="AK588" i="94" s="1"/>
  <c r="BB588" i="94" s="1"/>
  <c r="AL588" i="94"/>
  <c r="BC588" i="94" s="1"/>
  <c r="BV494" i="94"/>
  <c r="BW494" i="94" s="1"/>
  <c r="BS494" i="94"/>
  <c r="BT494" i="94" s="1"/>
  <c r="CB494" i="94"/>
  <c r="CC494" i="94" s="1"/>
  <c r="BP494" i="94"/>
  <c r="BQ494" i="94" s="1"/>
  <c r="BY494" i="94"/>
  <c r="BZ494" i="94" s="1"/>
  <c r="AT495" i="94"/>
  <c r="BK495" i="94"/>
  <c r="AH495" i="94"/>
  <c r="AZ495" i="94"/>
  <c r="AB495" i="94"/>
  <c r="CR412" i="94"/>
  <c r="AM462" i="94"/>
  <c r="BD462" i="94" s="1"/>
  <c r="AM440" i="94"/>
  <c r="BD440" i="94" s="1"/>
  <c r="BH432" i="94"/>
  <c r="Y405" i="94"/>
  <c r="AK405" i="94" s="1"/>
  <c r="BB405" i="94" s="1"/>
  <c r="AL405" i="94"/>
  <c r="BC405" i="94" s="1"/>
  <c r="BG400" i="94"/>
  <c r="AL365" i="94"/>
  <c r="BC365" i="94" s="1"/>
  <c r="Y365" i="94"/>
  <c r="AK365" i="94" s="1"/>
  <c r="BB365" i="94" s="1"/>
  <c r="AL395" i="94"/>
  <c r="BC395" i="94" s="1"/>
  <c r="Y395" i="94"/>
  <c r="AK395" i="94" s="1"/>
  <c r="BB395" i="94" s="1"/>
  <c r="AJ384" i="94"/>
  <c r="U384" i="94" s="1"/>
  <c r="AL385" i="94"/>
  <c r="BC385" i="94" s="1"/>
  <c r="Y385" i="94"/>
  <c r="AK385" i="94" s="1"/>
  <c r="BB385" i="94" s="1"/>
  <c r="BS288" i="94"/>
  <c r="BT288" i="94" s="1"/>
  <c r="CB288" i="94"/>
  <c r="CC288" i="94" s="1"/>
  <c r="BP288" i="94"/>
  <c r="BQ288" i="94" s="1"/>
  <c r="BV288" i="94"/>
  <c r="BW288" i="94" s="1"/>
  <c r="BY288" i="94"/>
  <c r="BZ288" i="94" s="1"/>
  <c r="AL404" i="94"/>
  <c r="BC404" i="94" s="1"/>
  <c r="AL477" i="94"/>
  <c r="BC477" i="94" s="1"/>
  <c r="AB427" i="94"/>
  <c r="AT427" i="94"/>
  <c r="AZ427" i="94"/>
  <c r="AH427" i="94"/>
  <c r="BK427" i="94"/>
  <c r="AZ380" i="94"/>
  <c r="AB380" i="94"/>
  <c r="BK380" i="94"/>
  <c r="AH380" i="94"/>
  <c r="AT380" i="94"/>
  <c r="CH365" i="94"/>
  <c r="T365" i="94"/>
  <c r="CG365" i="94" s="1"/>
  <c r="T289" i="94"/>
  <c r="CG289" i="94" s="1"/>
  <c r="AL416" i="94"/>
  <c r="BC416" i="94" s="1"/>
  <c r="Y416" i="94"/>
  <c r="AK416" i="94" s="1"/>
  <c r="BB416" i="94" s="1"/>
  <c r="BD388" i="94"/>
  <c r="BM388" i="94" s="1"/>
  <c r="Y389" i="94"/>
  <c r="AK389" i="94" s="1"/>
  <c r="BB389" i="94" s="1"/>
  <c r="AL389" i="94"/>
  <c r="BC389" i="94" s="1"/>
  <c r="BV389" i="94"/>
  <c r="BW389" i="94" s="1"/>
  <c r="BS389" i="94"/>
  <c r="BT389" i="94" s="1"/>
  <c r="BY389" i="94"/>
  <c r="BZ389" i="94" s="1"/>
  <c r="CB389" i="94"/>
  <c r="CC389" i="94" s="1"/>
  <c r="BP389" i="94"/>
  <c r="BQ389" i="94" s="1"/>
  <c r="CB372" i="94"/>
  <c r="CC372" i="94" s="1"/>
  <c r="BP372" i="94"/>
  <c r="BQ372" i="94" s="1"/>
  <c r="BS372" i="94"/>
  <c r="BT372" i="94" s="1"/>
  <c r="BV372" i="94"/>
  <c r="BW372" i="94" s="1"/>
  <c r="BY372" i="94"/>
  <c r="BZ372" i="94" s="1"/>
  <c r="Y373" i="94"/>
  <c r="AK373" i="94" s="1"/>
  <c r="BB373" i="94" s="1"/>
  <c r="AL373" i="94"/>
  <c r="BC373" i="94" s="1"/>
  <c r="BV373" i="94"/>
  <c r="BW373" i="94" s="1"/>
  <c r="BS373" i="94"/>
  <c r="BT373" i="94" s="1"/>
  <c r="BY373" i="94"/>
  <c r="BZ373" i="94" s="1"/>
  <c r="BP373" i="94"/>
  <c r="BQ373" i="94" s="1"/>
  <c r="CB373" i="94"/>
  <c r="CC373" i="94" s="1"/>
  <c r="AZ448" i="94"/>
  <c r="AB448" i="94"/>
  <c r="AN448" i="94" s="1"/>
  <c r="AH448" i="94"/>
  <c r="AT448" i="94"/>
  <c r="BK448" i="94"/>
  <c r="AJ433" i="94"/>
  <c r="U433" i="94" s="1"/>
  <c r="BI288" i="94"/>
  <c r="BG288" i="94"/>
  <c r="AJ313" i="94"/>
  <c r="U313" i="94" s="1"/>
  <c r="AJ309" i="94"/>
  <c r="U309" i="94" s="1"/>
  <c r="BD308" i="94"/>
  <c r="CV284" i="94"/>
  <c r="AL284" i="94"/>
  <c r="BC284" i="94" s="1"/>
  <c r="Y284" i="94"/>
  <c r="AK284" i="94" s="1"/>
  <c r="BB284" i="94" s="1"/>
  <c r="BH393" i="94"/>
  <c r="CR353" i="94"/>
  <c r="BH352" i="94"/>
  <c r="CH348" i="94"/>
  <c r="AL349" i="94"/>
  <c r="BC349" i="94" s="1"/>
  <c r="Y349" i="94"/>
  <c r="AK349" i="94" s="1"/>
  <c r="BB349" i="94" s="1"/>
  <c r="AM335" i="94"/>
  <c r="BD335" i="94" s="1"/>
  <c r="BM335" i="94" s="1"/>
  <c r="AM279" i="94"/>
  <c r="BD279" i="94" s="1"/>
  <c r="AQ275" i="94"/>
  <c r="CV274" i="94"/>
  <c r="BI274" i="94"/>
  <c r="AE275" i="94"/>
  <c r="L275" i="94"/>
  <c r="BH274" i="94"/>
  <c r="AW274" i="94"/>
  <c r="CV275" i="94"/>
  <c r="AE274" i="94"/>
  <c r="AJ275" i="94"/>
  <c r="AQ274" i="94"/>
  <c r="AW275" i="94"/>
  <c r="BI275" i="94"/>
  <c r="AM274" i="94"/>
  <c r="BD274" i="94" s="1"/>
  <c r="CR275" i="94"/>
  <c r="CE274" i="94"/>
  <c r="BG275" i="94"/>
  <c r="CR274" i="94"/>
  <c r="L274" i="94"/>
  <c r="BS238" i="94"/>
  <c r="BT238" i="94" s="1"/>
  <c r="CB238" i="94"/>
  <c r="CC238" i="94" s="1"/>
  <c r="BP238" i="94"/>
  <c r="BQ238" i="94" s="1"/>
  <c r="BY238" i="94"/>
  <c r="BZ238" i="94" s="1"/>
  <c r="BV238" i="94"/>
  <c r="BW238" i="94" s="1"/>
  <c r="BS206" i="94"/>
  <c r="BT206" i="94" s="1"/>
  <c r="CB206" i="94"/>
  <c r="CC206" i="94" s="1"/>
  <c r="BP206" i="94"/>
  <c r="BQ206" i="94" s="1"/>
  <c r="BY206" i="94"/>
  <c r="BZ206" i="94" s="1"/>
  <c r="BV206" i="94"/>
  <c r="BW206" i="94" s="1"/>
  <c r="AM383" i="94"/>
  <c r="AQ382" i="94"/>
  <c r="CV383" i="94"/>
  <c r="AE382" i="94"/>
  <c r="L382" i="94"/>
  <c r="BI383" i="94"/>
  <c r="AE383" i="94"/>
  <c r="L383" i="94"/>
  <c r="CE382" i="94"/>
  <c r="BH382" i="94"/>
  <c r="AW382" i="94"/>
  <c r="CR383" i="94"/>
  <c r="AQ383" i="94"/>
  <c r="BG382" i="94"/>
  <c r="BH383" i="94"/>
  <c r="BI382" i="94"/>
  <c r="BG383" i="94"/>
  <c r="CR382" i="94"/>
  <c r="AJ382" i="94"/>
  <c r="AW383" i="94"/>
  <c r="CV382" i="94"/>
  <c r="AZ321" i="94"/>
  <c r="AB321" i="94"/>
  <c r="BK321" i="94"/>
  <c r="AH321" i="94"/>
  <c r="AT321" i="94"/>
  <c r="AK289" i="94"/>
  <c r="BB289" i="94" s="1"/>
  <c r="BD425" i="94"/>
  <c r="BM425" i="94" s="1"/>
  <c r="CR397" i="94"/>
  <c r="BY361" i="94"/>
  <c r="BZ361" i="94" s="1"/>
  <c r="BS361" i="94"/>
  <c r="BT361" i="94" s="1"/>
  <c r="CB361" i="94"/>
  <c r="CC361" i="94" s="1"/>
  <c r="BV361" i="94"/>
  <c r="BW361" i="94" s="1"/>
  <c r="BP361" i="94"/>
  <c r="BQ361" i="94" s="1"/>
  <c r="BM343" i="94"/>
  <c r="BH328" i="94"/>
  <c r="CV325" i="94"/>
  <c r="AL320" i="94"/>
  <c r="BC320" i="94" s="1"/>
  <c r="Y320" i="94"/>
  <c r="AK320" i="94" s="1"/>
  <c r="BB320" i="94" s="1"/>
  <c r="CB309" i="94"/>
  <c r="CC309" i="94" s="1"/>
  <c r="BP309" i="94"/>
  <c r="BQ309" i="94" s="1"/>
  <c r="BY309" i="94"/>
  <c r="BZ309" i="94" s="1"/>
  <c r="BV309" i="94"/>
  <c r="BW309" i="94" s="1"/>
  <c r="BS309" i="94"/>
  <c r="BT309" i="94" s="1"/>
  <c r="BD437" i="94"/>
  <c r="BJ436" i="94"/>
  <c r="BM436" i="94" s="1"/>
  <c r="CB437" i="94"/>
  <c r="CC437" i="94" s="1"/>
  <c r="BP437" i="94"/>
  <c r="BQ437" i="94" s="1"/>
  <c r="BV437" i="94"/>
  <c r="BW437" i="94" s="1"/>
  <c r="BS437" i="94"/>
  <c r="BT437" i="94" s="1"/>
  <c r="BY437" i="94"/>
  <c r="BZ437" i="94" s="1"/>
  <c r="AL433" i="94"/>
  <c r="BC433" i="94" s="1"/>
  <c r="BD337" i="94"/>
  <c r="AB317" i="94"/>
  <c r="AT317" i="94"/>
  <c r="BK317" i="94"/>
  <c r="AH317" i="94"/>
  <c r="AZ317" i="94"/>
  <c r="CV310" i="94"/>
  <c r="BY300" i="94"/>
  <c r="BZ300" i="94" s="1"/>
  <c r="BV300" i="94"/>
  <c r="BW300" i="94" s="1"/>
  <c r="CB300" i="94"/>
  <c r="CC300" i="94" s="1"/>
  <c r="BP300" i="94"/>
  <c r="BQ300" i="94" s="1"/>
  <c r="BS300" i="94"/>
  <c r="BT300" i="94" s="1"/>
  <c r="AL337" i="94"/>
  <c r="BC337" i="94" s="1"/>
  <c r="Y337" i="94"/>
  <c r="AK337" i="94" s="1"/>
  <c r="BB337" i="94" s="1"/>
  <c r="AJ332" i="94"/>
  <c r="U332" i="94" s="1"/>
  <c r="AL333" i="94"/>
  <c r="BC333" i="94" s="1"/>
  <c r="Y333" i="94"/>
  <c r="AK333" i="94" s="1"/>
  <c r="BB333" i="94" s="1"/>
  <c r="BD487" i="94"/>
  <c r="BY487" i="94"/>
  <c r="BZ487" i="94" s="1"/>
  <c r="BV487" i="94"/>
  <c r="BW487" i="94" s="1"/>
  <c r="BS487" i="94"/>
  <c r="BT487" i="94" s="1"/>
  <c r="CB487" i="94"/>
  <c r="CC487" i="94" s="1"/>
  <c r="BP487" i="94"/>
  <c r="BQ487" i="94" s="1"/>
  <c r="BV486" i="94"/>
  <c r="BW486" i="94" s="1"/>
  <c r="BS486" i="94"/>
  <c r="BT486" i="94" s="1"/>
  <c r="CB486" i="94"/>
  <c r="CC486" i="94" s="1"/>
  <c r="BP486" i="94"/>
  <c r="BQ486" i="94" s="1"/>
  <c r="BY486" i="94"/>
  <c r="BZ486" i="94" s="1"/>
  <c r="BY358" i="94"/>
  <c r="BZ358" i="94" s="1"/>
  <c r="BV358" i="94"/>
  <c r="BW358" i="94" s="1"/>
  <c r="BS358" i="94"/>
  <c r="BT358" i="94" s="1"/>
  <c r="CB358" i="94"/>
  <c r="CC358" i="94" s="1"/>
  <c r="BP358" i="94"/>
  <c r="BQ358" i="94" s="1"/>
  <c r="AL345" i="94"/>
  <c r="BC345" i="94" s="1"/>
  <c r="BI326" i="94"/>
  <c r="AL326" i="94"/>
  <c r="BC326" i="94" s="1"/>
  <c r="Y326" i="94"/>
  <c r="AK326" i="94" s="1"/>
  <c r="BB326" i="94" s="1"/>
  <c r="CR259" i="94"/>
  <c r="AM259" i="94"/>
  <c r="AQ259" i="94"/>
  <c r="BG258" i="94"/>
  <c r="CV259" i="94"/>
  <c r="BG259" i="94"/>
  <c r="AE258" i="94"/>
  <c r="L258" i="94"/>
  <c r="BI259" i="94"/>
  <c r="AE259" i="94"/>
  <c r="L259" i="94"/>
  <c r="BH258" i="94"/>
  <c r="AW258" i="94"/>
  <c r="BH259" i="94"/>
  <c r="CV258" i="94"/>
  <c r="CE258" i="94"/>
  <c r="CR258" i="94"/>
  <c r="AQ258" i="94"/>
  <c r="AW259" i="94"/>
  <c r="AJ236" i="94"/>
  <c r="U236" i="94" s="1"/>
  <c r="Y237" i="94"/>
  <c r="AK237" i="94" s="1"/>
  <c r="BB237" i="94" s="1"/>
  <c r="AL237" i="94"/>
  <c r="BC237" i="94" s="1"/>
  <c r="BH233" i="94"/>
  <c r="AM205" i="94"/>
  <c r="BD205" i="94" s="1"/>
  <c r="BM205" i="94" s="1"/>
  <c r="BY340" i="94"/>
  <c r="BZ340" i="94" s="1"/>
  <c r="BV340" i="94"/>
  <c r="BW340" i="94" s="1"/>
  <c r="CB340" i="94"/>
  <c r="CC340" i="94" s="1"/>
  <c r="BP340" i="94"/>
  <c r="BQ340" i="94" s="1"/>
  <c r="BS340" i="94"/>
  <c r="BT340" i="94" s="1"/>
  <c r="CB341" i="94"/>
  <c r="CC341" i="94" s="1"/>
  <c r="BP341" i="94"/>
  <c r="BQ341" i="94" s="1"/>
  <c r="BY341" i="94"/>
  <c r="BZ341" i="94" s="1"/>
  <c r="BV341" i="94"/>
  <c r="BW341" i="94" s="1"/>
  <c r="BS341" i="94"/>
  <c r="BT341" i="94" s="1"/>
  <c r="CB318" i="94"/>
  <c r="CC318" i="94" s="1"/>
  <c r="BP318" i="94"/>
  <c r="BQ318" i="94" s="1"/>
  <c r="BY318" i="94"/>
  <c r="BZ318" i="94" s="1"/>
  <c r="BS318" i="94"/>
  <c r="BT318" i="94" s="1"/>
  <c r="BV318" i="94"/>
  <c r="BW318" i="94" s="1"/>
  <c r="BS319" i="94"/>
  <c r="BT319" i="94" s="1"/>
  <c r="CB319" i="94"/>
  <c r="CC319" i="94" s="1"/>
  <c r="BP319" i="94"/>
  <c r="BQ319" i="94" s="1"/>
  <c r="BY319" i="94"/>
  <c r="BZ319" i="94" s="1"/>
  <c r="BV319" i="94"/>
  <c r="BW319" i="94" s="1"/>
  <c r="BK248" i="94"/>
  <c r="AH248" i="94"/>
  <c r="AZ248" i="94"/>
  <c r="AB248" i="94"/>
  <c r="AT248" i="94"/>
  <c r="CB244" i="94"/>
  <c r="CC244" i="94" s="1"/>
  <c r="BP244" i="94"/>
  <c r="BQ244" i="94" s="1"/>
  <c r="BY244" i="94"/>
  <c r="BZ244" i="94" s="1"/>
  <c r="BV244" i="94"/>
  <c r="BW244" i="94" s="1"/>
  <c r="BS244" i="94"/>
  <c r="BT244" i="94" s="1"/>
  <c r="AQ235" i="94"/>
  <c r="CV234" i="94"/>
  <c r="AJ235" i="94"/>
  <c r="BI234" i="94"/>
  <c r="AE234" i="94"/>
  <c r="L234" i="94"/>
  <c r="BI235" i="94"/>
  <c r="AE235" i="94"/>
  <c r="L235" i="94"/>
  <c r="CE234" i="94"/>
  <c r="BH234" i="94"/>
  <c r="AW234" i="94"/>
  <c r="CR235" i="94"/>
  <c r="BG234" i="94"/>
  <c r="BH235" i="94"/>
  <c r="BG235" i="94"/>
  <c r="CR234" i="94"/>
  <c r="AQ234" i="94"/>
  <c r="CV235" i="94"/>
  <c r="AM234" i="94"/>
  <c r="BD234" i="94" s="1"/>
  <c r="AW235" i="94"/>
  <c r="CB228" i="94"/>
  <c r="CC228" i="94" s="1"/>
  <c r="BP228" i="94"/>
  <c r="BQ228" i="94" s="1"/>
  <c r="BY228" i="94"/>
  <c r="BZ228" i="94" s="1"/>
  <c r="BS228" i="94"/>
  <c r="BT228" i="94" s="1"/>
  <c r="BV228" i="94"/>
  <c r="BW228" i="94" s="1"/>
  <c r="AQ225" i="94"/>
  <c r="AJ224" i="94"/>
  <c r="AE225" i="94"/>
  <c r="L225" i="94"/>
  <c r="BH224" i="94"/>
  <c r="AW224" i="94"/>
  <c r="CE224" i="94"/>
  <c r="AW225" i="94"/>
  <c r="BG224" i="94"/>
  <c r="CR224" i="94"/>
  <c r="L224" i="94"/>
  <c r="AE224" i="94"/>
  <c r="CV225" i="94"/>
  <c r="BI224" i="94"/>
  <c r="AQ224" i="94"/>
  <c r="AM224" i="94"/>
  <c r="BD224" i="94" s="1"/>
  <c r="BH225" i="94"/>
  <c r="CV224" i="94"/>
  <c r="CR225" i="94"/>
  <c r="AJ195" i="94"/>
  <c r="U195" i="94" s="1"/>
  <c r="BI193" i="94"/>
  <c r="AE193" i="94"/>
  <c r="L193" i="94"/>
  <c r="AW192" i="94"/>
  <c r="CR193" i="94"/>
  <c r="CE192" i="94"/>
  <c r="AW193" i="94"/>
  <c r="AQ193" i="94"/>
  <c r="BG192" i="94"/>
  <c r="BH193" i="94"/>
  <c r="AM192" i="94"/>
  <c r="BD192" i="94" s="1"/>
  <c r="L192" i="94"/>
  <c r="CV192" i="94"/>
  <c r="AJ192" i="94"/>
  <c r="T192" i="94" s="1"/>
  <c r="CG192" i="94" s="1"/>
  <c r="CV193" i="94"/>
  <c r="AJ193" i="94"/>
  <c r="BI192" i="94"/>
  <c r="AQ192" i="94"/>
  <c r="AE192" i="94"/>
  <c r="BG193" i="94"/>
  <c r="CR192" i="94"/>
  <c r="BS403" i="94"/>
  <c r="BT403" i="94" s="1"/>
  <c r="CB403" i="94"/>
  <c r="CC403" i="94" s="1"/>
  <c r="BP403" i="94"/>
  <c r="BQ403" i="94" s="1"/>
  <c r="BV403" i="94"/>
  <c r="BW403" i="94" s="1"/>
  <c r="BY403" i="94"/>
  <c r="BZ403" i="94" s="1"/>
  <c r="BS402" i="94"/>
  <c r="BT402" i="94" s="1"/>
  <c r="CB402" i="94"/>
  <c r="CC402" i="94" s="1"/>
  <c r="BP402" i="94"/>
  <c r="BQ402" i="94" s="1"/>
  <c r="BY402" i="94"/>
  <c r="BZ402" i="94" s="1"/>
  <c r="BV402" i="94"/>
  <c r="BW402" i="94" s="1"/>
  <c r="BK204" i="94"/>
  <c r="AH204" i="94"/>
  <c r="AZ204" i="94"/>
  <c r="AB204" i="94"/>
  <c r="AT204" i="94"/>
  <c r="AM194" i="94"/>
  <c r="BD194" i="94" s="1"/>
  <c r="BH162" i="94"/>
  <c r="BG170" i="94"/>
  <c r="BJ170" i="94" s="1"/>
  <c r="Y167" i="94"/>
  <c r="AK167" i="94" s="1"/>
  <c r="BB167" i="94" s="1"/>
  <c r="AL167" i="94"/>
  <c r="BC167" i="94" s="1"/>
  <c r="BG154" i="94"/>
  <c r="BJ154" i="94" s="1"/>
  <c r="BM154" i="94" s="1"/>
  <c r="Y151" i="94"/>
  <c r="AK151" i="94" s="1"/>
  <c r="BB151" i="94" s="1"/>
  <c r="AL151" i="94"/>
  <c r="BC151" i="94" s="1"/>
  <c r="AL293" i="94"/>
  <c r="BC293" i="94" s="1"/>
  <c r="Y293" i="94"/>
  <c r="AK293" i="94" s="1"/>
  <c r="BB293" i="94" s="1"/>
  <c r="BJ293" i="94"/>
  <c r="AM293" i="94"/>
  <c r="BD293" i="94" s="1"/>
  <c r="BD261" i="94"/>
  <c r="BS261" i="94"/>
  <c r="BT261" i="94" s="1"/>
  <c r="BY261" i="94"/>
  <c r="BZ261" i="94" s="1"/>
  <c r="CB261" i="94"/>
  <c r="CC261" i="94" s="1"/>
  <c r="BV261" i="94"/>
  <c r="BW261" i="94" s="1"/>
  <c r="BP261" i="94"/>
  <c r="BQ261" i="94" s="1"/>
  <c r="T257" i="94"/>
  <c r="CG257" i="94" s="1"/>
  <c r="BY213" i="94"/>
  <c r="BZ213" i="94" s="1"/>
  <c r="CB213" i="94"/>
  <c r="CC213" i="94" s="1"/>
  <c r="BV213" i="94"/>
  <c r="BW213" i="94" s="1"/>
  <c r="BS213" i="94"/>
  <c r="BT213" i="94" s="1"/>
  <c r="BP213" i="94"/>
  <c r="BQ213" i="94" s="1"/>
  <c r="AQ180" i="94"/>
  <c r="CV181" i="94"/>
  <c r="AQ181" i="94"/>
  <c r="CV180" i="94"/>
  <c r="AJ180" i="94"/>
  <c r="BG181" i="94"/>
  <c r="BI180" i="94"/>
  <c r="AE180" i="94"/>
  <c r="L180" i="94"/>
  <c r="AE181" i="94"/>
  <c r="L181" i="94"/>
  <c r="BH180" i="94"/>
  <c r="AW180" i="94"/>
  <c r="CR180" i="94"/>
  <c r="AM180" i="94"/>
  <c r="BD180" i="94" s="1"/>
  <c r="BG180" i="94"/>
  <c r="CR181" i="94"/>
  <c r="AW181" i="94"/>
  <c r="CE180" i="94"/>
  <c r="BI174" i="94"/>
  <c r="BG174" i="94"/>
  <c r="BG141" i="94"/>
  <c r="BI140" i="94"/>
  <c r="AE140" i="94"/>
  <c r="L140" i="94"/>
  <c r="AE141" i="94"/>
  <c r="L141" i="94"/>
  <c r="AW140" i="94"/>
  <c r="CR141" i="94"/>
  <c r="CR140" i="94"/>
  <c r="CE140" i="94"/>
  <c r="BG140" i="94"/>
  <c r="AW141" i="94"/>
  <c r="AM140" i="94"/>
  <c r="BD140" i="94" s="1"/>
  <c r="CV141" i="94"/>
  <c r="AQ141" i="94"/>
  <c r="CV140" i="94"/>
  <c r="BH140" i="94"/>
  <c r="AQ140" i="94"/>
  <c r="AM345" i="94"/>
  <c r="BD345" i="94" s="1"/>
  <c r="BM345" i="94" s="1"/>
  <c r="BK257" i="94"/>
  <c r="AH257" i="94"/>
  <c r="AB257" i="94"/>
  <c r="AZ257" i="94"/>
  <c r="AT257" i="94"/>
  <c r="AB220" i="94"/>
  <c r="BK220" i="94"/>
  <c r="AH220" i="94"/>
  <c r="AT220" i="94"/>
  <c r="AZ220" i="94"/>
  <c r="AB183" i="94"/>
  <c r="AT183" i="94"/>
  <c r="BK183" i="94"/>
  <c r="AH183" i="94"/>
  <c r="AZ183" i="94"/>
  <c r="CB174" i="94"/>
  <c r="CC174" i="94" s="1"/>
  <c r="BP174" i="94"/>
  <c r="BQ174" i="94" s="1"/>
  <c r="BY174" i="94"/>
  <c r="BZ174" i="94" s="1"/>
  <c r="BV174" i="94"/>
  <c r="BW174" i="94" s="1"/>
  <c r="BS174" i="94"/>
  <c r="BT174" i="94" s="1"/>
  <c r="CB142" i="94"/>
  <c r="CC142" i="94" s="1"/>
  <c r="BP142" i="94"/>
  <c r="BQ142" i="94" s="1"/>
  <c r="BV142" i="94"/>
  <c r="BW142" i="94" s="1"/>
  <c r="BS142" i="94"/>
  <c r="BT142" i="94" s="1"/>
  <c r="BY142" i="94"/>
  <c r="BZ142" i="94" s="1"/>
  <c r="BE182" i="94"/>
  <c r="BN182" i="94" s="1"/>
  <c r="BJ139" i="94"/>
  <c r="BM139" i="94" s="1"/>
  <c r="T202" i="94"/>
  <c r="CG202" i="94" s="1"/>
  <c r="BV203" i="94"/>
  <c r="BW203" i="94" s="1"/>
  <c r="CB203" i="94"/>
  <c r="CC203" i="94" s="1"/>
  <c r="BY203" i="94"/>
  <c r="BZ203" i="94" s="1"/>
  <c r="BS203" i="94"/>
  <c r="BT203" i="94" s="1"/>
  <c r="BP203" i="94"/>
  <c r="BQ203" i="94" s="1"/>
  <c r="AL202" i="94"/>
  <c r="BC202" i="94" s="1"/>
  <c r="Y202" i="94"/>
  <c r="AK202" i="94" s="1"/>
  <c r="BB202" i="94" s="1"/>
  <c r="AQ196" i="94"/>
  <c r="CV197" i="94"/>
  <c r="AE196" i="94"/>
  <c r="AQ197" i="94"/>
  <c r="AE197" i="94"/>
  <c r="BG196" i="94"/>
  <c r="CR197" i="94"/>
  <c r="BI197" i="94"/>
  <c r="CR196" i="94"/>
  <c r="L196" i="94"/>
  <c r="L197" i="94"/>
  <c r="CE196" i="94"/>
  <c r="AW197" i="94"/>
  <c r="AJ197" i="94"/>
  <c r="BI196" i="94"/>
  <c r="CV196" i="94"/>
  <c r="AW196" i="94"/>
  <c r="AJ196" i="94"/>
  <c r="CV134" i="94"/>
  <c r="AZ115" i="94"/>
  <c r="AB115" i="94"/>
  <c r="AT115" i="94"/>
  <c r="BK115" i="94"/>
  <c r="AH115" i="94"/>
  <c r="AB83" i="94"/>
  <c r="AT83" i="94"/>
  <c r="BK83" i="94"/>
  <c r="AH83" i="94"/>
  <c r="AZ83" i="94"/>
  <c r="AM122" i="94"/>
  <c r="BD122" i="94" s="1"/>
  <c r="AJ122" i="94"/>
  <c r="U122" i="94" s="1"/>
  <c r="AN174" i="94"/>
  <c r="BE174" i="94" s="1"/>
  <c r="BN174" i="94" s="1"/>
  <c r="AJ167" i="94"/>
  <c r="U167" i="94" s="1"/>
  <c r="BD151" i="94"/>
  <c r="BM151" i="94" s="1"/>
  <c r="BK147" i="94"/>
  <c r="AH147" i="94"/>
  <c r="AT147" i="94"/>
  <c r="AB147" i="94"/>
  <c r="AZ147" i="94"/>
  <c r="AL146" i="94"/>
  <c r="BC146" i="94" s="1"/>
  <c r="Y146" i="94"/>
  <c r="AK146" i="94" s="1"/>
  <c r="BB146" i="94" s="1"/>
  <c r="BH134" i="94"/>
  <c r="AE121" i="94"/>
  <c r="L121" i="94"/>
  <c r="AW120" i="94"/>
  <c r="CR121" i="94"/>
  <c r="AQ121" i="94"/>
  <c r="BH120" i="94"/>
  <c r="BI121" i="94"/>
  <c r="L120" i="94"/>
  <c r="CE120" i="94"/>
  <c r="AW121" i="94"/>
  <c r="AJ120" i="94"/>
  <c r="CV121" i="94"/>
  <c r="CV120" i="94"/>
  <c r="BI120" i="94"/>
  <c r="BG121" i="94"/>
  <c r="CR120" i="94"/>
  <c r="AQ120" i="94"/>
  <c r="AE120" i="94"/>
  <c r="BG120" i="94"/>
  <c r="BH121" i="94"/>
  <c r="BK117" i="94"/>
  <c r="AH117" i="94"/>
  <c r="AZ117" i="94"/>
  <c r="AT117" i="94"/>
  <c r="AB117" i="94"/>
  <c r="BK109" i="94"/>
  <c r="AH109" i="94"/>
  <c r="AZ109" i="94"/>
  <c r="AT109" i="94"/>
  <c r="AB109" i="94"/>
  <c r="BK101" i="94"/>
  <c r="AH101" i="94"/>
  <c r="AZ101" i="94"/>
  <c r="AT101" i="94"/>
  <c r="AB101" i="94"/>
  <c r="BK93" i="94"/>
  <c r="AH93" i="94"/>
  <c r="AZ93" i="94"/>
  <c r="AT93" i="94"/>
  <c r="AB93" i="94"/>
  <c r="AZ45" i="94"/>
  <c r="AH45" i="94"/>
  <c r="AT45" i="94"/>
  <c r="AB45" i="94"/>
  <c r="BK45" i="94"/>
  <c r="Y171" i="94"/>
  <c r="AK171" i="94" s="1"/>
  <c r="BB171" i="94" s="1"/>
  <c r="AL171" i="94"/>
  <c r="BC171" i="94" s="1"/>
  <c r="BJ168" i="94"/>
  <c r="BM168" i="94" s="1"/>
  <c r="BY151" i="94"/>
  <c r="BZ151" i="94" s="1"/>
  <c r="CB151" i="94"/>
  <c r="CC151" i="94" s="1"/>
  <c r="BV151" i="94"/>
  <c r="BW151" i="94" s="1"/>
  <c r="BS151" i="94"/>
  <c r="BT151" i="94" s="1"/>
  <c r="BP151" i="94"/>
  <c r="BQ151" i="94" s="1"/>
  <c r="BC142" i="94"/>
  <c r="BG134" i="94"/>
  <c r="BJ134" i="94" s="1"/>
  <c r="BH126" i="94"/>
  <c r="BG126" i="94"/>
  <c r="BI126" i="94"/>
  <c r="BY109" i="94"/>
  <c r="BZ109" i="94" s="1"/>
  <c r="BV109" i="94"/>
  <c r="BW109" i="94" s="1"/>
  <c r="BS109" i="94"/>
  <c r="BT109" i="94" s="1"/>
  <c r="CB109" i="94"/>
  <c r="CC109" i="94" s="1"/>
  <c r="BP109" i="94"/>
  <c r="BQ109" i="94" s="1"/>
  <c r="BS61" i="94"/>
  <c r="BT61" i="94" s="1"/>
  <c r="CB61" i="94"/>
  <c r="CC61" i="94" s="1"/>
  <c r="BY61" i="94"/>
  <c r="BZ61" i="94" s="1"/>
  <c r="BV61" i="94"/>
  <c r="BW61" i="94" s="1"/>
  <c r="BP61" i="94"/>
  <c r="BQ61" i="94" s="1"/>
  <c r="AJ184" i="94"/>
  <c r="U184" i="94" s="1"/>
  <c r="BJ185" i="94"/>
  <c r="BM185" i="94" s="1"/>
  <c r="CR175" i="94"/>
  <c r="CR159" i="94"/>
  <c r="AL126" i="94"/>
  <c r="BC126" i="94" s="1"/>
  <c r="Y126" i="94"/>
  <c r="AK126" i="94" s="1"/>
  <c r="BB126" i="94" s="1"/>
  <c r="CR116" i="94"/>
  <c r="BD115" i="94"/>
  <c r="BM115" i="94" s="1"/>
  <c r="AL82" i="94"/>
  <c r="BC82" i="94" s="1"/>
  <c r="Y82" i="94"/>
  <c r="AK82" i="94" s="1"/>
  <c r="BB82" i="94" s="1"/>
  <c r="AJ176" i="94"/>
  <c r="U176" i="94" s="1"/>
  <c r="AM169" i="94"/>
  <c r="BD169" i="94" s="1"/>
  <c r="AL153" i="94"/>
  <c r="BC153" i="94" s="1"/>
  <c r="Y153" i="94"/>
  <c r="AK153" i="94" s="1"/>
  <c r="BB153" i="94" s="1"/>
  <c r="AL152" i="94"/>
  <c r="BC152" i="94" s="1"/>
  <c r="Y152" i="94"/>
  <c r="AK152" i="94" s="1"/>
  <c r="BB152" i="94" s="1"/>
  <c r="AE129" i="94"/>
  <c r="L129" i="94"/>
  <c r="AW128" i="94"/>
  <c r="CR129" i="94"/>
  <c r="AQ129" i="94"/>
  <c r="CV128" i="94"/>
  <c r="AJ128" i="94"/>
  <c r="BI128" i="94"/>
  <c r="BG128" i="94"/>
  <c r="CV129" i="94"/>
  <c r="AJ129" i="94"/>
  <c r="CR128" i="94"/>
  <c r="AQ128" i="94"/>
  <c r="AE128" i="94"/>
  <c r="BH128" i="94"/>
  <c r="AW129" i="94"/>
  <c r="BH129" i="94"/>
  <c r="L128" i="94"/>
  <c r="CE128" i="94"/>
  <c r="AM128" i="94"/>
  <c r="BS123" i="94"/>
  <c r="BT123" i="94" s="1"/>
  <c r="BP123" i="94"/>
  <c r="BQ123" i="94" s="1"/>
  <c r="CB123" i="94"/>
  <c r="CC123" i="94" s="1"/>
  <c r="BV123" i="94"/>
  <c r="BW123" i="94" s="1"/>
  <c r="BY123" i="94"/>
  <c r="BZ123" i="94" s="1"/>
  <c r="BI98" i="94"/>
  <c r="BG98" i="94"/>
  <c r="CV90" i="94"/>
  <c r="CV74" i="94"/>
  <c r="AK139" i="94"/>
  <c r="BB139" i="94" s="1"/>
  <c r="CI94" i="94"/>
  <c r="BJ95" i="94"/>
  <c r="BJ94" i="94"/>
  <c r="Y94" i="94"/>
  <c r="AK94" i="94" s="1"/>
  <c r="BB94" i="94" s="1"/>
  <c r="AL94" i="94"/>
  <c r="BC94" i="94" s="1"/>
  <c r="BI51" i="94"/>
  <c r="AJ103" i="94"/>
  <c r="U103" i="94" s="1"/>
  <c r="AM102" i="94"/>
  <c r="BD102" i="94" s="1"/>
  <c r="BJ86" i="94"/>
  <c r="AT79" i="94"/>
  <c r="BK79" i="94"/>
  <c r="AH79" i="94"/>
  <c r="AZ79" i="94"/>
  <c r="AB79" i="94"/>
  <c r="AJ131" i="94"/>
  <c r="U131" i="94" s="1"/>
  <c r="CB111" i="94"/>
  <c r="CC111" i="94" s="1"/>
  <c r="BP111" i="94"/>
  <c r="BQ111" i="94" s="1"/>
  <c r="BY111" i="94"/>
  <c r="BZ111" i="94" s="1"/>
  <c r="BV111" i="94"/>
  <c r="BW111" i="94" s="1"/>
  <c r="BS111" i="94"/>
  <c r="BT111" i="94" s="1"/>
  <c r="BH110" i="94"/>
  <c r="AL107" i="94"/>
  <c r="BC107" i="94" s="1"/>
  <c r="AJ63" i="94"/>
  <c r="U63" i="94" s="1"/>
  <c r="BC60" i="94"/>
  <c r="BI23" i="94"/>
  <c r="BJ23" i="94" s="1"/>
  <c r="BM23" i="94" s="1"/>
  <c r="AL18" i="94"/>
  <c r="BC18" i="94" s="1"/>
  <c r="Y18" i="94"/>
  <c r="AK18" i="94" s="1"/>
  <c r="BB18" i="94" s="1"/>
  <c r="AM118" i="94"/>
  <c r="BD118" i="94" s="1"/>
  <c r="AL115" i="94"/>
  <c r="BC115" i="94" s="1"/>
  <c r="BV79" i="94"/>
  <c r="BW79" i="94" s="1"/>
  <c r="CB79" i="94"/>
  <c r="CC79" i="94" s="1"/>
  <c r="BY79" i="94"/>
  <c r="BZ79" i="94" s="1"/>
  <c r="BS79" i="94"/>
  <c r="BT79" i="94" s="1"/>
  <c r="BP79" i="94"/>
  <c r="BQ79" i="94" s="1"/>
  <c r="BJ70" i="94"/>
  <c r="BV55" i="94"/>
  <c r="BW55" i="94" s="1"/>
  <c r="BY55" i="94"/>
  <c r="BZ55" i="94" s="1"/>
  <c r="BS55" i="94"/>
  <c r="BT55" i="94" s="1"/>
  <c r="BP55" i="94"/>
  <c r="BQ55" i="94" s="1"/>
  <c r="CB55" i="94"/>
  <c r="CC55" i="94" s="1"/>
  <c r="CR53" i="94"/>
  <c r="BJ46" i="94"/>
  <c r="AQ40" i="94"/>
  <c r="CV41" i="94"/>
  <c r="AQ41" i="94"/>
  <c r="AJ40" i="94"/>
  <c r="BG40" i="94"/>
  <c r="CR41" i="94"/>
  <c r="CE40" i="94"/>
  <c r="AE41" i="94"/>
  <c r="CV40" i="94"/>
  <c r="AW40" i="94"/>
  <c r="L40" i="94"/>
  <c r="CR40" i="94"/>
  <c r="AE40" i="94"/>
  <c r="BH41" i="94"/>
  <c r="AJ41" i="94"/>
  <c r="BI40" i="94"/>
  <c r="BH40" i="94"/>
  <c r="AW41" i="94"/>
  <c r="L41" i="94"/>
  <c r="BD38" i="94"/>
  <c r="BV31" i="94"/>
  <c r="BW31" i="94" s="1"/>
  <c r="BS31" i="94"/>
  <c r="BT31" i="94" s="1"/>
  <c r="CB31" i="94"/>
  <c r="CC31" i="94" s="1"/>
  <c r="BP31" i="94"/>
  <c r="BQ31" i="94" s="1"/>
  <c r="BY31" i="94"/>
  <c r="BZ31" i="94" s="1"/>
  <c r="BG22" i="94"/>
  <c r="AL19" i="94"/>
  <c r="BC19" i="94" s="1"/>
  <c r="Y19" i="94"/>
  <c r="AK19" i="94" s="1"/>
  <c r="BB19" i="94" s="1"/>
  <c r="BG31" i="94"/>
  <c r="BJ31" i="94" s="1"/>
  <c r="BM31" i="94" s="1"/>
  <c r="CR17" i="94"/>
  <c r="CV17" i="94"/>
  <c r="AQ16" i="94"/>
  <c r="AQ17" i="94"/>
  <c r="CV16" i="94"/>
  <c r="M7" i="94"/>
  <c r="C7" i="93" s="1"/>
  <c r="BI16" i="94"/>
  <c r="AE16" i="94"/>
  <c r="L16" i="94"/>
  <c r="BI17" i="94"/>
  <c r="AE17" i="94"/>
  <c r="L17" i="94"/>
  <c r="BH16" i="94"/>
  <c r="AW16" i="94"/>
  <c r="CE16" i="94"/>
  <c r="BH17" i="94"/>
  <c r="AW17" i="94"/>
  <c r="CR16" i="94"/>
  <c r="BG16" i="94"/>
  <c r="BG17" i="94"/>
  <c r="AM16" i="94"/>
  <c r="BD16" i="94" s="1"/>
  <c r="AB34" i="94"/>
  <c r="AT34" i="94"/>
  <c r="BK34" i="94"/>
  <c r="AH34" i="94"/>
  <c r="AZ34" i="94"/>
  <c r="T31" i="94"/>
  <c r="CG31" i="94" s="1"/>
  <c r="AB19" i="94"/>
  <c r="AT19" i="94"/>
  <c r="BK19" i="94"/>
  <c r="AH19" i="94"/>
  <c r="AZ19" i="94"/>
  <c r="BI127" i="94"/>
  <c r="BH127" i="94"/>
  <c r="Y71" i="94"/>
  <c r="AK71" i="94" s="1"/>
  <c r="BB71" i="94" s="1"/>
  <c r="AL71" i="94"/>
  <c r="BC71" i="94" s="1"/>
  <c r="BC68" i="94"/>
  <c r="AK38" i="94"/>
  <c r="BB38" i="94" s="1"/>
  <c r="BI28" i="94"/>
  <c r="BJ28" i="94" s="1"/>
  <c r="AL28" i="94"/>
  <c r="BC28" i="94" s="1"/>
  <c r="Y28" i="94"/>
  <c r="AK28" i="94" s="1"/>
  <c r="BB28" i="94" s="1"/>
  <c r="AB29" i="94"/>
  <c r="BK29" i="94"/>
  <c r="AT29" i="94"/>
  <c r="AZ29" i="94"/>
  <c r="AH29" i="94"/>
  <c r="AL22" i="94"/>
  <c r="BC22" i="94" s="1"/>
  <c r="AL30" i="94"/>
  <c r="BC30" i="94" s="1"/>
  <c r="BS21" i="94"/>
  <c r="BT21" i="94" s="1"/>
  <c r="CB21" i="94"/>
  <c r="CC21" i="94" s="1"/>
  <c r="BP21" i="94"/>
  <c r="BQ21" i="94" s="1"/>
  <c r="BY21" i="94"/>
  <c r="BZ21" i="94" s="1"/>
  <c r="BV21" i="94"/>
  <c r="BW21" i="94" s="1"/>
  <c r="BI784" i="94"/>
  <c r="AE784" i="94"/>
  <c r="L784" i="94"/>
  <c r="CR785" i="94"/>
  <c r="BH785" i="94"/>
  <c r="AW785" i="94"/>
  <c r="AQ784" i="94"/>
  <c r="BG785" i="94"/>
  <c r="CR784" i="94"/>
  <c r="AE785" i="94"/>
  <c r="AW784" i="94"/>
  <c r="AM784" i="94"/>
  <c r="BD784" i="94" s="1"/>
  <c r="BI785" i="94"/>
  <c r="L785" i="94"/>
  <c r="CE784" i="94"/>
  <c r="AQ785" i="94"/>
  <c r="AJ784" i="94"/>
  <c r="BG784" i="94"/>
  <c r="CV784" i="94"/>
  <c r="CV785" i="94"/>
  <c r="BM644" i="94"/>
  <c r="AB706" i="94"/>
  <c r="AT706" i="94"/>
  <c r="BK706" i="94"/>
  <c r="AH706" i="94"/>
  <c r="AZ706" i="94"/>
  <c r="BJ698" i="94"/>
  <c r="BS570" i="94"/>
  <c r="BT570" i="94" s="1"/>
  <c r="CB570" i="94"/>
  <c r="CC570" i="94" s="1"/>
  <c r="BP570" i="94"/>
  <c r="BQ570" i="94" s="1"/>
  <c r="BY570" i="94"/>
  <c r="BZ570" i="94" s="1"/>
  <c r="BV570" i="94"/>
  <c r="BW570" i="94" s="1"/>
  <c r="BK547" i="94"/>
  <c r="AH547" i="94"/>
  <c r="AT547" i="94"/>
  <c r="AB547" i="94"/>
  <c r="AZ547" i="94"/>
  <c r="BD664" i="94"/>
  <c r="BG664" i="94"/>
  <c r="BJ664" i="94" s="1"/>
  <c r="CB593" i="94"/>
  <c r="CC593" i="94" s="1"/>
  <c r="BP593" i="94"/>
  <c r="BQ593" i="94" s="1"/>
  <c r="BY593" i="94"/>
  <c r="BZ593" i="94" s="1"/>
  <c r="BV593" i="94"/>
  <c r="BW593" i="94" s="1"/>
  <c r="BS593" i="94"/>
  <c r="BT593" i="94" s="1"/>
  <c r="BP543" i="94"/>
  <c r="BQ543" i="94" s="1"/>
  <c r="CB543" i="94"/>
  <c r="CC543" i="94" s="1"/>
  <c r="BY543" i="94"/>
  <c r="BZ543" i="94" s="1"/>
  <c r="BV543" i="94"/>
  <c r="BW543" i="94" s="1"/>
  <c r="BS543" i="94"/>
  <c r="BT543" i="94" s="1"/>
  <c r="AL676" i="94"/>
  <c r="BC676" i="94" s="1"/>
  <c r="Y676" i="94"/>
  <c r="AK676" i="94" s="1"/>
  <c r="BB676" i="94" s="1"/>
  <c r="AL650" i="94"/>
  <c r="BC650" i="94" s="1"/>
  <c r="CB539" i="94"/>
  <c r="CC539" i="94" s="1"/>
  <c r="BY539" i="94"/>
  <c r="BZ539" i="94" s="1"/>
  <c r="BV539" i="94"/>
  <c r="BW539" i="94" s="1"/>
  <c r="BP539" i="94"/>
  <c r="BQ539" i="94" s="1"/>
  <c r="BS539" i="94"/>
  <c r="BT539" i="94" s="1"/>
  <c r="Y521" i="94"/>
  <c r="AK521" i="94" s="1"/>
  <c r="BB521" i="94" s="1"/>
  <c r="AL521" i="94"/>
  <c r="BC521" i="94" s="1"/>
  <c r="BS444" i="94"/>
  <c r="BT444" i="94" s="1"/>
  <c r="CB444" i="94"/>
  <c r="CC444" i="94" s="1"/>
  <c r="BP444" i="94"/>
  <c r="BQ444" i="94" s="1"/>
  <c r="BV444" i="94"/>
  <c r="BW444" i="94" s="1"/>
  <c r="BY444" i="94"/>
  <c r="BZ444" i="94" s="1"/>
  <c r="BS418" i="94"/>
  <c r="BT418" i="94" s="1"/>
  <c r="CB418" i="94"/>
  <c r="CC418" i="94" s="1"/>
  <c r="BP418" i="94"/>
  <c r="BQ418" i="94" s="1"/>
  <c r="BY418" i="94"/>
  <c r="BZ418" i="94" s="1"/>
  <c r="BV418" i="94"/>
  <c r="BW418" i="94" s="1"/>
  <c r="Y308" i="94"/>
  <c r="AK308" i="94" s="1"/>
  <c r="BB308" i="94" s="1"/>
  <c r="AL308" i="94"/>
  <c r="BC308" i="94" s="1"/>
  <c r="AL425" i="94"/>
  <c r="BC425" i="94" s="1"/>
  <c r="Y425" i="94"/>
  <c r="AK425" i="94" s="1"/>
  <c r="BB425" i="94" s="1"/>
  <c r="AB343" i="94"/>
  <c r="AT343" i="94"/>
  <c r="AH343" i="94"/>
  <c r="BK343" i="94"/>
  <c r="AZ343" i="94"/>
  <c r="BM142" i="94"/>
  <c r="BS139" i="94"/>
  <c r="BT139" i="94" s="1"/>
  <c r="CB139" i="94"/>
  <c r="CC139" i="94" s="1"/>
  <c r="BY139" i="94"/>
  <c r="BZ139" i="94" s="1"/>
  <c r="BV139" i="94"/>
  <c r="BW139" i="94" s="1"/>
  <c r="BP139" i="94"/>
  <c r="BQ139" i="94" s="1"/>
  <c r="AM133" i="94"/>
  <c r="CV133" i="94"/>
  <c r="AE132" i="94"/>
  <c r="L132" i="94"/>
  <c r="BI133" i="94"/>
  <c r="AE133" i="94"/>
  <c r="L133" i="94"/>
  <c r="CE132" i="94"/>
  <c r="AW132" i="94"/>
  <c r="BH133" i="94"/>
  <c r="BG133" i="94"/>
  <c r="AQ133" i="94"/>
  <c r="BH132" i="94"/>
  <c r="CR132" i="94"/>
  <c r="AQ132" i="94"/>
  <c r="AW133" i="94"/>
  <c r="AM132" i="94"/>
  <c r="BD132" i="94" s="1"/>
  <c r="CV132" i="94"/>
  <c r="AJ132" i="94"/>
  <c r="CR133" i="94"/>
  <c r="BS185" i="94"/>
  <c r="BT185" i="94" s="1"/>
  <c r="CB185" i="94"/>
  <c r="CC185" i="94" s="1"/>
  <c r="BP185" i="94"/>
  <c r="BQ185" i="94" s="1"/>
  <c r="BY185" i="94"/>
  <c r="BZ185" i="94" s="1"/>
  <c r="BV185" i="94"/>
  <c r="BW185" i="94" s="1"/>
  <c r="AB161" i="94"/>
  <c r="AT161" i="94"/>
  <c r="BK161" i="94"/>
  <c r="AH161" i="94"/>
  <c r="AZ161" i="94"/>
  <c r="Y102" i="94"/>
  <c r="AK102" i="94" s="1"/>
  <c r="BB102" i="94" s="1"/>
  <c r="AL102" i="94"/>
  <c r="BC102" i="94" s="1"/>
  <c r="AB59" i="94"/>
  <c r="AT59" i="94"/>
  <c r="AZ59" i="94"/>
  <c r="AH59" i="94"/>
  <c r="BK59" i="94"/>
  <c r="BG21" i="94"/>
  <c r="AT1012" i="94"/>
  <c r="BK1012" i="94"/>
  <c r="AB1012" i="94"/>
  <c r="AH1012" i="94"/>
  <c r="AZ1012" i="94"/>
  <c r="AB1013" i="94"/>
  <c r="AT1013" i="94"/>
  <c r="AH1013" i="94"/>
  <c r="BK1013" i="94"/>
  <c r="AZ1013" i="94"/>
  <c r="BS986" i="94"/>
  <c r="BT986" i="94" s="1"/>
  <c r="BV986" i="94"/>
  <c r="BW986" i="94" s="1"/>
  <c r="CB986" i="94"/>
  <c r="CC986" i="94" s="1"/>
  <c r="BP986" i="94"/>
  <c r="BQ986" i="94" s="1"/>
  <c r="BY986" i="94"/>
  <c r="BZ986" i="94" s="1"/>
  <c r="CR981" i="94"/>
  <c r="AE980" i="94"/>
  <c r="L980" i="94"/>
  <c r="CV981" i="94"/>
  <c r="AW981" i="94"/>
  <c r="AW980" i="94"/>
  <c r="BI981" i="94"/>
  <c r="CV980" i="94"/>
  <c r="AJ980" i="94"/>
  <c r="BH981" i="94"/>
  <c r="BG981" i="94"/>
  <c r="AE981" i="94"/>
  <c r="AQ981" i="94"/>
  <c r="CR980" i="94"/>
  <c r="AQ980" i="94"/>
  <c r="CE980" i="94"/>
  <c r="AM981" i="94"/>
  <c r="BD981" i="94" s="1"/>
  <c r="L981" i="94"/>
  <c r="BI980" i="94"/>
  <c r="AM978" i="94"/>
  <c r="BD978" i="94" s="1"/>
  <c r="BM978" i="94" s="1"/>
  <c r="AJ979" i="94"/>
  <c r="U979" i="94" s="1"/>
  <c r="AQ968" i="94"/>
  <c r="CV969" i="94"/>
  <c r="AE969" i="94"/>
  <c r="L969" i="94"/>
  <c r="AW968" i="94"/>
  <c r="CE968" i="94"/>
  <c r="AW969" i="94"/>
  <c r="AM969" i="94"/>
  <c r="BD969" i="94" s="1"/>
  <c r="BI969" i="94"/>
  <c r="CR969" i="94"/>
  <c r="AQ969" i="94"/>
  <c r="AE968" i="94"/>
  <c r="BG968" i="94"/>
  <c r="AM968" i="94"/>
  <c r="L968" i="94"/>
  <c r="AJ968" i="94"/>
  <c r="CV968" i="94"/>
  <c r="CR968" i="94"/>
  <c r="CB977" i="94"/>
  <c r="CC977" i="94" s="1"/>
  <c r="BP977" i="94"/>
  <c r="BQ977" i="94" s="1"/>
  <c r="BY977" i="94"/>
  <c r="BZ977" i="94" s="1"/>
  <c r="BS977" i="94"/>
  <c r="BT977" i="94" s="1"/>
  <c r="BV977" i="94"/>
  <c r="BW977" i="94" s="1"/>
  <c r="AB971" i="94"/>
  <c r="BK971" i="94"/>
  <c r="AH971" i="94"/>
  <c r="AZ971" i="94"/>
  <c r="AT971" i="94"/>
  <c r="BM963" i="94"/>
  <c r="CB955" i="94"/>
  <c r="CC955" i="94" s="1"/>
  <c r="BP955" i="94"/>
  <c r="BQ955" i="94" s="1"/>
  <c r="BY955" i="94"/>
  <c r="BZ955" i="94" s="1"/>
  <c r="BV955" i="94"/>
  <c r="BW955" i="94" s="1"/>
  <c r="BS955" i="94"/>
  <c r="BT955" i="94" s="1"/>
  <c r="AT953" i="94"/>
  <c r="AZ953" i="94"/>
  <c r="AB953" i="94"/>
  <c r="BK953" i="94"/>
  <c r="AH953" i="94"/>
  <c r="Y952" i="94"/>
  <c r="AK952" i="94" s="1"/>
  <c r="BB952" i="94" s="1"/>
  <c r="AL952" i="94"/>
  <c r="BC952" i="94" s="1"/>
  <c r="Y946" i="94"/>
  <c r="AK946" i="94" s="1"/>
  <c r="BB946" i="94" s="1"/>
  <c r="AL946" i="94"/>
  <c r="BC946" i="94" s="1"/>
  <c r="AJ946" i="94"/>
  <c r="U946" i="94" s="1"/>
  <c r="Y947" i="94"/>
  <c r="AK947" i="94" s="1"/>
  <c r="BB947" i="94" s="1"/>
  <c r="AL947" i="94"/>
  <c r="BC947" i="94" s="1"/>
  <c r="BS943" i="94"/>
  <c r="BT943" i="94" s="1"/>
  <c r="CB943" i="94"/>
  <c r="CC943" i="94" s="1"/>
  <c r="BP943" i="94"/>
  <c r="BQ943" i="94" s="1"/>
  <c r="BY943" i="94"/>
  <c r="BZ943" i="94" s="1"/>
  <c r="BV943" i="94"/>
  <c r="BW943" i="94" s="1"/>
  <c r="BK935" i="94"/>
  <c r="AH935" i="94"/>
  <c r="AZ935" i="94"/>
  <c r="AT935" i="94"/>
  <c r="AB935" i="94"/>
  <c r="AJ937" i="94"/>
  <c r="AE936" i="94"/>
  <c r="L936" i="94"/>
  <c r="CV937" i="94"/>
  <c r="BI937" i="94"/>
  <c r="AE937" i="94"/>
  <c r="L937" i="94"/>
  <c r="CE936" i="94"/>
  <c r="AW936" i="94"/>
  <c r="CR937" i="94"/>
  <c r="CR936" i="94"/>
  <c r="AQ937" i="94"/>
  <c r="AQ936" i="94"/>
  <c r="BH937" i="94"/>
  <c r="CV936" i="94"/>
  <c r="AJ936" i="94"/>
  <c r="BH936" i="94"/>
  <c r="BG937" i="94"/>
  <c r="AW937" i="94"/>
  <c r="BK939" i="94"/>
  <c r="AH939" i="94"/>
  <c r="AZ939" i="94"/>
  <c r="AB939" i="94"/>
  <c r="AT939" i="94"/>
  <c r="CR938" i="94"/>
  <c r="AT929" i="94"/>
  <c r="BK929" i="94"/>
  <c r="AH929" i="94"/>
  <c r="AZ929" i="94"/>
  <c r="AB929" i="94"/>
  <c r="AL914" i="94"/>
  <c r="BC914" i="94" s="1"/>
  <c r="Y914" i="94"/>
  <c r="AK914" i="94" s="1"/>
  <c r="BB914" i="94" s="1"/>
  <c r="AZ888" i="94"/>
  <c r="AB888" i="94"/>
  <c r="AT888" i="94"/>
  <c r="BK888" i="94"/>
  <c r="AH888" i="94"/>
  <c r="BH891" i="94"/>
  <c r="AM891" i="94"/>
  <c r="BD891" i="94" s="1"/>
  <c r="AQ890" i="94"/>
  <c r="CR891" i="94"/>
  <c r="AQ891" i="94"/>
  <c r="BG891" i="94"/>
  <c r="CV890" i="94"/>
  <c r="BI890" i="94"/>
  <c r="AE890" i="94"/>
  <c r="L890" i="94"/>
  <c r="AE891" i="94"/>
  <c r="L891" i="94"/>
  <c r="CE890" i="94"/>
  <c r="BH890" i="94"/>
  <c r="AW890" i="94"/>
  <c r="CR890" i="94"/>
  <c r="BG890" i="94"/>
  <c r="AW891" i="94"/>
  <c r="CV891" i="94"/>
  <c r="AM890" i="94"/>
  <c r="AB912" i="94"/>
  <c r="BK912" i="94"/>
  <c r="AH912" i="94"/>
  <c r="AT912" i="94"/>
  <c r="AZ912" i="94"/>
  <c r="BY913" i="94"/>
  <c r="BZ913" i="94" s="1"/>
  <c r="CB913" i="94"/>
  <c r="CC913" i="94" s="1"/>
  <c r="BS913" i="94"/>
  <c r="BT913" i="94" s="1"/>
  <c r="BP913" i="94"/>
  <c r="BQ913" i="94" s="1"/>
  <c r="BV913" i="94"/>
  <c r="BW913" i="94" s="1"/>
  <c r="BM887" i="94"/>
  <c r="BK881" i="94"/>
  <c r="AH881" i="94"/>
  <c r="AZ881" i="94"/>
  <c r="AB881" i="94"/>
  <c r="AT881" i="94"/>
  <c r="AZ868" i="94"/>
  <c r="AB868" i="94"/>
  <c r="BK868" i="94"/>
  <c r="AH868" i="94"/>
  <c r="AT868" i="94"/>
  <c r="CI869" i="94"/>
  <c r="Y872" i="94"/>
  <c r="AK872" i="94" s="1"/>
  <c r="BB872" i="94" s="1"/>
  <c r="AL872" i="94"/>
  <c r="BC872" i="94" s="1"/>
  <c r="AM855" i="94"/>
  <c r="BG855" i="94"/>
  <c r="AE854" i="94"/>
  <c r="L854" i="94"/>
  <c r="BI855" i="94"/>
  <c r="AE855" i="94"/>
  <c r="L855" i="94"/>
  <c r="AW854" i="94"/>
  <c r="CR855" i="94"/>
  <c r="CV855" i="94"/>
  <c r="AQ855" i="94"/>
  <c r="AQ854" i="94"/>
  <c r="CR854" i="94"/>
  <c r="AW855" i="94"/>
  <c r="BH855" i="94"/>
  <c r="AJ854" i="94"/>
  <c r="CE854" i="94"/>
  <c r="CV854" i="94"/>
  <c r="BG854" i="94"/>
  <c r="BH854" i="94"/>
  <c r="AE867" i="94"/>
  <c r="L867" i="94"/>
  <c r="CE866" i="94"/>
  <c r="AW866" i="94"/>
  <c r="CR867" i="94"/>
  <c r="CV867" i="94"/>
  <c r="BI867" i="94"/>
  <c r="AE866" i="94"/>
  <c r="L866" i="94"/>
  <c r="AQ867" i="94"/>
  <c r="AQ866" i="94"/>
  <c r="BH867" i="94"/>
  <c r="CV866" i="94"/>
  <c r="AJ866" i="94"/>
  <c r="BH866" i="94"/>
  <c r="BG867" i="94"/>
  <c r="CR866" i="94"/>
  <c r="AW867" i="94"/>
  <c r="Y873" i="94"/>
  <c r="AK873" i="94" s="1"/>
  <c r="BB873" i="94" s="1"/>
  <c r="AL873" i="94"/>
  <c r="BC873" i="94" s="1"/>
  <c r="CV847" i="94"/>
  <c r="AQ846" i="94"/>
  <c r="AQ847" i="94"/>
  <c r="CV846" i="94"/>
  <c r="BG846" i="94"/>
  <c r="BI846" i="94"/>
  <c r="AE846" i="94"/>
  <c r="L846" i="94"/>
  <c r="BH847" i="94"/>
  <c r="AW847" i="94"/>
  <c r="CR846" i="94"/>
  <c r="BI847" i="94"/>
  <c r="L847" i="94"/>
  <c r="CE846" i="94"/>
  <c r="BG847" i="94"/>
  <c r="CR847" i="94"/>
  <c r="AE847" i="94"/>
  <c r="AW846" i="94"/>
  <c r="AM846" i="94"/>
  <c r="BD846" i="94" s="1"/>
  <c r="T840" i="94"/>
  <c r="CG840" i="94" s="1"/>
  <c r="CI840" i="94" s="1"/>
  <c r="BS843" i="94"/>
  <c r="BT843" i="94" s="1"/>
  <c r="CB843" i="94"/>
  <c r="CC843" i="94" s="1"/>
  <c r="BP843" i="94"/>
  <c r="BQ843" i="94" s="1"/>
  <c r="BY843" i="94"/>
  <c r="BZ843" i="94" s="1"/>
  <c r="BV843" i="94"/>
  <c r="BW843" i="94" s="1"/>
  <c r="BV828" i="94"/>
  <c r="BW828" i="94" s="1"/>
  <c r="BS828" i="94"/>
  <c r="BT828" i="94" s="1"/>
  <c r="CB828" i="94"/>
  <c r="CC828" i="94" s="1"/>
  <c r="BP828" i="94"/>
  <c r="BQ828" i="94" s="1"/>
  <c r="BY828" i="94"/>
  <c r="BZ828" i="94" s="1"/>
  <c r="BM842" i="94"/>
  <c r="AW823" i="94"/>
  <c r="CR823" i="94"/>
  <c r="AQ822" i="94"/>
  <c r="AQ823" i="94"/>
  <c r="AE823" i="94"/>
  <c r="L823" i="94"/>
  <c r="CE822" i="94"/>
  <c r="BH822" i="94"/>
  <c r="AW822" i="94"/>
  <c r="CR822" i="94"/>
  <c r="AE822" i="94"/>
  <c r="CV823" i="94"/>
  <c r="BG823" i="94"/>
  <c r="AJ822" i="94"/>
  <c r="AJ823" i="94"/>
  <c r="BI822" i="94"/>
  <c r="L822" i="94"/>
  <c r="CV822" i="94"/>
  <c r="BD850" i="94"/>
  <c r="BD851" i="94"/>
  <c r="BM851" i="94" s="1"/>
  <c r="AL832" i="94"/>
  <c r="BC832" i="94" s="1"/>
  <c r="Y832" i="94"/>
  <c r="AK832" i="94" s="1"/>
  <c r="BB832" i="94" s="1"/>
  <c r="AQ818" i="94"/>
  <c r="BI819" i="94"/>
  <c r="AE819" i="94"/>
  <c r="L819" i="94"/>
  <c r="AW818" i="94"/>
  <c r="CE818" i="94"/>
  <c r="AW819" i="94"/>
  <c r="BH819" i="94"/>
  <c r="CV818" i="94"/>
  <c r="BI818" i="94"/>
  <c r="L818" i="94"/>
  <c r="BG819" i="94"/>
  <c r="CR818" i="94"/>
  <c r="CR819" i="94"/>
  <c r="AE818" i="94"/>
  <c r="AQ819" i="94"/>
  <c r="BG818" i="94"/>
  <c r="CV819" i="94"/>
  <c r="AJ818" i="94"/>
  <c r="BH815" i="94"/>
  <c r="AL820" i="94"/>
  <c r="BC820" i="94" s="1"/>
  <c r="Y820" i="94"/>
  <c r="AK820" i="94" s="1"/>
  <c r="BB820" i="94" s="1"/>
  <c r="AL812" i="94"/>
  <c r="BC812" i="94" s="1"/>
  <c r="Y812" i="94"/>
  <c r="AK812" i="94" s="1"/>
  <c r="BB812" i="94" s="1"/>
  <c r="BI812" i="94"/>
  <c r="AL792" i="94"/>
  <c r="BC792" i="94" s="1"/>
  <c r="Y792" i="94"/>
  <c r="AK792" i="94" s="1"/>
  <c r="BB792" i="94" s="1"/>
  <c r="CR789" i="94"/>
  <c r="AM788" i="94"/>
  <c r="AQ788" i="94"/>
  <c r="AQ789" i="94"/>
  <c r="CV788" i="94"/>
  <c r="CV789" i="94"/>
  <c r="AE789" i="94"/>
  <c r="L789" i="94"/>
  <c r="BH788" i="94"/>
  <c r="AW788" i="94"/>
  <c r="CE788" i="94"/>
  <c r="AW789" i="94"/>
  <c r="BG788" i="94"/>
  <c r="CR788" i="94"/>
  <c r="BI788" i="94"/>
  <c r="AE788" i="94"/>
  <c r="AM789" i="94"/>
  <c r="BD789" i="94" s="1"/>
  <c r="L788" i="94"/>
  <c r="BG789" i="94"/>
  <c r="BK786" i="94"/>
  <c r="AH786" i="94"/>
  <c r="AB786" i="94"/>
  <c r="AT786" i="94"/>
  <c r="AZ786" i="94"/>
  <c r="AZ775" i="94"/>
  <c r="AB775" i="94"/>
  <c r="BK775" i="94"/>
  <c r="AH775" i="94"/>
  <c r="AT775" i="94"/>
  <c r="AZ748" i="94"/>
  <c r="AB748" i="94"/>
  <c r="AT748" i="94"/>
  <c r="BK748" i="94"/>
  <c r="AH748" i="94"/>
  <c r="BV724" i="94"/>
  <c r="BW724" i="94" s="1"/>
  <c r="CB724" i="94"/>
  <c r="CC724" i="94" s="1"/>
  <c r="BP724" i="94"/>
  <c r="BQ724" i="94" s="1"/>
  <c r="BY724" i="94"/>
  <c r="BZ724" i="94" s="1"/>
  <c r="BS724" i="94"/>
  <c r="BT724" i="94" s="1"/>
  <c r="Y725" i="94"/>
  <c r="AK725" i="94" s="1"/>
  <c r="BB725" i="94" s="1"/>
  <c r="AL725" i="94"/>
  <c r="BC725" i="94" s="1"/>
  <c r="BS725" i="94"/>
  <c r="BT725" i="94" s="1"/>
  <c r="BY725" i="94"/>
  <c r="BZ725" i="94" s="1"/>
  <c r="CB725" i="94"/>
  <c r="CC725" i="94" s="1"/>
  <c r="BV725" i="94"/>
  <c r="BW725" i="94" s="1"/>
  <c r="BP725" i="94"/>
  <c r="BQ725" i="94" s="1"/>
  <c r="AJ709" i="94"/>
  <c r="U709" i="94" s="1"/>
  <c r="BD765" i="94"/>
  <c r="CB763" i="94"/>
  <c r="CC763" i="94" s="1"/>
  <c r="BP763" i="94"/>
  <c r="BQ763" i="94" s="1"/>
  <c r="BV763" i="94"/>
  <c r="BW763" i="94" s="1"/>
  <c r="BY763" i="94"/>
  <c r="BZ763" i="94" s="1"/>
  <c r="BS763" i="94"/>
  <c r="BT763" i="94" s="1"/>
  <c r="BK721" i="94"/>
  <c r="AH721" i="94"/>
  <c r="AZ721" i="94"/>
  <c r="AB721" i="94"/>
  <c r="AT721" i="94"/>
  <c r="BS700" i="94"/>
  <c r="BT700" i="94" s="1"/>
  <c r="CB700" i="94"/>
  <c r="CC700" i="94" s="1"/>
  <c r="BP700" i="94"/>
  <c r="BQ700" i="94" s="1"/>
  <c r="BY700" i="94"/>
  <c r="BZ700" i="94" s="1"/>
  <c r="BV700" i="94"/>
  <c r="BW700" i="94" s="1"/>
  <c r="AB773" i="94"/>
  <c r="AT773" i="94"/>
  <c r="AZ773" i="94"/>
  <c r="BK773" i="94"/>
  <c r="AH773" i="94"/>
  <c r="BS773" i="94"/>
  <c r="BT773" i="94" s="1"/>
  <c r="CB773" i="94"/>
  <c r="CC773" i="94" s="1"/>
  <c r="BP773" i="94"/>
  <c r="BQ773" i="94" s="1"/>
  <c r="BY773" i="94"/>
  <c r="BZ773" i="94" s="1"/>
  <c r="BV773" i="94"/>
  <c r="BW773" i="94" s="1"/>
  <c r="AJ760" i="94"/>
  <c r="U760" i="94" s="1"/>
  <c r="AL761" i="94"/>
  <c r="BC761" i="94" s="1"/>
  <c r="Y761" i="94"/>
  <c r="AK761" i="94" s="1"/>
  <c r="BB761" i="94" s="1"/>
  <c r="BK749" i="94"/>
  <c r="AH749" i="94"/>
  <c r="AZ749" i="94"/>
  <c r="AB749" i="94"/>
  <c r="AT749" i="94"/>
  <c r="AJ741" i="94"/>
  <c r="U741" i="94" s="1"/>
  <c r="AE723" i="94"/>
  <c r="L723" i="94"/>
  <c r="CE722" i="94"/>
  <c r="AW722" i="94"/>
  <c r="CR723" i="94"/>
  <c r="AM722" i="94"/>
  <c r="CV723" i="94"/>
  <c r="AJ723" i="94"/>
  <c r="BI723" i="94"/>
  <c r="AE722" i="94"/>
  <c r="L722" i="94"/>
  <c r="BH723" i="94"/>
  <c r="AQ722" i="94"/>
  <c r="BG723" i="94"/>
  <c r="CV722" i="94"/>
  <c r="AJ722" i="94"/>
  <c r="BH722" i="94"/>
  <c r="BG722" i="94"/>
  <c r="CR722" i="94"/>
  <c r="AW723" i="94"/>
  <c r="AQ723" i="94"/>
  <c r="BK764" i="94"/>
  <c r="AH764" i="94"/>
  <c r="AB764" i="94"/>
  <c r="AZ764" i="94"/>
  <c r="AT764" i="94"/>
  <c r="BV740" i="94"/>
  <c r="BW740" i="94" s="1"/>
  <c r="CB740" i="94"/>
  <c r="CC740" i="94" s="1"/>
  <c r="BP740" i="94"/>
  <c r="BQ740" i="94" s="1"/>
  <c r="BS740" i="94"/>
  <c r="BT740" i="94" s="1"/>
  <c r="BY740" i="94"/>
  <c r="BZ740" i="94" s="1"/>
  <c r="Y741" i="94"/>
  <c r="AK741" i="94" s="1"/>
  <c r="BB741" i="94" s="1"/>
  <c r="AL741" i="94"/>
  <c r="BC741" i="94" s="1"/>
  <c r="BS741" i="94"/>
  <c r="BT741" i="94" s="1"/>
  <c r="BY741" i="94"/>
  <c r="BZ741" i="94" s="1"/>
  <c r="BP741" i="94"/>
  <c r="BQ741" i="94" s="1"/>
  <c r="CB741" i="94"/>
  <c r="CC741" i="94" s="1"/>
  <c r="BV741" i="94"/>
  <c r="BW741" i="94" s="1"/>
  <c r="BJ737" i="94"/>
  <c r="BJ752" i="94"/>
  <c r="AL690" i="94"/>
  <c r="BC690" i="94" s="1"/>
  <c r="Y690" i="94"/>
  <c r="AK690" i="94" s="1"/>
  <c r="BB690" i="94" s="1"/>
  <c r="BM689" i="94"/>
  <c r="Y683" i="94"/>
  <c r="AK683" i="94" s="1"/>
  <c r="BB683" i="94" s="1"/>
  <c r="AL683" i="94"/>
  <c r="BC683" i="94" s="1"/>
  <c r="AL720" i="94"/>
  <c r="BC720" i="94" s="1"/>
  <c r="BY651" i="94"/>
  <c r="BZ651" i="94" s="1"/>
  <c r="BV651" i="94"/>
  <c r="BW651" i="94" s="1"/>
  <c r="BS651" i="94"/>
  <c r="BT651" i="94" s="1"/>
  <c r="CB651" i="94"/>
  <c r="CC651" i="94" s="1"/>
  <c r="BP651" i="94"/>
  <c r="BQ651" i="94" s="1"/>
  <c r="AL651" i="94"/>
  <c r="BC651" i="94" s="1"/>
  <c r="Y651" i="94"/>
  <c r="AK651" i="94" s="1"/>
  <c r="BB651" i="94" s="1"/>
  <c r="Y646" i="94"/>
  <c r="AK646" i="94" s="1"/>
  <c r="BB646" i="94" s="1"/>
  <c r="AL646" i="94"/>
  <c r="BC646" i="94" s="1"/>
  <c r="BS639" i="94"/>
  <c r="BT639" i="94" s="1"/>
  <c r="BY639" i="94"/>
  <c r="BZ639" i="94" s="1"/>
  <c r="BP639" i="94"/>
  <c r="BQ639" i="94" s="1"/>
  <c r="CB639" i="94"/>
  <c r="CC639" i="94" s="1"/>
  <c r="BV639" i="94"/>
  <c r="BW639" i="94" s="1"/>
  <c r="BI641" i="94"/>
  <c r="BG641" i="94"/>
  <c r="CB646" i="94"/>
  <c r="CC646" i="94" s="1"/>
  <c r="BY646" i="94"/>
  <c r="BZ646" i="94" s="1"/>
  <c r="BV646" i="94"/>
  <c r="BW646" i="94" s="1"/>
  <c r="BP646" i="94"/>
  <c r="BQ646" i="94" s="1"/>
  <c r="BS646" i="94"/>
  <c r="BT646" i="94" s="1"/>
  <c r="BS647" i="94"/>
  <c r="BT647" i="94" s="1"/>
  <c r="CB647" i="94"/>
  <c r="CC647" i="94" s="1"/>
  <c r="BP647" i="94"/>
  <c r="BQ647" i="94" s="1"/>
  <c r="BY647" i="94"/>
  <c r="BZ647" i="94" s="1"/>
  <c r="BV647" i="94"/>
  <c r="BW647" i="94" s="1"/>
  <c r="CV669" i="94"/>
  <c r="AZ643" i="94"/>
  <c r="AB643" i="94"/>
  <c r="AT643" i="94"/>
  <c r="BK643" i="94"/>
  <c r="AH643" i="94"/>
  <c r="CB637" i="94"/>
  <c r="CC637" i="94" s="1"/>
  <c r="BP637" i="94"/>
  <c r="BQ637" i="94" s="1"/>
  <c r="BV637" i="94"/>
  <c r="BW637" i="94" s="1"/>
  <c r="BY637" i="94"/>
  <c r="BZ637" i="94" s="1"/>
  <c r="BS637" i="94"/>
  <c r="BT637" i="94" s="1"/>
  <c r="AB663" i="94"/>
  <c r="AT663" i="94"/>
  <c r="AZ663" i="94"/>
  <c r="AH663" i="94"/>
  <c r="BK663" i="94"/>
  <c r="CV653" i="94"/>
  <c r="BJ645" i="94"/>
  <c r="CB638" i="94"/>
  <c r="CC638" i="94" s="1"/>
  <c r="BY638" i="94"/>
  <c r="BZ638" i="94" s="1"/>
  <c r="BV638" i="94"/>
  <c r="BW638" i="94" s="1"/>
  <c r="BP638" i="94"/>
  <c r="BQ638" i="94" s="1"/>
  <c r="BS638" i="94"/>
  <c r="BT638" i="94" s="1"/>
  <c r="AK672" i="94"/>
  <c r="BB672" i="94" s="1"/>
  <c r="AJ699" i="94"/>
  <c r="U699" i="94" s="1"/>
  <c r="BS699" i="94"/>
  <c r="BT699" i="94" s="1"/>
  <c r="BY699" i="94"/>
  <c r="BZ699" i="94" s="1"/>
  <c r="BV699" i="94"/>
  <c r="BW699" i="94" s="1"/>
  <c r="BP699" i="94"/>
  <c r="BQ699" i="94" s="1"/>
  <c r="CB699" i="94"/>
  <c r="CC699" i="94" s="1"/>
  <c r="AM656" i="94"/>
  <c r="BD656" i="94" s="1"/>
  <c r="Y635" i="94"/>
  <c r="AK635" i="94" s="1"/>
  <c r="BB635" i="94" s="1"/>
  <c r="AL635" i="94"/>
  <c r="BC635" i="94" s="1"/>
  <c r="BS633" i="94"/>
  <c r="BT633" i="94" s="1"/>
  <c r="CB633" i="94"/>
  <c r="CC633" i="94" s="1"/>
  <c r="BP633" i="94"/>
  <c r="BQ633" i="94" s="1"/>
  <c r="BY633" i="94"/>
  <c r="BZ633" i="94" s="1"/>
  <c r="BV633" i="94"/>
  <c r="BW633" i="94" s="1"/>
  <c r="BS632" i="94"/>
  <c r="BT632" i="94" s="1"/>
  <c r="CB632" i="94"/>
  <c r="CC632" i="94" s="1"/>
  <c r="BP632" i="94"/>
  <c r="BQ632" i="94" s="1"/>
  <c r="BY632" i="94"/>
  <c r="BZ632" i="94" s="1"/>
  <c r="BV632" i="94"/>
  <c r="BW632" i="94" s="1"/>
  <c r="AM619" i="94"/>
  <c r="BD619" i="94" s="1"/>
  <c r="AZ605" i="94"/>
  <c r="AB605" i="94"/>
  <c r="BK605" i="94"/>
  <c r="AH605" i="94"/>
  <c r="AT605" i="94"/>
  <c r="AL574" i="94"/>
  <c r="BC574" i="94" s="1"/>
  <c r="Y574" i="94"/>
  <c r="AK574" i="94" s="1"/>
  <c r="BB574" i="94" s="1"/>
  <c r="BS562" i="94"/>
  <c r="BT562" i="94" s="1"/>
  <c r="CB562" i="94"/>
  <c r="CC562" i="94" s="1"/>
  <c r="BP562" i="94"/>
  <c r="BQ562" i="94" s="1"/>
  <c r="BY562" i="94"/>
  <c r="BZ562" i="94" s="1"/>
  <c r="BV562" i="94"/>
  <c r="BW562" i="94" s="1"/>
  <c r="BK627" i="94"/>
  <c r="AH627" i="94"/>
  <c r="AZ627" i="94"/>
  <c r="AB627" i="94"/>
  <c r="AT627" i="94"/>
  <c r="BC636" i="94"/>
  <c r="AZ619" i="94"/>
  <c r="AB619" i="94"/>
  <c r="AT619" i="94"/>
  <c r="AH619" i="94"/>
  <c r="BK619" i="94"/>
  <c r="AL593" i="94"/>
  <c r="BC593" i="94" s="1"/>
  <c r="Y593" i="94"/>
  <c r="AK593" i="94" s="1"/>
  <c r="BB593" i="94" s="1"/>
  <c r="BJ555" i="94"/>
  <c r="BI630" i="94"/>
  <c r="AT574" i="94"/>
  <c r="AZ574" i="94"/>
  <c r="AB574" i="94"/>
  <c r="AH574" i="94"/>
  <c r="BK574" i="94"/>
  <c r="BD665" i="94"/>
  <c r="BV665" i="94"/>
  <c r="BW665" i="94" s="1"/>
  <c r="BS665" i="94"/>
  <c r="BT665" i="94" s="1"/>
  <c r="CB665" i="94"/>
  <c r="CC665" i="94" s="1"/>
  <c r="BP665" i="94"/>
  <c r="BQ665" i="94" s="1"/>
  <c r="BY665" i="94"/>
  <c r="BZ665" i="94" s="1"/>
  <c r="AL630" i="94"/>
  <c r="BC630" i="94" s="1"/>
  <c r="Y630" i="94"/>
  <c r="AK630" i="94" s="1"/>
  <c r="BB630" i="94" s="1"/>
  <c r="AM605" i="94"/>
  <c r="BD605" i="94" s="1"/>
  <c r="BM605" i="94" s="1"/>
  <c r="Y592" i="94"/>
  <c r="AK592" i="94" s="1"/>
  <c r="BB592" i="94" s="1"/>
  <c r="AL592" i="94"/>
  <c r="BC592" i="94" s="1"/>
  <c r="BG583" i="94"/>
  <c r="AW577" i="94"/>
  <c r="AM576" i="94"/>
  <c r="CR577" i="94"/>
  <c r="AQ576" i="94"/>
  <c r="AQ577" i="94"/>
  <c r="AJ576" i="94"/>
  <c r="BG576" i="94"/>
  <c r="AE577" i="94"/>
  <c r="L577" i="94"/>
  <c r="CR576" i="94"/>
  <c r="CE576" i="94"/>
  <c r="BH576" i="94"/>
  <c r="AW576" i="94"/>
  <c r="BG577" i="94"/>
  <c r="AE576" i="94"/>
  <c r="CV576" i="94"/>
  <c r="L576" i="94"/>
  <c r="BI576" i="94"/>
  <c r="CV577" i="94"/>
  <c r="AJ577" i="94"/>
  <c r="AL571" i="94"/>
  <c r="BC571" i="94" s="1"/>
  <c r="BC546" i="94"/>
  <c r="AL572" i="94"/>
  <c r="BC572" i="94" s="1"/>
  <c r="Y572" i="94"/>
  <c r="AK572" i="94" s="1"/>
  <c r="BB572" i="94" s="1"/>
  <c r="BM564" i="94"/>
  <c r="CB676" i="94"/>
  <c r="CC676" i="94" s="1"/>
  <c r="BP676" i="94"/>
  <c r="BQ676" i="94" s="1"/>
  <c r="BY676" i="94"/>
  <c r="BZ676" i="94" s="1"/>
  <c r="BV676" i="94"/>
  <c r="BW676" i="94" s="1"/>
  <c r="BS676" i="94"/>
  <c r="BT676" i="94" s="1"/>
  <c r="AL677" i="94"/>
  <c r="BC677" i="94" s="1"/>
  <c r="Y677" i="94"/>
  <c r="AK677" i="94" s="1"/>
  <c r="BB677" i="94" s="1"/>
  <c r="BY550" i="94"/>
  <c r="BZ550" i="94" s="1"/>
  <c r="BV550" i="94"/>
  <c r="BW550" i="94" s="1"/>
  <c r="CB550" i="94"/>
  <c r="CC550" i="94" s="1"/>
  <c r="BP550" i="94"/>
  <c r="BQ550" i="94" s="1"/>
  <c r="BS550" i="94"/>
  <c r="BT550" i="94" s="1"/>
  <c r="BY528" i="94"/>
  <c r="BZ528" i="94" s="1"/>
  <c r="BS528" i="94"/>
  <c r="BT528" i="94" s="1"/>
  <c r="BP528" i="94"/>
  <c r="BQ528" i="94" s="1"/>
  <c r="CB528" i="94"/>
  <c r="CC528" i="94" s="1"/>
  <c r="BV528" i="94"/>
  <c r="BW528" i="94" s="1"/>
  <c r="CH550" i="94"/>
  <c r="BD580" i="94"/>
  <c r="AQ549" i="94"/>
  <c r="AJ548" i="94"/>
  <c r="T548" i="94" s="1"/>
  <c r="CG548" i="94" s="1"/>
  <c r="AE549" i="94"/>
  <c r="L549" i="94"/>
  <c r="BH548" i="94"/>
  <c r="AW548" i="94"/>
  <c r="CE548" i="94"/>
  <c r="AW549" i="94"/>
  <c r="BG548" i="94"/>
  <c r="CR549" i="94"/>
  <c r="AM548" i="94"/>
  <c r="AQ548" i="94"/>
  <c r="CV549" i="94"/>
  <c r="AJ549" i="94"/>
  <c r="T549" i="94" s="1"/>
  <c r="CG549" i="94" s="1"/>
  <c r="BH549" i="94"/>
  <c r="CV548" i="94"/>
  <c r="BI548" i="94"/>
  <c r="L548" i="94"/>
  <c r="BG549" i="94"/>
  <c r="CR548" i="94"/>
  <c r="AE548" i="94"/>
  <c r="BI533" i="94"/>
  <c r="AE533" i="94"/>
  <c r="L533" i="94"/>
  <c r="AW532" i="94"/>
  <c r="AQ532" i="94"/>
  <c r="AE532" i="94"/>
  <c r="CR533" i="94"/>
  <c r="AQ533" i="94"/>
  <c r="BH532" i="94"/>
  <c r="BG533" i="94"/>
  <c r="L532" i="94"/>
  <c r="CE532" i="94"/>
  <c r="AW533" i="94"/>
  <c r="CV532" i="94"/>
  <c r="BH533" i="94"/>
  <c r="CR532" i="94"/>
  <c r="CV533" i="94"/>
  <c r="AJ533" i="94"/>
  <c r="BI530" i="94"/>
  <c r="BJ530" i="94" s="1"/>
  <c r="AL583" i="94"/>
  <c r="BC583" i="94" s="1"/>
  <c r="BK580" i="94"/>
  <c r="AH580" i="94"/>
  <c r="AZ580" i="94"/>
  <c r="AB580" i="94"/>
  <c r="AT580" i="94"/>
  <c r="AT543" i="94"/>
  <c r="BK543" i="94"/>
  <c r="AH543" i="94"/>
  <c r="AB543" i="94"/>
  <c r="AZ543" i="94"/>
  <c r="AQ522" i="94"/>
  <c r="AJ523" i="94"/>
  <c r="BH523" i="94"/>
  <c r="AE522" i="94"/>
  <c r="L522" i="94"/>
  <c r="BI523" i="94"/>
  <c r="AE523" i="94"/>
  <c r="L523" i="94"/>
  <c r="AW522" i="94"/>
  <c r="CE522" i="94"/>
  <c r="AW523" i="94"/>
  <c r="CR523" i="94"/>
  <c r="AM522" i="94"/>
  <c r="BD522" i="94" s="1"/>
  <c r="CV523" i="94"/>
  <c r="CV522" i="94"/>
  <c r="AQ523" i="94"/>
  <c r="CR522" i="94"/>
  <c r="BG522" i="94"/>
  <c r="AJ520" i="94"/>
  <c r="U520" i="94" s="1"/>
  <c r="AB524" i="94"/>
  <c r="AT524" i="94"/>
  <c r="BK524" i="94"/>
  <c r="AH524" i="94"/>
  <c r="AZ524" i="94"/>
  <c r="AB453" i="94"/>
  <c r="AT453" i="94"/>
  <c r="BK453" i="94"/>
  <c r="AH453" i="94"/>
  <c r="AZ453" i="94"/>
  <c r="AW452" i="94"/>
  <c r="BB452" i="94" s="1"/>
  <c r="AL481" i="94"/>
  <c r="BC481" i="94" s="1"/>
  <c r="Y481" i="94"/>
  <c r="AK481" i="94" s="1"/>
  <c r="BB481" i="94" s="1"/>
  <c r="AL520" i="94"/>
  <c r="BC520" i="94" s="1"/>
  <c r="Y520" i="94"/>
  <c r="AK520" i="94" s="1"/>
  <c r="BB520" i="94" s="1"/>
  <c r="BJ501" i="94"/>
  <c r="AL528" i="94"/>
  <c r="BC528" i="94" s="1"/>
  <c r="BY472" i="94"/>
  <c r="BZ472" i="94" s="1"/>
  <c r="BV472" i="94"/>
  <c r="BW472" i="94" s="1"/>
  <c r="BS472" i="94"/>
  <c r="BT472" i="94" s="1"/>
  <c r="CB472" i="94"/>
  <c r="CC472" i="94" s="1"/>
  <c r="BP472" i="94"/>
  <c r="BQ472" i="94" s="1"/>
  <c r="Y614" i="94"/>
  <c r="AK614" i="94" s="1"/>
  <c r="BB614" i="94" s="1"/>
  <c r="AL614" i="94"/>
  <c r="BC614" i="94" s="1"/>
  <c r="AM509" i="94"/>
  <c r="BD509" i="94" s="1"/>
  <c r="BI492" i="94"/>
  <c r="BG492" i="94"/>
  <c r="CR474" i="94"/>
  <c r="CR475" i="94"/>
  <c r="CV474" i="94"/>
  <c r="AQ474" i="94"/>
  <c r="AQ475" i="94"/>
  <c r="CV475" i="94"/>
  <c r="BI475" i="94"/>
  <c r="AE475" i="94"/>
  <c r="L475" i="94"/>
  <c r="BH474" i="94"/>
  <c r="AW474" i="94"/>
  <c r="BG474" i="94"/>
  <c r="AE474" i="94"/>
  <c r="L474" i="94"/>
  <c r="AJ475" i="94"/>
  <c r="BH475" i="94"/>
  <c r="CE474" i="94"/>
  <c r="BI474" i="94"/>
  <c r="BG475" i="94"/>
  <c r="BJ475" i="94" s="1"/>
  <c r="AW475" i="94"/>
  <c r="BG457" i="94"/>
  <c r="T456" i="94"/>
  <c r="CG456" i="94" s="1"/>
  <c r="Y478" i="94"/>
  <c r="AK478" i="94" s="1"/>
  <c r="BB478" i="94" s="1"/>
  <c r="AL478" i="94"/>
  <c r="BC478" i="94" s="1"/>
  <c r="BH479" i="94"/>
  <c r="T421" i="94"/>
  <c r="CG421" i="94" s="1"/>
  <c r="AK453" i="94"/>
  <c r="BB453" i="94" s="1"/>
  <c r="BK413" i="94"/>
  <c r="AH413" i="94"/>
  <c r="AZ413" i="94"/>
  <c r="AT413" i="94"/>
  <c r="AB413" i="94"/>
  <c r="CI479" i="94"/>
  <c r="BV429" i="94"/>
  <c r="BW429" i="94" s="1"/>
  <c r="BS429" i="94"/>
  <c r="BT429" i="94" s="1"/>
  <c r="BY429" i="94"/>
  <c r="BZ429" i="94" s="1"/>
  <c r="BP429" i="94"/>
  <c r="BQ429" i="94" s="1"/>
  <c r="CB429" i="94"/>
  <c r="CC429" i="94" s="1"/>
  <c r="BG404" i="94"/>
  <c r="BJ404" i="94" s="1"/>
  <c r="BM404" i="94" s="1"/>
  <c r="AM588" i="94"/>
  <c r="BD588" i="94" s="1"/>
  <c r="Y494" i="94"/>
  <c r="AK494" i="94" s="1"/>
  <c r="BB494" i="94" s="1"/>
  <c r="AL494" i="94"/>
  <c r="BC494" i="94" s="1"/>
  <c r="AM495" i="94"/>
  <c r="BD495" i="94" s="1"/>
  <c r="T404" i="94"/>
  <c r="CG404" i="94" s="1"/>
  <c r="BV432" i="94"/>
  <c r="BW432" i="94" s="1"/>
  <c r="CB432" i="94"/>
  <c r="CC432" i="94" s="1"/>
  <c r="BP432" i="94"/>
  <c r="BQ432" i="94" s="1"/>
  <c r="BS432" i="94"/>
  <c r="BT432" i="94" s="1"/>
  <c r="BY432" i="94"/>
  <c r="BZ432" i="94" s="1"/>
  <c r="BS471" i="94"/>
  <c r="BT471" i="94" s="1"/>
  <c r="CB471" i="94"/>
  <c r="CC471" i="94" s="1"/>
  <c r="BY471" i="94"/>
  <c r="BZ471" i="94" s="1"/>
  <c r="BV471" i="94"/>
  <c r="BW471" i="94" s="1"/>
  <c r="BP471" i="94"/>
  <c r="BQ471" i="94" s="1"/>
  <c r="BV470" i="94"/>
  <c r="BW470" i="94" s="1"/>
  <c r="BS470" i="94"/>
  <c r="BT470" i="94" s="1"/>
  <c r="CB470" i="94"/>
  <c r="CC470" i="94" s="1"/>
  <c r="BP470" i="94"/>
  <c r="BQ470" i="94" s="1"/>
  <c r="BY470" i="94"/>
  <c r="BZ470" i="94" s="1"/>
  <c r="CB416" i="94"/>
  <c r="CC416" i="94" s="1"/>
  <c r="BP416" i="94"/>
  <c r="BQ416" i="94" s="1"/>
  <c r="BY416" i="94"/>
  <c r="BZ416" i="94" s="1"/>
  <c r="BV416" i="94"/>
  <c r="BW416" i="94" s="1"/>
  <c r="BS416" i="94"/>
  <c r="BT416" i="94" s="1"/>
  <c r="AM381" i="94"/>
  <c r="BD381" i="94" s="1"/>
  <c r="AL427" i="94"/>
  <c r="BC427" i="94" s="1"/>
  <c r="Y427" i="94"/>
  <c r="AK427" i="94" s="1"/>
  <c r="BB427" i="94" s="1"/>
  <c r="BM419" i="94"/>
  <c r="BD365" i="94"/>
  <c r="AJ380" i="94"/>
  <c r="U380" i="94" s="1"/>
  <c r="CB417" i="94"/>
  <c r="CC417" i="94" s="1"/>
  <c r="BP417" i="94"/>
  <c r="BQ417" i="94" s="1"/>
  <c r="BY417" i="94"/>
  <c r="BZ417" i="94" s="1"/>
  <c r="BS417" i="94"/>
  <c r="BT417" i="94" s="1"/>
  <c r="BV417" i="94"/>
  <c r="BW417" i="94" s="1"/>
  <c r="AK380" i="94"/>
  <c r="BB380" i="94" s="1"/>
  <c r="AB372" i="94"/>
  <c r="BK372" i="94"/>
  <c r="AH372" i="94"/>
  <c r="AT372" i="94"/>
  <c r="AZ372" i="94"/>
  <c r="Y449" i="94"/>
  <c r="AK449" i="94" s="1"/>
  <c r="BB449" i="94" s="1"/>
  <c r="AL449" i="94"/>
  <c r="BC449" i="94" s="1"/>
  <c r="BD411" i="94"/>
  <c r="BM411" i="94" s="1"/>
  <c r="BI365" i="94"/>
  <c r="BG365" i="94"/>
  <c r="AQ286" i="94"/>
  <c r="AE287" i="94"/>
  <c r="L287" i="94"/>
  <c r="CE286" i="94"/>
  <c r="AW286" i="94"/>
  <c r="AW287" i="94"/>
  <c r="AQ287" i="94"/>
  <c r="AJ286" i="94"/>
  <c r="BH286" i="94"/>
  <c r="CV287" i="94"/>
  <c r="AJ287" i="94"/>
  <c r="BG287" i="94"/>
  <c r="CV286" i="94"/>
  <c r="BI286" i="94"/>
  <c r="L286" i="94"/>
  <c r="BH287" i="94"/>
  <c r="CR286" i="94"/>
  <c r="BG286" i="94"/>
  <c r="CR287" i="94"/>
  <c r="AE286" i="94"/>
  <c r="BM353" i="94"/>
  <c r="CB333" i="94"/>
  <c r="CC333" i="94" s="1"/>
  <c r="BP333" i="94"/>
  <c r="BQ333" i="94" s="1"/>
  <c r="BY333" i="94"/>
  <c r="BZ333" i="94" s="1"/>
  <c r="BV333" i="94"/>
  <c r="BW333" i="94" s="1"/>
  <c r="BS333" i="94"/>
  <c r="BT333" i="94" s="1"/>
  <c r="BV313" i="94"/>
  <c r="BW313" i="94" s="1"/>
  <c r="BS313" i="94"/>
  <c r="BT313" i="94" s="1"/>
  <c r="CB313" i="94"/>
  <c r="CC313" i="94" s="1"/>
  <c r="BP313" i="94"/>
  <c r="BQ313" i="94" s="1"/>
  <c r="BY313" i="94"/>
  <c r="BZ313" i="94" s="1"/>
  <c r="BS312" i="94"/>
  <c r="BT312" i="94" s="1"/>
  <c r="CB312" i="94"/>
  <c r="CC312" i="94" s="1"/>
  <c r="BP312" i="94"/>
  <c r="BQ312" i="94" s="1"/>
  <c r="BV312" i="94"/>
  <c r="BW312" i="94" s="1"/>
  <c r="BY312" i="94"/>
  <c r="BZ312" i="94" s="1"/>
  <c r="BI308" i="94"/>
  <c r="BJ308" i="94" s="1"/>
  <c r="CB392" i="94"/>
  <c r="CC392" i="94" s="1"/>
  <c r="BP392" i="94"/>
  <c r="BQ392" i="94" s="1"/>
  <c r="BY392" i="94"/>
  <c r="BZ392" i="94" s="1"/>
  <c r="BV392" i="94"/>
  <c r="BW392" i="94" s="1"/>
  <c r="BS392" i="94"/>
  <c r="BT392" i="94" s="1"/>
  <c r="BD392" i="94"/>
  <c r="BJ349" i="94"/>
  <c r="BM349" i="94" s="1"/>
  <c r="BS280" i="94"/>
  <c r="BT280" i="94" s="1"/>
  <c r="CB280" i="94"/>
  <c r="CC280" i="94" s="1"/>
  <c r="BP280" i="94"/>
  <c r="BQ280" i="94" s="1"/>
  <c r="BV280" i="94"/>
  <c r="BW280" i="94" s="1"/>
  <c r="BY280" i="94"/>
  <c r="BZ280" i="94" s="1"/>
  <c r="AJ277" i="94"/>
  <c r="U277" i="94" s="1"/>
  <c r="AZ263" i="94"/>
  <c r="AB263" i="94"/>
  <c r="AT263" i="94"/>
  <c r="BK263" i="94"/>
  <c r="AH263" i="94"/>
  <c r="AB231" i="94"/>
  <c r="AT231" i="94"/>
  <c r="BK231" i="94"/>
  <c r="AH231" i="94"/>
  <c r="AZ231" i="94"/>
  <c r="BH321" i="94"/>
  <c r="CV301" i="94"/>
  <c r="AL289" i="94"/>
  <c r="BC289" i="94" s="1"/>
  <c r="AB425" i="94"/>
  <c r="AT425" i="94"/>
  <c r="BK425" i="94"/>
  <c r="AH425" i="94"/>
  <c r="AZ425" i="94"/>
  <c r="AM397" i="94"/>
  <c r="BD397" i="94" s="1"/>
  <c r="BK361" i="94"/>
  <c r="AH361" i="94"/>
  <c r="AT361" i="94"/>
  <c r="AZ361" i="94"/>
  <c r="AB361" i="94"/>
  <c r="CV357" i="94"/>
  <c r="BG324" i="94"/>
  <c r="BJ324" i="94" s="1"/>
  <c r="BH324" i="94"/>
  <c r="Y324" i="94"/>
  <c r="AK324" i="94" s="1"/>
  <c r="BB324" i="94" s="1"/>
  <c r="AL324" i="94"/>
  <c r="BC324" i="94" s="1"/>
  <c r="BG284" i="94"/>
  <c r="AQ264" i="94"/>
  <c r="AQ265" i="94"/>
  <c r="BI264" i="94"/>
  <c r="BI265" i="94"/>
  <c r="AE265" i="94"/>
  <c r="L265" i="94"/>
  <c r="AW264" i="94"/>
  <c r="CE264" i="94"/>
  <c r="BH265" i="94"/>
  <c r="AW265" i="94"/>
  <c r="CR264" i="94"/>
  <c r="BG265" i="94"/>
  <c r="CV265" i="94"/>
  <c r="AJ265" i="94"/>
  <c r="CR265" i="94"/>
  <c r="AE264" i="94"/>
  <c r="AM264" i="94"/>
  <c r="BD264" i="94" s="1"/>
  <c r="L264" i="94"/>
  <c r="CV264" i="94"/>
  <c r="BJ231" i="94"/>
  <c r="BM231" i="94" s="1"/>
  <c r="BJ215" i="94"/>
  <c r="BM215" i="94" s="1"/>
  <c r="AK433" i="94"/>
  <c r="BB433" i="94" s="1"/>
  <c r="BB363" i="94"/>
  <c r="AL310" i="94"/>
  <c r="BC310" i="94" s="1"/>
  <c r="Y310" i="94"/>
  <c r="AK310" i="94" s="1"/>
  <c r="BB310" i="94" s="1"/>
  <c r="AK297" i="94"/>
  <c r="BB297" i="94" s="1"/>
  <c r="AJ278" i="94"/>
  <c r="U278" i="94" s="1"/>
  <c r="AL350" i="94"/>
  <c r="BC350" i="94" s="1"/>
  <c r="Y350" i="94"/>
  <c r="AK350" i="94" s="1"/>
  <c r="BB350" i="94" s="1"/>
  <c r="BK487" i="94"/>
  <c r="AH487" i="94"/>
  <c r="AZ487" i="94"/>
  <c r="AT487" i="94"/>
  <c r="AB487" i="94"/>
  <c r="AL358" i="94"/>
  <c r="BC358" i="94" s="1"/>
  <c r="Y358" i="94"/>
  <c r="AK358" i="94" s="1"/>
  <c r="BB358" i="94" s="1"/>
  <c r="AJ359" i="94"/>
  <c r="U359" i="94" s="1"/>
  <c r="CB326" i="94"/>
  <c r="CC326" i="94" s="1"/>
  <c r="BP326" i="94"/>
  <c r="BQ326" i="94" s="1"/>
  <c r="BY326" i="94"/>
  <c r="BZ326" i="94" s="1"/>
  <c r="BS326" i="94"/>
  <c r="BT326" i="94" s="1"/>
  <c r="BV326" i="94"/>
  <c r="BW326" i="94" s="1"/>
  <c r="BS327" i="94"/>
  <c r="BT327" i="94" s="1"/>
  <c r="CB327" i="94"/>
  <c r="CC327" i="94" s="1"/>
  <c r="BP327" i="94"/>
  <c r="BQ327" i="94" s="1"/>
  <c r="BY327" i="94"/>
  <c r="BZ327" i="94" s="1"/>
  <c r="BV327" i="94"/>
  <c r="BW327" i="94" s="1"/>
  <c r="BY249" i="94"/>
  <c r="BZ249" i="94" s="1"/>
  <c r="BS249" i="94"/>
  <c r="BT249" i="94" s="1"/>
  <c r="CB249" i="94"/>
  <c r="CC249" i="94" s="1"/>
  <c r="BP249" i="94"/>
  <c r="BQ249" i="94" s="1"/>
  <c r="BV249" i="94"/>
  <c r="BW249" i="94" s="1"/>
  <c r="BV248" i="94"/>
  <c r="BW248" i="94" s="1"/>
  <c r="BS248" i="94"/>
  <c r="BT248" i="94" s="1"/>
  <c r="CB248" i="94"/>
  <c r="CC248" i="94" s="1"/>
  <c r="BP248" i="94"/>
  <c r="BQ248" i="94" s="1"/>
  <c r="BY248" i="94"/>
  <c r="BZ248" i="94" s="1"/>
  <c r="BJ232" i="94"/>
  <c r="AB319" i="94"/>
  <c r="AT319" i="94"/>
  <c r="AZ319" i="94"/>
  <c r="AH319" i="94"/>
  <c r="BK319" i="94"/>
  <c r="AL319" i="94"/>
  <c r="BC319" i="94" s="1"/>
  <c r="Y319" i="94"/>
  <c r="AK319" i="94" s="1"/>
  <c r="BB319" i="94" s="1"/>
  <c r="BJ228" i="94"/>
  <c r="BM228" i="94" s="1"/>
  <c r="AQ211" i="94"/>
  <c r="BI210" i="94"/>
  <c r="CV211" i="94"/>
  <c r="BH211" i="94"/>
  <c r="AE210" i="94"/>
  <c r="L210" i="94"/>
  <c r="AW210" i="94"/>
  <c r="BG211" i="94"/>
  <c r="CR210" i="94"/>
  <c r="BH210" i="94"/>
  <c r="BG210" i="94"/>
  <c r="AQ210" i="94"/>
  <c r="AW211" i="94"/>
  <c r="L211" i="94"/>
  <c r="AM210" i="94"/>
  <c r="BI211" i="94"/>
  <c r="CR211" i="94"/>
  <c r="CV210" i="94"/>
  <c r="CE210" i="94"/>
  <c r="AE211" i="94"/>
  <c r="AL190" i="94"/>
  <c r="BC190" i="94" s="1"/>
  <c r="Y190" i="94"/>
  <c r="AK190" i="94" s="1"/>
  <c r="BB190" i="94" s="1"/>
  <c r="CI345" i="94"/>
  <c r="CB236" i="94"/>
  <c r="CC236" i="94" s="1"/>
  <c r="BP236" i="94"/>
  <c r="BQ236" i="94" s="1"/>
  <c r="BY236" i="94"/>
  <c r="BZ236" i="94" s="1"/>
  <c r="BV236" i="94"/>
  <c r="BW236" i="94" s="1"/>
  <c r="BS236" i="94"/>
  <c r="BT236" i="94" s="1"/>
  <c r="AZ226" i="94"/>
  <c r="AH226" i="94"/>
  <c r="BK226" i="94"/>
  <c r="AT226" i="94"/>
  <c r="AB226" i="94"/>
  <c r="Y221" i="94"/>
  <c r="AK221" i="94" s="1"/>
  <c r="BB221" i="94" s="1"/>
  <c r="AL221" i="94"/>
  <c r="BC221" i="94" s="1"/>
  <c r="BI194" i="94"/>
  <c r="AB403" i="94"/>
  <c r="AT403" i="94"/>
  <c r="AZ403" i="94"/>
  <c r="AH403" i="94"/>
  <c r="BK403" i="94"/>
  <c r="AJ205" i="94"/>
  <c r="U205" i="94" s="1"/>
  <c r="BH186" i="94"/>
  <c r="BK163" i="94"/>
  <c r="AH163" i="94"/>
  <c r="AT163" i="94"/>
  <c r="AB163" i="94"/>
  <c r="AZ163" i="94"/>
  <c r="BD269" i="94"/>
  <c r="BS269" i="94"/>
  <c r="BT269" i="94" s="1"/>
  <c r="BY269" i="94"/>
  <c r="BZ269" i="94" s="1"/>
  <c r="CB269" i="94"/>
  <c r="CC269" i="94" s="1"/>
  <c r="BV269" i="94"/>
  <c r="BW269" i="94" s="1"/>
  <c r="BP269" i="94"/>
  <c r="BQ269" i="94" s="1"/>
  <c r="AM249" i="94"/>
  <c r="BD249" i="94" s="1"/>
  <c r="BM249" i="94" s="1"/>
  <c r="BC230" i="94"/>
  <c r="BY204" i="94"/>
  <c r="BZ204" i="94" s="1"/>
  <c r="BP204" i="94"/>
  <c r="BQ204" i="94" s="1"/>
  <c r="CB204" i="94"/>
  <c r="CC204" i="94" s="1"/>
  <c r="BV204" i="94"/>
  <c r="BW204" i="94" s="1"/>
  <c r="BS204" i="94"/>
  <c r="BT204" i="94" s="1"/>
  <c r="CH186" i="94"/>
  <c r="CI186" i="94" s="1"/>
  <c r="AQ322" i="94"/>
  <c r="AQ323" i="94"/>
  <c r="CV322" i="94"/>
  <c r="AJ323" i="94"/>
  <c r="T323" i="94" s="1"/>
  <c r="CG323" i="94" s="1"/>
  <c r="BI322" i="94"/>
  <c r="AE322" i="94"/>
  <c r="L322" i="94"/>
  <c r="CV323" i="94"/>
  <c r="BI323" i="94"/>
  <c r="AE323" i="94"/>
  <c r="L323" i="94"/>
  <c r="BH322" i="94"/>
  <c r="AW322" i="94"/>
  <c r="CE322" i="94"/>
  <c r="BH323" i="94"/>
  <c r="AW323" i="94"/>
  <c r="BG322" i="94"/>
  <c r="AM322" i="94"/>
  <c r="BG323" i="94"/>
  <c r="CR322" i="94"/>
  <c r="CR323" i="94"/>
  <c r="AB268" i="94"/>
  <c r="BK268" i="94"/>
  <c r="AH268" i="94"/>
  <c r="AZ268" i="94"/>
  <c r="AT268" i="94"/>
  <c r="AJ249" i="94"/>
  <c r="U249" i="94" s="1"/>
  <c r="AT229" i="94"/>
  <c r="AB229" i="94"/>
  <c r="AZ229" i="94"/>
  <c r="BK229" i="94"/>
  <c r="AH229" i="94"/>
  <c r="BJ220" i="94"/>
  <c r="BJ204" i="94"/>
  <c r="AL199" i="94"/>
  <c r="BC199" i="94" s="1"/>
  <c r="Y199" i="94"/>
  <c r="AK199" i="94" s="1"/>
  <c r="BB199" i="94" s="1"/>
  <c r="CR199" i="94"/>
  <c r="BJ187" i="94"/>
  <c r="CR178" i="94"/>
  <c r="AQ173" i="94"/>
  <c r="CV172" i="94"/>
  <c r="AJ173" i="94"/>
  <c r="BI172" i="94"/>
  <c r="AE172" i="94"/>
  <c r="L172" i="94"/>
  <c r="BI173" i="94"/>
  <c r="AE173" i="94"/>
  <c r="L173" i="94"/>
  <c r="BH172" i="94"/>
  <c r="AW172" i="94"/>
  <c r="BG173" i="94"/>
  <c r="CR172" i="94"/>
  <c r="BH173" i="94"/>
  <c r="AQ172" i="94"/>
  <c r="CE172" i="94"/>
  <c r="CV173" i="94"/>
  <c r="AW173" i="94"/>
  <c r="BG172" i="94"/>
  <c r="AM172" i="94"/>
  <c r="CR173" i="94"/>
  <c r="BI166" i="94"/>
  <c r="BG166" i="94"/>
  <c r="AZ232" i="94"/>
  <c r="AB232" i="94"/>
  <c r="AH232" i="94"/>
  <c r="AT232" i="94"/>
  <c r="BK232" i="94"/>
  <c r="AL207" i="94"/>
  <c r="BC207" i="94" s="1"/>
  <c r="BG194" i="94"/>
  <c r="BJ194" i="94" s="1"/>
  <c r="CB182" i="94"/>
  <c r="CC182" i="94" s="1"/>
  <c r="BP182" i="94"/>
  <c r="BQ182" i="94" s="1"/>
  <c r="BY182" i="94"/>
  <c r="BZ182" i="94" s="1"/>
  <c r="BV182" i="94"/>
  <c r="BW182" i="94" s="1"/>
  <c r="BS182" i="94"/>
  <c r="BT182" i="94" s="1"/>
  <c r="AL154" i="94"/>
  <c r="BC154" i="94" s="1"/>
  <c r="Y154" i="94"/>
  <c r="AK154" i="94" s="1"/>
  <c r="BB154" i="94" s="1"/>
  <c r="AE145" i="94"/>
  <c r="L145" i="94"/>
  <c r="AW144" i="94"/>
  <c r="CR145" i="94"/>
  <c r="AQ145" i="94"/>
  <c r="AJ144" i="94"/>
  <c r="BH144" i="94"/>
  <c r="CR144" i="94"/>
  <c r="AW145" i="94"/>
  <c r="AE144" i="94"/>
  <c r="CV145" i="94"/>
  <c r="AJ145" i="94"/>
  <c r="BH145" i="94"/>
  <c r="CE144" i="94"/>
  <c r="AQ144" i="94"/>
  <c r="BI144" i="94"/>
  <c r="BG145" i="94"/>
  <c r="L144" i="94"/>
  <c r="CV144" i="94"/>
  <c r="Y253" i="94"/>
  <c r="AK253" i="94" s="1"/>
  <c r="BB253" i="94" s="1"/>
  <c r="AL253" i="94"/>
  <c r="BC253" i="94" s="1"/>
  <c r="BJ253" i="94"/>
  <c r="AL233" i="94"/>
  <c r="BC233" i="94" s="1"/>
  <c r="Y131" i="94"/>
  <c r="AK131" i="94" s="1"/>
  <c r="BB131" i="94" s="1"/>
  <c r="AL131" i="94"/>
  <c r="BC131" i="94" s="1"/>
  <c r="BS114" i="94"/>
  <c r="BT114" i="94" s="1"/>
  <c r="CB114" i="94"/>
  <c r="CC114" i="94" s="1"/>
  <c r="BP114" i="94"/>
  <c r="BQ114" i="94" s="1"/>
  <c r="BY114" i="94"/>
  <c r="BZ114" i="94" s="1"/>
  <c r="BV114" i="94"/>
  <c r="BW114" i="94" s="1"/>
  <c r="BS82" i="94"/>
  <c r="BT82" i="94" s="1"/>
  <c r="CB82" i="94"/>
  <c r="CC82" i="94" s="1"/>
  <c r="BP82" i="94"/>
  <c r="BQ82" i="94" s="1"/>
  <c r="BY82" i="94"/>
  <c r="BZ82" i="94" s="1"/>
  <c r="BV82" i="94"/>
  <c r="BW82" i="94" s="1"/>
  <c r="BD175" i="94"/>
  <c r="BM175" i="94" s="1"/>
  <c r="BI160" i="94"/>
  <c r="BJ160" i="94" s="1"/>
  <c r="BM160" i="94" s="1"/>
  <c r="BV116" i="94"/>
  <c r="BW116" i="94" s="1"/>
  <c r="BS116" i="94"/>
  <c r="BT116" i="94" s="1"/>
  <c r="CB116" i="94"/>
  <c r="CC116" i="94" s="1"/>
  <c r="BP116" i="94"/>
  <c r="BQ116" i="94" s="1"/>
  <c r="BY116" i="94"/>
  <c r="BZ116" i="94" s="1"/>
  <c r="BV108" i="94"/>
  <c r="BW108" i="94" s="1"/>
  <c r="BS108" i="94"/>
  <c r="BT108" i="94" s="1"/>
  <c r="CB108" i="94"/>
  <c r="CC108" i="94" s="1"/>
  <c r="BP108" i="94"/>
  <c r="BQ108" i="94" s="1"/>
  <c r="BY108" i="94"/>
  <c r="BZ108" i="94" s="1"/>
  <c r="BV100" i="94"/>
  <c r="BW100" i="94" s="1"/>
  <c r="BS100" i="94"/>
  <c r="BT100" i="94" s="1"/>
  <c r="CB100" i="94"/>
  <c r="CC100" i="94" s="1"/>
  <c r="BP100" i="94"/>
  <c r="BQ100" i="94" s="1"/>
  <c r="BY100" i="94"/>
  <c r="BZ100" i="94" s="1"/>
  <c r="BV92" i="94"/>
  <c r="BW92" i="94" s="1"/>
  <c r="BS92" i="94"/>
  <c r="BT92" i="94" s="1"/>
  <c r="CB92" i="94"/>
  <c r="CC92" i="94" s="1"/>
  <c r="BP92" i="94"/>
  <c r="BQ92" i="94" s="1"/>
  <c r="BY92" i="94"/>
  <c r="BZ92" i="94" s="1"/>
  <c r="BS44" i="94"/>
  <c r="BT44" i="94" s="1"/>
  <c r="CB44" i="94"/>
  <c r="CC44" i="94" s="1"/>
  <c r="BP44" i="94"/>
  <c r="BQ44" i="94" s="1"/>
  <c r="BY44" i="94"/>
  <c r="BZ44" i="94" s="1"/>
  <c r="BV44" i="94"/>
  <c r="BW44" i="94" s="1"/>
  <c r="BY117" i="94"/>
  <c r="BZ117" i="94" s="1"/>
  <c r="BV117" i="94"/>
  <c r="BW117" i="94" s="1"/>
  <c r="BS117" i="94"/>
  <c r="BT117" i="94" s="1"/>
  <c r="CB117" i="94"/>
  <c r="CC117" i="94" s="1"/>
  <c r="BP117" i="94"/>
  <c r="BQ117" i="94" s="1"/>
  <c r="BS69" i="94"/>
  <c r="BT69" i="94" s="1"/>
  <c r="CB69" i="94"/>
  <c r="CC69" i="94" s="1"/>
  <c r="BY69" i="94"/>
  <c r="BZ69" i="94" s="1"/>
  <c r="BV69" i="94"/>
  <c r="BW69" i="94" s="1"/>
  <c r="BP69" i="94"/>
  <c r="BQ69" i="94" s="1"/>
  <c r="AE137" i="94"/>
  <c r="L137" i="94"/>
  <c r="BH136" i="94"/>
  <c r="AW136" i="94"/>
  <c r="CV137" i="94"/>
  <c r="AQ137" i="94"/>
  <c r="CV136" i="94"/>
  <c r="AJ136" i="94"/>
  <c r="BG137" i="94"/>
  <c r="CE136" i="94"/>
  <c r="AQ136" i="94"/>
  <c r="CR137" i="94"/>
  <c r="BI136" i="94"/>
  <c r="L136" i="94"/>
  <c r="BG136" i="94"/>
  <c r="CR136" i="94"/>
  <c r="AE136" i="94"/>
  <c r="AW137" i="94"/>
  <c r="AL106" i="94"/>
  <c r="BC106" i="94" s="1"/>
  <c r="Y106" i="94"/>
  <c r="AK106" i="94" s="1"/>
  <c r="BB106" i="94" s="1"/>
  <c r="BJ101" i="94"/>
  <c r="CR92" i="94"/>
  <c r="BD91" i="94"/>
  <c r="AL74" i="94"/>
  <c r="BC74" i="94" s="1"/>
  <c r="Y74" i="94"/>
  <c r="AK74" i="94" s="1"/>
  <c r="BB74" i="94" s="1"/>
  <c r="CH45" i="94"/>
  <c r="CI45" i="94" s="1"/>
  <c r="BE206" i="94"/>
  <c r="BN206" i="94" s="1"/>
  <c r="AL161" i="94"/>
  <c r="BC161" i="94" s="1"/>
  <c r="Y161" i="94"/>
  <c r="AK161" i="94" s="1"/>
  <c r="BB161" i="94" s="1"/>
  <c r="AL160" i="94"/>
  <c r="BC160" i="94" s="1"/>
  <c r="Y160" i="94"/>
  <c r="AK160" i="94" s="1"/>
  <c r="BB160" i="94" s="1"/>
  <c r="AW97" i="94"/>
  <c r="CR96" i="94"/>
  <c r="CR97" i="94"/>
  <c r="AM97" i="94"/>
  <c r="BD97" i="94" s="1"/>
  <c r="AQ96" i="94"/>
  <c r="AQ97" i="94"/>
  <c r="AJ96" i="94"/>
  <c r="BG96" i="94"/>
  <c r="CV97" i="94"/>
  <c r="AE97" i="94"/>
  <c r="L97" i="94"/>
  <c r="CE96" i="94"/>
  <c r="BH96" i="94"/>
  <c r="AW96" i="94"/>
  <c r="AE96" i="94"/>
  <c r="CV96" i="94"/>
  <c r="AJ97" i="94"/>
  <c r="L96" i="94"/>
  <c r="BG97" i="94"/>
  <c r="BI96" i="94"/>
  <c r="BI82" i="94"/>
  <c r="BG82" i="94"/>
  <c r="AT94" i="94"/>
  <c r="BK94" i="94"/>
  <c r="AH94" i="94"/>
  <c r="AZ94" i="94"/>
  <c r="AB94" i="94"/>
  <c r="BC84" i="94"/>
  <c r="AJ109" i="94"/>
  <c r="U109" i="94" s="1"/>
  <c r="BY102" i="94"/>
  <c r="BZ102" i="94" s="1"/>
  <c r="BV102" i="94"/>
  <c r="BW102" i="94" s="1"/>
  <c r="BS102" i="94"/>
  <c r="BT102" i="94" s="1"/>
  <c r="CB102" i="94"/>
  <c r="CC102" i="94" s="1"/>
  <c r="BP102" i="94"/>
  <c r="BQ102" i="94" s="1"/>
  <c r="BI102" i="94"/>
  <c r="BJ102" i="94" s="1"/>
  <c r="AZ86" i="94"/>
  <c r="AB86" i="94"/>
  <c r="AT86" i="94"/>
  <c r="AH86" i="94"/>
  <c r="BK86" i="94"/>
  <c r="AZ22" i="94"/>
  <c r="AB22" i="94"/>
  <c r="AT22" i="94"/>
  <c r="BK22" i="94"/>
  <c r="AH22" i="94"/>
  <c r="Y110" i="94"/>
  <c r="AK110" i="94" s="1"/>
  <c r="BB110" i="94" s="1"/>
  <c r="AL110" i="94"/>
  <c r="BC110" i="94" s="1"/>
  <c r="BM66" i="94"/>
  <c r="BV62" i="94"/>
  <c r="BW62" i="94" s="1"/>
  <c r="BS62" i="94"/>
  <c r="BT62" i="94" s="1"/>
  <c r="CB62" i="94"/>
  <c r="CC62" i="94" s="1"/>
  <c r="BP62" i="94"/>
  <c r="BQ62" i="94" s="1"/>
  <c r="BY62" i="94"/>
  <c r="BZ62" i="94" s="1"/>
  <c r="BI62" i="94"/>
  <c r="AZ54" i="94"/>
  <c r="AH54" i="94"/>
  <c r="BK54" i="94"/>
  <c r="AT54" i="94"/>
  <c r="AB54" i="94"/>
  <c r="AT118" i="94"/>
  <c r="BK118" i="94"/>
  <c r="AH118" i="94"/>
  <c r="AZ118" i="94"/>
  <c r="AB118" i="94"/>
  <c r="BK119" i="94"/>
  <c r="AH119" i="94"/>
  <c r="AB119" i="94"/>
  <c r="AZ119" i="94"/>
  <c r="AT119" i="94"/>
  <c r="CH119" i="94"/>
  <c r="BD77" i="94"/>
  <c r="BM77" i="94" s="1"/>
  <c r="AZ70" i="94"/>
  <c r="AB70" i="94"/>
  <c r="AH70" i="94"/>
  <c r="AT70" i="94"/>
  <c r="BK70" i="94"/>
  <c r="AZ46" i="94"/>
  <c r="AH46" i="94"/>
  <c r="BK46" i="94"/>
  <c r="AT46" i="94"/>
  <c r="AB46" i="94"/>
  <c r="AJ39" i="94"/>
  <c r="U39" i="94" s="1"/>
  <c r="AL35" i="94"/>
  <c r="BC35" i="94" s="1"/>
  <c r="Y35" i="94"/>
  <c r="AK35" i="94" s="1"/>
  <c r="BB35" i="94" s="1"/>
  <c r="BH23" i="94"/>
  <c r="AM54" i="94"/>
  <c r="BD54" i="94" s="1"/>
  <c r="BM54" i="94" s="1"/>
  <c r="BV47" i="94"/>
  <c r="BW47" i="94" s="1"/>
  <c r="CB47" i="94"/>
  <c r="CC47" i="94" s="1"/>
  <c r="BY47" i="94"/>
  <c r="BZ47" i="94" s="1"/>
  <c r="BS47" i="94"/>
  <c r="BT47" i="94" s="1"/>
  <c r="BP47" i="94"/>
  <c r="BQ47" i="94" s="1"/>
  <c r="AJ37" i="94"/>
  <c r="U37" i="94" s="1"/>
  <c r="BC108" i="94"/>
  <c r="Y87" i="94"/>
  <c r="AK87" i="94" s="1"/>
  <c r="BB87" i="94" s="1"/>
  <c r="AL87" i="94"/>
  <c r="BC87" i="94" s="1"/>
  <c r="AK83" i="94"/>
  <c r="BB83" i="94" s="1"/>
  <c r="AM78" i="94"/>
  <c r="BD78" i="94" s="1"/>
  <c r="BM78" i="94" s="1"/>
  <c r="AL67" i="94"/>
  <c r="BC67" i="94" s="1"/>
  <c r="Y67" i="94"/>
  <c r="AK67" i="94" s="1"/>
  <c r="BB67" i="94" s="1"/>
  <c r="CB36" i="94"/>
  <c r="CC36" i="94" s="1"/>
  <c r="BP36" i="94"/>
  <c r="BQ36" i="94" s="1"/>
  <c r="BY36" i="94"/>
  <c r="BZ36" i="94" s="1"/>
  <c r="BV36" i="94"/>
  <c r="BW36" i="94" s="1"/>
  <c r="BS36" i="94"/>
  <c r="BT36" i="94" s="1"/>
  <c r="CC1023" i="94"/>
  <c r="L80" i="93" s="1"/>
  <c r="BQ1023" i="94"/>
  <c r="L20" i="93" s="1"/>
  <c r="BG1023" i="94"/>
  <c r="AX1023" i="94"/>
  <c r="H58" i="93" s="1"/>
  <c r="H66" i="93" s="1"/>
  <c r="AP1023" i="94"/>
  <c r="AH1023" i="94"/>
  <c r="J28" i="93" s="1"/>
  <c r="Z1023" i="94"/>
  <c r="H20" i="93" s="1"/>
  <c r="BV1022" i="94"/>
  <c r="K42" i="93" s="1"/>
  <c r="K50" i="93" s="1"/>
  <c r="BJ1022" i="94"/>
  <c r="I79" i="93" s="1"/>
  <c r="BA1022" i="94"/>
  <c r="AS1022" i="94"/>
  <c r="I42" i="93" s="1"/>
  <c r="I50" i="93" s="1"/>
  <c r="AK1022" i="94"/>
  <c r="AC1022" i="94"/>
  <c r="BZ1021" i="94"/>
  <c r="L56" i="93" s="1"/>
  <c r="L64" i="93" s="1"/>
  <c r="BN1021" i="94"/>
  <c r="BD1021" i="94"/>
  <c r="AV1021" i="94"/>
  <c r="AN1021" i="94"/>
  <c r="AF1021" i="94"/>
  <c r="H26" i="93" s="1"/>
  <c r="X1021" i="94"/>
  <c r="BS1020" i="94"/>
  <c r="K25" i="93" s="1"/>
  <c r="BH1020" i="94"/>
  <c r="G77" i="93" s="1"/>
  <c r="AY1020" i="94"/>
  <c r="I55" i="93" s="1"/>
  <c r="AQ1020" i="94"/>
  <c r="G40" i="93" s="1"/>
  <c r="AI1020" i="94"/>
  <c r="AA1020" i="94"/>
  <c r="I17" i="93" s="1"/>
  <c r="BW1019" i="94"/>
  <c r="L39" i="93" s="1"/>
  <c r="BK1019" i="94"/>
  <c r="J76" i="93" s="1"/>
  <c r="BB1019" i="94"/>
  <c r="AT1019" i="94"/>
  <c r="J39" i="93" s="1"/>
  <c r="AL1019" i="94"/>
  <c r="AD1019" i="94"/>
  <c r="CB1018" i="94"/>
  <c r="K75" i="93" s="1"/>
  <c r="BP1018" i="94"/>
  <c r="K15" i="93" s="1"/>
  <c r="BE1018" i="94"/>
  <c r="AW1018" i="94"/>
  <c r="G53" i="93" s="1"/>
  <c r="AO1018" i="94"/>
  <c r="AG1018" i="94"/>
  <c r="I23" i="93" s="1"/>
  <c r="Y1018" i="94"/>
  <c r="G15" i="93" s="1"/>
  <c r="BT1017" i="94"/>
  <c r="L22" i="93" s="1"/>
  <c r="BI1017" i="94"/>
  <c r="H74" i="93" s="1"/>
  <c r="CB1023" i="94"/>
  <c r="K80" i="93" s="1"/>
  <c r="BP1023" i="94"/>
  <c r="K20" i="93" s="1"/>
  <c r="BE1023" i="94"/>
  <c r="AW1023" i="94"/>
  <c r="G58" i="93" s="1"/>
  <c r="G66" i="93" s="1"/>
  <c r="AO1023" i="94"/>
  <c r="AG1023" i="94"/>
  <c r="I28" i="93" s="1"/>
  <c r="Y1023" i="94"/>
  <c r="G20" i="93" s="1"/>
  <c r="BT1022" i="94"/>
  <c r="L27" i="93" s="1"/>
  <c r="BI1022" i="94"/>
  <c r="H79" i="93" s="1"/>
  <c r="AZ1022" i="94"/>
  <c r="J57" i="93" s="1"/>
  <c r="J65" i="93" s="1"/>
  <c r="AR1022" i="94"/>
  <c r="H42" i="93" s="1"/>
  <c r="H50" i="93" s="1"/>
  <c r="AJ1022" i="94"/>
  <c r="AB1022" i="94"/>
  <c r="J19" i="93" s="1"/>
  <c r="BY1021" i="94"/>
  <c r="K56" i="93" s="1"/>
  <c r="K64" i="93" s="1"/>
  <c r="BM1021" i="94"/>
  <c r="BC1021" i="94"/>
  <c r="AU1021" i="94"/>
  <c r="AM1021" i="94"/>
  <c r="AE1021" i="94"/>
  <c r="G26" i="93" s="1"/>
  <c r="CC1020" i="94"/>
  <c r="L77" i="93" s="1"/>
  <c r="BQ1020" i="94"/>
  <c r="L17" i="93" s="1"/>
  <c r="BG1020" i="94"/>
  <c r="AX1020" i="94"/>
  <c r="H55" i="93" s="1"/>
  <c r="AP1020" i="94"/>
  <c r="AH1020" i="94"/>
  <c r="J25" i="93" s="1"/>
  <c r="Z1020" i="94"/>
  <c r="H17" i="93" s="1"/>
  <c r="BV1019" i="94"/>
  <c r="K39" i="93" s="1"/>
  <c r="BJ1019" i="94"/>
  <c r="I76" i="93" s="1"/>
  <c r="BA1019" i="94"/>
  <c r="AS1019" i="94"/>
  <c r="I39" i="93" s="1"/>
  <c r="AK1019" i="94"/>
  <c r="AC1019" i="94"/>
  <c r="BZ1018" i="94"/>
  <c r="L53" i="93" s="1"/>
  <c r="BN1018" i="94"/>
  <c r="BZ1023" i="94"/>
  <c r="L58" i="93" s="1"/>
  <c r="L66" i="93" s="1"/>
  <c r="BN1023" i="94"/>
  <c r="BD1023" i="94"/>
  <c r="AV1023" i="94"/>
  <c r="AN1023" i="94"/>
  <c r="AF1023" i="94"/>
  <c r="H28" i="93" s="1"/>
  <c r="X1023" i="94"/>
  <c r="BS1022" i="94"/>
  <c r="K27" i="93" s="1"/>
  <c r="BH1022" i="94"/>
  <c r="G79" i="93" s="1"/>
  <c r="AY1022" i="94"/>
  <c r="I57" i="93" s="1"/>
  <c r="I65" i="93" s="1"/>
  <c r="AQ1022" i="94"/>
  <c r="G42" i="93" s="1"/>
  <c r="G50" i="93" s="1"/>
  <c r="AI1022" i="94"/>
  <c r="AA1022" i="94"/>
  <c r="I19" i="93" s="1"/>
  <c r="BW1021" i="94"/>
  <c r="L41" i="93" s="1"/>
  <c r="L49" i="93" s="1"/>
  <c r="BK1021" i="94"/>
  <c r="J78" i="93" s="1"/>
  <c r="BB1021" i="94"/>
  <c r="AT1021" i="94"/>
  <c r="J41" i="93" s="1"/>
  <c r="J49" i="93" s="1"/>
  <c r="AL1021" i="94"/>
  <c r="AD1021" i="94"/>
  <c r="CB1020" i="94"/>
  <c r="K77" i="93" s="1"/>
  <c r="BP1020" i="94"/>
  <c r="K17" i="93" s="1"/>
  <c r="BE1020" i="94"/>
  <c r="AW1020" i="94"/>
  <c r="G55" i="93" s="1"/>
  <c r="AO1020" i="94"/>
  <c r="AG1020" i="94"/>
  <c r="I25" i="93" s="1"/>
  <c r="Y1020" i="94"/>
  <c r="G17" i="93" s="1"/>
  <c r="BT1019" i="94"/>
  <c r="L24" i="93" s="1"/>
  <c r="BI1019" i="94"/>
  <c r="H76" i="93" s="1"/>
  <c r="AZ1019" i="94"/>
  <c r="J54" i="93" s="1"/>
  <c r="AR1019" i="94"/>
  <c r="H39" i="93" s="1"/>
  <c r="AJ1019" i="94"/>
  <c r="AB1019" i="94"/>
  <c r="J16" i="93" s="1"/>
  <c r="BY1018" i="94"/>
  <c r="K53" i="93" s="1"/>
  <c r="BM1018" i="94"/>
  <c r="BC1018" i="94"/>
  <c r="AU1018" i="94"/>
  <c r="AM1018" i="94"/>
  <c r="AE1018" i="94"/>
  <c r="G23" i="93" s="1"/>
  <c r="CC1017" i="94"/>
  <c r="L74" i="93" s="1"/>
  <c r="BQ1017" i="94"/>
  <c r="L14" i="93" s="1"/>
  <c r="L30" i="93" s="1"/>
  <c r="BE1017" i="94"/>
  <c r="AW1017" i="94"/>
  <c r="AO1017" i="94"/>
  <c r="AG1017" i="94"/>
  <c r="I22" i="93" s="1"/>
  <c r="Y1017" i="94"/>
  <c r="BY1023" i="94"/>
  <c r="K58" i="93" s="1"/>
  <c r="K66" i="93" s="1"/>
  <c r="BM1023" i="94"/>
  <c r="BC1023" i="94"/>
  <c r="AU1023" i="94"/>
  <c r="AM1023" i="94"/>
  <c r="AE1023" i="94"/>
  <c r="G28" i="93" s="1"/>
  <c r="CC1022" i="94"/>
  <c r="L79" i="93" s="1"/>
  <c r="BQ1022" i="94"/>
  <c r="L19" i="93" s="1"/>
  <c r="BG1022" i="94"/>
  <c r="AX1022" i="94"/>
  <c r="H57" i="93" s="1"/>
  <c r="H65" i="93" s="1"/>
  <c r="AP1022" i="94"/>
  <c r="AH1022" i="94"/>
  <c r="J27" i="93" s="1"/>
  <c r="Z1022" i="94"/>
  <c r="H19" i="93" s="1"/>
  <c r="BV1021" i="94"/>
  <c r="K41" i="93" s="1"/>
  <c r="K49" i="93" s="1"/>
  <c r="BJ1021" i="94"/>
  <c r="I78" i="93" s="1"/>
  <c r="BA1021" i="94"/>
  <c r="AS1021" i="94"/>
  <c r="I41" i="93" s="1"/>
  <c r="I49" i="93" s="1"/>
  <c r="AK1021" i="94"/>
  <c r="AC1021" i="94"/>
  <c r="BZ1020" i="94"/>
  <c r="L55" i="93" s="1"/>
  <c r="BN1020" i="94"/>
  <c r="BD1020" i="94"/>
  <c r="AV1020" i="94"/>
  <c r="AN1020" i="94"/>
  <c r="AF1020" i="94"/>
  <c r="H25" i="93" s="1"/>
  <c r="X1020" i="94"/>
  <c r="BS1019" i="94"/>
  <c r="K24" i="93" s="1"/>
  <c r="BH1019" i="94"/>
  <c r="G76" i="93" s="1"/>
  <c r="AY1019" i="94"/>
  <c r="I54" i="93" s="1"/>
  <c r="AQ1019" i="94"/>
  <c r="G39" i="93" s="1"/>
  <c r="AI1019" i="94"/>
  <c r="AA1019" i="94"/>
  <c r="I16" i="93" s="1"/>
  <c r="BW1018" i="94"/>
  <c r="L38" i="93" s="1"/>
  <c r="BK1018" i="94"/>
  <c r="J75" i="93" s="1"/>
  <c r="BB1018" i="94"/>
  <c r="AT1018" i="94"/>
  <c r="J38" i="93" s="1"/>
  <c r="AL1018" i="94"/>
  <c r="AD1018" i="94"/>
  <c r="BW1023" i="94"/>
  <c r="L43" i="93" s="1"/>
  <c r="L51" i="93" s="1"/>
  <c r="BK1023" i="94"/>
  <c r="J80" i="93" s="1"/>
  <c r="BB1023" i="94"/>
  <c r="AT1023" i="94"/>
  <c r="J43" i="93" s="1"/>
  <c r="J51" i="93" s="1"/>
  <c r="AL1023" i="94"/>
  <c r="AD1023" i="94"/>
  <c r="CB1022" i="94"/>
  <c r="K79" i="93" s="1"/>
  <c r="BP1022" i="94"/>
  <c r="K19" i="93" s="1"/>
  <c r="BE1022" i="94"/>
  <c r="AW1022" i="94"/>
  <c r="G57" i="93" s="1"/>
  <c r="G65" i="93" s="1"/>
  <c r="AO1022" i="94"/>
  <c r="AG1022" i="94"/>
  <c r="I27" i="93" s="1"/>
  <c r="Y1022" i="94"/>
  <c r="G19" i="93" s="1"/>
  <c r="BT1021" i="94"/>
  <c r="L26" i="93" s="1"/>
  <c r="BI1021" i="94"/>
  <c r="H78" i="93" s="1"/>
  <c r="AZ1021" i="94"/>
  <c r="J56" i="93" s="1"/>
  <c r="J64" i="93" s="1"/>
  <c r="AR1021" i="94"/>
  <c r="H41" i="93" s="1"/>
  <c r="H49" i="93" s="1"/>
  <c r="AJ1021" i="94"/>
  <c r="AB1021" i="94"/>
  <c r="J18" i="93" s="1"/>
  <c r="BY1020" i="94"/>
  <c r="K55" i="93" s="1"/>
  <c r="BM1020" i="94"/>
  <c r="BC1020" i="94"/>
  <c r="AU1020" i="94"/>
  <c r="AM1020" i="94"/>
  <c r="AE1020" i="94"/>
  <c r="G25" i="93" s="1"/>
  <c r="CC1019" i="94"/>
  <c r="L76" i="93" s="1"/>
  <c r="BQ1019" i="94"/>
  <c r="L16" i="93" s="1"/>
  <c r="BG1019" i="94"/>
  <c r="AX1019" i="94"/>
  <c r="H54" i="93" s="1"/>
  <c r="AP1019" i="94"/>
  <c r="AH1019" i="94"/>
  <c r="J24" i="93" s="1"/>
  <c r="Z1019" i="94"/>
  <c r="H16" i="93" s="1"/>
  <c r="BV1018" i="94"/>
  <c r="K38" i="93" s="1"/>
  <c r="BJ1018" i="94"/>
  <c r="I75" i="93" s="1"/>
  <c r="BA1018" i="94"/>
  <c r="BV1023" i="94"/>
  <c r="K43" i="93" s="1"/>
  <c r="K51" i="93" s="1"/>
  <c r="BJ1023" i="94"/>
  <c r="I80" i="93" s="1"/>
  <c r="BA1023" i="94"/>
  <c r="AS1023" i="94"/>
  <c r="I43" i="93" s="1"/>
  <c r="I51" i="93" s="1"/>
  <c r="AK1023" i="94"/>
  <c r="AC1023" i="94"/>
  <c r="BZ1022" i="94"/>
  <c r="L57" i="93" s="1"/>
  <c r="L65" i="93" s="1"/>
  <c r="BN1022" i="94"/>
  <c r="BD1022" i="94"/>
  <c r="AV1022" i="94"/>
  <c r="AN1022" i="94"/>
  <c r="AF1022" i="94"/>
  <c r="H27" i="93" s="1"/>
  <c r="X1022" i="94"/>
  <c r="BS1021" i="94"/>
  <c r="K26" i="93" s="1"/>
  <c r="BH1021" i="94"/>
  <c r="G78" i="93" s="1"/>
  <c r="AY1021" i="94"/>
  <c r="I56" i="93" s="1"/>
  <c r="I64" i="93" s="1"/>
  <c r="AQ1021" i="94"/>
  <c r="G41" i="93" s="1"/>
  <c r="G49" i="93" s="1"/>
  <c r="AI1021" i="94"/>
  <c r="AA1021" i="94"/>
  <c r="I18" i="93" s="1"/>
  <c r="BW1020" i="94"/>
  <c r="L40" i="93" s="1"/>
  <c r="BK1020" i="94"/>
  <c r="J77" i="93" s="1"/>
  <c r="BB1020" i="94"/>
  <c r="AT1020" i="94"/>
  <c r="J40" i="93" s="1"/>
  <c r="AL1020" i="94"/>
  <c r="AD1020" i="94"/>
  <c r="CB1019" i="94"/>
  <c r="K76" i="93" s="1"/>
  <c r="BP1019" i="94"/>
  <c r="K16" i="93" s="1"/>
  <c r="BE1019" i="94"/>
  <c r="AW1019" i="94"/>
  <c r="G54" i="93" s="1"/>
  <c r="AO1019" i="94"/>
  <c r="AG1019" i="94"/>
  <c r="I24" i="93" s="1"/>
  <c r="Y1019" i="94"/>
  <c r="G16" i="93" s="1"/>
  <c r="BT1018" i="94"/>
  <c r="L23" i="93" s="1"/>
  <c r="BI1018" i="94"/>
  <c r="H75" i="93" s="1"/>
  <c r="AZ1018" i="94"/>
  <c r="J53" i="93" s="1"/>
  <c r="AR1018" i="94"/>
  <c r="H38" i="93" s="1"/>
  <c r="AJ1018" i="94"/>
  <c r="AB1018" i="94"/>
  <c r="J15" i="93" s="1"/>
  <c r="BT1023" i="94"/>
  <c r="L28" i="93" s="1"/>
  <c r="BI1023" i="94"/>
  <c r="H80" i="93" s="1"/>
  <c r="AZ1023" i="94"/>
  <c r="J58" i="93" s="1"/>
  <c r="J66" i="93" s="1"/>
  <c r="AR1023" i="94"/>
  <c r="H43" i="93" s="1"/>
  <c r="H51" i="93" s="1"/>
  <c r="AJ1023" i="94"/>
  <c r="AB1023" i="94"/>
  <c r="J20" i="93" s="1"/>
  <c r="BY1022" i="94"/>
  <c r="K57" i="93" s="1"/>
  <c r="K65" i="93" s="1"/>
  <c r="BM1022" i="94"/>
  <c r="BC1022" i="94"/>
  <c r="AU1022" i="94"/>
  <c r="AM1022" i="94"/>
  <c r="AE1022" i="94"/>
  <c r="G27" i="93" s="1"/>
  <c r="CC1021" i="94"/>
  <c r="L78" i="93" s="1"/>
  <c r="BQ1021" i="94"/>
  <c r="L18" i="93" s="1"/>
  <c r="L34" i="93" s="1"/>
  <c r="BG1021" i="94"/>
  <c r="AX1021" i="94"/>
  <c r="H56" i="93" s="1"/>
  <c r="H64" i="93" s="1"/>
  <c r="AP1021" i="94"/>
  <c r="AH1021" i="94"/>
  <c r="J26" i="93" s="1"/>
  <c r="Z1021" i="94"/>
  <c r="H18" i="93" s="1"/>
  <c r="BV1020" i="94"/>
  <c r="K40" i="93" s="1"/>
  <c r="BJ1020" i="94"/>
  <c r="I77" i="93" s="1"/>
  <c r="BA1020" i="94"/>
  <c r="AS1020" i="94"/>
  <c r="I40" i="93" s="1"/>
  <c r="AK1020" i="94"/>
  <c r="AC1020" i="94"/>
  <c r="BZ1019" i="94"/>
  <c r="L54" i="93" s="1"/>
  <c r="BN1019" i="94"/>
  <c r="BD1019" i="94"/>
  <c r="AV1019" i="94"/>
  <c r="AN1019" i="94"/>
  <c r="AF1019" i="94"/>
  <c r="H24" i="93" s="1"/>
  <c r="X1019" i="94"/>
  <c r="BS1018" i="94"/>
  <c r="K23" i="93" s="1"/>
  <c r="BH1018" i="94"/>
  <c r="G75" i="93" s="1"/>
  <c r="AY1018" i="94"/>
  <c r="I53" i="93" s="1"/>
  <c r="AQ1018" i="94"/>
  <c r="G38" i="93" s="1"/>
  <c r="AI1018" i="94"/>
  <c r="AA1018" i="94"/>
  <c r="I15" i="93" s="1"/>
  <c r="BW1017" i="94"/>
  <c r="L37" i="93" s="1"/>
  <c r="L45" i="93" s="1"/>
  <c r="BS1023" i="94"/>
  <c r="K28" i="93" s="1"/>
  <c r="BB1022" i="94"/>
  <c r="AO1021" i="94"/>
  <c r="AB1020" i="94"/>
  <c r="J17" i="93" s="1"/>
  <c r="BQ1018" i="94"/>
  <c r="L15" i="93" s="1"/>
  <c r="AK1018" i="94"/>
  <c r="BY1017" i="94"/>
  <c r="BH1023" i="94"/>
  <c r="G80" i="93" s="1"/>
  <c r="AT1022" i="94"/>
  <c r="J42" i="93" s="1"/>
  <c r="J50" i="93" s="1"/>
  <c r="AG1021" i="94"/>
  <c r="I26" i="93" s="1"/>
  <c r="I34" i="93" s="1"/>
  <c r="BY1019" i="94"/>
  <c r="K54" i="93" s="1"/>
  <c r="BG1018" i="94"/>
  <c r="AH1018" i="94"/>
  <c r="J23" i="93" s="1"/>
  <c r="BV1017" i="94"/>
  <c r="BD1017" i="94"/>
  <c r="AU1017" i="94"/>
  <c r="AL1017" i="94"/>
  <c r="AY1023" i="94"/>
  <c r="I58" i="93" s="1"/>
  <c r="I66" i="93" s="1"/>
  <c r="AL1022" i="94"/>
  <c r="Y1021" i="94"/>
  <c r="G18" i="93" s="1"/>
  <c r="G34" i="93" s="1"/>
  <c r="BM1019" i="94"/>
  <c r="BD1018" i="94"/>
  <c r="AF1018" i="94"/>
  <c r="H23" i="93" s="1"/>
  <c r="BS1017" i="94"/>
  <c r="AQ1023" i="94"/>
  <c r="G43" i="93" s="1"/>
  <c r="G51" i="93" s="1"/>
  <c r="AD1022" i="94"/>
  <c r="BT1020" i="94"/>
  <c r="L25" i="93" s="1"/>
  <c r="BC1019" i="94"/>
  <c r="AX1018" i="94"/>
  <c r="H53" i="93" s="1"/>
  <c r="AC1018" i="94"/>
  <c r="BP1017" i="94"/>
  <c r="BB1017" i="94"/>
  <c r="AS1017" i="94"/>
  <c r="I37" i="93" s="1"/>
  <c r="I45" i="93" s="1"/>
  <c r="AJ1017" i="94"/>
  <c r="AA1017" i="94"/>
  <c r="I14" i="93" s="1"/>
  <c r="AI1023" i="94"/>
  <c r="CB1021" i="94"/>
  <c r="K78" i="93" s="1"/>
  <c r="BI1020" i="94"/>
  <c r="H77" i="93" s="1"/>
  <c r="AU1019" i="94"/>
  <c r="AV1018" i="94"/>
  <c r="Z1018" i="94"/>
  <c r="H15" i="93" s="1"/>
  <c r="BN1017" i="94"/>
  <c r="BA1017" i="94"/>
  <c r="AR1017" i="94"/>
  <c r="H37" i="93" s="1"/>
  <c r="H45" i="93" s="1"/>
  <c r="E11" i="89" s="1"/>
  <c r="AI1017" i="94"/>
  <c r="Z1017" i="94"/>
  <c r="H14" i="93" s="1"/>
  <c r="AA1023" i="94"/>
  <c r="I20" i="93" s="1"/>
  <c r="BP1021" i="94"/>
  <c r="K18" i="93" s="1"/>
  <c r="K34" i="93" s="1"/>
  <c r="AZ1020" i="94"/>
  <c r="J55" i="93" s="1"/>
  <c r="AM1019" i="94"/>
  <c r="AS1018" i="94"/>
  <c r="I38" i="93" s="1"/>
  <c r="BK1022" i="94"/>
  <c r="J79" i="93" s="1"/>
  <c r="AW1021" i="94"/>
  <c r="G56" i="93" s="1"/>
  <c r="G64" i="93" s="1"/>
  <c r="AJ1020" i="94"/>
  <c r="CC1018" i="94"/>
  <c r="L75" i="93" s="1"/>
  <c r="AN1018" i="94"/>
  <c r="BZ1017" i="94"/>
  <c r="L52" i="93" s="1"/>
  <c r="L60" i="93" s="1"/>
  <c r="BJ1017" i="94"/>
  <c r="I74" i="93" s="1"/>
  <c r="AX1017" i="94"/>
  <c r="H52" i="93" s="1"/>
  <c r="H60" i="93" s="1"/>
  <c r="AN1017" i="94"/>
  <c r="AE1017" i="94"/>
  <c r="BW1022" i="94"/>
  <c r="L42" i="93" s="1"/>
  <c r="L50" i="93" s="1"/>
  <c r="BE1021" i="94"/>
  <c r="AR1020" i="94"/>
  <c r="H40" i="93" s="1"/>
  <c r="BC1017" i="94"/>
  <c r="AK1017" i="94"/>
  <c r="AO8" i="94" s="1"/>
  <c r="AE1019" i="94"/>
  <c r="G24" i="93" s="1"/>
  <c r="AZ1017" i="94"/>
  <c r="J52" i="93" s="1"/>
  <c r="J60" i="93" s="1"/>
  <c r="AH1017" i="94"/>
  <c r="J22" i="93" s="1"/>
  <c r="AP1018" i="94"/>
  <c r="AY1017" i="94"/>
  <c r="I52" i="93" s="1"/>
  <c r="I60" i="93" s="1"/>
  <c r="AF1017" i="94"/>
  <c r="H22" i="93" s="1"/>
  <c r="H30" i="93" s="1"/>
  <c r="X1018" i="94"/>
  <c r="AV1017" i="94"/>
  <c r="AD1017" i="94"/>
  <c r="CB1017" i="94"/>
  <c r="AT1017" i="94"/>
  <c r="J37" i="93" s="1"/>
  <c r="J45" i="93" s="1"/>
  <c r="AC1017" i="94"/>
  <c r="BH1017" i="94"/>
  <c r="G74" i="93" s="1"/>
  <c r="AQ1017" i="94"/>
  <c r="AP1017" i="94"/>
  <c r="AM1017" i="94"/>
  <c r="X1017" i="94"/>
  <c r="AB1017" i="94"/>
  <c r="J14" i="93" s="1"/>
  <c r="BM1017" i="94"/>
  <c r="BK1017" i="94"/>
  <c r="J74" i="93" s="1"/>
  <c r="CB18" i="94"/>
  <c r="CC18" i="94" s="1"/>
  <c r="BP18" i="94"/>
  <c r="BQ18" i="94" s="1"/>
  <c r="BY18" i="94"/>
  <c r="BZ18" i="94" s="1"/>
  <c r="BV18" i="94"/>
  <c r="BW18" i="94" s="1"/>
  <c r="BS18" i="94"/>
  <c r="BT18" i="94" s="1"/>
  <c r="BY127" i="94"/>
  <c r="BZ127" i="94" s="1"/>
  <c r="BV127" i="94"/>
  <c r="BW127" i="94" s="1"/>
  <c r="BS127" i="94"/>
  <c r="BT127" i="94" s="1"/>
  <c r="BP127" i="94"/>
  <c r="BQ127" i="94" s="1"/>
  <c r="CB127" i="94"/>
  <c r="CC127" i="94" s="1"/>
  <c r="Y93" i="94"/>
  <c r="AK93" i="94" s="1"/>
  <c r="BB93" i="94" s="1"/>
  <c r="AL93" i="94"/>
  <c r="BC93" i="94" s="1"/>
  <c r="AL62" i="94"/>
  <c r="BC62" i="94" s="1"/>
  <c r="Y62" i="94"/>
  <c r="AK62" i="94" s="1"/>
  <c r="BB62" i="94" s="1"/>
  <c r="AM53" i="94"/>
  <c r="BD53" i="94" s="1"/>
  <c r="BH29" i="94"/>
  <c r="BH28" i="94"/>
  <c r="AM21" i="94"/>
  <c r="BD21" i="94" s="1"/>
  <c r="AM20" i="94"/>
  <c r="BD20" i="94" s="1"/>
  <c r="BS20" i="94"/>
  <c r="BT20" i="94" s="1"/>
  <c r="BV20" i="94"/>
  <c r="BW20" i="94" s="1"/>
  <c r="CB20" i="94"/>
  <c r="CC20" i="94" s="1"/>
  <c r="BP20" i="94"/>
  <c r="BQ20" i="94" s="1"/>
  <c r="BY20" i="94"/>
  <c r="BZ20" i="94" s="1"/>
  <c r="AQ839" i="94"/>
  <c r="BH839" i="94"/>
  <c r="AW839" i="94"/>
  <c r="BG838" i="94"/>
  <c r="BI839" i="94"/>
  <c r="BH838" i="94"/>
  <c r="L838" i="94"/>
  <c r="L839" i="94"/>
  <c r="CE838" i="94"/>
  <c r="CV839" i="94"/>
  <c r="CV838" i="94"/>
  <c r="BI838" i="94"/>
  <c r="AE838" i="94"/>
  <c r="CR838" i="94"/>
  <c r="AW838" i="94"/>
  <c r="AE839" i="94"/>
  <c r="AQ838" i="94"/>
  <c r="BG839" i="94"/>
  <c r="CR839" i="94"/>
  <c r="BG832" i="94"/>
  <c r="BJ832" i="94" s="1"/>
  <c r="BH832" i="94"/>
  <c r="AB832" i="94"/>
  <c r="AT832" i="94"/>
  <c r="AZ832" i="94"/>
  <c r="BK832" i="94"/>
  <c r="AH832" i="94"/>
  <c r="AB774" i="94"/>
  <c r="AT774" i="94"/>
  <c r="BK774" i="94"/>
  <c r="AH774" i="94"/>
  <c r="AZ774" i="94"/>
  <c r="AB692" i="94"/>
  <c r="AT692" i="94"/>
  <c r="AH692" i="94"/>
  <c r="AZ692" i="94"/>
  <c r="BK692" i="94"/>
  <c r="AL714" i="94"/>
  <c r="BC714" i="94" s="1"/>
  <c r="Y714" i="94"/>
  <c r="AK714" i="94" s="1"/>
  <c r="BB714" i="94" s="1"/>
  <c r="AJ743" i="94"/>
  <c r="BH743" i="94"/>
  <c r="BI742" i="94"/>
  <c r="AE742" i="94"/>
  <c r="L742" i="94"/>
  <c r="CV743" i="94"/>
  <c r="BI743" i="94"/>
  <c r="AE743" i="94"/>
  <c r="L743" i="94"/>
  <c r="CE742" i="94"/>
  <c r="AW742" i="94"/>
  <c r="CR743" i="94"/>
  <c r="AQ743" i="94"/>
  <c r="CV742" i="94"/>
  <c r="AQ742" i="94"/>
  <c r="BG743" i="94"/>
  <c r="AJ742" i="94"/>
  <c r="BG742" i="94"/>
  <c r="CR742" i="94"/>
  <c r="AW743" i="94"/>
  <c r="AB690" i="94"/>
  <c r="BK690" i="94"/>
  <c r="AH690" i="94"/>
  <c r="AZ690" i="94"/>
  <c r="AT690" i="94"/>
  <c r="AZ672" i="94"/>
  <c r="AB672" i="94"/>
  <c r="AT672" i="94"/>
  <c r="BK672" i="94"/>
  <c r="AH672" i="94"/>
  <c r="BY688" i="94"/>
  <c r="BZ688" i="94" s="1"/>
  <c r="BV688" i="94"/>
  <c r="BW688" i="94" s="1"/>
  <c r="BP688" i="94"/>
  <c r="BQ688" i="94" s="1"/>
  <c r="CB688" i="94"/>
  <c r="CC688" i="94" s="1"/>
  <c r="BS688" i="94"/>
  <c r="BT688" i="94" s="1"/>
  <c r="AL649" i="94"/>
  <c r="BC649" i="94" s="1"/>
  <c r="Y649" i="94"/>
  <c r="AK649" i="94" s="1"/>
  <c r="BB649" i="94" s="1"/>
  <c r="AJ668" i="94"/>
  <c r="U668" i="94" s="1"/>
  <c r="BH653" i="94"/>
  <c r="CB604" i="94"/>
  <c r="CC604" i="94" s="1"/>
  <c r="BY604" i="94"/>
  <c r="BZ604" i="94" s="1"/>
  <c r="BV604" i="94"/>
  <c r="BW604" i="94" s="1"/>
  <c r="BP604" i="94"/>
  <c r="BQ604" i="94" s="1"/>
  <c r="BS604" i="94"/>
  <c r="BT604" i="94" s="1"/>
  <c r="BJ559" i="94"/>
  <c r="BM559" i="94" s="1"/>
  <c r="BK565" i="94"/>
  <c r="AH565" i="94"/>
  <c r="AT565" i="94"/>
  <c r="AB565" i="94"/>
  <c r="AZ565" i="94"/>
  <c r="BH528" i="94"/>
  <c r="BM555" i="94"/>
  <c r="BY517" i="94"/>
  <c r="BZ517" i="94" s="1"/>
  <c r="BV517" i="94"/>
  <c r="BW517" i="94" s="1"/>
  <c r="BS517" i="94"/>
  <c r="BT517" i="94" s="1"/>
  <c r="BP517" i="94"/>
  <c r="BQ517" i="94" s="1"/>
  <c r="CB517" i="94"/>
  <c r="CC517" i="94" s="1"/>
  <c r="AB525" i="94"/>
  <c r="BK525" i="94"/>
  <c r="AH525" i="94"/>
  <c r="AZ525" i="94"/>
  <c r="AT525" i="94"/>
  <c r="BV405" i="94"/>
  <c r="BW405" i="94" s="1"/>
  <c r="BS405" i="94"/>
  <c r="BT405" i="94" s="1"/>
  <c r="BY405" i="94"/>
  <c r="BZ405" i="94" s="1"/>
  <c r="BP405" i="94"/>
  <c r="BQ405" i="94" s="1"/>
  <c r="CB405" i="94"/>
  <c r="CC405" i="94" s="1"/>
  <c r="Y455" i="94"/>
  <c r="AK455" i="94" s="1"/>
  <c r="BB455" i="94" s="1"/>
  <c r="AL455" i="94"/>
  <c r="BC455" i="94" s="1"/>
  <c r="AB401" i="94"/>
  <c r="AT401" i="94"/>
  <c r="BK401" i="94"/>
  <c r="AH401" i="94"/>
  <c r="AZ401" i="94"/>
  <c r="AM391" i="94"/>
  <c r="BD391" i="94" s="1"/>
  <c r="CV390" i="94"/>
  <c r="AQ390" i="94"/>
  <c r="AQ391" i="94"/>
  <c r="AJ390" i="94"/>
  <c r="U390" i="94" s="1"/>
  <c r="CH390" i="94" s="1"/>
  <c r="CV391" i="94"/>
  <c r="BG391" i="94"/>
  <c r="BI390" i="94"/>
  <c r="AE390" i="94"/>
  <c r="L390" i="94"/>
  <c r="BI391" i="94"/>
  <c r="AE391" i="94"/>
  <c r="L391" i="94"/>
  <c r="BH390" i="94"/>
  <c r="AW390" i="94"/>
  <c r="CR391" i="94"/>
  <c r="AM390" i="94"/>
  <c r="CR390" i="94"/>
  <c r="BH391" i="94"/>
  <c r="CE390" i="94"/>
  <c r="BG390" i="94"/>
  <c r="AW391" i="94"/>
  <c r="BS410" i="94"/>
  <c r="BT410" i="94" s="1"/>
  <c r="CB410" i="94"/>
  <c r="CC410" i="94" s="1"/>
  <c r="BP410" i="94"/>
  <c r="BQ410" i="94" s="1"/>
  <c r="BY410" i="94"/>
  <c r="BZ410" i="94" s="1"/>
  <c r="BV410" i="94"/>
  <c r="BW410" i="94" s="1"/>
  <c r="AL317" i="94"/>
  <c r="BC317" i="94" s="1"/>
  <c r="Y317" i="94"/>
  <c r="AK317" i="94" s="1"/>
  <c r="BB317" i="94" s="1"/>
  <c r="Y248" i="94"/>
  <c r="AK248" i="94" s="1"/>
  <c r="BB248" i="94" s="1"/>
  <c r="AL248" i="94"/>
  <c r="BC248" i="94" s="1"/>
  <c r="BS237" i="94"/>
  <c r="BT237" i="94" s="1"/>
  <c r="BY237" i="94"/>
  <c r="BZ237" i="94" s="1"/>
  <c r="BP237" i="94"/>
  <c r="BQ237" i="94" s="1"/>
  <c r="CB237" i="94"/>
  <c r="CC237" i="94" s="1"/>
  <c r="BV237" i="94"/>
  <c r="BW237" i="94" s="1"/>
  <c r="AB341" i="94"/>
  <c r="AT341" i="94"/>
  <c r="BK341" i="94"/>
  <c r="AH341" i="94"/>
  <c r="AZ341" i="94"/>
  <c r="AM250" i="94"/>
  <c r="BD250" i="94" s="1"/>
  <c r="CV251" i="94"/>
  <c r="AQ251" i="94"/>
  <c r="CV250" i="94"/>
  <c r="AJ250" i="94"/>
  <c r="BG250" i="94"/>
  <c r="BH251" i="94"/>
  <c r="BI250" i="94"/>
  <c r="AE250" i="94"/>
  <c r="L250" i="94"/>
  <c r="BI251" i="94"/>
  <c r="AE251" i="94"/>
  <c r="L251" i="94"/>
  <c r="BH250" i="94"/>
  <c r="AW250" i="94"/>
  <c r="CE250" i="94"/>
  <c r="CR250" i="94"/>
  <c r="AQ250" i="94"/>
  <c r="AW251" i="94"/>
  <c r="CR251" i="94"/>
  <c r="BK241" i="94"/>
  <c r="AH241" i="94"/>
  <c r="AB241" i="94"/>
  <c r="AZ241" i="94"/>
  <c r="AT241" i="94"/>
  <c r="AL344" i="94"/>
  <c r="BC344" i="94" s="1"/>
  <c r="Y344" i="94"/>
  <c r="AK344" i="94" s="1"/>
  <c r="BB344" i="94" s="1"/>
  <c r="BI203" i="94"/>
  <c r="BJ83" i="94"/>
  <c r="AL98" i="94"/>
  <c r="BC98" i="94" s="1"/>
  <c r="Y98" i="94"/>
  <c r="AK98" i="94" s="1"/>
  <c r="BB98" i="94" s="1"/>
  <c r="CR117" i="94"/>
  <c r="BK23" i="94"/>
  <c r="AH23" i="94"/>
  <c r="AZ23" i="94"/>
  <c r="AT23" i="94"/>
  <c r="AB23" i="94"/>
  <c r="T47" i="94"/>
  <c r="CG47" i="94" s="1"/>
  <c r="CH47" i="94"/>
  <c r="AE127" i="94"/>
  <c r="AK127" i="94" s="1"/>
  <c r="BB127" i="94" s="1"/>
  <c r="AL127" i="94"/>
  <c r="BC127" i="94" s="1"/>
  <c r="BD1013" i="94"/>
  <c r="BM1013" i="94" s="1"/>
  <c r="BI1009" i="94"/>
  <c r="CB1002" i="94"/>
  <c r="CC1002" i="94" s="1"/>
  <c r="BP1002" i="94"/>
  <c r="BQ1002" i="94" s="1"/>
  <c r="BV1002" i="94"/>
  <c r="BW1002" i="94" s="1"/>
  <c r="BS1002" i="94"/>
  <c r="BT1002" i="94" s="1"/>
  <c r="BY1002" i="94"/>
  <c r="BZ1002" i="94" s="1"/>
  <c r="CR1003" i="94"/>
  <c r="AM1001" i="94"/>
  <c r="BD1001" i="94" s="1"/>
  <c r="CV1001" i="94"/>
  <c r="AQ1000" i="94"/>
  <c r="BH1001" i="94"/>
  <c r="BI1000" i="94"/>
  <c r="AE1000" i="94"/>
  <c r="L1000" i="94"/>
  <c r="AE1001" i="94"/>
  <c r="L1001" i="94"/>
  <c r="CR1000" i="94"/>
  <c r="AW1000" i="94"/>
  <c r="CE1000" i="94"/>
  <c r="BG1000" i="94"/>
  <c r="AW1001" i="94"/>
  <c r="AJ1000" i="94"/>
  <c r="AQ1001" i="94"/>
  <c r="BH1000" i="94"/>
  <c r="CR1001" i="94"/>
  <c r="CV1000" i="94"/>
  <c r="AM1000" i="94"/>
  <c r="BD1000" i="94" s="1"/>
  <c r="BE1002" i="94"/>
  <c r="BN1002" i="94" s="1"/>
  <c r="AL1008" i="94"/>
  <c r="BC1008" i="94" s="1"/>
  <c r="AQ995" i="94"/>
  <c r="CV994" i="94"/>
  <c r="AW995" i="94"/>
  <c r="BG994" i="94"/>
  <c r="CV995" i="94"/>
  <c r="AE994" i="94"/>
  <c r="BH995" i="94"/>
  <c r="BH994" i="94"/>
  <c r="BI995" i="94"/>
  <c r="BG995" i="94"/>
  <c r="AE995" i="94"/>
  <c r="AQ994" i="94"/>
  <c r="AJ994" i="94"/>
  <c r="L994" i="94"/>
  <c r="CE994" i="94"/>
  <c r="BI994" i="94"/>
  <c r="CR995" i="94"/>
  <c r="L995" i="94"/>
  <c r="CR994" i="94"/>
  <c r="AW994" i="94"/>
  <c r="BS987" i="94"/>
  <c r="BT987" i="94" s="1"/>
  <c r="BP987" i="94"/>
  <c r="BQ987" i="94" s="1"/>
  <c r="CB987" i="94"/>
  <c r="CC987" i="94" s="1"/>
  <c r="BY987" i="94"/>
  <c r="BZ987" i="94" s="1"/>
  <c r="BV987" i="94"/>
  <c r="BW987" i="94" s="1"/>
  <c r="AT987" i="94"/>
  <c r="AH987" i="94"/>
  <c r="AB987" i="94"/>
  <c r="BK987" i="94"/>
  <c r="AZ987" i="94"/>
  <c r="BH983" i="94"/>
  <c r="AW983" i="94"/>
  <c r="AQ982" i="94"/>
  <c r="L983" i="94"/>
  <c r="CE982" i="94"/>
  <c r="AM983" i="94"/>
  <c r="CV982" i="94"/>
  <c r="AW982" i="94"/>
  <c r="AJ982" i="94"/>
  <c r="BI982" i="94"/>
  <c r="CV983" i="94"/>
  <c r="BI983" i="94"/>
  <c r="BH982" i="94"/>
  <c r="BG983" i="94"/>
  <c r="BJ983" i="94" s="1"/>
  <c r="AE982" i="94"/>
  <c r="CR983" i="94"/>
  <c r="T982" i="94"/>
  <c r="CG982" i="94" s="1"/>
  <c r="L982" i="94"/>
  <c r="AQ983" i="94"/>
  <c r="AE983" i="94"/>
  <c r="CR982" i="94"/>
  <c r="BG982" i="94"/>
  <c r="AZ984" i="94"/>
  <c r="AT984" i="94"/>
  <c r="AH984" i="94"/>
  <c r="BK984" i="94"/>
  <c r="AB984" i="94"/>
  <c r="CB985" i="94"/>
  <c r="CC985" i="94" s="1"/>
  <c r="BY985" i="94"/>
  <c r="BZ985" i="94" s="1"/>
  <c r="BV985" i="94"/>
  <c r="BW985" i="94" s="1"/>
  <c r="BS985" i="94"/>
  <c r="BT985" i="94" s="1"/>
  <c r="BP985" i="94"/>
  <c r="BQ985" i="94" s="1"/>
  <c r="CE990" i="94"/>
  <c r="CV990" i="94"/>
  <c r="AW990" i="94"/>
  <c r="CR991" i="94"/>
  <c r="AW991" i="94"/>
  <c r="AQ991" i="94"/>
  <c r="BI990" i="94"/>
  <c r="CV991" i="94"/>
  <c r="BI991" i="94"/>
  <c r="L991" i="94"/>
  <c r="AQ990" i="94"/>
  <c r="CR990" i="94"/>
  <c r="AJ990" i="94"/>
  <c r="BG990" i="94"/>
  <c r="AE991" i="94"/>
  <c r="L990" i="94"/>
  <c r="AM991" i="94"/>
  <c r="AE990" i="94"/>
  <c r="BH991" i="94"/>
  <c r="BD979" i="94"/>
  <c r="BS978" i="94"/>
  <c r="BT978" i="94" s="1"/>
  <c r="CB978" i="94"/>
  <c r="CC978" i="94" s="1"/>
  <c r="BP978" i="94"/>
  <c r="BQ978" i="94" s="1"/>
  <c r="BY978" i="94"/>
  <c r="BZ978" i="94" s="1"/>
  <c r="BV978" i="94"/>
  <c r="BW978" i="94" s="1"/>
  <c r="BH979" i="94"/>
  <c r="AB977" i="94"/>
  <c r="AT977" i="94"/>
  <c r="BK977" i="94"/>
  <c r="AH977" i="94"/>
  <c r="AZ977" i="94"/>
  <c r="AJ976" i="94"/>
  <c r="U976" i="94" s="1"/>
  <c r="AL977" i="94"/>
  <c r="BC977" i="94" s="1"/>
  <c r="Y977" i="94"/>
  <c r="AK977" i="94" s="1"/>
  <c r="BB977" i="94" s="1"/>
  <c r="BV970" i="94"/>
  <c r="BW970" i="94" s="1"/>
  <c r="BS970" i="94"/>
  <c r="BT970" i="94" s="1"/>
  <c r="CB970" i="94"/>
  <c r="CC970" i="94" s="1"/>
  <c r="BP970" i="94"/>
  <c r="BQ970" i="94" s="1"/>
  <c r="BY970" i="94"/>
  <c r="BZ970" i="94" s="1"/>
  <c r="CB966" i="94"/>
  <c r="CC966" i="94" s="1"/>
  <c r="BP966" i="94"/>
  <c r="BQ966" i="94" s="1"/>
  <c r="BV966" i="94"/>
  <c r="BW966" i="94" s="1"/>
  <c r="BY966" i="94"/>
  <c r="BZ966" i="94" s="1"/>
  <c r="BS966" i="94"/>
  <c r="BT966" i="94" s="1"/>
  <c r="AN967" i="94"/>
  <c r="BE967" i="94" s="1"/>
  <c r="AT962" i="94"/>
  <c r="AZ962" i="94"/>
  <c r="AB962" i="94"/>
  <c r="BK962" i="94"/>
  <c r="AH962" i="94"/>
  <c r="AL972" i="94"/>
  <c r="BC972" i="94" s="1"/>
  <c r="Y972" i="94"/>
  <c r="AK972" i="94" s="1"/>
  <c r="BB972" i="94" s="1"/>
  <c r="BI954" i="94"/>
  <c r="BJ954" i="94" s="1"/>
  <c r="CV955" i="94"/>
  <c r="CB954" i="94"/>
  <c r="CC954" i="94" s="1"/>
  <c r="BP954" i="94"/>
  <c r="BQ954" i="94" s="1"/>
  <c r="BY954" i="94"/>
  <c r="BZ954" i="94" s="1"/>
  <c r="BV954" i="94"/>
  <c r="BW954" i="94" s="1"/>
  <c r="BS954" i="94"/>
  <c r="BT954" i="94" s="1"/>
  <c r="BY952" i="94"/>
  <c r="BZ952" i="94" s="1"/>
  <c r="BP952" i="94"/>
  <c r="BQ952" i="94" s="1"/>
  <c r="CB952" i="94"/>
  <c r="CC952" i="94" s="1"/>
  <c r="BV952" i="94"/>
  <c r="BW952" i="94" s="1"/>
  <c r="BS952" i="94"/>
  <c r="BT952" i="94" s="1"/>
  <c r="BI953" i="94"/>
  <c r="BJ953" i="94" s="1"/>
  <c r="Y959" i="94"/>
  <c r="AK959" i="94" s="1"/>
  <c r="BB959" i="94" s="1"/>
  <c r="AL959" i="94"/>
  <c r="BC959" i="94" s="1"/>
  <c r="BV946" i="94"/>
  <c r="BW946" i="94" s="1"/>
  <c r="CB946" i="94"/>
  <c r="CC946" i="94" s="1"/>
  <c r="BP946" i="94"/>
  <c r="BQ946" i="94" s="1"/>
  <c r="BY946" i="94"/>
  <c r="BZ946" i="94" s="1"/>
  <c r="BS946" i="94"/>
  <c r="BT946" i="94" s="1"/>
  <c r="CV957" i="94"/>
  <c r="AE957" i="94"/>
  <c r="L957" i="94"/>
  <c r="AW956" i="94"/>
  <c r="CE956" i="94"/>
  <c r="AW957" i="94"/>
  <c r="CR956" i="94"/>
  <c r="AM956" i="94"/>
  <c r="BD956" i="94" s="1"/>
  <c r="AJ956" i="94"/>
  <c r="BI956" i="94"/>
  <c r="AQ957" i="94"/>
  <c r="CV956" i="94"/>
  <c r="L956" i="94"/>
  <c r="CR957" i="94"/>
  <c r="AQ956" i="94"/>
  <c r="AJ957" i="94"/>
  <c r="BI957" i="94"/>
  <c r="AE956" i="94"/>
  <c r="BJ946" i="94"/>
  <c r="BM946" i="94" s="1"/>
  <c r="CV934" i="94"/>
  <c r="BD943" i="94"/>
  <c r="BG938" i="94"/>
  <c r="BJ938" i="94" s="1"/>
  <c r="BM938" i="94" s="1"/>
  <c r="AJ938" i="94"/>
  <c r="U938" i="94" s="1"/>
  <c r="Y939" i="94"/>
  <c r="AK939" i="94" s="1"/>
  <c r="BB939" i="94" s="1"/>
  <c r="AL939" i="94"/>
  <c r="BC939" i="94" s="1"/>
  <c r="CB928" i="94"/>
  <c r="CC928" i="94" s="1"/>
  <c r="BP928" i="94"/>
  <c r="BQ928" i="94" s="1"/>
  <c r="BY928" i="94"/>
  <c r="BZ928" i="94" s="1"/>
  <c r="BV928" i="94"/>
  <c r="BW928" i="94" s="1"/>
  <c r="BS928" i="94"/>
  <c r="BT928" i="94" s="1"/>
  <c r="BY929" i="94"/>
  <c r="BZ929" i="94" s="1"/>
  <c r="CB929" i="94"/>
  <c r="CC929" i="94" s="1"/>
  <c r="BV929" i="94"/>
  <c r="BW929" i="94" s="1"/>
  <c r="BS929" i="94"/>
  <c r="BT929" i="94" s="1"/>
  <c r="BP929" i="94"/>
  <c r="BQ929" i="94" s="1"/>
  <c r="AL923" i="94"/>
  <c r="BC923" i="94" s="1"/>
  <c r="BJ906" i="94"/>
  <c r="BM906" i="94" s="1"/>
  <c r="BI921" i="94"/>
  <c r="BJ921" i="94" s="1"/>
  <c r="BD921" i="94"/>
  <c r="AJ907" i="94"/>
  <c r="U907" i="94" s="1"/>
  <c r="BH906" i="94"/>
  <c r="BI899" i="94"/>
  <c r="BG899" i="94"/>
  <c r="BD895" i="94"/>
  <c r="BM895" i="94" s="1"/>
  <c r="BV889" i="94"/>
  <c r="BW889" i="94" s="1"/>
  <c r="BS889" i="94"/>
  <c r="BT889" i="94" s="1"/>
  <c r="CB889" i="94"/>
  <c r="CC889" i="94" s="1"/>
  <c r="BP889" i="94"/>
  <c r="BQ889" i="94" s="1"/>
  <c r="BY889" i="94"/>
  <c r="BZ889" i="94" s="1"/>
  <c r="AT913" i="94"/>
  <c r="AB913" i="94"/>
  <c r="AZ913" i="94"/>
  <c r="AH913" i="94"/>
  <c r="BK913" i="94"/>
  <c r="BH913" i="94"/>
  <c r="CR895" i="94"/>
  <c r="CV892" i="94"/>
  <c r="AE893" i="94"/>
  <c r="L893" i="94"/>
  <c r="BH892" i="94"/>
  <c r="AW892" i="94"/>
  <c r="CV893" i="94"/>
  <c r="BG892" i="94"/>
  <c r="BG893" i="94"/>
  <c r="AQ892" i="94"/>
  <c r="AE892" i="94"/>
  <c r="CR893" i="94"/>
  <c r="AQ893" i="94"/>
  <c r="CR892" i="94"/>
  <c r="BI892" i="94"/>
  <c r="BI893" i="94"/>
  <c r="L892" i="94"/>
  <c r="CE892" i="94"/>
  <c r="AW893" i="94"/>
  <c r="CB885" i="94"/>
  <c r="CC885" i="94" s="1"/>
  <c r="BP885" i="94"/>
  <c r="BQ885" i="94" s="1"/>
  <c r="BY885" i="94"/>
  <c r="BZ885" i="94" s="1"/>
  <c r="BV885" i="94"/>
  <c r="BW885" i="94" s="1"/>
  <c r="BS885" i="94"/>
  <c r="BT885" i="94" s="1"/>
  <c r="AL894" i="94"/>
  <c r="BC894" i="94" s="1"/>
  <c r="BH876" i="94"/>
  <c r="BG876" i="94"/>
  <c r="BJ876" i="94" s="1"/>
  <c r="BD876" i="94"/>
  <c r="BS869" i="94"/>
  <c r="BT869" i="94" s="1"/>
  <c r="CB869" i="94"/>
  <c r="CC869" i="94" s="1"/>
  <c r="BP869" i="94"/>
  <c r="BQ869" i="94" s="1"/>
  <c r="BY869" i="94"/>
  <c r="BZ869" i="94" s="1"/>
  <c r="BV869" i="94"/>
  <c r="BW869" i="94" s="1"/>
  <c r="CB864" i="94"/>
  <c r="CC864" i="94" s="1"/>
  <c r="BP864" i="94"/>
  <c r="BQ864" i="94" s="1"/>
  <c r="BV864" i="94"/>
  <c r="BW864" i="94" s="1"/>
  <c r="BY864" i="94"/>
  <c r="BZ864" i="94" s="1"/>
  <c r="BS864" i="94"/>
  <c r="BT864" i="94" s="1"/>
  <c r="AL860" i="94"/>
  <c r="BC860" i="94" s="1"/>
  <c r="Y860" i="94"/>
  <c r="AK860" i="94" s="1"/>
  <c r="BB860" i="94" s="1"/>
  <c r="AZ860" i="94"/>
  <c r="AB860" i="94"/>
  <c r="BK860" i="94"/>
  <c r="AH860" i="94"/>
  <c r="AT860" i="94"/>
  <c r="CR860" i="94"/>
  <c r="BC856" i="94"/>
  <c r="AL868" i="94"/>
  <c r="BC868" i="94" s="1"/>
  <c r="Y868" i="94"/>
  <c r="AK868" i="94" s="1"/>
  <c r="BB868" i="94" s="1"/>
  <c r="CV871" i="94"/>
  <c r="AE870" i="94"/>
  <c r="L870" i="94"/>
  <c r="BI871" i="94"/>
  <c r="AE871" i="94"/>
  <c r="L871" i="94"/>
  <c r="BH870" i="94"/>
  <c r="AW870" i="94"/>
  <c r="CE870" i="94"/>
  <c r="BH871" i="94"/>
  <c r="AW871" i="94"/>
  <c r="CR870" i="94"/>
  <c r="AQ870" i="94"/>
  <c r="CR871" i="94"/>
  <c r="AQ871" i="94"/>
  <c r="BI870" i="94"/>
  <c r="CV870" i="94"/>
  <c r="BG871" i="94"/>
  <c r="AT848" i="94"/>
  <c r="BK848" i="94"/>
  <c r="AH848" i="94"/>
  <c r="AZ848" i="94"/>
  <c r="AB848" i="94"/>
  <c r="BD848" i="94"/>
  <c r="BI841" i="94"/>
  <c r="BJ841" i="94" s="1"/>
  <c r="AM841" i="94"/>
  <c r="BD841" i="94" s="1"/>
  <c r="BS850" i="94"/>
  <c r="BT850" i="94" s="1"/>
  <c r="BY850" i="94"/>
  <c r="BZ850" i="94" s="1"/>
  <c r="BP850" i="94"/>
  <c r="BQ850" i="94" s="1"/>
  <c r="CB850" i="94"/>
  <c r="CC850" i="94" s="1"/>
  <c r="BV850" i="94"/>
  <c r="BW850" i="94" s="1"/>
  <c r="BP851" i="94"/>
  <c r="BQ851" i="94" s="1"/>
  <c r="BY851" i="94"/>
  <c r="BZ851" i="94" s="1"/>
  <c r="BV851" i="94"/>
  <c r="BW851" i="94" s="1"/>
  <c r="BS851" i="94"/>
  <c r="BT851" i="94" s="1"/>
  <c r="CB851" i="94"/>
  <c r="CC851" i="94" s="1"/>
  <c r="BG817" i="94"/>
  <c r="AQ817" i="94"/>
  <c r="CV816" i="94"/>
  <c r="AQ816" i="94"/>
  <c r="AJ816" i="94"/>
  <c r="BI816" i="94"/>
  <c r="CR817" i="94"/>
  <c r="AW817" i="94"/>
  <c r="BI817" i="94"/>
  <c r="AE816" i="94"/>
  <c r="L816" i="94"/>
  <c r="L817" i="94"/>
  <c r="CE816" i="94"/>
  <c r="AW816" i="94"/>
  <c r="AE817" i="94"/>
  <c r="BH817" i="94"/>
  <c r="CR816" i="94"/>
  <c r="AM816" i="94"/>
  <c r="BD816" i="94" s="1"/>
  <c r="CV817" i="94"/>
  <c r="AL829" i="94"/>
  <c r="BC829" i="94" s="1"/>
  <c r="CB824" i="94"/>
  <c r="CC824" i="94" s="1"/>
  <c r="BP824" i="94"/>
  <c r="BQ824" i="94" s="1"/>
  <c r="BY824" i="94"/>
  <c r="BZ824" i="94" s="1"/>
  <c r="BV824" i="94"/>
  <c r="BW824" i="94" s="1"/>
  <c r="BS824" i="94"/>
  <c r="BT824" i="94" s="1"/>
  <c r="AL824" i="94"/>
  <c r="BC824" i="94" s="1"/>
  <c r="Y824" i="94"/>
  <c r="AK824" i="94" s="1"/>
  <c r="BB824" i="94" s="1"/>
  <c r="AM814" i="94"/>
  <c r="BD814" i="94" s="1"/>
  <c r="BM814" i="94" s="1"/>
  <c r="CR811" i="94"/>
  <c r="AM811" i="94"/>
  <c r="AQ811" i="94"/>
  <c r="AJ810" i="94"/>
  <c r="BI810" i="94"/>
  <c r="CV811" i="94"/>
  <c r="BG811" i="94"/>
  <c r="CV810" i="94"/>
  <c r="AE810" i="94"/>
  <c r="L810" i="94"/>
  <c r="BI811" i="94"/>
  <c r="AE811" i="94"/>
  <c r="L811" i="94"/>
  <c r="CE810" i="94"/>
  <c r="BH810" i="94"/>
  <c r="AW810" i="94"/>
  <c r="BH811" i="94"/>
  <c r="AQ810" i="94"/>
  <c r="AW811" i="94"/>
  <c r="CR810" i="94"/>
  <c r="AM820" i="94"/>
  <c r="BD820" i="94" s="1"/>
  <c r="BM820" i="94" s="1"/>
  <c r="BK802" i="94"/>
  <c r="AH802" i="94"/>
  <c r="AB802" i="94"/>
  <c r="AT802" i="94"/>
  <c r="AZ802" i="94"/>
  <c r="BS813" i="94"/>
  <c r="BT813" i="94" s="1"/>
  <c r="CB813" i="94"/>
  <c r="CC813" i="94" s="1"/>
  <c r="BP813" i="94"/>
  <c r="BQ813" i="94" s="1"/>
  <c r="BY813" i="94"/>
  <c r="BZ813" i="94" s="1"/>
  <c r="BV813" i="94"/>
  <c r="BW813" i="94" s="1"/>
  <c r="BI795" i="94"/>
  <c r="BJ795" i="94" s="1"/>
  <c r="BM795" i="94" s="1"/>
  <c r="BG803" i="94"/>
  <c r="AL815" i="94"/>
  <c r="BC815" i="94" s="1"/>
  <c r="Y815" i="94"/>
  <c r="AK815" i="94" s="1"/>
  <c r="BB815" i="94" s="1"/>
  <c r="AB812" i="94"/>
  <c r="AT812" i="94"/>
  <c r="BK812" i="94"/>
  <c r="AH812" i="94"/>
  <c r="AZ812" i="94"/>
  <c r="AM800" i="94"/>
  <c r="BD800" i="94" s="1"/>
  <c r="BM800" i="94" s="1"/>
  <c r="AL801" i="94"/>
  <c r="BC801" i="94" s="1"/>
  <c r="Y801" i="94"/>
  <c r="AK801" i="94" s="1"/>
  <c r="BB801" i="94" s="1"/>
  <c r="BG801" i="94"/>
  <c r="BJ801" i="94" s="1"/>
  <c r="AJ801" i="94"/>
  <c r="U801" i="94" s="1"/>
  <c r="BJ792" i="94"/>
  <c r="CV783" i="94"/>
  <c r="CE798" i="94"/>
  <c r="BH799" i="94"/>
  <c r="AW799" i="94"/>
  <c r="BG798" i="94"/>
  <c r="AM798" i="94"/>
  <c r="CR799" i="94"/>
  <c r="AQ799" i="94"/>
  <c r="CV798" i="94"/>
  <c r="BI798" i="94"/>
  <c r="AE798" i="94"/>
  <c r="L798" i="94"/>
  <c r="BH798" i="94"/>
  <c r="BI799" i="94"/>
  <c r="BG799" i="94"/>
  <c r="AE799" i="94"/>
  <c r="AW798" i="94"/>
  <c r="L799" i="94"/>
  <c r="CV799" i="94"/>
  <c r="CR798" i="94"/>
  <c r="AQ798" i="94"/>
  <c r="AL802" i="94"/>
  <c r="BC802" i="94" s="1"/>
  <c r="Y782" i="94"/>
  <c r="AK782" i="94" s="1"/>
  <c r="BB782" i="94" s="1"/>
  <c r="AL782" i="94"/>
  <c r="BC782" i="94" s="1"/>
  <c r="BY787" i="94"/>
  <c r="BZ787" i="94" s="1"/>
  <c r="BV787" i="94"/>
  <c r="BW787" i="94" s="1"/>
  <c r="CB787" i="94"/>
  <c r="CC787" i="94" s="1"/>
  <c r="BP787" i="94"/>
  <c r="BQ787" i="94" s="1"/>
  <c r="BS787" i="94"/>
  <c r="BT787" i="94" s="1"/>
  <c r="AN783" i="94"/>
  <c r="BE783" i="94" s="1"/>
  <c r="BN783" i="94" s="1"/>
  <c r="AM756" i="94"/>
  <c r="BD756" i="94" s="1"/>
  <c r="BM756" i="94" s="1"/>
  <c r="AQ750" i="94"/>
  <c r="AQ751" i="94"/>
  <c r="CV751" i="94"/>
  <c r="CV750" i="94"/>
  <c r="AE750" i="94"/>
  <c r="L750" i="94"/>
  <c r="BI751" i="94"/>
  <c r="AE751" i="94"/>
  <c r="L751" i="94"/>
  <c r="BH750" i="94"/>
  <c r="AW750" i="94"/>
  <c r="CE750" i="94"/>
  <c r="BH751" i="94"/>
  <c r="AW751" i="94"/>
  <c r="BG750" i="94"/>
  <c r="CR751" i="94"/>
  <c r="CR750" i="94"/>
  <c r="BI750" i="94"/>
  <c r="BG751" i="94"/>
  <c r="CR749" i="94"/>
  <c r="AJ748" i="94"/>
  <c r="U748" i="94" s="1"/>
  <c r="AJ724" i="94"/>
  <c r="U724" i="94" s="1"/>
  <c r="AB720" i="94"/>
  <c r="BK720" i="94"/>
  <c r="AH720" i="94"/>
  <c r="AZ720" i="94"/>
  <c r="AT720" i="94"/>
  <c r="BD779" i="94"/>
  <c r="CB779" i="94"/>
  <c r="CC779" i="94" s="1"/>
  <c r="BP779" i="94"/>
  <c r="BQ779" i="94" s="1"/>
  <c r="BY779" i="94"/>
  <c r="BZ779" i="94" s="1"/>
  <c r="BV779" i="94"/>
  <c r="BW779" i="94" s="1"/>
  <c r="BS779" i="94"/>
  <c r="BT779" i="94" s="1"/>
  <c r="BD778" i="94"/>
  <c r="BM778" i="94" s="1"/>
  <c r="BI762" i="94"/>
  <c r="BH763" i="94"/>
  <c r="BD762" i="94"/>
  <c r="AJ763" i="94"/>
  <c r="U763" i="94" s="1"/>
  <c r="BM740" i="94"/>
  <c r="CH721" i="94"/>
  <c r="CI721" i="94" s="1"/>
  <c r="BI685" i="94"/>
  <c r="BJ685" i="94" s="1"/>
  <c r="BM685" i="94" s="1"/>
  <c r="AM773" i="94"/>
  <c r="BD773" i="94" s="1"/>
  <c r="BM773" i="94" s="1"/>
  <c r="CH772" i="94"/>
  <c r="Y766" i="94"/>
  <c r="AK766" i="94" s="1"/>
  <c r="BB766" i="94" s="1"/>
  <c r="AL766" i="94"/>
  <c r="BC766" i="94" s="1"/>
  <c r="BD736" i="94"/>
  <c r="AJ715" i="94"/>
  <c r="U715" i="94" s="1"/>
  <c r="BJ760" i="94"/>
  <c r="CV759" i="94"/>
  <c r="AQ758" i="94"/>
  <c r="AQ759" i="94"/>
  <c r="CV758" i="94"/>
  <c r="BH758" i="94"/>
  <c r="BI758" i="94"/>
  <c r="AE758" i="94"/>
  <c r="L758" i="94"/>
  <c r="BI759" i="94"/>
  <c r="AE759" i="94"/>
  <c r="L759" i="94"/>
  <c r="AW758" i="94"/>
  <c r="CE758" i="94"/>
  <c r="BH759" i="94"/>
  <c r="AW759" i="94"/>
  <c r="BG758" i="94"/>
  <c r="CR759" i="94"/>
  <c r="CR758" i="94"/>
  <c r="AM758" i="94"/>
  <c r="BG759" i="94"/>
  <c r="CV744" i="94"/>
  <c r="BG701" i="94"/>
  <c r="BJ701" i="94" s="1"/>
  <c r="BM701" i="94" s="1"/>
  <c r="AL754" i="94"/>
  <c r="BC754" i="94" s="1"/>
  <c r="Y754" i="94"/>
  <c r="AK754" i="94" s="1"/>
  <c r="BB754" i="94" s="1"/>
  <c r="BI741" i="94"/>
  <c r="AJ740" i="94"/>
  <c r="U740" i="94" s="1"/>
  <c r="AB736" i="94"/>
  <c r="BK736" i="94"/>
  <c r="AH736" i="94"/>
  <c r="AZ736" i="94"/>
  <c r="AT736" i="94"/>
  <c r="AL732" i="94"/>
  <c r="BC732" i="94" s="1"/>
  <c r="Y732" i="94"/>
  <c r="AK732" i="94" s="1"/>
  <c r="BB732" i="94" s="1"/>
  <c r="AB715" i="94"/>
  <c r="AZ715" i="94"/>
  <c r="BK715" i="94"/>
  <c r="AT715" i="94"/>
  <c r="AH715" i="94"/>
  <c r="AM752" i="94"/>
  <c r="BD752" i="94" s="1"/>
  <c r="BI747" i="94"/>
  <c r="AE747" i="94"/>
  <c r="L747" i="94"/>
  <c r="AW746" i="94"/>
  <c r="CE746" i="94"/>
  <c r="AW747" i="94"/>
  <c r="CR747" i="94"/>
  <c r="AM747" i="94"/>
  <c r="AQ746" i="94"/>
  <c r="CV747" i="94"/>
  <c r="BH747" i="94"/>
  <c r="CV746" i="94"/>
  <c r="AE746" i="94"/>
  <c r="L746" i="94"/>
  <c r="AQ747" i="94"/>
  <c r="AJ746" i="94"/>
  <c r="CR746" i="94"/>
  <c r="BG746" i="94"/>
  <c r="BI690" i="94"/>
  <c r="BJ690" i="94" s="1"/>
  <c r="AB689" i="94"/>
  <c r="AT689" i="94"/>
  <c r="BK689" i="94"/>
  <c r="AH689" i="94"/>
  <c r="AZ689" i="94"/>
  <c r="BH690" i="94"/>
  <c r="AQ686" i="94"/>
  <c r="AQ687" i="94"/>
  <c r="CV686" i="94"/>
  <c r="BG686" i="94"/>
  <c r="AE687" i="94"/>
  <c r="L687" i="94"/>
  <c r="BH686" i="94"/>
  <c r="AW686" i="94"/>
  <c r="CE686" i="94"/>
  <c r="AW687" i="94"/>
  <c r="AM686" i="94"/>
  <c r="BD686" i="94" s="1"/>
  <c r="AM687" i="94"/>
  <c r="BD687" i="94" s="1"/>
  <c r="CV687" i="94"/>
  <c r="AJ687" i="94"/>
  <c r="BI687" i="94"/>
  <c r="L686" i="94"/>
  <c r="CR686" i="94"/>
  <c r="CR687" i="94"/>
  <c r="AE686" i="94"/>
  <c r="BD682" i="94"/>
  <c r="CR713" i="94"/>
  <c r="AM713" i="94"/>
  <c r="AQ712" i="94"/>
  <c r="AQ713" i="94"/>
  <c r="CV712" i="94"/>
  <c r="AJ712" i="94"/>
  <c r="CV713" i="94"/>
  <c r="BI712" i="94"/>
  <c r="AE712" i="94"/>
  <c r="L712" i="94"/>
  <c r="BI713" i="94"/>
  <c r="AE713" i="94"/>
  <c r="L713" i="94"/>
  <c r="BH712" i="94"/>
  <c r="AW712" i="94"/>
  <c r="BG713" i="94"/>
  <c r="AW713" i="94"/>
  <c r="BG712" i="94"/>
  <c r="CE712" i="94"/>
  <c r="CR712" i="94"/>
  <c r="BH713" i="94"/>
  <c r="Y673" i="94"/>
  <c r="AK673" i="94" s="1"/>
  <c r="BB673" i="94" s="1"/>
  <c r="AL673" i="94"/>
  <c r="BC673" i="94" s="1"/>
  <c r="AT662" i="94"/>
  <c r="BK662" i="94"/>
  <c r="AH662" i="94"/>
  <c r="AZ662" i="94"/>
  <c r="AB662" i="94"/>
  <c r="Y648" i="94"/>
  <c r="AK648" i="94" s="1"/>
  <c r="BB648" i="94" s="1"/>
  <c r="AL648" i="94"/>
  <c r="BC648" i="94" s="1"/>
  <c r="AB647" i="94"/>
  <c r="AZ647" i="94"/>
  <c r="BK647" i="94"/>
  <c r="AH647" i="94"/>
  <c r="AT647" i="94"/>
  <c r="AM643" i="94"/>
  <c r="BD643" i="94" s="1"/>
  <c r="BD648" i="94"/>
  <c r="BM648" i="94" s="1"/>
  <c r="AL647" i="94"/>
  <c r="BC647" i="94" s="1"/>
  <c r="Y647" i="94"/>
  <c r="AK647" i="94" s="1"/>
  <c r="BB647" i="94" s="1"/>
  <c r="AQ674" i="94"/>
  <c r="AQ675" i="94"/>
  <c r="CV674" i="94"/>
  <c r="BH674" i="94"/>
  <c r="BI674" i="94"/>
  <c r="AE674" i="94"/>
  <c r="L674" i="94"/>
  <c r="CV675" i="94"/>
  <c r="BI675" i="94"/>
  <c r="AE675" i="94"/>
  <c r="L675" i="94"/>
  <c r="AW674" i="94"/>
  <c r="CE674" i="94"/>
  <c r="BH675" i="94"/>
  <c r="AW675" i="94"/>
  <c r="BG674" i="94"/>
  <c r="CR675" i="94"/>
  <c r="AM674" i="94"/>
  <c r="CR674" i="94"/>
  <c r="BG675" i="94"/>
  <c r="CB669" i="94"/>
  <c r="CC669" i="94" s="1"/>
  <c r="BP669" i="94"/>
  <c r="BQ669" i="94" s="1"/>
  <c r="BY669" i="94"/>
  <c r="BZ669" i="94" s="1"/>
  <c r="BV669" i="94"/>
  <c r="BW669" i="94" s="1"/>
  <c r="BS669" i="94"/>
  <c r="BT669" i="94" s="1"/>
  <c r="AL668" i="94"/>
  <c r="BC668" i="94" s="1"/>
  <c r="Y668" i="94"/>
  <c r="AK668" i="94" s="1"/>
  <c r="BB668" i="94" s="1"/>
  <c r="AK640" i="94"/>
  <c r="BB640" i="94" s="1"/>
  <c r="AQ658" i="94"/>
  <c r="BH659" i="94"/>
  <c r="AE658" i="94"/>
  <c r="L658" i="94"/>
  <c r="AE659" i="94"/>
  <c r="L659" i="94"/>
  <c r="AW658" i="94"/>
  <c r="CR659" i="94"/>
  <c r="CE658" i="94"/>
  <c r="AW659" i="94"/>
  <c r="CR658" i="94"/>
  <c r="AM658" i="94"/>
  <c r="CV659" i="94"/>
  <c r="AQ659" i="94"/>
  <c r="BG658" i="94"/>
  <c r="CV658" i="94"/>
  <c r="AJ658" i="94"/>
  <c r="CB653" i="94"/>
  <c r="CC653" i="94" s="1"/>
  <c r="BP653" i="94"/>
  <c r="BQ653" i="94" s="1"/>
  <c r="BY653" i="94"/>
  <c r="BZ653" i="94" s="1"/>
  <c r="BV653" i="94"/>
  <c r="BW653" i="94" s="1"/>
  <c r="BS653" i="94"/>
  <c r="BT653" i="94" s="1"/>
  <c r="BD652" i="94"/>
  <c r="BM652" i="94" s="1"/>
  <c r="AL672" i="94"/>
  <c r="BC672" i="94" s="1"/>
  <c r="AL670" i="94"/>
  <c r="BC670" i="94" s="1"/>
  <c r="Y670" i="94"/>
  <c r="AK670" i="94" s="1"/>
  <c r="BB670" i="94" s="1"/>
  <c r="BK642" i="94"/>
  <c r="AH642" i="94"/>
  <c r="AB642" i="94"/>
  <c r="AZ642" i="94"/>
  <c r="AT642" i="94"/>
  <c r="CV699" i="94"/>
  <c r="BD698" i="94"/>
  <c r="AJ657" i="94"/>
  <c r="U657" i="94" s="1"/>
  <c r="CV637" i="94"/>
  <c r="AL633" i="94"/>
  <c r="BC633" i="94" s="1"/>
  <c r="Y633" i="94"/>
  <c r="AK633" i="94" s="1"/>
  <c r="BB633" i="94" s="1"/>
  <c r="AB633" i="94"/>
  <c r="AT633" i="94"/>
  <c r="AZ633" i="94"/>
  <c r="BK633" i="94"/>
  <c r="AH633" i="94"/>
  <c r="BD618" i="94"/>
  <c r="BJ618" i="94"/>
  <c r="BG611" i="94"/>
  <c r="BJ611" i="94" s="1"/>
  <c r="BM611" i="94" s="1"/>
  <c r="AJ611" i="94"/>
  <c r="U611" i="94" s="1"/>
  <c r="Y582" i="94"/>
  <c r="AK582" i="94" s="1"/>
  <c r="BB582" i="94" s="1"/>
  <c r="AL582" i="94"/>
  <c r="BC582" i="94" s="1"/>
  <c r="AB555" i="94"/>
  <c r="BK555" i="94"/>
  <c r="AH555" i="94"/>
  <c r="AZ555" i="94"/>
  <c r="AT555" i="94"/>
  <c r="AW554" i="94"/>
  <c r="BC554" i="94"/>
  <c r="Y627" i="94"/>
  <c r="AK627" i="94" s="1"/>
  <c r="BB627" i="94" s="1"/>
  <c r="AL627" i="94"/>
  <c r="BC627" i="94" s="1"/>
  <c r="CR578" i="94"/>
  <c r="CR562" i="94"/>
  <c r="CR546" i="94"/>
  <c r="AW617" i="94"/>
  <c r="AM616" i="94"/>
  <c r="BD616" i="94" s="1"/>
  <c r="CR617" i="94"/>
  <c r="AQ616" i="94"/>
  <c r="AJ617" i="94"/>
  <c r="U617" i="94" s="1"/>
  <c r="BG617" i="94"/>
  <c r="AE616" i="94"/>
  <c r="L616" i="94"/>
  <c r="BH616" i="94"/>
  <c r="AE617" i="94"/>
  <c r="BG616" i="94"/>
  <c r="L617" i="94"/>
  <c r="CE616" i="94"/>
  <c r="CV616" i="94"/>
  <c r="AW616" i="94"/>
  <c r="AJ616" i="94"/>
  <c r="AQ617" i="94"/>
  <c r="CR616" i="94"/>
  <c r="CV617" i="94"/>
  <c r="AJ591" i="94"/>
  <c r="U591" i="94" s="1"/>
  <c r="CR587" i="94"/>
  <c r="AL626" i="94"/>
  <c r="BC626" i="94" s="1"/>
  <c r="Y626" i="94"/>
  <c r="AK626" i="94" s="1"/>
  <c r="BB626" i="94" s="1"/>
  <c r="AL591" i="94"/>
  <c r="BC591" i="94" s="1"/>
  <c r="Y591" i="94"/>
  <c r="AK591" i="94" s="1"/>
  <c r="BB591" i="94" s="1"/>
  <c r="BH574" i="94"/>
  <c r="BI567" i="94"/>
  <c r="T582" i="94"/>
  <c r="CG582" i="94" s="1"/>
  <c r="CH567" i="94"/>
  <c r="CI567" i="94" s="1"/>
  <c r="BI554" i="94"/>
  <c r="BG554" i="94"/>
  <c r="BG538" i="94"/>
  <c r="BI538" i="94"/>
  <c r="BD542" i="94"/>
  <c r="BM542" i="94" s="1"/>
  <c r="AJ528" i="94"/>
  <c r="U528" i="94" s="1"/>
  <c r="BG572" i="94"/>
  <c r="BJ572" i="94" s="1"/>
  <c r="BH558" i="94"/>
  <c r="AZ558" i="94"/>
  <c r="AB558" i="94"/>
  <c r="BK558" i="94"/>
  <c r="AH558" i="94"/>
  <c r="AT558" i="94"/>
  <c r="Y551" i="94"/>
  <c r="AK551" i="94" s="1"/>
  <c r="BB551" i="94" s="1"/>
  <c r="AL551" i="94"/>
  <c r="BC551" i="94" s="1"/>
  <c r="AK634" i="94"/>
  <c r="BB634" i="94" s="1"/>
  <c r="BI551" i="94"/>
  <c r="BJ551" i="94" s="1"/>
  <c r="AM551" i="94"/>
  <c r="BD551" i="94" s="1"/>
  <c r="CR547" i="94"/>
  <c r="AZ564" i="94"/>
  <c r="AB564" i="94"/>
  <c r="AT564" i="94"/>
  <c r="AH564" i="94"/>
  <c r="BK564" i="94"/>
  <c r="BY542" i="94"/>
  <c r="BZ542" i="94" s="1"/>
  <c r="BV542" i="94"/>
  <c r="BW542" i="94" s="1"/>
  <c r="CB542" i="94"/>
  <c r="CC542" i="94" s="1"/>
  <c r="BP542" i="94"/>
  <c r="BQ542" i="94" s="1"/>
  <c r="BS542" i="94"/>
  <c r="BT542" i="94" s="1"/>
  <c r="AM547" i="94"/>
  <c r="BD547" i="94" s="1"/>
  <c r="BM547" i="94" s="1"/>
  <c r="AM539" i="94"/>
  <c r="BD539" i="94" s="1"/>
  <c r="BM539" i="94" s="1"/>
  <c r="AB530" i="94"/>
  <c r="AZ530" i="94"/>
  <c r="BK530" i="94"/>
  <c r="AT530" i="94"/>
  <c r="AH530" i="94"/>
  <c r="Y535" i="94"/>
  <c r="AK535" i="94" s="1"/>
  <c r="BB535" i="94" s="1"/>
  <c r="AL535" i="94"/>
  <c r="BC535" i="94" s="1"/>
  <c r="BK531" i="94"/>
  <c r="AH531" i="94"/>
  <c r="AB531" i="94"/>
  <c r="AZ531" i="94"/>
  <c r="AT531" i="94"/>
  <c r="BH529" i="94"/>
  <c r="AJ580" i="94"/>
  <c r="U580" i="94" s="1"/>
  <c r="Y581" i="94"/>
  <c r="AK581" i="94" s="1"/>
  <c r="BB581" i="94" s="1"/>
  <c r="AL581" i="94"/>
  <c r="BC581" i="94" s="1"/>
  <c r="AM558" i="94"/>
  <c r="BD558" i="94" s="1"/>
  <c r="AQ541" i="94"/>
  <c r="BG540" i="94"/>
  <c r="CV541" i="94"/>
  <c r="AE541" i="94"/>
  <c r="L541" i="94"/>
  <c r="BH540" i="94"/>
  <c r="AW540" i="94"/>
  <c r="AQ540" i="94"/>
  <c r="AW541" i="94"/>
  <c r="BI541" i="94"/>
  <c r="AM540" i="94"/>
  <c r="BD540" i="94" s="1"/>
  <c r="CR541" i="94"/>
  <c r="CE540" i="94"/>
  <c r="CV540" i="94"/>
  <c r="CR540" i="94"/>
  <c r="L540" i="94"/>
  <c r="AJ541" i="94"/>
  <c r="AE540" i="94"/>
  <c r="BK535" i="94"/>
  <c r="AH535" i="94"/>
  <c r="AT535" i="94"/>
  <c r="AB535" i="94"/>
  <c r="AZ535" i="94"/>
  <c r="BD520" i="94"/>
  <c r="BJ520" i="94"/>
  <c r="AJ524" i="94"/>
  <c r="U524" i="94" s="1"/>
  <c r="AL525" i="94"/>
  <c r="BC525" i="94" s="1"/>
  <c r="Y525" i="94"/>
  <c r="AK525" i="94" s="1"/>
  <c r="BB525" i="94" s="1"/>
  <c r="BG505" i="94"/>
  <c r="BJ505" i="94" s="1"/>
  <c r="CV504" i="94"/>
  <c r="BD501" i="94"/>
  <c r="Y488" i="94"/>
  <c r="AK488" i="94" s="1"/>
  <c r="BB488" i="94" s="1"/>
  <c r="AL488" i="94"/>
  <c r="BC488" i="94" s="1"/>
  <c r="AZ477" i="94"/>
  <c r="AB477" i="94"/>
  <c r="AT477" i="94"/>
  <c r="BK477" i="94"/>
  <c r="AH477" i="94"/>
  <c r="AL464" i="94"/>
  <c r="BC464" i="94" s="1"/>
  <c r="Y464" i="94"/>
  <c r="AK464" i="94" s="1"/>
  <c r="BB464" i="94" s="1"/>
  <c r="BS452" i="94"/>
  <c r="BT452" i="94" s="1"/>
  <c r="CB452" i="94"/>
  <c r="CC452" i="94" s="1"/>
  <c r="BP452" i="94"/>
  <c r="BQ452" i="94" s="1"/>
  <c r="BV452" i="94"/>
  <c r="BW452" i="94" s="1"/>
  <c r="BY452" i="94"/>
  <c r="BZ452" i="94" s="1"/>
  <c r="BI508" i="94"/>
  <c r="BJ508" i="94" s="1"/>
  <c r="BM508" i="94" s="1"/>
  <c r="AL489" i="94"/>
  <c r="BC489" i="94" s="1"/>
  <c r="Y489" i="94"/>
  <c r="AK489" i="94" s="1"/>
  <c r="BB489" i="94" s="1"/>
  <c r="BH500" i="94"/>
  <c r="CH493" i="94"/>
  <c r="CI493" i="94" s="1"/>
  <c r="BD488" i="94"/>
  <c r="BJ477" i="94"/>
  <c r="BM477" i="94" s="1"/>
  <c r="BJ469" i="94"/>
  <c r="CH453" i="94"/>
  <c r="CI453" i="94" s="1"/>
  <c r="CB508" i="94"/>
  <c r="CC508" i="94" s="1"/>
  <c r="BP508" i="94"/>
  <c r="BQ508" i="94" s="1"/>
  <c r="BV508" i="94"/>
  <c r="BW508" i="94" s="1"/>
  <c r="BY508" i="94"/>
  <c r="BZ508" i="94" s="1"/>
  <c r="BS508" i="94"/>
  <c r="BT508" i="94" s="1"/>
  <c r="T481" i="94"/>
  <c r="CG481" i="94" s="1"/>
  <c r="BI472" i="94"/>
  <c r="BJ472" i="94" s="1"/>
  <c r="AZ456" i="94"/>
  <c r="AB456" i="94"/>
  <c r="AT456" i="94"/>
  <c r="BK456" i="94"/>
  <c r="AH456" i="94"/>
  <c r="BI481" i="94"/>
  <c r="BH464" i="94"/>
  <c r="BI457" i="94"/>
  <c r="BD615" i="94"/>
  <c r="BH507" i="94"/>
  <c r="AE506" i="94"/>
  <c r="L506" i="94"/>
  <c r="CV507" i="94"/>
  <c r="BI507" i="94"/>
  <c r="AE507" i="94"/>
  <c r="L507" i="94"/>
  <c r="AW506" i="94"/>
  <c r="CR507" i="94"/>
  <c r="CE506" i="94"/>
  <c r="AW507" i="94"/>
  <c r="AM506" i="94"/>
  <c r="BD506" i="94" s="1"/>
  <c r="AJ506" i="94"/>
  <c r="CR506" i="94"/>
  <c r="AQ506" i="94"/>
  <c r="AQ507" i="94"/>
  <c r="CV506" i="94"/>
  <c r="BG506" i="94"/>
  <c r="AW491" i="94"/>
  <c r="CR490" i="94"/>
  <c r="AM490" i="94"/>
  <c r="CR491" i="94"/>
  <c r="AQ490" i="94"/>
  <c r="AQ491" i="94"/>
  <c r="AJ490" i="94"/>
  <c r="BI490" i="94"/>
  <c r="AE491" i="94"/>
  <c r="L491" i="94"/>
  <c r="CE490" i="94"/>
  <c r="BH490" i="94"/>
  <c r="AW490" i="94"/>
  <c r="AE490" i="94"/>
  <c r="CV490" i="94"/>
  <c r="CV491" i="94"/>
  <c r="AJ491" i="94"/>
  <c r="L490" i="94"/>
  <c r="BG491" i="94"/>
  <c r="BG481" i="94"/>
  <c r="CR472" i="94"/>
  <c r="BI468" i="94"/>
  <c r="BG468" i="94"/>
  <c r="Y497" i="94"/>
  <c r="AK497" i="94" s="1"/>
  <c r="BB497" i="94" s="1"/>
  <c r="AL497" i="94"/>
  <c r="BC497" i="94" s="1"/>
  <c r="AJ496" i="94"/>
  <c r="U496" i="94" s="1"/>
  <c r="AT441" i="94"/>
  <c r="BK441" i="94"/>
  <c r="AH441" i="94"/>
  <c r="AZ441" i="94"/>
  <c r="AB441" i="94"/>
  <c r="AL440" i="94"/>
  <c r="BC440" i="94" s="1"/>
  <c r="Y440" i="94"/>
  <c r="AK440" i="94" s="1"/>
  <c r="BB440" i="94" s="1"/>
  <c r="AZ428" i="94"/>
  <c r="AB428" i="94"/>
  <c r="BK428" i="94"/>
  <c r="AH428" i="94"/>
  <c r="AT428" i="94"/>
  <c r="AZ396" i="94"/>
  <c r="AB396" i="94"/>
  <c r="BK396" i="94"/>
  <c r="AH396" i="94"/>
  <c r="AT396" i="94"/>
  <c r="AL453" i="94"/>
  <c r="BC453" i="94" s="1"/>
  <c r="BV412" i="94"/>
  <c r="BW412" i="94" s="1"/>
  <c r="BS412" i="94"/>
  <c r="BT412" i="94" s="1"/>
  <c r="CB412" i="94"/>
  <c r="CC412" i="94" s="1"/>
  <c r="BP412" i="94"/>
  <c r="BQ412" i="94" s="1"/>
  <c r="BY412" i="94"/>
  <c r="BZ412" i="94" s="1"/>
  <c r="CR454" i="94"/>
  <c r="CV454" i="94"/>
  <c r="AM432" i="94"/>
  <c r="BD432" i="94" s="1"/>
  <c r="BV421" i="94"/>
  <c r="BW421" i="94" s="1"/>
  <c r="BS421" i="94"/>
  <c r="BT421" i="94" s="1"/>
  <c r="BY421" i="94"/>
  <c r="BZ421" i="94" s="1"/>
  <c r="CB421" i="94"/>
  <c r="CC421" i="94" s="1"/>
  <c r="BP421" i="94"/>
  <c r="BQ421" i="94" s="1"/>
  <c r="BK588" i="94"/>
  <c r="AH588" i="94"/>
  <c r="AZ588" i="94"/>
  <c r="AB588" i="94"/>
  <c r="AT588" i="94"/>
  <c r="BH494" i="94"/>
  <c r="AK469" i="94"/>
  <c r="BB469" i="94" s="1"/>
  <c r="BD445" i="94"/>
  <c r="BM445" i="94" s="1"/>
  <c r="CR420" i="94"/>
  <c r="BC468" i="94"/>
  <c r="AK461" i="94"/>
  <c r="BB461" i="94" s="1"/>
  <c r="Y413" i="94"/>
  <c r="AK413" i="94" s="1"/>
  <c r="BB413" i="94" s="1"/>
  <c r="AL413" i="94"/>
  <c r="BC413" i="94" s="1"/>
  <c r="Y471" i="94"/>
  <c r="AK471" i="94" s="1"/>
  <c r="BB471" i="94" s="1"/>
  <c r="AL471" i="94"/>
  <c r="BC471" i="94" s="1"/>
  <c r="BK471" i="94"/>
  <c r="AH471" i="94"/>
  <c r="AT471" i="94"/>
  <c r="AB471" i="94"/>
  <c r="AZ471" i="94"/>
  <c r="AN432" i="94"/>
  <c r="BE432" i="94" s="1"/>
  <c r="BN432" i="94" s="1"/>
  <c r="BD401" i="94"/>
  <c r="BM401" i="94" s="1"/>
  <c r="AB418" i="94"/>
  <c r="AT418" i="94"/>
  <c r="AH418" i="94"/>
  <c r="BK418" i="94"/>
  <c r="AZ418" i="94"/>
  <c r="BG384" i="94"/>
  <c r="BJ384" i="94" s="1"/>
  <c r="AM433" i="94"/>
  <c r="BD433" i="94" s="1"/>
  <c r="CV408" i="94"/>
  <c r="BJ409" i="94"/>
  <c r="BB372" i="94"/>
  <c r="BD426" i="94"/>
  <c r="BJ426" i="94"/>
  <c r="CV377" i="94"/>
  <c r="CR304" i="94"/>
  <c r="BJ297" i="94"/>
  <c r="BM297" i="94" s="1"/>
  <c r="AQ422" i="94"/>
  <c r="AQ423" i="94"/>
  <c r="CV422" i="94"/>
  <c r="BH422" i="94"/>
  <c r="AJ423" i="94"/>
  <c r="BI422" i="94"/>
  <c r="AE422" i="94"/>
  <c r="L422" i="94"/>
  <c r="CV423" i="94"/>
  <c r="BI423" i="94"/>
  <c r="AE423" i="94"/>
  <c r="L423" i="94"/>
  <c r="AW422" i="94"/>
  <c r="CR422" i="94"/>
  <c r="AM422" i="94"/>
  <c r="BD422" i="94" s="1"/>
  <c r="BH423" i="94"/>
  <c r="CR423" i="94"/>
  <c r="BG423" i="94"/>
  <c r="CE422" i="94"/>
  <c r="AW423" i="94"/>
  <c r="AJ416" i="94"/>
  <c r="U416" i="94" s="1"/>
  <c r="AL417" i="94"/>
  <c r="BC417" i="94" s="1"/>
  <c r="Y417" i="94"/>
  <c r="AK417" i="94" s="1"/>
  <c r="BB417" i="94" s="1"/>
  <c r="AK412" i="94"/>
  <c r="BB412" i="94" s="1"/>
  <c r="CB400" i="94"/>
  <c r="CC400" i="94" s="1"/>
  <c r="BP400" i="94"/>
  <c r="BQ400" i="94" s="1"/>
  <c r="BY400" i="94"/>
  <c r="BZ400" i="94" s="1"/>
  <c r="BV400" i="94"/>
  <c r="BW400" i="94" s="1"/>
  <c r="BS400" i="94"/>
  <c r="BT400" i="94" s="1"/>
  <c r="AL380" i="94"/>
  <c r="BC380" i="94" s="1"/>
  <c r="CH373" i="94"/>
  <c r="CI373" i="94" s="1"/>
  <c r="AB365" i="94"/>
  <c r="AZ365" i="94"/>
  <c r="BK365" i="94"/>
  <c r="AH365" i="94"/>
  <c r="AT365" i="94"/>
  <c r="T448" i="94"/>
  <c r="CG448" i="94" s="1"/>
  <c r="AM449" i="94"/>
  <c r="BD449" i="94" s="1"/>
  <c r="AB410" i="94"/>
  <c r="AT410" i="94"/>
  <c r="BK410" i="94"/>
  <c r="AZ410" i="94"/>
  <c r="AH410" i="94"/>
  <c r="AE379" i="94"/>
  <c r="L379" i="94"/>
  <c r="AW378" i="94"/>
  <c r="CE378" i="94"/>
  <c r="AW379" i="94"/>
  <c r="AM379" i="94"/>
  <c r="BD379" i="94" s="1"/>
  <c r="CV379" i="94"/>
  <c r="BI379" i="94"/>
  <c r="CV378" i="94"/>
  <c r="BI378" i="94"/>
  <c r="AE378" i="94"/>
  <c r="L378" i="94"/>
  <c r="AJ378" i="94"/>
  <c r="CR378" i="94"/>
  <c r="AQ378" i="94"/>
  <c r="CR379" i="94"/>
  <c r="AQ379" i="94"/>
  <c r="BG378" i="94"/>
  <c r="BJ378" i="94" s="1"/>
  <c r="BG379" i="94"/>
  <c r="T363" i="94"/>
  <c r="CG363" i="94" s="1"/>
  <c r="CI363" i="94" s="1"/>
  <c r="BI296" i="94"/>
  <c r="BG296" i="94"/>
  <c r="AZ313" i="94"/>
  <c r="AB313" i="94"/>
  <c r="BK313" i="94"/>
  <c r="AH313" i="94"/>
  <c r="AT313" i="94"/>
  <c r="AM309" i="94"/>
  <c r="BD309" i="94" s="1"/>
  <c r="BM309" i="94" s="1"/>
  <c r="CB301" i="94"/>
  <c r="CC301" i="94" s="1"/>
  <c r="BP301" i="94"/>
  <c r="BQ301" i="94" s="1"/>
  <c r="BV301" i="94"/>
  <c r="BW301" i="94" s="1"/>
  <c r="BS301" i="94"/>
  <c r="BT301" i="94" s="1"/>
  <c r="BY301" i="94"/>
  <c r="BZ301" i="94" s="1"/>
  <c r="AB352" i="94"/>
  <c r="AT352" i="94"/>
  <c r="AZ352" i="94"/>
  <c r="AH352" i="94"/>
  <c r="BK352" i="94"/>
  <c r="AJ349" i="94"/>
  <c r="U349" i="94" s="1"/>
  <c r="AM348" i="94"/>
  <c r="BD348" i="94" s="1"/>
  <c r="AL334" i="94"/>
  <c r="BC334" i="94" s="1"/>
  <c r="Y334" i="94"/>
  <c r="AK334" i="94" s="1"/>
  <c r="BB334" i="94" s="1"/>
  <c r="BJ300" i="94"/>
  <c r="BI284" i="94"/>
  <c r="BK281" i="94"/>
  <c r="AH281" i="94"/>
  <c r="AZ281" i="94"/>
  <c r="AT281" i="94"/>
  <c r="AB281" i="94"/>
  <c r="AL278" i="94"/>
  <c r="BC278" i="94" s="1"/>
  <c r="Y278" i="94"/>
  <c r="AK278" i="94" s="1"/>
  <c r="BB278" i="94" s="1"/>
  <c r="BS273" i="94"/>
  <c r="BT273" i="94" s="1"/>
  <c r="BP273" i="94"/>
  <c r="BQ273" i="94" s="1"/>
  <c r="CB273" i="94"/>
  <c r="CC273" i="94" s="1"/>
  <c r="BY273" i="94"/>
  <c r="BZ273" i="94" s="1"/>
  <c r="BV273" i="94"/>
  <c r="BW273" i="94" s="1"/>
  <c r="BS272" i="94"/>
  <c r="BT272" i="94" s="1"/>
  <c r="CB272" i="94"/>
  <c r="CC272" i="94" s="1"/>
  <c r="BP272" i="94"/>
  <c r="BQ272" i="94" s="1"/>
  <c r="BV272" i="94"/>
  <c r="BW272" i="94" s="1"/>
  <c r="BY272" i="94"/>
  <c r="BZ272" i="94" s="1"/>
  <c r="BS262" i="94"/>
  <c r="BT262" i="94" s="1"/>
  <c r="CB262" i="94"/>
  <c r="CC262" i="94" s="1"/>
  <c r="BP262" i="94"/>
  <c r="BQ262" i="94" s="1"/>
  <c r="BY262" i="94"/>
  <c r="BZ262" i="94" s="1"/>
  <c r="BV262" i="94"/>
  <c r="BW262" i="94" s="1"/>
  <c r="BS230" i="94"/>
  <c r="BT230" i="94" s="1"/>
  <c r="CB230" i="94"/>
  <c r="CC230" i="94" s="1"/>
  <c r="BP230" i="94"/>
  <c r="BQ230" i="94" s="1"/>
  <c r="BY230" i="94"/>
  <c r="BZ230" i="94" s="1"/>
  <c r="BV230" i="94"/>
  <c r="BW230" i="94" s="1"/>
  <c r="AM320" i="94"/>
  <c r="BD320" i="94" s="1"/>
  <c r="BH316" i="94"/>
  <c r="BG316" i="94"/>
  <c r="BJ316" i="94" s="1"/>
  <c r="Y316" i="94"/>
  <c r="AK316" i="94" s="1"/>
  <c r="BB316" i="94" s="1"/>
  <c r="AL316" i="94"/>
  <c r="BC316" i="94" s="1"/>
  <c r="AB424" i="94"/>
  <c r="AT424" i="94"/>
  <c r="BK424" i="94"/>
  <c r="AH424" i="94"/>
  <c r="AZ424" i="94"/>
  <c r="AL424" i="94"/>
  <c r="BC424" i="94" s="1"/>
  <c r="Y424" i="94"/>
  <c r="AK424" i="94" s="1"/>
  <c r="BB424" i="94" s="1"/>
  <c r="BM361" i="94"/>
  <c r="BG356" i="94"/>
  <c r="BJ356" i="94" s="1"/>
  <c r="BH356" i="94"/>
  <c r="Y356" i="94"/>
  <c r="AK356" i="94" s="1"/>
  <c r="BB356" i="94" s="1"/>
  <c r="AL356" i="94"/>
  <c r="BC356" i="94" s="1"/>
  <c r="AL342" i="94"/>
  <c r="BC342" i="94" s="1"/>
  <c r="Y342" i="94"/>
  <c r="AK342" i="94" s="1"/>
  <c r="BB342" i="94" s="1"/>
  <c r="AB328" i="94"/>
  <c r="AT328" i="94"/>
  <c r="AZ328" i="94"/>
  <c r="AH328" i="94"/>
  <c r="BK328" i="94"/>
  <c r="AT324" i="94"/>
  <c r="BK324" i="94"/>
  <c r="AH324" i="94"/>
  <c r="AZ324" i="94"/>
  <c r="AB324" i="94"/>
  <c r="BG276" i="94"/>
  <c r="BJ276" i="94" s="1"/>
  <c r="AJ436" i="94"/>
  <c r="U436" i="94" s="1"/>
  <c r="AK420" i="94"/>
  <c r="BB420" i="94" s="1"/>
  <c r="CV346" i="94"/>
  <c r="AQ346" i="94"/>
  <c r="AQ347" i="94"/>
  <c r="CV347" i="94"/>
  <c r="BI346" i="94"/>
  <c r="AE346" i="94"/>
  <c r="L346" i="94"/>
  <c r="BI347" i="94"/>
  <c r="AE347" i="94"/>
  <c r="L347" i="94"/>
  <c r="BH346" i="94"/>
  <c r="AW346" i="94"/>
  <c r="CE346" i="94"/>
  <c r="BH347" i="94"/>
  <c r="AW347" i="94"/>
  <c r="BG346" i="94"/>
  <c r="AM347" i="94"/>
  <c r="BD347" i="94" s="1"/>
  <c r="BG347" i="94"/>
  <c r="CR347" i="94"/>
  <c r="CR346" i="94"/>
  <c r="AM346" i="94"/>
  <c r="BD346" i="94" s="1"/>
  <c r="AL328" i="94"/>
  <c r="BC328" i="94" s="1"/>
  <c r="Y328" i="94"/>
  <c r="AK328" i="94" s="1"/>
  <c r="BB328" i="94" s="1"/>
  <c r="CB310" i="94"/>
  <c r="CC310" i="94" s="1"/>
  <c r="BP310" i="94"/>
  <c r="BQ310" i="94" s="1"/>
  <c r="BY310" i="94"/>
  <c r="BZ310" i="94" s="1"/>
  <c r="BS310" i="94"/>
  <c r="BT310" i="94" s="1"/>
  <c r="BV310" i="94"/>
  <c r="BW310" i="94" s="1"/>
  <c r="BS311" i="94"/>
  <c r="BT311" i="94" s="1"/>
  <c r="CB311" i="94"/>
  <c r="CC311" i="94" s="1"/>
  <c r="BP311" i="94"/>
  <c r="BQ311" i="94" s="1"/>
  <c r="BY311" i="94"/>
  <c r="BZ311" i="94" s="1"/>
  <c r="BV311" i="94"/>
  <c r="BW311" i="94" s="1"/>
  <c r="AL297" i="94"/>
  <c r="BC297" i="94" s="1"/>
  <c r="AB272" i="94"/>
  <c r="AZ272" i="94"/>
  <c r="AT272" i="94"/>
  <c r="AH272" i="94"/>
  <c r="BK272" i="94"/>
  <c r="CB350" i="94"/>
  <c r="CC350" i="94" s="1"/>
  <c r="BP350" i="94"/>
  <c r="BQ350" i="94" s="1"/>
  <c r="BY350" i="94"/>
  <c r="BZ350" i="94" s="1"/>
  <c r="BS350" i="94"/>
  <c r="BT350" i="94" s="1"/>
  <c r="BV350" i="94"/>
  <c r="BW350" i="94" s="1"/>
  <c r="BS351" i="94"/>
  <c r="BT351" i="94" s="1"/>
  <c r="CB351" i="94"/>
  <c r="CC351" i="94" s="1"/>
  <c r="BP351" i="94"/>
  <c r="BQ351" i="94" s="1"/>
  <c r="BY351" i="94"/>
  <c r="BZ351" i="94" s="1"/>
  <c r="BV351" i="94"/>
  <c r="BW351" i="94" s="1"/>
  <c r="AJ337" i="94"/>
  <c r="U337" i="94" s="1"/>
  <c r="AJ333" i="94"/>
  <c r="U333" i="94" s="1"/>
  <c r="AM332" i="94"/>
  <c r="BD332" i="94" s="1"/>
  <c r="Y486" i="94"/>
  <c r="AK486" i="94" s="1"/>
  <c r="BB486" i="94" s="1"/>
  <c r="AL486" i="94"/>
  <c r="BC486" i="94" s="1"/>
  <c r="BH358" i="94"/>
  <c r="AB327" i="94"/>
  <c r="AT327" i="94"/>
  <c r="AZ327" i="94"/>
  <c r="AH327" i="94"/>
  <c r="BK327" i="94"/>
  <c r="AL327" i="94"/>
  <c r="BC327" i="94" s="1"/>
  <c r="Y327" i="94"/>
  <c r="AK327" i="94" s="1"/>
  <c r="BB327" i="94" s="1"/>
  <c r="BK249" i="94"/>
  <c r="AH249" i="94"/>
  <c r="AB249" i="94"/>
  <c r="AZ249" i="94"/>
  <c r="AT249" i="94"/>
  <c r="BG233" i="94"/>
  <c r="BJ233" i="94" s="1"/>
  <c r="AJ232" i="94"/>
  <c r="U232" i="94" s="1"/>
  <c r="AL223" i="94"/>
  <c r="BC223" i="94" s="1"/>
  <c r="Y204" i="94"/>
  <c r="AK204" i="94" s="1"/>
  <c r="BB204" i="94" s="1"/>
  <c r="AL204" i="94"/>
  <c r="BC204" i="94" s="1"/>
  <c r="AB318" i="94"/>
  <c r="AT318" i="94"/>
  <c r="BK318" i="94"/>
  <c r="AH318" i="94"/>
  <c r="AZ318" i="94"/>
  <c r="CR240" i="94"/>
  <c r="CV240" i="94"/>
  <c r="CB198" i="94"/>
  <c r="CC198" i="94" s="1"/>
  <c r="BP198" i="94"/>
  <c r="BQ198" i="94" s="1"/>
  <c r="BV198" i="94"/>
  <c r="BW198" i="94" s="1"/>
  <c r="BS198" i="94"/>
  <c r="BT198" i="94" s="1"/>
  <c r="BY198" i="94"/>
  <c r="BZ198" i="94" s="1"/>
  <c r="AQ354" i="94"/>
  <c r="CV355" i="94"/>
  <c r="AQ355" i="94"/>
  <c r="CV354" i="94"/>
  <c r="AJ354" i="94"/>
  <c r="BH354" i="94"/>
  <c r="AJ355" i="94"/>
  <c r="U355" i="94" s="1"/>
  <c r="CH355" i="94" s="1"/>
  <c r="BG355" i="94"/>
  <c r="BI354" i="94"/>
  <c r="AE354" i="94"/>
  <c r="L354" i="94"/>
  <c r="AE355" i="94"/>
  <c r="L355" i="94"/>
  <c r="AW354" i="94"/>
  <c r="CE354" i="94"/>
  <c r="AW355" i="94"/>
  <c r="CR354" i="94"/>
  <c r="BG354" i="94"/>
  <c r="AM354" i="94"/>
  <c r="BD354" i="94" s="1"/>
  <c r="CR355" i="94"/>
  <c r="AJ344" i="94"/>
  <c r="U344" i="94" s="1"/>
  <c r="BV345" i="94"/>
  <c r="BW345" i="94" s="1"/>
  <c r="BS345" i="94"/>
  <c r="BT345" i="94" s="1"/>
  <c r="CB345" i="94"/>
  <c r="CC345" i="94" s="1"/>
  <c r="BP345" i="94"/>
  <c r="BQ345" i="94" s="1"/>
  <c r="BY345" i="94"/>
  <c r="BZ345" i="94" s="1"/>
  <c r="BS344" i="94"/>
  <c r="BT344" i="94" s="1"/>
  <c r="CB344" i="94"/>
  <c r="CC344" i="94" s="1"/>
  <c r="BP344" i="94"/>
  <c r="BQ344" i="94" s="1"/>
  <c r="BV344" i="94"/>
  <c r="BW344" i="94" s="1"/>
  <c r="BY344" i="94"/>
  <c r="BZ344" i="94" s="1"/>
  <c r="CR183" i="94"/>
  <c r="AL403" i="94"/>
  <c r="BC403" i="94" s="1"/>
  <c r="Y403" i="94"/>
  <c r="AK403" i="94" s="1"/>
  <c r="BB403" i="94" s="1"/>
  <c r="BI402" i="94"/>
  <c r="BJ402" i="94" s="1"/>
  <c r="BH402" i="94"/>
  <c r="AT261" i="94"/>
  <c r="BK261" i="94"/>
  <c r="AH261" i="94"/>
  <c r="AZ261" i="94"/>
  <c r="AB261" i="94"/>
  <c r="BK187" i="94"/>
  <c r="AH187" i="94"/>
  <c r="AZ187" i="94"/>
  <c r="AT187" i="94"/>
  <c r="AB187" i="94"/>
  <c r="BH178" i="94"/>
  <c r="BV162" i="94"/>
  <c r="BW162" i="94" s="1"/>
  <c r="BS162" i="94"/>
  <c r="BT162" i="94" s="1"/>
  <c r="CB162" i="94"/>
  <c r="CC162" i="94" s="1"/>
  <c r="BP162" i="94"/>
  <c r="BQ162" i="94" s="1"/>
  <c r="BY162" i="94"/>
  <c r="BZ162" i="94" s="1"/>
  <c r="AM268" i="94"/>
  <c r="BD268" i="94" s="1"/>
  <c r="BM268" i="94" s="1"/>
  <c r="AT227" i="94"/>
  <c r="BK227" i="94"/>
  <c r="AH227" i="94"/>
  <c r="AZ227" i="94"/>
  <c r="AB227" i="94"/>
  <c r="AT205" i="94"/>
  <c r="AB205" i="94"/>
  <c r="AZ205" i="94"/>
  <c r="AH205" i="94"/>
  <c r="BK205" i="94"/>
  <c r="BV187" i="94"/>
  <c r="BW187" i="94" s="1"/>
  <c r="BS187" i="94"/>
  <c r="BT187" i="94" s="1"/>
  <c r="CB187" i="94"/>
  <c r="CC187" i="94" s="1"/>
  <c r="BY187" i="94"/>
  <c r="BZ187" i="94" s="1"/>
  <c r="BP187" i="94"/>
  <c r="BQ187" i="94" s="1"/>
  <c r="BB174" i="94"/>
  <c r="BB158" i="94"/>
  <c r="BY292" i="94"/>
  <c r="BZ292" i="94" s="1"/>
  <c r="BV292" i="94"/>
  <c r="BW292" i="94" s="1"/>
  <c r="CB292" i="94"/>
  <c r="CC292" i="94" s="1"/>
  <c r="BP292" i="94"/>
  <c r="BQ292" i="94" s="1"/>
  <c r="BS292" i="94"/>
  <c r="BT292" i="94" s="1"/>
  <c r="AL292" i="94"/>
  <c r="BC292" i="94" s="1"/>
  <c r="Y292" i="94"/>
  <c r="AK292" i="94" s="1"/>
  <c r="BB292" i="94" s="1"/>
  <c r="BB262" i="94"/>
  <c r="BI260" i="94"/>
  <c r="BH260" i="94"/>
  <c r="AL260" i="94"/>
  <c r="BC260" i="94" s="1"/>
  <c r="Y260" i="94"/>
  <c r="AK260" i="94" s="1"/>
  <c r="BB260" i="94" s="1"/>
  <c r="CH261" i="94"/>
  <c r="AM233" i="94"/>
  <c r="BD233" i="94" s="1"/>
  <c r="BV227" i="94"/>
  <c r="BW227" i="94" s="1"/>
  <c r="CB227" i="94"/>
  <c r="CC227" i="94" s="1"/>
  <c r="BY227" i="94"/>
  <c r="BZ227" i="94" s="1"/>
  <c r="BS227" i="94"/>
  <c r="BT227" i="94" s="1"/>
  <c r="BP227" i="94"/>
  <c r="BQ227" i="94" s="1"/>
  <c r="AM198" i="94"/>
  <c r="BD198" i="94" s="1"/>
  <c r="CV182" i="94"/>
  <c r="CR170" i="94"/>
  <c r="AM165" i="94"/>
  <c r="CV164" i="94"/>
  <c r="AQ165" i="94"/>
  <c r="BH164" i="94"/>
  <c r="CV165" i="94"/>
  <c r="AJ165" i="94"/>
  <c r="AE164" i="94"/>
  <c r="L164" i="94"/>
  <c r="BI165" i="94"/>
  <c r="AE165" i="94"/>
  <c r="L165" i="94"/>
  <c r="CE164" i="94"/>
  <c r="AW164" i="94"/>
  <c r="BG165" i="94"/>
  <c r="CR164" i="94"/>
  <c r="BH165" i="94"/>
  <c r="AQ164" i="94"/>
  <c r="AW165" i="94"/>
  <c r="AM164" i="94"/>
  <c r="BD164" i="94" s="1"/>
  <c r="CR165" i="94"/>
  <c r="BI158" i="94"/>
  <c r="BG158" i="94"/>
  <c r="CV142" i="94"/>
  <c r="AM267" i="94"/>
  <c r="BD267" i="94" s="1"/>
  <c r="CV267" i="94"/>
  <c r="AQ267" i="94"/>
  <c r="CV266" i="94"/>
  <c r="AJ266" i="94"/>
  <c r="BH266" i="94"/>
  <c r="BI267" i="94"/>
  <c r="BI266" i="94"/>
  <c r="AE266" i="94"/>
  <c r="L266" i="94"/>
  <c r="AE267" i="94"/>
  <c r="L267" i="94"/>
  <c r="CE266" i="94"/>
  <c r="AW266" i="94"/>
  <c r="BG267" i="94"/>
  <c r="CR266" i="94"/>
  <c r="AQ266" i="94"/>
  <c r="AW267" i="94"/>
  <c r="CR267" i="94"/>
  <c r="BG266" i="94"/>
  <c r="Y256" i="94"/>
  <c r="AK256" i="94" s="1"/>
  <c r="BB256" i="94" s="1"/>
  <c r="AL256" i="94"/>
  <c r="BC256" i="94" s="1"/>
  <c r="CV244" i="94"/>
  <c r="CR244" i="94"/>
  <c r="AL162" i="94"/>
  <c r="BC162" i="94" s="1"/>
  <c r="Y162" i="94"/>
  <c r="AK162" i="94" s="1"/>
  <c r="BB162" i="94" s="1"/>
  <c r="CB252" i="94"/>
  <c r="CC252" i="94" s="1"/>
  <c r="BP252" i="94"/>
  <c r="BQ252" i="94" s="1"/>
  <c r="BY252" i="94"/>
  <c r="BZ252" i="94" s="1"/>
  <c r="BV252" i="94"/>
  <c r="BW252" i="94" s="1"/>
  <c r="BS252" i="94"/>
  <c r="BT252" i="94" s="1"/>
  <c r="AK233" i="94"/>
  <c r="BB233" i="94" s="1"/>
  <c r="BK135" i="94"/>
  <c r="AH135" i="94"/>
  <c r="AB135" i="94"/>
  <c r="AT135" i="94"/>
  <c r="AZ135" i="94"/>
  <c r="AZ107" i="94"/>
  <c r="AB107" i="94"/>
  <c r="AT107" i="94"/>
  <c r="BK107" i="94"/>
  <c r="AH107" i="94"/>
  <c r="AB75" i="94"/>
  <c r="AT75" i="94"/>
  <c r="BK75" i="94"/>
  <c r="AH75" i="94"/>
  <c r="AZ75" i="94"/>
  <c r="AN260" i="94"/>
  <c r="BG123" i="94"/>
  <c r="BJ123" i="94" s="1"/>
  <c r="BM123" i="94" s="1"/>
  <c r="AJ151" i="94"/>
  <c r="U151" i="94" s="1"/>
  <c r="BJ147" i="94"/>
  <c r="BM147" i="94" s="1"/>
  <c r="CV146" i="94"/>
  <c r="BH130" i="94"/>
  <c r="BJ75" i="94"/>
  <c r="BK69" i="94"/>
  <c r="AH69" i="94"/>
  <c r="AT69" i="94"/>
  <c r="AZ69" i="94"/>
  <c r="AB69" i="94"/>
  <c r="BE195" i="94"/>
  <c r="BN195" i="94" s="1"/>
  <c r="BY175" i="94"/>
  <c r="BZ175" i="94" s="1"/>
  <c r="CB175" i="94"/>
  <c r="CC175" i="94" s="1"/>
  <c r="BV175" i="94"/>
  <c r="BW175" i="94" s="1"/>
  <c r="BS175" i="94"/>
  <c r="BT175" i="94" s="1"/>
  <c r="BP175" i="94"/>
  <c r="BQ175" i="94" s="1"/>
  <c r="Y163" i="94"/>
  <c r="AK163" i="94" s="1"/>
  <c r="BB163" i="94" s="1"/>
  <c r="AL163" i="94"/>
  <c r="BC163" i="94" s="1"/>
  <c r="AM134" i="94"/>
  <c r="BD134" i="94" s="1"/>
  <c r="BM134" i="94" s="1"/>
  <c r="Y123" i="94"/>
  <c r="AK123" i="94" s="1"/>
  <c r="BB123" i="94" s="1"/>
  <c r="AL123" i="94"/>
  <c r="BC123" i="94" s="1"/>
  <c r="BC206" i="94"/>
  <c r="AJ171" i="94"/>
  <c r="U171" i="94" s="1"/>
  <c r="AJ155" i="94"/>
  <c r="U155" i="94" s="1"/>
  <c r="AJ143" i="94"/>
  <c r="U143" i="94" s="1"/>
  <c r="CR125" i="94"/>
  <c r="AM125" i="94"/>
  <c r="AE125" i="94"/>
  <c r="L125" i="94"/>
  <c r="BH124" i="94"/>
  <c r="AW124" i="94"/>
  <c r="BG124" i="94"/>
  <c r="AQ124" i="94"/>
  <c r="AE124" i="94"/>
  <c r="AQ125" i="94"/>
  <c r="CR124" i="94"/>
  <c r="BI125" i="94"/>
  <c r="L124" i="94"/>
  <c r="CE124" i="94"/>
  <c r="AM124" i="94"/>
  <c r="CV125" i="94"/>
  <c r="AJ125" i="94"/>
  <c r="BI124" i="94"/>
  <c r="CV124" i="94"/>
  <c r="AW125" i="94"/>
  <c r="AJ124" i="94"/>
  <c r="T124" i="94" s="1"/>
  <c r="CG124" i="94" s="1"/>
  <c r="BD83" i="94"/>
  <c r="CR60" i="94"/>
  <c r="BJ53" i="94"/>
  <c r="AL169" i="94"/>
  <c r="BC169" i="94" s="1"/>
  <c r="Y169" i="94"/>
  <c r="AK169" i="94" s="1"/>
  <c r="BB169" i="94" s="1"/>
  <c r="AL168" i="94"/>
  <c r="BC168" i="94" s="1"/>
  <c r="Y168" i="94"/>
  <c r="AK168" i="94" s="1"/>
  <c r="BB168" i="94" s="1"/>
  <c r="AB152" i="94"/>
  <c r="AT152" i="94"/>
  <c r="AZ152" i="94"/>
  <c r="BK152" i="94"/>
  <c r="AH152" i="94"/>
  <c r="BS152" i="94"/>
  <c r="BT152" i="94" s="1"/>
  <c r="CB152" i="94"/>
  <c r="CC152" i="94" s="1"/>
  <c r="BP152" i="94"/>
  <c r="BQ152" i="94" s="1"/>
  <c r="BY152" i="94"/>
  <c r="BZ152" i="94" s="1"/>
  <c r="BV152" i="94"/>
  <c r="BW152" i="94" s="1"/>
  <c r="AZ138" i="94"/>
  <c r="AB138" i="94"/>
  <c r="AH138" i="94"/>
  <c r="AT138" i="94"/>
  <c r="BK138" i="94"/>
  <c r="BI106" i="94"/>
  <c r="BG106" i="94"/>
  <c r="CV98" i="94"/>
  <c r="BG81" i="94"/>
  <c r="AM81" i="94"/>
  <c r="BD81" i="94" s="1"/>
  <c r="CV80" i="94"/>
  <c r="AQ80" i="94"/>
  <c r="AQ81" i="94"/>
  <c r="CV81" i="94"/>
  <c r="AE81" i="94"/>
  <c r="L81" i="94"/>
  <c r="CE80" i="94"/>
  <c r="BH80" i="94"/>
  <c r="AW80" i="94"/>
  <c r="BI81" i="94"/>
  <c r="AW81" i="94"/>
  <c r="AJ81" i="94"/>
  <c r="BI80" i="94"/>
  <c r="BG80" i="94"/>
  <c r="AE80" i="94"/>
  <c r="CR81" i="94"/>
  <c r="L80" i="94"/>
  <c r="AM80" i="94"/>
  <c r="BH81" i="94"/>
  <c r="CR80" i="94"/>
  <c r="Y101" i="94"/>
  <c r="AK101" i="94" s="1"/>
  <c r="BB101" i="94" s="1"/>
  <c r="AL101" i="94"/>
  <c r="BC101" i="94" s="1"/>
  <c r="AL95" i="94"/>
  <c r="BC95" i="94" s="1"/>
  <c r="Y95" i="94"/>
  <c r="AK95" i="94" s="1"/>
  <c r="BB95" i="94" s="1"/>
  <c r="BY56" i="94"/>
  <c r="BZ56" i="94" s="1"/>
  <c r="BV56" i="94"/>
  <c r="BW56" i="94" s="1"/>
  <c r="BP56" i="94"/>
  <c r="BQ56" i="94" s="1"/>
  <c r="CB56" i="94"/>
  <c r="CC56" i="94" s="1"/>
  <c r="BS56" i="94"/>
  <c r="BT56" i="94" s="1"/>
  <c r="BD109" i="94"/>
  <c r="AB103" i="94"/>
  <c r="AT103" i="94"/>
  <c r="BK103" i="94"/>
  <c r="AH103" i="94"/>
  <c r="AZ103" i="94"/>
  <c r="AM103" i="94"/>
  <c r="BD103" i="94" s="1"/>
  <c r="BM103" i="94" s="1"/>
  <c r="AK99" i="94"/>
  <c r="BB99" i="94" s="1"/>
  <c r="CH86" i="94"/>
  <c r="AJ61" i="94"/>
  <c r="U61" i="94" s="1"/>
  <c r="CR36" i="94"/>
  <c r="AT110" i="94"/>
  <c r="BK110" i="94"/>
  <c r="AH110" i="94"/>
  <c r="AZ110" i="94"/>
  <c r="AB110" i="94"/>
  <c r="AK75" i="94"/>
  <c r="BB75" i="94" s="1"/>
  <c r="BK63" i="94"/>
  <c r="AH63" i="94"/>
  <c r="AZ63" i="94"/>
  <c r="AB63" i="94"/>
  <c r="AT63" i="94"/>
  <c r="AJ54" i="94"/>
  <c r="U54" i="94" s="1"/>
  <c r="AL26" i="94"/>
  <c r="BC26" i="94" s="1"/>
  <c r="Y26" i="94"/>
  <c r="AK26" i="94" s="1"/>
  <c r="BB26" i="94" s="1"/>
  <c r="BD19" i="94"/>
  <c r="BM19" i="94" s="1"/>
  <c r="BY118" i="94"/>
  <c r="BZ118" i="94" s="1"/>
  <c r="BV118" i="94"/>
  <c r="BW118" i="94" s="1"/>
  <c r="BS118" i="94"/>
  <c r="BT118" i="94" s="1"/>
  <c r="CB118" i="94"/>
  <c r="CC118" i="94" s="1"/>
  <c r="BP118" i="94"/>
  <c r="BQ118" i="94" s="1"/>
  <c r="BP119" i="94"/>
  <c r="BQ119" i="94" s="1"/>
  <c r="CB119" i="94"/>
  <c r="CC119" i="94" s="1"/>
  <c r="BY119" i="94"/>
  <c r="BZ119" i="94" s="1"/>
  <c r="BV119" i="94"/>
  <c r="BW119" i="94" s="1"/>
  <c r="BS119" i="94"/>
  <c r="BT119" i="94" s="1"/>
  <c r="AM119" i="94"/>
  <c r="BD119" i="94" s="1"/>
  <c r="AQ64" i="94"/>
  <c r="AQ65" i="94"/>
  <c r="CV64" i="94"/>
  <c r="AE65" i="94"/>
  <c r="L65" i="94"/>
  <c r="BH64" i="94"/>
  <c r="AW64" i="94"/>
  <c r="AM64" i="94"/>
  <c r="BD64" i="94" s="1"/>
  <c r="CV65" i="94"/>
  <c r="BI65" i="94"/>
  <c r="BI64" i="94"/>
  <c r="L64" i="94"/>
  <c r="CE64" i="94"/>
  <c r="BH65" i="94"/>
  <c r="BG64" i="94"/>
  <c r="BG65" i="94"/>
  <c r="CR64" i="94"/>
  <c r="AW65" i="94"/>
  <c r="CR65" i="94"/>
  <c r="AE64" i="94"/>
  <c r="BC52" i="94"/>
  <c r="CH50" i="94"/>
  <c r="CI50" i="94" s="1"/>
  <c r="BH47" i="94"/>
  <c r="BG47" i="94"/>
  <c r="BJ47" i="94" s="1"/>
  <c r="BM47" i="94" s="1"/>
  <c r="AJ46" i="94"/>
  <c r="U46" i="94" s="1"/>
  <c r="BV38" i="94"/>
  <c r="BW38" i="94" s="1"/>
  <c r="BS38" i="94"/>
  <c r="BT38" i="94" s="1"/>
  <c r="BP38" i="94"/>
  <c r="BQ38" i="94" s="1"/>
  <c r="CB38" i="94"/>
  <c r="CC38" i="94" s="1"/>
  <c r="BY38" i="94"/>
  <c r="BZ38" i="94" s="1"/>
  <c r="BI38" i="94"/>
  <c r="BJ38" i="94" s="1"/>
  <c r="AN310" i="94"/>
  <c r="BE310" i="94" s="1"/>
  <c r="BN310" i="94" s="1"/>
  <c r="AT57" i="94"/>
  <c r="BK57" i="94"/>
  <c r="AH57" i="94"/>
  <c r="AB57" i="94"/>
  <c r="AZ57" i="94"/>
  <c r="AM50" i="94"/>
  <c r="BD50" i="94" s="1"/>
  <c r="BM50" i="94" s="1"/>
  <c r="CR45" i="94"/>
  <c r="BC116" i="94"/>
  <c r="BH18" i="94"/>
  <c r="AL83" i="94"/>
  <c r="BC83" i="94" s="1"/>
  <c r="AB37" i="94"/>
  <c r="AT37" i="94"/>
  <c r="BK37" i="94"/>
  <c r="AZ37" i="94"/>
  <c r="AH37" i="94"/>
  <c r="BB272" i="94"/>
  <c r="AL29" i="94"/>
  <c r="BC29" i="94" s="1"/>
  <c r="Y29" i="94"/>
  <c r="AK29" i="94" s="1"/>
  <c r="BB29" i="94" s="1"/>
  <c r="AM28" i="94"/>
  <c r="BD28" i="94" s="1"/>
  <c r="AH21" i="94"/>
  <c r="AB21" i="94"/>
  <c r="BK21" i="94"/>
  <c r="AT21" i="94"/>
  <c r="AZ21" i="94"/>
  <c r="CI861" i="94"/>
  <c r="CB841" i="94"/>
  <c r="CC841" i="94" s="1"/>
  <c r="BP841" i="94"/>
  <c r="BQ841" i="94" s="1"/>
  <c r="BV841" i="94"/>
  <c r="BW841" i="94" s="1"/>
  <c r="BY841" i="94"/>
  <c r="BZ841" i="94" s="1"/>
  <c r="BS841" i="94"/>
  <c r="BT841" i="94" s="1"/>
  <c r="BI815" i="94"/>
  <c r="BJ815" i="94" s="1"/>
  <c r="BM815" i="94" s="1"/>
  <c r="BJ749" i="94"/>
  <c r="BM749" i="94" s="1"/>
  <c r="AJ778" i="94"/>
  <c r="U778" i="94" s="1"/>
  <c r="BS692" i="94"/>
  <c r="BT692" i="94" s="1"/>
  <c r="CB692" i="94"/>
  <c r="CC692" i="94" s="1"/>
  <c r="BP692" i="94"/>
  <c r="BQ692" i="94" s="1"/>
  <c r="BY692" i="94"/>
  <c r="BZ692" i="94" s="1"/>
  <c r="BV692" i="94"/>
  <c r="BW692" i="94" s="1"/>
  <c r="AZ765" i="94"/>
  <c r="AH765" i="94"/>
  <c r="BK765" i="94"/>
  <c r="AT765" i="94"/>
  <c r="AB765" i="94"/>
  <c r="BM684" i="94"/>
  <c r="AB753" i="94"/>
  <c r="AT753" i="94"/>
  <c r="BK753" i="94"/>
  <c r="AH753" i="94"/>
  <c r="AZ753" i="94"/>
  <c r="Y733" i="94"/>
  <c r="AK733" i="94" s="1"/>
  <c r="BB733" i="94" s="1"/>
  <c r="AL733" i="94"/>
  <c r="BC733" i="94" s="1"/>
  <c r="AT648" i="94"/>
  <c r="BK648" i="94"/>
  <c r="AH648" i="94"/>
  <c r="AZ648" i="94"/>
  <c r="AB648" i="94"/>
  <c r="BY574" i="94"/>
  <c r="BZ574" i="94" s="1"/>
  <c r="BV574" i="94"/>
  <c r="BW574" i="94" s="1"/>
  <c r="BS574" i="94"/>
  <c r="BT574" i="94" s="1"/>
  <c r="CB574" i="94"/>
  <c r="CC574" i="94" s="1"/>
  <c r="BP574" i="94"/>
  <c r="BQ574" i="94" s="1"/>
  <c r="BI586" i="94"/>
  <c r="BG586" i="94"/>
  <c r="AT551" i="94"/>
  <c r="BK551" i="94"/>
  <c r="AH551" i="94"/>
  <c r="AZ551" i="94"/>
  <c r="AB551" i="94"/>
  <c r="CR428" i="94"/>
  <c r="AQ368" i="94"/>
  <c r="AQ369" i="94"/>
  <c r="CE368" i="94"/>
  <c r="BH369" i="94"/>
  <c r="AW369" i="94"/>
  <c r="BG368" i="94"/>
  <c r="BI368" i="94"/>
  <c r="CV369" i="94"/>
  <c r="BH368" i="94"/>
  <c r="L369" i="94"/>
  <c r="CR369" i="94"/>
  <c r="AE369" i="94"/>
  <c r="CV368" i="94"/>
  <c r="AM369" i="94"/>
  <c r="BD369" i="94" s="1"/>
  <c r="AE368" i="94"/>
  <c r="BG369" i="94"/>
  <c r="AW368" i="94"/>
  <c r="CR368" i="94"/>
  <c r="BI369" i="94"/>
  <c r="L368" i="94"/>
  <c r="Y281" i="94"/>
  <c r="AK281" i="94" s="1"/>
  <c r="BB281" i="94" s="1"/>
  <c r="AL281" i="94"/>
  <c r="BC281" i="94" s="1"/>
  <c r="AB393" i="94"/>
  <c r="AT393" i="94"/>
  <c r="BK393" i="94"/>
  <c r="AH393" i="94"/>
  <c r="AZ393" i="94"/>
  <c r="BI321" i="94"/>
  <c r="BJ321" i="94" s="1"/>
  <c r="BM321" i="94" s="1"/>
  <c r="AL436" i="94"/>
  <c r="BC436" i="94" s="1"/>
  <c r="Y436" i="94"/>
  <c r="AK436" i="94" s="1"/>
  <c r="BB436" i="94" s="1"/>
  <c r="CB349" i="94"/>
  <c r="CC349" i="94" s="1"/>
  <c r="BP349" i="94"/>
  <c r="BQ349" i="94" s="1"/>
  <c r="BY349" i="94"/>
  <c r="BZ349" i="94" s="1"/>
  <c r="BV349" i="94"/>
  <c r="BW349" i="94" s="1"/>
  <c r="BS349" i="94"/>
  <c r="BT349" i="94" s="1"/>
  <c r="CB199" i="94"/>
  <c r="CC199" i="94" s="1"/>
  <c r="BP199" i="94"/>
  <c r="BQ199" i="94" s="1"/>
  <c r="BV199" i="94"/>
  <c r="BW199" i="94" s="1"/>
  <c r="BS199" i="94"/>
  <c r="BT199" i="94" s="1"/>
  <c r="BY199" i="94"/>
  <c r="BZ199" i="94" s="1"/>
  <c r="AL178" i="94"/>
  <c r="BC178" i="94" s="1"/>
  <c r="Y178" i="94"/>
  <c r="AK178" i="94" s="1"/>
  <c r="BB178" i="94" s="1"/>
  <c r="BK77" i="94"/>
  <c r="AH77" i="94"/>
  <c r="AT77" i="94"/>
  <c r="AB77" i="94"/>
  <c r="AZ77" i="94"/>
  <c r="AT61" i="94"/>
  <c r="BK61" i="94"/>
  <c r="AB61" i="94"/>
  <c r="AH61" i="94"/>
  <c r="AZ61" i="94"/>
  <c r="Y155" i="94"/>
  <c r="AK155" i="94" s="1"/>
  <c r="BB155" i="94" s="1"/>
  <c r="AL155" i="94"/>
  <c r="BC155" i="94" s="1"/>
  <c r="BB150" i="94"/>
  <c r="BV63" i="94"/>
  <c r="BW63" i="94" s="1"/>
  <c r="CB63" i="94"/>
  <c r="CC63" i="94" s="1"/>
  <c r="BP63" i="94"/>
  <c r="BQ63" i="94" s="1"/>
  <c r="BY63" i="94"/>
  <c r="BZ63" i="94" s="1"/>
  <c r="BS63" i="94"/>
  <c r="BT63" i="94" s="1"/>
  <c r="AB35" i="94"/>
  <c r="AT35" i="94"/>
  <c r="AZ35" i="94"/>
  <c r="BK35" i="94"/>
  <c r="AH35" i="94"/>
  <c r="BJ18" i="94"/>
  <c r="AZ1009" i="94"/>
  <c r="AT1009" i="94"/>
  <c r="AH1009" i="94"/>
  <c r="BK1009" i="94"/>
  <c r="AB1009" i="94"/>
  <c r="BC1012" i="94"/>
  <c r="AE1007" i="94"/>
  <c r="AW1007" i="94"/>
  <c r="CR1007" i="94"/>
  <c r="L1007" i="94"/>
  <c r="CE1006" i="94"/>
  <c r="AW1006" i="94"/>
  <c r="CV1006" i="94"/>
  <c r="AQ1006" i="94"/>
  <c r="AJ1006" i="94"/>
  <c r="BH1006" i="94"/>
  <c r="AM1007" i="94"/>
  <c r="BD1007" i="94" s="1"/>
  <c r="CR1006" i="94"/>
  <c r="L1006" i="94"/>
  <c r="CV1007" i="94"/>
  <c r="AE1006" i="94"/>
  <c r="AM1006" i="94"/>
  <c r="BG1007" i="94"/>
  <c r="AQ1007" i="94"/>
  <c r="AK1004" i="94"/>
  <c r="BB1004" i="94" s="1"/>
  <c r="BD1003" i="94"/>
  <c r="AM1002" i="94"/>
  <c r="BD1002" i="94" s="1"/>
  <c r="BM1002" i="94" s="1"/>
  <c r="CV999" i="94"/>
  <c r="CV998" i="94"/>
  <c r="AE998" i="94"/>
  <c r="L998" i="94"/>
  <c r="BH999" i="94"/>
  <c r="AW999" i="94"/>
  <c r="BG998" i="94"/>
  <c r="CR999" i="94"/>
  <c r="BI999" i="94"/>
  <c r="BH998" i="94"/>
  <c r="AQ999" i="94"/>
  <c r="BI998" i="94"/>
  <c r="AE999" i="94"/>
  <c r="AW998" i="94"/>
  <c r="AM999" i="94"/>
  <c r="CR998" i="94"/>
  <c r="AJ998" i="94"/>
  <c r="BG999" i="94"/>
  <c r="CE998" i="94"/>
  <c r="AQ998" i="94"/>
  <c r="L999" i="94"/>
  <c r="AQ989" i="94"/>
  <c r="CV988" i="94"/>
  <c r="BI988" i="94"/>
  <c r="BH989" i="94"/>
  <c r="AW989" i="94"/>
  <c r="AQ988" i="94"/>
  <c r="AE988" i="94"/>
  <c r="AE989" i="94"/>
  <c r="BI989" i="94"/>
  <c r="CR988" i="94"/>
  <c r="BG989" i="94"/>
  <c r="L989" i="94"/>
  <c r="AW988" i="94"/>
  <c r="CV989" i="94"/>
  <c r="BH988" i="94"/>
  <c r="AM988" i="94"/>
  <c r="CE988" i="94"/>
  <c r="CR989" i="94"/>
  <c r="BG988" i="94"/>
  <c r="L988" i="94"/>
  <c r="AE987" i="94"/>
  <c r="AK987" i="94" s="1"/>
  <c r="BB987" i="94" s="1"/>
  <c r="AL987" i="94"/>
  <c r="BC987" i="94" s="1"/>
  <c r="AM985" i="94"/>
  <c r="BD985" i="94" s="1"/>
  <c r="BM985" i="94" s="1"/>
  <c r="Y984" i="94"/>
  <c r="AK984" i="94" s="1"/>
  <c r="BB984" i="94" s="1"/>
  <c r="AL984" i="94"/>
  <c r="BC984" i="94" s="1"/>
  <c r="AL979" i="94"/>
  <c r="BC979" i="94" s="1"/>
  <c r="Y979" i="94"/>
  <c r="AK979" i="94" s="1"/>
  <c r="BB979" i="94" s="1"/>
  <c r="BI970" i="94"/>
  <c r="BJ970" i="94" s="1"/>
  <c r="CB976" i="94"/>
  <c r="CC976" i="94" s="1"/>
  <c r="BP976" i="94"/>
  <c r="BQ976" i="94" s="1"/>
  <c r="BY976" i="94"/>
  <c r="BZ976" i="94" s="1"/>
  <c r="BV976" i="94"/>
  <c r="BW976" i="94" s="1"/>
  <c r="BS976" i="94"/>
  <c r="BT976" i="94" s="1"/>
  <c r="AL963" i="94"/>
  <c r="BC963" i="94" s="1"/>
  <c r="Y963" i="94"/>
  <c r="AK963" i="94" s="1"/>
  <c r="BB963" i="94" s="1"/>
  <c r="BJ966" i="94"/>
  <c r="CV967" i="94"/>
  <c r="BV962" i="94"/>
  <c r="BW962" i="94" s="1"/>
  <c r="CB962" i="94"/>
  <c r="CC962" i="94" s="1"/>
  <c r="BP962" i="94"/>
  <c r="BQ962" i="94" s="1"/>
  <c r="BY962" i="94"/>
  <c r="BZ962" i="94" s="1"/>
  <c r="BS962" i="94"/>
  <c r="BT962" i="94" s="1"/>
  <c r="AL970" i="94"/>
  <c r="BC970" i="94" s="1"/>
  <c r="AE961" i="94"/>
  <c r="L961" i="94"/>
  <c r="CE960" i="94"/>
  <c r="AW961" i="94"/>
  <c r="BH961" i="94"/>
  <c r="CR960" i="94"/>
  <c r="AQ960" i="94"/>
  <c r="CV961" i="94"/>
  <c r="BI960" i="94"/>
  <c r="AE960" i="94"/>
  <c r="L960" i="94"/>
  <c r="BH960" i="94"/>
  <c r="AW960" i="94"/>
  <c r="CR961" i="94"/>
  <c r="BG961" i="94"/>
  <c r="AQ961" i="94"/>
  <c r="BG960" i="94"/>
  <c r="AM960" i="94"/>
  <c r="CV960" i="94"/>
  <c r="AB954" i="94"/>
  <c r="AT954" i="94"/>
  <c r="AZ954" i="94"/>
  <c r="BK954" i="94"/>
  <c r="AH954" i="94"/>
  <c r="AJ959" i="94"/>
  <c r="U959" i="94" s="1"/>
  <c r="CH953" i="94"/>
  <c r="CI953" i="94" s="1"/>
  <c r="Y953" i="94"/>
  <c r="AK953" i="94" s="1"/>
  <c r="BB953" i="94" s="1"/>
  <c r="AL953" i="94"/>
  <c r="BC953" i="94" s="1"/>
  <c r="AL928" i="94"/>
  <c r="BC928" i="94" s="1"/>
  <c r="Y928" i="94"/>
  <c r="AK928" i="94" s="1"/>
  <c r="BB928" i="94" s="1"/>
  <c r="AZ926" i="94"/>
  <c r="AB926" i="94"/>
  <c r="BK926" i="94"/>
  <c r="AH926" i="94"/>
  <c r="AT926" i="94"/>
  <c r="BM915" i="94"/>
  <c r="AN920" i="94"/>
  <c r="BE920" i="94" s="1"/>
  <c r="BN920" i="94" s="1"/>
  <c r="AQ904" i="94"/>
  <c r="AE905" i="94"/>
  <c r="L905" i="94"/>
  <c r="BH904" i="94"/>
  <c r="AW904" i="94"/>
  <c r="CE904" i="94"/>
  <c r="BH905" i="94"/>
  <c r="AW905" i="94"/>
  <c r="CR904" i="94"/>
  <c r="BG904" i="94"/>
  <c r="CR905" i="94"/>
  <c r="CV905" i="94"/>
  <c r="AJ905" i="94"/>
  <c r="AQ905" i="94"/>
  <c r="AE904" i="94"/>
  <c r="BI904" i="94"/>
  <c r="AM904" i="94"/>
  <c r="BD904" i="94" s="1"/>
  <c r="L904" i="94"/>
  <c r="CV904" i="94"/>
  <c r="BI905" i="94"/>
  <c r="BI898" i="94"/>
  <c r="BJ898" i="94" s="1"/>
  <c r="AB907" i="94"/>
  <c r="BK907" i="94"/>
  <c r="AH907" i="94"/>
  <c r="AZ907" i="94"/>
  <c r="AT907" i="94"/>
  <c r="CB933" i="94"/>
  <c r="CC933" i="94" s="1"/>
  <c r="BP933" i="94"/>
  <c r="BQ933" i="94" s="1"/>
  <c r="BV933" i="94"/>
  <c r="BW933" i="94" s="1"/>
  <c r="BY933" i="94"/>
  <c r="BZ933" i="94" s="1"/>
  <c r="BS933" i="94"/>
  <c r="BT933" i="94" s="1"/>
  <c r="BK932" i="94"/>
  <c r="AH932" i="94"/>
  <c r="AZ932" i="94"/>
  <c r="AB932" i="94"/>
  <c r="AT932" i="94"/>
  <c r="BJ920" i="94"/>
  <c r="AK899" i="94"/>
  <c r="BB899" i="94" s="1"/>
  <c r="BD912" i="94"/>
  <c r="BM912" i="94" s="1"/>
  <c r="AL912" i="94"/>
  <c r="BC912" i="94" s="1"/>
  <c r="Y912" i="94"/>
  <c r="AK912" i="94" s="1"/>
  <c r="BB912" i="94" s="1"/>
  <c r="AL902" i="94"/>
  <c r="BC902" i="94" s="1"/>
  <c r="Y902" i="94"/>
  <c r="AK902" i="94" s="1"/>
  <c r="BB902" i="94" s="1"/>
  <c r="BM894" i="94"/>
  <c r="AL880" i="94"/>
  <c r="BC880" i="94" s="1"/>
  <c r="Y880" i="94"/>
  <c r="AK880" i="94" s="1"/>
  <c r="BB880" i="94" s="1"/>
  <c r="BV881" i="94"/>
  <c r="BW881" i="94" s="1"/>
  <c r="BS881" i="94"/>
  <c r="BT881" i="94" s="1"/>
  <c r="CB881" i="94"/>
  <c r="CC881" i="94" s="1"/>
  <c r="BP881" i="94"/>
  <c r="BQ881" i="94" s="1"/>
  <c r="BY881" i="94"/>
  <c r="BZ881" i="94" s="1"/>
  <c r="AL886" i="94"/>
  <c r="BC886" i="94" s="1"/>
  <c r="Y886" i="94"/>
  <c r="AK886" i="94" s="1"/>
  <c r="BB886" i="94" s="1"/>
  <c r="AB885" i="94"/>
  <c r="AT885" i="94"/>
  <c r="BK885" i="94"/>
  <c r="AH885" i="94"/>
  <c r="AZ885" i="94"/>
  <c r="AB876" i="94"/>
  <c r="AT876" i="94"/>
  <c r="BK876" i="94"/>
  <c r="AH876" i="94"/>
  <c r="AZ876" i="94"/>
  <c r="AJ872" i="94"/>
  <c r="U872" i="94" s="1"/>
  <c r="AJ868" i="94"/>
  <c r="U868" i="94" s="1"/>
  <c r="BY865" i="94"/>
  <c r="BZ865" i="94" s="1"/>
  <c r="BS865" i="94"/>
  <c r="BT865" i="94" s="1"/>
  <c r="BP865" i="94"/>
  <c r="BQ865" i="94" s="1"/>
  <c r="CB865" i="94"/>
  <c r="CC865" i="94" s="1"/>
  <c r="BV865" i="94"/>
  <c r="BW865" i="94" s="1"/>
  <c r="T852" i="94"/>
  <c r="CG852" i="94" s="1"/>
  <c r="BV860" i="94"/>
  <c r="BW860" i="94" s="1"/>
  <c r="CB860" i="94"/>
  <c r="CC860" i="94" s="1"/>
  <c r="BP860" i="94"/>
  <c r="BQ860" i="94" s="1"/>
  <c r="BY860" i="94"/>
  <c r="BZ860" i="94" s="1"/>
  <c r="BS860" i="94"/>
  <c r="BT860" i="94" s="1"/>
  <c r="Y861" i="94"/>
  <c r="AK861" i="94" s="1"/>
  <c r="BB861" i="94" s="1"/>
  <c r="AL861" i="94"/>
  <c r="BC861" i="94" s="1"/>
  <c r="BS861" i="94"/>
  <c r="BT861" i="94" s="1"/>
  <c r="BY861" i="94"/>
  <c r="BZ861" i="94" s="1"/>
  <c r="BV861" i="94"/>
  <c r="BW861" i="94" s="1"/>
  <c r="CB861" i="94"/>
  <c r="CC861" i="94" s="1"/>
  <c r="BP861" i="94"/>
  <c r="BQ861" i="94" s="1"/>
  <c r="BH856" i="94"/>
  <c r="AJ843" i="94"/>
  <c r="U843" i="94" s="1"/>
  <c r="BG835" i="94"/>
  <c r="CR834" i="94"/>
  <c r="CV834" i="94"/>
  <c r="AQ834" i="94"/>
  <c r="AQ835" i="94"/>
  <c r="AE835" i="94"/>
  <c r="CE834" i="94"/>
  <c r="AM835" i="94"/>
  <c r="BD835" i="94" s="1"/>
  <c r="AW834" i="94"/>
  <c r="AJ834" i="94"/>
  <c r="CV835" i="94"/>
  <c r="AW835" i="94"/>
  <c r="BI834" i="94"/>
  <c r="AE834" i="94"/>
  <c r="CR835" i="94"/>
  <c r="BG834" i="94"/>
  <c r="L834" i="94"/>
  <c r="BI835" i="94"/>
  <c r="L835" i="94"/>
  <c r="BH834" i="94"/>
  <c r="BH840" i="94"/>
  <c r="BG840" i="94"/>
  <c r="BJ840" i="94" s="1"/>
  <c r="BM840" i="94" s="1"/>
  <c r="BI828" i="94"/>
  <c r="BJ828" i="94" s="1"/>
  <c r="BM828" i="94" s="1"/>
  <c r="CR843" i="94"/>
  <c r="BH843" i="94"/>
  <c r="AH840" i="94"/>
  <c r="AB840" i="94"/>
  <c r="BK840" i="94"/>
  <c r="AT840" i="94"/>
  <c r="AZ840" i="94"/>
  <c r="AB841" i="94"/>
  <c r="AT841" i="94"/>
  <c r="AZ841" i="94"/>
  <c r="AH841" i="94"/>
  <c r="BK841" i="94"/>
  <c r="BS853" i="94"/>
  <c r="BT853" i="94" s="1"/>
  <c r="BY853" i="94"/>
  <c r="BZ853" i="94" s="1"/>
  <c r="BV853" i="94"/>
  <c r="BW853" i="94" s="1"/>
  <c r="BP853" i="94"/>
  <c r="BQ853" i="94" s="1"/>
  <c r="CB853" i="94"/>
  <c r="CC853" i="94" s="1"/>
  <c r="AZ850" i="94"/>
  <c r="AB850" i="94"/>
  <c r="BK850" i="94"/>
  <c r="AH850" i="94"/>
  <c r="AT850" i="94"/>
  <c r="AL828" i="94"/>
  <c r="BC828" i="94" s="1"/>
  <c r="BV825" i="94"/>
  <c r="BW825" i="94" s="1"/>
  <c r="CB825" i="94"/>
  <c r="CC825" i="94" s="1"/>
  <c r="BP825" i="94"/>
  <c r="BQ825" i="94" s="1"/>
  <c r="BY825" i="94"/>
  <c r="BZ825" i="94" s="1"/>
  <c r="BS825" i="94"/>
  <c r="BT825" i="94" s="1"/>
  <c r="AB814" i="94"/>
  <c r="AT814" i="94"/>
  <c r="AH814" i="94"/>
  <c r="BK814" i="94"/>
  <c r="AZ814" i="94"/>
  <c r="BK794" i="94"/>
  <c r="AH794" i="94"/>
  <c r="AB794" i="94"/>
  <c r="AT794" i="94"/>
  <c r="AZ794" i="94"/>
  <c r="AJ812" i="94"/>
  <c r="U812" i="94" s="1"/>
  <c r="AL813" i="94"/>
  <c r="BC813" i="94" s="1"/>
  <c r="Y813" i="94"/>
  <c r="AK813" i="94" s="1"/>
  <c r="BB813" i="94" s="1"/>
  <c r="AZ803" i="94"/>
  <c r="AB803" i="94"/>
  <c r="AH803" i="94"/>
  <c r="AT803" i="94"/>
  <c r="BK803" i="94"/>
  <c r="BD794" i="94"/>
  <c r="BM794" i="94" s="1"/>
  <c r="AM792" i="94"/>
  <c r="BD792" i="94" s="1"/>
  <c r="BM792" i="94" s="1"/>
  <c r="AL793" i="94"/>
  <c r="BC793" i="94" s="1"/>
  <c r="Y793" i="94"/>
  <c r="AK793" i="94" s="1"/>
  <c r="BB793" i="94" s="1"/>
  <c r="BG793" i="94"/>
  <c r="BJ793" i="94" s="1"/>
  <c r="BV782" i="94"/>
  <c r="BW782" i="94" s="1"/>
  <c r="BS782" i="94"/>
  <c r="BT782" i="94" s="1"/>
  <c r="BP782" i="94"/>
  <c r="BQ782" i="94" s="1"/>
  <c r="CB782" i="94"/>
  <c r="CC782" i="94" s="1"/>
  <c r="BY782" i="94"/>
  <c r="BZ782" i="94" s="1"/>
  <c r="AJ782" i="94"/>
  <c r="U782" i="94" s="1"/>
  <c r="AK802" i="94"/>
  <c r="BB802" i="94" s="1"/>
  <c r="AZ793" i="94"/>
  <c r="AT793" i="94"/>
  <c r="BK793" i="94"/>
  <c r="AH793" i="94"/>
  <c r="AB793" i="94"/>
  <c r="CV771" i="94"/>
  <c r="AQ770" i="94"/>
  <c r="AQ771" i="94"/>
  <c r="CV770" i="94"/>
  <c r="AJ771" i="94"/>
  <c r="BI770" i="94"/>
  <c r="AE770" i="94"/>
  <c r="L770" i="94"/>
  <c r="CE770" i="94"/>
  <c r="BH771" i="94"/>
  <c r="AW771" i="94"/>
  <c r="CR770" i="94"/>
  <c r="BG770" i="94"/>
  <c r="BG771" i="94"/>
  <c r="AE771" i="94"/>
  <c r="L771" i="94"/>
  <c r="AW770" i="94"/>
  <c r="CR771" i="94"/>
  <c r="BI771" i="94"/>
  <c r="BH770" i="94"/>
  <c r="BD786" i="94"/>
  <c r="BV775" i="94"/>
  <c r="BW775" i="94" s="1"/>
  <c r="BS775" i="94"/>
  <c r="BT775" i="94" s="1"/>
  <c r="CB775" i="94"/>
  <c r="CC775" i="94" s="1"/>
  <c r="BP775" i="94"/>
  <c r="BQ775" i="94" s="1"/>
  <c r="BY775" i="94"/>
  <c r="BZ775" i="94" s="1"/>
  <c r="CR757" i="94"/>
  <c r="BD748" i="94"/>
  <c r="BJ748" i="94"/>
  <c r="BG779" i="94"/>
  <c r="BJ779" i="94" s="1"/>
  <c r="AT778" i="94"/>
  <c r="BK778" i="94"/>
  <c r="AH778" i="94"/>
  <c r="AZ778" i="94"/>
  <c r="AB778" i="94"/>
  <c r="BH714" i="94"/>
  <c r="BG714" i="94"/>
  <c r="AZ693" i="94"/>
  <c r="AB693" i="94"/>
  <c r="AH693" i="94"/>
  <c r="AT693" i="94"/>
  <c r="BK693" i="94"/>
  <c r="AJ773" i="94"/>
  <c r="U773" i="94" s="1"/>
  <c r="BH773" i="94"/>
  <c r="AM766" i="94"/>
  <c r="BD766" i="94" s="1"/>
  <c r="AN744" i="94"/>
  <c r="BE744" i="94" s="1"/>
  <c r="BN744" i="94" s="1"/>
  <c r="BI714" i="94"/>
  <c r="BD760" i="94"/>
  <c r="AL748" i="94"/>
  <c r="BC748" i="94" s="1"/>
  <c r="Y748" i="94"/>
  <c r="AK748" i="94" s="1"/>
  <c r="BB748" i="94" s="1"/>
  <c r="AM737" i="94"/>
  <c r="BD737" i="94" s="1"/>
  <c r="BG709" i="94"/>
  <c r="T765" i="94"/>
  <c r="CG765" i="94" s="1"/>
  <c r="BS765" i="94"/>
  <c r="BT765" i="94" s="1"/>
  <c r="BY765" i="94"/>
  <c r="BZ765" i="94" s="1"/>
  <c r="BV765" i="94"/>
  <c r="BW765" i="94" s="1"/>
  <c r="BP765" i="94"/>
  <c r="BQ765" i="94" s="1"/>
  <c r="CB765" i="94"/>
  <c r="CC765" i="94" s="1"/>
  <c r="BS755" i="94"/>
  <c r="BT755" i="94" s="1"/>
  <c r="CB755" i="94"/>
  <c r="CC755" i="94" s="1"/>
  <c r="BP755" i="94"/>
  <c r="BQ755" i="94" s="1"/>
  <c r="BY755" i="94"/>
  <c r="BZ755" i="94" s="1"/>
  <c r="BV755" i="94"/>
  <c r="BW755" i="94" s="1"/>
  <c r="BS754" i="94"/>
  <c r="BT754" i="94" s="1"/>
  <c r="CB754" i="94"/>
  <c r="CC754" i="94" s="1"/>
  <c r="BP754" i="94"/>
  <c r="BQ754" i="94" s="1"/>
  <c r="BY754" i="94"/>
  <c r="BZ754" i="94" s="1"/>
  <c r="BV754" i="94"/>
  <c r="BW754" i="94" s="1"/>
  <c r="CR745" i="94"/>
  <c r="CB736" i="94"/>
  <c r="CC736" i="94" s="1"/>
  <c r="BP736" i="94"/>
  <c r="BQ736" i="94" s="1"/>
  <c r="BV736" i="94"/>
  <c r="BW736" i="94" s="1"/>
  <c r="BS736" i="94"/>
  <c r="BT736" i="94" s="1"/>
  <c r="BY736" i="94"/>
  <c r="BZ736" i="94" s="1"/>
  <c r="CR732" i="94"/>
  <c r="CR697" i="94"/>
  <c r="AM696" i="94"/>
  <c r="BD696" i="94" s="1"/>
  <c r="AM697" i="94"/>
  <c r="AQ697" i="94"/>
  <c r="BI696" i="94"/>
  <c r="BG697" i="94"/>
  <c r="CV696" i="94"/>
  <c r="AE696" i="94"/>
  <c r="L696" i="94"/>
  <c r="CR696" i="94"/>
  <c r="CE696" i="94"/>
  <c r="AE697" i="94"/>
  <c r="AW697" i="94"/>
  <c r="AW696" i="94"/>
  <c r="BH697" i="94"/>
  <c r="AQ696" i="94"/>
  <c r="L697" i="94"/>
  <c r="CV697" i="94"/>
  <c r="BI697" i="94"/>
  <c r="AJ690" i="94"/>
  <c r="U690" i="94" s="1"/>
  <c r="AL709" i="94"/>
  <c r="BC709" i="94" s="1"/>
  <c r="T680" i="94"/>
  <c r="CG680" i="94" s="1"/>
  <c r="CB690" i="94"/>
  <c r="CC690" i="94" s="1"/>
  <c r="BP690" i="94"/>
  <c r="BQ690" i="94" s="1"/>
  <c r="BY690" i="94"/>
  <c r="BZ690" i="94" s="1"/>
  <c r="BV690" i="94"/>
  <c r="BW690" i="94" s="1"/>
  <c r="BS690" i="94"/>
  <c r="BT690" i="94" s="1"/>
  <c r="Y691" i="94"/>
  <c r="AK691" i="94" s="1"/>
  <c r="BB691" i="94" s="1"/>
  <c r="AL691" i="94"/>
  <c r="BC691" i="94" s="1"/>
  <c r="BJ691" i="94"/>
  <c r="BH688" i="94"/>
  <c r="BI688" i="94"/>
  <c r="BJ688" i="94" s="1"/>
  <c r="Y688" i="94"/>
  <c r="AK688" i="94" s="1"/>
  <c r="BB688" i="94" s="1"/>
  <c r="AL688" i="94"/>
  <c r="BC688" i="94" s="1"/>
  <c r="BJ682" i="94"/>
  <c r="AT683" i="94"/>
  <c r="AZ683" i="94"/>
  <c r="AB683" i="94"/>
  <c r="BK683" i="94"/>
  <c r="AH683" i="94"/>
  <c r="BB680" i="94"/>
  <c r="AE739" i="94"/>
  <c r="L739" i="94"/>
  <c r="BH738" i="94"/>
  <c r="AW738" i="94"/>
  <c r="CR739" i="94"/>
  <c r="AJ739" i="94"/>
  <c r="U739" i="94" s="1"/>
  <c r="CH739" i="94" s="1"/>
  <c r="BH739" i="94"/>
  <c r="BI738" i="94"/>
  <c r="AE738" i="94"/>
  <c r="L738" i="94"/>
  <c r="AW739" i="94"/>
  <c r="CV739" i="94"/>
  <c r="AQ739" i="94"/>
  <c r="CE738" i="94"/>
  <c r="AQ738" i="94"/>
  <c r="CV738" i="94"/>
  <c r="BG738" i="94"/>
  <c r="CR738" i="94"/>
  <c r="AM729" i="94"/>
  <c r="BD729" i="94" s="1"/>
  <c r="BG729" i="94"/>
  <c r="BJ729" i="94" s="1"/>
  <c r="AM690" i="94"/>
  <c r="BD690" i="94" s="1"/>
  <c r="BK682" i="94"/>
  <c r="AT682" i="94"/>
  <c r="AB682" i="94"/>
  <c r="AZ682" i="94"/>
  <c r="AH682" i="94"/>
  <c r="BS663" i="94"/>
  <c r="BT663" i="94" s="1"/>
  <c r="CB663" i="94"/>
  <c r="CC663" i="94" s="1"/>
  <c r="BP663" i="94"/>
  <c r="BQ663" i="94" s="1"/>
  <c r="BY663" i="94"/>
  <c r="BZ663" i="94" s="1"/>
  <c r="BV663" i="94"/>
  <c r="BW663" i="94" s="1"/>
  <c r="BH651" i="94"/>
  <c r="BK650" i="94"/>
  <c r="AH650" i="94"/>
  <c r="AT650" i="94"/>
  <c r="AZ650" i="94"/>
  <c r="AB650" i="94"/>
  <c r="AZ657" i="94"/>
  <c r="AB657" i="94"/>
  <c r="AT657" i="94"/>
  <c r="BK657" i="94"/>
  <c r="AH657" i="94"/>
  <c r="AB645" i="94"/>
  <c r="AZ645" i="94"/>
  <c r="BK645" i="94"/>
  <c r="AH645" i="94"/>
  <c r="AT645" i="94"/>
  <c r="BB636" i="94"/>
  <c r="AZ634" i="94"/>
  <c r="AB634" i="94"/>
  <c r="AT634" i="94"/>
  <c r="BK634" i="94"/>
  <c r="AH634" i="94"/>
  <c r="BV649" i="94"/>
  <c r="BW649" i="94" s="1"/>
  <c r="BS649" i="94"/>
  <c r="BT649" i="94" s="1"/>
  <c r="CB649" i="94"/>
  <c r="CC649" i="94" s="1"/>
  <c r="BP649" i="94"/>
  <c r="BQ649" i="94" s="1"/>
  <c r="BY649" i="94"/>
  <c r="BZ649" i="94" s="1"/>
  <c r="AL643" i="94"/>
  <c r="BC643" i="94" s="1"/>
  <c r="Y643" i="94"/>
  <c r="AK643" i="94" s="1"/>
  <c r="BB643" i="94" s="1"/>
  <c r="BI635" i="94"/>
  <c r="AB668" i="94"/>
  <c r="AT668" i="94"/>
  <c r="BK668" i="94"/>
  <c r="AH668" i="94"/>
  <c r="AZ668" i="94"/>
  <c r="AT652" i="94"/>
  <c r="BK652" i="94"/>
  <c r="AH652" i="94"/>
  <c r="AZ652" i="94"/>
  <c r="AB652" i="94"/>
  <c r="CH645" i="94"/>
  <c r="CI645" i="94" s="1"/>
  <c r="AJ642" i="94"/>
  <c r="U642" i="94" s="1"/>
  <c r="AB639" i="94"/>
  <c r="AZ639" i="94"/>
  <c r="BK639" i="94"/>
  <c r="AH639" i="94"/>
  <c r="AT639" i="94"/>
  <c r="BS671" i="94"/>
  <c r="BT671" i="94" s="1"/>
  <c r="CB671" i="94"/>
  <c r="CC671" i="94" s="1"/>
  <c r="BP671" i="94"/>
  <c r="BQ671" i="94" s="1"/>
  <c r="BY671" i="94"/>
  <c r="BZ671" i="94" s="1"/>
  <c r="BV671" i="94"/>
  <c r="BW671" i="94" s="1"/>
  <c r="BS670" i="94"/>
  <c r="BT670" i="94" s="1"/>
  <c r="CB670" i="94"/>
  <c r="CC670" i="94" s="1"/>
  <c r="BP670" i="94"/>
  <c r="BQ670" i="94" s="1"/>
  <c r="BY670" i="94"/>
  <c r="BZ670" i="94" s="1"/>
  <c r="BV670" i="94"/>
  <c r="BW670" i="94" s="1"/>
  <c r="BJ639" i="94"/>
  <c r="AJ707" i="94"/>
  <c r="U707" i="94" s="1"/>
  <c r="AM707" i="94"/>
  <c r="BD707" i="94" s="1"/>
  <c r="AB698" i="94"/>
  <c r="BK698" i="94"/>
  <c r="AH698" i="94"/>
  <c r="AZ698" i="94"/>
  <c r="AT698" i="94"/>
  <c r="AL698" i="94"/>
  <c r="BC698" i="94" s="1"/>
  <c r="Y698" i="94"/>
  <c r="AK698" i="94" s="1"/>
  <c r="BB698" i="94" s="1"/>
  <c r="BH699" i="94"/>
  <c r="AL656" i="94"/>
  <c r="BC656" i="94" s="1"/>
  <c r="Y656" i="94"/>
  <c r="AK656" i="94" s="1"/>
  <c r="BB656" i="94" s="1"/>
  <c r="AL657" i="94"/>
  <c r="BC657" i="94" s="1"/>
  <c r="Y657" i="94"/>
  <c r="AK657" i="94" s="1"/>
  <c r="BB657" i="94" s="1"/>
  <c r="AL610" i="94"/>
  <c r="BC610" i="94" s="1"/>
  <c r="Y610" i="94"/>
  <c r="AK610" i="94" s="1"/>
  <c r="BB610" i="94" s="1"/>
  <c r="AL611" i="94"/>
  <c r="BC611" i="94" s="1"/>
  <c r="Y611" i="94"/>
  <c r="AK611" i="94" s="1"/>
  <c r="BB611" i="94" s="1"/>
  <c r="BI591" i="94"/>
  <c r="Y590" i="94"/>
  <c r="AK590" i="94" s="1"/>
  <c r="BB590" i="94" s="1"/>
  <c r="AL590" i="94"/>
  <c r="BC590" i="94" s="1"/>
  <c r="BD583" i="94"/>
  <c r="AB571" i="94"/>
  <c r="AT571" i="94"/>
  <c r="BK571" i="94"/>
  <c r="AH571" i="94"/>
  <c r="AZ571" i="94"/>
  <c r="BS554" i="94"/>
  <c r="BT554" i="94" s="1"/>
  <c r="CB554" i="94"/>
  <c r="CC554" i="94" s="1"/>
  <c r="BP554" i="94"/>
  <c r="BQ554" i="94" s="1"/>
  <c r="BV554" i="94"/>
  <c r="BW554" i="94" s="1"/>
  <c r="BY554" i="94"/>
  <c r="BZ554" i="94" s="1"/>
  <c r="BJ604" i="94"/>
  <c r="AL605" i="94"/>
  <c r="BC605" i="94" s="1"/>
  <c r="Y605" i="94"/>
  <c r="AK605" i="94" s="1"/>
  <c r="BB605" i="94" s="1"/>
  <c r="BI593" i="94"/>
  <c r="BH593" i="94"/>
  <c r="BG593" i="94"/>
  <c r="BJ587" i="94"/>
  <c r="BM587" i="94" s="1"/>
  <c r="CR570" i="94"/>
  <c r="CV631" i="94"/>
  <c r="BI582" i="94"/>
  <c r="BJ582" i="94" s="1"/>
  <c r="BI566" i="94"/>
  <c r="BJ566" i="94" s="1"/>
  <c r="BM566" i="94" s="1"/>
  <c r="BI583" i="94"/>
  <c r="AB575" i="94"/>
  <c r="AT575" i="94"/>
  <c r="BK575" i="94"/>
  <c r="AH575" i="94"/>
  <c r="AZ575" i="94"/>
  <c r="CB664" i="94"/>
  <c r="CC664" i="94" s="1"/>
  <c r="BP664" i="94"/>
  <c r="BQ664" i="94" s="1"/>
  <c r="BV664" i="94"/>
  <c r="BW664" i="94" s="1"/>
  <c r="BS664" i="94"/>
  <c r="BT664" i="94" s="1"/>
  <c r="BY664" i="94"/>
  <c r="BZ664" i="94" s="1"/>
  <c r="AB664" i="94"/>
  <c r="AT664" i="94"/>
  <c r="BK664" i="94"/>
  <c r="AH664" i="94"/>
  <c r="AZ664" i="94"/>
  <c r="BG592" i="94"/>
  <c r="BI592" i="94"/>
  <c r="CR590" i="94"/>
  <c r="CR574" i="94"/>
  <c r="BI570" i="94"/>
  <c r="BG570" i="94"/>
  <c r="CR553" i="94"/>
  <c r="AQ552" i="94"/>
  <c r="AE553" i="94"/>
  <c r="L553" i="94"/>
  <c r="CE552" i="94"/>
  <c r="BH552" i="94"/>
  <c r="AW552" i="94"/>
  <c r="AQ553" i="94"/>
  <c r="CV552" i="94"/>
  <c r="CV553" i="94"/>
  <c r="AJ553" i="94"/>
  <c r="BG553" i="94"/>
  <c r="BI552" i="94"/>
  <c r="L552" i="94"/>
  <c r="CR552" i="94"/>
  <c r="BG552" i="94"/>
  <c r="AE552" i="94"/>
  <c r="AM552" i="94"/>
  <c r="BD552" i="94" s="1"/>
  <c r="AW553" i="94"/>
  <c r="BM550" i="94"/>
  <c r="BJ573" i="94"/>
  <c r="AJ572" i="94"/>
  <c r="U572" i="94" s="1"/>
  <c r="AK563" i="94"/>
  <c r="BB563" i="94" s="1"/>
  <c r="BY558" i="94"/>
  <c r="BZ558" i="94" s="1"/>
  <c r="BV558" i="94"/>
  <c r="BW558" i="94" s="1"/>
  <c r="CB558" i="94"/>
  <c r="CC558" i="94" s="1"/>
  <c r="BP558" i="94"/>
  <c r="BQ558" i="94" s="1"/>
  <c r="BS558" i="94"/>
  <c r="BT558" i="94" s="1"/>
  <c r="CH558" i="94"/>
  <c r="CI558" i="94" s="1"/>
  <c r="AZ528" i="94"/>
  <c r="BK528" i="94"/>
  <c r="AB528" i="94"/>
  <c r="AT528" i="94"/>
  <c r="AH528" i="94"/>
  <c r="BV677" i="94"/>
  <c r="BW677" i="94" s="1"/>
  <c r="BP677" i="94"/>
  <c r="BQ677" i="94" s="1"/>
  <c r="CB677" i="94"/>
  <c r="CC677" i="94" s="1"/>
  <c r="BY677" i="94"/>
  <c r="BZ677" i="94" s="1"/>
  <c r="BS677" i="94"/>
  <c r="BT677" i="94" s="1"/>
  <c r="BD677" i="94"/>
  <c r="AL634" i="94"/>
  <c r="BC634" i="94" s="1"/>
  <c r="AZ572" i="94"/>
  <c r="AB572" i="94"/>
  <c r="AT572" i="94"/>
  <c r="BK572" i="94"/>
  <c r="AH572" i="94"/>
  <c r="BD565" i="94"/>
  <c r="BM565" i="94" s="1"/>
  <c r="BS565" i="94"/>
  <c r="BT565" i="94" s="1"/>
  <c r="BV565" i="94"/>
  <c r="BW565" i="94" s="1"/>
  <c r="BP565" i="94"/>
  <c r="BQ565" i="94" s="1"/>
  <c r="BY565" i="94"/>
  <c r="BZ565" i="94" s="1"/>
  <c r="CB565" i="94"/>
  <c r="CC565" i="94" s="1"/>
  <c r="BV564" i="94"/>
  <c r="BW564" i="94" s="1"/>
  <c r="BS564" i="94"/>
  <c r="BT564" i="94" s="1"/>
  <c r="CB564" i="94"/>
  <c r="CC564" i="94" s="1"/>
  <c r="BP564" i="94"/>
  <c r="BQ564" i="94" s="1"/>
  <c r="BY564" i="94"/>
  <c r="BZ564" i="94" s="1"/>
  <c r="AJ551" i="94"/>
  <c r="U551" i="94" s="1"/>
  <c r="AT529" i="94"/>
  <c r="AB529" i="94"/>
  <c r="AZ529" i="94"/>
  <c r="BK529" i="94"/>
  <c r="AH529" i="94"/>
  <c r="AM534" i="94"/>
  <c r="BD534" i="94" s="1"/>
  <c r="BM534" i="94" s="1"/>
  <c r="Y539" i="94"/>
  <c r="AK539" i="94" s="1"/>
  <c r="BB539" i="94" s="1"/>
  <c r="AL539" i="94"/>
  <c r="BC539" i="94" s="1"/>
  <c r="BD489" i="94"/>
  <c r="BS476" i="94"/>
  <c r="BT476" i="94" s="1"/>
  <c r="CB476" i="94"/>
  <c r="CC476" i="94" s="1"/>
  <c r="BP476" i="94"/>
  <c r="BQ476" i="94" s="1"/>
  <c r="BY476" i="94"/>
  <c r="BZ476" i="94" s="1"/>
  <c r="BV476" i="94"/>
  <c r="BW476" i="94" s="1"/>
  <c r="BH460" i="94"/>
  <c r="AB445" i="94"/>
  <c r="BK445" i="94"/>
  <c r="AH445" i="94"/>
  <c r="AZ445" i="94"/>
  <c r="AT445" i="94"/>
  <c r="AM521" i="94"/>
  <c r="BD521" i="94" s="1"/>
  <c r="BJ509" i="94"/>
  <c r="AM525" i="94"/>
  <c r="BD525" i="94" s="1"/>
  <c r="CB500" i="94"/>
  <c r="CC500" i="94" s="1"/>
  <c r="BP500" i="94"/>
  <c r="BQ500" i="94" s="1"/>
  <c r="BV500" i="94"/>
  <c r="BW500" i="94" s="1"/>
  <c r="BY500" i="94"/>
  <c r="BZ500" i="94" s="1"/>
  <c r="BS500" i="94"/>
  <c r="BT500" i="94" s="1"/>
  <c r="BD480" i="94"/>
  <c r="BM480" i="94" s="1"/>
  <c r="BD472" i="94"/>
  <c r="BV520" i="94"/>
  <c r="BW520" i="94" s="1"/>
  <c r="CB520" i="94"/>
  <c r="CC520" i="94" s="1"/>
  <c r="BP520" i="94"/>
  <c r="BQ520" i="94" s="1"/>
  <c r="BY520" i="94"/>
  <c r="BZ520" i="94" s="1"/>
  <c r="BS520" i="94"/>
  <c r="BT520" i="94" s="1"/>
  <c r="AT488" i="94"/>
  <c r="BK488" i="94"/>
  <c r="AH488" i="94"/>
  <c r="AZ488" i="94"/>
  <c r="AB488" i="94"/>
  <c r="CR469" i="94"/>
  <c r="CR445" i="94"/>
  <c r="AL492" i="94"/>
  <c r="BC492" i="94" s="1"/>
  <c r="Y492" i="94"/>
  <c r="AK492" i="94" s="1"/>
  <c r="BB492" i="94" s="1"/>
  <c r="BI489" i="94"/>
  <c r="AL484" i="94"/>
  <c r="BC484" i="94" s="1"/>
  <c r="Y484" i="94"/>
  <c r="AK484" i="94" s="1"/>
  <c r="BB484" i="94" s="1"/>
  <c r="AT465" i="94"/>
  <c r="BK465" i="94"/>
  <c r="AH465" i="94"/>
  <c r="AZ465" i="94"/>
  <c r="AB465" i="94"/>
  <c r="BK517" i="94"/>
  <c r="AH517" i="94"/>
  <c r="AZ517" i="94"/>
  <c r="AT517" i="94"/>
  <c r="AB517" i="94"/>
  <c r="CV492" i="94"/>
  <c r="BG467" i="94"/>
  <c r="AQ466" i="94"/>
  <c r="AQ467" i="94"/>
  <c r="AJ466" i="94"/>
  <c r="BI466" i="94"/>
  <c r="AE467" i="94"/>
  <c r="L467" i="94"/>
  <c r="BH466" i="94"/>
  <c r="AW466" i="94"/>
  <c r="BH467" i="94"/>
  <c r="CR466" i="94"/>
  <c r="CE466" i="94"/>
  <c r="CV467" i="94"/>
  <c r="AW467" i="94"/>
  <c r="AJ467" i="94"/>
  <c r="T467" i="94" s="1"/>
  <c r="CG467" i="94" s="1"/>
  <c r="BG466" i="94"/>
  <c r="AE466" i="94"/>
  <c r="CR467" i="94"/>
  <c r="L466" i="94"/>
  <c r="CV466" i="94"/>
  <c r="AM466" i="94"/>
  <c r="BD466" i="94" s="1"/>
  <c r="CH457" i="94"/>
  <c r="BG444" i="94"/>
  <c r="BI444" i="94"/>
  <c r="BV512" i="94"/>
  <c r="BW512" i="94" s="1"/>
  <c r="CB512" i="94"/>
  <c r="CC512" i="94" s="1"/>
  <c r="BP512" i="94"/>
  <c r="BQ512" i="94" s="1"/>
  <c r="BS512" i="94"/>
  <c r="BT512" i="94" s="1"/>
  <c r="BY512" i="94"/>
  <c r="BZ512" i="94" s="1"/>
  <c r="BS513" i="94"/>
  <c r="BT513" i="94" s="1"/>
  <c r="CB513" i="94"/>
  <c r="CC513" i="94" s="1"/>
  <c r="BP513" i="94"/>
  <c r="BQ513" i="94" s="1"/>
  <c r="BY513" i="94"/>
  <c r="BZ513" i="94" s="1"/>
  <c r="BV513" i="94"/>
  <c r="BW513" i="94" s="1"/>
  <c r="BK478" i="94"/>
  <c r="AH478" i="94"/>
  <c r="AZ478" i="94"/>
  <c r="AB478" i="94"/>
  <c r="AT478" i="94"/>
  <c r="AJ413" i="94"/>
  <c r="U413" i="94" s="1"/>
  <c r="AK485" i="94"/>
  <c r="BB485" i="94" s="1"/>
  <c r="Y465" i="94"/>
  <c r="AK465" i="94" s="1"/>
  <c r="BB465" i="94" s="1"/>
  <c r="AL465" i="94"/>
  <c r="BC465" i="94" s="1"/>
  <c r="BK429" i="94"/>
  <c r="AH429" i="94"/>
  <c r="AZ429" i="94"/>
  <c r="AT429" i="94"/>
  <c r="AB429" i="94"/>
  <c r="BI397" i="94"/>
  <c r="BM455" i="94"/>
  <c r="BS455" i="94"/>
  <c r="BT455" i="94" s="1"/>
  <c r="BY455" i="94"/>
  <c r="BZ455" i="94" s="1"/>
  <c r="BV455" i="94"/>
  <c r="BW455" i="94" s="1"/>
  <c r="BP455" i="94"/>
  <c r="BQ455" i="94" s="1"/>
  <c r="CB455" i="94"/>
  <c r="CC455" i="94" s="1"/>
  <c r="BV454" i="94"/>
  <c r="BW454" i="94" s="1"/>
  <c r="BS454" i="94"/>
  <c r="BT454" i="94" s="1"/>
  <c r="CB454" i="94"/>
  <c r="CC454" i="94" s="1"/>
  <c r="BP454" i="94"/>
  <c r="BQ454" i="94" s="1"/>
  <c r="BY454" i="94"/>
  <c r="BZ454" i="94" s="1"/>
  <c r="BV413" i="94"/>
  <c r="BW413" i="94" s="1"/>
  <c r="BS413" i="94"/>
  <c r="BT413" i="94" s="1"/>
  <c r="BY413" i="94"/>
  <c r="BZ413" i="94" s="1"/>
  <c r="CB413" i="94"/>
  <c r="CC413" i="94" s="1"/>
  <c r="BP413" i="94"/>
  <c r="BQ413" i="94" s="1"/>
  <c r="AJ588" i="94"/>
  <c r="U588" i="94" s="1"/>
  <c r="Y589" i="94"/>
  <c r="AK589" i="94" s="1"/>
  <c r="BB589" i="94" s="1"/>
  <c r="AL589" i="94"/>
  <c r="BC589" i="94" s="1"/>
  <c r="AJ495" i="94"/>
  <c r="U495" i="94" s="1"/>
  <c r="AL469" i="94"/>
  <c r="BC469" i="94" s="1"/>
  <c r="CH405" i="94"/>
  <c r="CI405" i="94" s="1"/>
  <c r="AL461" i="94"/>
  <c r="BC461" i="94" s="1"/>
  <c r="AL470" i="94"/>
  <c r="BC470" i="94" s="1"/>
  <c r="Y470" i="94"/>
  <c r="AK470" i="94" s="1"/>
  <c r="BB470" i="94" s="1"/>
  <c r="AW371" i="94"/>
  <c r="CR371" i="94"/>
  <c r="BI371" i="94"/>
  <c r="AE370" i="94"/>
  <c r="L370" i="94"/>
  <c r="AE371" i="94"/>
  <c r="CR370" i="94"/>
  <c r="CV371" i="94"/>
  <c r="AQ371" i="94"/>
  <c r="AW370" i="94"/>
  <c r="L371" i="94"/>
  <c r="CE370" i="94"/>
  <c r="BG370" i="94"/>
  <c r="BG371" i="94"/>
  <c r="AQ370" i="94"/>
  <c r="CV370" i="94"/>
  <c r="AJ370" i="94"/>
  <c r="AL418" i="94"/>
  <c r="BC418" i="94" s="1"/>
  <c r="Y418" i="94"/>
  <c r="AK418" i="94" s="1"/>
  <c r="BB418" i="94" s="1"/>
  <c r="CV384" i="94"/>
  <c r="AZ305" i="94"/>
  <c r="AB305" i="94"/>
  <c r="BK305" i="94"/>
  <c r="AH305" i="94"/>
  <c r="AT305" i="94"/>
  <c r="AM409" i="94"/>
  <c r="BD409" i="94" s="1"/>
  <c r="BM409" i="94" s="1"/>
  <c r="BC372" i="94"/>
  <c r="AM395" i="94"/>
  <c r="BD395" i="94" s="1"/>
  <c r="BM395" i="94" s="1"/>
  <c r="BG381" i="94"/>
  <c r="BJ381" i="94" s="1"/>
  <c r="T381" i="94"/>
  <c r="CG381" i="94" s="1"/>
  <c r="CI381" i="94" s="1"/>
  <c r="T297" i="94"/>
  <c r="CG297" i="94" s="1"/>
  <c r="CI297" i="94" s="1"/>
  <c r="BH417" i="94"/>
  <c r="AL412" i="94"/>
  <c r="BC412" i="94" s="1"/>
  <c r="BK389" i="94"/>
  <c r="AH389" i="94"/>
  <c r="AZ389" i="94"/>
  <c r="AT389" i="94"/>
  <c r="AB389" i="94"/>
  <c r="AZ373" i="94"/>
  <c r="AB373" i="94"/>
  <c r="AT373" i="94"/>
  <c r="BK373" i="94"/>
  <c r="AH373" i="94"/>
  <c r="AJ449" i="94"/>
  <c r="U449" i="94" s="1"/>
  <c r="AL410" i="94"/>
  <c r="BC410" i="94" s="1"/>
  <c r="Y410" i="94"/>
  <c r="AK410" i="94" s="1"/>
  <c r="BB410" i="94" s="1"/>
  <c r="CI411" i="94"/>
  <c r="CV363" i="94"/>
  <c r="BI304" i="94"/>
  <c r="BG304" i="94"/>
  <c r="CE294" i="94"/>
  <c r="BH295" i="94"/>
  <c r="AW295" i="94"/>
  <c r="BG295" i="94"/>
  <c r="CR295" i="94"/>
  <c r="AQ294" i="94"/>
  <c r="CV295" i="94"/>
  <c r="BI295" i="94"/>
  <c r="AE295" i="94"/>
  <c r="L295" i="94"/>
  <c r="AW294" i="94"/>
  <c r="AQ295" i="94"/>
  <c r="AE294" i="94"/>
  <c r="BI294" i="94"/>
  <c r="AM294" i="94"/>
  <c r="BD294" i="94" s="1"/>
  <c r="L294" i="94"/>
  <c r="CV294" i="94"/>
  <c r="CR294" i="94"/>
  <c r="AK388" i="94"/>
  <c r="BB388" i="94" s="1"/>
  <c r="CV309" i="94"/>
  <c r="AL353" i="94"/>
  <c r="BC353" i="94" s="1"/>
  <c r="Y353" i="94"/>
  <c r="AK353" i="94" s="1"/>
  <c r="BB353" i="94" s="1"/>
  <c r="BI348" i="94"/>
  <c r="BJ348" i="94" s="1"/>
  <c r="CB334" i="94"/>
  <c r="CC334" i="94" s="1"/>
  <c r="BP334" i="94"/>
  <c r="BQ334" i="94" s="1"/>
  <c r="BY334" i="94"/>
  <c r="BZ334" i="94" s="1"/>
  <c r="BS334" i="94"/>
  <c r="BT334" i="94" s="1"/>
  <c r="BV334" i="94"/>
  <c r="BW334" i="94" s="1"/>
  <c r="BS335" i="94"/>
  <c r="BT335" i="94" s="1"/>
  <c r="CB335" i="94"/>
  <c r="CC335" i="94" s="1"/>
  <c r="BP335" i="94"/>
  <c r="BQ335" i="94" s="1"/>
  <c r="BY335" i="94"/>
  <c r="BZ335" i="94" s="1"/>
  <c r="BV335" i="94"/>
  <c r="BW335" i="94" s="1"/>
  <c r="AL312" i="94"/>
  <c r="BC312" i="94" s="1"/>
  <c r="Y312" i="94"/>
  <c r="AK312" i="94" s="1"/>
  <c r="BB312" i="94" s="1"/>
  <c r="BH280" i="94"/>
  <c r="CH273" i="94"/>
  <c r="CI273" i="94" s="1"/>
  <c r="BK273" i="94"/>
  <c r="AH273" i="94"/>
  <c r="AZ273" i="94"/>
  <c r="AT273" i="94"/>
  <c r="AB273" i="94"/>
  <c r="AN273" i="94" s="1"/>
  <c r="AZ271" i="94"/>
  <c r="AB271" i="94"/>
  <c r="AT271" i="94"/>
  <c r="BK271" i="94"/>
  <c r="AH271" i="94"/>
  <c r="AZ255" i="94"/>
  <c r="AB255" i="94"/>
  <c r="AT255" i="94"/>
  <c r="BK255" i="94"/>
  <c r="AH255" i="94"/>
  <c r="AB223" i="94"/>
  <c r="AZ223" i="94"/>
  <c r="AH223" i="94"/>
  <c r="BK223" i="94"/>
  <c r="AT223" i="94"/>
  <c r="CR431" i="94"/>
  <c r="CV430" i="94"/>
  <c r="AQ430" i="94"/>
  <c r="AQ431" i="94"/>
  <c r="BG430" i="94"/>
  <c r="BG431" i="94"/>
  <c r="BI430" i="94"/>
  <c r="AE430" i="94"/>
  <c r="L430" i="94"/>
  <c r="AE431" i="94"/>
  <c r="L431" i="94"/>
  <c r="CE430" i="94"/>
  <c r="BH430" i="94"/>
  <c r="AW430" i="94"/>
  <c r="CV431" i="94"/>
  <c r="CR430" i="94"/>
  <c r="AW431" i="94"/>
  <c r="AL352" i="94"/>
  <c r="BC352" i="94" s="1"/>
  <c r="AB320" i="94"/>
  <c r="AT320" i="94"/>
  <c r="AZ320" i="94"/>
  <c r="AH320" i="94"/>
  <c r="BK320" i="94"/>
  <c r="AT316" i="94"/>
  <c r="BK316" i="94"/>
  <c r="AH316" i="94"/>
  <c r="AZ316" i="94"/>
  <c r="AB316" i="94"/>
  <c r="AN309" i="94"/>
  <c r="BE309" i="94" s="1"/>
  <c r="BN309" i="94" s="1"/>
  <c r="AT300" i="94"/>
  <c r="AZ300" i="94"/>
  <c r="AB300" i="94"/>
  <c r="AH300" i="94"/>
  <c r="BK300" i="94"/>
  <c r="BD300" i="94"/>
  <c r="AQ283" i="94"/>
  <c r="BH282" i="94"/>
  <c r="BI283" i="94"/>
  <c r="AE283" i="94"/>
  <c r="L283" i="94"/>
  <c r="CE282" i="94"/>
  <c r="AW282" i="94"/>
  <c r="AM283" i="94"/>
  <c r="BD283" i="94" s="1"/>
  <c r="L282" i="94"/>
  <c r="CR282" i="94"/>
  <c r="AE282" i="94"/>
  <c r="CV283" i="94"/>
  <c r="AQ282" i="94"/>
  <c r="CR283" i="94"/>
  <c r="AW283" i="94"/>
  <c r="BG283" i="94"/>
  <c r="BJ283" i="94" s="1"/>
  <c r="AM282" i="94"/>
  <c r="BD282" i="94" s="1"/>
  <c r="BH283" i="94"/>
  <c r="CV282" i="94"/>
  <c r="CB425" i="94"/>
  <c r="CC425" i="94" s="1"/>
  <c r="BP425" i="94"/>
  <c r="BQ425" i="94" s="1"/>
  <c r="BY425" i="94"/>
  <c r="BZ425" i="94" s="1"/>
  <c r="BS425" i="94"/>
  <c r="BT425" i="94" s="1"/>
  <c r="BV425" i="94"/>
  <c r="BW425" i="94" s="1"/>
  <c r="BJ360" i="94"/>
  <c r="BM360" i="94" s="1"/>
  <c r="AT356" i="94"/>
  <c r="BK356" i="94"/>
  <c r="AH356" i="94"/>
  <c r="AZ356" i="94"/>
  <c r="AB356" i="94"/>
  <c r="CB342" i="94"/>
  <c r="CC342" i="94" s="1"/>
  <c r="BP342" i="94"/>
  <c r="BQ342" i="94" s="1"/>
  <c r="BY342" i="94"/>
  <c r="BZ342" i="94" s="1"/>
  <c r="BS342" i="94"/>
  <c r="BT342" i="94" s="1"/>
  <c r="BV342" i="94"/>
  <c r="BW342" i="94" s="1"/>
  <c r="BS343" i="94"/>
  <c r="BT343" i="94" s="1"/>
  <c r="CB343" i="94"/>
  <c r="CC343" i="94" s="1"/>
  <c r="BP343" i="94"/>
  <c r="BQ343" i="94" s="1"/>
  <c r="BY343" i="94"/>
  <c r="BZ343" i="94" s="1"/>
  <c r="BV343" i="94"/>
  <c r="BW343" i="94" s="1"/>
  <c r="AB334" i="94"/>
  <c r="AT334" i="94"/>
  <c r="BK334" i="94"/>
  <c r="AH334" i="94"/>
  <c r="AZ334" i="94"/>
  <c r="AL329" i="94"/>
  <c r="BC329" i="94" s="1"/>
  <c r="Y329" i="94"/>
  <c r="AK329" i="94" s="1"/>
  <c r="BB329" i="94" s="1"/>
  <c r="BI325" i="94"/>
  <c r="BJ325" i="94" s="1"/>
  <c r="BH325" i="94"/>
  <c r="CH324" i="94"/>
  <c r="AL325" i="94"/>
  <c r="BC325" i="94" s="1"/>
  <c r="Y325" i="94"/>
  <c r="AK325" i="94" s="1"/>
  <c r="BB325" i="94" s="1"/>
  <c r="AM284" i="94"/>
  <c r="BD284" i="94" s="1"/>
  <c r="AL280" i="94"/>
  <c r="BC280" i="94" s="1"/>
  <c r="Y280" i="94"/>
  <c r="AK280" i="94" s="1"/>
  <c r="BB280" i="94" s="1"/>
  <c r="AB437" i="94"/>
  <c r="BK437" i="94"/>
  <c r="AH437" i="94"/>
  <c r="AZ437" i="94"/>
  <c r="AT437" i="94"/>
  <c r="BJ437" i="94"/>
  <c r="AL420" i="94"/>
  <c r="BC420" i="94" s="1"/>
  <c r="AB311" i="94"/>
  <c r="AT311" i="94"/>
  <c r="AH311" i="94"/>
  <c r="BK311" i="94"/>
  <c r="AZ311" i="94"/>
  <c r="AL311" i="94"/>
  <c r="BC311" i="94" s="1"/>
  <c r="Y311" i="94"/>
  <c r="AK311" i="94" s="1"/>
  <c r="BB311" i="94" s="1"/>
  <c r="CR263" i="94"/>
  <c r="CR231" i="94"/>
  <c r="CR215" i="94"/>
  <c r="CR375" i="94"/>
  <c r="AQ374" i="94"/>
  <c r="BG375" i="94"/>
  <c r="AE374" i="94"/>
  <c r="L374" i="94"/>
  <c r="BI375" i="94"/>
  <c r="AE375" i="94"/>
  <c r="L375" i="94"/>
  <c r="AW374" i="94"/>
  <c r="AM374" i="94"/>
  <c r="BD374" i="94" s="1"/>
  <c r="BH375" i="94"/>
  <c r="CE374" i="94"/>
  <c r="CV374" i="94"/>
  <c r="BG374" i="94"/>
  <c r="AQ375" i="94"/>
  <c r="AW375" i="94"/>
  <c r="CR374" i="94"/>
  <c r="CV375" i="94"/>
  <c r="AB351" i="94"/>
  <c r="AT351" i="94"/>
  <c r="AZ351" i="94"/>
  <c r="AH351" i="94"/>
  <c r="BK351" i="94"/>
  <c r="AL351" i="94"/>
  <c r="BC351" i="94" s="1"/>
  <c r="Y351" i="94"/>
  <c r="AK351" i="94" s="1"/>
  <c r="BB351" i="94" s="1"/>
  <c r="BV337" i="94"/>
  <c r="BW337" i="94" s="1"/>
  <c r="BS337" i="94"/>
  <c r="BT337" i="94" s="1"/>
  <c r="CB337" i="94"/>
  <c r="CC337" i="94" s="1"/>
  <c r="BP337" i="94"/>
  <c r="BQ337" i="94" s="1"/>
  <c r="BY337" i="94"/>
  <c r="BZ337" i="94" s="1"/>
  <c r="BS336" i="94"/>
  <c r="BT336" i="94" s="1"/>
  <c r="CB336" i="94"/>
  <c r="CC336" i="94" s="1"/>
  <c r="BP336" i="94"/>
  <c r="BQ336" i="94" s="1"/>
  <c r="BV336" i="94"/>
  <c r="BW336" i="94" s="1"/>
  <c r="BY336" i="94"/>
  <c r="BZ336" i="94" s="1"/>
  <c r="BI332" i="94"/>
  <c r="BJ332" i="94" s="1"/>
  <c r="AQ314" i="94"/>
  <c r="CV315" i="94"/>
  <c r="AQ315" i="94"/>
  <c r="CV314" i="94"/>
  <c r="AJ314" i="94"/>
  <c r="BH314" i="94"/>
  <c r="BI315" i="94"/>
  <c r="BI314" i="94"/>
  <c r="AE314" i="94"/>
  <c r="L314" i="94"/>
  <c r="AE315" i="94"/>
  <c r="L315" i="94"/>
  <c r="AW314" i="94"/>
  <c r="CR315" i="94"/>
  <c r="CE314" i="94"/>
  <c r="AW315" i="94"/>
  <c r="BG314" i="94"/>
  <c r="AM315" i="94"/>
  <c r="BD315" i="94" s="1"/>
  <c r="CR314" i="94"/>
  <c r="AQ291" i="94"/>
  <c r="CV290" i="94"/>
  <c r="BG290" i="94"/>
  <c r="AE291" i="94"/>
  <c r="L291" i="94"/>
  <c r="BH290" i="94"/>
  <c r="AW290" i="94"/>
  <c r="CE290" i="94"/>
  <c r="AW291" i="94"/>
  <c r="CR290" i="94"/>
  <c r="AE290" i="94"/>
  <c r="AM290" i="94"/>
  <c r="AQ290" i="94"/>
  <c r="AJ291" i="94"/>
  <c r="BI291" i="94"/>
  <c r="L290" i="94"/>
  <c r="BG291" i="94"/>
  <c r="CV291" i="94"/>
  <c r="CR291" i="94"/>
  <c r="AM486" i="94"/>
  <c r="BD486" i="94" s="1"/>
  <c r="BM486" i="94" s="1"/>
  <c r="AM399" i="94"/>
  <c r="AQ398" i="94"/>
  <c r="AQ399" i="94"/>
  <c r="BH398" i="94"/>
  <c r="CV399" i="94"/>
  <c r="CV398" i="94"/>
  <c r="AE398" i="94"/>
  <c r="L398" i="94"/>
  <c r="BI399" i="94"/>
  <c r="AE399" i="94"/>
  <c r="L399" i="94"/>
  <c r="CE398" i="94"/>
  <c r="AW398" i="94"/>
  <c r="AM398" i="94"/>
  <c r="BD398" i="94" s="1"/>
  <c r="CR398" i="94"/>
  <c r="AW399" i="94"/>
  <c r="BG399" i="94"/>
  <c r="BJ399" i="94" s="1"/>
  <c r="CR399" i="94"/>
  <c r="BH399" i="94"/>
  <c r="AL231" i="94"/>
  <c r="BC231" i="94" s="1"/>
  <c r="BD341" i="94"/>
  <c r="AM318" i="94"/>
  <c r="BD318" i="94" s="1"/>
  <c r="BM318" i="94" s="1"/>
  <c r="BY241" i="94"/>
  <c r="BZ241" i="94" s="1"/>
  <c r="BS241" i="94"/>
  <c r="BT241" i="94" s="1"/>
  <c r="BP241" i="94"/>
  <c r="BQ241" i="94" s="1"/>
  <c r="CB241" i="94"/>
  <c r="CC241" i="94" s="1"/>
  <c r="BV241" i="94"/>
  <c r="BW241" i="94" s="1"/>
  <c r="BV240" i="94"/>
  <c r="BW240" i="94" s="1"/>
  <c r="BS240" i="94"/>
  <c r="BT240" i="94" s="1"/>
  <c r="CB240" i="94"/>
  <c r="CC240" i="94" s="1"/>
  <c r="BP240" i="94"/>
  <c r="BQ240" i="94" s="1"/>
  <c r="BY240" i="94"/>
  <c r="BZ240" i="94" s="1"/>
  <c r="BB238" i="94"/>
  <c r="AM219" i="94"/>
  <c r="CV218" i="94"/>
  <c r="AQ219" i="94"/>
  <c r="BH218" i="94"/>
  <c r="BH219" i="94"/>
  <c r="AE218" i="94"/>
  <c r="L218" i="94"/>
  <c r="CR218" i="94"/>
  <c r="AW218" i="94"/>
  <c r="BG219" i="94"/>
  <c r="CE218" i="94"/>
  <c r="CV219" i="94"/>
  <c r="AQ218" i="94"/>
  <c r="AW219" i="94"/>
  <c r="L219" i="94"/>
  <c r="BI219" i="94"/>
  <c r="CR219" i="94"/>
  <c r="AE219" i="94"/>
  <c r="CV209" i="94"/>
  <c r="AQ209" i="94"/>
  <c r="BI208" i="94"/>
  <c r="AE209" i="94"/>
  <c r="L209" i="94"/>
  <c r="AW208" i="94"/>
  <c r="CE208" i="94"/>
  <c r="BH209" i="94"/>
  <c r="AW209" i="94"/>
  <c r="L208" i="94"/>
  <c r="AE208" i="94"/>
  <c r="AQ208" i="94"/>
  <c r="CR209" i="94"/>
  <c r="BG209" i="94"/>
  <c r="CV208" i="94"/>
  <c r="CR208" i="94"/>
  <c r="AL191" i="94"/>
  <c r="BC191" i="94" s="1"/>
  <c r="Y191" i="94"/>
  <c r="AK191" i="94" s="1"/>
  <c r="BB191" i="94" s="1"/>
  <c r="CR182" i="94"/>
  <c r="AZ345" i="94"/>
  <c r="AB345" i="94"/>
  <c r="BK345" i="94"/>
  <c r="AH345" i="94"/>
  <c r="AT345" i="94"/>
  <c r="BD213" i="94"/>
  <c r="BM213" i="94" s="1"/>
  <c r="AJ204" i="94"/>
  <c r="U204" i="94" s="1"/>
  <c r="CV195" i="94"/>
  <c r="AM402" i="94"/>
  <c r="BD402" i="94" s="1"/>
  <c r="AL362" i="94"/>
  <c r="BC362" i="94" s="1"/>
  <c r="AL247" i="94"/>
  <c r="BC247" i="94" s="1"/>
  <c r="BD229" i="94"/>
  <c r="BM229" i="94" s="1"/>
  <c r="AJ213" i="94"/>
  <c r="U213" i="94" s="1"/>
  <c r="BV186" i="94"/>
  <c r="BW186" i="94" s="1"/>
  <c r="BS186" i="94"/>
  <c r="BT186" i="94" s="1"/>
  <c r="CB186" i="94"/>
  <c r="CC186" i="94" s="1"/>
  <c r="BP186" i="94"/>
  <c r="BQ186" i="94" s="1"/>
  <c r="BY186" i="94"/>
  <c r="BZ186" i="94" s="1"/>
  <c r="BK179" i="94"/>
  <c r="AH179" i="94"/>
  <c r="AZ179" i="94"/>
  <c r="AT179" i="94"/>
  <c r="AB179" i="94"/>
  <c r="BH154" i="94"/>
  <c r="AL336" i="94"/>
  <c r="BC336" i="94" s="1"/>
  <c r="AL268" i="94"/>
  <c r="BC268" i="94" s="1"/>
  <c r="Y268" i="94"/>
  <c r="AK268" i="94" s="1"/>
  <c r="BB268" i="94" s="1"/>
  <c r="AL239" i="94"/>
  <c r="BC239" i="94" s="1"/>
  <c r="AJ229" i="94"/>
  <c r="U229" i="94" s="1"/>
  <c r="BC222" i="94"/>
  <c r="AL194" i="94"/>
  <c r="BC194" i="94" s="1"/>
  <c r="Y194" i="94"/>
  <c r="AK194" i="94" s="1"/>
  <c r="BB194" i="94" s="1"/>
  <c r="BS171" i="94"/>
  <c r="BT171" i="94" s="1"/>
  <c r="CB171" i="94"/>
  <c r="CC171" i="94" s="1"/>
  <c r="BY171" i="94"/>
  <c r="BZ171" i="94" s="1"/>
  <c r="BP171" i="94"/>
  <c r="BQ171" i="94" s="1"/>
  <c r="BV171" i="94"/>
  <c r="BW171" i="94" s="1"/>
  <c r="BS155" i="94"/>
  <c r="BT155" i="94" s="1"/>
  <c r="CB155" i="94"/>
  <c r="CC155" i="94" s="1"/>
  <c r="BY155" i="94"/>
  <c r="BZ155" i="94" s="1"/>
  <c r="BP155" i="94"/>
  <c r="BQ155" i="94" s="1"/>
  <c r="BV155" i="94"/>
  <c r="BW155" i="94" s="1"/>
  <c r="Y143" i="94"/>
  <c r="AK143" i="94" s="1"/>
  <c r="BB143" i="94" s="1"/>
  <c r="AL143" i="94"/>
  <c r="BC143" i="94" s="1"/>
  <c r="AB293" i="94"/>
  <c r="AT293" i="94"/>
  <c r="BK293" i="94"/>
  <c r="AH293" i="94"/>
  <c r="AZ293" i="94"/>
  <c r="AL273" i="94"/>
  <c r="BC273" i="94" s="1"/>
  <c r="BG260" i="94"/>
  <c r="AM220" i="94"/>
  <c r="BD220" i="94" s="1"/>
  <c r="Y195" i="94"/>
  <c r="AK195" i="94" s="1"/>
  <c r="BB195" i="94" s="1"/>
  <c r="AL195" i="94"/>
  <c r="BC195" i="94" s="1"/>
  <c r="CB190" i="94"/>
  <c r="CC190" i="94" s="1"/>
  <c r="BP190" i="94"/>
  <c r="BQ190" i="94" s="1"/>
  <c r="BY190" i="94"/>
  <c r="BZ190" i="94" s="1"/>
  <c r="BV190" i="94"/>
  <c r="BW190" i="94" s="1"/>
  <c r="BS190" i="94"/>
  <c r="BT190" i="94" s="1"/>
  <c r="CV174" i="94"/>
  <c r="CR162" i="94"/>
  <c r="AM157" i="94"/>
  <c r="BD157" i="94" s="1"/>
  <c r="AQ157" i="94"/>
  <c r="CV156" i="94"/>
  <c r="AJ157" i="94"/>
  <c r="BG157" i="94"/>
  <c r="BI156" i="94"/>
  <c r="AE156" i="94"/>
  <c r="L156" i="94"/>
  <c r="BI157" i="94"/>
  <c r="AE157" i="94"/>
  <c r="L157" i="94"/>
  <c r="BH156" i="94"/>
  <c r="AW156" i="94"/>
  <c r="CR157" i="94"/>
  <c r="CR156" i="94"/>
  <c r="BH157" i="94"/>
  <c r="AQ156" i="94"/>
  <c r="CE156" i="94"/>
  <c r="CV157" i="94"/>
  <c r="AW157" i="94"/>
  <c r="BG156" i="94"/>
  <c r="BI150" i="94"/>
  <c r="BG150" i="94"/>
  <c r="BJ257" i="94"/>
  <c r="AJ256" i="94"/>
  <c r="U256" i="94" s="1"/>
  <c r="Y257" i="94"/>
  <c r="AK257" i="94" s="1"/>
  <c r="BB257" i="94" s="1"/>
  <c r="AL257" i="94"/>
  <c r="BC257" i="94" s="1"/>
  <c r="AM248" i="94"/>
  <c r="BD248" i="94" s="1"/>
  <c r="BM248" i="94" s="1"/>
  <c r="AM245" i="94"/>
  <c r="BD245" i="94" s="1"/>
  <c r="BS245" i="94"/>
  <c r="BT245" i="94" s="1"/>
  <c r="BY245" i="94"/>
  <c r="BZ245" i="94" s="1"/>
  <c r="CB245" i="94"/>
  <c r="CC245" i="94" s="1"/>
  <c r="BV245" i="94"/>
  <c r="BW245" i="94" s="1"/>
  <c r="BP245" i="94"/>
  <c r="BQ245" i="94" s="1"/>
  <c r="AJ233" i="94"/>
  <c r="U233" i="94" s="1"/>
  <c r="AL215" i="94"/>
  <c r="BC215" i="94" s="1"/>
  <c r="AL170" i="94"/>
  <c r="BC170" i="94" s="1"/>
  <c r="Y170" i="94"/>
  <c r="AK170" i="94" s="1"/>
  <c r="BB170" i="94" s="1"/>
  <c r="BD155" i="94"/>
  <c r="BH150" i="94"/>
  <c r="BV138" i="94"/>
  <c r="BW138" i="94" s="1"/>
  <c r="CB138" i="94"/>
  <c r="CC138" i="94" s="1"/>
  <c r="BP138" i="94"/>
  <c r="BQ138" i="94" s="1"/>
  <c r="BY138" i="94"/>
  <c r="BZ138" i="94" s="1"/>
  <c r="BS138" i="94"/>
  <c r="BT138" i="94" s="1"/>
  <c r="BK203" i="94"/>
  <c r="AH203" i="94"/>
  <c r="AZ203" i="94"/>
  <c r="AT203" i="94"/>
  <c r="AB203" i="94"/>
  <c r="Y203" i="94"/>
  <c r="AK203" i="94" s="1"/>
  <c r="BB203" i="94" s="1"/>
  <c r="AL203" i="94"/>
  <c r="BC203" i="94" s="1"/>
  <c r="AZ202" i="94"/>
  <c r="BK202" i="94"/>
  <c r="AT202" i="94"/>
  <c r="AH202" i="94"/>
  <c r="AB202" i="94"/>
  <c r="BS131" i="94"/>
  <c r="BT131" i="94" s="1"/>
  <c r="BY131" i="94"/>
  <c r="BZ131" i="94" s="1"/>
  <c r="BV131" i="94"/>
  <c r="BW131" i="94" s="1"/>
  <c r="BP131" i="94"/>
  <c r="BQ131" i="94" s="1"/>
  <c r="CB131" i="94"/>
  <c r="CC131" i="94" s="1"/>
  <c r="BS106" i="94"/>
  <c r="BT106" i="94" s="1"/>
  <c r="CB106" i="94"/>
  <c r="CC106" i="94" s="1"/>
  <c r="BP106" i="94"/>
  <c r="BQ106" i="94" s="1"/>
  <c r="BY106" i="94"/>
  <c r="BZ106" i="94" s="1"/>
  <c r="BV106" i="94"/>
  <c r="BW106" i="94" s="1"/>
  <c r="BS74" i="94"/>
  <c r="BT74" i="94" s="1"/>
  <c r="CB74" i="94"/>
  <c r="CC74" i="94" s="1"/>
  <c r="BP74" i="94"/>
  <c r="BQ74" i="94" s="1"/>
  <c r="BY74" i="94"/>
  <c r="BZ74" i="94" s="1"/>
  <c r="BV74" i="94"/>
  <c r="BW74" i="94" s="1"/>
  <c r="AJ175" i="94"/>
  <c r="U175" i="94" s="1"/>
  <c r="BD159" i="94"/>
  <c r="BM159" i="94" s="1"/>
  <c r="BS68" i="94"/>
  <c r="BT68" i="94" s="1"/>
  <c r="CB68" i="94"/>
  <c r="CC68" i="94" s="1"/>
  <c r="BP68" i="94"/>
  <c r="BQ68" i="94" s="1"/>
  <c r="BY68" i="94"/>
  <c r="BZ68" i="94" s="1"/>
  <c r="BV68" i="94"/>
  <c r="BW68" i="94" s="1"/>
  <c r="BC147" i="94"/>
  <c r="AL130" i="94"/>
  <c r="BC130" i="94" s="1"/>
  <c r="Y130" i="94"/>
  <c r="AK130" i="94" s="1"/>
  <c r="BB130" i="94" s="1"/>
  <c r="BJ127" i="94"/>
  <c r="BM127" i="94" s="1"/>
  <c r="BS85" i="94"/>
  <c r="BT85" i="94" s="1"/>
  <c r="BV85" i="94"/>
  <c r="BW85" i="94" s="1"/>
  <c r="BP85" i="94"/>
  <c r="BQ85" i="94" s="1"/>
  <c r="CB85" i="94"/>
  <c r="CC85" i="94" s="1"/>
  <c r="BY85" i="94"/>
  <c r="BZ85" i="94" s="1"/>
  <c r="CV184" i="94"/>
  <c r="AL184" i="94"/>
  <c r="BC184" i="94" s="1"/>
  <c r="Y184" i="94"/>
  <c r="AK184" i="94" s="1"/>
  <c r="BB184" i="94" s="1"/>
  <c r="BI122" i="94"/>
  <c r="BJ122" i="94" s="1"/>
  <c r="CR108" i="94"/>
  <c r="BD107" i="94"/>
  <c r="BM107" i="94" s="1"/>
  <c r="CR84" i="94"/>
  <c r="BD75" i="94"/>
  <c r="AN184" i="94"/>
  <c r="BE184" i="94" s="1"/>
  <c r="BN184" i="94" s="1"/>
  <c r="AJ179" i="94"/>
  <c r="U179" i="94" s="1"/>
  <c r="AL177" i="94"/>
  <c r="BC177" i="94" s="1"/>
  <c r="Y177" i="94"/>
  <c r="AK177" i="94" s="1"/>
  <c r="BB177" i="94" s="1"/>
  <c r="AL176" i="94"/>
  <c r="BC176" i="94" s="1"/>
  <c r="Y176" i="94"/>
  <c r="AK176" i="94" s="1"/>
  <c r="BB176" i="94" s="1"/>
  <c r="AB160" i="94"/>
  <c r="AT160" i="94"/>
  <c r="AZ160" i="94"/>
  <c r="BK160" i="94"/>
  <c r="AH160" i="94"/>
  <c r="BS160" i="94"/>
  <c r="BT160" i="94" s="1"/>
  <c r="CB160" i="94"/>
  <c r="CC160" i="94" s="1"/>
  <c r="BP160" i="94"/>
  <c r="BQ160" i="94" s="1"/>
  <c r="BY160" i="94"/>
  <c r="BZ160" i="94" s="1"/>
  <c r="BV160" i="94"/>
  <c r="BW160" i="94" s="1"/>
  <c r="AB153" i="94"/>
  <c r="AT153" i="94"/>
  <c r="BK153" i="94"/>
  <c r="AH153" i="94"/>
  <c r="AZ153" i="94"/>
  <c r="CB134" i="94"/>
  <c r="CC134" i="94" s="1"/>
  <c r="BP134" i="94"/>
  <c r="BQ134" i="94" s="1"/>
  <c r="BV134" i="94"/>
  <c r="BW134" i="94" s="1"/>
  <c r="BS134" i="94"/>
  <c r="BT134" i="94" s="1"/>
  <c r="BY134" i="94"/>
  <c r="BZ134" i="94" s="1"/>
  <c r="BH105" i="94"/>
  <c r="AW105" i="94"/>
  <c r="CR105" i="94"/>
  <c r="AQ104" i="94"/>
  <c r="AQ105" i="94"/>
  <c r="CV104" i="94"/>
  <c r="AJ104" i="94"/>
  <c r="BI104" i="94"/>
  <c r="BI105" i="94"/>
  <c r="AE105" i="94"/>
  <c r="L105" i="94"/>
  <c r="CR104" i="94"/>
  <c r="CE104" i="94"/>
  <c r="BH104" i="94"/>
  <c r="AW104" i="94"/>
  <c r="AE104" i="94"/>
  <c r="CV105" i="94"/>
  <c r="AJ105" i="94"/>
  <c r="L104" i="94"/>
  <c r="BG105" i="94"/>
  <c r="Y69" i="94"/>
  <c r="AK69" i="94" s="1"/>
  <c r="BB69" i="94" s="1"/>
  <c r="AL69" i="94"/>
  <c r="BC69" i="94" s="1"/>
  <c r="Y63" i="94"/>
  <c r="AK63" i="94" s="1"/>
  <c r="BB63" i="94" s="1"/>
  <c r="AL63" i="94"/>
  <c r="BC63" i="94" s="1"/>
  <c r="CB103" i="94"/>
  <c r="CC103" i="94" s="1"/>
  <c r="BP103" i="94"/>
  <c r="BQ103" i="94" s="1"/>
  <c r="BY103" i="94"/>
  <c r="BZ103" i="94" s="1"/>
  <c r="BV103" i="94"/>
  <c r="BW103" i="94" s="1"/>
  <c r="BS103" i="94"/>
  <c r="BT103" i="94" s="1"/>
  <c r="BH102" i="94"/>
  <c r="AL99" i="94"/>
  <c r="BC99" i="94" s="1"/>
  <c r="AM87" i="94"/>
  <c r="BD87" i="94" s="1"/>
  <c r="BM87" i="94" s="1"/>
  <c r="BS37" i="94"/>
  <c r="BT37" i="94" s="1"/>
  <c r="BY37" i="94"/>
  <c r="BZ37" i="94" s="1"/>
  <c r="BV37" i="94"/>
  <c r="BW37" i="94" s="1"/>
  <c r="BP37" i="94"/>
  <c r="BQ37" i="94" s="1"/>
  <c r="CB37" i="94"/>
  <c r="CC37" i="94" s="1"/>
  <c r="AZ30" i="94"/>
  <c r="AB30" i="94"/>
  <c r="AT30" i="94"/>
  <c r="BK30" i="94"/>
  <c r="AH30" i="94"/>
  <c r="AZ78" i="94"/>
  <c r="AB78" i="94"/>
  <c r="BK78" i="94"/>
  <c r="AH78" i="94"/>
  <c r="AT78" i="94"/>
  <c r="BC254" i="94"/>
  <c r="Y117" i="94"/>
  <c r="AK117" i="94" s="1"/>
  <c r="BB117" i="94" s="1"/>
  <c r="AL117" i="94"/>
  <c r="BC117" i="94" s="1"/>
  <c r="AL111" i="94"/>
  <c r="BC111" i="94" s="1"/>
  <c r="Y111" i="94"/>
  <c r="AK111" i="94" s="1"/>
  <c r="BB111" i="94" s="1"/>
  <c r="AL75" i="94"/>
  <c r="BC75" i="94" s="1"/>
  <c r="BD61" i="94"/>
  <c r="BM61" i="94" s="1"/>
  <c r="Y56" i="94"/>
  <c r="AK56" i="94" s="1"/>
  <c r="BB56" i="94" s="1"/>
  <c r="AL56" i="94"/>
  <c r="BC56" i="94" s="1"/>
  <c r="BB51" i="94"/>
  <c r="AL34" i="94"/>
  <c r="BC34" i="94" s="1"/>
  <c r="Y34" i="94"/>
  <c r="AK34" i="94" s="1"/>
  <c r="BB34" i="94" s="1"/>
  <c r="BI119" i="94"/>
  <c r="BJ119" i="94" s="1"/>
  <c r="BD70" i="94"/>
  <c r="AM71" i="94"/>
  <c r="BD71" i="94" s="1"/>
  <c r="BM71" i="94" s="1"/>
  <c r="BI56" i="94"/>
  <c r="BJ56" i="94" s="1"/>
  <c r="BM56" i="94" s="1"/>
  <c r="BD46" i="94"/>
  <c r="BK39" i="94"/>
  <c r="AH39" i="94"/>
  <c r="AZ39" i="94"/>
  <c r="AT39" i="94"/>
  <c r="AB39" i="94"/>
  <c r="BV23" i="94"/>
  <c r="BW23" i="94" s="1"/>
  <c r="BS23" i="94"/>
  <c r="BT23" i="94" s="1"/>
  <c r="CB23" i="94"/>
  <c r="CC23" i="94" s="1"/>
  <c r="BP23" i="94"/>
  <c r="BQ23" i="94" s="1"/>
  <c r="BY23" i="94"/>
  <c r="BZ23" i="94" s="1"/>
  <c r="BC100" i="94"/>
  <c r="BG51" i="94"/>
  <c r="AM42" i="94"/>
  <c r="BD42" i="94" s="1"/>
  <c r="BC76" i="94"/>
  <c r="AL54" i="94"/>
  <c r="BC54" i="94" s="1"/>
  <c r="Y54" i="94"/>
  <c r="AK54" i="94" s="1"/>
  <c r="BB54" i="94" s="1"/>
  <c r="CB51" i="94"/>
  <c r="CC51" i="94" s="1"/>
  <c r="BP51" i="94"/>
  <c r="BQ51" i="94" s="1"/>
  <c r="BY51" i="94"/>
  <c r="BZ51" i="94" s="1"/>
  <c r="BV51" i="94"/>
  <c r="BW51" i="94" s="1"/>
  <c r="BS51" i="94"/>
  <c r="BT51" i="94" s="1"/>
  <c r="CB43" i="94"/>
  <c r="CC43" i="94" s="1"/>
  <c r="BP43" i="94"/>
  <c r="BQ43" i="94" s="1"/>
  <c r="BY43" i="94"/>
  <c r="BZ43" i="94" s="1"/>
  <c r="BV43" i="94"/>
  <c r="BW43" i="94" s="1"/>
  <c r="BS43" i="94"/>
  <c r="BT43" i="94" s="1"/>
  <c r="AM22" i="94"/>
  <c r="BD22" i="94" s="1"/>
  <c r="AJ19" i="94"/>
  <c r="U19" i="94" s="1"/>
  <c r="BC272" i="94"/>
  <c r="AJ127" i="94"/>
  <c r="U127" i="94" s="1"/>
  <c r="CV58" i="94"/>
  <c r="AL46" i="94"/>
  <c r="BC46" i="94" s="1"/>
  <c r="AZ20" i="94"/>
  <c r="AB20" i="94"/>
  <c r="AT20" i="94"/>
  <c r="BK20" i="94"/>
  <c r="AH20" i="94"/>
  <c r="Y21" i="94"/>
  <c r="AK21" i="94" s="1"/>
  <c r="BB21" i="94" s="1"/>
  <c r="AL21" i="94"/>
  <c r="BC21" i="94" s="1"/>
  <c r="AL20" i="94"/>
  <c r="BC20" i="94" s="1"/>
  <c r="Y20" i="94"/>
  <c r="AK20" i="94" s="1"/>
  <c r="BB20" i="94" s="1"/>
  <c r="BG20" i="94"/>
  <c r="BJ20" i="94" s="1"/>
  <c r="BJ960" i="94" l="1"/>
  <c r="BJ1000" i="94"/>
  <c r="AN79" i="94"/>
  <c r="BM885" i="94"/>
  <c r="BM410" i="94"/>
  <c r="CI590" i="94"/>
  <c r="BJ703" i="94"/>
  <c r="CI227" i="94"/>
  <c r="AN632" i="94"/>
  <c r="CI166" i="94"/>
  <c r="BM724" i="94"/>
  <c r="CI767" i="94"/>
  <c r="D37" i="97"/>
  <c r="H37" i="97" s="1"/>
  <c r="AN236" i="94"/>
  <c r="BJ367" i="94"/>
  <c r="T790" i="94"/>
  <c r="CG790" i="94" s="1"/>
  <c r="CI427" i="94"/>
  <c r="CI786" i="94"/>
  <c r="BM75" i="94"/>
  <c r="BM233" i="94"/>
  <c r="K71" i="93"/>
  <c r="BJ265" i="94"/>
  <c r="BJ465" i="94"/>
  <c r="BM465" i="94" s="1"/>
  <c r="BJ777" i="94"/>
  <c r="BM777" i="94" s="1"/>
  <c r="CI106" i="94"/>
  <c r="CI634" i="94"/>
  <c r="T593" i="94"/>
  <c r="CG593" i="94" s="1"/>
  <c r="BE934" i="94"/>
  <c r="BN934" i="94" s="1"/>
  <c r="CI324" i="94"/>
  <c r="BM766" i="94"/>
  <c r="AN662" i="94"/>
  <c r="BE662" i="94" s="1"/>
  <c r="BN662" i="94" s="1"/>
  <c r="I36" i="93"/>
  <c r="I73" i="93" s="1"/>
  <c r="I91" i="93" s="1"/>
  <c r="I30" i="93"/>
  <c r="AN721" i="94"/>
  <c r="BJ846" i="94"/>
  <c r="BJ868" i="94"/>
  <c r="BM868" i="94" s="1"/>
  <c r="BM377" i="94"/>
  <c r="BM117" i="94"/>
  <c r="CI554" i="94"/>
  <c r="CI902" i="94"/>
  <c r="BM22" i="94"/>
  <c r="BM269" i="94"/>
  <c r="BJ22" i="94"/>
  <c r="BE228" i="94"/>
  <c r="BN228" i="94" s="1"/>
  <c r="BM632" i="94"/>
  <c r="BM204" i="94"/>
  <c r="BM153" i="94"/>
  <c r="BJ515" i="94"/>
  <c r="T241" i="94"/>
  <c r="CG241" i="94" s="1"/>
  <c r="U793" i="94"/>
  <c r="CH793" i="94" s="1"/>
  <c r="BE260" i="94"/>
  <c r="BN260" i="94" s="1"/>
  <c r="AN494" i="94"/>
  <c r="BE494" i="94" s="1"/>
  <c r="BN494" i="94" s="1"/>
  <c r="AN567" i="94"/>
  <c r="BE567" i="94" s="1"/>
  <c r="BN567" i="94" s="1"/>
  <c r="BE504" i="94"/>
  <c r="BN504" i="94" s="1"/>
  <c r="BJ709" i="94"/>
  <c r="CI688" i="94"/>
  <c r="BM311" i="94"/>
  <c r="BM328" i="94"/>
  <c r="BM700" i="94"/>
  <c r="CI71" i="94"/>
  <c r="BN914" i="94"/>
  <c r="T978" i="94"/>
  <c r="CG978" i="94" s="1"/>
  <c r="CI978" i="94" s="1"/>
  <c r="BM757" i="94"/>
  <c r="BM934" i="94"/>
  <c r="BM530" i="94"/>
  <c r="BM967" i="94"/>
  <c r="BJ735" i="94"/>
  <c r="AN865" i="94"/>
  <c r="BJ897" i="94"/>
  <c r="AN255" i="94"/>
  <c r="AN573" i="94"/>
  <c r="BE573" i="94" s="1"/>
  <c r="BN573" i="94" s="1"/>
  <c r="AN582" i="94"/>
  <c r="AN47" i="94"/>
  <c r="AN786" i="94"/>
  <c r="AN684" i="94"/>
  <c r="AN131" i="94"/>
  <c r="BJ680" i="94"/>
  <c r="BM680" i="94" s="1"/>
  <c r="BJ993" i="94"/>
  <c r="BJ198" i="94"/>
  <c r="BM198" i="94" s="1"/>
  <c r="CI215" i="94"/>
  <c r="CI681" i="94"/>
  <c r="AN665" i="94"/>
  <c r="BE665" i="94" s="1"/>
  <c r="BN665" i="94" s="1"/>
  <c r="AN127" i="94"/>
  <c r="BE127" i="94" s="1"/>
  <c r="BN127" i="94" s="1"/>
  <c r="AN55" i="94"/>
  <c r="CI310" i="94"/>
  <c r="BE570" i="94"/>
  <c r="BN570" i="94" s="1"/>
  <c r="AN636" i="94"/>
  <c r="CI134" i="94"/>
  <c r="BJ172" i="94"/>
  <c r="BJ182" i="94"/>
  <c r="BM182" i="94" s="1"/>
  <c r="AN395" i="94"/>
  <c r="BJ845" i="94"/>
  <c r="BM928" i="94"/>
  <c r="AN117" i="94"/>
  <c r="BE117" i="94" s="1"/>
  <c r="BN117" i="94" s="1"/>
  <c r="BJ190" i="94"/>
  <c r="BM190" i="94" s="1"/>
  <c r="AN484" i="94"/>
  <c r="BE484" i="94" s="1"/>
  <c r="BN484" i="94" s="1"/>
  <c r="AN69" i="94"/>
  <c r="BJ383" i="94"/>
  <c r="BJ790" i="94"/>
  <c r="CI185" i="94"/>
  <c r="BJ811" i="94"/>
  <c r="AN749" i="94"/>
  <c r="BE749" i="94" s="1"/>
  <c r="BN749" i="94" s="1"/>
  <c r="BJ235" i="94"/>
  <c r="AN970" i="94"/>
  <c r="BJ189" i="94"/>
  <c r="BM189" i="94" s="1"/>
  <c r="BJ999" i="94"/>
  <c r="AN22" i="94"/>
  <c r="BE22" i="94" s="1"/>
  <c r="BN22" i="94" s="1"/>
  <c r="BE542" i="94"/>
  <c r="BN542" i="94" s="1"/>
  <c r="BJ928" i="94"/>
  <c r="CI66" i="94"/>
  <c r="BJ106" i="94"/>
  <c r="BM106" i="94" s="1"/>
  <c r="BJ675" i="94"/>
  <c r="BJ890" i="94"/>
  <c r="BJ120" i="94"/>
  <c r="CI761" i="94"/>
  <c r="AN902" i="94"/>
  <c r="BE902" i="94" s="1"/>
  <c r="AN973" i="94"/>
  <c r="BJ156" i="94"/>
  <c r="AN410" i="94"/>
  <c r="BJ499" i="94"/>
  <c r="BJ149" i="94"/>
  <c r="BM149" i="94" s="1"/>
  <c r="AN725" i="94"/>
  <c r="BE725" i="94" s="1"/>
  <c r="BN725" i="94" s="1"/>
  <c r="BJ546" i="94"/>
  <c r="BM546" i="94" s="1"/>
  <c r="AN795" i="94"/>
  <c r="BE795" i="94" s="1"/>
  <c r="BN795" i="94" s="1"/>
  <c r="AN297" i="94"/>
  <c r="CI851" i="94"/>
  <c r="AN126" i="94"/>
  <c r="BE126" i="94" s="1"/>
  <c r="BN126" i="94" s="1"/>
  <c r="T296" i="94"/>
  <c r="CG296" i="94" s="1"/>
  <c r="CI296" i="94" s="1"/>
  <c r="CI477" i="94"/>
  <c r="BJ255" i="94"/>
  <c r="BM255" i="94" s="1"/>
  <c r="BJ266" i="94"/>
  <c r="AN884" i="94"/>
  <c r="BE884" i="94" s="1"/>
  <c r="BN884" i="94" s="1"/>
  <c r="CI377" i="94"/>
  <c r="CI903" i="94"/>
  <c r="BM753" i="94"/>
  <c r="BJ930" i="94"/>
  <c r="BM930" i="94" s="1"/>
  <c r="BJ173" i="94"/>
  <c r="CI404" i="94"/>
  <c r="BJ545" i="94"/>
  <c r="AN91" i="94"/>
  <c r="BE91" i="94" s="1"/>
  <c r="BN91" i="94" s="1"/>
  <c r="BJ678" i="94"/>
  <c r="BM171" i="94"/>
  <c r="AN381" i="94"/>
  <c r="AN199" i="94"/>
  <c r="BE199" i="94" s="1"/>
  <c r="BN199" i="94" s="1"/>
  <c r="CI280" i="94"/>
  <c r="AN978" i="94"/>
  <c r="BJ562" i="94"/>
  <c r="BM562" i="94" s="1"/>
  <c r="BN476" i="94"/>
  <c r="CI800" i="94"/>
  <c r="CI521" i="94"/>
  <c r="CI745" i="94"/>
  <c r="BJ295" i="94"/>
  <c r="AN389" i="94"/>
  <c r="BE389" i="94" s="1"/>
  <c r="BN389" i="94" s="1"/>
  <c r="AN101" i="94"/>
  <c r="BE101" i="94" s="1"/>
  <c r="BN101" i="94" s="1"/>
  <c r="AN947" i="94"/>
  <c r="BE947" i="94" s="1"/>
  <c r="BN947" i="94" s="1"/>
  <c r="CI996" i="94"/>
  <c r="CI766" i="94"/>
  <c r="AN114" i="94"/>
  <c r="BE114" i="94" s="1"/>
  <c r="BN114" i="94" s="1"/>
  <c r="AN433" i="94"/>
  <c r="BJ769" i="94"/>
  <c r="BJ254" i="94"/>
  <c r="BM254" i="94" s="1"/>
  <c r="CI239" i="94"/>
  <c r="BJ270" i="94"/>
  <c r="BM270" i="94" s="1"/>
  <c r="BM329" i="94"/>
  <c r="BN454" i="94"/>
  <c r="CI400" i="94"/>
  <c r="CI410" i="94"/>
  <c r="CI348" i="94"/>
  <c r="BM558" i="94"/>
  <c r="CI308" i="94"/>
  <c r="BJ911" i="94"/>
  <c r="BJ621" i="94"/>
  <c r="AN337" i="94"/>
  <c r="BE76" i="94"/>
  <c r="BN76" i="94" s="1"/>
  <c r="BN460" i="94"/>
  <c r="BE385" i="94"/>
  <c r="BN385" i="94" s="1"/>
  <c r="CI90" i="94"/>
  <c r="AN492" i="94"/>
  <c r="BE492" i="94" s="1"/>
  <c r="BN492" i="94" s="1"/>
  <c r="BE158" i="94"/>
  <c r="BN158" i="94" s="1"/>
  <c r="BJ536" i="94"/>
  <c r="BM536" i="94" s="1"/>
  <c r="AN300" i="94"/>
  <c r="BE300" i="94" s="1"/>
  <c r="BN300" i="94" s="1"/>
  <c r="BJ592" i="94"/>
  <c r="BM592" i="94" s="1"/>
  <c r="CI772" i="94"/>
  <c r="BM848" i="94"/>
  <c r="BJ82" i="94"/>
  <c r="BM82" i="94" s="1"/>
  <c r="AN226" i="94"/>
  <c r="BE226" i="94" s="1"/>
  <c r="BN226" i="94" s="1"/>
  <c r="BE721" i="94"/>
  <c r="BN721" i="94" s="1"/>
  <c r="BM850" i="94"/>
  <c r="BE582" i="94"/>
  <c r="BN582" i="94" s="1"/>
  <c r="BJ634" i="94"/>
  <c r="BM634" i="94" s="1"/>
  <c r="AN873" i="94"/>
  <c r="CI252" i="94"/>
  <c r="AN340" i="94"/>
  <c r="AN501" i="94"/>
  <c r="BE501" i="94" s="1"/>
  <c r="BN501" i="94" s="1"/>
  <c r="AN296" i="94"/>
  <c r="BE296" i="94" s="1"/>
  <c r="BN296" i="94" s="1"/>
  <c r="CI42" i="94"/>
  <c r="CI972" i="94"/>
  <c r="CI793" i="94"/>
  <c r="BJ922" i="94"/>
  <c r="BM922" i="94" s="1"/>
  <c r="BJ982" i="94"/>
  <c r="H34" i="93"/>
  <c r="H71" i="93" s="1"/>
  <c r="H89" i="93" s="1"/>
  <c r="AN232" i="94"/>
  <c r="CI550" i="94"/>
  <c r="CI737" i="94"/>
  <c r="BM973" i="94"/>
  <c r="BM212" i="94"/>
  <c r="BJ243" i="94"/>
  <c r="BJ459" i="94"/>
  <c r="BE851" i="94"/>
  <c r="BJ869" i="94"/>
  <c r="BE922" i="94"/>
  <c r="BN922" i="94" s="1"/>
  <c r="CI23" i="94"/>
  <c r="BN84" i="94"/>
  <c r="CI579" i="94"/>
  <c r="CI604" i="94"/>
  <c r="BJ448" i="94"/>
  <c r="BM448" i="94" s="1"/>
  <c r="CI912" i="94"/>
  <c r="CI1002" i="94"/>
  <c r="BN611" i="94"/>
  <c r="BE116" i="94"/>
  <c r="BN116" i="94" s="1"/>
  <c r="K37" i="97"/>
  <c r="K62" i="97" s="1"/>
  <c r="AN78" i="94"/>
  <c r="BE78" i="94" s="1"/>
  <c r="BN78" i="94" s="1"/>
  <c r="CI86" i="94"/>
  <c r="BN967" i="94"/>
  <c r="BJ818" i="94"/>
  <c r="BJ578" i="94"/>
  <c r="BM578" i="94" s="1"/>
  <c r="BE142" i="94"/>
  <c r="BN142" i="94" s="1"/>
  <c r="BM247" i="94"/>
  <c r="AN800" i="94"/>
  <c r="BE800" i="94" s="1"/>
  <c r="BN800" i="94" s="1"/>
  <c r="AN122" i="94"/>
  <c r="BE122" i="94" s="1"/>
  <c r="BN122" i="94" s="1"/>
  <c r="CI673" i="94"/>
  <c r="BJ105" i="94"/>
  <c r="BM1003" i="94"/>
  <c r="AN110" i="94"/>
  <c r="BJ346" i="94"/>
  <c r="AN281" i="94"/>
  <c r="BM801" i="94"/>
  <c r="BM979" i="94"/>
  <c r="BM392" i="94"/>
  <c r="BM496" i="94"/>
  <c r="BE923" i="94"/>
  <c r="BJ599" i="94"/>
  <c r="CI942" i="94"/>
  <c r="AN27" i="94"/>
  <c r="BE27" i="94" s="1"/>
  <c r="BN27" i="94" s="1"/>
  <c r="AN709" i="94"/>
  <c r="BE709" i="94" s="1"/>
  <c r="BN709" i="94" s="1"/>
  <c r="BM63" i="94"/>
  <c r="CI268" i="94"/>
  <c r="CI304" i="94"/>
  <c r="BJ580" i="94"/>
  <c r="BJ626" i="94"/>
  <c r="BM626" i="94" s="1"/>
  <c r="CI492" i="94"/>
  <c r="U683" i="94"/>
  <c r="CH683" i="94" s="1"/>
  <c r="CI683" i="94" s="1"/>
  <c r="BM155" i="94"/>
  <c r="BM220" i="94"/>
  <c r="AN373" i="94"/>
  <c r="BE373" i="94" s="1"/>
  <c r="BN373" i="94" s="1"/>
  <c r="BM709" i="94"/>
  <c r="AN107" i="94"/>
  <c r="BJ165" i="94"/>
  <c r="AN313" i="94"/>
  <c r="T640" i="94"/>
  <c r="CG640" i="94" s="1"/>
  <c r="CI640" i="94" s="1"/>
  <c r="CI489" i="94"/>
  <c r="AN473" i="94"/>
  <c r="BE473" i="94" s="1"/>
  <c r="BN473" i="94" s="1"/>
  <c r="BM453" i="94"/>
  <c r="BJ613" i="94"/>
  <c r="BJ984" i="94"/>
  <c r="BM984" i="94" s="1"/>
  <c r="BJ339" i="94"/>
  <c r="AN631" i="94"/>
  <c r="BN468" i="94"/>
  <c r="BN444" i="94"/>
  <c r="CI755" i="94"/>
  <c r="AN641" i="94"/>
  <c r="BE641" i="94" s="1"/>
  <c r="BN641" i="94" s="1"/>
  <c r="CI115" i="94"/>
  <c r="BJ354" i="94"/>
  <c r="K35" i="93"/>
  <c r="AN413" i="94"/>
  <c r="BE413" i="94" s="1"/>
  <c r="BN413" i="94" s="1"/>
  <c r="BJ981" i="94"/>
  <c r="BM981" i="94" s="1"/>
  <c r="BJ825" i="94"/>
  <c r="BM825" i="94" s="1"/>
  <c r="BM889" i="94"/>
  <c r="BM292" i="94"/>
  <c r="BM334" i="94"/>
  <c r="BJ442" i="94"/>
  <c r="BM442" i="94" s="1"/>
  <c r="BM202" i="94"/>
  <c r="AN244" i="94"/>
  <c r="BE244" i="94" s="1"/>
  <c r="BN244" i="94" s="1"/>
  <c r="CI142" i="94"/>
  <c r="CI641" i="94"/>
  <c r="BM161" i="94"/>
  <c r="CI119" i="94"/>
  <c r="BM170" i="94"/>
  <c r="BM869" i="94"/>
  <c r="AN486" i="94"/>
  <c r="BE486" i="94" s="1"/>
  <c r="BN486" i="94" s="1"/>
  <c r="BJ629" i="94"/>
  <c r="BE47" i="94"/>
  <c r="AN285" i="94"/>
  <c r="AN472" i="94"/>
  <c r="BJ863" i="94"/>
  <c r="BJ727" i="94"/>
  <c r="CI943" i="94"/>
  <c r="CI865" i="94"/>
  <c r="CI691" i="94"/>
  <c r="CI860" i="94"/>
  <c r="CI460" i="94"/>
  <c r="G62" i="97"/>
  <c r="AN153" i="94"/>
  <c r="BE153" i="94" s="1"/>
  <c r="BN153" i="94" s="1"/>
  <c r="AN203" i="94"/>
  <c r="BE203" i="94" s="1"/>
  <c r="BN203" i="94" s="1"/>
  <c r="BM729" i="94"/>
  <c r="BJ994" i="94"/>
  <c r="AN775" i="94"/>
  <c r="BE775" i="94" s="1"/>
  <c r="BN775" i="94" s="1"/>
  <c r="AN161" i="94"/>
  <c r="AN380" i="94"/>
  <c r="BE380" i="94" s="1"/>
  <c r="BN380" i="94" s="1"/>
  <c r="AN963" i="94"/>
  <c r="BE963" i="94" s="1"/>
  <c r="BN963" i="94" s="1"/>
  <c r="AN329" i="94"/>
  <c r="BE329" i="94" s="1"/>
  <c r="BN329" i="94" s="1"/>
  <c r="AN207" i="94"/>
  <c r="AN38" i="94"/>
  <c r="BE38" i="94" s="1"/>
  <c r="BN38" i="94" s="1"/>
  <c r="AN87" i="94"/>
  <c r="BE87" i="94" s="1"/>
  <c r="BN87" i="94" s="1"/>
  <c r="AN986" i="94"/>
  <c r="AN335" i="94"/>
  <c r="CI170" i="94"/>
  <c r="BE592" i="94"/>
  <c r="BN592" i="94" s="1"/>
  <c r="CI578" i="94"/>
  <c r="CI437" i="94"/>
  <c r="CI34" i="94"/>
  <c r="CI637" i="94"/>
  <c r="CI401" i="94"/>
  <c r="CI20" i="94"/>
  <c r="AD43" i="95"/>
  <c r="AD59" i="95" s="1"/>
  <c r="N59" i="95"/>
  <c r="F62" i="97"/>
  <c r="E37" i="97"/>
  <c r="I37" i="97" s="1"/>
  <c r="AD11" i="95"/>
  <c r="AD27" i="95" s="1"/>
  <c r="N27" i="95"/>
  <c r="AN765" i="94"/>
  <c r="BE765" i="94" s="1"/>
  <c r="BN765" i="94" s="1"/>
  <c r="AN37" i="94"/>
  <c r="BE37" i="94" s="1"/>
  <c r="BN37" i="94" s="1"/>
  <c r="AN319" i="94"/>
  <c r="BE319" i="94" s="1"/>
  <c r="BN319" i="94" s="1"/>
  <c r="BJ855" i="94"/>
  <c r="BJ16" i="94"/>
  <c r="BJ128" i="94"/>
  <c r="BJ192" i="94"/>
  <c r="AN825" i="94"/>
  <c r="BE825" i="94" s="1"/>
  <c r="BN825" i="94" s="1"/>
  <c r="BJ964" i="94"/>
  <c r="BE412" i="94"/>
  <c r="BN412" i="94" s="1"/>
  <c r="AN615" i="94"/>
  <c r="BE615" i="94" s="1"/>
  <c r="BN615" i="94" s="1"/>
  <c r="M27" i="95"/>
  <c r="AC11" i="95"/>
  <c r="AC27" i="95" s="1"/>
  <c r="M27" i="96"/>
  <c r="AC11" i="96"/>
  <c r="AC27" i="96" s="1"/>
  <c r="AF11" i="96"/>
  <c r="AF27" i="96" s="1"/>
  <c r="AQ12" i="96" s="1"/>
  <c r="AQ27" i="96" s="1"/>
  <c r="P27" i="96"/>
  <c r="AN160" i="94"/>
  <c r="AN327" i="94"/>
  <c r="BE281" i="94"/>
  <c r="BN281" i="94" s="1"/>
  <c r="AN477" i="94"/>
  <c r="BE477" i="94" s="1"/>
  <c r="BN477" i="94" s="1"/>
  <c r="AN633" i="94"/>
  <c r="BE633" i="94" s="1"/>
  <c r="BN633" i="94" s="1"/>
  <c r="AN119" i="94"/>
  <c r="CI257" i="94"/>
  <c r="AN252" i="94"/>
  <c r="BJ330" i="94"/>
  <c r="AN583" i="94"/>
  <c r="BE583" i="94" s="1"/>
  <c r="BN583" i="94" s="1"/>
  <c r="BE970" i="94"/>
  <c r="BN970" i="94" s="1"/>
  <c r="BJ603" i="94"/>
  <c r="BJ705" i="94"/>
  <c r="AN869" i="94"/>
  <c r="AN362" i="94"/>
  <c r="CI889" i="94"/>
  <c r="BM417" i="94"/>
  <c r="CI850" i="94"/>
  <c r="CI542" i="94"/>
  <c r="CI462" i="94"/>
  <c r="AD11" i="96"/>
  <c r="AD27" i="96" s="1"/>
  <c r="N27" i="96"/>
  <c r="M59" i="96"/>
  <c r="AC43" i="96"/>
  <c r="AC59" i="96" s="1"/>
  <c r="O27" i="95"/>
  <c r="AE11" i="95"/>
  <c r="AE27" i="95" s="1"/>
  <c r="AP12" i="95" s="1"/>
  <c r="AP27" i="95" s="1"/>
  <c r="J37" i="97"/>
  <c r="J62" i="97" s="1"/>
  <c r="AN487" i="94"/>
  <c r="AN147" i="94"/>
  <c r="BE147" i="94" s="1"/>
  <c r="BN147" i="94" s="1"/>
  <c r="AN566" i="94"/>
  <c r="BE566" i="94" s="1"/>
  <c r="BN566" i="94" s="1"/>
  <c r="AN71" i="94"/>
  <c r="BE71" i="94" s="1"/>
  <c r="BN71" i="94" s="1"/>
  <c r="BJ786" i="94"/>
  <c r="BM786" i="94" s="1"/>
  <c r="CI753" i="94"/>
  <c r="CI669" i="94"/>
  <c r="CI361" i="94"/>
  <c r="CI397" i="94"/>
  <c r="AC43" i="95"/>
  <c r="AC59" i="95" s="1"/>
  <c r="M59" i="95"/>
  <c r="I47" i="97"/>
  <c r="I9" i="97"/>
  <c r="O59" i="96"/>
  <c r="AE43" i="96"/>
  <c r="AE59" i="96" s="1"/>
  <c r="AP44" i="96" s="1"/>
  <c r="AP59" i="96" s="1"/>
  <c r="H40" i="97"/>
  <c r="AN778" i="94"/>
  <c r="BE778" i="94" s="1"/>
  <c r="BN778" i="94" s="1"/>
  <c r="BJ586" i="94"/>
  <c r="BM586" i="94" s="1"/>
  <c r="BJ288" i="94"/>
  <c r="BM288" i="94" s="1"/>
  <c r="CI107" i="94"/>
  <c r="CI429" i="94"/>
  <c r="AN820" i="94"/>
  <c r="BE820" i="94" s="1"/>
  <c r="BN820" i="94" s="1"/>
  <c r="BJ1010" i="94"/>
  <c r="BJ977" i="94"/>
  <c r="BM977" i="94" s="1"/>
  <c r="CI111" i="94"/>
  <c r="CI484" i="94"/>
  <c r="P59" i="95"/>
  <c r="AF43" i="95"/>
  <c r="AF59" i="95" s="1"/>
  <c r="AQ44" i="95" s="1"/>
  <c r="AQ59" i="95" s="1"/>
  <c r="BM520" i="94"/>
  <c r="BE79" i="94"/>
  <c r="BN79" i="94" s="1"/>
  <c r="BJ415" i="94"/>
  <c r="BJ791" i="94"/>
  <c r="BM791" i="94" s="1"/>
  <c r="AN559" i="94"/>
  <c r="BE146" i="94"/>
  <c r="BN146" i="94" s="1"/>
  <c r="BM653" i="94"/>
  <c r="CI627" i="94"/>
  <c r="BJ222" i="94"/>
  <c r="BM222" i="94" s="1"/>
  <c r="CI402" i="94"/>
  <c r="CI754" i="94"/>
  <c r="AE11" i="96"/>
  <c r="AE27" i="96" s="1"/>
  <c r="AP12" i="96" s="1"/>
  <c r="AP27" i="96" s="1"/>
  <c r="O27" i="96"/>
  <c r="BJ444" i="94"/>
  <c r="BM444" i="94" s="1"/>
  <c r="CI680" i="94"/>
  <c r="BJ697" i="94"/>
  <c r="BJ64" i="94"/>
  <c r="BM64" i="94" s="1"/>
  <c r="BE69" i="94"/>
  <c r="BN69" i="94" s="1"/>
  <c r="AN388" i="94"/>
  <c r="BE388" i="94" s="1"/>
  <c r="BN388" i="94" s="1"/>
  <c r="CI393" i="94"/>
  <c r="CI672" i="94"/>
  <c r="CI372" i="94"/>
  <c r="CI385" i="94"/>
  <c r="BE928" i="94"/>
  <c r="BN928" i="94" s="1"/>
  <c r="BE186" i="94"/>
  <c r="BN186" i="94" s="1"/>
  <c r="CI647" i="94"/>
  <c r="H9" i="97"/>
  <c r="D62" i="97"/>
  <c r="AD43" i="96"/>
  <c r="AD59" i="96" s="1"/>
  <c r="N59" i="96"/>
  <c r="AN753" i="94"/>
  <c r="AN555" i="94"/>
  <c r="BE555" i="94" s="1"/>
  <c r="BN555" i="94" s="1"/>
  <c r="BJ133" i="94"/>
  <c r="AN93" i="94"/>
  <c r="BE93" i="94" s="1"/>
  <c r="BN93" i="94" s="1"/>
  <c r="BM441" i="94"/>
  <c r="CI452" i="94"/>
  <c r="BJ114" i="94"/>
  <c r="BM114" i="94" s="1"/>
  <c r="BJ331" i="94"/>
  <c r="BE395" i="94"/>
  <c r="BN395" i="94" s="1"/>
  <c r="AN289" i="94"/>
  <c r="BE289" i="94" s="1"/>
  <c r="BN289" i="94" s="1"/>
  <c r="T366" i="94"/>
  <c r="CG366" i="94" s="1"/>
  <c r="CI366" i="94" s="1"/>
  <c r="AN688" i="94"/>
  <c r="BE688" i="94" s="1"/>
  <c r="BN688" i="94" s="1"/>
  <c r="AN440" i="94"/>
  <c r="BE440" i="94" s="1"/>
  <c r="BN440" i="94" s="1"/>
  <c r="CI828" i="94"/>
  <c r="AN159" i="94"/>
  <c r="AN880" i="94"/>
  <c r="BM183" i="94"/>
  <c r="BN68" i="94"/>
  <c r="AN262" i="94"/>
  <c r="BE262" i="94" s="1"/>
  <c r="BN262" i="94" s="1"/>
  <c r="BM744" i="94"/>
  <c r="CI931" i="94"/>
  <c r="O59" i="95"/>
  <c r="AE43" i="95"/>
  <c r="AE59" i="95" s="1"/>
  <c r="AP44" i="95" s="1"/>
  <c r="AP59" i="95" s="1"/>
  <c r="P27" i="95"/>
  <c r="AF11" i="95"/>
  <c r="AF27" i="95" s="1"/>
  <c r="AQ12" i="95" s="1"/>
  <c r="AQ27" i="95" s="1"/>
  <c r="BJ58" i="94"/>
  <c r="BM58" i="94" s="1"/>
  <c r="P59" i="96"/>
  <c r="AF43" i="96"/>
  <c r="AF59" i="96" s="1"/>
  <c r="AQ44" i="96" s="1"/>
  <c r="AQ59" i="96" s="1"/>
  <c r="CI582" i="94"/>
  <c r="T957" i="94"/>
  <c r="CG957" i="94" s="1"/>
  <c r="U957" i="94"/>
  <c r="CH957" i="94" s="1"/>
  <c r="CI957" i="94" s="1"/>
  <c r="T834" i="94"/>
  <c r="CG834" i="94" s="1"/>
  <c r="U834" i="94"/>
  <c r="CH834" i="94" s="1"/>
  <c r="CI852" i="94"/>
  <c r="AN77" i="94"/>
  <c r="U125" i="94"/>
  <c r="CH125" i="94" s="1"/>
  <c r="T266" i="94"/>
  <c r="CG266" i="94" s="1"/>
  <c r="U266" i="94"/>
  <c r="CH266" i="94" s="1"/>
  <c r="CI266" i="94" s="1"/>
  <c r="AN261" i="94"/>
  <c r="BE261" i="94" s="1"/>
  <c r="BN261" i="94" s="1"/>
  <c r="BM354" i="94"/>
  <c r="CI481" i="94"/>
  <c r="I71" i="93"/>
  <c r="I89" i="93" s="1"/>
  <c r="L35" i="93"/>
  <c r="T173" i="94"/>
  <c r="CG173" i="94" s="1"/>
  <c r="U173" i="94"/>
  <c r="U265" i="94"/>
  <c r="CH265" i="94" s="1"/>
  <c r="AN574" i="94"/>
  <c r="BE574" i="94" s="1"/>
  <c r="BN574" i="94" s="1"/>
  <c r="T722" i="94"/>
  <c r="CG722" i="94" s="1"/>
  <c r="U722" i="94"/>
  <c r="CH722" i="94" s="1"/>
  <c r="T723" i="94"/>
  <c r="CG723" i="94" s="1"/>
  <c r="U723" i="94"/>
  <c r="AN939" i="94"/>
  <c r="T40" i="94"/>
  <c r="CG40" i="94" s="1"/>
  <c r="U40" i="94"/>
  <c r="CH40" i="94" s="1"/>
  <c r="CI40" i="94" s="1"/>
  <c r="AN183" i="94"/>
  <c r="BE183" i="94" s="1"/>
  <c r="BN183" i="94" s="1"/>
  <c r="T382" i="94"/>
  <c r="CG382" i="94" s="1"/>
  <c r="U382" i="94"/>
  <c r="CH382" i="94" s="1"/>
  <c r="BM279" i="94"/>
  <c r="AN495" i="94"/>
  <c r="BE495" i="94" s="1"/>
  <c r="BN495" i="94" s="1"/>
  <c r="U600" i="94"/>
  <c r="CH600" i="94" s="1"/>
  <c r="CI600" i="94" s="1"/>
  <c r="AN618" i="94"/>
  <c r="BE618" i="94" s="1"/>
  <c r="BN618" i="94" s="1"/>
  <c r="AN772" i="94"/>
  <c r="BE772" i="94" s="1"/>
  <c r="BN772" i="94" s="1"/>
  <c r="BM976" i="94"/>
  <c r="AN245" i="94"/>
  <c r="AN213" i="94"/>
  <c r="BE213" i="94" s="1"/>
  <c r="BN213" i="94" s="1"/>
  <c r="CI428" i="94"/>
  <c r="CI464" i="94"/>
  <c r="BJ693" i="94"/>
  <c r="BM693" i="94" s="1"/>
  <c r="CI1003" i="94"/>
  <c r="U303" i="94"/>
  <c r="CH303" i="94" s="1"/>
  <c r="CI303" i="94" s="1"/>
  <c r="BE684" i="94"/>
  <c r="BN684" i="94" s="1"/>
  <c r="AN53" i="94"/>
  <c r="BE53" i="94" s="1"/>
  <c r="BN53" i="94" s="1"/>
  <c r="AN167" i="94"/>
  <c r="BE167" i="94" s="1"/>
  <c r="BN167" i="94" s="1"/>
  <c r="CI281" i="94"/>
  <c r="U598" i="94"/>
  <c r="CH598" i="94" s="1"/>
  <c r="U561" i="94"/>
  <c r="CH561" i="94" s="1"/>
  <c r="CI561" i="94" s="1"/>
  <c r="CI619" i="94"/>
  <c r="CI639" i="94"/>
  <c r="U830" i="94"/>
  <c r="CH830" i="94" s="1"/>
  <c r="CI888" i="94"/>
  <c r="U443" i="94"/>
  <c r="CH443" i="94" s="1"/>
  <c r="CI443" i="94" s="1"/>
  <c r="AN102" i="94"/>
  <c r="BE102" i="94" s="1"/>
  <c r="T537" i="94"/>
  <c r="CG537" i="94" s="1"/>
  <c r="U537" i="94"/>
  <c r="AN676" i="94"/>
  <c r="BE676" i="94" s="1"/>
  <c r="BN676" i="94" s="1"/>
  <c r="AN590" i="94"/>
  <c r="BE590" i="94" s="1"/>
  <c r="BN590" i="94" s="1"/>
  <c r="U726" i="94"/>
  <c r="CH726" i="94" s="1"/>
  <c r="T909" i="94"/>
  <c r="CG909" i="94" s="1"/>
  <c r="U909" i="94"/>
  <c r="CH909" i="94" s="1"/>
  <c r="T1011" i="94"/>
  <c r="CG1011" i="94" s="1"/>
  <c r="BE632" i="94"/>
  <c r="AN586" i="94"/>
  <c r="BE586" i="94" s="1"/>
  <c r="BN586" i="94" s="1"/>
  <c r="CI244" i="94"/>
  <c r="BJ239" i="94"/>
  <c r="BM239" i="94" s="1"/>
  <c r="CI230" i="94"/>
  <c r="CI538" i="94"/>
  <c r="BJ525" i="94"/>
  <c r="BM525" i="94" s="1"/>
  <c r="CI906" i="94"/>
  <c r="T70" i="94"/>
  <c r="CG70" i="94" s="1"/>
  <c r="U70" i="94"/>
  <c r="CH70" i="94" s="1"/>
  <c r="U206" i="94"/>
  <c r="CH206" i="94" s="1"/>
  <c r="CI206" i="94" s="1"/>
  <c r="T700" i="94"/>
  <c r="CG700" i="94" s="1"/>
  <c r="U700" i="94"/>
  <c r="CH700" i="94" s="1"/>
  <c r="BJ262" i="94"/>
  <c r="BM262" i="94" s="1"/>
  <c r="BE724" i="94"/>
  <c r="BN724" i="94" s="1"/>
  <c r="T746" i="94"/>
  <c r="CG746" i="94" s="1"/>
  <c r="U746" i="94"/>
  <c r="U994" i="94"/>
  <c r="CH994" i="94" s="1"/>
  <c r="T390" i="94"/>
  <c r="CG390" i="94" s="1"/>
  <c r="CI390" i="94" s="1"/>
  <c r="T145" i="94"/>
  <c r="CG145" i="94" s="1"/>
  <c r="U145" i="94"/>
  <c r="CH145" i="94" s="1"/>
  <c r="T968" i="94"/>
  <c r="CG968" i="94" s="1"/>
  <c r="U968" i="94"/>
  <c r="CH968" i="94" s="1"/>
  <c r="T784" i="94"/>
  <c r="CG784" i="94" s="1"/>
  <c r="U784" i="94"/>
  <c r="U128" i="94"/>
  <c r="CH128" i="94" s="1"/>
  <c r="U654" i="94"/>
  <c r="CH654" i="94" s="1"/>
  <c r="CI787" i="94"/>
  <c r="U827" i="94"/>
  <c r="CH827" i="94" s="1"/>
  <c r="U483" i="94"/>
  <c r="CH483" i="94" s="1"/>
  <c r="T527" i="94"/>
  <c r="CG527" i="94" s="1"/>
  <c r="U527" i="94"/>
  <c r="CH527" i="94" s="1"/>
  <c r="T113" i="94"/>
  <c r="CG113" i="94" s="1"/>
  <c r="U113" i="94"/>
  <c r="CH113" i="94" s="1"/>
  <c r="CI113" i="94" s="1"/>
  <c r="CI276" i="94"/>
  <c r="CI312" i="94"/>
  <c r="U585" i="94"/>
  <c r="CH585" i="94" s="1"/>
  <c r="T896" i="94"/>
  <c r="CG896" i="94" s="1"/>
  <c r="U896" i="94"/>
  <c r="CH896" i="94" s="1"/>
  <c r="U882" i="94"/>
  <c r="CH882" i="94" s="1"/>
  <c r="CI882" i="94" s="1"/>
  <c r="CI586" i="94"/>
  <c r="T207" i="94"/>
  <c r="CG207" i="94" s="1"/>
  <c r="U207" i="94"/>
  <c r="CH207" i="94" s="1"/>
  <c r="T343" i="94"/>
  <c r="CG343" i="94" s="1"/>
  <c r="U343" i="94"/>
  <c r="CH343" i="94" s="1"/>
  <c r="T412" i="94"/>
  <c r="CG412" i="94" s="1"/>
  <c r="U412" i="94"/>
  <c r="CH412" i="94" s="1"/>
  <c r="BJ221" i="94"/>
  <c r="BM221" i="94" s="1"/>
  <c r="T314" i="94"/>
  <c r="CG314" i="94" s="1"/>
  <c r="U314" i="94"/>
  <c r="CH314" i="94" s="1"/>
  <c r="BJ538" i="94"/>
  <c r="BM538" i="94" s="1"/>
  <c r="BJ990" i="94"/>
  <c r="T866" i="94"/>
  <c r="CG866" i="94" s="1"/>
  <c r="U866" i="94"/>
  <c r="CH866" i="94" s="1"/>
  <c r="U132" i="94"/>
  <c r="CH132" i="94" s="1"/>
  <c r="U197" i="94"/>
  <c r="CH197" i="94" s="1"/>
  <c r="BJ196" i="94"/>
  <c r="T193" i="94"/>
  <c r="CG193" i="94" s="1"/>
  <c r="U193" i="94"/>
  <c r="CH193" i="94" s="1"/>
  <c r="U498" i="94"/>
  <c r="CH498" i="94" s="1"/>
  <c r="CI829" i="94"/>
  <c r="U965" i="94"/>
  <c r="CH965" i="94" s="1"/>
  <c r="T450" i="94"/>
  <c r="CG450" i="94" s="1"/>
  <c r="U450" i="94"/>
  <c r="U594" i="94"/>
  <c r="CH594" i="94" s="1"/>
  <c r="CI749" i="94"/>
  <c r="T805" i="94"/>
  <c r="CG805" i="94" s="1"/>
  <c r="U805" i="94"/>
  <c r="CH805" i="94" s="1"/>
  <c r="CI805" i="94" s="1"/>
  <c r="CI795" i="94"/>
  <c r="T944" i="94"/>
  <c r="CG944" i="94" s="1"/>
  <c r="U944" i="94"/>
  <c r="CH944" i="94" s="1"/>
  <c r="U951" i="94"/>
  <c r="CH951" i="94" s="1"/>
  <c r="T1014" i="94"/>
  <c r="CG1014" i="94" s="1"/>
  <c r="U1014" i="94"/>
  <c r="U917" i="94"/>
  <c r="CH917" i="94" s="1"/>
  <c r="U49" i="94"/>
  <c r="CH49" i="94" s="1"/>
  <c r="CI272" i="94"/>
  <c r="CI305" i="94"/>
  <c r="T694" i="94"/>
  <c r="CG694" i="94" s="1"/>
  <c r="U694" i="94"/>
  <c r="CH694" i="94" s="1"/>
  <c r="U717" i="94"/>
  <c r="CH717" i="94" s="1"/>
  <c r="U768" i="94"/>
  <c r="CH768" i="94" s="1"/>
  <c r="U514" i="94"/>
  <c r="CH514" i="94" s="1"/>
  <c r="CI284" i="94"/>
  <c r="CI923" i="94"/>
  <c r="CI593" i="94"/>
  <c r="BM341" i="94"/>
  <c r="U687" i="94"/>
  <c r="CH687" i="94" s="1"/>
  <c r="T105" i="94"/>
  <c r="CG105" i="94" s="1"/>
  <c r="U105" i="94"/>
  <c r="CH105" i="94" s="1"/>
  <c r="BJ738" i="94"/>
  <c r="AN693" i="94"/>
  <c r="BE693" i="94" s="1"/>
  <c r="BN693" i="94" s="1"/>
  <c r="U905" i="94"/>
  <c r="CH905" i="94" s="1"/>
  <c r="BM83" i="94"/>
  <c r="T378" i="94"/>
  <c r="CG378" i="94" s="1"/>
  <c r="U378" i="94"/>
  <c r="T491" i="94"/>
  <c r="CG491" i="94" s="1"/>
  <c r="U491" i="94"/>
  <c r="T541" i="94"/>
  <c r="CG541" i="94" s="1"/>
  <c r="U541" i="94"/>
  <c r="CH541" i="94" s="1"/>
  <c r="CI541" i="94" s="1"/>
  <c r="U616" i="94"/>
  <c r="CH616" i="94" s="1"/>
  <c r="T617" i="94"/>
  <c r="CG617" i="94" s="1"/>
  <c r="AN642" i="94"/>
  <c r="T810" i="94"/>
  <c r="CG810" i="94" s="1"/>
  <c r="U810" i="94"/>
  <c r="CH810" i="94" s="1"/>
  <c r="T990" i="94"/>
  <c r="CG990" i="94" s="1"/>
  <c r="U990" i="94"/>
  <c r="BJ250" i="94"/>
  <c r="BM250" i="94" s="1"/>
  <c r="L71" i="93"/>
  <c r="L89" i="93" s="1"/>
  <c r="U97" i="94"/>
  <c r="CH97" i="94" s="1"/>
  <c r="T136" i="94"/>
  <c r="CG136" i="94" s="1"/>
  <c r="U136" i="94"/>
  <c r="CI456" i="94"/>
  <c r="U475" i="94"/>
  <c r="CH475" i="94" s="1"/>
  <c r="U548" i="94"/>
  <c r="CH548" i="94" s="1"/>
  <c r="CI548" i="94" s="1"/>
  <c r="BM765" i="94"/>
  <c r="U818" i="94"/>
  <c r="CH818" i="94" s="1"/>
  <c r="AN953" i="94"/>
  <c r="BE953" i="94" s="1"/>
  <c r="BN953" i="94" s="1"/>
  <c r="BJ17" i="94"/>
  <c r="U120" i="94"/>
  <c r="CH120" i="94" s="1"/>
  <c r="BJ234" i="94"/>
  <c r="BM234" i="94" s="1"/>
  <c r="BM487" i="94"/>
  <c r="BM440" i="94"/>
  <c r="CI478" i="94"/>
  <c r="CI566" i="94"/>
  <c r="BM650" i="94"/>
  <c r="AN792" i="94"/>
  <c r="BE792" i="94" s="1"/>
  <c r="BN792" i="94" s="1"/>
  <c r="AN829" i="94"/>
  <c r="BE829" i="94" s="1"/>
  <c r="BN829" i="94" s="1"/>
  <c r="CI997" i="94"/>
  <c r="AN28" i="94"/>
  <c r="BE28" i="94" s="1"/>
  <c r="AN464" i="94"/>
  <c r="BE464" i="94" s="1"/>
  <c r="BN464" i="94" s="1"/>
  <c r="BM629" i="94"/>
  <c r="CI154" i="94"/>
  <c r="CI403" i="94"/>
  <c r="AN332" i="94"/>
  <c r="CI509" i="94"/>
  <c r="U804" i="94"/>
  <c r="CH804" i="94" s="1"/>
  <c r="CI804" i="94" s="1"/>
  <c r="T826" i="94"/>
  <c r="CG826" i="94" s="1"/>
  <c r="U826" i="94"/>
  <c r="CH826" i="94" s="1"/>
  <c r="CI826" i="94" s="1"/>
  <c r="U878" i="94"/>
  <c r="CH878" i="94" s="1"/>
  <c r="CI878" i="94" s="1"/>
  <c r="BJ1015" i="94"/>
  <c r="BM1015" i="94" s="1"/>
  <c r="U200" i="94"/>
  <c r="CH200" i="94" s="1"/>
  <c r="CI200" i="94" s="1"/>
  <c r="BJ588" i="94"/>
  <c r="AN728" i="94"/>
  <c r="CI779" i="94"/>
  <c r="AN801" i="94"/>
  <c r="BE801" i="94" s="1"/>
  <c r="T948" i="94"/>
  <c r="CG948" i="94" s="1"/>
  <c r="U948" i="94"/>
  <c r="CH948" i="94" s="1"/>
  <c r="BE986" i="94"/>
  <c r="BN986" i="94" s="1"/>
  <c r="AN732" i="94"/>
  <c r="BE732" i="94" s="1"/>
  <c r="BN732" i="94" s="1"/>
  <c r="BJ112" i="94"/>
  <c r="AN221" i="94"/>
  <c r="BE221" i="94" s="1"/>
  <c r="BN221" i="94" s="1"/>
  <c r="CI472" i="94"/>
  <c r="CI546" i="94"/>
  <c r="CI698" i="94"/>
  <c r="T734" i="94"/>
  <c r="CG734" i="94" s="1"/>
  <c r="U734" i="94"/>
  <c r="T809" i="94"/>
  <c r="CG809" i="94" s="1"/>
  <c r="CI809" i="94" s="1"/>
  <c r="U809" i="94"/>
  <c r="CH809" i="94" s="1"/>
  <c r="AN824" i="94"/>
  <c r="AN852" i="94"/>
  <c r="BJ33" i="94"/>
  <c r="AN455" i="94"/>
  <c r="BE455" i="94" s="1"/>
  <c r="BN455" i="94" s="1"/>
  <c r="T418" i="94"/>
  <c r="CG418" i="94" s="1"/>
  <c r="CI418" i="94" s="1"/>
  <c r="BJ877" i="94"/>
  <c r="BM877" i="94" s="1"/>
  <c r="U974" i="94"/>
  <c r="CH974" i="94" s="1"/>
  <c r="CI974" i="94" s="1"/>
  <c r="CI110" i="94"/>
  <c r="CI877" i="94"/>
  <c r="CI468" i="94"/>
  <c r="CI178" i="94"/>
  <c r="U356" i="94"/>
  <c r="CH356" i="94" s="1"/>
  <c r="CI356" i="94" s="1"/>
  <c r="CI962" i="94"/>
  <c r="T739" i="94"/>
  <c r="CG739" i="94" s="1"/>
  <c r="CI739" i="94" s="1"/>
  <c r="T506" i="94"/>
  <c r="CG506" i="94" s="1"/>
  <c r="U506" i="94"/>
  <c r="T466" i="94"/>
  <c r="CG466" i="94" s="1"/>
  <c r="U466" i="94"/>
  <c r="BJ260" i="94"/>
  <c r="BM260" i="94" s="1"/>
  <c r="T1006" i="94"/>
  <c r="CG1006" i="94" s="1"/>
  <c r="U1006" i="94"/>
  <c r="CH1006" i="94" s="1"/>
  <c r="U124" i="94"/>
  <c r="CH124" i="94" s="1"/>
  <c r="CI124" i="94" s="1"/>
  <c r="AN205" i="94"/>
  <c r="BE205" i="94" s="1"/>
  <c r="BN205" i="94" s="1"/>
  <c r="U250" i="94"/>
  <c r="CH250" i="94" s="1"/>
  <c r="J35" i="93"/>
  <c r="BM91" i="94"/>
  <c r="U287" i="94"/>
  <c r="CH287" i="94" s="1"/>
  <c r="T533" i="94"/>
  <c r="CG533" i="94" s="1"/>
  <c r="U533" i="94"/>
  <c r="CH533" i="94" s="1"/>
  <c r="BJ533" i="94"/>
  <c r="T576" i="94"/>
  <c r="CG576" i="94" s="1"/>
  <c r="U576" i="94"/>
  <c r="T854" i="94"/>
  <c r="CG854" i="94" s="1"/>
  <c r="U854" i="94"/>
  <c r="CH854" i="94" s="1"/>
  <c r="AN59" i="94"/>
  <c r="CI31" i="94"/>
  <c r="BJ98" i="94"/>
  <c r="BM98" i="94" s="1"/>
  <c r="BJ140" i="94"/>
  <c r="BM140" i="94" s="1"/>
  <c r="U192" i="94"/>
  <c r="CH192" i="94" s="1"/>
  <c r="CI192" i="94" s="1"/>
  <c r="BE448" i="94"/>
  <c r="CI289" i="94"/>
  <c r="BM462" i="94"/>
  <c r="BM412" i="94"/>
  <c r="CI615" i="94"/>
  <c r="BJ661" i="94"/>
  <c r="AN640" i="94"/>
  <c r="BE640" i="94" s="1"/>
  <c r="BN640" i="94" s="1"/>
  <c r="AN745" i="94"/>
  <c r="BE745" i="94" s="1"/>
  <c r="BN745" i="94" s="1"/>
  <c r="U858" i="94"/>
  <c r="CH858" i="94" s="1"/>
  <c r="U964" i="94"/>
  <c r="CH964" i="94" s="1"/>
  <c r="CI964" i="94" s="1"/>
  <c r="AN394" i="94"/>
  <c r="AN741" i="94"/>
  <c r="CI43" i="94"/>
  <c r="BM373" i="94"/>
  <c r="AN409" i="94"/>
  <c r="BE409" i="94" s="1"/>
  <c r="BN409" i="94" s="1"/>
  <c r="T451" i="94"/>
  <c r="CG451" i="94" s="1"/>
  <c r="U451" i="94"/>
  <c r="CI676" i="94"/>
  <c r="T595" i="94"/>
  <c r="CG595" i="94" s="1"/>
  <c r="U595" i="94"/>
  <c r="T302" i="94"/>
  <c r="CG302" i="94" s="1"/>
  <c r="U302" i="94"/>
  <c r="BE636" i="94"/>
  <c r="BN636" i="94" s="1"/>
  <c r="CI729" i="94"/>
  <c r="AN85" i="94"/>
  <c r="BE85" i="94" s="1"/>
  <c r="BN85" i="94" s="1"/>
  <c r="U387" i="94"/>
  <c r="CH387" i="94" s="1"/>
  <c r="U602" i="94"/>
  <c r="CH602" i="94" s="1"/>
  <c r="CI602" i="94" s="1"/>
  <c r="BJ704" i="94"/>
  <c r="CI832" i="94"/>
  <c r="AN62" i="94"/>
  <c r="CI409" i="94"/>
  <c r="T459" i="94"/>
  <c r="CG459" i="94" s="1"/>
  <c r="CI459" i="94" s="1"/>
  <c r="U459" i="94"/>
  <c r="CH459" i="94" s="1"/>
  <c r="T584" i="94"/>
  <c r="CG584" i="94" s="1"/>
  <c r="U584" i="94"/>
  <c r="CI664" i="94"/>
  <c r="T695" i="94"/>
  <c r="CG695" i="94" s="1"/>
  <c r="U695" i="94"/>
  <c r="CH695" i="94" s="1"/>
  <c r="T716" i="94"/>
  <c r="CG716" i="94" s="1"/>
  <c r="U716" i="94"/>
  <c r="CH716" i="94" s="1"/>
  <c r="T776" i="94"/>
  <c r="CG776" i="94" s="1"/>
  <c r="U776" i="94"/>
  <c r="CH776" i="94" s="1"/>
  <c r="CI776" i="94" s="1"/>
  <c r="AN151" i="94"/>
  <c r="CI899" i="94"/>
  <c r="T919" i="94"/>
  <c r="CG919" i="94" s="1"/>
  <c r="U919" i="94"/>
  <c r="CH919" i="94" s="1"/>
  <c r="CI919" i="94" s="1"/>
  <c r="CI986" i="94"/>
  <c r="CI476" i="94"/>
  <c r="BM36" i="94"/>
  <c r="T685" i="94"/>
  <c r="CG685" i="94" s="1"/>
  <c r="U685" i="94"/>
  <c r="CH685" i="94" s="1"/>
  <c r="T794" i="94"/>
  <c r="CG794" i="94" s="1"/>
  <c r="U794" i="94"/>
  <c r="CH794" i="94" s="1"/>
  <c r="BM760" i="94"/>
  <c r="BM245" i="94"/>
  <c r="BJ157" i="94"/>
  <c r="BM157" i="94" s="1"/>
  <c r="AN356" i="94"/>
  <c r="T771" i="94"/>
  <c r="CG771" i="94" s="1"/>
  <c r="U771" i="94"/>
  <c r="T81" i="94"/>
  <c r="CG81" i="94" s="1"/>
  <c r="U81" i="94"/>
  <c r="CH81" i="94" s="1"/>
  <c r="CI81" i="94" s="1"/>
  <c r="T355" i="94"/>
  <c r="CG355" i="94" s="1"/>
  <c r="CI355" i="94" s="1"/>
  <c r="BJ347" i="94"/>
  <c r="BM347" i="94" s="1"/>
  <c r="T490" i="94"/>
  <c r="CG490" i="94" s="1"/>
  <c r="U490" i="94"/>
  <c r="U712" i="94"/>
  <c r="CH712" i="94" s="1"/>
  <c r="AN736" i="94"/>
  <c r="BE736" i="94" s="1"/>
  <c r="BN736" i="94" s="1"/>
  <c r="AN984" i="94"/>
  <c r="BE984" i="94" s="1"/>
  <c r="BN984" i="94" s="1"/>
  <c r="T1000" i="94"/>
  <c r="CG1000" i="94" s="1"/>
  <c r="U1000" i="94"/>
  <c r="CH1000" i="94" s="1"/>
  <c r="CI1000" i="94" s="1"/>
  <c r="BJ391" i="94"/>
  <c r="BM391" i="94" s="1"/>
  <c r="U742" i="94"/>
  <c r="CH742" i="94" s="1"/>
  <c r="U743" i="94"/>
  <c r="CH743" i="94" s="1"/>
  <c r="T96" i="94"/>
  <c r="CG96" i="94" s="1"/>
  <c r="U96" i="94"/>
  <c r="BJ286" i="94"/>
  <c r="BM580" i="94"/>
  <c r="BJ937" i="94"/>
  <c r="T980" i="94"/>
  <c r="CG980" i="94" s="1"/>
  <c r="U980" i="94"/>
  <c r="CH980" i="94" s="1"/>
  <c r="T41" i="94"/>
  <c r="CG41" i="94" s="1"/>
  <c r="U41" i="94"/>
  <c r="T129" i="94"/>
  <c r="CG129" i="94" s="1"/>
  <c r="U129" i="94"/>
  <c r="CH129" i="94" s="1"/>
  <c r="U224" i="94"/>
  <c r="CH224" i="94" s="1"/>
  <c r="BM337" i="94"/>
  <c r="U612" i="94"/>
  <c r="CH612" i="94" s="1"/>
  <c r="CI130" i="94"/>
  <c r="T299" i="94"/>
  <c r="CG299" i="94" s="1"/>
  <c r="U299" i="94"/>
  <c r="CI396" i="94"/>
  <c r="AN610" i="94"/>
  <c r="BE610" i="94" s="1"/>
  <c r="BN610" i="94" s="1"/>
  <c r="T781" i="94"/>
  <c r="CG781" i="94" s="1"/>
  <c r="U781" i="94"/>
  <c r="CH781" i="94" s="1"/>
  <c r="U879" i="94"/>
  <c r="CH879" i="94" s="1"/>
  <c r="CI895" i="94"/>
  <c r="AN253" i="94"/>
  <c r="BE253" i="94" s="1"/>
  <c r="BN253" i="94" s="1"/>
  <c r="BM456" i="94"/>
  <c r="T560" i="94"/>
  <c r="CG560" i="94" s="1"/>
  <c r="U560" i="94"/>
  <c r="AN670" i="94"/>
  <c r="BE670" i="94" s="1"/>
  <c r="BN670" i="94" s="1"/>
  <c r="T679" i="94"/>
  <c r="CG679" i="94" s="1"/>
  <c r="U679" i="94"/>
  <c r="BJ681" i="94"/>
  <c r="BM681" i="94" s="1"/>
  <c r="T917" i="94"/>
  <c r="CG917" i="94" s="1"/>
  <c r="CI91" i="94"/>
  <c r="T447" i="94"/>
  <c r="CG447" i="94" s="1"/>
  <c r="U447" i="94"/>
  <c r="CH447" i="94" s="1"/>
  <c r="U518" i="94"/>
  <c r="CH518" i="94" s="1"/>
  <c r="U608" i="94"/>
  <c r="CH608" i="94" s="1"/>
  <c r="U624" i="94"/>
  <c r="CH624" i="94" s="1"/>
  <c r="AN238" i="94"/>
  <c r="BE238" i="94" s="1"/>
  <c r="BN238" i="94" s="1"/>
  <c r="BJ987" i="94"/>
  <c r="BM987" i="94" s="1"/>
  <c r="CI158" i="94"/>
  <c r="T670" i="94"/>
  <c r="CG670" i="94" s="1"/>
  <c r="CI670" i="94" s="1"/>
  <c r="AN304" i="94"/>
  <c r="BE304" i="94" s="1"/>
  <c r="BN304" i="94" s="1"/>
  <c r="U51" i="94"/>
  <c r="CH51" i="94" s="1"/>
  <c r="CI51" i="94" s="1"/>
  <c r="T756" i="94"/>
  <c r="CG756" i="94" s="1"/>
  <c r="U756" i="94"/>
  <c r="CH756" i="94" s="1"/>
  <c r="CI58" i="94"/>
  <c r="U467" i="94"/>
  <c r="CH467" i="94" s="1"/>
  <c r="CI467" i="94" s="1"/>
  <c r="T370" i="94"/>
  <c r="CG370" i="94" s="1"/>
  <c r="U370" i="94"/>
  <c r="CH370" i="94" s="1"/>
  <c r="T104" i="94"/>
  <c r="CG104" i="94" s="1"/>
  <c r="U104" i="94"/>
  <c r="CH104" i="94" s="1"/>
  <c r="U157" i="94"/>
  <c r="CH157" i="94" s="1"/>
  <c r="U291" i="94"/>
  <c r="CH291" i="94" s="1"/>
  <c r="U553" i="94"/>
  <c r="CH553" i="94" s="1"/>
  <c r="T998" i="94"/>
  <c r="CG998" i="94" s="1"/>
  <c r="U998" i="94"/>
  <c r="CH998" i="94" s="1"/>
  <c r="T165" i="94"/>
  <c r="CG165" i="94" s="1"/>
  <c r="U165" i="94"/>
  <c r="CH165" i="94" s="1"/>
  <c r="AN227" i="94"/>
  <c r="BE227" i="94" s="1"/>
  <c r="BN227" i="94" s="1"/>
  <c r="U354" i="94"/>
  <c r="CH354" i="94" s="1"/>
  <c r="CI448" i="94"/>
  <c r="U423" i="94"/>
  <c r="CH423" i="94" s="1"/>
  <c r="AN715" i="94"/>
  <c r="T816" i="94"/>
  <c r="CG816" i="94" s="1"/>
  <c r="U816" i="94"/>
  <c r="CH816" i="94" s="1"/>
  <c r="CI816" i="94" s="1"/>
  <c r="T956" i="94"/>
  <c r="CG956" i="94" s="1"/>
  <c r="U956" i="94"/>
  <c r="CH956" i="94" s="1"/>
  <c r="T250" i="94"/>
  <c r="CG250" i="94" s="1"/>
  <c r="BJ390" i="94"/>
  <c r="BJ743" i="94"/>
  <c r="BM495" i="94"/>
  <c r="T523" i="94"/>
  <c r="CG523" i="94" s="1"/>
  <c r="U523" i="94"/>
  <c r="CH523" i="94" s="1"/>
  <c r="U549" i="94"/>
  <c r="CH549" i="94" s="1"/>
  <c r="CI549" i="94" s="1"/>
  <c r="T577" i="94"/>
  <c r="CG577" i="94" s="1"/>
  <c r="U577" i="94"/>
  <c r="CH577" i="94" s="1"/>
  <c r="BM656" i="94"/>
  <c r="T823" i="94"/>
  <c r="CG823" i="94" s="1"/>
  <c r="U823" i="94"/>
  <c r="U937" i="94"/>
  <c r="CH937" i="94" s="1"/>
  <c r="U196" i="94"/>
  <c r="CH196" i="94" s="1"/>
  <c r="T235" i="94"/>
  <c r="CG235" i="94" s="1"/>
  <c r="U235" i="94"/>
  <c r="CH235" i="94" s="1"/>
  <c r="T275" i="94"/>
  <c r="CG275" i="94" s="1"/>
  <c r="U275" i="94"/>
  <c r="T925" i="94"/>
  <c r="CG925" i="94" s="1"/>
  <c r="U925" i="94"/>
  <c r="U924" i="94"/>
  <c r="CH924" i="94" s="1"/>
  <c r="BM135" i="94"/>
  <c r="CI648" i="94"/>
  <c r="T654" i="94"/>
  <c r="CG654" i="94" s="1"/>
  <c r="BM691" i="94"/>
  <c r="T780" i="94"/>
  <c r="CG780" i="94" s="1"/>
  <c r="U780" i="94"/>
  <c r="U950" i="94"/>
  <c r="CH950" i="94" s="1"/>
  <c r="T569" i="94"/>
  <c r="CG569" i="94" s="1"/>
  <c r="U569" i="94"/>
  <c r="CH569" i="94" s="1"/>
  <c r="AN171" i="94"/>
  <c r="CI231" i="94"/>
  <c r="BM589" i="94"/>
  <c r="AN481" i="94"/>
  <c r="T510" i="94"/>
  <c r="CG510" i="94" s="1"/>
  <c r="U510" i="94"/>
  <c r="CH510" i="94" s="1"/>
  <c r="CI510" i="94" s="1"/>
  <c r="T599" i="94"/>
  <c r="CG599" i="94" s="1"/>
  <c r="U599" i="94"/>
  <c r="CH599" i="94" s="1"/>
  <c r="CI574" i="94"/>
  <c r="BM703" i="94"/>
  <c r="U916" i="94"/>
  <c r="CH916" i="94" s="1"/>
  <c r="T243" i="94"/>
  <c r="CG243" i="94" s="1"/>
  <c r="U243" i="94"/>
  <c r="CH243" i="94" s="1"/>
  <c r="AN308" i="94"/>
  <c r="U796" i="94"/>
  <c r="CH796" i="94" s="1"/>
  <c r="BE108" i="94"/>
  <c r="BN108" i="94" s="1"/>
  <c r="AN50" i="94"/>
  <c r="BE50" i="94" s="1"/>
  <c r="BN50" i="94" s="1"/>
  <c r="AN44" i="94"/>
  <c r="BE44" i="94" s="1"/>
  <c r="BN44" i="94" s="1"/>
  <c r="CI562" i="94"/>
  <c r="CI146" i="94"/>
  <c r="BE198" i="94"/>
  <c r="BN198" i="94" s="1"/>
  <c r="BM272" i="94"/>
  <c r="AN578" i="94"/>
  <c r="BE578" i="94" s="1"/>
  <c r="BN578" i="94" s="1"/>
  <c r="U389" i="94"/>
  <c r="CH389" i="94" s="1"/>
  <c r="CI389" i="94" s="1"/>
  <c r="U480" i="94"/>
  <c r="CH480" i="94" s="1"/>
  <c r="CI480" i="94" s="1"/>
  <c r="T848" i="94"/>
  <c r="CG848" i="94" s="1"/>
  <c r="U848" i="94"/>
  <c r="CH848" i="94" s="1"/>
  <c r="AN106" i="94"/>
  <c r="BE106" i="94" s="1"/>
  <c r="BN106" i="94" s="1"/>
  <c r="T658" i="94"/>
  <c r="CG658" i="94" s="1"/>
  <c r="U658" i="94"/>
  <c r="CH658" i="94" s="1"/>
  <c r="CI658" i="94" s="1"/>
  <c r="U982" i="94"/>
  <c r="CH982" i="94" s="1"/>
  <c r="CI982" i="94" s="1"/>
  <c r="T144" i="94"/>
  <c r="CG144" i="94" s="1"/>
  <c r="U144" i="94"/>
  <c r="CH144" i="94" s="1"/>
  <c r="U323" i="94"/>
  <c r="CH323" i="94" s="1"/>
  <c r="CI323" i="94" s="1"/>
  <c r="U286" i="94"/>
  <c r="CH286" i="94" s="1"/>
  <c r="CI421" i="94"/>
  <c r="U822" i="94"/>
  <c r="CH822" i="94" s="1"/>
  <c r="T936" i="94"/>
  <c r="CG936" i="94" s="1"/>
  <c r="U936" i="94"/>
  <c r="CH936" i="94" s="1"/>
  <c r="AN935" i="94"/>
  <c r="BE935" i="94" s="1"/>
  <c r="BN935" i="94" s="1"/>
  <c r="CI202" i="94"/>
  <c r="T180" i="94"/>
  <c r="CG180" i="94" s="1"/>
  <c r="U180" i="94"/>
  <c r="BM261" i="94"/>
  <c r="BJ667" i="94"/>
  <c r="BM772" i="94"/>
  <c r="T858" i="94"/>
  <c r="CG858" i="94" s="1"/>
  <c r="AN420" i="94"/>
  <c r="BE420" i="94" s="1"/>
  <c r="BN420" i="94" s="1"/>
  <c r="BJ595" i="94"/>
  <c r="BM595" i="94" s="1"/>
  <c r="BM764" i="94"/>
  <c r="BM813" i="94"/>
  <c r="AN857" i="94"/>
  <c r="CI970" i="94"/>
  <c r="U89" i="94"/>
  <c r="CH89" i="94" s="1"/>
  <c r="T386" i="94"/>
  <c r="CG386" i="94" s="1"/>
  <c r="U386" i="94"/>
  <c r="CH386" i="94" s="1"/>
  <c r="U482" i="94"/>
  <c r="CH482" i="94" s="1"/>
  <c r="CI482" i="94" s="1"/>
  <c r="T678" i="94"/>
  <c r="CG678" i="94" s="1"/>
  <c r="CI678" i="94" s="1"/>
  <c r="U678" i="94"/>
  <c r="CH678" i="94" s="1"/>
  <c r="AN691" i="94"/>
  <c r="BE691" i="94" s="1"/>
  <c r="BN691" i="94" s="1"/>
  <c r="T830" i="94"/>
  <c r="CG830" i="94" s="1"/>
  <c r="BJ113" i="94"/>
  <c r="T307" i="94"/>
  <c r="CG307" i="94" s="1"/>
  <c r="U307" i="94"/>
  <c r="CI420" i="94"/>
  <c r="BM683" i="94"/>
  <c r="U897" i="94"/>
  <c r="CH897" i="94" s="1"/>
  <c r="U940" i="94"/>
  <c r="CH940" i="94" s="1"/>
  <c r="AN959" i="94"/>
  <c r="BE959" i="94" s="1"/>
  <c r="BN959" i="94" s="1"/>
  <c r="T1010" i="94"/>
  <c r="CG1010" i="94" s="1"/>
  <c r="U1010" i="94"/>
  <c r="CH1010" i="94" s="1"/>
  <c r="CI1010" i="94" s="1"/>
  <c r="BJ32" i="94"/>
  <c r="BM32" i="94" s="1"/>
  <c r="BE357" i="94"/>
  <c r="BN357" i="94" s="1"/>
  <c r="CI570" i="94"/>
  <c r="BM191" i="94"/>
  <c r="U765" i="94"/>
  <c r="CH765" i="94" s="1"/>
  <c r="CI765" i="94" s="1"/>
  <c r="CI246" i="94"/>
  <c r="AN190" i="94"/>
  <c r="BE190" i="94" s="1"/>
  <c r="BN190" i="94" s="1"/>
  <c r="CI135" i="94"/>
  <c r="CI69" i="94"/>
  <c r="CI169" i="94"/>
  <c r="CI153" i="94"/>
  <c r="CI954" i="94"/>
  <c r="CI92" i="94"/>
  <c r="CI571" i="94"/>
  <c r="CI77" i="94"/>
  <c r="CI725" i="94"/>
  <c r="CI803" i="94"/>
  <c r="CI335" i="94"/>
  <c r="CI319" i="94"/>
  <c r="CI947" i="94"/>
  <c r="CI563" i="94"/>
  <c r="CI774" i="94"/>
  <c r="CI18" i="94"/>
  <c r="CI987" i="94"/>
  <c r="CI193" i="94"/>
  <c r="CI183" i="94"/>
  <c r="CI469" i="94"/>
  <c r="CI350" i="94"/>
  <c r="CI971" i="94"/>
  <c r="CI362" i="94"/>
  <c r="CI682" i="94"/>
  <c r="CI108" i="94"/>
  <c r="CI67" i="94"/>
  <c r="CI129" i="94"/>
  <c r="CI792" i="94"/>
  <c r="CI100" i="94"/>
  <c r="CI223" i="94"/>
  <c r="CI351" i="94"/>
  <c r="CI842" i="94"/>
  <c r="CI461" i="94"/>
  <c r="BJ51" i="94"/>
  <c r="BM51" i="94" s="1"/>
  <c r="BM300" i="94"/>
  <c r="T125" i="94"/>
  <c r="CG125" i="94" s="1"/>
  <c r="BJ158" i="94"/>
  <c r="BM158" i="94" s="1"/>
  <c r="T616" i="94"/>
  <c r="CG616" i="94" s="1"/>
  <c r="BJ759" i="94"/>
  <c r="AN23" i="94"/>
  <c r="BE23" i="94" s="1"/>
  <c r="BN23" i="94" s="1"/>
  <c r="K89" i="93"/>
  <c r="BE232" i="94"/>
  <c r="BN232" i="94" s="1"/>
  <c r="AN372" i="94"/>
  <c r="AN764" i="94"/>
  <c r="BE764" i="94" s="1"/>
  <c r="BN764" i="94" s="1"/>
  <c r="CH41" i="94"/>
  <c r="CI41" i="94" s="1"/>
  <c r="AN257" i="94"/>
  <c r="BM293" i="94"/>
  <c r="CI365" i="94"/>
  <c r="BE497" i="94"/>
  <c r="BN497" i="94" s="1"/>
  <c r="BJ711" i="94"/>
  <c r="BM711" i="94" s="1"/>
  <c r="BJ910" i="94"/>
  <c r="BM276" i="94"/>
  <c r="BM25" i="94"/>
  <c r="BJ72" i="94"/>
  <c r="BM72" i="94" s="1"/>
  <c r="BE472" i="94"/>
  <c r="BN472" i="94" s="1"/>
  <c r="BE337" i="94"/>
  <c r="BN337" i="94" s="1"/>
  <c r="AN426" i="94"/>
  <c r="BE426" i="94" s="1"/>
  <c r="BN426" i="94" s="1"/>
  <c r="BJ446" i="94"/>
  <c r="AN779" i="94"/>
  <c r="AN906" i="94"/>
  <c r="BE906" i="94" s="1"/>
  <c r="BN906" i="94" s="1"/>
  <c r="AN763" i="94"/>
  <c r="BE763" i="94" s="1"/>
  <c r="BN763" i="94" s="1"/>
  <c r="CI177" i="94"/>
  <c r="CI876" i="94"/>
  <c r="CI898" i="94"/>
  <c r="CI68" i="94"/>
  <c r="BJ907" i="94"/>
  <c r="BM907" i="94" s="1"/>
  <c r="BJ214" i="94"/>
  <c r="BM214" i="94" s="1"/>
  <c r="BE631" i="94"/>
  <c r="BN631" i="94" s="1"/>
  <c r="CH802" i="94"/>
  <c r="T802" i="94"/>
  <c r="CG802" i="94" s="1"/>
  <c r="AN20" i="94"/>
  <c r="BE20" i="94" s="1"/>
  <c r="BN20" i="94" s="1"/>
  <c r="AN202" i="94"/>
  <c r="BE202" i="94" s="1"/>
  <c r="BN202" i="94" s="1"/>
  <c r="BE273" i="94"/>
  <c r="BN273" i="94" s="1"/>
  <c r="AN465" i="94"/>
  <c r="BE465" i="94" s="1"/>
  <c r="BN465" i="94" s="1"/>
  <c r="AN682" i="94"/>
  <c r="BE682" i="94" s="1"/>
  <c r="BN682" i="94" s="1"/>
  <c r="AN57" i="94"/>
  <c r="BE57" i="94" s="1"/>
  <c r="BN57" i="94" s="1"/>
  <c r="AN138" i="94"/>
  <c r="BE138" i="94" s="1"/>
  <c r="BN138" i="94" s="1"/>
  <c r="BE327" i="94"/>
  <c r="BN327" i="94" s="1"/>
  <c r="BJ871" i="94"/>
  <c r="AN525" i="94"/>
  <c r="BJ742" i="94"/>
  <c r="AN692" i="94"/>
  <c r="BE692" i="94" s="1"/>
  <c r="BN692" i="94" s="1"/>
  <c r="BJ96" i="94"/>
  <c r="T475" i="94"/>
  <c r="CG475" i="94" s="1"/>
  <c r="AN524" i="94"/>
  <c r="BE524" i="94" s="1"/>
  <c r="BN524" i="94" s="1"/>
  <c r="BJ548" i="94"/>
  <c r="BJ576" i="94"/>
  <c r="AN773" i="94"/>
  <c r="BM118" i="94"/>
  <c r="T196" i="94"/>
  <c r="CG196" i="94" s="1"/>
  <c r="BE394" i="94"/>
  <c r="BN394" i="94" s="1"/>
  <c r="BE741" i="94"/>
  <c r="BN741" i="94" s="1"/>
  <c r="AN111" i="94"/>
  <c r="BE111" i="94" s="1"/>
  <c r="BN111" i="94" s="1"/>
  <c r="BE332" i="94"/>
  <c r="BN332" i="94" s="1"/>
  <c r="BM364" i="94"/>
  <c r="CH450" i="94"/>
  <c r="BN923" i="94"/>
  <c r="AN18" i="94"/>
  <c r="BE18" i="94" s="1"/>
  <c r="BN18" i="94" s="1"/>
  <c r="AN43" i="94"/>
  <c r="BE43" i="94" s="1"/>
  <c r="BN43" i="94" s="1"/>
  <c r="AN177" i="94"/>
  <c r="BE177" i="94" s="1"/>
  <c r="BN177" i="94" s="1"/>
  <c r="BE131" i="94"/>
  <c r="BN131" i="94" s="1"/>
  <c r="AN215" i="94"/>
  <c r="BE215" i="94" s="1"/>
  <c r="BN215" i="94" s="1"/>
  <c r="BE433" i="94"/>
  <c r="BN433" i="94" s="1"/>
  <c r="BM614" i="94"/>
  <c r="T897" i="94"/>
  <c r="CG897" i="94" s="1"/>
  <c r="CI212" i="94"/>
  <c r="CI76" i="94"/>
  <c r="CI161" i="94"/>
  <c r="CI539" i="94"/>
  <c r="CH190" i="94"/>
  <c r="T190" i="94"/>
  <c r="CG190" i="94" s="1"/>
  <c r="BM108" i="94"/>
  <c r="AN278" i="94"/>
  <c r="BE278" i="94" s="1"/>
  <c r="BN278" i="94" s="1"/>
  <c r="BM939" i="94"/>
  <c r="BJ714" i="94"/>
  <c r="BM714" i="94" s="1"/>
  <c r="AN814" i="94"/>
  <c r="BE814" i="94" s="1"/>
  <c r="BN814" i="94" s="1"/>
  <c r="AN103" i="94"/>
  <c r="BE103" i="94" s="1"/>
  <c r="BN103" i="94" s="1"/>
  <c r="BM320" i="94"/>
  <c r="BB554" i="94"/>
  <c r="BM588" i="94"/>
  <c r="BM169" i="94"/>
  <c r="BJ259" i="94"/>
  <c r="BJ400" i="94"/>
  <c r="BM400" i="94" s="1"/>
  <c r="BM783" i="94"/>
  <c r="AN958" i="94"/>
  <c r="BM176" i="94"/>
  <c r="AN336" i="94"/>
  <c r="BJ450" i="94"/>
  <c r="BM450" i="94" s="1"/>
  <c r="T879" i="94"/>
  <c r="CG879" i="94" s="1"/>
  <c r="AN898" i="94"/>
  <c r="BE898" i="94" s="1"/>
  <c r="BN898" i="94" s="1"/>
  <c r="AN95" i="94"/>
  <c r="BE95" i="94" s="1"/>
  <c r="BN95" i="94" s="1"/>
  <c r="AN292" i="94"/>
  <c r="BM316" i="94"/>
  <c r="T598" i="94"/>
  <c r="CG598" i="94" s="1"/>
  <c r="AN493" i="94"/>
  <c r="BE493" i="94" s="1"/>
  <c r="BN493" i="94" s="1"/>
  <c r="AN685" i="94"/>
  <c r="BE685" i="94" s="1"/>
  <c r="BN685" i="94" s="1"/>
  <c r="BJ830" i="94"/>
  <c r="AN185" i="94"/>
  <c r="BE185" i="94" s="1"/>
  <c r="BN185" i="94" s="1"/>
  <c r="BM344" i="94"/>
  <c r="BM324" i="94"/>
  <c r="AN349" i="94"/>
  <c r="BE349" i="94" s="1"/>
  <c r="BN349" i="94" s="1"/>
  <c r="AN470" i="94"/>
  <c r="BE470" i="94" s="1"/>
  <c r="BN470" i="94" s="1"/>
  <c r="T518" i="94"/>
  <c r="CG518" i="94" s="1"/>
  <c r="T608" i="94"/>
  <c r="CG608" i="94" s="1"/>
  <c r="BN851" i="94"/>
  <c r="BE865" i="94"/>
  <c r="BN865" i="94" s="1"/>
  <c r="BJ908" i="94"/>
  <c r="BM955" i="94"/>
  <c r="AN966" i="94"/>
  <c r="BE966" i="94" s="1"/>
  <c r="BN966" i="94" s="1"/>
  <c r="BJ1011" i="94"/>
  <c r="BM1011" i="94" s="1"/>
  <c r="BJ900" i="94"/>
  <c r="BM900" i="94" s="1"/>
  <c r="CI199" i="94"/>
  <c r="BJ975" i="94"/>
  <c r="CI311" i="94"/>
  <c r="AN60" i="94"/>
  <c r="BE60" i="94" s="1"/>
  <c r="BN60" i="94" s="1"/>
  <c r="CH238" i="94"/>
  <c r="T238" i="94"/>
  <c r="CG238" i="94" s="1"/>
  <c r="BM640" i="94"/>
  <c r="T553" i="94"/>
  <c r="CG553" i="94" s="1"/>
  <c r="AN575" i="94"/>
  <c r="BE575" i="94" s="1"/>
  <c r="BN575" i="94" s="1"/>
  <c r="AN668" i="94"/>
  <c r="AN794" i="94"/>
  <c r="BE794" i="94" s="1"/>
  <c r="BN794" i="94" s="1"/>
  <c r="AN840" i="94"/>
  <c r="BE840" i="94" s="1"/>
  <c r="AN61" i="94"/>
  <c r="BE61" i="94" s="1"/>
  <c r="BN61" i="94" s="1"/>
  <c r="BE313" i="94"/>
  <c r="BN313" i="94" s="1"/>
  <c r="BM615" i="94"/>
  <c r="BM501" i="94"/>
  <c r="AN832" i="94"/>
  <c r="BE832" i="94" s="1"/>
  <c r="BN832" i="94" s="1"/>
  <c r="J30" i="93"/>
  <c r="J67" i="93" s="1"/>
  <c r="J85" i="93" s="1"/>
  <c r="AN453" i="94"/>
  <c r="BE453" i="94" s="1"/>
  <c r="BN453" i="94" s="1"/>
  <c r="T818" i="94"/>
  <c r="CG818" i="94" s="1"/>
  <c r="T822" i="94"/>
  <c r="CG822" i="94" s="1"/>
  <c r="BE939" i="94"/>
  <c r="BN939" i="94" s="1"/>
  <c r="BJ21" i="94"/>
  <c r="BM21" i="94" s="1"/>
  <c r="AN563" i="94"/>
  <c r="BE563" i="94" s="1"/>
  <c r="BN563" i="94" s="1"/>
  <c r="AN66" i="94"/>
  <c r="BE66" i="94" s="1"/>
  <c r="BN66" i="94" s="1"/>
  <c r="BM184" i="94"/>
  <c r="AN512" i="94"/>
  <c r="AN489" i="94"/>
  <c r="BE489" i="94" s="1"/>
  <c r="BN489" i="94" s="1"/>
  <c r="T950" i="94"/>
  <c r="CG950" i="94" s="1"/>
  <c r="BE978" i="94"/>
  <c r="BN978" i="94" s="1"/>
  <c r="BM510" i="94"/>
  <c r="AN754" i="94"/>
  <c r="BE754" i="94" s="1"/>
  <c r="BN902" i="94"/>
  <c r="BE159" i="94"/>
  <c r="BN159" i="94" s="1"/>
  <c r="AN496" i="94"/>
  <c r="BE496" i="94" s="1"/>
  <c r="BN496" i="94" s="1"/>
  <c r="BJ484" i="94"/>
  <c r="BM484" i="94" s="1"/>
  <c r="BM572" i="94"/>
  <c r="BM761" i="94"/>
  <c r="BE100" i="94"/>
  <c r="BN100" i="94" s="1"/>
  <c r="CH254" i="94"/>
  <c r="T254" i="94"/>
  <c r="CG254" i="94" s="1"/>
  <c r="AN254" i="94"/>
  <c r="BE254" i="94" s="1"/>
  <c r="BN254" i="94" s="1"/>
  <c r="CI150" i="94"/>
  <c r="BJ375" i="94"/>
  <c r="BM677" i="94"/>
  <c r="AN528" i="94"/>
  <c r="BE528" i="94" s="1"/>
  <c r="BN528" i="94" s="1"/>
  <c r="AN650" i="94"/>
  <c r="BE650" i="94" s="1"/>
  <c r="BN650" i="94" s="1"/>
  <c r="BM737" i="94"/>
  <c r="AN648" i="94"/>
  <c r="BE648" i="94" s="1"/>
  <c r="BN648" i="94" s="1"/>
  <c r="BE110" i="94"/>
  <c r="BN110" i="94" s="1"/>
  <c r="AN152" i="94"/>
  <c r="BE152" i="94" s="1"/>
  <c r="BN152" i="94" s="1"/>
  <c r="BJ713" i="94"/>
  <c r="T287" i="94"/>
  <c r="CG287" i="94" s="1"/>
  <c r="AN868" i="94"/>
  <c r="BE868" i="94" s="1"/>
  <c r="AN929" i="94"/>
  <c r="BE929" i="94" s="1"/>
  <c r="BN929" i="94" s="1"/>
  <c r="BJ460" i="94"/>
  <c r="BM460" i="94" s="1"/>
  <c r="BJ298" i="94"/>
  <c r="AN348" i="94"/>
  <c r="BE348" i="94" s="1"/>
  <c r="BN348" i="94" s="1"/>
  <c r="BJ397" i="94"/>
  <c r="BM397" i="94" s="1"/>
  <c r="AN757" i="94"/>
  <c r="BE757" i="94" s="1"/>
  <c r="BN757" i="94" s="1"/>
  <c r="AN36" i="94"/>
  <c r="BE36" i="94" s="1"/>
  <c r="BN36" i="94" s="1"/>
  <c r="BN47" i="94"/>
  <c r="BM101" i="94"/>
  <c r="AN344" i="94"/>
  <c r="BE344" i="94" s="1"/>
  <c r="BN344" i="94" s="1"/>
  <c r="BJ482" i="94"/>
  <c r="BE481" i="94"/>
  <c r="BN481" i="94" s="1"/>
  <c r="BM621" i="94"/>
  <c r="AN787" i="94"/>
  <c r="BE787" i="94" s="1"/>
  <c r="BN787" i="94" s="1"/>
  <c r="AN899" i="94"/>
  <c r="BE899" i="94" s="1"/>
  <c r="AN169" i="94"/>
  <c r="BE169" i="94" s="1"/>
  <c r="BN169" i="94" s="1"/>
  <c r="CI243" i="94"/>
  <c r="BJ584" i="94"/>
  <c r="AN673" i="94"/>
  <c r="BE673" i="94" s="1"/>
  <c r="BN673" i="94" s="1"/>
  <c r="CI762" i="94"/>
  <c r="CI864" i="94"/>
  <c r="CI220" i="94"/>
  <c r="AN1008" i="94"/>
  <c r="CI955" i="94"/>
  <c r="CI547" i="94"/>
  <c r="AN246" i="94"/>
  <c r="BE246" i="94" s="1"/>
  <c r="BN246" i="94" s="1"/>
  <c r="BJ430" i="94"/>
  <c r="AN698" i="94"/>
  <c r="BE698" i="94" s="1"/>
  <c r="BN698" i="94" s="1"/>
  <c r="AN926" i="94"/>
  <c r="BE926" i="94" s="1"/>
  <c r="BN926" i="94" s="1"/>
  <c r="AN1009" i="94"/>
  <c r="BE1009" i="94" s="1"/>
  <c r="BN1009" i="94" s="1"/>
  <c r="BJ369" i="94"/>
  <c r="BM369" i="94" s="1"/>
  <c r="BM346" i="94"/>
  <c r="BJ423" i="94"/>
  <c r="T423" i="94"/>
  <c r="CG423" i="94" s="1"/>
  <c r="BJ481" i="94"/>
  <c r="BM481" i="94" s="1"/>
  <c r="BM618" i="94"/>
  <c r="BM1000" i="94"/>
  <c r="AN401" i="94"/>
  <c r="BE401" i="94" s="1"/>
  <c r="BN401" i="94" s="1"/>
  <c r="BJ838" i="94"/>
  <c r="BJ492" i="94"/>
  <c r="BM492" i="94" s="1"/>
  <c r="AN1013" i="94"/>
  <c r="BE1013" i="94" s="1"/>
  <c r="BJ784" i="94"/>
  <c r="BM784" i="94" s="1"/>
  <c r="BJ40" i="94"/>
  <c r="BM437" i="94"/>
  <c r="AN321" i="94"/>
  <c r="BE321" i="94" s="1"/>
  <c r="BN321" i="94" s="1"/>
  <c r="AN701" i="94"/>
  <c r="BE701" i="94" s="1"/>
  <c r="BN701" i="94" s="1"/>
  <c r="AN756" i="94"/>
  <c r="BE756" i="94" s="1"/>
  <c r="BN756" i="94" s="1"/>
  <c r="BM367" i="94"/>
  <c r="BJ950" i="94"/>
  <c r="AN638" i="94"/>
  <c r="AN755" i="94"/>
  <c r="BE755" i="94" s="1"/>
  <c r="BN755" i="94" s="1"/>
  <c r="BM512" i="94"/>
  <c r="AN581" i="94"/>
  <c r="AN762" i="94"/>
  <c r="BN102" i="94"/>
  <c r="BJ694" i="94"/>
  <c r="CI1011" i="94"/>
  <c r="BJ992" i="94"/>
  <c r="BJ972" i="94"/>
  <c r="BM972" i="94" s="1"/>
  <c r="AN270" i="94"/>
  <c r="BE270" i="94" s="1"/>
  <c r="BN270" i="94" s="1"/>
  <c r="BJ167" i="94"/>
  <c r="BM167" i="94" s="1"/>
  <c r="BJ238" i="94"/>
  <c r="BM238" i="94" s="1"/>
  <c r="BJ206" i="94"/>
  <c r="BM206" i="94" s="1"/>
  <c r="CI126" i="94"/>
  <c r="BM433" i="94"/>
  <c r="CH684" i="94"/>
  <c r="T684" i="94"/>
  <c r="CG684" i="94" s="1"/>
  <c r="CH222" i="94"/>
  <c r="T222" i="94"/>
  <c r="CG222" i="94" s="1"/>
  <c r="BM42" i="94"/>
  <c r="T157" i="94"/>
  <c r="CG157" i="94" s="1"/>
  <c r="AN334" i="94"/>
  <c r="BE334" i="94" s="1"/>
  <c r="BN334" i="94" s="1"/>
  <c r="AN316" i="94"/>
  <c r="BE316" i="94" s="1"/>
  <c r="BN316" i="94" s="1"/>
  <c r="AN488" i="94"/>
  <c r="BE488" i="94" s="1"/>
  <c r="BN488" i="94" s="1"/>
  <c r="BJ834" i="94"/>
  <c r="BJ989" i="94"/>
  <c r="AN324" i="94"/>
  <c r="BE324" i="94" s="1"/>
  <c r="BN324" i="94" s="1"/>
  <c r="CH378" i="94"/>
  <c r="CI378" i="94" s="1"/>
  <c r="BJ323" i="94"/>
  <c r="AN204" i="94"/>
  <c r="BE204" i="94" s="1"/>
  <c r="BN204" i="94" s="1"/>
  <c r="BJ224" i="94"/>
  <c r="BM224" i="94" s="1"/>
  <c r="BJ438" i="94"/>
  <c r="CI926" i="94"/>
  <c r="BE861" i="94"/>
  <c r="BN861" i="94" s="1"/>
  <c r="BE869" i="94"/>
  <c r="BN869" i="94" s="1"/>
  <c r="AN872" i="94"/>
  <c r="BE872" i="94" s="1"/>
  <c r="BN872" i="94" s="1"/>
  <c r="AN933" i="94"/>
  <c r="BE933" i="94" s="1"/>
  <c r="BN933" i="94" s="1"/>
  <c r="BE381" i="94"/>
  <c r="BN381" i="94" s="1"/>
  <c r="BM735" i="94"/>
  <c r="BJ812" i="94"/>
  <c r="BM812" i="94" s="1"/>
  <c r="BM832" i="94"/>
  <c r="AN915" i="94"/>
  <c r="BE915" i="94" s="1"/>
  <c r="BN915" i="94" s="1"/>
  <c r="CH233" i="94"/>
  <c r="T233" i="94"/>
  <c r="CG233" i="94" s="1"/>
  <c r="BG208" i="94"/>
  <c r="BJ208" i="94" s="1"/>
  <c r="AZ218" i="94"/>
  <c r="AH218" i="94"/>
  <c r="BK218" i="94"/>
  <c r="AT218" i="94"/>
  <c r="AB218" i="94"/>
  <c r="BK398" i="94"/>
  <c r="AH398" i="94"/>
  <c r="AZ398" i="94"/>
  <c r="AT398" i="94"/>
  <c r="AB398" i="94"/>
  <c r="BS291" i="94"/>
  <c r="BT291" i="94" s="1"/>
  <c r="BV291" i="94"/>
  <c r="BW291" i="94" s="1"/>
  <c r="BP291" i="94"/>
  <c r="BQ291" i="94" s="1"/>
  <c r="CB291" i="94"/>
  <c r="CC291" i="94" s="1"/>
  <c r="BY291" i="94"/>
  <c r="BZ291" i="94" s="1"/>
  <c r="BV290" i="94"/>
  <c r="BW290" i="94" s="1"/>
  <c r="BS290" i="94"/>
  <c r="BT290" i="94" s="1"/>
  <c r="BY290" i="94"/>
  <c r="BZ290" i="94" s="1"/>
  <c r="BP290" i="94"/>
  <c r="BQ290" i="94" s="1"/>
  <c r="CB290" i="94"/>
  <c r="CC290" i="94" s="1"/>
  <c r="Y314" i="94"/>
  <c r="AK314" i="94" s="1"/>
  <c r="BB314" i="94" s="1"/>
  <c r="AL314" i="94"/>
  <c r="BC314" i="94" s="1"/>
  <c r="BY375" i="94"/>
  <c r="BZ375" i="94" s="1"/>
  <c r="BV375" i="94"/>
  <c r="BW375" i="94" s="1"/>
  <c r="CB375" i="94"/>
  <c r="CC375" i="94" s="1"/>
  <c r="BP375" i="94"/>
  <c r="BQ375" i="94" s="1"/>
  <c r="BS375" i="94"/>
  <c r="BT375" i="94" s="1"/>
  <c r="AJ375" i="94"/>
  <c r="U375" i="94" s="1"/>
  <c r="BM283" i="94"/>
  <c r="AJ430" i="94"/>
  <c r="U430" i="94" s="1"/>
  <c r="Y431" i="94"/>
  <c r="AK431" i="94" s="1"/>
  <c r="BB431" i="94" s="1"/>
  <c r="AL431" i="94"/>
  <c r="BC431" i="94" s="1"/>
  <c r="BE255" i="94"/>
  <c r="BN255" i="94" s="1"/>
  <c r="CB294" i="94"/>
  <c r="CC294" i="94" s="1"/>
  <c r="BP294" i="94"/>
  <c r="BQ294" i="94" s="1"/>
  <c r="BY294" i="94"/>
  <c r="BZ294" i="94" s="1"/>
  <c r="BS294" i="94"/>
  <c r="BT294" i="94" s="1"/>
  <c r="BV294" i="94"/>
  <c r="BW294" i="94" s="1"/>
  <c r="BG294" i="94"/>
  <c r="BJ294" i="94" s="1"/>
  <c r="BM294" i="94" s="1"/>
  <c r="CH466" i="94"/>
  <c r="BY467" i="94"/>
  <c r="BZ467" i="94" s="1"/>
  <c r="CB467" i="94"/>
  <c r="CC467" i="94" s="1"/>
  <c r="BV467" i="94"/>
  <c r="BW467" i="94" s="1"/>
  <c r="BS467" i="94"/>
  <c r="BT467" i="94" s="1"/>
  <c r="BP467" i="94"/>
  <c r="BQ467" i="94" s="1"/>
  <c r="BI467" i="94"/>
  <c r="BJ467" i="94" s="1"/>
  <c r="BY553" i="94"/>
  <c r="BZ553" i="94" s="1"/>
  <c r="CB553" i="94"/>
  <c r="CC553" i="94" s="1"/>
  <c r="BV553" i="94"/>
  <c r="BW553" i="94" s="1"/>
  <c r="BP553" i="94"/>
  <c r="BQ553" i="94" s="1"/>
  <c r="BS553" i="94"/>
  <c r="BT553" i="94" s="1"/>
  <c r="BM690" i="94"/>
  <c r="BG739" i="94"/>
  <c r="AB697" i="94"/>
  <c r="AT697" i="94"/>
  <c r="BK697" i="94"/>
  <c r="AH697" i="94"/>
  <c r="AZ697" i="94"/>
  <c r="BH696" i="94"/>
  <c r="AT696" i="94"/>
  <c r="AZ696" i="94"/>
  <c r="AH696" i="94"/>
  <c r="BK696" i="94"/>
  <c r="AB696" i="94"/>
  <c r="BM748" i="94"/>
  <c r="CH771" i="94"/>
  <c r="BJ771" i="94"/>
  <c r="BN840" i="94"/>
  <c r="AZ835" i="94"/>
  <c r="BK835" i="94"/>
  <c r="AT835" i="94"/>
  <c r="AB835" i="94"/>
  <c r="AH835" i="94"/>
  <c r="CH872" i="94"/>
  <c r="T872" i="94"/>
  <c r="CG872" i="94" s="1"/>
  <c r="T905" i="94"/>
  <c r="CG905" i="94" s="1"/>
  <c r="BJ904" i="94"/>
  <c r="BM904" i="94" s="1"/>
  <c r="T959" i="94"/>
  <c r="CG959" i="94" s="1"/>
  <c r="CH959" i="94"/>
  <c r="Y998" i="94"/>
  <c r="AK998" i="94" s="1"/>
  <c r="BB998" i="94" s="1"/>
  <c r="AL998" i="94"/>
  <c r="BC998" i="94" s="1"/>
  <c r="BP998" i="94"/>
  <c r="BQ998" i="94" s="1"/>
  <c r="BV998" i="94"/>
  <c r="BW998" i="94" s="1"/>
  <c r="BY998" i="94"/>
  <c r="BZ998" i="94" s="1"/>
  <c r="CB998" i="94"/>
  <c r="CC998" i="94" s="1"/>
  <c r="BS998" i="94"/>
  <c r="BT998" i="94" s="1"/>
  <c r="AT998" i="94"/>
  <c r="AH998" i="94"/>
  <c r="AB998" i="94"/>
  <c r="BK998" i="94"/>
  <c r="AZ998" i="94"/>
  <c r="BJ368" i="94"/>
  <c r="BM28" i="94"/>
  <c r="BK64" i="94"/>
  <c r="AH64" i="94"/>
  <c r="AZ64" i="94"/>
  <c r="AT64" i="94"/>
  <c r="AB64" i="94"/>
  <c r="BY64" i="94"/>
  <c r="BZ64" i="94" s="1"/>
  <c r="BV64" i="94"/>
  <c r="BW64" i="94" s="1"/>
  <c r="BS64" i="94"/>
  <c r="BT64" i="94" s="1"/>
  <c r="CB64" i="94"/>
  <c r="CC64" i="94" s="1"/>
  <c r="BP64" i="94"/>
  <c r="BQ64" i="94" s="1"/>
  <c r="AM65" i="94"/>
  <c r="BD65" i="94" s="1"/>
  <c r="T61" i="94"/>
  <c r="CG61" i="94" s="1"/>
  <c r="CH61" i="94"/>
  <c r="AT81" i="94"/>
  <c r="BK81" i="94"/>
  <c r="AH81" i="94"/>
  <c r="AZ81" i="94"/>
  <c r="AB81" i="94"/>
  <c r="AT124" i="94"/>
  <c r="AB124" i="94"/>
  <c r="AZ124" i="94"/>
  <c r="BK124" i="94"/>
  <c r="AH124" i="94"/>
  <c r="BG125" i="94"/>
  <c r="BJ125" i="94" s="1"/>
  <c r="BV125" i="94"/>
  <c r="BW125" i="94" s="1"/>
  <c r="BS125" i="94"/>
  <c r="BT125" i="94" s="1"/>
  <c r="BP125" i="94"/>
  <c r="BQ125" i="94" s="1"/>
  <c r="BY125" i="94"/>
  <c r="BZ125" i="94" s="1"/>
  <c r="CB125" i="94"/>
  <c r="CC125" i="94" s="1"/>
  <c r="BD125" i="94"/>
  <c r="BE107" i="94"/>
  <c r="BN107" i="94" s="1"/>
  <c r="BH267" i="94"/>
  <c r="AZ164" i="94"/>
  <c r="AB164" i="94"/>
  <c r="AN164" i="94" s="1"/>
  <c r="AT164" i="94"/>
  <c r="BK164" i="94"/>
  <c r="AH164" i="94"/>
  <c r="Y354" i="94"/>
  <c r="AK354" i="94" s="1"/>
  <c r="BB354" i="94" s="1"/>
  <c r="AL354" i="94"/>
  <c r="BC354" i="94" s="1"/>
  <c r="T436" i="94"/>
  <c r="CG436" i="94" s="1"/>
  <c r="CH436" i="94"/>
  <c r="BM348" i="94"/>
  <c r="AB379" i="94"/>
  <c r="AT379" i="94"/>
  <c r="AZ379" i="94"/>
  <c r="AH379" i="94"/>
  <c r="BK379" i="94"/>
  <c r="AT423" i="94"/>
  <c r="BK423" i="94"/>
  <c r="AH423" i="94"/>
  <c r="AZ423" i="94"/>
  <c r="AB423" i="94"/>
  <c r="AM423" i="94"/>
  <c r="BD423" i="94" s="1"/>
  <c r="BM426" i="94"/>
  <c r="AL491" i="94"/>
  <c r="BC491" i="94" s="1"/>
  <c r="Y491" i="94"/>
  <c r="AK491" i="94" s="1"/>
  <c r="BB491" i="94" s="1"/>
  <c r="CH490" i="94"/>
  <c r="AL507" i="94"/>
  <c r="BC507" i="94" s="1"/>
  <c r="Y507" i="94"/>
  <c r="AK507" i="94" s="1"/>
  <c r="BB507" i="94" s="1"/>
  <c r="AL506" i="94"/>
  <c r="BC506" i="94" s="1"/>
  <c r="Y506" i="94"/>
  <c r="AK506" i="94" s="1"/>
  <c r="BB506" i="94" s="1"/>
  <c r="BM488" i="94"/>
  <c r="BV540" i="94"/>
  <c r="BW540" i="94" s="1"/>
  <c r="BS540" i="94"/>
  <c r="BT540" i="94" s="1"/>
  <c r="BY540" i="94"/>
  <c r="BZ540" i="94" s="1"/>
  <c r="BP540" i="94"/>
  <c r="BQ540" i="94" s="1"/>
  <c r="CB540" i="94"/>
  <c r="CC540" i="94" s="1"/>
  <c r="T580" i="94"/>
  <c r="CG580" i="94" s="1"/>
  <c r="CH580" i="94"/>
  <c r="BS617" i="94"/>
  <c r="BT617" i="94" s="1"/>
  <c r="CB617" i="94"/>
  <c r="CC617" i="94" s="1"/>
  <c r="BP617" i="94"/>
  <c r="BQ617" i="94" s="1"/>
  <c r="BY617" i="94"/>
  <c r="BZ617" i="94" s="1"/>
  <c r="BV617" i="94"/>
  <c r="BW617" i="94" s="1"/>
  <c r="BE642" i="94"/>
  <c r="BN642" i="94" s="1"/>
  <c r="AT675" i="94"/>
  <c r="BK675" i="94"/>
  <c r="AH675" i="94"/>
  <c r="AZ675" i="94"/>
  <c r="AB675" i="94"/>
  <c r="AM675" i="94"/>
  <c r="BD675" i="94" s="1"/>
  <c r="BM675" i="94" s="1"/>
  <c r="T712" i="94"/>
  <c r="CG712" i="94" s="1"/>
  <c r="AJ713" i="94"/>
  <c r="U713" i="94" s="1"/>
  <c r="AM712" i="94"/>
  <c r="BD712" i="94" s="1"/>
  <c r="AT759" i="94"/>
  <c r="BK759" i="94"/>
  <c r="AH759" i="94"/>
  <c r="AZ759" i="94"/>
  <c r="AB759" i="94"/>
  <c r="AM759" i="94"/>
  <c r="BD759" i="94" s="1"/>
  <c r="BM759" i="94" s="1"/>
  <c r="BM779" i="94"/>
  <c r="BJ750" i="94"/>
  <c r="AL799" i="94"/>
  <c r="BC799" i="94" s="1"/>
  <c r="Y799" i="94"/>
  <c r="AK799" i="94" s="1"/>
  <c r="BB799" i="94" s="1"/>
  <c r="AL817" i="94"/>
  <c r="BC817" i="94" s="1"/>
  <c r="Y817" i="94"/>
  <c r="AK817" i="94" s="1"/>
  <c r="BB817" i="94" s="1"/>
  <c r="AL893" i="94"/>
  <c r="BC893" i="94" s="1"/>
  <c r="Y893" i="94"/>
  <c r="AK893" i="94" s="1"/>
  <c r="BB893" i="94" s="1"/>
  <c r="BM921" i="94"/>
  <c r="CH938" i="94"/>
  <c r="T938" i="94"/>
  <c r="CG938" i="94" s="1"/>
  <c r="CI938" i="94" s="1"/>
  <c r="AB957" i="94"/>
  <c r="AT957" i="94"/>
  <c r="AH957" i="94"/>
  <c r="AZ957" i="94"/>
  <c r="BK957" i="94"/>
  <c r="AT991" i="94"/>
  <c r="AH991" i="94"/>
  <c r="AZ991" i="94"/>
  <c r="BK991" i="94"/>
  <c r="AB991" i="94"/>
  <c r="AM990" i="94"/>
  <c r="BD990" i="94" s="1"/>
  <c r="BM990" i="94" s="1"/>
  <c r="BK982" i="94"/>
  <c r="AH982" i="94"/>
  <c r="AZ982" i="94"/>
  <c r="AT982" i="94"/>
  <c r="AB982" i="94"/>
  <c r="BD983" i="94"/>
  <c r="BM983" i="94" s="1"/>
  <c r="Y995" i="94"/>
  <c r="AK995" i="94" s="1"/>
  <c r="BB995" i="94" s="1"/>
  <c r="AL995" i="94"/>
  <c r="BC995" i="94" s="1"/>
  <c r="T994" i="94"/>
  <c r="CG994" i="94" s="1"/>
  <c r="BJ995" i="94"/>
  <c r="BV994" i="94"/>
  <c r="BW994" i="94" s="1"/>
  <c r="BP994" i="94"/>
  <c r="BQ994" i="94" s="1"/>
  <c r="CB994" i="94"/>
  <c r="CC994" i="94" s="1"/>
  <c r="BY994" i="94"/>
  <c r="BZ994" i="94" s="1"/>
  <c r="BS994" i="94"/>
  <c r="BT994" i="94" s="1"/>
  <c r="BS995" i="94"/>
  <c r="BT995" i="94" s="1"/>
  <c r="BY995" i="94"/>
  <c r="BZ995" i="94" s="1"/>
  <c r="BP995" i="94"/>
  <c r="BQ995" i="94" s="1"/>
  <c r="CB995" i="94"/>
  <c r="CC995" i="94" s="1"/>
  <c r="BV995" i="94"/>
  <c r="BW995" i="94" s="1"/>
  <c r="BG1001" i="94"/>
  <c r="CB251" i="94"/>
  <c r="CC251" i="94" s="1"/>
  <c r="BP251" i="94"/>
  <c r="BQ251" i="94" s="1"/>
  <c r="BV251" i="94"/>
  <c r="BW251" i="94" s="1"/>
  <c r="BY251" i="94"/>
  <c r="BZ251" i="94" s="1"/>
  <c r="BS251" i="94"/>
  <c r="BT251" i="94" s="1"/>
  <c r="BY742" i="94"/>
  <c r="BZ742" i="94" s="1"/>
  <c r="BS742" i="94"/>
  <c r="BT742" i="94" s="1"/>
  <c r="BV742" i="94"/>
  <c r="BW742" i="94" s="1"/>
  <c r="BP742" i="94"/>
  <c r="BQ742" i="94" s="1"/>
  <c r="CB742" i="94"/>
  <c r="CC742" i="94" s="1"/>
  <c r="BK839" i="94"/>
  <c r="AH839" i="94"/>
  <c r="AB839" i="94"/>
  <c r="AN839" i="94" s="1"/>
  <c r="AZ839" i="94"/>
  <c r="AT839" i="94"/>
  <c r="K37" i="93"/>
  <c r="K45" i="93" s="1"/>
  <c r="BX8" i="94"/>
  <c r="J72" i="93"/>
  <c r="J90" i="93" s="1"/>
  <c r="T37" i="94"/>
  <c r="CG37" i="94" s="1"/>
  <c r="CH37" i="94"/>
  <c r="AB97" i="94"/>
  <c r="AT97" i="94"/>
  <c r="BK97" i="94"/>
  <c r="AH97" i="94"/>
  <c r="AZ97" i="94"/>
  <c r="AT136" i="94"/>
  <c r="AZ136" i="94"/>
  <c r="AB136" i="94"/>
  <c r="BK136" i="94"/>
  <c r="AH136" i="94"/>
  <c r="AM137" i="94"/>
  <c r="BD137" i="94" s="1"/>
  <c r="BS136" i="94"/>
  <c r="BT136" i="94" s="1"/>
  <c r="BY136" i="94"/>
  <c r="BZ136" i="94" s="1"/>
  <c r="BV136" i="94"/>
  <c r="BW136" i="94" s="1"/>
  <c r="BP136" i="94"/>
  <c r="BQ136" i="94" s="1"/>
  <c r="CB136" i="94"/>
  <c r="CC136" i="94" s="1"/>
  <c r="BI145" i="94"/>
  <c r="BJ145" i="94" s="1"/>
  <c r="Y173" i="94"/>
  <c r="AK173" i="94" s="1"/>
  <c r="BB173" i="94" s="1"/>
  <c r="AL173" i="94"/>
  <c r="BC173" i="94" s="1"/>
  <c r="BY172" i="94"/>
  <c r="BZ172" i="94" s="1"/>
  <c r="BV172" i="94"/>
  <c r="BW172" i="94" s="1"/>
  <c r="BS172" i="94"/>
  <c r="BT172" i="94" s="1"/>
  <c r="CB172" i="94"/>
  <c r="CC172" i="94" s="1"/>
  <c r="BP172" i="94"/>
  <c r="BQ172" i="94" s="1"/>
  <c r="AL172" i="94"/>
  <c r="BC172" i="94" s="1"/>
  <c r="Y172" i="94"/>
  <c r="AK172" i="94" s="1"/>
  <c r="BB172" i="94" s="1"/>
  <c r="BY323" i="94"/>
  <c r="BZ323" i="94" s="1"/>
  <c r="BV323" i="94"/>
  <c r="BW323" i="94" s="1"/>
  <c r="BS323" i="94"/>
  <c r="BT323" i="94" s="1"/>
  <c r="CB323" i="94"/>
  <c r="CC323" i="94" s="1"/>
  <c r="BP323" i="94"/>
  <c r="BQ323" i="94" s="1"/>
  <c r="BV322" i="94"/>
  <c r="BW322" i="94" s="1"/>
  <c r="BS322" i="94"/>
  <c r="BT322" i="94" s="1"/>
  <c r="BY322" i="94"/>
  <c r="BZ322" i="94" s="1"/>
  <c r="BP322" i="94"/>
  <c r="BQ322" i="94" s="1"/>
  <c r="CB322" i="94"/>
  <c r="CC322" i="94" s="1"/>
  <c r="AN163" i="94"/>
  <c r="BE163" i="94" s="1"/>
  <c r="BN163" i="94" s="1"/>
  <c r="BG264" i="94"/>
  <c r="BJ264" i="94" s="1"/>
  <c r="BM264" i="94" s="1"/>
  <c r="T520" i="94"/>
  <c r="CG520" i="94" s="1"/>
  <c r="CH520" i="94"/>
  <c r="AB532" i="94"/>
  <c r="AZ532" i="94"/>
  <c r="BK532" i="94"/>
  <c r="AT532" i="94"/>
  <c r="AH532" i="94"/>
  <c r="BV533" i="94"/>
  <c r="BW533" i="94" s="1"/>
  <c r="BS533" i="94"/>
  <c r="BT533" i="94" s="1"/>
  <c r="BP533" i="94"/>
  <c r="BQ533" i="94" s="1"/>
  <c r="CB533" i="94"/>
  <c r="CC533" i="94" s="1"/>
  <c r="BY533" i="94"/>
  <c r="BZ533" i="94" s="1"/>
  <c r="AL532" i="94"/>
  <c r="BC532" i="94" s="1"/>
  <c r="Y532" i="94"/>
  <c r="AK532" i="94" s="1"/>
  <c r="BB532" i="94" s="1"/>
  <c r="AM549" i="94"/>
  <c r="BD549" i="94" s="1"/>
  <c r="AL577" i="94"/>
  <c r="BC577" i="94" s="1"/>
  <c r="Y577" i="94"/>
  <c r="AK577" i="94" s="1"/>
  <c r="BB577" i="94" s="1"/>
  <c r="CH576" i="94"/>
  <c r="BE773" i="94"/>
  <c r="BN773" i="94" s="1"/>
  <c r="AB789" i="94"/>
  <c r="BK789" i="94"/>
  <c r="AH789" i="94"/>
  <c r="AT789" i="94"/>
  <c r="AZ789" i="94"/>
  <c r="Y818" i="94"/>
  <c r="AK818" i="94" s="1"/>
  <c r="BB818" i="94" s="1"/>
  <c r="AL818" i="94"/>
  <c r="BC818" i="94" s="1"/>
  <c r="AM847" i="94"/>
  <c r="BD847" i="94" s="1"/>
  <c r="BV846" i="94"/>
  <c r="BW846" i="94" s="1"/>
  <c r="CB846" i="94"/>
  <c r="CC846" i="94" s="1"/>
  <c r="BY846" i="94"/>
  <c r="BZ846" i="94" s="1"/>
  <c r="BS846" i="94"/>
  <c r="BT846" i="94" s="1"/>
  <c r="BP846" i="94"/>
  <c r="BQ846" i="94" s="1"/>
  <c r="AL867" i="94"/>
  <c r="BC867" i="94" s="1"/>
  <c r="Y867" i="94"/>
  <c r="AK867" i="94" s="1"/>
  <c r="BB867" i="94" s="1"/>
  <c r="AJ867" i="94"/>
  <c r="U867" i="94" s="1"/>
  <c r="Y854" i="94"/>
  <c r="AK854" i="94" s="1"/>
  <c r="BB854" i="94" s="1"/>
  <c r="AL854" i="94"/>
  <c r="BC854" i="94" s="1"/>
  <c r="BN868" i="94"/>
  <c r="BY890" i="94"/>
  <c r="BZ890" i="94" s="1"/>
  <c r="BV890" i="94"/>
  <c r="BW890" i="94" s="1"/>
  <c r="BS890" i="94"/>
  <c r="BT890" i="94" s="1"/>
  <c r="CB890" i="94"/>
  <c r="CC890" i="94" s="1"/>
  <c r="BP890" i="94"/>
  <c r="BQ890" i="94" s="1"/>
  <c r="BY936" i="94"/>
  <c r="BZ936" i="94" s="1"/>
  <c r="BS936" i="94"/>
  <c r="BT936" i="94" s="1"/>
  <c r="CB936" i="94"/>
  <c r="CC936" i="94" s="1"/>
  <c r="BV936" i="94"/>
  <c r="BW936" i="94" s="1"/>
  <c r="BP936" i="94"/>
  <c r="BQ936" i="94" s="1"/>
  <c r="BI936" i="94"/>
  <c r="AT969" i="94"/>
  <c r="AB969" i="94"/>
  <c r="AZ969" i="94"/>
  <c r="BK969" i="94"/>
  <c r="AH969" i="94"/>
  <c r="Y969" i="94"/>
  <c r="AK969" i="94" s="1"/>
  <c r="BB969" i="94" s="1"/>
  <c r="AL969" i="94"/>
  <c r="BC969" i="94" s="1"/>
  <c r="CB981" i="94"/>
  <c r="CC981" i="94" s="1"/>
  <c r="BP981" i="94"/>
  <c r="BQ981" i="94" s="1"/>
  <c r="BV981" i="94"/>
  <c r="BW981" i="94" s="1"/>
  <c r="BY981" i="94"/>
  <c r="BZ981" i="94" s="1"/>
  <c r="BS981" i="94"/>
  <c r="BT981" i="94" s="1"/>
  <c r="AT980" i="94"/>
  <c r="AZ980" i="94"/>
  <c r="BK980" i="94"/>
  <c r="AH980" i="94"/>
  <c r="AB980" i="94"/>
  <c r="AN1012" i="94"/>
  <c r="BE1012" i="94" s="1"/>
  <c r="BN1012" i="94" s="1"/>
  <c r="BE161" i="94"/>
  <c r="BN161" i="94" s="1"/>
  <c r="AZ132" i="94"/>
  <c r="AH132" i="94"/>
  <c r="BK132" i="94"/>
  <c r="AT132" i="94"/>
  <c r="AB132" i="94"/>
  <c r="Y784" i="94"/>
  <c r="AK784" i="94" s="1"/>
  <c r="BB784" i="94" s="1"/>
  <c r="AL784" i="94"/>
  <c r="BC784" i="94" s="1"/>
  <c r="BI129" i="94"/>
  <c r="BS121" i="94"/>
  <c r="BT121" i="94" s="1"/>
  <c r="BP121" i="94"/>
  <c r="BQ121" i="94" s="1"/>
  <c r="CB121" i="94"/>
  <c r="CC121" i="94" s="1"/>
  <c r="BY121" i="94"/>
  <c r="BZ121" i="94" s="1"/>
  <c r="BV121" i="94"/>
  <c r="BW121" i="94" s="1"/>
  <c r="AM120" i="94"/>
  <c r="BD120" i="94" s="1"/>
  <c r="BM122" i="94"/>
  <c r="AM196" i="94"/>
  <c r="BD196" i="94" s="1"/>
  <c r="BY197" i="94"/>
  <c r="BZ197" i="94" s="1"/>
  <c r="BV197" i="94"/>
  <c r="BW197" i="94" s="1"/>
  <c r="BS197" i="94"/>
  <c r="BT197" i="94" s="1"/>
  <c r="BP197" i="94"/>
  <c r="BQ197" i="94" s="1"/>
  <c r="CB197" i="94"/>
  <c r="CC197" i="94" s="1"/>
  <c r="AL197" i="94"/>
  <c r="BC197" i="94" s="1"/>
  <c r="Y197" i="94"/>
  <c r="AK197" i="94" s="1"/>
  <c r="BB197" i="94" s="1"/>
  <c r="BE257" i="94"/>
  <c r="BN257" i="94" s="1"/>
  <c r="BH181" i="94"/>
  <c r="BM194" i="94"/>
  <c r="AJ225" i="94"/>
  <c r="U225" i="94" s="1"/>
  <c r="AM225" i="94"/>
  <c r="BD225" i="94" s="1"/>
  <c r="AL235" i="94"/>
  <c r="BC235" i="94" s="1"/>
  <c r="Y235" i="94"/>
  <c r="AK235" i="94" s="1"/>
  <c r="BB235" i="94" s="1"/>
  <c r="BY234" i="94"/>
  <c r="BZ234" i="94" s="1"/>
  <c r="BV234" i="94"/>
  <c r="BW234" i="94" s="1"/>
  <c r="BS234" i="94"/>
  <c r="BT234" i="94" s="1"/>
  <c r="CB234" i="94"/>
  <c r="CC234" i="94" s="1"/>
  <c r="BP234" i="94"/>
  <c r="BQ234" i="94" s="1"/>
  <c r="AL234" i="94"/>
  <c r="BC234" i="94" s="1"/>
  <c r="Y234" i="94"/>
  <c r="AK234" i="94" s="1"/>
  <c r="BB234" i="94" s="1"/>
  <c r="AN248" i="94"/>
  <c r="BE248" i="94" s="1"/>
  <c r="BN248" i="94" s="1"/>
  <c r="BK382" i="94"/>
  <c r="AH382" i="94"/>
  <c r="AT382" i="94"/>
  <c r="AZ382" i="94"/>
  <c r="AB382" i="94"/>
  <c r="BV275" i="94"/>
  <c r="BW275" i="94" s="1"/>
  <c r="BS275" i="94"/>
  <c r="BT275" i="94" s="1"/>
  <c r="BP275" i="94"/>
  <c r="BQ275" i="94" s="1"/>
  <c r="CB275" i="94"/>
  <c r="CC275" i="94" s="1"/>
  <c r="BY275" i="94"/>
  <c r="BZ275" i="94" s="1"/>
  <c r="Y275" i="94"/>
  <c r="AK275" i="94" s="1"/>
  <c r="BB275" i="94" s="1"/>
  <c r="AL275" i="94"/>
  <c r="BC275" i="94" s="1"/>
  <c r="BV274" i="94"/>
  <c r="BW274" i="94" s="1"/>
  <c r="BS274" i="94"/>
  <c r="BT274" i="94" s="1"/>
  <c r="BY274" i="94"/>
  <c r="BZ274" i="94" s="1"/>
  <c r="CB274" i="94"/>
  <c r="CC274" i="94" s="1"/>
  <c r="BP274" i="94"/>
  <c r="BQ274" i="94" s="1"/>
  <c r="BM308" i="94"/>
  <c r="CH384" i="94"/>
  <c r="T384" i="94"/>
  <c r="CG384" i="94" s="1"/>
  <c r="Y439" i="94"/>
  <c r="AK439" i="94" s="1"/>
  <c r="BB439" i="94" s="1"/>
  <c r="AL439" i="94"/>
  <c r="BC439" i="94" s="1"/>
  <c r="AJ499" i="94"/>
  <c r="U499" i="94" s="1"/>
  <c r="BJ503" i="94"/>
  <c r="BM503" i="94" s="1"/>
  <c r="AT502" i="94"/>
  <c r="AB502" i="94"/>
  <c r="BK502" i="94"/>
  <c r="AZ502" i="94"/>
  <c r="AH502" i="94"/>
  <c r="AB503" i="94"/>
  <c r="AT503" i="94"/>
  <c r="AZ503" i="94"/>
  <c r="BK503" i="94"/>
  <c r="AH503" i="94"/>
  <c r="BM524" i="94"/>
  <c r="Y600" i="94"/>
  <c r="AK600" i="94" s="1"/>
  <c r="BB600" i="94" s="1"/>
  <c r="AL600" i="94"/>
  <c r="BC600" i="94" s="1"/>
  <c r="BM529" i="94"/>
  <c r="AT660" i="94"/>
  <c r="BK660" i="94"/>
  <c r="AH660" i="94"/>
  <c r="AZ660" i="94"/>
  <c r="AB660" i="94"/>
  <c r="BM646" i="94"/>
  <c r="AT667" i="94"/>
  <c r="BK667" i="94"/>
  <c r="AH667" i="94"/>
  <c r="AZ667" i="94"/>
  <c r="AB667" i="94"/>
  <c r="AM667" i="94"/>
  <c r="BD667" i="94" s="1"/>
  <c r="BG719" i="94"/>
  <c r="CB859" i="94"/>
  <c r="CC859" i="94" s="1"/>
  <c r="BP859" i="94"/>
  <c r="BQ859" i="94" s="1"/>
  <c r="BV859" i="94"/>
  <c r="BW859" i="94" s="1"/>
  <c r="BS859" i="94"/>
  <c r="BT859" i="94" s="1"/>
  <c r="BY859" i="94"/>
  <c r="BZ859" i="94" s="1"/>
  <c r="AL859" i="94"/>
  <c r="BC859" i="94" s="1"/>
  <c r="Y859" i="94"/>
  <c r="AK859" i="94" s="1"/>
  <c r="BB859" i="94" s="1"/>
  <c r="BI925" i="94"/>
  <c r="BJ925" i="94" s="1"/>
  <c r="T929" i="94"/>
  <c r="CG929" i="94" s="1"/>
  <c r="CH929" i="94"/>
  <c r="T952" i="94"/>
  <c r="CG952" i="94" s="1"/>
  <c r="CH952" i="94"/>
  <c r="AM964" i="94"/>
  <c r="BD964" i="94" s="1"/>
  <c r="BM964" i="94" s="1"/>
  <c r="AT965" i="94"/>
  <c r="AB965" i="94"/>
  <c r="BK965" i="94"/>
  <c r="AH965" i="94"/>
  <c r="AZ965" i="94"/>
  <c r="Y965" i="94"/>
  <c r="AK965" i="94" s="1"/>
  <c r="BB965" i="94" s="1"/>
  <c r="AL965" i="94"/>
  <c r="BC965" i="94" s="1"/>
  <c r="BS965" i="94"/>
  <c r="BT965" i="94" s="1"/>
  <c r="BY965" i="94"/>
  <c r="BZ965" i="94" s="1"/>
  <c r="BP965" i="94"/>
  <c r="BQ965" i="94" s="1"/>
  <c r="CB965" i="94"/>
  <c r="CC965" i="94" s="1"/>
  <c r="BV965" i="94"/>
  <c r="BW965" i="94" s="1"/>
  <c r="AJ629" i="94"/>
  <c r="U629" i="94" s="1"/>
  <c r="BE236" i="94"/>
  <c r="BN236" i="94" s="1"/>
  <c r="AN326" i="94"/>
  <c r="BE326" i="94" s="1"/>
  <c r="BN326" i="94" s="1"/>
  <c r="BK298" i="94"/>
  <c r="AH298" i="94"/>
  <c r="AZ298" i="94"/>
  <c r="AB298" i="94"/>
  <c r="AT298" i="94"/>
  <c r="BH299" i="94"/>
  <c r="BE336" i="94"/>
  <c r="BN336" i="94" s="1"/>
  <c r="CH388" i="94"/>
  <c r="T388" i="94"/>
  <c r="CG388" i="94" s="1"/>
  <c r="AT415" i="94"/>
  <c r="BK415" i="94"/>
  <c r="AH415" i="94"/>
  <c r="AZ415" i="94"/>
  <c r="AB415" i="94"/>
  <c r="AM415" i="94"/>
  <c r="BD415" i="94" s="1"/>
  <c r="AJ367" i="94"/>
  <c r="U367" i="94" s="1"/>
  <c r="AT407" i="94"/>
  <c r="BK407" i="94"/>
  <c r="AH407" i="94"/>
  <c r="AZ407" i="94"/>
  <c r="AB407" i="94"/>
  <c r="AM407" i="94"/>
  <c r="BD407" i="94" s="1"/>
  <c r="BM407" i="94" s="1"/>
  <c r="BM505" i="94"/>
  <c r="Y557" i="94"/>
  <c r="AK557" i="94" s="1"/>
  <c r="BB557" i="94" s="1"/>
  <c r="AL557" i="94"/>
  <c r="BC557" i="94" s="1"/>
  <c r="BH557" i="94"/>
  <c r="BJ622" i="94"/>
  <c r="CB594" i="94"/>
  <c r="CC594" i="94" s="1"/>
  <c r="BY594" i="94"/>
  <c r="BZ594" i="94" s="1"/>
  <c r="BV594" i="94"/>
  <c r="BW594" i="94" s="1"/>
  <c r="BS594" i="94"/>
  <c r="BT594" i="94" s="1"/>
  <c r="BP594" i="94"/>
  <c r="BQ594" i="94" s="1"/>
  <c r="Y594" i="94"/>
  <c r="AK594" i="94" s="1"/>
  <c r="BB594" i="94" s="1"/>
  <c r="AL594" i="94"/>
  <c r="BC594" i="94" s="1"/>
  <c r="BI594" i="94"/>
  <c r="BJ594" i="94" s="1"/>
  <c r="AJ606" i="94"/>
  <c r="U606" i="94" s="1"/>
  <c r="AL607" i="94"/>
  <c r="BC607" i="94" s="1"/>
  <c r="Y607" i="94"/>
  <c r="AK607" i="94" s="1"/>
  <c r="BB607" i="94" s="1"/>
  <c r="CH649" i="94"/>
  <c r="T649" i="94"/>
  <c r="CG649" i="94" s="1"/>
  <c r="AM655" i="94"/>
  <c r="BD655" i="94" s="1"/>
  <c r="BJ710" i="94"/>
  <c r="BM710" i="94" s="1"/>
  <c r="T744" i="94"/>
  <c r="CG744" i="94" s="1"/>
  <c r="CH744" i="94"/>
  <c r="AT780" i="94"/>
  <c r="BK780" i="94"/>
  <c r="AH780" i="94"/>
  <c r="AB780" i="94"/>
  <c r="AZ780" i="94"/>
  <c r="AM780" i="94"/>
  <c r="BD780" i="94" s="1"/>
  <c r="BS781" i="94"/>
  <c r="BT781" i="94" s="1"/>
  <c r="CB781" i="94"/>
  <c r="CC781" i="94" s="1"/>
  <c r="BP781" i="94"/>
  <c r="BQ781" i="94" s="1"/>
  <c r="BY781" i="94"/>
  <c r="BZ781" i="94" s="1"/>
  <c r="BV781" i="94"/>
  <c r="BW781" i="94" s="1"/>
  <c r="BS780" i="94"/>
  <c r="BT780" i="94" s="1"/>
  <c r="BY780" i="94"/>
  <c r="BZ780" i="94" s="1"/>
  <c r="CB780" i="94"/>
  <c r="CC780" i="94" s="1"/>
  <c r="BV780" i="94"/>
  <c r="BW780" i="94" s="1"/>
  <c r="BP780" i="94"/>
  <c r="BQ780" i="94" s="1"/>
  <c r="AJ791" i="94"/>
  <c r="U791" i="94" s="1"/>
  <c r="BS836" i="94"/>
  <c r="BT836" i="94" s="1"/>
  <c r="BV836" i="94"/>
  <c r="BW836" i="94" s="1"/>
  <c r="BP836" i="94"/>
  <c r="BQ836" i="94" s="1"/>
  <c r="CB836" i="94"/>
  <c r="CC836" i="94" s="1"/>
  <c r="BY836" i="94"/>
  <c r="BZ836" i="94" s="1"/>
  <c r="T827" i="94"/>
  <c r="CG827" i="94" s="1"/>
  <c r="Y826" i="94"/>
  <c r="AK826" i="94" s="1"/>
  <c r="BB826" i="94" s="1"/>
  <c r="AL826" i="94"/>
  <c r="BC826" i="94" s="1"/>
  <c r="BH827" i="94"/>
  <c r="AT875" i="94"/>
  <c r="AZ875" i="94"/>
  <c r="AH875" i="94"/>
  <c r="AB875" i="94"/>
  <c r="BK875" i="94"/>
  <c r="BM886" i="94"/>
  <c r="BY910" i="94"/>
  <c r="BZ910" i="94" s="1"/>
  <c r="BV910" i="94"/>
  <c r="BW910" i="94" s="1"/>
  <c r="BS910" i="94"/>
  <c r="BT910" i="94" s="1"/>
  <c r="CB910" i="94"/>
  <c r="CC910" i="94" s="1"/>
  <c r="BP910" i="94"/>
  <c r="BQ910" i="94" s="1"/>
  <c r="BG945" i="94"/>
  <c r="BJ945" i="94" s="1"/>
  <c r="CB950" i="94"/>
  <c r="CC950" i="94" s="1"/>
  <c r="BP950" i="94"/>
  <c r="BQ950" i="94" s="1"/>
  <c r="BY950" i="94"/>
  <c r="BZ950" i="94" s="1"/>
  <c r="BV950" i="94"/>
  <c r="BW950" i="94" s="1"/>
  <c r="BS950" i="94"/>
  <c r="BT950" i="94" s="1"/>
  <c r="AM951" i="94"/>
  <c r="BD951" i="94" s="1"/>
  <c r="CH1014" i="94"/>
  <c r="CI1014" i="94" s="1"/>
  <c r="AB148" i="94"/>
  <c r="AT148" i="94"/>
  <c r="BK148" i="94"/>
  <c r="AH148" i="94"/>
  <c r="AZ148" i="94"/>
  <c r="T85" i="94"/>
  <c r="CG85" i="94" s="1"/>
  <c r="CH85" i="94"/>
  <c r="BH24" i="94"/>
  <c r="AJ25" i="94"/>
  <c r="U25" i="94" s="1"/>
  <c r="T79" i="94"/>
  <c r="CG79" i="94" s="1"/>
  <c r="CH79" i="94"/>
  <c r="BM95" i="94"/>
  <c r="BY73" i="94"/>
  <c r="BZ73" i="94" s="1"/>
  <c r="BV73" i="94"/>
  <c r="BW73" i="94" s="1"/>
  <c r="BS73" i="94"/>
  <c r="BT73" i="94" s="1"/>
  <c r="BP73" i="94"/>
  <c r="BQ73" i="94" s="1"/>
  <c r="CB73" i="94"/>
  <c r="CC73" i="94" s="1"/>
  <c r="AJ72" i="94"/>
  <c r="U72" i="94" s="1"/>
  <c r="Y73" i="94"/>
  <c r="AK73" i="94" s="1"/>
  <c r="BB73" i="94" s="1"/>
  <c r="AL73" i="94"/>
  <c r="BC73" i="94" s="1"/>
  <c r="BG73" i="94"/>
  <c r="BJ73" i="94" s="1"/>
  <c r="T89" i="94"/>
  <c r="CG89" i="94" s="1"/>
  <c r="CB88" i="94"/>
  <c r="CC88" i="94" s="1"/>
  <c r="BP88" i="94"/>
  <c r="BQ88" i="94" s="1"/>
  <c r="BY88" i="94"/>
  <c r="BZ88" i="94" s="1"/>
  <c r="BV88" i="94"/>
  <c r="BW88" i="94" s="1"/>
  <c r="BS88" i="94"/>
  <c r="BT88" i="94" s="1"/>
  <c r="AM89" i="94"/>
  <c r="BD89" i="94" s="1"/>
  <c r="AM201" i="94"/>
  <c r="BD201" i="94" s="1"/>
  <c r="BJ195" i="94"/>
  <c r="BM195" i="94" s="1"/>
  <c r="CH317" i="94"/>
  <c r="T317" i="94"/>
  <c r="CG317" i="94" s="1"/>
  <c r="BJ338" i="94"/>
  <c r="BM338" i="94" s="1"/>
  <c r="AL387" i="94"/>
  <c r="BC387" i="94" s="1"/>
  <c r="Y387" i="94"/>
  <c r="AK387" i="94" s="1"/>
  <c r="BB387" i="94" s="1"/>
  <c r="AT386" i="94"/>
  <c r="AZ386" i="94"/>
  <c r="BK386" i="94"/>
  <c r="AB386" i="94"/>
  <c r="AH386" i="94"/>
  <c r="BH387" i="94"/>
  <c r="BH386" i="94"/>
  <c r="AL482" i="94"/>
  <c r="BC482" i="94" s="1"/>
  <c r="Y482" i="94"/>
  <c r="AK482" i="94" s="1"/>
  <c r="BB482" i="94" s="1"/>
  <c r="T483" i="94"/>
  <c r="CG483" i="94" s="1"/>
  <c r="BJ489" i="94"/>
  <c r="BM489" i="94" s="1"/>
  <c r="AJ511" i="94"/>
  <c r="U511" i="94" s="1"/>
  <c r="AB511" i="94"/>
  <c r="AT511" i="94"/>
  <c r="AZ511" i="94"/>
  <c r="BK511" i="94"/>
  <c r="AH511" i="94"/>
  <c r="AL599" i="94"/>
  <c r="BC599" i="94" s="1"/>
  <c r="Y599" i="94"/>
  <c r="AK599" i="94" s="1"/>
  <c r="BB599" i="94" s="1"/>
  <c r="AL527" i="94"/>
  <c r="BC527" i="94" s="1"/>
  <c r="Y527" i="94"/>
  <c r="AK527" i="94" s="1"/>
  <c r="BB527" i="94" s="1"/>
  <c r="BG526" i="94"/>
  <c r="BJ526" i="94" s="1"/>
  <c r="Y620" i="94"/>
  <c r="AK620" i="94" s="1"/>
  <c r="BB620" i="94" s="1"/>
  <c r="AL620" i="94"/>
  <c r="BC620" i="94" s="1"/>
  <c r="BH620" i="94"/>
  <c r="AL621" i="94"/>
  <c r="BC621" i="94" s="1"/>
  <c r="Y621" i="94"/>
  <c r="AK621" i="94" s="1"/>
  <c r="BB621" i="94" s="1"/>
  <c r="BI561" i="94"/>
  <c r="BJ561" i="94" s="1"/>
  <c r="Y596" i="94"/>
  <c r="AK596" i="94" s="1"/>
  <c r="BB596" i="94" s="1"/>
  <c r="AL596" i="94"/>
  <c r="BC596" i="94" s="1"/>
  <c r="BG596" i="94"/>
  <c r="BJ596" i="94" s="1"/>
  <c r="CH665" i="94"/>
  <c r="T665" i="94"/>
  <c r="CG665" i="94" s="1"/>
  <c r="T630" i="94"/>
  <c r="CG630" i="94" s="1"/>
  <c r="CH630" i="94"/>
  <c r="AZ603" i="94"/>
  <c r="AB603" i="94"/>
  <c r="BK603" i="94"/>
  <c r="AH603" i="94"/>
  <c r="AT603" i="94"/>
  <c r="AM602" i="94"/>
  <c r="BD602" i="94" s="1"/>
  <c r="BJ635" i="94"/>
  <c r="BM635" i="94" s="1"/>
  <c r="BY679" i="94"/>
  <c r="BZ679" i="94" s="1"/>
  <c r="BS679" i="94"/>
  <c r="BT679" i="94" s="1"/>
  <c r="BP679" i="94"/>
  <c r="BQ679" i="94" s="1"/>
  <c r="CB679" i="94"/>
  <c r="CC679" i="94" s="1"/>
  <c r="BV679" i="94"/>
  <c r="BW679" i="94" s="1"/>
  <c r="AM679" i="94"/>
  <c r="BD679" i="94" s="1"/>
  <c r="CB705" i="94"/>
  <c r="CC705" i="94" s="1"/>
  <c r="BP705" i="94"/>
  <c r="BQ705" i="94" s="1"/>
  <c r="BY705" i="94"/>
  <c r="BZ705" i="94" s="1"/>
  <c r="BV705" i="94"/>
  <c r="BW705" i="94" s="1"/>
  <c r="BS705" i="94"/>
  <c r="BT705" i="94" s="1"/>
  <c r="AJ704" i="94"/>
  <c r="U704" i="94" s="1"/>
  <c r="AL705" i="94"/>
  <c r="BC705" i="94" s="1"/>
  <c r="Y705" i="94"/>
  <c r="AK705" i="94" s="1"/>
  <c r="BB705" i="94" s="1"/>
  <c r="AN737" i="94"/>
  <c r="BE737" i="94" s="1"/>
  <c r="BN737" i="94" s="1"/>
  <c r="BM754" i="94"/>
  <c r="BK702" i="94"/>
  <c r="AH702" i="94"/>
  <c r="AZ702" i="94"/>
  <c r="AB702" i="94"/>
  <c r="AT702" i="94"/>
  <c r="BG731" i="94"/>
  <c r="BG730" i="94"/>
  <c r="BJ730" i="94" s="1"/>
  <c r="Y831" i="94"/>
  <c r="AK831" i="94" s="1"/>
  <c r="BB831" i="94" s="1"/>
  <c r="AL831" i="94"/>
  <c r="BC831" i="94" s="1"/>
  <c r="BS831" i="94"/>
  <c r="BT831" i="94" s="1"/>
  <c r="BY831" i="94"/>
  <c r="BZ831" i="94" s="1"/>
  <c r="CB831" i="94"/>
  <c r="CC831" i="94" s="1"/>
  <c r="BV831" i="94"/>
  <c r="BW831" i="94" s="1"/>
  <c r="BP831" i="94"/>
  <c r="BQ831" i="94" s="1"/>
  <c r="BV863" i="94"/>
  <c r="BW863" i="94" s="1"/>
  <c r="CB863" i="94"/>
  <c r="CC863" i="94" s="1"/>
  <c r="BP863" i="94"/>
  <c r="BQ863" i="94" s="1"/>
  <c r="BY863" i="94"/>
  <c r="BZ863" i="94" s="1"/>
  <c r="BS863" i="94"/>
  <c r="BT863" i="94" s="1"/>
  <c r="Y862" i="94"/>
  <c r="AK862" i="94" s="1"/>
  <c r="BB862" i="94" s="1"/>
  <c r="AL862" i="94"/>
  <c r="BC862" i="94" s="1"/>
  <c r="BN899" i="94"/>
  <c r="AM917" i="94"/>
  <c r="BD917" i="94" s="1"/>
  <c r="BI917" i="94"/>
  <c r="BD48" i="94"/>
  <c r="BK48" i="94"/>
  <c r="AH48" i="94"/>
  <c r="AZ48" i="94"/>
  <c r="AT48" i="94"/>
  <c r="AB48" i="94"/>
  <c r="Y48" i="94"/>
  <c r="AK48" i="94" s="1"/>
  <c r="BB48" i="94" s="1"/>
  <c r="AL48" i="94"/>
  <c r="BC48" i="94" s="1"/>
  <c r="BE335" i="94"/>
  <c r="BN335" i="94" s="1"/>
  <c r="BH443" i="94"/>
  <c r="BI443" i="94"/>
  <c r="BJ443" i="94" s="1"/>
  <c r="AM443" i="94"/>
  <c r="BD443" i="94" s="1"/>
  <c r="AJ844" i="94"/>
  <c r="U844" i="94" s="1"/>
  <c r="BG844" i="94"/>
  <c r="BJ844" i="94" s="1"/>
  <c r="AM112" i="94"/>
  <c r="BD112" i="94" s="1"/>
  <c r="T187" i="94"/>
  <c r="CG187" i="94" s="1"/>
  <c r="CH187" i="94"/>
  <c r="BM253" i="94"/>
  <c r="BY189" i="94"/>
  <c r="BZ189" i="94" s="1"/>
  <c r="BP189" i="94"/>
  <c r="BQ189" i="94" s="1"/>
  <c r="CB189" i="94"/>
  <c r="CC189" i="94" s="1"/>
  <c r="BV189" i="94"/>
  <c r="BW189" i="94" s="1"/>
  <c r="BS189" i="94"/>
  <c r="BT189" i="94" s="1"/>
  <c r="BY188" i="94"/>
  <c r="BZ188" i="94" s="1"/>
  <c r="BV188" i="94"/>
  <c r="BW188" i="94" s="1"/>
  <c r="BS188" i="94"/>
  <c r="BT188" i="94" s="1"/>
  <c r="CB188" i="94"/>
  <c r="CC188" i="94" s="1"/>
  <c r="BP188" i="94"/>
  <c r="BQ188" i="94" s="1"/>
  <c r="BY242" i="94"/>
  <c r="BZ242" i="94" s="1"/>
  <c r="BV242" i="94"/>
  <c r="BW242" i="94" s="1"/>
  <c r="BS242" i="94"/>
  <c r="BT242" i="94" s="1"/>
  <c r="CB242" i="94"/>
  <c r="CC242" i="94" s="1"/>
  <c r="BP242" i="94"/>
  <c r="BQ242" i="94" s="1"/>
  <c r="Y242" i="94"/>
  <c r="AK242" i="94" s="1"/>
  <c r="BB242" i="94" s="1"/>
  <c r="AL242" i="94"/>
  <c r="BC242" i="94" s="1"/>
  <c r="BK217" i="94"/>
  <c r="AH217" i="94"/>
  <c r="AZ217" i="94"/>
  <c r="AB217" i="94"/>
  <c r="AT217" i="94"/>
  <c r="BJ306" i="94"/>
  <c r="CH325" i="94"/>
  <c r="T325" i="94"/>
  <c r="CG325" i="94" s="1"/>
  <c r="BM289" i="94"/>
  <c r="CH471" i="94"/>
  <c r="T471" i="94"/>
  <c r="CG471" i="94" s="1"/>
  <c r="T589" i="94"/>
  <c r="CG589" i="94" s="1"/>
  <c r="CH589" i="94"/>
  <c r="BM469" i="94"/>
  <c r="AZ446" i="94"/>
  <c r="AH446" i="94"/>
  <c r="AB446" i="94"/>
  <c r="BK446" i="94"/>
  <c r="AT446" i="94"/>
  <c r="BS447" i="94"/>
  <c r="BT447" i="94" s="1"/>
  <c r="CB447" i="94"/>
  <c r="CC447" i="94" s="1"/>
  <c r="BY447" i="94"/>
  <c r="BZ447" i="94" s="1"/>
  <c r="BV447" i="94"/>
  <c r="BW447" i="94" s="1"/>
  <c r="BP447" i="94"/>
  <c r="BQ447" i="94" s="1"/>
  <c r="BV446" i="94"/>
  <c r="BW446" i="94" s="1"/>
  <c r="BS446" i="94"/>
  <c r="BT446" i="94" s="1"/>
  <c r="BY446" i="94"/>
  <c r="BZ446" i="94" s="1"/>
  <c r="CB446" i="94"/>
  <c r="CC446" i="94" s="1"/>
  <c r="BP446" i="94"/>
  <c r="BQ446" i="94" s="1"/>
  <c r="BH536" i="94"/>
  <c r="AM537" i="94"/>
  <c r="BD537" i="94" s="1"/>
  <c r="CH537" i="94"/>
  <c r="CI537" i="94" s="1"/>
  <c r="BI519" i="94"/>
  <c r="BM543" i="94"/>
  <c r="AM609" i="94"/>
  <c r="BD609" i="94" s="1"/>
  <c r="AB585" i="94"/>
  <c r="AT585" i="94"/>
  <c r="BK585" i="94"/>
  <c r="AH585" i="94"/>
  <c r="AZ585" i="94"/>
  <c r="AL625" i="94"/>
  <c r="BC625" i="94" s="1"/>
  <c r="Y625" i="94"/>
  <c r="AK625" i="94" s="1"/>
  <c r="BB625" i="94" s="1"/>
  <c r="BI625" i="94"/>
  <c r="BJ668" i="94"/>
  <c r="BM668" i="94" s="1"/>
  <c r="Y695" i="94"/>
  <c r="AK695" i="94" s="1"/>
  <c r="BB695" i="94" s="1"/>
  <c r="AL695" i="94"/>
  <c r="BC695" i="94" s="1"/>
  <c r="T717" i="94"/>
  <c r="CG717" i="94" s="1"/>
  <c r="AL717" i="94"/>
  <c r="BC717" i="94" s="1"/>
  <c r="Y717" i="94"/>
  <c r="AK717" i="94" s="1"/>
  <c r="BB717" i="94" s="1"/>
  <c r="AL727" i="94"/>
  <c r="BC727" i="94" s="1"/>
  <c r="Y727" i="94"/>
  <c r="AK727" i="94" s="1"/>
  <c r="BB727" i="94" s="1"/>
  <c r="T726" i="94"/>
  <c r="CG726" i="94" s="1"/>
  <c r="AL726" i="94"/>
  <c r="BC726" i="94" s="1"/>
  <c r="Y726" i="94"/>
  <c r="AK726" i="94" s="1"/>
  <c r="BB726" i="94" s="1"/>
  <c r="CH734" i="94"/>
  <c r="AT734" i="94"/>
  <c r="AH734" i="94"/>
  <c r="AZ734" i="94"/>
  <c r="AB734" i="94"/>
  <c r="BK734" i="94"/>
  <c r="BH776" i="94"/>
  <c r="AL777" i="94"/>
  <c r="BC777" i="94" s="1"/>
  <c r="Y777" i="94"/>
  <c r="AK777" i="94" s="1"/>
  <c r="BB777" i="94" s="1"/>
  <c r="Y768" i="94"/>
  <c r="AK768" i="94" s="1"/>
  <c r="BB768" i="94" s="1"/>
  <c r="AL768" i="94"/>
  <c r="BC768" i="94" s="1"/>
  <c r="BK808" i="94"/>
  <c r="AH808" i="94"/>
  <c r="AZ808" i="94"/>
  <c r="AB808" i="94"/>
  <c r="AT808" i="94"/>
  <c r="BH809" i="94"/>
  <c r="BE824" i="94"/>
  <c r="BN824" i="94" s="1"/>
  <c r="BE852" i="94"/>
  <c r="BN852" i="94" s="1"/>
  <c r="BM898" i="94"/>
  <c r="T940" i="94"/>
  <c r="CG940" i="94" s="1"/>
  <c r="BI940" i="94"/>
  <c r="BJ940" i="94" s="1"/>
  <c r="Y940" i="94"/>
  <c r="AK940" i="94" s="1"/>
  <c r="BB940" i="94" s="1"/>
  <c r="AL940" i="94"/>
  <c r="BC940" i="94" s="1"/>
  <c r="BH940" i="94"/>
  <c r="AN927" i="94"/>
  <c r="BE927" i="94" s="1"/>
  <c r="BN927" i="94" s="1"/>
  <c r="T963" i="94"/>
  <c r="CG963" i="94" s="1"/>
  <c r="CH963" i="94"/>
  <c r="BY1010" i="94"/>
  <c r="BZ1010" i="94" s="1"/>
  <c r="BS1010" i="94"/>
  <c r="BT1010" i="94" s="1"/>
  <c r="CB1010" i="94"/>
  <c r="CC1010" i="94" s="1"/>
  <c r="BP1010" i="94"/>
  <c r="BQ1010" i="94" s="1"/>
  <c r="BV1010" i="94"/>
  <c r="BW1010" i="94" s="1"/>
  <c r="AM1010" i="94"/>
  <c r="BD1010" i="94" s="1"/>
  <c r="BH1011" i="94"/>
  <c r="BY33" i="94"/>
  <c r="BZ33" i="94" s="1"/>
  <c r="BV33" i="94"/>
  <c r="BW33" i="94" s="1"/>
  <c r="BS33" i="94"/>
  <c r="BT33" i="94" s="1"/>
  <c r="CB33" i="94"/>
  <c r="CC33" i="94" s="1"/>
  <c r="BP33" i="94"/>
  <c r="BQ33" i="94" s="1"/>
  <c r="AL514" i="94"/>
  <c r="BC514" i="94" s="1"/>
  <c r="Y514" i="94"/>
  <c r="AK514" i="94" s="1"/>
  <c r="BB514" i="94" s="1"/>
  <c r="AN505" i="94"/>
  <c r="BE505" i="94" s="1"/>
  <c r="BN505" i="94" s="1"/>
  <c r="Y796" i="94"/>
  <c r="AK796" i="94" s="1"/>
  <c r="BB796" i="94" s="1"/>
  <c r="AL796" i="94"/>
  <c r="BC796" i="94" s="1"/>
  <c r="BI797" i="94"/>
  <c r="CI44" i="94"/>
  <c r="CI116" i="94"/>
  <c r="CI241" i="94"/>
  <c r="CI857" i="94"/>
  <c r="BD918" i="94"/>
  <c r="Y918" i="94"/>
  <c r="AK918" i="94" s="1"/>
  <c r="BB918" i="94" s="1"/>
  <c r="AL918" i="94"/>
  <c r="BC918" i="94" s="1"/>
  <c r="CI191" i="94"/>
  <c r="AM882" i="94"/>
  <c r="BD882" i="94" s="1"/>
  <c r="AM883" i="94"/>
  <c r="BD883" i="94" s="1"/>
  <c r="BV975" i="94"/>
  <c r="BW975" i="94" s="1"/>
  <c r="CB975" i="94"/>
  <c r="CC975" i="94" s="1"/>
  <c r="BP975" i="94"/>
  <c r="BQ975" i="94" s="1"/>
  <c r="BS975" i="94"/>
  <c r="BT975" i="94" s="1"/>
  <c r="BY975" i="94"/>
  <c r="BZ975" i="94" s="1"/>
  <c r="AJ975" i="94"/>
  <c r="U975" i="94" s="1"/>
  <c r="AL974" i="94"/>
  <c r="BC974" i="94" s="1"/>
  <c r="Y974" i="94"/>
  <c r="AK974" i="94" s="1"/>
  <c r="BB974" i="94" s="1"/>
  <c r="CI318" i="94"/>
  <c r="AL105" i="94"/>
  <c r="BC105" i="94" s="1"/>
  <c r="Y105" i="94"/>
  <c r="AK105" i="94" s="1"/>
  <c r="BB105" i="94" s="1"/>
  <c r="T291" i="94"/>
  <c r="CG291" i="94" s="1"/>
  <c r="AZ282" i="94"/>
  <c r="AH282" i="94"/>
  <c r="BK282" i="94"/>
  <c r="AT282" i="94"/>
  <c r="AB282" i="94"/>
  <c r="AL294" i="94"/>
  <c r="BC294" i="94" s="1"/>
  <c r="Y294" i="94"/>
  <c r="AK294" i="94" s="1"/>
  <c r="BB294" i="94" s="1"/>
  <c r="BY696" i="94"/>
  <c r="BZ696" i="94" s="1"/>
  <c r="BV696" i="94"/>
  <c r="BW696" i="94" s="1"/>
  <c r="CB696" i="94"/>
  <c r="CC696" i="94" s="1"/>
  <c r="BS696" i="94"/>
  <c r="BT696" i="94" s="1"/>
  <c r="BP696" i="94"/>
  <c r="BQ696" i="94" s="1"/>
  <c r="BJ835" i="94"/>
  <c r="BM835" i="94" s="1"/>
  <c r="BK904" i="94"/>
  <c r="AH904" i="94"/>
  <c r="AB904" i="94"/>
  <c r="AZ904" i="94"/>
  <c r="AT904" i="94"/>
  <c r="BS379" i="94"/>
  <c r="BT379" i="94" s="1"/>
  <c r="CB379" i="94"/>
  <c r="CC379" i="94" s="1"/>
  <c r="BP379" i="94"/>
  <c r="BQ379" i="94" s="1"/>
  <c r="BV379" i="94"/>
  <c r="BW379" i="94" s="1"/>
  <c r="BY379" i="94"/>
  <c r="BZ379" i="94" s="1"/>
  <c r="BY422" i="94"/>
  <c r="BZ422" i="94" s="1"/>
  <c r="BV422" i="94"/>
  <c r="BW422" i="94" s="1"/>
  <c r="BS422" i="94"/>
  <c r="BT422" i="94" s="1"/>
  <c r="CB422" i="94"/>
  <c r="CC422" i="94" s="1"/>
  <c r="BP422" i="94"/>
  <c r="BQ422" i="94" s="1"/>
  <c r="CB811" i="94"/>
  <c r="CC811" i="94" s="1"/>
  <c r="BP811" i="94"/>
  <c r="BQ811" i="94" s="1"/>
  <c r="BY811" i="94"/>
  <c r="BZ811" i="94" s="1"/>
  <c r="BV811" i="94"/>
  <c r="BW811" i="94" s="1"/>
  <c r="BS811" i="94"/>
  <c r="BT811" i="94" s="1"/>
  <c r="BJ892" i="94"/>
  <c r="CB96" i="94"/>
  <c r="CC96" i="94" s="1"/>
  <c r="BP96" i="94"/>
  <c r="BQ96" i="94" s="1"/>
  <c r="BY96" i="94"/>
  <c r="BZ96" i="94" s="1"/>
  <c r="BV96" i="94"/>
  <c r="BW96" i="94" s="1"/>
  <c r="BS96" i="94"/>
  <c r="BT96" i="94" s="1"/>
  <c r="BV788" i="94"/>
  <c r="BW788" i="94" s="1"/>
  <c r="BS788" i="94"/>
  <c r="BT788" i="94" s="1"/>
  <c r="BY788" i="94"/>
  <c r="BZ788" i="94" s="1"/>
  <c r="BP788" i="94"/>
  <c r="BQ788" i="94" s="1"/>
  <c r="CB788" i="94"/>
  <c r="CC788" i="94" s="1"/>
  <c r="Y822" i="94"/>
  <c r="AK822" i="94" s="1"/>
  <c r="BB822" i="94" s="1"/>
  <c r="AL822" i="94"/>
  <c r="BC822" i="94" s="1"/>
  <c r="AL937" i="94"/>
  <c r="BC937" i="94" s="1"/>
  <c r="Y937" i="94"/>
  <c r="AK937" i="94" s="1"/>
  <c r="BB937" i="94" s="1"/>
  <c r="CH103" i="94"/>
  <c r="T103" i="94"/>
  <c r="CG103" i="94" s="1"/>
  <c r="T122" i="94"/>
  <c r="CG122" i="94" s="1"/>
  <c r="CH122" i="94"/>
  <c r="BY181" i="94"/>
  <c r="BZ181" i="94" s="1"/>
  <c r="BV181" i="94"/>
  <c r="BW181" i="94" s="1"/>
  <c r="BP181" i="94"/>
  <c r="BQ181" i="94" s="1"/>
  <c r="BS181" i="94"/>
  <c r="BT181" i="94" s="1"/>
  <c r="CB181" i="94"/>
  <c r="CC181" i="94" s="1"/>
  <c r="BY964" i="94"/>
  <c r="BZ964" i="94" s="1"/>
  <c r="BS964" i="94"/>
  <c r="BT964" i="94" s="1"/>
  <c r="CB964" i="94"/>
  <c r="CC964" i="94" s="1"/>
  <c r="BV964" i="94"/>
  <c r="BW964" i="94" s="1"/>
  <c r="BP964" i="94"/>
  <c r="BQ964" i="94" s="1"/>
  <c r="BK299" i="94"/>
  <c r="AH299" i="94"/>
  <c r="AT299" i="94"/>
  <c r="AZ299" i="94"/>
  <c r="AB299" i="94"/>
  <c r="AJ622" i="94"/>
  <c r="U622" i="94" s="1"/>
  <c r="BM676" i="94"/>
  <c r="T626" i="94"/>
  <c r="CG626" i="94" s="1"/>
  <c r="CH626" i="94"/>
  <c r="Y827" i="94"/>
  <c r="AK827" i="94" s="1"/>
  <c r="BB827" i="94" s="1"/>
  <c r="AL827" i="94"/>
  <c r="BC827" i="94" s="1"/>
  <c r="BH945" i="94"/>
  <c r="BD387" i="94"/>
  <c r="AB387" i="94"/>
  <c r="AT387" i="94"/>
  <c r="AZ387" i="94"/>
  <c r="AH387" i="94"/>
  <c r="BK387" i="94"/>
  <c r="BP602" i="94"/>
  <c r="BQ602" i="94" s="1"/>
  <c r="CB602" i="94"/>
  <c r="CC602" i="94" s="1"/>
  <c r="BY602" i="94"/>
  <c r="BZ602" i="94" s="1"/>
  <c r="BS602" i="94"/>
  <c r="BT602" i="94" s="1"/>
  <c r="BV602" i="94"/>
  <c r="BW602" i="94" s="1"/>
  <c r="AL216" i="94"/>
  <c r="BC216" i="94" s="1"/>
  <c r="Y216" i="94"/>
  <c r="AK216" i="94" s="1"/>
  <c r="BB216" i="94" s="1"/>
  <c r="BS217" i="94"/>
  <c r="BT217" i="94" s="1"/>
  <c r="BY217" i="94"/>
  <c r="BZ217" i="94" s="1"/>
  <c r="BV217" i="94"/>
  <c r="BW217" i="94" s="1"/>
  <c r="BP217" i="94"/>
  <c r="BQ217" i="94" s="1"/>
  <c r="CB217" i="94"/>
  <c r="CC217" i="94" s="1"/>
  <c r="BH458" i="94"/>
  <c r="BY608" i="94"/>
  <c r="BZ608" i="94" s="1"/>
  <c r="BS608" i="94"/>
  <c r="BT608" i="94" s="1"/>
  <c r="BP608" i="94"/>
  <c r="BQ608" i="94" s="1"/>
  <c r="BV608" i="94"/>
  <c r="BW608" i="94" s="1"/>
  <c r="CB608" i="94"/>
  <c r="CC608" i="94" s="1"/>
  <c r="CH973" i="94"/>
  <c r="T973" i="94"/>
  <c r="CG973" i="94" s="1"/>
  <c r="BI883" i="94"/>
  <c r="AL975" i="94"/>
  <c r="BC975" i="94" s="1"/>
  <c r="Y975" i="94"/>
  <c r="AK975" i="94" s="1"/>
  <c r="BB975" i="94" s="1"/>
  <c r="AM104" i="94"/>
  <c r="BD104" i="94" s="1"/>
  <c r="BG104" i="94"/>
  <c r="BJ104" i="94" s="1"/>
  <c r="BE160" i="94"/>
  <c r="BN160" i="94" s="1"/>
  <c r="Y157" i="94"/>
  <c r="AK157" i="94" s="1"/>
  <c r="BB157" i="94" s="1"/>
  <c r="AL157" i="94"/>
  <c r="BC157" i="94" s="1"/>
  <c r="BY156" i="94"/>
  <c r="BZ156" i="94" s="1"/>
  <c r="BV156" i="94"/>
  <c r="BW156" i="94" s="1"/>
  <c r="BS156" i="94"/>
  <c r="BT156" i="94" s="1"/>
  <c r="CB156" i="94"/>
  <c r="CC156" i="94" s="1"/>
  <c r="BP156" i="94"/>
  <c r="BQ156" i="94" s="1"/>
  <c r="AL156" i="94"/>
  <c r="BC156" i="94" s="1"/>
  <c r="Y156" i="94"/>
  <c r="AK156" i="94" s="1"/>
  <c r="BB156" i="94" s="1"/>
  <c r="BM402" i="94"/>
  <c r="AN345" i="94"/>
  <c r="BE345" i="94" s="1"/>
  <c r="BN345" i="94" s="1"/>
  <c r="Y209" i="94"/>
  <c r="AK209" i="94" s="1"/>
  <c r="BB209" i="94" s="1"/>
  <c r="AL209" i="94"/>
  <c r="BC209" i="94" s="1"/>
  <c r="AJ208" i="94"/>
  <c r="U208" i="94" s="1"/>
  <c r="BV219" i="94"/>
  <c r="BW219" i="94" s="1"/>
  <c r="CB219" i="94"/>
  <c r="CC219" i="94" s="1"/>
  <c r="BY219" i="94"/>
  <c r="BZ219" i="94" s="1"/>
  <c r="BS219" i="94"/>
  <c r="BT219" i="94" s="1"/>
  <c r="BP219" i="94"/>
  <c r="BQ219" i="94" s="1"/>
  <c r="AT219" i="94"/>
  <c r="BK219" i="94"/>
  <c r="AH219" i="94"/>
  <c r="AZ219" i="94"/>
  <c r="AB219" i="94"/>
  <c r="Y219" i="94"/>
  <c r="AK219" i="94" s="1"/>
  <c r="BB219" i="94" s="1"/>
  <c r="AL219" i="94"/>
  <c r="BC219" i="94" s="1"/>
  <c r="BJ219" i="94"/>
  <c r="AJ218" i="94"/>
  <c r="U218" i="94" s="1"/>
  <c r="BY399" i="94"/>
  <c r="BZ399" i="94" s="1"/>
  <c r="BV399" i="94"/>
  <c r="BW399" i="94" s="1"/>
  <c r="CB399" i="94"/>
  <c r="CC399" i="94" s="1"/>
  <c r="BP399" i="94"/>
  <c r="BQ399" i="94" s="1"/>
  <c r="BS399" i="94"/>
  <c r="BT399" i="94" s="1"/>
  <c r="AJ398" i="94"/>
  <c r="U398" i="94" s="1"/>
  <c r="Y399" i="94"/>
  <c r="AK399" i="94" s="1"/>
  <c r="BB399" i="94" s="1"/>
  <c r="AL399" i="94"/>
  <c r="BC399" i="94" s="1"/>
  <c r="AZ290" i="94"/>
  <c r="AB290" i="94"/>
  <c r="AT290" i="94"/>
  <c r="BK290" i="94"/>
  <c r="AH290" i="94"/>
  <c r="BD290" i="94"/>
  <c r="BK291" i="94"/>
  <c r="AH291" i="94"/>
  <c r="AT291" i="94"/>
  <c r="AZ291" i="94"/>
  <c r="AB291" i="94"/>
  <c r="BG315" i="94"/>
  <c r="BJ315" i="94" s="1"/>
  <c r="BM315" i="94" s="1"/>
  <c r="AJ315" i="94"/>
  <c r="U315" i="94" s="1"/>
  <c r="BY374" i="94"/>
  <c r="BZ374" i="94" s="1"/>
  <c r="BS374" i="94"/>
  <c r="BT374" i="94" s="1"/>
  <c r="CB374" i="94"/>
  <c r="CC374" i="94" s="1"/>
  <c r="BP374" i="94"/>
  <c r="BQ374" i="94" s="1"/>
  <c r="BV374" i="94"/>
  <c r="BW374" i="94" s="1"/>
  <c r="BI374" i="94"/>
  <c r="BJ374" i="94" s="1"/>
  <c r="BM374" i="94" s="1"/>
  <c r="AN437" i="94"/>
  <c r="BE437" i="94" s="1"/>
  <c r="BN437" i="94" s="1"/>
  <c r="BG282" i="94"/>
  <c r="BI282" i="94"/>
  <c r="AJ282" i="94"/>
  <c r="U282" i="94" s="1"/>
  <c r="AJ431" i="94"/>
  <c r="U431" i="94" s="1"/>
  <c r="AB294" i="94"/>
  <c r="BK294" i="94"/>
  <c r="AH294" i="94"/>
  <c r="AZ294" i="94"/>
  <c r="AT294" i="94"/>
  <c r="AJ295" i="94"/>
  <c r="U295" i="94" s="1"/>
  <c r="AT295" i="94"/>
  <c r="AZ295" i="94"/>
  <c r="BK295" i="94"/>
  <c r="AH295" i="94"/>
  <c r="AB295" i="94"/>
  <c r="Y295" i="94"/>
  <c r="AK295" i="94" s="1"/>
  <c r="BB295" i="94" s="1"/>
  <c r="AL295" i="94"/>
  <c r="BC295" i="94" s="1"/>
  <c r="AN305" i="94"/>
  <c r="BE305" i="94" s="1"/>
  <c r="BN305" i="94" s="1"/>
  <c r="BY370" i="94"/>
  <c r="BZ370" i="94" s="1"/>
  <c r="CB370" i="94"/>
  <c r="CC370" i="94" s="1"/>
  <c r="BV370" i="94"/>
  <c r="BW370" i="94" s="1"/>
  <c r="BS370" i="94"/>
  <c r="BT370" i="94" s="1"/>
  <c r="BP370" i="94"/>
  <c r="BQ370" i="94" s="1"/>
  <c r="AJ371" i="94"/>
  <c r="U371" i="94" s="1"/>
  <c r="AB466" i="94"/>
  <c r="BK466" i="94"/>
  <c r="AH466" i="94"/>
  <c r="AZ466" i="94"/>
  <c r="AT466" i="94"/>
  <c r="AN445" i="94"/>
  <c r="BE445" i="94" s="1"/>
  <c r="BN445" i="94" s="1"/>
  <c r="T572" i="94"/>
  <c r="CG572" i="94" s="1"/>
  <c r="CH572" i="94"/>
  <c r="BH553" i="94"/>
  <c r="BI553" i="94"/>
  <c r="BJ553" i="94" s="1"/>
  <c r="AM553" i="94"/>
  <c r="BD553" i="94" s="1"/>
  <c r="BJ570" i="94"/>
  <c r="BM570" i="94" s="1"/>
  <c r="BM707" i="94"/>
  <c r="AN645" i="94"/>
  <c r="BE645" i="94" s="1"/>
  <c r="BN645" i="94" s="1"/>
  <c r="CB697" i="94"/>
  <c r="CC697" i="94" s="1"/>
  <c r="BP697" i="94"/>
  <c r="BQ697" i="94" s="1"/>
  <c r="BV697" i="94"/>
  <c r="BW697" i="94" s="1"/>
  <c r="BY697" i="94"/>
  <c r="BZ697" i="94" s="1"/>
  <c r="BS697" i="94"/>
  <c r="BT697" i="94" s="1"/>
  <c r="AJ696" i="94"/>
  <c r="U696" i="94" s="1"/>
  <c r="T773" i="94"/>
  <c r="CG773" i="94" s="1"/>
  <c r="CH773" i="94"/>
  <c r="AN803" i="94"/>
  <c r="BE803" i="94" s="1"/>
  <c r="BN803" i="94" s="1"/>
  <c r="AN850" i="94"/>
  <c r="BE850" i="94" s="1"/>
  <c r="BN850" i="94" s="1"/>
  <c r="AM834" i="94"/>
  <c r="BD834" i="94" s="1"/>
  <c r="BY835" i="94"/>
  <c r="BZ835" i="94" s="1"/>
  <c r="CB835" i="94"/>
  <c r="CC835" i="94" s="1"/>
  <c r="BV835" i="94"/>
  <c r="BW835" i="94" s="1"/>
  <c r="BP835" i="94"/>
  <c r="BQ835" i="94" s="1"/>
  <c r="BS835" i="94"/>
  <c r="BT835" i="94" s="1"/>
  <c r="BG905" i="94"/>
  <c r="BJ905" i="94" s="1"/>
  <c r="BD960" i="94"/>
  <c r="BM960" i="94" s="1"/>
  <c r="BK989" i="94"/>
  <c r="AH989" i="94"/>
  <c r="AT989" i="94"/>
  <c r="AB989" i="94"/>
  <c r="AZ989" i="94"/>
  <c r="BD988" i="94"/>
  <c r="BK1006" i="94"/>
  <c r="AH1006" i="94"/>
  <c r="AZ1006" i="94"/>
  <c r="AT1006" i="94"/>
  <c r="AB1006" i="94"/>
  <c r="BG1006" i="94"/>
  <c r="BS1006" i="94"/>
  <c r="BT1006" i="94" s="1"/>
  <c r="BP1006" i="94"/>
  <c r="BQ1006" i="94" s="1"/>
  <c r="CB1006" i="94"/>
  <c r="CC1006" i="94" s="1"/>
  <c r="BY1006" i="94"/>
  <c r="BZ1006" i="94" s="1"/>
  <c r="BV1006" i="94"/>
  <c r="BW1006" i="94" s="1"/>
  <c r="BY65" i="94"/>
  <c r="BZ65" i="94" s="1"/>
  <c r="BP65" i="94"/>
  <c r="BQ65" i="94" s="1"/>
  <c r="CB65" i="94"/>
  <c r="CC65" i="94" s="1"/>
  <c r="BV65" i="94"/>
  <c r="BW65" i="94" s="1"/>
  <c r="BS65" i="94"/>
  <c r="BT65" i="94" s="1"/>
  <c r="AT65" i="94"/>
  <c r="BK65" i="94"/>
  <c r="AH65" i="94"/>
  <c r="AB65" i="94"/>
  <c r="AZ65" i="94"/>
  <c r="BM109" i="94"/>
  <c r="BD80" i="94"/>
  <c r="BY81" i="94"/>
  <c r="BZ81" i="94" s="1"/>
  <c r="CB81" i="94"/>
  <c r="CC81" i="94" s="1"/>
  <c r="BV81" i="94"/>
  <c r="BW81" i="94" s="1"/>
  <c r="BS81" i="94"/>
  <c r="BT81" i="94" s="1"/>
  <c r="BP81" i="94"/>
  <c r="BQ81" i="94" s="1"/>
  <c r="AL80" i="94"/>
  <c r="BC80" i="94" s="1"/>
  <c r="Y80" i="94"/>
  <c r="AK80" i="94" s="1"/>
  <c r="BB80" i="94" s="1"/>
  <c r="AJ267" i="94"/>
  <c r="U267" i="94" s="1"/>
  <c r="AJ164" i="94"/>
  <c r="U164" i="94" s="1"/>
  <c r="CH349" i="94"/>
  <c r="T349" i="94"/>
  <c r="CG349" i="94" s="1"/>
  <c r="CI349" i="94" s="1"/>
  <c r="AT378" i="94"/>
  <c r="BK378" i="94"/>
  <c r="AH378" i="94"/>
  <c r="AZ378" i="94"/>
  <c r="AB378" i="94"/>
  <c r="BH379" i="94"/>
  <c r="BH378" i="94"/>
  <c r="BG422" i="94"/>
  <c r="BJ422" i="94" s="1"/>
  <c r="BI491" i="94"/>
  <c r="BJ491" i="94" s="1"/>
  <c r="CH491" i="94"/>
  <c r="BH491" i="94"/>
  <c r="T524" i="94"/>
  <c r="CG524" i="94" s="1"/>
  <c r="CH524" i="94"/>
  <c r="BH541" i="94"/>
  <c r="BP541" i="94"/>
  <c r="BQ541" i="94" s="1"/>
  <c r="CB541" i="94"/>
  <c r="CC541" i="94" s="1"/>
  <c r="BY541" i="94"/>
  <c r="BZ541" i="94" s="1"/>
  <c r="BS541" i="94"/>
  <c r="BT541" i="94" s="1"/>
  <c r="BV541" i="94"/>
  <c r="BW541" i="94" s="1"/>
  <c r="BK541" i="94"/>
  <c r="AH541" i="94"/>
  <c r="AT541" i="94"/>
  <c r="AZ541" i="94"/>
  <c r="AB541" i="94"/>
  <c r="AN564" i="94"/>
  <c r="BE564" i="94" s="1"/>
  <c r="BN564" i="94" s="1"/>
  <c r="AM617" i="94"/>
  <c r="BD617" i="94" s="1"/>
  <c r="BD658" i="94"/>
  <c r="AJ659" i="94"/>
  <c r="U659" i="94" s="1"/>
  <c r="CB713" i="94"/>
  <c r="CC713" i="94" s="1"/>
  <c r="BP713" i="94"/>
  <c r="BQ713" i="94" s="1"/>
  <c r="BY713" i="94"/>
  <c r="BZ713" i="94" s="1"/>
  <c r="BV713" i="94"/>
  <c r="BW713" i="94" s="1"/>
  <c r="BS713" i="94"/>
  <c r="BT713" i="94" s="1"/>
  <c r="BY687" i="94"/>
  <c r="BZ687" i="94" s="1"/>
  <c r="BS687" i="94"/>
  <c r="BT687" i="94" s="1"/>
  <c r="BP687" i="94"/>
  <c r="BQ687" i="94" s="1"/>
  <c r="CB687" i="94"/>
  <c r="CC687" i="94" s="1"/>
  <c r="BV687" i="94"/>
  <c r="BW687" i="94" s="1"/>
  <c r="BV686" i="94"/>
  <c r="BW686" i="94" s="1"/>
  <c r="BS686" i="94"/>
  <c r="BT686" i="94" s="1"/>
  <c r="CB686" i="94"/>
  <c r="CC686" i="94" s="1"/>
  <c r="BY686" i="94"/>
  <c r="BZ686" i="94" s="1"/>
  <c r="BP686" i="94"/>
  <c r="BQ686" i="94" s="1"/>
  <c r="AT746" i="94"/>
  <c r="BK746" i="94"/>
  <c r="AH746" i="94"/>
  <c r="AB746" i="94"/>
  <c r="AZ746" i="94"/>
  <c r="AM746" i="94"/>
  <c r="BD746" i="94" s="1"/>
  <c r="BE715" i="94"/>
  <c r="BN715" i="94" s="1"/>
  <c r="CH740" i="94"/>
  <c r="T740" i="94"/>
  <c r="CG740" i="94" s="1"/>
  <c r="BJ751" i="94"/>
  <c r="BK750" i="94"/>
  <c r="AH750" i="94"/>
  <c r="AT750" i="94"/>
  <c r="AB750" i="94"/>
  <c r="AZ750" i="94"/>
  <c r="AM751" i="94"/>
  <c r="BD751" i="94" s="1"/>
  <c r="BY798" i="94"/>
  <c r="BZ798" i="94" s="1"/>
  <c r="BV798" i="94"/>
  <c r="BW798" i="94" s="1"/>
  <c r="CB798" i="94"/>
  <c r="CC798" i="94" s="1"/>
  <c r="BP798" i="94"/>
  <c r="BQ798" i="94" s="1"/>
  <c r="BS798" i="94"/>
  <c r="BT798" i="94" s="1"/>
  <c r="BJ803" i="94"/>
  <c r="BM803" i="94" s="1"/>
  <c r="AT810" i="94"/>
  <c r="AZ810" i="94"/>
  <c r="AB810" i="94"/>
  <c r="BK810" i="94"/>
  <c r="AH810" i="94"/>
  <c r="AM810" i="94"/>
  <c r="BD810" i="94" s="1"/>
  <c r="BV816" i="94"/>
  <c r="BW816" i="94" s="1"/>
  <c r="BS816" i="94"/>
  <c r="BT816" i="94" s="1"/>
  <c r="CB816" i="94"/>
  <c r="CC816" i="94" s="1"/>
  <c r="BP816" i="94"/>
  <c r="BQ816" i="94" s="1"/>
  <c r="BY816" i="94"/>
  <c r="BZ816" i="94" s="1"/>
  <c r="BK816" i="94"/>
  <c r="AH816" i="94"/>
  <c r="AZ816" i="94"/>
  <c r="AB816" i="94"/>
  <c r="AT816" i="94"/>
  <c r="BM841" i="94"/>
  <c r="AL871" i="94"/>
  <c r="BC871" i="94" s="1"/>
  <c r="Y871" i="94"/>
  <c r="AK871" i="94" s="1"/>
  <c r="BB871" i="94" s="1"/>
  <c r="BG870" i="94"/>
  <c r="BJ870" i="94" s="1"/>
  <c r="AM871" i="94"/>
  <c r="BD871" i="94" s="1"/>
  <c r="BY892" i="94"/>
  <c r="BZ892" i="94" s="1"/>
  <c r="BS892" i="94"/>
  <c r="BT892" i="94" s="1"/>
  <c r="BV892" i="94"/>
  <c r="BW892" i="94" s="1"/>
  <c r="BP892" i="94"/>
  <c r="BQ892" i="94" s="1"/>
  <c r="CB892" i="94"/>
  <c r="CC892" i="94" s="1"/>
  <c r="BG957" i="94"/>
  <c r="BJ957" i="94" s="1"/>
  <c r="AL957" i="94"/>
  <c r="BC957" i="94" s="1"/>
  <c r="Y957" i="94"/>
  <c r="AK957" i="94" s="1"/>
  <c r="BB957" i="94" s="1"/>
  <c r="BH957" i="94"/>
  <c r="BH956" i="94"/>
  <c r="AN962" i="94"/>
  <c r="BE962" i="94" s="1"/>
  <c r="BN962" i="94" s="1"/>
  <c r="CH976" i="94"/>
  <c r="T976" i="94"/>
  <c r="CG976" i="94" s="1"/>
  <c r="CH990" i="94"/>
  <c r="CI990" i="94" s="1"/>
  <c r="BG991" i="94"/>
  <c r="BJ991" i="94" s="1"/>
  <c r="Y990" i="94"/>
  <c r="AK990" i="94" s="1"/>
  <c r="BB990" i="94" s="1"/>
  <c r="AL990" i="94"/>
  <c r="BC990" i="94" s="1"/>
  <c r="BS983" i="94"/>
  <c r="BT983" i="94" s="1"/>
  <c r="BY983" i="94"/>
  <c r="BZ983" i="94" s="1"/>
  <c r="BP983" i="94"/>
  <c r="BQ983" i="94" s="1"/>
  <c r="CB983" i="94"/>
  <c r="CC983" i="94" s="1"/>
  <c r="BV983" i="94"/>
  <c r="BW983" i="94" s="1"/>
  <c r="BK995" i="94"/>
  <c r="AH995" i="94"/>
  <c r="AZ995" i="94"/>
  <c r="AB995" i="94"/>
  <c r="AT995" i="94"/>
  <c r="AJ1001" i="94"/>
  <c r="U1001" i="94" s="1"/>
  <c r="CI47" i="94"/>
  <c r="AN241" i="94"/>
  <c r="BE241" i="94" s="1"/>
  <c r="BN241" i="94" s="1"/>
  <c r="BG251" i="94"/>
  <c r="BJ251" i="94" s="1"/>
  <c r="AM251" i="94"/>
  <c r="BD251" i="94" s="1"/>
  <c r="Y390" i="94"/>
  <c r="AK390" i="94" s="1"/>
  <c r="BB390" i="94" s="1"/>
  <c r="AL390" i="94"/>
  <c r="BC390" i="94" s="1"/>
  <c r="CH668" i="94"/>
  <c r="T668" i="94"/>
  <c r="CG668" i="94" s="1"/>
  <c r="T742" i="94"/>
  <c r="CG742" i="94" s="1"/>
  <c r="AT743" i="94"/>
  <c r="AZ743" i="94"/>
  <c r="AB743" i="94"/>
  <c r="BK743" i="94"/>
  <c r="AH743" i="94"/>
  <c r="AJ839" i="94"/>
  <c r="U839" i="94" s="1"/>
  <c r="BM53" i="94"/>
  <c r="AI8" i="94"/>
  <c r="G22" i="93"/>
  <c r="G35" i="93"/>
  <c r="G72" i="93" s="1"/>
  <c r="G90" i="93" s="1"/>
  <c r="L67" i="93"/>
  <c r="L85" i="93" s="1"/>
  <c r="K36" i="93"/>
  <c r="K73" i="93" s="1"/>
  <c r="K91" i="93" s="1"/>
  <c r="AB96" i="94"/>
  <c r="AT96" i="94"/>
  <c r="BK96" i="94"/>
  <c r="AH96" i="94"/>
  <c r="AZ96" i="94"/>
  <c r="AL96" i="94"/>
  <c r="BC96" i="94" s="1"/>
  <c r="Y96" i="94"/>
  <c r="AK96" i="94" s="1"/>
  <c r="BB96" i="94" s="1"/>
  <c r="T97" i="94"/>
  <c r="CG97" i="94" s="1"/>
  <c r="AB137" i="94"/>
  <c r="AT137" i="94"/>
  <c r="BK137" i="94"/>
  <c r="AH137" i="94"/>
  <c r="AZ137" i="94"/>
  <c r="AL145" i="94"/>
  <c r="BC145" i="94" s="1"/>
  <c r="Y145" i="94"/>
  <c r="AK145" i="94" s="1"/>
  <c r="BB145" i="94" s="1"/>
  <c r="AM144" i="94"/>
  <c r="BD144" i="94" s="1"/>
  <c r="CH173" i="94"/>
  <c r="CI173" i="94" s="1"/>
  <c r="AT173" i="94"/>
  <c r="BK173" i="94"/>
  <c r="AH173" i="94"/>
  <c r="AZ173" i="94"/>
  <c r="AB173" i="94"/>
  <c r="BK323" i="94"/>
  <c r="AH323" i="94"/>
  <c r="AZ323" i="94"/>
  <c r="AT323" i="94"/>
  <c r="AB323" i="94"/>
  <c r="AN323" i="94" s="1"/>
  <c r="BE487" i="94"/>
  <c r="BN487" i="94" s="1"/>
  <c r="CH278" i="94"/>
  <c r="T278" i="94"/>
  <c r="CG278" i="94" s="1"/>
  <c r="AJ264" i="94"/>
  <c r="U264" i="94" s="1"/>
  <c r="Y265" i="94"/>
  <c r="AK265" i="94" s="1"/>
  <c r="BB265" i="94" s="1"/>
  <c r="AL265" i="94"/>
  <c r="BC265" i="94" s="1"/>
  <c r="BY287" i="94"/>
  <c r="BZ287" i="94" s="1"/>
  <c r="BS287" i="94"/>
  <c r="BT287" i="94" s="1"/>
  <c r="BP287" i="94"/>
  <c r="BQ287" i="94" s="1"/>
  <c r="CB287" i="94"/>
  <c r="CC287" i="94" s="1"/>
  <c r="BV287" i="94"/>
  <c r="BW287" i="94" s="1"/>
  <c r="BI287" i="94"/>
  <c r="BJ287" i="94" s="1"/>
  <c r="AM287" i="94"/>
  <c r="BD287" i="94" s="1"/>
  <c r="BJ365" i="94"/>
  <c r="T380" i="94"/>
  <c r="CG380" i="94" s="1"/>
  <c r="CH380" i="94"/>
  <c r="BM381" i="94"/>
  <c r="AM523" i="94"/>
  <c r="BD523" i="94" s="1"/>
  <c r="BI549" i="94"/>
  <c r="BJ549" i="94" s="1"/>
  <c r="BI577" i="94"/>
  <c r="BJ577" i="94" s="1"/>
  <c r="BH577" i="94"/>
  <c r="AN619" i="94"/>
  <c r="BE619" i="94" s="1"/>
  <c r="BN619" i="94" s="1"/>
  <c r="BJ641" i="94"/>
  <c r="BM641" i="94" s="1"/>
  <c r="CH723" i="94"/>
  <c r="BI722" i="94"/>
  <c r="BJ722" i="94" s="1"/>
  <c r="BH789" i="94"/>
  <c r="BD788" i="94"/>
  <c r="CH823" i="94"/>
  <c r="CI823" i="94" s="1"/>
  <c r="Y823" i="94"/>
  <c r="AK823" i="94" s="1"/>
  <c r="BB823" i="94" s="1"/>
  <c r="AL823" i="94"/>
  <c r="BC823" i="94" s="1"/>
  <c r="BS823" i="94"/>
  <c r="BT823" i="94" s="1"/>
  <c r="BY823" i="94"/>
  <c r="BZ823" i="94" s="1"/>
  <c r="BV823" i="94"/>
  <c r="BW823" i="94" s="1"/>
  <c r="BP823" i="94"/>
  <c r="BQ823" i="94" s="1"/>
  <c r="CB823" i="94"/>
  <c r="CC823" i="94" s="1"/>
  <c r="BM846" i="94"/>
  <c r="BH846" i="94"/>
  <c r="BI866" i="94"/>
  <c r="AM854" i="94"/>
  <c r="BD854" i="94" s="1"/>
  <c r="BK891" i="94"/>
  <c r="AT891" i="94"/>
  <c r="AH891" i="94"/>
  <c r="AZ891" i="94"/>
  <c r="AB891" i="94"/>
  <c r="BK890" i="94"/>
  <c r="AH890" i="94"/>
  <c r="AZ890" i="94"/>
  <c r="AB890" i="94"/>
  <c r="AT890" i="94"/>
  <c r="Y890" i="94"/>
  <c r="AK890" i="94" s="1"/>
  <c r="BB890" i="94" s="1"/>
  <c r="AL890" i="94"/>
  <c r="BC890" i="94" s="1"/>
  <c r="AT937" i="94"/>
  <c r="AZ937" i="94"/>
  <c r="AB937" i="94"/>
  <c r="BK937" i="94"/>
  <c r="AH937" i="94"/>
  <c r="BK968" i="94"/>
  <c r="AH968" i="94"/>
  <c r="AB968" i="94"/>
  <c r="AZ968" i="94"/>
  <c r="AT968" i="94"/>
  <c r="Y968" i="94"/>
  <c r="AK968" i="94" s="1"/>
  <c r="BB968" i="94" s="1"/>
  <c r="AL968" i="94"/>
  <c r="BC968" i="94" s="1"/>
  <c r="BH969" i="94"/>
  <c r="BH968" i="94"/>
  <c r="BG980" i="94"/>
  <c r="BJ980" i="94" s="1"/>
  <c r="AB981" i="94"/>
  <c r="AZ981" i="94"/>
  <c r="BK981" i="94"/>
  <c r="AT981" i="94"/>
  <c r="AH981" i="94"/>
  <c r="AM980" i="94"/>
  <c r="BD980" i="94" s="1"/>
  <c r="BE59" i="94"/>
  <c r="BN59" i="94" s="1"/>
  <c r="AL132" i="94"/>
  <c r="BC132" i="94" s="1"/>
  <c r="Y132" i="94"/>
  <c r="AK132" i="94" s="1"/>
  <c r="BB132" i="94" s="1"/>
  <c r="AZ785" i="94"/>
  <c r="AT785" i="94"/>
  <c r="AH785" i="94"/>
  <c r="AB785" i="94"/>
  <c r="BK785" i="94"/>
  <c r="BJ785" i="94"/>
  <c r="BI41" i="94"/>
  <c r="CB129" i="94"/>
  <c r="CC129" i="94" s="1"/>
  <c r="BP129" i="94"/>
  <c r="BQ129" i="94" s="1"/>
  <c r="BY129" i="94"/>
  <c r="BZ129" i="94" s="1"/>
  <c r="BV129" i="94"/>
  <c r="BW129" i="94" s="1"/>
  <c r="BS129" i="94"/>
  <c r="BT129" i="94" s="1"/>
  <c r="AM129" i="94"/>
  <c r="BD129" i="94" s="1"/>
  <c r="BJ126" i="94"/>
  <c r="BM126" i="94" s="1"/>
  <c r="BS120" i="94"/>
  <c r="BT120" i="94" s="1"/>
  <c r="BY120" i="94"/>
  <c r="BZ120" i="94" s="1"/>
  <c r="BP120" i="94"/>
  <c r="BQ120" i="94" s="1"/>
  <c r="CB120" i="94"/>
  <c r="CC120" i="94" s="1"/>
  <c r="BV120" i="94"/>
  <c r="BW120" i="94" s="1"/>
  <c r="AN115" i="94"/>
  <c r="BE115" i="94" s="1"/>
  <c r="BN115" i="94" s="1"/>
  <c r="BH196" i="94"/>
  <c r="BV141" i="94"/>
  <c r="BW141" i="94" s="1"/>
  <c r="CB141" i="94"/>
  <c r="CC141" i="94" s="1"/>
  <c r="BY141" i="94"/>
  <c r="BZ141" i="94" s="1"/>
  <c r="BS141" i="94"/>
  <c r="BT141" i="94" s="1"/>
  <c r="BP141" i="94"/>
  <c r="BQ141" i="94" s="1"/>
  <c r="AJ141" i="94"/>
  <c r="U141" i="94" s="1"/>
  <c r="BJ174" i="94"/>
  <c r="BM174" i="94" s="1"/>
  <c r="AJ181" i="94"/>
  <c r="U181" i="94" s="1"/>
  <c r="BJ193" i="94"/>
  <c r="BG225" i="94"/>
  <c r="BI225" i="94"/>
  <c r="AB235" i="94"/>
  <c r="AT235" i="94"/>
  <c r="BK235" i="94"/>
  <c r="AH235" i="94"/>
  <c r="AZ235" i="94"/>
  <c r="AL259" i="94"/>
  <c r="BC259" i="94" s="1"/>
  <c r="Y259" i="94"/>
  <c r="AK259" i="94" s="1"/>
  <c r="BB259" i="94" s="1"/>
  <c r="AT258" i="94"/>
  <c r="AZ258" i="94"/>
  <c r="BK258" i="94"/>
  <c r="AH258" i="94"/>
  <c r="AB258" i="94"/>
  <c r="AM258" i="94"/>
  <c r="BD258" i="94" s="1"/>
  <c r="CH332" i="94"/>
  <c r="T332" i="94"/>
  <c r="CG332" i="94" s="1"/>
  <c r="BK275" i="94"/>
  <c r="AH275" i="94"/>
  <c r="AT275" i="94"/>
  <c r="AZ275" i="94"/>
  <c r="AB275" i="94"/>
  <c r="T309" i="94"/>
  <c r="CG309" i="94" s="1"/>
  <c r="CH309" i="94"/>
  <c r="BJ439" i="94"/>
  <c r="BM439" i="94" s="1"/>
  <c r="BJ476" i="94"/>
  <c r="BM476" i="94" s="1"/>
  <c r="BV499" i="94"/>
  <c r="BW499" i="94" s="1"/>
  <c r="CB499" i="94"/>
  <c r="CC499" i="94" s="1"/>
  <c r="BP499" i="94"/>
  <c r="BQ499" i="94" s="1"/>
  <c r="BS499" i="94"/>
  <c r="BT499" i="94" s="1"/>
  <c r="BY499" i="94"/>
  <c r="BZ499" i="94" s="1"/>
  <c r="BY498" i="94"/>
  <c r="BZ498" i="94" s="1"/>
  <c r="BS498" i="94"/>
  <c r="BT498" i="94" s="1"/>
  <c r="BV498" i="94"/>
  <c r="BW498" i="94" s="1"/>
  <c r="BP498" i="94"/>
  <c r="BQ498" i="94" s="1"/>
  <c r="CB498" i="94"/>
  <c r="CC498" i="94" s="1"/>
  <c r="BI498" i="94"/>
  <c r="BJ498" i="94" s="1"/>
  <c r="BM498" i="94" s="1"/>
  <c r="Y502" i="94"/>
  <c r="AK502" i="94" s="1"/>
  <c r="BB502" i="94" s="1"/>
  <c r="AL502" i="94"/>
  <c r="BC502" i="94" s="1"/>
  <c r="BH502" i="94"/>
  <c r="BJ567" i="94"/>
  <c r="BM567" i="94" s="1"/>
  <c r="Y612" i="94"/>
  <c r="AK612" i="94" s="1"/>
  <c r="BB612" i="94" s="1"/>
  <c r="AL612" i="94"/>
  <c r="BC612" i="94" s="1"/>
  <c r="CI592" i="94"/>
  <c r="AB661" i="94"/>
  <c r="BK661" i="94"/>
  <c r="AH661" i="94"/>
  <c r="AZ661" i="94"/>
  <c r="AT661" i="94"/>
  <c r="AJ660" i="94"/>
  <c r="U660" i="94" s="1"/>
  <c r="AL661" i="94"/>
  <c r="BC661" i="94" s="1"/>
  <c r="Y661" i="94"/>
  <c r="AK661" i="94" s="1"/>
  <c r="BB661" i="94" s="1"/>
  <c r="AL718" i="94"/>
  <c r="BC718" i="94" s="1"/>
  <c r="Y718" i="94"/>
  <c r="AK718" i="94" s="1"/>
  <c r="BB718" i="94" s="1"/>
  <c r="AJ718" i="94"/>
  <c r="U718" i="94" s="1"/>
  <c r="AM718" i="94"/>
  <c r="BD718" i="94" s="1"/>
  <c r="AJ719" i="94"/>
  <c r="U719" i="94" s="1"/>
  <c r="AM719" i="94"/>
  <c r="BD719" i="94" s="1"/>
  <c r="AM859" i="94"/>
  <c r="BD859" i="94" s="1"/>
  <c r="BS858" i="94"/>
  <c r="BT858" i="94" s="1"/>
  <c r="BY858" i="94"/>
  <c r="BZ858" i="94" s="1"/>
  <c r="BV858" i="94"/>
  <c r="BW858" i="94" s="1"/>
  <c r="BP858" i="94"/>
  <c r="BQ858" i="94" s="1"/>
  <c r="CB858" i="94"/>
  <c r="CC858" i="94" s="1"/>
  <c r="T924" i="94"/>
  <c r="CG924" i="94" s="1"/>
  <c r="AM925" i="94"/>
  <c r="BD925" i="94" s="1"/>
  <c r="T965" i="94"/>
  <c r="CG965" i="94" s="1"/>
  <c r="BK964" i="94"/>
  <c r="AH964" i="94"/>
  <c r="AT964" i="94"/>
  <c r="AZ964" i="94"/>
  <c r="AB964" i="94"/>
  <c r="BH964" i="94"/>
  <c r="BY629" i="94"/>
  <c r="BZ629" i="94" s="1"/>
  <c r="BV629" i="94"/>
  <c r="BW629" i="94" s="1"/>
  <c r="BS629" i="94"/>
  <c r="BT629" i="94" s="1"/>
  <c r="CB629" i="94"/>
  <c r="CC629" i="94" s="1"/>
  <c r="BP629" i="94"/>
  <c r="BQ629" i="94" s="1"/>
  <c r="BY628" i="94"/>
  <c r="BZ628" i="94" s="1"/>
  <c r="BS628" i="94"/>
  <c r="BT628" i="94" s="1"/>
  <c r="BV628" i="94"/>
  <c r="BW628" i="94" s="1"/>
  <c r="BP628" i="94"/>
  <c r="BQ628" i="94" s="1"/>
  <c r="CB628" i="94"/>
  <c r="CC628" i="94" s="1"/>
  <c r="BI628" i="94"/>
  <c r="BJ628" i="94" s="1"/>
  <c r="BM628" i="94" s="1"/>
  <c r="Y628" i="94"/>
  <c r="AK628" i="94" s="1"/>
  <c r="BB628" i="94" s="1"/>
  <c r="AL628" i="94"/>
  <c r="BC628" i="94" s="1"/>
  <c r="CH38" i="94"/>
  <c r="T38" i="94"/>
  <c r="CG38" i="94" s="1"/>
  <c r="BM45" i="94"/>
  <c r="T237" i="94"/>
  <c r="CG237" i="94" s="1"/>
  <c r="CH237" i="94"/>
  <c r="CH487" i="94"/>
  <c r="T487" i="94"/>
  <c r="CG487" i="94" s="1"/>
  <c r="T320" i="94"/>
  <c r="CG320" i="94" s="1"/>
  <c r="CH320" i="94"/>
  <c r="CH417" i="94"/>
  <c r="T417" i="94"/>
  <c r="CG417" i="94" s="1"/>
  <c r="BJ366" i="94"/>
  <c r="BP366" i="94"/>
  <c r="BQ366" i="94" s="1"/>
  <c r="CB366" i="94"/>
  <c r="CC366" i="94" s="1"/>
  <c r="BY366" i="94"/>
  <c r="BZ366" i="94" s="1"/>
  <c r="BS366" i="94"/>
  <c r="BT366" i="94" s="1"/>
  <c r="BV366" i="94"/>
  <c r="BW366" i="94" s="1"/>
  <c r="AL450" i="94"/>
  <c r="BC450" i="94" s="1"/>
  <c r="Y450" i="94"/>
  <c r="AK450" i="94" s="1"/>
  <c r="BB450" i="94" s="1"/>
  <c r="CH451" i="94"/>
  <c r="T504" i="94"/>
  <c r="CG504" i="94" s="1"/>
  <c r="CH504" i="94"/>
  <c r="BJ557" i="94"/>
  <c r="BJ556" i="94"/>
  <c r="BI623" i="94"/>
  <c r="BJ623" i="94" s="1"/>
  <c r="AJ623" i="94"/>
  <c r="U623" i="94" s="1"/>
  <c r="BJ531" i="94"/>
  <c r="BM531" i="94" s="1"/>
  <c r="AJ544" i="94"/>
  <c r="U544" i="94" s="1"/>
  <c r="AZ595" i="94"/>
  <c r="AB595" i="94"/>
  <c r="AH595" i="94"/>
  <c r="AT595" i="94"/>
  <c r="BK595" i="94"/>
  <c r="BH594" i="94"/>
  <c r="T594" i="94"/>
  <c r="CG594" i="94" s="1"/>
  <c r="BV606" i="94"/>
  <c r="BW606" i="94" s="1"/>
  <c r="CB606" i="94"/>
  <c r="CC606" i="94" s="1"/>
  <c r="BY606" i="94"/>
  <c r="BZ606" i="94" s="1"/>
  <c r="BS606" i="94"/>
  <c r="BT606" i="94" s="1"/>
  <c r="BP606" i="94"/>
  <c r="BQ606" i="94" s="1"/>
  <c r="BG606" i="94"/>
  <c r="BJ606" i="94" s="1"/>
  <c r="AN591" i="94"/>
  <c r="BE591" i="94" s="1"/>
  <c r="BN591" i="94" s="1"/>
  <c r="AN656" i="94"/>
  <c r="BE656" i="94" s="1"/>
  <c r="BN656" i="94" s="1"/>
  <c r="AN635" i="94"/>
  <c r="BE635" i="94" s="1"/>
  <c r="BN635" i="94" s="1"/>
  <c r="BG655" i="94"/>
  <c r="BJ655" i="94" s="1"/>
  <c r="AJ655" i="94"/>
  <c r="U655" i="94" s="1"/>
  <c r="BH655" i="94"/>
  <c r="T728" i="94"/>
  <c r="CG728" i="94" s="1"/>
  <c r="CH728" i="94"/>
  <c r="BK710" i="94"/>
  <c r="AH710" i="94"/>
  <c r="AZ710" i="94"/>
  <c r="AB710" i="94"/>
  <c r="AT710" i="94"/>
  <c r="CH780" i="94"/>
  <c r="CI780" i="94" s="1"/>
  <c r="AB781" i="94"/>
  <c r="AT781" i="94"/>
  <c r="AZ781" i="94"/>
  <c r="BK781" i="94"/>
  <c r="AH781" i="94"/>
  <c r="BV804" i="94"/>
  <c r="BW804" i="94" s="1"/>
  <c r="BS804" i="94"/>
  <c r="BT804" i="94" s="1"/>
  <c r="BY804" i="94"/>
  <c r="BZ804" i="94" s="1"/>
  <c r="BP804" i="94"/>
  <c r="BQ804" i="94" s="1"/>
  <c r="CB804" i="94"/>
  <c r="CC804" i="94" s="1"/>
  <c r="BI805" i="94"/>
  <c r="BJ805" i="94" s="1"/>
  <c r="AB791" i="94"/>
  <c r="AT791" i="94"/>
  <c r="BK791" i="94"/>
  <c r="AH791" i="94"/>
  <c r="AZ791" i="94"/>
  <c r="AL790" i="94"/>
  <c r="BC790" i="94" s="1"/>
  <c r="Y790" i="94"/>
  <c r="AK790" i="94" s="1"/>
  <c r="BB790" i="94" s="1"/>
  <c r="AN813" i="94"/>
  <c r="BE813" i="94" s="1"/>
  <c r="BN813" i="94" s="1"/>
  <c r="CH820" i="94"/>
  <c r="T820" i="94"/>
  <c r="CG820" i="94" s="1"/>
  <c r="CB837" i="94"/>
  <c r="CC837" i="94" s="1"/>
  <c r="BP837" i="94"/>
  <c r="BQ837" i="94" s="1"/>
  <c r="BV837" i="94"/>
  <c r="BW837" i="94" s="1"/>
  <c r="BY837" i="94"/>
  <c r="BZ837" i="94" s="1"/>
  <c r="BS837" i="94"/>
  <c r="BT837" i="94" s="1"/>
  <c r="AB837" i="94"/>
  <c r="AZ837" i="94"/>
  <c r="BK837" i="94"/>
  <c r="AT837" i="94"/>
  <c r="AH837" i="94"/>
  <c r="BG826" i="94"/>
  <c r="BJ826" i="94" s="1"/>
  <c r="BM826" i="94" s="1"/>
  <c r="BG875" i="94"/>
  <c r="BJ875" i="94" s="1"/>
  <c r="T881" i="94"/>
  <c r="CG881" i="94" s="1"/>
  <c r="CH881" i="94"/>
  <c r="AL879" i="94"/>
  <c r="BC879" i="94" s="1"/>
  <c r="Y879" i="94"/>
  <c r="AK879" i="94" s="1"/>
  <c r="BB879" i="94" s="1"/>
  <c r="BI879" i="94"/>
  <c r="Y945" i="94"/>
  <c r="AK945" i="94" s="1"/>
  <c r="BB945" i="94" s="1"/>
  <c r="AL945" i="94"/>
  <c r="BC945" i="94" s="1"/>
  <c r="BV945" i="94"/>
  <c r="BW945" i="94" s="1"/>
  <c r="BS945" i="94"/>
  <c r="BT945" i="94" s="1"/>
  <c r="CB945" i="94"/>
  <c r="CC945" i="94" s="1"/>
  <c r="BY945" i="94"/>
  <c r="BZ945" i="94" s="1"/>
  <c r="BP945" i="94"/>
  <c r="BQ945" i="94" s="1"/>
  <c r="AZ945" i="94"/>
  <c r="AT945" i="94"/>
  <c r="BK945" i="94"/>
  <c r="AH945" i="94"/>
  <c r="AB945" i="94"/>
  <c r="AJ945" i="94"/>
  <c r="U945" i="94" s="1"/>
  <c r="AB951" i="94"/>
  <c r="AT951" i="94"/>
  <c r="BK951" i="94"/>
  <c r="AH951" i="94"/>
  <c r="AZ951" i="94"/>
  <c r="BM1005" i="94"/>
  <c r="AM148" i="94"/>
  <c r="BD148" i="94" s="1"/>
  <c r="AL148" i="94"/>
  <c r="BC148" i="94" s="1"/>
  <c r="Y148" i="94"/>
  <c r="AK148" i="94" s="1"/>
  <c r="BB148" i="94" s="1"/>
  <c r="BI303" i="94"/>
  <c r="BJ303" i="94" s="1"/>
  <c r="AM303" i="94"/>
  <c r="BD303" i="94" s="1"/>
  <c r="BS303" i="94"/>
  <c r="BT303" i="94" s="1"/>
  <c r="BY303" i="94"/>
  <c r="BZ303" i="94" s="1"/>
  <c r="CB303" i="94"/>
  <c r="CC303" i="94" s="1"/>
  <c r="BV303" i="94"/>
  <c r="BW303" i="94" s="1"/>
  <c r="BP303" i="94"/>
  <c r="BQ303" i="94" s="1"/>
  <c r="BI434" i="94"/>
  <c r="BJ434" i="94" s="1"/>
  <c r="BM434" i="94" s="1"/>
  <c r="BY434" i="94"/>
  <c r="BZ434" i="94" s="1"/>
  <c r="BS434" i="94"/>
  <c r="BT434" i="94" s="1"/>
  <c r="BV434" i="94"/>
  <c r="BW434" i="94" s="1"/>
  <c r="BP434" i="94"/>
  <c r="BQ434" i="94" s="1"/>
  <c r="CB434" i="94"/>
  <c r="CC434" i="94" s="1"/>
  <c r="BI568" i="94"/>
  <c r="AJ568" i="94"/>
  <c r="U568" i="94" s="1"/>
  <c r="Y569" i="94"/>
  <c r="AK569" i="94" s="1"/>
  <c r="BB569" i="94" s="1"/>
  <c r="AL569" i="94"/>
  <c r="BC569" i="94" s="1"/>
  <c r="BG569" i="94"/>
  <c r="BJ569" i="94" s="1"/>
  <c r="AJ24" i="94"/>
  <c r="U24" i="94" s="1"/>
  <c r="AL24" i="94"/>
  <c r="BC24" i="94" s="1"/>
  <c r="Y24" i="94"/>
  <c r="AK24" i="94" s="1"/>
  <c r="BB24" i="94" s="1"/>
  <c r="BM18" i="94"/>
  <c r="BH73" i="94"/>
  <c r="AT89" i="94"/>
  <c r="BK89" i="94"/>
  <c r="AH89" i="94"/>
  <c r="AZ89" i="94"/>
  <c r="AB89" i="94"/>
  <c r="BG201" i="94"/>
  <c r="AJ201" i="94"/>
  <c r="U201" i="94" s="1"/>
  <c r="BI201" i="94"/>
  <c r="BM429" i="94"/>
  <c r="CH327" i="94"/>
  <c r="T327" i="94"/>
  <c r="CG327" i="94" s="1"/>
  <c r="AM339" i="94"/>
  <c r="BD339" i="94" s="1"/>
  <c r="BM339" i="94" s="1"/>
  <c r="BK338" i="94"/>
  <c r="AH338" i="94"/>
  <c r="AZ338" i="94"/>
  <c r="AT338" i="94"/>
  <c r="AB338" i="94"/>
  <c r="AN376" i="94"/>
  <c r="BE376" i="94" s="1"/>
  <c r="BN376" i="94" s="1"/>
  <c r="Y386" i="94"/>
  <c r="AK386" i="94" s="1"/>
  <c r="BB386" i="94" s="1"/>
  <c r="AL386" i="94"/>
  <c r="BC386" i="94" s="1"/>
  <c r="T387" i="94"/>
  <c r="CG387" i="94" s="1"/>
  <c r="BG386" i="94"/>
  <c r="BJ386" i="94" s="1"/>
  <c r="BJ428" i="94"/>
  <c r="BM428" i="94" s="1"/>
  <c r="AN462" i="94"/>
  <c r="BE462" i="94" s="1"/>
  <c r="BN462" i="94" s="1"/>
  <c r="BJ452" i="94"/>
  <c r="BM452" i="94" s="1"/>
  <c r="BS483" i="94"/>
  <c r="BT483" i="94" s="1"/>
  <c r="CB483" i="94"/>
  <c r="CC483" i="94" s="1"/>
  <c r="BP483" i="94"/>
  <c r="BQ483" i="94" s="1"/>
  <c r="BY483" i="94"/>
  <c r="BZ483" i="94" s="1"/>
  <c r="BV483" i="94"/>
  <c r="BW483" i="94" s="1"/>
  <c r="AN614" i="94"/>
  <c r="BE614" i="94" s="1"/>
  <c r="BN614" i="94" s="1"/>
  <c r="Y510" i="94"/>
  <c r="AK510" i="94" s="1"/>
  <c r="BB510" i="94" s="1"/>
  <c r="AL510" i="94"/>
  <c r="BC510" i="94" s="1"/>
  <c r="CB599" i="94"/>
  <c r="CC599" i="94" s="1"/>
  <c r="BP599" i="94"/>
  <c r="BQ599" i="94" s="1"/>
  <c r="BY599" i="94"/>
  <c r="BZ599" i="94" s="1"/>
  <c r="BV599" i="94"/>
  <c r="BW599" i="94" s="1"/>
  <c r="BS599" i="94"/>
  <c r="BT599" i="94" s="1"/>
  <c r="BG527" i="94"/>
  <c r="BJ527" i="94" s="1"/>
  <c r="BG620" i="94"/>
  <c r="BJ620" i="94" s="1"/>
  <c r="CB596" i="94"/>
  <c r="CC596" i="94" s="1"/>
  <c r="BY596" i="94"/>
  <c r="BZ596" i="94" s="1"/>
  <c r="BV596" i="94"/>
  <c r="BW596" i="94" s="1"/>
  <c r="BS596" i="94"/>
  <c r="BT596" i="94" s="1"/>
  <c r="BP596" i="94"/>
  <c r="BQ596" i="94" s="1"/>
  <c r="AJ597" i="94"/>
  <c r="U597" i="94" s="1"/>
  <c r="BD603" i="94"/>
  <c r="BV603" i="94"/>
  <c r="BW603" i="94" s="1"/>
  <c r="BS603" i="94"/>
  <c r="BT603" i="94" s="1"/>
  <c r="CB603" i="94"/>
  <c r="CC603" i="94" s="1"/>
  <c r="BP603" i="94"/>
  <c r="BQ603" i="94" s="1"/>
  <c r="BY603" i="94"/>
  <c r="BZ603" i="94" s="1"/>
  <c r="AN539" i="94"/>
  <c r="BE539" i="94" s="1"/>
  <c r="BN539" i="94" s="1"/>
  <c r="BJ643" i="94"/>
  <c r="BM643" i="94" s="1"/>
  <c r="CH653" i="94"/>
  <c r="T653" i="94"/>
  <c r="CG653" i="94" s="1"/>
  <c r="BK678" i="94"/>
  <c r="AH678" i="94"/>
  <c r="AB678" i="94"/>
  <c r="AZ678" i="94"/>
  <c r="AT678" i="94"/>
  <c r="BS678" i="94"/>
  <c r="BT678" i="94" s="1"/>
  <c r="BP678" i="94"/>
  <c r="BQ678" i="94" s="1"/>
  <c r="CB678" i="94"/>
  <c r="CC678" i="94" s="1"/>
  <c r="BY678" i="94"/>
  <c r="BZ678" i="94" s="1"/>
  <c r="BV678" i="94"/>
  <c r="BW678" i="94" s="1"/>
  <c r="Y702" i="94"/>
  <c r="AK702" i="94" s="1"/>
  <c r="BB702" i="94" s="1"/>
  <c r="AL702" i="94"/>
  <c r="BC702" i="94" s="1"/>
  <c r="AJ702" i="94"/>
  <c r="U702" i="94" s="1"/>
  <c r="Y703" i="94"/>
  <c r="AK703" i="94" s="1"/>
  <c r="BB703" i="94" s="1"/>
  <c r="AL703" i="94"/>
  <c r="BC703" i="94" s="1"/>
  <c r="AJ731" i="94"/>
  <c r="U731" i="94" s="1"/>
  <c r="BK830" i="94"/>
  <c r="AH830" i="94"/>
  <c r="AZ830" i="94"/>
  <c r="AB830" i="94"/>
  <c r="AT830" i="94"/>
  <c r="AJ831" i="94"/>
  <c r="U831" i="94" s="1"/>
  <c r="BI831" i="94"/>
  <c r="BJ831" i="94" s="1"/>
  <c r="AN849" i="94"/>
  <c r="BE849" i="94" s="1"/>
  <c r="BN849" i="94" s="1"/>
  <c r="AM862" i="94"/>
  <c r="BD862" i="94" s="1"/>
  <c r="AN889" i="94"/>
  <c r="BE889" i="94" s="1"/>
  <c r="BN889" i="94" s="1"/>
  <c r="BM914" i="94"/>
  <c r="BG917" i="94"/>
  <c r="BJ917" i="94" s="1"/>
  <c r="AJ949" i="94"/>
  <c r="U949" i="94" s="1"/>
  <c r="Y948" i="94"/>
  <c r="AK948" i="94" s="1"/>
  <c r="BB948" i="94" s="1"/>
  <c r="AL948" i="94"/>
  <c r="BC948" i="94" s="1"/>
  <c r="BJ48" i="94"/>
  <c r="BH49" i="94"/>
  <c r="AN671" i="94"/>
  <c r="BE671" i="94" s="1"/>
  <c r="BN671" i="94" s="1"/>
  <c r="BS806" i="94"/>
  <c r="BT806" i="94" s="1"/>
  <c r="CB806" i="94"/>
  <c r="CC806" i="94" s="1"/>
  <c r="BP806" i="94"/>
  <c r="BQ806" i="94" s="1"/>
  <c r="BY806" i="94"/>
  <c r="BZ806" i="94" s="1"/>
  <c r="BV806" i="94"/>
  <c r="BW806" i="94" s="1"/>
  <c r="AT844" i="94"/>
  <c r="BK844" i="94"/>
  <c r="AH844" i="94"/>
  <c r="AZ844" i="94"/>
  <c r="AB844" i="94"/>
  <c r="BJ852" i="94"/>
  <c r="BM852" i="94" s="1"/>
  <c r="AN51" i="94"/>
  <c r="BE51" i="94" s="1"/>
  <c r="BN51" i="94" s="1"/>
  <c r="BM110" i="94"/>
  <c r="AT189" i="94"/>
  <c r="BK189" i="94"/>
  <c r="AH189" i="94"/>
  <c r="AZ189" i="94"/>
  <c r="AB189" i="94"/>
  <c r="Y188" i="94"/>
  <c r="AK188" i="94" s="1"/>
  <c r="BB188" i="94" s="1"/>
  <c r="AL188" i="94"/>
  <c r="BC188" i="94" s="1"/>
  <c r="BM241" i="94"/>
  <c r="AN194" i="94"/>
  <c r="BE194" i="94" s="1"/>
  <c r="BN194" i="94" s="1"/>
  <c r="AB243" i="94"/>
  <c r="AT243" i="94"/>
  <c r="BK243" i="94"/>
  <c r="AH243" i="94"/>
  <c r="AZ243" i="94"/>
  <c r="BH217" i="94"/>
  <c r="BK306" i="94"/>
  <c r="AH306" i="94"/>
  <c r="AZ306" i="94"/>
  <c r="AB306" i="94"/>
  <c r="AT306" i="94"/>
  <c r="AM307" i="94"/>
  <c r="BD307" i="94" s="1"/>
  <c r="CH329" i="94"/>
  <c r="T329" i="94"/>
  <c r="CG329" i="94" s="1"/>
  <c r="AN419" i="94"/>
  <c r="BE419" i="94" s="1"/>
  <c r="BN419" i="94" s="1"/>
  <c r="BM497" i="94"/>
  <c r="BK447" i="94"/>
  <c r="AH447" i="94"/>
  <c r="AT447" i="94"/>
  <c r="AZ447" i="94"/>
  <c r="AB447" i="94"/>
  <c r="BH459" i="94"/>
  <c r="AJ458" i="94"/>
  <c r="U458" i="94" s="1"/>
  <c r="Y459" i="94"/>
  <c r="AK459" i="94" s="1"/>
  <c r="BB459" i="94" s="1"/>
  <c r="AL459" i="94"/>
  <c r="BC459" i="94" s="1"/>
  <c r="AJ536" i="94"/>
  <c r="U536" i="94" s="1"/>
  <c r="AT518" i="94"/>
  <c r="BK518" i="94"/>
  <c r="AH518" i="94"/>
  <c r="AZ518" i="94"/>
  <c r="AB518" i="94"/>
  <c r="AM518" i="94"/>
  <c r="BD518" i="94" s="1"/>
  <c r="CH559" i="94"/>
  <c r="T559" i="94"/>
  <c r="CG559" i="94" s="1"/>
  <c r="BH608" i="94"/>
  <c r="AJ609" i="94"/>
  <c r="U609" i="94" s="1"/>
  <c r="BH609" i="94"/>
  <c r="AB584" i="94"/>
  <c r="AT584" i="94"/>
  <c r="BK584" i="94"/>
  <c r="AH584" i="94"/>
  <c r="AZ584" i="94"/>
  <c r="AL584" i="94"/>
  <c r="BC584" i="94" s="1"/>
  <c r="Y584" i="94"/>
  <c r="AK584" i="94" s="1"/>
  <c r="BB584" i="94" s="1"/>
  <c r="T585" i="94"/>
  <c r="CG585" i="94" s="1"/>
  <c r="BJ637" i="94"/>
  <c r="BM637" i="94" s="1"/>
  <c r="BK694" i="94"/>
  <c r="AH694" i="94"/>
  <c r="AZ694" i="94"/>
  <c r="AB694" i="94"/>
  <c r="AT694" i="94"/>
  <c r="BI695" i="94"/>
  <c r="BJ695" i="94" s="1"/>
  <c r="BM695" i="94" s="1"/>
  <c r="BD726" i="94"/>
  <c r="AL734" i="94"/>
  <c r="BC734" i="94" s="1"/>
  <c r="Y734" i="94"/>
  <c r="AK734" i="94" s="1"/>
  <c r="BB734" i="94" s="1"/>
  <c r="BG776" i="94"/>
  <c r="BJ776" i="94" s="1"/>
  <c r="BJ808" i="94"/>
  <c r="AN853" i="94"/>
  <c r="BE853" i="94" s="1"/>
  <c r="BN853" i="94" s="1"/>
  <c r="BK908" i="94"/>
  <c r="AH908" i="94"/>
  <c r="AZ908" i="94"/>
  <c r="AB908" i="94"/>
  <c r="AT908" i="94"/>
  <c r="BY908" i="94"/>
  <c r="BZ908" i="94" s="1"/>
  <c r="BV908" i="94"/>
  <c r="BW908" i="94" s="1"/>
  <c r="BS908" i="94"/>
  <c r="BT908" i="94" s="1"/>
  <c r="CB908" i="94"/>
  <c r="CC908" i="94" s="1"/>
  <c r="BP908" i="94"/>
  <c r="BQ908" i="94" s="1"/>
  <c r="BM997" i="94"/>
  <c r="AN1005" i="94"/>
  <c r="BE1005" i="94" s="1"/>
  <c r="BN1005" i="94" s="1"/>
  <c r="BK1010" i="94"/>
  <c r="AH1010" i="94"/>
  <c r="AZ1010" i="94"/>
  <c r="AT1010" i="94"/>
  <c r="AB1010" i="94"/>
  <c r="BY1011" i="94"/>
  <c r="BZ1011" i="94" s="1"/>
  <c r="BS1011" i="94"/>
  <c r="BT1011" i="94" s="1"/>
  <c r="BP1011" i="94"/>
  <c r="BQ1011" i="94" s="1"/>
  <c r="CB1011" i="94"/>
  <c r="CC1011" i="94" s="1"/>
  <c r="BV1011" i="94"/>
  <c r="BW1011" i="94" s="1"/>
  <c r="BH1010" i="94"/>
  <c r="CH1012" i="94"/>
  <c r="T1012" i="94"/>
  <c r="CG1012" i="94" s="1"/>
  <c r="BY32" i="94"/>
  <c r="BZ32" i="94" s="1"/>
  <c r="CB32" i="94"/>
  <c r="CC32" i="94" s="1"/>
  <c r="BV32" i="94"/>
  <c r="BW32" i="94" s="1"/>
  <c r="BS32" i="94"/>
  <c r="BT32" i="94" s="1"/>
  <c r="BP32" i="94"/>
  <c r="BQ32" i="94" s="1"/>
  <c r="BM94" i="94"/>
  <c r="BE579" i="94"/>
  <c r="BN579" i="94" s="1"/>
  <c r="BN632" i="94"/>
  <c r="AN700" i="94"/>
  <c r="BE700" i="94" s="1"/>
  <c r="BN700" i="94" s="1"/>
  <c r="T796" i="94"/>
  <c r="CG796" i="94" s="1"/>
  <c r="AJ797" i="94"/>
  <c r="U797" i="94" s="1"/>
  <c r="BY900" i="94"/>
  <c r="BZ900" i="94" s="1"/>
  <c r="BV900" i="94"/>
  <c r="BW900" i="94" s="1"/>
  <c r="BS900" i="94"/>
  <c r="BT900" i="94" s="1"/>
  <c r="CB900" i="94"/>
  <c r="CC900" i="94" s="1"/>
  <c r="BP900" i="94"/>
  <c r="BQ900" i="94" s="1"/>
  <c r="AM901" i="94"/>
  <c r="BD901" i="94" s="1"/>
  <c r="BG883" i="94"/>
  <c r="AJ883" i="94"/>
  <c r="U883" i="94" s="1"/>
  <c r="BI974" i="94"/>
  <c r="BJ974" i="94" s="1"/>
  <c r="CH19" i="94"/>
  <c r="T19" i="94"/>
  <c r="CG19" i="94" s="1"/>
  <c r="Y738" i="94"/>
  <c r="AK738" i="94" s="1"/>
  <c r="BB738" i="94" s="1"/>
  <c r="AL738" i="94"/>
  <c r="BC738" i="94" s="1"/>
  <c r="Y904" i="94"/>
  <c r="AK904" i="94" s="1"/>
  <c r="BB904" i="94" s="1"/>
  <c r="AL904" i="94"/>
  <c r="BC904" i="94" s="1"/>
  <c r="Y355" i="94"/>
  <c r="AK355" i="94" s="1"/>
  <c r="BB355" i="94" s="1"/>
  <c r="AL355" i="94"/>
  <c r="BC355" i="94" s="1"/>
  <c r="BY423" i="94"/>
  <c r="BZ423" i="94" s="1"/>
  <c r="BV423" i="94"/>
  <c r="BW423" i="94" s="1"/>
  <c r="CB423" i="94"/>
  <c r="CC423" i="94" s="1"/>
  <c r="BP423" i="94"/>
  <c r="BQ423" i="94" s="1"/>
  <c r="BS423" i="94"/>
  <c r="BT423" i="94" s="1"/>
  <c r="Y133" i="94"/>
  <c r="AK133" i="94" s="1"/>
  <c r="BB133" i="94" s="1"/>
  <c r="AL133" i="94"/>
  <c r="BC133" i="94" s="1"/>
  <c r="BY41" i="94"/>
  <c r="BZ41" i="94" s="1"/>
  <c r="CB41" i="94"/>
  <c r="CC41" i="94" s="1"/>
  <c r="BV41" i="94"/>
  <c r="BW41" i="94" s="1"/>
  <c r="BS41" i="94"/>
  <c r="BT41" i="94" s="1"/>
  <c r="BP41" i="94"/>
  <c r="BQ41" i="94" s="1"/>
  <c r="BM192" i="94"/>
  <c r="Y225" i="94"/>
  <c r="AK225" i="94" s="1"/>
  <c r="BB225" i="94" s="1"/>
  <c r="AL225" i="94"/>
  <c r="BC225" i="94" s="1"/>
  <c r="BK557" i="94"/>
  <c r="AH557" i="94"/>
  <c r="AT557" i="94"/>
  <c r="AB557" i="94"/>
  <c r="AZ557" i="94"/>
  <c r="AL623" i="94"/>
  <c r="BC623" i="94" s="1"/>
  <c r="Y623" i="94"/>
  <c r="AK623" i="94" s="1"/>
  <c r="BB623" i="94" s="1"/>
  <c r="CH530" i="94"/>
  <c r="T530" i="94"/>
  <c r="CG530" i="94" s="1"/>
  <c r="BH561" i="94"/>
  <c r="BV216" i="94"/>
  <c r="BW216" i="94" s="1"/>
  <c r="BS216" i="94"/>
  <c r="BT216" i="94" s="1"/>
  <c r="CB216" i="94"/>
  <c r="CC216" i="94" s="1"/>
  <c r="BY216" i="94"/>
  <c r="BZ216" i="94" s="1"/>
  <c r="BP216" i="94"/>
  <c r="BQ216" i="94" s="1"/>
  <c r="BS609" i="94"/>
  <c r="BT609" i="94" s="1"/>
  <c r="CB609" i="94"/>
  <c r="CC609" i="94" s="1"/>
  <c r="BP609" i="94"/>
  <c r="BQ609" i="94" s="1"/>
  <c r="BY609" i="94"/>
  <c r="BZ609" i="94" s="1"/>
  <c r="BV609" i="94"/>
  <c r="BW609" i="94" s="1"/>
  <c r="T175" i="94"/>
  <c r="CG175" i="94" s="1"/>
  <c r="CH175" i="94"/>
  <c r="T256" i="94"/>
  <c r="CG256" i="94" s="1"/>
  <c r="CH256" i="94"/>
  <c r="AT157" i="94"/>
  <c r="BK157" i="94"/>
  <c r="AH157" i="94"/>
  <c r="AZ157" i="94"/>
  <c r="AB157" i="94"/>
  <c r="AJ209" i="94"/>
  <c r="U209" i="94" s="1"/>
  <c r="AM209" i="94"/>
  <c r="BD209" i="94" s="1"/>
  <c r="BI209" i="94"/>
  <c r="BJ209" i="94" s="1"/>
  <c r="BY218" i="94"/>
  <c r="BZ218" i="94" s="1"/>
  <c r="BV218" i="94"/>
  <c r="BW218" i="94" s="1"/>
  <c r="BP218" i="94"/>
  <c r="BQ218" i="94" s="1"/>
  <c r="CB218" i="94"/>
  <c r="CC218" i="94" s="1"/>
  <c r="BS218" i="94"/>
  <c r="BT218" i="94" s="1"/>
  <c r="BD219" i="94"/>
  <c r="BG398" i="94"/>
  <c r="BH291" i="94"/>
  <c r="BY315" i="94"/>
  <c r="BZ315" i="94" s="1"/>
  <c r="BV315" i="94"/>
  <c r="BW315" i="94" s="1"/>
  <c r="BS315" i="94"/>
  <c r="BT315" i="94" s="1"/>
  <c r="BP315" i="94"/>
  <c r="BQ315" i="94" s="1"/>
  <c r="CB315" i="94"/>
  <c r="CC315" i="94" s="1"/>
  <c r="BV314" i="94"/>
  <c r="BW314" i="94" s="1"/>
  <c r="BS314" i="94"/>
  <c r="BT314" i="94" s="1"/>
  <c r="BY314" i="94"/>
  <c r="BZ314" i="94" s="1"/>
  <c r="CB314" i="94"/>
  <c r="CC314" i="94" s="1"/>
  <c r="BP314" i="94"/>
  <c r="BQ314" i="94" s="1"/>
  <c r="AT375" i="94"/>
  <c r="AZ375" i="94"/>
  <c r="AB375" i="94"/>
  <c r="BK375" i="94"/>
  <c r="AH375" i="94"/>
  <c r="AN311" i="94"/>
  <c r="BE311" i="94" s="1"/>
  <c r="BN311" i="94" s="1"/>
  <c r="Y282" i="94"/>
  <c r="AK282" i="94" s="1"/>
  <c r="BB282" i="94" s="1"/>
  <c r="AL282" i="94"/>
  <c r="BC282" i="94" s="1"/>
  <c r="AN320" i="94"/>
  <c r="BE320" i="94" s="1"/>
  <c r="BN320" i="94" s="1"/>
  <c r="BH431" i="94"/>
  <c r="BH294" i="94"/>
  <c r="CH449" i="94"/>
  <c r="T449" i="94"/>
  <c r="CG449" i="94" s="1"/>
  <c r="BH370" i="94"/>
  <c r="BI370" i="94"/>
  <c r="BJ370" i="94" s="1"/>
  <c r="T588" i="94"/>
  <c r="CG588" i="94" s="1"/>
  <c r="CH588" i="94"/>
  <c r="BM472" i="94"/>
  <c r="CH707" i="94"/>
  <c r="T707" i="94"/>
  <c r="CG707" i="94" s="1"/>
  <c r="AN639" i="94"/>
  <c r="BE639" i="94" s="1"/>
  <c r="BN639" i="94" s="1"/>
  <c r="AN634" i="94"/>
  <c r="BE634" i="94" s="1"/>
  <c r="BN634" i="94" s="1"/>
  <c r="BI739" i="94"/>
  <c r="AN683" i="94"/>
  <c r="BE683" i="94" s="1"/>
  <c r="BN683" i="94" s="1"/>
  <c r="AL697" i="94"/>
  <c r="BC697" i="94" s="1"/>
  <c r="Y697" i="94"/>
  <c r="AK697" i="94" s="1"/>
  <c r="BB697" i="94" s="1"/>
  <c r="BD697" i="94"/>
  <c r="AM771" i="94"/>
  <c r="BD771" i="94" s="1"/>
  <c r="BM771" i="94" s="1"/>
  <c r="T782" i="94"/>
  <c r="CG782" i="94" s="1"/>
  <c r="CH782" i="94"/>
  <c r="AL834" i="94"/>
  <c r="BC834" i="94" s="1"/>
  <c r="Y834" i="94"/>
  <c r="AK834" i="94" s="1"/>
  <c r="BB834" i="94" s="1"/>
  <c r="AN885" i="94"/>
  <c r="BE885" i="94" s="1"/>
  <c r="BN885" i="94" s="1"/>
  <c r="AJ904" i="94"/>
  <c r="U904" i="94" s="1"/>
  <c r="AJ961" i="94"/>
  <c r="U961" i="94" s="1"/>
  <c r="BP989" i="94"/>
  <c r="BQ989" i="94" s="1"/>
  <c r="CB989" i="94"/>
  <c r="CC989" i="94" s="1"/>
  <c r="BY989" i="94"/>
  <c r="BZ989" i="94" s="1"/>
  <c r="BV989" i="94"/>
  <c r="BW989" i="94" s="1"/>
  <c r="BS989" i="94"/>
  <c r="BT989" i="94" s="1"/>
  <c r="BJ998" i="94"/>
  <c r="Y1006" i="94"/>
  <c r="AK1006" i="94" s="1"/>
  <c r="BB1006" i="94" s="1"/>
  <c r="AL1006" i="94"/>
  <c r="BC1006" i="94" s="1"/>
  <c r="AJ1007" i="94"/>
  <c r="U1007" i="94" s="1"/>
  <c r="AB1007" i="94"/>
  <c r="AZ1007" i="94"/>
  <c r="AH1007" i="94"/>
  <c r="AT1007" i="94"/>
  <c r="BK1007" i="94"/>
  <c r="AJ369" i="94"/>
  <c r="U369" i="94" s="1"/>
  <c r="CH778" i="94"/>
  <c r="T778" i="94"/>
  <c r="CG778" i="94" s="1"/>
  <c r="Y64" i="94"/>
  <c r="AK64" i="94" s="1"/>
  <c r="BB64" i="94" s="1"/>
  <c r="AL64" i="94"/>
  <c r="BC64" i="94" s="1"/>
  <c r="BD124" i="94"/>
  <c r="BH125" i="94"/>
  <c r="AL124" i="94"/>
  <c r="BC124" i="94" s="1"/>
  <c r="Y124" i="94"/>
  <c r="AK124" i="94" s="1"/>
  <c r="BB124" i="94" s="1"/>
  <c r="AL267" i="94"/>
  <c r="BC267" i="94" s="1"/>
  <c r="Y267" i="94"/>
  <c r="AK267" i="94" s="1"/>
  <c r="BB267" i="94" s="1"/>
  <c r="BY266" i="94"/>
  <c r="BZ266" i="94" s="1"/>
  <c r="BV266" i="94"/>
  <c r="BW266" i="94" s="1"/>
  <c r="BS266" i="94"/>
  <c r="BT266" i="94" s="1"/>
  <c r="BP266" i="94"/>
  <c r="BQ266" i="94" s="1"/>
  <c r="CB266" i="94"/>
  <c r="CC266" i="94" s="1"/>
  <c r="AL266" i="94"/>
  <c r="BC266" i="94" s="1"/>
  <c r="Y266" i="94"/>
  <c r="AK266" i="94" s="1"/>
  <c r="BB266" i="94" s="1"/>
  <c r="BD165" i="94"/>
  <c r="BM165" i="94" s="1"/>
  <c r="BY355" i="94"/>
  <c r="BZ355" i="94" s="1"/>
  <c r="BV355" i="94"/>
  <c r="BW355" i="94" s="1"/>
  <c r="BS355" i="94"/>
  <c r="BT355" i="94" s="1"/>
  <c r="BP355" i="94"/>
  <c r="BQ355" i="94" s="1"/>
  <c r="CB355" i="94"/>
  <c r="CC355" i="94" s="1"/>
  <c r="BV354" i="94"/>
  <c r="BW354" i="94" s="1"/>
  <c r="BS354" i="94"/>
  <c r="BT354" i="94" s="1"/>
  <c r="BY354" i="94"/>
  <c r="BZ354" i="94" s="1"/>
  <c r="BP354" i="94"/>
  <c r="BQ354" i="94" s="1"/>
  <c r="CB354" i="94"/>
  <c r="CC354" i="94" s="1"/>
  <c r="T232" i="94"/>
  <c r="CG232" i="94" s="1"/>
  <c r="CH232" i="94"/>
  <c r="BK346" i="94"/>
  <c r="AH346" i="94"/>
  <c r="AZ346" i="94"/>
  <c r="AT346" i="94"/>
  <c r="AB346" i="94"/>
  <c r="AN424" i="94"/>
  <c r="BE424" i="94" s="1"/>
  <c r="BN424" i="94" s="1"/>
  <c r="BJ296" i="94"/>
  <c r="BM296" i="94" s="1"/>
  <c r="AL378" i="94"/>
  <c r="BC378" i="94" s="1"/>
  <c r="Y378" i="94"/>
  <c r="AK378" i="94" s="1"/>
  <c r="BB378" i="94" s="1"/>
  <c r="Y422" i="94"/>
  <c r="AK422" i="94" s="1"/>
  <c r="BB422" i="94" s="1"/>
  <c r="AL422" i="94"/>
  <c r="BC422" i="94" s="1"/>
  <c r="AN418" i="94"/>
  <c r="BE418" i="94" s="1"/>
  <c r="BN418" i="94" s="1"/>
  <c r="AN428" i="94"/>
  <c r="BE428" i="94" s="1"/>
  <c r="BN428" i="94" s="1"/>
  <c r="BD490" i="94"/>
  <c r="BG490" i="94"/>
  <c r="BJ490" i="94" s="1"/>
  <c r="AJ507" i="94"/>
  <c r="U507" i="94" s="1"/>
  <c r="AN456" i="94"/>
  <c r="BE456" i="94" s="1"/>
  <c r="BN456" i="94" s="1"/>
  <c r="T528" i="94"/>
  <c r="CG528" i="94" s="1"/>
  <c r="CH528" i="94"/>
  <c r="T591" i="94"/>
  <c r="CG591" i="94" s="1"/>
  <c r="CH591" i="94"/>
  <c r="CH617" i="94"/>
  <c r="BI617" i="94"/>
  <c r="BJ617" i="94" s="1"/>
  <c r="BH617" i="94"/>
  <c r="BG659" i="94"/>
  <c r="BY659" i="94"/>
  <c r="BZ659" i="94" s="1"/>
  <c r="BV659" i="94"/>
  <c r="BW659" i="94" s="1"/>
  <c r="BS659" i="94"/>
  <c r="BT659" i="94" s="1"/>
  <c r="CB659" i="94"/>
  <c r="CC659" i="94" s="1"/>
  <c r="BP659" i="94"/>
  <c r="BQ659" i="94" s="1"/>
  <c r="BS658" i="94"/>
  <c r="BT658" i="94" s="1"/>
  <c r="CB658" i="94"/>
  <c r="CC658" i="94" s="1"/>
  <c r="BY658" i="94"/>
  <c r="BZ658" i="94" s="1"/>
  <c r="BP658" i="94"/>
  <c r="BQ658" i="94" s="1"/>
  <c r="BV658" i="94"/>
  <c r="BW658" i="94" s="1"/>
  <c r="BI658" i="94"/>
  <c r="BJ658" i="94" s="1"/>
  <c r="BJ674" i="94"/>
  <c r="Y674" i="94"/>
  <c r="AK674" i="94" s="1"/>
  <c r="BB674" i="94" s="1"/>
  <c r="AL674" i="94"/>
  <c r="BC674" i="94" s="1"/>
  <c r="BY712" i="94"/>
  <c r="BZ712" i="94" s="1"/>
  <c r="BV712" i="94"/>
  <c r="BW712" i="94" s="1"/>
  <c r="BS712" i="94"/>
  <c r="BT712" i="94" s="1"/>
  <c r="BP712" i="94"/>
  <c r="BQ712" i="94" s="1"/>
  <c r="CB712" i="94"/>
  <c r="CC712" i="94" s="1"/>
  <c r="BD713" i="94"/>
  <c r="BM713" i="94" s="1"/>
  <c r="T687" i="94"/>
  <c r="CG687" i="94" s="1"/>
  <c r="BK686" i="94"/>
  <c r="AH686" i="94"/>
  <c r="AZ686" i="94"/>
  <c r="AT686" i="94"/>
  <c r="AB686" i="94"/>
  <c r="BK687" i="94"/>
  <c r="AH687" i="94"/>
  <c r="AB687" i="94"/>
  <c r="AT687" i="94"/>
  <c r="AZ687" i="94"/>
  <c r="BS747" i="94"/>
  <c r="BT747" i="94" s="1"/>
  <c r="CB747" i="94"/>
  <c r="CC747" i="94" s="1"/>
  <c r="BP747" i="94"/>
  <c r="BQ747" i="94" s="1"/>
  <c r="BY747" i="94"/>
  <c r="BZ747" i="94" s="1"/>
  <c r="BV747" i="94"/>
  <c r="BW747" i="94" s="1"/>
  <c r="BS746" i="94"/>
  <c r="BT746" i="94" s="1"/>
  <c r="BY746" i="94"/>
  <c r="BZ746" i="94" s="1"/>
  <c r="BP746" i="94"/>
  <c r="BQ746" i="94" s="1"/>
  <c r="CB746" i="94"/>
  <c r="CC746" i="94" s="1"/>
  <c r="BV746" i="94"/>
  <c r="BW746" i="94" s="1"/>
  <c r="BJ758" i="94"/>
  <c r="Y758" i="94"/>
  <c r="AK758" i="94" s="1"/>
  <c r="BB758" i="94" s="1"/>
  <c r="AL758" i="94"/>
  <c r="BC758" i="94" s="1"/>
  <c r="AN802" i="94"/>
  <c r="BE802" i="94" s="1"/>
  <c r="BN802" i="94" s="1"/>
  <c r="CB817" i="94"/>
  <c r="CC817" i="94" s="1"/>
  <c r="BP817" i="94"/>
  <c r="BQ817" i="94" s="1"/>
  <c r="BS817" i="94"/>
  <c r="BT817" i="94" s="1"/>
  <c r="BY817" i="94"/>
  <c r="BZ817" i="94" s="1"/>
  <c r="BV817" i="94"/>
  <c r="BW817" i="94" s="1"/>
  <c r="BK817" i="94"/>
  <c r="AH817" i="94"/>
  <c r="AZ817" i="94"/>
  <c r="AT817" i="94"/>
  <c r="AB817" i="94"/>
  <c r="AM817" i="94"/>
  <c r="BD817" i="94" s="1"/>
  <c r="AT870" i="94"/>
  <c r="BK870" i="94"/>
  <c r="AH870" i="94"/>
  <c r="AB870" i="94"/>
  <c r="AZ870" i="94"/>
  <c r="BM876" i="94"/>
  <c r="BJ893" i="94"/>
  <c r="BY893" i="94"/>
  <c r="BZ893" i="94" s="1"/>
  <c r="BV893" i="94"/>
  <c r="BW893" i="94" s="1"/>
  <c r="BS893" i="94"/>
  <c r="BT893" i="94" s="1"/>
  <c r="BP893" i="94"/>
  <c r="BQ893" i="94" s="1"/>
  <c r="CB893" i="94"/>
  <c r="CC893" i="94" s="1"/>
  <c r="AT893" i="94"/>
  <c r="AH893" i="94"/>
  <c r="AB893" i="94"/>
  <c r="AZ893" i="94"/>
  <c r="BK893" i="94"/>
  <c r="BG956" i="94"/>
  <c r="BJ956" i="94" s="1"/>
  <c r="BM956" i="94" s="1"/>
  <c r="BY990" i="94"/>
  <c r="BZ990" i="94" s="1"/>
  <c r="BS990" i="94"/>
  <c r="BT990" i="94" s="1"/>
  <c r="CB990" i="94"/>
  <c r="CC990" i="94" s="1"/>
  <c r="BV990" i="94"/>
  <c r="BW990" i="94" s="1"/>
  <c r="BP990" i="94"/>
  <c r="BQ990" i="94" s="1"/>
  <c r="AN987" i="94"/>
  <c r="BE987" i="94" s="1"/>
  <c r="BN987" i="94" s="1"/>
  <c r="AT994" i="94"/>
  <c r="AB994" i="94"/>
  <c r="BK994" i="94"/>
  <c r="AH994" i="94"/>
  <c r="AZ994" i="94"/>
  <c r="BY1000" i="94"/>
  <c r="BZ1000" i="94" s="1"/>
  <c r="BS1000" i="94"/>
  <c r="BT1000" i="94" s="1"/>
  <c r="CB1000" i="94"/>
  <c r="CC1000" i="94" s="1"/>
  <c r="BV1000" i="94"/>
  <c r="BW1000" i="94" s="1"/>
  <c r="BP1000" i="94"/>
  <c r="BQ1000" i="94" s="1"/>
  <c r="Y1000" i="94"/>
  <c r="AK1000" i="94" s="1"/>
  <c r="BB1000" i="94" s="1"/>
  <c r="AL1000" i="94"/>
  <c r="BC1000" i="94" s="1"/>
  <c r="AJ251" i="94"/>
  <c r="U251" i="94" s="1"/>
  <c r="BK390" i="94"/>
  <c r="AH390" i="94"/>
  <c r="AZ390" i="94"/>
  <c r="AT390" i="94"/>
  <c r="AB390" i="94"/>
  <c r="AN690" i="94"/>
  <c r="BE690" i="94" s="1"/>
  <c r="BN690" i="94" s="1"/>
  <c r="AL743" i="94"/>
  <c r="BC743" i="94" s="1"/>
  <c r="Y743" i="94"/>
  <c r="AK743" i="94" s="1"/>
  <c r="BB743" i="94" s="1"/>
  <c r="T743" i="94"/>
  <c r="CG743" i="94" s="1"/>
  <c r="BH742" i="94"/>
  <c r="AM839" i="94"/>
  <c r="BD839" i="94" s="1"/>
  <c r="CD8" i="94"/>
  <c r="K74" i="93"/>
  <c r="G71" i="93"/>
  <c r="G89" i="93" s="1"/>
  <c r="L36" i="93"/>
  <c r="L73" i="93" s="1"/>
  <c r="L91" i="93" s="1"/>
  <c r="T39" i="94"/>
  <c r="CG39" i="94" s="1"/>
  <c r="CH39" i="94"/>
  <c r="BS97" i="94"/>
  <c r="BT97" i="94" s="1"/>
  <c r="CB97" i="94"/>
  <c r="CC97" i="94" s="1"/>
  <c r="BP97" i="94"/>
  <c r="BQ97" i="94" s="1"/>
  <c r="BY97" i="94"/>
  <c r="BZ97" i="94" s="1"/>
  <c r="BV97" i="94"/>
  <c r="BW97" i="94" s="1"/>
  <c r="CH136" i="94"/>
  <c r="CI136" i="94" s="1"/>
  <c r="AL137" i="94"/>
  <c r="BC137" i="94" s="1"/>
  <c r="Y137" i="94"/>
  <c r="AK137" i="94" s="1"/>
  <c r="BB137" i="94" s="1"/>
  <c r="Y136" i="94"/>
  <c r="AK136" i="94" s="1"/>
  <c r="BB136" i="94" s="1"/>
  <c r="AL136" i="94"/>
  <c r="BC136" i="94" s="1"/>
  <c r="CB145" i="94"/>
  <c r="CC145" i="94" s="1"/>
  <c r="BP145" i="94"/>
  <c r="BQ145" i="94" s="1"/>
  <c r="BV145" i="94"/>
  <c r="BW145" i="94" s="1"/>
  <c r="BS145" i="94"/>
  <c r="BT145" i="94" s="1"/>
  <c r="BY145" i="94"/>
  <c r="BZ145" i="94" s="1"/>
  <c r="AN403" i="94"/>
  <c r="BE403" i="94" s="1"/>
  <c r="BN403" i="94" s="1"/>
  <c r="AZ210" i="94"/>
  <c r="AH210" i="94"/>
  <c r="BK210" i="94"/>
  <c r="AT210" i="94"/>
  <c r="AB210" i="94"/>
  <c r="T265" i="94"/>
  <c r="CG265" i="94" s="1"/>
  <c r="AN263" i="94"/>
  <c r="BE263" i="94" s="1"/>
  <c r="BN263" i="94" s="1"/>
  <c r="BE372" i="94"/>
  <c r="BN372" i="94" s="1"/>
  <c r="BJ457" i="94"/>
  <c r="BM457" i="94" s="1"/>
  <c r="AM474" i="94"/>
  <c r="BD474" i="94" s="1"/>
  <c r="CB474" i="94"/>
  <c r="CC474" i="94" s="1"/>
  <c r="BP474" i="94"/>
  <c r="BQ474" i="94" s="1"/>
  <c r="BY474" i="94"/>
  <c r="BZ474" i="94" s="1"/>
  <c r="BV474" i="94"/>
  <c r="BW474" i="94" s="1"/>
  <c r="BS474" i="94"/>
  <c r="BT474" i="94" s="1"/>
  <c r="AM475" i="94"/>
  <c r="BD475" i="94" s="1"/>
  <c r="BM475" i="94" s="1"/>
  <c r="BM509" i="94"/>
  <c r="AL533" i="94"/>
  <c r="BC533" i="94" s="1"/>
  <c r="Y533" i="94"/>
  <c r="AK533" i="94" s="1"/>
  <c r="BB533" i="94" s="1"/>
  <c r="Y548" i="94"/>
  <c r="AK548" i="94" s="1"/>
  <c r="BB548" i="94" s="1"/>
  <c r="AL548" i="94"/>
  <c r="BC548" i="94" s="1"/>
  <c r="BD576" i="94"/>
  <c r="AN663" i="94"/>
  <c r="BE663" i="94" s="1"/>
  <c r="BN663" i="94" s="1"/>
  <c r="BJ723" i="94"/>
  <c r="BD722" i="94"/>
  <c r="T709" i="94"/>
  <c r="CG709" i="94" s="1"/>
  <c r="CH709" i="94"/>
  <c r="AN748" i="94"/>
  <c r="BE748" i="94" s="1"/>
  <c r="BN748" i="94" s="1"/>
  <c r="AT788" i="94"/>
  <c r="BK788" i="94"/>
  <c r="AH788" i="94"/>
  <c r="AZ788" i="94"/>
  <c r="AB788" i="94"/>
  <c r="BJ788" i="94"/>
  <c r="BY819" i="94"/>
  <c r="BZ819" i="94" s="1"/>
  <c r="BS819" i="94"/>
  <c r="BT819" i="94" s="1"/>
  <c r="CB819" i="94"/>
  <c r="CC819" i="94" s="1"/>
  <c r="BV819" i="94"/>
  <c r="BW819" i="94" s="1"/>
  <c r="BP819" i="94"/>
  <c r="BQ819" i="94" s="1"/>
  <c r="BS818" i="94"/>
  <c r="BT818" i="94" s="1"/>
  <c r="BY818" i="94"/>
  <c r="BZ818" i="94" s="1"/>
  <c r="CB818" i="94"/>
  <c r="CC818" i="94" s="1"/>
  <c r="BV818" i="94"/>
  <c r="BW818" i="94" s="1"/>
  <c r="BP818" i="94"/>
  <c r="BQ818" i="94" s="1"/>
  <c r="BI823" i="94"/>
  <c r="BJ823" i="94" s="1"/>
  <c r="BY847" i="94"/>
  <c r="BZ847" i="94" s="1"/>
  <c r="BV847" i="94"/>
  <c r="BW847" i="94" s="1"/>
  <c r="BS847" i="94"/>
  <c r="BT847" i="94" s="1"/>
  <c r="CB847" i="94"/>
  <c r="CC847" i="94" s="1"/>
  <c r="BP847" i="94"/>
  <c r="BQ847" i="94" s="1"/>
  <c r="BG866" i="94"/>
  <c r="CB867" i="94"/>
  <c r="CC867" i="94" s="1"/>
  <c r="BP867" i="94"/>
  <c r="BQ867" i="94" s="1"/>
  <c r="BV867" i="94"/>
  <c r="BW867" i="94" s="1"/>
  <c r="BY867" i="94"/>
  <c r="BZ867" i="94" s="1"/>
  <c r="BS867" i="94"/>
  <c r="BT867" i="94" s="1"/>
  <c r="AM866" i="94"/>
  <c r="BD866" i="94" s="1"/>
  <c r="AJ855" i="94"/>
  <c r="U855" i="94" s="1"/>
  <c r="BG936" i="94"/>
  <c r="BJ936" i="94" s="1"/>
  <c r="BV937" i="94"/>
  <c r="BW937" i="94" s="1"/>
  <c r="CB937" i="94"/>
  <c r="CC937" i="94" s="1"/>
  <c r="BP937" i="94"/>
  <c r="BQ937" i="94" s="1"/>
  <c r="BY937" i="94"/>
  <c r="BZ937" i="94" s="1"/>
  <c r="BS937" i="94"/>
  <c r="BT937" i="94" s="1"/>
  <c r="T937" i="94"/>
  <c r="CG937" i="94" s="1"/>
  <c r="AN971" i="94"/>
  <c r="BE971" i="94" s="1"/>
  <c r="BN971" i="94" s="1"/>
  <c r="BI968" i="94"/>
  <c r="BJ968" i="94" s="1"/>
  <c r="CB980" i="94"/>
  <c r="CC980" i="94" s="1"/>
  <c r="BY980" i="94"/>
  <c r="BZ980" i="94" s="1"/>
  <c r="BV980" i="94"/>
  <c r="BW980" i="94" s="1"/>
  <c r="BS980" i="94"/>
  <c r="BT980" i="94" s="1"/>
  <c r="BP980" i="94"/>
  <c r="BQ980" i="94" s="1"/>
  <c r="AL981" i="94"/>
  <c r="BC981" i="94" s="1"/>
  <c r="Y981" i="94"/>
  <c r="AK981" i="94" s="1"/>
  <c r="BB981" i="94" s="1"/>
  <c r="BV133" i="94"/>
  <c r="BW133" i="94" s="1"/>
  <c r="CB133" i="94"/>
  <c r="CC133" i="94" s="1"/>
  <c r="BY133" i="94"/>
  <c r="BZ133" i="94" s="1"/>
  <c r="BS133" i="94"/>
  <c r="BT133" i="94" s="1"/>
  <c r="BP133" i="94"/>
  <c r="BQ133" i="94" s="1"/>
  <c r="AL785" i="94"/>
  <c r="BC785" i="94" s="1"/>
  <c r="Y785" i="94"/>
  <c r="AK785" i="94" s="1"/>
  <c r="BB785" i="94" s="1"/>
  <c r="BV785" i="94"/>
  <c r="BW785" i="94" s="1"/>
  <c r="BS785" i="94"/>
  <c r="BT785" i="94" s="1"/>
  <c r="BY785" i="94"/>
  <c r="BZ785" i="94" s="1"/>
  <c r="CB785" i="94"/>
  <c r="CC785" i="94" s="1"/>
  <c r="BP785" i="94"/>
  <c r="BQ785" i="94" s="1"/>
  <c r="BM16" i="94"/>
  <c r="BM38" i="94"/>
  <c r="CH176" i="94"/>
  <c r="T176" i="94"/>
  <c r="CG176" i="94" s="1"/>
  <c r="AT121" i="94"/>
  <c r="AB121" i="94"/>
  <c r="AZ121" i="94"/>
  <c r="BK121" i="94"/>
  <c r="AH121" i="94"/>
  <c r="BH141" i="94"/>
  <c r="BY140" i="94"/>
  <c r="BZ140" i="94" s="1"/>
  <c r="BS140" i="94"/>
  <c r="BT140" i="94" s="1"/>
  <c r="CB140" i="94"/>
  <c r="CC140" i="94" s="1"/>
  <c r="BP140" i="94"/>
  <c r="BQ140" i="94" s="1"/>
  <c r="BV140" i="94"/>
  <c r="BW140" i="94" s="1"/>
  <c r="BY180" i="94"/>
  <c r="BZ180" i="94" s="1"/>
  <c r="BV180" i="94"/>
  <c r="BW180" i="94" s="1"/>
  <c r="BS180" i="94"/>
  <c r="BT180" i="94" s="1"/>
  <c r="CB180" i="94"/>
  <c r="CC180" i="94" s="1"/>
  <c r="BP180" i="94"/>
  <c r="BQ180" i="94" s="1"/>
  <c r="AL193" i="94"/>
  <c r="BC193" i="94" s="1"/>
  <c r="Y193" i="94"/>
  <c r="AK193" i="94" s="1"/>
  <c r="BB193" i="94" s="1"/>
  <c r="AM193" i="94"/>
  <c r="BD193" i="94" s="1"/>
  <c r="BS193" i="94"/>
  <c r="BT193" i="94" s="1"/>
  <c r="BP193" i="94"/>
  <c r="BQ193" i="94" s="1"/>
  <c r="CB193" i="94"/>
  <c r="CC193" i="94" s="1"/>
  <c r="BY193" i="94"/>
  <c r="BZ193" i="94" s="1"/>
  <c r="BV193" i="94"/>
  <c r="BW193" i="94" s="1"/>
  <c r="BS192" i="94"/>
  <c r="BT192" i="94" s="1"/>
  <c r="BP192" i="94"/>
  <c r="BQ192" i="94" s="1"/>
  <c r="CB192" i="94"/>
  <c r="CC192" i="94" s="1"/>
  <c r="BY192" i="94"/>
  <c r="BZ192" i="94" s="1"/>
  <c r="BV192" i="94"/>
  <c r="BW192" i="94" s="1"/>
  <c r="AJ258" i="94"/>
  <c r="U258" i="94" s="1"/>
  <c r="AM382" i="94"/>
  <c r="BD382" i="94" s="1"/>
  <c r="BD383" i="94"/>
  <c r="BM383" i="94" s="1"/>
  <c r="BJ275" i="94"/>
  <c r="CH313" i="94"/>
  <c r="T313" i="94"/>
  <c r="CG313" i="94" s="1"/>
  <c r="BN448" i="94"/>
  <c r="AJ439" i="94"/>
  <c r="U439" i="94" s="1"/>
  <c r="AJ438" i="94"/>
  <c r="U438" i="94" s="1"/>
  <c r="T498" i="94"/>
  <c r="CG498" i="94" s="1"/>
  <c r="AT499" i="94"/>
  <c r="AZ499" i="94"/>
  <c r="AB499" i="94"/>
  <c r="AH499" i="94"/>
  <c r="BK499" i="94"/>
  <c r="AN520" i="94"/>
  <c r="BE520" i="94" s="1"/>
  <c r="BN520" i="94" s="1"/>
  <c r="AB601" i="94"/>
  <c r="AZ601" i="94"/>
  <c r="AT601" i="94"/>
  <c r="BK601" i="94"/>
  <c r="AH601" i="94"/>
  <c r="BD601" i="94"/>
  <c r="AJ601" i="94"/>
  <c r="U601" i="94" s="1"/>
  <c r="BD613" i="94"/>
  <c r="AM612" i="94"/>
  <c r="BD612" i="94" s="1"/>
  <c r="AJ613" i="94"/>
  <c r="U613" i="94" s="1"/>
  <c r="BG660" i="94"/>
  <c r="BM639" i="94"/>
  <c r="BJ666" i="94"/>
  <c r="BM666" i="94" s="1"/>
  <c r="Y666" i="94"/>
  <c r="AK666" i="94" s="1"/>
  <c r="BB666" i="94" s="1"/>
  <c r="AL666" i="94"/>
  <c r="BC666" i="94" s="1"/>
  <c r="BS718" i="94"/>
  <c r="BT718" i="94" s="1"/>
  <c r="BP718" i="94"/>
  <c r="BQ718" i="94" s="1"/>
  <c r="CB718" i="94"/>
  <c r="CC718" i="94" s="1"/>
  <c r="BY718" i="94"/>
  <c r="BZ718" i="94" s="1"/>
  <c r="BV718" i="94"/>
  <c r="BW718" i="94" s="1"/>
  <c r="BI718" i="94"/>
  <c r="BJ718" i="94" s="1"/>
  <c r="AN760" i="94"/>
  <c r="BE760" i="94" s="1"/>
  <c r="BN760" i="94" s="1"/>
  <c r="AN815" i="94"/>
  <c r="BE815" i="94" s="1"/>
  <c r="BN815" i="94" s="1"/>
  <c r="AT858" i="94"/>
  <c r="AZ858" i="94"/>
  <c r="AB858" i="94"/>
  <c r="AH858" i="94"/>
  <c r="BK858" i="94"/>
  <c r="AB859" i="94"/>
  <c r="AT859" i="94"/>
  <c r="AZ859" i="94"/>
  <c r="BK859" i="94"/>
  <c r="AH859" i="94"/>
  <c r="AN895" i="94"/>
  <c r="BE895" i="94" s="1"/>
  <c r="BN895" i="94" s="1"/>
  <c r="BH965" i="94"/>
  <c r="T984" i="94"/>
  <c r="CG984" i="94" s="1"/>
  <c r="CH984" i="94"/>
  <c r="T1005" i="94"/>
  <c r="CG1005" i="94" s="1"/>
  <c r="CH1005" i="94"/>
  <c r="AT629" i="94"/>
  <c r="AZ629" i="94"/>
  <c r="AB629" i="94"/>
  <c r="BK629" i="94"/>
  <c r="AH629" i="94"/>
  <c r="BJ62" i="94"/>
  <c r="BM62" i="94" s="1"/>
  <c r="BM69" i="94"/>
  <c r="BJ203" i="94"/>
  <c r="BM203" i="94" s="1"/>
  <c r="BE252" i="94"/>
  <c r="BN252" i="94" s="1"/>
  <c r="BE245" i="94"/>
  <c r="BN245" i="94" s="1"/>
  <c r="BG299" i="94"/>
  <c r="BJ299" i="94" s="1"/>
  <c r="CH299" i="94"/>
  <c r="CI299" i="94" s="1"/>
  <c r="AM299" i="94"/>
  <c r="BD299" i="94" s="1"/>
  <c r="AJ298" i="94"/>
  <c r="U298" i="94" s="1"/>
  <c r="Y299" i="94"/>
  <c r="AK299" i="94" s="1"/>
  <c r="BB299" i="94" s="1"/>
  <c r="AL299" i="94"/>
  <c r="BC299" i="94" s="1"/>
  <c r="BM325" i="94"/>
  <c r="AN239" i="94"/>
  <c r="BE239" i="94" s="1"/>
  <c r="BN239" i="94" s="1"/>
  <c r="AN353" i="94"/>
  <c r="BE353" i="94" s="1"/>
  <c r="BN353" i="94" s="1"/>
  <c r="BM331" i="94"/>
  <c r="BK330" i="94"/>
  <c r="AH330" i="94"/>
  <c r="AZ330" i="94"/>
  <c r="AB330" i="94"/>
  <c r="AT330" i="94"/>
  <c r="Y414" i="94"/>
  <c r="AK414" i="94" s="1"/>
  <c r="BB414" i="94" s="1"/>
  <c r="AL414" i="94"/>
  <c r="BC414" i="94" s="1"/>
  <c r="AL367" i="94"/>
  <c r="BC367" i="94" s="1"/>
  <c r="Y367" i="94"/>
  <c r="AK367" i="94" s="1"/>
  <c r="BB367" i="94" s="1"/>
  <c r="BV367" i="94"/>
  <c r="BW367" i="94" s="1"/>
  <c r="CB367" i="94"/>
  <c r="CC367" i="94" s="1"/>
  <c r="BP367" i="94"/>
  <c r="BQ367" i="94" s="1"/>
  <c r="BS367" i="94"/>
  <c r="BT367" i="94" s="1"/>
  <c r="BY367" i="94"/>
  <c r="BZ367" i="94" s="1"/>
  <c r="AZ367" i="94"/>
  <c r="AB367" i="94"/>
  <c r="AH367" i="94"/>
  <c r="BK367" i="94"/>
  <c r="AT367" i="94"/>
  <c r="Y406" i="94"/>
  <c r="AK406" i="94" s="1"/>
  <c r="BB406" i="94" s="1"/>
  <c r="AL406" i="94"/>
  <c r="BC406" i="94" s="1"/>
  <c r="BM517" i="94"/>
  <c r="CB450" i="94"/>
  <c r="CC450" i="94" s="1"/>
  <c r="BP450" i="94"/>
  <c r="BQ450" i="94" s="1"/>
  <c r="BY450" i="94"/>
  <c r="BZ450" i="94" s="1"/>
  <c r="BS450" i="94"/>
  <c r="BT450" i="94" s="1"/>
  <c r="BV450" i="94"/>
  <c r="BW450" i="94" s="1"/>
  <c r="CH505" i="94"/>
  <c r="T505" i="94"/>
  <c r="CG505" i="94" s="1"/>
  <c r="AN469" i="94"/>
  <c r="BE469" i="94" s="1"/>
  <c r="BN469" i="94" s="1"/>
  <c r="AJ557" i="94"/>
  <c r="U557" i="94" s="1"/>
  <c r="AM557" i="94"/>
  <c r="BD557" i="94" s="1"/>
  <c r="AJ556" i="94"/>
  <c r="U556" i="94" s="1"/>
  <c r="AB544" i="94"/>
  <c r="AZ544" i="94"/>
  <c r="AH544" i="94"/>
  <c r="BK544" i="94"/>
  <c r="AT544" i="94"/>
  <c r="AM544" i="94"/>
  <c r="BD544" i="94" s="1"/>
  <c r="CB544" i="94"/>
  <c r="CC544" i="94" s="1"/>
  <c r="BP544" i="94"/>
  <c r="BQ544" i="94" s="1"/>
  <c r="BY544" i="94"/>
  <c r="BZ544" i="94" s="1"/>
  <c r="BS544" i="94"/>
  <c r="BT544" i="94" s="1"/>
  <c r="BV544" i="94"/>
  <c r="BW544" i="94" s="1"/>
  <c r="AM594" i="94"/>
  <c r="BD594" i="94" s="1"/>
  <c r="AJ607" i="94"/>
  <c r="U607" i="94" s="1"/>
  <c r="AN707" i="94"/>
  <c r="BE707" i="94" s="1"/>
  <c r="BN707" i="94" s="1"/>
  <c r="BI654" i="94"/>
  <c r="BJ654" i="94" s="1"/>
  <c r="Y654" i="94"/>
  <c r="AK654" i="94" s="1"/>
  <c r="BB654" i="94" s="1"/>
  <c r="AL654" i="94"/>
  <c r="BC654" i="94" s="1"/>
  <c r="Y710" i="94"/>
  <c r="AK710" i="94" s="1"/>
  <c r="BB710" i="94" s="1"/>
  <c r="AL710" i="94"/>
  <c r="BC710" i="94" s="1"/>
  <c r="AJ710" i="94"/>
  <c r="U710" i="94" s="1"/>
  <c r="Y711" i="94"/>
  <c r="AK711" i="94" s="1"/>
  <c r="BB711" i="94" s="1"/>
  <c r="AL711" i="94"/>
  <c r="BC711" i="94" s="1"/>
  <c r="BD781" i="94"/>
  <c r="BH781" i="94"/>
  <c r="BH780" i="94"/>
  <c r="Y804" i="94"/>
  <c r="AK804" i="94" s="1"/>
  <c r="BB804" i="94" s="1"/>
  <c r="AL804" i="94"/>
  <c r="BC804" i="94" s="1"/>
  <c r="AM804" i="94"/>
  <c r="BD804" i="94" s="1"/>
  <c r="AJ836" i="94"/>
  <c r="U836" i="94" s="1"/>
  <c r="BH837" i="94"/>
  <c r="AL837" i="94"/>
  <c r="BC837" i="94" s="1"/>
  <c r="Y837" i="94"/>
  <c r="AK837" i="94" s="1"/>
  <c r="BB837" i="94" s="1"/>
  <c r="BG837" i="94"/>
  <c r="BJ837" i="94" s="1"/>
  <c r="BH836" i="94"/>
  <c r="BG827" i="94"/>
  <c r="BJ827" i="94" s="1"/>
  <c r="BM827" i="94" s="1"/>
  <c r="CH884" i="94"/>
  <c r="T884" i="94"/>
  <c r="CG884" i="94" s="1"/>
  <c r="AM874" i="94"/>
  <c r="BD874" i="94" s="1"/>
  <c r="BM902" i="94"/>
  <c r="CH932" i="94"/>
  <c r="T932" i="94"/>
  <c r="CG932" i="94" s="1"/>
  <c r="AZ910" i="94"/>
  <c r="AH910" i="94"/>
  <c r="BK910" i="94"/>
  <c r="AT910" i="94"/>
  <c r="AB910" i="94"/>
  <c r="BD945" i="94"/>
  <c r="BI944" i="94"/>
  <c r="BJ944" i="94" s="1"/>
  <c r="BM944" i="94" s="1"/>
  <c r="AL950" i="94"/>
  <c r="BC950" i="94" s="1"/>
  <c r="Y950" i="94"/>
  <c r="AK950" i="94" s="1"/>
  <c r="BB950" i="94" s="1"/>
  <c r="T951" i="94"/>
  <c r="CG951" i="94" s="1"/>
  <c r="BM970" i="94"/>
  <c r="AN997" i="94"/>
  <c r="BE997" i="94" s="1"/>
  <c r="BN997" i="94" s="1"/>
  <c r="BS1015" i="94"/>
  <c r="BT1015" i="94" s="1"/>
  <c r="BV1015" i="94"/>
  <c r="BW1015" i="94" s="1"/>
  <c r="BP1015" i="94"/>
  <c r="BQ1015" i="94" s="1"/>
  <c r="CB1015" i="94"/>
  <c r="CC1015" i="94" s="1"/>
  <c r="BY1015" i="94"/>
  <c r="BZ1015" i="94" s="1"/>
  <c r="BD302" i="94"/>
  <c r="BI302" i="94"/>
  <c r="CH302" i="94"/>
  <c r="CI302" i="94" s="1"/>
  <c r="AL435" i="94"/>
  <c r="BC435" i="94" s="1"/>
  <c r="Y435" i="94"/>
  <c r="AK435" i="94" s="1"/>
  <c r="BB435" i="94" s="1"/>
  <c r="BG435" i="94"/>
  <c r="BJ435" i="94" s="1"/>
  <c r="BY435" i="94"/>
  <c r="BZ435" i="94" s="1"/>
  <c r="BV435" i="94"/>
  <c r="BW435" i="94" s="1"/>
  <c r="BS435" i="94"/>
  <c r="BT435" i="94" s="1"/>
  <c r="CB435" i="94"/>
  <c r="CC435" i="94" s="1"/>
  <c r="BP435" i="94"/>
  <c r="BQ435" i="94" s="1"/>
  <c r="AT435" i="94"/>
  <c r="AH435" i="94"/>
  <c r="BK435" i="94"/>
  <c r="AZ435" i="94"/>
  <c r="AB435" i="94"/>
  <c r="BG568" i="94"/>
  <c r="BH569" i="94"/>
  <c r="AN56" i="94"/>
  <c r="BE56" i="94" s="1"/>
  <c r="BN56" i="94" s="1"/>
  <c r="CH102" i="94"/>
  <c r="T102" i="94"/>
  <c r="CG102" i="94" s="1"/>
  <c r="BH89" i="94"/>
  <c r="AM88" i="94"/>
  <c r="BD88" i="94" s="1"/>
  <c r="AL88" i="94"/>
  <c r="BC88" i="94" s="1"/>
  <c r="Y88" i="94"/>
  <c r="AK88" i="94" s="1"/>
  <c r="BB88" i="94" s="1"/>
  <c r="T163" i="94"/>
  <c r="CG163" i="94" s="1"/>
  <c r="CH163" i="94"/>
  <c r="BM232" i="94"/>
  <c r="CI261" i="94"/>
  <c r="AN360" i="94"/>
  <c r="BE360" i="94" s="1"/>
  <c r="BN360" i="94" s="1"/>
  <c r="AJ338" i="94"/>
  <c r="U338" i="94" s="1"/>
  <c r="Y339" i="94"/>
  <c r="AK339" i="94" s="1"/>
  <c r="BB339" i="94" s="1"/>
  <c r="AL339" i="94"/>
  <c r="BC339" i="94" s="1"/>
  <c r="BM384" i="94"/>
  <c r="AL483" i="94"/>
  <c r="BC483" i="94" s="1"/>
  <c r="Y483" i="94"/>
  <c r="AK483" i="94" s="1"/>
  <c r="BB483" i="94" s="1"/>
  <c r="AT598" i="94"/>
  <c r="BK598" i="94"/>
  <c r="AH598" i="94"/>
  <c r="AZ598" i="94"/>
  <c r="AB598" i="94"/>
  <c r="T516" i="94"/>
  <c r="CG516" i="94" s="1"/>
  <c r="CH516" i="94"/>
  <c r="AT526" i="94"/>
  <c r="BK526" i="94"/>
  <c r="AH526" i="94"/>
  <c r="AB526" i="94"/>
  <c r="AZ526" i="94"/>
  <c r="AM526" i="94"/>
  <c r="BD526" i="94" s="1"/>
  <c r="BM526" i="94" s="1"/>
  <c r="BK620" i="94"/>
  <c r="AH620" i="94"/>
  <c r="AT620" i="94"/>
  <c r="AB620" i="94"/>
  <c r="AZ620" i="94"/>
  <c r="AB560" i="94"/>
  <c r="BK560" i="94"/>
  <c r="AH560" i="94"/>
  <c r="AZ560" i="94"/>
  <c r="AT560" i="94"/>
  <c r="AM561" i="94"/>
  <c r="BD561" i="94" s="1"/>
  <c r="BH596" i="94"/>
  <c r="AZ597" i="94"/>
  <c r="AB597" i="94"/>
  <c r="AT597" i="94"/>
  <c r="BK597" i="94"/>
  <c r="AH597" i="94"/>
  <c r="BD597" i="94"/>
  <c r="CH632" i="94"/>
  <c r="T632" i="94"/>
  <c r="CG632" i="94" s="1"/>
  <c r="AL603" i="94"/>
  <c r="BC603" i="94" s="1"/>
  <c r="Y603" i="94"/>
  <c r="AK603" i="94" s="1"/>
  <c r="BB603" i="94" s="1"/>
  <c r="AT602" i="94"/>
  <c r="BK602" i="94"/>
  <c r="AH602" i="94"/>
  <c r="AB602" i="94"/>
  <c r="AZ602" i="94"/>
  <c r="AB679" i="94"/>
  <c r="AZ679" i="94"/>
  <c r="BK679" i="94"/>
  <c r="AT679" i="94"/>
  <c r="AH679" i="94"/>
  <c r="AL679" i="94"/>
  <c r="BC679" i="94" s="1"/>
  <c r="Y679" i="94"/>
  <c r="AK679" i="94" s="1"/>
  <c r="BB679" i="94" s="1"/>
  <c r="AJ705" i="94"/>
  <c r="U705" i="94" s="1"/>
  <c r="AM704" i="94"/>
  <c r="BD704" i="94" s="1"/>
  <c r="BM704" i="94" s="1"/>
  <c r="BI731" i="94"/>
  <c r="CH841" i="94"/>
  <c r="T841" i="94"/>
  <c r="CG841" i="94" s="1"/>
  <c r="CI841" i="94" s="1"/>
  <c r="AJ863" i="94"/>
  <c r="U863" i="94" s="1"/>
  <c r="BY948" i="94"/>
  <c r="BZ948" i="94" s="1"/>
  <c r="BS948" i="94"/>
  <c r="BT948" i="94" s="1"/>
  <c r="CB948" i="94"/>
  <c r="CC948" i="94" s="1"/>
  <c r="BP948" i="94"/>
  <c r="BQ948" i="94" s="1"/>
  <c r="BV948" i="94"/>
  <c r="BW948" i="94" s="1"/>
  <c r="BI948" i="94"/>
  <c r="AN979" i="94"/>
  <c r="BE979" i="94" s="1"/>
  <c r="BN979" i="94" s="1"/>
  <c r="AJ48" i="94"/>
  <c r="U48" i="94" s="1"/>
  <c r="Y49" i="94"/>
  <c r="AK49" i="94" s="1"/>
  <c r="BB49" i="94" s="1"/>
  <c r="AL49" i="94"/>
  <c r="BC49" i="94" s="1"/>
  <c r="AL442" i="94"/>
  <c r="BC442" i="94" s="1"/>
  <c r="Y442" i="94"/>
  <c r="AK442" i="94" s="1"/>
  <c r="BB442" i="94" s="1"/>
  <c r="BM645" i="94"/>
  <c r="AT806" i="94"/>
  <c r="AB806" i="94"/>
  <c r="AZ806" i="94"/>
  <c r="AH806" i="94"/>
  <c r="BK806" i="94"/>
  <c r="AJ806" i="94"/>
  <c r="U806" i="94" s="1"/>
  <c r="AZ807" i="94"/>
  <c r="AB807" i="94"/>
  <c r="AH807" i="94"/>
  <c r="AT807" i="94"/>
  <c r="BK807" i="94"/>
  <c r="AL845" i="94"/>
  <c r="BC845" i="94" s="1"/>
  <c r="Y845" i="94"/>
  <c r="AK845" i="94" s="1"/>
  <c r="BB845" i="94" s="1"/>
  <c r="CH35" i="94"/>
  <c r="T35" i="94"/>
  <c r="CG35" i="94" s="1"/>
  <c r="BM131" i="94"/>
  <c r="T101" i="94"/>
  <c r="CG101" i="94" s="1"/>
  <c r="CH101" i="94"/>
  <c r="CB112" i="94"/>
  <c r="CC112" i="94" s="1"/>
  <c r="BP112" i="94"/>
  <c r="BQ112" i="94" s="1"/>
  <c r="BY112" i="94"/>
  <c r="BZ112" i="94" s="1"/>
  <c r="BV112" i="94"/>
  <c r="BW112" i="94" s="1"/>
  <c r="BS112" i="94"/>
  <c r="BT112" i="94" s="1"/>
  <c r="AM113" i="94"/>
  <c r="BD113" i="94" s="1"/>
  <c r="BM113" i="94" s="1"/>
  <c r="CH152" i="94"/>
  <c r="T152" i="94"/>
  <c r="CG152" i="94" s="1"/>
  <c r="BM138" i="94"/>
  <c r="T138" i="94"/>
  <c r="CG138" i="94" s="1"/>
  <c r="CH138" i="94"/>
  <c r="BH188" i="94"/>
  <c r="BK188" i="94"/>
  <c r="AH188" i="94"/>
  <c r="AZ188" i="94"/>
  <c r="AB188" i="94"/>
  <c r="AT188" i="94"/>
  <c r="BJ216" i="94"/>
  <c r="BM216" i="94" s="1"/>
  <c r="BM236" i="94"/>
  <c r="AN247" i="94"/>
  <c r="BE247" i="94" s="1"/>
  <c r="BN247" i="94" s="1"/>
  <c r="T419" i="94"/>
  <c r="CG419" i="94" s="1"/>
  <c r="CH419" i="94"/>
  <c r="Y447" i="94"/>
  <c r="AK447" i="94" s="1"/>
  <c r="BB447" i="94" s="1"/>
  <c r="AL447" i="94"/>
  <c r="BC447" i="94" s="1"/>
  <c r="BD446" i="94"/>
  <c r="BJ447" i="94"/>
  <c r="BH447" i="94"/>
  <c r="AL536" i="94"/>
  <c r="BC536" i="94" s="1"/>
  <c r="Y536" i="94"/>
  <c r="AK536" i="94" s="1"/>
  <c r="BB536" i="94" s="1"/>
  <c r="BG537" i="94"/>
  <c r="BJ537" i="94" s="1"/>
  <c r="AN677" i="94"/>
  <c r="BE677" i="94" s="1"/>
  <c r="BN677" i="94" s="1"/>
  <c r="AB609" i="94"/>
  <c r="AT609" i="94"/>
  <c r="AZ609" i="94"/>
  <c r="BK609" i="94"/>
  <c r="AH609" i="94"/>
  <c r="BI608" i="94"/>
  <c r="BJ608" i="94" s="1"/>
  <c r="Y608" i="94"/>
  <c r="AK608" i="94" s="1"/>
  <c r="BB608" i="94" s="1"/>
  <c r="AL608" i="94"/>
  <c r="BC608" i="94" s="1"/>
  <c r="BS585" i="94"/>
  <c r="BT585" i="94" s="1"/>
  <c r="CB585" i="94"/>
  <c r="CC585" i="94" s="1"/>
  <c r="BP585" i="94"/>
  <c r="BQ585" i="94" s="1"/>
  <c r="BY585" i="94"/>
  <c r="BZ585" i="94" s="1"/>
  <c r="BV585" i="94"/>
  <c r="BW585" i="94" s="1"/>
  <c r="AT624" i="94"/>
  <c r="BK624" i="94"/>
  <c r="AH624" i="94"/>
  <c r="AB624" i="94"/>
  <c r="AZ624" i="94"/>
  <c r="AM624" i="94"/>
  <c r="BD624" i="94" s="1"/>
  <c r="BM694" i="94"/>
  <c r="BK716" i="94"/>
  <c r="AH716" i="94"/>
  <c r="AB716" i="94"/>
  <c r="AZ716" i="94"/>
  <c r="AT716" i="94"/>
  <c r="AJ727" i="94"/>
  <c r="U727" i="94" s="1"/>
  <c r="AM734" i="94"/>
  <c r="BD734" i="94" s="1"/>
  <c r="BK776" i="94"/>
  <c r="AH776" i="94"/>
  <c r="AT776" i="94"/>
  <c r="AB776" i="94"/>
  <c r="AZ776" i="94"/>
  <c r="BD769" i="94"/>
  <c r="BM769" i="94" s="1"/>
  <c r="AM768" i="94"/>
  <c r="BD768" i="94" s="1"/>
  <c r="AJ769" i="94"/>
  <c r="U769" i="94" s="1"/>
  <c r="Y808" i="94"/>
  <c r="AK808" i="94" s="1"/>
  <c r="BB808" i="94" s="1"/>
  <c r="AL808" i="94"/>
  <c r="BC808" i="94" s="1"/>
  <c r="BM808" i="94"/>
  <c r="BG809" i="94"/>
  <c r="BJ809" i="94" s="1"/>
  <c r="BM809" i="94" s="1"/>
  <c r="AJ808" i="94"/>
  <c r="U808" i="94" s="1"/>
  <c r="Y809" i="94"/>
  <c r="AK809" i="94" s="1"/>
  <c r="BB809" i="94" s="1"/>
  <c r="AL809" i="94"/>
  <c r="BC809" i="94" s="1"/>
  <c r="AN887" i="94"/>
  <c r="BE887" i="94" s="1"/>
  <c r="BN887" i="94" s="1"/>
  <c r="BY897" i="94"/>
  <c r="BZ897" i="94" s="1"/>
  <c r="BS897" i="94"/>
  <c r="BT897" i="94" s="1"/>
  <c r="BV897" i="94"/>
  <c r="BW897" i="94" s="1"/>
  <c r="BP897" i="94"/>
  <c r="BQ897" i="94" s="1"/>
  <c r="CB897" i="94"/>
  <c r="CC897" i="94" s="1"/>
  <c r="BS896" i="94"/>
  <c r="BT896" i="94" s="1"/>
  <c r="CB896" i="94"/>
  <c r="CC896" i="94" s="1"/>
  <c r="BP896" i="94"/>
  <c r="BQ896" i="94" s="1"/>
  <c r="BY896" i="94"/>
  <c r="BZ896" i="94" s="1"/>
  <c r="BV896" i="94"/>
  <c r="BW896" i="94" s="1"/>
  <c r="BG909" i="94"/>
  <c r="BJ909" i="94" s="1"/>
  <c r="BM909" i="94" s="1"/>
  <c r="BS909" i="94"/>
  <c r="BT909" i="94" s="1"/>
  <c r="CB909" i="94"/>
  <c r="CC909" i="94" s="1"/>
  <c r="BV909" i="94"/>
  <c r="BW909" i="94" s="1"/>
  <c r="BY909" i="94"/>
  <c r="BZ909" i="94" s="1"/>
  <c r="BP909" i="94"/>
  <c r="BQ909" i="94" s="1"/>
  <c r="CH914" i="94"/>
  <c r="T914" i="94"/>
  <c r="CG914" i="94" s="1"/>
  <c r="AL941" i="94"/>
  <c r="BC941" i="94" s="1"/>
  <c r="Y941" i="94"/>
  <c r="AK941" i="94" s="1"/>
  <c r="BB941" i="94" s="1"/>
  <c r="Y1010" i="94"/>
  <c r="AK1010" i="94" s="1"/>
  <c r="BB1010" i="94" s="1"/>
  <c r="AL1010" i="94"/>
  <c r="BC1010" i="94" s="1"/>
  <c r="AL1011" i="94"/>
  <c r="BC1011" i="94" s="1"/>
  <c r="Y1011" i="94"/>
  <c r="AK1011" i="94" s="1"/>
  <c r="BB1011" i="94" s="1"/>
  <c r="T1008" i="94"/>
  <c r="CG1008" i="94" s="1"/>
  <c r="CH1008" i="94"/>
  <c r="AT33" i="94"/>
  <c r="BK33" i="94"/>
  <c r="AH33" i="94"/>
  <c r="AZ33" i="94"/>
  <c r="AB33" i="94"/>
  <c r="AJ33" i="94"/>
  <c r="U33" i="94" s="1"/>
  <c r="AJ32" i="94"/>
  <c r="U32" i="94" s="1"/>
  <c r="AM33" i="94"/>
  <c r="BD33" i="94" s="1"/>
  <c r="BM33" i="94" s="1"/>
  <c r="AJ515" i="94"/>
  <c r="U515" i="94" s="1"/>
  <c r="BG797" i="94"/>
  <c r="BJ797" i="94" s="1"/>
  <c r="AT992" i="94"/>
  <c r="BK992" i="94"/>
  <c r="AZ992" i="94"/>
  <c r="AB992" i="94"/>
  <c r="AH992" i="94"/>
  <c r="Y992" i="94"/>
  <c r="AK992" i="94" s="1"/>
  <c r="BB992" i="94" s="1"/>
  <c r="AL992" i="94"/>
  <c r="BC992" i="94" s="1"/>
  <c r="AM992" i="94"/>
  <c r="BD992" i="94" s="1"/>
  <c r="AT901" i="94"/>
  <c r="BK901" i="94"/>
  <c r="AH901" i="94"/>
  <c r="AZ901" i="94"/>
  <c r="AB901" i="94"/>
  <c r="BJ943" i="94"/>
  <c r="BM943" i="94" s="1"/>
  <c r="BE1008" i="94"/>
  <c r="BN1008" i="94" s="1"/>
  <c r="CI656" i="94"/>
  <c r="BY883" i="94"/>
  <c r="BZ883" i="94" s="1"/>
  <c r="BV883" i="94"/>
  <c r="BW883" i="94" s="1"/>
  <c r="BS883" i="94"/>
  <c r="BT883" i="94" s="1"/>
  <c r="BP883" i="94"/>
  <c r="BQ883" i="94" s="1"/>
  <c r="CB883" i="94"/>
  <c r="CC883" i="94" s="1"/>
  <c r="BY882" i="94"/>
  <c r="BZ882" i="94" s="1"/>
  <c r="BS882" i="94"/>
  <c r="BT882" i="94" s="1"/>
  <c r="CB882" i="94"/>
  <c r="CC882" i="94" s="1"/>
  <c r="BV882" i="94"/>
  <c r="BW882" i="94" s="1"/>
  <c r="BP882" i="94"/>
  <c r="BQ882" i="94" s="1"/>
  <c r="BI882" i="94"/>
  <c r="BJ882" i="94" s="1"/>
  <c r="Y882" i="94"/>
  <c r="AK882" i="94" s="1"/>
  <c r="BB882" i="94" s="1"/>
  <c r="AL882" i="94"/>
  <c r="BC882" i="94" s="1"/>
  <c r="AT975" i="94"/>
  <c r="AZ975" i="94"/>
  <c r="AB975" i="94"/>
  <c r="AH975" i="94"/>
  <c r="BK975" i="94"/>
  <c r="CI147" i="94"/>
  <c r="Y374" i="94"/>
  <c r="AK374" i="94" s="1"/>
  <c r="BB374" i="94" s="1"/>
  <c r="AL374" i="94"/>
  <c r="BC374" i="94" s="1"/>
  <c r="BJ371" i="94"/>
  <c r="Y467" i="94"/>
  <c r="AK467" i="94" s="1"/>
  <c r="BB467" i="94" s="1"/>
  <c r="AL467" i="94"/>
  <c r="BC467" i="94" s="1"/>
  <c r="BJ988" i="94"/>
  <c r="BK347" i="94"/>
  <c r="AH347" i="94"/>
  <c r="AZ347" i="94"/>
  <c r="AT347" i="94"/>
  <c r="AB347" i="94"/>
  <c r="BG541" i="94"/>
  <c r="BJ541" i="94" s="1"/>
  <c r="AT616" i="94"/>
  <c r="BK616" i="94"/>
  <c r="AH616" i="94"/>
  <c r="AZ616" i="94"/>
  <c r="AB616" i="94"/>
  <c r="BI659" i="94"/>
  <c r="BY759" i="94"/>
  <c r="BZ759" i="94" s="1"/>
  <c r="BV759" i="94"/>
  <c r="BW759" i="94" s="1"/>
  <c r="BS759" i="94"/>
  <c r="BT759" i="94" s="1"/>
  <c r="CB759" i="94"/>
  <c r="CC759" i="94" s="1"/>
  <c r="BP759" i="94"/>
  <c r="BQ759" i="94" s="1"/>
  <c r="AB799" i="94"/>
  <c r="AT799" i="94"/>
  <c r="BK799" i="94"/>
  <c r="AH799" i="94"/>
  <c r="AZ799" i="94"/>
  <c r="AL798" i="94"/>
  <c r="BC798" i="94" s="1"/>
  <c r="Y798" i="94"/>
  <c r="AK798" i="94" s="1"/>
  <c r="BB798" i="94" s="1"/>
  <c r="AT871" i="94"/>
  <c r="AZ871" i="94"/>
  <c r="AB871" i="94"/>
  <c r="BK871" i="94"/>
  <c r="AH871" i="94"/>
  <c r="T907" i="94"/>
  <c r="CG907" i="94" s="1"/>
  <c r="CH907" i="94"/>
  <c r="AL855" i="94"/>
  <c r="BC855" i="94" s="1"/>
  <c r="Y855" i="94"/>
  <c r="AK855" i="94" s="1"/>
  <c r="BB855" i="94" s="1"/>
  <c r="AT854" i="94"/>
  <c r="BK854" i="94"/>
  <c r="AH854" i="94"/>
  <c r="AZ854" i="94"/>
  <c r="AB854" i="94"/>
  <c r="BD133" i="94"/>
  <c r="AL16" i="94"/>
  <c r="BC16" i="94" s="1"/>
  <c r="Y16" i="94"/>
  <c r="AK16" i="94" s="1"/>
  <c r="BB16" i="94" s="1"/>
  <c r="Y41" i="94"/>
  <c r="AK41" i="94" s="1"/>
  <c r="BB41" i="94" s="1"/>
  <c r="AL41" i="94"/>
  <c r="BC41" i="94" s="1"/>
  <c r="BK439" i="94"/>
  <c r="AH439" i="94"/>
  <c r="AT439" i="94"/>
  <c r="AB439" i="94"/>
  <c r="AZ439" i="94"/>
  <c r="T517" i="94"/>
  <c r="CG517" i="94" s="1"/>
  <c r="CH517" i="94"/>
  <c r="BK612" i="94"/>
  <c r="AH612" i="94"/>
  <c r="AT612" i="94"/>
  <c r="AZ612" i="94"/>
  <c r="AB612" i="94"/>
  <c r="T752" i="94"/>
  <c r="CG752" i="94" s="1"/>
  <c r="CH752" i="94"/>
  <c r="T853" i="94"/>
  <c r="CG853" i="94" s="1"/>
  <c r="CH853" i="94"/>
  <c r="BK331" i="94"/>
  <c r="AH331" i="94"/>
  <c r="AZ331" i="94"/>
  <c r="AT331" i="94"/>
  <c r="AB331" i="94"/>
  <c r="BY414" i="94"/>
  <c r="BZ414" i="94" s="1"/>
  <c r="BV414" i="94"/>
  <c r="BW414" i="94" s="1"/>
  <c r="BS414" i="94"/>
  <c r="BT414" i="94" s="1"/>
  <c r="CB414" i="94"/>
  <c r="CC414" i="94" s="1"/>
  <c r="BP414" i="94"/>
  <c r="BQ414" i="94" s="1"/>
  <c r="Y622" i="94"/>
  <c r="AK622" i="94" s="1"/>
  <c r="BB622" i="94" s="1"/>
  <c r="AL622" i="94"/>
  <c r="BC622" i="94" s="1"/>
  <c r="Y606" i="94"/>
  <c r="AK606" i="94" s="1"/>
  <c r="BB606" i="94" s="1"/>
  <c r="AL606" i="94"/>
  <c r="BC606" i="94" s="1"/>
  <c r="BS655" i="94"/>
  <c r="BT655" i="94" s="1"/>
  <c r="CB655" i="94"/>
  <c r="CC655" i="94" s="1"/>
  <c r="BP655" i="94"/>
  <c r="BQ655" i="94" s="1"/>
  <c r="BY655" i="94"/>
  <c r="BZ655" i="94" s="1"/>
  <c r="BV655" i="94"/>
  <c r="BW655" i="94" s="1"/>
  <c r="BK1015" i="94"/>
  <c r="AH1015" i="94"/>
  <c r="AT1015" i="94"/>
  <c r="AZ1015" i="94"/>
  <c r="AB1015" i="94"/>
  <c r="BJ24" i="94"/>
  <c r="BM24" i="94" s="1"/>
  <c r="BM861" i="94"/>
  <c r="BJ806" i="94"/>
  <c r="T221" i="94"/>
  <c r="CG221" i="94" s="1"/>
  <c r="CH221" i="94"/>
  <c r="AL458" i="94"/>
  <c r="BC458" i="94" s="1"/>
  <c r="Y458" i="94"/>
  <c r="AK458" i="94" s="1"/>
  <c r="BB458" i="94" s="1"/>
  <c r="BJ716" i="94"/>
  <c r="AT726" i="94"/>
  <c r="AH726" i="94"/>
  <c r="AZ726" i="94"/>
  <c r="AB726" i="94"/>
  <c r="BK726" i="94"/>
  <c r="BK768" i="94"/>
  <c r="AH768" i="94"/>
  <c r="AT768" i="94"/>
  <c r="AB768" i="94"/>
  <c r="AZ768" i="94"/>
  <c r="AB941" i="94"/>
  <c r="AT941" i="94"/>
  <c r="AZ941" i="94"/>
  <c r="BK941" i="94"/>
  <c r="AH941" i="94"/>
  <c r="BK32" i="94"/>
  <c r="AH32" i="94"/>
  <c r="AZ32" i="94"/>
  <c r="AB32" i="94"/>
  <c r="AT32" i="94"/>
  <c r="BM46" i="94"/>
  <c r="CB104" i="94"/>
  <c r="CC104" i="94" s="1"/>
  <c r="BP104" i="94"/>
  <c r="BQ104" i="94" s="1"/>
  <c r="BY104" i="94"/>
  <c r="BZ104" i="94" s="1"/>
  <c r="BV104" i="94"/>
  <c r="BW104" i="94" s="1"/>
  <c r="BS104" i="94"/>
  <c r="BT104" i="94" s="1"/>
  <c r="AM105" i="94"/>
  <c r="BD105" i="94" s="1"/>
  <c r="AN293" i="94"/>
  <c r="BE293" i="94" s="1"/>
  <c r="BN293" i="94" s="1"/>
  <c r="AN179" i="94"/>
  <c r="BE179" i="94" s="1"/>
  <c r="BN179" i="94" s="1"/>
  <c r="T204" i="94"/>
  <c r="CG204" i="94" s="1"/>
  <c r="CH204" i="94"/>
  <c r="AM218" i="94"/>
  <c r="BD218" i="94" s="1"/>
  <c r="AJ219" i="94"/>
  <c r="U219" i="94" s="1"/>
  <c r="AJ399" i="94"/>
  <c r="U399" i="94" s="1"/>
  <c r="BI290" i="94"/>
  <c r="BJ290" i="94" s="1"/>
  <c r="AM314" i="94"/>
  <c r="BD314" i="94" s="1"/>
  <c r="BK315" i="94"/>
  <c r="AH315" i="94"/>
  <c r="AZ315" i="94"/>
  <c r="AT315" i="94"/>
  <c r="AB315" i="94"/>
  <c r="BH374" i="94"/>
  <c r="AL375" i="94"/>
  <c r="BC375" i="94" s="1"/>
  <c r="Y375" i="94"/>
  <c r="AK375" i="94" s="1"/>
  <c r="BB375" i="94" s="1"/>
  <c r="BE356" i="94"/>
  <c r="BN356" i="94" s="1"/>
  <c r="BI431" i="94"/>
  <c r="BJ431" i="94" s="1"/>
  <c r="AM370" i="94"/>
  <c r="BD370" i="94" s="1"/>
  <c r="BS371" i="94"/>
  <c r="BT371" i="94" s="1"/>
  <c r="CB371" i="94"/>
  <c r="CC371" i="94" s="1"/>
  <c r="BP371" i="94"/>
  <c r="BQ371" i="94" s="1"/>
  <c r="BV371" i="94"/>
  <c r="BW371" i="94" s="1"/>
  <c r="BY371" i="94"/>
  <c r="BZ371" i="94" s="1"/>
  <c r="CB466" i="94"/>
  <c r="CC466" i="94" s="1"/>
  <c r="BP466" i="94"/>
  <c r="BQ466" i="94" s="1"/>
  <c r="BY466" i="94"/>
  <c r="BZ466" i="94" s="1"/>
  <c r="BV466" i="94"/>
  <c r="BW466" i="94" s="1"/>
  <c r="BS466" i="94"/>
  <c r="BT466" i="94" s="1"/>
  <c r="AM467" i="94"/>
  <c r="BD467" i="94" s="1"/>
  <c r="AN529" i="94"/>
  <c r="BE529" i="94" s="1"/>
  <c r="BN529" i="94" s="1"/>
  <c r="AL552" i="94"/>
  <c r="BC552" i="94" s="1"/>
  <c r="Y552" i="94"/>
  <c r="AK552" i="94" s="1"/>
  <c r="BB552" i="94" s="1"/>
  <c r="T642" i="94"/>
  <c r="CG642" i="94" s="1"/>
  <c r="CH642" i="94"/>
  <c r="AM738" i="94"/>
  <c r="BD738" i="94" s="1"/>
  <c r="BG696" i="94"/>
  <c r="BJ696" i="94" s="1"/>
  <c r="BM696" i="94" s="1"/>
  <c r="AJ697" i="94"/>
  <c r="U697" i="94" s="1"/>
  <c r="CB771" i="94"/>
  <c r="CC771" i="94" s="1"/>
  <c r="BP771" i="94"/>
  <c r="BQ771" i="94" s="1"/>
  <c r="BY771" i="94"/>
  <c r="BZ771" i="94" s="1"/>
  <c r="BV771" i="94"/>
  <c r="BW771" i="94" s="1"/>
  <c r="BS771" i="94"/>
  <c r="BT771" i="94" s="1"/>
  <c r="AM770" i="94"/>
  <c r="BD770" i="94" s="1"/>
  <c r="BH835" i="94"/>
  <c r="AL835" i="94"/>
  <c r="BC835" i="94" s="1"/>
  <c r="Y835" i="94"/>
  <c r="AK835" i="94" s="1"/>
  <c r="BB835" i="94" s="1"/>
  <c r="CH843" i="94"/>
  <c r="T843" i="94"/>
  <c r="CG843" i="94" s="1"/>
  <c r="AN907" i="94"/>
  <c r="BE907" i="94" s="1"/>
  <c r="BN907" i="94" s="1"/>
  <c r="BI961" i="94"/>
  <c r="BJ961" i="94" s="1"/>
  <c r="AZ988" i="94"/>
  <c r="BK988" i="94"/>
  <c r="AB988" i="94"/>
  <c r="AT988" i="94"/>
  <c r="AH988" i="94"/>
  <c r="BD999" i="94"/>
  <c r="BM999" i="94" s="1"/>
  <c r="AJ999" i="94"/>
  <c r="U999" i="94" s="1"/>
  <c r="BI1006" i="94"/>
  <c r="AL1007" i="94"/>
  <c r="BC1007" i="94" s="1"/>
  <c r="Y1007" i="94"/>
  <c r="AK1007" i="94" s="1"/>
  <c r="BB1007" i="94" s="1"/>
  <c r="BH1007" i="94"/>
  <c r="BI1007" i="94"/>
  <c r="BJ1007" i="94" s="1"/>
  <c r="BM1007" i="94" s="1"/>
  <c r="BE77" i="94"/>
  <c r="BN77" i="94" s="1"/>
  <c r="AN393" i="94"/>
  <c r="BE393" i="94" s="1"/>
  <c r="BN393" i="94" s="1"/>
  <c r="BK369" i="94"/>
  <c r="AH369" i="94"/>
  <c r="AZ369" i="94"/>
  <c r="AT369" i="94"/>
  <c r="AB369" i="94"/>
  <c r="CH46" i="94"/>
  <c r="T46" i="94"/>
  <c r="CG46" i="94" s="1"/>
  <c r="BJ65" i="94"/>
  <c r="T54" i="94"/>
  <c r="CG54" i="94" s="1"/>
  <c r="CH54" i="94"/>
  <c r="AJ80" i="94"/>
  <c r="U80" i="94" s="1"/>
  <c r="Y81" i="94"/>
  <c r="AK81" i="94" s="1"/>
  <c r="BB81" i="94" s="1"/>
  <c r="AL81" i="94"/>
  <c r="BC81" i="94" s="1"/>
  <c r="BJ81" i="94"/>
  <c r="AB267" i="94"/>
  <c r="AT267" i="94"/>
  <c r="BK267" i="94"/>
  <c r="AH267" i="94"/>
  <c r="AZ267" i="94"/>
  <c r="T354" i="94"/>
  <c r="CG354" i="94" s="1"/>
  <c r="BK355" i="94"/>
  <c r="AH355" i="94"/>
  <c r="AZ355" i="94"/>
  <c r="AT355" i="94"/>
  <c r="AB355" i="94"/>
  <c r="AJ346" i="94"/>
  <c r="U346" i="94" s="1"/>
  <c r="Y347" i="94"/>
  <c r="AK347" i="94" s="1"/>
  <c r="BB347" i="94" s="1"/>
  <c r="AL347" i="94"/>
  <c r="BC347" i="94" s="1"/>
  <c r="BK422" i="94"/>
  <c r="AH422" i="94"/>
  <c r="AZ422" i="94"/>
  <c r="AT422" i="94"/>
  <c r="AB422" i="94"/>
  <c r="CH496" i="94"/>
  <c r="T496" i="94"/>
  <c r="CG496" i="94" s="1"/>
  <c r="BV507" i="94"/>
  <c r="BW507" i="94" s="1"/>
  <c r="BS507" i="94"/>
  <c r="BT507" i="94" s="1"/>
  <c r="CB507" i="94"/>
  <c r="CC507" i="94" s="1"/>
  <c r="BP507" i="94"/>
  <c r="BQ507" i="94" s="1"/>
  <c r="BY507" i="94"/>
  <c r="BZ507" i="94" s="1"/>
  <c r="BY506" i="94"/>
  <c r="BZ506" i="94" s="1"/>
  <c r="BS506" i="94"/>
  <c r="BT506" i="94" s="1"/>
  <c r="BV506" i="94"/>
  <c r="BW506" i="94" s="1"/>
  <c r="BP506" i="94"/>
  <c r="BQ506" i="94" s="1"/>
  <c r="CB506" i="94"/>
  <c r="CC506" i="94" s="1"/>
  <c r="BI506" i="94"/>
  <c r="BJ506" i="94" s="1"/>
  <c r="BM506" i="94" s="1"/>
  <c r="Y541" i="94"/>
  <c r="AK541" i="94" s="1"/>
  <c r="BB541" i="94" s="1"/>
  <c r="AL541" i="94"/>
  <c r="BC541" i="94" s="1"/>
  <c r="AM541" i="94"/>
  <c r="BD541" i="94" s="1"/>
  <c r="BY616" i="94"/>
  <c r="BZ616" i="94" s="1"/>
  <c r="BP616" i="94"/>
  <c r="BQ616" i="94" s="1"/>
  <c r="CB616" i="94"/>
  <c r="CC616" i="94" s="1"/>
  <c r="BS616" i="94"/>
  <c r="BT616" i="94" s="1"/>
  <c r="BV616" i="94"/>
  <c r="BW616" i="94" s="1"/>
  <c r="BI616" i="94"/>
  <c r="BJ616" i="94" s="1"/>
  <c r="BM616" i="94" s="1"/>
  <c r="Y616" i="94"/>
  <c r="AK616" i="94" s="1"/>
  <c r="BB616" i="94" s="1"/>
  <c r="AL616" i="94"/>
  <c r="BC616" i="94" s="1"/>
  <c r="CH657" i="94"/>
  <c r="T657" i="94"/>
  <c r="CG657" i="94" s="1"/>
  <c r="AZ659" i="94"/>
  <c r="AB659" i="94"/>
  <c r="AT659" i="94"/>
  <c r="BK659" i="94"/>
  <c r="AH659" i="94"/>
  <c r="BK674" i="94"/>
  <c r="AH674" i="94"/>
  <c r="AZ674" i="94"/>
  <c r="AT674" i="94"/>
  <c r="AB674" i="94"/>
  <c r="AB713" i="94"/>
  <c r="AT713" i="94"/>
  <c r="BK713" i="94"/>
  <c r="AH713" i="94"/>
  <c r="AZ713" i="94"/>
  <c r="Y686" i="94"/>
  <c r="AK686" i="94" s="1"/>
  <c r="BB686" i="94" s="1"/>
  <c r="AL686" i="94"/>
  <c r="BC686" i="94" s="1"/>
  <c r="BH687" i="94"/>
  <c r="BD747" i="94"/>
  <c r="CH746" i="94"/>
  <c r="CI746" i="94" s="1"/>
  <c r="AB747" i="94"/>
  <c r="AT747" i="94"/>
  <c r="AZ747" i="94"/>
  <c r="AH747" i="94"/>
  <c r="BK747" i="94"/>
  <c r="BK758" i="94"/>
  <c r="AH758" i="94"/>
  <c r="AZ758" i="94"/>
  <c r="AT758" i="94"/>
  <c r="AB758" i="94"/>
  <c r="AJ750" i="94"/>
  <c r="U750" i="94" s="1"/>
  <c r="Y750" i="94"/>
  <c r="AK750" i="94" s="1"/>
  <c r="BB750" i="94" s="1"/>
  <c r="AL750" i="94"/>
  <c r="BC750" i="94" s="1"/>
  <c r="AT798" i="94"/>
  <c r="AZ798" i="94"/>
  <c r="BK798" i="94"/>
  <c r="AH798" i="94"/>
  <c r="AB798" i="94"/>
  <c r="BD798" i="94"/>
  <c r="BG810" i="94"/>
  <c r="BJ810" i="94" s="1"/>
  <c r="BD811" i="94"/>
  <c r="BH816" i="94"/>
  <c r="BJ817" i="94"/>
  <c r="AL870" i="94"/>
  <c r="BC870" i="94" s="1"/>
  <c r="Y870" i="94"/>
  <c r="AK870" i="94" s="1"/>
  <c r="BB870" i="94" s="1"/>
  <c r="AJ892" i="94"/>
  <c r="U892" i="94" s="1"/>
  <c r="AM893" i="94"/>
  <c r="BD893" i="94" s="1"/>
  <c r="AM957" i="94"/>
  <c r="BD957" i="94" s="1"/>
  <c r="AB983" i="94"/>
  <c r="AZ983" i="94"/>
  <c r="BK983" i="94"/>
  <c r="AH983" i="94"/>
  <c r="AT983" i="94"/>
  <c r="Y982" i="94"/>
  <c r="AK982" i="94" s="1"/>
  <c r="BB982" i="94" s="1"/>
  <c r="AL982" i="94"/>
  <c r="BC982" i="94" s="1"/>
  <c r="AT1001" i="94"/>
  <c r="AZ1001" i="94"/>
  <c r="BK1001" i="94"/>
  <c r="AH1001" i="94"/>
  <c r="AB1001" i="94"/>
  <c r="BY250" i="94"/>
  <c r="BZ250" i="94" s="1"/>
  <c r="BV250" i="94"/>
  <c r="BW250" i="94" s="1"/>
  <c r="BS250" i="94"/>
  <c r="BT250" i="94" s="1"/>
  <c r="CB250" i="94"/>
  <c r="CC250" i="94" s="1"/>
  <c r="BP250" i="94"/>
  <c r="BQ250" i="94" s="1"/>
  <c r="Y250" i="94"/>
  <c r="AK250" i="94" s="1"/>
  <c r="BB250" i="94" s="1"/>
  <c r="AL250" i="94"/>
  <c r="BC250" i="94" s="1"/>
  <c r="Y391" i="94"/>
  <c r="AK391" i="94" s="1"/>
  <c r="BB391" i="94" s="1"/>
  <c r="AL391" i="94"/>
  <c r="BC391" i="94" s="1"/>
  <c r="BE525" i="94"/>
  <c r="BN525" i="94" s="1"/>
  <c r="BV743" i="94"/>
  <c r="BW743" i="94" s="1"/>
  <c r="CB743" i="94"/>
  <c r="CC743" i="94" s="1"/>
  <c r="BP743" i="94"/>
  <c r="BQ743" i="94" s="1"/>
  <c r="BY743" i="94"/>
  <c r="BZ743" i="94" s="1"/>
  <c r="BS743" i="94"/>
  <c r="BT743" i="94" s="1"/>
  <c r="AM743" i="94"/>
  <c r="BD743" i="94" s="1"/>
  <c r="BM743" i="94" s="1"/>
  <c r="AN774" i="94"/>
  <c r="BE774" i="94" s="1"/>
  <c r="BN774" i="94" s="1"/>
  <c r="AZ838" i="94"/>
  <c r="AT838" i="94"/>
  <c r="AH838" i="94"/>
  <c r="AB838" i="94"/>
  <c r="BK838" i="94"/>
  <c r="I67" i="93"/>
  <c r="I85" i="93" s="1"/>
  <c r="J34" i="93"/>
  <c r="J71" i="93" s="1"/>
  <c r="J89" i="93" s="1"/>
  <c r="AN46" i="94"/>
  <c r="BE46" i="94" s="1"/>
  <c r="BN46" i="94" s="1"/>
  <c r="BE119" i="94"/>
  <c r="BN119" i="94" s="1"/>
  <c r="AN54" i="94"/>
  <c r="BE54" i="94" s="1"/>
  <c r="BN54" i="94" s="1"/>
  <c r="AL97" i="94"/>
  <c r="BC97" i="94" s="1"/>
  <c r="Y97" i="94"/>
  <c r="AK97" i="94" s="1"/>
  <c r="BB97" i="94" s="1"/>
  <c r="CH96" i="94"/>
  <c r="BJ136" i="94"/>
  <c r="CB137" i="94"/>
  <c r="CC137" i="94" s="1"/>
  <c r="BP137" i="94"/>
  <c r="BQ137" i="94" s="1"/>
  <c r="BY137" i="94"/>
  <c r="BZ137" i="94" s="1"/>
  <c r="BV137" i="94"/>
  <c r="BW137" i="94" s="1"/>
  <c r="BS137" i="94"/>
  <c r="BT137" i="94" s="1"/>
  <c r="AJ137" i="94"/>
  <c r="U137" i="94" s="1"/>
  <c r="BG144" i="94"/>
  <c r="BJ144" i="94" s="1"/>
  <c r="AM145" i="94"/>
  <c r="BD145" i="94" s="1"/>
  <c r="BS144" i="94"/>
  <c r="BT144" i="94" s="1"/>
  <c r="BY144" i="94"/>
  <c r="BZ144" i="94" s="1"/>
  <c r="BV144" i="94"/>
  <c r="BW144" i="94" s="1"/>
  <c r="CB144" i="94"/>
  <c r="CC144" i="94" s="1"/>
  <c r="BP144" i="94"/>
  <c r="BQ144" i="94" s="1"/>
  <c r="BV173" i="94"/>
  <c r="BW173" i="94" s="1"/>
  <c r="CB173" i="94"/>
  <c r="CC173" i="94" s="1"/>
  <c r="BY173" i="94"/>
  <c r="BZ173" i="94" s="1"/>
  <c r="BP173" i="94"/>
  <c r="BQ173" i="94" s="1"/>
  <c r="BS173" i="94"/>
  <c r="BT173" i="94" s="1"/>
  <c r="BJ322" i="94"/>
  <c r="BV211" i="94"/>
  <c r="BW211" i="94" s="1"/>
  <c r="CB211" i="94"/>
  <c r="CC211" i="94" s="1"/>
  <c r="BY211" i="94"/>
  <c r="BZ211" i="94" s="1"/>
  <c r="BS211" i="94"/>
  <c r="BT211" i="94" s="1"/>
  <c r="BP211" i="94"/>
  <c r="BQ211" i="94" s="1"/>
  <c r="AT211" i="94"/>
  <c r="BK211" i="94"/>
  <c r="AH211" i="94"/>
  <c r="AZ211" i="94"/>
  <c r="AB211" i="94"/>
  <c r="Y211" i="94"/>
  <c r="AK211" i="94" s="1"/>
  <c r="BB211" i="94" s="1"/>
  <c r="AL211" i="94"/>
  <c r="BC211" i="94" s="1"/>
  <c r="BJ211" i="94"/>
  <c r="AJ210" i="94"/>
  <c r="U210" i="94" s="1"/>
  <c r="Y264" i="94"/>
  <c r="AK264" i="94" s="1"/>
  <c r="BB264" i="94" s="1"/>
  <c r="AL264" i="94"/>
  <c r="BC264" i="94" s="1"/>
  <c r="AL286" i="94"/>
  <c r="BC286" i="94" s="1"/>
  <c r="Y286" i="94"/>
  <c r="AK286" i="94" s="1"/>
  <c r="BB286" i="94" s="1"/>
  <c r="AB475" i="94"/>
  <c r="AT475" i="94"/>
  <c r="BK475" i="94"/>
  <c r="AH475" i="94"/>
  <c r="AZ475" i="94"/>
  <c r="BY523" i="94"/>
  <c r="BZ523" i="94" s="1"/>
  <c r="BV523" i="94"/>
  <c r="BW523" i="94" s="1"/>
  <c r="BS523" i="94"/>
  <c r="BT523" i="94" s="1"/>
  <c r="CB523" i="94"/>
  <c r="CC523" i="94" s="1"/>
  <c r="BP523" i="94"/>
  <c r="BQ523" i="94" s="1"/>
  <c r="BY522" i="94"/>
  <c r="BZ522" i="94" s="1"/>
  <c r="BS522" i="94"/>
  <c r="BT522" i="94" s="1"/>
  <c r="CB522" i="94"/>
  <c r="CC522" i="94" s="1"/>
  <c r="BV522" i="94"/>
  <c r="BW522" i="94" s="1"/>
  <c r="BP522" i="94"/>
  <c r="BQ522" i="94" s="1"/>
  <c r="BI522" i="94"/>
  <c r="BJ522" i="94" s="1"/>
  <c r="BM522" i="94" s="1"/>
  <c r="Y522" i="94"/>
  <c r="AK522" i="94" s="1"/>
  <c r="BB522" i="94" s="1"/>
  <c r="AL522" i="94"/>
  <c r="BC522" i="94" s="1"/>
  <c r="AN580" i="94"/>
  <c r="BE580" i="94" s="1"/>
  <c r="BN580" i="94" s="1"/>
  <c r="BS532" i="94"/>
  <c r="BT532" i="94" s="1"/>
  <c r="BY532" i="94"/>
  <c r="BZ532" i="94" s="1"/>
  <c r="BP532" i="94"/>
  <c r="BQ532" i="94" s="1"/>
  <c r="CB532" i="94"/>
  <c r="CC532" i="94" s="1"/>
  <c r="BV532" i="94"/>
  <c r="BW532" i="94" s="1"/>
  <c r="AZ548" i="94"/>
  <c r="AB548" i="94"/>
  <c r="AT548" i="94"/>
  <c r="BK548" i="94"/>
  <c r="AH548" i="94"/>
  <c r="BD548" i="94"/>
  <c r="AN643" i="94"/>
  <c r="BE643" i="94" s="1"/>
  <c r="BN643" i="94" s="1"/>
  <c r="BE786" i="94"/>
  <c r="BN786" i="94" s="1"/>
  <c r="AJ788" i="94"/>
  <c r="U788" i="94" s="1"/>
  <c r="AL789" i="94"/>
  <c r="BC789" i="94" s="1"/>
  <c r="Y789" i="94"/>
  <c r="AK789" i="94" s="1"/>
  <c r="BB789" i="94" s="1"/>
  <c r="BJ819" i="94"/>
  <c r="AT819" i="94"/>
  <c r="AH819" i="94"/>
  <c r="AZ819" i="94"/>
  <c r="AB819" i="94"/>
  <c r="BK819" i="94"/>
  <c r="AL819" i="94"/>
  <c r="BC819" i="94" s="1"/>
  <c r="Y819" i="94"/>
  <c r="AK819" i="94" s="1"/>
  <c r="BB819" i="94" s="1"/>
  <c r="AM822" i="94"/>
  <c r="BD822" i="94" s="1"/>
  <c r="BH823" i="94"/>
  <c r="BK846" i="94"/>
  <c r="AH846" i="94"/>
  <c r="AZ846" i="94"/>
  <c r="AB846" i="94"/>
  <c r="AT846" i="94"/>
  <c r="BY854" i="94"/>
  <c r="BZ854" i="94" s="1"/>
  <c r="BS854" i="94"/>
  <c r="BT854" i="94" s="1"/>
  <c r="CB854" i="94"/>
  <c r="CC854" i="94" s="1"/>
  <c r="BV854" i="94"/>
  <c r="BW854" i="94" s="1"/>
  <c r="BP854" i="94"/>
  <c r="BQ854" i="94" s="1"/>
  <c r="BI854" i="94"/>
  <c r="BJ854" i="94" s="1"/>
  <c r="AN881" i="94"/>
  <c r="BE881" i="94" s="1"/>
  <c r="BN881" i="94" s="1"/>
  <c r="BI891" i="94"/>
  <c r="BJ891" i="94" s="1"/>
  <c r="BM891" i="94" s="1"/>
  <c r="BV891" i="94"/>
  <c r="BW891" i="94" s="1"/>
  <c r="BS891" i="94"/>
  <c r="BT891" i="94" s="1"/>
  <c r="BP891" i="94"/>
  <c r="BQ891" i="94" s="1"/>
  <c r="CB891" i="94"/>
  <c r="CC891" i="94" s="1"/>
  <c r="BY891" i="94"/>
  <c r="BZ891" i="94" s="1"/>
  <c r="AJ890" i="94"/>
  <c r="U890" i="94" s="1"/>
  <c r="Y891" i="94"/>
  <c r="AK891" i="94" s="1"/>
  <c r="BB891" i="94" s="1"/>
  <c r="AL891" i="94"/>
  <c r="BC891" i="94" s="1"/>
  <c r="AM937" i="94"/>
  <c r="BD937" i="94" s="1"/>
  <c r="T946" i="94"/>
  <c r="CG946" i="94" s="1"/>
  <c r="CH946" i="94"/>
  <c r="BG969" i="94"/>
  <c r="BJ969" i="94" s="1"/>
  <c r="BM969" i="94" s="1"/>
  <c r="AJ981" i="94"/>
  <c r="U981" i="94" s="1"/>
  <c r="T132" i="94"/>
  <c r="CG132" i="94" s="1"/>
  <c r="AJ133" i="94"/>
  <c r="U133" i="94" s="1"/>
  <c r="BM664" i="94"/>
  <c r="CH784" i="94"/>
  <c r="BK784" i="94"/>
  <c r="AH784" i="94"/>
  <c r="AZ784" i="94"/>
  <c r="AB784" i="94"/>
  <c r="AT784" i="94"/>
  <c r="BK16" i="94"/>
  <c r="AH16" i="94"/>
  <c r="AZ16" i="94"/>
  <c r="AB16" i="94"/>
  <c r="AT16" i="94"/>
  <c r="BG41" i="94"/>
  <c r="BJ41" i="94" s="1"/>
  <c r="BY40" i="94"/>
  <c r="BZ40" i="94" s="1"/>
  <c r="BV40" i="94"/>
  <c r="BW40" i="94" s="1"/>
  <c r="BS40" i="94"/>
  <c r="BT40" i="94" s="1"/>
  <c r="BP40" i="94"/>
  <c r="BQ40" i="94" s="1"/>
  <c r="CB40" i="94"/>
  <c r="CC40" i="94" s="1"/>
  <c r="AM41" i="94"/>
  <c r="BD41" i="94" s="1"/>
  <c r="AL129" i="94"/>
  <c r="BC129" i="94" s="1"/>
  <c r="Y129" i="94"/>
  <c r="AK129" i="94" s="1"/>
  <c r="BB129" i="94" s="1"/>
  <c r="AL128" i="94"/>
  <c r="BC128" i="94" s="1"/>
  <c r="Y128" i="94"/>
  <c r="AK128" i="94" s="1"/>
  <c r="BB128" i="94" s="1"/>
  <c r="BS128" i="94"/>
  <c r="BT128" i="94" s="1"/>
  <c r="BY128" i="94"/>
  <c r="BZ128" i="94" s="1"/>
  <c r="BV128" i="94"/>
  <c r="BW128" i="94" s="1"/>
  <c r="BP128" i="94"/>
  <c r="BQ128" i="94" s="1"/>
  <c r="CB128" i="94"/>
  <c r="CC128" i="94" s="1"/>
  <c r="T120" i="94"/>
  <c r="CG120" i="94" s="1"/>
  <c r="T197" i="94"/>
  <c r="CG197" i="94" s="1"/>
  <c r="BH197" i="94"/>
  <c r="AT141" i="94"/>
  <c r="AZ141" i="94"/>
  <c r="AH141" i="94"/>
  <c r="AB141" i="94"/>
  <c r="BK141" i="94"/>
  <c r="AT181" i="94"/>
  <c r="BK181" i="94"/>
  <c r="AH181" i="94"/>
  <c r="AZ181" i="94"/>
  <c r="AB181" i="94"/>
  <c r="AM181" i="94"/>
  <c r="BD181" i="94" s="1"/>
  <c r="AB193" i="94"/>
  <c r="AZ193" i="94"/>
  <c r="BK193" i="94"/>
  <c r="AT193" i="94"/>
  <c r="AH193" i="94"/>
  <c r="Y224" i="94"/>
  <c r="AK224" i="94" s="1"/>
  <c r="BB224" i="94" s="1"/>
  <c r="AL224" i="94"/>
  <c r="BC224" i="94" s="1"/>
  <c r="BD259" i="94"/>
  <c r="BJ382" i="94"/>
  <c r="AJ383" i="94"/>
  <c r="U383" i="94" s="1"/>
  <c r="AM275" i="94"/>
  <c r="BD275" i="94" s="1"/>
  <c r="BM275" i="94" s="1"/>
  <c r="AJ502" i="94"/>
  <c r="U502" i="94" s="1"/>
  <c r="AL503" i="94"/>
  <c r="BC503" i="94" s="1"/>
  <c r="Y503" i="94"/>
  <c r="AK503" i="94" s="1"/>
  <c r="BB503" i="94" s="1"/>
  <c r="AJ503" i="94"/>
  <c r="U503" i="94" s="1"/>
  <c r="BI600" i="94"/>
  <c r="BJ600" i="94" s="1"/>
  <c r="AM600" i="94"/>
  <c r="BD600" i="94" s="1"/>
  <c r="BY613" i="94"/>
  <c r="BZ613" i="94" s="1"/>
  <c r="BV613" i="94"/>
  <c r="BW613" i="94" s="1"/>
  <c r="BS613" i="94"/>
  <c r="BT613" i="94" s="1"/>
  <c r="CB613" i="94"/>
  <c r="CC613" i="94" s="1"/>
  <c r="BP613" i="94"/>
  <c r="BQ613" i="94" s="1"/>
  <c r="BS612" i="94"/>
  <c r="BT612" i="94" s="1"/>
  <c r="BY612" i="94"/>
  <c r="BZ612" i="94" s="1"/>
  <c r="BV612" i="94"/>
  <c r="BW612" i="94" s="1"/>
  <c r="BP612" i="94"/>
  <c r="BQ612" i="94" s="1"/>
  <c r="CB612" i="94"/>
  <c r="CC612" i="94" s="1"/>
  <c r="BI612" i="94"/>
  <c r="BJ612" i="94" s="1"/>
  <c r="CH650" i="94"/>
  <c r="T650" i="94"/>
  <c r="CG650" i="94" s="1"/>
  <c r="Y660" i="94"/>
  <c r="AK660" i="94" s="1"/>
  <c r="BB660" i="94" s="1"/>
  <c r="AL660" i="94"/>
  <c r="BC660" i="94" s="1"/>
  <c r="AJ661" i="94"/>
  <c r="U661" i="94" s="1"/>
  <c r="AN651" i="94"/>
  <c r="BE651" i="94" s="1"/>
  <c r="BN651" i="94" s="1"/>
  <c r="BK666" i="94"/>
  <c r="AH666" i="94"/>
  <c r="AZ666" i="94"/>
  <c r="AT666" i="94"/>
  <c r="AB666" i="94"/>
  <c r="AT719" i="94"/>
  <c r="AZ719" i="94"/>
  <c r="AB719" i="94"/>
  <c r="BK719" i="94"/>
  <c r="AH719" i="94"/>
  <c r="BG858" i="94"/>
  <c r="BJ858" i="94" s="1"/>
  <c r="BM858" i="94" s="1"/>
  <c r="AL858" i="94"/>
  <c r="BC858" i="94" s="1"/>
  <c r="Y858" i="94"/>
  <c r="AK858" i="94" s="1"/>
  <c r="BB858" i="94" s="1"/>
  <c r="BH858" i="94"/>
  <c r="T915" i="94"/>
  <c r="CG915" i="94" s="1"/>
  <c r="CH915" i="94"/>
  <c r="Y924" i="94"/>
  <c r="AK924" i="94" s="1"/>
  <c r="BB924" i="94" s="1"/>
  <c r="AL924" i="94"/>
  <c r="BC924" i="94" s="1"/>
  <c r="BS925" i="94"/>
  <c r="BT925" i="94" s="1"/>
  <c r="CB925" i="94"/>
  <c r="CC925" i="94" s="1"/>
  <c r="BY925" i="94"/>
  <c r="BZ925" i="94" s="1"/>
  <c r="BV925" i="94"/>
  <c r="BW925" i="94" s="1"/>
  <c r="BP925" i="94"/>
  <c r="BQ925" i="94" s="1"/>
  <c r="BV924" i="94"/>
  <c r="BW924" i="94" s="1"/>
  <c r="BS924" i="94"/>
  <c r="BT924" i="94" s="1"/>
  <c r="BY924" i="94"/>
  <c r="BZ924" i="94" s="1"/>
  <c r="CB924" i="94"/>
  <c r="CC924" i="94" s="1"/>
  <c r="BP924" i="94"/>
  <c r="BQ924" i="94" s="1"/>
  <c r="BH628" i="94"/>
  <c r="AL629" i="94"/>
  <c r="BC629" i="94" s="1"/>
  <c r="Y629" i="94"/>
  <c r="AK629" i="94" s="1"/>
  <c r="BB629" i="94" s="1"/>
  <c r="CH340" i="94"/>
  <c r="T340" i="94"/>
  <c r="CG340" i="94" s="1"/>
  <c r="AN436" i="94"/>
  <c r="BE436" i="94" s="1"/>
  <c r="BN436" i="94" s="1"/>
  <c r="CH285" i="94"/>
  <c r="T285" i="94"/>
  <c r="CG285" i="94" s="1"/>
  <c r="AJ330" i="94"/>
  <c r="U330" i="94" s="1"/>
  <c r="Y331" i="94"/>
  <c r="AK331" i="94" s="1"/>
  <c r="BB331" i="94" s="1"/>
  <c r="AL331" i="94"/>
  <c r="BC331" i="94" s="1"/>
  <c r="AN400" i="94"/>
  <c r="BE400" i="94" s="1"/>
  <c r="BN400" i="94" s="1"/>
  <c r="BJ414" i="94"/>
  <c r="BM414" i="94" s="1"/>
  <c r="BK414" i="94"/>
  <c r="AH414" i="94"/>
  <c r="AZ414" i="94"/>
  <c r="AT414" i="94"/>
  <c r="AB414" i="94"/>
  <c r="BM418" i="94"/>
  <c r="BK406" i="94"/>
  <c r="AH406" i="94"/>
  <c r="AZ406" i="94"/>
  <c r="AT406" i="94"/>
  <c r="AB406" i="94"/>
  <c r="AT451" i="94"/>
  <c r="AH451" i="94"/>
  <c r="AZ451" i="94"/>
  <c r="AB451" i="94"/>
  <c r="BK451" i="94"/>
  <c r="AL451" i="94"/>
  <c r="BC451" i="94" s="1"/>
  <c r="Y451" i="94"/>
  <c r="AK451" i="94" s="1"/>
  <c r="BB451" i="94" s="1"/>
  <c r="BG451" i="94"/>
  <c r="BJ451" i="94" s="1"/>
  <c r="BM451" i="94" s="1"/>
  <c r="T508" i="94"/>
  <c r="CG508" i="94" s="1"/>
  <c r="CH508" i="94"/>
  <c r="BV622" i="94"/>
  <c r="BW622" i="94" s="1"/>
  <c r="BS622" i="94"/>
  <c r="BT622" i="94" s="1"/>
  <c r="BP622" i="94"/>
  <c r="BQ622" i="94" s="1"/>
  <c r="BY622" i="94"/>
  <c r="BZ622" i="94" s="1"/>
  <c r="CB622" i="94"/>
  <c r="CC622" i="94" s="1"/>
  <c r="AB623" i="94"/>
  <c r="BK623" i="94"/>
  <c r="AH623" i="94"/>
  <c r="AZ623" i="94"/>
  <c r="AT623" i="94"/>
  <c r="BG544" i="94"/>
  <c r="BJ544" i="94" s="1"/>
  <c r="AT545" i="94"/>
  <c r="AZ545" i="94"/>
  <c r="AH545" i="94"/>
  <c r="BK545" i="94"/>
  <c r="AB545" i="94"/>
  <c r="BV595" i="94"/>
  <c r="BW595" i="94" s="1"/>
  <c r="BS595" i="94"/>
  <c r="BT595" i="94" s="1"/>
  <c r="CB595" i="94"/>
  <c r="CC595" i="94" s="1"/>
  <c r="BP595" i="94"/>
  <c r="BQ595" i="94" s="1"/>
  <c r="BY595" i="94"/>
  <c r="BZ595" i="94" s="1"/>
  <c r="BM688" i="94"/>
  <c r="AN740" i="94"/>
  <c r="BE740" i="94" s="1"/>
  <c r="BN740" i="94" s="1"/>
  <c r="BJ762" i="94"/>
  <c r="BM762" i="94" s="1"/>
  <c r="BG780" i="94"/>
  <c r="BJ780" i="94" s="1"/>
  <c r="BY805" i="94"/>
  <c r="BZ805" i="94" s="1"/>
  <c r="BS805" i="94"/>
  <c r="BT805" i="94" s="1"/>
  <c r="CB805" i="94"/>
  <c r="CC805" i="94" s="1"/>
  <c r="BV805" i="94"/>
  <c r="BW805" i="94" s="1"/>
  <c r="BP805" i="94"/>
  <c r="BQ805" i="94" s="1"/>
  <c r="BY790" i="94"/>
  <c r="BZ790" i="94" s="1"/>
  <c r="BV790" i="94"/>
  <c r="BW790" i="94" s="1"/>
  <c r="CB790" i="94"/>
  <c r="CC790" i="94" s="1"/>
  <c r="BP790" i="94"/>
  <c r="BQ790" i="94" s="1"/>
  <c r="BS790" i="94"/>
  <c r="BT790" i="94" s="1"/>
  <c r="BM793" i="94"/>
  <c r="AT836" i="94"/>
  <c r="AB836" i="94"/>
  <c r="AZ836" i="94"/>
  <c r="BK836" i="94"/>
  <c r="AH836" i="94"/>
  <c r="BJ874" i="94"/>
  <c r="BK874" i="94"/>
  <c r="AZ874" i="94"/>
  <c r="AH874" i="94"/>
  <c r="AT874" i="94"/>
  <c r="AB874" i="94"/>
  <c r="AM875" i="94"/>
  <c r="BD875" i="94" s="1"/>
  <c r="AT878" i="94"/>
  <c r="BK878" i="94"/>
  <c r="AH878" i="94"/>
  <c r="AZ878" i="94"/>
  <c r="AB878" i="94"/>
  <c r="AM878" i="94"/>
  <c r="BD878" i="94" s="1"/>
  <c r="AT911" i="94"/>
  <c r="BK911" i="94"/>
  <c r="AH911" i="94"/>
  <c r="AZ911" i="94"/>
  <c r="AB911" i="94"/>
  <c r="Y911" i="94"/>
  <c r="AK911" i="94" s="1"/>
  <c r="BB911" i="94" s="1"/>
  <c r="AL911" i="94"/>
  <c r="BC911" i="94" s="1"/>
  <c r="AJ910" i="94"/>
  <c r="U910" i="94" s="1"/>
  <c r="BY944" i="94"/>
  <c r="BZ944" i="94" s="1"/>
  <c r="BV944" i="94"/>
  <c r="BW944" i="94" s="1"/>
  <c r="BP944" i="94"/>
  <c r="BQ944" i="94" s="1"/>
  <c r="CB944" i="94"/>
  <c r="CC944" i="94" s="1"/>
  <c r="BS944" i="94"/>
  <c r="BT944" i="94" s="1"/>
  <c r="AN931" i="94"/>
  <c r="BE931" i="94" s="1"/>
  <c r="BN931" i="94" s="1"/>
  <c r="BS951" i="94"/>
  <c r="BT951" i="94" s="1"/>
  <c r="CB951" i="94"/>
  <c r="CC951" i="94" s="1"/>
  <c r="BP951" i="94"/>
  <c r="BQ951" i="94" s="1"/>
  <c r="BY951" i="94"/>
  <c r="BZ951" i="94" s="1"/>
  <c r="BV951" i="94"/>
  <c r="BW951" i="94" s="1"/>
  <c r="T1009" i="94"/>
  <c r="CG1009" i="94" s="1"/>
  <c r="CH1009" i="94"/>
  <c r="AJ149" i="94"/>
  <c r="U149" i="94" s="1"/>
  <c r="AB302" i="94"/>
  <c r="BK302" i="94"/>
  <c r="AH302" i="94"/>
  <c r="AT302" i="94"/>
  <c r="AZ302" i="94"/>
  <c r="AL302" i="94"/>
  <c r="BC302" i="94" s="1"/>
  <c r="Y302" i="94"/>
  <c r="AK302" i="94" s="1"/>
  <c r="BB302" i="94" s="1"/>
  <c r="BH303" i="94"/>
  <c r="AM435" i="94"/>
  <c r="BD435" i="94" s="1"/>
  <c r="BM435" i="94" s="1"/>
  <c r="Y25" i="94"/>
  <c r="AK25" i="94" s="1"/>
  <c r="BB25" i="94" s="1"/>
  <c r="AL25" i="94"/>
  <c r="BC25" i="94" s="1"/>
  <c r="AB72" i="94"/>
  <c r="BK72" i="94"/>
  <c r="AH72" i="94"/>
  <c r="AZ72" i="94"/>
  <c r="AT72" i="94"/>
  <c r="CH160" i="94"/>
  <c r="T160" i="94"/>
  <c r="CG160" i="94" s="1"/>
  <c r="Y338" i="94"/>
  <c r="AK338" i="94" s="1"/>
  <c r="BB338" i="94" s="1"/>
  <c r="AL338" i="94"/>
  <c r="BC338" i="94" s="1"/>
  <c r="CB511" i="94"/>
  <c r="CC511" i="94" s="1"/>
  <c r="BP511" i="94"/>
  <c r="BQ511" i="94" s="1"/>
  <c r="BY511" i="94"/>
  <c r="BZ511" i="94" s="1"/>
  <c r="BV511" i="94"/>
  <c r="BW511" i="94" s="1"/>
  <c r="BS511" i="94"/>
  <c r="BT511" i="94" s="1"/>
  <c r="AL511" i="94"/>
  <c r="BC511" i="94" s="1"/>
  <c r="Y511" i="94"/>
  <c r="AK511" i="94" s="1"/>
  <c r="BB511" i="94" s="1"/>
  <c r="BV598" i="94"/>
  <c r="BW598" i="94" s="1"/>
  <c r="BS598" i="94"/>
  <c r="BT598" i="94" s="1"/>
  <c r="BP598" i="94"/>
  <c r="BQ598" i="94" s="1"/>
  <c r="BY598" i="94"/>
  <c r="BZ598" i="94" s="1"/>
  <c r="CB598" i="94"/>
  <c r="CC598" i="94" s="1"/>
  <c r="AJ526" i="94"/>
  <c r="U526" i="94" s="1"/>
  <c r="BE559" i="94"/>
  <c r="BN559" i="94" s="1"/>
  <c r="CH560" i="94"/>
  <c r="CI560" i="94" s="1"/>
  <c r="CB560" i="94"/>
  <c r="CC560" i="94" s="1"/>
  <c r="BP560" i="94"/>
  <c r="BQ560" i="94" s="1"/>
  <c r="BY560" i="94"/>
  <c r="BZ560" i="94" s="1"/>
  <c r="BS560" i="94"/>
  <c r="BT560" i="94" s="1"/>
  <c r="BV560" i="94"/>
  <c r="BW560" i="94" s="1"/>
  <c r="Y678" i="94"/>
  <c r="AK678" i="94" s="1"/>
  <c r="BB678" i="94" s="1"/>
  <c r="AL678" i="94"/>
  <c r="BC678" i="94" s="1"/>
  <c r="BY704" i="94"/>
  <c r="BZ704" i="94" s="1"/>
  <c r="BV704" i="94"/>
  <c r="BW704" i="94" s="1"/>
  <c r="BS704" i="94"/>
  <c r="BT704" i="94" s="1"/>
  <c r="CB704" i="94"/>
  <c r="CC704" i="94" s="1"/>
  <c r="BP704" i="94"/>
  <c r="BQ704" i="94" s="1"/>
  <c r="AJ703" i="94"/>
  <c r="U703" i="94" s="1"/>
  <c r="AJ730" i="94"/>
  <c r="U730" i="94" s="1"/>
  <c r="AL731" i="94"/>
  <c r="BC731" i="94" s="1"/>
  <c r="Y731" i="94"/>
  <c r="AK731" i="94" s="1"/>
  <c r="BB731" i="94" s="1"/>
  <c r="AM730" i="94"/>
  <c r="BD730" i="94" s="1"/>
  <c r="BE762" i="94"/>
  <c r="BN762" i="94" s="1"/>
  <c r="BG862" i="94"/>
  <c r="BY862" i="94"/>
  <c r="BZ862" i="94" s="1"/>
  <c r="BS862" i="94"/>
  <c r="BT862" i="94" s="1"/>
  <c r="BP862" i="94"/>
  <c r="BQ862" i="94" s="1"/>
  <c r="CB862" i="94"/>
  <c r="CC862" i="94" s="1"/>
  <c r="BV862" i="94"/>
  <c r="BW862" i="94" s="1"/>
  <c r="BI862" i="94"/>
  <c r="BS917" i="94"/>
  <c r="BT917" i="94" s="1"/>
  <c r="CB917" i="94"/>
  <c r="CC917" i="94" s="1"/>
  <c r="BY917" i="94"/>
  <c r="BZ917" i="94" s="1"/>
  <c r="BV917" i="94"/>
  <c r="BW917" i="94" s="1"/>
  <c r="BP917" i="94"/>
  <c r="BQ917" i="94" s="1"/>
  <c r="BV916" i="94"/>
  <c r="BW916" i="94" s="1"/>
  <c r="BS916" i="94"/>
  <c r="BT916" i="94" s="1"/>
  <c r="BP916" i="94"/>
  <c r="BQ916" i="94" s="1"/>
  <c r="CB916" i="94"/>
  <c r="CC916" i="94" s="1"/>
  <c r="BY916" i="94"/>
  <c r="BZ916" i="94" s="1"/>
  <c r="AB949" i="94"/>
  <c r="AT949" i="94"/>
  <c r="BK949" i="94"/>
  <c r="AH949" i="94"/>
  <c r="AZ949" i="94"/>
  <c r="AL949" i="94"/>
  <c r="BC949" i="94" s="1"/>
  <c r="Y949" i="94"/>
  <c r="AK949" i="94" s="1"/>
  <c r="BB949" i="94" s="1"/>
  <c r="BJ962" i="94"/>
  <c r="T49" i="94"/>
  <c r="CG49" i="94" s="1"/>
  <c r="CB442" i="94"/>
  <c r="CC442" i="94" s="1"/>
  <c r="BP442" i="94"/>
  <c r="BQ442" i="94" s="1"/>
  <c r="BY442" i="94"/>
  <c r="BZ442" i="94" s="1"/>
  <c r="BS442" i="94"/>
  <c r="BT442" i="94" s="1"/>
  <c r="BV442" i="94"/>
  <c r="BW442" i="94" s="1"/>
  <c r="AN708" i="94"/>
  <c r="BE708" i="94" s="1"/>
  <c r="BN708" i="94" s="1"/>
  <c r="AL806" i="94"/>
  <c r="BC806" i="94" s="1"/>
  <c r="Y806" i="94"/>
  <c r="AK806" i="94" s="1"/>
  <c r="BB806" i="94" s="1"/>
  <c r="BH806" i="94"/>
  <c r="AB112" i="94"/>
  <c r="AT112" i="94"/>
  <c r="BK112" i="94"/>
  <c r="AH112" i="94"/>
  <c r="AZ112" i="94"/>
  <c r="AB113" i="94"/>
  <c r="AT113" i="94"/>
  <c r="BK113" i="94"/>
  <c r="AH113" i="94"/>
  <c r="AZ113" i="94"/>
  <c r="AN176" i="94"/>
  <c r="BE176" i="94" s="1"/>
  <c r="BN176" i="94" s="1"/>
  <c r="AJ188" i="94"/>
  <c r="U188" i="94" s="1"/>
  <c r="Y189" i="94"/>
  <c r="AK189" i="94" s="1"/>
  <c r="BB189" i="94" s="1"/>
  <c r="AL189" i="94"/>
  <c r="BC189" i="94" s="1"/>
  <c r="Y217" i="94"/>
  <c r="AK217" i="94" s="1"/>
  <c r="BB217" i="94" s="1"/>
  <c r="AL217" i="94"/>
  <c r="BC217" i="94" s="1"/>
  <c r="AJ216" i="94"/>
  <c r="U216" i="94" s="1"/>
  <c r="CH307" i="94"/>
  <c r="CI307" i="94" s="1"/>
  <c r="Y306" i="94"/>
  <c r="AK306" i="94" s="1"/>
  <c r="BB306" i="94" s="1"/>
  <c r="AL306" i="94"/>
  <c r="BC306" i="94" s="1"/>
  <c r="AJ306" i="94"/>
  <c r="U306" i="94" s="1"/>
  <c r="Y307" i="94"/>
  <c r="AK307" i="94" s="1"/>
  <c r="BB307" i="94" s="1"/>
  <c r="AL307" i="94"/>
  <c r="BC307" i="94" s="1"/>
  <c r="CH353" i="94"/>
  <c r="T353" i="94"/>
  <c r="CG353" i="94" s="1"/>
  <c r="AN392" i="94"/>
  <c r="BE392" i="94" s="1"/>
  <c r="BN392" i="94" s="1"/>
  <c r="BE362" i="94"/>
  <c r="BN362" i="94" s="1"/>
  <c r="BM376" i="94"/>
  <c r="BI458" i="94"/>
  <c r="BJ458" i="94" s="1"/>
  <c r="BM458" i="94" s="1"/>
  <c r="BY459" i="94"/>
  <c r="BZ459" i="94" s="1"/>
  <c r="BP459" i="94"/>
  <c r="BQ459" i="94" s="1"/>
  <c r="BS459" i="94"/>
  <c r="BT459" i="94" s="1"/>
  <c r="CB459" i="94"/>
  <c r="CC459" i="94" s="1"/>
  <c r="BV459" i="94"/>
  <c r="BW459" i="94" s="1"/>
  <c r="AB458" i="94"/>
  <c r="BK458" i="94"/>
  <c r="AH458" i="94"/>
  <c r="AZ458" i="94"/>
  <c r="AT458" i="94"/>
  <c r="BP537" i="94"/>
  <c r="BQ537" i="94" s="1"/>
  <c r="CB537" i="94"/>
  <c r="CC537" i="94" s="1"/>
  <c r="BY537" i="94"/>
  <c r="BZ537" i="94" s="1"/>
  <c r="BS537" i="94"/>
  <c r="BT537" i="94" s="1"/>
  <c r="BV537" i="94"/>
  <c r="BW537" i="94" s="1"/>
  <c r="AM519" i="94"/>
  <c r="BD519" i="94" s="1"/>
  <c r="BS519" i="94"/>
  <c r="BT519" i="94" s="1"/>
  <c r="CB519" i="94"/>
  <c r="CC519" i="94" s="1"/>
  <c r="BP519" i="94"/>
  <c r="BQ519" i="94" s="1"/>
  <c r="BY519" i="94"/>
  <c r="BZ519" i="94" s="1"/>
  <c r="BV519" i="94"/>
  <c r="BW519" i="94" s="1"/>
  <c r="BS518" i="94"/>
  <c r="BT518" i="94" s="1"/>
  <c r="BY518" i="94"/>
  <c r="BZ518" i="94" s="1"/>
  <c r="CB518" i="94"/>
  <c r="CC518" i="94" s="1"/>
  <c r="BV518" i="94"/>
  <c r="BW518" i="94" s="1"/>
  <c r="BP518" i="94"/>
  <c r="BQ518" i="94" s="1"/>
  <c r="T531" i="94"/>
  <c r="CG531" i="94" s="1"/>
  <c r="CH531" i="94"/>
  <c r="BJ575" i="94"/>
  <c r="BM575" i="94" s="1"/>
  <c r="AL585" i="94"/>
  <c r="BC585" i="94" s="1"/>
  <c r="Y585" i="94"/>
  <c r="AK585" i="94" s="1"/>
  <c r="BB585" i="94" s="1"/>
  <c r="CH584" i="94"/>
  <c r="CI584" i="94" s="1"/>
  <c r="BS625" i="94"/>
  <c r="BT625" i="94" s="1"/>
  <c r="CB625" i="94"/>
  <c r="CC625" i="94" s="1"/>
  <c r="BP625" i="94"/>
  <c r="BQ625" i="94" s="1"/>
  <c r="BY625" i="94"/>
  <c r="BZ625" i="94" s="1"/>
  <c r="BV625" i="94"/>
  <c r="BW625" i="94" s="1"/>
  <c r="BS624" i="94"/>
  <c r="BT624" i="94" s="1"/>
  <c r="BY624" i="94"/>
  <c r="BZ624" i="94" s="1"/>
  <c r="BV624" i="94"/>
  <c r="BW624" i="94" s="1"/>
  <c r="BP624" i="94"/>
  <c r="BQ624" i="94" s="1"/>
  <c r="CB624" i="94"/>
  <c r="CC624" i="94" s="1"/>
  <c r="BJ591" i="94"/>
  <c r="BM591" i="94" s="1"/>
  <c r="AN587" i="94"/>
  <c r="BE587" i="94" s="1"/>
  <c r="BN587" i="94" s="1"/>
  <c r="BM649" i="94"/>
  <c r="CH646" i="94"/>
  <c r="T646" i="94"/>
  <c r="CG646" i="94" s="1"/>
  <c r="BJ741" i="94"/>
  <c r="BM741" i="94" s="1"/>
  <c r="BY726" i="94"/>
  <c r="BZ726" i="94" s="1"/>
  <c r="BS726" i="94"/>
  <c r="BT726" i="94" s="1"/>
  <c r="CB726" i="94"/>
  <c r="CC726" i="94" s="1"/>
  <c r="BV726" i="94"/>
  <c r="BW726" i="94" s="1"/>
  <c r="BP726" i="94"/>
  <c r="BQ726" i="94" s="1"/>
  <c r="BE779" i="94"/>
  <c r="BN779" i="94" s="1"/>
  <c r="AJ735" i="94"/>
  <c r="U735" i="94" s="1"/>
  <c r="BY769" i="94"/>
  <c r="BZ769" i="94" s="1"/>
  <c r="BV769" i="94"/>
  <c r="BW769" i="94" s="1"/>
  <c r="BS769" i="94"/>
  <c r="BT769" i="94" s="1"/>
  <c r="CB769" i="94"/>
  <c r="CC769" i="94" s="1"/>
  <c r="BP769" i="94"/>
  <c r="BQ769" i="94" s="1"/>
  <c r="BS768" i="94"/>
  <c r="BT768" i="94" s="1"/>
  <c r="CB768" i="94"/>
  <c r="CC768" i="94" s="1"/>
  <c r="BY768" i="94"/>
  <c r="BZ768" i="94" s="1"/>
  <c r="BV768" i="94"/>
  <c r="BW768" i="94" s="1"/>
  <c r="BP768" i="94"/>
  <c r="BQ768" i="94" s="1"/>
  <c r="AM897" i="94"/>
  <c r="BD897" i="94" s="1"/>
  <c r="BM897" i="94" s="1"/>
  <c r="AT897" i="94"/>
  <c r="BK897" i="94"/>
  <c r="AH897" i="94"/>
  <c r="AB897" i="94"/>
  <c r="AN897" i="94" s="1"/>
  <c r="AZ897" i="94"/>
  <c r="AL897" i="94"/>
  <c r="BC897" i="94" s="1"/>
  <c r="Y897" i="94"/>
  <c r="AK897" i="94" s="1"/>
  <c r="BB897" i="94" s="1"/>
  <c r="AN903" i="94"/>
  <c r="BE903" i="94" s="1"/>
  <c r="BN903" i="94" s="1"/>
  <c r="Y908" i="94"/>
  <c r="AK908" i="94" s="1"/>
  <c r="BB908" i="94" s="1"/>
  <c r="AL908" i="94"/>
  <c r="BC908" i="94" s="1"/>
  <c r="BM920" i="94"/>
  <c r="BJ941" i="94"/>
  <c r="T935" i="94"/>
  <c r="CG935" i="94" s="1"/>
  <c r="CH935" i="94"/>
  <c r="BJ1009" i="94"/>
  <c r="BM1009" i="94" s="1"/>
  <c r="Y33" i="94"/>
  <c r="AK33" i="94" s="1"/>
  <c r="BB33" i="94" s="1"/>
  <c r="AL33" i="94"/>
  <c r="BC33" i="94" s="1"/>
  <c r="T514" i="94"/>
  <c r="CG514" i="94" s="1"/>
  <c r="BV515" i="94"/>
  <c r="BW515" i="94" s="1"/>
  <c r="BS515" i="94"/>
  <c r="BT515" i="94" s="1"/>
  <c r="CB515" i="94"/>
  <c r="CC515" i="94" s="1"/>
  <c r="BP515" i="94"/>
  <c r="BQ515" i="94" s="1"/>
  <c r="BY515" i="94"/>
  <c r="BZ515" i="94" s="1"/>
  <c r="BY514" i="94"/>
  <c r="BZ514" i="94" s="1"/>
  <c r="BS514" i="94"/>
  <c r="BT514" i="94" s="1"/>
  <c r="BV514" i="94"/>
  <c r="BW514" i="94" s="1"/>
  <c r="BP514" i="94"/>
  <c r="BQ514" i="94" s="1"/>
  <c r="CB514" i="94"/>
  <c r="CC514" i="94" s="1"/>
  <c r="BI514" i="94"/>
  <c r="BJ514" i="94" s="1"/>
  <c r="BM514" i="94" s="1"/>
  <c r="CH652" i="94"/>
  <c r="T652" i="94"/>
  <c r="CG652" i="94" s="1"/>
  <c r="BD797" i="94"/>
  <c r="CB797" i="94"/>
  <c r="CC797" i="94" s="1"/>
  <c r="BP797" i="94"/>
  <c r="BQ797" i="94" s="1"/>
  <c r="BY797" i="94"/>
  <c r="BZ797" i="94" s="1"/>
  <c r="BS797" i="94"/>
  <c r="BT797" i="94" s="1"/>
  <c r="BV797" i="94"/>
  <c r="BW797" i="94" s="1"/>
  <c r="BV796" i="94"/>
  <c r="BW796" i="94" s="1"/>
  <c r="BS796" i="94"/>
  <c r="BT796" i="94" s="1"/>
  <c r="BY796" i="94"/>
  <c r="BZ796" i="94" s="1"/>
  <c r="BP796" i="94"/>
  <c r="BQ796" i="94" s="1"/>
  <c r="CB796" i="94"/>
  <c r="CC796" i="94" s="1"/>
  <c r="AJ992" i="94"/>
  <c r="U992" i="94" s="1"/>
  <c r="Y900" i="94"/>
  <c r="AK900" i="94" s="1"/>
  <c r="BB900" i="94" s="1"/>
  <c r="AL900" i="94"/>
  <c r="BC900" i="94" s="1"/>
  <c r="BV919" i="94"/>
  <c r="BW919" i="94" s="1"/>
  <c r="CB919" i="94"/>
  <c r="CC919" i="94" s="1"/>
  <c r="BY919" i="94"/>
  <c r="BZ919" i="94" s="1"/>
  <c r="BS919" i="94"/>
  <c r="BT919" i="94" s="1"/>
  <c r="BP919" i="94"/>
  <c r="BQ919" i="94" s="1"/>
  <c r="BY918" i="94"/>
  <c r="BZ918" i="94" s="1"/>
  <c r="BV918" i="94"/>
  <c r="BW918" i="94" s="1"/>
  <c r="BS918" i="94"/>
  <c r="BT918" i="94" s="1"/>
  <c r="BP918" i="94"/>
  <c r="BQ918" i="94" s="1"/>
  <c r="CB918" i="94"/>
  <c r="CC918" i="94" s="1"/>
  <c r="AT883" i="94"/>
  <c r="AZ883" i="94"/>
  <c r="BK883" i="94"/>
  <c r="AH883" i="94"/>
  <c r="AB883" i="94"/>
  <c r="AL370" i="94"/>
  <c r="BC370" i="94" s="1"/>
  <c r="Y370" i="94"/>
  <c r="AK370" i="94" s="1"/>
  <c r="BB370" i="94" s="1"/>
  <c r="T495" i="94"/>
  <c r="CG495" i="94" s="1"/>
  <c r="CH495" i="94"/>
  <c r="BV770" i="94"/>
  <c r="BW770" i="94" s="1"/>
  <c r="CB770" i="94"/>
  <c r="CC770" i="94" s="1"/>
  <c r="BY770" i="94"/>
  <c r="BZ770" i="94" s="1"/>
  <c r="BS770" i="94"/>
  <c r="BT770" i="94" s="1"/>
  <c r="BP770" i="94"/>
  <c r="BQ770" i="94" s="1"/>
  <c r="CB80" i="94"/>
  <c r="CC80" i="94" s="1"/>
  <c r="BP80" i="94"/>
  <c r="BQ80" i="94" s="1"/>
  <c r="BY80" i="94"/>
  <c r="BZ80" i="94" s="1"/>
  <c r="BV80" i="94"/>
  <c r="BW80" i="94" s="1"/>
  <c r="BS80" i="94"/>
  <c r="BT80" i="94" s="1"/>
  <c r="BV165" i="94"/>
  <c r="BW165" i="94" s="1"/>
  <c r="CB165" i="94"/>
  <c r="CC165" i="94" s="1"/>
  <c r="BY165" i="94"/>
  <c r="BZ165" i="94" s="1"/>
  <c r="BP165" i="94"/>
  <c r="BQ165" i="94" s="1"/>
  <c r="BS165" i="94"/>
  <c r="BT165" i="94" s="1"/>
  <c r="BS378" i="94"/>
  <c r="BT378" i="94" s="1"/>
  <c r="BY378" i="94"/>
  <c r="BZ378" i="94" s="1"/>
  <c r="BV378" i="94"/>
  <c r="BW378" i="94" s="1"/>
  <c r="BP378" i="94"/>
  <c r="BQ378" i="94" s="1"/>
  <c r="CB378" i="94"/>
  <c r="CC378" i="94" s="1"/>
  <c r="AB490" i="94"/>
  <c r="AT490" i="94"/>
  <c r="BK490" i="94"/>
  <c r="AH490" i="94"/>
  <c r="AZ490" i="94"/>
  <c r="BS491" i="94"/>
  <c r="BT491" i="94" s="1"/>
  <c r="CB491" i="94"/>
  <c r="CC491" i="94" s="1"/>
  <c r="BP491" i="94"/>
  <c r="BQ491" i="94" s="1"/>
  <c r="BY491" i="94"/>
  <c r="BZ491" i="94" s="1"/>
  <c r="BV491" i="94"/>
  <c r="BW491" i="94" s="1"/>
  <c r="AT506" i="94"/>
  <c r="BK506" i="94"/>
  <c r="AH506" i="94"/>
  <c r="AZ506" i="94"/>
  <c r="AB506" i="94"/>
  <c r="CH611" i="94"/>
  <c r="T611" i="94"/>
  <c r="CG611" i="94" s="1"/>
  <c r="BY675" i="94"/>
  <c r="BZ675" i="94" s="1"/>
  <c r="BV675" i="94"/>
  <c r="BW675" i="94" s="1"/>
  <c r="BS675" i="94"/>
  <c r="BT675" i="94" s="1"/>
  <c r="CB675" i="94"/>
  <c r="CC675" i="94" s="1"/>
  <c r="BP675" i="94"/>
  <c r="BQ675" i="94" s="1"/>
  <c r="BY758" i="94"/>
  <c r="BZ758" i="94" s="1"/>
  <c r="BV758" i="94"/>
  <c r="BW758" i="94" s="1"/>
  <c r="BS758" i="94"/>
  <c r="BT758" i="94" s="1"/>
  <c r="CB758" i="94"/>
  <c r="CC758" i="94" s="1"/>
  <c r="BP758" i="94"/>
  <c r="BQ758" i="94" s="1"/>
  <c r="AL811" i="94"/>
  <c r="BC811" i="94" s="1"/>
  <c r="Y811" i="94"/>
  <c r="AK811" i="94" s="1"/>
  <c r="BB811" i="94" s="1"/>
  <c r="BS956" i="94"/>
  <c r="BT956" i="94" s="1"/>
  <c r="BY956" i="94"/>
  <c r="BZ956" i="94" s="1"/>
  <c r="CB956" i="94"/>
  <c r="CC956" i="94" s="1"/>
  <c r="BV956" i="94"/>
  <c r="BW956" i="94" s="1"/>
  <c r="BP956" i="94"/>
  <c r="BQ956" i="94" s="1"/>
  <c r="BI1001" i="94"/>
  <c r="H35" i="93"/>
  <c r="H72" i="93" s="1"/>
  <c r="H90" i="93" s="1"/>
  <c r="BH264" i="94"/>
  <c r="CB475" i="94"/>
  <c r="CC475" i="94" s="1"/>
  <c r="BP475" i="94"/>
  <c r="BQ475" i="94" s="1"/>
  <c r="BY475" i="94"/>
  <c r="BZ475" i="94" s="1"/>
  <c r="BV475" i="94"/>
  <c r="BW475" i="94" s="1"/>
  <c r="BS475" i="94"/>
  <c r="BT475" i="94" s="1"/>
  <c r="Y549" i="94"/>
  <c r="AK549" i="94" s="1"/>
  <c r="BB549" i="94" s="1"/>
  <c r="AL549" i="94"/>
  <c r="BC549" i="94" s="1"/>
  <c r="BS577" i="94"/>
  <c r="BT577" i="94" s="1"/>
  <c r="CB577" i="94"/>
  <c r="CC577" i="94" s="1"/>
  <c r="BP577" i="94"/>
  <c r="BQ577" i="94" s="1"/>
  <c r="BY577" i="94"/>
  <c r="BZ577" i="94" s="1"/>
  <c r="BV577" i="94"/>
  <c r="BW577" i="94" s="1"/>
  <c r="CB789" i="94"/>
  <c r="CC789" i="94" s="1"/>
  <c r="BP789" i="94"/>
  <c r="BQ789" i="94" s="1"/>
  <c r="BY789" i="94"/>
  <c r="BZ789" i="94" s="1"/>
  <c r="BS789" i="94"/>
  <c r="BT789" i="94" s="1"/>
  <c r="BV789" i="94"/>
  <c r="BW789" i="94" s="1"/>
  <c r="BY969" i="94"/>
  <c r="BZ969" i="94" s="1"/>
  <c r="BS969" i="94"/>
  <c r="BT969" i="94" s="1"/>
  <c r="CB969" i="94"/>
  <c r="CC969" i="94" s="1"/>
  <c r="BV969" i="94"/>
  <c r="BW969" i="94" s="1"/>
  <c r="BP969" i="94"/>
  <c r="BQ969" i="94" s="1"/>
  <c r="AT17" i="94"/>
  <c r="BK17" i="94"/>
  <c r="AH17" i="94"/>
  <c r="AZ17" i="94"/>
  <c r="AB17" i="94"/>
  <c r="Y17" i="94"/>
  <c r="AK17" i="94" s="1"/>
  <c r="BB17" i="94" s="1"/>
  <c r="AL17" i="94"/>
  <c r="BC17" i="94" s="1"/>
  <c r="AL141" i="94"/>
  <c r="BC141" i="94" s="1"/>
  <c r="Y141" i="94"/>
  <c r="AK141" i="94" s="1"/>
  <c r="BB141" i="94" s="1"/>
  <c r="BI141" i="94"/>
  <c r="BJ141" i="94" s="1"/>
  <c r="BS502" i="94"/>
  <c r="BT502" i="94" s="1"/>
  <c r="BY502" i="94"/>
  <c r="BZ502" i="94" s="1"/>
  <c r="BP502" i="94"/>
  <c r="BQ502" i="94" s="1"/>
  <c r="CB502" i="94"/>
  <c r="CC502" i="94" s="1"/>
  <c r="BV502" i="94"/>
  <c r="BW502" i="94" s="1"/>
  <c r="BY667" i="94"/>
  <c r="BZ667" i="94" s="1"/>
  <c r="BV667" i="94"/>
  <c r="BW667" i="94" s="1"/>
  <c r="BS667" i="94"/>
  <c r="BT667" i="94" s="1"/>
  <c r="CB667" i="94"/>
  <c r="CC667" i="94" s="1"/>
  <c r="BP667" i="94"/>
  <c r="BQ667" i="94" s="1"/>
  <c r="T392" i="94"/>
  <c r="CG392" i="94" s="1"/>
  <c r="CH392" i="94"/>
  <c r="T408" i="94"/>
  <c r="CG408" i="94" s="1"/>
  <c r="CH408" i="94"/>
  <c r="CH376" i="94"/>
  <c r="T376" i="94"/>
  <c r="CG376" i="94" s="1"/>
  <c r="BY406" i="94"/>
  <c r="BZ406" i="94" s="1"/>
  <c r="BV406" i="94"/>
  <c r="BW406" i="94" s="1"/>
  <c r="BS406" i="94"/>
  <c r="BT406" i="94" s="1"/>
  <c r="CB406" i="94"/>
  <c r="CC406" i="94" s="1"/>
  <c r="BP406" i="94"/>
  <c r="BQ406" i="94" s="1"/>
  <c r="BP545" i="94"/>
  <c r="BQ545" i="94" s="1"/>
  <c r="CB545" i="94"/>
  <c r="CC545" i="94" s="1"/>
  <c r="BY545" i="94"/>
  <c r="BZ545" i="94" s="1"/>
  <c r="BS545" i="94"/>
  <c r="BT545" i="94" s="1"/>
  <c r="BV545" i="94"/>
  <c r="BW545" i="94" s="1"/>
  <c r="AB607" i="94"/>
  <c r="BK607" i="94"/>
  <c r="AH607" i="94"/>
  <c r="AZ607" i="94"/>
  <c r="AT607" i="94"/>
  <c r="AB655" i="94"/>
  <c r="AN655" i="94" s="1"/>
  <c r="AT655" i="94"/>
  <c r="AZ655" i="94"/>
  <c r="BK655" i="94"/>
  <c r="AH655" i="94"/>
  <c r="T775" i="94"/>
  <c r="CG775" i="94" s="1"/>
  <c r="CH775" i="94"/>
  <c r="CH790" i="94"/>
  <c r="CI790" i="94" s="1"/>
  <c r="Y1014" i="94"/>
  <c r="AK1014" i="94" s="1"/>
  <c r="BB1014" i="94" s="1"/>
  <c r="AL1014" i="94"/>
  <c r="BC1014" i="94" s="1"/>
  <c r="BV149" i="94"/>
  <c r="BW149" i="94" s="1"/>
  <c r="BP149" i="94"/>
  <c r="BQ149" i="94" s="1"/>
  <c r="CB149" i="94"/>
  <c r="CC149" i="94" s="1"/>
  <c r="BY149" i="94"/>
  <c r="BZ149" i="94" s="1"/>
  <c r="BS149" i="94"/>
  <c r="BT149" i="94" s="1"/>
  <c r="AH434" i="94"/>
  <c r="AT434" i="94"/>
  <c r="AB434" i="94"/>
  <c r="AZ434" i="94"/>
  <c r="BK434" i="94"/>
  <c r="AL568" i="94"/>
  <c r="BC568" i="94" s="1"/>
  <c r="Y568" i="94"/>
  <c r="AK568" i="94" s="1"/>
  <c r="BB568" i="94" s="1"/>
  <c r="Y201" i="94"/>
  <c r="AK201" i="94" s="1"/>
  <c r="BB201" i="94" s="1"/>
  <c r="AL201" i="94"/>
  <c r="BC201" i="94" s="1"/>
  <c r="AZ621" i="94"/>
  <c r="AB621" i="94"/>
  <c r="AT621" i="94"/>
  <c r="AH621" i="94"/>
  <c r="BK621" i="94"/>
  <c r="AT704" i="94"/>
  <c r="BK704" i="94"/>
  <c r="AH704" i="94"/>
  <c r="AZ704" i="94"/>
  <c r="AB704" i="94"/>
  <c r="AT49" i="94"/>
  <c r="BK49" i="94"/>
  <c r="AH49" i="94"/>
  <c r="AB49" i="94"/>
  <c r="AZ49" i="94"/>
  <c r="BS716" i="94"/>
  <c r="BT716" i="94" s="1"/>
  <c r="BP716" i="94"/>
  <c r="BQ716" i="94" s="1"/>
  <c r="CB716" i="94"/>
  <c r="CC716" i="94" s="1"/>
  <c r="BY716" i="94"/>
  <c r="BZ716" i="94" s="1"/>
  <c r="BV716" i="94"/>
  <c r="BW716" i="94" s="1"/>
  <c r="AT514" i="94"/>
  <c r="BK514" i="94"/>
  <c r="AH514" i="94"/>
  <c r="AB514" i="94"/>
  <c r="AZ514" i="94"/>
  <c r="AB105" i="94"/>
  <c r="AT105" i="94"/>
  <c r="BK105" i="94"/>
  <c r="AH105" i="94"/>
  <c r="AZ105" i="94"/>
  <c r="BV157" i="94"/>
  <c r="BW157" i="94" s="1"/>
  <c r="CB157" i="94"/>
  <c r="CC157" i="94" s="1"/>
  <c r="BY157" i="94"/>
  <c r="BZ157" i="94" s="1"/>
  <c r="BP157" i="94"/>
  <c r="BQ157" i="94" s="1"/>
  <c r="BS157" i="94"/>
  <c r="BT157" i="94" s="1"/>
  <c r="T229" i="94"/>
  <c r="CG229" i="94" s="1"/>
  <c r="CH229" i="94"/>
  <c r="BI218" i="94"/>
  <c r="AL218" i="94"/>
  <c r="BC218" i="94" s="1"/>
  <c r="Y218" i="94"/>
  <c r="AK218" i="94" s="1"/>
  <c r="BB218" i="94" s="1"/>
  <c r="BY398" i="94"/>
  <c r="BZ398" i="94" s="1"/>
  <c r="BV398" i="94"/>
  <c r="BW398" i="94" s="1"/>
  <c r="BS398" i="94"/>
  <c r="BT398" i="94" s="1"/>
  <c r="BP398" i="94"/>
  <c r="BQ398" i="94" s="1"/>
  <c r="CB398" i="94"/>
  <c r="CC398" i="94" s="1"/>
  <c r="BI398" i="94"/>
  <c r="AM291" i="94"/>
  <c r="BD291" i="94" s="1"/>
  <c r="AJ290" i="94"/>
  <c r="U290" i="94" s="1"/>
  <c r="BH315" i="94"/>
  <c r="AN351" i="94"/>
  <c r="BE351" i="94" s="1"/>
  <c r="BN351" i="94" s="1"/>
  <c r="AJ374" i="94"/>
  <c r="U374" i="94" s="1"/>
  <c r="AJ283" i="94"/>
  <c r="U283" i="94" s="1"/>
  <c r="AM430" i="94"/>
  <c r="BD430" i="94" s="1"/>
  <c r="BM430" i="94" s="1"/>
  <c r="AM431" i="94"/>
  <c r="BD431" i="94" s="1"/>
  <c r="AN223" i="94"/>
  <c r="BE223" i="94" s="1"/>
  <c r="BN223" i="94" s="1"/>
  <c r="AJ294" i="94"/>
  <c r="U294" i="94" s="1"/>
  <c r="BJ304" i="94"/>
  <c r="BM304" i="94" s="1"/>
  <c r="AB371" i="94"/>
  <c r="AT371" i="94"/>
  <c r="AZ371" i="94"/>
  <c r="BK371" i="94"/>
  <c r="AH371" i="94"/>
  <c r="AL371" i="94"/>
  <c r="BC371" i="94" s="1"/>
  <c r="Y371" i="94"/>
  <c r="AK371" i="94" s="1"/>
  <c r="BB371" i="94" s="1"/>
  <c r="AN429" i="94"/>
  <c r="BE429" i="94" s="1"/>
  <c r="BN429" i="94" s="1"/>
  <c r="T413" i="94"/>
  <c r="CG413" i="94" s="1"/>
  <c r="CH413" i="94"/>
  <c r="AT467" i="94"/>
  <c r="BK467" i="94"/>
  <c r="AH467" i="94"/>
  <c r="AZ467" i="94"/>
  <c r="AB467" i="94"/>
  <c r="BM521" i="94"/>
  <c r="AN572" i="94"/>
  <c r="BE572" i="94" s="1"/>
  <c r="BN572" i="94" s="1"/>
  <c r="CB552" i="94"/>
  <c r="CC552" i="94" s="1"/>
  <c r="BP552" i="94"/>
  <c r="BQ552" i="94" s="1"/>
  <c r="BY552" i="94"/>
  <c r="BZ552" i="94" s="1"/>
  <c r="BS552" i="94"/>
  <c r="BT552" i="94" s="1"/>
  <c r="BV552" i="94"/>
  <c r="BW552" i="94" s="1"/>
  <c r="AN664" i="94"/>
  <c r="BE664" i="94" s="1"/>
  <c r="BN664" i="94" s="1"/>
  <c r="AN571" i="94"/>
  <c r="BE571" i="94" s="1"/>
  <c r="BN571" i="94" s="1"/>
  <c r="AL739" i="94"/>
  <c r="BC739" i="94" s="1"/>
  <c r="Y739" i="94"/>
  <c r="AK739" i="94" s="1"/>
  <c r="BB739" i="94" s="1"/>
  <c r="T690" i="94"/>
  <c r="CG690" i="94" s="1"/>
  <c r="CH690" i="94"/>
  <c r="AL696" i="94"/>
  <c r="BC696" i="94" s="1"/>
  <c r="Y696" i="94"/>
  <c r="AK696" i="94" s="1"/>
  <c r="BB696" i="94" s="1"/>
  <c r="AT770" i="94"/>
  <c r="BK770" i="94"/>
  <c r="AH770" i="94"/>
  <c r="AZ770" i="94"/>
  <c r="AB770" i="94"/>
  <c r="AN793" i="94"/>
  <c r="BE793" i="94" s="1"/>
  <c r="BN793" i="94" s="1"/>
  <c r="AN841" i="94"/>
  <c r="BE841" i="94" s="1"/>
  <c r="BN841" i="94" s="1"/>
  <c r="AJ835" i="94"/>
  <c r="U835" i="94" s="1"/>
  <c r="AM961" i="94"/>
  <c r="BD961" i="94" s="1"/>
  <c r="BY960" i="94"/>
  <c r="BZ960" i="94" s="1"/>
  <c r="BV960" i="94"/>
  <c r="BW960" i="94" s="1"/>
  <c r="BS960" i="94"/>
  <c r="BT960" i="94" s="1"/>
  <c r="CB960" i="94"/>
  <c r="CC960" i="94" s="1"/>
  <c r="BP960" i="94"/>
  <c r="BQ960" i="94" s="1"/>
  <c r="Y989" i="94"/>
  <c r="AK989" i="94" s="1"/>
  <c r="BB989" i="94" s="1"/>
  <c r="AL989" i="94"/>
  <c r="BC989" i="94" s="1"/>
  <c r="AJ988" i="94"/>
  <c r="U988" i="94" s="1"/>
  <c r="Y999" i="94"/>
  <c r="AK999" i="94" s="1"/>
  <c r="BB999" i="94" s="1"/>
  <c r="AL999" i="94"/>
  <c r="BC999" i="94" s="1"/>
  <c r="AZ999" i="94"/>
  <c r="BK999" i="94"/>
  <c r="AH999" i="94"/>
  <c r="AT999" i="94"/>
  <c r="AB999" i="94"/>
  <c r="AN35" i="94"/>
  <c r="BE35" i="94" s="1"/>
  <c r="BN35" i="94" s="1"/>
  <c r="BK368" i="94"/>
  <c r="AH368" i="94"/>
  <c r="AZ368" i="94"/>
  <c r="AT368" i="94"/>
  <c r="AB368" i="94"/>
  <c r="Y368" i="94"/>
  <c r="AK368" i="94" s="1"/>
  <c r="BB368" i="94" s="1"/>
  <c r="AL368" i="94"/>
  <c r="BC368" i="94" s="1"/>
  <c r="AJ64" i="94"/>
  <c r="U64" i="94" s="1"/>
  <c r="Y65" i="94"/>
  <c r="AK65" i="94" s="1"/>
  <c r="BB65" i="94" s="1"/>
  <c r="AL65" i="94"/>
  <c r="BC65" i="94" s="1"/>
  <c r="T143" i="94"/>
  <c r="CG143" i="94" s="1"/>
  <c r="CH143" i="94"/>
  <c r="T151" i="94"/>
  <c r="CG151" i="94" s="1"/>
  <c r="CH151" i="94"/>
  <c r="AN75" i="94"/>
  <c r="BE75" i="94" s="1"/>
  <c r="BN75" i="94" s="1"/>
  <c r="AN135" i="94"/>
  <c r="BE135" i="94" s="1"/>
  <c r="BN135" i="94" s="1"/>
  <c r="Y165" i="94"/>
  <c r="AK165" i="94" s="1"/>
  <c r="BB165" i="94" s="1"/>
  <c r="AL165" i="94"/>
  <c r="BC165" i="94" s="1"/>
  <c r="BY164" i="94"/>
  <c r="BZ164" i="94" s="1"/>
  <c r="BV164" i="94"/>
  <c r="BW164" i="94" s="1"/>
  <c r="BS164" i="94"/>
  <c r="BT164" i="94" s="1"/>
  <c r="CB164" i="94"/>
  <c r="CC164" i="94" s="1"/>
  <c r="BP164" i="94"/>
  <c r="BQ164" i="94" s="1"/>
  <c r="BI164" i="94"/>
  <c r="AL164" i="94"/>
  <c r="BC164" i="94" s="1"/>
  <c r="Y164" i="94"/>
  <c r="AK164" i="94" s="1"/>
  <c r="BB164" i="94" s="1"/>
  <c r="BH355" i="94"/>
  <c r="BM332" i="94"/>
  <c r="Y346" i="94"/>
  <c r="AK346" i="94" s="1"/>
  <c r="BB346" i="94" s="1"/>
  <c r="AL346" i="94"/>
  <c r="BC346" i="94" s="1"/>
  <c r="AN328" i="94"/>
  <c r="BE328" i="94" s="1"/>
  <c r="BN328" i="94" s="1"/>
  <c r="AJ379" i="94"/>
  <c r="U379" i="94" s="1"/>
  <c r="AN365" i="94"/>
  <c r="BE365" i="94" s="1"/>
  <c r="BN365" i="94" s="1"/>
  <c r="AJ422" i="94"/>
  <c r="U422" i="94" s="1"/>
  <c r="Y423" i="94"/>
  <c r="AK423" i="94" s="1"/>
  <c r="BB423" i="94" s="1"/>
  <c r="AL423" i="94"/>
  <c r="BC423" i="94" s="1"/>
  <c r="CB490" i="94"/>
  <c r="CC490" i="94" s="1"/>
  <c r="BP490" i="94"/>
  <c r="BQ490" i="94" s="1"/>
  <c r="BY490" i="94"/>
  <c r="BZ490" i="94" s="1"/>
  <c r="BV490" i="94"/>
  <c r="BW490" i="94" s="1"/>
  <c r="BS490" i="94"/>
  <c r="BT490" i="94" s="1"/>
  <c r="AM491" i="94"/>
  <c r="BD491" i="94" s="1"/>
  <c r="BG507" i="94"/>
  <c r="BJ507" i="94" s="1"/>
  <c r="CH506" i="94"/>
  <c r="AT507" i="94"/>
  <c r="AZ507" i="94"/>
  <c r="AB507" i="94"/>
  <c r="AH507" i="94"/>
  <c r="BK507" i="94"/>
  <c r="BI540" i="94"/>
  <c r="BJ540" i="94" s="1"/>
  <c r="BM540" i="94" s="1"/>
  <c r="AJ540" i="94"/>
  <c r="U540" i="94" s="1"/>
  <c r="AN531" i="94"/>
  <c r="BE531" i="94" s="1"/>
  <c r="BN531" i="94" s="1"/>
  <c r="BM551" i="94"/>
  <c r="BM698" i="94"/>
  <c r="AM659" i="94"/>
  <c r="BD659" i="94" s="1"/>
  <c r="Y658" i="94"/>
  <c r="AK658" i="94" s="1"/>
  <c r="BB658" i="94" s="1"/>
  <c r="AL658" i="94"/>
  <c r="BC658" i="94" s="1"/>
  <c r="BH658" i="94"/>
  <c r="AL659" i="94"/>
  <c r="BC659" i="94" s="1"/>
  <c r="Y659" i="94"/>
  <c r="AK659" i="94" s="1"/>
  <c r="BB659" i="94" s="1"/>
  <c r="AJ674" i="94"/>
  <c r="U674" i="94" s="1"/>
  <c r="Y675" i="94"/>
  <c r="AK675" i="94" s="1"/>
  <c r="BB675" i="94" s="1"/>
  <c r="AL675" i="94"/>
  <c r="BC675" i="94" s="1"/>
  <c r="AN647" i="94"/>
  <c r="BE647" i="94" s="1"/>
  <c r="BN647" i="94" s="1"/>
  <c r="BJ712" i="94"/>
  <c r="Y712" i="94"/>
  <c r="AK712" i="94" s="1"/>
  <c r="BB712" i="94" s="1"/>
  <c r="AL712" i="94"/>
  <c r="BC712" i="94" s="1"/>
  <c r="BM682" i="94"/>
  <c r="BI686" i="94"/>
  <c r="BJ686" i="94" s="1"/>
  <c r="BM686" i="94" s="1"/>
  <c r="BG747" i="94"/>
  <c r="BJ747" i="94" s="1"/>
  <c r="AJ747" i="94"/>
  <c r="U747" i="94" s="1"/>
  <c r="BH746" i="94"/>
  <c r="BM752" i="94"/>
  <c r="AJ758" i="94"/>
  <c r="U758" i="94" s="1"/>
  <c r="Y759" i="94"/>
  <c r="AK759" i="94" s="1"/>
  <c r="BB759" i="94" s="1"/>
  <c r="AL759" i="94"/>
  <c r="BC759" i="94" s="1"/>
  <c r="AM750" i="94"/>
  <c r="BD750" i="94" s="1"/>
  <c r="BM750" i="94" s="1"/>
  <c r="AJ751" i="94"/>
  <c r="U751" i="94" s="1"/>
  <c r="BJ799" i="94"/>
  <c r="AJ798" i="94"/>
  <c r="U798" i="94" s="1"/>
  <c r="BS799" i="94"/>
  <c r="BT799" i="94" s="1"/>
  <c r="CB799" i="94"/>
  <c r="CC799" i="94" s="1"/>
  <c r="BP799" i="94"/>
  <c r="BQ799" i="94" s="1"/>
  <c r="BV799" i="94"/>
  <c r="BW799" i="94" s="1"/>
  <c r="BY799" i="94"/>
  <c r="BZ799" i="94" s="1"/>
  <c r="AJ811" i="94"/>
  <c r="U811" i="94" s="1"/>
  <c r="Y816" i="94"/>
  <c r="AK816" i="94" s="1"/>
  <c r="BB816" i="94" s="1"/>
  <c r="AL816" i="94"/>
  <c r="BC816" i="94" s="1"/>
  <c r="AJ817" i="94"/>
  <c r="U817" i="94" s="1"/>
  <c r="AN848" i="94"/>
  <c r="BE848" i="94" s="1"/>
  <c r="BN848" i="94" s="1"/>
  <c r="AJ870" i="94"/>
  <c r="U870" i="94" s="1"/>
  <c r="AN860" i="94"/>
  <c r="BE860" i="94" s="1"/>
  <c r="BN860" i="94" s="1"/>
  <c r="AM892" i="94"/>
  <c r="BD892" i="94" s="1"/>
  <c r="BH893" i="94"/>
  <c r="AN913" i="94"/>
  <c r="BE913" i="94" s="1"/>
  <c r="BN913" i="94" s="1"/>
  <c r="BJ899" i="94"/>
  <c r="BM899" i="94" s="1"/>
  <c r="BY991" i="94"/>
  <c r="BZ991" i="94" s="1"/>
  <c r="CB991" i="94"/>
  <c r="CC991" i="94" s="1"/>
  <c r="BV991" i="94"/>
  <c r="BW991" i="94" s="1"/>
  <c r="BP991" i="94"/>
  <c r="BQ991" i="94" s="1"/>
  <c r="BS991" i="94"/>
  <c r="BT991" i="94" s="1"/>
  <c r="BH990" i="94"/>
  <c r="AM982" i="94"/>
  <c r="BD982" i="94" s="1"/>
  <c r="AM994" i="94"/>
  <c r="BD994" i="94" s="1"/>
  <c r="BM994" i="94" s="1"/>
  <c r="AL1001" i="94"/>
  <c r="BC1001" i="94" s="1"/>
  <c r="Y1001" i="94"/>
  <c r="AK1001" i="94" s="1"/>
  <c r="BB1001" i="94" s="1"/>
  <c r="AL251" i="94"/>
  <c r="BC251" i="94" s="1"/>
  <c r="Y251" i="94"/>
  <c r="AK251" i="94" s="1"/>
  <c r="BB251" i="94" s="1"/>
  <c r="AB251" i="94"/>
  <c r="AT251" i="94"/>
  <c r="BK251" i="94"/>
  <c r="AH251" i="94"/>
  <c r="AZ251" i="94"/>
  <c r="AN341" i="94"/>
  <c r="BE341" i="94" s="1"/>
  <c r="BN341" i="94" s="1"/>
  <c r="BD390" i="94"/>
  <c r="AN565" i="94"/>
  <c r="BE565" i="94" s="1"/>
  <c r="BN565" i="94" s="1"/>
  <c r="AN672" i="94"/>
  <c r="BE672" i="94" s="1"/>
  <c r="BN672" i="94" s="1"/>
  <c r="AT742" i="94"/>
  <c r="AZ742" i="94"/>
  <c r="AB742" i="94"/>
  <c r="BK742" i="94"/>
  <c r="AH742" i="94"/>
  <c r="Y839" i="94"/>
  <c r="AK839" i="94" s="1"/>
  <c r="BB839" i="94" s="1"/>
  <c r="AL839" i="94"/>
  <c r="BC839" i="94" s="1"/>
  <c r="BV838" i="94"/>
  <c r="BW838" i="94" s="1"/>
  <c r="BP838" i="94"/>
  <c r="BQ838" i="94" s="1"/>
  <c r="CB838" i="94"/>
  <c r="CC838" i="94" s="1"/>
  <c r="BY838" i="94"/>
  <c r="BZ838" i="94" s="1"/>
  <c r="BS838" i="94"/>
  <c r="BT838" i="94" s="1"/>
  <c r="L72" i="93"/>
  <c r="L90" i="93" s="1"/>
  <c r="G14" i="93"/>
  <c r="AC8" i="94"/>
  <c r="I35" i="93"/>
  <c r="I72" i="93" s="1"/>
  <c r="I90" i="93" s="1"/>
  <c r="G36" i="93"/>
  <c r="G73" i="93" s="1"/>
  <c r="G91" i="93" s="1"/>
  <c r="AN70" i="94"/>
  <c r="BE70" i="94" s="1"/>
  <c r="BN70" i="94" s="1"/>
  <c r="AN86" i="94"/>
  <c r="BE86" i="94" s="1"/>
  <c r="BN86" i="94" s="1"/>
  <c r="T109" i="94"/>
  <c r="CG109" i="94" s="1"/>
  <c r="CH109" i="94"/>
  <c r="BI97" i="94"/>
  <c r="BJ97" i="94" s="1"/>
  <c r="BM97" i="94" s="1"/>
  <c r="BH97" i="94"/>
  <c r="BH137" i="94"/>
  <c r="AB145" i="94"/>
  <c r="AT145" i="94"/>
  <c r="BK145" i="94"/>
  <c r="AH145" i="94"/>
  <c r="AZ145" i="94"/>
  <c r="BJ166" i="94"/>
  <c r="BM166" i="94" s="1"/>
  <c r="BD172" i="94"/>
  <c r="BM172" i="94" s="1"/>
  <c r="AZ172" i="94"/>
  <c r="AB172" i="94"/>
  <c r="AT172" i="94"/>
  <c r="BK172" i="94"/>
  <c r="AH172" i="94"/>
  <c r="AN229" i="94"/>
  <c r="BE229" i="94" s="1"/>
  <c r="BN229" i="94" s="1"/>
  <c r="AN268" i="94"/>
  <c r="BE268" i="94" s="1"/>
  <c r="BN268" i="94" s="1"/>
  <c r="AM323" i="94"/>
  <c r="BD323" i="94" s="1"/>
  <c r="BM323" i="94" s="1"/>
  <c r="BK322" i="94"/>
  <c r="AH322" i="94"/>
  <c r="AZ322" i="94"/>
  <c r="AB322" i="94"/>
  <c r="AT322" i="94"/>
  <c r="BY210" i="94"/>
  <c r="BZ210" i="94" s="1"/>
  <c r="BV210" i="94"/>
  <c r="BW210" i="94" s="1"/>
  <c r="BP210" i="94"/>
  <c r="BQ210" i="94" s="1"/>
  <c r="CB210" i="94"/>
  <c r="CC210" i="94" s="1"/>
  <c r="BS210" i="94"/>
  <c r="BT210" i="94" s="1"/>
  <c r="AM211" i="94"/>
  <c r="BD211" i="94" s="1"/>
  <c r="AM265" i="94"/>
  <c r="BD265" i="94" s="1"/>
  <c r="BM265" i="94" s="1"/>
  <c r="AN361" i="94"/>
  <c r="BE361" i="94" s="1"/>
  <c r="BN361" i="94" s="1"/>
  <c r="CH277" i="94"/>
  <c r="T277" i="94"/>
  <c r="CG277" i="94" s="1"/>
  <c r="CI277" i="94" s="1"/>
  <c r="CB286" i="94"/>
  <c r="CC286" i="94" s="1"/>
  <c r="BP286" i="94"/>
  <c r="BQ286" i="94" s="1"/>
  <c r="BY286" i="94"/>
  <c r="BZ286" i="94" s="1"/>
  <c r="BS286" i="94"/>
  <c r="BT286" i="94" s="1"/>
  <c r="BV286" i="94"/>
  <c r="BW286" i="94" s="1"/>
  <c r="BM365" i="94"/>
  <c r="AL474" i="94"/>
  <c r="BC474" i="94" s="1"/>
  <c r="Y474" i="94"/>
  <c r="AK474" i="94" s="1"/>
  <c r="BB474" i="94" s="1"/>
  <c r="AJ522" i="94"/>
  <c r="U522" i="94" s="1"/>
  <c r="AT523" i="94"/>
  <c r="AZ523" i="94"/>
  <c r="AB523" i="94"/>
  <c r="BK523" i="94"/>
  <c r="AH523" i="94"/>
  <c r="BI532" i="94"/>
  <c r="AT533" i="94"/>
  <c r="AB533" i="94"/>
  <c r="AZ533" i="94"/>
  <c r="BK533" i="94"/>
  <c r="AH533" i="94"/>
  <c r="BS549" i="94"/>
  <c r="BT549" i="94" s="1"/>
  <c r="BP549" i="94"/>
  <c r="BQ549" i="94" s="1"/>
  <c r="CB549" i="94"/>
  <c r="CC549" i="94" s="1"/>
  <c r="BV549" i="94"/>
  <c r="BW549" i="94" s="1"/>
  <c r="BY549" i="94"/>
  <c r="BZ549" i="94" s="1"/>
  <c r="BV548" i="94"/>
  <c r="BW548" i="94" s="1"/>
  <c r="BS548" i="94"/>
  <c r="BT548" i="94" s="1"/>
  <c r="BY548" i="94"/>
  <c r="BZ548" i="94" s="1"/>
  <c r="BP548" i="94"/>
  <c r="BQ548" i="94" s="1"/>
  <c r="CB548" i="94"/>
  <c r="CC548" i="94" s="1"/>
  <c r="AB576" i="94"/>
  <c r="AT576" i="94"/>
  <c r="BK576" i="94"/>
  <c r="AH576" i="94"/>
  <c r="AZ576" i="94"/>
  <c r="CB576" i="94"/>
  <c r="CC576" i="94" s="1"/>
  <c r="BP576" i="94"/>
  <c r="BQ576" i="94" s="1"/>
  <c r="BY576" i="94"/>
  <c r="BZ576" i="94" s="1"/>
  <c r="BV576" i="94"/>
  <c r="BW576" i="94" s="1"/>
  <c r="BS576" i="94"/>
  <c r="BT576" i="94" s="1"/>
  <c r="AM577" i="94"/>
  <c r="BD577" i="94" s="1"/>
  <c r="AN605" i="94"/>
  <c r="BE605" i="94" s="1"/>
  <c r="BN605" i="94" s="1"/>
  <c r="CH699" i="94"/>
  <c r="T699" i="94"/>
  <c r="CG699" i="94" s="1"/>
  <c r="AM723" i="94"/>
  <c r="BD723" i="94" s="1"/>
  <c r="BS722" i="94"/>
  <c r="BT722" i="94" s="1"/>
  <c r="BY722" i="94"/>
  <c r="BZ722" i="94" s="1"/>
  <c r="CB722" i="94"/>
  <c r="CC722" i="94" s="1"/>
  <c r="BV722" i="94"/>
  <c r="BW722" i="94" s="1"/>
  <c r="BP722" i="94"/>
  <c r="BQ722" i="94" s="1"/>
  <c r="Y788" i="94"/>
  <c r="AK788" i="94" s="1"/>
  <c r="BB788" i="94" s="1"/>
  <c r="AL788" i="94"/>
  <c r="BC788" i="94" s="1"/>
  <c r="BI789" i="94"/>
  <c r="BJ789" i="94" s="1"/>
  <c r="BM789" i="94" s="1"/>
  <c r="AJ819" i="94"/>
  <c r="U819" i="94" s="1"/>
  <c r="BH818" i="94"/>
  <c r="BK822" i="94"/>
  <c r="AH822" i="94"/>
  <c r="AZ822" i="94"/>
  <c r="AB822" i="94"/>
  <c r="AT822" i="94"/>
  <c r="BG822" i="94"/>
  <c r="BJ822" i="94" s="1"/>
  <c r="Y846" i="94"/>
  <c r="AK846" i="94" s="1"/>
  <c r="BB846" i="94" s="1"/>
  <c r="AL846" i="94"/>
  <c r="BC846" i="94" s="1"/>
  <c r="AJ846" i="94"/>
  <c r="U846" i="94" s="1"/>
  <c r="Y847" i="94"/>
  <c r="AK847" i="94" s="1"/>
  <c r="BB847" i="94" s="1"/>
  <c r="AL847" i="94"/>
  <c r="BC847" i="94" s="1"/>
  <c r="AM867" i="94"/>
  <c r="BD867" i="94" s="1"/>
  <c r="BS866" i="94"/>
  <c r="BT866" i="94" s="1"/>
  <c r="BY866" i="94"/>
  <c r="BZ866" i="94" s="1"/>
  <c r="BP866" i="94"/>
  <c r="BQ866" i="94" s="1"/>
  <c r="CB866" i="94"/>
  <c r="CC866" i="94" s="1"/>
  <c r="BV866" i="94"/>
  <c r="BW866" i="94" s="1"/>
  <c r="AT855" i="94"/>
  <c r="AZ855" i="94"/>
  <c r="AB855" i="94"/>
  <c r="BK855" i="94"/>
  <c r="AH855" i="94"/>
  <c r="AN912" i="94"/>
  <c r="BE912" i="94" s="1"/>
  <c r="BN912" i="94" s="1"/>
  <c r="BD890" i="94"/>
  <c r="BM890" i="94" s="1"/>
  <c r="AJ891" i="94"/>
  <c r="U891" i="94" s="1"/>
  <c r="AN888" i="94"/>
  <c r="BE888" i="94" s="1"/>
  <c r="BN888" i="94" s="1"/>
  <c r="AT936" i="94"/>
  <c r="BK936" i="94"/>
  <c r="AH936" i="94"/>
  <c r="AZ936" i="94"/>
  <c r="AB936" i="94"/>
  <c r="AJ969" i="94"/>
  <c r="U969" i="94" s="1"/>
  <c r="CH979" i="94"/>
  <c r="T979" i="94"/>
  <c r="CG979" i="94" s="1"/>
  <c r="BH980" i="94"/>
  <c r="BY132" i="94"/>
  <c r="BZ132" i="94" s="1"/>
  <c r="BS132" i="94"/>
  <c r="BT132" i="94" s="1"/>
  <c r="BP132" i="94"/>
  <c r="BQ132" i="94" s="1"/>
  <c r="CB132" i="94"/>
  <c r="CC132" i="94" s="1"/>
  <c r="BV132" i="94"/>
  <c r="BW132" i="94" s="1"/>
  <c r="BI132" i="94"/>
  <c r="AN706" i="94"/>
  <c r="BE706" i="94" s="1"/>
  <c r="BN706" i="94" s="1"/>
  <c r="BY784" i="94"/>
  <c r="BZ784" i="94" s="1"/>
  <c r="CB784" i="94"/>
  <c r="CC784" i="94" s="1"/>
  <c r="BV784" i="94"/>
  <c r="BW784" i="94" s="1"/>
  <c r="BS784" i="94"/>
  <c r="BT784" i="94" s="1"/>
  <c r="BP784" i="94"/>
  <c r="BQ784" i="94" s="1"/>
  <c r="AN34" i="94"/>
  <c r="BE34" i="94" s="1"/>
  <c r="BN34" i="94" s="1"/>
  <c r="BY17" i="94"/>
  <c r="BZ17" i="94" s="1"/>
  <c r="BV17" i="94"/>
  <c r="BW17" i="94" s="1"/>
  <c r="BS17" i="94"/>
  <c r="BT17" i="94" s="1"/>
  <c r="CB17" i="94"/>
  <c r="CC17" i="94" s="1"/>
  <c r="BP17" i="94"/>
  <c r="BQ17" i="94" s="1"/>
  <c r="T128" i="94"/>
  <c r="CG128" i="94" s="1"/>
  <c r="BG129" i="94"/>
  <c r="BJ129" i="94" s="1"/>
  <c r="AB129" i="94"/>
  <c r="AT129" i="94"/>
  <c r="AZ129" i="94"/>
  <c r="AH129" i="94"/>
  <c r="BK129" i="94"/>
  <c r="AN109" i="94"/>
  <c r="BE109" i="94" s="1"/>
  <c r="BN109" i="94" s="1"/>
  <c r="BJ121" i="94"/>
  <c r="AJ121" i="94"/>
  <c r="U121" i="94" s="1"/>
  <c r="AL121" i="94"/>
  <c r="BC121" i="94" s="1"/>
  <c r="Y121" i="94"/>
  <c r="AK121" i="94" s="1"/>
  <c r="BB121" i="94" s="1"/>
  <c r="AM121" i="94"/>
  <c r="BD121" i="94" s="1"/>
  <c r="AM197" i="94"/>
  <c r="BD197" i="94" s="1"/>
  <c r="CH180" i="94"/>
  <c r="CI180" i="94" s="1"/>
  <c r="BH192" i="94"/>
  <c r="CH195" i="94"/>
  <c r="T195" i="94"/>
  <c r="CG195" i="94" s="1"/>
  <c r="T224" i="94"/>
  <c r="CG224" i="94" s="1"/>
  <c r="BS225" i="94"/>
  <c r="BT225" i="94" s="1"/>
  <c r="BY225" i="94"/>
  <c r="BZ225" i="94" s="1"/>
  <c r="BV225" i="94"/>
  <c r="BW225" i="94" s="1"/>
  <c r="BP225" i="94"/>
  <c r="BQ225" i="94" s="1"/>
  <c r="CB225" i="94"/>
  <c r="CC225" i="94" s="1"/>
  <c r="BV224" i="94"/>
  <c r="BW224" i="94" s="1"/>
  <c r="BS224" i="94"/>
  <c r="BT224" i="94" s="1"/>
  <c r="CB224" i="94"/>
  <c r="CC224" i="94" s="1"/>
  <c r="BY224" i="94"/>
  <c r="BZ224" i="94" s="1"/>
  <c r="BP224" i="94"/>
  <c r="BQ224" i="94" s="1"/>
  <c r="AZ234" i="94"/>
  <c r="AH234" i="94"/>
  <c r="AB234" i="94"/>
  <c r="BK234" i="94"/>
  <c r="AT234" i="94"/>
  <c r="AJ259" i="94"/>
  <c r="U259" i="94" s="1"/>
  <c r="BY382" i="94"/>
  <c r="BZ382" i="94" s="1"/>
  <c r="BS382" i="94"/>
  <c r="BT382" i="94" s="1"/>
  <c r="BP382" i="94"/>
  <c r="BQ382" i="94" s="1"/>
  <c r="CB382" i="94"/>
  <c r="CC382" i="94" s="1"/>
  <c r="BV382" i="94"/>
  <c r="BW382" i="94" s="1"/>
  <c r="Y382" i="94"/>
  <c r="AK382" i="94" s="1"/>
  <c r="BB382" i="94" s="1"/>
  <c r="AL382" i="94"/>
  <c r="BC382" i="94" s="1"/>
  <c r="BH275" i="94"/>
  <c r="AZ274" i="94"/>
  <c r="BK274" i="94"/>
  <c r="AT274" i="94"/>
  <c r="AB274" i="94"/>
  <c r="AH274" i="94"/>
  <c r="BG274" i="94"/>
  <c r="BJ274" i="94" s="1"/>
  <c r="BM274" i="94" s="1"/>
  <c r="AJ274" i="94"/>
  <c r="U274" i="94" s="1"/>
  <c r="AZ438" i="94"/>
  <c r="AT438" i="94"/>
  <c r="BK438" i="94"/>
  <c r="AB438" i="94"/>
  <c r="AH438" i="94"/>
  <c r="BD438" i="94"/>
  <c r="Y438" i="94"/>
  <c r="AK438" i="94" s="1"/>
  <c r="BB438" i="94" s="1"/>
  <c r="AL438" i="94"/>
  <c r="BC438" i="94" s="1"/>
  <c r="AN479" i="94"/>
  <c r="BE479" i="94" s="1"/>
  <c r="BN479" i="94" s="1"/>
  <c r="AM499" i="94"/>
  <c r="BD499" i="94" s="1"/>
  <c r="BM499" i="94" s="1"/>
  <c r="BI502" i="94"/>
  <c r="BJ502" i="94" s="1"/>
  <c r="BV600" i="94"/>
  <c r="BW600" i="94" s="1"/>
  <c r="BS600" i="94"/>
  <c r="BT600" i="94" s="1"/>
  <c r="BP600" i="94"/>
  <c r="BQ600" i="94" s="1"/>
  <c r="BY600" i="94"/>
  <c r="BZ600" i="94" s="1"/>
  <c r="CB600" i="94"/>
  <c r="CC600" i="94" s="1"/>
  <c r="BG601" i="94"/>
  <c r="BI601" i="94"/>
  <c r="BS601" i="94"/>
  <c r="BT601" i="94" s="1"/>
  <c r="CB601" i="94"/>
  <c r="CC601" i="94" s="1"/>
  <c r="BP601" i="94"/>
  <c r="BQ601" i="94" s="1"/>
  <c r="BY601" i="94"/>
  <c r="BZ601" i="94" s="1"/>
  <c r="BV601" i="94"/>
  <c r="BW601" i="94" s="1"/>
  <c r="T612" i="94"/>
  <c r="CG612" i="94" s="1"/>
  <c r="AZ613" i="94"/>
  <c r="AB613" i="94"/>
  <c r="AH613" i="94"/>
  <c r="AT613" i="94"/>
  <c r="BK613" i="94"/>
  <c r="CH631" i="94"/>
  <c r="T631" i="94"/>
  <c r="CG631" i="94" s="1"/>
  <c r="BI660" i="94"/>
  <c r="AJ666" i="94"/>
  <c r="U666" i="94" s="1"/>
  <c r="Y667" i="94"/>
  <c r="AK667" i="94" s="1"/>
  <c r="BB667" i="94" s="1"/>
  <c r="AL667" i="94"/>
  <c r="BC667" i="94" s="1"/>
  <c r="AL719" i="94"/>
  <c r="BC719" i="94" s="1"/>
  <c r="Y719" i="94"/>
  <c r="AK719" i="94" s="1"/>
  <c r="BB719" i="94" s="1"/>
  <c r="T825" i="94"/>
  <c r="CG825" i="94" s="1"/>
  <c r="CH825" i="94"/>
  <c r="AN877" i="94"/>
  <c r="BE877" i="94" s="1"/>
  <c r="BN877" i="94" s="1"/>
  <c r="BK925" i="94"/>
  <c r="AH925" i="94"/>
  <c r="AT925" i="94"/>
  <c r="AB925" i="94"/>
  <c r="AZ925" i="94"/>
  <c r="AN946" i="94"/>
  <c r="BE946" i="94" s="1"/>
  <c r="BN946" i="94" s="1"/>
  <c r="AM965" i="94"/>
  <c r="BD965" i="94" s="1"/>
  <c r="T967" i="94"/>
  <c r="CG967" i="94" s="1"/>
  <c r="CH967" i="94"/>
  <c r="AN405" i="94"/>
  <c r="BE405" i="94" s="1"/>
  <c r="BN405" i="94" s="1"/>
  <c r="AJ628" i="94"/>
  <c r="U628" i="94" s="1"/>
  <c r="T123" i="94"/>
  <c r="CG123" i="94" s="1"/>
  <c r="CH123" i="94"/>
  <c r="BM187" i="94"/>
  <c r="BD298" i="94"/>
  <c r="Y298" i="94"/>
  <c r="AK298" i="94" s="1"/>
  <c r="BB298" i="94" s="1"/>
  <c r="AL298" i="94"/>
  <c r="BC298" i="94" s="1"/>
  <c r="BD330" i="94"/>
  <c r="BM330" i="94" s="1"/>
  <c r="Y330" i="94"/>
  <c r="AK330" i="94" s="1"/>
  <c r="BB330" i="94" s="1"/>
  <c r="AL330" i="94"/>
  <c r="BC330" i="94" s="1"/>
  <c r="AN364" i="94"/>
  <c r="BE364" i="94" s="1"/>
  <c r="BN364" i="94" s="1"/>
  <c r="BY415" i="94"/>
  <c r="BZ415" i="94" s="1"/>
  <c r="BV415" i="94"/>
  <c r="BW415" i="94" s="1"/>
  <c r="CB415" i="94"/>
  <c r="CC415" i="94" s="1"/>
  <c r="BP415" i="94"/>
  <c r="BQ415" i="94" s="1"/>
  <c r="BS415" i="94"/>
  <c r="BT415" i="94" s="1"/>
  <c r="AJ414" i="94"/>
  <c r="U414" i="94" s="1"/>
  <c r="Y415" i="94"/>
  <c r="AK415" i="94" s="1"/>
  <c r="BB415" i="94" s="1"/>
  <c r="AL415" i="94"/>
  <c r="BC415" i="94" s="1"/>
  <c r="AJ406" i="94"/>
  <c r="U406" i="94" s="1"/>
  <c r="Y407" i="94"/>
  <c r="AK407" i="94" s="1"/>
  <c r="BB407" i="94" s="1"/>
  <c r="AL407" i="94"/>
  <c r="BC407" i="94" s="1"/>
  <c r="AN397" i="94"/>
  <c r="BE397" i="94" s="1"/>
  <c r="BN397" i="94" s="1"/>
  <c r="AN521" i="94"/>
  <c r="BE521" i="94" s="1"/>
  <c r="BN521" i="94" s="1"/>
  <c r="AZ556" i="94"/>
  <c r="AT556" i="94"/>
  <c r="BK556" i="94"/>
  <c r="AH556" i="94"/>
  <c r="AB556" i="94"/>
  <c r="BD556" i="94"/>
  <c r="Y556" i="94"/>
  <c r="AK556" i="94" s="1"/>
  <c r="BB556" i="94" s="1"/>
  <c r="AL556" i="94"/>
  <c r="BC556" i="94" s="1"/>
  <c r="CH564" i="94"/>
  <c r="T564" i="94"/>
  <c r="CG564" i="94" s="1"/>
  <c r="BM573" i="94"/>
  <c r="AM545" i="94"/>
  <c r="BD545" i="94" s="1"/>
  <c r="CH595" i="94"/>
  <c r="CI595" i="94" s="1"/>
  <c r="AL595" i="94"/>
  <c r="BC595" i="94" s="1"/>
  <c r="Y595" i="94"/>
  <c r="AK595" i="94" s="1"/>
  <c r="BB595" i="94" s="1"/>
  <c r="AT594" i="94"/>
  <c r="BK594" i="94"/>
  <c r="AH594" i="94"/>
  <c r="AZ594" i="94"/>
  <c r="AB594" i="94"/>
  <c r="BJ607" i="94"/>
  <c r="BD607" i="94"/>
  <c r="BM607" i="94" s="1"/>
  <c r="BJ630" i="94"/>
  <c r="BM630" i="94" s="1"/>
  <c r="CH633" i="94"/>
  <c r="T633" i="94"/>
  <c r="CG633" i="94" s="1"/>
  <c r="AL655" i="94"/>
  <c r="BC655" i="94" s="1"/>
  <c r="Y655" i="94"/>
  <c r="AK655" i="94" s="1"/>
  <c r="BB655" i="94" s="1"/>
  <c r="AJ711" i="94"/>
  <c r="U711" i="94" s="1"/>
  <c r="AN714" i="94"/>
  <c r="BE714" i="94" s="1"/>
  <c r="BN714" i="94" s="1"/>
  <c r="Y780" i="94"/>
  <c r="AK780" i="94" s="1"/>
  <c r="BB780" i="94" s="1"/>
  <c r="AL780" i="94"/>
  <c r="BC780" i="94" s="1"/>
  <c r="BG781" i="94"/>
  <c r="BJ781" i="94" s="1"/>
  <c r="AM805" i="94"/>
  <c r="BD805" i="94" s="1"/>
  <c r="AJ837" i="94"/>
  <c r="U837" i="94" s="1"/>
  <c r="AM837" i="94"/>
  <c r="BD837" i="94" s="1"/>
  <c r="BG836" i="94"/>
  <c r="BJ836" i="94" s="1"/>
  <c r="AN828" i="94"/>
  <c r="BE828" i="94" s="1"/>
  <c r="BN828" i="94" s="1"/>
  <c r="BE857" i="94"/>
  <c r="BN857" i="94" s="1"/>
  <c r="BS879" i="94"/>
  <c r="BT879" i="94" s="1"/>
  <c r="CB879" i="94"/>
  <c r="CC879" i="94" s="1"/>
  <c r="BP879" i="94"/>
  <c r="BQ879" i="94" s="1"/>
  <c r="BY879" i="94"/>
  <c r="BZ879" i="94" s="1"/>
  <c r="BV879" i="94"/>
  <c r="BW879" i="94" s="1"/>
  <c r="BS878" i="94"/>
  <c r="BT878" i="94" s="1"/>
  <c r="BY878" i="94"/>
  <c r="BZ878" i="94" s="1"/>
  <c r="CB878" i="94"/>
  <c r="CC878" i="94" s="1"/>
  <c r="BP878" i="94"/>
  <c r="BQ878" i="94" s="1"/>
  <c r="BV878" i="94"/>
  <c r="BW878" i="94" s="1"/>
  <c r="BV911" i="94"/>
  <c r="BW911" i="94" s="1"/>
  <c r="BY911" i="94"/>
  <c r="BZ911" i="94" s="1"/>
  <c r="BS911" i="94"/>
  <c r="BT911" i="94" s="1"/>
  <c r="BP911" i="94"/>
  <c r="BQ911" i="94" s="1"/>
  <c r="CB911" i="94"/>
  <c r="CC911" i="94" s="1"/>
  <c r="AM911" i="94"/>
  <c r="BD911" i="94" s="1"/>
  <c r="AL944" i="94"/>
  <c r="BC944" i="94" s="1"/>
  <c r="Y944" i="94"/>
  <c r="AK944" i="94" s="1"/>
  <c r="BB944" i="94" s="1"/>
  <c r="BM953" i="94"/>
  <c r="AL951" i="94"/>
  <c r="BC951" i="94" s="1"/>
  <c r="Y951" i="94"/>
  <c r="AK951" i="94" s="1"/>
  <c r="BB951" i="94" s="1"/>
  <c r="BM954" i="94"/>
  <c r="AZ1014" i="94"/>
  <c r="AB1014" i="94"/>
  <c r="AT1014" i="94"/>
  <c r="AH1014" i="94"/>
  <c r="BK1014" i="94"/>
  <c r="BD1014" i="94"/>
  <c r="AN99" i="94"/>
  <c r="BE99" i="94" s="1"/>
  <c r="BN99" i="94" s="1"/>
  <c r="AJ148" i="94"/>
  <c r="U148" i="94" s="1"/>
  <c r="BY148" i="94"/>
  <c r="BZ148" i="94" s="1"/>
  <c r="BS148" i="94"/>
  <c r="BT148" i="94" s="1"/>
  <c r="CB148" i="94"/>
  <c r="CC148" i="94" s="1"/>
  <c r="BP148" i="94"/>
  <c r="BQ148" i="94" s="1"/>
  <c r="BV148" i="94"/>
  <c r="BW148" i="94" s="1"/>
  <c r="BI148" i="94"/>
  <c r="CB302" i="94"/>
  <c r="CC302" i="94" s="1"/>
  <c r="BP302" i="94"/>
  <c r="BQ302" i="94" s="1"/>
  <c r="BY302" i="94"/>
  <c r="BZ302" i="94" s="1"/>
  <c r="BS302" i="94"/>
  <c r="BT302" i="94" s="1"/>
  <c r="BV302" i="94"/>
  <c r="BW302" i="94" s="1"/>
  <c r="BG302" i="94"/>
  <c r="AJ434" i="94"/>
  <c r="U434" i="94" s="1"/>
  <c r="BH435" i="94"/>
  <c r="BY25" i="94"/>
  <c r="BZ25" i="94" s="1"/>
  <c r="BV25" i="94"/>
  <c r="BW25" i="94" s="1"/>
  <c r="BS25" i="94"/>
  <c r="BT25" i="94" s="1"/>
  <c r="CB25" i="94"/>
  <c r="CC25" i="94" s="1"/>
  <c r="BP25" i="94"/>
  <c r="BQ25" i="94" s="1"/>
  <c r="AN31" i="94"/>
  <c r="BE31" i="94" s="1"/>
  <c r="BN31" i="94" s="1"/>
  <c r="BE55" i="94"/>
  <c r="BN55" i="94" s="1"/>
  <c r="AJ73" i="94"/>
  <c r="U73" i="94" s="1"/>
  <c r="CB72" i="94"/>
  <c r="CC72" i="94" s="1"/>
  <c r="BP72" i="94"/>
  <c r="BQ72" i="94" s="1"/>
  <c r="BY72" i="94"/>
  <c r="BZ72" i="94" s="1"/>
  <c r="BV72" i="94"/>
  <c r="BW72" i="94" s="1"/>
  <c r="BS72" i="94"/>
  <c r="BT72" i="94" s="1"/>
  <c r="AM73" i="94"/>
  <c r="BD73" i="94" s="1"/>
  <c r="BM73" i="94" s="1"/>
  <c r="BJ88" i="94"/>
  <c r="AJ88" i="94"/>
  <c r="U88" i="94" s="1"/>
  <c r="Y89" i="94"/>
  <c r="AK89" i="94" s="1"/>
  <c r="BB89" i="94" s="1"/>
  <c r="AL89" i="94"/>
  <c r="BC89" i="94" s="1"/>
  <c r="BG89" i="94"/>
  <c r="BJ89" i="94" s="1"/>
  <c r="Y200" i="94"/>
  <c r="AK200" i="94" s="1"/>
  <c r="BB200" i="94" s="1"/>
  <c r="AL200" i="94"/>
  <c r="BC200" i="94" s="1"/>
  <c r="BD200" i="94"/>
  <c r="BS201" i="94"/>
  <c r="BT201" i="94" s="1"/>
  <c r="BY201" i="94"/>
  <c r="BZ201" i="94" s="1"/>
  <c r="BV201" i="94"/>
  <c r="BW201" i="94" s="1"/>
  <c r="BP201" i="94"/>
  <c r="BQ201" i="94" s="1"/>
  <c r="CB201" i="94"/>
  <c r="CC201" i="94" s="1"/>
  <c r="BS200" i="94"/>
  <c r="BT200" i="94" s="1"/>
  <c r="BY200" i="94"/>
  <c r="BZ200" i="94" s="1"/>
  <c r="BV200" i="94"/>
  <c r="BW200" i="94" s="1"/>
  <c r="BP200" i="94"/>
  <c r="BQ200" i="94" s="1"/>
  <c r="CB200" i="94"/>
  <c r="CC200" i="94" s="1"/>
  <c r="AN139" i="94"/>
  <c r="BE139" i="94" s="1"/>
  <c r="BN139" i="94" s="1"/>
  <c r="BE171" i="94"/>
  <c r="BN171" i="94" s="1"/>
  <c r="AN402" i="94"/>
  <c r="BE402" i="94" s="1"/>
  <c r="BN402" i="94" s="1"/>
  <c r="BE340" i="94"/>
  <c r="BN340" i="94" s="1"/>
  <c r="AN358" i="94"/>
  <c r="BE358" i="94" s="1"/>
  <c r="BN358" i="94" s="1"/>
  <c r="T342" i="94"/>
  <c r="CG342" i="94" s="1"/>
  <c r="CH342" i="94"/>
  <c r="AJ339" i="94"/>
  <c r="U339" i="94" s="1"/>
  <c r="BM285" i="94"/>
  <c r="BJ363" i="94"/>
  <c r="BM363" i="94" s="1"/>
  <c r="AN421" i="94"/>
  <c r="BE421" i="94" s="1"/>
  <c r="BN421" i="94" s="1"/>
  <c r="AN463" i="94"/>
  <c r="BE463" i="94" s="1"/>
  <c r="BN463" i="94" s="1"/>
  <c r="AM482" i="94"/>
  <c r="BD482" i="94" s="1"/>
  <c r="BH598" i="94"/>
  <c r="Y598" i="94"/>
  <c r="AK598" i="94" s="1"/>
  <c r="BB598" i="94" s="1"/>
  <c r="AL598" i="94"/>
  <c r="BC598" i="94" s="1"/>
  <c r="BG598" i="94"/>
  <c r="BJ598" i="94" s="1"/>
  <c r="AN508" i="94"/>
  <c r="BE508" i="94" s="1"/>
  <c r="BN508" i="94" s="1"/>
  <c r="AM527" i="94"/>
  <c r="BD527" i="94" s="1"/>
  <c r="BM527" i="94" s="1"/>
  <c r="CH529" i="94"/>
  <c r="T529" i="94"/>
  <c r="CG529" i="94" s="1"/>
  <c r="AJ620" i="94"/>
  <c r="U620" i="94" s="1"/>
  <c r="BG560" i="94"/>
  <c r="BJ560" i="94" s="1"/>
  <c r="BM560" i="94" s="1"/>
  <c r="AT561" i="94"/>
  <c r="BK561" i="94"/>
  <c r="AH561" i="94"/>
  <c r="AZ561" i="94"/>
  <c r="AB561" i="94"/>
  <c r="AL560" i="94"/>
  <c r="BC560" i="94" s="1"/>
  <c r="Y560" i="94"/>
  <c r="AK560" i="94" s="1"/>
  <c r="BB560" i="94" s="1"/>
  <c r="AJ596" i="94"/>
  <c r="U596" i="94" s="1"/>
  <c r="BG597" i="94"/>
  <c r="BI597" i="94"/>
  <c r="AM596" i="94"/>
  <c r="BD596" i="94" s="1"/>
  <c r="BM596" i="94" s="1"/>
  <c r="AL597" i="94"/>
  <c r="BC597" i="94" s="1"/>
  <c r="Y597" i="94"/>
  <c r="AK597" i="94" s="1"/>
  <c r="BB597" i="94" s="1"/>
  <c r="CI575" i="94"/>
  <c r="BM582" i="94"/>
  <c r="Y602" i="94"/>
  <c r="AK602" i="94" s="1"/>
  <c r="BB602" i="94" s="1"/>
  <c r="AL602" i="94"/>
  <c r="BC602" i="94" s="1"/>
  <c r="BG602" i="94"/>
  <c r="BJ602" i="94" s="1"/>
  <c r="CH679" i="94"/>
  <c r="AM678" i="94"/>
  <c r="BD678" i="94" s="1"/>
  <c r="BM678" i="94" s="1"/>
  <c r="AB705" i="94"/>
  <c r="AT705" i="94"/>
  <c r="BK705" i="94"/>
  <c r="AH705" i="94"/>
  <c r="AZ705" i="94"/>
  <c r="AM705" i="94"/>
  <c r="BD705" i="94" s="1"/>
  <c r="BY703" i="94"/>
  <c r="BZ703" i="94" s="1"/>
  <c r="BV703" i="94"/>
  <c r="BW703" i="94" s="1"/>
  <c r="BS703" i="94"/>
  <c r="BT703" i="94" s="1"/>
  <c r="CB703" i="94"/>
  <c r="CC703" i="94" s="1"/>
  <c r="BP703" i="94"/>
  <c r="BQ703" i="94" s="1"/>
  <c r="BV702" i="94"/>
  <c r="BW702" i="94" s="1"/>
  <c r="BS702" i="94"/>
  <c r="BT702" i="94" s="1"/>
  <c r="CB702" i="94"/>
  <c r="CC702" i="94" s="1"/>
  <c r="BP702" i="94"/>
  <c r="BQ702" i="94" s="1"/>
  <c r="BY702" i="94"/>
  <c r="BZ702" i="94" s="1"/>
  <c r="BI702" i="94"/>
  <c r="BJ702" i="94" s="1"/>
  <c r="BM702" i="94" s="1"/>
  <c r="AN766" i="94"/>
  <c r="BE766" i="94" s="1"/>
  <c r="BN766" i="94" s="1"/>
  <c r="CB731" i="94"/>
  <c r="CC731" i="94" s="1"/>
  <c r="BP731" i="94"/>
  <c r="BQ731" i="94" s="1"/>
  <c r="BV731" i="94"/>
  <c r="BW731" i="94" s="1"/>
  <c r="BY731" i="94"/>
  <c r="BZ731" i="94" s="1"/>
  <c r="BS731" i="94"/>
  <c r="BT731" i="94" s="1"/>
  <c r="T814" i="94"/>
  <c r="CG814" i="94" s="1"/>
  <c r="CH814" i="94"/>
  <c r="BY830" i="94"/>
  <c r="BZ830" i="94" s="1"/>
  <c r="BV830" i="94"/>
  <c r="BW830" i="94" s="1"/>
  <c r="BS830" i="94"/>
  <c r="BT830" i="94" s="1"/>
  <c r="CB830" i="94"/>
  <c r="CC830" i="94" s="1"/>
  <c r="BP830" i="94"/>
  <c r="BQ830" i="94" s="1"/>
  <c r="AM831" i="94"/>
  <c r="BD831" i="94" s="1"/>
  <c r="AT863" i="94"/>
  <c r="AZ863" i="94"/>
  <c r="AB863" i="94"/>
  <c r="AH863" i="94"/>
  <c r="BK863" i="94"/>
  <c r="T916" i="94"/>
  <c r="CG916" i="94" s="1"/>
  <c r="BK917" i="94"/>
  <c r="AH917" i="94"/>
  <c r="AT917" i="94"/>
  <c r="AB917" i="94"/>
  <c r="AZ917" i="94"/>
  <c r="BG948" i="94"/>
  <c r="BM962" i="94"/>
  <c r="BI49" i="94"/>
  <c r="BJ49" i="94" s="1"/>
  <c r="AN168" i="94"/>
  <c r="BE168" i="94" s="1"/>
  <c r="BN168" i="94" s="1"/>
  <c r="CH300" i="94"/>
  <c r="T300" i="94"/>
  <c r="CG300" i="94" s="1"/>
  <c r="AB442" i="94"/>
  <c r="BK442" i="94"/>
  <c r="AH442" i="94"/>
  <c r="AZ442" i="94"/>
  <c r="AT442" i="94"/>
  <c r="AT443" i="94"/>
  <c r="BK443" i="94"/>
  <c r="AH443" i="94"/>
  <c r="AB443" i="94"/>
  <c r="AZ443" i="94"/>
  <c r="Y443" i="94"/>
  <c r="AK443" i="94" s="1"/>
  <c r="BB443" i="94" s="1"/>
  <c r="AL443" i="94"/>
  <c r="BC443" i="94" s="1"/>
  <c r="BG807" i="94"/>
  <c r="BJ807" i="94" s="1"/>
  <c r="BM807" i="94" s="1"/>
  <c r="AJ807" i="94"/>
  <c r="U807" i="94" s="1"/>
  <c r="Y844" i="94"/>
  <c r="AK844" i="94" s="1"/>
  <c r="BB844" i="94" s="1"/>
  <c r="AL844" i="94"/>
  <c r="BC844" i="94" s="1"/>
  <c r="AM844" i="94"/>
  <c r="BD844" i="94" s="1"/>
  <c r="AJ845" i="94"/>
  <c r="U845" i="94" s="1"/>
  <c r="BJ74" i="94"/>
  <c r="BM74" i="94" s="1"/>
  <c r="AL112" i="94"/>
  <c r="BC112" i="94" s="1"/>
  <c r="Y112" i="94"/>
  <c r="AK112" i="94" s="1"/>
  <c r="BB112" i="94" s="1"/>
  <c r="AN277" i="94"/>
  <c r="BE277" i="94" s="1"/>
  <c r="BN277" i="94" s="1"/>
  <c r="BM403" i="94"/>
  <c r="CB243" i="94"/>
  <c r="CC243" i="94" s="1"/>
  <c r="BP243" i="94"/>
  <c r="BQ243" i="94" s="1"/>
  <c r="BV243" i="94"/>
  <c r="BW243" i="94" s="1"/>
  <c r="BS243" i="94"/>
  <c r="BT243" i="94" s="1"/>
  <c r="BY243" i="94"/>
  <c r="BZ243" i="94" s="1"/>
  <c r="AL243" i="94"/>
  <c r="BC243" i="94" s="1"/>
  <c r="Y243" i="94"/>
  <c r="AK243" i="94" s="1"/>
  <c r="BB243" i="94" s="1"/>
  <c r="AT242" i="94"/>
  <c r="AZ242" i="94"/>
  <c r="AB242" i="94"/>
  <c r="AH242" i="94"/>
  <c r="BK242" i="94"/>
  <c r="AM242" i="94"/>
  <c r="BD242" i="94" s="1"/>
  <c r="AJ217" i="94"/>
  <c r="U217" i="94" s="1"/>
  <c r="AM217" i="94"/>
  <c r="BD217" i="94" s="1"/>
  <c r="BI217" i="94"/>
  <c r="BJ217" i="94" s="1"/>
  <c r="BM319" i="94"/>
  <c r="BE308" i="94"/>
  <c r="BN308" i="94" s="1"/>
  <c r="AN411" i="94"/>
  <c r="BE411" i="94" s="1"/>
  <c r="BN411" i="94" s="1"/>
  <c r="AM447" i="94"/>
  <c r="BD447" i="94" s="1"/>
  <c r="AJ446" i="94"/>
  <c r="U446" i="94" s="1"/>
  <c r="AL537" i="94"/>
  <c r="BC537" i="94" s="1"/>
  <c r="Y537" i="94"/>
  <c r="AK537" i="94" s="1"/>
  <c r="BB537" i="94" s="1"/>
  <c r="BM493" i="94"/>
  <c r="AJ519" i="94"/>
  <c r="U519" i="94" s="1"/>
  <c r="AB519" i="94"/>
  <c r="AT519" i="94"/>
  <c r="AZ519" i="94"/>
  <c r="AH519" i="94"/>
  <c r="BK519" i="94"/>
  <c r="BI609" i="94"/>
  <c r="BJ609" i="94" s="1"/>
  <c r="AL609" i="94"/>
  <c r="BC609" i="94" s="1"/>
  <c r="Y609" i="94"/>
  <c r="AK609" i="94" s="1"/>
  <c r="BB609" i="94" s="1"/>
  <c r="BI585" i="94"/>
  <c r="BJ585" i="94" s="1"/>
  <c r="BM585" i="94" s="1"/>
  <c r="BH585" i="94"/>
  <c r="BG625" i="94"/>
  <c r="T624" i="94"/>
  <c r="CG624" i="94" s="1"/>
  <c r="AM625" i="94"/>
  <c r="BD625" i="94" s="1"/>
  <c r="AB625" i="94"/>
  <c r="AT625" i="94"/>
  <c r="AZ625" i="94"/>
  <c r="AH625" i="94"/>
  <c r="BK625" i="94"/>
  <c r="AN630" i="94"/>
  <c r="BE630" i="94" s="1"/>
  <c r="BN630" i="94" s="1"/>
  <c r="AN604" i="94"/>
  <c r="BE604" i="94" s="1"/>
  <c r="BN604" i="94" s="1"/>
  <c r="CH662" i="94"/>
  <c r="T662" i="94"/>
  <c r="CG662" i="94" s="1"/>
  <c r="Y694" i="94"/>
  <c r="AK694" i="94" s="1"/>
  <c r="BB694" i="94" s="1"/>
  <c r="AL694" i="94"/>
  <c r="BC694" i="94" s="1"/>
  <c r="BY695" i="94"/>
  <c r="BZ695" i="94" s="1"/>
  <c r="BS695" i="94"/>
  <c r="BT695" i="94" s="1"/>
  <c r="CB695" i="94"/>
  <c r="CC695" i="94" s="1"/>
  <c r="BV695" i="94"/>
  <c r="BW695" i="94" s="1"/>
  <c r="BP695" i="94"/>
  <c r="BQ695" i="94" s="1"/>
  <c r="BV694" i="94"/>
  <c r="BW694" i="94" s="1"/>
  <c r="BS694" i="94"/>
  <c r="BT694" i="94" s="1"/>
  <c r="CB694" i="94"/>
  <c r="CC694" i="94" s="1"/>
  <c r="BY694" i="94"/>
  <c r="BZ694" i="94" s="1"/>
  <c r="BP694" i="94"/>
  <c r="BQ694" i="94" s="1"/>
  <c r="T732" i="94"/>
  <c r="CG732" i="94" s="1"/>
  <c r="CH732" i="94"/>
  <c r="BH716" i="94"/>
  <c r="BS717" i="94"/>
  <c r="BT717" i="94" s="1"/>
  <c r="BY717" i="94"/>
  <c r="BZ717" i="94" s="1"/>
  <c r="BV717" i="94"/>
  <c r="BW717" i="94" s="1"/>
  <c r="BP717" i="94"/>
  <c r="BQ717" i="94" s="1"/>
  <c r="CB717" i="94"/>
  <c r="CC717" i="94" s="1"/>
  <c r="AT727" i="94"/>
  <c r="AZ727" i="94"/>
  <c r="AB727" i="94"/>
  <c r="AH727" i="94"/>
  <c r="BK727" i="94"/>
  <c r="AL735" i="94"/>
  <c r="BC735" i="94" s="1"/>
  <c r="Y735" i="94"/>
  <c r="AK735" i="94" s="1"/>
  <c r="BB735" i="94" s="1"/>
  <c r="BY734" i="94"/>
  <c r="BZ734" i="94" s="1"/>
  <c r="BS734" i="94"/>
  <c r="BT734" i="94" s="1"/>
  <c r="CB734" i="94"/>
  <c r="CC734" i="94" s="1"/>
  <c r="BV734" i="94"/>
  <c r="BW734" i="94" s="1"/>
  <c r="BP734" i="94"/>
  <c r="BQ734" i="94" s="1"/>
  <c r="BI734" i="94"/>
  <c r="BJ734" i="94" s="1"/>
  <c r="CH757" i="94"/>
  <c r="T757" i="94"/>
  <c r="CG757" i="94" s="1"/>
  <c r="T768" i="94"/>
  <c r="CG768" i="94" s="1"/>
  <c r="AZ769" i="94"/>
  <c r="AB769" i="94"/>
  <c r="BK769" i="94"/>
  <c r="AH769" i="94"/>
  <c r="AT769" i="94"/>
  <c r="AN782" i="94"/>
  <c r="BE782" i="94" s="1"/>
  <c r="BN782" i="94" s="1"/>
  <c r="BK896" i="94"/>
  <c r="AH896" i="94"/>
  <c r="AZ896" i="94"/>
  <c r="AB896" i="94"/>
  <c r="AT896" i="94"/>
  <c r="BH897" i="94"/>
  <c r="BH896" i="94"/>
  <c r="AT940" i="94"/>
  <c r="BK940" i="94"/>
  <c r="AH940" i="94"/>
  <c r="AZ940" i="94"/>
  <c r="AB940" i="94"/>
  <c r="AM940" i="94"/>
  <c r="BD940" i="94" s="1"/>
  <c r="AN985" i="94"/>
  <c r="BE985" i="94" s="1"/>
  <c r="BN985" i="94" s="1"/>
  <c r="AN996" i="94"/>
  <c r="BE996" i="94" s="1"/>
  <c r="BN996" i="94" s="1"/>
  <c r="AN1004" i="94"/>
  <c r="BE1004" i="94" s="1"/>
  <c r="BN1004" i="94" s="1"/>
  <c r="Y32" i="94"/>
  <c r="AK32" i="94" s="1"/>
  <c r="BB32" i="94" s="1"/>
  <c r="AL32" i="94"/>
  <c r="BC32" i="94" s="1"/>
  <c r="AT515" i="94"/>
  <c r="AZ515" i="94"/>
  <c r="AB515" i="94"/>
  <c r="BK515" i="94"/>
  <c r="AH515" i="94"/>
  <c r="AB797" i="94"/>
  <c r="BK797" i="94"/>
  <c r="AH797" i="94"/>
  <c r="AT797" i="94"/>
  <c r="AZ797" i="94"/>
  <c r="BY992" i="94"/>
  <c r="BZ992" i="94" s="1"/>
  <c r="BS992" i="94"/>
  <c r="BT992" i="94" s="1"/>
  <c r="BP992" i="94"/>
  <c r="BQ992" i="94" s="1"/>
  <c r="CB992" i="94"/>
  <c r="CC992" i="94" s="1"/>
  <c r="BV992" i="94"/>
  <c r="BW992" i="94" s="1"/>
  <c r="CI1013" i="94"/>
  <c r="CI555" i="94"/>
  <c r="BG901" i="94"/>
  <c r="BJ901" i="94" s="1"/>
  <c r="AZ918" i="94"/>
  <c r="AH918" i="94"/>
  <c r="BK918" i="94"/>
  <c r="AT918" i="94"/>
  <c r="AB918" i="94"/>
  <c r="CI84" i="94"/>
  <c r="CI426" i="94"/>
  <c r="CI463" i="94"/>
  <c r="CI543" i="94"/>
  <c r="AL883" i="94"/>
  <c r="BC883" i="94" s="1"/>
  <c r="Y883" i="94"/>
  <c r="AK883" i="94" s="1"/>
  <c r="BB883" i="94" s="1"/>
  <c r="CI638" i="94"/>
  <c r="AM974" i="94"/>
  <c r="BD974" i="94" s="1"/>
  <c r="CI60" i="94"/>
  <c r="CI573" i="94"/>
  <c r="CI53" i="94"/>
  <c r="BH208" i="94"/>
  <c r="Y398" i="94"/>
  <c r="AK398" i="94" s="1"/>
  <c r="BB398" i="94" s="1"/>
  <c r="AL398" i="94"/>
  <c r="BC398" i="94" s="1"/>
  <c r="AT431" i="94"/>
  <c r="AH431" i="94"/>
  <c r="AZ431" i="94"/>
  <c r="AB431" i="94"/>
  <c r="BK431" i="94"/>
  <c r="CH868" i="94"/>
  <c r="T868" i="94"/>
  <c r="CG868" i="94" s="1"/>
  <c r="BY961" i="94"/>
  <c r="BZ961" i="94" s="1"/>
  <c r="BS961" i="94"/>
  <c r="BT961" i="94" s="1"/>
  <c r="BP961" i="94"/>
  <c r="BQ961" i="94" s="1"/>
  <c r="CB961" i="94"/>
  <c r="CC961" i="94" s="1"/>
  <c r="BV961" i="94"/>
  <c r="BW961" i="94" s="1"/>
  <c r="BV999" i="94"/>
  <c r="BW999" i="94" s="1"/>
  <c r="BS999" i="94"/>
  <c r="BT999" i="94" s="1"/>
  <c r="CB999" i="94"/>
  <c r="CC999" i="94" s="1"/>
  <c r="BY999" i="94"/>
  <c r="BZ999" i="94" s="1"/>
  <c r="BP999" i="94"/>
  <c r="BQ999" i="94" s="1"/>
  <c r="BV368" i="94"/>
  <c r="BW368" i="94" s="1"/>
  <c r="CB368" i="94"/>
  <c r="CC368" i="94" s="1"/>
  <c r="BY368" i="94"/>
  <c r="BZ368" i="94" s="1"/>
  <c r="BS368" i="94"/>
  <c r="BT368" i="94" s="1"/>
  <c r="BP368" i="94"/>
  <c r="BQ368" i="94" s="1"/>
  <c r="BM81" i="94"/>
  <c r="BJ267" i="94"/>
  <c r="BM267" i="94" s="1"/>
  <c r="CH416" i="94"/>
  <c r="T416" i="94"/>
  <c r="CG416" i="94" s="1"/>
  <c r="BG687" i="94"/>
  <c r="BJ687" i="94" s="1"/>
  <c r="BM687" i="94" s="1"/>
  <c r="AL747" i="94"/>
  <c r="BC747" i="94" s="1"/>
  <c r="Y747" i="94"/>
  <c r="AK747" i="94" s="1"/>
  <c r="BB747" i="94" s="1"/>
  <c r="BJ798" i="94"/>
  <c r="BS957" i="94"/>
  <c r="BT957" i="94" s="1"/>
  <c r="CB957" i="94"/>
  <c r="CC957" i="94" s="1"/>
  <c r="BP957" i="94"/>
  <c r="BQ957" i="94" s="1"/>
  <c r="BY957" i="94"/>
  <c r="BZ957" i="94" s="1"/>
  <c r="BV957" i="94"/>
  <c r="BW957" i="94" s="1"/>
  <c r="AT250" i="94"/>
  <c r="AZ250" i="94"/>
  <c r="AB250" i="94"/>
  <c r="BK250" i="94"/>
  <c r="AH250" i="94"/>
  <c r="G52" i="93"/>
  <c r="BA8" i="94"/>
  <c r="BJ210" i="94"/>
  <c r="BV855" i="94"/>
  <c r="BW855" i="94" s="1"/>
  <c r="CB855" i="94"/>
  <c r="CC855" i="94" s="1"/>
  <c r="BP855" i="94"/>
  <c r="BQ855" i="94" s="1"/>
  <c r="BY855" i="94"/>
  <c r="BZ855" i="94" s="1"/>
  <c r="BS855" i="94"/>
  <c r="BT855" i="94" s="1"/>
  <c r="BS968" i="94"/>
  <c r="BT968" i="94" s="1"/>
  <c r="CB968" i="94"/>
  <c r="CC968" i="94" s="1"/>
  <c r="BP968" i="94"/>
  <c r="BQ968" i="94" s="1"/>
  <c r="BY968" i="94"/>
  <c r="BZ968" i="94" s="1"/>
  <c r="BV968" i="94"/>
  <c r="BW968" i="94" s="1"/>
  <c r="AL140" i="94"/>
  <c r="BC140" i="94" s="1"/>
  <c r="Y140" i="94"/>
  <c r="AK140" i="94" s="1"/>
  <c r="BB140" i="94" s="1"/>
  <c r="BI181" i="94"/>
  <c r="BJ181" i="94" s="1"/>
  <c r="CB235" i="94"/>
  <c r="CC235" i="94" s="1"/>
  <c r="BP235" i="94"/>
  <c r="BQ235" i="94" s="1"/>
  <c r="BV235" i="94"/>
  <c r="BW235" i="94" s="1"/>
  <c r="BS235" i="94"/>
  <c r="BT235" i="94" s="1"/>
  <c r="BY235" i="94"/>
  <c r="BZ235" i="94" s="1"/>
  <c r="CH275" i="94"/>
  <c r="CB661" i="94"/>
  <c r="CC661" i="94" s="1"/>
  <c r="BP661" i="94"/>
  <c r="BQ661" i="94" s="1"/>
  <c r="BY661" i="94"/>
  <c r="BZ661" i="94" s="1"/>
  <c r="BV661" i="94"/>
  <c r="BW661" i="94" s="1"/>
  <c r="BS661" i="94"/>
  <c r="BT661" i="94" s="1"/>
  <c r="BY407" i="94"/>
  <c r="BZ407" i="94" s="1"/>
  <c r="BV407" i="94"/>
  <c r="BW407" i="94" s="1"/>
  <c r="CB407" i="94"/>
  <c r="CC407" i="94" s="1"/>
  <c r="BP407" i="94"/>
  <c r="BQ407" i="94" s="1"/>
  <c r="BS407" i="94"/>
  <c r="BT407" i="94" s="1"/>
  <c r="BK826" i="94"/>
  <c r="AH826" i="94"/>
  <c r="AB826" i="94"/>
  <c r="AZ826" i="94"/>
  <c r="AT826" i="94"/>
  <c r="AT827" i="94"/>
  <c r="AB827" i="94"/>
  <c r="AZ827" i="94"/>
  <c r="BK827" i="94"/>
  <c r="AH827" i="94"/>
  <c r="Y878" i="94"/>
  <c r="AK878" i="94" s="1"/>
  <c r="BB878" i="94" s="1"/>
  <c r="AL878" i="94"/>
  <c r="BC878" i="94" s="1"/>
  <c r="AT25" i="94"/>
  <c r="BK25" i="94"/>
  <c r="AH25" i="94"/>
  <c r="AZ25" i="94"/>
  <c r="AB25" i="94"/>
  <c r="AB483" i="94"/>
  <c r="AT483" i="94"/>
  <c r="BK483" i="94"/>
  <c r="AH483" i="94"/>
  <c r="AZ483" i="94"/>
  <c r="BS510" i="94"/>
  <c r="BT510" i="94" s="1"/>
  <c r="BY510" i="94"/>
  <c r="BZ510" i="94" s="1"/>
  <c r="CB510" i="94"/>
  <c r="CC510" i="94" s="1"/>
  <c r="BV510" i="94"/>
  <c r="BW510" i="94" s="1"/>
  <c r="BP510" i="94"/>
  <c r="BQ510" i="94" s="1"/>
  <c r="Y917" i="94"/>
  <c r="AK917" i="94" s="1"/>
  <c r="BB917" i="94" s="1"/>
  <c r="AL917" i="94"/>
  <c r="BC917" i="94" s="1"/>
  <c r="BH844" i="94"/>
  <c r="BV727" i="94"/>
  <c r="BW727" i="94" s="1"/>
  <c r="CB727" i="94"/>
  <c r="CC727" i="94" s="1"/>
  <c r="BP727" i="94"/>
  <c r="BQ727" i="94" s="1"/>
  <c r="BY727" i="94"/>
  <c r="BZ727" i="94" s="1"/>
  <c r="BS727" i="94"/>
  <c r="BT727" i="94" s="1"/>
  <c r="BM888" i="94"/>
  <c r="AJ941" i="94"/>
  <c r="U941" i="94" s="1"/>
  <c r="T127" i="94"/>
  <c r="CG127" i="94" s="1"/>
  <c r="CH127" i="94"/>
  <c r="AN30" i="94"/>
  <c r="BE30" i="94" s="1"/>
  <c r="BN30" i="94" s="1"/>
  <c r="AB104" i="94"/>
  <c r="AT104" i="94"/>
  <c r="BK104" i="94"/>
  <c r="AH104" i="94"/>
  <c r="AZ104" i="94"/>
  <c r="AL104" i="94"/>
  <c r="BC104" i="94" s="1"/>
  <c r="Y104" i="94"/>
  <c r="AK104" i="94" s="1"/>
  <c r="BB104" i="94" s="1"/>
  <c r="BJ150" i="94"/>
  <c r="BM150" i="94" s="1"/>
  <c r="AM156" i="94"/>
  <c r="BD156" i="94" s="1"/>
  <c r="BM156" i="94" s="1"/>
  <c r="AZ156" i="94"/>
  <c r="AB156" i="94"/>
  <c r="AT156" i="94"/>
  <c r="BK156" i="94"/>
  <c r="AH156" i="94"/>
  <c r="T213" i="94"/>
  <c r="CG213" i="94" s="1"/>
  <c r="CH213" i="94"/>
  <c r="AL208" i="94"/>
  <c r="BC208" i="94" s="1"/>
  <c r="Y208" i="94"/>
  <c r="AK208" i="94" s="1"/>
  <c r="BB208" i="94" s="1"/>
  <c r="AM208" i="94"/>
  <c r="BD208" i="94" s="1"/>
  <c r="BS209" i="94"/>
  <c r="BT209" i="94" s="1"/>
  <c r="BY209" i="94"/>
  <c r="BZ209" i="94" s="1"/>
  <c r="BV209" i="94"/>
  <c r="BW209" i="94" s="1"/>
  <c r="BP209" i="94"/>
  <c r="BQ209" i="94" s="1"/>
  <c r="CB209" i="94"/>
  <c r="CC209" i="94" s="1"/>
  <c r="BV208" i="94"/>
  <c r="BW208" i="94" s="1"/>
  <c r="BS208" i="94"/>
  <c r="BT208" i="94" s="1"/>
  <c r="CB208" i="94"/>
  <c r="CC208" i="94" s="1"/>
  <c r="BY208" i="94"/>
  <c r="BZ208" i="94" s="1"/>
  <c r="BP208" i="94"/>
  <c r="BQ208" i="94" s="1"/>
  <c r="BG218" i="94"/>
  <c r="BJ218" i="94" s="1"/>
  <c r="AT399" i="94"/>
  <c r="BK399" i="94"/>
  <c r="AH399" i="94"/>
  <c r="AZ399" i="94"/>
  <c r="AB399" i="94"/>
  <c r="BD399" i="94"/>
  <c r="BM399" i="94" s="1"/>
  <c r="Y291" i="94"/>
  <c r="AK291" i="94" s="1"/>
  <c r="BB291" i="94" s="1"/>
  <c r="AL291" i="94"/>
  <c r="BC291" i="94" s="1"/>
  <c r="BJ314" i="94"/>
  <c r="BK374" i="94"/>
  <c r="AH374" i="94"/>
  <c r="AT374" i="94"/>
  <c r="AZ374" i="94"/>
  <c r="AB374" i="94"/>
  <c r="AM375" i="94"/>
  <c r="BD375" i="94" s="1"/>
  <c r="BM375" i="94" s="1"/>
  <c r="BY283" i="94"/>
  <c r="BZ283" i="94" s="1"/>
  <c r="BV283" i="94"/>
  <c r="BW283" i="94" s="1"/>
  <c r="BS283" i="94"/>
  <c r="BT283" i="94" s="1"/>
  <c r="BP283" i="94"/>
  <c r="BQ283" i="94" s="1"/>
  <c r="CB283" i="94"/>
  <c r="CC283" i="94" s="1"/>
  <c r="Y283" i="94"/>
  <c r="AK283" i="94" s="1"/>
  <c r="BB283" i="94" s="1"/>
  <c r="AL283" i="94"/>
  <c r="BC283" i="94" s="1"/>
  <c r="BV282" i="94"/>
  <c r="BW282" i="94" s="1"/>
  <c r="BS282" i="94"/>
  <c r="BT282" i="94" s="1"/>
  <c r="BY282" i="94"/>
  <c r="BZ282" i="94" s="1"/>
  <c r="CB282" i="94"/>
  <c r="CC282" i="94" s="1"/>
  <c r="BP282" i="94"/>
  <c r="BQ282" i="94" s="1"/>
  <c r="BV431" i="94"/>
  <c r="BW431" i="94" s="1"/>
  <c r="BS431" i="94"/>
  <c r="BT431" i="94" s="1"/>
  <c r="BP431" i="94"/>
  <c r="BQ431" i="94" s="1"/>
  <c r="CB431" i="94"/>
  <c r="CC431" i="94" s="1"/>
  <c r="BY431" i="94"/>
  <c r="BZ431" i="94" s="1"/>
  <c r="AN271" i="94"/>
  <c r="BE271" i="94" s="1"/>
  <c r="BN271" i="94" s="1"/>
  <c r="BM393" i="94"/>
  <c r="AM295" i="94"/>
  <c r="BD295" i="94" s="1"/>
  <c r="BS295" i="94"/>
  <c r="BT295" i="94" s="1"/>
  <c r="BY295" i="94"/>
  <c r="BZ295" i="94" s="1"/>
  <c r="CB295" i="94"/>
  <c r="CC295" i="94" s="1"/>
  <c r="BV295" i="94"/>
  <c r="BW295" i="94" s="1"/>
  <c r="BP295" i="94"/>
  <c r="BQ295" i="94" s="1"/>
  <c r="AM371" i="94"/>
  <c r="BD371" i="94" s="1"/>
  <c r="BH371" i="94"/>
  <c r="BJ466" i="94"/>
  <c r="BM466" i="94" s="1"/>
  <c r="AL466" i="94"/>
  <c r="BC466" i="94" s="1"/>
  <c r="Y466" i="94"/>
  <c r="AK466" i="94" s="1"/>
  <c r="BB466" i="94" s="1"/>
  <c r="AN517" i="94"/>
  <c r="BE517" i="94" s="1"/>
  <c r="BN517" i="94" s="1"/>
  <c r="T551" i="94"/>
  <c r="CG551" i="94" s="1"/>
  <c r="CH551" i="94"/>
  <c r="AB552" i="94"/>
  <c r="BK552" i="94"/>
  <c r="AH552" i="94"/>
  <c r="AZ552" i="94"/>
  <c r="AT552" i="94"/>
  <c r="AT553" i="94"/>
  <c r="BK553" i="94"/>
  <c r="AH553" i="94"/>
  <c r="AZ553" i="94"/>
  <c r="AB553" i="94"/>
  <c r="Y553" i="94"/>
  <c r="AK553" i="94" s="1"/>
  <c r="BB553" i="94" s="1"/>
  <c r="AL553" i="94"/>
  <c r="BC553" i="94" s="1"/>
  <c r="BJ593" i="94"/>
  <c r="BM593" i="94" s="1"/>
  <c r="AN652" i="94"/>
  <c r="BE652" i="94" s="1"/>
  <c r="BN652" i="94" s="1"/>
  <c r="AN657" i="94"/>
  <c r="BE657" i="94" s="1"/>
  <c r="BN657" i="94" s="1"/>
  <c r="AJ738" i="94"/>
  <c r="U738" i="94" s="1"/>
  <c r="CB739" i="94"/>
  <c r="CC739" i="94" s="1"/>
  <c r="BP739" i="94"/>
  <c r="BQ739" i="94" s="1"/>
  <c r="BV739" i="94"/>
  <c r="BW739" i="94" s="1"/>
  <c r="BS739" i="94"/>
  <c r="BT739" i="94" s="1"/>
  <c r="BY739" i="94"/>
  <c r="BZ739" i="94" s="1"/>
  <c r="AM739" i="94"/>
  <c r="BD739" i="94" s="1"/>
  <c r="BS738" i="94"/>
  <c r="BT738" i="94" s="1"/>
  <c r="BY738" i="94"/>
  <c r="BZ738" i="94" s="1"/>
  <c r="BV738" i="94"/>
  <c r="BW738" i="94" s="1"/>
  <c r="BP738" i="94"/>
  <c r="BQ738" i="94" s="1"/>
  <c r="CB738" i="94"/>
  <c r="CC738" i="94" s="1"/>
  <c r="AB771" i="94"/>
  <c r="BK771" i="94"/>
  <c r="AH771" i="94"/>
  <c r="AZ771" i="94"/>
  <c r="AT771" i="94"/>
  <c r="Y770" i="94"/>
  <c r="AK770" i="94" s="1"/>
  <c r="BB770" i="94" s="1"/>
  <c r="AL770" i="94"/>
  <c r="BC770" i="94" s="1"/>
  <c r="AJ770" i="94"/>
  <c r="U770" i="94" s="1"/>
  <c r="AL771" i="94"/>
  <c r="BC771" i="94" s="1"/>
  <c r="Y771" i="94"/>
  <c r="AK771" i="94" s="1"/>
  <c r="BB771" i="94" s="1"/>
  <c r="CH812" i="94"/>
  <c r="T812" i="94"/>
  <c r="CG812" i="94" s="1"/>
  <c r="AN876" i="94"/>
  <c r="BE876" i="94" s="1"/>
  <c r="BN876" i="94" s="1"/>
  <c r="AM905" i="94"/>
  <c r="BD905" i="94" s="1"/>
  <c r="BY905" i="94"/>
  <c r="BZ905" i="94" s="1"/>
  <c r="BS905" i="94"/>
  <c r="BT905" i="94" s="1"/>
  <c r="CB905" i="94"/>
  <c r="CC905" i="94" s="1"/>
  <c r="BV905" i="94"/>
  <c r="BW905" i="94" s="1"/>
  <c r="BP905" i="94"/>
  <c r="BQ905" i="94" s="1"/>
  <c r="BS904" i="94"/>
  <c r="BT904" i="94" s="1"/>
  <c r="CB904" i="94"/>
  <c r="CC904" i="94" s="1"/>
  <c r="BP904" i="94"/>
  <c r="BQ904" i="94" s="1"/>
  <c r="BY904" i="94"/>
  <c r="BZ904" i="94" s="1"/>
  <c r="BV904" i="94"/>
  <c r="BW904" i="94" s="1"/>
  <c r="AN954" i="94"/>
  <c r="BE954" i="94" s="1"/>
  <c r="BN954" i="94" s="1"/>
  <c r="AJ960" i="94"/>
  <c r="U960" i="94" s="1"/>
  <c r="AL961" i="94"/>
  <c r="BC961" i="94" s="1"/>
  <c r="Y961" i="94"/>
  <c r="AK961" i="94" s="1"/>
  <c r="BB961" i="94" s="1"/>
  <c r="AJ989" i="94"/>
  <c r="U989" i="94" s="1"/>
  <c r="BV988" i="94"/>
  <c r="BW988" i="94" s="1"/>
  <c r="CB988" i="94"/>
  <c r="CC988" i="94" s="1"/>
  <c r="BY988" i="94"/>
  <c r="BZ988" i="94" s="1"/>
  <c r="BS988" i="94"/>
  <c r="BT988" i="94" s="1"/>
  <c r="BP988" i="94"/>
  <c r="BQ988" i="94" s="1"/>
  <c r="AM998" i="94"/>
  <c r="BD998" i="94" s="1"/>
  <c r="AM368" i="94"/>
  <c r="BD368" i="94" s="1"/>
  <c r="BY369" i="94"/>
  <c r="BZ369" i="94" s="1"/>
  <c r="BS369" i="94"/>
  <c r="BT369" i="94" s="1"/>
  <c r="BP369" i="94"/>
  <c r="BQ369" i="94" s="1"/>
  <c r="BV369" i="94"/>
  <c r="BW369" i="94" s="1"/>
  <c r="CB369" i="94"/>
  <c r="CC369" i="94" s="1"/>
  <c r="AN551" i="94"/>
  <c r="BE551" i="94" s="1"/>
  <c r="BN551" i="94" s="1"/>
  <c r="BM119" i="94"/>
  <c r="AN63" i="94"/>
  <c r="BE63" i="94" s="1"/>
  <c r="BN63" i="94" s="1"/>
  <c r="BJ124" i="94"/>
  <c r="T155" i="94"/>
  <c r="CG155" i="94" s="1"/>
  <c r="CH155" i="94"/>
  <c r="BG164" i="94"/>
  <c r="AT165" i="94"/>
  <c r="BK165" i="94"/>
  <c r="AH165" i="94"/>
  <c r="AZ165" i="94"/>
  <c r="AB165" i="94"/>
  <c r="AN187" i="94"/>
  <c r="BE187" i="94" s="1"/>
  <c r="BN187" i="94" s="1"/>
  <c r="CH333" i="94"/>
  <c r="T333" i="94"/>
  <c r="CG333" i="94" s="1"/>
  <c r="AN272" i="94"/>
  <c r="BE272" i="94" s="1"/>
  <c r="BN272" i="94" s="1"/>
  <c r="AJ347" i="94"/>
  <c r="U347" i="94" s="1"/>
  <c r="AL379" i="94"/>
  <c r="BC379" i="94" s="1"/>
  <c r="Y379" i="94"/>
  <c r="AK379" i="94" s="1"/>
  <c r="BB379" i="94" s="1"/>
  <c r="BE410" i="94"/>
  <c r="BN410" i="94" s="1"/>
  <c r="BM422" i="94"/>
  <c r="AN396" i="94"/>
  <c r="BE396" i="94" s="1"/>
  <c r="BN396" i="94" s="1"/>
  <c r="AB491" i="94"/>
  <c r="AT491" i="94"/>
  <c r="BK491" i="94"/>
  <c r="AH491" i="94"/>
  <c r="AZ491" i="94"/>
  <c r="BH506" i="94"/>
  <c r="AN535" i="94"/>
  <c r="BE535" i="94" s="1"/>
  <c r="BN535" i="94" s="1"/>
  <c r="AZ540" i="94"/>
  <c r="AB540" i="94"/>
  <c r="AH540" i="94"/>
  <c r="AT540" i="94"/>
  <c r="BK540" i="94"/>
  <c r="Y540" i="94"/>
  <c r="AK540" i="94" s="1"/>
  <c r="BB540" i="94" s="1"/>
  <c r="AL540" i="94"/>
  <c r="BC540" i="94" s="1"/>
  <c r="AN530" i="94"/>
  <c r="BE530" i="94" s="1"/>
  <c r="BN530" i="94" s="1"/>
  <c r="AN558" i="94"/>
  <c r="BE558" i="94" s="1"/>
  <c r="BN558" i="94" s="1"/>
  <c r="AB617" i="94"/>
  <c r="AT617" i="94"/>
  <c r="AZ617" i="94"/>
  <c r="BK617" i="94"/>
  <c r="AH617" i="94"/>
  <c r="AL617" i="94"/>
  <c r="BC617" i="94" s="1"/>
  <c r="Y617" i="94"/>
  <c r="AK617" i="94" s="1"/>
  <c r="BB617" i="94" s="1"/>
  <c r="AT712" i="94"/>
  <c r="BK712" i="94"/>
  <c r="AH712" i="94"/>
  <c r="AZ712" i="94"/>
  <c r="AB712" i="94"/>
  <c r="AJ686" i="94"/>
  <c r="U686" i="94" s="1"/>
  <c r="Y687" i="94"/>
  <c r="AK687" i="94" s="1"/>
  <c r="BB687" i="94" s="1"/>
  <c r="AL687" i="94"/>
  <c r="BC687" i="94" s="1"/>
  <c r="BI746" i="94"/>
  <c r="BJ746" i="94" s="1"/>
  <c r="Y746" i="94"/>
  <c r="AK746" i="94" s="1"/>
  <c r="BB746" i="94" s="1"/>
  <c r="AL746" i="94"/>
  <c r="BC746" i="94" s="1"/>
  <c r="CH715" i="94"/>
  <c r="T715" i="94"/>
  <c r="CG715" i="94" s="1"/>
  <c r="AN720" i="94"/>
  <c r="BE720" i="94" s="1"/>
  <c r="BN720" i="94" s="1"/>
  <c r="BY751" i="94"/>
  <c r="BZ751" i="94" s="1"/>
  <c r="BV751" i="94"/>
  <c r="BW751" i="94" s="1"/>
  <c r="BS751" i="94"/>
  <c r="BT751" i="94" s="1"/>
  <c r="CB751" i="94"/>
  <c r="CC751" i="94" s="1"/>
  <c r="BP751" i="94"/>
  <c r="BQ751" i="94" s="1"/>
  <c r="BY750" i="94"/>
  <c r="BZ750" i="94" s="1"/>
  <c r="BS750" i="94"/>
  <c r="BT750" i="94" s="1"/>
  <c r="CB750" i="94"/>
  <c r="CC750" i="94" s="1"/>
  <c r="BV750" i="94"/>
  <c r="BW750" i="94" s="1"/>
  <c r="BP750" i="94"/>
  <c r="BQ750" i="94" s="1"/>
  <c r="Y751" i="94"/>
  <c r="AK751" i="94" s="1"/>
  <c r="BB751" i="94" s="1"/>
  <c r="AL751" i="94"/>
  <c r="BC751" i="94" s="1"/>
  <c r="AM799" i="94"/>
  <c r="BD799" i="94" s="1"/>
  <c r="T801" i="94"/>
  <c r="CG801" i="94" s="1"/>
  <c r="CH801" i="94"/>
  <c r="BY810" i="94"/>
  <c r="BZ810" i="94" s="1"/>
  <c r="BV810" i="94"/>
  <c r="BW810" i="94" s="1"/>
  <c r="BS810" i="94"/>
  <c r="BT810" i="94" s="1"/>
  <c r="CB810" i="94"/>
  <c r="CC810" i="94" s="1"/>
  <c r="BP810" i="94"/>
  <c r="BQ810" i="94" s="1"/>
  <c r="Y810" i="94"/>
  <c r="AK810" i="94" s="1"/>
  <c r="BB810" i="94" s="1"/>
  <c r="AL810" i="94"/>
  <c r="BC810" i="94" s="1"/>
  <c r="BG816" i="94"/>
  <c r="BJ816" i="94" s="1"/>
  <c r="AM870" i="94"/>
  <c r="BD870" i="94" s="1"/>
  <c r="BM870" i="94" s="1"/>
  <c r="AJ871" i="94"/>
  <c r="U871" i="94" s="1"/>
  <c r="AJ893" i="94"/>
  <c r="U893" i="94" s="1"/>
  <c r="AL892" i="94"/>
  <c r="BC892" i="94" s="1"/>
  <c r="Y892" i="94"/>
  <c r="AK892" i="94" s="1"/>
  <c r="BB892" i="94" s="1"/>
  <c r="AZ956" i="94"/>
  <c r="AH956" i="94"/>
  <c r="BK956" i="94"/>
  <c r="AB956" i="94"/>
  <c r="AT956" i="94"/>
  <c r="Y956" i="94"/>
  <c r="AK956" i="94" s="1"/>
  <c r="BB956" i="94" s="1"/>
  <c r="AL956" i="94"/>
  <c r="BC956" i="94" s="1"/>
  <c r="BD991" i="94"/>
  <c r="BM991" i="94" s="1"/>
  <c r="AZ990" i="94"/>
  <c r="AH990" i="94"/>
  <c r="AB990" i="94"/>
  <c r="AT990" i="94"/>
  <c r="BK990" i="94"/>
  <c r="AL983" i="94"/>
  <c r="BC983" i="94" s="1"/>
  <c r="Y983" i="94"/>
  <c r="AK983" i="94" s="1"/>
  <c r="BB983" i="94" s="1"/>
  <c r="AM995" i="94"/>
  <c r="BD995" i="94" s="1"/>
  <c r="AJ995" i="94"/>
  <c r="U995" i="94" s="1"/>
  <c r="BY1001" i="94"/>
  <c r="BZ1001" i="94" s="1"/>
  <c r="BV1001" i="94"/>
  <c r="BW1001" i="94" s="1"/>
  <c r="BS1001" i="94"/>
  <c r="BT1001" i="94" s="1"/>
  <c r="CB1001" i="94"/>
  <c r="CC1001" i="94" s="1"/>
  <c r="BP1001" i="94"/>
  <c r="BQ1001" i="94" s="1"/>
  <c r="AJ391" i="94"/>
  <c r="U391" i="94" s="1"/>
  <c r="Y742" i="94"/>
  <c r="AK742" i="94" s="1"/>
  <c r="BB742" i="94" s="1"/>
  <c r="AL742" i="94"/>
  <c r="BC742" i="94" s="1"/>
  <c r="BJ839" i="94"/>
  <c r="AL838" i="94"/>
  <c r="BC838" i="94" s="1"/>
  <c r="Y838" i="94"/>
  <c r="AK838" i="94" s="1"/>
  <c r="BB838" i="94" s="1"/>
  <c r="BS839" i="94"/>
  <c r="BT839" i="94" s="1"/>
  <c r="BY839" i="94"/>
  <c r="BZ839" i="94" s="1"/>
  <c r="BP839" i="94"/>
  <c r="BQ839" i="94" s="1"/>
  <c r="CB839" i="94"/>
  <c r="CC839" i="94" s="1"/>
  <c r="BV839" i="94"/>
  <c r="BW839" i="94" s="1"/>
  <c r="BM20" i="94"/>
  <c r="H36" i="93"/>
  <c r="H73" i="93" s="1"/>
  <c r="H91" i="93" s="1"/>
  <c r="AM96" i="94"/>
  <c r="BD96" i="94" s="1"/>
  <c r="BM96" i="94" s="1"/>
  <c r="BI137" i="94"/>
  <c r="BJ137" i="94" s="1"/>
  <c r="AT144" i="94"/>
  <c r="AZ144" i="94"/>
  <c r="AH144" i="94"/>
  <c r="AB144" i="94"/>
  <c r="BK144" i="94"/>
  <c r="AL144" i="94"/>
  <c r="BC144" i="94" s="1"/>
  <c r="Y144" i="94"/>
  <c r="AK144" i="94" s="1"/>
  <c r="BB144" i="94" s="1"/>
  <c r="AJ172" i="94"/>
  <c r="U172" i="94" s="1"/>
  <c r="AJ322" i="94"/>
  <c r="U322" i="94" s="1"/>
  <c r="Y323" i="94"/>
  <c r="AK323" i="94" s="1"/>
  <c r="BB323" i="94" s="1"/>
  <c r="AL323" i="94"/>
  <c r="BC323" i="94" s="1"/>
  <c r="CH205" i="94"/>
  <c r="T205" i="94"/>
  <c r="CG205" i="94" s="1"/>
  <c r="BD210" i="94"/>
  <c r="AJ211" i="94"/>
  <c r="U211" i="94" s="1"/>
  <c r="BY265" i="94"/>
  <c r="BZ265" i="94" s="1"/>
  <c r="BS265" i="94"/>
  <c r="BT265" i="94" s="1"/>
  <c r="CB265" i="94"/>
  <c r="CC265" i="94" s="1"/>
  <c r="BV265" i="94"/>
  <c r="BW265" i="94" s="1"/>
  <c r="BP265" i="94"/>
  <c r="BQ265" i="94" s="1"/>
  <c r="BV264" i="94"/>
  <c r="BW264" i="94" s="1"/>
  <c r="BS264" i="94"/>
  <c r="BT264" i="94" s="1"/>
  <c r="CB264" i="94"/>
  <c r="CC264" i="94" s="1"/>
  <c r="BP264" i="94"/>
  <c r="BQ264" i="94" s="1"/>
  <c r="BY264" i="94"/>
  <c r="BZ264" i="94" s="1"/>
  <c r="BJ284" i="94"/>
  <c r="BM284" i="94" s="1"/>
  <c r="AM286" i="94"/>
  <c r="BD286" i="94" s="1"/>
  <c r="BM286" i="94" s="1"/>
  <c r="AT287" i="94"/>
  <c r="AB287" i="94"/>
  <c r="BK287" i="94"/>
  <c r="AZ287" i="94"/>
  <c r="AH287" i="94"/>
  <c r="Y287" i="94"/>
  <c r="AK287" i="94" s="1"/>
  <c r="BB287" i="94" s="1"/>
  <c r="AL287" i="94"/>
  <c r="BC287" i="94" s="1"/>
  <c r="T286" i="94"/>
  <c r="CG286" i="94" s="1"/>
  <c r="AB474" i="94"/>
  <c r="BK474" i="94"/>
  <c r="AH474" i="94"/>
  <c r="AZ474" i="94"/>
  <c r="AT474" i="94"/>
  <c r="BG523" i="94"/>
  <c r="BJ523" i="94" s="1"/>
  <c r="BH522" i="94"/>
  <c r="AL523" i="94"/>
  <c r="BC523" i="94" s="1"/>
  <c r="Y523" i="94"/>
  <c r="AK523" i="94" s="1"/>
  <c r="BB523" i="94" s="1"/>
  <c r="BG532" i="94"/>
  <c r="BK549" i="94"/>
  <c r="AH549" i="94"/>
  <c r="AT549" i="94"/>
  <c r="AB549" i="94"/>
  <c r="AZ549" i="94"/>
  <c r="AB577" i="94"/>
  <c r="AT577" i="94"/>
  <c r="BK577" i="94"/>
  <c r="AH577" i="94"/>
  <c r="AZ577" i="94"/>
  <c r="AL723" i="94"/>
  <c r="BC723" i="94" s="1"/>
  <c r="Y723" i="94"/>
  <c r="AK723" i="94" s="1"/>
  <c r="BB723" i="94" s="1"/>
  <c r="AT722" i="94"/>
  <c r="BK722" i="94"/>
  <c r="AH722" i="94"/>
  <c r="AZ722" i="94"/>
  <c r="AB722" i="94"/>
  <c r="AB723" i="94"/>
  <c r="AT723" i="94"/>
  <c r="AZ723" i="94"/>
  <c r="AH723" i="94"/>
  <c r="BK723" i="94"/>
  <c r="AJ789" i="94"/>
  <c r="U789" i="94" s="1"/>
  <c r="BY822" i="94"/>
  <c r="BZ822" i="94" s="1"/>
  <c r="BS822" i="94"/>
  <c r="BT822" i="94" s="1"/>
  <c r="CB822" i="94"/>
  <c r="CC822" i="94" s="1"/>
  <c r="BV822" i="94"/>
  <c r="BW822" i="94" s="1"/>
  <c r="BP822" i="94"/>
  <c r="BQ822" i="94" s="1"/>
  <c r="AM823" i="94"/>
  <c r="BD823" i="94" s="1"/>
  <c r="BK847" i="94"/>
  <c r="AH847" i="94"/>
  <c r="AZ847" i="94"/>
  <c r="AT847" i="94"/>
  <c r="AB847" i="94"/>
  <c r="BJ867" i="94"/>
  <c r="AT866" i="94"/>
  <c r="AB866" i="94"/>
  <c r="BK866" i="94"/>
  <c r="AZ866" i="94"/>
  <c r="AH866" i="94"/>
  <c r="AB867" i="94"/>
  <c r="AT867" i="94"/>
  <c r="AZ867" i="94"/>
  <c r="BK867" i="94"/>
  <c r="AH867" i="94"/>
  <c r="Y936" i="94"/>
  <c r="AK936" i="94" s="1"/>
  <c r="BB936" i="94" s="1"/>
  <c r="AL936" i="94"/>
  <c r="BC936" i="94" s="1"/>
  <c r="BD968" i="94"/>
  <c r="BN1013" i="94"/>
  <c r="AT133" i="94"/>
  <c r="AZ133" i="94"/>
  <c r="AB133" i="94"/>
  <c r="BK133" i="94"/>
  <c r="AH133" i="94"/>
  <c r="AN343" i="94"/>
  <c r="BE343" i="94" s="1"/>
  <c r="BN343" i="94" s="1"/>
  <c r="BH784" i="94"/>
  <c r="AJ16" i="94"/>
  <c r="U16" i="94" s="1"/>
  <c r="AM17" i="94"/>
  <c r="BD17" i="94" s="1"/>
  <c r="BM17" i="94" s="1"/>
  <c r="BK40" i="94"/>
  <c r="AH40" i="94"/>
  <c r="AZ40" i="94"/>
  <c r="AB40" i="94"/>
  <c r="AT40" i="94"/>
  <c r="Y40" i="94"/>
  <c r="AK40" i="94" s="1"/>
  <c r="BB40" i="94" s="1"/>
  <c r="AL40" i="94"/>
  <c r="BC40" i="94" s="1"/>
  <c r="AH128" i="94"/>
  <c r="AT128" i="94"/>
  <c r="AB128" i="94"/>
  <c r="BK128" i="94"/>
  <c r="AZ128" i="94"/>
  <c r="T184" i="94"/>
  <c r="CG184" i="94" s="1"/>
  <c r="CH184" i="94"/>
  <c r="T167" i="94"/>
  <c r="CG167" i="94" s="1"/>
  <c r="CH167" i="94"/>
  <c r="AN83" i="94"/>
  <c r="BE83" i="94" s="1"/>
  <c r="BN83" i="94" s="1"/>
  <c r="AT197" i="94"/>
  <c r="AH197" i="94"/>
  <c r="AZ197" i="94"/>
  <c r="AB197" i="94"/>
  <c r="BK197" i="94"/>
  <c r="AN220" i="94"/>
  <c r="BE220" i="94" s="1"/>
  <c r="BN220" i="94" s="1"/>
  <c r="AJ140" i="94"/>
  <c r="U140" i="94" s="1"/>
  <c r="AM141" i="94"/>
  <c r="BD141" i="94" s="1"/>
  <c r="BJ180" i="94"/>
  <c r="BM180" i="94" s="1"/>
  <c r="Y180" i="94"/>
  <c r="AK180" i="94" s="1"/>
  <c r="BB180" i="94" s="1"/>
  <c r="AL180" i="94"/>
  <c r="BC180" i="94" s="1"/>
  <c r="AZ224" i="94"/>
  <c r="AH224" i="94"/>
  <c r="BK224" i="94"/>
  <c r="AT224" i="94"/>
  <c r="AB224" i="94"/>
  <c r="BK225" i="94"/>
  <c r="AH225" i="94"/>
  <c r="AB225" i="94"/>
  <c r="AZ225" i="94"/>
  <c r="AT225" i="94"/>
  <c r="AJ234" i="94"/>
  <c r="U234" i="94" s="1"/>
  <c r="T236" i="94"/>
  <c r="CG236" i="94" s="1"/>
  <c r="CH236" i="94"/>
  <c r="CB259" i="94"/>
  <c r="CC259" i="94" s="1"/>
  <c r="BP259" i="94"/>
  <c r="BQ259" i="94" s="1"/>
  <c r="BV259" i="94"/>
  <c r="BW259" i="94" s="1"/>
  <c r="BY259" i="94"/>
  <c r="BZ259" i="94" s="1"/>
  <c r="BS259" i="94"/>
  <c r="BT259" i="94" s="1"/>
  <c r="BY258" i="94"/>
  <c r="BZ258" i="94" s="1"/>
  <c r="BV258" i="94"/>
  <c r="BW258" i="94" s="1"/>
  <c r="BS258" i="94"/>
  <c r="BT258" i="94" s="1"/>
  <c r="CB258" i="94"/>
  <c r="CC258" i="94" s="1"/>
  <c r="BP258" i="94"/>
  <c r="BQ258" i="94" s="1"/>
  <c r="BI258" i="94"/>
  <c r="BJ258" i="94" s="1"/>
  <c r="Y258" i="94"/>
  <c r="AK258" i="94" s="1"/>
  <c r="BB258" i="94" s="1"/>
  <c r="AL258" i="94"/>
  <c r="BC258" i="94" s="1"/>
  <c r="AT383" i="94"/>
  <c r="AZ383" i="94"/>
  <c r="AB383" i="94"/>
  <c r="BK383" i="94"/>
  <c r="AH383" i="94"/>
  <c r="Y274" i="94"/>
  <c r="AK274" i="94" s="1"/>
  <c r="BB274" i="94" s="1"/>
  <c r="AL274" i="94"/>
  <c r="BC274" i="94" s="1"/>
  <c r="AN404" i="94"/>
  <c r="BE404" i="94" s="1"/>
  <c r="BN404" i="94" s="1"/>
  <c r="AT498" i="94"/>
  <c r="AH498" i="94"/>
  <c r="AZ498" i="94"/>
  <c r="AB498" i="94"/>
  <c r="BK498" i="94"/>
  <c r="CB503" i="94"/>
  <c r="CC503" i="94" s="1"/>
  <c r="BP503" i="94"/>
  <c r="BQ503" i="94" s="1"/>
  <c r="BV503" i="94"/>
  <c r="BW503" i="94" s="1"/>
  <c r="BY503" i="94"/>
  <c r="BZ503" i="94" s="1"/>
  <c r="BS503" i="94"/>
  <c r="BT503" i="94" s="1"/>
  <c r="AM502" i="94"/>
  <c r="BD502" i="94" s="1"/>
  <c r="T565" i="94"/>
  <c r="CG565" i="94" s="1"/>
  <c r="CH565" i="94"/>
  <c r="AL601" i="94"/>
  <c r="BC601" i="94" s="1"/>
  <c r="Y601" i="94"/>
  <c r="AK601" i="94" s="1"/>
  <c r="BB601" i="94" s="1"/>
  <c r="AN550" i="94"/>
  <c r="BE550" i="94" s="1"/>
  <c r="BN550" i="94" s="1"/>
  <c r="BH612" i="94"/>
  <c r="AL613" i="94"/>
  <c r="BC613" i="94" s="1"/>
  <c r="Y613" i="94"/>
  <c r="AK613" i="94" s="1"/>
  <c r="BB613" i="94" s="1"/>
  <c r="BV719" i="94"/>
  <c r="BW719" i="94" s="1"/>
  <c r="CB719" i="94"/>
  <c r="CC719" i="94" s="1"/>
  <c r="BP719" i="94"/>
  <c r="BQ719" i="94" s="1"/>
  <c r="BY719" i="94"/>
  <c r="BZ719" i="94" s="1"/>
  <c r="BS719" i="94"/>
  <c r="BT719" i="94" s="1"/>
  <c r="T720" i="94"/>
  <c r="CG720" i="94" s="1"/>
  <c r="CH720" i="94"/>
  <c r="AJ859" i="94"/>
  <c r="U859" i="94" s="1"/>
  <c r="BM872" i="94"/>
  <c r="T913" i="94"/>
  <c r="CG913" i="94" s="1"/>
  <c r="CH913" i="94"/>
  <c r="AN894" i="94"/>
  <c r="BE894" i="94" s="1"/>
  <c r="BN894" i="94" s="1"/>
  <c r="Y925" i="94"/>
  <c r="AK925" i="94" s="1"/>
  <c r="BB925" i="94" s="1"/>
  <c r="AL925" i="94"/>
  <c r="BC925" i="94" s="1"/>
  <c r="BD924" i="94"/>
  <c r="CH925" i="94"/>
  <c r="CI925" i="94" s="1"/>
  <c r="BE958" i="94"/>
  <c r="BN958" i="94" s="1"/>
  <c r="BN28" i="94"/>
  <c r="BJ326" i="94"/>
  <c r="BM326" i="94" s="1"/>
  <c r="BK628" i="94"/>
  <c r="AH628" i="94"/>
  <c r="AT628" i="94"/>
  <c r="AB628" i="94"/>
  <c r="AZ628" i="94"/>
  <c r="CH168" i="94"/>
  <c r="T168" i="94"/>
  <c r="CG168" i="94" s="1"/>
  <c r="AN143" i="94"/>
  <c r="BE143" i="94" s="1"/>
  <c r="BN143" i="94" s="1"/>
  <c r="CH228" i="94"/>
  <c r="T228" i="94"/>
  <c r="CG228" i="94" s="1"/>
  <c r="AN359" i="94"/>
  <c r="BE359" i="94" s="1"/>
  <c r="BN359" i="94" s="1"/>
  <c r="AN279" i="94"/>
  <c r="BE279" i="94" s="1"/>
  <c r="BN279" i="94" s="1"/>
  <c r="AJ331" i="94"/>
  <c r="U331" i="94" s="1"/>
  <c r="AT366" i="94"/>
  <c r="AB366" i="94"/>
  <c r="AZ366" i="94"/>
  <c r="BK366" i="94"/>
  <c r="AH366" i="94"/>
  <c r="BJ406" i="94"/>
  <c r="BM406" i="94" s="1"/>
  <c r="CH454" i="94"/>
  <c r="T454" i="94"/>
  <c r="CG454" i="94" s="1"/>
  <c r="AB450" i="94"/>
  <c r="BK450" i="94"/>
  <c r="AH450" i="94"/>
  <c r="AZ450" i="94"/>
  <c r="AT450" i="94"/>
  <c r="BY451" i="94"/>
  <c r="BZ451" i="94" s="1"/>
  <c r="CB451" i="94"/>
  <c r="CC451" i="94" s="1"/>
  <c r="BV451" i="94"/>
  <c r="BW451" i="94" s="1"/>
  <c r="BS451" i="94"/>
  <c r="BT451" i="94" s="1"/>
  <c r="BP451" i="94"/>
  <c r="BQ451" i="94" s="1"/>
  <c r="T614" i="94"/>
  <c r="CG614" i="94" s="1"/>
  <c r="CH614" i="94"/>
  <c r="CI457" i="94"/>
  <c r="CB623" i="94"/>
  <c r="CC623" i="94" s="1"/>
  <c r="BP623" i="94"/>
  <c r="BQ623" i="94" s="1"/>
  <c r="BY623" i="94"/>
  <c r="BZ623" i="94" s="1"/>
  <c r="BV623" i="94"/>
  <c r="BW623" i="94" s="1"/>
  <c r="BS623" i="94"/>
  <c r="BT623" i="94" s="1"/>
  <c r="AM622" i="94"/>
  <c r="BD622" i="94" s="1"/>
  <c r="AJ545" i="94"/>
  <c r="U545" i="94" s="1"/>
  <c r="AL545" i="94"/>
  <c r="BC545" i="94" s="1"/>
  <c r="Y545" i="94"/>
  <c r="AK545" i="94" s="1"/>
  <c r="BB545" i="94" s="1"/>
  <c r="BM574" i="94"/>
  <c r="BM604" i="94"/>
  <c r="T706" i="94"/>
  <c r="CG706" i="94" s="1"/>
  <c r="CH706" i="94"/>
  <c r="BJ669" i="94"/>
  <c r="BM669" i="94" s="1"/>
  <c r="BY654" i="94"/>
  <c r="BZ654" i="94" s="1"/>
  <c r="CB654" i="94"/>
  <c r="CC654" i="94" s="1"/>
  <c r="BV654" i="94"/>
  <c r="BW654" i="94" s="1"/>
  <c r="BS654" i="94"/>
  <c r="BT654" i="94" s="1"/>
  <c r="BP654" i="94"/>
  <c r="BQ654" i="94" s="1"/>
  <c r="AN733" i="94"/>
  <c r="BE733" i="94" s="1"/>
  <c r="BN733" i="94" s="1"/>
  <c r="AN752" i="94"/>
  <c r="BE752" i="94" s="1"/>
  <c r="BN752" i="94" s="1"/>
  <c r="BY711" i="94"/>
  <c r="BZ711" i="94" s="1"/>
  <c r="BV711" i="94"/>
  <c r="BW711" i="94" s="1"/>
  <c r="BS711" i="94"/>
  <c r="BT711" i="94" s="1"/>
  <c r="BP711" i="94"/>
  <c r="BQ711" i="94" s="1"/>
  <c r="CB711" i="94"/>
  <c r="CC711" i="94" s="1"/>
  <c r="BV710" i="94"/>
  <c r="BW710" i="94" s="1"/>
  <c r="BS710" i="94"/>
  <c r="BT710" i="94" s="1"/>
  <c r="CB710" i="94"/>
  <c r="CC710" i="94" s="1"/>
  <c r="BP710" i="94"/>
  <c r="BQ710" i="94" s="1"/>
  <c r="BY710" i="94"/>
  <c r="BZ710" i="94" s="1"/>
  <c r="AL805" i="94"/>
  <c r="BC805" i="94" s="1"/>
  <c r="Y805" i="94"/>
  <c r="AK805" i="94" s="1"/>
  <c r="BB805" i="94" s="1"/>
  <c r="AT790" i="94"/>
  <c r="AZ790" i="94"/>
  <c r="BK790" i="94"/>
  <c r="AH790" i="94"/>
  <c r="AB790" i="94"/>
  <c r="AM790" i="94"/>
  <c r="BD790" i="94" s="1"/>
  <c r="BM790" i="94" s="1"/>
  <c r="T783" i="94"/>
  <c r="CG783" i="94" s="1"/>
  <c r="CH783" i="94"/>
  <c r="CH824" i="94"/>
  <c r="T824" i="94"/>
  <c r="CG824" i="94" s="1"/>
  <c r="BE873" i="94"/>
  <c r="BN873" i="94" s="1"/>
  <c r="AJ874" i="94"/>
  <c r="U874" i="94" s="1"/>
  <c r="BY875" i="94"/>
  <c r="BZ875" i="94" s="1"/>
  <c r="BV875" i="94"/>
  <c r="BW875" i="94" s="1"/>
  <c r="BS875" i="94"/>
  <c r="BT875" i="94" s="1"/>
  <c r="CB875" i="94"/>
  <c r="CC875" i="94" s="1"/>
  <c r="BP875" i="94"/>
  <c r="BQ875" i="94" s="1"/>
  <c r="Y874" i="94"/>
  <c r="AK874" i="94" s="1"/>
  <c r="BB874" i="94" s="1"/>
  <c r="AL874" i="94"/>
  <c r="BC874" i="94" s="1"/>
  <c r="BG879" i="94"/>
  <c r="AM879" i="94"/>
  <c r="BD879" i="94" s="1"/>
  <c r="AB879" i="94"/>
  <c r="AT879" i="94"/>
  <c r="AZ879" i="94"/>
  <c r="BK879" i="94"/>
  <c r="AH879" i="94"/>
  <c r="AJ911" i="94"/>
  <c r="U911" i="94" s="1"/>
  <c r="T934" i="94"/>
  <c r="CG934" i="94" s="1"/>
  <c r="CH934" i="94"/>
  <c r="BI951" i="94"/>
  <c r="BJ951" i="94" s="1"/>
  <c r="BV1014" i="94"/>
  <c r="BW1014" i="94" s="1"/>
  <c r="BY1014" i="94"/>
  <c r="BZ1014" i="94" s="1"/>
  <c r="CB1014" i="94"/>
  <c r="CC1014" i="94" s="1"/>
  <c r="BS1014" i="94"/>
  <c r="BT1014" i="94" s="1"/>
  <c r="BP1014" i="94"/>
  <c r="BQ1014" i="94" s="1"/>
  <c r="BG148" i="94"/>
  <c r="Y149" i="94"/>
  <c r="AK149" i="94" s="1"/>
  <c r="BB149" i="94" s="1"/>
  <c r="AL149" i="94"/>
  <c r="BC149" i="94" s="1"/>
  <c r="AT149" i="94"/>
  <c r="AZ149" i="94"/>
  <c r="AB149" i="94"/>
  <c r="BK149" i="94"/>
  <c r="AH149" i="94"/>
  <c r="AT303" i="94"/>
  <c r="BK303" i="94"/>
  <c r="AH303" i="94"/>
  <c r="AB303" i="94"/>
  <c r="AZ303" i="94"/>
  <c r="AL303" i="94"/>
  <c r="BC303" i="94" s="1"/>
  <c r="Y303" i="94"/>
  <c r="AK303" i="94" s="1"/>
  <c r="BB303" i="94" s="1"/>
  <c r="AJ435" i="94"/>
  <c r="U435" i="94" s="1"/>
  <c r="AL434" i="94"/>
  <c r="BC434" i="94" s="1"/>
  <c r="Y434" i="94"/>
  <c r="AK434" i="94" s="1"/>
  <c r="BB434" i="94" s="1"/>
  <c r="BY569" i="94"/>
  <c r="BZ569" i="94" s="1"/>
  <c r="CB569" i="94"/>
  <c r="CC569" i="94" s="1"/>
  <c r="BV569" i="94"/>
  <c r="BW569" i="94" s="1"/>
  <c r="BS569" i="94"/>
  <c r="BT569" i="94" s="1"/>
  <c r="BP569" i="94"/>
  <c r="BQ569" i="94" s="1"/>
  <c r="CB568" i="94"/>
  <c r="CC568" i="94" s="1"/>
  <c r="BP568" i="94"/>
  <c r="BQ568" i="94" s="1"/>
  <c r="BY568" i="94"/>
  <c r="BZ568" i="94" s="1"/>
  <c r="BV568" i="94"/>
  <c r="BW568" i="94" s="1"/>
  <c r="BS568" i="94"/>
  <c r="BT568" i="94" s="1"/>
  <c r="AM569" i="94"/>
  <c r="BD569" i="94" s="1"/>
  <c r="AN646" i="94"/>
  <c r="BE646" i="94" s="1"/>
  <c r="BN646" i="94" s="1"/>
  <c r="BK24" i="94"/>
  <c r="AH24" i="94"/>
  <c r="AZ24" i="94"/>
  <c r="AB24" i="94"/>
  <c r="AT24" i="94"/>
  <c r="AT73" i="94"/>
  <c r="BK73" i="94"/>
  <c r="AH73" i="94"/>
  <c r="AZ73" i="94"/>
  <c r="AB73" i="94"/>
  <c r="BY89" i="94"/>
  <c r="BZ89" i="94" s="1"/>
  <c r="BP89" i="94"/>
  <c r="BQ89" i="94" s="1"/>
  <c r="BV89" i="94"/>
  <c r="BW89" i="94" s="1"/>
  <c r="CB89" i="94"/>
  <c r="CC89" i="94" s="1"/>
  <c r="BS89" i="94"/>
  <c r="BT89" i="94" s="1"/>
  <c r="AT200" i="94"/>
  <c r="AH200" i="94"/>
  <c r="AB200" i="94"/>
  <c r="BK200" i="94"/>
  <c r="AZ200" i="94"/>
  <c r="BK201" i="94"/>
  <c r="AT201" i="94"/>
  <c r="AH201" i="94"/>
  <c r="AB201" i="94"/>
  <c r="AZ201" i="94"/>
  <c r="BM99" i="94"/>
  <c r="AN212" i="94"/>
  <c r="BE212" i="94" s="1"/>
  <c r="BN212" i="94" s="1"/>
  <c r="BE292" i="94"/>
  <c r="BN292" i="94" s="1"/>
  <c r="BY339" i="94"/>
  <c r="BZ339" i="94" s="1"/>
  <c r="BV339" i="94"/>
  <c r="BW339" i="94" s="1"/>
  <c r="BS339" i="94"/>
  <c r="BT339" i="94" s="1"/>
  <c r="CB339" i="94"/>
  <c r="CC339" i="94" s="1"/>
  <c r="BP339" i="94"/>
  <c r="BQ339" i="94" s="1"/>
  <c r="BV338" i="94"/>
  <c r="BW338" i="94" s="1"/>
  <c r="BS338" i="94"/>
  <c r="BT338" i="94" s="1"/>
  <c r="BY338" i="94"/>
  <c r="BZ338" i="94" s="1"/>
  <c r="CB338" i="94"/>
  <c r="CC338" i="94" s="1"/>
  <c r="BP338" i="94"/>
  <c r="BQ338" i="94" s="1"/>
  <c r="BD386" i="94"/>
  <c r="AB482" i="94"/>
  <c r="AT482" i="94"/>
  <c r="BK482" i="94"/>
  <c r="AH482" i="94"/>
  <c r="AZ482" i="94"/>
  <c r="BJ483" i="94"/>
  <c r="AT510" i="94"/>
  <c r="BK510" i="94"/>
  <c r="AH510" i="94"/>
  <c r="AZ510" i="94"/>
  <c r="AB510" i="94"/>
  <c r="BS527" i="94"/>
  <c r="BT527" i="94" s="1"/>
  <c r="CB527" i="94"/>
  <c r="CC527" i="94" s="1"/>
  <c r="BP527" i="94"/>
  <c r="BQ527" i="94" s="1"/>
  <c r="BY527" i="94"/>
  <c r="BZ527" i="94" s="1"/>
  <c r="BV527" i="94"/>
  <c r="BW527" i="94" s="1"/>
  <c r="BS526" i="94"/>
  <c r="BT526" i="94" s="1"/>
  <c r="BY526" i="94"/>
  <c r="BZ526" i="94" s="1"/>
  <c r="CB526" i="94"/>
  <c r="CC526" i="94" s="1"/>
  <c r="BV526" i="94"/>
  <c r="BW526" i="94" s="1"/>
  <c r="BP526" i="94"/>
  <c r="BQ526" i="94" s="1"/>
  <c r="BE581" i="94"/>
  <c r="BN581" i="94" s="1"/>
  <c r="AM620" i="94"/>
  <c r="BD620" i="94" s="1"/>
  <c r="AJ621" i="94"/>
  <c r="U621" i="94" s="1"/>
  <c r="BY597" i="94"/>
  <c r="BZ597" i="94" s="1"/>
  <c r="BV597" i="94"/>
  <c r="BW597" i="94" s="1"/>
  <c r="BS597" i="94"/>
  <c r="BT597" i="94" s="1"/>
  <c r="CB597" i="94"/>
  <c r="CC597" i="94" s="1"/>
  <c r="BP597" i="94"/>
  <c r="BQ597" i="94" s="1"/>
  <c r="BM631" i="94"/>
  <c r="AJ603" i="94"/>
  <c r="U603" i="94" s="1"/>
  <c r="AN626" i="94"/>
  <c r="BE626" i="94" s="1"/>
  <c r="BN626" i="94" s="1"/>
  <c r="CH651" i="94"/>
  <c r="T651" i="94"/>
  <c r="CG651" i="94" s="1"/>
  <c r="CH714" i="94"/>
  <c r="T714" i="94"/>
  <c r="CG714" i="94" s="1"/>
  <c r="BN754" i="94"/>
  <c r="BK703" i="94"/>
  <c r="AH703" i="94"/>
  <c r="AZ703" i="94"/>
  <c r="AT703" i="94"/>
  <c r="AB703" i="94"/>
  <c r="AN703" i="94" s="1"/>
  <c r="BM732" i="94"/>
  <c r="AM731" i="94"/>
  <c r="BD731" i="94" s="1"/>
  <c r="BS730" i="94"/>
  <c r="BT730" i="94" s="1"/>
  <c r="BY730" i="94"/>
  <c r="BZ730" i="94" s="1"/>
  <c r="CB730" i="94"/>
  <c r="CC730" i="94" s="1"/>
  <c r="BV730" i="94"/>
  <c r="BW730" i="94" s="1"/>
  <c r="BP730" i="94"/>
  <c r="BQ730" i="94" s="1"/>
  <c r="BJ774" i="94"/>
  <c r="BM774" i="94" s="1"/>
  <c r="BN801" i="94"/>
  <c r="AT831" i="94"/>
  <c r="BK831" i="94"/>
  <c r="AH831" i="94"/>
  <c r="AZ831" i="94"/>
  <c r="AB831" i="94"/>
  <c r="AN921" i="94"/>
  <c r="BE921" i="94" s="1"/>
  <c r="BN921" i="94" s="1"/>
  <c r="AL916" i="94"/>
  <c r="BC916" i="94" s="1"/>
  <c r="Y916" i="94"/>
  <c r="AK916" i="94" s="1"/>
  <c r="BB916" i="94" s="1"/>
  <c r="AZ916" i="94"/>
  <c r="AH916" i="94"/>
  <c r="BK916" i="94"/>
  <c r="AT916" i="94"/>
  <c r="AB916" i="94"/>
  <c r="AN952" i="94"/>
  <c r="BE952" i="94" s="1"/>
  <c r="BN952" i="94" s="1"/>
  <c r="CB949" i="94"/>
  <c r="CC949" i="94" s="1"/>
  <c r="BP949" i="94"/>
  <c r="BQ949" i="94" s="1"/>
  <c r="BY949" i="94"/>
  <c r="BZ949" i="94" s="1"/>
  <c r="BV949" i="94"/>
  <c r="BW949" i="94" s="1"/>
  <c r="BS949" i="94"/>
  <c r="BT949" i="94" s="1"/>
  <c r="BG949" i="94"/>
  <c r="BJ949" i="94" s="1"/>
  <c r="BM949" i="94" s="1"/>
  <c r="AM948" i="94"/>
  <c r="BD948" i="94" s="1"/>
  <c r="BM966" i="94"/>
  <c r="BM1004" i="94"/>
  <c r="AJ442" i="94"/>
  <c r="U442" i="94" s="1"/>
  <c r="AN461" i="94"/>
  <c r="BE461" i="94" s="1"/>
  <c r="BN461" i="94" s="1"/>
  <c r="AM806" i="94"/>
  <c r="BD806" i="94" s="1"/>
  <c r="BV845" i="94"/>
  <c r="BW845" i="94" s="1"/>
  <c r="BS845" i="94"/>
  <c r="BT845" i="94" s="1"/>
  <c r="CB845" i="94"/>
  <c r="CC845" i="94" s="1"/>
  <c r="BP845" i="94"/>
  <c r="BQ845" i="94" s="1"/>
  <c r="BY845" i="94"/>
  <c r="BZ845" i="94" s="1"/>
  <c r="BS844" i="94"/>
  <c r="BT844" i="94" s="1"/>
  <c r="CB844" i="94"/>
  <c r="CC844" i="94" s="1"/>
  <c r="BY844" i="94"/>
  <c r="BZ844" i="94" s="1"/>
  <c r="BV844" i="94"/>
  <c r="BW844" i="94" s="1"/>
  <c r="BP844" i="94"/>
  <c r="BQ844" i="94" s="1"/>
  <c r="BE62" i="94"/>
  <c r="BN62" i="94" s="1"/>
  <c r="BS113" i="94"/>
  <c r="BT113" i="94" s="1"/>
  <c r="CB113" i="94"/>
  <c r="CC113" i="94" s="1"/>
  <c r="BP113" i="94"/>
  <c r="BQ113" i="94" s="1"/>
  <c r="BY113" i="94"/>
  <c r="BZ113" i="94" s="1"/>
  <c r="BV113" i="94"/>
  <c r="BW113" i="94" s="1"/>
  <c r="AJ189" i="94"/>
  <c r="U189" i="94" s="1"/>
  <c r="BJ242" i="94"/>
  <c r="AJ242" i="94"/>
  <c r="U242" i="94" s="1"/>
  <c r="AZ216" i="94"/>
  <c r="AH216" i="94"/>
  <c r="BK216" i="94"/>
  <c r="AT216" i="94"/>
  <c r="AB216" i="94"/>
  <c r="CH248" i="94"/>
  <c r="T248" i="94"/>
  <c r="CG248" i="94" s="1"/>
  <c r="BD306" i="94"/>
  <c r="BM306" i="94" s="1"/>
  <c r="BY307" i="94"/>
  <c r="BZ307" i="94" s="1"/>
  <c r="BV307" i="94"/>
  <c r="BW307" i="94" s="1"/>
  <c r="BS307" i="94"/>
  <c r="BT307" i="94" s="1"/>
  <c r="CB307" i="94"/>
  <c r="CC307" i="94" s="1"/>
  <c r="BP307" i="94"/>
  <c r="BQ307" i="94" s="1"/>
  <c r="BV306" i="94"/>
  <c r="BW306" i="94" s="1"/>
  <c r="BS306" i="94"/>
  <c r="BT306" i="94" s="1"/>
  <c r="BY306" i="94"/>
  <c r="BZ306" i="94" s="1"/>
  <c r="CB306" i="94"/>
  <c r="CC306" i="94" s="1"/>
  <c r="BP306" i="94"/>
  <c r="BQ306" i="94" s="1"/>
  <c r="AN312" i="94"/>
  <c r="BE312" i="94" s="1"/>
  <c r="BN312" i="94" s="1"/>
  <c r="BE297" i="94"/>
  <c r="BN297" i="94" s="1"/>
  <c r="CB458" i="94"/>
  <c r="CC458" i="94" s="1"/>
  <c r="BP458" i="94"/>
  <c r="BQ458" i="94" s="1"/>
  <c r="BY458" i="94"/>
  <c r="BZ458" i="94" s="1"/>
  <c r="BV458" i="94"/>
  <c r="BW458" i="94" s="1"/>
  <c r="BS458" i="94"/>
  <c r="BT458" i="94" s="1"/>
  <c r="AM459" i="94"/>
  <c r="BD459" i="94" s="1"/>
  <c r="AH536" i="94"/>
  <c r="AT536" i="94"/>
  <c r="AB536" i="94"/>
  <c r="AZ536" i="94"/>
  <c r="BK536" i="94"/>
  <c r="AN480" i="94"/>
  <c r="BE480" i="94" s="1"/>
  <c r="BN480" i="94" s="1"/>
  <c r="BG519" i="94"/>
  <c r="BJ519" i="94" s="1"/>
  <c r="BI518" i="94"/>
  <c r="BJ518" i="94" s="1"/>
  <c r="Y518" i="94"/>
  <c r="AK518" i="94" s="1"/>
  <c r="BB518" i="94" s="1"/>
  <c r="AL518" i="94"/>
  <c r="BC518" i="94" s="1"/>
  <c r="AM584" i="94"/>
  <c r="BD584" i="94" s="1"/>
  <c r="AJ625" i="94"/>
  <c r="U625" i="94" s="1"/>
  <c r="BH624" i="94"/>
  <c r="BJ665" i="94"/>
  <c r="BM665" i="94" s="1"/>
  <c r="BK695" i="94"/>
  <c r="AH695" i="94"/>
  <c r="AZ695" i="94"/>
  <c r="AB695" i="94"/>
  <c r="AT695" i="94"/>
  <c r="AT717" i="94"/>
  <c r="AB717" i="94"/>
  <c r="AZ717" i="94"/>
  <c r="BK717" i="94"/>
  <c r="AH717" i="94"/>
  <c r="Y716" i="94"/>
  <c r="AK716" i="94" s="1"/>
  <c r="BB716" i="94" s="1"/>
  <c r="AL716" i="94"/>
  <c r="BC716" i="94" s="1"/>
  <c r="AN761" i="94"/>
  <c r="BE761" i="94" s="1"/>
  <c r="BN761" i="94" s="1"/>
  <c r="BJ726" i="94"/>
  <c r="AN767" i="94"/>
  <c r="BE767" i="94" s="1"/>
  <c r="BN767" i="94" s="1"/>
  <c r="BV735" i="94"/>
  <c r="BW735" i="94" s="1"/>
  <c r="CB735" i="94"/>
  <c r="CC735" i="94" s="1"/>
  <c r="BP735" i="94"/>
  <c r="BQ735" i="94" s="1"/>
  <c r="BS735" i="94"/>
  <c r="BT735" i="94" s="1"/>
  <c r="BY735" i="94"/>
  <c r="BZ735" i="94" s="1"/>
  <c r="AT735" i="94"/>
  <c r="AZ735" i="94"/>
  <c r="AB735" i="94"/>
  <c r="AH735" i="94"/>
  <c r="BK735" i="94"/>
  <c r="Y776" i="94"/>
  <c r="AK776" i="94" s="1"/>
  <c r="BB776" i="94" s="1"/>
  <c r="AL776" i="94"/>
  <c r="BC776" i="94" s="1"/>
  <c r="AM776" i="94"/>
  <c r="BD776" i="94" s="1"/>
  <c r="BM776" i="94" s="1"/>
  <c r="AJ777" i="94"/>
  <c r="U777" i="94" s="1"/>
  <c r="AL769" i="94"/>
  <c r="BC769" i="94" s="1"/>
  <c r="Y769" i="94"/>
  <c r="AK769" i="94" s="1"/>
  <c r="BB769" i="94" s="1"/>
  <c r="AN821" i="94"/>
  <c r="BE821" i="94" s="1"/>
  <c r="BN821" i="94" s="1"/>
  <c r="T886" i="94"/>
  <c r="CG886" i="94" s="1"/>
  <c r="CH886" i="94"/>
  <c r="Y896" i="94"/>
  <c r="AK896" i="94" s="1"/>
  <c r="BB896" i="94" s="1"/>
  <c r="AL896" i="94"/>
  <c r="BC896" i="94" s="1"/>
  <c r="BG896" i="94"/>
  <c r="BJ896" i="94" s="1"/>
  <c r="BM896" i="94" s="1"/>
  <c r="Y909" i="94"/>
  <c r="AK909" i="94" s="1"/>
  <c r="BB909" i="94" s="1"/>
  <c r="AL909" i="94"/>
  <c r="BC909" i="94" s="1"/>
  <c r="BM926" i="94"/>
  <c r="AZ1011" i="94"/>
  <c r="AB1011" i="94"/>
  <c r="AT1011" i="94"/>
  <c r="AH1011" i="94"/>
  <c r="BK1011" i="94"/>
  <c r="BM257" i="94"/>
  <c r="AN416" i="94"/>
  <c r="BE416" i="94" s="1"/>
  <c r="BN416" i="94" s="1"/>
  <c r="BH514" i="94"/>
  <c r="AM796" i="94"/>
  <c r="BD796" i="94" s="1"/>
  <c r="CB993" i="94"/>
  <c r="CC993" i="94" s="1"/>
  <c r="BP993" i="94"/>
  <c r="BQ993" i="94" s="1"/>
  <c r="BS993" i="94"/>
  <c r="BT993" i="94" s="1"/>
  <c r="BY993" i="94"/>
  <c r="BZ993" i="94" s="1"/>
  <c r="BV993" i="94"/>
  <c r="BW993" i="94" s="1"/>
  <c r="AB993" i="94"/>
  <c r="AT993" i="94"/>
  <c r="BK993" i="94"/>
  <c r="AZ993" i="94"/>
  <c r="AH993" i="94"/>
  <c r="AL993" i="94"/>
  <c r="BC993" i="94" s="1"/>
  <c r="Y993" i="94"/>
  <c r="AK993" i="94" s="1"/>
  <c r="BB993" i="94" s="1"/>
  <c r="AJ900" i="94"/>
  <c r="U900" i="94" s="1"/>
  <c r="Y901" i="94"/>
  <c r="AK901" i="94" s="1"/>
  <c r="BB901" i="94" s="1"/>
  <c r="AL901" i="94"/>
  <c r="BC901" i="94" s="1"/>
  <c r="BS901" i="94"/>
  <c r="BT901" i="94" s="1"/>
  <c r="BY901" i="94"/>
  <c r="BZ901" i="94" s="1"/>
  <c r="BP901" i="94"/>
  <c r="BQ901" i="94" s="1"/>
  <c r="CB901" i="94"/>
  <c r="CC901" i="94" s="1"/>
  <c r="BV901" i="94"/>
  <c r="BW901" i="94" s="1"/>
  <c r="BJ918" i="94"/>
  <c r="AT919" i="94"/>
  <c r="BK919" i="94"/>
  <c r="AH919" i="94"/>
  <c r="AZ919" i="94"/>
  <c r="AB919" i="94"/>
  <c r="Y919" i="94"/>
  <c r="AK919" i="94" s="1"/>
  <c r="BB919" i="94" s="1"/>
  <c r="AL919" i="94"/>
  <c r="BC919" i="94" s="1"/>
  <c r="BJ919" i="94"/>
  <c r="AJ918" i="94"/>
  <c r="U918" i="94" s="1"/>
  <c r="BY974" i="94"/>
  <c r="BZ974" i="94" s="1"/>
  <c r="BV974" i="94"/>
  <c r="BW974" i="94" s="1"/>
  <c r="BP974" i="94"/>
  <c r="BQ974" i="94" s="1"/>
  <c r="CB974" i="94"/>
  <c r="CC974" i="94" s="1"/>
  <c r="BS974" i="94"/>
  <c r="BT974" i="94" s="1"/>
  <c r="AT974" i="94"/>
  <c r="AB974" i="94"/>
  <c r="AZ974" i="94"/>
  <c r="BK974" i="94"/>
  <c r="AH974" i="94"/>
  <c r="Y315" i="94"/>
  <c r="AK315" i="94" s="1"/>
  <c r="BB315" i="94" s="1"/>
  <c r="AL315" i="94"/>
  <c r="BC315" i="94" s="1"/>
  <c r="AB834" i="94"/>
  <c r="BK834" i="94"/>
  <c r="AH834" i="94"/>
  <c r="AZ834" i="94"/>
  <c r="AT834" i="94"/>
  <c r="BK960" i="94"/>
  <c r="AH960" i="94"/>
  <c r="AZ960" i="94"/>
  <c r="AB960" i="94"/>
  <c r="AT960" i="94"/>
  <c r="AT961" i="94"/>
  <c r="AZ961" i="94"/>
  <c r="AH961" i="94"/>
  <c r="BK961" i="94"/>
  <c r="AB961" i="94"/>
  <c r="AB80" i="94"/>
  <c r="BK80" i="94"/>
  <c r="AH80" i="94"/>
  <c r="AZ80" i="94"/>
  <c r="AT80" i="94"/>
  <c r="AT125" i="94"/>
  <c r="AH125" i="94"/>
  <c r="AB125" i="94"/>
  <c r="AZ125" i="94"/>
  <c r="BK125" i="94"/>
  <c r="BI355" i="94"/>
  <c r="BJ355" i="94" s="1"/>
  <c r="BY674" i="94"/>
  <c r="BZ674" i="94" s="1"/>
  <c r="BV674" i="94"/>
  <c r="BW674" i="94" s="1"/>
  <c r="BS674" i="94"/>
  <c r="BT674" i="94" s="1"/>
  <c r="CB674" i="94"/>
  <c r="CC674" i="94" s="1"/>
  <c r="BP674" i="94"/>
  <c r="BQ674" i="94" s="1"/>
  <c r="CH748" i="94"/>
  <c r="T748" i="94"/>
  <c r="CG748" i="94" s="1"/>
  <c r="BM816" i="94"/>
  <c r="AH892" i="94"/>
  <c r="AT892" i="94"/>
  <c r="AB892" i="94"/>
  <c r="AZ892" i="94"/>
  <c r="BK892" i="94"/>
  <c r="AT391" i="94"/>
  <c r="BK391" i="94"/>
  <c r="AH391" i="94"/>
  <c r="AZ391" i="94"/>
  <c r="AB391" i="94"/>
  <c r="BR8" i="94"/>
  <c r="K14" i="93"/>
  <c r="CA8" i="94"/>
  <c r="K52" i="93"/>
  <c r="K60" i="93" s="1"/>
  <c r="BK522" i="94"/>
  <c r="AH522" i="94"/>
  <c r="AT522" i="94"/>
  <c r="AB522" i="94"/>
  <c r="AZ522" i="94"/>
  <c r="CB723" i="94"/>
  <c r="CC723" i="94" s="1"/>
  <c r="BP723" i="94"/>
  <c r="BQ723" i="94" s="1"/>
  <c r="BV723" i="94"/>
  <c r="BW723" i="94" s="1"/>
  <c r="BY723" i="94"/>
  <c r="BZ723" i="94" s="1"/>
  <c r="BS723" i="94"/>
  <c r="BT723" i="94" s="1"/>
  <c r="Y181" i="94"/>
  <c r="AK181" i="94" s="1"/>
  <c r="BB181" i="94" s="1"/>
  <c r="AL181" i="94"/>
  <c r="BC181" i="94" s="1"/>
  <c r="AL499" i="94"/>
  <c r="BC499" i="94" s="1"/>
  <c r="Y499" i="94"/>
  <c r="AK499" i="94" s="1"/>
  <c r="BB499" i="94" s="1"/>
  <c r="AT600" i="94"/>
  <c r="BK600" i="94"/>
  <c r="AH600" i="94"/>
  <c r="AZ600" i="94"/>
  <c r="AB600" i="94"/>
  <c r="T643" i="94"/>
  <c r="CG643" i="94" s="1"/>
  <c r="CH643" i="94"/>
  <c r="BY666" i="94"/>
  <c r="BZ666" i="94" s="1"/>
  <c r="BV666" i="94"/>
  <c r="BW666" i="94" s="1"/>
  <c r="BS666" i="94"/>
  <c r="BT666" i="94" s="1"/>
  <c r="CB666" i="94"/>
  <c r="CC666" i="94" s="1"/>
  <c r="BP666" i="94"/>
  <c r="BQ666" i="94" s="1"/>
  <c r="BI719" i="94"/>
  <c r="AZ924" i="94"/>
  <c r="AT924" i="94"/>
  <c r="BK924" i="94"/>
  <c r="AH924" i="94"/>
  <c r="AB924" i="94"/>
  <c r="AT606" i="94"/>
  <c r="BK606" i="94"/>
  <c r="AH606" i="94"/>
  <c r="AZ606" i="94"/>
  <c r="AB606" i="94"/>
  <c r="AZ805" i="94"/>
  <c r="BK805" i="94"/>
  <c r="AH805" i="94"/>
  <c r="AT805" i="94"/>
  <c r="AB805" i="94"/>
  <c r="BY874" i="94"/>
  <c r="BZ874" i="94" s="1"/>
  <c r="BS874" i="94"/>
  <c r="BT874" i="94" s="1"/>
  <c r="BV874" i="94"/>
  <c r="BW874" i="94" s="1"/>
  <c r="BP874" i="94"/>
  <c r="BQ874" i="94" s="1"/>
  <c r="CB874" i="94"/>
  <c r="CC874" i="94" s="1"/>
  <c r="Y875" i="94"/>
  <c r="AK875" i="94" s="1"/>
  <c r="BB875" i="94" s="1"/>
  <c r="AL875" i="94"/>
  <c r="BC875" i="94" s="1"/>
  <c r="Y1015" i="94"/>
  <c r="AK1015" i="94" s="1"/>
  <c r="BB1015" i="94" s="1"/>
  <c r="AL1015" i="94"/>
  <c r="BC1015" i="94" s="1"/>
  <c r="T117" i="94"/>
  <c r="CG117" i="94" s="1"/>
  <c r="CH117" i="94"/>
  <c r="CH357" i="94"/>
  <c r="T357" i="94"/>
  <c r="CG357" i="94" s="1"/>
  <c r="AL730" i="94"/>
  <c r="BC730" i="94" s="1"/>
  <c r="Y730" i="94"/>
  <c r="AK730" i="94" s="1"/>
  <c r="BB730" i="94" s="1"/>
  <c r="AT862" i="94"/>
  <c r="AH862" i="94"/>
  <c r="AB862" i="94"/>
  <c r="BK862" i="94"/>
  <c r="AZ862" i="94"/>
  <c r="BY443" i="94"/>
  <c r="BZ443" i="94" s="1"/>
  <c r="CB443" i="94"/>
  <c r="CC443" i="94" s="1"/>
  <c r="BP443" i="94"/>
  <c r="BQ443" i="94" s="1"/>
  <c r="BV443" i="94"/>
  <c r="BW443" i="94" s="1"/>
  <c r="BS443" i="94"/>
  <c r="BT443" i="94" s="1"/>
  <c r="AL807" i="94"/>
  <c r="BC807" i="94" s="1"/>
  <c r="Y807" i="94"/>
  <c r="AK807" i="94" s="1"/>
  <c r="BB807" i="94" s="1"/>
  <c r="CH470" i="94"/>
  <c r="T470" i="94"/>
  <c r="CG470" i="94" s="1"/>
  <c r="AT537" i="94"/>
  <c r="AZ537" i="94"/>
  <c r="AH537" i="94"/>
  <c r="BK537" i="94"/>
  <c r="AB537" i="94"/>
  <c r="AL519" i="94"/>
  <c r="BC519" i="94" s="1"/>
  <c r="Y519" i="94"/>
  <c r="AK519" i="94" s="1"/>
  <c r="BB519" i="94" s="1"/>
  <c r="CB584" i="94"/>
  <c r="CC584" i="94" s="1"/>
  <c r="BP584" i="94"/>
  <c r="BQ584" i="94" s="1"/>
  <c r="BY584" i="94"/>
  <c r="BZ584" i="94" s="1"/>
  <c r="BV584" i="94"/>
  <c r="BW584" i="94" s="1"/>
  <c r="BS584" i="94"/>
  <c r="BT584" i="94" s="1"/>
  <c r="T736" i="94"/>
  <c r="CG736" i="94" s="1"/>
  <c r="CH736" i="94"/>
  <c r="AZ777" i="94"/>
  <c r="AB777" i="94"/>
  <c r="BK777" i="94"/>
  <c r="AH777" i="94"/>
  <c r="AT777" i="94"/>
  <c r="BK809" i="94"/>
  <c r="AH809" i="94"/>
  <c r="AB809" i="94"/>
  <c r="AT809" i="94"/>
  <c r="AZ809" i="94"/>
  <c r="AL797" i="94"/>
  <c r="BC797" i="94" s="1"/>
  <c r="Y797" i="94"/>
  <c r="AK797" i="94" s="1"/>
  <c r="BB797" i="94" s="1"/>
  <c r="AN39" i="94"/>
  <c r="BE39" i="94" s="1"/>
  <c r="BN39" i="94" s="1"/>
  <c r="BM70" i="94"/>
  <c r="BS105" i="94"/>
  <c r="BT105" i="94" s="1"/>
  <c r="CB105" i="94"/>
  <c r="CC105" i="94" s="1"/>
  <c r="BP105" i="94"/>
  <c r="BQ105" i="94" s="1"/>
  <c r="BY105" i="94"/>
  <c r="BZ105" i="94" s="1"/>
  <c r="BV105" i="94"/>
  <c r="BW105" i="94" s="1"/>
  <c r="T179" i="94"/>
  <c r="CG179" i="94" s="1"/>
  <c r="CH179" i="94"/>
  <c r="AJ156" i="94"/>
  <c r="U156" i="94" s="1"/>
  <c r="AZ208" i="94"/>
  <c r="AH208" i="94"/>
  <c r="BK208" i="94"/>
  <c r="AT208" i="94"/>
  <c r="AB208" i="94"/>
  <c r="BK209" i="94"/>
  <c r="AH209" i="94"/>
  <c r="AZ209" i="94"/>
  <c r="AB209" i="94"/>
  <c r="AT209" i="94"/>
  <c r="BJ291" i="94"/>
  <c r="Y290" i="94"/>
  <c r="AK290" i="94" s="1"/>
  <c r="BB290" i="94" s="1"/>
  <c r="AL290" i="94"/>
  <c r="BC290" i="94" s="1"/>
  <c r="BK314" i="94"/>
  <c r="AH314" i="94"/>
  <c r="AZ314" i="94"/>
  <c r="AT314" i="94"/>
  <c r="AB314" i="94"/>
  <c r="BK283" i="94"/>
  <c r="AH283" i="94"/>
  <c r="AT283" i="94"/>
  <c r="AB283" i="94"/>
  <c r="AZ283" i="94"/>
  <c r="BY430" i="94"/>
  <c r="BZ430" i="94" s="1"/>
  <c r="BV430" i="94"/>
  <c r="BW430" i="94" s="1"/>
  <c r="BS430" i="94"/>
  <c r="BT430" i="94" s="1"/>
  <c r="BP430" i="94"/>
  <c r="BQ430" i="94" s="1"/>
  <c r="CB430" i="94"/>
  <c r="CC430" i="94" s="1"/>
  <c r="BK430" i="94"/>
  <c r="AH430" i="94"/>
  <c r="AZ430" i="94"/>
  <c r="AT430" i="94"/>
  <c r="AB430" i="94"/>
  <c r="Y430" i="94"/>
  <c r="AK430" i="94" s="1"/>
  <c r="BB430" i="94" s="1"/>
  <c r="AL430" i="94"/>
  <c r="BC430" i="94" s="1"/>
  <c r="AT370" i="94"/>
  <c r="AH370" i="94"/>
  <c r="AZ370" i="94"/>
  <c r="AB370" i="94"/>
  <c r="BK370" i="94"/>
  <c r="AN478" i="94"/>
  <c r="BE478" i="94" s="1"/>
  <c r="BN478" i="94" s="1"/>
  <c r="BJ552" i="94"/>
  <c r="BM552" i="94" s="1"/>
  <c r="AJ552" i="94"/>
  <c r="U552" i="94" s="1"/>
  <c r="BE668" i="94"/>
  <c r="BN668" i="94" s="1"/>
  <c r="AT738" i="94"/>
  <c r="AH738" i="94"/>
  <c r="AZ738" i="94"/>
  <c r="AB738" i="94"/>
  <c r="BK738" i="94"/>
  <c r="AB739" i="94"/>
  <c r="AT739" i="94"/>
  <c r="AZ739" i="94"/>
  <c r="BK739" i="94"/>
  <c r="AH739" i="94"/>
  <c r="BJ770" i="94"/>
  <c r="CB834" i="94"/>
  <c r="CC834" i="94" s="1"/>
  <c r="BP834" i="94"/>
  <c r="BQ834" i="94" s="1"/>
  <c r="BS834" i="94"/>
  <c r="BT834" i="94" s="1"/>
  <c r="BY834" i="94"/>
  <c r="BZ834" i="94" s="1"/>
  <c r="BV834" i="94"/>
  <c r="BW834" i="94" s="1"/>
  <c r="AN932" i="94"/>
  <c r="BE932" i="94" s="1"/>
  <c r="BN932" i="94" s="1"/>
  <c r="AT905" i="94"/>
  <c r="AZ905" i="94"/>
  <c r="BK905" i="94"/>
  <c r="AH905" i="94"/>
  <c r="AB905" i="94"/>
  <c r="Y905" i="94"/>
  <c r="AK905" i="94" s="1"/>
  <c r="BB905" i="94" s="1"/>
  <c r="AL905" i="94"/>
  <c r="BC905" i="94" s="1"/>
  <c r="Y960" i="94"/>
  <c r="AK960" i="94" s="1"/>
  <c r="BB960" i="94" s="1"/>
  <c r="AL960" i="94"/>
  <c r="BC960" i="94" s="1"/>
  <c r="AL988" i="94"/>
  <c r="BC988" i="94" s="1"/>
  <c r="Y988" i="94"/>
  <c r="AK988" i="94" s="1"/>
  <c r="BB988" i="94" s="1"/>
  <c r="AM989" i="94"/>
  <c r="BD989" i="94" s="1"/>
  <c r="BM989" i="94" s="1"/>
  <c r="BD1006" i="94"/>
  <c r="BS1007" i="94"/>
  <c r="BT1007" i="94" s="1"/>
  <c r="CB1007" i="94"/>
  <c r="CC1007" i="94" s="1"/>
  <c r="BP1007" i="94"/>
  <c r="BQ1007" i="94" s="1"/>
  <c r="BY1007" i="94"/>
  <c r="BZ1007" i="94" s="1"/>
  <c r="BV1007" i="94"/>
  <c r="BW1007" i="94" s="1"/>
  <c r="AJ368" i="94"/>
  <c r="U368" i="94" s="1"/>
  <c r="Y369" i="94"/>
  <c r="AK369" i="94" s="1"/>
  <c r="BB369" i="94" s="1"/>
  <c r="AL369" i="94"/>
  <c r="BC369" i="94" s="1"/>
  <c r="BE753" i="94"/>
  <c r="BN753" i="94" s="1"/>
  <c r="AN21" i="94"/>
  <c r="BE21" i="94" s="1"/>
  <c r="BN21" i="94" s="1"/>
  <c r="AJ65" i="94"/>
  <c r="U65" i="94" s="1"/>
  <c r="BJ80" i="94"/>
  <c r="Y125" i="94"/>
  <c r="AK125" i="94" s="1"/>
  <c r="BB125" i="94" s="1"/>
  <c r="AL125" i="94"/>
  <c r="BC125" i="94" s="1"/>
  <c r="BY124" i="94"/>
  <c r="BZ124" i="94" s="1"/>
  <c r="BS124" i="94"/>
  <c r="BT124" i="94" s="1"/>
  <c r="BV124" i="94"/>
  <c r="BW124" i="94" s="1"/>
  <c r="BP124" i="94"/>
  <c r="BQ124" i="94" s="1"/>
  <c r="CB124" i="94"/>
  <c r="CC124" i="94" s="1"/>
  <c r="T171" i="94"/>
  <c r="CG171" i="94" s="1"/>
  <c r="CH171" i="94"/>
  <c r="CB267" i="94"/>
  <c r="CC267" i="94" s="1"/>
  <c r="BP267" i="94"/>
  <c r="BQ267" i="94" s="1"/>
  <c r="BV267" i="94"/>
  <c r="BW267" i="94" s="1"/>
  <c r="BY267" i="94"/>
  <c r="BZ267" i="94" s="1"/>
  <c r="BS267" i="94"/>
  <c r="BT267" i="94" s="1"/>
  <c r="AT266" i="94"/>
  <c r="AZ266" i="94"/>
  <c r="BK266" i="94"/>
  <c r="AH266" i="94"/>
  <c r="AB266" i="94"/>
  <c r="AM266" i="94"/>
  <c r="BD266" i="94" s="1"/>
  <c r="CH344" i="94"/>
  <c r="T344" i="94"/>
  <c r="CG344" i="94" s="1"/>
  <c r="AM355" i="94"/>
  <c r="BD355" i="94" s="1"/>
  <c r="BK354" i="94"/>
  <c r="AH354" i="94"/>
  <c r="AZ354" i="94"/>
  <c r="AB354" i="94"/>
  <c r="AT354" i="94"/>
  <c r="AN318" i="94"/>
  <c r="BE318" i="94" s="1"/>
  <c r="BN318" i="94" s="1"/>
  <c r="AN249" i="94"/>
  <c r="BE249" i="94" s="1"/>
  <c r="BN249" i="94" s="1"/>
  <c r="T337" i="94"/>
  <c r="CG337" i="94" s="1"/>
  <c r="CH337" i="94"/>
  <c r="BY347" i="94"/>
  <c r="BZ347" i="94" s="1"/>
  <c r="BV347" i="94"/>
  <c r="BW347" i="94" s="1"/>
  <c r="BS347" i="94"/>
  <c r="BT347" i="94" s="1"/>
  <c r="CB347" i="94"/>
  <c r="CC347" i="94" s="1"/>
  <c r="BP347" i="94"/>
  <c r="BQ347" i="94" s="1"/>
  <c r="BV346" i="94"/>
  <c r="BW346" i="94" s="1"/>
  <c r="BS346" i="94"/>
  <c r="BT346" i="94" s="1"/>
  <c r="BY346" i="94"/>
  <c r="BZ346" i="94" s="1"/>
  <c r="CB346" i="94"/>
  <c r="CC346" i="94" s="1"/>
  <c r="BP346" i="94"/>
  <c r="BQ346" i="94" s="1"/>
  <c r="AN352" i="94"/>
  <c r="BE352" i="94" s="1"/>
  <c r="BN352" i="94" s="1"/>
  <c r="BJ379" i="94"/>
  <c r="BM379" i="94" s="1"/>
  <c r="AM378" i="94"/>
  <c r="BD378" i="94" s="1"/>
  <c r="BM378" i="94" s="1"/>
  <c r="BM449" i="94"/>
  <c r="AN471" i="94"/>
  <c r="BE471" i="94" s="1"/>
  <c r="BN471" i="94" s="1"/>
  <c r="AN588" i="94"/>
  <c r="BE588" i="94" s="1"/>
  <c r="BN588" i="94" s="1"/>
  <c r="AN441" i="94"/>
  <c r="BE441" i="94" s="1"/>
  <c r="BN441" i="94" s="1"/>
  <c r="BJ468" i="94"/>
  <c r="BM468" i="94" s="1"/>
  <c r="AL490" i="94"/>
  <c r="BC490" i="94" s="1"/>
  <c r="Y490" i="94"/>
  <c r="AK490" i="94" s="1"/>
  <c r="BB490" i="94" s="1"/>
  <c r="AM507" i="94"/>
  <c r="BD507" i="94" s="1"/>
  <c r="BJ554" i="94"/>
  <c r="BM554" i="94" s="1"/>
  <c r="BK658" i="94"/>
  <c r="AH658" i="94"/>
  <c r="AT658" i="94"/>
  <c r="AB658" i="94"/>
  <c r="AZ658" i="94"/>
  <c r="BD674" i="94"/>
  <c r="AJ675" i="94"/>
  <c r="U675" i="94" s="1"/>
  <c r="AL713" i="94"/>
  <c r="BC713" i="94" s="1"/>
  <c r="Y713" i="94"/>
  <c r="AK713" i="94" s="1"/>
  <c r="BB713" i="94" s="1"/>
  <c r="AN689" i="94"/>
  <c r="BE689" i="94" s="1"/>
  <c r="BN689" i="94" s="1"/>
  <c r="BD758" i="94"/>
  <c r="AJ759" i="94"/>
  <c r="U759" i="94" s="1"/>
  <c r="BM736" i="94"/>
  <c r="CH763" i="94"/>
  <c r="T763" i="94"/>
  <c r="CG763" i="94" s="1"/>
  <c r="CH724" i="94"/>
  <c r="T724" i="94"/>
  <c r="CG724" i="94" s="1"/>
  <c r="AT751" i="94"/>
  <c r="BK751" i="94"/>
  <c r="AH751" i="94"/>
  <c r="AZ751" i="94"/>
  <c r="AB751" i="94"/>
  <c r="AJ799" i="94"/>
  <c r="U799" i="94" s="1"/>
  <c r="AN812" i="94"/>
  <c r="BE812" i="94" s="1"/>
  <c r="BN812" i="94" s="1"/>
  <c r="AB811" i="94"/>
  <c r="AT811" i="94"/>
  <c r="BK811" i="94"/>
  <c r="AH811" i="94"/>
  <c r="AZ811" i="94"/>
  <c r="BV871" i="94"/>
  <c r="BW871" i="94" s="1"/>
  <c r="BS871" i="94"/>
  <c r="BT871" i="94" s="1"/>
  <c r="CB871" i="94"/>
  <c r="CC871" i="94" s="1"/>
  <c r="BP871" i="94"/>
  <c r="BQ871" i="94" s="1"/>
  <c r="BY871" i="94"/>
  <c r="BZ871" i="94" s="1"/>
  <c r="BY870" i="94"/>
  <c r="BZ870" i="94" s="1"/>
  <c r="BS870" i="94"/>
  <c r="BT870" i="94" s="1"/>
  <c r="BV870" i="94"/>
  <c r="BW870" i="94" s="1"/>
  <c r="BP870" i="94"/>
  <c r="BQ870" i="94" s="1"/>
  <c r="CB870" i="94"/>
  <c r="CC870" i="94" s="1"/>
  <c r="AN977" i="94"/>
  <c r="BE977" i="94" s="1"/>
  <c r="BN977" i="94" s="1"/>
  <c r="AJ991" i="94"/>
  <c r="U991" i="94" s="1"/>
  <c r="AL991" i="94"/>
  <c r="BC991" i="94" s="1"/>
  <c r="Y991" i="94"/>
  <c r="AK991" i="94" s="1"/>
  <c r="BB991" i="94" s="1"/>
  <c r="CB982" i="94"/>
  <c r="CC982" i="94" s="1"/>
  <c r="BY982" i="94"/>
  <c r="BZ982" i="94" s="1"/>
  <c r="BV982" i="94"/>
  <c r="BW982" i="94" s="1"/>
  <c r="BP982" i="94"/>
  <c r="BQ982" i="94" s="1"/>
  <c r="BS982" i="94"/>
  <c r="BT982" i="94" s="1"/>
  <c r="AJ983" i="94"/>
  <c r="U983" i="94" s="1"/>
  <c r="Y994" i="94"/>
  <c r="AK994" i="94" s="1"/>
  <c r="BB994" i="94" s="1"/>
  <c r="AL994" i="94"/>
  <c r="BC994" i="94" s="1"/>
  <c r="BK1000" i="94"/>
  <c r="AH1000" i="94"/>
  <c r="AB1000" i="94"/>
  <c r="AZ1000" i="94"/>
  <c r="AT1000" i="94"/>
  <c r="BY391" i="94"/>
  <c r="BZ391" i="94" s="1"/>
  <c r="BV391" i="94"/>
  <c r="BW391" i="94" s="1"/>
  <c r="CB391" i="94"/>
  <c r="CC391" i="94" s="1"/>
  <c r="BP391" i="94"/>
  <c r="BQ391" i="94" s="1"/>
  <c r="BS391" i="94"/>
  <c r="BT391" i="94" s="1"/>
  <c r="BY390" i="94"/>
  <c r="BZ390" i="94" s="1"/>
  <c r="BV390" i="94"/>
  <c r="BW390" i="94" s="1"/>
  <c r="BS390" i="94"/>
  <c r="BT390" i="94" s="1"/>
  <c r="CB390" i="94"/>
  <c r="CC390" i="94" s="1"/>
  <c r="BP390" i="94"/>
  <c r="BQ390" i="94" s="1"/>
  <c r="AM742" i="94"/>
  <c r="BD742" i="94" s="1"/>
  <c r="BM742" i="94" s="1"/>
  <c r="AM838" i="94"/>
  <c r="BD838" i="94" s="1"/>
  <c r="BM838" i="94" s="1"/>
  <c r="AJ838" i="94"/>
  <c r="U838" i="94" s="1"/>
  <c r="AU8" i="94"/>
  <c r="G37" i="93"/>
  <c r="G45" i="93" s="1"/>
  <c r="H67" i="93"/>
  <c r="H85" i="93" s="1"/>
  <c r="K22" i="93"/>
  <c r="BU8" i="94"/>
  <c r="K72" i="93"/>
  <c r="K90" i="93" s="1"/>
  <c r="J36" i="93"/>
  <c r="J73" i="93" s="1"/>
  <c r="J91" i="93" s="1"/>
  <c r="AN118" i="94"/>
  <c r="BE118" i="94" s="1"/>
  <c r="BN118" i="94" s="1"/>
  <c r="AN94" i="94"/>
  <c r="BE94" i="94" s="1"/>
  <c r="BN94" i="94" s="1"/>
  <c r="AM136" i="94"/>
  <c r="BD136" i="94" s="1"/>
  <c r="AM173" i="94"/>
  <c r="BD173" i="94" s="1"/>
  <c r="T249" i="94"/>
  <c r="CG249" i="94" s="1"/>
  <c r="CH249" i="94"/>
  <c r="BD322" i="94"/>
  <c r="Y322" i="94"/>
  <c r="AK322" i="94" s="1"/>
  <c r="BB322" i="94" s="1"/>
  <c r="AL322" i="94"/>
  <c r="BC322" i="94" s="1"/>
  <c r="AL210" i="94"/>
  <c r="BC210" i="94" s="1"/>
  <c r="Y210" i="94"/>
  <c r="AK210" i="94" s="1"/>
  <c r="BB210" i="94" s="1"/>
  <c r="CH359" i="94"/>
  <c r="T359" i="94"/>
  <c r="CG359" i="94" s="1"/>
  <c r="BK264" i="94"/>
  <c r="AH264" i="94"/>
  <c r="AZ264" i="94"/>
  <c r="AB264" i="94"/>
  <c r="AT264" i="94"/>
  <c r="BK265" i="94"/>
  <c r="AH265" i="94"/>
  <c r="AB265" i="94"/>
  <c r="AZ265" i="94"/>
  <c r="AT265" i="94"/>
  <c r="AN425" i="94"/>
  <c r="BE425" i="94" s="1"/>
  <c r="BN425" i="94" s="1"/>
  <c r="AN231" i="94"/>
  <c r="BE231" i="94" s="1"/>
  <c r="BN231" i="94" s="1"/>
  <c r="AB286" i="94"/>
  <c r="BK286" i="94"/>
  <c r="AH286" i="94"/>
  <c r="AT286" i="94"/>
  <c r="AZ286" i="94"/>
  <c r="BJ474" i="94"/>
  <c r="AJ474" i="94"/>
  <c r="U474" i="94" s="1"/>
  <c r="AL475" i="94"/>
  <c r="BC475" i="94" s="1"/>
  <c r="Y475" i="94"/>
  <c r="AK475" i="94" s="1"/>
  <c r="BB475" i="94" s="1"/>
  <c r="AN543" i="94"/>
  <c r="BE543" i="94" s="1"/>
  <c r="BN543" i="94" s="1"/>
  <c r="AJ532" i="94"/>
  <c r="U532" i="94" s="1"/>
  <c r="AM532" i="94"/>
  <c r="BD532" i="94" s="1"/>
  <c r="AM533" i="94"/>
  <c r="BD533" i="94" s="1"/>
  <c r="AL576" i="94"/>
  <c r="BC576" i="94" s="1"/>
  <c r="Y576" i="94"/>
  <c r="AK576" i="94" s="1"/>
  <c r="BB576" i="94" s="1"/>
  <c r="BJ583" i="94"/>
  <c r="BM583" i="94" s="1"/>
  <c r="AN627" i="94"/>
  <c r="BE627" i="94" s="1"/>
  <c r="BN627" i="94" s="1"/>
  <c r="BM619" i="94"/>
  <c r="Y722" i="94"/>
  <c r="AK722" i="94" s="1"/>
  <c r="BB722" i="94" s="1"/>
  <c r="AL722" i="94"/>
  <c r="BC722" i="94" s="1"/>
  <c r="T741" i="94"/>
  <c r="CG741" i="94" s="1"/>
  <c r="CH741" i="94"/>
  <c r="CH760" i="94"/>
  <c r="T760" i="94"/>
  <c r="CG760" i="94" s="1"/>
  <c r="AM818" i="94"/>
  <c r="BD818" i="94" s="1"/>
  <c r="BM818" i="94" s="1"/>
  <c r="BK818" i="94"/>
  <c r="AH818" i="94"/>
  <c r="AZ818" i="94"/>
  <c r="AB818" i="94"/>
  <c r="AT818" i="94"/>
  <c r="AM819" i="94"/>
  <c r="BD819" i="94" s="1"/>
  <c r="AT823" i="94"/>
  <c r="BK823" i="94"/>
  <c r="AH823" i="94"/>
  <c r="AZ823" i="94"/>
  <c r="AB823" i="94"/>
  <c r="BJ847" i="94"/>
  <c r="AJ847" i="94"/>
  <c r="U847" i="94" s="1"/>
  <c r="Y866" i="94"/>
  <c r="AK866" i="94" s="1"/>
  <c r="BB866" i="94" s="1"/>
  <c r="AL866" i="94"/>
  <c r="BC866" i="94" s="1"/>
  <c r="BD855" i="94"/>
  <c r="BM855" i="94" s="1"/>
  <c r="AM936" i="94"/>
  <c r="BD936" i="94" s="1"/>
  <c r="BM936" i="94" s="1"/>
  <c r="AL980" i="94"/>
  <c r="BC980" i="94" s="1"/>
  <c r="Y980" i="94"/>
  <c r="AK980" i="94" s="1"/>
  <c r="BB980" i="94" s="1"/>
  <c r="BG132" i="94"/>
  <c r="AN547" i="94"/>
  <c r="BE547" i="94" s="1"/>
  <c r="BN547" i="94" s="1"/>
  <c r="AM785" i="94"/>
  <c r="BD785" i="94" s="1"/>
  <c r="AJ785" i="94"/>
  <c r="U785" i="94" s="1"/>
  <c r="AN29" i="94"/>
  <c r="BE29" i="94" s="1"/>
  <c r="BN29" i="94" s="1"/>
  <c r="AN19" i="94"/>
  <c r="BE19" i="94" s="1"/>
  <c r="BN19" i="94" s="1"/>
  <c r="BY16" i="94"/>
  <c r="BZ16" i="94" s="1"/>
  <c r="BV16" i="94"/>
  <c r="BW16" i="94" s="1"/>
  <c r="CB16" i="94"/>
  <c r="CC16" i="94" s="1"/>
  <c r="BS16" i="94"/>
  <c r="BT16" i="94" s="1"/>
  <c r="BP16" i="94"/>
  <c r="BQ16" i="94" s="1"/>
  <c r="AJ17" i="94"/>
  <c r="U17" i="94" s="1"/>
  <c r="AM40" i="94"/>
  <c r="BD40" i="94" s="1"/>
  <c r="AT41" i="94"/>
  <c r="BK41" i="94"/>
  <c r="AH41" i="94"/>
  <c r="AB41" i="94"/>
  <c r="AZ41" i="94"/>
  <c r="CH63" i="94"/>
  <c r="T63" i="94"/>
  <c r="CG63" i="94" s="1"/>
  <c r="T131" i="94"/>
  <c r="CG131" i="94" s="1"/>
  <c r="CH131" i="94"/>
  <c r="BM102" i="94"/>
  <c r="BD128" i="94"/>
  <c r="BM128" i="94" s="1"/>
  <c r="AN45" i="94"/>
  <c r="BE45" i="94" s="1"/>
  <c r="BN45" i="94" s="1"/>
  <c r="AB120" i="94"/>
  <c r="AZ120" i="94"/>
  <c r="BK120" i="94"/>
  <c r="AH120" i="94"/>
  <c r="AT120" i="94"/>
  <c r="AL120" i="94"/>
  <c r="BC120" i="94" s="1"/>
  <c r="Y120" i="94"/>
  <c r="AK120" i="94" s="1"/>
  <c r="BB120" i="94" s="1"/>
  <c r="BK196" i="94"/>
  <c r="AH196" i="94"/>
  <c r="AT196" i="94"/>
  <c r="AZ196" i="94"/>
  <c r="AB196" i="94"/>
  <c r="BG197" i="94"/>
  <c r="BJ197" i="94" s="1"/>
  <c r="BY196" i="94"/>
  <c r="BZ196" i="94" s="1"/>
  <c r="BV196" i="94"/>
  <c r="BW196" i="94" s="1"/>
  <c r="BS196" i="94"/>
  <c r="BT196" i="94" s="1"/>
  <c r="BP196" i="94"/>
  <c r="BQ196" i="94" s="1"/>
  <c r="CB196" i="94"/>
  <c r="CC196" i="94" s="1"/>
  <c r="Y196" i="94"/>
  <c r="AK196" i="94" s="1"/>
  <c r="BB196" i="94" s="1"/>
  <c r="AL196" i="94"/>
  <c r="BC196" i="94" s="1"/>
  <c r="AB140" i="94"/>
  <c r="AH140" i="94"/>
  <c r="AZ140" i="94"/>
  <c r="AT140" i="94"/>
  <c r="BK140" i="94"/>
  <c r="BK180" i="94"/>
  <c r="AH180" i="94"/>
  <c r="AZ180" i="94"/>
  <c r="AB180" i="94"/>
  <c r="AT180" i="94"/>
  <c r="AB192" i="94"/>
  <c r="AZ192" i="94"/>
  <c r="BK192" i="94"/>
  <c r="AT192" i="94"/>
  <c r="AH192" i="94"/>
  <c r="AL192" i="94"/>
  <c r="BC192" i="94" s="1"/>
  <c r="Y192" i="94"/>
  <c r="AK192" i="94" s="1"/>
  <c r="BB192" i="94" s="1"/>
  <c r="AM235" i="94"/>
  <c r="BD235" i="94" s="1"/>
  <c r="AB259" i="94"/>
  <c r="AT259" i="94"/>
  <c r="BK259" i="94"/>
  <c r="AH259" i="94"/>
  <c r="AZ259" i="94"/>
  <c r="AN317" i="94"/>
  <c r="BE317" i="94" s="1"/>
  <c r="BN317" i="94" s="1"/>
  <c r="BY383" i="94"/>
  <c r="BZ383" i="94" s="1"/>
  <c r="BV383" i="94"/>
  <c r="BW383" i="94" s="1"/>
  <c r="CB383" i="94"/>
  <c r="CC383" i="94" s="1"/>
  <c r="BP383" i="94"/>
  <c r="BQ383" i="94" s="1"/>
  <c r="BS383" i="94"/>
  <c r="BT383" i="94" s="1"/>
  <c r="AL383" i="94"/>
  <c r="BC383" i="94" s="1"/>
  <c r="Y383" i="94"/>
  <c r="AK383" i="94" s="1"/>
  <c r="BB383" i="94" s="1"/>
  <c r="T433" i="94"/>
  <c r="CG433" i="94" s="1"/>
  <c r="CH433" i="94"/>
  <c r="AN427" i="94"/>
  <c r="BE427" i="94" s="1"/>
  <c r="BN427" i="94" s="1"/>
  <c r="BJ432" i="94"/>
  <c r="BM432" i="94" s="1"/>
  <c r="BS439" i="94"/>
  <c r="BT439" i="94" s="1"/>
  <c r="BP439" i="94"/>
  <c r="BQ439" i="94" s="1"/>
  <c r="CB439" i="94"/>
  <c r="CC439" i="94" s="1"/>
  <c r="BV439" i="94"/>
  <c r="BW439" i="94" s="1"/>
  <c r="BY439" i="94"/>
  <c r="BZ439" i="94" s="1"/>
  <c r="BV438" i="94"/>
  <c r="BW438" i="94" s="1"/>
  <c r="BS438" i="94"/>
  <c r="BT438" i="94" s="1"/>
  <c r="BY438" i="94"/>
  <c r="BZ438" i="94" s="1"/>
  <c r="CB438" i="94"/>
  <c r="CC438" i="94" s="1"/>
  <c r="BP438" i="94"/>
  <c r="BQ438" i="94" s="1"/>
  <c r="Y498" i="94"/>
  <c r="AK498" i="94" s="1"/>
  <c r="BB498" i="94" s="1"/>
  <c r="AL498" i="94"/>
  <c r="BC498" i="94" s="1"/>
  <c r="AN644" i="94"/>
  <c r="BE644" i="94" s="1"/>
  <c r="BN644" i="94" s="1"/>
  <c r="BV660" i="94"/>
  <c r="BW660" i="94" s="1"/>
  <c r="CB660" i="94"/>
  <c r="CC660" i="94" s="1"/>
  <c r="BY660" i="94"/>
  <c r="BZ660" i="94" s="1"/>
  <c r="BP660" i="94"/>
  <c r="BQ660" i="94" s="1"/>
  <c r="BS660" i="94"/>
  <c r="BT660" i="94" s="1"/>
  <c r="BD661" i="94"/>
  <c r="AJ667" i="94"/>
  <c r="U667" i="94" s="1"/>
  <c r="AT718" i="94"/>
  <c r="AZ718" i="94"/>
  <c r="AH718" i="94"/>
  <c r="BK718" i="94"/>
  <c r="AB718" i="94"/>
  <c r="BG859" i="94"/>
  <c r="BJ859" i="94" s="1"/>
  <c r="BJ924" i="94"/>
  <c r="BJ965" i="94"/>
  <c r="Y964" i="94"/>
  <c r="AK964" i="94" s="1"/>
  <c r="BB964" i="94" s="1"/>
  <c r="AL964" i="94"/>
  <c r="BC964" i="94" s="1"/>
  <c r="AN155" i="94"/>
  <c r="BE155" i="94" s="1"/>
  <c r="BN155" i="94" s="1"/>
  <c r="AN26" i="94"/>
  <c r="BE26" i="94" s="1"/>
  <c r="BN26" i="94" s="1"/>
  <c r="CH57" i="94"/>
  <c r="T57" i="94"/>
  <c r="CG57" i="94" s="1"/>
  <c r="AN175" i="94"/>
  <c r="BE175" i="94" s="1"/>
  <c r="BN175" i="94" s="1"/>
  <c r="AN233" i="94"/>
  <c r="BE233" i="94" s="1"/>
  <c r="BN233" i="94" s="1"/>
  <c r="BY299" i="94"/>
  <c r="BZ299" i="94" s="1"/>
  <c r="BS299" i="94"/>
  <c r="BT299" i="94" s="1"/>
  <c r="CB299" i="94"/>
  <c r="CC299" i="94" s="1"/>
  <c r="BV299" i="94"/>
  <c r="BW299" i="94" s="1"/>
  <c r="BP299" i="94"/>
  <c r="BQ299" i="94" s="1"/>
  <c r="BV298" i="94"/>
  <c r="BW298" i="94" s="1"/>
  <c r="BS298" i="94"/>
  <c r="BT298" i="94" s="1"/>
  <c r="BY298" i="94"/>
  <c r="BZ298" i="94" s="1"/>
  <c r="BP298" i="94"/>
  <c r="BQ298" i="94" s="1"/>
  <c r="CB298" i="94"/>
  <c r="CC298" i="94" s="1"/>
  <c r="BE207" i="94"/>
  <c r="BN207" i="94" s="1"/>
  <c r="BY331" i="94"/>
  <c r="BZ331" i="94" s="1"/>
  <c r="BV331" i="94"/>
  <c r="BW331" i="94" s="1"/>
  <c r="BS331" i="94"/>
  <c r="BT331" i="94" s="1"/>
  <c r="CB331" i="94"/>
  <c r="CC331" i="94" s="1"/>
  <c r="BP331" i="94"/>
  <c r="BQ331" i="94" s="1"/>
  <c r="BV330" i="94"/>
  <c r="BW330" i="94" s="1"/>
  <c r="BS330" i="94"/>
  <c r="BT330" i="94" s="1"/>
  <c r="BY330" i="94"/>
  <c r="BZ330" i="94" s="1"/>
  <c r="CB330" i="94"/>
  <c r="CC330" i="94" s="1"/>
  <c r="BP330" i="94"/>
  <c r="BQ330" i="94" s="1"/>
  <c r="CH395" i="94"/>
  <c r="T395" i="94"/>
  <c r="CG395" i="94" s="1"/>
  <c r="AJ415" i="94"/>
  <c r="U415" i="94" s="1"/>
  <c r="AL366" i="94"/>
  <c r="BC366" i="94" s="1"/>
  <c r="Y366" i="94"/>
  <c r="AK366" i="94" s="1"/>
  <c r="BB366" i="94" s="1"/>
  <c r="AM366" i="94"/>
  <c r="BD366" i="94" s="1"/>
  <c r="AJ407" i="94"/>
  <c r="U407" i="94" s="1"/>
  <c r="AN589" i="94"/>
  <c r="BE589" i="94" s="1"/>
  <c r="BN589" i="94" s="1"/>
  <c r="BE512" i="94"/>
  <c r="BN512" i="94" s="1"/>
  <c r="BS557" i="94"/>
  <c r="BT557" i="94" s="1"/>
  <c r="BP557" i="94"/>
  <c r="BQ557" i="94" s="1"/>
  <c r="CB557" i="94"/>
  <c r="CC557" i="94" s="1"/>
  <c r="BY557" i="94"/>
  <c r="BZ557" i="94" s="1"/>
  <c r="BV557" i="94"/>
  <c r="BW557" i="94" s="1"/>
  <c r="BV556" i="94"/>
  <c r="BW556" i="94" s="1"/>
  <c r="BS556" i="94"/>
  <c r="BT556" i="94" s="1"/>
  <c r="BY556" i="94"/>
  <c r="BZ556" i="94" s="1"/>
  <c r="CB556" i="94"/>
  <c r="CC556" i="94" s="1"/>
  <c r="BP556" i="94"/>
  <c r="BQ556" i="94" s="1"/>
  <c r="BD623" i="94"/>
  <c r="AT622" i="94"/>
  <c r="BK622" i="94"/>
  <c r="AH622" i="94"/>
  <c r="AZ622" i="94"/>
  <c r="AB622" i="94"/>
  <c r="AL544" i="94"/>
  <c r="BC544" i="94" s="1"/>
  <c r="Y544" i="94"/>
  <c r="AK544" i="94" s="1"/>
  <c r="BB544" i="94" s="1"/>
  <c r="CB607" i="94"/>
  <c r="CC607" i="94" s="1"/>
  <c r="BP607" i="94"/>
  <c r="BQ607" i="94" s="1"/>
  <c r="BY607" i="94"/>
  <c r="BZ607" i="94" s="1"/>
  <c r="BV607" i="94"/>
  <c r="BW607" i="94" s="1"/>
  <c r="BS607" i="94"/>
  <c r="BT607" i="94" s="1"/>
  <c r="BD606" i="94"/>
  <c r="AT654" i="94"/>
  <c r="BK654" i="94"/>
  <c r="AH654" i="94"/>
  <c r="AZ654" i="94"/>
  <c r="AB654" i="94"/>
  <c r="AM654" i="94"/>
  <c r="BD654" i="94" s="1"/>
  <c r="BK711" i="94"/>
  <c r="AH711" i="94"/>
  <c r="AZ711" i="94"/>
  <c r="AB711" i="94"/>
  <c r="AT711" i="94"/>
  <c r="BM715" i="94"/>
  <c r="AL781" i="94"/>
  <c r="BC781" i="94" s="1"/>
  <c r="Y781" i="94"/>
  <c r="AK781" i="94" s="1"/>
  <c r="BB781" i="94" s="1"/>
  <c r="AT804" i="94"/>
  <c r="BK804" i="94"/>
  <c r="AH804" i="94"/>
  <c r="AZ804" i="94"/>
  <c r="AB804" i="94"/>
  <c r="BJ804" i="94"/>
  <c r="AL791" i="94"/>
  <c r="BC791" i="94" s="1"/>
  <c r="Y791" i="94"/>
  <c r="AK791" i="94" s="1"/>
  <c r="BB791" i="94" s="1"/>
  <c r="BS791" i="94"/>
  <c r="BT791" i="94" s="1"/>
  <c r="CB791" i="94"/>
  <c r="CC791" i="94" s="1"/>
  <c r="BP791" i="94"/>
  <c r="BQ791" i="94" s="1"/>
  <c r="BV791" i="94"/>
  <c r="BW791" i="94" s="1"/>
  <c r="BY791" i="94"/>
  <c r="BZ791" i="94" s="1"/>
  <c r="AL836" i="94"/>
  <c r="BC836" i="94" s="1"/>
  <c r="Y836" i="94"/>
  <c r="AK836" i="94" s="1"/>
  <c r="BB836" i="94" s="1"/>
  <c r="BD836" i="94"/>
  <c r="BY827" i="94"/>
  <c r="BZ827" i="94" s="1"/>
  <c r="BS827" i="94"/>
  <c r="BT827" i="94" s="1"/>
  <c r="CB827" i="94"/>
  <c r="CC827" i="94" s="1"/>
  <c r="BV827" i="94"/>
  <c r="BW827" i="94" s="1"/>
  <c r="BP827" i="94"/>
  <c r="BQ827" i="94" s="1"/>
  <c r="BS826" i="94"/>
  <c r="BT826" i="94" s="1"/>
  <c r="CB826" i="94"/>
  <c r="CC826" i="94" s="1"/>
  <c r="BP826" i="94"/>
  <c r="BQ826" i="94" s="1"/>
  <c r="BY826" i="94"/>
  <c r="BZ826" i="94" s="1"/>
  <c r="BV826" i="94"/>
  <c r="BW826" i="94" s="1"/>
  <c r="AJ875" i="94"/>
  <c r="U875" i="94" s="1"/>
  <c r="BI878" i="94"/>
  <c r="BJ878" i="94" s="1"/>
  <c r="BD910" i="94"/>
  <c r="Y910" i="94"/>
  <c r="AK910" i="94" s="1"/>
  <c r="BB910" i="94" s="1"/>
  <c r="AL910" i="94"/>
  <c r="BC910" i="94" s="1"/>
  <c r="AZ944" i="94"/>
  <c r="AT944" i="94"/>
  <c r="AB944" i="94"/>
  <c r="AH944" i="94"/>
  <c r="BK944" i="94"/>
  <c r="BM947" i="94"/>
  <c r="AB950" i="94"/>
  <c r="AT950" i="94"/>
  <c r="BK950" i="94"/>
  <c r="AH950" i="94"/>
  <c r="AZ950" i="94"/>
  <c r="AM950" i="94"/>
  <c r="BD950" i="94" s="1"/>
  <c r="BM950" i="94" s="1"/>
  <c r="AN972" i="94"/>
  <c r="BE972" i="94" s="1"/>
  <c r="BN972" i="94" s="1"/>
  <c r="BJ1014" i="94"/>
  <c r="AJ1015" i="94"/>
  <c r="U1015" i="94" s="1"/>
  <c r="AB568" i="94"/>
  <c r="BK568" i="94"/>
  <c r="AH568" i="94"/>
  <c r="AZ568" i="94"/>
  <c r="AT568" i="94"/>
  <c r="AT569" i="94"/>
  <c r="BK569" i="94"/>
  <c r="AH569" i="94"/>
  <c r="AZ569" i="94"/>
  <c r="AB569" i="94"/>
  <c r="BE638" i="94"/>
  <c r="BN638" i="94" s="1"/>
  <c r="T28" i="94"/>
  <c r="CG28" i="94" s="1"/>
  <c r="CH28" i="94"/>
  <c r="BY24" i="94"/>
  <c r="BZ24" i="94" s="1"/>
  <c r="CB24" i="94"/>
  <c r="CC24" i="94" s="1"/>
  <c r="BV24" i="94"/>
  <c r="BW24" i="94" s="1"/>
  <c r="BS24" i="94"/>
  <c r="BT24" i="94" s="1"/>
  <c r="BP24" i="94"/>
  <c r="BQ24" i="94" s="1"/>
  <c r="BM86" i="94"/>
  <c r="AL72" i="94"/>
  <c r="BC72" i="94" s="1"/>
  <c r="Y72" i="94"/>
  <c r="AK72" i="94" s="1"/>
  <c r="BB72" i="94" s="1"/>
  <c r="AB88" i="94"/>
  <c r="BK88" i="94"/>
  <c r="AH88" i="94"/>
  <c r="AZ88" i="94"/>
  <c r="AT88" i="94"/>
  <c r="BI200" i="94"/>
  <c r="BJ200" i="94" s="1"/>
  <c r="BE285" i="94"/>
  <c r="BN285" i="94" s="1"/>
  <c r="T194" i="94"/>
  <c r="CG194" i="94" s="1"/>
  <c r="CH194" i="94"/>
  <c r="BM336" i="94"/>
  <c r="BM356" i="94"/>
  <c r="CH301" i="94"/>
  <c r="T301" i="94"/>
  <c r="CG301" i="94" s="1"/>
  <c r="BK339" i="94"/>
  <c r="AH339" i="94"/>
  <c r="AZ339" i="94"/>
  <c r="AT339" i="94"/>
  <c r="AB339" i="94"/>
  <c r="BJ387" i="94"/>
  <c r="BS387" i="94"/>
  <c r="BT387" i="94" s="1"/>
  <c r="CB387" i="94"/>
  <c r="CC387" i="94" s="1"/>
  <c r="BP387" i="94"/>
  <c r="BQ387" i="94" s="1"/>
  <c r="BV387" i="94"/>
  <c r="BW387" i="94" s="1"/>
  <c r="BY387" i="94"/>
  <c r="BZ387" i="94" s="1"/>
  <c r="BS386" i="94"/>
  <c r="BT386" i="94" s="1"/>
  <c r="BY386" i="94"/>
  <c r="BZ386" i="94" s="1"/>
  <c r="CB386" i="94"/>
  <c r="CC386" i="94" s="1"/>
  <c r="BV386" i="94"/>
  <c r="BW386" i="94" s="1"/>
  <c r="BP386" i="94"/>
  <c r="BQ386" i="94" s="1"/>
  <c r="CB482" i="94"/>
  <c r="CC482" i="94" s="1"/>
  <c r="BP482" i="94"/>
  <c r="BQ482" i="94" s="1"/>
  <c r="BY482" i="94"/>
  <c r="BZ482" i="94" s="1"/>
  <c r="BV482" i="94"/>
  <c r="BW482" i="94" s="1"/>
  <c r="BS482" i="94"/>
  <c r="BT482" i="94" s="1"/>
  <c r="AM483" i="94"/>
  <c r="BD483" i="94" s="1"/>
  <c r="BM483" i="94" s="1"/>
  <c r="AN457" i="94"/>
  <c r="BE457" i="94" s="1"/>
  <c r="BN457" i="94" s="1"/>
  <c r="BJ511" i="94"/>
  <c r="BM511" i="94" s="1"/>
  <c r="AB599" i="94"/>
  <c r="AZ599" i="94"/>
  <c r="AT599" i="94"/>
  <c r="BK599" i="94"/>
  <c r="AH599" i="94"/>
  <c r="BM599" i="94"/>
  <c r="AM598" i="94"/>
  <c r="BD598" i="94" s="1"/>
  <c r="Y526" i="94"/>
  <c r="AK526" i="94" s="1"/>
  <c r="BB526" i="94" s="1"/>
  <c r="AL526" i="94"/>
  <c r="BC526" i="94" s="1"/>
  <c r="AB527" i="94"/>
  <c r="AT527" i="94"/>
  <c r="AZ527" i="94"/>
  <c r="BK527" i="94"/>
  <c r="AH527" i="94"/>
  <c r="BY621" i="94"/>
  <c r="BZ621" i="94" s="1"/>
  <c r="BV621" i="94"/>
  <c r="BW621" i="94" s="1"/>
  <c r="BS621" i="94"/>
  <c r="BT621" i="94" s="1"/>
  <c r="CB621" i="94"/>
  <c r="CC621" i="94" s="1"/>
  <c r="BP621" i="94"/>
  <c r="BQ621" i="94" s="1"/>
  <c r="BS620" i="94"/>
  <c r="BT620" i="94" s="1"/>
  <c r="BV620" i="94"/>
  <c r="BW620" i="94" s="1"/>
  <c r="BP620" i="94"/>
  <c r="BQ620" i="94" s="1"/>
  <c r="BY620" i="94"/>
  <c r="BZ620" i="94" s="1"/>
  <c r="CB620" i="94"/>
  <c r="CC620" i="94" s="1"/>
  <c r="BY561" i="94"/>
  <c r="BZ561" i="94" s="1"/>
  <c r="CB561" i="94"/>
  <c r="CC561" i="94" s="1"/>
  <c r="BV561" i="94"/>
  <c r="BW561" i="94" s="1"/>
  <c r="BP561" i="94"/>
  <c r="BQ561" i="94" s="1"/>
  <c r="BS561" i="94"/>
  <c r="BT561" i="94" s="1"/>
  <c r="AL561" i="94"/>
  <c r="BC561" i="94" s="1"/>
  <c r="Y561" i="94"/>
  <c r="AK561" i="94" s="1"/>
  <c r="BB561" i="94" s="1"/>
  <c r="BK596" i="94"/>
  <c r="AH596" i="94"/>
  <c r="AT596" i="94"/>
  <c r="AZ596" i="94"/>
  <c r="AB596" i="94"/>
  <c r="AN649" i="94"/>
  <c r="BE649" i="94" s="1"/>
  <c r="BN649" i="94" s="1"/>
  <c r="BJ662" i="94"/>
  <c r="BM662" i="94" s="1"/>
  <c r="BE728" i="94"/>
  <c r="BN728" i="94" s="1"/>
  <c r="BJ679" i="94"/>
  <c r="Y704" i="94"/>
  <c r="AK704" i="94" s="1"/>
  <c r="BB704" i="94" s="1"/>
  <c r="AL704" i="94"/>
  <c r="BC704" i="94" s="1"/>
  <c r="BM733" i="94"/>
  <c r="AT730" i="94"/>
  <c r="AH730" i="94"/>
  <c r="AZ730" i="94"/>
  <c r="AB730" i="94"/>
  <c r="BK730" i="94"/>
  <c r="AB731" i="94"/>
  <c r="AT731" i="94"/>
  <c r="AZ731" i="94"/>
  <c r="AH731" i="94"/>
  <c r="BK731" i="94"/>
  <c r="BD830" i="94"/>
  <c r="BM830" i="94" s="1"/>
  <c r="Y830" i="94"/>
  <c r="AK830" i="94" s="1"/>
  <c r="BB830" i="94" s="1"/>
  <c r="AL830" i="94"/>
  <c r="BC830" i="94" s="1"/>
  <c r="AJ862" i="94"/>
  <c r="U862" i="94" s="1"/>
  <c r="AL863" i="94"/>
  <c r="BC863" i="94" s="1"/>
  <c r="Y863" i="94"/>
  <c r="AK863" i="94" s="1"/>
  <c r="BB863" i="94" s="1"/>
  <c r="AM863" i="94"/>
  <c r="BD863" i="94" s="1"/>
  <c r="BM863" i="94" s="1"/>
  <c r="BJ916" i="94"/>
  <c r="BM916" i="94" s="1"/>
  <c r="AT948" i="94"/>
  <c r="BK948" i="94"/>
  <c r="AH948" i="94"/>
  <c r="AB948" i="94"/>
  <c r="AZ948" i="94"/>
  <c r="BE973" i="94"/>
  <c r="BN973" i="94" s="1"/>
  <c r="BY49" i="94"/>
  <c r="BZ49" i="94" s="1"/>
  <c r="CB49" i="94"/>
  <c r="CC49" i="94" s="1"/>
  <c r="BV49" i="94"/>
  <c r="BW49" i="94" s="1"/>
  <c r="BS49" i="94"/>
  <c r="BT49" i="94" s="1"/>
  <c r="BP49" i="94"/>
  <c r="BQ49" i="94" s="1"/>
  <c r="BY48" i="94"/>
  <c r="BZ48" i="94" s="1"/>
  <c r="BV48" i="94"/>
  <c r="BW48" i="94" s="1"/>
  <c r="BS48" i="94"/>
  <c r="BT48" i="94" s="1"/>
  <c r="BP48" i="94"/>
  <c r="BQ48" i="94" s="1"/>
  <c r="CB48" i="94"/>
  <c r="CC48" i="94" s="1"/>
  <c r="AM49" i="94"/>
  <c r="BD49" i="94" s="1"/>
  <c r="BV807" i="94"/>
  <c r="BW807" i="94" s="1"/>
  <c r="CB807" i="94"/>
  <c r="CC807" i="94" s="1"/>
  <c r="BP807" i="94"/>
  <c r="BQ807" i="94" s="1"/>
  <c r="BS807" i="94"/>
  <c r="BT807" i="94" s="1"/>
  <c r="BY807" i="94"/>
  <c r="BZ807" i="94" s="1"/>
  <c r="BD845" i="94"/>
  <c r="BM845" i="94" s="1"/>
  <c r="AZ845" i="94"/>
  <c r="AB845" i="94"/>
  <c r="AH845" i="94"/>
  <c r="AT845" i="94"/>
  <c r="BK845" i="94"/>
  <c r="AN67" i="94"/>
  <c r="BE67" i="94" s="1"/>
  <c r="BN67" i="94" s="1"/>
  <c r="BJ90" i="94"/>
  <c r="BM90" i="94" s="1"/>
  <c r="AJ112" i="94"/>
  <c r="U112" i="94" s="1"/>
  <c r="AL113" i="94"/>
  <c r="BC113" i="94" s="1"/>
  <c r="Y113" i="94"/>
  <c r="AK113" i="94" s="1"/>
  <c r="BB113" i="94" s="1"/>
  <c r="T159" i="94"/>
  <c r="CG159" i="94" s="1"/>
  <c r="CH159" i="94"/>
  <c r="BJ188" i="94"/>
  <c r="BM188" i="94" s="1"/>
  <c r="BD243" i="94"/>
  <c r="CH486" i="94"/>
  <c r="T486" i="94"/>
  <c r="CG486" i="94" s="1"/>
  <c r="BJ307" i="94"/>
  <c r="BK307" i="94"/>
  <c r="AH307" i="94"/>
  <c r="AZ307" i="94"/>
  <c r="AT307" i="94"/>
  <c r="AB307" i="94"/>
  <c r="BM301" i="94"/>
  <c r="CH279" i="94"/>
  <c r="T279" i="94"/>
  <c r="CG279" i="94" s="1"/>
  <c r="AN513" i="94"/>
  <c r="BE513" i="94" s="1"/>
  <c r="BN513" i="94" s="1"/>
  <c r="AL446" i="94"/>
  <c r="BC446" i="94" s="1"/>
  <c r="Y446" i="94"/>
  <c r="AK446" i="94" s="1"/>
  <c r="BB446" i="94" s="1"/>
  <c r="AT459" i="94"/>
  <c r="BK459" i="94"/>
  <c r="AH459" i="94"/>
  <c r="AZ459" i="94"/>
  <c r="AB459" i="94"/>
  <c r="CB536" i="94"/>
  <c r="CC536" i="94" s="1"/>
  <c r="BY536" i="94"/>
  <c r="BZ536" i="94" s="1"/>
  <c r="BS536" i="94"/>
  <c r="BT536" i="94" s="1"/>
  <c r="BV536" i="94"/>
  <c r="BW536" i="94" s="1"/>
  <c r="BP536" i="94"/>
  <c r="BQ536" i="94" s="1"/>
  <c r="T500" i="94"/>
  <c r="CG500" i="94" s="1"/>
  <c r="CH500" i="94"/>
  <c r="AN516" i="94"/>
  <c r="BE516" i="94" s="1"/>
  <c r="BN516" i="94" s="1"/>
  <c r="AT608" i="94"/>
  <c r="BK608" i="94"/>
  <c r="AH608" i="94"/>
  <c r="AZ608" i="94"/>
  <c r="AB608" i="94"/>
  <c r="AM608" i="94"/>
  <c r="BD608" i="94" s="1"/>
  <c r="BI624" i="94"/>
  <c r="BJ624" i="94" s="1"/>
  <c r="Y624" i="94"/>
  <c r="AK624" i="94" s="1"/>
  <c r="BB624" i="94" s="1"/>
  <c r="AL624" i="94"/>
  <c r="BC624" i="94" s="1"/>
  <c r="T618" i="94"/>
  <c r="CG618" i="94" s="1"/>
  <c r="CH618" i="94"/>
  <c r="AM716" i="94"/>
  <c r="BD716" i="94" s="1"/>
  <c r="BM716" i="94" s="1"/>
  <c r="BG717" i="94"/>
  <c r="BJ717" i="94" s="1"/>
  <c r="BM717" i="94" s="1"/>
  <c r="AM727" i="94"/>
  <c r="BD727" i="94" s="1"/>
  <c r="BM727" i="94" s="1"/>
  <c r="BY777" i="94"/>
  <c r="BZ777" i="94" s="1"/>
  <c r="BV777" i="94"/>
  <c r="BW777" i="94" s="1"/>
  <c r="BS777" i="94"/>
  <c r="BT777" i="94" s="1"/>
  <c r="CB777" i="94"/>
  <c r="CC777" i="94" s="1"/>
  <c r="BP777" i="94"/>
  <c r="BQ777" i="94" s="1"/>
  <c r="BS776" i="94"/>
  <c r="BT776" i="94" s="1"/>
  <c r="CB776" i="94"/>
  <c r="CC776" i="94" s="1"/>
  <c r="BY776" i="94"/>
  <c r="BZ776" i="94" s="1"/>
  <c r="BV776" i="94"/>
  <c r="BW776" i="94" s="1"/>
  <c r="BP776" i="94"/>
  <c r="BQ776" i="94" s="1"/>
  <c r="BJ768" i="94"/>
  <c r="BY809" i="94"/>
  <c r="BZ809" i="94" s="1"/>
  <c r="BS809" i="94"/>
  <c r="BT809" i="94" s="1"/>
  <c r="BP809" i="94"/>
  <c r="BQ809" i="94" s="1"/>
  <c r="BV809" i="94"/>
  <c r="BW809" i="94" s="1"/>
  <c r="CB809" i="94"/>
  <c r="CC809" i="94" s="1"/>
  <c r="BV808" i="94"/>
  <c r="BW808" i="94" s="1"/>
  <c r="BS808" i="94"/>
  <c r="BT808" i="94" s="1"/>
  <c r="BY808" i="94"/>
  <c r="BZ808" i="94" s="1"/>
  <c r="BP808" i="94"/>
  <c r="BQ808" i="94" s="1"/>
  <c r="CB808" i="94"/>
  <c r="CC808" i="94" s="1"/>
  <c r="T813" i="94"/>
  <c r="CG813" i="94" s="1"/>
  <c r="CH813" i="94"/>
  <c r="T880" i="94"/>
  <c r="CG880" i="94" s="1"/>
  <c r="CH880" i="94"/>
  <c r="AM908" i="94"/>
  <c r="BD908" i="94" s="1"/>
  <c r="BM908" i="94" s="1"/>
  <c r="BK909" i="94"/>
  <c r="AH909" i="94"/>
  <c r="AT909" i="94"/>
  <c r="AZ909" i="94"/>
  <c r="AB909" i="94"/>
  <c r="AJ908" i="94"/>
  <c r="U908" i="94" s="1"/>
  <c r="CB941" i="94"/>
  <c r="CC941" i="94" s="1"/>
  <c r="BP941" i="94"/>
  <c r="BQ941" i="94" s="1"/>
  <c r="BY941" i="94"/>
  <c r="BZ941" i="94" s="1"/>
  <c r="BV941" i="94"/>
  <c r="BW941" i="94" s="1"/>
  <c r="BS941" i="94"/>
  <c r="BT941" i="94" s="1"/>
  <c r="AM941" i="94"/>
  <c r="BD941" i="94" s="1"/>
  <c r="BS940" i="94"/>
  <c r="BT940" i="94" s="1"/>
  <c r="BY940" i="94"/>
  <c r="BZ940" i="94" s="1"/>
  <c r="BV940" i="94"/>
  <c r="BW940" i="94" s="1"/>
  <c r="BP940" i="94"/>
  <c r="BQ940" i="94" s="1"/>
  <c r="CB940" i="94"/>
  <c r="CC940" i="94" s="1"/>
  <c r="BM929" i="94"/>
  <c r="BE151" i="94"/>
  <c r="BN151" i="94" s="1"/>
  <c r="AL515" i="94"/>
  <c r="BC515" i="94" s="1"/>
  <c r="Y515" i="94"/>
  <c r="AK515" i="94" s="1"/>
  <c r="BB515" i="94" s="1"/>
  <c r="AM515" i="94"/>
  <c r="BD515" i="94" s="1"/>
  <c r="BM515" i="94" s="1"/>
  <c r="AN485" i="94"/>
  <c r="BE485" i="94" s="1"/>
  <c r="BN485" i="94" s="1"/>
  <c r="AT796" i="94"/>
  <c r="BK796" i="94"/>
  <c r="AH796" i="94"/>
  <c r="AZ796" i="94"/>
  <c r="AB796" i="94"/>
  <c r="BJ796" i="94"/>
  <c r="BM782" i="94"/>
  <c r="AM993" i="94"/>
  <c r="BD993" i="94" s="1"/>
  <c r="BM993" i="94" s="1"/>
  <c r="AJ993" i="94"/>
  <c r="U993" i="94" s="1"/>
  <c r="AJ901" i="94"/>
  <c r="U901" i="94" s="1"/>
  <c r="BK900" i="94"/>
  <c r="AH900" i="94"/>
  <c r="AZ900" i="94"/>
  <c r="AT900" i="94"/>
  <c r="AB900" i="94"/>
  <c r="AN900" i="94" s="1"/>
  <c r="AM919" i="94"/>
  <c r="BD919" i="94" s="1"/>
  <c r="CI364" i="94"/>
  <c r="CI445" i="94"/>
  <c r="CI535" i="94"/>
  <c r="BK882" i="94"/>
  <c r="AH882" i="94"/>
  <c r="AZ882" i="94"/>
  <c r="AT882" i="94"/>
  <c r="AB882" i="94"/>
  <c r="CI455" i="94"/>
  <c r="AM975" i="94"/>
  <c r="BD975" i="94" s="1"/>
  <c r="BM975" i="94" s="1"/>
  <c r="CI75" i="94"/>
  <c r="CI394" i="94"/>
  <c r="BE880" i="94"/>
  <c r="BN880" i="94" s="1"/>
  <c r="BM105" i="94" l="1"/>
  <c r="AN369" i="94"/>
  <c r="AN225" i="94"/>
  <c r="BM447" i="94"/>
  <c r="AN506" i="94"/>
  <c r="BM41" i="94"/>
  <c r="AN667" i="94"/>
  <c r="BM196" i="94"/>
  <c r="CI723" i="94"/>
  <c r="BM112" i="94"/>
  <c r="AN511" i="94"/>
  <c r="BE511" i="94" s="1"/>
  <c r="BN511" i="94" s="1"/>
  <c r="BM730" i="94"/>
  <c r="CI96" i="94"/>
  <c r="AN1000" i="94"/>
  <c r="BM674" i="94"/>
  <c r="AN883" i="94"/>
  <c r="AN435" i="94"/>
  <c r="CI314" i="94"/>
  <c r="AN738" i="94"/>
  <c r="CI559" i="94"/>
  <c r="AN447" i="94"/>
  <c r="BE447" i="94" s="1"/>
  <c r="BN447" i="94" s="1"/>
  <c r="AN189" i="94"/>
  <c r="BE189" i="94" s="1"/>
  <c r="BN189" i="94" s="1"/>
  <c r="AN541" i="94"/>
  <c r="BE541" i="94" s="1"/>
  <c r="BN541" i="94" s="1"/>
  <c r="BJ282" i="94"/>
  <c r="BM282" i="94" s="1"/>
  <c r="AN299" i="94"/>
  <c r="CI694" i="94"/>
  <c r="AN960" i="94"/>
  <c r="CI843" i="94"/>
  <c r="CI517" i="94"/>
  <c r="CI327" i="94"/>
  <c r="BM751" i="94"/>
  <c r="CI466" i="94"/>
  <c r="CI569" i="94"/>
  <c r="CI523" i="94"/>
  <c r="CI370" i="94"/>
  <c r="CI810" i="94"/>
  <c r="CI145" i="94"/>
  <c r="AN295" i="94"/>
  <c r="BE295" i="94" s="1"/>
  <c r="BN295" i="94" s="1"/>
  <c r="CI317" i="94"/>
  <c r="CI235" i="94"/>
  <c r="CI956" i="94"/>
  <c r="CI104" i="94"/>
  <c r="CI781" i="94"/>
  <c r="BM556" i="94"/>
  <c r="BM811" i="94"/>
  <c r="BM243" i="94"/>
  <c r="BM173" i="94"/>
  <c r="BM576" i="94"/>
  <c r="CI998" i="94"/>
  <c r="BM136" i="94"/>
  <c r="BM295" i="94"/>
  <c r="BM438" i="94"/>
  <c r="BM211" i="94"/>
  <c r="BM797" i="94"/>
  <c r="BM893" i="94"/>
  <c r="BJ132" i="94"/>
  <c r="BM132" i="94" s="1"/>
  <c r="BM482" i="94"/>
  <c r="AN758" i="94"/>
  <c r="BM738" i="94"/>
  <c r="AN1007" i="94"/>
  <c r="BE1007" i="94" s="1"/>
  <c r="BN1007" i="94" s="1"/>
  <c r="BM120" i="94"/>
  <c r="AN937" i="94"/>
  <c r="BM598" i="94"/>
  <c r="BM661" i="94"/>
  <c r="AN739" i="94"/>
  <c r="AN917" i="94"/>
  <c r="BE917" i="94" s="1"/>
  <c r="BN917" i="94" s="1"/>
  <c r="AN561" i="94"/>
  <c r="BE561" i="94" s="1"/>
  <c r="BN561" i="94" s="1"/>
  <c r="BJ302" i="94"/>
  <c r="BM302" i="94" s="1"/>
  <c r="AN390" i="94"/>
  <c r="BE390" i="94" s="1"/>
  <c r="BN390" i="94" s="1"/>
  <c r="BM871" i="94"/>
  <c r="BM423" i="94"/>
  <c r="BM133" i="94"/>
  <c r="BM992" i="94"/>
  <c r="AN430" i="94"/>
  <c r="AN1011" i="94"/>
  <c r="BM998" i="94"/>
  <c r="CI979" i="94"/>
  <c r="AN629" i="94"/>
  <c r="BE629" i="94" s="1"/>
  <c r="BN629" i="94" s="1"/>
  <c r="AN788" i="94"/>
  <c r="BM722" i="94"/>
  <c r="AN157" i="94"/>
  <c r="AN282" i="94"/>
  <c r="BE282" i="94" s="1"/>
  <c r="BN282" i="94" s="1"/>
  <c r="AN382" i="94"/>
  <c r="BE382" i="94" s="1"/>
  <c r="BN382" i="94" s="1"/>
  <c r="CI980" i="94"/>
  <c r="CI944" i="94"/>
  <c r="CI968" i="94"/>
  <c r="CI909" i="94"/>
  <c r="E62" i="97"/>
  <c r="I62" i="97" s="1"/>
  <c r="CI679" i="94"/>
  <c r="BM548" i="94"/>
  <c r="AN1010" i="94"/>
  <c r="BE1010" i="94" s="1"/>
  <c r="BN1010" i="94" s="1"/>
  <c r="CI818" i="94"/>
  <c r="BM235" i="94"/>
  <c r="AN805" i="94"/>
  <c r="BE805" i="94" s="1"/>
  <c r="BN805" i="94" s="1"/>
  <c r="AN491" i="94"/>
  <c r="BE491" i="94" s="1"/>
  <c r="BN491" i="94" s="1"/>
  <c r="AN621" i="94"/>
  <c r="BE621" i="94" s="1"/>
  <c r="BN621" i="94" s="1"/>
  <c r="AN980" i="94"/>
  <c r="CI936" i="94"/>
  <c r="CI695" i="94"/>
  <c r="CI533" i="94"/>
  <c r="CI948" i="94"/>
  <c r="CI576" i="94"/>
  <c r="AN124" i="94"/>
  <c r="BE124" i="94" s="1"/>
  <c r="BN124" i="94" s="1"/>
  <c r="CI599" i="94"/>
  <c r="CI450" i="94"/>
  <c r="BM545" i="94"/>
  <c r="CI699" i="94"/>
  <c r="AN858" i="94"/>
  <c r="BE858" i="94" s="1"/>
  <c r="BN858" i="94" s="1"/>
  <c r="AN686" i="94"/>
  <c r="CI451" i="94"/>
  <c r="BM266" i="94"/>
  <c r="AN846" i="94"/>
  <c r="AN981" i="94"/>
  <c r="AN968" i="94"/>
  <c r="AN585" i="94"/>
  <c r="CI490" i="94"/>
  <c r="CI848" i="94"/>
  <c r="BM368" i="94"/>
  <c r="BM844" i="94"/>
  <c r="CI633" i="94"/>
  <c r="AN302" i="94"/>
  <c r="CI285" i="94"/>
  <c r="BJ568" i="94"/>
  <c r="BM568" i="94" s="1"/>
  <c r="AN600" i="94"/>
  <c r="BE600" i="94" s="1"/>
  <c r="BN600" i="94" s="1"/>
  <c r="AN522" i="94"/>
  <c r="AN391" i="94"/>
  <c r="AN197" i="94"/>
  <c r="BE197" i="94" s="1"/>
  <c r="BN197" i="94" s="1"/>
  <c r="CI205" i="94"/>
  <c r="CI529" i="94"/>
  <c r="BM982" i="94"/>
  <c r="CI707" i="94"/>
  <c r="AN702" i="94"/>
  <c r="BE702" i="94" s="1"/>
  <c r="BN702" i="94" s="1"/>
  <c r="CI386" i="94"/>
  <c r="CI165" i="94"/>
  <c r="BM541" i="94"/>
  <c r="CI834" i="94"/>
  <c r="BM569" i="94"/>
  <c r="BM911" i="94"/>
  <c r="BM937" i="94"/>
  <c r="AN330" i="94"/>
  <c r="BE330" i="94" s="1"/>
  <c r="BN330" i="94" s="1"/>
  <c r="BJ883" i="94"/>
  <c r="BM603" i="94"/>
  <c r="AN809" i="94"/>
  <c r="BE809" i="94" s="1"/>
  <c r="BN809" i="94" s="1"/>
  <c r="BM806" i="94"/>
  <c r="AN383" i="94"/>
  <c r="AN129" i="94"/>
  <c r="BE129" i="94" s="1"/>
  <c r="BN129" i="94" s="1"/>
  <c r="AN576" i="94"/>
  <c r="G30" i="93"/>
  <c r="BM1010" i="94"/>
  <c r="AN697" i="94"/>
  <c r="BE697" i="94" s="1"/>
  <c r="CI553" i="94"/>
  <c r="CI854" i="94"/>
  <c r="AN540" i="94"/>
  <c r="AN723" i="94"/>
  <c r="BE723" i="94" s="1"/>
  <c r="BN723" i="94" s="1"/>
  <c r="AN267" i="94"/>
  <c r="BE267" i="94" s="1"/>
  <c r="BN267" i="94" s="1"/>
  <c r="BE667" i="94"/>
  <c r="BN667" i="94" s="1"/>
  <c r="BM298" i="94"/>
  <c r="AN406" i="94"/>
  <c r="BE406" i="94" s="1"/>
  <c r="BN406" i="94" s="1"/>
  <c r="CI617" i="94"/>
  <c r="AN218" i="94"/>
  <c r="CI527" i="94"/>
  <c r="AN510" i="94"/>
  <c r="BE510" i="94" s="1"/>
  <c r="BN510" i="94" s="1"/>
  <c r="BJ879" i="94"/>
  <c r="BM879" i="94" s="1"/>
  <c r="AN712" i="94"/>
  <c r="BM371" i="94"/>
  <c r="BJ948" i="94"/>
  <c r="BM948" i="94" s="1"/>
  <c r="AN467" i="94"/>
  <c r="BE467" i="94" s="1"/>
  <c r="BN467" i="94" s="1"/>
  <c r="AN911" i="94"/>
  <c r="BE911" i="94" s="1"/>
  <c r="BN911" i="94" s="1"/>
  <c r="AN331" i="94"/>
  <c r="BM910" i="94"/>
  <c r="BM459" i="94"/>
  <c r="BM622" i="94"/>
  <c r="AN940" i="94"/>
  <c r="BE940" i="94" s="1"/>
  <c r="BN940" i="94" s="1"/>
  <c r="AN235" i="94"/>
  <c r="CI105" i="94"/>
  <c r="CI382" i="94"/>
  <c r="BM533" i="94"/>
  <c r="BM613" i="94"/>
  <c r="CI144" i="94"/>
  <c r="AN259" i="94"/>
  <c r="BE259" i="94" s="1"/>
  <c r="BN259" i="94" s="1"/>
  <c r="AN823" i="94"/>
  <c r="CI357" i="94"/>
  <c r="BM386" i="94"/>
  <c r="AN242" i="94"/>
  <c r="BE242" i="94" s="1"/>
  <c r="BM446" i="94"/>
  <c r="AN998" i="94"/>
  <c r="CI70" i="94"/>
  <c r="CI275" i="94"/>
  <c r="AN797" i="94"/>
  <c r="BE797" i="94" s="1"/>
  <c r="BN797" i="94" s="1"/>
  <c r="CI354" i="94"/>
  <c r="AN81" i="94"/>
  <c r="BE81" i="94" s="1"/>
  <c r="BN81" i="94" s="1"/>
  <c r="CI598" i="94"/>
  <c r="CI994" i="94"/>
  <c r="CI716" i="94"/>
  <c r="CI506" i="94"/>
  <c r="AN193" i="94"/>
  <c r="AN975" i="94"/>
  <c r="BM415" i="94"/>
  <c r="AN847" i="94"/>
  <c r="BM705" i="94"/>
  <c r="BM390" i="94"/>
  <c r="BM834" i="94"/>
  <c r="CI291" i="94"/>
  <c r="AN132" i="94"/>
  <c r="AN431" i="94"/>
  <c r="BE431" i="94" s="1"/>
  <c r="BN431" i="94" s="1"/>
  <c r="CI722" i="94"/>
  <c r="BM125" i="94"/>
  <c r="CI447" i="94"/>
  <c r="CI250" i="94"/>
  <c r="G60" i="93"/>
  <c r="CI822" i="94"/>
  <c r="AN687" i="94"/>
  <c r="BE687" i="94" s="1"/>
  <c r="BN687" i="94" s="1"/>
  <c r="CI687" i="94"/>
  <c r="AN746" i="94"/>
  <c r="BE746" i="94" s="1"/>
  <c r="BN746" i="94" s="1"/>
  <c r="CI726" i="94"/>
  <c r="CI325" i="94"/>
  <c r="AN875" i="94"/>
  <c r="BE875" i="94" s="1"/>
  <c r="BN875" i="94" s="1"/>
  <c r="CI518" i="94"/>
  <c r="BE703" i="94"/>
  <c r="BN703" i="94" s="1"/>
  <c r="CI651" i="94"/>
  <c r="AN200" i="94"/>
  <c r="BM210" i="94"/>
  <c r="AN990" i="94"/>
  <c r="BE990" i="94" s="1"/>
  <c r="BN990" i="94" s="1"/>
  <c r="CI715" i="94"/>
  <c r="AN181" i="94"/>
  <c r="BE181" i="94" s="1"/>
  <c r="BN181" i="94" s="1"/>
  <c r="CI784" i="94"/>
  <c r="AN1001" i="94"/>
  <c r="BE331" i="94"/>
  <c r="BN331" i="94" s="1"/>
  <c r="CI866" i="94"/>
  <c r="CI712" i="94"/>
  <c r="CI897" i="94"/>
  <c r="CI917" i="94"/>
  <c r="AN827" i="94"/>
  <c r="AN533" i="94"/>
  <c r="BE533" i="94" s="1"/>
  <c r="BN533" i="94" s="1"/>
  <c r="AN716" i="94"/>
  <c r="BE716" i="94" s="1"/>
  <c r="BN716" i="94" s="1"/>
  <c r="AN810" i="94"/>
  <c r="BE810" i="94" s="1"/>
  <c r="BN810" i="94" s="1"/>
  <c r="CI89" i="94"/>
  <c r="BN697" i="94"/>
  <c r="CI196" i="94"/>
  <c r="CI858" i="94"/>
  <c r="CI475" i="94"/>
  <c r="BM799" i="94"/>
  <c r="BM697" i="94"/>
  <c r="CI483" i="94"/>
  <c r="CI905" i="94"/>
  <c r="CI157" i="94"/>
  <c r="BM322" i="94"/>
  <c r="CI286" i="94"/>
  <c r="BM995" i="94"/>
  <c r="BJ164" i="94"/>
  <c r="BM164" i="94" s="1"/>
  <c r="AN771" i="94"/>
  <c r="BE771" i="94" s="1"/>
  <c r="BN771" i="94" s="1"/>
  <c r="AN769" i="94"/>
  <c r="BE769" i="94" s="1"/>
  <c r="BN769" i="94" s="1"/>
  <c r="BE576" i="94"/>
  <c r="BN576" i="94" s="1"/>
  <c r="CI229" i="94"/>
  <c r="CI896" i="94"/>
  <c r="AN719" i="94"/>
  <c r="BE719" i="94" s="1"/>
  <c r="BN719" i="94" s="1"/>
  <c r="CI132" i="94"/>
  <c r="AN807" i="94"/>
  <c r="BE807" i="94" s="1"/>
  <c r="BN807" i="94" s="1"/>
  <c r="AN859" i="94"/>
  <c r="BE859" i="94" s="1"/>
  <c r="BN859" i="94" s="1"/>
  <c r="CI743" i="94"/>
  <c r="CI1006" i="94"/>
  <c r="AN781" i="94"/>
  <c r="BE781" i="94" s="1"/>
  <c r="BN781" i="94" s="1"/>
  <c r="CI577" i="94"/>
  <c r="CI491" i="94"/>
  <c r="CI734" i="94"/>
  <c r="BM667" i="94"/>
  <c r="CI125" i="94"/>
  <c r="CI950" i="94"/>
  <c r="CI616" i="94"/>
  <c r="CI654" i="94"/>
  <c r="H62" i="97"/>
  <c r="BE655" i="94"/>
  <c r="BN655" i="94" s="1"/>
  <c r="BM941" i="94"/>
  <c r="AN718" i="94"/>
  <c r="BE718" i="94" s="1"/>
  <c r="BN718" i="94" s="1"/>
  <c r="AN264" i="94"/>
  <c r="BE264" i="94" s="1"/>
  <c r="BN264" i="94" s="1"/>
  <c r="AN283" i="94"/>
  <c r="BE283" i="94" s="1"/>
  <c r="BN283" i="94" s="1"/>
  <c r="AN216" i="94"/>
  <c r="BE216" i="94" s="1"/>
  <c r="BN216" i="94" s="1"/>
  <c r="AN549" i="94"/>
  <c r="AN374" i="94"/>
  <c r="BE374" i="94" s="1"/>
  <c r="BN374" i="94" s="1"/>
  <c r="AN918" i="94"/>
  <c r="BE918" i="94" s="1"/>
  <c r="BN918" i="94" s="1"/>
  <c r="BJ625" i="94"/>
  <c r="BM625" i="94" s="1"/>
  <c r="BM837" i="94"/>
  <c r="AN936" i="94"/>
  <c r="BE936" i="94" s="1"/>
  <c r="BN936" i="94" s="1"/>
  <c r="AN784" i="94"/>
  <c r="BE784" i="94" s="1"/>
  <c r="BN784" i="94" s="1"/>
  <c r="AN819" i="94"/>
  <c r="BE819" i="94" s="1"/>
  <c r="BN819" i="94" s="1"/>
  <c r="BJ866" i="94"/>
  <c r="BM866" i="94" s="1"/>
  <c r="AN210" i="94"/>
  <c r="BE210" i="94" s="1"/>
  <c r="BN210" i="94" s="1"/>
  <c r="AN817" i="94"/>
  <c r="BE817" i="94" s="1"/>
  <c r="BN817" i="94" s="1"/>
  <c r="AN908" i="94"/>
  <c r="BE908" i="94" s="1"/>
  <c r="BN908" i="94" s="1"/>
  <c r="AN982" i="94"/>
  <c r="BE982" i="94" s="1"/>
  <c r="BN982" i="94" s="1"/>
  <c r="CI423" i="94"/>
  <c r="CI608" i="94"/>
  <c r="AN948" i="94"/>
  <c r="BE948" i="94" s="1"/>
  <c r="BN948" i="94" s="1"/>
  <c r="AN599" i="94"/>
  <c r="BE599" i="94" s="1"/>
  <c r="AN804" i="94"/>
  <c r="BE804" i="94" s="1"/>
  <c r="BN804" i="94" s="1"/>
  <c r="AN654" i="94"/>
  <c r="BE654" i="94" s="1"/>
  <c r="BN654" i="94" s="1"/>
  <c r="BM366" i="94"/>
  <c r="AN919" i="94"/>
  <c r="BE919" i="94" s="1"/>
  <c r="BN919" i="94" s="1"/>
  <c r="AN594" i="94"/>
  <c r="BE594" i="94" s="1"/>
  <c r="BN594" i="94" s="1"/>
  <c r="AN234" i="94"/>
  <c r="BE234" i="94" s="1"/>
  <c r="BN234" i="94" s="1"/>
  <c r="CI128" i="94"/>
  <c r="BM723" i="94"/>
  <c r="CI160" i="94"/>
  <c r="AN616" i="94"/>
  <c r="BE616" i="94" s="1"/>
  <c r="BN616" i="94" s="1"/>
  <c r="AN995" i="94"/>
  <c r="BE995" i="94" s="1"/>
  <c r="BN995" i="94" s="1"/>
  <c r="AN816" i="94"/>
  <c r="BE816" i="94" s="1"/>
  <c r="BN816" i="94" s="1"/>
  <c r="AN808" i="94"/>
  <c r="BE808" i="94" s="1"/>
  <c r="BN808" i="94" s="1"/>
  <c r="BE132" i="94"/>
  <c r="CI771" i="94"/>
  <c r="CI412" i="94"/>
  <c r="AN622" i="94"/>
  <c r="BE622" i="94" s="1"/>
  <c r="BN622" i="94" s="1"/>
  <c r="AN993" i="94"/>
  <c r="BE993" i="94" s="1"/>
  <c r="BN993" i="94" s="1"/>
  <c r="AN40" i="94"/>
  <c r="BE40" i="94" s="1"/>
  <c r="BN40" i="94" s="1"/>
  <c r="AN287" i="94"/>
  <c r="AN925" i="94"/>
  <c r="BE925" i="94" s="1"/>
  <c r="BN925" i="94" s="1"/>
  <c r="AN438" i="94"/>
  <c r="BE438" i="94" s="1"/>
  <c r="BN438" i="94" s="1"/>
  <c r="CI120" i="94"/>
  <c r="CI951" i="94"/>
  <c r="CI287" i="94"/>
  <c r="AN88" i="94"/>
  <c r="BE88" i="94" s="1"/>
  <c r="BN88" i="94" s="1"/>
  <c r="AN196" i="94"/>
  <c r="BE196" i="94" s="1"/>
  <c r="BN196" i="94" s="1"/>
  <c r="AN811" i="94"/>
  <c r="BE811" i="94" s="1"/>
  <c r="BN811" i="94" s="1"/>
  <c r="AN370" i="94"/>
  <c r="BE370" i="94" s="1"/>
  <c r="BN370" i="94" s="1"/>
  <c r="AN537" i="94"/>
  <c r="AN862" i="94"/>
  <c r="AN974" i="94"/>
  <c r="BE974" i="94" s="1"/>
  <c r="BN974" i="94" s="1"/>
  <c r="AN717" i="94"/>
  <c r="BE717" i="94" s="1"/>
  <c r="BN717" i="94" s="1"/>
  <c r="AN916" i="94"/>
  <c r="BE916" i="94" s="1"/>
  <c r="BN916" i="94" s="1"/>
  <c r="AN831" i="94"/>
  <c r="BE831" i="94" s="1"/>
  <c r="BN831" i="94" s="1"/>
  <c r="CI454" i="94"/>
  <c r="AN836" i="94"/>
  <c r="BE836" i="94" s="1"/>
  <c r="BN836" i="94" s="1"/>
  <c r="AN666" i="94"/>
  <c r="BE666" i="94" s="1"/>
  <c r="BN666" i="94" s="1"/>
  <c r="CI498" i="94"/>
  <c r="CI937" i="94"/>
  <c r="CI796" i="94"/>
  <c r="CI742" i="94"/>
  <c r="AN780" i="94"/>
  <c r="BE780" i="94" s="1"/>
  <c r="BN780" i="94" s="1"/>
  <c r="CI685" i="94"/>
  <c r="CI207" i="94"/>
  <c r="BE302" i="94"/>
  <c r="BN302" i="94" s="1"/>
  <c r="AN878" i="94"/>
  <c r="AN16" i="94"/>
  <c r="AN747" i="94"/>
  <c r="BE369" i="94"/>
  <c r="BN369" i="94" s="1"/>
  <c r="AN870" i="94"/>
  <c r="BE870" i="94" s="1"/>
  <c r="BN870" i="94" s="1"/>
  <c r="CI717" i="94"/>
  <c r="AN536" i="94"/>
  <c r="BE536" i="94" s="1"/>
  <c r="BN536" i="94" s="1"/>
  <c r="AN303" i="94"/>
  <c r="BE303" i="94" s="1"/>
  <c r="BN303" i="94" s="1"/>
  <c r="CI916" i="94"/>
  <c r="BJ601" i="94"/>
  <c r="BM601" i="94" s="1"/>
  <c r="CI514" i="94"/>
  <c r="CI585" i="94"/>
  <c r="AN338" i="94"/>
  <c r="BE338" i="94" s="1"/>
  <c r="BN338" i="94" s="1"/>
  <c r="AN275" i="94"/>
  <c r="BE275" i="94" s="1"/>
  <c r="BN275" i="94" s="1"/>
  <c r="BM980" i="94"/>
  <c r="AN750" i="94"/>
  <c r="AN989" i="94"/>
  <c r="BE989" i="94" s="1"/>
  <c r="BN989" i="94" s="1"/>
  <c r="AN219" i="94"/>
  <c r="BE219" i="94" s="1"/>
  <c r="BN219" i="94" s="1"/>
  <c r="CI940" i="94"/>
  <c r="AN446" i="94"/>
  <c r="BE446" i="94" s="1"/>
  <c r="BN446" i="94" s="1"/>
  <c r="CI879" i="94"/>
  <c r="AN711" i="94"/>
  <c r="BE711" i="94" s="1"/>
  <c r="BN711" i="94" s="1"/>
  <c r="AN751" i="94"/>
  <c r="BE751" i="94" s="1"/>
  <c r="AN125" i="94"/>
  <c r="AN695" i="94"/>
  <c r="BE695" i="94" s="1"/>
  <c r="BN695" i="94" s="1"/>
  <c r="CI624" i="94"/>
  <c r="CI612" i="94"/>
  <c r="CI224" i="94"/>
  <c r="AN941" i="94"/>
  <c r="BE941" i="94" s="1"/>
  <c r="BN941" i="94" s="1"/>
  <c r="AN710" i="94"/>
  <c r="BE710" i="94" s="1"/>
  <c r="BN710" i="94" s="1"/>
  <c r="AN65" i="94"/>
  <c r="BE65" i="94" s="1"/>
  <c r="BN65" i="94" s="1"/>
  <c r="CI827" i="94"/>
  <c r="CI830" i="94"/>
  <c r="CI756" i="94"/>
  <c r="AN24" i="94"/>
  <c r="AN826" i="94"/>
  <c r="BE826" i="94" s="1"/>
  <c r="BN826" i="94" s="1"/>
  <c r="AN910" i="94"/>
  <c r="BE910" i="94" s="1"/>
  <c r="BN910" i="94" s="1"/>
  <c r="CI265" i="94"/>
  <c r="CI965" i="94"/>
  <c r="BE937" i="94"/>
  <c r="BN937" i="94" s="1"/>
  <c r="CI97" i="94"/>
  <c r="AN104" i="94"/>
  <c r="BE104" i="94" s="1"/>
  <c r="BN104" i="94" s="1"/>
  <c r="CI768" i="94"/>
  <c r="AN371" i="94"/>
  <c r="BE371" i="94" s="1"/>
  <c r="BN371" i="94" s="1"/>
  <c r="CI49" i="94"/>
  <c r="AN838" i="94"/>
  <c r="BE838" i="94" s="1"/>
  <c r="BN838" i="94" s="1"/>
  <c r="AN598" i="94"/>
  <c r="BE598" i="94" s="1"/>
  <c r="BN598" i="94" s="1"/>
  <c r="BM299" i="94"/>
  <c r="AN694" i="94"/>
  <c r="BE694" i="94" s="1"/>
  <c r="AN844" i="94"/>
  <c r="BE844" i="94" s="1"/>
  <c r="BN844" i="94" s="1"/>
  <c r="AN830" i="94"/>
  <c r="BE830" i="94" s="1"/>
  <c r="BN830" i="94" s="1"/>
  <c r="BM251" i="94"/>
  <c r="AN603" i="94"/>
  <c r="BE603" i="94" s="1"/>
  <c r="BN603" i="94" s="1"/>
  <c r="AN568" i="94"/>
  <c r="AN519" i="94"/>
  <c r="BE519" i="94" s="1"/>
  <c r="BN519" i="94" s="1"/>
  <c r="CI197" i="94"/>
  <c r="AN893" i="94"/>
  <c r="BE893" i="94" s="1"/>
  <c r="BN893" i="94" s="1"/>
  <c r="AN678" i="94"/>
  <c r="BE678" i="94" s="1"/>
  <c r="BN678" i="94" s="1"/>
  <c r="CI387" i="94"/>
  <c r="CI594" i="94"/>
  <c r="CI924" i="94"/>
  <c r="CI794" i="94"/>
  <c r="CI343" i="94"/>
  <c r="CI700" i="94"/>
  <c r="CI233" i="94"/>
  <c r="CI329" i="94"/>
  <c r="CI163" i="94"/>
  <c r="CI1005" i="94"/>
  <c r="CI872" i="94"/>
  <c r="CI740" i="94"/>
  <c r="CI57" i="94"/>
  <c r="CI812" i="94"/>
  <c r="CI868" i="94"/>
  <c r="CI757" i="94"/>
  <c r="CI340" i="94"/>
  <c r="CI204" i="94"/>
  <c r="CI35" i="94"/>
  <c r="CI417" i="94"/>
  <c r="CI436" i="94"/>
  <c r="CI222" i="94"/>
  <c r="CI190" i="94"/>
  <c r="CI486" i="94"/>
  <c r="CI824" i="94"/>
  <c r="CI213" i="94"/>
  <c r="CI300" i="94"/>
  <c r="CI564" i="94"/>
  <c r="CI123" i="94"/>
  <c r="CI935" i="94"/>
  <c r="CI881" i="94"/>
  <c r="CI524" i="94"/>
  <c r="CI589" i="94"/>
  <c r="CI187" i="94"/>
  <c r="CI85" i="94"/>
  <c r="CI37" i="94"/>
  <c r="CI500" i="94"/>
  <c r="CI433" i="94"/>
  <c r="CI131" i="94"/>
  <c r="CI748" i="94"/>
  <c r="CI248" i="94"/>
  <c r="CI913" i="94"/>
  <c r="CI551" i="94"/>
  <c r="CI127" i="94"/>
  <c r="CI376" i="94"/>
  <c r="CI646" i="94"/>
  <c r="CI853" i="94"/>
  <c r="CI505" i="94"/>
  <c r="CI728" i="94"/>
  <c r="CI626" i="94"/>
  <c r="CI471" i="94"/>
  <c r="CI630" i="94"/>
  <c r="CI649" i="94"/>
  <c r="CI684" i="94"/>
  <c r="CI63" i="94"/>
  <c r="CI760" i="94"/>
  <c r="CI344" i="94"/>
  <c r="CI565" i="94"/>
  <c r="CI662" i="94"/>
  <c r="CI151" i="94"/>
  <c r="CI508" i="94"/>
  <c r="CI632" i="94"/>
  <c r="CI309" i="94"/>
  <c r="CI668" i="94"/>
  <c r="CI28" i="94"/>
  <c r="CI763" i="94"/>
  <c r="CI179" i="94"/>
  <c r="CI783" i="94"/>
  <c r="CI416" i="94"/>
  <c r="CI690" i="94"/>
  <c r="CI782" i="94"/>
  <c r="CI449" i="94"/>
  <c r="CI773" i="94"/>
  <c r="CI973" i="94"/>
  <c r="CI301" i="94"/>
  <c r="CI643" i="94"/>
  <c r="CI967" i="94"/>
  <c r="CI143" i="94"/>
  <c r="CI495" i="94"/>
  <c r="CI778" i="94"/>
  <c r="CI122" i="94"/>
  <c r="CI254" i="94"/>
  <c r="CI741" i="94"/>
  <c r="CI907" i="94"/>
  <c r="CI101" i="94"/>
  <c r="CI516" i="94"/>
  <c r="CI313" i="94"/>
  <c r="CI175" i="94"/>
  <c r="CI19" i="94"/>
  <c r="CI820" i="94"/>
  <c r="CI504" i="94"/>
  <c r="CI952" i="94"/>
  <c r="CI470" i="94"/>
  <c r="CI886" i="94"/>
  <c r="CI825" i="94"/>
  <c r="CI392" i="94"/>
  <c r="CI652" i="94"/>
  <c r="CI54" i="94"/>
  <c r="CI914" i="94"/>
  <c r="CI884" i="94"/>
  <c r="CI278" i="94"/>
  <c r="BM40" i="94"/>
  <c r="CI724" i="94"/>
  <c r="AN924" i="94"/>
  <c r="BE924" i="94" s="1"/>
  <c r="BN924" i="94" s="1"/>
  <c r="BE24" i="94"/>
  <c r="BN24" i="94" s="1"/>
  <c r="AN790" i="94"/>
  <c r="BE790" i="94" s="1"/>
  <c r="BN790" i="94" s="1"/>
  <c r="CI228" i="94"/>
  <c r="BM208" i="94"/>
  <c r="AN896" i="94"/>
  <c r="BE896" i="94" s="1"/>
  <c r="BJ597" i="94"/>
  <c r="BM597" i="94" s="1"/>
  <c r="BM259" i="94"/>
  <c r="AN141" i="94"/>
  <c r="AN798" i="94"/>
  <c r="BE798" i="94" s="1"/>
  <c r="CI496" i="94"/>
  <c r="BM314" i="94"/>
  <c r="AN992" i="94"/>
  <c r="BE992" i="94" s="1"/>
  <c r="BN992" i="94" s="1"/>
  <c r="BM874" i="94"/>
  <c r="BM781" i="94"/>
  <c r="CI530" i="94"/>
  <c r="AN945" i="94"/>
  <c r="CI38" i="94"/>
  <c r="BE235" i="94"/>
  <c r="BN235" i="94" s="1"/>
  <c r="BM104" i="94"/>
  <c r="CI103" i="94"/>
  <c r="AN969" i="94"/>
  <c r="AN789" i="94"/>
  <c r="BE789" i="94" s="1"/>
  <c r="BN789" i="94" s="1"/>
  <c r="CI238" i="94"/>
  <c r="CI802" i="94"/>
  <c r="CI618" i="94"/>
  <c r="BM507" i="94"/>
  <c r="CI706" i="94"/>
  <c r="CI184" i="94"/>
  <c r="AN483" i="94"/>
  <c r="BE483" i="94" s="1"/>
  <c r="BN483" i="94" s="1"/>
  <c r="CI413" i="94"/>
  <c r="CI531" i="94"/>
  <c r="AN112" i="94"/>
  <c r="BE112" i="94" s="1"/>
  <c r="BN112" i="94" s="1"/>
  <c r="AN623" i="94"/>
  <c r="BE623" i="94" s="1"/>
  <c r="BN623" i="94" s="1"/>
  <c r="CI946" i="94"/>
  <c r="BE1001" i="94"/>
  <c r="BN1001" i="94" s="1"/>
  <c r="AN315" i="94"/>
  <c r="BE315" i="94" s="1"/>
  <c r="BN315" i="94" s="1"/>
  <c r="CI39" i="94"/>
  <c r="CI528" i="94"/>
  <c r="CI320" i="94"/>
  <c r="AN466" i="94"/>
  <c r="BE466" i="94" s="1"/>
  <c r="BN466" i="94" s="1"/>
  <c r="CI744" i="94"/>
  <c r="AN502" i="94"/>
  <c r="BE502" i="94" s="1"/>
  <c r="BN502" i="94" s="1"/>
  <c r="AN532" i="94"/>
  <c r="BE532" i="94" s="1"/>
  <c r="BN532" i="94" s="1"/>
  <c r="AN97" i="94"/>
  <c r="BE97" i="94" s="1"/>
  <c r="BN97" i="94" s="1"/>
  <c r="BE839" i="94"/>
  <c r="BN839" i="94" s="1"/>
  <c r="BE164" i="94"/>
  <c r="BN164" i="94" s="1"/>
  <c r="CI61" i="94"/>
  <c r="CI159" i="94"/>
  <c r="AN944" i="94"/>
  <c r="BE944" i="94" s="1"/>
  <c r="BN944" i="94" s="1"/>
  <c r="BE1000" i="94"/>
  <c r="BN1000" i="94" s="1"/>
  <c r="CI117" i="94"/>
  <c r="AN80" i="94"/>
  <c r="BE80" i="94" s="1"/>
  <c r="BN80" i="94" s="1"/>
  <c r="AN834" i="94"/>
  <c r="BE834" i="94" s="1"/>
  <c r="BN834" i="94" s="1"/>
  <c r="AN450" i="94"/>
  <c r="BE450" i="94" s="1"/>
  <c r="BN450" i="94" s="1"/>
  <c r="CI168" i="94"/>
  <c r="BJ532" i="94"/>
  <c r="BM532" i="94" s="1"/>
  <c r="BE287" i="94"/>
  <c r="BN287" i="94" s="1"/>
  <c r="AN552" i="94"/>
  <c r="BE552" i="94" s="1"/>
  <c r="BN552" i="94" s="1"/>
  <c r="BN242" i="94"/>
  <c r="AN443" i="94"/>
  <c r="BE443" i="94" s="1"/>
  <c r="BN443" i="94" s="1"/>
  <c r="AN442" i="94"/>
  <c r="BE442" i="94" s="1"/>
  <c r="BN442" i="94" s="1"/>
  <c r="BM1014" i="94"/>
  <c r="CI109" i="94"/>
  <c r="AN105" i="94"/>
  <c r="BE105" i="94" s="1"/>
  <c r="BN105" i="94" s="1"/>
  <c r="AN607" i="94"/>
  <c r="BE607" i="94" s="1"/>
  <c r="BN607" i="94" s="1"/>
  <c r="AN490" i="94"/>
  <c r="BE490" i="94" s="1"/>
  <c r="BN490" i="94" s="1"/>
  <c r="BM817" i="94"/>
  <c r="BJ659" i="94"/>
  <c r="BM659" i="94" s="1"/>
  <c r="CI487" i="94"/>
  <c r="BM788" i="94"/>
  <c r="BM988" i="94"/>
  <c r="AN136" i="94"/>
  <c r="BE136" i="94" s="1"/>
  <c r="BN136" i="94" s="1"/>
  <c r="BJ1001" i="94"/>
  <c r="BM1001" i="94" s="1"/>
  <c r="AN845" i="94"/>
  <c r="BE845" i="94" s="1"/>
  <c r="BN845" i="94" s="1"/>
  <c r="AN866" i="94"/>
  <c r="BE866" i="94" s="1"/>
  <c r="BN866" i="94" s="1"/>
  <c r="AN577" i="94"/>
  <c r="AN949" i="94"/>
  <c r="BE949" i="94" s="1"/>
  <c r="BN949" i="94" s="1"/>
  <c r="AN548" i="94"/>
  <c r="BE548" i="94" s="1"/>
  <c r="BN548" i="94" s="1"/>
  <c r="CI709" i="94"/>
  <c r="CI520" i="94"/>
  <c r="AN777" i="94"/>
  <c r="BE777" i="94" s="1"/>
  <c r="BN777" i="94" s="1"/>
  <c r="BM584" i="94"/>
  <c r="AN617" i="94"/>
  <c r="BE617" i="94" s="1"/>
  <c r="BN617" i="94" s="1"/>
  <c r="AN514" i="94"/>
  <c r="BE514" i="94" s="1"/>
  <c r="BN514" i="94" s="1"/>
  <c r="BE506" i="94"/>
  <c r="BN506" i="94" s="1"/>
  <c r="BE883" i="94"/>
  <c r="BN883" i="94" s="1"/>
  <c r="AN776" i="94"/>
  <c r="BE776" i="94" s="1"/>
  <c r="BN776" i="94" s="1"/>
  <c r="AN624" i="94"/>
  <c r="CI102" i="94"/>
  <c r="CI932" i="94"/>
  <c r="AN258" i="94"/>
  <c r="BE258" i="94" s="1"/>
  <c r="BN258" i="94" s="1"/>
  <c r="AN785" i="94"/>
  <c r="BE785" i="94" s="1"/>
  <c r="BN785" i="94" s="1"/>
  <c r="AN909" i="94"/>
  <c r="BE909" i="94" s="1"/>
  <c r="BN909" i="94" s="1"/>
  <c r="AN596" i="94"/>
  <c r="BE596" i="94" s="1"/>
  <c r="BN596" i="94" s="1"/>
  <c r="BM836" i="94"/>
  <c r="BM606" i="94"/>
  <c r="CI249" i="94"/>
  <c r="BM758" i="94"/>
  <c r="BE738" i="94"/>
  <c r="BN738" i="94" s="1"/>
  <c r="AN314" i="94"/>
  <c r="BE314" i="94" s="1"/>
  <c r="BN314" i="94" s="1"/>
  <c r="BE391" i="94"/>
  <c r="BN391" i="94" s="1"/>
  <c r="BE1011" i="94"/>
  <c r="BN1011" i="94" s="1"/>
  <c r="AN224" i="94"/>
  <c r="BE224" i="94" s="1"/>
  <c r="BN224" i="94" s="1"/>
  <c r="BE549" i="94"/>
  <c r="BN549" i="94" s="1"/>
  <c r="BM875" i="94"/>
  <c r="BM957" i="94"/>
  <c r="AN347" i="94"/>
  <c r="BE347" i="94" s="1"/>
  <c r="BN347" i="94" s="1"/>
  <c r="BM490" i="94"/>
  <c r="CI232" i="94"/>
  <c r="BN694" i="94"/>
  <c r="CI237" i="94"/>
  <c r="AN1006" i="94"/>
  <c r="BE1006" i="94" s="1"/>
  <c r="BN1006" i="94" s="1"/>
  <c r="AN291" i="94"/>
  <c r="BE291" i="94" s="1"/>
  <c r="AN387" i="94"/>
  <c r="BE387" i="94" s="1"/>
  <c r="BN387" i="94" s="1"/>
  <c r="AN48" i="94"/>
  <c r="BE48" i="94" s="1"/>
  <c r="BN48" i="94" s="1"/>
  <c r="CI388" i="94"/>
  <c r="AN796" i="94"/>
  <c r="BE796" i="94" s="1"/>
  <c r="BN796" i="94" s="1"/>
  <c r="AN608" i="94"/>
  <c r="BE608" i="94" s="1"/>
  <c r="BN608" i="94" s="1"/>
  <c r="BE430" i="94"/>
  <c r="BN430" i="94" s="1"/>
  <c r="AN628" i="94"/>
  <c r="BE628" i="94" s="1"/>
  <c r="BN628" i="94" s="1"/>
  <c r="CI236" i="94"/>
  <c r="BE847" i="94"/>
  <c r="BN847" i="94" s="1"/>
  <c r="AN515" i="94"/>
  <c r="BE515" i="94" s="1"/>
  <c r="BN515" i="94" s="1"/>
  <c r="BM892" i="94"/>
  <c r="AN874" i="94"/>
  <c r="BE874" i="94" s="1"/>
  <c r="BN874" i="94" s="1"/>
  <c r="AN451" i="94"/>
  <c r="CI657" i="94"/>
  <c r="BM945" i="94"/>
  <c r="AN557" i="94"/>
  <c r="BE557" i="94" s="1"/>
  <c r="BN557" i="94" s="1"/>
  <c r="AN306" i="94"/>
  <c r="BE306" i="94" s="1"/>
  <c r="BN306" i="94" s="1"/>
  <c r="BJ201" i="94"/>
  <c r="BM201" i="94" s="1"/>
  <c r="AN173" i="94"/>
  <c r="BE173" i="94" s="1"/>
  <c r="BN173" i="94" s="1"/>
  <c r="AN743" i="94"/>
  <c r="BE743" i="94" s="1"/>
  <c r="BN743" i="94" s="1"/>
  <c r="BJ731" i="94"/>
  <c r="BM731" i="94" s="1"/>
  <c r="BM679" i="94"/>
  <c r="AN991" i="94"/>
  <c r="BE991" i="94" s="1"/>
  <c r="BN991" i="94" s="1"/>
  <c r="AN398" i="94"/>
  <c r="BE900" i="94"/>
  <c r="BN900" i="94" s="1"/>
  <c r="CH908" i="94"/>
  <c r="T908" i="94"/>
  <c r="CG908" i="94" s="1"/>
  <c r="CI880" i="94"/>
  <c r="CI279" i="94"/>
  <c r="AN339" i="94"/>
  <c r="BE339" i="94" s="1"/>
  <c r="BN339" i="94" s="1"/>
  <c r="BE568" i="94"/>
  <c r="BN568" i="94" s="1"/>
  <c r="CI395" i="94"/>
  <c r="CH667" i="94"/>
  <c r="T667" i="94"/>
  <c r="CG667" i="94" s="1"/>
  <c r="AN192" i="94"/>
  <c r="BE192" i="94" s="1"/>
  <c r="BN192" i="94" s="1"/>
  <c r="BE823" i="94"/>
  <c r="BN823" i="94" s="1"/>
  <c r="AN265" i="94"/>
  <c r="BE265" i="94" s="1"/>
  <c r="BN265" i="94" s="1"/>
  <c r="CI359" i="94"/>
  <c r="T759" i="94"/>
  <c r="CG759" i="94" s="1"/>
  <c r="CH759" i="94"/>
  <c r="AN658" i="94"/>
  <c r="BE658" i="94" s="1"/>
  <c r="BN658" i="94" s="1"/>
  <c r="AN266" i="94"/>
  <c r="BE266" i="94" s="1"/>
  <c r="BN266" i="94" s="1"/>
  <c r="BE960" i="94"/>
  <c r="BN960" i="94" s="1"/>
  <c r="CH918" i="94"/>
  <c r="T918" i="94"/>
  <c r="CG918" i="94" s="1"/>
  <c r="T442" i="94"/>
  <c r="CG442" i="94" s="1"/>
  <c r="CH442" i="94"/>
  <c r="CI714" i="94"/>
  <c r="AN879" i="94"/>
  <c r="BE879" i="94" s="1"/>
  <c r="BN879" i="94" s="1"/>
  <c r="CH859" i="94"/>
  <c r="T859" i="94"/>
  <c r="CG859" i="94" s="1"/>
  <c r="BM502" i="94"/>
  <c r="BE383" i="94"/>
  <c r="BN383" i="94" s="1"/>
  <c r="BM141" i="94"/>
  <c r="BE540" i="94"/>
  <c r="BN540" i="94" s="1"/>
  <c r="CI333" i="94"/>
  <c r="CH845" i="94"/>
  <c r="T845" i="94"/>
  <c r="CG845" i="94" s="1"/>
  <c r="AN863" i="94"/>
  <c r="BE863" i="94" s="1"/>
  <c r="BN863" i="94" s="1"/>
  <c r="CH620" i="94"/>
  <c r="T620" i="94"/>
  <c r="CG620" i="94" s="1"/>
  <c r="CI342" i="94"/>
  <c r="BM200" i="94"/>
  <c r="AN556" i="94"/>
  <c r="BE556" i="94" s="1"/>
  <c r="BN556" i="94" s="1"/>
  <c r="BM965" i="94"/>
  <c r="CI631" i="94"/>
  <c r="CI195" i="94"/>
  <c r="CH121" i="94"/>
  <c r="T121" i="94"/>
  <c r="CG121" i="94" s="1"/>
  <c r="T819" i="94"/>
  <c r="CG819" i="94" s="1"/>
  <c r="CH819" i="94"/>
  <c r="T758" i="94"/>
  <c r="CG758" i="94" s="1"/>
  <c r="CH758" i="94"/>
  <c r="BM491" i="94"/>
  <c r="T422" i="94"/>
  <c r="CG422" i="94" s="1"/>
  <c r="CH422" i="94"/>
  <c r="AN49" i="94"/>
  <c r="BE49" i="94" s="1"/>
  <c r="BN49" i="94" s="1"/>
  <c r="T730" i="94"/>
  <c r="CG730" i="94" s="1"/>
  <c r="CH730" i="94"/>
  <c r="CH149" i="94"/>
  <c r="T149" i="94"/>
  <c r="CG149" i="94" s="1"/>
  <c r="BE878" i="94"/>
  <c r="BN878" i="94" s="1"/>
  <c r="AN414" i="94"/>
  <c r="BE414" i="94" s="1"/>
  <c r="BN414" i="94" s="1"/>
  <c r="CI650" i="94"/>
  <c r="BM181" i="94"/>
  <c r="BE16" i="94"/>
  <c r="BN16" i="94" s="1"/>
  <c r="BE747" i="94"/>
  <c r="BN747" i="94" s="1"/>
  <c r="CI46" i="94"/>
  <c r="BE975" i="94"/>
  <c r="BN975" i="94" s="1"/>
  <c r="BM768" i="94"/>
  <c r="T727" i="94"/>
  <c r="CG727" i="94" s="1"/>
  <c r="CH727" i="94"/>
  <c r="CI419" i="94"/>
  <c r="T863" i="94"/>
  <c r="CG863" i="94" s="1"/>
  <c r="CH863" i="94"/>
  <c r="AN544" i="94"/>
  <c r="BE544" i="94" s="1"/>
  <c r="BN544" i="94" s="1"/>
  <c r="T601" i="94"/>
  <c r="CG601" i="94" s="1"/>
  <c r="CH601" i="94"/>
  <c r="T439" i="94"/>
  <c r="CG439" i="94" s="1"/>
  <c r="CH439" i="94"/>
  <c r="T258" i="94"/>
  <c r="CG258" i="94" s="1"/>
  <c r="CH258" i="94"/>
  <c r="BE788" i="94"/>
  <c r="BN788" i="94" s="1"/>
  <c r="CI1012" i="94"/>
  <c r="BM726" i="94"/>
  <c r="AN584" i="94"/>
  <c r="BE584" i="94" s="1"/>
  <c r="BN584" i="94" s="1"/>
  <c r="CH731" i="94"/>
  <c r="T731" i="94"/>
  <c r="CG731" i="94" s="1"/>
  <c r="CI653" i="94"/>
  <c r="T718" i="94"/>
  <c r="CG718" i="94" s="1"/>
  <c r="CH718" i="94"/>
  <c r="CI332" i="94"/>
  <c r="BJ225" i="94"/>
  <c r="BM225" i="94" s="1"/>
  <c r="CI380" i="94"/>
  <c r="BE323" i="94"/>
  <c r="BN323" i="94" s="1"/>
  <c r="CI976" i="94"/>
  <c r="BM658" i="94"/>
  <c r="BM80" i="94"/>
  <c r="CH218" i="94"/>
  <c r="T218" i="94"/>
  <c r="CG218" i="94" s="1"/>
  <c r="BM602" i="94"/>
  <c r="CI665" i="94"/>
  <c r="BM89" i="94"/>
  <c r="BM655" i="94"/>
  <c r="CI929" i="94"/>
  <c r="AN957" i="94"/>
  <c r="BE957" i="94" s="1"/>
  <c r="BN957" i="94" s="1"/>
  <c r="AN379" i="94"/>
  <c r="BE379" i="94" s="1"/>
  <c r="BN379" i="94" s="1"/>
  <c r="CH430" i="94"/>
  <c r="T430" i="94"/>
  <c r="CG430" i="94" s="1"/>
  <c r="BM608" i="94"/>
  <c r="CH112" i="94"/>
  <c r="T112" i="94"/>
  <c r="CG112" i="94" s="1"/>
  <c r="T1015" i="94"/>
  <c r="CG1015" i="94" s="1"/>
  <c r="CH1015" i="94"/>
  <c r="T532" i="94"/>
  <c r="CG532" i="94" s="1"/>
  <c r="CH532" i="94"/>
  <c r="CH368" i="94"/>
  <c r="T368" i="94"/>
  <c r="CG368" i="94" s="1"/>
  <c r="CH900" i="94"/>
  <c r="T900" i="94"/>
  <c r="CG900" i="94" s="1"/>
  <c r="CH545" i="94"/>
  <c r="T545" i="94"/>
  <c r="CG545" i="94" s="1"/>
  <c r="BM924" i="94"/>
  <c r="CH140" i="94"/>
  <c r="T140" i="94"/>
  <c r="CG140" i="94" s="1"/>
  <c r="CH391" i="94"/>
  <c r="T391" i="94"/>
  <c r="CG391" i="94" s="1"/>
  <c r="CH770" i="94"/>
  <c r="T770" i="94"/>
  <c r="CG770" i="94" s="1"/>
  <c r="T837" i="94"/>
  <c r="CG837" i="94" s="1"/>
  <c r="CH837" i="94"/>
  <c r="CH406" i="94"/>
  <c r="T406" i="94"/>
  <c r="CG406" i="94" s="1"/>
  <c r="CH817" i="94"/>
  <c r="T817" i="94"/>
  <c r="CG817" i="94" s="1"/>
  <c r="CH374" i="94"/>
  <c r="T374" i="94"/>
  <c r="CG374" i="94" s="1"/>
  <c r="BM519" i="94"/>
  <c r="CH703" i="94"/>
  <c r="T703" i="94"/>
  <c r="CG703" i="94" s="1"/>
  <c r="CH330" i="94"/>
  <c r="T330" i="94"/>
  <c r="CG330" i="94" s="1"/>
  <c r="BM822" i="94"/>
  <c r="T210" i="94"/>
  <c r="CG210" i="94" s="1"/>
  <c r="CH210" i="94"/>
  <c r="T556" i="94"/>
  <c r="CG556" i="94" s="1"/>
  <c r="CH556" i="94"/>
  <c r="T298" i="94"/>
  <c r="CG298" i="94" s="1"/>
  <c r="CH298" i="94"/>
  <c r="T251" i="94"/>
  <c r="CG251" i="94" s="1"/>
  <c r="CH251" i="94"/>
  <c r="T1007" i="94"/>
  <c r="CG1007" i="94" s="1"/>
  <c r="CH1007" i="94"/>
  <c r="CH24" i="94"/>
  <c r="T24" i="94"/>
  <c r="CG24" i="94" s="1"/>
  <c r="CH655" i="94"/>
  <c r="T655" i="94"/>
  <c r="CG655" i="94" s="1"/>
  <c r="CH1001" i="94"/>
  <c r="T1001" i="94"/>
  <c r="CG1001" i="94" s="1"/>
  <c r="BM617" i="94"/>
  <c r="CH295" i="94"/>
  <c r="T295" i="94"/>
  <c r="CG295" i="94" s="1"/>
  <c r="T282" i="94"/>
  <c r="CG282" i="94" s="1"/>
  <c r="CH282" i="94"/>
  <c r="CH844" i="94"/>
  <c r="T844" i="94"/>
  <c r="CG844" i="94" s="1"/>
  <c r="CI813" i="94"/>
  <c r="CI194" i="94"/>
  <c r="AN950" i="94"/>
  <c r="BE950" i="94" s="1"/>
  <c r="BN950" i="94" s="1"/>
  <c r="AN180" i="94"/>
  <c r="BE180" i="94" s="1"/>
  <c r="BN180" i="94" s="1"/>
  <c r="AN140" i="94"/>
  <c r="BE140" i="94" s="1"/>
  <c r="BN140" i="94" s="1"/>
  <c r="K30" i="93"/>
  <c r="K67" i="93" s="1"/>
  <c r="K85" i="93" s="1"/>
  <c r="BE125" i="94"/>
  <c r="BN125" i="94" s="1"/>
  <c r="AN961" i="94"/>
  <c r="BE961" i="94" s="1"/>
  <c r="BN961" i="94" s="1"/>
  <c r="AN735" i="94"/>
  <c r="BE735" i="94" s="1"/>
  <c r="BN735" i="94" s="1"/>
  <c r="T242" i="94"/>
  <c r="CG242" i="94" s="1"/>
  <c r="CH242" i="94"/>
  <c r="BJ148" i="94"/>
  <c r="CI934" i="94"/>
  <c r="T874" i="94"/>
  <c r="CG874" i="94" s="1"/>
  <c r="CH874" i="94"/>
  <c r="CI614" i="94"/>
  <c r="CI720" i="94"/>
  <c r="T234" i="94"/>
  <c r="CG234" i="94" s="1"/>
  <c r="CH234" i="94"/>
  <c r="CI167" i="94"/>
  <c r="CH16" i="94"/>
  <c r="T16" i="94"/>
  <c r="CG16" i="94" s="1"/>
  <c r="CH322" i="94"/>
  <c r="T322" i="94"/>
  <c r="CG322" i="94" s="1"/>
  <c r="CH893" i="94"/>
  <c r="T893" i="94"/>
  <c r="CG893" i="94" s="1"/>
  <c r="CI155" i="94"/>
  <c r="CH941" i="94"/>
  <c r="T941" i="94"/>
  <c r="CG941" i="94" s="1"/>
  <c r="BE827" i="94"/>
  <c r="BN827" i="94" s="1"/>
  <c r="T519" i="94"/>
  <c r="CG519" i="94" s="1"/>
  <c r="CH519" i="94"/>
  <c r="CI814" i="94"/>
  <c r="AN705" i="94"/>
  <c r="BE705" i="94" s="1"/>
  <c r="BN705" i="94" s="1"/>
  <c r="CH434" i="94"/>
  <c r="T434" i="94"/>
  <c r="CG434" i="94" s="1"/>
  <c r="BM805" i="94"/>
  <c r="AN274" i="94"/>
  <c r="BE274" i="94" s="1"/>
  <c r="BN274" i="94" s="1"/>
  <c r="AN523" i="94"/>
  <c r="BE523" i="94" s="1"/>
  <c r="BN523" i="94" s="1"/>
  <c r="AN322" i="94"/>
  <c r="BE322" i="94" s="1"/>
  <c r="BN322" i="94" s="1"/>
  <c r="AN742" i="94"/>
  <c r="BE742" i="94" s="1"/>
  <c r="BN742" i="94" s="1"/>
  <c r="CH798" i="94"/>
  <c r="T798" i="94"/>
  <c r="CG798" i="94" s="1"/>
  <c r="CH379" i="94"/>
  <c r="T379" i="94"/>
  <c r="CG379" i="94" s="1"/>
  <c r="CH64" i="94"/>
  <c r="T64" i="94"/>
  <c r="CG64" i="94" s="1"/>
  <c r="T988" i="94"/>
  <c r="CG988" i="94" s="1"/>
  <c r="CH988" i="94"/>
  <c r="BM961" i="94"/>
  <c r="CI775" i="94"/>
  <c r="CI408" i="94"/>
  <c r="BE897" i="94"/>
  <c r="BN897" i="94" s="1"/>
  <c r="T735" i="94"/>
  <c r="CG735" i="94" s="1"/>
  <c r="CH735" i="94"/>
  <c r="CH306" i="94"/>
  <c r="T306" i="94"/>
  <c r="CG306" i="94" s="1"/>
  <c r="AN113" i="94"/>
  <c r="BE113" i="94" s="1"/>
  <c r="BN113" i="94" s="1"/>
  <c r="CI1009" i="94"/>
  <c r="CI915" i="94"/>
  <c r="CH502" i="94"/>
  <c r="T502" i="94"/>
  <c r="CG502" i="94" s="1"/>
  <c r="BM145" i="94"/>
  <c r="BM747" i="94"/>
  <c r="AN988" i="94"/>
  <c r="BE988" i="94" s="1"/>
  <c r="BN988" i="94" s="1"/>
  <c r="T697" i="94"/>
  <c r="CG697" i="94" s="1"/>
  <c r="CH697" i="94"/>
  <c r="BM467" i="94"/>
  <c r="AN1015" i="94"/>
  <c r="BE1015" i="94" s="1"/>
  <c r="BN1015" i="94" s="1"/>
  <c r="T515" i="94"/>
  <c r="CG515" i="94" s="1"/>
  <c r="CH515" i="94"/>
  <c r="T808" i="94"/>
  <c r="CG808" i="94" s="1"/>
  <c r="CH808" i="94"/>
  <c r="BM624" i="94"/>
  <c r="T806" i="94"/>
  <c r="CG806" i="94" s="1"/>
  <c r="CH806" i="94"/>
  <c r="T836" i="94"/>
  <c r="CG836" i="94" s="1"/>
  <c r="CH836" i="94"/>
  <c r="BM557" i="94"/>
  <c r="AN367" i="94"/>
  <c r="BE367" i="94" s="1"/>
  <c r="BN367" i="94" s="1"/>
  <c r="AN499" i="94"/>
  <c r="BE499" i="94" s="1"/>
  <c r="BN499" i="94" s="1"/>
  <c r="BM474" i="94"/>
  <c r="T507" i="94"/>
  <c r="CG507" i="94" s="1"/>
  <c r="CH507" i="94"/>
  <c r="T961" i="94"/>
  <c r="CG961" i="94" s="1"/>
  <c r="CH961" i="94"/>
  <c r="T609" i="94"/>
  <c r="CG609" i="94" s="1"/>
  <c r="CH609" i="94"/>
  <c r="T831" i="94"/>
  <c r="CG831" i="94" s="1"/>
  <c r="CH831" i="94"/>
  <c r="CH597" i="94"/>
  <c r="T597" i="94"/>
  <c r="CG597" i="94" s="1"/>
  <c r="BM303" i="94"/>
  <c r="AN595" i="94"/>
  <c r="BE595" i="94" s="1"/>
  <c r="BN595" i="94" s="1"/>
  <c r="BM258" i="94"/>
  <c r="CH181" i="94"/>
  <c r="T181" i="94"/>
  <c r="CG181" i="94" s="1"/>
  <c r="BM129" i="94"/>
  <c r="BM287" i="94"/>
  <c r="T839" i="94"/>
  <c r="CG839" i="94" s="1"/>
  <c r="CH839" i="94"/>
  <c r="BE750" i="94"/>
  <c r="BN750" i="94" s="1"/>
  <c r="BM746" i="94"/>
  <c r="CI572" i="94"/>
  <c r="CH371" i="94"/>
  <c r="T371" i="94"/>
  <c r="CG371" i="94" s="1"/>
  <c r="BM290" i="94"/>
  <c r="T398" i="94"/>
  <c r="CG398" i="94" s="1"/>
  <c r="CH398" i="94"/>
  <c r="BM918" i="94"/>
  <c r="BM537" i="94"/>
  <c r="BM443" i="94"/>
  <c r="CH72" i="94"/>
  <c r="T72" i="94"/>
  <c r="CG72" i="94" s="1"/>
  <c r="CI79" i="94"/>
  <c r="T367" i="94"/>
  <c r="CG367" i="94" s="1"/>
  <c r="CH367" i="94"/>
  <c r="AN965" i="94"/>
  <c r="BE965" i="94" s="1"/>
  <c r="BN965" i="94" s="1"/>
  <c r="CH499" i="94"/>
  <c r="T499" i="94"/>
  <c r="CG499" i="94" s="1"/>
  <c r="CI959" i="94"/>
  <c r="AN835" i="94"/>
  <c r="BE835" i="94" s="1"/>
  <c r="BN835" i="94" s="1"/>
  <c r="BE218" i="94"/>
  <c r="BN218" i="94" s="1"/>
  <c r="AN307" i="94"/>
  <c r="BE307" i="94" s="1"/>
  <c r="BN307" i="94" s="1"/>
  <c r="AN527" i="94"/>
  <c r="BE527" i="94" s="1"/>
  <c r="BN527" i="94" s="1"/>
  <c r="BM654" i="94"/>
  <c r="T407" i="94"/>
  <c r="CG407" i="94" s="1"/>
  <c r="CH407" i="94"/>
  <c r="AN286" i="94"/>
  <c r="BE286" i="94" s="1"/>
  <c r="BN286" i="94" s="1"/>
  <c r="T983" i="94"/>
  <c r="CG983" i="94" s="1"/>
  <c r="CH983" i="94"/>
  <c r="T991" i="94"/>
  <c r="CG991" i="94" s="1"/>
  <c r="CH991" i="94"/>
  <c r="CI337" i="94"/>
  <c r="BM355" i="94"/>
  <c r="CI171" i="94"/>
  <c r="AN209" i="94"/>
  <c r="BE209" i="94" s="1"/>
  <c r="BN209" i="94" s="1"/>
  <c r="CI736" i="94"/>
  <c r="BE522" i="94"/>
  <c r="BN522" i="94" s="1"/>
  <c r="AN892" i="94"/>
  <c r="BE892" i="94" s="1"/>
  <c r="BN892" i="94" s="1"/>
  <c r="BE200" i="94"/>
  <c r="BN200" i="94" s="1"/>
  <c r="AN73" i="94"/>
  <c r="BE73" i="94" s="1"/>
  <c r="BN73" i="94" s="1"/>
  <c r="CH435" i="94"/>
  <c r="T435" i="94"/>
  <c r="CG435" i="94" s="1"/>
  <c r="T911" i="94"/>
  <c r="CG911" i="94" s="1"/>
  <c r="CH911" i="94"/>
  <c r="AN867" i="94"/>
  <c r="BE867" i="94" s="1"/>
  <c r="BN867" i="94" s="1"/>
  <c r="AN722" i="94"/>
  <c r="BE722" i="94" s="1"/>
  <c r="BN722" i="94" s="1"/>
  <c r="CH172" i="94"/>
  <c r="T172" i="94"/>
  <c r="CG172" i="94" s="1"/>
  <c r="T871" i="94"/>
  <c r="CG871" i="94" s="1"/>
  <c r="CH871" i="94"/>
  <c r="AN165" i="94"/>
  <c r="BE165" i="94" s="1"/>
  <c r="BN165" i="94" s="1"/>
  <c r="BM905" i="94"/>
  <c r="AN399" i="94"/>
  <c r="BE399" i="94" s="1"/>
  <c r="BN399" i="94" s="1"/>
  <c r="AN156" i="94"/>
  <c r="BE156" i="94" s="1"/>
  <c r="BN156" i="94" s="1"/>
  <c r="BM831" i="94"/>
  <c r="AN855" i="94"/>
  <c r="BE855" i="94" s="1"/>
  <c r="BN855" i="94" s="1"/>
  <c r="BM867" i="94"/>
  <c r="AN822" i="94"/>
  <c r="BE822" i="94" s="1"/>
  <c r="BN822" i="94" s="1"/>
  <c r="T747" i="94"/>
  <c r="CG747" i="94" s="1"/>
  <c r="CH747" i="94"/>
  <c r="AN507" i="94"/>
  <c r="BE507" i="94" s="1"/>
  <c r="BN507" i="94" s="1"/>
  <c r="AN999" i="94"/>
  <c r="BE999" i="94" s="1"/>
  <c r="BN999" i="94" s="1"/>
  <c r="CH835" i="94"/>
  <c r="T835" i="94"/>
  <c r="CG835" i="94" s="1"/>
  <c r="CH294" i="94"/>
  <c r="T294" i="94"/>
  <c r="CG294" i="94" s="1"/>
  <c r="CH992" i="94"/>
  <c r="T992" i="94"/>
  <c r="CG992" i="94" s="1"/>
  <c r="AN458" i="94"/>
  <c r="BE458" i="94" s="1"/>
  <c r="BN458" i="94" s="1"/>
  <c r="CH188" i="94"/>
  <c r="T188" i="94"/>
  <c r="CG188" i="94" s="1"/>
  <c r="BJ862" i="94"/>
  <c r="BM862" i="94" s="1"/>
  <c r="CH526" i="94"/>
  <c r="T526" i="94"/>
  <c r="CG526" i="94" s="1"/>
  <c r="AN72" i="94"/>
  <c r="BE72" i="94" s="1"/>
  <c r="BN72" i="94" s="1"/>
  <c r="T133" i="94"/>
  <c r="CG133" i="94" s="1"/>
  <c r="CH133" i="94"/>
  <c r="AN713" i="94"/>
  <c r="BE713" i="94" s="1"/>
  <c r="BN713" i="94" s="1"/>
  <c r="AN422" i="94"/>
  <c r="BE422" i="94" s="1"/>
  <c r="BN422" i="94" s="1"/>
  <c r="T346" i="94"/>
  <c r="CG346" i="94" s="1"/>
  <c r="CH346" i="94"/>
  <c r="T399" i="94"/>
  <c r="CG399" i="94" s="1"/>
  <c r="CH399" i="94"/>
  <c r="AN32" i="94"/>
  <c r="BE32" i="94" s="1"/>
  <c r="BN32" i="94" s="1"/>
  <c r="AN726" i="94"/>
  <c r="BE726" i="94" s="1"/>
  <c r="BN726" i="94" s="1"/>
  <c r="AN871" i="94"/>
  <c r="BE871" i="94" s="1"/>
  <c r="BN871" i="94" s="1"/>
  <c r="AN901" i="94"/>
  <c r="BE901" i="94" s="1"/>
  <c r="BN901" i="94" s="1"/>
  <c r="CI138" i="94"/>
  <c r="AN597" i="94"/>
  <c r="BE597" i="94" s="1"/>
  <c r="BN597" i="94" s="1"/>
  <c r="AN560" i="94"/>
  <c r="BE560" i="94" s="1"/>
  <c r="BN560" i="94" s="1"/>
  <c r="AN526" i="94"/>
  <c r="BE526" i="94" s="1"/>
  <c r="BN526" i="94" s="1"/>
  <c r="CH338" i="94"/>
  <c r="T338" i="94"/>
  <c r="CG338" i="94" s="1"/>
  <c r="BM88" i="94"/>
  <c r="BM804" i="94"/>
  <c r="T607" i="94"/>
  <c r="CG607" i="94" s="1"/>
  <c r="CH607" i="94"/>
  <c r="BM544" i="94"/>
  <c r="T557" i="94"/>
  <c r="CG557" i="94" s="1"/>
  <c r="CH557" i="94"/>
  <c r="CI984" i="94"/>
  <c r="BM193" i="94"/>
  <c r="CH369" i="94"/>
  <c r="T369" i="94"/>
  <c r="CG369" i="94" s="1"/>
  <c r="CH904" i="94"/>
  <c r="T904" i="94"/>
  <c r="CG904" i="94" s="1"/>
  <c r="BJ398" i="94"/>
  <c r="BM398" i="94" s="1"/>
  <c r="BM209" i="94"/>
  <c r="CI256" i="94"/>
  <c r="BM307" i="94"/>
  <c r="CH949" i="94"/>
  <c r="T949" i="94"/>
  <c r="CG949" i="94" s="1"/>
  <c r="CH702" i="94"/>
  <c r="T702" i="94"/>
  <c r="CG702" i="94" s="1"/>
  <c r="BM859" i="94"/>
  <c r="AN661" i="94"/>
  <c r="BE661" i="94" s="1"/>
  <c r="BN661" i="94" s="1"/>
  <c r="AN890" i="94"/>
  <c r="BE890" i="94" s="1"/>
  <c r="BN890" i="94" s="1"/>
  <c r="BM144" i="94"/>
  <c r="AN137" i="94"/>
  <c r="BE137" i="94" s="1"/>
  <c r="BN137" i="94" s="1"/>
  <c r="AN96" i="94"/>
  <c r="BE96" i="94" s="1"/>
  <c r="BN96" i="94" s="1"/>
  <c r="BJ1006" i="94"/>
  <c r="BM1006" i="94" s="1"/>
  <c r="T315" i="94"/>
  <c r="CG315" i="94" s="1"/>
  <c r="CH315" i="94"/>
  <c r="CI963" i="94"/>
  <c r="BE585" i="94"/>
  <c r="BN585" i="94" s="1"/>
  <c r="T704" i="94"/>
  <c r="CG704" i="94" s="1"/>
  <c r="CH704" i="94"/>
  <c r="T25" i="94"/>
  <c r="CG25" i="94" s="1"/>
  <c r="CH25" i="94"/>
  <c r="T791" i="94"/>
  <c r="CG791" i="94" s="1"/>
  <c r="CH791" i="94"/>
  <c r="AN503" i="94"/>
  <c r="BE503" i="94" s="1"/>
  <c r="BN503" i="94" s="1"/>
  <c r="BM712" i="94"/>
  <c r="T375" i="94"/>
  <c r="CG375" i="94" s="1"/>
  <c r="CH375" i="94"/>
  <c r="T862" i="94"/>
  <c r="CG862" i="94" s="1"/>
  <c r="CH862" i="94"/>
  <c r="AN731" i="94"/>
  <c r="BE731" i="94" s="1"/>
  <c r="BN731" i="94" s="1"/>
  <c r="BN599" i="94"/>
  <c r="T17" i="94"/>
  <c r="CG17" i="94" s="1"/>
  <c r="CH17" i="94"/>
  <c r="T785" i="94"/>
  <c r="CG785" i="94" s="1"/>
  <c r="CH785" i="94"/>
  <c r="T65" i="94"/>
  <c r="CG65" i="94" s="1"/>
  <c r="CH65" i="94"/>
  <c r="CH156" i="94"/>
  <c r="T156" i="94"/>
  <c r="CG156" i="94" s="1"/>
  <c r="BE537" i="94"/>
  <c r="BN537" i="94" s="1"/>
  <c r="BE862" i="94"/>
  <c r="BN862" i="94" s="1"/>
  <c r="CH777" i="94"/>
  <c r="T777" i="94"/>
  <c r="CG777" i="94" s="1"/>
  <c r="T625" i="94"/>
  <c r="CG625" i="94" s="1"/>
  <c r="CH625" i="94"/>
  <c r="T189" i="94"/>
  <c r="CG189" i="94" s="1"/>
  <c r="CH189" i="94"/>
  <c r="AN482" i="94"/>
  <c r="BE482" i="94" s="1"/>
  <c r="BN482" i="94" s="1"/>
  <c r="AN366" i="94"/>
  <c r="BE366" i="94" s="1"/>
  <c r="BN366" i="94" s="1"/>
  <c r="BM968" i="94"/>
  <c r="T211" i="94"/>
  <c r="CG211" i="94" s="1"/>
  <c r="CH211" i="94"/>
  <c r="AN956" i="94"/>
  <c r="BE956" i="94" s="1"/>
  <c r="BN956" i="94" s="1"/>
  <c r="T686" i="94"/>
  <c r="CG686" i="94" s="1"/>
  <c r="CH686" i="94"/>
  <c r="T989" i="94"/>
  <c r="CG989" i="94" s="1"/>
  <c r="CH989" i="94"/>
  <c r="AN625" i="94"/>
  <c r="BE625" i="94" s="1"/>
  <c r="BN625" i="94" s="1"/>
  <c r="BM217" i="94"/>
  <c r="CH807" i="94"/>
  <c r="T807" i="94"/>
  <c r="CG807" i="94" s="1"/>
  <c r="CH414" i="94"/>
  <c r="T414" i="94"/>
  <c r="CG414" i="94" s="1"/>
  <c r="CH628" i="94"/>
  <c r="T628" i="94"/>
  <c r="CG628" i="94" s="1"/>
  <c r="BM197" i="94"/>
  <c r="AN172" i="94"/>
  <c r="BE172" i="94" s="1"/>
  <c r="BN172" i="94" s="1"/>
  <c r="AN145" i="94"/>
  <c r="BE145" i="94" s="1"/>
  <c r="BN145" i="94" s="1"/>
  <c r="T811" i="94"/>
  <c r="CG811" i="94" s="1"/>
  <c r="CH811" i="94"/>
  <c r="CH751" i="94"/>
  <c r="T751" i="94"/>
  <c r="CG751" i="94" s="1"/>
  <c r="T290" i="94"/>
  <c r="CG290" i="94" s="1"/>
  <c r="CH290" i="94"/>
  <c r="BE846" i="94"/>
  <c r="BN846" i="94" s="1"/>
  <c r="T788" i="94"/>
  <c r="CG788" i="94" s="1"/>
  <c r="CH788" i="94"/>
  <c r="AN475" i="94"/>
  <c r="BE475" i="94" s="1"/>
  <c r="BN475" i="94" s="1"/>
  <c r="CH137" i="94"/>
  <c r="T137" i="94"/>
  <c r="CG137" i="94" s="1"/>
  <c r="AN983" i="94"/>
  <c r="BE983" i="94" s="1"/>
  <c r="BN983" i="94" s="1"/>
  <c r="AN674" i="94"/>
  <c r="BE674" i="94" s="1"/>
  <c r="BN674" i="94" s="1"/>
  <c r="AN659" i="94"/>
  <c r="BE659" i="94" s="1"/>
  <c r="BN659" i="94" s="1"/>
  <c r="AN355" i="94"/>
  <c r="BE355" i="94" s="1"/>
  <c r="BN355" i="94" s="1"/>
  <c r="CH80" i="94"/>
  <c r="T80" i="94"/>
  <c r="CG80" i="94" s="1"/>
  <c r="BM770" i="94"/>
  <c r="CH219" i="94"/>
  <c r="T219" i="94"/>
  <c r="CG219" i="94" s="1"/>
  <c r="AN799" i="94"/>
  <c r="BE799" i="94" s="1"/>
  <c r="BN799" i="94" s="1"/>
  <c r="BE624" i="94"/>
  <c r="BN624" i="94" s="1"/>
  <c r="AN609" i="94"/>
  <c r="BE609" i="94" s="1"/>
  <c r="BN609" i="94" s="1"/>
  <c r="CH710" i="94"/>
  <c r="T710" i="94"/>
  <c r="CG710" i="94" s="1"/>
  <c r="BM594" i="94"/>
  <c r="BJ660" i="94"/>
  <c r="BM660" i="94" s="1"/>
  <c r="AN375" i="94"/>
  <c r="BE375" i="94" s="1"/>
  <c r="BN375" i="94" s="1"/>
  <c r="BM219" i="94"/>
  <c r="CH209" i="94"/>
  <c r="T209" i="94"/>
  <c r="CG209" i="94" s="1"/>
  <c r="CH536" i="94"/>
  <c r="T536" i="94"/>
  <c r="CG536" i="94" s="1"/>
  <c r="T201" i="94"/>
  <c r="CG201" i="94" s="1"/>
  <c r="CH201" i="94"/>
  <c r="AN951" i="94"/>
  <c r="BE951" i="94" s="1"/>
  <c r="BN951" i="94" s="1"/>
  <c r="AN791" i="94"/>
  <c r="BE791" i="94" s="1"/>
  <c r="BN791" i="94" s="1"/>
  <c r="CH544" i="94"/>
  <c r="T544" i="94"/>
  <c r="CG544" i="94" s="1"/>
  <c r="BM925" i="94"/>
  <c r="T141" i="94"/>
  <c r="CG141" i="94" s="1"/>
  <c r="CH141" i="94"/>
  <c r="BM854" i="94"/>
  <c r="CH264" i="94"/>
  <c r="T264" i="94"/>
  <c r="CG264" i="94" s="1"/>
  <c r="BM810" i="94"/>
  <c r="AN734" i="94"/>
  <c r="BE734" i="94" s="1"/>
  <c r="BN734" i="94" s="1"/>
  <c r="BM609" i="94"/>
  <c r="AN148" i="94"/>
  <c r="BE148" i="94" s="1"/>
  <c r="BN148" i="94" s="1"/>
  <c r="AN415" i="94"/>
  <c r="BE415" i="94" s="1"/>
  <c r="BN415" i="94" s="1"/>
  <c r="BJ719" i="94"/>
  <c r="BM719" i="94" s="1"/>
  <c r="AN660" i="94"/>
  <c r="BE660" i="94" s="1"/>
  <c r="BN660" i="94" s="1"/>
  <c r="BM549" i="94"/>
  <c r="CH713" i="94"/>
  <c r="T713" i="94"/>
  <c r="CG713" i="94" s="1"/>
  <c r="CI580" i="94"/>
  <c r="AN64" i="94"/>
  <c r="BE64" i="94" s="1"/>
  <c r="BN64" i="94" s="1"/>
  <c r="AN696" i="94"/>
  <c r="BE696" i="94" s="1"/>
  <c r="BN696" i="94" s="1"/>
  <c r="T901" i="94"/>
  <c r="CG901" i="94" s="1"/>
  <c r="CH901" i="94"/>
  <c r="T875" i="94"/>
  <c r="CG875" i="94" s="1"/>
  <c r="CH875" i="94"/>
  <c r="BM785" i="94"/>
  <c r="BM819" i="94"/>
  <c r="T474" i="94"/>
  <c r="CG474" i="94" s="1"/>
  <c r="CH474" i="94"/>
  <c r="CH799" i="94"/>
  <c r="T799" i="94"/>
  <c r="CG799" i="94" s="1"/>
  <c r="CH675" i="94"/>
  <c r="T675" i="94"/>
  <c r="CG675" i="94" s="1"/>
  <c r="CH621" i="94"/>
  <c r="T621" i="94"/>
  <c r="CG621" i="94" s="1"/>
  <c r="AN201" i="94"/>
  <c r="BE201" i="94" s="1"/>
  <c r="BN201" i="94" s="1"/>
  <c r="AN149" i="94"/>
  <c r="BE149" i="94" s="1"/>
  <c r="BN149" i="94" s="1"/>
  <c r="BE225" i="94"/>
  <c r="BN225" i="94" s="1"/>
  <c r="T789" i="94"/>
  <c r="CG789" i="94" s="1"/>
  <c r="CH789" i="94"/>
  <c r="BE712" i="94"/>
  <c r="BN712" i="94" s="1"/>
  <c r="T738" i="94"/>
  <c r="CG738" i="94" s="1"/>
  <c r="CH738" i="94"/>
  <c r="AN553" i="94"/>
  <c r="BE553" i="94" s="1"/>
  <c r="BN553" i="94" s="1"/>
  <c r="BM940" i="94"/>
  <c r="AN727" i="94"/>
  <c r="BE727" i="94" s="1"/>
  <c r="BN727" i="94" s="1"/>
  <c r="CH217" i="94"/>
  <c r="T217" i="94"/>
  <c r="CG217" i="94" s="1"/>
  <c r="AN1014" i="94"/>
  <c r="BE1014" i="94" s="1"/>
  <c r="BN1014" i="94" s="1"/>
  <c r="AN613" i="94"/>
  <c r="BE613" i="94" s="1"/>
  <c r="BN613" i="94" s="1"/>
  <c r="BM121" i="94"/>
  <c r="BM577" i="94"/>
  <c r="AN251" i="94"/>
  <c r="BE251" i="94" s="1"/>
  <c r="BN251" i="94" s="1"/>
  <c r="T674" i="94"/>
  <c r="CG674" i="94" s="1"/>
  <c r="CH674" i="94"/>
  <c r="AN368" i="94"/>
  <c r="BE368" i="94" s="1"/>
  <c r="BN368" i="94" s="1"/>
  <c r="BM431" i="94"/>
  <c r="BM291" i="94"/>
  <c r="AN704" i="94"/>
  <c r="BE704" i="94" s="1"/>
  <c r="BN704" i="94" s="1"/>
  <c r="AN434" i="94"/>
  <c r="BE434" i="94" s="1"/>
  <c r="BN434" i="94" s="1"/>
  <c r="AN17" i="94"/>
  <c r="BE17" i="94" s="1"/>
  <c r="BN17" i="94" s="1"/>
  <c r="CH661" i="94"/>
  <c r="T661" i="94"/>
  <c r="CG661" i="94" s="1"/>
  <c r="BM600" i="94"/>
  <c r="T383" i="94"/>
  <c r="CG383" i="94" s="1"/>
  <c r="CH383" i="94"/>
  <c r="T981" i="94"/>
  <c r="CG981" i="94" s="1"/>
  <c r="CH981" i="94"/>
  <c r="CH890" i="94"/>
  <c r="T890" i="94"/>
  <c r="CG890" i="94" s="1"/>
  <c r="AN211" i="94"/>
  <c r="BE211" i="94" s="1"/>
  <c r="BN211" i="94" s="1"/>
  <c r="BM370" i="94"/>
  <c r="BM218" i="94"/>
  <c r="CI221" i="94"/>
  <c r="CI752" i="94"/>
  <c r="T32" i="94"/>
  <c r="CG32" i="94" s="1"/>
  <c r="CH32" i="94"/>
  <c r="CI1008" i="94"/>
  <c r="AN188" i="94"/>
  <c r="BE188" i="94" s="1"/>
  <c r="BN188" i="94" s="1"/>
  <c r="AN679" i="94"/>
  <c r="BE679" i="94" s="1"/>
  <c r="BN679" i="94" s="1"/>
  <c r="AN620" i="94"/>
  <c r="BE620" i="94" s="1"/>
  <c r="BN620" i="94" s="1"/>
  <c r="BE435" i="94"/>
  <c r="BN435" i="94" s="1"/>
  <c r="T613" i="94"/>
  <c r="CG613" i="94" s="1"/>
  <c r="CH613" i="94"/>
  <c r="AN121" i="94"/>
  <c r="BE121" i="94" s="1"/>
  <c r="BN121" i="94" s="1"/>
  <c r="BE157" i="94"/>
  <c r="BN157" i="94" s="1"/>
  <c r="CH883" i="94"/>
  <c r="T883" i="94"/>
  <c r="CG883" i="94" s="1"/>
  <c r="CH797" i="94"/>
  <c r="T797" i="94"/>
  <c r="CG797" i="94" s="1"/>
  <c r="CH568" i="94"/>
  <c r="T568" i="94"/>
  <c r="CG568" i="94" s="1"/>
  <c r="T945" i="94"/>
  <c r="CG945" i="94" s="1"/>
  <c r="CH945" i="94"/>
  <c r="AN837" i="94"/>
  <c r="BE837" i="94" s="1"/>
  <c r="BN837" i="94" s="1"/>
  <c r="BM523" i="94"/>
  <c r="T696" i="94"/>
  <c r="CG696" i="94" s="1"/>
  <c r="CH696" i="94"/>
  <c r="BN291" i="94"/>
  <c r="BM883" i="94"/>
  <c r="BM48" i="94"/>
  <c r="T511" i="94"/>
  <c r="CG511" i="94" s="1"/>
  <c r="CH511" i="94"/>
  <c r="AN386" i="94"/>
  <c r="BE386" i="94" s="1"/>
  <c r="BN386" i="94" s="1"/>
  <c r="AN407" i="94"/>
  <c r="BE407" i="94" s="1"/>
  <c r="BN407" i="94" s="1"/>
  <c r="T629" i="94"/>
  <c r="CG629" i="94" s="1"/>
  <c r="CH629" i="94"/>
  <c r="CI384" i="94"/>
  <c r="BE969" i="94"/>
  <c r="BN969" i="94" s="1"/>
  <c r="AN759" i="94"/>
  <c r="BE759" i="94" s="1"/>
  <c r="BN759" i="94" s="1"/>
  <c r="BE398" i="94"/>
  <c r="BN398" i="94" s="1"/>
  <c r="T993" i="94"/>
  <c r="CG993" i="94" s="1"/>
  <c r="CH993" i="94"/>
  <c r="AN730" i="94"/>
  <c r="BE730" i="94" s="1"/>
  <c r="BN730" i="94" s="1"/>
  <c r="BM623" i="94"/>
  <c r="AN120" i="94"/>
  <c r="BE120" i="94" s="1"/>
  <c r="BN120" i="94" s="1"/>
  <c r="CH847" i="94"/>
  <c r="T847" i="94"/>
  <c r="CG847" i="94" s="1"/>
  <c r="CH838" i="94"/>
  <c r="T838" i="94"/>
  <c r="CG838" i="94" s="1"/>
  <c r="BN751" i="94"/>
  <c r="BM796" i="94"/>
  <c r="T603" i="94"/>
  <c r="CG603" i="94" s="1"/>
  <c r="CH603" i="94"/>
  <c r="BM620" i="94"/>
  <c r="CI801" i="94"/>
  <c r="T347" i="94"/>
  <c r="CG347" i="94" s="1"/>
  <c r="CH347" i="94"/>
  <c r="BN896" i="94"/>
  <c r="CH446" i="94"/>
  <c r="T446" i="94"/>
  <c r="CG446" i="94" s="1"/>
  <c r="BM242" i="94"/>
  <c r="T339" i="94"/>
  <c r="CG339" i="94" s="1"/>
  <c r="CH339" i="94"/>
  <c r="T88" i="94"/>
  <c r="CG88" i="94" s="1"/>
  <c r="CH88" i="94"/>
  <c r="CH73" i="94"/>
  <c r="T73" i="94"/>
  <c r="CG73" i="94" s="1"/>
  <c r="T666" i="94"/>
  <c r="CG666" i="94" s="1"/>
  <c r="CH666" i="94"/>
  <c r="T259" i="94"/>
  <c r="CG259" i="94" s="1"/>
  <c r="CH259" i="94"/>
  <c r="CH891" i="94"/>
  <c r="T891" i="94"/>
  <c r="CG891" i="94" s="1"/>
  <c r="CH846" i="94"/>
  <c r="T846" i="94"/>
  <c r="CG846" i="94" s="1"/>
  <c r="CH522" i="94"/>
  <c r="T522" i="94"/>
  <c r="CG522" i="94" s="1"/>
  <c r="AN770" i="94"/>
  <c r="BE770" i="94" s="1"/>
  <c r="BN770" i="94" s="1"/>
  <c r="CI611" i="94"/>
  <c r="CI353" i="94"/>
  <c r="CH216" i="94"/>
  <c r="T216" i="94"/>
  <c r="CG216" i="94" s="1"/>
  <c r="BE451" i="94"/>
  <c r="BN451" i="94" s="1"/>
  <c r="BM798" i="94"/>
  <c r="CH750" i="94"/>
  <c r="T750" i="94"/>
  <c r="CG750" i="94" s="1"/>
  <c r="CH999" i="94"/>
  <c r="T999" i="94"/>
  <c r="CG999" i="94" s="1"/>
  <c r="CI642" i="94"/>
  <c r="AN768" i="94"/>
  <c r="BE768" i="94" s="1"/>
  <c r="BN768" i="94" s="1"/>
  <c r="AN612" i="94"/>
  <c r="BE612" i="94" s="1"/>
  <c r="BN612" i="94" s="1"/>
  <c r="AN439" i="94"/>
  <c r="BE439" i="94" s="1"/>
  <c r="BN439" i="94" s="1"/>
  <c r="T33" i="94"/>
  <c r="CG33" i="94" s="1"/>
  <c r="CH33" i="94"/>
  <c r="CI152" i="94"/>
  <c r="AN806" i="94"/>
  <c r="BE806" i="94" s="1"/>
  <c r="BN806" i="94" s="1"/>
  <c r="T48" i="94"/>
  <c r="CG48" i="94" s="1"/>
  <c r="CH48" i="94"/>
  <c r="T705" i="94"/>
  <c r="CG705" i="94" s="1"/>
  <c r="CH705" i="94"/>
  <c r="BM561" i="94"/>
  <c r="BM612" i="94"/>
  <c r="AN601" i="94"/>
  <c r="BE601" i="94" s="1"/>
  <c r="BN601" i="94" s="1"/>
  <c r="T438" i="94"/>
  <c r="CG438" i="94" s="1"/>
  <c r="CH438" i="94"/>
  <c r="BM839" i="94"/>
  <c r="AN994" i="94"/>
  <c r="BE994" i="94" s="1"/>
  <c r="BN994" i="94" s="1"/>
  <c r="CI591" i="94"/>
  <c r="AN346" i="94"/>
  <c r="BE346" i="94" s="1"/>
  <c r="BN346" i="94" s="1"/>
  <c r="BM124" i="94"/>
  <c r="CI588" i="94"/>
  <c r="BM518" i="94"/>
  <c r="AN243" i="94"/>
  <c r="BE243" i="94" s="1"/>
  <c r="BN243" i="94" s="1"/>
  <c r="BM148" i="94"/>
  <c r="BE945" i="94"/>
  <c r="BN945" i="94" s="1"/>
  <c r="CH623" i="94"/>
  <c r="T623" i="94"/>
  <c r="CG623" i="94" s="1"/>
  <c r="AN964" i="94"/>
  <c r="BE964" i="94" s="1"/>
  <c r="BN964" i="94" s="1"/>
  <c r="T719" i="94"/>
  <c r="CG719" i="94" s="1"/>
  <c r="CH719" i="94"/>
  <c r="T660" i="94"/>
  <c r="CG660" i="94" s="1"/>
  <c r="CH660" i="94"/>
  <c r="AN378" i="94"/>
  <c r="BE378" i="94" s="1"/>
  <c r="BN378" i="94" s="1"/>
  <c r="T164" i="94"/>
  <c r="CG164" i="94" s="1"/>
  <c r="CH164" i="94"/>
  <c r="BM553" i="94"/>
  <c r="AN294" i="94"/>
  <c r="BE294" i="94" s="1"/>
  <c r="BN294" i="94" s="1"/>
  <c r="AN290" i="94"/>
  <c r="BE290" i="94" s="1"/>
  <c r="BN290" i="94" s="1"/>
  <c r="CH208" i="94"/>
  <c r="T208" i="94"/>
  <c r="CG208" i="94" s="1"/>
  <c r="CH622" i="94"/>
  <c r="T622" i="94"/>
  <c r="CG622" i="94" s="1"/>
  <c r="AN904" i="94"/>
  <c r="BE904" i="94" s="1"/>
  <c r="BN904" i="94" s="1"/>
  <c r="CH975" i="94"/>
  <c r="T975" i="94"/>
  <c r="CG975" i="94" s="1"/>
  <c r="BM882" i="94"/>
  <c r="BM951" i="94"/>
  <c r="T606" i="94"/>
  <c r="CG606" i="94" s="1"/>
  <c r="CH606" i="94"/>
  <c r="CH225" i="94"/>
  <c r="T225" i="94"/>
  <c r="CG225" i="94" s="1"/>
  <c r="BE980" i="94"/>
  <c r="BN980" i="94" s="1"/>
  <c r="BM65" i="94"/>
  <c r="AN882" i="94"/>
  <c r="BE882" i="94" s="1"/>
  <c r="BN882" i="94" s="1"/>
  <c r="BM919" i="94"/>
  <c r="AN459" i="94"/>
  <c r="BE459" i="94" s="1"/>
  <c r="BN459" i="94" s="1"/>
  <c r="BM49" i="94"/>
  <c r="AN569" i="94"/>
  <c r="BE569" i="94" s="1"/>
  <c r="BN569" i="94" s="1"/>
  <c r="T415" i="94"/>
  <c r="CG415" i="94" s="1"/>
  <c r="CH415" i="94"/>
  <c r="AN41" i="94"/>
  <c r="BE41" i="94" s="1"/>
  <c r="BN41" i="94" s="1"/>
  <c r="AN818" i="94"/>
  <c r="BE818" i="94" s="1"/>
  <c r="BN818" i="94" s="1"/>
  <c r="AN354" i="94"/>
  <c r="BE354" i="94" s="1"/>
  <c r="BN354" i="94" s="1"/>
  <c r="AN905" i="94"/>
  <c r="BE905" i="94" s="1"/>
  <c r="BN905" i="94" s="1"/>
  <c r="BE739" i="94"/>
  <c r="BN739" i="94" s="1"/>
  <c r="T552" i="94"/>
  <c r="CG552" i="94" s="1"/>
  <c r="CH552" i="94"/>
  <c r="AN208" i="94"/>
  <c r="BE208" i="94" s="1"/>
  <c r="BN208" i="94" s="1"/>
  <c r="AN606" i="94"/>
  <c r="BE606" i="94" s="1"/>
  <c r="BN606" i="94" s="1"/>
  <c r="T331" i="94"/>
  <c r="CG331" i="94" s="1"/>
  <c r="CH331" i="94"/>
  <c r="AN498" i="94"/>
  <c r="BE498" i="94" s="1"/>
  <c r="BN498" i="94" s="1"/>
  <c r="AN128" i="94"/>
  <c r="BE128" i="94" s="1"/>
  <c r="BN128" i="94" s="1"/>
  <c r="AN133" i="94"/>
  <c r="BE133" i="94" s="1"/>
  <c r="BN133" i="94" s="1"/>
  <c r="BM823" i="94"/>
  <c r="BE577" i="94"/>
  <c r="BN577" i="94" s="1"/>
  <c r="AN474" i="94"/>
  <c r="BE474" i="94" s="1"/>
  <c r="BN474" i="94" s="1"/>
  <c r="AN144" i="94"/>
  <c r="BE144" i="94" s="1"/>
  <c r="BN144" i="94" s="1"/>
  <c r="CH995" i="94"/>
  <c r="T995" i="94"/>
  <c r="CG995" i="94" s="1"/>
  <c r="T960" i="94"/>
  <c r="CG960" i="94" s="1"/>
  <c r="CH960" i="94"/>
  <c r="AN25" i="94"/>
  <c r="BE25" i="94" s="1"/>
  <c r="BN25" i="94" s="1"/>
  <c r="AN250" i="94"/>
  <c r="BE250" i="94" s="1"/>
  <c r="BN250" i="94" s="1"/>
  <c r="BM974" i="94"/>
  <c r="CI732" i="94"/>
  <c r="CH596" i="94"/>
  <c r="T596" i="94"/>
  <c r="CG596" i="94" s="1"/>
  <c r="CH148" i="94"/>
  <c r="T148" i="94"/>
  <c r="CG148" i="94" s="1"/>
  <c r="CH711" i="94"/>
  <c r="T711" i="94"/>
  <c r="CG711" i="94" s="1"/>
  <c r="T274" i="94"/>
  <c r="CG274" i="94" s="1"/>
  <c r="CH274" i="94"/>
  <c r="T969" i="94"/>
  <c r="CG969" i="94" s="1"/>
  <c r="CH969" i="94"/>
  <c r="T870" i="94"/>
  <c r="CG870" i="94" s="1"/>
  <c r="CH870" i="94"/>
  <c r="CH540" i="94"/>
  <c r="T540" i="94"/>
  <c r="CG540" i="94" s="1"/>
  <c r="CH283" i="94"/>
  <c r="T283" i="94"/>
  <c r="CG283" i="94" s="1"/>
  <c r="T910" i="94"/>
  <c r="CG910" i="94" s="1"/>
  <c r="CH910" i="94"/>
  <c r="BM878" i="94"/>
  <c r="AN545" i="94"/>
  <c r="BE545" i="94" s="1"/>
  <c r="BN545" i="94" s="1"/>
  <c r="CH503" i="94"/>
  <c r="T503" i="94"/>
  <c r="CG503" i="94" s="1"/>
  <c r="BE193" i="94"/>
  <c r="BN193" i="94" s="1"/>
  <c r="BE141" i="94"/>
  <c r="BN141" i="94" s="1"/>
  <c r="CH892" i="94"/>
  <c r="T892" i="94"/>
  <c r="CG892" i="94" s="1"/>
  <c r="BN798" i="94"/>
  <c r="BE758" i="94"/>
  <c r="BN758" i="94" s="1"/>
  <c r="AN854" i="94"/>
  <c r="BE854" i="94" s="1"/>
  <c r="BN854" i="94" s="1"/>
  <c r="AN33" i="94"/>
  <c r="BE33" i="94" s="1"/>
  <c r="BN33" i="94" s="1"/>
  <c r="T769" i="94"/>
  <c r="CG769" i="94" s="1"/>
  <c r="CH769" i="94"/>
  <c r="BM734" i="94"/>
  <c r="AN602" i="94"/>
  <c r="BE602" i="94" s="1"/>
  <c r="BN602" i="94" s="1"/>
  <c r="BM382" i="94"/>
  <c r="CI176" i="94"/>
  <c r="T855" i="94"/>
  <c r="CG855" i="94" s="1"/>
  <c r="CH855" i="94"/>
  <c r="BE686" i="94"/>
  <c r="BN686" i="94" s="1"/>
  <c r="BM901" i="94"/>
  <c r="AN518" i="94"/>
  <c r="BE518" i="94" s="1"/>
  <c r="BN518" i="94" s="1"/>
  <c r="CH458" i="94"/>
  <c r="T458" i="94"/>
  <c r="CG458" i="94" s="1"/>
  <c r="AN89" i="94"/>
  <c r="BE89" i="94" s="1"/>
  <c r="BN89" i="94" s="1"/>
  <c r="BM718" i="94"/>
  <c r="BE981" i="94"/>
  <c r="BN981" i="94" s="1"/>
  <c r="BE968" i="94"/>
  <c r="BN968" i="94" s="1"/>
  <c r="AN891" i="94"/>
  <c r="BE891" i="94" s="1"/>
  <c r="BN891" i="94" s="1"/>
  <c r="T659" i="94"/>
  <c r="CG659" i="94" s="1"/>
  <c r="CH659" i="94"/>
  <c r="T267" i="94"/>
  <c r="CG267" i="94" s="1"/>
  <c r="CH267" i="94"/>
  <c r="CH431" i="94"/>
  <c r="T431" i="94"/>
  <c r="CG431" i="94" s="1"/>
  <c r="BM387" i="94"/>
  <c r="BE299" i="94"/>
  <c r="BN299" i="94" s="1"/>
  <c r="AN217" i="94"/>
  <c r="BE217" i="94" s="1"/>
  <c r="BN217" i="94" s="1"/>
  <c r="BM917" i="94"/>
  <c r="BM780" i="94"/>
  <c r="AN298" i="94"/>
  <c r="BE298" i="94" s="1"/>
  <c r="BN298" i="94" s="1"/>
  <c r="BN132" i="94"/>
  <c r="T867" i="94"/>
  <c r="CG867" i="94" s="1"/>
  <c r="CH867" i="94"/>
  <c r="BM847" i="94"/>
  <c r="BM137" i="94"/>
  <c r="AN675" i="94"/>
  <c r="BE675" i="94" s="1"/>
  <c r="BN675" i="94" s="1"/>
  <c r="AN423" i="94"/>
  <c r="BE423" i="94" s="1"/>
  <c r="BN423" i="94" s="1"/>
  <c r="BE998" i="94"/>
  <c r="BN998" i="94" s="1"/>
  <c r="BJ739" i="94"/>
  <c r="BM739" i="94" s="1"/>
  <c r="G67" i="93" l="1"/>
  <c r="G85" i="93" s="1"/>
  <c r="CI981" i="94"/>
  <c r="CI181" i="94"/>
  <c r="CI502" i="94"/>
  <c r="CI283" i="94"/>
  <c r="CI526" i="94"/>
  <c r="CI294" i="94"/>
  <c r="CI274" i="94"/>
  <c r="CI918" i="94"/>
  <c r="CI64" i="94"/>
  <c r="CI295" i="94"/>
  <c r="CI545" i="94"/>
  <c r="CI1007" i="94"/>
  <c r="CI900" i="94"/>
  <c r="CI112" i="94"/>
  <c r="CI846" i="94"/>
  <c r="CI73" i="94"/>
  <c r="CI621" i="94"/>
  <c r="CI540" i="94"/>
  <c r="CI623" i="94"/>
  <c r="CI149" i="94"/>
  <c r="CI845" i="94"/>
  <c r="CI844" i="94"/>
  <c r="CI675" i="94"/>
  <c r="CI219" i="94"/>
  <c r="CI859" i="94"/>
  <c r="CI871" i="94"/>
  <c r="CI552" i="94"/>
  <c r="CI415" i="94"/>
  <c r="CI603" i="94"/>
  <c r="CI511" i="94"/>
  <c r="CI788" i="94"/>
  <c r="CI838" i="94"/>
  <c r="CI211" i="94"/>
  <c r="CI148" i="94"/>
  <c r="CI719" i="94"/>
  <c r="CI747" i="94"/>
  <c r="CI911" i="94"/>
  <c r="CI522" i="94"/>
  <c r="CI993" i="94"/>
  <c r="CI629" i="94"/>
  <c r="CI625" i="94"/>
  <c r="CI697" i="94"/>
  <c r="CI798" i="94"/>
  <c r="CI874" i="94"/>
  <c r="CI251" i="94"/>
  <c r="CI330" i="94"/>
  <c r="CI368" i="94"/>
  <c r="CI863" i="94"/>
  <c r="CI908" i="94"/>
  <c r="CI835" i="94"/>
  <c r="CI660" i="94"/>
  <c r="CI847" i="94"/>
  <c r="CI32" i="94"/>
  <c r="CI751" i="94"/>
  <c r="CI961" i="94"/>
  <c r="CI808" i="94"/>
  <c r="CI298" i="94"/>
  <c r="CI960" i="94"/>
  <c r="CI315" i="94"/>
  <c r="CI988" i="94"/>
  <c r="CI949" i="94"/>
  <c r="CI369" i="94"/>
  <c r="CI992" i="94"/>
  <c r="CI16" i="94"/>
  <c r="CI769" i="94"/>
  <c r="CI969" i="94"/>
  <c r="CI975" i="94"/>
  <c r="CI999" i="94"/>
  <c r="CI891" i="94"/>
  <c r="CI702" i="94"/>
  <c r="CI904" i="94"/>
  <c r="CI597" i="94"/>
  <c r="CI703" i="94"/>
  <c r="CI331" i="94"/>
  <c r="CI750" i="94"/>
  <c r="CI789" i="94"/>
  <c r="CI201" i="94"/>
  <c r="CI189" i="94"/>
  <c r="CI607" i="94"/>
  <c r="CI399" i="94"/>
  <c r="CI133" i="94"/>
  <c r="CI507" i="94"/>
  <c r="CI515" i="94"/>
  <c r="CI735" i="94"/>
  <c r="CI519" i="94"/>
  <c r="CI234" i="94"/>
  <c r="CI242" i="94"/>
  <c r="CI556" i="94"/>
  <c r="CI837" i="94"/>
  <c r="CI727" i="94"/>
  <c r="CI422" i="94"/>
  <c r="CI759" i="94"/>
  <c r="CI536" i="94"/>
  <c r="CI710" i="94"/>
  <c r="CI374" i="94"/>
  <c r="CI770" i="94"/>
  <c r="CI431" i="94"/>
  <c r="CI666" i="94"/>
  <c r="CI696" i="94"/>
  <c r="CI901" i="94"/>
  <c r="CI290" i="94"/>
  <c r="CI983" i="94"/>
  <c r="CI367" i="94"/>
  <c r="CI609" i="94"/>
  <c r="CI806" i="94"/>
  <c r="CI659" i="94"/>
  <c r="CI458" i="94"/>
  <c r="CI711" i="94"/>
  <c r="CI225" i="94"/>
  <c r="CI88" i="94"/>
  <c r="CI883" i="94"/>
  <c r="CI713" i="94"/>
  <c r="CI811" i="94"/>
  <c r="CI807" i="94"/>
  <c r="CI686" i="94"/>
  <c r="CI785" i="94"/>
  <c r="CI375" i="94"/>
  <c r="CI25" i="94"/>
  <c r="CI407" i="94"/>
  <c r="CI499" i="94"/>
  <c r="CI371" i="94"/>
  <c r="CI893" i="94"/>
  <c r="CI282" i="94"/>
  <c r="CI24" i="94"/>
  <c r="CI532" i="94"/>
  <c r="CI218" i="94"/>
  <c r="CI439" i="94"/>
  <c r="CI121" i="94"/>
  <c r="CI620" i="94"/>
  <c r="CI442" i="94"/>
  <c r="CI867" i="94"/>
  <c r="CI892" i="94"/>
  <c r="CI870" i="94"/>
  <c r="CI622" i="94"/>
  <c r="CI164" i="94"/>
  <c r="CI33" i="94"/>
  <c r="CI259" i="94"/>
  <c r="CI339" i="94"/>
  <c r="CI347" i="94"/>
  <c r="CI945" i="94"/>
  <c r="CI383" i="94"/>
  <c r="CI875" i="94"/>
  <c r="CI141" i="94"/>
  <c r="CI17" i="94"/>
  <c r="CI704" i="94"/>
  <c r="CI991" i="94"/>
  <c r="CI831" i="94"/>
  <c r="CI836" i="94"/>
  <c r="CI322" i="94"/>
  <c r="CI1015" i="94"/>
  <c r="CI718" i="94"/>
  <c r="CI601" i="94"/>
  <c r="CI568" i="94"/>
  <c r="CI799" i="94"/>
  <c r="CI137" i="94"/>
  <c r="CI156" i="94"/>
  <c r="CI379" i="94"/>
  <c r="CI210" i="94"/>
  <c r="CI910" i="94"/>
  <c r="CI596" i="94"/>
  <c r="CI606" i="94"/>
  <c r="CI208" i="94"/>
  <c r="CI705" i="94"/>
  <c r="CI446" i="94"/>
  <c r="CI890" i="94"/>
  <c r="CI661" i="94"/>
  <c r="CI217" i="94"/>
  <c r="CI544" i="94"/>
  <c r="CI209" i="94"/>
  <c r="CI80" i="94"/>
  <c r="CI628" i="94"/>
  <c r="CI777" i="94"/>
  <c r="CI338" i="94"/>
  <c r="CI346" i="94"/>
  <c r="CI435" i="94"/>
  <c r="CI434" i="94"/>
  <c r="CI941" i="94"/>
  <c r="CI1001" i="94"/>
  <c r="CI817" i="94"/>
  <c r="CI391" i="94"/>
  <c r="CI731" i="94"/>
  <c r="CI758" i="94"/>
  <c r="CI267" i="94"/>
  <c r="CI855" i="94"/>
  <c r="CI503" i="94"/>
  <c r="CI995" i="94"/>
  <c r="CI438" i="94"/>
  <c r="CI48" i="94"/>
  <c r="CI216" i="94"/>
  <c r="CI797" i="94"/>
  <c r="CI613" i="94"/>
  <c r="CI674" i="94"/>
  <c r="CI738" i="94"/>
  <c r="CI474" i="94"/>
  <c r="CI264" i="94"/>
  <c r="CI414" i="94"/>
  <c r="CI989" i="94"/>
  <c r="CI65" i="94"/>
  <c r="CI862" i="94"/>
  <c r="CI791" i="94"/>
  <c r="CI557" i="94"/>
  <c r="CI188" i="94"/>
  <c r="CI172" i="94"/>
  <c r="CI72" i="94"/>
  <c r="CI398" i="94"/>
  <c r="CI839" i="94"/>
  <c r="CI306" i="94"/>
  <c r="CI655" i="94"/>
  <c r="CI406" i="94"/>
  <c r="CI140" i="94"/>
  <c r="CI430" i="94"/>
  <c r="CI258" i="94"/>
  <c r="CI730" i="94"/>
  <c r="CI819" i="94"/>
  <c r="CI667" i="94"/>
  <c r="J47" i="93" l="1"/>
  <c r="I48" i="93"/>
  <c r="H62" i="93"/>
  <c r="J63" i="93"/>
  <c r="I47" i="93"/>
  <c r="J48" i="93"/>
  <c r="G63" i="93"/>
  <c r="G62" i="93"/>
  <c r="I31" i="93"/>
  <c r="K62" i="93"/>
  <c r="K32" i="93"/>
  <c r="J62" i="93"/>
  <c r="K33" i="93"/>
  <c r="L48" i="93"/>
  <c r="I32" i="93"/>
  <c r="H32" i="93"/>
  <c r="G47" i="93"/>
  <c r="L47" i="93"/>
  <c r="H61" i="93"/>
  <c r="H63" i="93"/>
  <c r="H33" i="93"/>
  <c r="H48" i="93"/>
  <c r="I61" i="93"/>
  <c r="I62" i="93"/>
  <c r="I33" i="93"/>
  <c r="K47" i="93"/>
  <c r="H46" i="93"/>
  <c r="H47" i="93"/>
  <c r="K48" i="93"/>
  <c r="L62" i="93"/>
  <c r="G32" i="93"/>
  <c r="L63" i="93"/>
  <c r="G33" i="93"/>
  <c r="G48" i="93"/>
  <c r="I46" i="93"/>
  <c r="K63" i="93"/>
  <c r="I63" i="93"/>
  <c r="G69" i="93" l="1"/>
  <c r="G87" i="93" s="1"/>
  <c r="G70" i="93"/>
  <c r="G88" i="93" s="1"/>
  <c r="I69" i="93"/>
  <c r="I87" i="93" s="1"/>
  <c r="K69" i="93"/>
  <c r="K87" i="93" s="1"/>
  <c r="I70" i="93"/>
  <c r="I88" i="93" s="1"/>
  <c r="H70" i="93"/>
  <c r="H88" i="93" s="1"/>
  <c r="K70" i="93"/>
  <c r="K88" i="93" s="1"/>
  <c r="L32" i="93"/>
  <c r="L69" i="93" s="1"/>
  <c r="L87" i="93" s="1"/>
  <c r="H69" i="93"/>
  <c r="H87" i="93" s="1"/>
  <c r="J32" i="93"/>
  <c r="J69" i="93" s="1"/>
  <c r="J87" i="93" s="1"/>
  <c r="J33" i="93"/>
  <c r="J70" i="93" s="1"/>
  <c r="J88" i="93" s="1"/>
  <c r="I68" i="93"/>
  <c r="H31" i="93"/>
  <c r="H68" i="93" s="1"/>
  <c r="L33" i="93"/>
  <c r="L70" i="93" s="1"/>
  <c r="L88" i="93" s="1"/>
  <c r="G61" i="93"/>
  <c r="G46" i="93"/>
  <c r="K46" i="93" l="1"/>
  <c r="G31" i="93"/>
  <c r="G68" i="93" s="1"/>
  <c r="K61" i="93"/>
  <c r="L61" i="93"/>
  <c r="K31" i="93" l="1"/>
  <c r="K68" i="93" s="1"/>
  <c r="L31" i="93"/>
  <c r="J61" i="93"/>
  <c r="J46" i="93"/>
  <c r="I86" i="93"/>
  <c r="H86" i="93"/>
  <c r="L46" i="93"/>
  <c r="J31" i="93" l="1"/>
  <c r="J68" i="93" s="1"/>
  <c r="L68" i="93"/>
  <c r="K86" i="93" l="1"/>
  <c r="G86" i="93"/>
  <c r="J86" i="93" l="1"/>
  <c r="L86" i="93"/>
  <c r="A15" i="88" l="1"/>
  <c r="A11" i="89"/>
  <c r="L15" i="88"/>
  <c r="N15" i="88" s="1"/>
  <c r="K15" i="88"/>
  <c r="A6" i="7" l="1"/>
  <c r="A7" i="7" s="1"/>
  <c r="A8" i="7" s="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<sst xmlns="http://schemas.openxmlformats.org/spreadsheetml/2006/main" count="1613" uniqueCount="596">
  <si>
    <r>
      <rPr>
        <sz val="9"/>
        <color theme="1"/>
        <rFont val="ＭＳ ゴシック"/>
        <family val="3"/>
        <charset val="128"/>
      </rPr>
      <t>除税額</t>
    </r>
    <rPh sb="0" eb="1">
      <t>ショウジョ</t>
    </rPh>
    <rPh sb="1" eb="3">
      <t>ゼイガク</t>
    </rPh>
    <phoneticPr fontId="2"/>
  </si>
  <si>
    <r>
      <rPr>
        <sz val="9"/>
        <color theme="1"/>
        <rFont val="ＭＳ ゴシック"/>
        <family val="3"/>
        <charset val="128"/>
      </rPr>
      <t>うち補助金</t>
    </r>
    <rPh sb="2" eb="5">
      <t>ホジョキン</t>
    </rPh>
    <phoneticPr fontId="2"/>
  </si>
  <si>
    <t>りんご（普通栽培）</t>
    <phoneticPr fontId="2"/>
  </si>
  <si>
    <t>りんご（新わい化栽培）</t>
    <phoneticPr fontId="2"/>
  </si>
  <si>
    <t>りんご（超高密植栽培）</t>
    <phoneticPr fontId="2"/>
  </si>
  <si>
    <t>ぶどう（普通栽培）</t>
    <phoneticPr fontId="2"/>
  </si>
  <si>
    <t>ぶどう（垣根栽培）</t>
    <phoneticPr fontId="2"/>
  </si>
  <si>
    <t>ぶどう（根域制限栽培）</t>
    <phoneticPr fontId="2"/>
  </si>
  <si>
    <t>なし（ジョイント栽培）</t>
    <phoneticPr fontId="2"/>
  </si>
  <si>
    <t>もも（普通栽培）</t>
    <phoneticPr fontId="2"/>
  </si>
  <si>
    <t>おうとう（普通栽培）</t>
    <phoneticPr fontId="2"/>
  </si>
  <si>
    <t>びわ（普通栽培）</t>
    <phoneticPr fontId="2"/>
  </si>
  <si>
    <t>かき（普通栽培）</t>
    <phoneticPr fontId="2"/>
  </si>
  <si>
    <t>かき（ジョイント栽培）</t>
    <phoneticPr fontId="2"/>
  </si>
  <si>
    <t>くり（普通栽培）</t>
    <phoneticPr fontId="2"/>
  </si>
  <si>
    <t>うめ（普通栽培）</t>
    <phoneticPr fontId="2"/>
  </si>
  <si>
    <t>すもも（普通栽培）</t>
    <phoneticPr fontId="2"/>
  </si>
  <si>
    <t>すもも（ジョイント栽培）</t>
    <phoneticPr fontId="2"/>
  </si>
  <si>
    <t>キウイ（普通栽培）</t>
    <phoneticPr fontId="10"/>
  </si>
  <si>
    <t>いちじく（普通栽培）</t>
    <phoneticPr fontId="2"/>
  </si>
  <si>
    <t>なし（根域制限栽培）</t>
    <phoneticPr fontId="2"/>
  </si>
  <si>
    <r>
      <rPr>
        <sz val="10"/>
        <rFont val="ＭＳ ゴシック"/>
        <family val="3"/>
        <charset val="128"/>
      </rPr>
      <t>面積</t>
    </r>
    <rPh sb="0" eb="2">
      <t>メンセキ</t>
    </rPh>
    <phoneticPr fontId="2"/>
  </si>
  <si>
    <r>
      <rPr>
        <sz val="10"/>
        <rFont val="ＭＳ ゴシック"/>
        <family val="3"/>
        <charset val="128"/>
      </rPr>
      <t>㎡</t>
    </r>
    <phoneticPr fontId="2"/>
  </si>
  <si>
    <t>計画</t>
  </si>
  <si>
    <t>実績</t>
  </si>
  <si>
    <t>もも（ジョイント栽培）</t>
    <phoneticPr fontId="2"/>
  </si>
  <si>
    <r>
      <rPr>
        <sz val="11"/>
        <color theme="1"/>
        <rFont val="ＭＳ ゴシック"/>
        <family val="3"/>
        <charset val="128"/>
      </rPr>
      <t>【合計一覧】</t>
    </r>
    <rPh sb="1" eb="3">
      <t>ゴウケイ</t>
    </rPh>
    <rPh sb="3" eb="5">
      <t>イチラン</t>
    </rPh>
    <phoneticPr fontId="2"/>
  </si>
  <si>
    <r>
      <rPr>
        <sz val="11"/>
        <color theme="1"/>
        <rFont val="ＭＳ ゴシック"/>
        <family val="3"/>
        <charset val="128"/>
      </rPr>
      <t>園地数</t>
    </r>
    <rPh sb="0" eb="2">
      <t>エンチ</t>
    </rPh>
    <rPh sb="2" eb="3">
      <t>カズ</t>
    </rPh>
    <phoneticPr fontId="2"/>
  </si>
  <si>
    <r>
      <rPr>
        <sz val="11"/>
        <color theme="1"/>
        <rFont val="ＭＳ ゴシック"/>
        <family val="3"/>
        <charset val="128"/>
      </rPr>
      <t>面積</t>
    </r>
    <rPh sb="0" eb="2">
      <t>メンセキ</t>
    </rPh>
    <phoneticPr fontId="2"/>
  </si>
  <si>
    <r>
      <rPr>
        <sz val="11"/>
        <color theme="1"/>
        <rFont val="ＭＳ ゴシック"/>
        <family val="3"/>
        <charset val="128"/>
      </rPr>
      <t>事業費</t>
    </r>
    <rPh sb="0" eb="3">
      <t>ジギョウヒ</t>
    </rPh>
    <phoneticPr fontId="2"/>
  </si>
  <si>
    <r>
      <rPr>
        <sz val="11"/>
        <color theme="1"/>
        <rFont val="ＭＳ ゴシック"/>
        <family val="3"/>
        <charset val="128"/>
      </rPr>
      <t>補助金</t>
    </r>
    <rPh sb="0" eb="2">
      <t>ホジョ</t>
    </rPh>
    <phoneticPr fontId="2"/>
  </si>
  <si>
    <r>
      <rPr>
        <sz val="11"/>
        <color theme="1"/>
        <rFont val="ＭＳ ゴシック"/>
        <family val="3"/>
        <charset val="128"/>
      </rPr>
      <t>消費税等</t>
    </r>
    <rPh sb="0" eb="3">
      <t>ショウヒゼイ</t>
    </rPh>
    <rPh sb="3" eb="4">
      <t>トウ</t>
    </rPh>
    <phoneticPr fontId="2"/>
  </si>
  <si>
    <r>
      <rPr>
        <sz val="11"/>
        <color theme="1"/>
        <rFont val="ＭＳ ゴシック"/>
        <family val="3"/>
        <charset val="128"/>
      </rPr>
      <t>㎡</t>
    </r>
  </si>
  <si>
    <r>
      <rPr>
        <sz val="11"/>
        <color theme="1"/>
        <rFont val="ＭＳ ゴシック"/>
        <family val="3"/>
        <charset val="128"/>
      </rPr>
      <t>円</t>
    </r>
    <rPh sb="0" eb="1">
      <t>エン</t>
    </rPh>
    <phoneticPr fontId="2"/>
  </si>
  <si>
    <r>
      <rPr>
        <sz val="9"/>
        <color theme="1"/>
        <rFont val="ＭＳ ゴシック"/>
        <family val="3"/>
        <charset val="128"/>
      </rPr>
      <t>円</t>
    </r>
    <rPh sb="0" eb="1">
      <t>エン</t>
    </rPh>
    <phoneticPr fontId="2"/>
  </si>
  <si>
    <r>
      <rPr>
        <sz val="11"/>
        <color theme="1"/>
        <rFont val="ＭＳ ゴシック"/>
        <family val="3"/>
        <charset val="128"/>
      </rPr>
      <t>実績</t>
    </r>
    <rPh sb="0" eb="2">
      <t>ジッセキ</t>
    </rPh>
    <phoneticPr fontId="2"/>
  </si>
  <si>
    <t>計</t>
    <rPh sb="0" eb="1">
      <t>ケイ</t>
    </rPh>
    <phoneticPr fontId="2"/>
  </si>
  <si>
    <t>うんしゅうみかん</t>
  </si>
  <si>
    <t>りんご</t>
  </si>
  <si>
    <t>ぶどう</t>
  </si>
  <si>
    <t>なし</t>
  </si>
  <si>
    <t>もも</t>
  </si>
  <si>
    <t>おうとう</t>
  </si>
  <si>
    <t>びわ</t>
  </si>
  <si>
    <t>かき</t>
  </si>
  <si>
    <t>くり</t>
  </si>
  <si>
    <t>うめ</t>
  </si>
  <si>
    <t>すもも</t>
  </si>
  <si>
    <t>キウイフルーツ</t>
  </si>
  <si>
    <t>いちじく</t>
  </si>
  <si>
    <r>
      <rPr>
        <sz val="10"/>
        <rFont val="ＭＳ ゴシック"/>
        <family val="3"/>
        <charset val="128"/>
      </rPr>
      <t>年度区分</t>
    </r>
    <rPh sb="0" eb="2">
      <t>ネンド</t>
    </rPh>
    <rPh sb="2" eb="4">
      <t>クブン</t>
    </rPh>
    <phoneticPr fontId="2"/>
  </si>
  <si>
    <r>
      <rPr>
        <sz val="10"/>
        <rFont val="ＭＳ ゴシック"/>
        <family val="3"/>
        <charset val="128"/>
      </rPr>
      <t>都道府県</t>
    </r>
    <rPh sb="0" eb="4">
      <t>トドウフケン</t>
    </rPh>
    <phoneticPr fontId="2"/>
  </si>
  <si>
    <r>
      <rPr>
        <sz val="10"/>
        <rFont val="ＭＳ ゴシック"/>
        <family val="3"/>
        <charset val="128"/>
      </rPr>
      <t>園地番号</t>
    </r>
    <rPh sb="0" eb="2">
      <t>エンチ</t>
    </rPh>
    <rPh sb="2" eb="4">
      <t>バンゴウ</t>
    </rPh>
    <phoneticPr fontId="2"/>
  </si>
  <si>
    <r>
      <rPr>
        <sz val="10"/>
        <rFont val="ＭＳ ゴシック"/>
        <family val="3"/>
        <charset val="128"/>
      </rPr>
      <t>支援対
象者名</t>
    </r>
    <rPh sb="0" eb="2">
      <t>シエン</t>
    </rPh>
    <rPh sb="2" eb="3">
      <t>タイ</t>
    </rPh>
    <rPh sb="4" eb="5">
      <t>ゾウ</t>
    </rPh>
    <rPh sb="5" eb="6">
      <t>シャ</t>
    </rPh>
    <rPh sb="6" eb="7">
      <t>メイ</t>
    </rPh>
    <phoneticPr fontId="2"/>
  </si>
  <si>
    <r>
      <rPr>
        <sz val="10"/>
        <rFont val="ＭＳ ゴシック"/>
        <family val="3"/>
        <charset val="128"/>
      </rPr>
      <t>転換元（現況）</t>
    </r>
    <rPh sb="0" eb="2">
      <t>テンカン</t>
    </rPh>
    <rPh sb="2" eb="3">
      <t>モト</t>
    </rPh>
    <rPh sb="4" eb="6">
      <t>ゲンキョウ</t>
    </rPh>
    <phoneticPr fontId="2"/>
  </si>
  <si>
    <r>
      <rPr>
        <sz val="10"/>
        <rFont val="ＭＳ ゴシック"/>
        <family val="3"/>
        <charset val="128"/>
      </rPr>
      <t>転換先</t>
    </r>
    <rPh sb="0" eb="2">
      <t>テンカン</t>
    </rPh>
    <rPh sb="2" eb="3">
      <t>サキ</t>
    </rPh>
    <phoneticPr fontId="2"/>
  </si>
  <si>
    <r>
      <rPr>
        <sz val="10"/>
        <rFont val="ＭＳ ゴシック"/>
        <family val="3"/>
        <charset val="128"/>
      </rPr>
      <t>課税の区分</t>
    </r>
    <rPh sb="0" eb="2">
      <t>カゼイ</t>
    </rPh>
    <rPh sb="3" eb="5">
      <t>クブン</t>
    </rPh>
    <phoneticPr fontId="2"/>
  </si>
  <si>
    <r>
      <rPr>
        <sz val="10"/>
        <rFont val="ＭＳ ゴシック"/>
        <family val="3"/>
        <charset val="128"/>
      </rPr>
      <t>完了区分</t>
    </r>
    <rPh sb="0" eb="2">
      <t>カンリョウ</t>
    </rPh>
    <rPh sb="2" eb="4">
      <t>クブン</t>
    </rPh>
    <phoneticPr fontId="2"/>
  </si>
  <si>
    <r>
      <rPr>
        <sz val="10"/>
        <rFont val="ＭＳ ゴシック"/>
        <family val="3"/>
        <charset val="128"/>
      </rPr>
      <t>品目</t>
    </r>
    <rPh sb="0" eb="2">
      <t>ヒンモク</t>
    </rPh>
    <phoneticPr fontId="2"/>
  </si>
  <si>
    <r>
      <rPr>
        <sz val="10"/>
        <rFont val="ＭＳ ゴシック"/>
        <family val="3"/>
        <charset val="128"/>
      </rPr>
      <t>品種</t>
    </r>
    <rPh sb="0" eb="2">
      <t>ヒンシュ</t>
    </rPh>
    <phoneticPr fontId="2"/>
  </si>
  <si>
    <r>
      <rPr>
        <sz val="10"/>
        <rFont val="ＭＳ ゴシック"/>
        <family val="3"/>
        <charset val="128"/>
      </rPr>
      <t>（栽培区分）</t>
    </r>
    <rPh sb="1" eb="3">
      <t>サイバイ</t>
    </rPh>
    <rPh sb="3" eb="5">
      <t>クブン</t>
    </rPh>
    <phoneticPr fontId="2"/>
  </si>
  <si>
    <r>
      <rPr>
        <sz val="10"/>
        <rFont val="ＭＳ ゴシック"/>
        <family val="3"/>
        <charset val="128"/>
      </rPr>
      <t>植栽</t>
    </r>
    <rPh sb="0" eb="2">
      <t>ショクサイ</t>
    </rPh>
    <phoneticPr fontId="2"/>
  </si>
  <si>
    <r>
      <t>(</t>
    </r>
    <r>
      <rPr>
        <sz val="8"/>
        <rFont val="ＭＳ ゴシック"/>
        <family val="3"/>
        <charset val="128"/>
      </rPr>
      <t>参考</t>
    </r>
    <r>
      <rPr>
        <sz val="8"/>
        <rFont val="Lucida Sans"/>
        <family val="2"/>
      </rPr>
      <t>)</t>
    </r>
    <r>
      <rPr>
        <sz val="8"/>
        <rFont val="ＭＳ ゴシック"/>
        <family val="3"/>
        <charset val="128"/>
      </rPr>
      <t>改植及び新植の場合：下限本数</t>
    </r>
    <r>
      <rPr>
        <sz val="8"/>
        <rFont val="Lucida Sans"/>
        <family val="2"/>
      </rPr>
      <t>(</t>
    </r>
    <r>
      <rPr>
        <sz val="8"/>
        <rFont val="ＭＳ ゴシック"/>
        <family val="3"/>
        <charset val="128"/>
      </rPr>
      <t>本</t>
    </r>
    <r>
      <rPr>
        <sz val="8"/>
        <rFont val="Lucida Sans"/>
        <family val="2"/>
      </rPr>
      <t>/10a)</t>
    </r>
    <rPh sb="1" eb="3">
      <t>サンコウ</t>
    </rPh>
    <rPh sb="4" eb="6">
      <t>カイショク</t>
    </rPh>
    <rPh sb="6" eb="7">
      <t>オヨ</t>
    </rPh>
    <rPh sb="8" eb="10">
      <t>シンショク</t>
    </rPh>
    <rPh sb="11" eb="13">
      <t>バアイ</t>
    </rPh>
    <rPh sb="14" eb="16">
      <t>カゲン</t>
    </rPh>
    <rPh sb="16" eb="18">
      <t>ホンスウ</t>
    </rPh>
    <rPh sb="19" eb="20">
      <t>ホン</t>
    </rPh>
    <phoneticPr fontId="2"/>
  </si>
  <si>
    <r>
      <rPr>
        <sz val="10"/>
        <rFont val="ＭＳ ゴシック"/>
        <family val="3"/>
        <charset val="128"/>
      </rPr>
      <t>事業量　（本）</t>
    </r>
    <phoneticPr fontId="2"/>
  </si>
  <si>
    <r>
      <rPr>
        <sz val="10"/>
        <rFont val="ＭＳ ゴシック"/>
        <family val="3"/>
        <charset val="128"/>
      </rPr>
      <t>単価</t>
    </r>
    <rPh sb="0" eb="2">
      <t>タンカ</t>
    </rPh>
    <phoneticPr fontId="2"/>
  </si>
  <si>
    <r>
      <rPr>
        <sz val="10"/>
        <rFont val="ＭＳ ゴシック"/>
        <family val="3"/>
        <charset val="128"/>
      </rPr>
      <t>園地数</t>
    </r>
    <rPh sb="0" eb="2">
      <t>エンチ</t>
    </rPh>
    <rPh sb="2" eb="3">
      <t>スウ</t>
    </rPh>
    <phoneticPr fontId="2"/>
  </si>
  <si>
    <r>
      <rPr>
        <sz val="10"/>
        <rFont val="ＭＳ ゴシック"/>
        <family val="3"/>
        <charset val="128"/>
      </rPr>
      <t>補助金</t>
    </r>
    <rPh sb="0" eb="2">
      <t>ホジョ</t>
    </rPh>
    <phoneticPr fontId="2"/>
  </si>
  <si>
    <r>
      <rPr>
        <sz val="10"/>
        <rFont val="ＭＳ ゴシック"/>
        <family val="3"/>
        <charset val="128"/>
      </rPr>
      <t>密度</t>
    </r>
    <rPh sb="0" eb="2">
      <t>ミツド</t>
    </rPh>
    <phoneticPr fontId="2"/>
  </si>
  <si>
    <r>
      <rPr>
        <sz val="10"/>
        <rFont val="ＭＳ ゴシック"/>
        <family val="3"/>
        <charset val="128"/>
      </rPr>
      <t>定率</t>
    </r>
    <rPh sb="0" eb="2">
      <t>テイリツ</t>
    </rPh>
    <phoneticPr fontId="2"/>
  </si>
  <si>
    <r>
      <rPr>
        <sz val="10"/>
        <rFont val="ＭＳ ゴシック"/>
        <family val="3"/>
        <charset val="128"/>
      </rPr>
      <t>合計</t>
    </r>
  </si>
  <si>
    <r>
      <rPr>
        <sz val="9"/>
        <rFont val="ＭＳ ゴシック"/>
        <family val="3"/>
        <charset val="128"/>
      </rPr>
      <t>除税額</t>
    </r>
    <rPh sb="0" eb="1">
      <t>ショウジョ</t>
    </rPh>
    <rPh sb="1" eb="3">
      <t>ゼイガク</t>
    </rPh>
    <phoneticPr fontId="2"/>
  </si>
  <si>
    <r>
      <rPr>
        <sz val="9"/>
        <rFont val="ＭＳ ゴシック"/>
        <family val="3"/>
        <charset val="128"/>
      </rPr>
      <t>うち補助金</t>
    </r>
    <rPh sb="2" eb="5">
      <t>ホジョキン</t>
    </rPh>
    <phoneticPr fontId="2"/>
  </si>
  <si>
    <r>
      <rPr>
        <sz val="10"/>
        <rFont val="ＭＳ ゴシック"/>
        <family val="3"/>
        <charset val="128"/>
      </rPr>
      <t>年度</t>
    </r>
    <rPh sb="0" eb="2">
      <t>ネンド</t>
    </rPh>
    <phoneticPr fontId="2"/>
  </si>
  <si>
    <r>
      <rPr>
        <sz val="10"/>
        <rFont val="ＭＳ ゴシック"/>
        <family val="3"/>
        <charset val="128"/>
      </rPr>
      <t>次</t>
    </r>
    <rPh sb="0" eb="1">
      <t>ジ</t>
    </rPh>
    <phoneticPr fontId="2"/>
  </si>
  <si>
    <r>
      <rPr>
        <sz val="10"/>
        <rFont val="ＭＳ ゴシック"/>
        <family val="3"/>
        <charset val="128"/>
      </rPr>
      <t>円</t>
    </r>
    <r>
      <rPr>
        <sz val="10"/>
        <rFont val="Lucida Sans"/>
        <family val="2"/>
      </rPr>
      <t>/</t>
    </r>
    <r>
      <rPr>
        <sz val="10"/>
        <rFont val="ＭＳ ゴシック"/>
        <family val="3"/>
        <charset val="128"/>
      </rPr>
      <t>㎡</t>
    </r>
    <rPh sb="0" eb="1">
      <t>エン</t>
    </rPh>
    <phoneticPr fontId="2"/>
  </si>
  <si>
    <r>
      <rPr>
        <sz val="10"/>
        <rFont val="ＭＳ ゴシック"/>
        <family val="3"/>
        <charset val="128"/>
      </rPr>
      <t>円</t>
    </r>
  </si>
  <si>
    <r>
      <rPr>
        <sz val="10"/>
        <rFont val="ＭＳ ゴシック"/>
        <family val="3"/>
        <charset val="128"/>
      </rPr>
      <t>円</t>
    </r>
    <rPh sb="0" eb="1">
      <t>エン</t>
    </rPh>
    <phoneticPr fontId="2"/>
  </si>
  <si>
    <t>うんしゅうみかん（普通栽培）</t>
    <rPh sb="9" eb="11">
      <t>フツウ</t>
    </rPh>
    <rPh sb="11" eb="13">
      <t>サイバイ</t>
    </rPh>
    <phoneticPr fontId="2"/>
  </si>
  <si>
    <t>うんしゅうみかん（根域制限栽培）</t>
    <rPh sb="9" eb="10">
      <t>ネ</t>
    </rPh>
    <rPh sb="10" eb="11">
      <t>イキ</t>
    </rPh>
    <rPh sb="11" eb="13">
      <t>セイゲン</t>
    </rPh>
    <rPh sb="13" eb="15">
      <t>サイバイ</t>
    </rPh>
    <phoneticPr fontId="2"/>
  </si>
  <si>
    <t>その他かんきつ（根域制限栽培）</t>
    <rPh sb="2" eb="3">
      <t>タ</t>
    </rPh>
    <rPh sb="8" eb="9">
      <t>ネ</t>
    </rPh>
    <rPh sb="9" eb="10">
      <t>イキ</t>
    </rPh>
    <rPh sb="10" eb="12">
      <t>セイゲン</t>
    </rPh>
    <rPh sb="12" eb="14">
      <t>サイバイ</t>
    </rPh>
    <phoneticPr fontId="2"/>
  </si>
  <si>
    <t>都道府県</t>
    <rPh sb="0" eb="4">
      <t>トドウフケン</t>
    </rPh>
    <phoneticPr fontId="2"/>
  </si>
  <si>
    <r>
      <rPr>
        <sz val="14"/>
        <rFont val="ＭＳ Ｐゴシック"/>
        <family val="3"/>
        <charset val="128"/>
      </rPr>
      <t>次</t>
    </r>
    <rPh sb="0" eb="1">
      <t>ツギ</t>
    </rPh>
    <phoneticPr fontId="2"/>
  </si>
  <si>
    <r>
      <rPr>
        <sz val="14"/>
        <rFont val="ＭＳ Ｐゴシック"/>
        <family val="3"/>
        <charset val="128"/>
      </rPr>
      <t>年度</t>
    </r>
    <rPh sb="0" eb="2">
      <t>ネンド</t>
    </rPh>
    <phoneticPr fontId="2"/>
  </si>
  <si>
    <t>品目・栽培区分</t>
    <rPh sb="0" eb="2">
      <t>ヒンモク</t>
    </rPh>
    <rPh sb="3" eb="5">
      <t>サイバイ</t>
    </rPh>
    <rPh sb="5" eb="7">
      <t>クブン</t>
    </rPh>
    <phoneticPr fontId="2"/>
  </si>
  <si>
    <t>コード</t>
    <phoneticPr fontId="2"/>
  </si>
  <si>
    <t>（ 選　択 ）</t>
    <rPh sb="2" eb="3">
      <t>セン</t>
    </rPh>
    <rPh sb="4" eb="5">
      <t>タク</t>
    </rPh>
    <phoneticPr fontId="2"/>
  </si>
  <si>
    <t>（下限本数）</t>
  </si>
  <si>
    <t>（改植単価）</t>
    <phoneticPr fontId="2"/>
  </si>
  <si>
    <t>（新植単価）</t>
    <phoneticPr fontId="2"/>
  </si>
  <si>
    <t>（放任園防止単価）</t>
    <phoneticPr fontId="2"/>
  </si>
  <si>
    <r>
      <rPr>
        <sz val="10"/>
        <rFont val="ＭＳ ゴシック"/>
        <family val="3"/>
        <charset val="128"/>
      </rPr>
      <t>計画・実績</t>
    </r>
    <rPh sb="0" eb="2">
      <t>ケイカク</t>
    </rPh>
    <rPh sb="3" eb="5">
      <t>ジッセキ</t>
    </rPh>
    <phoneticPr fontId="2"/>
  </si>
  <si>
    <r>
      <rPr>
        <sz val="10"/>
        <color theme="1"/>
        <rFont val="ＭＳ ゴシック"/>
        <family val="3"/>
        <charset val="128"/>
      </rPr>
      <t>基本情報</t>
    </r>
    <rPh sb="0" eb="4">
      <t>キホンジョウホウ</t>
    </rPh>
    <phoneticPr fontId="2"/>
  </si>
  <si>
    <r>
      <rPr>
        <sz val="10"/>
        <color theme="1"/>
        <rFont val="ＭＳ ゴシック"/>
        <family val="3"/>
        <charset val="128"/>
      </rPr>
      <t>農業者情報</t>
    </r>
    <rPh sb="0" eb="3">
      <t>ノウギョウシャ</t>
    </rPh>
    <rPh sb="3" eb="5">
      <t>ジョウホウ</t>
    </rPh>
    <phoneticPr fontId="2"/>
  </si>
  <si>
    <r>
      <rPr>
        <sz val="10"/>
        <color theme="1"/>
        <rFont val="ＭＳ ゴシック"/>
        <family val="3"/>
        <charset val="128"/>
      </rPr>
      <t>（転換元）情報</t>
    </r>
    <rPh sb="1" eb="4">
      <t>テンカンモト</t>
    </rPh>
    <rPh sb="5" eb="7">
      <t>ジョウホウ</t>
    </rPh>
    <phoneticPr fontId="2"/>
  </si>
  <si>
    <r>
      <rPr>
        <sz val="10"/>
        <color theme="1"/>
        <rFont val="ＭＳ ゴシック"/>
        <family val="3"/>
        <charset val="128"/>
      </rPr>
      <t>（転換先）情報</t>
    </r>
    <rPh sb="1" eb="4">
      <t>テンカンサキ</t>
    </rPh>
    <rPh sb="5" eb="7">
      <t>ジョウホウ</t>
    </rPh>
    <phoneticPr fontId="2"/>
  </si>
  <si>
    <r>
      <rPr>
        <sz val="10"/>
        <color theme="1"/>
        <rFont val="ＭＳ ゴシック"/>
        <family val="3"/>
        <charset val="128"/>
      </rPr>
      <t>完了区分</t>
    </r>
    <rPh sb="0" eb="2">
      <t>カンリョウ</t>
    </rPh>
    <rPh sb="2" eb="4">
      <t>クブン</t>
    </rPh>
    <phoneticPr fontId="2"/>
  </si>
  <si>
    <r>
      <rPr>
        <sz val="10"/>
        <color theme="1"/>
        <rFont val="ＭＳ ゴシック"/>
        <family val="3"/>
        <charset val="128"/>
      </rPr>
      <t>事業メニュー　１</t>
    </r>
    <rPh sb="0" eb="2">
      <t>ジギョウ</t>
    </rPh>
    <phoneticPr fontId="2"/>
  </si>
  <si>
    <r>
      <rPr>
        <sz val="10"/>
        <color theme="1"/>
        <rFont val="ＭＳ ゴシック"/>
        <family val="3"/>
        <charset val="128"/>
      </rPr>
      <t>事業メニュー　２</t>
    </r>
    <rPh sb="0" eb="2">
      <t>ジギョウ</t>
    </rPh>
    <phoneticPr fontId="2"/>
  </si>
  <si>
    <r>
      <rPr>
        <sz val="10"/>
        <color theme="1"/>
        <rFont val="ＭＳ ゴシック"/>
        <family val="3"/>
        <charset val="128"/>
      </rPr>
      <t>着工日</t>
    </r>
    <rPh sb="0" eb="2">
      <t>チャッコウ</t>
    </rPh>
    <rPh sb="2" eb="3">
      <t>ヒ</t>
    </rPh>
    <phoneticPr fontId="2"/>
  </si>
  <si>
    <r>
      <rPr>
        <sz val="10"/>
        <color theme="1"/>
        <rFont val="ＭＳ ゴシック"/>
        <family val="3"/>
        <charset val="128"/>
      </rPr>
      <t>完了日</t>
    </r>
    <rPh sb="0" eb="3">
      <t>カンリョウヒ</t>
    </rPh>
    <phoneticPr fontId="2"/>
  </si>
  <si>
    <r>
      <rPr>
        <sz val="10"/>
        <color theme="1"/>
        <rFont val="ＭＳ ゴシック"/>
        <family val="3"/>
        <charset val="128"/>
      </rPr>
      <t>事業量単位</t>
    </r>
    <rPh sb="2" eb="3">
      <t>リョウ</t>
    </rPh>
    <rPh sb="3" eb="5">
      <t>タンイ</t>
    </rPh>
    <phoneticPr fontId="2"/>
  </si>
  <si>
    <r>
      <rPr>
        <sz val="10"/>
        <color theme="1"/>
        <rFont val="ＭＳ ゴシック"/>
        <family val="3"/>
        <charset val="128"/>
      </rPr>
      <t>申請次</t>
    </r>
    <rPh sb="0" eb="2">
      <t>シンセイ</t>
    </rPh>
    <rPh sb="2" eb="3">
      <t>ジ</t>
    </rPh>
    <phoneticPr fontId="2"/>
  </si>
  <si>
    <r>
      <rPr>
        <sz val="10"/>
        <color theme="1"/>
        <rFont val="ＭＳ ゴシック"/>
        <family val="3"/>
        <charset val="128"/>
      </rPr>
      <t>都道府県</t>
    </r>
    <rPh sb="0" eb="4">
      <t>トドウフケン</t>
    </rPh>
    <phoneticPr fontId="2"/>
  </si>
  <si>
    <r>
      <rPr>
        <sz val="10"/>
        <color theme="1"/>
        <rFont val="ＭＳ ゴシック"/>
        <family val="3"/>
        <charset val="128"/>
      </rPr>
      <t>住　所</t>
    </r>
    <rPh sb="0" eb="1">
      <t>ジュウ</t>
    </rPh>
    <rPh sb="2" eb="3">
      <t>ショ</t>
    </rPh>
    <phoneticPr fontId="2"/>
  </si>
  <si>
    <r>
      <rPr>
        <sz val="10"/>
        <color theme="1"/>
        <rFont val="ＭＳ ゴシック"/>
        <family val="3"/>
        <charset val="128"/>
      </rPr>
      <t>園地住所</t>
    </r>
    <rPh sb="0" eb="2">
      <t>エンチ</t>
    </rPh>
    <rPh sb="2" eb="4">
      <t>ジュウショ</t>
    </rPh>
    <phoneticPr fontId="2"/>
  </si>
  <si>
    <r>
      <rPr>
        <sz val="10"/>
        <color theme="1"/>
        <rFont val="ＭＳ ゴシック"/>
        <family val="3"/>
        <charset val="128"/>
      </rPr>
      <t>栽培区分</t>
    </r>
    <rPh sb="0" eb="2">
      <t>サイバイ</t>
    </rPh>
    <rPh sb="2" eb="4">
      <t>クブン</t>
    </rPh>
    <phoneticPr fontId="2"/>
  </si>
  <si>
    <r>
      <rPr>
        <sz val="10"/>
        <color theme="1"/>
        <rFont val="ＭＳ ゴシック"/>
        <family val="3"/>
        <charset val="128"/>
      </rPr>
      <t>面積</t>
    </r>
    <rPh sb="0" eb="2">
      <t>メンセキ</t>
    </rPh>
    <phoneticPr fontId="2"/>
  </si>
  <si>
    <r>
      <rPr>
        <sz val="10"/>
        <color theme="1"/>
        <rFont val="ＭＳ ゴシック"/>
        <family val="3"/>
        <charset val="128"/>
      </rPr>
      <t>事業量</t>
    </r>
    <rPh sb="0" eb="3">
      <t>ジギョウリョウ</t>
    </rPh>
    <phoneticPr fontId="2"/>
  </si>
  <si>
    <r>
      <rPr>
        <sz val="10"/>
        <color theme="1"/>
        <rFont val="ＭＳ ゴシック"/>
        <family val="3"/>
        <charset val="128"/>
      </rPr>
      <t>事業費</t>
    </r>
    <rPh sb="0" eb="3">
      <t>ジギョウヒ</t>
    </rPh>
    <phoneticPr fontId="2"/>
  </si>
  <si>
    <r>
      <rPr>
        <sz val="10"/>
        <color theme="1"/>
        <rFont val="ＭＳ ゴシック"/>
        <family val="3"/>
        <charset val="128"/>
      </rPr>
      <t>メニュー</t>
    </r>
    <phoneticPr fontId="2"/>
  </si>
  <si>
    <r>
      <rPr>
        <sz val="10"/>
        <color theme="1"/>
        <rFont val="ＭＳ ゴシック"/>
        <family val="3"/>
        <charset val="128"/>
      </rPr>
      <t>コード</t>
    </r>
    <phoneticPr fontId="2"/>
  </si>
  <si>
    <r>
      <rPr>
        <sz val="10"/>
        <color theme="1"/>
        <rFont val="ＭＳ ゴシック"/>
        <family val="3"/>
        <charset val="128"/>
      </rPr>
      <t>事業メニュー　１</t>
    </r>
  </si>
  <si>
    <r>
      <rPr>
        <sz val="10"/>
        <color theme="1"/>
        <rFont val="ＭＳ ゴシック"/>
        <family val="3"/>
        <charset val="128"/>
      </rPr>
      <t>事業メニュー　２</t>
    </r>
    <phoneticPr fontId="2"/>
  </si>
  <si>
    <t>うんしゅうみかん（うち青島温州）</t>
    <rPh sb="11" eb="13">
      <t>アオシマ</t>
    </rPh>
    <rPh sb="13" eb="15">
      <t>ウンシュウ</t>
    </rPh>
    <phoneticPr fontId="2"/>
  </si>
  <si>
    <t>その他かんきつ（不知火）</t>
    <rPh sb="2" eb="3">
      <t>タ</t>
    </rPh>
    <rPh sb="8" eb="11">
      <t>シラヌイ</t>
    </rPh>
    <phoneticPr fontId="2"/>
  </si>
  <si>
    <t>その他かんきつ（いよかん）</t>
    <rPh sb="2" eb="3">
      <t>タ</t>
    </rPh>
    <phoneticPr fontId="2"/>
  </si>
  <si>
    <t>その他かんきつ（レモン）</t>
    <rPh sb="2" eb="3">
      <t>タ</t>
    </rPh>
    <phoneticPr fontId="2"/>
  </si>
  <si>
    <t>その他かんきつ（はっさく）</t>
    <rPh sb="2" eb="3">
      <t>タ</t>
    </rPh>
    <phoneticPr fontId="2"/>
  </si>
  <si>
    <t>その他かんきつ（ゆず）</t>
    <rPh sb="2" eb="3">
      <t>タ</t>
    </rPh>
    <phoneticPr fontId="2"/>
  </si>
  <si>
    <t>その他かんきつ（ぽんかん）</t>
    <rPh sb="2" eb="3">
      <t>タ</t>
    </rPh>
    <phoneticPr fontId="2"/>
  </si>
  <si>
    <t>その他かんきつ（ぶんたん）</t>
    <rPh sb="2" eb="3">
      <t>タ</t>
    </rPh>
    <phoneticPr fontId="2"/>
  </si>
  <si>
    <t>その他かんきつ（たんかん）</t>
    <rPh sb="2" eb="3">
      <t>タ</t>
    </rPh>
    <phoneticPr fontId="2"/>
  </si>
  <si>
    <t>なし（日本梨・普通栽培）</t>
    <rPh sb="3" eb="5">
      <t>ニホン</t>
    </rPh>
    <rPh sb="5" eb="6">
      <t>ナシ</t>
    </rPh>
    <phoneticPr fontId="2"/>
  </si>
  <si>
    <t>なし（西洋梨・普通栽培）</t>
    <rPh sb="3" eb="5">
      <t>セイヨウ</t>
    </rPh>
    <rPh sb="5" eb="6">
      <t>ナシ</t>
    </rPh>
    <phoneticPr fontId="2"/>
  </si>
  <si>
    <t>その他果樹（普通栽培）</t>
  </si>
  <si>
    <t>その他果樹（根域制限栽培）</t>
  </si>
  <si>
    <t>その他かんきつ（普通栽培）</t>
    <phoneticPr fontId="2"/>
  </si>
  <si>
    <t>＊＊＊</t>
    <phoneticPr fontId="2"/>
  </si>
  <si>
    <t>＊＊＊</t>
  </si>
  <si>
    <r>
      <rPr>
        <sz val="10"/>
        <rFont val="ＭＳ ゴシック"/>
        <family val="3"/>
        <charset val="128"/>
      </rPr>
      <t>計・実</t>
    </r>
    <rPh sb="0" eb="1">
      <t>ケイ</t>
    </rPh>
    <rPh sb="2" eb="3">
      <t>ミノル</t>
    </rPh>
    <phoneticPr fontId="2"/>
  </si>
  <si>
    <r>
      <rPr>
        <sz val="10"/>
        <color theme="1"/>
        <rFont val="ＭＳ ゴシック"/>
        <family val="3"/>
        <charset val="128"/>
      </rPr>
      <t>年度</t>
    </r>
    <rPh sb="0" eb="1">
      <t>ネン</t>
    </rPh>
    <rPh sb="1" eb="2">
      <t>タビ</t>
    </rPh>
    <phoneticPr fontId="2"/>
  </si>
  <si>
    <r>
      <rPr>
        <sz val="10"/>
        <color theme="1"/>
        <rFont val="ＭＳ ゴシック"/>
        <family val="3"/>
        <charset val="128"/>
      </rPr>
      <t>産地協議会</t>
    </r>
    <rPh sb="0" eb="2">
      <t>サンチ</t>
    </rPh>
    <rPh sb="2" eb="5">
      <t>キョウギカイ</t>
    </rPh>
    <phoneticPr fontId="2"/>
  </si>
  <si>
    <r>
      <rPr>
        <sz val="10"/>
        <color theme="1"/>
        <rFont val="ＭＳ ゴシック"/>
        <family val="3"/>
        <charset val="128"/>
      </rPr>
      <t>区分</t>
    </r>
    <rPh sb="0" eb="1">
      <t>ク</t>
    </rPh>
    <rPh sb="1" eb="2">
      <t>ブン</t>
    </rPh>
    <phoneticPr fontId="2"/>
  </si>
  <si>
    <r>
      <rPr>
        <sz val="10"/>
        <color theme="1"/>
        <rFont val="ＭＳ ゴシック"/>
        <family val="3"/>
        <charset val="128"/>
      </rPr>
      <t>氏　名</t>
    </r>
    <rPh sb="0" eb="1">
      <t>シ</t>
    </rPh>
    <rPh sb="2" eb="3">
      <t>ナ</t>
    </rPh>
    <phoneticPr fontId="2"/>
  </si>
  <si>
    <r>
      <rPr>
        <sz val="10"/>
        <color theme="1"/>
        <rFont val="ＭＳ ゴシック"/>
        <family val="3"/>
        <charset val="128"/>
      </rPr>
      <t>未収益</t>
    </r>
    <rPh sb="0" eb="3">
      <t>ミシュウエキ</t>
    </rPh>
    <phoneticPr fontId="2"/>
  </si>
  <si>
    <r>
      <rPr>
        <sz val="10"/>
        <rFont val="ＭＳ ゴシック"/>
        <family val="3"/>
        <charset val="128"/>
      </rPr>
      <t>農業者</t>
    </r>
    <rPh sb="0" eb="3">
      <t>ノウギョウシャ</t>
    </rPh>
    <phoneticPr fontId="2"/>
  </si>
  <si>
    <r>
      <rPr>
        <sz val="10"/>
        <rFont val="ＭＳ ゴシック"/>
        <family val="3"/>
        <charset val="128"/>
      </rPr>
      <t>消費税</t>
    </r>
    <rPh sb="0" eb="3">
      <t>ショウヒゼイ</t>
    </rPh>
    <phoneticPr fontId="2"/>
  </si>
  <si>
    <r>
      <rPr>
        <sz val="10"/>
        <color theme="1"/>
        <rFont val="ＭＳ ゴシック"/>
        <family val="3"/>
        <charset val="128"/>
      </rPr>
      <t>品目</t>
    </r>
    <rPh sb="0" eb="1">
      <t>シナ</t>
    </rPh>
    <rPh sb="1" eb="2">
      <t>メ</t>
    </rPh>
    <phoneticPr fontId="2"/>
  </si>
  <si>
    <r>
      <rPr>
        <sz val="10"/>
        <color theme="1"/>
        <rFont val="ＭＳ ゴシック"/>
        <family val="3"/>
        <charset val="128"/>
      </rPr>
      <t>（他品目）</t>
    </r>
    <rPh sb="1" eb="2">
      <t>タ</t>
    </rPh>
    <rPh sb="2" eb="4">
      <t>ヒンモク</t>
    </rPh>
    <phoneticPr fontId="2"/>
  </si>
  <si>
    <r>
      <rPr>
        <sz val="10"/>
        <color theme="1"/>
        <rFont val="ＭＳ ゴシック"/>
        <family val="3"/>
        <charset val="128"/>
      </rPr>
      <t>品種</t>
    </r>
    <rPh sb="0" eb="1">
      <t>シナ</t>
    </rPh>
    <rPh sb="1" eb="2">
      <t>シュ</t>
    </rPh>
    <phoneticPr fontId="2"/>
  </si>
  <si>
    <r>
      <rPr>
        <sz val="10"/>
        <color theme="1"/>
        <rFont val="ＭＳ ゴシック"/>
        <family val="3"/>
        <charset val="128"/>
      </rPr>
      <t>面積</t>
    </r>
    <rPh sb="0" eb="1">
      <t>メン</t>
    </rPh>
    <rPh sb="1" eb="2">
      <t>セキ</t>
    </rPh>
    <phoneticPr fontId="2"/>
  </si>
  <si>
    <r>
      <rPr>
        <sz val="10"/>
        <color theme="1"/>
        <rFont val="ＭＳ ゴシック"/>
        <family val="3"/>
        <charset val="128"/>
      </rPr>
      <t>（他品目）</t>
    </r>
    <phoneticPr fontId="2"/>
  </si>
  <si>
    <r>
      <rPr>
        <sz val="11"/>
        <color theme="1"/>
        <rFont val="ＭＳ ゴシック"/>
        <family val="3"/>
        <charset val="128"/>
      </rPr>
      <t>計画</t>
    </r>
    <rPh sb="0" eb="2">
      <t>ケイカク</t>
    </rPh>
    <phoneticPr fontId="2"/>
  </si>
  <si>
    <r>
      <rPr>
        <sz val="11"/>
        <color theme="1"/>
        <rFont val="ＭＳ Ｐゴシック"/>
        <family val="3"/>
        <charset val="128"/>
      </rPr>
      <t>計画承認</t>
    </r>
    <rPh sb="0" eb="2">
      <t>ケイカク</t>
    </rPh>
    <rPh sb="2" eb="4">
      <t>ショウニン</t>
    </rPh>
    <phoneticPr fontId="2"/>
  </si>
  <si>
    <r>
      <rPr>
        <sz val="11"/>
        <color theme="1"/>
        <rFont val="ＭＳ Ｐゴシック"/>
        <family val="3"/>
        <charset val="128"/>
      </rPr>
      <t>（今回請求）</t>
    </r>
    <rPh sb="1" eb="3">
      <t>コンカイ</t>
    </rPh>
    <rPh sb="3" eb="5">
      <t>セイキュウ</t>
    </rPh>
    <phoneticPr fontId="2"/>
  </si>
  <si>
    <r>
      <rPr>
        <sz val="11"/>
        <color theme="1"/>
        <rFont val="ＭＳ Ｐゴシック"/>
        <family val="3"/>
        <charset val="128"/>
      </rPr>
      <t>（　済　）</t>
    </r>
    <rPh sb="2" eb="3">
      <t>スミ</t>
    </rPh>
    <phoneticPr fontId="2"/>
  </si>
  <si>
    <r>
      <rPr>
        <sz val="11"/>
        <color theme="1"/>
        <rFont val="ＭＳ Ｐゴシック"/>
        <family val="3"/>
        <charset val="128"/>
      </rPr>
      <t>（事業中止）</t>
    </r>
    <rPh sb="1" eb="3">
      <t>ジギョウ</t>
    </rPh>
    <rPh sb="3" eb="5">
      <t>チュウシ</t>
    </rPh>
    <phoneticPr fontId="2"/>
  </si>
  <si>
    <r>
      <rPr>
        <sz val="11"/>
        <color theme="1"/>
        <rFont val="ＭＳ Ｐゴシック"/>
        <family val="3"/>
        <charset val="128"/>
      </rPr>
      <t>計</t>
    </r>
    <rPh sb="0" eb="1">
      <t>ケイ</t>
    </rPh>
    <phoneticPr fontId="2"/>
  </si>
  <si>
    <r>
      <rPr>
        <sz val="10"/>
        <rFont val="ＭＳ ゴシック"/>
        <family val="3"/>
        <charset val="128"/>
      </rPr>
      <t>申請区分</t>
    </r>
    <phoneticPr fontId="2"/>
  </si>
  <si>
    <r>
      <rPr>
        <sz val="10"/>
        <rFont val="ＭＳ ゴシック"/>
        <family val="3"/>
        <charset val="128"/>
      </rPr>
      <t>請求区分</t>
    </r>
    <rPh sb="0" eb="2">
      <t>セイキュウ</t>
    </rPh>
    <rPh sb="2" eb="4">
      <t>クブン</t>
    </rPh>
    <phoneticPr fontId="2"/>
  </si>
  <si>
    <t>産地総括表</t>
    <rPh sb="0" eb="2">
      <t>サンチ</t>
    </rPh>
    <rPh sb="2" eb="5">
      <t>ソウカツヒョウ</t>
    </rPh>
    <phoneticPr fontId="2"/>
  </si>
  <si>
    <t>（防霜設備Ｇ）</t>
    <rPh sb="1" eb="3">
      <t>ボウソウ</t>
    </rPh>
    <rPh sb="3" eb="5">
      <t>セツビ</t>
    </rPh>
    <phoneticPr fontId="2"/>
  </si>
  <si>
    <t>（事業中止）</t>
    <rPh sb="1" eb="3">
      <t>ジギョウ</t>
    </rPh>
    <rPh sb="3" eb="5">
      <t>チュウシ</t>
    </rPh>
    <phoneticPr fontId="2"/>
  </si>
  <si>
    <t>果樹先導的取組支援事業実施計画（実績報告）</t>
    <rPh sb="0" eb="2">
      <t>カジュ</t>
    </rPh>
    <rPh sb="2" eb="5">
      <t>センドウテキ</t>
    </rPh>
    <rPh sb="5" eb="7">
      <t>トリクミ</t>
    </rPh>
    <rPh sb="7" eb="9">
      <t>シエン</t>
    </rPh>
    <phoneticPr fontId="2"/>
  </si>
  <si>
    <r>
      <rPr>
        <sz val="12"/>
        <color theme="1"/>
        <rFont val="ＭＳ ゴシック"/>
        <family val="3"/>
        <charset val="128"/>
      </rPr>
      <t>都道府県名</t>
    </r>
    <rPh sb="0" eb="4">
      <t>トドウフケン</t>
    </rPh>
    <rPh sb="4" eb="5">
      <t>メイ</t>
    </rPh>
    <phoneticPr fontId="2"/>
  </si>
  <si>
    <r>
      <rPr>
        <sz val="12"/>
        <color theme="1"/>
        <rFont val="ＭＳ ゴシック"/>
        <family val="3"/>
        <charset val="128"/>
      </rPr>
      <t>産地協議会名</t>
    </r>
    <rPh sb="0" eb="2">
      <t>サンチ</t>
    </rPh>
    <rPh sb="2" eb="5">
      <t>キョウギカイ</t>
    </rPh>
    <rPh sb="5" eb="6">
      <t>メイ</t>
    </rPh>
    <phoneticPr fontId="2"/>
  </si>
  <si>
    <r>
      <rPr>
        <sz val="12"/>
        <rFont val="ＭＳ ゴシック"/>
        <family val="3"/>
        <charset val="128"/>
      </rPr>
      <t>産地協議会名</t>
    </r>
    <rPh sb="0" eb="2">
      <t>サンチ</t>
    </rPh>
    <rPh sb="2" eb="5">
      <t>キョウギカイ</t>
    </rPh>
    <rPh sb="5" eb="6">
      <t>メイ</t>
    </rPh>
    <phoneticPr fontId="2"/>
  </si>
  <si>
    <t>りんご（V字ジョイント栽培）</t>
    <rPh sb="5" eb="6">
      <t>ジ</t>
    </rPh>
    <phoneticPr fontId="2"/>
  </si>
  <si>
    <t>なし（V字ジョイント栽培）</t>
    <phoneticPr fontId="2"/>
  </si>
  <si>
    <t>もも（V字ジョイント栽培）</t>
    <phoneticPr fontId="2"/>
  </si>
  <si>
    <t>おうとう（V字ジョイント栽培）</t>
    <phoneticPr fontId="2"/>
  </si>
  <si>
    <t>かき（V字ジョイント栽培）</t>
    <phoneticPr fontId="2"/>
  </si>
  <si>
    <t>りんご（朝日ロンバス方式）</t>
    <rPh sb="4" eb="6">
      <t>アサヒ</t>
    </rPh>
    <rPh sb="10" eb="12">
      <t>ホウシキ</t>
    </rPh>
    <phoneticPr fontId="2"/>
  </si>
  <si>
    <t>うんしゅうみかん</t>
    <phoneticPr fontId="2"/>
  </si>
  <si>
    <t>りんご（わい化栽培）</t>
  </si>
  <si>
    <t>（改植Ｇ）</t>
    <rPh sb="1" eb="3">
      <t>カイショク</t>
    </rPh>
    <phoneticPr fontId="2"/>
  </si>
  <si>
    <t>（新植Ｇ）</t>
    <rPh sb="1" eb="3">
      <t>シンショク</t>
    </rPh>
    <phoneticPr fontId="2"/>
  </si>
  <si>
    <t>整備事業　小計</t>
    <rPh sb="0" eb="2">
      <t>セイビ</t>
    </rPh>
    <rPh sb="2" eb="4">
      <t>ジギョウ</t>
    </rPh>
    <rPh sb="5" eb="7">
      <t>ショウケイ</t>
    </rPh>
    <phoneticPr fontId="2"/>
  </si>
  <si>
    <t>未収益期間の幼木管理支援</t>
    <rPh sb="0" eb="1">
      <t>ミ</t>
    </rPh>
    <rPh sb="1" eb="3">
      <t>シュウエキ</t>
    </rPh>
    <rPh sb="3" eb="5">
      <t>キカン</t>
    </rPh>
    <rPh sb="6" eb="8">
      <t>ヨウボク</t>
    </rPh>
    <rPh sb="8" eb="10">
      <t>カンリ</t>
    </rPh>
    <rPh sb="10" eb="12">
      <t>シエン</t>
    </rPh>
    <phoneticPr fontId="2"/>
  </si>
  <si>
    <t>産地総括表（果樹先導的取組支援事業実施計画（実績報告）</t>
    <rPh sb="6" eb="8">
      <t>カジュ</t>
    </rPh>
    <rPh sb="8" eb="10">
      <t>センドウ</t>
    </rPh>
    <rPh sb="10" eb="11">
      <t>テキ</t>
    </rPh>
    <rPh sb="11" eb="13">
      <t>トリクミ</t>
    </rPh>
    <rPh sb="13" eb="15">
      <t>シエン</t>
    </rPh>
    <rPh sb="15" eb="17">
      <t>ジギョウ</t>
    </rPh>
    <phoneticPr fontId="2"/>
  </si>
  <si>
    <t>果樹先導的取組支援事業実施計画（実績報告）兼未収益期間の幼木管理支援対象者（確定報告）</t>
    <rPh sb="28" eb="30">
      <t>ヨウボク</t>
    </rPh>
    <rPh sb="30" eb="32">
      <t>カンリ</t>
    </rPh>
    <phoneticPr fontId="2"/>
  </si>
  <si>
    <r>
      <rPr>
        <sz val="10"/>
        <rFont val="ＭＳ ゴシック"/>
        <family val="3"/>
        <charset val="128"/>
      </rPr>
      <t>事業費</t>
    </r>
    <rPh sb="0" eb="3">
      <t>ジギョウヒ</t>
    </rPh>
    <phoneticPr fontId="2"/>
  </si>
  <si>
    <r>
      <rPr>
        <sz val="11"/>
        <rFont val="ＭＳ ゴシック"/>
        <family val="3"/>
        <charset val="128"/>
      </rPr>
      <t>着工</t>
    </r>
    <rPh sb="0" eb="2">
      <t>チャッコウ</t>
    </rPh>
    <phoneticPr fontId="2"/>
  </si>
  <si>
    <r>
      <rPr>
        <sz val="11"/>
        <rFont val="ＭＳ ゴシック"/>
        <family val="3"/>
        <charset val="128"/>
      </rPr>
      <t>完了</t>
    </r>
    <rPh sb="0" eb="2">
      <t>カンリョウ</t>
    </rPh>
    <phoneticPr fontId="2"/>
  </si>
  <si>
    <r>
      <rPr>
        <sz val="11"/>
        <rFont val="ＭＳ ゴシック"/>
        <family val="3"/>
        <charset val="128"/>
      </rPr>
      <t>請求グループ</t>
    </r>
    <rPh sb="0" eb="2">
      <t>セイキュウ</t>
    </rPh>
    <phoneticPr fontId="2"/>
  </si>
  <si>
    <r>
      <rPr>
        <sz val="11"/>
        <rFont val="ＭＳ ゴシック"/>
        <family val="3"/>
        <charset val="128"/>
      </rPr>
      <t>産地協議会名</t>
    </r>
    <rPh sb="0" eb="2">
      <t>サンチ</t>
    </rPh>
    <rPh sb="2" eb="5">
      <t>キョウギカイ</t>
    </rPh>
    <rPh sb="5" eb="6">
      <t>ナ</t>
    </rPh>
    <phoneticPr fontId="2"/>
  </si>
  <si>
    <r>
      <rPr>
        <sz val="10"/>
        <rFont val="ＭＳ ゴシック"/>
        <family val="3"/>
        <charset val="128"/>
      </rPr>
      <t>実施者</t>
    </r>
    <rPh sb="0" eb="2">
      <t>ジッシ</t>
    </rPh>
    <rPh sb="2" eb="3">
      <t>シャ</t>
    </rPh>
    <phoneticPr fontId="2"/>
  </si>
  <si>
    <r>
      <rPr>
        <sz val="10"/>
        <rFont val="ＭＳ ゴシック"/>
        <family val="3"/>
        <charset val="128"/>
      </rPr>
      <t>判定</t>
    </r>
    <rPh sb="0" eb="2">
      <t>ハンテイ</t>
    </rPh>
    <phoneticPr fontId="2"/>
  </si>
  <si>
    <r>
      <rPr>
        <sz val="11"/>
        <rFont val="ＭＳ ゴシック"/>
        <family val="3"/>
        <charset val="128"/>
      </rPr>
      <t>支援対象者住所</t>
    </r>
    <rPh sb="0" eb="2">
      <t>シエン</t>
    </rPh>
    <rPh sb="2" eb="4">
      <t>タイショウ</t>
    </rPh>
    <rPh sb="4" eb="5">
      <t>シャ</t>
    </rPh>
    <rPh sb="5" eb="7">
      <t>ジュウショ</t>
    </rPh>
    <phoneticPr fontId="2"/>
  </si>
  <si>
    <r>
      <rPr>
        <sz val="11"/>
        <rFont val="ＭＳ ゴシック"/>
        <family val="3"/>
        <charset val="128"/>
      </rPr>
      <t>園地の所在地</t>
    </r>
    <rPh sb="0" eb="2">
      <t>エンチ</t>
    </rPh>
    <rPh sb="3" eb="6">
      <t>ショザイチ</t>
    </rPh>
    <phoneticPr fontId="2"/>
  </si>
  <si>
    <r>
      <rPr>
        <sz val="11"/>
        <rFont val="ＭＳ ゴシック"/>
        <family val="3"/>
        <charset val="128"/>
      </rPr>
      <t>着工日</t>
    </r>
    <rPh sb="0" eb="2">
      <t>チャッコウ</t>
    </rPh>
    <rPh sb="2" eb="3">
      <t>ヒ</t>
    </rPh>
    <phoneticPr fontId="2"/>
  </si>
  <si>
    <t>注：</t>
    <rPh sb="0" eb="1">
      <t>チュウ</t>
    </rPh>
    <phoneticPr fontId="2"/>
  </si>
  <si>
    <t>盛土規制法の規制対象区域内で「園内道の整備」、「傾斜の緩和」又は「土壌土層改良」を実施する場合は、「盛土規制法への対応」の欄に〇印を記入し、規制対象外工事か又は規制対象工事（同法への対応・手続きを含む。）に該当するかについて別葉で取りまとめ、添付すること。</t>
    <rPh sb="6" eb="8">
      <t>キセイ</t>
    </rPh>
    <rPh sb="8" eb="10">
      <t>タイショウ</t>
    </rPh>
    <rPh sb="10" eb="12">
      <t>クイキ</t>
    </rPh>
    <rPh sb="12" eb="13">
      <t>ナイ</t>
    </rPh>
    <rPh sb="15" eb="18">
      <t>エンナイドウ</t>
    </rPh>
    <rPh sb="19" eb="21">
      <t>セイビ</t>
    </rPh>
    <rPh sb="24" eb="26">
      <t>ケイシャ</t>
    </rPh>
    <rPh sb="27" eb="29">
      <t>カンワ</t>
    </rPh>
    <rPh sb="30" eb="31">
      <t>マタ</t>
    </rPh>
    <rPh sb="33" eb="35">
      <t>ドジョウ</t>
    </rPh>
    <rPh sb="35" eb="37">
      <t>ドソウ</t>
    </rPh>
    <rPh sb="37" eb="39">
      <t>カイリョウ</t>
    </rPh>
    <rPh sb="41" eb="43">
      <t>ジッシ</t>
    </rPh>
    <rPh sb="45" eb="47">
      <t>バアイ</t>
    </rPh>
    <rPh sb="64" eb="65">
      <t>ジルシ</t>
    </rPh>
    <rPh sb="66" eb="68">
      <t>キニュウ</t>
    </rPh>
    <rPh sb="70" eb="72">
      <t>キセイ</t>
    </rPh>
    <rPh sb="72" eb="74">
      <t>タイショウ</t>
    </rPh>
    <rPh sb="74" eb="75">
      <t>ガイ</t>
    </rPh>
    <rPh sb="75" eb="77">
      <t>コウジ</t>
    </rPh>
    <rPh sb="78" eb="79">
      <t>マタ</t>
    </rPh>
    <rPh sb="80" eb="82">
      <t>キセイ</t>
    </rPh>
    <rPh sb="82" eb="84">
      <t>タイショウ</t>
    </rPh>
    <rPh sb="84" eb="86">
      <t>コウジ</t>
    </rPh>
    <rPh sb="87" eb="89">
      <t>ドウホウ</t>
    </rPh>
    <rPh sb="94" eb="96">
      <t>テツヅ</t>
    </rPh>
    <rPh sb="98" eb="99">
      <t>フク</t>
    </rPh>
    <rPh sb="103" eb="105">
      <t>ガイトウ</t>
    </rPh>
    <rPh sb="115" eb="116">
      <t>ト</t>
    </rPh>
    <rPh sb="121" eb="123">
      <t>テンプ</t>
    </rPh>
    <phoneticPr fontId="2"/>
  </si>
  <si>
    <t>初年度</t>
  </si>
  <si>
    <t>事業着工(予定)</t>
  </si>
  <si>
    <t>事業完了（予定）</t>
  </si>
  <si>
    <t>次年度</t>
  </si>
  <si>
    <t>事業着工</t>
  </si>
  <si>
    <t>事業完了</t>
  </si>
  <si>
    <t>今回請求</t>
  </si>
  <si>
    <r>
      <rPr>
        <sz val="14"/>
        <color theme="1"/>
        <rFont val="Lucida Sans"/>
        <family val="2"/>
      </rPr>
      <t>（単位：円）</t>
    </r>
  </si>
  <si>
    <r>
      <rPr>
        <sz val="16"/>
        <color theme="1"/>
        <rFont val="ＭＳ Ｐゴシック"/>
        <family val="3"/>
        <charset val="128"/>
      </rPr>
      <t>合　　計</t>
    </r>
    <rPh sb="0" eb="1">
      <t>ゴウ</t>
    </rPh>
    <rPh sb="3" eb="4">
      <t>ケイ</t>
    </rPh>
    <phoneticPr fontId="51"/>
  </si>
  <si>
    <t>その他かんきつ類</t>
  </si>
  <si>
    <t>整備事業</t>
  </si>
  <si>
    <t>未収益期間の幼木管理</t>
  </si>
  <si>
    <t>パインアップル</t>
  </si>
  <si>
    <t>その他果樹</t>
  </si>
  <si>
    <t>（ 今回請求 ）</t>
  </si>
  <si>
    <t>済</t>
  </si>
  <si>
    <t>（ 済 ）</t>
  </si>
  <si>
    <t>事業中止</t>
  </si>
  <si>
    <t>（ 事業中止 ）</t>
  </si>
  <si>
    <t>合計（整備＋未収益）</t>
    <rPh sb="0" eb="2">
      <t>ゴウケイ</t>
    </rPh>
    <rPh sb="3" eb="5">
      <t>セイビ</t>
    </rPh>
    <rPh sb="6" eb="9">
      <t>ミシュウエキ</t>
    </rPh>
    <phoneticPr fontId="2"/>
  </si>
  <si>
    <r>
      <rPr>
        <sz val="10"/>
        <color theme="1"/>
        <rFont val="ＭＳ ゴシック"/>
        <family val="3"/>
        <charset val="128"/>
      </rPr>
      <t>品種</t>
    </r>
    <rPh sb="0" eb="2">
      <t>ヒンシュ</t>
    </rPh>
    <phoneticPr fontId="2"/>
  </si>
  <si>
    <r>
      <rPr>
        <sz val="10"/>
        <color theme="1"/>
        <rFont val="ＭＳ ゴシック"/>
        <family val="3"/>
        <charset val="128"/>
      </rPr>
      <t>本数</t>
    </r>
    <rPh sb="0" eb="2">
      <t>ホンスウ</t>
    </rPh>
    <phoneticPr fontId="2"/>
  </si>
  <si>
    <r>
      <rPr>
        <sz val="10"/>
        <color theme="1"/>
        <rFont val="ＭＳ ゴシック"/>
        <family val="3"/>
        <charset val="128"/>
      </rPr>
      <t>着工日（データ）</t>
    </r>
    <rPh sb="0" eb="2">
      <t>チャッコウ</t>
    </rPh>
    <rPh sb="2" eb="3">
      <t>ビ</t>
    </rPh>
    <phoneticPr fontId="2"/>
  </si>
  <si>
    <r>
      <rPr>
        <sz val="10"/>
        <color theme="1"/>
        <rFont val="ＭＳ ゴシック"/>
        <family val="3"/>
        <charset val="128"/>
      </rPr>
      <t>完了日日（データ）</t>
    </r>
    <rPh sb="0" eb="3">
      <t>カンリョウビ</t>
    </rPh>
    <rPh sb="3" eb="4">
      <t>ビ</t>
    </rPh>
    <phoneticPr fontId="2"/>
  </si>
  <si>
    <r>
      <rPr>
        <sz val="10"/>
        <color theme="1"/>
        <rFont val="ＭＳ ゴシック"/>
        <family val="3"/>
        <charset val="128"/>
      </rPr>
      <t>備考</t>
    </r>
    <rPh sb="0" eb="2">
      <t>ビコウ</t>
    </rPh>
    <phoneticPr fontId="2"/>
  </si>
  <si>
    <r>
      <rPr>
        <sz val="10"/>
        <color theme="1"/>
        <rFont val="ＭＳ ゴシック"/>
        <family val="3"/>
        <charset val="128"/>
      </rPr>
      <t>盛土規制法への対応</t>
    </r>
    <rPh sb="0" eb="2">
      <t>モリド</t>
    </rPh>
    <rPh sb="2" eb="4">
      <t>キセイ</t>
    </rPh>
    <rPh sb="4" eb="5">
      <t>ホウ</t>
    </rPh>
    <rPh sb="7" eb="9">
      <t>タイオウ</t>
    </rPh>
    <phoneticPr fontId="2"/>
  </si>
  <si>
    <r>
      <rPr>
        <sz val="10"/>
        <color theme="1"/>
        <rFont val="ＭＳ ゴシック"/>
        <family val="3"/>
        <charset val="128"/>
      </rPr>
      <t>目標地図</t>
    </r>
    <rPh sb="0" eb="2">
      <t>モクヒョウ</t>
    </rPh>
    <rPh sb="2" eb="4">
      <t>チズ</t>
    </rPh>
    <phoneticPr fontId="2"/>
  </si>
  <si>
    <r>
      <rPr>
        <sz val="10"/>
        <color theme="1"/>
        <rFont val="ＭＳ ゴシック"/>
        <family val="3"/>
        <charset val="128"/>
      </rPr>
      <t>年</t>
    </r>
    <rPh sb="0" eb="1">
      <t>ネン</t>
    </rPh>
    <phoneticPr fontId="2"/>
  </si>
  <si>
    <r>
      <rPr>
        <sz val="10"/>
        <color theme="1"/>
        <rFont val="ＭＳ ゴシック"/>
        <family val="3"/>
        <charset val="128"/>
      </rPr>
      <t>月</t>
    </r>
    <rPh sb="0" eb="1">
      <t>ツキ</t>
    </rPh>
    <phoneticPr fontId="2"/>
  </si>
  <si>
    <r>
      <rPr>
        <sz val="10"/>
        <color theme="1"/>
        <rFont val="ＭＳ ゴシック"/>
        <family val="3"/>
        <charset val="128"/>
      </rPr>
      <t>日</t>
    </r>
    <rPh sb="0" eb="1">
      <t>ヒ</t>
    </rPh>
    <phoneticPr fontId="2"/>
  </si>
  <si>
    <r>
      <rPr>
        <sz val="10"/>
        <color theme="1"/>
        <rFont val="ＭＳ ゴシック"/>
        <family val="3"/>
        <charset val="128"/>
      </rPr>
      <t>自由記載</t>
    </r>
    <rPh sb="0" eb="4">
      <t>ジユウキサイ</t>
    </rPh>
    <phoneticPr fontId="2"/>
  </si>
  <si>
    <r>
      <rPr>
        <sz val="10"/>
        <color theme="1"/>
        <rFont val="ＭＳ ゴシック"/>
        <family val="3"/>
        <charset val="128"/>
      </rPr>
      <t>果樹共済・収入保険加入状況</t>
    </r>
    <rPh sb="0" eb="2">
      <t>カジュ</t>
    </rPh>
    <rPh sb="2" eb="4">
      <t>キョウサイ</t>
    </rPh>
    <rPh sb="5" eb="9">
      <t>シュウニュウホケン</t>
    </rPh>
    <rPh sb="9" eb="11">
      <t>カニュウ</t>
    </rPh>
    <rPh sb="11" eb="13">
      <t>ジョウキョウ</t>
    </rPh>
    <phoneticPr fontId="2"/>
  </si>
  <si>
    <r>
      <rPr>
        <sz val="10"/>
        <color theme="1"/>
        <rFont val="ＭＳ ゴシック"/>
        <family val="3"/>
        <charset val="128"/>
      </rPr>
      <t>整備導入理由</t>
    </r>
    <rPh sb="0" eb="2">
      <t>セイビ</t>
    </rPh>
    <rPh sb="2" eb="4">
      <t>ドウニュウ</t>
    </rPh>
    <rPh sb="4" eb="6">
      <t>リユウ</t>
    </rPh>
    <phoneticPr fontId="2"/>
  </si>
  <si>
    <r>
      <rPr>
        <sz val="10"/>
        <color theme="1"/>
        <rFont val="ＭＳ ゴシック"/>
        <family val="3"/>
        <charset val="128"/>
      </rPr>
      <t>次年度理由</t>
    </r>
    <rPh sb="0" eb="3">
      <t>ジネンド</t>
    </rPh>
    <rPh sb="3" eb="5">
      <t>リユウ</t>
    </rPh>
    <phoneticPr fontId="2"/>
  </si>
  <si>
    <r>
      <rPr>
        <sz val="10"/>
        <color theme="1"/>
        <rFont val="ＭＳ ゴシック"/>
        <family val="3"/>
        <charset val="128"/>
      </rPr>
      <t>請求状況</t>
    </r>
    <rPh sb="0" eb="2">
      <t>セイキュウ</t>
    </rPh>
    <rPh sb="2" eb="4">
      <t>ジョウキョウ</t>
    </rPh>
    <phoneticPr fontId="2"/>
  </si>
  <si>
    <r>
      <rPr>
        <sz val="10"/>
        <color theme="1"/>
        <rFont val="ＭＳ ゴシック"/>
        <family val="3"/>
        <charset val="128"/>
      </rPr>
      <t>請求グループ</t>
    </r>
    <rPh sb="0" eb="2">
      <t>セイキュウ</t>
    </rPh>
    <phoneticPr fontId="2"/>
  </si>
  <si>
    <r>
      <rPr>
        <sz val="10"/>
        <color theme="1"/>
        <rFont val="ＭＳ ゴシック"/>
        <family val="3"/>
        <charset val="128"/>
      </rPr>
      <t>対象区域判定</t>
    </r>
    <rPh sb="0" eb="2">
      <t>タイショウ</t>
    </rPh>
    <rPh sb="2" eb="4">
      <t>クイキ</t>
    </rPh>
    <rPh sb="4" eb="6">
      <t>ハンテイ</t>
    </rPh>
    <phoneticPr fontId="2"/>
  </si>
  <si>
    <r>
      <rPr>
        <sz val="10"/>
        <color theme="1"/>
        <rFont val="ＭＳ ゴシック"/>
        <family val="3"/>
        <charset val="128"/>
      </rPr>
      <t>対象工事判定</t>
    </r>
    <rPh sb="0" eb="4">
      <t>タイショウコウジ</t>
    </rPh>
    <rPh sb="4" eb="6">
      <t>ハンテイ</t>
    </rPh>
    <phoneticPr fontId="2"/>
  </si>
  <si>
    <r>
      <rPr>
        <sz val="10"/>
        <color theme="1"/>
        <rFont val="ＭＳ ゴシック"/>
        <family val="3"/>
        <charset val="128"/>
      </rPr>
      <t>対象外対応</t>
    </r>
    <rPh sb="0" eb="3">
      <t>タイショウガイ</t>
    </rPh>
    <rPh sb="3" eb="5">
      <t>タイオウ</t>
    </rPh>
    <phoneticPr fontId="2"/>
  </si>
  <si>
    <r>
      <rPr>
        <sz val="10"/>
        <color theme="1"/>
        <rFont val="ＭＳ ゴシック"/>
        <family val="3"/>
        <charset val="128"/>
      </rPr>
      <t>対象対応</t>
    </r>
    <rPh sb="0" eb="2">
      <t>タイショウ</t>
    </rPh>
    <rPh sb="2" eb="4">
      <t>タイオウ</t>
    </rPh>
    <phoneticPr fontId="2"/>
  </si>
  <si>
    <r>
      <rPr>
        <sz val="10"/>
        <color theme="1"/>
        <rFont val="ＭＳ ゴシック"/>
        <family val="3"/>
        <charset val="128"/>
      </rPr>
      <t>位置付け</t>
    </r>
    <rPh sb="0" eb="3">
      <t>イチヅ</t>
    </rPh>
    <phoneticPr fontId="2"/>
  </si>
  <si>
    <r>
      <rPr>
        <sz val="10"/>
        <color theme="1"/>
        <rFont val="ＭＳ ゴシック"/>
        <family val="3"/>
        <charset val="128"/>
      </rPr>
      <t>市町村フラグ</t>
    </r>
    <rPh sb="0" eb="3">
      <t>シチョウソン</t>
    </rPh>
    <phoneticPr fontId="2"/>
  </si>
  <si>
    <t>整備事業</t>
    <rPh sb="0" eb="2">
      <t>セイビ</t>
    </rPh>
    <rPh sb="2" eb="4">
      <t>ジギョウ</t>
    </rPh>
    <phoneticPr fontId="51"/>
  </si>
  <si>
    <t>）</t>
  </si>
  <si>
    <t>［２］ 省力樹形等への転換</t>
    <rPh sb="4" eb="6">
      <t>ショウリョク</t>
    </rPh>
    <rPh sb="6" eb="9">
      <t>ジュケイナド</t>
    </rPh>
    <rPh sb="11" eb="13">
      <t>テンカンテンカンテンカン</t>
    </rPh>
    <phoneticPr fontId="51"/>
  </si>
  <si>
    <t>［１］ 優良品目・品種への転換（慣行樹形等）</t>
    <rPh sb="4" eb="6">
      <t>ユウリョウ</t>
    </rPh>
    <rPh sb="6" eb="8">
      <t>ヒンモク</t>
    </rPh>
    <rPh sb="9" eb="11">
      <t>ヒンシュ</t>
    </rPh>
    <rPh sb="13" eb="15">
      <t>テンカン</t>
    </rPh>
    <rPh sb="16" eb="18">
      <t>カンコウ</t>
    </rPh>
    <rPh sb="18" eb="21">
      <t>ジュケイナド</t>
    </rPh>
    <phoneticPr fontId="51"/>
  </si>
  <si>
    <t>注１：省力樹形等には、省力的な植栽方法を含む。</t>
  </si>
  <si>
    <t>りんご（普通栽培）</t>
  </si>
  <si>
    <t>ぶどう（根域制限栽培）</t>
  </si>
  <si>
    <t>おうとう（普通栽培）</t>
  </si>
  <si>
    <t>おうとう（V字ジョイント栽培）</t>
  </si>
  <si>
    <t>もも（普通栽培）</t>
  </si>
  <si>
    <t>なし（V字ジョイント栽培）</t>
  </si>
  <si>
    <r>
      <rPr>
        <sz val="12"/>
        <color theme="1"/>
        <rFont val="ＭＳ Ｐゴシック"/>
        <family val="3"/>
        <charset val="128"/>
      </rPr>
      <t>道府県名</t>
    </r>
    <phoneticPr fontId="2"/>
  </si>
  <si>
    <t>単位：㎡．円</t>
    <rPh sb="0" eb="2">
      <t>タンイ</t>
    </rPh>
    <rPh sb="5" eb="6">
      <t>エン</t>
    </rPh>
    <phoneticPr fontId="2"/>
  </si>
  <si>
    <r>
      <rPr>
        <sz val="12"/>
        <color theme="1"/>
        <rFont val="ＭＳ ゴシック"/>
        <family val="3"/>
        <charset val="128"/>
      </rPr>
      <t>栽　培　方　法　・　品　目</t>
    </r>
    <rPh sb="0" eb="1">
      <t>サイ</t>
    </rPh>
    <rPh sb="2" eb="3">
      <t>バイ</t>
    </rPh>
    <rPh sb="4" eb="5">
      <t>カタ</t>
    </rPh>
    <rPh sb="6" eb="7">
      <t>ホウ</t>
    </rPh>
    <rPh sb="10" eb="11">
      <t>ヒン</t>
    </rPh>
    <rPh sb="12" eb="13">
      <t>メ</t>
    </rPh>
    <phoneticPr fontId="67"/>
  </si>
  <si>
    <t>実施面積</t>
    <rPh sb="0" eb="2">
      <t>ジッシ</t>
    </rPh>
    <rPh sb="2" eb="4">
      <t>メンセキ</t>
    </rPh>
    <phoneticPr fontId="67"/>
  </si>
  <si>
    <t>補助金額</t>
    <rPh sb="0" eb="2">
      <t>ホジョ</t>
    </rPh>
    <rPh sb="2" eb="4">
      <t>キンガク</t>
    </rPh>
    <phoneticPr fontId="67"/>
  </si>
  <si>
    <r>
      <rPr>
        <sz val="12"/>
        <rFont val="ＭＳ ゴシック"/>
        <family val="3"/>
        <charset val="128"/>
      </rPr>
      <t>　慣行樹形等</t>
    </r>
    <rPh sb="1" eb="3">
      <t>カンコウ</t>
    </rPh>
    <rPh sb="3" eb="5">
      <t>ジュケイ</t>
    </rPh>
    <rPh sb="5" eb="6">
      <t>ナド</t>
    </rPh>
    <phoneticPr fontId="67"/>
  </si>
  <si>
    <t>かき（普通栽培）</t>
  </si>
  <si>
    <t>ぶどう（普通栽培）</t>
  </si>
  <si>
    <t>びわ（普通栽培）</t>
  </si>
  <si>
    <t>くり（普通栽培）</t>
  </si>
  <si>
    <t>うめ（普通栽培）</t>
  </si>
  <si>
    <t>すもも（普通栽培）</t>
  </si>
  <si>
    <t>キウイ（普通栽培）</t>
  </si>
  <si>
    <t>いちじく（普通栽培）</t>
  </si>
  <si>
    <t>ぶどう（垣根栽培）</t>
  </si>
  <si>
    <t>その他かんきつ（普通栽培）</t>
  </si>
  <si>
    <r>
      <rPr>
        <sz val="12"/>
        <rFont val="ＭＳ ゴシック"/>
        <family val="3"/>
        <charset val="128"/>
      </rPr>
      <t>　省力樹形</t>
    </r>
    <rPh sb="1" eb="3">
      <t>ショウリョク</t>
    </rPh>
    <rPh sb="3" eb="5">
      <t>ジュケイ</t>
    </rPh>
    <phoneticPr fontId="67"/>
  </si>
  <si>
    <t>りんご（超高密植栽培）</t>
  </si>
  <si>
    <t>りんご（新わい化栽培）</t>
  </si>
  <si>
    <r>
      <rPr>
        <sz val="12"/>
        <rFont val="ＭＳ ゴシック"/>
        <family val="3"/>
        <charset val="128"/>
      </rPr>
      <t>　根域制限栽培</t>
    </r>
    <rPh sb="1" eb="7">
      <t>コンイキセイゲンサイバイ</t>
    </rPh>
    <phoneticPr fontId="67"/>
  </si>
  <si>
    <t>なし（根域制限栽培）</t>
  </si>
  <si>
    <t>もも（根域制限栽培）・・・マスタ無</t>
    <rPh sb="16" eb="17">
      <t>ナシ</t>
    </rPh>
    <phoneticPr fontId="2"/>
  </si>
  <si>
    <r>
      <rPr>
        <sz val="12"/>
        <rFont val="ＭＳ ゴシック"/>
        <family val="3"/>
        <charset val="128"/>
      </rPr>
      <t>　ジョイント栽培</t>
    </r>
    <rPh sb="6" eb="8">
      <t>サイバイ</t>
    </rPh>
    <phoneticPr fontId="67"/>
  </si>
  <si>
    <t>なし（ジョイント栽培）</t>
  </si>
  <si>
    <t>もも（ジョイント栽培）</t>
  </si>
  <si>
    <t>すもも（ジョイント栽培）</t>
  </si>
  <si>
    <t>かき（ジョイント栽培）</t>
  </si>
  <si>
    <t>その他・・マスタ無</t>
    <rPh sb="2" eb="3">
      <t>タ</t>
    </rPh>
    <rPh sb="8" eb="9">
      <t>ナシ</t>
    </rPh>
    <phoneticPr fontId="67"/>
  </si>
  <si>
    <r>
      <rPr>
        <sz val="11"/>
        <rFont val="ＭＳ ゴシック"/>
        <family val="3"/>
        <charset val="128"/>
      </rPr>
      <t>りんご（朝日ロンバス方式）</t>
    </r>
    <rPh sb="4" eb="6">
      <t>アサヒ</t>
    </rPh>
    <rPh sb="10" eb="12">
      <t>ホウシキ</t>
    </rPh>
    <phoneticPr fontId="2"/>
  </si>
  <si>
    <r>
      <rPr>
        <sz val="12"/>
        <rFont val="ＭＳ ゴシック"/>
        <family val="3"/>
        <charset val="128"/>
      </rPr>
      <t>　</t>
    </r>
    <r>
      <rPr>
        <sz val="12"/>
        <rFont val="Lucida Sans"/>
        <family val="2"/>
      </rPr>
      <t>V</t>
    </r>
    <r>
      <rPr>
        <sz val="12"/>
        <rFont val="ＭＳ ゴシック"/>
        <family val="3"/>
        <charset val="128"/>
      </rPr>
      <t>字ジョイント栽培</t>
    </r>
    <rPh sb="2" eb="3">
      <t>ジ</t>
    </rPh>
    <rPh sb="8" eb="10">
      <t>サイバイ</t>
    </rPh>
    <phoneticPr fontId="67"/>
  </si>
  <si>
    <t>もも（V字ジョイント栽培）</t>
  </si>
  <si>
    <t>かき（V字ジョイント栽培）</t>
  </si>
  <si>
    <r>
      <rPr>
        <sz val="12"/>
        <rFont val="ＭＳ ゴシック"/>
        <family val="3"/>
        <charset val="128"/>
      </rPr>
      <t>合　　　計</t>
    </r>
    <rPh sb="0" eb="1">
      <t>ゴウ</t>
    </rPh>
    <rPh sb="4" eb="5">
      <t>ケイ</t>
    </rPh>
    <phoneticPr fontId="67"/>
  </si>
  <si>
    <r>
      <rPr>
        <sz val="12"/>
        <rFont val="Lucida Sans"/>
        <family val="2"/>
      </rPr>
      <t>うんしゅうみかん</t>
    </r>
  </si>
  <si>
    <r>
      <rPr>
        <sz val="12"/>
        <color theme="1"/>
        <rFont val="Lucida Sans"/>
        <family val="2"/>
      </rPr>
      <t>その他かんきつ類</t>
    </r>
  </si>
  <si>
    <r>
      <rPr>
        <sz val="12"/>
        <rFont val="Lucida Sans"/>
        <family val="2"/>
      </rPr>
      <t>りんご</t>
    </r>
  </si>
  <si>
    <r>
      <rPr>
        <sz val="12"/>
        <rFont val="Lucida Sans"/>
        <family val="2"/>
      </rPr>
      <t>ぶどう</t>
    </r>
  </si>
  <si>
    <r>
      <rPr>
        <sz val="12"/>
        <rFont val="Lucida Sans"/>
        <family val="2"/>
      </rPr>
      <t>なし</t>
    </r>
  </si>
  <si>
    <r>
      <rPr>
        <sz val="12"/>
        <rFont val="Lucida Sans"/>
        <family val="2"/>
      </rPr>
      <t>もも</t>
    </r>
  </si>
  <si>
    <r>
      <rPr>
        <sz val="12"/>
        <rFont val="Lucida Sans"/>
        <family val="2"/>
      </rPr>
      <t>おうとう</t>
    </r>
  </si>
  <si>
    <r>
      <rPr>
        <sz val="12"/>
        <rFont val="Lucida Sans"/>
        <family val="2"/>
      </rPr>
      <t>びわ</t>
    </r>
  </si>
  <si>
    <r>
      <rPr>
        <sz val="12"/>
        <rFont val="Lucida Sans"/>
        <family val="2"/>
      </rPr>
      <t>かき</t>
    </r>
  </si>
  <si>
    <r>
      <rPr>
        <sz val="12"/>
        <rFont val="Lucida Sans"/>
        <family val="2"/>
      </rPr>
      <t>くり</t>
    </r>
  </si>
  <si>
    <r>
      <rPr>
        <sz val="12"/>
        <rFont val="Lucida Sans"/>
        <family val="2"/>
      </rPr>
      <t>うめ</t>
    </r>
  </si>
  <si>
    <r>
      <rPr>
        <sz val="12"/>
        <rFont val="Lucida Sans"/>
        <family val="2"/>
      </rPr>
      <t>すもも</t>
    </r>
  </si>
  <si>
    <r>
      <rPr>
        <sz val="12"/>
        <rFont val="Lucida Sans"/>
        <family val="2"/>
      </rPr>
      <t>キウイフルーツ</t>
    </r>
  </si>
  <si>
    <r>
      <rPr>
        <sz val="12"/>
        <rFont val="Lucida Sans"/>
        <family val="2"/>
      </rPr>
      <t>パインアップル</t>
    </r>
  </si>
  <si>
    <r>
      <rPr>
        <sz val="12"/>
        <rFont val="Lucida Sans"/>
        <family val="2"/>
      </rPr>
      <t>いちじく</t>
    </r>
  </si>
  <si>
    <r>
      <rPr>
        <sz val="12"/>
        <rFont val="ＭＳ Ｐゴシック"/>
        <family val="3"/>
        <charset val="128"/>
      </rPr>
      <t>その他果樹</t>
    </r>
    <rPh sb="2" eb="3">
      <t>タ</t>
    </rPh>
    <rPh sb="3" eb="5">
      <t>カジュ</t>
    </rPh>
    <phoneticPr fontId="10"/>
  </si>
  <si>
    <r>
      <rPr>
        <sz val="12"/>
        <rFont val="ＭＳ Ｐゴシック"/>
        <family val="3"/>
        <charset val="128"/>
      </rPr>
      <t>合　　</t>
    </r>
    <r>
      <rPr>
        <sz val="12"/>
        <rFont val="Lucida Console"/>
        <family val="3"/>
      </rPr>
      <t xml:space="preserve">   </t>
    </r>
    <r>
      <rPr>
        <sz val="12"/>
        <rFont val="ＭＳ Ｐゴシック"/>
        <family val="3"/>
        <charset val="128"/>
      </rPr>
      <t>計</t>
    </r>
    <rPh sb="0" eb="1">
      <t>ゴウ</t>
    </rPh>
    <rPh sb="6" eb="7">
      <t>ケイ</t>
    </rPh>
    <phoneticPr fontId="10"/>
  </si>
  <si>
    <t>注１：省力樹形等には、省力的な植栽方法を含む。</t>
    <phoneticPr fontId="2"/>
  </si>
  <si>
    <t>注２：①計画承認・交付申請、②変更交付申請、③額の確定及び補助金支払請求の際に作成・提出するとともに、当該電子データを本会に送付する。</t>
    <rPh sb="0" eb="1">
      <t>チュウ</t>
    </rPh>
    <rPh sb="9" eb="11">
      <t>コウフ</t>
    </rPh>
    <rPh sb="11" eb="13">
      <t>シンセイ</t>
    </rPh>
    <rPh sb="32" eb="34">
      <t>シハラ</t>
    </rPh>
    <rPh sb="37" eb="38">
      <t>サイ</t>
    </rPh>
    <rPh sb="39" eb="41">
      <t>サクセイ</t>
    </rPh>
    <rPh sb="42" eb="44">
      <t>テイシュツ</t>
    </rPh>
    <rPh sb="51" eb="53">
      <t>トウガイ</t>
    </rPh>
    <rPh sb="53" eb="55">
      <t>デンシ</t>
    </rPh>
    <rPh sb="59" eb="61">
      <t>ホンカイ</t>
    </rPh>
    <rPh sb="62" eb="64">
      <t>ソウフ</t>
    </rPh>
    <phoneticPr fontId="4"/>
  </si>
  <si>
    <t>注３：事業の実績報告（補助金の額の確定及び支払いの請求）の場合には、当該補助金の請求分のみを作成する。</t>
    <rPh sb="0" eb="1">
      <t>チュウ</t>
    </rPh>
    <phoneticPr fontId="4"/>
  </si>
  <si>
    <t>注４：表頭の●果樹先導的取組支援事業（整備事業）の（　　　　　）には、①計画承認・交付申請、②変更交付申請、③額の確定及び補助金支払請求のいずれかを記入する。</t>
    <rPh sb="0" eb="1">
      <t>チュウ</t>
    </rPh>
    <rPh sb="3" eb="5">
      <t>ヒョウトウ</t>
    </rPh>
    <rPh sb="9" eb="12">
      <t>センドウテキ</t>
    </rPh>
    <rPh sb="12" eb="14">
      <t>トリクミ</t>
    </rPh>
    <rPh sb="14" eb="16">
      <t>シエン</t>
    </rPh>
    <rPh sb="41" eb="43">
      <t>コウフ</t>
    </rPh>
    <rPh sb="43" eb="45">
      <t>シンセイ</t>
    </rPh>
    <rPh sb="74" eb="76">
      <t>キニュウ</t>
    </rPh>
    <phoneticPr fontId="4"/>
  </si>
  <si>
    <t>事業費</t>
    <rPh sb="0" eb="3">
      <t>ジギョウヒ</t>
    </rPh>
    <phoneticPr fontId="10"/>
  </si>
  <si>
    <t>品　目　名</t>
    <rPh sb="0" eb="1">
      <t>ヒン</t>
    </rPh>
    <rPh sb="2" eb="3">
      <t>メ</t>
    </rPh>
    <rPh sb="4" eb="5">
      <t>メイ</t>
    </rPh>
    <phoneticPr fontId="10"/>
  </si>
  <si>
    <t>初　年　度　完　了</t>
    <phoneticPr fontId="51"/>
  </si>
  <si>
    <t>　　総　　合　　計</t>
    <rPh sb="2" eb="3">
      <t>ソウ</t>
    </rPh>
    <rPh sb="5" eb="6">
      <t>ゴウ</t>
    </rPh>
    <rPh sb="8" eb="9">
      <t>ケイ</t>
    </rPh>
    <phoneticPr fontId="51"/>
  </si>
  <si>
    <t>［３］ 災害対応設備の設置</t>
    <phoneticPr fontId="51"/>
  </si>
  <si>
    <t>①改　植</t>
    <rPh sb="1" eb="2">
      <t>カイ</t>
    </rPh>
    <rPh sb="3" eb="4">
      <t>ショク</t>
    </rPh>
    <phoneticPr fontId="10"/>
  </si>
  <si>
    <t>②果 樹 棚 （左欄の改植と一体的に実施）</t>
    <rPh sb="1" eb="2">
      <t>カ</t>
    </rPh>
    <rPh sb="3" eb="4">
      <t>キ</t>
    </rPh>
    <rPh sb="5" eb="6">
      <t>タナ</t>
    </rPh>
    <rPh sb="8" eb="10">
      <t>サラン</t>
    </rPh>
    <rPh sb="11" eb="13">
      <t>カイショク</t>
    </rPh>
    <rPh sb="14" eb="17">
      <t>イッタイテキ</t>
    </rPh>
    <rPh sb="18" eb="20">
      <t>ジッシ</t>
    </rPh>
    <phoneticPr fontId="10"/>
  </si>
  <si>
    <t>計</t>
    <rPh sb="0" eb="1">
      <t>ケイ</t>
    </rPh>
    <phoneticPr fontId="10"/>
  </si>
  <si>
    <t>①防霜設備の整備</t>
    <phoneticPr fontId="10"/>
  </si>
  <si>
    <t>整　備　事　業　　計</t>
    <phoneticPr fontId="51"/>
  </si>
  <si>
    <t>未収益期間の幼木管理支援</t>
    <phoneticPr fontId="51"/>
  </si>
  <si>
    <t xml:space="preserve"> 園地数</t>
    <rPh sb="1" eb="2">
      <t>エン</t>
    </rPh>
    <rPh sb="2" eb="3">
      <t>チ</t>
    </rPh>
    <rPh sb="3" eb="4">
      <t>スウ</t>
    </rPh>
    <phoneticPr fontId="10"/>
  </si>
  <si>
    <t>面 積</t>
    <phoneticPr fontId="51"/>
  </si>
  <si>
    <t>補助金</t>
    <rPh sb="0" eb="1">
      <t>タスク</t>
    </rPh>
    <rPh sb="1" eb="2">
      <t>スケ</t>
    </rPh>
    <rPh sb="2" eb="3">
      <t>キン</t>
    </rPh>
    <phoneticPr fontId="10"/>
  </si>
  <si>
    <t>面 積</t>
  </si>
  <si>
    <t>区　　　分</t>
    <rPh sb="0" eb="1">
      <t>ク</t>
    </rPh>
    <rPh sb="4" eb="5">
      <t>ブン</t>
    </rPh>
    <phoneticPr fontId="51"/>
  </si>
  <si>
    <t>事業費</t>
    <rPh sb="0" eb="3">
      <t>ジギョウヒ</t>
    </rPh>
    <phoneticPr fontId="51"/>
  </si>
  <si>
    <t>補助金</t>
    <rPh sb="0" eb="3">
      <t>ホジョキン</t>
    </rPh>
    <phoneticPr fontId="51"/>
  </si>
  <si>
    <t>（単位：円）</t>
  </si>
  <si>
    <t>（単位：円）</t>
    <rPh sb="1" eb="3">
      <t>タンイ</t>
    </rPh>
    <rPh sb="4" eb="5">
      <t>エン</t>
    </rPh>
    <phoneticPr fontId="10"/>
  </si>
  <si>
    <t>果樹先導的取組支援事業及び果樹未収益期間支援事業</t>
    <rPh sb="0" eb="2">
      <t>カジュ</t>
    </rPh>
    <rPh sb="2" eb="5">
      <t>センドウテキ</t>
    </rPh>
    <rPh sb="5" eb="7">
      <t>トリクミ</t>
    </rPh>
    <rPh sb="7" eb="9">
      <t>シエン</t>
    </rPh>
    <phoneticPr fontId="10"/>
  </si>
  <si>
    <t>道府県（</t>
    <rPh sb="0" eb="1">
      <t>ミチ</t>
    </rPh>
    <rPh sb="1" eb="3">
      <t>フケン</t>
    </rPh>
    <rPh sb="2" eb="3">
      <t>ケン</t>
    </rPh>
    <phoneticPr fontId="10"/>
  </si>
  <si>
    <t>●果樹先導的取組支援事業（整備事業計、未収益期間の幼木管理支援）</t>
    <rPh sb="13" eb="15">
      <t>セイビ</t>
    </rPh>
    <rPh sb="15" eb="17">
      <t>ジギョウ</t>
    </rPh>
    <rPh sb="17" eb="18">
      <t>ケイ</t>
    </rPh>
    <phoneticPr fontId="51"/>
  </si>
  <si>
    <t>（整備事業＋未収益期間の幼木管理支援）</t>
  </si>
  <si>
    <t>整備事業</t>
    <phoneticPr fontId="51"/>
  </si>
  <si>
    <t>未収益期間の幼木管理</t>
    <phoneticPr fontId="51"/>
  </si>
  <si>
    <t>計画　・　実績</t>
    <rPh sb="0" eb="2">
      <t>ケイカク</t>
    </rPh>
    <rPh sb="5" eb="7">
      <t>ジッセキ</t>
    </rPh>
    <phoneticPr fontId="3"/>
  </si>
  <si>
    <t>計画</t>
    <rPh sb="0" eb="2">
      <t>ケイカク</t>
    </rPh>
    <phoneticPr fontId="2"/>
  </si>
  <si>
    <t>実績</t>
    <rPh sb="0" eb="2">
      <t>ジッセキ</t>
    </rPh>
    <phoneticPr fontId="2"/>
  </si>
  <si>
    <t>参考様式３号　（生産拡大に向けた特別枠）</t>
    <rPh sb="0" eb="2">
      <t>サンコウ</t>
    </rPh>
    <rPh sb="8" eb="10">
      <t>セイサン</t>
    </rPh>
    <rPh sb="10" eb="12">
      <t>カクダイ</t>
    </rPh>
    <rPh sb="13" eb="14">
      <t>ム</t>
    </rPh>
    <rPh sb="16" eb="19">
      <t>トクベツワク</t>
    </rPh>
    <phoneticPr fontId="2"/>
  </si>
  <si>
    <r>
      <rPr>
        <sz val="10"/>
        <rFont val="ＭＳ ゴシック"/>
        <family val="3"/>
        <charset val="128"/>
      </rPr>
      <t>未収益期間の幼木管理支援対象者確認欄</t>
    </r>
    <rPh sb="0" eb="3">
      <t>ミシュウエキ</t>
    </rPh>
    <rPh sb="3" eb="5">
      <t>キカン</t>
    </rPh>
    <rPh sb="6" eb="8">
      <t>ヨウボク</t>
    </rPh>
    <rPh sb="8" eb="10">
      <t>カンリ</t>
    </rPh>
    <rPh sb="10" eb="12">
      <t>シエン</t>
    </rPh>
    <rPh sb="12" eb="14">
      <t>タイショウ</t>
    </rPh>
    <rPh sb="14" eb="15">
      <t>シャ</t>
    </rPh>
    <rPh sb="15" eb="17">
      <t>カクニン</t>
    </rPh>
    <rPh sb="17" eb="18">
      <t>ラン</t>
    </rPh>
    <phoneticPr fontId="2"/>
  </si>
  <si>
    <r>
      <rPr>
        <sz val="10"/>
        <rFont val="ＭＳ ゴシック"/>
        <family val="3"/>
        <charset val="128"/>
      </rPr>
      <t>４年後までの要件（ア～ウ）の選択</t>
    </r>
    <rPh sb="1" eb="3">
      <t>ネンゴ</t>
    </rPh>
    <rPh sb="6" eb="8">
      <t>ヨウケン</t>
    </rPh>
    <rPh sb="14" eb="16">
      <t>センタク</t>
    </rPh>
    <phoneticPr fontId="2"/>
  </si>
  <si>
    <r>
      <rPr>
        <sz val="10"/>
        <rFont val="ＭＳ ゴシック"/>
        <family val="3"/>
        <charset val="128"/>
      </rPr>
      <t>盛土規制法への対応（注）</t>
    </r>
    <rPh sb="0" eb="2">
      <t>モリド</t>
    </rPh>
    <rPh sb="2" eb="5">
      <t>キセイホウ</t>
    </rPh>
    <rPh sb="7" eb="9">
      <t>タイオウ</t>
    </rPh>
    <rPh sb="10" eb="11">
      <t>チュウ</t>
    </rPh>
    <phoneticPr fontId="2"/>
  </si>
  <si>
    <r>
      <rPr>
        <sz val="10"/>
        <rFont val="ＭＳ ゴシック"/>
        <family val="3"/>
        <charset val="128"/>
      </rPr>
      <t>地域計画『目標地図』の位置付け</t>
    </r>
    <rPh sb="0" eb="2">
      <t>チイキ</t>
    </rPh>
    <rPh sb="2" eb="4">
      <t>ケイカク</t>
    </rPh>
    <rPh sb="5" eb="7">
      <t>モクヒョウ</t>
    </rPh>
    <rPh sb="7" eb="9">
      <t>チズ</t>
    </rPh>
    <rPh sb="11" eb="14">
      <t>イチヅ</t>
    </rPh>
    <phoneticPr fontId="2"/>
  </si>
  <si>
    <r>
      <rPr>
        <sz val="14"/>
        <rFont val="ＭＳ ゴシック"/>
        <family val="3"/>
        <charset val="128"/>
      </rPr>
      <t>整　　備　　事　　業</t>
    </r>
    <rPh sb="0" eb="1">
      <t>ヒトシ</t>
    </rPh>
    <rPh sb="3" eb="4">
      <t>ビ</t>
    </rPh>
    <rPh sb="6" eb="7">
      <t>コト</t>
    </rPh>
    <rPh sb="9" eb="10">
      <t>ギョウ</t>
    </rPh>
    <phoneticPr fontId="2"/>
  </si>
  <si>
    <r>
      <rPr>
        <sz val="10"/>
        <rFont val="ＭＳ ゴシック"/>
        <family val="3"/>
        <charset val="128"/>
      </rPr>
      <t>整備事業　計</t>
    </r>
    <phoneticPr fontId="2"/>
  </si>
  <si>
    <r>
      <rPr>
        <sz val="10"/>
        <rFont val="ＭＳ ゴシック"/>
        <family val="3"/>
        <charset val="128"/>
      </rPr>
      <t>未収益期間の幼木管理支援</t>
    </r>
    <rPh sb="6" eb="8">
      <t>ヨウボク</t>
    </rPh>
    <rPh sb="8" eb="10">
      <t>カンリ</t>
    </rPh>
    <phoneticPr fontId="2"/>
  </si>
  <si>
    <r>
      <rPr>
        <sz val="10"/>
        <rFont val="ＭＳ ゴシック"/>
        <family val="3"/>
        <charset val="128"/>
      </rPr>
      <t>整備事業　＋　未収益期間の幼木管理支援</t>
    </r>
    <rPh sb="0" eb="2">
      <t>セイビ</t>
    </rPh>
    <rPh sb="2" eb="4">
      <t>ジギョウ</t>
    </rPh>
    <phoneticPr fontId="2"/>
  </si>
  <si>
    <r>
      <t>(</t>
    </r>
    <r>
      <rPr>
        <sz val="10"/>
        <rFont val="ＭＳ ゴシック"/>
        <family val="3"/>
        <charset val="128"/>
      </rPr>
      <t>樹形区分</t>
    </r>
    <r>
      <rPr>
        <sz val="10"/>
        <rFont val="Lucida Sans"/>
        <family val="2"/>
      </rPr>
      <t>)</t>
    </r>
    <rPh sb="1" eb="3">
      <t>ジュケイ</t>
    </rPh>
    <rPh sb="3" eb="5">
      <t>クブン</t>
    </rPh>
    <phoneticPr fontId="2"/>
  </si>
  <si>
    <r>
      <rPr>
        <sz val="12"/>
        <rFont val="ＭＳ ゴシック"/>
        <family val="3"/>
        <charset val="128"/>
      </rPr>
      <t>［２］</t>
    </r>
    <r>
      <rPr>
        <sz val="12"/>
        <rFont val="Lucida Sans"/>
        <family val="2"/>
      </rPr>
      <t xml:space="preserve">  </t>
    </r>
    <r>
      <rPr>
        <sz val="12"/>
        <rFont val="ＭＳ ゴシック"/>
        <family val="3"/>
        <charset val="128"/>
      </rPr>
      <t>同一品種改植（優良品目・品種）</t>
    </r>
    <rPh sb="5" eb="7">
      <t>ドウイツ</t>
    </rPh>
    <rPh sb="7" eb="9">
      <t>ヒンシュ</t>
    </rPh>
    <rPh sb="9" eb="11">
      <t>カイショク</t>
    </rPh>
    <rPh sb="12" eb="14">
      <t>ユウリョウ</t>
    </rPh>
    <rPh sb="14" eb="16">
      <t>ヒンモク</t>
    </rPh>
    <rPh sb="17" eb="19">
      <t>ヒンシュ</t>
    </rPh>
    <phoneticPr fontId="2"/>
  </si>
  <si>
    <r>
      <rPr>
        <sz val="10"/>
        <rFont val="ＭＳ ゴシック"/>
        <family val="3"/>
        <charset val="128"/>
      </rPr>
      <t>［３］</t>
    </r>
    <r>
      <rPr>
        <sz val="10"/>
        <rFont val="Lucida Sans"/>
        <family val="2"/>
      </rPr>
      <t xml:space="preserve"> </t>
    </r>
    <r>
      <rPr>
        <sz val="10"/>
        <rFont val="ＭＳ ゴシック"/>
        <family val="3"/>
        <charset val="128"/>
      </rPr>
      <t>用水・かん水の整備</t>
    </r>
    <phoneticPr fontId="2"/>
  </si>
  <si>
    <r>
      <rPr>
        <sz val="10"/>
        <rFont val="ＭＳ ゴシック"/>
        <family val="3"/>
        <charset val="128"/>
      </rPr>
      <t>［１］うんしゅうみかんの極早生品種を転換先とする改植・新植</t>
    </r>
    <phoneticPr fontId="2"/>
  </si>
  <si>
    <r>
      <rPr>
        <sz val="10"/>
        <rFont val="ＭＳ ゴシック"/>
        <family val="3"/>
        <charset val="128"/>
      </rPr>
      <t>［２］</t>
    </r>
    <r>
      <rPr>
        <sz val="10"/>
        <rFont val="Lucida Sans"/>
        <family val="2"/>
      </rPr>
      <t xml:space="preserve"> </t>
    </r>
    <r>
      <rPr>
        <sz val="10"/>
        <rFont val="ＭＳ ゴシック"/>
        <family val="3"/>
        <charset val="128"/>
      </rPr>
      <t>同一品種改植（優良品目・品種）</t>
    </r>
    <phoneticPr fontId="2"/>
  </si>
  <si>
    <r>
      <rPr>
        <sz val="10"/>
        <rFont val="ＭＳ ゴシック"/>
        <family val="3"/>
        <charset val="128"/>
      </rPr>
      <t>（初年度）</t>
    </r>
    <rPh sb="1" eb="4">
      <t>ショネンド</t>
    </rPh>
    <phoneticPr fontId="2"/>
  </si>
  <si>
    <r>
      <rPr>
        <sz val="10"/>
        <rFont val="ＭＳ ゴシック"/>
        <family val="3"/>
        <charset val="128"/>
      </rPr>
      <t>改植</t>
    </r>
    <r>
      <rPr>
        <sz val="10"/>
        <rFont val="Lucida Sans"/>
        <family val="2"/>
      </rPr>
      <t>G</t>
    </r>
    <rPh sb="0" eb="2">
      <t>カイショク</t>
    </rPh>
    <phoneticPr fontId="2"/>
  </si>
  <si>
    <r>
      <rPr>
        <sz val="10"/>
        <rFont val="ＭＳ ゴシック"/>
        <family val="3"/>
        <charset val="128"/>
      </rPr>
      <t>新植</t>
    </r>
    <r>
      <rPr>
        <sz val="10"/>
        <rFont val="Lucida Sans"/>
        <family val="2"/>
      </rPr>
      <t>G</t>
    </r>
    <rPh sb="0" eb="2">
      <t>シンショク</t>
    </rPh>
    <phoneticPr fontId="2"/>
  </si>
  <si>
    <r>
      <rPr>
        <sz val="11"/>
        <rFont val="ＭＳ ゴシック"/>
        <family val="3"/>
        <charset val="128"/>
      </rPr>
      <t>計</t>
    </r>
    <rPh sb="0" eb="1">
      <t>ケイ</t>
    </rPh>
    <phoneticPr fontId="2"/>
  </si>
  <si>
    <r>
      <rPr>
        <sz val="10"/>
        <rFont val="ＭＳ ゴシック"/>
        <family val="3"/>
        <charset val="128"/>
      </rPr>
      <t>極早生計</t>
    </r>
    <r>
      <rPr>
        <sz val="10"/>
        <rFont val="Lucida Sans"/>
        <family val="2"/>
      </rPr>
      <t>G</t>
    </r>
    <rPh sb="0" eb="3">
      <t>ゴクワセ</t>
    </rPh>
    <rPh sb="3" eb="4">
      <t>ケイ</t>
    </rPh>
    <phoneticPr fontId="2"/>
  </si>
  <si>
    <r>
      <rPr>
        <sz val="10"/>
        <rFont val="ＭＳ ゴシック"/>
        <family val="3"/>
        <charset val="128"/>
      </rPr>
      <t>同一計</t>
    </r>
    <r>
      <rPr>
        <sz val="10"/>
        <rFont val="Lucida Sans"/>
        <family val="2"/>
      </rPr>
      <t>G</t>
    </r>
    <rPh sb="0" eb="2">
      <t>ドウイツ</t>
    </rPh>
    <rPh sb="2" eb="3">
      <t>ケイ</t>
    </rPh>
    <phoneticPr fontId="2"/>
  </si>
  <si>
    <r>
      <rPr>
        <sz val="10"/>
        <rFont val="ＭＳ ゴシック"/>
        <family val="3"/>
        <charset val="128"/>
      </rPr>
      <t>ボーリング</t>
    </r>
    <r>
      <rPr>
        <sz val="10"/>
        <rFont val="Lucida Sans"/>
        <family val="2"/>
      </rPr>
      <t>G</t>
    </r>
    <phoneticPr fontId="2"/>
  </si>
  <si>
    <r>
      <rPr>
        <sz val="10"/>
        <rFont val="ＭＳ ゴシック"/>
        <family val="3"/>
        <charset val="128"/>
      </rPr>
      <t>①改植（定率）</t>
    </r>
    <phoneticPr fontId="2"/>
  </si>
  <si>
    <r>
      <rPr>
        <sz val="10"/>
        <rFont val="ＭＳ ゴシック"/>
        <family val="3"/>
        <charset val="128"/>
      </rPr>
      <t>税：植栽</t>
    </r>
    <r>
      <rPr>
        <sz val="10"/>
        <rFont val="Lucida Sans"/>
        <family val="2"/>
      </rPr>
      <t>G</t>
    </r>
    <rPh sb="0" eb="1">
      <t>ゼイ</t>
    </rPh>
    <rPh sb="2" eb="4">
      <t>ショクサイ</t>
    </rPh>
    <phoneticPr fontId="2"/>
  </si>
  <si>
    <r>
      <rPr>
        <sz val="10"/>
        <rFont val="ＭＳ ゴシック"/>
        <family val="3"/>
        <charset val="128"/>
      </rPr>
      <t>②新植（定率）</t>
    </r>
    <phoneticPr fontId="2"/>
  </si>
  <si>
    <r>
      <rPr>
        <sz val="10"/>
        <rFont val="ＭＳ ゴシック"/>
        <family val="3"/>
        <charset val="128"/>
      </rPr>
      <t>税：植栽</t>
    </r>
    <r>
      <rPr>
        <sz val="10"/>
        <rFont val="Lucida Sans"/>
        <family val="2"/>
      </rPr>
      <t>G</t>
    </r>
    <rPh sb="2" eb="4">
      <t>ショクサイ</t>
    </rPh>
    <phoneticPr fontId="2"/>
  </si>
  <si>
    <r>
      <rPr>
        <sz val="10"/>
        <rFont val="ＭＳ ゴシック"/>
        <family val="3"/>
        <charset val="128"/>
      </rPr>
      <t>③改植（定率）</t>
    </r>
    <phoneticPr fontId="2"/>
  </si>
  <si>
    <r>
      <rPr>
        <sz val="10"/>
        <rFont val="ＭＳ ゴシック"/>
        <family val="3"/>
        <charset val="128"/>
      </rPr>
      <t>④簡易なボーリング（定率）</t>
    </r>
    <phoneticPr fontId="2"/>
  </si>
  <si>
    <r>
      <rPr>
        <sz val="10"/>
        <rFont val="ＭＳ ゴシック"/>
        <family val="3"/>
        <charset val="128"/>
      </rPr>
      <t>税：防霜</t>
    </r>
    <r>
      <rPr>
        <sz val="10"/>
        <rFont val="Lucida Sans"/>
        <family val="2"/>
      </rPr>
      <t>G</t>
    </r>
    <rPh sb="2" eb="4">
      <t>ボウソウ</t>
    </rPh>
    <phoneticPr fontId="2"/>
  </si>
  <si>
    <r>
      <rPr>
        <sz val="10"/>
        <rFont val="ＭＳ ゴシック"/>
        <family val="3"/>
        <charset val="128"/>
      </rPr>
      <t>（未収益）</t>
    </r>
    <rPh sb="1" eb="4">
      <t>ミシュウエキ</t>
    </rPh>
    <phoneticPr fontId="2"/>
  </si>
  <si>
    <r>
      <rPr>
        <sz val="10"/>
        <rFont val="ＭＳ ゴシック"/>
        <family val="3"/>
        <charset val="128"/>
      </rPr>
      <t>税：未収益</t>
    </r>
    <r>
      <rPr>
        <sz val="10"/>
        <rFont val="Lucida Sans"/>
        <family val="2"/>
      </rPr>
      <t>G</t>
    </r>
    <rPh sb="0" eb="1">
      <t>ゼイ</t>
    </rPh>
    <rPh sb="2" eb="5">
      <t>ミシュウエキ</t>
    </rPh>
    <phoneticPr fontId="2"/>
  </si>
  <si>
    <r>
      <rPr>
        <sz val="10"/>
        <rFont val="ＭＳ ゴシック"/>
        <family val="3"/>
        <charset val="128"/>
      </rPr>
      <t>事業量</t>
    </r>
    <phoneticPr fontId="2"/>
  </si>
  <si>
    <r>
      <rPr>
        <sz val="10"/>
        <rFont val="ＭＳ ゴシック"/>
        <family val="3"/>
        <charset val="128"/>
      </rPr>
      <t>補助金</t>
    </r>
    <rPh sb="0" eb="3">
      <t>ホジョキン</t>
    </rPh>
    <phoneticPr fontId="2"/>
  </si>
  <si>
    <r>
      <t>(</t>
    </r>
    <r>
      <rPr>
        <sz val="10"/>
        <rFont val="ＭＳ ゴシック"/>
        <family val="3"/>
        <charset val="128"/>
      </rPr>
      <t>現況）</t>
    </r>
    <rPh sb="1" eb="3">
      <t>ゲンキョウ</t>
    </rPh>
    <phoneticPr fontId="2"/>
  </si>
  <si>
    <r>
      <t>(</t>
    </r>
    <r>
      <rPr>
        <sz val="10"/>
        <rFont val="ＭＳ ゴシック"/>
        <family val="3"/>
        <charset val="128"/>
      </rPr>
      <t>意向書含）</t>
    </r>
    <rPh sb="1" eb="4">
      <t>イコウショ</t>
    </rPh>
    <rPh sb="4" eb="5">
      <t>フク</t>
    </rPh>
    <phoneticPr fontId="2"/>
  </si>
  <si>
    <r>
      <rPr>
        <sz val="11"/>
        <rFont val="ＭＳ ゴシック"/>
        <family val="3"/>
        <charset val="128"/>
      </rPr>
      <t>改　植　・　新　植　判　定</t>
    </r>
    <rPh sb="0" eb="1">
      <t>カイ</t>
    </rPh>
    <rPh sb="2" eb="3">
      <t>ショク</t>
    </rPh>
    <rPh sb="6" eb="7">
      <t>シン</t>
    </rPh>
    <rPh sb="8" eb="9">
      <t>ショク</t>
    </rPh>
    <rPh sb="10" eb="11">
      <t>ハン</t>
    </rPh>
    <rPh sb="12" eb="13">
      <t>サダム</t>
    </rPh>
    <phoneticPr fontId="2"/>
  </si>
  <si>
    <r>
      <rPr>
        <sz val="11"/>
        <rFont val="ＭＳ ゴシック"/>
        <family val="3"/>
        <charset val="128"/>
      </rPr>
      <t>農業者情報</t>
    </r>
    <rPh sb="0" eb="3">
      <t>ノウギョウシャ</t>
    </rPh>
    <rPh sb="3" eb="5">
      <t>ジョウホウ</t>
    </rPh>
    <phoneticPr fontId="2"/>
  </si>
  <si>
    <r>
      <rPr>
        <sz val="11"/>
        <rFont val="ＭＳ ゴシック"/>
        <family val="3"/>
        <charset val="128"/>
      </rPr>
      <t>転換元情報</t>
    </r>
    <rPh sb="0" eb="3">
      <t>テンカンモト</t>
    </rPh>
    <rPh sb="3" eb="5">
      <t>ジョウホウ</t>
    </rPh>
    <phoneticPr fontId="2"/>
  </si>
  <si>
    <r>
      <rPr>
        <sz val="11"/>
        <rFont val="ＭＳ ゴシック"/>
        <family val="3"/>
        <charset val="128"/>
      </rPr>
      <t>転換先情報</t>
    </r>
    <rPh sb="0" eb="3">
      <t>テンカンサキ</t>
    </rPh>
    <rPh sb="3" eb="5">
      <t>ジョウホウ</t>
    </rPh>
    <phoneticPr fontId="2"/>
  </si>
  <si>
    <r>
      <rPr>
        <sz val="10"/>
        <rFont val="ＭＳ ゴシック"/>
        <family val="3"/>
        <charset val="128"/>
      </rPr>
      <t>選択</t>
    </r>
    <rPh sb="0" eb="2">
      <t>センタク</t>
    </rPh>
    <phoneticPr fontId="2"/>
  </si>
  <si>
    <r>
      <rPr>
        <sz val="11"/>
        <rFont val="ＭＳ ゴシック"/>
        <family val="3"/>
        <charset val="128"/>
      </rPr>
      <t>備考</t>
    </r>
    <rPh sb="0" eb="2">
      <t>ビコウ</t>
    </rPh>
    <phoneticPr fontId="2"/>
  </si>
  <si>
    <r>
      <rPr>
        <sz val="10"/>
        <rFont val="ＭＳ ゴシック"/>
        <family val="3"/>
        <charset val="128"/>
      </rPr>
      <t>基準</t>
    </r>
    <rPh sb="0" eb="2">
      <t>キジュン</t>
    </rPh>
    <phoneticPr fontId="2"/>
  </si>
  <si>
    <r>
      <rPr>
        <sz val="11"/>
        <rFont val="ＭＳ ゴシック"/>
        <family val="3"/>
        <charset val="128"/>
      </rPr>
      <t>農業者の位置付</t>
    </r>
    <rPh sb="0" eb="3">
      <t>ノウギョウシャ</t>
    </rPh>
    <rPh sb="4" eb="7">
      <t>イチツキ</t>
    </rPh>
    <phoneticPr fontId="2"/>
  </si>
  <si>
    <r>
      <rPr>
        <sz val="11"/>
        <rFont val="ＭＳ ゴシック"/>
        <family val="3"/>
        <charset val="128"/>
      </rPr>
      <t>住所</t>
    </r>
    <rPh sb="0" eb="2">
      <t>ジュウショ</t>
    </rPh>
    <phoneticPr fontId="2"/>
  </si>
  <si>
    <r>
      <rPr>
        <sz val="11"/>
        <rFont val="ＭＳ ゴシック"/>
        <family val="3"/>
        <charset val="128"/>
      </rPr>
      <t>その他品目</t>
    </r>
    <rPh sb="2" eb="3">
      <t>タ</t>
    </rPh>
    <rPh sb="3" eb="5">
      <t>ヒンモク</t>
    </rPh>
    <phoneticPr fontId="2"/>
  </si>
  <si>
    <r>
      <rPr>
        <sz val="11"/>
        <rFont val="ＭＳ ゴシック"/>
        <family val="3"/>
        <charset val="128"/>
      </rPr>
      <t>栽培区分</t>
    </r>
    <rPh sb="0" eb="2">
      <t>サイバイ</t>
    </rPh>
    <rPh sb="2" eb="4">
      <t>クブン</t>
    </rPh>
    <phoneticPr fontId="2"/>
  </si>
  <si>
    <r>
      <rPr>
        <sz val="11"/>
        <rFont val="ＭＳ ゴシック"/>
        <family val="3"/>
        <charset val="128"/>
      </rPr>
      <t>面積</t>
    </r>
    <rPh sb="0" eb="2">
      <t>メンセキ</t>
    </rPh>
    <phoneticPr fontId="2"/>
  </si>
  <si>
    <r>
      <rPr>
        <sz val="11"/>
        <rFont val="ＭＳ ゴシック"/>
        <family val="3"/>
        <charset val="128"/>
      </rPr>
      <t>年</t>
    </r>
    <rPh sb="0" eb="1">
      <t>ネン</t>
    </rPh>
    <phoneticPr fontId="2"/>
  </si>
  <si>
    <r>
      <rPr>
        <sz val="11"/>
        <rFont val="ＭＳ ゴシック"/>
        <family val="3"/>
        <charset val="128"/>
      </rPr>
      <t>月</t>
    </r>
    <rPh sb="0" eb="1">
      <t>ツキ</t>
    </rPh>
    <phoneticPr fontId="2"/>
  </si>
  <si>
    <r>
      <rPr>
        <sz val="11"/>
        <rFont val="ＭＳ ゴシック"/>
        <family val="3"/>
        <charset val="128"/>
      </rPr>
      <t>日</t>
    </r>
    <rPh sb="0" eb="1">
      <t>ヒ</t>
    </rPh>
    <phoneticPr fontId="2"/>
  </si>
  <si>
    <r>
      <rPr>
        <sz val="10"/>
        <rFont val="ＭＳ ゴシック"/>
        <family val="3"/>
        <charset val="128"/>
      </rPr>
      <t>産地パワーアップ</t>
    </r>
    <r>
      <rPr>
        <sz val="10"/>
        <rFont val="Lucida Sans"/>
        <family val="2"/>
      </rPr>
      <t>4</t>
    </r>
    <r>
      <rPr>
        <sz val="10"/>
        <rFont val="ＭＳ ゴシック"/>
        <family val="3"/>
        <charset val="128"/>
      </rPr>
      <t>年後までの要件選択</t>
    </r>
  </si>
  <si>
    <r>
      <rPr>
        <sz val="10"/>
        <rFont val="ＭＳ ゴシック"/>
        <family val="3"/>
        <charset val="128"/>
      </rPr>
      <t>事業者変更フラグ</t>
    </r>
    <rPh sb="0" eb="3">
      <t>ジギョウシャ</t>
    </rPh>
    <rPh sb="3" eb="5">
      <t>ヘンコウ</t>
    </rPh>
    <phoneticPr fontId="2"/>
  </si>
  <si>
    <r>
      <rPr>
        <sz val="10"/>
        <rFont val="ＭＳ ゴシック"/>
        <family val="3"/>
        <charset val="128"/>
      </rPr>
      <t>高接（フラグ）</t>
    </r>
    <rPh sb="0" eb="2">
      <t>タカツギ</t>
    </rPh>
    <phoneticPr fontId="2"/>
  </si>
  <si>
    <r>
      <rPr>
        <sz val="10"/>
        <rFont val="ＭＳ ゴシック"/>
        <family val="3"/>
        <charset val="128"/>
      </rPr>
      <t>高接補助金</t>
    </r>
    <rPh sb="0" eb="2">
      <t>タカツギ</t>
    </rPh>
    <rPh sb="2" eb="5">
      <t>ホジョキン</t>
    </rPh>
    <phoneticPr fontId="2"/>
  </si>
  <si>
    <t>事業量　（本）</t>
    <phoneticPr fontId="2"/>
  </si>
  <si>
    <t>参考様式３号（生産拡大に向けた特別枠）</t>
    <rPh sb="0" eb="2">
      <t>サンコウ</t>
    </rPh>
    <rPh sb="2" eb="4">
      <t>ヨウシキ</t>
    </rPh>
    <rPh sb="5" eb="6">
      <t>ゴウ</t>
    </rPh>
    <rPh sb="7" eb="9">
      <t>セイサン</t>
    </rPh>
    <rPh sb="9" eb="11">
      <t>カクダイ</t>
    </rPh>
    <rPh sb="12" eb="13">
      <t>ム</t>
    </rPh>
    <rPh sb="15" eb="18">
      <t>トクベツワク</t>
    </rPh>
    <phoneticPr fontId="2"/>
  </si>
  <si>
    <t xml:space="preserve">①改植（定率）
</t>
    <rPh sb="1" eb="3">
      <t>カイショク</t>
    </rPh>
    <rPh sb="4" eb="6">
      <t>テイリツ</t>
    </rPh>
    <phoneticPr fontId="2"/>
  </si>
  <si>
    <t xml:space="preserve">②新植（定率）
</t>
    <rPh sb="1" eb="3">
      <t>シンショク</t>
    </rPh>
    <rPh sb="4" eb="6">
      <t>テイリツ</t>
    </rPh>
    <phoneticPr fontId="2"/>
  </si>
  <si>
    <t>［１］ うんしゅうみかんの極早生品種を転換先とする改植・新植</t>
    <rPh sb="13" eb="16">
      <t>ゴクワセ</t>
    </rPh>
    <rPh sb="16" eb="18">
      <t>ヒンシュ</t>
    </rPh>
    <rPh sb="19" eb="21">
      <t>テンカン</t>
    </rPh>
    <rPh sb="21" eb="22">
      <t>サキ</t>
    </rPh>
    <rPh sb="25" eb="27">
      <t>カイショク</t>
    </rPh>
    <rPh sb="28" eb="30">
      <t>シンショク</t>
    </rPh>
    <phoneticPr fontId="2"/>
  </si>
  <si>
    <t xml:space="preserve">［１］うんしゅうみかんの極早生品種を転換先とする改植・新植（計）
</t>
    <phoneticPr fontId="2"/>
  </si>
  <si>
    <t>③改植（定率）</t>
    <rPh sb="1" eb="3">
      <t>カイショク</t>
    </rPh>
    <rPh sb="4" eb="6">
      <t>テイリツ</t>
    </rPh>
    <phoneticPr fontId="2"/>
  </si>
  <si>
    <t xml:space="preserve">③改植（定率）
</t>
    <rPh sb="1" eb="3">
      <t>カイショク</t>
    </rPh>
    <rPh sb="4" eb="6">
      <t>テイリツ</t>
    </rPh>
    <phoneticPr fontId="2"/>
  </si>
  <si>
    <t>［２］ 同一品種改植（優良品目・品種）</t>
    <rPh sb="4" eb="6">
      <t>ドウイツ</t>
    </rPh>
    <rPh sb="6" eb="8">
      <t>ヒンシュ</t>
    </rPh>
    <rPh sb="8" eb="10">
      <t>カイショク</t>
    </rPh>
    <rPh sb="11" eb="13">
      <t>ユウリョウ</t>
    </rPh>
    <rPh sb="13" eb="15">
      <t>ヒンモク</t>
    </rPh>
    <rPh sb="16" eb="18">
      <t>ヒンシュ</t>
    </rPh>
    <phoneticPr fontId="2"/>
  </si>
  <si>
    <t>［２］ 同一品種改植（優良品目・品種）（計）</t>
    <rPh sb="20" eb="21">
      <t>ケイ</t>
    </rPh>
    <phoneticPr fontId="2"/>
  </si>
  <si>
    <t>［３］ 用水・かん水の整備</t>
    <phoneticPr fontId="2"/>
  </si>
  <si>
    <t>④簡易なボーリング（定率）</t>
    <rPh sb="1" eb="3">
      <t>カンイ</t>
    </rPh>
    <rPh sb="10" eb="12">
      <t>テイリツ</t>
    </rPh>
    <phoneticPr fontId="2"/>
  </si>
  <si>
    <t>④簡易なボーリング（定率）</t>
    <phoneticPr fontId="2"/>
  </si>
  <si>
    <t>別記様式１号の別紙３（生産拡大に向けた特別枠）</t>
    <rPh sb="0" eb="2">
      <t>ベッキ</t>
    </rPh>
    <rPh sb="2" eb="4">
      <t>ヨウシキ</t>
    </rPh>
    <rPh sb="5" eb="6">
      <t>ゴウ</t>
    </rPh>
    <rPh sb="7" eb="9">
      <t>ベッシ</t>
    </rPh>
    <rPh sb="11" eb="13">
      <t>セイサン</t>
    </rPh>
    <rPh sb="13" eb="15">
      <t>カクダイ</t>
    </rPh>
    <rPh sb="16" eb="17">
      <t>ム</t>
    </rPh>
    <rPh sb="19" eb="22">
      <t>トクベツワク</t>
    </rPh>
    <phoneticPr fontId="10"/>
  </si>
  <si>
    <t>①改植（定率）</t>
    <rPh sb="1" eb="3">
      <t>カイショク</t>
    </rPh>
    <rPh sb="4" eb="6">
      <t>テイリツ</t>
    </rPh>
    <phoneticPr fontId="2"/>
  </si>
  <si>
    <t>①改植（定率）</t>
    <rPh sb="1" eb="3">
      <t>カイショク</t>
    </rPh>
    <rPh sb="4" eb="6">
      <t>テイリツ</t>
    </rPh>
    <phoneticPr fontId="10"/>
  </si>
  <si>
    <t>②新植（定率）</t>
    <rPh sb="1" eb="3">
      <t>シンショク</t>
    </rPh>
    <rPh sb="4" eb="6">
      <t>テイリツ</t>
    </rPh>
    <phoneticPr fontId="2"/>
  </si>
  <si>
    <t>②新植（定率）</t>
    <phoneticPr fontId="10"/>
  </si>
  <si>
    <r>
      <rPr>
        <sz val="12"/>
        <rFont val="ＭＳ ゴシック"/>
        <family val="3"/>
        <charset val="128"/>
      </rPr>
      <t>［１］</t>
    </r>
    <r>
      <rPr>
        <sz val="12"/>
        <rFont val="Lucida Sans"/>
        <family val="2"/>
      </rPr>
      <t xml:space="preserve"> </t>
    </r>
    <r>
      <rPr>
        <sz val="12"/>
        <rFont val="ＭＳ ゴシック"/>
        <family val="3"/>
        <charset val="128"/>
      </rPr>
      <t>うんしゅうみかんの極早生品種を転換先とする改植・新植</t>
    </r>
    <phoneticPr fontId="2"/>
  </si>
  <si>
    <t>［１］うんしゅうみかんの極早生品種を転換先とする改植・新植</t>
    <phoneticPr fontId="51"/>
  </si>
  <si>
    <t>③改植（定率）</t>
    <rPh sb="1" eb="3">
      <t>カイショク</t>
    </rPh>
    <rPh sb="4" eb="6">
      <t>テイリツ</t>
    </rPh>
    <phoneticPr fontId="10"/>
  </si>
  <si>
    <t>［２］ 同一品種改植（優良品目・品種）</t>
    <rPh sb="4" eb="6">
      <t>ドウイツ</t>
    </rPh>
    <rPh sb="6" eb="8">
      <t>ヒンシュ</t>
    </rPh>
    <rPh sb="8" eb="10">
      <t>カイショク</t>
    </rPh>
    <rPh sb="11" eb="13">
      <t>ユウリョウ</t>
    </rPh>
    <rPh sb="13" eb="15">
      <t>ヒンモク</t>
    </rPh>
    <rPh sb="16" eb="18">
      <t>ヒンシュ</t>
    </rPh>
    <phoneticPr fontId="51"/>
  </si>
  <si>
    <r>
      <rPr>
        <sz val="12"/>
        <rFont val="ＭＳ ゴシック"/>
        <family val="3"/>
        <charset val="128"/>
      </rPr>
      <t>［３］</t>
    </r>
    <r>
      <rPr>
        <sz val="12"/>
        <rFont val="Lucida Sans"/>
        <family val="2"/>
      </rPr>
      <t xml:space="preserve"> </t>
    </r>
    <r>
      <rPr>
        <sz val="12"/>
        <rFont val="ＭＳ ゴシック"/>
        <family val="3"/>
        <charset val="128"/>
      </rPr>
      <t>用水・かん水の整備</t>
    </r>
    <phoneticPr fontId="2"/>
  </si>
  <si>
    <t>④簡易なボーリング（定率）</t>
    <phoneticPr fontId="10"/>
  </si>
  <si>
    <t>［３］ 用水・かん水の整備</t>
    <phoneticPr fontId="51"/>
  </si>
  <si>
    <r>
      <rPr>
        <sz val="14"/>
        <color theme="1"/>
        <rFont val="ＭＳ ゴシック"/>
        <family val="3"/>
        <charset val="128"/>
      </rPr>
      <t>整備事業</t>
    </r>
    <rPh sb="0" eb="2">
      <t>セイビ</t>
    </rPh>
    <rPh sb="2" eb="4">
      <t>ジギョウ</t>
    </rPh>
    <phoneticPr fontId="51"/>
  </si>
  <si>
    <r>
      <rPr>
        <sz val="14"/>
        <color theme="1"/>
        <rFont val="ＭＳ ゴシック"/>
        <family val="3"/>
        <charset val="128"/>
      </rPr>
      <t>初　年　度　完　了</t>
    </r>
    <phoneticPr fontId="51"/>
  </si>
  <si>
    <r>
      <rPr>
        <sz val="14"/>
        <color theme="1"/>
        <rFont val="ＭＳ ゴシック"/>
        <family val="3"/>
        <charset val="128"/>
      </rPr>
      <t>計</t>
    </r>
    <rPh sb="0" eb="1">
      <t>ケイ</t>
    </rPh>
    <phoneticPr fontId="10"/>
  </si>
  <si>
    <r>
      <rPr>
        <b/>
        <sz val="14"/>
        <color theme="1"/>
        <rFont val="ＭＳ ゴシック"/>
        <family val="3"/>
        <charset val="128"/>
      </rPr>
      <t>整　備　事　業　　計</t>
    </r>
    <phoneticPr fontId="51"/>
  </si>
  <si>
    <r>
      <rPr>
        <b/>
        <sz val="14"/>
        <color theme="1"/>
        <rFont val="ＭＳ ゴシック"/>
        <family val="3"/>
        <charset val="128"/>
      </rPr>
      <t>未収益期間の幼木管理支援</t>
    </r>
    <phoneticPr fontId="51"/>
  </si>
  <si>
    <r>
      <rPr>
        <sz val="14"/>
        <color theme="1"/>
        <rFont val="ＭＳ ゴシック"/>
        <family val="3"/>
        <charset val="128"/>
      </rPr>
      <t>事業費</t>
    </r>
    <rPh sb="0" eb="3">
      <t>ジギョウヒ</t>
    </rPh>
    <phoneticPr fontId="51"/>
  </si>
  <si>
    <r>
      <rPr>
        <sz val="14"/>
        <color theme="1"/>
        <rFont val="ＭＳ ゴシック"/>
        <family val="3"/>
        <charset val="128"/>
      </rPr>
      <t>補助金</t>
    </r>
    <rPh sb="0" eb="3">
      <t>ホジョキン</t>
    </rPh>
    <phoneticPr fontId="51"/>
  </si>
  <si>
    <r>
      <rPr>
        <sz val="14"/>
        <rFont val="ＭＳ ゴシック"/>
        <family val="3"/>
        <charset val="128"/>
      </rPr>
      <t>品　目　名</t>
    </r>
    <rPh sb="0" eb="1">
      <t>ヒン</t>
    </rPh>
    <rPh sb="2" eb="3">
      <t>メ</t>
    </rPh>
    <rPh sb="4" eb="5">
      <t>メイ</t>
    </rPh>
    <phoneticPr fontId="10"/>
  </si>
  <si>
    <r>
      <rPr>
        <sz val="14"/>
        <color theme="1"/>
        <rFont val="ＭＳ ゴシック"/>
        <family val="3"/>
        <charset val="128"/>
      </rPr>
      <t>　　総　　合　　計</t>
    </r>
    <rPh sb="2" eb="3">
      <t>ソウ</t>
    </rPh>
    <rPh sb="5" eb="6">
      <t>ゴウ</t>
    </rPh>
    <rPh sb="8" eb="9">
      <t>ケイ</t>
    </rPh>
    <phoneticPr fontId="51"/>
  </si>
  <si>
    <r>
      <rPr>
        <sz val="14"/>
        <color theme="1"/>
        <rFont val="ＭＳ ゴシック"/>
        <family val="3"/>
        <charset val="128"/>
      </rPr>
      <t>［１］うんしゅうみかんの極早生品種を転換先とする改植・新植</t>
    </r>
    <rPh sb="12" eb="15">
      <t>ゴクワセ</t>
    </rPh>
    <rPh sb="15" eb="17">
      <t>ヒンシュ</t>
    </rPh>
    <rPh sb="18" eb="20">
      <t>テンカン</t>
    </rPh>
    <rPh sb="20" eb="21">
      <t>サキ</t>
    </rPh>
    <rPh sb="24" eb="26">
      <t>カイショク</t>
    </rPh>
    <rPh sb="27" eb="29">
      <t>シンショク</t>
    </rPh>
    <phoneticPr fontId="51"/>
  </si>
  <si>
    <r>
      <rPr>
        <sz val="14"/>
        <color theme="1"/>
        <rFont val="ＭＳ ゴシック"/>
        <family val="3"/>
        <charset val="128"/>
      </rPr>
      <t>①改植（定率）</t>
    </r>
    <rPh sb="1" eb="3">
      <t>カイショク</t>
    </rPh>
    <rPh sb="4" eb="6">
      <t>テイリツ</t>
    </rPh>
    <phoneticPr fontId="10"/>
  </si>
  <si>
    <r>
      <rPr>
        <sz val="14"/>
        <rFont val="ＭＳ ゴシック"/>
        <family val="3"/>
        <charset val="128"/>
      </rPr>
      <t>②新植（定率）</t>
    </r>
    <phoneticPr fontId="10"/>
  </si>
  <si>
    <r>
      <rPr>
        <sz val="14"/>
        <color theme="1"/>
        <rFont val="ＭＳ ゴシック"/>
        <family val="3"/>
        <charset val="128"/>
      </rPr>
      <t>③改植（定率）</t>
    </r>
    <rPh sb="1" eb="3">
      <t>カイショク</t>
    </rPh>
    <rPh sb="4" eb="6">
      <t>テイリツ</t>
    </rPh>
    <phoneticPr fontId="10"/>
  </si>
  <si>
    <r>
      <rPr>
        <sz val="14"/>
        <color theme="1"/>
        <rFont val="ＭＳ ゴシック"/>
        <family val="3"/>
        <charset val="128"/>
      </rPr>
      <t>④簡易なボーリング（定率）</t>
    </r>
    <phoneticPr fontId="10"/>
  </si>
  <si>
    <r>
      <t xml:space="preserve"> </t>
    </r>
    <r>
      <rPr>
        <sz val="14"/>
        <color theme="1"/>
        <rFont val="ＭＳ ゴシック"/>
        <family val="3"/>
        <charset val="128"/>
      </rPr>
      <t>園地数</t>
    </r>
    <rPh sb="1" eb="2">
      <t>エン</t>
    </rPh>
    <rPh sb="2" eb="3">
      <t>チ</t>
    </rPh>
    <rPh sb="3" eb="4">
      <t>スウ</t>
    </rPh>
    <phoneticPr fontId="10"/>
  </si>
  <si>
    <r>
      <rPr>
        <sz val="14"/>
        <color theme="1"/>
        <rFont val="ＭＳ ゴシック"/>
        <family val="3"/>
        <charset val="128"/>
      </rPr>
      <t>事業費</t>
    </r>
    <rPh sb="0" eb="3">
      <t>ジギョウヒ</t>
    </rPh>
    <phoneticPr fontId="10"/>
  </si>
  <si>
    <r>
      <rPr>
        <sz val="14"/>
        <color theme="1"/>
        <rFont val="ＭＳ ゴシック"/>
        <family val="3"/>
        <charset val="128"/>
      </rPr>
      <t>補助金</t>
    </r>
    <rPh sb="0" eb="1">
      <t>タスク</t>
    </rPh>
    <rPh sb="1" eb="2">
      <t>スケ</t>
    </rPh>
    <rPh sb="2" eb="3">
      <t>キン</t>
    </rPh>
    <phoneticPr fontId="10"/>
  </si>
  <si>
    <r>
      <t xml:space="preserve"> </t>
    </r>
    <r>
      <rPr>
        <sz val="14"/>
        <rFont val="ＭＳ ゴシック"/>
        <family val="3"/>
        <charset val="128"/>
      </rPr>
      <t>園地数</t>
    </r>
    <rPh sb="1" eb="2">
      <t>エン</t>
    </rPh>
    <rPh sb="2" eb="3">
      <t>チ</t>
    </rPh>
    <rPh sb="3" eb="4">
      <t>スウ</t>
    </rPh>
    <phoneticPr fontId="10"/>
  </si>
  <si>
    <r>
      <rPr>
        <sz val="14"/>
        <rFont val="ＭＳ ゴシック"/>
        <family val="3"/>
        <charset val="128"/>
      </rPr>
      <t>事業費</t>
    </r>
    <rPh sb="0" eb="3">
      <t>ジギョウヒ</t>
    </rPh>
    <phoneticPr fontId="10"/>
  </si>
  <si>
    <r>
      <rPr>
        <sz val="14"/>
        <rFont val="ＭＳ ゴシック"/>
        <family val="3"/>
        <charset val="128"/>
      </rPr>
      <t>補助金</t>
    </r>
    <rPh sb="0" eb="1">
      <t>タスク</t>
    </rPh>
    <rPh sb="1" eb="2">
      <t>スケ</t>
    </rPh>
    <rPh sb="2" eb="3">
      <t>キン</t>
    </rPh>
    <phoneticPr fontId="10"/>
  </si>
  <si>
    <r>
      <rPr>
        <sz val="14"/>
        <color theme="1"/>
        <rFont val="ＭＳ ゴシック"/>
        <family val="3"/>
        <charset val="128"/>
      </rPr>
      <t>区　　　分</t>
    </r>
    <rPh sb="0" eb="1">
      <t>ク</t>
    </rPh>
    <rPh sb="4" eb="5">
      <t>ブン</t>
    </rPh>
    <phoneticPr fontId="51"/>
  </si>
  <si>
    <r>
      <rPr>
        <sz val="14"/>
        <color theme="1"/>
        <rFont val="ＭＳ ゴシック"/>
        <family val="3"/>
        <charset val="128"/>
      </rPr>
      <t>［２］</t>
    </r>
    <r>
      <rPr>
        <sz val="14"/>
        <color theme="1"/>
        <rFont val="Lucida Sans"/>
        <family val="2"/>
      </rPr>
      <t xml:space="preserve"> </t>
    </r>
    <r>
      <rPr>
        <sz val="14"/>
        <color theme="1"/>
        <rFont val="ＭＳ ゴシック"/>
        <family val="3"/>
        <charset val="128"/>
      </rPr>
      <t>同一品種改植（優良品目・品種）</t>
    </r>
    <rPh sb="4" eb="6">
      <t>ドウイツ</t>
    </rPh>
    <rPh sb="6" eb="8">
      <t>ヒンシュ</t>
    </rPh>
    <rPh sb="8" eb="10">
      <t>カイショク</t>
    </rPh>
    <rPh sb="11" eb="13">
      <t>ユウリョウ</t>
    </rPh>
    <rPh sb="13" eb="15">
      <t>ヒンモク</t>
    </rPh>
    <rPh sb="16" eb="18">
      <t>ヒンシュ</t>
    </rPh>
    <phoneticPr fontId="51"/>
  </si>
  <si>
    <r>
      <rPr>
        <sz val="14"/>
        <color theme="1"/>
        <rFont val="ＭＳ ゴシック"/>
        <family val="3"/>
        <charset val="128"/>
      </rPr>
      <t>［３］</t>
    </r>
    <r>
      <rPr>
        <sz val="14"/>
        <color theme="1"/>
        <rFont val="Lucida Sans"/>
        <family val="2"/>
      </rPr>
      <t xml:space="preserve"> </t>
    </r>
    <r>
      <rPr>
        <sz val="14"/>
        <color theme="1"/>
        <rFont val="ＭＳ ゴシック"/>
        <family val="3"/>
        <charset val="128"/>
      </rPr>
      <t>用水・かん水の整備</t>
    </r>
    <phoneticPr fontId="51"/>
  </si>
  <si>
    <r>
      <rPr>
        <sz val="14"/>
        <color theme="1"/>
        <rFont val="ＭＳ ゴシック"/>
        <family val="3"/>
        <charset val="128"/>
      </rPr>
      <t>面</t>
    </r>
    <r>
      <rPr>
        <sz val="14"/>
        <color theme="1"/>
        <rFont val="Lucida Sans"/>
        <family val="2"/>
      </rPr>
      <t xml:space="preserve"> </t>
    </r>
    <r>
      <rPr>
        <sz val="14"/>
        <color theme="1"/>
        <rFont val="ＭＳ ゴシック"/>
        <family val="3"/>
        <charset val="128"/>
      </rPr>
      <t>積</t>
    </r>
    <phoneticPr fontId="51"/>
  </si>
  <si>
    <r>
      <rPr>
        <sz val="14"/>
        <rFont val="ＭＳ ゴシック"/>
        <family val="3"/>
        <charset val="128"/>
      </rPr>
      <t>面</t>
    </r>
    <r>
      <rPr>
        <sz val="14"/>
        <rFont val="Lucida Sans"/>
        <family val="2"/>
      </rPr>
      <t xml:space="preserve"> </t>
    </r>
    <r>
      <rPr>
        <sz val="14"/>
        <rFont val="ＭＳ ゴシック"/>
        <family val="3"/>
        <charset val="128"/>
      </rPr>
      <t>積</t>
    </r>
  </si>
  <si>
    <r>
      <rPr>
        <sz val="14"/>
        <color theme="1"/>
        <rFont val="ＭＳ ゴシック"/>
        <family val="3"/>
        <charset val="128"/>
      </rPr>
      <t>面</t>
    </r>
    <r>
      <rPr>
        <sz val="14"/>
        <color theme="1"/>
        <rFont val="Lucida Sans"/>
        <family val="2"/>
      </rPr>
      <t xml:space="preserve"> </t>
    </r>
    <r>
      <rPr>
        <sz val="14"/>
        <color theme="1"/>
        <rFont val="ＭＳ ゴシック"/>
        <family val="3"/>
        <charset val="128"/>
      </rPr>
      <t>積</t>
    </r>
  </si>
  <si>
    <t>　</t>
    <phoneticPr fontId="67"/>
  </si>
  <si>
    <t>その他の省力樹形・・マスタ無</t>
  </si>
  <si>
    <t>①改植（定率）</t>
    <phoneticPr fontId="67"/>
  </si>
  <si>
    <t>②新植（定率）</t>
    <phoneticPr fontId="67"/>
  </si>
  <si>
    <t>［１］ うんしゅうみかんの極早生品種を転換先とする改植・新植</t>
    <phoneticPr fontId="2"/>
  </si>
  <si>
    <t>③改植（定率）</t>
    <phoneticPr fontId="67"/>
  </si>
  <si>
    <r>
      <rPr>
        <sz val="12"/>
        <color theme="1"/>
        <rFont val="ＭＳ ゴシック"/>
        <family val="2"/>
        <charset val="128"/>
      </rPr>
      <t>［２］</t>
    </r>
    <r>
      <rPr>
        <sz val="12"/>
        <color theme="1"/>
        <rFont val="Lucida Sans"/>
        <family val="2"/>
      </rPr>
      <t xml:space="preserve">  </t>
    </r>
    <r>
      <rPr>
        <sz val="12"/>
        <color theme="1"/>
        <rFont val="ＭＳ ゴシック"/>
        <family val="2"/>
        <charset val="128"/>
      </rPr>
      <t>同一品種改植（優良品目・品種）</t>
    </r>
    <phoneticPr fontId="2"/>
  </si>
  <si>
    <t>（生産拡大に向けた特別枠）　果樹先導的取組支援対策事業　（改植・新植における面積と補助金・・樹形別・栽培区分別）</t>
    <rPh sb="27" eb="29">
      <t>カジュ</t>
    </rPh>
    <rPh sb="29" eb="32">
      <t>センドウテキ</t>
    </rPh>
    <rPh sb="32" eb="34">
      <t>トリクミ</t>
    </rPh>
    <rPh sb="34" eb="36">
      <t>シエン</t>
    </rPh>
    <rPh sb="36" eb="38">
      <t>タイサク</t>
    </rPh>
    <rPh sb="38" eb="40">
      <t>ジギョウ</t>
    </rPh>
    <rPh sb="42" eb="44">
      <t>カイショク</t>
    </rPh>
    <rPh sb="45" eb="47">
      <t>シンショク</t>
    </rPh>
    <rPh sb="51" eb="53">
      <t>メンセキホジョキンジュケイベツサイバイクブンベツ</t>
    </rPh>
    <phoneticPr fontId="67"/>
  </si>
  <si>
    <r>
      <rPr>
        <sz val="16"/>
        <color theme="1"/>
        <rFont val="ＭＳ ゴシック"/>
        <family val="3"/>
        <charset val="128"/>
      </rPr>
      <t>参考様式３号の添付資料１</t>
    </r>
    <rPh sb="0" eb="2">
      <t>サンコウ</t>
    </rPh>
    <rPh sb="2" eb="4">
      <t>ヨウシキ</t>
    </rPh>
    <rPh sb="5" eb="6">
      <t>ゴウ</t>
    </rPh>
    <rPh sb="7" eb="9">
      <t>テンプ</t>
    </rPh>
    <rPh sb="9" eb="11">
      <t>シリョウ</t>
    </rPh>
    <phoneticPr fontId="51"/>
  </si>
  <si>
    <r>
      <rPr>
        <sz val="12"/>
        <color theme="1"/>
        <rFont val="ＭＳ ゴシック"/>
        <family val="3"/>
        <charset val="128"/>
      </rPr>
      <t>都道府県名</t>
    </r>
    <phoneticPr fontId="51"/>
  </si>
  <si>
    <r>
      <rPr>
        <sz val="12"/>
        <color theme="1"/>
        <rFont val="ＭＳ ゴシック"/>
        <family val="3"/>
        <charset val="128"/>
      </rPr>
      <t>産地協議会名</t>
    </r>
    <phoneticPr fontId="51"/>
  </si>
  <si>
    <r>
      <rPr>
        <sz val="12"/>
        <color theme="1"/>
        <rFont val="ＭＳ ゴシック"/>
        <family val="3"/>
        <charset val="128"/>
      </rPr>
      <t>「生産拡大に向けた特別枠」にて、うんしゅうみかんの極早生品種を転換先とする改植・新植を申請しようとする場合は以下の極早生品種をめぐる栽培状況を整理すること</t>
    </r>
    <rPh sb="1" eb="3">
      <t>セイサン</t>
    </rPh>
    <rPh sb="3" eb="5">
      <t>カクダイ</t>
    </rPh>
    <rPh sb="6" eb="7">
      <t>ム</t>
    </rPh>
    <rPh sb="9" eb="12">
      <t>トクベツワク</t>
    </rPh>
    <rPh sb="25" eb="26">
      <t>ゴク</t>
    </rPh>
    <rPh sb="26" eb="28">
      <t>ワセ</t>
    </rPh>
    <rPh sb="28" eb="30">
      <t>ヒンシュ</t>
    </rPh>
    <rPh sb="31" eb="33">
      <t>テンカン</t>
    </rPh>
    <rPh sb="33" eb="34">
      <t>サキ</t>
    </rPh>
    <rPh sb="37" eb="39">
      <t>カイショク</t>
    </rPh>
    <rPh sb="39" eb="41">
      <t>シンショク</t>
    </rPh>
    <rPh sb="43" eb="45">
      <t>シンセイ</t>
    </rPh>
    <rPh sb="51" eb="53">
      <t>バアイ</t>
    </rPh>
    <rPh sb="54" eb="56">
      <t>イカ</t>
    </rPh>
    <rPh sb="57" eb="58">
      <t>ゴク</t>
    </rPh>
    <rPh sb="60" eb="62">
      <t>ヒンシュ</t>
    </rPh>
    <rPh sb="66" eb="68">
      <t>サイバイ</t>
    </rPh>
    <rPh sb="68" eb="70">
      <t>ジョウキョウ</t>
    </rPh>
    <rPh sb="71" eb="73">
      <t>セイリ</t>
    </rPh>
    <phoneticPr fontId="51"/>
  </si>
  <si>
    <r>
      <rPr>
        <sz val="11"/>
        <color theme="1"/>
        <rFont val="ＭＳ ゴシック"/>
        <family val="3"/>
        <charset val="128"/>
      </rPr>
      <t>（単位：㎡）</t>
    </r>
    <phoneticPr fontId="51"/>
  </si>
  <si>
    <r>
      <rPr>
        <sz val="12"/>
        <color theme="1"/>
        <rFont val="ＭＳ ゴシック"/>
        <family val="3"/>
        <charset val="128"/>
      </rPr>
      <t>前年（当初）の極早生品種の栽培面積</t>
    </r>
    <rPh sb="0" eb="2">
      <t>ゼンネン</t>
    </rPh>
    <phoneticPr fontId="51"/>
  </si>
  <si>
    <r>
      <rPr>
        <sz val="12"/>
        <color theme="1"/>
        <rFont val="ＭＳ ゴシック"/>
        <family val="3"/>
        <charset val="128"/>
      </rPr>
      <t>前年における極早生品種栽培面積の増減</t>
    </r>
    <rPh sb="0" eb="1">
      <t>ゼン</t>
    </rPh>
    <phoneticPr fontId="51"/>
  </si>
  <si>
    <r>
      <rPr>
        <sz val="12"/>
        <color theme="1"/>
        <rFont val="ＭＳ ゴシック"/>
        <family val="3"/>
        <charset val="128"/>
      </rPr>
      <t>当年（当初）の極早生品種の栽培面積　合計</t>
    </r>
    <rPh sb="0" eb="2">
      <t>トウネン</t>
    </rPh>
    <rPh sb="3" eb="5">
      <t>トウショ</t>
    </rPh>
    <rPh sb="10" eb="12">
      <t>ヒンシュ</t>
    </rPh>
    <rPh sb="13" eb="15">
      <t>サイバイ</t>
    </rPh>
    <rPh sb="15" eb="17">
      <t>メンセキ</t>
    </rPh>
    <phoneticPr fontId="51"/>
  </si>
  <si>
    <r>
      <rPr>
        <sz val="12"/>
        <color theme="1"/>
        <rFont val="ＭＳ ゴシック"/>
        <family val="3"/>
        <charset val="128"/>
      </rPr>
      <t>うんしゅうみかん全体の栽培面積</t>
    </r>
    <rPh sb="8" eb="10">
      <t>ゼンタイ</t>
    </rPh>
    <rPh sb="11" eb="13">
      <t>サイバイ</t>
    </rPh>
    <rPh sb="13" eb="15">
      <t>メンセキ</t>
    </rPh>
    <phoneticPr fontId="51"/>
  </si>
  <si>
    <r>
      <rPr>
        <sz val="12"/>
        <color theme="1"/>
        <rFont val="ＭＳ ゴシック"/>
        <family val="3"/>
        <charset val="128"/>
      </rPr>
      <t>極早生品種が占める面積比率（％）
（※１）</t>
    </r>
    <rPh sb="3" eb="5">
      <t>ヒンシュ</t>
    </rPh>
    <phoneticPr fontId="51"/>
  </si>
  <si>
    <r>
      <rPr>
        <sz val="12"/>
        <color theme="1"/>
        <rFont val="ＭＳ ゴシック"/>
        <family val="3"/>
        <charset val="128"/>
      </rPr>
      <t>条件適否</t>
    </r>
    <rPh sb="2" eb="4">
      <t>テキヒ</t>
    </rPh>
    <phoneticPr fontId="51"/>
  </si>
  <si>
    <r>
      <rPr>
        <sz val="12"/>
        <color theme="1"/>
        <rFont val="ＭＳ ゴシック"/>
        <family val="3"/>
        <charset val="128"/>
      </rPr>
      <t>面積減少</t>
    </r>
    <rPh sb="0" eb="2">
      <t>メンセキ</t>
    </rPh>
    <rPh sb="2" eb="4">
      <t>ゲンショウ</t>
    </rPh>
    <phoneticPr fontId="51"/>
  </si>
  <si>
    <r>
      <rPr>
        <sz val="12"/>
        <color theme="1"/>
        <rFont val="ＭＳ ゴシック"/>
        <family val="3"/>
        <charset val="128"/>
      </rPr>
      <t>面積増加</t>
    </r>
    <rPh sb="0" eb="2">
      <t>メンセキ</t>
    </rPh>
    <rPh sb="2" eb="4">
      <t>ゾウカ</t>
    </rPh>
    <phoneticPr fontId="51"/>
  </si>
  <si>
    <r>
      <rPr>
        <sz val="12"/>
        <color theme="1"/>
        <rFont val="ＭＳ ゴシック"/>
        <family val="3"/>
        <charset val="128"/>
      </rPr>
      <t>極早生品種栽培面積の前年増減　計</t>
    </r>
    <phoneticPr fontId="51"/>
  </si>
  <si>
    <r>
      <rPr>
        <sz val="12"/>
        <color theme="1"/>
        <rFont val="ＭＳ ゴシック"/>
        <family val="3"/>
        <charset val="128"/>
      </rPr>
      <t>極早生品種の栽培面積が前年度を超えない範囲</t>
    </r>
    <phoneticPr fontId="51"/>
  </si>
  <si>
    <r>
      <rPr>
        <sz val="12"/>
        <color theme="1"/>
        <rFont val="ＭＳ ゴシック"/>
        <family val="3"/>
        <charset val="128"/>
      </rPr>
      <t>極早生品種の比率が１０．０％未満
（※２、３）</t>
    </r>
    <phoneticPr fontId="51"/>
  </si>
  <si>
    <r>
      <rPr>
        <sz val="12"/>
        <color theme="1"/>
        <rFont val="ＭＳ ゴシック"/>
        <family val="3"/>
        <charset val="128"/>
      </rPr>
      <t>生産拡大に向けた特別枠への申請可否
（※４）</t>
    </r>
    <phoneticPr fontId="51"/>
  </si>
  <si>
    <r>
      <rPr>
        <sz val="12"/>
        <color theme="1"/>
        <rFont val="ＭＳ ゴシック"/>
        <family val="3"/>
        <charset val="128"/>
      </rPr>
      <t>合計</t>
    </r>
    <rPh sb="0" eb="2">
      <t>ゴウケイ</t>
    </rPh>
    <phoneticPr fontId="51"/>
  </si>
  <si>
    <r>
      <rPr>
        <sz val="12"/>
        <color theme="1"/>
        <rFont val="ＭＳ ゴシック"/>
        <family val="3"/>
        <charset val="128"/>
      </rPr>
      <t>うち事業活用</t>
    </r>
    <rPh sb="2" eb="4">
      <t>ジギョウ</t>
    </rPh>
    <rPh sb="4" eb="6">
      <t>カツヨウ</t>
    </rPh>
    <phoneticPr fontId="51"/>
  </si>
  <si>
    <r>
      <rPr>
        <sz val="12"/>
        <color theme="1"/>
        <rFont val="ＭＳ ゴシック"/>
        <family val="3"/>
        <charset val="128"/>
      </rPr>
      <t>うちその他</t>
    </r>
    <phoneticPr fontId="51"/>
  </si>
  <si>
    <r>
      <rPr>
        <sz val="12"/>
        <color theme="1"/>
        <rFont val="ＭＳ ゴシック"/>
        <family val="3"/>
        <charset val="128"/>
      </rPr>
      <t>前年　改植</t>
    </r>
    <rPh sb="0" eb="1">
      <t>ゼン</t>
    </rPh>
    <phoneticPr fontId="51"/>
  </si>
  <si>
    <r>
      <rPr>
        <sz val="12"/>
        <color theme="1"/>
        <rFont val="ＭＳ ゴシック"/>
        <family val="3"/>
        <charset val="128"/>
      </rPr>
      <t>前年　新植</t>
    </r>
    <rPh sb="0" eb="1">
      <t>ゼン</t>
    </rPh>
    <phoneticPr fontId="51"/>
  </si>
  <si>
    <r>
      <rPr>
        <sz val="12"/>
        <color theme="1"/>
        <rFont val="ＭＳ ゴシック"/>
        <family val="3"/>
        <charset val="128"/>
      </rPr>
      <t>その他</t>
    </r>
    <rPh sb="2" eb="3">
      <t>タ</t>
    </rPh>
    <phoneticPr fontId="51"/>
  </si>
  <si>
    <r>
      <rPr>
        <sz val="12"/>
        <color theme="1"/>
        <rFont val="ＭＳ ゴシック"/>
        <family val="3"/>
        <charset val="128"/>
      </rPr>
      <t>（前年）</t>
    </r>
    <rPh sb="1" eb="3">
      <t>ゼンネン</t>
    </rPh>
    <phoneticPr fontId="51"/>
  </si>
  <si>
    <r>
      <rPr>
        <sz val="12"/>
        <color theme="1"/>
        <rFont val="ＭＳ ゴシック"/>
        <family val="3"/>
        <charset val="128"/>
      </rPr>
      <t>（自然減）</t>
    </r>
    <rPh sb="1" eb="4">
      <t>シゼンゲン</t>
    </rPh>
    <phoneticPr fontId="51"/>
  </si>
  <si>
    <r>
      <rPr>
        <sz val="12"/>
        <color theme="1"/>
        <rFont val="ＭＳ ゴシック"/>
        <family val="3"/>
        <charset val="128"/>
      </rPr>
      <t>（自己）</t>
    </r>
    <rPh sb="1" eb="3">
      <t>ジコ</t>
    </rPh>
    <phoneticPr fontId="51"/>
  </si>
  <si>
    <r>
      <rPr>
        <sz val="12"/>
        <color theme="1"/>
        <rFont val="ＭＳ ゴシック"/>
        <family val="3"/>
        <charset val="128"/>
      </rPr>
      <t>①</t>
    </r>
    <phoneticPr fontId="51"/>
  </si>
  <si>
    <r>
      <rPr>
        <sz val="12"/>
        <color theme="1"/>
        <rFont val="ＭＳ ゴシック"/>
        <family val="3"/>
        <charset val="128"/>
      </rPr>
      <t>②</t>
    </r>
    <phoneticPr fontId="51"/>
  </si>
  <si>
    <r>
      <rPr>
        <sz val="12"/>
        <color theme="1"/>
        <rFont val="ＭＳ ゴシック"/>
        <family val="3"/>
        <charset val="128"/>
      </rPr>
      <t>①＋②＝③</t>
    </r>
    <phoneticPr fontId="51"/>
  </si>
  <si>
    <r>
      <rPr>
        <sz val="12"/>
        <color theme="1"/>
        <rFont val="ＭＳ ゴシック"/>
        <family val="3"/>
        <charset val="128"/>
      </rPr>
      <t>④</t>
    </r>
    <phoneticPr fontId="51"/>
  </si>
  <si>
    <r>
      <rPr>
        <sz val="12"/>
        <color theme="1"/>
        <rFont val="ＭＳ ゴシック"/>
        <family val="3"/>
        <charset val="128"/>
      </rPr>
      <t>③</t>
    </r>
    <r>
      <rPr>
        <sz val="12"/>
        <color theme="1"/>
        <rFont val="Lucida Sans"/>
        <family val="2"/>
      </rPr>
      <t>÷</t>
    </r>
    <r>
      <rPr>
        <sz val="12"/>
        <color theme="1"/>
        <rFont val="ＭＳ ゴシック"/>
        <family val="3"/>
        <charset val="128"/>
      </rPr>
      <t>④</t>
    </r>
    <r>
      <rPr>
        <sz val="12"/>
        <color theme="1"/>
        <rFont val="Lucida Sans"/>
        <family val="2"/>
      </rPr>
      <t xml:space="preserve">×100 </t>
    </r>
    <phoneticPr fontId="51"/>
  </si>
  <si>
    <r>
      <rPr>
        <sz val="12"/>
        <color theme="1"/>
        <rFont val="ＭＳ ゴシック"/>
        <family val="3"/>
        <charset val="128"/>
      </rPr>
      <t>　</t>
    </r>
    <phoneticPr fontId="51"/>
  </si>
  <si>
    <r>
      <rPr>
        <sz val="12"/>
        <color theme="1"/>
        <rFont val="ＭＳ ゴシック"/>
        <family val="3"/>
        <charset val="128"/>
      </rPr>
      <t>注※１：比率は、少数第２位を切り捨てし第１位まで表示すること。　</t>
    </r>
    <rPh sb="0" eb="1">
      <t>チュウ</t>
    </rPh>
    <rPh sb="4" eb="6">
      <t>ヒリツ</t>
    </rPh>
    <rPh sb="8" eb="10">
      <t>ショウスウ</t>
    </rPh>
    <rPh sb="10" eb="11">
      <t>ダイ</t>
    </rPh>
    <rPh sb="12" eb="13">
      <t>イ</t>
    </rPh>
    <rPh sb="14" eb="15">
      <t>キ</t>
    </rPh>
    <rPh sb="16" eb="17">
      <t>ス</t>
    </rPh>
    <rPh sb="19" eb="20">
      <t>ダイ</t>
    </rPh>
    <rPh sb="21" eb="22">
      <t>イ</t>
    </rPh>
    <rPh sb="24" eb="26">
      <t>ヒョウジ</t>
    </rPh>
    <phoneticPr fontId="51"/>
  </si>
  <si>
    <r>
      <rPr>
        <sz val="12"/>
        <color theme="1"/>
        <rFont val="ＭＳ ゴシック"/>
        <family val="3"/>
        <charset val="128"/>
      </rPr>
      <t>　※２：この条件を満たすうんしゅうみかんの極早生品種を転換先とする改植・新植については、果実生産出荷安定協議会が特に優良と設定した極早生品種に限ること。</t>
    </r>
    <rPh sb="6" eb="8">
      <t>ジョウケン</t>
    </rPh>
    <rPh sb="9" eb="10">
      <t>ミ</t>
    </rPh>
    <rPh sb="21" eb="22">
      <t>ゴク</t>
    </rPh>
    <rPh sb="22" eb="24">
      <t>ワセ</t>
    </rPh>
    <rPh sb="24" eb="26">
      <t>ヒンシュ</t>
    </rPh>
    <rPh sb="27" eb="29">
      <t>テンカン</t>
    </rPh>
    <rPh sb="29" eb="30">
      <t>サキ</t>
    </rPh>
    <rPh sb="33" eb="35">
      <t>カイショク</t>
    </rPh>
    <rPh sb="36" eb="38">
      <t>シンショク</t>
    </rPh>
    <rPh sb="44" eb="46">
      <t>カジツ</t>
    </rPh>
    <rPh sb="46" eb="48">
      <t>セイサン</t>
    </rPh>
    <rPh sb="48" eb="50">
      <t>シュッカ</t>
    </rPh>
    <rPh sb="50" eb="52">
      <t>アンテイ</t>
    </rPh>
    <rPh sb="52" eb="55">
      <t>キョウギカイ</t>
    </rPh>
    <rPh sb="56" eb="57">
      <t>トク</t>
    </rPh>
    <rPh sb="58" eb="60">
      <t>ユウリョウ</t>
    </rPh>
    <rPh sb="61" eb="63">
      <t>セッテイ</t>
    </rPh>
    <rPh sb="65" eb="66">
      <t>ゴク</t>
    </rPh>
    <rPh sb="66" eb="68">
      <t>ワセ</t>
    </rPh>
    <rPh sb="68" eb="70">
      <t>ヒンシュ</t>
    </rPh>
    <rPh sb="71" eb="72">
      <t>カギ</t>
    </rPh>
    <phoneticPr fontId="51"/>
  </si>
  <si>
    <r>
      <rPr>
        <sz val="12"/>
        <color theme="1"/>
        <rFont val="ＭＳ ゴシック"/>
        <family val="3"/>
        <charset val="128"/>
      </rPr>
      <t>　※３：都道府県かつ産地協議会におけるうんしゅうみかんの栽培面積のうち極早生種の栽培面積が１割を超えない範囲で行う改植・新植であること。</t>
    </r>
    <rPh sb="10" eb="12">
      <t>サンチ</t>
    </rPh>
    <rPh sb="12" eb="15">
      <t>キョウギカイ</t>
    </rPh>
    <rPh sb="57" eb="59">
      <t>カイショク</t>
    </rPh>
    <rPh sb="60" eb="62">
      <t>シンショク</t>
    </rPh>
    <phoneticPr fontId="51"/>
  </si>
  <si>
    <r>
      <rPr>
        <sz val="12"/>
        <color theme="1"/>
        <rFont val="ＭＳ ゴシック"/>
        <family val="3"/>
        <charset val="128"/>
      </rPr>
      <t>　※４：特別枠については、極早生品種の栽培面積が前年度以下の場合又は極早生品種が占める面積比率が</t>
    </r>
    <r>
      <rPr>
        <sz val="12"/>
        <color theme="1"/>
        <rFont val="Lucida Sans"/>
        <family val="2"/>
      </rPr>
      <t>10.0</t>
    </r>
    <r>
      <rPr>
        <sz val="12"/>
        <color theme="1"/>
        <rFont val="ＭＳ ゴシック"/>
        <family val="3"/>
        <charset val="128"/>
      </rPr>
      <t>％を下回る場合は、その植栽可能分を優先して活用した上で、極早生品種の改植・新植を申請すること。</t>
    </r>
    <rPh sb="19" eb="21">
      <t>サイバイ</t>
    </rPh>
    <rPh sb="21" eb="23">
      <t>メンセキ</t>
    </rPh>
    <rPh sb="24" eb="27">
      <t>ゼンネンド</t>
    </rPh>
    <rPh sb="27" eb="29">
      <t>イカ</t>
    </rPh>
    <rPh sb="30" eb="32">
      <t>バアイ</t>
    </rPh>
    <rPh sb="32" eb="33">
      <t>マタ</t>
    </rPh>
    <rPh sb="34" eb="35">
      <t>ゴク</t>
    </rPh>
    <rPh sb="35" eb="37">
      <t>ワセ</t>
    </rPh>
    <rPh sb="37" eb="39">
      <t>ヒンシュ</t>
    </rPh>
    <rPh sb="40" eb="41">
      <t>シ</t>
    </rPh>
    <rPh sb="43" eb="45">
      <t>メンセキ</t>
    </rPh>
    <rPh sb="45" eb="47">
      <t>ヒリツ</t>
    </rPh>
    <rPh sb="54" eb="56">
      <t>シタマワ</t>
    </rPh>
    <rPh sb="57" eb="59">
      <t>バアイ</t>
    </rPh>
    <rPh sb="63" eb="65">
      <t>ショクサイ</t>
    </rPh>
    <rPh sb="65" eb="67">
      <t>カノウ</t>
    </rPh>
    <rPh sb="67" eb="68">
      <t>ブン</t>
    </rPh>
    <rPh sb="69" eb="71">
      <t>ユウセン</t>
    </rPh>
    <rPh sb="73" eb="75">
      <t>カツヨウ</t>
    </rPh>
    <rPh sb="77" eb="78">
      <t>ウエ</t>
    </rPh>
    <rPh sb="80" eb="81">
      <t>ゴク</t>
    </rPh>
    <rPh sb="81" eb="83">
      <t>ワセ</t>
    </rPh>
    <rPh sb="83" eb="85">
      <t>ヒンシュ</t>
    </rPh>
    <rPh sb="86" eb="88">
      <t>カイショク</t>
    </rPh>
    <rPh sb="89" eb="91">
      <t>シンショク</t>
    </rPh>
    <rPh sb="92" eb="94">
      <t>シンセイ</t>
    </rPh>
    <phoneticPr fontId="51"/>
  </si>
  <si>
    <r>
      <rPr>
        <sz val="16"/>
        <color theme="1"/>
        <rFont val="ＭＳ ゴシック"/>
        <family val="3"/>
        <charset val="128"/>
      </rPr>
      <t>参考様式３号の添付資料２</t>
    </r>
    <rPh sb="0" eb="2">
      <t>サンコウ</t>
    </rPh>
    <rPh sb="2" eb="4">
      <t>ヨウシキ</t>
    </rPh>
    <rPh sb="5" eb="6">
      <t>ゴウ</t>
    </rPh>
    <rPh sb="7" eb="9">
      <t>テンプ</t>
    </rPh>
    <rPh sb="9" eb="11">
      <t>シリョウ</t>
    </rPh>
    <phoneticPr fontId="51"/>
  </si>
  <si>
    <r>
      <rPr>
        <sz val="11"/>
        <color theme="1"/>
        <rFont val="ＭＳ ゴシック"/>
        <family val="3"/>
        <charset val="128"/>
      </rPr>
      <t>（単位：㎡）</t>
    </r>
    <rPh sb="1" eb="3">
      <t>タンイ</t>
    </rPh>
    <phoneticPr fontId="51"/>
  </si>
  <si>
    <r>
      <rPr>
        <sz val="12"/>
        <color theme="1"/>
        <rFont val="ＭＳ ゴシック"/>
        <family val="3"/>
        <charset val="128"/>
      </rPr>
      <t>産地協議会名</t>
    </r>
    <rPh sb="0" eb="2">
      <t>サンチ</t>
    </rPh>
    <rPh sb="2" eb="5">
      <t>キョウギカイ</t>
    </rPh>
    <rPh sb="5" eb="6">
      <t>メイ</t>
    </rPh>
    <phoneticPr fontId="51"/>
  </si>
  <si>
    <r>
      <rPr>
        <sz val="12"/>
        <color theme="1"/>
        <rFont val="ＭＳ ゴシック"/>
        <family val="3"/>
        <charset val="128"/>
      </rPr>
      <t>品目・品種</t>
    </r>
    <rPh sb="0" eb="2">
      <t>ヒンモク</t>
    </rPh>
    <rPh sb="3" eb="5">
      <t>ヒンシュ</t>
    </rPh>
    <phoneticPr fontId="51"/>
  </si>
  <si>
    <r>
      <rPr>
        <sz val="12"/>
        <color theme="1"/>
        <rFont val="ＭＳ ゴシック"/>
        <family val="3"/>
        <charset val="128"/>
      </rPr>
      <t>改植予定</t>
    </r>
    <r>
      <rPr>
        <sz val="12"/>
        <color theme="1"/>
        <rFont val="Lucida Sans"/>
        <family val="3"/>
      </rPr>
      <t xml:space="preserve">
</t>
    </r>
    <r>
      <rPr>
        <sz val="12"/>
        <color theme="1"/>
        <rFont val="ＭＳ ゴシック"/>
        <family val="3"/>
        <charset val="128"/>
      </rPr>
      <t>面積</t>
    </r>
    <phoneticPr fontId="51"/>
  </si>
  <si>
    <r>
      <rPr>
        <sz val="12"/>
        <color theme="1"/>
        <rFont val="ＭＳ ゴシック"/>
        <family val="3"/>
        <charset val="128"/>
      </rPr>
      <t>特別枠で同一品種改植（注１）を申請する理由</t>
    </r>
    <rPh sb="11" eb="12">
      <t>チュウ</t>
    </rPh>
    <phoneticPr fontId="51"/>
  </si>
  <si>
    <r>
      <rPr>
        <sz val="12"/>
        <color theme="1"/>
        <rFont val="ＭＳ ゴシック"/>
        <family val="3"/>
        <charset val="128"/>
      </rPr>
      <t>備　　考</t>
    </r>
    <rPh sb="0" eb="1">
      <t>ビ</t>
    </rPh>
    <rPh sb="3" eb="4">
      <t>コウ</t>
    </rPh>
    <phoneticPr fontId="51"/>
  </si>
  <si>
    <r>
      <rPr>
        <sz val="12"/>
        <color theme="1"/>
        <rFont val="ＭＳ ゴシック"/>
        <family val="3"/>
        <charset val="128"/>
      </rPr>
      <t>果実の輸出拡大のための安定的な供給量の確保（注２）</t>
    </r>
    <rPh sb="22" eb="23">
      <t>チュウ</t>
    </rPh>
    <phoneticPr fontId="51"/>
  </si>
  <si>
    <r>
      <rPr>
        <sz val="12"/>
        <color theme="1"/>
        <rFont val="ＭＳ ゴシック"/>
        <family val="3"/>
        <charset val="128"/>
      </rPr>
      <t>産地の生産基盤の強化等
（注２）</t>
    </r>
    <phoneticPr fontId="51"/>
  </si>
  <si>
    <r>
      <rPr>
        <sz val="12"/>
        <color theme="1"/>
        <rFont val="ＭＳ ゴシック"/>
        <family val="3"/>
        <charset val="128"/>
      </rPr>
      <t>新植による植栽が困難
（注２）</t>
    </r>
    <rPh sb="0" eb="2">
      <t>シンショク</t>
    </rPh>
    <rPh sb="5" eb="7">
      <t>ショクサイ</t>
    </rPh>
    <rPh sb="8" eb="10">
      <t>コンナン</t>
    </rPh>
    <phoneticPr fontId="51"/>
  </si>
  <si>
    <r>
      <rPr>
        <sz val="11"/>
        <color theme="1"/>
        <rFont val="ＭＳ ゴシック"/>
        <family val="3"/>
        <charset val="128"/>
      </rPr>
      <t>注１：この同一品種改植については、省力樹形等、生産性向上が期待できる技術、優良系統等の導入など実施細則別表１の１の（１）のアの（カ）に該当するものを除く。</t>
    </r>
    <rPh sb="0" eb="1">
      <t>チュウ</t>
    </rPh>
    <rPh sb="5" eb="7">
      <t>ドウイツ</t>
    </rPh>
    <rPh sb="7" eb="9">
      <t>ヒンシュ</t>
    </rPh>
    <rPh sb="9" eb="11">
      <t>カイショク</t>
    </rPh>
    <rPh sb="17" eb="19">
      <t>ショウリョク</t>
    </rPh>
    <rPh sb="19" eb="21">
      <t>ジュケイ</t>
    </rPh>
    <rPh sb="21" eb="22">
      <t>トウ</t>
    </rPh>
    <rPh sb="23" eb="26">
      <t>セイサンセイ</t>
    </rPh>
    <rPh sb="26" eb="28">
      <t>コウジョウ</t>
    </rPh>
    <rPh sb="29" eb="31">
      <t>キタイ</t>
    </rPh>
    <rPh sb="34" eb="36">
      <t>ギジュツ</t>
    </rPh>
    <rPh sb="37" eb="39">
      <t>ユウリョウ</t>
    </rPh>
    <rPh sb="39" eb="41">
      <t>ケイトウ</t>
    </rPh>
    <rPh sb="41" eb="42">
      <t>トウ</t>
    </rPh>
    <rPh sb="43" eb="45">
      <t>ドウニュウ</t>
    </rPh>
    <rPh sb="47" eb="49">
      <t>ジッシ</t>
    </rPh>
    <rPh sb="49" eb="51">
      <t>サイソク</t>
    </rPh>
    <rPh sb="51" eb="52">
      <t>ベツ</t>
    </rPh>
    <rPh sb="52" eb="53">
      <t>ヒョウ</t>
    </rPh>
    <rPh sb="67" eb="69">
      <t>ガイトウ</t>
    </rPh>
    <rPh sb="74" eb="75">
      <t>ノゾ</t>
    </rPh>
    <phoneticPr fontId="51"/>
  </si>
  <si>
    <r>
      <rPr>
        <sz val="11"/>
        <color theme="1"/>
        <rFont val="ＭＳ ゴシック"/>
        <family val="3"/>
        <charset val="128"/>
      </rPr>
      <t>　２：特別枠での申請が必要な具体的な理由を該当する欄に記載すること。</t>
    </r>
    <rPh sb="3" eb="5">
      <t>トクベツ</t>
    </rPh>
    <rPh sb="8" eb="10">
      <t>シンセイ</t>
    </rPh>
    <rPh sb="11" eb="13">
      <t>ヒツヨウ</t>
    </rPh>
    <rPh sb="14" eb="17">
      <t>グタイテキ</t>
    </rPh>
    <rPh sb="18" eb="20">
      <t>リユウキサイ</t>
    </rPh>
    <phoneticPr fontId="51"/>
  </si>
  <si>
    <r>
      <rPr>
        <sz val="11"/>
        <color theme="1"/>
        <rFont val="ＭＳ ゴシック"/>
        <family val="3"/>
        <charset val="128"/>
      </rPr>
      <t>（単位：戸、㎡、円）</t>
    </r>
    <rPh sb="1" eb="3">
      <t>タンイ</t>
    </rPh>
    <rPh sb="4" eb="5">
      <t>コ</t>
    </rPh>
    <rPh sb="8" eb="9">
      <t>エン</t>
    </rPh>
    <phoneticPr fontId="51"/>
  </si>
  <si>
    <r>
      <rPr>
        <sz val="12"/>
        <color theme="1"/>
        <rFont val="ＭＳ ゴシック"/>
        <family val="3"/>
        <charset val="128"/>
      </rPr>
      <t>支援対象者名</t>
    </r>
    <rPh sb="0" eb="2">
      <t>シエン</t>
    </rPh>
    <rPh sb="2" eb="5">
      <t>タイショウシャ</t>
    </rPh>
    <rPh sb="5" eb="6">
      <t>メイ</t>
    </rPh>
    <phoneticPr fontId="51"/>
  </si>
  <si>
    <r>
      <rPr>
        <sz val="12"/>
        <color theme="1"/>
        <rFont val="ＭＳ ゴシック"/>
        <family val="3"/>
        <charset val="128"/>
      </rPr>
      <t>受益者数（戸数）
（※１）</t>
    </r>
    <rPh sb="0" eb="3">
      <t>ジュエキシャ</t>
    </rPh>
    <rPh sb="3" eb="4">
      <t>スウ</t>
    </rPh>
    <rPh sb="5" eb="7">
      <t>コスウ</t>
    </rPh>
    <phoneticPr fontId="51"/>
  </si>
  <si>
    <r>
      <rPr>
        <sz val="12"/>
        <color theme="1"/>
        <rFont val="ＭＳ ゴシック"/>
        <family val="3"/>
        <charset val="128"/>
      </rPr>
      <t>簡易なボーリング（※２）</t>
    </r>
    <phoneticPr fontId="51"/>
  </si>
  <si>
    <r>
      <rPr>
        <sz val="12"/>
        <color theme="1"/>
        <rFont val="ＭＳ ゴシック"/>
        <family val="3"/>
        <charset val="128"/>
      </rPr>
      <t xml:space="preserve">受益面積
</t>
    </r>
    <r>
      <rPr>
        <sz val="12"/>
        <color theme="1"/>
        <rFont val="Lucida Sans"/>
        <family val="2"/>
      </rPr>
      <t>(</t>
    </r>
    <r>
      <rPr>
        <sz val="12"/>
        <color theme="1"/>
        <rFont val="ＭＳ ゴシック"/>
        <family val="3"/>
        <charset val="128"/>
      </rPr>
      <t>かん水面積</t>
    </r>
    <r>
      <rPr>
        <sz val="12"/>
        <color theme="1"/>
        <rFont val="Lucida Sans"/>
        <family val="2"/>
      </rPr>
      <t xml:space="preserve">)
</t>
    </r>
    <r>
      <rPr>
        <sz val="12"/>
        <color theme="1"/>
        <rFont val="ＭＳ ゴシック"/>
        <family val="3"/>
        <charset val="128"/>
      </rPr>
      <t>（※３）</t>
    </r>
    <rPh sb="0" eb="2">
      <t>ジュエキ</t>
    </rPh>
    <rPh sb="8" eb="9">
      <t>スイ</t>
    </rPh>
    <rPh sb="9" eb="11">
      <t>メンセキ</t>
    </rPh>
    <phoneticPr fontId="51"/>
  </si>
  <si>
    <r>
      <rPr>
        <sz val="12"/>
        <color theme="1"/>
        <rFont val="ＭＳ ゴシック"/>
        <family val="3"/>
        <charset val="128"/>
      </rPr>
      <t>水源の確保状況及びボーリングに水源を求めることとした理由等（※４）</t>
    </r>
    <rPh sb="26" eb="28">
      <t>リユウ</t>
    </rPh>
    <rPh sb="28" eb="29">
      <t>トウ</t>
    </rPh>
    <phoneticPr fontId="51"/>
  </si>
  <si>
    <r>
      <rPr>
        <sz val="12"/>
        <color theme="1"/>
        <rFont val="ＭＳ ゴシック"/>
        <family val="3"/>
        <charset val="128"/>
      </rPr>
      <t>ボーリング
予定地点</t>
    </r>
    <rPh sb="6" eb="8">
      <t>ヨテイ</t>
    </rPh>
    <rPh sb="8" eb="10">
      <t>チテン</t>
    </rPh>
    <phoneticPr fontId="51"/>
  </si>
  <si>
    <r>
      <rPr>
        <sz val="12"/>
        <color theme="1"/>
        <rFont val="ＭＳ ゴシック"/>
        <family val="3"/>
        <charset val="128"/>
      </rPr>
      <t>左欄の地点を選定する理由等
（※５）</t>
    </r>
    <rPh sb="0" eb="1">
      <t>ヒダリ</t>
    </rPh>
    <rPh sb="1" eb="2">
      <t>ラン</t>
    </rPh>
    <rPh sb="3" eb="5">
      <t>チテン</t>
    </rPh>
    <rPh sb="6" eb="8">
      <t>センテイ</t>
    </rPh>
    <rPh sb="10" eb="12">
      <t>リユウ</t>
    </rPh>
    <rPh sb="12" eb="13">
      <t>トウ</t>
    </rPh>
    <phoneticPr fontId="51"/>
  </si>
  <si>
    <r>
      <rPr>
        <sz val="12"/>
        <color theme="1"/>
        <rFont val="ＭＳ ゴシック"/>
        <family val="3"/>
        <charset val="128"/>
      </rPr>
      <t>備　　考
（※６）</t>
    </r>
    <rPh sb="0" eb="1">
      <t>ビ</t>
    </rPh>
    <rPh sb="3" eb="4">
      <t>コウ</t>
    </rPh>
    <phoneticPr fontId="51"/>
  </si>
  <si>
    <r>
      <rPr>
        <sz val="11"/>
        <color theme="1"/>
        <rFont val="ＭＳ ゴシック"/>
        <family val="3"/>
        <charset val="128"/>
      </rPr>
      <t>事業費</t>
    </r>
    <rPh sb="0" eb="3">
      <t>ジギョウヒ</t>
    </rPh>
    <phoneticPr fontId="51"/>
  </si>
  <si>
    <r>
      <rPr>
        <sz val="11"/>
        <color theme="1"/>
        <rFont val="ＭＳ ゴシック"/>
        <family val="3"/>
        <charset val="128"/>
      </rPr>
      <t>補助金</t>
    </r>
    <rPh sb="0" eb="3">
      <t>ホジョキン</t>
    </rPh>
    <phoneticPr fontId="51"/>
  </si>
  <si>
    <r>
      <rPr>
        <sz val="11"/>
        <color theme="1"/>
        <rFont val="ＭＳ ゴシック"/>
        <family val="3"/>
        <charset val="128"/>
      </rPr>
      <t>注※１：受益者が５戸未満の場合に限る。</t>
    </r>
    <rPh sb="0" eb="1">
      <t>チュウ</t>
    </rPh>
    <phoneticPr fontId="51"/>
  </si>
  <si>
    <t>果樹先導的取組支援事業　　特別枠で申請するための産地協議会別「うんしゅうみかんの極早生品種の改植・新植」に関する根拠資料</t>
    <rPh sb="30" eb="31">
      <t>ベツ</t>
    </rPh>
    <rPh sb="44" eb="46">
      <t>ヒンシュ</t>
    </rPh>
    <rPh sb="47" eb="49">
      <t>カイショク</t>
    </rPh>
    <rPh sb="50" eb="52">
      <t>シンショク</t>
    </rPh>
    <rPh sb="54" eb="55">
      <t>カン</t>
    </rPh>
    <rPh sb="57" eb="59">
      <t>コンキョシリョウ</t>
    </rPh>
    <phoneticPr fontId="51"/>
  </si>
  <si>
    <t>果樹先導的取組支援事業　　同一品種改植を「生産拡大に向けた特別枠」で申請する理由及び確認事項</t>
    <rPh sb="14" eb="16">
      <t>ドウイツ</t>
    </rPh>
    <rPh sb="16" eb="18">
      <t>ヒンシュ</t>
    </rPh>
    <rPh sb="18" eb="20">
      <t>カイショク</t>
    </rPh>
    <rPh sb="22" eb="24">
      <t>セイサン</t>
    </rPh>
    <rPh sb="24" eb="26">
      <t>カクダイ</t>
    </rPh>
    <rPh sb="27" eb="28">
      <t>ム</t>
    </rPh>
    <rPh sb="39" eb="41">
      <t>リユウ</t>
    </rPh>
    <rPh sb="41" eb="42">
      <t>オヨ</t>
    </rPh>
    <rPh sb="43" eb="45">
      <t>カクニンジコウ</t>
    </rPh>
    <phoneticPr fontId="51"/>
  </si>
  <si>
    <t>受益戸数</t>
    <rPh sb="0" eb="2">
      <t>ジュエキ</t>
    </rPh>
    <rPh sb="2" eb="4">
      <t>コスウ</t>
    </rPh>
    <phoneticPr fontId="2"/>
  </si>
  <si>
    <t>簡易ボーリング</t>
    <rPh sb="0" eb="2">
      <t>カンイ</t>
    </rPh>
    <phoneticPr fontId="2"/>
  </si>
  <si>
    <t>掘削地点</t>
    <rPh sb="0" eb="2">
      <t>クッサク</t>
    </rPh>
    <rPh sb="2" eb="4">
      <t>チテン</t>
    </rPh>
    <phoneticPr fontId="2"/>
  </si>
  <si>
    <t>みかん極早生　改植</t>
    <rPh sb="3" eb="6">
      <t>ゴクワセ</t>
    </rPh>
    <rPh sb="7" eb="9">
      <t>カイショク</t>
    </rPh>
    <phoneticPr fontId="2"/>
  </si>
  <si>
    <t>みかん極早生　新植</t>
    <rPh sb="3" eb="6">
      <t>ゴクワセ</t>
    </rPh>
    <rPh sb="7" eb="9">
      <t>シンショク</t>
    </rPh>
    <phoneticPr fontId="2"/>
  </si>
  <si>
    <t>同一品種　改植</t>
    <rPh sb="0" eb="2">
      <t>ドウイツ</t>
    </rPh>
    <rPh sb="2" eb="4">
      <t>ヒンシュ</t>
    </rPh>
    <rPh sb="5" eb="7">
      <t>カイショク</t>
    </rPh>
    <phoneticPr fontId="2"/>
  </si>
  <si>
    <t>簡易なボーリング</t>
    <rPh sb="0" eb="2">
      <t>カンイ</t>
    </rPh>
    <phoneticPr fontId="2"/>
  </si>
  <si>
    <r>
      <rPr>
        <sz val="10"/>
        <color theme="1"/>
        <rFont val="ＭＳ ゴシック"/>
        <family val="3"/>
        <charset val="128"/>
      </rPr>
      <t>申請キャンセル</t>
    </r>
    <phoneticPr fontId="2"/>
  </si>
  <si>
    <r>
      <rPr>
        <sz val="10"/>
        <color theme="1"/>
        <rFont val="ＭＳ ゴシック"/>
        <family val="3"/>
        <charset val="128"/>
      </rPr>
      <t>定率フラグ</t>
    </r>
    <rPh sb="0" eb="2">
      <t>テイリツ</t>
    </rPh>
    <phoneticPr fontId="2"/>
  </si>
  <si>
    <r>
      <rPr>
        <sz val="10"/>
        <color theme="1"/>
        <rFont val="ＭＳ ゴシック"/>
        <family val="3"/>
        <charset val="128"/>
      </rPr>
      <t>初年・次年</t>
    </r>
    <rPh sb="0" eb="2">
      <t>ショネン</t>
    </rPh>
    <rPh sb="3" eb="5">
      <t>ジネン</t>
    </rPh>
    <phoneticPr fontId="2"/>
  </si>
  <si>
    <r>
      <rPr>
        <sz val="10"/>
        <color theme="1"/>
        <rFont val="ＭＳ ゴシック"/>
        <family val="3"/>
        <charset val="128"/>
      </rPr>
      <t>品種・栽培区分変更フラグ</t>
    </r>
    <rPh sb="0" eb="2">
      <t>ヒンシュ</t>
    </rPh>
    <rPh sb="3" eb="5">
      <t>サイバイ</t>
    </rPh>
    <rPh sb="5" eb="7">
      <t>クブン</t>
    </rPh>
    <rPh sb="7" eb="9">
      <t>ヘンコウ</t>
    </rPh>
    <phoneticPr fontId="1"/>
  </si>
  <si>
    <t>産地パワーアップ４年後までの要件</t>
    <rPh sb="0" eb="2">
      <t>サンチ</t>
    </rPh>
    <rPh sb="9" eb="11">
      <t>ネンゴ</t>
    </rPh>
    <rPh sb="14" eb="16">
      <t>ヨウケン</t>
    </rPh>
    <phoneticPr fontId="2"/>
  </si>
  <si>
    <r>
      <rPr>
        <sz val="10"/>
        <color theme="1"/>
        <rFont val="ＭＳ ゴシック"/>
        <family val="3"/>
        <charset val="128"/>
      </rPr>
      <t>農業者情報変更フラグ</t>
    </r>
    <rPh sb="0" eb="5">
      <t>ノウギョウシャジョウホウ</t>
    </rPh>
    <rPh sb="5" eb="7">
      <t>ヘンコウ</t>
    </rPh>
    <phoneticPr fontId="2"/>
  </si>
  <si>
    <r>
      <rPr>
        <sz val="10"/>
        <color theme="1"/>
        <rFont val="ＭＳ ゴシック"/>
        <family val="3"/>
        <charset val="128"/>
      </rPr>
      <t>樹形</t>
    </r>
    <rPh sb="0" eb="2">
      <t>ジュケイ</t>
    </rPh>
    <phoneticPr fontId="2"/>
  </si>
  <si>
    <r>
      <rPr>
        <sz val="10"/>
        <color theme="1"/>
        <rFont val="ＭＳ ゴシック"/>
        <family val="3"/>
        <charset val="128"/>
      </rPr>
      <t>事業１</t>
    </r>
    <rPh sb="0" eb="2">
      <t>ジギョウ</t>
    </rPh>
    <phoneticPr fontId="2"/>
  </si>
  <si>
    <r>
      <rPr>
        <sz val="10"/>
        <color theme="1"/>
        <rFont val="ＭＳ ゴシック"/>
        <family val="3"/>
        <charset val="128"/>
      </rPr>
      <t>事業２</t>
    </r>
    <rPh sb="0" eb="2">
      <t>ジギョウ</t>
    </rPh>
    <phoneticPr fontId="2"/>
  </si>
  <si>
    <t>高接（フラグ）</t>
    <rPh sb="0" eb="2">
      <t>タカツギ</t>
    </rPh>
    <phoneticPr fontId="2"/>
  </si>
  <si>
    <t>事業名</t>
    <rPh sb="0" eb="3">
      <t>ジギョウナ</t>
    </rPh>
    <phoneticPr fontId="2"/>
  </si>
  <si>
    <r>
      <t>●果樹先導的取組支援事業（整備事業）　　（　</t>
    </r>
    <r>
      <rPr>
        <b/>
        <sz val="14"/>
        <color rgb="FF0070C0"/>
        <rFont val="ＭＳ ゴシック"/>
        <family val="3"/>
        <charset val="128"/>
      </rPr>
      <t>計　画</t>
    </r>
    <r>
      <rPr>
        <sz val="14"/>
        <rFont val="ＭＳ ゴシック"/>
        <family val="3"/>
        <charset val="128"/>
      </rPr>
      <t>　）</t>
    </r>
    <rPh sb="3" eb="6">
      <t>センドウテキ</t>
    </rPh>
    <rPh sb="6" eb="8">
      <t>トリクミ</t>
    </rPh>
    <rPh sb="8" eb="10">
      <t>シエン</t>
    </rPh>
    <rPh sb="22" eb="23">
      <t>ケイ</t>
    </rPh>
    <rPh sb="24" eb="25">
      <t>ガ</t>
    </rPh>
    <phoneticPr fontId="10"/>
  </si>
  <si>
    <r>
      <t>●果樹先導的取組支援事業（整備事業）　　（　</t>
    </r>
    <r>
      <rPr>
        <b/>
        <sz val="14"/>
        <color rgb="FFFF0000"/>
        <rFont val="ＭＳ ゴシック"/>
        <family val="3"/>
        <charset val="128"/>
      </rPr>
      <t>実績報告</t>
    </r>
    <r>
      <rPr>
        <sz val="14"/>
        <rFont val="ＭＳ ゴシック"/>
        <family val="3"/>
        <charset val="128"/>
      </rPr>
      <t>　）</t>
    </r>
    <rPh sb="3" eb="6">
      <t>センドウテキ</t>
    </rPh>
    <rPh sb="6" eb="8">
      <t>トリクミ</t>
    </rPh>
    <rPh sb="8" eb="10">
      <t>シエン</t>
    </rPh>
    <rPh sb="22" eb="24">
      <t>ジッセキ</t>
    </rPh>
    <rPh sb="24" eb="26">
      <t>ホウコク</t>
    </rPh>
    <phoneticPr fontId="10"/>
  </si>
  <si>
    <r>
      <rPr>
        <sz val="16"/>
        <rFont val="ＭＳ ゴシック"/>
        <family val="3"/>
        <charset val="128"/>
      </rPr>
      <t>別記様式１号の別紙３（生産拡大に向けた特別枠）</t>
    </r>
    <rPh sb="0" eb="2">
      <t>ベッキ</t>
    </rPh>
    <rPh sb="2" eb="4">
      <t>ヨウシキ</t>
    </rPh>
    <rPh sb="5" eb="6">
      <t>ゴウ</t>
    </rPh>
    <rPh sb="7" eb="9">
      <t>ベッシ</t>
    </rPh>
    <rPh sb="11" eb="13">
      <t>セイサン</t>
    </rPh>
    <rPh sb="13" eb="15">
      <t>カクダイ</t>
    </rPh>
    <rPh sb="16" eb="17">
      <t>ム</t>
    </rPh>
    <rPh sb="19" eb="22">
      <t>トクベツワク</t>
    </rPh>
    <phoneticPr fontId="10"/>
  </si>
  <si>
    <r>
      <rPr>
        <sz val="16"/>
        <rFont val="ＭＳ ゴシック"/>
        <family val="3"/>
        <charset val="128"/>
      </rPr>
      <t>果樹先導的取組支援事業及び果樹未収益期間支援事業</t>
    </r>
    <rPh sb="0" eb="2">
      <t>カジュ</t>
    </rPh>
    <rPh sb="2" eb="5">
      <t>センドウテキ</t>
    </rPh>
    <rPh sb="5" eb="7">
      <t>トリクミ</t>
    </rPh>
    <rPh sb="7" eb="9">
      <t>シエン</t>
    </rPh>
    <phoneticPr fontId="10"/>
  </si>
  <si>
    <r>
      <rPr>
        <sz val="16"/>
        <rFont val="ＭＳ ゴシック"/>
        <family val="3"/>
        <charset val="128"/>
      </rPr>
      <t>道府県（</t>
    </r>
    <rPh sb="0" eb="1">
      <t>ミチ</t>
    </rPh>
    <rPh sb="1" eb="3">
      <t>フケン</t>
    </rPh>
    <rPh sb="2" eb="3">
      <t>ケン</t>
    </rPh>
    <phoneticPr fontId="10"/>
  </si>
  <si>
    <r>
      <rPr>
        <sz val="16"/>
        <rFont val="ＭＳ ゴシック"/>
        <family val="3"/>
        <charset val="128"/>
      </rPr>
      <t>）</t>
    </r>
  </si>
  <si>
    <r>
      <rPr>
        <sz val="16"/>
        <rFont val="ＭＳ ゴシック"/>
        <family val="3"/>
        <charset val="128"/>
      </rPr>
      <t>●果樹先導的取組支援事業（整備事業計、未収益期間の幼木管理支援）</t>
    </r>
    <rPh sb="13" eb="15">
      <t>セイビ</t>
    </rPh>
    <rPh sb="15" eb="17">
      <t>ジギョウ</t>
    </rPh>
    <rPh sb="17" eb="18">
      <t>ケイ</t>
    </rPh>
    <phoneticPr fontId="51"/>
  </si>
  <si>
    <r>
      <rPr>
        <sz val="16"/>
        <color theme="1"/>
        <rFont val="ＭＳ ゴシック"/>
        <family val="3"/>
        <charset val="128"/>
      </rPr>
      <t>（整備事業＋未収益期間の幼木管理支援）</t>
    </r>
  </si>
  <si>
    <r>
      <rPr>
        <sz val="14"/>
        <rFont val="ＭＳ ゴシック"/>
        <family val="3"/>
        <charset val="128"/>
      </rPr>
      <t>●果樹先導的取組支援事業（整備事業）　　（　</t>
    </r>
    <r>
      <rPr>
        <b/>
        <sz val="14"/>
        <color rgb="FF0070C0"/>
        <rFont val="ＭＳ ゴシック"/>
        <family val="3"/>
        <charset val="128"/>
      </rPr>
      <t>計　画</t>
    </r>
    <r>
      <rPr>
        <sz val="14"/>
        <rFont val="ＭＳ ゴシック"/>
        <family val="3"/>
        <charset val="128"/>
      </rPr>
      <t>　）</t>
    </r>
    <rPh sb="3" eb="6">
      <t>センドウテキ</t>
    </rPh>
    <rPh sb="6" eb="8">
      <t>トリクミ</t>
    </rPh>
    <rPh sb="8" eb="10">
      <t>シエン</t>
    </rPh>
    <rPh sb="22" eb="23">
      <t>ケイ</t>
    </rPh>
    <rPh sb="24" eb="25">
      <t>ガ</t>
    </rPh>
    <phoneticPr fontId="10"/>
  </si>
  <si>
    <r>
      <rPr>
        <b/>
        <sz val="14"/>
        <color theme="1"/>
        <rFont val="ＭＳ ゴシック"/>
        <family val="3"/>
        <charset val="128"/>
      </rPr>
      <t>（単位：円）</t>
    </r>
  </si>
  <si>
    <r>
      <rPr>
        <b/>
        <sz val="14"/>
        <color theme="1"/>
        <rFont val="ＭＳ ゴシック"/>
        <family val="3"/>
        <charset val="128"/>
      </rPr>
      <t>（単位：円）</t>
    </r>
    <rPh sb="1" eb="3">
      <t>タンイ</t>
    </rPh>
    <rPh sb="4" eb="5">
      <t>エン</t>
    </rPh>
    <phoneticPr fontId="10"/>
  </si>
  <si>
    <r>
      <rPr>
        <sz val="12"/>
        <rFont val="ＭＳ ゴシック"/>
        <family val="3"/>
        <charset val="128"/>
      </rPr>
      <t>うんしゅうみかん</t>
    </r>
  </si>
  <si>
    <r>
      <rPr>
        <sz val="12"/>
        <color theme="1"/>
        <rFont val="ＭＳ ゴシック"/>
        <family val="3"/>
        <charset val="128"/>
      </rPr>
      <t>その他かんきつ類</t>
    </r>
    <phoneticPr fontId="2"/>
  </si>
  <si>
    <r>
      <rPr>
        <sz val="12"/>
        <color theme="1"/>
        <rFont val="ＭＳ ゴシック"/>
        <family val="3"/>
        <charset val="128"/>
      </rPr>
      <t>その他かんきつ類</t>
    </r>
  </si>
  <si>
    <r>
      <rPr>
        <sz val="16"/>
        <color theme="1"/>
        <rFont val="ＭＳ ゴシック"/>
        <family val="3"/>
        <charset val="128"/>
      </rPr>
      <t>整備事業</t>
    </r>
    <phoneticPr fontId="51"/>
  </si>
  <si>
    <r>
      <rPr>
        <sz val="12"/>
        <rFont val="ＭＳ ゴシック"/>
        <family val="3"/>
        <charset val="128"/>
      </rPr>
      <t>りんご</t>
    </r>
  </si>
  <si>
    <r>
      <rPr>
        <sz val="12"/>
        <rFont val="ＭＳ ゴシック"/>
        <family val="3"/>
        <charset val="128"/>
      </rPr>
      <t>ぶどう</t>
    </r>
  </si>
  <si>
    <r>
      <rPr>
        <sz val="12"/>
        <rFont val="ＭＳ ゴシック"/>
        <family val="3"/>
        <charset val="128"/>
      </rPr>
      <t>なし</t>
    </r>
  </si>
  <si>
    <r>
      <rPr>
        <sz val="12"/>
        <rFont val="ＭＳ ゴシック"/>
        <family val="3"/>
        <charset val="128"/>
      </rPr>
      <t>もも</t>
    </r>
  </si>
  <si>
    <r>
      <rPr>
        <sz val="12"/>
        <rFont val="ＭＳ ゴシック"/>
        <family val="3"/>
        <charset val="128"/>
      </rPr>
      <t>おうとう</t>
    </r>
  </si>
  <si>
    <r>
      <rPr>
        <sz val="12"/>
        <rFont val="ＭＳ ゴシック"/>
        <family val="3"/>
        <charset val="128"/>
      </rPr>
      <t>びわ</t>
    </r>
  </si>
  <si>
    <r>
      <rPr>
        <sz val="12"/>
        <rFont val="ＭＳ ゴシック"/>
        <family val="3"/>
        <charset val="128"/>
      </rPr>
      <t>かき</t>
    </r>
  </si>
  <si>
    <r>
      <rPr>
        <sz val="16"/>
        <color theme="1"/>
        <rFont val="ＭＳ ゴシック"/>
        <family val="3"/>
        <charset val="128"/>
      </rPr>
      <t>未収益期間の幼木管理</t>
    </r>
    <phoneticPr fontId="51"/>
  </si>
  <si>
    <r>
      <rPr>
        <sz val="12"/>
        <rFont val="ＭＳ ゴシック"/>
        <family val="3"/>
        <charset val="128"/>
      </rPr>
      <t>くり</t>
    </r>
  </si>
  <si>
    <r>
      <rPr>
        <sz val="12"/>
        <rFont val="ＭＳ ゴシック"/>
        <family val="3"/>
        <charset val="128"/>
      </rPr>
      <t>うめ</t>
    </r>
  </si>
  <si>
    <r>
      <rPr>
        <sz val="12"/>
        <rFont val="ＭＳ ゴシック"/>
        <family val="3"/>
        <charset val="128"/>
      </rPr>
      <t>すもも</t>
    </r>
  </si>
  <si>
    <r>
      <rPr>
        <sz val="12"/>
        <rFont val="ＭＳ ゴシック"/>
        <family val="3"/>
        <charset val="128"/>
      </rPr>
      <t>キウイフルーツ</t>
    </r>
  </si>
  <si>
    <r>
      <rPr>
        <sz val="12"/>
        <rFont val="ＭＳ ゴシック"/>
        <family val="3"/>
        <charset val="128"/>
      </rPr>
      <t>パインアップル</t>
    </r>
  </si>
  <si>
    <r>
      <rPr>
        <sz val="12"/>
        <rFont val="ＭＳ ゴシック"/>
        <family val="3"/>
        <charset val="128"/>
      </rPr>
      <t>いちじく</t>
    </r>
  </si>
  <si>
    <r>
      <rPr>
        <sz val="12"/>
        <rFont val="ＭＳ ゴシック"/>
        <family val="3"/>
        <charset val="128"/>
      </rPr>
      <t>その他果樹</t>
    </r>
    <rPh sb="2" eb="3">
      <t>タ</t>
    </rPh>
    <rPh sb="3" eb="5">
      <t>カジュ</t>
    </rPh>
    <phoneticPr fontId="10"/>
  </si>
  <si>
    <r>
      <rPr>
        <sz val="12"/>
        <rFont val="ＭＳ Ｐゴシック"/>
        <family val="3"/>
        <charset val="128"/>
      </rPr>
      <t>合　　</t>
    </r>
    <r>
      <rPr>
        <sz val="12"/>
        <rFont val="Lucida Sans"/>
        <family val="2"/>
      </rPr>
      <t xml:space="preserve">   </t>
    </r>
    <r>
      <rPr>
        <sz val="12"/>
        <rFont val="ＭＳ Ｐゴシック"/>
        <family val="3"/>
        <charset val="128"/>
      </rPr>
      <t>計</t>
    </r>
    <rPh sb="0" eb="1">
      <t>ゴウ</t>
    </rPh>
    <rPh sb="6" eb="7">
      <t>ケイ</t>
    </rPh>
    <phoneticPr fontId="10"/>
  </si>
  <si>
    <r>
      <rPr>
        <sz val="12"/>
        <rFont val="ＭＳ ゴシック"/>
        <family val="3"/>
        <charset val="128"/>
      </rPr>
      <t>合　　</t>
    </r>
    <r>
      <rPr>
        <sz val="12"/>
        <rFont val="Lucida Sans"/>
        <family val="2"/>
      </rPr>
      <t xml:space="preserve">   </t>
    </r>
    <r>
      <rPr>
        <sz val="12"/>
        <rFont val="ＭＳ ゴシック"/>
        <family val="3"/>
        <charset val="128"/>
      </rPr>
      <t>計</t>
    </r>
    <rPh sb="0" eb="1">
      <t>ゴウ</t>
    </rPh>
    <rPh sb="6" eb="7">
      <t>ケイ</t>
    </rPh>
    <phoneticPr fontId="10"/>
  </si>
  <si>
    <r>
      <rPr>
        <sz val="16"/>
        <color theme="1"/>
        <rFont val="ＭＳ ゴシック"/>
        <family val="3"/>
        <charset val="128"/>
      </rPr>
      <t>合　　計</t>
    </r>
    <rPh sb="0" eb="1">
      <t>ゴウ</t>
    </rPh>
    <rPh sb="3" eb="4">
      <t>ケイ</t>
    </rPh>
    <phoneticPr fontId="51"/>
  </si>
  <si>
    <r>
      <rPr>
        <sz val="14"/>
        <rFont val="ＭＳ ゴシック"/>
        <family val="3"/>
        <charset val="128"/>
      </rPr>
      <t>注１：省力樹形等には、省力的な植栽方法を含む。</t>
    </r>
  </si>
  <si>
    <r>
      <rPr>
        <sz val="14"/>
        <rFont val="ＭＳ ゴシック"/>
        <family val="3"/>
        <charset val="128"/>
      </rPr>
      <t>注２：①計画承認・交付申請、②変更交付申請、③額の確定及び補助金支払請求の際に作成・提出するとともに、当該電子データを本会に送付する。</t>
    </r>
    <rPh sb="0" eb="1">
      <t>チュウ</t>
    </rPh>
    <rPh sb="9" eb="11">
      <t>コウフ</t>
    </rPh>
    <rPh sb="11" eb="13">
      <t>シンセイ</t>
    </rPh>
    <rPh sb="32" eb="34">
      <t>シハラ</t>
    </rPh>
    <rPh sb="37" eb="38">
      <t>サイ</t>
    </rPh>
    <rPh sb="39" eb="41">
      <t>サクセイ</t>
    </rPh>
    <rPh sb="42" eb="44">
      <t>テイシュツ</t>
    </rPh>
    <rPh sb="51" eb="53">
      <t>トウガイ</t>
    </rPh>
    <rPh sb="53" eb="55">
      <t>デンシ</t>
    </rPh>
    <rPh sb="59" eb="61">
      <t>ホンカイ</t>
    </rPh>
    <rPh sb="62" eb="64">
      <t>ソウフ</t>
    </rPh>
    <phoneticPr fontId="4"/>
  </si>
  <si>
    <r>
      <rPr>
        <sz val="14"/>
        <rFont val="ＭＳ ゴシック"/>
        <family val="3"/>
        <charset val="128"/>
      </rPr>
      <t>注３：事業の実績報告（補助金の額の確定及び支払いの請求）の場合には、当該補助金の請求分のみを作成する。</t>
    </r>
    <rPh sb="0" eb="1">
      <t>チュウ</t>
    </rPh>
    <phoneticPr fontId="4"/>
  </si>
  <si>
    <r>
      <rPr>
        <sz val="14"/>
        <rFont val="ＭＳ ゴシック"/>
        <family val="3"/>
        <charset val="128"/>
      </rPr>
      <t>注４：表頭の●果樹先導的取組支援事業（整備事業）の（　　　　　）には、①計画承認・交付申請、②変更交付申請、③額の確定及び補助金支払請求のいずれかを記入する。</t>
    </r>
    <rPh sb="0" eb="1">
      <t>チュウ</t>
    </rPh>
    <rPh sb="3" eb="5">
      <t>ヒョウトウ</t>
    </rPh>
    <rPh sb="9" eb="12">
      <t>センドウテキ</t>
    </rPh>
    <rPh sb="12" eb="14">
      <t>トリクミ</t>
    </rPh>
    <rPh sb="14" eb="16">
      <t>シエン</t>
    </rPh>
    <rPh sb="41" eb="43">
      <t>コウフ</t>
    </rPh>
    <rPh sb="43" eb="45">
      <t>シンセイ</t>
    </rPh>
    <rPh sb="74" eb="76">
      <t>キニュウ</t>
    </rPh>
    <phoneticPr fontId="4"/>
  </si>
  <si>
    <r>
      <rPr>
        <b/>
        <sz val="16"/>
        <rFont val="ＭＳ ゴシック"/>
        <family val="3"/>
        <charset val="128"/>
      </rPr>
      <t>別記様式１号の別紙３（生産拡大に向けた特別枠）</t>
    </r>
    <rPh sb="0" eb="2">
      <t>ベッキ</t>
    </rPh>
    <rPh sb="2" eb="4">
      <t>ヨウシキ</t>
    </rPh>
    <rPh sb="5" eb="6">
      <t>ゴウ</t>
    </rPh>
    <rPh sb="7" eb="9">
      <t>ベッシ</t>
    </rPh>
    <rPh sb="11" eb="13">
      <t>セイサン</t>
    </rPh>
    <rPh sb="13" eb="15">
      <t>カクダイ</t>
    </rPh>
    <rPh sb="16" eb="17">
      <t>ム</t>
    </rPh>
    <rPh sb="19" eb="22">
      <t>トクベツワク</t>
    </rPh>
    <phoneticPr fontId="10"/>
  </si>
  <si>
    <r>
      <rPr>
        <b/>
        <sz val="16"/>
        <rFont val="ＭＳ ゴシック"/>
        <family val="3"/>
        <charset val="128"/>
      </rPr>
      <t>果樹先導的取組支援事業及び果樹未収益期間支援事業</t>
    </r>
    <rPh sb="0" eb="2">
      <t>カジュ</t>
    </rPh>
    <rPh sb="2" eb="5">
      <t>センドウテキ</t>
    </rPh>
    <rPh sb="5" eb="7">
      <t>トリクミ</t>
    </rPh>
    <rPh sb="7" eb="9">
      <t>シエン</t>
    </rPh>
    <phoneticPr fontId="10"/>
  </si>
  <si>
    <r>
      <rPr>
        <b/>
        <sz val="16"/>
        <rFont val="ＭＳ ゴシック"/>
        <family val="3"/>
        <charset val="128"/>
      </rPr>
      <t>道府県（</t>
    </r>
    <rPh sb="0" eb="1">
      <t>ミチ</t>
    </rPh>
    <rPh sb="1" eb="3">
      <t>フケン</t>
    </rPh>
    <rPh sb="2" eb="3">
      <t>ケン</t>
    </rPh>
    <phoneticPr fontId="10"/>
  </si>
  <si>
    <r>
      <rPr>
        <b/>
        <sz val="16"/>
        <rFont val="ＭＳ ゴシック"/>
        <family val="3"/>
        <charset val="128"/>
      </rPr>
      <t>）</t>
    </r>
  </si>
  <si>
    <r>
      <rPr>
        <sz val="14"/>
        <rFont val="ＭＳ ゴシック"/>
        <family val="3"/>
        <charset val="128"/>
      </rPr>
      <t>●果樹先導的取組支援事業（整備事業）　　（　</t>
    </r>
    <r>
      <rPr>
        <b/>
        <sz val="14"/>
        <color rgb="FFFF0000"/>
        <rFont val="ＭＳ ゴシック"/>
        <family val="3"/>
        <charset val="128"/>
      </rPr>
      <t>実績報告</t>
    </r>
    <r>
      <rPr>
        <sz val="14"/>
        <rFont val="ＭＳ ゴシック"/>
        <family val="3"/>
        <charset val="128"/>
      </rPr>
      <t>　）</t>
    </r>
    <rPh sb="3" eb="6">
      <t>センドウテキ</t>
    </rPh>
    <rPh sb="6" eb="8">
      <t>トリクミ</t>
    </rPh>
    <rPh sb="8" eb="10">
      <t>シエン</t>
    </rPh>
    <rPh sb="22" eb="24">
      <t>ジッセキ</t>
    </rPh>
    <rPh sb="24" eb="26">
      <t>ホウコク</t>
    </rPh>
    <phoneticPr fontId="10"/>
  </si>
  <si>
    <r>
      <rPr>
        <sz val="14"/>
        <color theme="1"/>
        <rFont val="ＭＳ ゴシック"/>
        <family val="3"/>
        <charset val="128"/>
      </rPr>
      <t>（単位：円）</t>
    </r>
  </si>
  <si>
    <r>
      <rPr>
        <sz val="14"/>
        <color theme="1"/>
        <rFont val="ＭＳ ゴシック"/>
        <family val="3"/>
        <charset val="128"/>
      </rPr>
      <t>（単位：円）</t>
    </r>
    <rPh sb="1" eb="3">
      <t>タンイ</t>
    </rPh>
    <rPh sb="4" eb="5">
      <t>エン</t>
    </rPh>
    <phoneticPr fontId="10"/>
  </si>
  <si>
    <r>
      <rPr>
        <sz val="16"/>
        <rFont val="ＭＳ ゴシック"/>
        <family val="3"/>
        <charset val="128"/>
      </rPr>
      <t>うんしゅうみかん</t>
    </r>
  </si>
  <si>
    <r>
      <rPr>
        <sz val="16"/>
        <color theme="1"/>
        <rFont val="ＭＳ ゴシック"/>
        <family val="3"/>
        <charset val="128"/>
      </rPr>
      <t>その他かんきつ類</t>
    </r>
  </si>
  <si>
    <r>
      <rPr>
        <sz val="16"/>
        <color theme="1"/>
        <rFont val="ＭＳ ゴシック"/>
        <family val="3"/>
        <charset val="128"/>
      </rPr>
      <t>整備事業</t>
    </r>
  </si>
  <si>
    <r>
      <rPr>
        <sz val="16"/>
        <rFont val="ＭＳ ゴシック"/>
        <family val="3"/>
        <charset val="128"/>
      </rPr>
      <t>りんご</t>
    </r>
  </si>
  <si>
    <r>
      <rPr>
        <sz val="16"/>
        <rFont val="ＭＳ ゴシック"/>
        <family val="3"/>
        <charset val="128"/>
      </rPr>
      <t>ぶどう</t>
    </r>
  </si>
  <si>
    <r>
      <rPr>
        <sz val="16"/>
        <rFont val="ＭＳ ゴシック"/>
        <family val="3"/>
        <charset val="128"/>
      </rPr>
      <t>なし</t>
    </r>
  </si>
  <si>
    <r>
      <rPr>
        <sz val="16"/>
        <rFont val="ＭＳ ゴシック"/>
        <family val="3"/>
        <charset val="128"/>
      </rPr>
      <t>もも</t>
    </r>
  </si>
  <si>
    <r>
      <rPr>
        <sz val="16"/>
        <rFont val="ＭＳ ゴシック"/>
        <family val="3"/>
        <charset val="128"/>
      </rPr>
      <t>おうとう</t>
    </r>
  </si>
  <si>
    <r>
      <rPr>
        <sz val="16"/>
        <rFont val="ＭＳ ゴシック"/>
        <family val="3"/>
        <charset val="128"/>
      </rPr>
      <t>びわ</t>
    </r>
  </si>
  <si>
    <r>
      <rPr>
        <sz val="16"/>
        <rFont val="ＭＳ ゴシック"/>
        <family val="3"/>
        <charset val="128"/>
      </rPr>
      <t>かき</t>
    </r>
  </si>
  <si>
    <r>
      <rPr>
        <sz val="16"/>
        <color theme="1"/>
        <rFont val="ＭＳ ゴシック"/>
        <family val="3"/>
        <charset val="128"/>
      </rPr>
      <t>未収益期間の幼木管理</t>
    </r>
  </si>
  <si>
    <r>
      <rPr>
        <sz val="16"/>
        <rFont val="ＭＳ ゴシック"/>
        <family val="3"/>
        <charset val="128"/>
      </rPr>
      <t>くり</t>
    </r>
  </si>
  <si>
    <r>
      <rPr>
        <sz val="16"/>
        <rFont val="ＭＳ ゴシック"/>
        <family val="3"/>
        <charset val="128"/>
      </rPr>
      <t>うめ</t>
    </r>
  </si>
  <si>
    <r>
      <rPr>
        <sz val="16"/>
        <rFont val="ＭＳ ゴシック"/>
        <family val="3"/>
        <charset val="128"/>
      </rPr>
      <t>すもも</t>
    </r>
  </si>
  <si>
    <r>
      <rPr>
        <sz val="16"/>
        <rFont val="ＭＳ ゴシック"/>
        <family val="3"/>
        <charset val="128"/>
      </rPr>
      <t>キウイフルーツ</t>
    </r>
  </si>
  <si>
    <r>
      <rPr>
        <sz val="16"/>
        <rFont val="ＭＳ ゴシック"/>
        <family val="3"/>
        <charset val="128"/>
      </rPr>
      <t>パインアップル</t>
    </r>
  </si>
  <si>
    <r>
      <rPr>
        <sz val="16"/>
        <rFont val="ＭＳ ゴシック"/>
        <family val="3"/>
        <charset val="128"/>
      </rPr>
      <t>いちじく</t>
    </r>
  </si>
  <si>
    <r>
      <rPr>
        <sz val="16"/>
        <rFont val="ＭＳ ゴシック"/>
        <family val="3"/>
        <charset val="128"/>
      </rPr>
      <t>その他果樹</t>
    </r>
  </si>
  <si>
    <r>
      <rPr>
        <sz val="16"/>
        <rFont val="ＭＳ ゴシック"/>
        <family val="3"/>
        <charset val="128"/>
      </rPr>
      <t>合　　</t>
    </r>
    <r>
      <rPr>
        <sz val="16"/>
        <rFont val="Lucida Sans"/>
        <family val="2"/>
      </rPr>
      <t xml:space="preserve">   </t>
    </r>
    <r>
      <rPr>
        <sz val="16"/>
        <rFont val="ＭＳ ゴシック"/>
        <family val="3"/>
        <charset val="128"/>
      </rPr>
      <t>計</t>
    </r>
    <rPh sb="0" eb="1">
      <t>ゴウ</t>
    </rPh>
    <rPh sb="6" eb="7">
      <t>ケイ</t>
    </rPh>
    <phoneticPr fontId="10"/>
  </si>
  <si>
    <r>
      <rPr>
        <sz val="16"/>
        <rFont val="ＭＳ ゴシック"/>
        <family val="3"/>
        <charset val="128"/>
      </rPr>
      <t>注１：省力樹形等には、省力的な植栽方法を含む。</t>
    </r>
  </si>
  <si>
    <r>
      <rPr>
        <sz val="16"/>
        <rFont val="ＭＳ ゴシック"/>
        <family val="3"/>
        <charset val="128"/>
      </rPr>
      <t>注２：①計画承認・交付申請、②変更交付申請、③額の確定及び補助金支払請求の際に作成・提出するとともに、当該電子データを本会に送付する。</t>
    </r>
    <rPh sb="0" eb="1">
      <t>チュウ</t>
    </rPh>
    <rPh sb="9" eb="11">
      <t>コウフ</t>
    </rPh>
    <rPh sb="11" eb="13">
      <t>シンセイ</t>
    </rPh>
    <rPh sb="32" eb="34">
      <t>シハラ</t>
    </rPh>
    <rPh sb="37" eb="38">
      <t>サイ</t>
    </rPh>
    <rPh sb="39" eb="41">
      <t>サクセイ</t>
    </rPh>
    <rPh sb="42" eb="44">
      <t>テイシュツ</t>
    </rPh>
    <rPh sb="51" eb="53">
      <t>トウガイ</t>
    </rPh>
    <rPh sb="53" eb="55">
      <t>デンシ</t>
    </rPh>
    <rPh sb="59" eb="61">
      <t>ホンカイ</t>
    </rPh>
    <rPh sb="62" eb="64">
      <t>ソウフ</t>
    </rPh>
    <phoneticPr fontId="4"/>
  </si>
  <si>
    <r>
      <rPr>
        <sz val="16"/>
        <rFont val="ＭＳ ゴシック"/>
        <family val="3"/>
        <charset val="128"/>
      </rPr>
      <t>注３：事業の実績報告（補助金の額の確定及び支払いの請求）の場合には、当該補助金の請求分のみを作成する。</t>
    </r>
    <rPh sb="0" eb="1">
      <t>チュウ</t>
    </rPh>
    <phoneticPr fontId="4"/>
  </si>
  <si>
    <r>
      <rPr>
        <sz val="16"/>
        <rFont val="ＭＳ ゴシック"/>
        <family val="3"/>
        <charset val="128"/>
      </rPr>
      <t>注４：表頭の●果樹先導的取組支援事業（整備事業）の（　　　　　）には、①計画承認・交付申請、②変更交付申請、③額の確定及び補助金支払請求のいずれかを記入する。</t>
    </r>
    <rPh sb="0" eb="1">
      <t>チュウ</t>
    </rPh>
    <rPh sb="3" eb="5">
      <t>ヒョウトウ</t>
    </rPh>
    <rPh sb="9" eb="12">
      <t>センドウテキ</t>
    </rPh>
    <rPh sb="12" eb="14">
      <t>トリクミ</t>
    </rPh>
    <rPh sb="14" eb="16">
      <t>シエン</t>
    </rPh>
    <rPh sb="41" eb="43">
      <t>コウフ</t>
    </rPh>
    <rPh sb="43" eb="45">
      <t>シンセイ</t>
    </rPh>
    <rPh sb="74" eb="76">
      <t>キニュウ</t>
    </rPh>
    <phoneticPr fontId="4"/>
  </si>
  <si>
    <r>
      <rPr>
        <b/>
        <sz val="18"/>
        <color theme="1"/>
        <rFont val="ＭＳ ゴシック"/>
        <family val="3"/>
        <charset val="128"/>
      </rPr>
      <t>簡易なボーリングを「生産拡大に向けた特別枠」で申請する理由及び確認事項</t>
    </r>
  </si>
  <si>
    <r>
      <rPr>
        <sz val="11"/>
        <color theme="1"/>
        <rFont val="ＭＳ Ｐゴシック"/>
        <family val="2"/>
        <charset val="128"/>
      </rPr>
      <t>園地番号</t>
    </r>
    <rPh sb="0" eb="2">
      <t>エンチ</t>
    </rPh>
    <rPh sb="2" eb="4">
      <t>バンゴウ</t>
    </rPh>
    <phoneticPr fontId="2"/>
  </si>
  <si>
    <r>
      <rPr>
        <sz val="11"/>
        <color theme="1"/>
        <rFont val="ＭＳ ゴシック"/>
        <family val="3"/>
        <charset val="128"/>
      </rPr>
      <t>　※２：試掘は対象とせず最終的に水源となったもののみを補助対象とすること。</t>
    </r>
    <phoneticPr fontId="51"/>
  </si>
  <si>
    <r>
      <rPr>
        <sz val="11"/>
        <color theme="1"/>
        <rFont val="ＭＳ ゴシック"/>
        <family val="3"/>
        <charset val="128"/>
      </rPr>
      <t>　※３：費用対効果等の観点から受益面積が原則として５０アール以上であること。</t>
    </r>
    <phoneticPr fontId="51"/>
  </si>
  <si>
    <r>
      <rPr>
        <sz val="11"/>
        <color theme="1"/>
        <rFont val="ＭＳ ゴシック"/>
        <family val="3"/>
        <charset val="128"/>
      </rPr>
      <t>　※４：安定的な水量・水質が確保される水源措置</t>
    </r>
    <r>
      <rPr>
        <sz val="11"/>
        <color theme="1"/>
        <rFont val="Lucida Sans"/>
        <family val="2"/>
      </rPr>
      <t>(</t>
    </r>
    <r>
      <rPr>
        <sz val="11"/>
        <color theme="1"/>
        <rFont val="ＭＳ ゴシック"/>
        <family val="3"/>
        <charset val="128"/>
      </rPr>
      <t>沢水やタンクシート・雨水利用等</t>
    </r>
    <r>
      <rPr>
        <sz val="11"/>
        <color theme="1"/>
        <rFont val="Lucida Sans"/>
        <family val="2"/>
      </rPr>
      <t>)</t>
    </r>
    <r>
      <rPr>
        <sz val="11"/>
        <color theme="1"/>
        <rFont val="ＭＳ ゴシック"/>
        <family val="3"/>
        <charset val="128"/>
      </rPr>
      <t>の検討を十分行った上で、これらの選択肢が不可能で、やむを得ずボーリングに水源を求めざるを得ない状況であることを確認。</t>
    </r>
    <rPh sb="84" eb="85">
      <t>エ</t>
    </rPh>
    <rPh sb="87" eb="89">
      <t>ジョウキョウ</t>
    </rPh>
    <rPh sb="95" eb="97">
      <t>カクニン</t>
    </rPh>
    <phoneticPr fontId="51"/>
  </si>
  <si>
    <r>
      <rPr>
        <sz val="11"/>
        <color theme="1"/>
        <rFont val="ＭＳ ゴシック"/>
        <family val="3"/>
        <charset val="128"/>
      </rPr>
      <t>　※５：ボーリング予定地の近傍に井戸若しくは類似の水源措置が行われており、水量・水質が確保されることが確実であることを確認。</t>
    </r>
    <rPh sb="59" eb="61">
      <t>カクニン</t>
    </rPh>
    <phoneticPr fontId="51"/>
  </si>
  <si>
    <r>
      <rPr>
        <sz val="11"/>
        <color theme="1"/>
        <rFont val="ＭＳ ゴシック"/>
        <family val="3"/>
        <charset val="128"/>
      </rPr>
      <t>　※６：掘削井戸からかん水予定園地までの配水方法等を記載すること。</t>
    </r>
    <rPh sb="4" eb="6">
      <t>クッサク</t>
    </rPh>
    <rPh sb="6" eb="8">
      <t>イド</t>
    </rPh>
    <rPh sb="12" eb="13">
      <t>スイ</t>
    </rPh>
    <rPh sb="13" eb="15">
      <t>ヨテイ</t>
    </rPh>
    <rPh sb="15" eb="17">
      <t>エンチ</t>
    </rPh>
    <rPh sb="20" eb="22">
      <t>ハイスイ</t>
    </rPh>
    <rPh sb="22" eb="24">
      <t>ホウホウ</t>
    </rPh>
    <rPh sb="24" eb="25">
      <t>トウ</t>
    </rPh>
    <rPh sb="26" eb="28">
      <t>キサイ</t>
    </rPh>
    <phoneticPr fontId="51"/>
  </si>
  <si>
    <t/>
  </si>
  <si>
    <t>参考様式３号の添付資料３</t>
    <rPh sb="0" eb="2">
      <t>サンコウ</t>
    </rPh>
    <rPh sb="2" eb="4">
      <t>ヨウシキ</t>
    </rPh>
    <rPh sb="5" eb="6">
      <t>ゴウ</t>
    </rPh>
    <rPh sb="7" eb="9">
      <t>テンプ</t>
    </rPh>
    <rPh sb="9" eb="11">
      <t>シリョウ</t>
    </rPh>
    <phoneticPr fontId="51"/>
  </si>
  <si>
    <t>果樹先導的取組支援事業</t>
    <phoneticPr fontId="2"/>
  </si>
  <si>
    <t>計　画</t>
  </si>
  <si>
    <t>(　初年度　）</t>
  </si>
  <si>
    <t>(　次年度　）</t>
  </si>
  <si>
    <t>実　績</t>
  </si>
  <si>
    <t>園地番号</t>
  </si>
  <si>
    <t>着工</t>
  </si>
  <si>
    <t>完了</t>
  </si>
  <si>
    <t>完了区分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</si>
</sst>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_);[Red]\(#,##0\)"/>
    <numFmt numFmtId="178" formatCode="#,###"/>
    <numFmt numFmtId="179" formatCode="#"/>
    <numFmt numFmtId="180" formatCode="[$-411]ggge&quot;年&quot;m&quot;月&quot;d&quot;日&quot;;@"/>
    <numFmt numFmtId="181" formatCode="[$]ggge&quot;年&quot;m&quot;月&quot;d&quot;日&quot;;@" x16r2:formatCode16="[$-ja-JP-x-gannen]ggge&quot;年&quot;m&quot;月&quot;d&quot;日&quot;;@"/>
    <numFmt numFmtId="182" formatCode="#,##0_ ;[Red]\-#,##0\ "/>
    <numFmt numFmtId="183" formatCode="0.0%"/>
  </numFmts>
  <fonts count="97" x14ac:knownFonts="1">
    <font>
      <sz val="11"/>
      <color theme="1"/>
      <name val="ＭＳ 明朝"/>
      <family val="2"/>
      <charset val="128"/>
    </font>
    <font>
      <sz val="11"/>
      <color theme="1"/>
      <name val="游ゴシック"/>
      <family val="2"/>
      <charset val="128"/>
      <scheme val="minor"/>
    </font>
    <font>
      <sz val="6"/>
      <name val="ＭＳ 明朝"/>
      <family val="2"/>
      <charset val="128"/>
    </font>
    <font>
      <sz val="10"/>
      <color theme="1"/>
      <name val="ＭＳ ゴシック"/>
      <family val="3"/>
      <charset val="128"/>
    </font>
    <font>
      <sz val="9"/>
      <color theme="1"/>
      <name val="ＭＳ ゴシック"/>
      <family val="3"/>
      <charset val="128"/>
    </font>
    <font>
      <sz val="11"/>
      <color theme="1"/>
      <name val="ＭＳ 明朝"/>
      <family val="2"/>
      <charset val="128"/>
    </font>
    <font>
      <sz val="10"/>
      <color theme="1"/>
      <name val="Lucida Sans"/>
      <family val="2"/>
    </font>
    <font>
      <sz val="12"/>
      <color theme="1"/>
      <name val="Lucida Sans"/>
      <family val="2"/>
    </font>
    <font>
      <sz val="9"/>
      <color theme="1"/>
      <name val="Lucida Sans"/>
      <family val="2"/>
    </font>
    <font>
      <sz val="11"/>
      <color theme="1"/>
      <name val="ＭＳ ゴシック"/>
      <family val="3"/>
      <charset val="128"/>
    </font>
    <font>
      <sz val="6"/>
      <name val="ＭＳ Ｐゴシック"/>
      <family val="3"/>
      <charset val="128"/>
    </font>
    <font>
      <sz val="11"/>
      <name val="ＭＳ ゴシック"/>
      <family val="3"/>
      <charset val="128"/>
    </font>
    <font>
      <sz val="10"/>
      <name val="Lucida Sans"/>
      <family val="2"/>
    </font>
    <font>
      <sz val="10"/>
      <name val="ＭＳ ゴシック"/>
      <family val="3"/>
      <charset val="128"/>
    </font>
    <font>
      <sz val="12"/>
      <name val="Lucida Sans"/>
      <family val="2"/>
    </font>
    <font>
      <sz val="10"/>
      <name val="ＭＳ Ｐゴシック"/>
      <family val="3"/>
      <charset val="128"/>
    </font>
    <font>
      <sz val="11"/>
      <color theme="1"/>
      <name val="Lucida Sans"/>
      <family val="2"/>
    </font>
    <font>
      <sz val="11"/>
      <color theme="1"/>
      <name val="ＭＳ Ｐゴシック"/>
      <family val="3"/>
      <charset val="128"/>
    </font>
    <font>
      <sz val="14"/>
      <name val="ＭＳ Ｐゴシック"/>
      <family val="3"/>
      <charset val="128"/>
    </font>
    <font>
      <sz val="12"/>
      <name val="ＭＳ Ｐゴシック"/>
      <family val="3"/>
      <charset val="128"/>
    </font>
    <font>
      <sz val="11"/>
      <name val="ＭＳ Ｐゴシック"/>
      <family val="3"/>
      <charset val="128"/>
    </font>
    <font>
      <sz val="9"/>
      <name val="Lucida Sans"/>
      <family val="2"/>
    </font>
    <font>
      <sz val="9"/>
      <name val="ＭＳ ゴシック"/>
      <family val="3"/>
      <charset val="128"/>
    </font>
    <font>
      <sz val="8"/>
      <name val="ＭＳ ゴシック"/>
      <family val="3"/>
      <charset val="128"/>
    </font>
    <font>
      <sz val="8"/>
      <name val="Lucida Sans"/>
      <family val="2"/>
    </font>
    <font>
      <sz val="11"/>
      <name val="BIZ UDPゴシック"/>
      <family val="3"/>
      <charset val="128"/>
    </font>
    <font>
      <sz val="14"/>
      <name val="Lucida Sans"/>
      <family val="2"/>
    </font>
    <font>
      <sz val="11"/>
      <name val="Lucida Sans"/>
      <family val="2"/>
    </font>
    <font>
      <sz val="16"/>
      <color theme="1"/>
      <name val="Lucida Sans"/>
      <family val="2"/>
    </font>
    <font>
      <sz val="14"/>
      <color theme="1"/>
      <name val="Lucida Sans"/>
      <family val="2"/>
    </font>
    <font>
      <sz val="14"/>
      <color theme="1"/>
      <name val="ＭＳ ゴシック"/>
      <family val="3"/>
      <charset val="128"/>
    </font>
    <font>
      <sz val="16"/>
      <name val="Lucida Sans"/>
      <family val="2"/>
    </font>
    <font>
      <sz val="16"/>
      <name val="ＭＳ ゴシック"/>
      <family val="3"/>
      <charset val="128"/>
    </font>
    <font>
      <sz val="11"/>
      <color theme="1"/>
      <name val="BIZ UDPゴシック"/>
      <family val="3"/>
      <charset val="128"/>
    </font>
    <font>
      <sz val="10"/>
      <color theme="1"/>
      <name val="BIZ UDPゴシック"/>
      <family val="3"/>
      <charset val="128"/>
    </font>
    <font>
      <sz val="10"/>
      <name val="BIZ UDPゴシック"/>
      <family val="3"/>
      <charset val="128"/>
    </font>
    <font>
      <sz val="14"/>
      <name val="ＭＳ ゴシック"/>
      <family val="3"/>
      <charset val="128"/>
    </font>
    <font>
      <sz val="12"/>
      <name val="ＭＳ ゴシック"/>
      <family val="3"/>
      <charset val="128"/>
    </font>
    <font>
      <sz val="11"/>
      <color theme="1"/>
      <name val="Lucida Console"/>
      <family val="3"/>
    </font>
    <font>
      <sz val="8"/>
      <color rgb="FFFF0000"/>
      <name val="Lucida Sans"/>
      <family val="2"/>
    </font>
    <font>
      <b/>
      <sz val="12"/>
      <name val="BIZ UDPゴシック"/>
      <family val="3"/>
      <charset val="128"/>
    </font>
    <font>
      <b/>
      <sz val="12"/>
      <color theme="1"/>
      <name val="BIZ UDPゴシック"/>
      <family val="3"/>
      <charset val="128"/>
    </font>
    <font>
      <sz val="11"/>
      <color rgb="FFFF0000"/>
      <name val="BIZ UDPゴシック"/>
      <family val="3"/>
      <charset val="128"/>
    </font>
    <font>
      <sz val="10"/>
      <color rgb="FFFF0000"/>
      <name val="Lucida Sans"/>
      <family val="2"/>
    </font>
    <font>
      <sz val="14"/>
      <color rgb="FFFF0000"/>
      <name val="Lucida Sans"/>
      <family val="2"/>
    </font>
    <font>
      <sz val="12"/>
      <color theme="1"/>
      <name val="ＭＳ ゴシック"/>
      <family val="3"/>
      <charset val="128"/>
    </font>
    <font>
      <b/>
      <sz val="12"/>
      <name val="Lucida Sans"/>
      <family val="2"/>
    </font>
    <font>
      <sz val="11"/>
      <name val="ＭＳ Ｐゴシック"/>
      <family val="2"/>
      <charset val="128"/>
    </font>
    <font>
      <sz val="10"/>
      <name val="ＭＳ Ｐゴシック"/>
      <family val="2"/>
      <charset val="128"/>
    </font>
    <font>
      <sz val="8"/>
      <name val="ＭＳ Ｐゴシック"/>
      <family val="3"/>
      <charset val="128"/>
    </font>
    <font>
      <sz val="14"/>
      <name val="Lucida Console"/>
      <family val="3"/>
    </font>
    <font>
      <sz val="6"/>
      <name val="游ゴシック"/>
      <family val="2"/>
      <charset val="128"/>
      <scheme val="minor"/>
    </font>
    <font>
      <sz val="14"/>
      <color theme="1"/>
      <name val="Lucida Console"/>
      <family val="3"/>
    </font>
    <font>
      <sz val="12"/>
      <color theme="1"/>
      <name val="Lucida Console"/>
      <family val="3"/>
    </font>
    <font>
      <sz val="16"/>
      <color theme="1"/>
      <name val="Lucida Console"/>
      <family val="3"/>
    </font>
    <font>
      <sz val="16"/>
      <color theme="1"/>
      <name val="ＭＳ Ｐゴシック"/>
      <family val="3"/>
      <charset val="128"/>
    </font>
    <font>
      <sz val="12"/>
      <color theme="1"/>
      <name val="ＭＳ Ｐゴシック"/>
      <family val="3"/>
      <charset val="128"/>
    </font>
    <font>
      <sz val="12"/>
      <name val="Lucida Console"/>
      <family val="3"/>
    </font>
    <font>
      <sz val="16"/>
      <name val="Lucida Console"/>
      <family val="3"/>
    </font>
    <font>
      <b/>
      <sz val="16"/>
      <color theme="1"/>
      <name val="BIZ UDPゴシック"/>
      <family val="3"/>
      <charset val="128"/>
    </font>
    <font>
      <sz val="10"/>
      <color theme="1"/>
      <name val="ＭＳ Ｐゴシック"/>
      <family val="2"/>
      <charset val="128"/>
    </font>
    <font>
      <sz val="16"/>
      <color theme="1"/>
      <name val="ＭＳ ゴシック"/>
      <family val="3"/>
      <charset val="128"/>
    </font>
    <font>
      <b/>
      <sz val="14"/>
      <color theme="1"/>
      <name val="ＭＳ ゴシック"/>
      <family val="3"/>
      <charset val="128"/>
    </font>
    <font>
      <sz val="12"/>
      <color theme="1"/>
      <name val="Lucida Sans"/>
      <family val="2"/>
      <charset val="128"/>
    </font>
    <font>
      <sz val="12"/>
      <color theme="1"/>
      <name val="ＭＳ ゴシック"/>
      <family val="2"/>
      <charset val="128"/>
    </font>
    <font>
      <sz val="12"/>
      <color theme="1"/>
      <name val="ＭＳ Ｐゴシック"/>
      <family val="2"/>
      <charset val="128"/>
    </font>
    <font>
      <sz val="12"/>
      <name val="Lucida Sans"/>
      <family val="3"/>
      <charset val="128"/>
    </font>
    <font>
      <sz val="6"/>
      <name val="游ゴシック"/>
      <family val="3"/>
      <charset val="128"/>
      <scheme val="minor"/>
    </font>
    <font>
      <b/>
      <sz val="11"/>
      <color theme="1"/>
      <name val="ＭＳ ゴシック"/>
      <family val="3"/>
      <charset val="128"/>
    </font>
    <font>
      <b/>
      <sz val="16"/>
      <name val="ＭＳ ゴシック"/>
      <family val="3"/>
      <charset val="128"/>
    </font>
    <font>
      <b/>
      <sz val="18"/>
      <color theme="1"/>
      <name val="ＭＳ ゴシック"/>
      <family val="3"/>
      <charset val="128"/>
    </font>
    <font>
      <sz val="12"/>
      <color theme="0"/>
      <name val="ＭＳ Ｐゴシック"/>
      <family val="2"/>
      <charset val="128"/>
    </font>
    <font>
      <sz val="12"/>
      <color theme="0"/>
      <name val="ＭＳ Ｐゴシック"/>
      <family val="3"/>
      <charset val="128"/>
    </font>
    <font>
      <b/>
      <sz val="10"/>
      <name val="Lucida Sans"/>
      <family val="2"/>
    </font>
    <font>
      <b/>
      <sz val="14"/>
      <color theme="1"/>
      <name val="Lucida Sans"/>
      <family val="2"/>
    </font>
    <font>
      <sz val="18"/>
      <color theme="1"/>
      <name val="Lucida Sans"/>
      <family val="2"/>
    </font>
    <font>
      <sz val="12"/>
      <color rgb="FFFF0000"/>
      <name val="Lucida Sans"/>
      <family val="2"/>
    </font>
    <font>
      <b/>
      <sz val="12"/>
      <color rgb="FFFF0000"/>
      <name val="Lucida Sans"/>
      <family val="2"/>
    </font>
    <font>
      <b/>
      <sz val="12"/>
      <color theme="1"/>
      <name val="Lucida Sans"/>
      <family val="2"/>
    </font>
    <font>
      <sz val="18"/>
      <color theme="1"/>
      <name val="Lucida Sans"/>
      <family val="3"/>
      <charset val="128"/>
    </font>
    <font>
      <sz val="18"/>
      <color theme="1"/>
      <name val="ＭＳ ゴシック"/>
      <family val="3"/>
      <charset val="128"/>
    </font>
    <font>
      <b/>
      <sz val="20"/>
      <color theme="1"/>
      <name val="Lucida Sans"/>
      <family val="2"/>
    </font>
    <font>
      <sz val="12"/>
      <color theme="1"/>
      <name val="Lucida Sans"/>
      <family val="3"/>
      <charset val="128"/>
    </font>
    <font>
      <sz val="12"/>
      <color theme="1"/>
      <name val="Lucida Sans"/>
      <family val="3"/>
    </font>
    <font>
      <sz val="11"/>
      <color theme="1"/>
      <name val="ＭＳ Ｐゴシック"/>
      <family val="2"/>
      <charset val="128"/>
    </font>
    <font>
      <sz val="10"/>
      <color rgb="FFFF0000"/>
      <name val="游ゴシック"/>
      <family val="2"/>
      <charset val="128"/>
    </font>
    <font>
      <sz val="10"/>
      <color theme="1"/>
      <name val="Segoe UI Symbol"/>
      <family val="3"/>
    </font>
    <font>
      <b/>
      <sz val="14"/>
      <color rgb="FF0070C0"/>
      <name val="ＭＳ ゴシック"/>
      <family val="3"/>
      <charset val="128"/>
    </font>
    <font>
      <b/>
      <sz val="16"/>
      <name val="Lucida Console"/>
      <family val="3"/>
    </font>
    <font>
      <b/>
      <sz val="16"/>
      <color theme="1"/>
      <name val="Lucida Console"/>
      <family val="3"/>
    </font>
    <font>
      <b/>
      <sz val="14"/>
      <color rgb="FFFF0000"/>
      <name val="ＭＳ ゴシック"/>
      <family val="3"/>
      <charset val="128"/>
    </font>
    <font>
      <b/>
      <sz val="14"/>
      <name val="Lucida Console"/>
      <family val="3"/>
    </font>
    <font>
      <b/>
      <sz val="14"/>
      <color theme="1"/>
      <name val="Lucida Console"/>
      <family val="3"/>
    </font>
    <font>
      <b/>
      <sz val="14"/>
      <name val="Lucida Sans"/>
      <family val="2"/>
    </font>
    <font>
      <b/>
      <sz val="16"/>
      <name val="Lucida Sans"/>
      <family val="2"/>
    </font>
    <font>
      <b/>
      <sz val="16"/>
      <color theme="1"/>
      <name val="Lucida Sans"/>
      <family val="2"/>
    </font>
    <font>
      <b/>
      <sz val="18"/>
      <color theme="1"/>
      <name val="Lucida Sans"/>
      <family val="2"/>
    </font>
  </fonts>
  <fills count="16">
    <fill>
      <patternFill patternType="none"/>
    </fill>
    <fill>
      <patternFill patternType="gray125"/>
    </fill>
    <fill>
      <patternFill patternType="solid">
        <fgColor rgb="FFFFFF00"/>
        <bgColor indexed="64"/>
      </patternFill>
    </fill>
    <fill>
      <patternFill patternType="solid">
        <fgColor theme="9" tint="0.79998168889431442"/>
        <bgColor indexed="64"/>
      </patternFill>
    </fill>
    <fill>
      <patternFill patternType="solid">
        <fgColor theme="9" tint="0.599963377788628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rgb="FFCCFFFF"/>
        <bgColor indexed="64"/>
      </patternFill>
    </fill>
    <fill>
      <patternFill patternType="solid">
        <fgColor theme="0" tint="-0.24994659260841701"/>
        <bgColor indexed="64"/>
      </patternFill>
    </fill>
    <fill>
      <patternFill patternType="solid">
        <fgColor theme="0" tint="-0.249977111117893"/>
        <bgColor indexed="64"/>
      </patternFill>
    </fill>
    <fill>
      <patternFill patternType="solid">
        <fgColor rgb="FFFFCCCC"/>
        <bgColor indexed="64"/>
      </patternFill>
    </fill>
    <fill>
      <patternFill patternType="solid">
        <fgColor theme="2" tint="-9.9948118533890809E-2"/>
        <bgColor indexed="64"/>
      </patternFill>
    </fill>
  </fills>
  <borders count="196">
    <border>
      <left/>
      <right/>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style="thin">
        <color auto="1"/>
      </right>
      <top/>
      <bottom/>
      <diagonal/>
    </border>
    <border>
      <left style="thin">
        <color auto="1"/>
      </left>
      <right/>
      <top/>
      <bottom/>
      <diagonal/>
    </border>
    <border>
      <left/>
      <right/>
      <top style="thin">
        <color auto="1"/>
      </top>
      <bottom style="thin">
        <color auto="1"/>
      </bottom>
      <diagonal/>
    </border>
    <border>
      <left/>
      <right style="thin">
        <color auto="1"/>
      </right>
      <top/>
      <bottom/>
      <diagonal/>
    </border>
    <border>
      <left style="medium">
        <color auto="1"/>
      </left>
      <right/>
      <top/>
      <bottom style="thin">
        <color auto="1"/>
      </bottom>
      <diagonal/>
    </border>
    <border>
      <left style="thin">
        <color auto="1"/>
      </left>
      <right style="thin">
        <color auto="1"/>
      </right>
      <top style="medium">
        <color auto="1"/>
      </top>
      <bottom/>
      <diagonal/>
    </border>
    <border>
      <left style="medium">
        <color auto="1"/>
      </left>
      <right/>
      <top style="thin">
        <color auto="1"/>
      </top>
      <bottom style="thin">
        <color auto="1"/>
      </bottom>
      <diagonal/>
    </border>
    <border>
      <left style="medium">
        <color auto="1"/>
      </left>
      <right/>
      <top style="medium">
        <color auto="1"/>
      </top>
      <bottom/>
      <diagonal/>
    </border>
    <border>
      <left style="medium">
        <color auto="1"/>
      </left>
      <right/>
      <top/>
      <bottom/>
      <diagonal/>
    </border>
    <border>
      <left style="medium">
        <color auto="1"/>
      </left>
      <right/>
      <top style="thin">
        <color auto="1"/>
      </top>
      <bottom style="medium">
        <color auto="1"/>
      </bottom>
      <diagonal/>
    </border>
    <border>
      <left style="thin">
        <color auto="1"/>
      </left>
      <right/>
      <top style="thin">
        <color auto="1"/>
      </top>
      <bottom/>
      <diagonal/>
    </border>
    <border>
      <left/>
      <right style="thin">
        <color auto="1"/>
      </right>
      <top style="thin">
        <color auto="1"/>
      </top>
      <bottom/>
      <diagonal/>
    </border>
    <border>
      <left style="thin">
        <color indexed="64"/>
      </left>
      <right style="thin">
        <color auto="1"/>
      </right>
      <top style="thin">
        <color auto="1"/>
      </top>
      <bottom/>
      <diagonal/>
    </border>
    <border>
      <left style="medium">
        <color auto="1"/>
      </left>
      <right/>
      <top style="thin">
        <color auto="1"/>
      </top>
      <bottom/>
      <diagonal/>
    </border>
    <border>
      <left style="thin">
        <color indexed="64"/>
      </left>
      <right style="thin">
        <color indexed="64"/>
      </right>
      <top style="thin">
        <color indexed="64"/>
      </top>
      <bottom style="thin">
        <color indexed="64"/>
      </bottom>
      <diagonal/>
    </border>
    <border>
      <left/>
      <right style="medium">
        <color auto="1"/>
      </right>
      <top style="thin">
        <color auto="1"/>
      </top>
      <bottom style="thin">
        <color auto="1"/>
      </bottom>
      <diagonal/>
    </border>
    <border>
      <left style="thin">
        <color auto="1"/>
      </left>
      <right style="medium">
        <color indexed="64"/>
      </right>
      <top/>
      <bottom/>
      <diagonal/>
    </border>
    <border>
      <left style="thin">
        <color indexed="64"/>
      </left>
      <right style="thin">
        <color indexed="64"/>
      </right>
      <top/>
      <bottom style="thin">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medium">
        <color indexed="64"/>
      </left>
      <right style="medium">
        <color indexed="64"/>
      </right>
      <top/>
      <bottom/>
      <diagonal/>
    </border>
    <border>
      <left/>
      <right style="medium">
        <color indexed="64"/>
      </right>
      <top/>
      <bottom style="thin">
        <color auto="1"/>
      </bottom>
      <diagonal/>
    </border>
    <border>
      <left style="thin">
        <color indexed="64"/>
      </left>
      <right/>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top style="medium">
        <color auto="1"/>
      </top>
      <bottom/>
      <diagonal/>
    </border>
    <border>
      <left/>
      <right style="medium">
        <color indexed="64"/>
      </right>
      <top style="medium">
        <color auto="1"/>
      </top>
      <bottom/>
      <diagonal/>
    </border>
    <border>
      <left/>
      <right style="medium">
        <color indexed="64"/>
      </right>
      <top/>
      <bottom/>
      <diagonal/>
    </border>
    <border>
      <left/>
      <right style="medium">
        <color indexed="64"/>
      </right>
      <top style="thin">
        <color auto="1"/>
      </top>
      <bottom style="medium">
        <color indexed="64"/>
      </bottom>
      <diagonal/>
    </border>
    <border>
      <left/>
      <right/>
      <top style="thin">
        <color auto="1"/>
      </top>
      <bottom/>
      <diagonal/>
    </border>
    <border>
      <left style="thin">
        <color auto="1"/>
      </left>
      <right style="medium">
        <color auto="1"/>
      </right>
      <top style="thin">
        <color auto="1"/>
      </top>
      <bottom style="medium">
        <color auto="1"/>
      </bottom>
      <diagonal/>
    </border>
    <border>
      <left style="thin">
        <color auto="1"/>
      </left>
      <right style="thin">
        <color auto="1"/>
      </right>
      <top style="medium">
        <color auto="1"/>
      </top>
      <bottom style="hair">
        <color auto="1"/>
      </bottom>
      <diagonal/>
    </border>
    <border>
      <left style="thin">
        <color auto="1"/>
      </left>
      <right style="thin">
        <color auto="1"/>
      </right>
      <top style="hair">
        <color auto="1"/>
      </top>
      <bottom style="thin">
        <color auto="1"/>
      </bottom>
      <diagonal/>
    </border>
    <border>
      <left style="medium">
        <color indexed="64"/>
      </left>
      <right style="thin">
        <color auto="1"/>
      </right>
      <top style="medium">
        <color auto="1"/>
      </top>
      <bottom/>
      <diagonal/>
    </border>
    <border>
      <left/>
      <right style="medium">
        <color auto="1"/>
      </right>
      <top style="medium">
        <color auto="1"/>
      </top>
      <bottom style="thin">
        <color auto="1"/>
      </bottom>
      <diagonal/>
    </border>
    <border>
      <left/>
      <right style="medium">
        <color auto="1"/>
      </right>
      <top style="medium">
        <color auto="1"/>
      </top>
      <bottom style="hair">
        <color auto="1"/>
      </bottom>
      <diagonal/>
    </border>
    <border>
      <left/>
      <right style="medium">
        <color auto="1"/>
      </right>
      <top style="hair">
        <color auto="1"/>
      </top>
      <bottom style="thin">
        <color auto="1"/>
      </bottom>
      <diagonal/>
    </border>
    <border>
      <left/>
      <right style="thin">
        <color auto="1"/>
      </right>
      <top style="medium">
        <color auto="1"/>
      </top>
      <bottom/>
      <diagonal/>
    </border>
    <border>
      <left style="medium">
        <color auto="1"/>
      </left>
      <right/>
      <top style="hair">
        <color auto="1"/>
      </top>
      <bottom style="thin">
        <color indexed="64"/>
      </bottom>
      <diagonal/>
    </border>
    <border>
      <left/>
      <right/>
      <top style="thin">
        <color auto="1"/>
      </top>
      <bottom style="medium">
        <color auto="1"/>
      </bottom>
      <diagonal/>
    </border>
    <border>
      <left/>
      <right style="thin">
        <color indexed="64"/>
      </right>
      <top/>
      <bottom style="thin">
        <color auto="1"/>
      </bottom>
      <diagonal/>
    </border>
    <border>
      <left style="thin">
        <color indexed="64"/>
      </left>
      <right/>
      <top style="medium">
        <color auto="1"/>
      </top>
      <bottom style="hair">
        <color auto="1"/>
      </bottom>
      <diagonal/>
    </border>
    <border>
      <left style="thin">
        <color indexed="64"/>
      </left>
      <right/>
      <top style="hair">
        <color auto="1"/>
      </top>
      <bottom style="thin">
        <color auto="1"/>
      </bottom>
      <diagonal/>
    </border>
    <border>
      <left style="thin">
        <color indexed="64"/>
      </left>
      <right style="thin">
        <color indexed="64"/>
      </right>
      <top style="thin">
        <color indexed="64"/>
      </top>
      <bottom style="hair">
        <color indexed="64"/>
      </bottom>
      <diagonal/>
    </border>
    <border diagonalUp="1">
      <left style="thin">
        <color auto="1"/>
      </left>
      <right style="thin">
        <color auto="1"/>
      </right>
      <top style="thin">
        <color auto="1"/>
      </top>
      <bottom style="thin">
        <color auto="1"/>
      </bottom>
      <diagonal style="thin">
        <color auto="1"/>
      </diagonal>
    </border>
    <border>
      <left style="hair">
        <color auto="1"/>
      </left>
      <right/>
      <top style="thin">
        <color auto="1"/>
      </top>
      <bottom/>
      <diagonal/>
    </border>
    <border>
      <left style="thin">
        <color indexed="64"/>
      </left>
      <right style="hair">
        <color auto="1"/>
      </right>
      <top style="thin">
        <color auto="1"/>
      </top>
      <bottom/>
      <diagonal/>
    </border>
    <border>
      <left style="hair">
        <color auto="1"/>
      </left>
      <right style="thin">
        <color auto="1"/>
      </right>
      <top style="thin">
        <color auto="1"/>
      </top>
      <bottom/>
      <diagonal/>
    </border>
    <border>
      <left style="hair">
        <color auto="1"/>
      </left>
      <right style="thin">
        <color auto="1"/>
      </right>
      <top/>
      <bottom/>
      <diagonal/>
    </border>
    <border>
      <left style="thin">
        <color auto="1"/>
      </left>
      <right/>
      <top style="medium">
        <color auto="1"/>
      </top>
      <bottom/>
      <diagonal/>
    </border>
    <border>
      <left style="thin">
        <color auto="1"/>
      </left>
      <right style="thin">
        <color auto="1"/>
      </right>
      <top style="hair">
        <color auto="1"/>
      </top>
      <bottom/>
      <diagonal/>
    </border>
    <border>
      <left/>
      <right style="thin">
        <color auto="1"/>
      </right>
      <top style="thin">
        <color auto="1"/>
      </top>
      <bottom style="hair">
        <color auto="1"/>
      </bottom>
      <diagonal/>
    </border>
    <border>
      <left style="medium">
        <color auto="1"/>
      </left>
      <right/>
      <top style="thin">
        <color auto="1"/>
      </top>
      <bottom style="hair">
        <color auto="1"/>
      </bottom>
      <diagonal/>
    </border>
    <border>
      <left style="thin">
        <color auto="1"/>
      </left>
      <right style="medium">
        <color indexed="64"/>
      </right>
      <top style="thin">
        <color auto="1"/>
      </top>
      <bottom style="hair">
        <color auto="1"/>
      </bottom>
      <diagonal/>
    </border>
    <border>
      <left style="medium">
        <color indexed="64"/>
      </left>
      <right style="medium">
        <color indexed="64"/>
      </right>
      <top style="thin">
        <color auto="1"/>
      </top>
      <bottom style="hair">
        <color auto="1"/>
      </bottom>
      <diagonal/>
    </border>
    <border>
      <left style="thin">
        <color auto="1"/>
      </left>
      <right/>
      <top style="thin">
        <color auto="1"/>
      </top>
      <bottom style="hair">
        <color auto="1"/>
      </bottom>
      <diagonal/>
    </border>
    <border>
      <left style="medium">
        <color auto="1"/>
      </left>
      <right style="thin">
        <color indexed="64"/>
      </right>
      <top style="thin">
        <color auto="1"/>
      </top>
      <bottom style="hair">
        <color auto="1"/>
      </bottom>
      <diagonal/>
    </border>
    <border>
      <left/>
      <right style="medium">
        <color indexed="64"/>
      </right>
      <top style="thin">
        <color auto="1"/>
      </top>
      <bottom style="hair">
        <color auto="1"/>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right style="thin">
        <color auto="1"/>
      </right>
      <top style="hair">
        <color auto="1"/>
      </top>
      <bottom style="thin">
        <color auto="1"/>
      </bottom>
      <diagonal/>
    </border>
    <border>
      <left style="thin">
        <color auto="1"/>
      </left>
      <right style="medium">
        <color indexed="64"/>
      </right>
      <top style="hair">
        <color auto="1"/>
      </top>
      <bottom style="thin">
        <color auto="1"/>
      </bottom>
      <diagonal/>
    </border>
    <border>
      <left style="medium">
        <color indexed="64"/>
      </left>
      <right style="medium">
        <color indexed="64"/>
      </right>
      <top style="hair">
        <color auto="1"/>
      </top>
      <bottom style="thin">
        <color auto="1"/>
      </bottom>
      <diagonal/>
    </border>
    <border>
      <left style="medium">
        <color auto="1"/>
      </left>
      <right style="thin">
        <color indexed="64"/>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top style="hair">
        <color auto="1"/>
      </top>
      <bottom/>
      <diagonal/>
    </border>
    <border>
      <left style="medium">
        <color auto="1"/>
      </left>
      <right style="medium">
        <color auto="1"/>
      </right>
      <top style="medium">
        <color auto="1"/>
      </top>
      <bottom/>
      <diagonal/>
    </border>
    <border>
      <left style="thin">
        <color indexed="64"/>
      </left>
      <right/>
      <top style="hair">
        <color auto="1"/>
      </top>
      <bottom style="medium">
        <color auto="1"/>
      </bottom>
      <diagonal/>
    </border>
    <border>
      <left/>
      <right/>
      <top style="medium">
        <color auto="1"/>
      </top>
      <bottom style="hair">
        <color auto="1"/>
      </bottom>
      <diagonal/>
    </border>
    <border>
      <left style="thin">
        <color auto="1"/>
      </left>
      <right style="medium">
        <color auto="1"/>
      </right>
      <top style="medium">
        <color auto="1"/>
      </top>
      <bottom style="hair">
        <color auto="1"/>
      </bottom>
      <diagonal/>
    </border>
    <border>
      <left style="medium">
        <color auto="1"/>
      </left>
      <right style="medium">
        <color auto="1"/>
      </right>
      <top style="medium">
        <color auto="1"/>
      </top>
      <bottom style="hair">
        <color auto="1"/>
      </bottom>
      <diagonal/>
    </border>
    <border>
      <left style="medium">
        <color indexed="64"/>
      </left>
      <right style="thin">
        <color auto="1"/>
      </right>
      <top style="medium">
        <color auto="1"/>
      </top>
      <bottom style="hair">
        <color auto="1"/>
      </bottom>
      <diagonal/>
    </border>
    <border>
      <left style="hair">
        <color auto="1"/>
      </left>
      <right style="thin">
        <color auto="1"/>
      </right>
      <top style="medium">
        <color auto="1"/>
      </top>
      <bottom style="hair">
        <color auto="1"/>
      </bottom>
      <diagonal/>
    </border>
    <border>
      <left/>
      <right/>
      <top style="hair">
        <color auto="1"/>
      </top>
      <bottom style="medium">
        <color indexed="64"/>
      </bottom>
      <diagonal/>
    </border>
    <border>
      <left style="thin">
        <color auto="1"/>
      </left>
      <right style="thin">
        <color auto="1"/>
      </right>
      <top style="hair">
        <color auto="1"/>
      </top>
      <bottom style="medium">
        <color indexed="64"/>
      </bottom>
      <diagonal/>
    </border>
    <border>
      <left/>
      <right style="medium">
        <color indexed="64"/>
      </right>
      <top style="hair">
        <color auto="1"/>
      </top>
      <bottom style="medium">
        <color indexed="64"/>
      </bottom>
      <diagonal/>
    </border>
    <border>
      <left style="medium">
        <color auto="1"/>
      </left>
      <right/>
      <top style="hair">
        <color auto="1"/>
      </top>
      <bottom style="medium">
        <color indexed="64"/>
      </bottom>
      <diagonal/>
    </border>
    <border>
      <left style="thin">
        <color auto="1"/>
      </left>
      <right style="medium">
        <color auto="1"/>
      </right>
      <top style="hair">
        <color auto="1"/>
      </top>
      <bottom style="medium">
        <color indexed="64"/>
      </bottom>
      <diagonal/>
    </border>
    <border>
      <left style="medium">
        <color indexed="64"/>
      </left>
      <right style="medium">
        <color indexed="64"/>
      </right>
      <top style="hair">
        <color auto="1"/>
      </top>
      <bottom style="medium">
        <color indexed="64"/>
      </bottom>
      <diagonal/>
    </border>
    <border>
      <left style="medium">
        <color auto="1"/>
      </left>
      <right style="thin">
        <color auto="1"/>
      </right>
      <top style="hair">
        <color auto="1"/>
      </top>
      <bottom style="medium">
        <color indexed="64"/>
      </bottom>
      <diagonal/>
    </border>
    <border>
      <left/>
      <right style="thin">
        <color auto="1"/>
      </right>
      <top style="hair">
        <color auto="1"/>
      </top>
      <bottom style="medium">
        <color indexed="64"/>
      </bottom>
      <diagonal/>
    </border>
    <border>
      <left style="hair">
        <color auto="1"/>
      </left>
      <right/>
      <top style="hair">
        <color auto="1"/>
      </top>
      <bottom style="medium">
        <color indexed="64"/>
      </bottom>
      <diagonal/>
    </border>
    <border>
      <left style="hair">
        <color auto="1"/>
      </left>
      <right style="thin">
        <color auto="1"/>
      </right>
      <top style="hair">
        <color auto="1"/>
      </top>
      <bottom style="medium">
        <color indexed="64"/>
      </bottom>
      <diagonal/>
    </border>
    <border>
      <left style="hair">
        <color auto="1"/>
      </left>
      <right style="thin">
        <color auto="1"/>
      </right>
      <top style="thin">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style="hair">
        <color auto="1"/>
      </left>
      <right style="hair">
        <color auto="1"/>
      </right>
      <top style="medium">
        <color auto="1"/>
      </top>
      <bottom style="medium">
        <color auto="1"/>
      </bottom>
      <diagonal/>
    </border>
    <border>
      <left style="hair">
        <color auto="1"/>
      </left>
      <right style="hair">
        <color auto="1"/>
      </right>
      <top style="medium">
        <color auto="1"/>
      </top>
      <bottom style="hair">
        <color auto="1"/>
      </bottom>
      <diagonal/>
    </border>
    <border>
      <left style="hair">
        <color auto="1"/>
      </left>
      <right style="hair">
        <color auto="1"/>
      </right>
      <top style="hair">
        <color auto="1"/>
      </top>
      <bottom style="medium">
        <color indexed="64"/>
      </bottom>
      <diagonal/>
    </border>
    <border>
      <left style="hair">
        <color auto="1"/>
      </left>
      <right style="hair">
        <color auto="1"/>
      </right>
      <top style="medium">
        <color auto="1"/>
      </top>
      <bottom/>
      <diagonal/>
    </border>
    <border>
      <left style="hair">
        <color auto="1"/>
      </left>
      <right style="hair">
        <color auto="1"/>
      </right>
      <top/>
      <bottom style="medium">
        <color auto="1"/>
      </bottom>
      <diagonal/>
    </border>
    <border>
      <left style="hair">
        <color auto="1"/>
      </left>
      <right style="thin">
        <color auto="1"/>
      </right>
      <top style="medium">
        <color auto="1"/>
      </top>
      <bottom style="medium">
        <color auto="1"/>
      </bottom>
      <diagonal/>
    </border>
    <border>
      <left style="thin">
        <color indexed="64"/>
      </left>
      <right/>
      <top style="medium">
        <color auto="1"/>
      </top>
      <bottom style="medium">
        <color auto="1"/>
      </bottom>
      <diagonal/>
    </border>
    <border>
      <left/>
      <right/>
      <top style="medium">
        <color auto="1"/>
      </top>
      <bottom style="medium">
        <color indexed="64"/>
      </bottom>
      <diagonal/>
    </border>
    <border>
      <left style="medium">
        <color indexed="64"/>
      </left>
      <right style="medium">
        <color indexed="64"/>
      </right>
      <top style="medium">
        <color auto="1"/>
      </top>
      <bottom style="medium">
        <color indexed="64"/>
      </bottom>
      <diagonal/>
    </border>
    <border>
      <left style="medium">
        <color auto="1"/>
      </left>
      <right style="thin">
        <color auto="1"/>
      </right>
      <top style="medium">
        <color auto="1"/>
      </top>
      <bottom style="medium">
        <color indexed="64"/>
      </bottom>
      <diagonal/>
    </border>
    <border>
      <left/>
      <right style="thin">
        <color auto="1"/>
      </right>
      <top style="medium">
        <color auto="1"/>
      </top>
      <bottom style="medium">
        <color indexed="64"/>
      </bottom>
      <diagonal/>
    </border>
    <border>
      <left style="thin">
        <color auto="1"/>
      </left>
      <right style="thin">
        <color auto="1"/>
      </right>
      <top style="medium">
        <color auto="1"/>
      </top>
      <bottom style="medium">
        <color indexed="64"/>
      </bottom>
      <diagonal/>
    </border>
    <border>
      <left style="thin">
        <color auto="1"/>
      </left>
      <right style="medium">
        <color auto="1"/>
      </right>
      <top style="medium">
        <color auto="1"/>
      </top>
      <bottom style="medium">
        <color indexed="64"/>
      </bottom>
      <diagonal/>
    </border>
    <border>
      <left style="hair">
        <color auto="1"/>
      </left>
      <right/>
      <top style="medium">
        <color auto="1"/>
      </top>
      <bottom style="medium">
        <color indexed="64"/>
      </bottom>
      <diagonal/>
    </border>
    <border>
      <left/>
      <right style="medium">
        <color indexed="64"/>
      </right>
      <top style="medium">
        <color auto="1"/>
      </top>
      <bottom style="medium">
        <color indexed="64"/>
      </bottom>
      <diagonal/>
    </border>
    <border>
      <left style="hair">
        <color auto="1"/>
      </left>
      <right style="thin">
        <color auto="1"/>
      </right>
      <top style="medium">
        <color auto="1"/>
      </top>
      <bottom/>
      <diagonal/>
    </border>
    <border>
      <left style="thin">
        <color auto="1"/>
      </left>
      <right style="medium">
        <color auto="1"/>
      </right>
      <top style="medium">
        <color auto="1"/>
      </top>
      <bottom/>
      <diagonal/>
    </border>
    <border>
      <left style="hair">
        <color auto="1"/>
      </left>
      <right/>
      <top style="medium">
        <color auto="1"/>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auto="1"/>
      </left>
      <right/>
      <top/>
      <bottom style="medium">
        <color auto="1"/>
      </bottom>
      <diagonal/>
    </border>
    <border>
      <left style="thin">
        <color auto="1"/>
      </left>
      <right style="medium">
        <color auto="1"/>
      </right>
      <top/>
      <bottom style="medium">
        <color auto="1"/>
      </bottom>
      <diagonal/>
    </border>
    <border>
      <left/>
      <right style="thin">
        <color auto="1"/>
      </right>
      <top/>
      <bottom style="medium">
        <color auto="1"/>
      </bottom>
      <diagonal/>
    </border>
    <border>
      <left style="hair">
        <color auto="1"/>
      </left>
      <right style="thin">
        <color auto="1"/>
      </right>
      <top/>
      <bottom style="medium">
        <color auto="1"/>
      </bottom>
      <diagonal/>
    </border>
    <border>
      <left style="thin">
        <color auto="1"/>
      </left>
      <right style="thin">
        <color auto="1"/>
      </right>
      <top style="hair">
        <color auto="1"/>
      </top>
      <bottom style="hair">
        <color auto="1"/>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hair">
        <color auto="1"/>
      </left>
      <right style="thin">
        <color indexed="64"/>
      </right>
      <top/>
      <bottom style="thin">
        <color auto="1"/>
      </bottom>
      <diagonal/>
    </border>
    <border>
      <left style="thin">
        <color indexed="64"/>
      </left>
      <right style="hair">
        <color auto="1"/>
      </right>
      <top/>
      <bottom style="thin">
        <color auto="1"/>
      </bottom>
      <diagonal/>
    </border>
    <border>
      <left style="hair">
        <color auto="1"/>
      </left>
      <right/>
      <top/>
      <bottom style="medium">
        <color auto="1"/>
      </bottom>
      <diagonal/>
    </border>
    <border>
      <left/>
      <right style="medium">
        <color indexed="64"/>
      </right>
      <top/>
      <bottom style="medium">
        <color auto="1"/>
      </bottom>
      <diagonal/>
    </border>
    <border>
      <left/>
      <right/>
      <top style="hair">
        <color auto="1"/>
      </top>
      <bottom style="thin">
        <color auto="1"/>
      </bottom>
      <diagonal/>
    </border>
    <border>
      <left style="hair">
        <color auto="1"/>
      </left>
      <right/>
      <top style="medium">
        <color auto="1"/>
      </top>
      <bottom style="hair">
        <color auto="1"/>
      </bottom>
      <diagonal/>
    </border>
    <border>
      <left style="medium">
        <color auto="1"/>
      </left>
      <right style="hair">
        <color auto="1"/>
      </right>
      <top/>
      <bottom style="medium">
        <color indexed="64"/>
      </bottom>
      <diagonal/>
    </border>
    <border>
      <left style="medium">
        <color auto="1"/>
      </left>
      <right style="hair">
        <color auto="1"/>
      </right>
      <top style="hair">
        <color auto="1"/>
      </top>
      <bottom style="medium">
        <color indexed="64"/>
      </bottom>
      <diagonal/>
    </border>
    <border>
      <left style="medium">
        <color auto="1"/>
      </left>
      <right style="hair">
        <color auto="1"/>
      </right>
      <top style="medium">
        <color auto="1"/>
      </top>
      <bottom/>
      <diagonal/>
    </border>
    <border>
      <left style="medium">
        <color auto="1"/>
      </left>
      <right style="hair">
        <color auto="1"/>
      </right>
      <top style="medium">
        <color auto="1"/>
      </top>
      <bottom style="medium">
        <color indexed="64"/>
      </bottom>
      <diagonal/>
    </border>
    <border>
      <left style="medium">
        <color auto="1"/>
      </left>
      <right style="hair">
        <color auto="1"/>
      </right>
      <top style="medium">
        <color auto="1"/>
      </top>
      <bottom style="hair">
        <color auto="1"/>
      </bottom>
      <diagonal/>
    </border>
    <border>
      <left style="thin">
        <color auto="1"/>
      </left>
      <right style="thin">
        <color auto="1"/>
      </right>
      <top style="thin">
        <color auto="1"/>
      </top>
      <bottom style="medium">
        <color auto="1"/>
      </bottom>
      <diagonal/>
    </border>
    <border>
      <left/>
      <right/>
      <top style="hair">
        <color indexed="64"/>
      </top>
      <bottom/>
      <diagonal/>
    </border>
    <border>
      <left style="hair">
        <color indexed="64"/>
      </left>
      <right/>
      <top style="hair">
        <color indexed="64"/>
      </top>
      <bottom/>
      <diagonal/>
    </border>
    <border>
      <left/>
      <right style="thin">
        <color indexed="64"/>
      </right>
      <top style="hair">
        <color indexed="64"/>
      </top>
      <bottom/>
      <diagonal/>
    </border>
    <border>
      <left style="hair">
        <color indexed="64"/>
      </left>
      <right style="thin">
        <color indexed="64"/>
      </right>
      <top style="hair">
        <color indexed="64"/>
      </top>
      <bottom/>
      <diagonal/>
    </border>
    <border>
      <left style="hair">
        <color indexed="64"/>
      </left>
      <right style="hair">
        <color indexed="64"/>
      </right>
      <top style="hair">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n">
        <color indexed="64"/>
      </top>
      <bottom/>
      <diagonal/>
    </border>
    <border>
      <left style="thin">
        <color indexed="64"/>
      </left>
      <right/>
      <top style="thin">
        <color indexed="64"/>
      </top>
      <bottom style="thick">
        <color indexed="64"/>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thick">
        <color indexed="64"/>
      </bottom>
      <diagonal/>
    </border>
    <border>
      <left style="thin">
        <color indexed="64"/>
      </left>
      <right style="thin">
        <color indexed="64"/>
      </right>
      <top style="thick">
        <color indexed="64"/>
      </top>
      <bottom style="thick">
        <color indexed="64"/>
      </bottom>
      <diagonal/>
    </border>
    <border>
      <left/>
      <right style="thick">
        <color indexed="64"/>
      </right>
      <top/>
      <bottom/>
      <diagonal/>
    </border>
    <border>
      <left/>
      <right style="thick">
        <color indexed="64"/>
      </right>
      <top style="thin">
        <color indexed="64"/>
      </top>
      <bottom style="thin">
        <color indexed="64"/>
      </bottom>
      <diagonal/>
    </border>
    <border>
      <left style="thin">
        <color indexed="64"/>
      </left>
      <right style="thick">
        <color indexed="64"/>
      </right>
      <top style="thick">
        <color indexed="64"/>
      </top>
      <bottom/>
      <diagonal/>
    </border>
    <border>
      <left style="thin">
        <color indexed="64"/>
      </left>
      <right style="thin">
        <color indexed="64"/>
      </right>
      <top style="thick">
        <color indexed="64"/>
      </top>
      <bottom/>
      <diagonal/>
    </border>
    <border>
      <left style="thick">
        <color indexed="64"/>
      </left>
      <right style="thick">
        <color indexed="64"/>
      </right>
      <top style="thin">
        <color indexed="64"/>
      </top>
      <bottom style="thick">
        <color indexed="64"/>
      </bottom>
      <diagonal/>
    </border>
    <border>
      <left style="thick">
        <color indexed="64"/>
      </left>
      <right style="thick">
        <color indexed="64"/>
      </right>
      <top style="thin">
        <color indexed="64"/>
      </top>
      <bottom style="thin">
        <color indexed="64"/>
      </bottom>
      <diagonal/>
    </border>
    <border>
      <left/>
      <right style="thick">
        <color indexed="64"/>
      </right>
      <top style="thin">
        <color indexed="64"/>
      </top>
      <bottom style="thick">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auto="1"/>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auto="1"/>
      </left>
      <right style="thin">
        <color auto="1"/>
      </right>
      <top style="thin">
        <color auto="1"/>
      </top>
      <bottom style="medium">
        <color auto="1"/>
      </bottom>
      <diagonal/>
    </border>
    <border>
      <left/>
      <right style="medium">
        <color indexed="64"/>
      </right>
      <top style="hair">
        <color auto="1"/>
      </top>
      <bottom/>
      <diagonal/>
    </border>
    <border>
      <left style="medium">
        <color indexed="64"/>
      </left>
      <right style="medium">
        <color indexed="64"/>
      </right>
      <top style="hair">
        <color auto="1"/>
      </top>
      <bottom/>
      <diagonal/>
    </border>
    <border>
      <left style="medium">
        <color auto="1"/>
      </left>
      <right style="thin">
        <color auto="1"/>
      </right>
      <top style="hair">
        <color auto="1"/>
      </top>
      <bottom/>
      <diagonal/>
    </border>
    <border>
      <left style="thin">
        <color auto="1"/>
      </left>
      <right style="medium">
        <color auto="1"/>
      </right>
      <top style="hair">
        <color auto="1"/>
      </top>
      <bottom/>
      <diagonal/>
    </border>
    <border>
      <left style="medium">
        <color auto="1"/>
      </left>
      <right style="hair">
        <color auto="1"/>
      </right>
      <top style="hair">
        <color auto="1"/>
      </top>
      <bottom/>
      <diagonal/>
    </border>
    <border>
      <left style="medium">
        <color auto="1"/>
      </left>
      <right/>
      <top style="hair">
        <color auto="1"/>
      </top>
      <bottom/>
      <diagonal/>
    </border>
    <border>
      <left style="thick">
        <color indexed="64"/>
      </left>
      <right style="thin">
        <color indexed="64"/>
      </right>
      <top/>
      <bottom style="thick">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ck">
        <color indexed="64"/>
      </top>
      <bottom style="thin">
        <color indexed="64"/>
      </bottom>
      <diagonal/>
    </border>
    <border>
      <left/>
      <right style="thick">
        <color indexed="64"/>
      </right>
      <top style="thick">
        <color indexed="64"/>
      </top>
      <bottom style="thin">
        <color indexed="64"/>
      </bottom>
      <diagonal/>
    </border>
    <border>
      <left style="thin">
        <color auto="1"/>
      </left>
      <right style="medium">
        <color auto="1"/>
      </right>
      <top style="hair">
        <color auto="1"/>
      </top>
      <bottom style="hair">
        <color auto="1"/>
      </bottom>
      <diagonal/>
    </border>
    <border diagonalUp="1">
      <left style="medium">
        <color auto="1"/>
      </left>
      <right style="thin">
        <color auto="1"/>
      </right>
      <top style="medium">
        <color auto="1"/>
      </top>
      <bottom style="thin">
        <color auto="1"/>
      </bottom>
      <diagonal style="thin">
        <color auto="1"/>
      </diagonal>
    </border>
    <border diagonalUp="1">
      <left style="thin">
        <color auto="1"/>
      </left>
      <right style="thin">
        <color auto="1"/>
      </right>
      <top style="medium">
        <color auto="1"/>
      </top>
      <bottom style="thin">
        <color auto="1"/>
      </bottom>
      <diagonal style="thin">
        <color auto="1"/>
      </diagonal>
    </border>
    <border diagonalUp="1">
      <left style="medium">
        <color auto="1"/>
      </left>
      <right style="thin">
        <color auto="1"/>
      </right>
      <top style="thin">
        <color auto="1"/>
      </top>
      <bottom style="thin">
        <color auto="1"/>
      </bottom>
      <diagonal style="thin">
        <color auto="1"/>
      </diagonal>
    </border>
    <border diagonalDown="1">
      <left style="thin">
        <color auto="1"/>
      </left>
      <right style="medium">
        <color auto="1"/>
      </right>
      <top style="thin">
        <color auto="1"/>
      </top>
      <bottom/>
      <diagonal style="thin">
        <color auto="1"/>
      </diagonal>
    </border>
    <border diagonalDown="1">
      <left style="thin">
        <color auto="1"/>
      </left>
      <right style="medium">
        <color auto="1"/>
      </right>
      <top/>
      <bottom/>
      <diagonal style="thin">
        <color auto="1"/>
      </diagonal>
    </border>
    <border diagonalDown="1">
      <left style="thin">
        <color auto="1"/>
      </left>
      <right style="medium">
        <color auto="1"/>
      </right>
      <top/>
      <bottom style="medium">
        <color auto="1"/>
      </bottom>
      <diagonal style="thin">
        <color auto="1"/>
      </diagonal>
    </border>
    <border>
      <left style="medium">
        <color auto="1"/>
      </left>
      <right style="hair">
        <color auto="1"/>
      </right>
      <top style="thin">
        <color auto="1"/>
      </top>
      <bottom/>
      <diagonal/>
    </border>
    <border>
      <left style="medium">
        <color auto="1"/>
      </left>
      <right style="hair">
        <color auto="1"/>
      </right>
      <top/>
      <bottom style="thin">
        <color auto="1"/>
      </bottom>
      <diagonal/>
    </border>
    <border>
      <left style="medium">
        <color auto="1"/>
      </left>
      <right style="hair">
        <color indexed="64"/>
      </right>
      <top style="thin">
        <color indexed="64"/>
      </top>
      <bottom style="thin">
        <color indexed="64"/>
      </bottom>
      <diagonal/>
    </border>
    <border>
      <left style="medium">
        <color auto="1"/>
      </left>
      <right style="hair">
        <color indexed="64"/>
      </right>
      <top style="thin">
        <color indexed="64"/>
      </top>
      <bottom style="medium">
        <color auto="1"/>
      </bottom>
      <diagonal/>
    </border>
    <border>
      <left style="thin">
        <color indexed="64"/>
      </left>
      <right/>
      <top/>
      <bottom style="double">
        <color indexed="64"/>
      </bottom>
      <diagonal/>
    </border>
    <border>
      <left/>
      <right/>
      <top/>
      <bottom style="double">
        <color indexed="64"/>
      </bottom>
      <diagonal/>
    </border>
    <border>
      <left style="thin">
        <color indexed="64"/>
      </left>
      <right/>
      <top style="double">
        <color indexed="64"/>
      </top>
      <bottom style="medium">
        <color indexed="64"/>
      </bottom>
      <diagonal/>
    </border>
    <border diagonalUp="1">
      <left/>
      <right style="thin">
        <color auto="1"/>
      </right>
      <top style="medium">
        <color auto="1"/>
      </top>
      <bottom style="thin">
        <color auto="1"/>
      </bottom>
      <diagonal style="thin">
        <color auto="1"/>
      </diagonal>
    </border>
    <border diagonalUp="1">
      <left/>
      <right style="thin">
        <color auto="1"/>
      </right>
      <top style="thin">
        <color auto="1"/>
      </top>
      <bottom style="thin">
        <color auto="1"/>
      </bottom>
      <diagonal style="thin">
        <color auto="1"/>
      </diagonal>
    </border>
    <border>
      <left style="medium">
        <color indexed="64"/>
      </left>
      <right style="thin">
        <color indexed="64"/>
      </right>
      <top style="medium">
        <color indexed="64"/>
      </top>
      <bottom style="thin">
        <color indexed="64"/>
      </bottom>
      <diagonal/>
    </border>
    <border>
      <left style="medium">
        <color indexed="64"/>
      </left>
      <right/>
      <top/>
      <bottom style="double">
        <color indexed="64"/>
      </bottom>
      <diagonal/>
    </border>
    <border>
      <left style="thin">
        <color indexed="64"/>
      </left>
      <right style="medium">
        <color auto="1"/>
      </right>
      <top style="double">
        <color indexed="64"/>
      </top>
      <bottom style="medium">
        <color indexed="64"/>
      </bottom>
      <diagonal/>
    </border>
    <border>
      <left style="thick">
        <color auto="1"/>
      </left>
      <right style="thick">
        <color auto="1"/>
      </right>
      <top style="thick">
        <color auto="1"/>
      </top>
      <bottom style="thin">
        <color auto="1"/>
      </bottom>
      <diagonal/>
    </border>
    <border>
      <left style="thin">
        <color auto="1"/>
      </left>
      <right style="hair">
        <color auto="1"/>
      </right>
      <top style="medium">
        <color auto="1"/>
      </top>
      <bottom style="medium">
        <color auto="1"/>
      </bottom>
      <diagonal/>
    </border>
    <border>
      <left style="thick">
        <color indexed="64"/>
      </left>
      <right style="thin">
        <color indexed="64"/>
      </right>
      <top style="thick">
        <color indexed="64"/>
      </top>
      <bottom/>
      <diagonal/>
    </border>
    <border>
      <left style="thick">
        <color indexed="64"/>
      </left>
      <right style="thin">
        <color indexed="64"/>
      </right>
      <top style="thick">
        <color indexed="64"/>
      </top>
      <bottom style="thin">
        <color indexed="64"/>
      </bottom>
      <diagonal/>
    </border>
  </borders>
  <cellStyleXfs count="4">
    <xf numFmtId="0" fontId="0" fillId="0" borderId="0">
      <alignment vertical="center"/>
    </xf>
    <xf numFmtId="38" fontId="5" fillId="0" borderId="0" applyFont="0" applyFill="0" applyBorder="0" applyAlignment="0" applyProtection="0">
      <alignment vertical="center"/>
    </xf>
    <xf numFmtId="0" fontId="20" fillId="0" borderId="0">
      <alignment vertical="center"/>
    </xf>
    <xf numFmtId="38" fontId="5" fillId="0" borderId="0" applyFont="0" applyFill="0" applyBorder="0" applyAlignment="0" applyProtection="0">
      <alignment vertical="center"/>
    </xf>
  </cellStyleXfs>
  <cellXfs count="1201">
    <xf numFmtId="0" fontId="0" fillId="0" borderId="0" xfId="0">
      <alignment vertical="center"/>
    </xf>
    <xf numFmtId="0" fontId="6" fillId="0" borderId="0" xfId="0" applyFont="1">
      <alignment vertical="center"/>
    </xf>
    <xf numFmtId="0" fontId="7" fillId="0" borderId="0" xfId="0" applyFont="1">
      <alignment vertical="center"/>
    </xf>
    <xf numFmtId="0" fontId="6" fillId="0" borderId="0" xfId="0" applyFont="1" applyAlignment="1">
      <alignment horizontal="center" vertical="center"/>
    </xf>
    <xf numFmtId="177" fontId="6" fillId="0" borderId="37" xfId="1" applyNumberFormat="1" applyFont="1" applyBorder="1">
      <alignment vertical="center"/>
    </xf>
    <xf numFmtId="177" fontId="6" fillId="0" borderId="37" xfId="0" applyNumberFormat="1" applyFont="1" applyBorder="1">
      <alignment vertical="center"/>
    </xf>
    <xf numFmtId="177" fontId="6" fillId="0" borderId="48" xfId="1" applyNumberFormat="1" applyFont="1" applyBorder="1">
      <alignment vertical="center"/>
    </xf>
    <xf numFmtId="177" fontId="6" fillId="0" borderId="48" xfId="0" applyNumberFormat="1" applyFont="1" applyBorder="1">
      <alignment vertical="center"/>
    </xf>
    <xf numFmtId="0" fontId="16" fillId="0" borderId="0" xfId="0" applyFont="1">
      <alignment vertical="center"/>
    </xf>
    <xf numFmtId="0" fontId="16" fillId="0" borderId="0" xfId="0" applyFont="1" applyAlignment="1">
      <alignment horizontal="center" vertical="center"/>
    </xf>
    <xf numFmtId="177" fontId="6" fillId="0" borderId="55" xfId="1" applyNumberFormat="1" applyFont="1" applyBorder="1">
      <alignment vertical="center"/>
    </xf>
    <xf numFmtId="177" fontId="6" fillId="0" borderId="55" xfId="0" applyNumberFormat="1" applyFont="1" applyBorder="1">
      <alignment vertical="center"/>
    </xf>
    <xf numFmtId="177" fontId="6" fillId="4" borderId="19" xfId="1" applyNumberFormat="1" applyFont="1" applyFill="1" applyBorder="1">
      <alignment vertical="center"/>
    </xf>
    <xf numFmtId="177" fontId="6" fillId="4" borderId="2" xfId="1" applyNumberFormat="1" applyFont="1" applyFill="1" applyBorder="1">
      <alignment vertical="center"/>
    </xf>
    <xf numFmtId="177" fontId="6" fillId="4" borderId="19" xfId="0" applyNumberFormat="1" applyFont="1" applyFill="1" applyBorder="1">
      <alignment vertical="center"/>
    </xf>
    <xf numFmtId="177" fontId="6" fillId="0" borderId="117" xfId="1" applyNumberFormat="1" applyFont="1" applyBorder="1">
      <alignment vertical="center"/>
    </xf>
    <xf numFmtId="177" fontId="6" fillId="0" borderId="117" xfId="0" applyNumberFormat="1" applyFont="1" applyBorder="1">
      <alignment vertical="center"/>
    </xf>
    <xf numFmtId="0" fontId="16" fillId="0" borderId="15" xfId="0" applyFont="1" applyBorder="1" applyAlignment="1">
      <alignment horizontal="center" vertical="center"/>
    </xf>
    <xf numFmtId="177" fontId="6" fillId="0" borderId="47" xfId="0" applyNumberFormat="1" applyFont="1" applyBorder="1">
      <alignment vertical="center"/>
    </xf>
    <xf numFmtId="177" fontId="6" fillId="4" borderId="2" xfId="0" applyNumberFormat="1" applyFont="1" applyFill="1" applyBorder="1">
      <alignment vertical="center"/>
    </xf>
    <xf numFmtId="176" fontId="12" fillId="3" borderId="19" xfId="0" applyNumberFormat="1" applyFont="1" applyFill="1" applyBorder="1" applyAlignment="1">
      <alignment horizontal="center" vertical="center"/>
    </xf>
    <xf numFmtId="176" fontId="6" fillId="5" borderId="19" xfId="0" applyNumberFormat="1" applyFont="1" applyFill="1" applyBorder="1" applyAlignment="1">
      <alignment horizontal="center" vertical="center"/>
    </xf>
    <xf numFmtId="176" fontId="6" fillId="0" borderId="0" xfId="0" applyNumberFormat="1" applyFont="1" applyAlignment="1">
      <alignment horizontal="center" vertical="center"/>
    </xf>
    <xf numFmtId="176" fontId="12" fillId="0" borderId="0" xfId="0" applyNumberFormat="1" applyFont="1" applyAlignment="1">
      <alignment horizontal="center" vertical="center"/>
    </xf>
    <xf numFmtId="178" fontId="12" fillId="0" borderId="0" xfId="0" applyNumberFormat="1" applyFont="1" applyAlignment="1">
      <alignment horizontal="center" vertical="center"/>
    </xf>
    <xf numFmtId="178" fontId="12" fillId="0" borderId="0" xfId="0" applyNumberFormat="1" applyFont="1">
      <alignment vertical="center"/>
    </xf>
    <xf numFmtId="178" fontId="14" fillId="0" borderId="0" xfId="0" applyNumberFormat="1" applyFont="1">
      <alignment vertical="center"/>
    </xf>
    <xf numFmtId="178" fontId="12" fillId="0" borderId="0" xfId="0" applyNumberFormat="1" applyFont="1" applyAlignment="1">
      <alignment horizontal="left" vertical="center"/>
    </xf>
    <xf numFmtId="178" fontId="26" fillId="0" borderId="100" xfId="0" applyNumberFormat="1" applyFont="1" applyBorder="1" applyAlignment="1">
      <alignment horizontal="center" vertical="center"/>
    </xf>
    <xf numFmtId="178" fontId="12" fillId="0" borderId="54" xfId="0" applyNumberFormat="1" applyFont="1" applyBorder="1" applyAlignment="1">
      <alignment vertical="center" textRotation="255"/>
    </xf>
    <xf numFmtId="178" fontId="12" fillId="0" borderId="6" xfId="0" applyNumberFormat="1" applyFont="1" applyBorder="1" applyAlignment="1">
      <alignment vertical="center" textRotation="255"/>
    </xf>
    <xf numFmtId="178" fontId="21" fillId="0" borderId="18" xfId="0" applyNumberFormat="1" applyFont="1" applyBorder="1" applyAlignment="1">
      <alignment horizontal="center" vertical="center" wrapText="1"/>
    </xf>
    <xf numFmtId="178" fontId="21" fillId="0" borderId="50" xfId="0" applyNumberFormat="1" applyFont="1" applyBorder="1" applyAlignment="1">
      <alignment horizontal="center" vertical="center" wrapText="1"/>
    </xf>
    <xf numFmtId="178" fontId="12" fillId="0" borderId="35" xfId="0" applyNumberFormat="1" applyFont="1" applyBorder="1" applyAlignment="1">
      <alignment horizontal="center" vertical="center"/>
    </xf>
    <xf numFmtId="178" fontId="12" fillId="0" borderId="113" xfId="0" applyNumberFormat="1" applyFont="1" applyBorder="1" applyAlignment="1">
      <alignment vertical="center" textRotation="255"/>
    </xf>
    <xf numFmtId="178" fontId="12" fillId="0" borderId="90" xfId="0" applyNumberFormat="1" applyFont="1" applyBorder="1" applyAlignment="1">
      <alignment horizontal="center" vertical="center"/>
    </xf>
    <xf numFmtId="178" fontId="27" fillId="0" borderId="132" xfId="0" applyNumberFormat="1" applyFont="1" applyBorder="1" applyAlignment="1">
      <alignment horizontal="center" vertical="center"/>
    </xf>
    <xf numFmtId="178" fontId="12" fillId="0" borderId="112" xfId="0" applyNumberFormat="1" applyFont="1" applyBorder="1" applyAlignment="1">
      <alignment horizontal="right" vertical="center" textRotation="255"/>
    </xf>
    <xf numFmtId="178" fontId="12" fillId="0" borderId="112" xfId="0" applyNumberFormat="1" applyFont="1" applyBorder="1" applyAlignment="1">
      <alignment horizontal="right" vertical="center"/>
    </xf>
    <xf numFmtId="178" fontId="12" fillId="0" borderId="115" xfId="0" applyNumberFormat="1" applyFont="1" applyBorder="1" applyAlignment="1">
      <alignment horizontal="right" vertical="center" textRotation="255"/>
    </xf>
    <xf numFmtId="178" fontId="12" fillId="0" borderId="111" xfId="0" applyNumberFormat="1" applyFont="1" applyBorder="1" applyAlignment="1">
      <alignment horizontal="right" vertical="center" shrinkToFit="1"/>
    </xf>
    <xf numFmtId="178" fontId="12" fillId="0" borderId="114" xfId="0" applyNumberFormat="1" applyFont="1" applyBorder="1" applyAlignment="1">
      <alignment horizontal="right" vertical="center"/>
    </xf>
    <xf numFmtId="178" fontId="12" fillId="0" borderId="90" xfId="0" applyNumberFormat="1" applyFont="1" applyBorder="1" applyAlignment="1">
      <alignment horizontal="right" vertical="center"/>
    </xf>
    <xf numFmtId="178" fontId="12" fillId="0" borderId="123" xfId="0" applyNumberFormat="1" applyFont="1" applyBorder="1" applyAlignment="1">
      <alignment horizontal="right" vertical="center"/>
    </xf>
    <xf numFmtId="178" fontId="12" fillId="0" borderId="58" xfId="1" applyNumberFormat="1" applyFont="1" applyFill="1" applyBorder="1" applyAlignment="1">
      <alignment vertical="center" shrinkToFit="1"/>
    </xf>
    <xf numFmtId="178" fontId="12" fillId="0" borderId="66" xfId="1" applyNumberFormat="1" applyFont="1" applyFill="1" applyBorder="1" applyAlignment="1">
      <alignment vertical="center" shrinkToFit="1"/>
    </xf>
    <xf numFmtId="178" fontId="12" fillId="0" borderId="0" xfId="0" applyNumberFormat="1" applyFont="1" applyAlignment="1">
      <alignment vertical="center" shrinkToFit="1"/>
    </xf>
    <xf numFmtId="178" fontId="12" fillId="0" borderId="0" xfId="1" applyNumberFormat="1" applyFont="1" applyFill="1" applyBorder="1" applyAlignment="1">
      <alignment vertical="center" shrinkToFit="1"/>
    </xf>
    <xf numFmtId="178" fontId="12" fillId="0" borderId="108" xfId="1" applyNumberFormat="1" applyFont="1" applyFill="1" applyBorder="1" applyAlignment="1">
      <alignment horizontal="right" vertical="center" shrinkToFit="1"/>
    </xf>
    <xf numFmtId="178" fontId="12" fillId="0" borderId="82" xfId="1" applyNumberFormat="1" applyFont="1" applyFill="1" applyBorder="1" applyAlignment="1">
      <alignment horizontal="right" vertical="center" shrinkToFit="1"/>
    </xf>
    <xf numFmtId="178" fontId="12" fillId="0" borderId="104" xfId="1" applyNumberFormat="1" applyFont="1" applyFill="1" applyBorder="1" applyAlignment="1">
      <alignment horizontal="right" vertical="center" shrinkToFit="1"/>
    </xf>
    <xf numFmtId="0" fontId="27" fillId="0" borderId="0" xfId="0" applyFont="1">
      <alignment vertical="center"/>
    </xf>
    <xf numFmtId="0" fontId="27" fillId="0" borderId="0" xfId="0" applyFont="1" applyAlignment="1">
      <alignment horizontal="center" vertical="center"/>
    </xf>
    <xf numFmtId="180" fontId="6" fillId="0" borderId="0" xfId="0" applyNumberFormat="1" applyFont="1" applyAlignment="1">
      <alignment horizontal="center" vertical="center"/>
    </xf>
    <xf numFmtId="180" fontId="12" fillId="0" borderId="0" xfId="0" applyNumberFormat="1" applyFont="1" applyAlignment="1">
      <alignment horizontal="center" vertical="center"/>
    </xf>
    <xf numFmtId="176" fontId="12" fillId="3" borderId="2" xfId="0" applyNumberFormat="1" applyFont="1" applyFill="1" applyBorder="1" applyAlignment="1">
      <alignment horizontal="center" vertical="center"/>
    </xf>
    <xf numFmtId="180" fontId="6" fillId="3" borderId="19" xfId="0" applyNumberFormat="1" applyFont="1" applyFill="1" applyBorder="1" applyAlignment="1">
      <alignment horizontal="center" vertical="center"/>
    </xf>
    <xf numFmtId="180" fontId="6" fillId="6" borderId="19" xfId="0" applyNumberFormat="1" applyFont="1" applyFill="1" applyBorder="1" applyAlignment="1">
      <alignment horizontal="center" vertical="center"/>
    </xf>
    <xf numFmtId="0" fontId="33" fillId="0" borderId="0" xfId="0" applyFont="1" applyAlignment="1">
      <alignment horizontal="center" vertical="center"/>
    </xf>
    <xf numFmtId="0" fontId="33" fillId="0" borderId="0" xfId="0" applyFont="1">
      <alignment vertical="center"/>
    </xf>
    <xf numFmtId="176" fontId="33" fillId="0" borderId="0" xfId="0" applyNumberFormat="1" applyFont="1">
      <alignment vertical="center"/>
    </xf>
    <xf numFmtId="0" fontId="33" fillId="3" borderId="144" xfId="0" applyFont="1" applyFill="1" applyBorder="1" applyAlignment="1">
      <alignment horizontal="center" vertical="center"/>
    </xf>
    <xf numFmtId="0" fontId="33" fillId="0" borderId="19" xfId="0" applyFont="1" applyBorder="1">
      <alignment vertical="center"/>
    </xf>
    <xf numFmtId="0" fontId="25" fillId="0" borderId="19" xfId="0" applyFont="1" applyBorder="1">
      <alignment vertical="center"/>
    </xf>
    <xf numFmtId="0" fontId="33" fillId="5" borderId="143" xfId="0" applyFont="1" applyFill="1" applyBorder="1" applyAlignment="1">
      <alignment horizontal="center" vertical="center"/>
    </xf>
    <xf numFmtId="0" fontId="33" fillId="5" borderId="141" xfId="0" applyFont="1" applyFill="1" applyBorder="1" applyAlignment="1">
      <alignment horizontal="center" vertical="center"/>
    </xf>
    <xf numFmtId="0" fontId="33" fillId="5" borderId="145" xfId="0" applyFont="1" applyFill="1" applyBorder="1" applyAlignment="1">
      <alignment horizontal="center" vertical="center"/>
    </xf>
    <xf numFmtId="0" fontId="25" fillId="0" borderId="142" xfId="0" applyFont="1" applyBorder="1">
      <alignment vertical="center"/>
    </xf>
    <xf numFmtId="0" fontId="33" fillId="0" borderId="148" xfId="0" applyFont="1" applyBorder="1">
      <alignment vertical="center"/>
    </xf>
    <xf numFmtId="0" fontId="33" fillId="3" borderId="149" xfId="0" applyFont="1" applyFill="1" applyBorder="1" applyAlignment="1">
      <alignment horizontal="center" vertical="center"/>
    </xf>
    <xf numFmtId="0" fontId="33" fillId="0" borderId="150" xfId="0" applyFont="1" applyBorder="1">
      <alignment vertical="center"/>
    </xf>
    <xf numFmtId="176" fontId="33" fillId="3" borderId="144" xfId="0" applyNumberFormat="1" applyFont="1" applyFill="1" applyBorder="1" applyAlignment="1">
      <alignment horizontal="center" vertical="center"/>
    </xf>
    <xf numFmtId="176" fontId="33" fillId="0" borderId="150" xfId="0" applyNumberFormat="1" applyFont="1" applyBorder="1">
      <alignment vertical="center"/>
    </xf>
    <xf numFmtId="176" fontId="33" fillId="0" borderId="152" xfId="0" applyNumberFormat="1" applyFont="1" applyBorder="1">
      <alignment vertical="center"/>
    </xf>
    <xf numFmtId="0" fontId="33" fillId="0" borderId="153" xfId="0" applyFont="1" applyBorder="1" applyAlignment="1">
      <alignment horizontal="center" vertical="center"/>
    </xf>
    <xf numFmtId="176" fontId="6" fillId="0" borderId="0" xfId="0" applyNumberFormat="1" applyFont="1" applyAlignment="1">
      <alignment horizontal="right" vertical="center"/>
    </xf>
    <xf numFmtId="176" fontId="12" fillId="0" borderId="0" xfId="0" applyNumberFormat="1" applyFont="1" applyAlignment="1">
      <alignment horizontal="right" vertical="center"/>
    </xf>
    <xf numFmtId="49" fontId="6" fillId="0" borderId="0" xfId="0" applyNumberFormat="1" applyFont="1" applyAlignment="1">
      <alignment horizontal="center" vertical="center"/>
    </xf>
    <xf numFmtId="49" fontId="12" fillId="0" borderId="0" xfId="0" applyNumberFormat="1" applyFont="1" applyAlignment="1">
      <alignment horizontal="center" vertical="center"/>
    </xf>
    <xf numFmtId="0" fontId="33" fillId="0" borderId="2" xfId="0" applyFont="1" applyBorder="1">
      <alignment vertical="center"/>
    </xf>
    <xf numFmtId="0" fontId="33" fillId="0" borderId="146" xfId="0" applyFont="1" applyBorder="1">
      <alignment vertical="center"/>
    </xf>
    <xf numFmtId="176" fontId="33" fillId="0" borderId="155" xfId="0" applyNumberFormat="1" applyFont="1" applyBorder="1">
      <alignment vertical="center"/>
    </xf>
    <xf numFmtId="176" fontId="33" fillId="0" borderId="154" xfId="0" applyNumberFormat="1" applyFont="1" applyBorder="1">
      <alignment vertical="center"/>
    </xf>
    <xf numFmtId="49" fontId="6" fillId="8" borderId="19" xfId="0" applyNumberFormat="1" applyFont="1" applyFill="1" applyBorder="1" applyAlignment="1">
      <alignment horizontal="center" vertical="center"/>
    </xf>
    <xf numFmtId="176" fontId="12" fillId="5" borderId="19" xfId="0" applyNumberFormat="1" applyFont="1" applyFill="1" applyBorder="1" applyAlignment="1">
      <alignment horizontal="center" vertical="center"/>
    </xf>
    <xf numFmtId="176" fontId="6" fillId="0" borderId="0" xfId="0" applyNumberFormat="1" applyFont="1" applyAlignment="1">
      <alignment horizontal="left" vertical="center"/>
    </xf>
    <xf numFmtId="0" fontId="41" fillId="0" borderId="0" xfId="0" applyFont="1">
      <alignment vertical="center"/>
    </xf>
    <xf numFmtId="177" fontId="33" fillId="0" borderId="151" xfId="0" applyNumberFormat="1" applyFont="1" applyBorder="1">
      <alignment vertical="center"/>
    </xf>
    <xf numFmtId="177" fontId="33" fillId="0" borderId="156" xfId="0" applyNumberFormat="1" applyFont="1" applyBorder="1">
      <alignment vertical="center"/>
    </xf>
    <xf numFmtId="0" fontId="34" fillId="0" borderId="0" xfId="0" applyFont="1">
      <alignment vertical="center"/>
    </xf>
    <xf numFmtId="49" fontId="6" fillId="8" borderId="2" xfId="0" applyNumberFormat="1" applyFont="1" applyFill="1" applyBorder="1" applyAlignment="1">
      <alignment horizontal="center" vertical="center"/>
    </xf>
    <xf numFmtId="178" fontId="12" fillId="0" borderId="14" xfId="0" applyNumberFormat="1" applyFont="1" applyBorder="1" applyAlignment="1">
      <alignment horizontal="center" vertical="center"/>
    </xf>
    <xf numFmtId="0" fontId="16" fillId="4" borderId="19" xfId="0" applyFont="1" applyFill="1" applyBorder="1" applyAlignment="1">
      <alignment horizontal="center" vertical="center"/>
    </xf>
    <xf numFmtId="0" fontId="16" fillId="0" borderId="48" xfId="0" applyFont="1" applyBorder="1" applyAlignment="1">
      <alignment horizontal="center" vertical="center"/>
    </xf>
    <xf numFmtId="0" fontId="16" fillId="0" borderId="55" xfId="0" applyFont="1" applyBorder="1" applyAlignment="1">
      <alignment horizontal="center" vertical="center"/>
    </xf>
    <xf numFmtId="0" fontId="16" fillId="0" borderId="37" xfId="0" applyFont="1" applyBorder="1" applyAlignment="1">
      <alignment horizontal="center" vertical="center"/>
    </xf>
    <xf numFmtId="0" fontId="16" fillId="0" borderId="117" xfId="0" applyFont="1" applyBorder="1" applyAlignment="1">
      <alignment horizontal="center" vertical="center"/>
    </xf>
    <xf numFmtId="0" fontId="16" fillId="4" borderId="22" xfId="0" applyFont="1" applyFill="1" applyBorder="1" applyAlignment="1">
      <alignment horizontal="center" vertical="center"/>
    </xf>
    <xf numFmtId="178" fontId="12" fillId="4" borderId="88" xfId="0" applyNumberFormat="1" applyFont="1" applyFill="1" applyBorder="1" applyAlignment="1">
      <alignment horizontal="center" vertical="center"/>
    </xf>
    <xf numFmtId="179" fontId="27" fillId="0" borderId="19" xfId="0" applyNumberFormat="1" applyFont="1" applyBorder="1" applyAlignment="1">
      <alignment horizontal="center" vertical="center"/>
    </xf>
    <xf numFmtId="0" fontId="34" fillId="0" borderId="0" xfId="0" applyFont="1" applyAlignment="1">
      <alignment horizontal="center" vertical="center"/>
    </xf>
    <xf numFmtId="178" fontId="35" fillId="0" borderId="0" xfId="0" applyNumberFormat="1" applyFont="1">
      <alignment vertical="center"/>
    </xf>
    <xf numFmtId="0" fontId="16" fillId="0" borderId="17" xfId="0" applyFont="1" applyBorder="1" applyAlignment="1">
      <alignment horizontal="center" vertical="center"/>
    </xf>
    <xf numFmtId="0" fontId="16" fillId="0" borderId="1" xfId="0" applyFont="1" applyBorder="1" applyAlignment="1">
      <alignment horizontal="center" vertical="center"/>
    </xf>
    <xf numFmtId="0" fontId="16" fillId="0" borderId="22" xfId="0" applyFont="1" applyBorder="1" applyAlignment="1">
      <alignment horizontal="center" vertical="center"/>
    </xf>
    <xf numFmtId="177" fontId="6" fillId="4" borderId="22" xfId="1" applyNumberFormat="1" applyFont="1" applyFill="1" applyBorder="1">
      <alignment vertical="center"/>
    </xf>
    <xf numFmtId="177" fontId="6" fillId="4" borderId="22" xfId="0" applyNumberFormat="1" applyFont="1" applyFill="1" applyBorder="1">
      <alignment vertical="center"/>
    </xf>
    <xf numFmtId="0" fontId="16" fillId="9" borderId="19" xfId="0" applyFont="1" applyFill="1" applyBorder="1" applyAlignment="1">
      <alignment horizontal="center" vertical="center"/>
    </xf>
    <xf numFmtId="177" fontId="6" fillId="9" borderId="19" xfId="1" applyNumberFormat="1" applyFont="1" applyFill="1" applyBorder="1">
      <alignment vertical="center"/>
    </xf>
    <xf numFmtId="177" fontId="6" fillId="9" borderId="19" xfId="0" applyNumberFormat="1" applyFont="1" applyFill="1" applyBorder="1">
      <alignment vertical="center"/>
    </xf>
    <xf numFmtId="178" fontId="12" fillId="0" borderId="1" xfId="0" applyNumberFormat="1" applyFont="1" applyBorder="1" applyAlignment="1">
      <alignment horizontal="center" vertical="center" wrapText="1"/>
    </xf>
    <xf numFmtId="178" fontId="12" fillId="0" borderId="12" xfId="0" applyNumberFormat="1" applyFont="1" applyBorder="1" applyAlignment="1">
      <alignment horizontal="center" vertical="center" wrapText="1"/>
    </xf>
    <xf numFmtId="178" fontId="12" fillId="0" borderId="13" xfId="0" applyNumberFormat="1" applyFont="1" applyBorder="1" applyAlignment="1">
      <alignment horizontal="center" vertical="center" wrapText="1"/>
    </xf>
    <xf numFmtId="178" fontId="12" fillId="0" borderId="90" xfId="0" applyNumberFormat="1" applyFont="1" applyBorder="1" applyAlignment="1">
      <alignment horizontal="center" vertical="center" wrapText="1"/>
    </xf>
    <xf numFmtId="178" fontId="12" fillId="0" borderId="2" xfId="0" applyNumberFormat="1" applyFont="1" applyBorder="1" applyAlignment="1">
      <alignment horizontal="center" vertical="center"/>
    </xf>
    <xf numFmtId="178" fontId="12" fillId="0" borderId="21" xfId="0" applyNumberFormat="1" applyFont="1" applyBorder="1" applyAlignment="1">
      <alignment horizontal="center" vertical="center" wrapText="1"/>
    </xf>
    <xf numFmtId="178" fontId="12" fillId="0" borderId="25" xfId="0" applyNumberFormat="1" applyFont="1" applyBorder="1" applyAlignment="1">
      <alignment horizontal="center" vertical="center"/>
    </xf>
    <xf numFmtId="178" fontId="12" fillId="0" borderId="0" xfId="0" applyNumberFormat="1" applyFont="1" applyAlignment="1">
      <alignment horizontal="right" vertical="center"/>
    </xf>
    <xf numFmtId="178" fontId="35" fillId="0" borderId="0" xfId="0" applyNumberFormat="1" applyFont="1" applyAlignment="1">
      <alignment horizontal="center" vertical="center"/>
    </xf>
    <xf numFmtId="178" fontId="12" fillId="0" borderId="25" xfId="0" applyNumberFormat="1" applyFont="1" applyBorder="1" applyAlignment="1">
      <alignment horizontal="center" vertical="center" textRotation="255"/>
    </xf>
    <xf numFmtId="178" fontId="12" fillId="0" borderId="138" xfId="0" applyNumberFormat="1" applyFont="1" applyBorder="1" applyAlignment="1">
      <alignment horizontal="center" vertical="center"/>
    </xf>
    <xf numFmtId="0" fontId="17" fillId="0" borderId="37" xfId="0" applyFont="1" applyBorder="1" applyAlignment="1">
      <alignment horizontal="center" vertical="center"/>
    </xf>
    <xf numFmtId="178" fontId="12" fillId="0" borderId="165" xfId="1" applyNumberFormat="1" applyFont="1" applyFill="1" applyBorder="1" applyAlignment="1">
      <alignment horizontal="right" vertical="center" shrinkToFit="1"/>
    </xf>
    <xf numFmtId="178" fontId="43" fillId="0" borderId="0" xfId="0" applyNumberFormat="1" applyFont="1" applyAlignment="1">
      <alignment horizontal="center" vertical="center"/>
    </xf>
    <xf numFmtId="178" fontId="44" fillId="0" borderId="0" xfId="0" applyNumberFormat="1" applyFont="1" applyAlignment="1">
      <alignment horizontal="center" vertical="center"/>
    </xf>
    <xf numFmtId="178" fontId="12" fillId="0" borderId="57" xfId="1" applyNumberFormat="1" applyFont="1" applyFill="1" applyBorder="1" applyAlignment="1">
      <alignment vertical="center" shrinkToFit="1"/>
    </xf>
    <xf numFmtId="178" fontId="12" fillId="0" borderId="64" xfId="1" applyNumberFormat="1" applyFont="1" applyFill="1" applyBorder="1" applyAlignment="1">
      <alignment vertical="center" shrinkToFit="1"/>
    </xf>
    <xf numFmtId="178" fontId="12" fillId="0" borderId="43" xfId="1" applyNumberFormat="1" applyFont="1" applyFill="1" applyBorder="1" applyAlignment="1">
      <alignment vertical="center" shrinkToFit="1"/>
    </xf>
    <xf numFmtId="178" fontId="12" fillId="0" borderId="69" xfId="1" applyNumberFormat="1" applyFont="1" applyFill="1" applyBorder="1" applyAlignment="1">
      <alignment vertical="center" shrinkToFit="1"/>
    </xf>
    <xf numFmtId="178" fontId="12" fillId="0" borderId="129" xfId="1" applyNumberFormat="1" applyFont="1" applyFill="1" applyBorder="1" applyAlignment="1">
      <alignment horizontal="right" vertical="center" shrinkToFit="1"/>
    </xf>
    <xf numFmtId="178" fontId="12" fillId="0" borderId="109" xfId="1" applyNumberFormat="1" applyFont="1" applyFill="1" applyBorder="1" applyAlignment="1">
      <alignment horizontal="right" vertical="center" shrinkToFit="1"/>
    </xf>
    <xf numFmtId="178" fontId="12" fillId="0" borderId="12" xfId="1" applyNumberFormat="1" applyFont="1" applyFill="1" applyBorder="1" applyAlignment="1">
      <alignment horizontal="right" vertical="center" shrinkToFit="1"/>
    </xf>
    <xf numFmtId="178" fontId="12" fillId="0" borderId="166" xfId="1" applyNumberFormat="1" applyFont="1" applyFill="1" applyBorder="1" applyAlignment="1">
      <alignment horizontal="right" vertical="center" shrinkToFit="1"/>
    </xf>
    <xf numFmtId="178" fontId="12" fillId="0" borderId="134" xfId="1" applyNumberFormat="1" applyFont="1" applyFill="1" applyBorder="1" applyAlignment="1">
      <alignment horizontal="right" vertical="center" shrinkToFit="1"/>
    </xf>
    <xf numFmtId="178" fontId="12" fillId="0" borderId="167" xfId="1" applyNumberFormat="1" applyFont="1" applyFill="1" applyBorder="1" applyAlignment="1">
      <alignment horizontal="right" vertical="center" shrinkToFit="1"/>
    </xf>
    <xf numFmtId="178" fontId="12" fillId="0" borderId="128" xfId="1" applyNumberFormat="1" applyFont="1" applyFill="1" applyBorder="1" applyAlignment="1">
      <alignment horizontal="right" vertical="center" shrinkToFit="1"/>
    </xf>
    <xf numFmtId="178" fontId="12" fillId="0" borderId="86" xfId="1" applyNumberFormat="1" applyFont="1" applyFill="1" applyBorder="1" applyAlignment="1">
      <alignment horizontal="right" vertical="center" shrinkToFit="1"/>
    </xf>
    <xf numFmtId="178" fontId="12" fillId="0" borderId="81" xfId="1" applyNumberFormat="1" applyFont="1" applyFill="1" applyBorder="1" applyAlignment="1">
      <alignment horizontal="right" vertical="center" shrinkToFit="1"/>
    </xf>
    <xf numFmtId="178" fontId="12" fillId="0" borderId="130" xfId="1" applyNumberFormat="1" applyFont="1" applyFill="1" applyBorder="1" applyAlignment="1">
      <alignment horizontal="right" vertical="center" shrinkToFit="1"/>
    </xf>
    <xf numFmtId="178" fontId="12" fillId="0" borderId="105" xfId="1" applyNumberFormat="1" applyFont="1" applyFill="1" applyBorder="1" applyAlignment="1">
      <alignment horizontal="right" vertical="center" shrinkToFit="1"/>
    </xf>
    <xf numFmtId="178" fontId="12" fillId="0" borderId="89" xfId="1" applyNumberFormat="1" applyFont="1" applyFill="1" applyBorder="1" applyAlignment="1">
      <alignment horizontal="right" vertical="center" shrinkToFit="1"/>
    </xf>
    <xf numFmtId="0" fontId="7" fillId="0" borderId="19" xfId="0" applyFont="1" applyBorder="1" applyAlignment="1">
      <alignment horizontal="center" vertical="center"/>
    </xf>
    <xf numFmtId="0" fontId="25" fillId="0" borderId="142" xfId="0" applyFont="1" applyBorder="1" applyAlignment="1">
      <alignment horizontal="right" vertical="center"/>
    </xf>
    <xf numFmtId="0" fontId="25" fillId="0" borderId="19" xfId="0" applyFont="1" applyBorder="1" applyAlignment="1">
      <alignment horizontal="left" vertical="center"/>
    </xf>
    <xf numFmtId="0" fontId="25" fillId="0" borderId="151" xfId="0" applyFont="1" applyBorder="1">
      <alignment vertical="center"/>
    </xf>
    <xf numFmtId="176" fontId="25" fillId="0" borderId="151" xfId="0" applyNumberFormat="1" applyFont="1" applyBorder="1">
      <alignment vertical="center"/>
    </xf>
    <xf numFmtId="176" fontId="25" fillId="0" borderId="142" xfId="0" applyNumberFormat="1" applyFont="1" applyBorder="1">
      <alignment vertical="center"/>
    </xf>
    <xf numFmtId="177" fontId="25" fillId="0" borderId="151" xfId="0" applyNumberFormat="1" applyFont="1" applyBorder="1">
      <alignment vertical="center"/>
    </xf>
    <xf numFmtId="176" fontId="25" fillId="0" borderId="142" xfId="0" applyNumberFormat="1" applyFont="1" applyBorder="1" applyAlignment="1">
      <alignment horizontal="right" vertical="center"/>
    </xf>
    <xf numFmtId="177" fontId="25" fillId="0" borderId="142" xfId="0" applyNumberFormat="1" applyFont="1" applyBorder="1">
      <alignment vertical="center"/>
    </xf>
    <xf numFmtId="177" fontId="25" fillId="0" borderId="142" xfId="0" applyNumberFormat="1" applyFont="1" applyBorder="1" applyAlignment="1">
      <alignment horizontal="right" vertical="center"/>
    </xf>
    <xf numFmtId="0" fontId="25" fillId="0" borderId="19" xfId="0" applyFont="1" applyBorder="1" applyAlignment="1">
      <alignment vertical="center" shrinkToFit="1"/>
    </xf>
    <xf numFmtId="0" fontId="25" fillId="0" borderId="17" xfId="0" applyFont="1" applyBorder="1">
      <alignment vertical="center"/>
    </xf>
    <xf numFmtId="0" fontId="25" fillId="0" borderId="147" xfId="0" applyFont="1" applyBorder="1">
      <alignment vertical="center"/>
    </xf>
    <xf numFmtId="0" fontId="25" fillId="0" borderId="2" xfId="0" applyFont="1" applyBorder="1">
      <alignment vertical="center"/>
    </xf>
    <xf numFmtId="176" fontId="25" fillId="0" borderId="155" xfId="0" applyNumberFormat="1" applyFont="1" applyBorder="1">
      <alignment vertical="center"/>
    </xf>
    <xf numFmtId="0" fontId="33" fillId="5" borderId="168" xfId="0" applyFont="1" applyFill="1" applyBorder="1" applyAlignment="1">
      <alignment horizontal="center" vertical="center"/>
    </xf>
    <xf numFmtId="176" fontId="6" fillId="0" borderId="19" xfId="0" applyNumberFormat="1" applyFont="1" applyBorder="1" applyAlignment="1">
      <alignment horizontal="center" vertical="center"/>
    </xf>
    <xf numFmtId="176" fontId="6" fillId="3" borderId="2" xfId="0" applyNumberFormat="1" applyFont="1" applyFill="1" applyBorder="1" applyAlignment="1">
      <alignment horizontal="center" vertical="center"/>
    </xf>
    <xf numFmtId="176" fontId="6" fillId="3" borderId="3" xfId="0" applyNumberFormat="1" applyFont="1" applyFill="1" applyBorder="1" applyAlignment="1">
      <alignment horizontal="center" vertical="center"/>
    </xf>
    <xf numFmtId="176" fontId="6" fillId="3" borderId="19" xfId="0" applyNumberFormat="1" applyFont="1" applyFill="1" applyBorder="1" applyAlignment="1">
      <alignment horizontal="center" vertical="center"/>
    </xf>
    <xf numFmtId="176" fontId="6" fillId="6" borderId="19" xfId="0" applyNumberFormat="1" applyFont="1" applyFill="1" applyBorder="1" applyAlignment="1">
      <alignment horizontal="center" vertical="center"/>
    </xf>
    <xf numFmtId="176" fontId="6" fillId="7" borderId="19" xfId="0" applyNumberFormat="1" applyFont="1" applyFill="1" applyBorder="1" applyAlignment="1">
      <alignment horizontal="center" vertical="center"/>
    </xf>
    <xf numFmtId="176" fontId="6" fillId="8" borderId="19" xfId="0" applyNumberFormat="1" applyFont="1" applyFill="1" applyBorder="1" applyAlignment="1">
      <alignment horizontal="center" vertical="center"/>
    </xf>
    <xf numFmtId="0" fontId="6" fillId="8" borderId="19" xfId="0" applyFont="1" applyFill="1" applyBorder="1" applyAlignment="1">
      <alignment horizontal="center" vertical="center"/>
    </xf>
    <xf numFmtId="177" fontId="6" fillId="0" borderId="0" xfId="0" applyNumberFormat="1" applyFont="1">
      <alignment vertical="center"/>
    </xf>
    <xf numFmtId="177" fontId="6" fillId="8" borderId="19" xfId="0" applyNumberFormat="1" applyFont="1" applyFill="1" applyBorder="1" applyAlignment="1">
      <alignment horizontal="center" vertical="center"/>
    </xf>
    <xf numFmtId="177" fontId="16" fillId="4" borderId="19" xfId="1" applyNumberFormat="1" applyFont="1" applyFill="1" applyBorder="1">
      <alignment vertical="center"/>
    </xf>
    <xf numFmtId="177" fontId="16" fillId="0" borderId="48" xfId="1" applyNumberFormat="1" applyFont="1" applyBorder="1">
      <alignment vertical="center"/>
    </xf>
    <xf numFmtId="177" fontId="16" fillId="0" borderId="117" xfId="1" applyNumberFormat="1" applyFont="1" applyBorder="1">
      <alignment vertical="center"/>
    </xf>
    <xf numFmtId="177" fontId="16" fillId="0" borderId="37" xfId="1" applyNumberFormat="1" applyFont="1" applyBorder="1">
      <alignment vertical="center"/>
    </xf>
    <xf numFmtId="180" fontId="27" fillId="0" borderId="0" xfId="0" applyNumberFormat="1" applyFont="1" applyAlignment="1">
      <alignment horizontal="center" vertical="center"/>
    </xf>
    <xf numFmtId="181" fontId="27" fillId="0" borderId="0" xfId="0" applyNumberFormat="1" applyFont="1" applyAlignment="1">
      <alignment horizontal="center" vertical="center"/>
    </xf>
    <xf numFmtId="180" fontId="27" fillId="0" borderId="141" xfId="0" applyNumberFormat="1" applyFont="1" applyBorder="1" applyAlignment="1">
      <alignment horizontal="center" vertical="center"/>
    </xf>
    <xf numFmtId="180" fontId="27" fillId="0" borderId="19" xfId="0" applyNumberFormat="1" applyFont="1" applyBorder="1" applyAlignment="1">
      <alignment horizontal="center" vertical="center"/>
    </xf>
    <xf numFmtId="180" fontId="27" fillId="0" borderId="142" xfId="0" applyNumberFormat="1" applyFont="1" applyBorder="1" applyAlignment="1">
      <alignment horizontal="center" vertical="center"/>
    </xf>
    <xf numFmtId="0" fontId="47" fillId="0" borderId="2" xfId="0" applyFont="1" applyBorder="1" applyAlignment="1">
      <alignment horizontal="center" vertical="center"/>
    </xf>
    <xf numFmtId="0" fontId="27" fillId="0" borderId="2" xfId="0" applyFont="1" applyBorder="1" applyAlignment="1">
      <alignment horizontal="center" vertical="center"/>
    </xf>
    <xf numFmtId="178" fontId="12" fillId="0" borderId="6" xfId="0" applyNumberFormat="1" applyFont="1" applyBorder="1" applyAlignment="1">
      <alignment horizontal="center" vertical="center" wrapText="1"/>
    </xf>
    <xf numFmtId="178" fontId="27" fillId="0" borderId="8" xfId="0" applyNumberFormat="1" applyFont="1" applyBorder="1" applyAlignment="1">
      <alignment horizontal="center" vertical="center"/>
    </xf>
    <xf numFmtId="0" fontId="16" fillId="0" borderId="10" xfId="0" applyFont="1" applyBorder="1" applyAlignment="1">
      <alignment horizontal="center" vertical="center"/>
    </xf>
    <xf numFmtId="0" fontId="16" fillId="4" borderId="169" xfId="0" applyFont="1" applyFill="1" applyBorder="1" applyAlignment="1">
      <alignment horizontal="center" vertical="center"/>
    </xf>
    <xf numFmtId="177" fontId="6" fillId="4" borderId="169" xfId="1" applyNumberFormat="1" applyFont="1" applyFill="1" applyBorder="1">
      <alignment vertical="center"/>
    </xf>
    <xf numFmtId="177" fontId="6" fillId="4" borderId="157" xfId="1" applyNumberFormat="1" applyFont="1" applyFill="1" applyBorder="1">
      <alignment vertical="center"/>
    </xf>
    <xf numFmtId="177" fontId="6" fillId="4" borderId="170" xfId="1" applyNumberFormat="1" applyFont="1" applyFill="1" applyBorder="1">
      <alignment vertical="center"/>
    </xf>
    <xf numFmtId="177" fontId="6" fillId="0" borderId="58" xfId="0" applyNumberFormat="1" applyFont="1" applyBorder="1">
      <alignment vertical="center"/>
    </xf>
    <xf numFmtId="177" fontId="6" fillId="0" borderId="173" xfId="0" applyNumberFormat="1" applyFont="1" applyBorder="1">
      <alignment vertical="center"/>
    </xf>
    <xf numFmtId="177" fontId="6" fillId="0" borderId="66" xfId="0" applyNumberFormat="1" applyFont="1" applyBorder="1">
      <alignment vertical="center"/>
    </xf>
    <xf numFmtId="177" fontId="6" fillId="4" borderId="138" xfId="1" applyNumberFormat="1" applyFont="1" applyFill="1" applyBorder="1">
      <alignment vertical="center"/>
    </xf>
    <xf numFmtId="0" fontId="16" fillId="0" borderId="79" xfId="0" applyFont="1" applyBorder="1" applyAlignment="1">
      <alignment horizontal="center" vertical="center"/>
    </xf>
    <xf numFmtId="177" fontId="6" fillId="0" borderId="79" xfId="1" applyNumberFormat="1" applyFont="1" applyBorder="1">
      <alignment vertical="center"/>
    </xf>
    <xf numFmtId="177" fontId="6" fillId="0" borderId="79" xfId="0" applyNumberFormat="1" applyFont="1" applyBorder="1">
      <alignment vertical="center"/>
    </xf>
    <xf numFmtId="177" fontId="6" fillId="0" borderId="82" xfId="0" applyNumberFormat="1" applyFont="1" applyBorder="1">
      <alignment vertical="center"/>
    </xf>
    <xf numFmtId="177" fontId="6" fillId="4" borderId="160" xfId="0" applyNumberFormat="1" applyFont="1" applyFill="1" applyBorder="1">
      <alignment vertical="center"/>
    </xf>
    <xf numFmtId="177" fontId="6" fillId="4" borderId="138" xfId="0" applyNumberFormat="1" applyFont="1" applyFill="1" applyBorder="1">
      <alignment vertical="center"/>
    </xf>
    <xf numFmtId="177" fontId="6" fillId="0" borderId="0" xfId="1" applyNumberFormat="1" applyFont="1" applyBorder="1">
      <alignment vertical="center"/>
    </xf>
    <xf numFmtId="177" fontId="16" fillId="4" borderId="138" xfId="1" applyNumberFormat="1" applyFont="1" applyFill="1" applyBorder="1">
      <alignment vertical="center"/>
    </xf>
    <xf numFmtId="177" fontId="16" fillId="0" borderId="58" xfId="1" applyNumberFormat="1" applyFont="1" applyBorder="1">
      <alignment vertical="center"/>
    </xf>
    <xf numFmtId="177" fontId="16" fillId="0" borderId="173" xfId="1" applyNumberFormat="1" applyFont="1" applyBorder="1">
      <alignment vertical="center"/>
    </xf>
    <xf numFmtId="177" fontId="16" fillId="0" borderId="66" xfId="1" applyNumberFormat="1" applyFont="1" applyBorder="1">
      <alignment vertical="center"/>
    </xf>
    <xf numFmtId="177" fontId="16" fillId="0" borderId="79" xfId="1" applyNumberFormat="1" applyFont="1" applyBorder="1">
      <alignment vertical="center"/>
    </xf>
    <xf numFmtId="177" fontId="16" fillId="0" borderId="82" xfId="1" applyNumberFormat="1" applyFont="1" applyBorder="1">
      <alignment vertical="center"/>
    </xf>
    <xf numFmtId="0" fontId="12" fillId="0" borderId="0" xfId="0" applyFont="1" applyAlignment="1">
      <alignment horizontal="center" vertical="center"/>
    </xf>
    <xf numFmtId="0" fontId="43" fillId="0" borderId="0" xfId="0" applyFont="1" applyAlignment="1">
      <alignment horizontal="center" vertical="center"/>
    </xf>
    <xf numFmtId="178" fontId="12" fillId="0" borderId="19" xfId="0" applyNumberFormat="1" applyFont="1" applyBorder="1" applyAlignment="1">
      <alignment horizontal="center" vertical="center"/>
    </xf>
    <xf numFmtId="178" fontId="27" fillId="0" borderId="0" xfId="0" applyNumberFormat="1" applyFont="1" applyAlignment="1">
      <alignment horizontal="center" vertical="center" wrapText="1"/>
    </xf>
    <xf numFmtId="179" fontId="21" fillId="0" borderId="0" xfId="0" applyNumberFormat="1" applyFont="1">
      <alignment vertical="center"/>
    </xf>
    <xf numFmtId="179" fontId="12" fillId="0" borderId="0" xfId="0" applyNumberFormat="1" applyFont="1">
      <alignment vertical="center"/>
    </xf>
    <xf numFmtId="179" fontId="27" fillId="0" borderId="0" xfId="0" applyNumberFormat="1" applyFont="1" applyAlignment="1">
      <alignment horizontal="center" vertical="center"/>
    </xf>
    <xf numFmtId="178" fontId="12" fillId="0" borderId="0" xfId="0" applyNumberFormat="1" applyFont="1" applyAlignment="1">
      <alignment horizontal="center" vertical="center" wrapText="1"/>
    </xf>
    <xf numFmtId="178" fontId="12" fillId="0" borderId="8" xfId="0" applyNumberFormat="1" applyFont="1" applyBorder="1" applyAlignment="1">
      <alignment horizontal="center" vertical="center"/>
    </xf>
    <xf numFmtId="178" fontId="12" fillId="0" borderId="19" xfId="0" applyNumberFormat="1" applyFont="1" applyBorder="1">
      <alignment vertical="center"/>
    </xf>
    <xf numFmtId="178" fontId="12" fillId="0" borderId="113" xfId="0" applyNumberFormat="1" applyFont="1" applyBorder="1" applyAlignment="1">
      <alignment horizontal="right" vertical="center"/>
    </xf>
    <xf numFmtId="178" fontId="12" fillId="0" borderId="111" xfId="0" applyNumberFormat="1" applyFont="1" applyBorder="1" applyAlignment="1">
      <alignment horizontal="right" vertical="center"/>
    </xf>
    <xf numFmtId="179" fontId="12" fillId="0" borderId="19" xfId="0" applyNumberFormat="1" applyFont="1" applyBorder="1" applyAlignment="1">
      <alignment horizontal="center" vertical="center"/>
    </xf>
    <xf numFmtId="179" fontId="12" fillId="0" borderId="0" xfId="0" applyNumberFormat="1" applyFont="1" applyAlignment="1">
      <alignment horizontal="center" vertical="center"/>
    </xf>
    <xf numFmtId="177" fontId="38" fillId="0" borderId="0" xfId="2" applyNumberFormat="1" applyFont="1">
      <alignment vertical="center"/>
    </xf>
    <xf numFmtId="177" fontId="50" fillId="0" borderId="0" xfId="2" applyNumberFormat="1" applyFont="1">
      <alignment vertical="center"/>
    </xf>
    <xf numFmtId="177" fontId="52" fillId="0" borderId="0" xfId="2" applyNumberFormat="1" applyFont="1" applyAlignment="1">
      <alignment horizontal="left" vertical="center"/>
    </xf>
    <xf numFmtId="177" fontId="52" fillId="0" borderId="0" xfId="2" applyNumberFormat="1" applyFont="1">
      <alignment vertical="center"/>
    </xf>
    <xf numFmtId="177" fontId="53" fillId="0" borderId="0" xfId="2" applyNumberFormat="1" applyFont="1">
      <alignment vertical="center"/>
    </xf>
    <xf numFmtId="177" fontId="38" fillId="0" borderId="0" xfId="3" applyNumberFormat="1" applyFont="1" applyFill="1" applyBorder="1" applyAlignment="1">
      <alignment horizontal="right" vertical="center"/>
    </xf>
    <xf numFmtId="177" fontId="38" fillId="0" borderId="18" xfId="2" applyNumberFormat="1" applyFont="1" applyBorder="1">
      <alignment vertical="center"/>
    </xf>
    <xf numFmtId="177" fontId="38" fillId="0" borderId="34" xfId="2" applyNumberFormat="1" applyFont="1" applyBorder="1">
      <alignment vertical="center"/>
    </xf>
    <xf numFmtId="177" fontId="54" fillId="0" borderId="0" xfId="2" applyNumberFormat="1" applyFont="1">
      <alignment vertical="center"/>
    </xf>
    <xf numFmtId="177" fontId="38" fillId="0" borderId="13" xfId="2" applyNumberFormat="1" applyFont="1" applyBorder="1">
      <alignment vertical="center"/>
    </xf>
    <xf numFmtId="177" fontId="54" fillId="0" borderId="0" xfId="2" applyNumberFormat="1" applyFont="1" applyAlignment="1">
      <alignment horizontal="center" vertical="center"/>
    </xf>
    <xf numFmtId="177" fontId="54" fillId="0" borderId="14" xfId="2" applyNumberFormat="1" applyFont="1" applyBorder="1" applyAlignment="1">
      <alignment horizontal="center" vertical="center"/>
    </xf>
    <xf numFmtId="177" fontId="54" fillId="0" borderId="44" xfId="2" applyNumberFormat="1" applyFont="1" applyBorder="1" applyAlignment="1">
      <alignment horizontal="center" vertical="center"/>
    </xf>
    <xf numFmtId="177" fontId="58" fillId="0" borderId="0" xfId="2" applyNumberFormat="1" applyFont="1">
      <alignment vertical="center"/>
    </xf>
    <xf numFmtId="0" fontId="38" fillId="0" borderId="0" xfId="0" applyFont="1">
      <alignment vertical="center"/>
    </xf>
    <xf numFmtId="177" fontId="58" fillId="0" borderId="0" xfId="2" applyNumberFormat="1" applyFont="1" applyAlignment="1">
      <alignment horizontal="left" vertical="center"/>
    </xf>
    <xf numFmtId="177" fontId="16" fillId="0" borderId="0" xfId="0" applyNumberFormat="1" applyFont="1">
      <alignment vertical="center"/>
    </xf>
    <xf numFmtId="0" fontId="11" fillId="0" borderId="0" xfId="0" applyFont="1" applyAlignment="1">
      <alignment horizontal="center" vertical="center"/>
    </xf>
    <xf numFmtId="0" fontId="59" fillId="0" borderId="0" xfId="0" applyFont="1" applyAlignment="1">
      <alignment horizontal="center" vertical="center"/>
    </xf>
    <xf numFmtId="176" fontId="60" fillId="3" borderId="19" xfId="0" applyNumberFormat="1" applyFont="1" applyFill="1" applyBorder="1" applyAlignment="1">
      <alignment horizontal="center" vertical="center"/>
    </xf>
    <xf numFmtId="178" fontId="40" fillId="0" borderId="0" xfId="0" applyNumberFormat="1" applyFont="1" applyAlignment="1">
      <alignment horizontal="left" vertical="center"/>
    </xf>
    <xf numFmtId="176" fontId="3" fillId="0" borderId="0" xfId="0" applyNumberFormat="1" applyFont="1" applyAlignment="1">
      <alignment horizontal="center" vertical="center"/>
    </xf>
    <xf numFmtId="178" fontId="39" fillId="12" borderId="13" xfId="0" applyNumberFormat="1" applyFont="1" applyFill="1" applyBorder="1" applyAlignment="1">
      <alignment horizontal="center" vertical="center"/>
    </xf>
    <xf numFmtId="178" fontId="39" fillId="12" borderId="21" xfId="0" applyNumberFormat="1" applyFont="1" applyFill="1" applyBorder="1" applyAlignment="1">
      <alignment horizontal="center" vertical="center"/>
    </xf>
    <xf numFmtId="178" fontId="39" fillId="12" borderId="13" xfId="0" applyNumberFormat="1" applyFont="1" applyFill="1" applyBorder="1" applyAlignment="1">
      <alignment horizontal="center" vertical="center" textRotation="255"/>
    </xf>
    <xf numFmtId="178" fontId="39" fillId="12" borderId="13" xfId="0" applyNumberFormat="1" applyFont="1" applyFill="1" applyBorder="1" applyAlignment="1">
      <alignment horizontal="center" vertical="center" wrapText="1"/>
    </xf>
    <xf numFmtId="178" fontId="39" fillId="12" borderId="6" xfId="0" applyNumberFormat="1" applyFont="1" applyFill="1" applyBorder="1" applyAlignment="1">
      <alignment horizontal="center" vertical="center" textRotation="255"/>
    </xf>
    <xf numFmtId="178" fontId="39" fillId="12" borderId="53" xfId="0" applyNumberFormat="1" applyFont="1" applyFill="1" applyBorder="1" applyAlignment="1">
      <alignment horizontal="center" vertical="center"/>
    </xf>
    <xf numFmtId="178" fontId="39" fillId="12" borderId="1" xfId="0" applyNumberFormat="1" applyFont="1" applyFill="1" applyBorder="1" applyAlignment="1">
      <alignment horizontal="center" vertical="center" wrapText="1"/>
    </xf>
    <xf numFmtId="178" fontId="39" fillId="12" borderId="6" xfId="0" applyNumberFormat="1" applyFont="1" applyFill="1" applyBorder="1" applyAlignment="1">
      <alignment horizontal="center" vertical="center" wrapText="1"/>
    </xf>
    <xf numFmtId="0" fontId="39" fillId="12" borderId="6" xfId="0" applyFont="1" applyFill="1" applyBorder="1" applyAlignment="1">
      <alignment horizontal="center" vertical="center" wrapText="1"/>
    </xf>
    <xf numFmtId="178" fontId="39" fillId="12" borderId="21" xfId="0" applyNumberFormat="1" applyFont="1" applyFill="1" applyBorder="1" applyAlignment="1">
      <alignment horizontal="center" vertical="center" wrapText="1"/>
    </xf>
    <xf numFmtId="178" fontId="39" fillId="12" borderId="5" xfId="0" applyNumberFormat="1" applyFont="1" applyFill="1" applyBorder="1" applyAlignment="1">
      <alignment horizontal="center" vertical="center" wrapText="1"/>
    </xf>
    <xf numFmtId="178" fontId="39" fillId="12" borderId="5" xfId="0" applyNumberFormat="1" applyFont="1" applyFill="1" applyBorder="1" applyAlignment="1">
      <alignment horizontal="center" vertical="center"/>
    </xf>
    <xf numFmtId="178" fontId="39" fillId="12" borderId="8" xfId="0" applyNumberFormat="1" applyFont="1" applyFill="1" applyBorder="1" applyAlignment="1">
      <alignment horizontal="center" vertical="center"/>
    </xf>
    <xf numFmtId="178" fontId="39" fillId="12" borderId="32" xfId="0" applyNumberFormat="1" applyFont="1" applyFill="1" applyBorder="1" applyAlignment="1">
      <alignment horizontal="center" vertical="center" wrapText="1"/>
    </xf>
    <xf numFmtId="178" fontId="39" fillId="12" borderId="8" xfId="0" applyNumberFormat="1" applyFont="1" applyFill="1" applyBorder="1" applyAlignment="1">
      <alignment horizontal="center" vertical="center" textRotation="255"/>
    </xf>
    <xf numFmtId="178" fontId="39" fillId="12" borderId="1" xfId="0" applyNumberFormat="1" applyFont="1" applyFill="1" applyBorder="1" applyAlignment="1">
      <alignment horizontal="center" vertical="center"/>
    </xf>
    <xf numFmtId="178" fontId="39" fillId="12" borderId="8" xfId="0" applyNumberFormat="1" applyFont="1" applyFill="1" applyBorder="1" applyAlignment="1">
      <alignment horizontal="center" vertical="center" wrapText="1"/>
    </xf>
    <xf numFmtId="178" fontId="39" fillId="12" borderId="0" xfId="0" applyNumberFormat="1" applyFont="1" applyFill="1" applyAlignment="1">
      <alignment horizontal="center" vertical="center"/>
    </xf>
    <xf numFmtId="178" fontId="39" fillId="12" borderId="5" xfId="0" applyNumberFormat="1" applyFont="1" applyFill="1" applyBorder="1" applyAlignment="1">
      <alignment horizontal="center" vertical="center" textRotation="255"/>
    </xf>
    <xf numFmtId="178" fontId="39" fillId="12" borderId="32" xfId="0" applyNumberFormat="1" applyFont="1" applyFill="1" applyBorder="1" applyAlignment="1">
      <alignment horizontal="center" vertical="center"/>
    </xf>
    <xf numFmtId="178" fontId="39" fillId="12" borderId="25" xfId="0" applyNumberFormat="1" applyFont="1" applyFill="1" applyBorder="1" applyAlignment="1">
      <alignment horizontal="center" vertical="center"/>
    </xf>
    <xf numFmtId="178" fontId="39" fillId="12" borderId="5" xfId="0" applyNumberFormat="1" applyFont="1" applyFill="1" applyBorder="1" applyAlignment="1">
      <alignment horizontal="center" vertical="center" shrinkToFit="1"/>
    </xf>
    <xf numFmtId="178" fontId="39" fillId="12" borderId="109" xfId="0" applyNumberFormat="1" applyFont="1" applyFill="1" applyBorder="1" applyAlignment="1">
      <alignment horizontal="center" vertical="center"/>
    </xf>
    <xf numFmtId="178" fontId="39" fillId="12" borderId="108" xfId="0" applyNumberFormat="1" applyFont="1" applyFill="1" applyBorder="1" applyAlignment="1">
      <alignment horizontal="center" vertical="center"/>
    </xf>
    <xf numFmtId="178" fontId="39" fillId="12" borderId="19" xfId="0" applyNumberFormat="1" applyFont="1" applyFill="1" applyBorder="1" applyAlignment="1">
      <alignment horizontal="center" vertical="center"/>
    </xf>
    <xf numFmtId="177" fontId="7" fillId="0" borderId="0" xfId="0" applyNumberFormat="1" applyFont="1">
      <alignment vertical="center"/>
    </xf>
    <xf numFmtId="177" fontId="7" fillId="0" borderId="0" xfId="0" applyNumberFormat="1" applyFont="1" applyAlignment="1">
      <alignment horizontal="center" vertical="center"/>
    </xf>
    <xf numFmtId="177" fontId="6" fillId="0" borderId="0" xfId="0" applyNumberFormat="1" applyFont="1" applyAlignment="1">
      <alignment horizontal="center" vertical="center"/>
    </xf>
    <xf numFmtId="177" fontId="16" fillId="0" borderId="1" xfId="0" applyNumberFormat="1" applyFont="1" applyBorder="1" applyAlignment="1">
      <alignment horizontal="center" vertical="center" textRotation="255"/>
    </xf>
    <xf numFmtId="177" fontId="8" fillId="0" borderId="17" xfId="0" applyNumberFormat="1" applyFont="1" applyBorder="1" applyAlignment="1">
      <alignment horizontal="center" vertical="center"/>
    </xf>
    <xf numFmtId="177" fontId="8" fillId="0" borderId="17" xfId="0" applyNumberFormat="1" applyFont="1" applyBorder="1" applyAlignment="1">
      <alignment horizontal="center" vertical="center" shrinkToFit="1"/>
    </xf>
    <xf numFmtId="177" fontId="16" fillId="0" borderId="22" xfId="0" applyNumberFormat="1" applyFont="1" applyBorder="1" applyAlignment="1">
      <alignment horizontal="right" vertical="center"/>
    </xf>
    <xf numFmtId="177" fontId="8" fillId="0" borderId="22" xfId="0" applyNumberFormat="1" applyFont="1" applyBorder="1" applyAlignment="1">
      <alignment horizontal="right" vertical="center"/>
    </xf>
    <xf numFmtId="177" fontId="16" fillId="0" borderId="1" xfId="0" applyNumberFormat="1" applyFont="1" applyBorder="1" applyAlignment="1">
      <alignment horizontal="right" vertical="center"/>
    </xf>
    <xf numFmtId="177" fontId="8" fillId="0" borderId="1" xfId="0" applyNumberFormat="1" applyFont="1" applyBorder="1" applyAlignment="1">
      <alignment horizontal="right" vertical="center"/>
    </xf>
    <xf numFmtId="177" fontId="8" fillId="0" borderId="24" xfId="0" applyNumberFormat="1" applyFont="1" applyBorder="1" applyAlignment="1">
      <alignment horizontal="center" vertical="center" shrinkToFit="1"/>
    </xf>
    <xf numFmtId="177" fontId="8" fillId="0" borderId="160" xfId="0" applyNumberFormat="1" applyFont="1" applyBorder="1" applyAlignment="1">
      <alignment horizontal="right" vertical="center"/>
    </xf>
    <xf numFmtId="177" fontId="16" fillId="0" borderId="0" xfId="2" applyNumberFormat="1" applyFont="1">
      <alignment vertical="center"/>
    </xf>
    <xf numFmtId="0" fontId="14" fillId="0" borderId="0" xfId="0" applyFont="1">
      <alignment vertical="center"/>
    </xf>
    <xf numFmtId="0" fontId="59" fillId="0" borderId="0" xfId="0" applyFont="1">
      <alignment vertical="center"/>
    </xf>
    <xf numFmtId="0" fontId="28" fillId="0" borderId="38" xfId="0" applyFont="1" applyBorder="1" applyAlignment="1">
      <alignment horizontal="center" vertical="center"/>
    </xf>
    <xf numFmtId="0" fontId="28" fillId="0" borderId="108" xfId="0" applyFont="1" applyBorder="1" applyAlignment="1">
      <alignment horizontal="center" vertical="center"/>
    </xf>
    <xf numFmtId="0" fontId="29" fillId="0" borderId="0" xfId="0" applyFont="1" applyAlignment="1">
      <alignment horizontal="right" vertical="center"/>
    </xf>
    <xf numFmtId="0" fontId="7" fillId="0" borderId="101" xfId="0" applyFont="1" applyBorder="1" applyAlignment="1">
      <alignment horizontal="center" vertical="center"/>
    </xf>
    <xf numFmtId="0" fontId="7" fillId="0" borderId="104" xfId="0" applyFont="1" applyBorder="1" applyAlignment="1">
      <alignment horizontal="center" vertical="center"/>
    </xf>
    <xf numFmtId="0" fontId="28" fillId="0" borderId="0" xfId="0" applyFont="1">
      <alignment vertical="center"/>
    </xf>
    <xf numFmtId="0" fontId="65" fillId="0" borderId="0" xfId="0" applyFont="1" applyAlignment="1">
      <alignment horizontal="right" vertical="center"/>
    </xf>
    <xf numFmtId="0" fontId="44" fillId="0" borderId="0" xfId="0" applyFont="1">
      <alignment vertical="center"/>
    </xf>
    <xf numFmtId="0" fontId="45" fillId="0" borderId="161" xfId="0" applyFont="1" applyBorder="1" applyAlignment="1">
      <alignment horizontal="center" vertical="center"/>
    </xf>
    <xf numFmtId="0" fontId="45" fillId="0" borderId="35" xfId="0" applyFont="1" applyBorder="1" applyAlignment="1">
      <alignment horizontal="center" vertical="center"/>
    </xf>
    <xf numFmtId="0" fontId="7" fillId="0" borderId="161" xfId="0" applyFont="1" applyBorder="1" applyAlignment="1">
      <alignment horizontal="center" vertical="center"/>
    </xf>
    <xf numFmtId="0" fontId="7" fillId="0" borderId="35" xfId="0" applyFont="1" applyBorder="1" applyAlignment="1">
      <alignment horizontal="center" vertical="center"/>
    </xf>
    <xf numFmtId="0" fontId="7" fillId="0" borderId="111" xfId="0" applyFont="1" applyBorder="1" applyAlignment="1">
      <alignment horizontal="center" vertical="center"/>
    </xf>
    <xf numFmtId="0" fontId="7" fillId="0" borderId="114" xfId="0" applyFont="1" applyBorder="1" applyAlignment="1">
      <alignment horizontal="center" vertical="center"/>
    </xf>
    <xf numFmtId="0" fontId="14" fillId="10" borderId="12" xfId="0" applyFont="1" applyFill="1" applyBorder="1">
      <alignment vertical="center"/>
    </xf>
    <xf numFmtId="0" fontId="14" fillId="10" borderId="30" xfId="0" applyFont="1" applyFill="1" applyBorder="1">
      <alignment vertical="center"/>
    </xf>
    <xf numFmtId="176" fontId="26" fillId="10" borderId="28" xfId="0" applyNumberFormat="1" applyFont="1" applyFill="1" applyBorder="1" applyAlignment="1">
      <alignment horizontal="right" vertical="center"/>
    </xf>
    <xf numFmtId="176" fontId="26" fillId="10" borderId="169" xfId="0" applyNumberFormat="1" applyFont="1" applyFill="1" applyBorder="1" applyAlignment="1">
      <alignment horizontal="right" vertical="center"/>
    </xf>
    <xf numFmtId="176" fontId="26" fillId="10" borderId="170" xfId="0" applyNumberFormat="1" applyFont="1" applyFill="1" applyBorder="1" applyAlignment="1">
      <alignment horizontal="right" vertical="center"/>
    </xf>
    <xf numFmtId="0" fontId="14" fillId="10" borderId="13" xfId="0" applyFont="1" applyFill="1" applyBorder="1">
      <alignment vertical="center"/>
    </xf>
    <xf numFmtId="0" fontId="14" fillId="0" borderId="15" xfId="0" applyFont="1" applyBorder="1">
      <alignment vertical="center"/>
    </xf>
    <xf numFmtId="0" fontId="14" fillId="0" borderId="34" xfId="0" applyFont="1" applyBorder="1">
      <alignment vertical="center"/>
    </xf>
    <xf numFmtId="176" fontId="26" fillId="0" borderId="11" xfId="0" applyNumberFormat="1" applyFont="1" applyBorder="1" applyAlignment="1">
      <alignment horizontal="right" vertical="center"/>
    </xf>
    <xf numFmtId="176" fontId="26" fillId="0" borderId="19" xfId="0" applyNumberFormat="1" applyFont="1" applyBorder="1" applyAlignment="1">
      <alignment horizontal="right" vertical="center"/>
    </xf>
    <xf numFmtId="176" fontId="26" fillId="0" borderId="138" xfId="0" applyNumberFormat="1" applyFont="1" applyBorder="1" applyAlignment="1">
      <alignment horizontal="right" vertical="center"/>
    </xf>
    <xf numFmtId="0" fontId="14" fillId="0" borderId="2" xfId="0" applyFont="1" applyBorder="1">
      <alignment vertical="center"/>
    </xf>
    <xf numFmtId="0" fontId="14" fillId="0" borderId="7" xfId="0" applyFont="1" applyBorder="1">
      <alignment vertical="center"/>
    </xf>
    <xf numFmtId="0" fontId="14" fillId="0" borderId="27" xfId="0" applyFont="1" applyBorder="1">
      <alignment vertical="center"/>
    </xf>
    <xf numFmtId="0" fontId="14" fillId="0" borderId="4" xfId="0" applyFont="1" applyBorder="1">
      <alignment vertical="center"/>
    </xf>
    <xf numFmtId="176" fontId="26" fillId="10" borderId="157" xfId="0" applyNumberFormat="1" applyFont="1" applyFill="1" applyBorder="1" applyAlignment="1">
      <alignment horizontal="right" vertical="center"/>
    </xf>
    <xf numFmtId="0" fontId="14" fillId="0" borderId="2" xfId="0" applyFont="1" applyBorder="1" applyAlignment="1">
      <alignment vertical="center" wrapText="1"/>
    </xf>
    <xf numFmtId="0" fontId="14" fillId="10" borderId="15" xfId="0" applyFont="1" applyFill="1" applyBorder="1">
      <alignment vertical="center"/>
    </xf>
    <xf numFmtId="0" fontId="14" fillId="10" borderId="34" xfId="0" applyFont="1" applyFill="1" applyBorder="1">
      <alignment vertical="center"/>
    </xf>
    <xf numFmtId="176" fontId="26" fillId="10" borderId="11" xfId="0" applyNumberFormat="1" applyFont="1" applyFill="1" applyBorder="1" applyAlignment="1">
      <alignment horizontal="right" vertical="center"/>
    </xf>
    <xf numFmtId="176" fontId="26" fillId="10" borderId="2" xfId="0" applyNumberFormat="1" applyFont="1" applyFill="1" applyBorder="1" applyAlignment="1">
      <alignment horizontal="right" vertical="center"/>
    </xf>
    <xf numFmtId="176" fontId="26" fillId="10" borderId="138" xfId="0" applyNumberFormat="1" applyFont="1" applyFill="1" applyBorder="1" applyAlignment="1">
      <alignment horizontal="right" vertical="center"/>
    </xf>
    <xf numFmtId="0" fontId="14" fillId="10" borderId="6" xfId="0" applyFont="1" applyFill="1" applyBorder="1">
      <alignment vertical="center"/>
    </xf>
    <xf numFmtId="0" fontId="14" fillId="0" borderId="6" xfId="0" applyFont="1" applyBorder="1">
      <alignment vertical="center"/>
    </xf>
    <xf numFmtId="0" fontId="37" fillId="12" borderId="2" xfId="0" applyFont="1" applyFill="1" applyBorder="1">
      <alignment vertical="center"/>
    </xf>
    <xf numFmtId="176" fontId="26" fillId="12" borderId="11" xfId="0" applyNumberFormat="1" applyFont="1" applyFill="1" applyBorder="1" applyAlignment="1">
      <alignment horizontal="right" vertical="center"/>
    </xf>
    <xf numFmtId="176" fontId="26" fillId="12" borderId="138" xfId="0" applyNumberFormat="1" applyFont="1" applyFill="1" applyBorder="1" applyAlignment="1">
      <alignment horizontal="right" vertical="center"/>
    </xf>
    <xf numFmtId="0" fontId="14" fillId="10" borderId="27" xfId="0" applyFont="1" applyFill="1" applyBorder="1">
      <alignment vertical="center"/>
    </xf>
    <xf numFmtId="0" fontId="27" fillId="0" borderId="19" xfId="0" applyFont="1" applyBorder="1">
      <alignment vertical="center"/>
    </xf>
    <xf numFmtId="176" fontId="26" fillId="0" borderId="2" xfId="0" applyNumberFormat="1" applyFont="1" applyBorder="1" applyAlignment="1">
      <alignment horizontal="right" vertical="center"/>
    </xf>
    <xf numFmtId="0" fontId="14" fillId="10" borderId="190" xfId="0" applyFont="1" applyFill="1" applyBorder="1">
      <alignment vertical="center"/>
    </xf>
    <xf numFmtId="176" fontId="26" fillId="10" borderId="90" xfId="0" applyNumberFormat="1" applyFont="1" applyFill="1" applyBorder="1" applyAlignment="1">
      <alignment horizontal="right" vertical="center"/>
    </xf>
    <xf numFmtId="176" fontId="26" fillId="10" borderId="186" xfId="0" applyNumberFormat="1" applyFont="1" applyFill="1" applyBorder="1" applyAlignment="1">
      <alignment horizontal="right" vertical="center"/>
    </xf>
    <xf numFmtId="176" fontId="26" fillId="10" borderId="191" xfId="0" applyNumberFormat="1" applyFont="1" applyFill="1" applyBorder="1" applyAlignment="1">
      <alignment horizontal="right" vertical="center"/>
    </xf>
    <xf numFmtId="178" fontId="14" fillId="0" borderId="0" xfId="0" applyNumberFormat="1" applyFont="1" applyAlignment="1">
      <alignment horizontal="center" vertical="center"/>
    </xf>
    <xf numFmtId="178" fontId="46" fillId="0" borderId="0" xfId="0" applyNumberFormat="1" applyFont="1" applyAlignment="1">
      <alignment horizontal="center" vertical="center"/>
    </xf>
    <xf numFmtId="0" fontId="16" fillId="8" borderId="19" xfId="0" applyFont="1" applyFill="1" applyBorder="1" applyAlignment="1">
      <alignment horizontal="center" vertical="center"/>
    </xf>
    <xf numFmtId="177" fontId="6" fillId="8" borderId="19" xfId="1" applyNumberFormat="1" applyFont="1" applyFill="1" applyBorder="1">
      <alignment vertical="center"/>
    </xf>
    <xf numFmtId="177" fontId="6" fillId="8" borderId="19" xfId="0" applyNumberFormat="1" applyFont="1" applyFill="1" applyBorder="1">
      <alignment vertical="center"/>
    </xf>
    <xf numFmtId="0" fontId="16" fillId="8" borderId="48" xfId="0" applyFont="1" applyFill="1" applyBorder="1" applyAlignment="1">
      <alignment horizontal="center" vertical="center"/>
    </xf>
    <xf numFmtId="177" fontId="6" fillId="8" borderId="48" xfId="1" applyNumberFormat="1" applyFont="1" applyFill="1" applyBorder="1">
      <alignment vertical="center"/>
    </xf>
    <xf numFmtId="177" fontId="6" fillId="8" borderId="48" xfId="0" applyNumberFormat="1" applyFont="1" applyFill="1" applyBorder="1">
      <alignment vertical="center"/>
    </xf>
    <xf numFmtId="0" fontId="16" fillId="8" borderId="117" xfId="0" applyFont="1" applyFill="1" applyBorder="1" applyAlignment="1">
      <alignment horizontal="center" vertical="center"/>
    </xf>
    <xf numFmtId="177" fontId="6" fillId="8" borderId="117" xfId="1" applyNumberFormat="1" applyFont="1" applyFill="1" applyBorder="1">
      <alignment vertical="center"/>
    </xf>
    <xf numFmtId="177" fontId="6" fillId="8" borderId="117" xfId="0" applyNumberFormat="1" applyFont="1" applyFill="1" applyBorder="1">
      <alignment vertical="center"/>
    </xf>
    <xf numFmtId="0" fontId="16" fillId="8" borderId="22" xfId="0" applyFont="1" applyFill="1" applyBorder="1" applyAlignment="1">
      <alignment horizontal="center" vertical="center"/>
    </xf>
    <xf numFmtId="0" fontId="16" fillId="8" borderId="37" xfId="0" applyFont="1" applyFill="1" applyBorder="1" applyAlignment="1">
      <alignment horizontal="center" vertical="center"/>
    </xf>
    <xf numFmtId="177" fontId="6" fillId="8" borderId="37" xfId="1" applyNumberFormat="1" applyFont="1" applyFill="1" applyBorder="1">
      <alignment vertical="center"/>
    </xf>
    <xf numFmtId="177" fontId="6" fillId="8" borderId="37" xfId="0" applyNumberFormat="1" applyFont="1" applyFill="1" applyBorder="1">
      <alignment vertical="center"/>
    </xf>
    <xf numFmtId="178" fontId="12" fillId="0" borderId="30" xfId="0" applyNumberFormat="1" applyFont="1" applyBorder="1" applyAlignment="1">
      <alignment horizontal="center" vertical="center"/>
    </xf>
    <xf numFmtId="178" fontId="12" fillId="0" borderId="13" xfId="0" applyNumberFormat="1" applyFont="1" applyBorder="1" applyAlignment="1">
      <alignment horizontal="center" vertical="center"/>
    </xf>
    <xf numFmtId="177" fontId="57" fillId="0" borderId="17" xfId="2" applyNumberFormat="1" applyFont="1" applyBorder="1" applyAlignment="1">
      <alignment horizontal="center" vertical="center"/>
    </xf>
    <xf numFmtId="177" fontId="57" fillId="0" borderId="15" xfId="2" applyNumberFormat="1" applyFont="1" applyBorder="1" applyAlignment="1">
      <alignment horizontal="center" vertical="center"/>
    </xf>
    <xf numFmtId="0" fontId="45" fillId="0" borderId="9" xfId="0" applyFont="1" applyBorder="1" applyAlignment="1">
      <alignment horizontal="center" vertical="center"/>
    </xf>
    <xf numFmtId="178" fontId="12" fillId="0" borderId="60" xfId="0" applyNumberFormat="1" applyFont="1" applyBorder="1" applyAlignment="1">
      <alignment horizontal="center" vertical="center"/>
    </xf>
    <xf numFmtId="178" fontId="12" fillId="0" borderId="47" xfId="0" applyNumberFormat="1" applyFont="1" applyBorder="1" applyAlignment="1">
      <alignment horizontal="center" vertical="center"/>
    </xf>
    <xf numFmtId="178" fontId="39" fillId="13" borderId="6" xfId="0" applyNumberFormat="1" applyFont="1" applyFill="1" applyBorder="1" applyAlignment="1">
      <alignment horizontal="center" vertical="center" wrapText="1"/>
    </xf>
    <xf numFmtId="178" fontId="12" fillId="0" borderId="57" xfId="0" applyNumberFormat="1" applyFont="1" applyBorder="1" applyAlignment="1">
      <alignment horizontal="center" vertical="center"/>
    </xf>
    <xf numFmtId="178" fontId="12" fillId="0" borderId="58" xfId="0" applyNumberFormat="1" applyFont="1" applyBorder="1" applyAlignment="1">
      <alignment horizontal="center" vertical="center"/>
    </xf>
    <xf numFmtId="178" fontId="12" fillId="0" borderId="63" xfId="0" applyNumberFormat="1" applyFont="1" applyBorder="1" applyAlignment="1">
      <alignment horizontal="center" vertical="center"/>
    </xf>
    <xf numFmtId="178" fontId="12" fillId="0" borderId="64" xfId="0" applyNumberFormat="1" applyFont="1" applyBorder="1" applyAlignment="1">
      <alignment horizontal="center" vertical="center"/>
    </xf>
    <xf numFmtId="178" fontId="12" fillId="0" borderId="48" xfId="0" applyNumberFormat="1" applyFont="1" applyBorder="1">
      <alignment vertical="center"/>
    </xf>
    <xf numFmtId="0" fontId="12" fillId="0" borderId="60" xfId="0" applyFont="1" applyBorder="1" applyAlignment="1">
      <alignment horizontal="center" vertical="center"/>
    </xf>
    <xf numFmtId="178" fontId="12" fillId="0" borderId="48" xfId="0" applyNumberFormat="1" applyFont="1" applyBorder="1" applyAlignment="1">
      <alignment horizontal="center" vertical="center"/>
    </xf>
    <xf numFmtId="178" fontId="12" fillId="0" borderId="61" xfId="0" applyNumberFormat="1" applyFont="1" applyBorder="1" applyAlignment="1">
      <alignment vertical="center" shrinkToFit="1"/>
    </xf>
    <xf numFmtId="178" fontId="12" fillId="0" borderId="58" xfId="0" applyNumberFormat="1" applyFont="1" applyBorder="1" applyAlignment="1">
      <alignment vertical="center" shrinkToFit="1"/>
    </xf>
    <xf numFmtId="178" fontId="12" fillId="0" borderId="56" xfId="0" applyNumberFormat="1" applyFont="1" applyBorder="1" applyAlignment="1">
      <alignment vertical="center" shrinkToFit="1"/>
    </xf>
    <xf numFmtId="178" fontId="12" fillId="0" borderId="48" xfId="0" applyNumberFormat="1" applyFont="1" applyBorder="1" applyAlignment="1">
      <alignment vertical="center" shrinkToFit="1"/>
    </xf>
    <xf numFmtId="178" fontId="12" fillId="0" borderId="48" xfId="0" applyNumberFormat="1" applyFont="1" applyBorder="1" applyAlignment="1">
      <alignment horizontal="center" vertical="center" shrinkToFit="1"/>
    </xf>
    <xf numFmtId="178" fontId="12" fillId="0" borderId="62" xfId="0" applyNumberFormat="1" applyFont="1" applyBorder="1" applyAlignment="1">
      <alignment vertical="center" shrinkToFit="1"/>
    </xf>
    <xf numFmtId="178" fontId="12" fillId="0" borderId="18" xfId="0" applyNumberFormat="1" applyFont="1" applyBorder="1" applyAlignment="1">
      <alignment horizontal="center" vertical="center" shrinkToFit="1"/>
    </xf>
    <xf numFmtId="178" fontId="12" fillId="0" borderId="58" xfId="0" applyNumberFormat="1" applyFont="1" applyBorder="1" applyAlignment="1">
      <alignment horizontal="center" vertical="center" shrinkToFit="1"/>
    </xf>
    <xf numFmtId="178" fontId="12" fillId="0" borderId="59" xfId="0" applyNumberFormat="1" applyFont="1" applyBorder="1" applyAlignment="1">
      <alignment vertical="center" shrinkToFit="1"/>
    </xf>
    <xf numFmtId="178" fontId="12" fillId="0" borderId="59" xfId="0" applyNumberFormat="1" applyFont="1" applyBorder="1" applyAlignment="1">
      <alignment horizontal="center" vertical="center" shrinkToFit="1"/>
    </xf>
    <xf numFmtId="178" fontId="12" fillId="0" borderId="56" xfId="0" applyNumberFormat="1" applyFont="1" applyBorder="1" applyAlignment="1">
      <alignment horizontal="right" vertical="center" shrinkToFit="1"/>
    </xf>
    <xf numFmtId="178" fontId="12" fillId="0" borderId="48" xfId="0" applyNumberFormat="1" applyFont="1" applyBorder="1" applyAlignment="1">
      <alignment horizontal="right" vertical="center" shrinkToFit="1"/>
    </xf>
    <xf numFmtId="178" fontId="12" fillId="0" borderId="61" xfId="0" applyNumberFormat="1" applyFont="1" applyBorder="1" applyAlignment="1">
      <alignment horizontal="right" vertical="center" shrinkToFit="1"/>
    </xf>
    <xf numFmtId="178" fontId="12" fillId="0" borderId="25" xfId="0" applyNumberFormat="1" applyFont="1" applyBorder="1" applyAlignment="1">
      <alignment vertical="center" shrinkToFit="1"/>
    </xf>
    <xf numFmtId="178" fontId="12" fillId="0" borderId="0" xfId="0" applyNumberFormat="1" applyFont="1" applyAlignment="1">
      <alignment horizontal="center" vertical="center" shrinkToFit="1"/>
    </xf>
    <xf numFmtId="179" fontId="21" fillId="0" borderId="19" xfId="0" applyNumberFormat="1" applyFont="1" applyBorder="1">
      <alignment vertical="center"/>
    </xf>
    <xf numFmtId="179" fontId="12" fillId="0" borderId="19" xfId="0" applyNumberFormat="1" applyFont="1" applyBorder="1">
      <alignment vertical="center"/>
    </xf>
    <xf numFmtId="178" fontId="12" fillId="0" borderId="43" xfId="0" applyNumberFormat="1" applyFont="1" applyBorder="1" applyAlignment="1">
      <alignment horizontal="center" vertical="center"/>
    </xf>
    <xf numFmtId="178" fontId="12" fillId="0" borderId="66" xfId="0" applyNumberFormat="1" applyFont="1" applyBorder="1" applyAlignment="1">
      <alignment horizontal="center" vertical="center"/>
    </xf>
    <xf numFmtId="178" fontId="12" fillId="0" borderId="67" xfId="0" applyNumberFormat="1" applyFont="1" applyBorder="1" applyAlignment="1">
      <alignment horizontal="center" vertical="center"/>
    </xf>
    <xf numFmtId="178" fontId="12" fillId="0" borderId="69" xfId="0" applyNumberFormat="1" applyFont="1" applyBorder="1" applyAlignment="1">
      <alignment horizontal="center" vertical="center"/>
    </xf>
    <xf numFmtId="178" fontId="12" fillId="0" borderId="37" xfId="0" applyNumberFormat="1" applyFont="1" applyBorder="1">
      <alignment vertical="center"/>
    </xf>
    <xf numFmtId="0" fontId="12" fillId="0" borderId="47" xfId="0" applyFont="1" applyBorder="1" applyAlignment="1">
      <alignment horizontal="center" vertical="center"/>
    </xf>
    <xf numFmtId="178" fontId="12" fillId="0" borderId="37" xfId="0" applyNumberFormat="1" applyFont="1" applyBorder="1" applyAlignment="1">
      <alignment horizontal="center" vertical="center"/>
    </xf>
    <xf numFmtId="178" fontId="12" fillId="0" borderId="68" xfId="0" applyNumberFormat="1" applyFont="1" applyBorder="1" applyAlignment="1">
      <alignment vertical="center" shrinkToFit="1"/>
    </xf>
    <xf numFmtId="178" fontId="12" fillId="0" borderId="66" xfId="0" applyNumberFormat="1" applyFont="1" applyBorder="1" applyAlignment="1">
      <alignment vertical="center" shrinkToFit="1"/>
    </xf>
    <xf numFmtId="178" fontId="12" fillId="0" borderId="43" xfId="0" applyNumberFormat="1" applyFont="1" applyBorder="1" applyAlignment="1">
      <alignment vertical="center" shrinkToFit="1"/>
    </xf>
    <xf numFmtId="178" fontId="12" fillId="0" borderId="37" xfId="0" applyNumberFormat="1" applyFont="1" applyBorder="1" applyAlignment="1">
      <alignment vertical="center" shrinkToFit="1"/>
    </xf>
    <xf numFmtId="178" fontId="12" fillId="0" borderId="37" xfId="0" applyNumberFormat="1" applyFont="1" applyBorder="1" applyAlignment="1">
      <alignment horizontal="center" vertical="center" shrinkToFit="1"/>
    </xf>
    <xf numFmtId="178" fontId="12" fillId="0" borderId="65" xfId="0" applyNumberFormat="1" applyFont="1" applyBorder="1" applyAlignment="1">
      <alignment vertical="center" shrinkToFit="1"/>
    </xf>
    <xf numFmtId="178" fontId="12" fillId="0" borderId="43" xfId="0" applyNumberFormat="1" applyFont="1" applyBorder="1" applyAlignment="1">
      <alignment horizontal="center" vertical="center" shrinkToFit="1"/>
    </xf>
    <xf numFmtId="178" fontId="12" fillId="0" borderId="66" xfId="0" applyNumberFormat="1" applyFont="1" applyBorder="1" applyAlignment="1">
      <alignment horizontal="center" vertical="center" shrinkToFit="1"/>
    </xf>
    <xf numFmtId="178" fontId="12" fillId="0" borderId="67" xfId="0" applyNumberFormat="1" applyFont="1" applyBorder="1" applyAlignment="1">
      <alignment vertical="center" shrinkToFit="1"/>
    </xf>
    <xf numFmtId="178" fontId="12" fillId="0" borderId="67" xfId="0" applyNumberFormat="1" applyFont="1" applyBorder="1" applyAlignment="1">
      <alignment horizontal="center" vertical="center" shrinkToFit="1"/>
    </xf>
    <xf numFmtId="178" fontId="12" fillId="0" borderId="125" xfId="0" applyNumberFormat="1" applyFont="1" applyBorder="1" applyAlignment="1">
      <alignment horizontal="right" vertical="center" shrinkToFit="1"/>
    </xf>
    <xf numFmtId="178" fontId="12" fillId="0" borderId="43" xfId="0" applyNumberFormat="1" applyFont="1" applyBorder="1" applyAlignment="1">
      <alignment horizontal="right" vertical="center" shrinkToFit="1"/>
    </xf>
    <xf numFmtId="178" fontId="12" fillId="0" borderId="41" xfId="0" applyNumberFormat="1" applyFont="1" applyBorder="1" applyAlignment="1">
      <alignment vertical="center" shrinkToFit="1"/>
    </xf>
    <xf numFmtId="178" fontId="12" fillId="0" borderId="83" xfId="0" applyNumberFormat="1" applyFont="1" applyBorder="1" applyAlignment="1">
      <alignment horizontal="center" vertical="center" shrinkToFit="1"/>
    </xf>
    <xf numFmtId="178" fontId="12" fillId="0" borderId="78" xfId="0" applyNumberFormat="1" applyFont="1" applyBorder="1" applyAlignment="1">
      <alignment horizontal="right" vertical="center" shrinkToFit="1"/>
    </xf>
    <xf numFmtId="178" fontId="48" fillId="0" borderId="0" xfId="0" applyNumberFormat="1" applyFont="1" applyAlignment="1">
      <alignment horizontal="center" vertical="center"/>
    </xf>
    <xf numFmtId="178" fontId="48" fillId="0" borderId="0" xfId="0" applyNumberFormat="1" applyFont="1">
      <alignment vertical="center"/>
    </xf>
    <xf numFmtId="178" fontId="43" fillId="0" borderId="0" xfId="0" applyNumberFormat="1" applyFont="1">
      <alignment vertical="center"/>
    </xf>
    <xf numFmtId="178" fontId="43" fillId="0" borderId="0" xfId="0" applyNumberFormat="1" applyFont="1" applyAlignment="1">
      <alignment vertical="center" shrinkToFit="1"/>
    </xf>
    <xf numFmtId="178" fontId="12" fillId="0" borderId="0" xfId="0" applyNumberFormat="1" applyFont="1" applyAlignment="1">
      <alignment horizontal="right" vertical="center" shrinkToFit="1"/>
    </xf>
    <xf numFmtId="178" fontId="12" fillId="0" borderId="91" xfId="0" applyNumberFormat="1" applyFont="1" applyBorder="1" applyAlignment="1">
      <alignment vertical="center" shrinkToFit="1"/>
    </xf>
    <xf numFmtId="178" fontId="12" fillId="0" borderId="12" xfId="0" applyNumberFormat="1" applyFont="1" applyBorder="1" applyAlignment="1">
      <alignment horizontal="center" vertical="center"/>
    </xf>
    <xf numFmtId="178" fontId="12" fillId="0" borderId="95" xfId="0" applyNumberFormat="1" applyFont="1" applyBorder="1" applyAlignment="1">
      <alignment horizontal="center" vertical="center"/>
    </xf>
    <xf numFmtId="178" fontId="12" fillId="0" borderId="107" xfId="0" applyNumberFormat="1" applyFont="1" applyBorder="1" applyAlignment="1">
      <alignment horizontal="center" vertical="center"/>
    </xf>
    <xf numFmtId="178" fontId="12" fillId="0" borderId="54" xfId="0" applyNumberFormat="1" applyFont="1" applyBorder="1" applyAlignment="1">
      <alignment horizontal="right" vertical="center"/>
    </xf>
    <xf numFmtId="0" fontId="12" fillId="0" borderId="30" xfId="0" applyFont="1" applyBorder="1" applyAlignment="1">
      <alignment horizontal="center" vertical="center"/>
    </xf>
    <xf numFmtId="178" fontId="12" fillId="0" borderId="30" xfId="0" applyNumberFormat="1" applyFont="1" applyBorder="1" applyAlignment="1">
      <alignment horizontal="right" vertical="center" shrinkToFit="1"/>
    </xf>
    <xf numFmtId="178" fontId="12" fillId="0" borderId="71" xfId="0" applyNumberFormat="1" applyFont="1" applyBorder="1" applyAlignment="1">
      <alignment horizontal="center" vertical="center" shrinkToFit="1"/>
    </xf>
    <xf numFmtId="178" fontId="12" fillId="0" borderId="42" xfId="0" applyNumberFormat="1" applyFont="1" applyBorder="1" applyAlignment="1">
      <alignment horizontal="right" vertical="center" shrinkToFit="1"/>
    </xf>
    <xf numFmtId="178" fontId="12" fillId="0" borderId="10" xfId="0" applyNumberFormat="1" applyFont="1" applyBorder="1" applyAlignment="1">
      <alignment horizontal="right" vertical="center" shrinkToFit="1"/>
    </xf>
    <xf numFmtId="178" fontId="12" fillId="0" borderId="38" xfId="0" applyNumberFormat="1" applyFont="1" applyBorder="1" applyAlignment="1">
      <alignment horizontal="right" vertical="center" shrinkToFit="1"/>
    </xf>
    <xf numFmtId="178" fontId="12" fillId="0" borderId="31" xfId="0" applyNumberFormat="1" applyFont="1" applyBorder="1" applyAlignment="1">
      <alignment horizontal="right" vertical="center" shrinkToFit="1"/>
    </xf>
    <xf numFmtId="178" fontId="12" fillId="0" borderId="108" xfId="0" applyNumberFormat="1" applyFont="1" applyBorder="1" applyAlignment="1">
      <alignment horizontal="right" vertical="center" shrinkToFit="1"/>
    </xf>
    <xf numFmtId="178" fontId="12" fillId="0" borderId="25" xfId="0" applyNumberFormat="1" applyFont="1" applyBorder="1" applyAlignment="1">
      <alignment horizontal="right" vertical="center" shrinkToFit="1"/>
    </xf>
    <xf numFmtId="178" fontId="12" fillId="0" borderId="93" xfId="0" applyNumberFormat="1" applyFont="1" applyBorder="1" applyAlignment="1">
      <alignment horizontal="center" vertical="center"/>
    </xf>
    <xf numFmtId="178" fontId="12" fillId="0" borderId="77" xfId="0" applyNumberFormat="1" applyFont="1" applyBorder="1" applyAlignment="1">
      <alignment horizontal="center" vertical="center" shrinkToFit="1"/>
    </xf>
    <xf numFmtId="178" fontId="12" fillId="0" borderId="46" xfId="0" applyNumberFormat="1" applyFont="1" applyBorder="1" applyAlignment="1">
      <alignment horizontal="right" vertical="center"/>
    </xf>
    <xf numFmtId="178" fontId="12" fillId="0" borderId="73" xfId="0" applyNumberFormat="1" applyFont="1" applyBorder="1" applyAlignment="1">
      <alignment horizontal="center" vertical="center"/>
    </xf>
    <xf numFmtId="0" fontId="12" fillId="0" borderId="73" xfId="0" applyFont="1" applyBorder="1" applyAlignment="1">
      <alignment horizontal="center" vertical="center"/>
    </xf>
    <xf numFmtId="178" fontId="12" fillId="0" borderId="73" xfId="0" applyNumberFormat="1" applyFont="1" applyBorder="1" applyAlignment="1">
      <alignment horizontal="right" vertical="center" shrinkToFit="1"/>
    </xf>
    <xf numFmtId="178" fontId="12" fillId="0" borderId="137" xfId="0" applyNumberFormat="1" applyFont="1" applyBorder="1" applyAlignment="1">
      <alignment horizontal="center" vertical="center"/>
    </xf>
    <xf numFmtId="178" fontId="12" fillId="0" borderId="136" xfId="0" applyNumberFormat="1" applyFont="1" applyBorder="1" applyAlignment="1">
      <alignment horizontal="center" vertical="center" shrinkToFit="1"/>
    </xf>
    <xf numFmtId="178" fontId="12" fillId="0" borderId="70" xfId="0" applyNumberFormat="1" applyFont="1" applyBorder="1" applyAlignment="1">
      <alignment horizontal="right" vertical="center"/>
    </xf>
    <xf numFmtId="178" fontId="12" fillId="0" borderId="133" xfId="0" applyNumberFormat="1" applyFont="1" applyBorder="1" applyAlignment="1">
      <alignment horizontal="center" vertical="center"/>
    </xf>
    <xf numFmtId="0" fontId="12" fillId="0" borderId="133" xfId="0" applyFont="1" applyBorder="1" applyAlignment="1">
      <alignment horizontal="center" vertical="center"/>
    </xf>
    <xf numFmtId="178" fontId="12" fillId="0" borderId="133" xfId="0" applyNumberFormat="1" applyFont="1" applyBorder="1" applyAlignment="1">
      <alignment horizontal="right" vertical="center" shrinkToFit="1"/>
    </xf>
    <xf numFmtId="178" fontId="12" fillId="0" borderId="162" xfId="0" applyNumberFormat="1" applyFont="1" applyBorder="1" applyAlignment="1">
      <alignment horizontal="right" vertical="center" shrinkToFit="1"/>
    </xf>
    <xf numFmtId="178" fontId="12" fillId="0" borderId="163" xfId="0" applyNumberFormat="1" applyFont="1" applyBorder="1" applyAlignment="1">
      <alignment horizontal="center" vertical="center" shrinkToFit="1"/>
    </xf>
    <xf numFmtId="178" fontId="12" fillId="0" borderId="135" xfId="0" applyNumberFormat="1" applyFont="1" applyBorder="1" applyAlignment="1">
      <alignment horizontal="right" vertical="center" shrinkToFit="1"/>
    </xf>
    <xf numFmtId="178" fontId="12" fillId="0" borderId="55" xfId="0" applyNumberFormat="1" applyFont="1" applyBorder="1" applyAlignment="1">
      <alignment horizontal="right" vertical="center" shrinkToFit="1"/>
    </xf>
    <xf numFmtId="178" fontId="12" fillId="0" borderId="164" xfId="0" applyNumberFormat="1" applyFont="1" applyBorder="1" applyAlignment="1">
      <alignment horizontal="right" vertical="center" shrinkToFit="1"/>
    </xf>
    <xf numFmtId="178" fontId="12" fillId="0" borderId="165" xfId="0" applyNumberFormat="1" applyFont="1" applyBorder="1" applyAlignment="1">
      <alignment horizontal="right" vertical="center" shrinkToFit="1"/>
    </xf>
    <xf numFmtId="178" fontId="12" fillId="0" borderId="94" xfId="0" applyNumberFormat="1" applyFont="1" applyBorder="1" applyAlignment="1">
      <alignment horizontal="center" vertical="center"/>
    </xf>
    <xf numFmtId="178" fontId="15" fillId="0" borderId="87" xfId="0" applyNumberFormat="1" applyFont="1" applyBorder="1" applyAlignment="1">
      <alignment horizontal="center" vertical="center" shrinkToFit="1"/>
    </xf>
    <xf numFmtId="178" fontId="12" fillId="0" borderId="72" xfId="0" applyNumberFormat="1" applyFont="1" applyBorder="1" applyAlignment="1">
      <alignment horizontal="right" vertical="center"/>
    </xf>
    <xf numFmtId="178" fontId="12" fillId="0" borderId="78" xfId="0" applyNumberFormat="1" applyFont="1" applyBorder="1" applyAlignment="1">
      <alignment horizontal="center" vertical="center"/>
    </xf>
    <xf numFmtId="0" fontId="12" fillId="0" borderId="78" xfId="0" applyFont="1" applyBorder="1" applyAlignment="1">
      <alignment horizontal="center" vertical="center"/>
    </xf>
    <xf numFmtId="178" fontId="12" fillId="0" borderId="80" xfId="0" applyNumberFormat="1" applyFont="1" applyBorder="1" applyAlignment="1">
      <alignment horizontal="right" vertical="center" shrinkToFit="1"/>
    </xf>
    <xf numFmtId="178" fontId="12" fillId="0" borderId="85" xfId="0" applyNumberFormat="1" applyFont="1" applyBorder="1" applyAlignment="1">
      <alignment horizontal="right" vertical="center" shrinkToFit="1"/>
    </xf>
    <xf numFmtId="178" fontId="12" fillId="0" borderId="79" xfId="0" applyNumberFormat="1" applyFont="1" applyBorder="1" applyAlignment="1">
      <alignment horizontal="right" vertical="center" shrinkToFit="1"/>
    </xf>
    <xf numFmtId="178" fontId="12" fillId="0" borderId="84" xfId="0" applyNumberFormat="1" applyFont="1" applyBorder="1" applyAlignment="1">
      <alignment horizontal="right" vertical="center" shrinkToFit="1"/>
    </xf>
    <xf numFmtId="178" fontId="12" fillId="0" borderId="82" xfId="0" applyNumberFormat="1" applyFont="1" applyBorder="1" applyAlignment="1">
      <alignment horizontal="right" vertical="center" shrinkToFit="1"/>
    </xf>
    <xf numFmtId="178" fontId="12" fillId="0" borderId="163" xfId="0" applyNumberFormat="1" applyFont="1" applyBorder="1" applyAlignment="1">
      <alignment horizontal="right" vertical="center" shrinkToFit="1"/>
    </xf>
    <xf numFmtId="178" fontId="12" fillId="0" borderId="133" xfId="0" applyNumberFormat="1" applyFont="1" applyBorder="1">
      <alignment vertical="center"/>
    </xf>
    <xf numFmtId="178" fontId="12" fillId="0" borderId="92" xfId="0" applyNumberFormat="1" applyFont="1" applyBorder="1" applyAlignment="1">
      <alignment horizontal="center" vertical="center"/>
    </xf>
    <xf numFmtId="178" fontId="12" fillId="0" borderId="97" xfId="0" applyNumberFormat="1" applyFont="1" applyBorder="1" applyAlignment="1">
      <alignment horizontal="center" vertical="center"/>
    </xf>
    <xf numFmtId="178" fontId="12" fillId="0" borderId="98" xfId="0" applyNumberFormat="1" applyFont="1" applyBorder="1" applyAlignment="1">
      <alignment horizontal="right" vertical="center"/>
    </xf>
    <xf numFmtId="178" fontId="12" fillId="0" borderId="99" xfId="0" applyNumberFormat="1" applyFont="1" applyBorder="1" applyAlignment="1">
      <alignment horizontal="center" vertical="center"/>
    </xf>
    <xf numFmtId="0" fontId="12" fillId="0" borderId="99" xfId="0" applyFont="1" applyBorder="1" applyAlignment="1">
      <alignment horizontal="center" vertical="center"/>
    </xf>
    <xf numFmtId="178" fontId="12" fillId="0" borderId="99" xfId="0" applyNumberFormat="1" applyFont="1" applyBorder="1" applyAlignment="1">
      <alignment horizontal="right" vertical="center"/>
    </xf>
    <xf numFmtId="178" fontId="12" fillId="0" borderId="99" xfId="0" applyNumberFormat="1" applyFont="1" applyBorder="1" applyAlignment="1">
      <alignment horizontal="right" vertical="center" shrinkToFit="1"/>
    </xf>
    <xf numFmtId="178" fontId="12" fillId="0" borderId="106" xfId="0" applyNumberFormat="1" applyFont="1" applyBorder="1" applyAlignment="1">
      <alignment horizontal="right" vertical="center" shrinkToFit="1"/>
    </xf>
    <xf numFmtId="178" fontId="12" fillId="0" borderId="100" xfId="0" applyNumberFormat="1" applyFont="1" applyBorder="1" applyAlignment="1">
      <alignment horizontal="center" vertical="center" shrinkToFit="1"/>
    </xf>
    <xf numFmtId="178" fontId="12" fillId="0" borderId="102" xfId="0" applyNumberFormat="1" applyFont="1" applyBorder="1" applyAlignment="1">
      <alignment horizontal="right" vertical="center" shrinkToFit="1"/>
    </xf>
    <xf numFmtId="178" fontId="12" fillId="0" borderId="103" xfId="0" applyNumberFormat="1" applyFont="1" applyBorder="1" applyAlignment="1">
      <alignment horizontal="right" vertical="center" shrinkToFit="1"/>
    </xf>
    <xf numFmtId="178" fontId="12" fillId="0" borderId="101" xfId="0" applyNumberFormat="1" applyFont="1" applyBorder="1" applyAlignment="1">
      <alignment horizontal="right" vertical="center" shrinkToFit="1"/>
    </xf>
    <xf numFmtId="178" fontId="12" fillId="0" borderId="104" xfId="0" applyNumberFormat="1" applyFont="1" applyBorder="1" applyAlignment="1">
      <alignment horizontal="right" vertical="center" shrinkToFit="1"/>
    </xf>
    <xf numFmtId="178" fontId="12" fillId="0" borderId="13" xfId="0" applyNumberFormat="1" applyFont="1" applyBorder="1" applyAlignment="1">
      <alignment horizontal="center" vertical="center" shrinkToFit="1"/>
    </xf>
    <xf numFmtId="178" fontId="12" fillId="0" borderId="95" xfId="0" applyNumberFormat="1" applyFont="1" applyBorder="1" applyAlignment="1">
      <alignment horizontal="center" vertical="center" shrinkToFit="1"/>
    </xf>
    <xf numFmtId="178" fontId="12" fillId="0" borderId="46" xfId="0" applyNumberFormat="1" applyFont="1" applyBorder="1" applyAlignment="1">
      <alignment vertical="center" shrinkToFit="1"/>
    </xf>
    <xf numFmtId="178" fontId="12" fillId="0" borderId="73" xfId="0" applyNumberFormat="1" applyFont="1" applyBorder="1" applyAlignment="1">
      <alignment horizontal="center" vertical="center" shrinkToFit="1"/>
    </xf>
    <xf numFmtId="0" fontId="12" fillId="0" borderId="73" xfId="0" applyFont="1" applyBorder="1" applyAlignment="1">
      <alignment horizontal="center" vertical="center" shrinkToFit="1"/>
    </xf>
    <xf numFmtId="178" fontId="12" fillId="0" borderId="73" xfId="0" applyNumberFormat="1" applyFont="1" applyBorder="1" applyAlignment="1">
      <alignment vertical="center" shrinkToFit="1"/>
    </xf>
    <xf numFmtId="178" fontId="12" fillId="0" borderId="40" xfId="0" applyNumberFormat="1" applyFont="1" applyBorder="1" applyAlignment="1">
      <alignment vertical="center" shrinkToFit="1"/>
    </xf>
    <xf numFmtId="178" fontId="12" fillId="0" borderId="75" xfId="0" applyNumberFormat="1" applyFont="1" applyBorder="1" applyAlignment="1">
      <alignment horizontal="center" vertical="center" shrinkToFit="1"/>
    </xf>
    <xf numFmtId="178" fontId="12" fillId="0" borderId="36" xfId="0" applyNumberFormat="1" applyFont="1" applyBorder="1" applyAlignment="1">
      <alignment horizontal="right" vertical="center" shrinkToFit="1"/>
    </xf>
    <xf numFmtId="178" fontId="12" fillId="0" borderId="76" xfId="0" applyNumberFormat="1" applyFont="1" applyBorder="1" applyAlignment="1">
      <alignment horizontal="right" vertical="center" shrinkToFit="1"/>
    </xf>
    <xf numFmtId="178" fontId="12" fillId="0" borderId="40" xfId="0" applyNumberFormat="1" applyFont="1" applyBorder="1" applyAlignment="1">
      <alignment horizontal="right" vertical="center" shrinkToFit="1"/>
    </xf>
    <xf numFmtId="178" fontId="12" fillId="0" borderId="74" xfId="0" applyNumberFormat="1" applyFont="1" applyBorder="1" applyAlignment="1">
      <alignment horizontal="right" vertical="center" shrinkToFit="1"/>
    </xf>
    <xf numFmtId="178" fontId="12" fillId="0" borderId="131" xfId="0" applyNumberFormat="1" applyFont="1" applyBorder="1" applyAlignment="1">
      <alignment horizontal="right" vertical="center" shrinkToFit="1"/>
    </xf>
    <xf numFmtId="178" fontId="12" fillId="0" borderId="126" xfId="0" applyNumberFormat="1" applyFont="1" applyBorder="1" applyAlignment="1">
      <alignment horizontal="right" vertical="center" shrinkToFit="1"/>
    </xf>
    <xf numFmtId="179" fontId="21" fillId="0" borderId="0" xfId="0" applyNumberFormat="1" applyFont="1" applyAlignment="1">
      <alignment vertical="center" shrinkToFit="1"/>
    </xf>
    <xf numFmtId="179" fontId="12" fillId="0" borderId="0" xfId="0" applyNumberFormat="1" applyFont="1" applyAlignment="1">
      <alignment horizontal="center" vertical="center" shrinkToFit="1"/>
    </xf>
    <xf numFmtId="179" fontId="12" fillId="0" borderId="0" xfId="0" applyNumberFormat="1" applyFont="1" applyAlignment="1">
      <alignment vertical="center" shrinkToFit="1"/>
    </xf>
    <xf numFmtId="178" fontId="12" fillId="0" borderId="90" xfId="0" applyNumberFormat="1" applyFont="1" applyBorder="1" applyAlignment="1">
      <alignment horizontal="center" vertical="center" shrinkToFit="1"/>
    </xf>
    <xf numFmtId="178" fontId="12" fillId="0" borderId="96" xfId="0" applyNumberFormat="1" applyFont="1" applyBorder="1" applyAlignment="1">
      <alignment horizontal="center" vertical="center" shrinkToFit="1"/>
    </xf>
    <xf numFmtId="178" fontId="12" fillId="0" borderId="116" xfId="0" applyNumberFormat="1" applyFont="1" applyBorder="1" applyAlignment="1">
      <alignment horizontal="center" vertical="center" shrinkToFit="1"/>
    </xf>
    <xf numFmtId="178" fontId="12" fillId="0" borderId="113" xfId="0" applyNumberFormat="1" applyFont="1" applyBorder="1" applyAlignment="1">
      <alignment vertical="center" shrinkToFit="1"/>
    </xf>
    <xf numFmtId="178" fontId="12" fillId="0" borderId="91" xfId="0" applyNumberFormat="1" applyFont="1" applyBorder="1" applyAlignment="1">
      <alignment horizontal="center" vertical="center" shrinkToFit="1"/>
    </xf>
    <xf numFmtId="0" fontId="12" fillId="0" borderId="91" xfId="0" applyFont="1" applyBorder="1" applyAlignment="1">
      <alignment horizontal="center" vertical="center" shrinkToFit="1"/>
    </xf>
    <xf numFmtId="178" fontId="12" fillId="0" borderId="91" xfId="0" applyNumberFormat="1" applyFont="1" applyBorder="1" applyAlignment="1">
      <alignment horizontal="right" vertical="center" shrinkToFit="1"/>
    </xf>
    <xf numFmtId="178" fontId="12" fillId="0" borderId="110" xfId="0" applyNumberFormat="1" applyFont="1" applyBorder="1" applyAlignment="1">
      <alignment horizontal="center" vertical="center" shrinkToFit="1"/>
    </xf>
    <xf numFmtId="178" fontId="12" fillId="0" borderId="112" xfId="0" applyNumberFormat="1" applyFont="1" applyBorder="1" applyAlignment="1">
      <alignment horizontal="right" vertical="center" shrinkToFit="1"/>
    </xf>
    <xf numFmtId="178" fontId="12" fillId="0" borderId="124" xfId="0" applyNumberFormat="1" applyFont="1" applyBorder="1" applyAlignment="1">
      <alignment horizontal="right" vertical="center" shrinkToFit="1"/>
    </xf>
    <xf numFmtId="178" fontId="12" fillId="0" borderId="114" xfId="0" applyNumberFormat="1" applyFont="1" applyBorder="1" applyAlignment="1">
      <alignment horizontal="right" vertical="center" shrinkToFit="1"/>
    </xf>
    <xf numFmtId="178" fontId="12" fillId="0" borderId="127" xfId="0" applyNumberFormat="1" applyFont="1" applyBorder="1" applyAlignment="1">
      <alignment horizontal="right" vertical="center" shrinkToFit="1"/>
    </xf>
    <xf numFmtId="178" fontId="12" fillId="0" borderId="123" xfId="0" applyNumberFormat="1" applyFont="1" applyBorder="1" applyAlignment="1">
      <alignment horizontal="right" vertical="center" shrinkToFit="1"/>
    </xf>
    <xf numFmtId="178" fontId="49" fillId="0" borderId="38" xfId="0" applyNumberFormat="1" applyFont="1" applyBorder="1" applyAlignment="1">
      <alignment horizontal="center" vertical="center"/>
    </xf>
    <xf numFmtId="178" fontId="49" fillId="0" borderId="10" xfId="0" applyNumberFormat="1" applyFont="1" applyBorder="1" applyAlignment="1">
      <alignment horizontal="center" vertical="center"/>
    </xf>
    <xf numFmtId="180" fontId="49" fillId="0" borderId="10" xfId="0" applyNumberFormat="1" applyFont="1" applyBorder="1" applyAlignment="1">
      <alignment horizontal="center" vertical="center"/>
    </xf>
    <xf numFmtId="180" fontId="49" fillId="0" borderId="108" xfId="0" applyNumberFormat="1" applyFont="1" applyBorder="1" applyAlignment="1">
      <alignment horizontal="center" vertical="center"/>
    </xf>
    <xf numFmtId="180" fontId="49" fillId="0" borderId="0" xfId="0" applyNumberFormat="1" applyFont="1" applyAlignment="1">
      <alignment horizontal="center" vertical="center"/>
    </xf>
    <xf numFmtId="178" fontId="49" fillId="0" borderId="101" xfId="0" applyNumberFormat="1" applyFont="1" applyBorder="1" applyAlignment="1">
      <alignment horizontal="center" vertical="center"/>
    </xf>
    <xf numFmtId="178" fontId="49" fillId="0" borderId="103" xfId="0" applyNumberFormat="1" applyFont="1" applyBorder="1" applyAlignment="1">
      <alignment horizontal="center" vertical="center"/>
    </xf>
    <xf numFmtId="180" fontId="49" fillId="0" borderId="103" xfId="0" applyNumberFormat="1" applyFont="1" applyBorder="1" applyAlignment="1">
      <alignment horizontal="center" vertical="center"/>
    </xf>
    <xf numFmtId="180" fontId="49" fillId="0" borderId="104" xfId="0" applyNumberFormat="1" applyFont="1" applyBorder="1" applyAlignment="1">
      <alignment horizontal="center" vertical="center"/>
    </xf>
    <xf numFmtId="178" fontId="49" fillId="0" borderId="0" xfId="0" applyNumberFormat="1" applyFont="1" applyAlignment="1">
      <alignment horizontal="center" vertical="center"/>
    </xf>
    <xf numFmtId="178" fontId="49" fillId="0" borderId="0" xfId="0" applyNumberFormat="1" applyFont="1">
      <alignment vertical="center"/>
    </xf>
    <xf numFmtId="177" fontId="57" fillId="0" borderId="1" xfId="2" applyNumberFormat="1" applyFont="1" applyBorder="1" applyAlignment="1">
      <alignment horizontal="center" vertical="center"/>
    </xf>
    <xf numFmtId="177" fontId="57" fillId="0" borderId="2" xfId="2" applyNumberFormat="1" applyFont="1" applyBorder="1" applyAlignment="1">
      <alignment horizontal="center" vertical="center"/>
    </xf>
    <xf numFmtId="177" fontId="57" fillId="0" borderId="2" xfId="2" applyNumberFormat="1" applyFont="1" applyBorder="1">
      <alignment vertical="center"/>
    </xf>
    <xf numFmtId="177" fontId="57" fillId="0" borderId="0" xfId="2" applyNumberFormat="1" applyFont="1">
      <alignment vertical="center"/>
    </xf>
    <xf numFmtId="0" fontId="53" fillId="0" borderId="0" xfId="0" applyFont="1">
      <alignment vertical="center"/>
    </xf>
    <xf numFmtId="0" fontId="36" fillId="0" borderId="0" xfId="0" applyFont="1">
      <alignment vertical="center"/>
    </xf>
    <xf numFmtId="177" fontId="16" fillId="0" borderId="118" xfId="3" applyNumberFormat="1" applyFont="1" applyFill="1" applyBorder="1" applyAlignment="1">
      <alignment horizontal="right" vertical="center"/>
    </xf>
    <xf numFmtId="177" fontId="16" fillId="0" borderId="3" xfId="3" applyNumberFormat="1" applyFont="1" applyFill="1" applyBorder="1" applyAlignment="1">
      <alignment horizontal="right" vertical="center"/>
    </xf>
    <xf numFmtId="177" fontId="16" fillId="0" borderId="19" xfId="3" applyNumberFormat="1" applyFont="1" applyFill="1" applyBorder="1" applyAlignment="1">
      <alignment horizontal="right" vertical="center"/>
    </xf>
    <xf numFmtId="177" fontId="16" fillId="0" borderId="2" xfId="3" applyNumberFormat="1" applyFont="1" applyFill="1" applyBorder="1" applyAlignment="1">
      <alignment horizontal="right" vertical="center"/>
    </xf>
    <xf numFmtId="177" fontId="16" fillId="0" borderId="119" xfId="3" applyNumberFormat="1" applyFont="1" applyFill="1" applyBorder="1" applyAlignment="1">
      <alignment horizontal="right" vertical="center"/>
    </xf>
    <xf numFmtId="177" fontId="16" fillId="0" borderId="120" xfId="3" applyNumberFormat="1" applyFont="1" applyFill="1" applyBorder="1" applyAlignment="1">
      <alignment horizontal="right" vertical="center"/>
    </xf>
    <xf numFmtId="177" fontId="27" fillId="0" borderId="118" xfId="3" applyNumberFormat="1" applyFont="1" applyFill="1" applyBorder="1" applyAlignment="1">
      <alignment horizontal="right" vertical="center"/>
    </xf>
    <xf numFmtId="177" fontId="27" fillId="0" borderId="3" xfId="3" applyNumberFormat="1" applyFont="1" applyFill="1" applyBorder="1" applyAlignment="1">
      <alignment horizontal="right" vertical="center"/>
    </xf>
    <xf numFmtId="177" fontId="27" fillId="0" borderId="2" xfId="3" applyNumberFormat="1" applyFont="1" applyFill="1" applyBorder="1" applyAlignment="1">
      <alignment horizontal="right" vertical="center"/>
    </xf>
    <xf numFmtId="177" fontId="27" fillId="0" borderId="119" xfId="3" applyNumberFormat="1" applyFont="1" applyFill="1" applyBorder="1" applyAlignment="1">
      <alignment horizontal="right" vertical="center"/>
    </xf>
    <xf numFmtId="177" fontId="27" fillId="0" borderId="19" xfId="3" applyNumberFormat="1" applyFont="1" applyFill="1" applyBorder="1" applyAlignment="1">
      <alignment horizontal="right" vertical="center"/>
    </xf>
    <xf numFmtId="177" fontId="16" fillId="0" borderId="11" xfId="3" applyNumberFormat="1" applyFont="1" applyFill="1" applyBorder="1" applyAlignment="1">
      <alignment horizontal="right" vertical="center"/>
    </xf>
    <xf numFmtId="177" fontId="16" fillId="0" borderId="182" xfId="3" applyNumberFormat="1" applyFont="1" applyFill="1" applyBorder="1" applyAlignment="1">
      <alignment horizontal="right" vertical="center"/>
    </xf>
    <xf numFmtId="177" fontId="16" fillId="0" borderId="138" xfId="3" applyNumberFormat="1" applyFont="1" applyFill="1" applyBorder="1" applyAlignment="1">
      <alignment horizontal="right" vertical="center"/>
    </xf>
    <xf numFmtId="177" fontId="16" fillId="0" borderId="183" xfId="3" applyNumberFormat="1" applyFont="1" applyFill="1" applyBorder="1" applyAlignment="1">
      <alignment horizontal="right" vertical="center"/>
    </xf>
    <xf numFmtId="177" fontId="16" fillId="0" borderId="139" xfId="3" applyNumberFormat="1" applyFont="1" applyFill="1" applyBorder="1" applyAlignment="1">
      <alignment horizontal="right" vertical="center"/>
    </xf>
    <xf numFmtId="177" fontId="16" fillId="0" borderId="140" xfId="3" applyNumberFormat="1" applyFont="1" applyFill="1" applyBorder="1" applyAlignment="1">
      <alignment horizontal="right" vertical="center"/>
    </xf>
    <xf numFmtId="177" fontId="16" fillId="0" borderId="35" xfId="3" applyNumberFormat="1" applyFont="1" applyFill="1" applyBorder="1" applyAlignment="1">
      <alignment horizontal="right" vertical="center"/>
    </xf>
    <xf numFmtId="177" fontId="16" fillId="0" borderId="17" xfId="2" applyNumberFormat="1" applyFont="1" applyBorder="1">
      <alignment vertical="center"/>
    </xf>
    <xf numFmtId="177" fontId="16" fillId="0" borderId="24" xfId="2" applyNumberFormat="1" applyFont="1" applyBorder="1">
      <alignment vertical="center"/>
    </xf>
    <xf numFmtId="177" fontId="16" fillId="0" borderId="1" xfId="2" applyNumberFormat="1" applyFont="1" applyBorder="1">
      <alignment vertical="center"/>
    </xf>
    <xf numFmtId="177" fontId="16" fillId="0" borderId="21" xfId="2" applyNumberFormat="1" applyFont="1" applyBorder="1">
      <alignment vertical="center"/>
    </xf>
    <xf numFmtId="177" fontId="16" fillId="0" borderId="132" xfId="2" applyNumberFormat="1" applyFont="1" applyBorder="1">
      <alignment vertical="center"/>
    </xf>
    <xf numFmtId="177" fontId="16" fillId="0" borderId="35" xfId="2" applyNumberFormat="1" applyFont="1" applyBorder="1">
      <alignment vertical="center"/>
    </xf>
    <xf numFmtId="177" fontId="61" fillId="0" borderId="13" xfId="2" applyNumberFormat="1" applyFont="1" applyBorder="1">
      <alignment vertical="center"/>
    </xf>
    <xf numFmtId="177" fontId="61" fillId="0" borderId="0" xfId="2" applyNumberFormat="1" applyFont="1">
      <alignment vertical="center"/>
    </xf>
    <xf numFmtId="177" fontId="9" fillId="0" borderId="13" xfId="2" applyNumberFormat="1" applyFont="1" applyBorder="1">
      <alignment vertical="center"/>
    </xf>
    <xf numFmtId="177" fontId="9" fillId="0" borderId="0" xfId="2" applyNumberFormat="1" applyFont="1">
      <alignment vertical="center"/>
    </xf>
    <xf numFmtId="177" fontId="30" fillId="0" borderId="0" xfId="2" applyNumberFormat="1" applyFont="1" applyAlignment="1">
      <alignment horizontal="center" vertical="center"/>
    </xf>
    <xf numFmtId="177" fontId="45" fillId="0" borderId="0" xfId="2" applyNumberFormat="1" applyFont="1" applyAlignment="1">
      <alignment horizontal="left" vertical="center"/>
    </xf>
    <xf numFmtId="177" fontId="61" fillId="0" borderId="12" xfId="2" applyNumberFormat="1" applyFont="1" applyBorder="1">
      <alignment vertical="center"/>
    </xf>
    <xf numFmtId="177" fontId="61" fillId="0" borderId="30" xfId="2" applyNumberFormat="1" applyFont="1" applyBorder="1">
      <alignment vertical="center"/>
    </xf>
    <xf numFmtId="177" fontId="61" fillId="0" borderId="31" xfId="2" applyNumberFormat="1" applyFont="1" applyBorder="1">
      <alignment vertical="center"/>
    </xf>
    <xf numFmtId="177" fontId="61" fillId="0" borderId="32" xfId="2" applyNumberFormat="1" applyFont="1" applyBorder="1">
      <alignment vertical="center"/>
    </xf>
    <xf numFmtId="177" fontId="30" fillId="0" borderId="0" xfId="3" applyNumberFormat="1" applyFont="1" applyFill="1" applyBorder="1" applyAlignment="1">
      <alignment horizontal="center" vertical="center"/>
    </xf>
    <xf numFmtId="0" fontId="9" fillId="0" borderId="0" xfId="0" applyFont="1" applyAlignment="1">
      <alignment horizontal="left" vertical="center"/>
    </xf>
    <xf numFmtId="177" fontId="61" fillId="0" borderId="9" xfId="2" applyNumberFormat="1" applyFont="1" applyBorder="1">
      <alignment vertical="center"/>
    </xf>
    <xf numFmtId="177" fontId="61" fillId="0" borderId="4" xfId="2" applyNumberFormat="1" applyFont="1" applyBorder="1">
      <alignment vertical="center"/>
    </xf>
    <xf numFmtId="177" fontId="61" fillId="0" borderId="26" xfId="2" applyNumberFormat="1" applyFont="1" applyBorder="1">
      <alignment vertical="center"/>
    </xf>
    <xf numFmtId="177" fontId="45" fillId="0" borderId="0" xfId="3" applyNumberFormat="1" applyFont="1" applyFill="1" applyBorder="1" applyAlignment="1">
      <alignment horizontal="center" vertical="center"/>
    </xf>
    <xf numFmtId="177" fontId="45" fillId="0" borderId="0" xfId="2" applyNumberFormat="1" applyFont="1" applyAlignment="1">
      <alignment horizontal="center" vertical="center"/>
    </xf>
    <xf numFmtId="177" fontId="61" fillId="0" borderId="18" xfId="2" applyNumberFormat="1" applyFont="1" applyBorder="1" applyAlignment="1">
      <alignment horizontal="center" vertical="center"/>
    </xf>
    <xf numFmtId="177" fontId="45" fillId="0" borderId="34" xfId="2" applyNumberFormat="1" applyFont="1" applyBorder="1" applyAlignment="1">
      <alignment horizontal="center" vertical="center"/>
    </xf>
    <xf numFmtId="177" fontId="30" fillId="0" borderId="17" xfId="2" applyNumberFormat="1" applyFont="1" applyBorder="1" applyAlignment="1">
      <alignment horizontal="center" vertical="center"/>
    </xf>
    <xf numFmtId="177" fontId="30" fillId="0" borderId="24" xfId="2" applyNumberFormat="1" applyFont="1" applyBorder="1" applyAlignment="1">
      <alignment horizontal="center" vertical="center"/>
    </xf>
    <xf numFmtId="0" fontId="45" fillId="0" borderId="0" xfId="0" applyFont="1" applyAlignment="1">
      <alignment horizontal="center" vertical="center"/>
    </xf>
    <xf numFmtId="0" fontId="45" fillId="0" borderId="4" xfId="0" applyFont="1" applyBorder="1" applyAlignment="1">
      <alignment horizontal="center" vertical="center"/>
    </xf>
    <xf numFmtId="0" fontId="45" fillId="0" borderId="22" xfId="0" applyFont="1" applyBorder="1" applyAlignment="1">
      <alignment horizontal="center" vertical="center"/>
    </xf>
    <xf numFmtId="0" fontId="45" fillId="0" borderId="160" xfId="0" applyFont="1" applyBorder="1" applyAlignment="1">
      <alignment horizontal="center" vertical="center"/>
    </xf>
    <xf numFmtId="177" fontId="30" fillId="0" borderId="0" xfId="2" applyNumberFormat="1" applyFont="1" applyAlignment="1">
      <alignment horizontal="left" vertical="center"/>
    </xf>
    <xf numFmtId="177" fontId="30" fillId="0" borderId="0" xfId="2" applyNumberFormat="1" applyFont="1">
      <alignment vertical="center"/>
    </xf>
    <xf numFmtId="177" fontId="32" fillId="0" borderId="0" xfId="2" applyNumberFormat="1" applyFont="1">
      <alignment vertical="center"/>
    </xf>
    <xf numFmtId="177" fontId="16" fillId="0" borderId="0" xfId="3" applyNumberFormat="1" applyFont="1" applyFill="1" applyBorder="1" applyAlignment="1">
      <alignment horizontal="right" vertical="center"/>
    </xf>
    <xf numFmtId="177" fontId="16" fillId="0" borderId="34" xfId="2" applyNumberFormat="1" applyFont="1" applyBorder="1">
      <alignment vertical="center"/>
    </xf>
    <xf numFmtId="177" fontId="28" fillId="0" borderId="0" xfId="2" applyNumberFormat="1" applyFont="1">
      <alignment vertical="center"/>
    </xf>
    <xf numFmtId="177" fontId="28" fillId="0" borderId="0" xfId="2" applyNumberFormat="1" applyFont="1" applyAlignment="1">
      <alignment horizontal="center" vertical="center"/>
    </xf>
    <xf numFmtId="177" fontId="28" fillId="0" borderId="44" xfId="2" applyNumberFormat="1" applyFont="1" applyBorder="1" applyAlignment="1">
      <alignment horizontal="center" vertical="center"/>
    </xf>
    <xf numFmtId="0" fontId="7" fillId="0" borderId="192" xfId="0" applyFont="1" applyBorder="1" applyAlignment="1">
      <alignment horizontal="center" vertical="center"/>
    </xf>
    <xf numFmtId="0" fontId="71" fillId="0" borderId="0" xfId="0" applyFont="1" applyAlignment="1">
      <alignment horizontal="center" vertical="center"/>
    </xf>
    <xf numFmtId="0" fontId="72" fillId="0" borderId="0" xfId="0" applyFont="1" applyAlignment="1">
      <alignment horizontal="center" vertical="center"/>
    </xf>
    <xf numFmtId="0" fontId="7" fillId="2" borderId="154" xfId="0" applyFont="1" applyFill="1" applyBorder="1" applyAlignment="1">
      <alignment horizontal="center" vertical="center"/>
    </xf>
    <xf numFmtId="178" fontId="40" fillId="14" borderId="0" xfId="0" applyNumberFormat="1" applyFont="1" applyFill="1" applyAlignment="1">
      <alignment horizontal="left" vertical="center"/>
    </xf>
    <xf numFmtId="178" fontId="35" fillId="14" borderId="0" xfId="0" applyNumberFormat="1" applyFont="1" applyFill="1">
      <alignment vertical="center"/>
    </xf>
    <xf numFmtId="178" fontId="12" fillId="0" borderId="25" xfId="0" applyNumberFormat="1" applyFont="1" applyBorder="1" applyAlignment="1">
      <alignment horizontal="center" vertical="center" wrapText="1"/>
    </xf>
    <xf numFmtId="178" fontId="73" fillId="0" borderId="0" xfId="0" applyNumberFormat="1" applyFont="1">
      <alignment vertical="center"/>
    </xf>
    <xf numFmtId="178" fontId="12" fillId="0" borderId="7" xfId="0" applyNumberFormat="1" applyFont="1" applyBorder="1" applyAlignment="1">
      <alignment horizontal="center" vertical="center" wrapText="1"/>
    </xf>
    <xf numFmtId="178" fontId="12" fillId="0" borderId="19" xfId="0" applyNumberFormat="1" applyFont="1" applyBorder="1" applyAlignment="1">
      <alignment horizontal="center" vertical="center" wrapText="1"/>
    </xf>
    <xf numFmtId="178" fontId="12" fillId="0" borderId="89" xfId="0" applyNumberFormat="1" applyFont="1" applyBorder="1">
      <alignment vertical="center"/>
    </xf>
    <xf numFmtId="178" fontId="12" fillId="0" borderId="99" xfId="0" applyNumberFormat="1" applyFont="1" applyBorder="1">
      <alignment vertical="center"/>
    </xf>
    <xf numFmtId="178" fontId="12" fillId="0" borderId="106" xfId="0" applyNumberFormat="1" applyFont="1" applyBorder="1">
      <alignment vertical="center"/>
    </xf>
    <xf numFmtId="0" fontId="41" fillId="14" borderId="0" xfId="0" applyFont="1" applyFill="1">
      <alignment vertical="center"/>
    </xf>
    <xf numFmtId="0" fontId="6" fillId="14" borderId="0" xfId="0" applyFont="1" applyFill="1">
      <alignment vertical="center"/>
    </xf>
    <xf numFmtId="0" fontId="31" fillId="14" borderId="0" xfId="0" applyFont="1" applyFill="1" applyAlignment="1">
      <alignment horizontal="left" vertical="center"/>
    </xf>
    <xf numFmtId="0" fontId="31" fillId="14" borderId="0" xfId="0" applyFont="1" applyFill="1">
      <alignment vertical="center"/>
    </xf>
    <xf numFmtId="177" fontId="30" fillId="0" borderId="34" xfId="2" applyNumberFormat="1" applyFont="1" applyBorder="1" applyAlignment="1">
      <alignment horizontal="center" vertical="center"/>
    </xf>
    <xf numFmtId="177" fontId="29" fillId="0" borderId="0" xfId="2" applyNumberFormat="1" applyFont="1">
      <alignment vertical="center"/>
    </xf>
    <xf numFmtId="177" fontId="30" fillId="0" borderId="12" xfId="2" applyNumberFormat="1" applyFont="1" applyBorder="1" applyAlignment="1">
      <alignment horizontal="left" vertical="center"/>
    </xf>
    <xf numFmtId="177" fontId="30" fillId="0" borderId="30" xfId="2" applyNumberFormat="1" applyFont="1" applyBorder="1" applyAlignment="1">
      <alignment horizontal="left" vertical="center"/>
    </xf>
    <xf numFmtId="0" fontId="30" fillId="0" borderId="30" xfId="0" applyFont="1" applyBorder="1" applyAlignment="1">
      <alignment horizontal="left" vertical="center"/>
    </xf>
    <xf numFmtId="0" fontId="30" fillId="0" borderId="31" xfId="0" applyFont="1" applyBorder="1" applyAlignment="1">
      <alignment horizontal="left" vertical="center"/>
    </xf>
    <xf numFmtId="177" fontId="30" fillId="0" borderId="13" xfId="2" applyNumberFormat="1" applyFont="1" applyBorder="1" applyAlignment="1">
      <alignment horizontal="left" vertical="center"/>
    </xf>
    <xf numFmtId="0" fontId="30" fillId="0" borderId="0" xfId="0" applyFont="1" applyAlignment="1">
      <alignment horizontal="left" vertical="center"/>
    </xf>
    <xf numFmtId="0" fontId="30" fillId="0" borderId="32" xfId="0" applyFont="1" applyBorder="1" applyAlignment="1">
      <alignment horizontal="left" vertical="center"/>
    </xf>
    <xf numFmtId="0" fontId="30" fillId="0" borderId="0" xfId="0" applyFont="1" applyAlignment="1">
      <alignment horizontal="center" vertical="center"/>
    </xf>
    <xf numFmtId="0" fontId="30" fillId="0" borderId="9" xfId="0" applyFont="1" applyBorder="1" applyAlignment="1">
      <alignment horizontal="left" vertical="center"/>
    </xf>
    <xf numFmtId="0" fontId="30" fillId="0" borderId="4" xfId="0" applyFont="1" applyBorder="1" applyAlignment="1">
      <alignment horizontal="left" vertical="center"/>
    </xf>
    <xf numFmtId="0" fontId="30" fillId="0" borderId="26" xfId="0" applyFont="1" applyBorder="1" applyAlignment="1">
      <alignment horizontal="left" vertical="center"/>
    </xf>
    <xf numFmtId="0" fontId="30" fillId="0" borderId="4" xfId="0" applyFont="1" applyBorder="1" applyAlignment="1">
      <alignment horizontal="center" vertical="center"/>
    </xf>
    <xf numFmtId="177" fontId="29" fillId="0" borderId="0" xfId="2" applyNumberFormat="1" applyFont="1" applyAlignment="1">
      <alignment horizontal="center" vertical="center"/>
    </xf>
    <xf numFmtId="177" fontId="29" fillId="0" borderId="34" xfId="2" applyNumberFormat="1" applyFont="1" applyBorder="1" applyAlignment="1">
      <alignment horizontal="center" vertical="center"/>
    </xf>
    <xf numFmtId="177" fontId="29" fillId="0" borderId="0" xfId="3" applyNumberFormat="1" applyFont="1" applyFill="1" applyBorder="1" applyAlignment="1">
      <alignment horizontal="center" vertical="center"/>
    </xf>
    <xf numFmtId="177" fontId="29" fillId="0" borderId="17" xfId="2" applyNumberFormat="1" applyFont="1" applyBorder="1" applyAlignment="1">
      <alignment horizontal="center" vertical="center"/>
    </xf>
    <xf numFmtId="177" fontId="29" fillId="0" borderId="24" xfId="2" applyNumberFormat="1" applyFont="1" applyBorder="1" applyAlignment="1">
      <alignment horizontal="center" vertical="center"/>
    </xf>
    <xf numFmtId="177" fontId="29" fillId="0" borderId="0" xfId="2" applyNumberFormat="1" applyFont="1" applyAlignment="1">
      <alignment horizontal="left" vertical="center"/>
    </xf>
    <xf numFmtId="177" fontId="29" fillId="0" borderId="12" xfId="2" applyNumberFormat="1" applyFont="1" applyBorder="1" applyAlignment="1">
      <alignment horizontal="left" vertical="center"/>
    </xf>
    <xf numFmtId="177" fontId="29" fillId="0" borderId="30" xfId="2" applyNumberFormat="1" applyFont="1" applyBorder="1" applyAlignment="1">
      <alignment horizontal="left" vertical="center"/>
    </xf>
    <xf numFmtId="0" fontId="29" fillId="0" borderId="30" xfId="0" applyFont="1" applyBorder="1" applyAlignment="1">
      <alignment horizontal="left" vertical="center"/>
    </xf>
    <xf numFmtId="0" fontId="29" fillId="0" borderId="31" xfId="0" applyFont="1" applyBorder="1" applyAlignment="1">
      <alignment horizontal="left" vertical="center"/>
    </xf>
    <xf numFmtId="177" fontId="29" fillId="0" borderId="13" xfId="2" applyNumberFormat="1" applyFont="1" applyBorder="1" applyAlignment="1">
      <alignment horizontal="left" vertical="center"/>
    </xf>
    <xf numFmtId="0" fontId="29" fillId="0" borderId="0" xfId="0" applyFont="1" applyAlignment="1">
      <alignment horizontal="left" vertical="center"/>
    </xf>
    <xf numFmtId="0" fontId="29" fillId="0" borderId="32" xfId="0" applyFont="1" applyBorder="1" applyAlignment="1">
      <alignment horizontal="left" vertical="center"/>
    </xf>
    <xf numFmtId="0" fontId="29" fillId="0" borderId="0" xfId="0" applyFont="1" applyAlignment="1">
      <alignment horizontal="center" vertical="center"/>
    </xf>
    <xf numFmtId="0" fontId="29" fillId="0" borderId="9" xfId="0" applyFont="1" applyBorder="1" applyAlignment="1">
      <alignment horizontal="left" vertical="center"/>
    </xf>
    <xf numFmtId="0" fontId="29" fillId="0" borderId="4" xfId="0" applyFont="1" applyBorder="1" applyAlignment="1">
      <alignment horizontal="left" vertical="center"/>
    </xf>
    <xf numFmtId="0" fontId="29" fillId="0" borderId="26" xfId="0" applyFont="1" applyBorder="1" applyAlignment="1">
      <alignment horizontal="left" vertical="center"/>
    </xf>
    <xf numFmtId="0" fontId="29" fillId="0" borderId="4" xfId="0" applyFont="1" applyBorder="1" applyAlignment="1">
      <alignment horizontal="center" vertical="center"/>
    </xf>
    <xf numFmtId="177" fontId="29" fillId="0" borderId="18" xfId="2" applyNumberFormat="1" applyFont="1" applyBorder="1" applyAlignment="1">
      <alignment horizontal="center" vertical="center"/>
    </xf>
    <xf numFmtId="0" fontId="29" fillId="0" borderId="22" xfId="0" applyFont="1" applyBorder="1" applyAlignment="1">
      <alignment horizontal="center" vertical="center"/>
    </xf>
    <xf numFmtId="0" fontId="29" fillId="0" borderId="9" xfId="0" applyFont="1" applyBorder="1" applyAlignment="1">
      <alignment horizontal="center" vertical="center"/>
    </xf>
    <xf numFmtId="0" fontId="29" fillId="0" borderId="160" xfId="0" applyFont="1" applyBorder="1" applyAlignment="1">
      <alignment horizontal="center" vertical="center"/>
    </xf>
    <xf numFmtId="0" fontId="37" fillId="12" borderId="184" xfId="0" applyFont="1" applyFill="1" applyBorder="1">
      <alignment vertical="center"/>
    </xf>
    <xf numFmtId="0" fontId="19" fillId="12" borderId="185" xfId="0" applyFont="1" applyFill="1" applyBorder="1">
      <alignment vertical="center"/>
    </xf>
    <xf numFmtId="178" fontId="39" fillId="12" borderId="0" xfId="0" applyNumberFormat="1" applyFont="1" applyFill="1" applyAlignment="1">
      <alignment horizontal="center" vertical="center" wrapText="1"/>
    </xf>
    <xf numFmtId="179" fontId="39" fillId="12" borderId="19" xfId="0" applyNumberFormat="1" applyFont="1" applyFill="1" applyBorder="1" applyAlignment="1">
      <alignment horizontal="center" vertical="center"/>
    </xf>
    <xf numFmtId="176" fontId="60" fillId="9" borderId="19" xfId="0" applyNumberFormat="1" applyFont="1" applyFill="1" applyBorder="1" applyAlignment="1">
      <alignment horizontal="center" vertical="center"/>
    </xf>
    <xf numFmtId="0" fontId="7" fillId="0" borderId="0" xfId="0" applyFont="1" applyAlignment="1">
      <alignment horizontal="center" vertical="center"/>
    </xf>
    <xf numFmtId="0" fontId="17" fillId="0" borderId="0" xfId="0" applyFont="1">
      <alignment vertical="center"/>
    </xf>
    <xf numFmtId="0" fontId="75" fillId="0" borderId="0" xfId="0" applyFont="1">
      <alignment vertical="center"/>
    </xf>
    <xf numFmtId="0" fontId="28" fillId="0" borderId="0" xfId="0" applyFont="1" applyAlignment="1">
      <alignment horizontal="center" vertical="center"/>
    </xf>
    <xf numFmtId="0" fontId="16" fillId="3" borderId="100" xfId="0" applyFont="1" applyFill="1" applyBorder="1" applyAlignment="1">
      <alignment horizontal="center" vertical="center"/>
    </xf>
    <xf numFmtId="0" fontId="7" fillId="0" borderId="0" xfId="0" quotePrefix="1" applyFont="1">
      <alignment vertical="center"/>
    </xf>
    <xf numFmtId="0" fontId="16" fillId="0" borderId="0" xfId="0" applyFont="1" applyAlignment="1">
      <alignment horizontal="right" vertical="center"/>
    </xf>
    <xf numFmtId="0" fontId="16" fillId="0" borderId="19" xfId="0" applyFont="1" applyBorder="1" applyAlignment="1">
      <alignment vertical="center" wrapText="1"/>
    </xf>
    <xf numFmtId="0" fontId="7" fillId="0" borderId="19" xfId="0" applyFont="1" applyBorder="1" applyAlignment="1">
      <alignment horizontal="center" vertical="center" wrapText="1"/>
    </xf>
    <xf numFmtId="0" fontId="7" fillId="0" borderId="132" xfId="0" applyFont="1" applyBorder="1" applyAlignment="1">
      <alignment horizontal="center" vertical="center" wrapText="1"/>
    </xf>
    <xf numFmtId="0" fontId="7" fillId="0" borderId="35" xfId="0" applyFont="1" applyBorder="1" applyAlignment="1">
      <alignment horizontal="center" vertical="center" wrapText="1"/>
    </xf>
    <xf numFmtId="177" fontId="7" fillId="0" borderId="112" xfId="1" applyNumberFormat="1" applyFont="1" applyBorder="1">
      <alignment vertical="center"/>
    </xf>
    <xf numFmtId="177" fontId="7" fillId="0" borderId="112" xfId="1" applyNumberFormat="1" applyFont="1" applyFill="1" applyBorder="1">
      <alignment vertical="center"/>
    </xf>
    <xf numFmtId="182" fontId="76" fillId="3" borderId="112" xfId="1" applyNumberFormat="1" applyFont="1" applyFill="1" applyBorder="1">
      <alignment vertical="center"/>
    </xf>
    <xf numFmtId="177" fontId="76" fillId="3" borderId="112" xfId="1" applyNumberFormat="1" applyFont="1" applyFill="1" applyBorder="1">
      <alignment vertical="center"/>
    </xf>
    <xf numFmtId="183" fontId="77" fillId="3" borderId="112" xfId="0" applyNumberFormat="1" applyFont="1" applyFill="1" applyBorder="1" applyAlignment="1">
      <alignment horizontal="right" vertical="center"/>
    </xf>
    <xf numFmtId="38" fontId="7" fillId="0" borderId="112" xfId="1" applyFont="1" applyBorder="1" applyAlignment="1">
      <alignment horizontal="center" vertical="center"/>
    </xf>
    <xf numFmtId="38" fontId="7" fillId="0" borderId="114" xfId="1" applyFont="1" applyFill="1" applyBorder="1">
      <alignment vertical="center"/>
    </xf>
    <xf numFmtId="38" fontId="16" fillId="0" borderId="0" xfId="1" applyFont="1">
      <alignment vertical="center"/>
    </xf>
    <xf numFmtId="0" fontId="7" fillId="0" borderId="0" xfId="0" applyFont="1" applyAlignment="1">
      <alignment vertical="center" wrapText="1"/>
    </xf>
    <xf numFmtId="0" fontId="16" fillId="0" borderId="0" xfId="0" applyFont="1" applyAlignment="1">
      <alignment vertical="center" wrapText="1"/>
    </xf>
    <xf numFmtId="177" fontId="7" fillId="0" borderId="0" xfId="1" applyNumberFormat="1" applyFont="1" applyBorder="1">
      <alignment vertical="center"/>
    </xf>
    <xf numFmtId="177" fontId="7" fillId="0" borderId="0" xfId="1" applyNumberFormat="1" applyFont="1" applyFill="1" applyBorder="1">
      <alignment vertical="center"/>
    </xf>
    <xf numFmtId="182" fontId="7" fillId="0" borderId="0" xfId="1" applyNumberFormat="1" applyFont="1" applyFill="1" applyBorder="1">
      <alignment vertical="center"/>
    </xf>
    <xf numFmtId="183" fontId="78" fillId="0" borderId="30" xfId="0" applyNumberFormat="1" applyFont="1" applyBorder="1" applyAlignment="1">
      <alignment horizontal="right" vertical="center"/>
    </xf>
    <xf numFmtId="38" fontId="7" fillId="0" borderId="0" xfId="1" applyFont="1" applyBorder="1" applyAlignment="1">
      <alignment horizontal="center" vertical="center"/>
    </xf>
    <xf numFmtId="38" fontId="7" fillId="0" borderId="0" xfId="1" applyFont="1" applyFill="1" applyBorder="1">
      <alignment vertical="center"/>
    </xf>
    <xf numFmtId="0" fontId="81" fillId="0" borderId="0" xfId="0" applyFont="1">
      <alignment vertical="center"/>
    </xf>
    <xf numFmtId="0" fontId="16" fillId="0" borderId="193" xfId="0" applyFont="1" applyBorder="1" applyAlignment="1">
      <alignment vertical="center" wrapText="1"/>
    </xf>
    <xf numFmtId="0" fontId="16" fillId="0" borderId="102" xfId="0" applyFont="1" applyBorder="1" applyAlignment="1">
      <alignment vertical="center" wrapText="1"/>
    </xf>
    <xf numFmtId="176" fontId="16" fillId="3" borderId="103" xfId="0" applyNumberFormat="1" applyFont="1" applyFill="1" applyBorder="1" applyAlignment="1">
      <alignment vertical="center" wrapText="1"/>
    </xf>
    <xf numFmtId="0" fontId="16" fillId="0" borderId="104" xfId="0" applyFont="1" applyBorder="1">
      <alignment vertical="center"/>
    </xf>
    <xf numFmtId="0" fontId="16" fillId="3" borderId="19" xfId="0" applyFont="1" applyFill="1" applyBorder="1" applyAlignment="1">
      <alignment horizontal="left" vertical="center" wrapText="1"/>
    </xf>
    <xf numFmtId="0" fontId="16" fillId="0" borderId="19" xfId="0" applyFont="1" applyBorder="1" applyAlignment="1">
      <alignment horizontal="left" vertical="center" wrapText="1"/>
    </xf>
    <xf numFmtId="176" fontId="16" fillId="3" borderId="19" xfId="0" applyNumberFormat="1" applyFont="1" applyFill="1" applyBorder="1" applyAlignment="1">
      <alignment horizontal="right" vertical="center" wrapText="1"/>
    </xf>
    <xf numFmtId="0" fontId="33" fillId="5" borderId="194" xfId="0" applyFont="1" applyFill="1" applyBorder="1" applyAlignment="1">
      <alignment horizontal="center" vertical="center"/>
    </xf>
    <xf numFmtId="0" fontId="42" fillId="0" borderId="0" xfId="0" applyFont="1" applyAlignment="1">
      <alignment horizontal="center" vertical="center"/>
    </xf>
    <xf numFmtId="176" fontId="42" fillId="0" borderId="0" xfId="0" applyNumberFormat="1" applyFont="1" applyAlignment="1">
      <alignment horizontal="center" vertical="center"/>
    </xf>
    <xf numFmtId="176" fontId="43" fillId="0" borderId="0" xfId="0" applyNumberFormat="1" applyFont="1" applyAlignment="1">
      <alignment horizontal="center" vertical="center"/>
    </xf>
    <xf numFmtId="176" fontId="85" fillId="0" borderId="0" xfId="0" applyNumberFormat="1" applyFont="1" applyAlignment="1">
      <alignment horizontal="center" vertical="center"/>
    </xf>
    <xf numFmtId="176" fontId="43" fillId="0" borderId="0" xfId="0" applyNumberFormat="1" applyFont="1" applyAlignment="1">
      <alignment horizontal="right" vertical="center"/>
    </xf>
    <xf numFmtId="180" fontId="43" fillId="0" borderId="0" xfId="0" applyNumberFormat="1" applyFont="1" applyAlignment="1">
      <alignment horizontal="center" vertical="center"/>
    </xf>
    <xf numFmtId="49" fontId="43" fillId="0" borderId="0" xfId="0" applyNumberFormat="1" applyFont="1" applyAlignment="1">
      <alignment horizontal="center" vertical="center"/>
    </xf>
    <xf numFmtId="176" fontId="6" fillId="2" borderId="19" xfId="0" applyNumberFormat="1" applyFont="1" applyFill="1" applyBorder="1" applyAlignment="1">
      <alignment horizontal="center" vertical="center"/>
    </xf>
    <xf numFmtId="176" fontId="60" fillId="5" borderId="19" xfId="0" applyNumberFormat="1" applyFont="1" applyFill="1" applyBorder="1" applyAlignment="1">
      <alignment horizontal="center" vertical="center"/>
    </xf>
    <xf numFmtId="176" fontId="60" fillId="0" borderId="19" xfId="0" applyNumberFormat="1" applyFont="1" applyBorder="1" applyAlignment="1">
      <alignment horizontal="center" vertical="center"/>
    </xf>
    <xf numFmtId="176" fontId="60" fillId="2" borderId="19" xfId="0" applyNumberFormat="1" applyFont="1" applyFill="1" applyBorder="1" applyAlignment="1">
      <alignment horizontal="center" vertical="center"/>
    </xf>
    <xf numFmtId="176" fontId="86" fillId="0" borderId="0" xfId="0" applyNumberFormat="1" applyFont="1" applyAlignment="1">
      <alignment horizontal="center" vertical="center"/>
    </xf>
    <xf numFmtId="0" fontId="16" fillId="0" borderId="19" xfId="0" applyFont="1" applyBorder="1" applyAlignment="1">
      <alignment horizontal="center" vertical="center" wrapText="1"/>
    </xf>
    <xf numFmtId="0" fontId="16" fillId="0" borderId="0" xfId="0" applyFont="1" applyAlignment="1">
      <alignment horizontal="left" vertical="center"/>
    </xf>
    <xf numFmtId="177" fontId="28" fillId="0" borderId="0" xfId="0" applyNumberFormat="1" applyFont="1">
      <alignment vertical="center"/>
    </xf>
    <xf numFmtId="0" fontId="32" fillId="14" borderId="0" xfId="0" applyFont="1" applyFill="1" applyAlignment="1">
      <alignment horizontal="left" vertical="center"/>
    </xf>
    <xf numFmtId="177" fontId="31" fillId="0" borderId="0" xfId="0" applyNumberFormat="1" applyFont="1">
      <alignment vertical="center"/>
    </xf>
    <xf numFmtId="177" fontId="31" fillId="0" borderId="0" xfId="0" applyNumberFormat="1" applyFont="1" applyAlignment="1">
      <alignment horizontal="left" vertical="center"/>
    </xf>
    <xf numFmtId="177" fontId="32" fillId="0" borderId="0" xfId="0" applyNumberFormat="1" applyFont="1" applyAlignment="1">
      <alignment horizontal="left" vertical="center"/>
    </xf>
    <xf numFmtId="177" fontId="32" fillId="0" borderId="0" xfId="0" applyNumberFormat="1" applyFont="1">
      <alignment vertical="center"/>
    </xf>
    <xf numFmtId="177" fontId="61" fillId="0" borderId="0" xfId="0" applyNumberFormat="1" applyFont="1">
      <alignment vertical="center"/>
    </xf>
    <xf numFmtId="177" fontId="32" fillId="0" borderId="0" xfId="0" applyNumberFormat="1" applyFont="1" applyAlignment="1">
      <alignment horizontal="center" vertical="center"/>
    </xf>
    <xf numFmtId="0" fontId="61" fillId="0" borderId="0" xfId="0" applyFont="1">
      <alignment vertical="center"/>
    </xf>
    <xf numFmtId="0" fontId="50" fillId="0" borderId="0" xfId="0" applyFont="1">
      <alignment vertical="center"/>
    </xf>
    <xf numFmtId="0" fontId="54" fillId="0" borderId="0" xfId="0" applyFont="1">
      <alignment vertical="center"/>
    </xf>
    <xf numFmtId="177" fontId="88" fillId="0" borderId="0" xfId="2" applyNumberFormat="1" applyFont="1">
      <alignment vertical="center"/>
    </xf>
    <xf numFmtId="0" fontId="89" fillId="0" borderId="0" xfId="0" applyFont="1">
      <alignment vertical="center"/>
    </xf>
    <xf numFmtId="177" fontId="31" fillId="0" borderId="0" xfId="0" applyNumberFormat="1" applyFont="1" applyAlignment="1">
      <alignment horizontal="center" vertical="center"/>
    </xf>
    <xf numFmtId="177" fontId="31" fillId="0" borderId="0" xfId="2" applyNumberFormat="1" applyFont="1">
      <alignment vertical="center"/>
    </xf>
    <xf numFmtId="177" fontId="74" fillId="0" borderId="0" xfId="2" applyNumberFormat="1" applyFont="1">
      <alignment vertical="center"/>
    </xf>
    <xf numFmtId="177" fontId="93" fillId="0" borderId="0" xfId="2" applyNumberFormat="1" applyFont="1">
      <alignment vertical="center"/>
    </xf>
    <xf numFmtId="177" fontId="74" fillId="0" borderId="0" xfId="2" applyNumberFormat="1" applyFont="1" applyAlignment="1">
      <alignment horizontal="left" vertical="center"/>
    </xf>
    <xf numFmtId="177" fontId="14" fillId="0" borderId="1" xfId="2" applyNumberFormat="1" applyFont="1" applyBorder="1" applyAlignment="1">
      <alignment horizontal="center" vertical="center"/>
    </xf>
    <xf numFmtId="177" fontId="16" fillId="0" borderId="18" xfId="2" applyNumberFormat="1" applyFont="1" applyBorder="1">
      <alignment vertical="center"/>
    </xf>
    <xf numFmtId="177" fontId="14" fillId="0" borderId="2" xfId="2" applyNumberFormat="1" applyFont="1" applyBorder="1" applyAlignment="1">
      <alignment horizontal="center" vertical="center"/>
    </xf>
    <xf numFmtId="177" fontId="28" fillId="0" borderId="13" xfId="2" applyNumberFormat="1" applyFont="1" applyBorder="1">
      <alignment vertical="center"/>
    </xf>
    <xf numFmtId="177" fontId="14" fillId="0" borderId="17" xfId="2" applyNumberFormat="1" applyFont="1" applyBorder="1" applyAlignment="1">
      <alignment horizontal="center" vertical="center"/>
    </xf>
    <xf numFmtId="177" fontId="16" fillId="0" borderId="13" xfId="2" applyNumberFormat="1" applyFont="1" applyBorder="1">
      <alignment vertical="center"/>
    </xf>
    <xf numFmtId="177" fontId="14" fillId="0" borderId="15" xfId="2" applyNumberFormat="1" applyFont="1" applyBorder="1" applyAlignment="1">
      <alignment horizontal="center" vertical="center"/>
    </xf>
    <xf numFmtId="177" fontId="14" fillId="0" borderId="2" xfId="2" applyNumberFormat="1" applyFont="1" applyBorder="1">
      <alignment vertical="center"/>
    </xf>
    <xf numFmtId="177" fontId="28" fillId="0" borderId="14" xfId="2" applyNumberFormat="1" applyFont="1" applyBorder="1" applyAlignment="1">
      <alignment horizontal="center" vertical="center"/>
    </xf>
    <xf numFmtId="177" fontId="26" fillId="0" borderId="0" xfId="2" applyNumberFormat="1" applyFont="1">
      <alignment vertical="center"/>
    </xf>
    <xf numFmtId="0" fontId="26" fillId="0" borderId="0" xfId="0" applyFont="1">
      <alignment vertical="center"/>
    </xf>
    <xf numFmtId="0" fontId="29" fillId="0" borderId="0" xfId="0" applyFont="1">
      <alignment vertical="center"/>
    </xf>
    <xf numFmtId="177" fontId="31" fillId="0" borderId="0" xfId="2" applyNumberFormat="1" applyFont="1" applyAlignment="1">
      <alignment horizontal="left" vertical="center"/>
    </xf>
    <xf numFmtId="0" fontId="94" fillId="14" borderId="0" xfId="0" applyFont="1" applyFill="1" applyAlignment="1">
      <alignment horizontal="left" vertical="center"/>
    </xf>
    <xf numFmtId="177" fontId="94" fillId="0" borderId="0" xfId="0" applyNumberFormat="1" applyFont="1">
      <alignment vertical="center"/>
    </xf>
    <xf numFmtId="177" fontId="94" fillId="0" borderId="0" xfId="0" applyNumberFormat="1" applyFont="1" applyAlignment="1">
      <alignment horizontal="left" vertical="center"/>
    </xf>
    <xf numFmtId="177" fontId="94" fillId="0" borderId="0" xfId="0" applyNumberFormat="1" applyFont="1" applyAlignment="1">
      <alignment horizontal="center" vertical="center"/>
    </xf>
    <xf numFmtId="0" fontId="95" fillId="0" borderId="0" xfId="0" applyFont="1">
      <alignment vertical="center"/>
    </xf>
    <xf numFmtId="177" fontId="94" fillId="0" borderId="0" xfId="2" applyNumberFormat="1" applyFont="1">
      <alignment vertical="center"/>
    </xf>
    <xf numFmtId="177" fontId="31" fillId="0" borderId="1" xfId="2" applyNumberFormat="1" applyFont="1" applyBorder="1" applyAlignment="1">
      <alignment horizontal="center" vertical="center"/>
    </xf>
    <xf numFmtId="177" fontId="31" fillId="0" borderId="2" xfId="2" applyNumberFormat="1" applyFont="1" applyBorder="1" applyAlignment="1">
      <alignment horizontal="center" vertical="center"/>
    </xf>
    <xf numFmtId="177" fontId="31" fillId="0" borderId="17" xfId="2" applyNumberFormat="1" applyFont="1" applyBorder="1" applyAlignment="1">
      <alignment horizontal="center" vertical="center"/>
    </xf>
    <xf numFmtId="177" fontId="31" fillId="0" borderId="15" xfId="2" applyNumberFormat="1" applyFont="1" applyBorder="1" applyAlignment="1">
      <alignment horizontal="center" vertical="center"/>
    </xf>
    <xf numFmtId="177" fontId="31" fillId="0" borderId="2" xfId="2" applyNumberFormat="1" applyFont="1" applyBorder="1">
      <alignment vertical="center"/>
    </xf>
    <xf numFmtId="0" fontId="31" fillId="0" borderId="0" xfId="0" applyFont="1">
      <alignment vertical="center"/>
    </xf>
    <xf numFmtId="14" fontId="27" fillId="0" borderId="0" xfId="0" applyNumberFormat="1" applyFont="1" applyAlignment="1">
      <alignment horizontal="center" vertical="center"/>
    </xf>
    <xf numFmtId="14" fontId="27" fillId="0" borderId="19" xfId="0" applyNumberFormat="1" applyFont="1" applyBorder="1" applyAlignment="1">
      <alignment horizontal="center" vertical="center"/>
    </xf>
    <xf numFmtId="179" fontId="12" fillId="15" borderId="19" xfId="0" applyNumberFormat="1" applyFont="1" applyFill="1" applyBorder="1" applyAlignment="1">
      <alignment horizontal="center" vertical="center"/>
    </xf>
    <xf numFmtId="14" fontId="12" fillId="15" borderId="19" xfId="0" applyNumberFormat="1" applyFont="1" applyFill="1" applyBorder="1" applyAlignment="1">
      <alignment horizontal="center" vertical="center"/>
    </xf>
    <xf numFmtId="0" fontId="96" fillId="0" borderId="0" xfId="0" applyFont="1">
      <alignment vertical="center"/>
    </xf>
    <xf numFmtId="0" fontId="16" fillId="3" borderId="19" xfId="0" applyFont="1" applyFill="1" applyBorder="1" applyAlignment="1">
      <alignment horizontal="center" vertical="center"/>
    </xf>
    <xf numFmtId="0" fontId="16" fillId="0" borderId="19" xfId="0" applyFont="1" applyBorder="1" applyAlignment="1">
      <alignment horizontal="left" vertical="center"/>
    </xf>
    <xf numFmtId="0" fontId="16" fillId="0" borderId="0" xfId="0" applyFont="1" applyAlignment="1">
      <alignment horizontal="left" vertical="center" wrapText="1"/>
    </xf>
    <xf numFmtId="176" fontId="6" fillId="0" borderId="0" xfId="0" applyNumberFormat="1" applyFont="1">
      <alignment vertical="center"/>
    </xf>
    <xf numFmtId="0" fontId="16" fillId="3" borderId="19" xfId="0" applyFont="1" applyFill="1" applyBorder="1" applyAlignment="1">
      <alignment horizontal="center" vertical="center" wrapText="1"/>
    </xf>
    <xf numFmtId="0" fontId="70" fillId="0" borderId="0" xfId="0" applyFont="1" applyAlignment="1">
      <alignment horizontal="right" vertical="center"/>
    </xf>
    <xf numFmtId="180" fontId="47" fillId="0" borderId="171" xfId="0" applyNumberFormat="1" applyFont="1" applyBorder="1" applyAlignment="1">
      <alignment horizontal="center" vertical="center"/>
    </xf>
    <xf numFmtId="180" fontId="27" fillId="0" borderId="172" xfId="0" applyNumberFormat="1" applyFont="1" applyBorder="1" applyAlignment="1">
      <alignment horizontal="center" vertical="center"/>
    </xf>
    <xf numFmtId="176" fontId="6" fillId="5" borderId="2" xfId="0" applyNumberFormat="1" applyFont="1" applyFill="1" applyBorder="1" applyAlignment="1">
      <alignment horizontal="center" vertical="center"/>
    </xf>
    <xf numFmtId="176" fontId="6" fillId="5" borderId="3" xfId="0" applyNumberFormat="1" applyFont="1" applyFill="1" applyBorder="1" applyAlignment="1">
      <alignment horizontal="center" vertical="center"/>
    </xf>
    <xf numFmtId="176" fontId="60" fillId="10" borderId="19" xfId="0" applyNumberFormat="1" applyFont="1" applyFill="1" applyBorder="1" applyAlignment="1">
      <alignment horizontal="center" vertical="center"/>
    </xf>
    <xf numFmtId="176" fontId="6" fillId="3" borderId="19" xfId="0" applyNumberFormat="1" applyFont="1" applyFill="1" applyBorder="1" applyAlignment="1">
      <alignment horizontal="center" vertical="center"/>
    </xf>
    <xf numFmtId="176" fontId="6" fillId="7" borderId="19" xfId="0" applyNumberFormat="1" applyFont="1" applyFill="1" applyBorder="1" applyAlignment="1">
      <alignment horizontal="center" vertical="center"/>
    </xf>
    <xf numFmtId="176" fontId="6" fillId="0" borderId="19" xfId="0" applyNumberFormat="1" applyFont="1" applyBorder="1" applyAlignment="1">
      <alignment horizontal="center" vertical="center"/>
    </xf>
    <xf numFmtId="176" fontId="3" fillId="6" borderId="19" xfId="0" applyNumberFormat="1" applyFont="1" applyFill="1" applyBorder="1" applyAlignment="1">
      <alignment horizontal="center" vertical="center"/>
    </xf>
    <xf numFmtId="176" fontId="6" fillId="6" borderId="19" xfId="0" applyNumberFormat="1" applyFont="1" applyFill="1" applyBorder="1" applyAlignment="1">
      <alignment horizontal="center" vertical="center"/>
    </xf>
    <xf numFmtId="176" fontId="3" fillId="3" borderId="19" xfId="0" applyNumberFormat="1" applyFont="1" applyFill="1" applyBorder="1" applyAlignment="1">
      <alignment horizontal="center" vertical="center"/>
    </xf>
    <xf numFmtId="176" fontId="6" fillId="6" borderId="2" xfId="0" applyNumberFormat="1" applyFont="1" applyFill="1" applyBorder="1" applyAlignment="1">
      <alignment horizontal="center" vertical="center"/>
    </xf>
    <xf numFmtId="176" fontId="6" fillId="6" borderId="7" xfId="0" applyNumberFormat="1" applyFont="1" applyFill="1" applyBorder="1" applyAlignment="1">
      <alignment horizontal="center" vertical="center"/>
    </xf>
    <xf numFmtId="176" fontId="6" fillId="6" borderId="3" xfId="0" applyNumberFormat="1" applyFont="1" applyFill="1" applyBorder="1" applyAlignment="1">
      <alignment horizontal="center" vertical="center"/>
    </xf>
    <xf numFmtId="176" fontId="6" fillId="5" borderId="7" xfId="0" applyNumberFormat="1" applyFont="1" applyFill="1" applyBorder="1" applyAlignment="1">
      <alignment horizontal="center" vertical="center"/>
    </xf>
    <xf numFmtId="176" fontId="6" fillId="3" borderId="2" xfId="0" applyNumberFormat="1" applyFont="1" applyFill="1" applyBorder="1" applyAlignment="1">
      <alignment horizontal="center" vertical="center"/>
    </xf>
    <xf numFmtId="176" fontId="6" fillId="3" borderId="7" xfId="0" applyNumberFormat="1" applyFont="1" applyFill="1" applyBorder="1" applyAlignment="1">
      <alignment horizontal="center" vertical="center"/>
    </xf>
    <xf numFmtId="176" fontId="6" fillId="3" borderId="3" xfId="0" applyNumberFormat="1" applyFont="1" applyFill="1" applyBorder="1" applyAlignment="1">
      <alignment horizontal="center" vertical="center"/>
    </xf>
    <xf numFmtId="176" fontId="6" fillId="8" borderId="2" xfId="0" applyNumberFormat="1" applyFont="1" applyFill="1" applyBorder="1" applyAlignment="1">
      <alignment horizontal="center" vertical="center"/>
    </xf>
    <xf numFmtId="176" fontId="6" fillId="8" borderId="7" xfId="0" applyNumberFormat="1" applyFont="1" applyFill="1" applyBorder="1" applyAlignment="1">
      <alignment horizontal="center" vertical="center"/>
    </xf>
    <xf numFmtId="176" fontId="6" fillId="8" borderId="3" xfId="0" applyNumberFormat="1" applyFont="1" applyFill="1" applyBorder="1" applyAlignment="1">
      <alignment horizontal="center" vertical="center"/>
    </xf>
    <xf numFmtId="177" fontId="6" fillId="8" borderId="2" xfId="0" applyNumberFormat="1" applyFont="1" applyFill="1" applyBorder="1" applyAlignment="1">
      <alignment horizontal="center" vertical="center"/>
    </xf>
    <xf numFmtId="177" fontId="6" fillId="8" borderId="7" xfId="0" applyNumberFormat="1" applyFont="1" applyFill="1" applyBorder="1" applyAlignment="1">
      <alignment horizontal="center" vertical="center"/>
    </xf>
    <xf numFmtId="177" fontId="6" fillId="8" borderId="3" xfId="0" applyNumberFormat="1" applyFont="1" applyFill="1" applyBorder="1" applyAlignment="1">
      <alignment horizontal="center" vertical="center"/>
    </xf>
    <xf numFmtId="177" fontId="7" fillId="0" borderId="0" xfId="0" applyNumberFormat="1" applyFont="1" applyAlignment="1">
      <alignment horizontal="center" vertical="center"/>
    </xf>
    <xf numFmtId="0" fontId="7" fillId="0" borderId="19" xfId="0" applyFont="1" applyBorder="1" applyAlignment="1">
      <alignment horizontal="center" vertical="center"/>
    </xf>
    <xf numFmtId="49" fontId="7" fillId="0" borderId="19" xfId="0" applyNumberFormat="1" applyFont="1" applyBorder="1" applyAlignment="1">
      <alignment horizontal="center" vertical="center"/>
    </xf>
    <xf numFmtId="0" fontId="16" fillId="0" borderId="49" xfId="0" applyFont="1" applyBorder="1" applyAlignment="1">
      <alignment horizontal="center" vertical="center"/>
    </xf>
    <xf numFmtId="177" fontId="16" fillId="0" borderId="17" xfId="0" applyNumberFormat="1" applyFont="1" applyBorder="1" applyAlignment="1">
      <alignment horizontal="center" vertical="center" textRotation="255" wrapText="1"/>
    </xf>
    <xf numFmtId="177" fontId="16" fillId="0" borderId="1" xfId="0" applyNumberFormat="1" applyFont="1" applyBorder="1" applyAlignment="1">
      <alignment horizontal="center" vertical="center" textRotation="255"/>
    </xf>
    <xf numFmtId="177" fontId="16" fillId="0" borderId="22" xfId="0" applyNumberFormat="1" applyFont="1" applyBorder="1" applyAlignment="1">
      <alignment horizontal="center" vertical="center" textRotation="255"/>
    </xf>
    <xf numFmtId="177" fontId="16" fillId="0" borderId="19" xfId="0" applyNumberFormat="1" applyFont="1" applyBorder="1" applyAlignment="1">
      <alignment horizontal="center" vertical="center"/>
    </xf>
    <xf numFmtId="177" fontId="16" fillId="0" borderId="17" xfId="0" applyNumberFormat="1" applyFont="1" applyBorder="1" applyAlignment="1">
      <alignment horizontal="center" vertical="center"/>
    </xf>
    <xf numFmtId="0" fontId="16" fillId="0" borderId="2" xfId="0" applyFont="1" applyBorder="1" applyAlignment="1">
      <alignment horizontal="center" vertical="center"/>
    </xf>
    <xf numFmtId="0" fontId="16" fillId="0" borderId="3" xfId="0" applyFont="1" applyBorder="1" applyAlignment="1">
      <alignment horizontal="center" vertical="center"/>
    </xf>
    <xf numFmtId="0" fontId="9" fillId="5" borderId="17"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19" xfId="0" applyFont="1" applyBorder="1" applyAlignment="1">
      <alignment horizontal="center" vertical="center" wrapText="1"/>
    </xf>
    <xf numFmtId="0" fontId="16" fillId="0" borderId="17" xfId="0" applyFont="1" applyBorder="1" applyAlignment="1">
      <alignment horizontal="center" vertical="center"/>
    </xf>
    <xf numFmtId="0" fontId="16" fillId="0" borderId="1" xfId="0" applyFont="1" applyBorder="1" applyAlignment="1">
      <alignment horizontal="center" vertical="center"/>
    </xf>
    <xf numFmtId="0" fontId="16" fillId="0" borderId="22" xfId="0" applyFont="1" applyBorder="1" applyAlignment="1">
      <alignment horizontal="center" vertical="center"/>
    </xf>
    <xf numFmtId="0" fontId="9" fillId="9" borderId="19" xfId="0" applyFont="1" applyFill="1" applyBorder="1" applyAlignment="1">
      <alignment horizontal="center" vertical="center"/>
    </xf>
    <xf numFmtId="0" fontId="11" fillId="8" borderId="19" xfId="0" applyFont="1" applyFill="1" applyBorder="1" applyAlignment="1">
      <alignment horizontal="center" vertical="center" wrapText="1"/>
    </xf>
    <xf numFmtId="0" fontId="16" fillId="8" borderId="17" xfId="0" applyFont="1" applyFill="1" applyBorder="1" applyAlignment="1">
      <alignment horizontal="center" vertical="center"/>
    </xf>
    <xf numFmtId="0" fontId="16" fillId="8" borderId="1" xfId="0" applyFont="1" applyFill="1" applyBorder="1" applyAlignment="1">
      <alignment horizontal="center" vertical="center"/>
    </xf>
    <xf numFmtId="0" fontId="16" fillId="8" borderId="22" xfId="0" applyFont="1" applyFill="1" applyBorder="1" applyAlignment="1">
      <alignment horizontal="center" vertical="center"/>
    </xf>
    <xf numFmtId="0" fontId="9" fillId="0" borderId="19" xfId="0" applyFont="1" applyBorder="1" applyAlignment="1">
      <alignment horizontal="center" vertical="center"/>
    </xf>
    <xf numFmtId="177" fontId="16" fillId="0" borderId="1" xfId="0" applyNumberFormat="1" applyFont="1" applyBorder="1" applyAlignment="1">
      <alignment horizontal="center" vertical="center"/>
    </xf>
    <xf numFmtId="177" fontId="16" fillId="0" borderId="169" xfId="0" applyNumberFormat="1" applyFont="1" applyBorder="1" applyAlignment="1">
      <alignment horizontal="center" vertical="center"/>
    </xf>
    <xf numFmtId="177" fontId="16" fillId="0" borderId="10" xfId="0" applyNumberFormat="1" applyFont="1" applyBorder="1" applyAlignment="1">
      <alignment horizontal="center" vertical="center"/>
    </xf>
    <xf numFmtId="177" fontId="16" fillId="0" borderId="170" xfId="0" applyNumberFormat="1" applyFont="1" applyBorder="1" applyAlignment="1">
      <alignment horizontal="center" vertical="center"/>
    </xf>
    <xf numFmtId="0" fontId="9" fillId="9" borderId="12" xfId="0" applyFont="1" applyFill="1" applyBorder="1" applyAlignment="1">
      <alignment horizontal="center" vertical="center"/>
    </xf>
    <xf numFmtId="0" fontId="9" fillId="9" borderId="30" xfId="0" applyFont="1" applyFill="1" applyBorder="1" applyAlignment="1">
      <alignment horizontal="center" vertical="center"/>
    </xf>
    <xf numFmtId="0" fontId="9" fillId="9" borderId="42" xfId="0" applyFont="1" applyFill="1" applyBorder="1" applyAlignment="1">
      <alignment horizontal="center" vertical="center"/>
    </xf>
    <xf numFmtId="0" fontId="9" fillId="9" borderId="13" xfId="0" applyFont="1" applyFill="1" applyBorder="1" applyAlignment="1">
      <alignment horizontal="center" vertical="center"/>
    </xf>
    <xf numFmtId="0" fontId="9" fillId="9" borderId="0" xfId="0" applyFont="1" applyFill="1" applyAlignment="1">
      <alignment horizontal="center" vertical="center"/>
    </xf>
    <xf numFmtId="0" fontId="9" fillId="9" borderId="8" xfId="0" applyFont="1" applyFill="1" applyBorder="1" applyAlignment="1">
      <alignment horizontal="center" vertical="center"/>
    </xf>
    <xf numFmtId="0" fontId="9" fillId="9" borderId="90" xfId="0" applyFont="1" applyFill="1" applyBorder="1" applyAlignment="1">
      <alignment horizontal="center" vertical="center"/>
    </xf>
    <xf numFmtId="0" fontId="9" fillId="9" borderId="91" xfId="0" applyFont="1" applyFill="1" applyBorder="1" applyAlignment="1">
      <alignment horizontal="center" vertical="center"/>
    </xf>
    <xf numFmtId="0" fontId="9" fillId="9" borderId="115" xfId="0" applyFont="1" applyFill="1" applyBorder="1" applyAlignment="1">
      <alignment horizontal="center" vertical="center"/>
    </xf>
    <xf numFmtId="0" fontId="16" fillId="0" borderId="10" xfId="0" applyFont="1" applyBorder="1" applyAlignment="1">
      <alignment horizontal="center" vertical="center"/>
    </xf>
    <xf numFmtId="0" fontId="16" fillId="0" borderId="112" xfId="0" applyFont="1" applyBorder="1" applyAlignment="1">
      <alignment horizontal="center" vertical="center"/>
    </xf>
    <xf numFmtId="0" fontId="11" fillId="5" borderId="13" xfId="0" applyFont="1" applyFill="1" applyBorder="1" applyAlignment="1">
      <alignment horizontal="center" vertical="center"/>
    </xf>
    <xf numFmtId="0" fontId="11" fillId="5" borderId="0" xfId="0" applyFont="1" applyFill="1" applyAlignment="1">
      <alignment horizontal="center" vertical="center"/>
    </xf>
    <xf numFmtId="0" fontId="11" fillId="5" borderId="8" xfId="0" applyFont="1" applyFill="1" applyBorder="1" applyAlignment="1">
      <alignment horizontal="center" vertical="center"/>
    </xf>
    <xf numFmtId="0" fontId="11" fillId="5" borderId="90" xfId="0" applyFont="1" applyFill="1" applyBorder="1" applyAlignment="1">
      <alignment horizontal="center" vertical="center"/>
    </xf>
    <xf numFmtId="0" fontId="11" fillId="5" borderId="91" xfId="0" applyFont="1" applyFill="1" applyBorder="1" applyAlignment="1">
      <alignment horizontal="center" vertical="center"/>
    </xf>
    <xf numFmtId="0" fontId="11" fillId="5" borderId="115" xfId="0" applyFont="1" applyFill="1" applyBorder="1" applyAlignment="1">
      <alignment horizontal="center" vertical="center"/>
    </xf>
    <xf numFmtId="0" fontId="9" fillId="5" borderId="1" xfId="0" applyFont="1" applyFill="1" applyBorder="1" applyAlignment="1">
      <alignment horizontal="center" vertical="center" wrapText="1"/>
    </xf>
    <xf numFmtId="0" fontId="9" fillId="5" borderId="22" xfId="0" applyFont="1" applyFill="1" applyBorder="1" applyAlignment="1">
      <alignment horizontal="center" vertical="center" wrapText="1"/>
    </xf>
    <xf numFmtId="0" fontId="9" fillId="8" borderId="19" xfId="0" applyFont="1" applyFill="1" applyBorder="1" applyAlignment="1">
      <alignment horizontal="center" vertical="center" wrapText="1"/>
    </xf>
    <xf numFmtId="0" fontId="9" fillId="11" borderId="18" xfId="0" applyFont="1" applyFill="1" applyBorder="1" applyAlignment="1">
      <alignment horizontal="center" vertical="center"/>
    </xf>
    <xf numFmtId="0" fontId="9" fillId="11" borderId="34" xfId="0" applyFont="1" applyFill="1" applyBorder="1" applyAlignment="1">
      <alignment horizontal="center" vertical="center"/>
    </xf>
    <xf numFmtId="0" fontId="9" fillId="11" borderId="13" xfId="0" applyFont="1" applyFill="1" applyBorder="1" applyAlignment="1">
      <alignment horizontal="center" vertical="center"/>
    </xf>
    <xf numFmtId="0" fontId="9" fillId="11" borderId="0" xfId="0" applyFont="1" applyFill="1" applyAlignment="1">
      <alignment horizontal="center" vertical="center"/>
    </xf>
    <xf numFmtId="0" fontId="9" fillId="11" borderId="90" xfId="0" applyFont="1" applyFill="1" applyBorder="1" applyAlignment="1">
      <alignment horizontal="center" vertical="center"/>
    </xf>
    <xf numFmtId="0" fontId="9" fillId="11" borderId="91" xfId="0" applyFont="1" applyFill="1" applyBorder="1" applyAlignment="1">
      <alignment horizontal="center" vertical="center"/>
    </xf>
    <xf numFmtId="0" fontId="9" fillId="0" borderId="174" xfId="0" applyFont="1" applyBorder="1" applyAlignment="1">
      <alignment horizontal="center" vertical="center"/>
    </xf>
    <xf numFmtId="0" fontId="9" fillId="0" borderId="187" xfId="0" applyFont="1" applyBorder="1" applyAlignment="1">
      <alignment horizontal="center" vertical="center"/>
    </xf>
    <xf numFmtId="0" fontId="9" fillId="0" borderId="175" xfId="0" applyFont="1" applyBorder="1" applyAlignment="1">
      <alignment horizontal="center" vertical="center"/>
    </xf>
    <xf numFmtId="0" fontId="9" fillId="0" borderId="176" xfId="0" applyFont="1" applyBorder="1" applyAlignment="1">
      <alignment horizontal="center" vertical="center"/>
    </xf>
    <xf numFmtId="0" fontId="9" fillId="0" borderId="188" xfId="0" applyFont="1" applyBorder="1" applyAlignment="1">
      <alignment horizontal="center" vertical="center"/>
    </xf>
    <xf numFmtId="0" fontId="9" fillId="0" borderId="49" xfId="0" applyFont="1" applyBorder="1" applyAlignment="1">
      <alignment horizontal="center" vertical="center"/>
    </xf>
    <xf numFmtId="177" fontId="16" fillId="0" borderId="10" xfId="0" applyNumberFormat="1" applyFont="1" applyBorder="1" applyAlignment="1">
      <alignment horizontal="center" vertical="center" textRotation="255" wrapText="1"/>
    </xf>
    <xf numFmtId="178" fontId="12" fillId="0" borderId="23" xfId="0" applyNumberFormat="1" applyFont="1" applyBorder="1" applyAlignment="1">
      <alignment horizontal="center" vertical="center" wrapText="1"/>
    </xf>
    <xf numFmtId="178" fontId="12" fillId="0" borderId="5" xfId="0" applyNumberFormat="1" applyFont="1" applyBorder="1" applyAlignment="1">
      <alignment horizontal="center" vertical="center" wrapText="1"/>
    </xf>
    <xf numFmtId="178" fontId="12" fillId="0" borderId="111" xfId="0" applyNumberFormat="1" applyFont="1" applyBorder="1" applyAlignment="1">
      <alignment horizontal="center" vertical="center" wrapText="1"/>
    </xf>
    <xf numFmtId="178" fontId="12" fillId="0" borderId="54" xfId="0" applyNumberFormat="1" applyFont="1" applyBorder="1" applyAlignment="1">
      <alignment horizontal="center" vertical="center" wrapText="1"/>
    </xf>
    <xf numFmtId="178" fontId="12" fillId="0" borderId="6" xfId="0" applyNumberFormat="1" applyFont="1" applyBorder="1" applyAlignment="1">
      <alignment horizontal="center" vertical="center" wrapText="1"/>
    </xf>
    <xf numFmtId="178" fontId="12" fillId="0" borderId="113" xfId="0" applyNumberFormat="1" applyFont="1" applyBorder="1" applyAlignment="1">
      <alignment horizontal="center" vertical="center" wrapText="1"/>
    </xf>
    <xf numFmtId="0" fontId="12" fillId="0" borderId="54"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13" xfId="0" applyFont="1" applyBorder="1" applyAlignment="1">
      <alignment horizontal="center" vertical="center" wrapText="1"/>
    </xf>
    <xf numFmtId="178" fontId="12" fillId="0" borderId="27" xfId="0" applyNumberFormat="1" applyFont="1" applyBorder="1" applyAlignment="1">
      <alignment horizontal="center" vertical="center" wrapText="1"/>
    </xf>
    <xf numFmtId="178" fontId="12" fillId="0" borderId="108" xfId="0" applyNumberFormat="1" applyFont="1" applyBorder="1" applyAlignment="1">
      <alignment horizontal="center" vertical="center" wrapText="1"/>
    </xf>
    <xf numFmtId="178" fontId="12" fillId="0" borderId="21" xfId="0" applyNumberFormat="1" applyFont="1" applyBorder="1" applyAlignment="1">
      <alignment horizontal="center" vertical="center" wrapText="1"/>
    </xf>
    <xf numFmtId="178" fontId="12" fillId="0" borderId="160" xfId="0" applyNumberFormat="1" applyFont="1" applyBorder="1" applyAlignment="1">
      <alignment horizontal="center" vertical="center" wrapText="1"/>
    </xf>
    <xf numFmtId="178" fontId="12" fillId="0" borderId="12" xfId="0" applyNumberFormat="1" applyFont="1" applyBorder="1" applyAlignment="1">
      <alignment horizontal="center" vertical="center" textRotation="255"/>
    </xf>
    <xf numFmtId="178" fontId="12" fillId="0" borderId="31" xfId="0" applyNumberFormat="1" applyFont="1" applyBorder="1" applyAlignment="1">
      <alignment horizontal="center" vertical="center" textRotation="255"/>
    </xf>
    <xf numFmtId="178" fontId="12" fillId="0" borderId="13" xfId="0" applyNumberFormat="1" applyFont="1" applyBorder="1" applyAlignment="1">
      <alignment horizontal="center" vertical="center" textRotation="255"/>
    </xf>
    <xf numFmtId="178" fontId="12" fillId="0" borderId="32" xfId="0" applyNumberFormat="1" applyFont="1" applyBorder="1" applyAlignment="1">
      <alignment horizontal="center" vertical="center" textRotation="255"/>
    </xf>
    <xf numFmtId="178" fontId="12" fillId="0" borderId="9" xfId="0" applyNumberFormat="1" applyFont="1" applyBorder="1" applyAlignment="1">
      <alignment horizontal="center" vertical="center" textRotation="255"/>
    </xf>
    <xf numFmtId="178" fontId="12" fillId="0" borderId="26" xfId="0" applyNumberFormat="1" applyFont="1" applyBorder="1" applyAlignment="1">
      <alignment horizontal="center" vertical="center" textRotation="255"/>
    </xf>
    <xf numFmtId="178" fontId="12" fillId="0" borderId="71" xfId="0" applyNumberFormat="1" applyFont="1" applyBorder="1" applyAlignment="1">
      <alignment horizontal="center" vertical="center" textRotation="255"/>
    </xf>
    <xf numFmtId="178" fontId="12" fillId="0" borderId="25" xfId="0" applyNumberFormat="1" applyFont="1" applyBorder="1" applyAlignment="1">
      <alignment horizontal="center" vertical="center" textRotation="255"/>
    </xf>
    <xf numFmtId="178" fontId="12" fillId="0" borderId="110" xfId="0" applyNumberFormat="1" applyFont="1" applyBorder="1" applyAlignment="1">
      <alignment horizontal="center" vertical="center" textRotation="255"/>
    </xf>
    <xf numFmtId="178" fontId="12" fillId="0" borderId="38" xfId="0" applyNumberFormat="1" applyFont="1" applyBorder="1" applyAlignment="1">
      <alignment horizontal="center" vertical="center" wrapText="1"/>
    </xf>
    <xf numFmtId="178" fontId="12" fillId="0" borderId="107" xfId="0" applyNumberFormat="1" applyFont="1" applyBorder="1" applyAlignment="1">
      <alignment horizontal="center" vertical="center" textRotation="255"/>
    </xf>
    <xf numFmtId="178" fontId="12" fillId="0" borderId="53" xfId="0" applyNumberFormat="1" applyFont="1" applyBorder="1" applyAlignment="1">
      <alignment horizontal="center" vertical="center" textRotation="255"/>
    </xf>
    <xf numFmtId="178" fontId="12" fillId="0" borderId="10" xfId="0" applyNumberFormat="1" applyFont="1" applyBorder="1" applyAlignment="1">
      <alignment horizontal="center" vertical="center" wrapText="1"/>
    </xf>
    <xf numFmtId="178" fontId="12" fillId="0" borderId="1" xfId="0" applyNumberFormat="1" applyFont="1" applyBorder="1" applyAlignment="1">
      <alignment horizontal="center" vertical="center" wrapText="1"/>
    </xf>
    <xf numFmtId="178" fontId="12" fillId="0" borderId="112" xfId="0" applyNumberFormat="1" applyFont="1" applyBorder="1" applyAlignment="1">
      <alignment horizontal="center" vertical="center" wrapText="1"/>
    </xf>
    <xf numFmtId="178" fontId="12" fillId="0" borderId="28" xfId="0" applyNumberFormat="1" applyFont="1" applyBorder="1" applyAlignment="1">
      <alignment horizontal="center" vertical="center" wrapText="1"/>
    </xf>
    <xf numFmtId="178" fontId="12" fillId="0" borderId="29" xfId="0" applyNumberFormat="1" applyFont="1" applyBorder="1" applyAlignment="1">
      <alignment horizontal="center" vertical="center" wrapText="1"/>
    </xf>
    <xf numFmtId="178" fontId="12" fillId="0" borderId="39" xfId="0" applyNumberFormat="1" applyFont="1" applyBorder="1" applyAlignment="1">
      <alignment horizontal="center" vertical="center" wrapText="1"/>
    </xf>
    <xf numFmtId="178" fontId="19" fillId="0" borderId="28" xfId="0" applyNumberFormat="1" applyFont="1" applyBorder="1" applyAlignment="1">
      <alignment horizontal="center" vertical="center"/>
    </xf>
    <xf numFmtId="178" fontId="14" fillId="0" borderId="39" xfId="0" applyNumberFormat="1" applyFont="1" applyBorder="1" applyAlignment="1">
      <alignment horizontal="center" vertical="center"/>
    </xf>
    <xf numFmtId="178" fontId="14" fillId="0" borderId="189" xfId="0" applyNumberFormat="1" applyFont="1" applyBorder="1" applyAlignment="1">
      <alignment horizontal="center" vertical="center"/>
    </xf>
    <xf numFmtId="178" fontId="14" fillId="0" borderId="169" xfId="0" applyNumberFormat="1" applyFont="1" applyBorder="1" applyAlignment="1">
      <alignment horizontal="center" vertical="center"/>
    </xf>
    <xf numFmtId="178" fontId="14" fillId="0" borderId="170" xfId="0" applyNumberFormat="1" applyFont="1" applyBorder="1" applyAlignment="1">
      <alignment horizontal="center" vertical="center"/>
    </xf>
    <xf numFmtId="178" fontId="14" fillId="0" borderId="14" xfId="0" applyNumberFormat="1" applyFont="1" applyBorder="1" applyAlignment="1">
      <alignment horizontal="center" vertical="center"/>
    </xf>
    <xf numFmtId="178" fontId="14" fillId="0" borderId="33" xfId="0" applyNumberFormat="1" applyFont="1" applyBorder="1" applyAlignment="1">
      <alignment horizontal="center" vertical="center"/>
    </xf>
    <xf numFmtId="178" fontId="46" fillId="0" borderId="14" xfId="0" applyNumberFormat="1" applyFont="1" applyBorder="1" applyAlignment="1">
      <alignment horizontal="center" vertical="center"/>
    </xf>
    <xf numFmtId="178" fontId="46" fillId="0" borderId="44" xfId="0" applyNumberFormat="1" applyFont="1" applyBorder="1" applyAlignment="1">
      <alignment horizontal="center" vertical="center"/>
    </xf>
    <xf numFmtId="178" fontId="46" fillId="0" borderId="33" xfId="0" applyNumberFormat="1" applyFont="1" applyBorder="1" applyAlignment="1">
      <alignment horizontal="center" vertical="center"/>
    </xf>
    <xf numFmtId="178" fontId="66" fillId="0" borderId="11" xfId="0" applyNumberFormat="1" applyFont="1" applyBorder="1" applyAlignment="1">
      <alignment horizontal="center" vertical="center"/>
    </xf>
    <xf numFmtId="178" fontId="14" fillId="0" borderId="7" xfId="0" applyNumberFormat="1" applyFont="1" applyBorder="1" applyAlignment="1">
      <alignment horizontal="center" vertical="center"/>
    </xf>
    <xf numFmtId="178" fontId="12" fillId="0" borderId="31" xfId="0" applyNumberFormat="1" applyFont="1" applyBorder="1" applyAlignment="1">
      <alignment horizontal="center" vertical="center" wrapText="1"/>
    </xf>
    <xf numFmtId="178" fontId="12" fillId="0" borderId="26" xfId="0" applyNumberFormat="1" applyFont="1" applyBorder="1" applyAlignment="1">
      <alignment horizontal="center" vertical="center" wrapText="1"/>
    </xf>
    <xf numFmtId="178" fontId="12" fillId="0" borderId="11" xfId="0" applyNumberFormat="1" applyFont="1" applyBorder="1" applyAlignment="1">
      <alignment horizontal="center" vertical="center" wrapText="1"/>
    </xf>
    <xf numFmtId="178" fontId="12" fillId="0" borderId="14" xfId="0" applyNumberFormat="1" applyFont="1" applyBorder="1" applyAlignment="1">
      <alignment horizontal="center" vertical="center" wrapText="1"/>
    </xf>
    <xf numFmtId="178" fontId="12" fillId="0" borderId="71" xfId="0" applyNumberFormat="1" applyFont="1" applyBorder="1" applyAlignment="1">
      <alignment horizontal="center" vertical="center"/>
    </xf>
    <xf numFmtId="178" fontId="12" fillId="0" borderId="25" xfId="0" applyNumberFormat="1" applyFont="1" applyBorder="1" applyAlignment="1">
      <alignment horizontal="center" vertical="center"/>
    </xf>
    <xf numFmtId="178" fontId="26" fillId="0" borderId="28" xfId="0" applyNumberFormat="1" applyFont="1" applyBorder="1" applyAlignment="1">
      <alignment horizontal="center" vertical="center"/>
    </xf>
    <xf numFmtId="0" fontId="29" fillId="0" borderId="29" xfId="0" applyFont="1" applyBorder="1" applyAlignment="1">
      <alignment horizontal="center" vertical="center"/>
    </xf>
    <xf numFmtId="178" fontId="12" fillId="0" borderId="24" xfId="0" applyNumberFormat="1" applyFont="1" applyBorder="1" applyAlignment="1">
      <alignment horizontal="center" vertical="center" textRotation="255"/>
    </xf>
    <xf numFmtId="178" fontId="12" fillId="0" borderId="21" xfId="0" applyNumberFormat="1" applyFont="1" applyBorder="1" applyAlignment="1">
      <alignment horizontal="center" vertical="center" textRotation="255"/>
    </xf>
    <xf numFmtId="178" fontId="12" fillId="0" borderId="114" xfId="0" applyNumberFormat="1" applyFont="1" applyBorder="1" applyAlignment="1">
      <alignment horizontal="center" vertical="center" textRotation="255"/>
    </xf>
    <xf numFmtId="0" fontId="9" fillId="0" borderId="9" xfId="0" applyFont="1" applyBorder="1" applyAlignment="1">
      <alignment horizontal="center" vertical="center"/>
    </xf>
    <xf numFmtId="0" fontId="16" fillId="0" borderId="4" xfId="0" applyFont="1" applyBorder="1" applyAlignment="1">
      <alignment horizontal="center" vertical="center"/>
    </xf>
    <xf numFmtId="0" fontId="16" fillId="0" borderId="45" xfId="0" applyFont="1" applyBorder="1" applyAlignment="1">
      <alignment horizontal="center" vertical="center"/>
    </xf>
    <xf numFmtId="178" fontId="13" fillId="0" borderId="18" xfId="0" applyNumberFormat="1" applyFont="1" applyBorder="1" applyAlignment="1">
      <alignment horizontal="center" vertical="center"/>
    </xf>
    <xf numFmtId="178" fontId="12" fillId="0" borderId="34" xfId="0" applyNumberFormat="1" applyFont="1" applyBorder="1" applyAlignment="1">
      <alignment horizontal="center" vertical="center"/>
    </xf>
    <xf numFmtId="178" fontId="12" fillId="0" borderId="24" xfId="0" applyNumberFormat="1" applyFont="1" applyBorder="1" applyAlignment="1">
      <alignment horizontal="center" vertical="center" wrapText="1"/>
    </xf>
    <xf numFmtId="178" fontId="12" fillId="0" borderId="114" xfId="0" applyNumberFormat="1" applyFont="1" applyBorder="1" applyAlignment="1">
      <alignment horizontal="center" vertical="center" wrapText="1"/>
    </xf>
    <xf numFmtId="178" fontId="12" fillId="0" borderId="18" xfId="0" applyNumberFormat="1" applyFont="1" applyBorder="1" applyAlignment="1">
      <alignment horizontal="center" vertical="center"/>
    </xf>
    <xf numFmtId="178" fontId="27" fillId="0" borderId="16" xfId="0" applyNumberFormat="1" applyFont="1" applyBorder="1" applyAlignment="1">
      <alignment horizontal="center" vertical="center"/>
    </xf>
    <xf numFmtId="178" fontId="27" fillId="0" borderId="13" xfId="0" applyNumberFormat="1" applyFont="1" applyBorder="1" applyAlignment="1">
      <alignment horizontal="center" vertical="center"/>
    </xf>
    <xf numFmtId="178" fontId="27" fillId="0" borderId="8" xfId="0" applyNumberFormat="1" applyFont="1" applyBorder="1" applyAlignment="1">
      <alignment horizontal="center" vertical="center"/>
    </xf>
    <xf numFmtId="178" fontId="27" fillId="0" borderId="9" xfId="0" applyNumberFormat="1" applyFont="1" applyBorder="1" applyAlignment="1">
      <alignment horizontal="center" vertical="center"/>
    </xf>
    <xf numFmtId="178" fontId="27" fillId="0" borderId="45" xfId="0" applyNumberFormat="1" applyFont="1" applyBorder="1" applyAlignment="1">
      <alignment horizontal="center" vertical="center"/>
    </xf>
    <xf numFmtId="178" fontId="12" fillId="0" borderId="17" xfId="0" applyNumberFormat="1" applyFont="1" applyBorder="1" applyAlignment="1">
      <alignment horizontal="center" vertical="center" wrapText="1"/>
    </xf>
    <xf numFmtId="178" fontId="12" fillId="0" borderId="89" xfId="0" applyNumberFormat="1" applyFont="1" applyBorder="1" applyAlignment="1">
      <alignment horizontal="center" vertical="center"/>
    </xf>
    <xf numFmtId="178" fontId="12" fillId="0" borderId="99" xfId="0" applyNumberFormat="1" applyFont="1" applyBorder="1" applyAlignment="1">
      <alignment horizontal="center" vertical="center"/>
    </xf>
    <xf numFmtId="178" fontId="12" fillId="0" borderId="23" xfId="0" applyNumberFormat="1" applyFont="1" applyBorder="1" applyAlignment="1">
      <alignment horizontal="center" vertical="center"/>
    </xf>
    <xf numFmtId="178" fontId="12" fillId="0" borderId="5" xfId="0" applyNumberFormat="1" applyFont="1" applyBorder="1" applyAlignment="1">
      <alignment horizontal="center" vertical="center"/>
    </xf>
    <xf numFmtId="178" fontId="12" fillId="0" borderId="17" xfId="0" applyNumberFormat="1" applyFont="1" applyBorder="1" applyAlignment="1">
      <alignment horizontal="center" vertical="center" textRotation="255"/>
    </xf>
    <xf numFmtId="178" fontId="12" fillId="0" borderId="1" xfId="0" applyNumberFormat="1" applyFont="1" applyBorder="1" applyAlignment="1">
      <alignment horizontal="center" vertical="center" textRotation="255"/>
    </xf>
    <xf numFmtId="178" fontId="12" fillId="0" borderId="112" xfId="0" applyNumberFormat="1" applyFont="1" applyBorder="1" applyAlignment="1">
      <alignment horizontal="center" vertical="center" textRotation="255"/>
    </xf>
    <xf numFmtId="178" fontId="12" fillId="0" borderId="16" xfId="0" applyNumberFormat="1" applyFont="1" applyBorder="1" applyAlignment="1">
      <alignment horizontal="center" vertical="center" textRotation="255"/>
    </xf>
    <xf numFmtId="178" fontId="12" fillId="0" borderId="8" xfId="0" applyNumberFormat="1" applyFont="1" applyBorder="1" applyAlignment="1">
      <alignment horizontal="center" vertical="center" textRotation="255"/>
    </xf>
    <xf numFmtId="178" fontId="13" fillId="0" borderId="23" xfId="0" applyNumberFormat="1" applyFont="1" applyBorder="1" applyAlignment="1">
      <alignment horizontal="center" vertical="center" wrapText="1"/>
    </xf>
    <xf numFmtId="178" fontId="12" fillId="0" borderId="12" xfId="0" applyNumberFormat="1" applyFont="1" applyBorder="1" applyAlignment="1">
      <alignment horizontal="center" vertical="center" wrapText="1"/>
    </xf>
    <xf numFmtId="178" fontId="12" fillId="0" borderId="30" xfId="0" applyNumberFormat="1" applyFont="1" applyBorder="1" applyAlignment="1">
      <alignment horizontal="center" vertical="center" wrapText="1"/>
    </xf>
    <xf numFmtId="178" fontId="12" fillId="0" borderId="9" xfId="0" applyNumberFormat="1" applyFont="1" applyBorder="1" applyAlignment="1">
      <alignment horizontal="center" vertical="center" wrapText="1"/>
    </xf>
    <xf numFmtId="178" fontId="12" fillId="0" borderId="4" xfId="0" applyNumberFormat="1" applyFont="1" applyBorder="1" applyAlignment="1">
      <alignment horizontal="center" vertical="center" wrapText="1"/>
    </xf>
    <xf numFmtId="178" fontId="12" fillId="0" borderId="32" xfId="0" applyNumberFormat="1" applyFont="1" applyBorder="1" applyAlignment="1">
      <alignment horizontal="center" vertical="center" wrapText="1"/>
    </xf>
    <xf numFmtId="178" fontId="12" fillId="0" borderId="124" xfId="0" applyNumberFormat="1" applyFont="1" applyBorder="1" applyAlignment="1">
      <alignment horizontal="center" vertical="center" wrapText="1"/>
    </xf>
    <xf numFmtId="178" fontId="14" fillId="0" borderId="20" xfId="0" applyNumberFormat="1" applyFont="1" applyBorder="1" applyAlignment="1">
      <alignment horizontal="center" vertical="center"/>
    </xf>
    <xf numFmtId="178" fontId="24" fillId="0" borderId="177" xfId="0" applyNumberFormat="1" applyFont="1" applyBorder="1" applyAlignment="1">
      <alignment horizontal="center" vertical="center" wrapText="1"/>
    </xf>
    <xf numFmtId="178" fontId="24" fillId="0" borderId="178" xfId="0" applyNumberFormat="1" applyFont="1" applyBorder="1" applyAlignment="1">
      <alignment horizontal="center" vertical="center" wrapText="1"/>
    </xf>
    <xf numFmtId="178" fontId="24" fillId="0" borderId="179" xfId="0" applyNumberFormat="1" applyFont="1" applyBorder="1" applyAlignment="1">
      <alignment horizontal="center" vertical="center" wrapText="1"/>
    </xf>
    <xf numFmtId="0" fontId="9" fillId="0" borderId="159" xfId="0" applyFont="1" applyBorder="1" applyAlignment="1">
      <alignment horizontal="center" vertical="center"/>
    </xf>
    <xf numFmtId="0" fontId="16" fillId="0" borderId="19" xfId="0" applyFont="1" applyBorder="1" applyAlignment="1">
      <alignment horizontal="center" vertical="center"/>
    </xf>
    <xf numFmtId="0" fontId="27" fillId="0" borderId="11" xfId="0" applyFont="1" applyBorder="1" applyAlignment="1">
      <alignment horizontal="center" vertical="center"/>
    </xf>
    <xf numFmtId="0" fontId="27" fillId="0" borderId="7" xfId="0" applyFont="1" applyBorder="1" applyAlignment="1">
      <alignment horizontal="center" vertical="center"/>
    </xf>
    <xf numFmtId="0" fontId="27" fillId="0" borderId="3" xfId="0" applyFont="1" applyBorder="1" applyAlignment="1">
      <alignment horizontal="center" vertical="center"/>
    </xf>
    <xf numFmtId="0" fontId="16" fillId="0" borderId="31" xfId="0" applyFont="1" applyBorder="1" applyAlignment="1">
      <alignment horizontal="center" vertical="center" wrapText="1"/>
    </xf>
    <xf numFmtId="0" fontId="16" fillId="0" borderId="13" xfId="0" applyFont="1" applyBorder="1" applyAlignment="1">
      <alignment horizontal="center" vertical="center" wrapText="1"/>
    </xf>
    <xf numFmtId="0" fontId="16" fillId="0" borderId="32" xfId="0" applyFont="1" applyBorder="1" applyAlignment="1">
      <alignment horizontal="center" vertical="center" wrapText="1"/>
    </xf>
    <xf numFmtId="0" fontId="16" fillId="0" borderId="9" xfId="0" applyFont="1" applyBorder="1" applyAlignment="1">
      <alignment horizontal="center" vertical="center" wrapText="1"/>
    </xf>
    <xf numFmtId="0" fontId="16" fillId="0" borderId="26" xfId="0" applyFont="1" applyBorder="1" applyAlignment="1">
      <alignment horizontal="center" vertical="center" wrapText="1"/>
    </xf>
    <xf numFmtId="178" fontId="12" fillId="0" borderId="12" xfId="0" applyNumberFormat="1" applyFont="1" applyBorder="1" applyAlignment="1">
      <alignment horizontal="center" vertical="center"/>
    </xf>
    <xf numFmtId="0" fontId="16" fillId="0" borderId="30" xfId="0" applyFont="1" applyBorder="1" applyAlignment="1">
      <alignment horizontal="center" vertical="center"/>
    </xf>
    <xf numFmtId="0" fontId="16" fillId="0" borderId="31" xfId="0" applyFont="1" applyBorder="1" applyAlignment="1">
      <alignment horizontal="center" vertical="center"/>
    </xf>
    <xf numFmtId="0" fontId="16" fillId="0" borderId="13" xfId="0" applyFont="1" applyBorder="1" applyAlignment="1">
      <alignment horizontal="center" vertical="center"/>
    </xf>
    <xf numFmtId="0" fontId="16" fillId="0" borderId="0" xfId="0" applyFont="1" applyAlignment="1">
      <alignment horizontal="center" vertical="center"/>
    </xf>
    <xf numFmtId="0" fontId="16" fillId="0" borderId="32" xfId="0" applyFont="1" applyBorder="1" applyAlignment="1">
      <alignment horizontal="center" vertical="center"/>
    </xf>
    <xf numFmtId="0" fontId="16" fillId="0" borderId="9" xfId="0" applyFont="1" applyBorder="1" applyAlignment="1">
      <alignment horizontal="center" vertical="center"/>
    </xf>
    <xf numFmtId="0" fontId="16" fillId="0" borderId="26" xfId="0" applyFont="1" applyBorder="1" applyAlignment="1">
      <alignment horizontal="center" vertical="center"/>
    </xf>
    <xf numFmtId="178" fontId="12" fillId="0" borderId="30" xfId="0" applyNumberFormat="1" applyFont="1" applyBorder="1" applyAlignment="1">
      <alignment horizontal="center" vertical="center"/>
    </xf>
    <xf numFmtId="178" fontId="12" fillId="0" borderId="31" xfId="0" applyNumberFormat="1" applyFont="1" applyBorder="1" applyAlignment="1">
      <alignment horizontal="center" vertical="center"/>
    </xf>
    <xf numFmtId="178" fontId="12" fillId="0" borderId="13" xfId="0" applyNumberFormat="1" applyFont="1" applyBorder="1" applyAlignment="1">
      <alignment horizontal="center" vertical="center"/>
    </xf>
    <xf numFmtId="178" fontId="12" fillId="0" borderId="0" xfId="0" applyNumberFormat="1" applyFont="1" applyAlignment="1">
      <alignment horizontal="center" vertical="center"/>
    </xf>
    <xf numFmtId="178" fontId="12" fillId="0" borderId="32" xfId="0" applyNumberFormat="1" applyFont="1" applyBorder="1" applyAlignment="1">
      <alignment horizontal="center" vertical="center"/>
    </xf>
    <xf numFmtId="178" fontId="12" fillId="0" borderId="9" xfId="0" applyNumberFormat="1" applyFont="1" applyBorder="1" applyAlignment="1">
      <alignment horizontal="center" vertical="center"/>
    </xf>
    <xf numFmtId="178" fontId="12" fillId="0" borderId="4" xfId="0" applyNumberFormat="1" applyFont="1" applyBorder="1" applyAlignment="1">
      <alignment horizontal="center" vertical="center"/>
    </xf>
    <xf numFmtId="178" fontId="12" fillId="0" borderId="26" xfId="0" applyNumberFormat="1" applyFont="1" applyBorder="1" applyAlignment="1">
      <alignment horizontal="center" vertical="center"/>
    </xf>
    <xf numFmtId="178" fontId="12" fillId="0" borderId="108" xfId="0" applyNumberFormat="1" applyFont="1" applyBorder="1" applyAlignment="1">
      <alignment horizontal="center" vertical="center" textRotation="255"/>
    </xf>
    <xf numFmtId="178" fontId="49" fillId="0" borderId="71" xfId="0" applyNumberFormat="1" applyFont="1" applyBorder="1" applyAlignment="1">
      <alignment horizontal="center" vertical="center"/>
    </xf>
    <xf numFmtId="178" fontId="49" fillId="0" borderId="110" xfId="0" applyNumberFormat="1" applyFont="1" applyBorder="1" applyAlignment="1">
      <alignment horizontal="center" vertical="center"/>
    </xf>
    <xf numFmtId="178" fontId="12" fillId="0" borderId="24" xfId="0" applyNumberFormat="1" applyFont="1" applyBorder="1" applyAlignment="1">
      <alignment horizontal="center" vertical="center"/>
    </xf>
    <xf numFmtId="0" fontId="16" fillId="0" borderId="21" xfId="0" applyFont="1" applyBorder="1" applyAlignment="1">
      <alignment horizontal="center" vertical="center"/>
    </xf>
    <xf numFmtId="178" fontId="12" fillId="0" borderId="15" xfId="0" applyNumberFormat="1" applyFont="1" applyBorder="1" applyAlignment="1">
      <alignment horizontal="center" vertical="center" wrapText="1"/>
    </xf>
    <xf numFmtId="178" fontId="12" fillId="0" borderId="110" xfId="0" applyNumberFormat="1" applyFont="1" applyBorder="1" applyAlignment="1">
      <alignment horizontal="center" vertical="center"/>
    </xf>
    <xf numFmtId="179" fontId="27" fillId="0" borderId="19" xfId="0" applyNumberFormat="1" applyFont="1" applyBorder="1" applyAlignment="1">
      <alignment horizontal="center" vertical="center"/>
    </xf>
    <xf numFmtId="179" fontId="27" fillId="0" borderId="2" xfId="0" applyNumberFormat="1" applyFont="1" applyBorder="1" applyAlignment="1">
      <alignment horizontal="center" vertical="center"/>
    </xf>
    <xf numFmtId="179" fontId="27" fillId="0" borderId="3" xfId="0" applyNumberFormat="1" applyFont="1" applyBorder="1" applyAlignment="1">
      <alignment horizontal="center" vertical="center"/>
    </xf>
    <xf numFmtId="178" fontId="12" fillId="0" borderId="23" xfId="0" applyNumberFormat="1" applyFont="1" applyBorder="1" applyAlignment="1">
      <alignment horizontal="center" vertical="center" textRotation="255"/>
    </xf>
    <xf numFmtId="178" fontId="12" fillId="0" borderId="5" xfId="0" applyNumberFormat="1" applyFont="1" applyBorder="1" applyAlignment="1">
      <alignment horizontal="center" vertical="center" textRotation="255"/>
    </xf>
    <xf numFmtId="178" fontId="12" fillId="0" borderId="111" xfId="0" applyNumberFormat="1" applyFont="1" applyBorder="1" applyAlignment="1">
      <alignment horizontal="center" vertical="center" textRotation="255"/>
    </xf>
    <xf numFmtId="178" fontId="12" fillId="0" borderId="16" xfId="0" applyNumberFormat="1" applyFont="1" applyBorder="1" applyAlignment="1">
      <alignment horizontal="center" vertical="center" wrapText="1"/>
    </xf>
    <xf numFmtId="178" fontId="12" fillId="0" borderId="8" xfId="0" applyNumberFormat="1" applyFont="1" applyBorder="1" applyAlignment="1">
      <alignment horizontal="center" vertical="center" wrapText="1"/>
    </xf>
    <xf numFmtId="178" fontId="12" fillId="0" borderId="115" xfId="0" applyNumberFormat="1" applyFont="1" applyBorder="1" applyAlignment="1">
      <alignment horizontal="center" vertical="center" wrapText="1"/>
    </xf>
    <xf numFmtId="179" fontId="27" fillId="0" borderId="7" xfId="0" applyNumberFormat="1" applyFont="1" applyBorder="1" applyAlignment="1">
      <alignment horizontal="center" vertical="center"/>
    </xf>
    <xf numFmtId="177" fontId="57" fillId="0" borderId="2" xfId="2" applyNumberFormat="1" applyFont="1" applyBorder="1" applyAlignment="1">
      <alignment horizontal="center" vertical="center"/>
    </xf>
    <xf numFmtId="177" fontId="57" fillId="0" borderId="3" xfId="2" applyNumberFormat="1" applyFont="1" applyBorder="1" applyAlignment="1">
      <alignment horizontal="center" vertical="center"/>
    </xf>
    <xf numFmtId="177" fontId="57" fillId="0" borderId="7" xfId="2" applyNumberFormat="1" applyFont="1" applyBorder="1" applyAlignment="1">
      <alignment horizontal="center" vertical="center"/>
    </xf>
    <xf numFmtId="177" fontId="57" fillId="0" borderId="2" xfId="2" applyNumberFormat="1" applyFont="1" applyBorder="1" applyAlignment="1">
      <alignment horizontal="left" vertical="center" wrapText="1"/>
    </xf>
    <xf numFmtId="177" fontId="57" fillId="0" borderId="3" xfId="2" applyNumberFormat="1" applyFont="1" applyBorder="1" applyAlignment="1">
      <alignment horizontal="left" vertical="center" wrapText="1"/>
    </xf>
    <xf numFmtId="177" fontId="57" fillId="0" borderId="2" xfId="2" applyNumberFormat="1" applyFont="1" applyBorder="1" applyAlignment="1">
      <alignment horizontal="left" vertical="center" wrapText="1" shrinkToFit="1"/>
    </xf>
    <xf numFmtId="177" fontId="57" fillId="0" borderId="3" xfId="2" applyNumberFormat="1" applyFont="1" applyBorder="1">
      <alignment vertical="center"/>
    </xf>
    <xf numFmtId="177" fontId="45" fillId="0" borderId="180" xfId="3" applyNumberFormat="1" applyFont="1" applyFill="1" applyBorder="1" applyAlignment="1">
      <alignment horizontal="center" vertical="center"/>
    </xf>
    <xf numFmtId="177" fontId="45" fillId="0" borderId="181" xfId="3" applyNumberFormat="1" applyFont="1" applyFill="1" applyBorder="1" applyAlignment="1">
      <alignment horizontal="center" vertical="center"/>
    </xf>
    <xf numFmtId="177" fontId="45" fillId="0" borderId="52" xfId="2" applyNumberFormat="1" applyFont="1" applyBorder="1" applyAlignment="1">
      <alignment horizontal="center" vertical="center"/>
    </xf>
    <xf numFmtId="177" fontId="45" fillId="0" borderId="121" xfId="2" applyNumberFormat="1" applyFont="1" applyBorder="1" applyAlignment="1">
      <alignment horizontal="center" vertical="center"/>
    </xf>
    <xf numFmtId="177" fontId="45" fillId="0" borderId="17" xfId="2" applyNumberFormat="1" applyFont="1" applyBorder="1" applyAlignment="1">
      <alignment horizontal="center" vertical="center"/>
    </xf>
    <xf numFmtId="177" fontId="45" fillId="0" borderId="22" xfId="2" applyNumberFormat="1" applyFont="1" applyBorder="1" applyAlignment="1">
      <alignment horizontal="center" vertical="center"/>
    </xf>
    <xf numFmtId="177" fontId="45" fillId="0" borderId="15" xfId="2" applyNumberFormat="1" applyFont="1" applyBorder="1" applyAlignment="1">
      <alignment horizontal="center" vertical="center"/>
    </xf>
    <xf numFmtId="177" fontId="45" fillId="0" borderId="27" xfId="2" applyNumberFormat="1" applyFont="1" applyBorder="1" applyAlignment="1">
      <alignment horizontal="center" vertical="center"/>
    </xf>
    <xf numFmtId="177" fontId="37" fillId="0" borderId="15" xfId="3" applyNumberFormat="1" applyFont="1" applyFill="1" applyBorder="1" applyAlignment="1">
      <alignment horizontal="center" vertical="center"/>
    </xf>
    <xf numFmtId="177" fontId="37" fillId="0" borderId="27" xfId="3" applyNumberFormat="1" applyFont="1" applyFill="1" applyBorder="1" applyAlignment="1">
      <alignment horizontal="center" vertical="center"/>
    </xf>
    <xf numFmtId="177" fontId="37" fillId="0" borderId="52" xfId="2" applyNumberFormat="1" applyFont="1" applyBorder="1" applyAlignment="1">
      <alignment horizontal="center" vertical="center"/>
    </xf>
    <xf numFmtId="177" fontId="37" fillId="0" borderId="121" xfId="2" applyNumberFormat="1" applyFont="1" applyBorder="1" applyAlignment="1">
      <alignment horizontal="center" vertical="center"/>
    </xf>
    <xf numFmtId="177" fontId="57" fillId="0" borderId="27" xfId="2" applyNumberFormat="1" applyFont="1" applyBorder="1" applyAlignment="1">
      <alignment horizontal="left" vertical="center" wrapText="1"/>
    </xf>
    <xf numFmtId="177" fontId="57" fillId="0" borderId="45" xfId="2" applyNumberFormat="1" applyFont="1" applyBorder="1" applyAlignment="1">
      <alignment horizontal="left" vertical="center" wrapText="1"/>
    </xf>
    <xf numFmtId="0" fontId="9" fillId="0" borderId="22" xfId="0" applyFont="1" applyBorder="1" applyAlignment="1">
      <alignment horizontal="center" vertical="center"/>
    </xf>
    <xf numFmtId="177" fontId="45" fillId="0" borderId="16" xfId="2" applyNumberFormat="1" applyFont="1" applyBorder="1" applyAlignment="1">
      <alignment horizontal="center" vertical="center"/>
    </xf>
    <xf numFmtId="177" fontId="45" fillId="0" borderId="45" xfId="2" applyNumberFormat="1" applyFont="1" applyBorder="1" applyAlignment="1">
      <alignment horizontal="center" vertical="center"/>
    </xf>
    <xf numFmtId="177" fontId="45" fillId="0" borderId="51" xfId="3" applyNumberFormat="1" applyFont="1" applyFill="1" applyBorder="1" applyAlignment="1">
      <alignment horizontal="center" vertical="center"/>
    </xf>
    <xf numFmtId="177" fontId="45" fillId="0" borderId="122" xfId="3" applyNumberFormat="1" applyFont="1" applyFill="1" applyBorder="1" applyAlignment="1">
      <alignment horizontal="center" vertical="center"/>
    </xf>
    <xf numFmtId="177" fontId="53" fillId="0" borderId="2" xfId="2" applyNumberFormat="1" applyFont="1" applyBorder="1" applyAlignment="1">
      <alignment horizontal="left" vertical="center" wrapText="1"/>
    </xf>
    <xf numFmtId="177" fontId="53" fillId="0" borderId="3" xfId="2" applyNumberFormat="1" applyFont="1" applyBorder="1" applyAlignment="1">
      <alignment horizontal="left" vertical="center" wrapText="1"/>
    </xf>
    <xf numFmtId="177" fontId="36" fillId="0" borderId="2" xfId="3" applyNumberFormat="1" applyFont="1" applyFill="1" applyBorder="1" applyAlignment="1">
      <alignment horizontal="center" vertical="center"/>
    </xf>
    <xf numFmtId="177" fontId="36" fillId="0" borderId="7" xfId="2" applyNumberFormat="1" applyFont="1" applyBorder="1" applyAlignment="1">
      <alignment horizontal="center" vertical="center"/>
    </xf>
    <xf numFmtId="177" fontId="36" fillId="0" borderId="3" xfId="2" applyNumberFormat="1" applyFont="1" applyBorder="1" applyAlignment="1">
      <alignment horizontal="center" vertical="center"/>
    </xf>
    <xf numFmtId="177" fontId="30" fillId="0" borderId="2" xfId="3" applyNumberFormat="1" applyFont="1" applyFill="1" applyBorder="1" applyAlignment="1">
      <alignment horizontal="center" vertical="center"/>
    </xf>
    <xf numFmtId="0" fontId="9" fillId="0" borderId="7" xfId="0" applyFont="1" applyBorder="1" applyAlignment="1">
      <alignment horizontal="center" vertical="center"/>
    </xf>
    <xf numFmtId="0" fontId="9" fillId="0" borderId="3" xfId="0" applyFont="1" applyBorder="1" applyAlignment="1">
      <alignment horizontal="center" vertical="center"/>
    </xf>
    <xf numFmtId="177" fontId="30" fillId="0" borderId="27" xfId="3" applyNumberFormat="1" applyFont="1" applyFill="1" applyBorder="1" applyAlignment="1">
      <alignment horizontal="center" vertical="center"/>
    </xf>
    <xf numFmtId="177" fontId="30" fillId="0" borderId="4" xfId="2" applyNumberFormat="1" applyFont="1" applyBorder="1" applyAlignment="1">
      <alignment horizontal="center" vertical="center"/>
    </xf>
    <xf numFmtId="177" fontId="62" fillId="0" borderId="28" xfId="2" applyNumberFormat="1" applyFont="1" applyBorder="1" applyAlignment="1">
      <alignment horizontal="center" vertical="center"/>
    </xf>
    <xf numFmtId="0" fontId="68" fillId="0" borderId="29" xfId="0" applyFont="1" applyBorder="1" applyAlignment="1">
      <alignment horizontal="center" vertical="center"/>
    </xf>
    <xf numFmtId="0" fontId="68" fillId="0" borderId="39" xfId="0" applyFont="1" applyBorder="1" applyAlignment="1">
      <alignment horizontal="center" vertical="center"/>
    </xf>
    <xf numFmtId="177" fontId="36" fillId="0" borderId="4" xfId="2" applyNumberFormat="1" applyFont="1" applyBorder="1">
      <alignment vertical="center"/>
    </xf>
    <xf numFmtId="0" fontId="30" fillId="0" borderId="4" xfId="0" applyFont="1" applyBorder="1">
      <alignment vertical="center"/>
    </xf>
    <xf numFmtId="177" fontId="91" fillId="0" borderId="4" xfId="2" applyNumberFormat="1" applyFont="1" applyBorder="1">
      <alignment vertical="center"/>
    </xf>
    <xf numFmtId="0" fontId="92" fillId="0" borderId="4" xfId="0" applyFont="1" applyBorder="1">
      <alignment vertical="center"/>
    </xf>
    <xf numFmtId="177" fontId="37" fillId="0" borderId="15" xfId="2" applyNumberFormat="1" applyFont="1" applyBorder="1" applyAlignment="1">
      <alignment horizontal="center" vertical="center"/>
    </xf>
    <xf numFmtId="177" fontId="37" fillId="0" borderId="34" xfId="2" applyNumberFormat="1" applyFont="1" applyBorder="1" applyAlignment="1">
      <alignment horizontal="center" vertical="center"/>
    </xf>
    <xf numFmtId="177" fontId="37" fillId="0" borderId="6" xfId="2" applyNumberFormat="1" applyFont="1" applyBorder="1" applyAlignment="1">
      <alignment horizontal="center" vertical="center"/>
    </xf>
    <xf numFmtId="177" fontId="37" fillId="0" borderId="0" xfId="2" applyNumberFormat="1" applyFont="1" applyAlignment="1">
      <alignment horizontal="center" vertical="center"/>
    </xf>
    <xf numFmtId="177" fontId="37" fillId="0" borderId="8" xfId="2" applyNumberFormat="1" applyFont="1" applyBorder="1" applyAlignment="1">
      <alignment horizontal="center" vertical="center"/>
    </xf>
    <xf numFmtId="177" fontId="37" fillId="0" borderId="27" xfId="2" applyNumberFormat="1" applyFont="1" applyBorder="1" applyAlignment="1">
      <alignment horizontal="center" vertical="center"/>
    </xf>
    <xf numFmtId="177" fontId="37" fillId="0" borderId="4" xfId="2" applyNumberFormat="1" applyFont="1" applyBorder="1" applyAlignment="1">
      <alignment horizontal="center" vertical="center"/>
    </xf>
    <xf numFmtId="177" fontId="37" fillId="0" borderId="45" xfId="2" applyNumberFormat="1" applyFont="1" applyBorder="1" applyAlignment="1">
      <alignment horizontal="center" vertical="center"/>
    </xf>
    <xf numFmtId="177" fontId="30" fillId="0" borderId="2" xfId="2" applyNumberFormat="1" applyFont="1" applyBorder="1" applyAlignment="1">
      <alignment horizontal="center" vertical="center"/>
    </xf>
    <xf numFmtId="177" fontId="30" fillId="0" borderId="7" xfId="2" applyNumberFormat="1" applyFont="1" applyBorder="1" applyAlignment="1">
      <alignment horizontal="center" vertical="center"/>
    </xf>
    <xf numFmtId="177" fontId="30" fillId="0" borderId="3" xfId="2" applyNumberFormat="1" applyFont="1" applyBorder="1" applyAlignment="1">
      <alignment horizontal="center" vertical="center"/>
    </xf>
    <xf numFmtId="177" fontId="30" fillId="0" borderId="15" xfId="2" applyNumberFormat="1" applyFont="1" applyBorder="1" applyAlignment="1">
      <alignment horizontal="center" vertical="center"/>
    </xf>
    <xf numFmtId="177" fontId="30" fillId="0" borderId="34" xfId="2" applyNumberFormat="1" applyFont="1" applyBorder="1" applyAlignment="1">
      <alignment horizontal="center" vertical="center"/>
    </xf>
    <xf numFmtId="177" fontId="30" fillId="0" borderId="16" xfId="2" applyNumberFormat="1" applyFont="1" applyBorder="1" applyAlignment="1">
      <alignment horizontal="center" vertical="center"/>
    </xf>
    <xf numFmtId="177" fontId="30" fillId="0" borderId="113" xfId="2" applyNumberFormat="1" applyFont="1" applyBorder="1" applyAlignment="1">
      <alignment horizontal="center" vertical="center"/>
    </xf>
    <xf numFmtId="177" fontId="30" fillId="0" borderId="91" xfId="2" applyNumberFormat="1" applyFont="1" applyBorder="1" applyAlignment="1">
      <alignment horizontal="center" vertical="center"/>
    </xf>
    <xf numFmtId="177" fontId="30" fillId="0" borderId="115" xfId="2" applyNumberFormat="1" applyFont="1" applyBorder="1" applyAlignment="1">
      <alignment horizontal="center" vertical="center"/>
    </xf>
    <xf numFmtId="177" fontId="45" fillId="0" borderId="24" xfId="2" applyNumberFormat="1" applyFont="1" applyBorder="1" applyAlignment="1">
      <alignment horizontal="center" vertical="center"/>
    </xf>
    <xf numFmtId="177" fontId="45" fillId="0" borderId="160" xfId="2" applyNumberFormat="1" applyFont="1" applyBorder="1" applyAlignment="1">
      <alignment horizontal="center" vertical="center"/>
    </xf>
    <xf numFmtId="0" fontId="9" fillId="0" borderId="122" xfId="0" applyFont="1" applyBorder="1" applyAlignment="1">
      <alignment horizontal="center" vertical="center"/>
    </xf>
    <xf numFmtId="0" fontId="9" fillId="0" borderId="121" xfId="0" applyFont="1" applyBorder="1" applyAlignment="1">
      <alignment horizontal="center" vertical="center"/>
    </xf>
    <xf numFmtId="177" fontId="37" fillId="0" borderId="16" xfId="2" applyNumberFormat="1" applyFont="1" applyBorder="1" applyAlignment="1">
      <alignment horizontal="center" vertical="center"/>
    </xf>
    <xf numFmtId="177" fontId="32" fillId="0" borderId="0" xfId="0" applyNumberFormat="1" applyFont="1" applyAlignment="1">
      <alignment horizontal="left" vertical="center"/>
    </xf>
    <xf numFmtId="177" fontId="32" fillId="0" borderId="0" xfId="0" applyNumberFormat="1" applyFont="1" applyAlignment="1">
      <alignment horizontal="right" vertical="center"/>
    </xf>
    <xf numFmtId="177" fontId="32" fillId="0" borderId="0" xfId="0" applyNumberFormat="1" applyFont="1" applyAlignment="1">
      <alignment horizontal="center" vertical="center"/>
    </xf>
    <xf numFmtId="177" fontId="30" fillId="0" borderId="24" xfId="2" applyNumberFormat="1" applyFont="1" applyBorder="1" applyAlignment="1">
      <alignment horizontal="center" vertical="center"/>
    </xf>
    <xf numFmtId="177" fontId="30" fillId="0" borderId="160" xfId="2" applyNumberFormat="1" applyFont="1" applyBorder="1" applyAlignment="1">
      <alignment horizontal="center" vertical="center"/>
    </xf>
    <xf numFmtId="177" fontId="37" fillId="0" borderId="27" xfId="2" applyNumberFormat="1" applyFont="1" applyBorder="1" applyAlignment="1">
      <alignment horizontal="left" vertical="center" wrapText="1"/>
    </xf>
    <xf numFmtId="177" fontId="30" fillId="0" borderId="180" xfId="3" applyNumberFormat="1" applyFont="1" applyFill="1" applyBorder="1" applyAlignment="1">
      <alignment horizontal="center" vertical="center"/>
    </xf>
    <xf numFmtId="177" fontId="30" fillId="0" borderId="181" xfId="3" applyNumberFormat="1" applyFont="1" applyFill="1" applyBorder="1" applyAlignment="1">
      <alignment horizontal="center" vertical="center"/>
    </xf>
    <xf numFmtId="177" fontId="30" fillId="0" borderId="52" xfId="2" applyNumberFormat="1" applyFont="1" applyBorder="1" applyAlignment="1">
      <alignment horizontal="center" vertical="center"/>
    </xf>
    <xf numFmtId="177" fontId="30" fillId="0" borderId="121" xfId="2" applyNumberFormat="1" applyFont="1" applyBorder="1" applyAlignment="1">
      <alignment horizontal="center" vertical="center"/>
    </xf>
    <xf numFmtId="177" fontId="30" fillId="0" borderId="17" xfId="2" applyNumberFormat="1" applyFont="1" applyBorder="1" applyAlignment="1">
      <alignment horizontal="center" vertical="center"/>
    </xf>
    <xf numFmtId="177" fontId="30" fillId="0" borderId="22" xfId="2" applyNumberFormat="1" applyFont="1" applyBorder="1" applyAlignment="1">
      <alignment horizontal="center" vertical="center"/>
    </xf>
    <xf numFmtId="177" fontId="30" fillId="0" borderId="18" xfId="2" applyNumberFormat="1" applyFont="1" applyBorder="1" applyAlignment="1">
      <alignment horizontal="center" vertical="center"/>
    </xf>
    <xf numFmtId="177" fontId="30" fillId="0" borderId="9" xfId="2" applyNumberFormat="1" applyFont="1" applyBorder="1" applyAlignment="1">
      <alignment horizontal="center" vertical="center"/>
    </xf>
    <xf numFmtId="0" fontId="30" fillId="0" borderId="22" xfId="0" applyFont="1" applyBorder="1" applyAlignment="1">
      <alignment horizontal="center" vertical="center"/>
    </xf>
    <xf numFmtId="177" fontId="30" fillId="0" borderId="45" xfId="2" applyNumberFormat="1" applyFont="1" applyBorder="1" applyAlignment="1">
      <alignment horizontal="center" vertical="center"/>
    </xf>
    <xf numFmtId="177" fontId="30" fillId="0" borderId="27" xfId="2" applyNumberFormat="1" applyFont="1" applyBorder="1" applyAlignment="1">
      <alignment horizontal="center" vertical="center"/>
    </xf>
    <xf numFmtId="177" fontId="30" fillId="0" borderId="51" xfId="3" applyNumberFormat="1" applyFont="1" applyFill="1" applyBorder="1" applyAlignment="1">
      <alignment horizontal="center" vertical="center"/>
    </xf>
    <xf numFmtId="177" fontId="30" fillId="0" borderId="122" xfId="3" applyNumberFormat="1" applyFont="1" applyFill="1" applyBorder="1" applyAlignment="1">
      <alignment horizontal="center" vertical="center"/>
    </xf>
    <xf numFmtId="0" fontId="30" fillId="0" borderId="122" xfId="0" applyFont="1" applyBorder="1" applyAlignment="1">
      <alignment horizontal="center" vertical="center"/>
    </xf>
    <xf numFmtId="0" fontId="30" fillId="0" borderId="121" xfId="0" applyFont="1" applyBorder="1" applyAlignment="1">
      <alignment horizontal="center" vertical="center"/>
    </xf>
    <xf numFmtId="177" fontId="36" fillId="0" borderId="16" xfId="2" applyNumberFormat="1" applyFont="1" applyBorder="1" applyAlignment="1">
      <alignment horizontal="center" vertical="center"/>
    </xf>
    <xf numFmtId="177" fontId="36" fillId="0" borderId="45" xfId="2" applyNumberFormat="1" applyFont="1" applyBorder="1" applyAlignment="1">
      <alignment horizontal="center" vertical="center"/>
    </xf>
    <xf numFmtId="177" fontId="36" fillId="0" borderId="15" xfId="2" applyNumberFormat="1" applyFont="1" applyBorder="1" applyAlignment="1">
      <alignment horizontal="center" vertical="center"/>
    </xf>
    <xf numFmtId="177" fontId="36" fillId="0" borderId="27" xfId="2" applyNumberFormat="1" applyFont="1" applyBorder="1" applyAlignment="1">
      <alignment horizontal="center" vertical="center"/>
    </xf>
    <xf numFmtId="0" fontId="30" fillId="0" borderId="7" xfId="0" applyFont="1" applyBorder="1" applyAlignment="1">
      <alignment horizontal="center" vertical="center"/>
    </xf>
    <xf numFmtId="0" fontId="30" fillId="0" borderId="3" xfId="0" applyFont="1" applyBorder="1" applyAlignment="1">
      <alignment horizontal="center" vertical="center"/>
    </xf>
    <xf numFmtId="0" fontId="62" fillId="0" borderId="29" xfId="0" applyFont="1" applyBorder="1" applyAlignment="1">
      <alignment horizontal="center" vertical="center"/>
    </xf>
    <xf numFmtId="0" fontId="62" fillId="0" borderId="39" xfId="0" applyFont="1" applyBorder="1" applyAlignment="1">
      <alignment horizontal="center" vertical="center"/>
    </xf>
    <xf numFmtId="177" fontId="36" fillId="0" borderId="34" xfId="2" applyNumberFormat="1" applyFont="1" applyBorder="1" applyAlignment="1">
      <alignment horizontal="center" vertical="center"/>
    </xf>
    <xf numFmtId="177" fontId="36" fillId="0" borderId="6" xfId="2" applyNumberFormat="1" applyFont="1" applyBorder="1" applyAlignment="1">
      <alignment horizontal="center" vertical="center"/>
    </xf>
    <xf numFmtId="177" fontId="36" fillId="0" borderId="0" xfId="2" applyNumberFormat="1" applyFont="1" applyAlignment="1">
      <alignment horizontal="center" vertical="center"/>
    </xf>
    <xf numFmtId="177" fontId="36" fillId="0" borderId="8" xfId="2" applyNumberFormat="1" applyFont="1" applyBorder="1" applyAlignment="1">
      <alignment horizontal="center" vertical="center"/>
    </xf>
    <xf numFmtId="177" fontId="36" fillId="0" borderId="4" xfId="2" applyNumberFormat="1" applyFont="1" applyBorder="1" applyAlignment="1">
      <alignment horizontal="center" vertical="center"/>
    </xf>
    <xf numFmtId="177" fontId="36" fillId="0" borderId="15" xfId="3" applyNumberFormat="1" applyFont="1" applyFill="1" applyBorder="1" applyAlignment="1">
      <alignment horizontal="center" vertical="center"/>
    </xf>
    <xf numFmtId="177" fontId="36" fillId="0" borderId="27" xfId="3" applyNumberFormat="1" applyFont="1" applyFill="1" applyBorder="1" applyAlignment="1">
      <alignment horizontal="center" vertical="center"/>
    </xf>
    <xf numFmtId="177" fontId="36" fillId="0" borderId="52" xfId="2" applyNumberFormat="1" applyFont="1" applyBorder="1" applyAlignment="1">
      <alignment horizontal="center" vertical="center"/>
    </xf>
    <xf numFmtId="177" fontId="36" fillId="0" borderId="121" xfId="2" applyNumberFormat="1" applyFont="1" applyBorder="1" applyAlignment="1">
      <alignment horizontal="center" vertical="center"/>
    </xf>
    <xf numFmtId="177" fontId="14" fillId="0" borderId="2" xfId="2" applyNumberFormat="1" applyFont="1" applyBorder="1" applyAlignment="1">
      <alignment horizontal="center" vertical="center"/>
    </xf>
    <xf numFmtId="177" fontId="14" fillId="0" borderId="3" xfId="2" applyNumberFormat="1" applyFont="1" applyBorder="1" applyAlignment="1">
      <alignment horizontal="center" vertical="center"/>
    </xf>
    <xf numFmtId="177" fontId="31" fillId="0" borderId="2" xfId="2" applyNumberFormat="1" applyFont="1" applyBorder="1" applyAlignment="1">
      <alignment horizontal="center" vertical="center"/>
    </xf>
    <xf numFmtId="177" fontId="31" fillId="0" borderId="7" xfId="2" applyNumberFormat="1" applyFont="1" applyBorder="1" applyAlignment="1">
      <alignment horizontal="center" vertical="center"/>
    </xf>
    <xf numFmtId="177" fontId="14" fillId="0" borderId="2" xfId="2" applyNumberFormat="1" applyFont="1" applyBorder="1" applyAlignment="1">
      <alignment horizontal="left" vertical="center" wrapText="1"/>
    </xf>
    <xf numFmtId="177" fontId="14" fillId="0" borderId="3" xfId="2" applyNumberFormat="1" applyFont="1" applyBorder="1" applyAlignment="1">
      <alignment horizontal="left" vertical="center" wrapText="1"/>
    </xf>
    <xf numFmtId="177" fontId="31" fillId="0" borderId="2" xfId="2" applyNumberFormat="1" applyFont="1" applyBorder="1" applyAlignment="1">
      <alignment horizontal="left" vertical="center" wrapText="1"/>
    </xf>
    <xf numFmtId="177" fontId="31" fillId="0" borderId="3" xfId="2" applyNumberFormat="1" applyFont="1" applyBorder="1" applyAlignment="1">
      <alignment horizontal="left" vertical="center" wrapText="1"/>
    </xf>
    <xf numFmtId="177" fontId="14" fillId="0" borderId="2" xfId="2" applyNumberFormat="1" applyFont="1" applyBorder="1" applyAlignment="1">
      <alignment horizontal="left" vertical="center" wrapText="1" shrinkToFit="1"/>
    </xf>
    <xf numFmtId="177" fontId="14" fillId="0" borderId="3" xfId="2" applyNumberFormat="1" applyFont="1" applyBorder="1">
      <alignment vertical="center"/>
    </xf>
    <xf numFmtId="177" fontId="31" fillId="0" borderId="2" xfId="2" applyNumberFormat="1" applyFont="1" applyBorder="1" applyAlignment="1">
      <alignment horizontal="left" vertical="center" wrapText="1" shrinkToFit="1"/>
    </xf>
    <xf numFmtId="177" fontId="31" fillId="0" borderId="3" xfId="2" applyNumberFormat="1" applyFont="1" applyBorder="1">
      <alignment vertical="center"/>
    </xf>
    <xf numFmtId="177" fontId="29" fillId="0" borderId="17" xfId="2" applyNumberFormat="1" applyFont="1" applyBorder="1" applyAlignment="1">
      <alignment horizontal="center" vertical="center"/>
    </xf>
    <xf numFmtId="177" fontId="29" fillId="0" borderId="22" xfId="2" applyNumberFormat="1" applyFont="1" applyBorder="1" applyAlignment="1">
      <alignment horizontal="center" vertical="center"/>
    </xf>
    <xf numFmtId="177" fontId="14" fillId="0" borderId="27" xfId="2" applyNumberFormat="1" applyFont="1" applyBorder="1" applyAlignment="1">
      <alignment horizontal="left" vertical="center" wrapText="1"/>
    </xf>
    <xf numFmtId="177" fontId="14" fillId="0" borderId="45" xfId="2" applyNumberFormat="1" applyFont="1" applyBorder="1" applyAlignment="1">
      <alignment horizontal="left" vertical="center" wrapText="1"/>
    </xf>
    <xf numFmtId="177" fontId="31" fillId="0" borderId="27" xfId="2" applyNumberFormat="1" applyFont="1" applyBorder="1" applyAlignment="1">
      <alignment horizontal="left" vertical="center" wrapText="1"/>
    </xf>
    <xf numFmtId="177" fontId="31" fillId="0" borderId="45" xfId="2" applyNumberFormat="1" applyFont="1" applyBorder="1" applyAlignment="1">
      <alignment horizontal="left" vertical="center" wrapText="1"/>
    </xf>
    <xf numFmtId="0" fontId="29" fillId="0" borderId="22" xfId="0" applyFont="1" applyBorder="1" applyAlignment="1">
      <alignment horizontal="center" vertical="center"/>
    </xf>
    <xf numFmtId="177" fontId="29" fillId="0" borderId="180" xfId="3" applyNumberFormat="1" applyFont="1" applyFill="1" applyBorder="1" applyAlignment="1">
      <alignment horizontal="center" vertical="center"/>
    </xf>
    <xf numFmtId="177" fontId="29" fillId="0" borderId="181" xfId="3" applyNumberFormat="1" applyFont="1" applyFill="1" applyBorder="1" applyAlignment="1">
      <alignment horizontal="center" vertical="center"/>
    </xf>
    <xf numFmtId="177" fontId="29" fillId="0" borderId="16" xfId="2" applyNumberFormat="1" applyFont="1" applyBorder="1" applyAlignment="1">
      <alignment horizontal="center" vertical="center"/>
    </xf>
    <xf numFmtId="177" fontId="29" fillId="0" borderId="45" xfId="2" applyNumberFormat="1" applyFont="1" applyBorder="1" applyAlignment="1">
      <alignment horizontal="center" vertical="center"/>
    </xf>
    <xf numFmtId="177" fontId="29" fillId="0" borderId="15" xfId="2" applyNumberFormat="1" applyFont="1" applyBorder="1" applyAlignment="1">
      <alignment horizontal="center" vertical="center"/>
    </xf>
    <xf numFmtId="177" fontId="29" fillId="0" borderId="27" xfId="2" applyNumberFormat="1" applyFont="1" applyBorder="1" applyAlignment="1">
      <alignment horizontal="center" vertical="center"/>
    </xf>
    <xf numFmtId="177" fontId="29" fillId="0" borderId="51" xfId="3" applyNumberFormat="1" applyFont="1" applyFill="1" applyBorder="1" applyAlignment="1">
      <alignment horizontal="center" vertical="center"/>
    </xf>
    <xf numFmtId="177" fontId="29" fillId="0" borderId="122" xfId="3" applyNumberFormat="1" applyFont="1" applyFill="1" applyBorder="1" applyAlignment="1">
      <alignment horizontal="center" vertical="center"/>
    </xf>
    <xf numFmtId="0" fontId="29" fillId="0" borderId="122" xfId="0" applyFont="1" applyBorder="1" applyAlignment="1">
      <alignment horizontal="center" vertical="center"/>
    </xf>
    <xf numFmtId="177" fontId="29" fillId="0" borderId="52" xfId="2" applyNumberFormat="1" applyFont="1" applyBorder="1" applyAlignment="1">
      <alignment horizontal="center" vertical="center"/>
    </xf>
    <xf numFmtId="0" fontId="29" fillId="0" borderId="121" xfId="0" applyFont="1" applyBorder="1" applyAlignment="1">
      <alignment horizontal="center" vertical="center"/>
    </xf>
    <xf numFmtId="177" fontId="26" fillId="0" borderId="17" xfId="2" applyNumberFormat="1" applyFont="1" applyBorder="1" applyAlignment="1">
      <alignment horizontal="center" vertical="center"/>
    </xf>
    <xf numFmtId="177" fontId="26" fillId="0" borderId="22" xfId="2" applyNumberFormat="1" applyFont="1" applyBorder="1" applyAlignment="1">
      <alignment horizontal="center" vertical="center"/>
    </xf>
    <xf numFmtId="177" fontId="26" fillId="0" borderId="15" xfId="2" applyNumberFormat="1" applyFont="1" applyBorder="1" applyAlignment="1">
      <alignment horizontal="center" vertical="center"/>
    </xf>
    <xf numFmtId="177" fontId="26" fillId="0" borderId="34" xfId="2" applyNumberFormat="1" applyFont="1" applyBorder="1" applyAlignment="1">
      <alignment horizontal="center" vertical="center"/>
    </xf>
    <xf numFmtId="177" fontId="26" fillId="0" borderId="6" xfId="2" applyNumberFormat="1" applyFont="1" applyBorder="1" applyAlignment="1">
      <alignment horizontal="center" vertical="center"/>
    </xf>
    <xf numFmtId="177" fontId="26" fillId="0" borderId="0" xfId="2" applyNumberFormat="1" applyFont="1" applyAlignment="1">
      <alignment horizontal="center" vertical="center"/>
    </xf>
    <xf numFmtId="177" fontId="26" fillId="0" borderId="8" xfId="2" applyNumberFormat="1" applyFont="1" applyBorder="1" applyAlignment="1">
      <alignment horizontal="center" vertical="center"/>
    </xf>
    <xf numFmtId="177" fontId="26" fillId="0" borderId="27" xfId="2" applyNumberFormat="1" applyFont="1" applyBorder="1" applyAlignment="1">
      <alignment horizontal="center" vertical="center"/>
    </xf>
    <xf numFmtId="177" fontId="26" fillId="0" borderId="4" xfId="2" applyNumberFormat="1" applyFont="1" applyBorder="1" applyAlignment="1">
      <alignment horizontal="center" vertical="center"/>
    </xf>
    <xf numFmtId="177" fontId="26" fillId="0" borderId="45" xfId="2" applyNumberFormat="1" applyFont="1" applyBorder="1" applyAlignment="1">
      <alignment horizontal="center" vertical="center"/>
    </xf>
    <xf numFmtId="177" fontId="29" fillId="0" borderId="2" xfId="2" applyNumberFormat="1" applyFont="1" applyBorder="1" applyAlignment="1">
      <alignment horizontal="center" vertical="center"/>
    </xf>
    <xf numFmtId="177" fontId="29" fillId="0" borderId="7" xfId="2" applyNumberFormat="1" applyFont="1" applyBorder="1" applyAlignment="1">
      <alignment horizontal="center" vertical="center"/>
    </xf>
    <xf numFmtId="177" fontId="29" fillId="0" borderId="3" xfId="2" applyNumberFormat="1" applyFont="1" applyBorder="1" applyAlignment="1">
      <alignment horizontal="center" vertical="center"/>
    </xf>
    <xf numFmtId="177" fontId="29" fillId="0" borderId="27" xfId="3" applyNumberFormat="1" applyFont="1" applyFill="1" applyBorder="1" applyAlignment="1">
      <alignment horizontal="center" vertical="center"/>
    </xf>
    <xf numFmtId="177" fontId="29" fillId="0" borderId="4" xfId="2" applyNumberFormat="1" applyFont="1" applyBorder="1" applyAlignment="1">
      <alignment horizontal="center" vertical="center"/>
    </xf>
    <xf numFmtId="177" fontId="29" fillId="0" borderId="2" xfId="3" applyNumberFormat="1" applyFont="1" applyFill="1" applyBorder="1" applyAlignment="1">
      <alignment horizontal="center" vertical="center"/>
    </xf>
    <xf numFmtId="0" fontId="29" fillId="0" borderId="7" xfId="0" applyFont="1" applyBorder="1" applyAlignment="1">
      <alignment horizontal="center" vertical="center"/>
    </xf>
    <xf numFmtId="0" fontId="29" fillId="0" borderId="3" xfId="0" applyFont="1" applyBorder="1" applyAlignment="1">
      <alignment horizontal="center" vertical="center"/>
    </xf>
    <xf numFmtId="177" fontId="7" fillId="0" borderId="2" xfId="2" applyNumberFormat="1" applyFont="1" applyBorder="1" applyAlignment="1">
      <alignment horizontal="left" vertical="center" wrapText="1"/>
    </xf>
    <xf numFmtId="177" fontId="7" fillId="0" borderId="3" xfId="2" applyNumberFormat="1" applyFont="1" applyBorder="1" applyAlignment="1">
      <alignment horizontal="left" vertical="center" wrapText="1"/>
    </xf>
    <xf numFmtId="177" fontId="28" fillId="0" borderId="2" xfId="2" applyNumberFormat="1" applyFont="1" applyBorder="1" applyAlignment="1">
      <alignment horizontal="left" vertical="center" wrapText="1"/>
    </xf>
    <xf numFmtId="177" fontId="28" fillId="0" borderId="3" xfId="2" applyNumberFormat="1" applyFont="1" applyBorder="1" applyAlignment="1">
      <alignment horizontal="left" vertical="center" wrapText="1"/>
    </xf>
    <xf numFmtId="177" fontId="74" fillId="0" borderId="28" xfId="2" applyNumberFormat="1" applyFont="1" applyBorder="1" applyAlignment="1">
      <alignment horizontal="center" vertical="center"/>
    </xf>
    <xf numFmtId="0" fontId="74" fillId="0" borderId="29" xfId="0" applyFont="1" applyBorder="1" applyAlignment="1">
      <alignment horizontal="center" vertical="center"/>
    </xf>
    <xf numFmtId="0" fontId="74" fillId="0" borderId="39" xfId="0" applyFont="1" applyBorder="1" applyAlignment="1">
      <alignment horizontal="center" vertical="center"/>
    </xf>
    <xf numFmtId="177" fontId="26" fillId="0" borderId="51" xfId="3" applyNumberFormat="1" applyFont="1" applyFill="1" applyBorder="1" applyAlignment="1">
      <alignment horizontal="center" vertical="center"/>
    </xf>
    <xf numFmtId="177" fontId="26" fillId="0" borderId="122" xfId="3" applyNumberFormat="1" applyFont="1" applyFill="1" applyBorder="1" applyAlignment="1">
      <alignment horizontal="center" vertical="center"/>
    </xf>
    <xf numFmtId="177" fontId="26" fillId="0" borderId="52" xfId="2" applyNumberFormat="1" applyFont="1" applyBorder="1" applyAlignment="1">
      <alignment horizontal="center" vertical="center"/>
    </xf>
    <xf numFmtId="177" fontId="26" fillId="0" borderId="121" xfId="2" applyNumberFormat="1" applyFont="1" applyBorder="1" applyAlignment="1">
      <alignment horizontal="center" vertical="center"/>
    </xf>
    <xf numFmtId="177" fontId="29" fillId="0" borderId="34" xfId="2" applyNumberFormat="1" applyFont="1" applyBorder="1" applyAlignment="1">
      <alignment horizontal="center" vertical="center"/>
    </xf>
    <xf numFmtId="177" fontId="29" fillId="0" borderId="113" xfId="2" applyNumberFormat="1" applyFont="1" applyBorder="1" applyAlignment="1">
      <alignment horizontal="center" vertical="center"/>
    </xf>
    <xf numFmtId="177" fontId="29" fillId="0" borderId="91" xfId="2" applyNumberFormat="1" applyFont="1" applyBorder="1" applyAlignment="1">
      <alignment horizontal="center" vertical="center"/>
    </xf>
    <xf numFmtId="177" fontId="29" fillId="0" borderId="115" xfId="2" applyNumberFormat="1" applyFont="1" applyBorder="1" applyAlignment="1">
      <alignment horizontal="center" vertical="center"/>
    </xf>
    <xf numFmtId="177" fontId="26" fillId="0" borderId="2" xfId="3" applyNumberFormat="1" applyFont="1" applyFill="1" applyBorder="1" applyAlignment="1">
      <alignment horizontal="center" vertical="center"/>
    </xf>
    <xf numFmtId="177" fontId="26" fillId="0" borderId="7" xfId="2" applyNumberFormat="1" applyFont="1" applyBorder="1" applyAlignment="1">
      <alignment horizontal="center" vertical="center"/>
    </xf>
    <xf numFmtId="177" fontId="26" fillId="0" borderId="3" xfId="2" applyNumberFormat="1" applyFont="1" applyBorder="1" applyAlignment="1">
      <alignment horizontal="center" vertical="center"/>
    </xf>
    <xf numFmtId="177" fontId="29" fillId="0" borderId="24" xfId="2" applyNumberFormat="1" applyFont="1" applyBorder="1" applyAlignment="1">
      <alignment horizontal="center" vertical="center"/>
    </xf>
    <xf numFmtId="177" fontId="29" fillId="0" borderId="160" xfId="2" applyNumberFormat="1" applyFont="1" applyBorder="1" applyAlignment="1">
      <alignment horizontal="center" vertical="center"/>
    </xf>
    <xf numFmtId="177" fontId="29" fillId="0" borderId="121" xfId="2" applyNumberFormat="1" applyFont="1" applyBorder="1" applyAlignment="1">
      <alignment horizontal="center" vertical="center"/>
    </xf>
    <xf numFmtId="177" fontId="14" fillId="0" borderId="7" xfId="2" applyNumberFormat="1" applyFont="1" applyBorder="1" applyAlignment="1">
      <alignment horizontal="center" vertical="center"/>
    </xf>
    <xf numFmtId="177" fontId="94" fillId="0" borderId="0" xfId="0" applyNumberFormat="1" applyFont="1" applyAlignment="1">
      <alignment horizontal="left" vertical="center"/>
    </xf>
    <xf numFmtId="177" fontId="94" fillId="0" borderId="0" xfId="0" applyNumberFormat="1" applyFont="1" applyAlignment="1">
      <alignment horizontal="right" vertical="center"/>
    </xf>
    <xf numFmtId="177" fontId="94" fillId="0" borderId="0" xfId="0" applyNumberFormat="1" applyFont="1" applyAlignment="1">
      <alignment horizontal="center" vertical="center"/>
    </xf>
    <xf numFmtId="177" fontId="26" fillId="0" borderId="4" xfId="2" applyNumberFormat="1" applyFont="1" applyBorder="1">
      <alignment vertical="center"/>
    </xf>
    <xf numFmtId="0" fontId="29" fillId="0" borderId="4" xfId="0" applyFont="1" applyBorder="1">
      <alignment vertical="center"/>
    </xf>
    <xf numFmtId="177" fontId="31" fillId="0" borderId="0" xfId="0" applyNumberFormat="1" applyFont="1" applyAlignment="1">
      <alignment horizontal="left" vertical="center"/>
    </xf>
    <xf numFmtId="177" fontId="31" fillId="0" borderId="0" xfId="0" applyNumberFormat="1" applyFont="1" applyAlignment="1">
      <alignment horizontal="right" vertical="center"/>
    </xf>
    <xf numFmtId="177" fontId="31" fillId="0" borderId="0" xfId="0" applyNumberFormat="1" applyFont="1" applyAlignment="1">
      <alignment horizontal="center" vertical="center"/>
    </xf>
    <xf numFmtId="177" fontId="93" fillId="0" borderId="4" xfId="2" applyNumberFormat="1" applyFont="1" applyBorder="1">
      <alignment vertical="center"/>
    </xf>
    <xf numFmtId="0" fontId="74" fillId="0" borderId="4" xfId="0" applyFont="1" applyBorder="1">
      <alignment vertical="center"/>
    </xf>
    <xf numFmtId="0" fontId="14" fillId="10" borderId="90" xfId="0" applyFont="1" applyFill="1" applyBorder="1" applyAlignment="1">
      <alignment horizontal="center" vertical="center"/>
    </xf>
    <xf numFmtId="0" fontId="14" fillId="10" borderId="91" xfId="0" applyFont="1" applyFill="1" applyBorder="1" applyAlignment="1">
      <alignment horizontal="center" vertical="center"/>
    </xf>
    <xf numFmtId="0" fontId="14" fillId="10" borderId="124" xfId="0" applyFont="1" applyFill="1" applyBorder="1" applyAlignment="1">
      <alignment horizontal="center" vertical="center"/>
    </xf>
    <xf numFmtId="0" fontId="65" fillId="3" borderId="12" xfId="0" applyFont="1" applyFill="1" applyBorder="1" applyAlignment="1">
      <alignment horizontal="center" vertical="center"/>
    </xf>
    <xf numFmtId="0" fontId="65" fillId="3" borderId="30" xfId="0" applyFont="1" applyFill="1" applyBorder="1" applyAlignment="1">
      <alignment horizontal="center" vertical="center"/>
    </xf>
    <xf numFmtId="0" fontId="65" fillId="3" borderId="31" xfId="0" applyFont="1" applyFill="1" applyBorder="1" applyAlignment="1">
      <alignment horizontal="center" vertical="center"/>
    </xf>
    <xf numFmtId="0" fontId="63" fillId="5" borderId="89" xfId="0" applyFont="1" applyFill="1" applyBorder="1" applyAlignment="1">
      <alignment horizontal="center" vertical="center"/>
    </xf>
    <xf numFmtId="0" fontId="7" fillId="5" borderId="106" xfId="0" applyFont="1" applyFill="1" applyBorder="1" applyAlignment="1">
      <alignment horizontal="center" vertical="center"/>
    </xf>
    <xf numFmtId="0" fontId="7" fillId="0" borderId="12" xfId="0" applyFont="1" applyBorder="1" applyAlignment="1">
      <alignment horizontal="center" vertical="center"/>
    </xf>
    <xf numFmtId="0" fontId="7" fillId="0" borderId="30" xfId="0" applyFont="1" applyBorder="1" applyAlignment="1">
      <alignment horizontal="center" vertical="center"/>
    </xf>
    <xf numFmtId="0" fontId="7" fillId="0" borderId="90" xfId="0" applyFont="1" applyBorder="1" applyAlignment="1">
      <alignment horizontal="center" vertical="center"/>
    </xf>
    <xf numFmtId="0" fontId="7" fillId="0" borderId="91" xfId="0" applyFont="1" applyBorder="1" applyAlignment="1">
      <alignment horizontal="center" vertical="center"/>
    </xf>
    <xf numFmtId="0" fontId="45" fillId="0" borderId="189" xfId="0" applyFont="1" applyBorder="1" applyAlignment="1">
      <alignment horizontal="center" vertical="center"/>
    </xf>
    <xf numFmtId="0" fontId="7" fillId="0" borderId="170" xfId="0" applyFont="1" applyBorder="1" applyAlignment="1">
      <alignment horizontal="center" vertical="center"/>
    </xf>
    <xf numFmtId="0" fontId="45" fillId="0" borderId="28" xfId="0" applyFont="1" applyBorder="1" applyAlignment="1">
      <alignment horizontal="center" vertical="center"/>
    </xf>
    <xf numFmtId="0" fontId="45" fillId="0" borderId="39" xfId="0" applyFont="1" applyBorder="1" applyAlignment="1">
      <alignment horizontal="center" vertical="center"/>
    </xf>
    <xf numFmtId="0" fontId="7" fillId="0" borderId="0" xfId="0" applyFont="1" applyAlignment="1">
      <alignment horizontal="left" vertical="center"/>
    </xf>
    <xf numFmtId="0" fontId="7" fillId="3" borderId="111" xfId="0" applyFont="1" applyFill="1" applyBorder="1" applyAlignment="1">
      <alignment horizontal="left" vertical="center" wrapText="1"/>
    </xf>
    <xf numFmtId="0" fontId="16" fillId="3" borderId="112" xfId="0" applyFont="1" applyFill="1" applyBorder="1" applyAlignment="1">
      <alignment horizontal="left" vertical="center" wrapText="1"/>
    </xf>
    <xf numFmtId="0" fontId="14" fillId="0" borderId="0" xfId="0" applyFont="1" applyAlignment="1">
      <alignment horizontal="right" vertical="center"/>
    </xf>
    <xf numFmtId="0" fontId="7" fillId="0" borderId="189" xfId="0" applyFont="1" applyBorder="1" applyAlignment="1">
      <alignment horizontal="center" vertical="center" wrapText="1"/>
    </xf>
    <xf numFmtId="0" fontId="16" fillId="0" borderId="169" xfId="0" applyFont="1" applyBorder="1" applyAlignment="1">
      <alignment horizontal="center" vertical="center" wrapText="1"/>
    </xf>
    <xf numFmtId="0" fontId="16" fillId="0" borderId="159" xfId="0" applyFont="1" applyBorder="1" applyAlignment="1">
      <alignment horizontal="center" vertical="center" wrapText="1"/>
    </xf>
    <xf numFmtId="0" fontId="16" fillId="0" borderId="19" xfId="0" applyFont="1" applyBorder="1" applyAlignment="1">
      <alignment horizontal="center" vertical="center" wrapText="1"/>
    </xf>
    <xf numFmtId="0" fontId="16" fillId="0" borderId="161" xfId="0" applyFont="1" applyBorder="1" applyAlignment="1">
      <alignment horizontal="center" vertical="center" wrapText="1"/>
    </xf>
    <xf numFmtId="0" fontId="16" fillId="0" borderId="132" xfId="0" applyFont="1" applyBorder="1" applyAlignment="1">
      <alignment horizontal="center" vertical="center" wrapText="1"/>
    </xf>
    <xf numFmtId="0" fontId="7" fillId="0" borderId="169" xfId="0" applyFont="1" applyBorder="1" applyAlignment="1">
      <alignment vertical="center" wrapText="1"/>
    </xf>
    <xf numFmtId="0" fontId="16" fillId="0" borderId="19" xfId="0" applyFont="1" applyBorder="1" applyAlignment="1">
      <alignment vertical="center" wrapText="1"/>
    </xf>
    <xf numFmtId="0" fontId="7" fillId="0" borderId="169" xfId="0" applyFont="1" applyBorder="1" applyAlignment="1">
      <alignment horizontal="center" vertical="center" wrapText="1"/>
    </xf>
    <xf numFmtId="0" fontId="7" fillId="0" borderId="169" xfId="0" applyFont="1" applyBorder="1" applyAlignment="1">
      <alignment horizontal="center" vertical="center"/>
    </xf>
    <xf numFmtId="0" fontId="16" fillId="0" borderId="169" xfId="0" applyFont="1" applyBorder="1" applyAlignment="1">
      <alignment horizontal="center" vertical="center"/>
    </xf>
    <xf numFmtId="0" fontId="16" fillId="0" borderId="170" xfId="0" applyFont="1" applyBorder="1" applyAlignment="1">
      <alignment horizontal="center" vertical="center"/>
    </xf>
    <xf numFmtId="0" fontId="7" fillId="0" borderId="19" xfId="0" applyFont="1" applyBorder="1" applyAlignment="1">
      <alignment horizontal="center" vertical="center" wrapText="1"/>
    </xf>
    <xf numFmtId="0" fontId="7" fillId="0" borderId="19" xfId="0" applyFont="1" applyBorder="1" applyAlignment="1">
      <alignment vertical="center" wrapText="1"/>
    </xf>
    <xf numFmtId="0" fontId="7" fillId="0" borderId="138" xfId="0" applyFont="1" applyBorder="1" applyAlignment="1">
      <alignment vertical="center" wrapText="1"/>
    </xf>
    <xf numFmtId="0" fontId="16" fillId="0" borderId="138" xfId="0" applyFont="1" applyBorder="1" applyAlignment="1">
      <alignment vertical="center" wrapText="1"/>
    </xf>
    <xf numFmtId="0" fontId="70" fillId="0" borderId="0" xfId="0" applyFont="1" applyAlignment="1">
      <alignment horizontal="center" vertical="center"/>
    </xf>
    <xf numFmtId="0" fontId="16" fillId="3" borderId="89" xfId="0" applyFont="1" applyFill="1" applyBorder="1" applyAlignment="1">
      <alignment horizontal="center" vertical="center"/>
    </xf>
    <xf numFmtId="0" fontId="16" fillId="3" borderId="106" xfId="0" applyFont="1" applyFill="1" applyBorder="1" applyAlignment="1">
      <alignment horizontal="center" vertical="center"/>
    </xf>
    <xf numFmtId="0" fontId="7" fillId="0" borderId="89" xfId="0" applyFont="1" applyBorder="1" applyAlignment="1">
      <alignment horizontal="center" vertical="center"/>
    </xf>
    <xf numFmtId="0" fontId="7" fillId="0" borderId="99" xfId="0" applyFont="1" applyBorder="1" applyAlignment="1">
      <alignment horizontal="center" vertical="center"/>
    </xf>
    <xf numFmtId="0" fontId="7" fillId="0" borderId="106" xfId="0" applyFont="1" applyBorder="1" applyAlignment="1">
      <alignment horizontal="center" vertical="center"/>
    </xf>
    <xf numFmtId="0" fontId="16" fillId="3" borderId="90" xfId="0" applyFont="1" applyFill="1" applyBorder="1" applyAlignment="1">
      <alignment horizontal="center" vertical="center"/>
    </xf>
    <xf numFmtId="0" fontId="16" fillId="3" borderId="91" xfId="0" applyFont="1" applyFill="1" applyBorder="1" applyAlignment="1">
      <alignment horizontal="center" vertical="center"/>
    </xf>
    <xf numFmtId="0" fontId="16" fillId="3" borderId="124" xfId="0" applyFont="1" applyFill="1" applyBorder="1" applyAlignment="1">
      <alignment horizontal="center" vertical="center"/>
    </xf>
    <xf numFmtId="0" fontId="7" fillId="3" borderId="89" xfId="0" applyFont="1" applyFill="1" applyBorder="1" applyAlignment="1">
      <alignment horizontal="left" vertical="center" wrapText="1"/>
    </xf>
    <xf numFmtId="0" fontId="7" fillId="3" borderId="99" xfId="0" applyFont="1" applyFill="1" applyBorder="1" applyAlignment="1">
      <alignment horizontal="left" vertical="center" wrapText="1"/>
    </xf>
    <xf numFmtId="0" fontId="7" fillId="3" borderId="106" xfId="0" applyFont="1" applyFill="1" applyBorder="1" applyAlignment="1">
      <alignment horizontal="left" vertical="center" wrapText="1"/>
    </xf>
    <xf numFmtId="0" fontId="16" fillId="0" borderId="0" xfId="0" applyFont="1" applyAlignment="1">
      <alignment horizontal="left" vertical="center"/>
    </xf>
    <xf numFmtId="0" fontId="16" fillId="3" borderId="89" xfId="0" applyFont="1" applyFill="1" applyBorder="1" applyAlignment="1">
      <alignment horizontal="left" vertical="center" wrapText="1"/>
    </xf>
    <xf numFmtId="0" fontId="16" fillId="3" borderId="102" xfId="0" applyFont="1" applyFill="1" applyBorder="1" applyAlignment="1">
      <alignment horizontal="left" vertical="center" wrapText="1"/>
    </xf>
    <xf numFmtId="0" fontId="16" fillId="0" borderId="98" xfId="0" applyFont="1" applyBorder="1" applyAlignment="1">
      <alignment vertical="center" wrapText="1"/>
    </xf>
    <xf numFmtId="0" fontId="16" fillId="0" borderId="99" xfId="0" applyFont="1" applyBorder="1" applyAlignment="1">
      <alignment vertical="center" wrapText="1"/>
    </xf>
    <xf numFmtId="0" fontId="16" fillId="0" borderId="102" xfId="0" applyFont="1" applyBorder="1" applyAlignment="1">
      <alignment vertical="center" wrapText="1"/>
    </xf>
    <xf numFmtId="0" fontId="7" fillId="0" borderId="42" xfId="0" applyFont="1" applyBorder="1" applyAlignment="1">
      <alignment horizontal="center" vertical="center"/>
    </xf>
    <xf numFmtId="0" fontId="7" fillId="0" borderId="115" xfId="0" applyFont="1" applyBorder="1" applyAlignment="1">
      <alignment horizontal="center" vertical="center"/>
    </xf>
    <xf numFmtId="0" fontId="7" fillId="0" borderId="54" xfId="0" applyFont="1" applyBorder="1" applyAlignment="1">
      <alignment horizontal="center" vertical="center"/>
    </xf>
    <xf numFmtId="0" fontId="7" fillId="0" borderId="113" xfId="0" applyFont="1" applyBorder="1" applyAlignment="1">
      <alignment horizontal="center" vertical="center"/>
    </xf>
    <xf numFmtId="0" fontId="82" fillId="0" borderId="10" xfId="0" applyFont="1" applyBorder="1" applyAlignment="1">
      <alignment horizontal="center" vertical="center" wrapText="1"/>
    </xf>
    <xf numFmtId="0" fontId="7" fillId="0" borderId="112" xfId="0" applyFont="1" applyBorder="1" applyAlignment="1">
      <alignment horizontal="center" vertical="center" wrapText="1"/>
    </xf>
    <xf numFmtId="0" fontId="7" fillId="0" borderId="157" xfId="0" applyFont="1" applyBorder="1" applyAlignment="1">
      <alignment horizontal="center" vertical="center"/>
    </xf>
    <xf numFmtId="0" fontId="7" fillId="0" borderId="29" xfId="0" applyFont="1" applyBorder="1" applyAlignment="1">
      <alignment horizontal="center" vertical="center"/>
    </xf>
    <xf numFmtId="0" fontId="7" fillId="0" borderId="158" xfId="0" applyFont="1" applyBorder="1" applyAlignment="1">
      <alignment horizontal="center" vertical="center"/>
    </xf>
    <xf numFmtId="0" fontId="7" fillId="0" borderId="108" xfId="0" applyFont="1" applyBorder="1" applyAlignment="1">
      <alignment horizontal="center" vertical="center"/>
    </xf>
    <xf numFmtId="0" fontId="7" fillId="0" borderId="114" xfId="0" applyFont="1" applyBorder="1" applyAlignment="1">
      <alignment horizontal="center" vertical="center"/>
    </xf>
    <xf numFmtId="0" fontId="7" fillId="0" borderId="140" xfId="0" applyFont="1" applyBorder="1" applyAlignment="1">
      <alignment vertical="center" wrapText="1"/>
    </xf>
    <xf numFmtId="0" fontId="7" fillId="0" borderId="44" xfId="0" applyFont="1" applyBorder="1" applyAlignment="1">
      <alignment vertical="center" wrapText="1"/>
    </xf>
    <xf numFmtId="0" fontId="7" fillId="0" borderId="139" xfId="0" applyFont="1" applyBorder="1" applyAlignment="1">
      <alignment vertical="center" wrapText="1"/>
    </xf>
    <xf numFmtId="0" fontId="7" fillId="0" borderId="140" xfId="0" applyFont="1" applyBorder="1" applyAlignment="1">
      <alignment horizontal="center" vertical="center" wrapText="1"/>
    </xf>
    <xf numFmtId="0" fontId="7" fillId="0" borderId="44" xfId="0" applyFont="1" applyBorder="1" applyAlignment="1">
      <alignment horizontal="center" vertical="center" wrapText="1"/>
    </xf>
    <xf numFmtId="0" fontId="7" fillId="0" borderId="139" xfId="0" applyFont="1" applyBorder="1" applyAlignment="1">
      <alignment horizontal="center" vertical="center" wrapText="1"/>
    </xf>
    <xf numFmtId="0" fontId="80" fillId="0" borderId="0" xfId="0" applyFont="1" applyAlignment="1">
      <alignment horizontal="center" vertical="center"/>
    </xf>
    <xf numFmtId="0" fontId="79" fillId="0" borderId="0" xfId="0" applyFont="1" applyAlignment="1">
      <alignment horizontal="center" vertical="center"/>
    </xf>
    <xf numFmtId="0" fontId="16" fillId="3" borderId="19" xfId="0" applyFont="1" applyFill="1" applyBorder="1" applyAlignment="1">
      <alignment horizontal="left" vertical="center" wrapText="1"/>
    </xf>
    <xf numFmtId="0" fontId="16" fillId="0" borderId="19" xfId="0" applyFont="1" applyBorder="1" applyAlignment="1">
      <alignment horizontal="left" vertical="center" wrapText="1"/>
    </xf>
    <xf numFmtId="0" fontId="16" fillId="0" borderId="0" xfId="0" applyFont="1" applyAlignment="1">
      <alignment horizontal="left" vertical="center" wrapText="1"/>
    </xf>
    <xf numFmtId="180" fontId="47" fillId="0" borderId="195" xfId="0" applyNumberFormat="1" applyFont="1" applyBorder="1" applyAlignment="1">
      <alignment horizontal="center" vertical="center"/>
    </xf>
    <xf numFmtId="181" fontId="27" fillId="0" borderId="19" xfId="0" applyNumberFormat="1" applyFont="1" applyBorder="1" applyAlignment="1">
      <alignment horizontal="center" vertical="center"/>
    </xf>
    <xf numFmtId="0" fontId="27" fillId="0" borderId="19" xfId="0" applyFont="1" applyBorder="1" applyAlignment="1">
      <alignment horizontal="center" vertical="center"/>
    </xf>
  </cellXfs>
  <cellStyles count="4">
    <cellStyle name="桁区切り" xfId="1" builtinId="6"/>
    <cellStyle name="桁区切り 2" xfId="3" xr:uid="{3AC75B2B-5260-41D8-9CFB-9AC0C4A014E1}"/>
    <cellStyle name="標準" xfId="0" builtinId="0"/>
    <cellStyle name="標準 2" xfId="2" xr:uid="{00000000-0005-0000-0000-000002000000}"/>
  </cellStyles>
  <dxfs count="1">
    <dxf>
      <font>
        <color rgb="FF9C0006"/>
      </font>
      <fill>
        <patternFill>
          <bgColor rgb="FFFFC7CE"/>
        </patternFill>
      </fill>
    </dxf>
  </dxfs>
  <tableStyles count="0" defaultTableStyle="TableStyleMedium2" defaultPivotStyle="PivotStyleLight16"/>
  <colors>
    <mruColors>
      <color rgb="FFCCFFFF"/>
      <color rgb="FFFAACF6"/>
      <color rgb="FFFEE6E6"/>
      <color rgb="FFFCF5E4"/>
      <color rgb="FFFFFFCC"/>
      <color rgb="FFFFCCCC"/>
      <color rgb="FFDDDDD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0</xdr:col>
      <xdr:colOff>0</xdr:colOff>
      <xdr:row>6</xdr:row>
      <xdr:rowOff>152400</xdr:rowOff>
    </xdr:from>
    <xdr:ext cx="184731" cy="264560"/>
    <xdr:sp macro="" textlink="">
      <xdr:nvSpPr>
        <xdr:cNvPr id="2" name="テキスト ボックス 1">
          <a:extLst>
            <a:ext uri="{FF2B5EF4-FFF2-40B4-BE49-F238E27FC236}">
              <a16:creationId xmlns:a16="http://schemas.microsoft.com/office/drawing/2014/main" id="{DF53DB5D-4E17-4B4E-92EB-29CA32499565}"/>
            </a:ext>
          </a:extLst>
        </xdr:cNvPr>
        <xdr:cNvSpPr txBox="1"/>
      </xdr:nvSpPr>
      <xdr:spPr>
        <a:xfrm>
          <a:off x="0" y="160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4</xdr:col>
      <xdr:colOff>476250</xdr:colOff>
      <xdr:row>1025</xdr:row>
      <xdr:rowOff>0</xdr:rowOff>
    </xdr:from>
    <xdr:to>
      <xdr:col>10</xdr:col>
      <xdr:colOff>0</xdr:colOff>
      <xdr:row>1025</xdr:row>
      <xdr:rowOff>221116</xdr:rowOff>
    </xdr:to>
    <xdr:cxnSp macro="">
      <xdr:nvCxnSpPr>
        <xdr:cNvPr id="3" name="直線コネクタ 2">
          <a:extLst>
            <a:ext uri="{FF2B5EF4-FFF2-40B4-BE49-F238E27FC236}">
              <a16:creationId xmlns:a16="http://schemas.microsoft.com/office/drawing/2014/main" id="{3CFF394C-3824-49D0-8F5A-892FE1130ADB}"/>
            </a:ext>
          </a:extLst>
        </xdr:cNvPr>
        <xdr:cNvCxnSpPr/>
      </xdr:nvCxnSpPr>
      <xdr:spPr>
        <a:xfrm flipH="1">
          <a:off x="3181350" y="247243600"/>
          <a:ext cx="5181600" cy="2242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1028</xdr:row>
      <xdr:rowOff>8505</xdr:rowOff>
    </xdr:from>
    <xdr:to>
      <xdr:col>9</xdr:col>
      <xdr:colOff>1199129</xdr:colOff>
      <xdr:row>1028</xdr:row>
      <xdr:rowOff>204107</xdr:rowOff>
    </xdr:to>
    <xdr:cxnSp macro="">
      <xdr:nvCxnSpPr>
        <xdr:cNvPr id="4" name="直線コネクタ 3">
          <a:extLst>
            <a:ext uri="{FF2B5EF4-FFF2-40B4-BE49-F238E27FC236}">
              <a16:creationId xmlns:a16="http://schemas.microsoft.com/office/drawing/2014/main" id="{1D0AFA10-6060-426F-B09E-53C7756E87A7}"/>
            </a:ext>
          </a:extLst>
        </xdr:cNvPr>
        <xdr:cNvCxnSpPr/>
      </xdr:nvCxnSpPr>
      <xdr:spPr>
        <a:xfrm flipH="1">
          <a:off x="3194050" y="247979180"/>
          <a:ext cx="5167879" cy="19560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oneCellAnchor>
    <xdr:from>
      <xdr:col>0</xdr:col>
      <xdr:colOff>0</xdr:colOff>
      <xdr:row>6</xdr:row>
      <xdr:rowOff>152400</xdr:rowOff>
    </xdr:from>
    <xdr:ext cx="184731" cy="264560"/>
    <xdr:sp macro="" textlink="">
      <xdr:nvSpPr>
        <xdr:cNvPr id="5" name="テキスト ボックス 4">
          <a:extLst>
            <a:ext uri="{FF2B5EF4-FFF2-40B4-BE49-F238E27FC236}">
              <a16:creationId xmlns:a16="http://schemas.microsoft.com/office/drawing/2014/main" id="{2CC8D944-4B4A-49E1-8A96-27BF2A3823D3}"/>
            </a:ext>
          </a:extLst>
        </xdr:cNvPr>
        <xdr:cNvSpPr txBox="1"/>
      </xdr:nvSpPr>
      <xdr:spPr>
        <a:xfrm>
          <a:off x="0" y="1600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kumimoji="1" lang="ja-JP" altLang="en-US" sz="1100"/>
        </a:p>
      </xdr:txBody>
    </xdr:sp>
    <xdr:clientData/>
  </xdr:oneCellAnchor>
  <xdr:twoCellAnchor>
    <xdr:from>
      <xdr:col>4</xdr:col>
      <xdr:colOff>476250</xdr:colOff>
      <xdr:row>1025</xdr:row>
      <xdr:rowOff>0</xdr:rowOff>
    </xdr:from>
    <xdr:to>
      <xdr:col>10</xdr:col>
      <xdr:colOff>0</xdr:colOff>
      <xdr:row>1025</xdr:row>
      <xdr:rowOff>221116</xdr:rowOff>
    </xdr:to>
    <xdr:cxnSp macro="">
      <xdr:nvCxnSpPr>
        <xdr:cNvPr id="6" name="直線コネクタ 5">
          <a:extLst>
            <a:ext uri="{FF2B5EF4-FFF2-40B4-BE49-F238E27FC236}">
              <a16:creationId xmlns:a16="http://schemas.microsoft.com/office/drawing/2014/main" id="{34E9C82B-2D3B-4930-B30C-6651298A077C}"/>
            </a:ext>
          </a:extLst>
        </xdr:cNvPr>
        <xdr:cNvCxnSpPr/>
      </xdr:nvCxnSpPr>
      <xdr:spPr>
        <a:xfrm flipH="1">
          <a:off x="3181350" y="247243600"/>
          <a:ext cx="5181600" cy="224291"/>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1028</xdr:row>
      <xdr:rowOff>8505</xdr:rowOff>
    </xdr:from>
    <xdr:to>
      <xdr:col>9</xdr:col>
      <xdr:colOff>1199129</xdr:colOff>
      <xdr:row>1028</xdr:row>
      <xdr:rowOff>204107</xdr:rowOff>
    </xdr:to>
    <xdr:cxnSp macro="">
      <xdr:nvCxnSpPr>
        <xdr:cNvPr id="7" name="直線コネクタ 6">
          <a:extLst>
            <a:ext uri="{FF2B5EF4-FFF2-40B4-BE49-F238E27FC236}">
              <a16:creationId xmlns:a16="http://schemas.microsoft.com/office/drawing/2014/main" id="{8E90E70D-0467-4E2D-B5E4-3FA2DA86298F}"/>
            </a:ext>
          </a:extLst>
        </xdr:cNvPr>
        <xdr:cNvCxnSpPr/>
      </xdr:nvCxnSpPr>
      <xdr:spPr>
        <a:xfrm flipH="1">
          <a:off x="3194050" y="247979180"/>
          <a:ext cx="5167879" cy="19560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solidFill>
          <a:sysClr val="window" lastClr="FFFFFF">
            <a:lumMod val="75000"/>
          </a:sysClr>
        </a:solidFill>
        <a:ln w="38100" cap="flat" cmpd="sng" algn="ctr">
          <a:solidFill>
            <a:srgbClr val="5B9BD5">
              <a:shade val="50000"/>
            </a:srgbClr>
          </a:solidFill>
          <a:prstDash val="solid"/>
          <a:miter lim="800000"/>
        </a:ln>
        <a:effectLst/>
      </a:spPr>
      <a:bodyPr rot="0" spcFirstLastPara="0" vertOverflow="clip" horzOverflow="clip" vert="horz" wrap="square" lIns="91440" tIns="45720" rIns="91440" bIns="45720" numCol="1" spcCol="0" rtlCol="0" fromWordArt="0" anchor="t" anchorCtr="0" forceAA="0" compatLnSpc="1">
        <a:prstTxWarp prst="textNoShape">
          <a:avLst/>
        </a:prstTxWarp>
        <a:noAutofit/>
      </a:bodyPr>
      <a:lstStyle>
        <a:defPPr marL="0" marR="0" indent="0" algn="l" defTabSz="914400" eaLnBrk="1" fontAlgn="auto" latinLnBrk="0" hangingPunct="1">
          <a:lnSpc>
            <a:spcPct val="100000"/>
          </a:lnSpc>
          <a:spcBef>
            <a:spcPts val="0"/>
          </a:spcBef>
          <a:spcAft>
            <a:spcPts val="0"/>
          </a:spcAft>
          <a:buClrTx/>
          <a:buSzTx/>
          <a:buFontTx/>
          <a:buNone/>
          <a:tabLst/>
          <a:defRPr kumimoji="1" sz="1100" b="0" i="0" u="none" strike="noStrike" kern="0" cap="none" spc="0" normalizeH="0" baseline="0" noProof="0">
            <a:ln>
              <a:noFill/>
            </a:ln>
            <a:solidFill>
              <a:sysClr val="windowText" lastClr="000000"/>
            </a:solidFill>
            <a:effectLst/>
            <a:uLnTx/>
            <a:uFillTx/>
            <a:latin typeface="Calibri" panose="020F0502020204030204"/>
            <a:ea typeface="游ゴシック" panose="020B0400000000000000" pitchFamily="50" charset="-128"/>
            <a:cs typeface="+mn-cs"/>
          </a:defRPr>
        </a:defPPr>
      </a:lstStyle>
    </a:sp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4D0E74-2EB3-40D6-AFBE-C6E98C28F54D}">
  <dimension ref="A1:DG505"/>
  <sheetViews>
    <sheetView tabSelected="1" topLeftCell="A13" workbookViewId="0">
      <selection activeCell="A16" sqref="A16"/>
    </sheetView>
  </sheetViews>
  <sheetFormatPr defaultColWidth="18.875" defaultRowHeight="25.5" customHeight="1" x14ac:dyDescent="0.15"/>
  <cols>
    <col min="1" max="1" width="8.5" style="22" bestFit="1" customWidth="1"/>
    <col min="2" max="2" width="10.25" style="22" bestFit="1" customWidth="1"/>
    <col min="3" max="3" width="10" style="22" bestFit="1" customWidth="1"/>
    <col min="4" max="4" width="6.75" style="22" bestFit="1" customWidth="1"/>
    <col min="5" max="5" width="8.5" style="22" bestFit="1" customWidth="1"/>
    <col min="6" max="6" width="16.125" style="22" bestFit="1" customWidth="1"/>
    <col min="7" max="7" width="5.5" style="22" bestFit="1" customWidth="1"/>
    <col min="8" max="8" width="6.75" style="22" bestFit="1" customWidth="1"/>
    <col min="9" max="9" width="8.5" style="22" bestFit="1" customWidth="1"/>
    <col min="10" max="11" width="6.75" style="22" bestFit="1" customWidth="1"/>
    <col min="12" max="12" width="21.875" style="22" bestFit="1" customWidth="1"/>
    <col min="13" max="13" width="8.5" style="22" bestFit="1" customWidth="1"/>
    <col min="14" max="14" width="16.125" style="22" bestFit="1" customWidth="1"/>
    <col min="15" max="15" width="10.25" style="22" bestFit="1" customWidth="1"/>
    <col min="16" max="16" width="5" style="22" bestFit="1" customWidth="1"/>
    <col min="17" max="17" width="27.75" style="22" bestFit="1" customWidth="1"/>
    <col min="18" max="18" width="6.75" style="22" bestFit="1" customWidth="1"/>
    <col min="19" max="19" width="8.5" style="22" bestFit="1" customWidth="1"/>
    <col min="20" max="20" width="16.125" style="22" bestFit="1" customWidth="1"/>
    <col min="21" max="21" width="10.25" style="22" bestFit="1" customWidth="1"/>
    <col min="22" max="22" width="21.25" style="22" bestFit="1" customWidth="1"/>
    <col min="23" max="23" width="27.75" style="22" bestFit="1" customWidth="1"/>
    <col min="24" max="24" width="6.75" style="75" bestFit="1" customWidth="1"/>
    <col min="25" max="25" width="10.25" style="22" bestFit="1" customWidth="1"/>
    <col min="26" max="27" width="6.75" style="75" bestFit="1" customWidth="1"/>
    <col min="28" max="28" width="8.875" style="75" bestFit="1" customWidth="1"/>
    <col min="29" max="29" width="5" style="75" bestFit="1" customWidth="1"/>
    <col min="30" max="31" width="6.75" style="75" bestFit="1" customWidth="1"/>
    <col min="32" max="32" width="5" style="75" bestFit="1" customWidth="1"/>
    <col min="33" max="34" width="6.75" style="75" bestFit="1" customWidth="1"/>
    <col min="35" max="35" width="5" style="75" bestFit="1" customWidth="1"/>
    <col min="36" max="37" width="6.75" style="75" bestFit="1" customWidth="1"/>
    <col min="38" max="38" width="5" style="75" bestFit="1" customWidth="1"/>
    <col min="39" max="40" width="6.75" style="75" bestFit="1" customWidth="1"/>
    <col min="41" max="41" width="5" style="75" bestFit="1" customWidth="1"/>
    <col min="42" max="43" width="6.75" style="75" bestFit="1" customWidth="1"/>
    <col min="44" max="44" width="5" style="75" bestFit="1" customWidth="1"/>
    <col min="45" max="46" width="6.75" style="75" bestFit="1" customWidth="1"/>
    <col min="47" max="47" width="5" style="75" bestFit="1" customWidth="1"/>
    <col min="48" max="49" width="6.75" style="75" bestFit="1" customWidth="1"/>
    <col min="50" max="50" width="5" style="75" bestFit="1" customWidth="1"/>
    <col min="51" max="52" width="6.75" style="75" bestFit="1" customWidth="1"/>
    <col min="53" max="53" width="5" style="75" bestFit="1" customWidth="1"/>
    <col min="54" max="55" width="6.75" style="75" bestFit="1" customWidth="1"/>
    <col min="56" max="56" width="5" style="75" bestFit="1" customWidth="1"/>
    <col min="57" max="58" width="6.75" style="75" bestFit="1" customWidth="1"/>
    <col min="59" max="59" width="5" style="75" bestFit="1" customWidth="1"/>
    <col min="60" max="61" width="6.75" style="75" bestFit="1" customWidth="1"/>
    <col min="62" max="62" width="18" style="22" bestFit="1" customWidth="1"/>
    <col min="63" max="63" width="6.75" style="22" bestFit="1" customWidth="1"/>
    <col min="64" max="64" width="11.375" style="22" bestFit="1" customWidth="1"/>
    <col min="65" max="65" width="6.75" style="22" bestFit="1" customWidth="1"/>
    <col min="66" max="67" width="14.75" style="53" bestFit="1" customWidth="1"/>
    <col min="68" max="69" width="16.125" style="22" bestFit="1" customWidth="1"/>
    <col min="70" max="70" width="6.5" style="22" bestFit="1" customWidth="1"/>
    <col min="71" max="72" width="4" style="22" bestFit="1" customWidth="1"/>
    <col min="73" max="73" width="6.5" style="22" bestFit="1" customWidth="1"/>
    <col min="74" max="75" width="4" style="22" bestFit="1" customWidth="1"/>
    <col min="76" max="76" width="8.5" style="77" bestFit="1" customWidth="1"/>
    <col min="77" max="77" width="25.75" style="22" bestFit="1" customWidth="1"/>
    <col min="78" max="78" width="12.25" style="22" bestFit="1" customWidth="1"/>
    <col min="79" max="79" width="10.25" style="22" bestFit="1" customWidth="1"/>
    <col min="80" max="80" width="4" style="22" bestFit="1" customWidth="1"/>
    <col min="81" max="81" width="23.875" style="22" bestFit="1" customWidth="1"/>
    <col min="82" max="82" width="14.125" style="22" bestFit="1" customWidth="1"/>
    <col min="83" max="83" width="12.25" style="22" bestFit="1" customWidth="1"/>
    <col min="84" max="84" width="101.5" style="22" bestFit="1" customWidth="1"/>
    <col min="85" max="85" width="20" style="22" bestFit="1" customWidth="1"/>
    <col min="86" max="87" width="12.25" style="22" bestFit="1" customWidth="1"/>
    <col min="88" max="88" width="41.375" style="22" bestFit="1" customWidth="1"/>
    <col min="89" max="89" width="56.875" style="22" bestFit="1" customWidth="1"/>
    <col min="90" max="90" width="8.5" style="22" bestFit="1" customWidth="1"/>
    <col min="91" max="91" width="12.25" style="22" bestFit="1" customWidth="1"/>
    <col min="92" max="92" width="8.5" style="22" bestFit="1" customWidth="1"/>
    <col min="93" max="94" width="6.75" style="22" bestFit="1" customWidth="1"/>
    <col min="95" max="96" width="8" style="22" bestFit="1" customWidth="1"/>
    <col min="97" max="99" width="4" style="22" bestFit="1" customWidth="1"/>
    <col min="100" max="106" width="5.125" style="22" bestFit="1" customWidth="1"/>
    <col min="107" max="107" width="10.5" style="22" bestFit="1" customWidth="1"/>
    <col min="108" max="110" width="5.125" style="22" bestFit="1" customWidth="1"/>
    <col min="111" max="111" width="21.875" style="22" bestFit="1" customWidth="1"/>
    <col min="112" max="166" width="11.25" style="22" customWidth="1"/>
    <col min="167" max="16384" width="18.875" style="22"/>
  </cols>
  <sheetData>
    <row r="1" spans="1:111" ht="25.5" hidden="1" customHeight="1" x14ac:dyDescent="0.15">
      <c r="A1" s="23"/>
      <c r="B1" s="23"/>
      <c r="C1" s="720"/>
      <c r="D1" s="720"/>
      <c r="E1" s="720"/>
      <c r="F1" s="720"/>
      <c r="G1" s="720"/>
      <c r="H1" s="720"/>
      <c r="I1" s="720"/>
      <c r="J1" s="720"/>
      <c r="K1" s="720"/>
      <c r="L1" s="720"/>
      <c r="M1" s="720"/>
      <c r="N1" s="720"/>
      <c r="O1" s="720"/>
      <c r="P1" s="720"/>
      <c r="Q1" s="720"/>
      <c r="R1" s="720"/>
      <c r="S1" s="720"/>
      <c r="T1" s="720"/>
      <c r="U1" s="720"/>
      <c r="V1" s="720"/>
      <c r="W1" s="720"/>
      <c r="X1" s="720"/>
      <c r="Z1" s="720"/>
      <c r="AA1" s="720"/>
      <c r="AB1" s="720"/>
      <c r="AC1" s="720"/>
      <c r="AD1" s="720"/>
      <c r="AE1" s="720"/>
      <c r="AF1" s="720"/>
      <c r="AG1" s="720"/>
      <c r="AH1" s="720"/>
      <c r="AI1" s="720"/>
      <c r="AJ1" s="720"/>
      <c r="AK1" s="720"/>
      <c r="AL1" s="720"/>
      <c r="AM1" s="720"/>
      <c r="AN1" s="720"/>
      <c r="AO1" s="720"/>
      <c r="AP1" s="720"/>
      <c r="AQ1" s="720"/>
      <c r="AR1" s="720"/>
      <c r="AS1" s="720"/>
      <c r="AT1" s="720"/>
      <c r="AU1" s="720"/>
      <c r="AV1" s="720"/>
      <c r="AW1" s="720"/>
      <c r="AX1" s="720"/>
      <c r="AY1" s="720"/>
      <c r="AZ1" s="720"/>
      <c r="BA1" s="720"/>
      <c r="BB1" s="720"/>
      <c r="BC1" s="720"/>
      <c r="BD1" s="720"/>
      <c r="BE1" s="720"/>
      <c r="BF1" s="720"/>
      <c r="BG1" s="720"/>
      <c r="BH1" s="720"/>
      <c r="BI1" s="720"/>
    </row>
    <row r="2" spans="1:111" ht="25.5" hidden="1" customHeight="1" x14ac:dyDescent="0.15">
      <c r="A2" s="23"/>
      <c r="B2" s="23"/>
      <c r="K2" s="23"/>
      <c r="L2" s="23"/>
    </row>
    <row r="3" spans="1:111" ht="25.5" hidden="1" customHeight="1" x14ac:dyDescent="0.15"/>
    <row r="4" spans="1:111" ht="25.5" hidden="1" customHeight="1" x14ac:dyDescent="0.15"/>
    <row r="5" spans="1:111" ht="25.5" hidden="1" customHeight="1" x14ac:dyDescent="0.15"/>
    <row r="6" spans="1:111" ht="25.5" hidden="1" customHeight="1" x14ac:dyDescent="0.15"/>
    <row r="7" spans="1:111" ht="25.5" hidden="1" customHeight="1" x14ac:dyDescent="0.15"/>
    <row r="8" spans="1:111" ht="25.5" hidden="1" customHeight="1" x14ac:dyDescent="0.15"/>
    <row r="9" spans="1:111" ht="25.5" hidden="1" customHeight="1" x14ac:dyDescent="0.15"/>
    <row r="10" spans="1:111" s="23" customFormat="1" ht="25.5" hidden="1" customHeight="1" x14ac:dyDescent="0.15">
      <c r="X10" s="76"/>
      <c r="Z10" s="76"/>
      <c r="AA10" s="76"/>
      <c r="AB10" s="76"/>
      <c r="AC10" s="76"/>
      <c r="AD10" s="76"/>
      <c r="AE10" s="76"/>
      <c r="AF10" s="76"/>
      <c r="AG10" s="76"/>
      <c r="AH10" s="76"/>
      <c r="AI10" s="76"/>
      <c r="AJ10" s="76"/>
      <c r="AK10" s="76"/>
      <c r="AL10" s="76"/>
      <c r="AM10" s="76"/>
      <c r="AN10" s="76"/>
      <c r="AO10" s="76"/>
      <c r="AP10" s="76"/>
      <c r="AQ10" s="76"/>
      <c r="AR10" s="76"/>
      <c r="AS10" s="76"/>
      <c r="AT10" s="76"/>
      <c r="AU10" s="76"/>
      <c r="AV10" s="76"/>
      <c r="AW10" s="76"/>
      <c r="AX10" s="76"/>
      <c r="AY10" s="76"/>
      <c r="AZ10" s="76"/>
      <c r="BA10" s="76"/>
      <c r="BB10" s="76"/>
      <c r="BC10" s="76"/>
      <c r="BD10" s="76"/>
      <c r="BE10" s="76"/>
      <c r="BF10" s="76"/>
      <c r="BG10" s="76"/>
      <c r="BH10" s="76"/>
      <c r="BI10" s="76"/>
      <c r="BN10" s="54"/>
      <c r="BO10" s="54"/>
      <c r="BX10" s="78"/>
    </row>
    <row r="11" spans="1:111" s="23" customFormat="1" ht="25.5" hidden="1" customHeight="1" x14ac:dyDescent="0.15">
      <c r="X11" s="76"/>
      <c r="Z11" s="76"/>
      <c r="AA11" s="76"/>
      <c r="AB11" s="76"/>
      <c r="AC11" s="76"/>
      <c r="AD11" s="76"/>
      <c r="AE11" s="76"/>
      <c r="AF11" s="76"/>
      <c r="AG11" s="76"/>
      <c r="AH11" s="76"/>
      <c r="AI11" s="76"/>
      <c r="AJ11" s="76"/>
      <c r="AK11" s="76"/>
      <c r="AL11" s="76"/>
      <c r="AM11" s="76"/>
      <c r="AN11" s="76"/>
      <c r="AO11" s="76"/>
      <c r="AP11" s="76"/>
      <c r="AQ11" s="76"/>
      <c r="AR11" s="76"/>
      <c r="AS11" s="76"/>
      <c r="AT11" s="76"/>
      <c r="AU11" s="76"/>
      <c r="AV11" s="76"/>
      <c r="AW11" s="76"/>
      <c r="AX11" s="76"/>
      <c r="AY11" s="76"/>
      <c r="AZ11" s="76"/>
      <c r="BA11" s="76"/>
      <c r="BB11" s="76"/>
      <c r="BC11" s="76"/>
      <c r="BD11" s="76"/>
      <c r="BE11" s="76"/>
      <c r="BF11" s="76"/>
      <c r="BG11" s="76"/>
      <c r="BH11" s="76"/>
      <c r="BI11" s="76"/>
      <c r="BN11" s="54"/>
      <c r="BO11" s="54"/>
      <c r="BX11" s="78"/>
    </row>
    <row r="12" spans="1:111" s="23" customFormat="1" ht="25.5" hidden="1" customHeight="1" x14ac:dyDescent="0.15">
      <c r="X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N12" s="54"/>
      <c r="BO12" s="54"/>
      <c r="BX12" s="78"/>
    </row>
    <row r="13" spans="1:111" s="657" customFormat="1" ht="25.5" customHeight="1" x14ac:dyDescent="0.15">
      <c r="F13" s="658"/>
      <c r="X13" s="659"/>
      <c r="Z13" s="659"/>
      <c r="AA13" s="659"/>
      <c r="AB13" s="659"/>
      <c r="AC13" s="659"/>
      <c r="AD13" s="659"/>
      <c r="AE13" s="659"/>
      <c r="AF13" s="659"/>
      <c r="AG13" s="659"/>
      <c r="AH13" s="659"/>
      <c r="AI13" s="659"/>
      <c r="AJ13" s="659"/>
      <c r="AK13" s="659"/>
      <c r="AL13" s="659"/>
      <c r="AM13" s="659"/>
      <c r="AN13" s="659"/>
      <c r="AO13" s="659"/>
      <c r="AP13" s="659"/>
      <c r="AQ13" s="659"/>
      <c r="AR13" s="659"/>
      <c r="AS13" s="659"/>
      <c r="AT13" s="659"/>
      <c r="AU13" s="659"/>
      <c r="AV13" s="659"/>
      <c r="AW13" s="659"/>
      <c r="AX13" s="659"/>
      <c r="AY13" s="659"/>
      <c r="AZ13" s="659"/>
      <c r="BA13" s="659"/>
      <c r="BB13" s="659"/>
      <c r="BC13" s="659"/>
      <c r="BD13" s="659"/>
      <c r="BE13" s="659"/>
      <c r="BF13" s="659"/>
      <c r="BG13" s="659"/>
      <c r="BH13" s="659"/>
      <c r="BI13" s="659"/>
      <c r="BN13" s="660"/>
      <c r="BO13" s="660"/>
      <c r="BX13" s="661"/>
    </row>
    <row r="14" spans="1:111" ht="25.5" customHeight="1" x14ac:dyDescent="0.15">
      <c r="A14" s="20" t="s">
        <v>52</v>
      </c>
      <c r="B14" s="55" t="s">
        <v>90</v>
      </c>
      <c r="C14" s="734" t="s">
        <v>91</v>
      </c>
      <c r="D14" s="735"/>
      <c r="E14" s="735"/>
      <c r="F14" s="735"/>
      <c r="G14" s="736"/>
      <c r="H14" s="725" t="s">
        <v>92</v>
      </c>
      <c r="I14" s="737"/>
      <c r="J14" s="737"/>
      <c r="K14" s="737"/>
      <c r="L14" s="726"/>
      <c r="M14" s="734" t="s">
        <v>93</v>
      </c>
      <c r="N14" s="735"/>
      <c r="O14" s="735"/>
      <c r="P14" s="735"/>
      <c r="Q14" s="735"/>
      <c r="R14" s="736"/>
      <c r="S14" s="738" t="s">
        <v>94</v>
      </c>
      <c r="T14" s="739"/>
      <c r="U14" s="739"/>
      <c r="V14" s="739"/>
      <c r="W14" s="739"/>
      <c r="X14" s="740"/>
      <c r="Y14" s="161" t="s">
        <v>95</v>
      </c>
      <c r="Z14" s="733" t="s">
        <v>496</v>
      </c>
      <c r="AA14" s="728"/>
      <c r="AB14" s="728"/>
      <c r="AC14" s="731" t="s">
        <v>497</v>
      </c>
      <c r="AD14" s="732"/>
      <c r="AE14" s="732"/>
      <c r="AF14" s="733" t="s">
        <v>498</v>
      </c>
      <c r="AG14" s="728"/>
      <c r="AH14" s="728"/>
      <c r="AI14" s="731" t="s">
        <v>499</v>
      </c>
      <c r="AJ14" s="732"/>
      <c r="AK14" s="732"/>
      <c r="AL14" s="728"/>
      <c r="AM14" s="728"/>
      <c r="AN14" s="728"/>
      <c r="AO14" s="732"/>
      <c r="AP14" s="732"/>
      <c r="AQ14" s="732"/>
      <c r="AR14" s="728"/>
      <c r="AS14" s="728"/>
      <c r="AT14" s="728"/>
      <c r="AU14" s="732"/>
      <c r="AV14" s="732"/>
      <c r="AW14" s="732"/>
      <c r="AX14" s="728"/>
      <c r="AY14" s="728"/>
      <c r="AZ14" s="728"/>
      <c r="BA14" s="732"/>
      <c r="BB14" s="732"/>
      <c r="BC14" s="732"/>
      <c r="BD14" s="728"/>
      <c r="BE14" s="728"/>
      <c r="BF14" s="728"/>
      <c r="BG14" s="732"/>
      <c r="BH14" s="732"/>
      <c r="BI14" s="732"/>
      <c r="BJ14" s="728" t="s">
        <v>96</v>
      </c>
      <c r="BK14" s="728"/>
      <c r="BL14" s="732" t="s">
        <v>97</v>
      </c>
      <c r="BM14" s="732"/>
      <c r="BN14" s="56" t="s">
        <v>98</v>
      </c>
      <c r="BO14" s="57" t="s">
        <v>99</v>
      </c>
      <c r="BP14" s="728" t="s">
        <v>100</v>
      </c>
      <c r="BQ14" s="728"/>
      <c r="BR14" s="729" t="s">
        <v>205</v>
      </c>
      <c r="BS14" s="729"/>
      <c r="BT14" s="729"/>
      <c r="BU14" s="728" t="s">
        <v>206</v>
      </c>
      <c r="BV14" s="728"/>
      <c r="BW14" s="728"/>
      <c r="BX14" s="83" t="s">
        <v>207</v>
      </c>
      <c r="BY14" s="728"/>
      <c r="BZ14" s="728"/>
      <c r="CA14" s="90" t="s">
        <v>207</v>
      </c>
      <c r="CB14" s="158"/>
      <c r="CC14" s="159"/>
      <c r="CD14" s="21" t="s">
        <v>500</v>
      </c>
      <c r="CE14" s="21"/>
      <c r="CF14" s="21"/>
      <c r="CG14" s="160"/>
      <c r="CH14" s="730" t="s">
        <v>208</v>
      </c>
      <c r="CI14" s="730"/>
      <c r="CJ14" s="730"/>
      <c r="CK14" s="730"/>
      <c r="CL14" s="730" t="s">
        <v>209</v>
      </c>
      <c r="CM14" s="730"/>
      <c r="CN14" s="160"/>
      <c r="CO14" s="725" t="s">
        <v>501</v>
      </c>
      <c r="CP14" s="726"/>
      <c r="CQ14" s="727" t="s">
        <v>494</v>
      </c>
      <c r="CR14" s="727"/>
      <c r="CS14" s="157"/>
      <c r="CT14" s="157"/>
      <c r="CU14" s="157"/>
      <c r="CV14" s="157"/>
      <c r="CW14" s="157"/>
      <c r="CX14" s="157"/>
      <c r="CY14" s="157"/>
      <c r="CZ14" s="157"/>
      <c r="DA14" s="157"/>
      <c r="DB14" s="157"/>
      <c r="DC14" s="160"/>
      <c r="DD14" s="157"/>
      <c r="DE14" s="157"/>
      <c r="DF14" s="157"/>
      <c r="DG14" s="662"/>
    </row>
    <row r="15" spans="1:111" ht="25.5" customHeight="1" x14ac:dyDescent="0.15">
      <c r="A15" s="20" t="s">
        <v>52</v>
      </c>
      <c r="B15" s="55" t="s">
        <v>129</v>
      </c>
      <c r="C15" s="161" t="s">
        <v>130</v>
      </c>
      <c r="D15" s="161" t="s">
        <v>101</v>
      </c>
      <c r="E15" s="161" t="s">
        <v>102</v>
      </c>
      <c r="F15" s="161" t="s">
        <v>131</v>
      </c>
      <c r="G15" s="161" t="s">
        <v>132</v>
      </c>
      <c r="H15" s="21" t="s">
        <v>133</v>
      </c>
      <c r="I15" s="21" t="s">
        <v>103</v>
      </c>
      <c r="J15" s="21" t="s">
        <v>134</v>
      </c>
      <c r="K15" s="84" t="s">
        <v>135</v>
      </c>
      <c r="L15" s="84" t="s">
        <v>136</v>
      </c>
      <c r="M15" s="161" t="s">
        <v>104</v>
      </c>
      <c r="N15" s="161" t="s">
        <v>137</v>
      </c>
      <c r="O15" s="161" t="s">
        <v>138</v>
      </c>
      <c r="P15" s="161" t="s">
        <v>139</v>
      </c>
      <c r="Q15" s="161" t="s">
        <v>105</v>
      </c>
      <c r="R15" s="161" t="s">
        <v>140</v>
      </c>
      <c r="S15" s="160" t="s">
        <v>104</v>
      </c>
      <c r="T15" s="160" t="s">
        <v>137</v>
      </c>
      <c r="U15" s="160" t="s">
        <v>141</v>
      </c>
      <c r="V15" s="160" t="s">
        <v>139</v>
      </c>
      <c r="W15" s="160" t="s">
        <v>105</v>
      </c>
      <c r="X15" s="160" t="s">
        <v>106</v>
      </c>
      <c r="Y15" s="161" t="s">
        <v>502</v>
      </c>
      <c r="Z15" s="160" t="s">
        <v>106</v>
      </c>
      <c r="AA15" s="160" t="s">
        <v>107</v>
      </c>
      <c r="AB15" s="160" t="s">
        <v>108</v>
      </c>
      <c r="AC15" s="161" t="s">
        <v>106</v>
      </c>
      <c r="AD15" s="161" t="s">
        <v>107</v>
      </c>
      <c r="AE15" s="161" t="s">
        <v>108</v>
      </c>
      <c r="AF15" s="160" t="s">
        <v>106</v>
      </c>
      <c r="AG15" s="160" t="s">
        <v>107</v>
      </c>
      <c r="AH15" s="160" t="s">
        <v>108</v>
      </c>
      <c r="AI15" s="161" t="s">
        <v>106</v>
      </c>
      <c r="AJ15" s="161" t="s">
        <v>107</v>
      </c>
      <c r="AK15" s="161" t="s">
        <v>108</v>
      </c>
      <c r="AL15" s="160" t="s">
        <v>106</v>
      </c>
      <c r="AM15" s="160" t="s">
        <v>107</v>
      </c>
      <c r="AN15" s="160" t="s">
        <v>108</v>
      </c>
      <c r="AO15" s="161" t="s">
        <v>106</v>
      </c>
      <c r="AP15" s="161" t="s">
        <v>107</v>
      </c>
      <c r="AQ15" s="161" t="s">
        <v>108</v>
      </c>
      <c r="AR15" s="160" t="s">
        <v>106</v>
      </c>
      <c r="AS15" s="160" t="s">
        <v>107</v>
      </c>
      <c r="AT15" s="160" t="s">
        <v>108</v>
      </c>
      <c r="AU15" s="161" t="s">
        <v>106</v>
      </c>
      <c r="AV15" s="161" t="s">
        <v>107</v>
      </c>
      <c r="AW15" s="161" t="s">
        <v>108</v>
      </c>
      <c r="AX15" s="160" t="s">
        <v>106</v>
      </c>
      <c r="AY15" s="160" t="s">
        <v>107</v>
      </c>
      <c r="AZ15" s="160" t="s">
        <v>108</v>
      </c>
      <c r="BA15" s="161" t="s">
        <v>106</v>
      </c>
      <c r="BB15" s="161" t="s">
        <v>107</v>
      </c>
      <c r="BC15" s="161" t="s">
        <v>108</v>
      </c>
      <c r="BD15" s="160" t="s">
        <v>106</v>
      </c>
      <c r="BE15" s="160" t="s">
        <v>107</v>
      </c>
      <c r="BF15" s="160" t="s">
        <v>108</v>
      </c>
      <c r="BG15" s="161" t="s">
        <v>106</v>
      </c>
      <c r="BH15" s="161" t="s">
        <v>107</v>
      </c>
      <c r="BI15" s="161" t="s">
        <v>108</v>
      </c>
      <c r="BJ15" s="160" t="s">
        <v>109</v>
      </c>
      <c r="BK15" s="160" t="s">
        <v>110</v>
      </c>
      <c r="BL15" s="161" t="s">
        <v>109</v>
      </c>
      <c r="BM15" s="161" t="s">
        <v>110</v>
      </c>
      <c r="BN15" s="56" t="s">
        <v>98</v>
      </c>
      <c r="BO15" s="57" t="s">
        <v>99</v>
      </c>
      <c r="BP15" s="160" t="s">
        <v>111</v>
      </c>
      <c r="BQ15" s="160" t="s">
        <v>112</v>
      </c>
      <c r="BR15" s="162" t="s">
        <v>210</v>
      </c>
      <c r="BS15" s="162" t="s">
        <v>211</v>
      </c>
      <c r="BT15" s="162" t="s">
        <v>212</v>
      </c>
      <c r="BU15" s="160" t="s">
        <v>210</v>
      </c>
      <c r="BV15" s="160" t="s">
        <v>211</v>
      </c>
      <c r="BW15" s="160" t="s">
        <v>212</v>
      </c>
      <c r="BX15" s="83" t="s">
        <v>213</v>
      </c>
      <c r="BY15" s="160" t="s">
        <v>214</v>
      </c>
      <c r="BZ15" s="160" t="s">
        <v>215</v>
      </c>
      <c r="CA15" s="90" t="s">
        <v>216</v>
      </c>
      <c r="CB15" s="158"/>
      <c r="CC15" s="159" t="s">
        <v>503</v>
      </c>
      <c r="CD15" s="21" t="s">
        <v>217</v>
      </c>
      <c r="CE15" s="21" t="s">
        <v>218</v>
      </c>
      <c r="CF15" s="663" t="s">
        <v>504</v>
      </c>
      <c r="CG15" s="160" t="s">
        <v>505</v>
      </c>
      <c r="CH15" s="157" t="s">
        <v>219</v>
      </c>
      <c r="CI15" s="157" t="s">
        <v>220</v>
      </c>
      <c r="CJ15" s="157" t="s">
        <v>221</v>
      </c>
      <c r="CK15" s="157" t="s">
        <v>222</v>
      </c>
      <c r="CL15" s="157" t="s">
        <v>223</v>
      </c>
      <c r="CM15" s="157" t="s">
        <v>224</v>
      </c>
      <c r="CN15" s="160" t="s">
        <v>506</v>
      </c>
      <c r="CO15" s="21" t="s">
        <v>507</v>
      </c>
      <c r="CP15" s="21" t="s">
        <v>508</v>
      </c>
      <c r="CQ15" s="618" t="s">
        <v>495</v>
      </c>
      <c r="CR15" s="618" t="s">
        <v>493</v>
      </c>
      <c r="CS15" s="157"/>
      <c r="CT15" s="157"/>
      <c r="CU15" s="157"/>
      <c r="CV15" s="157"/>
      <c r="CW15" s="157"/>
      <c r="CX15" s="157"/>
      <c r="CY15" s="157"/>
      <c r="CZ15" s="157"/>
      <c r="DA15" s="157"/>
      <c r="DB15" s="157"/>
      <c r="DC15" s="235" t="s">
        <v>509</v>
      </c>
      <c r="DD15" s="157"/>
      <c r="DE15" s="664"/>
      <c r="DF15" s="157"/>
      <c r="DG15" s="665" t="s">
        <v>510</v>
      </c>
    </row>
    <row r="16" spans="1:111" ht="25.5" customHeight="1" x14ac:dyDescent="0.15">
      <c r="H16" s="237"/>
      <c r="I16" s="237"/>
      <c r="BZ16" s="85"/>
      <c r="CL16" s="666"/>
    </row>
    <row r="17" spans="8:95" ht="25.5" customHeight="1" x14ac:dyDescent="0.15">
      <c r="BZ17" s="85"/>
      <c r="CL17" s="666"/>
    </row>
    <row r="18" spans="8:95" ht="25.5" customHeight="1" x14ac:dyDescent="0.15">
      <c r="H18" s="237"/>
      <c r="I18" s="237"/>
      <c r="BZ18" s="85"/>
      <c r="CL18" s="666"/>
    </row>
    <row r="19" spans="8:95" ht="25.5" customHeight="1" x14ac:dyDescent="0.15">
      <c r="BZ19" s="85"/>
      <c r="CL19" s="666"/>
    </row>
    <row r="20" spans="8:95" ht="25.5" customHeight="1" x14ac:dyDescent="0.15">
      <c r="H20" s="237"/>
      <c r="I20" s="237"/>
      <c r="BZ20" s="85"/>
      <c r="CL20" s="666"/>
    </row>
    <row r="21" spans="8:95" ht="25.5" customHeight="1" x14ac:dyDescent="0.15">
      <c r="BZ21" s="85"/>
    </row>
    <row r="22" spans="8:95" ht="25.5" customHeight="1" x14ac:dyDescent="0.15">
      <c r="H22" s="237"/>
      <c r="I22" s="237"/>
      <c r="BZ22" s="85"/>
    </row>
    <row r="23" spans="8:95" ht="25.5" customHeight="1" x14ac:dyDescent="0.15">
      <c r="BZ23" s="85"/>
    </row>
    <row r="24" spans="8:95" ht="25.5" customHeight="1" x14ac:dyDescent="0.15">
      <c r="H24" s="237"/>
      <c r="I24" s="237"/>
      <c r="BZ24" s="85"/>
    </row>
    <row r="25" spans="8:95" ht="25.5" customHeight="1" x14ac:dyDescent="0.15">
      <c r="BZ25" s="85"/>
    </row>
    <row r="26" spans="8:95" ht="25.5" customHeight="1" x14ac:dyDescent="0.15">
      <c r="H26" s="237"/>
      <c r="I26" s="237"/>
      <c r="M26" s="237"/>
      <c r="BZ26" s="85"/>
    </row>
    <row r="27" spans="8:95" ht="25.5" customHeight="1" x14ac:dyDescent="0.15">
      <c r="BZ27" s="85"/>
    </row>
    <row r="28" spans="8:95" ht="25.5" customHeight="1" x14ac:dyDescent="0.15">
      <c r="H28" s="237"/>
      <c r="I28" s="237"/>
      <c r="BJ28" s="237"/>
      <c r="BZ28" s="85"/>
      <c r="CQ28" s="237"/>
    </row>
    <row r="29" spans="8:95" ht="25.5" customHeight="1" x14ac:dyDescent="0.15">
      <c r="BZ29" s="85"/>
    </row>
    <row r="30" spans="8:95" ht="25.5" customHeight="1" x14ac:dyDescent="0.15">
      <c r="H30" s="237"/>
      <c r="I30" s="237"/>
      <c r="BZ30" s="85"/>
    </row>
    <row r="31" spans="8:95" ht="25.5" customHeight="1" x14ac:dyDescent="0.15">
      <c r="BZ31" s="85"/>
    </row>
    <row r="32" spans="8:95" ht="25.5" customHeight="1" x14ac:dyDescent="0.15">
      <c r="BZ32" s="85"/>
    </row>
    <row r="33" spans="78:78" ht="25.5" customHeight="1" x14ac:dyDescent="0.15">
      <c r="BZ33" s="85"/>
    </row>
    <row r="34" spans="78:78" ht="25.5" customHeight="1" x14ac:dyDescent="0.15">
      <c r="BZ34" s="85"/>
    </row>
    <row r="35" spans="78:78" ht="25.5" customHeight="1" x14ac:dyDescent="0.15">
      <c r="BZ35" s="85"/>
    </row>
    <row r="36" spans="78:78" ht="25.5" customHeight="1" x14ac:dyDescent="0.15">
      <c r="BZ36" s="85"/>
    </row>
    <row r="37" spans="78:78" ht="25.5" customHeight="1" x14ac:dyDescent="0.15">
      <c r="BZ37" s="85"/>
    </row>
    <row r="38" spans="78:78" ht="25.5" customHeight="1" x14ac:dyDescent="0.15">
      <c r="BZ38" s="85"/>
    </row>
    <row r="39" spans="78:78" ht="25.5" customHeight="1" x14ac:dyDescent="0.15">
      <c r="BZ39" s="85"/>
    </row>
    <row r="40" spans="78:78" ht="25.5" customHeight="1" x14ac:dyDescent="0.15">
      <c r="BZ40" s="85"/>
    </row>
    <row r="41" spans="78:78" ht="25.5" customHeight="1" x14ac:dyDescent="0.15">
      <c r="BZ41" s="85"/>
    </row>
    <row r="42" spans="78:78" ht="25.5" customHeight="1" x14ac:dyDescent="0.15">
      <c r="BZ42" s="85"/>
    </row>
    <row r="43" spans="78:78" ht="25.5" customHeight="1" x14ac:dyDescent="0.15">
      <c r="BZ43" s="85"/>
    </row>
    <row r="44" spans="78:78" ht="25.5" customHeight="1" x14ac:dyDescent="0.15">
      <c r="BZ44" s="85"/>
    </row>
    <row r="45" spans="78:78" ht="25.5" customHeight="1" x14ac:dyDescent="0.15">
      <c r="BZ45" s="85"/>
    </row>
    <row r="46" spans="78:78" ht="25.5" customHeight="1" x14ac:dyDescent="0.15">
      <c r="BZ46" s="85"/>
    </row>
    <row r="47" spans="78:78" ht="25.5" customHeight="1" x14ac:dyDescent="0.15">
      <c r="BZ47" s="85"/>
    </row>
    <row r="48" spans="78:78" ht="25.5" customHeight="1" x14ac:dyDescent="0.15">
      <c r="BZ48" s="85"/>
    </row>
    <row r="49" spans="78:78" ht="25.5" customHeight="1" x14ac:dyDescent="0.15">
      <c r="BZ49" s="85"/>
    </row>
    <row r="50" spans="78:78" ht="25.5" customHeight="1" x14ac:dyDescent="0.15">
      <c r="BZ50" s="85"/>
    </row>
    <row r="51" spans="78:78" ht="25.5" customHeight="1" x14ac:dyDescent="0.15">
      <c r="BZ51" s="85"/>
    </row>
    <row r="52" spans="78:78" ht="25.5" customHeight="1" x14ac:dyDescent="0.15">
      <c r="BZ52" s="85"/>
    </row>
    <row r="53" spans="78:78" ht="25.5" customHeight="1" x14ac:dyDescent="0.15">
      <c r="BZ53" s="85"/>
    </row>
    <row r="54" spans="78:78" ht="25.5" customHeight="1" x14ac:dyDescent="0.15">
      <c r="BZ54" s="85"/>
    </row>
    <row r="55" spans="78:78" ht="25.5" customHeight="1" x14ac:dyDescent="0.15">
      <c r="BZ55" s="85"/>
    </row>
    <row r="56" spans="78:78" ht="25.5" customHeight="1" x14ac:dyDescent="0.15">
      <c r="BZ56" s="85"/>
    </row>
    <row r="57" spans="78:78" ht="25.5" customHeight="1" x14ac:dyDescent="0.15">
      <c r="BZ57" s="85"/>
    </row>
    <row r="58" spans="78:78" ht="25.5" customHeight="1" x14ac:dyDescent="0.15">
      <c r="BZ58" s="85"/>
    </row>
    <row r="59" spans="78:78" ht="25.5" customHeight="1" x14ac:dyDescent="0.15">
      <c r="BZ59" s="85"/>
    </row>
    <row r="60" spans="78:78" ht="25.5" customHeight="1" x14ac:dyDescent="0.15">
      <c r="BZ60" s="85"/>
    </row>
    <row r="61" spans="78:78" ht="25.5" customHeight="1" x14ac:dyDescent="0.15">
      <c r="BZ61" s="85"/>
    </row>
    <row r="62" spans="78:78" ht="25.5" customHeight="1" x14ac:dyDescent="0.15">
      <c r="BZ62" s="85"/>
    </row>
    <row r="63" spans="78:78" ht="25.5" customHeight="1" x14ac:dyDescent="0.15">
      <c r="BZ63" s="85"/>
    </row>
    <row r="64" spans="78:78" ht="25.5" customHeight="1" x14ac:dyDescent="0.15">
      <c r="BZ64" s="85"/>
    </row>
    <row r="65" spans="78:78" ht="25.5" customHeight="1" x14ac:dyDescent="0.15">
      <c r="BZ65" s="85"/>
    </row>
    <row r="66" spans="78:78" ht="25.5" customHeight="1" x14ac:dyDescent="0.15">
      <c r="BZ66" s="85"/>
    </row>
    <row r="67" spans="78:78" ht="25.5" customHeight="1" x14ac:dyDescent="0.15">
      <c r="BZ67" s="85"/>
    </row>
    <row r="68" spans="78:78" ht="25.5" customHeight="1" x14ac:dyDescent="0.15">
      <c r="BZ68" s="85"/>
    </row>
    <row r="69" spans="78:78" ht="25.5" customHeight="1" x14ac:dyDescent="0.15">
      <c r="BZ69" s="85"/>
    </row>
    <row r="70" spans="78:78" ht="25.5" customHeight="1" x14ac:dyDescent="0.15">
      <c r="BZ70" s="85"/>
    </row>
    <row r="71" spans="78:78" ht="25.5" customHeight="1" x14ac:dyDescent="0.15">
      <c r="BZ71" s="85"/>
    </row>
    <row r="72" spans="78:78" ht="25.5" customHeight="1" x14ac:dyDescent="0.15">
      <c r="BZ72" s="85"/>
    </row>
    <row r="73" spans="78:78" ht="25.5" customHeight="1" x14ac:dyDescent="0.15">
      <c r="BZ73" s="85"/>
    </row>
    <row r="74" spans="78:78" ht="25.5" customHeight="1" x14ac:dyDescent="0.15">
      <c r="BZ74" s="85"/>
    </row>
    <row r="75" spans="78:78" ht="25.5" customHeight="1" x14ac:dyDescent="0.15">
      <c r="BZ75" s="85"/>
    </row>
    <row r="76" spans="78:78" ht="25.5" customHeight="1" x14ac:dyDescent="0.15">
      <c r="BZ76" s="85"/>
    </row>
    <row r="77" spans="78:78" ht="25.5" customHeight="1" x14ac:dyDescent="0.15">
      <c r="BZ77" s="85"/>
    </row>
    <row r="78" spans="78:78" ht="25.5" customHeight="1" x14ac:dyDescent="0.15">
      <c r="BZ78" s="85"/>
    </row>
    <row r="79" spans="78:78" ht="25.5" customHeight="1" x14ac:dyDescent="0.15">
      <c r="BZ79" s="85"/>
    </row>
    <row r="80" spans="78:78" ht="25.5" customHeight="1" x14ac:dyDescent="0.15">
      <c r="BZ80" s="85"/>
    </row>
    <row r="81" spans="78:78" ht="25.5" customHeight="1" x14ac:dyDescent="0.15">
      <c r="BZ81" s="85"/>
    </row>
    <row r="82" spans="78:78" ht="25.5" customHeight="1" x14ac:dyDescent="0.15">
      <c r="BZ82" s="85"/>
    </row>
    <row r="83" spans="78:78" ht="25.5" customHeight="1" x14ac:dyDescent="0.15">
      <c r="BZ83" s="85"/>
    </row>
    <row r="84" spans="78:78" ht="25.5" customHeight="1" x14ac:dyDescent="0.15">
      <c r="BZ84" s="85"/>
    </row>
    <row r="85" spans="78:78" ht="25.5" customHeight="1" x14ac:dyDescent="0.15">
      <c r="BZ85" s="85"/>
    </row>
    <row r="86" spans="78:78" ht="25.5" customHeight="1" x14ac:dyDescent="0.15">
      <c r="BZ86" s="85"/>
    </row>
    <row r="87" spans="78:78" ht="25.5" customHeight="1" x14ac:dyDescent="0.15">
      <c r="BZ87" s="85"/>
    </row>
    <row r="88" spans="78:78" ht="25.5" customHeight="1" x14ac:dyDescent="0.15">
      <c r="BZ88" s="85"/>
    </row>
    <row r="89" spans="78:78" ht="25.5" customHeight="1" x14ac:dyDescent="0.15">
      <c r="BZ89" s="85"/>
    </row>
    <row r="90" spans="78:78" ht="25.5" customHeight="1" x14ac:dyDescent="0.15">
      <c r="BZ90" s="85"/>
    </row>
    <row r="91" spans="78:78" ht="25.5" customHeight="1" x14ac:dyDescent="0.15">
      <c r="BZ91" s="85"/>
    </row>
    <row r="92" spans="78:78" ht="25.5" customHeight="1" x14ac:dyDescent="0.15">
      <c r="BZ92" s="85"/>
    </row>
    <row r="93" spans="78:78" ht="25.5" customHeight="1" x14ac:dyDescent="0.15">
      <c r="BZ93" s="85"/>
    </row>
    <row r="94" spans="78:78" ht="25.5" customHeight="1" x14ac:dyDescent="0.15">
      <c r="BZ94" s="85"/>
    </row>
    <row r="95" spans="78:78" ht="25.5" customHeight="1" x14ac:dyDescent="0.15">
      <c r="BZ95" s="85"/>
    </row>
    <row r="96" spans="78:78" ht="25.5" customHeight="1" x14ac:dyDescent="0.15">
      <c r="BZ96" s="85"/>
    </row>
    <row r="97" spans="78:78" ht="25.5" customHeight="1" x14ac:dyDescent="0.15">
      <c r="BZ97" s="85"/>
    </row>
    <row r="98" spans="78:78" ht="25.5" customHeight="1" x14ac:dyDescent="0.15">
      <c r="BZ98" s="85"/>
    </row>
    <row r="99" spans="78:78" ht="25.5" customHeight="1" x14ac:dyDescent="0.15">
      <c r="BZ99" s="85"/>
    </row>
    <row r="100" spans="78:78" ht="25.5" customHeight="1" x14ac:dyDescent="0.15">
      <c r="BZ100" s="85"/>
    </row>
    <row r="101" spans="78:78" ht="25.5" customHeight="1" x14ac:dyDescent="0.15">
      <c r="BZ101" s="85"/>
    </row>
    <row r="102" spans="78:78" ht="25.5" customHeight="1" x14ac:dyDescent="0.15">
      <c r="BZ102" s="85"/>
    </row>
    <row r="103" spans="78:78" ht="25.5" customHeight="1" x14ac:dyDescent="0.15">
      <c r="BZ103" s="85"/>
    </row>
    <row r="104" spans="78:78" ht="25.5" customHeight="1" x14ac:dyDescent="0.15">
      <c r="BZ104" s="85"/>
    </row>
    <row r="105" spans="78:78" ht="25.5" customHeight="1" x14ac:dyDescent="0.15">
      <c r="BZ105" s="85"/>
    </row>
    <row r="106" spans="78:78" ht="25.5" customHeight="1" x14ac:dyDescent="0.15">
      <c r="BZ106" s="85"/>
    </row>
    <row r="107" spans="78:78" ht="25.5" customHeight="1" x14ac:dyDescent="0.15">
      <c r="BZ107" s="85"/>
    </row>
    <row r="108" spans="78:78" ht="25.5" customHeight="1" x14ac:dyDescent="0.15">
      <c r="BZ108" s="85"/>
    </row>
    <row r="109" spans="78:78" ht="25.5" customHeight="1" x14ac:dyDescent="0.15">
      <c r="BZ109" s="85"/>
    </row>
    <row r="110" spans="78:78" ht="25.5" customHeight="1" x14ac:dyDescent="0.15">
      <c r="BZ110" s="85"/>
    </row>
    <row r="111" spans="78:78" ht="25.5" customHeight="1" x14ac:dyDescent="0.15">
      <c r="BZ111" s="85"/>
    </row>
    <row r="112" spans="78:78" ht="25.5" customHeight="1" x14ac:dyDescent="0.15">
      <c r="BZ112" s="85"/>
    </row>
    <row r="113" spans="78:78" ht="25.5" customHeight="1" x14ac:dyDescent="0.15">
      <c r="BZ113" s="85"/>
    </row>
    <row r="114" spans="78:78" ht="25.5" customHeight="1" x14ac:dyDescent="0.15">
      <c r="BZ114" s="85"/>
    </row>
    <row r="115" spans="78:78" ht="25.5" customHeight="1" x14ac:dyDescent="0.15">
      <c r="BZ115" s="85"/>
    </row>
    <row r="116" spans="78:78" ht="25.5" customHeight="1" x14ac:dyDescent="0.15">
      <c r="BZ116" s="85"/>
    </row>
    <row r="117" spans="78:78" ht="25.5" customHeight="1" x14ac:dyDescent="0.15">
      <c r="BZ117" s="85"/>
    </row>
    <row r="118" spans="78:78" ht="25.5" customHeight="1" x14ac:dyDescent="0.15">
      <c r="BZ118" s="85"/>
    </row>
    <row r="119" spans="78:78" ht="25.5" customHeight="1" x14ac:dyDescent="0.15">
      <c r="BZ119" s="85"/>
    </row>
    <row r="120" spans="78:78" ht="25.5" customHeight="1" x14ac:dyDescent="0.15">
      <c r="BZ120" s="85"/>
    </row>
    <row r="121" spans="78:78" ht="25.5" customHeight="1" x14ac:dyDescent="0.15">
      <c r="BZ121" s="85"/>
    </row>
    <row r="122" spans="78:78" ht="25.5" customHeight="1" x14ac:dyDescent="0.15">
      <c r="BZ122" s="85"/>
    </row>
    <row r="123" spans="78:78" ht="25.5" customHeight="1" x14ac:dyDescent="0.15">
      <c r="BZ123" s="85"/>
    </row>
    <row r="124" spans="78:78" ht="25.5" customHeight="1" x14ac:dyDescent="0.15">
      <c r="BZ124" s="85"/>
    </row>
    <row r="125" spans="78:78" ht="25.5" customHeight="1" x14ac:dyDescent="0.15">
      <c r="BZ125" s="85"/>
    </row>
    <row r="126" spans="78:78" ht="25.5" customHeight="1" x14ac:dyDescent="0.15">
      <c r="BZ126" s="85"/>
    </row>
    <row r="127" spans="78:78" ht="25.5" customHeight="1" x14ac:dyDescent="0.15">
      <c r="BZ127" s="85"/>
    </row>
    <row r="128" spans="78:78" ht="25.5" customHeight="1" x14ac:dyDescent="0.15">
      <c r="BZ128" s="85"/>
    </row>
    <row r="129" spans="78:78" ht="25.5" customHeight="1" x14ac:dyDescent="0.15">
      <c r="BZ129" s="85"/>
    </row>
    <row r="130" spans="78:78" ht="25.5" customHeight="1" x14ac:dyDescent="0.15">
      <c r="BZ130" s="85"/>
    </row>
    <row r="131" spans="78:78" ht="25.5" customHeight="1" x14ac:dyDescent="0.15">
      <c r="BZ131" s="85"/>
    </row>
    <row r="132" spans="78:78" ht="25.5" customHeight="1" x14ac:dyDescent="0.15">
      <c r="BZ132" s="85"/>
    </row>
    <row r="133" spans="78:78" ht="25.5" customHeight="1" x14ac:dyDescent="0.15">
      <c r="BZ133" s="85"/>
    </row>
    <row r="134" spans="78:78" ht="25.5" customHeight="1" x14ac:dyDescent="0.15">
      <c r="BZ134" s="85"/>
    </row>
    <row r="135" spans="78:78" ht="25.5" customHeight="1" x14ac:dyDescent="0.15">
      <c r="BZ135" s="85"/>
    </row>
    <row r="136" spans="78:78" ht="25.5" customHeight="1" x14ac:dyDescent="0.15">
      <c r="BZ136" s="85"/>
    </row>
    <row r="137" spans="78:78" ht="25.5" customHeight="1" x14ac:dyDescent="0.15">
      <c r="BZ137" s="85"/>
    </row>
    <row r="138" spans="78:78" ht="25.5" customHeight="1" x14ac:dyDescent="0.15">
      <c r="BZ138" s="85"/>
    </row>
    <row r="139" spans="78:78" ht="25.5" customHeight="1" x14ac:dyDescent="0.15">
      <c r="BZ139" s="85"/>
    </row>
    <row r="140" spans="78:78" ht="25.5" customHeight="1" x14ac:dyDescent="0.15">
      <c r="BZ140" s="85"/>
    </row>
    <row r="141" spans="78:78" ht="25.5" customHeight="1" x14ac:dyDescent="0.15">
      <c r="BZ141" s="85"/>
    </row>
    <row r="142" spans="78:78" ht="25.5" customHeight="1" x14ac:dyDescent="0.15">
      <c r="BZ142" s="85"/>
    </row>
    <row r="143" spans="78:78" ht="25.5" customHeight="1" x14ac:dyDescent="0.15">
      <c r="BZ143" s="85"/>
    </row>
    <row r="144" spans="78:78" ht="25.5" customHeight="1" x14ac:dyDescent="0.15">
      <c r="BZ144" s="85"/>
    </row>
    <row r="145" spans="78:78" ht="25.5" customHeight="1" x14ac:dyDescent="0.15">
      <c r="BZ145" s="85"/>
    </row>
    <row r="146" spans="78:78" ht="25.5" customHeight="1" x14ac:dyDescent="0.15">
      <c r="BZ146" s="85"/>
    </row>
    <row r="147" spans="78:78" ht="25.5" customHeight="1" x14ac:dyDescent="0.15">
      <c r="BZ147" s="85"/>
    </row>
    <row r="148" spans="78:78" ht="25.5" customHeight="1" x14ac:dyDescent="0.15">
      <c r="BZ148" s="85"/>
    </row>
    <row r="149" spans="78:78" ht="25.5" customHeight="1" x14ac:dyDescent="0.15">
      <c r="BZ149" s="85"/>
    </row>
    <row r="150" spans="78:78" ht="25.5" customHeight="1" x14ac:dyDescent="0.15">
      <c r="BZ150" s="85"/>
    </row>
    <row r="151" spans="78:78" ht="25.5" customHeight="1" x14ac:dyDescent="0.15">
      <c r="BZ151" s="85"/>
    </row>
    <row r="152" spans="78:78" ht="25.5" customHeight="1" x14ac:dyDescent="0.15">
      <c r="BZ152" s="85"/>
    </row>
    <row r="153" spans="78:78" ht="25.5" customHeight="1" x14ac:dyDescent="0.15">
      <c r="BZ153" s="85"/>
    </row>
    <row r="154" spans="78:78" ht="25.5" customHeight="1" x14ac:dyDescent="0.15">
      <c r="BZ154" s="85"/>
    </row>
    <row r="155" spans="78:78" ht="25.5" customHeight="1" x14ac:dyDescent="0.15">
      <c r="BZ155" s="85"/>
    </row>
    <row r="156" spans="78:78" ht="25.5" customHeight="1" x14ac:dyDescent="0.15">
      <c r="BZ156" s="85"/>
    </row>
    <row r="157" spans="78:78" ht="25.5" customHeight="1" x14ac:dyDescent="0.15">
      <c r="BZ157" s="85"/>
    </row>
    <row r="158" spans="78:78" ht="25.5" customHeight="1" x14ac:dyDescent="0.15">
      <c r="BZ158" s="85"/>
    </row>
    <row r="159" spans="78:78" ht="25.5" customHeight="1" x14ac:dyDescent="0.15">
      <c r="BZ159" s="85"/>
    </row>
    <row r="160" spans="78:78" ht="25.5" customHeight="1" x14ac:dyDescent="0.15">
      <c r="BZ160" s="85"/>
    </row>
    <row r="161" spans="78:78" ht="25.5" customHeight="1" x14ac:dyDescent="0.15">
      <c r="BZ161" s="85"/>
    </row>
    <row r="162" spans="78:78" ht="25.5" customHeight="1" x14ac:dyDescent="0.15">
      <c r="BZ162" s="85"/>
    </row>
    <row r="163" spans="78:78" ht="25.5" customHeight="1" x14ac:dyDescent="0.15">
      <c r="BZ163" s="85"/>
    </row>
    <row r="164" spans="78:78" ht="25.5" customHeight="1" x14ac:dyDescent="0.15">
      <c r="BZ164" s="85"/>
    </row>
    <row r="165" spans="78:78" ht="25.5" customHeight="1" x14ac:dyDescent="0.15">
      <c r="BZ165" s="85"/>
    </row>
    <row r="166" spans="78:78" ht="25.5" customHeight="1" x14ac:dyDescent="0.15">
      <c r="BZ166" s="85"/>
    </row>
    <row r="167" spans="78:78" ht="25.5" customHeight="1" x14ac:dyDescent="0.15">
      <c r="BZ167" s="85"/>
    </row>
    <row r="168" spans="78:78" ht="25.5" customHeight="1" x14ac:dyDescent="0.15">
      <c r="BZ168" s="85"/>
    </row>
    <row r="169" spans="78:78" ht="25.5" customHeight="1" x14ac:dyDescent="0.15">
      <c r="BZ169" s="85"/>
    </row>
    <row r="170" spans="78:78" ht="25.5" customHeight="1" x14ac:dyDescent="0.15">
      <c r="BZ170" s="85"/>
    </row>
    <row r="171" spans="78:78" ht="25.5" customHeight="1" x14ac:dyDescent="0.15">
      <c r="BZ171" s="85"/>
    </row>
    <row r="172" spans="78:78" ht="25.5" customHeight="1" x14ac:dyDescent="0.15">
      <c r="BZ172" s="85"/>
    </row>
    <row r="173" spans="78:78" ht="25.5" customHeight="1" x14ac:dyDescent="0.15">
      <c r="BZ173" s="85"/>
    </row>
    <row r="174" spans="78:78" ht="25.5" customHeight="1" x14ac:dyDescent="0.15">
      <c r="BZ174" s="85"/>
    </row>
    <row r="175" spans="78:78" ht="25.5" customHeight="1" x14ac:dyDescent="0.15">
      <c r="BZ175" s="85"/>
    </row>
    <row r="176" spans="78:78" ht="25.5" customHeight="1" x14ac:dyDescent="0.15">
      <c r="BZ176" s="85"/>
    </row>
    <row r="177" spans="78:78" ht="25.5" customHeight="1" x14ac:dyDescent="0.15">
      <c r="BZ177" s="85"/>
    </row>
    <row r="178" spans="78:78" ht="25.5" customHeight="1" x14ac:dyDescent="0.15">
      <c r="BZ178" s="85"/>
    </row>
    <row r="179" spans="78:78" ht="25.5" customHeight="1" x14ac:dyDescent="0.15">
      <c r="BZ179" s="85"/>
    </row>
    <row r="180" spans="78:78" ht="25.5" customHeight="1" x14ac:dyDescent="0.15">
      <c r="BZ180" s="85"/>
    </row>
    <row r="181" spans="78:78" ht="25.5" customHeight="1" x14ac:dyDescent="0.15">
      <c r="BZ181" s="85"/>
    </row>
    <row r="182" spans="78:78" ht="25.5" customHeight="1" x14ac:dyDescent="0.15">
      <c r="BZ182" s="85"/>
    </row>
    <row r="183" spans="78:78" ht="25.5" customHeight="1" x14ac:dyDescent="0.15">
      <c r="BZ183" s="85"/>
    </row>
    <row r="184" spans="78:78" ht="25.5" customHeight="1" x14ac:dyDescent="0.15">
      <c r="BZ184" s="85"/>
    </row>
    <row r="185" spans="78:78" ht="25.5" customHeight="1" x14ac:dyDescent="0.15">
      <c r="BZ185" s="85"/>
    </row>
    <row r="186" spans="78:78" ht="25.5" customHeight="1" x14ac:dyDescent="0.15">
      <c r="BZ186" s="85"/>
    </row>
    <row r="187" spans="78:78" ht="25.5" customHeight="1" x14ac:dyDescent="0.15">
      <c r="BZ187" s="85"/>
    </row>
    <row r="188" spans="78:78" ht="25.5" customHeight="1" x14ac:dyDescent="0.15">
      <c r="BZ188" s="85"/>
    </row>
    <row r="189" spans="78:78" ht="25.5" customHeight="1" x14ac:dyDescent="0.15">
      <c r="BZ189" s="85"/>
    </row>
    <row r="190" spans="78:78" ht="25.5" customHeight="1" x14ac:dyDescent="0.15">
      <c r="BZ190" s="85"/>
    </row>
    <row r="191" spans="78:78" ht="25.5" customHeight="1" x14ac:dyDescent="0.15">
      <c r="BZ191" s="85"/>
    </row>
    <row r="192" spans="78:78" ht="25.5" customHeight="1" x14ac:dyDescent="0.15">
      <c r="BZ192" s="85"/>
    </row>
    <row r="193" spans="78:78" ht="25.5" customHeight="1" x14ac:dyDescent="0.15">
      <c r="BZ193" s="85"/>
    </row>
    <row r="194" spans="78:78" ht="25.5" customHeight="1" x14ac:dyDescent="0.15">
      <c r="BZ194" s="85"/>
    </row>
    <row r="195" spans="78:78" ht="25.5" customHeight="1" x14ac:dyDescent="0.15">
      <c r="BZ195" s="85"/>
    </row>
    <row r="196" spans="78:78" ht="25.5" customHeight="1" x14ac:dyDescent="0.15">
      <c r="BZ196" s="85"/>
    </row>
    <row r="197" spans="78:78" ht="25.5" customHeight="1" x14ac:dyDescent="0.15">
      <c r="BZ197" s="85"/>
    </row>
    <row r="198" spans="78:78" ht="25.5" customHeight="1" x14ac:dyDescent="0.15">
      <c r="BZ198" s="85"/>
    </row>
    <row r="199" spans="78:78" ht="25.5" customHeight="1" x14ac:dyDescent="0.15">
      <c r="BZ199" s="85"/>
    </row>
    <row r="200" spans="78:78" ht="25.5" customHeight="1" x14ac:dyDescent="0.15">
      <c r="BZ200" s="85"/>
    </row>
    <row r="201" spans="78:78" ht="25.5" customHeight="1" x14ac:dyDescent="0.15">
      <c r="BZ201" s="85"/>
    </row>
    <row r="202" spans="78:78" ht="25.5" customHeight="1" x14ac:dyDescent="0.15">
      <c r="BZ202" s="85"/>
    </row>
    <row r="203" spans="78:78" ht="25.5" customHeight="1" x14ac:dyDescent="0.15">
      <c r="BZ203" s="85"/>
    </row>
    <row r="204" spans="78:78" ht="25.5" customHeight="1" x14ac:dyDescent="0.15">
      <c r="BZ204" s="85"/>
    </row>
    <row r="205" spans="78:78" ht="25.5" customHeight="1" x14ac:dyDescent="0.15">
      <c r="BZ205" s="85"/>
    </row>
    <row r="206" spans="78:78" ht="25.5" customHeight="1" x14ac:dyDescent="0.15">
      <c r="BZ206" s="85"/>
    </row>
    <row r="207" spans="78:78" ht="25.5" customHeight="1" x14ac:dyDescent="0.15">
      <c r="BZ207" s="85"/>
    </row>
    <row r="208" spans="78:78" ht="25.5" customHeight="1" x14ac:dyDescent="0.15">
      <c r="BZ208" s="85"/>
    </row>
    <row r="209" spans="78:78" ht="25.5" customHeight="1" x14ac:dyDescent="0.15">
      <c r="BZ209" s="85"/>
    </row>
    <row r="210" spans="78:78" ht="25.5" customHeight="1" x14ac:dyDescent="0.15">
      <c r="BZ210" s="85"/>
    </row>
    <row r="211" spans="78:78" ht="25.5" customHeight="1" x14ac:dyDescent="0.15">
      <c r="BZ211" s="85"/>
    </row>
    <row r="212" spans="78:78" ht="25.5" customHeight="1" x14ac:dyDescent="0.15">
      <c r="BZ212" s="85"/>
    </row>
    <row r="213" spans="78:78" ht="25.5" customHeight="1" x14ac:dyDescent="0.15">
      <c r="BZ213" s="85"/>
    </row>
    <row r="214" spans="78:78" ht="25.5" customHeight="1" x14ac:dyDescent="0.15">
      <c r="BZ214" s="85"/>
    </row>
    <row r="215" spans="78:78" ht="25.5" customHeight="1" x14ac:dyDescent="0.15">
      <c r="BZ215" s="85"/>
    </row>
    <row r="216" spans="78:78" ht="25.5" customHeight="1" x14ac:dyDescent="0.15">
      <c r="BZ216" s="85"/>
    </row>
    <row r="217" spans="78:78" ht="25.5" customHeight="1" x14ac:dyDescent="0.15">
      <c r="BZ217" s="85"/>
    </row>
    <row r="218" spans="78:78" ht="25.5" customHeight="1" x14ac:dyDescent="0.15">
      <c r="BZ218" s="85"/>
    </row>
    <row r="219" spans="78:78" ht="25.5" customHeight="1" x14ac:dyDescent="0.15">
      <c r="BZ219" s="85"/>
    </row>
    <row r="220" spans="78:78" ht="25.5" customHeight="1" x14ac:dyDescent="0.15">
      <c r="BZ220" s="85"/>
    </row>
    <row r="221" spans="78:78" ht="25.5" customHeight="1" x14ac:dyDescent="0.15">
      <c r="BZ221" s="85"/>
    </row>
    <row r="222" spans="78:78" ht="25.5" customHeight="1" x14ac:dyDescent="0.15">
      <c r="BZ222" s="85"/>
    </row>
    <row r="223" spans="78:78" ht="25.5" customHeight="1" x14ac:dyDescent="0.15">
      <c r="BZ223" s="85"/>
    </row>
    <row r="224" spans="78:78" ht="25.5" customHeight="1" x14ac:dyDescent="0.15">
      <c r="BZ224" s="85"/>
    </row>
    <row r="225" spans="78:78" ht="25.5" customHeight="1" x14ac:dyDescent="0.15">
      <c r="BZ225" s="85"/>
    </row>
    <row r="226" spans="78:78" ht="25.5" customHeight="1" x14ac:dyDescent="0.15">
      <c r="BZ226" s="85"/>
    </row>
    <row r="227" spans="78:78" ht="25.5" customHeight="1" x14ac:dyDescent="0.15">
      <c r="BZ227" s="85"/>
    </row>
    <row r="228" spans="78:78" ht="25.5" customHeight="1" x14ac:dyDescent="0.15">
      <c r="BZ228" s="85"/>
    </row>
    <row r="229" spans="78:78" ht="25.5" customHeight="1" x14ac:dyDescent="0.15">
      <c r="BZ229" s="85"/>
    </row>
    <row r="230" spans="78:78" ht="25.5" customHeight="1" x14ac:dyDescent="0.15">
      <c r="BZ230" s="85"/>
    </row>
    <row r="231" spans="78:78" ht="25.5" customHeight="1" x14ac:dyDescent="0.15">
      <c r="BZ231" s="85"/>
    </row>
    <row r="232" spans="78:78" ht="25.5" customHeight="1" x14ac:dyDescent="0.15">
      <c r="BZ232" s="85"/>
    </row>
    <row r="233" spans="78:78" ht="25.5" customHeight="1" x14ac:dyDescent="0.15">
      <c r="BZ233" s="85"/>
    </row>
    <row r="234" spans="78:78" ht="25.5" customHeight="1" x14ac:dyDescent="0.15">
      <c r="BZ234" s="85"/>
    </row>
    <row r="235" spans="78:78" ht="25.5" customHeight="1" x14ac:dyDescent="0.15">
      <c r="BZ235" s="85"/>
    </row>
    <row r="236" spans="78:78" ht="25.5" customHeight="1" x14ac:dyDescent="0.15">
      <c r="BZ236" s="85"/>
    </row>
    <row r="237" spans="78:78" ht="25.5" customHeight="1" x14ac:dyDescent="0.15">
      <c r="BZ237" s="85"/>
    </row>
    <row r="238" spans="78:78" ht="25.5" customHeight="1" x14ac:dyDescent="0.15">
      <c r="BZ238" s="85"/>
    </row>
    <row r="239" spans="78:78" ht="25.5" customHeight="1" x14ac:dyDescent="0.15">
      <c r="BZ239" s="85"/>
    </row>
    <row r="240" spans="78:78" ht="25.5" customHeight="1" x14ac:dyDescent="0.15">
      <c r="BZ240" s="85"/>
    </row>
    <row r="241" spans="78:78" ht="25.5" customHeight="1" x14ac:dyDescent="0.15">
      <c r="BZ241" s="85"/>
    </row>
    <row r="242" spans="78:78" ht="25.5" customHeight="1" x14ac:dyDescent="0.15">
      <c r="BZ242" s="85"/>
    </row>
    <row r="243" spans="78:78" ht="25.5" customHeight="1" x14ac:dyDescent="0.15">
      <c r="BZ243" s="85"/>
    </row>
    <row r="244" spans="78:78" ht="25.5" customHeight="1" x14ac:dyDescent="0.15">
      <c r="BZ244" s="85"/>
    </row>
    <row r="245" spans="78:78" ht="25.5" customHeight="1" x14ac:dyDescent="0.15">
      <c r="BZ245" s="85"/>
    </row>
    <row r="246" spans="78:78" ht="25.5" customHeight="1" x14ac:dyDescent="0.15">
      <c r="BZ246" s="85"/>
    </row>
    <row r="247" spans="78:78" ht="25.5" customHeight="1" x14ac:dyDescent="0.15">
      <c r="BZ247" s="85"/>
    </row>
    <row r="248" spans="78:78" ht="25.5" customHeight="1" x14ac:dyDescent="0.15">
      <c r="BZ248" s="85"/>
    </row>
    <row r="249" spans="78:78" ht="25.5" customHeight="1" x14ac:dyDescent="0.15">
      <c r="BZ249" s="85"/>
    </row>
    <row r="250" spans="78:78" ht="25.5" customHeight="1" x14ac:dyDescent="0.15">
      <c r="BZ250" s="85"/>
    </row>
    <row r="251" spans="78:78" ht="25.5" customHeight="1" x14ac:dyDescent="0.15">
      <c r="BZ251" s="85"/>
    </row>
    <row r="252" spans="78:78" ht="25.5" customHeight="1" x14ac:dyDescent="0.15">
      <c r="BZ252" s="85"/>
    </row>
    <row r="253" spans="78:78" ht="25.5" customHeight="1" x14ac:dyDescent="0.15">
      <c r="BZ253" s="85"/>
    </row>
    <row r="254" spans="78:78" ht="25.5" customHeight="1" x14ac:dyDescent="0.15">
      <c r="BZ254" s="85"/>
    </row>
    <row r="255" spans="78:78" ht="25.5" customHeight="1" x14ac:dyDescent="0.15">
      <c r="BZ255" s="85"/>
    </row>
    <row r="256" spans="78:78" ht="25.5" customHeight="1" x14ac:dyDescent="0.15">
      <c r="BZ256" s="85"/>
    </row>
    <row r="257" spans="78:78" ht="25.5" customHeight="1" x14ac:dyDescent="0.15">
      <c r="BZ257" s="85"/>
    </row>
    <row r="258" spans="78:78" ht="25.5" customHeight="1" x14ac:dyDescent="0.15">
      <c r="BZ258" s="85"/>
    </row>
    <row r="259" spans="78:78" ht="25.5" customHeight="1" x14ac:dyDescent="0.15">
      <c r="BZ259" s="85"/>
    </row>
    <row r="260" spans="78:78" ht="25.5" customHeight="1" x14ac:dyDescent="0.15">
      <c r="BZ260" s="85"/>
    </row>
    <row r="261" spans="78:78" ht="25.5" customHeight="1" x14ac:dyDescent="0.15">
      <c r="BZ261" s="85"/>
    </row>
    <row r="262" spans="78:78" ht="25.5" customHeight="1" x14ac:dyDescent="0.15">
      <c r="BZ262" s="85"/>
    </row>
    <row r="263" spans="78:78" ht="25.5" customHeight="1" x14ac:dyDescent="0.15">
      <c r="BZ263" s="85"/>
    </row>
    <row r="264" spans="78:78" ht="25.5" customHeight="1" x14ac:dyDescent="0.15">
      <c r="BZ264" s="85"/>
    </row>
    <row r="265" spans="78:78" ht="25.5" customHeight="1" x14ac:dyDescent="0.15">
      <c r="BZ265" s="85"/>
    </row>
    <row r="266" spans="78:78" ht="25.5" customHeight="1" x14ac:dyDescent="0.15">
      <c r="BZ266" s="85"/>
    </row>
    <row r="267" spans="78:78" ht="25.5" customHeight="1" x14ac:dyDescent="0.15">
      <c r="BZ267" s="85"/>
    </row>
    <row r="268" spans="78:78" ht="25.5" customHeight="1" x14ac:dyDescent="0.15">
      <c r="BZ268" s="85"/>
    </row>
    <row r="269" spans="78:78" ht="25.5" customHeight="1" x14ac:dyDescent="0.15">
      <c r="BZ269" s="85"/>
    </row>
    <row r="270" spans="78:78" ht="25.5" customHeight="1" x14ac:dyDescent="0.15">
      <c r="BZ270" s="85"/>
    </row>
    <row r="271" spans="78:78" ht="25.5" customHeight="1" x14ac:dyDescent="0.15">
      <c r="BZ271" s="85"/>
    </row>
    <row r="272" spans="78:78" ht="25.5" customHeight="1" x14ac:dyDescent="0.15">
      <c r="BZ272" s="85"/>
    </row>
    <row r="273" spans="78:78" ht="25.5" customHeight="1" x14ac:dyDescent="0.15">
      <c r="BZ273" s="85"/>
    </row>
    <row r="274" spans="78:78" ht="25.5" customHeight="1" x14ac:dyDescent="0.15">
      <c r="BZ274" s="85"/>
    </row>
    <row r="275" spans="78:78" ht="25.5" customHeight="1" x14ac:dyDescent="0.15">
      <c r="BZ275" s="85"/>
    </row>
    <row r="276" spans="78:78" ht="25.5" customHeight="1" x14ac:dyDescent="0.15">
      <c r="BZ276" s="85"/>
    </row>
    <row r="277" spans="78:78" ht="25.5" customHeight="1" x14ac:dyDescent="0.15">
      <c r="BZ277" s="85"/>
    </row>
    <row r="278" spans="78:78" ht="25.5" customHeight="1" x14ac:dyDescent="0.15">
      <c r="BZ278" s="85"/>
    </row>
    <row r="279" spans="78:78" ht="25.5" customHeight="1" x14ac:dyDescent="0.15">
      <c r="BZ279" s="85"/>
    </row>
    <row r="280" spans="78:78" ht="25.5" customHeight="1" x14ac:dyDescent="0.15">
      <c r="BZ280" s="85"/>
    </row>
    <row r="281" spans="78:78" ht="25.5" customHeight="1" x14ac:dyDescent="0.15">
      <c r="BZ281" s="85"/>
    </row>
    <row r="282" spans="78:78" ht="25.5" customHeight="1" x14ac:dyDescent="0.15">
      <c r="BZ282" s="85"/>
    </row>
    <row r="283" spans="78:78" ht="25.5" customHeight="1" x14ac:dyDescent="0.15">
      <c r="BZ283" s="85"/>
    </row>
    <row r="284" spans="78:78" ht="25.5" customHeight="1" x14ac:dyDescent="0.15">
      <c r="BZ284" s="85"/>
    </row>
    <row r="285" spans="78:78" ht="25.5" customHeight="1" x14ac:dyDescent="0.15">
      <c r="BZ285" s="85"/>
    </row>
    <row r="286" spans="78:78" ht="25.5" customHeight="1" x14ac:dyDescent="0.15">
      <c r="BZ286" s="85"/>
    </row>
    <row r="287" spans="78:78" ht="25.5" customHeight="1" x14ac:dyDescent="0.15">
      <c r="BZ287" s="85"/>
    </row>
    <row r="288" spans="78:78" ht="25.5" customHeight="1" x14ac:dyDescent="0.15">
      <c r="BZ288" s="85"/>
    </row>
    <row r="289" spans="78:78" ht="25.5" customHeight="1" x14ac:dyDescent="0.15">
      <c r="BZ289" s="85"/>
    </row>
    <row r="290" spans="78:78" ht="25.5" customHeight="1" x14ac:dyDescent="0.15">
      <c r="BZ290" s="85"/>
    </row>
    <row r="291" spans="78:78" ht="25.5" customHeight="1" x14ac:dyDescent="0.15">
      <c r="BZ291" s="85"/>
    </row>
    <row r="292" spans="78:78" ht="25.5" customHeight="1" x14ac:dyDescent="0.15">
      <c r="BZ292" s="85"/>
    </row>
    <row r="293" spans="78:78" ht="25.5" customHeight="1" x14ac:dyDescent="0.15">
      <c r="BZ293" s="85"/>
    </row>
    <row r="294" spans="78:78" ht="25.5" customHeight="1" x14ac:dyDescent="0.15">
      <c r="BZ294" s="85"/>
    </row>
    <row r="295" spans="78:78" ht="25.5" customHeight="1" x14ac:dyDescent="0.15">
      <c r="BZ295" s="85"/>
    </row>
    <row r="296" spans="78:78" ht="25.5" customHeight="1" x14ac:dyDescent="0.15">
      <c r="BZ296" s="85"/>
    </row>
    <row r="297" spans="78:78" ht="25.5" customHeight="1" x14ac:dyDescent="0.15">
      <c r="BZ297" s="85"/>
    </row>
    <row r="298" spans="78:78" ht="25.5" customHeight="1" x14ac:dyDescent="0.15">
      <c r="BZ298" s="85"/>
    </row>
    <row r="299" spans="78:78" ht="25.5" customHeight="1" x14ac:dyDescent="0.15">
      <c r="BZ299" s="85"/>
    </row>
    <row r="300" spans="78:78" ht="25.5" customHeight="1" x14ac:dyDescent="0.15">
      <c r="BZ300" s="85"/>
    </row>
    <row r="301" spans="78:78" ht="25.5" customHeight="1" x14ac:dyDescent="0.15">
      <c r="BZ301" s="85"/>
    </row>
    <row r="302" spans="78:78" ht="25.5" customHeight="1" x14ac:dyDescent="0.15">
      <c r="BZ302" s="85"/>
    </row>
    <row r="303" spans="78:78" ht="25.5" customHeight="1" x14ac:dyDescent="0.15">
      <c r="BZ303" s="85"/>
    </row>
    <row r="304" spans="78:78" ht="25.5" customHeight="1" x14ac:dyDescent="0.15">
      <c r="BZ304" s="85"/>
    </row>
    <row r="305" spans="78:78" ht="25.5" customHeight="1" x14ac:dyDescent="0.15">
      <c r="BZ305" s="85"/>
    </row>
    <row r="306" spans="78:78" ht="25.5" customHeight="1" x14ac:dyDescent="0.15">
      <c r="BZ306" s="85"/>
    </row>
    <row r="307" spans="78:78" ht="25.5" customHeight="1" x14ac:dyDescent="0.15">
      <c r="BZ307" s="85"/>
    </row>
    <row r="308" spans="78:78" ht="25.5" customHeight="1" x14ac:dyDescent="0.15">
      <c r="BZ308" s="85"/>
    </row>
    <row r="309" spans="78:78" ht="25.5" customHeight="1" x14ac:dyDescent="0.15">
      <c r="BZ309" s="85"/>
    </row>
    <row r="310" spans="78:78" ht="25.5" customHeight="1" x14ac:dyDescent="0.15">
      <c r="BZ310" s="85"/>
    </row>
    <row r="311" spans="78:78" ht="25.5" customHeight="1" x14ac:dyDescent="0.15">
      <c r="BZ311" s="85"/>
    </row>
    <row r="312" spans="78:78" ht="25.5" customHeight="1" x14ac:dyDescent="0.15">
      <c r="BZ312" s="85"/>
    </row>
    <row r="313" spans="78:78" ht="25.5" customHeight="1" x14ac:dyDescent="0.15">
      <c r="BZ313" s="85"/>
    </row>
    <row r="314" spans="78:78" ht="25.5" customHeight="1" x14ac:dyDescent="0.15">
      <c r="BZ314" s="85"/>
    </row>
    <row r="315" spans="78:78" ht="25.5" customHeight="1" x14ac:dyDescent="0.15">
      <c r="BZ315" s="85"/>
    </row>
    <row r="316" spans="78:78" ht="25.5" customHeight="1" x14ac:dyDescent="0.15">
      <c r="BZ316" s="85"/>
    </row>
    <row r="317" spans="78:78" ht="25.5" customHeight="1" x14ac:dyDescent="0.15">
      <c r="BZ317" s="85"/>
    </row>
    <row r="318" spans="78:78" ht="25.5" customHeight="1" x14ac:dyDescent="0.15">
      <c r="BZ318" s="85"/>
    </row>
    <row r="319" spans="78:78" ht="25.5" customHeight="1" x14ac:dyDescent="0.15">
      <c r="BZ319" s="85"/>
    </row>
    <row r="320" spans="78:78" ht="25.5" customHeight="1" x14ac:dyDescent="0.15">
      <c r="BZ320" s="85"/>
    </row>
    <row r="321" spans="78:78" ht="25.5" customHeight="1" x14ac:dyDescent="0.15">
      <c r="BZ321" s="85"/>
    </row>
    <row r="322" spans="78:78" ht="25.5" customHeight="1" x14ac:dyDescent="0.15">
      <c r="BZ322" s="85"/>
    </row>
    <row r="323" spans="78:78" ht="25.5" customHeight="1" x14ac:dyDescent="0.15">
      <c r="BZ323" s="85"/>
    </row>
    <row r="324" spans="78:78" ht="25.5" customHeight="1" x14ac:dyDescent="0.15">
      <c r="BZ324" s="85"/>
    </row>
    <row r="325" spans="78:78" ht="25.5" customHeight="1" x14ac:dyDescent="0.15">
      <c r="BZ325" s="85"/>
    </row>
    <row r="326" spans="78:78" ht="25.5" customHeight="1" x14ac:dyDescent="0.15">
      <c r="BZ326" s="85"/>
    </row>
    <row r="327" spans="78:78" ht="25.5" customHeight="1" x14ac:dyDescent="0.15">
      <c r="BZ327" s="85"/>
    </row>
    <row r="328" spans="78:78" ht="25.5" customHeight="1" x14ac:dyDescent="0.15">
      <c r="BZ328" s="85"/>
    </row>
    <row r="329" spans="78:78" ht="25.5" customHeight="1" x14ac:dyDescent="0.15">
      <c r="BZ329" s="85"/>
    </row>
    <row r="330" spans="78:78" ht="25.5" customHeight="1" x14ac:dyDescent="0.15">
      <c r="BZ330" s="85"/>
    </row>
    <row r="331" spans="78:78" ht="25.5" customHeight="1" x14ac:dyDescent="0.15">
      <c r="BZ331" s="85"/>
    </row>
    <row r="332" spans="78:78" ht="25.5" customHeight="1" x14ac:dyDescent="0.15">
      <c r="BZ332" s="85"/>
    </row>
    <row r="333" spans="78:78" ht="25.5" customHeight="1" x14ac:dyDescent="0.15">
      <c r="BZ333" s="85"/>
    </row>
    <row r="334" spans="78:78" ht="25.5" customHeight="1" x14ac:dyDescent="0.15">
      <c r="BZ334" s="85"/>
    </row>
    <row r="335" spans="78:78" ht="25.5" customHeight="1" x14ac:dyDescent="0.15">
      <c r="BZ335" s="85"/>
    </row>
    <row r="336" spans="78:78" ht="25.5" customHeight="1" x14ac:dyDescent="0.15">
      <c r="BZ336" s="85"/>
    </row>
    <row r="337" spans="78:78" ht="25.5" customHeight="1" x14ac:dyDescent="0.15">
      <c r="BZ337" s="85"/>
    </row>
    <row r="338" spans="78:78" ht="25.5" customHeight="1" x14ac:dyDescent="0.15">
      <c r="BZ338" s="85"/>
    </row>
    <row r="339" spans="78:78" ht="25.5" customHeight="1" x14ac:dyDescent="0.15">
      <c r="BZ339" s="85"/>
    </row>
    <row r="340" spans="78:78" ht="25.5" customHeight="1" x14ac:dyDescent="0.15">
      <c r="BZ340" s="85"/>
    </row>
    <row r="341" spans="78:78" ht="25.5" customHeight="1" x14ac:dyDescent="0.15">
      <c r="BZ341" s="85"/>
    </row>
    <row r="342" spans="78:78" ht="25.5" customHeight="1" x14ac:dyDescent="0.15">
      <c r="BZ342" s="85"/>
    </row>
    <row r="343" spans="78:78" ht="25.5" customHeight="1" x14ac:dyDescent="0.15">
      <c r="BZ343" s="85"/>
    </row>
    <row r="344" spans="78:78" ht="25.5" customHeight="1" x14ac:dyDescent="0.15">
      <c r="BZ344" s="85"/>
    </row>
    <row r="345" spans="78:78" ht="25.5" customHeight="1" x14ac:dyDescent="0.15">
      <c r="BZ345" s="85"/>
    </row>
    <row r="346" spans="78:78" ht="25.5" customHeight="1" x14ac:dyDescent="0.15">
      <c r="BZ346" s="85"/>
    </row>
    <row r="347" spans="78:78" ht="25.5" customHeight="1" x14ac:dyDescent="0.15">
      <c r="BZ347" s="85"/>
    </row>
    <row r="348" spans="78:78" ht="25.5" customHeight="1" x14ac:dyDescent="0.15">
      <c r="BZ348" s="85"/>
    </row>
    <row r="349" spans="78:78" ht="25.5" customHeight="1" x14ac:dyDescent="0.15">
      <c r="BZ349" s="85"/>
    </row>
    <row r="350" spans="78:78" ht="25.5" customHeight="1" x14ac:dyDescent="0.15">
      <c r="BZ350" s="85"/>
    </row>
    <row r="351" spans="78:78" ht="25.5" customHeight="1" x14ac:dyDescent="0.15">
      <c r="BZ351" s="85"/>
    </row>
    <row r="352" spans="78:78" ht="25.5" customHeight="1" x14ac:dyDescent="0.15">
      <c r="BZ352" s="85"/>
    </row>
    <row r="353" spans="78:78" ht="25.5" customHeight="1" x14ac:dyDescent="0.15">
      <c r="BZ353" s="85"/>
    </row>
    <row r="354" spans="78:78" ht="25.5" customHeight="1" x14ac:dyDescent="0.15">
      <c r="BZ354" s="85"/>
    </row>
    <row r="355" spans="78:78" ht="25.5" customHeight="1" x14ac:dyDescent="0.15">
      <c r="BZ355" s="85"/>
    </row>
    <row r="356" spans="78:78" ht="25.5" customHeight="1" x14ac:dyDescent="0.15">
      <c r="BZ356" s="85"/>
    </row>
    <row r="357" spans="78:78" ht="25.5" customHeight="1" x14ac:dyDescent="0.15">
      <c r="BZ357" s="85"/>
    </row>
    <row r="358" spans="78:78" ht="25.5" customHeight="1" x14ac:dyDescent="0.15">
      <c r="BZ358" s="85"/>
    </row>
    <row r="359" spans="78:78" ht="25.5" customHeight="1" x14ac:dyDescent="0.15">
      <c r="BZ359" s="85"/>
    </row>
    <row r="360" spans="78:78" ht="25.5" customHeight="1" x14ac:dyDescent="0.15">
      <c r="BZ360" s="85"/>
    </row>
    <row r="361" spans="78:78" ht="25.5" customHeight="1" x14ac:dyDescent="0.15">
      <c r="BZ361" s="85"/>
    </row>
    <row r="362" spans="78:78" ht="25.5" customHeight="1" x14ac:dyDescent="0.15">
      <c r="BZ362" s="85"/>
    </row>
    <row r="363" spans="78:78" ht="25.5" customHeight="1" x14ac:dyDescent="0.15">
      <c r="BZ363" s="85"/>
    </row>
    <row r="364" spans="78:78" ht="25.5" customHeight="1" x14ac:dyDescent="0.15">
      <c r="BZ364" s="85"/>
    </row>
    <row r="365" spans="78:78" ht="25.5" customHeight="1" x14ac:dyDescent="0.15">
      <c r="BZ365" s="85"/>
    </row>
    <row r="366" spans="78:78" ht="25.5" customHeight="1" x14ac:dyDescent="0.15">
      <c r="BZ366" s="85"/>
    </row>
    <row r="367" spans="78:78" ht="25.5" customHeight="1" x14ac:dyDescent="0.15">
      <c r="BZ367" s="85"/>
    </row>
    <row r="368" spans="78:78" ht="25.5" customHeight="1" x14ac:dyDescent="0.15">
      <c r="BZ368" s="85"/>
    </row>
    <row r="369" spans="78:78" ht="25.5" customHeight="1" x14ac:dyDescent="0.15">
      <c r="BZ369" s="85"/>
    </row>
    <row r="370" spans="78:78" ht="25.5" customHeight="1" x14ac:dyDescent="0.15">
      <c r="BZ370" s="85"/>
    </row>
    <row r="371" spans="78:78" ht="25.5" customHeight="1" x14ac:dyDescent="0.15">
      <c r="BZ371" s="85"/>
    </row>
    <row r="372" spans="78:78" ht="25.5" customHeight="1" x14ac:dyDescent="0.15">
      <c r="BZ372" s="85"/>
    </row>
    <row r="373" spans="78:78" ht="25.5" customHeight="1" x14ac:dyDescent="0.15">
      <c r="BZ373" s="85"/>
    </row>
    <row r="374" spans="78:78" ht="25.5" customHeight="1" x14ac:dyDescent="0.15">
      <c r="BZ374" s="85"/>
    </row>
    <row r="375" spans="78:78" ht="25.5" customHeight="1" x14ac:dyDescent="0.15">
      <c r="BZ375" s="85"/>
    </row>
    <row r="376" spans="78:78" ht="25.5" customHeight="1" x14ac:dyDescent="0.15">
      <c r="BZ376" s="85"/>
    </row>
    <row r="377" spans="78:78" ht="25.5" customHeight="1" x14ac:dyDescent="0.15">
      <c r="BZ377" s="85"/>
    </row>
    <row r="378" spans="78:78" ht="25.5" customHeight="1" x14ac:dyDescent="0.15">
      <c r="BZ378" s="85"/>
    </row>
    <row r="379" spans="78:78" ht="25.5" customHeight="1" x14ac:dyDescent="0.15">
      <c r="BZ379" s="85"/>
    </row>
    <row r="380" spans="78:78" ht="25.5" customHeight="1" x14ac:dyDescent="0.15">
      <c r="BZ380" s="85"/>
    </row>
    <row r="381" spans="78:78" ht="25.5" customHeight="1" x14ac:dyDescent="0.15">
      <c r="BZ381" s="85"/>
    </row>
    <row r="382" spans="78:78" ht="25.5" customHeight="1" x14ac:dyDescent="0.15">
      <c r="BZ382" s="85"/>
    </row>
    <row r="383" spans="78:78" ht="25.5" customHeight="1" x14ac:dyDescent="0.15">
      <c r="BZ383" s="85"/>
    </row>
    <row r="384" spans="78:78" ht="25.5" customHeight="1" x14ac:dyDescent="0.15">
      <c r="BZ384" s="85"/>
    </row>
    <row r="385" spans="78:78" ht="25.5" customHeight="1" x14ac:dyDescent="0.15">
      <c r="BZ385" s="85"/>
    </row>
    <row r="386" spans="78:78" ht="25.5" customHeight="1" x14ac:dyDescent="0.15">
      <c r="BZ386" s="85"/>
    </row>
    <row r="387" spans="78:78" ht="25.5" customHeight="1" x14ac:dyDescent="0.15">
      <c r="BZ387" s="85"/>
    </row>
    <row r="388" spans="78:78" ht="25.5" customHeight="1" x14ac:dyDescent="0.15">
      <c r="BZ388" s="85"/>
    </row>
    <row r="389" spans="78:78" ht="25.5" customHeight="1" x14ac:dyDescent="0.15">
      <c r="BZ389" s="85"/>
    </row>
    <row r="390" spans="78:78" ht="25.5" customHeight="1" x14ac:dyDescent="0.15">
      <c r="BZ390" s="85"/>
    </row>
    <row r="391" spans="78:78" ht="25.5" customHeight="1" x14ac:dyDescent="0.15">
      <c r="BZ391" s="85"/>
    </row>
    <row r="392" spans="78:78" ht="25.5" customHeight="1" x14ac:dyDescent="0.15">
      <c r="BZ392" s="85"/>
    </row>
    <row r="393" spans="78:78" ht="25.5" customHeight="1" x14ac:dyDescent="0.15">
      <c r="BZ393" s="85"/>
    </row>
    <row r="394" spans="78:78" ht="25.5" customHeight="1" x14ac:dyDescent="0.15">
      <c r="BZ394" s="85"/>
    </row>
    <row r="395" spans="78:78" ht="25.5" customHeight="1" x14ac:dyDescent="0.15">
      <c r="BZ395" s="85"/>
    </row>
    <row r="396" spans="78:78" ht="25.5" customHeight="1" x14ac:dyDescent="0.15">
      <c r="BZ396" s="85"/>
    </row>
    <row r="397" spans="78:78" ht="25.5" customHeight="1" x14ac:dyDescent="0.15">
      <c r="BZ397" s="85"/>
    </row>
    <row r="398" spans="78:78" ht="25.5" customHeight="1" x14ac:dyDescent="0.15">
      <c r="BZ398" s="85"/>
    </row>
    <row r="399" spans="78:78" ht="25.5" customHeight="1" x14ac:dyDescent="0.15">
      <c r="BZ399" s="85"/>
    </row>
    <row r="400" spans="78:78" ht="25.5" customHeight="1" x14ac:dyDescent="0.15">
      <c r="BZ400" s="85"/>
    </row>
    <row r="401" spans="78:78" ht="25.5" customHeight="1" x14ac:dyDescent="0.15">
      <c r="BZ401" s="85"/>
    </row>
    <row r="402" spans="78:78" ht="25.5" customHeight="1" x14ac:dyDescent="0.15">
      <c r="BZ402" s="85"/>
    </row>
    <row r="403" spans="78:78" ht="25.5" customHeight="1" x14ac:dyDescent="0.15">
      <c r="BZ403" s="85"/>
    </row>
    <row r="404" spans="78:78" ht="25.5" customHeight="1" x14ac:dyDescent="0.15">
      <c r="BZ404" s="85"/>
    </row>
    <row r="405" spans="78:78" ht="25.5" customHeight="1" x14ac:dyDescent="0.15">
      <c r="BZ405" s="85"/>
    </row>
    <row r="406" spans="78:78" ht="25.5" customHeight="1" x14ac:dyDescent="0.15">
      <c r="BZ406" s="85"/>
    </row>
    <row r="407" spans="78:78" ht="25.5" customHeight="1" x14ac:dyDescent="0.15">
      <c r="BZ407" s="85"/>
    </row>
    <row r="408" spans="78:78" ht="25.5" customHeight="1" x14ac:dyDescent="0.15">
      <c r="BZ408" s="85"/>
    </row>
    <row r="409" spans="78:78" ht="25.5" customHeight="1" x14ac:dyDescent="0.15">
      <c r="BZ409" s="85"/>
    </row>
    <row r="410" spans="78:78" ht="25.5" customHeight="1" x14ac:dyDescent="0.15">
      <c r="BZ410" s="85"/>
    </row>
    <row r="411" spans="78:78" ht="25.5" customHeight="1" x14ac:dyDescent="0.15">
      <c r="BZ411" s="85"/>
    </row>
    <row r="412" spans="78:78" ht="25.5" customHeight="1" x14ac:dyDescent="0.15">
      <c r="BZ412" s="85"/>
    </row>
    <row r="413" spans="78:78" ht="25.5" customHeight="1" x14ac:dyDescent="0.15">
      <c r="BZ413" s="85"/>
    </row>
    <row r="414" spans="78:78" ht="25.5" customHeight="1" x14ac:dyDescent="0.15">
      <c r="BZ414" s="85"/>
    </row>
    <row r="415" spans="78:78" ht="25.5" customHeight="1" x14ac:dyDescent="0.15">
      <c r="BZ415" s="85"/>
    </row>
    <row r="416" spans="78:78" ht="25.5" customHeight="1" x14ac:dyDescent="0.15">
      <c r="BZ416" s="85"/>
    </row>
    <row r="417" spans="78:78" ht="25.5" customHeight="1" x14ac:dyDescent="0.15">
      <c r="BZ417" s="85"/>
    </row>
    <row r="418" spans="78:78" ht="25.5" customHeight="1" x14ac:dyDescent="0.15">
      <c r="BZ418" s="85"/>
    </row>
    <row r="419" spans="78:78" ht="25.5" customHeight="1" x14ac:dyDescent="0.15">
      <c r="BZ419" s="85"/>
    </row>
    <row r="420" spans="78:78" ht="25.5" customHeight="1" x14ac:dyDescent="0.15">
      <c r="BZ420" s="85"/>
    </row>
    <row r="421" spans="78:78" ht="25.5" customHeight="1" x14ac:dyDescent="0.15">
      <c r="BZ421" s="85"/>
    </row>
    <row r="422" spans="78:78" ht="25.5" customHeight="1" x14ac:dyDescent="0.15">
      <c r="BZ422" s="85"/>
    </row>
    <row r="423" spans="78:78" ht="25.5" customHeight="1" x14ac:dyDescent="0.15">
      <c r="BZ423" s="85"/>
    </row>
    <row r="424" spans="78:78" ht="25.5" customHeight="1" x14ac:dyDescent="0.15">
      <c r="BZ424" s="85"/>
    </row>
    <row r="425" spans="78:78" ht="25.5" customHeight="1" x14ac:dyDescent="0.15">
      <c r="BZ425" s="85"/>
    </row>
    <row r="426" spans="78:78" ht="25.5" customHeight="1" x14ac:dyDescent="0.15">
      <c r="BZ426" s="85"/>
    </row>
    <row r="427" spans="78:78" ht="25.5" customHeight="1" x14ac:dyDescent="0.15">
      <c r="BZ427" s="85"/>
    </row>
    <row r="428" spans="78:78" ht="25.5" customHeight="1" x14ac:dyDescent="0.15">
      <c r="BZ428" s="85"/>
    </row>
    <row r="429" spans="78:78" ht="25.5" customHeight="1" x14ac:dyDescent="0.15">
      <c r="BZ429" s="85"/>
    </row>
    <row r="430" spans="78:78" ht="25.5" customHeight="1" x14ac:dyDescent="0.15">
      <c r="BZ430" s="85"/>
    </row>
    <row r="431" spans="78:78" ht="25.5" customHeight="1" x14ac:dyDescent="0.15">
      <c r="BZ431" s="85"/>
    </row>
    <row r="432" spans="78:78" ht="25.5" customHeight="1" x14ac:dyDescent="0.15">
      <c r="BZ432" s="85"/>
    </row>
    <row r="433" spans="78:78" ht="25.5" customHeight="1" x14ac:dyDescent="0.15">
      <c r="BZ433" s="85"/>
    </row>
    <row r="434" spans="78:78" ht="25.5" customHeight="1" x14ac:dyDescent="0.15">
      <c r="BZ434" s="85"/>
    </row>
    <row r="435" spans="78:78" ht="25.5" customHeight="1" x14ac:dyDescent="0.15">
      <c r="BZ435" s="85"/>
    </row>
    <row r="436" spans="78:78" ht="25.5" customHeight="1" x14ac:dyDescent="0.15">
      <c r="BZ436" s="85"/>
    </row>
    <row r="437" spans="78:78" ht="25.5" customHeight="1" x14ac:dyDescent="0.15">
      <c r="BZ437" s="85"/>
    </row>
    <row r="438" spans="78:78" ht="25.5" customHeight="1" x14ac:dyDescent="0.15">
      <c r="BZ438" s="85"/>
    </row>
    <row r="439" spans="78:78" ht="25.5" customHeight="1" x14ac:dyDescent="0.15">
      <c r="BZ439" s="85"/>
    </row>
    <row r="440" spans="78:78" ht="25.5" customHeight="1" x14ac:dyDescent="0.15">
      <c r="BZ440" s="85"/>
    </row>
    <row r="441" spans="78:78" ht="25.5" customHeight="1" x14ac:dyDescent="0.15">
      <c r="BZ441" s="85"/>
    </row>
    <row r="442" spans="78:78" ht="25.5" customHeight="1" x14ac:dyDescent="0.15">
      <c r="BZ442" s="85"/>
    </row>
    <row r="443" spans="78:78" ht="25.5" customHeight="1" x14ac:dyDescent="0.15">
      <c r="BZ443" s="85"/>
    </row>
    <row r="444" spans="78:78" ht="25.5" customHeight="1" x14ac:dyDescent="0.15">
      <c r="BZ444" s="85"/>
    </row>
    <row r="445" spans="78:78" ht="25.5" customHeight="1" x14ac:dyDescent="0.15">
      <c r="BZ445" s="85"/>
    </row>
    <row r="446" spans="78:78" ht="25.5" customHeight="1" x14ac:dyDescent="0.15">
      <c r="BZ446" s="85"/>
    </row>
    <row r="447" spans="78:78" ht="25.5" customHeight="1" x14ac:dyDescent="0.15">
      <c r="BZ447" s="85"/>
    </row>
    <row r="448" spans="78:78" ht="25.5" customHeight="1" x14ac:dyDescent="0.15">
      <c r="BZ448" s="85"/>
    </row>
    <row r="449" spans="78:78" ht="25.5" customHeight="1" x14ac:dyDescent="0.15">
      <c r="BZ449" s="85"/>
    </row>
    <row r="450" spans="78:78" ht="25.5" customHeight="1" x14ac:dyDescent="0.15">
      <c r="BZ450" s="85"/>
    </row>
    <row r="451" spans="78:78" ht="25.5" customHeight="1" x14ac:dyDescent="0.15">
      <c r="BZ451" s="85"/>
    </row>
    <row r="452" spans="78:78" ht="25.5" customHeight="1" x14ac:dyDescent="0.15">
      <c r="BZ452" s="85"/>
    </row>
    <row r="453" spans="78:78" ht="25.5" customHeight="1" x14ac:dyDescent="0.15">
      <c r="BZ453" s="85"/>
    </row>
    <row r="454" spans="78:78" ht="25.5" customHeight="1" x14ac:dyDescent="0.15">
      <c r="BZ454" s="85"/>
    </row>
    <row r="455" spans="78:78" ht="25.5" customHeight="1" x14ac:dyDescent="0.15">
      <c r="BZ455" s="85"/>
    </row>
    <row r="456" spans="78:78" ht="25.5" customHeight="1" x14ac:dyDescent="0.15">
      <c r="BZ456" s="85"/>
    </row>
    <row r="457" spans="78:78" ht="25.5" customHeight="1" x14ac:dyDescent="0.15">
      <c r="BZ457" s="85"/>
    </row>
    <row r="458" spans="78:78" ht="25.5" customHeight="1" x14ac:dyDescent="0.15">
      <c r="BZ458" s="85"/>
    </row>
    <row r="459" spans="78:78" ht="25.5" customHeight="1" x14ac:dyDescent="0.15">
      <c r="BZ459" s="85"/>
    </row>
    <row r="460" spans="78:78" ht="25.5" customHeight="1" x14ac:dyDescent="0.15">
      <c r="BZ460" s="85"/>
    </row>
    <row r="461" spans="78:78" ht="25.5" customHeight="1" x14ac:dyDescent="0.15">
      <c r="BZ461" s="85"/>
    </row>
    <row r="462" spans="78:78" ht="25.5" customHeight="1" x14ac:dyDescent="0.15">
      <c r="BZ462" s="85"/>
    </row>
    <row r="463" spans="78:78" ht="25.5" customHeight="1" x14ac:dyDescent="0.15">
      <c r="BZ463" s="85"/>
    </row>
    <row r="464" spans="78:78" ht="25.5" customHeight="1" x14ac:dyDescent="0.15">
      <c r="BZ464" s="85"/>
    </row>
    <row r="465" spans="78:78" ht="25.5" customHeight="1" x14ac:dyDescent="0.15">
      <c r="BZ465" s="85"/>
    </row>
    <row r="466" spans="78:78" ht="25.5" customHeight="1" x14ac:dyDescent="0.15">
      <c r="BZ466" s="85"/>
    </row>
    <row r="467" spans="78:78" ht="25.5" customHeight="1" x14ac:dyDescent="0.15">
      <c r="BZ467" s="85"/>
    </row>
    <row r="468" spans="78:78" ht="25.5" customHeight="1" x14ac:dyDescent="0.15">
      <c r="BZ468" s="85"/>
    </row>
    <row r="469" spans="78:78" ht="25.5" customHeight="1" x14ac:dyDescent="0.15">
      <c r="BZ469" s="85"/>
    </row>
    <row r="470" spans="78:78" ht="25.5" customHeight="1" x14ac:dyDescent="0.15">
      <c r="BZ470" s="85"/>
    </row>
    <row r="471" spans="78:78" ht="25.5" customHeight="1" x14ac:dyDescent="0.15">
      <c r="BZ471" s="85"/>
    </row>
    <row r="472" spans="78:78" ht="25.5" customHeight="1" x14ac:dyDescent="0.15">
      <c r="BZ472" s="85"/>
    </row>
    <row r="473" spans="78:78" ht="25.5" customHeight="1" x14ac:dyDescent="0.15">
      <c r="BZ473" s="85"/>
    </row>
    <row r="474" spans="78:78" ht="25.5" customHeight="1" x14ac:dyDescent="0.15">
      <c r="BZ474" s="85"/>
    </row>
    <row r="475" spans="78:78" ht="25.5" customHeight="1" x14ac:dyDescent="0.15">
      <c r="BZ475" s="85"/>
    </row>
    <row r="476" spans="78:78" ht="25.5" customHeight="1" x14ac:dyDescent="0.15">
      <c r="BZ476" s="85"/>
    </row>
    <row r="477" spans="78:78" ht="25.5" customHeight="1" x14ac:dyDescent="0.15">
      <c r="BZ477" s="85"/>
    </row>
    <row r="478" spans="78:78" ht="25.5" customHeight="1" x14ac:dyDescent="0.15">
      <c r="BZ478" s="85"/>
    </row>
    <row r="479" spans="78:78" ht="25.5" customHeight="1" x14ac:dyDescent="0.15">
      <c r="BZ479" s="85"/>
    </row>
    <row r="480" spans="78:78" ht="25.5" customHeight="1" x14ac:dyDescent="0.15">
      <c r="BZ480" s="85"/>
    </row>
    <row r="481" spans="78:78" ht="25.5" customHeight="1" x14ac:dyDescent="0.15">
      <c r="BZ481" s="85"/>
    </row>
    <row r="482" spans="78:78" ht="25.5" customHeight="1" x14ac:dyDescent="0.15">
      <c r="BZ482" s="85"/>
    </row>
    <row r="483" spans="78:78" ht="25.5" customHeight="1" x14ac:dyDescent="0.15">
      <c r="BZ483" s="85"/>
    </row>
    <row r="484" spans="78:78" ht="25.5" customHeight="1" x14ac:dyDescent="0.15">
      <c r="BZ484" s="85"/>
    </row>
    <row r="485" spans="78:78" ht="25.5" customHeight="1" x14ac:dyDescent="0.15">
      <c r="BZ485" s="85"/>
    </row>
    <row r="486" spans="78:78" ht="25.5" customHeight="1" x14ac:dyDescent="0.15">
      <c r="BZ486" s="85"/>
    </row>
    <row r="487" spans="78:78" ht="25.5" customHeight="1" x14ac:dyDescent="0.15">
      <c r="BZ487" s="85"/>
    </row>
    <row r="488" spans="78:78" ht="25.5" customHeight="1" x14ac:dyDescent="0.15">
      <c r="BZ488" s="85"/>
    </row>
    <row r="489" spans="78:78" ht="25.5" customHeight="1" x14ac:dyDescent="0.15">
      <c r="BZ489" s="85"/>
    </row>
    <row r="490" spans="78:78" ht="25.5" customHeight="1" x14ac:dyDescent="0.15">
      <c r="BZ490" s="85"/>
    </row>
    <row r="491" spans="78:78" ht="25.5" customHeight="1" x14ac:dyDescent="0.15">
      <c r="BZ491" s="85"/>
    </row>
    <row r="492" spans="78:78" ht="25.5" customHeight="1" x14ac:dyDescent="0.15">
      <c r="BZ492" s="85"/>
    </row>
    <row r="493" spans="78:78" ht="25.5" customHeight="1" x14ac:dyDescent="0.15">
      <c r="BZ493" s="85"/>
    </row>
    <row r="494" spans="78:78" ht="25.5" customHeight="1" x14ac:dyDescent="0.15">
      <c r="BZ494" s="85"/>
    </row>
    <row r="495" spans="78:78" ht="25.5" customHeight="1" x14ac:dyDescent="0.15">
      <c r="BZ495" s="85"/>
    </row>
    <row r="496" spans="78:78" ht="25.5" customHeight="1" x14ac:dyDescent="0.15">
      <c r="BZ496" s="85"/>
    </row>
    <row r="497" spans="78:78" ht="25.5" customHeight="1" x14ac:dyDescent="0.15">
      <c r="BZ497" s="85"/>
    </row>
    <row r="498" spans="78:78" ht="25.5" customHeight="1" x14ac:dyDescent="0.15">
      <c r="BZ498" s="85"/>
    </row>
    <row r="499" spans="78:78" ht="25.5" customHeight="1" x14ac:dyDescent="0.15">
      <c r="BZ499" s="85"/>
    </row>
    <row r="500" spans="78:78" ht="25.5" customHeight="1" x14ac:dyDescent="0.15">
      <c r="BZ500" s="85"/>
    </row>
    <row r="501" spans="78:78" ht="25.5" customHeight="1" x14ac:dyDescent="0.15">
      <c r="BZ501" s="85"/>
    </row>
    <row r="502" spans="78:78" ht="25.5" customHeight="1" x14ac:dyDescent="0.15">
      <c r="BZ502" s="85"/>
    </row>
    <row r="503" spans="78:78" ht="25.5" customHeight="1" x14ac:dyDescent="0.15">
      <c r="BZ503" s="85"/>
    </row>
    <row r="504" spans="78:78" ht="25.5" customHeight="1" x14ac:dyDescent="0.15">
      <c r="BZ504" s="85"/>
    </row>
    <row r="505" spans="78:78" ht="25.5" customHeight="1" x14ac:dyDescent="0.15">
      <c r="BZ505" s="85"/>
    </row>
  </sheetData>
  <mergeCells count="26">
    <mergeCell ref="C14:G14"/>
    <mergeCell ref="H14:L14"/>
    <mergeCell ref="M14:R14"/>
    <mergeCell ref="S14:X14"/>
    <mergeCell ref="Z14:AB14"/>
    <mergeCell ref="AC14:AE14"/>
    <mergeCell ref="BL14:BM14"/>
    <mergeCell ref="AF14:AH14"/>
    <mergeCell ref="AI14:AK14"/>
    <mergeCell ref="AL14:AN14"/>
    <mergeCell ref="AO14:AQ14"/>
    <mergeCell ref="AR14:AT14"/>
    <mergeCell ref="AU14:AW14"/>
    <mergeCell ref="AX14:AZ14"/>
    <mergeCell ref="BA14:BC14"/>
    <mergeCell ref="BD14:BF14"/>
    <mergeCell ref="BG14:BI14"/>
    <mergeCell ref="BJ14:BK14"/>
    <mergeCell ref="CO14:CP14"/>
    <mergeCell ref="CQ14:CR14"/>
    <mergeCell ref="BP14:BQ14"/>
    <mergeCell ref="BR14:BT14"/>
    <mergeCell ref="BU14:BW14"/>
    <mergeCell ref="BY14:BZ14"/>
    <mergeCell ref="CH14:CK14"/>
    <mergeCell ref="CL14:CM14"/>
  </mergeCells>
  <phoneticPr fontId="2"/>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30FA08-85F1-4E79-9E79-D892A6B3355A}">
  <dimension ref="A1:AP15"/>
  <sheetViews>
    <sheetView topLeftCell="A13" workbookViewId="0">
      <selection activeCell="A13" sqref="A13"/>
    </sheetView>
  </sheetViews>
  <sheetFormatPr defaultColWidth="13.375" defaultRowHeight="25.5" customHeight="1" x14ac:dyDescent="0.15"/>
  <cols>
    <col min="1" max="1" width="8.5" style="1" bestFit="1" customWidth="1"/>
    <col min="2" max="2" width="10.25" style="1" bestFit="1" customWidth="1"/>
    <col min="3" max="5" width="3" style="1" bestFit="1" customWidth="1"/>
    <col min="6" max="7" width="3" style="3" bestFit="1" customWidth="1"/>
    <col min="8" max="8" width="2.5" style="3" bestFit="1" customWidth="1"/>
    <col min="9" max="11" width="2.5" style="1" bestFit="1" customWidth="1"/>
    <col min="12" max="22" width="3.5" style="1" bestFit="1" customWidth="1"/>
    <col min="23" max="31" width="3" style="165" bestFit="1" customWidth="1"/>
    <col min="32" max="42" width="4" style="165" bestFit="1" customWidth="1"/>
    <col min="43" max="16384" width="13.375" style="1"/>
  </cols>
  <sheetData>
    <row r="1" spans="1:42" ht="25.5" hidden="1" customHeight="1" x14ac:dyDescent="0.15"/>
    <row r="2" spans="1:42" ht="25.5" hidden="1" customHeight="1" x14ac:dyDescent="0.15"/>
    <row r="3" spans="1:42" ht="25.5" hidden="1" customHeight="1" x14ac:dyDescent="0.15"/>
    <row r="4" spans="1:42" ht="25.5" hidden="1" customHeight="1" x14ac:dyDescent="0.15"/>
    <row r="5" spans="1:42" ht="25.5" hidden="1" customHeight="1" x14ac:dyDescent="0.15"/>
    <row r="6" spans="1:42" ht="25.5" hidden="1" customHeight="1" x14ac:dyDescent="0.15"/>
    <row r="7" spans="1:42" ht="25.5" hidden="1" customHeight="1" x14ac:dyDescent="0.15"/>
    <row r="8" spans="1:42" ht="25.5" hidden="1" customHeight="1" x14ac:dyDescent="0.15"/>
    <row r="9" spans="1:42" ht="25.5" hidden="1" customHeight="1" x14ac:dyDescent="0.15"/>
    <row r="10" spans="1:42" ht="25.5" hidden="1" customHeight="1" x14ac:dyDescent="0.15"/>
    <row r="11" spans="1:42" ht="25.5" hidden="1" customHeight="1" x14ac:dyDescent="0.15"/>
    <row r="12" spans="1:42" ht="25.5" hidden="1" customHeight="1" x14ac:dyDescent="0.15"/>
    <row r="14" spans="1:42" ht="25.5" customHeight="1" x14ac:dyDescent="0.15">
      <c r="A14" s="20" t="s">
        <v>52</v>
      </c>
      <c r="B14" s="55" t="s">
        <v>90</v>
      </c>
      <c r="C14" s="741" t="s">
        <v>203</v>
      </c>
      <c r="D14" s="742"/>
      <c r="E14" s="742"/>
      <c r="F14" s="742"/>
      <c r="G14" s="742"/>
      <c r="H14" s="742"/>
      <c r="I14" s="742"/>
      <c r="J14" s="742"/>
      <c r="K14" s="742"/>
      <c r="L14" s="742"/>
      <c r="M14" s="742"/>
      <c r="N14" s="742"/>
      <c r="O14" s="742"/>
      <c r="P14" s="742"/>
      <c r="Q14" s="742"/>
      <c r="R14" s="742"/>
      <c r="S14" s="742"/>
      <c r="T14" s="742"/>
      <c r="U14" s="742"/>
      <c r="V14" s="743"/>
      <c r="W14" s="744" t="s">
        <v>204</v>
      </c>
      <c r="X14" s="745"/>
      <c r="Y14" s="745"/>
      <c r="Z14" s="745"/>
      <c r="AA14" s="745"/>
      <c r="AB14" s="745"/>
      <c r="AC14" s="745"/>
      <c r="AD14" s="745"/>
      <c r="AE14" s="745"/>
      <c r="AF14" s="745"/>
      <c r="AG14" s="745"/>
      <c r="AH14" s="745"/>
      <c r="AI14" s="745"/>
      <c r="AJ14" s="745"/>
      <c r="AK14" s="745"/>
      <c r="AL14" s="745"/>
      <c r="AM14" s="745"/>
      <c r="AN14" s="745"/>
      <c r="AO14" s="745"/>
      <c r="AP14" s="746"/>
    </row>
    <row r="15" spans="1:42" s="3" customFormat="1" ht="25.5" customHeight="1" x14ac:dyDescent="0.15">
      <c r="A15" s="20" t="s">
        <v>52</v>
      </c>
      <c r="B15" s="55" t="s">
        <v>129</v>
      </c>
      <c r="C15" s="163">
        <v>1</v>
      </c>
      <c r="D15" s="163">
        <v>2</v>
      </c>
      <c r="E15" s="163">
        <v>3</v>
      </c>
      <c r="F15" s="163">
        <v>4</v>
      </c>
      <c r="G15" s="163">
        <v>5</v>
      </c>
      <c r="H15" s="164">
        <v>6</v>
      </c>
      <c r="I15" s="164">
        <v>7</v>
      </c>
      <c r="J15" s="164">
        <v>8</v>
      </c>
      <c r="K15" s="164">
        <v>9</v>
      </c>
      <c r="L15" s="164">
        <v>10</v>
      </c>
      <c r="M15" s="164">
        <v>11</v>
      </c>
      <c r="N15" s="164">
        <v>12</v>
      </c>
      <c r="O15" s="164">
        <v>13</v>
      </c>
      <c r="P15" s="164">
        <v>14</v>
      </c>
      <c r="Q15" s="164">
        <v>15</v>
      </c>
      <c r="R15" s="164">
        <v>16</v>
      </c>
      <c r="S15" s="164">
        <v>17</v>
      </c>
      <c r="T15" s="164">
        <v>18</v>
      </c>
      <c r="U15" s="164">
        <v>19</v>
      </c>
      <c r="V15" s="164">
        <v>20</v>
      </c>
      <c r="W15" s="166">
        <v>1</v>
      </c>
      <c r="X15" s="166">
        <v>2</v>
      </c>
      <c r="Y15" s="166">
        <v>3</v>
      </c>
      <c r="Z15" s="166">
        <v>4</v>
      </c>
      <c r="AA15" s="166">
        <v>5</v>
      </c>
      <c r="AB15" s="166">
        <v>6</v>
      </c>
      <c r="AC15" s="166">
        <v>7</v>
      </c>
      <c r="AD15" s="166">
        <v>8</v>
      </c>
      <c r="AE15" s="166">
        <v>9</v>
      </c>
      <c r="AF15" s="166">
        <v>10</v>
      </c>
      <c r="AG15" s="166">
        <v>11</v>
      </c>
      <c r="AH15" s="166">
        <v>12</v>
      </c>
      <c r="AI15" s="166">
        <v>13</v>
      </c>
      <c r="AJ15" s="166">
        <v>14</v>
      </c>
      <c r="AK15" s="166">
        <v>15</v>
      </c>
      <c r="AL15" s="166">
        <v>16</v>
      </c>
      <c r="AM15" s="166">
        <v>17</v>
      </c>
      <c r="AN15" s="166">
        <v>18</v>
      </c>
      <c r="AO15" s="166">
        <v>19</v>
      </c>
      <c r="AP15" s="166">
        <v>20</v>
      </c>
    </row>
  </sheetData>
  <mergeCells count="2">
    <mergeCell ref="C14:V14"/>
    <mergeCell ref="W14:AP14"/>
  </mergeCells>
  <phoneticPr fontId="2"/>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7674C-70CE-4E75-B817-6B1272E0F1AA}">
  <sheetPr>
    <tabColor rgb="FFCCFFFF"/>
  </sheetPr>
  <dimension ref="B1:DP91"/>
  <sheetViews>
    <sheetView workbookViewId="0">
      <selection activeCell="B1" sqref="B1"/>
    </sheetView>
  </sheetViews>
  <sheetFormatPr defaultColWidth="8.875" defaultRowHeight="14.25" x14ac:dyDescent="0.15"/>
  <cols>
    <col min="1" max="1" width="0.875" style="8" customWidth="1"/>
    <col min="2" max="2" width="19.875" style="8" customWidth="1"/>
    <col min="3" max="3" width="6.5" style="8" customWidth="1"/>
    <col min="4" max="4" width="28.25" style="8" bestFit="1" customWidth="1"/>
    <col min="5" max="5" width="9.5" style="8" bestFit="1" customWidth="1"/>
    <col min="6" max="6" width="15.25" style="9" bestFit="1" customWidth="1"/>
    <col min="7" max="7" width="9.125" style="232" bestFit="1" customWidth="1"/>
    <col min="8" max="12" width="13.5" style="232" customWidth="1"/>
    <col min="13" max="13" width="1.625" style="8" customWidth="1"/>
    <col min="14" max="16384" width="8.875" style="8"/>
  </cols>
  <sheetData>
    <row r="1" spans="2:120" s="1" customFormat="1" ht="15" customHeight="1" x14ac:dyDescent="0.15">
      <c r="B1" s="574" t="s">
        <v>373</v>
      </c>
      <c r="C1" s="575"/>
      <c r="D1" s="575"/>
      <c r="E1" s="3"/>
      <c r="G1" s="165"/>
      <c r="H1" s="263"/>
      <c r="I1" s="263"/>
      <c r="J1" s="263"/>
      <c r="K1" s="263"/>
      <c r="L1" s="263"/>
      <c r="M1" s="2"/>
      <c r="N1" s="2"/>
      <c r="O1" s="2"/>
      <c r="P1" s="2"/>
      <c r="Q1" s="2"/>
      <c r="R1" s="2"/>
      <c r="S1" s="2"/>
      <c r="T1" s="2"/>
      <c r="U1" s="2"/>
      <c r="V1" s="2"/>
      <c r="W1" s="2"/>
      <c r="X1" s="2"/>
      <c r="Y1" s="2"/>
      <c r="Z1" s="2"/>
      <c r="AA1" s="2"/>
      <c r="AE1" s="2"/>
      <c r="AF1" s="2"/>
      <c r="AL1" s="2"/>
      <c r="AM1" s="2"/>
      <c r="AS1" s="2"/>
      <c r="AT1" s="2"/>
      <c r="AZ1" s="2"/>
      <c r="BA1" s="2"/>
      <c r="BF1" s="2"/>
      <c r="BG1" s="2"/>
      <c r="BM1" s="2"/>
      <c r="BN1" s="2"/>
      <c r="BT1" s="2"/>
      <c r="BU1" s="2"/>
      <c r="CA1" s="2"/>
      <c r="CB1" s="2"/>
      <c r="CH1" s="2"/>
      <c r="CI1" s="2"/>
      <c r="CO1" s="2"/>
      <c r="CP1" s="2"/>
      <c r="CV1" s="2"/>
      <c r="CW1" s="2"/>
      <c r="DB1" s="2"/>
      <c r="DC1" s="2"/>
      <c r="DH1" s="2"/>
      <c r="DI1" s="2"/>
      <c r="DO1" s="2"/>
      <c r="DP1" s="2"/>
    </row>
    <row r="2" spans="2:120" s="1" customFormat="1" ht="7.5" customHeight="1" x14ac:dyDescent="0.15">
      <c r="E2" s="3"/>
      <c r="G2" s="165"/>
      <c r="H2" s="263"/>
      <c r="I2" s="263"/>
      <c r="J2" s="263"/>
      <c r="K2" s="263"/>
      <c r="L2" s="263"/>
      <c r="M2" s="2"/>
      <c r="N2" s="2"/>
      <c r="O2" s="2"/>
      <c r="P2" s="2"/>
      <c r="Q2" s="2"/>
      <c r="R2" s="2"/>
      <c r="S2" s="2"/>
      <c r="T2" s="2"/>
      <c r="U2" s="2"/>
      <c r="V2" s="2"/>
      <c r="W2" s="2"/>
      <c r="X2" s="2"/>
      <c r="Y2" s="2"/>
      <c r="Z2" s="2"/>
      <c r="AA2" s="2"/>
      <c r="AE2" s="2"/>
      <c r="AF2" s="2"/>
      <c r="AL2" s="2"/>
      <c r="AM2" s="2"/>
      <c r="AS2" s="2"/>
      <c r="AT2" s="2"/>
      <c r="AZ2" s="2"/>
      <c r="BA2" s="2"/>
      <c r="BF2" s="2"/>
      <c r="BG2" s="2"/>
      <c r="BM2" s="2"/>
      <c r="BN2" s="2"/>
      <c r="BT2" s="2"/>
      <c r="BU2" s="2"/>
      <c r="CA2" s="2"/>
      <c r="CB2" s="2"/>
      <c r="CH2" s="2"/>
      <c r="CI2" s="2"/>
      <c r="CO2" s="2"/>
      <c r="CP2" s="2"/>
      <c r="CV2" s="2"/>
      <c r="CW2" s="2"/>
      <c r="DB2" s="2"/>
      <c r="DC2" s="2"/>
      <c r="DH2" s="2"/>
      <c r="DI2" s="2"/>
      <c r="DO2" s="2"/>
      <c r="DP2" s="2"/>
    </row>
    <row r="3" spans="2:120" s="1" customFormat="1" ht="15" customHeight="1" x14ac:dyDescent="0.15">
      <c r="B3" s="86" t="s">
        <v>150</v>
      </c>
      <c r="C3" s="89"/>
      <c r="D3" s="89"/>
      <c r="E3" s="100"/>
      <c r="G3" s="747">
        <f>+'先導 3号(本体)'!K5</f>
        <v>0</v>
      </c>
      <c r="H3" s="747"/>
      <c r="I3" s="264">
        <f>+'先導 3号(本体)'!L5</f>
        <v>0</v>
      </c>
      <c r="J3" s="263"/>
      <c r="K3" s="263"/>
      <c r="L3" s="263"/>
      <c r="M3" s="2"/>
      <c r="N3" s="2"/>
      <c r="O3" s="2"/>
      <c r="P3" s="2"/>
      <c r="Q3" s="2"/>
      <c r="R3" s="2"/>
      <c r="S3" s="2"/>
      <c r="T3" s="2"/>
      <c r="U3" s="2"/>
      <c r="V3" s="2"/>
      <c r="W3" s="2"/>
      <c r="X3" s="2"/>
      <c r="Y3" s="2"/>
      <c r="Z3" s="2"/>
      <c r="AA3" s="2"/>
      <c r="AE3" s="2"/>
      <c r="AF3" s="2"/>
      <c r="AL3" s="2"/>
      <c r="AM3" s="2"/>
      <c r="AS3" s="2"/>
      <c r="AT3" s="2"/>
      <c r="AZ3" s="2"/>
      <c r="BA3" s="2"/>
      <c r="BF3" s="2"/>
      <c r="BG3" s="2"/>
      <c r="BM3" s="2"/>
      <c r="BN3" s="2"/>
      <c r="BT3" s="2"/>
      <c r="BU3" s="2"/>
      <c r="CA3" s="2"/>
      <c r="CB3" s="2"/>
      <c r="CH3" s="2"/>
      <c r="CI3" s="2"/>
      <c r="CO3" s="2"/>
      <c r="CP3" s="2"/>
      <c r="CV3" s="2"/>
      <c r="CW3" s="2"/>
      <c r="DB3" s="2"/>
      <c r="DC3" s="2"/>
      <c r="DH3" s="2"/>
      <c r="DI3" s="2"/>
      <c r="DO3" s="2"/>
      <c r="DP3" s="2"/>
    </row>
    <row r="4" spans="2:120" s="1" customFormat="1" ht="15" customHeight="1" x14ac:dyDescent="0.15">
      <c r="B4" s="86" t="s">
        <v>153</v>
      </c>
      <c r="C4" s="89"/>
      <c r="D4" s="89"/>
      <c r="E4" s="100"/>
      <c r="G4" s="165"/>
      <c r="H4" s="263"/>
      <c r="I4" s="263"/>
      <c r="J4" s="263"/>
      <c r="K4" s="263"/>
      <c r="L4" s="263"/>
      <c r="M4" s="2"/>
      <c r="N4" s="2"/>
      <c r="O4" s="2"/>
      <c r="P4" s="2"/>
      <c r="Q4" s="2"/>
      <c r="R4" s="2"/>
      <c r="S4" s="2"/>
      <c r="T4" s="2"/>
      <c r="U4" s="2"/>
      <c r="V4" s="2"/>
      <c r="W4" s="2"/>
      <c r="X4" s="2"/>
      <c r="Y4" s="2"/>
      <c r="Z4" s="2"/>
      <c r="AA4" s="2"/>
      <c r="AE4" s="2"/>
      <c r="AF4" s="2"/>
      <c r="AL4" s="2"/>
      <c r="AM4" s="2"/>
      <c r="AS4" s="2"/>
      <c r="AT4" s="2"/>
      <c r="AZ4" s="2"/>
      <c r="BA4" s="2"/>
      <c r="BF4" s="2"/>
      <c r="BG4" s="2"/>
      <c r="BM4" s="2"/>
      <c r="BN4" s="2"/>
      <c r="BT4" s="2"/>
      <c r="BU4" s="2"/>
      <c r="CA4" s="2"/>
      <c r="CB4" s="2"/>
      <c r="CH4" s="2"/>
      <c r="CI4" s="2"/>
      <c r="CO4" s="2"/>
      <c r="CP4" s="2"/>
      <c r="CV4" s="2"/>
      <c r="CW4" s="2"/>
      <c r="DB4" s="2"/>
      <c r="DC4" s="2"/>
      <c r="DH4" s="2"/>
      <c r="DI4" s="2"/>
      <c r="DO4" s="2"/>
      <c r="DP4" s="2"/>
    </row>
    <row r="5" spans="2:120" s="1" customFormat="1" ht="9" customHeight="1" x14ac:dyDescent="0.15">
      <c r="E5" s="3"/>
      <c r="G5" s="165"/>
      <c r="H5" s="165"/>
      <c r="I5" s="165"/>
      <c r="J5" s="265"/>
      <c r="K5" s="165"/>
      <c r="L5" s="165"/>
    </row>
    <row r="6" spans="2:120" s="1" customFormat="1" ht="18" customHeight="1" x14ac:dyDescent="0.15">
      <c r="B6" s="141" t="s">
        <v>154</v>
      </c>
      <c r="C6" s="748" t="s">
        <v>155</v>
      </c>
      <c r="D6" s="748"/>
      <c r="E6" s="748"/>
      <c r="F6" s="748"/>
      <c r="G6" s="265"/>
      <c r="H6" s="165"/>
      <c r="I6" s="165"/>
      <c r="J6" s="165"/>
      <c r="K6" s="165"/>
      <c r="L6" s="165"/>
    </row>
    <row r="7" spans="2:120" s="1" customFormat="1" ht="18" customHeight="1" x14ac:dyDescent="0.15">
      <c r="B7" s="141">
        <f>+'先導 3号(本体)'!K7</f>
        <v>0</v>
      </c>
      <c r="C7" s="749">
        <f>'先導 3号(本体)'!M7</f>
        <v>0</v>
      </c>
      <c r="D7" s="749"/>
      <c r="E7" s="749"/>
      <c r="F7" s="748"/>
      <c r="G7" s="265"/>
      <c r="H7" s="165"/>
      <c r="I7" s="165"/>
      <c r="J7" s="165"/>
      <c r="K7" s="165"/>
      <c r="L7" s="165"/>
    </row>
    <row r="8" spans="2:120" ht="14.25" customHeight="1" x14ac:dyDescent="0.15"/>
    <row r="9" spans="2:120" ht="15" customHeight="1" x14ac:dyDescent="0.15">
      <c r="B9" s="8" t="s">
        <v>26</v>
      </c>
    </row>
    <row r="10" spans="2:120" ht="15" customHeight="1" x14ac:dyDescent="0.15">
      <c r="B10" s="750"/>
      <c r="C10" s="750"/>
      <c r="D10" s="750"/>
      <c r="E10" s="102"/>
      <c r="F10" s="102"/>
      <c r="G10" s="751" t="s">
        <v>27</v>
      </c>
      <c r="H10" s="754" t="s">
        <v>28</v>
      </c>
      <c r="I10" s="754" t="s">
        <v>29</v>
      </c>
      <c r="J10" s="755" t="s">
        <v>30</v>
      </c>
      <c r="K10" s="754" t="s">
        <v>31</v>
      </c>
      <c r="L10" s="754"/>
    </row>
    <row r="11" spans="2:120" ht="15" customHeight="1" x14ac:dyDescent="0.15">
      <c r="B11" s="750"/>
      <c r="C11" s="750"/>
      <c r="D11" s="750"/>
      <c r="E11" s="103"/>
      <c r="F11" s="103"/>
      <c r="G11" s="752"/>
      <c r="H11" s="755"/>
      <c r="I11" s="755"/>
      <c r="J11" s="771"/>
      <c r="K11" s="267" t="s">
        <v>0</v>
      </c>
      <c r="L11" s="268" t="s">
        <v>1</v>
      </c>
    </row>
    <row r="12" spans="2:120" ht="15" customHeight="1" x14ac:dyDescent="0.15">
      <c r="B12" s="750"/>
      <c r="C12" s="750"/>
      <c r="D12" s="750"/>
      <c r="E12" s="104"/>
      <c r="F12" s="104"/>
      <c r="G12" s="753"/>
      <c r="H12" s="269" t="s">
        <v>32</v>
      </c>
      <c r="I12" s="269" t="s">
        <v>33</v>
      </c>
      <c r="J12" s="269" t="s">
        <v>33</v>
      </c>
      <c r="K12" s="270" t="s">
        <v>34</v>
      </c>
      <c r="L12" s="270" t="s">
        <v>34</v>
      </c>
    </row>
    <row r="13" spans="2:120" ht="8.25" customHeight="1" x14ac:dyDescent="0.15">
      <c r="B13" s="17"/>
      <c r="C13" s="756"/>
      <c r="D13" s="757"/>
      <c r="E13" s="103"/>
      <c r="F13" s="104"/>
      <c r="G13" s="266"/>
      <c r="H13" s="271"/>
      <c r="I13" s="271"/>
      <c r="J13" s="271"/>
      <c r="K13" s="272"/>
      <c r="L13" s="272"/>
    </row>
    <row r="14" spans="2:120" ht="15" customHeight="1" x14ac:dyDescent="0.15">
      <c r="B14" s="758" t="s">
        <v>376</v>
      </c>
      <c r="C14" s="761" t="s">
        <v>374</v>
      </c>
      <c r="D14" s="761"/>
      <c r="E14" s="762" t="s">
        <v>142</v>
      </c>
      <c r="F14" s="92" t="s">
        <v>143</v>
      </c>
      <c r="G14" s="12">
        <f>+'先導 3号(本体)'!Y1017</f>
        <v>0</v>
      </c>
      <c r="H14" s="12">
        <f>+'先導 3号(本体)'!Z1017</f>
        <v>0</v>
      </c>
      <c r="I14" s="12">
        <f>+'先導 3号(本体)'!AA1017</f>
        <v>0</v>
      </c>
      <c r="J14" s="12">
        <f>+'先導 3号(本体)'!AB1017</f>
        <v>0</v>
      </c>
      <c r="K14" s="14">
        <f>+'先導 3号(本体)'!BP1017</f>
        <v>0</v>
      </c>
      <c r="L14" s="14">
        <f>+'先導 3号(本体)'!BQ1017</f>
        <v>0</v>
      </c>
    </row>
    <row r="15" spans="2:120" ht="15" customHeight="1" x14ac:dyDescent="0.15">
      <c r="B15" s="759"/>
      <c r="C15" s="761"/>
      <c r="D15" s="761"/>
      <c r="E15" s="763"/>
      <c r="F15" s="93" t="s">
        <v>144</v>
      </c>
      <c r="G15" s="6">
        <f ca="1">+'先導 3号(本体)'!Y1018</f>
        <v>0</v>
      </c>
      <c r="H15" s="6">
        <f ca="1">+'先導 3号(本体)'!Z1018</f>
        <v>0</v>
      </c>
      <c r="I15" s="6">
        <f ca="1">+'先導 3号(本体)'!AA1018</f>
        <v>0</v>
      </c>
      <c r="J15" s="6">
        <f ca="1">+'先導 3号(本体)'!AB1018</f>
        <v>0</v>
      </c>
      <c r="K15" s="7">
        <f ca="1">+'先導 3号(本体)'!BP1018</f>
        <v>0</v>
      </c>
      <c r="L15" s="7">
        <f ca="1">+'先導 3号(本体)'!BQ1018</f>
        <v>0</v>
      </c>
    </row>
    <row r="16" spans="2:120" ht="15" customHeight="1" x14ac:dyDescent="0.15">
      <c r="B16" s="759"/>
      <c r="C16" s="761"/>
      <c r="D16" s="761"/>
      <c r="E16" s="763"/>
      <c r="F16" s="94" t="s">
        <v>145</v>
      </c>
      <c r="G16" s="10">
        <f ca="1">+'先導 3号(本体)'!Y1019</f>
        <v>0</v>
      </c>
      <c r="H16" s="10">
        <f ca="1">+'先導 3号(本体)'!Z1019</f>
        <v>0</v>
      </c>
      <c r="I16" s="10">
        <f ca="1">+'先導 3号(本体)'!AA1019</f>
        <v>0</v>
      </c>
      <c r="J16" s="10">
        <f ca="1">+'先導 3号(本体)'!AB1019</f>
        <v>0</v>
      </c>
      <c r="K16" s="11">
        <f ca="1">+'先導 3号(本体)'!BP1019</f>
        <v>0</v>
      </c>
      <c r="L16" s="11">
        <f ca="1">+'先導 3号(本体)'!BQ1019</f>
        <v>0</v>
      </c>
    </row>
    <row r="17" spans="2:12" ht="15" customHeight="1" x14ac:dyDescent="0.15">
      <c r="B17" s="759"/>
      <c r="C17" s="761"/>
      <c r="D17" s="761"/>
      <c r="E17" s="764"/>
      <c r="F17" s="121" t="s">
        <v>152</v>
      </c>
      <c r="G17" s="4">
        <f ca="1">+'先導 3号(本体)'!Y1020</f>
        <v>0</v>
      </c>
      <c r="H17" s="4">
        <f ca="1">+'先導 3号(本体)'!Z1020</f>
        <v>0</v>
      </c>
      <c r="I17" s="4">
        <f ca="1">+'先導 3号(本体)'!AA1020</f>
        <v>0</v>
      </c>
      <c r="J17" s="4">
        <f ca="1">+'先導 3号(本体)'!AB1020</f>
        <v>0</v>
      </c>
      <c r="K17" s="5">
        <f ca="1">+'先導 3号(本体)'!BP1020</f>
        <v>0</v>
      </c>
      <c r="L17" s="5">
        <f ca="1">+'先導 3号(本体)'!BQ1020</f>
        <v>0</v>
      </c>
    </row>
    <row r="18" spans="2:12" ht="15" customHeight="1" x14ac:dyDescent="0.15">
      <c r="B18" s="759"/>
      <c r="C18" s="761"/>
      <c r="D18" s="761"/>
      <c r="E18" s="762" t="s">
        <v>35</v>
      </c>
      <c r="F18" s="92" t="s">
        <v>147</v>
      </c>
      <c r="G18" s="12">
        <f>+'先導 3号(本体)'!Y1021</f>
        <v>0</v>
      </c>
      <c r="H18" s="12">
        <f>+'先導 3号(本体)'!Z1021</f>
        <v>0</v>
      </c>
      <c r="I18" s="12">
        <f>+'先導 3号(本体)'!AA1021</f>
        <v>0</v>
      </c>
      <c r="J18" s="12">
        <f>+'先導 3号(本体)'!AB1021</f>
        <v>0</v>
      </c>
      <c r="K18" s="14">
        <f>+'先導 3号(本体)'!BP1021</f>
        <v>0</v>
      </c>
      <c r="L18" s="14">
        <f>+'先導 3号(本体)'!BQ1021</f>
        <v>0</v>
      </c>
    </row>
    <row r="19" spans="2:12" ht="15" customHeight="1" x14ac:dyDescent="0.15">
      <c r="B19" s="759"/>
      <c r="C19" s="761"/>
      <c r="D19" s="761"/>
      <c r="E19" s="763"/>
      <c r="F19" s="93" t="s">
        <v>144</v>
      </c>
      <c r="G19" s="6">
        <f>+'先導 3号(本体)'!Y1022</f>
        <v>0</v>
      </c>
      <c r="H19" s="6">
        <f>+'先導 3号(本体)'!Z1022</f>
        <v>0</v>
      </c>
      <c r="I19" s="6">
        <f>+'先導 3号(本体)'!AA1022</f>
        <v>0</v>
      </c>
      <c r="J19" s="6">
        <f>+'先導 3号(本体)'!AB1022</f>
        <v>0</v>
      </c>
      <c r="K19" s="7">
        <f>+'先導 3号(本体)'!BP1022</f>
        <v>0</v>
      </c>
      <c r="L19" s="7">
        <f>+'先導 3号(本体)'!BQ1022</f>
        <v>0</v>
      </c>
    </row>
    <row r="20" spans="2:12" ht="15" customHeight="1" x14ac:dyDescent="0.15">
      <c r="B20" s="759"/>
      <c r="C20" s="761"/>
      <c r="D20" s="761"/>
      <c r="E20" s="764"/>
      <c r="F20" s="95" t="s">
        <v>145</v>
      </c>
      <c r="G20" s="4">
        <f>+'先導 3号(本体)'!Y1023</f>
        <v>0</v>
      </c>
      <c r="H20" s="4">
        <f>+'先導 3号(本体)'!Z1023</f>
        <v>0</v>
      </c>
      <c r="I20" s="4">
        <f>+'先導 3号(本体)'!AA1023</f>
        <v>0</v>
      </c>
      <c r="J20" s="4">
        <f>+'先導 3号(本体)'!AB1023</f>
        <v>0</v>
      </c>
      <c r="K20" s="5">
        <f>+'先導 3号(本体)'!BP1023</f>
        <v>0</v>
      </c>
      <c r="L20" s="5">
        <f>+'先導 3号(本体)'!BQ1023</f>
        <v>0</v>
      </c>
    </row>
    <row r="21" spans="2:12" ht="15" customHeight="1" x14ac:dyDescent="0.15">
      <c r="B21" s="759"/>
      <c r="C21" s="765" t="s">
        <v>165</v>
      </c>
      <c r="D21" s="765"/>
      <c r="E21" s="107"/>
      <c r="F21" s="107"/>
      <c r="G21" s="108"/>
      <c r="H21" s="108"/>
      <c r="I21" s="108"/>
      <c r="J21" s="108"/>
      <c r="K21" s="109"/>
      <c r="L21" s="109"/>
    </row>
    <row r="22" spans="2:12" ht="15" customHeight="1" x14ac:dyDescent="0.15">
      <c r="B22" s="759"/>
      <c r="C22" s="761" t="s">
        <v>375</v>
      </c>
      <c r="D22" s="761"/>
      <c r="E22" s="762" t="s">
        <v>142</v>
      </c>
      <c r="F22" s="92" t="s">
        <v>143</v>
      </c>
      <c r="G22" s="12">
        <f>+'先導 3号(本体)'!AE1017</f>
        <v>0</v>
      </c>
      <c r="H22" s="12">
        <f>+'先導 3号(本体)'!AF1017</f>
        <v>0</v>
      </c>
      <c r="I22" s="12">
        <f>+'先導 3号(本体)'!AG1017</f>
        <v>0</v>
      </c>
      <c r="J22" s="12">
        <f>+'先導 3号(本体)'!AH1017</f>
        <v>0</v>
      </c>
      <c r="K22" s="14">
        <f>+'先導 3号(本体)'!BS1017</f>
        <v>0</v>
      </c>
      <c r="L22" s="14">
        <f>+'先導 3号(本体)'!BT1017</f>
        <v>0</v>
      </c>
    </row>
    <row r="23" spans="2:12" ht="15" customHeight="1" x14ac:dyDescent="0.15">
      <c r="B23" s="759"/>
      <c r="C23" s="761"/>
      <c r="D23" s="761"/>
      <c r="E23" s="763"/>
      <c r="F23" s="93" t="s">
        <v>144</v>
      </c>
      <c r="G23" s="6">
        <f ca="1">+'先導 3号(本体)'!AE1018</f>
        <v>0</v>
      </c>
      <c r="H23" s="6">
        <f ca="1">+'先導 3号(本体)'!AF1018</f>
        <v>0</v>
      </c>
      <c r="I23" s="6">
        <f ca="1">+'先導 3号(本体)'!AG1018</f>
        <v>0</v>
      </c>
      <c r="J23" s="6">
        <f ca="1">+'先導 3号(本体)'!AH1018</f>
        <v>0</v>
      </c>
      <c r="K23" s="7">
        <f ca="1">+'先導 3号(本体)'!BS1018</f>
        <v>0</v>
      </c>
      <c r="L23" s="7">
        <f ca="1">+'先導 3号(本体)'!BT1018</f>
        <v>0</v>
      </c>
    </row>
    <row r="24" spans="2:12" ht="15" customHeight="1" x14ac:dyDescent="0.15">
      <c r="B24" s="759"/>
      <c r="C24" s="761"/>
      <c r="D24" s="761"/>
      <c r="E24" s="763"/>
      <c r="F24" s="96" t="s">
        <v>145</v>
      </c>
      <c r="G24" s="15">
        <f ca="1">+'先導 3号(本体)'!AE1019</f>
        <v>0</v>
      </c>
      <c r="H24" s="15">
        <f ca="1">+'先導 3号(本体)'!AF1019</f>
        <v>0</v>
      </c>
      <c r="I24" s="15">
        <f ca="1">+'先導 3号(本体)'!AG1019</f>
        <v>0</v>
      </c>
      <c r="J24" s="15">
        <f ca="1">+'先導 3号(本体)'!AH1019</f>
        <v>0</v>
      </c>
      <c r="K24" s="16">
        <f ca="1">+'先導 3号(本体)'!BS1019</f>
        <v>0</v>
      </c>
      <c r="L24" s="16">
        <f ca="1">+'先導 3号(本体)'!BT1019</f>
        <v>0</v>
      </c>
    </row>
    <row r="25" spans="2:12" ht="15" customHeight="1" x14ac:dyDescent="0.15">
      <c r="B25" s="759"/>
      <c r="C25" s="761"/>
      <c r="D25" s="761"/>
      <c r="E25" s="764"/>
      <c r="F25" s="95" t="s">
        <v>146</v>
      </c>
      <c r="G25" s="4">
        <f ca="1">+'先導 3号(本体)'!AE1020</f>
        <v>0</v>
      </c>
      <c r="H25" s="4">
        <f ca="1">+'先導 3号(本体)'!AF1020</f>
        <v>0</v>
      </c>
      <c r="I25" s="4">
        <f ca="1">+'先導 3号(本体)'!AG1020</f>
        <v>0</v>
      </c>
      <c r="J25" s="4">
        <f ca="1">+'先導 3号(本体)'!AH1020</f>
        <v>0</v>
      </c>
      <c r="K25" s="5">
        <f ca="1">+'先導 3号(本体)'!BS1020</f>
        <v>0</v>
      </c>
      <c r="L25" s="5">
        <f ca="1">+'先導 3号(本体)'!BT1020</f>
        <v>0</v>
      </c>
    </row>
    <row r="26" spans="2:12" ht="15" customHeight="1" x14ac:dyDescent="0.15">
      <c r="B26" s="759"/>
      <c r="C26" s="761"/>
      <c r="D26" s="761"/>
      <c r="E26" s="762" t="s">
        <v>35</v>
      </c>
      <c r="F26" s="92" t="s">
        <v>147</v>
      </c>
      <c r="G26" s="12">
        <f>+'先導 3号(本体)'!AE1021</f>
        <v>0</v>
      </c>
      <c r="H26" s="12">
        <f>+'先導 3号(本体)'!AF1021</f>
        <v>0</v>
      </c>
      <c r="I26" s="12">
        <f>+'先導 3号(本体)'!AG1021</f>
        <v>0</v>
      </c>
      <c r="J26" s="12">
        <f>+'先導 3号(本体)'!AH1021</f>
        <v>0</v>
      </c>
      <c r="K26" s="14">
        <f>+'先導 3号(本体)'!BS1021</f>
        <v>0</v>
      </c>
      <c r="L26" s="14">
        <f>+'先導 3号(本体)'!BT1021</f>
        <v>0</v>
      </c>
    </row>
    <row r="27" spans="2:12" ht="15" customHeight="1" x14ac:dyDescent="0.15">
      <c r="B27" s="759"/>
      <c r="C27" s="761"/>
      <c r="D27" s="761"/>
      <c r="E27" s="763"/>
      <c r="F27" s="93" t="s">
        <v>144</v>
      </c>
      <c r="G27" s="6">
        <f>+'先導 3号(本体)'!AE1022</f>
        <v>0</v>
      </c>
      <c r="H27" s="6">
        <f>+'先導 3号(本体)'!AF1022</f>
        <v>0</v>
      </c>
      <c r="I27" s="6">
        <f>+'先導 3号(本体)'!AG1022</f>
        <v>0</v>
      </c>
      <c r="J27" s="6">
        <f>+'先導 3号(本体)'!AH1022</f>
        <v>0</v>
      </c>
      <c r="K27" s="7">
        <f>+'先導 3号(本体)'!BS1022</f>
        <v>0</v>
      </c>
      <c r="L27" s="7">
        <f>+'先導 3号(本体)'!BT1022</f>
        <v>0</v>
      </c>
    </row>
    <row r="28" spans="2:12" ht="15" customHeight="1" x14ac:dyDescent="0.15">
      <c r="B28" s="759"/>
      <c r="C28" s="761"/>
      <c r="D28" s="761"/>
      <c r="E28" s="764"/>
      <c r="F28" s="95" t="s">
        <v>145</v>
      </c>
      <c r="G28" s="4">
        <f>+'先導 3号(本体)'!AE1023</f>
        <v>0</v>
      </c>
      <c r="H28" s="4">
        <f>+'先導 3号(本体)'!AF1023</f>
        <v>0</v>
      </c>
      <c r="I28" s="4">
        <f>+'先導 3号(本体)'!AG1023</f>
        <v>0</v>
      </c>
      <c r="J28" s="4">
        <f>+'先導 3号(本体)'!AH1023</f>
        <v>0</v>
      </c>
      <c r="K28" s="5">
        <f>+'先導 3号(本体)'!BS1023</f>
        <v>0</v>
      </c>
      <c r="L28" s="5">
        <f>+'先導 3号(本体)'!BT1023</f>
        <v>0</v>
      </c>
    </row>
    <row r="29" spans="2:12" ht="15" customHeight="1" collapsed="1" x14ac:dyDescent="0.15">
      <c r="B29" s="759"/>
      <c r="C29" s="765" t="s">
        <v>166</v>
      </c>
      <c r="D29" s="765"/>
      <c r="E29" s="107"/>
      <c r="F29" s="107"/>
      <c r="G29" s="108"/>
      <c r="H29" s="108"/>
      <c r="I29" s="108"/>
      <c r="J29" s="108"/>
      <c r="K29" s="109"/>
      <c r="L29" s="109"/>
    </row>
    <row r="30" spans="2:12" ht="15" customHeight="1" x14ac:dyDescent="0.15">
      <c r="B30" s="759"/>
      <c r="C30" s="766" t="s">
        <v>377</v>
      </c>
      <c r="D30" s="766"/>
      <c r="E30" s="767" t="s">
        <v>142</v>
      </c>
      <c r="F30" s="328" t="s">
        <v>143</v>
      </c>
      <c r="G30" s="329">
        <f>+G14+G22</f>
        <v>0</v>
      </c>
      <c r="H30" s="329">
        <f t="shared" ref="H30:L30" si="0">+H14+H22</f>
        <v>0</v>
      </c>
      <c r="I30" s="329">
        <f t="shared" si="0"/>
        <v>0</v>
      </c>
      <c r="J30" s="329">
        <f t="shared" si="0"/>
        <v>0</v>
      </c>
      <c r="K30" s="330">
        <f t="shared" si="0"/>
        <v>0</v>
      </c>
      <c r="L30" s="330">
        <f t="shared" si="0"/>
        <v>0</v>
      </c>
    </row>
    <row r="31" spans="2:12" ht="15" customHeight="1" x14ac:dyDescent="0.15">
      <c r="B31" s="759"/>
      <c r="C31" s="766"/>
      <c r="D31" s="766"/>
      <c r="E31" s="768"/>
      <c r="F31" s="331" t="s">
        <v>144</v>
      </c>
      <c r="G31" s="332">
        <f t="shared" ref="G31:L36" ca="1" si="1">+G15+G23</f>
        <v>0</v>
      </c>
      <c r="H31" s="332">
        <f t="shared" ca="1" si="1"/>
        <v>0</v>
      </c>
      <c r="I31" s="332">
        <f t="shared" ca="1" si="1"/>
        <v>0</v>
      </c>
      <c r="J31" s="332">
        <f t="shared" ca="1" si="1"/>
        <v>0</v>
      </c>
      <c r="K31" s="333">
        <f t="shared" ca="1" si="1"/>
        <v>0</v>
      </c>
      <c r="L31" s="333">
        <f t="shared" ca="1" si="1"/>
        <v>0</v>
      </c>
    </row>
    <row r="32" spans="2:12" ht="15" customHeight="1" x14ac:dyDescent="0.15">
      <c r="B32" s="759"/>
      <c r="C32" s="766"/>
      <c r="D32" s="766"/>
      <c r="E32" s="768"/>
      <c r="F32" s="334" t="s">
        <v>145</v>
      </c>
      <c r="G32" s="335">
        <f t="shared" ca="1" si="1"/>
        <v>0</v>
      </c>
      <c r="H32" s="335">
        <f t="shared" ca="1" si="1"/>
        <v>0</v>
      </c>
      <c r="I32" s="335">
        <f t="shared" ca="1" si="1"/>
        <v>0</v>
      </c>
      <c r="J32" s="335">
        <f t="shared" ca="1" si="1"/>
        <v>0</v>
      </c>
      <c r="K32" s="336">
        <f t="shared" ca="1" si="1"/>
        <v>0</v>
      </c>
      <c r="L32" s="336">
        <f t="shared" ca="1" si="1"/>
        <v>0</v>
      </c>
    </row>
    <row r="33" spans="2:12" ht="15" customHeight="1" x14ac:dyDescent="0.15">
      <c r="B33" s="759"/>
      <c r="C33" s="766"/>
      <c r="D33" s="766"/>
      <c r="E33" s="769"/>
      <c r="F33" s="338" t="s">
        <v>146</v>
      </c>
      <c r="G33" s="339">
        <f t="shared" ca="1" si="1"/>
        <v>0</v>
      </c>
      <c r="H33" s="339">
        <f t="shared" ca="1" si="1"/>
        <v>0</v>
      </c>
      <c r="I33" s="339">
        <f t="shared" ca="1" si="1"/>
        <v>0</v>
      </c>
      <c r="J33" s="339">
        <f t="shared" ca="1" si="1"/>
        <v>0</v>
      </c>
      <c r="K33" s="340">
        <f t="shared" ca="1" si="1"/>
        <v>0</v>
      </c>
      <c r="L33" s="340">
        <f t="shared" ca="1" si="1"/>
        <v>0</v>
      </c>
    </row>
    <row r="34" spans="2:12" ht="15" customHeight="1" x14ac:dyDescent="0.15">
      <c r="B34" s="759"/>
      <c r="C34" s="766"/>
      <c r="D34" s="766"/>
      <c r="E34" s="767" t="s">
        <v>35</v>
      </c>
      <c r="F34" s="337" t="s">
        <v>147</v>
      </c>
      <c r="G34" s="329">
        <f t="shared" si="1"/>
        <v>0</v>
      </c>
      <c r="H34" s="329">
        <f t="shared" si="1"/>
        <v>0</v>
      </c>
      <c r="I34" s="329">
        <f t="shared" si="1"/>
        <v>0</v>
      </c>
      <c r="J34" s="329">
        <f t="shared" si="1"/>
        <v>0</v>
      </c>
      <c r="K34" s="330">
        <f t="shared" si="1"/>
        <v>0</v>
      </c>
      <c r="L34" s="330">
        <f t="shared" si="1"/>
        <v>0</v>
      </c>
    </row>
    <row r="35" spans="2:12" ht="15" customHeight="1" x14ac:dyDescent="0.15">
      <c r="B35" s="759"/>
      <c r="C35" s="766"/>
      <c r="D35" s="766"/>
      <c r="E35" s="768"/>
      <c r="F35" s="331" t="s">
        <v>144</v>
      </c>
      <c r="G35" s="332">
        <f t="shared" si="1"/>
        <v>0</v>
      </c>
      <c r="H35" s="332">
        <f t="shared" si="1"/>
        <v>0</v>
      </c>
      <c r="I35" s="332">
        <f t="shared" si="1"/>
        <v>0</v>
      </c>
      <c r="J35" s="332">
        <f t="shared" si="1"/>
        <v>0</v>
      </c>
      <c r="K35" s="333">
        <f t="shared" si="1"/>
        <v>0</v>
      </c>
      <c r="L35" s="333">
        <f t="shared" si="1"/>
        <v>0</v>
      </c>
    </row>
    <row r="36" spans="2:12" ht="15" customHeight="1" x14ac:dyDescent="0.15">
      <c r="B36" s="760"/>
      <c r="C36" s="766"/>
      <c r="D36" s="766"/>
      <c r="E36" s="769"/>
      <c r="F36" s="338" t="s">
        <v>145</v>
      </c>
      <c r="G36" s="339">
        <f t="shared" si="1"/>
        <v>0</v>
      </c>
      <c r="H36" s="339">
        <f t="shared" si="1"/>
        <v>0</v>
      </c>
      <c r="I36" s="339">
        <f t="shared" si="1"/>
        <v>0</v>
      </c>
      <c r="J36" s="339">
        <f t="shared" si="1"/>
        <v>0</v>
      </c>
      <c r="K36" s="340">
        <f t="shared" si="1"/>
        <v>0</v>
      </c>
      <c r="L36" s="340">
        <f t="shared" si="1"/>
        <v>0</v>
      </c>
    </row>
    <row r="37" spans="2:12" ht="15" customHeight="1" x14ac:dyDescent="0.15">
      <c r="B37" s="758" t="s">
        <v>380</v>
      </c>
      <c r="C37" s="761" t="s">
        <v>379</v>
      </c>
      <c r="D37" s="761"/>
      <c r="E37" s="762" t="s">
        <v>142</v>
      </c>
      <c r="F37" s="92" t="s">
        <v>143</v>
      </c>
      <c r="G37" s="12">
        <f>+'先導 3号(本体)'!AQ1017</f>
        <v>0</v>
      </c>
      <c r="H37" s="12">
        <f>+'先導 3号(本体)'!AR1017</f>
        <v>0</v>
      </c>
      <c r="I37" s="12">
        <f>+'先導 3号(本体)'!AS1017</f>
        <v>0</v>
      </c>
      <c r="J37" s="12">
        <f>+'先導 3号(本体)'!AT1017</f>
        <v>0</v>
      </c>
      <c r="K37" s="14">
        <f>+'先導 3号(本体)'!BV1017</f>
        <v>0</v>
      </c>
      <c r="L37" s="14">
        <f>+'先導 3号(本体)'!BW1017</f>
        <v>0</v>
      </c>
    </row>
    <row r="38" spans="2:12" ht="15" customHeight="1" x14ac:dyDescent="0.15">
      <c r="B38" s="759"/>
      <c r="C38" s="761"/>
      <c r="D38" s="761"/>
      <c r="E38" s="763"/>
      <c r="F38" s="93" t="s">
        <v>144</v>
      </c>
      <c r="G38" s="6">
        <f ca="1">+'先導 3号(本体)'!AQ1018</f>
        <v>0</v>
      </c>
      <c r="H38" s="6">
        <f ca="1">+'先導 3号(本体)'!AR1018</f>
        <v>0</v>
      </c>
      <c r="I38" s="6">
        <f ca="1">+'先導 3号(本体)'!AS1018</f>
        <v>0</v>
      </c>
      <c r="J38" s="6">
        <f ca="1">+'先導 3号(本体)'!AT1018</f>
        <v>0</v>
      </c>
      <c r="K38" s="7">
        <f ca="1">+'先導 3号(本体)'!BV1018</f>
        <v>0</v>
      </c>
      <c r="L38" s="7">
        <f ca="1">+'先導 3号(本体)'!BW1018</f>
        <v>0</v>
      </c>
    </row>
    <row r="39" spans="2:12" ht="15" customHeight="1" x14ac:dyDescent="0.15">
      <c r="B39" s="759"/>
      <c r="C39" s="761"/>
      <c r="D39" s="761"/>
      <c r="E39" s="763"/>
      <c r="F39" s="94" t="s">
        <v>145</v>
      </c>
      <c r="G39" s="10">
        <f ca="1">+'先導 3号(本体)'!AQ1019</f>
        <v>0</v>
      </c>
      <c r="H39" s="10">
        <f ca="1">+'先導 3号(本体)'!AR1019</f>
        <v>0</v>
      </c>
      <c r="I39" s="10">
        <f ca="1">+'先導 3号(本体)'!AS1019</f>
        <v>0</v>
      </c>
      <c r="J39" s="10">
        <f ca="1">+'先導 3号(本体)'!AT1019</f>
        <v>0</v>
      </c>
      <c r="K39" s="11">
        <f ca="1">+'先導 3号(本体)'!BV1019</f>
        <v>0</v>
      </c>
      <c r="L39" s="11">
        <f ca="1">+'先導 3号(本体)'!BW1019</f>
        <v>0</v>
      </c>
    </row>
    <row r="40" spans="2:12" ht="15" customHeight="1" x14ac:dyDescent="0.15">
      <c r="B40" s="759"/>
      <c r="C40" s="761"/>
      <c r="D40" s="761"/>
      <c r="E40" s="764"/>
      <c r="F40" s="121" t="s">
        <v>152</v>
      </c>
      <c r="G40" s="4">
        <f ca="1">+'先導 3号(本体)'!AQ1020</f>
        <v>0</v>
      </c>
      <c r="H40" s="4">
        <f ca="1">+'先導 3号(本体)'!AR1020</f>
        <v>0</v>
      </c>
      <c r="I40" s="4">
        <f ca="1">+'先導 3号(本体)'!AS1020</f>
        <v>0</v>
      </c>
      <c r="J40" s="4">
        <f ca="1">+'先導 3号(本体)'!AT1020</f>
        <v>0</v>
      </c>
      <c r="K40" s="5">
        <f ca="1">+'先導 3号(本体)'!BV1020</f>
        <v>0</v>
      </c>
      <c r="L40" s="5">
        <f ca="1">+'先導 3号(本体)'!BW1020</f>
        <v>0</v>
      </c>
    </row>
    <row r="41" spans="2:12" ht="15" customHeight="1" x14ac:dyDescent="0.15">
      <c r="B41" s="759"/>
      <c r="C41" s="761"/>
      <c r="D41" s="761"/>
      <c r="E41" s="762" t="s">
        <v>35</v>
      </c>
      <c r="F41" s="92" t="s">
        <v>147</v>
      </c>
      <c r="G41" s="12">
        <f>+'先導 3号(本体)'!AQ1021</f>
        <v>0</v>
      </c>
      <c r="H41" s="12">
        <f>+'先導 3号(本体)'!AR1021</f>
        <v>0</v>
      </c>
      <c r="I41" s="12">
        <f>+'先導 3号(本体)'!AS1021</f>
        <v>0</v>
      </c>
      <c r="J41" s="12">
        <f>+'先導 3号(本体)'!AT1021</f>
        <v>0</v>
      </c>
      <c r="K41" s="14">
        <f>+'先導 3号(本体)'!BV1021</f>
        <v>0</v>
      </c>
      <c r="L41" s="14">
        <f>+'先導 3号(本体)'!BW1021</f>
        <v>0</v>
      </c>
    </row>
    <row r="42" spans="2:12" ht="15" customHeight="1" x14ac:dyDescent="0.15">
      <c r="B42" s="759"/>
      <c r="C42" s="761"/>
      <c r="D42" s="761"/>
      <c r="E42" s="763"/>
      <c r="F42" s="93" t="s">
        <v>144</v>
      </c>
      <c r="G42" s="6">
        <f>+'先導 3号(本体)'!AQ1022</f>
        <v>0</v>
      </c>
      <c r="H42" s="6">
        <f>+'先導 3号(本体)'!AR1022</f>
        <v>0</v>
      </c>
      <c r="I42" s="6">
        <f>+'先導 3号(本体)'!AS1022</f>
        <v>0</v>
      </c>
      <c r="J42" s="6">
        <f>+'先導 3号(本体)'!AT1022</f>
        <v>0</v>
      </c>
      <c r="K42" s="7">
        <f>+'先導 3号(本体)'!BV1022</f>
        <v>0</v>
      </c>
      <c r="L42" s="7">
        <f>+'先導 3号(本体)'!BW1022</f>
        <v>0</v>
      </c>
    </row>
    <row r="43" spans="2:12" ht="15" customHeight="1" x14ac:dyDescent="0.15">
      <c r="B43" s="759"/>
      <c r="C43" s="761"/>
      <c r="D43" s="761"/>
      <c r="E43" s="764"/>
      <c r="F43" s="95" t="s">
        <v>145</v>
      </c>
      <c r="G43" s="4">
        <f>+'先導 3号(本体)'!AQ1023</f>
        <v>0</v>
      </c>
      <c r="H43" s="4">
        <f>+'先導 3号(本体)'!AR1023</f>
        <v>0</v>
      </c>
      <c r="I43" s="4">
        <f>+'先導 3号(本体)'!AS1023</f>
        <v>0</v>
      </c>
      <c r="J43" s="4">
        <f>+'先導 3号(本体)'!AT1023</f>
        <v>0</v>
      </c>
      <c r="K43" s="5">
        <f>+'先導 3号(本体)'!BV1023</f>
        <v>0</v>
      </c>
      <c r="L43" s="5">
        <f>+'先導 3号(本体)'!BW1023</f>
        <v>0</v>
      </c>
    </row>
    <row r="44" spans="2:12" ht="15" customHeight="1" x14ac:dyDescent="0.15">
      <c r="B44" s="759"/>
      <c r="C44" s="765" t="s">
        <v>165</v>
      </c>
      <c r="D44" s="765"/>
      <c r="E44" s="107"/>
      <c r="F44" s="107"/>
      <c r="G44" s="108"/>
      <c r="H44" s="108"/>
      <c r="I44" s="108"/>
      <c r="J44" s="108"/>
      <c r="K44" s="109"/>
      <c r="L44" s="109"/>
    </row>
    <row r="45" spans="2:12" ht="15" customHeight="1" x14ac:dyDescent="0.15">
      <c r="B45" s="759"/>
      <c r="C45" s="766" t="s">
        <v>381</v>
      </c>
      <c r="D45" s="766"/>
      <c r="E45" s="767" t="s">
        <v>142</v>
      </c>
      <c r="F45" s="328" t="s">
        <v>143</v>
      </c>
      <c r="G45" s="329">
        <f>+G37</f>
        <v>0</v>
      </c>
      <c r="H45" s="329">
        <f t="shared" ref="H45:L45" si="2">+H37</f>
        <v>0</v>
      </c>
      <c r="I45" s="329">
        <f t="shared" si="2"/>
        <v>0</v>
      </c>
      <c r="J45" s="329">
        <f t="shared" si="2"/>
        <v>0</v>
      </c>
      <c r="K45" s="330">
        <f t="shared" si="2"/>
        <v>0</v>
      </c>
      <c r="L45" s="330">
        <f t="shared" si="2"/>
        <v>0</v>
      </c>
    </row>
    <row r="46" spans="2:12" ht="15" customHeight="1" x14ac:dyDescent="0.15">
      <c r="B46" s="759"/>
      <c r="C46" s="766"/>
      <c r="D46" s="766"/>
      <c r="E46" s="768"/>
      <c r="F46" s="331" t="s">
        <v>144</v>
      </c>
      <c r="G46" s="332">
        <f t="shared" ref="G46:L51" ca="1" si="3">+G38</f>
        <v>0</v>
      </c>
      <c r="H46" s="332">
        <f t="shared" ca="1" si="3"/>
        <v>0</v>
      </c>
      <c r="I46" s="332">
        <f t="shared" ca="1" si="3"/>
        <v>0</v>
      </c>
      <c r="J46" s="332">
        <f t="shared" ca="1" si="3"/>
        <v>0</v>
      </c>
      <c r="K46" s="333">
        <f t="shared" ca="1" si="3"/>
        <v>0</v>
      </c>
      <c r="L46" s="333">
        <f t="shared" ca="1" si="3"/>
        <v>0</v>
      </c>
    </row>
    <row r="47" spans="2:12" ht="15" customHeight="1" x14ac:dyDescent="0.15">
      <c r="B47" s="759"/>
      <c r="C47" s="766"/>
      <c r="D47" s="766"/>
      <c r="E47" s="768"/>
      <c r="F47" s="334" t="s">
        <v>145</v>
      </c>
      <c r="G47" s="335">
        <f t="shared" ca="1" si="3"/>
        <v>0</v>
      </c>
      <c r="H47" s="335">
        <f t="shared" ca="1" si="3"/>
        <v>0</v>
      </c>
      <c r="I47" s="335">
        <f t="shared" ca="1" si="3"/>
        <v>0</v>
      </c>
      <c r="J47" s="335">
        <f t="shared" ca="1" si="3"/>
        <v>0</v>
      </c>
      <c r="K47" s="336">
        <f t="shared" ca="1" si="3"/>
        <v>0</v>
      </c>
      <c r="L47" s="336">
        <f t="shared" ca="1" si="3"/>
        <v>0</v>
      </c>
    </row>
    <row r="48" spans="2:12" ht="15" customHeight="1" x14ac:dyDescent="0.15">
      <c r="B48" s="759"/>
      <c r="C48" s="766"/>
      <c r="D48" s="766"/>
      <c r="E48" s="769"/>
      <c r="F48" s="338" t="s">
        <v>146</v>
      </c>
      <c r="G48" s="339">
        <f t="shared" ca="1" si="3"/>
        <v>0</v>
      </c>
      <c r="H48" s="339">
        <f t="shared" ca="1" si="3"/>
        <v>0</v>
      </c>
      <c r="I48" s="339">
        <f t="shared" ca="1" si="3"/>
        <v>0</v>
      </c>
      <c r="J48" s="339">
        <f t="shared" ca="1" si="3"/>
        <v>0</v>
      </c>
      <c r="K48" s="340">
        <f t="shared" ca="1" si="3"/>
        <v>0</v>
      </c>
      <c r="L48" s="340">
        <f t="shared" ca="1" si="3"/>
        <v>0</v>
      </c>
    </row>
    <row r="49" spans="2:12" ht="15" customHeight="1" x14ac:dyDescent="0.15">
      <c r="B49" s="759"/>
      <c r="C49" s="766"/>
      <c r="D49" s="766"/>
      <c r="E49" s="767" t="s">
        <v>35</v>
      </c>
      <c r="F49" s="337" t="s">
        <v>147</v>
      </c>
      <c r="G49" s="329">
        <f t="shared" si="3"/>
        <v>0</v>
      </c>
      <c r="H49" s="329">
        <f t="shared" si="3"/>
        <v>0</v>
      </c>
      <c r="I49" s="329">
        <f t="shared" si="3"/>
        <v>0</v>
      </c>
      <c r="J49" s="329">
        <f t="shared" si="3"/>
        <v>0</v>
      </c>
      <c r="K49" s="330">
        <f t="shared" si="3"/>
        <v>0</v>
      </c>
      <c r="L49" s="330">
        <f t="shared" si="3"/>
        <v>0</v>
      </c>
    </row>
    <row r="50" spans="2:12" ht="15" customHeight="1" x14ac:dyDescent="0.15">
      <c r="B50" s="759"/>
      <c r="C50" s="766"/>
      <c r="D50" s="766"/>
      <c r="E50" s="768"/>
      <c r="F50" s="331" t="s">
        <v>144</v>
      </c>
      <c r="G50" s="332">
        <f t="shared" si="3"/>
        <v>0</v>
      </c>
      <c r="H50" s="332">
        <f t="shared" si="3"/>
        <v>0</v>
      </c>
      <c r="I50" s="332">
        <f t="shared" si="3"/>
        <v>0</v>
      </c>
      <c r="J50" s="332">
        <f t="shared" si="3"/>
        <v>0</v>
      </c>
      <c r="K50" s="333">
        <f t="shared" si="3"/>
        <v>0</v>
      </c>
      <c r="L50" s="333">
        <f t="shared" si="3"/>
        <v>0</v>
      </c>
    </row>
    <row r="51" spans="2:12" ht="15" customHeight="1" x14ac:dyDescent="0.15">
      <c r="B51" s="760"/>
      <c r="C51" s="766"/>
      <c r="D51" s="766"/>
      <c r="E51" s="769"/>
      <c r="F51" s="338" t="s">
        <v>145</v>
      </c>
      <c r="G51" s="339">
        <f t="shared" si="3"/>
        <v>0</v>
      </c>
      <c r="H51" s="339">
        <f t="shared" si="3"/>
        <v>0</v>
      </c>
      <c r="I51" s="339">
        <f t="shared" si="3"/>
        <v>0</v>
      </c>
      <c r="J51" s="339">
        <f t="shared" si="3"/>
        <v>0</v>
      </c>
      <c r="K51" s="340">
        <f t="shared" si="3"/>
        <v>0</v>
      </c>
      <c r="L51" s="340">
        <f t="shared" si="3"/>
        <v>0</v>
      </c>
    </row>
    <row r="52" spans="2:12" ht="15" customHeight="1" x14ac:dyDescent="0.15">
      <c r="B52" s="792" t="s">
        <v>382</v>
      </c>
      <c r="C52" s="770" t="s">
        <v>384</v>
      </c>
      <c r="D52" s="770"/>
      <c r="E52" s="762" t="s">
        <v>142</v>
      </c>
      <c r="F52" s="92" t="s">
        <v>143</v>
      </c>
      <c r="G52" s="12">
        <f>+'先導 3号(本体)'!AW1017</f>
        <v>0</v>
      </c>
      <c r="H52" s="12">
        <f>+'先導 3号(本体)'!AX1017</f>
        <v>0</v>
      </c>
      <c r="I52" s="12">
        <f>+'先導 3号(本体)'!AY1017</f>
        <v>0</v>
      </c>
      <c r="J52" s="12">
        <f>+'先導 3号(本体)'!AZ1017</f>
        <v>0</v>
      </c>
      <c r="K52" s="14">
        <f>+'先導 3号(本体)'!BY1017</f>
        <v>0</v>
      </c>
      <c r="L52" s="14">
        <f>+'先導 3号(本体)'!BZ1017</f>
        <v>0</v>
      </c>
    </row>
    <row r="53" spans="2:12" ht="15" customHeight="1" x14ac:dyDescent="0.15">
      <c r="B53" s="792"/>
      <c r="C53" s="770"/>
      <c r="D53" s="770"/>
      <c r="E53" s="763"/>
      <c r="F53" s="93" t="s">
        <v>144</v>
      </c>
      <c r="G53" s="6">
        <f ca="1">+'先導 3号(本体)'!AW1018</f>
        <v>0</v>
      </c>
      <c r="H53" s="6">
        <f ca="1">+'先導 3号(本体)'!AX1018</f>
        <v>0</v>
      </c>
      <c r="I53" s="6">
        <f ca="1">+'先導 3号(本体)'!AY1018</f>
        <v>0</v>
      </c>
      <c r="J53" s="6">
        <f ca="1">+'先導 3号(本体)'!AZ1018</f>
        <v>0</v>
      </c>
      <c r="K53" s="7">
        <f ca="1">+'先導 3号(本体)'!BY1018</f>
        <v>0</v>
      </c>
      <c r="L53" s="7">
        <f ca="1">+'先導 3号(本体)'!BZ1018</f>
        <v>0</v>
      </c>
    </row>
    <row r="54" spans="2:12" ht="15" customHeight="1" x14ac:dyDescent="0.15">
      <c r="B54" s="792"/>
      <c r="C54" s="770"/>
      <c r="D54" s="770"/>
      <c r="E54" s="763"/>
      <c r="F54" s="96" t="s">
        <v>145</v>
      </c>
      <c r="G54" s="15">
        <f ca="1">+'先導 3号(本体)'!AW1019</f>
        <v>0</v>
      </c>
      <c r="H54" s="15">
        <f ca="1">+'先導 3号(本体)'!AX1019</f>
        <v>0</v>
      </c>
      <c r="I54" s="15">
        <f ca="1">+'先導 3号(本体)'!AY1019</f>
        <v>0</v>
      </c>
      <c r="J54" s="15">
        <f ca="1">+'先導 3号(本体)'!AZ1019</f>
        <v>0</v>
      </c>
      <c r="K54" s="16">
        <f ca="1">+'先導 3号(本体)'!BY1019</f>
        <v>0</v>
      </c>
      <c r="L54" s="16">
        <f ca="1">+'先導 3号(本体)'!BZ1019</f>
        <v>0</v>
      </c>
    </row>
    <row r="55" spans="2:12" ht="15" customHeight="1" x14ac:dyDescent="0.15">
      <c r="B55" s="792"/>
      <c r="C55" s="770"/>
      <c r="D55" s="770"/>
      <c r="E55" s="764"/>
      <c r="F55" s="95" t="s">
        <v>146</v>
      </c>
      <c r="G55" s="4">
        <f ca="1">+'先導 3号(本体)'!AW1020</f>
        <v>0</v>
      </c>
      <c r="H55" s="4">
        <f ca="1">+'先導 3号(本体)'!AX1020</f>
        <v>0</v>
      </c>
      <c r="I55" s="4">
        <f ca="1">+'先導 3号(本体)'!AY1020</f>
        <v>0</v>
      </c>
      <c r="J55" s="4">
        <f ca="1">+'先導 3号(本体)'!AZ1020</f>
        <v>0</v>
      </c>
      <c r="K55" s="5">
        <f ca="1">+'先導 3号(本体)'!BY1020</f>
        <v>0</v>
      </c>
      <c r="L55" s="5">
        <f ca="1">+'先導 3号(本体)'!BZ1020</f>
        <v>0</v>
      </c>
    </row>
    <row r="56" spans="2:12" ht="15" customHeight="1" x14ac:dyDescent="0.15">
      <c r="B56" s="792"/>
      <c r="C56" s="770"/>
      <c r="D56" s="770"/>
      <c r="E56" s="762" t="s">
        <v>35</v>
      </c>
      <c r="F56" s="92" t="s">
        <v>147</v>
      </c>
      <c r="G56" s="12">
        <f>+'先導 3号(本体)'!AW1021</f>
        <v>0</v>
      </c>
      <c r="H56" s="12">
        <f>+'先導 3号(本体)'!AX1021</f>
        <v>0</v>
      </c>
      <c r="I56" s="12">
        <f>+'先導 3号(本体)'!AY1021</f>
        <v>0</v>
      </c>
      <c r="J56" s="12">
        <f>+'先導 3号(本体)'!AZ1021</f>
        <v>0</v>
      </c>
      <c r="K56" s="14">
        <f>+'先導 3号(本体)'!BY1021</f>
        <v>0</v>
      </c>
      <c r="L56" s="14">
        <f>+'先導 3号(本体)'!BZ1021</f>
        <v>0</v>
      </c>
    </row>
    <row r="57" spans="2:12" ht="15" customHeight="1" x14ac:dyDescent="0.15">
      <c r="B57" s="792"/>
      <c r="C57" s="770"/>
      <c r="D57" s="770"/>
      <c r="E57" s="763"/>
      <c r="F57" s="93" t="s">
        <v>144</v>
      </c>
      <c r="G57" s="6">
        <f>+'先導 3号(本体)'!AW1022</f>
        <v>0</v>
      </c>
      <c r="H57" s="6">
        <f>+'先導 3号(本体)'!AX1022</f>
        <v>0</v>
      </c>
      <c r="I57" s="6">
        <f>+'先導 3号(本体)'!AY1022</f>
        <v>0</v>
      </c>
      <c r="J57" s="6">
        <f>+'先導 3号(本体)'!AZ1022</f>
        <v>0</v>
      </c>
      <c r="K57" s="7">
        <f>+'先導 3号(本体)'!BY1022</f>
        <v>0</v>
      </c>
      <c r="L57" s="7">
        <f>+'先導 3号(本体)'!BZ1022</f>
        <v>0</v>
      </c>
    </row>
    <row r="58" spans="2:12" ht="15" customHeight="1" x14ac:dyDescent="0.15">
      <c r="B58" s="792"/>
      <c r="C58" s="770"/>
      <c r="D58" s="770"/>
      <c r="E58" s="764"/>
      <c r="F58" s="95" t="s">
        <v>145</v>
      </c>
      <c r="G58" s="4">
        <f>+'先導 3号(本体)'!AW1023</f>
        <v>0</v>
      </c>
      <c r="H58" s="4">
        <f>+'先導 3号(本体)'!AX1023</f>
        <v>0</v>
      </c>
      <c r="I58" s="4">
        <f>+'先導 3号(本体)'!AY1023</f>
        <v>0</v>
      </c>
      <c r="J58" s="4">
        <f>+'先導 3号(本体)'!AZ1023</f>
        <v>0</v>
      </c>
      <c r="K58" s="5">
        <f>+'先導 3号(本体)'!BY1023</f>
        <v>0</v>
      </c>
      <c r="L58" s="5">
        <f>+'先導 3号(本体)'!BZ1023</f>
        <v>0</v>
      </c>
    </row>
    <row r="59" spans="2:12" ht="15" customHeight="1" x14ac:dyDescent="0.15">
      <c r="B59" s="792"/>
      <c r="C59" s="765" t="s">
        <v>151</v>
      </c>
      <c r="D59" s="765"/>
      <c r="E59" s="107"/>
      <c r="F59" s="107"/>
      <c r="G59" s="108"/>
      <c r="H59" s="108"/>
      <c r="I59" s="108"/>
      <c r="J59" s="108"/>
      <c r="K59" s="109"/>
      <c r="L59" s="109"/>
    </row>
    <row r="60" spans="2:12" ht="15" customHeight="1" x14ac:dyDescent="0.15">
      <c r="B60" s="792"/>
      <c r="C60" s="794" t="s">
        <v>382</v>
      </c>
      <c r="D60" s="794"/>
      <c r="E60" s="767" t="s">
        <v>142</v>
      </c>
      <c r="F60" s="328" t="s">
        <v>143</v>
      </c>
      <c r="G60" s="329">
        <f>+G52</f>
        <v>0</v>
      </c>
      <c r="H60" s="329">
        <f t="shared" ref="H60:L60" si="4">+H52</f>
        <v>0</v>
      </c>
      <c r="I60" s="329">
        <f t="shared" si="4"/>
        <v>0</v>
      </c>
      <c r="J60" s="329">
        <f t="shared" si="4"/>
        <v>0</v>
      </c>
      <c r="K60" s="329">
        <f t="shared" si="4"/>
        <v>0</v>
      </c>
      <c r="L60" s="329">
        <f t="shared" si="4"/>
        <v>0</v>
      </c>
    </row>
    <row r="61" spans="2:12" ht="15" customHeight="1" x14ac:dyDescent="0.15">
      <c r="B61" s="792"/>
      <c r="C61" s="794"/>
      <c r="D61" s="794"/>
      <c r="E61" s="768"/>
      <c r="F61" s="331" t="s">
        <v>144</v>
      </c>
      <c r="G61" s="329">
        <f t="shared" ref="G61:L66" ca="1" si="5">+G53</f>
        <v>0</v>
      </c>
      <c r="H61" s="329">
        <f t="shared" ca="1" si="5"/>
        <v>0</v>
      </c>
      <c r="I61" s="329">
        <f t="shared" ca="1" si="5"/>
        <v>0</v>
      </c>
      <c r="J61" s="329">
        <f t="shared" ca="1" si="5"/>
        <v>0</v>
      </c>
      <c r="K61" s="329">
        <f t="shared" ca="1" si="5"/>
        <v>0</v>
      </c>
      <c r="L61" s="329">
        <f t="shared" ca="1" si="5"/>
        <v>0</v>
      </c>
    </row>
    <row r="62" spans="2:12" ht="15" customHeight="1" x14ac:dyDescent="0.15">
      <c r="B62" s="792"/>
      <c r="C62" s="794"/>
      <c r="D62" s="794"/>
      <c r="E62" s="768"/>
      <c r="F62" s="334" t="s">
        <v>145</v>
      </c>
      <c r="G62" s="329">
        <f t="shared" ca="1" si="5"/>
        <v>0</v>
      </c>
      <c r="H62" s="329">
        <f t="shared" ca="1" si="5"/>
        <v>0</v>
      </c>
      <c r="I62" s="329">
        <f t="shared" ca="1" si="5"/>
        <v>0</v>
      </c>
      <c r="J62" s="329">
        <f t="shared" ca="1" si="5"/>
        <v>0</v>
      </c>
      <c r="K62" s="329">
        <f t="shared" ca="1" si="5"/>
        <v>0</v>
      </c>
      <c r="L62" s="329">
        <f t="shared" ca="1" si="5"/>
        <v>0</v>
      </c>
    </row>
    <row r="63" spans="2:12" ht="15" customHeight="1" x14ac:dyDescent="0.15">
      <c r="B63" s="792"/>
      <c r="C63" s="794"/>
      <c r="D63" s="794"/>
      <c r="E63" s="769"/>
      <c r="F63" s="338" t="s">
        <v>146</v>
      </c>
      <c r="G63" s="329">
        <f t="shared" ca="1" si="5"/>
        <v>0</v>
      </c>
      <c r="H63" s="329">
        <f t="shared" ca="1" si="5"/>
        <v>0</v>
      </c>
      <c r="I63" s="329">
        <f t="shared" ca="1" si="5"/>
        <v>0</v>
      </c>
      <c r="J63" s="329">
        <f t="shared" ca="1" si="5"/>
        <v>0</v>
      </c>
      <c r="K63" s="329">
        <f t="shared" ca="1" si="5"/>
        <v>0</v>
      </c>
      <c r="L63" s="329">
        <f t="shared" ca="1" si="5"/>
        <v>0</v>
      </c>
    </row>
    <row r="64" spans="2:12" ht="15" customHeight="1" x14ac:dyDescent="0.15">
      <c r="B64" s="792"/>
      <c r="C64" s="794"/>
      <c r="D64" s="794"/>
      <c r="E64" s="767" t="s">
        <v>35</v>
      </c>
      <c r="F64" s="328" t="s">
        <v>147</v>
      </c>
      <c r="G64" s="329">
        <f t="shared" si="5"/>
        <v>0</v>
      </c>
      <c r="H64" s="329">
        <f t="shared" si="5"/>
        <v>0</v>
      </c>
      <c r="I64" s="329">
        <f t="shared" si="5"/>
        <v>0</v>
      </c>
      <c r="J64" s="329">
        <f t="shared" si="5"/>
        <v>0</v>
      </c>
      <c r="K64" s="329">
        <f t="shared" si="5"/>
        <v>0</v>
      </c>
      <c r="L64" s="329">
        <f t="shared" si="5"/>
        <v>0</v>
      </c>
    </row>
    <row r="65" spans="2:12" ht="15" customHeight="1" x14ac:dyDescent="0.15">
      <c r="B65" s="792"/>
      <c r="C65" s="794"/>
      <c r="D65" s="794"/>
      <c r="E65" s="768"/>
      <c r="F65" s="331" t="s">
        <v>144</v>
      </c>
      <c r="G65" s="329">
        <f t="shared" si="5"/>
        <v>0</v>
      </c>
      <c r="H65" s="329">
        <f t="shared" si="5"/>
        <v>0</v>
      </c>
      <c r="I65" s="329">
        <f t="shared" si="5"/>
        <v>0</v>
      </c>
      <c r="J65" s="329">
        <f t="shared" si="5"/>
        <v>0</v>
      </c>
      <c r="K65" s="329">
        <f t="shared" si="5"/>
        <v>0</v>
      </c>
      <c r="L65" s="329">
        <f t="shared" si="5"/>
        <v>0</v>
      </c>
    </row>
    <row r="66" spans="2:12" ht="15" customHeight="1" thickBot="1" x14ac:dyDescent="0.2">
      <c r="B66" s="793"/>
      <c r="C66" s="794"/>
      <c r="D66" s="794"/>
      <c r="E66" s="769"/>
      <c r="F66" s="338" t="s">
        <v>145</v>
      </c>
      <c r="G66" s="329">
        <f t="shared" si="5"/>
        <v>0</v>
      </c>
      <c r="H66" s="329">
        <f t="shared" si="5"/>
        <v>0</v>
      </c>
      <c r="I66" s="329">
        <f t="shared" si="5"/>
        <v>0</v>
      </c>
      <c r="J66" s="329">
        <f t="shared" si="5"/>
        <v>0</v>
      </c>
      <c r="K66" s="329">
        <f t="shared" si="5"/>
        <v>0</v>
      </c>
      <c r="L66" s="329">
        <f t="shared" si="5"/>
        <v>0</v>
      </c>
    </row>
    <row r="67" spans="2:12" ht="15" customHeight="1" collapsed="1" x14ac:dyDescent="0.15">
      <c r="B67" s="775" t="s">
        <v>167</v>
      </c>
      <c r="C67" s="776"/>
      <c r="D67" s="777"/>
      <c r="E67" s="784" t="s">
        <v>142</v>
      </c>
      <c r="F67" s="181" t="s">
        <v>143</v>
      </c>
      <c r="G67" s="182">
        <f>+G30+G45+G60</f>
        <v>0</v>
      </c>
      <c r="H67" s="182">
        <f t="shared" ref="H67:L67" si="6">+H30+H45+H60</f>
        <v>0</v>
      </c>
      <c r="I67" s="182">
        <f t="shared" si="6"/>
        <v>0</v>
      </c>
      <c r="J67" s="182">
        <f t="shared" si="6"/>
        <v>0</v>
      </c>
      <c r="K67" s="183">
        <f t="shared" si="6"/>
        <v>0</v>
      </c>
      <c r="L67" s="184">
        <f t="shared" si="6"/>
        <v>0</v>
      </c>
    </row>
    <row r="68" spans="2:12" ht="15" customHeight="1" x14ac:dyDescent="0.15">
      <c r="B68" s="778"/>
      <c r="C68" s="779"/>
      <c r="D68" s="780"/>
      <c r="E68" s="763"/>
      <c r="F68" s="93" t="s">
        <v>144</v>
      </c>
      <c r="G68" s="6">
        <f t="shared" ref="G68:L73" ca="1" si="7">+G31+G46+G61</f>
        <v>0</v>
      </c>
      <c r="H68" s="6">
        <f t="shared" ca="1" si="7"/>
        <v>0</v>
      </c>
      <c r="I68" s="6">
        <f t="shared" ca="1" si="7"/>
        <v>0</v>
      </c>
      <c r="J68" s="6">
        <f t="shared" ca="1" si="7"/>
        <v>0</v>
      </c>
      <c r="K68" s="7">
        <f t="shared" ca="1" si="7"/>
        <v>0</v>
      </c>
      <c r="L68" s="185">
        <f t="shared" ca="1" si="7"/>
        <v>0</v>
      </c>
    </row>
    <row r="69" spans="2:12" ht="15" customHeight="1" x14ac:dyDescent="0.15">
      <c r="B69" s="778"/>
      <c r="C69" s="779"/>
      <c r="D69" s="780"/>
      <c r="E69" s="763"/>
      <c r="F69" s="96" t="s">
        <v>145</v>
      </c>
      <c r="G69" s="15">
        <f t="shared" ca="1" si="7"/>
        <v>0</v>
      </c>
      <c r="H69" s="15">
        <f t="shared" ca="1" si="7"/>
        <v>0</v>
      </c>
      <c r="I69" s="15">
        <f t="shared" ca="1" si="7"/>
        <v>0</v>
      </c>
      <c r="J69" s="15">
        <f t="shared" ca="1" si="7"/>
        <v>0</v>
      </c>
      <c r="K69" s="16">
        <f t="shared" ca="1" si="7"/>
        <v>0</v>
      </c>
      <c r="L69" s="186">
        <f t="shared" ca="1" si="7"/>
        <v>0</v>
      </c>
    </row>
    <row r="70" spans="2:12" ht="15" customHeight="1" x14ac:dyDescent="0.15">
      <c r="B70" s="778"/>
      <c r="C70" s="779"/>
      <c r="D70" s="780"/>
      <c r="E70" s="764"/>
      <c r="F70" s="95" t="s">
        <v>146</v>
      </c>
      <c r="G70" s="4">
        <f t="shared" ca="1" si="7"/>
        <v>0</v>
      </c>
      <c r="H70" s="4">
        <f t="shared" ca="1" si="7"/>
        <v>0</v>
      </c>
      <c r="I70" s="4">
        <f t="shared" ca="1" si="7"/>
        <v>0</v>
      </c>
      <c r="J70" s="4">
        <f t="shared" ca="1" si="7"/>
        <v>0</v>
      </c>
      <c r="K70" s="18">
        <f t="shared" ca="1" si="7"/>
        <v>0</v>
      </c>
      <c r="L70" s="187">
        <f t="shared" ca="1" si="7"/>
        <v>0</v>
      </c>
    </row>
    <row r="71" spans="2:12" ht="15" customHeight="1" x14ac:dyDescent="0.15">
      <c r="B71" s="778"/>
      <c r="C71" s="779"/>
      <c r="D71" s="780"/>
      <c r="E71" s="762" t="s">
        <v>35</v>
      </c>
      <c r="F71" s="92" t="s">
        <v>147</v>
      </c>
      <c r="G71" s="12">
        <f t="shared" si="7"/>
        <v>0</v>
      </c>
      <c r="H71" s="12">
        <f t="shared" si="7"/>
        <v>0</v>
      </c>
      <c r="I71" s="12">
        <f t="shared" si="7"/>
        <v>0</v>
      </c>
      <c r="J71" s="12">
        <f t="shared" si="7"/>
        <v>0</v>
      </c>
      <c r="K71" s="13">
        <f t="shared" si="7"/>
        <v>0</v>
      </c>
      <c r="L71" s="188">
        <f t="shared" si="7"/>
        <v>0</v>
      </c>
    </row>
    <row r="72" spans="2:12" ht="15" customHeight="1" x14ac:dyDescent="0.15">
      <c r="B72" s="778"/>
      <c r="C72" s="779"/>
      <c r="D72" s="780"/>
      <c r="E72" s="763"/>
      <c r="F72" s="93" t="s">
        <v>144</v>
      </c>
      <c r="G72" s="6">
        <f t="shared" si="7"/>
        <v>0</v>
      </c>
      <c r="H72" s="6">
        <f t="shared" si="7"/>
        <v>0</v>
      </c>
      <c r="I72" s="6">
        <f t="shared" si="7"/>
        <v>0</v>
      </c>
      <c r="J72" s="6">
        <f t="shared" si="7"/>
        <v>0</v>
      </c>
      <c r="K72" s="7">
        <f t="shared" si="7"/>
        <v>0</v>
      </c>
      <c r="L72" s="185">
        <f t="shared" si="7"/>
        <v>0</v>
      </c>
    </row>
    <row r="73" spans="2:12" ht="15" customHeight="1" thickBot="1" x14ac:dyDescent="0.2">
      <c r="B73" s="781"/>
      <c r="C73" s="782"/>
      <c r="D73" s="783"/>
      <c r="E73" s="785"/>
      <c r="F73" s="189" t="s">
        <v>145</v>
      </c>
      <c r="G73" s="190">
        <f t="shared" si="7"/>
        <v>0</v>
      </c>
      <c r="H73" s="190">
        <f t="shared" si="7"/>
        <v>0</v>
      </c>
      <c r="I73" s="190">
        <f t="shared" si="7"/>
        <v>0</v>
      </c>
      <c r="J73" s="190">
        <f t="shared" si="7"/>
        <v>0</v>
      </c>
      <c r="K73" s="191">
        <f t="shared" si="7"/>
        <v>0</v>
      </c>
      <c r="L73" s="192">
        <f t="shared" si="7"/>
        <v>0</v>
      </c>
    </row>
    <row r="74" spans="2:12" ht="15" customHeight="1" x14ac:dyDescent="0.15">
      <c r="B74" s="786" t="s">
        <v>168</v>
      </c>
      <c r="C74" s="787"/>
      <c r="D74" s="788"/>
      <c r="E74" s="763" t="s">
        <v>142</v>
      </c>
      <c r="F74" s="97" t="s">
        <v>143</v>
      </c>
      <c r="G74" s="105">
        <f>+'先導 3号(本体)'!BH1017</f>
        <v>0</v>
      </c>
      <c r="H74" s="105">
        <f>+'先導 3号(本体)'!BI1017</f>
        <v>0</v>
      </c>
      <c r="I74" s="105">
        <f>+'先導 3号(本体)'!BJ1017</f>
        <v>0</v>
      </c>
      <c r="J74" s="105">
        <f>+'先導 3号(本体)'!BK1017</f>
        <v>0</v>
      </c>
      <c r="K74" s="106">
        <f>+'先導 3号(本体)'!CB1017</f>
        <v>0</v>
      </c>
      <c r="L74" s="193">
        <f>+'先導 3号(本体)'!CC1017</f>
        <v>0</v>
      </c>
    </row>
    <row r="75" spans="2:12" ht="15" customHeight="1" x14ac:dyDescent="0.15">
      <c r="B75" s="786"/>
      <c r="C75" s="787"/>
      <c r="D75" s="788"/>
      <c r="E75" s="763"/>
      <c r="F75" s="93" t="s">
        <v>144</v>
      </c>
      <c r="G75" s="6">
        <f ca="1">+'先導 3号(本体)'!BH1018</f>
        <v>0</v>
      </c>
      <c r="H75" s="6">
        <f ca="1">+'先導 3号(本体)'!BI1018</f>
        <v>0</v>
      </c>
      <c r="I75" s="6">
        <f ca="1">+'先導 3号(本体)'!BJ1018</f>
        <v>0</v>
      </c>
      <c r="J75" s="6">
        <f ca="1">+'先導 3号(本体)'!BK1018</f>
        <v>0</v>
      </c>
      <c r="K75" s="7">
        <f ca="1">+'先導 3号(本体)'!CB1018</f>
        <v>0</v>
      </c>
      <c r="L75" s="185">
        <f ca="1">+'先導 3号(本体)'!CC1018</f>
        <v>0</v>
      </c>
    </row>
    <row r="76" spans="2:12" ht="15" customHeight="1" x14ac:dyDescent="0.15">
      <c r="B76" s="786"/>
      <c r="C76" s="787"/>
      <c r="D76" s="788"/>
      <c r="E76" s="763"/>
      <c r="F76" s="96" t="s">
        <v>145</v>
      </c>
      <c r="G76" s="15">
        <f ca="1">+'先導 3号(本体)'!BH1019</f>
        <v>0</v>
      </c>
      <c r="H76" s="15">
        <f ca="1">+'先導 3号(本体)'!BI1019</f>
        <v>0</v>
      </c>
      <c r="I76" s="15">
        <f ca="1">+'先導 3号(本体)'!BJ1019</f>
        <v>0</v>
      </c>
      <c r="J76" s="15">
        <f ca="1">+'先導 3号(本体)'!BK1019</f>
        <v>0</v>
      </c>
      <c r="K76" s="16">
        <f ca="1">+'先導 3号(本体)'!CB1019</f>
        <v>0</v>
      </c>
      <c r="L76" s="186">
        <f ca="1">+'先導 3号(本体)'!CC1019</f>
        <v>0</v>
      </c>
    </row>
    <row r="77" spans="2:12" ht="15" customHeight="1" x14ac:dyDescent="0.15">
      <c r="B77" s="786"/>
      <c r="C77" s="787"/>
      <c r="D77" s="788"/>
      <c r="E77" s="764"/>
      <c r="F77" s="95" t="s">
        <v>146</v>
      </c>
      <c r="G77" s="4">
        <f ca="1">+'先導 3号(本体)'!BH1020</f>
        <v>0</v>
      </c>
      <c r="H77" s="4">
        <f ca="1">+'先導 3号(本体)'!BI1020</f>
        <v>0</v>
      </c>
      <c r="I77" s="4">
        <f ca="1">+'先導 3号(本体)'!BJ1020</f>
        <v>0</v>
      </c>
      <c r="J77" s="4">
        <f ca="1">+'先導 3号(本体)'!BK1020</f>
        <v>0</v>
      </c>
      <c r="K77" s="18">
        <f ca="1">+'先導 3号(本体)'!CB1020</f>
        <v>0</v>
      </c>
      <c r="L77" s="187">
        <f ca="1">+'先導 3号(本体)'!CC1020</f>
        <v>0</v>
      </c>
    </row>
    <row r="78" spans="2:12" ht="15" customHeight="1" x14ac:dyDescent="0.15">
      <c r="B78" s="786"/>
      <c r="C78" s="787"/>
      <c r="D78" s="788"/>
      <c r="E78" s="762" t="s">
        <v>35</v>
      </c>
      <c r="F78" s="92" t="s">
        <v>147</v>
      </c>
      <c r="G78" s="12">
        <f>+'先導 3号(本体)'!BH1021</f>
        <v>0</v>
      </c>
      <c r="H78" s="12">
        <f>+'先導 3号(本体)'!BI1021</f>
        <v>0</v>
      </c>
      <c r="I78" s="12">
        <f>+'先導 3号(本体)'!BJ1021</f>
        <v>0</v>
      </c>
      <c r="J78" s="12">
        <f>+'先導 3号(本体)'!BK1021</f>
        <v>0</v>
      </c>
      <c r="K78" s="19">
        <f>+'先導 3号(本体)'!CB1021</f>
        <v>0</v>
      </c>
      <c r="L78" s="194">
        <f>+'先導 3号(本体)'!CC1021</f>
        <v>0</v>
      </c>
    </row>
    <row r="79" spans="2:12" ht="15" customHeight="1" x14ac:dyDescent="0.15">
      <c r="B79" s="786"/>
      <c r="C79" s="787"/>
      <c r="D79" s="788"/>
      <c r="E79" s="763"/>
      <c r="F79" s="93" t="s">
        <v>144</v>
      </c>
      <c r="G79" s="6">
        <f>+'先導 3号(本体)'!BH1022</f>
        <v>0</v>
      </c>
      <c r="H79" s="6">
        <f>+'先導 3号(本体)'!BI1022</f>
        <v>0</v>
      </c>
      <c r="I79" s="6">
        <f>+'先導 3号(本体)'!BJ1022</f>
        <v>0</v>
      </c>
      <c r="J79" s="6">
        <f>+'先導 3号(本体)'!BK1022</f>
        <v>0</v>
      </c>
      <c r="K79" s="7">
        <f>+'先導 3号(本体)'!CB1022</f>
        <v>0</v>
      </c>
      <c r="L79" s="185">
        <f>+'先導 3号(本体)'!CC1022</f>
        <v>0</v>
      </c>
    </row>
    <row r="80" spans="2:12" ht="15" customHeight="1" thickBot="1" x14ac:dyDescent="0.2">
      <c r="B80" s="789"/>
      <c r="C80" s="790"/>
      <c r="D80" s="791"/>
      <c r="E80" s="785"/>
      <c r="F80" s="189" t="s">
        <v>145</v>
      </c>
      <c r="G80" s="190">
        <f>+'先導 3号(本体)'!BH1023</f>
        <v>0</v>
      </c>
      <c r="H80" s="190">
        <f>+'先導 3号(本体)'!BI1023</f>
        <v>0</v>
      </c>
      <c r="I80" s="190">
        <f>+'先導 3号(本体)'!BJ1023</f>
        <v>0</v>
      </c>
      <c r="J80" s="190">
        <f>+'先導 3号(本体)'!BK1023</f>
        <v>0</v>
      </c>
      <c r="K80" s="191">
        <f>+'先導 3号(本体)'!CB1023</f>
        <v>0</v>
      </c>
      <c r="L80" s="192">
        <f>+'先導 3号(本体)'!CC1023</f>
        <v>0</v>
      </c>
    </row>
    <row r="81" spans="2:12" ht="15" customHeight="1" thickBot="1" x14ac:dyDescent="0.2">
      <c r="B81" s="233"/>
      <c r="C81" s="233"/>
      <c r="D81" s="233"/>
      <c r="E81" s="9"/>
      <c r="G81" s="195"/>
      <c r="H81" s="195"/>
      <c r="I81" s="195"/>
      <c r="J81" s="195"/>
      <c r="K81" s="165"/>
      <c r="L81" s="165"/>
    </row>
    <row r="82" spans="2:12" ht="15" customHeight="1" x14ac:dyDescent="0.15">
      <c r="B82" s="801"/>
      <c r="C82" s="802"/>
      <c r="D82" s="803"/>
      <c r="E82" s="180"/>
      <c r="F82" s="180"/>
      <c r="G82" s="807" t="s">
        <v>27</v>
      </c>
      <c r="H82" s="772" t="s">
        <v>28</v>
      </c>
      <c r="I82" s="772" t="s">
        <v>29</v>
      </c>
      <c r="J82" s="773" t="s">
        <v>30</v>
      </c>
      <c r="K82" s="772" t="s">
        <v>31</v>
      </c>
      <c r="L82" s="774"/>
    </row>
    <row r="83" spans="2:12" ht="15" customHeight="1" x14ac:dyDescent="0.15">
      <c r="B83" s="804"/>
      <c r="C83" s="805"/>
      <c r="D83" s="806"/>
      <c r="E83" s="103"/>
      <c r="F83" s="103"/>
      <c r="G83" s="752"/>
      <c r="H83" s="755"/>
      <c r="I83" s="755"/>
      <c r="J83" s="771"/>
      <c r="K83" s="267" t="s">
        <v>0</v>
      </c>
      <c r="L83" s="273" t="s">
        <v>1</v>
      </c>
    </row>
    <row r="84" spans="2:12" ht="15" customHeight="1" x14ac:dyDescent="0.15">
      <c r="B84" s="804"/>
      <c r="C84" s="805"/>
      <c r="D84" s="806"/>
      <c r="E84" s="104"/>
      <c r="F84" s="104"/>
      <c r="G84" s="753"/>
      <c r="H84" s="269" t="s">
        <v>32</v>
      </c>
      <c r="I84" s="269" t="s">
        <v>33</v>
      </c>
      <c r="J84" s="269" t="s">
        <v>33</v>
      </c>
      <c r="K84" s="270" t="s">
        <v>34</v>
      </c>
      <c r="L84" s="274" t="s">
        <v>34</v>
      </c>
    </row>
    <row r="85" spans="2:12" ht="15" customHeight="1" x14ac:dyDescent="0.15">
      <c r="B85" s="795" t="s">
        <v>202</v>
      </c>
      <c r="C85" s="796"/>
      <c r="D85" s="796"/>
      <c r="E85" s="762" t="s">
        <v>142</v>
      </c>
      <c r="F85" s="92" t="s">
        <v>143</v>
      </c>
      <c r="G85" s="167">
        <f>+G67+G74</f>
        <v>0</v>
      </c>
      <c r="H85" s="167">
        <f t="shared" ref="H85:L85" si="8">+H67+H74</f>
        <v>0</v>
      </c>
      <c r="I85" s="167">
        <f t="shared" si="8"/>
        <v>0</v>
      </c>
      <c r="J85" s="167">
        <f t="shared" si="8"/>
        <v>0</v>
      </c>
      <c r="K85" s="167">
        <f t="shared" si="8"/>
        <v>0</v>
      </c>
      <c r="L85" s="196">
        <f t="shared" si="8"/>
        <v>0</v>
      </c>
    </row>
    <row r="86" spans="2:12" ht="15" customHeight="1" x14ac:dyDescent="0.15">
      <c r="B86" s="797"/>
      <c r="C86" s="798"/>
      <c r="D86" s="798"/>
      <c r="E86" s="763"/>
      <c r="F86" s="93" t="s">
        <v>144</v>
      </c>
      <c r="G86" s="168">
        <f t="shared" ref="G86:L91" ca="1" si="9">+G68+G75</f>
        <v>0</v>
      </c>
      <c r="H86" s="168">
        <f t="shared" ca="1" si="9"/>
        <v>0</v>
      </c>
      <c r="I86" s="168">
        <f t="shared" ca="1" si="9"/>
        <v>0</v>
      </c>
      <c r="J86" s="168">
        <f t="shared" ca="1" si="9"/>
        <v>0</v>
      </c>
      <c r="K86" s="168">
        <f t="shared" ca="1" si="9"/>
        <v>0</v>
      </c>
      <c r="L86" s="197">
        <f t="shared" ca="1" si="9"/>
        <v>0</v>
      </c>
    </row>
    <row r="87" spans="2:12" ht="15" customHeight="1" x14ac:dyDescent="0.15">
      <c r="B87" s="797"/>
      <c r="C87" s="798"/>
      <c r="D87" s="798"/>
      <c r="E87" s="763"/>
      <c r="F87" s="96" t="s">
        <v>145</v>
      </c>
      <c r="G87" s="169">
        <f t="shared" ca="1" si="9"/>
        <v>0</v>
      </c>
      <c r="H87" s="169">
        <f t="shared" ca="1" si="9"/>
        <v>0</v>
      </c>
      <c r="I87" s="169">
        <f t="shared" ca="1" si="9"/>
        <v>0</v>
      </c>
      <c r="J87" s="169">
        <f t="shared" ca="1" si="9"/>
        <v>0</v>
      </c>
      <c r="K87" s="169">
        <f t="shared" ca="1" si="9"/>
        <v>0</v>
      </c>
      <c r="L87" s="198">
        <f t="shared" ca="1" si="9"/>
        <v>0</v>
      </c>
    </row>
    <row r="88" spans="2:12" ht="15" customHeight="1" x14ac:dyDescent="0.15">
      <c r="B88" s="797"/>
      <c r="C88" s="798"/>
      <c r="D88" s="798"/>
      <c r="E88" s="764"/>
      <c r="F88" s="95" t="s">
        <v>146</v>
      </c>
      <c r="G88" s="170">
        <f t="shared" ca="1" si="9"/>
        <v>0</v>
      </c>
      <c r="H88" s="170">
        <f t="shared" ca="1" si="9"/>
        <v>0</v>
      </c>
      <c r="I88" s="170">
        <f t="shared" ca="1" si="9"/>
        <v>0</v>
      </c>
      <c r="J88" s="170">
        <f t="shared" ca="1" si="9"/>
        <v>0</v>
      </c>
      <c r="K88" s="170">
        <f t="shared" ca="1" si="9"/>
        <v>0</v>
      </c>
      <c r="L88" s="199">
        <f t="shared" ca="1" si="9"/>
        <v>0</v>
      </c>
    </row>
    <row r="89" spans="2:12" ht="15" customHeight="1" x14ac:dyDescent="0.15">
      <c r="B89" s="797"/>
      <c r="C89" s="798"/>
      <c r="D89" s="798"/>
      <c r="E89" s="762" t="s">
        <v>35</v>
      </c>
      <c r="F89" s="92" t="s">
        <v>147</v>
      </c>
      <c r="G89" s="167">
        <f t="shared" si="9"/>
        <v>0</v>
      </c>
      <c r="H89" s="167">
        <f t="shared" si="9"/>
        <v>0</v>
      </c>
      <c r="I89" s="167">
        <f t="shared" si="9"/>
        <v>0</v>
      </c>
      <c r="J89" s="167">
        <f t="shared" si="9"/>
        <v>0</v>
      </c>
      <c r="K89" s="167">
        <f t="shared" si="9"/>
        <v>0</v>
      </c>
      <c r="L89" s="196">
        <f t="shared" si="9"/>
        <v>0</v>
      </c>
    </row>
    <row r="90" spans="2:12" ht="15" customHeight="1" x14ac:dyDescent="0.15">
      <c r="B90" s="797"/>
      <c r="C90" s="798"/>
      <c r="D90" s="798"/>
      <c r="E90" s="763"/>
      <c r="F90" s="93" t="s">
        <v>144</v>
      </c>
      <c r="G90" s="168">
        <f t="shared" si="9"/>
        <v>0</v>
      </c>
      <c r="H90" s="168">
        <f t="shared" si="9"/>
        <v>0</v>
      </c>
      <c r="I90" s="168">
        <f t="shared" si="9"/>
        <v>0</v>
      </c>
      <c r="J90" s="168">
        <f t="shared" si="9"/>
        <v>0</v>
      </c>
      <c r="K90" s="168">
        <f t="shared" si="9"/>
        <v>0</v>
      </c>
      <c r="L90" s="197">
        <f t="shared" si="9"/>
        <v>0</v>
      </c>
    </row>
    <row r="91" spans="2:12" ht="15" customHeight="1" thickBot="1" x14ac:dyDescent="0.2">
      <c r="B91" s="799"/>
      <c r="C91" s="800"/>
      <c r="D91" s="800"/>
      <c r="E91" s="785"/>
      <c r="F91" s="189" t="s">
        <v>145</v>
      </c>
      <c r="G91" s="200">
        <f t="shared" si="9"/>
        <v>0</v>
      </c>
      <c r="H91" s="200">
        <f t="shared" si="9"/>
        <v>0</v>
      </c>
      <c r="I91" s="200">
        <f t="shared" si="9"/>
        <v>0</v>
      </c>
      <c r="J91" s="200">
        <f t="shared" si="9"/>
        <v>0</v>
      </c>
      <c r="K91" s="200">
        <f t="shared" si="9"/>
        <v>0</v>
      </c>
      <c r="L91" s="201">
        <f t="shared" si="9"/>
        <v>0</v>
      </c>
    </row>
  </sheetData>
  <mergeCells count="54">
    <mergeCell ref="B85:D91"/>
    <mergeCell ref="E85:E88"/>
    <mergeCell ref="E89:E91"/>
    <mergeCell ref="B82:D84"/>
    <mergeCell ref="G82:G84"/>
    <mergeCell ref="C59:D59"/>
    <mergeCell ref="H82:H83"/>
    <mergeCell ref="I82:I83"/>
    <mergeCell ref="J82:J83"/>
    <mergeCell ref="K82:L82"/>
    <mergeCell ref="B67:D73"/>
    <mergeCell ref="E67:E70"/>
    <mergeCell ref="E71:E73"/>
    <mergeCell ref="B74:D80"/>
    <mergeCell ref="E74:E77"/>
    <mergeCell ref="E78:E80"/>
    <mergeCell ref="B60:B66"/>
    <mergeCell ref="C60:D66"/>
    <mergeCell ref="E60:E63"/>
    <mergeCell ref="E64:E66"/>
    <mergeCell ref="B52:B59"/>
    <mergeCell ref="B37:B51"/>
    <mergeCell ref="C37:D43"/>
    <mergeCell ref="E37:E40"/>
    <mergeCell ref="E41:E43"/>
    <mergeCell ref="C44:D44"/>
    <mergeCell ref="C45:D51"/>
    <mergeCell ref="E45:E48"/>
    <mergeCell ref="E49:E51"/>
    <mergeCell ref="C52:D58"/>
    <mergeCell ref="E52:E55"/>
    <mergeCell ref="E56:E58"/>
    <mergeCell ref="I10:I11"/>
    <mergeCell ref="J10:J11"/>
    <mergeCell ref="K10:L10"/>
    <mergeCell ref="C13:D13"/>
    <mergeCell ref="B14:B36"/>
    <mergeCell ref="C14:D20"/>
    <mergeCell ref="E14:E17"/>
    <mergeCell ref="E18:E20"/>
    <mergeCell ref="C21:D21"/>
    <mergeCell ref="C22:D28"/>
    <mergeCell ref="E22:E25"/>
    <mergeCell ref="E26:E28"/>
    <mergeCell ref="C29:D29"/>
    <mergeCell ref="C30:D36"/>
    <mergeCell ref="E30:E33"/>
    <mergeCell ref="E34:E36"/>
    <mergeCell ref="G3:H3"/>
    <mergeCell ref="C6:F6"/>
    <mergeCell ref="C7:F7"/>
    <mergeCell ref="B10:D12"/>
    <mergeCell ref="G10:G12"/>
    <mergeCell ref="H10:H11"/>
  </mergeCells>
  <phoneticPr fontId="2"/>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66FBA7-B206-4226-8DB3-1FBA7D20F36E}">
  <sheetPr>
    <tabColor rgb="FFFF0000"/>
  </sheetPr>
  <dimension ref="A1:DE1029"/>
  <sheetViews>
    <sheetView workbookViewId="0">
      <pane xSplit="7" ySplit="15" topLeftCell="H1027" activePane="bottomRight" state="frozen"/>
      <selection pane="topRight" activeCell="H1" sqref="H1"/>
      <selection pane="bottomLeft" activeCell="A16" sqref="A16"/>
      <selection pane="bottomRight"/>
    </sheetView>
  </sheetViews>
  <sheetFormatPr defaultColWidth="9" defaultRowHeight="18.75" customHeight="1" outlineLevelCol="1" x14ac:dyDescent="0.15"/>
  <cols>
    <col min="1" max="1" width="12.75" style="24" customWidth="1"/>
    <col min="2" max="3" width="9" style="24"/>
    <col min="4" max="4" width="4.75" style="25" customWidth="1"/>
    <col min="5" max="5" width="6.375" style="24" bestFit="1" customWidth="1"/>
    <col min="6" max="6" width="14.125" style="24" bestFit="1" customWidth="1"/>
    <col min="7" max="7" width="13.375" style="25" customWidth="1"/>
    <col min="8" max="8" width="13.375" style="24" customWidth="1"/>
    <col min="9" max="9" width="13.375" style="202" customWidth="1"/>
    <col min="10" max="10" width="13.375" style="24" customWidth="1"/>
    <col min="11" max="12" width="13.75" style="24" customWidth="1"/>
    <col min="13" max="13" width="18.875" style="25" bestFit="1" customWidth="1"/>
    <col min="14" max="14" width="15.875" style="25" customWidth="1"/>
    <col min="15" max="15" width="11.875" style="25" customWidth="1"/>
    <col min="16" max="16" width="10.75" style="25" customWidth="1"/>
    <col min="17" max="17" width="28" style="25" customWidth="1"/>
    <col min="18" max="18" width="9" style="25"/>
    <col min="19" max="19" width="16.125" style="25" customWidth="1"/>
    <col min="20" max="20" width="6.875" style="24" customWidth="1"/>
    <col min="21" max="21" width="7.375" style="24" customWidth="1"/>
    <col min="22" max="22" width="28" style="25" bestFit="1" customWidth="1"/>
    <col min="23" max="23" width="16.5" style="25" bestFit="1" customWidth="1"/>
    <col min="24" max="24" width="7.375" style="25" customWidth="1" outlineLevel="1"/>
    <col min="25" max="25" width="4.5" style="117" customWidth="1" outlineLevel="1"/>
    <col min="26" max="26" width="7.75" style="25" customWidth="1" outlineLevel="1"/>
    <col min="27" max="28" width="13.375" style="25" customWidth="1" outlineLevel="1"/>
    <col min="29" max="29" width="5.25" style="25" bestFit="1" customWidth="1"/>
    <col min="30" max="30" width="7.25" style="25" customWidth="1" outlineLevel="1"/>
    <col min="31" max="31" width="4.5" style="25" customWidth="1" outlineLevel="1"/>
    <col min="32" max="32" width="7.75" style="25" customWidth="1" outlineLevel="1"/>
    <col min="33" max="34" width="13.375" style="25" customWidth="1" outlineLevel="1"/>
    <col min="35" max="35" width="5.25" style="25" customWidth="1"/>
    <col min="36" max="36" width="7.375" style="25" customWidth="1" outlineLevel="1"/>
    <col min="37" max="37" width="4.5" style="117" customWidth="1" outlineLevel="1"/>
    <col min="38" max="38" width="7.75" style="25" customWidth="1" outlineLevel="1"/>
    <col min="39" max="40" width="13.375" style="25" customWidth="1" outlineLevel="1"/>
    <col min="41" max="41" width="5.25" style="25" bestFit="1" customWidth="1"/>
    <col min="42" max="42" width="7.375" style="25" customWidth="1" outlineLevel="1"/>
    <col min="43" max="43" width="4.5" style="117" customWidth="1" outlineLevel="1"/>
    <col min="44" max="44" width="7.75" style="25" customWidth="1" outlineLevel="1"/>
    <col min="45" max="46" width="13.375" style="25" customWidth="1" outlineLevel="1"/>
    <col min="47" max="47" width="5.25" style="25" bestFit="1" customWidth="1"/>
    <col min="48" max="48" width="7.375" style="25" customWidth="1" outlineLevel="1"/>
    <col min="49" max="49" width="4.5" style="117" customWidth="1" outlineLevel="1"/>
    <col min="50" max="50" width="7.75" style="25" customWidth="1" outlineLevel="1"/>
    <col min="51" max="52" width="13.375" style="25" customWidth="1" outlineLevel="1"/>
    <col min="53" max="53" width="5.25" style="25" bestFit="1" customWidth="1"/>
    <col min="54" max="54" width="4.375" style="25" customWidth="1"/>
    <col min="55" max="55" width="8.125" style="25" customWidth="1"/>
    <col min="56" max="57" width="13.375" style="25" customWidth="1"/>
    <col min="58" max="58" width="3.375" style="25" customWidth="1"/>
    <col min="59" max="59" width="6.75" style="25" customWidth="1"/>
    <col min="60" max="60" width="4.5" style="25" customWidth="1"/>
    <col min="61" max="61" width="7.75" style="25" customWidth="1"/>
    <col min="62" max="63" width="13.375" style="25" customWidth="1"/>
    <col min="64" max="64" width="3.375" style="25" customWidth="1"/>
    <col min="65" max="66" width="13.375" style="25" customWidth="1"/>
    <col min="67" max="67" width="3.5" style="25" customWidth="1"/>
    <col min="68" max="69" width="13.375" style="25" customWidth="1" outlineLevel="1"/>
    <col min="70" max="70" width="4" style="25" bestFit="1" customWidth="1"/>
    <col min="71" max="72" width="13.375" style="25" customWidth="1" outlineLevel="1"/>
    <col min="73" max="73" width="4" style="25" customWidth="1"/>
    <col min="74" max="75" width="13.375" style="25" customWidth="1" outlineLevel="1"/>
    <col min="76" max="76" width="4" style="25" bestFit="1" customWidth="1"/>
    <col min="77" max="78" width="13.375" style="25" customWidth="1" outlineLevel="1"/>
    <col min="79" max="79" width="4" style="25" bestFit="1" customWidth="1"/>
    <col min="80" max="81" width="13.375" style="25" customWidth="1" outlineLevel="1"/>
    <col min="82" max="82" width="4" style="25" bestFit="1" customWidth="1"/>
    <col min="83" max="83" width="14.125" style="25" bestFit="1" customWidth="1"/>
    <col min="84" max="84" width="15.125" style="25" bestFit="1" customWidth="1"/>
    <col min="85" max="85" width="7" style="24" bestFit="1" customWidth="1"/>
    <col min="86" max="86" width="5" style="24" bestFit="1" customWidth="1"/>
    <col min="87" max="87" width="5.25" style="25" bestFit="1" customWidth="1"/>
    <col min="88" max="89" width="16.375" style="25" bestFit="1" customWidth="1"/>
    <col min="90" max="90" width="8.5" style="25" bestFit="1" customWidth="1"/>
    <col min="91" max="91" width="11.875" style="25" bestFit="1" customWidth="1"/>
    <col min="92" max="92" width="27.75" style="25" bestFit="1" customWidth="1"/>
    <col min="93" max="93" width="5.75" style="25" bestFit="1" customWidth="1"/>
    <col min="94" max="94" width="14.125" style="25" bestFit="1" customWidth="1"/>
    <col min="95" max="95" width="5.5" style="25" bestFit="1" customWidth="1"/>
    <col min="96" max="96" width="34.125" style="25" bestFit="1" customWidth="1"/>
    <col min="97" max="99" width="9.75" style="25" bestFit="1" customWidth="1"/>
    <col min="100" max="100" width="34.125" style="25" bestFit="1" customWidth="1"/>
    <col min="101" max="103" width="9.75" style="25" bestFit="1" customWidth="1"/>
    <col min="104" max="104" width="101.5" style="25" bestFit="1" customWidth="1"/>
    <col min="105" max="105" width="16.125" style="25" bestFit="1" customWidth="1"/>
    <col min="106" max="106" width="14.125" style="25" bestFit="1" customWidth="1"/>
    <col min="107" max="107" width="10.25" style="25" bestFit="1" customWidth="1"/>
    <col min="108" max="108" width="8.5" style="24" bestFit="1" customWidth="1"/>
    <col min="109" max="109" width="12.25" style="24" bestFit="1" customWidth="1"/>
    <col min="110" max="16384" width="9" style="25"/>
  </cols>
  <sheetData>
    <row r="1" spans="1:109" ht="18.75" customHeight="1" x14ac:dyDescent="0.15">
      <c r="C1" s="25"/>
      <c r="E1" s="25"/>
      <c r="K1" s="565" t="s">
        <v>319</v>
      </c>
      <c r="L1" s="566"/>
      <c r="M1" s="566"/>
      <c r="N1" s="101"/>
      <c r="O1" s="101"/>
      <c r="P1" s="101"/>
      <c r="Q1" s="101"/>
      <c r="R1" s="118"/>
      <c r="S1" s="118"/>
      <c r="T1" s="101"/>
      <c r="Y1" s="25"/>
      <c r="AK1" s="25"/>
      <c r="AQ1" s="25"/>
      <c r="AW1" s="25"/>
      <c r="BH1" s="26"/>
      <c r="BI1" s="26"/>
    </row>
    <row r="2" spans="1:109" ht="18.75" customHeight="1" x14ac:dyDescent="0.15">
      <c r="C2" s="25"/>
      <c r="E2" s="25"/>
      <c r="K2" s="236" t="s">
        <v>169</v>
      </c>
      <c r="L2" s="236"/>
      <c r="M2" s="236"/>
      <c r="N2" s="236"/>
      <c r="O2" s="236"/>
      <c r="P2" s="236"/>
      <c r="Q2" s="236"/>
      <c r="R2" s="236"/>
      <c r="S2" s="236"/>
      <c r="T2" s="236"/>
      <c r="Y2" s="27"/>
      <c r="AK2" s="27"/>
      <c r="AQ2" s="27"/>
      <c r="AW2" s="27"/>
      <c r="BH2" s="26"/>
      <c r="BI2" s="26"/>
    </row>
    <row r="3" spans="1:109" ht="18.75" customHeight="1" thickBot="1" x14ac:dyDescent="0.2">
      <c r="K3" s="236" t="s">
        <v>170</v>
      </c>
      <c r="L3" s="236"/>
      <c r="M3" s="236"/>
      <c r="N3" s="236"/>
      <c r="O3" s="236"/>
      <c r="P3" s="236"/>
      <c r="Q3" s="236"/>
      <c r="R3" s="236"/>
      <c r="S3" s="236"/>
      <c r="T3" s="236"/>
      <c r="Y3" s="27"/>
      <c r="AK3" s="27"/>
      <c r="AQ3" s="27"/>
      <c r="AW3" s="27"/>
      <c r="BH3" s="26"/>
      <c r="BI3" s="26"/>
    </row>
    <row r="4" spans="1:109" ht="18.75" customHeight="1" thickBot="1" x14ac:dyDescent="0.2">
      <c r="K4" s="28" t="s">
        <v>82</v>
      </c>
      <c r="L4" s="28" t="s">
        <v>81</v>
      </c>
      <c r="R4" s="24"/>
      <c r="S4" s="24"/>
      <c r="T4" s="25"/>
      <c r="Y4" s="27"/>
      <c r="AK4" s="27"/>
      <c r="AQ4" s="27"/>
      <c r="AW4" s="27"/>
      <c r="BH4" s="26"/>
      <c r="BI4" s="26"/>
    </row>
    <row r="5" spans="1:109" ht="18.75" customHeight="1" thickBot="1" x14ac:dyDescent="0.2">
      <c r="C5" s="25"/>
      <c r="E5" s="25"/>
      <c r="K5" s="28">
        <f>IF(+A16="","",+A16)</f>
        <v>0</v>
      </c>
      <c r="L5" s="28">
        <f>IF(+B16="","",+B16)</f>
        <v>0</v>
      </c>
      <c r="R5" s="24"/>
      <c r="S5" s="24"/>
      <c r="T5" s="25"/>
      <c r="Y5" s="27"/>
      <c r="AK5" s="27"/>
      <c r="AQ5" s="27"/>
      <c r="AW5" s="27"/>
    </row>
    <row r="6" spans="1:109" ht="18.75" customHeight="1" x14ac:dyDescent="0.15">
      <c r="D6" s="24"/>
      <c r="K6" s="839" t="s">
        <v>80</v>
      </c>
      <c r="L6" s="840"/>
      <c r="M6" s="841" t="s">
        <v>156</v>
      </c>
      <c r="N6" s="842"/>
      <c r="O6" s="842"/>
      <c r="P6" s="843"/>
      <c r="Q6" s="326"/>
      <c r="R6" s="326"/>
      <c r="S6" s="24"/>
      <c r="T6" s="25"/>
      <c r="Y6" s="27"/>
      <c r="AK6" s="27"/>
      <c r="AQ6" s="27"/>
      <c r="AW6" s="27"/>
    </row>
    <row r="7" spans="1:109" ht="18.75" customHeight="1" thickBot="1" x14ac:dyDescent="0.2">
      <c r="D7" s="24"/>
      <c r="K7" s="844">
        <f>IF(+C16="","",+C16)</f>
        <v>0</v>
      </c>
      <c r="L7" s="845"/>
      <c r="M7" s="846">
        <f>IF(CF16="","",+CF16)</f>
        <v>0</v>
      </c>
      <c r="N7" s="847"/>
      <c r="O7" s="847"/>
      <c r="P7" s="848"/>
      <c r="Q7" s="327"/>
      <c r="R7" s="327"/>
      <c r="S7" s="24"/>
      <c r="T7" s="25"/>
      <c r="Y7" s="24"/>
      <c r="AK7" s="24"/>
      <c r="AQ7" s="24"/>
      <c r="AW7" s="24"/>
    </row>
    <row r="8" spans="1:109" s="123" customFormat="1" ht="18.75" customHeight="1" thickBot="1" x14ac:dyDescent="0.2">
      <c r="I8" s="203"/>
      <c r="AC8" s="124" t="str">
        <f>IF(Y1017&gt;0,"☑", " ")</f>
        <v xml:space="preserve"> </v>
      </c>
      <c r="AD8" s="124"/>
      <c r="AE8" s="124"/>
      <c r="AF8" s="124"/>
      <c r="AG8" s="124"/>
      <c r="AH8" s="124"/>
      <c r="AI8" s="124" t="str">
        <f>IF(AE1017&gt;0,"☑", " ")</f>
        <v xml:space="preserve"> </v>
      </c>
      <c r="AO8" s="124" t="str">
        <f>IF(AK1017&gt;0,"☑", " ")</f>
        <v xml:space="preserve"> </v>
      </c>
      <c r="AU8" s="124" t="str">
        <f>IF(AQ1017&gt;0,"☑", " ")</f>
        <v xml:space="preserve"> </v>
      </c>
      <c r="BA8" s="124" t="str">
        <f>IF(AW1017&gt;0,"☑", " ")</f>
        <v xml:space="preserve"> </v>
      </c>
      <c r="BF8" s="124"/>
      <c r="BR8" s="124" t="str">
        <f>IF(BP1017&gt;0,"☑", " ")</f>
        <v xml:space="preserve"> </v>
      </c>
      <c r="BU8" s="124" t="str">
        <f>IF(BS1017&gt;0,"☑", " ")</f>
        <v xml:space="preserve"> </v>
      </c>
      <c r="BX8" s="124" t="str">
        <f>IF(BV1017&gt;0,"☑", " ")</f>
        <v xml:space="preserve"> </v>
      </c>
      <c r="CA8" s="124" t="str">
        <f>IF(BY1017&gt;0,"☑", " ")</f>
        <v xml:space="preserve"> </v>
      </c>
      <c r="CD8" s="124" t="str">
        <f>IF(CB1017&gt;0,"☑", " ")</f>
        <v xml:space="preserve"> </v>
      </c>
    </row>
    <row r="9" spans="1:109" ht="18.75" customHeight="1" thickBot="1" x14ac:dyDescent="0.2">
      <c r="A9" s="821" t="s">
        <v>50</v>
      </c>
      <c r="B9" s="822"/>
      <c r="C9" s="827" t="s">
        <v>51</v>
      </c>
      <c r="D9" s="830" t="s">
        <v>52</v>
      </c>
      <c r="E9" s="29"/>
      <c r="F9" s="831" t="s">
        <v>148</v>
      </c>
      <c r="G9" s="833" t="s">
        <v>53</v>
      </c>
      <c r="H9" s="811" t="s">
        <v>320</v>
      </c>
      <c r="I9" s="814" t="s">
        <v>321</v>
      </c>
      <c r="J9" s="811" t="s">
        <v>322</v>
      </c>
      <c r="K9" s="811" t="s">
        <v>323</v>
      </c>
      <c r="L9" s="818" t="s">
        <v>323</v>
      </c>
      <c r="M9" s="836" t="s">
        <v>54</v>
      </c>
      <c r="N9" s="838"/>
      <c r="O9" s="836" t="s">
        <v>55</v>
      </c>
      <c r="P9" s="837"/>
      <c r="Q9" s="837"/>
      <c r="R9" s="837"/>
      <c r="S9" s="838"/>
      <c r="T9" s="111"/>
      <c r="U9" s="851"/>
      <c r="V9" s="836" t="s">
        <v>56</v>
      </c>
      <c r="W9" s="855" t="s">
        <v>57</v>
      </c>
      <c r="X9" s="857" t="s">
        <v>324</v>
      </c>
      <c r="Y9" s="858"/>
      <c r="Z9" s="858"/>
      <c r="AA9" s="858"/>
      <c r="AB9" s="858"/>
      <c r="AC9" s="858"/>
      <c r="AD9" s="858"/>
      <c r="AE9" s="858"/>
      <c r="AF9" s="858"/>
      <c r="AG9" s="858"/>
      <c r="AH9" s="858"/>
      <c r="AI9" s="858"/>
      <c r="AJ9" s="858"/>
      <c r="AK9" s="858"/>
      <c r="AL9" s="858"/>
      <c r="AM9" s="858"/>
      <c r="AN9" s="858"/>
      <c r="AO9" s="858"/>
      <c r="AP9" s="858"/>
      <c r="AQ9" s="858"/>
      <c r="AR9" s="858"/>
      <c r="AS9" s="858"/>
      <c r="AT9" s="858"/>
      <c r="AU9" s="858"/>
      <c r="AV9" s="858"/>
      <c r="AW9" s="858"/>
      <c r="AX9" s="858"/>
      <c r="AY9" s="858"/>
      <c r="AZ9" s="858"/>
      <c r="BA9" s="858"/>
      <c r="BB9" s="906" t="s">
        <v>325</v>
      </c>
      <c r="BC9" s="907"/>
      <c r="BD9" s="907"/>
      <c r="BE9" s="908"/>
      <c r="BF9" s="567"/>
      <c r="BG9" s="906" t="s">
        <v>326</v>
      </c>
      <c r="BH9" s="914"/>
      <c r="BI9" s="914"/>
      <c r="BJ9" s="914"/>
      <c r="BK9" s="915"/>
      <c r="BL9" s="24"/>
      <c r="BM9" s="886" t="s">
        <v>327</v>
      </c>
      <c r="BN9" s="901"/>
      <c r="BP9" s="568"/>
      <c r="BV9" s="568"/>
    </row>
    <row r="10" spans="1:109" ht="18.75" customHeight="1" thickBot="1" x14ac:dyDescent="0.2">
      <c r="A10" s="823"/>
      <c r="B10" s="824"/>
      <c r="C10" s="828"/>
      <c r="D10" s="809"/>
      <c r="E10" s="30"/>
      <c r="F10" s="832"/>
      <c r="G10" s="834"/>
      <c r="H10" s="812"/>
      <c r="I10" s="815"/>
      <c r="J10" s="812"/>
      <c r="K10" s="812"/>
      <c r="L10" s="819"/>
      <c r="M10" s="808" t="s">
        <v>58</v>
      </c>
      <c r="N10" s="867" t="s">
        <v>59</v>
      </c>
      <c r="O10" s="869" t="s">
        <v>58</v>
      </c>
      <c r="P10" s="870"/>
      <c r="Q10" s="834" t="s">
        <v>60</v>
      </c>
      <c r="R10" s="875" t="s">
        <v>328</v>
      </c>
      <c r="S10" s="890" t="s">
        <v>59</v>
      </c>
      <c r="T10" s="112"/>
      <c r="U10" s="852"/>
      <c r="V10" s="853"/>
      <c r="W10" s="856"/>
      <c r="X10" s="849" t="s">
        <v>390</v>
      </c>
      <c r="Y10" s="850"/>
      <c r="Z10" s="850"/>
      <c r="AA10" s="850"/>
      <c r="AB10" s="850"/>
      <c r="AC10" s="850"/>
      <c r="AD10" s="850"/>
      <c r="AE10" s="850"/>
      <c r="AF10" s="850"/>
      <c r="AG10" s="850"/>
      <c r="AH10" s="850"/>
      <c r="AI10" s="850"/>
      <c r="AJ10" s="850"/>
      <c r="AK10" s="850"/>
      <c r="AL10" s="850"/>
      <c r="AM10" s="850"/>
      <c r="AN10" s="850"/>
      <c r="AO10" s="892"/>
      <c r="AP10" s="849" t="s">
        <v>329</v>
      </c>
      <c r="AQ10" s="850"/>
      <c r="AR10" s="850"/>
      <c r="AS10" s="850"/>
      <c r="AT10" s="850"/>
      <c r="AU10" s="850"/>
      <c r="AV10" s="849" t="s">
        <v>394</v>
      </c>
      <c r="AW10" s="850"/>
      <c r="AX10" s="850"/>
      <c r="AY10" s="850"/>
      <c r="AZ10" s="850"/>
      <c r="BA10" s="850"/>
      <c r="BB10" s="909"/>
      <c r="BC10" s="910"/>
      <c r="BD10" s="910"/>
      <c r="BE10" s="911"/>
      <c r="BF10" s="116"/>
      <c r="BG10" s="916"/>
      <c r="BH10" s="917"/>
      <c r="BI10" s="917"/>
      <c r="BJ10" s="917"/>
      <c r="BK10" s="918"/>
      <c r="BL10" s="24"/>
      <c r="BM10" s="902"/>
      <c r="BN10" s="903"/>
      <c r="BP10" s="876" t="s">
        <v>331</v>
      </c>
      <c r="BQ10" s="877"/>
      <c r="BR10" s="877"/>
      <c r="BS10" s="877"/>
      <c r="BT10" s="877"/>
      <c r="BU10" s="877"/>
      <c r="BV10" s="876" t="s">
        <v>332</v>
      </c>
      <c r="BW10" s="877"/>
      <c r="BX10" s="877"/>
      <c r="BY10" s="877" t="s">
        <v>330</v>
      </c>
      <c r="BZ10" s="877"/>
      <c r="CA10" s="877"/>
      <c r="CB10" s="571"/>
      <c r="CC10" s="572"/>
      <c r="CD10" s="573"/>
    </row>
    <row r="11" spans="1:109" ht="18.75" customHeight="1" x14ac:dyDescent="0.15">
      <c r="A11" s="823"/>
      <c r="B11" s="824"/>
      <c r="C11" s="828"/>
      <c r="D11" s="809"/>
      <c r="E11" s="30"/>
      <c r="F11" s="832"/>
      <c r="G11" s="834"/>
      <c r="H11" s="812"/>
      <c r="I11" s="815"/>
      <c r="J11" s="812"/>
      <c r="K11" s="812"/>
      <c r="L11" s="819"/>
      <c r="M11" s="809"/>
      <c r="N11" s="819"/>
      <c r="O11" s="871"/>
      <c r="P11" s="872"/>
      <c r="Q11" s="834"/>
      <c r="R11" s="834"/>
      <c r="S11" s="890"/>
      <c r="T11" s="112" t="s">
        <v>61</v>
      </c>
      <c r="U11" s="893" t="s">
        <v>62</v>
      </c>
      <c r="V11" s="853"/>
      <c r="W11" s="856" t="s">
        <v>333</v>
      </c>
      <c r="X11" s="862" t="s">
        <v>386</v>
      </c>
      <c r="Y11" s="863"/>
      <c r="Z11" s="863"/>
      <c r="AA11" s="863"/>
      <c r="AB11" s="864"/>
      <c r="AC11" s="824" t="s">
        <v>334</v>
      </c>
      <c r="AD11" s="896" t="s">
        <v>388</v>
      </c>
      <c r="AE11" s="897"/>
      <c r="AF11" s="897"/>
      <c r="AG11" s="897"/>
      <c r="AH11" s="897"/>
      <c r="AI11" s="859" t="s">
        <v>335</v>
      </c>
      <c r="AJ11" s="898" t="s">
        <v>336</v>
      </c>
      <c r="AK11" s="899"/>
      <c r="AL11" s="899"/>
      <c r="AM11" s="899"/>
      <c r="AN11" s="900"/>
      <c r="AO11" s="859" t="s">
        <v>337</v>
      </c>
      <c r="AP11" s="862" t="s">
        <v>378</v>
      </c>
      <c r="AQ11" s="863"/>
      <c r="AR11" s="863"/>
      <c r="AS11" s="863"/>
      <c r="AT11" s="864"/>
      <c r="AU11" s="824" t="s">
        <v>338</v>
      </c>
      <c r="AV11" s="865" t="s">
        <v>383</v>
      </c>
      <c r="AW11" s="866"/>
      <c r="AX11" s="866"/>
      <c r="AY11" s="866"/>
      <c r="AZ11" s="866"/>
      <c r="BA11" s="859" t="s">
        <v>339</v>
      </c>
      <c r="BB11" s="912"/>
      <c r="BC11" s="863"/>
      <c r="BD11" s="863"/>
      <c r="BE11" s="913"/>
      <c r="BF11" s="116"/>
      <c r="BG11" s="919"/>
      <c r="BH11" s="920"/>
      <c r="BI11" s="920"/>
      <c r="BJ11" s="920"/>
      <c r="BK11" s="921"/>
      <c r="BL11" s="24"/>
      <c r="BM11" s="904"/>
      <c r="BN11" s="905"/>
      <c r="BP11" s="886" t="s">
        <v>340</v>
      </c>
      <c r="BQ11" s="887"/>
      <c r="BR11" s="922" t="s">
        <v>341</v>
      </c>
      <c r="BS11" s="886" t="s">
        <v>342</v>
      </c>
      <c r="BT11" s="887"/>
      <c r="BU11" s="922" t="s">
        <v>343</v>
      </c>
      <c r="BV11" s="886" t="s">
        <v>344</v>
      </c>
      <c r="BW11" s="887"/>
      <c r="BX11" s="922" t="s">
        <v>341</v>
      </c>
      <c r="BY11" s="886" t="s">
        <v>345</v>
      </c>
      <c r="BZ11" s="887"/>
      <c r="CA11" s="922" t="s">
        <v>346</v>
      </c>
      <c r="CB11" s="886" t="s">
        <v>347</v>
      </c>
      <c r="CC11" s="887"/>
      <c r="CD11" s="922" t="s">
        <v>348</v>
      </c>
    </row>
    <row r="12" spans="1:109" ht="18.75" customHeight="1" x14ac:dyDescent="0.15">
      <c r="A12" s="823"/>
      <c r="B12" s="824"/>
      <c r="C12" s="828"/>
      <c r="D12" s="809"/>
      <c r="E12" s="30"/>
      <c r="F12" s="832"/>
      <c r="G12" s="834"/>
      <c r="H12" s="812"/>
      <c r="I12" s="815"/>
      <c r="J12" s="812"/>
      <c r="K12" s="817"/>
      <c r="L12" s="820"/>
      <c r="M12" s="809"/>
      <c r="N12" s="819"/>
      <c r="O12" s="871"/>
      <c r="P12" s="872"/>
      <c r="Q12" s="834"/>
      <c r="R12" s="834"/>
      <c r="S12" s="890"/>
      <c r="T12" s="112"/>
      <c r="U12" s="894"/>
      <c r="V12" s="853"/>
      <c r="W12" s="856"/>
      <c r="X12" s="808" t="s">
        <v>63</v>
      </c>
      <c r="Y12" s="880" t="s">
        <v>65</v>
      </c>
      <c r="Z12" s="880" t="s">
        <v>21</v>
      </c>
      <c r="AA12" s="569" t="s">
        <v>171</v>
      </c>
      <c r="AB12" s="114" t="s">
        <v>66</v>
      </c>
      <c r="AC12" s="860"/>
      <c r="AD12" s="885" t="s">
        <v>372</v>
      </c>
      <c r="AE12" s="880" t="s">
        <v>65</v>
      </c>
      <c r="AF12" s="880" t="s">
        <v>21</v>
      </c>
      <c r="AG12" s="570" t="s">
        <v>171</v>
      </c>
      <c r="AH12" s="204" t="s">
        <v>66</v>
      </c>
      <c r="AI12" s="860"/>
      <c r="AJ12" s="935" t="s">
        <v>349</v>
      </c>
      <c r="AK12" s="880" t="s">
        <v>65</v>
      </c>
      <c r="AL12" s="880" t="s">
        <v>21</v>
      </c>
      <c r="AM12" s="569" t="s">
        <v>171</v>
      </c>
      <c r="AN12" s="114" t="s">
        <v>66</v>
      </c>
      <c r="AO12" s="860"/>
      <c r="AP12" s="808" t="s">
        <v>63</v>
      </c>
      <c r="AQ12" s="880" t="s">
        <v>65</v>
      </c>
      <c r="AR12" s="880" t="s">
        <v>21</v>
      </c>
      <c r="AS12" s="569" t="s">
        <v>171</v>
      </c>
      <c r="AT12" s="114" t="s">
        <v>66</v>
      </c>
      <c r="AU12" s="860"/>
      <c r="AV12" s="808" t="s">
        <v>349</v>
      </c>
      <c r="AW12" s="880" t="s">
        <v>65</v>
      </c>
      <c r="AX12" s="880" t="s">
        <v>21</v>
      </c>
      <c r="AY12" s="569" t="s">
        <v>171</v>
      </c>
      <c r="AZ12" s="114" t="s">
        <v>66</v>
      </c>
      <c r="BA12" s="860"/>
      <c r="BB12" s="932" t="s">
        <v>65</v>
      </c>
      <c r="BC12" s="880" t="s">
        <v>21</v>
      </c>
      <c r="BD12" s="569" t="s">
        <v>171</v>
      </c>
      <c r="BE12" s="120" t="s">
        <v>66</v>
      </c>
      <c r="BF12" s="119"/>
      <c r="BG12" s="878" t="s">
        <v>64</v>
      </c>
      <c r="BH12" s="880" t="s">
        <v>65</v>
      </c>
      <c r="BI12" s="883" t="s">
        <v>21</v>
      </c>
      <c r="BJ12" s="569" t="s">
        <v>171</v>
      </c>
      <c r="BK12" s="120" t="s">
        <v>66</v>
      </c>
      <c r="BL12" s="24"/>
      <c r="BM12" s="808" t="s">
        <v>171</v>
      </c>
      <c r="BN12" s="925" t="s">
        <v>350</v>
      </c>
      <c r="BP12" s="888"/>
      <c r="BQ12" s="889"/>
      <c r="BR12" s="860"/>
      <c r="BS12" s="888"/>
      <c r="BT12" s="889"/>
      <c r="BU12" s="860"/>
      <c r="BV12" s="888"/>
      <c r="BW12" s="889"/>
      <c r="BX12" s="860"/>
      <c r="BY12" s="888"/>
      <c r="BZ12" s="889"/>
      <c r="CA12" s="860"/>
      <c r="CB12" s="888"/>
      <c r="CC12" s="889"/>
      <c r="CD12" s="860"/>
      <c r="CE12" s="205"/>
      <c r="CF12" s="206"/>
      <c r="CG12" s="215"/>
      <c r="CH12" s="215"/>
      <c r="CI12" s="207"/>
      <c r="CJ12" s="206"/>
      <c r="CK12" s="207"/>
      <c r="CL12" s="207"/>
      <c r="CM12" s="207"/>
      <c r="CN12" s="207"/>
      <c r="CO12" s="207"/>
      <c r="CP12" s="206"/>
      <c r="CQ12" s="207"/>
      <c r="CR12" s="208"/>
      <c r="CS12" s="208"/>
      <c r="CT12" s="208"/>
      <c r="CU12" s="208"/>
      <c r="CV12" s="208"/>
      <c r="CW12" s="51"/>
      <c r="CX12" s="51"/>
      <c r="CY12" s="51"/>
    </row>
    <row r="13" spans="1:109" ht="18.75" customHeight="1" x14ac:dyDescent="0.15">
      <c r="A13" s="825"/>
      <c r="B13" s="826"/>
      <c r="C13" s="828"/>
      <c r="D13" s="809"/>
      <c r="E13" s="30"/>
      <c r="F13" s="832"/>
      <c r="G13" s="834"/>
      <c r="H13" s="812"/>
      <c r="I13" s="815"/>
      <c r="J13" s="812"/>
      <c r="K13" s="927" t="s">
        <v>351</v>
      </c>
      <c r="L13" s="867" t="s">
        <v>352</v>
      </c>
      <c r="M13" s="809"/>
      <c r="N13" s="819"/>
      <c r="O13" s="873"/>
      <c r="P13" s="874"/>
      <c r="Q13" s="834"/>
      <c r="R13" s="834"/>
      <c r="S13" s="890"/>
      <c r="T13" s="112" t="s">
        <v>67</v>
      </c>
      <c r="U13" s="894"/>
      <c r="V13" s="853"/>
      <c r="W13" s="856"/>
      <c r="X13" s="809"/>
      <c r="Y13" s="881"/>
      <c r="Z13" s="881"/>
      <c r="AA13" s="110" t="s">
        <v>68</v>
      </c>
      <c r="AB13" s="110" t="s">
        <v>69</v>
      </c>
      <c r="AC13" s="860"/>
      <c r="AD13" s="809"/>
      <c r="AE13" s="881"/>
      <c r="AF13" s="881"/>
      <c r="AG13" s="110" t="s">
        <v>68</v>
      </c>
      <c r="AH13" s="110" t="s">
        <v>69</v>
      </c>
      <c r="AI13" s="860"/>
      <c r="AJ13" s="936"/>
      <c r="AK13" s="881"/>
      <c r="AL13" s="881"/>
      <c r="AM13" s="110" t="s">
        <v>68</v>
      </c>
      <c r="AN13" s="178" t="s">
        <v>69</v>
      </c>
      <c r="AO13" s="860"/>
      <c r="AP13" s="809"/>
      <c r="AQ13" s="881"/>
      <c r="AR13" s="881"/>
      <c r="AS13" s="110" t="s">
        <v>68</v>
      </c>
      <c r="AT13" s="110" t="s">
        <v>69</v>
      </c>
      <c r="AU13" s="860"/>
      <c r="AV13" s="809"/>
      <c r="AW13" s="881"/>
      <c r="AX13" s="881"/>
      <c r="AY13" s="110" t="s">
        <v>68</v>
      </c>
      <c r="AZ13" s="110" t="s">
        <v>69</v>
      </c>
      <c r="BA13" s="860"/>
      <c r="BB13" s="933"/>
      <c r="BC13" s="881"/>
      <c r="BD13" s="110" t="s">
        <v>68</v>
      </c>
      <c r="BE13" s="115" t="s">
        <v>69</v>
      </c>
      <c r="BF13" s="119"/>
      <c r="BG13" s="879"/>
      <c r="BH13" s="881"/>
      <c r="BI13" s="884"/>
      <c r="BJ13" s="110" t="s">
        <v>68</v>
      </c>
      <c r="BK13" s="115" t="s">
        <v>69</v>
      </c>
      <c r="BL13" s="209"/>
      <c r="BM13" s="809"/>
      <c r="BN13" s="926"/>
      <c r="BP13" s="31" t="s">
        <v>70</v>
      </c>
      <c r="BQ13" s="32" t="s">
        <v>71</v>
      </c>
      <c r="BR13" s="860"/>
      <c r="BS13" s="31" t="s">
        <v>70</v>
      </c>
      <c r="BT13" s="32" t="s">
        <v>71</v>
      </c>
      <c r="BU13" s="860"/>
      <c r="BV13" s="31" t="s">
        <v>70</v>
      </c>
      <c r="BW13" s="32" t="s">
        <v>71</v>
      </c>
      <c r="BX13" s="860"/>
      <c r="BY13" s="31" t="s">
        <v>70</v>
      </c>
      <c r="BZ13" s="32" t="s">
        <v>71</v>
      </c>
      <c r="CA13" s="860"/>
      <c r="CB13" s="31" t="s">
        <v>70</v>
      </c>
      <c r="CC13" s="32" t="s">
        <v>71</v>
      </c>
      <c r="CD13" s="860"/>
      <c r="CE13" s="210"/>
      <c r="CF13" s="99"/>
      <c r="CG13" s="929" t="s">
        <v>353</v>
      </c>
      <c r="CH13" s="929"/>
      <c r="CI13" s="929"/>
      <c r="CJ13" s="930" t="s">
        <v>354</v>
      </c>
      <c r="CK13" s="931"/>
      <c r="CL13" s="930" t="s">
        <v>355</v>
      </c>
      <c r="CM13" s="938"/>
      <c r="CN13" s="938"/>
      <c r="CO13" s="931"/>
      <c r="CP13" s="930" t="s">
        <v>356</v>
      </c>
      <c r="CQ13" s="931"/>
      <c r="CR13" s="930" t="s">
        <v>172</v>
      </c>
      <c r="CS13" s="938"/>
      <c r="CT13" s="938"/>
      <c r="CU13" s="931"/>
      <c r="CV13" s="930" t="s">
        <v>173</v>
      </c>
      <c r="CW13" s="938"/>
      <c r="CX13" s="938"/>
      <c r="CY13" s="931"/>
      <c r="CZ13" s="204"/>
      <c r="DA13" s="211"/>
      <c r="DB13" s="211"/>
      <c r="DC13" s="211"/>
      <c r="DD13" s="730" t="s">
        <v>209</v>
      </c>
      <c r="DE13" s="730"/>
    </row>
    <row r="14" spans="1:109" ht="18.75" customHeight="1" thickBot="1" x14ac:dyDescent="0.2">
      <c r="A14" s="91" t="s">
        <v>72</v>
      </c>
      <c r="B14" s="33" t="s">
        <v>73</v>
      </c>
      <c r="C14" s="829"/>
      <c r="D14" s="810"/>
      <c r="E14" s="34"/>
      <c r="F14" s="98" t="s">
        <v>149</v>
      </c>
      <c r="G14" s="835"/>
      <c r="H14" s="813"/>
      <c r="I14" s="816"/>
      <c r="J14" s="813"/>
      <c r="K14" s="813"/>
      <c r="L14" s="868"/>
      <c r="M14" s="810"/>
      <c r="N14" s="868"/>
      <c r="O14" s="35" t="s">
        <v>357</v>
      </c>
      <c r="P14" s="36" t="s">
        <v>358</v>
      </c>
      <c r="Q14" s="835"/>
      <c r="R14" s="835"/>
      <c r="S14" s="891"/>
      <c r="T14" s="113"/>
      <c r="U14" s="895"/>
      <c r="V14" s="854"/>
      <c r="W14" s="928"/>
      <c r="X14" s="810"/>
      <c r="Y14" s="882"/>
      <c r="Z14" s="37" t="s">
        <v>22</v>
      </c>
      <c r="AA14" s="38" t="s">
        <v>75</v>
      </c>
      <c r="AB14" s="38" t="s">
        <v>75</v>
      </c>
      <c r="AC14" s="861"/>
      <c r="AD14" s="810"/>
      <c r="AE14" s="882"/>
      <c r="AF14" s="37" t="s">
        <v>22</v>
      </c>
      <c r="AG14" s="38" t="s">
        <v>75</v>
      </c>
      <c r="AH14" s="38" t="s">
        <v>75</v>
      </c>
      <c r="AI14" s="861"/>
      <c r="AJ14" s="937"/>
      <c r="AK14" s="882"/>
      <c r="AL14" s="37" t="s">
        <v>22</v>
      </c>
      <c r="AM14" s="38" t="s">
        <v>75</v>
      </c>
      <c r="AN14" s="212" t="s">
        <v>75</v>
      </c>
      <c r="AO14" s="861"/>
      <c r="AP14" s="810"/>
      <c r="AQ14" s="882"/>
      <c r="AR14" s="37" t="s">
        <v>22</v>
      </c>
      <c r="AS14" s="38" t="s">
        <v>75</v>
      </c>
      <c r="AT14" s="38" t="s">
        <v>75</v>
      </c>
      <c r="AU14" s="861"/>
      <c r="AV14" s="810"/>
      <c r="AW14" s="882"/>
      <c r="AX14" s="37" t="s">
        <v>22</v>
      </c>
      <c r="AY14" s="38" t="s">
        <v>75</v>
      </c>
      <c r="AZ14" s="38" t="s">
        <v>75</v>
      </c>
      <c r="BA14" s="861"/>
      <c r="BB14" s="934"/>
      <c r="BC14" s="37" t="s">
        <v>22</v>
      </c>
      <c r="BD14" s="38" t="s">
        <v>75</v>
      </c>
      <c r="BE14" s="41" t="s">
        <v>75</v>
      </c>
      <c r="BF14" s="119"/>
      <c r="BG14" s="40" t="s">
        <v>74</v>
      </c>
      <c r="BH14" s="882"/>
      <c r="BI14" s="39" t="s">
        <v>22</v>
      </c>
      <c r="BJ14" s="38" t="s">
        <v>76</v>
      </c>
      <c r="BK14" s="41" t="s">
        <v>76</v>
      </c>
      <c r="BL14" s="117"/>
      <c r="BM14" s="213" t="s">
        <v>76</v>
      </c>
      <c r="BN14" s="41" t="s">
        <v>76</v>
      </c>
      <c r="BP14" s="42" t="s">
        <v>76</v>
      </c>
      <c r="BQ14" s="43" t="s">
        <v>76</v>
      </c>
      <c r="BR14" s="861"/>
      <c r="BS14" s="42" t="s">
        <v>76</v>
      </c>
      <c r="BT14" s="43" t="s">
        <v>76</v>
      </c>
      <c r="BU14" s="861"/>
      <c r="BV14" s="42" t="s">
        <v>76</v>
      </c>
      <c r="BW14" s="43" t="s">
        <v>76</v>
      </c>
      <c r="BX14" s="861"/>
      <c r="BY14" s="42" t="s">
        <v>76</v>
      </c>
      <c r="BZ14" s="43" t="s">
        <v>76</v>
      </c>
      <c r="CA14" s="861"/>
      <c r="CB14" s="42" t="s">
        <v>76</v>
      </c>
      <c r="CC14" s="43" t="s">
        <v>76</v>
      </c>
      <c r="CD14" s="861"/>
      <c r="CE14" s="179" t="s">
        <v>174</v>
      </c>
      <c r="CF14" s="99" t="s">
        <v>175</v>
      </c>
      <c r="CG14" s="99" t="s">
        <v>176</v>
      </c>
      <c r="CH14" s="214" t="s">
        <v>359</v>
      </c>
      <c r="CI14" s="99" t="s">
        <v>177</v>
      </c>
      <c r="CJ14" s="99" t="s">
        <v>178</v>
      </c>
      <c r="CK14" s="99" t="s">
        <v>360</v>
      </c>
      <c r="CL14" s="99" t="s">
        <v>361</v>
      </c>
      <c r="CM14" s="99" t="s">
        <v>362</v>
      </c>
      <c r="CN14" s="99" t="s">
        <v>363</v>
      </c>
      <c r="CO14" s="99" t="s">
        <v>364</v>
      </c>
      <c r="CP14" s="99" t="s">
        <v>179</v>
      </c>
      <c r="CQ14" s="214" t="s">
        <v>21</v>
      </c>
      <c r="CR14" s="99" t="s">
        <v>180</v>
      </c>
      <c r="CS14" s="99" t="s">
        <v>365</v>
      </c>
      <c r="CT14" s="99" t="s">
        <v>366</v>
      </c>
      <c r="CU14" s="99" t="s">
        <v>367</v>
      </c>
      <c r="CV14" s="99" t="s">
        <v>180</v>
      </c>
      <c r="CW14" s="99" t="s">
        <v>365</v>
      </c>
      <c r="CX14" s="99" t="s">
        <v>366</v>
      </c>
      <c r="CY14" s="99" t="s">
        <v>367</v>
      </c>
      <c r="CZ14" s="204" t="s">
        <v>368</v>
      </c>
      <c r="DA14" s="211" t="s">
        <v>369</v>
      </c>
      <c r="DB14" s="211" t="s">
        <v>370</v>
      </c>
      <c r="DC14" s="211" t="s">
        <v>371</v>
      </c>
      <c r="DD14" s="157" t="s">
        <v>223</v>
      </c>
      <c r="DE14" s="157" t="s">
        <v>224</v>
      </c>
    </row>
    <row r="15" spans="1:109" s="255" customFormat="1" ht="9.75" customHeight="1" x14ac:dyDescent="0.15">
      <c r="A15" s="238"/>
      <c r="B15" s="239"/>
      <c r="C15" s="240"/>
      <c r="D15" s="241"/>
      <c r="E15" s="242"/>
      <c r="F15" s="243"/>
      <c r="G15" s="244"/>
      <c r="H15" s="245"/>
      <c r="I15" s="246"/>
      <c r="J15" s="348"/>
      <c r="K15" s="244"/>
      <c r="L15" s="247"/>
      <c r="M15" s="248"/>
      <c r="N15" s="247"/>
      <c r="O15" s="249"/>
      <c r="P15" s="250"/>
      <c r="Q15" s="244"/>
      <c r="R15" s="244"/>
      <c r="S15" s="251"/>
      <c r="T15" s="241"/>
      <c r="U15" s="247"/>
      <c r="V15" s="241"/>
      <c r="W15" s="238"/>
      <c r="X15" s="248"/>
      <c r="Y15" s="252"/>
      <c r="Z15" s="252"/>
      <c r="AA15" s="253"/>
      <c r="AB15" s="250"/>
      <c r="AC15" s="239"/>
      <c r="AD15" s="249"/>
      <c r="AE15" s="253"/>
      <c r="AF15" s="253"/>
      <c r="AG15" s="253"/>
      <c r="AH15" s="253"/>
      <c r="AI15" s="239"/>
      <c r="AJ15" s="254"/>
      <c r="AK15" s="252"/>
      <c r="AL15" s="252"/>
      <c r="AM15" s="253"/>
      <c r="AN15" s="250"/>
      <c r="AO15" s="239"/>
      <c r="AP15" s="248"/>
      <c r="AQ15" s="252"/>
      <c r="AR15" s="252"/>
      <c r="AS15" s="253"/>
      <c r="AT15" s="250"/>
      <c r="AU15" s="239"/>
      <c r="AV15" s="248"/>
      <c r="AW15" s="252"/>
      <c r="AX15" s="252"/>
      <c r="AY15" s="253"/>
      <c r="AZ15" s="250"/>
      <c r="BA15" s="239"/>
      <c r="BB15" s="256"/>
      <c r="BC15" s="252"/>
      <c r="BD15" s="253"/>
      <c r="BE15" s="257"/>
      <c r="BF15" s="258"/>
      <c r="BG15" s="259"/>
      <c r="BH15" s="252"/>
      <c r="BI15" s="252"/>
      <c r="BJ15" s="253"/>
      <c r="BK15" s="257"/>
      <c r="BM15" s="256"/>
      <c r="BN15" s="239"/>
      <c r="BP15" s="238"/>
      <c r="BQ15" s="260"/>
      <c r="BR15" s="261"/>
      <c r="BS15" s="238"/>
      <c r="BT15" s="260"/>
      <c r="BU15" s="261"/>
      <c r="BV15" s="238"/>
      <c r="BW15" s="260"/>
      <c r="BX15" s="261"/>
      <c r="BY15" s="238"/>
      <c r="BZ15" s="260"/>
      <c r="CA15" s="261"/>
      <c r="CB15" s="238"/>
      <c r="CC15" s="260"/>
      <c r="CD15" s="261"/>
      <c r="CE15" s="616"/>
      <c r="CF15" s="617"/>
      <c r="CG15" s="617"/>
      <c r="CH15" s="617"/>
      <c r="CI15" s="617"/>
      <c r="CJ15" s="617"/>
      <c r="CK15" s="617"/>
      <c r="CL15" s="617"/>
      <c r="CM15" s="617"/>
      <c r="CN15" s="617"/>
      <c r="CO15" s="617"/>
      <c r="CP15" s="617"/>
      <c r="CQ15" s="617"/>
      <c r="CR15" s="617"/>
      <c r="CS15" s="617"/>
      <c r="CT15" s="617"/>
      <c r="CU15" s="617"/>
      <c r="CV15" s="617"/>
      <c r="CW15" s="617"/>
      <c r="CX15" s="617"/>
      <c r="CY15" s="617"/>
      <c r="CZ15" s="262"/>
      <c r="DA15" s="262"/>
      <c r="DB15" s="262"/>
      <c r="DC15" s="262"/>
      <c r="DD15" s="262"/>
      <c r="DE15" s="262"/>
    </row>
    <row r="16" spans="1:109" ht="18.75" customHeight="1" x14ac:dyDescent="0.15">
      <c r="A16" s="349">
        <f>IFERROR(VLOOKUP($D16,INDEX(データ蓄積!$A$16:$A$1015,MATCH($D16,データ蓄積!$A$16:$A$1015,0)):'データ蓄積'!$BI$1015,3,),0)</f>
        <v>0</v>
      </c>
      <c r="B16" s="350">
        <f>IFERROR(VLOOKUP($D16,INDEX(データ蓄積!$A$16:$A$1015,MATCH($D16,データ蓄積!$A$16:$A$1015,0)):'データ蓄積'!$BI$1015,4,),0)</f>
        <v>0</v>
      </c>
      <c r="C16" s="349">
        <f>IFERROR(VLOOKUP($D16,INDEX(データ蓄積!$A$16:$A$1015,MATCH($D16,データ蓄積!$A$16:$A$1015,0)):'データ蓄積'!$BI$1015,5,),0)</f>
        <v>0</v>
      </c>
      <c r="D16" s="349">
        <f t="shared" ref="D16:D268" si="0">ROUNDDOWN(ROW()/2-7,0)</f>
        <v>1</v>
      </c>
      <c r="E16" s="351">
        <f>IFERROR(VLOOKUP($D16,INDEX(データ蓄積!$A$16:$A$1015,MATCH($D16,データ蓄積!$A$16:$A$1015,0)):'データ蓄積'!$BI$1015,2,),0)</f>
        <v>0</v>
      </c>
      <c r="F16" s="352">
        <f>IFERROR(VLOOKUP($D16,INDEX(データ蓄積!$A$16:$A$1015,MATCH($D16,データ蓄積!$A$16:$A$1015,0)):'データ蓄積'!$CD$1015,82,),0)</f>
        <v>0</v>
      </c>
      <c r="G16" s="353">
        <f>IF($F16="申請キャンセル",0,IFERROR(VLOOKUP($D16,INDEX(データ蓄積!$A$16:$A$1015,MATCH($D16,データ蓄積!$A$16:$A$1015,0)):'データ蓄積'!$BI$1015,8,),0))</f>
        <v>0</v>
      </c>
      <c r="H16" s="346">
        <f>IF($F16="申請キャンセル",0,IFERROR(VLOOKUP($D16,INDEX(データ蓄積!$A$16:$A$1015,MATCH($D16,データ蓄積!$A$16:$A$1015,0)):'データ蓄積'!$BI$1015,10,),0))</f>
        <v>0</v>
      </c>
      <c r="I16" s="354" t="str">
        <f>IF($F16="申請キャンセル","",LEFT(IFERROR(VLOOKUP($D16,INDEX(データ蓄積!$A$16:$A$1015,MATCH($D16,データ蓄積!$A$16:$A$1015,0)):'データ蓄積'!$CH$1015,84,),""),2))</f>
        <v/>
      </c>
      <c r="J16" s="346" t="str">
        <f>IF($F16="申請キャンセル","",LEFT(IFERROR(VLOOKUP($D16,INDEX(データ蓄積!$A$16:$A$1015,MATCH($D16,データ蓄積!$A$16:$A$1015,0)):'データ蓄積'!$CL$1015,86,),""),2))</f>
        <v/>
      </c>
      <c r="K16" s="355">
        <f>IF($F16="申請キャンセル",0,IFERROR(VLOOKUP($D16,INDEX(データ蓄積!$A$16:$A$1015,MATCH($D16,データ蓄積!$A$16:$A$1015,0)):'データ蓄積'!$CO$1015,90,),0))</f>
        <v>0</v>
      </c>
      <c r="L16" s="350">
        <f>IF(G16=0,0,IF($F16="申請キャンセル",0,IF(K16="","","〇")))</f>
        <v>0</v>
      </c>
      <c r="M16" s="356">
        <f>IF($F16="申請キャンセル",0,IFERROR(VLOOKUP($D16,INDEX(データ蓄積!$A$16:$A$1015,MATCH($D16,データ蓄積!$A$16:$A$1015,0)):'データ蓄積'!$BI$1015,14,),))</f>
        <v>0</v>
      </c>
      <c r="N16" s="357">
        <f>IF($F16="申請キャンセル",0,IFERROR(VLOOKUP($D16,INDEX(データ蓄積!$A$16:$A$1015,MATCH($D16,データ蓄積!$A$16:$A$1015,0)):'データ蓄積'!$BI$1015,16,),0))</f>
        <v>0</v>
      </c>
      <c r="O16" s="356">
        <f>IF($F16="申請キャンセル",0,IFERROR(VLOOKUP($D16,INDEX(データ蓄積!$A$16:$A$1015,MATCH($D16,データ蓄積!$A$16:$A$1015,0)):'データ蓄積'!$BI$1015,20,),0))</f>
        <v>0</v>
      </c>
      <c r="P16" s="358">
        <f>IF($F16="申請キャンセル",0,IFERROR(VLOOKUP($D16,INDEX(データ蓄積!$A$16:$A$1015,MATCH($D16,データ蓄積!$A$16:$A$1015,0)):'データ蓄積'!$BI$1015,21,),0))</f>
        <v>0</v>
      </c>
      <c r="Q16" s="359">
        <f>IF($F16="申請キャンセル",0,IFERROR(VLOOKUP($D16,INDEX(データ蓄積!$A$16:$A$1015,MATCH($D16,データ蓄積!$A$16:$A$1015,0)):'データ蓄積'!$BI$1015,23,),0))</f>
        <v>0</v>
      </c>
      <c r="R16" s="360">
        <f>IF($F16="申請キャンセル",0,IFERROR(VLOOKUP($D16,INDEX(データ蓄積!$A$16:$A$1015,MATCH($D16,データ蓄積!$A$16:$A$1015,0)):'データ蓄積'!$CO$1015,92,),0))</f>
        <v>0</v>
      </c>
      <c r="S16" s="361">
        <f>IF($F16="申請キャンセル",0,IFERROR(VLOOKUP($D16,INDEX(データ蓄積!$A$16:$A$1015,MATCH($D16,データ蓄積!$A$16:$A$1015,0)):'データ蓄積'!$BI$1015,22,),0))</f>
        <v>0</v>
      </c>
      <c r="T16" s="362" t="str">
        <f>IF($F16="申請キャンセル",0,IF((AJ16+AP16)&gt;0,ROUNDDOWN((AJ16+AP16)/(AL16+AR16),4)*1000," "))</f>
        <v xml:space="preserve"> </v>
      </c>
      <c r="U16" s="363" t="str">
        <f>IF($F16="申請キャンセル",0,IFERROR(IF(AJ16+AP16=0,"",VLOOKUP(Q16,Sheet1!$B$4:$C$64,2,0)),0))</f>
        <v/>
      </c>
      <c r="V16" s="364">
        <f>IF($F16="申請キャンセル",0,IFERROR(VLOOKUP($D16,INDEX(データ蓄積!$A$16:$A$1015,MATCH($D16,データ蓄積!$A$16:$A$1015,0)):'データ蓄積'!$BI$1015,12,),0))</f>
        <v>0</v>
      </c>
      <c r="W16" s="365">
        <f>IF($F16="申請キャンセル",0,IFERROR(VLOOKUP($D16,INDEX(データ蓄積!$A$16:$A$1015,MATCH($D16,データ蓄積!$A$16:$A$1015,0)):'データ蓄積'!$BI$1015,25,),0))</f>
        <v>0</v>
      </c>
      <c r="X16" s="356">
        <f>IF($F16="申請キャンセル",0,IFERROR(VLOOKUP($D16,INDEX(データ蓄積!$A$16:$A$1015,MATCH($D16,データ蓄積!$A$16:$A$1015,0)):'データ蓄積'!$DB$1015,27,),0))</f>
        <v>0</v>
      </c>
      <c r="Y16" s="366">
        <f t="shared" ref="Y16:Y79" si="1">IF(Z16&gt;0,1,0)</f>
        <v>0</v>
      </c>
      <c r="Z16" s="358">
        <f>IF($F16="申請キャンセル",0,IFERROR(VLOOKUP($D16,INDEX(データ蓄積!$A$16:$A$1015,MATCH($D16,データ蓄積!$A$16:$A$1015,0)):'データ蓄積'!$DB$1015,26,),0))</f>
        <v>0</v>
      </c>
      <c r="AA16" s="367">
        <f>IF($F16="申請キャンセル",0,IFERROR(VLOOKUP($D16,INDEX(データ蓄積!$A$16:$A$1015,MATCH($D16,データ蓄積!$A$16:$A$1015,0)):'データ蓄積'!$DB$1015,28,),0))</f>
        <v>0</v>
      </c>
      <c r="AB16" s="358">
        <f>IF($W16="初 年 度",TRUNC((+AA16-BP16)/2,0),0)</f>
        <v>0</v>
      </c>
      <c r="AC16" s="357"/>
      <c r="AD16" s="356">
        <f>IF($F16="申請キャンセル",0,IFERROR(VLOOKUP($D16,INDEX(データ蓄積!$A$16:$A$1015,MATCH($D16,データ蓄積!$A$16:$A$1015,0)):'データ蓄積'!$DB$1015,30,),0))</f>
        <v>0</v>
      </c>
      <c r="AE16" s="359">
        <f t="shared" ref="AE16:AE79" si="2">IF(AF16&gt;0,1,0)</f>
        <v>0</v>
      </c>
      <c r="AF16" s="359">
        <f>IF($F16="申請キャンセル",0,IFERROR(VLOOKUP($D16,INDEX(データ蓄積!$A$16:$A$1015,MATCH($D16,データ蓄積!$A$16:$A$1015,0)):'データ蓄積'!$DB$1015,29,),0))</f>
        <v>0</v>
      </c>
      <c r="AG16" s="359">
        <f>IF($F16="申請キャンセル",0,IFERROR(VLOOKUP($D16,INDEX(データ蓄積!$A$16:$A$1015,MATCH($D16,データ蓄積!$A$16:$A$1015,0)):'データ蓄積'!$DB$1015,31,),0))</f>
        <v>0</v>
      </c>
      <c r="AH16" s="359">
        <f>IF($W16="初 年 度",TRUNC((+AG16-BS16)/2,0),0)</f>
        <v>0</v>
      </c>
      <c r="AI16" s="357"/>
      <c r="AJ16" s="358">
        <f>+X16+AD16</f>
        <v>0</v>
      </c>
      <c r="AK16" s="366">
        <f t="shared" ref="AK16:AN31" si="3">+Y16+AE16</f>
        <v>0</v>
      </c>
      <c r="AL16" s="358">
        <f t="shared" si="3"/>
        <v>0</v>
      </c>
      <c r="AM16" s="367">
        <f t="shared" si="3"/>
        <v>0</v>
      </c>
      <c r="AN16" s="358">
        <f t="shared" si="3"/>
        <v>0</v>
      </c>
      <c r="AO16" s="357"/>
      <c r="AP16" s="356">
        <f>IF($F16="申請キャンセル",0,IFERROR(VLOOKUP($D16,INDEX(データ蓄積!$A$16:$A$1015,MATCH($D16,データ蓄積!$A$16:$A$1015,0)):'データ蓄積'!$DB$1015,33,),0))</f>
        <v>0</v>
      </c>
      <c r="AQ16" s="366">
        <f t="shared" ref="AQ16:AQ79" si="4">IF(AR16&gt;0,1,0)</f>
        <v>0</v>
      </c>
      <c r="AR16" s="358">
        <f>IF($F16="申請キャンセル",0,IFERROR(VLOOKUP($D16,INDEX(データ蓄積!$A$16:$A$1015,MATCH($D16,データ蓄積!$A$16:$A$1015,0)):'データ蓄積'!$DB$1015,32,),0))</f>
        <v>0</v>
      </c>
      <c r="AS16" s="367">
        <f>IF($F16="申請キャンセル",0,IFERROR(VLOOKUP($D16,INDEX(データ蓄積!$A$16:$A$1015,MATCH($D16,データ蓄積!$A$16:$A$1015,0)):'データ蓄積'!$DB$1015,34,),0))</f>
        <v>0</v>
      </c>
      <c r="AT16" s="358">
        <f>IF($W16="初 年 度",TRUNC((+AS16-BV16)/2,0),0)</f>
        <v>0</v>
      </c>
      <c r="AU16" s="357"/>
      <c r="AV16" s="356">
        <f>IF($F16="申請キャンセル",0,IFERROR(VLOOKUP($D16,INDEX(データ蓄積!$A$16:$A$1015,MATCH($D16,データ蓄積!$A$16:$A$1015,0)):'データ蓄積'!$DB$1015,36,),0))</f>
        <v>0</v>
      </c>
      <c r="AW16" s="366">
        <f t="shared" ref="AW16:AW79" si="5">IF(AX16&gt;0,1,0)</f>
        <v>0</v>
      </c>
      <c r="AX16" s="358">
        <f>IF($F16="申請キャンセル",0,IFERROR(VLOOKUP($D16,INDEX(データ蓄積!$A$16:$A$1015,MATCH($D16,データ蓄積!$A$16:$A$1015,0)):'データ蓄積'!$DB$1015,35,),0))</f>
        <v>0</v>
      </c>
      <c r="AY16" s="367">
        <f>IF($F16="申請キャンセル",0,IFERROR(VLOOKUP($D16,INDEX(データ蓄積!$A$16:$A$1015,MATCH($D16,データ蓄積!$A$16:$A$1015,0)):'データ蓄積'!$DB$1015,37,),0))</f>
        <v>0</v>
      </c>
      <c r="AZ16" s="358">
        <f>IF($W16="初 年 度",TRUNC((+AY16-BY16)/2,0),0)</f>
        <v>0</v>
      </c>
      <c r="BA16" s="357"/>
      <c r="BB16" s="368">
        <f>+AK16+AQ16+AW16</f>
        <v>0</v>
      </c>
      <c r="BC16" s="358">
        <f t="shared" ref="BC16:BE31" si="6">+AL16+AR16+AX16</f>
        <v>0</v>
      </c>
      <c r="BD16" s="367">
        <f t="shared" si="6"/>
        <v>0</v>
      </c>
      <c r="BE16" s="361">
        <f t="shared" si="6"/>
        <v>0</v>
      </c>
      <c r="BF16" s="369"/>
      <c r="BG16" s="356">
        <f>IF($F16="申請キャンセル",0,IF(H16="（○）",220,0))</f>
        <v>0</v>
      </c>
      <c r="BH16" s="359">
        <f>IF($F16="申請キャンセル",0,IF(H16="（○）",SUM(AK16+AQ16+AW16),0))</f>
        <v>0</v>
      </c>
      <c r="BI16" s="359">
        <f>IF($F16="申請キャンセル",0,IF(H16="（○）",SUM(AL16+AR16),0))</f>
        <v>0</v>
      </c>
      <c r="BJ16" s="359">
        <f t="shared" ref="BJ16:BJ79" si="7">ROUND(BG16*BI16,0)</f>
        <v>0</v>
      </c>
      <c r="BK16" s="361">
        <f>IF($W16="初 年 度",TRUNC((+BJ16-CB16),0),0)</f>
        <v>0</v>
      </c>
      <c r="BL16" s="46"/>
      <c r="BM16" s="356">
        <f>+BD16+BJ16</f>
        <v>0</v>
      </c>
      <c r="BN16" s="357">
        <f>+BE16+BK16</f>
        <v>0</v>
      </c>
      <c r="BP16" s="125">
        <f t="shared" ref="BP16:BP79" si="8">IF($V16="課税事業者（一般課税）",ROUNDUP(AA16*10/110,0),0)</f>
        <v>0</v>
      </c>
      <c r="BQ16" s="126">
        <f>ROUNDUP(BP16/2,0)</f>
        <v>0</v>
      </c>
      <c r="BR16" s="44"/>
      <c r="BS16" s="125">
        <f t="shared" ref="BS16:BS79" si="9">IF($V16="課税事業者（一般課税）",ROUNDUP(AG16*10/110,0),0)</f>
        <v>0</v>
      </c>
      <c r="BT16" s="126">
        <f>ROUNDUP(BS16/2,0)</f>
        <v>0</v>
      </c>
      <c r="BU16" s="44"/>
      <c r="BV16" s="125">
        <f t="shared" ref="BV16:BV79" si="10">IF($V16="課税事業者（一般課税）",ROUNDUP(AS16*10/110,0),0)</f>
        <v>0</v>
      </c>
      <c r="BW16" s="126">
        <f>ROUNDUP(BV16/2,0)</f>
        <v>0</v>
      </c>
      <c r="BX16" s="44"/>
      <c r="BY16" s="125">
        <f t="shared" ref="BY16:BY79" si="11">IF($V16="課税事業者（一般課税）",ROUNDUP(AY16*10/110,0),0)</f>
        <v>0</v>
      </c>
      <c r="BZ16" s="126">
        <f>ROUNDUP(BY16/2,0)</f>
        <v>0</v>
      </c>
      <c r="CA16" s="44"/>
      <c r="CB16" s="125">
        <f t="shared" ref="CB16:CB79" si="12">IF($V16="課税事業者（一般課税）",ROUNDUP(BJ16*10/110,0),0)</f>
        <v>0</v>
      </c>
      <c r="CC16" s="126">
        <f>+CB16</f>
        <v>0</v>
      </c>
      <c r="CD16" s="44"/>
      <c r="CE16" s="370">
        <f>IF($F16="申請キャンセル",0,IF(CE17="","",CE17))</f>
        <v>0</v>
      </c>
      <c r="CF16" s="371">
        <f>IF($F16="申請キャンセル",0,IFERROR(VLOOKUP($D16,INDEX(データ蓄積!$A$16:$A$1015,MATCH($D16,データ蓄積!$A$16:$A$1015,0)):'データ蓄積'!$DB$1015,6,),0))</f>
        <v>0</v>
      </c>
      <c r="CG16" s="214" t="str">
        <f t="shared" ref="CG16:CH33" si="13">+T16</f>
        <v xml:space="preserve"> </v>
      </c>
      <c r="CH16" s="214" t="str">
        <f t="shared" si="13"/>
        <v/>
      </c>
      <c r="CI16" s="214" t="str">
        <f>IF(CG16&gt;=CH16,"OK","下限本数を下回っています")</f>
        <v>OK</v>
      </c>
      <c r="CJ16" s="371">
        <f>IF($F16="申請キャンセル",0,IFERROR(VLOOKUP($D16,INDEX(データ蓄積!$A$16:$A$1015,MATCH($D16,データ蓄積!$A$16:$A$1015,0)):'データ蓄積'!$DB$1015,9,),0))</f>
        <v>0</v>
      </c>
      <c r="CK16" s="372">
        <f>IF($F16="申請キャンセル",0,IFERROR(VLOOKUP($D16,INDEX(データ蓄積!$A$16:$A$1015,MATCH($D16,データ蓄積!$A$16:$A$1015,0)):'データ蓄積'!$DB$1015,11,),0))</f>
        <v>0</v>
      </c>
      <c r="CL16" s="372">
        <f>IF($F16="申請キャンセル",0,IFERROR(VLOOKUP($D16,INDEX(データ蓄積!$A$16:$A$1015,MATCH($D16,データ蓄積!$A$16:$A$1015,0)):'データ蓄積'!$DB$1015,13,),0))</f>
        <v>0</v>
      </c>
      <c r="CM16" s="372">
        <f>IF($F16="申請キャンセル",0,IFERROR(VLOOKUP($D16,INDEX(データ蓄積!$A$16:$A$1015,MATCH($D16,データ蓄積!$A$16:$A$1015,0)):'データ蓄積'!$DB$1015,15,),0))</f>
        <v>0</v>
      </c>
      <c r="CN16" s="372">
        <f>IF($F16="申請キャンセル",0,IFERROR(VLOOKUP($D16,INDEX(データ蓄積!$A$16:$A$1015,MATCH($D16,データ蓄積!$A$16:$A$1015,0)):'データ蓄積'!$DB$1015,17,),0))</f>
        <v>0</v>
      </c>
      <c r="CO16" s="372">
        <f>IF($F16="申請キャンセル",0,IFERROR(VLOOKUP($D16,INDEX(データ蓄積!$A$16:$A$1015,MATCH($D16,データ蓄積!$A$16:$A$1015,0)):'データ蓄積'!$DB$1015,18,),0))</f>
        <v>0</v>
      </c>
      <c r="CP16" s="371">
        <f>IF($F16="申請キャンセル",0,IFERROR(VLOOKUP($D16,INDEX(データ蓄積!$A$16:$A$1015,MATCH($D16,データ蓄積!$A$16:$A$1015,0)):'データ蓄積'!$DB$1015,19,),0))</f>
        <v>0</v>
      </c>
      <c r="CQ16" s="372">
        <f>IF($F16="申請キャンセル",0,IFERROR(VLOOKUP($D16,INDEX(データ蓄積!$A$16:$A$1015,MATCH($D16,データ蓄積!$A$16:$A$1015,0)):'データ蓄積'!$DB$1015,24,),0))</f>
        <v>0</v>
      </c>
      <c r="CR16" s="99" t="str">
        <f>IF($F16="申請キャンセル",0,CONCATENATE(CS16,$CS$14,CT16,$CT$14,CU16,$CU$14))</f>
        <v>0年0月0日</v>
      </c>
      <c r="CS16" s="99">
        <f>IF($F16="申請キャンセル",0,IFERROR(VLOOKUP($D16,INDEX(データ蓄積!$A$16:$A$1015,MATCH($D16,データ蓄積!$A$16:$A$1015,0)):'データ蓄積'!$DB$1015,70,),0))</f>
        <v>0</v>
      </c>
      <c r="CT16" s="99">
        <f>IF($F16="申請キャンセル",0,IFERROR(VLOOKUP($D16,INDEX(データ蓄積!$A$16:$A$1015,MATCH($D16,データ蓄積!$A$16:$A$1015,0)):'データ蓄積'!$DB$1015,71,),0))</f>
        <v>0</v>
      </c>
      <c r="CU16" s="99">
        <f>IF($F16="申請キャンセル",0,IFERROR(VLOOKUP($D16,INDEX(データ蓄積!$A$16:$A$1015,MATCH($D16,データ蓄積!$A$16:$A$1015,0)):'データ蓄積'!$DB$1015,72,),0))</f>
        <v>0</v>
      </c>
      <c r="CV16" s="99" t="str">
        <f>IF($F16="申請キャンセル",0,CONCATENATE(CW16,$CW$14,CX16,$CX$14,CY16,$CY$14))</f>
        <v>0年0月0日</v>
      </c>
      <c r="CW16" s="99">
        <f>IF($F16="申請キャンセル",0,IFERROR(VLOOKUP($D16,INDEX(データ蓄積!$A$16:$A$1015,MATCH($D16,データ蓄積!$A$16:$A$1015,0)):'データ蓄積'!$DB$1015,73,),0))</f>
        <v>0</v>
      </c>
      <c r="CX16" s="99">
        <f>IF($F16="申請キャンセル",0,IFERROR(VLOOKUP($D16,INDEX(データ蓄積!$A$16:$A$1015,MATCH($D16,データ蓄積!$A$16:$A$1015,0)):'データ蓄積'!$DB$1015,74,),0))</f>
        <v>0</v>
      </c>
      <c r="CY16" s="99">
        <f>IF($F16="申請キャンセル",0,IFERROR(VLOOKUP($D16,INDEX(データ蓄積!$A$16:$A$1015,MATCH($D16,データ蓄積!$A$16:$A$1015,0)):'データ蓄積'!$DB$1015,75,),0))</f>
        <v>0</v>
      </c>
      <c r="CZ16" s="211">
        <f>IF($F16="申請キャンセル",0,IFERROR(VLOOKUP($D16,INDEX(データ蓄積!$A$16:$A$1015,MATCH($D16,データ蓄積!$A$16:$A$1015,0)):'データ蓄積'!$CF$1015,84,),0))</f>
        <v>0</v>
      </c>
      <c r="DA16" s="211">
        <f>IF($F16="申請キャンセル",0,IFERROR(VLOOKUP($D16,INDEX(データ蓄積!$A$16:$A$1015,MATCH($D16,データ蓄積!$A$16:$A$1015,0)):'データ蓄積'!$CG$1015,85,),0))</f>
        <v>0</v>
      </c>
      <c r="DB16" s="211">
        <f>IF($F16="申請キャンセル",0,IFERROR(VLOOKUP($D16,INDEX(データ蓄積!$A$16:$A$1015,MATCH($D16,データ蓄積!$A$16:$A$1015,0)):'データ蓄積'!$CH$1015,86,),0))</f>
        <v>0</v>
      </c>
      <c r="DC16" s="211"/>
      <c r="DD16" s="204">
        <f>IF($F16="申請キャンセル",0,IFERROR(VLOOKUP($D16,INDEX(データ蓄積!$A$16:$A$1015,MATCH($D16,データ蓄積!$A$16:$A$1015,0)):'データ蓄積'!$CN$1015,91,),0))</f>
        <v>0</v>
      </c>
      <c r="DE16" s="204">
        <f>IF($F16="申請キャンセル",0,IFERROR(VLOOKUP($D16,INDEX(データ蓄積!$A$16:$A$1015,MATCH($D16,データ蓄積!$A$16:$A$1015,0)):'データ蓄積'!$CN$1015,92,),0))</f>
        <v>0</v>
      </c>
    </row>
    <row r="17" spans="1:109" ht="18.75" customHeight="1" x14ac:dyDescent="0.15">
      <c r="A17" s="373">
        <f>IFERROR(VLOOKUP($D17,INDEX(データ蓄積!$A$16:$A$1015,MATCH($D17,データ蓄積!$A$16:$A$1015,0)+1):'データ蓄積'!$BI$1015,3,),0)</f>
        <v>0</v>
      </c>
      <c r="B17" s="374">
        <f>IFERROR(VLOOKUP($D17,INDEX(データ蓄積!$A$16:$A$1015,MATCH($D17,データ蓄積!$A$16:$A$1015,0)+1):'データ蓄積'!$BI$1015,4,),0)</f>
        <v>0</v>
      </c>
      <c r="C17" s="375">
        <f>IFERROR(VLOOKUP($D17,INDEX(データ蓄積!$A$16:$A$1015,MATCH($D17,データ蓄積!$A$16:$A$1015,0)+1):'データ蓄積'!$BI$1015,5,),0)</f>
        <v>0</v>
      </c>
      <c r="D17" s="373">
        <f t="shared" si="0"/>
        <v>1</v>
      </c>
      <c r="E17" s="347">
        <f>IFERROR(VLOOKUP($D17,INDEX(データ蓄積!$A$16:$A$1015,MATCH($D17,データ蓄積!$A$16:$A$1015,0)+1):'データ蓄積'!$BI$1015,2,),0)</f>
        <v>0</v>
      </c>
      <c r="F17" s="376">
        <f>IFERROR(VLOOKUP($D17,INDEX(データ蓄積!$A$16:$A$1015,MATCH($D17,データ蓄積!$A$16:$A$1015,0)+1):'データ蓄積'!$CD$1015,82,),0)</f>
        <v>0</v>
      </c>
      <c r="G17" s="377">
        <f>IF($F16="申請キャンセル",0,IFERROR(VLOOKUP($D17,INDEX(データ蓄積!$A$16:$A$1015,MATCH($D17,データ蓄積!$A$16:$A$1015,0)+1):'データ蓄積'!$BI$1015,8,),0))</f>
        <v>0</v>
      </c>
      <c r="H17" s="347">
        <f>IF($F16="申請キャンセル",0,IFERROR(VLOOKUP($D17,INDEX(データ蓄積!$A$16:$A$1015,MATCH($D17,データ蓄積!$A$16:$A$1015,0)+1):'データ蓄積'!$BI$1015,10,),0))</f>
        <v>0</v>
      </c>
      <c r="I17" s="378" t="str">
        <f>IF($F16="申請キャンセル","",LEFT(IFERROR(VLOOKUP($D17,INDEX(データ蓄積!$A$16:$A$1015,MATCH($D17,データ蓄積!$A$16:$A$1015,0)+1):'データ蓄積'!$CH$1015,84,),""),2))</f>
        <v/>
      </c>
      <c r="J17" s="347" t="str">
        <f>IF($F16="申請キャンセル","",LEFT(IFERROR(VLOOKUP($D17,INDEX(データ蓄積!$A$16:$A$1015,MATCH($D16,データ蓄積!$A$16:$A$1015,0)+1):'データ蓄積'!$CL$1015,86,),""),2))</f>
        <v/>
      </c>
      <c r="K17" s="379">
        <f>IF($F16="申請キャンセル",0,IFERROR(VLOOKUP($D17,INDEX(データ蓄積!$A$16:$A$1015,MATCH($D17,データ蓄積!$A$16:$A$1015,0)+1):'データ蓄積'!$CO$1015,90,),0))</f>
        <v>0</v>
      </c>
      <c r="L17" s="374">
        <f t="shared" ref="L17:L33" si="14">IF(G17=0,0,IF($F17="申請キャンセル",0,IF(K17="","","〇")))</f>
        <v>0</v>
      </c>
      <c r="M17" s="380">
        <f>IF($F16="申請キャンセル",0,IFERROR(VLOOKUP($D17,INDEX(データ蓄積!$A$16:$A$1015,MATCH($D17,データ蓄積!$A$16:$A$1015,0)+1):'データ蓄積'!$BI$1015,14,),0))</f>
        <v>0</v>
      </c>
      <c r="N17" s="381">
        <f>IF($F16="申請キャンセル",0,IFERROR(VLOOKUP($D17,INDEX(データ蓄積!$A$16:$A$1015,MATCH($D17,データ蓄積!$A$16:$A$1015,0)+1):'データ蓄積'!$BI$1015,16,),0))</f>
        <v>0</v>
      </c>
      <c r="O17" s="382">
        <f>IF($F16="申請キャンセル",0,IFERROR(VLOOKUP($D17,INDEX(データ蓄積!$A$16:$A$1015,MATCH($D17,データ蓄積!$A$16:$A$1015,0)+1):'データ蓄積'!$BI$1015,20,),0))</f>
        <v>0</v>
      </c>
      <c r="P17" s="383">
        <f>IF($F16="申請キャンセル",0,IFERROR(VLOOKUP($D17,INDEX(データ蓄積!$A$16:$A$1015,MATCH($D17,データ蓄積!$A$16:$A$1015,0)+1):'データ蓄積'!$BI$1015,21,),0))</f>
        <v>0</v>
      </c>
      <c r="Q17" s="383">
        <f>IF($F16="申請キャンセル",0,IFERROR(VLOOKUP($D17,INDEX(データ蓄積!$A$16:$A$1015,MATCH($D17,データ蓄積!$A$16:$A$1015,0)+1):'データ蓄積'!$BI$1015,23,),0))</f>
        <v>0</v>
      </c>
      <c r="R17" s="384">
        <f>IF($F16="申請キャンセル",0,IFERROR(VLOOKUP($D17,INDEX(データ蓄積!$A$16:$A$1015,MATCH($D17,データ蓄積!$A$16:$A$1015,0)+1):'データ蓄積'!$CO$1015,92,),0))</f>
        <v>0</v>
      </c>
      <c r="S17" s="385">
        <f>IF($F16="申請キャンセル",0,IFERROR(VLOOKUP($D17,INDEX(データ蓄積!$A$16:$A$1015,MATCH($D17,データ蓄積!$A$16:$A$1015,0)+1):'データ蓄積'!$BI$1015,22,),0))</f>
        <v>0</v>
      </c>
      <c r="T17" s="386" t="str">
        <f>IF($F16="申請キャンセル",0,IF((AJ17+AP17)&gt;0,ROUNDDOWN((AJ17+AP17)/(AL17+AR17),4)*1000," "))</f>
        <v xml:space="preserve"> </v>
      </c>
      <c r="U17" s="387" t="str">
        <f>IF($F17="申請キャンセル",0,IFERROR(IF(AJ17+AP17=0,"",VLOOKUP(Q17,Sheet1!$B$4:$C$64,2,0)),0))</f>
        <v/>
      </c>
      <c r="V17" s="388">
        <f>IF($F16="申請キャンセル",0,IFERROR(VLOOKUP($D17,INDEX(データ蓄積!$A$16:$A$1015,MATCH($D17,データ蓄積!$A$16:$A$1015,0)+1):'データ蓄積'!$BI$1015,12,),0))</f>
        <v>0</v>
      </c>
      <c r="W17" s="389">
        <f>IF($F16="申請キャンセル",0,IFERROR(VLOOKUP($D17,INDEX(データ蓄積!$A$16:$A$1015,MATCH($D17,データ蓄積!$A$16:$A$1015,0)+1):'データ蓄積'!$BI$1015,25,),0))</f>
        <v>0</v>
      </c>
      <c r="X17" s="383">
        <f>IF($F16="申請キャンセル",0,IFERROR(VLOOKUP($D17,INDEX(データ蓄積!$A$16:$A$1015,MATCH($D17,データ蓄積!$A$16:$A$1015,0)+1):'データ蓄積'!$DB$1015,27,),0))</f>
        <v>0</v>
      </c>
      <c r="Y17" s="390">
        <f t="shared" si="1"/>
        <v>0</v>
      </c>
      <c r="Z17" s="383">
        <f>IF($F16="申請キャンセル",0,IFERROR(VLOOKUP($D17,INDEX(データ蓄積!$A$16:$A$1015,MATCH($D17,データ蓄積!$A$16:$A$1015,0)+1):'データ蓄積'!$DB$1015,26,),0))</f>
        <v>0</v>
      </c>
      <c r="AA17" s="383">
        <f>IF($F16="申請キャンセル",0,IFERROR(VLOOKUP($D17,INDEX(データ蓄積!$A$16:$A$1015,MATCH($D17,データ蓄積!$A$16:$A$1015,0)+1):'データ蓄積'!$DB$1015,28,),0))</f>
        <v>0</v>
      </c>
      <c r="AB17" s="385">
        <f t="shared" ref="AB17:AB33" si="15">IF($W17="初 年 度",TRUNC((+AA17-BP17)/2,0),0)</f>
        <v>0</v>
      </c>
      <c r="AC17" s="381"/>
      <c r="AD17" s="380">
        <f>IF($F16="申請キャンセル",0,IFERROR(VLOOKUP($D17,INDEX(データ蓄積!$A$16:$A$1015,MATCH($D17,データ蓄積!$A$16:$A$1015,0)+1):'データ蓄積'!$DB$1015,30,),0))</f>
        <v>0</v>
      </c>
      <c r="AE17" s="383">
        <f t="shared" si="2"/>
        <v>0</v>
      </c>
      <c r="AF17" s="383">
        <f>IF($F16="申請キャンセル",0,IFERROR(VLOOKUP($D17,INDEX(データ蓄積!$A$16:$A$1015,MATCH($D17,データ蓄積!$A$16:$A$1015,0)+1):'データ蓄積'!$DB$1015,29,),0))</f>
        <v>0</v>
      </c>
      <c r="AG17" s="383">
        <f>IF($F16="申請キャンセル",0,IFERROR(VLOOKUP($D17,INDEX(データ蓄積!$A$16:$A$1015,MATCH($D17,データ蓄積!$A$16:$A$1015,0)+1):'データ蓄積'!$DB$1015,31,),0))</f>
        <v>0</v>
      </c>
      <c r="AH17" s="383">
        <f>IF($W17="初 年 度",TRUNC((+AG17-BS17)/2,0),0)</f>
        <v>0</v>
      </c>
      <c r="AI17" s="381"/>
      <c r="AJ17" s="385">
        <f t="shared" ref="AJ17:AN88" si="16">+X17+AD17</f>
        <v>0</v>
      </c>
      <c r="AK17" s="390">
        <f t="shared" si="3"/>
        <v>0</v>
      </c>
      <c r="AL17" s="383">
        <f t="shared" si="3"/>
        <v>0</v>
      </c>
      <c r="AM17" s="383">
        <f t="shared" si="3"/>
        <v>0</v>
      </c>
      <c r="AN17" s="385">
        <f t="shared" si="3"/>
        <v>0</v>
      </c>
      <c r="AO17" s="381"/>
      <c r="AP17" s="383">
        <f>IF($F16="申請キャンセル",0,IFERROR(VLOOKUP($D17,INDEX(データ蓄積!$A$16:$A$1015,MATCH($D17,データ蓄積!$A$16:$A$1015,0)+1):'データ蓄積'!$DB$1015,33,),0))</f>
        <v>0</v>
      </c>
      <c r="AQ17" s="390">
        <f t="shared" si="4"/>
        <v>0</v>
      </c>
      <c r="AR17" s="383">
        <f>IF($F16="申請キャンセル",0,IFERROR(VLOOKUP($D17,INDEX(データ蓄積!$A$16:$A$1015,MATCH($D17,データ蓄積!$A$16:$A$1015,0)+1):'データ蓄積'!$DB$1015,32,),0))</f>
        <v>0</v>
      </c>
      <c r="AS17" s="383">
        <f>IF($F16="申請キャンセル",0,IFERROR(VLOOKUP($D17,INDEX(データ蓄積!$A$16:$A$1015,MATCH($D17,データ蓄積!$A$16:$A$1015,0)+1):'データ蓄積'!$DB$1015,34,),0))</f>
        <v>0</v>
      </c>
      <c r="AT17" s="385">
        <f>IF($W17="初 年 度",TRUNC((+AS17-BV17)/2,0),0)</f>
        <v>0</v>
      </c>
      <c r="AU17" s="381"/>
      <c r="AV17" s="383">
        <f>IF($F16="申請キャンセル",0,IFERROR(VLOOKUP($D17,INDEX(データ蓄積!$A$16:$A$1015,MATCH($D17,データ蓄積!$A$16:$A$1015,0)+1):'データ蓄積'!$DB$1015,36,),0))</f>
        <v>0</v>
      </c>
      <c r="AW17" s="390">
        <f t="shared" si="5"/>
        <v>0</v>
      </c>
      <c r="AX17" s="383">
        <f>IF($F16="申請キャンセル",0,IFERROR(VLOOKUP($D17,INDEX(データ蓄積!$A$16:$A$1015,MATCH($D17,データ蓄積!$A$16:$A$1015,0)+1):'データ蓄積'!$DB$1015,35,),0))</f>
        <v>0</v>
      </c>
      <c r="AY17" s="383">
        <f>IF($F16="申請キャンセル",0,IFERROR(VLOOKUP($D17,INDEX(データ蓄積!$A$16:$A$1015,MATCH($D17,データ蓄積!$A$16:$A$1015,0)+1):'データ蓄積'!$DB$1015,37,),0))</f>
        <v>0</v>
      </c>
      <c r="AZ17" s="385">
        <f>IF($W17="初 年 度",TRUNC((+AY17-BY17)/2,0),0)</f>
        <v>0</v>
      </c>
      <c r="BA17" s="381"/>
      <c r="BB17" s="391">
        <f t="shared" ref="BB17:BE108" si="17">+AK17+AQ17+AW17</f>
        <v>0</v>
      </c>
      <c r="BC17" s="383">
        <f t="shared" si="6"/>
        <v>0</v>
      </c>
      <c r="BD17" s="383">
        <f t="shared" si="6"/>
        <v>0</v>
      </c>
      <c r="BE17" s="392">
        <f t="shared" si="6"/>
        <v>0</v>
      </c>
      <c r="BF17" s="369"/>
      <c r="BG17" s="380">
        <f>IF($F16="申請キャンセル",0,IF(H17="（○）",220,0))</f>
        <v>0</v>
      </c>
      <c r="BH17" s="385">
        <f>IF($F16="申請キャンセル",0,IF(H17="（○）",SUM(AK17+AQ17+AW17),0))</f>
        <v>0</v>
      </c>
      <c r="BI17" s="383">
        <f>IF($F16="申請キャンセル",0,IF(H17="（○）",SUM(AL17+AR17),0))</f>
        <v>0</v>
      </c>
      <c r="BJ17" s="383">
        <f t="shared" si="7"/>
        <v>0</v>
      </c>
      <c r="BK17" s="392">
        <f t="shared" ref="BK17:BK33" si="18">IF($W17="初 年 度",TRUNC((+BJ17-CB17),0),0)</f>
        <v>0</v>
      </c>
      <c r="BL17" s="46"/>
      <c r="BM17" s="380">
        <f>+BD17+BJ17</f>
        <v>0</v>
      </c>
      <c r="BN17" s="381">
        <f>+BE17+BK17</f>
        <v>0</v>
      </c>
      <c r="BP17" s="127">
        <f t="shared" si="8"/>
        <v>0</v>
      </c>
      <c r="BQ17" s="128">
        <f t="shared" ref="BQ17:BQ23" si="19">ROUNDUP(BP17/2,0)</f>
        <v>0</v>
      </c>
      <c r="BR17" s="45"/>
      <c r="BS17" s="127">
        <f t="shared" si="9"/>
        <v>0</v>
      </c>
      <c r="BT17" s="128">
        <f t="shared" ref="BT17:BT23" si="20">ROUNDUP(BS17/2,0)</f>
        <v>0</v>
      </c>
      <c r="BU17" s="45"/>
      <c r="BV17" s="127">
        <f t="shared" si="10"/>
        <v>0</v>
      </c>
      <c r="BW17" s="128">
        <f>ROUNDUP(BV17/2,0)</f>
        <v>0</v>
      </c>
      <c r="BX17" s="45"/>
      <c r="BY17" s="127">
        <f t="shared" si="11"/>
        <v>0</v>
      </c>
      <c r="BZ17" s="128">
        <f t="shared" ref="BZ17:BZ23" si="21">ROUNDUP(BY17/2,0)</f>
        <v>0</v>
      </c>
      <c r="CA17" s="45"/>
      <c r="CB17" s="127">
        <f t="shared" si="12"/>
        <v>0</v>
      </c>
      <c r="CC17" s="128">
        <f t="shared" ref="CC17:CC23" si="22">+CB17</f>
        <v>0</v>
      </c>
      <c r="CD17" s="45"/>
      <c r="CE17" s="370">
        <f>IF($F16="申請キャンセル",0,IFERROR(VLOOKUP($D17,INDEX(データ蓄積!$A$16:$A$1015,MATCH($D17,データ蓄積!$A$16:$A$1015,0)+1):'データ蓄積'!$DB$1015,83,),0))</f>
        <v>0</v>
      </c>
      <c r="CF17" s="371">
        <f>IF($F16="申請キャンセル",0,IFERROR(VLOOKUP($D17,INDEX(データ蓄積!$A$16:$A$1015,MATCH($D17,データ蓄積!$A$16:$A$1015,0)+1):'データ蓄積'!$DB$1015,6,),0))</f>
        <v>0</v>
      </c>
      <c r="CG17" s="214" t="str">
        <f t="shared" si="13"/>
        <v xml:space="preserve"> </v>
      </c>
      <c r="CH17" s="214" t="str">
        <f t="shared" si="13"/>
        <v/>
      </c>
      <c r="CI17" s="214" t="str">
        <f t="shared" ref="CI17:CI23" si="23">IF(CG17&gt;=CH17,"OK","下限本数を下回っています")</f>
        <v>OK</v>
      </c>
      <c r="CJ17" s="371">
        <f>IF($F16="申請キャンセル",0,IFERROR(VLOOKUP($D17,INDEX(データ蓄積!$A$16:$A$1015,MATCH($D17,データ蓄積!$A$16:$A$1015,0)+1):'データ蓄積'!$DB$1015,9,),0))</f>
        <v>0</v>
      </c>
      <c r="CK17" s="372">
        <f>IF($F16="申請キャンセル",0,IFERROR(VLOOKUP($D17,INDEX(データ蓄積!$A$16:$A$1015,MATCH($D17,データ蓄積!$A$16:$A$1015,0)+1):'データ蓄積'!$DB$1015,11,),0))</f>
        <v>0</v>
      </c>
      <c r="CL17" s="372">
        <f>IF($F16="申請キャンセル",0,IFERROR(VLOOKUP($D17,INDEX(データ蓄積!$A$16:$A$1015,MATCH($D17,データ蓄積!$A$16:$A$1015,0)+1):'データ蓄積'!$DB$1015,13,),0))</f>
        <v>0</v>
      </c>
      <c r="CM17" s="372">
        <f>IF($F16="申請キャンセル",0,IFERROR(VLOOKUP($D17,INDEX(データ蓄積!$A$16:$A$1015,MATCH($D17,データ蓄積!$A$16:$A$1015,0)+1):'データ蓄積'!$DB$1015,15,),0))</f>
        <v>0</v>
      </c>
      <c r="CN17" s="372">
        <f>IF($F16="申請キャンセル",0,IFERROR(VLOOKUP($D17,INDEX(データ蓄積!$A$16:$A$1015,MATCH($D17,データ蓄積!$A$16:$A$1015,0)+1):'データ蓄積'!$DB$1015,17,),0))</f>
        <v>0</v>
      </c>
      <c r="CO17" s="372">
        <f>IF($F16="申請キャンセル",0,IFERROR(VLOOKUP($D17,INDEX(データ蓄積!$A$16:$A$1015,MATCH($D17,データ蓄積!$A$16:$A$1015,0)+1):'データ蓄積'!$DB$1015,18,),0))</f>
        <v>0</v>
      </c>
      <c r="CP17" s="371">
        <f>IF($F16="申請キャンセル",0,IFERROR(VLOOKUP($D17,INDEX(データ蓄積!$A$16:$A$1015,MATCH($D17,データ蓄積!$A$16:$A$1015,0)+1):'データ蓄積'!$DB$1015,19,),0))</f>
        <v>0</v>
      </c>
      <c r="CQ17" s="372">
        <f>IF($F16="申請キャンセル",0,IFERROR(VLOOKUP($D17,INDEX(データ蓄積!$A$16:$A$1015,MATCH($D17,データ蓄積!$A$16:$A$1015,0)+1):'データ蓄積'!$DB$1015,24,),0))</f>
        <v>0</v>
      </c>
      <c r="CR17" s="99" t="str">
        <f>IF($F16="申請キャンセル",0,CONCATENATE(CS17,$CS$14,CT17,$CT$14,CU17,$CU$14))</f>
        <v>0年0月0日</v>
      </c>
      <c r="CS17" s="99">
        <f>IF($F16="申請キャンセル",0,IFERROR(VLOOKUP($D17,INDEX(データ蓄積!$A$16:$A$1015,MATCH($D17,データ蓄積!$A$16:$A$1015,0)+1):'データ蓄積'!$DB$1015,70,),0))</f>
        <v>0</v>
      </c>
      <c r="CT17" s="99">
        <f>IF($F16="申請キャンセル",0,IFERROR(VLOOKUP($D17,INDEX(データ蓄積!$A$16:$A$1015,MATCH($D17,データ蓄積!$A$16:$A$1015,0)+1):'データ蓄積'!$DB$1015,71,),0))</f>
        <v>0</v>
      </c>
      <c r="CU17" s="99">
        <f>IF($F16="申請キャンセル",0,IFERROR(VLOOKUP($D17,INDEX(データ蓄積!$A$16:$A$1015,MATCH($D17,データ蓄積!$A$16:$A$1015,0)+1):'データ蓄積'!$DB$1015,72,),0))</f>
        <v>0</v>
      </c>
      <c r="CV17" s="99" t="str">
        <f>IF($F16="申請キャンセル",0,CONCATENATE(CW17,$CW$14,CX17,$CX$14,CY17,$CY$14))</f>
        <v>0年0月0日</v>
      </c>
      <c r="CW17" s="99">
        <f>IF($F16="申請キャンセル",0,IFERROR(VLOOKUP($D17,INDEX(データ蓄積!$A$16:$A$1015,MATCH($D17,データ蓄積!$A$16:$A$1015,0)+1):'データ蓄積'!$DB$1015,73,),0))</f>
        <v>0</v>
      </c>
      <c r="CX17" s="99">
        <f>IF($F16="申請キャンセル",0,IFERROR(VLOOKUP($D17,INDEX(データ蓄積!$A$16:$A$1015,MATCH($D17,データ蓄積!$A$16:$A$1015,0)+1):'データ蓄積'!$DB$1015,74,),0))</f>
        <v>0</v>
      </c>
      <c r="CY17" s="99">
        <f>IF($F16="申請キャンセル",0,IFERROR(VLOOKUP($D17,INDEX(データ蓄積!$A$16:$A$1015,MATCH($D17,データ蓄積!$A$16:$A$1015,0)+1):'データ蓄積'!$DB$1015,75,),0))</f>
        <v>0</v>
      </c>
      <c r="CZ17" s="211">
        <f>IF($F16="申請キャンセル",0,IFERROR(VLOOKUP($D17,INDEX(データ蓄積!$A$16:$A$1015,MATCH($D17,データ蓄積!$A$16:$A$1015,0)+1):'データ蓄積'!$CF$1015,84,),0))</f>
        <v>0</v>
      </c>
      <c r="DA17" s="211">
        <f>IF($F16="申請キャンセル",0,IFERROR(VLOOKUP($D17,INDEX(データ蓄積!$A$16:$A$1015,MATCH($D17,データ蓄積!$A$16:$A$1015,0)+1):'データ蓄積'!$CG$1015,85,),0))</f>
        <v>0</v>
      </c>
      <c r="DB17" s="211">
        <f>IF($F16="申請キャンセル",0,IFERROR(VLOOKUP($D17,INDEX(データ蓄積!$A$16:$A$1015,MATCH($D17,データ蓄積!$A$16:$A$1015,0)+1):'データ蓄積'!$CH$1015,86,),0))</f>
        <v>0</v>
      </c>
      <c r="DC17" s="211"/>
      <c r="DD17" s="204">
        <f>IF($F16="申請キャンセル",0,IFERROR(VLOOKUP($D17,INDEX(データ蓄積!$A$16:$A$1015,MATCH($D17,データ蓄積!$A$16:$A$1015,0)+1):'データ蓄積'!$CN$1015,91,),0))</f>
        <v>0</v>
      </c>
      <c r="DE17" s="204">
        <f>IF($F16="申請キャンセル",0,IFERROR(VLOOKUP($D17,INDEX(データ蓄積!$A$16:$A$1015,MATCH($D17,データ蓄積!$A$16:$A$1015,0)+1):'データ蓄積'!$CN$1015,92,),0))</f>
        <v>0</v>
      </c>
    </row>
    <row r="18" spans="1:109" ht="18.75" customHeight="1" x14ac:dyDescent="0.15">
      <c r="A18" s="349">
        <f>IFERROR(VLOOKUP($D18,INDEX(データ蓄積!$A$16:$A$1015,MATCH($D18,データ蓄積!$A$16:$A$1015,0)):'データ蓄積'!$BI$1015,3,),0)</f>
        <v>0</v>
      </c>
      <c r="B18" s="350">
        <f>IFERROR(VLOOKUP($D18,INDEX(データ蓄積!$A$16:$A$1015,MATCH($D18,データ蓄積!$A$16:$A$1015,0)):'データ蓄積'!$BI$1015,4,),0)</f>
        <v>0</v>
      </c>
      <c r="C18" s="349">
        <f>IFERROR(VLOOKUP($D18,INDEX(データ蓄積!$A$16:$A$1015,MATCH($D18,データ蓄積!$A$16:$A$1015,0)):'データ蓄積'!$BI$1015,5,),0)</f>
        <v>0</v>
      </c>
      <c r="D18" s="349">
        <f t="shared" si="0"/>
        <v>2</v>
      </c>
      <c r="E18" s="351">
        <f>IFERROR(VLOOKUP($D18,INDEX(データ蓄積!$A$16:$A$1015,MATCH($D18,データ蓄積!$A$16:$A$1015,0)):'データ蓄積'!$BI$1015,2,),0)</f>
        <v>0</v>
      </c>
      <c r="F18" s="352">
        <f>IFERROR(VLOOKUP($D18,INDEX(データ蓄積!$A$16:$A$1015,MATCH($D18,データ蓄積!$A$16:$A$1015,0)):'データ蓄積'!$CD$1015,82,),0)</f>
        <v>0</v>
      </c>
      <c r="G18" s="353">
        <f>IF(F18="申請キャンセル",0,IFERROR(VLOOKUP($D18,INDEX(データ蓄積!$A$16:$A$1015,MATCH($D18,データ蓄積!$A$16:$A$1015,0)):'データ蓄積'!$BI$1015,8,),0))</f>
        <v>0</v>
      </c>
      <c r="H18" s="346">
        <f>IF(F18="申請キャンセル",0,IFERROR(VLOOKUP($D18,INDEX(データ蓄積!$A$16:$A$1015,MATCH($D18,データ蓄積!$A$16:$A$1015,0)):'データ蓄積'!$BI$1015,10,),0))</f>
        <v>0</v>
      </c>
      <c r="I18" s="354" t="str">
        <f>IF(F18="申請キャンセル","",LEFT(IFERROR(VLOOKUP($D18,INDEX(データ蓄積!$A$16:$A$1015,MATCH($D18,データ蓄積!$A$16:$A$1015,0)):'データ蓄積'!$CH$1015,84,),""),2))</f>
        <v/>
      </c>
      <c r="J18" s="346" t="str">
        <f>IF($F18="申請キャンセル","",LEFT(IFERROR(VLOOKUP($D18,INDEX(データ蓄積!$A$16:$A$1015,MATCH($D18,データ蓄積!$A$16:$A$1015,0)):'データ蓄積'!$CL$1015,86,),""),2))</f>
        <v/>
      </c>
      <c r="K18" s="355">
        <f>IF($F18="申請キャンセル",0,IFERROR(VLOOKUP($D18,INDEX(データ蓄積!$A$16:$A$1015,MATCH($D18,データ蓄積!$A$16:$A$1015,0)):'データ蓄積'!$CO$1015,90,),0))</f>
        <v>0</v>
      </c>
      <c r="L18" s="350">
        <f t="shared" si="14"/>
        <v>0</v>
      </c>
      <c r="M18" s="356">
        <f>IF(F18="申請キャンセル",0,IFERROR(VLOOKUP($D18,INDEX(データ蓄積!$A$16:$A$1015,MATCH($D18,データ蓄積!$A$16:$A$1015,0)):'データ蓄積'!$BI$1015,14,),))</f>
        <v>0</v>
      </c>
      <c r="N18" s="357">
        <f>IF(F18="申請キャンセル",0,IFERROR(VLOOKUP($D18,INDEX(データ蓄積!$A$16:$A$1015,MATCH($D18,データ蓄積!$A$16:$A$1015,0)):'データ蓄積'!$BI$1015,16,),0))</f>
        <v>0</v>
      </c>
      <c r="O18" s="356">
        <f>IF(F18="申請キャンセル",0,IFERROR(VLOOKUP($D18,INDEX(データ蓄積!$A$16:$A$1015,MATCH($D18,データ蓄積!$A$16:$A$1015,0)):'データ蓄積'!$BI$1015,20,),0))</f>
        <v>0</v>
      </c>
      <c r="P18" s="358">
        <f>IF(F18="申請キャンセル",0,IFERROR(VLOOKUP($D18,INDEX(データ蓄積!$A$16:$A$1015,MATCH($D18,データ蓄積!$A$16:$A$1015,0)):'データ蓄積'!$BI$1015,21,),0))</f>
        <v>0</v>
      </c>
      <c r="Q18" s="359">
        <f>IF(F18="申請キャンセル",0,IFERROR(VLOOKUP($D18,INDEX(データ蓄積!$A$16:$A$1015,MATCH($D18,データ蓄積!$A$16:$A$1015,0)):'データ蓄積'!$BI$1015,23,),0))</f>
        <v>0</v>
      </c>
      <c r="R18" s="360">
        <f>IF($F18="申請キャンセル",0,IFERROR(VLOOKUP($D18,INDEX(データ蓄積!$A$16:$A$1015,MATCH($D18,データ蓄積!$A$16:$A$1015,0)):'データ蓄積'!$CO$1015,92,),0))</f>
        <v>0</v>
      </c>
      <c r="S18" s="361">
        <f>IF(F18="申請キャンセル",0,IFERROR(VLOOKUP($D18,INDEX(データ蓄積!$A$16:$A$1015,MATCH($D18,データ蓄積!$A$16:$A$1015,0)):'データ蓄積'!$BI$1015,22,),0))</f>
        <v>0</v>
      </c>
      <c r="T18" s="362" t="str">
        <f t="shared" ref="T18" si="24">IF($F18="申請キャンセル",0,IF((AJ18+AP18)&gt;0,ROUNDDOWN((AJ18+AP18)/(AL18+AR18),4)*1000," "))</f>
        <v xml:space="preserve"> </v>
      </c>
      <c r="U18" s="363" t="str">
        <f>IF($F18="申請キャンセル",0,IFERROR(IF(AJ18+AP18=0,"",VLOOKUP(Q18,Sheet1!$B$4:$C$64,2,0)),0))</f>
        <v/>
      </c>
      <c r="V18" s="364">
        <f>IF(F18="申請キャンセル",0,IFERROR(VLOOKUP($D18,INDEX(データ蓄積!$A$16:$A$1015,MATCH($D18,データ蓄積!$A$16:$A$1015,0)):'データ蓄積'!$BI$1015,12,),0))</f>
        <v>0</v>
      </c>
      <c r="W18" s="365">
        <f>IF(F18="申請キャンセル",0,IFERROR(VLOOKUP($D18,INDEX(データ蓄積!$A$16:$A$1015,MATCH($D18,データ蓄積!$A$16:$A$1015,0)):'データ蓄積'!$BI$1015,25,),0))</f>
        <v>0</v>
      </c>
      <c r="X18" s="356">
        <f>IF($F18="申請キャンセル",0,IFERROR(VLOOKUP($D18,INDEX(データ蓄積!$A$16:$A$1015,MATCH($D18,データ蓄積!$A$16:$A$1015,0)):'データ蓄積'!$DB$1015,27,),0))</f>
        <v>0</v>
      </c>
      <c r="Y18" s="366">
        <f t="shared" si="1"/>
        <v>0</v>
      </c>
      <c r="Z18" s="358">
        <f>IF($F18="申請キャンセル",0,IFERROR(VLOOKUP($D18,INDEX(データ蓄積!$A$16:$A$1015,MATCH($D18,データ蓄積!$A$16:$A$1015,0)):'データ蓄積'!$DB$1015,26,),0))</f>
        <v>0</v>
      </c>
      <c r="AA18" s="367">
        <f>IF($F18="申請キャンセル",0,IFERROR(VLOOKUP($D18,INDEX(データ蓄積!$A$16:$A$1015,MATCH($D18,データ蓄積!$A$16:$A$1015,0)):'データ蓄積'!$DB$1015,28,),0))</f>
        <v>0</v>
      </c>
      <c r="AB18" s="358">
        <f t="shared" si="15"/>
        <v>0</v>
      </c>
      <c r="AC18" s="357"/>
      <c r="AD18" s="356">
        <f>IF($F18="申請キャンセル",0,IFERROR(VLOOKUP($D18,INDEX(データ蓄積!$A$16:$A$1015,MATCH($D18,データ蓄積!$A$16:$A$1015,0)):'データ蓄積'!$DB$1015,30,),0))</f>
        <v>0</v>
      </c>
      <c r="AE18" s="359">
        <f t="shared" si="2"/>
        <v>0</v>
      </c>
      <c r="AF18" s="359">
        <f>IF($F18="申請キャンセル",0,IFERROR(VLOOKUP($D18,INDEX(データ蓄積!$A$16:$A$1015,MATCH($D18,データ蓄積!$A$16:$A$1015,0)):'データ蓄積'!$DB$1015,29,),0))</f>
        <v>0</v>
      </c>
      <c r="AG18" s="359">
        <f>IF($F18="申請キャンセル",0,IFERROR(VLOOKUP($D18,INDEX(データ蓄積!$A$16:$A$1015,MATCH($D18,データ蓄積!$A$16:$A$1015,0)):'データ蓄積'!$DB$1015,31,),0))</f>
        <v>0</v>
      </c>
      <c r="AH18" s="359">
        <f t="shared" ref="AH18:AH81" si="25">IF($W18="初 年 度",TRUNC((+AG18-BS18)/2,0),0)</f>
        <v>0</v>
      </c>
      <c r="AI18" s="357"/>
      <c r="AJ18" s="358">
        <f t="shared" si="16"/>
        <v>0</v>
      </c>
      <c r="AK18" s="366">
        <f t="shared" si="3"/>
        <v>0</v>
      </c>
      <c r="AL18" s="358">
        <f t="shared" si="3"/>
        <v>0</v>
      </c>
      <c r="AM18" s="367">
        <f t="shared" si="3"/>
        <v>0</v>
      </c>
      <c r="AN18" s="358">
        <f t="shared" si="3"/>
        <v>0</v>
      </c>
      <c r="AO18" s="357"/>
      <c r="AP18" s="356">
        <f>IF($F18="申請キャンセル",0,IFERROR(VLOOKUP($D18,INDEX(データ蓄積!$A$16:$A$1015,MATCH($D18,データ蓄積!$A$16:$A$1015,0)):'データ蓄積'!$DB$1015,33,),0))</f>
        <v>0</v>
      </c>
      <c r="AQ18" s="366">
        <f t="shared" si="4"/>
        <v>0</v>
      </c>
      <c r="AR18" s="358">
        <f>IF($F18="申請キャンセル",0,IFERROR(VLOOKUP($D18,INDEX(データ蓄積!$A$16:$A$1015,MATCH($D18,データ蓄積!$A$16:$A$1015,0)):'データ蓄積'!$DB$1015,32,),0))</f>
        <v>0</v>
      </c>
      <c r="AS18" s="367">
        <f>IF($F18="申請キャンセル",0,IFERROR(VLOOKUP($D18,INDEX(データ蓄積!$A$16:$A$1015,MATCH($D18,データ蓄積!$A$16:$A$1015,0)):'データ蓄積'!$DB$1015,34,),0))</f>
        <v>0</v>
      </c>
      <c r="AT18" s="358">
        <f t="shared" ref="AT18:AT81" si="26">IF($W18="初 年 度",TRUNC((+AS18-BV18)/2,0),0)</f>
        <v>0</v>
      </c>
      <c r="AU18" s="357"/>
      <c r="AV18" s="356">
        <f>IF($F18="申請キャンセル",0,IFERROR(VLOOKUP($D18,INDEX(データ蓄積!$A$16:$A$1015,MATCH($D18,データ蓄積!$A$16:$A$1015,0)):'データ蓄積'!$DB$1015,36,),0))</f>
        <v>0</v>
      </c>
      <c r="AW18" s="366">
        <f t="shared" si="5"/>
        <v>0</v>
      </c>
      <c r="AX18" s="358">
        <f>IF($F18="申請キャンセル",0,IFERROR(VLOOKUP($D18,INDEX(データ蓄積!$A$16:$A$1015,MATCH($D18,データ蓄積!$A$16:$A$1015,0)):'データ蓄積'!$DB$1015,35,),0))</f>
        <v>0</v>
      </c>
      <c r="AY18" s="367">
        <f>IF($F18="申請キャンセル",0,IFERROR(VLOOKUP($D18,INDEX(データ蓄積!$A$16:$A$1015,MATCH($D18,データ蓄積!$A$16:$A$1015,0)):'データ蓄積'!$DB$1015,37,),0))</f>
        <v>0</v>
      </c>
      <c r="AZ18" s="358">
        <f t="shared" ref="AZ18:AZ81" si="27">IF($W18="初 年 度",TRUNC((+AY18-BY18)/2,0),0)</f>
        <v>0</v>
      </c>
      <c r="BA18" s="357"/>
      <c r="BB18" s="368">
        <f t="shared" si="17"/>
        <v>0</v>
      </c>
      <c r="BC18" s="358">
        <f t="shared" si="6"/>
        <v>0</v>
      </c>
      <c r="BD18" s="367">
        <f t="shared" si="6"/>
        <v>0</v>
      </c>
      <c r="BE18" s="361">
        <f t="shared" si="6"/>
        <v>0</v>
      </c>
      <c r="BF18" s="369"/>
      <c r="BG18" s="356">
        <f t="shared" ref="BG18" si="28">IF($F18="申請キャンセル",0,IF(H18="（○）",220,0))</f>
        <v>0</v>
      </c>
      <c r="BH18" s="358">
        <f t="shared" ref="BH18" si="29">IF($F18="申請キャンセル",0,IF(H18="（○）",SUM(AK18+AQ18+AW18),0))</f>
        <v>0</v>
      </c>
      <c r="BI18" s="359">
        <f t="shared" ref="BI18" si="30">IF($F18="申請キャンセル",0,IF(H18="（○）",SUM(AL18+AR18),0))</f>
        <v>0</v>
      </c>
      <c r="BJ18" s="359">
        <f t="shared" si="7"/>
        <v>0</v>
      </c>
      <c r="BK18" s="361">
        <f t="shared" si="18"/>
        <v>0</v>
      </c>
      <c r="BL18" s="46"/>
      <c r="BM18" s="356">
        <f t="shared" ref="BM18:BN33" si="31">+BD18+BJ18</f>
        <v>0</v>
      </c>
      <c r="BN18" s="357">
        <f t="shared" si="31"/>
        <v>0</v>
      </c>
      <c r="BP18" s="125">
        <f t="shared" si="8"/>
        <v>0</v>
      </c>
      <c r="BQ18" s="126">
        <f t="shared" si="19"/>
        <v>0</v>
      </c>
      <c r="BR18" s="44"/>
      <c r="BS18" s="125">
        <f t="shared" si="9"/>
        <v>0</v>
      </c>
      <c r="BT18" s="126">
        <f t="shared" si="20"/>
        <v>0</v>
      </c>
      <c r="BU18" s="44"/>
      <c r="BV18" s="125">
        <f t="shared" si="10"/>
        <v>0</v>
      </c>
      <c r="BW18" s="126">
        <f t="shared" ref="BW18:BW81" si="32">ROUNDUP(BV18/2,0)</f>
        <v>0</v>
      </c>
      <c r="BX18" s="44"/>
      <c r="BY18" s="125">
        <f t="shared" si="11"/>
        <v>0</v>
      </c>
      <c r="BZ18" s="126">
        <f t="shared" si="21"/>
        <v>0</v>
      </c>
      <c r="CA18" s="44"/>
      <c r="CB18" s="125">
        <f t="shared" si="12"/>
        <v>0</v>
      </c>
      <c r="CC18" s="126">
        <f t="shared" si="22"/>
        <v>0</v>
      </c>
      <c r="CD18" s="44"/>
      <c r="CE18" s="370">
        <f>IF(F18="申請キャンセル",0,IF(CE19="","",CE19))</f>
        <v>0</v>
      </c>
      <c r="CF18" s="371">
        <f>IF(F18="申請キャンセル",0,IFERROR(VLOOKUP($D18,INDEX(データ蓄積!$A$16:$A$1015,MATCH($D18,データ蓄積!$A$16:$A$1015,0)):'データ蓄積'!$DB$1015,6,),0))</f>
        <v>0</v>
      </c>
      <c r="CG18" s="214" t="str">
        <f t="shared" si="13"/>
        <v xml:space="preserve"> </v>
      </c>
      <c r="CH18" s="214" t="str">
        <f t="shared" si="13"/>
        <v/>
      </c>
      <c r="CI18" s="214" t="str">
        <f t="shared" si="23"/>
        <v>OK</v>
      </c>
      <c r="CJ18" s="371">
        <f>IF(F18="申請キャンセル",0,IFERROR(VLOOKUP($D18,INDEX(データ蓄積!$A$16:$A$1015,MATCH($D18,データ蓄積!$A$16:$A$1015,0)):'データ蓄積'!$DB$1015,9,),0))</f>
        <v>0</v>
      </c>
      <c r="CK18" s="372">
        <f>IF(F18="申請キャンセル",0,IFERROR(VLOOKUP($D18,INDEX(データ蓄積!$A$16:$A$1015,MATCH($D18,データ蓄積!$A$16:$A$1015,0)):'データ蓄積'!$DB$1015,11,),0))</f>
        <v>0</v>
      </c>
      <c r="CL18" s="372">
        <f>IF(F18="申請キャンセル",0,IFERROR(VLOOKUP($D18,INDEX(データ蓄積!$A$16:$A$1015,MATCH($D18,データ蓄積!$A$16:$A$1015,0)):'データ蓄積'!$DB$1015,13,),0))</f>
        <v>0</v>
      </c>
      <c r="CM18" s="372">
        <f>IF(F18="申請キャンセル",0,IFERROR(VLOOKUP($D18,INDEX(データ蓄積!$A$16:$A$1015,MATCH($D18,データ蓄積!$A$16:$A$1015,0)):'データ蓄積'!$DB$1015,15,),0))</f>
        <v>0</v>
      </c>
      <c r="CN18" s="372">
        <f>IF(F18="申請キャンセル",0,IFERROR(VLOOKUP($D18,INDEX(データ蓄積!$A$16:$A$1015,MATCH($D18,データ蓄積!$A$16:$A$1015,0)):'データ蓄積'!$DB$1015,17,),0))</f>
        <v>0</v>
      </c>
      <c r="CO18" s="372">
        <f>IF(F18="申請キャンセル",0,IFERROR(VLOOKUP($D18,INDEX(データ蓄積!$A$16:$A$1015,MATCH($D18,データ蓄積!$A$16:$A$1015,0)):'データ蓄積'!$DB$1015,18,),0))</f>
        <v>0</v>
      </c>
      <c r="CP18" s="371">
        <f>IF(F18="申請キャンセル",0,IFERROR(VLOOKUP($D18,INDEX(データ蓄積!$A$16:$A$1015,MATCH($D18,データ蓄積!$A$16:$A$1015,0)):'データ蓄積'!$DB$1015,19,),0))</f>
        <v>0</v>
      </c>
      <c r="CQ18" s="372">
        <f>IF(F18="申請キャンセル",0,IFERROR(VLOOKUP($D18,INDEX(データ蓄積!$A$16:$A$1015,MATCH($D18,データ蓄積!$A$16:$A$1015,0)):'データ蓄積'!$DB$1015,24,),0))</f>
        <v>0</v>
      </c>
      <c r="CR18" s="99" t="str">
        <f>IF(F18="申請キャンセル",0,CONCATENATE(CS18,$CS$14,CT18,$CT$14,CU18,$CU$14))</f>
        <v>0年0月0日</v>
      </c>
      <c r="CS18" s="99">
        <f>IF(F18="申請キャンセル",0,IFERROR(VLOOKUP($D18,INDEX(データ蓄積!$A$16:$A$1015,MATCH($D18,データ蓄積!$A$16:$A$1015,0)):'データ蓄積'!$DB$1015,70,),0))</f>
        <v>0</v>
      </c>
      <c r="CT18" s="99">
        <f>IF(F18="申請キャンセル",0,IFERROR(VLOOKUP($D18,INDEX(データ蓄積!$A$16:$A$1015,MATCH($D18,データ蓄積!$A$16:$A$1015,0)):'データ蓄積'!$DB$1015,71,),0))</f>
        <v>0</v>
      </c>
      <c r="CU18" s="99">
        <f>IF(F18="申請キャンセル",0,IFERROR(VLOOKUP($D18,INDEX(データ蓄積!$A$16:$A$1015,MATCH($D18,データ蓄積!$A$16:$A$1015,0)):'データ蓄積'!$DB$1015,72,),0))</f>
        <v>0</v>
      </c>
      <c r="CV18" s="99" t="str">
        <f>IF(F18="申請キャンセル",0,CONCATENATE(CW18,$CW$14,CX18,$CX$14,CY18,$CY$14))</f>
        <v>0年0月0日</v>
      </c>
      <c r="CW18" s="99">
        <f>IF(F18="申請キャンセル",0,IFERROR(VLOOKUP($D18,INDEX(データ蓄積!$A$16:$A$1015,MATCH($D18,データ蓄積!$A$16:$A$1015,0)):'データ蓄積'!$DB$1015,73,),0))</f>
        <v>0</v>
      </c>
      <c r="CX18" s="99">
        <f>IF(F18="申請キャンセル",0,IFERROR(VLOOKUP($D18,INDEX(データ蓄積!$A$16:$A$1015,MATCH($D18,データ蓄積!$A$16:$A$1015,0)):'データ蓄積'!$DB$1015,74,),0))</f>
        <v>0</v>
      </c>
      <c r="CY18" s="99">
        <f>IF(F18="申請キャンセル",0,IFERROR(VLOOKUP($D18,INDEX(データ蓄積!$A$16:$A$1015,MATCH($D18,データ蓄積!$A$16:$A$1015,0)):'データ蓄積'!$DB$1015,75,),0))</f>
        <v>0</v>
      </c>
      <c r="CZ18" s="211">
        <f>IF(F18="申請キャンセル",0,IFERROR(VLOOKUP($D18,INDEX(データ蓄積!$A$16:$A$1015,MATCH($D18,データ蓄積!$A$16:$A$1015,0)):'データ蓄積'!$CF$1015,84,),0))</f>
        <v>0</v>
      </c>
      <c r="DA18" s="211">
        <f>IF(F18="申請キャンセル",0,IFERROR(VLOOKUP($D18,INDEX(データ蓄積!$A$16:$A$1015,MATCH($D18,データ蓄積!$A$16:$A$1015,0)):'データ蓄積'!$CG$1015,85,),0))</f>
        <v>0</v>
      </c>
      <c r="DB18" s="211">
        <f>IF(F18="申請キャンセル",0,IFERROR(VLOOKUP($D18,INDEX(データ蓄積!$A$16:$A$1015,MATCH($D18,データ蓄積!$A$16:$A$1015,0)):'データ蓄積'!$CH$1015,86,),0))</f>
        <v>0</v>
      </c>
      <c r="DC18" s="211"/>
      <c r="DD18" s="204">
        <f>IF(F18="申請キャンセル",0,IFERROR(VLOOKUP($D18,INDEX(データ蓄積!$A$16:$A$1015,MATCH($D18,データ蓄積!$A$16:$A$1015,0)):'データ蓄積'!$CN$1015,91,),0))</f>
        <v>0</v>
      </c>
      <c r="DE18" s="204">
        <f>IF(F18="申請キャンセル",0,IFERROR(VLOOKUP($D18,INDEX(データ蓄積!$A$16:$A$1015,MATCH($D18,データ蓄積!$A$16:$A$1015,0)):'データ蓄積'!$CN$1015,92,),0))</f>
        <v>0</v>
      </c>
    </row>
    <row r="19" spans="1:109" ht="18.75" customHeight="1" x14ac:dyDescent="0.15">
      <c r="A19" s="373">
        <f>IFERROR(VLOOKUP($D19,INDEX(データ蓄積!$A$16:$A$1015,MATCH($D19,データ蓄積!$A$16:$A$1015,0)+1):'データ蓄積'!$BI$1015,3,),0)</f>
        <v>0</v>
      </c>
      <c r="B19" s="374">
        <f>IFERROR(VLOOKUP($D19,INDEX(データ蓄積!$A$16:$A$1015,MATCH($D19,データ蓄積!$A$16:$A$1015,0)+1):'データ蓄積'!$BI$1015,4,),0)</f>
        <v>0</v>
      </c>
      <c r="C19" s="375">
        <f>IFERROR(VLOOKUP($D19,INDEX(データ蓄積!$A$16:$A$1015,MATCH($D19,データ蓄積!$A$16:$A$1015,0)+1):'データ蓄積'!$BI$1015,5,),0)</f>
        <v>0</v>
      </c>
      <c r="D19" s="373">
        <f t="shared" si="0"/>
        <v>2</v>
      </c>
      <c r="E19" s="347">
        <f>IFERROR(VLOOKUP($D19,INDEX(データ蓄積!$A$16:$A$1015,MATCH($D19,データ蓄積!$A$16:$A$1015,0)+1):'データ蓄積'!$BI$1015,2,),0)</f>
        <v>0</v>
      </c>
      <c r="F19" s="376">
        <f>IFERROR(VLOOKUP($D19,INDEX(データ蓄積!$A$16:$A$1015,MATCH($D19,データ蓄積!$A$16:$A$1015,0)+1):'データ蓄積'!$CD$1015,82,),0)</f>
        <v>0</v>
      </c>
      <c r="G19" s="377">
        <f>IF(F18="申請キャンセル",0,IFERROR(VLOOKUP($D19,INDEX(データ蓄積!$A$16:$A$1015,MATCH($D19,データ蓄積!$A$16:$A$1015,0)+1):'データ蓄積'!$BI$1015,8,),0))</f>
        <v>0</v>
      </c>
      <c r="H19" s="347">
        <f>IF(F18="申請キャンセル",0,IFERROR(VLOOKUP($D19,INDEX(データ蓄積!$A$16:$A$1015,MATCH($D19,データ蓄積!$A$16:$A$1015,0)+1):'データ蓄積'!$BI$1015,10,),0))</f>
        <v>0</v>
      </c>
      <c r="I19" s="378" t="str">
        <f>IF(F18="申請キャンセル","",LEFT(IFERROR(VLOOKUP($D19,INDEX(データ蓄積!$A$16:$A$1015,MATCH($D19,データ蓄積!$A$16:$A$1015,0)+1):'データ蓄積'!$CH$1015,84,),""),2))</f>
        <v/>
      </c>
      <c r="J19" s="347" t="str">
        <f>IF($F18="申請キャンセル","",LEFT(IFERROR(VLOOKUP($D19,INDEX(データ蓄積!$A$16:$A$1015,MATCH($D18,データ蓄積!$A$16:$A$1015,0)+1):'データ蓄積'!$CL$1015,86,),""),2))</f>
        <v/>
      </c>
      <c r="K19" s="379">
        <f>IF($F18="申請キャンセル",0,IFERROR(VLOOKUP($D19,INDEX(データ蓄積!$A$16:$A$1015,MATCH($D19,データ蓄積!$A$16:$A$1015,0)+1):'データ蓄積'!$CO$1015,90,),0))</f>
        <v>0</v>
      </c>
      <c r="L19" s="374">
        <f t="shared" si="14"/>
        <v>0</v>
      </c>
      <c r="M19" s="380">
        <f>IF(F18="申請キャンセル",0,IFERROR(VLOOKUP($D19,INDEX(データ蓄積!$A$16:$A$1015,MATCH($D19,データ蓄積!$A$16:$A$1015,0)+1):'データ蓄積'!$BI$1015,14,),0))</f>
        <v>0</v>
      </c>
      <c r="N19" s="381">
        <f>IF(F18="申請キャンセル",0,IFERROR(VLOOKUP($D19,INDEX(データ蓄積!$A$16:$A$1015,MATCH($D19,データ蓄積!$A$16:$A$1015,0)+1):'データ蓄積'!$BI$1015,16,),0))</f>
        <v>0</v>
      </c>
      <c r="O19" s="382">
        <f>IF(F18="申請キャンセル",0,IFERROR(VLOOKUP($D19,INDEX(データ蓄積!$A$16:$A$1015,MATCH($D19,データ蓄積!$A$16:$A$1015,0)+1):'データ蓄積'!$BI$1015,20,),0))</f>
        <v>0</v>
      </c>
      <c r="P19" s="383">
        <f>IF(F18="申請キャンセル",0,IFERROR(VLOOKUP($D19,INDEX(データ蓄積!$A$16:$A$1015,MATCH($D19,データ蓄積!$A$16:$A$1015,0)+1):'データ蓄積'!$BI$1015,21,),0))</f>
        <v>0</v>
      </c>
      <c r="Q19" s="383">
        <f>IF(F18="申請キャンセル",0,IFERROR(VLOOKUP($D19,INDEX(データ蓄積!$A$16:$A$1015,MATCH($D19,データ蓄積!$A$16:$A$1015,0)+1):'データ蓄積'!$BI$1015,23,),0))</f>
        <v>0</v>
      </c>
      <c r="R19" s="384">
        <f>IF($F18="申請キャンセル",0,IFERROR(VLOOKUP($D19,INDEX(データ蓄積!$A$16:$A$1015,MATCH($D19,データ蓄積!$A$16:$A$1015,0)+1):'データ蓄積'!$CO$1015,92,),0))</f>
        <v>0</v>
      </c>
      <c r="S19" s="385">
        <f>IF(F18="申請キャンセル",0,IFERROR(VLOOKUP($D19,INDEX(データ蓄積!$A$16:$A$1015,MATCH($D19,データ蓄積!$A$16:$A$1015,0)+1):'データ蓄積'!$BI$1015,22,),0))</f>
        <v>0</v>
      </c>
      <c r="T19" s="386" t="str">
        <f t="shared" ref="T19" si="33">IF($F18="申請キャンセル",0,IF((AJ19+AP19)&gt;0,ROUNDDOWN((AJ19+AP19)/(AL19+AR19),4)*1000," "))</f>
        <v xml:space="preserve"> </v>
      </c>
      <c r="U19" s="387" t="str">
        <f>IF($F19="申請キャンセル",0,IFERROR(IF(AJ19+AP19=0,"",VLOOKUP(Q19,Sheet1!$B$4:$C$64,2,0)),0))</f>
        <v/>
      </c>
      <c r="V19" s="388">
        <f>IF(F18="申請キャンセル",0,IFERROR(VLOOKUP($D19,INDEX(データ蓄積!$A$16:$A$1015,MATCH($D19,データ蓄積!$A$16:$A$1015,0)+1):'データ蓄積'!$BI$1015,12,),0))</f>
        <v>0</v>
      </c>
      <c r="W19" s="389">
        <f>IF(F18="申請キャンセル",0,IFERROR(VLOOKUP($D19,INDEX(データ蓄積!$A$16:$A$1015,MATCH($D19,データ蓄積!$A$16:$A$1015,0)+1):'データ蓄積'!$BI$1015,25,),0))</f>
        <v>0</v>
      </c>
      <c r="X19" s="383">
        <f>IF($F18="申請キャンセル",0,IFERROR(VLOOKUP($D19,INDEX(データ蓄積!$A$16:$A$1015,MATCH($D19,データ蓄積!$A$16:$A$1015,0)+1):'データ蓄積'!$DB$1015,27,),0))</f>
        <v>0</v>
      </c>
      <c r="Y19" s="390">
        <f t="shared" si="1"/>
        <v>0</v>
      </c>
      <c r="Z19" s="383">
        <f>IF($F18="申請キャンセル",0,IFERROR(VLOOKUP($D19,INDEX(データ蓄積!$A$16:$A$1015,MATCH($D19,データ蓄積!$A$16:$A$1015,0)+1):'データ蓄積'!$DB$1015,26,),0))</f>
        <v>0</v>
      </c>
      <c r="AA19" s="383">
        <f>IF($F18="申請キャンセル",0,IFERROR(VLOOKUP($D19,INDEX(データ蓄積!$A$16:$A$1015,MATCH($D19,データ蓄積!$A$16:$A$1015,0)+1):'データ蓄積'!$DB$1015,28,),0))</f>
        <v>0</v>
      </c>
      <c r="AB19" s="385">
        <f t="shared" si="15"/>
        <v>0</v>
      </c>
      <c r="AC19" s="381"/>
      <c r="AD19" s="380">
        <f>IF($F18="申請キャンセル",0,IFERROR(VLOOKUP($D19,INDEX(データ蓄積!$A$16:$A$1015,MATCH($D19,データ蓄積!$A$16:$A$1015,0)+1):'データ蓄積'!$DB$1015,30,),0))</f>
        <v>0</v>
      </c>
      <c r="AE19" s="383">
        <f t="shared" si="2"/>
        <v>0</v>
      </c>
      <c r="AF19" s="383">
        <f>IF($F18="申請キャンセル",0,IFERROR(VLOOKUP($D19,INDEX(データ蓄積!$A$16:$A$1015,MATCH($D19,データ蓄積!$A$16:$A$1015,0)+1):'データ蓄積'!$DB$1015,29,),0))</f>
        <v>0</v>
      </c>
      <c r="AG19" s="383">
        <f>IF($F18="申請キャンセル",0,IFERROR(VLOOKUP($D19,INDEX(データ蓄積!$A$16:$A$1015,MATCH($D19,データ蓄積!$A$16:$A$1015,0)+1):'データ蓄積'!$DB$1015,31,),0))</f>
        <v>0</v>
      </c>
      <c r="AH19" s="383">
        <f t="shared" si="25"/>
        <v>0</v>
      </c>
      <c r="AI19" s="381"/>
      <c r="AJ19" s="385">
        <f t="shared" si="16"/>
        <v>0</v>
      </c>
      <c r="AK19" s="390">
        <f t="shared" si="3"/>
        <v>0</v>
      </c>
      <c r="AL19" s="383">
        <f t="shared" si="3"/>
        <v>0</v>
      </c>
      <c r="AM19" s="383">
        <f t="shared" si="3"/>
        <v>0</v>
      </c>
      <c r="AN19" s="385">
        <f t="shared" si="3"/>
        <v>0</v>
      </c>
      <c r="AO19" s="381"/>
      <c r="AP19" s="383">
        <f>IF($F18="申請キャンセル",0,IFERROR(VLOOKUP($D19,INDEX(データ蓄積!$A$16:$A$1015,MATCH($D19,データ蓄積!$A$16:$A$1015,0)+1):'データ蓄積'!$DB$1015,33,),0))</f>
        <v>0</v>
      </c>
      <c r="AQ19" s="390">
        <f t="shared" si="4"/>
        <v>0</v>
      </c>
      <c r="AR19" s="383">
        <f>IF($F18="申請キャンセル",0,IFERROR(VLOOKUP($D19,INDEX(データ蓄積!$A$16:$A$1015,MATCH($D19,データ蓄積!$A$16:$A$1015,0)+1):'データ蓄積'!$DB$1015,32,),0))</f>
        <v>0</v>
      </c>
      <c r="AS19" s="383">
        <f>IF($F18="申請キャンセル",0,IFERROR(VLOOKUP($D19,INDEX(データ蓄積!$A$16:$A$1015,MATCH($D19,データ蓄積!$A$16:$A$1015,0)+1):'データ蓄積'!$DB$1015,34,),0))</f>
        <v>0</v>
      </c>
      <c r="AT19" s="385">
        <f t="shared" si="26"/>
        <v>0</v>
      </c>
      <c r="AU19" s="381"/>
      <c r="AV19" s="383">
        <f>IF($F18="申請キャンセル",0,IFERROR(VLOOKUP($D19,INDEX(データ蓄積!$A$16:$A$1015,MATCH($D19,データ蓄積!$A$16:$A$1015,0)+1):'データ蓄積'!$DB$1015,36,),0))</f>
        <v>0</v>
      </c>
      <c r="AW19" s="390">
        <f t="shared" si="5"/>
        <v>0</v>
      </c>
      <c r="AX19" s="383">
        <f>IF($F18="申請キャンセル",0,IFERROR(VLOOKUP($D19,INDEX(データ蓄積!$A$16:$A$1015,MATCH($D19,データ蓄積!$A$16:$A$1015,0)+1):'データ蓄積'!$DB$1015,35,),0))</f>
        <v>0</v>
      </c>
      <c r="AY19" s="383">
        <f>IF($F18="申請キャンセル",0,IFERROR(VLOOKUP($D19,INDEX(データ蓄積!$A$16:$A$1015,MATCH($D19,データ蓄積!$A$16:$A$1015,0)+1):'データ蓄積'!$DB$1015,37,),0))</f>
        <v>0</v>
      </c>
      <c r="AZ19" s="385">
        <f t="shared" si="27"/>
        <v>0</v>
      </c>
      <c r="BA19" s="381"/>
      <c r="BB19" s="391">
        <f t="shared" si="17"/>
        <v>0</v>
      </c>
      <c r="BC19" s="383">
        <f t="shared" si="6"/>
        <v>0</v>
      </c>
      <c r="BD19" s="383">
        <f t="shared" si="6"/>
        <v>0</v>
      </c>
      <c r="BE19" s="392">
        <f t="shared" si="6"/>
        <v>0</v>
      </c>
      <c r="BF19" s="369"/>
      <c r="BG19" s="380">
        <f t="shared" ref="BG19" si="34">IF($F18="申請キャンセル",0,IF(H19="（○）",220,0))</f>
        <v>0</v>
      </c>
      <c r="BH19" s="385">
        <f t="shared" ref="BH19" si="35">IF($F18="申請キャンセル",0,IF(H19="（○）",SUM(AK19+AQ19+AW19),0))</f>
        <v>0</v>
      </c>
      <c r="BI19" s="383">
        <f t="shared" ref="BI19" si="36">IF($F18="申請キャンセル",0,IF(H19="（○）",SUM(AL19+AR19),0))</f>
        <v>0</v>
      </c>
      <c r="BJ19" s="383">
        <f t="shared" si="7"/>
        <v>0</v>
      </c>
      <c r="BK19" s="392">
        <f t="shared" si="18"/>
        <v>0</v>
      </c>
      <c r="BL19" s="46"/>
      <c r="BM19" s="380">
        <f t="shared" si="31"/>
        <v>0</v>
      </c>
      <c r="BN19" s="381">
        <f t="shared" si="31"/>
        <v>0</v>
      </c>
      <c r="BP19" s="127">
        <f t="shared" si="8"/>
        <v>0</v>
      </c>
      <c r="BQ19" s="128">
        <f t="shared" si="19"/>
        <v>0</v>
      </c>
      <c r="BR19" s="45"/>
      <c r="BS19" s="127">
        <f t="shared" si="9"/>
        <v>0</v>
      </c>
      <c r="BT19" s="128">
        <f t="shared" si="20"/>
        <v>0</v>
      </c>
      <c r="BU19" s="45"/>
      <c r="BV19" s="127">
        <f t="shared" si="10"/>
        <v>0</v>
      </c>
      <c r="BW19" s="128">
        <f t="shared" si="32"/>
        <v>0</v>
      </c>
      <c r="BX19" s="45"/>
      <c r="BY19" s="127">
        <f t="shared" si="11"/>
        <v>0</v>
      </c>
      <c r="BZ19" s="128">
        <f t="shared" si="21"/>
        <v>0</v>
      </c>
      <c r="CA19" s="45"/>
      <c r="CB19" s="127">
        <f t="shared" si="12"/>
        <v>0</v>
      </c>
      <c r="CC19" s="128">
        <f t="shared" si="22"/>
        <v>0</v>
      </c>
      <c r="CD19" s="45"/>
      <c r="CE19" s="370">
        <f>IF(F18="申請キャンセル",0,IFERROR(VLOOKUP($D19,INDEX(データ蓄積!$A$16:$A$1015,MATCH($D19,データ蓄積!$A$16:$A$1015,0)+1):'データ蓄積'!$DB$1015,83,),0))</f>
        <v>0</v>
      </c>
      <c r="CF19" s="371">
        <f>IF(F18="申請キャンセル",0,IFERROR(VLOOKUP($D19,INDEX(データ蓄積!$A$16:$A$1015,MATCH($D19,データ蓄積!$A$16:$A$1015,0)+1):'データ蓄積'!$DB$1015,6,),0))</f>
        <v>0</v>
      </c>
      <c r="CG19" s="214" t="str">
        <f t="shared" si="13"/>
        <v xml:space="preserve"> </v>
      </c>
      <c r="CH19" s="214" t="str">
        <f t="shared" si="13"/>
        <v/>
      </c>
      <c r="CI19" s="214" t="str">
        <f t="shared" si="23"/>
        <v>OK</v>
      </c>
      <c r="CJ19" s="371">
        <f>IF(F18="申請キャンセル",0,IFERROR(VLOOKUP($D19,INDEX(データ蓄積!$A$16:$A$1015,MATCH($D19,データ蓄積!$A$16:$A$1015,0)+1):'データ蓄積'!$DB$1015,9,),0))</f>
        <v>0</v>
      </c>
      <c r="CK19" s="372">
        <f>IF(F18="申請キャンセル",0,IFERROR(VLOOKUP($D19,INDEX(データ蓄積!$A$16:$A$1015,MATCH($D19,データ蓄積!$A$16:$A$1015,0)+1):'データ蓄積'!$DB$1015,11,),0))</f>
        <v>0</v>
      </c>
      <c r="CL19" s="372">
        <f>IF(F18="申請キャンセル",0,IFERROR(VLOOKUP($D19,INDEX(データ蓄積!$A$16:$A$1015,MATCH($D19,データ蓄積!$A$16:$A$1015,0)+1):'データ蓄積'!$DB$1015,13,),0))</f>
        <v>0</v>
      </c>
      <c r="CM19" s="372">
        <f>IF(F18="申請キャンセル",0,IFERROR(VLOOKUP($D19,INDEX(データ蓄積!$A$16:$A$1015,MATCH($D19,データ蓄積!$A$16:$A$1015,0)+1):'データ蓄積'!$DB$1015,15,),0))</f>
        <v>0</v>
      </c>
      <c r="CN19" s="372">
        <f>IF(F18="申請キャンセル",0,IFERROR(VLOOKUP($D19,INDEX(データ蓄積!$A$16:$A$1015,MATCH($D19,データ蓄積!$A$16:$A$1015,0)+1):'データ蓄積'!$DB$1015,17,),0))</f>
        <v>0</v>
      </c>
      <c r="CO19" s="372">
        <f>IF(F18="申請キャンセル",0,IFERROR(VLOOKUP($D19,INDEX(データ蓄積!$A$16:$A$1015,MATCH($D19,データ蓄積!$A$16:$A$1015,0)+1):'データ蓄積'!$DB$1015,18,),0))</f>
        <v>0</v>
      </c>
      <c r="CP19" s="371">
        <f>IF(F18="申請キャンセル",0,IFERROR(VLOOKUP($D19,INDEX(データ蓄積!$A$16:$A$1015,MATCH($D19,データ蓄積!$A$16:$A$1015,0)+1):'データ蓄積'!$DB$1015,19,),0))</f>
        <v>0</v>
      </c>
      <c r="CQ19" s="372">
        <f>IF(F18="申請キャンセル",0,IFERROR(VLOOKUP($D19,INDEX(データ蓄積!$A$16:$A$1015,MATCH($D19,データ蓄積!$A$16:$A$1015,0)+1):'データ蓄積'!$DB$1015,24,),0))</f>
        <v>0</v>
      </c>
      <c r="CR19" s="99" t="str">
        <f>IF(F18="申請キャンセル",0,CONCATENATE(CS19,$CS$14,CT19,$CT$14,CU19,$CU$14))</f>
        <v>0年0月0日</v>
      </c>
      <c r="CS19" s="99">
        <f>IF(F18="申請キャンセル",0,IFERROR(VLOOKUP($D19,INDEX(データ蓄積!$A$16:$A$1015,MATCH($D19,データ蓄積!$A$16:$A$1015,0)+1):'データ蓄積'!$DB$1015,70,),0))</f>
        <v>0</v>
      </c>
      <c r="CT19" s="99">
        <f>IF(F18="申請キャンセル",0,IFERROR(VLOOKUP($D19,INDEX(データ蓄積!$A$16:$A$1015,MATCH($D19,データ蓄積!$A$16:$A$1015,0)+1):'データ蓄積'!$DB$1015,71,),0))</f>
        <v>0</v>
      </c>
      <c r="CU19" s="99">
        <f>IF(F18="申請キャンセル",0,IFERROR(VLOOKUP($D19,INDEX(データ蓄積!$A$16:$A$1015,MATCH($D19,データ蓄積!$A$16:$A$1015,0)+1):'データ蓄積'!$DB$1015,72,),0))</f>
        <v>0</v>
      </c>
      <c r="CV19" s="99" t="str">
        <f>IF(F18="申請キャンセル",0,CONCATENATE(CW19,$CW$14,CX19,$CX$14,CY19,$CY$14))</f>
        <v>0年0月0日</v>
      </c>
      <c r="CW19" s="99">
        <f>IF(F18="申請キャンセル",0,IFERROR(VLOOKUP($D19,INDEX(データ蓄積!$A$16:$A$1015,MATCH($D19,データ蓄積!$A$16:$A$1015,0)+1):'データ蓄積'!$DB$1015,73,),0))</f>
        <v>0</v>
      </c>
      <c r="CX19" s="99">
        <f>IF(F18="申請キャンセル",0,IFERROR(VLOOKUP($D19,INDEX(データ蓄積!$A$16:$A$1015,MATCH($D19,データ蓄積!$A$16:$A$1015,0)+1):'データ蓄積'!$DB$1015,74,),0))</f>
        <v>0</v>
      </c>
      <c r="CY19" s="99">
        <f>IF(F18="申請キャンセル",0,IFERROR(VLOOKUP($D19,INDEX(データ蓄積!$A$16:$A$1015,MATCH($D19,データ蓄積!$A$16:$A$1015,0)+1):'データ蓄積'!$DB$1015,75,),0))</f>
        <v>0</v>
      </c>
      <c r="CZ19" s="211">
        <f>IF(F18="申請キャンセル",0,IFERROR(VLOOKUP($D19,INDEX(データ蓄積!$A$16:$A$1015,MATCH($D19,データ蓄積!$A$16:$A$1015,0)+1):'データ蓄積'!$CF$1015,84,),0))</f>
        <v>0</v>
      </c>
      <c r="DA19" s="211">
        <f>IF(F18="申請キャンセル",0,IFERROR(VLOOKUP($D19,INDEX(データ蓄積!$A$16:$A$1015,MATCH($D19,データ蓄積!$A$16:$A$1015,0)+1):'データ蓄積'!$CG$1015,85,),0))</f>
        <v>0</v>
      </c>
      <c r="DB19" s="211">
        <f>IF(F18="申請キャンセル",0,IFERROR(VLOOKUP($D19,INDEX(データ蓄積!$A$16:$A$1015,MATCH($D19,データ蓄積!$A$16:$A$1015,0)+1):'データ蓄積'!$CH$1015,86,),0))</f>
        <v>0</v>
      </c>
      <c r="DC19" s="211"/>
      <c r="DD19" s="204">
        <f>IF(F19="申請キャンセル",0,IFERROR(VLOOKUP($D19,INDEX(データ蓄積!$A$16:$A$1015,MATCH($D19,データ蓄積!$A$16:$A$1015,0)+1):'データ蓄積'!$CN$1015,91,),0))</f>
        <v>0</v>
      </c>
      <c r="DE19" s="204">
        <f>IF(F19="申請キャンセル",0,IFERROR(VLOOKUP($D19,INDEX(データ蓄積!$A$16:$A$1015,MATCH($D19,データ蓄積!$A$16:$A$1015,0)+1):'データ蓄積'!$CN$1015,92,),0))</f>
        <v>0</v>
      </c>
    </row>
    <row r="20" spans="1:109" ht="18.75" customHeight="1" x14ac:dyDescent="0.15">
      <c r="A20" s="349">
        <f>IFERROR(VLOOKUP($D20,INDEX(データ蓄積!$A$16:$A$1015,MATCH($D20,データ蓄積!$A$16:$A$1015,0)):'データ蓄積'!$BI$1015,3,),0)</f>
        <v>0</v>
      </c>
      <c r="B20" s="350">
        <f>IFERROR(VLOOKUP($D20,INDEX(データ蓄積!$A$16:$A$1015,MATCH($D20,データ蓄積!$A$16:$A$1015,0)):'データ蓄積'!$BI$1015,4,),0)</f>
        <v>0</v>
      </c>
      <c r="C20" s="349">
        <f>IFERROR(VLOOKUP($D20,INDEX(データ蓄積!$A$16:$A$1015,MATCH($D20,データ蓄積!$A$16:$A$1015,0)):'データ蓄積'!$BI$1015,5,),0)</f>
        <v>0</v>
      </c>
      <c r="D20" s="349">
        <f t="shared" si="0"/>
        <v>3</v>
      </c>
      <c r="E20" s="351">
        <f>IFERROR(VLOOKUP($D20,INDEX(データ蓄積!$A$16:$A$1015,MATCH($D20,データ蓄積!$A$16:$A$1015,0)):'データ蓄積'!$BI$1015,2,),0)</f>
        <v>0</v>
      </c>
      <c r="F20" s="352">
        <f>IFERROR(VLOOKUP($D20,INDEX(データ蓄積!$A$16:$A$1015,MATCH($D20,データ蓄積!$A$16:$A$1015,0)):'データ蓄積'!$CD$1015,82,),0)</f>
        <v>0</v>
      </c>
      <c r="G20" s="353">
        <f>IF(F20="申請キャンセル",0,IFERROR(VLOOKUP($D20,INDEX(データ蓄積!$A$16:$A$1015,MATCH($D20,データ蓄積!$A$16:$A$1015,0)):'データ蓄積'!$BI$1015,8,),0))</f>
        <v>0</v>
      </c>
      <c r="H20" s="346">
        <f>IF(F20="申請キャンセル",0,IFERROR(VLOOKUP($D20,INDEX(データ蓄積!$A$16:$A$1015,MATCH($D20,データ蓄積!$A$16:$A$1015,0)):'データ蓄積'!$BI$1015,10,),0))</f>
        <v>0</v>
      </c>
      <c r="I20" s="354" t="str">
        <f>IF(F20="申請キャンセル","",LEFT(IFERROR(VLOOKUP($D20,INDEX(データ蓄積!$A$16:$A$1015,MATCH($D20,データ蓄積!$A$16:$A$1015,0)):'データ蓄積'!$CH$1015,84,),""),2))</f>
        <v/>
      </c>
      <c r="J20" s="346" t="str">
        <f>IF($F20="申請キャンセル","",LEFT(IFERROR(VLOOKUP($D20,INDEX(データ蓄積!$A$16:$A$1015,MATCH($D20,データ蓄積!$A$16:$A$1015,0)):'データ蓄積'!$CL$1015,86,),""),2))</f>
        <v/>
      </c>
      <c r="K20" s="355">
        <f>IF($F20="申請キャンセル",0,IFERROR(VLOOKUP($D20,INDEX(データ蓄積!$A$16:$A$1015,MATCH($D20,データ蓄積!$A$16:$A$1015,0)):'データ蓄積'!$CO$1015,90,),0))</f>
        <v>0</v>
      </c>
      <c r="L20" s="350">
        <f t="shared" si="14"/>
        <v>0</v>
      </c>
      <c r="M20" s="356">
        <f>IF(F20="申請キャンセル",0,IFERROR(VLOOKUP($D20,INDEX(データ蓄積!$A$16:$A$1015,MATCH($D20,データ蓄積!$A$16:$A$1015,0)):'データ蓄積'!$BI$1015,14,),))</f>
        <v>0</v>
      </c>
      <c r="N20" s="357">
        <f>IF(F20="申請キャンセル",0,IFERROR(VLOOKUP($D20,INDEX(データ蓄積!$A$16:$A$1015,MATCH($D20,データ蓄積!$A$16:$A$1015,0)):'データ蓄積'!$BI$1015,16,),0))</f>
        <v>0</v>
      </c>
      <c r="O20" s="356">
        <f>IF(F20="申請キャンセル",0,IFERROR(VLOOKUP($D20,INDEX(データ蓄積!$A$16:$A$1015,MATCH($D20,データ蓄積!$A$16:$A$1015,0)):'データ蓄積'!$BI$1015,20,),0))</f>
        <v>0</v>
      </c>
      <c r="P20" s="358">
        <f>IF(F20="申請キャンセル",0,IFERROR(VLOOKUP($D20,INDEX(データ蓄積!$A$16:$A$1015,MATCH($D20,データ蓄積!$A$16:$A$1015,0)):'データ蓄積'!$BI$1015,21,),0))</f>
        <v>0</v>
      </c>
      <c r="Q20" s="359">
        <f>IF(F20="申請キャンセル",0,IFERROR(VLOOKUP($D20,INDEX(データ蓄積!$A$16:$A$1015,MATCH($D20,データ蓄積!$A$16:$A$1015,0)):'データ蓄積'!$BI$1015,23,),0))</f>
        <v>0</v>
      </c>
      <c r="R20" s="360">
        <f>IF($F20="申請キャンセル",0,IFERROR(VLOOKUP($D20,INDEX(データ蓄積!$A$16:$A$1015,MATCH($D20,データ蓄積!$A$16:$A$1015,0)):'データ蓄積'!$CO$1015,92,),0))</f>
        <v>0</v>
      </c>
      <c r="S20" s="361">
        <f>IF(F20="申請キャンセル",0,IFERROR(VLOOKUP($D20,INDEX(データ蓄積!$A$16:$A$1015,MATCH($D20,データ蓄積!$A$16:$A$1015,0)):'データ蓄積'!$BI$1015,22,),0))</f>
        <v>0</v>
      </c>
      <c r="T20" s="362" t="str">
        <f t="shared" ref="T20" si="37">IF($F20="申請キャンセル",0,IF((AJ20+AP20)&gt;0,ROUNDDOWN((AJ20+AP20)/(AL20+AR20),4)*1000," "))</f>
        <v xml:space="preserve"> </v>
      </c>
      <c r="U20" s="363" t="str">
        <f>IF($F20="申請キャンセル",0,IFERROR(IF(AJ20+AP20=0,"",VLOOKUP(Q20,Sheet1!$B$4:$C$64,2,0)),0))</f>
        <v/>
      </c>
      <c r="V20" s="364">
        <f>IF(F20="申請キャンセル",0,IFERROR(VLOOKUP($D20,INDEX(データ蓄積!$A$16:$A$1015,MATCH($D20,データ蓄積!$A$16:$A$1015,0)):'データ蓄積'!$BI$1015,12,),0))</f>
        <v>0</v>
      </c>
      <c r="W20" s="365">
        <f>IF(F20="申請キャンセル",0,IFERROR(VLOOKUP($D20,INDEX(データ蓄積!$A$16:$A$1015,MATCH($D20,データ蓄積!$A$16:$A$1015,0)):'データ蓄積'!$BI$1015,25,),0))</f>
        <v>0</v>
      </c>
      <c r="X20" s="356">
        <f>IF($F20="申請キャンセル",0,IFERROR(VLOOKUP($D20,INDEX(データ蓄積!$A$16:$A$1015,MATCH($D20,データ蓄積!$A$16:$A$1015,0)):'データ蓄積'!$DB$1015,27,),0))</f>
        <v>0</v>
      </c>
      <c r="Y20" s="366">
        <f t="shared" si="1"/>
        <v>0</v>
      </c>
      <c r="Z20" s="358">
        <f>IF($F20="申請キャンセル",0,IFERROR(VLOOKUP($D20,INDEX(データ蓄積!$A$16:$A$1015,MATCH($D20,データ蓄積!$A$16:$A$1015,0)):'データ蓄積'!$DB$1015,26,),0))</f>
        <v>0</v>
      </c>
      <c r="AA20" s="367">
        <f>IF($F20="申請キャンセル",0,IFERROR(VLOOKUP($D20,INDEX(データ蓄積!$A$16:$A$1015,MATCH($D20,データ蓄積!$A$16:$A$1015,0)):'データ蓄積'!$DB$1015,28,),0))</f>
        <v>0</v>
      </c>
      <c r="AB20" s="358">
        <f t="shared" si="15"/>
        <v>0</v>
      </c>
      <c r="AC20" s="357"/>
      <c r="AD20" s="356">
        <f>IF($F20="申請キャンセル",0,IFERROR(VLOOKUP($D20,INDEX(データ蓄積!$A$16:$A$1015,MATCH($D20,データ蓄積!$A$16:$A$1015,0)):'データ蓄積'!$DB$1015,30,),0))</f>
        <v>0</v>
      </c>
      <c r="AE20" s="359">
        <f t="shared" si="2"/>
        <v>0</v>
      </c>
      <c r="AF20" s="359">
        <f>IF($F20="申請キャンセル",0,IFERROR(VLOOKUP($D20,INDEX(データ蓄積!$A$16:$A$1015,MATCH($D20,データ蓄積!$A$16:$A$1015,0)):'データ蓄積'!$DB$1015,29,),0))</f>
        <v>0</v>
      </c>
      <c r="AG20" s="359">
        <f>IF($F20="申請キャンセル",0,IFERROR(VLOOKUP($D20,INDEX(データ蓄積!$A$16:$A$1015,MATCH($D20,データ蓄積!$A$16:$A$1015,0)):'データ蓄積'!$DB$1015,31,),0))</f>
        <v>0</v>
      </c>
      <c r="AH20" s="359">
        <f t="shared" si="25"/>
        <v>0</v>
      </c>
      <c r="AI20" s="357"/>
      <c r="AJ20" s="358">
        <f t="shared" si="16"/>
        <v>0</v>
      </c>
      <c r="AK20" s="366">
        <f t="shared" si="3"/>
        <v>0</v>
      </c>
      <c r="AL20" s="358">
        <f t="shared" si="3"/>
        <v>0</v>
      </c>
      <c r="AM20" s="367">
        <f t="shared" si="3"/>
        <v>0</v>
      </c>
      <c r="AN20" s="358">
        <f t="shared" si="3"/>
        <v>0</v>
      </c>
      <c r="AO20" s="357"/>
      <c r="AP20" s="356">
        <f>IF($F20="申請キャンセル",0,IFERROR(VLOOKUP($D20,INDEX(データ蓄積!$A$16:$A$1015,MATCH($D20,データ蓄積!$A$16:$A$1015,0)):'データ蓄積'!$DB$1015,33,),0))</f>
        <v>0</v>
      </c>
      <c r="AQ20" s="366">
        <f t="shared" si="4"/>
        <v>0</v>
      </c>
      <c r="AR20" s="358">
        <f>IF($F20="申請キャンセル",0,IFERROR(VLOOKUP($D20,INDEX(データ蓄積!$A$16:$A$1015,MATCH($D20,データ蓄積!$A$16:$A$1015,0)):'データ蓄積'!$DB$1015,32,),0))</f>
        <v>0</v>
      </c>
      <c r="AS20" s="367">
        <f>IF($F20="申請キャンセル",0,IFERROR(VLOOKUP($D20,INDEX(データ蓄積!$A$16:$A$1015,MATCH($D20,データ蓄積!$A$16:$A$1015,0)):'データ蓄積'!$DB$1015,34,),0))</f>
        <v>0</v>
      </c>
      <c r="AT20" s="358">
        <f t="shared" si="26"/>
        <v>0</v>
      </c>
      <c r="AU20" s="357"/>
      <c r="AV20" s="356">
        <f>IF($F20="申請キャンセル",0,IFERROR(VLOOKUP($D20,INDEX(データ蓄積!$A$16:$A$1015,MATCH($D20,データ蓄積!$A$16:$A$1015,0)):'データ蓄積'!$DB$1015,36,),0))</f>
        <v>0</v>
      </c>
      <c r="AW20" s="366">
        <f t="shared" si="5"/>
        <v>0</v>
      </c>
      <c r="AX20" s="358">
        <f>IF($F20="申請キャンセル",0,IFERROR(VLOOKUP($D20,INDEX(データ蓄積!$A$16:$A$1015,MATCH($D20,データ蓄積!$A$16:$A$1015,0)):'データ蓄積'!$DB$1015,35,),0))</f>
        <v>0</v>
      </c>
      <c r="AY20" s="367">
        <f>IF($F20="申請キャンセル",0,IFERROR(VLOOKUP($D20,INDEX(データ蓄積!$A$16:$A$1015,MATCH($D20,データ蓄積!$A$16:$A$1015,0)):'データ蓄積'!$DB$1015,37,),0))</f>
        <v>0</v>
      </c>
      <c r="AZ20" s="358">
        <f t="shared" si="27"/>
        <v>0</v>
      </c>
      <c r="BA20" s="357"/>
      <c r="BB20" s="368">
        <f t="shared" si="17"/>
        <v>0</v>
      </c>
      <c r="BC20" s="358">
        <f t="shared" si="6"/>
        <v>0</v>
      </c>
      <c r="BD20" s="367">
        <f t="shared" si="6"/>
        <v>0</v>
      </c>
      <c r="BE20" s="361">
        <f t="shared" si="6"/>
        <v>0</v>
      </c>
      <c r="BF20" s="369"/>
      <c r="BG20" s="356">
        <f t="shared" ref="BG20" si="38">IF($F20="申請キャンセル",0,IF(H20="（○）",220,0))</f>
        <v>0</v>
      </c>
      <c r="BH20" s="358">
        <f t="shared" ref="BH20" si="39">IF($F20="申請キャンセル",0,IF(H20="（○）",SUM(AK20+AQ20+AW20),0))</f>
        <v>0</v>
      </c>
      <c r="BI20" s="359">
        <f t="shared" ref="BI20" si="40">IF($F20="申請キャンセル",0,IF(H20="（○）",SUM(AL20+AR20),0))</f>
        <v>0</v>
      </c>
      <c r="BJ20" s="359">
        <f t="shared" si="7"/>
        <v>0</v>
      </c>
      <c r="BK20" s="361">
        <f t="shared" si="18"/>
        <v>0</v>
      </c>
      <c r="BL20" s="46"/>
      <c r="BM20" s="356">
        <f t="shared" si="31"/>
        <v>0</v>
      </c>
      <c r="BN20" s="357">
        <f t="shared" si="31"/>
        <v>0</v>
      </c>
      <c r="BP20" s="125">
        <f t="shared" si="8"/>
        <v>0</v>
      </c>
      <c r="BQ20" s="126">
        <f t="shared" si="19"/>
        <v>0</v>
      </c>
      <c r="BR20" s="44"/>
      <c r="BS20" s="125">
        <f t="shared" si="9"/>
        <v>0</v>
      </c>
      <c r="BT20" s="126">
        <f t="shared" si="20"/>
        <v>0</v>
      </c>
      <c r="BU20" s="44"/>
      <c r="BV20" s="125">
        <f t="shared" si="10"/>
        <v>0</v>
      </c>
      <c r="BW20" s="126">
        <f t="shared" si="32"/>
        <v>0</v>
      </c>
      <c r="BX20" s="44"/>
      <c r="BY20" s="125">
        <f t="shared" si="11"/>
        <v>0</v>
      </c>
      <c r="BZ20" s="126">
        <f t="shared" si="21"/>
        <v>0</v>
      </c>
      <c r="CA20" s="44"/>
      <c r="CB20" s="125">
        <f t="shared" si="12"/>
        <v>0</v>
      </c>
      <c r="CC20" s="126">
        <f t="shared" si="22"/>
        <v>0</v>
      </c>
      <c r="CD20" s="44"/>
      <c r="CE20" s="370">
        <f>IF(F20="申請キャンセル",0,IF(CE21="","",CE21))</f>
        <v>0</v>
      </c>
      <c r="CF20" s="371">
        <f>IF(F20="申請キャンセル",0,IFERROR(VLOOKUP($D20,INDEX(データ蓄積!$A$16:$A$1015,MATCH($D20,データ蓄積!$A$16:$A$1015,0)):'データ蓄積'!$DB$1015,6,),0))</f>
        <v>0</v>
      </c>
      <c r="CG20" s="214" t="str">
        <f t="shared" si="13"/>
        <v xml:space="preserve"> </v>
      </c>
      <c r="CH20" s="214" t="str">
        <f t="shared" si="13"/>
        <v/>
      </c>
      <c r="CI20" s="214" t="str">
        <f t="shared" si="23"/>
        <v>OK</v>
      </c>
      <c r="CJ20" s="371">
        <f>IF(F20="申請キャンセル",0,IFERROR(VLOOKUP($D20,INDEX(データ蓄積!$A$16:$A$1015,MATCH($D20,データ蓄積!$A$16:$A$1015,0)):'データ蓄積'!$DB$1015,9,),0))</f>
        <v>0</v>
      </c>
      <c r="CK20" s="372">
        <f>IF(F20="申請キャンセル",0,IFERROR(VLOOKUP($D20,INDEX(データ蓄積!$A$16:$A$1015,MATCH($D20,データ蓄積!$A$16:$A$1015,0)):'データ蓄積'!$DB$1015,11,),0))</f>
        <v>0</v>
      </c>
      <c r="CL20" s="372">
        <f>IF(F20="申請キャンセル",0,IFERROR(VLOOKUP($D20,INDEX(データ蓄積!$A$16:$A$1015,MATCH($D20,データ蓄積!$A$16:$A$1015,0)):'データ蓄積'!$DB$1015,13,),0))</f>
        <v>0</v>
      </c>
      <c r="CM20" s="372">
        <f>IF(F20="申請キャンセル",0,IFERROR(VLOOKUP($D20,INDEX(データ蓄積!$A$16:$A$1015,MATCH($D20,データ蓄積!$A$16:$A$1015,0)):'データ蓄積'!$DB$1015,15,),0))</f>
        <v>0</v>
      </c>
      <c r="CN20" s="372">
        <f>IF(F20="申請キャンセル",0,IFERROR(VLOOKUP($D20,INDEX(データ蓄積!$A$16:$A$1015,MATCH($D20,データ蓄積!$A$16:$A$1015,0)):'データ蓄積'!$DB$1015,17,),0))</f>
        <v>0</v>
      </c>
      <c r="CO20" s="372">
        <f>IF(F20="申請キャンセル",0,IFERROR(VLOOKUP($D20,INDEX(データ蓄積!$A$16:$A$1015,MATCH($D20,データ蓄積!$A$16:$A$1015,0)):'データ蓄積'!$DB$1015,18,),0))</f>
        <v>0</v>
      </c>
      <c r="CP20" s="371">
        <f>IF(F20="申請キャンセル",0,IFERROR(VLOOKUP($D20,INDEX(データ蓄積!$A$16:$A$1015,MATCH($D20,データ蓄積!$A$16:$A$1015,0)):'データ蓄積'!$DB$1015,19,),0))</f>
        <v>0</v>
      </c>
      <c r="CQ20" s="372">
        <f>IF(F20="申請キャンセル",0,IFERROR(VLOOKUP($D20,INDEX(データ蓄積!$A$16:$A$1015,MATCH($D20,データ蓄積!$A$16:$A$1015,0)):'データ蓄積'!$DB$1015,24,),0))</f>
        <v>0</v>
      </c>
      <c r="CR20" s="99" t="str">
        <f>IF(F20="申請キャンセル",0,CONCATENATE(CS20,$CS$14,CT20,$CT$14,CU20,$CU$14))</f>
        <v>0年0月0日</v>
      </c>
      <c r="CS20" s="99">
        <f>IF(F20="申請キャンセル",0,IFERROR(VLOOKUP($D20,INDEX(データ蓄積!$A$16:$A$1015,MATCH($D20,データ蓄積!$A$16:$A$1015,0)):'データ蓄積'!$DB$1015,70,),0))</f>
        <v>0</v>
      </c>
      <c r="CT20" s="99">
        <f>IF(F20="申請キャンセル",0,IFERROR(VLOOKUP($D20,INDEX(データ蓄積!$A$16:$A$1015,MATCH($D20,データ蓄積!$A$16:$A$1015,0)):'データ蓄積'!$DB$1015,71,),0))</f>
        <v>0</v>
      </c>
      <c r="CU20" s="99">
        <f>IF(F20="申請キャンセル",0,IFERROR(VLOOKUP($D20,INDEX(データ蓄積!$A$16:$A$1015,MATCH($D20,データ蓄積!$A$16:$A$1015,0)):'データ蓄積'!$DB$1015,72,),0))</f>
        <v>0</v>
      </c>
      <c r="CV20" s="99" t="str">
        <f>IF(F20="申請キャンセル",0,CONCATENATE(CW20,$CW$14,CX20,$CX$14,CY20,$CY$14))</f>
        <v>0年0月0日</v>
      </c>
      <c r="CW20" s="99">
        <f>IF(F20="申請キャンセル",0,IFERROR(VLOOKUP($D20,INDEX(データ蓄積!$A$16:$A$1015,MATCH($D20,データ蓄積!$A$16:$A$1015,0)):'データ蓄積'!$DB$1015,73,),0))</f>
        <v>0</v>
      </c>
      <c r="CX20" s="99">
        <f>IF(F20="申請キャンセル",0,IFERROR(VLOOKUP($D20,INDEX(データ蓄積!$A$16:$A$1015,MATCH($D20,データ蓄積!$A$16:$A$1015,0)):'データ蓄積'!$DB$1015,74,),0))</f>
        <v>0</v>
      </c>
      <c r="CY20" s="99">
        <f>IF(F20="申請キャンセル",0,IFERROR(VLOOKUP($D20,INDEX(データ蓄積!$A$16:$A$1015,MATCH($D20,データ蓄積!$A$16:$A$1015,0)):'データ蓄積'!$DB$1015,75,),0))</f>
        <v>0</v>
      </c>
      <c r="CZ20" s="211">
        <f>IF(F20="申請キャンセル",0,IFERROR(VLOOKUP($D20,INDEX(データ蓄積!$A$16:$A$1015,MATCH($D20,データ蓄積!$A$16:$A$1015,0)):'データ蓄積'!$CF$1015,84,),0))</f>
        <v>0</v>
      </c>
      <c r="DA20" s="211">
        <f>IF(F20="申請キャンセル",0,IFERROR(VLOOKUP($D20,INDEX(データ蓄積!$A$16:$A$1015,MATCH($D20,データ蓄積!$A$16:$A$1015,0)):'データ蓄積'!$CG$1015,85,),0))</f>
        <v>0</v>
      </c>
      <c r="DB20" s="211">
        <f>IF(F20="申請キャンセル",0,IFERROR(VLOOKUP($D20,INDEX(データ蓄積!$A$16:$A$1015,MATCH($D20,データ蓄積!$A$16:$A$1015,0)):'データ蓄積'!$CH$1015,86,),0))</f>
        <v>0</v>
      </c>
      <c r="DC20" s="211"/>
      <c r="DD20" s="204">
        <f>IF(F20="申請キャンセル",0,IFERROR(VLOOKUP($D20,INDEX(データ蓄積!$A$16:$A$1015,MATCH($D20,データ蓄積!$A$16:$A$1015,0)):'データ蓄積'!$CN$1015,91,),0))</f>
        <v>0</v>
      </c>
      <c r="DE20" s="204">
        <f>IF(F20="申請キャンセル",0,IFERROR(VLOOKUP($D20,INDEX(データ蓄積!$A$16:$A$1015,MATCH($D20,データ蓄積!$A$16:$A$1015,0)):'データ蓄積'!$CN$1015,92,),0))</f>
        <v>0</v>
      </c>
    </row>
    <row r="21" spans="1:109" ht="18.75" customHeight="1" x14ac:dyDescent="0.15">
      <c r="A21" s="373">
        <f>IFERROR(VLOOKUP($D21,INDEX(データ蓄積!$A$16:$A$1015,MATCH($D21,データ蓄積!$A$16:$A$1015,0)+1):'データ蓄積'!$BI$1015,3,),0)</f>
        <v>0</v>
      </c>
      <c r="B21" s="374">
        <f>IFERROR(VLOOKUP($D21,INDEX(データ蓄積!$A$16:$A$1015,MATCH($D21,データ蓄積!$A$16:$A$1015,0)+1):'データ蓄積'!$BI$1015,4,),0)</f>
        <v>0</v>
      </c>
      <c r="C21" s="375">
        <f>IFERROR(VLOOKUP($D21,INDEX(データ蓄積!$A$16:$A$1015,MATCH($D21,データ蓄積!$A$16:$A$1015,0)+1):'データ蓄積'!$BI$1015,5,),0)</f>
        <v>0</v>
      </c>
      <c r="D21" s="373">
        <f t="shared" si="0"/>
        <v>3</v>
      </c>
      <c r="E21" s="347">
        <f>IFERROR(VLOOKUP($D21,INDEX(データ蓄積!$A$16:$A$1015,MATCH($D21,データ蓄積!$A$16:$A$1015,0)+1):'データ蓄積'!$BI$1015,2,),0)</f>
        <v>0</v>
      </c>
      <c r="F21" s="376">
        <f>IFERROR(VLOOKUP($D21,INDEX(データ蓄積!$A$16:$A$1015,MATCH($D21,データ蓄積!$A$16:$A$1015,0)+1):'データ蓄積'!$CD$1015,82,),0)</f>
        <v>0</v>
      </c>
      <c r="G21" s="377">
        <f>IF(F20="申請キャンセル",0,IFERROR(VLOOKUP($D21,INDEX(データ蓄積!$A$16:$A$1015,MATCH($D21,データ蓄積!$A$16:$A$1015,0)+1):'データ蓄積'!$BI$1015,8,),0))</f>
        <v>0</v>
      </c>
      <c r="H21" s="347">
        <f>IF(F20="申請キャンセル",0,IFERROR(VLOOKUP($D21,INDEX(データ蓄積!$A$16:$A$1015,MATCH($D21,データ蓄積!$A$16:$A$1015,0)+1):'データ蓄積'!$BI$1015,10,),0))</f>
        <v>0</v>
      </c>
      <c r="I21" s="378" t="str">
        <f>IF(F20="申請キャンセル","",LEFT(IFERROR(VLOOKUP($D21,INDEX(データ蓄積!$A$16:$A$1015,MATCH($D21,データ蓄積!$A$16:$A$1015,0)+1):'データ蓄積'!$CH$1015,84,),""),2))</f>
        <v/>
      </c>
      <c r="J21" s="347" t="str">
        <f>IF($F20="申請キャンセル","",LEFT(IFERROR(VLOOKUP($D21,INDEX(データ蓄積!$A$16:$A$1015,MATCH($D20,データ蓄積!$A$16:$A$1015,0)+1):'データ蓄積'!$CL$1015,86,),""),2))</f>
        <v/>
      </c>
      <c r="K21" s="379">
        <f>IF($F20="申請キャンセル",0,IFERROR(VLOOKUP($D21,INDEX(データ蓄積!$A$16:$A$1015,MATCH($D21,データ蓄積!$A$16:$A$1015,0)+1):'データ蓄積'!$CO$1015,90,),0))</f>
        <v>0</v>
      </c>
      <c r="L21" s="374">
        <f t="shared" si="14"/>
        <v>0</v>
      </c>
      <c r="M21" s="380">
        <f>IF(F20="申請キャンセル",0,IFERROR(VLOOKUP($D21,INDEX(データ蓄積!$A$16:$A$1015,MATCH($D21,データ蓄積!$A$16:$A$1015,0)+1):'データ蓄積'!$BI$1015,14,),0))</f>
        <v>0</v>
      </c>
      <c r="N21" s="381">
        <f>IF(F20="申請キャンセル",0,IFERROR(VLOOKUP($D21,INDEX(データ蓄積!$A$16:$A$1015,MATCH($D21,データ蓄積!$A$16:$A$1015,0)+1):'データ蓄積'!$BI$1015,16,),0))</f>
        <v>0</v>
      </c>
      <c r="O21" s="382">
        <f>IF(F20="申請キャンセル",0,IFERROR(VLOOKUP($D21,INDEX(データ蓄積!$A$16:$A$1015,MATCH($D21,データ蓄積!$A$16:$A$1015,0)+1):'データ蓄積'!$BI$1015,20,),0))</f>
        <v>0</v>
      </c>
      <c r="P21" s="383">
        <f>IF(F20="申請キャンセル",0,IFERROR(VLOOKUP($D21,INDEX(データ蓄積!$A$16:$A$1015,MATCH($D21,データ蓄積!$A$16:$A$1015,0)+1):'データ蓄積'!$BI$1015,21,),0))</f>
        <v>0</v>
      </c>
      <c r="Q21" s="383">
        <f>IF(F20="申請キャンセル",0,IFERROR(VLOOKUP($D21,INDEX(データ蓄積!$A$16:$A$1015,MATCH($D21,データ蓄積!$A$16:$A$1015,0)+1):'データ蓄積'!$BI$1015,23,),0))</f>
        <v>0</v>
      </c>
      <c r="R21" s="384">
        <f>IF($F20="申請キャンセル",0,IFERROR(VLOOKUP($D21,INDEX(データ蓄積!$A$16:$A$1015,MATCH($D21,データ蓄積!$A$16:$A$1015,0)+1):'データ蓄積'!$CO$1015,92,),0))</f>
        <v>0</v>
      </c>
      <c r="S21" s="385">
        <f>IF(F20="申請キャンセル",0,IFERROR(VLOOKUP($D21,INDEX(データ蓄積!$A$16:$A$1015,MATCH($D21,データ蓄積!$A$16:$A$1015,0)+1):'データ蓄積'!$BI$1015,22,),0))</f>
        <v>0</v>
      </c>
      <c r="T21" s="386" t="str">
        <f t="shared" ref="T21" si="41">IF($F20="申請キャンセル",0,IF((AJ21+AP21)&gt;0,ROUNDDOWN((AJ21+AP21)/(AL21+AR21),4)*1000," "))</f>
        <v xml:space="preserve"> </v>
      </c>
      <c r="U21" s="387" t="str">
        <f>IF($F21="申請キャンセル",0,IFERROR(IF(AJ21+AP21=0,"",VLOOKUP(Q21,Sheet1!$B$4:$C$64,2,0)),0))</f>
        <v/>
      </c>
      <c r="V21" s="388">
        <f>IF(F20="申請キャンセル",0,IFERROR(VLOOKUP($D21,INDEX(データ蓄積!$A$16:$A$1015,MATCH($D21,データ蓄積!$A$16:$A$1015,0)+1):'データ蓄積'!$BI$1015,12,),0))</f>
        <v>0</v>
      </c>
      <c r="W21" s="389">
        <f>IF(F20="申請キャンセル",0,IFERROR(VLOOKUP($D21,INDEX(データ蓄積!$A$16:$A$1015,MATCH($D21,データ蓄積!$A$16:$A$1015,0)+1):'データ蓄積'!$BI$1015,25,),0))</f>
        <v>0</v>
      </c>
      <c r="X21" s="383">
        <f>IF($F20="申請キャンセル",0,IFERROR(VLOOKUP($D21,INDEX(データ蓄積!$A$16:$A$1015,MATCH($D21,データ蓄積!$A$16:$A$1015,0)+1):'データ蓄積'!$DB$1015,27,),0))</f>
        <v>0</v>
      </c>
      <c r="Y21" s="390">
        <f t="shared" si="1"/>
        <v>0</v>
      </c>
      <c r="Z21" s="383">
        <f>IF($F20="申請キャンセル",0,IFERROR(VLOOKUP($D21,INDEX(データ蓄積!$A$16:$A$1015,MATCH($D21,データ蓄積!$A$16:$A$1015,0)+1):'データ蓄積'!$DB$1015,26,),0))</f>
        <v>0</v>
      </c>
      <c r="AA21" s="383">
        <f>IF($F20="申請キャンセル",0,IFERROR(VLOOKUP($D21,INDEX(データ蓄積!$A$16:$A$1015,MATCH($D21,データ蓄積!$A$16:$A$1015,0)+1):'データ蓄積'!$DB$1015,28,),0))</f>
        <v>0</v>
      </c>
      <c r="AB21" s="385">
        <f t="shared" si="15"/>
        <v>0</v>
      </c>
      <c r="AC21" s="381"/>
      <c r="AD21" s="380">
        <f>IF($F20="申請キャンセル",0,IFERROR(VLOOKUP($D21,INDEX(データ蓄積!$A$16:$A$1015,MATCH($D21,データ蓄積!$A$16:$A$1015,0)+1):'データ蓄積'!$DB$1015,30,),0))</f>
        <v>0</v>
      </c>
      <c r="AE21" s="383">
        <f t="shared" si="2"/>
        <v>0</v>
      </c>
      <c r="AF21" s="383">
        <f>IF($F20="申請キャンセル",0,IFERROR(VLOOKUP($D21,INDEX(データ蓄積!$A$16:$A$1015,MATCH($D21,データ蓄積!$A$16:$A$1015,0)+1):'データ蓄積'!$DB$1015,29,),0))</f>
        <v>0</v>
      </c>
      <c r="AG21" s="383">
        <f>IF($F20="申請キャンセル",0,IFERROR(VLOOKUP($D21,INDEX(データ蓄積!$A$16:$A$1015,MATCH($D21,データ蓄積!$A$16:$A$1015,0)+1):'データ蓄積'!$DB$1015,31,),0))</f>
        <v>0</v>
      </c>
      <c r="AH21" s="383">
        <f t="shared" si="25"/>
        <v>0</v>
      </c>
      <c r="AI21" s="381"/>
      <c r="AJ21" s="385">
        <f t="shared" si="16"/>
        <v>0</v>
      </c>
      <c r="AK21" s="390">
        <f t="shared" si="3"/>
        <v>0</v>
      </c>
      <c r="AL21" s="383">
        <f t="shared" si="3"/>
        <v>0</v>
      </c>
      <c r="AM21" s="383">
        <f t="shared" si="3"/>
        <v>0</v>
      </c>
      <c r="AN21" s="385">
        <f t="shared" si="3"/>
        <v>0</v>
      </c>
      <c r="AO21" s="381"/>
      <c r="AP21" s="383">
        <f>IF($F20="申請キャンセル",0,IFERROR(VLOOKUP($D21,INDEX(データ蓄積!$A$16:$A$1015,MATCH($D21,データ蓄積!$A$16:$A$1015,0)+1):'データ蓄積'!$DB$1015,33,),0))</f>
        <v>0</v>
      </c>
      <c r="AQ21" s="390">
        <f t="shared" si="4"/>
        <v>0</v>
      </c>
      <c r="AR21" s="383">
        <f>IF($F20="申請キャンセル",0,IFERROR(VLOOKUP($D21,INDEX(データ蓄積!$A$16:$A$1015,MATCH($D21,データ蓄積!$A$16:$A$1015,0)+1):'データ蓄積'!$DB$1015,32,),0))</f>
        <v>0</v>
      </c>
      <c r="AS21" s="383">
        <f>IF($F20="申請キャンセル",0,IFERROR(VLOOKUP($D21,INDEX(データ蓄積!$A$16:$A$1015,MATCH($D21,データ蓄積!$A$16:$A$1015,0)+1):'データ蓄積'!$DB$1015,34,),0))</f>
        <v>0</v>
      </c>
      <c r="AT21" s="385">
        <f t="shared" si="26"/>
        <v>0</v>
      </c>
      <c r="AU21" s="381"/>
      <c r="AV21" s="383">
        <f>IF($F20="申請キャンセル",0,IFERROR(VLOOKUP($D21,INDEX(データ蓄積!$A$16:$A$1015,MATCH($D21,データ蓄積!$A$16:$A$1015,0)+1):'データ蓄積'!$DB$1015,36,),0))</f>
        <v>0</v>
      </c>
      <c r="AW21" s="390">
        <f t="shared" si="5"/>
        <v>0</v>
      </c>
      <c r="AX21" s="383">
        <f>IF($F20="申請キャンセル",0,IFERROR(VLOOKUP($D21,INDEX(データ蓄積!$A$16:$A$1015,MATCH($D21,データ蓄積!$A$16:$A$1015,0)+1):'データ蓄積'!$DB$1015,35,),0))</f>
        <v>0</v>
      </c>
      <c r="AY21" s="383">
        <f>IF($F20="申請キャンセル",0,IFERROR(VLOOKUP($D21,INDEX(データ蓄積!$A$16:$A$1015,MATCH($D21,データ蓄積!$A$16:$A$1015,0)+1):'データ蓄積'!$DB$1015,37,),0))</f>
        <v>0</v>
      </c>
      <c r="AZ21" s="385">
        <f t="shared" si="27"/>
        <v>0</v>
      </c>
      <c r="BA21" s="381"/>
      <c r="BB21" s="391">
        <f t="shared" si="17"/>
        <v>0</v>
      </c>
      <c r="BC21" s="383">
        <f t="shared" si="6"/>
        <v>0</v>
      </c>
      <c r="BD21" s="383">
        <f t="shared" si="6"/>
        <v>0</v>
      </c>
      <c r="BE21" s="392">
        <f t="shared" si="6"/>
        <v>0</v>
      </c>
      <c r="BF21" s="369"/>
      <c r="BG21" s="380">
        <f t="shared" ref="BG21" si="42">IF($F20="申請キャンセル",0,IF(H21="（○）",220,0))</f>
        <v>0</v>
      </c>
      <c r="BH21" s="385">
        <f t="shared" ref="BH21" si="43">IF($F20="申請キャンセル",0,IF(H21="（○）",SUM(AK21+AQ21+AW21),0))</f>
        <v>0</v>
      </c>
      <c r="BI21" s="383">
        <f t="shared" ref="BI21" si="44">IF($F20="申請キャンセル",0,IF(H21="（○）",SUM(AL21+AR21),0))</f>
        <v>0</v>
      </c>
      <c r="BJ21" s="383">
        <f t="shared" si="7"/>
        <v>0</v>
      </c>
      <c r="BK21" s="392">
        <f t="shared" si="18"/>
        <v>0</v>
      </c>
      <c r="BL21" s="46"/>
      <c r="BM21" s="380">
        <f t="shared" si="31"/>
        <v>0</v>
      </c>
      <c r="BN21" s="381">
        <f t="shared" si="31"/>
        <v>0</v>
      </c>
      <c r="BP21" s="127">
        <f t="shared" si="8"/>
        <v>0</v>
      </c>
      <c r="BQ21" s="128">
        <f t="shared" si="19"/>
        <v>0</v>
      </c>
      <c r="BR21" s="45"/>
      <c r="BS21" s="127">
        <f t="shared" si="9"/>
        <v>0</v>
      </c>
      <c r="BT21" s="128">
        <f t="shared" si="20"/>
        <v>0</v>
      </c>
      <c r="BU21" s="45"/>
      <c r="BV21" s="127">
        <f t="shared" si="10"/>
        <v>0</v>
      </c>
      <c r="BW21" s="128">
        <f t="shared" si="32"/>
        <v>0</v>
      </c>
      <c r="BX21" s="45"/>
      <c r="BY21" s="127">
        <f t="shared" si="11"/>
        <v>0</v>
      </c>
      <c r="BZ21" s="128">
        <f t="shared" si="21"/>
        <v>0</v>
      </c>
      <c r="CA21" s="45"/>
      <c r="CB21" s="127">
        <f t="shared" si="12"/>
        <v>0</v>
      </c>
      <c r="CC21" s="128">
        <f t="shared" si="22"/>
        <v>0</v>
      </c>
      <c r="CD21" s="45"/>
      <c r="CE21" s="370">
        <f>IF(F20="申請キャンセル",0,IFERROR(VLOOKUP($D21,INDEX(データ蓄積!$A$16:$A$1015,MATCH($D21,データ蓄積!$A$16:$A$1015,0)+1):'データ蓄積'!$DB$1015,83,),0))</f>
        <v>0</v>
      </c>
      <c r="CF21" s="371">
        <f>IF(F20="申請キャンセル",0,IFERROR(VLOOKUP($D21,INDEX(データ蓄積!$A$16:$A$1015,MATCH($D21,データ蓄積!$A$16:$A$1015,0)+1):'データ蓄積'!$DB$1015,6,),0))</f>
        <v>0</v>
      </c>
      <c r="CG21" s="214" t="str">
        <f t="shared" si="13"/>
        <v xml:space="preserve"> </v>
      </c>
      <c r="CH21" s="214" t="str">
        <f t="shared" si="13"/>
        <v/>
      </c>
      <c r="CI21" s="214" t="str">
        <f t="shared" si="23"/>
        <v>OK</v>
      </c>
      <c r="CJ21" s="371">
        <f>IF(F20="申請キャンセル",0,IFERROR(VLOOKUP($D21,INDEX(データ蓄積!$A$16:$A$1015,MATCH($D21,データ蓄積!$A$16:$A$1015,0)+1):'データ蓄積'!$DB$1015,9,),0))</f>
        <v>0</v>
      </c>
      <c r="CK21" s="372">
        <f>IF(F20="申請キャンセル",0,IFERROR(VLOOKUP($D21,INDEX(データ蓄積!$A$16:$A$1015,MATCH($D21,データ蓄積!$A$16:$A$1015,0)+1):'データ蓄積'!$DB$1015,11,),0))</f>
        <v>0</v>
      </c>
      <c r="CL21" s="372">
        <f>IF(F20="申請キャンセル",0,IFERROR(VLOOKUP($D21,INDEX(データ蓄積!$A$16:$A$1015,MATCH($D21,データ蓄積!$A$16:$A$1015,0)+1):'データ蓄積'!$DB$1015,13,),0))</f>
        <v>0</v>
      </c>
      <c r="CM21" s="372">
        <f>IF(F20="申請キャンセル",0,IFERROR(VLOOKUP($D21,INDEX(データ蓄積!$A$16:$A$1015,MATCH($D21,データ蓄積!$A$16:$A$1015,0)+1):'データ蓄積'!$DB$1015,15,),0))</f>
        <v>0</v>
      </c>
      <c r="CN21" s="372">
        <f>IF(F20="申請キャンセル",0,IFERROR(VLOOKUP($D21,INDEX(データ蓄積!$A$16:$A$1015,MATCH($D21,データ蓄積!$A$16:$A$1015,0)+1):'データ蓄積'!$DB$1015,17,),0))</f>
        <v>0</v>
      </c>
      <c r="CO21" s="372">
        <f>IF(F20="申請キャンセル",0,IFERROR(VLOOKUP($D21,INDEX(データ蓄積!$A$16:$A$1015,MATCH($D21,データ蓄積!$A$16:$A$1015,0)+1):'データ蓄積'!$DB$1015,18,),0))</f>
        <v>0</v>
      </c>
      <c r="CP21" s="371">
        <f>IF(F20="申請キャンセル",0,IFERROR(VLOOKUP($D21,INDEX(データ蓄積!$A$16:$A$1015,MATCH($D21,データ蓄積!$A$16:$A$1015,0)+1):'データ蓄積'!$DB$1015,19,),0))</f>
        <v>0</v>
      </c>
      <c r="CQ21" s="372">
        <f>IF(F20="申請キャンセル",0,IFERROR(VLOOKUP($D21,INDEX(データ蓄積!$A$16:$A$1015,MATCH($D21,データ蓄積!$A$16:$A$1015,0)+1):'データ蓄積'!$DB$1015,24,),0))</f>
        <v>0</v>
      </c>
      <c r="CR21" s="99" t="str">
        <f>IF(F20="申請キャンセル",0,CONCATENATE(CS21,$CS$14,CT21,$CT$14,CU21,$CU$14))</f>
        <v>0年0月0日</v>
      </c>
      <c r="CS21" s="99">
        <f>IF(F20="申請キャンセル",0,IFERROR(VLOOKUP($D21,INDEX(データ蓄積!$A$16:$A$1015,MATCH($D21,データ蓄積!$A$16:$A$1015,0)+1):'データ蓄積'!$DB$1015,70,),0))</f>
        <v>0</v>
      </c>
      <c r="CT21" s="99">
        <f>IF(F20="申請キャンセル",0,IFERROR(VLOOKUP($D21,INDEX(データ蓄積!$A$16:$A$1015,MATCH($D21,データ蓄積!$A$16:$A$1015,0)+1):'データ蓄積'!$DB$1015,71,),0))</f>
        <v>0</v>
      </c>
      <c r="CU21" s="99">
        <f>IF(F20="申請キャンセル",0,IFERROR(VLOOKUP($D21,INDEX(データ蓄積!$A$16:$A$1015,MATCH($D21,データ蓄積!$A$16:$A$1015,0)+1):'データ蓄積'!$DB$1015,72,),0))</f>
        <v>0</v>
      </c>
      <c r="CV21" s="99" t="str">
        <f>IF(F20="申請キャンセル",0,CONCATENATE(CW21,$CW$14,CX21,$CX$14,CY21,$CY$14))</f>
        <v>0年0月0日</v>
      </c>
      <c r="CW21" s="99">
        <f>IF(F20="申請キャンセル",0,IFERROR(VLOOKUP($D21,INDEX(データ蓄積!$A$16:$A$1015,MATCH($D21,データ蓄積!$A$16:$A$1015,0)+1):'データ蓄積'!$DB$1015,73,),0))</f>
        <v>0</v>
      </c>
      <c r="CX21" s="99">
        <f>IF(F20="申請キャンセル",0,IFERROR(VLOOKUP($D21,INDEX(データ蓄積!$A$16:$A$1015,MATCH($D21,データ蓄積!$A$16:$A$1015,0)+1):'データ蓄積'!$DB$1015,74,),0))</f>
        <v>0</v>
      </c>
      <c r="CY21" s="99">
        <f>IF(F20="申請キャンセル",0,IFERROR(VLOOKUP($D21,INDEX(データ蓄積!$A$16:$A$1015,MATCH($D21,データ蓄積!$A$16:$A$1015,0)+1):'データ蓄積'!$DB$1015,75,),0))</f>
        <v>0</v>
      </c>
      <c r="CZ21" s="211">
        <f>IF(F20="申請キャンセル",0,IFERROR(VLOOKUP($D21,INDEX(データ蓄積!$A$16:$A$1015,MATCH($D21,データ蓄積!$A$16:$A$1015,0)+1):'データ蓄積'!$CF$1015,84,),0))</f>
        <v>0</v>
      </c>
      <c r="DA21" s="211">
        <f>IF(F20="申請キャンセル",0,IFERROR(VLOOKUP($D21,INDEX(データ蓄積!$A$16:$A$1015,MATCH($D21,データ蓄積!$A$16:$A$1015,0)+1):'データ蓄積'!$CG$1015,85,),0))</f>
        <v>0</v>
      </c>
      <c r="DB21" s="211">
        <f>IF(F20="申請キャンセル",0,IFERROR(VLOOKUP($D21,INDEX(データ蓄積!$A$16:$A$1015,MATCH($D21,データ蓄積!$A$16:$A$1015,0)+1):'データ蓄積'!$CH$1015,86,),0))</f>
        <v>0</v>
      </c>
      <c r="DC21" s="211"/>
      <c r="DD21" s="204">
        <f>IF(F21="申請キャンセル",0,IFERROR(VLOOKUP($D21,INDEX(データ蓄積!$A$16:$A$1015,MATCH($D21,データ蓄積!$A$16:$A$1015,0)+1):'データ蓄積'!$CN$1015,91,),0))</f>
        <v>0</v>
      </c>
      <c r="DE21" s="204">
        <f>IF(F21="申請キャンセル",0,IFERROR(VLOOKUP($D21,INDEX(データ蓄積!$A$16:$A$1015,MATCH($D21,データ蓄積!$A$16:$A$1015,0)+1):'データ蓄積'!$CN$1015,92,),0))</f>
        <v>0</v>
      </c>
    </row>
    <row r="22" spans="1:109" ht="18.75" customHeight="1" x14ac:dyDescent="0.15">
      <c r="A22" s="349">
        <f>IFERROR(VLOOKUP($D22,INDEX(データ蓄積!$A$16:$A$1015,MATCH($D22,データ蓄積!$A$16:$A$1015,0)):'データ蓄積'!$BI$1015,3,),0)</f>
        <v>0</v>
      </c>
      <c r="B22" s="350">
        <f>IFERROR(VLOOKUP($D22,INDEX(データ蓄積!$A$16:$A$1015,MATCH($D22,データ蓄積!$A$16:$A$1015,0)):'データ蓄積'!$BI$1015,4,),0)</f>
        <v>0</v>
      </c>
      <c r="C22" s="349">
        <f>IFERROR(VLOOKUP($D22,INDEX(データ蓄積!$A$16:$A$1015,MATCH($D22,データ蓄積!$A$16:$A$1015,0)):'データ蓄積'!$BI$1015,5,),0)</f>
        <v>0</v>
      </c>
      <c r="D22" s="349">
        <f t="shared" si="0"/>
        <v>4</v>
      </c>
      <c r="E22" s="351">
        <f>IFERROR(VLOOKUP($D22,INDEX(データ蓄積!$A$16:$A$1015,MATCH($D22,データ蓄積!$A$16:$A$1015,0)):'データ蓄積'!$BI$1015,2,),0)</f>
        <v>0</v>
      </c>
      <c r="F22" s="352">
        <f>IFERROR(VLOOKUP($D22,INDEX(データ蓄積!$A$16:$A$1015,MATCH($D22,データ蓄積!$A$16:$A$1015,0)):'データ蓄積'!$CD$1015,82,),0)</f>
        <v>0</v>
      </c>
      <c r="G22" s="353">
        <f>IF(F22="申請キャンセル",0,IFERROR(VLOOKUP($D22,INDEX(データ蓄積!$A$16:$A$1015,MATCH($D22,データ蓄積!$A$16:$A$1015,0)):'データ蓄積'!$BI$1015,8,),0))</f>
        <v>0</v>
      </c>
      <c r="H22" s="346">
        <f>IF(F22="申請キャンセル",0,IFERROR(VLOOKUP($D22,INDEX(データ蓄積!$A$16:$A$1015,MATCH($D22,データ蓄積!$A$16:$A$1015,0)):'データ蓄積'!$BI$1015,10,),0))</f>
        <v>0</v>
      </c>
      <c r="I22" s="354" t="str">
        <f>IF(F22="申請キャンセル","",LEFT(IFERROR(VLOOKUP($D22,INDEX(データ蓄積!$A$16:$A$1015,MATCH($D22,データ蓄積!$A$16:$A$1015,0)):'データ蓄積'!$CH$1015,84,),""),2))</f>
        <v/>
      </c>
      <c r="J22" s="346" t="str">
        <f>IF($F22="申請キャンセル","",LEFT(IFERROR(VLOOKUP($D22,INDEX(データ蓄積!$A$16:$A$1015,MATCH($D22,データ蓄積!$A$16:$A$1015,0)):'データ蓄積'!$CL$1015,86,),""),2))</f>
        <v/>
      </c>
      <c r="K22" s="355">
        <f>IF($F22="申請キャンセル",0,IFERROR(VLOOKUP($D22,INDEX(データ蓄積!$A$16:$A$1015,MATCH($D22,データ蓄積!$A$16:$A$1015,0)):'データ蓄積'!$CO$1015,90,),0))</f>
        <v>0</v>
      </c>
      <c r="L22" s="350">
        <f t="shared" si="14"/>
        <v>0</v>
      </c>
      <c r="M22" s="356">
        <f>IF(F22="申請キャンセル",0,IFERROR(VLOOKUP($D22,INDEX(データ蓄積!$A$16:$A$1015,MATCH($D22,データ蓄積!$A$16:$A$1015,0)):'データ蓄積'!$BI$1015,14,),))</f>
        <v>0</v>
      </c>
      <c r="N22" s="357">
        <f>IF(F22="申請キャンセル",0,IFERROR(VLOOKUP($D22,INDEX(データ蓄積!$A$16:$A$1015,MATCH($D22,データ蓄積!$A$16:$A$1015,0)):'データ蓄積'!$BI$1015,16,),0))</f>
        <v>0</v>
      </c>
      <c r="O22" s="356">
        <f>IF(F22="申請キャンセル",0,IFERROR(VLOOKUP($D22,INDEX(データ蓄積!$A$16:$A$1015,MATCH($D22,データ蓄積!$A$16:$A$1015,0)):'データ蓄積'!$BI$1015,20,),0))</f>
        <v>0</v>
      </c>
      <c r="P22" s="358">
        <f>IF(F22="申請キャンセル",0,IFERROR(VLOOKUP($D22,INDEX(データ蓄積!$A$16:$A$1015,MATCH($D22,データ蓄積!$A$16:$A$1015,0)):'データ蓄積'!$BI$1015,21,),0))</f>
        <v>0</v>
      </c>
      <c r="Q22" s="359">
        <f>IF(F22="申請キャンセル",0,IFERROR(VLOOKUP($D22,INDEX(データ蓄積!$A$16:$A$1015,MATCH($D22,データ蓄積!$A$16:$A$1015,0)):'データ蓄積'!$BI$1015,23,),0))</f>
        <v>0</v>
      </c>
      <c r="R22" s="360">
        <f>IF($F22="申請キャンセル",0,IFERROR(VLOOKUP($D22,INDEX(データ蓄積!$A$16:$A$1015,MATCH($D22,データ蓄積!$A$16:$A$1015,0)):'データ蓄積'!$CO$1015,92,),0))</f>
        <v>0</v>
      </c>
      <c r="S22" s="361">
        <f>IF(F22="申請キャンセル",0,IFERROR(VLOOKUP($D22,INDEX(データ蓄積!$A$16:$A$1015,MATCH($D22,データ蓄積!$A$16:$A$1015,0)):'データ蓄積'!$BI$1015,22,),0))</f>
        <v>0</v>
      </c>
      <c r="T22" s="362" t="str">
        <f t="shared" ref="T22" si="45">IF($F22="申請キャンセル",0,IF((AJ22+AP22)&gt;0,ROUNDDOWN((AJ22+AP22)/(AL22+AR22),4)*1000," "))</f>
        <v xml:space="preserve"> </v>
      </c>
      <c r="U22" s="363" t="str">
        <f>IF($F22="申請キャンセル",0,IFERROR(IF(AJ22+AP22=0,"",VLOOKUP(Q22,Sheet1!$B$4:$C$64,2,0)),0))</f>
        <v/>
      </c>
      <c r="V22" s="364">
        <f>IF(F22="申請キャンセル",0,IFERROR(VLOOKUP($D22,INDEX(データ蓄積!$A$16:$A$1015,MATCH($D22,データ蓄積!$A$16:$A$1015,0)):'データ蓄積'!$BI$1015,12,),0))</f>
        <v>0</v>
      </c>
      <c r="W22" s="365">
        <f>IF(F22="申請キャンセル",0,IFERROR(VLOOKUP($D22,INDEX(データ蓄積!$A$16:$A$1015,MATCH($D22,データ蓄積!$A$16:$A$1015,0)):'データ蓄積'!$BI$1015,25,),0))</f>
        <v>0</v>
      </c>
      <c r="X22" s="356">
        <f>IF($F22="申請キャンセル",0,IFERROR(VLOOKUP($D22,INDEX(データ蓄積!$A$16:$A$1015,MATCH($D22,データ蓄積!$A$16:$A$1015,0)):'データ蓄積'!$DB$1015,27,),0))</f>
        <v>0</v>
      </c>
      <c r="Y22" s="366">
        <f t="shared" si="1"/>
        <v>0</v>
      </c>
      <c r="Z22" s="358">
        <f>IF($F22="申請キャンセル",0,IFERROR(VLOOKUP($D22,INDEX(データ蓄積!$A$16:$A$1015,MATCH($D22,データ蓄積!$A$16:$A$1015,0)):'データ蓄積'!$DB$1015,26,),0))</f>
        <v>0</v>
      </c>
      <c r="AA22" s="367">
        <f>IF($F22="申請キャンセル",0,IFERROR(VLOOKUP($D22,INDEX(データ蓄積!$A$16:$A$1015,MATCH($D22,データ蓄積!$A$16:$A$1015,0)):'データ蓄積'!$DB$1015,28,),0))</f>
        <v>0</v>
      </c>
      <c r="AB22" s="358">
        <f t="shared" si="15"/>
        <v>0</v>
      </c>
      <c r="AC22" s="357"/>
      <c r="AD22" s="356">
        <f>IF($F22="申請キャンセル",0,IFERROR(VLOOKUP($D22,INDEX(データ蓄積!$A$16:$A$1015,MATCH($D22,データ蓄積!$A$16:$A$1015,0)):'データ蓄積'!$DB$1015,30,),0))</f>
        <v>0</v>
      </c>
      <c r="AE22" s="359">
        <f t="shared" si="2"/>
        <v>0</v>
      </c>
      <c r="AF22" s="359">
        <f>IF($F22="申請キャンセル",0,IFERROR(VLOOKUP($D22,INDEX(データ蓄積!$A$16:$A$1015,MATCH($D22,データ蓄積!$A$16:$A$1015,0)):'データ蓄積'!$DB$1015,29,),0))</f>
        <v>0</v>
      </c>
      <c r="AG22" s="359">
        <f>IF($F22="申請キャンセル",0,IFERROR(VLOOKUP($D22,INDEX(データ蓄積!$A$16:$A$1015,MATCH($D22,データ蓄積!$A$16:$A$1015,0)):'データ蓄積'!$DB$1015,31,),0))</f>
        <v>0</v>
      </c>
      <c r="AH22" s="359">
        <f t="shared" si="25"/>
        <v>0</v>
      </c>
      <c r="AI22" s="357"/>
      <c r="AJ22" s="358">
        <f t="shared" si="16"/>
        <v>0</v>
      </c>
      <c r="AK22" s="366">
        <f t="shared" si="3"/>
        <v>0</v>
      </c>
      <c r="AL22" s="358">
        <f t="shared" si="3"/>
        <v>0</v>
      </c>
      <c r="AM22" s="367">
        <f t="shared" si="3"/>
        <v>0</v>
      </c>
      <c r="AN22" s="358">
        <f t="shared" si="3"/>
        <v>0</v>
      </c>
      <c r="AO22" s="357"/>
      <c r="AP22" s="356">
        <f>IF($F22="申請キャンセル",0,IFERROR(VLOOKUP($D22,INDEX(データ蓄積!$A$16:$A$1015,MATCH($D22,データ蓄積!$A$16:$A$1015,0)):'データ蓄積'!$DB$1015,33,),0))</f>
        <v>0</v>
      </c>
      <c r="AQ22" s="366">
        <f t="shared" si="4"/>
        <v>0</v>
      </c>
      <c r="AR22" s="358">
        <f>IF($F22="申請キャンセル",0,IFERROR(VLOOKUP($D22,INDEX(データ蓄積!$A$16:$A$1015,MATCH($D22,データ蓄積!$A$16:$A$1015,0)):'データ蓄積'!$DB$1015,32,),0))</f>
        <v>0</v>
      </c>
      <c r="AS22" s="367">
        <f>IF($F22="申請キャンセル",0,IFERROR(VLOOKUP($D22,INDEX(データ蓄積!$A$16:$A$1015,MATCH($D22,データ蓄積!$A$16:$A$1015,0)):'データ蓄積'!$DB$1015,34,),0))</f>
        <v>0</v>
      </c>
      <c r="AT22" s="358">
        <f t="shared" si="26"/>
        <v>0</v>
      </c>
      <c r="AU22" s="357"/>
      <c r="AV22" s="356">
        <f>IF($F22="申請キャンセル",0,IFERROR(VLOOKUP($D22,INDEX(データ蓄積!$A$16:$A$1015,MATCH($D22,データ蓄積!$A$16:$A$1015,0)):'データ蓄積'!$DB$1015,36,),0))</f>
        <v>0</v>
      </c>
      <c r="AW22" s="366">
        <f t="shared" si="5"/>
        <v>0</v>
      </c>
      <c r="AX22" s="358">
        <f>IF($F22="申請キャンセル",0,IFERROR(VLOOKUP($D22,INDEX(データ蓄積!$A$16:$A$1015,MATCH($D22,データ蓄積!$A$16:$A$1015,0)):'データ蓄積'!$DB$1015,35,),0))</f>
        <v>0</v>
      </c>
      <c r="AY22" s="367">
        <f>IF($F22="申請キャンセル",0,IFERROR(VLOOKUP($D22,INDEX(データ蓄積!$A$16:$A$1015,MATCH($D22,データ蓄積!$A$16:$A$1015,0)):'データ蓄積'!$DB$1015,37,),0))</f>
        <v>0</v>
      </c>
      <c r="AZ22" s="358">
        <f t="shared" si="27"/>
        <v>0</v>
      </c>
      <c r="BA22" s="357"/>
      <c r="BB22" s="368">
        <f t="shared" si="17"/>
        <v>0</v>
      </c>
      <c r="BC22" s="358">
        <f t="shared" si="6"/>
        <v>0</v>
      </c>
      <c r="BD22" s="367">
        <f t="shared" si="6"/>
        <v>0</v>
      </c>
      <c r="BE22" s="361">
        <f t="shared" si="6"/>
        <v>0</v>
      </c>
      <c r="BF22" s="369"/>
      <c r="BG22" s="356">
        <f t="shared" ref="BG22" si="46">IF($F22="申請キャンセル",0,IF(H22="（○）",220,0))</f>
        <v>0</v>
      </c>
      <c r="BH22" s="358">
        <f t="shared" ref="BH22" si="47">IF($F22="申請キャンセル",0,IF(H22="（○）",SUM(AK22+AQ22+AW22),0))</f>
        <v>0</v>
      </c>
      <c r="BI22" s="359">
        <f t="shared" ref="BI22" si="48">IF($F22="申請キャンセル",0,IF(H22="（○）",SUM(AL22+AR22),0))</f>
        <v>0</v>
      </c>
      <c r="BJ22" s="359">
        <f t="shared" si="7"/>
        <v>0</v>
      </c>
      <c r="BK22" s="361">
        <f t="shared" si="18"/>
        <v>0</v>
      </c>
      <c r="BL22" s="46"/>
      <c r="BM22" s="356">
        <f t="shared" si="31"/>
        <v>0</v>
      </c>
      <c r="BN22" s="357">
        <f t="shared" si="31"/>
        <v>0</v>
      </c>
      <c r="BP22" s="125">
        <f t="shared" si="8"/>
        <v>0</v>
      </c>
      <c r="BQ22" s="126">
        <f t="shared" si="19"/>
        <v>0</v>
      </c>
      <c r="BR22" s="44"/>
      <c r="BS22" s="125">
        <f t="shared" si="9"/>
        <v>0</v>
      </c>
      <c r="BT22" s="126">
        <f t="shared" si="20"/>
        <v>0</v>
      </c>
      <c r="BU22" s="44"/>
      <c r="BV22" s="125">
        <f t="shared" si="10"/>
        <v>0</v>
      </c>
      <c r="BW22" s="126">
        <f t="shared" si="32"/>
        <v>0</v>
      </c>
      <c r="BX22" s="44"/>
      <c r="BY22" s="125">
        <f t="shared" si="11"/>
        <v>0</v>
      </c>
      <c r="BZ22" s="126">
        <f t="shared" si="21"/>
        <v>0</v>
      </c>
      <c r="CA22" s="44"/>
      <c r="CB22" s="125">
        <f t="shared" si="12"/>
        <v>0</v>
      </c>
      <c r="CC22" s="126">
        <f t="shared" si="22"/>
        <v>0</v>
      </c>
      <c r="CD22" s="44"/>
      <c r="CE22" s="370">
        <f>IF(F22="申請キャンセル",0,IF(CE23="","",CE23))</f>
        <v>0</v>
      </c>
      <c r="CF22" s="371">
        <f>IF(F22="申請キャンセル",0,IFERROR(VLOOKUP($D22,INDEX(データ蓄積!$A$16:$A$1015,MATCH($D22,データ蓄積!$A$16:$A$1015,0)):'データ蓄積'!$DB$1015,6,),0))</f>
        <v>0</v>
      </c>
      <c r="CG22" s="214" t="str">
        <f t="shared" si="13"/>
        <v xml:space="preserve"> </v>
      </c>
      <c r="CH22" s="214" t="str">
        <f t="shared" si="13"/>
        <v/>
      </c>
      <c r="CI22" s="214" t="str">
        <f t="shared" si="23"/>
        <v>OK</v>
      </c>
      <c r="CJ22" s="371">
        <f>IF(F22="申請キャンセル",0,IFERROR(VLOOKUP($D22,INDEX(データ蓄積!$A$16:$A$1015,MATCH($D22,データ蓄積!$A$16:$A$1015,0)):'データ蓄積'!$DB$1015,9,),0))</f>
        <v>0</v>
      </c>
      <c r="CK22" s="372">
        <f>IF(F22="申請キャンセル",0,IFERROR(VLOOKUP($D22,INDEX(データ蓄積!$A$16:$A$1015,MATCH($D22,データ蓄積!$A$16:$A$1015,0)):'データ蓄積'!$DB$1015,11,),0))</f>
        <v>0</v>
      </c>
      <c r="CL22" s="372">
        <f>IF(F22="申請キャンセル",0,IFERROR(VLOOKUP($D22,INDEX(データ蓄積!$A$16:$A$1015,MATCH($D22,データ蓄積!$A$16:$A$1015,0)):'データ蓄積'!$DB$1015,13,),0))</f>
        <v>0</v>
      </c>
      <c r="CM22" s="372">
        <f>IF(F22="申請キャンセル",0,IFERROR(VLOOKUP($D22,INDEX(データ蓄積!$A$16:$A$1015,MATCH($D22,データ蓄積!$A$16:$A$1015,0)):'データ蓄積'!$DB$1015,15,),0))</f>
        <v>0</v>
      </c>
      <c r="CN22" s="372">
        <f>IF(F22="申請キャンセル",0,IFERROR(VLOOKUP($D22,INDEX(データ蓄積!$A$16:$A$1015,MATCH($D22,データ蓄積!$A$16:$A$1015,0)):'データ蓄積'!$DB$1015,17,),0))</f>
        <v>0</v>
      </c>
      <c r="CO22" s="372">
        <f>IF(F22="申請キャンセル",0,IFERROR(VLOOKUP($D22,INDEX(データ蓄積!$A$16:$A$1015,MATCH($D22,データ蓄積!$A$16:$A$1015,0)):'データ蓄積'!$DB$1015,18,),0))</f>
        <v>0</v>
      </c>
      <c r="CP22" s="371">
        <f>IF(F22="申請キャンセル",0,IFERROR(VLOOKUP($D22,INDEX(データ蓄積!$A$16:$A$1015,MATCH($D22,データ蓄積!$A$16:$A$1015,0)):'データ蓄積'!$DB$1015,19,),0))</f>
        <v>0</v>
      </c>
      <c r="CQ22" s="372">
        <f>IF(F22="申請キャンセル",0,IFERROR(VLOOKUP($D22,INDEX(データ蓄積!$A$16:$A$1015,MATCH($D22,データ蓄積!$A$16:$A$1015,0)):'データ蓄積'!$DB$1015,24,),0))</f>
        <v>0</v>
      </c>
      <c r="CR22" s="99" t="str">
        <f>IF(F22="申請キャンセル",0,CONCATENATE(CS22,$CS$14,CT22,$CT$14,CU22,$CU$14))</f>
        <v>0年0月0日</v>
      </c>
      <c r="CS22" s="99">
        <f>IF(F22="申請キャンセル",0,IFERROR(VLOOKUP($D22,INDEX(データ蓄積!$A$16:$A$1015,MATCH($D22,データ蓄積!$A$16:$A$1015,0)):'データ蓄積'!$DB$1015,70,),0))</f>
        <v>0</v>
      </c>
      <c r="CT22" s="99">
        <f>IF(F22="申請キャンセル",0,IFERROR(VLOOKUP($D22,INDEX(データ蓄積!$A$16:$A$1015,MATCH($D22,データ蓄積!$A$16:$A$1015,0)):'データ蓄積'!$DB$1015,71,),0))</f>
        <v>0</v>
      </c>
      <c r="CU22" s="99">
        <f>IF(F22="申請キャンセル",0,IFERROR(VLOOKUP($D22,INDEX(データ蓄積!$A$16:$A$1015,MATCH($D22,データ蓄積!$A$16:$A$1015,0)):'データ蓄積'!$DB$1015,72,),0))</f>
        <v>0</v>
      </c>
      <c r="CV22" s="99" t="str">
        <f>IF(F22="申請キャンセル",0,CONCATENATE(CW22,$CW$14,CX22,$CX$14,CY22,$CY$14))</f>
        <v>0年0月0日</v>
      </c>
      <c r="CW22" s="99">
        <f>IF(F22="申請キャンセル",0,IFERROR(VLOOKUP($D22,INDEX(データ蓄積!$A$16:$A$1015,MATCH($D22,データ蓄積!$A$16:$A$1015,0)):'データ蓄積'!$DB$1015,73,),0))</f>
        <v>0</v>
      </c>
      <c r="CX22" s="99">
        <f>IF(F22="申請キャンセル",0,IFERROR(VLOOKUP($D22,INDEX(データ蓄積!$A$16:$A$1015,MATCH($D22,データ蓄積!$A$16:$A$1015,0)):'データ蓄積'!$DB$1015,74,),0))</f>
        <v>0</v>
      </c>
      <c r="CY22" s="99">
        <f>IF(F22="申請キャンセル",0,IFERROR(VLOOKUP($D22,INDEX(データ蓄積!$A$16:$A$1015,MATCH($D22,データ蓄積!$A$16:$A$1015,0)):'データ蓄積'!$DB$1015,75,),0))</f>
        <v>0</v>
      </c>
      <c r="CZ22" s="211">
        <f>IF(F22="申請キャンセル",0,IFERROR(VLOOKUP($D22,INDEX(データ蓄積!$A$16:$A$1015,MATCH($D22,データ蓄積!$A$16:$A$1015,0)):'データ蓄積'!$CF$1015,84,),0))</f>
        <v>0</v>
      </c>
      <c r="DA22" s="211">
        <f>IF(F22="申請キャンセル",0,IFERROR(VLOOKUP($D22,INDEX(データ蓄積!$A$16:$A$1015,MATCH($D22,データ蓄積!$A$16:$A$1015,0)):'データ蓄積'!$CG$1015,85,),0))</f>
        <v>0</v>
      </c>
      <c r="DB22" s="211">
        <f>IF(F22="申請キャンセル",0,IFERROR(VLOOKUP($D22,INDEX(データ蓄積!$A$16:$A$1015,MATCH($D22,データ蓄積!$A$16:$A$1015,0)):'データ蓄積'!$CH$1015,86,),0))</f>
        <v>0</v>
      </c>
      <c r="DC22" s="211"/>
      <c r="DD22" s="204">
        <f>IF(F22="申請キャンセル",0,IFERROR(VLOOKUP($D22,INDEX(データ蓄積!$A$16:$A$1015,MATCH($D22,データ蓄積!$A$16:$A$1015,0)):'データ蓄積'!$CN$1015,91,),0))</f>
        <v>0</v>
      </c>
      <c r="DE22" s="204">
        <f>IF(F22="申請キャンセル",0,IFERROR(VLOOKUP($D22,INDEX(データ蓄積!$A$16:$A$1015,MATCH($D22,データ蓄積!$A$16:$A$1015,0)):'データ蓄積'!$CN$1015,92,),0))</f>
        <v>0</v>
      </c>
    </row>
    <row r="23" spans="1:109" ht="18.75" customHeight="1" x14ac:dyDescent="0.15">
      <c r="A23" s="373">
        <f>IFERROR(VLOOKUP($D23,INDEX(データ蓄積!$A$16:$A$1015,MATCH($D23,データ蓄積!$A$16:$A$1015,0)+1):'データ蓄積'!$BI$1015,3,),0)</f>
        <v>0</v>
      </c>
      <c r="B23" s="374">
        <f>IFERROR(VLOOKUP($D23,INDEX(データ蓄積!$A$16:$A$1015,MATCH($D23,データ蓄積!$A$16:$A$1015,0)+1):'データ蓄積'!$BI$1015,4,),0)</f>
        <v>0</v>
      </c>
      <c r="C23" s="375">
        <f>IFERROR(VLOOKUP($D23,INDEX(データ蓄積!$A$16:$A$1015,MATCH($D23,データ蓄積!$A$16:$A$1015,0)+1):'データ蓄積'!$BI$1015,5,),0)</f>
        <v>0</v>
      </c>
      <c r="D23" s="373">
        <f t="shared" si="0"/>
        <v>4</v>
      </c>
      <c r="E23" s="347">
        <f>IFERROR(VLOOKUP($D23,INDEX(データ蓄積!$A$16:$A$1015,MATCH($D23,データ蓄積!$A$16:$A$1015,0)+1):'データ蓄積'!$BI$1015,2,),0)</f>
        <v>0</v>
      </c>
      <c r="F23" s="376">
        <f>IFERROR(VLOOKUP($D23,INDEX(データ蓄積!$A$16:$A$1015,MATCH($D23,データ蓄積!$A$16:$A$1015,0)+1):'データ蓄積'!$CD$1015,82,),0)</f>
        <v>0</v>
      </c>
      <c r="G23" s="377">
        <f>IF(F22="申請キャンセル",0,IFERROR(VLOOKUP($D23,INDEX(データ蓄積!$A$16:$A$1015,MATCH($D23,データ蓄積!$A$16:$A$1015,0)+1):'データ蓄積'!$BI$1015,8,),0))</f>
        <v>0</v>
      </c>
      <c r="H23" s="347">
        <f>IF(F22="申請キャンセル",0,IFERROR(VLOOKUP($D23,INDEX(データ蓄積!$A$16:$A$1015,MATCH($D23,データ蓄積!$A$16:$A$1015,0)+1):'データ蓄積'!$BI$1015,10,),0))</f>
        <v>0</v>
      </c>
      <c r="I23" s="378" t="str">
        <f>IF(F22="申請キャンセル","",LEFT(IFERROR(VLOOKUP($D23,INDEX(データ蓄積!$A$16:$A$1015,MATCH($D23,データ蓄積!$A$16:$A$1015,0)+1):'データ蓄積'!$CH$1015,84,),""),2))</f>
        <v/>
      </c>
      <c r="J23" s="347" t="str">
        <f>IF($F22="申請キャンセル","",LEFT(IFERROR(VLOOKUP($D23,INDEX(データ蓄積!$A$16:$A$1015,MATCH($D22,データ蓄積!$A$16:$A$1015,0)+1):'データ蓄積'!$CL$1015,86,),""),2))</f>
        <v/>
      </c>
      <c r="K23" s="379">
        <f>IF($F22="申請キャンセル",0,IFERROR(VLOOKUP($D23,INDEX(データ蓄積!$A$16:$A$1015,MATCH($D23,データ蓄積!$A$16:$A$1015,0)+1):'データ蓄積'!$CO$1015,90,),0))</f>
        <v>0</v>
      </c>
      <c r="L23" s="374">
        <f t="shared" si="14"/>
        <v>0</v>
      </c>
      <c r="M23" s="380">
        <f>IF(F22="申請キャンセル",0,IFERROR(VLOOKUP($D23,INDEX(データ蓄積!$A$16:$A$1015,MATCH($D23,データ蓄積!$A$16:$A$1015,0)+1):'データ蓄積'!$BI$1015,14,),0))</f>
        <v>0</v>
      </c>
      <c r="N23" s="381">
        <f>IF(F22="申請キャンセル",0,IFERROR(VLOOKUP($D23,INDEX(データ蓄積!$A$16:$A$1015,MATCH($D23,データ蓄積!$A$16:$A$1015,0)+1):'データ蓄積'!$BI$1015,16,),0))</f>
        <v>0</v>
      </c>
      <c r="O23" s="382">
        <f>IF(F22="申請キャンセル",0,IFERROR(VLOOKUP($D23,INDEX(データ蓄積!$A$16:$A$1015,MATCH($D23,データ蓄積!$A$16:$A$1015,0)+1):'データ蓄積'!$BI$1015,20,),0))</f>
        <v>0</v>
      </c>
      <c r="P23" s="383">
        <f>IF(F22="申請キャンセル",0,IFERROR(VLOOKUP($D23,INDEX(データ蓄積!$A$16:$A$1015,MATCH($D23,データ蓄積!$A$16:$A$1015,0)+1):'データ蓄積'!$BI$1015,21,),0))</f>
        <v>0</v>
      </c>
      <c r="Q23" s="383">
        <f>IF(F22="申請キャンセル",0,IFERROR(VLOOKUP($D23,INDEX(データ蓄積!$A$16:$A$1015,MATCH($D23,データ蓄積!$A$16:$A$1015,0)+1):'データ蓄積'!$BI$1015,23,),0))</f>
        <v>0</v>
      </c>
      <c r="R23" s="384">
        <f>IF($F22="申請キャンセル",0,IFERROR(VLOOKUP($D23,INDEX(データ蓄積!$A$16:$A$1015,MATCH($D23,データ蓄積!$A$16:$A$1015,0)+1):'データ蓄積'!$CO$1015,92,),0))</f>
        <v>0</v>
      </c>
      <c r="S23" s="385">
        <f>IF(F22="申請キャンセル",0,IFERROR(VLOOKUP($D23,INDEX(データ蓄積!$A$16:$A$1015,MATCH($D23,データ蓄積!$A$16:$A$1015,0)+1):'データ蓄積'!$BI$1015,22,),0))</f>
        <v>0</v>
      </c>
      <c r="T23" s="386" t="str">
        <f t="shared" ref="T23" si="49">IF($F22="申請キャンセル",0,IF((AJ23+AP23)&gt;0,ROUNDDOWN((AJ23+AP23)/(AL23+AR23),4)*1000," "))</f>
        <v xml:space="preserve"> </v>
      </c>
      <c r="U23" s="387" t="str">
        <f>IF($F23="申請キャンセル",0,IFERROR(IF(AJ23+AP23=0,"",VLOOKUP(Q23,Sheet1!$B$4:$C$64,2,0)),0))</f>
        <v/>
      </c>
      <c r="V23" s="388">
        <f>IF(F22="申請キャンセル",0,IFERROR(VLOOKUP($D23,INDEX(データ蓄積!$A$16:$A$1015,MATCH($D23,データ蓄積!$A$16:$A$1015,0)+1):'データ蓄積'!$BI$1015,12,),0))</f>
        <v>0</v>
      </c>
      <c r="W23" s="389">
        <f>IF(F22="申請キャンセル",0,IFERROR(VLOOKUP($D23,INDEX(データ蓄積!$A$16:$A$1015,MATCH($D23,データ蓄積!$A$16:$A$1015,0)+1):'データ蓄積'!$BI$1015,25,),0))</f>
        <v>0</v>
      </c>
      <c r="X23" s="383">
        <f>IF($F22="申請キャンセル",0,IFERROR(VLOOKUP($D23,INDEX(データ蓄積!$A$16:$A$1015,MATCH($D23,データ蓄積!$A$16:$A$1015,0)+1):'データ蓄積'!$DB$1015,27,),0))</f>
        <v>0</v>
      </c>
      <c r="Y23" s="390">
        <f t="shared" si="1"/>
        <v>0</v>
      </c>
      <c r="Z23" s="383">
        <f>IF($F22="申請キャンセル",0,IFERROR(VLOOKUP($D23,INDEX(データ蓄積!$A$16:$A$1015,MATCH($D23,データ蓄積!$A$16:$A$1015,0)+1):'データ蓄積'!$DB$1015,26,),0))</f>
        <v>0</v>
      </c>
      <c r="AA23" s="383">
        <f>IF($F22="申請キャンセル",0,IFERROR(VLOOKUP($D23,INDEX(データ蓄積!$A$16:$A$1015,MATCH($D23,データ蓄積!$A$16:$A$1015,0)+1):'データ蓄積'!$DB$1015,28,),0))</f>
        <v>0</v>
      </c>
      <c r="AB23" s="385">
        <f t="shared" si="15"/>
        <v>0</v>
      </c>
      <c r="AC23" s="381"/>
      <c r="AD23" s="380">
        <f>IF($F22="申請キャンセル",0,IFERROR(VLOOKUP($D23,INDEX(データ蓄積!$A$16:$A$1015,MATCH($D23,データ蓄積!$A$16:$A$1015,0)+1):'データ蓄積'!$DB$1015,30,),0))</f>
        <v>0</v>
      </c>
      <c r="AE23" s="383">
        <f t="shared" si="2"/>
        <v>0</v>
      </c>
      <c r="AF23" s="383">
        <f>IF($F22="申請キャンセル",0,IFERROR(VLOOKUP($D23,INDEX(データ蓄積!$A$16:$A$1015,MATCH($D23,データ蓄積!$A$16:$A$1015,0)+1):'データ蓄積'!$DB$1015,29,),0))</f>
        <v>0</v>
      </c>
      <c r="AG23" s="383">
        <f>IF($F22="申請キャンセル",0,IFERROR(VLOOKUP($D23,INDEX(データ蓄積!$A$16:$A$1015,MATCH($D23,データ蓄積!$A$16:$A$1015,0)+1):'データ蓄積'!$DB$1015,31,),0))</f>
        <v>0</v>
      </c>
      <c r="AH23" s="383">
        <f t="shared" si="25"/>
        <v>0</v>
      </c>
      <c r="AI23" s="381"/>
      <c r="AJ23" s="385">
        <f t="shared" si="16"/>
        <v>0</v>
      </c>
      <c r="AK23" s="390">
        <f t="shared" si="3"/>
        <v>0</v>
      </c>
      <c r="AL23" s="383">
        <f t="shared" si="3"/>
        <v>0</v>
      </c>
      <c r="AM23" s="383">
        <f t="shared" si="3"/>
        <v>0</v>
      </c>
      <c r="AN23" s="385">
        <f t="shared" si="3"/>
        <v>0</v>
      </c>
      <c r="AO23" s="381"/>
      <c r="AP23" s="383">
        <f>IF($F22="申請キャンセル",0,IFERROR(VLOOKUP($D23,INDEX(データ蓄積!$A$16:$A$1015,MATCH($D23,データ蓄積!$A$16:$A$1015,0)+1):'データ蓄積'!$DB$1015,33,),0))</f>
        <v>0</v>
      </c>
      <c r="AQ23" s="390">
        <f t="shared" si="4"/>
        <v>0</v>
      </c>
      <c r="AR23" s="383">
        <f>IF($F22="申請キャンセル",0,IFERROR(VLOOKUP($D23,INDEX(データ蓄積!$A$16:$A$1015,MATCH($D23,データ蓄積!$A$16:$A$1015,0)+1):'データ蓄積'!$DB$1015,32,),0))</f>
        <v>0</v>
      </c>
      <c r="AS23" s="383">
        <f>IF($F22="申請キャンセル",0,IFERROR(VLOOKUP($D23,INDEX(データ蓄積!$A$16:$A$1015,MATCH($D23,データ蓄積!$A$16:$A$1015,0)+1):'データ蓄積'!$DB$1015,34,),0))</f>
        <v>0</v>
      </c>
      <c r="AT23" s="385">
        <f t="shared" si="26"/>
        <v>0</v>
      </c>
      <c r="AU23" s="381"/>
      <c r="AV23" s="383">
        <f>IF($F22="申請キャンセル",0,IFERROR(VLOOKUP($D23,INDEX(データ蓄積!$A$16:$A$1015,MATCH($D23,データ蓄積!$A$16:$A$1015,0)+1):'データ蓄積'!$DB$1015,36,),0))</f>
        <v>0</v>
      </c>
      <c r="AW23" s="390">
        <f t="shared" si="5"/>
        <v>0</v>
      </c>
      <c r="AX23" s="383">
        <f>IF($F22="申請キャンセル",0,IFERROR(VLOOKUP($D23,INDEX(データ蓄積!$A$16:$A$1015,MATCH($D23,データ蓄積!$A$16:$A$1015,0)+1):'データ蓄積'!$DB$1015,35,),0))</f>
        <v>0</v>
      </c>
      <c r="AY23" s="383">
        <f>IF($F22="申請キャンセル",0,IFERROR(VLOOKUP($D23,INDEX(データ蓄積!$A$16:$A$1015,MATCH($D23,データ蓄積!$A$16:$A$1015,0)+1):'データ蓄積'!$DB$1015,37,),0))</f>
        <v>0</v>
      </c>
      <c r="AZ23" s="385">
        <f t="shared" si="27"/>
        <v>0</v>
      </c>
      <c r="BA23" s="381"/>
      <c r="BB23" s="391">
        <f t="shared" si="17"/>
        <v>0</v>
      </c>
      <c r="BC23" s="383">
        <f t="shared" si="6"/>
        <v>0</v>
      </c>
      <c r="BD23" s="383">
        <f t="shared" si="6"/>
        <v>0</v>
      </c>
      <c r="BE23" s="392">
        <f t="shared" si="6"/>
        <v>0</v>
      </c>
      <c r="BF23" s="369"/>
      <c r="BG23" s="380">
        <f t="shared" ref="BG23" si="50">IF($F22="申請キャンセル",0,IF(H23="（○）",220,0))</f>
        <v>0</v>
      </c>
      <c r="BH23" s="385">
        <f t="shared" ref="BH23" si="51">IF($F22="申請キャンセル",0,IF(H23="（○）",SUM(AK23+AQ23+AW23),0))</f>
        <v>0</v>
      </c>
      <c r="BI23" s="383">
        <f t="shared" ref="BI23" si="52">IF($F22="申請キャンセル",0,IF(H23="（○）",SUM(AL23+AR23),0))</f>
        <v>0</v>
      </c>
      <c r="BJ23" s="383">
        <f t="shared" si="7"/>
        <v>0</v>
      </c>
      <c r="BK23" s="392">
        <f t="shared" si="18"/>
        <v>0</v>
      </c>
      <c r="BL23" s="46"/>
      <c r="BM23" s="380">
        <f t="shared" si="31"/>
        <v>0</v>
      </c>
      <c r="BN23" s="381">
        <f t="shared" si="31"/>
        <v>0</v>
      </c>
      <c r="BP23" s="127">
        <f t="shared" si="8"/>
        <v>0</v>
      </c>
      <c r="BQ23" s="128">
        <f t="shared" si="19"/>
        <v>0</v>
      </c>
      <c r="BR23" s="45"/>
      <c r="BS23" s="127">
        <f t="shared" si="9"/>
        <v>0</v>
      </c>
      <c r="BT23" s="128">
        <f t="shared" si="20"/>
        <v>0</v>
      </c>
      <c r="BU23" s="45"/>
      <c r="BV23" s="127">
        <f t="shared" si="10"/>
        <v>0</v>
      </c>
      <c r="BW23" s="128">
        <f t="shared" si="32"/>
        <v>0</v>
      </c>
      <c r="BX23" s="45"/>
      <c r="BY23" s="127">
        <f t="shared" si="11"/>
        <v>0</v>
      </c>
      <c r="BZ23" s="128">
        <f t="shared" si="21"/>
        <v>0</v>
      </c>
      <c r="CA23" s="45"/>
      <c r="CB23" s="127">
        <f t="shared" si="12"/>
        <v>0</v>
      </c>
      <c r="CC23" s="128">
        <f t="shared" si="22"/>
        <v>0</v>
      </c>
      <c r="CD23" s="45"/>
      <c r="CE23" s="370">
        <f>IF(F22="申請キャンセル",0,IFERROR(VLOOKUP($D23,INDEX(データ蓄積!$A$16:$A$1015,MATCH($D23,データ蓄積!$A$16:$A$1015,0)+1):'データ蓄積'!$DB$1015,83,),0))</f>
        <v>0</v>
      </c>
      <c r="CF23" s="371">
        <f>IF(F22="申請キャンセル",0,IFERROR(VLOOKUP($D23,INDEX(データ蓄積!$A$16:$A$1015,MATCH($D23,データ蓄積!$A$16:$A$1015,0)+1):'データ蓄積'!$DB$1015,6,),0))</f>
        <v>0</v>
      </c>
      <c r="CG23" s="214" t="str">
        <f t="shared" si="13"/>
        <v xml:space="preserve"> </v>
      </c>
      <c r="CH23" s="214" t="str">
        <f t="shared" si="13"/>
        <v/>
      </c>
      <c r="CI23" s="214" t="str">
        <f t="shared" si="23"/>
        <v>OK</v>
      </c>
      <c r="CJ23" s="371">
        <f>IF(F22="申請キャンセル",0,IFERROR(VLOOKUP($D23,INDEX(データ蓄積!$A$16:$A$1015,MATCH($D23,データ蓄積!$A$16:$A$1015,0)+1):'データ蓄積'!$DB$1015,9,),0))</f>
        <v>0</v>
      </c>
      <c r="CK23" s="372">
        <f>IF(F22="申請キャンセル",0,IFERROR(VLOOKUP($D23,INDEX(データ蓄積!$A$16:$A$1015,MATCH($D23,データ蓄積!$A$16:$A$1015,0)+1):'データ蓄積'!$DB$1015,11,),0))</f>
        <v>0</v>
      </c>
      <c r="CL23" s="372">
        <f>IF(F22="申請キャンセル",0,IFERROR(VLOOKUP($D23,INDEX(データ蓄積!$A$16:$A$1015,MATCH($D23,データ蓄積!$A$16:$A$1015,0)+1):'データ蓄積'!$DB$1015,13,),0))</f>
        <v>0</v>
      </c>
      <c r="CM23" s="372">
        <f>IF(F22="申請キャンセル",0,IFERROR(VLOOKUP($D23,INDEX(データ蓄積!$A$16:$A$1015,MATCH($D23,データ蓄積!$A$16:$A$1015,0)+1):'データ蓄積'!$DB$1015,15,),0))</f>
        <v>0</v>
      </c>
      <c r="CN23" s="372">
        <f>IF(F22="申請キャンセル",0,IFERROR(VLOOKUP($D23,INDEX(データ蓄積!$A$16:$A$1015,MATCH($D23,データ蓄積!$A$16:$A$1015,0)+1):'データ蓄積'!$DB$1015,17,),0))</f>
        <v>0</v>
      </c>
      <c r="CO23" s="372">
        <f>IF(F22="申請キャンセル",0,IFERROR(VLOOKUP($D23,INDEX(データ蓄積!$A$16:$A$1015,MATCH($D23,データ蓄積!$A$16:$A$1015,0)+1):'データ蓄積'!$DB$1015,18,),0))</f>
        <v>0</v>
      </c>
      <c r="CP23" s="371">
        <f>IF(F22="申請キャンセル",0,IFERROR(VLOOKUP($D23,INDEX(データ蓄積!$A$16:$A$1015,MATCH($D23,データ蓄積!$A$16:$A$1015,0)+1):'データ蓄積'!$DB$1015,19,),0))</f>
        <v>0</v>
      </c>
      <c r="CQ23" s="372">
        <f>IF(F22="申請キャンセル",0,IFERROR(VLOOKUP($D23,INDEX(データ蓄積!$A$16:$A$1015,MATCH($D23,データ蓄積!$A$16:$A$1015,0)+1):'データ蓄積'!$DB$1015,24,),0))</f>
        <v>0</v>
      </c>
      <c r="CR23" s="99" t="str">
        <f>IF(F22="申請キャンセル",0,CONCATENATE(CS23,$CS$14,CT23,$CT$14,CU23,$CU$14))</f>
        <v>0年0月0日</v>
      </c>
      <c r="CS23" s="99">
        <f>IF(F22="申請キャンセル",0,IFERROR(VLOOKUP($D23,INDEX(データ蓄積!$A$16:$A$1015,MATCH($D23,データ蓄積!$A$16:$A$1015,0)+1):'データ蓄積'!$DB$1015,70,),0))</f>
        <v>0</v>
      </c>
      <c r="CT23" s="99">
        <f>IF(F22="申請キャンセル",0,IFERROR(VLOOKUP($D23,INDEX(データ蓄積!$A$16:$A$1015,MATCH($D23,データ蓄積!$A$16:$A$1015,0)+1):'データ蓄積'!$DB$1015,71,),0))</f>
        <v>0</v>
      </c>
      <c r="CU23" s="99">
        <f>IF(F22="申請キャンセル",0,IFERROR(VLOOKUP($D23,INDEX(データ蓄積!$A$16:$A$1015,MATCH($D23,データ蓄積!$A$16:$A$1015,0)+1):'データ蓄積'!$DB$1015,72,),0))</f>
        <v>0</v>
      </c>
      <c r="CV23" s="99" t="str">
        <f>IF(F22="申請キャンセル",0,CONCATENATE(CW23,$CW$14,CX23,$CX$14,CY23,$CY$14))</f>
        <v>0年0月0日</v>
      </c>
      <c r="CW23" s="99">
        <f>IF(F22="申請キャンセル",0,IFERROR(VLOOKUP($D23,INDEX(データ蓄積!$A$16:$A$1015,MATCH($D23,データ蓄積!$A$16:$A$1015,0)+1):'データ蓄積'!$DB$1015,73,),0))</f>
        <v>0</v>
      </c>
      <c r="CX23" s="99">
        <f>IF(F22="申請キャンセル",0,IFERROR(VLOOKUP($D23,INDEX(データ蓄積!$A$16:$A$1015,MATCH($D23,データ蓄積!$A$16:$A$1015,0)+1):'データ蓄積'!$DB$1015,74,),0))</f>
        <v>0</v>
      </c>
      <c r="CY23" s="99">
        <f>IF(F22="申請キャンセル",0,IFERROR(VLOOKUP($D23,INDEX(データ蓄積!$A$16:$A$1015,MATCH($D23,データ蓄積!$A$16:$A$1015,0)+1):'データ蓄積'!$DB$1015,75,),0))</f>
        <v>0</v>
      </c>
      <c r="CZ23" s="211">
        <f>IF(F22="申請キャンセル",0,IFERROR(VLOOKUP($D23,INDEX(データ蓄積!$A$16:$A$1015,MATCH($D23,データ蓄積!$A$16:$A$1015,0)+1):'データ蓄積'!$CF$1015,84,),0))</f>
        <v>0</v>
      </c>
      <c r="DA23" s="211">
        <f>IF(F22="申請キャンセル",0,IFERROR(VLOOKUP($D23,INDEX(データ蓄積!$A$16:$A$1015,MATCH($D23,データ蓄積!$A$16:$A$1015,0)+1):'データ蓄積'!$CG$1015,85,),0))</f>
        <v>0</v>
      </c>
      <c r="DB23" s="211">
        <f>IF(F22="申請キャンセル",0,IFERROR(VLOOKUP($D23,INDEX(データ蓄積!$A$16:$A$1015,MATCH($D23,データ蓄積!$A$16:$A$1015,0)+1):'データ蓄積'!$CH$1015,86,),0))</f>
        <v>0</v>
      </c>
      <c r="DC23" s="211"/>
      <c r="DD23" s="204">
        <f>IF(F23="申請キャンセル",0,IFERROR(VLOOKUP($D23,INDEX(データ蓄積!$A$16:$A$1015,MATCH($D23,データ蓄積!$A$16:$A$1015,0)+1):'データ蓄積'!$CN$1015,91,),0))</f>
        <v>0</v>
      </c>
      <c r="DE23" s="204">
        <f>IF(F23="申請キャンセル",0,IFERROR(VLOOKUP($D23,INDEX(データ蓄積!$A$16:$A$1015,MATCH($D23,データ蓄積!$A$16:$A$1015,0)+1):'データ蓄積'!$CN$1015,92,),0))</f>
        <v>0</v>
      </c>
    </row>
    <row r="24" spans="1:109" ht="18.75" customHeight="1" x14ac:dyDescent="0.15">
      <c r="A24" s="349">
        <f>IFERROR(VLOOKUP($D24,INDEX(データ蓄積!$A$16:$A$1015,MATCH($D24,データ蓄積!$A$16:$A$1015,0)):'データ蓄積'!$BI$1015,3,),0)</f>
        <v>0</v>
      </c>
      <c r="B24" s="350">
        <f>IFERROR(VLOOKUP($D24,INDEX(データ蓄積!$A$16:$A$1015,MATCH($D24,データ蓄積!$A$16:$A$1015,0)):'データ蓄積'!$BI$1015,4,),0)</f>
        <v>0</v>
      </c>
      <c r="C24" s="349">
        <f>IFERROR(VLOOKUP($D24,INDEX(データ蓄積!$A$16:$A$1015,MATCH($D24,データ蓄積!$A$16:$A$1015,0)):'データ蓄積'!$BI$1015,5,),0)</f>
        <v>0</v>
      </c>
      <c r="D24" s="349">
        <f t="shared" si="0"/>
        <v>5</v>
      </c>
      <c r="E24" s="351">
        <f>IFERROR(VLOOKUP($D24,INDEX(データ蓄積!$A$16:$A$1015,MATCH($D24,データ蓄積!$A$16:$A$1015,0)):'データ蓄積'!$BI$1015,2,),0)</f>
        <v>0</v>
      </c>
      <c r="F24" s="352">
        <f>IFERROR(VLOOKUP($D24,INDEX(データ蓄積!$A$16:$A$1015,MATCH($D24,データ蓄積!$A$16:$A$1015,0)):'データ蓄積'!$CD$1015,82,),0)</f>
        <v>0</v>
      </c>
      <c r="G24" s="353">
        <f>IF($F24="申請キャンセル",0,IFERROR(VLOOKUP($D24,INDEX(データ蓄積!$A$16:$A$1015,MATCH($D24,データ蓄積!$A$16:$A$1015,0)):'データ蓄積'!$BI$1015,8,),0))</f>
        <v>0</v>
      </c>
      <c r="H24" s="346">
        <f>IF($F24="申請キャンセル",0,IFERROR(VLOOKUP($D24,INDEX(データ蓄積!$A$16:$A$1015,MATCH($D24,データ蓄積!$A$16:$A$1015,0)):'データ蓄積'!$BI$1015,10,),0))</f>
        <v>0</v>
      </c>
      <c r="I24" s="354" t="str">
        <f>IF($F24="申請キャンセル","",LEFT(IFERROR(VLOOKUP($D24,INDEX(データ蓄積!$A$16:$A$1015,MATCH($D24,データ蓄積!$A$16:$A$1015,0)):'データ蓄積'!$CH$1015,84,),""),2))</f>
        <v/>
      </c>
      <c r="J24" s="346" t="str">
        <f>IF($F24="申請キャンセル","",LEFT(IFERROR(VLOOKUP($D24,INDEX(データ蓄積!$A$16:$A$1015,MATCH($D24,データ蓄積!$A$16:$A$1015,0)):'データ蓄積'!$CL$1015,86,),""),2))</f>
        <v/>
      </c>
      <c r="K24" s="355">
        <f>IF($F24="申請キャンセル",0,IFERROR(VLOOKUP($D24,INDEX(データ蓄積!$A$16:$A$1015,MATCH($D24,データ蓄積!$A$16:$A$1015,0)):'データ蓄積'!$CO$1015,90,),0))</f>
        <v>0</v>
      </c>
      <c r="L24" s="350">
        <f t="shared" si="14"/>
        <v>0</v>
      </c>
      <c r="M24" s="356">
        <f>IF($F24="申請キャンセル",0,IFERROR(VLOOKUP($D24,INDEX(データ蓄積!$A$16:$A$1015,MATCH($D24,データ蓄積!$A$16:$A$1015,0)):'データ蓄積'!$BI$1015,14,),))</f>
        <v>0</v>
      </c>
      <c r="N24" s="357">
        <f>IF($F24="申請キャンセル",0,IFERROR(VLOOKUP($D24,INDEX(データ蓄積!$A$16:$A$1015,MATCH($D24,データ蓄積!$A$16:$A$1015,0)):'データ蓄積'!$BI$1015,16,),0))</f>
        <v>0</v>
      </c>
      <c r="O24" s="356">
        <f>IF($F24="申請キャンセル",0,IFERROR(VLOOKUP($D24,INDEX(データ蓄積!$A$16:$A$1015,MATCH($D24,データ蓄積!$A$16:$A$1015,0)):'データ蓄積'!$BI$1015,20,),0))</f>
        <v>0</v>
      </c>
      <c r="P24" s="358">
        <f>IF($F24="申請キャンセル",0,IFERROR(VLOOKUP($D24,INDEX(データ蓄積!$A$16:$A$1015,MATCH($D24,データ蓄積!$A$16:$A$1015,0)):'データ蓄積'!$BI$1015,21,),0))</f>
        <v>0</v>
      </c>
      <c r="Q24" s="359">
        <f>IF($F24="申請キャンセル",0,IFERROR(VLOOKUP($D24,INDEX(データ蓄積!$A$16:$A$1015,MATCH($D24,データ蓄積!$A$16:$A$1015,0)):'データ蓄積'!$BI$1015,23,),0))</f>
        <v>0</v>
      </c>
      <c r="R24" s="360">
        <f>IF($F24="申請キャンセル",0,IFERROR(VLOOKUP($D24,INDEX(データ蓄積!$A$16:$A$1015,MATCH($D24,データ蓄積!$A$16:$A$1015,0)):'データ蓄積'!$CO$1015,92,),0))</f>
        <v>0</v>
      </c>
      <c r="S24" s="361">
        <f>IF($F24="申請キャンセル",0,IFERROR(VLOOKUP($D24,INDEX(データ蓄積!$A$16:$A$1015,MATCH($D24,データ蓄積!$A$16:$A$1015,0)):'データ蓄積'!$BI$1015,22,),0))</f>
        <v>0</v>
      </c>
      <c r="T24" s="362" t="str">
        <f t="shared" ref="T24" si="53">IF($F24="申請キャンセル",0,IF((AJ24+AP24)&gt;0,ROUNDDOWN((AJ24+AP24)/(AL24+AR24),4)*1000," "))</f>
        <v xml:space="preserve"> </v>
      </c>
      <c r="U24" s="363" t="str">
        <f>IF($F24="申請キャンセル",0,IFERROR(IF(AJ24+AP24=0,"",VLOOKUP(Q24,Sheet1!$B$4:$C$64,2,0)),0))</f>
        <v/>
      </c>
      <c r="V24" s="364">
        <f>IF($F24="申請キャンセル",0,IFERROR(VLOOKUP($D24,INDEX(データ蓄積!$A$16:$A$1015,MATCH($D24,データ蓄積!$A$16:$A$1015,0)):'データ蓄積'!$BI$1015,12,),0))</f>
        <v>0</v>
      </c>
      <c r="W24" s="365">
        <f>IF($F24="申請キャンセル",0,IFERROR(VLOOKUP($D24,INDEX(データ蓄積!$A$16:$A$1015,MATCH($D24,データ蓄積!$A$16:$A$1015,0)):'データ蓄積'!$BI$1015,25,),0))</f>
        <v>0</v>
      </c>
      <c r="X24" s="356">
        <f>IF($F24="申請キャンセル",0,IFERROR(VLOOKUP($D24,INDEX(データ蓄積!$A$16:$A$1015,MATCH($D24,データ蓄積!$A$16:$A$1015,0)):'データ蓄積'!$DB$1015,27,),0))</f>
        <v>0</v>
      </c>
      <c r="Y24" s="366">
        <f t="shared" si="1"/>
        <v>0</v>
      </c>
      <c r="Z24" s="358">
        <f>IF($F24="申請キャンセル",0,IFERROR(VLOOKUP($D24,INDEX(データ蓄積!$A$16:$A$1015,MATCH($D24,データ蓄積!$A$16:$A$1015,0)):'データ蓄積'!$DB$1015,26,),0))</f>
        <v>0</v>
      </c>
      <c r="AA24" s="367">
        <f>IF($F24="申請キャンセル",0,IFERROR(VLOOKUP($D24,INDEX(データ蓄積!$A$16:$A$1015,MATCH($D24,データ蓄積!$A$16:$A$1015,0)):'データ蓄積'!$DB$1015,28,),0))</f>
        <v>0</v>
      </c>
      <c r="AB24" s="358">
        <f t="shared" si="15"/>
        <v>0</v>
      </c>
      <c r="AC24" s="357"/>
      <c r="AD24" s="356">
        <f>IF($F24="申請キャンセル",0,IFERROR(VLOOKUP($D24,INDEX(データ蓄積!$A$16:$A$1015,MATCH($D24,データ蓄積!$A$16:$A$1015,0)):'データ蓄積'!$DB$1015,30,),0))</f>
        <v>0</v>
      </c>
      <c r="AE24" s="359">
        <f t="shared" si="2"/>
        <v>0</v>
      </c>
      <c r="AF24" s="359">
        <f>IF($F24="申請キャンセル",0,IFERROR(VLOOKUP($D24,INDEX(データ蓄積!$A$16:$A$1015,MATCH($D24,データ蓄積!$A$16:$A$1015,0)):'データ蓄積'!$DB$1015,29,),0))</f>
        <v>0</v>
      </c>
      <c r="AG24" s="359">
        <f>IF($F24="申請キャンセル",0,IFERROR(VLOOKUP($D24,INDEX(データ蓄積!$A$16:$A$1015,MATCH($D24,データ蓄積!$A$16:$A$1015,0)):'データ蓄積'!$DB$1015,31,),0))</f>
        <v>0</v>
      </c>
      <c r="AH24" s="359">
        <f t="shared" si="25"/>
        <v>0</v>
      </c>
      <c r="AI24" s="357"/>
      <c r="AJ24" s="358">
        <f t="shared" si="16"/>
        <v>0</v>
      </c>
      <c r="AK24" s="366">
        <f t="shared" si="3"/>
        <v>0</v>
      </c>
      <c r="AL24" s="358">
        <f t="shared" si="3"/>
        <v>0</v>
      </c>
      <c r="AM24" s="367">
        <f t="shared" si="3"/>
        <v>0</v>
      </c>
      <c r="AN24" s="358">
        <f t="shared" si="3"/>
        <v>0</v>
      </c>
      <c r="AO24" s="357"/>
      <c r="AP24" s="356">
        <f>IF($F24="申請キャンセル",0,IFERROR(VLOOKUP($D24,INDEX(データ蓄積!$A$16:$A$1015,MATCH($D24,データ蓄積!$A$16:$A$1015,0)):'データ蓄積'!$DB$1015,33,),0))</f>
        <v>0</v>
      </c>
      <c r="AQ24" s="366">
        <f t="shared" si="4"/>
        <v>0</v>
      </c>
      <c r="AR24" s="358">
        <f>IF($F24="申請キャンセル",0,IFERROR(VLOOKUP($D24,INDEX(データ蓄積!$A$16:$A$1015,MATCH($D24,データ蓄積!$A$16:$A$1015,0)):'データ蓄積'!$DB$1015,32,),0))</f>
        <v>0</v>
      </c>
      <c r="AS24" s="367">
        <f>IF($F24="申請キャンセル",0,IFERROR(VLOOKUP($D24,INDEX(データ蓄積!$A$16:$A$1015,MATCH($D24,データ蓄積!$A$16:$A$1015,0)):'データ蓄積'!$DB$1015,34,),0))</f>
        <v>0</v>
      </c>
      <c r="AT24" s="358">
        <f t="shared" si="26"/>
        <v>0</v>
      </c>
      <c r="AU24" s="357"/>
      <c r="AV24" s="356">
        <f>IF($F24="申請キャンセル",0,IFERROR(VLOOKUP($D24,INDEX(データ蓄積!$A$16:$A$1015,MATCH($D24,データ蓄積!$A$16:$A$1015,0)):'データ蓄積'!$DB$1015,36,),0))</f>
        <v>0</v>
      </c>
      <c r="AW24" s="366">
        <f t="shared" si="5"/>
        <v>0</v>
      </c>
      <c r="AX24" s="358">
        <f>IF($F24="申請キャンセル",0,IFERROR(VLOOKUP($D24,INDEX(データ蓄積!$A$16:$A$1015,MATCH($D24,データ蓄積!$A$16:$A$1015,0)):'データ蓄積'!$DB$1015,35,),0))</f>
        <v>0</v>
      </c>
      <c r="AY24" s="367">
        <f>IF($F24="申請キャンセル",0,IFERROR(VLOOKUP($D24,INDEX(データ蓄積!$A$16:$A$1015,MATCH($D24,データ蓄積!$A$16:$A$1015,0)):'データ蓄積'!$DB$1015,37,),0))</f>
        <v>0</v>
      </c>
      <c r="AZ24" s="358">
        <f t="shared" si="27"/>
        <v>0</v>
      </c>
      <c r="BA24" s="357"/>
      <c r="BB24" s="368">
        <f t="shared" si="17"/>
        <v>0</v>
      </c>
      <c r="BC24" s="358">
        <f t="shared" si="6"/>
        <v>0</v>
      </c>
      <c r="BD24" s="367">
        <f t="shared" si="6"/>
        <v>0</v>
      </c>
      <c r="BE24" s="361">
        <f t="shared" si="6"/>
        <v>0</v>
      </c>
      <c r="BF24" s="369"/>
      <c r="BG24" s="356">
        <f t="shared" ref="BG24" si="54">IF($F24="申請キャンセル",0,IF(H24="（○）",220,0))</f>
        <v>0</v>
      </c>
      <c r="BH24" s="359">
        <f t="shared" ref="BH24" si="55">IF($F24="申請キャンセル",0,IF(H24="（○）",SUM(AK24+AQ24+AW24),0))</f>
        <v>0</v>
      </c>
      <c r="BI24" s="359">
        <f t="shared" ref="BI24" si="56">IF($F24="申請キャンセル",0,IF(H24="（○）",SUM(AL24+AR24),0))</f>
        <v>0</v>
      </c>
      <c r="BJ24" s="359">
        <f t="shared" si="7"/>
        <v>0</v>
      </c>
      <c r="BK24" s="361">
        <f t="shared" si="18"/>
        <v>0</v>
      </c>
      <c r="BL24" s="46"/>
      <c r="BM24" s="356">
        <f t="shared" si="31"/>
        <v>0</v>
      </c>
      <c r="BN24" s="357">
        <f t="shared" si="31"/>
        <v>0</v>
      </c>
      <c r="BP24" s="125">
        <f t="shared" si="8"/>
        <v>0</v>
      </c>
      <c r="BQ24" s="126">
        <f>ROUNDUP(BP24/2,0)</f>
        <v>0</v>
      </c>
      <c r="BR24" s="44"/>
      <c r="BS24" s="125">
        <f t="shared" si="9"/>
        <v>0</v>
      </c>
      <c r="BT24" s="126">
        <f>ROUNDUP(BS24/2,0)</f>
        <v>0</v>
      </c>
      <c r="BU24" s="44"/>
      <c r="BV24" s="125">
        <f t="shared" si="10"/>
        <v>0</v>
      </c>
      <c r="BW24" s="126">
        <f t="shared" si="32"/>
        <v>0</v>
      </c>
      <c r="BX24" s="44"/>
      <c r="BY24" s="125">
        <f t="shared" si="11"/>
        <v>0</v>
      </c>
      <c r="BZ24" s="126">
        <f>ROUNDUP(BY24/2,0)</f>
        <v>0</v>
      </c>
      <c r="CA24" s="44"/>
      <c r="CB24" s="125">
        <f t="shared" si="12"/>
        <v>0</v>
      </c>
      <c r="CC24" s="126">
        <f>+CB24</f>
        <v>0</v>
      </c>
      <c r="CD24" s="44"/>
      <c r="CE24" s="370">
        <f>IF($F24="申請キャンセル",0,IF(CE25="","",CE25))</f>
        <v>0</v>
      </c>
      <c r="CF24" s="371">
        <f>IF($F24="申請キャンセル",0,IFERROR(VLOOKUP($D24,INDEX(データ蓄積!$A$16:$A$1015,MATCH($D24,データ蓄積!$A$16:$A$1015,0)):'データ蓄積'!$DB$1015,6,),0))</f>
        <v>0</v>
      </c>
      <c r="CG24" s="214" t="str">
        <f t="shared" si="13"/>
        <v xml:space="preserve"> </v>
      </c>
      <c r="CH24" s="214" t="str">
        <f t="shared" si="13"/>
        <v/>
      </c>
      <c r="CI24" s="214" t="str">
        <f>IF(CG24&gt;=CH24,"OK","下限本数を下回っています")</f>
        <v>OK</v>
      </c>
      <c r="CJ24" s="371">
        <f>IF($F24="申請キャンセル",0,IFERROR(VLOOKUP($D24,INDEX(データ蓄積!$A$16:$A$1015,MATCH($D24,データ蓄積!$A$16:$A$1015,0)):'データ蓄積'!$DB$1015,9,),0))</f>
        <v>0</v>
      </c>
      <c r="CK24" s="372">
        <f>IF($F24="申請キャンセル",0,IFERROR(VLOOKUP($D24,INDEX(データ蓄積!$A$16:$A$1015,MATCH($D24,データ蓄積!$A$16:$A$1015,0)):'データ蓄積'!$DB$1015,11,),0))</f>
        <v>0</v>
      </c>
      <c r="CL24" s="372">
        <f>IF($F24="申請キャンセル",0,IFERROR(VLOOKUP($D24,INDEX(データ蓄積!$A$16:$A$1015,MATCH($D24,データ蓄積!$A$16:$A$1015,0)):'データ蓄積'!$DB$1015,13,),0))</f>
        <v>0</v>
      </c>
      <c r="CM24" s="372">
        <f>IF($F24="申請キャンセル",0,IFERROR(VLOOKUP($D24,INDEX(データ蓄積!$A$16:$A$1015,MATCH($D24,データ蓄積!$A$16:$A$1015,0)):'データ蓄積'!$DB$1015,15,),0))</f>
        <v>0</v>
      </c>
      <c r="CN24" s="372">
        <f>IF($F24="申請キャンセル",0,IFERROR(VLOOKUP($D24,INDEX(データ蓄積!$A$16:$A$1015,MATCH($D24,データ蓄積!$A$16:$A$1015,0)):'データ蓄積'!$DB$1015,17,),0))</f>
        <v>0</v>
      </c>
      <c r="CO24" s="372">
        <f>IF($F24="申請キャンセル",0,IFERROR(VLOOKUP($D24,INDEX(データ蓄積!$A$16:$A$1015,MATCH($D24,データ蓄積!$A$16:$A$1015,0)):'データ蓄積'!$DB$1015,18,),0))</f>
        <v>0</v>
      </c>
      <c r="CP24" s="371">
        <f>IF($F24="申請キャンセル",0,IFERROR(VLOOKUP($D24,INDEX(データ蓄積!$A$16:$A$1015,MATCH($D24,データ蓄積!$A$16:$A$1015,0)):'データ蓄積'!$DB$1015,19,),0))</f>
        <v>0</v>
      </c>
      <c r="CQ24" s="372">
        <f>IF($F24="申請キャンセル",0,IFERROR(VLOOKUP($D24,INDEX(データ蓄積!$A$16:$A$1015,MATCH($D24,データ蓄積!$A$16:$A$1015,0)):'データ蓄積'!$DB$1015,24,),0))</f>
        <v>0</v>
      </c>
      <c r="CR24" s="99" t="str">
        <f>IF($F24="申請キャンセル",0,CONCATENATE(CS24,$CS$14,CT24,$CT$14,CU24,$CU$14))</f>
        <v>0年0月0日</v>
      </c>
      <c r="CS24" s="99">
        <f>IF($F24="申請キャンセル",0,IFERROR(VLOOKUP($D24,INDEX(データ蓄積!$A$16:$A$1015,MATCH($D24,データ蓄積!$A$16:$A$1015,0)):'データ蓄積'!$DB$1015,70,),0))</f>
        <v>0</v>
      </c>
      <c r="CT24" s="99">
        <f>IF($F24="申請キャンセル",0,IFERROR(VLOOKUP($D24,INDEX(データ蓄積!$A$16:$A$1015,MATCH($D24,データ蓄積!$A$16:$A$1015,0)):'データ蓄積'!$DB$1015,71,),0))</f>
        <v>0</v>
      </c>
      <c r="CU24" s="99">
        <f>IF($F24="申請キャンセル",0,IFERROR(VLOOKUP($D24,INDEX(データ蓄積!$A$16:$A$1015,MATCH($D24,データ蓄積!$A$16:$A$1015,0)):'データ蓄積'!$DB$1015,72,),0))</f>
        <v>0</v>
      </c>
      <c r="CV24" s="99" t="str">
        <f>IF($F24="申請キャンセル",0,CONCATENATE(CW24,$CW$14,CX24,$CX$14,CY24,$CY$14))</f>
        <v>0年0月0日</v>
      </c>
      <c r="CW24" s="99">
        <f>IF($F24="申請キャンセル",0,IFERROR(VLOOKUP($D24,INDEX(データ蓄積!$A$16:$A$1015,MATCH($D24,データ蓄積!$A$16:$A$1015,0)):'データ蓄積'!$DB$1015,73,),0))</f>
        <v>0</v>
      </c>
      <c r="CX24" s="99">
        <f>IF($F24="申請キャンセル",0,IFERROR(VLOOKUP($D24,INDEX(データ蓄積!$A$16:$A$1015,MATCH($D24,データ蓄積!$A$16:$A$1015,0)):'データ蓄積'!$DB$1015,74,),0))</f>
        <v>0</v>
      </c>
      <c r="CY24" s="99">
        <f>IF($F24="申請キャンセル",0,IFERROR(VLOOKUP($D24,INDEX(データ蓄積!$A$16:$A$1015,MATCH($D24,データ蓄積!$A$16:$A$1015,0)):'データ蓄積'!$DB$1015,75,),0))</f>
        <v>0</v>
      </c>
      <c r="CZ24" s="211">
        <f>IF($F24="申請キャンセル",0,IFERROR(VLOOKUP($D24,INDEX(データ蓄積!$A$16:$A$1015,MATCH($D24,データ蓄積!$A$16:$A$1015,0)):'データ蓄積'!$CF$1015,84,),0))</f>
        <v>0</v>
      </c>
      <c r="DA24" s="211">
        <f>IF($F24="申請キャンセル",0,IFERROR(VLOOKUP($D24,INDEX(データ蓄積!$A$16:$A$1015,MATCH($D24,データ蓄積!$A$16:$A$1015,0)):'データ蓄積'!$CG$1015,85,),0))</f>
        <v>0</v>
      </c>
      <c r="DB24" s="211">
        <f>IF($F24="申請キャンセル",0,IFERROR(VLOOKUP($D24,INDEX(データ蓄積!$A$16:$A$1015,MATCH($D24,データ蓄積!$A$16:$A$1015,0)):'データ蓄積'!$CH$1015,86,),0))</f>
        <v>0</v>
      </c>
      <c r="DC24" s="211"/>
      <c r="DD24" s="204">
        <f>IF($F24="申請キャンセル",0,IFERROR(VLOOKUP($D24,INDEX(データ蓄積!$A$16:$A$1015,MATCH($D24,データ蓄積!$A$16:$A$1015,0)):'データ蓄積'!$CN$1015,91,),0))</f>
        <v>0</v>
      </c>
      <c r="DE24" s="204">
        <f>IF($F24="申請キャンセル",0,IFERROR(VLOOKUP($D24,INDEX(データ蓄積!$A$16:$A$1015,MATCH($D24,データ蓄積!$A$16:$A$1015,0)):'データ蓄積'!$CN$1015,92,),0))</f>
        <v>0</v>
      </c>
    </row>
    <row r="25" spans="1:109" ht="18.75" customHeight="1" x14ac:dyDescent="0.15">
      <c r="A25" s="373">
        <f>IFERROR(VLOOKUP($D25,INDEX(データ蓄積!$A$16:$A$1015,MATCH($D25,データ蓄積!$A$16:$A$1015,0)+1):'データ蓄積'!$BI$1015,3,),0)</f>
        <v>0</v>
      </c>
      <c r="B25" s="374">
        <f>IFERROR(VLOOKUP($D25,INDEX(データ蓄積!$A$16:$A$1015,MATCH($D25,データ蓄積!$A$16:$A$1015,0)+1):'データ蓄積'!$BI$1015,4,),0)</f>
        <v>0</v>
      </c>
      <c r="C25" s="375">
        <f>IFERROR(VLOOKUP($D25,INDEX(データ蓄積!$A$16:$A$1015,MATCH($D25,データ蓄積!$A$16:$A$1015,0)+1):'データ蓄積'!$BI$1015,5,),0)</f>
        <v>0</v>
      </c>
      <c r="D25" s="373">
        <f t="shared" si="0"/>
        <v>5</v>
      </c>
      <c r="E25" s="347">
        <f>IFERROR(VLOOKUP($D25,INDEX(データ蓄積!$A$16:$A$1015,MATCH($D25,データ蓄積!$A$16:$A$1015,0)+1):'データ蓄積'!$BI$1015,2,),0)</f>
        <v>0</v>
      </c>
      <c r="F25" s="376">
        <f>IFERROR(VLOOKUP($D25,INDEX(データ蓄積!$A$16:$A$1015,MATCH($D25,データ蓄積!$A$16:$A$1015,0)+1):'データ蓄積'!$CD$1015,82,),0)</f>
        <v>0</v>
      </c>
      <c r="G25" s="377">
        <f>IF($F24="申請キャンセル",0,IFERROR(VLOOKUP($D25,INDEX(データ蓄積!$A$16:$A$1015,MATCH($D25,データ蓄積!$A$16:$A$1015,0)+1):'データ蓄積'!$BI$1015,8,),0))</f>
        <v>0</v>
      </c>
      <c r="H25" s="347">
        <f>IF($F24="申請キャンセル",0,IFERROR(VLOOKUP($D25,INDEX(データ蓄積!$A$16:$A$1015,MATCH($D25,データ蓄積!$A$16:$A$1015,0)+1):'データ蓄積'!$BI$1015,10,),0))</f>
        <v>0</v>
      </c>
      <c r="I25" s="378" t="str">
        <f>IF($F24="申請キャンセル","",LEFT(IFERROR(VLOOKUP($D25,INDEX(データ蓄積!$A$16:$A$1015,MATCH($D25,データ蓄積!$A$16:$A$1015,0)+1):'データ蓄積'!$CH$1015,84,),""),2))</f>
        <v/>
      </c>
      <c r="J25" s="347" t="str">
        <f>IF($F24="申請キャンセル","",LEFT(IFERROR(VLOOKUP($D25,INDEX(データ蓄積!$A$16:$A$1015,MATCH($D24,データ蓄積!$A$16:$A$1015,0)+1):'データ蓄積'!$CL$1015,86,),""),2))</f>
        <v/>
      </c>
      <c r="K25" s="379">
        <f>IF($F24="申請キャンセル",0,IFERROR(VLOOKUP($D25,INDEX(データ蓄積!$A$16:$A$1015,MATCH($D25,データ蓄積!$A$16:$A$1015,0)+1):'データ蓄積'!$CO$1015,90,),0))</f>
        <v>0</v>
      </c>
      <c r="L25" s="374">
        <f t="shared" si="14"/>
        <v>0</v>
      </c>
      <c r="M25" s="380">
        <f>IF($F24="申請キャンセル",0,IFERROR(VLOOKUP($D25,INDEX(データ蓄積!$A$16:$A$1015,MATCH($D25,データ蓄積!$A$16:$A$1015,0)+1):'データ蓄積'!$BI$1015,14,),0))</f>
        <v>0</v>
      </c>
      <c r="N25" s="381">
        <f>IF($F24="申請キャンセル",0,IFERROR(VLOOKUP($D25,INDEX(データ蓄積!$A$16:$A$1015,MATCH($D25,データ蓄積!$A$16:$A$1015,0)+1):'データ蓄積'!$BI$1015,16,),0))</f>
        <v>0</v>
      </c>
      <c r="O25" s="382">
        <f>IF($F24="申請キャンセル",0,IFERROR(VLOOKUP($D25,INDEX(データ蓄積!$A$16:$A$1015,MATCH($D25,データ蓄積!$A$16:$A$1015,0)+1):'データ蓄積'!$BI$1015,20,),0))</f>
        <v>0</v>
      </c>
      <c r="P25" s="383">
        <f>IF($F24="申請キャンセル",0,IFERROR(VLOOKUP($D25,INDEX(データ蓄積!$A$16:$A$1015,MATCH($D25,データ蓄積!$A$16:$A$1015,0)+1):'データ蓄積'!$BI$1015,21,),0))</f>
        <v>0</v>
      </c>
      <c r="Q25" s="383">
        <f>IF($F24="申請キャンセル",0,IFERROR(VLOOKUP($D25,INDEX(データ蓄積!$A$16:$A$1015,MATCH($D25,データ蓄積!$A$16:$A$1015,0)+1):'データ蓄積'!$BI$1015,23,),0))</f>
        <v>0</v>
      </c>
      <c r="R25" s="384">
        <f>IF($F24="申請キャンセル",0,IFERROR(VLOOKUP($D25,INDEX(データ蓄積!$A$16:$A$1015,MATCH($D25,データ蓄積!$A$16:$A$1015,0)+1):'データ蓄積'!$CO$1015,92,),0))</f>
        <v>0</v>
      </c>
      <c r="S25" s="385">
        <f>IF($F24="申請キャンセル",0,IFERROR(VLOOKUP($D25,INDEX(データ蓄積!$A$16:$A$1015,MATCH($D25,データ蓄積!$A$16:$A$1015,0)+1):'データ蓄積'!$BI$1015,22,),0))</f>
        <v>0</v>
      </c>
      <c r="T25" s="386" t="str">
        <f t="shared" ref="T25" si="57">IF($F24="申請キャンセル",0,IF((AJ25+AP25)&gt;0,ROUNDDOWN((AJ25+AP25)/(AL25+AR25),4)*1000," "))</f>
        <v xml:space="preserve"> </v>
      </c>
      <c r="U25" s="387" t="str">
        <f>IF($F25="申請キャンセル",0,IFERROR(IF(AJ25+AP25=0,"",VLOOKUP(Q25,Sheet1!$B$4:$C$64,2,0)),0))</f>
        <v/>
      </c>
      <c r="V25" s="388">
        <f>IF($F24="申請キャンセル",0,IFERROR(VLOOKUP($D25,INDEX(データ蓄積!$A$16:$A$1015,MATCH($D25,データ蓄積!$A$16:$A$1015,0)+1):'データ蓄積'!$BI$1015,12,),0))</f>
        <v>0</v>
      </c>
      <c r="W25" s="389">
        <f>IF($F24="申請キャンセル",0,IFERROR(VLOOKUP($D25,INDEX(データ蓄積!$A$16:$A$1015,MATCH($D25,データ蓄積!$A$16:$A$1015,0)+1):'データ蓄積'!$BI$1015,25,),0))</f>
        <v>0</v>
      </c>
      <c r="X25" s="383">
        <f>IF($F24="申請キャンセル",0,IFERROR(VLOOKUP($D25,INDEX(データ蓄積!$A$16:$A$1015,MATCH($D25,データ蓄積!$A$16:$A$1015,0)+1):'データ蓄積'!$DB$1015,27,),0))</f>
        <v>0</v>
      </c>
      <c r="Y25" s="390">
        <f t="shared" si="1"/>
        <v>0</v>
      </c>
      <c r="Z25" s="383">
        <f>IF($F24="申請キャンセル",0,IFERROR(VLOOKUP($D25,INDEX(データ蓄積!$A$16:$A$1015,MATCH($D25,データ蓄積!$A$16:$A$1015,0)+1):'データ蓄積'!$DB$1015,26,),0))</f>
        <v>0</v>
      </c>
      <c r="AA25" s="383">
        <f>IF($F24="申請キャンセル",0,IFERROR(VLOOKUP($D25,INDEX(データ蓄積!$A$16:$A$1015,MATCH($D25,データ蓄積!$A$16:$A$1015,0)+1):'データ蓄積'!$DB$1015,28,),0))</f>
        <v>0</v>
      </c>
      <c r="AB25" s="385">
        <f t="shared" si="15"/>
        <v>0</v>
      </c>
      <c r="AC25" s="381"/>
      <c r="AD25" s="380">
        <f>IF($F24="申請キャンセル",0,IFERROR(VLOOKUP($D25,INDEX(データ蓄積!$A$16:$A$1015,MATCH($D25,データ蓄積!$A$16:$A$1015,0)+1):'データ蓄積'!$DB$1015,30,),0))</f>
        <v>0</v>
      </c>
      <c r="AE25" s="383">
        <f t="shared" si="2"/>
        <v>0</v>
      </c>
      <c r="AF25" s="383">
        <f>IF($F24="申請キャンセル",0,IFERROR(VLOOKUP($D25,INDEX(データ蓄積!$A$16:$A$1015,MATCH($D25,データ蓄積!$A$16:$A$1015,0)+1):'データ蓄積'!$DB$1015,29,),0))</f>
        <v>0</v>
      </c>
      <c r="AG25" s="383">
        <f>IF($F24="申請キャンセル",0,IFERROR(VLOOKUP($D25,INDEX(データ蓄積!$A$16:$A$1015,MATCH($D25,データ蓄積!$A$16:$A$1015,0)+1):'データ蓄積'!$DB$1015,31,),0))</f>
        <v>0</v>
      </c>
      <c r="AH25" s="383">
        <f t="shared" si="25"/>
        <v>0</v>
      </c>
      <c r="AI25" s="381"/>
      <c r="AJ25" s="385">
        <f t="shared" si="16"/>
        <v>0</v>
      </c>
      <c r="AK25" s="390">
        <f t="shared" si="3"/>
        <v>0</v>
      </c>
      <c r="AL25" s="383">
        <f t="shared" si="3"/>
        <v>0</v>
      </c>
      <c r="AM25" s="383">
        <f t="shared" si="3"/>
        <v>0</v>
      </c>
      <c r="AN25" s="385">
        <f t="shared" si="3"/>
        <v>0</v>
      </c>
      <c r="AO25" s="381"/>
      <c r="AP25" s="383">
        <f>IF($F24="申請キャンセル",0,IFERROR(VLOOKUP($D25,INDEX(データ蓄積!$A$16:$A$1015,MATCH($D25,データ蓄積!$A$16:$A$1015,0)+1):'データ蓄積'!$DB$1015,33,),0))</f>
        <v>0</v>
      </c>
      <c r="AQ25" s="390">
        <f t="shared" si="4"/>
        <v>0</v>
      </c>
      <c r="AR25" s="383">
        <f>IF($F24="申請キャンセル",0,IFERROR(VLOOKUP($D25,INDEX(データ蓄積!$A$16:$A$1015,MATCH($D25,データ蓄積!$A$16:$A$1015,0)+1):'データ蓄積'!$DB$1015,32,),0))</f>
        <v>0</v>
      </c>
      <c r="AS25" s="383">
        <f>IF($F24="申請キャンセル",0,IFERROR(VLOOKUP($D25,INDEX(データ蓄積!$A$16:$A$1015,MATCH($D25,データ蓄積!$A$16:$A$1015,0)+1):'データ蓄積'!$DB$1015,34,),0))</f>
        <v>0</v>
      </c>
      <c r="AT25" s="385">
        <f t="shared" si="26"/>
        <v>0</v>
      </c>
      <c r="AU25" s="381"/>
      <c r="AV25" s="383">
        <f>IF($F24="申請キャンセル",0,IFERROR(VLOOKUP($D25,INDEX(データ蓄積!$A$16:$A$1015,MATCH($D25,データ蓄積!$A$16:$A$1015,0)+1):'データ蓄積'!$DB$1015,36,),0))</f>
        <v>0</v>
      </c>
      <c r="AW25" s="390">
        <f t="shared" si="5"/>
        <v>0</v>
      </c>
      <c r="AX25" s="383">
        <f>IF($F24="申請キャンセル",0,IFERROR(VLOOKUP($D25,INDEX(データ蓄積!$A$16:$A$1015,MATCH($D25,データ蓄積!$A$16:$A$1015,0)+1):'データ蓄積'!$DB$1015,35,),0))</f>
        <v>0</v>
      </c>
      <c r="AY25" s="383">
        <f>IF($F24="申請キャンセル",0,IFERROR(VLOOKUP($D25,INDEX(データ蓄積!$A$16:$A$1015,MATCH($D25,データ蓄積!$A$16:$A$1015,0)+1):'データ蓄積'!$DB$1015,37,),0))</f>
        <v>0</v>
      </c>
      <c r="AZ25" s="385">
        <f t="shared" si="27"/>
        <v>0</v>
      </c>
      <c r="BA25" s="381"/>
      <c r="BB25" s="391">
        <f t="shared" si="17"/>
        <v>0</v>
      </c>
      <c r="BC25" s="383">
        <f t="shared" si="6"/>
        <v>0</v>
      </c>
      <c r="BD25" s="383">
        <f t="shared" si="6"/>
        <v>0</v>
      </c>
      <c r="BE25" s="392">
        <f t="shared" si="6"/>
        <v>0</v>
      </c>
      <c r="BF25" s="369"/>
      <c r="BG25" s="380">
        <f t="shared" ref="BG25" si="58">IF($F24="申請キャンセル",0,IF(H25="（○）",220,0))</f>
        <v>0</v>
      </c>
      <c r="BH25" s="385">
        <f t="shared" ref="BH25" si="59">IF($F24="申請キャンセル",0,IF(H25="（○）",SUM(AK25+AQ25+AW25),0))</f>
        <v>0</v>
      </c>
      <c r="BI25" s="383">
        <f t="shared" ref="BI25" si="60">IF($F24="申請キャンセル",0,IF(H25="（○）",SUM(AL25+AR25),0))</f>
        <v>0</v>
      </c>
      <c r="BJ25" s="383">
        <f t="shared" si="7"/>
        <v>0</v>
      </c>
      <c r="BK25" s="392">
        <f t="shared" si="18"/>
        <v>0</v>
      </c>
      <c r="BL25" s="46"/>
      <c r="BM25" s="380">
        <f t="shared" si="31"/>
        <v>0</v>
      </c>
      <c r="BN25" s="381">
        <f t="shared" si="31"/>
        <v>0</v>
      </c>
      <c r="BP25" s="127">
        <f t="shared" si="8"/>
        <v>0</v>
      </c>
      <c r="BQ25" s="128">
        <f t="shared" ref="BQ25" si="61">ROUNDUP(BP25/2,0)</f>
        <v>0</v>
      </c>
      <c r="BR25" s="45"/>
      <c r="BS25" s="127">
        <f t="shared" si="9"/>
        <v>0</v>
      </c>
      <c r="BT25" s="128">
        <f t="shared" ref="BT25" si="62">ROUNDUP(BS25/2,0)</f>
        <v>0</v>
      </c>
      <c r="BU25" s="45"/>
      <c r="BV25" s="127">
        <f t="shared" si="10"/>
        <v>0</v>
      </c>
      <c r="BW25" s="128">
        <f t="shared" si="32"/>
        <v>0</v>
      </c>
      <c r="BX25" s="45"/>
      <c r="BY25" s="127">
        <f t="shared" si="11"/>
        <v>0</v>
      </c>
      <c r="BZ25" s="128">
        <f t="shared" ref="BZ25" si="63">ROUNDUP(BY25/2,0)</f>
        <v>0</v>
      </c>
      <c r="CA25" s="45"/>
      <c r="CB25" s="127">
        <f t="shared" si="12"/>
        <v>0</v>
      </c>
      <c r="CC25" s="128">
        <f t="shared" ref="CC25" si="64">+CB25</f>
        <v>0</v>
      </c>
      <c r="CD25" s="45"/>
      <c r="CE25" s="370">
        <f>IF($F24="申請キャンセル",0,IFERROR(VLOOKUP($D25,INDEX(データ蓄積!$A$16:$A$1015,MATCH($D25,データ蓄積!$A$16:$A$1015,0)+1):'データ蓄積'!$DB$1015,83,),0))</f>
        <v>0</v>
      </c>
      <c r="CF25" s="371">
        <f>IF($F24="申請キャンセル",0,IFERROR(VLOOKUP($D25,INDEX(データ蓄積!$A$16:$A$1015,MATCH($D25,データ蓄積!$A$16:$A$1015,0)+1):'データ蓄積'!$DB$1015,6,),0))</f>
        <v>0</v>
      </c>
      <c r="CG25" s="214" t="str">
        <f t="shared" si="13"/>
        <v xml:space="preserve"> </v>
      </c>
      <c r="CH25" s="214" t="str">
        <f t="shared" si="13"/>
        <v/>
      </c>
      <c r="CI25" s="214" t="str">
        <f t="shared" ref="CI25" si="65">IF(CG25&gt;=CH25,"OK","下限本数を下回っています")</f>
        <v>OK</v>
      </c>
      <c r="CJ25" s="371">
        <f>IF($F24="申請キャンセル",0,IFERROR(VLOOKUP($D25,INDEX(データ蓄積!$A$16:$A$1015,MATCH($D25,データ蓄積!$A$16:$A$1015,0)+1):'データ蓄積'!$DB$1015,9,),0))</f>
        <v>0</v>
      </c>
      <c r="CK25" s="372">
        <f>IF($F24="申請キャンセル",0,IFERROR(VLOOKUP($D25,INDEX(データ蓄積!$A$16:$A$1015,MATCH($D25,データ蓄積!$A$16:$A$1015,0)+1):'データ蓄積'!$DB$1015,11,),0))</f>
        <v>0</v>
      </c>
      <c r="CL25" s="372">
        <f>IF($F24="申請キャンセル",0,IFERROR(VLOOKUP($D25,INDEX(データ蓄積!$A$16:$A$1015,MATCH($D25,データ蓄積!$A$16:$A$1015,0)+1):'データ蓄積'!$DB$1015,13,),0))</f>
        <v>0</v>
      </c>
      <c r="CM25" s="372">
        <f>IF($F24="申請キャンセル",0,IFERROR(VLOOKUP($D25,INDEX(データ蓄積!$A$16:$A$1015,MATCH($D25,データ蓄積!$A$16:$A$1015,0)+1):'データ蓄積'!$DB$1015,15,),0))</f>
        <v>0</v>
      </c>
      <c r="CN25" s="372">
        <f>IF($F24="申請キャンセル",0,IFERROR(VLOOKUP($D25,INDEX(データ蓄積!$A$16:$A$1015,MATCH($D25,データ蓄積!$A$16:$A$1015,0)+1):'データ蓄積'!$DB$1015,17,),0))</f>
        <v>0</v>
      </c>
      <c r="CO25" s="372">
        <f>IF($F24="申請キャンセル",0,IFERROR(VLOOKUP($D25,INDEX(データ蓄積!$A$16:$A$1015,MATCH($D25,データ蓄積!$A$16:$A$1015,0)+1):'データ蓄積'!$DB$1015,18,),0))</f>
        <v>0</v>
      </c>
      <c r="CP25" s="371">
        <f>IF($F24="申請キャンセル",0,IFERROR(VLOOKUP($D25,INDEX(データ蓄積!$A$16:$A$1015,MATCH($D25,データ蓄積!$A$16:$A$1015,0)+1):'データ蓄積'!$DB$1015,19,),0))</f>
        <v>0</v>
      </c>
      <c r="CQ25" s="372">
        <f>IF($F24="申請キャンセル",0,IFERROR(VLOOKUP($D25,INDEX(データ蓄積!$A$16:$A$1015,MATCH($D25,データ蓄積!$A$16:$A$1015,0)+1):'データ蓄積'!$DB$1015,24,),0))</f>
        <v>0</v>
      </c>
      <c r="CR25" s="99" t="str">
        <f>IF($F24="申請キャンセル",0,CONCATENATE(CS25,$CS$14,CT25,$CT$14,CU25,$CU$14))</f>
        <v>0年0月0日</v>
      </c>
      <c r="CS25" s="99">
        <f>IF($F24="申請キャンセル",0,IFERROR(VLOOKUP($D25,INDEX(データ蓄積!$A$16:$A$1015,MATCH($D25,データ蓄積!$A$16:$A$1015,0)+1):'データ蓄積'!$DB$1015,70,),0))</f>
        <v>0</v>
      </c>
      <c r="CT25" s="99">
        <f>IF($F24="申請キャンセル",0,IFERROR(VLOOKUP($D25,INDEX(データ蓄積!$A$16:$A$1015,MATCH($D25,データ蓄積!$A$16:$A$1015,0)+1):'データ蓄積'!$DB$1015,71,),0))</f>
        <v>0</v>
      </c>
      <c r="CU25" s="99">
        <f>IF($F24="申請キャンセル",0,IFERROR(VLOOKUP($D25,INDEX(データ蓄積!$A$16:$A$1015,MATCH($D25,データ蓄積!$A$16:$A$1015,0)+1):'データ蓄積'!$DB$1015,72,),0))</f>
        <v>0</v>
      </c>
      <c r="CV25" s="99" t="str">
        <f>IF($F24="申請キャンセル",0,CONCATENATE(CW25,$CW$14,CX25,$CX$14,CY25,$CY$14))</f>
        <v>0年0月0日</v>
      </c>
      <c r="CW25" s="99">
        <f>IF($F24="申請キャンセル",0,IFERROR(VLOOKUP($D25,INDEX(データ蓄積!$A$16:$A$1015,MATCH($D25,データ蓄積!$A$16:$A$1015,0)+1):'データ蓄積'!$DB$1015,73,),0))</f>
        <v>0</v>
      </c>
      <c r="CX25" s="99">
        <f>IF($F24="申請キャンセル",0,IFERROR(VLOOKUP($D25,INDEX(データ蓄積!$A$16:$A$1015,MATCH($D25,データ蓄積!$A$16:$A$1015,0)+1):'データ蓄積'!$DB$1015,74,),0))</f>
        <v>0</v>
      </c>
      <c r="CY25" s="99">
        <f>IF($F24="申請キャンセル",0,IFERROR(VLOOKUP($D25,INDEX(データ蓄積!$A$16:$A$1015,MATCH($D25,データ蓄積!$A$16:$A$1015,0)+1):'データ蓄積'!$DB$1015,75,),0))</f>
        <v>0</v>
      </c>
      <c r="CZ25" s="211">
        <f>IF($F24="申請キャンセル",0,IFERROR(VLOOKUP($D25,INDEX(データ蓄積!$A$16:$A$1015,MATCH($D25,データ蓄積!$A$16:$A$1015,0)+1):'データ蓄積'!$CF$1015,84,),0))</f>
        <v>0</v>
      </c>
      <c r="DA25" s="211">
        <f>IF($F24="申請キャンセル",0,IFERROR(VLOOKUP($D25,INDEX(データ蓄積!$A$16:$A$1015,MATCH($D25,データ蓄積!$A$16:$A$1015,0)+1):'データ蓄積'!$CG$1015,85,),0))</f>
        <v>0</v>
      </c>
      <c r="DB25" s="211">
        <f>IF($F24="申請キャンセル",0,IFERROR(VLOOKUP($D25,INDEX(データ蓄積!$A$16:$A$1015,MATCH($D25,データ蓄積!$A$16:$A$1015,0)+1):'データ蓄積'!$CH$1015,86,),0))</f>
        <v>0</v>
      </c>
      <c r="DC25" s="211"/>
      <c r="DD25" s="204">
        <f>IF($F24="申請キャンセル",0,IFERROR(VLOOKUP($D25,INDEX(データ蓄積!$A$16:$A$1015,MATCH($D25,データ蓄積!$A$16:$A$1015,0)+1):'データ蓄積'!$CN$1015,91,),0))</f>
        <v>0</v>
      </c>
      <c r="DE25" s="204">
        <f>IF($F24="申請キャンセル",0,IFERROR(VLOOKUP($D25,INDEX(データ蓄積!$A$16:$A$1015,MATCH($D25,データ蓄積!$A$16:$A$1015,0)+1):'データ蓄積'!$CN$1015,92,),0))</f>
        <v>0</v>
      </c>
    </row>
    <row r="26" spans="1:109" ht="18.75" customHeight="1" x14ac:dyDescent="0.15">
      <c r="A26" s="349">
        <f>IFERROR(VLOOKUP($D26,INDEX(データ蓄積!$A$16:$A$1015,MATCH($D26,データ蓄積!$A$16:$A$1015,0)):'データ蓄積'!$BI$1015,3,),0)</f>
        <v>0</v>
      </c>
      <c r="B26" s="350">
        <f>IFERROR(VLOOKUP($D26,INDEX(データ蓄積!$A$16:$A$1015,MATCH($D26,データ蓄積!$A$16:$A$1015,0)):'データ蓄積'!$BI$1015,4,),0)</f>
        <v>0</v>
      </c>
      <c r="C26" s="349">
        <f>IFERROR(VLOOKUP($D26,INDEX(データ蓄積!$A$16:$A$1015,MATCH($D26,データ蓄積!$A$16:$A$1015,0)):'データ蓄積'!$BI$1015,5,),0)</f>
        <v>0</v>
      </c>
      <c r="D26" s="349">
        <f t="shared" si="0"/>
        <v>6</v>
      </c>
      <c r="E26" s="351">
        <f>IFERROR(VLOOKUP($D26,INDEX(データ蓄積!$A$16:$A$1015,MATCH($D26,データ蓄積!$A$16:$A$1015,0)):'データ蓄積'!$BI$1015,2,),0)</f>
        <v>0</v>
      </c>
      <c r="F26" s="352">
        <f>IFERROR(VLOOKUP($D26,INDEX(データ蓄積!$A$16:$A$1015,MATCH($D26,データ蓄積!$A$16:$A$1015,0)):'データ蓄積'!$CD$1015,82,),0)</f>
        <v>0</v>
      </c>
      <c r="G26" s="353">
        <f>IF($F26="申請キャンセル",0,IFERROR(VLOOKUP($D26,INDEX(データ蓄積!$A$16:$A$1015,MATCH($D26,データ蓄積!$A$16:$A$1015,0)):'データ蓄積'!$BI$1015,8,),0))</f>
        <v>0</v>
      </c>
      <c r="H26" s="346">
        <f>IF($F26="申請キャンセル",0,IFERROR(VLOOKUP($D26,INDEX(データ蓄積!$A$16:$A$1015,MATCH($D26,データ蓄積!$A$16:$A$1015,0)):'データ蓄積'!$BI$1015,10,),0))</f>
        <v>0</v>
      </c>
      <c r="I26" s="354" t="str">
        <f>IF($F26="申請キャンセル","",LEFT(IFERROR(VLOOKUP($D26,INDEX(データ蓄積!$A$16:$A$1015,MATCH($D26,データ蓄積!$A$16:$A$1015,0)):'データ蓄積'!$CH$1015,84,),""),2))</f>
        <v/>
      </c>
      <c r="J26" s="346" t="str">
        <f>IF($F26="申請キャンセル","",LEFT(IFERROR(VLOOKUP($D26,INDEX(データ蓄積!$A$16:$A$1015,MATCH($D26,データ蓄積!$A$16:$A$1015,0)):'データ蓄積'!$CL$1015,86,),""),2))</f>
        <v/>
      </c>
      <c r="K26" s="355">
        <f>IF($F26="申請キャンセル",0,IFERROR(VLOOKUP($D26,INDEX(データ蓄積!$A$16:$A$1015,MATCH($D26,データ蓄積!$A$16:$A$1015,0)):'データ蓄積'!$CO$1015,90,),0))</f>
        <v>0</v>
      </c>
      <c r="L26" s="350">
        <f t="shared" si="14"/>
        <v>0</v>
      </c>
      <c r="M26" s="356">
        <f>IF($F26="申請キャンセル",0,IFERROR(VLOOKUP($D26,INDEX(データ蓄積!$A$16:$A$1015,MATCH($D26,データ蓄積!$A$16:$A$1015,0)):'データ蓄積'!$BI$1015,14,),))</f>
        <v>0</v>
      </c>
      <c r="N26" s="357">
        <f>IF($F26="申請キャンセル",0,IFERROR(VLOOKUP($D26,INDEX(データ蓄積!$A$16:$A$1015,MATCH($D26,データ蓄積!$A$16:$A$1015,0)):'データ蓄積'!$BI$1015,16,),0))</f>
        <v>0</v>
      </c>
      <c r="O26" s="356">
        <f>IF($F26="申請キャンセル",0,IFERROR(VLOOKUP($D26,INDEX(データ蓄積!$A$16:$A$1015,MATCH($D26,データ蓄積!$A$16:$A$1015,0)):'データ蓄積'!$BI$1015,20,),0))</f>
        <v>0</v>
      </c>
      <c r="P26" s="358">
        <f>IF($F26="申請キャンセル",0,IFERROR(VLOOKUP($D26,INDEX(データ蓄積!$A$16:$A$1015,MATCH($D26,データ蓄積!$A$16:$A$1015,0)):'データ蓄積'!$BI$1015,21,),0))</f>
        <v>0</v>
      </c>
      <c r="Q26" s="359">
        <f>IF($F26="申請キャンセル",0,IFERROR(VLOOKUP($D26,INDEX(データ蓄積!$A$16:$A$1015,MATCH($D26,データ蓄積!$A$16:$A$1015,0)):'データ蓄積'!$BI$1015,23,),0))</f>
        <v>0</v>
      </c>
      <c r="R26" s="360">
        <f>IF($F26="申請キャンセル",0,IFERROR(VLOOKUP($D26,INDEX(データ蓄積!$A$16:$A$1015,MATCH($D26,データ蓄積!$A$16:$A$1015,0)):'データ蓄積'!$CO$1015,92,),0))</f>
        <v>0</v>
      </c>
      <c r="S26" s="361">
        <f>IF($F26="申請キャンセル",0,IFERROR(VLOOKUP($D26,INDEX(データ蓄積!$A$16:$A$1015,MATCH($D26,データ蓄積!$A$16:$A$1015,0)):'データ蓄積'!$BI$1015,22,),0))</f>
        <v>0</v>
      </c>
      <c r="T26" s="362" t="str">
        <f t="shared" ref="T26" si="66">IF($F26="申請キャンセル",0,IF((AJ26+AP26)&gt;0,ROUNDDOWN((AJ26+AP26)/(AL26+AR26),4)*1000," "))</f>
        <v xml:space="preserve"> </v>
      </c>
      <c r="U26" s="363" t="str">
        <f>IF($F26="申請キャンセル",0,IFERROR(IF(AJ26+AP26=0,"",VLOOKUP(Q26,Sheet1!$B$4:$C$64,2,0)),0))</f>
        <v/>
      </c>
      <c r="V26" s="364">
        <f>IF($F26="申請キャンセル",0,IFERROR(VLOOKUP($D26,INDEX(データ蓄積!$A$16:$A$1015,MATCH($D26,データ蓄積!$A$16:$A$1015,0)):'データ蓄積'!$BI$1015,12,),0))</f>
        <v>0</v>
      </c>
      <c r="W26" s="365">
        <f>IF($F26="申請キャンセル",0,IFERROR(VLOOKUP($D26,INDEX(データ蓄積!$A$16:$A$1015,MATCH($D26,データ蓄積!$A$16:$A$1015,0)):'データ蓄積'!$BI$1015,25,),0))</f>
        <v>0</v>
      </c>
      <c r="X26" s="356">
        <f>IF($F26="申請キャンセル",0,IFERROR(VLOOKUP($D26,INDEX(データ蓄積!$A$16:$A$1015,MATCH($D26,データ蓄積!$A$16:$A$1015,0)):'データ蓄積'!$DB$1015,27,),0))</f>
        <v>0</v>
      </c>
      <c r="Y26" s="366">
        <f t="shared" si="1"/>
        <v>0</v>
      </c>
      <c r="Z26" s="358">
        <f>IF($F26="申請キャンセル",0,IFERROR(VLOOKUP($D26,INDEX(データ蓄積!$A$16:$A$1015,MATCH($D26,データ蓄積!$A$16:$A$1015,0)):'データ蓄積'!$DB$1015,26,),0))</f>
        <v>0</v>
      </c>
      <c r="AA26" s="367">
        <f>IF($F26="申請キャンセル",0,IFERROR(VLOOKUP($D26,INDEX(データ蓄積!$A$16:$A$1015,MATCH($D26,データ蓄積!$A$16:$A$1015,0)):'データ蓄積'!$DB$1015,28,),0))</f>
        <v>0</v>
      </c>
      <c r="AB26" s="358">
        <f t="shared" si="15"/>
        <v>0</v>
      </c>
      <c r="AC26" s="357"/>
      <c r="AD26" s="356">
        <f>IF($F26="申請キャンセル",0,IFERROR(VLOOKUP($D26,INDEX(データ蓄積!$A$16:$A$1015,MATCH($D26,データ蓄積!$A$16:$A$1015,0)):'データ蓄積'!$DB$1015,30,),0))</f>
        <v>0</v>
      </c>
      <c r="AE26" s="359">
        <f t="shared" si="2"/>
        <v>0</v>
      </c>
      <c r="AF26" s="359">
        <f>IF($F26="申請キャンセル",0,IFERROR(VLOOKUP($D26,INDEX(データ蓄積!$A$16:$A$1015,MATCH($D26,データ蓄積!$A$16:$A$1015,0)):'データ蓄積'!$DB$1015,29,),0))</f>
        <v>0</v>
      </c>
      <c r="AG26" s="359">
        <f>IF($F26="申請キャンセル",0,IFERROR(VLOOKUP($D26,INDEX(データ蓄積!$A$16:$A$1015,MATCH($D26,データ蓄積!$A$16:$A$1015,0)):'データ蓄積'!$DB$1015,31,),0))</f>
        <v>0</v>
      </c>
      <c r="AH26" s="359">
        <f t="shared" si="25"/>
        <v>0</v>
      </c>
      <c r="AI26" s="357"/>
      <c r="AJ26" s="358">
        <f t="shared" si="16"/>
        <v>0</v>
      </c>
      <c r="AK26" s="366">
        <f t="shared" si="3"/>
        <v>0</v>
      </c>
      <c r="AL26" s="358">
        <f t="shared" si="3"/>
        <v>0</v>
      </c>
      <c r="AM26" s="367">
        <f t="shared" si="3"/>
        <v>0</v>
      </c>
      <c r="AN26" s="358">
        <f t="shared" si="3"/>
        <v>0</v>
      </c>
      <c r="AO26" s="357"/>
      <c r="AP26" s="356">
        <f>IF($F26="申請キャンセル",0,IFERROR(VLOOKUP($D26,INDEX(データ蓄積!$A$16:$A$1015,MATCH($D26,データ蓄積!$A$16:$A$1015,0)):'データ蓄積'!$DB$1015,33,),0))</f>
        <v>0</v>
      </c>
      <c r="AQ26" s="366">
        <f t="shared" si="4"/>
        <v>0</v>
      </c>
      <c r="AR26" s="358">
        <f>IF($F26="申請キャンセル",0,IFERROR(VLOOKUP($D26,INDEX(データ蓄積!$A$16:$A$1015,MATCH($D26,データ蓄積!$A$16:$A$1015,0)):'データ蓄積'!$DB$1015,32,),0))</f>
        <v>0</v>
      </c>
      <c r="AS26" s="367">
        <f>IF($F26="申請キャンセル",0,IFERROR(VLOOKUP($D26,INDEX(データ蓄積!$A$16:$A$1015,MATCH($D26,データ蓄積!$A$16:$A$1015,0)):'データ蓄積'!$DB$1015,34,),0))</f>
        <v>0</v>
      </c>
      <c r="AT26" s="358">
        <f t="shared" si="26"/>
        <v>0</v>
      </c>
      <c r="AU26" s="357"/>
      <c r="AV26" s="356">
        <f>IF($F26="申請キャンセル",0,IFERROR(VLOOKUP($D26,INDEX(データ蓄積!$A$16:$A$1015,MATCH($D26,データ蓄積!$A$16:$A$1015,0)):'データ蓄積'!$DB$1015,36,),0))</f>
        <v>0</v>
      </c>
      <c r="AW26" s="366">
        <f t="shared" si="5"/>
        <v>0</v>
      </c>
      <c r="AX26" s="358">
        <f>IF($F26="申請キャンセル",0,IFERROR(VLOOKUP($D26,INDEX(データ蓄積!$A$16:$A$1015,MATCH($D26,データ蓄積!$A$16:$A$1015,0)):'データ蓄積'!$DB$1015,35,),0))</f>
        <v>0</v>
      </c>
      <c r="AY26" s="367">
        <f>IF($F26="申請キャンセル",0,IFERROR(VLOOKUP($D26,INDEX(データ蓄積!$A$16:$A$1015,MATCH($D26,データ蓄積!$A$16:$A$1015,0)):'データ蓄積'!$DB$1015,37,),0))</f>
        <v>0</v>
      </c>
      <c r="AZ26" s="358">
        <f t="shared" si="27"/>
        <v>0</v>
      </c>
      <c r="BA26" s="357"/>
      <c r="BB26" s="368">
        <f t="shared" si="17"/>
        <v>0</v>
      </c>
      <c r="BC26" s="358">
        <f t="shared" si="6"/>
        <v>0</v>
      </c>
      <c r="BD26" s="367">
        <f t="shared" si="6"/>
        <v>0</v>
      </c>
      <c r="BE26" s="361">
        <f t="shared" si="6"/>
        <v>0</v>
      </c>
      <c r="BF26" s="369"/>
      <c r="BG26" s="356">
        <f t="shared" ref="BG26" si="67">IF($F26="申請キャンセル",0,IF(H26="（○）",220,0))</f>
        <v>0</v>
      </c>
      <c r="BH26" s="359">
        <f t="shared" ref="BH26" si="68">IF($F26="申請キャンセル",0,IF(H26="（○）",SUM(AK26+AQ26+AW26),0))</f>
        <v>0</v>
      </c>
      <c r="BI26" s="359">
        <f t="shared" ref="BI26" si="69">IF($F26="申請キャンセル",0,IF(H26="（○）",SUM(AL26+AR26),0))</f>
        <v>0</v>
      </c>
      <c r="BJ26" s="359">
        <f t="shared" si="7"/>
        <v>0</v>
      </c>
      <c r="BK26" s="361">
        <f t="shared" si="18"/>
        <v>0</v>
      </c>
      <c r="BL26" s="46"/>
      <c r="BM26" s="356">
        <f t="shared" si="31"/>
        <v>0</v>
      </c>
      <c r="BN26" s="357">
        <f t="shared" si="31"/>
        <v>0</v>
      </c>
      <c r="BP26" s="125">
        <f t="shared" si="8"/>
        <v>0</v>
      </c>
      <c r="BQ26" s="126">
        <f>ROUNDUP(BP26/2,0)</f>
        <v>0</v>
      </c>
      <c r="BR26" s="44"/>
      <c r="BS26" s="125">
        <f t="shared" si="9"/>
        <v>0</v>
      </c>
      <c r="BT26" s="126">
        <f>ROUNDUP(BS26/2,0)</f>
        <v>0</v>
      </c>
      <c r="BU26" s="44"/>
      <c r="BV26" s="125">
        <f t="shared" si="10"/>
        <v>0</v>
      </c>
      <c r="BW26" s="126">
        <f t="shared" si="32"/>
        <v>0</v>
      </c>
      <c r="BX26" s="44"/>
      <c r="BY26" s="125">
        <f t="shared" si="11"/>
        <v>0</v>
      </c>
      <c r="BZ26" s="126">
        <f>ROUNDUP(BY26/2,0)</f>
        <v>0</v>
      </c>
      <c r="CA26" s="44"/>
      <c r="CB26" s="125">
        <f t="shared" si="12"/>
        <v>0</v>
      </c>
      <c r="CC26" s="126">
        <f>+CB26</f>
        <v>0</v>
      </c>
      <c r="CD26" s="44"/>
      <c r="CE26" s="370">
        <f>IF($F26="申請キャンセル",0,IF(CE27="","",CE27))</f>
        <v>0</v>
      </c>
      <c r="CF26" s="371">
        <f>IF($F26="申請キャンセル",0,IFERROR(VLOOKUP($D26,INDEX(データ蓄積!$A$16:$A$1015,MATCH($D26,データ蓄積!$A$16:$A$1015,0)):'データ蓄積'!$DB$1015,6,),0))</f>
        <v>0</v>
      </c>
      <c r="CG26" s="214" t="str">
        <f t="shared" si="13"/>
        <v xml:space="preserve"> </v>
      </c>
      <c r="CH26" s="214" t="str">
        <f t="shared" si="13"/>
        <v/>
      </c>
      <c r="CI26" s="214" t="str">
        <f>IF(CG26&gt;=CH26,"OK","下限本数を下回っています")</f>
        <v>OK</v>
      </c>
      <c r="CJ26" s="371">
        <f>IF($F26="申請キャンセル",0,IFERROR(VLOOKUP($D26,INDEX(データ蓄積!$A$16:$A$1015,MATCH($D26,データ蓄積!$A$16:$A$1015,0)):'データ蓄積'!$DB$1015,9,),0))</f>
        <v>0</v>
      </c>
      <c r="CK26" s="372">
        <f>IF($F26="申請キャンセル",0,IFERROR(VLOOKUP($D26,INDEX(データ蓄積!$A$16:$A$1015,MATCH($D26,データ蓄積!$A$16:$A$1015,0)):'データ蓄積'!$DB$1015,11,),0))</f>
        <v>0</v>
      </c>
      <c r="CL26" s="372">
        <f>IF($F26="申請キャンセル",0,IFERROR(VLOOKUP($D26,INDEX(データ蓄積!$A$16:$A$1015,MATCH($D26,データ蓄積!$A$16:$A$1015,0)):'データ蓄積'!$DB$1015,13,),0))</f>
        <v>0</v>
      </c>
      <c r="CM26" s="372">
        <f>IF($F26="申請キャンセル",0,IFERROR(VLOOKUP($D26,INDEX(データ蓄積!$A$16:$A$1015,MATCH($D26,データ蓄積!$A$16:$A$1015,0)):'データ蓄積'!$DB$1015,15,),0))</f>
        <v>0</v>
      </c>
      <c r="CN26" s="372">
        <f>IF($F26="申請キャンセル",0,IFERROR(VLOOKUP($D26,INDEX(データ蓄積!$A$16:$A$1015,MATCH($D26,データ蓄積!$A$16:$A$1015,0)):'データ蓄積'!$DB$1015,17,),0))</f>
        <v>0</v>
      </c>
      <c r="CO26" s="372">
        <f>IF($F26="申請キャンセル",0,IFERROR(VLOOKUP($D26,INDEX(データ蓄積!$A$16:$A$1015,MATCH($D26,データ蓄積!$A$16:$A$1015,0)):'データ蓄積'!$DB$1015,18,),0))</f>
        <v>0</v>
      </c>
      <c r="CP26" s="371">
        <f>IF($F26="申請キャンセル",0,IFERROR(VLOOKUP($D26,INDEX(データ蓄積!$A$16:$A$1015,MATCH($D26,データ蓄積!$A$16:$A$1015,0)):'データ蓄積'!$DB$1015,19,),0))</f>
        <v>0</v>
      </c>
      <c r="CQ26" s="372">
        <f>IF($F26="申請キャンセル",0,IFERROR(VLOOKUP($D26,INDEX(データ蓄積!$A$16:$A$1015,MATCH($D26,データ蓄積!$A$16:$A$1015,0)):'データ蓄積'!$DB$1015,24,),0))</f>
        <v>0</v>
      </c>
      <c r="CR26" s="99" t="str">
        <f>IF($F26="申請キャンセル",0,CONCATENATE(CS26,$CS$14,CT26,$CT$14,CU26,$CU$14))</f>
        <v>0年0月0日</v>
      </c>
      <c r="CS26" s="99">
        <f>IF($F26="申請キャンセル",0,IFERROR(VLOOKUP($D26,INDEX(データ蓄積!$A$16:$A$1015,MATCH($D26,データ蓄積!$A$16:$A$1015,0)):'データ蓄積'!$DB$1015,70,),0))</f>
        <v>0</v>
      </c>
      <c r="CT26" s="99">
        <f>IF($F26="申請キャンセル",0,IFERROR(VLOOKUP($D26,INDEX(データ蓄積!$A$16:$A$1015,MATCH($D26,データ蓄積!$A$16:$A$1015,0)):'データ蓄積'!$DB$1015,71,),0))</f>
        <v>0</v>
      </c>
      <c r="CU26" s="99">
        <f>IF($F26="申請キャンセル",0,IFERROR(VLOOKUP($D26,INDEX(データ蓄積!$A$16:$A$1015,MATCH($D26,データ蓄積!$A$16:$A$1015,0)):'データ蓄積'!$DB$1015,72,),0))</f>
        <v>0</v>
      </c>
      <c r="CV26" s="99" t="str">
        <f>IF($F26="申請キャンセル",0,CONCATENATE(CW26,$CW$14,CX26,$CX$14,CY26,$CY$14))</f>
        <v>0年0月0日</v>
      </c>
      <c r="CW26" s="99">
        <f>IF($F26="申請キャンセル",0,IFERROR(VLOOKUP($D26,INDEX(データ蓄積!$A$16:$A$1015,MATCH($D26,データ蓄積!$A$16:$A$1015,0)):'データ蓄積'!$DB$1015,73,),0))</f>
        <v>0</v>
      </c>
      <c r="CX26" s="99">
        <f>IF($F26="申請キャンセル",0,IFERROR(VLOOKUP($D26,INDEX(データ蓄積!$A$16:$A$1015,MATCH($D26,データ蓄積!$A$16:$A$1015,0)):'データ蓄積'!$DB$1015,74,),0))</f>
        <v>0</v>
      </c>
      <c r="CY26" s="99">
        <f>IF($F26="申請キャンセル",0,IFERROR(VLOOKUP($D26,INDEX(データ蓄積!$A$16:$A$1015,MATCH($D26,データ蓄積!$A$16:$A$1015,0)):'データ蓄積'!$DB$1015,75,),0))</f>
        <v>0</v>
      </c>
      <c r="CZ26" s="211">
        <f>IF($F26="申請キャンセル",0,IFERROR(VLOOKUP($D26,INDEX(データ蓄積!$A$16:$A$1015,MATCH($D26,データ蓄積!$A$16:$A$1015,0)):'データ蓄積'!$CF$1015,84,),0))</f>
        <v>0</v>
      </c>
      <c r="DA26" s="211">
        <f>IF($F26="申請キャンセル",0,IFERROR(VLOOKUP($D26,INDEX(データ蓄積!$A$16:$A$1015,MATCH($D26,データ蓄積!$A$16:$A$1015,0)):'データ蓄積'!$CG$1015,85,),0))</f>
        <v>0</v>
      </c>
      <c r="DB26" s="211">
        <f>IF($F26="申請キャンセル",0,IFERROR(VLOOKUP($D26,INDEX(データ蓄積!$A$16:$A$1015,MATCH($D26,データ蓄積!$A$16:$A$1015,0)):'データ蓄積'!$CH$1015,86,),0))</f>
        <v>0</v>
      </c>
      <c r="DC26" s="211"/>
      <c r="DD26" s="204">
        <f>IF($F26="申請キャンセル",0,IFERROR(VLOOKUP($D26,INDEX(データ蓄積!$A$16:$A$1015,MATCH($D26,データ蓄積!$A$16:$A$1015,0)):'データ蓄積'!$CN$1015,91,),0))</f>
        <v>0</v>
      </c>
      <c r="DE26" s="204">
        <f>IF($F26="申請キャンセル",0,IFERROR(VLOOKUP($D26,INDEX(データ蓄積!$A$16:$A$1015,MATCH($D26,データ蓄積!$A$16:$A$1015,0)):'データ蓄積'!$CN$1015,92,),0))</f>
        <v>0</v>
      </c>
    </row>
    <row r="27" spans="1:109" ht="18.75" customHeight="1" x14ac:dyDescent="0.15">
      <c r="A27" s="373">
        <f>IFERROR(VLOOKUP($D27,INDEX(データ蓄積!$A$16:$A$1015,MATCH($D27,データ蓄積!$A$16:$A$1015,0)+1):'データ蓄積'!$BI$1015,3,),0)</f>
        <v>0</v>
      </c>
      <c r="B27" s="374">
        <f>IFERROR(VLOOKUP($D27,INDEX(データ蓄積!$A$16:$A$1015,MATCH($D27,データ蓄積!$A$16:$A$1015,0)+1):'データ蓄積'!$BI$1015,4,),0)</f>
        <v>0</v>
      </c>
      <c r="C27" s="375">
        <f>IFERROR(VLOOKUP($D27,INDEX(データ蓄積!$A$16:$A$1015,MATCH($D27,データ蓄積!$A$16:$A$1015,0)+1):'データ蓄積'!$BI$1015,5,),0)</f>
        <v>0</v>
      </c>
      <c r="D27" s="373">
        <f t="shared" si="0"/>
        <v>6</v>
      </c>
      <c r="E27" s="347">
        <f>IFERROR(VLOOKUP($D27,INDEX(データ蓄積!$A$16:$A$1015,MATCH($D27,データ蓄積!$A$16:$A$1015,0)+1):'データ蓄積'!$BI$1015,2,),0)</f>
        <v>0</v>
      </c>
      <c r="F27" s="376">
        <f>IFERROR(VLOOKUP($D27,INDEX(データ蓄積!$A$16:$A$1015,MATCH($D27,データ蓄積!$A$16:$A$1015,0)+1):'データ蓄積'!$CD$1015,82,),0)</f>
        <v>0</v>
      </c>
      <c r="G27" s="377">
        <f>IF($F26="申請キャンセル",0,IFERROR(VLOOKUP($D27,INDEX(データ蓄積!$A$16:$A$1015,MATCH($D27,データ蓄積!$A$16:$A$1015,0)+1):'データ蓄積'!$BI$1015,8,),0))</f>
        <v>0</v>
      </c>
      <c r="H27" s="347">
        <f>IF($F26="申請キャンセル",0,IFERROR(VLOOKUP($D27,INDEX(データ蓄積!$A$16:$A$1015,MATCH($D27,データ蓄積!$A$16:$A$1015,0)+1):'データ蓄積'!$BI$1015,10,),0))</f>
        <v>0</v>
      </c>
      <c r="I27" s="378" t="str">
        <f>IF($F26="申請キャンセル","",LEFT(IFERROR(VLOOKUP($D27,INDEX(データ蓄積!$A$16:$A$1015,MATCH($D27,データ蓄積!$A$16:$A$1015,0)+1):'データ蓄積'!$CH$1015,84,),""),2))</f>
        <v/>
      </c>
      <c r="J27" s="347" t="str">
        <f>IF($F26="申請キャンセル","",LEFT(IFERROR(VLOOKUP($D27,INDEX(データ蓄積!$A$16:$A$1015,MATCH($D26,データ蓄積!$A$16:$A$1015,0)+1):'データ蓄積'!$CL$1015,86,),""),2))</f>
        <v/>
      </c>
      <c r="K27" s="379">
        <f>IF($F26="申請キャンセル",0,IFERROR(VLOOKUP($D27,INDEX(データ蓄積!$A$16:$A$1015,MATCH($D27,データ蓄積!$A$16:$A$1015,0)+1):'データ蓄積'!$CO$1015,90,),0))</f>
        <v>0</v>
      </c>
      <c r="L27" s="374">
        <f t="shared" si="14"/>
        <v>0</v>
      </c>
      <c r="M27" s="380">
        <f>IF($F26="申請キャンセル",0,IFERROR(VLOOKUP($D27,INDEX(データ蓄積!$A$16:$A$1015,MATCH($D27,データ蓄積!$A$16:$A$1015,0)+1):'データ蓄積'!$BI$1015,14,),0))</f>
        <v>0</v>
      </c>
      <c r="N27" s="381">
        <f>IF($F26="申請キャンセル",0,IFERROR(VLOOKUP($D27,INDEX(データ蓄積!$A$16:$A$1015,MATCH($D27,データ蓄積!$A$16:$A$1015,0)+1):'データ蓄積'!$BI$1015,16,),0))</f>
        <v>0</v>
      </c>
      <c r="O27" s="382">
        <f>IF($F26="申請キャンセル",0,IFERROR(VLOOKUP($D27,INDEX(データ蓄積!$A$16:$A$1015,MATCH($D27,データ蓄積!$A$16:$A$1015,0)+1):'データ蓄積'!$BI$1015,20,),0))</f>
        <v>0</v>
      </c>
      <c r="P27" s="383">
        <f>IF($F26="申請キャンセル",0,IFERROR(VLOOKUP($D27,INDEX(データ蓄積!$A$16:$A$1015,MATCH($D27,データ蓄積!$A$16:$A$1015,0)+1):'データ蓄積'!$BI$1015,21,),0))</f>
        <v>0</v>
      </c>
      <c r="Q27" s="383">
        <f>IF($F26="申請キャンセル",0,IFERROR(VLOOKUP($D27,INDEX(データ蓄積!$A$16:$A$1015,MATCH($D27,データ蓄積!$A$16:$A$1015,0)+1):'データ蓄積'!$BI$1015,23,),0))</f>
        <v>0</v>
      </c>
      <c r="R27" s="384">
        <f>IF($F26="申請キャンセル",0,IFERROR(VLOOKUP($D27,INDEX(データ蓄積!$A$16:$A$1015,MATCH($D27,データ蓄積!$A$16:$A$1015,0)+1):'データ蓄積'!$CO$1015,92,),0))</f>
        <v>0</v>
      </c>
      <c r="S27" s="385">
        <f>IF($F26="申請キャンセル",0,IFERROR(VLOOKUP($D27,INDEX(データ蓄積!$A$16:$A$1015,MATCH($D27,データ蓄積!$A$16:$A$1015,0)+1):'データ蓄積'!$BI$1015,22,),0))</f>
        <v>0</v>
      </c>
      <c r="T27" s="386" t="str">
        <f t="shared" ref="T27" si="70">IF($F26="申請キャンセル",0,IF((AJ27+AP27)&gt;0,ROUNDDOWN((AJ27+AP27)/(AL27+AR27),4)*1000," "))</f>
        <v xml:space="preserve"> </v>
      </c>
      <c r="U27" s="387" t="str">
        <f>IF($F27="申請キャンセル",0,IFERROR(IF(AJ27+AP27=0,"",VLOOKUP(Q27,Sheet1!$B$4:$C$64,2,0)),0))</f>
        <v/>
      </c>
      <c r="V27" s="388">
        <f>IF($F26="申請キャンセル",0,IFERROR(VLOOKUP($D27,INDEX(データ蓄積!$A$16:$A$1015,MATCH($D27,データ蓄積!$A$16:$A$1015,0)+1):'データ蓄積'!$BI$1015,12,),0))</f>
        <v>0</v>
      </c>
      <c r="W27" s="389">
        <f>IF($F26="申請キャンセル",0,IFERROR(VLOOKUP($D27,INDEX(データ蓄積!$A$16:$A$1015,MATCH($D27,データ蓄積!$A$16:$A$1015,0)+1):'データ蓄積'!$BI$1015,25,),0))</f>
        <v>0</v>
      </c>
      <c r="X27" s="383">
        <f>IF($F26="申請キャンセル",0,IFERROR(VLOOKUP($D27,INDEX(データ蓄積!$A$16:$A$1015,MATCH($D27,データ蓄積!$A$16:$A$1015,0)+1):'データ蓄積'!$DB$1015,27,),0))</f>
        <v>0</v>
      </c>
      <c r="Y27" s="390">
        <f t="shared" si="1"/>
        <v>0</v>
      </c>
      <c r="Z27" s="383">
        <f>IF($F26="申請キャンセル",0,IFERROR(VLOOKUP($D27,INDEX(データ蓄積!$A$16:$A$1015,MATCH($D27,データ蓄積!$A$16:$A$1015,0)+1):'データ蓄積'!$DB$1015,26,),0))</f>
        <v>0</v>
      </c>
      <c r="AA27" s="383">
        <f>IF($F26="申請キャンセル",0,IFERROR(VLOOKUP($D27,INDEX(データ蓄積!$A$16:$A$1015,MATCH($D27,データ蓄積!$A$16:$A$1015,0)+1):'データ蓄積'!$DB$1015,28,),0))</f>
        <v>0</v>
      </c>
      <c r="AB27" s="385">
        <f t="shared" si="15"/>
        <v>0</v>
      </c>
      <c r="AC27" s="381"/>
      <c r="AD27" s="380">
        <f>IF($F26="申請キャンセル",0,IFERROR(VLOOKUP($D27,INDEX(データ蓄積!$A$16:$A$1015,MATCH($D27,データ蓄積!$A$16:$A$1015,0)+1):'データ蓄積'!$DB$1015,30,),0))</f>
        <v>0</v>
      </c>
      <c r="AE27" s="383">
        <f t="shared" si="2"/>
        <v>0</v>
      </c>
      <c r="AF27" s="383">
        <f>IF($F26="申請キャンセル",0,IFERROR(VLOOKUP($D27,INDEX(データ蓄積!$A$16:$A$1015,MATCH($D27,データ蓄積!$A$16:$A$1015,0)+1):'データ蓄積'!$DB$1015,29,),0))</f>
        <v>0</v>
      </c>
      <c r="AG27" s="383">
        <f>IF($F26="申請キャンセル",0,IFERROR(VLOOKUP($D27,INDEX(データ蓄積!$A$16:$A$1015,MATCH($D27,データ蓄積!$A$16:$A$1015,0)+1):'データ蓄積'!$DB$1015,31,),0))</f>
        <v>0</v>
      </c>
      <c r="AH27" s="383">
        <f t="shared" si="25"/>
        <v>0</v>
      </c>
      <c r="AI27" s="381"/>
      <c r="AJ27" s="385">
        <f t="shared" si="16"/>
        <v>0</v>
      </c>
      <c r="AK27" s="390">
        <f t="shared" si="3"/>
        <v>0</v>
      </c>
      <c r="AL27" s="383">
        <f t="shared" si="3"/>
        <v>0</v>
      </c>
      <c r="AM27" s="383">
        <f t="shared" si="3"/>
        <v>0</v>
      </c>
      <c r="AN27" s="385">
        <f t="shared" si="3"/>
        <v>0</v>
      </c>
      <c r="AO27" s="381"/>
      <c r="AP27" s="383">
        <f>IF($F26="申請キャンセル",0,IFERROR(VLOOKUP($D27,INDEX(データ蓄積!$A$16:$A$1015,MATCH($D27,データ蓄積!$A$16:$A$1015,0)+1):'データ蓄積'!$DB$1015,33,),0))</f>
        <v>0</v>
      </c>
      <c r="AQ27" s="390">
        <f t="shared" si="4"/>
        <v>0</v>
      </c>
      <c r="AR27" s="383">
        <f>IF($F26="申請キャンセル",0,IFERROR(VLOOKUP($D27,INDEX(データ蓄積!$A$16:$A$1015,MATCH($D27,データ蓄積!$A$16:$A$1015,0)+1):'データ蓄積'!$DB$1015,32,),0))</f>
        <v>0</v>
      </c>
      <c r="AS27" s="383">
        <f>IF($F26="申請キャンセル",0,IFERROR(VLOOKUP($D27,INDEX(データ蓄積!$A$16:$A$1015,MATCH($D27,データ蓄積!$A$16:$A$1015,0)+1):'データ蓄積'!$DB$1015,34,),0))</f>
        <v>0</v>
      </c>
      <c r="AT27" s="385">
        <f t="shared" si="26"/>
        <v>0</v>
      </c>
      <c r="AU27" s="381"/>
      <c r="AV27" s="383">
        <f>IF($F26="申請キャンセル",0,IFERROR(VLOOKUP($D27,INDEX(データ蓄積!$A$16:$A$1015,MATCH($D27,データ蓄積!$A$16:$A$1015,0)+1):'データ蓄積'!$DB$1015,36,),0))</f>
        <v>0</v>
      </c>
      <c r="AW27" s="390">
        <f t="shared" si="5"/>
        <v>0</v>
      </c>
      <c r="AX27" s="383">
        <f>IF($F26="申請キャンセル",0,IFERROR(VLOOKUP($D27,INDEX(データ蓄積!$A$16:$A$1015,MATCH($D27,データ蓄積!$A$16:$A$1015,0)+1):'データ蓄積'!$DB$1015,35,),0))</f>
        <v>0</v>
      </c>
      <c r="AY27" s="383">
        <f>IF($F26="申請キャンセル",0,IFERROR(VLOOKUP($D27,INDEX(データ蓄積!$A$16:$A$1015,MATCH($D27,データ蓄積!$A$16:$A$1015,0)+1):'データ蓄積'!$DB$1015,37,),0))</f>
        <v>0</v>
      </c>
      <c r="AZ27" s="385">
        <f t="shared" si="27"/>
        <v>0</v>
      </c>
      <c r="BA27" s="381"/>
      <c r="BB27" s="391">
        <f t="shared" si="17"/>
        <v>0</v>
      </c>
      <c r="BC27" s="383">
        <f t="shared" si="6"/>
        <v>0</v>
      </c>
      <c r="BD27" s="383">
        <f t="shared" si="6"/>
        <v>0</v>
      </c>
      <c r="BE27" s="392">
        <f t="shared" si="6"/>
        <v>0</v>
      </c>
      <c r="BF27" s="369"/>
      <c r="BG27" s="380">
        <f t="shared" ref="BG27" si="71">IF($F26="申請キャンセル",0,IF(H27="（○）",220,0))</f>
        <v>0</v>
      </c>
      <c r="BH27" s="385">
        <f t="shared" ref="BH27" si="72">IF($F26="申請キャンセル",0,IF(H27="（○）",SUM(AK27+AQ27+AW27),0))</f>
        <v>0</v>
      </c>
      <c r="BI27" s="383">
        <f t="shared" ref="BI27" si="73">IF($F26="申請キャンセル",0,IF(H27="（○）",SUM(AL27+AR27),0))</f>
        <v>0</v>
      </c>
      <c r="BJ27" s="383">
        <f t="shared" si="7"/>
        <v>0</v>
      </c>
      <c r="BK27" s="392">
        <f t="shared" si="18"/>
        <v>0</v>
      </c>
      <c r="BL27" s="46"/>
      <c r="BM27" s="380">
        <f t="shared" si="31"/>
        <v>0</v>
      </c>
      <c r="BN27" s="381">
        <f t="shared" si="31"/>
        <v>0</v>
      </c>
      <c r="BP27" s="127">
        <f t="shared" si="8"/>
        <v>0</v>
      </c>
      <c r="BQ27" s="128">
        <f t="shared" ref="BQ27" si="74">ROUNDUP(BP27/2,0)</f>
        <v>0</v>
      </c>
      <c r="BR27" s="45"/>
      <c r="BS27" s="127">
        <f t="shared" si="9"/>
        <v>0</v>
      </c>
      <c r="BT27" s="128">
        <f t="shared" ref="BT27" si="75">ROUNDUP(BS27/2,0)</f>
        <v>0</v>
      </c>
      <c r="BU27" s="45"/>
      <c r="BV27" s="127">
        <f t="shared" si="10"/>
        <v>0</v>
      </c>
      <c r="BW27" s="128">
        <f t="shared" si="32"/>
        <v>0</v>
      </c>
      <c r="BX27" s="45"/>
      <c r="BY27" s="127">
        <f t="shared" si="11"/>
        <v>0</v>
      </c>
      <c r="BZ27" s="128">
        <f t="shared" ref="BZ27" si="76">ROUNDUP(BY27/2,0)</f>
        <v>0</v>
      </c>
      <c r="CA27" s="45"/>
      <c r="CB27" s="127">
        <f t="shared" si="12"/>
        <v>0</v>
      </c>
      <c r="CC27" s="128">
        <f t="shared" ref="CC27" si="77">+CB27</f>
        <v>0</v>
      </c>
      <c r="CD27" s="45"/>
      <c r="CE27" s="370">
        <f>IF($F26="申請キャンセル",0,IFERROR(VLOOKUP($D27,INDEX(データ蓄積!$A$16:$A$1015,MATCH($D27,データ蓄積!$A$16:$A$1015,0)+1):'データ蓄積'!$DB$1015,83,),0))</f>
        <v>0</v>
      </c>
      <c r="CF27" s="371">
        <f>IF($F26="申請キャンセル",0,IFERROR(VLOOKUP($D27,INDEX(データ蓄積!$A$16:$A$1015,MATCH($D27,データ蓄積!$A$16:$A$1015,0)+1):'データ蓄積'!$DB$1015,6,),0))</f>
        <v>0</v>
      </c>
      <c r="CG27" s="214" t="str">
        <f t="shared" si="13"/>
        <v xml:space="preserve"> </v>
      </c>
      <c r="CH27" s="214" t="str">
        <f t="shared" si="13"/>
        <v/>
      </c>
      <c r="CI27" s="214" t="str">
        <f t="shared" ref="CI27" si="78">IF(CG27&gt;=CH27,"OK","下限本数を下回っています")</f>
        <v>OK</v>
      </c>
      <c r="CJ27" s="371">
        <f>IF($F26="申請キャンセル",0,IFERROR(VLOOKUP($D27,INDEX(データ蓄積!$A$16:$A$1015,MATCH($D27,データ蓄積!$A$16:$A$1015,0)+1):'データ蓄積'!$DB$1015,9,),0))</f>
        <v>0</v>
      </c>
      <c r="CK27" s="372">
        <f>IF($F26="申請キャンセル",0,IFERROR(VLOOKUP($D27,INDEX(データ蓄積!$A$16:$A$1015,MATCH($D27,データ蓄積!$A$16:$A$1015,0)+1):'データ蓄積'!$DB$1015,11,),0))</f>
        <v>0</v>
      </c>
      <c r="CL27" s="372">
        <f>IF($F26="申請キャンセル",0,IFERROR(VLOOKUP($D27,INDEX(データ蓄積!$A$16:$A$1015,MATCH($D27,データ蓄積!$A$16:$A$1015,0)+1):'データ蓄積'!$DB$1015,13,),0))</f>
        <v>0</v>
      </c>
      <c r="CM27" s="372">
        <f>IF($F26="申請キャンセル",0,IFERROR(VLOOKUP($D27,INDEX(データ蓄積!$A$16:$A$1015,MATCH($D27,データ蓄積!$A$16:$A$1015,0)+1):'データ蓄積'!$DB$1015,15,),0))</f>
        <v>0</v>
      </c>
      <c r="CN27" s="372">
        <f>IF($F26="申請キャンセル",0,IFERROR(VLOOKUP($D27,INDEX(データ蓄積!$A$16:$A$1015,MATCH($D27,データ蓄積!$A$16:$A$1015,0)+1):'データ蓄積'!$DB$1015,17,),0))</f>
        <v>0</v>
      </c>
      <c r="CO27" s="372">
        <f>IF($F26="申請キャンセル",0,IFERROR(VLOOKUP($D27,INDEX(データ蓄積!$A$16:$A$1015,MATCH($D27,データ蓄積!$A$16:$A$1015,0)+1):'データ蓄積'!$DB$1015,18,),0))</f>
        <v>0</v>
      </c>
      <c r="CP27" s="371">
        <f>IF($F26="申請キャンセル",0,IFERROR(VLOOKUP($D27,INDEX(データ蓄積!$A$16:$A$1015,MATCH($D27,データ蓄積!$A$16:$A$1015,0)+1):'データ蓄積'!$DB$1015,19,),0))</f>
        <v>0</v>
      </c>
      <c r="CQ27" s="372">
        <f>IF($F26="申請キャンセル",0,IFERROR(VLOOKUP($D27,INDEX(データ蓄積!$A$16:$A$1015,MATCH($D27,データ蓄積!$A$16:$A$1015,0)+1):'データ蓄積'!$DB$1015,24,),0))</f>
        <v>0</v>
      </c>
      <c r="CR27" s="99" t="str">
        <f>IF($F26="申請キャンセル",0,CONCATENATE(CS27,$CS$14,CT27,$CT$14,CU27,$CU$14))</f>
        <v>0年0月0日</v>
      </c>
      <c r="CS27" s="99">
        <f>IF($F26="申請キャンセル",0,IFERROR(VLOOKUP($D27,INDEX(データ蓄積!$A$16:$A$1015,MATCH($D27,データ蓄積!$A$16:$A$1015,0)+1):'データ蓄積'!$DB$1015,70,),0))</f>
        <v>0</v>
      </c>
      <c r="CT27" s="99">
        <f>IF($F26="申請キャンセル",0,IFERROR(VLOOKUP($D27,INDEX(データ蓄積!$A$16:$A$1015,MATCH($D27,データ蓄積!$A$16:$A$1015,0)+1):'データ蓄積'!$DB$1015,71,),0))</f>
        <v>0</v>
      </c>
      <c r="CU27" s="99">
        <f>IF($F26="申請キャンセル",0,IFERROR(VLOOKUP($D27,INDEX(データ蓄積!$A$16:$A$1015,MATCH($D27,データ蓄積!$A$16:$A$1015,0)+1):'データ蓄積'!$DB$1015,72,),0))</f>
        <v>0</v>
      </c>
      <c r="CV27" s="99" t="str">
        <f>IF($F26="申請キャンセル",0,CONCATENATE(CW27,$CW$14,CX27,$CX$14,CY27,$CY$14))</f>
        <v>0年0月0日</v>
      </c>
      <c r="CW27" s="99">
        <f>IF($F26="申請キャンセル",0,IFERROR(VLOOKUP($D27,INDEX(データ蓄積!$A$16:$A$1015,MATCH($D27,データ蓄積!$A$16:$A$1015,0)+1):'データ蓄積'!$DB$1015,73,),0))</f>
        <v>0</v>
      </c>
      <c r="CX27" s="99">
        <f>IF($F26="申請キャンセル",0,IFERROR(VLOOKUP($D27,INDEX(データ蓄積!$A$16:$A$1015,MATCH($D27,データ蓄積!$A$16:$A$1015,0)+1):'データ蓄積'!$DB$1015,74,),0))</f>
        <v>0</v>
      </c>
      <c r="CY27" s="99">
        <f>IF($F26="申請キャンセル",0,IFERROR(VLOOKUP($D27,INDEX(データ蓄積!$A$16:$A$1015,MATCH($D27,データ蓄積!$A$16:$A$1015,0)+1):'データ蓄積'!$DB$1015,75,),0))</f>
        <v>0</v>
      </c>
      <c r="CZ27" s="211">
        <f>IF($F26="申請キャンセル",0,IFERROR(VLOOKUP($D27,INDEX(データ蓄積!$A$16:$A$1015,MATCH($D27,データ蓄積!$A$16:$A$1015,0)+1):'データ蓄積'!$CF$1015,84,),0))</f>
        <v>0</v>
      </c>
      <c r="DA27" s="211">
        <f>IF($F26="申請キャンセル",0,IFERROR(VLOOKUP($D27,INDEX(データ蓄積!$A$16:$A$1015,MATCH($D27,データ蓄積!$A$16:$A$1015,0)+1):'データ蓄積'!$CG$1015,85,),0))</f>
        <v>0</v>
      </c>
      <c r="DB27" s="211">
        <f>IF($F26="申請キャンセル",0,IFERROR(VLOOKUP($D27,INDEX(データ蓄積!$A$16:$A$1015,MATCH($D27,データ蓄積!$A$16:$A$1015,0)+1):'データ蓄積'!$CH$1015,86,),0))</f>
        <v>0</v>
      </c>
      <c r="DC27" s="211"/>
      <c r="DD27" s="204">
        <f>IF($F26="申請キャンセル",0,IFERROR(VLOOKUP($D27,INDEX(データ蓄積!$A$16:$A$1015,MATCH($D27,データ蓄積!$A$16:$A$1015,0)+1):'データ蓄積'!$CN$1015,91,),0))</f>
        <v>0</v>
      </c>
      <c r="DE27" s="204">
        <f>IF($F26="申請キャンセル",0,IFERROR(VLOOKUP($D27,INDEX(データ蓄積!$A$16:$A$1015,MATCH($D27,データ蓄積!$A$16:$A$1015,0)+1):'データ蓄積'!$CN$1015,92,),0))</f>
        <v>0</v>
      </c>
    </row>
    <row r="28" spans="1:109" ht="18.75" customHeight="1" x14ac:dyDescent="0.15">
      <c r="A28" s="349">
        <f>IFERROR(VLOOKUP($D28,INDEX(データ蓄積!$A$16:$A$1015,MATCH($D28,データ蓄積!$A$16:$A$1015,0)):'データ蓄積'!$BI$1015,3,),0)</f>
        <v>0</v>
      </c>
      <c r="B28" s="350">
        <f>IFERROR(VLOOKUP($D28,INDEX(データ蓄積!$A$16:$A$1015,MATCH($D28,データ蓄積!$A$16:$A$1015,0)):'データ蓄積'!$BI$1015,4,),0)</f>
        <v>0</v>
      </c>
      <c r="C28" s="349">
        <f>IFERROR(VLOOKUP($D28,INDEX(データ蓄積!$A$16:$A$1015,MATCH($D28,データ蓄積!$A$16:$A$1015,0)):'データ蓄積'!$BI$1015,5,),0)</f>
        <v>0</v>
      </c>
      <c r="D28" s="349">
        <f t="shared" si="0"/>
        <v>7</v>
      </c>
      <c r="E28" s="351">
        <f>IFERROR(VLOOKUP($D28,INDEX(データ蓄積!$A$16:$A$1015,MATCH($D28,データ蓄積!$A$16:$A$1015,0)):'データ蓄積'!$BI$1015,2,),0)</f>
        <v>0</v>
      </c>
      <c r="F28" s="352">
        <f>IFERROR(VLOOKUP($D28,INDEX(データ蓄積!$A$16:$A$1015,MATCH($D28,データ蓄積!$A$16:$A$1015,0)):'データ蓄積'!$CD$1015,82,),0)</f>
        <v>0</v>
      </c>
      <c r="G28" s="353">
        <f>IF($F28="申請キャンセル",0,IFERROR(VLOOKUP($D28,INDEX(データ蓄積!$A$16:$A$1015,MATCH($D28,データ蓄積!$A$16:$A$1015,0)):'データ蓄積'!$BI$1015,8,),0))</f>
        <v>0</v>
      </c>
      <c r="H28" s="346">
        <f>IF($F28="申請キャンセル",0,IFERROR(VLOOKUP($D28,INDEX(データ蓄積!$A$16:$A$1015,MATCH($D28,データ蓄積!$A$16:$A$1015,0)):'データ蓄積'!$BI$1015,10,),0))</f>
        <v>0</v>
      </c>
      <c r="I28" s="354" t="str">
        <f>IF($F28="申請キャンセル","",LEFT(IFERROR(VLOOKUP($D28,INDEX(データ蓄積!$A$16:$A$1015,MATCH($D28,データ蓄積!$A$16:$A$1015,0)):'データ蓄積'!$CH$1015,84,),""),2))</f>
        <v/>
      </c>
      <c r="J28" s="346" t="str">
        <f>IF($F28="申請キャンセル","",LEFT(IFERROR(VLOOKUP($D28,INDEX(データ蓄積!$A$16:$A$1015,MATCH($D28,データ蓄積!$A$16:$A$1015,0)):'データ蓄積'!$CL$1015,86,),""),2))</f>
        <v/>
      </c>
      <c r="K28" s="355">
        <f>IF($F28="申請キャンセル",0,IFERROR(VLOOKUP($D28,INDEX(データ蓄積!$A$16:$A$1015,MATCH($D28,データ蓄積!$A$16:$A$1015,0)):'データ蓄積'!$CO$1015,90,),0))</f>
        <v>0</v>
      </c>
      <c r="L28" s="350">
        <f t="shared" si="14"/>
        <v>0</v>
      </c>
      <c r="M28" s="356">
        <f>IF($F28="申請キャンセル",0,IFERROR(VLOOKUP($D28,INDEX(データ蓄積!$A$16:$A$1015,MATCH($D28,データ蓄積!$A$16:$A$1015,0)):'データ蓄積'!$BI$1015,14,),))</f>
        <v>0</v>
      </c>
      <c r="N28" s="357">
        <f>IF($F28="申請キャンセル",0,IFERROR(VLOOKUP($D28,INDEX(データ蓄積!$A$16:$A$1015,MATCH($D28,データ蓄積!$A$16:$A$1015,0)):'データ蓄積'!$BI$1015,16,),0))</f>
        <v>0</v>
      </c>
      <c r="O28" s="356">
        <f>IF($F28="申請キャンセル",0,IFERROR(VLOOKUP($D28,INDEX(データ蓄積!$A$16:$A$1015,MATCH($D28,データ蓄積!$A$16:$A$1015,0)):'データ蓄積'!$BI$1015,20,),0))</f>
        <v>0</v>
      </c>
      <c r="P28" s="358">
        <f>IF($F28="申請キャンセル",0,IFERROR(VLOOKUP($D28,INDEX(データ蓄積!$A$16:$A$1015,MATCH($D28,データ蓄積!$A$16:$A$1015,0)):'データ蓄積'!$BI$1015,21,),0))</f>
        <v>0</v>
      </c>
      <c r="Q28" s="359">
        <f>IF($F28="申請キャンセル",0,IFERROR(VLOOKUP($D28,INDEX(データ蓄積!$A$16:$A$1015,MATCH($D28,データ蓄積!$A$16:$A$1015,0)):'データ蓄積'!$BI$1015,23,),0))</f>
        <v>0</v>
      </c>
      <c r="R28" s="360">
        <f>IF($F28="申請キャンセル",0,IFERROR(VLOOKUP($D28,INDEX(データ蓄積!$A$16:$A$1015,MATCH($D28,データ蓄積!$A$16:$A$1015,0)):'データ蓄積'!$CO$1015,92,),0))</f>
        <v>0</v>
      </c>
      <c r="S28" s="361">
        <f>IF($F28="申請キャンセル",0,IFERROR(VLOOKUP($D28,INDEX(データ蓄積!$A$16:$A$1015,MATCH($D28,データ蓄積!$A$16:$A$1015,0)):'データ蓄積'!$BI$1015,22,),0))</f>
        <v>0</v>
      </c>
      <c r="T28" s="362" t="str">
        <f t="shared" ref="T28" si="79">IF($F28="申請キャンセル",0,IF((AJ28+AP28)&gt;0,ROUNDDOWN((AJ28+AP28)/(AL28+AR28),4)*1000," "))</f>
        <v xml:space="preserve"> </v>
      </c>
      <c r="U28" s="363" t="str">
        <f>IF($F28="申請キャンセル",0,IFERROR(IF(AJ28+AP28=0,"",VLOOKUP(Q28,Sheet1!$B$4:$C$64,2,0)),0))</f>
        <v/>
      </c>
      <c r="V28" s="364">
        <f>IF($F28="申請キャンセル",0,IFERROR(VLOOKUP($D28,INDEX(データ蓄積!$A$16:$A$1015,MATCH($D28,データ蓄積!$A$16:$A$1015,0)):'データ蓄積'!$BI$1015,12,),0))</f>
        <v>0</v>
      </c>
      <c r="W28" s="365">
        <f>IF($F28="申請キャンセル",0,IFERROR(VLOOKUP($D28,INDEX(データ蓄積!$A$16:$A$1015,MATCH($D28,データ蓄積!$A$16:$A$1015,0)):'データ蓄積'!$BI$1015,25,),0))</f>
        <v>0</v>
      </c>
      <c r="X28" s="356">
        <f>IF($F28="申請キャンセル",0,IFERROR(VLOOKUP($D28,INDEX(データ蓄積!$A$16:$A$1015,MATCH($D28,データ蓄積!$A$16:$A$1015,0)):'データ蓄積'!$DB$1015,27,),0))</f>
        <v>0</v>
      </c>
      <c r="Y28" s="366">
        <f t="shared" si="1"/>
        <v>0</v>
      </c>
      <c r="Z28" s="358">
        <f>IF($F28="申請キャンセル",0,IFERROR(VLOOKUP($D28,INDEX(データ蓄積!$A$16:$A$1015,MATCH($D28,データ蓄積!$A$16:$A$1015,0)):'データ蓄積'!$DB$1015,26,),0))</f>
        <v>0</v>
      </c>
      <c r="AA28" s="367">
        <f>IF($F28="申請キャンセル",0,IFERROR(VLOOKUP($D28,INDEX(データ蓄積!$A$16:$A$1015,MATCH($D28,データ蓄積!$A$16:$A$1015,0)):'データ蓄積'!$DB$1015,28,),0))</f>
        <v>0</v>
      </c>
      <c r="AB28" s="358">
        <f t="shared" si="15"/>
        <v>0</v>
      </c>
      <c r="AC28" s="357"/>
      <c r="AD28" s="356">
        <f>IF($F28="申請キャンセル",0,IFERROR(VLOOKUP($D28,INDEX(データ蓄積!$A$16:$A$1015,MATCH($D28,データ蓄積!$A$16:$A$1015,0)):'データ蓄積'!$DB$1015,30,),0))</f>
        <v>0</v>
      </c>
      <c r="AE28" s="359">
        <f t="shared" si="2"/>
        <v>0</v>
      </c>
      <c r="AF28" s="359">
        <f>IF($F28="申請キャンセル",0,IFERROR(VLOOKUP($D28,INDEX(データ蓄積!$A$16:$A$1015,MATCH($D28,データ蓄積!$A$16:$A$1015,0)):'データ蓄積'!$DB$1015,29,),0))</f>
        <v>0</v>
      </c>
      <c r="AG28" s="359">
        <f>IF($F28="申請キャンセル",0,IFERROR(VLOOKUP($D28,INDEX(データ蓄積!$A$16:$A$1015,MATCH($D28,データ蓄積!$A$16:$A$1015,0)):'データ蓄積'!$DB$1015,31,),0))</f>
        <v>0</v>
      </c>
      <c r="AH28" s="359">
        <f t="shared" si="25"/>
        <v>0</v>
      </c>
      <c r="AI28" s="357"/>
      <c r="AJ28" s="358">
        <f t="shared" si="16"/>
        <v>0</v>
      </c>
      <c r="AK28" s="366">
        <f t="shared" si="3"/>
        <v>0</v>
      </c>
      <c r="AL28" s="358">
        <f t="shared" si="3"/>
        <v>0</v>
      </c>
      <c r="AM28" s="367">
        <f t="shared" si="3"/>
        <v>0</v>
      </c>
      <c r="AN28" s="358">
        <f t="shared" si="3"/>
        <v>0</v>
      </c>
      <c r="AO28" s="357"/>
      <c r="AP28" s="356">
        <f>IF($F28="申請キャンセル",0,IFERROR(VLOOKUP($D28,INDEX(データ蓄積!$A$16:$A$1015,MATCH($D28,データ蓄積!$A$16:$A$1015,0)):'データ蓄積'!$DB$1015,33,),0))</f>
        <v>0</v>
      </c>
      <c r="AQ28" s="366">
        <f t="shared" si="4"/>
        <v>0</v>
      </c>
      <c r="AR28" s="358">
        <f>IF($F28="申請キャンセル",0,IFERROR(VLOOKUP($D28,INDEX(データ蓄積!$A$16:$A$1015,MATCH($D28,データ蓄積!$A$16:$A$1015,0)):'データ蓄積'!$DB$1015,32,),0))</f>
        <v>0</v>
      </c>
      <c r="AS28" s="367">
        <f>IF($F28="申請キャンセル",0,IFERROR(VLOOKUP($D28,INDEX(データ蓄積!$A$16:$A$1015,MATCH($D28,データ蓄積!$A$16:$A$1015,0)):'データ蓄積'!$DB$1015,34,),0))</f>
        <v>0</v>
      </c>
      <c r="AT28" s="358">
        <f t="shared" si="26"/>
        <v>0</v>
      </c>
      <c r="AU28" s="357"/>
      <c r="AV28" s="356">
        <f>IF($F28="申請キャンセル",0,IFERROR(VLOOKUP($D28,INDEX(データ蓄積!$A$16:$A$1015,MATCH($D28,データ蓄積!$A$16:$A$1015,0)):'データ蓄積'!$DB$1015,36,),0))</f>
        <v>0</v>
      </c>
      <c r="AW28" s="366">
        <f t="shared" si="5"/>
        <v>0</v>
      </c>
      <c r="AX28" s="358">
        <f>IF($F28="申請キャンセル",0,IFERROR(VLOOKUP($D28,INDEX(データ蓄積!$A$16:$A$1015,MATCH($D28,データ蓄積!$A$16:$A$1015,0)):'データ蓄積'!$DB$1015,35,),0))</f>
        <v>0</v>
      </c>
      <c r="AY28" s="367">
        <f>IF($F28="申請キャンセル",0,IFERROR(VLOOKUP($D28,INDEX(データ蓄積!$A$16:$A$1015,MATCH($D28,データ蓄積!$A$16:$A$1015,0)):'データ蓄積'!$DB$1015,37,),0))</f>
        <v>0</v>
      </c>
      <c r="AZ28" s="358">
        <f t="shared" si="27"/>
        <v>0</v>
      </c>
      <c r="BA28" s="357"/>
      <c r="BB28" s="368">
        <f t="shared" si="17"/>
        <v>0</v>
      </c>
      <c r="BC28" s="358">
        <f t="shared" si="6"/>
        <v>0</v>
      </c>
      <c r="BD28" s="367">
        <f t="shared" si="6"/>
        <v>0</v>
      </c>
      <c r="BE28" s="361">
        <f t="shared" si="6"/>
        <v>0</v>
      </c>
      <c r="BF28" s="369"/>
      <c r="BG28" s="356">
        <f t="shared" ref="BG28" si="80">IF($F28="申請キャンセル",0,IF(H28="（○）",220,0))</f>
        <v>0</v>
      </c>
      <c r="BH28" s="359">
        <f t="shared" ref="BH28" si="81">IF($F28="申請キャンセル",0,IF(H28="（○）",SUM(AK28+AQ28+AW28),0))</f>
        <v>0</v>
      </c>
      <c r="BI28" s="359">
        <f t="shared" ref="BI28" si="82">IF($F28="申請キャンセル",0,IF(H28="（○）",SUM(AL28+AR28),0))</f>
        <v>0</v>
      </c>
      <c r="BJ28" s="359">
        <f t="shared" si="7"/>
        <v>0</v>
      </c>
      <c r="BK28" s="361">
        <f t="shared" si="18"/>
        <v>0</v>
      </c>
      <c r="BL28" s="46"/>
      <c r="BM28" s="356">
        <f t="shared" si="31"/>
        <v>0</v>
      </c>
      <c r="BN28" s="357">
        <f t="shared" si="31"/>
        <v>0</v>
      </c>
      <c r="BP28" s="125">
        <f t="shared" si="8"/>
        <v>0</v>
      </c>
      <c r="BQ28" s="126">
        <f>ROUNDUP(BP28/2,0)</f>
        <v>0</v>
      </c>
      <c r="BR28" s="44"/>
      <c r="BS28" s="125">
        <f t="shared" si="9"/>
        <v>0</v>
      </c>
      <c r="BT28" s="126">
        <f>ROUNDUP(BS28/2,0)</f>
        <v>0</v>
      </c>
      <c r="BU28" s="44"/>
      <c r="BV28" s="125">
        <f t="shared" si="10"/>
        <v>0</v>
      </c>
      <c r="BW28" s="126">
        <f t="shared" si="32"/>
        <v>0</v>
      </c>
      <c r="BX28" s="44"/>
      <c r="BY28" s="125">
        <f t="shared" si="11"/>
        <v>0</v>
      </c>
      <c r="BZ28" s="126">
        <f>ROUNDUP(BY28/2,0)</f>
        <v>0</v>
      </c>
      <c r="CA28" s="44"/>
      <c r="CB28" s="125">
        <f t="shared" si="12"/>
        <v>0</v>
      </c>
      <c r="CC28" s="126">
        <f>+CB28</f>
        <v>0</v>
      </c>
      <c r="CD28" s="44"/>
      <c r="CE28" s="370">
        <f>IF($F28="申請キャンセル",0,IF(CE29="","",CE29))</f>
        <v>0</v>
      </c>
      <c r="CF28" s="371">
        <f>IF($F28="申請キャンセル",0,IFERROR(VLOOKUP($D28,INDEX(データ蓄積!$A$16:$A$1015,MATCH($D28,データ蓄積!$A$16:$A$1015,0)):'データ蓄積'!$DB$1015,6,),0))</f>
        <v>0</v>
      </c>
      <c r="CG28" s="214" t="str">
        <f t="shared" si="13"/>
        <v xml:space="preserve"> </v>
      </c>
      <c r="CH28" s="214" t="str">
        <f t="shared" si="13"/>
        <v/>
      </c>
      <c r="CI28" s="214" t="str">
        <f>IF(CG28&gt;=CH28,"OK","下限本数を下回っています")</f>
        <v>OK</v>
      </c>
      <c r="CJ28" s="371">
        <f>IF($F28="申請キャンセル",0,IFERROR(VLOOKUP($D28,INDEX(データ蓄積!$A$16:$A$1015,MATCH($D28,データ蓄積!$A$16:$A$1015,0)):'データ蓄積'!$DB$1015,9,),0))</f>
        <v>0</v>
      </c>
      <c r="CK28" s="372">
        <f>IF($F28="申請キャンセル",0,IFERROR(VLOOKUP($D28,INDEX(データ蓄積!$A$16:$A$1015,MATCH($D28,データ蓄積!$A$16:$A$1015,0)):'データ蓄積'!$DB$1015,11,),0))</f>
        <v>0</v>
      </c>
      <c r="CL28" s="372">
        <f>IF($F28="申請キャンセル",0,IFERROR(VLOOKUP($D28,INDEX(データ蓄積!$A$16:$A$1015,MATCH($D28,データ蓄積!$A$16:$A$1015,0)):'データ蓄積'!$DB$1015,13,),0))</f>
        <v>0</v>
      </c>
      <c r="CM28" s="372">
        <f>IF($F28="申請キャンセル",0,IFERROR(VLOOKUP($D28,INDEX(データ蓄積!$A$16:$A$1015,MATCH($D28,データ蓄積!$A$16:$A$1015,0)):'データ蓄積'!$DB$1015,15,),0))</f>
        <v>0</v>
      </c>
      <c r="CN28" s="372">
        <f>IF($F28="申請キャンセル",0,IFERROR(VLOOKUP($D28,INDEX(データ蓄積!$A$16:$A$1015,MATCH($D28,データ蓄積!$A$16:$A$1015,0)):'データ蓄積'!$DB$1015,17,),0))</f>
        <v>0</v>
      </c>
      <c r="CO28" s="372">
        <f>IF($F28="申請キャンセル",0,IFERROR(VLOOKUP($D28,INDEX(データ蓄積!$A$16:$A$1015,MATCH($D28,データ蓄積!$A$16:$A$1015,0)):'データ蓄積'!$DB$1015,18,),0))</f>
        <v>0</v>
      </c>
      <c r="CP28" s="371">
        <f>IF($F28="申請キャンセル",0,IFERROR(VLOOKUP($D28,INDEX(データ蓄積!$A$16:$A$1015,MATCH($D28,データ蓄積!$A$16:$A$1015,0)):'データ蓄積'!$DB$1015,19,),0))</f>
        <v>0</v>
      </c>
      <c r="CQ28" s="372">
        <f>IF($F28="申請キャンセル",0,IFERROR(VLOOKUP($D28,INDEX(データ蓄積!$A$16:$A$1015,MATCH($D28,データ蓄積!$A$16:$A$1015,0)):'データ蓄積'!$DB$1015,24,),0))</f>
        <v>0</v>
      </c>
      <c r="CR28" s="99" t="str">
        <f>IF($F28="申請キャンセル",0,CONCATENATE(CS28,$CS$14,CT28,$CT$14,CU28,$CU$14))</f>
        <v>0年0月0日</v>
      </c>
      <c r="CS28" s="99">
        <f>IF($F28="申請キャンセル",0,IFERROR(VLOOKUP($D28,INDEX(データ蓄積!$A$16:$A$1015,MATCH($D28,データ蓄積!$A$16:$A$1015,0)):'データ蓄積'!$DB$1015,70,),0))</f>
        <v>0</v>
      </c>
      <c r="CT28" s="99">
        <f>IF($F28="申請キャンセル",0,IFERROR(VLOOKUP($D28,INDEX(データ蓄積!$A$16:$A$1015,MATCH($D28,データ蓄積!$A$16:$A$1015,0)):'データ蓄積'!$DB$1015,71,),0))</f>
        <v>0</v>
      </c>
      <c r="CU28" s="99">
        <f>IF($F28="申請キャンセル",0,IFERROR(VLOOKUP($D28,INDEX(データ蓄積!$A$16:$A$1015,MATCH($D28,データ蓄積!$A$16:$A$1015,0)):'データ蓄積'!$DB$1015,72,),0))</f>
        <v>0</v>
      </c>
      <c r="CV28" s="99" t="str">
        <f>IF($F28="申請キャンセル",0,CONCATENATE(CW28,$CW$14,CX28,$CX$14,CY28,$CY$14))</f>
        <v>0年0月0日</v>
      </c>
      <c r="CW28" s="99">
        <f>IF($F28="申請キャンセル",0,IFERROR(VLOOKUP($D28,INDEX(データ蓄積!$A$16:$A$1015,MATCH($D28,データ蓄積!$A$16:$A$1015,0)):'データ蓄積'!$DB$1015,73,),0))</f>
        <v>0</v>
      </c>
      <c r="CX28" s="99">
        <f>IF($F28="申請キャンセル",0,IFERROR(VLOOKUP($D28,INDEX(データ蓄積!$A$16:$A$1015,MATCH($D28,データ蓄積!$A$16:$A$1015,0)):'データ蓄積'!$DB$1015,74,),0))</f>
        <v>0</v>
      </c>
      <c r="CY28" s="99">
        <f>IF($F28="申請キャンセル",0,IFERROR(VLOOKUP($D28,INDEX(データ蓄積!$A$16:$A$1015,MATCH($D28,データ蓄積!$A$16:$A$1015,0)):'データ蓄積'!$DB$1015,75,),0))</f>
        <v>0</v>
      </c>
      <c r="CZ28" s="211">
        <f>IF($F28="申請キャンセル",0,IFERROR(VLOOKUP($D28,INDEX(データ蓄積!$A$16:$A$1015,MATCH($D28,データ蓄積!$A$16:$A$1015,0)):'データ蓄積'!$CF$1015,84,),0))</f>
        <v>0</v>
      </c>
      <c r="DA28" s="211">
        <f>IF($F28="申請キャンセル",0,IFERROR(VLOOKUP($D28,INDEX(データ蓄積!$A$16:$A$1015,MATCH($D28,データ蓄積!$A$16:$A$1015,0)):'データ蓄積'!$CG$1015,85,),0))</f>
        <v>0</v>
      </c>
      <c r="DB28" s="211">
        <f>IF($F28="申請キャンセル",0,IFERROR(VLOOKUP($D28,INDEX(データ蓄積!$A$16:$A$1015,MATCH($D28,データ蓄積!$A$16:$A$1015,0)):'データ蓄積'!$CH$1015,86,),0))</f>
        <v>0</v>
      </c>
      <c r="DC28" s="211"/>
      <c r="DD28" s="204">
        <f>IF($F28="申請キャンセル",0,IFERROR(VLOOKUP($D28,INDEX(データ蓄積!$A$16:$A$1015,MATCH($D28,データ蓄積!$A$16:$A$1015,0)):'データ蓄積'!$CN$1015,91,),0))</f>
        <v>0</v>
      </c>
      <c r="DE28" s="204">
        <f>IF($F28="申請キャンセル",0,IFERROR(VLOOKUP($D28,INDEX(データ蓄積!$A$16:$A$1015,MATCH($D28,データ蓄積!$A$16:$A$1015,0)):'データ蓄積'!$CN$1015,92,),0))</f>
        <v>0</v>
      </c>
    </row>
    <row r="29" spans="1:109" ht="18.75" customHeight="1" x14ac:dyDescent="0.15">
      <c r="A29" s="373">
        <f>IFERROR(VLOOKUP($D29,INDEX(データ蓄積!$A$16:$A$1015,MATCH($D29,データ蓄積!$A$16:$A$1015,0)+1):'データ蓄積'!$BI$1015,3,),0)</f>
        <v>0</v>
      </c>
      <c r="B29" s="374">
        <f>IFERROR(VLOOKUP($D29,INDEX(データ蓄積!$A$16:$A$1015,MATCH($D29,データ蓄積!$A$16:$A$1015,0)+1):'データ蓄積'!$BI$1015,4,),0)</f>
        <v>0</v>
      </c>
      <c r="C29" s="375">
        <f>IFERROR(VLOOKUP($D29,INDEX(データ蓄積!$A$16:$A$1015,MATCH($D29,データ蓄積!$A$16:$A$1015,0)+1):'データ蓄積'!$BI$1015,5,),0)</f>
        <v>0</v>
      </c>
      <c r="D29" s="373">
        <f t="shared" si="0"/>
        <v>7</v>
      </c>
      <c r="E29" s="347">
        <f>IFERROR(VLOOKUP($D29,INDEX(データ蓄積!$A$16:$A$1015,MATCH($D29,データ蓄積!$A$16:$A$1015,0)+1):'データ蓄積'!$BI$1015,2,),0)</f>
        <v>0</v>
      </c>
      <c r="F29" s="376">
        <f>IFERROR(VLOOKUP($D29,INDEX(データ蓄積!$A$16:$A$1015,MATCH($D29,データ蓄積!$A$16:$A$1015,0)+1):'データ蓄積'!$CD$1015,82,),0)</f>
        <v>0</v>
      </c>
      <c r="G29" s="377">
        <f>IF($F28="申請キャンセル",0,IFERROR(VLOOKUP($D29,INDEX(データ蓄積!$A$16:$A$1015,MATCH($D29,データ蓄積!$A$16:$A$1015,0)+1):'データ蓄積'!$BI$1015,8,),0))</f>
        <v>0</v>
      </c>
      <c r="H29" s="347">
        <f>IF($F28="申請キャンセル",0,IFERROR(VLOOKUP($D29,INDEX(データ蓄積!$A$16:$A$1015,MATCH($D29,データ蓄積!$A$16:$A$1015,0)+1):'データ蓄積'!$BI$1015,10,),0))</f>
        <v>0</v>
      </c>
      <c r="I29" s="378" t="str">
        <f>IF($F28="申請キャンセル","",LEFT(IFERROR(VLOOKUP($D29,INDEX(データ蓄積!$A$16:$A$1015,MATCH($D29,データ蓄積!$A$16:$A$1015,0)+1):'データ蓄積'!$CH$1015,84,),""),2))</f>
        <v/>
      </c>
      <c r="J29" s="347" t="str">
        <f>IF($F28="申請キャンセル","",LEFT(IFERROR(VLOOKUP($D29,INDEX(データ蓄積!$A$16:$A$1015,MATCH($D28,データ蓄積!$A$16:$A$1015,0)+1):'データ蓄積'!$CL$1015,86,),""),2))</f>
        <v/>
      </c>
      <c r="K29" s="379">
        <f>IF($F28="申請キャンセル",0,IFERROR(VLOOKUP($D29,INDEX(データ蓄積!$A$16:$A$1015,MATCH($D29,データ蓄積!$A$16:$A$1015,0)+1):'データ蓄積'!$CO$1015,90,),0))</f>
        <v>0</v>
      </c>
      <c r="L29" s="374">
        <f t="shared" si="14"/>
        <v>0</v>
      </c>
      <c r="M29" s="380">
        <f>IF($F28="申請キャンセル",0,IFERROR(VLOOKUP($D29,INDEX(データ蓄積!$A$16:$A$1015,MATCH($D29,データ蓄積!$A$16:$A$1015,0)+1):'データ蓄積'!$BI$1015,14,),0))</f>
        <v>0</v>
      </c>
      <c r="N29" s="381">
        <f>IF($F28="申請キャンセル",0,IFERROR(VLOOKUP($D29,INDEX(データ蓄積!$A$16:$A$1015,MATCH($D29,データ蓄積!$A$16:$A$1015,0)+1):'データ蓄積'!$BI$1015,16,),0))</f>
        <v>0</v>
      </c>
      <c r="O29" s="382">
        <f>IF($F28="申請キャンセル",0,IFERROR(VLOOKUP($D29,INDEX(データ蓄積!$A$16:$A$1015,MATCH($D29,データ蓄積!$A$16:$A$1015,0)+1):'データ蓄積'!$BI$1015,20,),0))</f>
        <v>0</v>
      </c>
      <c r="P29" s="383">
        <f>IF($F28="申請キャンセル",0,IFERROR(VLOOKUP($D29,INDEX(データ蓄積!$A$16:$A$1015,MATCH($D29,データ蓄積!$A$16:$A$1015,0)+1):'データ蓄積'!$BI$1015,21,),0))</f>
        <v>0</v>
      </c>
      <c r="Q29" s="383">
        <f>IF($F28="申請キャンセル",0,IFERROR(VLOOKUP($D29,INDEX(データ蓄積!$A$16:$A$1015,MATCH($D29,データ蓄積!$A$16:$A$1015,0)+1):'データ蓄積'!$BI$1015,23,),0))</f>
        <v>0</v>
      </c>
      <c r="R29" s="384">
        <f>IF($F28="申請キャンセル",0,IFERROR(VLOOKUP($D29,INDEX(データ蓄積!$A$16:$A$1015,MATCH($D29,データ蓄積!$A$16:$A$1015,0)+1):'データ蓄積'!$CO$1015,92,),0))</f>
        <v>0</v>
      </c>
      <c r="S29" s="385">
        <f>IF($F28="申請キャンセル",0,IFERROR(VLOOKUP($D29,INDEX(データ蓄積!$A$16:$A$1015,MATCH($D29,データ蓄積!$A$16:$A$1015,0)+1):'データ蓄積'!$BI$1015,22,),0))</f>
        <v>0</v>
      </c>
      <c r="T29" s="386" t="str">
        <f t="shared" ref="T29" si="83">IF($F28="申請キャンセル",0,IF((AJ29+AP29)&gt;0,ROUNDDOWN((AJ29+AP29)/(AL29+AR29),4)*1000," "))</f>
        <v xml:space="preserve"> </v>
      </c>
      <c r="U29" s="387" t="str">
        <f>IF($F29="申請キャンセル",0,IFERROR(IF(AJ29+AP29=0,"",VLOOKUP(Q29,Sheet1!$B$4:$C$64,2,0)),0))</f>
        <v/>
      </c>
      <c r="V29" s="388">
        <f>IF($F28="申請キャンセル",0,IFERROR(VLOOKUP($D29,INDEX(データ蓄積!$A$16:$A$1015,MATCH($D29,データ蓄積!$A$16:$A$1015,0)+1):'データ蓄積'!$BI$1015,12,),0))</f>
        <v>0</v>
      </c>
      <c r="W29" s="389">
        <f>IF($F28="申請キャンセル",0,IFERROR(VLOOKUP($D29,INDEX(データ蓄積!$A$16:$A$1015,MATCH($D29,データ蓄積!$A$16:$A$1015,0)+1):'データ蓄積'!$BI$1015,25,),0))</f>
        <v>0</v>
      </c>
      <c r="X29" s="383">
        <f>IF($F28="申請キャンセル",0,IFERROR(VLOOKUP($D29,INDEX(データ蓄積!$A$16:$A$1015,MATCH($D29,データ蓄積!$A$16:$A$1015,0)+1):'データ蓄積'!$DB$1015,27,),0))</f>
        <v>0</v>
      </c>
      <c r="Y29" s="390">
        <f t="shared" si="1"/>
        <v>0</v>
      </c>
      <c r="Z29" s="383">
        <f>IF($F28="申請キャンセル",0,IFERROR(VLOOKUP($D29,INDEX(データ蓄積!$A$16:$A$1015,MATCH($D29,データ蓄積!$A$16:$A$1015,0)+1):'データ蓄積'!$DB$1015,26,),0))</f>
        <v>0</v>
      </c>
      <c r="AA29" s="383">
        <f>IF($F28="申請キャンセル",0,IFERROR(VLOOKUP($D29,INDEX(データ蓄積!$A$16:$A$1015,MATCH($D29,データ蓄積!$A$16:$A$1015,0)+1):'データ蓄積'!$DB$1015,28,),0))</f>
        <v>0</v>
      </c>
      <c r="AB29" s="385">
        <f t="shared" si="15"/>
        <v>0</v>
      </c>
      <c r="AC29" s="381"/>
      <c r="AD29" s="380">
        <f>IF($F28="申請キャンセル",0,IFERROR(VLOOKUP($D29,INDEX(データ蓄積!$A$16:$A$1015,MATCH($D29,データ蓄積!$A$16:$A$1015,0)+1):'データ蓄積'!$DB$1015,30,),0))</f>
        <v>0</v>
      </c>
      <c r="AE29" s="383">
        <f t="shared" si="2"/>
        <v>0</v>
      </c>
      <c r="AF29" s="383">
        <f>IF($F28="申請キャンセル",0,IFERROR(VLOOKUP($D29,INDEX(データ蓄積!$A$16:$A$1015,MATCH($D29,データ蓄積!$A$16:$A$1015,0)+1):'データ蓄積'!$DB$1015,29,),0))</f>
        <v>0</v>
      </c>
      <c r="AG29" s="383">
        <f>IF($F28="申請キャンセル",0,IFERROR(VLOOKUP($D29,INDEX(データ蓄積!$A$16:$A$1015,MATCH($D29,データ蓄積!$A$16:$A$1015,0)+1):'データ蓄積'!$DB$1015,31,),0))</f>
        <v>0</v>
      </c>
      <c r="AH29" s="383">
        <f t="shared" si="25"/>
        <v>0</v>
      </c>
      <c r="AI29" s="381"/>
      <c r="AJ29" s="385">
        <f t="shared" si="16"/>
        <v>0</v>
      </c>
      <c r="AK29" s="390">
        <f t="shared" si="3"/>
        <v>0</v>
      </c>
      <c r="AL29" s="383">
        <f t="shared" si="3"/>
        <v>0</v>
      </c>
      <c r="AM29" s="383">
        <f t="shared" si="3"/>
        <v>0</v>
      </c>
      <c r="AN29" s="385">
        <f t="shared" si="3"/>
        <v>0</v>
      </c>
      <c r="AO29" s="381"/>
      <c r="AP29" s="383">
        <f>IF($F28="申請キャンセル",0,IFERROR(VLOOKUP($D29,INDEX(データ蓄積!$A$16:$A$1015,MATCH($D29,データ蓄積!$A$16:$A$1015,0)+1):'データ蓄積'!$DB$1015,33,),0))</f>
        <v>0</v>
      </c>
      <c r="AQ29" s="390">
        <f t="shared" si="4"/>
        <v>0</v>
      </c>
      <c r="AR29" s="383">
        <f>IF($F28="申請キャンセル",0,IFERROR(VLOOKUP($D29,INDEX(データ蓄積!$A$16:$A$1015,MATCH($D29,データ蓄積!$A$16:$A$1015,0)+1):'データ蓄積'!$DB$1015,32,),0))</f>
        <v>0</v>
      </c>
      <c r="AS29" s="383">
        <f>IF($F28="申請キャンセル",0,IFERROR(VLOOKUP($D29,INDEX(データ蓄積!$A$16:$A$1015,MATCH($D29,データ蓄積!$A$16:$A$1015,0)+1):'データ蓄積'!$DB$1015,34,),0))</f>
        <v>0</v>
      </c>
      <c r="AT29" s="385">
        <f t="shared" si="26"/>
        <v>0</v>
      </c>
      <c r="AU29" s="381"/>
      <c r="AV29" s="383">
        <f>IF($F28="申請キャンセル",0,IFERROR(VLOOKUP($D29,INDEX(データ蓄積!$A$16:$A$1015,MATCH($D29,データ蓄積!$A$16:$A$1015,0)+1):'データ蓄積'!$DB$1015,36,),0))</f>
        <v>0</v>
      </c>
      <c r="AW29" s="390">
        <f t="shared" si="5"/>
        <v>0</v>
      </c>
      <c r="AX29" s="383">
        <f>IF($F28="申請キャンセル",0,IFERROR(VLOOKUP($D29,INDEX(データ蓄積!$A$16:$A$1015,MATCH($D29,データ蓄積!$A$16:$A$1015,0)+1):'データ蓄積'!$DB$1015,35,),0))</f>
        <v>0</v>
      </c>
      <c r="AY29" s="383">
        <f>IF($F28="申請キャンセル",0,IFERROR(VLOOKUP($D29,INDEX(データ蓄積!$A$16:$A$1015,MATCH($D29,データ蓄積!$A$16:$A$1015,0)+1):'データ蓄積'!$DB$1015,37,),0))</f>
        <v>0</v>
      </c>
      <c r="AZ29" s="385">
        <f t="shared" si="27"/>
        <v>0</v>
      </c>
      <c r="BA29" s="381"/>
      <c r="BB29" s="391">
        <f t="shared" si="17"/>
        <v>0</v>
      </c>
      <c r="BC29" s="383">
        <f t="shared" si="6"/>
        <v>0</v>
      </c>
      <c r="BD29" s="383">
        <f t="shared" si="6"/>
        <v>0</v>
      </c>
      <c r="BE29" s="392">
        <f t="shared" si="6"/>
        <v>0</v>
      </c>
      <c r="BF29" s="369"/>
      <c r="BG29" s="380">
        <f t="shared" ref="BG29" si="84">IF($F28="申請キャンセル",0,IF(H29="（○）",220,0))</f>
        <v>0</v>
      </c>
      <c r="BH29" s="385">
        <f t="shared" ref="BH29" si="85">IF($F28="申請キャンセル",0,IF(H29="（○）",SUM(AK29+AQ29+AW29),0))</f>
        <v>0</v>
      </c>
      <c r="BI29" s="383">
        <f t="shared" ref="BI29" si="86">IF($F28="申請キャンセル",0,IF(H29="（○）",SUM(AL29+AR29),0))</f>
        <v>0</v>
      </c>
      <c r="BJ29" s="383">
        <f t="shared" si="7"/>
        <v>0</v>
      </c>
      <c r="BK29" s="392">
        <f t="shared" si="18"/>
        <v>0</v>
      </c>
      <c r="BL29" s="46"/>
      <c r="BM29" s="380">
        <f t="shared" si="31"/>
        <v>0</v>
      </c>
      <c r="BN29" s="381">
        <f t="shared" si="31"/>
        <v>0</v>
      </c>
      <c r="BP29" s="127">
        <f t="shared" si="8"/>
        <v>0</v>
      </c>
      <c r="BQ29" s="128">
        <f t="shared" ref="BQ29" si="87">ROUNDUP(BP29/2,0)</f>
        <v>0</v>
      </c>
      <c r="BR29" s="45"/>
      <c r="BS29" s="127">
        <f t="shared" si="9"/>
        <v>0</v>
      </c>
      <c r="BT29" s="128">
        <f t="shared" ref="BT29" si="88">ROUNDUP(BS29/2,0)</f>
        <v>0</v>
      </c>
      <c r="BU29" s="45"/>
      <c r="BV29" s="127">
        <f t="shared" si="10"/>
        <v>0</v>
      </c>
      <c r="BW29" s="128">
        <f t="shared" si="32"/>
        <v>0</v>
      </c>
      <c r="BX29" s="45"/>
      <c r="BY29" s="127">
        <f t="shared" si="11"/>
        <v>0</v>
      </c>
      <c r="BZ29" s="128">
        <f t="shared" ref="BZ29" si="89">ROUNDUP(BY29/2,0)</f>
        <v>0</v>
      </c>
      <c r="CA29" s="45"/>
      <c r="CB29" s="127">
        <f t="shared" si="12"/>
        <v>0</v>
      </c>
      <c r="CC29" s="128">
        <f t="shared" ref="CC29" si="90">+CB29</f>
        <v>0</v>
      </c>
      <c r="CD29" s="45"/>
      <c r="CE29" s="370">
        <f>IF($F28="申請キャンセル",0,IFERROR(VLOOKUP($D29,INDEX(データ蓄積!$A$16:$A$1015,MATCH($D29,データ蓄積!$A$16:$A$1015,0)+1):'データ蓄積'!$DB$1015,83,),0))</f>
        <v>0</v>
      </c>
      <c r="CF29" s="371">
        <f>IF($F28="申請キャンセル",0,IFERROR(VLOOKUP($D29,INDEX(データ蓄積!$A$16:$A$1015,MATCH($D29,データ蓄積!$A$16:$A$1015,0)+1):'データ蓄積'!$DB$1015,6,),0))</f>
        <v>0</v>
      </c>
      <c r="CG29" s="214" t="str">
        <f t="shared" si="13"/>
        <v xml:space="preserve"> </v>
      </c>
      <c r="CH29" s="214" t="str">
        <f t="shared" si="13"/>
        <v/>
      </c>
      <c r="CI29" s="214" t="str">
        <f t="shared" ref="CI29" si="91">IF(CG29&gt;=CH29,"OK","下限本数を下回っています")</f>
        <v>OK</v>
      </c>
      <c r="CJ29" s="371">
        <f>IF($F28="申請キャンセル",0,IFERROR(VLOOKUP($D29,INDEX(データ蓄積!$A$16:$A$1015,MATCH($D29,データ蓄積!$A$16:$A$1015,0)+1):'データ蓄積'!$DB$1015,9,),0))</f>
        <v>0</v>
      </c>
      <c r="CK29" s="372">
        <f>IF($F28="申請キャンセル",0,IFERROR(VLOOKUP($D29,INDEX(データ蓄積!$A$16:$A$1015,MATCH($D29,データ蓄積!$A$16:$A$1015,0)+1):'データ蓄積'!$DB$1015,11,),0))</f>
        <v>0</v>
      </c>
      <c r="CL29" s="372">
        <f>IF($F28="申請キャンセル",0,IFERROR(VLOOKUP($D29,INDEX(データ蓄積!$A$16:$A$1015,MATCH($D29,データ蓄積!$A$16:$A$1015,0)+1):'データ蓄積'!$DB$1015,13,),0))</f>
        <v>0</v>
      </c>
      <c r="CM29" s="372">
        <f>IF($F28="申請キャンセル",0,IFERROR(VLOOKUP($D29,INDEX(データ蓄積!$A$16:$A$1015,MATCH($D29,データ蓄積!$A$16:$A$1015,0)+1):'データ蓄積'!$DB$1015,15,),0))</f>
        <v>0</v>
      </c>
      <c r="CN29" s="372">
        <f>IF($F28="申請キャンセル",0,IFERROR(VLOOKUP($D29,INDEX(データ蓄積!$A$16:$A$1015,MATCH($D29,データ蓄積!$A$16:$A$1015,0)+1):'データ蓄積'!$DB$1015,17,),0))</f>
        <v>0</v>
      </c>
      <c r="CO29" s="372">
        <f>IF($F28="申請キャンセル",0,IFERROR(VLOOKUP($D29,INDEX(データ蓄積!$A$16:$A$1015,MATCH($D29,データ蓄積!$A$16:$A$1015,0)+1):'データ蓄積'!$DB$1015,18,),0))</f>
        <v>0</v>
      </c>
      <c r="CP29" s="371">
        <f>IF($F28="申請キャンセル",0,IFERROR(VLOOKUP($D29,INDEX(データ蓄積!$A$16:$A$1015,MATCH($D29,データ蓄積!$A$16:$A$1015,0)+1):'データ蓄積'!$DB$1015,19,),0))</f>
        <v>0</v>
      </c>
      <c r="CQ29" s="372">
        <f>IF($F28="申請キャンセル",0,IFERROR(VLOOKUP($D29,INDEX(データ蓄積!$A$16:$A$1015,MATCH($D29,データ蓄積!$A$16:$A$1015,0)+1):'データ蓄積'!$DB$1015,24,),0))</f>
        <v>0</v>
      </c>
      <c r="CR29" s="99" t="str">
        <f>IF($F28="申請キャンセル",0,CONCATENATE(CS29,$CS$14,CT29,$CT$14,CU29,$CU$14))</f>
        <v>0年0月0日</v>
      </c>
      <c r="CS29" s="99">
        <f>IF($F28="申請キャンセル",0,IFERROR(VLOOKUP($D29,INDEX(データ蓄積!$A$16:$A$1015,MATCH($D29,データ蓄積!$A$16:$A$1015,0)+1):'データ蓄積'!$DB$1015,70,),0))</f>
        <v>0</v>
      </c>
      <c r="CT29" s="99">
        <f>IF($F28="申請キャンセル",0,IFERROR(VLOOKUP($D29,INDEX(データ蓄積!$A$16:$A$1015,MATCH($D29,データ蓄積!$A$16:$A$1015,0)+1):'データ蓄積'!$DB$1015,71,),0))</f>
        <v>0</v>
      </c>
      <c r="CU29" s="99">
        <f>IF($F28="申請キャンセル",0,IFERROR(VLOOKUP($D29,INDEX(データ蓄積!$A$16:$A$1015,MATCH($D29,データ蓄積!$A$16:$A$1015,0)+1):'データ蓄積'!$DB$1015,72,),0))</f>
        <v>0</v>
      </c>
      <c r="CV29" s="99" t="str">
        <f>IF($F28="申請キャンセル",0,CONCATENATE(CW29,$CW$14,CX29,$CX$14,CY29,$CY$14))</f>
        <v>0年0月0日</v>
      </c>
      <c r="CW29" s="99">
        <f>IF($F28="申請キャンセル",0,IFERROR(VLOOKUP($D29,INDEX(データ蓄積!$A$16:$A$1015,MATCH($D29,データ蓄積!$A$16:$A$1015,0)+1):'データ蓄積'!$DB$1015,73,),0))</f>
        <v>0</v>
      </c>
      <c r="CX29" s="99">
        <f>IF($F28="申請キャンセル",0,IFERROR(VLOOKUP($D29,INDEX(データ蓄積!$A$16:$A$1015,MATCH($D29,データ蓄積!$A$16:$A$1015,0)+1):'データ蓄積'!$DB$1015,74,),0))</f>
        <v>0</v>
      </c>
      <c r="CY29" s="99">
        <f>IF($F28="申請キャンセル",0,IFERROR(VLOOKUP($D29,INDEX(データ蓄積!$A$16:$A$1015,MATCH($D29,データ蓄積!$A$16:$A$1015,0)+1):'データ蓄積'!$DB$1015,75,),0))</f>
        <v>0</v>
      </c>
      <c r="CZ29" s="211">
        <f>IF($F28="申請キャンセル",0,IFERROR(VLOOKUP($D29,INDEX(データ蓄積!$A$16:$A$1015,MATCH($D29,データ蓄積!$A$16:$A$1015,0)+1):'データ蓄積'!$CF$1015,84,),0))</f>
        <v>0</v>
      </c>
      <c r="DA29" s="211">
        <f>IF($F28="申請キャンセル",0,IFERROR(VLOOKUP($D29,INDEX(データ蓄積!$A$16:$A$1015,MATCH($D29,データ蓄積!$A$16:$A$1015,0)+1):'データ蓄積'!$CG$1015,85,),0))</f>
        <v>0</v>
      </c>
      <c r="DB29" s="211">
        <f>IF($F28="申請キャンセル",0,IFERROR(VLOOKUP($D29,INDEX(データ蓄積!$A$16:$A$1015,MATCH($D29,データ蓄積!$A$16:$A$1015,0)+1):'データ蓄積'!$CH$1015,86,),0))</f>
        <v>0</v>
      </c>
      <c r="DC29" s="211"/>
      <c r="DD29" s="204">
        <f>IF($F28="申請キャンセル",0,IFERROR(VLOOKUP($D29,INDEX(データ蓄積!$A$16:$A$1015,MATCH($D29,データ蓄積!$A$16:$A$1015,0)+1):'データ蓄積'!$CN$1015,91,),0))</f>
        <v>0</v>
      </c>
      <c r="DE29" s="204">
        <f>IF($F28="申請キャンセル",0,IFERROR(VLOOKUP($D29,INDEX(データ蓄積!$A$16:$A$1015,MATCH($D29,データ蓄積!$A$16:$A$1015,0)+1):'データ蓄積'!$CN$1015,92,),0))</f>
        <v>0</v>
      </c>
    </row>
    <row r="30" spans="1:109" ht="18.75" customHeight="1" x14ac:dyDescent="0.15">
      <c r="A30" s="349">
        <f>IFERROR(VLOOKUP($D30,INDEX(データ蓄積!$A$16:$A$1015,MATCH($D30,データ蓄積!$A$16:$A$1015,0)):'データ蓄積'!$BI$1015,3,),0)</f>
        <v>0</v>
      </c>
      <c r="B30" s="350">
        <f>IFERROR(VLOOKUP($D30,INDEX(データ蓄積!$A$16:$A$1015,MATCH($D30,データ蓄積!$A$16:$A$1015,0)):'データ蓄積'!$BI$1015,4,),0)</f>
        <v>0</v>
      </c>
      <c r="C30" s="349">
        <f>IFERROR(VLOOKUP($D30,INDEX(データ蓄積!$A$16:$A$1015,MATCH($D30,データ蓄積!$A$16:$A$1015,0)):'データ蓄積'!$BI$1015,5,),0)</f>
        <v>0</v>
      </c>
      <c r="D30" s="349">
        <f t="shared" si="0"/>
        <v>8</v>
      </c>
      <c r="E30" s="351">
        <f>IFERROR(VLOOKUP($D30,INDEX(データ蓄積!$A$16:$A$1015,MATCH($D30,データ蓄積!$A$16:$A$1015,0)):'データ蓄積'!$BI$1015,2,),0)</f>
        <v>0</v>
      </c>
      <c r="F30" s="352">
        <f>IFERROR(VLOOKUP($D30,INDEX(データ蓄積!$A$16:$A$1015,MATCH($D30,データ蓄積!$A$16:$A$1015,0)):'データ蓄積'!$CD$1015,82,),0)</f>
        <v>0</v>
      </c>
      <c r="G30" s="353">
        <f>IF($F30="申請キャンセル",0,IFERROR(VLOOKUP($D30,INDEX(データ蓄積!$A$16:$A$1015,MATCH($D30,データ蓄積!$A$16:$A$1015,0)):'データ蓄積'!$BI$1015,8,),0))</f>
        <v>0</v>
      </c>
      <c r="H30" s="346">
        <f>IF($F30="申請キャンセル",0,IFERROR(VLOOKUP($D30,INDEX(データ蓄積!$A$16:$A$1015,MATCH($D30,データ蓄積!$A$16:$A$1015,0)):'データ蓄積'!$BI$1015,10,),0))</f>
        <v>0</v>
      </c>
      <c r="I30" s="354" t="str">
        <f>IF($F30="申請キャンセル","",LEFT(IFERROR(VLOOKUP($D30,INDEX(データ蓄積!$A$16:$A$1015,MATCH($D30,データ蓄積!$A$16:$A$1015,0)):'データ蓄積'!$CH$1015,84,),""),2))</f>
        <v/>
      </c>
      <c r="J30" s="346" t="str">
        <f>IF($F30="申請キャンセル","",LEFT(IFERROR(VLOOKUP($D30,INDEX(データ蓄積!$A$16:$A$1015,MATCH($D30,データ蓄積!$A$16:$A$1015,0)):'データ蓄積'!$CL$1015,86,),""),2))</f>
        <v/>
      </c>
      <c r="K30" s="355">
        <f>IF($F30="申請キャンセル",0,IFERROR(VLOOKUP($D30,INDEX(データ蓄積!$A$16:$A$1015,MATCH($D30,データ蓄積!$A$16:$A$1015,0)):'データ蓄積'!$CO$1015,90,),0))</f>
        <v>0</v>
      </c>
      <c r="L30" s="350">
        <f t="shared" si="14"/>
        <v>0</v>
      </c>
      <c r="M30" s="356">
        <f>IF($F30="申請キャンセル",0,IFERROR(VLOOKUP($D30,INDEX(データ蓄積!$A$16:$A$1015,MATCH($D30,データ蓄積!$A$16:$A$1015,0)):'データ蓄積'!$BI$1015,14,),))</f>
        <v>0</v>
      </c>
      <c r="N30" s="357">
        <f>IF($F30="申請キャンセル",0,IFERROR(VLOOKUP($D30,INDEX(データ蓄積!$A$16:$A$1015,MATCH($D30,データ蓄積!$A$16:$A$1015,0)):'データ蓄積'!$BI$1015,16,),0))</f>
        <v>0</v>
      </c>
      <c r="O30" s="356">
        <f>IF($F30="申請キャンセル",0,IFERROR(VLOOKUP($D30,INDEX(データ蓄積!$A$16:$A$1015,MATCH($D30,データ蓄積!$A$16:$A$1015,0)):'データ蓄積'!$BI$1015,20,),0))</f>
        <v>0</v>
      </c>
      <c r="P30" s="358">
        <f>IF($F30="申請キャンセル",0,IFERROR(VLOOKUP($D30,INDEX(データ蓄積!$A$16:$A$1015,MATCH($D30,データ蓄積!$A$16:$A$1015,0)):'データ蓄積'!$BI$1015,21,),0))</f>
        <v>0</v>
      </c>
      <c r="Q30" s="359">
        <f>IF($F30="申請キャンセル",0,IFERROR(VLOOKUP($D30,INDEX(データ蓄積!$A$16:$A$1015,MATCH($D30,データ蓄積!$A$16:$A$1015,0)):'データ蓄積'!$BI$1015,23,),0))</f>
        <v>0</v>
      </c>
      <c r="R30" s="360">
        <f>IF($F30="申請キャンセル",0,IFERROR(VLOOKUP($D30,INDEX(データ蓄積!$A$16:$A$1015,MATCH($D30,データ蓄積!$A$16:$A$1015,0)):'データ蓄積'!$CO$1015,92,),0))</f>
        <v>0</v>
      </c>
      <c r="S30" s="361">
        <f>IF($F30="申請キャンセル",0,IFERROR(VLOOKUP($D30,INDEX(データ蓄積!$A$16:$A$1015,MATCH($D30,データ蓄積!$A$16:$A$1015,0)):'データ蓄積'!$BI$1015,22,),0))</f>
        <v>0</v>
      </c>
      <c r="T30" s="362" t="str">
        <f t="shared" ref="T30" si="92">IF($F30="申請キャンセル",0,IF((AJ30+AP30)&gt;0,ROUNDDOWN((AJ30+AP30)/(AL30+AR30),4)*1000," "))</f>
        <v xml:space="preserve"> </v>
      </c>
      <c r="U30" s="363" t="str">
        <f>IF($F30="申請キャンセル",0,IFERROR(IF(AJ30+AP30=0,"",VLOOKUP(Q30,Sheet1!$B$4:$C$64,2,0)),0))</f>
        <v/>
      </c>
      <c r="V30" s="364">
        <f>IF($F30="申請キャンセル",0,IFERROR(VLOOKUP($D30,INDEX(データ蓄積!$A$16:$A$1015,MATCH($D30,データ蓄積!$A$16:$A$1015,0)):'データ蓄積'!$BI$1015,12,),0))</f>
        <v>0</v>
      </c>
      <c r="W30" s="365">
        <f>IF($F30="申請キャンセル",0,IFERROR(VLOOKUP($D30,INDEX(データ蓄積!$A$16:$A$1015,MATCH($D30,データ蓄積!$A$16:$A$1015,0)):'データ蓄積'!$BI$1015,25,),0))</f>
        <v>0</v>
      </c>
      <c r="X30" s="356">
        <f>IF($F30="申請キャンセル",0,IFERROR(VLOOKUP($D30,INDEX(データ蓄積!$A$16:$A$1015,MATCH($D30,データ蓄積!$A$16:$A$1015,0)):'データ蓄積'!$DB$1015,27,),0))</f>
        <v>0</v>
      </c>
      <c r="Y30" s="366">
        <f t="shared" si="1"/>
        <v>0</v>
      </c>
      <c r="Z30" s="358">
        <f>IF($F30="申請キャンセル",0,IFERROR(VLOOKUP($D30,INDEX(データ蓄積!$A$16:$A$1015,MATCH($D30,データ蓄積!$A$16:$A$1015,0)):'データ蓄積'!$DB$1015,26,),0))</f>
        <v>0</v>
      </c>
      <c r="AA30" s="367">
        <f>IF($F30="申請キャンセル",0,IFERROR(VLOOKUP($D30,INDEX(データ蓄積!$A$16:$A$1015,MATCH($D30,データ蓄積!$A$16:$A$1015,0)):'データ蓄積'!$DB$1015,28,),0))</f>
        <v>0</v>
      </c>
      <c r="AB30" s="358">
        <f t="shared" si="15"/>
        <v>0</v>
      </c>
      <c r="AC30" s="357"/>
      <c r="AD30" s="356">
        <f>IF($F30="申請キャンセル",0,IFERROR(VLOOKUP($D30,INDEX(データ蓄積!$A$16:$A$1015,MATCH($D30,データ蓄積!$A$16:$A$1015,0)):'データ蓄積'!$DB$1015,30,),0))</f>
        <v>0</v>
      </c>
      <c r="AE30" s="359">
        <f t="shared" si="2"/>
        <v>0</v>
      </c>
      <c r="AF30" s="359">
        <f>IF($F30="申請キャンセル",0,IFERROR(VLOOKUP($D30,INDEX(データ蓄積!$A$16:$A$1015,MATCH($D30,データ蓄積!$A$16:$A$1015,0)):'データ蓄積'!$DB$1015,29,),0))</f>
        <v>0</v>
      </c>
      <c r="AG30" s="359">
        <f>IF($F30="申請キャンセル",0,IFERROR(VLOOKUP($D30,INDEX(データ蓄積!$A$16:$A$1015,MATCH($D30,データ蓄積!$A$16:$A$1015,0)):'データ蓄積'!$DB$1015,31,),0))</f>
        <v>0</v>
      </c>
      <c r="AH30" s="359">
        <f t="shared" si="25"/>
        <v>0</v>
      </c>
      <c r="AI30" s="357"/>
      <c r="AJ30" s="358">
        <f t="shared" si="16"/>
        <v>0</v>
      </c>
      <c r="AK30" s="366">
        <f t="shared" si="3"/>
        <v>0</v>
      </c>
      <c r="AL30" s="358">
        <f t="shared" si="3"/>
        <v>0</v>
      </c>
      <c r="AM30" s="367">
        <f t="shared" si="3"/>
        <v>0</v>
      </c>
      <c r="AN30" s="358">
        <f t="shared" si="3"/>
        <v>0</v>
      </c>
      <c r="AO30" s="357"/>
      <c r="AP30" s="356">
        <f>IF($F30="申請キャンセル",0,IFERROR(VLOOKUP($D30,INDEX(データ蓄積!$A$16:$A$1015,MATCH($D30,データ蓄積!$A$16:$A$1015,0)):'データ蓄積'!$DB$1015,33,),0))</f>
        <v>0</v>
      </c>
      <c r="AQ30" s="366">
        <f t="shared" si="4"/>
        <v>0</v>
      </c>
      <c r="AR30" s="358">
        <f>IF($F30="申請キャンセル",0,IFERROR(VLOOKUP($D30,INDEX(データ蓄積!$A$16:$A$1015,MATCH($D30,データ蓄積!$A$16:$A$1015,0)):'データ蓄積'!$DB$1015,32,),0))</f>
        <v>0</v>
      </c>
      <c r="AS30" s="367">
        <f>IF($F30="申請キャンセル",0,IFERROR(VLOOKUP($D30,INDEX(データ蓄積!$A$16:$A$1015,MATCH($D30,データ蓄積!$A$16:$A$1015,0)):'データ蓄積'!$DB$1015,34,),0))</f>
        <v>0</v>
      </c>
      <c r="AT30" s="358">
        <f t="shared" si="26"/>
        <v>0</v>
      </c>
      <c r="AU30" s="357"/>
      <c r="AV30" s="356">
        <f>IF($F30="申請キャンセル",0,IFERROR(VLOOKUP($D30,INDEX(データ蓄積!$A$16:$A$1015,MATCH($D30,データ蓄積!$A$16:$A$1015,0)):'データ蓄積'!$DB$1015,36,),0))</f>
        <v>0</v>
      </c>
      <c r="AW30" s="366">
        <f t="shared" si="5"/>
        <v>0</v>
      </c>
      <c r="AX30" s="358">
        <f>IF($F30="申請キャンセル",0,IFERROR(VLOOKUP($D30,INDEX(データ蓄積!$A$16:$A$1015,MATCH($D30,データ蓄積!$A$16:$A$1015,0)):'データ蓄積'!$DB$1015,35,),0))</f>
        <v>0</v>
      </c>
      <c r="AY30" s="367">
        <f>IF($F30="申請キャンセル",0,IFERROR(VLOOKUP($D30,INDEX(データ蓄積!$A$16:$A$1015,MATCH($D30,データ蓄積!$A$16:$A$1015,0)):'データ蓄積'!$DB$1015,37,),0))</f>
        <v>0</v>
      </c>
      <c r="AZ30" s="358">
        <f t="shared" si="27"/>
        <v>0</v>
      </c>
      <c r="BA30" s="357"/>
      <c r="BB30" s="368">
        <f t="shared" si="17"/>
        <v>0</v>
      </c>
      <c r="BC30" s="358">
        <f t="shared" si="6"/>
        <v>0</v>
      </c>
      <c r="BD30" s="367">
        <f t="shared" si="6"/>
        <v>0</v>
      </c>
      <c r="BE30" s="361">
        <f t="shared" si="6"/>
        <v>0</v>
      </c>
      <c r="BF30" s="369"/>
      <c r="BG30" s="356">
        <f t="shared" ref="BG30" si="93">IF($F30="申請キャンセル",0,IF(H30="（○）",220,0))</f>
        <v>0</v>
      </c>
      <c r="BH30" s="359">
        <f t="shared" ref="BH30" si="94">IF($F30="申請キャンセル",0,IF(H30="（○）",SUM(AK30+AQ30+AW30),0))</f>
        <v>0</v>
      </c>
      <c r="BI30" s="359">
        <f t="shared" ref="BI30" si="95">IF($F30="申請キャンセル",0,IF(H30="（○）",SUM(AL30+AR30),0))</f>
        <v>0</v>
      </c>
      <c r="BJ30" s="359">
        <f t="shared" si="7"/>
        <v>0</v>
      </c>
      <c r="BK30" s="361">
        <f t="shared" si="18"/>
        <v>0</v>
      </c>
      <c r="BL30" s="46"/>
      <c r="BM30" s="356">
        <f t="shared" si="31"/>
        <v>0</v>
      </c>
      <c r="BN30" s="357">
        <f t="shared" si="31"/>
        <v>0</v>
      </c>
      <c r="BP30" s="125">
        <f t="shared" si="8"/>
        <v>0</v>
      </c>
      <c r="BQ30" s="126">
        <f>ROUNDUP(BP30/2,0)</f>
        <v>0</v>
      </c>
      <c r="BR30" s="44"/>
      <c r="BS30" s="125">
        <f t="shared" si="9"/>
        <v>0</v>
      </c>
      <c r="BT30" s="126">
        <f>ROUNDUP(BS30/2,0)</f>
        <v>0</v>
      </c>
      <c r="BU30" s="44"/>
      <c r="BV30" s="125">
        <f t="shared" si="10"/>
        <v>0</v>
      </c>
      <c r="BW30" s="126">
        <f t="shared" si="32"/>
        <v>0</v>
      </c>
      <c r="BX30" s="44"/>
      <c r="BY30" s="125">
        <f t="shared" si="11"/>
        <v>0</v>
      </c>
      <c r="BZ30" s="126">
        <f>ROUNDUP(BY30/2,0)</f>
        <v>0</v>
      </c>
      <c r="CA30" s="44"/>
      <c r="CB30" s="125">
        <f t="shared" si="12"/>
        <v>0</v>
      </c>
      <c r="CC30" s="126">
        <f>+CB30</f>
        <v>0</v>
      </c>
      <c r="CD30" s="44"/>
      <c r="CE30" s="370">
        <f>IF($F30="申請キャンセル",0,IF(CE31="","",CE31))</f>
        <v>0</v>
      </c>
      <c r="CF30" s="371">
        <f>IF($F30="申請キャンセル",0,IFERROR(VLOOKUP($D30,INDEX(データ蓄積!$A$16:$A$1015,MATCH($D30,データ蓄積!$A$16:$A$1015,0)):'データ蓄積'!$DB$1015,6,),0))</f>
        <v>0</v>
      </c>
      <c r="CG30" s="214" t="str">
        <f t="shared" si="13"/>
        <v xml:space="preserve"> </v>
      </c>
      <c r="CH30" s="214" t="str">
        <f t="shared" si="13"/>
        <v/>
      </c>
      <c r="CI30" s="214" t="str">
        <f>IF(CG30&gt;=CH30,"OK","下限本数を下回っています")</f>
        <v>OK</v>
      </c>
      <c r="CJ30" s="371">
        <f>IF($F30="申請キャンセル",0,IFERROR(VLOOKUP($D30,INDEX(データ蓄積!$A$16:$A$1015,MATCH($D30,データ蓄積!$A$16:$A$1015,0)):'データ蓄積'!$DB$1015,9,),0))</f>
        <v>0</v>
      </c>
      <c r="CK30" s="372">
        <f>IF($F30="申請キャンセル",0,IFERROR(VLOOKUP($D30,INDEX(データ蓄積!$A$16:$A$1015,MATCH($D30,データ蓄積!$A$16:$A$1015,0)):'データ蓄積'!$DB$1015,11,),0))</f>
        <v>0</v>
      </c>
      <c r="CL30" s="372">
        <f>IF($F30="申請キャンセル",0,IFERROR(VLOOKUP($D30,INDEX(データ蓄積!$A$16:$A$1015,MATCH($D30,データ蓄積!$A$16:$A$1015,0)):'データ蓄積'!$DB$1015,13,),0))</f>
        <v>0</v>
      </c>
      <c r="CM30" s="372">
        <f>IF($F30="申請キャンセル",0,IFERROR(VLOOKUP($D30,INDEX(データ蓄積!$A$16:$A$1015,MATCH($D30,データ蓄積!$A$16:$A$1015,0)):'データ蓄積'!$DB$1015,15,),0))</f>
        <v>0</v>
      </c>
      <c r="CN30" s="372">
        <f>IF($F30="申請キャンセル",0,IFERROR(VLOOKUP($D30,INDEX(データ蓄積!$A$16:$A$1015,MATCH($D30,データ蓄積!$A$16:$A$1015,0)):'データ蓄積'!$DB$1015,17,),0))</f>
        <v>0</v>
      </c>
      <c r="CO30" s="372">
        <f>IF($F30="申請キャンセル",0,IFERROR(VLOOKUP($D30,INDEX(データ蓄積!$A$16:$A$1015,MATCH($D30,データ蓄積!$A$16:$A$1015,0)):'データ蓄積'!$DB$1015,18,),0))</f>
        <v>0</v>
      </c>
      <c r="CP30" s="371">
        <f>IF($F30="申請キャンセル",0,IFERROR(VLOOKUP($D30,INDEX(データ蓄積!$A$16:$A$1015,MATCH($D30,データ蓄積!$A$16:$A$1015,0)):'データ蓄積'!$DB$1015,19,),0))</f>
        <v>0</v>
      </c>
      <c r="CQ30" s="372">
        <f>IF($F30="申請キャンセル",0,IFERROR(VLOOKUP($D30,INDEX(データ蓄積!$A$16:$A$1015,MATCH($D30,データ蓄積!$A$16:$A$1015,0)):'データ蓄積'!$DB$1015,24,),0))</f>
        <v>0</v>
      </c>
      <c r="CR30" s="99" t="str">
        <f>IF($F30="申請キャンセル",0,CONCATENATE(CS30,$CS$14,CT30,$CT$14,CU30,$CU$14))</f>
        <v>0年0月0日</v>
      </c>
      <c r="CS30" s="99">
        <f>IF($F30="申請キャンセル",0,IFERROR(VLOOKUP($D30,INDEX(データ蓄積!$A$16:$A$1015,MATCH($D30,データ蓄積!$A$16:$A$1015,0)):'データ蓄積'!$DB$1015,70,),0))</f>
        <v>0</v>
      </c>
      <c r="CT30" s="99">
        <f>IF($F30="申請キャンセル",0,IFERROR(VLOOKUP($D30,INDEX(データ蓄積!$A$16:$A$1015,MATCH($D30,データ蓄積!$A$16:$A$1015,0)):'データ蓄積'!$DB$1015,71,),0))</f>
        <v>0</v>
      </c>
      <c r="CU30" s="99">
        <f>IF($F30="申請キャンセル",0,IFERROR(VLOOKUP($D30,INDEX(データ蓄積!$A$16:$A$1015,MATCH($D30,データ蓄積!$A$16:$A$1015,0)):'データ蓄積'!$DB$1015,72,),0))</f>
        <v>0</v>
      </c>
      <c r="CV30" s="99" t="str">
        <f>IF($F30="申請キャンセル",0,CONCATENATE(CW30,$CW$14,CX30,$CX$14,CY30,$CY$14))</f>
        <v>0年0月0日</v>
      </c>
      <c r="CW30" s="99">
        <f>IF($F30="申請キャンセル",0,IFERROR(VLOOKUP($D30,INDEX(データ蓄積!$A$16:$A$1015,MATCH($D30,データ蓄積!$A$16:$A$1015,0)):'データ蓄積'!$DB$1015,73,),0))</f>
        <v>0</v>
      </c>
      <c r="CX30" s="99">
        <f>IF($F30="申請キャンセル",0,IFERROR(VLOOKUP($D30,INDEX(データ蓄積!$A$16:$A$1015,MATCH($D30,データ蓄積!$A$16:$A$1015,0)):'データ蓄積'!$DB$1015,74,),0))</f>
        <v>0</v>
      </c>
      <c r="CY30" s="99">
        <f>IF($F30="申請キャンセル",0,IFERROR(VLOOKUP($D30,INDEX(データ蓄積!$A$16:$A$1015,MATCH($D30,データ蓄積!$A$16:$A$1015,0)):'データ蓄積'!$DB$1015,75,),0))</f>
        <v>0</v>
      </c>
      <c r="CZ30" s="211">
        <f>IF($F30="申請キャンセル",0,IFERROR(VLOOKUP($D30,INDEX(データ蓄積!$A$16:$A$1015,MATCH($D30,データ蓄積!$A$16:$A$1015,0)):'データ蓄積'!$CF$1015,84,),0))</f>
        <v>0</v>
      </c>
      <c r="DA30" s="211">
        <f>IF($F30="申請キャンセル",0,IFERROR(VLOOKUP($D30,INDEX(データ蓄積!$A$16:$A$1015,MATCH($D30,データ蓄積!$A$16:$A$1015,0)):'データ蓄積'!$CG$1015,85,),0))</f>
        <v>0</v>
      </c>
      <c r="DB30" s="211">
        <f>IF($F30="申請キャンセル",0,IFERROR(VLOOKUP($D30,INDEX(データ蓄積!$A$16:$A$1015,MATCH($D30,データ蓄積!$A$16:$A$1015,0)):'データ蓄積'!$CH$1015,86,),0))</f>
        <v>0</v>
      </c>
      <c r="DC30" s="211"/>
      <c r="DD30" s="204">
        <f>IF($F30="申請キャンセル",0,IFERROR(VLOOKUP($D30,INDEX(データ蓄積!$A$16:$A$1015,MATCH($D30,データ蓄積!$A$16:$A$1015,0)):'データ蓄積'!$CN$1015,91,),0))</f>
        <v>0</v>
      </c>
      <c r="DE30" s="204">
        <f>IF($F30="申請キャンセル",0,IFERROR(VLOOKUP($D30,INDEX(データ蓄積!$A$16:$A$1015,MATCH($D30,データ蓄積!$A$16:$A$1015,0)):'データ蓄積'!$CN$1015,92,),0))</f>
        <v>0</v>
      </c>
    </row>
    <row r="31" spans="1:109" ht="18.75" customHeight="1" x14ac:dyDescent="0.15">
      <c r="A31" s="373">
        <f>IFERROR(VLOOKUP($D31,INDEX(データ蓄積!$A$16:$A$1015,MATCH($D31,データ蓄積!$A$16:$A$1015,0)+1):'データ蓄積'!$BI$1015,3,),0)</f>
        <v>0</v>
      </c>
      <c r="B31" s="374">
        <f>IFERROR(VLOOKUP($D31,INDEX(データ蓄積!$A$16:$A$1015,MATCH($D31,データ蓄積!$A$16:$A$1015,0)+1):'データ蓄積'!$BI$1015,4,),0)</f>
        <v>0</v>
      </c>
      <c r="C31" s="375">
        <f>IFERROR(VLOOKUP($D31,INDEX(データ蓄積!$A$16:$A$1015,MATCH($D31,データ蓄積!$A$16:$A$1015,0)+1):'データ蓄積'!$BI$1015,5,),0)</f>
        <v>0</v>
      </c>
      <c r="D31" s="373">
        <f t="shared" si="0"/>
        <v>8</v>
      </c>
      <c r="E31" s="347">
        <f>IFERROR(VLOOKUP($D31,INDEX(データ蓄積!$A$16:$A$1015,MATCH($D31,データ蓄積!$A$16:$A$1015,0)+1):'データ蓄積'!$BI$1015,2,),0)</f>
        <v>0</v>
      </c>
      <c r="F31" s="376">
        <f>IFERROR(VLOOKUP($D31,INDEX(データ蓄積!$A$16:$A$1015,MATCH($D31,データ蓄積!$A$16:$A$1015,0)+1):'データ蓄積'!$CD$1015,82,),0)</f>
        <v>0</v>
      </c>
      <c r="G31" s="377">
        <f>IF($F30="申請キャンセル",0,IFERROR(VLOOKUP($D31,INDEX(データ蓄積!$A$16:$A$1015,MATCH($D31,データ蓄積!$A$16:$A$1015,0)+1):'データ蓄積'!$BI$1015,8,),0))</f>
        <v>0</v>
      </c>
      <c r="H31" s="347">
        <f>IF($F30="申請キャンセル",0,IFERROR(VLOOKUP($D31,INDEX(データ蓄積!$A$16:$A$1015,MATCH($D31,データ蓄積!$A$16:$A$1015,0)+1):'データ蓄積'!$BI$1015,10,),0))</f>
        <v>0</v>
      </c>
      <c r="I31" s="378" t="str">
        <f>IF($F30="申請キャンセル","",LEFT(IFERROR(VLOOKUP($D31,INDEX(データ蓄積!$A$16:$A$1015,MATCH($D31,データ蓄積!$A$16:$A$1015,0)+1):'データ蓄積'!$CH$1015,84,),""),2))</f>
        <v/>
      </c>
      <c r="J31" s="347" t="str">
        <f>IF($F30="申請キャンセル","",LEFT(IFERROR(VLOOKUP($D31,INDEX(データ蓄積!$A$16:$A$1015,MATCH($D30,データ蓄積!$A$16:$A$1015,0)+1):'データ蓄積'!$CL$1015,86,),""),2))</f>
        <v/>
      </c>
      <c r="K31" s="379">
        <f>IF($F30="申請キャンセル",0,IFERROR(VLOOKUP($D31,INDEX(データ蓄積!$A$16:$A$1015,MATCH($D31,データ蓄積!$A$16:$A$1015,0)+1):'データ蓄積'!$CO$1015,90,),0))</f>
        <v>0</v>
      </c>
      <c r="L31" s="374">
        <f t="shared" si="14"/>
        <v>0</v>
      </c>
      <c r="M31" s="380">
        <f>IF($F30="申請キャンセル",0,IFERROR(VLOOKUP($D31,INDEX(データ蓄積!$A$16:$A$1015,MATCH($D31,データ蓄積!$A$16:$A$1015,0)+1):'データ蓄積'!$BI$1015,14,),0))</f>
        <v>0</v>
      </c>
      <c r="N31" s="381">
        <f>IF($F30="申請キャンセル",0,IFERROR(VLOOKUP($D31,INDEX(データ蓄積!$A$16:$A$1015,MATCH($D31,データ蓄積!$A$16:$A$1015,0)+1):'データ蓄積'!$BI$1015,16,),0))</f>
        <v>0</v>
      </c>
      <c r="O31" s="382">
        <f>IF($F30="申請キャンセル",0,IFERROR(VLOOKUP($D31,INDEX(データ蓄積!$A$16:$A$1015,MATCH($D31,データ蓄積!$A$16:$A$1015,0)+1):'データ蓄積'!$BI$1015,20,),0))</f>
        <v>0</v>
      </c>
      <c r="P31" s="383">
        <f>IF($F30="申請キャンセル",0,IFERROR(VLOOKUP($D31,INDEX(データ蓄積!$A$16:$A$1015,MATCH($D31,データ蓄積!$A$16:$A$1015,0)+1):'データ蓄積'!$BI$1015,21,),0))</f>
        <v>0</v>
      </c>
      <c r="Q31" s="383">
        <f>IF($F30="申請キャンセル",0,IFERROR(VLOOKUP($D31,INDEX(データ蓄積!$A$16:$A$1015,MATCH($D31,データ蓄積!$A$16:$A$1015,0)+1):'データ蓄積'!$BI$1015,23,),0))</f>
        <v>0</v>
      </c>
      <c r="R31" s="384">
        <f>IF($F30="申請キャンセル",0,IFERROR(VLOOKUP($D31,INDEX(データ蓄積!$A$16:$A$1015,MATCH($D31,データ蓄積!$A$16:$A$1015,0)+1):'データ蓄積'!$CO$1015,92,),0))</f>
        <v>0</v>
      </c>
      <c r="S31" s="385">
        <f>IF($F30="申請キャンセル",0,IFERROR(VLOOKUP($D31,INDEX(データ蓄積!$A$16:$A$1015,MATCH($D31,データ蓄積!$A$16:$A$1015,0)+1):'データ蓄積'!$BI$1015,22,),0))</f>
        <v>0</v>
      </c>
      <c r="T31" s="386" t="str">
        <f t="shared" ref="T31" si="96">IF($F30="申請キャンセル",0,IF((AJ31+AP31)&gt;0,ROUNDDOWN((AJ31+AP31)/(AL31+AR31),4)*1000," "))</f>
        <v xml:space="preserve"> </v>
      </c>
      <c r="U31" s="387" t="str">
        <f>IF($F31="申請キャンセル",0,IFERROR(IF(AJ31+AP31=0,"",VLOOKUP(Q31,Sheet1!$B$4:$C$64,2,0)),0))</f>
        <v/>
      </c>
      <c r="V31" s="388">
        <f>IF($F30="申請キャンセル",0,IFERROR(VLOOKUP($D31,INDEX(データ蓄積!$A$16:$A$1015,MATCH($D31,データ蓄積!$A$16:$A$1015,0)+1):'データ蓄積'!$BI$1015,12,),0))</f>
        <v>0</v>
      </c>
      <c r="W31" s="389">
        <f>IF($F30="申請キャンセル",0,IFERROR(VLOOKUP($D31,INDEX(データ蓄積!$A$16:$A$1015,MATCH($D31,データ蓄積!$A$16:$A$1015,0)+1):'データ蓄積'!$BI$1015,25,),0))</f>
        <v>0</v>
      </c>
      <c r="X31" s="383">
        <f>IF($F30="申請キャンセル",0,IFERROR(VLOOKUP($D31,INDEX(データ蓄積!$A$16:$A$1015,MATCH($D31,データ蓄積!$A$16:$A$1015,0)+1):'データ蓄積'!$DB$1015,27,),0))</f>
        <v>0</v>
      </c>
      <c r="Y31" s="390">
        <f t="shared" si="1"/>
        <v>0</v>
      </c>
      <c r="Z31" s="383">
        <f>IF($F30="申請キャンセル",0,IFERROR(VLOOKUP($D31,INDEX(データ蓄積!$A$16:$A$1015,MATCH($D31,データ蓄積!$A$16:$A$1015,0)+1):'データ蓄積'!$DB$1015,26,),0))</f>
        <v>0</v>
      </c>
      <c r="AA31" s="383">
        <f>IF($F30="申請キャンセル",0,IFERROR(VLOOKUP($D31,INDEX(データ蓄積!$A$16:$A$1015,MATCH($D31,データ蓄積!$A$16:$A$1015,0)+1):'データ蓄積'!$DB$1015,28,),0))</f>
        <v>0</v>
      </c>
      <c r="AB31" s="385">
        <f t="shared" si="15"/>
        <v>0</v>
      </c>
      <c r="AC31" s="381"/>
      <c r="AD31" s="380">
        <f>IF($F30="申請キャンセル",0,IFERROR(VLOOKUP($D31,INDEX(データ蓄積!$A$16:$A$1015,MATCH($D31,データ蓄積!$A$16:$A$1015,0)+1):'データ蓄積'!$DB$1015,30,),0))</f>
        <v>0</v>
      </c>
      <c r="AE31" s="383">
        <f t="shared" si="2"/>
        <v>0</v>
      </c>
      <c r="AF31" s="383">
        <f>IF($F30="申請キャンセル",0,IFERROR(VLOOKUP($D31,INDEX(データ蓄積!$A$16:$A$1015,MATCH($D31,データ蓄積!$A$16:$A$1015,0)+1):'データ蓄積'!$DB$1015,29,),0))</f>
        <v>0</v>
      </c>
      <c r="AG31" s="383">
        <f>IF($F30="申請キャンセル",0,IFERROR(VLOOKUP($D31,INDEX(データ蓄積!$A$16:$A$1015,MATCH($D31,データ蓄積!$A$16:$A$1015,0)+1):'データ蓄積'!$DB$1015,31,),0))</f>
        <v>0</v>
      </c>
      <c r="AH31" s="383">
        <f t="shared" si="25"/>
        <v>0</v>
      </c>
      <c r="AI31" s="381"/>
      <c r="AJ31" s="385">
        <f t="shared" si="16"/>
        <v>0</v>
      </c>
      <c r="AK31" s="390">
        <f t="shared" si="3"/>
        <v>0</v>
      </c>
      <c r="AL31" s="383">
        <f t="shared" si="3"/>
        <v>0</v>
      </c>
      <c r="AM31" s="383">
        <f t="shared" si="3"/>
        <v>0</v>
      </c>
      <c r="AN31" s="385">
        <f t="shared" si="3"/>
        <v>0</v>
      </c>
      <c r="AO31" s="381"/>
      <c r="AP31" s="383">
        <f>IF($F30="申請キャンセル",0,IFERROR(VLOOKUP($D31,INDEX(データ蓄積!$A$16:$A$1015,MATCH($D31,データ蓄積!$A$16:$A$1015,0)+1):'データ蓄積'!$DB$1015,33,),0))</f>
        <v>0</v>
      </c>
      <c r="AQ31" s="390">
        <f t="shared" si="4"/>
        <v>0</v>
      </c>
      <c r="AR31" s="383">
        <f>IF($F30="申請キャンセル",0,IFERROR(VLOOKUP($D31,INDEX(データ蓄積!$A$16:$A$1015,MATCH($D31,データ蓄積!$A$16:$A$1015,0)+1):'データ蓄積'!$DB$1015,32,),0))</f>
        <v>0</v>
      </c>
      <c r="AS31" s="383">
        <f>IF($F30="申請キャンセル",0,IFERROR(VLOOKUP($D31,INDEX(データ蓄積!$A$16:$A$1015,MATCH($D31,データ蓄積!$A$16:$A$1015,0)+1):'データ蓄積'!$DB$1015,34,),0))</f>
        <v>0</v>
      </c>
      <c r="AT31" s="385">
        <f t="shared" si="26"/>
        <v>0</v>
      </c>
      <c r="AU31" s="381"/>
      <c r="AV31" s="383">
        <f>IF($F30="申請キャンセル",0,IFERROR(VLOOKUP($D31,INDEX(データ蓄積!$A$16:$A$1015,MATCH($D31,データ蓄積!$A$16:$A$1015,0)+1):'データ蓄積'!$DB$1015,36,),0))</f>
        <v>0</v>
      </c>
      <c r="AW31" s="390">
        <f t="shared" si="5"/>
        <v>0</v>
      </c>
      <c r="AX31" s="383">
        <f>IF($F30="申請キャンセル",0,IFERROR(VLOOKUP($D31,INDEX(データ蓄積!$A$16:$A$1015,MATCH($D31,データ蓄積!$A$16:$A$1015,0)+1):'データ蓄積'!$DB$1015,35,),0))</f>
        <v>0</v>
      </c>
      <c r="AY31" s="383">
        <f>IF($F30="申請キャンセル",0,IFERROR(VLOOKUP($D31,INDEX(データ蓄積!$A$16:$A$1015,MATCH($D31,データ蓄積!$A$16:$A$1015,0)+1):'データ蓄積'!$DB$1015,37,),0))</f>
        <v>0</v>
      </c>
      <c r="AZ31" s="385">
        <f t="shared" si="27"/>
        <v>0</v>
      </c>
      <c r="BA31" s="381"/>
      <c r="BB31" s="391">
        <f t="shared" si="17"/>
        <v>0</v>
      </c>
      <c r="BC31" s="383">
        <f t="shared" si="6"/>
        <v>0</v>
      </c>
      <c r="BD31" s="383">
        <f t="shared" si="6"/>
        <v>0</v>
      </c>
      <c r="BE31" s="392">
        <f t="shared" si="6"/>
        <v>0</v>
      </c>
      <c r="BF31" s="369"/>
      <c r="BG31" s="380">
        <f t="shared" ref="BG31" si="97">IF($F30="申請キャンセル",0,IF(H31="（○）",220,0))</f>
        <v>0</v>
      </c>
      <c r="BH31" s="385">
        <f t="shared" ref="BH31" si="98">IF($F30="申請キャンセル",0,IF(H31="（○）",SUM(AK31+AQ31+AW31),0))</f>
        <v>0</v>
      </c>
      <c r="BI31" s="383">
        <f t="shared" ref="BI31" si="99">IF($F30="申請キャンセル",0,IF(H31="（○）",SUM(AL31+AR31),0))</f>
        <v>0</v>
      </c>
      <c r="BJ31" s="383">
        <f t="shared" si="7"/>
        <v>0</v>
      </c>
      <c r="BK31" s="392">
        <f t="shared" si="18"/>
        <v>0</v>
      </c>
      <c r="BL31" s="46"/>
      <c r="BM31" s="380">
        <f t="shared" si="31"/>
        <v>0</v>
      </c>
      <c r="BN31" s="381">
        <f t="shared" si="31"/>
        <v>0</v>
      </c>
      <c r="BP31" s="127">
        <f t="shared" si="8"/>
        <v>0</v>
      </c>
      <c r="BQ31" s="128">
        <f t="shared" ref="BQ31" si="100">ROUNDUP(BP31/2,0)</f>
        <v>0</v>
      </c>
      <c r="BR31" s="45"/>
      <c r="BS31" s="127">
        <f t="shared" si="9"/>
        <v>0</v>
      </c>
      <c r="BT31" s="128">
        <f t="shared" ref="BT31" si="101">ROUNDUP(BS31/2,0)</f>
        <v>0</v>
      </c>
      <c r="BU31" s="45"/>
      <c r="BV31" s="127">
        <f t="shared" si="10"/>
        <v>0</v>
      </c>
      <c r="BW31" s="128">
        <f t="shared" si="32"/>
        <v>0</v>
      </c>
      <c r="BX31" s="45"/>
      <c r="BY31" s="127">
        <f t="shared" si="11"/>
        <v>0</v>
      </c>
      <c r="BZ31" s="128">
        <f t="shared" ref="BZ31" si="102">ROUNDUP(BY31/2,0)</f>
        <v>0</v>
      </c>
      <c r="CA31" s="45"/>
      <c r="CB31" s="127">
        <f t="shared" si="12"/>
        <v>0</v>
      </c>
      <c r="CC31" s="128">
        <f t="shared" ref="CC31" si="103">+CB31</f>
        <v>0</v>
      </c>
      <c r="CD31" s="45"/>
      <c r="CE31" s="370">
        <f>IF($F30="申請キャンセル",0,IFERROR(VLOOKUP($D31,INDEX(データ蓄積!$A$16:$A$1015,MATCH($D31,データ蓄積!$A$16:$A$1015,0)+1):'データ蓄積'!$DB$1015,83,),0))</f>
        <v>0</v>
      </c>
      <c r="CF31" s="371">
        <f>IF($F30="申請キャンセル",0,IFERROR(VLOOKUP($D31,INDEX(データ蓄積!$A$16:$A$1015,MATCH($D31,データ蓄積!$A$16:$A$1015,0)+1):'データ蓄積'!$DB$1015,6,),0))</f>
        <v>0</v>
      </c>
      <c r="CG31" s="214" t="str">
        <f t="shared" si="13"/>
        <v xml:space="preserve"> </v>
      </c>
      <c r="CH31" s="214" t="str">
        <f t="shared" si="13"/>
        <v/>
      </c>
      <c r="CI31" s="214" t="str">
        <f t="shared" ref="CI31" si="104">IF(CG31&gt;=CH31,"OK","下限本数を下回っています")</f>
        <v>OK</v>
      </c>
      <c r="CJ31" s="371">
        <f>IF($F30="申請キャンセル",0,IFERROR(VLOOKUP($D31,INDEX(データ蓄積!$A$16:$A$1015,MATCH($D31,データ蓄積!$A$16:$A$1015,0)+1):'データ蓄積'!$DB$1015,9,),0))</f>
        <v>0</v>
      </c>
      <c r="CK31" s="372">
        <f>IF($F30="申請キャンセル",0,IFERROR(VLOOKUP($D31,INDEX(データ蓄積!$A$16:$A$1015,MATCH($D31,データ蓄積!$A$16:$A$1015,0)+1):'データ蓄積'!$DB$1015,11,),0))</f>
        <v>0</v>
      </c>
      <c r="CL31" s="372">
        <f>IF($F30="申請キャンセル",0,IFERROR(VLOOKUP($D31,INDEX(データ蓄積!$A$16:$A$1015,MATCH($D31,データ蓄積!$A$16:$A$1015,0)+1):'データ蓄積'!$DB$1015,13,),0))</f>
        <v>0</v>
      </c>
      <c r="CM31" s="372">
        <f>IF($F30="申請キャンセル",0,IFERROR(VLOOKUP($D31,INDEX(データ蓄積!$A$16:$A$1015,MATCH($D31,データ蓄積!$A$16:$A$1015,0)+1):'データ蓄積'!$DB$1015,15,),0))</f>
        <v>0</v>
      </c>
      <c r="CN31" s="372">
        <f>IF($F30="申請キャンセル",0,IFERROR(VLOOKUP($D31,INDEX(データ蓄積!$A$16:$A$1015,MATCH($D31,データ蓄積!$A$16:$A$1015,0)+1):'データ蓄積'!$DB$1015,17,),0))</f>
        <v>0</v>
      </c>
      <c r="CO31" s="372">
        <f>IF($F30="申請キャンセル",0,IFERROR(VLOOKUP($D31,INDEX(データ蓄積!$A$16:$A$1015,MATCH($D31,データ蓄積!$A$16:$A$1015,0)+1):'データ蓄積'!$DB$1015,18,),0))</f>
        <v>0</v>
      </c>
      <c r="CP31" s="371">
        <f>IF($F30="申請キャンセル",0,IFERROR(VLOOKUP($D31,INDEX(データ蓄積!$A$16:$A$1015,MATCH($D31,データ蓄積!$A$16:$A$1015,0)+1):'データ蓄積'!$DB$1015,19,),0))</f>
        <v>0</v>
      </c>
      <c r="CQ31" s="372">
        <f>IF($F30="申請キャンセル",0,IFERROR(VLOOKUP($D31,INDEX(データ蓄積!$A$16:$A$1015,MATCH($D31,データ蓄積!$A$16:$A$1015,0)+1):'データ蓄積'!$DB$1015,24,),0))</f>
        <v>0</v>
      </c>
      <c r="CR31" s="99" t="str">
        <f>IF($F30="申請キャンセル",0,CONCATENATE(CS31,$CS$14,CT31,$CT$14,CU31,$CU$14))</f>
        <v>0年0月0日</v>
      </c>
      <c r="CS31" s="99">
        <f>IF($F30="申請キャンセル",0,IFERROR(VLOOKUP($D31,INDEX(データ蓄積!$A$16:$A$1015,MATCH($D31,データ蓄積!$A$16:$A$1015,0)+1):'データ蓄積'!$DB$1015,70,),0))</f>
        <v>0</v>
      </c>
      <c r="CT31" s="99">
        <f>IF($F30="申請キャンセル",0,IFERROR(VLOOKUP($D31,INDEX(データ蓄積!$A$16:$A$1015,MATCH($D31,データ蓄積!$A$16:$A$1015,0)+1):'データ蓄積'!$DB$1015,71,),0))</f>
        <v>0</v>
      </c>
      <c r="CU31" s="99">
        <f>IF($F30="申請キャンセル",0,IFERROR(VLOOKUP($D31,INDEX(データ蓄積!$A$16:$A$1015,MATCH($D31,データ蓄積!$A$16:$A$1015,0)+1):'データ蓄積'!$DB$1015,72,),0))</f>
        <v>0</v>
      </c>
      <c r="CV31" s="99" t="str">
        <f>IF($F30="申請キャンセル",0,CONCATENATE(CW31,$CW$14,CX31,$CX$14,CY31,$CY$14))</f>
        <v>0年0月0日</v>
      </c>
      <c r="CW31" s="99">
        <f>IF($F30="申請キャンセル",0,IFERROR(VLOOKUP($D31,INDEX(データ蓄積!$A$16:$A$1015,MATCH($D31,データ蓄積!$A$16:$A$1015,0)+1):'データ蓄積'!$DB$1015,73,),0))</f>
        <v>0</v>
      </c>
      <c r="CX31" s="99">
        <f>IF($F30="申請キャンセル",0,IFERROR(VLOOKUP($D31,INDEX(データ蓄積!$A$16:$A$1015,MATCH($D31,データ蓄積!$A$16:$A$1015,0)+1):'データ蓄積'!$DB$1015,74,),0))</f>
        <v>0</v>
      </c>
      <c r="CY31" s="99">
        <f>IF($F30="申請キャンセル",0,IFERROR(VLOOKUP($D31,INDEX(データ蓄積!$A$16:$A$1015,MATCH($D31,データ蓄積!$A$16:$A$1015,0)+1):'データ蓄積'!$DB$1015,75,),0))</f>
        <v>0</v>
      </c>
      <c r="CZ31" s="211">
        <f>IF($F30="申請キャンセル",0,IFERROR(VLOOKUP($D31,INDEX(データ蓄積!$A$16:$A$1015,MATCH($D31,データ蓄積!$A$16:$A$1015,0)+1):'データ蓄積'!$CF$1015,84,),0))</f>
        <v>0</v>
      </c>
      <c r="DA31" s="211">
        <f>IF($F30="申請キャンセル",0,IFERROR(VLOOKUP($D31,INDEX(データ蓄積!$A$16:$A$1015,MATCH($D31,データ蓄積!$A$16:$A$1015,0)+1):'データ蓄積'!$CG$1015,85,),0))</f>
        <v>0</v>
      </c>
      <c r="DB31" s="211">
        <f>IF($F30="申請キャンセル",0,IFERROR(VLOOKUP($D31,INDEX(データ蓄積!$A$16:$A$1015,MATCH($D31,データ蓄積!$A$16:$A$1015,0)+1):'データ蓄積'!$CH$1015,86,),0))</f>
        <v>0</v>
      </c>
      <c r="DC31" s="211"/>
      <c r="DD31" s="204">
        <f>IF($F30="申請キャンセル",0,IFERROR(VLOOKUP($D31,INDEX(データ蓄積!$A$16:$A$1015,MATCH($D31,データ蓄積!$A$16:$A$1015,0)+1):'データ蓄積'!$CN$1015,91,),0))</f>
        <v>0</v>
      </c>
      <c r="DE31" s="204">
        <f>IF($F30="申請キャンセル",0,IFERROR(VLOOKUP($D31,INDEX(データ蓄積!$A$16:$A$1015,MATCH($D31,データ蓄積!$A$16:$A$1015,0)+1):'データ蓄積'!$CN$1015,92,),0))</f>
        <v>0</v>
      </c>
    </row>
    <row r="32" spans="1:109" ht="18.75" customHeight="1" x14ac:dyDescent="0.15">
      <c r="A32" s="349">
        <f>IFERROR(VLOOKUP($D32,INDEX(データ蓄積!$A$16:$A$1015,MATCH($D32,データ蓄積!$A$16:$A$1015,0)):'データ蓄積'!$BI$1015,3,),0)</f>
        <v>0</v>
      </c>
      <c r="B32" s="350">
        <f>IFERROR(VLOOKUP($D32,INDEX(データ蓄積!$A$16:$A$1015,MATCH($D32,データ蓄積!$A$16:$A$1015,0)):'データ蓄積'!$BI$1015,4,),0)</f>
        <v>0</v>
      </c>
      <c r="C32" s="349">
        <f>IFERROR(VLOOKUP($D32,INDEX(データ蓄積!$A$16:$A$1015,MATCH($D32,データ蓄積!$A$16:$A$1015,0)):'データ蓄積'!$BI$1015,5,),0)</f>
        <v>0</v>
      </c>
      <c r="D32" s="349">
        <f t="shared" si="0"/>
        <v>9</v>
      </c>
      <c r="E32" s="351">
        <f>IFERROR(VLOOKUP($D32,INDEX(データ蓄積!$A$16:$A$1015,MATCH($D32,データ蓄積!$A$16:$A$1015,0)):'データ蓄積'!$BI$1015,2,),0)</f>
        <v>0</v>
      </c>
      <c r="F32" s="352">
        <f>IFERROR(VLOOKUP($D32,INDEX(データ蓄積!$A$16:$A$1015,MATCH($D32,データ蓄積!$A$16:$A$1015,0)):'データ蓄積'!$CD$1015,82,),0)</f>
        <v>0</v>
      </c>
      <c r="G32" s="353">
        <f>IF($F32="申請キャンセル",0,IFERROR(VLOOKUP($D32,INDEX(データ蓄積!$A$16:$A$1015,MATCH($D32,データ蓄積!$A$16:$A$1015,0)):'データ蓄積'!$BI$1015,8,),0))</f>
        <v>0</v>
      </c>
      <c r="H32" s="346">
        <f>IF($F32="申請キャンセル",0,IFERROR(VLOOKUP($D32,INDEX(データ蓄積!$A$16:$A$1015,MATCH($D32,データ蓄積!$A$16:$A$1015,0)):'データ蓄積'!$BI$1015,10,),0))</f>
        <v>0</v>
      </c>
      <c r="I32" s="354" t="str">
        <f>IF($F32="申請キャンセル","",LEFT(IFERROR(VLOOKUP($D32,INDEX(データ蓄積!$A$16:$A$1015,MATCH($D32,データ蓄積!$A$16:$A$1015,0)):'データ蓄積'!$CH$1015,84,),""),2))</f>
        <v/>
      </c>
      <c r="J32" s="346" t="str">
        <f>IF($F32="申請キャンセル","",LEFT(IFERROR(VLOOKUP($D32,INDEX(データ蓄積!$A$16:$A$1015,MATCH($D32,データ蓄積!$A$16:$A$1015,0)):'データ蓄積'!$CL$1015,86,),""),2))</f>
        <v/>
      </c>
      <c r="K32" s="355">
        <f>IF($F32="申請キャンセル",0,IFERROR(VLOOKUP($D32,INDEX(データ蓄積!$A$16:$A$1015,MATCH($D32,データ蓄積!$A$16:$A$1015,0)):'データ蓄積'!$CO$1015,90,),0))</f>
        <v>0</v>
      </c>
      <c r="L32" s="350">
        <f t="shared" si="14"/>
        <v>0</v>
      </c>
      <c r="M32" s="356">
        <f>IF($F32="申請キャンセル",0,IFERROR(VLOOKUP($D32,INDEX(データ蓄積!$A$16:$A$1015,MATCH($D32,データ蓄積!$A$16:$A$1015,0)):'データ蓄積'!$BI$1015,14,),))</f>
        <v>0</v>
      </c>
      <c r="N32" s="357">
        <f>IF($F32="申請キャンセル",0,IFERROR(VLOOKUP($D32,INDEX(データ蓄積!$A$16:$A$1015,MATCH($D32,データ蓄積!$A$16:$A$1015,0)):'データ蓄積'!$BI$1015,16,),0))</f>
        <v>0</v>
      </c>
      <c r="O32" s="356">
        <f>IF($F32="申請キャンセル",0,IFERROR(VLOOKUP($D32,INDEX(データ蓄積!$A$16:$A$1015,MATCH($D32,データ蓄積!$A$16:$A$1015,0)):'データ蓄積'!$BI$1015,20,),0))</f>
        <v>0</v>
      </c>
      <c r="P32" s="358">
        <f>IF($F32="申請キャンセル",0,IFERROR(VLOOKUP($D32,INDEX(データ蓄積!$A$16:$A$1015,MATCH($D32,データ蓄積!$A$16:$A$1015,0)):'データ蓄積'!$BI$1015,21,),0))</f>
        <v>0</v>
      </c>
      <c r="Q32" s="359">
        <f>IF($F32="申請キャンセル",0,IFERROR(VLOOKUP($D32,INDEX(データ蓄積!$A$16:$A$1015,MATCH($D32,データ蓄積!$A$16:$A$1015,0)):'データ蓄積'!$BI$1015,23,),0))</f>
        <v>0</v>
      </c>
      <c r="R32" s="360">
        <f>IF($F32="申請キャンセル",0,IFERROR(VLOOKUP($D32,INDEX(データ蓄積!$A$16:$A$1015,MATCH($D32,データ蓄積!$A$16:$A$1015,0)):'データ蓄積'!$CO$1015,92,),0))</f>
        <v>0</v>
      </c>
      <c r="S32" s="361">
        <f>IF($F32="申請キャンセル",0,IFERROR(VLOOKUP($D32,INDEX(データ蓄積!$A$16:$A$1015,MATCH($D32,データ蓄積!$A$16:$A$1015,0)):'データ蓄積'!$BI$1015,22,),0))</f>
        <v>0</v>
      </c>
      <c r="T32" s="362" t="str">
        <f t="shared" ref="T32" si="105">IF($F32="申請キャンセル",0,IF((AJ32+AP32)&gt;0,ROUNDDOWN((AJ32+AP32)/(AL32+AR32),4)*1000," "))</f>
        <v xml:space="preserve"> </v>
      </c>
      <c r="U32" s="363" t="str">
        <f>IF($F32="申請キャンセル",0,IFERROR(IF(AJ32+AP32=0,"",VLOOKUP(Q32,Sheet1!$B$4:$C$64,2,0)),0))</f>
        <v/>
      </c>
      <c r="V32" s="364">
        <f>IF($F32="申請キャンセル",0,IFERROR(VLOOKUP($D32,INDEX(データ蓄積!$A$16:$A$1015,MATCH($D32,データ蓄積!$A$16:$A$1015,0)):'データ蓄積'!$BI$1015,12,),0))</f>
        <v>0</v>
      </c>
      <c r="W32" s="365">
        <f>IF($F32="申請キャンセル",0,IFERROR(VLOOKUP($D32,INDEX(データ蓄積!$A$16:$A$1015,MATCH($D32,データ蓄積!$A$16:$A$1015,0)):'データ蓄積'!$BI$1015,25,),0))</f>
        <v>0</v>
      </c>
      <c r="X32" s="356">
        <f>IF($F32="申請キャンセル",0,IFERROR(VLOOKUP($D32,INDEX(データ蓄積!$A$16:$A$1015,MATCH($D32,データ蓄積!$A$16:$A$1015,0)):'データ蓄積'!$DB$1015,27,),0))</f>
        <v>0</v>
      </c>
      <c r="Y32" s="366">
        <f t="shared" si="1"/>
        <v>0</v>
      </c>
      <c r="Z32" s="358">
        <f>IF($F32="申請キャンセル",0,IFERROR(VLOOKUP($D32,INDEX(データ蓄積!$A$16:$A$1015,MATCH($D32,データ蓄積!$A$16:$A$1015,0)):'データ蓄積'!$DB$1015,26,),0))</f>
        <v>0</v>
      </c>
      <c r="AA32" s="367">
        <f>IF($F32="申請キャンセル",0,IFERROR(VLOOKUP($D32,INDEX(データ蓄積!$A$16:$A$1015,MATCH($D32,データ蓄積!$A$16:$A$1015,0)):'データ蓄積'!$DB$1015,28,),0))</f>
        <v>0</v>
      </c>
      <c r="AB32" s="358">
        <f t="shared" si="15"/>
        <v>0</v>
      </c>
      <c r="AC32" s="357"/>
      <c r="AD32" s="356">
        <f>IF($F32="申請キャンセル",0,IFERROR(VLOOKUP($D32,INDEX(データ蓄積!$A$16:$A$1015,MATCH($D32,データ蓄積!$A$16:$A$1015,0)):'データ蓄積'!$DB$1015,30,),0))</f>
        <v>0</v>
      </c>
      <c r="AE32" s="359">
        <f t="shared" si="2"/>
        <v>0</v>
      </c>
      <c r="AF32" s="359">
        <f>IF($F32="申請キャンセル",0,IFERROR(VLOOKUP($D32,INDEX(データ蓄積!$A$16:$A$1015,MATCH($D32,データ蓄積!$A$16:$A$1015,0)):'データ蓄積'!$DB$1015,29,),0))</f>
        <v>0</v>
      </c>
      <c r="AG32" s="359">
        <f>IF($F32="申請キャンセル",0,IFERROR(VLOOKUP($D32,INDEX(データ蓄積!$A$16:$A$1015,MATCH($D32,データ蓄積!$A$16:$A$1015,0)):'データ蓄積'!$DB$1015,31,),0))</f>
        <v>0</v>
      </c>
      <c r="AH32" s="359">
        <f t="shared" si="25"/>
        <v>0</v>
      </c>
      <c r="AI32" s="357"/>
      <c r="AJ32" s="358">
        <f t="shared" si="16"/>
        <v>0</v>
      </c>
      <c r="AK32" s="366">
        <f t="shared" si="16"/>
        <v>0</v>
      </c>
      <c r="AL32" s="358">
        <f t="shared" si="16"/>
        <v>0</v>
      </c>
      <c r="AM32" s="367">
        <f t="shared" si="16"/>
        <v>0</v>
      </c>
      <c r="AN32" s="358">
        <f t="shared" si="16"/>
        <v>0</v>
      </c>
      <c r="AO32" s="357"/>
      <c r="AP32" s="356">
        <f>IF($F32="申請キャンセル",0,IFERROR(VLOOKUP($D32,INDEX(データ蓄積!$A$16:$A$1015,MATCH($D32,データ蓄積!$A$16:$A$1015,0)):'データ蓄積'!$DB$1015,33,),0))</f>
        <v>0</v>
      </c>
      <c r="AQ32" s="366">
        <f t="shared" si="4"/>
        <v>0</v>
      </c>
      <c r="AR32" s="358">
        <f>IF($F32="申請キャンセル",0,IFERROR(VLOOKUP($D32,INDEX(データ蓄積!$A$16:$A$1015,MATCH($D32,データ蓄積!$A$16:$A$1015,0)):'データ蓄積'!$DB$1015,32,),0))</f>
        <v>0</v>
      </c>
      <c r="AS32" s="367">
        <f>IF($F32="申請キャンセル",0,IFERROR(VLOOKUP($D32,INDEX(データ蓄積!$A$16:$A$1015,MATCH($D32,データ蓄積!$A$16:$A$1015,0)):'データ蓄積'!$DB$1015,34,),0))</f>
        <v>0</v>
      </c>
      <c r="AT32" s="358">
        <f t="shared" si="26"/>
        <v>0</v>
      </c>
      <c r="AU32" s="357"/>
      <c r="AV32" s="356">
        <f>IF($F32="申請キャンセル",0,IFERROR(VLOOKUP($D32,INDEX(データ蓄積!$A$16:$A$1015,MATCH($D32,データ蓄積!$A$16:$A$1015,0)):'データ蓄積'!$DB$1015,36,),0))</f>
        <v>0</v>
      </c>
      <c r="AW32" s="366">
        <f t="shared" si="5"/>
        <v>0</v>
      </c>
      <c r="AX32" s="358">
        <f>IF($F32="申請キャンセル",0,IFERROR(VLOOKUP($D32,INDEX(データ蓄積!$A$16:$A$1015,MATCH($D32,データ蓄積!$A$16:$A$1015,0)):'データ蓄積'!$DB$1015,35,),0))</f>
        <v>0</v>
      </c>
      <c r="AY32" s="367">
        <f>IF($F32="申請キャンセル",0,IFERROR(VLOOKUP($D32,INDEX(データ蓄積!$A$16:$A$1015,MATCH($D32,データ蓄積!$A$16:$A$1015,0)):'データ蓄積'!$DB$1015,37,),0))</f>
        <v>0</v>
      </c>
      <c r="AZ32" s="358">
        <f t="shared" si="27"/>
        <v>0</v>
      </c>
      <c r="BA32" s="357"/>
      <c r="BB32" s="368">
        <f t="shared" si="17"/>
        <v>0</v>
      </c>
      <c r="BC32" s="358">
        <f t="shared" si="17"/>
        <v>0</v>
      </c>
      <c r="BD32" s="367">
        <f t="shared" si="17"/>
        <v>0</v>
      </c>
      <c r="BE32" s="361">
        <f t="shared" si="17"/>
        <v>0</v>
      </c>
      <c r="BF32" s="369"/>
      <c r="BG32" s="356">
        <f t="shared" ref="BG32" si="106">IF($F32="申請キャンセル",0,IF(H32="（○）",220,0))</f>
        <v>0</v>
      </c>
      <c r="BH32" s="359">
        <f t="shared" ref="BH32" si="107">IF($F32="申請キャンセル",0,IF(H32="（○）",SUM(AK32+AQ32+AW32),0))</f>
        <v>0</v>
      </c>
      <c r="BI32" s="359">
        <f t="shared" ref="BI32" si="108">IF($F32="申請キャンセル",0,IF(H32="（○）",SUM(AL32+AR32),0))</f>
        <v>0</v>
      </c>
      <c r="BJ32" s="359">
        <f t="shared" si="7"/>
        <v>0</v>
      </c>
      <c r="BK32" s="361">
        <f t="shared" si="18"/>
        <v>0</v>
      </c>
      <c r="BL32" s="46"/>
      <c r="BM32" s="356">
        <f t="shared" si="31"/>
        <v>0</v>
      </c>
      <c r="BN32" s="357">
        <f t="shared" si="31"/>
        <v>0</v>
      </c>
      <c r="BP32" s="125">
        <f t="shared" si="8"/>
        <v>0</v>
      </c>
      <c r="BQ32" s="126">
        <f>ROUNDUP(BP32/2,0)</f>
        <v>0</v>
      </c>
      <c r="BR32" s="44"/>
      <c r="BS32" s="125">
        <f t="shared" si="9"/>
        <v>0</v>
      </c>
      <c r="BT32" s="126">
        <f>ROUNDUP(BS32/2,0)</f>
        <v>0</v>
      </c>
      <c r="BU32" s="44"/>
      <c r="BV32" s="125">
        <f t="shared" si="10"/>
        <v>0</v>
      </c>
      <c r="BW32" s="126">
        <f t="shared" si="32"/>
        <v>0</v>
      </c>
      <c r="BX32" s="44"/>
      <c r="BY32" s="125">
        <f t="shared" si="11"/>
        <v>0</v>
      </c>
      <c r="BZ32" s="126">
        <f>ROUNDUP(BY32/2,0)</f>
        <v>0</v>
      </c>
      <c r="CA32" s="44"/>
      <c r="CB32" s="125">
        <f t="shared" si="12"/>
        <v>0</v>
      </c>
      <c r="CC32" s="126">
        <f>+CB32</f>
        <v>0</v>
      </c>
      <c r="CD32" s="44"/>
      <c r="CE32" s="370">
        <f>IF($F32="申請キャンセル",0,IF(CE33="","",CE33))</f>
        <v>0</v>
      </c>
      <c r="CF32" s="371">
        <f>IF($F32="申請キャンセル",0,IFERROR(VLOOKUP($D32,INDEX(データ蓄積!$A$16:$A$1015,MATCH($D32,データ蓄積!$A$16:$A$1015,0)):'データ蓄積'!$DB$1015,6,),0))</f>
        <v>0</v>
      </c>
      <c r="CG32" s="214" t="str">
        <f t="shared" si="13"/>
        <v xml:space="preserve"> </v>
      </c>
      <c r="CH32" s="214" t="str">
        <f t="shared" si="13"/>
        <v/>
      </c>
      <c r="CI32" s="214" t="str">
        <f>IF(CG32&gt;=CH32,"OK","下限本数を下回っています")</f>
        <v>OK</v>
      </c>
      <c r="CJ32" s="371">
        <f>IF($F32="申請キャンセル",0,IFERROR(VLOOKUP($D32,INDEX(データ蓄積!$A$16:$A$1015,MATCH($D32,データ蓄積!$A$16:$A$1015,0)):'データ蓄積'!$DB$1015,9,),0))</f>
        <v>0</v>
      </c>
      <c r="CK32" s="372">
        <f>IF($F32="申請キャンセル",0,IFERROR(VLOOKUP($D32,INDEX(データ蓄積!$A$16:$A$1015,MATCH($D32,データ蓄積!$A$16:$A$1015,0)):'データ蓄積'!$DB$1015,11,),0))</f>
        <v>0</v>
      </c>
      <c r="CL32" s="372">
        <f>IF($F32="申請キャンセル",0,IFERROR(VLOOKUP($D32,INDEX(データ蓄積!$A$16:$A$1015,MATCH($D32,データ蓄積!$A$16:$A$1015,0)):'データ蓄積'!$DB$1015,13,),0))</f>
        <v>0</v>
      </c>
      <c r="CM32" s="372">
        <f>IF($F32="申請キャンセル",0,IFERROR(VLOOKUP($D32,INDEX(データ蓄積!$A$16:$A$1015,MATCH($D32,データ蓄積!$A$16:$A$1015,0)):'データ蓄積'!$DB$1015,15,),0))</f>
        <v>0</v>
      </c>
      <c r="CN32" s="372">
        <f>IF($F32="申請キャンセル",0,IFERROR(VLOOKUP($D32,INDEX(データ蓄積!$A$16:$A$1015,MATCH($D32,データ蓄積!$A$16:$A$1015,0)):'データ蓄積'!$DB$1015,17,),0))</f>
        <v>0</v>
      </c>
      <c r="CO32" s="372">
        <f>IF($F32="申請キャンセル",0,IFERROR(VLOOKUP($D32,INDEX(データ蓄積!$A$16:$A$1015,MATCH($D32,データ蓄積!$A$16:$A$1015,0)):'データ蓄積'!$DB$1015,18,),0))</f>
        <v>0</v>
      </c>
      <c r="CP32" s="371">
        <f>IF($F32="申請キャンセル",0,IFERROR(VLOOKUP($D32,INDEX(データ蓄積!$A$16:$A$1015,MATCH($D32,データ蓄積!$A$16:$A$1015,0)):'データ蓄積'!$DB$1015,19,),0))</f>
        <v>0</v>
      </c>
      <c r="CQ32" s="372">
        <f>IF($F32="申請キャンセル",0,IFERROR(VLOOKUP($D32,INDEX(データ蓄積!$A$16:$A$1015,MATCH($D32,データ蓄積!$A$16:$A$1015,0)):'データ蓄積'!$DB$1015,24,),0))</f>
        <v>0</v>
      </c>
      <c r="CR32" s="99" t="str">
        <f>IF($F32="申請キャンセル",0,CONCATENATE(CS32,$CS$14,CT32,$CT$14,CU32,$CU$14))</f>
        <v>0年0月0日</v>
      </c>
      <c r="CS32" s="99">
        <f>IF($F32="申請キャンセル",0,IFERROR(VLOOKUP($D32,INDEX(データ蓄積!$A$16:$A$1015,MATCH($D32,データ蓄積!$A$16:$A$1015,0)):'データ蓄積'!$DB$1015,70,),0))</f>
        <v>0</v>
      </c>
      <c r="CT32" s="99">
        <f>IF($F32="申請キャンセル",0,IFERROR(VLOOKUP($D32,INDEX(データ蓄積!$A$16:$A$1015,MATCH($D32,データ蓄積!$A$16:$A$1015,0)):'データ蓄積'!$DB$1015,71,),0))</f>
        <v>0</v>
      </c>
      <c r="CU32" s="99">
        <f>IF($F32="申請キャンセル",0,IFERROR(VLOOKUP($D32,INDEX(データ蓄積!$A$16:$A$1015,MATCH($D32,データ蓄積!$A$16:$A$1015,0)):'データ蓄積'!$DB$1015,72,),0))</f>
        <v>0</v>
      </c>
      <c r="CV32" s="99" t="str">
        <f>IF($F32="申請キャンセル",0,CONCATENATE(CW32,$CW$14,CX32,$CX$14,CY32,$CY$14))</f>
        <v>0年0月0日</v>
      </c>
      <c r="CW32" s="99">
        <f>IF($F32="申請キャンセル",0,IFERROR(VLOOKUP($D32,INDEX(データ蓄積!$A$16:$A$1015,MATCH($D32,データ蓄積!$A$16:$A$1015,0)):'データ蓄積'!$DB$1015,73,),0))</f>
        <v>0</v>
      </c>
      <c r="CX32" s="99">
        <f>IF($F32="申請キャンセル",0,IFERROR(VLOOKUP($D32,INDEX(データ蓄積!$A$16:$A$1015,MATCH($D32,データ蓄積!$A$16:$A$1015,0)):'データ蓄積'!$DB$1015,74,),0))</f>
        <v>0</v>
      </c>
      <c r="CY32" s="99">
        <f>IF($F32="申請キャンセル",0,IFERROR(VLOOKUP($D32,INDEX(データ蓄積!$A$16:$A$1015,MATCH($D32,データ蓄積!$A$16:$A$1015,0)):'データ蓄積'!$DB$1015,75,),0))</f>
        <v>0</v>
      </c>
      <c r="CZ32" s="211">
        <f>IF($F32="申請キャンセル",0,IFERROR(VLOOKUP($D32,INDEX(データ蓄積!$A$16:$A$1015,MATCH($D32,データ蓄積!$A$16:$A$1015,0)):'データ蓄積'!$CF$1015,84,),0))</f>
        <v>0</v>
      </c>
      <c r="DA32" s="211">
        <f>IF($F32="申請キャンセル",0,IFERROR(VLOOKUP($D32,INDEX(データ蓄積!$A$16:$A$1015,MATCH($D32,データ蓄積!$A$16:$A$1015,0)):'データ蓄積'!$CG$1015,85,),0))</f>
        <v>0</v>
      </c>
      <c r="DB32" s="211">
        <f>IF($F32="申請キャンセル",0,IFERROR(VLOOKUP($D32,INDEX(データ蓄積!$A$16:$A$1015,MATCH($D32,データ蓄積!$A$16:$A$1015,0)):'データ蓄積'!$CH$1015,86,),0))</f>
        <v>0</v>
      </c>
      <c r="DC32" s="211"/>
      <c r="DD32" s="204">
        <f>IF($F32="申請キャンセル",0,IFERROR(VLOOKUP($D32,INDEX(データ蓄積!$A$16:$A$1015,MATCH($D32,データ蓄積!$A$16:$A$1015,0)):'データ蓄積'!$CN$1015,91,),0))</f>
        <v>0</v>
      </c>
      <c r="DE32" s="204">
        <f>IF($F32="申請キャンセル",0,IFERROR(VLOOKUP($D32,INDEX(データ蓄積!$A$16:$A$1015,MATCH($D32,データ蓄積!$A$16:$A$1015,0)):'データ蓄積'!$CN$1015,92,),0))</f>
        <v>0</v>
      </c>
    </row>
    <row r="33" spans="1:109" ht="18.75" customHeight="1" x14ac:dyDescent="0.15">
      <c r="A33" s="373">
        <f>IFERROR(VLOOKUP($D33,INDEX(データ蓄積!$A$16:$A$1015,MATCH($D33,データ蓄積!$A$16:$A$1015,0)+1):'データ蓄積'!$BI$1015,3,),0)</f>
        <v>0</v>
      </c>
      <c r="B33" s="374">
        <f>IFERROR(VLOOKUP($D33,INDEX(データ蓄積!$A$16:$A$1015,MATCH($D33,データ蓄積!$A$16:$A$1015,0)+1):'データ蓄積'!$BI$1015,4,),0)</f>
        <v>0</v>
      </c>
      <c r="C33" s="375">
        <f>IFERROR(VLOOKUP($D33,INDEX(データ蓄積!$A$16:$A$1015,MATCH($D33,データ蓄積!$A$16:$A$1015,0)+1):'データ蓄積'!$BI$1015,5,),0)</f>
        <v>0</v>
      </c>
      <c r="D33" s="373">
        <f t="shared" si="0"/>
        <v>9</v>
      </c>
      <c r="E33" s="347">
        <f>IFERROR(VLOOKUP($D33,INDEX(データ蓄積!$A$16:$A$1015,MATCH($D33,データ蓄積!$A$16:$A$1015,0)+1):'データ蓄積'!$BI$1015,2,),0)</f>
        <v>0</v>
      </c>
      <c r="F33" s="376">
        <f>IFERROR(VLOOKUP($D33,INDEX(データ蓄積!$A$16:$A$1015,MATCH($D33,データ蓄積!$A$16:$A$1015,0)+1):'データ蓄積'!$CD$1015,82,),0)</f>
        <v>0</v>
      </c>
      <c r="G33" s="377">
        <f>IF($F32="申請キャンセル",0,IFERROR(VLOOKUP($D33,INDEX(データ蓄積!$A$16:$A$1015,MATCH($D33,データ蓄積!$A$16:$A$1015,0)+1):'データ蓄積'!$BI$1015,8,),0))</f>
        <v>0</v>
      </c>
      <c r="H33" s="347">
        <f>IF($F32="申請キャンセル",0,IFERROR(VLOOKUP($D33,INDEX(データ蓄積!$A$16:$A$1015,MATCH($D33,データ蓄積!$A$16:$A$1015,0)+1):'データ蓄積'!$BI$1015,10,),0))</f>
        <v>0</v>
      </c>
      <c r="I33" s="378" t="str">
        <f>IF($F32="申請キャンセル","",LEFT(IFERROR(VLOOKUP($D33,INDEX(データ蓄積!$A$16:$A$1015,MATCH($D33,データ蓄積!$A$16:$A$1015,0)+1):'データ蓄積'!$CH$1015,84,),""),2))</f>
        <v/>
      </c>
      <c r="J33" s="347" t="str">
        <f>IF($F32="申請キャンセル","",LEFT(IFERROR(VLOOKUP($D33,INDEX(データ蓄積!$A$16:$A$1015,MATCH($D32,データ蓄積!$A$16:$A$1015,0)+1):'データ蓄積'!$CL$1015,86,),""),2))</f>
        <v/>
      </c>
      <c r="K33" s="379">
        <f>IF($F32="申請キャンセル",0,IFERROR(VLOOKUP($D33,INDEX(データ蓄積!$A$16:$A$1015,MATCH($D33,データ蓄積!$A$16:$A$1015,0)+1):'データ蓄積'!$CO$1015,90,),0))</f>
        <v>0</v>
      </c>
      <c r="L33" s="374">
        <f t="shared" si="14"/>
        <v>0</v>
      </c>
      <c r="M33" s="380">
        <f>IF($F32="申請キャンセル",0,IFERROR(VLOOKUP($D33,INDEX(データ蓄積!$A$16:$A$1015,MATCH($D33,データ蓄積!$A$16:$A$1015,0)+1):'データ蓄積'!$BI$1015,14,),0))</f>
        <v>0</v>
      </c>
      <c r="N33" s="381">
        <f>IF($F32="申請キャンセル",0,IFERROR(VLOOKUP($D33,INDEX(データ蓄積!$A$16:$A$1015,MATCH($D33,データ蓄積!$A$16:$A$1015,0)+1):'データ蓄積'!$BI$1015,16,),0))</f>
        <v>0</v>
      </c>
      <c r="O33" s="382">
        <f>IF($F32="申請キャンセル",0,IFERROR(VLOOKUP($D33,INDEX(データ蓄積!$A$16:$A$1015,MATCH($D33,データ蓄積!$A$16:$A$1015,0)+1):'データ蓄積'!$BI$1015,20,),0))</f>
        <v>0</v>
      </c>
      <c r="P33" s="383">
        <f>IF($F32="申請キャンセル",0,IFERROR(VLOOKUP($D33,INDEX(データ蓄積!$A$16:$A$1015,MATCH($D33,データ蓄積!$A$16:$A$1015,0)+1):'データ蓄積'!$BI$1015,21,),0))</f>
        <v>0</v>
      </c>
      <c r="Q33" s="383">
        <f>IF($F32="申請キャンセル",0,IFERROR(VLOOKUP($D33,INDEX(データ蓄積!$A$16:$A$1015,MATCH($D33,データ蓄積!$A$16:$A$1015,0)+1):'データ蓄積'!$BI$1015,23,),0))</f>
        <v>0</v>
      </c>
      <c r="R33" s="384">
        <f>IF($F32="申請キャンセル",0,IFERROR(VLOOKUP($D33,INDEX(データ蓄積!$A$16:$A$1015,MATCH($D33,データ蓄積!$A$16:$A$1015,0)+1):'データ蓄積'!$CO$1015,92,),0))</f>
        <v>0</v>
      </c>
      <c r="S33" s="385">
        <f>IF($F32="申請キャンセル",0,IFERROR(VLOOKUP($D33,INDEX(データ蓄積!$A$16:$A$1015,MATCH($D33,データ蓄積!$A$16:$A$1015,0)+1):'データ蓄積'!$BI$1015,22,),0))</f>
        <v>0</v>
      </c>
      <c r="T33" s="386" t="str">
        <f t="shared" ref="T33" si="109">IF($F32="申請キャンセル",0,IF((AJ33+AP33)&gt;0,ROUNDDOWN((AJ33+AP33)/(AL33+AR33),4)*1000," "))</f>
        <v xml:space="preserve"> </v>
      </c>
      <c r="U33" s="387" t="str">
        <f>IF($F33="申請キャンセル",0,IFERROR(IF(AJ33+AP33=0,"",VLOOKUP(Q33,Sheet1!$B$4:$C$64,2,0)),0))</f>
        <v/>
      </c>
      <c r="V33" s="388">
        <f>IF($F32="申請キャンセル",0,IFERROR(VLOOKUP($D33,INDEX(データ蓄積!$A$16:$A$1015,MATCH($D33,データ蓄積!$A$16:$A$1015,0)+1):'データ蓄積'!$BI$1015,12,),0))</f>
        <v>0</v>
      </c>
      <c r="W33" s="389">
        <f>IF($F32="申請キャンセル",0,IFERROR(VLOOKUP($D33,INDEX(データ蓄積!$A$16:$A$1015,MATCH($D33,データ蓄積!$A$16:$A$1015,0)+1):'データ蓄積'!$BI$1015,25,),0))</f>
        <v>0</v>
      </c>
      <c r="X33" s="383">
        <f>IF($F32="申請キャンセル",0,IFERROR(VLOOKUP($D33,INDEX(データ蓄積!$A$16:$A$1015,MATCH($D33,データ蓄積!$A$16:$A$1015,0)+1):'データ蓄積'!$DB$1015,27,),0))</f>
        <v>0</v>
      </c>
      <c r="Y33" s="390">
        <f t="shared" si="1"/>
        <v>0</v>
      </c>
      <c r="Z33" s="383">
        <f>IF($F32="申請キャンセル",0,IFERROR(VLOOKUP($D33,INDEX(データ蓄積!$A$16:$A$1015,MATCH($D33,データ蓄積!$A$16:$A$1015,0)+1):'データ蓄積'!$DB$1015,26,),0))</f>
        <v>0</v>
      </c>
      <c r="AA33" s="383">
        <f>IF($F32="申請キャンセル",0,IFERROR(VLOOKUP($D33,INDEX(データ蓄積!$A$16:$A$1015,MATCH($D33,データ蓄積!$A$16:$A$1015,0)+1):'データ蓄積'!$DB$1015,28,),0))</f>
        <v>0</v>
      </c>
      <c r="AB33" s="385">
        <f t="shared" si="15"/>
        <v>0</v>
      </c>
      <c r="AC33" s="381"/>
      <c r="AD33" s="380">
        <f>IF($F32="申請キャンセル",0,IFERROR(VLOOKUP($D33,INDEX(データ蓄積!$A$16:$A$1015,MATCH($D33,データ蓄積!$A$16:$A$1015,0)+1):'データ蓄積'!$DB$1015,30,),0))</f>
        <v>0</v>
      </c>
      <c r="AE33" s="383">
        <f t="shared" si="2"/>
        <v>0</v>
      </c>
      <c r="AF33" s="383">
        <f>IF($F32="申請キャンセル",0,IFERROR(VLOOKUP($D33,INDEX(データ蓄積!$A$16:$A$1015,MATCH($D33,データ蓄積!$A$16:$A$1015,0)+1):'データ蓄積'!$DB$1015,29,),0))</f>
        <v>0</v>
      </c>
      <c r="AG33" s="383">
        <f>IF($F32="申請キャンセル",0,IFERROR(VLOOKUP($D33,INDEX(データ蓄積!$A$16:$A$1015,MATCH($D33,データ蓄積!$A$16:$A$1015,0)+1):'データ蓄積'!$DB$1015,31,),0))</f>
        <v>0</v>
      </c>
      <c r="AH33" s="383">
        <f t="shared" si="25"/>
        <v>0</v>
      </c>
      <c r="AI33" s="381"/>
      <c r="AJ33" s="385">
        <f t="shared" si="16"/>
        <v>0</v>
      </c>
      <c r="AK33" s="390">
        <f t="shared" si="16"/>
        <v>0</v>
      </c>
      <c r="AL33" s="383">
        <f t="shared" si="16"/>
        <v>0</v>
      </c>
      <c r="AM33" s="383">
        <f t="shared" si="16"/>
        <v>0</v>
      </c>
      <c r="AN33" s="385">
        <f t="shared" si="16"/>
        <v>0</v>
      </c>
      <c r="AO33" s="381"/>
      <c r="AP33" s="383">
        <f>IF($F32="申請キャンセル",0,IFERROR(VLOOKUP($D33,INDEX(データ蓄積!$A$16:$A$1015,MATCH($D33,データ蓄積!$A$16:$A$1015,0)+1):'データ蓄積'!$DB$1015,33,),0))</f>
        <v>0</v>
      </c>
      <c r="AQ33" s="390">
        <f t="shared" si="4"/>
        <v>0</v>
      </c>
      <c r="AR33" s="383">
        <f>IF($F32="申請キャンセル",0,IFERROR(VLOOKUP($D33,INDEX(データ蓄積!$A$16:$A$1015,MATCH($D33,データ蓄積!$A$16:$A$1015,0)+1):'データ蓄積'!$DB$1015,32,),0))</f>
        <v>0</v>
      </c>
      <c r="AS33" s="383">
        <f>IF($F32="申請キャンセル",0,IFERROR(VLOOKUP($D33,INDEX(データ蓄積!$A$16:$A$1015,MATCH($D33,データ蓄積!$A$16:$A$1015,0)+1):'データ蓄積'!$DB$1015,34,),0))</f>
        <v>0</v>
      </c>
      <c r="AT33" s="385">
        <f t="shared" si="26"/>
        <v>0</v>
      </c>
      <c r="AU33" s="381"/>
      <c r="AV33" s="383">
        <f>IF($F32="申請キャンセル",0,IFERROR(VLOOKUP($D33,INDEX(データ蓄積!$A$16:$A$1015,MATCH($D33,データ蓄積!$A$16:$A$1015,0)+1):'データ蓄積'!$DB$1015,36,),0))</f>
        <v>0</v>
      </c>
      <c r="AW33" s="390">
        <f t="shared" si="5"/>
        <v>0</v>
      </c>
      <c r="AX33" s="383">
        <f>IF($F32="申請キャンセル",0,IFERROR(VLOOKUP($D33,INDEX(データ蓄積!$A$16:$A$1015,MATCH($D33,データ蓄積!$A$16:$A$1015,0)+1):'データ蓄積'!$DB$1015,35,),0))</f>
        <v>0</v>
      </c>
      <c r="AY33" s="383">
        <f>IF($F32="申請キャンセル",0,IFERROR(VLOOKUP($D33,INDEX(データ蓄積!$A$16:$A$1015,MATCH($D33,データ蓄積!$A$16:$A$1015,0)+1):'データ蓄積'!$DB$1015,37,),0))</f>
        <v>0</v>
      </c>
      <c r="AZ33" s="385">
        <f t="shared" si="27"/>
        <v>0</v>
      </c>
      <c r="BA33" s="381"/>
      <c r="BB33" s="391">
        <f t="shared" si="17"/>
        <v>0</v>
      </c>
      <c r="BC33" s="383">
        <f t="shared" si="17"/>
        <v>0</v>
      </c>
      <c r="BD33" s="383">
        <f t="shared" si="17"/>
        <v>0</v>
      </c>
      <c r="BE33" s="392">
        <f t="shared" si="17"/>
        <v>0</v>
      </c>
      <c r="BF33" s="369"/>
      <c r="BG33" s="380">
        <f t="shared" ref="BG33" si="110">IF($F32="申請キャンセル",0,IF(H33="（○）",220,0))</f>
        <v>0</v>
      </c>
      <c r="BH33" s="385">
        <f t="shared" ref="BH33" si="111">IF($F32="申請キャンセル",0,IF(H33="（○）",SUM(AK33+AQ33+AW33),0))</f>
        <v>0</v>
      </c>
      <c r="BI33" s="383">
        <f t="shared" ref="BI33" si="112">IF($F32="申請キャンセル",0,IF(H33="（○）",SUM(AL33+AR33),0))</f>
        <v>0</v>
      </c>
      <c r="BJ33" s="383">
        <f t="shared" si="7"/>
        <v>0</v>
      </c>
      <c r="BK33" s="392">
        <f t="shared" si="18"/>
        <v>0</v>
      </c>
      <c r="BL33" s="46"/>
      <c r="BM33" s="380">
        <f t="shared" si="31"/>
        <v>0</v>
      </c>
      <c r="BN33" s="381">
        <f t="shared" si="31"/>
        <v>0</v>
      </c>
      <c r="BP33" s="127">
        <f t="shared" si="8"/>
        <v>0</v>
      </c>
      <c r="BQ33" s="128">
        <f t="shared" ref="BQ33" si="113">ROUNDUP(BP33/2,0)</f>
        <v>0</v>
      </c>
      <c r="BR33" s="45"/>
      <c r="BS33" s="127">
        <f t="shared" si="9"/>
        <v>0</v>
      </c>
      <c r="BT33" s="128">
        <f t="shared" ref="BT33" si="114">ROUNDUP(BS33/2,0)</f>
        <v>0</v>
      </c>
      <c r="BU33" s="45"/>
      <c r="BV33" s="127">
        <f t="shared" si="10"/>
        <v>0</v>
      </c>
      <c r="BW33" s="128">
        <f t="shared" si="32"/>
        <v>0</v>
      </c>
      <c r="BX33" s="45"/>
      <c r="BY33" s="127">
        <f t="shared" si="11"/>
        <v>0</v>
      </c>
      <c r="BZ33" s="128">
        <f t="shared" ref="BZ33" si="115">ROUNDUP(BY33/2,0)</f>
        <v>0</v>
      </c>
      <c r="CA33" s="45"/>
      <c r="CB33" s="127">
        <f t="shared" si="12"/>
        <v>0</v>
      </c>
      <c r="CC33" s="128">
        <f t="shared" ref="CC33" si="116">+CB33</f>
        <v>0</v>
      </c>
      <c r="CD33" s="45"/>
      <c r="CE33" s="370">
        <f>IF($F32="申請キャンセル",0,IFERROR(VLOOKUP($D33,INDEX(データ蓄積!$A$16:$A$1015,MATCH($D33,データ蓄積!$A$16:$A$1015,0)+1):'データ蓄積'!$DB$1015,83,),0))</f>
        <v>0</v>
      </c>
      <c r="CF33" s="371">
        <f>IF($F32="申請キャンセル",0,IFERROR(VLOOKUP($D33,INDEX(データ蓄積!$A$16:$A$1015,MATCH($D33,データ蓄積!$A$16:$A$1015,0)+1):'データ蓄積'!$DB$1015,6,),0))</f>
        <v>0</v>
      </c>
      <c r="CG33" s="214" t="str">
        <f t="shared" si="13"/>
        <v xml:space="preserve"> </v>
      </c>
      <c r="CH33" s="214" t="str">
        <f t="shared" si="13"/>
        <v/>
      </c>
      <c r="CI33" s="214" t="str">
        <f t="shared" ref="CI33" si="117">IF(CG33&gt;=CH33,"OK","下限本数を下回っています")</f>
        <v>OK</v>
      </c>
      <c r="CJ33" s="371">
        <f>IF($F32="申請キャンセル",0,IFERROR(VLOOKUP($D33,INDEX(データ蓄積!$A$16:$A$1015,MATCH($D33,データ蓄積!$A$16:$A$1015,0)+1):'データ蓄積'!$DB$1015,9,),0))</f>
        <v>0</v>
      </c>
      <c r="CK33" s="372">
        <f>IF($F32="申請キャンセル",0,IFERROR(VLOOKUP($D33,INDEX(データ蓄積!$A$16:$A$1015,MATCH($D33,データ蓄積!$A$16:$A$1015,0)+1):'データ蓄積'!$DB$1015,11,),0))</f>
        <v>0</v>
      </c>
      <c r="CL33" s="372">
        <f>IF($F32="申請キャンセル",0,IFERROR(VLOOKUP($D33,INDEX(データ蓄積!$A$16:$A$1015,MATCH($D33,データ蓄積!$A$16:$A$1015,0)+1):'データ蓄積'!$DB$1015,13,),0))</f>
        <v>0</v>
      </c>
      <c r="CM33" s="372">
        <f>IF($F32="申請キャンセル",0,IFERROR(VLOOKUP($D33,INDEX(データ蓄積!$A$16:$A$1015,MATCH($D33,データ蓄積!$A$16:$A$1015,0)+1):'データ蓄積'!$DB$1015,15,),0))</f>
        <v>0</v>
      </c>
      <c r="CN33" s="372">
        <f>IF($F32="申請キャンセル",0,IFERROR(VLOOKUP($D33,INDEX(データ蓄積!$A$16:$A$1015,MATCH($D33,データ蓄積!$A$16:$A$1015,0)+1):'データ蓄積'!$DB$1015,17,),0))</f>
        <v>0</v>
      </c>
      <c r="CO33" s="372">
        <f>IF($F32="申請キャンセル",0,IFERROR(VLOOKUP($D33,INDEX(データ蓄積!$A$16:$A$1015,MATCH($D33,データ蓄積!$A$16:$A$1015,0)+1):'データ蓄積'!$DB$1015,18,),0))</f>
        <v>0</v>
      </c>
      <c r="CP33" s="371">
        <f>IF($F32="申請キャンセル",0,IFERROR(VLOOKUP($D33,INDEX(データ蓄積!$A$16:$A$1015,MATCH($D33,データ蓄積!$A$16:$A$1015,0)+1):'データ蓄積'!$DB$1015,19,),0))</f>
        <v>0</v>
      </c>
      <c r="CQ33" s="372">
        <f>IF($F32="申請キャンセル",0,IFERROR(VLOOKUP($D33,INDEX(データ蓄積!$A$16:$A$1015,MATCH($D33,データ蓄積!$A$16:$A$1015,0)+1):'データ蓄積'!$DB$1015,24,),0))</f>
        <v>0</v>
      </c>
      <c r="CR33" s="99" t="str">
        <f>IF($F32="申請キャンセル",0,CONCATENATE(CS33,$CS$14,CT33,$CT$14,CU33,$CU$14))</f>
        <v>0年0月0日</v>
      </c>
      <c r="CS33" s="99">
        <f>IF($F32="申請キャンセル",0,IFERROR(VLOOKUP($D33,INDEX(データ蓄積!$A$16:$A$1015,MATCH($D33,データ蓄積!$A$16:$A$1015,0)+1):'データ蓄積'!$DB$1015,70,),0))</f>
        <v>0</v>
      </c>
      <c r="CT33" s="99">
        <f>IF($F32="申請キャンセル",0,IFERROR(VLOOKUP($D33,INDEX(データ蓄積!$A$16:$A$1015,MATCH($D33,データ蓄積!$A$16:$A$1015,0)+1):'データ蓄積'!$DB$1015,71,),0))</f>
        <v>0</v>
      </c>
      <c r="CU33" s="99">
        <f>IF($F32="申請キャンセル",0,IFERROR(VLOOKUP($D33,INDEX(データ蓄積!$A$16:$A$1015,MATCH($D33,データ蓄積!$A$16:$A$1015,0)+1):'データ蓄積'!$DB$1015,72,),0))</f>
        <v>0</v>
      </c>
      <c r="CV33" s="99" t="str">
        <f>IF($F32="申請キャンセル",0,CONCATENATE(CW33,$CW$14,CX33,$CX$14,CY33,$CY$14))</f>
        <v>0年0月0日</v>
      </c>
      <c r="CW33" s="99">
        <f>IF($F32="申請キャンセル",0,IFERROR(VLOOKUP($D33,INDEX(データ蓄積!$A$16:$A$1015,MATCH($D33,データ蓄積!$A$16:$A$1015,0)+1):'データ蓄積'!$DB$1015,73,),0))</f>
        <v>0</v>
      </c>
      <c r="CX33" s="99">
        <f>IF($F32="申請キャンセル",0,IFERROR(VLOOKUP($D33,INDEX(データ蓄積!$A$16:$A$1015,MATCH($D33,データ蓄積!$A$16:$A$1015,0)+1):'データ蓄積'!$DB$1015,74,),0))</f>
        <v>0</v>
      </c>
      <c r="CY33" s="99">
        <f>IF($F32="申請キャンセル",0,IFERROR(VLOOKUP($D33,INDEX(データ蓄積!$A$16:$A$1015,MATCH($D33,データ蓄積!$A$16:$A$1015,0)+1):'データ蓄積'!$DB$1015,75,),0))</f>
        <v>0</v>
      </c>
      <c r="CZ33" s="211">
        <f>IF($F32="申請キャンセル",0,IFERROR(VLOOKUP($D33,INDEX(データ蓄積!$A$16:$A$1015,MATCH($D33,データ蓄積!$A$16:$A$1015,0)+1):'データ蓄積'!$CF$1015,84,),0))</f>
        <v>0</v>
      </c>
      <c r="DA33" s="211">
        <f>IF($F32="申請キャンセル",0,IFERROR(VLOOKUP($D33,INDEX(データ蓄積!$A$16:$A$1015,MATCH($D33,データ蓄積!$A$16:$A$1015,0)+1):'データ蓄積'!$CG$1015,85,),0))</f>
        <v>0</v>
      </c>
      <c r="DB33" s="211">
        <f>IF($F32="申請キャンセル",0,IFERROR(VLOOKUP($D33,INDEX(データ蓄積!$A$16:$A$1015,MATCH($D33,データ蓄積!$A$16:$A$1015,0)+1):'データ蓄積'!$CH$1015,86,),0))</f>
        <v>0</v>
      </c>
      <c r="DC33" s="211"/>
      <c r="DD33" s="204">
        <f>IF($F32="申請キャンセル",0,IFERROR(VLOOKUP($D33,INDEX(データ蓄積!$A$16:$A$1015,MATCH($D33,データ蓄積!$A$16:$A$1015,0)+1):'データ蓄積'!$CN$1015,91,),0))</f>
        <v>0</v>
      </c>
      <c r="DE33" s="204">
        <f>IF($F32="申請キャンセル",0,IFERROR(VLOOKUP($D33,INDEX(データ蓄積!$A$16:$A$1015,MATCH($D33,データ蓄積!$A$16:$A$1015,0)+1):'データ蓄積'!$CN$1015,92,),0))</f>
        <v>0</v>
      </c>
    </row>
    <row r="34" spans="1:109" ht="18.75" customHeight="1" x14ac:dyDescent="0.15">
      <c r="A34" s="349">
        <f>IFERROR(VLOOKUP($D34,INDEX(データ蓄積!$A$16:$A$1015,MATCH($D34,データ蓄積!$A$16:$A$1015,0)):'データ蓄積'!$BI$1015,3,),0)</f>
        <v>0</v>
      </c>
      <c r="B34" s="350">
        <f>IFERROR(VLOOKUP($D34,INDEX(データ蓄積!$A$16:$A$1015,MATCH($D34,データ蓄積!$A$16:$A$1015,0)):'データ蓄積'!$BI$1015,4,),0)</f>
        <v>0</v>
      </c>
      <c r="C34" s="349">
        <f>IFERROR(VLOOKUP($D34,INDEX(データ蓄積!$A$16:$A$1015,MATCH($D34,データ蓄積!$A$16:$A$1015,0)):'データ蓄積'!$BI$1015,5,),0)</f>
        <v>0</v>
      </c>
      <c r="D34" s="349">
        <f t="shared" si="0"/>
        <v>10</v>
      </c>
      <c r="E34" s="351">
        <f>IFERROR(VLOOKUP($D34,INDEX(データ蓄積!$A$16:$A$1015,MATCH($D34,データ蓄積!$A$16:$A$1015,0)):'データ蓄積'!$BI$1015,2,),0)</f>
        <v>0</v>
      </c>
      <c r="F34" s="352">
        <f>IFERROR(VLOOKUP($D34,INDEX(データ蓄積!$A$16:$A$1015,MATCH($D34,データ蓄積!$A$16:$A$1015,0)):'データ蓄積'!$CD$1015,82,),0)</f>
        <v>0</v>
      </c>
      <c r="G34" s="353">
        <f>IF($F34="申請キャンセル",0,IFERROR(VLOOKUP($D34,INDEX(データ蓄積!$A$16:$A$1015,MATCH($D34,データ蓄積!$A$16:$A$1015,0)):'データ蓄積'!$BI$1015,8,),0))</f>
        <v>0</v>
      </c>
      <c r="H34" s="346">
        <f>IF($F34="申請キャンセル",0,IFERROR(VLOOKUP($D34,INDEX(データ蓄積!$A$16:$A$1015,MATCH($D34,データ蓄積!$A$16:$A$1015,0)):'データ蓄積'!$BI$1015,10,),0))</f>
        <v>0</v>
      </c>
      <c r="I34" s="354" t="str">
        <f>IF($F34="申請キャンセル","",LEFT(IFERROR(VLOOKUP($D34,INDEX(データ蓄積!$A$16:$A$1015,MATCH($D34,データ蓄積!$A$16:$A$1015,0)):'データ蓄積'!$CH$1015,84,),""),2))</f>
        <v/>
      </c>
      <c r="J34" s="346" t="str">
        <f>IF($F34="申請キャンセル","",LEFT(IFERROR(VLOOKUP($D34,INDEX(データ蓄積!$A$16:$A$1015,MATCH($D34,データ蓄積!$A$16:$A$1015,0)):'データ蓄積'!$CL$1015,86,),""),2))</f>
        <v/>
      </c>
      <c r="K34" s="355">
        <f>IF($F34="申請キャンセル",0,IFERROR(VLOOKUP($D34,INDEX(データ蓄積!$A$16:$A$1015,MATCH($D34,データ蓄積!$A$16:$A$1015,0)):'データ蓄積'!$CO$1015,90,),0))</f>
        <v>0</v>
      </c>
      <c r="L34" s="350">
        <f>IF(G34=0,0,IF($F34="申請キャンセル",0,IF(K34="","","〇")))</f>
        <v>0</v>
      </c>
      <c r="M34" s="356">
        <f>IF($F34="申請キャンセル",0,IFERROR(VLOOKUP($D34,INDEX(データ蓄積!$A$16:$A$1015,MATCH($D34,データ蓄積!$A$16:$A$1015,0)):'データ蓄積'!$BI$1015,14,),))</f>
        <v>0</v>
      </c>
      <c r="N34" s="357">
        <f>IF($F34="申請キャンセル",0,IFERROR(VLOOKUP($D34,INDEX(データ蓄積!$A$16:$A$1015,MATCH($D34,データ蓄積!$A$16:$A$1015,0)):'データ蓄積'!$BI$1015,16,),0))</f>
        <v>0</v>
      </c>
      <c r="O34" s="356">
        <f>IF($F34="申請キャンセル",0,IFERROR(VLOOKUP($D34,INDEX(データ蓄積!$A$16:$A$1015,MATCH($D34,データ蓄積!$A$16:$A$1015,0)):'データ蓄積'!$BI$1015,20,),0))</f>
        <v>0</v>
      </c>
      <c r="P34" s="358">
        <f>IF($F34="申請キャンセル",0,IFERROR(VLOOKUP($D34,INDEX(データ蓄積!$A$16:$A$1015,MATCH($D34,データ蓄積!$A$16:$A$1015,0)):'データ蓄積'!$BI$1015,21,),0))</f>
        <v>0</v>
      </c>
      <c r="Q34" s="359">
        <f>IF($F34="申請キャンセル",0,IFERROR(VLOOKUP($D34,INDEX(データ蓄積!$A$16:$A$1015,MATCH($D34,データ蓄積!$A$16:$A$1015,0)):'データ蓄積'!$BI$1015,23,),0))</f>
        <v>0</v>
      </c>
      <c r="R34" s="360">
        <f>IF($F34="申請キャンセル",0,IFERROR(VLOOKUP($D34,INDEX(データ蓄積!$A$16:$A$1015,MATCH($D34,データ蓄積!$A$16:$A$1015,0)):'データ蓄積'!$CO$1015,92,),0))</f>
        <v>0</v>
      </c>
      <c r="S34" s="361">
        <f>IF($F34="申請キャンセル",0,IFERROR(VLOOKUP($D34,INDEX(データ蓄積!$A$16:$A$1015,MATCH($D34,データ蓄積!$A$16:$A$1015,0)):'データ蓄積'!$BI$1015,22,),0))</f>
        <v>0</v>
      </c>
      <c r="T34" s="362" t="str">
        <f>IF($F34="申請キャンセル",0,IF((AJ34+AP34)&gt;0,ROUNDDOWN((AJ34+AP34)/(AL34+AR34),4)*1000," "))</f>
        <v xml:space="preserve"> </v>
      </c>
      <c r="U34" s="363" t="str">
        <f>IF($F34="申請キャンセル",0,IFERROR(IF(AJ34+AP34=0,"",VLOOKUP(Q34,Sheet1!$B$4:$C$64,2,0)),0))</f>
        <v/>
      </c>
      <c r="V34" s="364">
        <f>IF($F34="申請キャンセル",0,IFERROR(VLOOKUP($D34,INDEX(データ蓄積!$A$16:$A$1015,MATCH($D34,データ蓄積!$A$16:$A$1015,0)):'データ蓄積'!$BI$1015,12,),0))</f>
        <v>0</v>
      </c>
      <c r="W34" s="365">
        <f>IF($F34="申請キャンセル",0,IFERROR(VLOOKUP($D34,INDEX(データ蓄積!$A$16:$A$1015,MATCH($D34,データ蓄積!$A$16:$A$1015,0)):'データ蓄積'!$BI$1015,25,),0))</f>
        <v>0</v>
      </c>
      <c r="X34" s="356">
        <f>IF($F34="申請キャンセル",0,IFERROR(VLOOKUP($D34,INDEX(データ蓄積!$A$16:$A$1015,MATCH($D34,データ蓄積!$A$16:$A$1015,0)):'データ蓄積'!$DB$1015,27,),0))</f>
        <v>0</v>
      </c>
      <c r="Y34" s="366">
        <f t="shared" si="1"/>
        <v>0</v>
      </c>
      <c r="Z34" s="358">
        <f>IF($F34="申請キャンセル",0,IFERROR(VLOOKUP($D34,INDEX(データ蓄積!$A$16:$A$1015,MATCH($D34,データ蓄積!$A$16:$A$1015,0)):'データ蓄積'!$DB$1015,26,),0))</f>
        <v>0</v>
      </c>
      <c r="AA34" s="367">
        <f>IF($F34="申請キャンセル",0,IFERROR(VLOOKUP($D34,INDEX(データ蓄積!$A$16:$A$1015,MATCH($D34,データ蓄積!$A$16:$A$1015,0)):'データ蓄積'!$DB$1015,28,),0))</f>
        <v>0</v>
      </c>
      <c r="AB34" s="358">
        <f>IF($W34="初 年 度",TRUNC((+AA34-BP34)/2,0),0)</f>
        <v>0</v>
      </c>
      <c r="AC34" s="357"/>
      <c r="AD34" s="356">
        <f>IF($F34="申請キャンセル",0,IFERROR(VLOOKUP($D34,INDEX(データ蓄積!$A$16:$A$1015,MATCH($D34,データ蓄積!$A$16:$A$1015,0)):'データ蓄積'!$DB$1015,30,),0))</f>
        <v>0</v>
      </c>
      <c r="AE34" s="359">
        <f t="shared" si="2"/>
        <v>0</v>
      </c>
      <c r="AF34" s="359">
        <f>IF($F34="申請キャンセル",0,IFERROR(VLOOKUP($D34,INDEX(データ蓄積!$A$16:$A$1015,MATCH($D34,データ蓄積!$A$16:$A$1015,0)):'データ蓄積'!$DB$1015,29,),0))</f>
        <v>0</v>
      </c>
      <c r="AG34" s="359">
        <f>IF($F34="申請キャンセル",0,IFERROR(VLOOKUP($D34,INDEX(データ蓄積!$A$16:$A$1015,MATCH($D34,データ蓄積!$A$16:$A$1015,0)):'データ蓄積'!$DB$1015,31,),0))</f>
        <v>0</v>
      </c>
      <c r="AH34" s="359">
        <f t="shared" si="25"/>
        <v>0</v>
      </c>
      <c r="AI34" s="357"/>
      <c r="AJ34" s="358">
        <f>+X34+AD34</f>
        <v>0</v>
      </c>
      <c r="AK34" s="366">
        <f t="shared" si="16"/>
        <v>0</v>
      </c>
      <c r="AL34" s="358">
        <f t="shared" si="16"/>
        <v>0</v>
      </c>
      <c r="AM34" s="367">
        <f t="shared" si="16"/>
        <v>0</v>
      </c>
      <c r="AN34" s="358">
        <f t="shared" si="16"/>
        <v>0</v>
      </c>
      <c r="AO34" s="357"/>
      <c r="AP34" s="356">
        <f>IF($F34="申請キャンセル",0,IFERROR(VLOOKUP($D34,INDEX(データ蓄積!$A$16:$A$1015,MATCH($D34,データ蓄積!$A$16:$A$1015,0)):'データ蓄積'!$DB$1015,33,),0))</f>
        <v>0</v>
      </c>
      <c r="AQ34" s="366">
        <f t="shared" si="4"/>
        <v>0</v>
      </c>
      <c r="AR34" s="358">
        <f>IF($F34="申請キャンセル",0,IFERROR(VLOOKUP($D34,INDEX(データ蓄積!$A$16:$A$1015,MATCH($D34,データ蓄積!$A$16:$A$1015,0)):'データ蓄積'!$DB$1015,32,),0))</f>
        <v>0</v>
      </c>
      <c r="AS34" s="367">
        <f>IF($F34="申請キャンセル",0,IFERROR(VLOOKUP($D34,INDEX(データ蓄積!$A$16:$A$1015,MATCH($D34,データ蓄積!$A$16:$A$1015,0)):'データ蓄積'!$DB$1015,34,),0))</f>
        <v>0</v>
      </c>
      <c r="AT34" s="358">
        <f t="shared" si="26"/>
        <v>0</v>
      </c>
      <c r="AU34" s="357"/>
      <c r="AV34" s="356">
        <f>IF($F34="申請キャンセル",0,IFERROR(VLOOKUP($D34,INDEX(データ蓄積!$A$16:$A$1015,MATCH($D34,データ蓄積!$A$16:$A$1015,0)):'データ蓄積'!$DB$1015,36,),0))</f>
        <v>0</v>
      </c>
      <c r="AW34" s="366">
        <f t="shared" si="5"/>
        <v>0</v>
      </c>
      <c r="AX34" s="358">
        <f>IF($F34="申請キャンセル",0,IFERROR(VLOOKUP($D34,INDEX(データ蓄積!$A$16:$A$1015,MATCH($D34,データ蓄積!$A$16:$A$1015,0)):'データ蓄積'!$DB$1015,35,),0))</f>
        <v>0</v>
      </c>
      <c r="AY34" s="367">
        <f>IF($F34="申請キャンセル",0,IFERROR(VLOOKUP($D34,INDEX(データ蓄積!$A$16:$A$1015,MATCH($D34,データ蓄積!$A$16:$A$1015,0)):'データ蓄積'!$DB$1015,37,),0))</f>
        <v>0</v>
      </c>
      <c r="AZ34" s="358">
        <f t="shared" si="27"/>
        <v>0</v>
      </c>
      <c r="BA34" s="357"/>
      <c r="BB34" s="368">
        <f>+AK34+AQ34+AW34</f>
        <v>0</v>
      </c>
      <c r="BC34" s="358">
        <f t="shared" si="17"/>
        <v>0</v>
      </c>
      <c r="BD34" s="367">
        <f t="shared" si="17"/>
        <v>0</v>
      </c>
      <c r="BE34" s="361">
        <f t="shared" si="17"/>
        <v>0</v>
      </c>
      <c r="BF34" s="369"/>
      <c r="BG34" s="356">
        <f>IF($F34="申請キャンセル",0,IF(H34="（○）",220,0))</f>
        <v>0</v>
      </c>
      <c r="BH34" s="359">
        <f>IF($F34="申請キャンセル",0,IF(H34="（○）",SUM(AK34+AQ34+AW34),0))</f>
        <v>0</v>
      </c>
      <c r="BI34" s="359">
        <f>IF($F34="申請キャンセル",0,IF(H34="（○）",SUM(AL34+AR34),0))</f>
        <v>0</v>
      </c>
      <c r="BJ34" s="359">
        <f t="shared" si="7"/>
        <v>0</v>
      </c>
      <c r="BK34" s="361">
        <f>IF($W34="初 年 度",TRUNC((+BJ34-CB34),0),0)</f>
        <v>0</v>
      </c>
      <c r="BL34" s="46"/>
      <c r="BM34" s="356">
        <f t="shared" ref="BM34:BN97" si="118">+BD34+BJ34</f>
        <v>0</v>
      </c>
      <c r="BN34" s="357">
        <f t="shared" si="118"/>
        <v>0</v>
      </c>
      <c r="BP34" s="125">
        <f t="shared" si="8"/>
        <v>0</v>
      </c>
      <c r="BQ34" s="126">
        <f>ROUNDUP(BP34/2,0)</f>
        <v>0</v>
      </c>
      <c r="BR34" s="44"/>
      <c r="BS34" s="125">
        <f t="shared" si="9"/>
        <v>0</v>
      </c>
      <c r="BT34" s="126">
        <f>ROUNDUP(BS34/2,0)</f>
        <v>0</v>
      </c>
      <c r="BU34" s="44"/>
      <c r="BV34" s="125">
        <f t="shared" si="10"/>
        <v>0</v>
      </c>
      <c r="BW34" s="126">
        <f t="shared" si="32"/>
        <v>0</v>
      </c>
      <c r="BX34" s="44"/>
      <c r="BY34" s="125">
        <f t="shared" si="11"/>
        <v>0</v>
      </c>
      <c r="BZ34" s="126">
        <f>ROUNDUP(BY34/2,0)</f>
        <v>0</v>
      </c>
      <c r="CA34" s="44"/>
      <c r="CB34" s="125">
        <f t="shared" si="12"/>
        <v>0</v>
      </c>
      <c r="CC34" s="126">
        <f>+CB34</f>
        <v>0</v>
      </c>
      <c r="CD34" s="44"/>
      <c r="CE34" s="370">
        <f>IF($F34="申請キャンセル",0,IF(CE35="","",CE35))</f>
        <v>0</v>
      </c>
      <c r="CF34" s="371">
        <f>IF($F34="申請キャンセル",0,IFERROR(VLOOKUP($D34,INDEX(データ蓄積!$A$16:$A$1015,MATCH($D34,データ蓄積!$A$16:$A$1015,0)):'データ蓄積'!$DB$1015,6,),0))</f>
        <v>0</v>
      </c>
      <c r="CG34" s="214" t="str">
        <f t="shared" ref="CG34:CH97" si="119">+T34</f>
        <v xml:space="preserve"> </v>
      </c>
      <c r="CH34" s="214" t="str">
        <f t="shared" si="119"/>
        <v/>
      </c>
      <c r="CI34" s="214" t="str">
        <f>IF(CG34&gt;=CH34,"OK","下限本数を下回っています")</f>
        <v>OK</v>
      </c>
      <c r="CJ34" s="371">
        <f>IF($F34="申請キャンセル",0,IFERROR(VLOOKUP($D34,INDEX(データ蓄積!$A$16:$A$1015,MATCH($D34,データ蓄積!$A$16:$A$1015,0)):'データ蓄積'!$DB$1015,9,),0))</f>
        <v>0</v>
      </c>
      <c r="CK34" s="372">
        <f>IF($F34="申請キャンセル",0,IFERROR(VLOOKUP($D34,INDEX(データ蓄積!$A$16:$A$1015,MATCH($D34,データ蓄積!$A$16:$A$1015,0)):'データ蓄積'!$DB$1015,11,),0))</f>
        <v>0</v>
      </c>
      <c r="CL34" s="372">
        <f>IF($F34="申請キャンセル",0,IFERROR(VLOOKUP($D34,INDEX(データ蓄積!$A$16:$A$1015,MATCH($D34,データ蓄積!$A$16:$A$1015,0)):'データ蓄積'!$DB$1015,13,),0))</f>
        <v>0</v>
      </c>
      <c r="CM34" s="372">
        <f>IF($F34="申請キャンセル",0,IFERROR(VLOOKUP($D34,INDEX(データ蓄積!$A$16:$A$1015,MATCH($D34,データ蓄積!$A$16:$A$1015,0)):'データ蓄積'!$DB$1015,15,),0))</f>
        <v>0</v>
      </c>
      <c r="CN34" s="372">
        <f>IF($F34="申請キャンセル",0,IFERROR(VLOOKUP($D34,INDEX(データ蓄積!$A$16:$A$1015,MATCH($D34,データ蓄積!$A$16:$A$1015,0)):'データ蓄積'!$DB$1015,17,),0))</f>
        <v>0</v>
      </c>
      <c r="CO34" s="372">
        <f>IF($F34="申請キャンセル",0,IFERROR(VLOOKUP($D34,INDEX(データ蓄積!$A$16:$A$1015,MATCH($D34,データ蓄積!$A$16:$A$1015,0)):'データ蓄積'!$DB$1015,18,),0))</f>
        <v>0</v>
      </c>
      <c r="CP34" s="371">
        <f>IF($F34="申請キャンセル",0,IFERROR(VLOOKUP($D34,INDEX(データ蓄積!$A$16:$A$1015,MATCH($D34,データ蓄積!$A$16:$A$1015,0)):'データ蓄積'!$DB$1015,19,),0))</f>
        <v>0</v>
      </c>
      <c r="CQ34" s="372">
        <f>IF($F34="申請キャンセル",0,IFERROR(VLOOKUP($D34,INDEX(データ蓄積!$A$16:$A$1015,MATCH($D34,データ蓄積!$A$16:$A$1015,0)):'データ蓄積'!$DB$1015,24,),0))</f>
        <v>0</v>
      </c>
      <c r="CR34" s="99" t="str">
        <f>IF($F34="申請キャンセル",0,CONCATENATE(CS34,$CS$14,CT34,$CT$14,CU34,$CU$14))</f>
        <v>0年0月0日</v>
      </c>
      <c r="CS34" s="99">
        <f>IF($F34="申請キャンセル",0,IFERROR(VLOOKUP($D34,INDEX(データ蓄積!$A$16:$A$1015,MATCH($D34,データ蓄積!$A$16:$A$1015,0)):'データ蓄積'!$DB$1015,70,),0))</f>
        <v>0</v>
      </c>
      <c r="CT34" s="99">
        <f>IF($F34="申請キャンセル",0,IFERROR(VLOOKUP($D34,INDEX(データ蓄積!$A$16:$A$1015,MATCH($D34,データ蓄積!$A$16:$A$1015,0)):'データ蓄積'!$DB$1015,71,),0))</f>
        <v>0</v>
      </c>
      <c r="CU34" s="99">
        <f>IF($F34="申請キャンセル",0,IFERROR(VLOOKUP($D34,INDEX(データ蓄積!$A$16:$A$1015,MATCH($D34,データ蓄積!$A$16:$A$1015,0)):'データ蓄積'!$DB$1015,72,),0))</f>
        <v>0</v>
      </c>
      <c r="CV34" s="99" t="str">
        <f>IF($F34="申請キャンセル",0,CONCATENATE(CW34,$CW$14,CX34,$CX$14,CY34,$CY$14))</f>
        <v>0年0月0日</v>
      </c>
      <c r="CW34" s="99">
        <f>IF($F34="申請キャンセル",0,IFERROR(VLOOKUP($D34,INDEX(データ蓄積!$A$16:$A$1015,MATCH($D34,データ蓄積!$A$16:$A$1015,0)):'データ蓄積'!$DB$1015,73,),0))</f>
        <v>0</v>
      </c>
      <c r="CX34" s="99">
        <f>IF($F34="申請キャンセル",0,IFERROR(VLOOKUP($D34,INDEX(データ蓄積!$A$16:$A$1015,MATCH($D34,データ蓄積!$A$16:$A$1015,0)):'データ蓄積'!$DB$1015,74,),0))</f>
        <v>0</v>
      </c>
      <c r="CY34" s="99">
        <f>IF($F34="申請キャンセル",0,IFERROR(VLOOKUP($D34,INDEX(データ蓄積!$A$16:$A$1015,MATCH($D34,データ蓄積!$A$16:$A$1015,0)):'データ蓄積'!$DB$1015,75,),0))</f>
        <v>0</v>
      </c>
      <c r="CZ34" s="211">
        <f>IF($F34="申請キャンセル",0,IFERROR(VLOOKUP($D34,INDEX(データ蓄積!$A$16:$A$1015,MATCH($D34,データ蓄積!$A$16:$A$1015,0)):'データ蓄積'!$CF$1015,84,),0))</f>
        <v>0</v>
      </c>
      <c r="DA34" s="211">
        <f>IF($F34="申請キャンセル",0,IFERROR(VLOOKUP($D34,INDEX(データ蓄積!$A$16:$A$1015,MATCH($D34,データ蓄積!$A$16:$A$1015,0)):'データ蓄積'!$CG$1015,85,),0))</f>
        <v>0</v>
      </c>
      <c r="DB34" s="211">
        <f>IF($F34="申請キャンセル",0,IFERROR(VLOOKUP($D34,INDEX(データ蓄積!$A$16:$A$1015,MATCH($D34,データ蓄積!$A$16:$A$1015,0)):'データ蓄積'!$CH$1015,86,),0))</f>
        <v>0</v>
      </c>
      <c r="DC34" s="211"/>
      <c r="DD34" s="204">
        <f>IF($F34="申請キャンセル",0,IFERROR(VLOOKUP($D34,INDEX(データ蓄積!$A$16:$A$1015,MATCH($D34,データ蓄積!$A$16:$A$1015,0)):'データ蓄積'!$CN$1015,91,),0))</f>
        <v>0</v>
      </c>
      <c r="DE34" s="204">
        <f>IF($F34="申請キャンセル",0,IFERROR(VLOOKUP($D34,INDEX(データ蓄積!$A$16:$A$1015,MATCH($D34,データ蓄積!$A$16:$A$1015,0)):'データ蓄積'!$CN$1015,92,),0))</f>
        <v>0</v>
      </c>
    </row>
    <row r="35" spans="1:109" ht="18.75" customHeight="1" x14ac:dyDescent="0.15">
      <c r="A35" s="373">
        <f>IFERROR(VLOOKUP($D35,INDEX(データ蓄積!$A$16:$A$1015,MATCH($D35,データ蓄積!$A$16:$A$1015,0)+1):'データ蓄積'!$BI$1015,3,),0)</f>
        <v>0</v>
      </c>
      <c r="B35" s="374">
        <f>IFERROR(VLOOKUP($D35,INDEX(データ蓄積!$A$16:$A$1015,MATCH($D35,データ蓄積!$A$16:$A$1015,0)+1):'データ蓄積'!$BI$1015,4,),0)</f>
        <v>0</v>
      </c>
      <c r="C35" s="375">
        <f>IFERROR(VLOOKUP($D35,INDEX(データ蓄積!$A$16:$A$1015,MATCH($D35,データ蓄積!$A$16:$A$1015,0)+1):'データ蓄積'!$BI$1015,5,),0)</f>
        <v>0</v>
      </c>
      <c r="D35" s="373">
        <f t="shared" si="0"/>
        <v>10</v>
      </c>
      <c r="E35" s="347">
        <f>IFERROR(VLOOKUP($D35,INDEX(データ蓄積!$A$16:$A$1015,MATCH($D35,データ蓄積!$A$16:$A$1015,0)+1):'データ蓄積'!$BI$1015,2,),0)</f>
        <v>0</v>
      </c>
      <c r="F35" s="376">
        <f>IFERROR(VLOOKUP($D35,INDEX(データ蓄積!$A$16:$A$1015,MATCH($D35,データ蓄積!$A$16:$A$1015,0)+1):'データ蓄積'!$CD$1015,82,),0)</f>
        <v>0</v>
      </c>
      <c r="G35" s="377">
        <f>IF($F34="申請キャンセル",0,IFERROR(VLOOKUP($D35,INDEX(データ蓄積!$A$16:$A$1015,MATCH($D35,データ蓄積!$A$16:$A$1015,0)+1):'データ蓄積'!$BI$1015,8,),0))</f>
        <v>0</v>
      </c>
      <c r="H35" s="347">
        <f>IF($F34="申請キャンセル",0,IFERROR(VLOOKUP($D35,INDEX(データ蓄積!$A$16:$A$1015,MATCH($D35,データ蓄積!$A$16:$A$1015,0)+1):'データ蓄積'!$BI$1015,10,),0))</f>
        <v>0</v>
      </c>
      <c r="I35" s="378" t="str">
        <f>IF($F34="申請キャンセル","",LEFT(IFERROR(VLOOKUP($D35,INDEX(データ蓄積!$A$16:$A$1015,MATCH($D35,データ蓄積!$A$16:$A$1015,0)+1):'データ蓄積'!$CH$1015,84,),""),2))</f>
        <v/>
      </c>
      <c r="J35" s="347" t="str">
        <f>IF($F34="申請キャンセル","",LEFT(IFERROR(VLOOKUP($D35,INDEX(データ蓄積!$A$16:$A$1015,MATCH($D34,データ蓄積!$A$16:$A$1015,0)+1):'データ蓄積'!$CL$1015,86,),""),2))</f>
        <v/>
      </c>
      <c r="K35" s="379">
        <f>IF($F34="申請キャンセル",0,IFERROR(VLOOKUP($D35,INDEX(データ蓄積!$A$16:$A$1015,MATCH($D35,データ蓄積!$A$16:$A$1015,0)+1):'データ蓄積'!$CO$1015,90,),0))</f>
        <v>0</v>
      </c>
      <c r="L35" s="374">
        <f t="shared" ref="L35" si="120">IF(G35=0,0,IF($F35="申請キャンセル",0,IF(K35="","","〇")))</f>
        <v>0</v>
      </c>
      <c r="M35" s="380">
        <f>IF($F34="申請キャンセル",0,IFERROR(VLOOKUP($D35,INDEX(データ蓄積!$A$16:$A$1015,MATCH($D35,データ蓄積!$A$16:$A$1015,0)+1):'データ蓄積'!$BI$1015,14,),0))</f>
        <v>0</v>
      </c>
      <c r="N35" s="381">
        <f>IF($F34="申請キャンセル",0,IFERROR(VLOOKUP($D35,INDEX(データ蓄積!$A$16:$A$1015,MATCH($D35,データ蓄積!$A$16:$A$1015,0)+1):'データ蓄積'!$BI$1015,16,),0))</f>
        <v>0</v>
      </c>
      <c r="O35" s="382">
        <f>IF($F34="申請キャンセル",0,IFERROR(VLOOKUP($D35,INDEX(データ蓄積!$A$16:$A$1015,MATCH($D35,データ蓄積!$A$16:$A$1015,0)+1):'データ蓄積'!$BI$1015,20,),0))</f>
        <v>0</v>
      </c>
      <c r="P35" s="383">
        <f>IF($F34="申請キャンセル",0,IFERROR(VLOOKUP($D35,INDEX(データ蓄積!$A$16:$A$1015,MATCH($D35,データ蓄積!$A$16:$A$1015,0)+1):'データ蓄積'!$BI$1015,21,),0))</f>
        <v>0</v>
      </c>
      <c r="Q35" s="383">
        <f>IF($F34="申請キャンセル",0,IFERROR(VLOOKUP($D35,INDEX(データ蓄積!$A$16:$A$1015,MATCH($D35,データ蓄積!$A$16:$A$1015,0)+1):'データ蓄積'!$BI$1015,23,),0))</f>
        <v>0</v>
      </c>
      <c r="R35" s="384">
        <f>IF($F34="申請キャンセル",0,IFERROR(VLOOKUP($D35,INDEX(データ蓄積!$A$16:$A$1015,MATCH($D35,データ蓄積!$A$16:$A$1015,0)+1):'データ蓄積'!$CO$1015,92,),0))</f>
        <v>0</v>
      </c>
      <c r="S35" s="385">
        <f>IF($F34="申請キャンセル",0,IFERROR(VLOOKUP($D35,INDEX(データ蓄積!$A$16:$A$1015,MATCH($D35,データ蓄積!$A$16:$A$1015,0)+1):'データ蓄積'!$BI$1015,22,),0))</f>
        <v>0</v>
      </c>
      <c r="T35" s="386" t="str">
        <f>IF($F34="申請キャンセル",0,IF((AJ35+AP35)&gt;0,ROUNDDOWN((AJ35+AP35)/(AL35+AR35),4)*1000," "))</f>
        <v xml:space="preserve"> </v>
      </c>
      <c r="U35" s="387" t="str">
        <f>IF($F35="申請キャンセル",0,IFERROR(IF(AJ35+AP35=0,"",VLOOKUP(Q35,Sheet1!$B$4:$C$64,2,0)),0))</f>
        <v/>
      </c>
      <c r="V35" s="388">
        <f>IF($F34="申請キャンセル",0,IFERROR(VLOOKUP($D35,INDEX(データ蓄積!$A$16:$A$1015,MATCH($D35,データ蓄積!$A$16:$A$1015,0)+1):'データ蓄積'!$BI$1015,12,),0))</f>
        <v>0</v>
      </c>
      <c r="W35" s="389">
        <f>IF($F34="申請キャンセル",0,IFERROR(VLOOKUP($D35,INDEX(データ蓄積!$A$16:$A$1015,MATCH($D35,データ蓄積!$A$16:$A$1015,0)+1):'データ蓄積'!$BI$1015,25,),0))</f>
        <v>0</v>
      </c>
      <c r="X35" s="383">
        <f>IF($F34="申請キャンセル",0,IFERROR(VLOOKUP($D35,INDEX(データ蓄積!$A$16:$A$1015,MATCH($D35,データ蓄積!$A$16:$A$1015,0)+1):'データ蓄積'!$DB$1015,27,),0))</f>
        <v>0</v>
      </c>
      <c r="Y35" s="390">
        <f t="shared" si="1"/>
        <v>0</v>
      </c>
      <c r="Z35" s="383">
        <f>IF($F34="申請キャンセル",0,IFERROR(VLOOKUP($D35,INDEX(データ蓄積!$A$16:$A$1015,MATCH($D35,データ蓄積!$A$16:$A$1015,0)+1):'データ蓄積'!$DB$1015,26,),0))</f>
        <v>0</v>
      </c>
      <c r="AA35" s="383">
        <f>IF($F34="申請キャンセル",0,IFERROR(VLOOKUP($D35,INDEX(データ蓄積!$A$16:$A$1015,MATCH($D35,データ蓄積!$A$16:$A$1015,0)+1):'データ蓄積'!$DB$1015,28,),0))</f>
        <v>0</v>
      </c>
      <c r="AB35" s="385">
        <f t="shared" ref="AB35" si="121">IF($W35="初 年 度",TRUNC((+AA35-BP35)/2,0),0)</f>
        <v>0</v>
      </c>
      <c r="AC35" s="381"/>
      <c r="AD35" s="380">
        <f>IF($F34="申請キャンセル",0,IFERROR(VLOOKUP($D35,INDEX(データ蓄積!$A$16:$A$1015,MATCH($D35,データ蓄積!$A$16:$A$1015,0)+1):'データ蓄積'!$DB$1015,30,),0))</f>
        <v>0</v>
      </c>
      <c r="AE35" s="383">
        <f t="shared" si="2"/>
        <v>0</v>
      </c>
      <c r="AF35" s="383">
        <f>IF($F34="申請キャンセル",0,IFERROR(VLOOKUP($D35,INDEX(データ蓄積!$A$16:$A$1015,MATCH($D35,データ蓄積!$A$16:$A$1015,0)+1):'データ蓄積'!$DB$1015,29,),0))</f>
        <v>0</v>
      </c>
      <c r="AG35" s="383">
        <f>IF($F34="申請キャンセル",0,IFERROR(VLOOKUP($D35,INDEX(データ蓄積!$A$16:$A$1015,MATCH($D35,データ蓄積!$A$16:$A$1015,0)+1):'データ蓄積'!$DB$1015,31,),0))</f>
        <v>0</v>
      </c>
      <c r="AH35" s="383">
        <f t="shared" si="25"/>
        <v>0</v>
      </c>
      <c r="AI35" s="381"/>
      <c r="AJ35" s="385">
        <f t="shared" ref="AJ35" si="122">+X35+AD35</f>
        <v>0</v>
      </c>
      <c r="AK35" s="390">
        <f t="shared" si="16"/>
        <v>0</v>
      </c>
      <c r="AL35" s="383">
        <f t="shared" si="16"/>
        <v>0</v>
      </c>
      <c r="AM35" s="383">
        <f t="shared" si="16"/>
        <v>0</v>
      </c>
      <c r="AN35" s="385">
        <f t="shared" si="16"/>
        <v>0</v>
      </c>
      <c r="AO35" s="381"/>
      <c r="AP35" s="383">
        <f>IF($F34="申請キャンセル",0,IFERROR(VLOOKUP($D35,INDEX(データ蓄積!$A$16:$A$1015,MATCH($D35,データ蓄積!$A$16:$A$1015,0)+1):'データ蓄積'!$DB$1015,33,),0))</f>
        <v>0</v>
      </c>
      <c r="AQ35" s="390">
        <f t="shared" si="4"/>
        <v>0</v>
      </c>
      <c r="AR35" s="383">
        <f>IF($F34="申請キャンセル",0,IFERROR(VLOOKUP($D35,INDEX(データ蓄積!$A$16:$A$1015,MATCH($D35,データ蓄積!$A$16:$A$1015,0)+1):'データ蓄積'!$DB$1015,32,),0))</f>
        <v>0</v>
      </c>
      <c r="AS35" s="383">
        <f>IF($F34="申請キャンセル",0,IFERROR(VLOOKUP($D35,INDEX(データ蓄積!$A$16:$A$1015,MATCH($D35,データ蓄積!$A$16:$A$1015,0)+1):'データ蓄積'!$DB$1015,34,),0))</f>
        <v>0</v>
      </c>
      <c r="AT35" s="385">
        <f t="shared" si="26"/>
        <v>0</v>
      </c>
      <c r="AU35" s="381"/>
      <c r="AV35" s="383">
        <f>IF($F34="申請キャンセル",0,IFERROR(VLOOKUP($D35,INDEX(データ蓄積!$A$16:$A$1015,MATCH($D35,データ蓄積!$A$16:$A$1015,0)+1):'データ蓄積'!$DB$1015,36,),0))</f>
        <v>0</v>
      </c>
      <c r="AW35" s="390">
        <f t="shared" si="5"/>
        <v>0</v>
      </c>
      <c r="AX35" s="383">
        <f>IF($F34="申請キャンセル",0,IFERROR(VLOOKUP($D35,INDEX(データ蓄積!$A$16:$A$1015,MATCH($D35,データ蓄積!$A$16:$A$1015,0)+1):'データ蓄積'!$DB$1015,35,),0))</f>
        <v>0</v>
      </c>
      <c r="AY35" s="383">
        <f>IF($F34="申請キャンセル",0,IFERROR(VLOOKUP($D35,INDEX(データ蓄積!$A$16:$A$1015,MATCH($D35,データ蓄積!$A$16:$A$1015,0)+1):'データ蓄積'!$DB$1015,37,),0))</f>
        <v>0</v>
      </c>
      <c r="AZ35" s="385">
        <f t="shared" si="27"/>
        <v>0</v>
      </c>
      <c r="BA35" s="381"/>
      <c r="BB35" s="391">
        <f t="shared" ref="BB35" si="123">+AK35+AQ35+AW35</f>
        <v>0</v>
      </c>
      <c r="BC35" s="383">
        <f t="shared" si="17"/>
        <v>0</v>
      </c>
      <c r="BD35" s="383">
        <f t="shared" si="17"/>
        <v>0</v>
      </c>
      <c r="BE35" s="392">
        <f t="shared" si="17"/>
        <v>0</v>
      </c>
      <c r="BF35" s="369"/>
      <c r="BG35" s="380">
        <f>IF($F34="申請キャンセル",0,IF(H35="（○）",220,0))</f>
        <v>0</v>
      </c>
      <c r="BH35" s="385">
        <f>IF($F34="申請キャンセル",0,IF(H35="（○）",SUM(AK35+AQ35+AW35),0))</f>
        <v>0</v>
      </c>
      <c r="BI35" s="383">
        <f>IF($F34="申請キャンセル",0,IF(H35="（○）",SUM(AL35+AR35),0))</f>
        <v>0</v>
      </c>
      <c r="BJ35" s="383">
        <f t="shared" si="7"/>
        <v>0</v>
      </c>
      <c r="BK35" s="392">
        <f t="shared" ref="BK35" si="124">IF($W35="初 年 度",TRUNC((+BJ35-CB35),0),0)</f>
        <v>0</v>
      </c>
      <c r="BL35" s="46"/>
      <c r="BM35" s="380">
        <f t="shared" si="118"/>
        <v>0</v>
      </c>
      <c r="BN35" s="381">
        <f t="shared" si="118"/>
        <v>0</v>
      </c>
      <c r="BP35" s="127">
        <f t="shared" si="8"/>
        <v>0</v>
      </c>
      <c r="BQ35" s="128">
        <f t="shared" ref="BQ35" si="125">ROUNDUP(BP35/2,0)</f>
        <v>0</v>
      </c>
      <c r="BR35" s="45"/>
      <c r="BS35" s="127">
        <f t="shared" si="9"/>
        <v>0</v>
      </c>
      <c r="BT35" s="128">
        <f t="shared" ref="BT35" si="126">ROUNDUP(BS35/2,0)</f>
        <v>0</v>
      </c>
      <c r="BU35" s="45"/>
      <c r="BV35" s="127">
        <f t="shared" si="10"/>
        <v>0</v>
      </c>
      <c r="BW35" s="128">
        <f t="shared" si="32"/>
        <v>0</v>
      </c>
      <c r="BX35" s="45"/>
      <c r="BY35" s="127">
        <f t="shared" si="11"/>
        <v>0</v>
      </c>
      <c r="BZ35" s="128">
        <f t="shared" ref="BZ35" si="127">ROUNDUP(BY35/2,0)</f>
        <v>0</v>
      </c>
      <c r="CA35" s="45"/>
      <c r="CB35" s="127">
        <f t="shared" si="12"/>
        <v>0</v>
      </c>
      <c r="CC35" s="128">
        <f t="shared" ref="CC35" si="128">+CB35</f>
        <v>0</v>
      </c>
      <c r="CD35" s="45"/>
      <c r="CE35" s="370">
        <f>IF($F34="申請キャンセル",0,IFERROR(VLOOKUP($D35,INDEX(データ蓄積!$A$16:$A$1015,MATCH($D35,データ蓄積!$A$16:$A$1015,0)+1):'データ蓄積'!$DB$1015,83,),0))</f>
        <v>0</v>
      </c>
      <c r="CF35" s="371">
        <f>IF($F34="申請キャンセル",0,IFERROR(VLOOKUP($D35,INDEX(データ蓄積!$A$16:$A$1015,MATCH($D35,データ蓄積!$A$16:$A$1015,0)+1):'データ蓄積'!$DB$1015,6,),0))</f>
        <v>0</v>
      </c>
      <c r="CG35" s="214" t="str">
        <f t="shared" si="119"/>
        <v xml:space="preserve"> </v>
      </c>
      <c r="CH35" s="214" t="str">
        <f t="shared" si="119"/>
        <v/>
      </c>
      <c r="CI35" s="214" t="str">
        <f t="shared" ref="CI35" si="129">IF(CG35&gt;=CH35,"OK","下限本数を下回っています")</f>
        <v>OK</v>
      </c>
      <c r="CJ35" s="371">
        <f>IF($F34="申請キャンセル",0,IFERROR(VLOOKUP($D35,INDEX(データ蓄積!$A$16:$A$1015,MATCH($D35,データ蓄積!$A$16:$A$1015,0)+1):'データ蓄積'!$DB$1015,9,),0))</f>
        <v>0</v>
      </c>
      <c r="CK35" s="372">
        <f>IF($F34="申請キャンセル",0,IFERROR(VLOOKUP($D35,INDEX(データ蓄積!$A$16:$A$1015,MATCH($D35,データ蓄積!$A$16:$A$1015,0)+1):'データ蓄積'!$DB$1015,11,),0))</f>
        <v>0</v>
      </c>
      <c r="CL35" s="372">
        <f>IF($F34="申請キャンセル",0,IFERROR(VLOOKUP($D35,INDEX(データ蓄積!$A$16:$A$1015,MATCH($D35,データ蓄積!$A$16:$A$1015,0)+1):'データ蓄積'!$DB$1015,13,),0))</f>
        <v>0</v>
      </c>
      <c r="CM35" s="372">
        <f>IF($F34="申請キャンセル",0,IFERROR(VLOOKUP($D35,INDEX(データ蓄積!$A$16:$A$1015,MATCH($D35,データ蓄積!$A$16:$A$1015,0)+1):'データ蓄積'!$DB$1015,15,),0))</f>
        <v>0</v>
      </c>
      <c r="CN35" s="372">
        <f>IF($F34="申請キャンセル",0,IFERROR(VLOOKUP($D35,INDEX(データ蓄積!$A$16:$A$1015,MATCH($D35,データ蓄積!$A$16:$A$1015,0)+1):'データ蓄積'!$DB$1015,17,),0))</f>
        <v>0</v>
      </c>
      <c r="CO35" s="372">
        <f>IF($F34="申請キャンセル",0,IFERROR(VLOOKUP($D35,INDEX(データ蓄積!$A$16:$A$1015,MATCH($D35,データ蓄積!$A$16:$A$1015,0)+1):'データ蓄積'!$DB$1015,18,),0))</f>
        <v>0</v>
      </c>
      <c r="CP35" s="371">
        <f>IF($F34="申請キャンセル",0,IFERROR(VLOOKUP($D35,INDEX(データ蓄積!$A$16:$A$1015,MATCH($D35,データ蓄積!$A$16:$A$1015,0)+1):'データ蓄積'!$DB$1015,19,),0))</f>
        <v>0</v>
      </c>
      <c r="CQ35" s="372">
        <f>IF($F34="申請キャンセル",0,IFERROR(VLOOKUP($D35,INDEX(データ蓄積!$A$16:$A$1015,MATCH($D35,データ蓄積!$A$16:$A$1015,0)+1):'データ蓄積'!$DB$1015,24,),0))</f>
        <v>0</v>
      </c>
      <c r="CR35" s="99" t="str">
        <f>IF($F34="申請キャンセル",0,CONCATENATE(CS35,$CS$14,CT35,$CT$14,CU35,$CU$14))</f>
        <v>0年0月0日</v>
      </c>
      <c r="CS35" s="99">
        <f>IF($F34="申請キャンセル",0,IFERROR(VLOOKUP($D35,INDEX(データ蓄積!$A$16:$A$1015,MATCH($D35,データ蓄積!$A$16:$A$1015,0)+1):'データ蓄積'!$DB$1015,70,),0))</f>
        <v>0</v>
      </c>
      <c r="CT35" s="99">
        <f>IF($F34="申請キャンセル",0,IFERROR(VLOOKUP($D35,INDEX(データ蓄積!$A$16:$A$1015,MATCH($D35,データ蓄積!$A$16:$A$1015,0)+1):'データ蓄積'!$DB$1015,71,),0))</f>
        <v>0</v>
      </c>
      <c r="CU35" s="99">
        <f>IF($F34="申請キャンセル",0,IFERROR(VLOOKUP($D35,INDEX(データ蓄積!$A$16:$A$1015,MATCH($D35,データ蓄積!$A$16:$A$1015,0)+1):'データ蓄積'!$DB$1015,72,),0))</f>
        <v>0</v>
      </c>
      <c r="CV35" s="99" t="str">
        <f>IF($F34="申請キャンセル",0,CONCATENATE(CW35,$CW$14,CX35,$CX$14,CY35,$CY$14))</f>
        <v>0年0月0日</v>
      </c>
      <c r="CW35" s="99">
        <f>IF($F34="申請キャンセル",0,IFERROR(VLOOKUP($D35,INDEX(データ蓄積!$A$16:$A$1015,MATCH($D35,データ蓄積!$A$16:$A$1015,0)+1):'データ蓄積'!$DB$1015,73,),0))</f>
        <v>0</v>
      </c>
      <c r="CX35" s="99">
        <f>IF($F34="申請キャンセル",0,IFERROR(VLOOKUP($D35,INDEX(データ蓄積!$A$16:$A$1015,MATCH($D35,データ蓄積!$A$16:$A$1015,0)+1):'データ蓄積'!$DB$1015,74,),0))</f>
        <v>0</v>
      </c>
      <c r="CY35" s="99">
        <f>IF($F34="申請キャンセル",0,IFERROR(VLOOKUP($D35,INDEX(データ蓄積!$A$16:$A$1015,MATCH($D35,データ蓄積!$A$16:$A$1015,0)+1):'データ蓄積'!$DB$1015,75,),0))</f>
        <v>0</v>
      </c>
      <c r="CZ35" s="211">
        <f>IF($F34="申請キャンセル",0,IFERROR(VLOOKUP($D35,INDEX(データ蓄積!$A$16:$A$1015,MATCH($D35,データ蓄積!$A$16:$A$1015,0)+1):'データ蓄積'!$CF$1015,84,),0))</f>
        <v>0</v>
      </c>
      <c r="DA35" s="211">
        <f>IF($F34="申請キャンセル",0,IFERROR(VLOOKUP($D35,INDEX(データ蓄積!$A$16:$A$1015,MATCH($D35,データ蓄積!$A$16:$A$1015,0)+1):'データ蓄積'!$CG$1015,85,),0))</f>
        <v>0</v>
      </c>
      <c r="DB35" s="211">
        <f>IF($F34="申請キャンセル",0,IFERROR(VLOOKUP($D35,INDEX(データ蓄積!$A$16:$A$1015,MATCH($D35,データ蓄積!$A$16:$A$1015,0)+1):'データ蓄積'!$CH$1015,86,),0))</f>
        <v>0</v>
      </c>
      <c r="DC35" s="211"/>
      <c r="DD35" s="204">
        <f>IF($F34="申請キャンセル",0,IFERROR(VLOOKUP($D35,INDEX(データ蓄積!$A$16:$A$1015,MATCH($D35,データ蓄積!$A$16:$A$1015,0)+1):'データ蓄積'!$CN$1015,91,),0))</f>
        <v>0</v>
      </c>
      <c r="DE35" s="204">
        <f>IF($F34="申請キャンセル",0,IFERROR(VLOOKUP($D35,INDEX(データ蓄積!$A$16:$A$1015,MATCH($D35,データ蓄積!$A$16:$A$1015,0)+1):'データ蓄積'!$CN$1015,92,),0))</f>
        <v>0</v>
      </c>
    </row>
    <row r="36" spans="1:109" ht="18.75" customHeight="1" x14ac:dyDescent="0.15">
      <c r="A36" s="349">
        <f>IFERROR(VLOOKUP($D36,INDEX(データ蓄積!$A$16:$A$1015,MATCH($D36,データ蓄積!$A$16:$A$1015,0)):'データ蓄積'!$BI$1015,3,),0)</f>
        <v>0</v>
      </c>
      <c r="B36" s="350">
        <f>IFERROR(VLOOKUP($D36,INDEX(データ蓄積!$A$16:$A$1015,MATCH($D36,データ蓄積!$A$16:$A$1015,0)):'データ蓄積'!$BI$1015,4,),0)</f>
        <v>0</v>
      </c>
      <c r="C36" s="349">
        <f>IFERROR(VLOOKUP($D36,INDEX(データ蓄積!$A$16:$A$1015,MATCH($D36,データ蓄積!$A$16:$A$1015,0)):'データ蓄積'!$BI$1015,5,),0)</f>
        <v>0</v>
      </c>
      <c r="D36" s="349">
        <f t="shared" si="0"/>
        <v>11</v>
      </c>
      <c r="E36" s="351">
        <f>IFERROR(VLOOKUP($D36,INDEX(データ蓄積!$A$16:$A$1015,MATCH($D36,データ蓄積!$A$16:$A$1015,0)):'データ蓄積'!$BI$1015,2,),0)</f>
        <v>0</v>
      </c>
      <c r="F36" s="352">
        <f>IFERROR(VLOOKUP($D36,INDEX(データ蓄積!$A$16:$A$1015,MATCH($D36,データ蓄積!$A$16:$A$1015,0)):'データ蓄積'!$CD$1015,82,),0)</f>
        <v>0</v>
      </c>
      <c r="G36" s="353">
        <f>IF($F36="申請キャンセル",0,IFERROR(VLOOKUP($D36,INDEX(データ蓄積!$A$16:$A$1015,MATCH($D36,データ蓄積!$A$16:$A$1015,0)):'データ蓄積'!$BI$1015,8,),0))</f>
        <v>0</v>
      </c>
      <c r="H36" s="346">
        <f>IF($F36="申請キャンセル",0,IFERROR(VLOOKUP($D36,INDEX(データ蓄積!$A$16:$A$1015,MATCH($D36,データ蓄積!$A$16:$A$1015,0)):'データ蓄積'!$BI$1015,10,),0))</f>
        <v>0</v>
      </c>
      <c r="I36" s="354" t="str">
        <f>IF($F36="申請キャンセル","",LEFT(IFERROR(VLOOKUP($D36,INDEX(データ蓄積!$A$16:$A$1015,MATCH($D36,データ蓄積!$A$16:$A$1015,0)):'データ蓄積'!$CH$1015,84,),""),2))</f>
        <v/>
      </c>
      <c r="J36" s="346" t="str">
        <f>IF($F36="申請キャンセル","",LEFT(IFERROR(VLOOKUP($D36,INDEX(データ蓄積!$A$16:$A$1015,MATCH($D36,データ蓄積!$A$16:$A$1015,0)):'データ蓄積'!$CL$1015,86,),""),2))</f>
        <v/>
      </c>
      <c r="K36" s="355">
        <f>IF($F36="申請キャンセル",0,IFERROR(VLOOKUP($D36,INDEX(データ蓄積!$A$16:$A$1015,MATCH($D36,データ蓄積!$A$16:$A$1015,0)):'データ蓄積'!$CO$1015,90,),0))</f>
        <v>0</v>
      </c>
      <c r="L36" s="350">
        <f>IF(G36=0,0,IF($F36="申請キャンセル",0,IF(K36="","","〇")))</f>
        <v>0</v>
      </c>
      <c r="M36" s="356">
        <f>IF($F36="申請キャンセル",0,IFERROR(VLOOKUP($D36,INDEX(データ蓄積!$A$16:$A$1015,MATCH($D36,データ蓄積!$A$16:$A$1015,0)):'データ蓄積'!$BI$1015,14,),))</f>
        <v>0</v>
      </c>
      <c r="N36" s="357">
        <f>IF($F36="申請キャンセル",0,IFERROR(VLOOKUP($D36,INDEX(データ蓄積!$A$16:$A$1015,MATCH($D36,データ蓄積!$A$16:$A$1015,0)):'データ蓄積'!$BI$1015,16,),0))</f>
        <v>0</v>
      </c>
      <c r="O36" s="356">
        <f>IF($F36="申請キャンセル",0,IFERROR(VLOOKUP($D36,INDEX(データ蓄積!$A$16:$A$1015,MATCH($D36,データ蓄積!$A$16:$A$1015,0)):'データ蓄積'!$BI$1015,20,),0))</f>
        <v>0</v>
      </c>
      <c r="P36" s="358">
        <f>IF($F36="申請キャンセル",0,IFERROR(VLOOKUP($D36,INDEX(データ蓄積!$A$16:$A$1015,MATCH($D36,データ蓄積!$A$16:$A$1015,0)):'データ蓄積'!$BI$1015,21,),0))</f>
        <v>0</v>
      </c>
      <c r="Q36" s="359">
        <f>IF($F36="申請キャンセル",0,IFERROR(VLOOKUP($D36,INDEX(データ蓄積!$A$16:$A$1015,MATCH($D36,データ蓄積!$A$16:$A$1015,0)):'データ蓄積'!$BI$1015,23,),0))</f>
        <v>0</v>
      </c>
      <c r="R36" s="360">
        <f>IF($F36="申請キャンセル",0,IFERROR(VLOOKUP($D36,INDEX(データ蓄積!$A$16:$A$1015,MATCH($D36,データ蓄積!$A$16:$A$1015,0)):'データ蓄積'!$CO$1015,92,),0))</f>
        <v>0</v>
      </c>
      <c r="S36" s="361">
        <f>IF($F36="申請キャンセル",0,IFERROR(VLOOKUP($D36,INDEX(データ蓄積!$A$16:$A$1015,MATCH($D36,データ蓄積!$A$16:$A$1015,0)):'データ蓄積'!$BI$1015,22,),0))</f>
        <v>0</v>
      </c>
      <c r="T36" s="362" t="str">
        <f>IF($F36="申請キャンセル",0,IF((AJ36+AP36)&gt;0,ROUNDDOWN((AJ36+AP36)/(AL36+AR36),4)*1000," "))</f>
        <v xml:space="preserve"> </v>
      </c>
      <c r="U36" s="363" t="str">
        <f>IF($F36="申請キャンセル",0,IFERROR(IF(AJ36+AP36=0,"",VLOOKUP(Q36,Sheet1!$B$4:$C$64,2,0)),0))</f>
        <v/>
      </c>
      <c r="V36" s="364">
        <f>IF($F36="申請キャンセル",0,IFERROR(VLOOKUP($D36,INDEX(データ蓄積!$A$16:$A$1015,MATCH($D36,データ蓄積!$A$16:$A$1015,0)):'データ蓄積'!$BI$1015,12,),0))</f>
        <v>0</v>
      </c>
      <c r="W36" s="365">
        <f>IF($F36="申請キャンセル",0,IFERROR(VLOOKUP($D36,INDEX(データ蓄積!$A$16:$A$1015,MATCH($D36,データ蓄積!$A$16:$A$1015,0)):'データ蓄積'!$BI$1015,25,),0))</f>
        <v>0</v>
      </c>
      <c r="X36" s="356">
        <f>IF($F36="申請キャンセル",0,IFERROR(VLOOKUP($D36,INDEX(データ蓄積!$A$16:$A$1015,MATCH($D36,データ蓄積!$A$16:$A$1015,0)):'データ蓄積'!$DB$1015,27,),0))</f>
        <v>0</v>
      </c>
      <c r="Y36" s="366">
        <f t="shared" si="1"/>
        <v>0</v>
      </c>
      <c r="Z36" s="358">
        <f>IF($F36="申請キャンセル",0,IFERROR(VLOOKUP($D36,INDEX(データ蓄積!$A$16:$A$1015,MATCH($D36,データ蓄積!$A$16:$A$1015,0)):'データ蓄積'!$DB$1015,26,),0))</f>
        <v>0</v>
      </c>
      <c r="AA36" s="367">
        <f>IF($F36="申請キャンセル",0,IFERROR(VLOOKUP($D36,INDEX(データ蓄積!$A$16:$A$1015,MATCH($D36,データ蓄積!$A$16:$A$1015,0)):'データ蓄積'!$DB$1015,28,),0))</f>
        <v>0</v>
      </c>
      <c r="AB36" s="358">
        <f>IF($W36="初 年 度",TRUNC((+AA36-BP36)/2,0),0)</f>
        <v>0</v>
      </c>
      <c r="AC36" s="357"/>
      <c r="AD36" s="356">
        <f>IF($F36="申請キャンセル",0,IFERROR(VLOOKUP($D36,INDEX(データ蓄積!$A$16:$A$1015,MATCH($D36,データ蓄積!$A$16:$A$1015,0)):'データ蓄積'!$DB$1015,30,),0))</f>
        <v>0</v>
      </c>
      <c r="AE36" s="359">
        <f t="shared" si="2"/>
        <v>0</v>
      </c>
      <c r="AF36" s="359">
        <f>IF($F36="申請キャンセル",0,IFERROR(VLOOKUP($D36,INDEX(データ蓄積!$A$16:$A$1015,MATCH($D36,データ蓄積!$A$16:$A$1015,0)):'データ蓄積'!$DB$1015,29,),0))</f>
        <v>0</v>
      </c>
      <c r="AG36" s="359">
        <f>IF($F36="申請キャンセル",0,IFERROR(VLOOKUP($D36,INDEX(データ蓄積!$A$16:$A$1015,MATCH($D36,データ蓄積!$A$16:$A$1015,0)):'データ蓄積'!$DB$1015,31,),0))</f>
        <v>0</v>
      </c>
      <c r="AH36" s="359">
        <f t="shared" si="25"/>
        <v>0</v>
      </c>
      <c r="AI36" s="357"/>
      <c r="AJ36" s="358">
        <f>+X36+AD36</f>
        <v>0</v>
      </c>
      <c r="AK36" s="366">
        <f t="shared" si="16"/>
        <v>0</v>
      </c>
      <c r="AL36" s="358">
        <f t="shared" si="16"/>
        <v>0</v>
      </c>
      <c r="AM36" s="367">
        <f t="shared" si="16"/>
        <v>0</v>
      </c>
      <c r="AN36" s="358">
        <f t="shared" si="16"/>
        <v>0</v>
      </c>
      <c r="AO36" s="357"/>
      <c r="AP36" s="356">
        <f>IF($F36="申請キャンセル",0,IFERROR(VLOOKUP($D36,INDEX(データ蓄積!$A$16:$A$1015,MATCH($D36,データ蓄積!$A$16:$A$1015,0)):'データ蓄積'!$DB$1015,33,),0))</f>
        <v>0</v>
      </c>
      <c r="AQ36" s="366">
        <f t="shared" si="4"/>
        <v>0</v>
      </c>
      <c r="AR36" s="358">
        <f>IF($F36="申請キャンセル",0,IFERROR(VLOOKUP($D36,INDEX(データ蓄積!$A$16:$A$1015,MATCH($D36,データ蓄積!$A$16:$A$1015,0)):'データ蓄積'!$DB$1015,32,),0))</f>
        <v>0</v>
      </c>
      <c r="AS36" s="367">
        <f>IF($F36="申請キャンセル",0,IFERROR(VLOOKUP($D36,INDEX(データ蓄積!$A$16:$A$1015,MATCH($D36,データ蓄積!$A$16:$A$1015,0)):'データ蓄積'!$DB$1015,34,),0))</f>
        <v>0</v>
      </c>
      <c r="AT36" s="358">
        <f t="shared" si="26"/>
        <v>0</v>
      </c>
      <c r="AU36" s="357"/>
      <c r="AV36" s="356">
        <f>IF($F36="申請キャンセル",0,IFERROR(VLOOKUP($D36,INDEX(データ蓄積!$A$16:$A$1015,MATCH($D36,データ蓄積!$A$16:$A$1015,0)):'データ蓄積'!$DB$1015,36,),0))</f>
        <v>0</v>
      </c>
      <c r="AW36" s="366">
        <f t="shared" si="5"/>
        <v>0</v>
      </c>
      <c r="AX36" s="358">
        <f>IF($F36="申請キャンセル",0,IFERROR(VLOOKUP($D36,INDEX(データ蓄積!$A$16:$A$1015,MATCH($D36,データ蓄積!$A$16:$A$1015,0)):'データ蓄積'!$DB$1015,35,),0))</f>
        <v>0</v>
      </c>
      <c r="AY36" s="367">
        <f>IF($F36="申請キャンセル",0,IFERROR(VLOOKUP($D36,INDEX(データ蓄積!$A$16:$A$1015,MATCH($D36,データ蓄積!$A$16:$A$1015,0)):'データ蓄積'!$DB$1015,37,),0))</f>
        <v>0</v>
      </c>
      <c r="AZ36" s="358">
        <f t="shared" si="27"/>
        <v>0</v>
      </c>
      <c r="BA36" s="357"/>
      <c r="BB36" s="368">
        <f>+AK36+AQ36+AW36</f>
        <v>0</v>
      </c>
      <c r="BC36" s="358">
        <f t="shared" si="17"/>
        <v>0</v>
      </c>
      <c r="BD36" s="367">
        <f t="shared" si="17"/>
        <v>0</v>
      </c>
      <c r="BE36" s="361">
        <f t="shared" si="17"/>
        <v>0</v>
      </c>
      <c r="BF36" s="369"/>
      <c r="BG36" s="356">
        <f>IF($F36="申請キャンセル",0,IF(H36="（○）",220,0))</f>
        <v>0</v>
      </c>
      <c r="BH36" s="359">
        <f>IF($F36="申請キャンセル",0,IF(H36="（○）",SUM(AK36+AQ36+AW36),0))</f>
        <v>0</v>
      </c>
      <c r="BI36" s="359">
        <f>IF($F36="申請キャンセル",0,IF(H36="（○）",SUM(AL36+AR36),0))</f>
        <v>0</v>
      </c>
      <c r="BJ36" s="359">
        <f t="shared" si="7"/>
        <v>0</v>
      </c>
      <c r="BK36" s="361">
        <f>IF($W36="初 年 度",TRUNC((+BJ36-CB36),0),0)</f>
        <v>0</v>
      </c>
      <c r="BL36" s="46"/>
      <c r="BM36" s="356">
        <f t="shared" si="118"/>
        <v>0</v>
      </c>
      <c r="BN36" s="357">
        <f t="shared" si="118"/>
        <v>0</v>
      </c>
      <c r="BP36" s="125">
        <f t="shared" si="8"/>
        <v>0</v>
      </c>
      <c r="BQ36" s="126">
        <f>ROUNDUP(BP36/2,0)</f>
        <v>0</v>
      </c>
      <c r="BR36" s="44"/>
      <c r="BS36" s="125">
        <f t="shared" si="9"/>
        <v>0</v>
      </c>
      <c r="BT36" s="126">
        <f>ROUNDUP(BS36/2,0)</f>
        <v>0</v>
      </c>
      <c r="BU36" s="44"/>
      <c r="BV36" s="125">
        <f t="shared" si="10"/>
        <v>0</v>
      </c>
      <c r="BW36" s="126">
        <f t="shared" si="32"/>
        <v>0</v>
      </c>
      <c r="BX36" s="44"/>
      <c r="BY36" s="125">
        <f t="shared" si="11"/>
        <v>0</v>
      </c>
      <c r="BZ36" s="126">
        <f>ROUNDUP(BY36/2,0)</f>
        <v>0</v>
      </c>
      <c r="CA36" s="44"/>
      <c r="CB36" s="125">
        <f t="shared" si="12"/>
        <v>0</v>
      </c>
      <c r="CC36" s="126">
        <f>+CB36</f>
        <v>0</v>
      </c>
      <c r="CD36" s="44"/>
      <c r="CE36" s="370">
        <f>IF($F36="申請キャンセル",0,IF(CE37="","",CE37))</f>
        <v>0</v>
      </c>
      <c r="CF36" s="371">
        <f>IF($F36="申請キャンセル",0,IFERROR(VLOOKUP($D36,INDEX(データ蓄積!$A$16:$A$1015,MATCH($D36,データ蓄積!$A$16:$A$1015,0)):'データ蓄積'!$DB$1015,6,),0))</f>
        <v>0</v>
      </c>
      <c r="CG36" s="214" t="str">
        <f t="shared" si="119"/>
        <v xml:space="preserve"> </v>
      </c>
      <c r="CH36" s="214" t="str">
        <f t="shared" si="119"/>
        <v/>
      </c>
      <c r="CI36" s="214" t="str">
        <f>IF(CG36&gt;=CH36,"OK","下限本数を下回っています")</f>
        <v>OK</v>
      </c>
      <c r="CJ36" s="371">
        <f>IF($F36="申請キャンセル",0,IFERROR(VLOOKUP($D36,INDEX(データ蓄積!$A$16:$A$1015,MATCH($D36,データ蓄積!$A$16:$A$1015,0)):'データ蓄積'!$DB$1015,9,),0))</f>
        <v>0</v>
      </c>
      <c r="CK36" s="372">
        <f>IF($F36="申請キャンセル",0,IFERROR(VLOOKUP($D36,INDEX(データ蓄積!$A$16:$A$1015,MATCH($D36,データ蓄積!$A$16:$A$1015,0)):'データ蓄積'!$DB$1015,11,),0))</f>
        <v>0</v>
      </c>
      <c r="CL36" s="372">
        <f>IF($F36="申請キャンセル",0,IFERROR(VLOOKUP($D36,INDEX(データ蓄積!$A$16:$A$1015,MATCH($D36,データ蓄積!$A$16:$A$1015,0)):'データ蓄積'!$DB$1015,13,),0))</f>
        <v>0</v>
      </c>
      <c r="CM36" s="372">
        <f>IF($F36="申請キャンセル",0,IFERROR(VLOOKUP($D36,INDEX(データ蓄積!$A$16:$A$1015,MATCH($D36,データ蓄積!$A$16:$A$1015,0)):'データ蓄積'!$DB$1015,15,),0))</f>
        <v>0</v>
      </c>
      <c r="CN36" s="372">
        <f>IF($F36="申請キャンセル",0,IFERROR(VLOOKUP($D36,INDEX(データ蓄積!$A$16:$A$1015,MATCH($D36,データ蓄積!$A$16:$A$1015,0)):'データ蓄積'!$DB$1015,17,),0))</f>
        <v>0</v>
      </c>
      <c r="CO36" s="372">
        <f>IF($F36="申請キャンセル",0,IFERROR(VLOOKUP($D36,INDEX(データ蓄積!$A$16:$A$1015,MATCH($D36,データ蓄積!$A$16:$A$1015,0)):'データ蓄積'!$DB$1015,18,),0))</f>
        <v>0</v>
      </c>
      <c r="CP36" s="371">
        <f>IF($F36="申請キャンセル",0,IFERROR(VLOOKUP($D36,INDEX(データ蓄積!$A$16:$A$1015,MATCH($D36,データ蓄積!$A$16:$A$1015,0)):'データ蓄積'!$DB$1015,19,),0))</f>
        <v>0</v>
      </c>
      <c r="CQ36" s="372">
        <f>IF($F36="申請キャンセル",0,IFERROR(VLOOKUP($D36,INDEX(データ蓄積!$A$16:$A$1015,MATCH($D36,データ蓄積!$A$16:$A$1015,0)):'データ蓄積'!$DB$1015,24,),0))</f>
        <v>0</v>
      </c>
      <c r="CR36" s="99" t="str">
        <f>IF($F36="申請キャンセル",0,CONCATENATE(CS36,$CS$14,CT36,$CT$14,CU36,$CU$14))</f>
        <v>0年0月0日</v>
      </c>
      <c r="CS36" s="99">
        <f>IF($F36="申請キャンセル",0,IFERROR(VLOOKUP($D36,INDEX(データ蓄積!$A$16:$A$1015,MATCH($D36,データ蓄積!$A$16:$A$1015,0)):'データ蓄積'!$DB$1015,70,),0))</f>
        <v>0</v>
      </c>
      <c r="CT36" s="99">
        <f>IF($F36="申請キャンセル",0,IFERROR(VLOOKUP($D36,INDEX(データ蓄積!$A$16:$A$1015,MATCH($D36,データ蓄積!$A$16:$A$1015,0)):'データ蓄積'!$DB$1015,71,),0))</f>
        <v>0</v>
      </c>
      <c r="CU36" s="99">
        <f>IF($F36="申請キャンセル",0,IFERROR(VLOOKUP($D36,INDEX(データ蓄積!$A$16:$A$1015,MATCH($D36,データ蓄積!$A$16:$A$1015,0)):'データ蓄積'!$DB$1015,72,),0))</f>
        <v>0</v>
      </c>
      <c r="CV36" s="99" t="str">
        <f>IF($F36="申請キャンセル",0,CONCATENATE(CW36,$CW$14,CX36,$CX$14,CY36,$CY$14))</f>
        <v>0年0月0日</v>
      </c>
      <c r="CW36" s="99">
        <f>IF($F36="申請キャンセル",0,IFERROR(VLOOKUP($D36,INDEX(データ蓄積!$A$16:$A$1015,MATCH($D36,データ蓄積!$A$16:$A$1015,0)):'データ蓄積'!$DB$1015,73,),0))</f>
        <v>0</v>
      </c>
      <c r="CX36" s="99">
        <f>IF($F36="申請キャンセル",0,IFERROR(VLOOKUP($D36,INDEX(データ蓄積!$A$16:$A$1015,MATCH($D36,データ蓄積!$A$16:$A$1015,0)):'データ蓄積'!$DB$1015,74,),0))</f>
        <v>0</v>
      </c>
      <c r="CY36" s="99">
        <f>IF($F36="申請キャンセル",0,IFERROR(VLOOKUP($D36,INDEX(データ蓄積!$A$16:$A$1015,MATCH($D36,データ蓄積!$A$16:$A$1015,0)):'データ蓄積'!$DB$1015,75,),0))</f>
        <v>0</v>
      </c>
      <c r="CZ36" s="211">
        <f>IF($F36="申請キャンセル",0,IFERROR(VLOOKUP($D36,INDEX(データ蓄積!$A$16:$A$1015,MATCH($D36,データ蓄積!$A$16:$A$1015,0)):'データ蓄積'!$CF$1015,84,),0))</f>
        <v>0</v>
      </c>
      <c r="DA36" s="211">
        <f>IF($F36="申請キャンセル",0,IFERROR(VLOOKUP($D36,INDEX(データ蓄積!$A$16:$A$1015,MATCH($D36,データ蓄積!$A$16:$A$1015,0)):'データ蓄積'!$CG$1015,85,),0))</f>
        <v>0</v>
      </c>
      <c r="DB36" s="211">
        <f>IF($F36="申請キャンセル",0,IFERROR(VLOOKUP($D36,INDEX(データ蓄積!$A$16:$A$1015,MATCH($D36,データ蓄積!$A$16:$A$1015,0)):'データ蓄積'!$CH$1015,86,),0))</f>
        <v>0</v>
      </c>
      <c r="DC36" s="211"/>
      <c r="DD36" s="204">
        <f>IF($F36="申請キャンセル",0,IFERROR(VLOOKUP($D36,INDEX(データ蓄積!$A$16:$A$1015,MATCH($D36,データ蓄積!$A$16:$A$1015,0)):'データ蓄積'!$CN$1015,91,),0))</f>
        <v>0</v>
      </c>
      <c r="DE36" s="204">
        <f>IF($F36="申請キャンセル",0,IFERROR(VLOOKUP($D36,INDEX(データ蓄積!$A$16:$A$1015,MATCH($D36,データ蓄積!$A$16:$A$1015,0)):'データ蓄積'!$CN$1015,92,),0))</f>
        <v>0</v>
      </c>
    </row>
    <row r="37" spans="1:109" ht="18.75" customHeight="1" x14ac:dyDescent="0.15">
      <c r="A37" s="373">
        <f>IFERROR(VLOOKUP($D37,INDEX(データ蓄積!$A$16:$A$1015,MATCH($D37,データ蓄積!$A$16:$A$1015,0)+1):'データ蓄積'!$BI$1015,3,),0)</f>
        <v>0</v>
      </c>
      <c r="B37" s="374">
        <f>IFERROR(VLOOKUP($D37,INDEX(データ蓄積!$A$16:$A$1015,MATCH($D37,データ蓄積!$A$16:$A$1015,0)+1):'データ蓄積'!$BI$1015,4,),0)</f>
        <v>0</v>
      </c>
      <c r="C37" s="375">
        <f>IFERROR(VLOOKUP($D37,INDEX(データ蓄積!$A$16:$A$1015,MATCH($D37,データ蓄積!$A$16:$A$1015,0)+1):'データ蓄積'!$BI$1015,5,),0)</f>
        <v>0</v>
      </c>
      <c r="D37" s="373">
        <f t="shared" si="0"/>
        <v>11</v>
      </c>
      <c r="E37" s="347">
        <f>IFERROR(VLOOKUP($D37,INDEX(データ蓄積!$A$16:$A$1015,MATCH($D37,データ蓄積!$A$16:$A$1015,0)+1):'データ蓄積'!$BI$1015,2,),0)</f>
        <v>0</v>
      </c>
      <c r="F37" s="376">
        <f>IFERROR(VLOOKUP($D37,INDEX(データ蓄積!$A$16:$A$1015,MATCH($D37,データ蓄積!$A$16:$A$1015,0)+1):'データ蓄積'!$CD$1015,82,),0)</f>
        <v>0</v>
      </c>
      <c r="G37" s="377">
        <f>IF($F36="申請キャンセル",0,IFERROR(VLOOKUP($D37,INDEX(データ蓄積!$A$16:$A$1015,MATCH($D37,データ蓄積!$A$16:$A$1015,0)+1):'データ蓄積'!$BI$1015,8,),0))</f>
        <v>0</v>
      </c>
      <c r="H37" s="347">
        <f>IF($F36="申請キャンセル",0,IFERROR(VLOOKUP($D37,INDEX(データ蓄積!$A$16:$A$1015,MATCH($D37,データ蓄積!$A$16:$A$1015,0)+1):'データ蓄積'!$BI$1015,10,),0))</f>
        <v>0</v>
      </c>
      <c r="I37" s="378" t="str">
        <f>IF($F36="申請キャンセル","",LEFT(IFERROR(VLOOKUP($D37,INDEX(データ蓄積!$A$16:$A$1015,MATCH($D37,データ蓄積!$A$16:$A$1015,0)+1):'データ蓄積'!$CH$1015,84,),""),2))</f>
        <v/>
      </c>
      <c r="J37" s="347" t="str">
        <f>IF($F36="申請キャンセル","",LEFT(IFERROR(VLOOKUP($D37,INDEX(データ蓄積!$A$16:$A$1015,MATCH($D36,データ蓄積!$A$16:$A$1015,0)+1):'データ蓄積'!$CL$1015,86,),""),2))</f>
        <v/>
      </c>
      <c r="K37" s="379">
        <f>IF($F36="申請キャンセル",0,IFERROR(VLOOKUP($D37,INDEX(データ蓄積!$A$16:$A$1015,MATCH($D37,データ蓄積!$A$16:$A$1015,0)+1):'データ蓄積'!$CO$1015,90,),0))</f>
        <v>0</v>
      </c>
      <c r="L37" s="374">
        <f t="shared" ref="L37" si="130">IF(G37=0,0,IF($F37="申請キャンセル",0,IF(K37="","","〇")))</f>
        <v>0</v>
      </c>
      <c r="M37" s="380">
        <f>IF($F36="申請キャンセル",0,IFERROR(VLOOKUP($D37,INDEX(データ蓄積!$A$16:$A$1015,MATCH($D37,データ蓄積!$A$16:$A$1015,0)+1):'データ蓄積'!$BI$1015,14,),0))</f>
        <v>0</v>
      </c>
      <c r="N37" s="381">
        <f>IF($F36="申請キャンセル",0,IFERROR(VLOOKUP($D37,INDEX(データ蓄積!$A$16:$A$1015,MATCH($D37,データ蓄積!$A$16:$A$1015,0)+1):'データ蓄積'!$BI$1015,16,),0))</f>
        <v>0</v>
      </c>
      <c r="O37" s="382">
        <f>IF($F36="申請キャンセル",0,IFERROR(VLOOKUP($D37,INDEX(データ蓄積!$A$16:$A$1015,MATCH($D37,データ蓄積!$A$16:$A$1015,0)+1):'データ蓄積'!$BI$1015,20,),0))</f>
        <v>0</v>
      </c>
      <c r="P37" s="383">
        <f>IF($F36="申請キャンセル",0,IFERROR(VLOOKUP($D37,INDEX(データ蓄積!$A$16:$A$1015,MATCH($D37,データ蓄積!$A$16:$A$1015,0)+1):'データ蓄積'!$BI$1015,21,),0))</f>
        <v>0</v>
      </c>
      <c r="Q37" s="383">
        <f>IF($F36="申請キャンセル",0,IFERROR(VLOOKUP($D37,INDEX(データ蓄積!$A$16:$A$1015,MATCH($D37,データ蓄積!$A$16:$A$1015,0)+1):'データ蓄積'!$BI$1015,23,),0))</f>
        <v>0</v>
      </c>
      <c r="R37" s="384">
        <f>IF($F36="申請キャンセル",0,IFERROR(VLOOKUP($D37,INDEX(データ蓄積!$A$16:$A$1015,MATCH($D37,データ蓄積!$A$16:$A$1015,0)+1):'データ蓄積'!$CO$1015,92,),0))</f>
        <v>0</v>
      </c>
      <c r="S37" s="385">
        <f>IF($F36="申請キャンセル",0,IFERROR(VLOOKUP($D37,INDEX(データ蓄積!$A$16:$A$1015,MATCH($D37,データ蓄積!$A$16:$A$1015,0)+1):'データ蓄積'!$BI$1015,22,),0))</f>
        <v>0</v>
      </c>
      <c r="T37" s="386" t="str">
        <f>IF($F36="申請キャンセル",0,IF((AJ37+AP37)&gt;0,ROUNDDOWN((AJ37+AP37)/(AL37+AR37),4)*1000," "))</f>
        <v xml:space="preserve"> </v>
      </c>
      <c r="U37" s="387" t="str">
        <f>IF($F37="申請キャンセル",0,IFERROR(IF(AJ37+AP37=0,"",VLOOKUP(Q37,Sheet1!$B$4:$C$64,2,0)),0))</f>
        <v/>
      </c>
      <c r="V37" s="388">
        <f>IF($F36="申請キャンセル",0,IFERROR(VLOOKUP($D37,INDEX(データ蓄積!$A$16:$A$1015,MATCH($D37,データ蓄積!$A$16:$A$1015,0)+1):'データ蓄積'!$BI$1015,12,),0))</f>
        <v>0</v>
      </c>
      <c r="W37" s="389">
        <f>IF($F36="申請キャンセル",0,IFERROR(VLOOKUP($D37,INDEX(データ蓄積!$A$16:$A$1015,MATCH($D37,データ蓄積!$A$16:$A$1015,0)+1):'データ蓄積'!$BI$1015,25,),0))</f>
        <v>0</v>
      </c>
      <c r="X37" s="383">
        <f>IF($F36="申請キャンセル",0,IFERROR(VLOOKUP($D37,INDEX(データ蓄積!$A$16:$A$1015,MATCH($D37,データ蓄積!$A$16:$A$1015,0)+1):'データ蓄積'!$DB$1015,27,),0))</f>
        <v>0</v>
      </c>
      <c r="Y37" s="390">
        <f t="shared" si="1"/>
        <v>0</v>
      </c>
      <c r="Z37" s="383">
        <f>IF($F36="申請キャンセル",0,IFERROR(VLOOKUP($D37,INDEX(データ蓄積!$A$16:$A$1015,MATCH($D37,データ蓄積!$A$16:$A$1015,0)+1):'データ蓄積'!$DB$1015,26,),0))</f>
        <v>0</v>
      </c>
      <c r="AA37" s="383">
        <f>IF($F36="申請キャンセル",0,IFERROR(VLOOKUP($D37,INDEX(データ蓄積!$A$16:$A$1015,MATCH($D37,データ蓄積!$A$16:$A$1015,0)+1):'データ蓄積'!$DB$1015,28,),0))</f>
        <v>0</v>
      </c>
      <c r="AB37" s="385">
        <f t="shared" ref="AB37" si="131">IF($W37="初 年 度",TRUNC((+AA37-BP37)/2,0),0)</f>
        <v>0</v>
      </c>
      <c r="AC37" s="381"/>
      <c r="AD37" s="380">
        <f>IF($F36="申請キャンセル",0,IFERROR(VLOOKUP($D37,INDEX(データ蓄積!$A$16:$A$1015,MATCH($D37,データ蓄積!$A$16:$A$1015,0)+1):'データ蓄積'!$DB$1015,30,),0))</f>
        <v>0</v>
      </c>
      <c r="AE37" s="383">
        <f t="shared" si="2"/>
        <v>0</v>
      </c>
      <c r="AF37" s="383">
        <f>IF($F36="申請キャンセル",0,IFERROR(VLOOKUP($D37,INDEX(データ蓄積!$A$16:$A$1015,MATCH($D37,データ蓄積!$A$16:$A$1015,0)+1):'データ蓄積'!$DB$1015,29,),0))</f>
        <v>0</v>
      </c>
      <c r="AG37" s="383">
        <f>IF($F36="申請キャンセル",0,IFERROR(VLOOKUP($D37,INDEX(データ蓄積!$A$16:$A$1015,MATCH($D37,データ蓄積!$A$16:$A$1015,0)+1):'データ蓄積'!$DB$1015,31,),0))</f>
        <v>0</v>
      </c>
      <c r="AH37" s="383">
        <f t="shared" si="25"/>
        <v>0</v>
      </c>
      <c r="AI37" s="381"/>
      <c r="AJ37" s="385">
        <f t="shared" ref="AJ37" si="132">+X37+AD37</f>
        <v>0</v>
      </c>
      <c r="AK37" s="390">
        <f t="shared" si="16"/>
        <v>0</v>
      </c>
      <c r="AL37" s="383">
        <f t="shared" si="16"/>
        <v>0</v>
      </c>
      <c r="AM37" s="383">
        <f t="shared" si="16"/>
        <v>0</v>
      </c>
      <c r="AN37" s="385">
        <f t="shared" si="16"/>
        <v>0</v>
      </c>
      <c r="AO37" s="381"/>
      <c r="AP37" s="383">
        <f>IF($F36="申請キャンセル",0,IFERROR(VLOOKUP($D37,INDEX(データ蓄積!$A$16:$A$1015,MATCH($D37,データ蓄積!$A$16:$A$1015,0)+1):'データ蓄積'!$DB$1015,33,),0))</f>
        <v>0</v>
      </c>
      <c r="AQ37" s="390">
        <f t="shared" si="4"/>
        <v>0</v>
      </c>
      <c r="AR37" s="383">
        <f>IF($F36="申請キャンセル",0,IFERROR(VLOOKUP($D37,INDEX(データ蓄積!$A$16:$A$1015,MATCH($D37,データ蓄積!$A$16:$A$1015,0)+1):'データ蓄積'!$DB$1015,32,),0))</f>
        <v>0</v>
      </c>
      <c r="AS37" s="383">
        <f>IF($F36="申請キャンセル",0,IFERROR(VLOOKUP($D37,INDEX(データ蓄積!$A$16:$A$1015,MATCH($D37,データ蓄積!$A$16:$A$1015,0)+1):'データ蓄積'!$DB$1015,34,),0))</f>
        <v>0</v>
      </c>
      <c r="AT37" s="385">
        <f t="shared" si="26"/>
        <v>0</v>
      </c>
      <c r="AU37" s="381"/>
      <c r="AV37" s="383">
        <f>IF($F36="申請キャンセル",0,IFERROR(VLOOKUP($D37,INDEX(データ蓄積!$A$16:$A$1015,MATCH($D37,データ蓄積!$A$16:$A$1015,0)+1):'データ蓄積'!$DB$1015,36,),0))</f>
        <v>0</v>
      </c>
      <c r="AW37" s="390">
        <f t="shared" si="5"/>
        <v>0</v>
      </c>
      <c r="AX37" s="383">
        <f>IF($F36="申請キャンセル",0,IFERROR(VLOOKUP($D37,INDEX(データ蓄積!$A$16:$A$1015,MATCH($D37,データ蓄積!$A$16:$A$1015,0)+1):'データ蓄積'!$DB$1015,35,),0))</f>
        <v>0</v>
      </c>
      <c r="AY37" s="383">
        <f>IF($F36="申請キャンセル",0,IFERROR(VLOOKUP($D37,INDEX(データ蓄積!$A$16:$A$1015,MATCH($D37,データ蓄積!$A$16:$A$1015,0)+1):'データ蓄積'!$DB$1015,37,),0))</f>
        <v>0</v>
      </c>
      <c r="AZ37" s="385">
        <f t="shared" si="27"/>
        <v>0</v>
      </c>
      <c r="BA37" s="381"/>
      <c r="BB37" s="391">
        <f t="shared" ref="BB37" si="133">+AK37+AQ37+AW37</f>
        <v>0</v>
      </c>
      <c r="BC37" s="383">
        <f t="shared" si="17"/>
        <v>0</v>
      </c>
      <c r="BD37" s="383">
        <f t="shared" si="17"/>
        <v>0</v>
      </c>
      <c r="BE37" s="392">
        <f t="shared" si="17"/>
        <v>0</v>
      </c>
      <c r="BF37" s="369"/>
      <c r="BG37" s="380">
        <f>IF($F36="申請キャンセル",0,IF(H37="（○）",220,0))</f>
        <v>0</v>
      </c>
      <c r="BH37" s="385">
        <f>IF($F36="申請キャンセル",0,IF(H37="（○）",SUM(AK37+AQ37+AW37),0))</f>
        <v>0</v>
      </c>
      <c r="BI37" s="383">
        <f>IF($F36="申請キャンセル",0,IF(H37="（○）",SUM(AL37+AR37),0))</f>
        <v>0</v>
      </c>
      <c r="BJ37" s="383">
        <f t="shared" si="7"/>
        <v>0</v>
      </c>
      <c r="BK37" s="392">
        <f t="shared" ref="BK37" si="134">IF($W37="初 年 度",TRUNC((+BJ37-CB37),0),0)</f>
        <v>0</v>
      </c>
      <c r="BL37" s="46"/>
      <c r="BM37" s="380">
        <f t="shared" si="118"/>
        <v>0</v>
      </c>
      <c r="BN37" s="381">
        <f t="shared" si="118"/>
        <v>0</v>
      </c>
      <c r="BP37" s="127">
        <f t="shared" si="8"/>
        <v>0</v>
      </c>
      <c r="BQ37" s="128">
        <f t="shared" ref="BQ37" si="135">ROUNDUP(BP37/2,0)</f>
        <v>0</v>
      </c>
      <c r="BR37" s="45"/>
      <c r="BS37" s="127">
        <f t="shared" si="9"/>
        <v>0</v>
      </c>
      <c r="BT37" s="128">
        <f t="shared" ref="BT37" si="136">ROUNDUP(BS37/2,0)</f>
        <v>0</v>
      </c>
      <c r="BU37" s="45"/>
      <c r="BV37" s="127">
        <f t="shared" si="10"/>
        <v>0</v>
      </c>
      <c r="BW37" s="128">
        <f t="shared" si="32"/>
        <v>0</v>
      </c>
      <c r="BX37" s="45"/>
      <c r="BY37" s="127">
        <f t="shared" si="11"/>
        <v>0</v>
      </c>
      <c r="BZ37" s="128">
        <f t="shared" ref="BZ37" si="137">ROUNDUP(BY37/2,0)</f>
        <v>0</v>
      </c>
      <c r="CA37" s="45"/>
      <c r="CB37" s="127">
        <f t="shared" si="12"/>
        <v>0</v>
      </c>
      <c r="CC37" s="128">
        <f t="shared" ref="CC37" si="138">+CB37</f>
        <v>0</v>
      </c>
      <c r="CD37" s="45"/>
      <c r="CE37" s="370">
        <f>IF($F36="申請キャンセル",0,IFERROR(VLOOKUP($D37,INDEX(データ蓄積!$A$16:$A$1015,MATCH($D37,データ蓄積!$A$16:$A$1015,0)+1):'データ蓄積'!$DB$1015,83,),0))</f>
        <v>0</v>
      </c>
      <c r="CF37" s="371">
        <f>IF($F36="申請キャンセル",0,IFERROR(VLOOKUP($D37,INDEX(データ蓄積!$A$16:$A$1015,MATCH($D37,データ蓄積!$A$16:$A$1015,0)+1):'データ蓄積'!$DB$1015,6,),0))</f>
        <v>0</v>
      </c>
      <c r="CG37" s="214" t="str">
        <f t="shared" si="119"/>
        <v xml:space="preserve"> </v>
      </c>
      <c r="CH37" s="214" t="str">
        <f t="shared" si="119"/>
        <v/>
      </c>
      <c r="CI37" s="214" t="str">
        <f t="shared" ref="CI37" si="139">IF(CG37&gt;=CH37,"OK","下限本数を下回っています")</f>
        <v>OK</v>
      </c>
      <c r="CJ37" s="371">
        <f>IF($F36="申請キャンセル",0,IFERROR(VLOOKUP($D37,INDEX(データ蓄積!$A$16:$A$1015,MATCH($D37,データ蓄積!$A$16:$A$1015,0)+1):'データ蓄積'!$DB$1015,9,),0))</f>
        <v>0</v>
      </c>
      <c r="CK37" s="372">
        <f>IF($F36="申請キャンセル",0,IFERROR(VLOOKUP($D37,INDEX(データ蓄積!$A$16:$A$1015,MATCH($D37,データ蓄積!$A$16:$A$1015,0)+1):'データ蓄積'!$DB$1015,11,),0))</f>
        <v>0</v>
      </c>
      <c r="CL37" s="372">
        <f>IF($F36="申請キャンセル",0,IFERROR(VLOOKUP($D37,INDEX(データ蓄積!$A$16:$A$1015,MATCH($D37,データ蓄積!$A$16:$A$1015,0)+1):'データ蓄積'!$DB$1015,13,),0))</f>
        <v>0</v>
      </c>
      <c r="CM37" s="372">
        <f>IF($F36="申請キャンセル",0,IFERROR(VLOOKUP($D37,INDEX(データ蓄積!$A$16:$A$1015,MATCH($D37,データ蓄積!$A$16:$A$1015,0)+1):'データ蓄積'!$DB$1015,15,),0))</f>
        <v>0</v>
      </c>
      <c r="CN37" s="372">
        <f>IF($F36="申請キャンセル",0,IFERROR(VLOOKUP($D37,INDEX(データ蓄積!$A$16:$A$1015,MATCH($D37,データ蓄積!$A$16:$A$1015,0)+1):'データ蓄積'!$DB$1015,17,),0))</f>
        <v>0</v>
      </c>
      <c r="CO37" s="372">
        <f>IF($F36="申請キャンセル",0,IFERROR(VLOOKUP($D37,INDEX(データ蓄積!$A$16:$A$1015,MATCH($D37,データ蓄積!$A$16:$A$1015,0)+1):'データ蓄積'!$DB$1015,18,),0))</f>
        <v>0</v>
      </c>
      <c r="CP37" s="371">
        <f>IF($F36="申請キャンセル",0,IFERROR(VLOOKUP($D37,INDEX(データ蓄積!$A$16:$A$1015,MATCH($D37,データ蓄積!$A$16:$A$1015,0)+1):'データ蓄積'!$DB$1015,19,),0))</f>
        <v>0</v>
      </c>
      <c r="CQ37" s="372">
        <f>IF($F36="申請キャンセル",0,IFERROR(VLOOKUP($D37,INDEX(データ蓄積!$A$16:$A$1015,MATCH($D37,データ蓄積!$A$16:$A$1015,0)+1):'データ蓄積'!$DB$1015,24,),0))</f>
        <v>0</v>
      </c>
      <c r="CR37" s="99" t="str">
        <f>IF($F36="申請キャンセル",0,CONCATENATE(CS37,$CS$14,CT37,$CT$14,CU37,$CU$14))</f>
        <v>0年0月0日</v>
      </c>
      <c r="CS37" s="99">
        <f>IF($F36="申請キャンセル",0,IFERROR(VLOOKUP($D37,INDEX(データ蓄積!$A$16:$A$1015,MATCH($D37,データ蓄積!$A$16:$A$1015,0)+1):'データ蓄積'!$DB$1015,70,),0))</f>
        <v>0</v>
      </c>
      <c r="CT37" s="99">
        <f>IF($F36="申請キャンセル",0,IFERROR(VLOOKUP($D37,INDEX(データ蓄積!$A$16:$A$1015,MATCH($D37,データ蓄積!$A$16:$A$1015,0)+1):'データ蓄積'!$DB$1015,71,),0))</f>
        <v>0</v>
      </c>
      <c r="CU37" s="99">
        <f>IF($F36="申請キャンセル",0,IFERROR(VLOOKUP($D37,INDEX(データ蓄積!$A$16:$A$1015,MATCH($D37,データ蓄積!$A$16:$A$1015,0)+1):'データ蓄積'!$DB$1015,72,),0))</f>
        <v>0</v>
      </c>
      <c r="CV37" s="99" t="str">
        <f>IF($F36="申請キャンセル",0,CONCATENATE(CW37,$CW$14,CX37,$CX$14,CY37,$CY$14))</f>
        <v>0年0月0日</v>
      </c>
      <c r="CW37" s="99">
        <f>IF($F36="申請キャンセル",0,IFERROR(VLOOKUP($D37,INDEX(データ蓄積!$A$16:$A$1015,MATCH($D37,データ蓄積!$A$16:$A$1015,0)+1):'データ蓄積'!$DB$1015,73,),0))</f>
        <v>0</v>
      </c>
      <c r="CX37" s="99">
        <f>IF($F36="申請キャンセル",0,IFERROR(VLOOKUP($D37,INDEX(データ蓄積!$A$16:$A$1015,MATCH($D37,データ蓄積!$A$16:$A$1015,0)+1):'データ蓄積'!$DB$1015,74,),0))</f>
        <v>0</v>
      </c>
      <c r="CY37" s="99">
        <f>IF($F36="申請キャンセル",0,IFERROR(VLOOKUP($D37,INDEX(データ蓄積!$A$16:$A$1015,MATCH($D37,データ蓄積!$A$16:$A$1015,0)+1):'データ蓄積'!$DB$1015,75,),0))</f>
        <v>0</v>
      </c>
      <c r="CZ37" s="211">
        <f>IF($F36="申請キャンセル",0,IFERROR(VLOOKUP($D37,INDEX(データ蓄積!$A$16:$A$1015,MATCH($D37,データ蓄積!$A$16:$A$1015,0)+1):'データ蓄積'!$CF$1015,84,),0))</f>
        <v>0</v>
      </c>
      <c r="DA37" s="211">
        <f>IF($F36="申請キャンセル",0,IFERROR(VLOOKUP($D37,INDEX(データ蓄積!$A$16:$A$1015,MATCH($D37,データ蓄積!$A$16:$A$1015,0)+1):'データ蓄積'!$CG$1015,85,),0))</f>
        <v>0</v>
      </c>
      <c r="DB37" s="211">
        <f>IF($F36="申請キャンセル",0,IFERROR(VLOOKUP($D37,INDEX(データ蓄積!$A$16:$A$1015,MATCH($D37,データ蓄積!$A$16:$A$1015,0)+1):'データ蓄積'!$CH$1015,86,),0))</f>
        <v>0</v>
      </c>
      <c r="DC37" s="211"/>
      <c r="DD37" s="204">
        <f>IF($F36="申請キャンセル",0,IFERROR(VLOOKUP($D37,INDEX(データ蓄積!$A$16:$A$1015,MATCH($D37,データ蓄積!$A$16:$A$1015,0)+1):'データ蓄積'!$CN$1015,91,),0))</f>
        <v>0</v>
      </c>
      <c r="DE37" s="204">
        <f>IF($F36="申請キャンセル",0,IFERROR(VLOOKUP($D37,INDEX(データ蓄積!$A$16:$A$1015,MATCH($D37,データ蓄積!$A$16:$A$1015,0)+1):'データ蓄積'!$CN$1015,92,),0))</f>
        <v>0</v>
      </c>
    </row>
    <row r="38" spans="1:109" ht="18.75" customHeight="1" x14ac:dyDescent="0.15">
      <c r="A38" s="349">
        <f>IFERROR(VLOOKUP($D38,INDEX(データ蓄積!$A$16:$A$1015,MATCH($D38,データ蓄積!$A$16:$A$1015,0)):'データ蓄積'!$BI$1015,3,),0)</f>
        <v>0</v>
      </c>
      <c r="B38" s="350">
        <f>IFERROR(VLOOKUP($D38,INDEX(データ蓄積!$A$16:$A$1015,MATCH($D38,データ蓄積!$A$16:$A$1015,0)):'データ蓄積'!$BI$1015,4,),0)</f>
        <v>0</v>
      </c>
      <c r="C38" s="349">
        <f>IFERROR(VLOOKUP($D38,INDEX(データ蓄積!$A$16:$A$1015,MATCH($D38,データ蓄積!$A$16:$A$1015,0)):'データ蓄積'!$BI$1015,5,),0)</f>
        <v>0</v>
      </c>
      <c r="D38" s="349">
        <f t="shared" si="0"/>
        <v>12</v>
      </c>
      <c r="E38" s="351">
        <f>IFERROR(VLOOKUP($D38,INDEX(データ蓄積!$A$16:$A$1015,MATCH($D38,データ蓄積!$A$16:$A$1015,0)):'データ蓄積'!$BI$1015,2,),0)</f>
        <v>0</v>
      </c>
      <c r="F38" s="352">
        <f>IFERROR(VLOOKUP($D38,INDEX(データ蓄積!$A$16:$A$1015,MATCH($D38,データ蓄積!$A$16:$A$1015,0)):'データ蓄積'!$CD$1015,82,),0)</f>
        <v>0</v>
      </c>
      <c r="G38" s="353">
        <f>IF($F38="申請キャンセル",0,IFERROR(VLOOKUP($D38,INDEX(データ蓄積!$A$16:$A$1015,MATCH($D38,データ蓄積!$A$16:$A$1015,0)):'データ蓄積'!$BI$1015,8,),0))</f>
        <v>0</v>
      </c>
      <c r="H38" s="346">
        <f>IF($F38="申請キャンセル",0,IFERROR(VLOOKUP($D38,INDEX(データ蓄積!$A$16:$A$1015,MATCH($D38,データ蓄積!$A$16:$A$1015,0)):'データ蓄積'!$BI$1015,10,),0))</f>
        <v>0</v>
      </c>
      <c r="I38" s="354" t="str">
        <f>IF($F38="申請キャンセル","",LEFT(IFERROR(VLOOKUP($D38,INDEX(データ蓄積!$A$16:$A$1015,MATCH($D38,データ蓄積!$A$16:$A$1015,0)):'データ蓄積'!$CH$1015,84,),""),2))</f>
        <v/>
      </c>
      <c r="J38" s="346" t="str">
        <f>IF($F38="申請キャンセル","",LEFT(IFERROR(VLOOKUP($D38,INDEX(データ蓄積!$A$16:$A$1015,MATCH($D38,データ蓄積!$A$16:$A$1015,0)):'データ蓄積'!$CL$1015,86,),""),2))</f>
        <v/>
      </c>
      <c r="K38" s="355">
        <f>IF($F38="申請キャンセル",0,IFERROR(VLOOKUP($D38,INDEX(データ蓄積!$A$16:$A$1015,MATCH($D38,データ蓄積!$A$16:$A$1015,0)):'データ蓄積'!$CO$1015,90,),0))</f>
        <v>0</v>
      </c>
      <c r="L38" s="350">
        <f>IF(G38=0,0,IF($F38="申請キャンセル",0,IF(K38="","","〇")))</f>
        <v>0</v>
      </c>
      <c r="M38" s="356">
        <f>IF($F38="申請キャンセル",0,IFERROR(VLOOKUP($D38,INDEX(データ蓄積!$A$16:$A$1015,MATCH($D38,データ蓄積!$A$16:$A$1015,0)):'データ蓄積'!$BI$1015,14,),))</f>
        <v>0</v>
      </c>
      <c r="N38" s="357">
        <f>IF($F38="申請キャンセル",0,IFERROR(VLOOKUP($D38,INDEX(データ蓄積!$A$16:$A$1015,MATCH($D38,データ蓄積!$A$16:$A$1015,0)):'データ蓄積'!$BI$1015,16,),0))</f>
        <v>0</v>
      </c>
      <c r="O38" s="356">
        <f>IF($F38="申請キャンセル",0,IFERROR(VLOOKUP($D38,INDEX(データ蓄積!$A$16:$A$1015,MATCH($D38,データ蓄積!$A$16:$A$1015,0)):'データ蓄積'!$BI$1015,20,),0))</f>
        <v>0</v>
      </c>
      <c r="P38" s="358">
        <f>IF($F38="申請キャンセル",0,IFERROR(VLOOKUP($D38,INDEX(データ蓄積!$A$16:$A$1015,MATCH($D38,データ蓄積!$A$16:$A$1015,0)):'データ蓄積'!$BI$1015,21,),0))</f>
        <v>0</v>
      </c>
      <c r="Q38" s="359">
        <f>IF($F38="申請キャンセル",0,IFERROR(VLOOKUP($D38,INDEX(データ蓄積!$A$16:$A$1015,MATCH($D38,データ蓄積!$A$16:$A$1015,0)):'データ蓄積'!$BI$1015,23,),0))</f>
        <v>0</v>
      </c>
      <c r="R38" s="360">
        <f>IF($F38="申請キャンセル",0,IFERROR(VLOOKUP($D38,INDEX(データ蓄積!$A$16:$A$1015,MATCH($D38,データ蓄積!$A$16:$A$1015,0)):'データ蓄積'!$CO$1015,92,),0))</f>
        <v>0</v>
      </c>
      <c r="S38" s="361">
        <f>IF($F38="申請キャンセル",0,IFERROR(VLOOKUP($D38,INDEX(データ蓄積!$A$16:$A$1015,MATCH($D38,データ蓄積!$A$16:$A$1015,0)):'データ蓄積'!$BI$1015,22,),0))</f>
        <v>0</v>
      </c>
      <c r="T38" s="362" t="str">
        <f>IF($F38="申請キャンセル",0,IF((AJ38+AP38)&gt;0,ROUNDDOWN((AJ38+AP38)/(AL38+AR38),4)*1000," "))</f>
        <v xml:space="preserve"> </v>
      </c>
      <c r="U38" s="363" t="str">
        <f>IF($F38="申請キャンセル",0,IFERROR(IF(AJ38+AP38=0,"",VLOOKUP(Q38,Sheet1!$B$4:$C$64,2,0)),0))</f>
        <v/>
      </c>
      <c r="V38" s="364">
        <f>IF($F38="申請キャンセル",0,IFERROR(VLOOKUP($D38,INDEX(データ蓄積!$A$16:$A$1015,MATCH($D38,データ蓄積!$A$16:$A$1015,0)):'データ蓄積'!$BI$1015,12,),0))</f>
        <v>0</v>
      </c>
      <c r="W38" s="365">
        <f>IF($F38="申請キャンセル",0,IFERROR(VLOOKUP($D38,INDEX(データ蓄積!$A$16:$A$1015,MATCH($D38,データ蓄積!$A$16:$A$1015,0)):'データ蓄積'!$BI$1015,25,),0))</f>
        <v>0</v>
      </c>
      <c r="X38" s="356">
        <f>IF($F38="申請キャンセル",0,IFERROR(VLOOKUP($D38,INDEX(データ蓄積!$A$16:$A$1015,MATCH($D38,データ蓄積!$A$16:$A$1015,0)):'データ蓄積'!$DB$1015,27,),0))</f>
        <v>0</v>
      </c>
      <c r="Y38" s="366">
        <f t="shared" si="1"/>
        <v>0</v>
      </c>
      <c r="Z38" s="358">
        <f>IF($F38="申請キャンセル",0,IFERROR(VLOOKUP($D38,INDEX(データ蓄積!$A$16:$A$1015,MATCH($D38,データ蓄積!$A$16:$A$1015,0)):'データ蓄積'!$DB$1015,26,),0))</f>
        <v>0</v>
      </c>
      <c r="AA38" s="367">
        <f>IF($F38="申請キャンセル",0,IFERROR(VLOOKUP($D38,INDEX(データ蓄積!$A$16:$A$1015,MATCH($D38,データ蓄積!$A$16:$A$1015,0)):'データ蓄積'!$DB$1015,28,),0))</f>
        <v>0</v>
      </c>
      <c r="AB38" s="358">
        <f>IF($W38="初 年 度",TRUNC((+AA38-BP38)/2,0),0)</f>
        <v>0</v>
      </c>
      <c r="AC38" s="357"/>
      <c r="AD38" s="356">
        <f>IF($F38="申請キャンセル",0,IFERROR(VLOOKUP($D38,INDEX(データ蓄積!$A$16:$A$1015,MATCH($D38,データ蓄積!$A$16:$A$1015,0)):'データ蓄積'!$DB$1015,30,),0))</f>
        <v>0</v>
      </c>
      <c r="AE38" s="359">
        <f t="shared" si="2"/>
        <v>0</v>
      </c>
      <c r="AF38" s="359">
        <f>IF($F38="申請キャンセル",0,IFERROR(VLOOKUP($D38,INDEX(データ蓄積!$A$16:$A$1015,MATCH($D38,データ蓄積!$A$16:$A$1015,0)):'データ蓄積'!$DB$1015,29,),0))</f>
        <v>0</v>
      </c>
      <c r="AG38" s="359">
        <f>IF($F38="申請キャンセル",0,IFERROR(VLOOKUP($D38,INDEX(データ蓄積!$A$16:$A$1015,MATCH($D38,データ蓄積!$A$16:$A$1015,0)):'データ蓄積'!$DB$1015,31,),0))</f>
        <v>0</v>
      </c>
      <c r="AH38" s="359">
        <f t="shared" si="25"/>
        <v>0</v>
      </c>
      <c r="AI38" s="357"/>
      <c r="AJ38" s="358">
        <f>+X38+AD38</f>
        <v>0</v>
      </c>
      <c r="AK38" s="366">
        <f t="shared" si="16"/>
        <v>0</v>
      </c>
      <c r="AL38" s="358">
        <f t="shared" si="16"/>
        <v>0</v>
      </c>
      <c r="AM38" s="367">
        <f t="shared" si="16"/>
        <v>0</v>
      </c>
      <c r="AN38" s="358">
        <f t="shared" si="16"/>
        <v>0</v>
      </c>
      <c r="AO38" s="357"/>
      <c r="AP38" s="356">
        <f>IF($F38="申請キャンセル",0,IFERROR(VLOOKUP($D38,INDEX(データ蓄積!$A$16:$A$1015,MATCH($D38,データ蓄積!$A$16:$A$1015,0)):'データ蓄積'!$DB$1015,33,),0))</f>
        <v>0</v>
      </c>
      <c r="AQ38" s="366">
        <f t="shared" si="4"/>
        <v>0</v>
      </c>
      <c r="AR38" s="358">
        <f>IF($F38="申請キャンセル",0,IFERROR(VLOOKUP($D38,INDEX(データ蓄積!$A$16:$A$1015,MATCH($D38,データ蓄積!$A$16:$A$1015,0)):'データ蓄積'!$DB$1015,32,),0))</f>
        <v>0</v>
      </c>
      <c r="AS38" s="367">
        <f>IF($F38="申請キャンセル",0,IFERROR(VLOOKUP($D38,INDEX(データ蓄積!$A$16:$A$1015,MATCH($D38,データ蓄積!$A$16:$A$1015,0)):'データ蓄積'!$DB$1015,34,),0))</f>
        <v>0</v>
      </c>
      <c r="AT38" s="358">
        <f t="shared" si="26"/>
        <v>0</v>
      </c>
      <c r="AU38" s="357"/>
      <c r="AV38" s="356">
        <f>IF($F38="申請キャンセル",0,IFERROR(VLOOKUP($D38,INDEX(データ蓄積!$A$16:$A$1015,MATCH($D38,データ蓄積!$A$16:$A$1015,0)):'データ蓄積'!$DB$1015,36,),0))</f>
        <v>0</v>
      </c>
      <c r="AW38" s="366">
        <f t="shared" si="5"/>
        <v>0</v>
      </c>
      <c r="AX38" s="358">
        <f>IF($F38="申請キャンセル",0,IFERROR(VLOOKUP($D38,INDEX(データ蓄積!$A$16:$A$1015,MATCH($D38,データ蓄積!$A$16:$A$1015,0)):'データ蓄積'!$DB$1015,35,),0))</f>
        <v>0</v>
      </c>
      <c r="AY38" s="367">
        <f>IF($F38="申請キャンセル",0,IFERROR(VLOOKUP($D38,INDEX(データ蓄積!$A$16:$A$1015,MATCH($D38,データ蓄積!$A$16:$A$1015,0)):'データ蓄積'!$DB$1015,37,),0))</f>
        <v>0</v>
      </c>
      <c r="AZ38" s="358">
        <f t="shared" si="27"/>
        <v>0</v>
      </c>
      <c r="BA38" s="357"/>
      <c r="BB38" s="368">
        <f>+AK38+AQ38+AW38</f>
        <v>0</v>
      </c>
      <c r="BC38" s="358">
        <f t="shared" si="17"/>
        <v>0</v>
      </c>
      <c r="BD38" s="367">
        <f t="shared" si="17"/>
        <v>0</v>
      </c>
      <c r="BE38" s="361">
        <f t="shared" si="17"/>
        <v>0</v>
      </c>
      <c r="BF38" s="369"/>
      <c r="BG38" s="356">
        <f>IF($F38="申請キャンセル",0,IF(H38="（○）",220,0))</f>
        <v>0</v>
      </c>
      <c r="BH38" s="359">
        <f>IF($F38="申請キャンセル",0,IF(H38="（○）",SUM(AK38+AQ38+AW38),0))</f>
        <v>0</v>
      </c>
      <c r="BI38" s="359">
        <f>IF($F38="申請キャンセル",0,IF(H38="（○）",SUM(AL38+AR38),0))</f>
        <v>0</v>
      </c>
      <c r="BJ38" s="359">
        <f t="shared" si="7"/>
        <v>0</v>
      </c>
      <c r="BK38" s="361">
        <f>IF($W38="初 年 度",TRUNC((+BJ38-CB38),0),0)</f>
        <v>0</v>
      </c>
      <c r="BL38" s="46"/>
      <c r="BM38" s="356">
        <f t="shared" si="118"/>
        <v>0</v>
      </c>
      <c r="BN38" s="357">
        <f t="shared" si="118"/>
        <v>0</v>
      </c>
      <c r="BP38" s="125">
        <f t="shared" si="8"/>
        <v>0</v>
      </c>
      <c r="BQ38" s="126">
        <f>ROUNDUP(BP38/2,0)</f>
        <v>0</v>
      </c>
      <c r="BR38" s="44"/>
      <c r="BS38" s="125">
        <f t="shared" si="9"/>
        <v>0</v>
      </c>
      <c r="BT38" s="126">
        <f>ROUNDUP(BS38/2,0)</f>
        <v>0</v>
      </c>
      <c r="BU38" s="44"/>
      <c r="BV38" s="125">
        <f t="shared" si="10"/>
        <v>0</v>
      </c>
      <c r="BW38" s="126">
        <f t="shared" si="32"/>
        <v>0</v>
      </c>
      <c r="BX38" s="44"/>
      <c r="BY38" s="125">
        <f t="shared" si="11"/>
        <v>0</v>
      </c>
      <c r="BZ38" s="126">
        <f>ROUNDUP(BY38/2,0)</f>
        <v>0</v>
      </c>
      <c r="CA38" s="44"/>
      <c r="CB38" s="125">
        <f t="shared" si="12"/>
        <v>0</v>
      </c>
      <c r="CC38" s="126">
        <f>+CB38</f>
        <v>0</v>
      </c>
      <c r="CD38" s="44"/>
      <c r="CE38" s="370">
        <f>IF($F38="申請キャンセル",0,IF(CE39="","",CE39))</f>
        <v>0</v>
      </c>
      <c r="CF38" s="371">
        <f>IF($F38="申請キャンセル",0,IFERROR(VLOOKUP($D38,INDEX(データ蓄積!$A$16:$A$1015,MATCH($D38,データ蓄積!$A$16:$A$1015,0)):'データ蓄積'!$DB$1015,6,),0))</f>
        <v>0</v>
      </c>
      <c r="CG38" s="214" t="str">
        <f t="shared" si="119"/>
        <v xml:space="preserve"> </v>
      </c>
      <c r="CH38" s="214" t="str">
        <f t="shared" si="119"/>
        <v/>
      </c>
      <c r="CI38" s="214" t="str">
        <f>IF(CG38&gt;=CH38,"OK","下限本数を下回っています")</f>
        <v>OK</v>
      </c>
      <c r="CJ38" s="371">
        <f>IF($F38="申請キャンセル",0,IFERROR(VLOOKUP($D38,INDEX(データ蓄積!$A$16:$A$1015,MATCH($D38,データ蓄積!$A$16:$A$1015,0)):'データ蓄積'!$DB$1015,9,),0))</f>
        <v>0</v>
      </c>
      <c r="CK38" s="372">
        <f>IF($F38="申請キャンセル",0,IFERROR(VLOOKUP($D38,INDEX(データ蓄積!$A$16:$A$1015,MATCH($D38,データ蓄積!$A$16:$A$1015,0)):'データ蓄積'!$DB$1015,11,),0))</f>
        <v>0</v>
      </c>
      <c r="CL38" s="372">
        <f>IF($F38="申請キャンセル",0,IFERROR(VLOOKUP($D38,INDEX(データ蓄積!$A$16:$A$1015,MATCH($D38,データ蓄積!$A$16:$A$1015,0)):'データ蓄積'!$DB$1015,13,),0))</f>
        <v>0</v>
      </c>
      <c r="CM38" s="372">
        <f>IF($F38="申請キャンセル",0,IFERROR(VLOOKUP($D38,INDEX(データ蓄積!$A$16:$A$1015,MATCH($D38,データ蓄積!$A$16:$A$1015,0)):'データ蓄積'!$DB$1015,15,),0))</f>
        <v>0</v>
      </c>
      <c r="CN38" s="372">
        <f>IF($F38="申請キャンセル",0,IFERROR(VLOOKUP($D38,INDEX(データ蓄積!$A$16:$A$1015,MATCH($D38,データ蓄積!$A$16:$A$1015,0)):'データ蓄積'!$DB$1015,17,),0))</f>
        <v>0</v>
      </c>
      <c r="CO38" s="372">
        <f>IF($F38="申請キャンセル",0,IFERROR(VLOOKUP($D38,INDEX(データ蓄積!$A$16:$A$1015,MATCH($D38,データ蓄積!$A$16:$A$1015,0)):'データ蓄積'!$DB$1015,18,),0))</f>
        <v>0</v>
      </c>
      <c r="CP38" s="371">
        <f>IF($F38="申請キャンセル",0,IFERROR(VLOOKUP($D38,INDEX(データ蓄積!$A$16:$A$1015,MATCH($D38,データ蓄積!$A$16:$A$1015,0)):'データ蓄積'!$DB$1015,19,),0))</f>
        <v>0</v>
      </c>
      <c r="CQ38" s="372">
        <f>IF($F38="申請キャンセル",0,IFERROR(VLOOKUP($D38,INDEX(データ蓄積!$A$16:$A$1015,MATCH($D38,データ蓄積!$A$16:$A$1015,0)):'データ蓄積'!$DB$1015,24,),0))</f>
        <v>0</v>
      </c>
      <c r="CR38" s="99" t="str">
        <f>IF($F38="申請キャンセル",0,CONCATENATE(CS38,$CS$14,CT38,$CT$14,CU38,$CU$14))</f>
        <v>0年0月0日</v>
      </c>
      <c r="CS38" s="99">
        <f>IF($F38="申請キャンセル",0,IFERROR(VLOOKUP($D38,INDEX(データ蓄積!$A$16:$A$1015,MATCH($D38,データ蓄積!$A$16:$A$1015,0)):'データ蓄積'!$DB$1015,70,),0))</f>
        <v>0</v>
      </c>
      <c r="CT38" s="99">
        <f>IF($F38="申請キャンセル",0,IFERROR(VLOOKUP($D38,INDEX(データ蓄積!$A$16:$A$1015,MATCH($D38,データ蓄積!$A$16:$A$1015,0)):'データ蓄積'!$DB$1015,71,),0))</f>
        <v>0</v>
      </c>
      <c r="CU38" s="99">
        <f>IF($F38="申請キャンセル",0,IFERROR(VLOOKUP($D38,INDEX(データ蓄積!$A$16:$A$1015,MATCH($D38,データ蓄積!$A$16:$A$1015,0)):'データ蓄積'!$DB$1015,72,),0))</f>
        <v>0</v>
      </c>
      <c r="CV38" s="99" t="str">
        <f>IF($F38="申請キャンセル",0,CONCATENATE(CW38,$CW$14,CX38,$CX$14,CY38,$CY$14))</f>
        <v>0年0月0日</v>
      </c>
      <c r="CW38" s="99">
        <f>IF($F38="申請キャンセル",0,IFERROR(VLOOKUP($D38,INDEX(データ蓄積!$A$16:$A$1015,MATCH($D38,データ蓄積!$A$16:$A$1015,0)):'データ蓄積'!$DB$1015,73,),0))</f>
        <v>0</v>
      </c>
      <c r="CX38" s="99">
        <f>IF($F38="申請キャンセル",0,IFERROR(VLOOKUP($D38,INDEX(データ蓄積!$A$16:$A$1015,MATCH($D38,データ蓄積!$A$16:$A$1015,0)):'データ蓄積'!$DB$1015,74,),0))</f>
        <v>0</v>
      </c>
      <c r="CY38" s="99">
        <f>IF($F38="申請キャンセル",0,IFERROR(VLOOKUP($D38,INDEX(データ蓄積!$A$16:$A$1015,MATCH($D38,データ蓄積!$A$16:$A$1015,0)):'データ蓄積'!$DB$1015,75,),0))</f>
        <v>0</v>
      </c>
      <c r="CZ38" s="211">
        <f>IF($F38="申請キャンセル",0,IFERROR(VLOOKUP($D38,INDEX(データ蓄積!$A$16:$A$1015,MATCH($D38,データ蓄積!$A$16:$A$1015,0)):'データ蓄積'!$CF$1015,84,),0))</f>
        <v>0</v>
      </c>
      <c r="DA38" s="211">
        <f>IF($F38="申請キャンセル",0,IFERROR(VLOOKUP($D38,INDEX(データ蓄積!$A$16:$A$1015,MATCH($D38,データ蓄積!$A$16:$A$1015,0)):'データ蓄積'!$CG$1015,85,),0))</f>
        <v>0</v>
      </c>
      <c r="DB38" s="211">
        <f>IF($F38="申請キャンセル",0,IFERROR(VLOOKUP($D38,INDEX(データ蓄積!$A$16:$A$1015,MATCH($D38,データ蓄積!$A$16:$A$1015,0)):'データ蓄積'!$CH$1015,86,),0))</f>
        <v>0</v>
      </c>
      <c r="DC38" s="211"/>
      <c r="DD38" s="204">
        <f>IF($F38="申請キャンセル",0,IFERROR(VLOOKUP($D38,INDEX(データ蓄積!$A$16:$A$1015,MATCH($D38,データ蓄積!$A$16:$A$1015,0)):'データ蓄積'!$CN$1015,91,),0))</f>
        <v>0</v>
      </c>
      <c r="DE38" s="204">
        <f>IF($F38="申請キャンセル",0,IFERROR(VLOOKUP($D38,INDEX(データ蓄積!$A$16:$A$1015,MATCH($D38,データ蓄積!$A$16:$A$1015,0)):'データ蓄積'!$CN$1015,92,),0))</f>
        <v>0</v>
      </c>
    </row>
    <row r="39" spans="1:109" ht="18.75" customHeight="1" x14ac:dyDescent="0.15">
      <c r="A39" s="373">
        <f>IFERROR(VLOOKUP($D39,INDEX(データ蓄積!$A$16:$A$1015,MATCH($D39,データ蓄積!$A$16:$A$1015,0)+1):'データ蓄積'!$BI$1015,3,),0)</f>
        <v>0</v>
      </c>
      <c r="B39" s="374">
        <f>IFERROR(VLOOKUP($D39,INDEX(データ蓄積!$A$16:$A$1015,MATCH($D39,データ蓄積!$A$16:$A$1015,0)+1):'データ蓄積'!$BI$1015,4,),0)</f>
        <v>0</v>
      </c>
      <c r="C39" s="375">
        <f>IFERROR(VLOOKUP($D39,INDEX(データ蓄積!$A$16:$A$1015,MATCH($D39,データ蓄積!$A$16:$A$1015,0)+1):'データ蓄積'!$BI$1015,5,),0)</f>
        <v>0</v>
      </c>
      <c r="D39" s="373">
        <f t="shared" si="0"/>
        <v>12</v>
      </c>
      <c r="E39" s="347">
        <f>IFERROR(VLOOKUP($D39,INDEX(データ蓄積!$A$16:$A$1015,MATCH($D39,データ蓄積!$A$16:$A$1015,0)+1):'データ蓄積'!$BI$1015,2,),0)</f>
        <v>0</v>
      </c>
      <c r="F39" s="376">
        <f>IFERROR(VLOOKUP($D39,INDEX(データ蓄積!$A$16:$A$1015,MATCH($D39,データ蓄積!$A$16:$A$1015,0)+1):'データ蓄積'!$CD$1015,82,),0)</f>
        <v>0</v>
      </c>
      <c r="G39" s="377">
        <f>IF($F38="申請キャンセル",0,IFERROR(VLOOKUP($D39,INDEX(データ蓄積!$A$16:$A$1015,MATCH($D39,データ蓄積!$A$16:$A$1015,0)+1):'データ蓄積'!$BI$1015,8,),0))</f>
        <v>0</v>
      </c>
      <c r="H39" s="347">
        <f>IF($F38="申請キャンセル",0,IFERROR(VLOOKUP($D39,INDEX(データ蓄積!$A$16:$A$1015,MATCH($D39,データ蓄積!$A$16:$A$1015,0)+1):'データ蓄積'!$BI$1015,10,),0))</f>
        <v>0</v>
      </c>
      <c r="I39" s="378" t="str">
        <f>IF($F38="申請キャンセル","",LEFT(IFERROR(VLOOKUP($D39,INDEX(データ蓄積!$A$16:$A$1015,MATCH($D39,データ蓄積!$A$16:$A$1015,0)+1):'データ蓄積'!$CH$1015,84,),""),2))</f>
        <v/>
      </c>
      <c r="J39" s="347" t="str">
        <f>IF($F38="申請キャンセル","",LEFT(IFERROR(VLOOKUP($D39,INDEX(データ蓄積!$A$16:$A$1015,MATCH($D38,データ蓄積!$A$16:$A$1015,0)+1):'データ蓄積'!$CL$1015,86,),""),2))</f>
        <v/>
      </c>
      <c r="K39" s="379">
        <f>IF($F38="申請キャンセル",0,IFERROR(VLOOKUP($D39,INDEX(データ蓄積!$A$16:$A$1015,MATCH($D39,データ蓄積!$A$16:$A$1015,0)+1):'データ蓄積'!$CO$1015,90,),0))</f>
        <v>0</v>
      </c>
      <c r="L39" s="374">
        <f t="shared" ref="L39" si="140">IF(G39=0,0,IF($F39="申請キャンセル",0,IF(K39="","","〇")))</f>
        <v>0</v>
      </c>
      <c r="M39" s="380">
        <f>IF($F38="申請キャンセル",0,IFERROR(VLOOKUP($D39,INDEX(データ蓄積!$A$16:$A$1015,MATCH($D39,データ蓄積!$A$16:$A$1015,0)+1):'データ蓄積'!$BI$1015,14,),0))</f>
        <v>0</v>
      </c>
      <c r="N39" s="381">
        <f>IF($F38="申請キャンセル",0,IFERROR(VLOOKUP($D39,INDEX(データ蓄積!$A$16:$A$1015,MATCH($D39,データ蓄積!$A$16:$A$1015,0)+1):'データ蓄積'!$BI$1015,16,),0))</f>
        <v>0</v>
      </c>
      <c r="O39" s="382">
        <f>IF($F38="申請キャンセル",0,IFERROR(VLOOKUP($D39,INDEX(データ蓄積!$A$16:$A$1015,MATCH($D39,データ蓄積!$A$16:$A$1015,0)+1):'データ蓄積'!$BI$1015,20,),0))</f>
        <v>0</v>
      </c>
      <c r="P39" s="383">
        <f>IF($F38="申請キャンセル",0,IFERROR(VLOOKUP($D39,INDEX(データ蓄積!$A$16:$A$1015,MATCH($D39,データ蓄積!$A$16:$A$1015,0)+1):'データ蓄積'!$BI$1015,21,),0))</f>
        <v>0</v>
      </c>
      <c r="Q39" s="383">
        <f>IF($F38="申請キャンセル",0,IFERROR(VLOOKUP($D39,INDEX(データ蓄積!$A$16:$A$1015,MATCH($D39,データ蓄積!$A$16:$A$1015,0)+1):'データ蓄積'!$BI$1015,23,),0))</f>
        <v>0</v>
      </c>
      <c r="R39" s="384">
        <f>IF($F38="申請キャンセル",0,IFERROR(VLOOKUP($D39,INDEX(データ蓄積!$A$16:$A$1015,MATCH($D39,データ蓄積!$A$16:$A$1015,0)+1):'データ蓄積'!$CO$1015,92,),0))</f>
        <v>0</v>
      </c>
      <c r="S39" s="385">
        <f>IF($F38="申請キャンセル",0,IFERROR(VLOOKUP($D39,INDEX(データ蓄積!$A$16:$A$1015,MATCH($D39,データ蓄積!$A$16:$A$1015,0)+1):'データ蓄積'!$BI$1015,22,),0))</f>
        <v>0</v>
      </c>
      <c r="T39" s="386" t="str">
        <f>IF($F38="申請キャンセル",0,IF((AJ39+AP39)&gt;0,ROUNDDOWN((AJ39+AP39)/(AL39+AR39),4)*1000," "))</f>
        <v xml:space="preserve"> </v>
      </c>
      <c r="U39" s="387" t="str">
        <f>IF($F39="申請キャンセル",0,IFERROR(IF(AJ39+AP39=0,"",VLOOKUP(Q39,Sheet1!$B$4:$C$64,2,0)),0))</f>
        <v/>
      </c>
      <c r="V39" s="388">
        <f>IF($F38="申請キャンセル",0,IFERROR(VLOOKUP($D39,INDEX(データ蓄積!$A$16:$A$1015,MATCH($D39,データ蓄積!$A$16:$A$1015,0)+1):'データ蓄積'!$BI$1015,12,),0))</f>
        <v>0</v>
      </c>
      <c r="W39" s="389">
        <f>IF($F38="申請キャンセル",0,IFERROR(VLOOKUP($D39,INDEX(データ蓄積!$A$16:$A$1015,MATCH($D39,データ蓄積!$A$16:$A$1015,0)+1):'データ蓄積'!$BI$1015,25,),0))</f>
        <v>0</v>
      </c>
      <c r="X39" s="383">
        <f>IF($F38="申請キャンセル",0,IFERROR(VLOOKUP($D39,INDEX(データ蓄積!$A$16:$A$1015,MATCH($D39,データ蓄積!$A$16:$A$1015,0)+1):'データ蓄積'!$DB$1015,27,),0))</f>
        <v>0</v>
      </c>
      <c r="Y39" s="390">
        <f t="shared" si="1"/>
        <v>0</v>
      </c>
      <c r="Z39" s="383">
        <f>IF($F38="申請キャンセル",0,IFERROR(VLOOKUP($D39,INDEX(データ蓄積!$A$16:$A$1015,MATCH($D39,データ蓄積!$A$16:$A$1015,0)+1):'データ蓄積'!$DB$1015,26,),0))</f>
        <v>0</v>
      </c>
      <c r="AA39" s="383">
        <f>IF($F38="申請キャンセル",0,IFERROR(VLOOKUP($D39,INDEX(データ蓄積!$A$16:$A$1015,MATCH($D39,データ蓄積!$A$16:$A$1015,0)+1):'データ蓄積'!$DB$1015,28,),0))</f>
        <v>0</v>
      </c>
      <c r="AB39" s="385">
        <f t="shared" ref="AB39" si="141">IF($W39="初 年 度",TRUNC((+AA39-BP39)/2,0),0)</f>
        <v>0</v>
      </c>
      <c r="AC39" s="381"/>
      <c r="AD39" s="380">
        <f>IF($F38="申請キャンセル",0,IFERROR(VLOOKUP($D39,INDEX(データ蓄積!$A$16:$A$1015,MATCH($D39,データ蓄積!$A$16:$A$1015,0)+1):'データ蓄積'!$DB$1015,30,),0))</f>
        <v>0</v>
      </c>
      <c r="AE39" s="383">
        <f t="shared" si="2"/>
        <v>0</v>
      </c>
      <c r="AF39" s="383">
        <f>IF($F38="申請キャンセル",0,IFERROR(VLOOKUP($D39,INDEX(データ蓄積!$A$16:$A$1015,MATCH($D39,データ蓄積!$A$16:$A$1015,0)+1):'データ蓄積'!$DB$1015,29,),0))</f>
        <v>0</v>
      </c>
      <c r="AG39" s="383">
        <f>IF($F38="申請キャンセル",0,IFERROR(VLOOKUP($D39,INDEX(データ蓄積!$A$16:$A$1015,MATCH($D39,データ蓄積!$A$16:$A$1015,0)+1):'データ蓄積'!$DB$1015,31,),0))</f>
        <v>0</v>
      </c>
      <c r="AH39" s="383">
        <f t="shared" si="25"/>
        <v>0</v>
      </c>
      <c r="AI39" s="381"/>
      <c r="AJ39" s="385">
        <f t="shared" ref="AJ39" si="142">+X39+AD39</f>
        <v>0</v>
      </c>
      <c r="AK39" s="390">
        <f t="shared" si="16"/>
        <v>0</v>
      </c>
      <c r="AL39" s="383">
        <f t="shared" si="16"/>
        <v>0</v>
      </c>
      <c r="AM39" s="383">
        <f t="shared" si="16"/>
        <v>0</v>
      </c>
      <c r="AN39" s="385">
        <f t="shared" si="16"/>
        <v>0</v>
      </c>
      <c r="AO39" s="381"/>
      <c r="AP39" s="383">
        <f>IF($F38="申請キャンセル",0,IFERROR(VLOOKUP($D39,INDEX(データ蓄積!$A$16:$A$1015,MATCH($D39,データ蓄積!$A$16:$A$1015,0)+1):'データ蓄積'!$DB$1015,33,),0))</f>
        <v>0</v>
      </c>
      <c r="AQ39" s="390">
        <f t="shared" si="4"/>
        <v>0</v>
      </c>
      <c r="AR39" s="383">
        <f>IF($F38="申請キャンセル",0,IFERROR(VLOOKUP($D39,INDEX(データ蓄積!$A$16:$A$1015,MATCH($D39,データ蓄積!$A$16:$A$1015,0)+1):'データ蓄積'!$DB$1015,32,),0))</f>
        <v>0</v>
      </c>
      <c r="AS39" s="383">
        <f>IF($F38="申請キャンセル",0,IFERROR(VLOOKUP($D39,INDEX(データ蓄積!$A$16:$A$1015,MATCH($D39,データ蓄積!$A$16:$A$1015,0)+1):'データ蓄積'!$DB$1015,34,),0))</f>
        <v>0</v>
      </c>
      <c r="AT39" s="385">
        <f t="shared" si="26"/>
        <v>0</v>
      </c>
      <c r="AU39" s="381"/>
      <c r="AV39" s="383">
        <f>IF($F38="申請キャンセル",0,IFERROR(VLOOKUP($D39,INDEX(データ蓄積!$A$16:$A$1015,MATCH($D39,データ蓄積!$A$16:$A$1015,0)+1):'データ蓄積'!$DB$1015,36,),0))</f>
        <v>0</v>
      </c>
      <c r="AW39" s="390">
        <f t="shared" si="5"/>
        <v>0</v>
      </c>
      <c r="AX39" s="383">
        <f>IF($F38="申請キャンセル",0,IFERROR(VLOOKUP($D39,INDEX(データ蓄積!$A$16:$A$1015,MATCH($D39,データ蓄積!$A$16:$A$1015,0)+1):'データ蓄積'!$DB$1015,35,),0))</f>
        <v>0</v>
      </c>
      <c r="AY39" s="383">
        <f>IF($F38="申請キャンセル",0,IFERROR(VLOOKUP($D39,INDEX(データ蓄積!$A$16:$A$1015,MATCH($D39,データ蓄積!$A$16:$A$1015,0)+1):'データ蓄積'!$DB$1015,37,),0))</f>
        <v>0</v>
      </c>
      <c r="AZ39" s="385">
        <f t="shared" si="27"/>
        <v>0</v>
      </c>
      <c r="BA39" s="381"/>
      <c r="BB39" s="391">
        <f t="shared" ref="BB39" si="143">+AK39+AQ39+AW39</f>
        <v>0</v>
      </c>
      <c r="BC39" s="383">
        <f t="shared" si="17"/>
        <v>0</v>
      </c>
      <c r="BD39" s="383">
        <f t="shared" si="17"/>
        <v>0</v>
      </c>
      <c r="BE39" s="392">
        <f t="shared" si="17"/>
        <v>0</v>
      </c>
      <c r="BF39" s="369"/>
      <c r="BG39" s="380">
        <f>IF($F38="申請キャンセル",0,IF(H39="（○）",220,0))</f>
        <v>0</v>
      </c>
      <c r="BH39" s="385">
        <f>IF($F38="申請キャンセル",0,IF(H39="（○）",SUM(AK39+AQ39+AW39),0))</f>
        <v>0</v>
      </c>
      <c r="BI39" s="383">
        <f>IF($F38="申請キャンセル",0,IF(H39="（○）",SUM(AL39+AR39),0))</f>
        <v>0</v>
      </c>
      <c r="BJ39" s="383">
        <f t="shared" si="7"/>
        <v>0</v>
      </c>
      <c r="BK39" s="392">
        <f t="shared" ref="BK39" si="144">IF($W39="初 年 度",TRUNC((+BJ39-CB39),0),0)</f>
        <v>0</v>
      </c>
      <c r="BL39" s="46"/>
      <c r="BM39" s="380">
        <f t="shared" si="118"/>
        <v>0</v>
      </c>
      <c r="BN39" s="381">
        <f t="shared" si="118"/>
        <v>0</v>
      </c>
      <c r="BP39" s="127">
        <f t="shared" si="8"/>
        <v>0</v>
      </c>
      <c r="BQ39" s="128">
        <f t="shared" ref="BQ39" si="145">ROUNDUP(BP39/2,0)</f>
        <v>0</v>
      </c>
      <c r="BR39" s="45"/>
      <c r="BS39" s="127">
        <f t="shared" si="9"/>
        <v>0</v>
      </c>
      <c r="BT39" s="128">
        <f t="shared" ref="BT39" si="146">ROUNDUP(BS39/2,0)</f>
        <v>0</v>
      </c>
      <c r="BU39" s="45"/>
      <c r="BV39" s="127">
        <f t="shared" si="10"/>
        <v>0</v>
      </c>
      <c r="BW39" s="128">
        <f t="shared" si="32"/>
        <v>0</v>
      </c>
      <c r="BX39" s="45"/>
      <c r="BY39" s="127">
        <f t="shared" si="11"/>
        <v>0</v>
      </c>
      <c r="BZ39" s="128">
        <f t="shared" ref="BZ39" si="147">ROUNDUP(BY39/2,0)</f>
        <v>0</v>
      </c>
      <c r="CA39" s="45"/>
      <c r="CB39" s="127">
        <f t="shared" si="12"/>
        <v>0</v>
      </c>
      <c r="CC39" s="128">
        <f t="shared" ref="CC39" si="148">+CB39</f>
        <v>0</v>
      </c>
      <c r="CD39" s="45"/>
      <c r="CE39" s="370">
        <f>IF($F38="申請キャンセル",0,IFERROR(VLOOKUP($D39,INDEX(データ蓄積!$A$16:$A$1015,MATCH($D39,データ蓄積!$A$16:$A$1015,0)+1):'データ蓄積'!$DB$1015,83,),0))</f>
        <v>0</v>
      </c>
      <c r="CF39" s="371">
        <f>IF($F38="申請キャンセル",0,IFERROR(VLOOKUP($D39,INDEX(データ蓄積!$A$16:$A$1015,MATCH($D39,データ蓄積!$A$16:$A$1015,0)+1):'データ蓄積'!$DB$1015,6,),0))</f>
        <v>0</v>
      </c>
      <c r="CG39" s="214" t="str">
        <f t="shared" si="119"/>
        <v xml:space="preserve"> </v>
      </c>
      <c r="CH39" s="214" t="str">
        <f t="shared" si="119"/>
        <v/>
      </c>
      <c r="CI39" s="214" t="str">
        <f t="shared" ref="CI39" si="149">IF(CG39&gt;=CH39,"OK","下限本数を下回っています")</f>
        <v>OK</v>
      </c>
      <c r="CJ39" s="371">
        <f>IF($F38="申請キャンセル",0,IFERROR(VLOOKUP($D39,INDEX(データ蓄積!$A$16:$A$1015,MATCH($D39,データ蓄積!$A$16:$A$1015,0)+1):'データ蓄積'!$DB$1015,9,),0))</f>
        <v>0</v>
      </c>
      <c r="CK39" s="372">
        <f>IF($F38="申請キャンセル",0,IFERROR(VLOOKUP($D39,INDEX(データ蓄積!$A$16:$A$1015,MATCH($D39,データ蓄積!$A$16:$A$1015,0)+1):'データ蓄積'!$DB$1015,11,),0))</f>
        <v>0</v>
      </c>
      <c r="CL39" s="372">
        <f>IF($F38="申請キャンセル",0,IFERROR(VLOOKUP($D39,INDEX(データ蓄積!$A$16:$A$1015,MATCH($D39,データ蓄積!$A$16:$A$1015,0)+1):'データ蓄積'!$DB$1015,13,),0))</f>
        <v>0</v>
      </c>
      <c r="CM39" s="372">
        <f>IF($F38="申請キャンセル",0,IFERROR(VLOOKUP($D39,INDEX(データ蓄積!$A$16:$A$1015,MATCH($D39,データ蓄積!$A$16:$A$1015,0)+1):'データ蓄積'!$DB$1015,15,),0))</f>
        <v>0</v>
      </c>
      <c r="CN39" s="372">
        <f>IF($F38="申請キャンセル",0,IFERROR(VLOOKUP($D39,INDEX(データ蓄積!$A$16:$A$1015,MATCH($D39,データ蓄積!$A$16:$A$1015,0)+1):'データ蓄積'!$DB$1015,17,),0))</f>
        <v>0</v>
      </c>
      <c r="CO39" s="372">
        <f>IF($F38="申請キャンセル",0,IFERROR(VLOOKUP($D39,INDEX(データ蓄積!$A$16:$A$1015,MATCH($D39,データ蓄積!$A$16:$A$1015,0)+1):'データ蓄積'!$DB$1015,18,),0))</f>
        <v>0</v>
      </c>
      <c r="CP39" s="371">
        <f>IF($F38="申請キャンセル",0,IFERROR(VLOOKUP($D39,INDEX(データ蓄積!$A$16:$A$1015,MATCH($D39,データ蓄積!$A$16:$A$1015,0)+1):'データ蓄積'!$DB$1015,19,),0))</f>
        <v>0</v>
      </c>
      <c r="CQ39" s="372">
        <f>IF($F38="申請キャンセル",0,IFERROR(VLOOKUP($D39,INDEX(データ蓄積!$A$16:$A$1015,MATCH($D39,データ蓄積!$A$16:$A$1015,0)+1):'データ蓄積'!$DB$1015,24,),0))</f>
        <v>0</v>
      </c>
      <c r="CR39" s="99" t="str">
        <f>IF($F38="申請キャンセル",0,CONCATENATE(CS39,$CS$14,CT39,$CT$14,CU39,$CU$14))</f>
        <v>0年0月0日</v>
      </c>
      <c r="CS39" s="99">
        <f>IF($F38="申請キャンセル",0,IFERROR(VLOOKUP($D39,INDEX(データ蓄積!$A$16:$A$1015,MATCH($D39,データ蓄積!$A$16:$A$1015,0)+1):'データ蓄積'!$DB$1015,70,),0))</f>
        <v>0</v>
      </c>
      <c r="CT39" s="99">
        <f>IF($F38="申請キャンセル",0,IFERROR(VLOOKUP($D39,INDEX(データ蓄積!$A$16:$A$1015,MATCH($D39,データ蓄積!$A$16:$A$1015,0)+1):'データ蓄積'!$DB$1015,71,),0))</f>
        <v>0</v>
      </c>
      <c r="CU39" s="99">
        <f>IF($F38="申請キャンセル",0,IFERROR(VLOOKUP($D39,INDEX(データ蓄積!$A$16:$A$1015,MATCH($D39,データ蓄積!$A$16:$A$1015,0)+1):'データ蓄積'!$DB$1015,72,),0))</f>
        <v>0</v>
      </c>
      <c r="CV39" s="99" t="str">
        <f>IF($F38="申請キャンセル",0,CONCATENATE(CW39,$CW$14,CX39,$CX$14,CY39,$CY$14))</f>
        <v>0年0月0日</v>
      </c>
      <c r="CW39" s="99">
        <f>IF($F38="申請キャンセル",0,IFERROR(VLOOKUP($D39,INDEX(データ蓄積!$A$16:$A$1015,MATCH($D39,データ蓄積!$A$16:$A$1015,0)+1):'データ蓄積'!$DB$1015,73,),0))</f>
        <v>0</v>
      </c>
      <c r="CX39" s="99">
        <f>IF($F38="申請キャンセル",0,IFERROR(VLOOKUP($D39,INDEX(データ蓄積!$A$16:$A$1015,MATCH($D39,データ蓄積!$A$16:$A$1015,0)+1):'データ蓄積'!$DB$1015,74,),0))</f>
        <v>0</v>
      </c>
      <c r="CY39" s="99">
        <f>IF($F38="申請キャンセル",0,IFERROR(VLOOKUP($D39,INDEX(データ蓄積!$A$16:$A$1015,MATCH($D39,データ蓄積!$A$16:$A$1015,0)+1):'データ蓄積'!$DB$1015,75,),0))</f>
        <v>0</v>
      </c>
      <c r="CZ39" s="211">
        <f>IF($F38="申請キャンセル",0,IFERROR(VLOOKUP($D39,INDEX(データ蓄積!$A$16:$A$1015,MATCH($D39,データ蓄積!$A$16:$A$1015,0)+1):'データ蓄積'!$CF$1015,84,),0))</f>
        <v>0</v>
      </c>
      <c r="DA39" s="211">
        <f>IF($F38="申請キャンセル",0,IFERROR(VLOOKUP($D39,INDEX(データ蓄積!$A$16:$A$1015,MATCH($D39,データ蓄積!$A$16:$A$1015,0)+1):'データ蓄積'!$CG$1015,85,),0))</f>
        <v>0</v>
      </c>
      <c r="DB39" s="211">
        <f>IF($F38="申請キャンセル",0,IFERROR(VLOOKUP($D39,INDEX(データ蓄積!$A$16:$A$1015,MATCH($D39,データ蓄積!$A$16:$A$1015,0)+1):'データ蓄積'!$CH$1015,86,),0))</f>
        <v>0</v>
      </c>
      <c r="DC39" s="211"/>
      <c r="DD39" s="204">
        <f>IF($F38="申請キャンセル",0,IFERROR(VLOOKUP($D39,INDEX(データ蓄積!$A$16:$A$1015,MATCH($D39,データ蓄積!$A$16:$A$1015,0)+1):'データ蓄積'!$CN$1015,91,),0))</f>
        <v>0</v>
      </c>
      <c r="DE39" s="204">
        <f>IF($F38="申請キャンセル",0,IFERROR(VLOOKUP($D39,INDEX(データ蓄積!$A$16:$A$1015,MATCH($D39,データ蓄積!$A$16:$A$1015,0)+1):'データ蓄積'!$CN$1015,92,),0))</f>
        <v>0</v>
      </c>
    </row>
    <row r="40" spans="1:109" ht="18.75" customHeight="1" x14ac:dyDescent="0.15">
      <c r="A40" s="349">
        <f>IFERROR(VLOOKUP($D40,INDEX(データ蓄積!$A$16:$A$1015,MATCH($D40,データ蓄積!$A$16:$A$1015,0)):'データ蓄積'!$BI$1015,3,),0)</f>
        <v>0</v>
      </c>
      <c r="B40" s="350">
        <f>IFERROR(VLOOKUP($D40,INDEX(データ蓄積!$A$16:$A$1015,MATCH($D40,データ蓄積!$A$16:$A$1015,0)):'データ蓄積'!$BI$1015,4,),0)</f>
        <v>0</v>
      </c>
      <c r="C40" s="349">
        <f>IFERROR(VLOOKUP($D40,INDEX(データ蓄積!$A$16:$A$1015,MATCH($D40,データ蓄積!$A$16:$A$1015,0)):'データ蓄積'!$BI$1015,5,),0)</f>
        <v>0</v>
      </c>
      <c r="D40" s="349">
        <f t="shared" si="0"/>
        <v>13</v>
      </c>
      <c r="E40" s="351">
        <f>IFERROR(VLOOKUP($D40,INDEX(データ蓄積!$A$16:$A$1015,MATCH($D40,データ蓄積!$A$16:$A$1015,0)):'データ蓄積'!$BI$1015,2,),0)</f>
        <v>0</v>
      </c>
      <c r="F40" s="352">
        <f>IFERROR(VLOOKUP($D40,INDEX(データ蓄積!$A$16:$A$1015,MATCH($D40,データ蓄積!$A$16:$A$1015,0)):'データ蓄積'!$CD$1015,82,),0)</f>
        <v>0</v>
      </c>
      <c r="G40" s="353">
        <f>IF($F40="申請キャンセル",0,IFERROR(VLOOKUP($D40,INDEX(データ蓄積!$A$16:$A$1015,MATCH($D40,データ蓄積!$A$16:$A$1015,0)):'データ蓄積'!$BI$1015,8,),0))</f>
        <v>0</v>
      </c>
      <c r="H40" s="346">
        <f>IF($F40="申請キャンセル",0,IFERROR(VLOOKUP($D40,INDEX(データ蓄積!$A$16:$A$1015,MATCH($D40,データ蓄積!$A$16:$A$1015,0)):'データ蓄積'!$BI$1015,10,),0))</f>
        <v>0</v>
      </c>
      <c r="I40" s="354" t="str">
        <f>IF($F40="申請キャンセル","",LEFT(IFERROR(VLOOKUP($D40,INDEX(データ蓄積!$A$16:$A$1015,MATCH($D40,データ蓄積!$A$16:$A$1015,0)):'データ蓄積'!$CH$1015,84,),""),2))</f>
        <v/>
      </c>
      <c r="J40" s="346" t="str">
        <f>IF($F40="申請キャンセル","",LEFT(IFERROR(VLOOKUP($D40,INDEX(データ蓄積!$A$16:$A$1015,MATCH($D40,データ蓄積!$A$16:$A$1015,0)):'データ蓄積'!$CL$1015,86,),""),2))</f>
        <v/>
      </c>
      <c r="K40" s="355">
        <f>IF($F40="申請キャンセル",0,IFERROR(VLOOKUP($D40,INDEX(データ蓄積!$A$16:$A$1015,MATCH($D40,データ蓄積!$A$16:$A$1015,0)):'データ蓄積'!$CO$1015,90,),0))</f>
        <v>0</v>
      </c>
      <c r="L40" s="350">
        <f>IF(G40=0,0,IF($F40="申請キャンセル",0,IF(K40="","","〇")))</f>
        <v>0</v>
      </c>
      <c r="M40" s="356">
        <f>IF($F40="申請キャンセル",0,IFERROR(VLOOKUP($D40,INDEX(データ蓄積!$A$16:$A$1015,MATCH($D40,データ蓄積!$A$16:$A$1015,0)):'データ蓄積'!$BI$1015,14,),))</f>
        <v>0</v>
      </c>
      <c r="N40" s="357">
        <f>IF($F40="申請キャンセル",0,IFERROR(VLOOKUP($D40,INDEX(データ蓄積!$A$16:$A$1015,MATCH($D40,データ蓄積!$A$16:$A$1015,0)):'データ蓄積'!$BI$1015,16,),0))</f>
        <v>0</v>
      </c>
      <c r="O40" s="356">
        <f>IF($F40="申請キャンセル",0,IFERROR(VLOOKUP($D40,INDEX(データ蓄積!$A$16:$A$1015,MATCH($D40,データ蓄積!$A$16:$A$1015,0)):'データ蓄積'!$BI$1015,20,),0))</f>
        <v>0</v>
      </c>
      <c r="P40" s="358">
        <f>IF($F40="申請キャンセル",0,IFERROR(VLOOKUP($D40,INDEX(データ蓄積!$A$16:$A$1015,MATCH($D40,データ蓄積!$A$16:$A$1015,0)):'データ蓄積'!$BI$1015,21,),0))</f>
        <v>0</v>
      </c>
      <c r="Q40" s="359">
        <f>IF($F40="申請キャンセル",0,IFERROR(VLOOKUP($D40,INDEX(データ蓄積!$A$16:$A$1015,MATCH($D40,データ蓄積!$A$16:$A$1015,0)):'データ蓄積'!$BI$1015,23,),0))</f>
        <v>0</v>
      </c>
      <c r="R40" s="360">
        <f>IF($F40="申請キャンセル",0,IFERROR(VLOOKUP($D40,INDEX(データ蓄積!$A$16:$A$1015,MATCH($D40,データ蓄積!$A$16:$A$1015,0)):'データ蓄積'!$CO$1015,92,),0))</f>
        <v>0</v>
      </c>
      <c r="S40" s="361">
        <f>IF($F40="申請キャンセル",0,IFERROR(VLOOKUP($D40,INDEX(データ蓄積!$A$16:$A$1015,MATCH($D40,データ蓄積!$A$16:$A$1015,0)):'データ蓄積'!$BI$1015,22,),0))</f>
        <v>0</v>
      </c>
      <c r="T40" s="362" t="str">
        <f>IF($F40="申請キャンセル",0,IF((AJ40+AP40)&gt;0,ROUNDDOWN((AJ40+AP40)/(AL40+AR40),4)*1000," "))</f>
        <v xml:space="preserve"> </v>
      </c>
      <c r="U40" s="363" t="str">
        <f>IF($F40="申請キャンセル",0,IFERROR(IF(AJ40+AP40=0,"",VLOOKUP(Q40,Sheet1!$B$4:$C$64,2,0)),0))</f>
        <v/>
      </c>
      <c r="V40" s="364">
        <f>IF($F40="申請キャンセル",0,IFERROR(VLOOKUP($D40,INDEX(データ蓄積!$A$16:$A$1015,MATCH($D40,データ蓄積!$A$16:$A$1015,0)):'データ蓄積'!$BI$1015,12,),0))</f>
        <v>0</v>
      </c>
      <c r="W40" s="365">
        <f>IF($F40="申請キャンセル",0,IFERROR(VLOOKUP($D40,INDEX(データ蓄積!$A$16:$A$1015,MATCH($D40,データ蓄積!$A$16:$A$1015,0)):'データ蓄積'!$BI$1015,25,),0))</f>
        <v>0</v>
      </c>
      <c r="X40" s="356">
        <f>IF($F40="申請キャンセル",0,IFERROR(VLOOKUP($D40,INDEX(データ蓄積!$A$16:$A$1015,MATCH($D40,データ蓄積!$A$16:$A$1015,0)):'データ蓄積'!$DB$1015,27,),0))</f>
        <v>0</v>
      </c>
      <c r="Y40" s="366">
        <f t="shared" si="1"/>
        <v>0</v>
      </c>
      <c r="Z40" s="358">
        <f>IF($F40="申請キャンセル",0,IFERROR(VLOOKUP($D40,INDEX(データ蓄積!$A$16:$A$1015,MATCH($D40,データ蓄積!$A$16:$A$1015,0)):'データ蓄積'!$DB$1015,26,),0))</f>
        <v>0</v>
      </c>
      <c r="AA40" s="367">
        <f>IF($F40="申請キャンセル",0,IFERROR(VLOOKUP($D40,INDEX(データ蓄積!$A$16:$A$1015,MATCH($D40,データ蓄積!$A$16:$A$1015,0)):'データ蓄積'!$DB$1015,28,),0))</f>
        <v>0</v>
      </c>
      <c r="AB40" s="358">
        <f>IF($W40="初 年 度",TRUNC((+AA40-BP40)/2,0),0)</f>
        <v>0</v>
      </c>
      <c r="AC40" s="357"/>
      <c r="AD40" s="356">
        <f>IF($F40="申請キャンセル",0,IFERROR(VLOOKUP($D40,INDEX(データ蓄積!$A$16:$A$1015,MATCH($D40,データ蓄積!$A$16:$A$1015,0)):'データ蓄積'!$DB$1015,30,),0))</f>
        <v>0</v>
      </c>
      <c r="AE40" s="359">
        <f t="shared" si="2"/>
        <v>0</v>
      </c>
      <c r="AF40" s="359">
        <f>IF($F40="申請キャンセル",0,IFERROR(VLOOKUP($D40,INDEX(データ蓄積!$A$16:$A$1015,MATCH($D40,データ蓄積!$A$16:$A$1015,0)):'データ蓄積'!$DB$1015,29,),0))</f>
        <v>0</v>
      </c>
      <c r="AG40" s="359">
        <f>IF($F40="申請キャンセル",0,IFERROR(VLOOKUP($D40,INDEX(データ蓄積!$A$16:$A$1015,MATCH($D40,データ蓄積!$A$16:$A$1015,0)):'データ蓄積'!$DB$1015,31,),0))</f>
        <v>0</v>
      </c>
      <c r="AH40" s="359">
        <f t="shared" si="25"/>
        <v>0</v>
      </c>
      <c r="AI40" s="357"/>
      <c r="AJ40" s="358">
        <f>+X40+AD40</f>
        <v>0</v>
      </c>
      <c r="AK40" s="366">
        <f t="shared" si="16"/>
        <v>0</v>
      </c>
      <c r="AL40" s="358">
        <f t="shared" si="16"/>
        <v>0</v>
      </c>
      <c r="AM40" s="367">
        <f t="shared" si="16"/>
        <v>0</v>
      </c>
      <c r="AN40" s="358">
        <f t="shared" si="16"/>
        <v>0</v>
      </c>
      <c r="AO40" s="357"/>
      <c r="AP40" s="356">
        <f>IF($F40="申請キャンセル",0,IFERROR(VLOOKUP($D40,INDEX(データ蓄積!$A$16:$A$1015,MATCH($D40,データ蓄積!$A$16:$A$1015,0)):'データ蓄積'!$DB$1015,33,),0))</f>
        <v>0</v>
      </c>
      <c r="AQ40" s="366">
        <f t="shared" si="4"/>
        <v>0</v>
      </c>
      <c r="AR40" s="358">
        <f>IF($F40="申請キャンセル",0,IFERROR(VLOOKUP($D40,INDEX(データ蓄積!$A$16:$A$1015,MATCH($D40,データ蓄積!$A$16:$A$1015,0)):'データ蓄積'!$DB$1015,32,),0))</f>
        <v>0</v>
      </c>
      <c r="AS40" s="367">
        <f>IF($F40="申請キャンセル",0,IFERROR(VLOOKUP($D40,INDEX(データ蓄積!$A$16:$A$1015,MATCH($D40,データ蓄積!$A$16:$A$1015,0)):'データ蓄積'!$DB$1015,34,),0))</f>
        <v>0</v>
      </c>
      <c r="AT40" s="358">
        <f t="shared" si="26"/>
        <v>0</v>
      </c>
      <c r="AU40" s="357"/>
      <c r="AV40" s="356">
        <f>IF($F40="申請キャンセル",0,IFERROR(VLOOKUP($D40,INDEX(データ蓄積!$A$16:$A$1015,MATCH($D40,データ蓄積!$A$16:$A$1015,0)):'データ蓄積'!$DB$1015,36,),0))</f>
        <v>0</v>
      </c>
      <c r="AW40" s="366">
        <f t="shared" si="5"/>
        <v>0</v>
      </c>
      <c r="AX40" s="358">
        <f>IF($F40="申請キャンセル",0,IFERROR(VLOOKUP($D40,INDEX(データ蓄積!$A$16:$A$1015,MATCH($D40,データ蓄積!$A$16:$A$1015,0)):'データ蓄積'!$DB$1015,35,),0))</f>
        <v>0</v>
      </c>
      <c r="AY40" s="367">
        <f>IF($F40="申請キャンセル",0,IFERROR(VLOOKUP($D40,INDEX(データ蓄積!$A$16:$A$1015,MATCH($D40,データ蓄積!$A$16:$A$1015,0)):'データ蓄積'!$DB$1015,37,),0))</f>
        <v>0</v>
      </c>
      <c r="AZ40" s="358">
        <f t="shared" si="27"/>
        <v>0</v>
      </c>
      <c r="BA40" s="357"/>
      <c r="BB40" s="368">
        <f>+AK40+AQ40+AW40</f>
        <v>0</v>
      </c>
      <c r="BC40" s="358">
        <f t="shared" si="17"/>
        <v>0</v>
      </c>
      <c r="BD40" s="367">
        <f t="shared" si="17"/>
        <v>0</v>
      </c>
      <c r="BE40" s="361">
        <f t="shared" si="17"/>
        <v>0</v>
      </c>
      <c r="BF40" s="369"/>
      <c r="BG40" s="356">
        <f>IF($F40="申請キャンセル",0,IF(H40="（○）",220,0))</f>
        <v>0</v>
      </c>
      <c r="BH40" s="359">
        <f>IF($F40="申請キャンセル",0,IF(H40="（○）",SUM(AK40+AQ40+AW40),0))</f>
        <v>0</v>
      </c>
      <c r="BI40" s="359">
        <f>IF($F40="申請キャンセル",0,IF(H40="（○）",SUM(AL40+AR40),0))</f>
        <v>0</v>
      </c>
      <c r="BJ40" s="359">
        <f t="shared" si="7"/>
        <v>0</v>
      </c>
      <c r="BK40" s="361">
        <f>IF($W40="初 年 度",TRUNC((+BJ40-CB40),0),0)</f>
        <v>0</v>
      </c>
      <c r="BL40" s="46"/>
      <c r="BM40" s="356">
        <f t="shared" si="118"/>
        <v>0</v>
      </c>
      <c r="BN40" s="357">
        <f t="shared" si="118"/>
        <v>0</v>
      </c>
      <c r="BP40" s="125">
        <f t="shared" si="8"/>
        <v>0</v>
      </c>
      <c r="BQ40" s="126">
        <f>ROUNDUP(BP40/2,0)</f>
        <v>0</v>
      </c>
      <c r="BR40" s="44"/>
      <c r="BS40" s="125">
        <f t="shared" si="9"/>
        <v>0</v>
      </c>
      <c r="BT40" s="126">
        <f>ROUNDUP(BS40/2,0)</f>
        <v>0</v>
      </c>
      <c r="BU40" s="44"/>
      <c r="BV40" s="125">
        <f t="shared" si="10"/>
        <v>0</v>
      </c>
      <c r="BW40" s="126">
        <f t="shared" si="32"/>
        <v>0</v>
      </c>
      <c r="BX40" s="44"/>
      <c r="BY40" s="125">
        <f t="shared" si="11"/>
        <v>0</v>
      </c>
      <c r="BZ40" s="126">
        <f>ROUNDUP(BY40/2,0)</f>
        <v>0</v>
      </c>
      <c r="CA40" s="44"/>
      <c r="CB40" s="125">
        <f t="shared" si="12"/>
        <v>0</v>
      </c>
      <c r="CC40" s="126">
        <f>+CB40</f>
        <v>0</v>
      </c>
      <c r="CD40" s="44"/>
      <c r="CE40" s="370">
        <f>IF($F40="申請キャンセル",0,IF(CE41="","",CE41))</f>
        <v>0</v>
      </c>
      <c r="CF40" s="371">
        <f>IF($F40="申請キャンセル",0,IFERROR(VLOOKUP($D40,INDEX(データ蓄積!$A$16:$A$1015,MATCH($D40,データ蓄積!$A$16:$A$1015,0)):'データ蓄積'!$DB$1015,6,),0))</f>
        <v>0</v>
      </c>
      <c r="CG40" s="214" t="str">
        <f t="shared" si="119"/>
        <v xml:space="preserve"> </v>
      </c>
      <c r="CH40" s="214" t="str">
        <f t="shared" si="119"/>
        <v/>
      </c>
      <c r="CI40" s="214" t="str">
        <f>IF(CG40&gt;=CH40,"OK","下限本数を下回っています")</f>
        <v>OK</v>
      </c>
      <c r="CJ40" s="371">
        <f>IF($F40="申請キャンセル",0,IFERROR(VLOOKUP($D40,INDEX(データ蓄積!$A$16:$A$1015,MATCH($D40,データ蓄積!$A$16:$A$1015,0)):'データ蓄積'!$DB$1015,9,),0))</f>
        <v>0</v>
      </c>
      <c r="CK40" s="372">
        <f>IF($F40="申請キャンセル",0,IFERROR(VLOOKUP($D40,INDEX(データ蓄積!$A$16:$A$1015,MATCH($D40,データ蓄積!$A$16:$A$1015,0)):'データ蓄積'!$DB$1015,11,),0))</f>
        <v>0</v>
      </c>
      <c r="CL40" s="372">
        <f>IF($F40="申請キャンセル",0,IFERROR(VLOOKUP($D40,INDEX(データ蓄積!$A$16:$A$1015,MATCH($D40,データ蓄積!$A$16:$A$1015,0)):'データ蓄積'!$DB$1015,13,),0))</f>
        <v>0</v>
      </c>
      <c r="CM40" s="372">
        <f>IF($F40="申請キャンセル",0,IFERROR(VLOOKUP($D40,INDEX(データ蓄積!$A$16:$A$1015,MATCH($D40,データ蓄積!$A$16:$A$1015,0)):'データ蓄積'!$DB$1015,15,),0))</f>
        <v>0</v>
      </c>
      <c r="CN40" s="372">
        <f>IF($F40="申請キャンセル",0,IFERROR(VLOOKUP($D40,INDEX(データ蓄積!$A$16:$A$1015,MATCH($D40,データ蓄積!$A$16:$A$1015,0)):'データ蓄積'!$DB$1015,17,),0))</f>
        <v>0</v>
      </c>
      <c r="CO40" s="372">
        <f>IF($F40="申請キャンセル",0,IFERROR(VLOOKUP($D40,INDEX(データ蓄積!$A$16:$A$1015,MATCH($D40,データ蓄積!$A$16:$A$1015,0)):'データ蓄積'!$DB$1015,18,),0))</f>
        <v>0</v>
      </c>
      <c r="CP40" s="371">
        <f>IF($F40="申請キャンセル",0,IFERROR(VLOOKUP($D40,INDEX(データ蓄積!$A$16:$A$1015,MATCH($D40,データ蓄積!$A$16:$A$1015,0)):'データ蓄積'!$DB$1015,19,),0))</f>
        <v>0</v>
      </c>
      <c r="CQ40" s="372">
        <f>IF($F40="申請キャンセル",0,IFERROR(VLOOKUP($D40,INDEX(データ蓄積!$A$16:$A$1015,MATCH($D40,データ蓄積!$A$16:$A$1015,0)):'データ蓄積'!$DB$1015,24,),0))</f>
        <v>0</v>
      </c>
      <c r="CR40" s="99" t="str">
        <f>IF($F40="申請キャンセル",0,CONCATENATE(CS40,$CS$14,CT40,$CT$14,CU40,$CU$14))</f>
        <v>0年0月0日</v>
      </c>
      <c r="CS40" s="99">
        <f>IF($F40="申請キャンセル",0,IFERROR(VLOOKUP($D40,INDEX(データ蓄積!$A$16:$A$1015,MATCH($D40,データ蓄積!$A$16:$A$1015,0)):'データ蓄積'!$DB$1015,70,),0))</f>
        <v>0</v>
      </c>
      <c r="CT40" s="99">
        <f>IF($F40="申請キャンセル",0,IFERROR(VLOOKUP($D40,INDEX(データ蓄積!$A$16:$A$1015,MATCH($D40,データ蓄積!$A$16:$A$1015,0)):'データ蓄積'!$DB$1015,71,),0))</f>
        <v>0</v>
      </c>
      <c r="CU40" s="99">
        <f>IF($F40="申請キャンセル",0,IFERROR(VLOOKUP($D40,INDEX(データ蓄積!$A$16:$A$1015,MATCH($D40,データ蓄積!$A$16:$A$1015,0)):'データ蓄積'!$DB$1015,72,),0))</f>
        <v>0</v>
      </c>
      <c r="CV40" s="99" t="str">
        <f>IF($F40="申請キャンセル",0,CONCATENATE(CW40,$CW$14,CX40,$CX$14,CY40,$CY$14))</f>
        <v>0年0月0日</v>
      </c>
      <c r="CW40" s="99">
        <f>IF($F40="申請キャンセル",0,IFERROR(VLOOKUP($D40,INDEX(データ蓄積!$A$16:$A$1015,MATCH($D40,データ蓄積!$A$16:$A$1015,0)):'データ蓄積'!$DB$1015,73,),0))</f>
        <v>0</v>
      </c>
      <c r="CX40" s="99">
        <f>IF($F40="申請キャンセル",0,IFERROR(VLOOKUP($D40,INDEX(データ蓄積!$A$16:$A$1015,MATCH($D40,データ蓄積!$A$16:$A$1015,0)):'データ蓄積'!$DB$1015,74,),0))</f>
        <v>0</v>
      </c>
      <c r="CY40" s="99">
        <f>IF($F40="申請キャンセル",0,IFERROR(VLOOKUP($D40,INDEX(データ蓄積!$A$16:$A$1015,MATCH($D40,データ蓄積!$A$16:$A$1015,0)):'データ蓄積'!$DB$1015,75,),0))</f>
        <v>0</v>
      </c>
      <c r="CZ40" s="211">
        <f>IF($F40="申請キャンセル",0,IFERROR(VLOOKUP($D40,INDEX(データ蓄積!$A$16:$A$1015,MATCH($D40,データ蓄積!$A$16:$A$1015,0)):'データ蓄積'!$CF$1015,84,),0))</f>
        <v>0</v>
      </c>
      <c r="DA40" s="211">
        <f>IF($F40="申請キャンセル",0,IFERROR(VLOOKUP($D40,INDEX(データ蓄積!$A$16:$A$1015,MATCH($D40,データ蓄積!$A$16:$A$1015,0)):'データ蓄積'!$CG$1015,85,),0))</f>
        <v>0</v>
      </c>
      <c r="DB40" s="211">
        <f>IF($F40="申請キャンセル",0,IFERROR(VLOOKUP($D40,INDEX(データ蓄積!$A$16:$A$1015,MATCH($D40,データ蓄積!$A$16:$A$1015,0)):'データ蓄積'!$CH$1015,86,),0))</f>
        <v>0</v>
      </c>
      <c r="DC40" s="211"/>
      <c r="DD40" s="204">
        <f>IF($F40="申請キャンセル",0,IFERROR(VLOOKUP($D40,INDEX(データ蓄積!$A$16:$A$1015,MATCH($D40,データ蓄積!$A$16:$A$1015,0)):'データ蓄積'!$CN$1015,91,),0))</f>
        <v>0</v>
      </c>
      <c r="DE40" s="204">
        <f>IF($F40="申請キャンセル",0,IFERROR(VLOOKUP($D40,INDEX(データ蓄積!$A$16:$A$1015,MATCH($D40,データ蓄積!$A$16:$A$1015,0)):'データ蓄積'!$CN$1015,92,),0))</f>
        <v>0</v>
      </c>
    </row>
    <row r="41" spans="1:109" ht="18.75" customHeight="1" x14ac:dyDescent="0.15">
      <c r="A41" s="373">
        <f>IFERROR(VLOOKUP($D41,INDEX(データ蓄積!$A$16:$A$1015,MATCH($D41,データ蓄積!$A$16:$A$1015,0)+1):'データ蓄積'!$BI$1015,3,),0)</f>
        <v>0</v>
      </c>
      <c r="B41" s="374">
        <f>IFERROR(VLOOKUP($D41,INDEX(データ蓄積!$A$16:$A$1015,MATCH($D41,データ蓄積!$A$16:$A$1015,0)+1):'データ蓄積'!$BI$1015,4,),0)</f>
        <v>0</v>
      </c>
      <c r="C41" s="375">
        <f>IFERROR(VLOOKUP($D41,INDEX(データ蓄積!$A$16:$A$1015,MATCH($D41,データ蓄積!$A$16:$A$1015,0)+1):'データ蓄積'!$BI$1015,5,),0)</f>
        <v>0</v>
      </c>
      <c r="D41" s="373">
        <f t="shared" si="0"/>
        <v>13</v>
      </c>
      <c r="E41" s="347">
        <f>IFERROR(VLOOKUP($D41,INDEX(データ蓄積!$A$16:$A$1015,MATCH($D41,データ蓄積!$A$16:$A$1015,0)+1):'データ蓄積'!$BI$1015,2,),0)</f>
        <v>0</v>
      </c>
      <c r="F41" s="376">
        <f>IFERROR(VLOOKUP($D41,INDEX(データ蓄積!$A$16:$A$1015,MATCH($D41,データ蓄積!$A$16:$A$1015,0)+1):'データ蓄積'!$CD$1015,82,),0)</f>
        <v>0</v>
      </c>
      <c r="G41" s="377">
        <f>IF($F40="申請キャンセル",0,IFERROR(VLOOKUP($D41,INDEX(データ蓄積!$A$16:$A$1015,MATCH($D41,データ蓄積!$A$16:$A$1015,0)+1):'データ蓄積'!$BI$1015,8,),0))</f>
        <v>0</v>
      </c>
      <c r="H41" s="347">
        <f>IF($F40="申請キャンセル",0,IFERROR(VLOOKUP($D41,INDEX(データ蓄積!$A$16:$A$1015,MATCH($D41,データ蓄積!$A$16:$A$1015,0)+1):'データ蓄積'!$BI$1015,10,),0))</f>
        <v>0</v>
      </c>
      <c r="I41" s="378" t="str">
        <f>IF($F40="申請キャンセル","",LEFT(IFERROR(VLOOKUP($D41,INDEX(データ蓄積!$A$16:$A$1015,MATCH($D41,データ蓄積!$A$16:$A$1015,0)+1):'データ蓄積'!$CH$1015,84,),""),2))</f>
        <v/>
      </c>
      <c r="J41" s="347" t="str">
        <f>IF($F40="申請キャンセル","",LEFT(IFERROR(VLOOKUP($D41,INDEX(データ蓄積!$A$16:$A$1015,MATCH($D40,データ蓄積!$A$16:$A$1015,0)+1):'データ蓄積'!$CL$1015,86,),""),2))</f>
        <v/>
      </c>
      <c r="K41" s="379">
        <f>IF($F40="申請キャンセル",0,IFERROR(VLOOKUP($D41,INDEX(データ蓄積!$A$16:$A$1015,MATCH($D41,データ蓄積!$A$16:$A$1015,0)+1):'データ蓄積'!$CO$1015,90,),0))</f>
        <v>0</v>
      </c>
      <c r="L41" s="374">
        <f t="shared" ref="L41" si="150">IF(G41=0,0,IF($F41="申請キャンセル",0,IF(K41="","","〇")))</f>
        <v>0</v>
      </c>
      <c r="M41" s="380">
        <f>IF($F40="申請キャンセル",0,IFERROR(VLOOKUP($D41,INDEX(データ蓄積!$A$16:$A$1015,MATCH($D41,データ蓄積!$A$16:$A$1015,0)+1):'データ蓄積'!$BI$1015,14,),0))</f>
        <v>0</v>
      </c>
      <c r="N41" s="381">
        <f>IF($F40="申請キャンセル",0,IFERROR(VLOOKUP($D41,INDEX(データ蓄積!$A$16:$A$1015,MATCH($D41,データ蓄積!$A$16:$A$1015,0)+1):'データ蓄積'!$BI$1015,16,),0))</f>
        <v>0</v>
      </c>
      <c r="O41" s="382">
        <f>IF($F40="申請キャンセル",0,IFERROR(VLOOKUP($D41,INDEX(データ蓄積!$A$16:$A$1015,MATCH($D41,データ蓄積!$A$16:$A$1015,0)+1):'データ蓄積'!$BI$1015,20,),0))</f>
        <v>0</v>
      </c>
      <c r="P41" s="383">
        <f>IF($F40="申請キャンセル",0,IFERROR(VLOOKUP($D41,INDEX(データ蓄積!$A$16:$A$1015,MATCH($D41,データ蓄積!$A$16:$A$1015,0)+1):'データ蓄積'!$BI$1015,21,),0))</f>
        <v>0</v>
      </c>
      <c r="Q41" s="383">
        <f>IF($F40="申請キャンセル",0,IFERROR(VLOOKUP($D41,INDEX(データ蓄積!$A$16:$A$1015,MATCH($D41,データ蓄積!$A$16:$A$1015,0)+1):'データ蓄積'!$BI$1015,23,),0))</f>
        <v>0</v>
      </c>
      <c r="R41" s="384">
        <f>IF($F40="申請キャンセル",0,IFERROR(VLOOKUP($D41,INDEX(データ蓄積!$A$16:$A$1015,MATCH($D41,データ蓄積!$A$16:$A$1015,0)+1):'データ蓄積'!$CO$1015,92,),0))</f>
        <v>0</v>
      </c>
      <c r="S41" s="385">
        <f>IF($F40="申請キャンセル",0,IFERROR(VLOOKUP($D41,INDEX(データ蓄積!$A$16:$A$1015,MATCH($D41,データ蓄積!$A$16:$A$1015,0)+1):'データ蓄積'!$BI$1015,22,),0))</f>
        <v>0</v>
      </c>
      <c r="T41" s="386" t="str">
        <f>IF($F40="申請キャンセル",0,IF((AJ41+AP41)&gt;0,ROUNDDOWN((AJ41+AP41)/(AL41+AR41),4)*1000," "))</f>
        <v xml:space="preserve"> </v>
      </c>
      <c r="U41" s="387" t="str">
        <f>IF($F41="申請キャンセル",0,IFERROR(IF(AJ41+AP41=0,"",VLOOKUP(Q41,Sheet1!$B$4:$C$64,2,0)),0))</f>
        <v/>
      </c>
      <c r="V41" s="388">
        <f>IF($F40="申請キャンセル",0,IFERROR(VLOOKUP($D41,INDEX(データ蓄積!$A$16:$A$1015,MATCH($D41,データ蓄積!$A$16:$A$1015,0)+1):'データ蓄積'!$BI$1015,12,),0))</f>
        <v>0</v>
      </c>
      <c r="W41" s="389">
        <f>IF($F40="申請キャンセル",0,IFERROR(VLOOKUP($D41,INDEX(データ蓄積!$A$16:$A$1015,MATCH($D41,データ蓄積!$A$16:$A$1015,0)+1):'データ蓄積'!$BI$1015,25,),0))</f>
        <v>0</v>
      </c>
      <c r="X41" s="383">
        <f>IF($F40="申請キャンセル",0,IFERROR(VLOOKUP($D41,INDEX(データ蓄積!$A$16:$A$1015,MATCH($D41,データ蓄積!$A$16:$A$1015,0)+1):'データ蓄積'!$DB$1015,27,),0))</f>
        <v>0</v>
      </c>
      <c r="Y41" s="390">
        <f t="shared" si="1"/>
        <v>0</v>
      </c>
      <c r="Z41" s="383">
        <f>IF($F40="申請キャンセル",0,IFERROR(VLOOKUP($D41,INDEX(データ蓄積!$A$16:$A$1015,MATCH($D41,データ蓄積!$A$16:$A$1015,0)+1):'データ蓄積'!$DB$1015,26,),0))</f>
        <v>0</v>
      </c>
      <c r="AA41" s="383">
        <f>IF($F40="申請キャンセル",0,IFERROR(VLOOKUP($D41,INDEX(データ蓄積!$A$16:$A$1015,MATCH($D41,データ蓄積!$A$16:$A$1015,0)+1):'データ蓄積'!$DB$1015,28,),0))</f>
        <v>0</v>
      </c>
      <c r="AB41" s="385">
        <f t="shared" ref="AB41" si="151">IF($W41="初 年 度",TRUNC((+AA41-BP41)/2,0),0)</f>
        <v>0</v>
      </c>
      <c r="AC41" s="381"/>
      <c r="AD41" s="380">
        <f>IF($F40="申請キャンセル",0,IFERROR(VLOOKUP($D41,INDEX(データ蓄積!$A$16:$A$1015,MATCH($D41,データ蓄積!$A$16:$A$1015,0)+1):'データ蓄積'!$DB$1015,30,),0))</f>
        <v>0</v>
      </c>
      <c r="AE41" s="383">
        <f t="shared" si="2"/>
        <v>0</v>
      </c>
      <c r="AF41" s="383">
        <f>IF($F40="申請キャンセル",0,IFERROR(VLOOKUP($D41,INDEX(データ蓄積!$A$16:$A$1015,MATCH($D41,データ蓄積!$A$16:$A$1015,0)+1):'データ蓄積'!$DB$1015,29,),0))</f>
        <v>0</v>
      </c>
      <c r="AG41" s="383">
        <f>IF($F40="申請キャンセル",0,IFERROR(VLOOKUP($D41,INDEX(データ蓄積!$A$16:$A$1015,MATCH($D41,データ蓄積!$A$16:$A$1015,0)+1):'データ蓄積'!$DB$1015,31,),0))</f>
        <v>0</v>
      </c>
      <c r="AH41" s="383">
        <f t="shared" si="25"/>
        <v>0</v>
      </c>
      <c r="AI41" s="381"/>
      <c r="AJ41" s="385">
        <f t="shared" ref="AJ41" si="152">+X41+AD41</f>
        <v>0</v>
      </c>
      <c r="AK41" s="390">
        <f t="shared" si="16"/>
        <v>0</v>
      </c>
      <c r="AL41" s="383">
        <f t="shared" si="16"/>
        <v>0</v>
      </c>
      <c r="AM41" s="383">
        <f t="shared" si="16"/>
        <v>0</v>
      </c>
      <c r="AN41" s="385">
        <f t="shared" si="16"/>
        <v>0</v>
      </c>
      <c r="AO41" s="381"/>
      <c r="AP41" s="383">
        <f>IF($F40="申請キャンセル",0,IFERROR(VLOOKUP($D41,INDEX(データ蓄積!$A$16:$A$1015,MATCH($D41,データ蓄積!$A$16:$A$1015,0)+1):'データ蓄積'!$DB$1015,33,),0))</f>
        <v>0</v>
      </c>
      <c r="AQ41" s="390">
        <f t="shared" si="4"/>
        <v>0</v>
      </c>
      <c r="AR41" s="383">
        <f>IF($F40="申請キャンセル",0,IFERROR(VLOOKUP($D41,INDEX(データ蓄積!$A$16:$A$1015,MATCH($D41,データ蓄積!$A$16:$A$1015,0)+1):'データ蓄積'!$DB$1015,32,),0))</f>
        <v>0</v>
      </c>
      <c r="AS41" s="383">
        <f>IF($F40="申請キャンセル",0,IFERROR(VLOOKUP($D41,INDEX(データ蓄積!$A$16:$A$1015,MATCH($D41,データ蓄積!$A$16:$A$1015,0)+1):'データ蓄積'!$DB$1015,34,),0))</f>
        <v>0</v>
      </c>
      <c r="AT41" s="385">
        <f t="shared" si="26"/>
        <v>0</v>
      </c>
      <c r="AU41" s="381"/>
      <c r="AV41" s="383">
        <f>IF($F40="申請キャンセル",0,IFERROR(VLOOKUP($D41,INDEX(データ蓄積!$A$16:$A$1015,MATCH($D41,データ蓄積!$A$16:$A$1015,0)+1):'データ蓄積'!$DB$1015,36,),0))</f>
        <v>0</v>
      </c>
      <c r="AW41" s="390">
        <f t="shared" si="5"/>
        <v>0</v>
      </c>
      <c r="AX41" s="383">
        <f>IF($F40="申請キャンセル",0,IFERROR(VLOOKUP($D41,INDEX(データ蓄積!$A$16:$A$1015,MATCH($D41,データ蓄積!$A$16:$A$1015,0)+1):'データ蓄積'!$DB$1015,35,),0))</f>
        <v>0</v>
      </c>
      <c r="AY41" s="383">
        <f>IF($F40="申請キャンセル",0,IFERROR(VLOOKUP($D41,INDEX(データ蓄積!$A$16:$A$1015,MATCH($D41,データ蓄積!$A$16:$A$1015,0)+1):'データ蓄積'!$DB$1015,37,),0))</f>
        <v>0</v>
      </c>
      <c r="AZ41" s="385">
        <f t="shared" si="27"/>
        <v>0</v>
      </c>
      <c r="BA41" s="381"/>
      <c r="BB41" s="391">
        <f t="shared" ref="BB41" si="153">+AK41+AQ41+AW41</f>
        <v>0</v>
      </c>
      <c r="BC41" s="383">
        <f t="shared" si="17"/>
        <v>0</v>
      </c>
      <c r="BD41" s="383">
        <f t="shared" si="17"/>
        <v>0</v>
      </c>
      <c r="BE41" s="392">
        <f t="shared" si="17"/>
        <v>0</v>
      </c>
      <c r="BF41" s="369"/>
      <c r="BG41" s="380">
        <f>IF($F40="申請キャンセル",0,IF(H41="（○）",220,0))</f>
        <v>0</v>
      </c>
      <c r="BH41" s="385">
        <f>IF($F40="申請キャンセル",0,IF(H41="（○）",SUM(AK41+AQ41+AW41),0))</f>
        <v>0</v>
      </c>
      <c r="BI41" s="383">
        <f>IF($F40="申請キャンセル",0,IF(H41="（○）",SUM(AL41+AR41),0))</f>
        <v>0</v>
      </c>
      <c r="BJ41" s="383">
        <f t="shared" si="7"/>
        <v>0</v>
      </c>
      <c r="BK41" s="392">
        <f t="shared" ref="BK41" si="154">IF($W41="初 年 度",TRUNC((+BJ41-CB41),0),0)</f>
        <v>0</v>
      </c>
      <c r="BL41" s="46"/>
      <c r="BM41" s="380">
        <f t="shared" si="118"/>
        <v>0</v>
      </c>
      <c r="BN41" s="381">
        <f t="shared" si="118"/>
        <v>0</v>
      </c>
      <c r="BP41" s="127">
        <f t="shared" si="8"/>
        <v>0</v>
      </c>
      <c r="BQ41" s="128">
        <f t="shared" ref="BQ41" si="155">ROUNDUP(BP41/2,0)</f>
        <v>0</v>
      </c>
      <c r="BR41" s="45"/>
      <c r="BS41" s="127">
        <f t="shared" si="9"/>
        <v>0</v>
      </c>
      <c r="BT41" s="128">
        <f t="shared" ref="BT41" si="156">ROUNDUP(BS41/2,0)</f>
        <v>0</v>
      </c>
      <c r="BU41" s="45"/>
      <c r="BV41" s="127">
        <f t="shared" si="10"/>
        <v>0</v>
      </c>
      <c r="BW41" s="128">
        <f t="shared" si="32"/>
        <v>0</v>
      </c>
      <c r="BX41" s="45"/>
      <c r="BY41" s="127">
        <f t="shared" si="11"/>
        <v>0</v>
      </c>
      <c r="BZ41" s="128">
        <f t="shared" ref="BZ41" si="157">ROUNDUP(BY41/2,0)</f>
        <v>0</v>
      </c>
      <c r="CA41" s="45"/>
      <c r="CB41" s="127">
        <f t="shared" si="12"/>
        <v>0</v>
      </c>
      <c r="CC41" s="128">
        <f t="shared" ref="CC41" si="158">+CB41</f>
        <v>0</v>
      </c>
      <c r="CD41" s="45"/>
      <c r="CE41" s="370">
        <f>IF($F40="申請キャンセル",0,IFERROR(VLOOKUP($D41,INDEX(データ蓄積!$A$16:$A$1015,MATCH($D41,データ蓄積!$A$16:$A$1015,0)+1):'データ蓄積'!$DB$1015,83,),0))</f>
        <v>0</v>
      </c>
      <c r="CF41" s="371">
        <f>IF($F40="申請キャンセル",0,IFERROR(VLOOKUP($D41,INDEX(データ蓄積!$A$16:$A$1015,MATCH($D41,データ蓄積!$A$16:$A$1015,0)+1):'データ蓄積'!$DB$1015,6,),0))</f>
        <v>0</v>
      </c>
      <c r="CG41" s="214" t="str">
        <f t="shared" si="119"/>
        <v xml:space="preserve"> </v>
      </c>
      <c r="CH41" s="214" t="str">
        <f t="shared" si="119"/>
        <v/>
      </c>
      <c r="CI41" s="214" t="str">
        <f t="shared" ref="CI41" si="159">IF(CG41&gt;=CH41,"OK","下限本数を下回っています")</f>
        <v>OK</v>
      </c>
      <c r="CJ41" s="371">
        <f>IF($F40="申請キャンセル",0,IFERROR(VLOOKUP($D41,INDEX(データ蓄積!$A$16:$A$1015,MATCH($D41,データ蓄積!$A$16:$A$1015,0)+1):'データ蓄積'!$DB$1015,9,),0))</f>
        <v>0</v>
      </c>
      <c r="CK41" s="372">
        <f>IF($F40="申請キャンセル",0,IFERROR(VLOOKUP($D41,INDEX(データ蓄積!$A$16:$A$1015,MATCH($D41,データ蓄積!$A$16:$A$1015,0)+1):'データ蓄積'!$DB$1015,11,),0))</f>
        <v>0</v>
      </c>
      <c r="CL41" s="372">
        <f>IF($F40="申請キャンセル",0,IFERROR(VLOOKUP($D41,INDEX(データ蓄積!$A$16:$A$1015,MATCH($D41,データ蓄積!$A$16:$A$1015,0)+1):'データ蓄積'!$DB$1015,13,),0))</f>
        <v>0</v>
      </c>
      <c r="CM41" s="372">
        <f>IF($F40="申請キャンセル",0,IFERROR(VLOOKUP($D41,INDEX(データ蓄積!$A$16:$A$1015,MATCH($D41,データ蓄積!$A$16:$A$1015,0)+1):'データ蓄積'!$DB$1015,15,),0))</f>
        <v>0</v>
      </c>
      <c r="CN41" s="372">
        <f>IF($F40="申請キャンセル",0,IFERROR(VLOOKUP($D41,INDEX(データ蓄積!$A$16:$A$1015,MATCH($D41,データ蓄積!$A$16:$A$1015,0)+1):'データ蓄積'!$DB$1015,17,),0))</f>
        <v>0</v>
      </c>
      <c r="CO41" s="372">
        <f>IF($F40="申請キャンセル",0,IFERROR(VLOOKUP($D41,INDEX(データ蓄積!$A$16:$A$1015,MATCH($D41,データ蓄積!$A$16:$A$1015,0)+1):'データ蓄積'!$DB$1015,18,),0))</f>
        <v>0</v>
      </c>
      <c r="CP41" s="371">
        <f>IF($F40="申請キャンセル",0,IFERROR(VLOOKUP($D41,INDEX(データ蓄積!$A$16:$A$1015,MATCH($D41,データ蓄積!$A$16:$A$1015,0)+1):'データ蓄積'!$DB$1015,19,),0))</f>
        <v>0</v>
      </c>
      <c r="CQ41" s="372">
        <f>IF($F40="申請キャンセル",0,IFERROR(VLOOKUP($D41,INDEX(データ蓄積!$A$16:$A$1015,MATCH($D41,データ蓄積!$A$16:$A$1015,0)+1):'データ蓄積'!$DB$1015,24,),0))</f>
        <v>0</v>
      </c>
      <c r="CR41" s="99" t="str">
        <f>IF($F40="申請キャンセル",0,CONCATENATE(CS41,$CS$14,CT41,$CT$14,CU41,$CU$14))</f>
        <v>0年0月0日</v>
      </c>
      <c r="CS41" s="99">
        <f>IF($F40="申請キャンセル",0,IFERROR(VLOOKUP($D41,INDEX(データ蓄積!$A$16:$A$1015,MATCH($D41,データ蓄積!$A$16:$A$1015,0)+1):'データ蓄積'!$DB$1015,70,),0))</f>
        <v>0</v>
      </c>
      <c r="CT41" s="99">
        <f>IF($F40="申請キャンセル",0,IFERROR(VLOOKUP($D41,INDEX(データ蓄積!$A$16:$A$1015,MATCH($D41,データ蓄積!$A$16:$A$1015,0)+1):'データ蓄積'!$DB$1015,71,),0))</f>
        <v>0</v>
      </c>
      <c r="CU41" s="99">
        <f>IF($F40="申請キャンセル",0,IFERROR(VLOOKUP($D41,INDEX(データ蓄積!$A$16:$A$1015,MATCH($D41,データ蓄積!$A$16:$A$1015,0)+1):'データ蓄積'!$DB$1015,72,),0))</f>
        <v>0</v>
      </c>
      <c r="CV41" s="99" t="str">
        <f>IF($F40="申請キャンセル",0,CONCATENATE(CW41,$CW$14,CX41,$CX$14,CY41,$CY$14))</f>
        <v>0年0月0日</v>
      </c>
      <c r="CW41" s="99">
        <f>IF($F40="申請キャンセル",0,IFERROR(VLOOKUP($D41,INDEX(データ蓄積!$A$16:$A$1015,MATCH($D41,データ蓄積!$A$16:$A$1015,0)+1):'データ蓄積'!$DB$1015,73,),0))</f>
        <v>0</v>
      </c>
      <c r="CX41" s="99">
        <f>IF($F40="申請キャンセル",0,IFERROR(VLOOKUP($D41,INDEX(データ蓄積!$A$16:$A$1015,MATCH($D41,データ蓄積!$A$16:$A$1015,0)+1):'データ蓄積'!$DB$1015,74,),0))</f>
        <v>0</v>
      </c>
      <c r="CY41" s="99">
        <f>IF($F40="申請キャンセル",0,IFERROR(VLOOKUP($D41,INDEX(データ蓄積!$A$16:$A$1015,MATCH($D41,データ蓄積!$A$16:$A$1015,0)+1):'データ蓄積'!$DB$1015,75,),0))</f>
        <v>0</v>
      </c>
      <c r="CZ41" s="211">
        <f>IF($F40="申請キャンセル",0,IFERROR(VLOOKUP($D41,INDEX(データ蓄積!$A$16:$A$1015,MATCH($D41,データ蓄積!$A$16:$A$1015,0)+1):'データ蓄積'!$CF$1015,84,),0))</f>
        <v>0</v>
      </c>
      <c r="DA41" s="211">
        <f>IF($F40="申請キャンセル",0,IFERROR(VLOOKUP($D41,INDEX(データ蓄積!$A$16:$A$1015,MATCH($D41,データ蓄積!$A$16:$A$1015,0)+1):'データ蓄積'!$CG$1015,85,),0))</f>
        <v>0</v>
      </c>
      <c r="DB41" s="211">
        <f>IF($F40="申請キャンセル",0,IFERROR(VLOOKUP($D41,INDEX(データ蓄積!$A$16:$A$1015,MATCH($D41,データ蓄積!$A$16:$A$1015,0)+1):'データ蓄積'!$CH$1015,86,),0))</f>
        <v>0</v>
      </c>
      <c r="DC41" s="211"/>
      <c r="DD41" s="204">
        <f>IF($F40="申請キャンセル",0,IFERROR(VLOOKUP($D41,INDEX(データ蓄積!$A$16:$A$1015,MATCH($D41,データ蓄積!$A$16:$A$1015,0)+1):'データ蓄積'!$CN$1015,91,),0))</f>
        <v>0</v>
      </c>
      <c r="DE41" s="204">
        <f>IF($F40="申請キャンセル",0,IFERROR(VLOOKUP($D41,INDEX(データ蓄積!$A$16:$A$1015,MATCH($D41,データ蓄積!$A$16:$A$1015,0)+1):'データ蓄積'!$CN$1015,92,),0))</f>
        <v>0</v>
      </c>
    </row>
    <row r="42" spans="1:109" ht="18.75" customHeight="1" x14ac:dyDescent="0.15">
      <c r="A42" s="349">
        <f>IFERROR(VLOOKUP($D42,INDEX(データ蓄積!$A$16:$A$1015,MATCH($D42,データ蓄積!$A$16:$A$1015,0)):'データ蓄積'!$BI$1015,3,),0)</f>
        <v>0</v>
      </c>
      <c r="B42" s="350">
        <f>IFERROR(VLOOKUP($D42,INDEX(データ蓄積!$A$16:$A$1015,MATCH($D42,データ蓄積!$A$16:$A$1015,0)):'データ蓄積'!$BI$1015,4,),0)</f>
        <v>0</v>
      </c>
      <c r="C42" s="349">
        <f>IFERROR(VLOOKUP($D42,INDEX(データ蓄積!$A$16:$A$1015,MATCH($D42,データ蓄積!$A$16:$A$1015,0)):'データ蓄積'!$BI$1015,5,),0)</f>
        <v>0</v>
      </c>
      <c r="D42" s="349">
        <f t="shared" si="0"/>
        <v>14</v>
      </c>
      <c r="E42" s="351">
        <f>IFERROR(VLOOKUP($D42,INDEX(データ蓄積!$A$16:$A$1015,MATCH($D42,データ蓄積!$A$16:$A$1015,0)):'データ蓄積'!$BI$1015,2,),0)</f>
        <v>0</v>
      </c>
      <c r="F42" s="352">
        <f>IFERROR(VLOOKUP($D42,INDEX(データ蓄積!$A$16:$A$1015,MATCH($D42,データ蓄積!$A$16:$A$1015,0)):'データ蓄積'!$CD$1015,82,),0)</f>
        <v>0</v>
      </c>
      <c r="G42" s="353">
        <f>IF($F42="申請キャンセル",0,IFERROR(VLOOKUP($D42,INDEX(データ蓄積!$A$16:$A$1015,MATCH($D42,データ蓄積!$A$16:$A$1015,0)):'データ蓄積'!$BI$1015,8,),0))</f>
        <v>0</v>
      </c>
      <c r="H42" s="346">
        <f>IF($F42="申請キャンセル",0,IFERROR(VLOOKUP($D42,INDEX(データ蓄積!$A$16:$A$1015,MATCH($D42,データ蓄積!$A$16:$A$1015,0)):'データ蓄積'!$BI$1015,10,),0))</f>
        <v>0</v>
      </c>
      <c r="I42" s="354" t="str">
        <f>IF($F42="申請キャンセル","",LEFT(IFERROR(VLOOKUP($D42,INDEX(データ蓄積!$A$16:$A$1015,MATCH($D42,データ蓄積!$A$16:$A$1015,0)):'データ蓄積'!$CH$1015,84,),""),2))</f>
        <v/>
      </c>
      <c r="J42" s="346" t="str">
        <f>IF($F42="申請キャンセル","",LEFT(IFERROR(VLOOKUP($D42,INDEX(データ蓄積!$A$16:$A$1015,MATCH($D42,データ蓄積!$A$16:$A$1015,0)):'データ蓄積'!$CL$1015,86,),""),2))</f>
        <v/>
      </c>
      <c r="K42" s="355">
        <f>IF($F42="申請キャンセル",0,IFERROR(VLOOKUP($D42,INDEX(データ蓄積!$A$16:$A$1015,MATCH($D42,データ蓄積!$A$16:$A$1015,0)):'データ蓄積'!$CO$1015,90,),0))</f>
        <v>0</v>
      </c>
      <c r="L42" s="350">
        <f>IF(G42=0,0,IF($F42="申請キャンセル",0,IF(K42="","","〇")))</f>
        <v>0</v>
      </c>
      <c r="M42" s="356">
        <f>IF($F42="申請キャンセル",0,IFERROR(VLOOKUP($D42,INDEX(データ蓄積!$A$16:$A$1015,MATCH($D42,データ蓄積!$A$16:$A$1015,0)):'データ蓄積'!$BI$1015,14,),))</f>
        <v>0</v>
      </c>
      <c r="N42" s="357">
        <f>IF($F42="申請キャンセル",0,IFERROR(VLOOKUP($D42,INDEX(データ蓄積!$A$16:$A$1015,MATCH($D42,データ蓄積!$A$16:$A$1015,0)):'データ蓄積'!$BI$1015,16,),0))</f>
        <v>0</v>
      </c>
      <c r="O42" s="356">
        <f>IF($F42="申請キャンセル",0,IFERROR(VLOOKUP($D42,INDEX(データ蓄積!$A$16:$A$1015,MATCH($D42,データ蓄積!$A$16:$A$1015,0)):'データ蓄積'!$BI$1015,20,),0))</f>
        <v>0</v>
      </c>
      <c r="P42" s="358">
        <f>IF($F42="申請キャンセル",0,IFERROR(VLOOKUP($D42,INDEX(データ蓄積!$A$16:$A$1015,MATCH($D42,データ蓄積!$A$16:$A$1015,0)):'データ蓄積'!$BI$1015,21,),0))</f>
        <v>0</v>
      </c>
      <c r="Q42" s="359">
        <f>IF($F42="申請キャンセル",0,IFERROR(VLOOKUP($D42,INDEX(データ蓄積!$A$16:$A$1015,MATCH($D42,データ蓄積!$A$16:$A$1015,0)):'データ蓄積'!$BI$1015,23,),0))</f>
        <v>0</v>
      </c>
      <c r="R42" s="360">
        <f>IF($F42="申請キャンセル",0,IFERROR(VLOOKUP($D42,INDEX(データ蓄積!$A$16:$A$1015,MATCH($D42,データ蓄積!$A$16:$A$1015,0)):'データ蓄積'!$CO$1015,92,),0))</f>
        <v>0</v>
      </c>
      <c r="S42" s="361">
        <f>IF($F42="申請キャンセル",0,IFERROR(VLOOKUP($D42,INDEX(データ蓄積!$A$16:$A$1015,MATCH($D42,データ蓄積!$A$16:$A$1015,0)):'データ蓄積'!$BI$1015,22,),0))</f>
        <v>0</v>
      </c>
      <c r="T42" s="362" t="str">
        <f>IF($F42="申請キャンセル",0,IF((AJ42+AP42)&gt;0,ROUNDDOWN((AJ42+AP42)/(AL42+AR42),4)*1000," "))</f>
        <v xml:space="preserve"> </v>
      </c>
      <c r="U42" s="363" t="str">
        <f>IF($F42="申請キャンセル",0,IFERROR(IF(AJ42+AP42=0,"",VLOOKUP(Q42,Sheet1!$B$4:$C$64,2,0)),0))</f>
        <v/>
      </c>
      <c r="V42" s="364">
        <f>IF($F42="申請キャンセル",0,IFERROR(VLOOKUP($D42,INDEX(データ蓄積!$A$16:$A$1015,MATCH($D42,データ蓄積!$A$16:$A$1015,0)):'データ蓄積'!$BI$1015,12,),0))</f>
        <v>0</v>
      </c>
      <c r="W42" s="365">
        <f>IF($F42="申請キャンセル",0,IFERROR(VLOOKUP($D42,INDEX(データ蓄積!$A$16:$A$1015,MATCH($D42,データ蓄積!$A$16:$A$1015,0)):'データ蓄積'!$BI$1015,25,),0))</f>
        <v>0</v>
      </c>
      <c r="X42" s="356">
        <f>IF($F42="申請キャンセル",0,IFERROR(VLOOKUP($D42,INDEX(データ蓄積!$A$16:$A$1015,MATCH($D42,データ蓄積!$A$16:$A$1015,0)):'データ蓄積'!$DB$1015,27,),0))</f>
        <v>0</v>
      </c>
      <c r="Y42" s="366">
        <f t="shared" si="1"/>
        <v>0</v>
      </c>
      <c r="Z42" s="358">
        <f>IF($F42="申請キャンセル",0,IFERROR(VLOOKUP($D42,INDEX(データ蓄積!$A$16:$A$1015,MATCH($D42,データ蓄積!$A$16:$A$1015,0)):'データ蓄積'!$DB$1015,26,),0))</f>
        <v>0</v>
      </c>
      <c r="AA42" s="367">
        <f>IF($F42="申請キャンセル",0,IFERROR(VLOOKUP($D42,INDEX(データ蓄積!$A$16:$A$1015,MATCH($D42,データ蓄積!$A$16:$A$1015,0)):'データ蓄積'!$DB$1015,28,),0))</f>
        <v>0</v>
      </c>
      <c r="AB42" s="358">
        <f>IF($W42="初 年 度",TRUNC((+AA42-BP42)/2,0),0)</f>
        <v>0</v>
      </c>
      <c r="AC42" s="357"/>
      <c r="AD42" s="356">
        <f>IF($F42="申請キャンセル",0,IFERROR(VLOOKUP($D42,INDEX(データ蓄積!$A$16:$A$1015,MATCH($D42,データ蓄積!$A$16:$A$1015,0)):'データ蓄積'!$DB$1015,30,),0))</f>
        <v>0</v>
      </c>
      <c r="AE42" s="359">
        <f t="shared" si="2"/>
        <v>0</v>
      </c>
      <c r="AF42" s="359">
        <f>IF($F42="申請キャンセル",0,IFERROR(VLOOKUP($D42,INDEX(データ蓄積!$A$16:$A$1015,MATCH($D42,データ蓄積!$A$16:$A$1015,0)):'データ蓄積'!$DB$1015,29,),0))</f>
        <v>0</v>
      </c>
      <c r="AG42" s="359">
        <f>IF($F42="申請キャンセル",0,IFERROR(VLOOKUP($D42,INDEX(データ蓄積!$A$16:$A$1015,MATCH($D42,データ蓄積!$A$16:$A$1015,0)):'データ蓄積'!$DB$1015,31,),0))</f>
        <v>0</v>
      </c>
      <c r="AH42" s="359">
        <f t="shared" si="25"/>
        <v>0</v>
      </c>
      <c r="AI42" s="357"/>
      <c r="AJ42" s="358">
        <f>+X42+AD42</f>
        <v>0</v>
      </c>
      <c r="AK42" s="366">
        <f t="shared" si="16"/>
        <v>0</v>
      </c>
      <c r="AL42" s="358">
        <f t="shared" si="16"/>
        <v>0</v>
      </c>
      <c r="AM42" s="367">
        <f t="shared" si="16"/>
        <v>0</v>
      </c>
      <c r="AN42" s="358">
        <f t="shared" si="16"/>
        <v>0</v>
      </c>
      <c r="AO42" s="357"/>
      <c r="AP42" s="356">
        <f>IF($F42="申請キャンセル",0,IFERROR(VLOOKUP($D42,INDEX(データ蓄積!$A$16:$A$1015,MATCH($D42,データ蓄積!$A$16:$A$1015,0)):'データ蓄積'!$DB$1015,33,),0))</f>
        <v>0</v>
      </c>
      <c r="AQ42" s="366">
        <f t="shared" si="4"/>
        <v>0</v>
      </c>
      <c r="AR42" s="358">
        <f>IF($F42="申請キャンセル",0,IFERROR(VLOOKUP($D42,INDEX(データ蓄積!$A$16:$A$1015,MATCH($D42,データ蓄積!$A$16:$A$1015,0)):'データ蓄積'!$DB$1015,32,),0))</f>
        <v>0</v>
      </c>
      <c r="AS42" s="367">
        <f>IF($F42="申請キャンセル",0,IFERROR(VLOOKUP($D42,INDEX(データ蓄積!$A$16:$A$1015,MATCH($D42,データ蓄積!$A$16:$A$1015,0)):'データ蓄積'!$DB$1015,34,),0))</f>
        <v>0</v>
      </c>
      <c r="AT42" s="358">
        <f t="shared" si="26"/>
        <v>0</v>
      </c>
      <c r="AU42" s="357"/>
      <c r="AV42" s="356">
        <f>IF($F42="申請キャンセル",0,IFERROR(VLOOKUP($D42,INDEX(データ蓄積!$A$16:$A$1015,MATCH($D42,データ蓄積!$A$16:$A$1015,0)):'データ蓄積'!$DB$1015,36,),0))</f>
        <v>0</v>
      </c>
      <c r="AW42" s="366">
        <f t="shared" si="5"/>
        <v>0</v>
      </c>
      <c r="AX42" s="358">
        <f>IF($F42="申請キャンセル",0,IFERROR(VLOOKUP($D42,INDEX(データ蓄積!$A$16:$A$1015,MATCH($D42,データ蓄積!$A$16:$A$1015,0)):'データ蓄積'!$DB$1015,35,),0))</f>
        <v>0</v>
      </c>
      <c r="AY42" s="367">
        <f>IF($F42="申請キャンセル",0,IFERROR(VLOOKUP($D42,INDEX(データ蓄積!$A$16:$A$1015,MATCH($D42,データ蓄積!$A$16:$A$1015,0)):'データ蓄積'!$DB$1015,37,),0))</f>
        <v>0</v>
      </c>
      <c r="AZ42" s="358">
        <f t="shared" si="27"/>
        <v>0</v>
      </c>
      <c r="BA42" s="357"/>
      <c r="BB42" s="368">
        <f>+AK42+AQ42+AW42</f>
        <v>0</v>
      </c>
      <c r="BC42" s="358">
        <f t="shared" si="17"/>
        <v>0</v>
      </c>
      <c r="BD42" s="367">
        <f t="shared" si="17"/>
        <v>0</v>
      </c>
      <c r="BE42" s="361">
        <f t="shared" si="17"/>
        <v>0</v>
      </c>
      <c r="BF42" s="369"/>
      <c r="BG42" s="356">
        <f>IF($F42="申請キャンセル",0,IF(H42="（○）",220,0))</f>
        <v>0</v>
      </c>
      <c r="BH42" s="359">
        <f>IF($F42="申請キャンセル",0,IF(H42="（○）",SUM(AK42+AQ42+AW42),0))</f>
        <v>0</v>
      </c>
      <c r="BI42" s="359">
        <f>IF($F42="申請キャンセル",0,IF(H42="（○）",SUM(AL42+AR42),0))</f>
        <v>0</v>
      </c>
      <c r="BJ42" s="359">
        <f t="shared" si="7"/>
        <v>0</v>
      </c>
      <c r="BK42" s="361">
        <f>IF($W42="初 年 度",TRUNC((+BJ42-CB42),0),0)</f>
        <v>0</v>
      </c>
      <c r="BL42" s="46"/>
      <c r="BM42" s="356">
        <f t="shared" si="118"/>
        <v>0</v>
      </c>
      <c r="BN42" s="357">
        <f t="shared" si="118"/>
        <v>0</v>
      </c>
      <c r="BP42" s="125">
        <f t="shared" si="8"/>
        <v>0</v>
      </c>
      <c r="BQ42" s="126">
        <f>ROUNDUP(BP42/2,0)</f>
        <v>0</v>
      </c>
      <c r="BR42" s="44"/>
      <c r="BS42" s="125">
        <f t="shared" si="9"/>
        <v>0</v>
      </c>
      <c r="BT42" s="126">
        <f>ROUNDUP(BS42/2,0)</f>
        <v>0</v>
      </c>
      <c r="BU42" s="44"/>
      <c r="BV42" s="125">
        <f t="shared" si="10"/>
        <v>0</v>
      </c>
      <c r="BW42" s="126">
        <f t="shared" si="32"/>
        <v>0</v>
      </c>
      <c r="BX42" s="44"/>
      <c r="BY42" s="125">
        <f t="shared" si="11"/>
        <v>0</v>
      </c>
      <c r="BZ42" s="126">
        <f>ROUNDUP(BY42/2,0)</f>
        <v>0</v>
      </c>
      <c r="CA42" s="44"/>
      <c r="CB42" s="125">
        <f t="shared" si="12"/>
        <v>0</v>
      </c>
      <c r="CC42" s="126">
        <f>+CB42</f>
        <v>0</v>
      </c>
      <c r="CD42" s="44"/>
      <c r="CE42" s="370">
        <f>IF($F42="申請キャンセル",0,IF(CE43="","",CE43))</f>
        <v>0</v>
      </c>
      <c r="CF42" s="371">
        <f>IF($F42="申請キャンセル",0,IFERROR(VLOOKUP($D42,INDEX(データ蓄積!$A$16:$A$1015,MATCH($D42,データ蓄積!$A$16:$A$1015,0)):'データ蓄積'!$DB$1015,6,),0))</f>
        <v>0</v>
      </c>
      <c r="CG42" s="214" t="str">
        <f t="shared" si="119"/>
        <v xml:space="preserve"> </v>
      </c>
      <c r="CH42" s="214" t="str">
        <f t="shared" si="119"/>
        <v/>
      </c>
      <c r="CI42" s="214" t="str">
        <f>IF(CG42&gt;=CH42,"OK","下限本数を下回っています")</f>
        <v>OK</v>
      </c>
      <c r="CJ42" s="371">
        <f>IF($F42="申請キャンセル",0,IFERROR(VLOOKUP($D42,INDEX(データ蓄積!$A$16:$A$1015,MATCH($D42,データ蓄積!$A$16:$A$1015,0)):'データ蓄積'!$DB$1015,9,),0))</f>
        <v>0</v>
      </c>
      <c r="CK42" s="372">
        <f>IF($F42="申請キャンセル",0,IFERROR(VLOOKUP($D42,INDEX(データ蓄積!$A$16:$A$1015,MATCH($D42,データ蓄積!$A$16:$A$1015,0)):'データ蓄積'!$DB$1015,11,),0))</f>
        <v>0</v>
      </c>
      <c r="CL42" s="372">
        <f>IF($F42="申請キャンセル",0,IFERROR(VLOOKUP($D42,INDEX(データ蓄積!$A$16:$A$1015,MATCH($D42,データ蓄積!$A$16:$A$1015,0)):'データ蓄積'!$DB$1015,13,),0))</f>
        <v>0</v>
      </c>
      <c r="CM42" s="372">
        <f>IF($F42="申請キャンセル",0,IFERROR(VLOOKUP($D42,INDEX(データ蓄積!$A$16:$A$1015,MATCH($D42,データ蓄積!$A$16:$A$1015,0)):'データ蓄積'!$DB$1015,15,),0))</f>
        <v>0</v>
      </c>
      <c r="CN42" s="372">
        <f>IF($F42="申請キャンセル",0,IFERROR(VLOOKUP($D42,INDEX(データ蓄積!$A$16:$A$1015,MATCH($D42,データ蓄積!$A$16:$A$1015,0)):'データ蓄積'!$DB$1015,17,),0))</f>
        <v>0</v>
      </c>
      <c r="CO42" s="372">
        <f>IF($F42="申請キャンセル",0,IFERROR(VLOOKUP($D42,INDEX(データ蓄積!$A$16:$A$1015,MATCH($D42,データ蓄積!$A$16:$A$1015,0)):'データ蓄積'!$DB$1015,18,),0))</f>
        <v>0</v>
      </c>
      <c r="CP42" s="371">
        <f>IF($F42="申請キャンセル",0,IFERROR(VLOOKUP($D42,INDEX(データ蓄積!$A$16:$A$1015,MATCH($D42,データ蓄積!$A$16:$A$1015,0)):'データ蓄積'!$DB$1015,19,),0))</f>
        <v>0</v>
      </c>
      <c r="CQ42" s="372">
        <f>IF($F42="申請キャンセル",0,IFERROR(VLOOKUP($D42,INDEX(データ蓄積!$A$16:$A$1015,MATCH($D42,データ蓄積!$A$16:$A$1015,0)):'データ蓄積'!$DB$1015,24,),0))</f>
        <v>0</v>
      </c>
      <c r="CR42" s="99" t="str">
        <f>IF($F42="申請キャンセル",0,CONCATENATE(CS42,$CS$14,CT42,$CT$14,CU42,$CU$14))</f>
        <v>0年0月0日</v>
      </c>
      <c r="CS42" s="99">
        <f>IF($F42="申請キャンセル",0,IFERROR(VLOOKUP($D42,INDEX(データ蓄積!$A$16:$A$1015,MATCH($D42,データ蓄積!$A$16:$A$1015,0)):'データ蓄積'!$DB$1015,70,),0))</f>
        <v>0</v>
      </c>
      <c r="CT42" s="99">
        <f>IF($F42="申請キャンセル",0,IFERROR(VLOOKUP($D42,INDEX(データ蓄積!$A$16:$A$1015,MATCH($D42,データ蓄積!$A$16:$A$1015,0)):'データ蓄積'!$DB$1015,71,),0))</f>
        <v>0</v>
      </c>
      <c r="CU42" s="99">
        <f>IF($F42="申請キャンセル",0,IFERROR(VLOOKUP($D42,INDEX(データ蓄積!$A$16:$A$1015,MATCH($D42,データ蓄積!$A$16:$A$1015,0)):'データ蓄積'!$DB$1015,72,),0))</f>
        <v>0</v>
      </c>
      <c r="CV42" s="99" t="str">
        <f>IF($F42="申請キャンセル",0,CONCATENATE(CW42,$CW$14,CX42,$CX$14,CY42,$CY$14))</f>
        <v>0年0月0日</v>
      </c>
      <c r="CW42" s="99">
        <f>IF($F42="申請キャンセル",0,IFERROR(VLOOKUP($D42,INDEX(データ蓄積!$A$16:$A$1015,MATCH($D42,データ蓄積!$A$16:$A$1015,0)):'データ蓄積'!$DB$1015,73,),0))</f>
        <v>0</v>
      </c>
      <c r="CX42" s="99">
        <f>IF($F42="申請キャンセル",0,IFERROR(VLOOKUP($D42,INDEX(データ蓄積!$A$16:$A$1015,MATCH($D42,データ蓄積!$A$16:$A$1015,0)):'データ蓄積'!$DB$1015,74,),0))</f>
        <v>0</v>
      </c>
      <c r="CY42" s="99">
        <f>IF($F42="申請キャンセル",0,IFERROR(VLOOKUP($D42,INDEX(データ蓄積!$A$16:$A$1015,MATCH($D42,データ蓄積!$A$16:$A$1015,0)):'データ蓄積'!$DB$1015,75,),0))</f>
        <v>0</v>
      </c>
      <c r="CZ42" s="211">
        <f>IF($F42="申請キャンセル",0,IFERROR(VLOOKUP($D42,INDEX(データ蓄積!$A$16:$A$1015,MATCH($D42,データ蓄積!$A$16:$A$1015,0)):'データ蓄積'!$CF$1015,84,),0))</f>
        <v>0</v>
      </c>
      <c r="DA42" s="211">
        <f>IF($F42="申請キャンセル",0,IFERROR(VLOOKUP($D42,INDEX(データ蓄積!$A$16:$A$1015,MATCH($D42,データ蓄積!$A$16:$A$1015,0)):'データ蓄積'!$CG$1015,85,),0))</f>
        <v>0</v>
      </c>
      <c r="DB42" s="211">
        <f>IF($F42="申請キャンセル",0,IFERROR(VLOOKUP($D42,INDEX(データ蓄積!$A$16:$A$1015,MATCH($D42,データ蓄積!$A$16:$A$1015,0)):'データ蓄積'!$CH$1015,86,),0))</f>
        <v>0</v>
      </c>
      <c r="DC42" s="211"/>
      <c r="DD42" s="204">
        <f>IF($F42="申請キャンセル",0,IFERROR(VLOOKUP($D42,INDEX(データ蓄積!$A$16:$A$1015,MATCH($D42,データ蓄積!$A$16:$A$1015,0)):'データ蓄積'!$CN$1015,91,),0))</f>
        <v>0</v>
      </c>
      <c r="DE42" s="204">
        <f>IF($F42="申請キャンセル",0,IFERROR(VLOOKUP($D42,INDEX(データ蓄積!$A$16:$A$1015,MATCH($D42,データ蓄積!$A$16:$A$1015,0)):'データ蓄積'!$CN$1015,92,),0))</f>
        <v>0</v>
      </c>
    </row>
    <row r="43" spans="1:109" ht="18.75" customHeight="1" x14ac:dyDescent="0.15">
      <c r="A43" s="373">
        <f>IFERROR(VLOOKUP($D43,INDEX(データ蓄積!$A$16:$A$1015,MATCH($D43,データ蓄積!$A$16:$A$1015,0)+1):'データ蓄積'!$BI$1015,3,),0)</f>
        <v>0</v>
      </c>
      <c r="B43" s="374">
        <f>IFERROR(VLOOKUP($D43,INDEX(データ蓄積!$A$16:$A$1015,MATCH($D43,データ蓄積!$A$16:$A$1015,0)+1):'データ蓄積'!$BI$1015,4,),0)</f>
        <v>0</v>
      </c>
      <c r="C43" s="375">
        <f>IFERROR(VLOOKUP($D43,INDEX(データ蓄積!$A$16:$A$1015,MATCH($D43,データ蓄積!$A$16:$A$1015,0)+1):'データ蓄積'!$BI$1015,5,),0)</f>
        <v>0</v>
      </c>
      <c r="D43" s="373">
        <f t="shared" si="0"/>
        <v>14</v>
      </c>
      <c r="E43" s="347">
        <f>IFERROR(VLOOKUP($D43,INDEX(データ蓄積!$A$16:$A$1015,MATCH($D43,データ蓄積!$A$16:$A$1015,0)+1):'データ蓄積'!$BI$1015,2,),0)</f>
        <v>0</v>
      </c>
      <c r="F43" s="376">
        <f>IFERROR(VLOOKUP($D43,INDEX(データ蓄積!$A$16:$A$1015,MATCH($D43,データ蓄積!$A$16:$A$1015,0)+1):'データ蓄積'!$CD$1015,82,),0)</f>
        <v>0</v>
      </c>
      <c r="G43" s="377">
        <f>IF($F42="申請キャンセル",0,IFERROR(VLOOKUP($D43,INDEX(データ蓄積!$A$16:$A$1015,MATCH($D43,データ蓄積!$A$16:$A$1015,0)+1):'データ蓄積'!$BI$1015,8,),0))</f>
        <v>0</v>
      </c>
      <c r="H43" s="347">
        <f>IF($F42="申請キャンセル",0,IFERROR(VLOOKUP($D43,INDEX(データ蓄積!$A$16:$A$1015,MATCH($D43,データ蓄積!$A$16:$A$1015,0)+1):'データ蓄積'!$BI$1015,10,),0))</f>
        <v>0</v>
      </c>
      <c r="I43" s="378" t="str">
        <f>IF($F42="申請キャンセル","",LEFT(IFERROR(VLOOKUP($D43,INDEX(データ蓄積!$A$16:$A$1015,MATCH($D43,データ蓄積!$A$16:$A$1015,0)+1):'データ蓄積'!$CH$1015,84,),""),2))</f>
        <v/>
      </c>
      <c r="J43" s="347" t="str">
        <f>IF($F42="申請キャンセル","",LEFT(IFERROR(VLOOKUP($D43,INDEX(データ蓄積!$A$16:$A$1015,MATCH($D42,データ蓄積!$A$16:$A$1015,0)+1):'データ蓄積'!$CL$1015,86,),""),2))</f>
        <v/>
      </c>
      <c r="K43" s="379">
        <f>IF($F42="申請キャンセル",0,IFERROR(VLOOKUP($D43,INDEX(データ蓄積!$A$16:$A$1015,MATCH($D43,データ蓄積!$A$16:$A$1015,0)+1):'データ蓄積'!$CO$1015,90,),0))</f>
        <v>0</v>
      </c>
      <c r="L43" s="374">
        <f t="shared" ref="L43" si="160">IF(G43=0,0,IF($F43="申請キャンセル",0,IF(K43="","","〇")))</f>
        <v>0</v>
      </c>
      <c r="M43" s="380">
        <f>IF($F42="申請キャンセル",0,IFERROR(VLOOKUP($D43,INDEX(データ蓄積!$A$16:$A$1015,MATCH($D43,データ蓄積!$A$16:$A$1015,0)+1):'データ蓄積'!$BI$1015,14,),0))</f>
        <v>0</v>
      </c>
      <c r="N43" s="381">
        <f>IF($F42="申請キャンセル",0,IFERROR(VLOOKUP($D43,INDEX(データ蓄積!$A$16:$A$1015,MATCH($D43,データ蓄積!$A$16:$A$1015,0)+1):'データ蓄積'!$BI$1015,16,),0))</f>
        <v>0</v>
      </c>
      <c r="O43" s="382">
        <f>IF($F42="申請キャンセル",0,IFERROR(VLOOKUP($D43,INDEX(データ蓄積!$A$16:$A$1015,MATCH($D43,データ蓄積!$A$16:$A$1015,0)+1):'データ蓄積'!$BI$1015,20,),0))</f>
        <v>0</v>
      </c>
      <c r="P43" s="383">
        <f>IF($F42="申請キャンセル",0,IFERROR(VLOOKUP($D43,INDEX(データ蓄積!$A$16:$A$1015,MATCH($D43,データ蓄積!$A$16:$A$1015,0)+1):'データ蓄積'!$BI$1015,21,),0))</f>
        <v>0</v>
      </c>
      <c r="Q43" s="383">
        <f>IF($F42="申請キャンセル",0,IFERROR(VLOOKUP($D43,INDEX(データ蓄積!$A$16:$A$1015,MATCH($D43,データ蓄積!$A$16:$A$1015,0)+1):'データ蓄積'!$BI$1015,23,),0))</f>
        <v>0</v>
      </c>
      <c r="R43" s="384">
        <f>IF($F42="申請キャンセル",0,IFERROR(VLOOKUP($D43,INDEX(データ蓄積!$A$16:$A$1015,MATCH($D43,データ蓄積!$A$16:$A$1015,0)+1):'データ蓄積'!$CO$1015,92,),0))</f>
        <v>0</v>
      </c>
      <c r="S43" s="385">
        <f>IF($F42="申請キャンセル",0,IFERROR(VLOOKUP($D43,INDEX(データ蓄積!$A$16:$A$1015,MATCH($D43,データ蓄積!$A$16:$A$1015,0)+1):'データ蓄積'!$BI$1015,22,),0))</f>
        <v>0</v>
      </c>
      <c r="T43" s="386" t="str">
        <f>IF($F42="申請キャンセル",0,IF((AJ43+AP43)&gt;0,ROUNDDOWN((AJ43+AP43)/(AL43+AR43),4)*1000," "))</f>
        <v xml:space="preserve"> </v>
      </c>
      <c r="U43" s="387" t="str">
        <f>IF($F43="申請キャンセル",0,IFERROR(IF(AJ43+AP43=0,"",VLOOKUP(Q43,Sheet1!$B$4:$C$64,2,0)),0))</f>
        <v/>
      </c>
      <c r="V43" s="388">
        <f>IF($F42="申請キャンセル",0,IFERROR(VLOOKUP($D43,INDEX(データ蓄積!$A$16:$A$1015,MATCH($D43,データ蓄積!$A$16:$A$1015,0)+1):'データ蓄積'!$BI$1015,12,),0))</f>
        <v>0</v>
      </c>
      <c r="W43" s="389">
        <f>IF($F42="申請キャンセル",0,IFERROR(VLOOKUP($D43,INDEX(データ蓄積!$A$16:$A$1015,MATCH($D43,データ蓄積!$A$16:$A$1015,0)+1):'データ蓄積'!$BI$1015,25,),0))</f>
        <v>0</v>
      </c>
      <c r="X43" s="383">
        <f>IF($F42="申請キャンセル",0,IFERROR(VLOOKUP($D43,INDEX(データ蓄積!$A$16:$A$1015,MATCH($D43,データ蓄積!$A$16:$A$1015,0)+1):'データ蓄積'!$DB$1015,27,),0))</f>
        <v>0</v>
      </c>
      <c r="Y43" s="390">
        <f t="shared" si="1"/>
        <v>0</v>
      </c>
      <c r="Z43" s="383">
        <f>IF($F42="申請キャンセル",0,IFERROR(VLOOKUP($D43,INDEX(データ蓄積!$A$16:$A$1015,MATCH($D43,データ蓄積!$A$16:$A$1015,0)+1):'データ蓄積'!$DB$1015,26,),0))</f>
        <v>0</v>
      </c>
      <c r="AA43" s="383">
        <f>IF($F42="申請キャンセル",0,IFERROR(VLOOKUP($D43,INDEX(データ蓄積!$A$16:$A$1015,MATCH($D43,データ蓄積!$A$16:$A$1015,0)+1):'データ蓄積'!$DB$1015,28,),0))</f>
        <v>0</v>
      </c>
      <c r="AB43" s="385">
        <f t="shared" ref="AB43" si="161">IF($W43="初 年 度",TRUNC((+AA43-BP43)/2,0),0)</f>
        <v>0</v>
      </c>
      <c r="AC43" s="381"/>
      <c r="AD43" s="380">
        <f>IF($F42="申請キャンセル",0,IFERROR(VLOOKUP($D43,INDEX(データ蓄積!$A$16:$A$1015,MATCH($D43,データ蓄積!$A$16:$A$1015,0)+1):'データ蓄積'!$DB$1015,30,),0))</f>
        <v>0</v>
      </c>
      <c r="AE43" s="383">
        <f t="shared" si="2"/>
        <v>0</v>
      </c>
      <c r="AF43" s="383">
        <f>IF($F42="申請キャンセル",0,IFERROR(VLOOKUP($D43,INDEX(データ蓄積!$A$16:$A$1015,MATCH($D43,データ蓄積!$A$16:$A$1015,0)+1):'データ蓄積'!$DB$1015,29,),0))</f>
        <v>0</v>
      </c>
      <c r="AG43" s="383">
        <f>IF($F42="申請キャンセル",0,IFERROR(VLOOKUP($D43,INDEX(データ蓄積!$A$16:$A$1015,MATCH($D43,データ蓄積!$A$16:$A$1015,0)+1):'データ蓄積'!$DB$1015,31,),0))</f>
        <v>0</v>
      </c>
      <c r="AH43" s="383">
        <f t="shared" si="25"/>
        <v>0</v>
      </c>
      <c r="AI43" s="381"/>
      <c r="AJ43" s="385">
        <f t="shared" ref="AJ43" si="162">+X43+AD43</f>
        <v>0</v>
      </c>
      <c r="AK43" s="390">
        <f t="shared" si="16"/>
        <v>0</v>
      </c>
      <c r="AL43" s="383">
        <f t="shared" si="16"/>
        <v>0</v>
      </c>
      <c r="AM43" s="383">
        <f t="shared" si="16"/>
        <v>0</v>
      </c>
      <c r="AN43" s="385">
        <f t="shared" si="16"/>
        <v>0</v>
      </c>
      <c r="AO43" s="381"/>
      <c r="AP43" s="383">
        <f>IF($F42="申請キャンセル",0,IFERROR(VLOOKUP($D43,INDEX(データ蓄積!$A$16:$A$1015,MATCH($D43,データ蓄積!$A$16:$A$1015,0)+1):'データ蓄積'!$DB$1015,33,),0))</f>
        <v>0</v>
      </c>
      <c r="AQ43" s="390">
        <f t="shared" si="4"/>
        <v>0</v>
      </c>
      <c r="AR43" s="383">
        <f>IF($F42="申請キャンセル",0,IFERROR(VLOOKUP($D43,INDEX(データ蓄積!$A$16:$A$1015,MATCH($D43,データ蓄積!$A$16:$A$1015,0)+1):'データ蓄積'!$DB$1015,32,),0))</f>
        <v>0</v>
      </c>
      <c r="AS43" s="383">
        <f>IF($F42="申請キャンセル",0,IFERROR(VLOOKUP($D43,INDEX(データ蓄積!$A$16:$A$1015,MATCH($D43,データ蓄積!$A$16:$A$1015,0)+1):'データ蓄積'!$DB$1015,34,),0))</f>
        <v>0</v>
      </c>
      <c r="AT43" s="385">
        <f t="shared" si="26"/>
        <v>0</v>
      </c>
      <c r="AU43" s="381"/>
      <c r="AV43" s="383">
        <f>IF($F42="申請キャンセル",0,IFERROR(VLOOKUP($D43,INDEX(データ蓄積!$A$16:$A$1015,MATCH($D43,データ蓄積!$A$16:$A$1015,0)+1):'データ蓄積'!$DB$1015,36,),0))</f>
        <v>0</v>
      </c>
      <c r="AW43" s="390">
        <f t="shared" si="5"/>
        <v>0</v>
      </c>
      <c r="AX43" s="383">
        <f>IF($F42="申請キャンセル",0,IFERROR(VLOOKUP($D43,INDEX(データ蓄積!$A$16:$A$1015,MATCH($D43,データ蓄積!$A$16:$A$1015,0)+1):'データ蓄積'!$DB$1015,35,),0))</f>
        <v>0</v>
      </c>
      <c r="AY43" s="383">
        <f>IF($F42="申請キャンセル",0,IFERROR(VLOOKUP($D43,INDEX(データ蓄積!$A$16:$A$1015,MATCH($D43,データ蓄積!$A$16:$A$1015,0)+1):'データ蓄積'!$DB$1015,37,),0))</f>
        <v>0</v>
      </c>
      <c r="AZ43" s="385">
        <f t="shared" si="27"/>
        <v>0</v>
      </c>
      <c r="BA43" s="381"/>
      <c r="BB43" s="391">
        <f t="shared" ref="BB43" si="163">+AK43+AQ43+AW43</f>
        <v>0</v>
      </c>
      <c r="BC43" s="383">
        <f t="shared" si="17"/>
        <v>0</v>
      </c>
      <c r="BD43" s="383">
        <f t="shared" si="17"/>
        <v>0</v>
      </c>
      <c r="BE43" s="392">
        <f t="shared" si="17"/>
        <v>0</v>
      </c>
      <c r="BF43" s="369"/>
      <c r="BG43" s="380">
        <f>IF($F42="申請キャンセル",0,IF(H43="（○）",220,0))</f>
        <v>0</v>
      </c>
      <c r="BH43" s="385">
        <f>IF($F42="申請キャンセル",0,IF(H43="（○）",SUM(AK43+AQ43+AW43),0))</f>
        <v>0</v>
      </c>
      <c r="BI43" s="383">
        <f>IF($F42="申請キャンセル",0,IF(H43="（○）",SUM(AL43+AR43),0))</f>
        <v>0</v>
      </c>
      <c r="BJ43" s="383">
        <f t="shared" si="7"/>
        <v>0</v>
      </c>
      <c r="BK43" s="392">
        <f t="shared" ref="BK43" si="164">IF($W43="初 年 度",TRUNC((+BJ43-CB43),0),0)</f>
        <v>0</v>
      </c>
      <c r="BL43" s="46"/>
      <c r="BM43" s="380">
        <f t="shared" si="118"/>
        <v>0</v>
      </c>
      <c r="BN43" s="381">
        <f t="shared" si="118"/>
        <v>0</v>
      </c>
      <c r="BP43" s="127">
        <f t="shared" si="8"/>
        <v>0</v>
      </c>
      <c r="BQ43" s="128">
        <f t="shared" ref="BQ43" si="165">ROUNDUP(BP43/2,0)</f>
        <v>0</v>
      </c>
      <c r="BR43" s="45"/>
      <c r="BS43" s="127">
        <f t="shared" si="9"/>
        <v>0</v>
      </c>
      <c r="BT43" s="128">
        <f t="shared" ref="BT43" si="166">ROUNDUP(BS43/2,0)</f>
        <v>0</v>
      </c>
      <c r="BU43" s="45"/>
      <c r="BV43" s="127">
        <f t="shared" si="10"/>
        <v>0</v>
      </c>
      <c r="BW43" s="128">
        <f t="shared" si="32"/>
        <v>0</v>
      </c>
      <c r="BX43" s="45"/>
      <c r="BY43" s="127">
        <f t="shared" si="11"/>
        <v>0</v>
      </c>
      <c r="BZ43" s="128">
        <f t="shared" ref="BZ43" si="167">ROUNDUP(BY43/2,0)</f>
        <v>0</v>
      </c>
      <c r="CA43" s="45"/>
      <c r="CB43" s="127">
        <f t="shared" si="12"/>
        <v>0</v>
      </c>
      <c r="CC43" s="128">
        <f t="shared" ref="CC43" si="168">+CB43</f>
        <v>0</v>
      </c>
      <c r="CD43" s="45"/>
      <c r="CE43" s="370">
        <f>IF($F42="申請キャンセル",0,IFERROR(VLOOKUP($D43,INDEX(データ蓄積!$A$16:$A$1015,MATCH($D43,データ蓄積!$A$16:$A$1015,0)+1):'データ蓄積'!$DB$1015,83,),0))</f>
        <v>0</v>
      </c>
      <c r="CF43" s="371">
        <f>IF($F42="申請キャンセル",0,IFERROR(VLOOKUP($D43,INDEX(データ蓄積!$A$16:$A$1015,MATCH($D43,データ蓄積!$A$16:$A$1015,0)+1):'データ蓄積'!$DB$1015,6,),0))</f>
        <v>0</v>
      </c>
      <c r="CG43" s="214" t="str">
        <f t="shared" si="119"/>
        <v xml:space="preserve"> </v>
      </c>
      <c r="CH43" s="214" t="str">
        <f t="shared" si="119"/>
        <v/>
      </c>
      <c r="CI43" s="214" t="str">
        <f t="shared" ref="CI43" si="169">IF(CG43&gt;=CH43,"OK","下限本数を下回っています")</f>
        <v>OK</v>
      </c>
      <c r="CJ43" s="371">
        <f>IF($F42="申請キャンセル",0,IFERROR(VLOOKUP($D43,INDEX(データ蓄積!$A$16:$A$1015,MATCH($D43,データ蓄積!$A$16:$A$1015,0)+1):'データ蓄積'!$DB$1015,9,),0))</f>
        <v>0</v>
      </c>
      <c r="CK43" s="372">
        <f>IF($F42="申請キャンセル",0,IFERROR(VLOOKUP($D43,INDEX(データ蓄積!$A$16:$A$1015,MATCH($D43,データ蓄積!$A$16:$A$1015,0)+1):'データ蓄積'!$DB$1015,11,),0))</f>
        <v>0</v>
      </c>
      <c r="CL43" s="372">
        <f>IF($F42="申請キャンセル",0,IFERROR(VLOOKUP($D43,INDEX(データ蓄積!$A$16:$A$1015,MATCH($D43,データ蓄積!$A$16:$A$1015,0)+1):'データ蓄積'!$DB$1015,13,),0))</f>
        <v>0</v>
      </c>
      <c r="CM43" s="372">
        <f>IF($F42="申請キャンセル",0,IFERROR(VLOOKUP($D43,INDEX(データ蓄積!$A$16:$A$1015,MATCH($D43,データ蓄積!$A$16:$A$1015,0)+1):'データ蓄積'!$DB$1015,15,),0))</f>
        <v>0</v>
      </c>
      <c r="CN43" s="372">
        <f>IF($F42="申請キャンセル",0,IFERROR(VLOOKUP($D43,INDEX(データ蓄積!$A$16:$A$1015,MATCH($D43,データ蓄積!$A$16:$A$1015,0)+1):'データ蓄積'!$DB$1015,17,),0))</f>
        <v>0</v>
      </c>
      <c r="CO43" s="372">
        <f>IF($F42="申請キャンセル",0,IFERROR(VLOOKUP($D43,INDEX(データ蓄積!$A$16:$A$1015,MATCH($D43,データ蓄積!$A$16:$A$1015,0)+1):'データ蓄積'!$DB$1015,18,),0))</f>
        <v>0</v>
      </c>
      <c r="CP43" s="371">
        <f>IF($F42="申請キャンセル",0,IFERROR(VLOOKUP($D43,INDEX(データ蓄積!$A$16:$A$1015,MATCH($D43,データ蓄積!$A$16:$A$1015,0)+1):'データ蓄積'!$DB$1015,19,),0))</f>
        <v>0</v>
      </c>
      <c r="CQ43" s="372">
        <f>IF($F42="申請キャンセル",0,IFERROR(VLOOKUP($D43,INDEX(データ蓄積!$A$16:$A$1015,MATCH($D43,データ蓄積!$A$16:$A$1015,0)+1):'データ蓄積'!$DB$1015,24,),0))</f>
        <v>0</v>
      </c>
      <c r="CR43" s="99" t="str">
        <f>IF($F42="申請キャンセル",0,CONCATENATE(CS43,$CS$14,CT43,$CT$14,CU43,$CU$14))</f>
        <v>0年0月0日</v>
      </c>
      <c r="CS43" s="99">
        <f>IF($F42="申請キャンセル",0,IFERROR(VLOOKUP($D43,INDEX(データ蓄積!$A$16:$A$1015,MATCH($D43,データ蓄積!$A$16:$A$1015,0)+1):'データ蓄積'!$DB$1015,70,),0))</f>
        <v>0</v>
      </c>
      <c r="CT43" s="99">
        <f>IF($F42="申請キャンセル",0,IFERROR(VLOOKUP($D43,INDEX(データ蓄積!$A$16:$A$1015,MATCH($D43,データ蓄積!$A$16:$A$1015,0)+1):'データ蓄積'!$DB$1015,71,),0))</f>
        <v>0</v>
      </c>
      <c r="CU43" s="99">
        <f>IF($F42="申請キャンセル",0,IFERROR(VLOOKUP($D43,INDEX(データ蓄積!$A$16:$A$1015,MATCH($D43,データ蓄積!$A$16:$A$1015,0)+1):'データ蓄積'!$DB$1015,72,),0))</f>
        <v>0</v>
      </c>
      <c r="CV43" s="99" t="str">
        <f>IF($F42="申請キャンセル",0,CONCATENATE(CW43,$CW$14,CX43,$CX$14,CY43,$CY$14))</f>
        <v>0年0月0日</v>
      </c>
      <c r="CW43" s="99">
        <f>IF($F42="申請キャンセル",0,IFERROR(VLOOKUP($D43,INDEX(データ蓄積!$A$16:$A$1015,MATCH($D43,データ蓄積!$A$16:$A$1015,0)+1):'データ蓄積'!$DB$1015,73,),0))</f>
        <v>0</v>
      </c>
      <c r="CX43" s="99">
        <f>IF($F42="申請キャンセル",0,IFERROR(VLOOKUP($D43,INDEX(データ蓄積!$A$16:$A$1015,MATCH($D43,データ蓄積!$A$16:$A$1015,0)+1):'データ蓄積'!$DB$1015,74,),0))</f>
        <v>0</v>
      </c>
      <c r="CY43" s="99">
        <f>IF($F42="申請キャンセル",0,IFERROR(VLOOKUP($D43,INDEX(データ蓄積!$A$16:$A$1015,MATCH($D43,データ蓄積!$A$16:$A$1015,0)+1):'データ蓄積'!$DB$1015,75,),0))</f>
        <v>0</v>
      </c>
      <c r="CZ43" s="211">
        <f>IF($F42="申請キャンセル",0,IFERROR(VLOOKUP($D43,INDEX(データ蓄積!$A$16:$A$1015,MATCH($D43,データ蓄積!$A$16:$A$1015,0)+1):'データ蓄積'!$CF$1015,84,),0))</f>
        <v>0</v>
      </c>
      <c r="DA43" s="211">
        <f>IF($F42="申請キャンセル",0,IFERROR(VLOOKUP($D43,INDEX(データ蓄積!$A$16:$A$1015,MATCH($D43,データ蓄積!$A$16:$A$1015,0)+1):'データ蓄積'!$CG$1015,85,),0))</f>
        <v>0</v>
      </c>
      <c r="DB43" s="211">
        <f>IF($F42="申請キャンセル",0,IFERROR(VLOOKUP($D43,INDEX(データ蓄積!$A$16:$A$1015,MATCH($D43,データ蓄積!$A$16:$A$1015,0)+1):'データ蓄積'!$CH$1015,86,),0))</f>
        <v>0</v>
      </c>
      <c r="DC43" s="211"/>
      <c r="DD43" s="204">
        <f>IF($F42="申請キャンセル",0,IFERROR(VLOOKUP($D43,INDEX(データ蓄積!$A$16:$A$1015,MATCH($D43,データ蓄積!$A$16:$A$1015,0)+1):'データ蓄積'!$CN$1015,91,),0))</f>
        <v>0</v>
      </c>
      <c r="DE43" s="204">
        <f>IF($F42="申請キャンセル",0,IFERROR(VLOOKUP($D43,INDEX(データ蓄積!$A$16:$A$1015,MATCH($D43,データ蓄積!$A$16:$A$1015,0)+1):'データ蓄積'!$CN$1015,92,),0))</f>
        <v>0</v>
      </c>
    </row>
    <row r="44" spans="1:109" ht="18.75" customHeight="1" x14ac:dyDescent="0.15">
      <c r="A44" s="349">
        <f>IFERROR(VLOOKUP($D44,INDEX(データ蓄積!$A$16:$A$1015,MATCH($D44,データ蓄積!$A$16:$A$1015,0)):'データ蓄積'!$BI$1015,3,),0)</f>
        <v>0</v>
      </c>
      <c r="B44" s="350">
        <f>IFERROR(VLOOKUP($D44,INDEX(データ蓄積!$A$16:$A$1015,MATCH($D44,データ蓄積!$A$16:$A$1015,0)):'データ蓄積'!$BI$1015,4,),0)</f>
        <v>0</v>
      </c>
      <c r="C44" s="349">
        <f>IFERROR(VLOOKUP($D44,INDEX(データ蓄積!$A$16:$A$1015,MATCH($D44,データ蓄積!$A$16:$A$1015,0)):'データ蓄積'!$BI$1015,5,),0)</f>
        <v>0</v>
      </c>
      <c r="D44" s="349">
        <f t="shared" si="0"/>
        <v>15</v>
      </c>
      <c r="E44" s="351">
        <f>IFERROR(VLOOKUP($D44,INDEX(データ蓄積!$A$16:$A$1015,MATCH($D44,データ蓄積!$A$16:$A$1015,0)):'データ蓄積'!$BI$1015,2,),0)</f>
        <v>0</v>
      </c>
      <c r="F44" s="352">
        <f>IFERROR(VLOOKUP($D44,INDEX(データ蓄積!$A$16:$A$1015,MATCH($D44,データ蓄積!$A$16:$A$1015,0)):'データ蓄積'!$CD$1015,82,),0)</f>
        <v>0</v>
      </c>
      <c r="G44" s="353">
        <f>IF($F44="申請キャンセル",0,IFERROR(VLOOKUP($D44,INDEX(データ蓄積!$A$16:$A$1015,MATCH($D44,データ蓄積!$A$16:$A$1015,0)):'データ蓄積'!$BI$1015,8,),0))</f>
        <v>0</v>
      </c>
      <c r="H44" s="346">
        <f>IF($F44="申請キャンセル",0,IFERROR(VLOOKUP($D44,INDEX(データ蓄積!$A$16:$A$1015,MATCH($D44,データ蓄積!$A$16:$A$1015,0)):'データ蓄積'!$BI$1015,10,),0))</f>
        <v>0</v>
      </c>
      <c r="I44" s="354" t="str">
        <f>IF($F44="申請キャンセル","",LEFT(IFERROR(VLOOKUP($D44,INDEX(データ蓄積!$A$16:$A$1015,MATCH($D44,データ蓄積!$A$16:$A$1015,0)):'データ蓄積'!$CH$1015,84,),""),2))</f>
        <v/>
      </c>
      <c r="J44" s="346" t="str">
        <f>IF($F44="申請キャンセル","",LEFT(IFERROR(VLOOKUP($D44,INDEX(データ蓄積!$A$16:$A$1015,MATCH($D44,データ蓄積!$A$16:$A$1015,0)):'データ蓄積'!$CL$1015,86,),""),2))</f>
        <v/>
      </c>
      <c r="K44" s="355">
        <f>IF($F44="申請キャンセル",0,IFERROR(VLOOKUP($D44,INDEX(データ蓄積!$A$16:$A$1015,MATCH($D44,データ蓄積!$A$16:$A$1015,0)):'データ蓄積'!$CO$1015,90,),0))</f>
        <v>0</v>
      </c>
      <c r="L44" s="350">
        <f>IF(G44=0,0,IF($F44="申請キャンセル",0,IF(K44="","","〇")))</f>
        <v>0</v>
      </c>
      <c r="M44" s="356">
        <f>IF($F44="申請キャンセル",0,IFERROR(VLOOKUP($D44,INDEX(データ蓄積!$A$16:$A$1015,MATCH($D44,データ蓄積!$A$16:$A$1015,0)):'データ蓄積'!$BI$1015,14,),))</f>
        <v>0</v>
      </c>
      <c r="N44" s="357">
        <f>IF($F44="申請キャンセル",0,IFERROR(VLOOKUP($D44,INDEX(データ蓄積!$A$16:$A$1015,MATCH($D44,データ蓄積!$A$16:$A$1015,0)):'データ蓄積'!$BI$1015,16,),0))</f>
        <v>0</v>
      </c>
      <c r="O44" s="356">
        <f>IF($F44="申請キャンセル",0,IFERROR(VLOOKUP($D44,INDEX(データ蓄積!$A$16:$A$1015,MATCH($D44,データ蓄積!$A$16:$A$1015,0)):'データ蓄積'!$BI$1015,20,),0))</f>
        <v>0</v>
      </c>
      <c r="P44" s="358">
        <f>IF($F44="申請キャンセル",0,IFERROR(VLOOKUP($D44,INDEX(データ蓄積!$A$16:$A$1015,MATCH($D44,データ蓄積!$A$16:$A$1015,0)):'データ蓄積'!$BI$1015,21,),0))</f>
        <v>0</v>
      </c>
      <c r="Q44" s="359">
        <f>IF($F44="申請キャンセル",0,IFERROR(VLOOKUP($D44,INDEX(データ蓄積!$A$16:$A$1015,MATCH($D44,データ蓄積!$A$16:$A$1015,0)):'データ蓄積'!$BI$1015,23,),0))</f>
        <v>0</v>
      </c>
      <c r="R44" s="360">
        <f>IF($F44="申請キャンセル",0,IFERROR(VLOOKUP($D44,INDEX(データ蓄積!$A$16:$A$1015,MATCH($D44,データ蓄積!$A$16:$A$1015,0)):'データ蓄積'!$CO$1015,92,),0))</f>
        <v>0</v>
      </c>
      <c r="S44" s="361">
        <f>IF($F44="申請キャンセル",0,IFERROR(VLOOKUP($D44,INDEX(データ蓄積!$A$16:$A$1015,MATCH($D44,データ蓄積!$A$16:$A$1015,0)):'データ蓄積'!$BI$1015,22,),0))</f>
        <v>0</v>
      </c>
      <c r="T44" s="362" t="str">
        <f>IF($F44="申請キャンセル",0,IF((AJ44+AP44)&gt;0,ROUNDDOWN((AJ44+AP44)/(AL44+AR44),4)*1000," "))</f>
        <v xml:space="preserve"> </v>
      </c>
      <c r="U44" s="363" t="str">
        <f>IF($F44="申請キャンセル",0,IFERROR(IF(AJ44+AP44=0,"",VLOOKUP(Q44,Sheet1!$B$4:$C$64,2,0)),0))</f>
        <v/>
      </c>
      <c r="V44" s="364">
        <f>IF($F44="申請キャンセル",0,IFERROR(VLOOKUP($D44,INDEX(データ蓄積!$A$16:$A$1015,MATCH($D44,データ蓄積!$A$16:$A$1015,0)):'データ蓄積'!$BI$1015,12,),0))</f>
        <v>0</v>
      </c>
      <c r="W44" s="365">
        <f>IF($F44="申請キャンセル",0,IFERROR(VLOOKUP($D44,INDEX(データ蓄積!$A$16:$A$1015,MATCH($D44,データ蓄積!$A$16:$A$1015,0)):'データ蓄積'!$BI$1015,25,),0))</f>
        <v>0</v>
      </c>
      <c r="X44" s="356">
        <f>IF($F44="申請キャンセル",0,IFERROR(VLOOKUP($D44,INDEX(データ蓄積!$A$16:$A$1015,MATCH($D44,データ蓄積!$A$16:$A$1015,0)):'データ蓄積'!$DB$1015,27,),0))</f>
        <v>0</v>
      </c>
      <c r="Y44" s="366">
        <f t="shared" si="1"/>
        <v>0</v>
      </c>
      <c r="Z44" s="358">
        <f>IF($F44="申請キャンセル",0,IFERROR(VLOOKUP($D44,INDEX(データ蓄積!$A$16:$A$1015,MATCH($D44,データ蓄積!$A$16:$A$1015,0)):'データ蓄積'!$DB$1015,26,),0))</f>
        <v>0</v>
      </c>
      <c r="AA44" s="367">
        <f>IF($F44="申請キャンセル",0,IFERROR(VLOOKUP($D44,INDEX(データ蓄積!$A$16:$A$1015,MATCH($D44,データ蓄積!$A$16:$A$1015,0)):'データ蓄積'!$DB$1015,28,),0))</f>
        <v>0</v>
      </c>
      <c r="AB44" s="358">
        <f>IF($W44="初 年 度",TRUNC((+AA44-BP44)/2,0),0)</f>
        <v>0</v>
      </c>
      <c r="AC44" s="357"/>
      <c r="AD44" s="356">
        <f>IF($F44="申請キャンセル",0,IFERROR(VLOOKUP($D44,INDEX(データ蓄積!$A$16:$A$1015,MATCH($D44,データ蓄積!$A$16:$A$1015,0)):'データ蓄積'!$DB$1015,30,),0))</f>
        <v>0</v>
      </c>
      <c r="AE44" s="359">
        <f t="shared" si="2"/>
        <v>0</v>
      </c>
      <c r="AF44" s="359">
        <f>IF($F44="申請キャンセル",0,IFERROR(VLOOKUP($D44,INDEX(データ蓄積!$A$16:$A$1015,MATCH($D44,データ蓄積!$A$16:$A$1015,0)):'データ蓄積'!$DB$1015,29,),0))</f>
        <v>0</v>
      </c>
      <c r="AG44" s="359">
        <f>IF($F44="申請キャンセル",0,IFERROR(VLOOKUP($D44,INDEX(データ蓄積!$A$16:$A$1015,MATCH($D44,データ蓄積!$A$16:$A$1015,0)):'データ蓄積'!$DB$1015,31,),0))</f>
        <v>0</v>
      </c>
      <c r="AH44" s="359">
        <f t="shared" si="25"/>
        <v>0</v>
      </c>
      <c r="AI44" s="357"/>
      <c r="AJ44" s="358">
        <f>+X44+AD44</f>
        <v>0</v>
      </c>
      <c r="AK44" s="366">
        <f t="shared" si="16"/>
        <v>0</v>
      </c>
      <c r="AL44" s="358">
        <f t="shared" si="16"/>
        <v>0</v>
      </c>
      <c r="AM44" s="367">
        <f t="shared" si="16"/>
        <v>0</v>
      </c>
      <c r="AN44" s="358">
        <f t="shared" si="16"/>
        <v>0</v>
      </c>
      <c r="AO44" s="357"/>
      <c r="AP44" s="356">
        <f>IF($F44="申請キャンセル",0,IFERROR(VLOOKUP($D44,INDEX(データ蓄積!$A$16:$A$1015,MATCH($D44,データ蓄積!$A$16:$A$1015,0)):'データ蓄積'!$DB$1015,33,),0))</f>
        <v>0</v>
      </c>
      <c r="AQ44" s="366">
        <f t="shared" si="4"/>
        <v>0</v>
      </c>
      <c r="AR44" s="358">
        <f>IF($F44="申請キャンセル",0,IFERROR(VLOOKUP($D44,INDEX(データ蓄積!$A$16:$A$1015,MATCH($D44,データ蓄積!$A$16:$A$1015,0)):'データ蓄積'!$DB$1015,32,),0))</f>
        <v>0</v>
      </c>
      <c r="AS44" s="367">
        <f>IF($F44="申請キャンセル",0,IFERROR(VLOOKUP($D44,INDEX(データ蓄積!$A$16:$A$1015,MATCH($D44,データ蓄積!$A$16:$A$1015,0)):'データ蓄積'!$DB$1015,34,),0))</f>
        <v>0</v>
      </c>
      <c r="AT44" s="358">
        <f t="shared" si="26"/>
        <v>0</v>
      </c>
      <c r="AU44" s="357"/>
      <c r="AV44" s="356">
        <f>IF($F44="申請キャンセル",0,IFERROR(VLOOKUP($D44,INDEX(データ蓄積!$A$16:$A$1015,MATCH($D44,データ蓄積!$A$16:$A$1015,0)):'データ蓄積'!$DB$1015,36,),0))</f>
        <v>0</v>
      </c>
      <c r="AW44" s="366">
        <f t="shared" si="5"/>
        <v>0</v>
      </c>
      <c r="AX44" s="358">
        <f>IF($F44="申請キャンセル",0,IFERROR(VLOOKUP($D44,INDEX(データ蓄積!$A$16:$A$1015,MATCH($D44,データ蓄積!$A$16:$A$1015,0)):'データ蓄積'!$DB$1015,35,),0))</f>
        <v>0</v>
      </c>
      <c r="AY44" s="367">
        <f>IF($F44="申請キャンセル",0,IFERROR(VLOOKUP($D44,INDEX(データ蓄積!$A$16:$A$1015,MATCH($D44,データ蓄積!$A$16:$A$1015,0)):'データ蓄積'!$DB$1015,37,),0))</f>
        <v>0</v>
      </c>
      <c r="AZ44" s="358">
        <f t="shared" si="27"/>
        <v>0</v>
      </c>
      <c r="BA44" s="357"/>
      <c r="BB44" s="368">
        <f>+AK44+AQ44+AW44</f>
        <v>0</v>
      </c>
      <c r="BC44" s="358">
        <f t="shared" si="17"/>
        <v>0</v>
      </c>
      <c r="BD44" s="367">
        <f t="shared" si="17"/>
        <v>0</v>
      </c>
      <c r="BE44" s="361">
        <f t="shared" si="17"/>
        <v>0</v>
      </c>
      <c r="BF44" s="369"/>
      <c r="BG44" s="356">
        <f>IF($F44="申請キャンセル",0,IF(H44="（○）",220,0))</f>
        <v>0</v>
      </c>
      <c r="BH44" s="359">
        <f>IF($F44="申請キャンセル",0,IF(H44="（○）",SUM(AK44+AQ44+AW44),0))</f>
        <v>0</v>
      </c>
      <c r="BI44" s="359">
        <f>IF($F44="申請キャンセル",0,IF(H44="（○）",SUM(AL44+AR44),0))</f>
        <v>0</v>
      </c>
      <c r="BJ44" s="359">
        <f t="shared" si="7"/>
        <v>0</v>
      </c>
      <c r="BK44" s="361">
        <f>IF($W44="初 年 度",TRUNC((+BJ44-CB44),0),0)</f>
        <v>0</v>
      </c>
      <c r="BL44" s="46"/>
      <c r="BM44" s="356">
        <f t="shared" si="118"/>
        <v>0</v>
      </c>
      <c r="BN44" s="357">
        <f t="shared" si="118"/>
        <v>0</v>
      </c>
      <c r="BP44" s="125">
        <f t="shared" si="8"/>
        <v>0</v>
      </c>
      <c r="BQ44" s="126">
        <f>ROUNDUP(BP44/2,0)</f>
        <v>0</v>
      </c>
      <c r="BR44" s="44"/>
      <c r="BS44" s="125">
        <f t="shared" si="9"/>
        <v>0</v>
      </c>
      <c r="BT44" s="126">
        <f>ROUNDUP(BS44/2,0)</f>
        <v>0</v>
      </c>
      <c r="BU44" s="44"/>
      <c r="BV44" s="125">
        <f t="shared" si="10"/>
        <v>0</v>
      </c>
      <c r="BW44" s="126">
        <f t="shared" si="32"/>
        <v>0</v>
      </c>
      <c r="BX44" s="44"/>
      <c r="BY44" s="125">
        <f t="shared" si="11"/>
        <v>0</v>
      </c>
      <c r="BZ44" s="126">
        <f>ROUNDUP(BY44/2,0)</f>
        <v>0</v>
      </c>
      <c r="CA44" s="44"/>
      <c r="CB44" s="125">
        <f t="shared" si="12"/>
        <v>0</v>
      </c>
      <c r="CC44" s="126">
        <f>+CB44</f>
        <v>0</v>
      </c>
      <c r="CD44" s="44"/>
      <c r="CE44" s="370">
        <f>IF($F44="申請キャンセル",0,IF(CE45="","",CE45))</f>
        <v>0</v>
      </c>
      <c r="CF44" s="371">
        <f>IF($F44="申請キャンセル",0,IFERROR(VLOOKUP($D44,INDEX(データ蓄積!$A$16:$A$1015,MATCH($D44,データ蓄積!$A$16:$A$1015,0)):'データ蓄積'!$DB$1015,6,),0))</f>
        <v>0</v>
      </c>
      <c r="CG44" s="214" t="str">
        <f t="shared" si="119"/>
        <v xml:space="preserve"> </v>
      </c>
      <c r="CH44" s="214" t="str">
        <f t="shared" si="119"/>
        <v/>
      </c>
      <c r="CI44" s="214" t="str">
        <f>IF(CG44&gt;=CH44,"OK","下限本数を下回っています")</f>
        <v>OK</v>
      </c>
      <c r="CJ44" s="371">
        <f>IF($F44="申請キャンセル",0,IFERROR(VLOOKUP($D44,INDEX(データ蓄積!$A$16:$A$1015,MATCH($D44,データ蓄積!$A$16:$A$1015,0)):'データ蓄積'!$DB$1015,9,),0))</f>
        <v>0</v>
      </c>
      <c r="CK44" s="372">
        <f>IF($F44="申請キャンセル",0,IFERROR(VLOOKUP($D44,INDEX(データ蓄積!$A$16:$A$1015,MATCH($D44,データ蓄積!$A$16:$A$1015,0)):'データ蓄積'!$DB$1015,11,),0))</f>
        <v>0</v>
      </c>
      <c r="CL44" s="372">
        <f>IF($F44="申請キャンセル",0,IFERROR(VLOOKUP($D44,INDEX(データ蓄積!$A$16:$A$1015,MATCH($D44,データ蓄積!$A$16:$A$1015,0)):'データ蓄積'!$DB$1015,13,),0))</f>
        <v>0</v>
      </c>
      <c r="CM44" s="372">
        <f>IF($F44="申請キャンセル",0,IFERROR(VLOOKUP($D44,INDEX(データ蓄積!$A$16:$A$1015,MATCH($D44,データ蓄積!$A$16:$A$1015,0)):'データ蓄積'!$DB$1015,15,),0))</f>
        <v>0</v>
      </c>
      <c r="CN44" s="372">
        <f>IF($F44="申請キャンセル",0,IFERROR(VLOOKUP($D44,INDEX(データ蓄積!$A$16:$A$1015,MATCH($D44,データ蓄積!$A$16:$A$1015,0)):'データ蓄積'!$DB$1015,17,),0))</f>
        <v>0</v>
      </c>
      <c r="CO44" s="372">
        <f>IF($F44="申請キャンセル",0,IFERROR(VLOOKUP($D44,INDEX(データ蓄積!$A$16:$A$1015,MATCH($D44,データ蓄積!$A$16:$A$1015,0)):'データ蓄積'!$DB$1015,18,),0))</f>
        <v>0</v>
      </c>
      <c r="CP44" s="371">
        <f>IF($F44="申請キャンセル",0,IFERROR(VLOOKUP($D44,INDEX(データ蓄積!$A$16:$A$1015,MATCH($D44,データ蓄積!$A$16:$A$1015,0)):'データ蓄積'!$DB$1015,19,),0))</f>
        <v>0</v>
      </c>
      <c r="CQ44" s="372">
        <f>IF($F44="申請キャンセル",0,IFERROR(VLOOKUP($D44,INDEX(データ蓄積!$A$16:$A$1015,MATCH($D44,データ蓄積!$A$16:$A$1015,0)):'データ蓄積'!$DB$1015,24,),0))</f>
        <v>0</v>
      </c>
      <c r="CR44" s="99" t="str">
        <f>IF($F44="申請キャンセル",0,CONCATENATE(CS44,$CS$14,CT44,$CT$14,CU44,$CU$14))</f>
        <v>0年0月0日</v>
      </c>
      <c r="CS44" s="99">
        <f>IF($F44="申請キャンセル",0,IFERROR(VLOOKUP($D44,INDEX(データ蓄積!$A$16:$A$1015,MATCH($D44,データ蓄積!$A$16:$A$1015,0)):'データ蓄積'!$DB$1015,70,),0))</f>
        <v>0</v>
      </c>
      <c r="CT44" s="99">
        <f>IF($F44="申請キャンセル",0,IFERROR(VLOOKUP($D44,INDEX(データ蓄積!$A$16:$A$1015,MATCH($D44,データ蓄積!$A$16:$A$1015,0)):'データ蓄積'!$DB$1015,71,),0))</f>
        <v>0</v>
      </c>
      <c r="CU44" s="99">
        <f>IF($F44="申請キャンセル",0,IFERROR(VLOOKUP($D44,INDEX(データ蓄積!$A$16:$A$1015,MATCH($D44,データ蓄積!$A$16:$A$1015,0)):'データ蓄積'!$DB$1015,72,),0))</f>
        <v>0</v>
      </c>
      <c r="CV44" s="99" t="str">
        <f>IF($F44="申請キャンセル",0,CONCATENATE(CW44,$CW$14,CX44,$CX$14,CY44,$CY$14))</f>
        <v>0年0月0日</v>
      </c>
      <c r="CW44" s="99">
        <f>IF($F44="申請キャンセル",0,IFERROR(VLOOKUP($D44,INDEX(データ蓄積!$A$16:$A$1015,MATCH($D44,データ蓄積!$A$16:$A$1015,0)):'データ蓄積'!$DB$1015,73,),0))</f>
        <v>0</v>
      </c>
      <c r="CX44" s="99">
        <f>IF($F44="申請キャンセル",0,IFERROR(VLOOKUP($D44,INDEX(データ蓄積!$A$16:$A$1015,MATCH($D44,データ蓄積!$A$16:$A$1015,0)):'データ蓄積'!$DB$1015,74,),0))</f>
        <v>0</v>
      </c>
      <c r="CY44" s="99">
        <f>IF($F44="申請キャンセル",0,IFERROR(VLOOKUP($D44,INDEX(データ蓄積!$A$16:$A$1015,MATCH($D44,データ蓄積!$A$16:$A$1015,0)):'データ蓄積'!$DB$1015,75,),0))</f>
        <v>0</v>
      </c>
      <c r="CZ44" s="211">
        <f>IF($F44="申請キャンセル",0,IFERROR(VLOOKUP($D44,INDEX(データ蓄積!$A$16:$A$1015,MATCH($D44,データ蓄積!$A$16:$A$1015,0)):'データ蓄積'!$CF$1015,84,),0))</f>
        <v>0</v>
      </c>
      <c r="DA44" s="211">
        <f>IF($F44="申請キャンセル",0,IFERROR(VLOOKUP($D44,INDEX(データ蓄積!$A$16:$A$1015,MATCH($D44,データ蓄積!$A$16:$A$1015,0)):'データ蓄積'!$CG$1015,85,),0))</f>
        <v>0</v>
      </c>
      <c r="DB44" s="211">
        <f>IF($F44="申請キャンセル",0,IFERROR(VLOOKUP($D44,INDEX(データ蓄積!$A$16:$A$1015,MATCH($D44,データ蓄積!$A$16:$A$1015,0)):'データ蓄積'!$CH$1015,86,),0))</f>
        <v>0</v>
      </c>
      <c r="DC44" s="211"/>
      <c r="DD44" s="204">
        <f>IF($F44="申請キャンセル",0,IFERROR(VLOOKUP($D44,INDEX(データ蓄積!$A$16:$A$1015,MATCH($D44,データ蓄積!$A$16:$A$1015,0)):'データ蓄積'!$CN$1015,91,),0))</f>
        <v>0</v>
      </c>
      <c r="DE44" s="204">
        <f>IF($F44="申請キャンセル",0,IFERROR(VLOOKUP($D44,INDEX(データ蓄積!$A$16:$A$1015,MATCH($D44,データ蓄積!$A$16:$A$1015,0)):'データ蓄積'!$CN$1015,92,),0))</f>
        <v>0</v>
      </c>
    </row>
    <row r="45" spans="1:109" ht="18.75" customHeight="1" x14ac:dyDescent="0.15">
      <c r="A45" s="373">
        <f>IFERROR(VLOOKUP($D45,INDEX(データ蓄積!$A$16:$A$1015,MATCH($D45,データ蓄積!$A$16:$A$1015,0)+1):'データ蓄積'!$BI$1015,3,),0)</f>
        <v>0</v>
      </c>
      <c r="B45" s="374">
        <f>IFERROR(VLOOKUP($D45,INDEX(データ蓄積!$A$16:$A$1015,MATCH($D45,データ蓄積!$A$16:$A$1015,0)+1):'データ蓄積'!$BI$1015,4,),0)</f>
        <v>0</v>
      </c>
      <c r="C45" s="375">
        <f>IFERROR(VLOOKUP($D45,INDEX(データ蓄積!$A$16:$A$1015,MATCH($D45,データ蓄積!$A$16:$A$1015,0)+1):'データ蓄積'!$BI$1015,5,),0)</f>
        <v>0</v>
      </c>
      <c r="D45" s="373">
        <f t="shared" si="0"/>
        <v>15</v>
      </c>
      <c r="E45" s="347">
        <f>IFERROR(VLOOKUP($D45,INDEX(データ蓄積!$A$16:$A$1015,MATCH($D45,データ蓄積!$A$16:$A$1015,0)+1):'データ蓄積'!$BI$1015,2,),0)</f>
        <v>0</v>
      </c>
      <c r="F45" s="376">
        <f>IFERROR(VLOOKUP($D45,INDEX(データ蓄積!$A$16:$A$1015,MATCH($D45,データ蓄積!$A$16:$A$1015,0)+1):'データ蓄積'!$CD$1015,82,),0)</f>
        <v>0</v>
      </c>
      <c r="G45" s="377">
        <f>IF($F44="申請キャンセル",0,IFERROR(VLOOKUP($D45,INDEX(データ蓄積!$A$16:$A$1015,MATCH($D45,データ蓄積!$A$16:$A$1015,0)+1):'データ蓄積'!$BI$1015,8,),0))</f>
        <v>0</v>
      </c>
      <c r="H45" s="347">
        <f>IF($F44="申請キャンセル",0,IFERROR(VLOOKUP($D45,INDEX(データ蓄積!$A$16:$A$1015,MATCH($D45,データ蓄積!$A$16:$A$1015,0)+1):'データ蓄積'!$BI$1015,10,),0))</f>
        <v>0</v>
      </c>
      <c r="I45" s="378" t="str">
        <f>IF($F44="申請キャンセル","",LEFT(IFERROR(VLOOKUP($D45,INDEX(データ蓄積!$A$16:$A$1015,MATCH($D45,データ蓄積!$A$16:$A$1015,0)+1):'データ蓄積'!$CH$1015,84,),""),2))</f>
        <v/>
      </c>
      <c r="J45" s="347" t="str">
        <f>IF($F44="申請キャンセル","",LEFT(IFERROR(VLOOKUP($D45,INDEX(データ蓄積!$A$16:$A$1015,MATCH($D44,データ蓄積!$A$16:$A$1015,0)+1):'データ蓄積'!$CL$1015,86,),""),2))</f>
        <v/>
      </c>
      <c r="K45" s="379">
        <f>IF($F44="申請キャンセル",0,IFERROR(VLOOKUP($D45,INDEX(データ蓄積!$A$16:$A$1015,MATCH($D45,データ蓄積!$A$16:$A$1015,0)+1):'データ蓄積'!$CO$1015,90,),0))</f>
        <v>0</v>
      </c>
      <c r="L45" s="374">
        <f t="shared" ref="L45" si="170">IF(G45=0,0,IF($F45="申請キャンセル",0,IF(K45="","","〇")))</f>
        <v>0</v>
      </c>
      <c r="M45" s="380">
        <f>IF($F44="申請キャンセル",0,IFERROR(VLOOKUP($D45,INDEX(データ蓄積!$A$16:$A$1015,MATCH($D45,データ蓄積!$A$16:$A$1015,0)+1):'データ蓄積'!$BI$1015,14,),0))</f>
        <v>0</v>
      </c>
      <c r="N45" s="381">
        <f>IF($F44="申請キャンセル",0,IFERROR(VLOOKUP($D45,INDEX(データ蓄積!$A$16:$A$1015,MATCH($D45,データ蓄積!$A$16:$A$1015,0)+1):'データ蓄積'!$BI$1015,16,),0))</f>
        <v>0</v>
      </c>
      <c r="O45" s="382">
        <f>IF($F44="申請キャンセル",0,IFERROR(VLOOKUP($D45,INDEX(データ蓄積!$A$16:$A$1015,MATCH($D45,データ蓄積!$A$16:$A$1015,0)+1):'データ蓄積'!$BI$1015,20,),0))</f>
        <v>0</v>
      </c>
      <c r="P45" s="383">
        <f>IF($F44="申請キャンセル",0,IFERROR(VLOOKUP($D45,INDEX(データ蓄積!$A$16:$A$1015,MATCH($D45,データ蓄積!$A$16:$A$1015,0)+1):'データ蓄積'!$BI$1015,21,),0))</f>
        <v>0</v>
      </c>
      <c r="Q45" s="383">
        <f>IF($F44="申請キャンセル",0,IFERROR(VLOOKUP($D45,INDEX(データ蓄積!$A$16:$A$1015,MATCH($D45,データ蓄積!$A$16:$A$1015,0)+1):'データ蓄積'!$BI$1015,23,),0))</f>
        <v>0</v>
      </c>
      <c r="R45" s="384">
        <f>IF($F44="申請キャンセル",0,IFERROR(VLOOKUP($D45,INDEX(データ蓄積!$A$16:$A$1015,MATCH($D45,データ蓄積!$A$16:$A$1015,0)+1):'データ蓄積'!$CO$1015,92,),0))</f>
        <v>0</v>
      </c>
      <c r="S45" s="385">
        <f>IF($F44="申請キャンセル",0,IFERROR(VLOOKUP($D45,INDEX(データ蓄積!$A$16:$A$1015,MATCH($D45,データ蓄積!$A$16:$A$1015,0)+1):'データ蓄積'!$BI$1015,22,),0))</f>
        <v>0</v>
      </c>
      <c r="T45" s="386" t="str">
        <f>IF($F44="申請キャンセル",0,IF((AJ45+AP45)&gt;0,ROUNDDOWN((AJ45+AP45)/(AL45+AR45),4)*1000," "))</f>
        <v xml:space="preserve"> </v>
      </c>
      <c r="U45" s="387" t="str">
        <f>IF($F45="申請キャンセル",0,IFERROR(IF(AJ45+AP45=0,"",VLOOKUP(Q45,Sheet1!$B$4:$C$64,2,0)),0))</f>
        <v/>
      </c>
      <c r="V45" s="388">
        <f>IF($F44="申請キャンセル",0,IFERROR(VLOOKUP($D45,INDEX(データ蓄積!$A$16:$A$1015,MATCH($D45,データ蓄積!$A$16:$A$1015,0)+1):'データ蓄積'!$BI$1015,12,),0))</f>
        <v>0</v>
      </c>
      <c r="W45" s="389">
        <f>IF($F44="申請キャンセル",0,IFERROR(VLOOKUP($D45,INDEX(データ蓄積!$A$16:$A$1015,MATCH($D45,データ蓄積!$A$16:$A$1015,0)+1):'データ蓄積'!$BI$1015,25,),0))</f>
        <v>0</v>
      </c>
      <c r="X45" s="383">
        <f>IF($F44="申請キャンセル",0,IFERROR(VLOOKUP($D45,INDEX(データ蓄積!$A$16:$A$1015,MATCH($D45,データ蓄積!$A$16:$A$1015,0)+1):'データ蓄積'!$DB$1015,27,),0))</f>
        <v>0</v>
      </c>
      <c r="Y45" s="390">
        <f t="shared" si="1"/>
        <v>0</v>
      </c>
      <c r="Z45" s="383">
        <f>IF($F44="申請キャンセル",0,IFERROR(VLOOKUP($D45,INDEX(データ蓄積!$A$16:$A$1015,MATCH($D45,データ蓄積!$A$16:$A$1015,0)+1):'データ蓄積'!$DB$1015,26,),0))</f>
        <v>0</v>
      </c>
      <c r="AA45" s="383">
        <f>IF($F44="申請キャンセル",0,IFERROR(VLOOKUP($D45,INDEX(データ蓄積!$A$16:$A$1015,MATCH($D45,データ蓄積!$A$16:$A$1015,0)+1):'データ蓄積'!$DB$1015,28,),0))</f>
        <v>0</v>
      </c>
      <c r="AB45" s="385">
        <f t="shared" ref="AB45" si="171">IF($W45="初 年 度",TRUNC((+AA45-BP45)/2,0),0)</f>
        <v>0</v>
      </c>
      <c r="AC45" s="381"/>
      <c r="AD45" s="380">
        <f>IF($F44="申請キャンセル",0,IFERROR(VLOOKUP($D45,INDEX(データ蓄積!$A$16:$A$1015,MATCH($D45,データ蓄積!$A$16:$A$1015,0)+1):'データ蓄積'!$DB$1015,30,),0))</f>
        <v>0</v>
      </c>
      <c r="AE45" s="383">
        <f t="shared" si="2"/>
        <v>0</v>
      </c>
      <c r="AF45" s="383">
        <f>IF($F44="申請キャンセル",0,IFERROR(VLOOKUP($D45,INDEX(データ蓄積!$A$16:$A$1015,MATCH($D45,データ蓄積!$A$16:$A$1015,0)+1):'データ蓄積'!$DB$1015,29,),0))</f>
        <v>0</v>
      </c>
      <c r="AG45" s="383">
        <f>IF($F44="申請キャンセル",0,IFERROR(VLOOKUP($D45,INDEX(データ蓄積!$A$16:$A$1015,MATCH($D45,データ蓄積!$A$16:$A$1015,0)+1):'データ蓄積'!$DB$1015,31,),0))</f>
        <v>0</v>
      </c>
      <c r="AH45" s="383">
        <f t="shared" si="25"/>
        <v>0</v>
      </c>
      <c r="AI45" s="381"/>
      <c r="AJ45" s="385">
        <f t="shared" ref="AJ45" si="172">+X45+AD45</f>
        <v>0</v>
      </c>
      <c r="AK45" s="390">
        <f t="shared" si="16"/>
        <v>0</v>
      </c>
      <c r="AL45" s="383">
        <f t="shared" si="16"/>
        <v>0</v>
      </c>
      <c r="AM45" s="383">
        <f t="shared" si="16"/>
        <v>0</v>
      </c>
      <c r="AN45" s="385">
        <f t="shared" si="16"/>
        <v>0</v>
      </c>
      <c r="AO45" s="381"/>
      <c r="AP45" s="383">
        <f>IF($F44="申請キャンセル",0,IFERROR(VLOOKUP($D45,INDEX(データ蓄積!$A$16:$A$1015,MATCH($D45,データ蓄積!$A$16:$A$1015,0)+1):'データ蓄積'!$DB$1015,33,),0))</f>
        <v>0</v>
      </c>
      <c r="AQ45" s="390">
        <f t="shared" si="4"/>
        <v>0</v>
      </c>
      <c r="AR45" s="383">
        <f>IF($F44="申請キャンセル",0,IFERROR(VLOOKUP($D45,INDEX(データ蓄積!$A$16:$A$1015,MATCH($D45,データ蓄積!$A$16:$A$1015,0)+1):'データ蓄積'!$DB$1015,32,),0))</f>
        <v>0</v>
      </c>
      <c r="AS45" s="383">
        <f>IF($F44="申請キャンセル",0,IFERROR(VLOOKUP($D45,INDEX(データ蓄積!$A$16:$A$1015,MATCH($D45,データ蓄積!$A$16:$A$1015,0)+1):'データ蓄積'!$DB$1015,34,),0))</f>
        <v>0</v>
      </c>
      <c r="AT45" s="385">
        <f t="shared" si="26"/>
        <v>0</v>
      </c>
      <c r="AU45" s="381"/>
      <c r="AV45" s="383">
        <f>IF($F44="申請キャンセル",0,IFERROR(VLOOKUP($D45,INDEX(データ蓄積!$A$16:$A$1015,MATCH($D45,データ蓄積!$A$16:$A$1015,0)+1):'データ蓄積'!$DB$1015,36,),0))</f>
        <v>0</v>
      </c>
      <c r="AW45" s="390">
        <f t="shared" si="5"/>
        <v>0</v>
      </c>
      <c r="AX45" s="383">
        <f>IF($F44="申請キャンセル",0,IFERROR(VLOOKUP($D45,INDEX(データ蓄積!$A$16:$A$1015,MATCH($D45,データ蓄積!$A$16:$A$1015,0)+1):'データ蓄積'!$DB$1015,35,),0))</f>
        <v>0</v>
      </c>
      <c r="AY45" s="383">
        <f>IF($F44="申請キャンセル",0,IFERROR(VLOOKUP($D45,INDEX(データ蓄積!$A$16:$A$1015,MATCH($D45,データ蓄積!$A$16:$A$1015,0)+1):'データ蓄積'!$DB$1015,37,),0))</f>
        <v>0</v>
      </c>
      <c r="AZ45" s="385">
        <f t="shared" si="27"/>
        <v>0</v>
      </c>
      <c r="BA45" s="381"/>
      <c r="BB45" s="391">
        <f t="shared" ref="BB45" si="173">+AK45+AQ45+AW45</f>
        <v>0</v>
      </c>
      <c r="BC45" s="383">
        <f t="shared" si="17"/>
        <v>0</v>
      </c>
      <c r="BD45" s="383">
        <f t="shared" si="17"/>
        <v>0</v>
      </c>
      <c r="BE45" s="392">
        <f t="shared" si="17"/>
        <v>0</v>
      </c>
      <c r="BF45" s="369"/>
      <c r="BG45" s="380">
        <f>IF($F44="申請キャンセル",0,IF(H45="（○）",220,0))</f>
        <v>0</v>
      </c>
      <c r="BH45" s="385">
        <f>IF($F44="申請キャンセル",0,IF(H45="（○）",SUM(AK45+AQ45+AW45),0))</f>
        <v>0</v>
      </c>
      <c r="BI45" s="383">
        <f>IF($F44="申請キャンセル",0,IF(H45="（○）",SUM(AL45+AR45),0))</f>
        <v>0</v>
      </c>
      <c r="BJ45" s="383">
        <f t="shared" si="7"/>
        <v>0</v>
      </c>
      <c r="BK45" s="392">
        <f t="shared" ref="BK45" si="174">IF($W45="初 年 度",TRUNC((+BJ45-CB45),0),0)</f>
        <v>0</v>
      </c>
      <c r="BL45" s="46"/>
      <c r="BM45" s="380">
        <f t="shared" si="118"/>
        <v>0</v>
      </c>
      <c r="BN45" s="381">
        <f t="shared" si="118"/>
        <v>0</v>
      </c>
      <c r="BP45" s="127">
        <f t="shared" si="8"/>
        <v>0</v>
      </c>
      <c r="BQ45" s="128">
        <f t="shared" ref="BQ45" si="175">ROUNDUP(BP45/2,0)</f>
        <v>0</v>
      </c>
      <c r="BR45" s="45"/>
      <c r="BS45" s="127">
        <f t="shared" si="9"/>
        <v>0</v>
      </c>
      <c r="BT45" s="128">
        <f t="shared" ref="BT45" si="176">ROUNDUP(BS45/2,0)</f>
        <v>0</v>
      </c>
      <c r="BU45" s="45"/>
      <c r="BV45" s="127">
        <f t="shared" si="10"/>
        <v>0</v>
      </c>
      <c r="BW45" s="128">
        <f t="shared" si="32"/>
        <v>0</v>
      </c>
      <c r="BX45" s="45"/>
      <c r="BY45" s="127">
        <f t="shared" si="11"/>
        <v>0</v>
      </c>
      <c r="BZ45" s="128">
        <f t="shared" ref="BZ45" si="177">ROUNDUP(BY45/2,0)</f>
        <v>0</v>
      </c>
      <c r="CA45" s="45"/>
      <c r="CB45" s="127">
        <f t="shared" si="12"/>
        <v>0</v>
      </c>
      <c r="CC45" s="128">
        <f t="shared" ref="CC45" si="178">+CB45</f>
        <v>0</v>
      </c>
      <c r="CD45" s="45"/>
      <c r="CE45" s="370">
        <f>IF($F44="申請キャンセル",0,IFERROR(VLOOKUP($D45,INDEX(データ蓄積!$A$16:$A$1015,MATCH($D45,データ蓄積!$A$16:$A$1015,0)+1):'データ蓄積'!$DB$1015,83,),0))</f>
        <v>0</v>
      </c>
      <c r="CF45" s="371">
        <f>IF($F44="申請キャンセル",0,IFERROR(VLOOKUP($D45,INDEX(データ蓄積!$A$16:$A$1015,MATCH($D45,データ蓄積!$A$16:$A$1015,0)+1):'データ蓄積'!$DB$1015,6,),0))</f>
        <v>0</v>
      </c>
      <c r="CG45" s="214" t="str">
        <f t="shared" si="119"/>
        <v xml:space="preserve"> </v>
      </c>
      <c r="CH45" s="214" t="str">
        <f t="shared" si="119"/>
        <v/>
      </c>
      <c r="CI45" s="214" t="str">
        <f t="shared" ref="CI45" si="179">IF(CG45&gt;=CH45,"OK","下限本数を下回っています")</f>
        <v>OK</v>
      </c>
      <c r="CJ45" s="371">
        <f>IF($F44="申請キャンセル",0,IFERROR(VLOOKUP($D45,INDEX(データ蓄積!$A$16:$A$1015,MATCH($D45,データ蓄積!$A$16:$A$1015,0)+1):'データ蓄積'!$DB$1015,9,),0))</f>
        <v>0</v>
      </c>
      <c r="CK45" s="372">
        <f>IF($F44="申請キャンセル",0,IFERROR(VLOOKUP($D45,INDEX(データ蓄積!$A$16:$A$1015,MATCH($D45,データ蓄積!$A$16:$A$1015,0)+1):'データ蓄積'!$DB$1015,11,),0))</f>
        <v>0</v>
      </c>
      <c r="CL45" s="372">
        <f>IF($F44="申請キャンセル",0,IFERROR(VLOOKUP($D45,INDEX(データ蓄積!$A$16:$A$1015,MATCH($D45,データ蓄積!$A$16:$A$1015,0)+1):'データ蓄積'!$DB$1015,13,),0))</f>
        <v>0</v>
      </c>
      <c r="CM45" s="372">
        <f>IF($F44="申請キャンセル",0,IFERROR(VLOOKUP($D45,INDEX(データ蓄積!$A$16:$A$1015,MATCH($D45,データ蓄積!$A$16:$A$1015,0)+1):'データ蓄積'!$DB$1015,15,),0))</f>
        <v>0</v>
      </c>
      <c r="CN45" s="372">
        <f>IF($F44="申請キャンセル",0,IFERROR(VLOOKUP($D45,INDEX(データ蓄積!$A$16:$A$1015,MATCH($D45,データ蓄積!$A$16:$A$1015,0)+1):'データ蓄積'!$DB$1015,17,),0))</f>
        <v>0</v>
      </c>
      <c r="CO45" s="372">
        <f>IF($F44="申請キャンセル",0,IFERROR(VLOOKUP($D45,INDEX(データ蓄積!$A$16:$A$1015,MATCH($D45,データ蓄積!$A$16:$A$1015,0)+1):'データ蓄積'!$DB$1015,18,),0))</f>
        <v>0</v>
      </c>
      <c r="CP45" s="371">
        <f>IF($F44="申請キャンセル",0,IFERROR(VLOOKUP($D45,INDEX(データ蓄積!$A$16:$A$1015,MATCH($D45,データ蓄積!$A$16:$A$1015,0)+1):'データ蓄積'!$DB$1015,19,),0))</f>
        <v>0</v>
      </c>
      <c r="CQ45" s="372">
        <f>IF($F44="申請キャンセル",0,IFERROR(VLOOKUP($D45,INDEX(データ蓄積!$A$16:$A$1015,MATCH($D45,データ蓄積!$A$16:$A$1015,0)+1):'データ蓄積'!$DB$1015,24,),0))</f>
        <v>0</v>
      </c>
      <c r="CR45" s="99" t="str">
        <f>IF($F44="申請キャンセル",0,CONCATENATE(CS45,$CS$14,CT45,$CT$14,CU45,$CU$14))</f>
        <v>0年0月0日</v>
      </c>
      <c r="CS45" s="99">
        <f>IF($F44="申請キャンセル",0,IFERROR(VLOOKUP($D45,INDEX(データ蓄積!$A$16:$A$1015,MATCH($D45,データ蓄積!$A$16:$A$1015,0)+1):'データ蓄積'!$DB$1015,70,),0))</f>
        <v>0</v>
      </c>
      <c r="CT45" s="99">
        <f>IF($F44="申請キャンセル",0,IFERROR(VLOOKUP($D45,INDEX(データ蓄積!$A$16:$A$1015,MATCH($D45,データ蓄積!$A$16:$A$1015,0)+1):'データ蓄積'!$DB$1015,71,),0))</f>
        <v>0</v>
      </c>
      <c r="CU45" s="99">
        <f>IF($F44="申請キャンセル",0,IFERROR(VLOOKUP($D45,INDEX(データ蓄積!$A$16:$A$1015,MATCH($D45,データ蓄積!$A$16:$A$1015,0)+1):'データ蓄積'!$DB$1015,72,),0))</f>
        <v>0</v>
      </c>
      <c r="CV45" s="99" t="str">
        <f>IF($F44="申請キャンセル",0,CONCATENATE(CW45,$CW$14,CX45,$CX$14,CY45,$CY$14))</f>
        <v>0年0月0日</v>
      </c>
      <c r="CW45" s="99">
        <f>IF($F44="申請キャンセル",0,IFERROR(VLOOKUP($D45,INDEX(データ蓄積!$A$16:$A$1015,MATCH($D45,データ蓄積!$A$16:$A$1015,0)+1):'データ蓄積'!$DB$1015,73,),0))</f>
        <v>0</v>
      </c>
      <c r="CX45" s="99">
        <f>IF($F44="申請キャンセル",0,IFERROR(VLOOKUP($D45,INDEX(データ蓄積!$A$16:$A$1015,MATCH($D45,データ蓄積!$A$16:$A$1015,0)+1):'データ蓄積'!$DB$1015,74,),0))</f>
        <v>0</v>
      </c>
      <c r="CY45" s="99">
        <f>IF($F44="申請キャンセル",0,IFERROR(VLOOKUP($D45,INDEX(データ蓄積!$A$16:$A$1015,MATCH($D45,データ蓄積!$A$16:$A$1015,0)+1):'データ蓄積'!$DB$1015,75,),0))</f>
        <v>0</v>
      </c>
      <c r="CZ45" s="211">
        <f>IF($F44="申請キャンセル",0,IFERROR(VLOOKUP($D45,INDEX(データ蓄積!$A$16:$A$1015,MATCH($D45,データ蓄積!$A$16:$A$1015,0)+1):'データ蓄積'!$CF$1015,84,),0))</f>
        <v>0</v>
      </c>
      <c r="DA45" s="211">
        <f>IF($F44="申請キャンセル",0,IFERROR(VLOOKUP($D45,INDEX(データ蓄積!$A$16:$A$1015,MATCH($D45,データ蓄積!$A$16:$A$1015,0)+1):'データ蓄積'!$CG$1015,85,),0))</f>
        <v>0</v>
      </c>
      <c r="DB45" s="211">
        <f>IF($F44="申請キャンセル",0,IFERROR(VLOOKUP($D45,INDEX(データ蓄積!$A$16:$A$1015,MATCH($D45,データ蓄積!$A$16:$A$1015,0)+1):'データ蓄積'!$CH$1015,86,),0))</f>
        <v>0</v>
      </c>
      <c r="DC45" s="211"/>
      <c r="DD45" s="204">
        <f>IF($F44="申請キャンセル",0,IFERROR(VLOOKUP($D45,INDEX(データ蓄積!$A$16:$A$1015,MATCH($D45,データ蓄積!$A$16:$A$1015,0)+1):'データ蓄積'!$CN$1015,91,),0))</f>
        <v>0</v>
      </c>
      <c r="DE45" s="204">
        <f>IF($F44="申請キャンセル",0,IFERROR(VLOOKUP($D45,INDEX(データ蓄積!$A$16:$A$1015,MATCH($D45,データ蓄積!$A$16:$A$1015,0)+1):'データ蓄積'!$CN$1015,92,),0))</f>
        <v>0</v>
      </c>
    </row>
    <row r="46" spans="1:109" ht="18.75" customHeight="1" x14ac:dyDescent="0.15">
      <c r="A46" s="349">
        <f>IFERROR(VLOOKUP($D46,INDEX(データ蓄積!$A$16:$A$1015,MATCH($D46,データ蓄積!$A$16:$A$1015,0)):'データ蓄積'!$BI$1015,3,),0)</f>
        <v>0</v>
      </c>
      <c r="B46" s="350">
        <f>IFERROR(VLOOKUP($D46,INDEX(データ蓄積!$A$16:$A$1015,MATCH($D46,データ蓄積!$A$16:$A$1015,0)):'データ蓄積'!$BI$1015,4,),0)</f>
        <v>0</v>
      </c>
      <c r="C46" s="349">
        <f>IFERROR(VLOOKUP($D46,INDEX(データ蓄積!$A$16:$A$1015,MATCH($D46,データ蓄積!$A$16:$A$1015,0)):'データ蓄積'!$BI$1015,5,),0)</f>
        <v>0</v>
      </c>
      <c r="D46" s="349">
        <f t="shared" si="0"/>
        <v>16</v>
      </c>
      <c r="E46" s="351">
        <f>IFERROR(VLOOKUP($D46,INDEX(データ蓄積!$A$16:$A$1015,MATCH($D46,データ蓄積!$A$16:$A$1015,0)):'データ蓄積'!$BI$1015,2,),0)</f>
        <v>0</v>
      </c>
      <c r="F46" s="352">
        <f>IFERROR(VLOOKUP($D46,INDEX(データ蓄積!$A$16:$A$1015,MATCH($D46,データ蓄積!$A$16:$A$1015,0)):'データ蓄積'!$CD$1015,82,),0)</f>
        <v>0</v>
      </c>
      <c r="G46" s="353">
        <f>IF($F46="申請キャンセル",0,IFERROR(VLOOKUP($D46,INDEX(データ蓄積!$A$16:$A$1015,MATCH($D46,データ蓄積!$A$16:$A$1015,0)):'データ蓄積'!$BI$1015,8,),0))</f>
        <v>0</v>
      </c>
      <c r="H46" s="346">
        <f>IF($F46="申請キャンセル",0,IFERROR(VLOOKUP($D46,INDEX(データ蓄積!$A$16:$A$1015,MATCH($D46,データ蓄積!$A$16:$A$1015,0)):'データ蓄積'!$BI$1015,10,),0))</f>
        <v>0</v>
      </c>
      <c r="I46" s="354" t="str">
        <f>IF($F46="申請キャンセル","",LEFT(IFERROR(VLOOKUP($D46,INDEX(データ蓄積!$A$16:$A$1015,MATCH($D46,データ蓄積!$A$16:$A$1015,0)):'データ蓄積'!$CH$1015,84,),""),2))</f>
        <v/>
      </c>
      <c r="J46" s="346" t="str">
        <f>IF($F46="申請キャンセル","",LEFT(IFERROR(VLOOKUP($D46,INDEX(データ蓄積!$A$16:$A$1015,MATCH($D46,データ蓄積!$A$16:$A$1015,0)):'データ蓄積'!$CL$1015,86,),""),2))</f>
        <v/>
      </c>
      <c r="K46" s="355">
        <f>IF($F46="申請キャンセル",0,IFERROR(VLOOKUP($D46,INDEX(データ蓄積!$A$16:$A$1015,MATCH($D46,データ蓄積!$A$16:$A$1015,0)):'データ蓄積'!$CO$1015,90,),0))</f>
        <v>0</v>
      </c>
      <c r="L46" s="350">
        <f>IF(G46=0,0,IF($F46="申請キャンセル",0,IF(K46="","","〇")))</f>
        <v>0</v>
      </c>
      <c r="M46" s="356">
        <f>IF($F46="申請キャンセル",0,IFERROR(VLOOKUP($D46,INDEX(データ蓄積!$A$16:$A$1015,MATCH($D46,データ蓄積!$A$16:$A$1015,0)):'データ蓄積'!$BI$1015,14,),))</f>
        <v>0</v>
      </c>
      <c r="N46" s="357">
        <f>IF($F46="申請キャンセル",0,IFERROR(VLOOKUP($D46,INDEX(データ蓄積!$A$16:$A$1015,MATCH($D46,データ蓄積!$A$16:$A$1015,0)):'データ蓄積'!$BI$1015,16,),0))</f>
        <v>0</v>
      </c>
      <c r="O46" s="356">
        <f>IF($F46="申請キャンセル",0,IFERROR(VLOOKUP($D46,INDEX(データ蓄積!$A$16:$A$1015,MATCH($D46,データ蓄積!$A$16:$A$1015,0)):'データ蓄積'!$BI$1015,20,),0))</f>
        <v>0</v>
      </c>
      <c r="P46" s="358">
        <f>IF($F46="申請キャンセル",0,IFERROR(VLOOKUP($D46,INDEX(データ蓄積!$A$16:$A$1015,MATCH($D46,データ蓄積!$A$16:$A$1015,0)):'データ蓄積'!$BI$1015,21,),0))</f>
        <v>0</v>
      </c>
      <c r="Q46" s="359">
        <f>IF($F46="申請キャンセル",0,IFERROR(VLOOKUP($D46,INDEX(データ蓄積!$A$16:$A$1015,MATCH($D46,データ蓄積!$A$16:$A$1015,0)):'データ蓄積'!$BI$1015,23,),0))</f>
        <v>0</v>
      </c>
      <c r="R46" s="360">
        <f>IF($F46="申請キャンセル",0,IFERROR(VLOOKUP($D46,INDEX(データ蓄積!$A$16:$A$1015,MATCH($D46,データ蓄積!$A$16:$A$1015,0)):'データ蓄積'!$CO$1015,92,),0))</f>
        <v>0</v>
      </c>
      <c r="S46" s="361">
        <f>IF($F46="申請キャンセル",0,IFERROR(VLOOKUP($D46,INDEX(データ蓄積!$A$16:$A$1015,MATCH($D46,データ蓄積!$A$16:$A$1015,0)):'データ蓄積'!$BI$1015,22,),0))</f>
        <v>0</v>
      </c>
      <c r="T46" s="362" t="str">
        <f>IF($F46="申請キャンセル",0,IF((AJ46+AP46)&gt;0,ROUNDDOWN((AJ46+AP46)/(AL46+AR46),4)*1000," "))</f>
        <v xml:space="preserve"> </v>
      </c>
      <c r="U46" s="363" t="str">
        <f>IF($F46="申請キャンセル",0,IFERROR(IF(AJ46+AP46=0,"",VLOOKUP(Q46,Sheet1!$B$4:$C$64,2,0)),0))</f>
        <v/>
      </c>
      <c r="V46" s="364">
        <f>IF($F46="申請キャンセル",0,IFERROR(VLOOKUP($D46,INDEX(データ蓄積!$A$16:$A$1015,MATCH($D46,データ蓄積!$A$16:$A$1015,0)):'データ蓄積'!$BI$1015,12,),0))</f>
        <v>0</v>
      </c>
      <c r="W46" s="365">
        <f>IF($F46="申請キャンセル",0,IFERROR(VLOOKUP($D46,INDEX(データ蓄積!$A$16:$A$1015,MATCH($D46,データ蓄積!$A$16:$A$1015,0)):'データ蓄積'!$BI$1015,25,),0))</f>
        <v>0</v>
      </c>
      <c r="X46" s="356">
        <f>IF($F46="申請キャンセル",0,IFERROR(VLOOKUP($D46,INDEX(データ蓄積!$A$16:$A$1015,MATCH($D46,データ蓄積!$A$16:$A$1015,0)):'データ蓄積'!$DB$1015,27,),0))</f>
        <v>0</v>
      </c>
      <c r="Y46" s="366">
        <f t="shared" si="1"/>
        <v>0</v>
      </c>
      <c r="Z46" s="358">
        <f>IF($F46="申請キャンセル",0,IFERROR(VLOOKUP($D46,INDEX(データ蓄積!$A$16:$A$1015,MATCH($D46,データ蓄積!$A$16:$A$1015,0)):'データ蓄積'!$DB$1015,26,),0))</f>
        <v>0</v>
      </c>
      <c r="AA46" s="367">
        <f>IF($F46="申請キャンセル",0,IFERROR(VLOOKUP($D46,INDEX(データ蓄積!$A$16:$A$1015,MATCH($D46,データ蓄積!$A$16:$A$1015,0)):'データ蓄積'!$DB$1015,28,),0))</f>
        <v>0</v>
      </c>
      <c r="AB46" s="358">
        <f>IF($W46="初 年 度",TRUNC((+AA46-BP46)/2,0),0)</f>
        <v>0</v>
      </c>
      <c r="AC46" s="357"/>
      <c r="AD46" s="356">
        <f>IF($F46="申請キャンセル",0,IFERROR(VLOOKUP($D46,INDEX(データ蓄積!$A$16:$A$1015,MATCH($D46,データ蓄積!$A$16:$A$1015,0)):'データ蓄積'!$DB$1015,30,),0))</f>
        <v>0</v>
      </c>
      <c r="AE46" s="359">
        <f t="shared" si="2"/>
        <v>0</v>
      </c>
      <c r="AF46" s="359">
        <f>IF($F46="申請キャンセル",0,IFERROR(VLOOKUP($D46,INDEX(データ蓄積!$A$16:$A$1015,MATCH($D46,データ蓄積!$A$16:$A$1015,0)):'データ蓄積'!$DB$1015,29,),0))</f>
        <v>0</v>
      </c>
      <c r="AG46" s="359">
        <f>IF($F46="申請キャンセル",0,IFERROR(VLOOKUP($D46,INDEX(データ蓄積!$A$16:$A$1015,MATCH($D46,データ蓄積!$A$16:$A$1015,0)):'データ蓄積'!$DB$1015,31,),0))</f>
        <v>0</v>
      </c>
      <c r="AH46" s="359">
        <f t="shared" si="25"/>
        <v>0</v>
      </c>
      <c r="AI46" s="357"/>
      <c r="AJ46" s="358">
        <f>+X46+AD46</f>
        <v>0</v>
      </c>
      <c r="AK46" s="366">
        <f t="shared" si="16"/>
        <v>0</v>
      </c>
      <c r="AL46" s="358">
        <f t="shared" si="16"/>
        <v>0</v>
      </c>
      <c r="AM46" s="367">
        <f t="shared" si="16"/>
        <v>0</v>
      </c>
      <c r="AN46" s="358">
        <f t="shared" si="16"/>
        <v>0</v>
      </c>
      <c r="AO46" s="357"/>
      <c r="AP46" s="356">
        <f>IF($F46="申請キャンセル",0,IFERROR(VLOOKUP($D46,INDEX(データ蓄積!$A$16:$A$1015,MATCH($D46,データ蓄積!$A$16:$A$1015,0)):'データ蓄積'!$DB$1015,33,),0))</f>
        <v>0</v>
      </c>
      <c r="AQ46" s="366">
        <f t="shared" si="4"/>
        <v>0</v>
      </c>
      <c r="AR46" s="358">
        <f>IF($F46="申請キャンセル",0,IFERROR(VLOOKUP($D46,INDEX(データ蓄積!$A$16:$A$1015,MATCH($D46,データ蓄積!$A$16:$A$1015,0)):'データ蓄積'!$DB$1015,32,),0))</f>
        <v>0</v>
      </c>
      <c r="AS46" s="367">
        <f>IF($F46="申請キャンセル",0,IFERROR(VLOOKUP($D46,INDEX(データ蓄積!$A$16:$A$1015,MATCH($D46,データ蓄積!$A$16:$A$1015,0)):'データ蓄積'!$DB$1015,34,),0))</f>
        <v>0</v>
      </c>
      <c r="AT46" s="358">
        <f t="shared" si="26"/>
        <v>0</v>
      </c>
      <c r="AU46" s="357"/>
      <c r="AV46" s="356">
        <f>IF($F46="申請キャンセル",0,IFERROR(VLOOKUP($D46,INDEX(データ蓄積!$A$16:$A$1015,MATCH($D46,データ蓄積!$A$16:$A$1015,0)):'データ蓄積'!$DB$1015,36,),0))</f>
        <v>0</v>
      </c>
      <c r="AW46" s="366">
        <f t="shared" si="5"/>
        <v>0</v>
      </c>
      <c r="AX46" s="358">
        <f>IF($F46="申請キャンセル",0,IFERROR(VLOOKUP($D46,INDEX(データ蓄積!$A$16:$A$1015,MATCH($D46,データ蓄積!$A$16:$A$1015,0)):'データ蓄積'!$DB$1015,35,),0))</f>
        <v>0</v>
      </c>
      <c r="AY46" s="367">
        <f>IF($F46="申請キャンセル",0,IFERROR(VLOOKUP($D46,INDEX(データ蓄積!$A$16:$A$1015,MATCH($D46,データ蓄積!$A$16:$A$1015,0)):'データ蓄積'!$DB$1015,37,),0))</f>
        <v>0</v>
      </c>
      <c r="AZ46" s="358">
        <f t="shared" si="27"/>
        <v>0</v>
      </c>
      <c r="BA46" s="357"/>
      <c r="BB46" s="368">
        <f>+AK46+AQ46+AW46</f>
        <v>0</v>
      </c>
      <c r="BC46" s="358">
        <f t="shared" si="17"/>
        <v>0</v>
      </c>
      <c r="BD46" s="367">
        <f t="shared" si="17"/>
        <v>0</v>
      </c>
      <c r="BE46" s="361">
        <f t="shared" si="17"/>
        <v>0</v>
      </c>
      <c r="BF46" s="369"/>
      <c r="BG46" s="356">
        <f>IF($F46="申請キャンセル",0,IF(H46="（○）",220,0))</f>
        <v>0</v>
      </c>
      <c r="BH46" s="359">
        <f>IF($F46="申請キャンセル",0,IF(H46="（○）",SUM(AK46+AQ46+AW46),0))</f>
        <v>0</v>
      </c>
      <c r="BI46" s="359">
        <f>IF($F46="申請キャンセル",0,IF(H46="（○）",SUM(AL46+AR46),0))</f>
        <v>0</v>
      </c>
      <c r="BJ46" s="359">
        <f t="shared" si="7"/>
        <v>0</v>
      </c>
      <c r="BK46" s="361">
        <f>IF($W46="初 年 度",TRUNC((+BJ46-CB46),0),0)</f>
        <v>0</v>
      </c>
      <c r="BL46" s="46"/>
      <c r="BM46" s="356">
        <f t="shared" si="118"/>
        <v>0</v>
      </c>
      <c r="BN46" s="357">
        <f t="shared" si="118"/>
        <v>0</v>
      </c>
      <c r="BP46" s="125">
        <f t="shared" si="8"/>
        <v>0</v>
      </c>
      <c r="BQ46" s="126">
        <f>ROUNDUP(BP46/2,0)</f>
        <v>0</v>
      </c>
      <c r="BR46" s="44"/>
      <c r="BS46" s="125">
        <f t="shared" si="9"/>
        <v>0</v>
      </c>
      <c r="BT46" s="126">
        <f>ROUNDUP(BS46/2,0)</f>
        <v>0</v>
      </c>
      <c r="BU46" s="44"/>
      <c r="BV46" s="125">
        <f t="shared" si="10"/>
        <v>0</v>
      </c>
      <c r="BW46" s="126">
        <f t="shared" si="32"/>
        <v>0</v>
      </c>
      <c r="BX46" s="44"/>
      <c r="BY46" s="125">
        <f t="shared" si="11"/>
        <v>0</v>
      </c>
      <c r="BZ46" s="126">
        <f>ROUNDUP(BY46/2,0)</f>
        <v>0</v>
      </c>
      <c r="CA46" s="44"/>
      <c r="CB46" s="125">
        <f t="shared" si="12"/>
        <v>0</v>
      </c>
      <c r="CC46" s="126">
        <f>+CB46</f>
        <v>0</v>
      </c>
      <c r="CD46" s="44"/>
      <c r="CE46" s="370">
        <f>IF($F46="申請キャンセル",0,IF(CE47="","",CE47))</f>
        <v>0</v>
      </c>
      <c r="CF46" s="371">
        <f>IF($F46="申請キャンセル",0,IFERROR(VLOOKUP($D46,INDEX(データ蓄積!$A$16:$A$1015,MATCH($D46,データ蓄積!$A$16:$A$1015,0)):'データ蓄積'!$DB$1015,6,),0))</f>
        <v>0</v>
      </c>
      <c r="CG46" s="214" t="str">
        <f t="shared" si="119"/>
        <v xml:space="preserve"> </v>
      </c>
      <c r="CH46" s="214" t="str">
        <f t="shared" si="119"/>
        <v/>
      </c>
      <c r="CI46" s="214" t="str">
        <f>IF(CG46&gt;=CH46,"OK","下限本数を下回っています")</f>
        <v>OK</v>
      </c>
      <c r="CJ46" s="371">
        <f>IF($F46="申請キャンセル",0,IFERROR(VLOOKUP($D46,INDEX(データ蓄積!$A$16:$A$1015,MATCH($D46,データ蓄積!$A$16:$A$1015,0)):'データ蓄積'!$DB$1015,9,),0))</f>
        <v>0</v>
      </c>
      <c r="CK46" s="372">
        <f>IF($F46="申請キャンセル",0,IFERROR(VLOOKUP($D46,INDEX(データ蓄積!$A$16:$A$1015,MATCH($D46,データ蓄積!$A$16:$A$1015,0)):'データ蓄積'!$DB$1015,11,),0))</f>
        <v>0</v>
      </c>
      <c r="CL46" s="372">
        <f>IF($F46="申請キャンセル",0,IFERROR(VLOOKUP($D46,INDEX(データ蓄積!$A$16:$A$1015,MATCH($D46,データ蓄積!$A$16:$A$1015,0)):'データ蓄積'!$DB$1015,13,),0))</f>
        <v>0</v>
      </c>
      <c r="CM46" s="372">
        <f>IF($F46="申請キャンセル",0,IFERROR(VLOOKUP($D46,INDEX(データ蓄積!$A$16:$A$1015,MATCH($D46,データ蓄積!$A$16:$A$1015,0)):'データ蓄積'!$DB$1015,15,),0))</f>
        <v>0</v>
      </c>
      <c r="CN46" s="372">
        <f>IF($F46="申請キャンセル",0,IFERROR(VLOOKUP($D46,INDEX(データ蓄積!$A$16:$A$1015,MATCH($D46,データ蓄積!$A$16:$A$1015,0)):'データ蓄積'!$DB$1015,17,),0))</f>
        <v>0</v>
      </c>
      <c r="CO46" s="372">
        <f>IF($F46="申請キャンセル",0,IFERROR(VLOOKUP($D46,INDEX(データ蓄積!$A$16:$A$1015,MATCH($D46,データ蓄積!$A$16:$A$1015,0)):'データ蓄積'!$DB$1015,18,),0))</f>
        <v>0</v>
      </c>
      <c r="CP46" s="371">
        <f>IF($F46="申請キャンセル",0,IFERROR(VLOOKUP($D46,INDEX(データ蓄積!$A$16:$A$1015,MATCH($D46,データ蓄積!$A$16:$A$1015,0)):'データ蓄積'!$DB$1015,19,),0))</f>
        <v>0</v>
      </c>
      <c r="CQ46" s="372">
        <f>IF($F46="申請キャンセル",0,IFERROR(VLOOKUP($D46,INDEX(データ蓄積!$A$16:$A$1015,MATCH($D46,データ蓄積!$A$16:$A$1015,0)):'データ蓄積'!$DB$1015,24,),0))</f>
        <v>0</v>
      </c>
      <c r="CR46" s="99" t="str">
        <f>IF($F46="申請キャンセル",0,CONCATENATE(CS46,$CS$14,CT46,$CT$14,CU46,$CU$14))</f>
        <v>0年0月0日</v>
      </c>
      <c r="CS46" s="99">
        <f>IF($F46="申請キャンセル",0,IFERROR(VLOOKUP($D46,INDEX(データ蓄積!$A$16:$A$1015,MATCH($D46,データ蓄積!$A$16:$A$1015,0)):'データ蓄積'!$DB$1015,70,),0))</f>
        <v>0</v>
      </c>
      <c r="CT46" s="99">
        <f>IF($F46="申請キャンセル",0,IFERROR(VLOOKUP($D46,INDEX(データ蓄積!$A$16:$A$1015,MATCH($D46,データ蓄積!$A$16:$A$1015,0)):'データ蓄積'!$DB$1015,71,),0))</f>
        <v>0</v>
      </c>
      <c r="CU46" s="99">
        <f>IF($F46="申請キャンセル",0,IFERROR(VLOOKUP($D46,INDEX(データ蓄積!$A$16:$A$1015,MATCH($D46,データ蓄積!$A$16:$A$1015,0)):'データ蓄積'!$DB$1015,72,),0))</f>
        <v>0</v>
      </c>
      <c r="CV46" s="99" t="str">
        <f>IF($F46="申請キャンセル",0,CONCATENATE(CW46,$CW$14,CX46,$CX$14,CY46,$CY$14))</f>
        <v>0年0月0日</v>
      </c>
      <c r="CW46" s="99">
        <f>IF($F46="申請キャンセル",0,IFERROR(VLOOKUP($D46,INDEX(データ蓄積!$A$16:$A$1015,MATCH($D46,データ蓄積!$A$16:$A$1015,0)):'データ蓄積'!$DB$1015,73,),0))</f>
        <v>0</v>
      </c>
      <c r="CX46" s="99">
        <f>IF($F46="申請キャンセル",0,IFERROR(VLOOKUP($D46,INDEX(データ蓄積!$A$16:$A$1015,MATCH($D46,データ蓄積!$A$16:$A$1015,0)):'データ蓄積'!$DB$1015,74,),0))</f>
        <v>0</v>
      </c>
      <c r="CY46" s="99">
        <f>IF($F46="申請キャンセル",0,IFERROR(VLOOKUP($D46,INDEX(データ蓄積!$A$16:$A$1015,MATCH($D46,データ蓄積!$A$16:$A$1015,0)):'データ蓄積'!$DB$1015,75,),0))</f>
        <v>0</v>
      </c>
      <c r="CZ46" s="211">
        <f>IF($F46="申請キャンセル",0,IFERROR(VLOOKUP($D46,INDEX(データ蓄積!$A$16:$A$1015,MATCH($D46,データ蓄積!$A$16:$A$1015,0)):'データ蓄積'!$CF$1015,84,),0))</f>
        <v>0</v>
      </c>
      <c r="DA46" s="211">
        <f>IF($F46="申請キャンセル",0,IFERROR(VLOOKUP($D46,INDEX(データ蓄積!$A$16:$A$1015,MATCH($D46,データ蓄積!$A$16:$A$1015,0)):'データ蓄積'!$CG$1015,85,),0))</f>
        <v>0</v>
      </c>
      <c r="DB46" s="211">
        <f>IF($F46="申請キャンセル",0,IFERROR(VLOOKUP($D46,INDEX(データ蓄積!$A$16:$A$1015,MATCH($D46,データ蓄積!$A$16:$A$1015,0)):'データ蓄積'!$CH$1015,86,),0))</f>
        <v>0</v>
      </c>
      <c r="DC46" s="211"/>
      <c r="DD46" s="204">
        <f>IF($F46="申請キャンセル",0,IFERROR(VLOOKUP($D46,INDEX(データ蓄積!$A$16:$A$1015,MATCH($D46,データ蓄積!$A$16:$A$1015,0)):'データ蓄積'!$CN$1015,91,),0))</f>
        <v>0</v>
      </c>
      <c r="DE46" s="204">
        <f>IF($F46="申請キャンセル",0,IFERROR(VLOOKUP($D46,INDEX(データ蓄積!$A$16:$A$1015,MATCH($D46,データ蓄積!$A$16:$A$1015,0)):'データ蓄積'!$CN$1015,92,),0))</f>
        <v>0</v>
      </c>
    </row>
    <row r="47" spans="1:109" ht="18.75" customHeight="1" x14ac:dyDescent="0.15">
      <c r="A47" s="373">
        <f>IFERROR(VLOOKUP($D47,INDEX(データ蓄積!$A$16:$A$1015,MATCH($D47,データ蓄積!$A$16:$A$1015,0)+1):'データ蓄積'!$BI$1015,3,),0)</f>
        <v>0</v>
      </c>
      <c r="B47" s="374">
        <f>IFERROR(VLOOKUP($D47,INDEX(データ蓄積!$A$16:$A$1015,MATCH($D47,データ蓄積!$A$16:$A$1015,0)+1):'データ蓄積'!$BI$1015,4,),0)</f>
        <v>0</v>
      </c>
      <c r="C47" s="375">
        <f>IFERROR(VLOOKUP($D47,INDEX(データ蓄積!$A$16:$A$1015,MATCH($D47,データ蓄積!$A$16:$A$1015,0)+1):'データ蓄積'!$BI$1015,5,),0)</f>
        <v>0</v>
      </c>
      <c r="D47" s="373">
        <f t="shared" si="0"/>
        <v>16</v>
      </c>
      <c r="E47" s="347">
        <f>IFERROR(VLOOKUP($D47,INDEX(データ蓄積!$A$16:$A$1015,MATCH($D47,データ蓄積!$A$16:$A$1015,0)+1):'データ蓄積'!$BI$1015,2,),0)</f>
        <v>0</v>
      </c>
      <c r="F47" s="376">
        <f>IFERROR(VLOOKUP($D47,INDEX(データ蓄積!$A$16:$A$1015,MATCH($D47,データ蓄積!$A$16:$A$1015,0)+1):'データ蓄積'!$CD$1015,82,),0)</f>
        <v>0</v>
      </c>
      <c r="G47" s="377">
        <f>IF($F46="申請キャンセル",0,IFERROR(VLOOKUP($D47,INDEX(データ蓄積!$A$16:$A$1015,MATCH($D47,データ蓄積!$A$16:$A$1015,0)+1):'データ蓄積'!$BI$1015,8,),0))</f>
        <v>0</v>
      </c>
      <c r="H47" s="347">
        <f>IF($F46="申請キャンセル",0,IFERROR(VLOOKUP($D47,INDEX(データ蓄積!$A$16:$A$1015,MATCH($D47,データ蓄積!$A$16:$A$1015,0)+1):'データ蓄積'!$BI$1015,10,),0))</f>
        <v>0</v>
      </c>
      <c r="I47" s="378" t="str">
        <f>IF($F46="申請キャンセル","",LEFT(IFERROR(VLOOKUP($D47,INDEX(データ蓄積!$A$16:$A$1015,MATCH($D47,データ蓄積!$A$16:$A$1015,0)+1):'データ蓄積'!$CH$1015,84,),""),2))</f>
        <v/>
      </c>
      <c r="J47" s="347" t="str">
        <f>IF($F46="申請キャンセル","",LEFT(IFERROR(VLOOKUP($D47,INDEX(データ蓄積!$A$16:$A$1015,MATCH($D46,データ蓄積!$A$16:$A$1015,0)+1):'データ蓄積'!$CL$1015,86,),""),2))</f>
        <v/>
      </c>
      <c r="K47" s="379">
        <f>IF($F46="申請キャンセル",0,IFERROR(VLOOKUP($D47,INDEX(データ蓄積!$A$16:$A$1015,MATCH($D47,データ蓄積!$A$16:$A$1015,0)+1):'データ蓄積'!$CO$1015,90,),0))</f>
        <v>0</v>
      </c>
      <c r="L47" s="374">
        <f t="shared" ref="L47" si="180">IF(G47=0,0,IF($F47="申請キャンセル",0,IF(K47="","","〇")))</f>
        <v>0</v>
      </c>
      <c r="M47" s="380">
        <f>IF($F46="申請キャンセル",0,IFERROR(VLOOKUP($D47,INDEX(データ蓄積!$A$16:$A$1015,MATCH($D47,データ蓄積!$A$16:$A$1015,0)+1):'データ蓄積'!$BI$1015,14,),0))</f>
        <v>0</v>
      </c>
      <c r="N47" s="381">
        <f>IF($F46="申請キャンセル",0,IFERROR(VLOOKUP($D47,INDEX(データ蓄積!$A$16:$A$1015,MATCH($D47,データ蓄積!$A$16:$A$1015,0)+1):'データ蓄積'!$BI$1015,16,),0))</f>
        <v>0</v>
      </c>
      <c r="O47" s="382">
        <f>IF($F46="申請キャンセル",0,IFERROR(VLOOKUP($D47,INDEX(データ蓄積!$A$16:$A$1015,MATCH($D47,データ蓄積!$A$16:$A$1015,0)+1):'データ蓄積'!$BI$1015,20,),0))</f>
        <v>0</v>
      </c>
      <c r="P47" s="383">
        <f>IF($F46="申請キャンセル",0,IFERROR(VLOOKUP($D47,INDEX(データ蓄積!$A$16:$A$1015,MATCH($D47,データ蓄積!$A$16:$A$1015,0)+1):'データ蓄積'!$BI$1015,21,),0))</f>
        <v>0</v>
      </c>
      <c r="Q47" s="383">
        <f>IF($F46="申請キャンセル",0,IFERROR(VLOOKUP($D47,INDEX(データ蓄積!$A$16:$A$1015,MATCH($D47,データ蓄積!$A$16:$A$1015,0)+1):'データ蓄積'!$BI$1015,23,),0))</f>
        <v>0</v>
      </c>
      <c r="R47" s="384">
        <f>IF($F46="申請キャンセル",0,IFERROR(VLOOKUP($D47,INDEX(データ蓄積!$A$16:$A$1015,MATCH($D47,データ蓄積!$A$16:$A$1015,0)+1):'データ蓄積'!$CO$1015,92,),0))</f>
        <v>0</v>
      </c>
      <c r="S47" s="385">
        <f>IF($F46="申請キャンセル",0,IFERROR(VLOOKUP($D47,INDEX(データ蓄積!$A$16:$A$1015,MATCH($D47,データ蓄積!$A$16:$A$1015,0)+1):'データ蓄積'!$BI$1015,22,),0))</f>
        <v>0</v>
      </c>
      <c r="T47" s="386" t="str">
        <f>IF($F46="申請キャンセル",0,IF((AJ47+AP47)&gt;0,ROUNDDOWN((AJ47+AP47)/(AL47+AR47),4)*1000," "))</f>
        <v xml:space="preserve"> </v>
      </c>
      <c r="U47" s="387" t="str">
        <f>IF($F47="申請キャンセル",0,IFERROR(IF(AJ47+AP47=0,"",VLOOKUP(Q47,Sheet1!$B$4:$C$64,2,0)),0))</f>
        <v/>
      </c>
      <c r="V47" s="388">
        <f>IF($F46="申請キャンセル",0,IFERROR(VLOOKUP($D47,INDEX(データ蓄積!$A$16:$A$1015,MATCH($D47,データ蓄積!$A$16:$A$1015,0)+1):'データ蓄積'!$BI$1015,12,),0))</f>
        <v>0</v>
      </c>
      <c r="W47" s="389">
        <f>IF($F46="申請キャンセル",0,IFERROR(VLOOKUP($D47,INDEX(データ蓄積!$A$16:$A$1015,MATCH($D47,データ蓄積!$A$16:$A$1015,0)+1):'データ蓄積'!$BI$1015,25,),0))</f>
        <v>0</v>
      </c>
      <c r="X47" s="383">
        <f>IF($F46="申請キャンセル",0,IFERROR(VLOOKUP($D47,INDEX(データ蓄積!$A$16:$A$1015,MATCH($D47,データ蓄積!$A$16:$A$1015,0)+1):'データ蓄積'!$DB$1015,27,),0))</f>
        <v>0</v>
      </c>
      <c r="Y47" s="390">
        <f t="shared" si="1"/>
        <v>0</v>
      </c>
      <c r="Z47" s="383">
        <f>IF($F46="申請キャンセル",0,IFERROR(VLOOKUP($D47,INDEX(データ蓄積!$A$16:$A$1015,MATCH($D47,データ蓄積!$A$16:$A$1015,0)+1):'データ蓄積'!$DB$1015,26,),0))</f>
        <v>0</v>
      </c>
      <c r="AA47" s="383">
        <f>IF($F46="申請キャンセル",0,IFERROR(VLOOKUP($D47,INDEX(データ蓄積!$A$16:$A$1015,MATCH($D47,データ蓄積!$A$16:$A$1015,0)+1):'データ蓄積'!$DB$1015,28,),0))</f>
        <v>0</v>
      </c>
      <c r="AB47" s="385">
        <f t="shared" ref="AB47" si="181">IF($W47="初 年 度",TRUNC((+AA47-BP47)/2,0),0)</f>
        <v>0</v>
      </c>
      <c r="AC47" s="381"/>
      <c r="AD47" s="380">
        <f>IF($F46="申請キャンセル",0,IFERROR(VLOOKUP($D47,INDEX(データ蓄積!$A$16:$A$1015,MATCH($D47,データ蓄積!$A$16:$A$1015,0)+1):'データ蓄積'!$DB$1015,30,),0))</f>
        <v>0</v>
      </c>
      <c r="AE47" s="383">
        <f t="shared" si="2"/>
        <v>0</v>
      </c>
      <c r="AF47" s="383">
        <f>IF($F46="申請キャンセル",0,IFERROR(VLOOKUP($D47,INDEX(データ蓄積!$A$16:$A$1015,MATCH($D47,データ蓄積!$A$16:$A$1015,0)+1):'データ蓄積'!$DB$1015,29,),0))</f>
        <v>0</v>
      </c>
      <c r="AG47" s="383">
        <f>IF($F46="申請キャンセル",0,IFERROR(VLOOKUP($D47,INDEX(データ蓄積!$A$16:$A$1015,MATCH($D47,データ蓄積!$A$16:$A$1015,0)+1):'データ蓄積'!$DB$1015,31,),0))</f>
        <v>0</v>
      </c>
      <c r="AH47" s="383">
        <f t="shared" si="25"/>
        <v>0</v>
      </c>
      <c r="AI47" s="381"/>
      <c r="AJ47" s="385">
        <f t="shared" ref="AJ47" si="182">+X47+AD47</f>
        <v>0</v>
      </c>
      <c r="AK47" s="390">
        <f t="shared" si="16"/>
        <v>0</v>
      </c>
      <c r="AL47" s="383">
        <f t="shared" si="16"/>
        <v>0</v>
      </c>
      <c r="AM47" s="383">
        <f t="shared" si="16"/>
        <v>0</v>
      </c>
      <c r="AN47" s="385">
        <f t="shared" si="16"/>
        <v>0</v>
      </c>
      <c r="AO47" s="381"/>
      <c r="AP47" s="383">
        <f>IF($F46="申請キャンセル",0,IFERROR(VLOOKUP($D47,INDEX(データ蓄積!$A$16:$A$1015,MATCH($D47,データ蓄積!$A$16:$A$1015,0)+1):'データ蓄積'!$DB$1015,33,),0))</f>
        <v>0</v>
      </c>
      <c r="AQ47" s="390">
        <f t="shared" si="4"/>
        <v>0</v>
      </c>
      <c r="AR47" s="383">
        <f>IF($F46="申請キャンセル",0,IFERROR(VLOOKUP($D47,INDEX(データ蓄積!$A$16:$A$1015,MATCH($D47,データ蓄積!$A$16:$A$1015,0)+1):'データ蓄積'!$DB$1015,32,),0))</f>
        <v>0</v>
      </c>
      <c r="AS47" s="383">
        <f>IF($F46="申請キャンセル",0,IFERROR(VLOOKUP($D47,INDEX(データ蓄積!$A$16:$A$1015,MATCH($D47,データ蓄積!$A$16:$A$1015,0)+1):'データ蓄積'!$DB$1015,34,),0))</f>
        <v>0</v>
      </c>
      <c r="AT47" s="385">
        <f t="shared" si="26"/>
        <v>0</v>
      </c>
      <c r="AU47" s="381"/>
      <c r="AV47" s="383">
        <f>IF($F46="申請キャンセル",0,IFERROR(VLOOKUP($D47,INDEX(データ蓄積!$A$16:$A$1015,MATCH($D47,データ蓄積!$A$16:$A$1015,0)+1):'データ蓄積'!$DB$1015,36,),0))</f>
        <v>0</v>
      </c>
      <c r="AW47" s="390">
        <f t="shared" si="5"/>
        <v>0</v>
      </c>
      <c r="AX47" s="383">
        <f>IF($F46="申請キャンセル",0,IFERROR(VLOOKUP($D47,INDEX(データ蓄積!$A$16:$A$1015,MATCH($D47,データ蓄積!$A$16:$A$1015,0)+1):'データ蓄積'!$DB$1015,35,),0))</f>
        <v>0</v>
      </c>
      <c r="AY47" s="383">
        <f>IF($F46="申請キャンセル",0,IFERROR(VLOOKUP($D47,INDEX(データ蓄積!$A$16:$A$1015,MATCH($D47,データ蓄積!$A$16:$A$1015,0)+1):'データ蓄積'!$DB$1015,37,),0))</f>
        <v>0</v>
      </c>
      <c r="AZ47" s="385">
        <f t="shared" si="27"/>
        <v>0</v>
      </c>
      <c r="BA47" s="381"/>
      <c r="BB47" s="391">
        <f t="shared" ref="BB47" si="183">+AK47+AQ47+AW47</f>
        <v>0</v>
      </c>
      <c r="BC47" s="383">
        <f t="shared" si="17"/>
        <v>0</v>
      </c>
      <c r="BD47" s="383">
        <f t="shared" si="17"/>
        <v>0</v>
      </c>
      <c r="BE47" s="392">
        <f t="shared" si="17"/>
        <v>0</v>
      </c>
      <c r="BF47" s="369"/>
      <c r="BG47" s="380">
        <f>IF($F46="申請キャンセル",0,IF(H47="（○）",220,0))</f>
        <v>0</v>
      </c>
      <c r="BH47" s="385">
        <f>IF($F46="申請キャンセル",0,IF(H47="（○）",SUM(AK47+AQ47+AW47),0))</f>
        <v>0</v>
      </c>
      <c r="BI47" s="383">
        <f>IF($F46="申請キャンセル",0,IF(H47="（○）",SUM(AL47+AR47),0))</f>
        <v>0</v>
      </c>
      <c r="BJ47" s="383">
        <f t="shared" si="7"/>
        <v>0</v>
      </c>
      <c r="BK47" s="392">
        <f t="shared" ref="BK47" si="184">IF($W47="初 年 度",TRUNC((+BJ47-CB47),0),0)</f>
        <v>0</v>
      </c>
      <c r="BL47" s="46"/>
      <c r="BM47" s="380">
        <f t="shared" si="118"/>
        <v>0</v>
      </c>
      <c r="BN47" s="381">
        <f t="shared" si="118"/>
        <v>0</v>
      </c>
      <c r="BP47" s="127">
        <f t="shared" si="8"/>
        <v>0</v>
      </c>
      <c r="BQ47" s="128">
        <f t="shared" ref="BQ47" si="185">ROUNDUP(BP47/2,0)</f>
        <v>0</v>
      </c>
      <c r="BR47" s="45"/>
      <c r="BS47" s="127">
        <f t="shared" si="9"/>
        <v>0</v>
      </c>
      <c r="BT47" s="128">
        <f t="shared" ref="BT47" si="186">ROUNDUP(BS47/2,0)</f>
        <v>0</v>
      </c>
      <c r="BU47" s="45"/>
      <c r="BV47" s="127">
        <f t="shared" si="10"/>
        <v>0</v>
      </c>
      <c r="BW47" s="128">
        <f t="shared" si="32"/>
        <v>0</v>
      </c>
      <c r="BX47" s="45"/>
      <c r="BY47" s="127">
        <f t="shared" si="11"/>
        <v>0</v>
      </c>
      <c r="BZ47" s="128">
        <f t="shared" ref="BZ47" si="187">ROUNDUP(BY47/2,0)</f>
        <v>0</v>
      </c>
      <c r="CA47" s="45"/>
      <c r="CB47" s="127">
        <f t="shared" si="12"/>
        <v>0</v>
      </c>
      <c r="CC47" s="128">
        <f t="shared" ref="CC47" si="188">+CB47</f>
        <v>0</v>
      </c>
      <c r="CD47" s="45"/>
      <c r="CE47" s="370">
        <f>IF($F46="申請キャンセル",0,IFERROR(VLOOKUP($D47,INDEX(データ蓄積!$A$16:$A$1015,MATCH($D47,データ蓄積!$A$16:$A$1015,0)+1):'データ蓄積'!$DB$1015,83,),0))</f>
        <v>0</v>
      </c>
      <c r="CF47" s="371">
        <f>IF($F46="申請キャンセル",0,IFERROR(VLOOKUP($D47,INDEX(データ蓄積!$A$16:$A$1015,MATCH($D47,データ蓄積!$A$16:$A$1015,0)+1):'データ蓄積'!$DB$1015,6,),0))</f>
        <v>0</v>
      </c>
      <c r="CG47" s="214" t="str">
        <f t="shared" si="119"/>
        <v xml:space="preserve"> </v>
      </c>
      <c r="CH47" s="214" t="str">
        <f t="shared" si="119"/>
        <v/>
      </c>
      <c r="CI47" s="214" t="str">
        <f t="shared" ref="CI47" si="189">IF(CG47&gt;=CH47,"OK","下限本数を下回っています")</f>
        <v>OK</v>
      </c>
      <c r="CJ47" s="371">
        <f>IF($F46="申請キャンセル",0,IFERROR(VLOOKUP($D47,INDEX(データ蓄積!$A$16:$A$1015,MATCH($D47,データ蓄積!$A$16:$A$1015,0)+1):'データ蓄積'!$DB$1015,9,),0))</f>
        <v>0</v>
      </c>
      <c r="CK47" s="372">
        <f>IF($F46="申請キャンセル",0,IFERROR(VLOOKUP($D47,INDEX(データ蓄積!$A$16:$A$1015,MATCH($D47,データ蓄積!$A$16:$A$1015,0)+1):'データ蓄積'!$DB$1015,11,),0))</f>
        <v>0</v>
      </c>
      <c r="CL47" s="372">
        <f>IF($F46="申請キャンセル",0,IFERROR(VLOOKUP($D47,INDEX(データ蓄積!$A$16:$A$1015,MATCH($D47,データ蓄積!$A$16:$A$1015,0)+1):'データ蓄積'!$DB$1015,13,),0))</f>
        <v>0</v>
      </c>
      <c r="CM47" s="372">
        <f>IF($F46="申請キャンセル",0,IFERROR(VLOOKUP($D47,INDEX(データ蓄積!$A$16:$A$1015,MATCH($D47,データ蓄積!$A$16:$A$1015,0)+1):'データ蓄積'!$DB$1015,15,),0))</f>
        <v>0</v>
      </c>
      <c r="CN47" s="372">
        <f>IF($F46="申請キャンセル",0,IFERROR(VLOOKUP($D47,INDEX(データ蓄積!$A$16:$A$1015,MATCH($D47,データ蓄積!$A$16:$A$1015,0)+1):'データ蓄積'!$DB$1015,17,),0))</f>
        <v>0</v>
      </c>
      <c r="CO47" s="372">
        <f>IF($F46="申請キャンセル",0,IFERROR(VLOOKUP($D47,INDEX(データ蓄積!$A$16:$A$1015,MATCH($D47,データ蓄積!$A$16:$A$1015,0)+1):'データ蓄積'!$DB$1015,18,),0))</f>
        <v>0</v>
      </c>
      <c r="CP47" s="371">
        <f>IF($F46="申請キャンセル",0,IFERROR(VLOOKUP($D47,INDEX(データ蓄積!$A$16:$A$1015,MATCH($D47,データ蓄積!$A$16:$A$1015,0)+1):'データ蓄積'!$DB$1015,19,),0))</f>
        <v>0</v>
      </c>
      <c r="CQ47" s="372">
        <f>IF($F46="申請キャンセル",0,IFERROR(VLOOKUP($D47,INDEX(データ蓄積!$A$16:$A$1015,MATCH($D47,データ蓄積!$A$16:$A$1015,0)+1):'データ蓄積'!$DB$1015,24,),0))</f>
        <v>0</v>
      </c>
      <c r="CR47" s="99" t="str">
        <f>IF($F46="申請キャンセル",0,CONCATENATE(CS47,$CS$14,CT47,$CT$14,CU47,$CU$14))</f>
        <v>0年0月0日</v>
      </c>
      <c r="CS47" s="99">
        <f>IF($F46="申請キャンセル",0,IFERROR(VLOOKUP($D47,INDEX(データ蓄積!$A$16:$A$1015,MATCH($D47,データ蓄積!$A$16:$A$1015,0)+1):'データ蓄積'!$DB$1015,70,),0))</f>
        <v>0</v>
      </c>
      <c r="CT47" s="99">
        <f>IF($F46="申請キャンセル",0,IFERROR(VLOOKUP($D47,INDEX(データ蓄積!$A$16:$A$1015,MATCH($D47,データ蓄積!$A$16:$A$1015,0)+1):'データ蓄積'!$DB$1015,71,),0))</f>
        <v>0</v>
      </c>
      <c r="CU47" s="99">
        <f>IF($F46="申請キャンセル",0,IFERROR(VLOOKUP($D47,INDEX(データ蓄積!$A$16:$A$1015,MATCH($D47,データ蓄積!$A$16:$A$1015,0)+1):'データ蓄積'!$DB$1015,72,),0))</f>
        <v>0</v>
      </c>
      <c r="CV47" s="99" t="str">
        <f>IF($F46="申請キャンセル",0,CONCATENATE(CW47,$CW$14,CX47,$CX$14,CY47,$CY$14))</f>
        <v>0年0月0日</v>
      </c>
      <c r="CW47" s="99">
        <f>IF($F46="申請キャンセル",0,IFERROR(VLOOKUP($D47,INDEX(データ蓄積!$A$16:$A$1015,MATCH($D47,データ蓄積!$A$16:$A$1015,0)+1):'データ蓄積'!$DB$1015,73,),0))</f>
        <v>0</v>
      </c>
      <c r="CX47" s="99">
        <f>IF($F46="申請キャンセル",0,IFERROR(VLOOKUP($D47,INDEX(データ蓄積!$A$16:$A$1015,MATCH($D47,データ蓄積!$A$16:$A$1015,0)+1):'データ蓄積'!$DB$1015,74,),0))</f>
        <v>0</v>
      </c>
      <c r="CY47" s="99">
        <f>IF($F46="申請キャンセル",0,IFERROR(VLOOKUP($D47,INDEX(データ蓄積!$A$16:$A$1015,MATCH($D47,データ蓄積!$A$16:$A$1015,0)+1):'データ蓄積'!$DB$1015,75,),0))</f>
        <v>0</v>
      </c>
      <c r="CZ47" s="211">
        <f>IF($F46="申請キャンセル",0,IFERROR(VLOOKUP($D47,INDEX(データ蓄積!$A$16:$A$1015,MATCH($D47,データ蓄積!$A$16:$A$1015,0)+1):'データ蓄積'!$CF$1015,84,),0))</f>
        <v>0</v>
      </c>
      <c r="DA47" s="211">
        <f>IF($F46="申請キャンセル",0,IFERROR(VLOOKUP($D47,INDEX(データ蓄積!$A$16:$A$1015,MATCH($D47,データ蓄積!$A$16:$A$1015,0)+1):'データ蓄積'!$CG$1015,85,),0))</f>
        <v>0</v>
      </c>
      <c r="DB47" s="211">
        <f>IF($F46="申請キャンセル",0,IFERROR(VLOOKUP($D47,INDEX(データ蓄積!$A$16:$A$1015,MATCH($D47,データ蓄積!$A$16:$A$1015,0)+1):'データ蓄積'!$CH$1015,86,),0))</f>
        <v>0</v>
      </c>
      <c r="DC47" s="211"/>
      <c r="DD47" s="204">
        <f>IF($F46="申請キャンセル",0,IFERROR(VLOOKUP($D47,INDEX(データ蓄積!$A$16:$A$1015,MATCH($D47,データ蓄積!$A$16:$A$1015,0)+1):'データ蓄積'!$CN$1015,91,),0))</f>
        <v>0</v>
      </c>
      <c r="DE47" s="204">
        <f>IF($F46="申請キャンセル",0,IFERROR(VLOOKUP($D47,INDEX(データ蓄積!$A$16:$A$1015,MATCH($D47,データ蓄積!$A$16:$A$1015,0)+1):'データ蓄積'!$CN$1015,92,),0))</f>
        <v>0</v>
      </c>
    </row>
    <row r="48" spans="1:109" ht="18.75" customHeight="1" x14ac:dyDescent="0.15">
      <c r="A48" s="349">
        <f>IFERROR(VLOOKUP($D48,INDEX(データ蓄積!$A$16:$A$1015,MATCH($D48,データ蓄積!$A$16:$A$1015,0)):'データ蓄積'!$BI$1015,3,),0)</f>
        <v>0</v>
      </c>
      <c r="B48" s="350">
        <f>IFERROR(VLOOKUP($D48,INDEX(データ蓄積!$A$16:$A$1015,MATCH($D48,データ蓄積!$A$16:$A$1015,0)):'データ蓄積'!$BI$1015,4,),0)</f>
        <v>0</v>
      </c>
      <c r="C48" s="349">
        <f>IFERROR(VLOOKUP($D48,INDEX(データ蓄積!$A$16:$A$1015,MATCH($D48,データ蓄積!$A$16:$A$1015,0)):'データ蓄積'!$BI$1015,5,),0)</f>
        <v>0</v>
      </c>
      <c r="D48" s="349">
        <f t="shared" si="0"/>
        <v>17</v>
      </c>
      <c r="E48" s="351">
        <f>IFERROR(VLOOKUP($D48,INDEX(データ蓄積!$A$16:$A$1015,MATCH($D48,データ蓄積!$A$16:$A$1015,0)):'データ蓄積'!$BI$1015,2,),0)</f>
        <v>0</v>
      </c>
      <c r="F48" s="352">
        <f>IFERROR(VLOOKUP($D48,INDEX(データ蓄積!$A$16:$A$1015,MATCH($D48,データ蓄積!$A$16:$A$1015,0)):'データ蓄積'!$CD$1015,82,),0)</f>
        <v>0</v>
      </c>
      <c r="G48" s="353">
        <f>IF($F48="申請キャンセル",0,IFERROR(VLOOKUP($D48,INDEX(データ蓄積!$A$16:$A$1015,MATCH($D48,データ蓄積!$A$16:$A$1015,0)):'データ蓄積'!$BI$1015,8,),0))</f>
        <v>0</v>
      </c>
      <c r="H48" s="346">
        <f>IF($F48="申請キャンセル",0,IFERROR(VLOOKUP($D48,INDEX(データ蓄積!$A$16:$A$1015,MATCH($D48,データ蓄積!$A$16:$A$1015,0)):'データ蓄積'!$BI$1015,10,),0))</f>
        <v>0</v>
      </c>
      <c r="I48" s="354" t="str">
        <f>IF($F48="申請キャンセル","",LEFT(IFERROR(VLOOKUP($D48,INDEX(データ蓄積!$A$16:$A$1015,MATCH($D48,データ蓄積!$A$16:$A$1015,0)):'データ蓄積'!$CH$1015,84,),""),2))</f>
        <v/>
      </c>
      <c r="J48" s="346" t="str">
        <f>IF($F48="申請キャンセル","",LEFT(IFERROR(VLOOKUP($D48,INDEX(データ蓄積!$A$16:$A$1015,MATCH($D48,データ蓄積!$A$16:$A$1015,0)):'データ蓄積'!$CL$1015,86,),""),2))</f>
        <v/>
      </c>
      <c r="K48" s="355">
        <f>IF($F48="申請キャンセル",0,IFERROR(VLOOKUP($D48,INDEX(データ蓄積!$A$16:$A$1015,MATCH($D48,データ蓄積!$A$16:$A$1015,0)):'データ蓄積'!$CO$1015,90,),0))</f>
        <v>0</v>
      </c>
      <c r="L48" s="350">
        <f>IF(G48=0,0,IF($F48="申請キャンセル",0,IF(K48="","","〇")))</f>
        <v>0</v>
      </c>
      <c r="M48" s="356">
        <f>IF($F48="申請キャンセル",0,IFERROR(VLOOKUP($D48,INDEX(データ蓄積!$A$16:$A$1015,MATCH($D48,データ蓄積!$A$16:$A$1015,0)):'データ蓄積'!$BI$1015,14,),))</f>
        <v>0</v>
      </c>
      <c r="N48" s="357">
        <f>IF($F48="申請キャンセル",0,IFERROR(VLOOKUP($D48,INDEX(データ蓄積!$A$16:$A$1015,MATCH($D48,データ蓄積!$A$16:$A$1015,0)):'データ蓄積'!$BI$1015,16,),0))</f>
        <v>0</v>
      </c>
      <c r="O48" s="356">
        <f>IF($F48="申請キャンセル",0,IFERROR(VLOOKUP($D48,INDEX(データ蓄積!$A$16:$A$1015,MATCH($D48,データ蓄積!$A$16:$A$1015,0)):'データ蓄積'!$BI$1015,20,),0))</f>
        <v>0</v>
      </c>
      <c r="P48" s="358">
        <f>IF($F48="申請キャンセル",0,IFERROR(VLOOKUP($D48,INDEX(データ蓄積!$A$16:$A$1015,MATCH($D48,データ蓄積!$A$16:$A$1015,0)):'データ蓄積'!$BI$1015,21,),0))</f>
        <v>0</v>
      </c>
      <c r="Q48" s="359">
        <f>IF($F48="申請キャンセル",0,IFERROR(VLOOKUP($D48,INDEX(データ蓄積!$A$16:$A$1015,MATCH($D48,データ蓄積!$A$16:$A$1015,0)):'データ蓄積'!$BI$1015,23,),0))</f>
        <v>0</v>
      </c>
      <c r="R48" s="360">
        <f>IF($F48="申請キャンセル",0,IFERROR(VLOOKUP($D48,INDEX(データ蓄積!$A$16:$A$1015,MATCH($D48,データ蓄積!$A$16:$A$1015,0)):'データ蓄積'!$CO$1015,92,),0))</f>
        <v>0</v>
      </c>
      <c r="S48" s="361">
        <f>IF($F48="申請キャンセル",0,IFERROR(VLOOKUP($D48,INDEX(データ蓄積!$A$16:$A$1015,MATCH($D48,データ蓄積!$A$16:$A$1015,0)):'データ蓄積'!$BI$1015,22,),0))</f>
        <v>0</v>
      </c>
      <c r="T48" s="362" t="str">
        <f>IF($F48="申請キャンセル",0,IF((AJ48+AP48)&gt;0,ROUNDDOWN((AJ48+AP48)/(AL48+AR48),4)*1000," "))</f>
        <v xml:space="preserve"> </v>
      </c>
      <c r="U48" s="363" t="str">
        <f>IF($F48="申請キャンセル",0,IFERROR(IF(AJ48+AP48=0,"",VLOOKUP(Q48,Sheet1!$B$4:$C$64,2,0)),0))</f>
        <v/>
      </c>
      <c r="V48" s="364">
        <f>IF($F48="申請キャンセル",0,IFERROR(VLOOKUP($D48,INDEX(データ蓄積!$A$16:$A$1015,MATCH($D48,データ蓄積!$A$16:$A$1015,0)):'データ蓄積'!$BI$1015,12,),0))</f>
        <v>0</v>
      </c>
      <c r="W48" s="365">
        <f>IF($F48="申請キャンセル",0,IFERROR(VLOOKUP($D48,INDEX(データ蓄積!$A$16:$A$1015,MATCH($D48,データ蓄積!$A$16:$A$1015,0)):'データ蓄積'!$BI$1015,25,),0))</f>
        <v>0</v>
      </c>
      <c r="X48" s="356">
        <f>IF($F48="申請キャンセル",0,IFERROR(VLOOKUP($D48,INDEX(データ蓄積!$A$16:$A$1015,MATCH($D48,データ蓄積!$A$16:$A$1015,0)):'データ蓄積'!$DB$1015,27,),0))</f>
        <v>0</v>
      </c>
      <c r="Y48" s="366">
        <f t="shared" si="1"/>
        <v>0</v>
      </c>
      <c r="Z48" s="358">
        <f>IF($F48="申請キャンセル",0,IFERROR(VLOOKUP($D48,INDEX(データ蓄積!$A$16:$A$1015,MATCH($D48,データ蓄積!$A$16:$A$1015,0)):'データ蓄積'!$DB$1015,26,),0))</f>
        <v>0</v>
      </c>
      <c r="AA48" s="367">
        <f>IF($F48="申請キャンセル",0,IFERROR(VLOOKUP($D48,INDEX(データ蓄積!$A$16:$A$1015,MATCH($D48,データ蓄積!$A$16:$A$1015,0)):'データ蓄積'!$DB$1015,28,),0))</f>
        <v>0</v>
      </c>
      <c r="AB48" s="358">
        <f>IF($W48="初 年 度",TRUNC((+AA48-BP48)/2,0),0)</f>
        <v>0</v>
      </c>
      <c r="AC48" s="357"/>
      <c r="AD48" s="356">
        <f>IF($F48="申請キャンセル",0,IFERROR(VLOOKUP($D48,INDEX(データ蓄積!$A$16:$A$1015,MATCH($D48,データ蓄積!$A$16:$A$1015,0)):'データ蓄積'!$DB$1015,30,),0))</f>
        <v>0</v>
      </c>
      <c r="AE48" s="359">
        <f t="shared" si="2"/>
        <v>0</v>
      </c>
      <c r="AF48" s="359">
        <f>IF($F48="申請キャンセル",0,IFERROR(VLOOKUP($D48,INDEX(データ蓄積!$A$16:$A$1015,MATCH($D48,データ蓄積!$A$16:$A$1015,0)):'データ蓄積'!$DB$1015,29,),0))</f>
        <v>0</v>
      </c>
      <c r="AG48" s="359">
        <f>IF($F48="申請キャンセル",0,IFERROR(VLOOKUP($D48,INDEX(データ蓄積!$A$16:$A$1015,MATCH($D48,データ蓄積!$A$16:$A$1015,0)):'データ蓄積'!$DB$1015,31,),0))</f>
        <v>0</v>
      </c>
      <c r="AH48" s="359">
        <f t="shared" si="25"/>
        <v>0</v>
      </c>
      <c r="AI48" s="357"/>
      <c r="AJ48" s="358">
        <f>+X48+AD48</f>
        <v>0</v>
      </c>
      <c r="AK48" s="366">
        <f t="shared" si="16"/>
        <v>0</v>
      </c>
      <c r="AL48" s="358">
        <f t="shared" si="16"/>
        <v>0</v>
      </c>
      <c r="AM48" s="367">
        <f t="shared" si="16"/>
        <v>0</v>
      </c>
      <c r="AN48" s="358">
        <f t="shared" si="16"/>
        <v>0</v>
      </c>
      <c r="AO48" s="357"/>
      <c r="AP48" s="356">
        <f>IF($F48="申請キャンセル",0,IFERROR(VLOOKUP($D48,INDEX(データ蓄積!$A$16:$A$1015,MATCH($D48,データ蓄積!$A$16:$A$1015,0)):'データ蓄積'!$DB$1015,33,),0))</f>
        <v>0</v>
      </c>
      <c r="AQ48" s="366">
        <f t="shared" si="4"/>
        <v>0</v>
      </c>
      <c r="AR48" s="358">
        <f>IF($F48="申請キャンセル",0,IFERROR(VLOOKUP($D48,INDEX(データ蓄積!$A$16:$A$1015,MATCH($D48,データ蓄積!$A$16:$A$1015,0)):'データ蓄積'!$DB$1015,32,),0))</f>
        <v>0</v>
      </c>
      <c r="AS48" s="367">
        <f>IF($F48="申請キャンセル",0,IFERROR(VLOOKUP($D48,INDEX(データ蓄積!$A$16:$A$1015,MATCH($D48,データ蓄積!$A$16:$A$1015,0)):'データ蓄積'!$DB$1015,34,),0))</f>
        <v>0</v>
      </c>
      <c r="AT48" s="358">
        <f t="shared" si="26"/>
        <v>0</v>
      </c>
      <c r="AU48" s="357"/>
      <c r="AV48" s="356">
        <f>IF($F48="申請キャンセル",0,IFERROR(VLOOKUP($D48,INDEX(データ蓄積!$A$16:$A$1015,MATCH($D48,データ蓄積!$A$16:$A$1015,0)):'データ蓄積'!$DB$1015,36,),0))</f>
        <v>0</v>
      </c>
      <c r="AW48" s="366">
        <f t="shared" si="5"/>
        <v>0</v>
      </c>
      <c r="AX48" s="358">
        <f>IF($F48="申請キャンセル",0,IFERROR(VLOOKUP($D48,INDEX(データ蓄積!$A$16:$A$1015,MATCH($D48,データ蓄積!$A$16:$A$1015,0)):'データ蓄積'!$DB$1015,35,),0))</f>
        <v>0</v>
      </c>
      <c r="AY48" s="367">
        <f>IF($F48="申請キャンセル",0,IFERROR(VLOOKUP($D48,INDEX(データ蓄積!$A$16:$A$1015,MATCH($D48,データ蓄積!$A$16:$A$1015,0)):'データ蓄積'!$DB$1015,37,),0))</f>
        <v>0</v>
      </c>
      <c r="AZ48" s="358">
        <f t="shared" si="27"/>
        <v>0</v>
      </c>
      <c r="BA48" s="357"/>
      <c r="BB48" s="368">
        <f>+AK48+AQ48+AW48</f>
        <v>0</v>
      </c>
      <c r="BC48" s="358">
        <f t="shared" si="17"/>
        <v>0</v>
      </c>
      <c r="BD48" s="367">
        <f t="shared" si="17"/>
        <v>0</v>
      </c>
      <c r="BE48" s="361">
        <f t="shared" si="17"/>
        <v>0</v>
      </c>
      <c r="BF48" s="369"/>
      <c r="BG48" s="356">
        <f>IF($F48="申請キャンセル",0,IF(H48="（○）",220,0))</f>
        <v>0</v>
      </c>
      <c r="BH48" s="359">
        <f>IF($F48="申請キャンセル",0,IF(H48="（○）",SUM(AK48+AQ48+AW48),0))</f>
        <v>0</v>
      </c>
      <c r="BI48" s="359">
        <f>IF($F48="申請キャンセル",0,IF(H48="（○）",SUM(AL48+AR48),0))</f>
        <v>0</v>
      </c>
      <c r="BJ48" s="359">
        <f t="shared" si="7"/>
        <v>0</v>
      </c>
      <c r="BK48" s="361">
        <f>IF($W48="初 年 度",TRUNC((+BJ48-CB48),0),0)</f>
        <v>0</v>
      </c>
      <c r="BL48" s="46"/>
      <c r="BM48" s="356">
        <f t="shared" si="118"/>
        <v>0</v>
      </c>
      <c r="BN48" s="357">
        <f t="shared" si="118"/>
        <v>0</v>
      </c>
      <c r="BP48" s="125">
        <f t="shared" si="8"/>
        <v>0</v>
      </c>
      <c r="BQ48" s="126">
        <f>ROUNDUP(BP48/2,0)</f>
        <v>0</v>
      </c>
      <c r="BR48" s="44"/>
      <c r="BS48" s="125">
        <f t="shared" si="9"/>
        <v>0</v>
      </c>
      <c r="BT48" s="126">
        <f>ROUNDUP(BS48/2,0)</f>
        <v>0</v>
      </c>
      <c r="BU48" s="44"/>
      <c r="BV48" s="125">
        <f t="shared" si="10"/>
        <v>0</v>
      </c>
      <c r="BW48" s="126">
        <f t="shared" si="32"/>
        <v>0</v>
      </c>
      <c r="BX48" s="44"/>
      <c r="BY48" s="125">
        <f t="shared" si="11"/>
        <v>0</v>
      </c>
      <c r="BZ48" s="126">
        <f>ROUNDUP(BY48/2,0)</f>
        <v>0</v>
      </c>
      <c r="CA48" s="44"/>
      <c r="CB48" s="125">
        <f t="shared" si="12"/>
        <v>0</v>
      </c>
      <c r="CC48" s="126">
        <f>+CB48</f>
        <v>0</v>
      </c>
      <c r="CD48" s="44"/>
      <c r="CE48" s="370">
        <f>IF($F48="申請キャンセル",0,IF(CE49="","",CE49))</f>
        <v>0</v>
      </c>
      <c r="CF48" s="371">
        <f>IF($F48="申請キャンセル",0,IFERROR(VLOOKUP($D48,INDEX(データ蓄積!$A$16:$A$1015,MATCH($D48,データ蓄積!$A$16:$A$1015,0)):'データ蓄積'!$DB$1015,6,),0))</f>
        <v>0</v>
      </c>
      <c r="CG48" s="214" t="str">
        <f t="shared" si="119"/>
        <v xml:space="preserve"> </v>
      </c>
      <c r="CH48" s="214" t="str">
        <f t="shared" si="119"/>
        <v/>
      </c>
      <c r="CI48" s="214" t="str">
        <f>IF(CG48&gt;=CH48,"OK","下限本数を下回っています")</f>
        <v>OK</v>
      </c>
      <c r="CJ48" s="371">
        <f>IF($F48="申請キャンセル",0,IFERROR(VLOOKUP($D48,INDEX(データ蓄積!$A$16:$A$1015,MATCH($D48,データ蓄積!$A$16:$A$1015,0)):'データ蓄積'!$DB$1015,9,),0))</f>
        <v>0</v>
      </c>
      <c r="CK48" s="372">
        <f>IF($F48="申請キャンセル",0,IFERROR(VLOOKUP($D48,INDEX(データ蓄積!$A$16:$A$1015,MATCH($D48,データ蓄積!$A$16:$A$1015,0)):'データ蓄積'!$DB$1015,11,),0))</f>
        <v>0</v>
      </c>
      <c r="CL48" s="372">
        <f>IF($F48="申請キャンセル",0,IFERROR(VLOOKUP($D48,INDEX(データ蓄積!$A$16:$A$1015,MATCH($D48,データ蓄積!$A$16:$A$1015,0)):'データ蓄積'!$DB$1015,13,),0))</f>
        <v>0</v>
      </c>
      <c r="CM48" s="372">
        <f>IF($F48="申請キャンセル",0,IFERROR(VLOOKUP($D48,INDEX(データ蓄積!$A$16:$A$1015,MATCH($D48,データ蓄積!$A$16:$A$1015,0)):'データ蓄積'!$DB$1015,15,),0))</f>
        <v>0</v>
      </c>
      <c r="CN48" s="372">
        <f>IF($F48="申請キャンセル",0,IFERROR(VLOOKUP($D48,INDEX(データ蓄積!$A$16:$A$1015,MATCH($D48,データ蓄積!$A$16:$A$1015,0)):'データ蓄積'!$DB$1015,17,),0))</f>
        <v>0</v>
      </c>
      <c r="CO48" s="372">
        <f>IF($F48="申請キャンセル",0,IFERROR(VLOOKUP($D48,INDEX(データ蓄積!$A$16:$A$1015,MATCH($D48,データ蓄積!$A$16:$A$1015,0)):'データ蓄積'!$DB$1015,18,),0))</f>
        <v>0</v>
      </c>
      <c r="CP48" s="371">
        <f>IF($F48="申請キャンセル",0,IFERROR(VLOOKUP($D48,INDEX(データ蓄積!$A$16:$A$1015,MATCH($D48,データ蓄積!$A$16:$A$1015,0)):'データ蓄積'!$DB$1015,19,),0))</f>
        <v>0</v>
      </c>
      <c r="CQ48" s="372">
        <f>IF($F48="申請キャンセル",0,IFERROR(VLOOKUP($D48,INDEX(データ蓄積!$A$16:$A$1015,MATCH($D48,データ蓄積!$A$16:$A$1015,0)):'データ蓄積'!$DB$1015,24,),0))</f>
        <v>0</v>
      </c>
      <c r="CR48" s="99" t="str">
        <f>IF($F48="申請キャンセル",0,CONCATENATE(CS48,$CS$14,CT48,$CT$14,CU48,$CU$14))</f>
        <v>0年0月0日</v>
      </c>
      <c r="CS48" s="99">
        <f>IF($F48="申請キャンセル",0,IFERROR(VLOOKUP($D48,INDEX(データ蓄積!$A$16:$A$1015,MATCH($D48,データ蓄積!$A$16:$A$1015,0)):'データ蓄積'!$DB$1015,70,),0))</f>
        <v>0</v>
      </c>
      <c r="CT48" s="99">
        <f>IF($F48="申請キャンセル",0,IFERROR(VLOOKUP($D48,INDEX(データ蓄積!$A$16:$A$1015,MATCH($D48,データ蓄積!$A$16:$A$1015,0)):'データ蓄積'!$DB$1015,71,),0))</f>
        <v>0</v>
      </c>
      <c r="CU48" s="99">
        <f>IF($F48="申請キャンセル",0,IFERROR(VLOOKUP($D48,INDEX(データ蓄積!$A$16:$A$1015,MATCH($D48,データ蓄積!$A$16:$A$1015,0)):'データ蓄積'!$DB$1015,72,),0))</f>
        <v>0</v>
      </c>
      <c r="CV48" s="99" t="str">
        <f>IF($F48="申請キャンセル",0,CONCATENATE(CW48,$CW$14,CX48,$CX$14,CY48,$CY$14))</f>
        <v>0年0月0日</v>
      </c>
      <c r="CW48" s="99">
        <f>IF($F48="申請キャンセル",0,IFERROR(VLOOKUP($D48,INDEX(データ蓄積!$A$16:$A$1015,MATCH($D48,データ蓄積!$A$16:$A$1015,0)):'データ蓄積'!$DB$1015,73,),0))</f>
        <v>0</v>
      </c>
      <c r="CX48" s="99">
        <f>IF($F48="申請キャンセル",0,IFERROR(VLOOKUP($D48,INDEX(データ蓄積!$A$16:$A$1015,MATCH($D48,データ蓄積!$A$16:$A$1015,0)):'データ蓄積'!$DB$1015,74,),0))</f>
        <v>0</v>
      </c>
      <c r="CY48" s="99">
        <f>IF($F48="申請キャンセル",0,IFERROR(VLOOKUP($D48,INDEX(データ蓄積!$A$16:$A$1015,MATCH($D48,データ蓄積!$A$16:$A$1015,0)):'データ蓄積'!$DB$1015,75,),0))</f>
        <v>0</v>
      </c>
      <c r="CZ48" s="211">
        <f>IF($F48="申請キャンセル",0,IFERROR(VLOOKUP($D48,INDEX(データ蓄積!$A$16:$A$1015,MATCH($D48,データ蓄積!$A$16:$A$1015,0)):'データ蓄積'!$CF$1015,84,),0))</f>
        <v>0</v>
      </c>
      <c r="DA48" s="211">
        <f>IF($F48="申請キャンセル",0,IFERROR(VLOOKUP($D48,INDEX(データ蓄積!$A$16:$A$1015,MATCH($D48,データ蓄積!$A$16:$A$1015,0)):'データ蓄積'!$CG$1015,85,),0))</f>
        <v>0</v>
      </c>
      <c r="DB48" s="211">
        <f>IF($F48="申請キャンセル",0,IFERROR(VLOOKUP($D48,INDEX(データ蓄積!$A$16:$A$1015,MATCH($D48,データ蓄積!$A$16:$A$1015,0)):'データ蓄積'!$CH$1015,86,),0))</f>
        <v>0</v>
      </c>
      <c r="DC48" s="211"/>
      <c r="DD48" s="204">
        <f>IF($F48="申請キャンセル",0,IFERROR(VLOOKUP($D48,INDEX(データ蓄積!$A$16:$A$1015,MATCH($D48,データ蓄積!$A$16:$A$1015,0)):'データ蓄積'!$CN$1015,91,),0))</f>
        <v>0</v>
      </c>
      <c r="DE48" s="204">
        <f>IF($F48="申請キャンセル",0,IFERROR(VLOOKUP($D48,INDEX(データ蓄積!$A$16:$A$1015,MATCH($D48,データ蓄積!$A$16:$A$1015,0)):'データ蓄積'!$CN$1015,92,),0))</f>
        <v>0</v>
      </c>
    </row>
    <row r="49" spans="1:109" ht="18.75" customHeight="1" x14ac:dyDescent="0.15">
      <c r="A49" s="373">
        <f>IFERROR(VLOOKUP($D49,INDEX(データ蓄積!$A$16:$A$1015,MATCH($D49,データ蓄積!$A$16:$A$1015,0)+1):'データ蓄積'!$BI$1015,3,),0)</f>
        <v>0</v>
      </c>
      <c r="B49" s="374">
        <f>IFERROR(VLOOKUP($D49,INDEX(データ蓄積!$A$16:$A$1015,MATCH($D49,データ蓄積!$A$16:$A$1015,0)+1):'データ蓄積'!$BI$1015,4,),0)</f>
        <v>0</v>
      </c>
      <c r="C49" s="375">
        <f>IFERROR(VLOOKUP($D49,INDEX(データ蓄積!$A$16:$A$1015,MATCH($D49,データ蓄積!$A$16:$A$1015,0)+1):'データ蓄積'!$BI$1015,5,),0)</f>
        <v>0</v>
      </c>
      <c r="D49" s="373">
        <f t="shared" si="0"/>
        <v>17</v>
      </c>
      <c r="E49" s="347">
        <f>IFERROR(VLOOKUP($D49,INDEX(データ蓄積!$A$16:$A$1015,MATCH($D49,データ蓄積!$A$16:$A$1015,0)+1):'データ蓄積'!$BI$1015,2,),0)</f>
        <v>0</v>
      </c>
      <c r="F49" s="376">
        <f>IFERROR(VLOOKUP($D49,INDEX(データ蓄積!$A$16:$A$1015,MATCH($D49,データ蓄積!$A$16:$A$1015,0)+1):'データ蓄積'!$CD$1015,82,),0)</f>
        <v>0</v>
      </c>
      <c r="G49" s="377">
        <f>IF($F48="申請キャンセル",0,IFERROR(VLOOKUP($D49,INDEX(データ蓄積!$A$16:$A$1015,MATCH($D49,データ蓄積!$A$16:$A$1015,0)+1):'データ蓄積'!$BI$1015,8,),0))</f>
        <v>0</v>
      </c>
      <c r="H49" s="347">
        <f>IF($F48="申請キャンセル",0,IFERROR(VLOOKUP($D49,INDEX(データ蓄積!$A$16:$A$1015,MATCH($D49,データ蓄積!$A$16:$A$1015,0)+1):'データ蓄積'!$BI$1015,10,),0))</f>
        <v>0</v>
      </c>
      <c r="I49" s="378" t="str">
        <f>IF($F48="申請キャンセル","",LEFT(IFERROR(VLOOKUP($D49,INDEX(データ蓄積!$A$16:$A$1015,MATCH($D49,データ蓄積!$A$16:$A$1015,0)+1):'データ蓄積'!$CH$1015,84,),""),2))</f>
        <v/>
      </c>
      <c r="J49" s="347" t="str">
        <f>IF($F48="申請キャンセル","",LEFT(IFERROR(VLOOKUP($D49,INDEX(データ蓄積!$A$16:$A$1015,MATCH($D48,データ蓄積!$A$16:$A$1015,0)+1):'データ蓄積'!$CL$1015,86,),""),2))</f>
        <v/>
      </c>
      <c r="K49" s="379">
        <f>IF($F48="申請キャンセル",0,IFERROR(VLOOKUP($D49,INDEX(データ蓄積!$A$16:$A$1015,MATCH($D49,データ蓄積!$A$16:$A$1015,0)+1):'データ蓄積'!$CO$1015,90,),0))</f>
        <v>0</v>
      </c>
      <c r="L49" s="374">
        <f t="shared" ref="L49" si="190">IF(G49=0,0,IF($F49="申請キャンセル",0,IF(K49="","","〇")))</f>
        <v>0</v>
      </c>
      <c r="M49" s="380">
        <f>IF($F48="申請キャンセル",0,IFERROR(VLOOKUP($D49,INDEX(データ蓄積!$A$16:$A$1015,MATCH($D49,データ蓄積!$A$16:$A$1015,0)+1):'データ蓄積'!$BI$1015,14,),0))</f>
        <v>0</v>
      </c>
      <c r="N49" s="381">
        <f>IF($F48="申請キャンセル",0,IFERROR(VLOOKUP($D49,INDEX(データ蓄積!$A$16:$A$1015,MATCH($D49,データ蓄積!$A$16:$A$1015,0)+1):'データ蓄積'!$BI$1015,16,),0))</f>
        <v>0</v>
      </c>
      <c r="O49" s="382">
        <f>IF($F48="申請キャンセル",0,IFERROR(VLOOKUP($D49,INDEX(データ蓄積!$A$16:$A$1015,MATCH($D49,データ蓄積!$A$16:$A$1015,0)+1):'データ蓄積'!$BI$1015,20,),0))</f>
        <v>0</v>
      </c>
      <c r="P49" s="383">
        <f>IF($F48="申請キャンセル",0,IFERROR(VLOOKUP($D49,INDEX(データ蓄積!$A$16:$A$1015,MATCH($D49,データ蓄積!$A$16:$A$1015,0)+1):'データ蓄積'!$BI$1015,21,),0))</f>
        <v>0</v>
      </c>
      <c r="Q49" s="383">
        <f>IF($F48="申請キャンセル",0,IFERROR(VLOOKUP($D49,INDEX(データ蓄積!$A$16:$A$1015,MATCH($D49,データ蓄積!$A$16:$A$1015,0)+1):'データ蓄積'!$BI$1015,23,),0))</f>
        <v>0</v>
      </c>
      <c r="R49" s="384">
        <f>IF($F48="申請キャンセル",0,IFERROR(VLOOKUP($D49,INDEX(データ蓄積!$A$16:$A$1015,MATCH($D49,データ蓄積!$A$16:$A$1015,0)+1):'データ蓄積'!$CO$1015,92,),0))</f>
        <v>0</v>
      </c>
      <c r="S49" s="385">
        <f>IF($F48="申請キャンセル",0,IFERROR(VLOOKUP($D49,INDEX(データ蓄積!$A$16:$A$1015,MATCH($D49,データ蓄積!$A$16:$A$1015,0)+1):'データ蓄積'!$BI$1015,22,),0))</f>
        <v>0</v>
      </c>
      <c r="T49" s="386" t="str">
        <f>IF($F48="申請キャンセル",0,IF((AJ49+AP49)&gt;0,ROUNDDOWN((AJ49+AP49)/(AL49+AR49),4)*1000," "))</f>
        <v xml:space="preserve"> </v>
      </c>
      <c r="U49" s="387" t="str">
        <f>IF($F49="申請キャンセル",0,IFERROR(IF(AJ49+AP49=0,"",VLOOKUP(Q49,Sheet1!$B$4:$C$64,2,0)),0))</f>
        <v/>
      </c>
      <c r="V49" s="388">
        <f>IF($F48="申請キャンセル",0,IFERROR(VLOOKUP($D49,INDEX(データ蓄積!$A$16:$A$1015,MATCH($D49,データ蓄積!$A$16:$A$1015,0)+1):'データ蓄積'!$BI$1015,12,),0))</f>
        <v>0</v>
      </c>
      <c r="W49" s="389">
        <f>IF($F48="申請キャンセル",0,IFERROR(VLOOKUP($D49,INDEX(データ蓄積!$A$16:$A$1015,MATCH($D49,データ蓄積!$A$16:$A$1015,0)+1):'データ蓄積'!$BI$1015,25,),0))</f>
        <v>0</v>
      </c>
      <c r="X49" s="383">
        <f>IF($F48="申請キャンセル",0,IFERROR(VLOOKUP($D49,INDEX(データ蓄積!$A$16:$A$1015,MATCH($D49,データ蓄積!$A$16:$A$1015,0)+1):'データ蓄積'!$DB$1015,27,),0))</f>
        <v>0</v>
      </c>
      <c r="Y49" s="390">
        <f t="shared" si="1"/>
        <v>0</v>
      </c>
      <c r="Z49" s="383">
        <f>IF($F48="申請キャンセル",0,IFERROR(VLOOKUP($D49,INDEX(データ蓄積!$A$16:$A$1015,MATCH($D49,データ蓄積!$A$16:$A$1015,0)+1):'データ蓄積'!$DB$1015,26,),0))</f>
        <v>0</v>
      </c>
      <c r="AA49" s="383">
        <f>IF($F48="申請キャンセル",0,IFERROR(VLOOKUP($D49,INDEX(データ蓄積!$A$16:$A$1015,MATCH($D49,データ蓄積!$A$16:$A$1015,0)+1):'データ蓄積'!$DB$1015,28,),0))</f>
        <v>0</v>
      </c>
      <c r="AB49" s="385">
        <f t="shared" ref="AB49" si="191">IF($W49="初 年 度",TRUNC((+AA49-BP49)/2,0),0)</f>
        <v>0</v>
      </c>
      <c r="AC49" s="381"/>
      <c r="AD49" s="380">
        <f>IF($F48="申請キャンセル",0,IFERROR(VLOOKUP($D49,INDEX(データ蓄積!$A$16:$A$1015,MATCH($D49,データ蓄積!$A$16:$A$1015,0)+1):'データ蓄積'!$DB$1015,30,),0))</f>
        <v>0</v>
      </c>
      <c r="AE49" s="383">
        <f t="shared" si="2"/>
        <v>0</v>
      </c>
      <c r="AF49" s="383">
        <f>IF($F48="申請キャンセル",0,IFERROR(VLOOKUP($D49,INDEX(データ蓄積!$A$16:$A$1015,MATCH($D49,データ蓄積!$A$16:$A$1015,0)+1):'データ蓄積'!$DB$1015,29,),0))</f>
        <v>0</v>
      </c>
      <c r="AG49" s="383">
        <f>IF($F48="申請キャンセル",0,IFERROR(VLOOKUP($D49,INDEX(データ蓄積!$A$16:$A$1015,MATCH($D49,データ蓄積!$A$16:$A$1015,0)+1):'データ蓄積'!$DB$1015,31,),0))</f>
        <v>0</v>
      </c>
      <c r="AH49" s="383">
        <f t="shared" si="25"/>
        <v>0</v>
      </c>
      <c r="AI49" s="381"/>
      <c r="AJ49" s="385">
        <f t="shared" ref="AJ49" si="192">+X49+AD49</f>
        <v>0</v>
      </c>
      <c r="AK49" s="390">
        <f t="shared" si="16"/>
        <v>0</v>
      </c>
      <c r="AL49" s="383">
        <f t="shared" si="16"/>
        <v>0</v>
      </c>
      <c r="AM49" s="383">
        <f t="shared" si="16"/>
        <v>0</v>
      </c>
      <c r="AN49" s="385">
        <f t="shared" si="16"/>
        <v>0</v>
      </c>
      <c r="AO49" s="381"/>
      <c r="AP49" s="383">
        <f>IF($F48="申請キャンセル",0,IFERROR(VLOOKUP($D49,INDEX(データ蓄積!$A$16:$A$1015,MATCH($D49,データ蓄積!$A$16:$A$1015,0)+1):'データ蓄積'!$DB$1015,33,),0))</f>
        <v>0</v>
      </c>
      <c r="AQ49" s="390">
        <f t="shared" si="4"/>
        <v>0</v>
      </c>
      <c r="AR49" s="383">
        <f>IF($F48="申請キャンセル",0,IFERROR(VLOOKUP($D49,INDEX(データ蓄積!$A$16:$A$1015,MATCH($D49,データ蓄積!$A$16:$A$1015,0)+1):'データ蓄積'!$DB$1015,32,),0))</f>
        <v>0</v>
      </c>
      <c r="AS49" s="383">
        <f>IF($F48="申請キャンセル",0,IFERROR(VLOOKUP($D49,INDEX(データ蓄積!$A$16:$A$1015,MATCH($D49,データ蓄積!$A$16:$A$1015,0)+1):'データ蓄積'!$DB$1015,34,),0))</f>
        <v>0</v>
      </c>
      <c r="AT49" s="385">
        <f t="shared" si="26"/>
        <v>0</v>
      </c>
      <c r="AU49" s="381"/>
      <c r="AV49" s="383">
        <f>IF($F48="申請キャンセル",0,IFERROR(VLOOKUP($D49,INDEX(データ蓄積!$A$16:$A$1015,MATCH($D49,データ蓄積!$A$16:$A$1015,0)+1):'データ蓄積'!$DB$1015,36,),0))</f>
        <v>0</v>
      </c>
      <c r="AW49" s="390">
        <f t="shared" si="5"/>
        <v>0</v>
      </c>
      <c r="AX49" s="383">
        <f>IF($F48="申請キャンセル",0,IFERROR(VLOOKUP($D49,INDEX(データ蓄積!$A$16:$A$1015,MATCH($D49,データ蓄積!$A$16:$A$1015,0)+1):'データ蓄積'!$DB$1015,35,),0))</f>
        <v>0</v>
      </c>
      <c r="AY49" s="383">
        <f>IF($F48="申請キャンセル",0,IFERROR(VLOOKUP($D49,INDEX(データ蓄積!$A$16:$A$1015,MATCH($D49,データ蓄積!$A$16:$A$1015,0)+1):'データ蓄積'!$DB$1015,37,),0))</f>
        <v>0</v>
      </c>
      <c r="AZ49" s="385">
        <f t="shared" si="27"/>
        <v>0</v>
      </c>
      <c r="BA49" s="381"/>
      <c r="BB49" s="391">
        <f t="shared" ref="BB49" si="193">+AK49+AQ49+AW49</f>
        <v>0</v>
      </c>
      <c r="BC49" s="383">
        <f t="shared" si="17"/>
        <v>0</v>
      </c>
      <c r="BD49" s="383">
        <f t="shared" si="17"/>
        <v>0</v>
      </c>
      <c r="BE49" s="392">
        <f t="shared" si="17"/>
        <v>0</v>
      </c>
      <c r="BF49" s="369"/>
      <c r="BG49" s="380">
        <f>IF($F48="申請キャンセル",0,IF(H49="（○）",220,0))</f>
        <v>0</v>
      </c>
      <c r="BH49" s="385">
        <f>IF($F48="申請キャンセル",0,IF(H49="（○）",SUM(AK49+AQ49+AW49),0))</f>
        <v>0</v>
      </c>
      <c r="BI49" s="383">
        <f>IF($F48="申請キャンセル",0,IF(H49="（○）",SUM(AL49+AR49),0))</f>
        <v>0</v>
      </c>
      <c r="BJ49" s="383">
        <f t="shared" si="7"/>
        <v>0</v>
      </c>
      <c r="BK49" s="392">
        <f t="shared" ref="BK49" si="194">IF($W49="初 年 度",TRUNC((+BJ49-CB49),0),0)</f>
        <v>0</v>
      </c>
      <c r="BL49" s="46"/>
      <c r="BM49" s="380">
        <f t="shared" si="118"/>
        <v>0</v>
      </c>
      <c r="BN49" s="381">
        <f t="shared" si="118"/>
        <v>0</v>
      </c>
      <c r="BP49" s="127">
        <f t="shared" si="8"/>
        <v>0</v>
      </c>
      <c r="BQ49" s="128">
        <f t="shared" ref="BQ49" si="195">ROUNDUP(BP49/2,0)</f>
        <v>0</v>
      </c>
      <c r="BR49" s="45"/>
      <c r="BS49" s="127">
        <f t="shared" si="9"/>
        <v>0</v>
      </c>
      <c r="BT49" s="128">
        <f t="shared" ref="BT49" si="196">ROUNDUP(BS49/2,0)</f>
        <v>0</v>
      </c>
      <c r="BU49" s="45"/>
      <c r="BV49" s="127">
        <f t="shared" si="10"/>
        <v>0</v>
      </c>
      <c r="BW49" s="128">
        <f t="shared" si="32"/>
        <v>0</v>
      </c>
      <c r="BX49" s="45"/>
      <c r="BY49" s="127">
        <f t="shared" si="11"/>
        <v>0</v>
      </c>
      <c r="BZ49" s="128">
        <f t="shared" ref="BZ49" si="197">ROUNDUP(BY49/2,0)</f>
        <v>0</v>
      </c>
      <c r="CA49" s="45"/>
      <c r="CB49" s="127">
        <f t="shared" si="12"/>
        <v>0</v>
      </c>
      <c r="CC49" s="128">
        <f t="shared" ref="CC49" si="198">+CB49</f>
        <v>0</v>
      </c>
      <c r="CD49" s="45"/>
      <c r="CE49" s="370">
        <f>IF($F48="申請キャンセル",0,IFERROR(VLOOKUP($D49,INDEX(データ蓄積!$A$16:$A$1015,MATCH($D49,データ蓄積!$A$16:$A$1015,0)+1):'データ蓄積'!$DB$1015,83,),0))</f>
        <v>0</v>
      </c>
      <c r="CF49" s="371">
        <f>IF($F48="申請キャンセル",0,IFERROR(VLOOKUP($D49,INDEX(データ蓄積!$A$16:$A$1015,MATCH($D49,データ蓄積!$A$16:$A$1015,0)+1):'データ蓄積'!$DB$1015,6,),0))</f>
        <v>0</v>
      </c>
      <c r="CG49" s="214" t="str">
        <f t="shared" si="119"/>
        <v xml:space="preserve"> </v>
      </c>
      <c r="CH49" s="214" t="str">
        <f t="shared" si="119"/>
        <v/>
      </c>
      <c r="CI49" s="214" t="str">
        <f t="shared" ref="CI49" si="199">IF(CG49&gt;=CH49,"OK","下限本数を下回っています")</f>
        <v>OK</v>
      </c>
      <c r="CJ49" s="371">
        <f>IF($F48="申請キャンセル",0,IFERROR(VLOOKUP($D49,INDEX(データ蓄積!$A$16:$A$1015,MATCH($D49,データ蓄積!$A$16:$A$1015,0)+1):'データ蓄積'!$DB$1015,9,),0))</f>
        <v>0</v>
      </c>
      <c r="CK49" s="372">
        <f>IF($F48="申請キャンセル",0,IFERROR(VLOOKUP($D49,INDEX(データ蓄積!$A$16:$A$1015,MATCH($D49,データ蓄積!$A$16:$A$1015,0)+1):'データ蓄積'!$DB$1015,11,),0))</f>
        <v>0</v>
      </c>
      <c r="CL49" s="372">
        <f>IF($F48="申請キャンセル",0,IFERROR(VLOOKUP($D49,INDEX(データ蓄積!$A$16:$A$1015,MATCH($D49,データ蓄積!$A$16:$A$1015,0)+1):'データ蓄積'!$DB$1015,13,),0))</f>
        <v>0</v>
      </c>
      <c r="CM49" s="372">
        <f>IF($F48="申請キャンセル",0,IFERROR(VLOOKUP($D49,INDEX(データ蓄積!$A$16:$A$1015,MATCH($D49,データ蓄積!$A$16:$A$1015,0)+1):'データ蓄積'!$DB$1015,15,),0))</f>
        <v>0</v>
      </c>
      <c r="CN49" s="372">
        <f>IF($F48="申請キャンセル",0,IFERROR(VLOOKUP($D49,INDEX(データ蓄積!$A$16:$A$1015,MATCH($D49,データ蓄積!$A$16:$A$1015,0)+1):'データ蓄積'!$DB$1015,17,),0))</f>
        <v>0</v>
      </c>
      <c r="CO49" s="372">
        <f>IF($F48="申請キャンセル",0,IFERROR(VLOOKUP($D49,INDEX(データ蓄積!$A$16:$A$1015,MATCH($D49,データ蓄積!$A$16:$A$1015,0)+1):'データ蓄積'!$DB$1015,18,),0))</f>
        <v>0</v>
      </c>
      <c r="CP49" s="371">
        <f>IF($F48="申請キャンセル",0,IFERROR(VLOOKUP($D49,INDEX(データ蓄積!$A$16:$A$1015,MATCH($D49,データ蓄積!$A$16:$A$1015,0)+1):'データ蓄積'!$DB$1015,19,),0))</f>
        <v>0</v>
      </c>
      <c r="CQ49" s="372">
        <f>IF($F48="申請キャンセル",0,IFERROR(VLOOKUP($D49,INDEX(データ蓄積!$A$16:$A$1015,MATCH($D49,データ蓄積!$A$16:$A$1015,0)+1):'データ蓄積'!$DB$1015,24,),0))</f>
        <v>0</v>
      </c>
      <c r="CR49" s="99" t="str">
        <f>IF($F48="申請キャンセル",0,CONCATENATE(CS49,$CS$14,CT49,$CT$14,CU49,$CU$14))</f>
        <v>0年0月0日</v>
      </c>
      <c r="CS49" s="99">
        <f>IF($F48="申請キャンセル",0,IFERROR(VLOOKUP($D49,INDEX(データ蓄積!$A$16:$A$1015,MATCH($D49,データ蓄積!$A$16:$A$1015,0)+1):'データ蓄積'!$DB$1015,70,),0))</f>
        <v>0</v>
      </c>
      <c r="CT49" s="99">
        <f>IF($F48="申請キャンセル",0,IFERROR(VLOOKUP($D49,INDEX(データ蓄積!$A$16:$A$1015,MATCH($D49,データ蓄積!$A$16:$A$1015,0)+1):'データ蓄積'!$DB$1015,71,),0))</f>
        <v>0</v>
      </c>
      <c r="CU49" s="99">
        <f>IF($F48="申請キャンセル",0,IFERROR(VLOOKUP($D49,INDEX(データ蓄積!$A$16:$A$1015,MATCH($D49,データ蓄積!$A$16:$A$1015,0)+1):'データ蓄積'!$DB$1015,72,),0))</f>
        <v>0</v>
      </c>
      <c r="CV49" s="99" t="str">
        <f>IF($F48="申請キャンセル",0,CONCATENATE(CW49,$CW$14,CX49,$CX$14,CY49,$CY$14))</f>
        <v>0年0月0日</v>
      </c>
      <c r="CW49" s="99">
        <f>IF($F48="申請キャンセル",0,IFERROR(VLOOKUP($D49,INDEX(データ蓄積!$A$16:$A$1015,MATCH($D49,データ蓄積!$A$16:$A$1015,0)+1):'データ蓄積'!$DB$1015,73,),0))</f>
        <v>0</v>
      </c>
      <c r="CX49" s="99">
        <f>IF($F48="申請キャンセル",0,IFERROR(VLOOKUP($D49,INDEX(データ蓄積!$A$16:$A$1015,MATCH($D49,データ蓄積!$A$16:$A$1015,0)+1):'データ蓄積'!$DB$1015,74,),0))</f>
        <v>0</v>
      </c>
      <c r="CY49" s="99">
        <f>IF($F48="申請キャンセル",0,IFERROR(VLOOKUP($D49,INDEX(データ蓄積!$A$16:$A$1015,MATCH($D49,データ蓄積!$A$16:$A$1015,0)+1):'データ蓄積'!$DB$1015,75,),0))</f>
        <v>0</v>
      </c>
      <c r="CZ49" s="211">
        <f>IF($F48="申請キャンセル",0,IFERROR(VLOOKUP($D49,INDEX(データ蓄積!$A$16:$A$1015,MATCH($D49,データ蓄積!$A$16:$A$1015,0)+1):'データ蓄積'!$CF$1015,84,),0))</f>
        <v>0</v>
      </c>
      <c r="DA49" s="211">
        <f>IF($F48="申請キャンセル",0,IFERROR(VLOOKUP($D49,INDEX(データ蓄積!$A$16:$A$1015,MATCH($D49,データ蓄積!$A$16:$A$1015,0)+1):'データ蓄積'!$CG$1015,85,),0))</f>
        <v>0</v>
      </c>
      <c r="DB49" s="211">
        <f>IF($F48="申請キャンセル",0,IFERROR(VLOOKUP($D49,INDEX(データ蓄積!$A$16:$A$1015,MATCH($D49,データ蓄積!$A$16:$A$1015,0)+1):'データ蓄積'!$CH$1015,86,),0))</f>
        <v>0</v>
      </c>
      <c r="DC49" s="211"/>
      <c r="DD49" s="204">
        <f>IF($F48="申請キャンセル",0,IFERROR(VLOOKUP($D49,INDEX(データ蓄積!$A$16:$A$1015,MATCH($D49,データ蓄積!$A$16:$A$1015,0)+1):'データ蓄積'!$CN$1015,91,),0))</f>
        <v>0</v>
      </c>
      <c r="DE49" s="204">
        <f>IF($F48="申請キャンセル",0,IFERROR(VLOOKUP($D49,INDEX(データ蓄積!$A$16:$A$1015,MATCH($D49,データ蓄積!$A$16:$A$1015,0)+1):'データ蓄積'!$CN$1015,92,),0))</f>
        <v>0</v>
      </c>
    </row>
    <row r="50" spans="1:109" ht="18.75" customHeight="1" x14ac:dyDescent="0.15">
      <c r="A50" s="349">
        <f>IFERROR(VLOOKUP($D50,INDEX(データ蓄積!$A$16:$A$1015,MATCH($D50,データ蓄積!$A$16:$A$1015,0)):'データ蓄積'!$BI$1015,3,),0)</f>
        <v>0</v>
      </c>
      <c r="B50" s="350">
        <f>IFERROR(VLOOKUP($D50,INDEX(データ蓄積!$A$16:$A$1015,MATCH($D50,データ蓄積!$A$16:$A$1015,0)):'データ蓄積'!$BI$1015,4,),0)</f>
        <v>0</v>
      </c>
      <c r="C50" s="349">
        <f>IFERROR(VLOOKUP($D50,INDEX(データ蓄積!$A$16:$A$1015,MATCH($D50,データ蓄積!$A$16:$A$1015,0)):'データ蓄積'!$BI$1015,5,),0)</f>
        <v>0</v>
      </c>
      <c r="D50" s="349">
        <f t="shared" si="0"/>
        <v>18</v>
      </c>
      <c r="E50" s="351">
        <f>IFERROR(VLOOKUP($D50,INDEX(データ蓄積!$A$16:$A$1015,MATCH($D50,データ蓄積!$A$16:$A$1015,0)):'データ蓄積'!$BI$1015,2,),0)</f>
        <v>0</v>
      </c>
      <c r="F50" s="352">
        <f>IFERROR(VLOOKUP($D50,INDEX(データ蓄積!$A$16:$A$1015,MATCH($D50,データ蓄積!$A$16:$A$1015,0)):'データ蓄積'!$CD$1015,82,),0)</f>
        <v>0</v>
      </c>
      <c r="G50" s="353">
        <f>IF($F50="申請キャンセル",0,IFERROR(VLOOKUP($D50,INDEX(データ蓄積!$A$16:$A$1015,MATCH($D50,データ蓄積!$A$16:$A$1015,0)):'データ蓄積'!$BI$1015,8,),0))</f>
        <v>0</v>
      </c>
      <c r="H50" s="346">
        <f>IF($F50="申請キャンセル",0,IFERROR(VLOOKUP($D50,INDEX(データ蓄積!$A$16:$A$1015,MATCH($D50,データ蓄積!$A$16:$A$1015,0)):'データ蓄積'!$BI$1015,10,),0))</f>
        <v>0</v>
      </c>
      <c r="I50" s="354" t="str">
        <f>IF($F50="申請キャンセル","",LEFT(IFERROR(VLOOKUP($D50,INDEX(データ蓄積!$A$16:$A$1015,MATCH($D50,データ蓄積!$A$16:$A$1015,0)):'データ蓄積'!$CH$1015,84,),""),2))</f>
        <v/>
      </c>
      <c r="J50" s="346" t="str">
        <f>IF($F50="申請キャンセル","",LEFT(IFERROR(VLOOKUP($D50,INDEX(データ蓄積!$A$16:$A$1015,MATCH($D50,データ蓄積!$A$16:$A$1015,0)):'データ蓄積'!$CL$1015,86,),""),2))</f>
        <v/>
      </c>
      <c r="K50" s="355">
        <f>IF($F50="申請キャンセル",0,IFERROR(VLOOKUP($D50,INDEX(データ蓄積!$A$16:$A$1015,MATCH($D50,データ蓄積!$A$16:$A$1015,0)):'データ蓄積'!$CO$1015,90,),0))</f>
        <v>0</v>
      </c>
      <c r="L50" s="350">
        <f>IF(G50=0,0,IF($F50="申請キャンセル",0,IF(K50="","","〇")))</f>
        <v>0</v>
      </c>
      <c r="M50" s="356">
        <f>IF($F50="申請キャンセル",0,IFERROR(VLOOKUP($D50,INDEX(データ蓄積!$A$16:$A$1015,MATCH($D50,データ蓄積!$A$16:$A$1015,0)):'データ蓄積'!$BI$1015,14,),))</f>
        <v>0</v>
      </c>
      <c r="N50" s="357">
        <f>IF($F50="申請キャンセル",0,IFERROR(VLOOKUP($D50,INDEX(データ蓄積!$A$16:$A$1015,MATCH($D50,データ蓄積!$A$16:$A$1015,0)):'データ蓄積'!$BI$1015,16,),0))</f>
        <v>0</v>
      </c>
      <c r="O50" s="356">
        <f>IF($F50="申請キャンセル",0,IFERROR(VLOOKUP($D50,INDEX(データ蓄積!$A$16:$A$1015,MATCH($D50,データ蓄積!$A$16:$A$1015,0)):'データ蓄積'!$BI$1015,20,),0))</f>
        <v>0</v>
      </c>
      <c r="P50" s="358">
        <f>IF($F50="申請キャンセル",0,IFERROR(VLOOKUP($D50,INDEX(データ蓄積!$A$16:$A$1015,MATCH($D50,データ蓄積!$A$16:$A$1015,0)):'データ蓄積'!$BI$1015,21,),0))</f>
        <v>0</v>
      </c>
      <c r="Q50" s="359">
        <f>IF($F50="申請キャンセル",0,IFERROR(VLOOKUP($D50,INDEX(データ蓄積!$A$16:$A$1015,MATCH($D50,データ蓄積!$A$16:$A$1015,0)):'データ蓄積'!$BI$1015,23,),0))</f>
        <v>0</v>
      </c>
      <c r="R50" s="360">
        <f>IF($F50="申請キャンセル",0,IFERROR(VLOOKUP($D50,INDEX(データ蓄積!$A$16:$A$1015,MATCH($D50,データ蓄積!$A$16:$A$1015,0)):'データ蓄積'!$CO$1015,92,),0))</f>
        <v>0</v>
      </c>
      <c r="S50" s="361">
        <f>IF($F50="申請キャンセル",0,IFERROR(VLOOKUP($D50,INDEX(データ蓄積!$A$16:$A$1015,MATCH($D50,データ蓄積!$A$16:$A$1015,0)):'データ蓄積'!$BI$1015,22,),0))</f>
        <v>0</v>
      </c>
      <c r="T50" s="362" t="str">
        <f>IF($F50="申請キャンセル",0,IF((AJ50+AP50)&gt;0,ROUNDDOWN((AJ50+AP50)/(AL50+AR50),4)*1000," "))</f>
        <v xml:space="preserve"> </v>
      </c>
      <c r="U50" s="363" t="str">
        <f>IF($F50="申請キャンセル",0,IFERROR(IF(AJ50+AP50=0,"",VLOOKUP(Q50,Sheet1!$B$4:$C$64,2,0)),0))</f>
        <v/>
      </c>
      <c r="V50" s="364">
        <f>IF($F50="申請キャンセル",0,IFERROR(VLOOKUP($D50,INDEX(データ蓄積!$A$16:$A$1015,MATCH($D50,データ蓄積!$A$16:$A$1015,0)):'データ蓄積'!$BI$1015,12,),0))</f>
        <v>0</v>
      </c>
      <c r="W50" s="365">
        <f>IF($F50="申請キャンセル",0,IFERROR(VLOOKUP($D50,INDEX(データ蓄積!$A$16:$A$1015,MATCH($D50,データ蓄積!$A$16:$A$1015,0)):'データ蓄積'!$BI$1015,25,),0))</f>
        <v>0</v>
      </c>
      <c r="X50" s="356">
        <f>IF($F50="申請キャンセル",0,IFERROR(VLOOKUP($D50,INDEX(データ蓄積!$A$16:$A$1015,MATCH($D50,データ蓄積!$A$16:$A$1015,0)):'データ蓄積'!$DB$1015,27,),0))</f>
        <v>0</v>
      </c>
      <c r="Y50" s="366">
        <f t="shared" si="1"/>
        <v>0</v>
      </c>
      <c r="Z50" s="358">
        <f>IF($F50="申請キャンセル",0,IFERROR(VLOOKUP($D50,INDEX(データ蓄積!$A$16:$A$1015,MATCH($D50,データ蓄積!$A$16:$A$1015,0)):'データ蓄積'!$DB$1015,26,),0))</f>
        <v>0</v>
      </c>
      <c r="AA50" s="367">
        <f>IF($F50="申請キャンセル",0,IFERROR(VLOOKUP($D50,INDEX(データ蓄積!$A$16:$A$1015,MATCH($D50,データ蓄積!$A$16:$A$1015,0)):'データ蓄積'!$DB$1015,28,),0))</f>
        <v>0</v>
      </c>
      <c r="AB50" s="358">
        <f>IF($W50="初 年 度",TRUNC((+AA50-BP50)/2,0),0)</f>
        <v>0</v>
      </c>
      <c r="AC50" s="357"/>
      <c r="AD50" s="356">
        <f>IF($F50="申請キャンセル",0,IFERROR(VLOOKUP($D50,INDEX(データ蓄積!$A$16:$A$1015,MATCH($D50,データ蓄積!$A$16:$A$1015,0)):'データ蓄積'!$DB$1015,30,),0))</f>
        <v>0</v>
      </c>
      <c r="AE50" s="359">
        <f t="shared" si="2"/>
        <v>0</v>
      </c>
      <c r="AF50" s="359">
        <f>IF($F50="申請キャンセル",0,IFERROR(VLOOKUP($D50,INDEX(データ蓄積!$A$16:$A$1015,MATCH($D50,データ蓄積!$A$16:$A$1015,0)):'データ蓄積'!$DB$1015,29,),0))</f>
        <v>0</v>
      </c>
      <c r="AG50" s="359">
        <f>IF($F50="申請キャンセル",0,IFERROR(VLOOKUP($D50,INDEX(データ蓄積!$A$16:$A$1015,MATCH($D50,データ蓄積!$A$16:$A$1015,0)):'データ蓄積'!$DB$1015,31,),0))</f>
        <v>0</v>
      </c>
      <c r="AH50" s="359">
        <f t="shared" si="25"/>
        <v>0</v>
      </c>
      <c r="AI50" s="357"/>
      <c r="AJ50" s="358">
        <f>+X50+AD50</f>
        <v>0</v>
      </c>
      <c r="AK50" s="366">
        <f t="shared" si="16"/>
        <v>0</v>
      </c>
      <c r="AL50" s="358">
        <f t="shared" si="16"/>
        <v>0</v>
      </c>
      <c r="AM50" s="367">
        <f t="shared" si="16"/>
        <v>0</v>
      </c>
      <c r="AN50" s="358">
        <f t="shared" si="16"/>
        <v>0</v>
      </c>
      <c r="AO50" s="357"/>
      <c r="AP50" s="356">
        <f>IF($F50="申請キャンセル",0,IFERROR(VLOOKUP($D50,INDEX(データ蓄積!$A$16:$A$1015,MATCH($D50,データ蓄積!$A$16:$A$1015,0)):'データ蓄積'!$DB$1015,33,),0))</f>
        <v>0</v>
      </c>
      <c r="AQ50" s="366">
        <f t="shared" si="4"/>
        <v>0</v>
      </c>
      <c r="AR50" s="358">
        <f>IF($F50="申請キャンセル",0,IFERROR(VLOOKUP($D50,INDEX(データ蓄積!$A$16:$A$1015,MATCH($D50,データ蓄積!$A$16:$A$1015,0)):'データ蓄積'!$DB$1015,32,),0))</f>
        <v>0</v>
      </c>
      <c r="AS50" s="367">
        <f>IF($F50="申請キャンセル",0,IFERROR(VLOOKUP($D50,INDEX(データ蓄積!$A$16:$A$1015,MATCH($D50,データ蓄積!$A$16:$A$1015,0)):'データ蓄積'!$DB$1015,34,),0))</f>
        <v>0</v>
      </c>
      <c r="AT50" s="358">
        <f t="shared" si="26"/>
        <v>0</v>
      </c>
      <c r="AU50" s="357"/>
      <c r="AV50" s="356">
        <f>IF($F50="申請キャンセル",0,IFERROR(VLOOKUP($D50,INDEX(データ蓄積!$A$16:$A$1015,MATCH($D50,データ蓄積!$A$16:$A$1015,0)):'データ蓄積'!$DB$1015,36,),0))</f>
        <v>0</v>
      </c>
      <c r="AW50" s="366">
        <f t="shared" si="5"/>
        <v>0</v>
      </c>
      <c r="AX50" s="358">
        <f>IF($F50="申請キャンセル",0,IFERROR(VLOOKUP($D50,INDEX(データ蓄積!$A$16:$A$1015,MATCH($D50,データ蓄積!$A$16:$A$1015,0)):'データ蓄積'!$DB$1015,35,),0))</f>
        <v>0</v>
      </c>
      <c r="AY50" s="367">
        <f>IF($F50="申請キャンセル",0,IFERROR(VLOOKUP($D50,INDEX(データ蓄積!$A$16:$A$1015,MATCH($D50,データ蓄積!$A$16:$A$1015,0)):'データ蓄積'!$DB$1015,37,),0))</f>
        <v>0</v>
      </c>
      <c r="AZ50" s="358">
        <f t="shared" si="27"/>
        <v>0</v>
      </c>
      <c r="BA50" s="357"/>
      <c r="BB50" s="368">
        <f>+AK50+AQ50+AW50</f>
        <v>0</v>
      </c>
      <c r="BC50" s="358">
        <f t="shared" si="17"/>
        <v>0</v>
      </c>
      <c r="BD50" s="367">
        <f t="shared" si="17"/>
        <v>0</v>
      </c>
      <c r="BE50" s="361">
        <f t="shared" si="17"/>
        <v>0</v>
      </c>
      <c r="BF50" s="369"/>
      <c r="BG50" s="356">
        <f>IF($F50="申請キャンセル",0,IF(H50="（○）",220,0))</f>
        <v>0</v>
      </c>
      <c r="BH50" s="359">
        <f>IF($F50="申請キャンセル",0,IF(H50="（○）",SUM(AK50+AQ50+AW50),0))</f>
        <v>0</v>
      </c>
      <c r="BI50" s="359">
        <f>IF($F50="申請キャンセル",0,IF(H50="（○）",SUM(AL50+AR50),0))</f>
        <v>0</v>
      </c>
      <c r="BJ50" s="359">
        <f t="shared" si="7"/>
        <v>0</v>
      </c>
      <c r="BK50" s="361">
        <f>IF($W50="初 年 度",TRUNC((+BJ50-CB50),0),0)</f>
        <v>0</v>
      </c>
      <c r="BL50" s="46"/>
      <c r="BM50" s="356">
        <f t="shared" si="118"/>
        <v>0</v>
      </c>
      <c r="BN50" s="357">
        <f t="shared" si="118"/>
        <v>0</v>
      </c>
      <c r="BP50" s="125">
        <f t="shared" si="8"/>
        <v>0</v>
      </c>
      <c r="BQ50" s="126">
        <f>ROUNDUP(BP50/2,0)</f>
        <v>0</v>
      </c>
      <c r="BR50" s="44"/>
      <c r="BS50" s="125">
        <f t="shared" si="9"/>
        <v>0</v>
      </c>
      <c r="BT50" s="126">
        <f>ROUNDUP(BS50/2,0)</f>
        <v>0</v>
      </c>
      <c r="BU50" s="44"/>
      <c r="BV50" s="125">
        <f t="shared" si="10"/>
        <v>0</v>
      </c>
      <c r="BW50" s="126">
        <f t="shared" si="32"/>
        <v>0</v>
      </c>
      <c r="BX50" s="44"/>
      <c r="BY50" s="125">
        <f t="shared" si="11"/>
        <v>0</v>
      </c>
      <c r="BZ50" s="126">
        <f>ROUNDUP(BY50/2,0)</f>
        <v>0</v>
      </c>
      <c r="CA50" s="44"/>
      <c r="CB50" s="125">
        <f t="shared" si="12"/>
        <v>0</v>
      </c>
      <c r="CC50" s="126">
        <f>+CB50</f>
        <v>0</v>
      </c>
      <c r="CD50" s="44"/>
      <c r="CE50" s="370">
        <f>IF($F50="申請キャンセル",0,IF(CE51="","",CE51))</f>
        <v>0</v>
      </c>
      <c r="CF50" s="371">
        <f>IF($F50="申請キャンセル",0,IFERROR(VLOOKUP($D50,INDEX(データ蓄積!$A$16:$A$1015,MATCH($D50,データ蓄積!$A$16:$A$1015,0)):'データ蓄積'!$DB$1015,6,),0))</f>
        <v>0</v>
      </c>
      <c r="CG50" s="214" t="str">
        <f t="shared" si="119"/>
        <v xml:space="preserve"> </v>
      </c>
      <c r="CH50" s="214" t="str">
        <f t="shared" si="119"/>
        <v/>
      </c>
      <c r="CI50" s="214" t="str">
        <f>IF(CG50&gt;=CH50,"OK","下限本数を下回っています")</f>
        <v>OK</v>
      </c>
      <c r="CJ50" s="371">
        <f>IF($F50="申請キャンセル",0,IFERROR(VLOOKUP($D50,INDEX(データ蓄積!$A$16:$A$1015,MATCH($D50,データ蓄積!$A$16:$A$1015,0)):'データ蓄積'!$DB$1015,9,),0))</f>
        <v>0</v>
      </c>
      <c r="CK50" s="372">
        <f>IF($F50="申請キャンセル",0,IFERROR(VLOOKUP($D50,INDEX(データ蓄積!$A$16:$A$1015,MATCH($D50,データ蓄積!$A$16:$A$1015,0)):'データ蓄積'!$DB$1015,11,),0))</f>
        <v>0</v>
      </c>
      <c r="CL50" s="372">
        <f>IF($F50="申請キャンセル",0,IFERROR(VLOOKUP($D50,INDEX(データ蓄積!$A$16:$A$1015,MATCH($D50,データ蓄積!$A$16:$A$1015,0)):'データ蓄積'!$DB$1015,13,),0))</f>
        <v>0</v>
      </c>
      <c r="CM50" s="372">
        <f>IF($F50="申請キャンセル",0,IFERROR(VLOOKUP($D50,INDEX(データ蓄積!$A$16:$A$1015,MATCH($D50,データ蓄積!$A$16:$A$1015,0)):'データ蓄積'!$DB$1015,15,),0))</f>
        <v>0</v>
      </c>
      <c r="CN50" s="372">
        <f>IF($F50="申請キャンセル",0,IFERROR(VLOOKUP($D50,INDEX(データ蓄積!$A$16:$A$1015,MATCH($D50,データ蓄積!$A$16:$A$1015,0)):'データ蓄積'!$DB$1015,17,),0))</f>
        <v>0</v>
      </c>
      <c r="CO50" s="372">
        <f>IF($F50="申請キャンセル",0,IFERROR(VLOOKUP($D50,INDEX(データ蓄積!$A$16:$A$1015,MATCH($D50,データ蓄積!$A$16:$A$1015,0)):'データ蓄積'!$DB$1015,18,),0))</f>
        <v>0</v>
      </c>
      <c r="CP50" s="371">
        <f>IF($F50="申請キャンセル",0,IFERROR(VLOOKUP($D50,INDEX(データ蓄積!$A$16:$A$1015,MATCH($D50,データ蓄積!$A$16:$A$1015,0)):'データ蓄積'!$DB$1015,19,),0))</f>
        <v>0</v>
      </c>
      <c r="CQ50" s="372">
        <f>IF($F50="申請キャンセル",0,IFERROR(VLOOKUP($D50,INDEX(データ蓄積!$A$16:$A$1015,MATCH($D50,データ蓄積!$A$16:$A$1015,0)):'データ蓄積'!$DB$1015,24,),0))</f>
        <v>0</v>
      </c>
      <c r="CR50" s="99" t="str">
        <f>IF($F50="申請キャンセル",0,CONCATENATE(CS50,$CS$14,CT50,$CT$14,CU50,$CU$14))</f>
        <v>0年0月0日</v>
      </c>
      <c r="CS50" s="99">
        <f>IF($F50="申請キャンセル",0,IFERROR(VLOOKUP($D50,INDEX(データ蓄積!$A$16:$A$1015,MATCH($D50,データ蓄積!$A$16:$A$1015,0)):'データ蓄積'!$DB$1015,70,),0))</f>
        <v>0</v>
      </c>
      <c r="CT50" s="99">
        <f>IF($F50="申請キャンセル",0,IFERROR(VLOOKUP($D50,INDEX(データ蓄積!$A$16:$A$1015,MATCH($D50,データ蓄積!$A$16:$A$1015,0)):'データ蓄積'!$DB$1015,71,),0))</f>
        <v>0</v>
      </c>
      <c r="CU50" s="99">
        <f>IF($F50="申請キャンセル",0,IFERROR(VLOOKUP($D50,INDEX(データ蓄積!$A$16:$A$1015,MATCH($D50,データ蓄積!$A$16:$A$1015,0)):'データ蓄積'!$DB$1015,72,),0))</f>
        <v>0</v>
      </c>
      <c r="CV50" s="99" t="str">
        <f>IF($F50="申請キャンセル",0,CONCATENATE(CW50,$CW$14,CX50,$CX$14,CY50,$CY$14))</f>
        <v>0年0月0日</v>
      </c>
      <c r="CW50" s="99">
        <f>IF($F50="申請キャンセル",0,IFERROR(VLOOKUP($D50,INDEX(データ蓄積!$A$16:$A$1015,MATCH($D50,データ蓄積!$A$16:$A$1015,0)):'データ蓄積'!$DB$1015,73,),0))</f>
        <v>0</v>
      </c>
      <c r="CX50" s="99">
        <f>IF($F50="申請キャンセル",0,IFERROR(VLOOKUP($D50,INDEX(データ蓄積!$A$16:$A$1015,MATCH($D50,データ蓄積!$A$16:$A$1015,0)):'データ蓄積'!$DB$1015,74,),0))</f>
        <v>0</v>
      </c>
      <c r="CY50" s="99">
        <f>IF($F50="申請キャンセル",0,IFERROR(VLOOKUP($D50,INDEX(データ蓄積!$A$16:$A$1015,MATCH($D50,データ蓄積!$A$16:$A$1015,0)):'データ蓄積'!$DB$1015,75,),0))</f>
        <v>0</v>
      </c>
      <c r="CZ50" s="211">
        <f>IF($F50="申請キャンセル",0,IFERROR(VLOOKUP($D50,INDEX(データ蓄積!$A$16:$A$1015,MATCH($D50,データ蓄積!$A$16:$A$1015,0)):'データ蓄積'!$CF$1015,84,),0))</f>
        <v>0</v>
      </c>
      <c r="DA50" s="211">
        <f>IF($F50="申請キャンセル",0,IFERROR(VLOOKUP($D50,INDEX(データ蓄積!$A$16:$A$1015,MATCH($D50,データ蓄積!$A$16:$A$1015,0)):'データ蓄積'!$CG$1015,85,),0))</f>
        <v>0</v>
      </c>
      <c r="DB50" s="211">
        <f>IF($F50="申請キャンセル",0,IFERROR(VLOOKUP($D50,INDEX(データ蓄積!$A$16:$A$1015,MATCH($D50,データ蓄積!$A$16:$A$1015,0)):'データ蓄積'!$CH$1015,86,),0))</f>
        <v>0</v>
      </c>
      <c r="DC50" s="211"/>
      <c r="DD50" s="204">
        <f>IF($F50="申請キャンセル",0,IFERROR(VLOOKUP($D50,INDEX(データ蓄積!$A$16:$A$1015,MATCH($D50,データ蓄積!$A$16:$A$1015,0)):'データ蓄積'!$CN$1015,91,),0))</f>
        <v>0</v>
      </c>
      <c r="DE50" s="204">
        <f>IF($F50="申請キャンセル",0,IFERROR(VLOOKUP($D50,INDEX(データ蓄積!$A$16:$A$1015,MATCH($D50,データ蓄積!$A$16:$A$1015,0)):'データ蓄積'!$CN$1015,92,),0))</f>
        <v>0</v>
      </c>
    </row>
    <row r="51" spans="1:109" ht="18.75" customHeight="1" x14ac:dyDescent="0.15">
      <c r="A51" s="373">
        <f>IFERROR(VLOOKUP($D51,INDEX(データ蓄積!$A$16:$A$1015,MATCH($D51,データ蓄積!$A$16:$A$1015,0)+1):'データ蓄積'!$BI$1015,3,),0)</f>
        <v>0</v>
      </c>
      <c r="B51" s="374">
        <f>IFERROR(VLOOKUP($D51,INDEX(データ蓄積!$A$16:$A$1015,MATCH($D51,データ蓄積!$A$16:$A$1015,0)+1):'データ蓄積'!$BI$1015,4,),0)</f>
        <v>0</v>
      </c>
      <c r="C51" s="375">
        <f>IFERROR(VLOOKUP($D51,INDEX(データ蓄積!$A$16:$A$1015,MATCH($D51,データ蓄積!$A$16:$A$1015,0)+1):'データ蓄積'!$BI$1015,5,),0)</f>
        <v>0</v>
      </c>
      <c r="D51" s="373">
        <f t="shared" si="0"/>
        <v>18</v>
      </c>
      <c r="E51" s="347">
        <f>IFERROR(VLOOKUP($D51,INDEX(データ蓄積!$A$16:$A$1015,MATCH($D51,データ蓄積!$A$16:$A$1015,0)+1):'データ蓄積'!$BI$1015,2,),0)</f>
        <v>0</v>
      </c>
      <c r="F51" s="376">
        <f>IFERROR(VLOOKUP($D51,INDEX(データ蓄積!$A$16:$A$1015,MATCH($D51,データ蓄積!$A$16:$A$1015,0)+1):'データ蓄積'!$CD$1015,82,),0)</f>
        <v>0</v>
      </c>
      <c r="G51" s="377">
        <f>IF($F50="申請キャンセル",0,IFERROR(VLOOKUP($D51,INDEX(データ蓄積!$A$16:$A$1015,MATCH($D51,データ蓄積!$A$16:$A$1015,0)+1):'データ蓄積'!$BI$1015,8,),0))</f>
        <v>0</v>
      </c>
      <c r="H51" s="347">
        <f>IF($F50="申請キャンセル",0,IFERROR(VLOOKUP($D51,INDEX(データ蓄積!$A$16:$A$1015,MATCH($D51,データ蓄積!$A$16:$A$1015,0)+1):'データ蓄積'!$BI$1015,10,),0))</f>
        <v>0</v>
      </c>
      <c r="I51" s="378" t="str">
        <f>IF($F50="申請キャンセル","",LEFT(IFERROR(VLOOKUP($D51,INDEX(データ蓄積!$A$16:$A$1015,MATCH($D51,データ蓄積!$A$16:$A$1015,0)+1):'データ蓄積'!$CH$1015,84,),""),2))</f>
        <v/>
      </c>
      <c r="J51" s="347" t="str">
        <f>IF($F50="申請キャンセル","",LEFT(IFERROR(VLOOKUP($D51,INDEX(データ蓄積!$A$16:$A$1015,MATCH($D50,データ蓄積!$A$16:$A$1015,0)+1):'データ蓄積'!$CL$1015,86,),""),2))</f>
        <v/>
      </c>
      <c r="K51" s="379">
        <f>IF($F50="申請キャンセル",0,IFERROR(VLOOKUP($D51,INDEX(データ蓄積!$A$16:$A$1015,MATCH($D51,データ蓄積!$A$16:$A$1015,0)+1):'データ蓄積'!$CO$1015,90,),0))</f>
        <v>0</v>
      </c>
      <c r="L51" s="374">
        <f t="shared" ref="L51" si="200">IF(G51=0,0,IF($F51="申請キャンセル",0,IF(K51="","","〇")))</f>
        <v>0</v>
      </c>
      <c r="M51" s="380">
        <f>IF($F50="申請キャンセル",0,IFERROR(VLOOKUP($D51,INDEX(データ蓄積!$A$16:$A$1015,MATCH($D51,データ蓄積!$A$16:$A$1015,0)+1):'データ蓄積'!$BI$1015,14,),0))</f>
        <v>0</v>
      </c>
      <c r="N51" s="381">
        <f>IF($F50="申請キャンセル",0,IFERROR(VLOOKUP($D51,INDEX(データ蓄積!$A$16:$A$1015,MATCH($D51,データ蓄積!$A$16:$A$1015,0)+1):'データ蓄積'!$BI$1015,16,),0))</f>
        <v>0</v>
      </c>
      <c r="O51" s="382">
        <f>IF($F50="申請キャンセル",0,IFERROR(VLOOKUP($D51,INDEX(データ蓄積!$A$16:$A$1015,MATCH($D51,データ蓄積!$A$16:$A$1015,0)+1):'データ蓄積'!$BI$1015,20,),0))</f>
        <v>0</v>
      </c>
      <c r="P51" s="383">
        <f>IF($F50="申請キャンセル",0,IFERROR(VLOOKUP($D51,INDEX(データ蓄積!$A$16:$A$1015,MATCH($D51,データ蓄積!$A$16:$A$1015,0)+1):'データ蓄積'!$BI$1015,21,),0))</f>
        <v>0</v>
      </c>
      <c r="Q51" s="383">
        <f>IF($F50="申請キャンセル",0,IFERROR(VLOOKUP($D51,INDEX(データ蓄積!$A$16:$A$1015,MATCH($D51,データ蓄積!$A$16:$A$1015,0)+1):'データ蓄積'!$BI$1015,23,),0))</f>
        <v>0</v>
      </c>
      <c r="R51" s="384">
        <f>IF($F50="申請キャンセル",0,IFERROR(VLOOKUP($D51,INDEX(データ蓄積!$A$16:$A$1015,MATCH($D51,データ蓄積!$A$16:$A$1015,0)+1):'データ蓄積'!$CO$1015,92,),0))</f>
        <v>0</v>
      </c>
      <c r="S51" s="385">
        <f>IF($F50="申請キャンセル",0,IFERROR(VLOOKUP($D51,INDEX(データ蓄積!$A$16:$A$1015,MATCH($D51,データ蓄積!$A$16:$A$1015,0)+1):'データ蓄積'!$BI$1015,22,),0))</f>
        <v>0</v>
      </c>
      <c r="T51" s="386" t="str">
        <f>IF($F50="申請キャンセル",0,IF((AJ51+AP51)&gt;0,ROUNDDOWN((AJ51+AP51)/(AL51+AR51),4)*1000," "))</f>
        <v xml:space="preserve"> </v>
      </c>
      <c r="U51" s="387" t="str">
        <f>IF($F51="申請キャンセル",0,IFERROR(IF(AJ51+AP51=0,"",VLOOKUP(Q51,Sheet1!$B$4:$C$64,2,0)),0))</f>
        <v/>
      </c>
      <c r="V51" s="388">
        <f>IF($F50="申請キャンセル",0,IFERROR(VLOOKUP($D51,INDEX(データ蓄積!$A$16:$A$1015,MATCH($D51,データ蓄積!$A$16:$A$1015,0)+1):'データ蓄積'!$BI$1015,12,),0))</f>
        <v>0</v>
      </c>
      <c r="W51" s="389">
        <f>IF($F50="申請キャンセル",0,IFERROR(VLOOKUP($D51,INDEX(データ蓄積!$A$16:$A$1015,MATCH($D51,データ蓄積!$A$16:$A$1015,0)+1):'データ蓄積'!$BI$1015,25,),0))</f>
        <v>0</v>
      </c>
      <c r="X51" s="383">
        <f>IF($F50="申請キャンセル",0,IFERROR(VLOOKUP($D51,INDEX(データ蓄積!$A$16:$A$1015,MATCH($D51,データ蓄積!$A$16:$A$1015,0)+1):'データ蓄積'!$DB$1015,27,),0))</f>
        <v>0</v>
      </c>
      <c r="Y51" s="390">
        <f t="shared" si="1"/>
        <v>0</v>
      </c>
      <c r="Z51" s="383">
        <f>IF($F50="申請キャンセル",0,IFERROR(VLOOKUP($D51,INDEX(データ蓄積!$A$16:$A$1015,MATCH($D51,データ蓄積!$A$16:$A$1015,0)+1):'データ蓄積'!$DB$1015,26,),0))</f>
        <v>0</v>
      </c>
      <c r="AA51" s="383">
        <f>IF($F50="申請キャンセル",0,IFERROR(VLOOKUP($D51,INDEX(データ蓄積!$A$16:$A$1015,MATCH($D51,データ蓄積!$A$16:$A$1015,0)+1):'データ蓄積'!$DB$1015,28,),0))</f>
        <v>0</v>
      </c>
      <c r="AB51" s="385">
        <f t="shared" ref="AB51" si="201">IF($W51="初 年 度",TRUNC((+AA51-BP51)/2,0),0)</f>
        <v>0</v>
      </c>
      <c r="AC51" s="381"/>
      <c r="AD51" s="380">
        <f>IF($F50="申請キャンセル",0,IFERROR(VLOOKUP($D51,INDEX(データ蓄積!$A$16:$A$1015,MATCH($D51,データ蓄積!$A$16:$A$1015,0)+1):'データ蓄積'!$DB$1015,30,),0))</f>
        <v>0</v>
      </c>
      <c r="AE51" s="383">
        <f t="shared" si="2"/>
        <v>0</v>
      </c>
      <c r="AF51" s="383">
        <f>IF($F50="申請キャンセル",0,IFERROR(VLOOKUP($D51,INDEX(データ蓄積!$A$16:$A$1015,MATCH($D51,データ蓄積!$A$16:$A$1015,0)+1):'データ蓄積'!$DB$1015,29,),0))</f>
        <v>0</v>
      </c>
      <c r="AG51" s="383">
        <f>IF($F50="申請キャンセル",0,IFERROR(VLOOKUP($D51,INDEX(データ蓄積!$A$16:$A$1015,MATCH($D51,データ蓄積!$A$16:$A$1015,0)+1):'データ蓄積'!$DB$1015,31,),0))</f>
        <v>0</v>
      </c>
      <c r="AH51" s="383">
        <f t="shared" si="25"/>
        <v>0</v>
      </c>
      <c r="AI51" s="381"/>
      <c r="AJ51" s="385">
        <f t="shared" ref="AJ51" si="202">+X51+AD51</f>
        <v>0</v>
      </c>
      <c r="AK51" s="390">
        <f t="shared" si="16"/>
        <v>0</v>
      </c>
      <c r="AL51" s="383">
        <f t="shared" si="16"/>
        <v>0</v>
      </c>
      <c r="AM51" s="383">
        <f t="shared" si="16"/>
        <v>0</v>
      </c>
      <c r="AN51" s="385">
        <f t="shared" si="16"/>
        <v>0</v>
      </c>
      <c r="AO51" s="381"/>
      <c r="AP51" s="383">
        <f>IF($F50="申請キャンセル",0,IFERROR(VLOOKUP($D51,INDEX(データ蓄積!$A$16:$A$1015,MATCH($D51,データ蓄積!$A$16:$A$1015,0)+1):'データ蓄積'!$DB$1015,33,),0))</f>
        <v>0</v>
      </c>
      <c r="AQ51" s="390">
        <f t="shared" si="4"/>
        <v>0</v>
      </c>
      <c r="AR51" s="383">
        <f>IF($F50="申請キャンセル",0,IFERROR(VLOOKUP($D51,INDEX(データ蓄積!$A$16:$A$1015,MATCH($D51,データ蓄積!$A$16:$A$1015,0)+1):'データ蓄積'!$DB$1015,32,),0))</f>
        <v>0</v>
      </c>
      <c r="AS51" s="383">
        <f>IF($F50="申請キャンセル",0,IFERROR(VLOOKUP($D51,INDEX(データ蓄積!$A$16:$A$1015,MATCH($D51,データ蓄積!$A$16:$A$1015,0)+1):'データ蓄積'!$DB$1015,34,),0))</f>
        <v>0</v>
      </c>
      <c r="AT51" s="385">
        <f t="shared" si="26"/>
        <v>0</v>
      </c>
      <c r="AU51" s="381"/>
      <c r="AV51" s="383">
        <f>IF($F50="申請キャンセル",0,IFERROR(VLOOKUP($D51,INDEX(データ蓄積!$A$16:$A$1015,MATCH($D51,データ蓄積!$A$16:$A$1015,0)+1):'データ蓄積'!$DB$1015,36,),0))</f>
        <v>0</v>
      </c>
      <c r="AW51" s="390">
        <f t="shared" si="5"/>
        <v>0</v>
      </c>
      <c r="AX51" s="383">
        <f>IF($F50="申請キャンセル",0,IFERROR(VLOOKUP($D51,INDEX(データ蓄積!$A$16:$A$1015,MATCH($D51,データ蓄積!$A$16:$A$1015,0)+1):'データ蓄積'!$DB$1015,35,),0))</f>
        <v>0</v>
      </c>
      <c r="AY51" s="383">
        <f>IF($F50="申請キャンセル",0,IFERROR(VLOOKUP($D51,INDEX(データ蓄積!$A$16:$A$1015,MATCH($D51,データ蓄積!$A$16:$A$1015,0)+1):'データ蓄積'!$DB$1015,37,),0))</f>
        <v>0</v>
      </c>
      <c r="AZ51" s="385">
        <f t="shared" si="27"/>
        <v>0</v>
      </c>
      <c r="BA51" s="381"/>
      <c r="BB51" s="391">
        <f t="shared" ref="BB51" si="203">+AK51+AQ51+AW51</f>
        <v>0</v>
      </c>
      <c r="BC51" s="383">
        <f t="shared" si="17"/>
        <v>0</v>
      </c>
      <c r="BD51" s="383">
        <f t="shared" si="17"/>
        <v>0</v>
      </c>
      <c r="BE51" s="392">
        <f t="shared" si="17"/>
        <v>0</v>
      </c>
      <c r="BF51" s="369"/>
      <c r="BG51" s="380">
        <f>IF($F50="申請キャンセル",0,IF(H51="（○）",220,0))</f>
        <v>0</v>
      </c>
      <c r="BH51" s="385">
        <f>IF($F50="申請キャンセル",0,IF(H51="（○）",SUM(AK51+AQ51+AW51),0))</f>
        <v>0</v>
      </c>
      <c r="BI51" s="383">
        <f>IF($F50="申請キャンセル",0,IF(H51="（○）",SUM(AL51+AR51),0))</f>
        <v>0</v>
      </c>
      <c r="BJ51" s="383">
        <f t="shared" si="7"/>
        <v>0</v>
      </c>
      <c r="BK51" s="392">
        <f t="shared" ref="BK51" si="204">IF($W51="初 年 度",TRUNC((+BJ51-CB51),0),0)</f>
        <v>0</v>
      </c>
      <c r="BL51" s="46"/>
      <c r="BM51" s="380">
        <f t="shared" si="118"/>
        <v>0</v>
      </c>
      <c r="BN51" s="381">
        <f t="shared" si="118"/>
        <v>0</v>
      </c>
      <c r="BP51" s="127">
        <f t="shared" si="8"/>
        <v>0</v>
      </c>
      <c r="BQ51" s="128">
        <f t="shared" ref="BQ51" si="205">ROUNDUP(BP51/2,0)</f>
        <v>0</v>
      </c>
      <c r="BR51" s="45"/>
      <c r="BS51" s="127">
        <f t="shared" si="9"/>
        <v>0</v>
      </c>
      <c r="BT51" s="128">
        <f t="shared" ref="BT51" si="206">ROUNDUP(BS51/2,0)</f>
        <v>0</v>
      </c>
      <c r="BU51" s="45"/>
      <c r="BV51" s="127">
        <f t="shared" si="10"/>
        <v>0</v>
      </c>
      <c r="BW51" s="128">
        <f t="shared" si="32"/>
        <v>0</v>
      </c>
      <c r="BX51" s="45"/>
      <c r="BY51" s="127">
        <f t="shared" si="11"/>
        <v>0</v>
      </c>
      <c r="BZ51" s="128">
        <f t="shared" ref="BZ51" si="207">ROUNDUP(BY51/2,0)</f>
        <v>0</v>
      </c>
      <c r="CA51" s="45"/>
      <c r="CB51" s="127">
        <f t="shared" si="12"/>
        <v>0</v>
      </c>
      <c r="CC51" s="128">
        <f t="shared" ref="CC51" si="208">+CB51</f>
        <v>0</v>
      </c>
      <c r="CD51" s="45"/>
      <c r="CE51" s="370">
        <f>IF($F50="申請キャンセル",0,IFERROR(VLOOKUP($D51,INDEX(データ蓄積!$A$16:$A$1015,MATCH($D51,データ蓄積!$A$16:$A$1015,0)+1):'データ蓄積'!$DB$1015,83,),0))</f>
        <v>0</v>
      </c>
      <c r="CF51" s="371">
        <f>IF($F50="申請キャンセル",0,IFERROR(VLOOKUP($D51,INDEX(データ蓄積!$A$16:$A$1015,MATCH($D51,データ蓄積!$A$16:$A$1015,0)+1):'データ蓄積'!$DB$1015,6,),0))</f>
        <v>0</v>
      </c>
      <c r="CG51" s="214" t="str">
        <f t="shared" si="119"/>
        <v xml:space="preserve"> </v>
      </c>
      <c r="CH51" s="214" t="str">
        <f t="shared" si="119"/>
        <v/>
      </c>
      <c r="CI51" s="214" t="str">
        <f t="shared" ref="CI51" si="209">IF(CG51&gt;=CH51,"OK","下限本数を下回っています")</f>
        <v>OK</v>
      </c>
      <c r="CJ51" s="371">
        <f>IF($F50="申請キャンセル",0,IFERROR(VLOOKUP($D51,INDEX(データ蓄積!$A$16:$A$1015,MATCH($D51,データ蓄積!$A$16:$A$1015,0)+1):'データ蓄積'!$DB$1015,9,),0))</f>
        <v>0</v>
      </c>
      <c r="CK51" s="372">
        <f>IF($F50="申請キャンセル",0,IFERROR(VLOOKUP($D51,INDEX(データ蓄積!$A$16:$A$1015,MATCH($D51,データ蓄積!$A$16:$A$1015,0)+1):'データ蓄積'!$DB$1015,11,),0))</f>
        <v>0</v>
      </c>
      <c r="CL51" s="372">
        <f>IF($F50="申請キャンセル",0,IFERROR(VLOOKUP($D51,INDEX(データ蓄積!$A$16:$A$1015,MATCH($D51,データ蓄積!$A$16:$A$1015,0)+1):'データ蓄積'!$DB$1015,13,),0))</f>
        <v>0</v>
      </c>
      <c r="CM51" s="372">
        <f>IF($F50="申請キャンセル",0,IFERROR(VLOOKUP($D51,INDEX(データ蓄積!$A$16:$A$1015,MATCH($D51,データ蓄積!$A$16:$A$1015,0)+1):'データ蓄積'!$DB$1015,15,),0))</f>
        <v>0</v>
      </c>
      <c r="CN51" s="372">
        <f>IF($F50="申請キャンセル",0,IFERROR(VLOOKUP($D51,INDEX(データ蓄積!$A$16:$A$1015,MATCH($D51,データ蓄積!$A$16:$A$1015,0)+1):'データ蓄積'!$DB$1015,17,),0))</f>
        <v>0</v>
      </c>
      <c r="CO51" s="372">
        <f>IF($F50="申請キャンセル",0,IFERROR(VLOOKUP($D51,INDEX(データ蓄積!$A$16:$A$1015,MATCH($D51,データ蓄積!$A$16:$A$1015,0)+1):'データ蓄積'!$DB$1015,18,),0))</f>
        <v>0</v>
      </c>
      <c r="CP51" s="371">
        <f>IF($F50="申請キャンセル",0,IFERROR(VLOOKUP($D51,INDEX(データ蓄積!$A$16:$A$1015,MATCH($D51,データ蓄積!$A$16:$A$1015,0)+1):'データ蓄積'!$DB$1015,19,),0))</f>
        <v>0</v>
      </c>
      <c r="CQ51" s="372">
        <f>IF($F50="申請キャンセル",0,IFERROR(VLOOKUP($D51,INDEX(データ蓄積!$A$16:$A$1015,MATCH($D51,データ蓄積!$A$16:$A$1015,0)+1):'データ蓄積'!$DB$1015,24,),0))</f>
        <v>0</v>
      </c>
      <c r="CR51" s="99" t="str">
        <f>IF($F50="申請キャンセル",0,CONCATENATE(CS51,$CS$14,CT51,$CT$14,CU51,$CU$14))</f>
        <v>0年0月0日</v>
      </c>
      <c r="CS51" s="99">
        <f>IF($F50="申請キャンセル",0,IFERROR(VLOOKUP($D51,INDEX(データ蓄積!$A$16:$A$1015,MATCH($D51,データ蓄積!$A$16:$A$1015,0)+1):'データ蓄積'!$DB$1015,70,),0))</f>
        <v>0</v>
      </c>
      <c r="CT51" s="99">
        <f>IF($F50="申請キャンセル",0,IFERROR(VLOOKUP($D51,INDEX(データ蓄積!$A$16:$A$1015,MATCH($D51,データ蓄積!$A$16:$A$1015,0)+1):'データ蓄積'!$DB$1015,71,),0))</f>
        <v>0</v>
      </c>
      <c r="CU51" s="99">
        <f>IF($F50="申請キャンセル",0,IFERROR(VLOOKUP($D51,INDEX(データ蓄積!$A$16:$A$1015,MATCH($D51,データ蓄積!$A$16:$A$1015,0)+1):'データ蓄積'!$DB$1015,72,),0))</f>
        <v>0</v>
      </c>
      <c r="CV51" s="99" t="str">
        <f>IF($F50="申請キャンセル",0,CONCATENATE(CW51,$CW$14,CX51,$CX$14,CY51,$CY$14))</f>
        <v>0年0月0日</v>
      </c>
      <c r="CW51" s="99">
        <f>IF($F50="申請キャンセル",0,IFERROR(VLOOKUP($D51,INDEX(データ蓄積!$A$16:$A$1015,MATCH($D51,データ蓄積!$A$16:$A$1015,0)+1):'データ蓄積'!$DB$1015,73,),0))</f>
        <v>0</v>
      </c>
      <c r="CX51" s="99">
        <f>IF($F50="申請キャンセル",0,IFERROR(VLOOKUP($D51,INDEX(データ蓄積!$A$16:$A$1015,MATCH($D51,データ蓄積!$A$16:$A$1015,0)+1):'データ蓄積'!$DB$1015,74,),0))</f>
        <v>0</v>
      </c>
      <c r="CY51" s="99">
        <f>IF($F50="申請キャンセル",0,IFERROR(VLOOKUP($D51,INDEX(データ蓄積!$A$16:$A$1015,MATCH($D51,データ蓄積!$A$16:$A$1015,0)+1):'データ蓄積'!$DB$1015,75,),0))</f>
        <v>0</v>
      </c>
      <c r="CZ51" s="211">
        <f>IF($F50="申請キャンセル",0,IFERROR(VLOOKUP($D51,INDEX(データ蓄積!$A$16:$A$1015,MATCH($D51,データ蓄積!$A$16:$A$1015,0)+1):'データ蓄積'!$CF$1015,84,),0))</f>
        <v>0</v>
      </c>
      <c r="DA51" s="211">
        <f>IF($F50="申請キャンセル",0,IFERROR(VLOOKUP($D51,INDEX(データ蓄積!$A$16:$A$1015,MATCH($D51,データ蓄積!$A$16:$A$1015,0)+1):'データ蓄積'!$CG$1015,85,),0))</f>
        <v>0</v>
      </c>
      <c r="DB51" s="211">
        <f>IF($F50="申請キャンセル",0,IFERROR(VLOOKUP($D51,INDEX(データ蓄積!$A$16:$A$1015,MATCH($D51,データ蓄積!$A$16:$A$1015,0)+1):'データ蓄積'!$CH$1015,86,),0))</f>
        <v>0</v>
      </c>
      <c r="DC51" s="211"/>
      <c r="DD51" s="204">
        <f>IF($F50="申請キャンセル",0,IFERROR(VLOOKUP($D51,INDEX(データ蓄積!$A$16:$A$1015,MATCH($D51,データ蓄積!$A$16:$A$1015,0)+1):'データ蓄積'!$CN$1015,91,),0))</f>
        <v>0</v>
      </c>
      <c r="DE51" s="204">
        <f>IF($F50="申請キャンセル",0,IFERROR(VLOOKUP($D51,INDEX(データ蓄積!$A$16:$A$1015,MATCH($D51,データ蓄積!$A$16:$A$1015,0)+1):'データ蓄積'!$CN$1015,92,),0))</f>
        <v>0</v>
      </c>
    </row>
    <row r="52" spans="1:109" ht="18.75" customHeight="1" x14ac:dyDescent="0.15">
      <c r="A52" s="349">
        <f>IFERROR(VLOOKUP($D52,INDEX(データ蓄積!$A$16:$A$1015,MATCH($D52,データ蓄積!$A$16:$A$1015,0)):'データ蓄積'!$BI$1015,3,),0)</f>
        <v>0</v>
      </c>
      <c r="B52" s="350">
        <f>IFERROR(VLOOKUP($D52,INDEX(データ蓄積!$A$16:$A$1015,MATCH($D52,データ蓄積!$A$16:$A$1015,0)):'データ蓄積'!$BI$1015,4,),0)</f>
        <v>0</v>
      </c>
      <c r="C52" s="349">
        <f>IFERROR(VLOOKUP($D52,INDEX(データ蓄積!$A$16:$A$1015,MATCH($D52,データ蓄積!$A$16:$A$1015,0)):'データ蓄積'!$BI$1015,5,),0)</f>
        <v>0</v>
      </c>
      <c r="D52" s="349">
        <f t="shared" si="0"/>
        <v>19</v>
      </c>
      <c r="E52" s="351">
        <f>IFERROR(VLOOKUP($D52,INDEX(データ蓄積!$A$16:$A$1015,MATCH($D52,データ蓄積!$A$16:$A$1015,0)):'データ蓄積'!$BI$1015,2,),0)</f>
        <v>0</v>
      </c>
      <c r="F52" s="352">
        <f>IFERROR(VLOOKUP($D52,INDEX(データ蓄積!$A$16:$A$1015,MATCH($D52,データ蓄積!$A$16:$A$1015,0)):'データ蓄積'!$CD$1015,82,),0)</f>
        <v>0</v>
      </c>
      <c r="G52" s="353">
        <f>IF($F52="申請キャンセル",0,IFERROR(VLOOKUP($D52,INDEX(データ蓄積!$A$16:$A$1015,MATCH($D52,データ蓄積!$A$16:$A$1015,0)):'データ蓄積'!$BI$1015,8,),0))</f>
        <v>0</v>
      </c>
      <c r="H52" s="346">
        <f>IF($F52="申請キャンセル",0,IFERROR(VLOOKUP($D52,INDEX(データ蓄積!$A$16:$A$1015,MATCH($D52,データ蓄積!$A$16:$A$1015,0)):'データ蓄積'!$BI$1015,10,),0))</f>
        <v>0</v>
      </c>
      <c r="I52" s="354" t="str">
        <f>IF($F52="申請キャンセル","",LEFT(IFERROR(VLOOKUP($D52,INDEX(データ蓄積!$A$16:$A$1015,MATCH($D52,データ蓄積!$A$16:$A$1015,0)):'データ蓄積'!$CH$1015,84,),""),2))</f>
        <v/>
      </c>
      <c r="J52" s="346" t="str">
        <f>IF($F52="申請キャンセル","",LEFT(IFERROR(VLOOKUP($D52,INDEX(データ蓄積!$A$16:$A$1015,MATCH($D52,データ蓄積!$A$16:$A$1015,0)):'データ蓄積'!$CL$1015,86,),""),2))</f>
        <v/>
      </c>
      <c r="K52" s="355">
        <f>IF($F52="申請キャンセル",0,IFERROR(VLOOKUP($D52,INDEX(データ蓄積!$A$16:$A$1015,MATCH($D52,データ蓄積!$A$16:$A$1015,0)):'データ蓄積'!$CO$1015,90,),0))</f>
        <v>0</v>
      </c>
      <c r="L52" s="350">
        <f>IF(G52=0,0,IF($F52="申請キャンセル",0,IF(K52="","","〇")))</f>
        <v>0</v>
      </c>
      <c r="M52" s="356">
        <f>IF($F52="申請キャンセル",0,IFERROR(VLOOKUP($D52,INDEX(データ蓄積!$A$16:$A$1015,MATCH($D52,データ蓄積!$A$16:$A$1015,0)):'データ蓄積'!$BI$1015,14,),))</f>
        <v>0</v>
      </c>
      <c r="N52" s="357">
        <f>IF($F52="申請キャンセル",0,IFERROR(VLOOKUP($D52,INDEX(データ蓄積!$A$16:$A$1015,MATCH($D52,データ蓄積!$A$16:$A$1015,0)):'データ蓄積'!$BI$1015,16,),0))</f>
        <v>0</v>
      </c>
      <c r="O52" s="356">
        <f>IF($F52="申請キャンセル",0,IFERROR(VLOOKUP($D52,INDEX(データ蓄積!$A$16:$A$1015,MATCH($D52,データ蓄積!$A$16:$A$1015,0)):'データ蓄積'!$BI$1015,20,),0))</f>
        <v>0</v>
      </c>
      <c r="P52" s="358">
        <f>IF($F52="申請キャンセル",0,IFERROR(VLOOKUP($D52,INDEX(データ蓄積!$A$16:$A$1015,MATCH($D52,データ蓄積!$A$16:$A$1015,0)):'データ蓄積'!$BI$1015,21,),0))</f>
        <v>0</v>
      </c>
      <c r="Q52" s="359">
        <f>IF($F52="申請キャンセル",0,IFERROR(VLOOKUP($D52,INDEX(データ蓄積!$A$16:$A$1015,MATCH($D52,データ蓄積!$A$16:$A$1015,0)):'データ蓄積'!$BI$1015,23,),0))</f>
        <v>0</v>
      </c>
      <c r="R52" s="360">
        <f>IF($F52="申請キャンセル",0,IFERROR(VLOOKUP($D52,INDEX(データ蓄積!$A$16:$A$1015,MATCH($D52,データ蓄積!$A$16:$A$1015,0)):'データ蓄積'!$CO$1015,92,),0))</f>
        <v>0</v>
      </c>
      <c r="S52" s="361">
        <f>IF($F52="申請キャンセル",0,IFERROR(VLOOKUP($D52,INDEX(データ蓄積!$A$16:$A$1015,MATCH($D52,データ蓄積!$A$16:$A$1015,0)):'データ蓄積'!$BI$1015,22,),0))</f>
        <v>0</v>
      </c>
      <c r="T52" s="362" t="str">
        <f>IF($F52="申請キャンセル",0,IF((AJ52+AP52)&gt;0,ROUNDDOWN((AJ52+AP52)/(AL52+AR52),4)*1000," "))</f>
        <v xml:space="preserve"> </v>
      </c>
      <c r="U52" s="363" t="str">
        <f>IF($F52="申請キャンセル",0,IFERROR(IF(AJ52+AP52=0,"",VLOOKUP(Q52,Sheet1!$B$4:$C$64,2,0)),0))</f>
        <v/>
      </c>
      <c r="V52" s="364">
        <f>IF($F52="申請キャンセル",0,IFERROR(VLOOKUP($D52,INDEX(データ蓄積!$A$16:$A$1015,MATCH($D52,データ蓄積!$A$16:$A$1015,0)):'データ蓄積'!$BI$1015,12,),0))</f>
        <v>0</v>
      </c>
      <c r="W52" s="365">
        <f>IF($F52="申請キャンセル",0,IFERROR(VLOOKUP($D52,INDEX(データ蓄積!$A$16:$A$1015,MATCH($D52,データ蓄積!$A$16:$A$1015,0)):'データ蓄積'!$BI$1015,25,),0))</f>
        <v>0</v>
      </c>
      <c r="X52" s="356">
        <f>IF($F52="申請キャンセル",0,IFERROR(VLOOKUP($D52,INDEX(データ蓄積!$A$16:$A$1015,MATCH($D52,データ蓄積!$A$16:$A$1015,0)):'データ蓄積'!$DB$1015,27,),0))</f>
        <v>0</v>
      </c>
      <c r="Y52" s="366">
        <f t="shared" si="1"/>
        <v>0</v>
      </c>
      <c r="Z52" s="358">
        <f>IF($F52="申請キャンセル",0,IFERROR(VLOOKUP($D52,INDEX(データ蓄積!$A$16:$A$1015,MATCH($D52,データ蓄積!$A$16:$A$1015,0)):'データ蓄積'!$DB$1015,26,),0))</f>
        <v>0</v>
      </c>
      <c r="AA52" s="367">
        <f>IF($F52="申請キャンセル",0,IFERROR(VLOOKUP($D52,INDEX(データ蓄積!$A$16:$A$1015,MATCH($D52,データ蓄積!$A$16:$A$1015,0)):'データ蓄積'!$DB$1015,28,),0))</f>
        <v>0</v>
      </c>
      <c r="AB52" s="358">
        <f>IF($W52="初 年 度",TRUNC((+AA52-BP52)/2,0),0)</f>
        <v>0</v>
      </c>
      <c r="AC52" s="357"/>
      <c r="AD52" s="356">
        <f>IF($F52="申請キャンセル",0,IFERROR(VLOOKUP($D52,INDEX(データ蓄積!$A$16:$A$1015,MATCH($D52,データ蓄積!$A$16:$A$1015,0)):'データ蓄積'!$DB$1015,30,),0))</f>
        <v>0</v>
      </c>
      <c r="AE52" s="359">
        <f t="shared" si="2"/>
        <v>0</v>
      </c>
      <c r="AF52" s="359">
        <f>IF($F52="申請キャンセル",0,IFERROR(VLOOKUP($D52,INDEX(データ蓄積!$A$16:$A$1015,MATCH($D52,データ蓄積!$A$16:$A$1015,0)):'データ蓄積'!$DB$1015,29,),0))</f>
        <v>0</v>
      </c>
      <c r="AG52" s="359">
        <f>IF($F52="申請キャンセル",0,IFERROR(VLOOKUP($D52,INDEX(データ蓄積!$A$16:$A$1015,MATCH($D52,データ蓄積!$A$16:$A$1015,0)):'データ蓄積'!$DB$1015,31,),0))</f>
        <v>0</v>
      </c>
      <c r="AH52" s="359">
        <f t="shared" si="25"/>
        <v>0</v>
      </c>
      <c r="AI52" s="357"/>
      <c r="AJ52" s="358">
        <f>+X52+AD52</f>
        <v>0</v>
      </c>
      <c r="AK52" s="366">
        <f t="shared" si="16"/>
        <v>0</v>
      </c>
      <c r="AL52" s="358">
        <f t="shared" si="16"/>
        <v>0</v>
      </c>
      <c r="AM52" s="367">
        <f t="shared" si="16"/>
        <v>0</v>
      </c>
      <c r="AN52" s="358">
        <f t="shared" si="16"/>
        <v>0</v>
      </c>
      <c r="AO52" s="357"/>
      <c r="AP52" s="356">
        <f>IF($F52="申請キャンセル",0,IFERROR(VLOOKUP($D52,INDEX(データ蓄積!$A$16:$A$1015,MATCH($D52,データ蓄積!$A$16:$A$1015,0)):'データ蓄積'!$DB$1015,33,),0))</f>
        <v>0</v>
      </c>
      <c r="AQ52" s="366">
        <f t="shared" si="4"/>
        <v>0</v>
      </c>
      <c r="AR52" s="358">
        <f>IF($F52="申請キャンセル",0,IFERROR(VLOOKUP($D52,INDEX(データ蓄積!$A$16:$A$1015,MATCH($D52,データ蓄積!$A$16:$A$1015,0)):'データ蓄積'!$DB$1015,32,),0))</f>
        <v>0</v>
      </c>
      <c r="AS52" s="367">
        <f>IF($F52="申請キャンセル",0,IFERROR(VLOOKUP($D52,INDEX(データ蓄積!$A$16:$A$1015,MATCH($D52,データ蓄積!$A$16:$A$1015,0)):'データ蓄積'!$DB$1015,34,),0))</f>
        <v>0</v>
      </c>
      <c r="AT52" s="358">
        <f t="shared" si="26"/>
        <v>0</v>
      </c>
      <c r="AU52" s="357"/>
      <c r="AV52" s="356">
        <f>IF($F52="申請キャンセル",0,IFERROR(VLOOKUP($D52,INDEX(データ蓄積!$A$16:$A$1015,MATCH($D52,データ蓄積!$A$16:$A$1015,0)):'データ蓄積'!$DB$1015,36,),0))</f>
        <v>0</v>
      </c>
      <c r="AW52" s="366">
        <f t="shared" si="5"/>
        <v>0</v>
      </c>
      <c r="AX52" s="358">
        <f>IF($F52="申請キャンセル",0,IFERROR(VLOOKUP($D52,INDEX(データ蓄積!$A$16:$A$1015,MATCH($D52,データ蓄積!$A$16:$A$1015,0)):'データ蓄積'!$DB$1015,35,),0))</f>
        <v>0</v>
      </c>
      <c r="AY52" s="367">
        <f>IF($F52="申請キャンセル",0,IFERROR(VLOOKUP($D52,INDEX(データ蓄積!$A$16:$A$1015,MATCH($D52,データ蓄積!$A$16:$A$1015,0)):'データ蓄積'!$DB$1015,37,),0))</f>
        <v>0</v>
      </c>
      <c r="AZ52" s="358">
        <f t="shared" si="27"/>
        <v>0</v>
      </c>
      <c r="BA52" s="357"/>
      <c r="BB52" s="368">
        <f>+AK52+AQ52+AW52</f>
        <v>0</v>
      </c>
      <c r="BC52" s="358">
        <f t="shared" si="17"/>
        <v>0</v>
      </c>
      <c r="BD52" s="367">
        <f t="shared" si="17"/>
        <v>0</v>
      </c>
      <c r="BE52" s="361">
        <f t="shared" si="17"/>
        <v>0</v>
      </c>
      <c r="BF52" s="369"/>
      <c r="BG52" s="356">
        <f>IF($F52="申請キャンセル",0,IF(H52="（○）",220,0))</f>
        <v>0</v>
      </c>
      <c r="BH52" s="359">
        <f>IF($F52="申請キャンセル",0,IF(H52="（○）",SUM(AK52+AQ52+AW52),0))</f>
        <v>0</v>
      </c>
      <c r="BI52" s="359">
        <f>IF($F52="申請キャンセル",0,IF(H52="（○）",SUM(AL52+AR52),0))</f>
        <v>0</v>
      </c>
      <c r="BJ52" s="359">
        <f t="shared" si="7"/>
        <v>0</v>
      </c>
      <c r="BK52" s="361">
        <f>IF($W52="初 年 度",TRUNC((+BJ52-CB52),0),0)</f>
        <v>0</v>
      </c>
      <c r="BL52" s="46"/>
      <c r="BM52" s="356">
        <f t="shared" si="118"/>
        <v>0</v>
      </c>
      <c r="BN52" s="357">
        <f t="shared" si="118"/>
        <v>0</v>
      </c>
      <c r="BP52" s="125">
        <f t="shared" si="8"/>
        <v>0</v>
      </c>
      <c r="BQ52" s="126">
        <f>ROUNDUP(BP52/2,0)</f>
        <v>0</v>
      </c>
      <c r="BR52" s="44"/>
      <c r="BS52" s="125">
        <f t="shared" si="9"/>
        <v>0</v>
      </c>
      <c r="BT52" s="126">
        <f>ROUNDUP(BS52/2,0)</f>
        <v>0</v>
      </c>
      <c r="BU52" s="44"/>
      <c r="BV52" s="125">
        <f t="shared" si="10"/>
        <v>0</v>
      </c>
      <c r="BW52" s="126">
        <f t="shared" si="32"/>
        <v>0</v>
      </c>
      <c r="BX52" s="44"/>
      <c r="BY52" s="125">
        <f t="shared" si="11"/>
        <v>0</v>
      </c>
      <c r="BZ52" s="126">
        <f>ROUNDUP(BY52/2,0)</f>
        <v>0</v>
      </c>
      <c r="CA52" s="44"/>
      <c r="CB52" s="125">
        <f t="shared" si="12"/>
        <v>0</v>
      </c>
      <c r="CC52" s="126">
        <f>+CB52</f>
        <v>0</v>
      </c>
      <c r="CD52" s="44"/>
      <c r="CE52" s="370">
        <f>IF($F52="申請キャンセル",0,IF(CE53="","",CE53))</f>
        <v>0</v>
      </c>
      <c r="CF52" s="371">
        <f>IF($F52="申請キャンセル",0,IFERROR(VLOOKUP($D52,INDEX(データ蓄積!$A$16:$A$1015,MATCH($D52,データ蓄積!$A$16:$A$1015,0)):'データ蓄積'!$DB$1015,6,),0))</f>
        <v>0</v>
      </c>
      <c r="CG52" s="214" t="str">
        <f t="shared" si="119"/>
        <v xml:space="preserve"> </v>
      </c>
      <c r="CH52" s="214" t="str">
        <f t="shared" si="119"/>
        <v/>
      </c>
      <c r="CI52" s="214" t="str">
        <f>IF(CG52&gt;=CH52,"OK","下限本数を下回っています")</f>
        <v>OK</v>
      </c>
      <c r="CJ52" s="371">
        <f>IF($F52="申請キャンセル",0,IFERROR(VLOOKUP($D52,INDEX(データ蓄積!$A$16:$A$1015,MATCH($D52,データ蓄積!$A$16:$A$1015,0)):'データ蓄積'!$DB$1015,9,),0))</f>
        <v>0</v>
      </c>
      <c r="CK52" s="372">
        <f>IF($F52="申請キャンセル",0,IFERROR(VLOOKUP($D52,INDEX(データ蓄積!$A$16:$A$1015,MATCH($D52,データ蓄積!$A$16:$A$1015,0)):'データ蓄積'!$DB$1015,11,),0))</f>
        <v>0</v>
      </c>
      <c r="CL52" s="372">
        <f>IF($F52="申請キャンセル",0,IFERROR(VLOOKUP($D52,INDEX(データ蓄積!$A$16:$A$1015,MATCH($D52,データ蓄積!$A$16:$A$1015,0)):'データ蓄積'!$DB$1015,13,),0))</f>
        <v>0</v>
      </c>
      <c r="CM52" s="372">
        <f>IF($F52="申請キャンセル",0,IFERROR(VLOOKUP($D52,INDEX(データ蓄積!$A$16:$A$1015,MATCH($D52,データ蓄積!$A$16:$A$1015,0)):'データ蓄積'!$DB$1015,15,),0))</f>
        <v>0</v>
      </c>
      <c r="CN52" s="372">
        <f>IF($F52="申請キャンセル",0,IFERROR(VLOOKUP($D52,INDEX(データ蓄積!$A$16:$A$1015,MATCH($D52,データ蓄積!$A$16:$A$1015,0)):'データ蓄積'!$DB$1015,17,),0))</f>
        <v>0</v>
      </c>
      <c r="CO52" s="372">
        <f>IF($F52="申請キャンセル",0,IFERROR(VLOOKUP($D52,INDEX(データ蓄積!$A$16:$A$1015,MATCH($D52,データ蓄積!$A$16:$A$1015,0)):'データ蓄積'!$DB$1015,18,),0))</f>
        <v>0</v>
      </c>
      <c r="CP52" s="371">
        <f>IF($F52="申請キャンセル",0,IFERROR(VLOOKUP($D52,INDEX(データ蓄積!$A$16:$A$1015,MATCH($D52,データ蓄積!$A$16:$A$1015,0)):'データ蓄積'!$DB$1015,19,),0))</f>
        <v>0</v>
      </c>
      <c r="CQ52" s="372">
        <f>IF($F52="申請キャンセル",0,IFERROR(VLOOKUP($D52,INDEX(データ蓄積!$A$16:$A$1015,MATCH($D52,データ蓄積!$A$16:$A$1015,0)):'データ蓄積'!$DB$1015,24,),0))</f>
        <v>0</v>
      </c>
      <c r="CR52" s="99" t="str">
        <f>IF($F52="申請キャンセル",0,CONCATENATE(CS52,$CS$14,CT52,$CT$14,CU52,$CU$14))</f>
        <v>0年0月0日</v>
      </c>
      <c r="CS52" s="99">
        <f>IF($F52="申請キャンセル",0,IFERROR(VLOOKUP($D52,INDEX(データ蓄積!$A$16:$A$1015,MATCH($D52,データ蓄積!$A$16:$A$1015,0)):'データ蓄積'!$DB$1015,70,),0))</f>
        <v>0</v>
      </c>
      <c r="CT52" s="99">
        <f>IF($F52="申請キャンセル",0,IFERROR(VLOOKUP($D52,INDEX(データ蓄積!$A$16:$A$1015,MATCH($D52,データ蓄積!$A$16:$A$1015,0)):'データ蓄積'!$DB$1015,71,),0))</f>
        <v>0</v>
      </c>
      <c r="CU52" s="99">
        <f>IF($F52="申請キャンセル",0,IFERROR(VLOOKUP($D52,INDEX(データ蓄積!$A$16:$A$1015,MATCH($D52,データ蓄積!$A$16:$A$1015,0)):'データ蓄積'!$DB$1015,72,),0))</f>
        <v>0</v>
      </c>
      <c r="CV52" s="99" t="str">
        <f>IF($F52="申請キャンセル",0,CONCATENATE(CW52,$CW$14,CX52,$CX$14,CY52,$CY$14))</f>
        <v>0年0月0日</v>
      </c>
      <c r="CW52" s="99">
        <f>IF($F52="申請キャンセル",0,IFERROR(VLOOKUP($D52,INDEX(データ蓄積!$A$16:$A$1015,MATCH($D52,データ蓄積!$A$16:$A$1015,0)):'データ蓄積'!$DB$1015,73,),0))</f>
        <v>0</v>
      </c>
      <c r="CX52" s="99">
        <f>IF($F52="申請キャンセル",0,IFERROR(VLOOKUP($D52,INDEX(データ蓄積!$A$16:$A$1015,MATCH($D52,データ蓄積!$A$16:$A$1015,0)):'データ蓄積'!$DB$1015,74,),0))</f>
        <v>0</v>
      </c>
      <c r="CY52" s="99">
        <f>IF($F52="申請キャンセル",0,IFERROR(VLOOKUP($D52,INDEX(データ蓄積!$A$16:$A$1015,MATCH($D52,データ蓄積!$A$16:$A$1015,0)):'データ蓄積'!$DB$1015,75,),0))</f>
        <v>0</v>
      </c>
      <c r="CZ52" s="211">
        <f>IF($F52="申請キャンセル",0,IFERROR(VLOOKUP($D52,INDEX(データ蓄積!$A$16:$A$1015,MATCH($D52,データ蓄積!$A$16:$A$1015,0)):'データ蓄積'!$CF$1015,84,),0))</f>
        <v>0</v>
      </c>
      <c r="DA52" s="211">
        <f>IF($F52="申請キャンセル",0,IFERROR(VLOOKUP($D52,INDEX(データ蓄積!$A$16:$A$1015,MATCH($D52,データ蓄積!$A$16:$A$1015,0)):'データ蓄積'!$CG$1015,85,),0))</f>
        <v>0</v>
      </c>
      <c r="DB52" s="211">
        <f>IF($F52="申請キャンセル",0,IFERROR(VLOOKUP($D52,INDEX(データ蓄積!$A$16:$A$1015,MATCH($D52,データ蓄積!$A$16:$A$1015,0)):'データ蓄積'!$CH$1015,86,),0))</f>
        <v>0</v>
      </c>
      <c r="DC52" s="211"/>
      <c r="DD52" s="204">
        <f>IF($F52="申請キャンセル",0,IFERROR(VLOOKUP($D52,INDEX(データ蓄積!$A$16:$A$1015,MATCH($D52,データ蓄積!$A$16:$A$1015,0)):'データ蓄積'!$CN$1015,91,),0))</f>
        <v>0</v>
      </c>
      <c r="DE52" s="204">
        <f>IF($F52="申請キャンセル",0,IFERROR(VLOOKUP($D52,INDEX(データ蓄積!$A$16:$A$1015,MATCH($D52,データ蓄積!$A$16:$A$1015,0)):'データ蓄積'!$CN$1015,92,),0))</f>
        <v>0</v>
      </c>
    </row>
    <row r="53" spans="1:109" ht="18.75" customHeight="1" x14ac:dyDescent="0.15">
      <c r="A53" s="373">
        <f>IFERROR(VLOOKUP($D53,INDEX(データ蓄積!$A$16:$A$1015,MATCH($D53,データ蓄積!$A$16:$A$1015,0)+1):'データ蓄積'!$BI$1015,3,),0)</f>
        <v>0</v>
      </c>
      <c r="B53" s="374">
        <f>IFERROR(VLOOKUP($D53,INDEX(データ蓄積!$A$16:$A$1015,MATCH($D53,データ蓄積!$A$16:$A$1015,0)+1):'データ蓄積'!$BI$1015,4,),0)</f>
        <v>0</v>
      </c>
      <c r="C53" s="375">
        <f>IFERROR(VLOOKUP($D53,INDEX(データ蓄積!$A$16:$A$1015,MATCH($D53,データ蓄積!$A$16:$A$1015,0)+1):'データ蓄積'!$BI$1015,5,),0)</f>
        <v>0</v>
      </c>
      <c r="D53" s="373">
        <f t="shared" si="0"/>
        <v>19</v>
      </c>
      <c r="E53" s="347">
        <f>IFERROR(VLOOKUP($D53,INDEX(データ蓄積!$A$16:$A$1015,MATCH($D53,データ蓄積!$A$16:$A$1015,0)+1):'データ蓄積'!$BI$1015,2,),0)</f>
        <v>0</v>
      </c>
      <c r="F53" s="376">
        <f>IFERROR(VLOOKUP($D53,INDEX(データ蓄積!$A$16:$A$1015,MATCH($D53,データ蓄積!$A$16:$A$1015,0)+1):'データ蓄積'!$CD$1015,82,),0)</f>
        <v>0</v>
      </c>
      <c r="G53" s="377">
        <f>IF($F52="申請キャンセル",0,IFERROR(VLOOKUP($D53,INDEX(データ蓄積!$A$16:$A$1015,MATCH($D53,データ蓄積!$A$16:$A$1015,0)+1):'データ蓄積'!$BI$1015,8,),0))</f>
        <v>0</v>
      </c>
      <c r="H53" s="347">
        <f>IF($F52="申請キャンセル",0,IFERROR(VLOOKUP($D53,INDEX(データ蓄積!$A$16:$A$1015,MATCH($D53,データ蓄積!$A$16:$A$1015,0)+1):'データ蓄積'!$BI$1015,10,),0))</f>
        <v>0</v>
      </c>
      <c r="I53" s="378" t="str">
        <f>IF($F52="申請キャンセル","",LEFT(IFERROR(VLOOKUP($D53,INDEX(データ蓄積!$A$16:$A$1015,MATCH($D53,データ蓄積!$A$16:$A$1015,0)+1):'データ蓄積'!$CH$1015,84,),""),2))</f>
        <v/>
      </c>
      <c r="J53" s="347" t="str">
        <f>IF($F52="申請キャンセル","",LEFT(IFERROR(VLOOKUP($D53,INDEX(データ蓄積!$A$16:$A$1015,MATCH($D52,データ蓄積!$A$16:$A$1015,0)+1):'データ蓄積'!$CL$1015,86,),""),2))</f>
        <v/>
      </c>
      <c r="K53" s="379">
        <f>IF($F52="申請キャンセル",0,IFERROR(VLOOKUP($D53,INDEX(データ蓄積!$A$16:$A$1015,MATCH($D53,データ蓄積!$A$16:$A$1015,0)+1):'データ蓄積'!$CO$1015,90,),0))</f>
        <v>0</v>
      </c>
      <c r="L53" s="374">
        <f t="shared" ref="L53" si="210">IF(G53=0,0,IF($F53="申請キャンセル",0,IF(K53="","","〇")))</f>
        <v>0</v>
      </c>
      <c r="M53" s="380">
        <f>IF($F52="申請キャンセル",0,IFERROR(VLOOKUP($D53,INDEX(データ蓄積!$A$16:$A$1015,MATCH($D53,データ蓄積!$A$16:$A$1015,0)+1):'データ蓄積'!$BI$1015,14,),0))</f>
        <v>0</v>
      </c>
      <c r="N53" s="381">
        <f>IF($F52="申請キャンセル",0,IFERROR(VLOOKUP($D53,INDEX(データ蓄積!$A$16:$A$1015,MATCH($D53,データ蓄積!$A$16:$A$1015,0)+1):'データ蓄積'!$BI$1015,16,),0))</f>
        <v>0</v>
      </c>
      <c r="O53" s="382">
        <f>IF($F52="申請キャンセル",0,IFERROR(VLOOKUP($D53,INDEX(データ蓄積!$A$16:$A$1015,MATCH($D53,データ蓄積!$A$16:$A$1015,0)+1):'データ蓄積'!$BI$1015,20,),0))</f>
        <v>0</v>
      </c>
      <c r="P53" s="383">
        <f>IF($F52="申請キャンセル",0,IFERROR(VLOOKUP($D53,INDEX(データ蓄積!$A$16:$A$1015,MATCH($D53,データ蓄積!$A$16:$A$1015,0)+1):'データ蓄積'!$BI$1015,21,),0))</f>
        <v>0</v>
      </c>
      <c r="Q53" s="383">
        <f>IF($F52="申請キャンセル",0,IFERROR(VLOOKUP($D53,INDEX(データ蓄積!$A$16:$A$1015,MATCH($D53,データ蓄積!$A$16:$A$1015,0)+1):'データ蓄積'!$BI$1015,23,),0))</f>
        <v>0</v>
      </c>
      <c r="R53" s="384">
        <f>IF($F52="申請キャンセル",0,IFERROR(VLOOKUP($D53,INDEX(データ蓄積!$A$16:$A$1015,MATCH($D53,データ蓄積!$A$16:$A$1015,0)+1):'データ蓄積'!$CO$1015,92,),0))</f>
        <v>0</v>
      </c>
      <c r="S53" s="385">
        <f>IF($F52="申請キャンセル",0,IFERROR(VLOOKUP($D53,INDEX(データ蓄積!$A$16:$A$1015,MATCH($D53,データ蓄積!$A$16:$A$1015,0)+1):'データ蓄積'!$BI$1015,22,),0))</f>
        <v>0</v>
      </c>
      <c r="T53" s="386" t="str">
        <f>IF($F52="申請キャンセル",0,IF((AJ53+AP53)&gt;0,ROUNDDOWN((AJ53+AP53)/(AL53+AR53),4)*1000," "))</f>
        <v xml:space="preserve"> </v>
      </c>
      <c r="U53" s="387" t="str">
        <f>IF($F53="申請キャンセル",0,IFERROR(IF(AJ53+AP53=0,"",VLOOKUP(Q53,Sheet1!$B$4:$C$64,2,0)),0))</f>
        <v/>
      </c>
      <c r="V53" s="388">
        <f>IF($F52="申請キャンセル",0,IFERROR(VLOOKUP($D53,INDEX(データ蓄積!$A$16:$A$1015,MATCH($D53,データ蓄積!$A$16:$A$1015,0)+1):'データ蓄積'!$BI$1015,12,),0))</f>
        <v>0</v>
      </c>
      <c r="W53" s="389">
        <f>IF($F52="申請キャンセル",0,IFERROR(VLOOKUP($D53,INDEX(データ蓄積!$A$16:$A$1015,MATCH($D53,データ蓄積!$A$16:$A$1015,0)+1):'データ蓄積'!$BI$1015,25,),0))</f>
        <v>0</v>
      </c>
      <c r="X53" s="383">
        <f>IF($F52="申請キャンセル",0,IFERROR(VLOOKUP($D53,INDEX(データ蓄積!$A$16:$A$1015,MATCH($D53,データ蓄積!$A$16:$A$1015,0)+1):'データ蓄積'!$DB$1015,27,),0))</f>
        <v>0</v>
      </c>
      <c r="Y53" s="390">
        <f t="shared" si="1"/>
        <v>0</v>
      </c>
      <c r="Z53" s="383">
        <f>IF($F52="申請キャンセル",0,IFERROR(VLOOKUP($D53,INDEX(データ蓄積!$A$16:$A$1015,MATCH($D53,データ蓄積!$A$16:$A$1015,0)+1):'データ蓄積'!$DB$1015,26,),0))</f>
        <v>0</v>
      </c>
      <c r="AA53" s="383">
        <f>IF($F52="申請キャンセル",0,IFERROR(VLOOKUP($D53,INDEX(データ蓄積!$A$16:$A$1015,MATCH($D53,データ蓄積!$A$16:$A$1015,0)+1):'データ蓄積'!$DB$1015,28,),0))</f>
        <v>0</v>
      </c>
      <c r="AB53" s="385">
        <f t="shared" ref="AB53" si="211">IF($W53="初 年 度",TRUNC((+AA53-BP53)/2,0),0)</f>
        <v>0</v>
      </c>
      <c r="AC53" s="381"/>
      <c r="AD53" s="380">
        <f>IF($F52="申請キャンセル",0,IFERROR(VLOOKUP($D53,INDEX(データ蓄積!$A$16:$A$1015,MATCH($D53,データ蓄積!$A$16:$A$1015,0)+1):'データ蓄積'!$DB$1015,30,),0))</f>
        <v>0</v>
      </c>
      <c r="AE53" s="383">
        <f t="shared" si="2"/>
        <v>0</v>
      </c>
      <c r="AF53" s="383">
        <f>IF($F52="申請キャンセル",0,IFERROR(VLOOKUP($D53,INDEX(データ蓄積!$A$16:$A$1015,MATCH($D53,データ蓄積!$A$16:$A$1015,0)+1):'データ蓄積'!$DB$1015,29,),0))</f>
        <v>0</v>
      </c>
      <c r="AG53" s="383">
        <f>IF($F52="申請キャンセル",0,IFERROR(VLOOKUP($D53,INDEX(データ蓄積!$A$16:$A$1015,MATCH($D53,データ蓄積!$A$16:$A$1015,0)+1):'データ蓄積'!$DB$1015,31,),0))</f>
        <v>0</v>
      </c>
      <c r="AH53" s="383">
        <f t="shared" si="25"/>
        <v>0</v>
      </c>
      <c r="AI53" s="381"/>
      <c r="AJ53" s="385">
        <f t="shared" ref="AJ53" si="212">+X53+AD53</f>
        <v>0</v>
      </c>
      <c r="AK53" s="390">
        <f t="shared" si="16"/>
        <v>0</v>
      </c>
      <c r="AL53" s="383">
        <f t="shared" si="16"/>
        <v>0</v>
      </c>
      <c r="AM53" s="383">
        <f t="shared" si="16"/>
        <v>0</v>
      </c>
      <c r="AN53" s="385">
        <f t="shared" si="16"/>
        <v>0</v>
      </c>
      <c r="AO53" s="381"/>
      <c r="AP53" s="383">
        <f>IF($F52="申請キャンセル",0,IFERROR(VLOOKUP($D53,INDEX(データ蓄積!$A$16:$A$1015,MATCH($D53,データ蓄積!$A$16:$A$1015,0)+1):'データ蓄積'!$DB$1015,33,),0))</f>
        <v>0</v>
      </c>
      <c r="AQ53" s="390">
        <f t="shared" si="4"/>
        <v>0</v>
      </c>
      <c r="AR53" s="383">
        <f>IF($F52="申請キャンセル",0,IFERROR(VLOOKUP($D53,INDEX(データ蓄積!$A$16:$A$1015,MATCH($D53,データ蓄積!$A$16:$A$1015,0)+1):'データ蓄積'!$DB$1015,32,),0))</f>
        <v>0</v>
      </c>
      <c r="AS53" s="383">
        <f>IF($F52="申請キャンセル",0,IFERROR(VLOOKUP($D53,INDEX(データ蓄積!$A$16:$A$1015,MATCH($D53,データ蓄積!$A$16:$A$1015,0)+1):'データ蓄積'!$DB$1015,34,),0))</f>
        <v>0</v>
      </c>
      <c r="AT53" s="385">
        <f t="shared" si="26"/>
        <v>0</v>
      </c>
      <c r="AU53" s="381"/>
      <c r="AV53" s="383">
        <f>IF($F52="申請キャンセル",0,IFERROR(VLOOKUP($D53,INDEX(データ蓄積!$A$16:$A$1015,MATCH($D53,データ蓄積!$A$16:$A$1015,0)+1):'データ蓄積'!$DB$1015,36,),0))</f>
        <v>0</v>
      </c>
      <c r="AW53" s="390">
        <f t="shared" si="5"/>
        <v>0</v>
      </c>
      <c r="AX53" s="383">
        <f>IF($F52="申請キャンセル",0,IFERROR(VLOOKUP($D53,INDEX(データ蓄積!$A$16:$A$1015,MATCH($D53,データ蓄積!$A$16:$A$1015,0)+1):'データ蓄積'!$DB$1015,35,),0))</f>
        <v>0</v>
      </c>
      <c r="AY53" s="383">
        <f>IF($F52="申請キャンセル",0,IFERROR(VLOOKUP($D53,INDEX(データ蓄積!$A$16:$A$1015,MATCH($D53,データ蓄積!$A$16:$A$1015,0)+1):'データ蓄積'!$DB$1015,37,),0))</f>
        <v>0</v>
      </c>
      <c r="AZ53" s="385">
        <f t="shared" si="27"/>
        <v>0</v>
      </c>
      <c r="BA53" s="381"/>
      <c r="BB53" s="391">
        <f t="shared" ref="BB53" si="213">+AK53+AQ53+AW53</f>
        <v>0</v>
      </c>
      <c r="BC53" s="383">
        <f t="shared" si="17"/>
        <v>0</v>
      </c>
      <c r="BD53" s="383">
        <f t="shared" si="17"/>
        <v>0</v>
      </c>
      <c r="BE53" s="392">
        <f t="shared" si="17"/>
        <v>0</v>
      </c>
      <c r="BF53" s="369"/>
      <c r="BG53" s="380">
        <f>IF($F52="申請キャンセル",0,IF(H53="（○）",220,0))</f>
        <v>0</v>
      </c>
      <c r="BH53" s="385">
        <f>IF($F52="申請キャンセル",0,IF(H53="（○）",SUM(AK53+AQ53+AW53),0))</f>
        <v>0</v>
      </c>
      <c r="BI53" s="383">
        <f>IF($F52="申請キャンセル",0,IF(H53="（○）",SUM(AL53+AR53),0))</f>
        <v>0</v>
      </c>
      <c r="BJ53" s="383">
        <f t="shared" si="7"/>
        <v>0</v>
      </c>
      <c r="BK53" s="392">
        <f t="shared" ref="BK53" si="214">IF($W53="初 年 度",TRUNC((+BJ53-CB53),0),0)</f>
        <v>0</v>
      </c>
      <c r="BL53" s="46"/>
      <c r="BM53" s="380">
        <f t="shared" si="118"/>
        <v>0</v>
      </c>
      <c r="BN53" s="381">
        <f t="shared" si="118"/>
        <v>0</v>
      </c>
      <c r="BP53" s="127">
        <f t="shared" si="8"/>
        <v>0</v>
      </c>
      <c r="BQ53" s="128">
        <f t="shared" ref="BQ53" si="215">ROUNDUP(BP53/2,0)</f>
        <v>0</v>
      </c>
      <c r="BR53" s="45"/>
      <c r="BS53" s="127">
        <f t="shared" si="9"/>
        <v>0</v>
      </c>
      <c r="BT53" s="128">
        <f t="shared" ref="BT53" si="216">ROUNDUP(BS53/2,0)</f>
        <v>0</v>
      </c>
      <c r="BU53" s="45"/>
      <c r="BV53" s="127">
        <f t="shared" si="10"/>
        <v>0</v>
      </c>
      <c r="BW53" s="128">
        <f t="shared" si="32"/>
        <v>0</v>
      </c>
      <c r="BX53" s="45"/>
      <c r="BY53" s="127">
        <f t="shared" si="11"/>
        <v>0</v>
      </c>
      <c r="BZ53" s="128">
        <f t="shared" ref="BZ53" si="217">ROUNDUP(BY53/2,0)</f>
        <v>0</v>
      </c>
      <c r="CA53" s="45"/>
      <c r="CB53" s="127">
        <f t="shared" si="12"/>
        <v>0</v>
      </c>
      <c r="CC53" s="128">
        <f t="shared" ref="CC53" si="218">+CB53</f>
        <v>0</v>
      </c>
      <c r="CD53" s="45"/>
      <c r="CE53" s="370">
        <f>IF($F52="申請キャンセル",0,IFERROR(VLOOKUP($D53,INDEX(データ蓄積!$A$16:$A$1015,MATCH($D53,データ蓄積!$A$16:$A$1015,0)+1):'データ蓄積'!$DB$1015,83,),0))</f>
        <v>0</v>
      </c>
      <c r="CF53" s="371">
        <f>IF($F52="申請キャンセル",0,IFERROR(VLOOKUP($D53,INDEX(データ蓄積!$A$16:$A$1015,MATCH($D53,データ蓄積!$A$16:$A$1015,0)+1):'データ蓄積'!$DB$1015,6,),0))</f>
        <v>0</v>
      </c>
      <c r="CG53" s="214" t="str">
        <f t="shared" si="119"/>
        <v xml:space="preserve"> </v>
      </c>
      <c r="CH53" s="214" t="str">
        <f t="shared" si="119"/>
        <v/>
      </c>
      <c r="CI53" s="214" t="str">
        <f t="shared" ref="CI53" si="219">IF(CG53&gt;=CH53,"OK","下限本数を下回っています")</f>
        <v>OK</v>
      </c>
      <c r="CJ53" s="371">
        <f>IF($F52="申請キャンセル",0,IFERROR(VLOOKUP($D53,INDEX(データ蓄積!$A$16:$A$1015,MATCH($D53,データ蓄積!$A$16:$A$1015,0)+1):'データ蓄積'!$DB$1015,9,),0))</f>
        <v>0</v>
      </c>
      <c r="CK53" s="372">
        <f>IF($F52="申請キャンセル",0,IFERROR(VLOOKUP($D53,INDEX(データ蓄積!$A$16:$A$1015,MATCH($D53,データ蓄積!$A$16:$A$1015,0)+1):'データ蓄積'!$DB$1015,11,),0))</f>
        <v>0</v>
      </c>
      <c r="CL53" s="372">
        <f>IF($F52="申請キャンセル",0,IFERROR(VLOOKUP($D53,INDEX(データ蓄積!$A$16:$A$1015,MATCH($D53,データ蓄積!$A$16:$A$1015,0)+1):'データ蓄積'!$DB$1015,13,),0))</f>
        <v>0</v>
      </c>
      <c r="CM53" s="372">
        <f>IF($F52="申請キャンセル",0,IFERROR(VLOOKUP($D53,INDEX(データ蓄積!$A$16:$A$1015,MATCH($D53,データ蓄積!$A$16:$A$1015,0)+1):'データ蓄積'!$DB$1015,15,),0))</f>
        <v>0</v>
      </c>
      <c r="CN53" s="372">
        <f>IF($F52="申請キャンセル",0,IFERROR(VLOOKUP($D53,INDEX(データ蓄積!$A$16:$A$1015,MATCH($D53,データ蓄積!$A$16:$A$1015,0)+1):'データ蓄積'!$DB$1015,17,),0))</f>
        <v>0</v>
      </c>
      <c r="CO53" s="372">
        <f>IF($F52="申請キャンセル",0,IFERROR(VLOOKUP($D53,INDEX(データ蓄積!$A$16:$A$1015,MATCH($D53,データ蓄積!$A$16:$A$1015,0)+1):'データ蓄積'!$DB$1015,18,),0))</f>
        <v>0</v>
      </c>
      <c r="CP53" s="371">
        <f>IF($F52="申請キャンセル",0,IFERROR(VLOOKUP($D53,INDEX(データ蓄積!$A$16:$A$1015,MATCH($D53,データ蓄積!$A$16:$A$1015,0)+1):'データ蓄積'!$DB$1015,19,),0))</f>
        <v>0</v>
      </c>
      <c r="CQ53" s="372">
        <f>IF($F52="申請キャンセル",0,IFERROR(VLOOKUP($D53,INDEX(データ蓄積!$A$16:$A$1015,MATCH($D53,データ蓄積!$A$16:$A$1015,0)+1):'データ蓄積'!$DB$1015,24,),0))</f>
        <v>0</v>
      </c>
      <c r="CR53" s="99" t="str">
        <f>IF($F52="申請キャンセル",0,CONCATENATE(CS53,$CS$14,CT53,$CT$14,CU53,$CU$14))</f>
        <v>0年0月0日</v>
      </c>
      <c r="CS53" s="99">
        <f>IF($F52="申請キャンセル",0,IFERROR(VLOOKUP($D53,INDEX(データ蓄積!$A$16:$A$1015,MATCH($D53,データ蓄積!$A$16:$A$1015,0)+1):'データ蓄積'!$DB$1015,70,),0))</f>
        <v>0</v>
      </c>
      <c r="CT53" s="99">
        <f>IF($F52="申請キャンセル",0,IFERROR(VLOOKUP($D53,INDEX(データ蓄積!$A$16:$A$1015,MATCH($D53,データ蓄積!$A$16:$A$1015,0)+1):'データ蓄積'!$DB$1015,71,),0))</f>
        <v>0</v>
      </c>
      <c r="CU53" s="99">
        <f>IF($F52="申請キャンセル",0,IFERROR(VLOOKUP($D53,INDEX(データ蓄積!$A$16:$A$1015,MATCH($D53,データ蓄積!$A$16:$A$1015,0)+1):'データ蓄積'!$DB$1015,72,),0))</f>
        <v>0</v>
      </c>
      <c r="CV53" s="99" t="str">
        <f>IF($F52="申請キャンセル",0,CONCATENATE(CW53,$CW$14,CX53,$CX$14,CY53,$CY$14))</f>
        <v>0年0月0日</v>
      </c>
      <c r="CW53" s="99">
        <f>IF($F52="申請キャンセル",0,IFERROR(VLOOKUP($D53,INDEX(データ蓄積!$A$16:$A$1015,MATCH($D53,データ蓄積!$A$16:$A$1015,0)+1):'データ蓄積'!$DB$1015,73,),0))</f>
        <v>0</v>
      </c>
      <c r="CX53" s="99">
        <f>IF($F52="申請キャンセル",0,IFERROR(VLOOKUP($D53,INDEX(データ蓄積!$A$16:$A$1015,MATCH($D53,データ蓄積!$A$16:$A$1015,0)+1):'データ蓄積'!$DB$1015,74,),0))</f>
        <v>0</v>
      </c>
      <c r="CY53" s="99">
        <f>IF($F52="申請キャンセル",0,IFERROR(VLOOKUP($D53,INDEX(データ蓄積!$A$16:$A$1015,MATCH($D53,データ蓄積!$A$16:$A$1015,0)+1):'データ蓄積'!$DB$1015,75,),0))</f>
        <v>0</v>
      </c>
      <c r="CZ53" s="211">
        <f>IF($F52="申請キャンセル",0,IFERROR(VLOOKUP($D53,INDEX(データ蓄積!$A$16:$A$1015,MATCH($D53,データ蓄積!$A$16:$A$1015,0)+1):'データ蓄積'!$CF$1015,84,),0))</f>
        <v>0</v>
      </c>
      <c r="DA53" s="211">
        <f>IF($F52="申請キャンセル",0,IFERROR(VLOOKUP($D53,INDEX(データ蓄積!$A$16:$A$1015,MATCH($D53,データ蓄積!$A$16:$A$1015,0)+1):'データ蓄積'!$CG$1015,85,),0))</f>
        <v>0</v>
      </c>
      <c r="DB53" s="211">
        <f>IF($F52="申請キャンセル",0,IFERROR(VLOOKUP($D53,INDEX(データ蓄積!$A$16:$A$1015,MATCH($D53,データ蓄積!$A$16:$A$1015,0)+1):'データ蓄積'!$CH$1015,86,),0))</f>
        <v>0</v>
      </c>
      <c r="DC53" s="211"/>
      <c r="DD53" s="204">
        <f>IF($F52="申請キャンセル",0,IFERROR(VLOOKUP($D53,INDEX(データ蓄積!$A$16:$A$1015,MATCH($D53,データ蓄積!$A$16:$A$1015,0)+1):'データ蓄積'!$CN$1015,91,),0))</f>
        <v>0</v>
      </c>
      <c r="DE53" s="204">
        <f>IF($F52="申請キャンセル",0,IFERROR(VLOOKUP($D53,INDEX(データ蓄積!$A$16:$A$1015,MATCH($D53,データ蓄積!$A$16:$A$1015,0)+1):'データ蓄積'!$CN$1015,92,),0))</f>
        <v>0</v>
      </c>
    </row>
    <row r="54" spans="1:109" ht="18.75" customHeight="1" x14ac:dyDescent="0.15">
      <c r="A54" s="349">
        <f>IFERROR(VLOOKUP($D54,INDEX(データ蓄積!$A$16:$A$1015,MATCH($D54,データ蓄積!$A$16:$A$1015,0)):'データ蓄積'!$BI$1015,3,),0)</f>
        <v>0</v>
      </c>
      <c r="B54" s="350">
        <f>IFERROR(VLOOKUP($D54,INDEX(データ蓄積!$A$16:$A$1015,MATCH($D54,データ蓄積!$A$16:$A$1015,0)):'データ蓄積'!$BI$1015,4,),0)</f>
        <v>0</v>
      </c>
      <c r="C54" s="349">
        <f>IFERROR(VLOOKUP($D54,INDEX(データ蓄積!$A$16:$A$1015,MATCH($D54,データ蓄積!$A$16:$A$1015,0)):'データ蓄積'!$BI$1015,5,),0)</f>
        <v>0</v>
      </c>
      <c r="D54" s="349">
        <f t="shared" si="0"/>
        <v>20</v>
      </c>
      <c r="E54" s="351">
        <f>IFERROR(VLOOKUP($D54,INDEX(データ蓄積!$A$16:$A$1015,MATCH($D54,データ蓄積!$A$16:$A$1015,0)):'データ蓄積'!$BI$1015,2,),0)</f>
        <v>0</v>
      </c>
      <c r="F54" s="352">
        <f>IFERROR(VLOOKUP($D54,INDEX(データ蓄積!$A$16:$A$1015,MATCH($D54,データ蓄積!$A$16:$A$1015,0)):'データ蓄積'!$CD$1015,82,),0)</f>
        <v>0</v>
      </c>
      <c r="G54" s="353">
        <f>IF($F54="申請キャンセル",0,IFERROR(VLOOKUP($D54,INDEX(データ蓄積!$A$16:$A$1015,MATCH($D54,データ蓄積!$A$16:$A$1015,0)):'データ蓄積'!$BI$1015,8,),0))</f>
        <v>0</v>
      </c>
      <c r="H54" s="346">
        <f>IF($F54="申請キャンセル",0,IFERROR(VLOOKUP($D54,INDEX(データ蓄積!$A$16:$A$1015,MATCH($D54,データ蓄積!$A$16:$A$1015,0)):'データ蓄積'!$BI$1015,10,),0))</f>
        <v>0</v>
      </c>
      <c r="I54" s="354" t="str">
        <f>IF($F54="申請キャンセル","",LEFT(IFERROR(VLOOKUP($D54,INDEX(データ蓄積!$A$16:$A$1015,MATCH($D54,データ蓄積!$A$16:$A$1015,0)):'データ蓄積'!$CH$1015,84,),""),2))</f>
        <v/>
      </c>
      <c r="J54" s="346" t="str">
        <f>IF($F54="申請キャンセル","",LEFT(IFERROR(VLOOKUP($D54,INDEX(データ蓄積!$A$16:$A$1015,MATCH($D54,データ蓄積!$A$16:$A$1015,0)):'データ蓄積'!$CL$1015,86,),""),2))</f>
        <v/>
      </c>
      <c r="K54" s="355">
        <f>IF($F54="申請キャンセル",0,IFERROR(VLOOKUP($D54,INDEX(データ蓄積!$A$16:$A$1015,MATCH($D54,データ蓄積!$A$16:$A$1015,0)):'データ蓄積'!$CO$1015,90,),0))</f>
        <v>0</v>
      </c>
      <c r="L54" s="350">
        <f>IF(G54=0,0,IF($F54="申請キャンセル",0,IF(K54="","","〇")))</f>
        <v>0</v>
      </c>
      <c r="M54" s="356">
        <f>IF($F54="申請キャンセル",0,IFERROR(VLOOKUP($D54,INDEX(データ蓄積!$A$16:$A$1015,MATCH($D54,データ蓄積!$A$16:$A$1015,0)):'データ蓄積'!$BI$1015,14,),))</f>
        <v>0</v>
      </c>
      <c r="N54" s="357">
        <f>IF($F54="申請キャンセル",0,IFERROR(VLOOKUP($D54,INDEX(データ蓄積!$A$16:$A$1015,MATCH($D54,データ蓄積!$A$16:$A$1015,0)):'データ蓄積'!$BI$1015,16,),0))</f>
        <v>0</v>
      </c>
      <c r="O54" s="356">
        <f>IF($F54="申請キャンセル",0,IFERROR(VLOOKUP($D54,INDEX(データ蓄積!$A$16:$A$1015,MATCH($D54,データ蓄積!$A$16:$A$1015,0)):'データ蓄積'!$BI$1015,20,),0))</f>
        <v>0</v>
      </c>
      <c r="P54" s="358">
        <f>IF($F54="申請キャンセル",0,IFERROR(VLOOKUP($D54,INDEX(データ蓄積!$A$16:$A$1015,MATCH($D54,データ蓄積!$A$16:$A$1015,0)):'データ蓄積'!$BI$1015,21,),0))</f>
        <v>0</v>
      </c>
      <c r="Q54" s="359">
        <f>IF($F54="申請キャンセル",0,IFERROR(VLOOKUP($D54,INDEX(データ蓄積!$A$16:$A$1015,MATCH($D54,データ蓄積!$A$16:$A$1015,0)):'データ蓄積'!$BI$1015,23,),0))</f>
        <v>0</v>
      </c>
      <c r="R54" s="360">
        <f>IF($F54="申請キャンセル",0,IFERROR(VLOOKUP($D54,INDEX(データ蓄積!$A$16:$A$1015,MATCH($D54,データ蓄積!$A$16:$A$1015,0)):'データ蓄積'!$CO$1015,92,),0))</f>
        <v>0</v>
      </c>
      <c r="S54" s="361">
        <f>IF($F54="申請キャンセル",0,IFERROR(VLOOKUP($D54,INDEX(データ蓄積!$A$16:$A$1015,MATCH($D54,データ蓄積!$A$16:$A$1015,0)):'データ蓄積'!$BI$1015,22,),0))</f>
        <v>0</v>
      </c>
      <c r="T54" s="362" t="str">
        <f>IF($F54="申請キャンセル",0,IF((AJ54+AP54)&gt;0,ROUNDDOWN((AJ54+AP54)/(AL54+AR54),4)*1000," "))</f>
        <v xml:space="preserve"> </v>
      </c>
      <c r="U54" s="363" t="str">
        <f>IF($F54="申請キャンセル",0,IFERROR(IF(AJ54+AP54=0,"",VLOOKUP(Q54,Sheet1!$B$4:$C$64,2,0)),0))</f>
        <v/>
      </c>
      <c r="V54" s="364">
        <f>IF($F54="申請キャンセル",0,IFERROR(VLOOKUP($D54,INDEX(データ蓄積!$A$16:$A$1015,MATCH($D54,データ蓄積!$A$16:$A$1015,0)):'データ蓄積'!$BI$1015,12,),0))</f>
        <v>0</v>
      </c>
      <c r="W54" s="365">
        <f>IF($F54="申請キャンセル",0,IFERROR(VLOOKUP($D54,INDEX(データ蓄積!$A$16:$A$1015,MATCH($D54,データ蓄積!$A$16:$A$1015,0)):'データ蓄積'!$BI$1015,25,),0))</f>
        <v>0</v>
      </c>
      <c r="X54" s="356">
        <f>IF($F54="申請キャンセル",0,IFERROR(VLOOKUP($D54,INDEX(データ蓄積!$A$16:$A$1015,MATCH($D54,データ蓄積!$A$16:$A$1015,0)):'データ蓄積'!$DB$1015,27,),0))</f>
        <v>0</v>
      </c>
      <c r="Y54" s="366">
        <f t="shared" si="1"/>
        <v>0</v>
      </c>
      <c r="Z54" s="358">
        <f>IF($F54="申請キャンセル",0,IFERROR(VLOOKUP($D54,INDEX(データ蓄積!$A$16:$A$1015,MATCH($D54,データ蓄積!$A$16:$A$1015,0)):'データ蓄積'!$DB$1015,26,),0))</f>
        <v>0</v>
      </c>
      <c r="AA54" s="367">
        <f>IF($F54="申請キャンセル",0,IFERROR(VLOOKUP($D54,INDEX(データ蓄積!$A$16:$A$1015,MATCH($D54,データ蓄積!$A$16:$A$1015,0)):'データ蓄積'!$DB$1015,28,),0))</f>
        <v>0</v>
      </c>
      <c r="AB54" s="358">
        <f>IF($W54="初 年 度",TRUNC((+AA54-BP54)/2,0),0)</f>
        <v>0</v>
      </c>
      <c r="AC54" s="357"/>
      <c r="AD54" s="356">
        <f>IF($F54="申請キャンセル",0,IFERROR(VLOOKUP($D54,INDEX(データ蓄積!$A$16:$A$1015,MATCH($D54,データ蓄積!$A$16:$A$1015,0)):'データ蓄積'!$DB$1015,30,),0))</f>
        <v>0</v>
      </c>
      <c r="AE54" s="359">
        <f t="shared" si="2"/>
        <v>0</v>
      </c>
      <c r="AF54" s="359">
        <f>IF($F54="申請キャンセル",0,IFERROR(VLOOKUP($D54,INDEX(データ蓄積!$A$16:$A$1015,MATCH($D54,データ蓄積!$A$16:$A$1015,0)):'データ蓄積'!$DB$1015,29,),0))</f>
        <v>0</v>
      </c>
      <c r="AG54" s="359">
        <f>IF($F54="申請キャンセル",0,IFERROR(VLOOKUP($D54,INDEX(データ蓄積!$A$16:$A$1015,MATCH($D54,データ蓄積!$A$16:$A$1015,0)):'データ蓄積'!$DB$1015,31,),0))</f>
        <v>0</v>
      </c>
      <c r="AH54" s="359">
        <f t="shared" si="25"/>
        <v>0</v>
      </c>
      <c r="AI54" s="357"/>
      <c r="AJ54" s="358">
        <f>+X54+AD54</f>
        <v>0</v>
      </c>
      <c r="AK54" s="366">
        <f t="shared" si="16"/>
        <v>0</v>
      </c>
      <c r="AL54" s="358">
        <f t="shared" si="16"/>
        <v>0</v>
      </c>
      <c r="AM54" s="367">
        <f t="shared" si="16"/>
        <v>0</v>
      </c>
      <c r="AN54" s="358">
        <f t="shared" si="16"/>
        <v>0</v>
      </c>
      <c r="AO54" s="357"/>
      <c r="AP54" s="356">
        <f>IF($F54="申請キャンセル",0,IFERROR(VLOOKUP($D54,INDEX(データ蓄積!$A$16:$A$1015,MATCH($D54,データ蓄積!$A$16:$A$1015,0)):'データ蓄積'!$DB$1015,33,),0))</f>
        <v>0</v>
      </c>
      <c r="AQ54" s="366">
        <f t="shared" si="4"/>
        <v>0</v>
      </c>
      <c r="AR54" s="358">
        <f>IF($F54="申請キャンセル",0,IFERROR(VLOOKUP($D54,INDEX(データ蓄積!$A$16:$A$1015,MATCH($D54,データ蓄積!$A$16:$A$1015,0)):'データ蓄積'!$DB$1015,32,),0))</f>
        <v>0</v>
      </c>
      <c r="AS54" s="367">
        <f>IF($F54="申請キャンセル",0,IFERROR(VLOOKUP($D54,INDEX(データ蓄積!$A$16:$A$1015,MATCH($D54,データ蓄積!$A$16:$A$1015,0)):'データ蓄積'!$DB$1015,34,),0))</f>
        <v>0</v>
      </c>
      <c r="AT54" s="358">
        <f t="shared" si="26"/>
        <v>0</v>
      </c>
      <c r="AU54" s="357"/>
      <c r="AV54" s="356">
        <f>IF($F54="申請キャンセル",0,IFERROR(VLOOKUP($D54,INDEX(データ蓄積!$A$16:$A$1015,MATCH($D54,データ蓄積!$A$16:$A$1015,0)):'データ蓄積'!$DB$1015,36,),0))</f>
        <v>0</v>
      </c>
      <c r="AW54" s="366">
        <f t="shared" si="5"/>
        <v>0</v>
      </c>
      <c r="AX54" s="358">
        <f>IF($F54="申請キャンセル",0,IFERROR(VLOOKUP($D54,INDEX(データ蓄積!$A$16:$A$1015,MATCH($D54,データ蓄積!$A$16:$A$1015,0)):'データ蓄積'!$DB$1015,35,),0))</f>
        <v>0</v>
      </c>
      <c r="AY54" s="367">
        <f>IF($F54="申請キャンセル",0,IFERROR(VLOOKUP($D54,INDEX(データ蓄積!$A$16:$A$1015,MATCH($D54,データ蓄積!$A$16:$A$1015,0)):'データ蓄積'!$DB$1015,37,),0))</f>
        <v>0</v>
      </c>
      <c r="AZ54" s="358">
        <f t="shared" si="27"/>
        <v>0</v>
      </c>
      <c r="BA54" s="357"/>
      <c r="BB54" s="368">
        <f>+AK54+AQ54+AW54</f>
        <v>0</v>
      </c>
      <c r="BC54" s="358">
        <f t="shared" si="17"/>
        <v>0</v>
      </c>
      <c r="BD54" s="367">
        <f t="shared" si="17"/>
        <v>0</v>
      </c>
      <c r="BE54" s="361">
        <f t="shared" si="17"/>
        <v>0</v>
      </c>
      <c r="BF54" s="369"/>
      <c r="BG54" s="356">
        <f>IF($F54="申請キャンセル",0,IF(H54="（○）",220,0))</f>
        <v>0</v>
      </c>
      <c r="BH54" s="359">
        <f>IF($F54="申請キャンセル",0,IF(H54="（○）",SUM(AK54+AQ54+AW54),0))</f>
        <v>0</v>
      </c>
      <c r="BI54" s="359">
        <f>IF($F54="申請キャンセル",0,IF(H54="（○）",SUM(AL54+AR54),0))</f>
        <v>0</v>
      </c>
      <c r="BJ54" s="359">
        <f t="shared" si="7"/>
        <v>0</v>
      </c>
      <c r="BK54" s="361">
        <f>IF($W54="初 年 度",TRUNC((+BJ54-CB54),0),0)</f>
        <v>0</v>
      </c>
      <c r="BL54" s="46"/>
      <c r="BM54" s="356">
        <f t="shared" si="118"/>
        <v>0</v>
      </c>
      <c r="BN54" s="357">
        <f t="shared" si="118"/>
        <v>0</v>
      </c>
      <c r="BP54" s="125">
        <f t="shared" si="8"/>
        <v>0</v>
      </c>
      <c r="BQ54" s="126">
        <f>ROUNDUP(BP54/2,0)</f>
        <v>0</v>
      </c>
      <c r="BR54" s="44"/>
      <c r="BS54" s="125">
        <f t="shared" si="9"/>
        <v>0</v>
      </c>
      <c r="BT54" s="126">
        <f>ROUNDUP(BS54/2,0)</f>
        <v>0</v>
      </c>
      <c r="BU54" s="44"/>
      <c r="BV54" s="125">
        <f t="shared" si="10"/>
        <v>0</v>
      </c>
      <c r="BW54" s="126">
        <f t="shared" si="32"/>
        <v>0</v>
      </c>
      <c r="BX54" s="44"/>
      <c r="BY54" s="125">
        <f t="shared" si="11"/>
        <v>0</v>
      </c>
      <c r="BZ54" s="126">
        <f>ROUNDUP(BY54/2,0)</f>
        <v>0</v>
      </c>
      <c r="CA54" s="44"/>
      <c r="CB54" s="125">
        <f t="shared" si="12"/>
        <v>0</v>
      </c>
      <c r="CC54" s="126">
        <f>+CB54</f>
        <v>0</v>
      </c>
      <c r="CD54" s="44"/>
      <c r="CE54" s="370">
        <f>IF($F54="申請キャンセル",0,IF(CE55="","",CE55))</f>
        <v>0</v>
      </c>
      <c r="CF54" s="371">
        <f>IF($F54="申請キャンセル",0,IFERROR(VLOOKUP($D54,INDEX(データ蓄積!$A$16:$A$1015,MATCH($D54,データ蓄積!$A$16:$A$1015,0)):'データ蓄積'!$DB$1015,6,),0))</f>
        <v>0</v>
      </c>
      <c r="CG54" s="214" t="str">
        <f t="shared" si="119"/>
        <v xml:space="preserve"> </v>
      </c>
      <c r="CH54" s="214" t="str">
        <f t="shared" si="119"/>
        <v/>
      </c>
      <c r="CI54" s="214" t="str">
        <f>IF(CG54&gt;=CH54,"OK","下限本数を下回っています")</f>
        <v>OK</v>
      </c>
      <c r="CJ54" s="371">
        <f>IF($F54="申請キャンセル",0,IFERROR(VLOOKUP($D54,INDEX(データ蓄積!$A$16:$A$1015,MATCH($D54,データ蓄積!$A$16:$A$1015,0)):'データ蓄積'!$DB$1015,9,),0))</f>
        <v>0</v>
      </c>
      <c r="CK54" s="372">
        <f>IF($F54="申請キャンセル",0,IFERROR(VLOOKUP($D54,INDEX(データ蓄積!$A$16:$A$1015,MATCH($D54,データ蓄積!$A$16:$A$1015,0)):'データ蓄積'!$DB$1015,11,),0))</f>
        <v>0</v>
      </c>
      <c r="CL54" s="372">
        <f>IF($F54="申請キャンセル",0,IFERROR(VLOOKUP($D54,INDEX(データ蓄積!$A$16:$A$1015,MATCH($D54,データ蓄積!$A$16:$A$1015,0)):'データ蓄積'!$DB$1015,13,),0))</f>
        <v>0</v>
      </c>
      <c r="CM54" s="372">
        <f>IF($F54="申請キャンセル",0,IFERROR(VLOOKUP($D54,INDEX(データ蓄積!$A$16:$A$1015,MATCH($D54,データ蓄積!$A$16:$A$1015,0)):'データ蓄積'!$DB$1015,15,),0))</f>
        <v>0</v>
      </c>
      <c r="CN54" s="372">
        <f>IF($F54="申請キャンセル",0,IFERROR(VLOOKUP($D54,INDEX(データ蓄積!$A$16:$A$1015,MATCH($D54,データ蓄積!$A$16:$A$1015,0)):'データ蓄積'!$DB$1015,17,),0))</f>
        <v>0</v>
      </c>
      <c r="CO54" s="372">
        <f>IF($F54="申請キャンセル",0,IFERROR(VLOOKUP($D54,INDEX(データ蓄積!$A$16:$A$1015,MATCH($D54,データ蓄積!$A$16:$A$1015,0)):'データ蓄積'!$DB$1015,18,),0))</f>
        <v>0</v>
      </c>
      <c r="CP54" s="371">
        <f>IF($F54="申請キャンセル",0,IFERROR(VLOOKUP($D54,INDEX(データ蓄積!$A$16:$A$1015,MATCH($D54,データ蓄積!$A$16:$A$1015,0)):'データ蓄積'!$DB$1015,19,),0))</f>
        <v>0</v>
      </c>
      <c r="CQ54" s="372">
        <f>IF($F54="申請キャンセル",0,IFERROR(VLOOKUP($D54,INDEX(データ蓄積!$A$16:$A$1015,MATCH($D54,データ蓄積!$A$16:$A$1015,0)):'データ蓄積'!$DB$1015,24,),0))</f>
        <v>0</v>
      </c>
      <c r="CR54" s="99" t="str">
        <f>IF($F54="申請キャンセル",0,CONCATENATE(CS54,$CS$14,CT54,$CT$14,CU54,$CU$14))</f>
        <v>0年0月0日</v>
      </c>
      <c r="CS54" s="99">
        <f>IF($F54="申請キャンセル",0,IFERROR(VLOOKUP($D54,INDEX(データ蓄積!$A$16:$A$1015,MATCH($D54,データ蓄積!$A$16:$A$1015,0)):'データ蓄積'!$DB$1015,70,),0))</f>
        <v>0</v>
      </c>
      <c r="CT54" s="99">
        <f>IF($F54="申請キャンセル",0,IFERROR(VLOOKUP($D54,INDEX(データ蓄積!$A$16:$A$1015,MATCH($D54,データ蓄積!$A$16:$A$1015,0)):'データ蓄積'!$DB$1015,71,),0))</f>
        <v>0</v>
      </c>
      <c r="CU54" s="99">
        <f>IF($F54="申請キャンセル",0,IFERROR(VLOOKUP($D54,INDEX(データ蓄積!$A$16:$A$1015,MATCH($D54,データ蓄積!$A$16:$A$1015,0)):'データ蓄積'!$DB$1015,72,),0))</f>
        <v>0</v>
      </c>
      <c r="CV54" s="99" t="str">
        <f>IF($F54="申請キャンセル",0,CONCATENATE(CW54,$CW$14,CX54,$CX$14,CY54,$CY$14))</f>
        <v>0年0月0日</v>
      </c>
      <c r="CW54" s="99">
        <f>IF($F54="申請キャンセル",0,IFERROR(VLOOKUP($D54,INDEX(データ蓄積!$A$16:$A$1015,MATCH($D54,データ蓄積!$A$16:$A$1015,0)):'データ蓄積'!$DB$1015,73,),0))</f>
        <v>0</v>
      </c>
      <c r="CX54" s="99">
        <f>IF($F54="申請キャンセル",0,IFERROR(VLOOKUP($D54,INDEX(データ蓄積!$A$16:$A$1015,MATCH($D54,データ蓄積!$A$16:$A$1015,0)):'データ蓄積'!$DB$1015,74,),0))</f>
        <v>0</v>
      </c>
      <c r="CY54" s="99">
        <f>IF($F54="申請キャンセル",0,IFERROR(VLOOKUP($D54,INDEX(データ蓄積!$A$16:$A$1015,MATCH($D54,データ蓄積!$A$16:$A$1015,0)):'データ蓄積'!$DB$1015,75,),0))</f>
        <v>0</v>
      </c>
      <c r="CZ54" s="211">
        <f>IF($F54="申請キャンセル",0,IFERROR(VLOOKUP($D54,INDEX(データ蓄積!$A$16:$A$1015,MATCH($D54,データ蓄積!$A$16:$A$1015,0)):'データ蓄積'!$CF$1015,84,),0))</f>
        <v>0</v>
      </c>
      <c r="DA54" s="211">
        <f>IF($F54="申請キャンセル",0,IFERROR(VLOOKUP($D54,INDEX(データ蓄積!$A$16:$A$1015,MATCH($D54,データ蓄積!$A$16:$A$1015,0)):'データ蓄積'!$CG$1015,85,),0))</f>
        <v>0</v>
      </c>
      <c r="DB54" s="211">
        <f>IF($F54="申請キャンセル",0,IFERROR(VLOOKUP($D54,INDEX(データ蓄積!$A$16:$A$1015,MATCH($D54,データ蓄積!$A$16:$A$1015,0)):'データ蓄積'!$CH$1015,86,),0))</f>
        <v>0</v>
      </c>
      <c r="DC54" s="211"/>
      <c r="DD54" s="204">
        <f>IF($F54="申請キャンセル",0,IFERROR(VLOOKUP($D54,INDEX(データ蓄積!$A$16:$A$1015,MATCH($D54,データ蓄積!$A$16:$A$1015,0)):'データ蓄積'!$CN$1015,91,),0))</f>
        <v>0</v>
      </c>
      <c r="DE54" s="204">
        <f>IF($F54="申請キャンセル",0,IFERROR(VLOOKUP($D54,INDEX(データ蓄積!$A$16:$A$1015,MATCH($D54,データ蓄積!$A$16:$A$1015,0)):'データ蓄積'!$CN$1015,92,),0))</f>
        <v>0</v>
      </c>
    </row>
    <row r="55" spans="1:109" ht="18.75" customHeight="1" x14ac:dyDescent="0.15">
      <c r="A55" s="373">
        <f>IFERROR(VLOOKUP($D55,INDEX(データ蓄積!$A$16:$A$1015,MATCH($D55,データ蓄積!$A$16:$A$1015,0)+1):'データ蓄積'!$BI$1015,3,),0)</f>
        <v>0</v>
      </c>
      <c r="B55" s="374">
        <f>IFERROR(VLOOKUP($D55,INDEX(データ蓄積!$A$16:$A$1015,MATCH($D55,データ蓄積!$A$16:$A$1015,0)+1):'データ蓄積'!$BI$1015,4,),0)</f>
        <v>0</v>
      </c>
      <c r="C55" s="375">
        <f>IFERROR(VLOOKUP($D55,INDEX(データ蓄積!$A$16:$A$1015,MATCH($D55,データ蓄積!$A$16:$A$1015,0)+1):'データ蓄積'!$BI$1015,5,),0)</f>
        <v>0</v>
      </c>
      <c r="D55" s="373">
        <f t="shared" si="0"/>
        <v>20</v>
      </c>
      <c r="E55" s="347">
        <f>IFERROR(VLOOKUP($D55,INDEX(データ蓄積!$A$16:$A$1015,MATCH($D55,データ蓄積!$A$16:$A$1015,0)+1):'データ蓄積'!$BI$1015,2,),0)</f>
        <v>0</v>
      </c>
      <c r="F55" s="376">
        <f>IFERROR(VLOOKUP($D55,INDEX(データ蓄積!$A$16:$A$1015,MATCH($D55,データ蓄積!$A$16:$A$1015,0)+1):'データ蓄積'!$CD$1015,82,),0)</f>
        <v>0</v>
      </c>
      <c r="G55" s="377">
        <f>IF($F54="申請キャンセル",0,IFERROR(VLOOKUP($D55,INDEX(データ蓄積!$A$16:$A$1015,MATCH($D55,データ蓄積!$A$16:$A$1015,0)+1):'データ蓄積'!$BI$1015,8,),0))</f>
        <v>0</v>
      </c>
      <c r="H55" s="347">
        <f>IF($F54="申請キャンセル",0,IFERROR(VLOOKUP($D55,INDEX(データ蓄積!$A$16:$A$1015,MATCH($D55,データ蓄積!$A$16:$A$1015,0)+1):'データ蓄積'!$BI$1015,10,),0))</f>
        <v>0</v>
      </c>
      <c r="I55" s="378" t="str">
        <f>IF($F54="申請キャンセル","",LEFT(IFERROR(VLOOKUP($D55,INDEX(データ蓄積!$A$16:$A$1015,MATCH($D55,データ蓄積!$A$16:$A$1015,0)+1):'データ蓄積'!$CH$1015,84,),""),2))</f>
        <v/>
      </c>
      <c r="J55" s="347" t="str">
        <f>IF($F54="申請キャンセル","",LEFT(IFERROR(VLOOKUP($D55,INDEX(データ蓄積!$A$16:$A$1015,MATCH($D54,データ蓄積!$A$16:$A$1015,0)+1):'データ蓄積'!$CL$1015,86,),""),2))</f>
        <v/>
      </c>
      <c r="K55" s="379">
        <f>IF($F54="申請キャンセル",0,IFERROR(VLOOKUP($D55,INDEX(データ蓄積!$A$16:$A$1015,MATCH($D55,データ蓄積!$A$16:$A$1015,0)+1):'データ蓄積'!$CO$1015,90,),0))</f>
        <v>0</v>
      </c>
      <c r="L55" s="374">
        <f t="shared" ref="L55" si="220">IF(G55=0,0,IF($F55="申請キャンセル",0,IF(K55="","","〇")))</f>
        <v>0</v>
      </c>
      <c r="M55" s="380">
        <f>IF($F54="申請キャンセル",0,IFERROR(VLOOKUP($D55,INDEX(データ蓄積!$A$16:$A$1015,MATCH($D55,データ蓄積!$A$16:$A$1015,0)+1):'データ蓄積'!$BI$1015,14,),0))</f>
        <v>0</v>
      </c>
      <c r="N55" s="381">
        <f>IF($F54="申請キャンセル",0,IFERROR(VLOOKUP($D55,INDEX(データ蓄積!$A$16:$A$1015,MATCH($D55,データ蓄積!$A$16:$A$1015,0)+1):'データ蓄積'!$BI$1015,16,),0))</f>
        <v>0</v>
      </c>
      <c r="O55" s="382">
        <f>IF($F54="申請キャンセル",0,IFERROR(VLOOKUP($D55,INDEX(データ蓄積!$A$16:$A$1015,MATCH($D55,データ蓄積!$A$16:$A$1015,0)+1):'データ蓄積'!$BI$1015,20,),0))</f>
        <v>0</v>
      </c>
      <c r="P55" s="383">
        <f>IF($F54="申請キャンセル",0,IFERROR(VLOOKUP($D55,INDEX(データ蓄積!$A$16:$A$1015,MATCH($D55,データ蓄積!$A$16:$A$1015,0)+1):'データ蓄積'!$BI$1015,21,),0))</f>
        <v>0</v>
      </c>
      <c r="Q55" s="383">
        <f>IF($F54="申請キャンセル",0,IFERROR(VLOOKUP($D55,INDEX(データ蓄積!$A$16:$A$1015,MATCH($D55,データ蓄積!$A$16:$A$1015,0)+1):'データ蓄積'!$BI$1015,23,),0))</f>
        <v>0</v>
      </c>
      <c r="R55" s="384">
        <f>IF($F54="申請キャンセル",0,IFERROR(VLOOKUP($D55,INDEX(データ蓄積!$A$16:$A$1015,MATCH($D55,データ蓄積!$A$16:$A$1015,0)+1):'データ蓄積'!$CO$1015,92,),0))</f>
        <v>0</v>
      </c>
      <c r="S55" s="385">
        <f>IF($F54="申請キャンセル",0,IFERROR(VLOOKUP($D55,INDEX(データ蓄積!$A$16:$A$1015,MATCH($D55,データ蓄積!$A$16:$A$1015,0)+1):'データ蓄積'!$BI$1015,22,),0))</f>
        <v>0</v>
      </c>
      <c r="T55" s="386" t="str">
        <f>IF($F54="申請キャンセル",0,IF((AJ55+AP55)&gt;0,ROUNDDOWN((AJ55+AP55)/(AL55+AR55),4)*1000," "))</f>
        <v xml:space="preserve"> </v>
      </c>
      <c r="U55" s="387" t="str">
        <f>IF($F55="申請キャンセル",0,IFERROR(IF(AJ55+AP55=0,"",VLOOKUP(Q55,Sheet1!$B$4:$C$64,2,0)),0))</f>
        <v/>
      </c>
      <c r="V55" s="388">
        <f>IF($F54="申請キャンセル",0,IFERROR(VLOOKUP($D55,INDEX(データ蓄積!$A$16:$A$1015,MATCH($D55,データ蓄積!$A$16:$A$1015,0)+1):'データ蓄積'!$BI$1015,12,),0))</f>
        <v>0</v>
      </c>
      <c r="W55" s="389">
        <f>IF($F54="申請キャンセル",0,IFERROR(VLOOKUP($D55,INDEX(データ蓄積!$A$16:$A$1015,MATCH($D55,データ蓄積!$A$16:$A$1015,0)+1):'データ蓄積'!$BI$1015,25,),0))</f>
        <v>0</v>
      </c>
      <c r="X55" s="383">
        <f>IF($F54="申請キャンセル",0,IFERROR(VLOOKUP($D55,INDEX(データ蓄積!$A$16:$A$1015,MATCH($D55,データ蓄積!$A$16:$A$1015,0)+1):'データ蓄積'!$DB$1015,27,),0))</f>
        <v>0</v>
      </c>
      <c r="Y55" s="390">
        <f t="shared" si="1"/>
        <v>0</v>
      </c>
      <c r="Z55" s="383">
        <f>IF($F54="申請キャンセル",0,IFERROR(VLOOKUP($D55,INDEX(データ蓄積!$A$16:$A$1015,MATCH($D55,データ蓄積!$A$16:$A$1015,0)+1):'データ蓄積'!$DB$1015,26,),0))</f>
        <v>0</v>
      </c>
      <c r="AA55" s="383">
        <f>IF($F54="申請キャンセル",0,IFERROR(VLOOKUP($D55,INDEX(データ蓄積!$A$16:$A$1015,MATCH($D55,データ蓄積!$A$16:$A$1015,0)+1):'データ蓄積'!$DB$1015,28,),0))</f>
        <v>0</v>
      </c>
      <c r="AB55" s="385">
        <f t="shared" ref="AB55" si="221">IF($W55="初 年 度",TRUNC((+AA55-BP55)/2,0),0)</f>
        <v>0</v>
      </c>
      <c r="AC55" s="381"/>
      <c r="AD55" s="380">
        <f>IF($F54="申請キャンセル",0,IFERROR(VLOOKUP($D55,INDEX(データ蓄積!$A$16:$A$1015,MATCH($D55,データ蓄積!$A$16:$A$1015,0)+1):'データ蓄積'!$DB$1015,30,),0))</f>
        <v>0</v>
      </c>
      <c r="AE55" s="383">
        <f t="shared" si="2"/>
        <v>0</v>
      </c>
      <c r="AF55" s="383">
        <f>IF($F54="申請キャンセル",0,IFERROR(VLOOKUP($D55,INDEX(データ蓄積!$A$16:$A$1015,MATCH($D55,データ蓄積!$A$16:$A$1015,0)+1):'データ蓄積'!$DB$1015,29,),0))</f>
        <v>0</v>
      </c>
      <c r="AG55" s="383">
        <f>IF($F54="申請キャンセル",0,IFERROR(VLOOKUP($D55,INDEX(データ蓄積!$A$16:$A$1015,MATCH($D55,データ蓄積!$A$16:$A$1015,0)+1):'データ蓄積'!$DB$1015,31,),0))</f>
        <v>0</v>
      </c>
      <c r="AH55" s="383">
        <f t="shared" si="25"/>
        <v>0</v>
      </c>
      <c r="AI55" s="381"/>
      <c r="AJ55" s="385">
        <f t="shared" ref="AJ55" si="222">+X55+AD55</f>
        <v>0</v>
      </c>
      <c r="AK55" s="390">
        <f t="shared" si="16"/>
        <v>0</v>
      </c>
      <c r="AL55" s="383">
        <f t="shared" si="16"/>
        <v>0</v>
      </c>
      <c r="AM55" s="383">
        <f t="shared" si="16"/>
        <v>0</v>
      </c>
      <c r="AN55" s="385">
        <f t="shared" si="16"/>
        <v>0</v>
      </c>
      <c r="AO55" s="381"/>
      <c r="AP55" s="383">
        <f>IF($F54="申請キャンセル",0,IFERROR(VLOOKUP($D55,INDEX(データ蓄積!$A$16:$A$1015,MATCH($D55,データ蓄積!$A$16:$A$1015,0)+1):'データ蓄積'!$DB$1015,33,),0))</f>
        <v>0</v>
      </c>
      <c r="AQ55" s="390">
        <f t="shared" si="4"/>
        <v>0</v>
      </c>
      <c r="AR55" s="383">
        <f>IF($F54="申請キャンセル",0,IFERROR(VLOOKUP($D55,INDEX(データ蓄積!$A$16:$A$1015,MATCH($D55,データ蓄積!$A$16:$A$1015,0)+1):'データ蓄積'!$DB$1015,32,),0))</f>
        <v>0</v>
      </c>
      <c r="AS55" s="383">
        <f>IF($F54="申請キャンセル",0,IFERROR(VLOOKUP($D55,INDEX(データ蓄積!$A$16:$A$1015,MATCH($D55,データ蓄積!$A$16:$A$1015,0)+1):'データ蓄積'!$DB$1015,34,),0))</f>
        <v>0</v>
      </c>
      <c r="AT55" s="385">
        <f t="shared" si="26"/>
        <v>0</v>
      </c>
      <c r="AU55" s="381"/>
      <c r="AV55" s="383">
        <f>IF($F54="申請キャンセル",0,IFERROR(VLOOKUP($D55,INDEX(データ蓄積!$A$16:$A$1015,MATCH($D55,データ蓄積!$A$16:$A$1015,0)+1):'データ蓄積'!$DB$1015,36,),0))</f>
        <v>0</v>
      </c>
      <c r="AW55" s="390">
        <f t="shared" si="5"/>
        <v>0</v>
      </c>
      <c r="AX55" s="383">
        <f>IF($F54="申請キャンセル",0,IFERROR(VLOOKUP($D55,INDEX(データ蓄積!$A$16:$A$1015,MATCH($D55,データ蓄積!$A$16:$A$1015,0)+1):'データ蓄積'!$DB$1015,35,),0))</f>
        <v>0</v>
      </c>
      <c r="AY55" s="383">
        <f>IF($F54="申請キャンセル",0,IFERROR(VLOOKUP($D55,INDEX(データ蓄積!$A$16:$A$1015,MATCH($D55,データ蓄積!$A$16:$A$1015,0)+1):'データ蓄積'!$DB$1015,37,),0))</f>
        <v>0</v>
      </c>
      <c r="AZ55" s="385">
        <f t="shared" si="27"/>
        <v>0</v>
      </c>
      <c r="BA55" s="381"/>
      <c r="BB55" s="391">
        <f t="shared" ref="BB55" si="223">+AK55+AQ55+AW55</f>
        <v>0</v>
      </c>
      <c r="BC55" s="383">
        <f t="shared" si="17"/>
        <v>0</v>
      </c>
      <c r="BD55" s="383">
        <f t="shared" si="17"/>
        <v>0</v>
      </c>
      <c r="BE55" s="392">
        <f t="shared" si="17"/>
        <v>0</v>
      </c>
      <c r="BF55" s="369"/>
      <c r="BG55" s="380">
        <f>IF($F54="申請キャンセル",0,IF(H55="（○）",220,0))</f>
        <v>0</v>
      </c>
      <c r="BH55" s="385">
        <f>IF($F54="申請キャンセル",0,IF(H55="（○）",SUM(AK55+AQ55+AW55),0))</f>
        <v>0</v>
      </c>
      <c r="BI55" s="383">
        <f>IF($F54="申請キャンセル",0,IF(H55="（○）",SUM(AL55+AR55),0))</f>
        <v>0</v>
      </c>
      <c r="BJ55" s="383">
        <f t="shared" si="7"/>
        <v>0</v>
      </c>
      <c r="BK55" s="392">
        <f t="shared" ref="BK55" si="224">IF($W55="初 年 度",TRUNC((+BJ55-CB55),0),0)</f>
        <v>0</v>
      </c>
      <c r="BL55" s="46"/>
      <c r="BM55" s="380">
        <f t="shared" si="118"/>
        <v>0</v>
      </c>
      <c r="BN55" s="381">
        <f t="shared" si="118"/>
        <v>0</v>
      </c>
      <c r="BP55" s="127">
        <f t="shared" si="8"/>
        <v>0</v>
      </c>
      <c r="BQ55" s="128">
        <f t="shared" ref="BQ55" si="225">ROUNDUP(BP55/2,0)</f>
        <v>0</v>
      </c>
      <c r="BR55" s="45"/>
      <c r="BS55" s="127">
        <f t="shared" si="9"/>
        <v>0</v>
      </c>
      <c r="BT55" s="128">
        <f t="shared" ref="BT55" si="226">ROUNDUP(BS55/2,0)</f>
        <v>0</v>
      </c>
      <c r="BU55" s="45"/>
      <c r="BV55" s="127">
        <f t="shared" si="10"/>
        <v>0</v>
      </c>
      <c r="BW55" s="128">
        <f t="shared" si="32"/>
        <v>0</v>
      </c>
      <c r="BX55" s="45"/>
      <c r="BY55" s="127">
        <f t="shared" si="11"/>
        <v>0</v>
      </c>
      <c r="BZ55" s="128">
        <f t="shared" ref="BZ55" si="227">ROUNDUP(BY55/2,0)</f>
        <v>0</v>
      </c>
      <c r="CA55" s="45"/>
      <c r="CB55" s="127">
        <f t="shared" si="12"/>
        <v>0</v>
      </c>
      <c r="CC55" s="128">
        <f t="shared" ref="CC55" si="228">+CB55</f>
        <v>0</v>
      </c>
      <c r="CD55" s="45"/>
      <c r="CE55" s="370">
        <f>IF($F54="申請キャンセル",0,IFERROR(VLOOKUP($D55,INDEX(データ蓄積!$A$16:$A$1015,MATCH($D55,データ蓄積!$A$16:$A$1015,0)+1):'データ蓄積'!$DB$1015,83,),0))</f>
        <v>0</v>
      </c>
      <c r="CF55" s="371">
        <f>IF($F54="申請キャンセル",0,IFERROR(VLOOKUP($D55,INDEX(データ蓄積!$A$16:$A$1015,MATCH($D55,データ蓄積!$A$16:$A$1015,0)+1):'データ蓄積'!$DB$1015,6,),0))</f>
        <v>0</v>
      </c>
      <c r="CG55" s="214" t="str">
        <f t="shared" si="119"/>
        <v xml:space="preserve"> </v>
      </c>
      <c r="CH55" s="214" t="str">
        <f t="shared" si="119"/>
        <v/>
      </c>
      <c r="CI55" s="214" t="str">
        <f t="shared" ref="CI55" si="229">IF(CG55&gt;=CH55,"OK","下限本数を下回っています")</f>
        <v>OK</v>
      </c>
      <c r="CJ55" s="371">
        <f>IF($F54="申請キャンセル",0,IFERROR(VLOOKUP($D55,INDEX(データ蓄積!$A$16:$A$1015,MATCH($D55,データ蓄積!$A$16:$A$1015,0)+1):'データ蓄積'!$DB$1015,9,),0))</f>
        <v>0</v>
      </c>
      <c r="CK55" s="372">
        <f>IF($F54="申請キャンセル",0,IFERROR(VLOOKUP($D55,INDEX(データ蓄積!$A$16:$A$1015,MATCH($D55,データ蓄積!$A$16:$A$1015,0)+1):'データ蓄積'!$DB$1015,11,),0))</f>
        <v>0</v>
      </c>
      <c r="CL55" s="372">
        <f>IF($F54="申請キャンセル",0,IFERROR(VLOOKUP($D55,INDEX(データ蓄積!$A$16:$A$1015,MATCH($D55,データ蓄積!$A$16:$A$1015,0)+1):'データ蓄積'!$DB$1015,13,),0))</f>
        <v>0</v>
      </c>
      <c r="CM55" s="372">
        <f>IF($F54="申請キャンセル",0,IFERROR(VLOOKUP($D55,INDEX(データ蓄積!$A$16:$A$1015,MATCH($D55,データ蓄積!$A$16:$A$1015,0)+1):'データ蓄積'!$DB$1015,15,),0))</f>
        <v>0</v>
      </c>
      <c r="CN55" s="372">
        <f>IF($F54="申請キャンセル",0,IFERROR(VLOOKUP($D55,INDEX(データ蓄積!$A$16:$A$1015,MATCH($D55,データ蓄積!$A$16:$A$1015,0)+1):'データ蓄積'!$DB$1015,17,),0))</f>
        <v>0</v>
      </c>
      <c r="CO55" s="372">
        <f>IF($F54="申請キャンセル",0,IFERROR(VLOOKUP($D55,INDEX(データ蓄積!$A$16:$A$1015,MATCH($D55,データ蓄積!$A$16:$A$1015,0)+1):'データ蓄積'!$DB$1015,18,),0))</f>
        <v>0</v>
      </c>
      <c r="CP55" s="371">
        <f>IF($F54="申請キャンセル",0,IFERROR(VLOOKUP($D55,INDEX(データ蓄積!$A$16:$A$1015,MATCH($D55,データ蓄積!$A$16:$A$1015,0)+1):'データ蓄積'!$DB$1015,19,),0))</f>
        <v>0</v>
      </c>
      <c r="CQ55" s="372">
        <f>IF($F54="申請キャンセル",0,IFERROR(VLOOKUP($D55,INDEX(データ蓄積!$A$16:$A$1015,MATCH($D55,データ蓄積!$A$16:$A$1015,0)+1):'データ蓄積'!$DB$1015,24,),0))</f>
        <v>0</v>
      </c>
      <c r="CR55" s="99" t="str">
        <f>IF($F54="申請キャンセル",0,CONCATENATE(CS55,$CS$14,CT55,$CT$14,CU55,$CU$14))</f>
        <v>0年0月0日</v>
      </c>
      <c r="CS55" s="99">
        <f>IF($F54="申請キャンセル",0,IFERROR(VLOOKUP($D55,INDEX(データ蓄積!$A$16:$A$1015,MATCH($D55,データ蓄積!$A$16:$A$1015,0)+1):'データ蓄積'!$DB$1015,70,),0))</f>
        <v>0</v>
      </c>
      <c r="CT55" s="99">
        <f>IF($F54="申請キャンセル",0,IFERROR(VLOOKUP($D55,INDEX(データ蓄積!$A$16:$A$1015,MATCH($D55,データ蓄積!$A$16:$A$1015,0)+1):'データ蓄積'!$DB$1015,71,),0))</f>
        <v>0</v>
      </c>
      <c r="CU55" s="99">
        <f>IF($F54="申請キャンセル",0,IFERROR(VLOOKUP($D55,INDEX(データ蓄積!$A$16:$A$1015,MATCH($D55,データ蓄積!$A$16:$A$1015,0)+1):'データ蓄積'!$DB$1015,72,),0))</f>
        <v>0</v>
      </c>
      <c r="CV55" s="99" t="str">
        <f>IF($F54="申請キャンセル",0,CONCATENATE(CW55,$CW$14,CX55,$CX$14,CY55,$CY$14))</f>
        <v>0年0月0日</v>
      </c>
      <c r="CW55" s="99">
        <f>IF($F54="申請キャンセル",0,IFERROR(VLOOKUP($D55,INDEX(データ蓄積!$A$16:$A$1015,MATCH($D55,データ蓄積!$A$16:$A$1015,0)+1):'データ蓄積'!$DB$1015,73,),0))</f>
        <v>0</v>
      </c>
      <c r="CX55" s="99">
        <f>IF($F54="申請キャンセル",0,IFERROR(VLOOKUP($D55,INDEX(データ蓄積!$A$16:$A$1015,MATCH($D55,データ蓄積!$A$16:$A$1015,0)+1):'データ蓄積'!$DB$1015,74,),0))</f>
        <v>0</v>
      </c>
      <c r="CY55" s="99">
        <f>IF($F54="申請キャンセル",0,IFERROR(VLOOKUP($D55,INDEX(データ蓄積!$A$16:$A$1015,MATCH($D55,データ蓄積!$A$16:$A$1015,0)+1):'データ蓄積'!$DB$1015,75,),0))</f>
        <v>0</v>
      </c>
      <c r="CZ55" s="211">
        <f>IF($F54="申請キャンセル",0,IFERROR(VLOOKUP($D55,INDEX(データ蓄積!$A$16:$A$1015,MATCH($D55,データ蓄積!$A$16:$A$1015,0)+1):'データ蓄積'!$CF$1015,84,),0))</f>
        <v>0</v>
      </c>
      <c r="DA55" s="211">
        <f>IF($F54="申請キャンセル",0,IFERROR(VLOOKUP($D55,INDEX(データ蓄積!$A$16:$A$1015,MATCH($D55,データ蓄積!$A$16:$A$1015,0)+1):'データ蓄積'!$CG$1015,85,),0))</f>
        <v>0</v>
      </c>
      <c r="DB55" s="211">
        <f>IF($F54="申請キャンセル",0,IFERROR(VLOOKUP($D55,INDEX(データ蓄積!$A$16:$A$1015,MATCH($D55,データ蓄積!$A$16:$A$1015,0)+1):'データ蓄積'!$CH$1015,86,),0))</f>
        <v>0</v>
      </c>
      <c r="DC55" s="211"/>
      <c r="DD55" s="204">
        <f>IF($F54="申請キャンセル",0,IFERROR(VLOOKUP($D55,INDEX(データ蓄積!$A$16:$A$1015,MATCH($D55,データ蓄積!$A$16:$A$1015,0)+1):'データ蓄積'!$CN$1015,91,),0))</f>
        <v>0</v>
      </c>
      <c r="DE55" s="204">
        <f>IF($F54="申請キャンセル",0,IFERROR(VLOOKUP($D55,INDEX(データ蓄積!$A$16:$A$1015,MATCH($D55,データ蓄積!$A$16:$A$1015,0)+1):'データ蓄積'!$CN$1015,92,),0))</f>
        <v>0</v>
      </c>
    </row>
    <row r="56" spans="1:109" ht="18.75" customHeight="1" x14ac:dyDescent="0.15">
      <c r="A56" s="349">
        <f>IFERROR(VLOOKUP($D56,INDEX(データ蓄積!$A$16:$A$1015,MATCH($D56,データ蓄積!$A$16:$A$1015,0)):'データ蓄積'!$BI$1015,3,),0)</f>
        <v>0</v>
      </c>
      <c r="B56" s="350">
        <f>IFERROR(VLOOKUP($D56,INDEX(データ蓄積!$A$16:$A$1015,MATCH($D56,データ蓄積!$A$16:$A$1015,0)):'データ蓄積'!$BI$1015,4,),0)</f>
        <v>0</v>
      </c>
      <c r="C56" s="349">
        <f>IFERROR(VLOOKUP($D56,INDEX(データ蓄積!$A$16:$A$1015,MATCH($D56,データ蓄積!$A$16:$A$1015,0)):'データ蓄積'!$BI$1015,5,),0)</f>
        <v>0</v>
      </c>
      <c r="D56" s="349">
        <f t="shared" si="0"/>
        <v>21</v>
      </c>
      <c r="E56" s="351">
        <f>IFERROR(VLOOKUP($D56,INDEX(データ蓄積!$A$16:$A$1015,MATCH($D56,データ蓄積!$A$16:$A$1015,0)):'データ蓄積'!$BI$1015,2,),0)</f>
        <v>0</v>
      </c>
      <c r="F56" s="352">
        <f>IFERROR(VLOOKUP($D56,INDEX(データ蓄積!$A$16:$A$1015,MATCH($D56,データ蓄積!$A$16:$A$1015,0)):'データ蓄積'!$CD$1015,82,),0)</f>
        <v>0</v>
      </c>
      <c r="G56" s="353">
        <f>IF($F56="申請キャンセル",0,IFERROR(VLOOKUP($D56,INDEX(データ蓄積!$A$16:$A$1015,MATCH($D56,データ蓄積!$A$16:$A$1015,0)):'データ蓄積'!$BI$1015,8,),0))</f>
        <v>0</v>
      </c>
      <c r="H56" s="346">
        <f>IF($F56="申請キャンセル",0,IFERROR(VLOOKUP($D56,INDEX(データ蓄積!$A$16:$A$1015,MATCH($D56,データ蓄積!$A$16:$A$1015,0)):'データ蓄積'!$BI$1015,10,),0))</f>
        <v>0</v>
      </c>
      <c r="I56" s="354" t="str">
        <f>IF($F56="申請キャンセル","",LEFT(IFERROR(VLOOKUP($D56,INDEX(データ蓄積!$A$16:$A$1015,MATCH($D56,データ蓄積!$A$16:$A$1015,0)):'データ蓄積'!$CH$1015,84,),""),2))</f>
        <v/>
      </c>
      <c r="J56" s="346" t="str">
        <f>IF($F56="申請キャンセル","",LEFT(IFERROR(VLOOKUP($D56,INDEX(データ蓄積!$A$16:$A$1015,MATCH($D56,データ蓄積!$A$16:$A$1015,0)):'データ蓄積'!$CL$1015,86,),""),2))</f>
        <v/>
      </c>
      <c r="K56" s="355">
        <f>IF($F56="申請キャンセル",0,IFERROR(VLOOKUP($D56,INDEX(データ蓄積!$A$16:$A$1015,MATCH($D56,データ蓄積!$A$16:$A$1015,0)):'データ蓄積'!$CO$1015,90,),0))</f>
        <v>0</v>
      </c>
      <c r="L56" s="350">
        <f>IF(G56=0,0,IF($F56="申請キャンセル",0,IF(K56="","","〇")))</f>
        <v>0</v>
      </c>
      <c r="M56" s="356">
        <f>IF($F56="申請キャンセル",0,IFERROR(VLOOKUP($D56,INDEX(データ蓄積!$A$16:$A$1015,MATCH($D56,データ蓄積!$A$16:$A$1015,0)):'データ蓄積'!$BI$1015,14,),))</f>
        <v>0</v>
      </c>
      <c r="N56" s="357">
        <f>IF($F56="申請キャンセル",0,IFERROR(VLOOKUP($D56,INDEX(データ蓄積!$A$16:$A$1015,MATCH($D56,データ蓄積!$A$16:$A$1015,0)):'データ蓄積'!$BI$1015,16,),0))</f>
        <v>0</v>
      </c>
      <c r="O56" s="356">
        <f>IF($F56="申請キャンセル",0,IFERROR(VLOOKUP($D56,INDEX(データ蓄積!$A$16:$A$1015,MATCH($D56,データ蓄積!$A$16:$A$1015,0)):'データ蓄積'!$BI$1015,20,),0))</f>
        <v>0</v>
      </c>
      <c r="P56" s="358">
        <f>IF($F56="申請キャンセル",0,IFERROR(VLOOKUP($D56,INDEX(データ蓄積!$A$16:$A$1015,MATCH($D56,データ蓄積!$A$16:$A$1015,0)):'データ蓄積'!$BI$1015,21,),0))</f>
        <v>0</v>
      </c>
      <c r="Q56" s="359">
        <f>IF($F56="申請キャンセル",0,IFERROR(VLOOKUP($D56,INDEX(データ蓄積!$A$16:$A$1015,MATCH($D56,データ蓄積!$A$16:$A$1015,0)):'データ蓄積'!$BI$1015,23,),0))</f>
        <v>0</v>
      </c>
      <c r="R56" s="360">
        <f>IF($F56="申請キャンセル",0,IFERROR(VLOOKUP($D56,INDEX(データ蓄積!$A$16:$A$1015,MATCH($D56,データ蓄積!$A$16:$A$1015,0)):'データ蓄積'!$CO$1015,92,),0))</f>
        <v>0</v>
      </c>
      <c r="S56" s="361">
        <f>IF($F56="申請キャンセル",0,IFERROR(VLOOKUP($D56,INDEX(データ蓄積!$A$16:$A$1015,MATCH($D56,データ蓄積!$A$16:$A$1015,0)):'データ蓄積'!$BI$1015,22,),0))</f>
        <v>0</v>
      </c>
      <c r="T56" s="362" t="str">
        <f>IF($F56="申請キャンセル",0,IF((AJ56+AP56)&gt;0,ROUNDDOWN((AJ56+AP56)/(AL56+AR56),4)*1000," "))</f>
        <v xml:space="preserve"> </v>
      </c>
      <c r="U56" s="363" t="str">
        <f>IF($F56="申請キャンセル",0,IFERROR(IF(AJ56+AP56=0,"",VLOOKUP(Q56,Sheet1!$B$4:$C$64,2,0)),0))</f>
        <v/>
      </c>
      <c r="V56" s="364">
        <f>IF($F56="申請キャンセル",0,IFERROR(VLOOKUP($D56,INDEX(データ蓄積!$A$16:$A$1015,MATCH($D56,データ蓄積!$A$16:$A$1015,0)):'データ蓄積'!$BI$1015,12,),0))</f>
        <v>0</v>
      </c>
      <c r="W56" s="365">
        <f>IF($F56="申請キャンセル",0,IFERROR(VLOOKUP($D56,INDEX(データ蓄積!$A$16:$A$1015,MATCH($D56,データ蓄積!$A$16:$A$1015,0)):'データ蓄積'!$BI$1015,25,),0))</f>
        <v>0</v>
      </c>
      <c r="X56" s="356">
        <f>IF($F56="申請キャンセル",0,IFERROR(VLOOKUP($D56,INDEX(データ蓄積!$A$16:$A$1015,MATCH($D56,データ蓄積!$A$16:$A$1015,0)):'データ蓄積'!$DB$1015,27,),0))</f>
        <v>0</v>
      </c>
      <c r="Y56" s="366">
        <f t="shared" si="1"/>
        <v>0</v>
      </c>
      <c r="Z56" s="358">
        <f>IF($F56="申請キャンセル",0,IFERROR(VLOOKUP($D56,INDEX(データ蓄積!$A$16:$A$1015,MATCH($D56,データ蓄積!$A$16:$A$1015,0)):'データ蓄積'!$DB$1015,26,),0))</f>
        <v>0</v>
      </c>
      <c r="AA56" s="367">
        <f>IF($F56="申請キャンセル",0,IFERROR(VLOOKUP($D56,INDEX(データ蓄積!$A$16:$A$1015,MATCH($D56,データ蓄積!$A$16:$A$1015,0)):'データ蓄積'!$DB$1015,28,),0))</f>
        <v>0</v>
      </c>
      <c r="AB56" s="358">
        <f>IF($W56="初 年 度",TRUNC((+AA56-BP56)/2,0),0)</f>
        <v>0</v>
      </c>
      <c r="AC56" s="357"/>
      <c r="AD56" s="356">
        <f>IF($F56="申請キャンセル",0,IFERROR(VLOOKUP($D56,INDEX(データ蓄積!$A$16:$A$1015,MATCH($D56,データ蓄積!$A$16:$A$1015,0)):'データ蓄積'!$DB$1015,30,),0))</f>
        <v>0</v>
      </c>
      <c r="AE56" s="359">
        <f t="shared" si="2"/>
        <v>0</v>
      </c>
      <c r="AF56" s="359">
        <f>IF($F56="申請キャンセル",0,IFERROR(VLOOKUP($D56,INDEX(データ蓄積!$A$16:$A$1015,MATCH($D56,データ蓄積!$A$16:$A$1015,0)):'データ蓄積'!$DB$1015,29,),0))</f>
        <v>0</v>
      </c>
      <c r="AG56" s="359">
        <f>IF($F56="申請キャンセル",0,IFERROR(VLOOKUP($D56,INDEX(データ蓄積!$A$16:$A$1015,MATCH($D56,データ蓄積!$A$16:$A$1015,0)):'データ蓄積'!$DB$1015,31,),0))</f>
        <v>0</v>
      </c>
      <c r="AH56" s="359">
        <f t="shared" si="25"/>
        <v>0</v>
      </c>
      <c r="AI56" s="357"/>
      <c r="AJ56" s="358">
        <f>+X56+AD56</f>
        <v>0</v>
      </c>
      <c r="AK56" s="366">
        <f t="shared" si="16"/>
        <v>0</v>
      </c>
      <c r="AL56" s="358">
        <f t="shared" si="16"/>
        <v>0</v>
      </c>
      <c r="AM56" s="367">
        <f t="shared" si="16"/>
        <v>0</v>
      </c>
      <c r="AN56" s="358">
        <f t="shared" si="16"/>
        <v>0</v>
      </c>
      <c r="AO56" s="357"/>
      <c r="AP56" s="356">
        <f>IF($F56="申請キャンセル",0,IFERROR(VLOOKUP($D56,INDEX(データ蓄積!$A$16:$A$1015,MATCH($D56,データ蓄積!$A$16:$A$1015,0)):'データ蓄積'!$DB$1015,33,),0))</f>
        <v>0</v>
      </c>
      <c r="AQ56" s="366">
        <f t="shared" si="4"/>
        <v>0</v>
      </c>
      <c r="AR56" s="358">
        <f>IF($F56="申請キャンセル",0,IFERROR(VLOOKUP($D56,INDEX(データ蓄積!$A$16:$A$1015,MATCH($D56,データ蓄積!$A$16:$A$1015,0)):'データ蓄積'!$DB$1015,32,),0))</f>
        <v>0</v>
      </c>
      <c r="AS56" s="367">
        <f>IF($F56="申請キャンセル",0,IFERROR(VLOOKUP($D56,INDEX(データ蓄積!$A$16:$A$1015,MATCH($D56,データ蓄積!$A$16:$A$1015,0)):'データ蓄積'!$DB$1015,34,),0))</f>
        <v>0</v>
      </c>
      <c r="AT56" s="358">
        <f t="shared" si="26"/>
        <v>0</v>
      </c>
      <c r="AU56" s="357"/>
      <c r="AV56" s="356">
        <f>IF($F56="申請キャンセル",0,IFERROR(VLOOKUP($D56,INDEX(データ蓄積!$A$16:$A$1015,MATCH($D56,データ蓄積!$A$16:$A$1015,0)):'データ蓄積'!$DB$1015,36,),0))</f>
        <v>0</v>
      </c>
      <c r="AW56" s="366">
        <f t="shared" si="5"/>
        <v>0</v>
      </c>
      <c r="AX56" s="358">
        <f>IF($F56="申請キャンセル",0,IFERROR(VLOOKUP($D56,INDEX(データ蓄積!$A$16:$A$1015,MATCH($D56,データ蓄積!$A$16:$A$1015,0)):'データ蓄積'!$DB$1015,35,),0))</f>
        <v>0</v>
      </c>
      <c r="AY56" s="367">
        <f>IF($F56="申請キャンセル",0,IFERROR(VLOOKUP($D56,INDEX(データ蓄積!$A$16:$A$1015,MATCH($D56,データ蓄積!$A$16:$A$1015,0)):'データ蓄積'!$DB$1015,37,),0))</f>
        <v>0</v>
      </c>
      <c r="AZ56" s="358">
        <f t="shared" si="27"/>
        <v>0</v>
      </c>
      <c r="BA56" s="357"/>
      <c r="BB56" s="368">
        <f>+AK56+AQ56+AW56</f>
        <v>0</v>
      </c>
      <c r="BC56" s="358">
        <f t="shared" si="17"/>
        <v>0</v>
      </c>
      <c r="BD56" s="367">
        <f t="shared" si="17"/>
        <v>0</v>
      </c>
      <c r="BE56" s="361">
        <f t="shared" si="17"/>
        <v>0</v>
      </c>
      <c r="BF56" s="369"/>
      <c r="BG56" s="356">
        <f>IF($F56="申請キャンセル",0,IF(H56="（○）",220,0))</f>
        <v>0</v>
      </c>
      <c r="BH56" s="359">
        <f>IF($F56="申請キャンセル",0,IF(H56="（○）",SUM(AK56+AQ56+AW56),0))</f>
        <v>0</v>
      </c>
      <c r="BI56" s="359">
        <f>IF($F56="申請キャンセル",0,IF(H56="（○）",SUM(AL56+AR56),0))</f>
        <v>0</v>
      </c>
      <c r="BJ56" s="359">
        <f t="shared" si="7"/>
        <v>0</v>
      </c>
      <c r="BK56" s="361">
        <f>IF($W56="初 年 度",TRUNC((+BJ56-CB56),0),0)</f>
        <v>0</v>
      </c>
      <c r="BL56" s="46"/>
      <c r="BM56" s="356">
        <f t="shared" si="118"/>
        <v>0</v>
      </c>
      <c r="BN56" s="357">
        <f t="shared" si="118"/>
        <v>0</v>
      </c>
      <c r="BP56" s="125">
        <f t="shared" si="8"/>
        <v>0</v>
      </c>
      <c r="BQ56" s="126">
        <f>ROUNDUP(BP56/2,0)</f>
        <v>0</v>
      </c>
      <c r="BR56" s="44"/>
      <c r="BS56" s="125">
        <f t="shared" si="9"/>
        <v>0</v>
      </c>
      <c r="BT56" s="126">
        <f>ROUNDUP(BS56/2,0)</f>
        <v>0</v>
      </c>
      <c r="BU56" s="44"/>
      <c r="BV56" s="125">
        <f t="shared" si="10"/>
        <v>0</v>
      </c>
      <c r="BW56" s="126">
        <f t="shared" si="32"/>
        <v>0</v>
      </c>
      <c r="BX56" s="44"/>
      <c r="BY56" s="125">
        <f t="shared" si="11"/>
        <v>0</v>
      </c>
      <c r="BZ56" s="126">
        <f>ROUNDUP(BY56/2,0)</f>
        <v>0</v>
      </c>
      <c r="CA56" s="44"/>
      <c r="CB56" s="125">
        <f t="shared" si="12"/>
        <v>0</v>
      </c>
      <c r="CC56" s="126">
        <f>+CB56</f>
        <v>0</v>
      </c>
      <c r="CD56" s="44"/>
      <c r="CE56" s="370">
        <f>IF($F56="申請キャンセル",0,IF(CE57="","",CE57))</f>
        <v>0</v>
      </c>
      <c r="CF56" s="371">
        <f>IF($F56="申請キャンセル",0,IFERROR(VLOOKUP($D56,INDEX(データ蓄積!$A$16:$A$1015,MATCH($D56,データ蓄積!$A$16:$A$1015,0)):'データ蓄積'!$DB$1015,6,),0))</f>
        <v>0</v>
      </c>
      <c r="CG56" s="214" t="str">
        <f t="shared" si="119"/>
        <v xml:space="preserve"> </v>
      </c>
      <c r="CH56" s="214" t="str">
        <f t="shared" si="119"/>
        <v/>
      </c>
      <c r="CI56" s="214" t="str">
        <f>IF(CG56&gt;=CH56,"OK","下限本数を下回っています")</f>
        <v>OK</v>
      </c>
      <c r="CJ56" s="371">
        <f>IF($F56="申請キャンセル",0,IFERROR(VLOOKUP($D56,INDEX(データ蓄積!$A$16:$A$1015,MATCH($D56,データ蓄積!$A$16:$A$1015,0)):'データ蓄積'!$DB$1015,9,),0))</f>
        <v>0</v>
      </c>
      <c r="CK56" s="372">
        <f>IF($F56="申請キャンセル",0,IFERROR(VLOOKUP($D56,INDEX(データ蓄積!$A$16:$A$1015,MATCH($D56,データ蓄積!$A$16:$A$1015,0)):'データ蓄積'!$DB$1015,11,),0))</f>
        <v>0</v>
      </c>
      <c r="CL56" s="372">
        <f>IF($F56="申請キャンセル",0,IFERROR(VLOOKUP($D56,INDEX(データ蓄積!$A$16:$A$1015,MATCH($D56,データ蓄積!$A$16:$A$1015,0)):'データ蓄積'!$DB$1015,13,),0))</f>
        <v>0</v>
      </c>
      <c r="CM56" s="372">
        <f>IF($F56="申請キャンセル",0,IFERROR(VLOOKUP($D56,INDEX(データ蓄積!$A$16:$A$1015,MATCH($D56,データ蓄積!$A$16:$A$1015,0)):'データ蓄積'!$DB$1015,15,),0))</f>
        <v>0</v>
      </c>
      <c r="CN56" s="372">
        <f>IF($F56="申請キャンセル",0,IFERROR(VLOOKUP($D56,INDEX(データ蓄積!$A$16:$A$1015,MATCH($D56,データ蓄積!$A$16:$A$1015,0)):'データ蓄積'!$DB$1015,17,),0))</f>
        <v>0</v>
      </c>
      <c r="CO56" s="372">
        <f>IF($F56="申請キャンセル",0,IFERROR(VLOOKUP($D56,INDEX(データ蓄積!$A$16:$A$1015,MATCH($D56,データ蓄積!$A$16:$A$1015,0)):'データ蓄積'!$DB$1015,18,),0))</f>
        <v>0</v>
      </c>
      <c r="CP56" s="371">
        <f>IF($F56="申請キャンセル",0,IFERROR(VLOOKUP($D56,INDEX(データ蓄積!$A$16:$A$1015,MATCH($D56,データ蓄積!$A$16:$A$1015,0)):'データ蓄積'!$DB$1015,19,),0))</f>
        <v>0</v>
      </c>
      <c r="CQ56" s="372">
        <f>IF($F56="申請キャンセル",0,IFERROR(VLOOKUP($D56,INDEX(データ蓄積!$A$16:$A$1015,MATCH($D56,データ蓄積!$A$16:$A$1015,0)):'データ蓄積'!$DB$1015,24,),0))</f>
        <v>0</v>
      </c>
      <c r="CR56" s="99" t="str">
        <f>IF($F56="申請キャンセル",0,CONCATENATE(CS56,$CS$14,CT56,$CT$14,CU56,$CU$14))</f>
        <v>0年0月0日</v>
      </c>
      <c r="CS56" s="99">
        <f>IF($F56="申請キャンセル",0,IFERROR(VLOOKUP($D56,INDEX(データ蓄積!$A$16:$A$1015,MATCH($D56,データ蓄積!$A$16:$A$1015,0)):'データ蓄積'!$DB$1015,70,),0))</f>
        <v>0</v>
      </c>
      <c r="CT56" s="99">
        <f>IF($F56="申請キャンセル",0,IFERROR(VLOOKUP($D56,INDEX(データ蓄積!$A$16:$A$1015,MATCH($D56,データ蓄積!$A$16:$A$1015,0)):'データ蓄積'!$DB$1015,71,),0))</f>
        <v>0</v>
      </c>
      <c r="CU56" s="99">
        <f>IF($F56="申請キャンセル",0,IFERROR(VLOOKUP($D56,INDEX(データ蓄積!$A$16:$A$1015,MATCH($D56,データ蓄積!$A$16:$A$1015,0)):'データ蓄積'!$DB$1015,72,),0))</f>
        <v>0</v>
      </c>
      <c r="CV56" s="99" t="str">
        <f>IF($F56="申請キャンセル",0,CONCATENATE(CW56,$CW$14,CX56,$CX$14,CY56,$CY$14))</f>
        <v>0年0月0日</v>
      </c>
      <c r="CW56" s="99">
        <f>IF($F56="申請キャンセル",0,IFERROR(VLOOKUP($D56,INDEX(データ蓄積!$A$16:$A$1015,MATCH($D56,データ蓄積!$A$16:$A$1015,0)):'データ蓄積'!$DB$1015,73,),0))</f>
        <v>0</v>
      </c>
      <c r="CX56" s="99">
        <f>IF($F56="申請キャンセル",0,IFERROR(VLOOKUP($D56,INDEX(データ蓄積!$A$16:$A$1015,MATCH($D56,データ蓄積!$A$16:$A$1015,0)):'データ蓄積'!$DB$1015,74,),0))</f>
        <v>0</v>
      </c>
      <c r="CY56" s="99">
        <f>IF($F56="申請キャンセル",0,IFERROR(VLOOKUP($D56,INDEX(データ蓄積!$A$16:$A$1015,MATCH($D56,データ蓄積!$A$16:$A$1015,0)):'データ蓄積'!$DB$1015,75,),0))</f>
        <v>0</v>
      </c>
      <c r="CZ56" s="211">
        <f>IF($F56="申請キャンセル",0,IFERROR(VLOOKUP($D56,INDEX(データ蓄積!$A$16:$A$1015,MATCH($D56,データ蓄積!$A$16:$A$1015,0)):'データ蓄積'!$CF$1015,84,),0))</f>
        <v>0</v>
      </c>
      <c r="DA56" s="211">
        <f>IF($F56="申請キャンセル",0,IFERROR(VLOOKUP($D56,INDEX(データ蓄積!$A$16:$A$1015,MATCH($D56,データ蓄積!$A$16:$A$1015,0)):'データ蓄積'!$CG$1015,85,),0))</f>
        <v>0</v>
      </c>
      <c r="DB56" s="211">
        <f>IF($F56="申請キャンセル",0,IFERROR(VLOOKUP($D56,INDEX(データ蓄積!$A$16:$A$1015,MATCH($D56,データ蓄積!$A$16:$A$1015,0)):'データ蓄積'!$CH$1015,86,),0))</f>
        <v>0</v>
      </c>
      <c r="DC56" s="211"/>
      <c r="DD56" s="204">
        <f>IF($F56="申請キャンセル",0,IFERROR(VLOOKUP($D56,INDEX(データ蓄積!$A$16:$A$1015,MATCH($D56,データ蓄積!$A$16:$A$1015,0)):'データ蓄積'!$CN$1015,91,),0))</f>
        <v>0</v>
      </c>
      <c r="DE56" s="204">
        <f>IF($F56="申請キャンセル",0,IFERROR(VLOOKUP($D56,INDEX(データ蓄積!$A$16:$A$1015,MATCH($D56,データ蓄積!$A$16:$A$1015,0)):'データ蓄積'!$CN$1015,92,),0))</f>
        <v>0</v>
      </c>
    </row>
    <row r="57" spans="1:109" ht="18.75" customHeight="1" x14ac:dyDescent="0.15">
      <c r="A57" s="373">
        <f>IFERROR(VLOOKUP($D57,INDEX(データ蓄積!$A$16:$A$1015,MATCH($D57,データ蓄積!$A$16:$A$1015,0)+1):'データ蓄積'!$BI$1015,3,),0)</f>
        <v>0</v>
      </c>
      <c r="B57" s="374">
        <f>IFERROR(VLOOKUP($D57,INDEX(データ蓄積!$A$16:$A$1015,MATCH($D57,データ蓄積!$A$16:$A$1015,0)+1):'データ蓄積'!$BI$1015,4,),0)</f>
        <v>0</v>
      </c>
      <c r="C57" s="375">
        <f>IFERROR(VLOOKUP($D57,INDEX(データ蓄積!$A$16:$A$1015,MATCH($D57,データ蓄積!$A$16:$A$1015,0)+1):'データ蓄積'!$BI$1015,5,),0)</f>
        <v>0</v>
      </c>
      <c r="D57" s="373">
        <f t="shared" si="0"/>
        <v>21</v>
      </c>
      <c r="E57" s="347">
        <f>IFERROR(VLOOKUP($D57,INDEX(データ蓄積!$A$16:$A$1015,MATCH($D57,データ蓄積!$A$16:$A$1015,0)+1):'データ蓄積'!$BI$1015,2,),0)</f>
        <v>0</v>
      </c>
      <c r="F57" s="376">
        <f>IFERROR(VLOOKUP($D57,INDEX(データ蓄積!$A$16:$A$1015,MATCH($D57,データ蓄積!$A$16:$A$1015,0)+1):'データ蓄積'!$CD$1015,82,),0)</f>
        <v>0</v>
      </c>
      <c r="G57" s="377">
        <f>IF($F56="申請キャンセル",0,IFERROR(VLOOKUP($D57,INDEX(データ蓄積!$A$16:$A$1015,MATCH($D57,データ蓄積!$A$16:$A$1015,0)+1):'データ蓄積'!$BI$1015,8,),0))</f>
        <v>0</v>
      </c>
      <c r="H57" s="347">
        <f>IF($F56="申請キャンセル",0,IFERROR(VLOOKUP($D57,INDEX(データ蓄積!$A$16:$A$1015,MATCH($D57,データ蓄積!$A$16:$A$1015,0)+1):'データ蓄積'!$BI$1015,10,),0))</f>
        <v>0</v>
      </c>
      <c r="I57" s="378" t="str">
        <f>IF($F56="申請キャンセル","",LEFT(IFERROR(VLOOKUP($D57,INDEX(データ蓄積!$A$16:$A$1015,MATCH($D57,データ蓄積!$A$16:$A$1015,0)+1):'データ蓄積'!$CH$1015,84,),""),2))</f>
        <v/>
      </c>
      <c r="J57" s="347" t="str">
        <f>IF($F56="申請キャンセル","",LEFT(IFERROR(VLOOKUP($D57,INDEX(データ蓄積!$A$16:$A$1015,MATCH($D56,データ蓄積!$A$16:$A$1015,0)+1):'データ蓄積'!$CL$1015,86,),""),2))</f>
        <v/>
      </c>
      <c r="K57" s="379">
        <f>IF($F56="申請キャンセル",0,IFERROR(VLOOKUP($D57,INDEX(データ蓄積!$A$16:$A$1015,MATCH($D57,データ蓄積!$A$16:$A$1015,0)+1):'データ蓄積'!$CO$1015,90,),0))</f>
        <v>0</v>
      </c>
      <c r="L57" s="374">
        <f t="shared" ref="L57" si="230">IF(G57=0,0,IF($F57="申請キャンセル",0,IF(K57="","","〇")))</f>
        <v>0</v>
      </c>
      <c r="M57" s="380">
        <f>IF($F56="申請キャンセル",0,IFERROR(VLOOKUP($D57,INDEX(データ蓄積!$A$16:$A$1015,MATCH($D57,データ蓄積!$A$16:$A$1015,0)+1):'データ蓄積'!$BI$1015,14,),0))</f>
        <v>0</v>
      </c>
      <c r="N57" s="381">
        <f>IF($F56="申請キャンセル",0,IFERROR(VLOOKUP($D57,INDEX(データ蓄積!$A$16:$A$1015,MATCH($D57,データ蓄積!$A$16:$A$1015,0)+1):'データ蓄積'!$BI$1015,16,),0))</f>
        <v>0</v>
      </c>
      <c r="O57" s="382">
        <f>IF($F56="申請キャンセル",0,IFERROR(VLOOKUP($D57,INDEX(データ蓄積!$A$16:$A$1015,MATCH($D57,データ蓄積!$A$16:$A$1015,0)+1):'データ蓄積'!$BI$1015,20,),0))</f>
        <v>0</v>
      </c>
      <c r="P57" s="383">
        <f>IF($F56="申請キャンセル",0,IFERROR(VLOOKUP($D57,INDEX(データ蓄積!$A$16:$A$1015,MATCH($D57,データ蓄積!$A$16:$A$1015,0)+1):'データ蓄積'!$BI$1015,21,),0))</f>
        <v>0</v>
      </c>
      <c r="Q57" s="383">
        <f>IF($F56="申請キャンセル",0,IFERROR(VLOOKUP($D57,INDEX(データ蓄積!$A$16:$A$1015,MATCH($D57,データ蓄積!$A$16:$A$1015,0)+1):'データ蓄積'!$BI$1015,23,),0))</f>
        <v>0</v>
      </c>
      <c r="R57" s="384">
        <f>IF($F56="申請キャンセル",0,IFERROR(VLOOKUP($D57,INDEX(データ蓄積!$A$16:$A$1015,MATCH($D57,データ蓄積!$A$16:$A$1015,0)+1):'データ蓄積'!$CO$1015,92,),0))</f>
        <v>0</v>
      </c>
      <c r="S57" s="385">
        <f>IF($F56="申請キャンセル",0,IFERROR(VLOOKUP($D57,INDEX(データ蓄積!$A$16:$A$1015,MATCH($D57,データ蓄積!$A$16:$A$1015,0)+1):'データ蓄積'!$BI$1015,22,),0))</f>
        <v>0</v>
      </c>
      <c r="T57" s="386" t="str">
        <f>IF($F56="申請キャンセル",0,IF((AJ57+AP57)&gt;0,ROUNDDOWN((AJ57+AP57)/(AL57+AR57),4)*1000," "))</f>
        <v xml:space="preserve"> </v>
      </c>
      <c r="U57" s="387" t="str">
        <f>IF($F57="申請キャンセル",0,IFERROR(IF(AJ57+AP57=0,"",VLOOKUP(Q57,Sheet1!$B$4:$C$64,2,0)),0))</f>
        <v/>
      </c>
      <c r="V57" s="388">
        <f>IF($F56="申請キャンセル",0,IFERROR(VLOOKUP($D57,INDEX(データ蓄積!$A$16:$A$1015,MATCH($D57,データ蓄積!$A$16:$A$1015,0)+1):'データ蓄積'!$BI$1015,12,),0))</f>
        <v>0</v>
      </c>
      <c r="W57" s="389">
        <f>IF($F56="申請キャンセル",0,IFERROR(VLOOKUP($D57,INDEX(データ蓄積!$A$16:$A$1015,MATCH($D57,データ蓄積!$A$16:$A$1015,0)+1):'データ蓄積'!$BI$1015,25,),0))</f>
        <v>0</v>
      </c>
      <c r="X57" s="383">
        <f>IF($F56="申請キャンセル",0,IFERROR(VLOOKUP($D57,INDEX(データ蓄積!$A$16:$A$1015,MATCH($D57,データ蓄積!$A$16:$A$1015,0)+1):'データ蓄積'!$DB$1015,27,),0))</f>
        <v>0</v>
      </c>
      <c r="Y57" s="390">
        <f t="shared" si="1"/>
        <v>0</v>
      </c>
      <c r="Z57" s="383">
        <f>IF($F56="申請キャンセル",0,IFERROR(VLOOKUP($D57,INDEX(データ蓄積!$A$16:$A$1015,MATCH($D57,データ蓄積!$A$16:$A$1015,0)+1):'データ蓄積'!$DB$1015,26,),0))</f>
        <v>0</v>
      </c>
      <c r="AA57" s="383">
        <f>IF($F56="申請キャンセル",0,IFERROR(VLOOKUP($D57,INDEX(データ蓄積!$A$16:$A$1015,MATCH($D57,データ蓄積!$A$16:$A$1015,0)+1):'データ蓄積'!$DB$1015,28,),0))</f>
        <v>0</v>
      </c>
      <c r="AB57" s="385">
        <f t="shared" ref="AB57" si="231">IF($W57="初 年 度",TRUNC((+AA57-BP57)/2,0),0)</f>
        <v>0</v>
      </c>
      <c r="AC57" s="381"/>
      <c r="AD57" s="380">
        <f>IF($F56="申請キャンセル",0,IFERROR(VLOOKUP($D57,INDEX(データ蓄積!$A$16:$A$1015,MATCH($D57,データ蓄積!$A$16:$A$1015,0)+1):'データ蓄積'!$DB$1015,30,),0))</f>
        <v>0</v>
      </c>
      <c r="AE57" s="383">
        <f t="shared" si="2"/>
        <v>0</v>
      </c>
      <c r="AF57" s="383">
        <f>IF($F56="申請キャンセル",0,IFERROR(VLOOKUP($D57,INDEX(データ蓄積!$A$16:$A$1015,MATCH($D57,データ蓄積!$A$16:$A$1015,0)+1):'データ蓄積'!$DB$1015,29,),0))</f>
        <v>0</v>
      </c>
      <c r="AG57" s="383">
        <f>IF($F56="申請キャンセル",0,IFERROR(VLOOKUP($D57,INDEX(データ蓄積!$A$16:$A$1015,MATCH($D57,データ蓄積!$A$16:$A$1015,0)+1):'データ蓄積'!$DB$1015,31,),0))</f>
        <v>0</v>
      </c>
      <c r="AH57" s="383">
        <f t="shared" si="25"/>
        <v>0</v>
      </c>
      <c r="AI57" s="381"/>
      <c r="AJ57" s="385">
        <f t="shared" ref="AJ57" si="232">+X57+AD57</f>
        <v>0</v>
      </c>
      <c r="AK57" s="390">
        <f t="shared" si="16"/>
        <v>0</v>
      </c>
      <c r="AL57" s="383">
        <f t="shared" si="16"/>
        <v>0</v>
      </c>
      <c r="AM57" s="383">
        <f t="shared" si="16"/>
        <v>0</v>
      </c>
      <c r="AN57" s="385">
        <f t="shared" si="16"/>
        <v>0</v>
      </c>
      <c r="AO57" s="381"/>
      <c r="AP57" s="383">
        <f>IF($F56="申請キャンセル",0,IFERROR(VLOOKUP($D57,INDEX(データ蓄積!$A$16:$A$1015,MATCH($D57,データ蓄積!$A$16:$A$1015,0)+1):'データ蓄積'!$DB$1015,33,),0))</f>
        <v>0</v>
      </c>
      <c r="AQ57" s="390">
        <f t="shared" si="4"/>
        <v>0</v>
      </c>
      <c r="AR57" s="383">
        <f>IF($F56="申請キャンセル",0,IFERROR(VLOOKUP($D57,INDEX(データ蓄積!$A$16:$A$1015,MATCH($D57,データ蓄積!$A$16:$A$1015,0)+1):'データ蓄積'!$DB$1015,32,),0))</f>
        <v>0</v>
      </c>
      <c r="AS57" s="383">
        <f>IF($F56="申請キャンセル",0,IFERROR(VLOOKUP($D57,INDEX(データ蓄積!$A$16:$A$1015,MATCH($D57,データ蓄積!$A$16:$A$1015,0)+1):'データ蓄積'!$DB$1015,34,),0))</f>
        <v>0</v>
      </c>
      <c r="AT57" s="385">
        <f t="shared" si="26"/>
        <v>0</v>
      </c>
      <c r="AU57" s="381"/>
      <c r="AV57" s="383">
        <f>IF($F56="申請キャンセル",0,IFERROR(VLOOKUP($D57,INDEX(データ蓄積!$A$16:$A$1015,MATCH($D57,データ蓄積!$A$16:$A$1015,0)+1):'データ蓄積'!$DB$1015,36,),0))</f>
        <v>0</v>
      </c>
      <c r="AW57" s="390">
        <f t="shared" si="5"/>
        <v>0</v>
      </c>
      <c r="AX57" s="383">
        <f>IF($F56="申請キャンセル",0,IFERROR(VLOOKUP($D57,INDEX(データ蓄積!$A$16:$A$1015,MATCH($D57,データ蓄積!$A$16:$A$1015,0)+1):'データ蓄積'!$DB$1015,35,),0))</f>
        <v>0</v>
      </c>
      <c r="AY57" s="383">
        <f>IF($F56="申請キャンセル",0,IFERROR(VLOOKUP($D57,INDEX(データ蓄積!$A$16:$A$1015,MATCH($D57,データ蓄積!$A$16:$A$1015,0)+1):'データ蓄積'!$DB$1015,37,),0))</f>
        <v>0</v>
      </c>
      <c r="AZ57" s="385">
        <f t="shared" si="27"/>
        <v>0</v>
      </c>
      <c r="BA57" s="381"/>
      <c r="BB57" s="391">
        <f t="shared" ref="BB57" si="233">+AK57+AQ57+AW57</f>
        <v>0</v>
      </c>
      <c r="BC57" s="383">
        <f t="shared" si="17"/>
        <v>0</v>
      </c>
      <c r="BD57" s="383">
        <f t="shared" si="17"/>
        <v>0</v>
      </c>
      <c r="BE57" s="392">
        <f t="shared" si="17"/>
        <v>0</v>
      </c>
      <c r="BF57" s="369"/>
      <c r="BG57" s="380">
        <f>IF($F56="申請キャンセル",0,IF(H57="（○）",220,0))</f>
        <v>0</v>
      </c>
      <c r="BH57" s="385">
        <f>IF($F56="申請キャンセル",0,IF(H57="（○）",SUM(AK57+AQ57+AW57),0))</f>
        <v>0</v>
      </c>
      <c r="BI57" s="383">
        <f>IF($F56="申請キャンセル",0,IF(H57="（○）",SUM(AL57+AR57),0))</f>
        <v>0</v>
      </c>
      <c r="BJ57" s="383">
        <f t="shared" si="7"/>
        <v>0</v>
      </c>
      <c r="BK57" s="392">
        <f t="shared" ref="BK57" si="234">IF($W57="初 年 度",TRUNC((+BJ57-CB57),0),0)</f>
        <v>0</v>
      </c>
      <c r="BL57" s="46"/>
      <c r="BM57" s="380">
        <f t="shared" si="118"/>
        <v>0</v>
      </c>
      <c r="BN57" s="381">
        <f t="shared" si="118"/>
        <v>0</v>
      </c>
      <c r="BP57" s="127">
        <f t="shared" si="8"/>
        <v>0</v>
      </c>
      <c r="BQ57" s="128">
        <f t="shared" ref="BQ57" si="235">ROUNDUP(BP57/2,0)</f>
        <v>0</v>
      </c>
      <c r="BR57" s="45"/>
      <c r="BS57" s="127">
        <f t="shared" si="9"/>
        <v>0</v>
      </c>
      <c r="BT57" s="128">
        <f t="shared" ref="BT57" si="236">ROUNDUP(BS57/2,0)</f>
        <v>0</v>
      </c>
      <c r="BU57" s="45"/>
      <c r="BV57" s="127">
        <f t="shared" si="10"/>
        <v>0</v>
      </c>
      <c r="BW57" s="128">
        <f t="shared" si="32"/>
        <v>0</v>
      </c>
      <c r="BX57" s="45"/>
      <c r="BY57" s="127">
        <f t="shared" si="11"/>
        <v>0</v>
      </c>
      <c r="BZ57" s="128">
        <f t="shared" ref="BZ57" si="237">ROUNDUP(BY57/2,0)</f>
        <v>0</v>
      </c>
      <c r="CA57" s="45"/>
      <c r="CB57" s="127">
        <f t="shared" si="12"/>
        <v>0</v>
      </c>
      <c r="CC57" s="128">
        <f t="shared" ref="CC57" si="238">+CB57</f>
        <v>0</v>
      </c>
      <c r="CD57" s="45"/>
      <c r="CE57" s="370">
        <f>IF($F56="申請キャンセル",0,IFERROR(VLOOKUP($D57,INDEX(データ蓄積!$A$16:$A$1015,MATCH($D57,データ蓄積!$A$16:$A$1015,0)+1):'データ蓄積'!$DB$1015,83,),0))</f>
        <v>0</v>
      </c>
      <c r="CF57" s="371">
        <f>IF($F56="申請キャンセル",0,IFERROR(VLOOKUP($D57,INDEX(データ蓄積!$A$16:$A$1015,MATCH($D57,データ蓄積!$A$16:$A$1015,0)+1):'データ蓄積'!$DB$1015,6,),0))</f>
        <v>0</v>
      </c>
      <c r="CG57" s="214" t="str">
        <f t="shared" si="119"/>
        <v xml:space="preserve"> </v>
      </c>
      <c r="CH57" s="214" t="str">
        <f t="shared" si="119"/>
        <v/>
      </c>
      <c r="CI57" s="214" t="str">
        <f t="shared" ref="CI57" si="239">IF(CG57&gt;=CH57,"OK","下限本数を下回っています")</f>
        <v>OK</v>
      </c>
      <c r="CJ57" s="371">
        <f>IF($F56="申請キャンセル",0,IFERROR(VLOOKUP($D57,INDEX(データ蓄積!$A$16:$A$1015,MATCH($D57,データ蓄積!$A$16:$A$1015,0)+1):'データ蓄積'!$DB$1015,9,),0))</f>
        <v>0</v>
      </c>
      <c r="CK57" s="372">
        <f>IF($F56="申請キャンセル",0,IFERROR(VLOOKUP($D57,INDEX(データ蓄積!$A$16:$A$1015,MATCH($D57,データ蓄積!$A$16:$A$1015,0)+1):'データ蓄積'!$DB$1015,11,),0))</f>
        <v>0</v>
      </c>
      <c r="CL57" s="372">
        <f>IF($F56="申請キャンセル",0,IFERROR(VLOOKUP($D57,INDEX(データ蓄積!$A$16:$A$1015,MATCH($D57,データ蓄積!$A$16:$A$1015,0)+1):'データ蓄積'!$DB$1015,13,),0))</f>
        <v>0</v>
      </c>
      <c r="CM57" s="372">
        <f>IF($F56="申請キャンセル",0,IFERROR(VLOOKUP($D57,INDEX(データ蓄積!$A$16:$A$1015,MATCH($D57,データ蓄積!$A$16:$A$1015,0)+1):'データ蓄積'!$DB$1015,15,),0))</f>
        <v>0</v>
      </c>
      <c r="CN57" s="372">
        <f>IF($F56="申請キャンセル",0,IFERROR(VLOOKUP($D57,INDEX(データ蓄積!$A$16:$A$1015,MATCH($D57,データ蓄積!$A$16:$A$1015,0)+1):'データ蓄積'!$DB$1015,17,),0))</f>
        <v>0</v>
      </c>
      <c r="CO57" s="372">
        <f>IF($F56="申請キャンセル",0,IFERROR(VLOOKUP($D57,INDEX(データ蓄積!$A$16:$A$1015,MATCH($D57,データ蓄積!$A$16:$A$1015,0)+1):'データ蓄積'!$DB$1015,18,),0))</f>
        <v>0</v>
      </c>
      <c r="CP57" s="371">
        <f>IF($F56="申請キャンセル",0,IFERROR(VLOOKUP($D57,INDEX(データ蓄積!$A$16:$A$1015,MATCH($D57,データ蓄積!$A$16:$A$1015,0)+1):'データ蓄積'!$DB$1015,19,),0))</f>
        <v>0</v>
      </c>
      <c r="CQ57" s="372">
        <f>IF($F56="申請キャンセル",0,IFERROR(VLOOKUP($D57,INDEX(データ蓄積!$A$16:$A$1015,MATCH($D57,データ蓄積!$A$16:$A$1015,0)+1):'データ蓄積'!$DB$1015,24,),0))</f>
        <v>0</v>
      </c>
      <c r="CR57" s="99" t="str">
        <f>IF($F56="申請キャンセル",0,CONCATENATE(CS57,$CS$14,CT57,$CT$14,CU57,$CU$14))</f>
        <v>0年0月0日</v>
      </c>
      <c r="CS57" s="99">
        <f>IF($F56="申請キャンセル",0,IFERROR(VLOOKUP($D57,INDEX(データ蓄積!$A$16:$A$1015,MATCH($D57,データ蓄積!$A$16:$A$1015,0)+1):'データ蓄積'!$DB$1015,70,),0))</f>
        <v>0</v>
      </c>
      <c r="CT57" s="99">
        <f>IF($F56="申請キャンセル",0,IFERROR(VLOOKUP($D57,INDEX(データ蓄積!$A$16:$A$1015,MATCH($D57,データ蓄積!$A$16:$A$1015,0)+1):'データ蓄積'!$DB$1015,71,),0))</f>
        <v>0</v>
      </c>
      <c r="CU57" s="99">
        <f>IF($F56="申請キャンセル",0,IFERROR(VLOOKUP($D57,INDEX(データ蓄積!$A$16:$A$1015,MATCH($D57,データ蓄積!$A$16:$A$1015,0)+1):'データ蓄積'!$DB$1015,72,),0))</f>
        <v>0</v>
      </c>
      <c r="CV57" s="99" t="str">
        <f>IF($F56="申請キャンセル",0,CONCATENATE(CW57,$CW$14,CX57,$CX$14,CY57,$CY$14))</f>
        <v>0年0月0日</v>
      </c>
      <c r="CW57" s="99">
        <f>IF($F56="申請キャンセル",0,IFERROR(VLOOKUP($D57,INDEX(データ蓄積!$A$16:$A$1015,MATCH($D57,データ蓄積!$A$16:$A$1015,0)+1):'データ蓄積'!$DB$1015,73,),0))</f>
        <v>0</v>
      </c>
      <c r="CX57" s="99">
        <f>IF($F56="申請キャンセル",0,IFERROR(VLOOKUP($D57,INDEX(データ蓄積!$A$16:$A$1015,MATCH($D57,データ蓄積!$A$16:$A$1015,0)+1):'データ蓄積'!$DB$1015,74,),0))</f>
        <v>0</v>
      </c>
      <c r="CY57" s="99">
        <f>IF($F56="申請キャンセル",0,IFERROR(VLOOKUP($D57,INDEX(データ蓄積!$A$16:$A$1015,MATCH($D57,データ蓄積!$A$16:$A$1015,0)+1):'データ蓄積'!$DB$1015,75,),0))</f>
        <v>0</v>
      </c>
      <c r="CZ57" s="211">
        <f>IF($F56="申請キャンセル",0,IFERROR(VLOOKUP($D57,INDEX(データ蓄積!$A$16:$A$1015,MATCH($D57,データ蓄積!$A$16:$A$1015,0)+1):'データ蓄積'!$CF$1015,84,),0))</f>
        <v>0</v>
      </c>
      <c r="DA57" s="211">
        <f>IF($F56="申請キャンセル",0,IFERROR(VLOOKUP($D57,INDEX(データ蓄積!$A$16:$A$1015,MATCH($D57,データ蓄積!$A$16:$A$1015,0)+1):'データ蓄積'!$CG$1015,85,),0))</f>
        <v>0</v>
      </c>
      <c r="DB57" s="211">
        <f>IF($F56="申請キャンセル",0,IFERROR(VLOOKUP($D57,INDEX(データ蓄積!$A$16:$A$1015,MATCH($D57,データ蓄積!$A$16:$A$1015,0)+1):'データ蓄積'!$CH$1015,86,),0))</f>
        <v>0</v>
      </c>
      <c r="DC57" s="211"/>
      <c r="DD57" s="204">
        <f>IF($F56="申請キャンセル",0,IFERROR(VLOOKUP($D57,INDEX(データ蓄積!$A$16:$A$1015,MATCH($D57,データ蓄積!$A$16:$A$1015,0)+1):'データ蓄積'!$CN$1015,91,),0))</f>
        <v>0</v>
      </c>
      <c r="DE57" s="204">
        <f>IF($F56="申請キャンセル",0,IFERROR(VLOOKUP($D57,INDEX(データ蓄積!$A$16:$A$1015,MATCH($D57,データ蓄積!$A$16:$A$1015,0)+1):'データ蓄積'!$CN$1015,92,),0))</f>
        <v>0</v>
      </c>
    </row>
    <row r="58" spans="1:109" ht="18.75" customHeight="1" x14ac:dyDescent="0.15">
      <c r="A58" s="349">
        <f>IFERROR(VLOOKUP($D58,INDEX(データ蓄積!$A$16:$A$1015,MATCH($D58,データ蓄積!$A$16:$A$1015,0)):'データ蓄積'!$BI$1015,3,),0)</f>
        <v>0</v>
      </c>
      <c r="B58" s="350">
        <f>IFERROR(VLOOKUP($D58,INDEX(データ蓄積!$A$16:$A$1015,MATCH($D58,データ蓄積!$A$16:$A$1015,0)):'データ蓄積'!$BI$1015,4,),0)</f>
        <v>0</v>
      </c>
      <c r="C58" s="349">
        <f>IFERROR(VLOOKUP($D58,INDEX(データ蓄積!$A$16:$A$1015,MATCH($D58,データ蓄積!$A$16:$A$1015,0)):'データ蓄積'!$BI$1015,5,),0)</f>
        <v>0</v>
      </c>
      <c r="D58" s="349">
        <f t="shared" si="0"/>
        <v>22</v>
      </c>
      <c r="E58" s="351">
        <f>IFERROR(VLOOKUP($D58,INDEX(データ蓄積!$A$16:$A$1015,MATCH($D58,データ蓄積!$A$16:$A$1015,0)):'データ蓄積'!$BI$1015,2,),0)</f>
        <v>0</v>
      </c>
      <c r="F58" s="352">
        <f>IFERROR(VLOOKUP($D58,INDEX(データ蓄積!$A$16:$A$1015,MATCH($D58,データ蓄積!$A$16:$A$1015,0)):'データ蓄積'!$CD$1015,82,),0)</f>
        <v>0</v>
      </c>
      <c r="G58" s="353">
        <f>IF($F58="申請キャンセル",0,IFERROR(VLOOKUP($D58,INDEX(データ蓄積!$A$16:$A$1015,MATCH($D58,データ蓄積!$A$16:$A$1015,0)):'データ蓄積'!$BI$1015,8,),0))</f>
        <v>0</v>
      </c>
      <c r="H58" s="346">
        <f>IF($F58="申請キャンセル",0,IFERROR(VLOOKUP($D58,INDEX(データ蓄積!$A$16:$A$1015,MATCH($D58,データ蓄積!$A$16:$A$1015,0)):'データ蓄積'!$BI$1015,10,),0))</f>
        <v>0</v>
      </c>
      <c r="I58" s="354" t="str">
        <f>IF($F58="申請キャンセル","",LEFT(IFERROR(VLOOKUP($D58,INDEX(データ蓄積!$A$16:$A$1015,MATCH($D58,データ蓄積!$A$16:$A$1015,0)):'データ蓄積'!$CH$1015,84,),""),2))</f>
        <v/>
      </c>
      <c r="J58" s="346" t="str">
        <f>IF($F58="申請キャンセル","",LEFT(IFERROR(VLOOKUP($D58,INDEX(データ蓄積!$A$16:$A$1015,MATCH($D58,データ蓄積!$A$16:$A$1015,0)):'データ蓄積'!$CL$1015,86,),""),2))</f>
        <v/>
      </c>
      <c r="K58" s="355">
        <f>IF($F58="申請キャンセル",0,IFERROR(VLOOKUP($D58,INDEX(データ蓄積!$A$16:$A$1015,MATCH($D58,データ蓄積!$A$16:$A$1015,0)):'データ蓄積'!$CO$1015,90,),0))</f>
        <v>0</v>
      </c>
      <c r="L58" s="350">
        <f>IF(G58=0,0,IF($F58="申請キャンセル",0,IF(K58="","","〇")))</f>
        <v>0</v>
      </c>
      <c r="M58" s="356">
        <f>IF($F58="申請キャンセル",0,IFERROR(VLOOKUP($D58,INDEX(データ蓄積!$A$16:$A$1015,MATCH($D58,データ蓄積!$A$16:$A$1015,0)):'データ蓄積'!$BI$1015,14,),))</f>
        <v>0</v>
      </c>
      <c r="N58" s="357">
        <f>IF($F58="申請キャンセル",0,IFERROR(VLOOKUP($D58,INDEX(データ蓄積!$A$16:$A$1015,MATCH($D58,データ蓄積!$A$16:$A$1015,0)):'データ蓄積'!$BI$1015,16,),0))</f>
        <v>0</v>
      </c>
      <c r="O58" s="356">
        <f>IF($F58="申請キャンセル",0,IFERROR(VLOOKUP($D58,INDEX(データ蓄積!$A$16:$A$1015,MATCH($D58,データ蓄積!$A$16:$A$1015,0)):'データ蓄積'!$BI$1015,20,),0))</f>
        <v>0</v>
      </c>
      <c r="P58" s="358">
        <f>IF($F58="申請キャンセル",0,IFERROR(VLOOKUP($D58,INDEX(データ蓄積!$A$16:$A$1015,MATCH($D58,データ蓄積!$A$16:$A$1015,0)):'データ蓄積'!$BI$1015,21,),0))</f>
        <v>0</v>
      </c>
      <c r="Q58" s="359">
        <f>IF($F58="申請キャンセル",0,IFERROR(VLOOKUP($D58,INDEX(データ蓄積!$A$16:$A$1015,MATCH($D58,データ蓄積!$A$16:$A$1015,0)):'データ蓄積'!$BI$1015,23,),0))</f>
        <v>0</v>
      </c>
      <c r="R58" s="360">
        <f>IF($F58="申請キャンセル",0,IFERROR(VLOOKUP($D58,INDEX(データ蓄積!$A$16:$A$1015,MATCH($D58,データ蓄積!$A$16:$A$1015,0)):'データ蓄積'!$CO$1015,92,),0))</f>
        <v>0</v>
      </c>
      <c r="S58" s="361">
        <f>IF($F58="申請キャンセル",0,IFERROR(VLOOKUP($D58,INDEX(データ蓄積!$A$16:$A$1015,MATCH($D58,データ蓄積!$A$16:$A$1015,0)):'データ蓄積'!$BI$1015,22,),0))</f>
        <v>0</v>
      </c>
      <c r="T58" s="362" t="str">
        <f>IF($F58="申請キャンセル",0,IF((AJ58+AP58)&gt;0,ROUNDDOWN((AJ58+AP58)/(AL58+AR58),4)*1000," "))</f>
        <v xml:space="preserve"> </v>
      </c>
      <c r="U58" s="363" t="str">
        <f>IF($F58="申請キャンセル",0,IFERROR(IF(AJ58+AP58=0,"",VLOOKUP(Q58,Sheet1!$B$4:$C$64,2,0)),0))</f>
        <v/>
      </c>
      <c r="V58" s="364">
        <f>IF($F58="申請キャンセル",0,IFERROR(VLOOKUP($D58,INDEX(データ蓄積!$A$16:$A$1015,MATCH($D58,データ蓄積!$A$16:$A$1015,0)):'データ蓄積'!$BI$1015,12,),0))</f>
        <v>0</v>
      </c>
      <c r="W58" s="365">
        <f>IF($F58="申請キャンセル",0,IFERROR(VLOOKUP($D58,INDEX(データ蓄積!$A$16:$A$1015,MATCH($D58,データ蓄積!$A$16:$A$1015,0)):'データ蓄積'!$BI$1015,25,),0))</f>
        <v>0</v>
      </c>
      <c r="X58" s="356">
        <f>IF($F58="申請キャンセル",0,IFERROR(VLOOKUP($D58,INDEX(データ蓄積!$A$16:$A$1015,MATCH($D58,データ蓄積!$A$16:$A$1015,0)):'データ蓄積'!$DB$1015,27,),0))</f>
        <v>0</v>
      </c>
      <c r="Y58" s="366">
        <f t="shared" si="1"/>
        <v>0</v>
      </c>
      <c r="Z58" s="358">
        <f>IF($F58="申請キャンセル",0,IFERROR(VLOOKUP($D58,INDEX(データ蓄積!$A$16:$A$1015,MATCH($D58,データ蓄積!$A$16:$A$1015,0)):'データ蓄積'!$DB$1015,26,),0))</f>
        <v>0</v>
      </c>
      <c r="AA58" s="367">
        <f>IF($F58="申請キャンセル",0,IFERROR(VLOOKUP($D58,INDEX(データ蓄積!$A$16:$A$1015,MATCH($D58,データ蓄積!$A$16:$A$1015,0)):'データ蓄積'!$DB$1015,28,),0))</f>
        <v>0</v>
      </c>
      <c r="AB58" s="358">
        <f>IF($W58="初 年 度",TRUNC((+AA58-BP58)/2,0),0)</f>
        <v>0</v>
      </c>
      <c r="AC58" s="357"/>
      <c r="AD58" s="356">
        <f>IF($F58="申請キャンセル",0,IFERROR(VLOOKUP($D58,INDEX(データ蓄積!$A$16:$A$1015,MATCH($D58,データ蓄積!$A$16:$A$1015,0)):'データ蓄積'!$DB$1015,30,),0))</f>
        <v>0</v>
      </c>
      <c r="AE58" s="359">
        <f t="shared" si="2"/>
        <v>0</v>
      </c>
      <c r="AF58" s="359">
        <f>IF($F58="申請キャンセル",0,IFERROR(VLOOKUP($D58,INDEX(データ蓄積!$A$16:$A$1015,MATCH($D58,データ蓄積!$A$16:$A$1015,0)):'データ蓄積'!$DB$1015,29,),0))</f>
        <v>0</v>
      </c>
      <c r="AG58" s="359">
        <f>IF($F58="申請キャンセル",0,IFERROR(VLOOKUP($D58,INDEX(データ蓄積!$A$16:$A$1015,MATCH($D58,データ蓄積!$A$16:$A$1015,0)):'データ蓄積'!$DB$1015,31,),0))</f>
        <v>0</v>
      </c>
      <c r="AH58" s="359">
        <f t="shared" si="25"/>
        <v>0</v>
      </c>
      <c r="AI58" s="357"/>
      <c r="AJ58" s="358">
        <f>+X58+AD58</f>
        <v>0</v>
      </c>
      <c r="AK58" s="366">
        <f t="shared" si="16"/>
        <v>0</v>
      </c>
      <c r="AL58" s="358">
        <f t="shared" si="16"/>
        <v>0</v>
      </c>
      <c r="AM58" s="367">
        <f t="shared" si="16"/>
        <v>0</v>
      </c>
      <c r="AN58" s="358">
        <f t="shared" si="16"/>
        <v>0</v>
      </c>
      <c r="AO58" s="357"/>
      <c r="AP58" s="356">
        <f>IF($F58="申請キャンセル",0,IFERROR(VLOOKUP($D58,INDEX(データ蓄積!$A$16:$A$1015,MATCH($D58,データ蓄積!$A$16:$A$1015,0)):'データ蓄積'!$DB$1015,33,),0))</f>
        <v>0</v>
      </c>
      <c r="AQ58" s="366">
        <f t="shared" si="4"/>
        <v>0</v>
      </c>
      <c r="AR58" s="358">
        <f>IF($F58="申請キャンセル",0,IFERROR(VLOOKUP($D58,INDEX(データ蓄積!$A$16:$A$1015,MATCH($D58,データ蓄積!$A$16:$A$1015,0)):'データ蓄積'!$DB$1015,32,),0))</f>
        <v>0</v>
      </c>
      <c r="AS58" s="367">
        <f>IF($F58="申請キャンセル",0,IFERROR(VLOOKUP($D58,INDEX(データ蓄積!$A$16:$A$1015,MATCH($D58,データ蓄積!$A$16:$A$1015,0)):'データ蓄積'!$DB$1015,34,),0))</f>
        <v>0</v>
      </c>
      <c r="AT58" s="358">
        <f t="shared" si="26"/>
        <v>0</v>
      </c>
      <c r="AU58" s="357"/>
      <c r="AV58" s="356">
        <f>IF($F58="申請キャンセル",0,IFERROR(VLOOKUP($D58,INDEX(データ蓄積!$A$16:$A$1015,MATCH($D58,データ蓄積!$A$16:$A$1015,0)):'データ蓄積'!$DB$1015,36,),0))</f>
        <v>0</v>
      </c>
      <c r="AW58" s="366">
        <f t="shared" si="5"/>
        <v>0</v>
      </c>
      <c r="AX58" s="358">
        <f>IF($F58="申請キャンセル",0,IFERROR(VLOOKUP($D58,INDEX(データ蓄積!$A$16:$A$1015,MATCH($D58,データ蓄積!$A$16:$A$1015,0)):'データ蓄積'!$DB$1015,35,),0))</f>
        <v>0</v>
      </c>
      <c r="AY58" s="367">
        <f>IF($F58="申請キャンセル",0,IFERROR(VLOOKUP($D58,INDEX(データ蓄積!$A$16:$A$1015,MATCH($D58,データ蓄積!$A$16:$A$1015,0)):'データ蓄積'!$DB$1015,37,),0))</f>
        <v>0</v>
      </c>
      <c r="AZ58" s="358">
        <f t="shared" si="27"/>
        <v>0</v>
      </c>
      <c r="BA58" s="357"/>
      <c r="BB58" s="368">
        <f>+AK58+AQ58+AW58</f>
        <v>0</v>
      </c>
      <c r="BC58" s="358">
        <f t="shared" si="17"/>
        <v>0</v>
      </c>
      <c r="BD58" s="367">
        <f t="shared" si="17"/>
        <v>0</v>
      </c>
      <c r="BE58" s="361">
        <f t="shared" si="17"/>
        <v>0</v>
      </c>
      <c r="BF58" s="369"/>
      <c r="BG58" s="356">
        <f>IF($F58="申請キャンセル",0,IF(H58="（○）",220,0))</f>
        <v>0</v>
      </c>
      <c r="BH58" s="359">
        <f>IF($F58="申請キャンセル",0,IF(H58="（○）",SUM(AK58+AQ58+AW58),0))</f>
        <v>0</v>
      </c>
      <c r="BI58" s="359">
        <f>IF($F58="申請キャンセル",0,IF(H58="（○）",SUM(AL58+AR58),0))</f>
        <v>0</v>
      </c>
      <c r="BJ58" s="359">
        <f t="shared" si="7"/>
        <v>0</v>
      </c>
      <c r="BK58" s="361">
        <f>IF($W58="初 年 度",TRUNC((+BJ58-CB58),0),0)</f>
        <v>0</v>
      </c>
      <c r="BL58" s="46"/>
      <c r="BM58" s="356">
        <f t="shared" si="118"/>
        <v>0</v>
      </c>
      <c r="BN58" s="357">
        <f t="shared" si="118"/>
        <v>0</v>
      </c>
      <c r="BP58" s="125">
        <f t="shared" si="8"/>
        <v>0</v>
      </c>
      <c r="BQ58" s="126">
        <f>ROUNDUP(BP58/2,0)</f>
        <v>0</v>
      </c>
      <c r="BR58" s="44"/>
      <c r="BS58" s="125">
        <f t="shared" si="9"/>
        <v>0</v>
      </c>
      <c r="BT58" s="126">
        <f>ROUNDUP(BS58/2,0)</f>
        <v>0</v>
      </c>
      <c r="BU58" s="44"/>
      <c r="BV58" s="125">
        <f t="shared" si="10"/>
        <v>0</v>
      </c>
      <c r="BW58" s="126">
        <f t="shared" si="32"/>
        <v>0</v>
      </c>
      <c r="BX58" s="44"/>
      <c r="BY58" s="125">
        <f t="shared" si="11"/>
        <v>0</v>
      </c>
      <c r="BZ58" s="126">
        <f>ROUNDUP(BY58/2,0)</f>
        <v>0</v>
      </c>
      <c r="CA58" s="44"/>
      <c r="CB58" s="125">
        <f t="shared" si="12"/>
        <v>0</v>
      </c>
      <c r="CC58" s="126">
        <f>+CB58</f>
        <v>0</v>
      </c>
      <c r="CD58" s="44"/>
      <c r="CE58" s="370">
        <f>IF($F58="申請キャンセル",0,IF(CE59="","",CE59))</f>
        <v>0</v>
      </c>
      <c r="CF58" s="371">
        <f>IF($F58="申請キャンセル",0,IFERROR(VLOOKUP($D58,INDEX(データ蓄積!$A$16:$A$1015,MATCH($D58,データ蓄積!$A$16:$A$1015,0)):'データ蓄積'!$DB$1015,6,),0))</f>
        <v>0</v>
      </c>
      <c r="CG58" s="214" t="str">
        <f t="shared" si="119"/>
        <v xml:space="preserve"> </v>
      </c>
      <c r="CH58" s="214" t="str">
        <f t="shared" si="119"/>
        <v/>
      </c>
      <c r="CI58" s="214" t="str">
        <f>IF(CG58&gt;=CH58,"OK","下限本数を下回っています")</f>
        <v>OK</v>
      </c>
      <c r="CJ58" s="371">
        <f>IF($F58="申請キャンセル",0,IFERROR(VLOOKUP($D58,INDEX(データ蓄積!$A$16:$A$1015,MATCH($D58,データ蓄積!$A$16:$A$1015,0)):'データ蓄積'!$DB$1015,9,),0))</f>
        <v>0</v>
      </c>
      <c r="CK58" s="372">
        <f>IF($F58="申請キャンセル",0,IFERROR(VLOOKUP($D58,INDEX(データ蓄積!$A$16:$A$1015,MATCH($D58,データ蓄積!$A$16:$A$1015,0)):'データ蓄積'!$DB$1015,11,),0))</f>
        <v>0</v>
      </c>
      <c r="CL58" s="372">
        <f>IF($F58="申請キャンセル",0,IFERROR(VLOOKUP($D58,INDEX(データ蓄積!$A$16:$A$1015,MATCH($D58,データ蓄積!$A$16:$A$1015,0)):'データ蓄積'!$DB$1015,13,),0))</f>
        <v>0</v>
      </c>
      <c r="CM58" s="372">
        <f>IF($F58="申請キャンセル",0,IFERROR(VLOOKUP($D58,INDEX(データ蓄積!$A$16:$A$1015,MATCH($D58,データ蓄積!$A$16:$A$1015,0)):'データ蓄積'!$DB$1015,15,),0))</f>
        <v>0</v>
      </c>
      <c r="CN58" s="372">
        <f>IF($F58="申請キャンセル",0,IFERROR(VLOOKUP($D58,INDEX(データ蓄積!$A$16:$A$1015,MATCH($D58,データ蓄積!$A$16:$A$1015,0)):'データ蓄積'!$DB$1015,17,),0))</f>
        <v>0</v>
      </c>
      <c r="CO58" s="372">
        <f>IF($F58="申請キャンセル",0,IFERROR(VLOOKUP($D58,INDEX(データ蓄積!$A$16:$A$1015,MATCH($D58,データ蓄積!$A$16:$A$1015,0)):'データ蓄積'!$DB$1015,18,),0))</f>
        <v>0</v>
      </c>
      <c r="CP58" s="371">
        <f>IF($F58="申請キャンセル",0,IFERROR(VLOOKUP($D58,INDEX(データ蓄積!$A$16:$A$1015,MATCH($D58,データ蓄積!$A$16:$A$1015,0)):'データ蓄積'!$DB$1015,19,),0))</f>
        <v>0</v>
      </c>
      <c r="CQ58" s="372">
        <f>IF($F58="申請キャンセル",0,IFERROR(VLOOKUP($D58,INDEX(データ蓄積!$A$16:$A$1015,MATCH($D58,データ蓄積!$A$16:$A$1015,0)):'データ蓄積'!$DB$1015,24,),0))</f>
        <v>0</v>
      </c>
      <c r="CR58" s="99" t="str">
        <f>IF($F58="申請キャンセル",0,CONCATENATE(CS58,$CS$14,CT58,$CT$14,CU58,$CU$14))</f>
        <v>0年0月0日</v>
      </c>
      <c r="CS58" s="99">
        <f>IF($F58="申請キャンセル",0,IFERROR(VLOOKUP($D58,INDEX(データ蓄積!$A$16:$A$1015,MATCH($D58,データ蓄積!$A$16:$A$1015,0)):'データ蓄積'!$DB$1015,70,),0))</f>
        <v>0</v>
      </c>
      <c r="CT58" s="99">
        <f>IF($F58="申請キャンセル",0,IFERROR(VLOOKUP($D58,INDEX(データ蓄積!$A$16:$A$1015,MATCH($D58,データ蓄積!$A$16:$A$1015,0)):'データ蓄積'!$DB$1015,71,),0))</f>
        <v>0</v>
      </c>
      <c r="CU58" s="99">
        <f>IF($F58="申請キャンセル",0,IFERROR(VLOOKUP($D58,INDEX(データ蓄積!$A$16:$A$1015,MATCH($D58,データ蓄積!$A$16:$A$1015,0)):'データ蓄積'!$DB$1015,72,),0))</f>
        <v>0</v>
      </c>
      <c r="CV58" s="99" t="str">
        <f>IF($F58="申請キャンセル",0,CONCATENATE(CW58,$CW$14,CX58,$CX$14,CY58,$CY$14))</f>
        <v>0年0月0日</v>
      </c>
      <c r="CW58" s="99">
        <f>IF($F58="申請キャンセル",0,IFERROR(VLOOKUP($D58,INDEX(データ蓄積!$A$16:$A$1015,MATCH($D58,データ蓄積!$A$16:$A$1015,0)):'データ蓄積'!$DB$1015,73,),0))</f>
        <v>0</v>
      </c>
      <c r="CX58" s="99">
        <f>IF($F58="申請キャンセル",0,IFERROR(VLOOKUP($D58,INDEX(データ蓄積!$A$16:$A$1015,MATCH($D58,データ蓄積!$A$16:$A$1015,0)):'データ蓄積'!$DB$1015,74,),0))</f>
        <v>0</v>
      </c>
      <c r="CY58" s="99">
        <f>IF($F58="申請キャンセル",0,IFERROR(VLOOKUP($D58,INDEX(データ蓄積!$A$16:$A$1015,MATCH($D58,データ蓄積!$A$16:$A$1015,0)):'データ蓄積'!$DB$1015,75,),0))</f>
        <v>0</v>
      </c>
      <c r="CZ58" s="211">
        <f>IF($F58="申請キャンセル",0,IFERROR(VLOOKUP($D58,INDEX(データ蓄積!$A$16:$A$1015,MATCH($D58,データ蓄積!$A$16:$A$1015,0)):'データ蓄積'!$CF$1015,84,),0))</f>
        <v>0</v>
      </c>
      <c r="DA58" s="211">
        <f>IF($F58="申請キャンセル",0,IFERROR(VLOOKUP($D58,INDEX(データ蓄積!$A$16:$A$1015,MATCH($D58,データ蓄積!$A$16:$A$1015,0)):'データ蓄積'!$CG$1015,85,),0))</f>
        <v>0</v>
      </c>
      <c r="DB58" s="211">
        <f>IF($F58="申請キャンセル",0,IFERROR(VLOOKUP($D58,INDEX(データ蓄積!$A$16:$A$1015,MATCH($D58,データ蓄積!$A$16:$A$1015,0)):'データ蓄積'!$CH$1015,86,),0))</f>
        <v>0</v>
      </c>
      <c r="DC58" s="211"/>
      <c r="DD58" s="204">
        <f>IF($F58="申請キャンセル",0,IFERROR(VLOOKUP($D58,INDEX(データ蓄積!$A$16:$A$1015,MATCH($D58,データ蓄積!$A$16:$A$1015,0)):'データ蓄積'!$CN$1015,91,),0))</f>
        <v>0</v>
      </c>
      <c r="DE58" s="204">
        <f>IF($F58="申請キャンセル",0,IFERROR(VLOOKUP($D58,INDEX(データ蓄積!$A$16:$A$1015,MATCH($D58,データ蓄積!$A$16:$A$1015,0)):'データ蓄積'!$CN$1015,92,),0))</f>
        <v>0</v>
      </c>
    </row>
    <row r="59" spans="1:109" ht="18.75" customHeight="1" x14ac:dyDescent="0.15">
      <c r="A59" s="373">
        <f>IFERROR(VLOOKUP($D59,INDEX(データ蓄積!$A$16:$A$1015,MATCH($D59,データ蓄積!$A$16:$A$1015,0)+1):'データ蓄積'!$BI$1015,3,),0)</f>
        <v>0</v>
      </c>
      <c r="B59" s="374">
        <f>IFERROR(VLOOKUP($D59,INDEX(データ蓄積!$A$16:$A$1015,MATCH($D59,データ蓄積!$A$16:$A$1015,0)+1):'データ蓄積'!$BI$1015,4,),0)</f>
        <v>0</v>
      </c>
      <c r="C59" s="375">
        <f>IFERROR(VLOOKUP($D59,INDEX(データ蓄積!$A$16:$A$1015,MATCH($D59,データ蓄積!$A$16:$A$1015,0)+1):'データ蓄積'!$BI$1015,5,),0)</f>
        <v>0</v>
      </c>
      <c r="D59" s="373">
        <f t="shared" si="0"/>
        <v>22</v>
      </c>
      <c r="E59" s="347">
        <f>IFERROR(VLOOKUP($D59,INDEX(データ蓄積!$A$16:$A$1015,MATCH($D59,データ蓄積!$A$16:$A$1015,0)+1):'データ蓄積'!$BI$1015,2,),0)</f>
        <v>0</v>
      </c>
      <c r="F59" s="376">
        <f>IFERROR(VLOOKUP($D59,INDEX(データ蓄積!$A$16:$A$1015,MATCH($D59,データ蓄積!$A$16:$A$1015,0)+1):'データ蓄積'!$CD$1015,82,),0)</f>
        <v>0</v>
      </c>
      <c r="G59" s="377">
        <f>IF($F58="申請キャンセル",0,IFERROR(VLOOKUP($D59,INDEX(データ蓄積!$A$16:$A$1015,MATCH($D59,データ蓄積!$A$16:$A$1015,0)+1):'データ蓄積'!$BI$1015,8,),0))</f>
        <v>0</v>
      </c>
      <c r="H59" s="347">
        <f>IF($F58="申請キャンセル",0,IFERROR(VLOOKUP($D59,INDEX(データ蓄積!$A$16:$A$1015,MATCH($D59,データ蓄積!$A$16:$A$1015,0)+1):'データ蓄積'!$BI$1015,10,),0))</f>
        <v>0</v>
      </c>
      <c r="I59" s="378" t="str">
        <f>IF($F58="申請キャンセル","",LEFT(IFERROR(VLOOKUP($D59,INDEX(データ蓄積!$A$16:$A$1015,MATCH($D59,データ蓄積!$A$16:$A$1015,0)+1):'データ蓄積'!$CH$1015,84,),""),2))</f>
        <v/>
      </c>
      <c r="J59" s="347" t="str">
        <f>IF($F58="申請キャンセル","",LEFT(IFERROR(VLOOKUP($D59,INDEX(データ蓄積!$A$16:$A$1015,MATCH($D58,データ蓄積!$A$16:$A$1015,0)+1):'データ蓄積'!$CL$1015,86,),""),2))</f>
        <v/>
      </c>
      <c r="K59" s="379">
        <f>IF($F58="申請キャンセル",0,IFERROR(VLOOKUP($D59,INDEX(データ蓄積!$A$16:$A$1015,MATCH($D59,データ蓄積!$A$16:$A$1015,0)+1):'データ蓄積'!$CO$1015,90,),0))</f>
        <v>0</v>
      </c>
      <c r="L59" s="374">
        <f t="shared" ref="L59" si="240">IF(G59=0,0,IF($F59="申請キャンセル",0,IF(K59="","","〇")))</f>
        <v>0</v>
      </c>
      <c r="M59" s="380">
        <f>IF($F58="申請キャンセル",0,IFERROR(VLOOKUP($D59,INDEX(データ蓄積!$A$16:$A$1015,MATCH($D59,データ蓄積!$A$16:$A$1015,0)+1):'データ蓄積'!$BI$1015,14,),0))</f>
        <v>0</v>
      </c>
      <c r="N59" s="381">
        <f>IF($F58="申請キャンセル",0,IFERROR(VLOOKUP($D59,INDEX(データ蓄積!$A$16:$A$1015,MATCH($D59,データ蓄積!$A$16:$A$1015,0)+1):'データ蓄積'!$BI$1015,16,),0))</f>
        <v>0</v>
      </c>
      <c r="O59" s="382">
        <f>IF($F58="申請キャンセル",0,IFERROR(VLOOKUP($D59,INDEX(データ蓄積!$A$16:$A$1015,MATCH($D59,データ蓄積!$A$16:$A$1015,0)+1):'データ蓄積'!$BI$1015,20,),0))</f>
        <v>0</v>
      </c>
      <c r="P59" s="383">
        <f>IF($F58="申請キャンセル",0,IFERROR(VLOOKUP($D59,INDEX(データ蓄積!$A$16:$A$1015,MATCH($D59,データ蓄積!$A$16:$A$1015,0)+1):'データ蓄積'!$BI$1015,21,),0))</f>
        <v>0</v>
      </c>
      <c r="Q59" s="383">
        <f>IF($F58="申請キャンセル",0,IFERROR(VLOOKUP($D59,INDEX(データ蓄積!$A$16:$A$1015,MATCH($D59,データ蓄積!$A$16:$A$1015,0)+1):'データ蓄積'!$BI$1015,23,),0))</f>
        <v>0</v>
      </c>
      <c r="R59" s="384">
        <f>IF($F58="申請キャンセル",0,IFERROR(VLOOKUP($D59,INDEX(データ蓄積!$A$16:$A$1015,MATCH($D59,データ蓄積!$A$16:$A$1015,0)+1):'データ蓄積'!$CO$1015,92,),0))</f>
        <v>0</v>
      </c>
      <c r="S59" s="385">
        <f>IF($F58="申請キャンセル",0,IFERROR(VLOOKUP($D59,INDEX(データ蓄積!$A$16:$A$1015,MATCH($D59,データ蓄積!$A$16:$A$1015,0)+1):'データ蓄積'!$BI$1015,22,),0))</f>
        <v>0</v>
      </c>
      <c r="T59" s="386" t="str">
        <f>IF($F58="申請キャンセル",0,IF((AJ59+AP59)&gt;0,ROUNDDOWN((AJ59+AP59)/(AL59+AR59),4)*1000," "))</f>
        <v xml:space="preserve"> </v>
      </c>
      <c r="U59" s="387" t="str">
        <f>IF($F59="申請キャンセル",0,IFERROR(IF(AJ59+AP59=0,"",VLOOKUP(Q59,Sheet1!$B$4:$C$64,2,0)),0))</f>
        <v/>
      </c>
      <c r="V59" s="388">
        <f>IF($F58="申請キャンセル",0,IFERROR(VLOOKUP($D59,INDEX(データ蓄積!$A$16:$A$1015,MATCH($D59,データ蓄積!$A$16:$A$1015,0)+1):'データ蓄積'!$BI$1015,12,),0))</f>
        <v>0</v>
      </c>
      <c r="W59" s="389">
        <f>IF($F58="申請キャンセル",0,IFERROR(VLOOKUP($D59,INDEX(データ蓄積!$A$16:$A$1015,MATCH($D59,データ蓄積!$A$16:$A$1015,0)+1):'データ蓄積'!$BI$1015,25,),0))</f>
        <v>0</v>
      </c>
      <c r="X59" s="383">
        <f>IF($F58="申請キャンセル",0,IFERROR(VLOOKUP($D59,INDEX(データ蓄積!$A$16:$A$1015,MATCH($D59,データ蓄積!$A$16:$A$1015,0)+1):'データ蓄積'!$DB$1015,27,),0))</f>
        <v>0</v>
      </c>
      <c r="Y59" s="390">
        <f t="shared" si="1"/>
        <v>0</v>
      </c>
      <c r="Z59" s="383">
        <f>IF($F58="申請キャンセル",0,IFERROR(VLOOKUP($D59,INDEX(データ蓄積!$A$16:$A$1015,MATCH($D59,データ蓄積!$A$16:$A$1015,0)+1):'データ蓄積'!$DB$1015,26,),0))</f>
        <v>0</v>
      </c>
      <c r="AA59" s="383">
        <f>IF($F58="申請キャンセル",0,IFERROR(VLOOKUP($D59,INDEX(データ蓄積!$A$16:$A$1015,MATCH($D59,データ蓄積!$A$16:$A$1015,0)+1):'データ蓄積'!$DB$1015,28,),0))</f>
        <v>0</v>
      </c>
      <c r="AB59" s="385">
        <f t="shared" ref="AB59" si="241">IF($W59="初 年 度",TRUNC((+AA59-BP59)/2,0),0)</f>
        <v>0</v>
      </c>
      <c r="AC59" s="381"/>
      <c r="AD59" s="380">
        <f>IF($F58="申請キャンセル",0,IFERROR(VLOOKUP($D59,INDEX(データ蓄積!$A$16:$A$1015,MATCH($D59,データ蓄積!$A$16:$A$1015,0)+1):'データ蓄積'!$DB$1015,30,),0))</f>
        <v>0</v>
      </c>
      <c r="AE59" s="383">
        <f t="shared" si="2"/>
        <v>0</v>
      </c>
      <c r="AF59" s="383">
        <f>IF($F58="申請キャンセル",0,IFERROR(VLOOKUP($D59,INDEX(データ蓄積!$A$16:$A$1015,MATCH($D59,データ蓄積!$A$16:$A$1015,0)+1):'データ蓄積'!$DB$1015,29,),0))</f>
        <v>0</v>
      </c>
      <c r="AG59" s="383">
        <f>IF($F58="申請キャンセル",0,IFERROR(VLOOKUP($D59,INDEX(データ蓄積!$A$16:$A$1015,MATCH($D59,データ蓄積!$A$16:$A$1015,0)+1):'データ蓄積'!$DB$1015,31,),0))</f>
        <v>0</v>
      </c>
      <c r="AH59" s="383">
        <f t="shared" si="25"/>
        <v>0</v>
      </c>
      <c r="AI59" s="381"/>
      <c r="AJ59" s="385">
        <f t="shared" ref="AJ59" si="242">+X59+AD59</f>
        <v>0</v>
      </c>
      <c r="AK59" s="390">
        <f t="shared" si="16"/>
        <v>0</v>
      </c>
      <c r="AL59" s="383">
        <f t="shared" si="16"/>
        <v>0</v>
      </c>
      <c r="AM59" s="383">
        <f t="shared" si="16"/>
        <v>0</v>
      </c>
      <c r="AN59" s="385">
        <f t="shared" si="16"/>
        <v>0</v>
      </c>
      <c r="AO59" s="381"/>
      <c r="AP59" s="383">
        <f>IF($F58="申請キャンセル",0,IFERROR(VLOOKUP($D59,INDEX(データ蓄積!$A$16:$A$1015,MATCH($D59,データ蓄積!$A$16:$A$1015,0)+1):'データ蓄積'!$DB$1015,33,),0))</f>
        <v>0</v>
      </c>
      <c r="AQ59" s="390">
        <f t="shared" si="4"/>
        <v>0</v>
      </c>
      <c r="AR59" s="383">
        <f>IF($F58="申請キャンセル",0,IFERROR(VLOOKUP($D59,INDEX(データ蓄積!$A$16:$A$1015,MATCH($D59,データ蓄積!$A$16:$A$1015,0)+1):'データ蓄積'!$DB$1015,32,),0))</f>
        <v>0</v>
      </c>
      <c r="AS59" s="383">
        <f>IF($F58="申請キャンセル",0,IFERROR(VLOOKUP($D59,INDEX(データ蓄積!$A$16:$A$1015,MATCH($D59,データ蓄積!$A$16:$A$1015,0)+1):'データ蓄積'!$DB$1015,34,),0))</f>
        <v>0</v>
      </c>
      <c r="AT59" s="385">
        <f t="shared" si="26"/>
        <v>0</v>
      </c>
      <c r="AU59" s="381"/>
      <c r="AV59" s="383">
        <f>IF($F58="申請キャンセル",0,IFERROR(VLOOKUP($D59,INDEX(データ蓄積!$A$16:$A$1015,MATCH($D59,データ蓄積!$A$16:$A$1015,0)+1):'データ蓄積'!$DB$1015,36,),0))</f>
        <v>0</v>
      </c>
      <c r="AW59" s="390">
        <f t="shared" si="5"/>
        <v>0</v>
      </c>
      <c r="AX59" s="383">
        <f>IF($F58="申請キャンセル",0,IFERROR(VLOOKUP($D59,INDEX(データ蓄積!$A$16:$A$1015,MATCH($D59,データ蓄積!$A$16:$A$1015,0)+1):'データ蓄積'!$DB$1015,35,),0))</f>
        <v>0</v>
      </c>
      <c r="AY59" s="383">
        <f>IF($F58="申請キャンセル",0,IFERROR(VLOOKUP($D59,INDEX(データ蓄積!$A$16:$A$1015,MATCH($D59,データ蓄積!$A$16:$A$1015,0)+1):'データ蓄積'!$DB$1015,37,),0))</f>
        <v>0</v>
      </c>
      <c r="AZ59" s="385">
        <f t="shared" si="27"/>
        <v>0</v>
      </c>
      <c r="BA59" s="381"/>
      <c r="BB59" s="391">
        <f t="shared" ref="BB59" si="243">+AK59+AQ59+AW59</f>
        <v>0</v>
      </c>
      <c r="BC59" s="383">
        <f t="shared" si="17"/>
        <v>0</v>
      </c>
      <c r="BD59" s="383">
        <f t="shared" si="17"/>
        <v>0</v>
      </c>
      <c r="BE59" s="392">
        <f t="shared" si="17"/>
        <v>0</v>
      </c>
      <c r="BF59" s="369"/>
      <c r="BG59" s="380">
        <f>IF($F58="申請キャンセル",0,IF(H59="（○）",220,0))</f>
        <v>0</v>
      </c>
      <c r="BH59" s="385">
        <f>IF($F58="申請キャンセル",0,IF(H59="（○）",SUM(AK59+AQ59+AW59),0))</f>
        <v>0</v>
      </c>
      <c r="BI59" s="383">
        <f>IF($F58="申請キャンセル",0,IF(H59="（○）",SUM(AL59+AR59),0))</f>
        <v>0</v>
      </c>
      <c r="BJ59" s="383">
        <f t="shared" si="7"/>
        <v>0</v>
      </c>
      <c r="BK59" s="392">
        <f t="shared" ref="BK59" si="244">IF($W59="初 年 度",TRUNC((+BJ59-CB59),0),0)</f>
        <v>0</v>
      </c>
      <c r="BL59" s="46"/>
      <c r="BM59" s="380">
        <f t="shared" si="118"/>
        <v>0</v>
      </c>
      <c r="BN59" s="381">
        <f t="shared" si="118"/>
        <v>0</v>
      </c>
      <c r="BP59" s="127">
        <f t="shared" si="8"/>
        <v>0</v>
      </c>
      <c r="BQ59" s="128">
        <f t="shared" ref="BQ59" si="245">ROUNDUP(BP59/2,0)</f>
        <v>0</v>
      </c>
      <c r="BR59" s="45"/>
      <c r="BS59" s="127">
        <f t="shared" si="9"/>
        <v>0</v>
      </c>
      <c r="BT59" s="128">
        <f t="shared" ref="BT59" si="246">ROUNDUP(BS59/2,0)</f>
        <v>0</v>
      </c>
      <c r="BU59" s="45"/>
      <c r="BV59" s="127">
        <f t="shared" si="10"/>
        <v>0</v>
      </c>
      <c r="BW59" s="128">
        <f t="shared" si="32"/>
        <v>0</v>
      </c>
      <c r="BX59" s="45"/>
      <c r="BY59" s="127">
        <f t="shared" si="11"/>
        <v>0</v>
      </c>
      <c r="BZ59" s="128">
        <f t="shared" ref="BZ59" si="247">ROUNDUP(BY59/2,0)</f>
        <v>0</v>
      </c>
      <c r="CA59" s="45"/>
      <c r="CB59" s="127">
        <f t="shared" si="12"/>
        <v>0</v>
      </c>
      <c r="CC59" s="128">
        <f t="shared" ref="CC59" si="248">+CB59</f>
        <v>0</v>
      </c>
      <c r="CD59" s="45"/>
      <c r="CE59" s="370">
        <f>IF($F58="申請キャンセル",0,IFERROR(VLOOKUP($D59,INDEX(データ蓄積!$A$16:$A$1015,MATCH($D59,データ蓄積!$A$16:$A$1015,0)+1):'データ蓄積'!$DB$1015,83,),0))</f>
        <v>0</v>
      </c>
      <c r="CF59" s="371">
        <f>IF($F58="申請キャンセル",0,IFERROR(VLOOKUP($D59,INDEX(データ蓄積!$A$16:$A$1015,MATCH($D59,データ蓄積!$A$16:$A$1015,0)+1):'データ蓄積'!$DB$1015,6,),0))</f>
        <v>0</v>
      </c>
      <c r="CG59" s="214" t="str">
        <f t="shared" si="119"/>
        <v xml:space="preserve"> </v>
      </c>
      <c r="CH59" s="214" t="str">
        <f t="shared" si="119"/>
        <v/>
      </c>
      <c r="CI59" s="214" t="str">
        <f t="shared" ref="CI59" si="249">IF(CG59&gt;=CH59,"OK","下限本数を下回っています")</f>
        <v>OK</v>
      </c>
      <c r="CJ59" s="371">
        <f>IF($F58="申請キャンセル",0,IFERROR(VLOOKUP($D59,INDEX(データ蓄積!$A$16:$A$1015,MATCH($D59,データ蓄積!$A$16:$A$1015,0)+1):'データ蓄積'!$DB$1015,9,),0))</f>
        <v>0</v>
      </c>
      <c r="CK59" s="372">
        <f>IF($F58="申請キャンセル",0,IFERROR(VLOOKUP($D59,INDEX(データ蓄積!$A$16:$A$1015,MATCH($D59,データ蓄積!$A$16:$A$1015,0)+1):'データ蓄積'!$DB$1015,11,),0))</f>
        <v>0</v>
      </c>
      <c r="CL59" s="372">
        <f>IF($F58="申請キャンセル",0,IFERROR(VLOOKUP($D59,INDEX(データ蓄積!$A$16:$A$1015,MATCH($D59,データ蓄積!$A$16:$A$1015,0)+1):'データ蓄積'!$DB$1015,13,),0))</f>
        <v>0</v>
      </c>
      <c r="CM59" s="372">
        <f>IF($F58="申請キャンセル",0,IFERROR(VLOOKUP($D59,INDEX(データ蓄積!$A$16:$A$1015,MATCH($D59,データ蓄積!$A$16:$A$1015,0)+1):'データ蓄積'!$DB$1015,15,),0))</f>
        <v>0</v>
      </c>
      <c r="CN59" s="372">
        <f>IF($F58="申請キャンセル",0,IFERROR(VLOOKUP($D59,INDEX(データ蓄積!$A$16:$A$1015,MATCH($D59,データ蓄積!$A$16:$A$1015,0)+1):'データ蓄積'!$DB$1015,17,),0))</f>
        <v>0</v>
      </c>
      <c r="CO59" s="372">
        <f>IF($F58="申請キャンセル",0,IFERROR(VLOOKUP($D59,INDEX(データ蓄積!$A$16:$A$1015,MATCH($D59,データ蓄積!$A$16:$A$1015,0)+1):'データ蓄積'!$DB$1015,18,),0))</f>
        <v>0</v>
      </c>
      <c r="CP59" s="371">
        <f>IF($F58="申請キャンセル",0,IFERROR(VLOOKUP($D59,INDEX(データ蓄積!$A$16:$A$1015,MATCH($D59,データ蓄積!$A$16:$A$1015,0)+1):'データ蓄積'!$DB$1015,19,),0))</f>
        <v>0</v>
      </c>
      <c r="CQ59" s="372">
        <f>IF($F58="申請キャンセル",0,IFERROR(VLOOKUP($D59,INDEX(データ蓄積!$A$16:$A$1015,MATCH($D59,データ蓄積!$A$16:$A$1015,0)+1):'データ蓄積'!$DB$1015,24,),0))</f>
        <v>0</v>
      </c>
      <c r="CR59" s="99" t="str">
        <f>IF($F58="申請キャンセル",0,CONCATENATE(CS59,$CS$14,CT59,$CT$14,CU59,$CU$14))</f>
        <v>0年0月0日</v>
      </c>
      <c r="CS59" s="99">
        <f>IF($F58="申請キャンセル",0,IFERROR(VLOOKUP($D59,INDEX(データ蓄積!$A$16:$A$1015,MATCH($D59,データ蓄積!$A$16:$A$1015,0)+1):'データ蓄積'!$DB$1015,70,),0))</f>
        <v>0</v>
      </c>
      <c r="CT59" s="99">
        <f>IF($F58="申請キャンセル",0,IFERROR(VLOOKUP($D59,INDEX(データ蓄積!$A$16:$A$1015,MATCH($D59,データ蓄積!$A$16:$A$1015,0)+1):'データ蓄積'!$DB$1015,71,),0))</f>
        <v>0</v>
      </c>
      <c r="CU59" s="99">
        <f>IF($F58="申請キャンセル",0,IFERROR(VLOOKUP($D59,INDEX(データ蓄積!$A$16:$A$1015,MATCH($D59,データ蓄積!$A$16:$A$1015,0)+1):'データ蓄積'!$DB$1015,72,),0))</f>
        <v>0</v>
      </c>
      <c r="CV59" s="99" t="str">
        <f>IF($F58="申請キャンセル",0,CONCATENATE(CW59,$CW$14,CX59,$CX$14,CY59,$CY$14))</f>
        <v>0年0月0日</v>
      </c>
      <c r="CW59" s="99">
        <f>IF($F58="申請キャンセル",0,IFERROR(VLOOKUP($D59,INDEX(データ蓄積!$A$16:$A$1015,MATCH($D59,データ蓄積!$A$16:$A$1015,0)+1):'データ蓄積'!$DB$1015,73,),0))</f>
        <v>0</v>
      </c>
      <c r="CX59" s="99">
        <f>IF($F58="申請キャンセル",0,IFERROR(VLOOKUP($D59,INDEX(データ蓄積!$A$16:$A$1015,MATCH($D59,データ蓄積!$A$16:$A$1015,0)+1):'データ蓄積'!$DB$1015,74,),0))</f>
        <v>0</v>
      </c>
      <c r="CY59" s="99">
        <f>IF($F58="申請キャンセル",0,IFERROR(VLOOKUP($D59,INDEX(データ蓄積!$A$16:$A$1015,MATCH($D59,データ蓄積!$A$16:$A$1015,0)+1):'データ蓄積'!$DB$1015,75,),0))</f>
        <v>0</v>
      </c>
      <c r="CZ59" s="211">
        <f>IF($F58="申請キャンセル",0,IFERROR(VLOOKUP($D59,INDEX(データ蓄積!$A$16:$A$1015,MATCH($D59,データ蓄積!$A$16:$A$1015,0)+1):'データ蓄積'!$CF$1015,84,),0))</f>
        <v>0</v>
      </c>
      <c r="DA59" s="211">
        <f>IF($F58="申請キャンセル",0,IFERROR(VLOOKUP($D59,INDEX(データ蓄積!$A$16:$A$1015,MATCH($D59,データ蓄積!$A$16:$A$1015,0)+1):'データ蓄積'!$CG$1015,85,),0))</f>
        <v>0</v>
      </c>
      <c r="DB59" s="211">
        <f>IF($F58="申請キャンセル",0,IFERROR(VLOOKUP($D59,INDEX(データ蓄積!$A$16:$A$1015,MATCH($D59,データ蓄積!$A$16:$A$1015,0)+1):'データ蓄積'!$CH$1015,86,),0))</f>
        <v>0</v>
      </c>
      <c r="DC59" s="211"/>
      <c r="DD59" s="204">
        <f>IF($F58="申請キャンセル",0,IFERROR(VLOOKUP($D59,INDEX(データ蓄積!$A$16:$A$1015,MATCH($D59,データ蓄積!$A$16:$A$1015,0)+1):'データ蓄積'!$CN$1015,91,),0))</f>
        <v>0</v>
      </c>
      <c r="DE59" s="204">
        <f>IF($F58="申請キャンセル",0,IFERROR(VLOOKUP($D59,INDEX(データ蓄積!$A$16:$A$1015,MATCH($D59,データ蓄積!$A$16:$A$1015,0)+1):'データ蓄積'!$CN$1015,92,),0))</f>
        <v>0</v>
      </c>
    </row>
    <row r="60" spans="1:109" ht="18.75" customHeight="1" x14ac:dyDescent="0.15">
      <c r="A60" s="349">
        <f>IFERROR(VLOOKUP($D60,INDEX(データ蓄積!$A$16:$A$1015,MATCH($D60,データ蓄積!$A$16:$A$1015,0)):'データ蓄積'!$BI$1015,3,),0)</f>
        <v>0</v>
      </c>
      <c r="B60" s="350">
        <f>IFERROR(VLOOKUP($D60,INDEX(データ蓄積!$A$16:$A$1015,MATCH($D60,データ蓄積!$A$16:$A$1015,0)):'データ蓄積'!$BI$1015,4,),0)</f>
        <v>0</v>
      </c>
      <c r="C60" s="349">
        <f>IFERROR(VLOOKUP($D60,INDEX(データ蓄積!$A$16:$A$1015,MATCH($D60,データ蓄積!$A$16:$A$1015,0)):'データ蓄積'!$BI$1015,5,),0)</f>
        <v>0</v>
      </c>
      <c r="D60" s="349">
        <f t="shared" si="0"/>
        <v>23</v>
      </c>
      <c r="E60" s="351">
        <f>IFERROR(VLOOKUP($D60,INDEX(データ蓄積!$A$16:$A$1015,MATCH($D60,データ蓄積!$A$16:$A$1015,0)):'データ蓄積'!$BI$1015,2,),0)</f>
        <v>0</v>
      </c>
      <c r="F60" s="352">
        <f>IFERROR(VLOOKUP($D60,INDEX(データ蓄積!$A$16:$A$1015,MATCH($D60,データ蓄積!$A$16:$A$1015,0)):'データ蓄積'!$CD$1015,82,),0)</f>
        <v>0</v>
      </c>
      <c r="G60" s="353">
        <f>IF($F60="申請キャンセル",0,IFERROR(VLOOKUP($D60,INDEX(データ蓄積!$A$16:$A$1015,MATCH($D60,データ蓄積!$A$16:$A$1015,0)):'データ蓄積'!$BI$1015,8,),0))</f>
        <v>0</v>
      </c>
      <c r="H60" s="346">
        <f>IF($F60="申請キャンセル",0,IFERROR(VLOOKUP($D60,INDEX(データ蓄積!$A$16:$A$1015,MATCH($D60,データ蓄積!$A$16:$A$1015,0)):'データ蓄積'!$BI$1015,10,),0))</f>
        <v>0</v>
      </c>
      <c r="I60" s="354" t="str">
        <f>IF($F60="申請キャンセル","",LEFT(IFERROR(VLOOKUP($D60,INDEX(データ蓄積!$A$16:$A$1015,MATCH($D60,データ蓄積!$A$16:$A$1015,0)):'データ蓄積'!$CH$1015,84,),""),2))</f>
        <v/>
      </c>
      <c r="J60" s="346" t="str">
        <f>IF($F60="申請キャンセル","",LEFT(IFERROR(VLOOKUP($D60,INDEX(データ蓄積!$A$16:$A$1015,MATCH($D60,データ蓄積!$A$16:$A$1015,0)):'データ蓄積'!$CL$1015,86,),""),2))</f>
        <v/>
      </c>
      <c r="K60" s="355">
        <f>IF($F60="申請キャンセル",0,IFERROR(VLOOKUP($D60,INDEX(データ蓄積!$A$16:$A$1015,MATCH($D60,データ蓄積!$A$16:$A$1015,0)):'データ蓄積'!$CO$1015,90,),0))</f>
        <v>0</v>
      </c>
      <c r="L60" s="350">
        <f>IF(G60=0,0,IF($F60="申請キャンセル",0,IF(K60="","","〇")))</f>
        <v>0</v>
      </c>
      <c r="M60" s="356">
        <f>IF($F60="申請キャンセル",0,IFERROR(VLOOKUP($D60,INDEX(データ蓄積!$A$16:$A$1015,MATCH($D60,データ蓄積!$A$16:$A$1015,0)):'データ蓄積'!$BI$1015,14,),))</f>
        <v>0</v>
      </c>
      <c r="N60" s="357">
        <f>IF($F60="申請キャンセル",0,IFERROR(VLOOKUP($D60,INDEX(データ蓄積!$A$16:$A$1015,MATCH($D60,データ蓄積!$A$16:$A$1015,0)):'データ蓄積'!$BI$1015,16,),0))</f>
        <v>0</v>
      </c>
      <c r="O60" s="356">
        <f>IF($F60="申請キャンセル",0,IFERROR(VLOOKUP($D60,INDEX(データ蓄積!$A$16:$A$1015,MATCH($D60,データ蓄積!$A$16:$A$1015,0)):'データ蓄積'!$BI$1015,20,),0))</f>
        <v>0</v>
      </c>
      <c r="P60" s="358">
        <f>IF($F60="申請キャンセル",0,IFERROR(VLOOKUP($D60,INDEX(データ蓄積!$A$16:$A$1015,MATCH($D60,データ蓄積!$A$16:$A$1015,0)):'データ蓄積'!$BI$1015,21,),0))</f>
        <v>0</v>
      </c>
      <c r="Q60" s="359">
        <f>IF($F60="申請キャンセル",0,IFERROR(VLOOKUP($D60,INDEX(データ蓄積!$A$16:$A$1015,MATCH($D60,データ蓄積!$A$16:$A$1015,0)):'データ蓄積'!$BI$1015,23,),0))</f>
        <v>0</v>
      </c>
      <c r="R60" s="360">
        <f>IF($F60="申請キャンセル",0,IFERROR(VLOOKUP($D60,INDEX(データ蓄積!$A$16:$A$1015,MATCH($D60,データ蓄積!$A$16:$A$1015,0)):'データ蓄積'!$CO$1015,92,),0))</f>
        <v>0</v>
      </c>
      <c r="S60" s="361">
        <f>IF($F60="申請キャンセル",0,IFERROR(VLOOKUP($D60,INDEX(データ蓄積!$A$16:$A$1015,MATCH($D60,データ蓄積!$A$16:$A$1015,0)):'データ蓄積'!$BI$1015,22,),0))</f>
        <v>0</v>
      </c>
      <c r="T60" s="362" t="str">
        <f>IF($F60="申請キャンセル",0,IF((AJ60+AP60)&gt;0,ROUNDDOWN((AJ60+AP60)/(AL60+AR60),4)*1000," "))</f>
        <v xml:space="preserve"> </v>
      </c>
      <c r="U60" s="363" t="str">
        <f>IF($F60="申請キャンセル",0,IFERROR(IF(AJ60+AP60=0,"",VLOOKUP(Q60,Sheet1!$B$4:$C$64,2,0)),0))</f>
        <v/>
      </c>
      <c r="V60" s="364">
        <f>IF($F60="申請キャンセル",0,IFERROR(VLOOKUP($D60,INDEX(データ蓄積!$A$16:$A$1015,MATCH($D60,データ蓄積!$A$16:$A$1015,0)):'データ蓄積'!$BI$1015,12,),0))</f>
        <v>0</v>
      </c>
      <c r="W60" s="365">
        <f>IF($F60="申請キャンセル",0,IFERROR(VLOOKUP($D60,INDEX(データ蓄積!$A$16:$A$1015,MATCH($D60,データ蓄積!$A$16:$A$1015,0)):'データ蓄積'!$BI$1015,25,),0))</f>
        <v>0</v>
      </c>
      <c r="X60" s="356">
        <f>IF($F60="申請キャンセル",0,IFERROR(VLOOKUP($D60,INDEX(データ蓄積!$A$16:$A$1015,MATCH($D60,データ蓄積!$A$16:$A$1015,0)):'データ蓄積'!$DB$1015,27,),0))</f>
        <v>0</v>
      </c>
      <c r="Y60" s="366">
        <f t="shared" si="1"/>
        <v>0</v>
      </c>
      <c r="Z60" s="358">
        <f>IF($F60="申請キャンセル",0,IFERROR(VLOOKUP($D60,INDEX(データ蓄積!$A$16:$A$1015,MATCH($D60,データ蓄積!$A$16:$A$1015,0)):'データ蓄積'!$DB$1015,26,),0))</f>
        <v>0</v>
      </c>
      <c r="AA60" s="367">
        <f>IF($F60="申請キャンセル",0,IFERROR(VLOOKUP($D60,INDEX(データ蓄積!$A$16:$A$1015,MATCH($D60,データ蓄積!$A$16:$A$1015,0)):'データ蓄積'!$DB$1015,28,),0))</f>
        <v>0</v>
      </c>
      <c r="AB60" s="358">
        <f>IF($W60="初 年 度",TRUNC((+AA60-BP60)/2,0),0)</f>
        <v>0</v>
      </c>
      <c r="AC60" s="357"/>
      <c r="AD60" s="356">
        <f>IF($F60="申請キャンセル",0,IFERROR(VLOOKUP($D60,INDEX(データ蓄積!$A$16:$A$1015,MATCH($D60,データ蓄積!$A$16:$A$1015,0)):'データ蓄積'!$DB$1015,30,),0))</f>
        <v>0</v>
      </c>
      <c r="AE60" s="359">
        <f t="shared" si="2"/>
        <v>0</v>
      </c>
      <c r="AF60" s="359">
        <f>IF($F60="申請キャンセル",0,IFERROR(VLOOKUP($D60,INDEX(データ蓄積!$A$16:$A$1015,MATCH($D60,データ蓄積!$A$16:$A$1015,0)):'データ蓄積'!$DB$1015,29,),0))</f>
        <v>0</v>
      </c>
      <c r="AG60" s="359">
        <f>IF($F60="申請キャンセル",0,IFERROR(VLOOKUP($D60,INDEX(データ蓄積!$A$16:$A$1015,MATCH($D60,データ蓄積!$A$16:$A$1015,0)):'データ蓄積'!$DB$1015,31,),0))</f>
        <v>0</v>
      </c>
      <c r="AH60" s="359">
        <f t="shared" si="25"/>
        <v>0</v>
      </c>
      <c r="AI60" s="357"/>
      <c r="AJ60" s="358">
        <f>+X60+AD60</f>
        <v>0</v>
      </c>
      <c r="AK60" s="366">
        <f t="shared" si="16"/>
        <v>0</v>
      </c>
      <c r="AL60" s="358">
        <f t="shared" si="16"/>
        <v>0</v>
      </c>
      <c r="AM60" s="367">
        <f t="shared" si="16"/>
        <v>0</v>
      </c>
      <c r="AN60" s="358">
        <f t="shared" si="16"/>
        <v>0</v>
      </c>
      <c r="AO60" s="357"/>
      <c r="AP60" s="356">
        <f>IF($F60="申請キャンセル",0,IFERROR(VLOOKUP($D60,INDEX(データ蓄積!$A$16:$A$1015,MATCH($D60,データ蓄積!$A$16:$A$1015,0)):'データ蓄積'!$DB$1015,33,),0))</f>
        <v>0</v>
      </c>
      <c r="AQ60" s="366">
        <f t="shared" si="4"/>
        <v>0</v>
      </c>
      <c r="AR60" s="358">
        <f>IF($F60="申請キャンセル",0,IFERROR(VLOOKUP($D60,INDEX(データ蓄積!$A$16:$A$1015,MATCH($D60,データ蓄積!$A$16:$A$1015,0)):'データ蓄積'!$DB$1015,32,),0))</f>
        <v>0</v>
      </c>
      <c r="AS60" s="367">
        <f>IF($F60="申請キャンセル",0,IFERROR(VLOOKUP($D60,INDEX(データ蓄積!$A$16:$A$1015,MATCH($D60,データ蓄積!$A$16:$A$1015,0)):'データ蓄積'!$DB$1015,34,),0))</f>
        <v>0</v>
      </c>
      <c r="AT60" s="358">
        <f t="shared" si="26"/>
        <v>0</v>
      </c>
      <c r="AU60" s="357"/>
      <c r="AV60" s="356">
        <f>IF($F60="申請キャンセル",0,IFERROR(VLOOKUP($D60,INDEX(データ蓄積!$A$16:$A$1015,MATCH($D60,データ蓄積!$A$16:$A$1015,0)):'データ蓄積'!$DB$1015,36,),0))</f>
        <v>0</v>
      </c>
      <c r="AW60" s="366">
        <f t="shared" si="5"/>
        <v>0</v>
      </c>
      <c r="AX60" s="358">
        <f>IF($F60="申請キャンセル",0,IFERROR(VLOOKUP($D60,INDEX(データ蓄積!$A$16:$A$1015,MATCH($D60,データ蓄積!$A$16:$A$1015,0)):'データ蓄積'!$DB$1015,35,),0))</f>
        <v>0</v>
      </c>
      <c r="AY60" s="367">
        <f>IF($F60="申請キャンセル",0,IFERROR(VLOOKUP($D60,INDEX(データ蓄積!$A$16:$A$1015,MATCH($D60,データ蓄積!$A$16:$A$1015,0)):'データ蓄積'!$DB$1015,37,),0))</f>
        <v>0</v>
      </c>
      <c r="AZ60" s="358">
        <f t="shared" si="27"/>
        <v>0</v>
      </c>
      <c r="BA60" s="357"/>
      <c r="BB60" s="368">
        <f>+AK60+AQ60+AW60</f>
        <v>0</v>
      </c>
      <c r="BC60" s="358">
        <f t="shared" si="17"/>
        <v>0</v>
      </c>
      <c r="BD60" s="367">
        <f t="shared" si="17"/>
        <v>0</v>
      </c>
      <c r="BE60" s="361">
        <f t="shared" si="17"/>
        <v>0</v>
      </c>
      <c r="BF60" s="369"/>
      <c r="BG60" s="356">
        <f>IF($F60="申請キャンセル",0,IF(H60="（○）",220,0))</f>
        <v>0</v>
      </c>
      <c r="BH60" s="359">
        <f>IF($F60="申請キャンセル",0,IF(H60="（○）",SUM(AK60+AQ60+AW60),0))</f>
        <v>0</v>
      </c>
      <c r="BI60" s="359">
        <f>IF($F60="申請キャンセル",0,IF(H60="（○）",SUM(AL60+AR60),0))</f>
        <v>0</v>
      </c>
      <c r="BJ60" s="359">
        <f t="shared" si="7"/>
        <v>0</v>
      </c>
      <c r="BK60" s="361">
        <f>IF($W60="初 年 度",TRUNC((+BJ60-CB60),0),0)</f>
        <v>0</v>
      </c>
      <c r="BL60" s="46"/>
      <c r="BM60" s="356">
        <f t="shared" si="118"/>
        <v>0</v>
      </c>
      <c r="BN60" s="357">
        <f t="shared" si="118"/>
        <v>0</v>
      </c>
      <c r="BP60" s="125">
        <f t="shared" si="8"/>
        <v>0</v>
      </c>
      <c r="BQ60" s="126">
        <f>ROUNDUP(BP60/2,0)</f>
        <v>0</v>
      </c>
      <c r="BR60" s="44"/>
      <c r="BS60" s="125">
        <f t="shared" si="9"/>
        <v>0</v>
      </c>
      <c r="BT60" s="126">
        <f>ROUNDUP(BS60/2,0)</f>
        <v>0</v>
      </c>
      <c r="BU60" s="44"/>
      <c r="BV60" s="125">
        <f t="shared" si="10"/>
        <v>0</v>
      </c>
      <c r="BW60" s="126">
        <f t="shared" si="32"/>
        <v>0</v>
      </c>
      <c r="BX60" s="44"/>
      <c r="BY60" s="125">
        <f t="shared" si="11"/>
        <v>0</v>
      </c>
      <c r="BZ60" s="126">
        <f>ROUNDUP(BY60/2,0)</f>
        <v>0</v>
      </c>
      <c r="CA60" s="44"/>
      <c r="CB60" s="125">
        <f t="shared" si="12"/>
        <v>0</v>
      </c>
      <c r="CC60" s="126">
        <f>+CB60</f>
        <v>0</v>
      </c>
      <c r="CD60" s="44"/>
      <c r="CE60" s="370">
        <f>IF($F60="申請キャンセル",0,IF(CE61="","",CE61))</f>
        <v>0</v>
      </c>
      <c r="CF60" s="371">
        <f>IF($F60="申請キャンセル",0,IFERROR(VLOOKUP($D60,INDEX(データ蓄積!$A$16:$A$1015,MATCH($D60,データ蓄積!$A$16:$A$1015,0)):'データ蓄積'!$DB$1015,6,),0))</f>
        <v>0</v>
      </c>
      <c r="CG60" s="214" t="str">
        <f t="shared" si="119"/>
        <v xml:space="preserve"> </v>
      </c>
      <c r="CH60" s="214" t="str">
        <f t="shared" si="119"/>
        <v/>
      </c>
      <c r="CI60" s="214" t="str">
        <f>IF(CG60&gt;=CH60,"OK","下限本数を下回っています")</f>
        <v>OK</v>
      </c>
      <c r="CJ60" s="371">
        <f>IF($F60="申請キャンセル",0,IFERROR(VLOOKUP($D60,INDEX(データ蓄積!$A$16:$A$1015,MATCH($D60,データ蓄積!$A$16:$A$1015,0)):'データ蓄積'!$DB$1015,9,),0))</f>
        <v>0</v>
      </c>
      <c r="CK60" s="372">
        <f>IF($F60="申請キャンセル",0,IFERROR(VLOOKUP($D60,INDEX(データ蓄積!$A$16:$A$1015,MATCH($D60,データ蓄積!$A$16:$A$1015,0)):'データ蓄積'!$DB$1015,11,),0))</f>
        <v>0</v>
      </c>
      <c r="CL60" s="372">
        <f>IF($F60="申請キャンセル",0,IFERROR(VLOOKUP($D60,INDEX(データ蓄積!$A$16:$A$1015,MATCH($D60,データ蓄積!$A$16:$A$1015,0)):'データ蓄積'!$DB$1015,13,),0))</f>
        <v>0</v>
      </c>
      <c r="CM60" s="372">
        <f>IF($F60="申請キャンセル",0,IFERROR(VLOOKUP($D60,INDEX(データ蓄積!$A$16:$A$1015,MATCH($D60,データ蓄積!$A$16:$A$1015,0)):'データ蓄積'!$DB$1015,15,),0))</f>
        <v>0</v>
      </c>
      <c r="CN60" s="372">
        <f>IF($F60="申請キャンセル",0,IFERROR(VLOOKUP($D60,INDEX(データ蓄積!$A$16:$A$1015,MATCH($D60,データ蓄積!$A$16:$A$1015,0)):'データ蓄積'!$DB$1015,17,),0))</f>
        <v>0</v>
      </c>
      <c r="CO60" s="372">
        <f>IF($F60="申請キャンセル",0,IFERROR(VLOOKUP($D60,INDEX(データ蓄積!$A$16:$A$1015,MATCH($D60,データ蓄積!$A$16:$A$1015,0)):'データ蓄積'!$DB$1015,18,),0))</f>
        <v>0</v>
      </c>
      <c r="CP60" s="371">
        <f>IF($F60="申請キャンセル",0,IFERROR(VLOOKUP($D60,INDEX(データ蓄積!$A$16:$A$1015,MATCH($D60,データ蓄積!$A$16:$A$1015,0)):'データ蓄積'!$DB$1015,19,),0))</f>
        <v>0</v>
      </c>
      <c r="CQ60" s="372">
        <f>IF($F60="申請キャンセル",0,IFERROR(VLOOKUP($D60,INDEX(データ蓄積!$A$16:$A$1015,MATCH($D60,データ蓄積!$A$16:$A$1015,0)):'データ蓄積'!$DB$1015,24,),0))</f>
        <v>0</v>
      </c>
      <c r="CR60" s="99" t="str">
        <f>IF($F60="申請キャンセル",0,CONCATENATE(CS60,$CS$14,CT60,$CT$14,CU60,$CU$14))</f>
        <v>0年0月0日</v>
      </c>
      <c r="CS60" s="99">
        <f>IF($F60="申請キャンセル",0,IFERROR(VLOOKUP($D60,INDEX(データ蓄積!$A$16:$A$1015,MATCH($D60,データ蓄積!$A$16:$A$1015,0)):'データ蓄積'!$DB$1015,70,),0))</f>
        <v>0</v>
      </c>
      <c r="CT60" s="99">
        <f>IF($F60="申請キャンセル",0,IFERROR(VLOOKUP($D60,INDEX(データ蓄積!$A$16:$A$1015,MATCH($D60,データ蓄積!$A$16:$A$1015,0)):'データ蓄積'!$DB$1015,71,),0))</f>
        <v>0</v>
      </c>
      <c r="CU60" s="99">
        <f>IF($F60="申請キャンセル",0,IFERROR(VLOOKUP($D60,INDEX(データ蓄積!$A$16:$A$1015,MATCH($D60,データ蓄積!$A$16:$A$1015,0)):'データ蓄積'!$DB$1015,72,),0))</f>
        <v>0</v>
      </c>
      <c r="CV60" s="99" t="str">
        <f>IF($F60="申請キャンセル",0,CONCATENATE(CW60,$CW$14,CX60,$CX$14,CY60,$CY$14))</f>
        <v>0年0月0日</v>
      </c>
      <c r="CW60" s="99">
        <f>IF($F60="申請キャンセル",0,IFERROR(VLOOKUP($D60,INDEX(データ蓄積!$A$16:$A$1015,MATCH($D60,データ蓄積!$A$16:$A$1015,0)):'データ蓄積'!$DB$1015,73,),0))</f>
        <v>0</v>
      </c>
      <c r="CX60" s="99">
        <f>IF($F60="申請キャンセル",0,IFERROR(VLOOKUP($D60,INDEX(データ蓄積!$A$16:$A$1015,MATCH($D60,データ蓄積!$A$16:$A$1015,0)):'データ蓄積'!$DB$1015,74,),0))</f>
        <v>0</v>
      </c>
      <c r="CY60" s="99">
        <f>IF($F60="申請キャンセル",0,IFERROR(VLOOKUP($D60,INDEX(データ蓄積!$A$16:$A$1015,MATCH($D60,データ蓄積!$A$16:$A$1015,0)):'データ蓄積'!$DB$1015,75,),0))</f>
        <v>0</v>
      </c>
      <c r="CZ60" s="211">
        <f>IF($F60="申請キャンセル",0,IFERROR(VLOOKUP($D60,INDEX(データ蓄積!$A$16:$A$1015,MATCH($D60,データ蓄積!$A$16:$A$1015,0)):'データ蓄積'!$CF$1015,84,),0))</f>
        <v>0</v>
      </c>
      <c r="DA60" s="211">
        <f>IF($F60="申請キャンセル",0,IFERROR(VLOOKUP($D60,INDEX(データ蓄積!$A$16:$A$1015,MATCH($D60,データ蓄積!$A$16:$A$1015,0)):'データ蓄積'!$CG$1015,85,),0))</f>
        <v>0</v>
      </c>
      <c r="DB60" s="211">
        <f>IF($F60="申請キャンセル",0,IFERROR(VLOOKUP($D60,INDEX(データ蓄積!$A$16:$A$1015,MATCH($D60,データ蓄積!$A$16:$A$1015,0)):'データ蓄積'!$CH$1015,86,),0))</f>
        <v>0</v>
      </c>
      <c r="DC60" s="211"/>
      <c r="DD60" s="204">
        <f>IF($F60="申請キャンセル",0,IFERROR(VLOOKUP($D60,INDEX(データ蓄積!$A$16:$A$1015,MATCH($D60,データ蓄積!$A$16:$A$1015,0)):'データ蓄積'!$CN$1015,91,),0))</f>
        <v>0</v>
      </c>
      <c r="DE60" s="204">
        <f>IF($F60="申請キャンセル",0,IFERROR(VLOOKUP($D60,INDEX(データ蓄積!$A$16:$A$1015,MATCH($D60,データ蓄積!$A$16:$A$1015,0)):'データ蓄積'!$CN$1015,92,),0))</f>
        <v>0</v>
      </c>
    </row>
    <row r="61" spans="1:109" ht="18.75" customHeight="1" x14ac:dyDescent="0.15">
      <c r="A61" s="373">
        <f>IFERROR(VLOOKUP($D61,INDEX(データ蓄積!$A$16:$A$1015,MATCH($D61,データ蓄積!$A$16:$A$1015,0)+1):'データ蓄積'!$BI$1015,3,),0)</f>
        <v>0</v>
      </c>
      <c r="B61" s="374">
        <f>IFERROR(VLOOKUP($D61,INDEX(データ蓄積!$A$16:$A$1015,MATCH($D61,データ蓄積!$A$16:$A$1015,0)+1):'データ蓄積'!$BI$1015,4,),0)</f>
        <v>0</v>
      </c>
      <c r="C61" s="375">
        <f>IFERROR(VLOOKUP($D61,INDEX(データ蓄積!$A$16:$A$1015,MATCH($D61,データ蓄積!$A$16:$A$1015,0)+1):'データ蓄積'!$BI$1015,5,),0)</f>
        <v>0</v>
      </c>
      <c r="D61" s="373">
        <f t="shared" si="0"/>
        <v>23</v>
      </c>
      <c r="E61" s="347">
        <f>IFERROR(VLOOKUP($D61,INDEX(データ蓄積!$A$16:$A$1015,MATCH($D61,データ蓄積!$A$16:$A$1015,0)+1):'データ蓄積'!$BI$1015,2,),0)</f>
        <v>0</v>
      </c>
      <c r="F61" s="376">
        <f>IFERROR(VLOOKUP($D61,INDEX(データ蓄積!$A$16:$A$1015,MATCH($D61,データ蓄積!$A$16:$A$1015,0)+1):'データ蓄積'!$CD$1015,82,),0)</f>
        <v>0</v>
      </c>
      <c r="G61" s="377">
        <f>IF($F60="申請キャンセル",0,IFERROR(VLOOKUP($D61,INDEX(データ蓄積!$A$16:$A$1015,MATCH($D61,データ蓄積!$A$16:$A$1015,0)+1):'データ蓄積'!$BI$1015,8,),0))</f>
        <v>0</v>
      </c>
      <c r="H61" s="347">
        <f>IF($F60="申請キャンセル",0,IFERROR(VLOOKUP($D61,INDEX(データ蓄積!$A$16:$A$1015,MATCH($D61,データ蓄積!$A$16:$A$1015,0)+1):'データ蓄積'!$BI$1015,10,),0))</f>
        <v>0</v>
      </c>
      <c r="I61" s="378" t="str">
        <f>IF($F60="申請キャンセル","",LEFT(IFERROR(VLOOKUP($D61,INDEX(データ蓄積!$A$16:$A$1015,MATCH($D61,データ蓄積!$A$16:$A$1015,0)+1):'データ蓄積'!$CH$1015,84,),""),2))</f>
        <v/>
      </c>
      <c r="J61" s="347" t="str">
        <f>IF($F60="申請キャンセル","",LEFT(IFERROR(VLOOKUP($D61,INDEX(データ蓄積!$A$16:$A$1015,MATCH($D60,データ蓄積!$A$16:$A$1015,0)+1):'データ蓄積'!$CL$1015,86,),""),2))</f>
        <v/>
      </c>
      <c r="K61" s="379">
        <f>IF($F60="申請キャンセル",0,IFERROR(VLOOKUP($D61,INDEX(データ蓄積!$A$16:$A$1015,MATCH($D61,データ蓄積!$A$16:$A$1015,0)+1):'データ蓄積'!$CO$1015,90,),0))</f>
        <v>0</v>
      </c>
      <c r="L61" s="374">
        <f t="shared" ref="L61" si="250">IF(G61=0,0,IF($F61="申請キャンセル",0,IF(K61="","","〇")))</f>
        <v>0</v>
      </c>
      <c r="M61" s="380">
        <f>IF($F60="申請キャンセル",0,IFERROR(VLOOKUP($D61,INDEX(データ蓄積!$A$16:$A$1015,MATCH($D61,データ蓄積!$A$16:$A$1015,0)+1):'データ蓄積'!$BI$1015,14,),0))</f>
        <v>0</v>
      </c>
      <c r="N61" s="381">
        <f>IF($F60="申請キャンセル",0,IFERROR(VLOOKUP($D61,INDEX(データ蓄積!$A$16:$A$1015,MATCH($D61,データ蓄積!$A$16:$A$1015,0)+1):'データ蓄積'!$BI$1015,16,),0))</f>
        <v>0</v>
      </c>
      <c r="O61" s="382">
        <f>IF($F60="申請キャンセル",0,IFERROR(VLOOKUP($D61,INDEX(データ蓄積!$A$16:$A$1015,MATCH($D61,データ蓄積!$A$16:$A$1015,0)+1):'データ蓄積'!$BI$1015,20,),0))</f>
        <v>0</v>
      </c>
      <c r="P61" s="383">
        <f>IF($F60="申請キャンセル",0,IFERROR(VLOOKUP($D61,INDEX(データ蓄積!$A$16:$A$1015,MATCH($D61,データ蓄積!$A$16:$A$1015,0)+1):'データ蓄積'!$BI$1015,21,),0))</f>
        <v>0</v>
      </c>
      <c r="Q61" s="383">
        <f>IF($F60="申請キャンセル",0,IFERROR(VLOOKUP($D61,INDEX(データ蓄積!$A$16:$A$1015,MATCH($D61,データ蓄積!$A$16:$A$1015,0)+1):'データ蓄積'!$BI$1015,23,),0))</f>
        <v>0</v>
      </c>
      <c r="R61" s="384">
        <f>IF($F60="申請キャンセル",0,IFERROR(VLOOKUP($D61,INDEX(データ蓄積!$A$16:$A$1015,MATCH($D61,データ蓄積!$A$16:$A$1015,0)+1):'データ蓄積'!$CO$1015,92,),0))</f>
        <v>0</v>
      </c>
      <c r="S61" s="385">
        <f>IF($F60="申請キャンセル",0,IFERROR(VLOOKUP($D61,INDEX(データ蓄積!$A$16:$A$1015,MATCH($D61,データ蓄積!$A$16:$A$1015,0)+1):'データ蓄積'!$BI$1015,22,),0))</f>
        <v>0</v>
      </c>
      <c r="T61" s="386" t="str">
        <f>IF($F60="申請キャンセル",0,IF((AJ61+AP61)&gt;0,ROUNDDOWN((AJ61+AP61)/(AL61+AR61),4)*1000," "))</f>
        <v xml:space="preserve"> </v>
      </c>
      <c r="U61" s="387" t="str">
        <f>IF($F61="申請キャンセル",0,IFERROR(IF(AJ61+AP61=0,"",VLOOKUP(Q61,Sheet1!$B$4:$C$64,2,0)),0))</f>
        <v/>
      </c>
      <c r="V61" s="388">
        <f>IF($F60="申請キャンセル",0,IFERROR(VLOOKUP($D61,INDEX(データ蓄積!$A$16:$A$1015,MATCH($D61,データ蓄積!$A$16:$A$1015,0)+1):'データ蓄積'!$BI$1015,12,),0))</f>
        <v>0</v>
      </c>
      <c r="W61" s="389">
        <f>IF($F60="申請キャンセル",0,IFERROR(VLOOKUP($D61,INDEX(データ蓄積!$A$16:$A$1015,MATCH($D61,データ蓄積!$A$16:$A$1015,0)+1):'データ蓄積'!$BI$1015,25,),0))</f>
        <v>0</v>
      </c>
      <c r="X61" s="383">
        <f>IF($F60="申請キャンセル",0,IFERROR(VLOOKUP($D61,INDEX(データ蓄積!$A$16:$A$1015,MATCH($D61,データ蓄積!$A$16:$A$1015,0)+1):'データ蓄積'!$DB$1015,27,),0))</f>
        <v>0</v>
      </c>
      <c r="Y61" s="390">
        <f t="shared" si="1"/>
        <v>0</v>
      </c>
      <c r="Z61" s="383">
        <f>IF($F60="申請キャンセル",0,IFERROR(VLOOKUP($D61,INDEX(データ蓄積!$A$16:$A$1015,MATCH($D61,データ蓄積!$A$16:$A$1015,0)+1):'データ蓄積'!$DB$1015,26,),0))</f>
        <v>0</v>
      </c>
      <c r="AA61" s="383">
        <f>IF($F60="申請キャンセル",0,IFERROR(VLOOKUP($D61,INDEX(データ蓄積!$A$16:$A$1015,MATCH($D61,データ蓄積!$A$16:$A$1015,0)+1):'データ蓄積'!$DB$1015,28,),0))</f>
        <v>0</v>
      </c>
      <c r="AB61" s="385">
        <f t="shared" ref="AB61" si="251">IF($W61="初 年 度",TRUNC((+AA61-BP61)/2,0),0)</f>
        <v>0</v>
      </c>
      <c r="AC61" s="381"/>
      <c r="AD61" s="380">
        <f>IF($F60="申請キャンセル",0,IFERROR(VLOOKUP($D61,INDEX(データ蓄積!$A$16:$A$1015,MATCH($D61,データ蓄積!$A$16:$A$1015,0)+1):'データ蓄積'!$DB$1015,30,),0))</f>
        <v>0</v>
      </c>
      <c r="AE61" s="383">
        <f t="shared" si="2"/>
        <v>0</v>
      </c>
      <c r="AF61" s="383">
        <f>IF($F60="申請キャンセル",0,IFERROR(VLOOKUP($D61,INDEX(データ蓄積!$A$16:$A$1015,MATCH($D61,データ蓄積!$A$16:$A$1015,0)+1):'データ蓄積'!$DB$1015,29,),0))</f>
        <v>0</v>
      </c>
      <c r="AG61" s="383">
        <f>IF($F60="申請キャンセル",0,IFERROR(VLOOKUP($D61,INDEX(データ蓄積!$A$16:$A$1015,MATCH($D61,データ蓄積!$A$16:$A$1015,0)+1):'データ蓄積'!$DB$1015,31,),0))</f>
        <v>0</v>
      </c>
      <c r="AH61" s="383">
        <f t="shared" si="25"/>
        <v>0</v>
      </c>
      <c r="AI61" s="381"/>
      <c r="AJ61" s="385">
        <f t="shared" ref="AJ61" si="252">+X61+AD61</f>
        <v>0</v>
      </c>
      <c r="AK61" s="390">
        <f t="shared" si="16"/>
        <v>0</v>
      </c>
      <c r="AL61" s="383">
        <f t="shared" si="16"/>
        <v>0</v>
      </c>
      <c r="AM61" s="383">
        <f t="shared" si="16"/>
        <v>0</v>
      </c>
      <c r="AN61" s="385">
        <f t="shared" si="16"/>
        <v>0</v>
      </c>
      <c r="AO61" s="381"/>
      <c r="AP61" s="383">
        <f>IF($F60="申請キャンセル",0,IFERROR(VLOOKUP($D61,INDEX(データ蓄積!$A$16:$A$1015,MATCH($D61,データ蓄積!$A$16:$A$1015,0)+1):'データ蓄積'!$DB$1015,33,),0))</f>
        <v>0</v>
      </c>
      <c r="AQ61" s="390">
        <f t="shared" si="4"/>
        <v>0</v>
      </c>
      <c r="AR61" s="383">
        <f>IF($F60="申請キャンセル",0,IFERROR(VLOOKUP($D61,INDEX(データ蓄積!$A$16:$A$1015,MATCH($D61,データ蓄積!$A$16:$A$1015,0)+1):'データ蓄積'!$DB$1015,32,),0))</f>
        <v>0</v>
      </c>
      <c r="AS61" s="383">
        <f>IF($F60="申請キャンセル",0,IFERROR(VLOOKUP($D61,INDEX(データ蓄積!$A$16:$A$1015,MATCH($D61,データ蓄積!$A$16:$A$1015,0)+1):'データ蓄積'!$DB$1015,34,),0))</f>
        <v>0</v>
      </c>
      <c r="AT61" s="385">
        <f t="shared" si="26"/>
        <v>0</v>
      </c>
      <c r="AU61" s="381"/>
      <c r="AV61" s="383">
        <f>IF($F60="申請キャンセル",0,IFERROR(VLOOKUP($D61,INDEX(データ蓄積!$A$16:$A$1015,MATCH($D61,データ蓄積!$A$16:$A$1015,0)+1):'データ蓄積'!$DB$1015,36,),0))</f>
        <v>0</v>
      </c>
      <c r="AW61" s="390">
        <f t="shared" si="5"/>
        <v>0</v>
      </c>
      <c r="AX61" s="383">
        <f>IF($F60="申請キャンセル",0,IFERROR(VLOOKUP($D61,INDEX(データ蓄積!$A$16:$A$1015,MATCH($D61,データ蓄積!$A$16:$A$1015,0)+1):'データ蓄積'!$DB$1015,35,),0))</f>
        <v>0</v>
      </c>
      <c r="AY61" s="383">
        <f>IF($F60="申請キャンセル",0,IFERROR(VLOOKUP($D61,INDEX(データ蓄積!$A$16:$A$1015,MATCH($D61,データ蓄積!$A$16:$A$1015,0)+1):'データ蓄積'!$DB$1015,37,),0))</f>
        <v>0</v>
      </c>
      <c r="AZ61" s="385">
        <f t="shared" si="27"/>
        <v>0</v>
      </c>
      <c r="BA61" s="381"/>
      <c r="BB61" s="391">
        <f t="shared" ref="BB61" si="253">+AK61+AQ61+AW61</f>
        <v>0</v>
      </c>
      <c r="BC61" s="383">
        <f t="shared" si="17"/>
        <v>0</v>
      </c>
      <c r="BD61" s="383">
        <f t="shared" si="17"/>
        <v>0</v>
      </c>
      <c r="BE61" s="392">
        <f t="shared" si="17"/>
        <v>0</v>
      </c>
      <c r="BF61" s="369"/>
      <c r="BG61" s="380">
        <f>IF($F60="申請キャンセル",0,IF(H61="（○）",220,0))</f>
        <v>0</v>
      </c>
      <c r="BH61" s="385">
        <f>IF($F60="申請キャンセル",0,IF(H61="（○）",SUM(AK61+AQ61+AW61),0))</f>
        <v>0</v>
      </c>
      <c r="BI61" s="383">
        <f>IF($F60="申請キャンセル",0,IF(H61="（○）",SUM(AL61+AR61),0))</f>
        <v>0</v>
      </c>
      <c r="BJ61" s="383">
        <f t="shared" si="7"/>
        <v>0</v>
      </c>
      <c r="BK61" s="392">
        <f t="shared" ref="BK61" si="254">IF($W61="初 年 度",TRUNC((+BJ61-CB61),0),0)</f>
        <v>0</v>
      </c>
      <c r="BL61" s="46"/>
      <c r="BM61" s="380">
        <f t="shared" si="118"/>
        <v>0</v>
      </c>
      <c r="BN61" s="381">
        <f t="shared" si="118"/>
        <v>0</v>
      </c>
      <c r="BP61" s="127">
        <f t="shared" si="8"/>
        <v>0</v>
      </c>
      <c r="BQ61" s="128">
        <f t="shared" ref="BQ61" si="255">ROUNDUP(BP61/2,0)</f>
        <v>0</v>
      </c>
      <c r="BR61" s="45"/>
      <c r="BS61" s="127">
        <f t="shared" si="9"/>
        <v>0</v>
      </c>
      <c r="BT61" s="128">
        <f t="shared" ref="BT61" si="256">ROUNDUP(BS61/2,0)</f>
        <v>0</v>
      </c>
      <c r="BU61" s="45"/>
      <c r="BV61" s="127">
        <f t="shared" si="10"/>
        <v>0</v>
      </c>
      <c r="BW61" s="128">
        <f t="shared" si="32"/>
        <v>0</v>
      </c>
      <c r="BX61" s="45"/>
      <c r="BY61" s="127">
        <f t="shared" si="11"/>
        <v>0</v>
      </c>
      <c r="BZ61" s="128">
        <f t="shared" ref="BZ61" si="257">ROUNDUP(BY61/2,0)</f>
        <v>0</v>
      </c>
      <c r="CA61" s="45"/>
      <c r="CB61" s="127">
        <f t="shared" si="12"/>
        <v>0</v>
      </c>
      <c r="CC61" s="128">
        <f t="shared" ref="CC61" si="258">+CB61</f>
        <v>0</v>
      </c>
      <c r="CD61" s="45"/>
      <c r="CE61" s="370">
        <f>IF($F60="申請キャンセル",0,IFERROR(VLOOKUP($D61,INDEX(データ蓄積!$A$16:$A$1015,MATCH($D61,データ蓄積!$A$16:$A$1015,0)+1):'データ蓄積'!$DB$1015,83,),0))</f>
        <v>0</v>
      </c>
      <c r="CF61" s="371">
        <f>IF($F60="申請キャンセル",0,IFERROR(VLOOKUP($D61,INDEX(データ蓄積!$A$16:$A$1015,MATCH($D61,データ蓄積!$A$16:$A$1015,0)+1):'データ蓄積'!$DB$1015,6,),0))</f>
        <v>0</v>
      </c>
      <c r="CG61" s="214" t="str">
        <f t="shared" si="119"/>
        <v xml:space="preserve"> </v>
      </c>
      <c r="CH61" s="214" t="str">
        <f t="shared" si="119"/>
        <v/>
      </c>
      <c r="CI61" s="214" t="str">
        <f t="shared" ref="CI61" si="259">IF(CG61&gt;=CH61,"OK","下限本数を下回っています")</f>
        <v>OK</v>
      </c>
      <c r="CJ61" s="371">
        <f>IF($F60="申請キャンセル",0,IFERROR(VLOOKUP($D61,INDEX(データ蓄積!$A$16:$A$1015,MATCH($D61,データ蓄積!$A$16:$A$1015,0)+1):'データ蓄積'!$DB$1015,9,),0))</f>
        <v>0</v>
      </c>
      <c r="CK61" s="372">
        <f>IF($F60="申請キャンセル",0,IFERROR(VLOOKUP($D61,INDEX(データ蓄積!$A$16:$A$1015,MATCH($D61,データ蓄積!$A$16:$A$1015,0)+1):'データ蓄積'!$DB$1015,11,),0))</f>
        <v>0</v>
      </c>
      <c r="CL61" s="372">
        <f>IF($F60="申請キャンセル",0,IFERROR(VLOOKUP($D61,INDEX(データ蓄積!$A$16:$A$1015,MATCH($D61,データ蓄積!$A$16:$A$1015,0)+1):'データ蓄積'!$DB$1015,13,),0))</f>
        <v>0</v>
      </c>
      <c r="CM61" s="372">
        <f>IF($F60="申請キャンセル",0,IFERROR(VLOOKUP($D61,INDEX(データ蓄積!$A$16:$A$1015,MATCH($D61,データ蓄積!$A$16:$A$1015,0)+1):'データ蓄積'!$DB$1015,15,),0))</f>
        <v>0</v>
      </c>
      <c r="CN61" s="372">
        <f>IF($F60="申請キャンセル",0,IFERROR(VLOOKUP($D61,INDEX(データ蓄積!$A$16:$A$1015,MATCH($D61,データ蓄積!$A$16:$A$1015,0)+1):'データ蓄積'!$DB$1015,17,),0))</f>
        <v>0</v>
      </c>
      <c r="CO61" s="372">
        <f>IF($F60="申請キャンセル",0,IFERROR(VLOOKUP($D61,INDEX(データ蓄積!$A$16:$A$1015,MATCH($D61,データ蓄積!$A$16:$A$1015,0)+1):'データ蓄積'!$DB$1015,18,),0))</f>
        <v>0</v>
      </c>
      <c r="CP61" s="371">
        <f>IF($F60="申請キャンセル",0,IFERROR(VLOOKUP($D61,INDEX(データ蓄積!$A$16:$A$1015,MATCH($D61,データ蓄積!$A$16:$A$1015,0)+1):'データ蓄積'!$DB$1015,19,),0))</f>
        <v>0</v>
      </c>
      <c r="CQ61" s="372">
        <f>IF($F60="申請キャンセル",0,IFERROR(VLOOKUP($D61,INDEX(データ蓄積!$A$16:$A$1015,MATCH($D61,データ蓄積!$A$16:$A$1015,0)+1):'データ蓄積'!$DB$1015,24,),0))</f>
        <v>0</v>
      </c>
      <c r="CR61" s="99" t="str">
        <f>IF($F60="申請キャンセル",0,CONCATENATE(CS61,$CS$14,CT61,$CT$14,CU61,$CU$14))</f>
        <v>0年0月0日</v>
      </c>
      <c r="CS61" s="99">
        <f>IF($F60="申請キャンセル",0,IFERROR(VLOOKUP($D61,INDEX(データ蓄積!$A$16:$A$1015,MATCH($D61,データ蓄積!$A$16:$A$1015,0)+1):'データ蓄積'!$DB$1015,70,),0))</f>
        <v>0</v>
      </c>
      <c r="CT61" s="99">
        <f>IF($F60="申請キャンセル",0,IFERROR(VLOOKUP($D61,INDEX(データ蓄積!$A$16:$A$1015,MATCH($D61,データ蓄積!$A$16:$A$1015,0)+1):'データ蓄積'!$DB$1015,71,),0))</f>
        <v>0</v>
      </c>
      <c r="CU61" s="99">
        <f>IF($F60="申請キャンセル",0,IFERROR(VLOOKUP($D61,INDEX(データ蓄積!$A$16:$A$1015,MATCH($D61,データ蓄積!$A$16:$A$1015,0)+1):'データ蓄積'!$DB$1015,72,),0))</f>
        <v>0</v>
      </c>
      <c r="CV61" s="99" t="str">
        <f>IF($F60="申請キャンセル",0,CONCATENATE(CW61,$CW$14,CX61,$CX$14,CY61,$CY$14))</f>
        <v>0年0月0日</v>
      </c>
      <c r="CW61" s="99">
        <f>IF($F60="申請キャンセル",0,IFERROR(VLOOKUP($D61,INDEX(データ蓄積!$A$16:$A$1015,MATCH($D61,データ蓄積!$A$16:$A$1015,0)+1):'データ蓄積'!$DB$1015,73,),0))</f>
        <v>0</v>
      </c>
      <c r="CX61" s="99">
        <f>IF($F60="申請キャンセル",0,IFERROR(VLOOKUP($D61,INDEX(データ蓄積!$A$16:$A$1015,MATCH($D61,データ蓄積!$A$16:$A$1015,0)+1):'データ蓄積'!$DB$1015,74,),0))</f>
        <v>0</v>
      </c>
      <c r="CY61" s="99">
        <f>IF($F60="申請キャンセル",0,IFERROR(VLOOKUP($D61,INDEX(データ蓄積!$A$16:$A$1015,MATCH($D61,データ蓄積!$A$16:$A$1015,0)+1):'データ蓄積'!$DB$1015,75,),0))</f>
        <v>0</v>
      </c>
      <c r="CZ61" s="211">
        <f>IF($F60="申請キャンセル",0,IFERROR(VLOOKUP($D61,INDEX(データ蓄積!$A$16:$A$1015,MATCH($D61,データ蓄積!$A$16:$A$1015,0)+1):'データ蓄積'!$CF$1015,84,),0))</f>
        <v>0</v>
      </c>
      <c r="DA61" s="211">
        <f>IF($F60="申請キャンセル",0,IFERROR(VLOOKUP($D61,INDEX(データ蓄積!$A$16:$A$1015,MATCH($D61,データ蓄積!$A$16:$A$1015,0)+1):'データ蓄積'!$CG$1015,85,),0))</f>
        <v>0</v>
      </c>
      <c r="DB61" s="211">
        <f>IF($F60="申請キャンセル",0,IFERROR(VLOOKUP($D61,INDEX(データ蓄積!$A$16:$A$1015,MATCH($D61,データ蓄積!$A$16:$A$1015,0)+1):'データ蓄積'!$CH$1015,86,),0))</f>
        <v>0</v>
      </c>
      <c r="DC61" s="211"/>
      <c r="DD61" s="204">
        <f>IF($F60="申請キャンセル",0,IFERROR(VLOOKUP($D61,INDEX(データ蓄積!$A$16:$A$1015,MATCH($D61,データ蓄積!$A$16:$A$1015,0)+1):'データ蓄積'!$CN$1015,91,),0))</f>
        <v>0</v>
      </c>
      <c r="DE61" s="204">
        <f>IF($F60="申請キャンセル",0,IFERROR(VLOOKUP($D61,INDEX(データ蓄積!$A$16:$A$1015,MATCH($D61,データ蓄積!$A$16:$A$1015,0)+1):'データ蓄積'!$CN$1015,92,),0))</f>
        <v>0</v>
      </c>
    </row>
    <row r="62" spans="1:109" ht="18.75" customHeight="1" x14ac:dyDescent="0.15">
      <c r="A62" s="349">
        <f>IFERROR(VLOOKUP($D62,INDEX(データ蓄積!$A$16:$A$1015,MATCH($D62,データ蓄積!$A$16:$A$1015,0)):'データ蓄積'!$BI$1015,3,),0)</f>
        <v>0</v>
      </c>
      <c r="B62" s="350">
        <f>IFERROR(VLOOKUP($D62,INDEX(データ蓄積!$A$16:$A$1015,MATCH($D62,データ蓄積!$A$16:$A$1015,0)):'データ蓄積'!$BI$1015,4,),0)</f>
        <v>0</v>
      </c>
      <c r="C62" s="349">
        <f>IFERROR(VLOOKUP($D62,INDEX(データ蓄積!$A$16:$A$1015,MATCH($D62,データ蓄積!$A$16:$A$1015,0)):'データ蓄積'!$BI$1015,5,),0)</f>
        <v>0</v>
      </c>
      <c r="D62" s="349">
        <f t="shared" si="0"/>
        <v>24</v>
      </c>
      <c r="E62" s="351">
        <f>IFERROR(VLOOKUP($D62,INDEX(データ蓄積!$A$16:$A$1015,MATCH($D62,データ蓄積!$A$16:$A$1015,0)):'データ蓄積'!$BI$1015,2,),0)</f>
        <v>0</v>
      </c>
      <c r="F62" s="352">
        <f>IFERROR(VLOOKUP($D62,INDEX(データ蓄積!$A$16:$A$1015,MATCH($D62,データ蓄積!$A$16:$A$1015,0)):'データ蓄積'!$CD$1015,82,),0)</f>
        <v>0</v>
      </c>
      <c r="G62" s="353">
        <f>IF($F62="申請キャンセル",0,IFERROR(VLOOKUP($D62,INDEX(データ蓄積!$A$16:$A$1015,MATCH($D62,データ蓄積!$A$16:$A$1015,0)):'データ蓄積'!$BI$1015,8,),0))</f>
        <v>0</v>
      </c>
      <c r="H62" s="346">
        <f>IF($F62="申請キャンセル",0,IFERROR(VLOOKUP($D62,INDEX(データ蓄積!$A$16:$A$1015,MATCH($D62,データ蓄積!$A$16:$A$1015,0)):'データ蓄積'!$BI$1015,10,),0))</f>
        <v>0</v>
      </c>
      <c r="I62" s="354" t="str">
        <f>IF($F62="申請キャンセル","",LEFT(IFERROR(VLOOKUP($D62,INDEX(データ蓄積!$A$16:$A$1015,MATCH($D62,データ蓄積!$A$16:$A$1015,0)):'データ蓄積'!$CH$1015,84,),""),2))</f>
        <v/>
      </c>
      <c r="J62" s="346" t="str">
        <f>IF($F62="申請キャンセル","",LEFT(IFERROR(VLOOKUP($D62,INDEX(データ蓄積!$A$16:$A$1015,MATCH($D62,データ蓄積!$A$16:$A$1015,0)):'データ蓄積'!$CL$1015,86,),""),2))</f>
        <v/>
      </c>
      <c r="K62" s="355">
        <f>IF($F62="申請キャンセル",0,IFERROR(VLOOKUP($D62,INDEX(データ蓄積!$A$16:$A$1015,MATCH($D62,データ蓄積!$A$16:$A$1015,0)):'データ蓄積'!$CO$1015,90,),0))</f>
        <v>0</v>
      </c>
      <c r="L62" s="350">
        <f>IF(G62=0,0,IF($F62="申請キャンセル",0,IF(K62="","","〇")))</f>
        <v>0</v>
      </c>
      <c r="M62" s="356">
        <f>IF($F62="申請キャンセル",0,IFERROR(VLOOKUP($D62,INDEX(データ蓄積!$A$16:$A$1015,MATCH($D62,データ蓄積!$A$16:$A$1015,0)):'データ蓄積'!$BI$1015,14,),))</f>
        <v>0</v>
      </c>
      <c r="N62" s="357">
        <f>IF($F62="申請キャンセル",0,IFERROR(VLOOKUP($D62,INDEX(データ蓄積!$A$16:$A$1015,MATCH($D62,データ蓄積!$A$16:$A$1015,0)):'データ蓄積'!$BI$1015,16,),0))</f>
        <v>0</v>
      </c>
      <c r="O62" s="356">
        <f>IF($F62="申請キャンセル",0,IFERROR(VLOOKUP($D62,INDEX(データ蓄積!$A$16:$A$1015,MATCH($D62,データ蓄積!$A$16:$A$1015,0)):'データ蓄積'!$BI$1015,20,),0))</f>
        <v>0</v>
      </c>
      <c r="P62" s="358">
        <f>IF($F62="申請キャンセル",0,IFERROR(VLOOKUP($D62,INDEX(データ蓄積!$A$16:$A$1015,MATCH($D62,データ蓄積!$A$16:$A$1015,0)):'データ蓄積'!$BI$1015,21,),0))</f>
        <v>0</v>
      </c>
      <c r="Q62" s="359">
        <f>IF($F62="申請キャンセル",0,IFERROR(VLOOKUP($D62,INDEX(データ蓄積!$A$16:$A$1015,MATCH($D62,データ蓄積!$A$16:$A$1015,0)):'データ蓄積'!$BI$1015,23,),0))</f>
        <v>0</v>
      </c>
      <c r="R62" s="360">
        <f>IF($F62="申請キャンセル",0,IFERROR(VLOOKUP($D62,INDEX(データ蓄積!$A$16:$A$1015,MATCH($D62,データ蓄積!$A$16:$A$1015,0)):'データ蓄積'!$CO$1015,92,),0))</f>
        <v>0</v>
      </c>
      <c r="S62" s="361">
        <f>IF($F62="申請キャンセル",0,IFERROR(VLOOKUP($D62,INDEX(データ蓄積!$A$16:$A$1015,MATCH($D62,データ蓄積!$A$16:$A$1015,0)):'データ蓄積'!$BI$1015,22,),0))</f>
        <v>0</v>
      </c>
      <c r="T62" s="362" t="str">
        <f>IF($F62="申請キャンセル",0,IF((AJ62+AP62)&gt;0,ROUNDDOWN((AJ62+AP62)/(AL62+AR62),4)*1000," "))</f>
        <v xml:space="preserve"> </v>
      </c>
      <c r="U62" s="363" t="str">
        <f>IF($F62="申請キャンセル",0,IFERROR(IF(AJ62+AP62=0,"",VLOOKUP(Q62,Sheet1!$B$4:$C$64,2,0)),0))</f>
        <v/>
      </c>
      <c r="V62" s="364">
        <f>IF($F62="申請キャンセル",0,IFERROR(VLOOKUP($D62,INDEX(データ蓄積!$A$16:$A$1015,MATCH($D62,データ蓄積!$A$16:$A$1015,0)):'データ蓄積'!$BI$1015,12,),0))</f>
        <v>0</v>
      </c>
      <c r="W62" s="365">
        <f>IF($F62="申請キャンセル",0,IFERROR(VLOOKUP($D62,INDEX(データ蓄積!$A$16:$A$1015,MATCH($D62,データ蓄積!$A$16:$A$1015,0)):'データ蓄積'!$BI$1015,25,),0))</f>
        <v>0</v>
      </c>
      <c r="X62" s="356">
        <f>IF($F62="申請キャンセル",0,IFERROR(VLOOKUP($D62,INDEX(データ蓄積!$A$16:$A$1015,MATCH($D62,データ蓄積!$A$16:$A$1015,0)):'データ蓄積'!$DB$1015,27,),0))</f>
        <v>0</v>
      </c>
      <c r="Y62" s="366">
        <f t="shared" si="1"/>
        <v>0</v>
      </c>
      <c r="Z62" s="358">
        <f>IF($F62="申請キャンセル",0,IFERROR(VLOOKUP($D62,INDEX(データ蓄積!$A$16:$A$1015,MATCH($D62,データ蓄積!$A$16:$A$1015,0)):'データ蓄積'!$DB$1015,26,),0))</f>
        <v>0</v>
      </c>
      <c r="AA62" s="367">
        <f>IF($F62="申請キャンセル",0,IFERROR(VLOOKUP($D62,INDEX(データ蓄積!$A$16:$A$1015,MATCH($D62,データ蓄積!$A$16:$A$1015,0)):'データ蓄積'!$DB$1015,28,),0))</f>
        <v>0</v>
      </c>
      <c r="AB62" s="358">
        <f>IF($W62="初 年 度",TRUNC((+AA62-BP62)/2,0),0)</f>
        <v>0</v>
      </c>
      <c r="AC62" s="357"/>
      <c r="AD62" s="356">
        <f>IF($F62="申請キャンセル",0,IFERROR(VLOOKUP($D62,INDEX(データ蓄積!$A$16:$A$1015,MATCH($D62,データ蓄積!$A$16:$A$1015,0)):'データ蓄積'!$DB$1015,30,),0))</f>
        <v>0</v>
      </c>
      <c r="AE62" s="359">
        <f t="shared" si="2"/>
        <v>0</v>
      </c>
      <c r="AF62" s="359">
        <f>IF($F62="申請キャンセル",0,IFERROR(VLOOKUP($D62,INDEX(データ蓄積!$A$16:$A$1015,MATCH($D62,データ蓄積!$A$16:$A$1015,0)):'データ蓄積'!$DB$1015,29,),0))</f>
        <v>0</v>
      </c>
      <c r="AG62" s="359">
        <f>IF($F62="申請キャンセル",0,IFERROR(VLOOKUP($D62,INDEX(データ蓄積!$A$16:$A$1015,MATCH($D62,データ蓄積!$A$16:$A$1015,0)):'データ蓄積'!$DB$1015,31,),0))</f>
        <v>0</v>
      </c>
      <c r="AH62" s="359">
        <f t="shared" si="25"/>
        <v>0</v>
      </c>
      <c r="AI62" s="357"/>
      <c r="AJ62" s="358">
        <f>+X62+AD62</f>
        <v>0</v>
      </c>
      <c r="AK62" s="366">
        <f t="shared" si="16"/>
        <v>0</v>
      </c>
      <c r="AL62" s="358">
        <f t="shared" si="16"/>
        <v>0</v>
      </c>
      <c r="AM62" s="367">
        <f t="shared" si="16"/>
        <v>0</v>
      </c>
      <c r="AN62" s="358">
        <f t="shared" si="16"/>
        <v>0</v>
      </c>
      <c r="AO62" s="357"/>
      <c r="AP62" s="356">
        <f>IF($F62="申請キャンセル",0,IFERROR(VLOOKUP($D62,INDEX(データ蓄積!$A$16:$A$1015,MATCH($D62,データ蓄積!$A$16:$A$1015,0)):'データ蓄積'!$DB$1015,33,),0))</f>
        <v>0</v>
      </c>
      <c r="AQ62" s="366">
        <f t="shared" si="4"/>
        <v>0</v>
      </c>
      <c r="AR62" s="358">
        <f>IF($F62="申請キャンセル",0,IFERROR(VLOOKUP($D62,INDEX(データ蓄積!$A$16:$A$1015,MATCH($D62,データ蓄積!$A$16:$A$1015,0)):'データ蓄積'!$DB$1015,32,),0))</f>
        <v>0</v>
      </c>
      <c r="AS62" s="367">
        <f>IF($F62="申請キャンセル",0,IFERROR(VLOOKUP($D62,INDEX(データ蓄積!$A$16:$A$1015,MATCH($D62,データ蓄積!$A$16:$A$1015,0)):'データ蓄積'!$DB$1015,34,),0))</f>
        <v>0</v>
      </c>
      <c r="AT62" s="358">
        <f t="shared" si="26"/>
        <v>0</v>
      </c>
      <c r="AU62" s="357"/>
      <c r="AV62" s="356">
        <f>IF($F62="申請キャンセル",0,IFERROR(VLOOKUP($D62,INDEX(データ蓄積!$A$16:$A$1015,MATCH($D62,データ蓄積!$A$16:$A$1015,0)):'データ蓄積'!$DB$1015,36,),0))</f>
        <v>0</v>
      </c>
      <c r="AW62" s="366">
        <f t="shared" si="5"/>
        <v>0</v>
      </c>
      <c r="AX62" s="358">
        <f>IF($F62="申請キャンセル",0,IFERROR(VLOOKUP($D62,INDEX(データ蓄積!$A$16:$A$1015,MATCH($D62,データ蓄積!$A$16:$A$1015,0)):'データ蓄積'!$DB$1015,35,),0))</f>
        <v>0</v>
      </c>
      <c r="AY62" s="367">
        <f>IF($F62="申請キャンセル",0,IFERROR(VLOOKUP($D62,INDEX(データ蓄積!$A$16:$A$1015,MATCH($D62,データ蓄積!$A$16:$A$1015,0)):'データ蓄積'!$DB$1015,37,),0))</f>
        <v>0</v>
      </c>
      <c r="AZ62" s="358">
        <f t="shared" si="27"/>
        <v>0</v>
      </c>
      <c r="BA62" s="357"/>
      <c r="BB62" s="368">
        <f>+AK62+AQ62+AW62</f>
        <v>0</v>
      </c>
      <c r="BC62" s="358">
        <f t="shared" si="17"/>
        <v>0</v>
      </c>
      <c r="BD62" s="367">
        <f t="shared" si="17"/>
        <v>0</v>
      </c>
      <c r="BE62" s="361">
        <f t="shared" si="17"/>
        <v>0</v>
      </c>
      <c r="BF62" s="369"/>
      <c r="BG62" s="356">
        <f>IF($F62="申請キャンセル",0,IF(H62="（○）",220,0))</f>
        <v>0</v>
      </c>
      <c r="BH62" s="359">
        <f>IF($F62="申請キャンセル",0,IF(H62="（○）",SUM(AK62+AQ62+AW62),0))</f>
        <v>0</v>
      </c>
      <c r="BI62" s="359">
        <f>IF($F62="申請キャンセル",0,IF(H62="（○）",SUM(AL62+AR62),0))</f>
        <v>0</v>
      </c>
      <c r="BJ62" s="359">
        <f t="shared" si="7"/>
        <v>0</v>
      </c>
      <c r="BK62" s="361">
        <f>IF($W62="初 年 度",TRUNC((+BJ62-CB62),0),0)</f>
        <v>0</v>
      </c>
      <c r="BL62" s="46"/>
      <c r="BM62" s="356">
        <f t="shared" si="118"/>
        <v>0</v>
      </c>
      <c r="BN62" s="357">
        <f t="shared" si="118"/>
        <v>0</v>
      </c>
      <c r="BP62" s="125">
        <f t="shared" si="8"/>
        <v>0</v>
      </c>
      <c r="BQ62" s="126">
        <f>ROUNDUP(BP62/2,0)</f>
        <v>0</v>
      </c>
      <c r="BR62" s="44"/>
      <c r="BS62" s="125">
        <f t="shared" si="9"/>
        <v>0</v>
      </c>
      <c r="BT62" s="126">
        <f>ROUNDUP(BS62/2,0)</f>
        <v>0</v>
      </c>
      <c r="BU62" s="44"/>
      <c r="BV62" s="125">
        <f t="shared" si="10"/>
        <v>0</v>
      </c>
      <c r="BW62" s="126">
        <f t="shared" si="32"/>
        <v>0</v>
      </c>
      <c r="BX62" s="44"/>
      <c r="BY62" s="125">
        <f t="shared" si="11"/>
        <v>0</v>
      </c>
      <c r="BZ62" s="126">
        <f>ROUNDUP(BY62/2,0)</f>
        <v>0</v>
      </c>
      <c r="CA62" s="44"/>
      <c r="CB62" s="125">
        <f t="shared" si="12"/>
        <v>0</v>
      </c>
      <c r="CC62" s="126">
        <f>+CB62</f>
        <v>0</v>
      </c>
      <c r="CD62" s="44"/>
      <c r="CE62" s="370">
        <f>IF($F62="申請キャンセル",0,IF(CE63="","",CE63))</f>
        <v>0</v>
      </c>
      <c r="CF62" s="371">
        <f>IF($F62="申請キャンセル",0,IFERROR(VLOOKUP($D62,INDEX(データ蓄積!$A$16:$A$1015,MATCH($D62,データ蓄積!$A$16:$A$1015,0)):'データ蓄積'!$DB$1015,6,),0))</f>
        <v>0</v>
      </c>
      <c r="CG62" s="214" t="str">
        <f t="shared" si="119"/>
        <v xml:space="preserve"> </v>
      </c>
      <c r="CH62" s="214" t="str">
        <f t="shared" si="119"/>
        <v/>
      </c>
      <c r="CI62" s="214" t="str">
        <f>IF(CG62&gt;=CH62,"OK","下限本数を下回っています")</f>
        <v>OK</v>
      </c>
      <c r="CJ62" s="371">
        <f>IF($F62="申請キャンセル",0,IFERROR(VLOOKUP($D62,INDEX(データ蓄積!$A$16:$A$1015,MATCH($D62,データ蓄積!$A$16:$A$1015,0)):'データ蓄積'!$DB$1015,9,),0))</f>
        <v>0</v>
      </c>
      <c r="CK62" s="372">
        <f>IF($F62="申請キャンセル",0,IFERROR(VLOOKUP($D62,INDEX(データ蓄積!$A$16:$A$1015,MATCH($D62,データ蓄積!$A$16:$A$1015,0)):'データ蓄積'!$DB$1015,11,),0))</f>
        <v>0</v>
      </c>
      <c r="CL62" s="372">
        <f>IF($F62="申請キャンセル",0,IFERROR(VLOOKUP($D62,INDEX(データ蓄積!$A$16:$A$1015,MATCH($D62,データ蓄積!$A$16:$A$1015,0)):'データ蓄積'!$DB$1015,13,),0))</f>
        <v>0</v>
      </c>
      <c r="CM62" s="372">
        <f>IF($F62="申請キャンセル",0,IFERROR(VLOOKUP($D62,INDEX(データ蓄積!$A$16:$A$1015,MATCH($D62,データ蓄積!$A$16:$A$1015,0)):'データ蓄積'!$DB$1015,15,),0))</f>
        <v>0</v>
      </c>
      <c r="CN62" s="372">
        <f>IF($F62="申請キャンセル",0,IFERROR(VLOOKUP($D62,INDEX(データ蓄積!$A$16:$A$1015,MATCH($D62,データ蓄積!$A$16:$A$1015,0)):'データ蓄積'!$DB$1015,17,),0))</f>
        <v>0</v>
      </c>
      <c r="CO62" s="372">
        <f>IF($F62="申請キャンセル",0,IFERROR(VLOOKUP($D62,INDEX(データ蓄積!$A$16:$A$1015,MATCH($D62,データ蓄積!$A$16:$A$1015,0)):'データ蓄積'!$DB$1015,18,),0))</f>
        <v>0</v>
      </c>
      <c r="CP62" s="371">
        <f>IF($F62="申請キャンセル",0,IFERROR(VLOOKUP($D62,INDEX(データ蓄積!$A$16:$A$1015,MATCH($D62,データ蓄積!$A$16:$A$1015,0)):'データ蓄積'!$DB$1015,19,),0))</f>
        <v>0</v>
      </c>
      <c r="CQ62" s="372">
        <f>IF($F62="申請キャンセル",0,IFERROR(VLOOKUP($D62,INDEX(データ蓄積!$A$16:$A$1015,MATCH($D62,データ蓄積!$A$16:$A$1015,0)):'データ蓄積'!$DB$1015,24,),0))</f>
        <v>0</v>
      </c>
      <c r="CR62" s="99" t="str">
        <f>IF($F62="申請キャンセル",0,CONCATENATE(CS62,$CS$14,CT62,$CT$14,CU62,$CU$14))</f>
        <v>0年0月0日</v>
      </c>
      <c r="CS62" s="99">
        <f>IF($F62="申請キャンセル",0,IFERROR(VLOOKUP($D62,INDEX(データ蓄積!$A$16:$A$1015,MATCH($D62,データ蓄積!$A$16:$A$1015,0)):'データ蓄積'!$DB$1015,70,),0))</f>
        <v>0</v>
      </c>
      <c r="CT62" s="99">
        <f>IF($F62="申請キャンセル",0,IFERROR(VLOOKUP($D62,INDEX(データ蓄積!$A$16:$A$1015,MATCH($D62,データ蓄積!$A$16:$A$1015,0)):'データ蓄積'!$DB$1015,71,),0))</f>
        <v>0</v>
      </c>
      <c r="CU62" s="99">
        <f>IF($F62="申請キャンセル",0,IFERROR(VLOOKUP($D62,INDEX(データ蓄積!$A$16:$A$1015,MATCH($D62,データ蓄積!$A$16:$A$1015,0)):'データ蓄積'!$DB$1015,72,),0))</f>
        <v>0</v>
      </c>
      <c r="CV62" s="99" t="str">
        <f>IF($F62="申請キャンセル",0,CONCATENATE(CW62,$CW$14,CX62,$CX$14,CY62,$CY$14))</f>
        <v>0年0月0日</v>
      </c>
      <c r="CW62" s="99">
        <f>IF($F62="申請キャンセル",0,IFERROR(VLOOKUP($D62,INDEX(データ蓄積!$A$16:$A$1015,MATCH($D62,データ蓄積!$A$16:$A$1015,0)):'データ蓄積'!$DB$1015,73,),0))</f>
        <v>0</v>
      </c>
      <c r="CX62" s="99">
        <f>IF($F62="申請キャンセル",0,IFERROR(VLOOKUP($D62,INDEX(データ蓄積!$A$16:$A$1015,MATCH($D62,データ蓄積!$A$16:$A$1015,0)):'データ蓄積'!$DB$1015,74,),0))</f>
        <v>0</v>
      </c>
      <c r="CY62" s="99">
        <f>IF($F62="申請キャンセル",0,IFERROR(VLOOKUP($D62,INDEX(データ蓄積!$A$16:$A$1015,MATCH($D62,データ蓄積!$A$16:$A$1015,0)):'データ蓄積'!$DB$1015,75,),0))</f>
        <v>0</v>
      </c>
      <c r="CZ62" s="211">
        <f>IF($F62="申請キャンセル",0,IFERROR(VLOOKUP($D62,INDEX(データ蓄積!$A$16:$A$1015,MATCH($D62,データ蓄積!$A$16:$A$1015,0)):'データ蓄積'!$CF$1015,84,),0))</f>
        <v>0</v>
      </c>
      <c r="DA62" s="211">
        <f>IF($F62="申請キャンセル",0,IFERROR(VLOOKUP($D62,INDEX(データ蓄積!$A$16:$A$1015,MATCH($D62,データ蓄積!$A$16:$A$1015,0)):'データ蓄積'!$CG$1015,85,),0))</f>
        <v>0</v>
      </c>
      <c r="DB62" s="211">
        <f>IF($F62="申請キャンセル",0,IFERROR(VLOOKUP($D62,INDEX(データ蓄積!$A$16:$A$1015,MATCH($D62,データ蓄積!$A$16:$A$1015,0)):'データ蓄積'!$CH$1015,86,),0))</f>
        <v>0</v>
      </c>
      <c r="DC62" s="211"/>
      <c r="DD62" s="204">
        <f>IF($F62="申請キャンセル",0,IFERROR(VLOOKUP($D62,INDEX(データ蓄積!$A$16:$A$1015,MATCH($D62,データ蓄積!$A$16:$A$1015,0)):'データ蓄積'!$CN$1015,91,),0))</f>
        <v>0</v>
      </c>
      <c r="DE62" s="204">
        <f>IF($F62="申請キャンセル",0,IFERROR(VLOOKUP($D62,INDEX(データ蓄積!$A$16:$A$1015,MATCH($D62,データ蓄積!$A$16:$A$1015,0)):'データ蓄積'!$CN$1015,92,),0))</f>
        <v>0</v>
      </c>
    </row>
    <row r="63" spans="1:109" ht="18.75" customHeight="1" x14ac:dyDescent="0.15">
      <c r="A63" s="373">
        <f>IFERROR(VLOOKUP($D63,INDEX(データ蓄積!$A$16:$A$1015,MATCH($D63,データ蓄積!$A$16:$A$1015,0)+1):'データ蓄積'!$BI$1015,3,),0)</f>
        <v>0</v>
      </c>
      <c r="B63" s="374">
        <f>IFERROR(VLOOKUP($D63,INDEX(データ蓄積!$A$16:$A$1015,MATCH($D63,データ蓄積!$A$16:$A$1015,0)+1):'データ蓄積'!$BI$1015,4,),0)</f>
        <v>0</v>
      </c>
      <c r="C63" s="375">
        <f>IFERROR(VLOOKUP($D63,INDEX(データ蓄積!$A$16:$A$1015,MATCH($D63,データ蓄積!$A$16:$A$1015,0)+1):'データ蓄積'!$BI$1015,5,),0)</f>
        <v>0</v>
      </c>
      <c r="D63" s="373">
        <f t="shared" si="0"/>
        <v>24</v>
      </c>
      <c r="E63" s="347">
        <f>IFERROR(VLOOKUP($D63,INDEX(データ蓄積!$A$16:$A$1015,MATCH($D63,データ蓄積!$A$16:$A$1015,0)+1):'データ蓄積'!$BI$1015,2,),0)</f>
        <v>0</v>
      </c>
      <c r="F63" s="376">
        <f>IFERROR(VLOOKUP($D63,INDEX(データ蓄積!$A$16:$A$1015,MATCH($D63,データ蓄積!$A$16:$A$1015,0)+1):'データ蓄積'!$CD$1015,82,),0)</f>
        <v>0</v>
      </c>
      <c r="G63" s="377">
        <f>IF($F62="申請キャンセル",0,IFERROR(VLOOKUP($D63,INDEX(データ蓄積!$A$16:$A$1015,MATCH($D63,データ蓄積!$A$16:$A$1015,0)+1):'データ蓄積'!$BI$1015,8,),0))</f>
        <v>0</v>
      </c>
      <c r="H63" s="347">
        <f>IF($F62="申請キャンセル",0,IFERROR(VLOOKUP($D63,INDEX(データ蓄積!$A$16:$A$1015,MATCH($D63,データ蓄積!$A$16:$A$1015,0)+1):'データ蓄積'!$BI$1015,10,),0))</f>
        <v>0</v>
      </c>
      <c r="I63" s="378" t="str">
        <f>IF($F62="申請キャンセル","",LEFT(IFERROR(VLOOKUP($D63,INDEX(データ蓄積!$A$16:$A$1015,MATCH($D63,データ蓄積!$A$16:$A$1015,0)+1):'データ蓄積'!$CH$1015,84,),""),2))</f>
        <v/>
      </c>
      <c r="J63" s="347" t="str">
        <f>IF($F62="申請キャンセル","",LEFT(IFERROR(VLOOKUP($D63,INDEX(データ蓄積!$A$16:$A$1015,MATCH($D62,データ蓄積!$A$16:$A$1015,0)+1):'データ蓄積'!$CL$1015,86,),""),2))</f>
        <v/>
      </c>
      <c r="K63" s="379">
        <f>IF($F62="申請キャンセル",0,IFERROR(VLOOKUP($D63,INDEX(データ蓄積!$A$16:$A$1015,MATCH($D63,データ蓄積!$A$16:$A$1015,0)+1):'データ蓄積'!$CO$1015,90,),0))</f>
        <v>0</v>
      </c>
      <c r="L63" s="374">
        <f t="shared" ref="L63" si="260">IF(G63=0,0,IF($F63="申請キャンセル",0,IF(K63="","","〇")))</f>
        <v>0</v>
      </c>
      <c r="M63" s="380">
        <f>IF($F62="申請キャンセル",0,IFERROR(VLOOKUP($D63,INDEX(データ蓄積!$A$16:$A$1015,MATCH($D63,データ蓄積!$A$16:$A$1015,0)+1):'データ蓄積'!$BI$1015,14,),0))</f>
        <v>0</v>
      </c>
      <c r="N63" s="381">
        <f>IF($F62="申請キャンセル",0,IFERROR(VLOOKUP($D63,INDEX(データ蓄積!$A$16:$A$1015,MATCH($D63,データ蓄積!$A$16:$A$1015,0)+1):'データ蓄積'!$BI$1015,16,),0))</f>
        <v>0</v>
      </c>
      <c r="O63" s="382">
        <f>IF($F62="申請キャンセル",0,IFERROR(VLOOKUP($D63,INDEX(データ蓄積!$A$16:$A$1015,MATCH($D63,データ蓄積!$A$16:$A$1015,0)+1):'データ蓄積'!$BI$1015,20,),0))</f>
        <v>0</v>
      </c>
      <c r="P63" s="383">
        <f>IF($F62="申請キャンセル",0,IFERROR(VLOOKUP($D63,INDEX(データ蓄積!$A$16:$A$1015,MATCH($D63,データ蓄積!$A$16:$A$1015,0)+1):'データ蓄積'!$BI$1015,21,),0))</f>
        <v>0</v>
      </c>
      <c r="Q63" s="383">
        <f>IF($F62="申請キャンセル",0,IFERROR(VLOOKUP($D63,INDEX(データ蓄積!$A$16:$A$1015,MATCH($D63,データ蓄積!$A$16:$A$1015,0)+1):'データ蓄積'!$BI$1015,23,),0))</f>
        <v>0</v>
      </c>
      <c r="R63" s="384">
        <f>IF($F62="申請キャンセル",0,IFERROR(VLOOKUP($D63,INDEX(データ蓄積!$A$16:$A$1015,MATCH($D63,データ蓄積!$A$16:$A$1015,0)+1):'データ蓄積'!$CO$1015,92,),0))</f>
        <v>0</v>
      </c>
      <c r="S63" s="385">
        <f>IF($F62="申請キャンセル",0,IFERROR(VLOOKUP($D63,INDEX(データ蓄積!$A$16:$A$1015,MATCH($D63,データ蓄積!$A$16:$A$1015,0)+1):'データ蓄積'!$BI$1015,22,),0))</f>
        <v>0</v>
      </c>
      <c r="T63" s="386" t="str">
        <f>IF($F62="申請キャンセル",0,IF((AJ63+AP63)&gt;0,ROUNDDOWN((AJ63+AP63)/(AL63+AR63),4)*1000," "))</f>
        <v xml:space="preserve"> </v>
      </c>
      <c r="U63" s="387" t="str">
        <f>IF($F63="申請キャンセル",0,IFERROR(IF(AJ63+AP63=0,"",VLOOKUP(Q63,Sheet1!$B$4:$C$64,2,0)),0))</f>
        <v/>
      </c>
      <c r="V63" s="388">
        <f>IF($F62="申請キャンセル",0,IFERROR(VLOOKUP($D63,INDEX(データ蓄積!$A$16:$A$1015,MATCH($D63,データ蓄積!$A$16:$A$1015,0)+1):'データ蓄積'!$BI$1015,12,),0))</f>
        <v>0</v>
      </c>
      <c r="W63" s="389">
        <f>IF($F62="申請キャンセル",0,IFERROR(VLOOKUP($D63,INDEX(データ蓄積!$A$16:$A$1015,MATCH($D63,データ蓄積!$A$16:$A$1015,0)+1):'データ蓄積'!$BI$1015,25,),0))</f>
        <v>0</v>
      </c>
      <c r="X63" s="383">
        <f>IF($F62="申請キャンセル",0,IFERROR(VLOOKUP($D63,INDEX(データ蓄積!$A$16:$A$1015,MATCH($D63,データ蓄積!$A$16:$A$1015,0)+1):'データ蓄積'!$DB$1015,27,),0))</f>
        <v>0</v>
      </c>
      <c r="Y63" s="390">
        <f t="shared" si="1"/>
        <v>0</v>
      </c>
      <c r="Z63" s="383">
        <f>IF($F62="申請キャンセル",0,IFERROR(VLOOKUP($D63,INDEX(データ蓄積!$A$16:$A$1015,MATCH($D63,データ蓄積!$A$16:$A$1015,0)+1):'データ蓄積'!$DB$1015,26,),0))</f>
        <v>0</v>
      </c>
      <c r="AA63" s="383">
        <f>IF($F62="申請キャンセル",0,IFERROR(VLOOKUP($D63,INDEX(データ蓄積!$A$16:$A$1015,MATCH($D63,データ蓄積!$A$16:$A$1015,0)+1):'データ蓄積'!$DB$1015,28,),0))</f>
        <v>0</v>
      </c>
      <c r="AB63" s="385">
        <f t="shared" ref="AB63" si="261">IF($W63="初 年 度",TRUNC((+AA63-BP63)/2,0),0)</f>
        <v>0</v>
      </c>
      <c r="AC63" s="381"/>
      <c r="AD63" s="380">
        <f>IF($F62="申請キャンセル",0,IFERROR(VLOOKUP($D63,INDEX(データ蓄積!$A$16:$A$1015,MATCH($D63,データ蓄積!$A$16:$A$1015,0)+1):'データ蓄積'!$DB$1015,30,),0))</f>
        <v>0</v>
      </c>
      <c r="AE63" s="383">
        <f t="shared" si="2"/>
        <v>0</v>
      </c>
      <c r="AF63" s="383">
        <f>IF($F62="申請キャンセル",0,IFERROR(VLOOKUP($D63,INDEX(データ蓄積!$A$16:$A$1015,MATCH($D63,データ蓄積!$A$16:$A$1015,0)+1):'データ蓄積'!$DB$1015,29,),0))</f>
        <v>0</v>
      </c>
      <c r="AG63" s="383">
        <f>IF($F62="申請キャンセル",0,IFERROR(VLOOKUP($D63,INDEX(データ蓄積!$A$16:$A$1015,MATCH($D63,データ蓄積!$A$16:$A$1015,0)+1):'データ蓄積'!$DB$1015,31,),0))</f>
        <v>0</v>
      </c>
      <c r="AH63" s="383">
        <f t="shared" si="25"/>
        <v>0</v>
      </c>
      <c r="AI63" s="381"/>
      <c r="AJ63" s="385">
        <f t="shared" ref="AJ63" si="262">+X63+AD63</f>
        <v>0</v>
      </c>
      <c r="AK63" s="390">
        <f t="shared" si="16"/>
        <v>0</v>
      </c>
      <c r="AL63" s="383">
        <f t="shared" si="16"/>
        <v>0</v>
      </c>
      <c r="AM63" s="383">
        <f t="shared" si="16"/>
        <v>0</v>
      </c>
      <c r="AN63" s="385">
        <f t="shared" si="16"/>
        <v>0</v>
      </c>
      <c r="AO63" s="381"/>
      <c r="AP63" s="383">
        <f>IF($F62="申請キャンセル",0,IFERROR(VLOOKUP($D63,INDEX(データ蓄積!$A$16:$A$1015,MATCH($D63,データ蓄積!$A$16:$A$1015,0)+1):'データ蓄積'!$DB$1015,33,),0))</f>
        <v>0</v>
      </c>
      <c r="AQ63" s="390">
        <f t="shared" si="4"/>
        <v>0</v>
      </c>
      <c r="AR63" s="383">
        <f>IF($F62="申請キャンセル",0,IFERROR(VLOOKUP($D63,INDEX(データ蓄積!$A$16:$A$1015,MATCH($D63,データ蓄積!$A$16:$A$1015,0)+1):'データ蓄積'!$DB$1015,32,),0))</f>
        <v>0</v>
      </c>
      <c r="AS63" s="383">
        <f>IF($F62="申請キャンセル",0,IFERROR(VLOOKUP($D63,INDEX(データ蓄積!$A$16:$A$1015,MATCH($D63,データ蓄積!$A$16:$A$1015,0)+1):'データ蓄積'!$DB$1015,34,),0))</f>
        <v>0</v>
      </c>
      <c r="AT63" s="385">
        <f t="shared" si="26"/>
        <v>0</v>
      </c>
      <c r="AU63" s="381"/>
      <c r="AV63" s="383">
        <f>IF($F62="申請キャンセル",0,IFERROR(VLOOKUP($D63,INDEX(データ蓄積!$A$16:$A$1015,MATCH($D63,データ蓄積!$A$16:$A$1015,0)+1):'データ蓄積'!$DB$1015,36,),0))</f>
        <v>0</v>
      </c>
      <c r="AW63" s="390">
        <f t="shared" si="5"/>
        <v>0</v>
      </c>
      <c r="AX63" s="383">
        <f>IF($F62="申請キャンセル",0,IFERROR(VLOOKUP($D63,INDEX(データ蓄積!$A$16:$A$1015,MATCH($D63,データ蓄積!$A$16:$A$1015,0)+1):'データ蓄積'!$DB$1015,35,),0))</f>
        <v>0</v>
      </c>
      <c r="AY63" s="383">
        <f>IF($F62="申請キャンセル",0,IFERROR(VLOOKUP($D63,INDEX(データ蓄積!$A$16:$A$1015,MATCH($D63,データ蓄積!$A$16:$A$1015,0)+1):'データ蓄積'!$DB$1015,37,),0))</f>
        <v>0</v>
      </c>
      <c r="AZ63" s="385">
        <f t="shared" si="27"/>
        <v>0</v>
      </c>
      <c r="BA63" s="381"/>
      <c r="BB63" s="391">
        <f t="shared" ref="BB63" si="263">+AK63+AQ63+AW63</f>
        <v>0</v>
      </c>
      <c r="BC63" s="383">
        <f t="shared" si="17"/>
        <v>0</v>
      </c>
      <c r="BD63" s="383">
        <f t="shared" si="17"/>
        <v>0</v>
      </c>
      <c r="BE63" s="392">
        <f t="shared" si="17"/>
        <v>0</v>
      </c>
      <c r="BF63" s="369"/>
      <c r="BG63" s="380">
        <f>IF($F62="申請キャンセル",0,IF(H63="（○）",220,0))</f>
        <v>0</v>
      </c>
      <c r="BH63" s="385">
        <f>IF($F62="申請キャンセル",0,IF(H63="（○）",SUM(AK63+AQ63+AW63),0))</f>
        <v>0</v>
      </c>
      <c r="BI63" s="383">
        <f>IF($F62="申請キャンセル",0,IF(H63="（○）",SUM(AL63+AR63),0))</f>
        <v>0</v>
      </c>
      <c r="BJ63" s="383">
        <f t="shared" si="7"/>
        <v>0</v>
      </c>
      <c r="BK63" s="392">
        <f t="shared" ref="BK63" si="264">IF($W63="初 年 度",TRUNC((+BJ63-CB63),0),0)</f>
        <v>0</v>
      </c>
      <c r="BL63" s="46"/>
      <c r="BM63" s="380">
        <f t="shared" si="118"/>
        <v>0</v>
      </c>
      <c r="BN63" s="381">
        <f t="shared" si="118"/>
        <v>0</v>
      </c>
      <c r="BP63" s="127">
        <f t="shared" si="8"/>
        <v>0</v>
      </c>
      <c r="BQ63" s="128">
        <f t="shared" ref="BQ63" si="265">ROUNDUP(BP63/2,0)</f>
        <v>0</v>
      </c>
      <c r="BR63" s="45"/>
      <c r="BS63" s="127">
        <f t="shared" si="9"/>
        <v>0</v>
      </c>
      <c r="BT63" s="128">
        <f t="shared" ref="BT63" si="266">ROUNDUP(BS63/2,0)</f>
        <v>0</v>
      </c>
      <c r="BU63" s="45"/>
      <c r="BV63" s="127">
        <f t="shared" si="10"/>
        <v>0</v>
      </c>
      <c r="BW63" s="128">
        <f t="shared" si="32"/>
        <v>0</v>
      </c>
      <c r="BX63" s="45"/>
      <c r="BY63" s="127">
        <f t="shared" si="11"/>
        <v>0</v>
      </c>
      <c r="BZ63" s="128">
        <f t="shared" ref="BZ63" si="267">ROUNDUP(BY63/2,0)</f>
        <v>0</v>
      </c>
      <c r="CA63" s="45"/>
      <c r="CB63" s="127">
        <f t="shared" si="12"/>
        <v>0</v>
      </c>
      <c r="CC63" s="128">
        <f t="shared" ref="CC63" si="268">+CB63</f>
        <v>0</v>
      </c>
      <c r="CD63" s="45"/>
      <c r="CE63" s="370">
        <f>IF($F62="申請キャンセル",0,IFERROR(VLOOKUP($D63,INDEX(データ蓄積!$A$16:$A$1015,MATCH($D63,データ蓄積!$A$16:$A$1015,0)+1):'データ蓄積'!$DB$1015,83,),0))</f>
        <v>0</v>
      </c>
      <c r="CF63" s="371">
        <f>IF($F62="申請キャンセル",0,IFERROR(VLOOKUP($D63,INDEX(データ蓄積!$A$16:$A$1015,MATCH($D63,データ蓄積!$A$16:$A$1015,0)+1):'データ蓄積'!$DB$1015,6,),0))</f>
        <v>0</v>
      </c>
      <c r="CG63" s="214" t="str">
        <f t="shared" si="119"/>
        <v xml:space="preserve"> </v>
      </c>
      <c r="CH63" s="214" t="str">
        <f t="shared" si="119"/>
        <v/>
      </c>
      <c r="CI63" s="214" t="str">
        <f t="shared" ref="CI63" si="269">IF(CG63&gt;=CH63,"OK","下限本数を下回っています")</f>
        <v>OK</v>
      </c>
      <c r="CJ63" s="371">
        <f>IF($F62="申請キャンセル",0,IFERROR(VLOOKUP($D63,INDEX(データ蓄積!$A$16:$A$1015,MATCH($D63,データ蓄積!$A$16:$A$1015,0)+1):'データ蓄積'!$DB$1015,9,),0))</f>
        <v>0</v>
      </c>
      <c r="CK63" s="372">
        <f>IF($F62="申請キャンセル",0,IFERROR(VLOOKUP($D63,INDEX(データ蓄積!$A$16:$A$1015,MATCH($D63,データ蓄積!$A$16:$A$1015,0)+1):'データ蓄積'!$DB$1015,11,),0))</f>
        <v>0</v>
      </c>
      <c r="CL63" s="372">
        <f>IF($F62="申請キャンセル",0,IFERROR(VLOOKUP($D63,INDEX(データ蓄積!$A$16:$A$1015,MATCH($D63,データ蓄積!$A$16:$A$1015,0)+1):'データ蓄積'!$DB$1015,13,),0))</f>
        <v>0</v>
      </c>
      <c r="CM63" s="372">
        <f>IF($F62="申請キャンセル",0,IFERROR(VLOOKUP($D63,INDEX(データ蓄積!$A$16:$A$1015,MATCH($D63,データ蓄積!$A$16:$A$1015,0)+1):'データ蓄積'!$DB$1015,15,),0))</f>
        <v>0</v>
      </c>
      <c r="CN63" s="372">
        <f>IF($F62="申請キャンセル",0,IFERROR(VLOOKUP($D63,INDEX(データ蓄積!$A$16:$A$1015,MATCH($D63,データ蓄積!$A$16:$A$1015,0)+1):'データ蓄積'!$DB$1015,17,),0))</f>
        <v>0</v>
      </c>
      <c r="CO63" s="372">
        <f>IF($F62="申請キャンセル",0,IFERROR(VLOOKUP($D63,INDEX(データ蓄積!$A$16:$A$1015,MATCH($D63,データ蓄積!$A$16:$A$1015,0)+1):'データ蓄積'!$DB$1015,18,),0))</f>
        <v>0</v>
      </c>
      <c r="CP63" s="371">
        <f>IF($F62="申請キャンセル",0,IFERROR(VLOOKUP($D63,INDEX(データ蓄積!$A$16:$A$1015,MATCH($D63,データ蓄積!$A$16:$A$1015,0)+1):'データ蓄積'!$DB$1015,19,),0))</f>
        <v>0</v>
      </c>
      <c r="CQ63" s="372">
        <f>IF($F62="申請キャンセル",0,IFERROR(VLOOKUP($D63,INDEX(データ蓄積!$A$16:$A$1015,MATCH($D63,データ蓄積!$A$16:$A$1015,0)+1):'データ蓄積'!$DB$1015,24,),0))</f>
        <v>0</v>
      </c>
      <c r="CR63" s="99" t="str">
        <f>IF($F62="申請キャンセル",0,CONCATENATE(CS63,$CS$14,CT63,$CT$14,CU63,$CU$14))</f>
        <v>0年0月0日</v>
      </c>
      <c r="CS63" s="99">
        <f>IF($F62="申請キャンセル",0,IFERROR(VLOOKUP($D63,INDEX(データ蓄積!$A$16:$A$1015,MATCH($D63,データ蓄積!$A$16:$A$1015,0)+1):'データ蓄積'!$DB$1015,70,),0))</f>
        <v>0</v>
      </c>
      <c r="CT63" s="99">
        <f>IF($F62="申請キャンセル",0,IFERROR(VLOOKUP($D63,INDEX(データ蓄積!$A$16:$A$1015,MATCH($D63,データ蓄積!$A$16:$A$1015,0)+1):'データ蓄積'!$DB$1015,71,),0))</f>
        <v>0</v>
      </c>
      <c r="CU63" s="99">
        <f>IF($F62="申請キャンセル",0,IFERROR(VLOOKUP($D63,INDEX(データ蓄積!$A$16:$A$1015,MATCH($D63,データ蓄積!$A$16:$A$1015,0)+1):'データ蓄積'!$DB$1015,72,),0))</f>
        <v>0</v>
      </c>
      <c r="CV63" s="99" t="str">
        <f>IF($F62="申請キャンセル",0,CONCATENATE(CW63,$CW$14,CX63,$CX$14,CY63,$CY$14))</f>
        <v>0年0月0日</v>
      </c>
      <c r="CW63" s="99">
        <f>IF($F62="申請キャンセル",0,IFERROR(VLOOKUP($D63,INDEX(データ蓄積!$A$16:$A$1015,MATCH($D63,データ蓄積!$A$16:$A$1015,0)+1):'データ蓄積'!$DB$1015,73,),0))</f>
        <v>0</v>
      </c>
      <c r="CX63" s="99">
        <f>IF($F62="申請キャンセル",0,IFERROR(VLOOKUP($D63,INDEX(データ蓄積!$A$16:$A$1015,MATCH($D63,データ蓄積!$A$16:$A$1015,0)+1):'データ蓄積'!$DB$1015,74,),0))</f>
        <v>0</v>
      </c>
      <c r="CY63" s="99">
        <f>IF($F62="申請キャンセル",0,IFERROR(VLOOKUP($D63,INDEX(データ蓄積!$A$16:$A$1015,MATCH($D63,データ蓄積!$A$16:$A$1015,0)+1):'データ蓄積'!$DB$1015,75,),0))</f>
        <v>0</v>
      </c>
      <c r="CZ63" s="211">
        <f>IF($F62="申請キャンセル",0,IFERROR(VLOOKUP($D63,INDEX(データ蓄積!$A$16:$A$1015,MATCH($D63,データ蓄積!$A$16:$A$1015,0)+1):'データ蓄積'!$CF$1015,84,),0))</f>
        <v>0</v>
      </c>
      <c r="DA63" s="211">
        <f>IF($F62="申請キャンセル",0,IFERROR(VLOOKUP($D63,INDEX(データ蓄積!$A$16:$A$1015,MATCH($D63,データ蓄積!$A$16:$A$1015,0)+1):'データ蓄積'!$CG$1015,85,),0))</f>
        <v>0</v>
      </c>
      <c r="DB63" s="211">
        <f>IF($F62="申請キャンセル",0,IFERROR(VLOOKUP($D63,INDEX(データ蓄積!$A$16:$A$1015,MATCH($D63,データ蓄積!$A$16:$A$1015,0)+1):'データ蓄積'!$CH$1015,86,),0))</f>
        <v>0</v>
      </c>
      <c r="DC63" s="211"/>
      <c r="DD63" s="204">
        <f>IF($F62="申請キャンセル",0,IFERROR(VLOOKUP($D63,INDEX(データ蓄積!$A$16:$A$1015,MATCH($D63,データ蓄積!$A$16:$A$1015,0)+1):'データ蓄積'!$CN$1015,91,),0))</f>
        <v>0</v>
      </c>
      <c r="DE63" s="204">
        <f>IF($F62="申請キャンセル",0,IFERROR(VLOOKUP($D63,INDEX(データ蓄積!$A$16:$A$1015,MATCH($D63,データ蓄積!$A$16:$A$1015,0)+1):'データ蓄積'!$CN$1015,92,),0))</f>
        <v>0</v>
      </c>
    </row>
    <row r="64" spans="1:109" ht="18.75" customHeight="1" x14ac:dyDescent="0.15">
      <c r="A64" s="349">
        <f>IFERROR(VLOOKUP($D64,INDEX(データ蓄積!$A$16:$A$1015,MATCH($D64,データ蓄積!$A$16:$A$1015,0)):'データ蓄積'!$BI$1015,3,),0)</f>
        <v>0</v>
      </c>
      <c r="B64" s="350">
        <f>IFERROR(VLOOKUP($D64,INDEX(データ蓄積!$A$16:$A$1015,MATCH($D64,データ蓄積!$A$16:$A$1015,0)):'データ蓄積'!$BI$1015,4,),0)</f>
        <v>0</v>
      </c>
      <c r="C64" s="349">
        <f>IFERROR(VLOOKUP($D64,INDEX(データ蓄積!$A$16:$A$1015,MATCH($D64,データ蓄積!$A$16:$A$1015,0)):'データ蓄積'!$BI$1015,5,),0)</f>
        <v>0</v>
      </c>
      <c r="D64" s="349">
        <f t="shared" si="0"/>
        <v>25</v>
      </c>
      <c r="E64" s="351">
        <f>IFERROR(VLOOKUP($D64,INDEX(データ蓄積!$A$16:$A$1015,MATCH($D64,データ蓄積!$A$16:$A$1015,0)):'データ蓄積'!$BI$1015,2,),0)</f>
        <v>0</v>
      </c>
      <c r="F64" s="352">
        <f>IFERROR(VLOOKUP($D64,INDEX(データ蓄積!$A$16:$A$1015,MATCH($D64,データ蓄積!$A$16:$A$1015,0)):'データ蓄積'!$CD$1015,82,),0)</f>
        <v>0</v>
      </c>
      <c r="G64" s="353">
        <f>IF($F64="申請キャンセル",0,IFERROR(VLOOKUP($D64,INDEX(データ蓄積!$A$16:$A$1015,MATCH($D64,データ蓄積!$A$16:$A$1015,0)):'データ蓄積'!$BI$1015,8,),0))</f>
        <v>0</v>
      </c>
      <c r="H64" s="346">
        <f>IF($F64="申請キャンセル",0,IFERROR(VLOOKUP($D64,INDEX(データ蓄積!$A$16:$A$1015,MATCH($D64,データ蓄積!$A$16:$A$1015,0)):'データ蓄積'!$BI$1015,10,),0))</f>
        <v>0</v>
      </c>
      <c r="I64" s="354" t="str">
        <f>IF($F64="申請キャンセル","",LEFT(IFERROR(VLOOKUP($D64,INDEX(データ蓄積!$A$16:$A$1015,MATCH($D64,データ蓄積!$A$16:$A$1015,0)):'データ蓄積'!$CH$1015,84,),""),2))</f>
        <v/>
      </c>
      <c r="J64" s="346" t="str">
        <f>IF($F64="申請キャンセル","",LEFT(IFERROR(VLOOKUP($D64,INDEX(データ蓄積!$A$16:$A$1015,MATCH($D64,データ蓄積!$A$16:$A$1015,0)):'データ蓄積'!$CL$1015,86,),""),2))</f>
        <v/>
      </c>
      <c r="K64" s="355">
        <f>IF($F64="申請キャンセル",0,IFERROR(VLOOKUP($D64,INDEX(データ蓄積!$A$16:$A$1015,MATCH($D64,データ蓄積!$A$16:$A$1015,0)):'データ蓄積'!$CO$1015,90,),0))</f>
        <v>0</v>
      </c>
      <c r="L64" s="350">
        <f>IF(G64=0,0,IF($F64="申請キャンセル",0,IF(K64="","","〇")))</f>
        <v>0</v>
      </c>
      <c r="M64" s="356">
        <f>IF($F64="申請キャンセル",0,IFERROR(VLOOKUP($D64,INDEX(データ蓄積!$A$16:$A$1015,MATCH($D64,データ蓄積!$A$16:$A$1015,0)):'データ蓄積'!$BI$1015,14,),))</f>
        <v>0</v>
      </c>
      <c r="N64" s="357">
        <f>IF($F64="申請キャンセル",0,IFERROR(VLOOKUP($D64,INDEX(データ蓄積!$A$16:$A$1015,MATCH($D64,データ蓄積!$A$16:$A$1015,0)):'データ蓄積'!$BI$1015,16,),0))</f>
        <v>0</v>
      </c>
      <c r="O64" s="356">
        <f>IF($F64="申請キャンセル",0,IFERROR(VLOOKUP($D64,INDEX(データ蓄積!$A$16:$A$1015,MATCH($D64,データ蓄積!$A$16:$A$1015,0)):'データ蓄積'!$BI$1015,20,),0))</f>
        <v>0</v>
      </c>
      <c r="P64" s="358">
        <f>IF($F64="申請キャンセル",0,IFERROR(VLOOKUP($D64,INDEX(データ蓄積!$A$16:$A$1015,MATCH($D64,データ蓄積!$A$16:$A$1015,0)):'データ蓄積'!$BI$1015,21,),0))</f>
        <v>0</v>
      </c>
      <c r="Q64" s="359">
        <f>IF($F64="申請キャンセル",0,IFERROR(VLOOKUP($D64,INDEX(データ蓄積!$A$16:$A$1015,MATCH($D64,データ蓄積!$A$16:$A$1015,0)):'データ蓄積'!$BI$1015,23,),0))</f>
        <v>0</v>
      </c>
      <c r="R64" s="360">
        <f>IF($F64="申請キャンセル",0,IFERROR(VLOOKUP($D64,INDEX(データ蓄積!$A$16:$A$1015,MATCH($D64,データ蓄積!$A$16:$A$1015,0)):'データ蓄積'!$CO$1015,92,),0))</f>
        <v>0</v>
      </c>
      <c r="S64" s="361">
        <f>IF($F64="申請キャンセル",0,IFERROR(VLOOKUP($D64,INDEX(データ蓄積!$A$16:$A$1015,MATCH($D64,データ蓄積!$A$16:$A$1015,0)):'データ蓄積'!$BI$1015,22,),0))</f>
        <v>0</v>
      </c>
      <c r="T64" s="362" t="str">
        <f>IF($F64="申請キャンセル",0,IF((AJ64+AP64)&gt;0,ROUNDDOWN((AJ64+AP64)/(AL64+AR64),4)*1000," "))</f>
        <v xml:space="preserve"> </v>
      </c>
      <c r="U64" s="363" t="str">
        <f>IF($F64="申請キャンセル",0,IFERROR(IF(AJ64+AP64=0,"",VLOOKUP(Q64,Sheet1!$B$4:$C$64,2,0)),0))</f>
        <v/>
      </c>
      <c r="V64" s="364">
        <f>IF($F64="申請キャンセル",0,IFERROR(VLOOKUP($D64,INDEX(データ蓄積!$A$16:$A$1015,MATCH($D64,データ蓄積!$A$16:$A$1015,0)):'データ蓄積'!$BI$1015,12,),0))</f>
        <v>0</v>
      </c>
      <c r="W64" s="365">
        <f>IF($F64="申請キャンセル",0,IFERROR(VLOOKUP($D64,INDEX(データ蓄積!$A$16:$A$1015,MATCH($D64,データ蓄積!$A$16:$A$1015,0)):'データ蓄積'!$BI$1015,25,),0))</f>
        <v>0</v>
      </c>
      <c r="X64" s="356">
        <f>IF($F64="申請キャンセル",0,IFERROR(VLOOKUP($D64,INDEX(データ蓄積!$A$16:$A$1015,MATCH($D64,データ蓄積!$A$16:$A$1015,0)):'データ蓄積'!$DB$1015,27,),0))</f>
        <v>0</v>
      </c>
      <c r="Y64" s="366">
        <f t="shared" si="1"/>
        <v>0</v>
      </c>
      <c r="Z64" s="358">
        <f>IF($F64="申請キャンセル",0,IFERROR(VLOOKUP($D64,INDEX(データ蓄積!$A$16:$A$1015,MATCH($D64,データ蓄積!$A$16:$A$1015,0)):'データ蓄積'!$DB$1015,26,),0))</f>
        <v>0</v>
      </c>
      <c r="AA64" s="367">
        <f>IF($F64="申請キャンセル",0,IFERROR(VLOOKUP($D64,INDEX(データ蓄積!$A$16:$A$1015,MATCH($D64,データ蓄積!$A$16:$A$1015,0)):'データ蓄積'!$DB$1015,28,),0))</f>
        <v>0</v>
      </c>
      <c r="AB64" s="358">
        <f>IF($W64="初 年 度",TRUNC((+AA64-BP64)/2,0),0)</f>
        <v>0</v>
      </c>
      <c r="AC64" s="357"/>
      <c r="AD64" s="356">
        <f>IF($F64="申請キャンセル",0,IFERROR(VLOOKUP($D64,INDEX(データ蓄積!$A$16:$A$1015,MATCH($D64,データ蓄積!$A$16:$A$1015,0)):'データ蓄積'!$DB$1015,30,),0))</f>
        <v>0</v>
      </c>
      <c r="AE64" s="359">
        <f t="shared" si="2"/>
        <v>0</v>
      </c>
      <c r="AF64" s="359">
        <f>IF($F64="申請キャンセル",0,IFERROR(VLOOKUP($D64,INDEX(データ蓄積!$A$16:$A$1015,MATCH($D64,データ蓄積!$A$16:$A$1015,0)):'データ蓄積'!$DB$1015,29,),0))</f>
        <v>0</v>
      </c>
      <c r="AG64" s="359">
        <f>IF($F64="申請キャンセル",0,IFERROR(VLOOKUP($D64,INDEX(データ蓄積!$A$16:$A$1015,MATCH($D64,データ蓄積!$A$16:$A$1015,0)):'データ蓄積'!$DB$1015,31,),0))</f>
        <v>0</v>
      </c>
      <c r="AH64" s="359">
        <f t="shared" si="25"/>
        <v>0</v>
      </c>
      <c r="AI64" s="357"/>
      <c r="AJ64" s="358">
        <f>+X64+AD64</f>
        <v>0</v>
      </c>
      <c r="AK64" s="366">
        <f t="shared" si="16"/>
        <v>0</v>
      </c>
      <c r="AL64" s="358">
        <f t="shared" si="16"/>
        <v>0</v>
      </c>
      <c r="AM64" s="367">
        <f t="shared" si="16"/>
        <v>0</v>
      </c>
      <c r="AN64" s="358">
        <f t="shared" si="16"/>
        <v>0</v>
      </c>
      <c r="AO64" s="357"/>
      <c r="AP64" s="356">
        <f>IF($F64="申請キャンセル",0,IFERROR(VLOOKUP($D64,INDEX(データ蓄積!$A$16:$A$1015,MATCH($D64,データ蓄積!$A$16:$A$1015,0)):'データ蓄積'!$DB$1015,33,),0))</f>
        <v>0</v>
      </c>
      <c r="AQ64" s="366">
        <f t="shared" si="4"/>
        <v>0</v>
      </c>
      <c r="AR64" s="358">
        <f>IF($F64="申請キャンセル",0,IFERROR(VLOOKUP($D64,INDEX(データ蓄積!$A$16:$A$1015,MATCH($D64,データ蓄積!$A$16:$A$1015,0)):'データ蓄積'!$DB$1015,32,),0))</f>
        <v>0</v>
      </c>
      <c r="AS64" s="367">
        <f>IF($F64="申請キャンセル",0,IFERROR(VLOOKUP($D64,INDEX(データ蓄積!$A$16:$A$1015,MATCH($D64,データ蓄積!$A$16:$A$1015,0)):'データ蓄積'!$DB$1015,34,),0))</f>
        <v>0</v>
      </c>
      <c r="AT64" s="358">
        <f t="shared" si="26"/>
        <v>0</v>
      </c>
      <c r="AU64" s="357"/>
      <c r="AV64" s="356">
        <f>IF($F64="申請キャンセル",0,IFERROR(VLOOKUP($D64,INDEX(データ蓄積!$A$16:$A$1015,MATCH($D64,データ蓄積!$A$16:$A$1015,0)):'データ蓄積'!$DB$1015,36,),0))</f>
        <v>0</v>
      </c>
      <c r="AW64" s="366">
        <f t="shared" si="5"/>
        <v>0</v>
      </c>
      <c r="AX64" s="358">
        <f>IF($F64="申請キャンセル",0,IFERROR(VLOOKUP($D64,INDEX(データ蓄積!$A$16:$A$1015,MATCH($D64,データ蓄積!$A$16:$A$1015,0)):'データ蓄積'!$DB$1015,35,),0))</f>
        <v>0</v>
      </c>
      <c r="AY64" s="367">
        <f>IF($F64="申請キャンセル",0,IFERROR(VLOOKUP($D64,INDEX(データ蓄積!$A$16:$A$1015,MATCH($D64,データ蓄積!$A$16:$A$1015,0)):'データ蓄積'!$DB$1015,37,),0))</f>
        <v>0</v>
      </c>
      <c r="AZ64" s="358">
        <f t="shared" si="27"/>
        <v>0</v>
      </c>
      <c r="BA64" s="357"/>
      <c r="BB64" s="368">
        <f>+AK64+AQ64+AW64</f>
        <v>0</v>
      </c>
      <c r="BC64" s="358">
        <f t="shared" si="17"/>
        <v>0</v>
      </c>
      <c r="BD64" s="367">
        <f t="shared" si="17"/>
        <v>0</v>
      </c>
      <c r="BE64" s="361">
        <f t="shared" si="17"/>
        <v>0</v>
      </c>
      <c r="BF64" s="369"/>
      <c r="BG64" s="356">
        <f>IF($F64="申請キャンセル",0,IF(H64="（○）",220,0))</f>
        <v>0</v>
      </c>
      <c r="BH64" s="359">
        <f>IF($F64="申請キャンセル",0,IF(H64="（○）",SUM(AK64+AQ64+AW64),0))</f>
        <v>0</v>
      </c>
      <c r="BI64" s="359">
        <f>IF($F64="申請キャンセル",0,IF(H64="（○）",SUM(AL64+AR64),0))</f>
        <v>0</v>
      </c>
      <c r="BJ64" s="359">
        <f t="shared" si="7"/>
        <v>0</v>
      </c>
      <c r="BK64" s="361">
        <f>IF($W64="初 年 度",TRUNC((+BJ64-CB64),0),0)</f>
        <v>0</v>
      </c>
      <c r="BL64" s="46"/>
      <c r="BM64" s="356">
        <f t="shared" si="118"/>
        <v>0</v>
      </c>
      <c r="BN64" s="357">
        <f t="shared" si="118"/>
        <v>0</v>
      </c>
      <c r="BP64" s="125">
        <f t="shared" si="8"/>
        <v>0</v>
      </c>
      <c r="BQ64" s="126">
        <f>ROUNDUP(BP64/2,0)</f>
        <v>0</v>
      </c>
      <c r="BR64" s="44"/>
      <c r="BS64" s="125">
        <f t="shared" si="9"/>
        <v>0</v>
      </c>
      <c r="BT64" s="126">
        <f>ROUNDUP(BS64/2,0)</f>
        <v>0</v>
      </c>
      <c r="BU64" s="44"/>
      <c r="BV64" s="125">
        <f t="shared" si="10"/>
        <v>0</v>
      </c>
      <c r="BW64" s="126">
        <f t="shared" si="32"/>
        <v>0</v>
      </c>
      <c r="BX64" s="44"/>
      <c r="BY64" s="125">
        <f t="shared" si="11"/>
        <v>0</v>
      </c>
      <c r="BZ64" s="126">
        <f>ROUNDUP(BY64/2,0)</f>
        <v>0</v>
      </c>
      <c r="CA64" s="44"/>
      <c r="CB64" s="125">
        <f t="shared" si="12"/>
        <v>0</v>
      </c>
      <c r="CC64" s="126">
        <f>+CB64</f>
        <v>0</v>
      </c>
      <c r="CD64" s="44"/>
      <c r="CE64" s="370">
        <f>IF($F64="申請キャンセル",0,IF(CE65="","",CE65))</f>
        <v>0</v>
      </c>
      <c r="CF64" s="371">
        <f>IF($F64="申請キャンセル",0,IFERROR(VLOOKUP($D64,INDEX(データ蓄積!$A$16:$A$1015,MATCH($D64,データ蓄積!$A$16:$A$1015,0)):'データ蓄積'!$DB$1015,6,),0))</f>
        <v>0</v>
      </c>
      <c r="CG64" s="214" t="str">
        <f t="shared" si="119"/>
        <v xml:space="preserve"> </v>
      </c>
      <c r="CH64" s="214" t="str">
        <f t="shared" si="119"/>
        <v/>
      </c>
      <c r="CI64" s="214" t="str">
        <f>IF(CG64&gt;=CH64,"OK","下限本数を下回っています")</f>
        <v>OK</v>
      </c>
      <c r="CJ64" s="371">
        <f>IF($F64="申請キャンセル",0,IFERROR(VLOOKUP($D64,INDEX(データ蓄積!$A$16:$A$1015,MATCH($D64,データ蓄積!$A$16:$A$1015,0)):'データ蓄積'!$DB$1015,9,),0))</f>
        <v>0</v>
      </c>
      <c r="CK64" s="372">
        <f>IF($F64="申請キャンセル",0,IFERROR(VLOOKUP($D64,INDEX(データ蓄積!$A$16:$A$1015,MATCH($D64,データ蓄積!$A$16:$A$1015,0)):'データ蓄積'!$DB$1015,11,),0))</f>
        <v>0</v>
      </c>
      <c r="CL64" s="372">
        <f>IF($F64="申請キャンセル",0,IFERROR(VLOOKUP($D64,INDEX(データ蓄積!$A$16:$A$1015,MATCH($D64,データ蓄積!$A$16:$A$1015,0)):'データ蓄積'!$DB$1015,13,),0))</f>
        <v>0</v>
      </c>
      <c r="CM64" s="372">
        <f>IF($F64="申請キャンセル",0,IFERROR(VLOOKUP($D64,INDEX(データ蓄積!$A$16:$A$1015,MATCH($D64,データ蓄積!$A$16:$A$1015,0)):'データ蓄積'!$DB$1015,15,),0))</f>
        <v>0</v>
      </c>
      <c r="CN64" s="372">
        <f>IF($F64="申請キャンセル",0,IFERROR(VLOOKUP($D64,INDEX(データ蓄積!$A$16:$A$1015,MATCH($D64,データ蓄積!$A$16:$A$1015,0)):'データ蓄積'!$DB$1015,17,),0))</f>
        <v>0</v>
      </c>
      <c r="CO64" s="372">
        <f>IF($F64="申請キャンセル",0,IFERROR(VLOOKUP($D64,INDEX(データ蓄積!$A$16:$A$1015,MATCH($D64,データ蓄積!$A$16:$A$1015,0)):'データ蓄積'!$DB$1015,18,),0))</f>
        <v>0</v>
      </c>
      <c r="CP64" s="371">
        <f>IF($F64="申請キャンセル",0,IFERROR(VLOOKUP($D64,INDEX(データ蓄積!$A$16:$A$1015,MATCH($D64,データ蓄積!$A$16:$A$1015,0)):'データ蓄積'!$DB$1015,19,),0))</f>
        <v>0</v>
      </c>
      <c r="CQ64" s="372">
        <f>IF($F64="申請キャンセル",0,IFERROR(VLOOKUP($D64,INDEX(データ蓄積!$A$16:$A$1015,MATCH($D64,データ蓄積!$A$16:$A$1015,0)):'データ蓄積'!$DB$1015,24,),0))</f>
        <v>0</v>
      </c>
      <c r="CR64" s="99" t="str">
        <f>IF($F64="申請キャンセル",0,CONCATENATE(CS64,$CS$14,CT64,$CT$14,CU64,$CU$14))</f>
        <v>0年0月0日</v>
      </c>
      <c r="CS64" s="99">
        <f>IF($F64="申請キャンセル",0,IFERROR(VLOOKUP($D64,INDEX(データ蓄積!$A$16:$A$1015,MATCH($D64,データ蓄積!$A$16:$A$1015,0)):'データ蓄積'!$DB$1015,70,),0))</f>
        <v>0</v>
      </c>
      <c r="CT64" s="99">
        <f>IF($F64="申請キャンセル",0,IFERROR(VLOOKUP($D64,INDEX(データ蓄積!$A$16:$A$1015,MATCH($D64,データ蓄積!$A$16:$A$1015,0)):'データ蓄積'!$DB$1015,71,),0))</f>
        <v>0</v>
      </c>
      <c r="CU64" s="99">
        <f>IF($F64="申請キャンセル",0,IFERROR(VLOOKUP($D64,INDEX(データ蓄積!$A$16:$A$1015,MATCH($D64,データ蓄積!$A$16:$A$1015,0)):'データ蓄積'!$DB$1015,72,),0))</f>
        <v>0</v>
      </c>
      <c r="CV64" s="99" t="str">
        <f>IF($F64="申請キャンセル",0,CONCATENATE(CW64,$CW$14,CX64,$CX$14,CY64,$CY$14))</f>
        <v>0年0月0日</v>
      </c>
      <c r="CW64" s="99">
        <f>IF($F64="申請キャンセル",0,IFERROR(VLOOKUP($D64,INDEX(データ蓄積!$A$16:$A$1015,MATCH($D64,データ蓄積!$A$16:$A$1015,0)):'データ蓄積'!$DB$1015,73,),0))</f>
        <v>0</v>
      </c>
      <c r="CX64" s="99">
        <f>IF($F64="申請キャンセル",0,IFERROR(VLOOKUP($D64,INDEX(データ蓄積!$A$16:$A$1015,MATCH($D64,データ蓄積!$A$16:$A$1015,0)):'データ蓄積'!$DB$1015,74,),0))</f>
        <v>0</v>
      </c>
      <c r="CY64" s="99">
        <f>IF($F64="申請キャンセル",0,IFERROR(VLOOKUP($D64,INDEX(データ蓄積!$A$16:$A$1015,MATCH($D64,データ蓄積!$A$16:$A$1015,0)):'データ蓄積'!$DB$1015,75,),0))</f>
        <v>0</v>
      </c>
      <c r="CZ64" s="211">
        <f>IF($F64="申請キャンセル",0,IFERROR(VLOOKUP($D64,INDEX(データ蓄積!$A$16:$A$1015,MATCH($D64,データ蓄積!$A$16:$A$1015,0)):'データ蓄積'!$CF$1015,84,),0))</f>
        <v>0</v>
      </c>
      <c r="DA64" s="211">
        <f>IF($F64="申請キャンセル",0,IFERROR(VLOOKUP($D64,INDEX(データ蓄積!$A$16:$A$1015,MATCH($D64,データ蓄積!$A$16:$A$1015,0)):'データ蓄積'!$CG$1015,85,),0))</f>
        <v>0</v>
      </c>
      <c r="DB64" s="211">
        <f>IF($F64="申請キャンセル",0,IFERROR(VLOOKUP($D64,INDEX(データ蓄積!$A$16:$A$1015,MATCH($D64,データ蓄積!$A$16:$A$1015,0)):'データ蓄積'!$CH$1015,86,),0))</f>
        <v>0</v>
      </c>
      <c r="DC64" s="211"/>
      <c r="DD64" s="204">
        <f>IF($F64="申請キャンセル",0,IFERROR(VLOOKUP($D64,INDEX(データ蓄積!$A$16:$A$1015,MATCH($D64,データ蓄積!$A$16:$A$1015,0)):'データ蓄積'!$CN$1015,91,),0))</f>
        <v>0</v>
      </c>
      <c r="DE64" s="204">
        <f>IF($F64="申請キャンセル",0,IFERROR(VLOOKUP($D64,INDEX(データ蓄積!$A$16:$A$1015,MATCH($D64,データ蓄積!$A$16:$A$1015,0)):'データ蓄積'!$CN$1015,92,),0))</f>
        <v>0</v>
      </c>
    </row>
    <row r="65" spans="1:109" ht="18.75" customHeight="1" x14ac:dyDescent="0.15">
      <c r="A65" s="373">
        <f>IFERROR(VLOOKUP($D65,INDEX(データ蓄積!$A$16:$A$1015,MATCH($D65,データ蓄積!$A$16:$A$1015,0)+1):'データ蓄積'!$BI$1015,3,),0)</f>
        <v>0</v>
      </c>
      <c r="B65" s="374">
        <f>IFERROR(VLOOKUP($D65,INDEX(データ蓄積!$A$16:$A$1015,MATCH($D65,データ蓄積!$A$16:$A$1015,0)+1):'データ蓄積'!$BI$1015,4,),0)</f>
        <v>0</v>
      </c>
      <c r="C65" s="375">
        <f>IFERROR(VLOOKUP($D65,INDEX(データ蓄積!$A$16:$A$1015,MATCH($D65,データ蓄積!$A$16:$A$1015,0)+1):'データ蓄積'!$BI$1015,5,),0)</f>
        <v>0</v>
      </c>
      <c r="D65" s="373">
        <f t="shared" si="0"/>
        <v>25</v>
      </c>
      <c r="E65" s="347">
        <f>IFERROR(VLOOKUP($D65,INDEX(データ蓄積!$A$16:$A$1015,MATCH($D65,データ蓄積!$A$16:$A$1015,0)+1):'データ蓄積'!$BI$1015,2,),0)</f>
        <v>0</v>
      </c>
      <c r="F65" s="376">
        <f>IFERROR(VLOOKUP($D65,INDEX(データ蓄積!$A$16:$A$1015,MATCH($D65,データ蓄積!$A$16:$A$1015,0)+1):'データ蓄積'!$CD$1015,82,),0)</f>
        <v>0</v>
      </c>
      <c r="G65" s="377">
        <f>IF($F64="申請キャンセル",0,IFERROR(VLOOKUP($D65,INDEX(データ蓄積!$A$16:$A$1015,MATCH($D65,データ蓄積!$A$16:$A$1015,0)+1):'データ蓄積'!$BI$1015,8,),0))</f>
        <v>0</v>
      </c>
      <c r="H65" s="347">
        <f>IF($F64="申請キャンセル",0,IFERROR(VLOOKUP($D65,INDEX(データ蓄積!$A$16:$A$1015,MATCH($D65,データ蓄積!$A$16:$A$1015,0)+1):'データ蓄積'!$BI$1015,10,),0))</f>
        <v>0</v>
      </c>
      <c r="I65" s="378" t="str">
        <f>IF($F64="申請キャンセル","",LEFT(IFERROR(VLOOKUP($D65,INDEX(データ蓄積!$A$16:$A$1015,MATCH($D65,データ蓄積!$A$16:$A$1015,0)+1):'データ蓄積'!$CH$1015,84,),""),2))</f>
        <v/>
      </c>
      <c r="J65" s="347" t="str">
        <f>IF($F64="申請キャンセル","",LEFT(IFERROR(VLOOKUP($D65,INDEX(データ蓄積!$A$16:$A$1015,MATCH($D64,データ蓄積!$A$16:$A$1015,0)+1):'データ蓄積'!$CL$1015,86,),""),2))</f>
        <v/>
      </c>
      <c r="K65" s="379">
        <f>IF($F64="申請キャンセル",0,IFERROR(VLOOKUP($D65,INDEX(データ蓄積!$A$16:$A$1015,MATCH($D65,データ蓄積!$A$16:$A$1015,0)+1):'データ蓄積'!$CO$1015,90,),0))</f>
        <v>0</v>
      </c>
      <c r="L65" s="374">
        <f t="shared" ref="L65" si="270">IF(G65=0,0,IF($F65="申請キャンセル",0,IF(K65="","","〇")))</f>
        <v>0</v>
      </c>
      <c r="M65" s="380">
        <f>IF($F64="申請キャンセル",0,IFERROR(VLOOKUP($D65,INDEX(データ蓄積!$A$16:$A$1015,MATCH($D65,データ蓄積!$A$16:$A$1015,0)+1):'データ蓄積'!$BI$1015,14,),0))</f>
        <v>0</v>
      </c>
      <c r="N65" s="381">
        <f>IF($F64="申請キャンセル",0,IFERROR(VLOOKUP($D65,INDEX(データ蓄積!$A$16:$A$1015,MATCH($D65,データ蓄積!$A$16:$A$1015,0)+1):'データ蓄積'!$BI$1015,16,),0))</f>
        <v>0</v>
      </c>
      <c r="O65" s="382">
        <f>IF($F64="申請キャンセル",0,IFERROR(VLOOKUP($D65,INDEX(データ蓄積!$A$16:$A$1015,MATCH($D65,データ蓄積!$A$16:$A$1015,0)+1):'データ蓄積'!$BI$1015,20,),0))</f>
        <v>0</v>
      </c>
      <c r="P65" s="383">
        <f>IF($F64="申請キャンセル",0,IFERROR(VLOOKUP($D65,INDEX(データ蓄積!$A$16:$A$1015,MATCH($D65,データ蓄積!$A$16:$A$1015,0)+1):'データ蓄積'!$BI$1015,21,),0))</f>
        <v>0</v>
      </c>
      <c r="Q65" s="383">
        <f>IF($F64="申請キャンセル",0,IFERROR(VLOOKUP($D65,INDEX(データ蓄積!$A$16:$A$1015,MATCH($D65,データ蓄積!$A$16:$A$1015,0)+1):'データ蓄積'!$BI$1015,23,),0))</f>
        <v>0</v>
      </c>
      <c r="R65" s="384">
        <f>IF($F64="申請キャンセル",0,IFERROR(VLOOKUP($D65,INDEX(データ蓄積!$A$16:$A$1015,MATCH($D65,データ蓄積!$A$16:$A$1015,0)+1):'データ蓄積'!$CO$1015,92,),0))</f>
        <v>0</v>
      </c>
      <c r="S65" s="385">
        <f>IF($F64="申請キャンセル",0,IFERROR(VLOOKUP($D65,INDEX(データ蓄積!$A$16:$A$1015,MATCH($D65,データ蓄積!$A$16:$A$1015,0)+1):'データ蓄積'!$BI$1015,22,),0))</f>
        <v>0</v>
      </c>
      <c r="T65" s="386" t="str">
        <f>IF($F64="申請キャンセル",0,IF((AJ65+AP65)&gt;0,ROUNDDOWN((AJ65+AP65)/(AL65+AR65),4)*1000," "))</f>
        <v xml:space="preserve"> </v>
      </c>
      <c r="U65" s="387" t="str">
        <f>IF($F65="申請キャンセル",0,IFERROR(IF(AJ65+AP65=0,"",VLOOKUP(Q65,Sheet1!$B$4:$C$64,2,0)),0))</f>
        <v/>
      </c>
      <c r="V65" s="388">
        <f>IF($F64="申請キャンセル",0,IFERROR(VLOOKUP($D65,INDEX(データ蓄積!$A$16:$A$1015,MATCH($D65,データ蓄積!$A$16:$A$1015,0)+1):'データ蓄積'!$BI$1015,12,),0))</f>
        <v>0</v>
      </c>
      <c r="W65" s="389">
        <f>IF($F64="申請キャンセル",0,IFERROR(VLOOKUP($D65,INDEX(データ蓄積!$A$16:$A$1015,MATCH($D65,データ蓄積!$A$16:$A$1015,0)+1):'データ蓄積'!$BI$1015,25,),0))</f>
        <v>0</v>
      </c>
      <c r="X65" s="383">
        <f>IF($F64="申請キャンセル",0,IFERROR(VLOOKUP($D65,INDEX(データ蓄積!$A$16:$A$1015,MATCH($D65,データ蓄積!$A$16:$A$1015,0)+1):'データ蓄積'!$DB$1015,27,),0))</f>
        <v>0</v>
      </c>
      <c r="Y65" s="390">
        <f t="shared" si="1"/>
        <v>0</v>
      </c>
      <c r="Z65" s="383">
        <f>IF($F64="申請キャンセル",0,IFERROR(VLOOKUP($D65,INDEX(データ蓄積!$A$16:$A$1015,MATCH($D65,データ蓄積!$A$16:$A$1015,0)+1):'データ蓄積'!$DB$1015,26,),0))</f>
        <v>0</v>
      </c>
      <c r="AA65" s="383">
        <f>IF($F64="申請キャンセル",0,IFERROR(VLOOKUP($D65,INDEX(データ蓄積!$A$16:$A$1015,MATCH($D65,データ蓄積!$A$16:$A$1015,0)+1):'データ蓄積'!$DB$1015,28,),0))</f>
        <v>0</v>
      </c>
      <c r="AB65" s="385">
        <f t="shared" ref="AB65" si="271">IF($W65="初 年 度",TRUNC((+AA65-BP65)/2,0),0)</f>
        <v>0</v>
      </c>
      <c r="AC65" s="381"/>
      <c r="AD65" s="380">
        <f>IF($F64="申請キャンセル",0,IFERROR(VLOOKUP($D65,INDEX(データ蓄積!$A$16:$A$1015,MATCH($D65,データ蓄積!$A$16:$A$1015,0)+1):'データ蓄積'!$DB$1015,30,),0))</f>
        <v>0</v>
      </c>
      <c r="AE65" s="383">
        <f t="shared" si="2"/>
        <v>0</v>
      </c>
      <c r="AF65" s="383">
        <f>IF($F64="申請キャンセル",0,IFERROR(VLOOKUP($D65,INDEX(データ蓄積!$A$16:$A$1015,MATCH($D65,データ蓄積!$A$16:$A$1015,0)+1):'データ蓄積'!$DB$1015,29,),0))</f>
        <v>0</v>
      </c>
      <c r="AG65" s="383">
        <f>IF($F64="申請キャンセル",0,IFERROR(VLOOKUP($D65,INDEX(データ蓄積!$A$16:$A$1015,MATCH($D65,データ蓄積!$A$16:$A$1015,0)+1):'データ蓄積'!$DB$1015,31,),0))</f>
        <v>0</v>
      </c>
      <c r="AH65" s="383">
        <f t="shared" si="25"/>
        <v>0</v>
      </c>
      <c r="AI65" s="381"/>
      <c r="AJ65" s="385">
        <f t="shared" ref="AJ65" si="272">+X65+AD65</f>
        <v>0</v>
      </c>
      <c r="AK65" s="390">
        <f t="shared" si="16"/>
        <v>0</v>
      </c>
      <c r="AL65" s="383">
        <f t="shared" si="16"/>
        <v>0</v>
      </c>
      <c r="AM65" s="383">
        <f t="shared" si="16"/>
        <v>0</v>
      </c>
      <c r="AN65" s="385">
        <f t="shared" si="16"/>
        <v>0</v>
      </c>
      <c r="AO65" s="381"/>
      <c r="AP65" s="383">
        <f>IF($F64="申請キャンセル",0,IFERROR(VLOOKUP($D65,INDEX(データ蓄積!$A$16:$A$1015,MATCH($D65,データ蓄積!$A$16:$A$1015,0)+1):'データ蓄積'!$DB$1015,33,),0))</f>
        <v>0</v>
      </c>
      <c r="AQ65" s="390">
        <f t="shared" si="4"/>
        <v>0</v>
      </c>
      <c r="AR65" s="383">
        <f>IF($F64="申請キャンセル",0,IFERROR(VLOOKUP($D65,INDEX(データ蓄積!$A$16:$A$1015,MATCH($D65,データ蓄積!$A$16:$A$1015,0)+1):'データ蓄積'!$DB$1015,32,),0))</f>
        <v>0</v>
      </c>
      <c r="AS65" s="383">
        <f>IF($F64="申請キャンセル",0,IFERROR(VLOOKUP($D65,INDEX(データ蓄積!$A$16:$A$1015,MATCH($D65,データ蓄積!$A$16:$A$1015,0)+1):'データ蓄積'!$DB$1015,34,),0))</f>
        <v>0</v>
      </c>
      <c r="AT65" s="385">
        <f t="shared" si="26"/>
        <v>0</v>
      </c>
      <c r="AU65" s="381"/>
      <c r="AV65" s="383">
        <f>IF($F64="申請キャンセル",0,IFERROR(VLOOKUP($D65,INDEX(データ蓄積!$A$16:$A$1015,MATCH($D65,データ蓄積!$A$16:$A$1015,0)+1):'データ蓄積'!$DB$1015,36,),0))</f>
        <v>0</v>
      </c>
      <c r="AW65" s="390">
        <f t="shared" si="5"/>
        <v>0</v>
      </c>
      <c r="AX65" s="383">
        <f>IF($F64="申請キャンセル",0,IFERROR(VLOOKUP($D65,INDEX(データ蓄積!$A$16:$A$1015,MATCH($D65,データ蓄積!$A$16:$A$1015,0)+1):'データ蓄積'!$DB$1015,35,),0))</f>
        <v>0</v>
      </c>
      <c r="AY65" s="383">
        <f>IF($F64="申請キャンセル",0,IFERROR(VLOOKUP($D65,INDEX(データ蓄積!$A$16:$A$1015,MATCH($D65,データ蓄積!$A$16:$A$1015,0)+1):'データ蓄積'!$DB$1015,37,),0))</f>
        <v>0</v>
      </c>
      <c r="AZ65" s="385">
        <f t="shared" si="27"/>
        <v>0</v>
      </c>
      <c r="BA65" s="381"/>
      <c r="BB65" s="391">
        <f t="shared" ref="BB65" si="273">+AK65+AQ65+AW65</f>
        <v>0</v>
      </c>
      <c r="BC65" s="383">
        <f t="shared" si="17"/>
        <v>0</v>
      </c>
      <c r="BD65" s="383">
        <f t="shared" si="17"/>
        <v>0</v>
      </c>
      <c r="BE65" s="392">
        <f t="shared" si="17"/>
        <v>0</v>
      </c>
      <c r="BF65" s="369"/>
      <c r="BG65" s="380">
        <f>IF($F64="申請キャンセル",0,IF(H65="（○）",220,0))</f>
        <v>0</v>
      </c>
      <c r="BH65" s="385">
        <f>IF($F64="申請キャンセル",0,IF(H65="（○）",SUM(AK65+AQ65+AW65),0))</f>
        <v>0</v>
      </c>
      <c r="BI65" s="383">
        <f>IF($F64="申請キャンセル",0,IF(H65="（○）",SUM(AL65+AR65),0))</f>
        <v>0</v>
      </c>
      <c r="BJ65" s="383">
        <f t="shared" si="7"/>
        <v>0</v>
      </c>
      <c r="BK65" s="392">
        <f t="shared" ref="BK65" si="274">IF($W65="初 年 度",TRUNC((+BJ65-CB65),0),0)</f>
        <v>0</v>
      </c>
      <c r="BL65" s="46"/>
      <c r="BM65" s="380">
        <f t="shared" si="118"/>
        <v>0</v>
      </c>
      <c r="BN65" s="381">
        <f t="shared" si="118"/>
        <v>0</v>
      </c>
      <c r="BP65" s="127">
        <f t="shared" si="8"/>
        <v>0</v>
      </c>
      <c r="BQ65" s="128">
        <f t="shared" ref="BQ65" si="275">ROUNDUP(BP65/2,0)</f>
        <v>0</v>
      </c>
      <c r="BR65" s="45"/>
      <c r="BS65" s="127">
        <f t="shared" si="9"/>
        <v>0</v>
      </c>
      <c r="BT65" s="128">
        <f t="shared" ref="BT65" si="276">ROUNDUP(BS65/2,0)</f>
        <v>0</v>
      </c>
      <c r="BU65" s="45"/>
      <c r="BV65" s="127">
        <f t="shared" si="10"/>
        <v>0</v>
      </c>
      <c r="BW65" s="128">
        <f t="shared" si="32"/>
        <v>0</v>
      </c>
      <c r="BX65" s="45"/>
      <c r="BY65" s="127">
        <f t="shared" si="11"/>
        <v>0</v>
      </c>
      <c r="BZ65" s="128">
        <f t="shared" ref="BZ65" si="277">ROUNDUP(BY65/2,0)</f>
        <v>0</v>
      </c>
      <c r="CA65" s="45"/>
      <c r="CB65" s="127">
        <f t="shared" si="12"/>
        <v>0</v>
      </c>
      <c r="CC65" s="128">
        <f t="shared" ref="CC65" si="278">+CB65</f>
        <v>0</v>
      </c>
      <c r="CD65" s="45"/>
      <c r="CE65" s="370">
        <f>IF($F64="申請キャンセル",0,IFERROR(VLOOKUP($D65,INDEX(データ蓄積!$A$16:$A$1015,MATCH($D65,データ蓄積!$A$16:$A$1015,0)+1):'データ蓄積'!$DB$1015,83,),0))</f>
        <v>0</v>
      </c>
      <c r="CF65" s="371">
        <f>IF($F64="申請キャンセル",0,IFERROR(VLOOKUP($D65,INDEX(データ蓄積!$A$16:$A$1015,MATCH($D65,データ蓄積!$A$16:$A$1015,0)+1):'データ蓄積'!$DB$1015,6,),0))</f>
        <v>0</v>
      </c>
      <c r="CG65" s="214" t="str">
        <f t="shared" si="119"/>
        <v xml:space="preserve"> </v>
      </c>
      <c r="CH65" s="214" t="str">
        <f t="shared" si="119"/>
        <v/>
      </c>
      <c r="CI65" s="214" t="str">
        <f t="shared" ref="CI65" si="279">IF(CG65&gt;=CH65,"OK","下限本数を下回っています")</f>
        <v>OK</v>
      </c>
      <c r="CJ65" s="371">
        <f>IF($F64="申請キャンセル",0,IFERROR(VLOOKUP($D65,INDEX(データ蓄積!$A$16:$A$1015,MATCH($D65,データ蓄積!$A$16:$A$1015,0)+1):'データ蓄積'!$DB$1015,9,),0))</f>
        <v>0</v>
      </c>
      <c r="CK65" s="372">
        <f>IF($F64="申請キャンセル",0,IFERROR(VLOOKUP($D65,INDEX(データ蓄積!$A$16:$A$1015,MATCH($D65,データ蓄積!$A$16:$A$1015,0)+1):'データ蓄積'!$DB$1015,11,),0))</f>
        <v>0</v>
      </c>
      <c r="CL65" s="372">
        <f>IF($F64="申請キャンセル",0,IFERROR(VLOOKUP($D65,INDEX(データ蓄積!$A$16:$A$1015,MATCH($D65,データ蓄積!$A$16:$A$1015,0)+1):'データ蓄積'!$DB$1015,13,),0))</f>
        <v>0</v>
      </c>
      <c r="CM65" s="372">
        <f>IF($F64="申請キャンセル",0,IFERROR(VLOOKUP($D65,INDEX(データ蓄積!$A$16:$A$1015,MATCH($D65,データ蓄積!$A$16:$A$1015,0)+1):'データ蓄積'!$DB$1015,15,),0))</f>
        <v>0</v>
      </c>
      <c r="CN65" s="372">
        <f>IF($F64="申請キャンセル",0,IFERROR(VLOOKUP($D65,INDEX(データ蓄積!$A$16:$A$1015,MATCH($D65,データ蓄積!$A$16:$A$1015,0)+1):'データ蓄積'!$DB$1015,17,),0))</f>
        <v>0</v>
      </c>
      <c r="CO65" s="372">
        <f>IF($F64="申請キャンセル",0,IFERROR(VLOOKUP($D65,INDEX(データ蓄積!$A$16:$A$1015,MATCH($D65,データ蓄積!$A$16:$A$1015,0)+1):'データ蓄積'!$DB$1015,18,),0))</f>
        <v>0</v>
      </c>
      <c r="CP65" s="371">
        <f>IF($F64="申請キャンセル",0,IFERROR(VLOOKUP($D65,INDEX(データ蓄積!$A$16:$A$1015,MATCH($D65,データ蓄積!$A$16:$A$1015,0)+1):'データ蓄積'!$DB$1015,19,),0))</f>
        <v>0</v>
      </c>
      <c r="CQ65" s="372">
        <f>IF($F64="申請キャンセル",0,IFERROR(VLOOKUP($D65,INDEX(データ蓄積!$A$16:$A$1015,MATCH($D65,データ蓄積!$A$16:$A$1015,0)+1):'データ蓄積'!$DB$1015,24,),0))</f>
        <v>0</v>
      </c>
      <c r="CR65" s="99" t="str">
        <f>IF($F64="申請キャンセル",0,CONCATENATE(CS65,$CS$14,CT65,$CT$14,CU65,$CU$14))</f>
        <v>0年0月0日</v>
      </c>
      <c r="CS65" s="99">
        <f>IF($F64="申請キャンセル",0,IFERROR(VLOOKUP($D65,INDEX(データ蓄積!$A$16:$A$1015,MATCH($D65,データ蓄積!$A$16:$A$1015,0)+1):'データ蓄積'!$DB$1015,70,),0))</f>
        <v>0</v>
      </c>
      <c r="CT65" s="99">
        <f>IF($F64="申請キャンセル",0,IFERROR(VLOOKUP($D65,INDEX(データ蓄積!$A$16:$A$1015,MATCH($D65,データ蓄積!$A$16:$A$1015,0)+1):'データ蓄積'!$DB$1015,71,),0))</f>
        <v>0</v>
      </c>
      <c r="CU65" s="99">
        <f>IF($F64="申請キャンセル",0,IFERROR(VLOOKUP($D65,INDEX(データ蓄積!$A$16:$A$1015,MATCH($D65,データ蓄積!$A$16:$A$1015,0)+1):'データ蓄積'!$DB$1015,72,),0))</f>
        <v>0</v>
      </c>
      <c r="CV65" s="99" t="str">
        <f>IF($F64="申請キャンセル",0,CONCATENATE(CW65,$CW$14,CX65,$CX$14,CY65,$CY$14))</f>
        <v>0年0月0日</v>
      </c>
      <c r="CW65" s="99">
        <f>IF($F64="申請キャンセル",0,IFERROR(VLOOKUP($D65,INDEX(データ蓄積!$A$16:$A$1015,MATCH($D65,データ蓄積!$A$16:$A$1015,0)+1):'データ蓄積'!$DB$1015,73,),0))</f>
        <v>0</v>
      </c>
      <c r="CX65" s="99">
        <f>IF($F64="申請キャンセル",0,IFERROR(VLOOKUP($D65,INDEX(データ蓄積!$A$16:$A$1015,MATCH($D65,データ蓄積!$A$16:$A$1015,0)+1):'データ蓄積'!$DB$1015,74,),0))</f>
        <v>0</v>
      </c>
      <c r="CY65" s="99">
        <f>IF($F64="申請キャンセル",0,IFERROR(VLOOKUP($D65,INDEX(データ蓄積!$A$16:$A$1015,MATCH($D65,データ蓄積!$A$16:$A$1015,0)+1):'データ蓄積'!$DB$1015,75,),0))</f>
        <v>0</v>
      </c>
      <c r="CZ65" s="211">
        <f>IF($F64="申請キャンセル",0,IFERROR(VLOOKUP($D65,INDEX(データ蓄積!$A$16:$A$1015,MATCH($D65,データ蓄積!$A$16:$A$1015,0)+1):'データ蓄積'!$CF$1015,84,),0))</f>
        <v>0</v>
      </c>
      <c r="DA65" s="211">
        <f>IF($F64="申請キャンセル",0,IFERROR(VLOOKUP($D65,INDEX(データ蓄積!$A$16:$A$1015,MATCH($D65,データ蓄積!$A$16:$A$1015,0)+1):'データ蓄積'!$CG$1015,85,),0))</f>
        <v>0</v>
      </c>
      <c r="DB65" s="211">
        <f>IF($F64="申請キャンセル",0,IFERROR(VLOOKUP($D65,INDEX(データ蓄積!$A$16:$A$1015,MATCH($D65,データ蓄積!$A$16:$A$1015,0)+1):'データ蓄積'!$CH$1015,86,),0))</f>
        <v>0</v>
      </c>
      <c r="DC65" s="211"/>
      <c r="DD65" s="204">
        <f>IF($F64="申請キャンセル",0,IFERROR(VLOOKUP($D65,INDEX(データ蓄積!$A$16:$A$1015,MATCH($D65,データ蓄積!$A$16:$A$1015,0)+1):'データ蓄積'!$CN$1015,91,),0))</f>
        <v>0</v>
      </c>
      <c r="DE65" s="204">
        <f>IF($F64="申請キャンセル",0,IFERROR(VLOOKUP($D65,INDEX(データ蓄積!$A$16:$A$1015,MATCH($D65,データ蓄積!$A$16:$A$1015,0)+1):'データ蓄積'!$CN$1015,92,),0))</f>
        <v>0</v>
      </c>
    </row>
    <row r="66" spans="1:109" ht="18.75" customHeight="1" x14ac:dyDescent="0.15">
      <c r="A66" s="349">
        <f>IFERROR(VLOOKUP($D66,INDEX(データ蓄積!$A$16:$A$1015,MATCH($D66,データ蓄積!$A$16:$A$1015,0)):'データ蓄積'!$BI$1015,3,),0)</f>
        <v>0</v>
      </c>
      <c r="B66" s="350">
        <f>IFERROR(VLOOKUP($D66,INDEX(データ蓄積!$A$16:$A$1015,MATCH($D66,データ蓄積!$A$16:$A$1015,0)):'データ蓄積'!$BI$1015,4,),0)</f>
        <v>0</v>
      </c>
      <c r="C66" s="349">
        <f>IFERROR(VLOOKUP($D66,INDEX(データ蓄積!$A$16:$A$1015,MATCH($D66,データ蓄積!$A$16:$A$1015,0)):'データ蓄積'!$BI$1015,5,),0)</f>
        <v>0</v>
      </c>
      <c r="D66" s="349">
        <f t="shared" si="0"/>
        <v>26</v>
      </c>
      <c r="E66" s="351">
        <f>IFERROR(VLOOKUP($D66,INDEX(データ蓄積!$A$16:$A$1015,MATCH($D66,データ蓄積!$A$16:$A$1015,0)):'データ蓄積'!$BI$1015,2,),0)</f>
        <v>0</v>
      </c>
      <c r="F66" s="352">
        <f>IFERROR(VLOOKUP($D66,INDEX(データ蓄積!$A$16:$A$1015,MATCH($D66,データ蓄積!$A$16:$A$1015,0)):'データ蓄積'!$CD$1015,82,),0)</f>
        <v>0</v>
      </c>
      <c r="G66" s="353">
        <f>IF($F66="申請キャンセル",0,IFERROR(VLOOKUP($D66,INDEX(データ蓄積!$A$16:$A$1015,MATCH($D66,データ蓄積!$A$16:$A$1015,0)):'データ蓄積'!$BI$1015,8,),0))</f>
        <v>0</v>
      </c>
      <c r="H66" s="346">
        <f>IF($F66="申請キャンセル",0,IFERROR(VLOOKUP($D66,INDEX(データ蓄積!$A$16:$A$1015,MATCH($D66,データ蓄積!$A$16:$A$1015,0)):'データ蓄積'!$BI$1015,10,),0))</f>
        <v>0</v>
      </c>
      <c r="I66" s="354" t="str">
        <f>IF($F66="申請キャンセル","",LEFT(IFERROR(VLOOKUP($D66,INDEX(データ蓄積!$A$16:$A$1015,MATCH($D66,データ蓄積!$A$16:$A$1015,0)):'データ蓄積'!$CH$1015,84,),""),2))</f>
        <v/>
      </c>
      <c r="J66" s="346" t="str">
        <f>IF($F66="申請キャンセル","",LEFT(IFERROR(VLOOKUP($D66,INDEX(データ蓄積!$A$16:$A$1015,MATCH($D66,データ蓄積!$A$16:$A$1015,0)):'データ蓄積'!$CL$1015,86,),""),2))</f>
        <v/>
      </c>
      <c r="K66" s="355">
        <f>IF($F66="申請キャンセル",0,IFERROR(VLOOKUP($D66,INDEX(データ蓄積!$A$16:$A$1015,MATCH($D66,データ蓄積!$A$16:$A$1015,0)):'データ蓄積'!$CO$1015,90,),0))</f>
        <v>0</v>
      </c>
      <c r="L66" s="350">
        <f>IF(G66=0,0,IF($F66="申請キャンセル",0,IF(K66="","","〇")))</f>
        <v>0</v>
      </c>
      <c r="M66" s="356">
        <f>IF($F66="申請キャンセル",0,IFERROR(VLOOKUP($D66,INDEX(データ蓄積!$A$16:$A$1015,MATCH($D66,データ蓄積!$A$16:$A$1015,0)):'データ蓄積'!$BI$1015,14,),))</f>
        <v>0</v>
      </c>
      <c r="N66" s="357">
        <f>IF($F66="申請キャンセル",0,IFERROR(VLOOKUP($D66,INDEX(データ蓄積!$A$16:$A$1015,MATCH($D66,データ蓄積!$A$16:$A$1015,0)):'データ蓄積'!$BI$1015,16,),0))</f>
        <v>0</v>
      </c>
      <c r="O66" s="356">
        <f>IF($F66="申請キャンセル",0,IFERROR(VLOOKUP($D66,INDEX(データ蓄積!$A$16:$A$1015,MATCH($D66,データ蓄積!$A$16:$A$1015,0)):'データ蓄積'!$BI$1015,20,),0))</f>
        <v>0</v>
      </c>
      <c r="P66" s="358">
        <f>IF($F66="申請キャンセル",0,IFERROR(VLOOKUP($D66,INDEX(データ蓄積!$A$16:$A$1015,MATCH($D66,データ蓄積!$A$16:$A$1015,0)):'データ蓄積'!$BI$1015,21,),0))</f>
        <v>0</v>
      </c>
      <c r="Q66" s="359">
        <f>IF($F66="申請キャンセル",0,IFERROR(VLOOKUP($D66,INDEX(データ蓄積!$A$16:$A$1015,MATCH($D66,データ蓄積!$A$16:$A$1015,0)):'データ蓄積'!$BI$1015,23,),0))</f>
        <v>0</v>
      </c>
      <c r="R66" s="360">
        <f>IF($F66="申請キャンセル",0,IFERROR(VLOOKUP($D66,INDEX(データ蓄積!$A$16:$A$1015,MATCH($D66,データ蓄積!$A$16:$A$1015,0)):'データ蓄積'!$CO$1015,92,),0))</f>
        <v>0</v>
      </c>
      <c r="S66" s="361">
        <f>IF($F66="申請キャンセル",0,IFERROR(VLOOKUP($D66,INDEX(データ蓄積!$A$16:$A$1015,MATCH($D66,データ蓄積!$A$16:$A$1015,0)):'データ蓄積'!$BI$1015,22,),0))</f>
        <v>0</v>
      </c>
      <c r="T66" s="362" t="str">
        <f>IF($F66="申請キャンセル",0,IF((AJ66+AP66)&gt;0,ROUNDDOWN((AJ66+AP66)/(AL66+AR66),4)*1000," "))</f>
        <v xml:space="preserve"> </v>
      </c>
      <c r="U66" s="363" t="str">
        <f>IF($F66="申請キャンセル",0,IFERROR(IF(AJ66+AP66=0,"",VLOOKUP(Q66,Sheet1!$B$4:$C$64,2,0)),0))</f>
        <v/>
      </c>
      <c r="V66" s="364">
        <f>IF($F66="申請キャンセル",0,IFERROR(VLOOKUP($D66,INDEX(データ蓄積!$A$16:$A$1015,MATCH($D66,データ蓄積!$A$16:$A$1015,0)):'データ蓄積'!$BI$1015,12,),0))</f>
        <v>0</v>
      </c>
      <c r="W66" s="365">
        <f>IF($F66="申請キャンセル",0,IFERROR(VLOOKUP($D66,INDEX(データ蓄積!$A$16:$A$1015,MATCH($D66,データ蓄積!$A$16:$A$1015,0)):'データ蓄積'!$BI$1015,25,),0))</f>
        <v>0</v>
      </c>
      <c r="X66" s="356">
        <f>IF($F66="申請キャンセル",0,IFERROR(VLOOKUP($D66,INDEX(データ蓄積!$A$16:$A$1015,MATCH($D66,データ蓄積!$A$16:$A$1015,0)):'データ蓄積'!$DB$1015,27,),0))</f>
        <v>0</v>
      </c>
      <c r="Y66" s="366">
        <f t="shared" si="1"/>
        <v>0</v>
      </c>
      <c r="Z66" s="358">
        <f>IF($F66="申請キャンセル",0,IFERROR(VLOOKUP($D66,INDEX(データ蓄積!$A$16:$A$1015,MATCH($D66,データ蓄積!$A$16:$A$1015,0)):'データ蓄積'!$DB$1015,26,),0))</f>
        <v>0</v>
      </c>
      <c r="AA66" s="367">
        <f>IF($F66="申請キャンセル",0,IFERROR(VLOOKUP($D66,INDEX(データ蓄積!$A$16:$A$1015,MATCH($D66,データ蓄積!$A$16:$A$1015,0)):'データ蓄積'!$DB$1015,28,),0))</f>
        <v>0</v>
      </c>
      <c r="AB66" s="358">
        <f>IF($W66="初 年 度",TRUNC((+AA66-BP66)/2,0),0)</f>
        <v>0</v>
      </c>
      <c r="AC66" s="357"/>
      <c r="AD66" s="356">
        <f>IF($F66="申請キャンセル",0,IFERROR(VLOOKUP($D66,INDEX(データ蓄積!$A$16:$A$1015,MATCH($D66,データ蓄積!$A$16:$A$1015,0)):'データ蓄積'!$DB$1015,30,),0))</f>
        <v>0</v>
      </c>
      <c r="AE66" s="359">
        <f t="shared" si="2"/>
        <v>0</v>
      </c>
      <c r="AF66" s="359">
        <f>IF($F66="申請キャンセル",0,IFERROR(VLOOKUP($D66,INDEX(データ蓄積!$A$16:$A$1015,MATCH($D66,データ蓄積!$A$16:$A$1015,0)):'データ蓄積'!$DB$1015,29,),0))</f>
        <v>0</v>
      </c>
      <c r="AG66" s="359">
        <f>IF($F66="申請キャンセル",0,IFERROR(VLOOKUP($D66,INDEX(データ蓄積!$A$16:$A$1015,MATCH($D66,データ蓄積!$A$16:$A$1015,0)):'データ蓄積'!$DB$1015,31,),0))</f>
        <v>0</v>
      </c>
      <c r="AH66" s="359">
        <f t="shared" si="25"/>
        <v>0</v>
      </c>
      <c r="AI66" s="357"/>
      <c r="AJ66" s="358">
        <f>+X66+AD66</f>
        <v>0</v>
      </c>
      <c r="AK66" s="366">
        <f t="shared" si="16"/>
        <v>0</v>
      </c>
      <c r="AL66" s="358">
        <f t="shared" si="16"/>
        <v>0</v>
      </c>
      <c r="AM66" s="367">
        <f t="shared" si="16"/>
        <v>0</v>
      </c>
      <c r="AN66" s="358">
        <f t="shared" si="16"/>
        <v>0</v>
      </c>
      <c r="AO66" s="357"/>
      <c r="AP66" s="356">
        <f>IF($F66="申請キャンセル",0,IFERROR(VLOOKUP($D66,INDEX(データ蓄積!$A$16:$A$1015,MATCH($D66,データ蓄積!$A$16:$A$1015,0)):'データ蓄積'!$DB$1015,33,),0))</f>
        <v>0</v>
      </c>
      <c r="AQ66" s="366">
        <f t="shared" si="4"/>
        <v>0</v>
      </c>
      <c r="AR66" s="358">
        <f>IF($F66="申請キャンセル",0,IFERROR(VLOOKUP($D66,INDEX(データ蓄積!$A$16:$A$1015,MATCH($D66,データ蓄積!$A$16:$A$1015,0)):'データ蓄積'!$DB$1015,32,),0))</f>
        <v>0</v>
      </c>
      <c r="AS66" s="367">
        <f>IF($F66="申請キャンセル",0,IFERROR(VLOOKUP($D66,INDEX(データ蓄積!$A$16:$A$1015,MATCH($D66,データ蓄積!$A$16:$A$1015,0)):'データ蓄積'!$DB$1015,34,),0))</f>
        <v>0</v>
      </c>
      <c r="AT66" s="358">
        <f t="shared" si="26"/>
        <v>0</v>
      </c>
      <c r="AU66" s="357"/>
      <c r="AV66" s="356">
        <f>IF($F66="申請キャンセル",0,IFERROR(VLOOKUP($D66,INDEX(データ蓄積!$A$16:$A$1015,MATCH($D66,データ蓄積!$A$16:$A$1015,0)):'データ蓄積'!$DB$1015,36,),0))</f>
        <v>0</v>
      </c>
      <c r="AW66" s="366">
        <f t="shared" si="5"/>
        <v>0</v>
      </c>
      <c r="AX66" s="358">
        <f>IF($F66="申請キャンセル",0,IFERROR(VLOOKUP($D66,INDEX(データ蓄積!$A$16:$A$1015,MATCH($D66,データ蓄積!$A$16:$A$1015,0)):'データ蓄積'!$DB$1015,35,),0))</f>
        <v>0</v>
      </c>
      <c r="AY66" s="367">
        <f>IF($F66="申請キャンセル",0,IFERROR(VLOOKUP($D66,INDEX(データ蓄積!$A$16:$A$1015,MATCH($D66,データ蓄積!$A$16:$A$1015,0)):'データ蓄積'!$DB$1015,37,),0))</f>
        <v>0</v>
      </c>
      <c r="AZ66" s="358">
        <f t="shared" si="27"/>
        <v>0</v>
      </c>
      <c r="BA66" s="357"/>
      <c r="BB66" s="368">
        <f>+AK66+AQ66+AW66</f>
        <v>0</v>
      </c>
      <c r="BC66" s="358">
        <f t="shared" si="17"/>
        <v>0</v>
      </c>
      <c r="BD66" s="367">
        <f t="shared" si="17"/>
        <v>0</v>
      </c>
      <c r="BE66" s="361">
        <f t="shared" si="17"/>
        <v>0</v>
      </c>
      <c r="BF66" s="369"/>
      <c r="BG66" s="356">
        <f>IF($F66="申請キャンセル",0,IF(H66="（○）",220,0))</f>
        <v>0</v>
      </c>
      <c r="BH66" s="359">
        <f>IF($F66="申請キャンセル",0,IF(H66="（○）",SUM(AK66+AQ66+AW66),0))</f>
        <v>0</v>
      </c>
      <c r="BI66" s="359">
        <f>IF($F66="申請キャンセル",0,IF(H66="（○）",SUM(AL66+AR66),0))</f>
        <v>0</v>
      </c>
      <c r="BJ66" s="359">
        <f t="shared" si="7"/>
        <v>0</v>
      </c>
      <c r="BK66" s="361">
        <f>IF($W66="初 年 度",TRUNC((+BJ66-CB66),0),0)</f>
        <v>0</v>
      </c>
      <c r="BL66" s="46"/>
      <c r="BM66" s="356">
        <f t="shared" si="118"/>
        <v>0</v>
      </c>
      <c r="BN66" s="357">
        <f t="shared" si="118"/>
        <v>0</v>
      </c>
      <c r="BP66" s="125">
        <f t="shared" si="8"/>
        <v>0</v>
      </c>
      <c r="BQ66" s="126">
        <f>ROUNDUP(BP66/2,0)</f>
        <v>0</v>
      </c>
      <c r="BR66" s="44"/>
      <c r="BS66" s="125">
        <f t="shared" si="9"/>
        <v>0</v>
      </c>
      <c r="BT66" s="126">
        <f>ROUNDUP(BS66/2,0)</f>
        <v>0</v>
      </c>
      <c r="BU66" s="44"/>
      <c r="BV66" s="125">
        <f t="shared" si="10"/>
        <v>0</v>
      </c>
      <c r="BW66" s="126">
        <f t="shared" si="32"/>
        <v>0</v>
      </c>
      <c r="BX66" s="44"/>
      <c r="BY66" s="125">
        <f t="shared" si="11"/>
        <v>0</v>
      </c>
      <c r="BZ66" s="126">
        <f>ROUNDUP(BY66/2,0)</f>
        <v>0</v>
      </c>
      <c r="CA66" s="44"/>
      <c r="CB66" s="125">
        <f t="shared" si="12"/>
        <v>0</v>
      </c>
      <c r="CC66" s="126">
        <f>+CB66</f>
        <v>0</v>
      </c>
      <c r="CD66" s="44"/>
      <c r="CE66" s="370">
        <f>IF($F66="申請キャンセル",0,IF(CE67="","",CE67))</f>
        <v>0</v>
      </c>
      <c r="CF66" s="371">
        <f>IF($F66="申請キャンセル",0,IFERROR(VLOOKUP($D66,INDEX(データ蓄積!$A$16:$A$1015,MATCH($D66,データ蓄積!$A$16:$A$1015,0)):'データ蓄積'!$DB$1015,6,),0))</f>
        <v>0</v>
      </c>
      <c r="CG66" s="214" t="str">
        <f t="shared" si="119"/>
        <v xml:space="preserve"> </v>
      </c>
      <c r="CH66" s="214" t="str">
        <f t="shared" si="119"/>
        <v/>
      </c>
      <c r="CI66" s="214" t="str">
        <f>IF(CG66&gt;=CH66,"OK","下限本数を下回っています")</f>
        <v>OK</v>
      </c>
      <c r="CJ66" s="371">
        <f>IF($F66="申請キャンセル",0,IFERROR(VLOOKUP($D66,INDEX(データ蓄積!$A$16:$A$1015,MATCH($D66,データ蓄積!$A$16:$A$1015,0)):'データ蓄積'!$DB$1015,9,),0))</f>
        <v>0</v>
      </c>
      <c r="CK66" s="372">
        <f>IF($F66="申請キャンセル",0,IFERROR(VLOOKUP($D66,INDEX(データ蓄積!$A$16:$A$1015,MATCH($D66,データ蓄積!$A$16:$A$1015,0)):'データ蓄積'!$DB$1015,11,),0))</f>
        <v>0</v>
      </c>
      <c r="CL66" s="372">
        <f>IF($F66="申請キャンセル",0,IFERROR(VLOOKUP($D66,INDEX(データ蓄積!$A$16:$A$1015,MATCH($D66,データ蓄積!$A$16:$A$1015,0)):'データ蓄積'!$DB$1015,13,),0))</f>
        <v>0</v>
      </c>
      <c r="CM66" s="372">
        <f>IF($F66="申請キャンセル",0,IFERROR(VLOOKUP($D66,INDEX(データ蓄積!$A$16:$A$1015,MATCH($D66,データ蓄積!$A$16:$A$1015,0)):'データ蓄積'!$DB$1015,15,),0))</f>
        <v>0</v>
      </c>
      <c r="CN66" s="372">
        <f>IF($F66="申請キャンセル",0,IFERROR(VLOOKUP($D66,INDEX(データ蓄積!$A$16:$A$1015,MATCH($D66,データ蓄積!$A$16:$A$1015,0)):'データ蓄積'!$DB$1015,17,),0))</f>
        <v>0</v>
      </c>
      <c r="CO66" s="372">
        <f>IF($F66="申請キャンセル",0,IFERROR(VLOOKUP($D66,INDEX(データ蓄積!$A$16:$A$1015,MATCH($D66,データ蓄積!$A$16:$A$1015,0)):'データ蓄積'!$DB$1015,18,),0))</f>
        <v>0</v>
      </c>
      <c r="CP66" s="371">
        <f>IF($F66="申請キャンセル",0,IFERROR(VLOOKUP($D66,INDEX(データ蓄積!$A$16:$A$1015,MATCH($D66,データ蓄積!$A$16:$A$1015,0)):'データ蓄積'!$DB$1015,19,),0))</f>
        <v>0</v>
      </c>
      <c r="CQ66" s="372">
        <f>IF($F66="申請キャンセル",0,IFERROR(VLOOKUP($D66,INDEX(データ蓄積!$A$16:$A$1015,MATCH($D66,データ蓄積!$A$16:$A$1015,0)):'データ蓄積'!$DB$1015,24,),0))</f>
        <v>0</v>
      </c>
      <c r="CR66" s="99" t="str">
        <f>IF($F66="申請キャンセル",0,CONCATENATE(CS66,$CS$14,CT66,$CT$14,CU66,$CU$14))</f>
        <v>0年0月0日</v>
      </c>
      <c r="CS66" s="99">
        <f>IF($F66="申請キャンセル",0,IFERROR(VLOOKUP($D66,INDEX(データ蓄積!$A$16:$A$1015,MATCH($D66,データ蓄積!$A$16:$A$1015,0)):'データ蓄積'!$DB$1015,70,),0))</f>
        <v>0</v>
      </c>
      <c r="CT66" s="99">
        <f>IF($F66="申請キャンセル",0,IFERROR(VLOOKUP($D66,INDEX(データ蓄積!$A$16:$A$1015,MATCH($D66,データ蓄積!$A$16:$A$1015,0)):'データ蓄積'!$DB$1015,71,),0))</f>
        <v>0</v>
      </c>
      <c r="CU66" s="99">
        <f>IF($F66="申請キャンセル",0,IFERROR(VLOOKUP($D66,INDEX(データ蓄積!$A$16:$A$1015,MATCH($D66,データ蓄積!$A$16:$A$1015,0)):'データ蓄積'!$DB$1015,72,),0))</f>
        <v>0</v>
      </c>
      <c r="CV66" s="99" t="str">
        <f>IF($F66="申請キャンセル",0,CONCATENATE(CW66,$CW$14,CX66,$CX$14,CY66,$CY$14))</f>
        <v>0年0月0日</v>
      </c>
      <c r="CW66" s="99">
        <f>IF($F66="申請キャンセル",0,IFERROR(VLOOKUP($D66,INDEX(データ蓄積!$A$16:$A$1015,MATCH($D66,データ蓄積!$A$16:$A$1015,0)):'データ蓄積'!$DB$1015,73,),0))</f>
        <v>0</v>
      </c>
      <c r="CX66" s="99">
        <f>IF($F66="申請キャンセル",0,IFERROR(VLOOKUP($D66,INDEX(データ蓄積!$A$16:$A$1015,MATCH($D66,データ蓄積!$A$16:$A$1015,0)):'データ蓄積'!$DB$1015,74,),0))</f>
        <v>0</v>
      </c>
      <c r="CY66" s="99">
        <f>IF($F66="申請キャンセル",0,IFERROR(VLOOKUP($D66,INDEX(データ蓄積!$A$16:$A$1015,MATCH($D66,データ蓄積!$A$16:$A$1015,0)):'データ蓄積'!$DB$1015,75,),0))</f>
        <v>0</v>
      </c>
      <c r="CZ66" s="211">
        <f>IF($F66="申請キャンセル",0,IFERROR(VLOOKUP($D66,INDEX(データ蓄積!$A$16:$A$1015,MATCH($D66,データ蓄積!$A$16:$A$1015,0)):'データ蓄積'!$CF$1015,84,),0))</f>
        <v>0</v>
      </c>
      <c r="DA66" s="211">
        <f>IF($F66="申請キャンセル",0,IFERROR(VLOOKUP($D66,INDEX(データ蓄積!$A$16:$A$1015,MATCH($D66,データ蓄積!$A$16:$A$1015,0)):'データ蓄積'!$CG$1015,85,),0))</f>
        <v>0</v>
      </c>
      <c r="DB66" s="211">
        <f>IF($F66="申請キャンセル",0,IFERROR(VLOOKUP($D66,INDEX(データ蓄積!$A$16:$A$1015,MATCH($D66,データ蓄積!$A$16:$A$1015,0)):'データ蓄積'!$CH$1015,86,),0))</f>
        <v>0</v>
      </c>
      <c r="DC66" s="211"/>
      <c r="DD66" s="204">
        <f>IF($F66="申請キャンセル",0,IFERROR(VLOOKUP($D66,INDEX(データ蓄積!$A$16:$A$1015,MATCH($D66,データ蓄積!$A$16:$A$1015,0)):'データ蓄積'!$CN$1015,91,),0))</f>
        <v>0</v>
      </c>
      <c r="DE66" s="204">
        <f>IF($F66="申請キャンセル",0,IFERROR(VLOOKUP($D66,INDEX(データ蓄積!$A$16:$A$1015,MATCH($D66,データ蓄積!$A$16:$A$1015,0)):'データ蓄積'!$CN$1015,92,),0))</f>
        <v>0</v>
      </c>
    </row>
    <row r="67" spans="1:109" ht="18.75" customHeight="1" x14ac:dyDescent="0.15">
      <c r="A67" s="373">
        <f>IFERROR(VLOOKUP($D67,INDEX(データ蓄積!$A$16:$A$1015,MATCH($D67,データ蓄積!$A$16:$A$1015,0)+1):'データ蓄積'!$BI$1015,3,),0)</f>
        <v>0</v>
      </c>
      <c r="B67" s="374">
        <f>IFERROR(VLOOKUP($D67,INDEX(データ蓄積!$A$16:$A$1015,MATCH($D67,データ蓄積!$A$16:$A$1015,0)+1):'データ蓄積'!$BI$1015,4,),0)</f>
        <v>0</v>
      </c>
      <c r="C67" s="375">
        <f>IFERROR(VLOOKUP($D67,INDEX(データ蓄積!$A$16:$A$1015,MATCH($D67,データ蓄積!$A$16:$A$1015,0)+1):'データ蓄積'!$BI$1015,5,),0)</f>
        <v>0</v>
      </c>
      <c r="D67" s="373">
        <f t="shared" si="0"/>
        <v>26</v>
      </c>
      <c r="E67" s="347">
        <f>IFERROR(VLOOKUP($D67,INDEX(データ蓄積!$A$16:$A$1015,MATCH($D67,データ蓄積!$A$16:$A$1015,0)+1):'データ蓄積'!$BI$1015,2,),0)</f>
        <v>0</v>
      </c>
      <c r="F67" s="376">
        <f>IFERROR(VLOOKUP($D67,INDEX(データ蓄積!$A$16:$A$1015,MATCH($D67,データ蓄積!$A$16:$A$1015,0)+1):'データ蓄積'!$CD$1015,82,),0)</f>
        <v>0</v>
      </c>
      <c r="G67" s="377">
        <f>IF($F66="申請キャンセル",0,IFERROR(VLOOKUP($D67,INDEX(データ蓄積!$A$16:$A$1015,MATCH($D67,データ蓄積!$A$16:$A$1015,0)+1):'データ蓄積'!$BI$1015,8,),0))</f>
        <v>0</v>
      </c>
      <c r="H67" s="347">
        <f>IF($F66="申請キャンセル",0,IFERROR(VLOOKUP($D67,INDEX(データ蓄積!$A$16:$A$1015,MATCH($D67,データ蓄積!$A$16:$A$1015,0)+1):'データ蓄積'!$BI$1015,10,),0))</f>
        <v>0</v>
      </c>
      <c r="I67" s="378" t="str">
        <f>IF($F66="申請キャンセル","",LEFT(IFERROR(VLOOKUP($D67,INDEX(データ蓄積!$A$16:$A$1015,MATCH($D67,データ蓄積!$A$16:$A$1015,0)+1):'データ蓄積'!$CH$1015,84,),""),2))</f>
        <v/>
      </c>
      <c r="J67" s="347" t="str">
        <f>IF($F66="申請キャンセル","",LEFT(IFERROR(VLOOKUP($D67,INDEX(データ蓄積!$A$16:$A$1015,MATCH($D66,データ蓄積!$A$16:$A$1015,0)+1):'データ蓄積'!$CL$1015,86,),""),2))</f>
        <v/>
      </c>
      <c r="K67" s="379">
        <f>IF($F66="申請キャンセル",0,IFERROR(VLOOKUP($D67,INDEX(データ蓄積!$A$16:$A$1015,MATCH($D67,データ蓄積!$A$16:$A$1015,0)+1):'データ蓄積'!$CO$1015,90,),0))</f>
        <v>0</v>
      </c>
      <c r="L67" s="374">
        <f t="shared" ref="L67" si="280">IF(G67=0,0,IF($F67="申請キャンセル",0,IF(K67="","","〇")))</f>
        <v>0</v>
      </c>
      <c r="M67" s="380">
        <f>IF($F66="申請キャンセル",0,IFERROR(VLOOKUP($D67,INDEX(データ蓄積!$A$16:$A$1015,MATCH($D67,データ蓄積!$A$16:$A$1015,0)+1):'データ蓄積'!$BI$1015,14,),0))</f>
        <v>0</v>
      </c>
      <c r="N67" s="381">
        <f>IF($F66="申請キャンセル",0,IFERROR(VLOOKUP($D67,INDEX(データ蓄積!$A$16:$A$1015,MATCH($D67,データ蓄積!$A$16:$A$1015,0)+1):'データ蓄積'!$BI$1015,16,),0))</f>
        <v>0</v>
      </c>
      <c r="O67" s="382">
        <f>IF($F66="申請キャンセル",0,IFERROR(VLOOKUP($D67,INDEX(データ蓄積!$A$16:$A$1015,MATCH($D67,データ蓄積!$A$16:$A$1015,0)+1):'データ蓄積'!$BI$1015,20,),0))</f>
        <v>0</v>
      </c>
      <c r="P67" s="383">
        <f>IF($F66="申請キャンセル",0,IFERROR(VLOOKUP($D67,INDEX(データ蓄積!$A$16:$A$1015,MATCH($D67,データ蓄積!$A$16:$A$1015,0)+1):'データ蓄積'!$BI$1015,21,),0))</f>
        <v>0</v>
      </c>
      <c r="Q67" s="383">
        <f>IF($F66="申請キャンセル",0,IFERROR(VLOOKUP($D67,INDEX(データ蓄積!$A$16:$A$1015,MATCH($D67,データ蓄積!$A$16:$A$1015,0)+1):'データ蓄積'!$BI$1015,23,),0))</f>
        <v>0</v>
      </c>
      <c r="R67" s="384">
        <f>IF($F66="申請キャンセル",0,IFERROR(VLOOKUP($D67,INDEX(データ蓄積!$A$16:$A$1015,MATCH($D67,データ蓄積!$A$16:$A$1015,0)+1):'データ蓄積'!$CO$1015,92,),0))</f>
        <v>0</v>
      </c>
      <c r="S67" s="385">
        <f>IF($F66="申請キャンセル",0,IFERROR(VLOOKUP($D67,INDEX(データ蓄積!$A$16:$A$1015,MATCH($D67,データ蓄積!$A$16:$A$1015,0)+1):'データ蓄積'!$BI$1015,22,),0))</f>
        <v>0</v>
      </c>
      <c r="T67" s="386" t="str">
        <f>IF($F66="申請キャンセル",0,IF((AJ67+AP67)&gt;0,ROUNDDOWN((AJ67+AP67)/(AL67+AR67),4)*1000," "))</f>
        <v xml:space="preserve"> </v>
      </c>
      <c r="U67" s="387" t="str">
        <f>IF($F67="申請キャンセル",0,IFERROR(IF(AJ67+AP67=0,"",VLOOKUP(Q67,Sheet1!$B$4:$C$64,2,0)),0))</f>
        <v/>
      </c>
      <c r="V67" s="388">
        <f>IF($F66="申請キャンセル",0,IFERROR(VLOOKUP($D67,INDEX(データ蓄積!$A$16:$A$1015,MATCH($D67,データ蓄積!$A$16:$A$1015,0)+1):'データ蓄積'!$BI$1015,12,),0))</f>
        <v>0</v>
      </c>
      <c r="W67" s="389">
        <f>IF($F66="申請キャンセル",0,IFERROR(VLOOKUP($D67,INDEX(データ蓄積!$A$16:$A$1015,MATCH($D67,データ蓄積!$A$16:$A$1015,0)+1):'データ蓄積'!$BI$1015,25,),0))</f>
        <v>0</v>
      </c>
      <c r="X67" s="383">
        <f>IF($F66="申請キャンセル",0,IFERROR(VLOOKUP($D67,INDEX(データ蓄積!$A$16:$A$1015,MATCH($D67,データ蓄積!$A$16:$A$1015,0)+1):'データ蓄積'!$DB$1015,27,),0))</f>
        <v>0</v>
      </c>
      <c r="Y67" s="390">
        <f t="shared" si="1"/>
        <v>0</v>
      </c>
      <c r="Z67" s="383">
        <f>IF($F66="申請キャンセル",0,IFERROR(VLOOKUP($D67,INDEX(データ蓄積!$A$16:$A$1015,MATCH($D67,データ蓄積!$A$16:$A$1015,0)+1):'データ蓄積'!$DB$1015,26,),0))</f>
        <v>0</v>
      </c>
      <c r="AA67" s="383">
        <f>IF($F66="申請キャンセル",0,IFERROR(VLOOKUP($D67,INDEX(データ蓄積!$A$16:$A$1015,MATCH($D67,データ蓄積!$A$16:$A$1015,0)+1):'データ蓄積'!$DB$1015,28,),0))</f>
        <v>0</v>
      </c>
      <c r="AB67" s="385">
        <f t="shared" ref="AB67" si="281">IF($W67="初 年 度",TRUNC((+AA67-BP67)/2,0),0)</f>
        <v>0</v>
      </c>
      <c r="AC67" s="381"/>
      <c r="AD67" s="380">
        <f>IF($F66="申請キャンセル",0,IFERROR(VLOOKUP($D67,INDEX(データ蓄積!$A$16:$A$1015,MATCH($D67,データ蓄積!$A$16:$A$1015,0)+1):'データ蓄積'!$DB$1015,30,),0))</f>
        <v>0</v>
      </c>
      <c r="AE67" s="383">
        <f t="shared" si="2"/>
        <v>0</v>
      </c>
      <c r="AF67" s="383">
        <f>IF($F66="申請キャンセル",0,IFERROR(VLOOKUP($D67,INDEX(データ蓄積!$A$16:$A$1015,MATCH($D67,データ蓄積!$A$16:$A$1015,0)+1):'データ蓄積'!$DB$1015,29,),0))</f>
        <v>0</v>
      </c>
      <c r="AG67" s="383">
        <f>IF($F66="申請キャンセル",0,IFERROR(VLOOKUP($D67,INDEX(データ蓄積!$A$16:$A$1015,MATCH($D67,データ蓄積!$A$16:$A$1015,0)+1):'データ蓄積'!$DB$1015,31,),0))</f>
        <v>0</v>
      </c>
      <c r="AH67" s="383">
        <f t="shared" si="25"/>
        <v>0</v>
      </c>
      <c r="AI67" s="381"/>
      <c r="AJ67" s="385">
        <f t="shared" ref="AJ67" si="282">+X67+AD67</f>
        <v>0</v>
      </c>
      <c r="AK67" s="390">
        <f t="shared" si="16"/>
        <v>0</v>
      </c>
      <c r="AL67" s="383">
        <f t="shared" si="16"/>
        <v>0</v>
      </c>
      <c r="AM67" s="383">
        <f t="shared" si="16"/>
        <v>0</v>
      </c>
      <c r="AN67" s="385">
        <f t="shared" si="16"/>
        <v>0</v>
      </c>
      <c r="AO67" s="381"/>
      <c r="AP67" s="383">
        <f>IF($F66="申請キャンセル",0,IFERROR(VLOOKUP($D67,INDEX(データ蓄積!$A$16:$A$1015,MATCH($D67,データ蓄積!$A$16:$A$1015,0)+1):'データ蓄積'!$DB$1015,33,),0))</f>
        <v>0</v>
      </c>
      <c r="AQ67" s="390">
        <f t="shared" si="4"/>
        <v>0</v>
      </c>
      <c r="AR67" s="383">
        <f>IF($F66="申請キャンセル",0,IFERROR(VLOOKUP($D67,INDEX(データ蓄積!$A$16:$A$1015,MATCH($D67,データ蓄積!$A$16:$A$1015,0)+1):'データ蓄積'!$DB$1015,32,),0))</f>
        <v>0</v>
      </c>
      <c r="AS67" s="383">
        <f>IF($F66="申請キャンセル",0,IFERROR(VLOOKUP($D67,INDEX(データ蓄積!$A$16:$A$1015,MATCH($D67,データ蓄積!$A$16:$A$1015,0)+1):'データ蓄積'!$DB$1015,34,),0))</f>
        <v>0</v>
      </c>
      <c r="AT67" s="385">
        <f t="shared" si="26"/>
        <v>0</v>
      </c>
      <c r="AU67" s="381"/>
      <c r="AV67" s="383">
        <f>IF($F66="申請キャンセル",0,IFERROR(VLOOKUP($D67,INDEX(データ蓄積!$A$16:$A$1015,MATCH($D67,データ蓄積!$A$16:$A$1015,0)+1):'データ蓄積'!$DB$1015,36,),0))</f>
        <v>0</v>
      </c>
      <c r="AW67" s="390">
        <f t="shared" si="5"/>
        <v>0</v>
      </c>
      <c r="AX67" s="383">
        <f>IF($F66="申請キャンセル",0,IFERROR(VLOOKUP($D67,INDEX(データ蓄積!$A$16:$A$1015,MATCH($D67,データ蓄積!$A$16:$A$1015,0)+1):'データ蓄積'!$DB$1015,35,),0))</f>
        <v>0</v>
      </c>
      <c r="AY67" s="383">
        <f>IF($F66="申請キャンセル",0,IFERROR(VLOOKUP($D67,INDEX(データ蓄積!$A$16:$A$1015,MATCH($D67,データ蓄積!$A$16:$A$1015,0)+1):'データ蓄積'!$DB$1015,37,),0))</f>
        <v>0</v>
      </c>
      <c r="AZ67" s="385">
        <f t="shared" si="27"/>
        <v>0</v>
      </c>
      <c r="BA67" s="381"/>
      <c r="BB67" s="391">
        <f t="shared" ref="BB67" si="283">+AK67+AQ67+AW67</f>
        <v>0</v>
      </c>
      <c r="BC67" s="383">
        <f t="shared" si="17"/>
        <v>0</v>
      </c>
      <c r="BD67" s="383">
        <f t="shared" si="17"/>
        <v>0</v>
      </c>
      <c r="BE67" s="392">
        <f t="shared" si="17"/>
        <v>0</v>
      </c>
      <c r="BF67" s="369"/>
      <c r="BG67" s="380">
        <f>IF($F66="申請キャンセル",0,IF(H67="（○）",220,0))</f>
        <v>0</v>
      </c>
      <c r="BH67" s="385">
        <f>IF($F66="申請キャンセル",0,IF(H67="（○）",SUM(AK67+AQ67+AW67),0))</f>
        <v>0</v>
      </c>
      <c r="BI67" s="383">
        <f>IF($F66="申請キャンセル",0,IF(H67="（○）",SUM(AL67+AR67),0))</f>
        <v>0</v>
      </c>
      <c r="BJ67" s="383">
        <f t="shared" si="7"/>
        <v>0</v>
      </c>
      <c r="BK67" s="392">
        <f t="shared" ref="BK67" si="284">IF($W67="初 年 度",TRUNC((+BJ67-CB67),0),0)</f>
        <v>0</v>
      </c>
      <c r="BL67" s="46"/>
      <c r="BM67" s="380">
        <f t="shared" si="118"/>
        <v>0</v>
      </c>
      <c r="BN67" s="381">
        <f t="shared" si="118"/>
        <v>0</v>
      </c>
      <c r="BP67" s="127">
        <f t="shared" si="8"/>
        <v>0</v>
      </c>
      <c r="BQ67" s="128">
        <f t="shared" ref="BQ67" si="285">ROUNDUP(BP67/2,0)</f>
        <v>0</v>
      </c>
      <c r="BR67" s="45"/>
      <c r="BS67" s="127">
        <f t="shared" si="9"/>
        <v>0</v>
      </c>
      <c r="BT67" s="128">
        <f t="shared" ref="BT67" si="286">ROUNDUP(BS67/2,0)</f>
        <v>0</v>
      </c>
      <c r="BU67" s="45"/>
      <c r="BV67" s="127">
        <f t="shared" si="10"/>
        <v>0</v>
      </c>
      <c r="BW67" s="128">
        <f t="shared" si="32"/>
        <v>0</v>
      </c>
      <c r="BX67" s="45"/>
      <c r="BY67" s="127">
        <f t="shared" si="11"/>
        <v>0</v>
      </c>
      <c r="BZ67" s="128">
        <f t="shared" ref="BZ67" si="287">ROUNDUP(BY67/2,0)</f>
        <v>0</v>
      </c>
      <c r="CA67" s="45"/>
      <c r="CB67" s="127">
        <f t="shared" si="12"/>
        <v>0</v>
      </c>
      <c r="CC67" s="128">
        <f t="shared" ref="CC67" si="288">+CB67</f>
        <v>0</v>
      </c>
      <c r="CD67" s="45"/>
      <c r="CE67" s="370">
        <f>IF($F66="申請キャンセル",0,IFERROR(VLOOKUP($D67,INDEX(データ蓄積!$A$16:$A$1015,MATCH($D67,データ蓄積!$A$16:$A$1015,0)+1):'データ蓄積'!$DB$1015,83,),0))</f>
        <v>0</v>
      </c>
      <c r="CF67" s="371">
        <f>IF($F66="申請キャンセル",0,IFERROR(VLOOKUP($D67,INDEX(データ蓄積!$A$16:$A$1015,MATCH($D67,データ蓄積!$A$16:$A$1015,0)+1):'データ蓄積'!$DB$1015,6,),0))</f>
        <v>0</v>
      </c>
      <c r="CG67" s="214" t="str">
        <f t="shared" si="119"/>
        <v xml:space="preserve"> </v>
      </c>
      <c r="CH67" s="214" t="str">
        <f t="shared" si="119"/>
        <v/>
      </c>
      <c r="CI67" s="214" t="str">
        <f t="shared" ref="CI67" si="289">IF(CG67&gt;=CH67,"OK","下限本数を下回っています")</f>
        <v>OK</v>
      </c>
      <c r="CJ67" s="371">
        <f>IF($F66="申請キャンセル",0,IFERROR(VLOOKUP($D67,INDEX(データ蓄積!$A$16:$A$1015,MATCH($D67,データ蓄積!$A$16:$A$1015,0)+1):'データ蓄積'!$DB$1015,9,),0))</f>
        <v>0</v>
      </c>
      <c r="CK67" s="372">
        <f>IF($F66="申請キャンセル",0,IFERROR(VLOOKUP($D67,INDEX(データ蓄積!$A$16:$A$1015,MATCH($D67,データ蓄積!$A$16:$A$1015,0)+1):'データ蓄積'!$DB$1015,11,),0))</f>
        <v>0</v>
      </c>
      <c r="CL67" s="372">
        <f>IF($F66="申請キャンセル",0,IFERROR(VLOOKUP($D67,INDEX(データ蓄積!$A$16:$A$1015,MATCH($D67,データ蓄積!$A$16:$A$1015,0)+1):'データ蓄積'!$DB$1015,13,),0))</f>
        <v>0</v>
      </c>
      <c r="CM67" s="372">
        <f>IF($F66="申請キャンセル",0,IFERROR(VLOOKUP($D67,INDEX(データ蓄積!$A$16:$A$1015,MATCH($D67,データ蓄積!$A$16:$A$1015,0)+1):'データ蓄積'!$DB$1015,15,),0))</f>
        <v>0</v>
      </c>
      <c r="CN67" s="372">
        <f>IF($F66="申請キャンセル",0,IFERROR(VLOOKUP($D67,INDEX(データ蓄積!$A$16:$A$1015,MATCH($D67,データ蓄積!$A$16:$A$1015,0)+1):'データ蓄積'!$DB$1015,17,),0))</f>
        <v>0</v>
      </c>
      <c r="CO67" s="372">
        <f>IF($F66="申請キャンセル",0,IFERROR(VLOOKUP($D67,INDEX(データ蓄積!$A$16:$A$1015,MATCH($D67,データ蓄積!$A$16:$A$1015,0)+1):'データ蓄積'!$DB$1015,18,),0))</f>
        <v>0</v>
      </c>
      <c r="CP67" s="371">
        <f>IF($F66="申請キャンセル",0,IFERROR(VLOOKUP($D67,INDEX(データ蓄積!$A$16:$A$1015,MATCH($D67,データ蓄積!$A$16:$A$1015,0)+1):'データ蓄積'!$DB$1015,19,),0))</f>
        <v>0</v>
      </c>
      <c r="CQ67" s="372">
        <f>IF($F66="申請キャンセル",0,IFERROR(VLOOKUP($D67,INDEX(データ蓄積!$A$16:$A$1015,MATCH($D67,データ蓄積!$A$16:$A$1015,0)+1):'データ蓄積'!$DB$1015,24,),0))</f>
        <v>0</v>
      </c>
      <c r="CR67" s="99" t="str">
        <f>IF($F66="申請キャンセル",0,CONCATENATE(CS67,$CS$14,CT67,$CT$14,CU67,$CU$14))</f>
        <v>0年0月0日</v>
      </c>
      <c r="CS67" s="99">
        <f>IF($F66="申請キャンセル",0,IFERROR(VLOOKUP($D67,INDEX(データ蓄積!$A$16:$A$1015,MATCH($D67,データ蓄積!$A$16:$A$1015,0)+1):'データ蓄積'!$DB$1015,70,),0))</f>
        <v>0</v>
      </c>
      <c r="CT67" s="99">
        <f>IF($F66="申請キャンセル",0,IFERROR(VLOOKUP($D67,INDEX(データ蓄積!$A$16:$A$1015,MATCH($D67,データ蓄積!$A$16:$A$1015,0)+1):'データ蓄積'!$DB$1015,71,),0))</f>
        <v>0</v>
      </c>
      <c r="CU67" s="99">
        <f>IF($F66="申請キャンセル",0,IFERROR(VLOOKUP($D67,INDEX(データ蓄積!$A$16:$A$1015,MATCH($D67,データ蓄積!$A$16:$A$1015,0)+1):'データ蓄積'!$DB$1015,72,),0))</f>
        <v>0</v>
      </c>
      <c r="CV67" s="99" t="str">
        <f>IF($F66="申請キャンセル",0,CONCATENATE(CW67,$CW$14,CX67,$CX$14,CY67,$CY$14))</f>
        <v>0年0月0日</v>
      </c>
      <c r="CW67" s="99">
        <f>IF($F66="申請キャンセル",0,IFERROR(VLOOKUP($D67,INDEX(データ蓄積!$A$16:$A$1015,MATCH($D67,データ蓄積!$A$16:$A$1015,0)+1):'データ蓄積'!$DB$1015,73,),0))</f>
        <v>0</v>
      </c>
      <c r="CX67" s="99">
        <f>IF($F66="申請キャンセル",0,IFERROR(VLOOKUP($D67,INDEX(データ蓄積!$A$16:$A$1015,MATCH($D67,データ蓄積!$A$16:$A$1015,0)+1):'データ蓄積'!$DB$1015,74,),0))</f>
        <v>0</v>
      </c>
      <c r="CY67" s="99">
        <f>IF($F66="申請キャンセル",0,IFERROR(VLOOKUP($D67,INDEX(データ蓄積!$A$16:$A$1015,MATCH($D67,データ蓄積!$A$16:$A$1015,0)+1):'データ蓄積'!$DB$1015,75,),0))</f>
        <v>0</v>
      </c>
      <c r="CZ67" s="211">
        <f>IF($F66="申請キャンセル",0,IFERROR(VLOOKUP($D67,INDEX(データ蓄積!$A$16:$A$1015,MATCH($D67,データ蓄積!$A$16:$A$1015,0)+1):'データ蓄積'!$CF$1015,84,),0))</f>
        <v>0</v>
      </c>
      <c r="DA67" s="211">
        <f>IF($F66="申請キャンセル",0,IFERROR(VLOOKUP($D67,INDEX(データ蓄積!$A$16:$A$1015,MATCH($D67,データ蓄積!$A$16:$A$1015,0)+1):'データ蓄積'!$CG$1015,85,),0))</f>
        <v>0</v>
      </c>
      <c r="DB67" s="211">
        <f>IF($F66="申請キャンセル",0,IFERROR(VLOOKUP($D67,INDEX(データ蓄積!$A$16:$A$1015,MATCH($D67,データ蓄積!$A$16:$A$1015,0)+1):'データ蓄積'!$CH$1015,86,),0))</f>
        <v>0</v>
      </c>
      <c r="DC67" s="211"/>
      <c r="DD67" s="204">
        <f>IF($F66="申請キャンセル",0,IFERROR(VLOOKUP($D67,INDEX(データ蓄積!$A$16:$A$1015,MATCH($D67,データ蓄積!$A$16:$A$1015,0)+1):'データ蓄積'!$CN$1015,91,),0))</f>
        <v>0</v>
      </c>
      <c r="DE67" s="204">
        <f>IF($F66="申請キャンセル",0,IFERROR(VLOOKUP($D67,INDEX(データ蓄積!$A$16:$A$1015,MATCH($D67,データ蓄積!$A$16:$A$1015,0)+1):'データ蓄積'!$CN$1015,92,),0))</f>
        <v>0</v>
      </c>
    </row>
    <row r="68" spans="1:109" ht="18.75" customHeight="1" x14ac:dyDescent="0.15">
      <c r="A68" s="349">
        <f>IFERROR(VLOOKUP($D68,INDEX(データ蓄積!$A$16:$A$1015,MATCH($D68,データ蓄積!$A$16:$A$1015,0)):'データ蓄積'!$BI$1015,3,),0)</f>
        <v>0</v>
      </c>
      <c r="B68" s="350">
        <f>IFERROR(VLOOKUP($D68,INDEX(データ蓄積!$A$16:$A$1015,MATCH($D68,データ蓄積!$A$16:$A$1015,0)):'データ蓄積'!$BI$1015,4,),0)</f>
        <v>0</v>
      </c>
      <c r="C68" s="349">
        <f>IFERROR(VLOOKUP($D68,INDEX(データ蓄積!$A$16:$A$1015,MATCH($D68,データ蓄積!$A$16:$A$1015,0)):'データ蓄積'!$BI$1015,5,),0)</f>
        <v>0</v>
      </c>
      <c r="D68" s="349">
        <f t="shared" si="0"/>
        <v>27</v>
      </c>
      <c r="E68" s="351">
        <f>IFERROR(VLOOKUP($D68,INDEX(データ蓄積!$A$16:$A$1015,MATCH($D68,データ蓄積!$A$16:$A$1015,0)):'データ蓄積'!$BI$1015,2,),0)</f>
        <v>0</v>
      </c>
      <c r="F68" s="352">
        <f>IFERROR(VLOOKUP($D68,INDEX(データ蓄積!$A$16:$A$1015,MATCH($D68,データ蓄積!$A$16:$A$1015,0)):'データ蓄積'!$CD$1015,82,),0)</f>
        <v>0</v>
      </c>
      <c r="G68" s="353">
        <f>IF($F68="申請キャンセル",0,IFERROR(VLOOKUP($D68,INDEX(データ蓄積!$A$16:$A$1015,MATCH($D68,データ蓄積!$A$16:$A$1015,0)):'データ蓄積'!$BI$1015,8,),0))</f>
        <v>0</v>
      </c>
      <c r="H68" s="346">
        <f>IF($F68="申請キャンセル",0,IFERROR(VLOOKUP($D68,INDEX(データ蓄積!$A$16:$A$1015,MATCH($D68,データ蓄積!$A$16:$A$1015,0)):'データ蓄積'!$BI$1015,10,),0))</f>
        <v>0</v>
      </c>
      <c r="I68" s="354" t="str">
        <f>IF($F68="申請キャンセル","",LEFT(IFERROR(VLOOKUP($D68,INDEX(データ蓄積!$A$16:$A$1015,MATCH($D68,データ蓄積!$A$16:$A$1015,0)):'データ蓄積'!$CH$1015,84,),""),2))</f>
        <v/>
      </c>
      <c r="J68" s="346" t="str">
        <f>IF($F68="申請キャンセル","",LEFT(IFERROR(VLOOKUP($D68,INDEX(データ蓄積!$A$16:$A$1015,MATCH($D68,データ蓄積!$A$16:$A$1015,0)):'データ蓄積'!$CL$1015,86,),""),2))</f>
        <v/>
      </c>
      <c r="K68" s="355">
        <f>IF($F68="申請キャンセル",0,IFERROR(VLOOKUP($D68,INDEX(データ蓄積!$A$16:$A$1015,MATCH($D68,データ蓄積!$A$16:$A$1015,0)):'データ蓄積'!$CO$1015,90,),0))</f>
        <v>0</v>
      </c>
      <c r="L68" s="350">
        <f>IF(G68=0,0,IF($F68="申請キャンセル",0,IF(K68="","","〇")))</f>
        <v>0</v>
      </c>
      <c r="M68" s="356">
        <f>IF($F68="申請キャンセル",0,IFERROR(VLOOKUP($D68,INDEX(データ蓄積!$A$16:$A$1015,MATCH($D68,データ蓄積!$A$16:$A$1015,0)):'データ蓄積'!$BI$1015,14,),))</f>
        <v>0</v>
      </c>
      <c r="N68" s="357">
        <f>IF($F68="申請キャンセル",0,IFERROR(VLOOKUP($D68,INDEX(データ蓄積!$A$16:$A$1015,MATCH($D68,データ蓄積!$A$16:$A$1015,0)):'データ蓄積'!$BI$1015,16,),0))</f>
        <v>0</v>
      </c>
      <c r="O68" s="356">
        <f>IF($F68="申請キャンセル",0,IFERROR(VLOOKUP($D68,INDEX(データ蓄積!$A$16:$A$1015,MATCH($D68,データ蓄積!$A$16:$A$1015,0)):'データ蓄積'!$BI$1015,20,),0))</f>
        <v>0</v>
      </c>
      <c r="P68" s="358">
        <f>IF($F68="申請キャンセル",0,IFERROR(VLOOKUP($D68,INDEX(データ蓄積!$A$16:$A$1015,MATCH($D68,データ蓄積!$A$16:$A$1015,0)):'データ蓄積'!$BI$1015,21,),0))</f>
        <v>0</v>
      </c>
      <c r="Q68" s="359">
        <f>IF($F68="申請キャンセル",0,IFERROR(VLOOKUP($D68,INDEX(データ蓄積!$A$16:$A$1015,MATCH($D68,データ蓄積!$A$16:$A$1015,0)):'データ蓄積'!$BI$1015,23,),0))</f>
        <v>0</v>
      </c>
      <c r="R68" s="360">
        <f>IF($F68="申請キャンセル",0,IFERROR(VLOOKUP($D68,INDEX(データ蓄積!$A$16:$A$1015,MATCH($D68,データ蓄積!$A$16:$A$1015,0)):'データ蓄積'!$CO$1015,92,),0))</f>
        <v>0</v>
      </c>
      <c r="S68" s="361">
        <f>IF($F68="申請キャンセル",0,IFERROR(VLOOKUP($D68,INDEX(データ蓄積!$A$16:$A$1015,MATCH($D68,データ蓄積!$A$16:$A$1015,0)):'データ蓄積'!$BI$1015,22,),0))</f>
        <v>0</v>
      </c>
      <c r="T68" s="362" t="str">
        <f>IF($F68="申請キャンセル",0,IF((AJ68+AP68)&gt;0,ROUNDDOWN((AJ68+AP68)/(AL68+AR68),4)*1000," "))</f>
        <v xml:space="preserve"> </v>
      </c>
      <c r="U68" s="363" t="str">
        <f>IF($F68="申請キャンセル",0,IFERROR(IF(AJ68+AP68=0,"",VLOOKUP(Q68,Sheet1!$B$4:$C$64,2,0)),0))</f>
        <v/>
      </c>
      <c r="V68" s="364">
        <f>IF($F68="申請キャンセル",0,IFERROR(VLOOKUP($D68,INDEX(データ蓄積!$A$16:$A$1015,MATCH($D68,データ蓄積!$A$16:$A$1015,0)):'データ蓄積'!$BI$1015,12,),0))</f>
        <v>0</v>
      </c>
      <c r="W68" s="365">
        <f>IF($F68="申請キャンセル",0,IFERROR(VLOOKUP($D68,INDEX(データ蓄積!$A$16:$A$1015,MATCH($D68,データ蓄積!$A$16:$A$1015,0)):'データ蓄積'!$BI$1015,25,),0))</f>
        <v>0</v>
      </c>
      <c r="X68" s="356">
        <f>IF($F68="申請キャンセル",0,IFERROR(VLOOKUP($D68,INDEX(データ蓄積!$A$16:$A$1015,MATCH($D68,データ蓄積!$A$16:$A$1015,0)):'データ蓄積'!$DB$1015,27,),0))</f>
        <v>0</v>
      </c>
      <c r="Y68" s="366">
        <f t="shared" si="1"/>
        <v>0</v>
      </c>
      <c r="Z68" s="358">
        <f>IF($F68="申請キャンセル",0,IFERROR(VLOOKUP($D68,INDEX(データ蓄積!$A$16:$A$1015,MATCH($D68,データ蓄積!$A$16:$A$1015,0)):'データ蓄積'!$DB$1015,26,),0))</f>
        <v>0</v>
      </c>
      <c r="AA68" s="367">
        <f>IF($F68="申請キャンセル",0,IFERROR(VLOOKUP($D68,INDEX(データ蓄積!$A$16:$A$1015,MATCH($D68,データ蓄積!$A$16:$A$1015,0)):'データ蓄積'!$DB$1015,28,),0))</f>
        <v>0</v>
      </c>
      <c r="AB68" s="358">
        <f>IF($W68="初 年 度",TRUNC((+AA68-BP68)/2,0),0)</f>
        <v>0</v>
      </c>
      <c r="AC68" s="357"/>
      <c r="AD68" s="356">
        <f>IF($F68="申請キャンセル",0,IFERROR(VLOOKUP($D68,INDEX(データ蓄積!$A$16:$A$1015,MATCH($D68,データ蓄積!$A$16:$A$1015,0)):'データ蓄積'!$DB$1015,30,),0))</f>
        <v>0</v>
      </c>
      <c r="AE68" s="359">
        <f t="shared" si="2"/>
        <v>0</v>
      </c>
      <c r="AF68" s="359">
        <f>IF($F68="申請キャンセル",0,IFERROR(VLOOKUP($D68,INDEX(データ蓄積!$A$16:$A$1015,MATCH($D68,データ蓄積!$A$16:$A$1015,0)):'データ蓄積'!$DB$1015,29,),0))</f>
        <v>0</v>
      </c>
      <c r="AG68" s="359">
        <f>IF($F68="申請キャンセル",0,IFERROR(VLOOKUP($D68,INDEX(データ蓄積!$A$16:$A$1015,MATCH($D68,データ蓄積!$A$16:$A$1015,0)):'データ蓄積'!$DB$1015,31,),0))</f>
        <v>0</v>
      </c>
      <c r="AH68" s="359">
        <f t="shared" si="25"/>
        <v>0</v>
      </c>
      <c r="AI68" s="357"/>
      <c r="AJ68" s="358">
        <f>+X68+AD68</f>
        <v>0</v>
      </c>
      <c r="AK68" s="366">
        <f t="shared" si="16"/>
        <v>0</v>
      </c>
      <c r="AL68" s="358">
        <f t="shared" si="16"/>
        <v>0</v>
      </c>
      <c r="AM68" s="367">
        <f t="shared" si="16"/>
        <v>0</v>
      </c>
      <c r="AN68" s="358">
        <f t="shared" si="16"/>
        <v>0</v>
      </c>
      <c r="AO68" s="357"/>
      <c r="AP68" s="356">
        <f>IF($F68="申請キャンセル",0,IFERROR(VLOOKUP($D68,INDEX(データ蓄積!$A$16:$A$1015,MATCH($D68,データ蓄積!$A$16:$A$1015,0)):'データ蓄積'!$DB$1015,33,),0))</f>
        <v>0</v>
      </c>
      <c r="AQ68" s="366">
        <f t="shared" si="4"/>
        <v>0</v>
      </c>
      <c r="AR68" s="358">
        <f>IF($F68="申請キャンセル",0,IFERROR(VLOOKUP($D68,INDEX(データ蓄積!$A$16:$A$1015,MATCH($D68,データ蓄積!$A$16:$A$1015,0)):'データ蓄積'!$DB$1015,32,),0))</f>
        <v>0</v>
      </c>
      <c r="AS68" s="367">
        <f>IF($F68="申請キャンセル",0,IFERROR(VLOOKUP($D68,INDEX(データ蓄積!$A$16:$A$1015,MATCH($D68,データ蓄積!$A$16:$A$1015,0)):'データ蓄積'!$DB$1015,34,),0))</f>
        <v>0</v>
      </c>
      <c r="AT68" s="358">
        <f t="shared" si="26"/>
        <v>0</v>
      </c>
      <c r="AU68" s="357"/>
      <c r="AV68" s="356">
        <f>IF($F68="申請キャンセル",0,IFERROR(VLOOKUP($D68,INDEX(データ蓄積!$A$16:$A$1015,MATCH($D68,データ蓄積!$A$16:$A$1015,0)):'データ蓄積'!$DB$1015,36,),0))</f>
        <v>0</v>
      </c>
      <c r="AW68" s="366">
        <f t="shared" si="5"/>
        <v>0</v>
      </c>
      <c r="AX68" s="358">
        <f>IF($F68="申請キャンセル",0,IFERROR(VLOOKUP($D68,INDEX(データ蓄積!$A$16:$A$1015,MATCH($D68,データ蓄積!$A$16:$A$1015,0)):'データ蓄積'!$DB$1015,35,),0))</f>
        <v>0</v>
      </c>
      <c r="AY68" s="367">
        <f>IF($F68="申請キャンセル",0,IFERROR(VLOOKUP($D68,INDEX(データ蓄積!$A$16:$A$1015,MATCH($D68,データ蓄積!$A$16:$A$1015,0)):'データ蓄積'!$DB$1015,37,),0))</f>
        <v>0</v>
      </c>
      <c r="AZ68" s="358">
        <f t="shared" si="27"/>
        <v>0</v>
      </c>
      <c r="BA68" s="357"/>
      <c r="BB68" s="368">
        <f>+AK68+AQ68+AW68</f>
        <v>0</v>
      </c>
      <c r="BC68" s="358">
        <f t="shared" si="17"/>
        <v>0</v>
      </c>
      <c r="BD68" s="367">
        <f t="shared" si="17"/>
        <v>0</v>
      </c>
      <c r="BE68" s="361">
        <f t="shared" si="17"/>
        <v>0</v>
      </c>
      <c r="BF68" s="369"/>
      <c r="BG68" s="356">
        <f>IF($F68="申請キャンセル",0,IF(H68="（○）",220,0))</f>
        <v>0</v>
      </c>
      <c r="BH68" s="359">
        <f>IF($F68="申請キャンセル",0,IF(H68="（○）",SUM(AK68+AQ68+AW68),0))</f>
        <v>0</v>
      </c>
      <c r="BI68" s="359">
        <f>IF($F68="申請キャンセル",0,IF(H68="（○）",SUM(AL68+AR68),0))</f>
        <v>0</v>
      </c>
      <c r="BJ68" s="359">
        <f t="shared" si="7"/>
        <v>0</v>
      </c>
      <c r="BK68" s="361">
        <f>IF($W68="初 年 度",TRUNC((+BJ68-CB68),0),0)</f>
        <v>0</v>
      </c>
      <c r="BL68" s="46"/>
      <c r="BM68" s="356">
        <f t="shared" si="118"/>
        <v>0</v>
      </c>
      <c r="BN68" s="357">
        <f t="shared" si="118"/>
        <v>0</v>
      </c>
      <c r="BP68" s="125">
        <f t="shared" si="8"/>
        <v>0</v>
      </c>
      <c r="BQ68" s="126">
        <f>ROUNDUP(BP68/2,0)</f>
        <v>0</v>
      </c>
      <c r="BR68" s="44"/>
      <c r="BS68" s="125">
        <f t="shared" si="9"/>
        <v>0</v>
      </c>
      <c r="BT68" s="126">
        <f>ROUNDUP(BS68/2,0)</f>
        <v>0</v>
      </c>
      <c r="BU68" s="44"/>
      <c r="BV68" s="125">
        <f t="shared" si="10"/>
        <v>0</v>
      </c>
      <c r="BW68" s="126">
        <f t="shared" si="32"/>
        <v>0</v>
      </c>
      <c r="BX68" s="44"/>
      <c r="BY68" s="125">
        <f t="shared" si="11"/>
        <v>0</v>
      </c>
      <c r="BZ68" s="126">
        <f>ROUNDUP(BY68/2,0)</f>
        <v>0</v>
      </c>
      <c r="CA68" s="44"/>
      <c r="CB68" s="125">
        <f t="shared" si="12"/>
        <v>0</v>
      </c>
      <c r="CC68" s="126">
        <f>+CB68</f>
        <v>0</v>
      </c>
      <c r="CD68" s="44"/>
      <c r="CE68" s="370">
        <f>IF($F68="申請キャンセル",0,IF(CE69="","",CE69))</f>
        <v>0</v>
      </c>
      <c r="CF68" s="371">
        <f>IF($F68="申請キャンセル",0,IFERROR(VLOOKUP($D68,INDEX(データ蓄積!$A$16:$A$1015,MATCH($D68,データ蓄積!$A$16:$A$1015,0)):'データ蓄積'!$DB$1015,6,),0))</f>
        <v>0</v>
      </c>
      <c r="CG68" s="214" t="str">
        <f t="shared" si="119"/>
        <v xml:space="preserve"> </v>
      </c>
      <c r="CH68" s="214" t="str">
        <f t="shared" si="119"/>
        <v/>
      </c>
      <c r="CI68" s="214" t="str">
        <f>IF(CG68&gt;=CH68,"OK","下限本数を下回っています")</f>
        <v>OK</v>
      </c>
      <c r="CJ68" s="371">
        <f>IF($F68="申請キャンセル",0,IFERROR(VLOOKUP($D68,INDEX(データ蓄積!$A$16:$A$1015,MATCH($D68,データ蓄積!$A$16:$A$1015,0)):'データ蓄積'!$DB$1015,9,),0))</f>
        <v>0</v>
      </c>
      <c r="CK68" s="372">
        <f>IF($F68="申請キャンセル",0,IFERROR(VLOOKUP($D68,INDEX(データ蓄積!$A$16:$A$1015,MATCH($D68,データ蓄積!$A$16:$A$1015,0)):'データ蓄積'!$DB$1015,11,),0))</f>
        <v>0</v>
      </c>
      <c r="CL68" s="372">
        <f>IF($F68="申請キャンセル",0,IFERROR(VLOOKUP($D68,INDEX(データ蓄積!$A$16:$A$1015,MATCH($D68,データ蓄積!$A$16:$A$1015,0)):'データ蓄積'!$DB$1015,13,),0))</f>
        <v>0</v>
      </c>
      <c r="CM68" s="372">
        <f>IF($F68="申請キャンセル",0,IFERROR(VLOOKUP($D68,INDEX(データ蓄積!$A$16:$A$1015,MATCH($D68,データ蓄積!$A$16:$A$1015,0)):'データ蓄積'!$DB$1015,15,),0))</f>
        <v>0</v>
      </c>
      <c r="CN68" s="372">
        <f>IF($F68="申請キャンセル",0,IFERROR(VLOOKUP($D68,INDEX(データ蓄積!$A$16:$A$1015,MATCH($D68,データ蓄積!$A$16:$A$1015,0)):'データ蓄積'!$DB$1015,17,),0))</f>
        <v>0</v>
      </c>
      <c r="CO68" s="372">
        <f>IF($F68="申請キャンセル",0,IFERROR(VLOOKUP($D68,INDEX(データ蓄積!$A$16:$A$1015,MATCH($D68,データ蓄積!$A$16:$A$1015,0)):'データ蓄積'!$DB$1015,18,),0))</f>
        <v>0</v>
      </c>
      <c r="CP68" s="371">
        <f>IF($F68="申請キャンセル",0,IFERROR(VLOOKUP($D68,INDEX(データ蓄積!$A$16:$A$1015,MATCH($D68,データ蓄積!$A$16:$A$1015,0)):'データ蓄積'!$DB$1015,19,),0))</f>
        <v>0</v>
      </c>
      <c r="CQ68" s="372">
        <f>IF($F68="申請キャンセル",0,IFERROR(VLOOKUP($D68,INDEX(データ蓄積!$A$16:$A$1015,MATCH($D68,データ蓄積!$A$16:$A$1015,0)):'データ蓄積'!$DB$1015,24,),0))</f>
        <v>0</v>
      </c>
      <c r="CR68" s="99" t="str">
        <f>IF($F68="申請キャンセル",0,CONCATENATE(CS68,$CS$14,CT68,$CT$14,CU68,$CU$14))</f>
        <v>0年0月0日</v>
      </c>
      <c r="CS68" s="99">
        <f>IF($F68="申請キャンセル",0,IFERROR(VLOOKUP($D68,INDEX(データ蓄積!$A$16:$A$1015,MATCH($D68,データ蓄積!$A$16:$A$1015,0)):'データ蓄積'!$DB$1015,70,),0))</f>
        <v>0</v>
      </c>
      <c r="CT68" s="99">
        <f>IF($F68="申請キャンセル",0,IFERROR(VLOOKUP($D68,INDEX(データ蓄積!$A$16:$A$1015,MATCH($D68,データ蓄積!$A$16:$A$1015,0)):'データ蓄積'!$DB$1015,71,),0))</f>
        <v>0</v>
      </c>
      <c r="CU68" s="99">
        <f>IF($F68="申請キャンセル",0,IFERROR(VLOOKUP($D68,INDEX(データ蓄積!$A$16:$A$1015,MATCH($D68,データ蓄積!$A$16:$A$1015,0)):'データ蓄積'!$DB$1015,72,),0))</f>
        <v>0</v>
      </c>
      <c r="CV68" s="99" t="str">
        <f>IF($F68="申請キャンセル",0,CONCATENATE(CW68,$CW$14,CX68,$CX$14,CY68,$CY$14))</f>
        <v>0年0月0日</v>
      </c>
      <c r="CW68" s="99">
        <f>IF($F68="申請キャンセル",0,IFERROR(VLOOKUP($D68,INDEX(データ蓄積!$A$16:$A$1015,MATCH($D68,データ蓄積!$A$16:$A$1015,0)):'データ蓄積'!$DB$1015,73,),0))</f>
        <v>0</v>
      </c>
      <c r="CX68" s="99">
        <f>IF($F68="申請キャンセル",0,IFERROR(VLOOKUP($D68,INDEX(データ蓄積!$A$16:$A$1015,MATCH($D68,データ蓄積!$A$16:$A$1015,0)):'データ蓄積'!$DB$1015,74,),0))</f>
        <v>0</v>
      </c>
      <c r="CY68" s="99">
        <f>IF($F68="申請キャンセル",0,IFERROR(VLOOKUP($D68,INDEX(データ蓄積!$A$16:$A$1015,MATCH($D68,データ蓄積!$A$16:$A$1015,0)):'データ蓄積'!$DB$1015,75,),0))</f>
        <v>0</v>
      </c>
      <c r="CZ68" s="211">
        <f>IF($F68="申請キャンセル",0,IFERROR(VLOOKUP($D68,INDEX(データ蓄積!$A$16:$A$1015,MATCH($D68,データ蓄積!$A$16:$A$1015,0)):'データ蓄積'!$CF$1015,84,),0))</f>
        <v>0</v>
      </c>
      <c r="DA68" s="211">
        <f>IF($F68="申請キャンセル",0,IFERROR(VLOOKUP($D68,INDEX(データ蓄積!$A$16:$A$1015,MATCH($D68,データ蓄積!$A$16:$A$1015,0)):'データ蓄積'!$CG$1015,85,),0))</f>
        <v>0</v>
      </c>
      <c r="DB68" s="211">
        <f>IF($F68="申請キャンセル",0,IFERROR(VLOOKUP($D68,INDEX(データ蓄積!$A$16:$A$1015,MATCH($D68,データ蓄積!$A$16:$A$1015,0)):'データ蓄積'!$CH$1015,86,),0))</f>
        <v>0</v>
      </c>
      <c r="DC68" s="211"/>
      <c r="DD68" s="204">
        <f>IF($F68="申請キャンセル",0,IFERROR(VLOOKUP($D68,INDEX(データ蓄積!$A$16:$A$1015,MATCH($D68,データ蓄積!$A$16:$A$1015,0)):'データ蓄積'!$CN$1015,91,),0))</f>
        <v>0</v>
      </c>
      <c r="DE68" s="204">
        <f>IF($F68="申請キャンセル",0,IFERROR(VLOOKUP($D68,INDEX(データ蓄積!$A$16:$A$1015,MATCH($D68,データ蓄積!$A$16:$A$1015,0)):'データ蓄積'!$CN$1015,92,),0))</f>
        <v>0</v>
      </c>
    </row>
    <row r="69" spans="1:109" ht="18.75" customHeight="1" x14ac:dyDescent="0.15">
      <c r="A69" s="373">
        <f>IFERROR(VLOOKUP($D69,INDEX(データ蓄積!$A$16:$A$1015,MATCH($D69,データ蓄積!$A$16:$A$1015,0)+1):'データ蓄積'!$BI$1015,3,),0)</f>
        <v>0</v>
      </c>
      <c r="B69" s="374">
        <f>IFERROR(VLOOKUP($D69,INDEX(データ蓄積!$A$16:$A$1015,MATCH($D69,データ蓄積!$A$16:$A$1015,0)+1):'データ蓄積'!$BI$1015,4,),0)</f>
        <v>0</v>
      </c>
      <c r="C69" s="375">
        <f>IFERROR(VLOOKUP($D69,INDEX(データ蓄積!$A$16:$A$1015,MATCH($D69,データ蓄積!$A$16:$A$1015,0)+1):'データ蓄積'!$BI$1015,5,),0)</f>
        <v>0</v>
      </c>
      <c r="D69" s="373">
        <f t="shared" si="0"/>
        <v>27</v>
      </c>
      <c r="E69" s="347">
        <f>IFERROR(VLOOKUP($D69,INDEX(データ蓄積!$A$16:$A$1015,MATCH($D69,データ蓄積!$A$16:$A$1015,0)+1):'データ蓄積'!$BI$1015,2,),0)</f>
        <v>0</v>
      </c>
      <c r="F69" s="376">
        <f>IFERROR(VLOOKUP($D69,INDEX(データ蓄積!$A$16:$A$1015,MATCH($D69,データ蓄積!$A$16:$A$1015,0)+1):'データ蓄積'!$CD$1015,82,),0)</f>
        <v>0</v>
      </c>
      <c r="G69" s="377">
        <f>IF($F68="申請キャンセル",0,IFERROR(VLOOKUP($D69,INDEX(データ蓄積!$A$16:$A$1015,MATCH($D69,データ蓄積!$A$16:$A$1015,0)+1):'データ蓄積'!$BI$1015,8,),0))</f>
        <v>0</v>
      </c>
      <c r="H69" s="347">
        <f>IF($F68="申請キャンセル",0,IFERROR(VLOOKUP($D69,INDEX(データ蓄積!$A$16:$A$1015,MATCH($D69,データ蓄積!$A$16:$A$1015,0)+1):'データ蓄積'!$BI$1015,10,),0))</f>
        <v>0</v>
      </c>
      <c r="I69" s="378" t="str">
        <f>IF($F68="申請キャンセル","",LEFT(IFERROR(VLOOKUP($D69,INDEX(データ蓄積!$A$16:$A$1015,MATCH($D69,データ蓄積!$A$16:$A$1015,0)+1):'データ蓄積'!$CH$1015,84,),""),2))</f>
        <v/>
      </c>
      <c r="J69" s="347" t="str">
        <f>IF($F68="申請キャンセル","",LEFT(IFERROR(VLOOKUP($D69,INDEX(データ蓄積!$A$16:$A$1015,MATCH($D68,データ蓄積!$A$16:$A$1015,0)+1):'データ蓄積'!$CL$1015,86,),""),2))</f>
        <v/>
      </c>
      <c r="K69" s="379">
        <f>IF($F68="申請キャンセル",0,IFERROR(VLOOKUP($D69,INDEX(データ蓄積!$A$16:$A$1015,MATCH($D69,データ蓄積!$A$16:$A$1015,0)+1):'データ蓄積'!$CO$1015,90,),0))</f>
        <v>0</v>
      </c>
      <c r="L69" s="374">
        <f t="shared" ref="L69" si="290">IF(G69=0,0,IF($F69="申請キャンセル",0,IF(K69="","","〇")))</f>
        <v>0</v>
      </c>
      <c r="M69" s="380">
        <f>IF($F68="申請キャンセル",0,IFERROR(VLOOKUP($D69,INDEX(データ蓄積!$A$16:$A$1015,MATCH($D69,データ蓄積!$A$16:$A$1015,0)+1):'データ蓄積'!$BI$1015,14,),0))</f>
        <v>0</v>
      </c>
      <c r="N69" s="381">
        <f>IF($F68="申請キャンセル",0,IFERROR(VLOOKUP($D69,INDEX(データ蓄積!$A$16:$A$1015,MATCH($D69,データ蓄積!$A$16:$A$1015,0)+1):'データ蓄積'!$BI$1015,16,),0))</f>
        <v>0</v>
      </c>
      <c r="O69" s="382">
        <f>IF($F68="申請キャンセル",0,IFERROR(VLOOKUP($D69,INDEX(データ蓄積!$A$16:$A$1015,MATCH($D69,データ蓄積!$A$16:$A$1015,0)+1):'データ蓄積'!$BI$1015,20,),0))</f>
        <v>0</v>
      </c>
      <c r="P69" s="383">
        <f>IF($F68="申請キャンセル",0,IFERROR(VLOOKUP($D69,INDEX(データ蓄積!$A$16:$A$1015,MATCH($D69,データ蓄積!$A$16:$A$1015,0)+1):'データ蓄積'!$BI$1015,21,),0))</f>
        <v>0</v>
      </c>
      <c r="Q69" s="383">
        <f>IF($F68="申請キャンセル",0,IFERROR(VLOOKUP($D69,INDEX(データ蓄積!$A$16:$A$1015,MATCH($D69,データ蓄積!$A$16:$A$1015,0)+1):'データ蓄積'!$BI$1015,23,),0))</f>
        <v>0</v>
      </c>
      <c r="R69" s="384">
        <f>IF($F68="申請キャンセル",0,IFERROR(VLOOKUP($D69,INDEX(データ蓄積!$A$16:$A$1015,MATCH($D69,データ蓄積!$A$16:$A$1015,0)+1):'データ蓄積'!$CO$1015,92,),0))</f>
        <v>0</v>
      </c>
      <c r="S69" s="385">
        <f>IF($F68="申請キャンセル",0,IFERROR(VLOOKUP($D69,INDEX(データ蓄積!$A$16:$A$1015,MATCH($D69,データ蓄積!$A$16:$A$1015,0)+1):'データ蓄積'!$BI$1015,22,),0))</f>
        <v>0</v>
      </c>
      <c r="T69" s="386" t="str">
        <f>IF($F68="申請キャンセル",0,IF((AJ69+AP69)&gt;0,ROUNDDOWN((AJ69+AP69)/(AL69+AR69),4)*1000," "))</f>
        <v xml:space="preserve"> </v>
      </c>
      <c r="U69" s="387" t="str">
        <f>IF($F69="申請キャンセル",0,IFERROR(IF(AJ69+AP69=0,"",VLOOKUP(Q69,Sheet1!$B$4:$C$64,2,0)),0))</f>
        <v/>
      </c>
      <c r="V69" s="388">
        <f>IF($F68="申請キャンセル",0,IFERROR(VLOOKUP($D69,INDEX(データ蓄積!$A$16:$A$1015,MATCH($D69,データ蓄積!$A$16:$A$1015,0)+1):'データ蓄積'!$BI$1015,12,),0))</f>
        <v>0</v>
      </c>
      <c r="W69" s="389">
        <f>IF($F68="申請キャンセル",0,IFERROR(VLOOKUP($D69,INDEX(データ蓄積!$A$16:$A$1015,MATCH($D69,データ蓄積!$A$16:$A$1015,0)+1):'データ蓄積'!$BI$1015,25,),0))</f>
        <v>0</v>
      </c>
      <c r="X69" s="383">
        <f>IF($F68="申請キャンセル",0,IFERROR(VLOOKUP($D69,INDEX(データ蓄積!$A$16:$A$1015,MATCH($D69,データ蓄積!$A$16:$A$1015,0)+1):'データ蓄積'!$DB$1015,27,),0))</f>
        <v>0</v>
      </c>
      <c r="Y69" s="390">
        <f t="shared" si="1"/>
        <v>0</v>
      </c>
      <c r="Z69" s="383">
        <f>IF($F68="申請キャンセル",0,IFERROR(VLOOKUP($D69,INDEX(データ蓄積!$A$16:$A$1015,MATCH($D69,データ蓄積!$A$16:$A$1015,0)+1):'データ蓄積'!$DB$1015,26,),0))</f>
        <v>0</v>
      </c>
      <c r="AA69" s="383">
        <f>IF($F68="申請キャンセル",0,IFERROR(VLOOKUP($D69,INDEX(データ蓄積!$A$16:$A$1015,MATCH($D69,データ蓄積!$A$16:$A$1015,0)+1):'データ蓄積'!$DB$1015,28,),0))</f>
        <v>0</v>
      </c>
      <c r="AB69" s="385">
        <f t="shared" ref="AB69" si="291">IF($W69="初 年 度",TRUNC((+AA69-BP69)/2,0),0)</f>
        <v>0</v>
      </c>
      <c r="AC69" s="381"/>
      <c r="AD69" s="380">
        <f>IF($F68="申請キャンセル",0,IFERROR(VLOOKUP($D69,INDEX(データ蓄積!$A$16:$A$1015,MATCH($D69,データ蓄積!$A$16:$A$1015,0)+1):'データ蓄積'!$DB$1015,30,),0))</f>
        <v>0</v>
      </c>
      <c r="AE69" s="383">
        <f t="shared" si="2"/>
        <v>0</v>
      </c>
      <c r="AF69" s="383">
        <f>IF($F68="申請キャンセル",0,IFERROR(VLOOKUP($D69,INDEX(データ蓄積!$A$16:$A$1015,MATCH($D69,データ蓄積!$A$16:$A$1015,0)+1):'データ蓄積'!$DB$1015,29,),0))</f>
        <v>0</v>
      </c>
      <c r="AG69" s="383">
        <f>IF($F68="申請キャンセル",0,IFERROR(VLOOKUP($D69,INDEX(データ蓄積!$A$16:$A$1015,MATCH($D69,データ蓄積!$A$16:$A$1015,0)+1):'データ蓄積'!$DB$1015,31,),0))</f>
        <v>0</v>
      </c>
      <c r="AH69" s="383">
        <f t="shared" si="25"/>
        <v>0</v>
      </c>
      <c r="AI69" s="381"/>
      <c r="AJ69" s="385">
        <f t="shared" ref="AJ69" si="292">+X69+AD69</f>
        <v>0</v>
      </c>
      <c r="AK69" s="390">
        <f t="shared" si="16"/>
        <v>0</v>
      </c>
      <c r="AL69" s="383">
        <f t="shared" si="16"/>
        <v>0</v>
      </c>
      <c r="AM69" s="383">
        <f t="shared" si="16"/>
        <v>0</v>
      </c>
      <c r="AN69" s="385">
        <f t="shared" si="16"/>
        <v>0</v>
      </c>
      <c r="AO69" s="381"/>
      <c r="AP69" s="383">
        <f>IF($F68="申請キャンセル",0,IFERROR(VLOOKUP($D69,INDEX(データ蓄積!$A$16:$A$1015,MATCH($D69,データ蓄積!$A$16:$A$1015,0)+1):'データ蓄積'!$DB$1015,33,),0))</f>
        <v>0</v>
      </c>
      <c r="AQ69" s="390">
        <f t="shared" si="4"/>
        <v>0</v>
      </c>
      <c r="AR69" s="383">
        <f>IF($F68="申請キャンセル",0,IFERROR(VLOOKUP($D69,INDEX(データ蓄積!$A$16:$A$1015,MATCH($D69,データ蓄積!$A$16:$A$1015,0)+1):'データ蓄積'!$DB$1015,32,),0))</f>
        <v>0</v>
      </c>
      <c r="AS69" s="383">
        <f>IF($F68="申請キャンセル",0,IFERROR(VLOOKUP($D69,INDEX(データ蓄積!$A$16:$A$1015,MATCH($D69,データ蓄積!$A$16:$A$1015,0)+1):'データ蓄積'!$DB$1015,34,),0))</f>
        <v>0</v>
      </c>
      <c r="AT69" s="385">
        <f t="shared" si="26"/>
        <v>0</v>
      </c>
      <c r="AU69" s="381"/>
      <c r="AV69" s="383">
        <f>IF($F68="申請キャンセル",0,IFERROR(VLOOKUP($D69,INDEX(データ蓄積!$A$16:$A$1015,MATCH($D69,データ蓄積!$A$16:$A$1015,0)+1):'データ蓄積'!$DB$1015,36,),0))</f>
        <v>0</v>
      </c>
      <c r="AW69" s="390">
        <f t="shared" si="5"/>
        <v>0</v>
      </c>
      <c r="AX69" s="383">
        <f>IF($F68="申請キャンセル",0,IFERROR(VLOOKUP($D69,INDEX(データ蓄積!$A$16:$A$1015,MATCH($D69,データ蓄積!$A$16:$A$1015,0)+1):'データ蓄積'!$DB$1015,35,),0))</f>
        <v>0</v>
      </c>
      <c r="AY69" s="383">
        <f>IF($F68="申請キャンセル",0,IFERROR(VLOOKUP($D69,INDEX(データ蓄積!$A$16:$A$1015,MATCH($D69,データ蓄積!$A$16:$A$1015,0)+1):'データ蓄積'!$DB$1015,37,),0))</f>
        <v>0</v>
      </c>
      <c r="AZ69" s="385">
        <f t="shared" si="27"/>
        <v>0</v>
      </c>
      <c r="BA69" s="381"/>
      <c r="BB69" s="391">
        <f t="shared" ref="BB69" si="293">+AK69+AQ69+AW69</f>
        <v>0</v>
      </c>
      <c r="BC69" s="383">
        <f t="shared" si="17"/>
        <v>0</v>
      </c>
      <c r="BD69" s="383">
        <f t="shared" si="17"/>
        <v>0</v>
      </c>
      <c r="BE69" s="392">
        <f t="shared" si="17"/>
        <v>0</v>
      </c>
      <c r="BF69" s="369"/>
      <c r="BG69" s="380">
        <f>IF($F68="申請キャンセル",0,IF(H69="（○）",220,0))</f>
        <v>0</v>
      </c>
      <c r="BH69" s="385">
        <f>IF($F68="申請キャンセル",0,IF(H69="（○）",SUM(AK69+AQ69+AW69),0))</f>
        <v>0</v>
      </c>
      <c r="BI69" s="383">
        <f>IF($F68="申請キャンセル",0,IF(H69="（○）",SUM(AL69+AR69),0))</f>
        <v>0</v>
      </c>
      <c r="BJ69" s="383">
        <f t="shared" si="7"/>
        <v>0</v>
      </c>
      <c r="BK69" s="392">
        <f t="shared" ref="BK69" si="294">IF($W69="初 年 度",TRUNC((+BJ69-CB69),0),0)</f>
        <v>0</v>
      </c>
      <c r="BL69" s="46"/>
      <c r="BM69" s="380">
        <f t="shared" si="118"/>
        <v>0</v>
      </c>
      <c r="BN69" s="381">
        <f t="shared" si="118"/>
        <v>0</v>
      </c>
      <c r="BP69" s="127">
        <f t="shared" si="8"/>
        <v>0</v>
      </c>
      <c r="BQ69" s="128">
        <f t="shared" ref="BQ69" si="295">ROUNDUP(BP69/2,0)</f>
        <v>0</v>
      </c>
      <c r="BR69" s="45"/>
      <c r="BS69" s="127">
        <f t="shared" si="9"/>
        <v>0</v>
      </c>
      <c r="BT69" s="128">
        <f t="shared" ref="BT69" si="296">ROUNDUP(BS69/2,0)</f>
        <v>0</v>
      </c>
      <c r="BU69" s="45"/>
      <c r="BV69" s="127">
        <f t="shared" si="10"/>
        <v>0</v>
      </c>
      <c r="BW69" s="128">
        <f t="shared" si="32"/>
        <v>0</v>
      </c>
      <c r="BX69" s="45"/>
      <c r="BY69" s="127">
        <f t="shared" si="11"/>
        <v>0</v>
      </c>
      <c r="BZ69" s="128">
        <f t="shared" ref="BZ69" si="297">ROUNDUP(BY69/2,0)</f>
        <v>0</v>
      </c>
      <c r="CA69" s="45"/>
      <c r="CB69" s="127">
        <f t="shared" si="12"/>
        <v>0</v>
      </c>
      <c r="CC69" s="128">
        <f t="shared" ref="CC69" si="298">+CB69</f>
        <v>0</v>
      </c>
      <c r="CD69" s="45"/>
      <c r="CE69" s="370">
        <f>IF($F68="申請キャンセル",0,IFERROR(VLOOKUP($D69,INDEX(データ蓄積!$A$16:$A$1015,MATCH($D69,データ蓄積!$A$16:$A$1015,0)+1):'データ蓄積'!$DB$1015,83,),0))</f>
        <v>0</v>
      </c>
      <c r="CF69" s="371">
        <f>IF($F68="申請キャンセル",0,IFERROR(VLOOKUP($D69,INDEX(データ蓄積!$A$16:$A$1015,MATCH($D69,データ蓄積!$A$16:$A$1015,0)+1):'データ蓄積'!$DB$1015,6,),0))</f>
        <v>0</v>
      </c>
      <c r="CG69" s="214" t="str">
        <f t="shared" si="119"/>
        <v xml:space="preserve"> </v>
      </c>
      <c r="CH69" s="214" t="str">
        <f t="shared" si="119"/>
        <v/>
      </c>
      <c r="CI69" s="214" t="str">
        <f t="shared" ref="CI69" si="299">IF(CG69&gt;=CH69,"OK","下限本数を下回っています")</f>
        <v>OK</v>
      </c>
      <c r="CJ69" s="371">
        <f>IF($F68="申請キャンセル",0,IFERROR(VLOOKUP($D69,INDEX(データ蓄積!$A$16:$A$1015,MATCH($D69,データ蓄積!$A$16:$A$1015,0)+1):'データ蓄積'!$DB$1015,9,),0))</f>
        <v>0</v>
      </c>
      <c r="CK69" s="372">
        <f>IF($F68="申請キャンセル",0,IFERROR(VLOOKUP($D69,INDEX(データ蓄積!$A$16:$A$1015,MATCH($D69,データ蓄積!$A$16:$A$1015,0)+1):'データ蓄積'!$DB$1015,11,),0))</f>
        <v>0</v>
      </c>
      <c r="CL69" s="372">
        <f>IF($F68="申請キャンセル",0,IFERROR(VLOOKUP($D69,INDEX(データ蓄積!$A$16:$A$1015,MATCH($D69,データ蓄積!$A$16:$A$1015,0)+1):'データ蓄積'!$DB$1015,13,),0))</f>
        <v>0</v>
      </c>
      <c r="CM69" s="372">
        <f>IF($F68="申請キャンセル",0,IFERROR(VLOOKUP($D69,INDEX(データ蓄積!$A$16:$A$1015,MATCH($D69,データ蓄積!$A$16:$A$1015,0)+1):'データ蓄積'!$DB$1015,15,),0))</f>
        <v>0</v>
      </c>
      <c r="CN69" s="372">
        <f>IF($F68="申請キャンセル",0,IFERROR(VLOOKUP($D69,INDEX(データ蓄積!$A$16:$A$1015,MATCH($D69,データ蓄積!$A$16:$A$1015,0)+1):'データ蓄積'!$DB$1015,17,),0))</f>
        <v>0</v>
      </c>
      <c r="CO69" s="372">
        <f>IF($F68="申請キャンセル",0,IFERROR(VLOOKUP($D69,INDEX(データ蓄積!$A$16:$A$1015,MATCH($D69,データ蓄積!$A$16:$A$1015,0)+1):'データ蓄積'!$DB$1015,18,),0))</f>
        <v>0</v>
      </c>
      <c r="CP69" s="371">
        <f>IF($F68="申請キャンセル",0,IFERROR(VLOOKUP($D69,INDEX(データ蓄積!$A$16:$A$1015,MATCH($D69,データ蓄積!$A$16:$A$1015,0)+1):'データ蓄積'!$DB$1015,19,),0))</f>
        <v>0</v>
      </c>
      <c r="CQ69" s="372">
        <f>IF($F68="申請キャンセル",0,IFERROR(VLOOKUP($D69,INDEX(データ蓄積!$A$16:$A$1015,MATCH($D69,データ蓄積!$A$16:$A$1015,0)+1):'データ蓄積'!$DB$1015,24,),0))</f>
        <v>0</v>
      </c>
      <c r="CR69" s="99" t="str">
        <f>IF($F68="申請キャンセル",0,CONCATENATE(CS69,$CS$14,CT69,$CT$14,CU69,$CU$14))</f>
        <v>0年0月0日</v>
      </c>
      <c r="CS69" s="99">
        <f>IF($F68="申請キャンセル",0,IFERROR(VLOOKUP($D69,INDEX(データ蓄積!$A$16:$A$1015,MATCH($D69,データ蓄積!$A$16:$A$1015,0)+1):'データ蓄積'!$DB$1015,70,),0))</f>
        <v>0</v>
      </c>
      <c r="CT69" s="99">
        <f>IF($F68="申請キャンセル",0,IFERROR(VLOOKUP($D69,INDEX(データ蓄積!$A$16:$A$1015,MATCH($D69,データ蓄積!$A$16:$A$1015,0)+1):'データ蓄積'!$DB$1015,71,),0))</f>
        <v>0</v>
      </c>
      <c r="CU69" s="99">
        <f>IF($F68="申請キャンセル",0,IFERROR(VLOOKUP($D69,INDEX(データ蓄積!$A$16:$A$1015,MATCH($D69,データ蓄積!$A$16:$A$1015,0)+1):'データ蓄積'!$DB$1015,72,),0))</f>
        <v>0</v>
      </c>
      <c r="CV69" s="99" t="str">
        <f>IF($F68="申請キャンセル",0,CONCATENATE(CW69,$CW$14,CX69,$CX$14,CY69,$CY$14))</f>
        <v>0年0月0日</v>
      </c>
      <c r="CW69" s="99">
        <f>IF($F68="申請キャンセル",0,IFERROR(VLOOKUP($D69,INDEX(データ蓄積!$A$16:$A$1015,MATCH($D69,データ蓄積!$A$16:$A$1015,0)+1):'データ蓄積'!$DB$1015,73,),0))</f>
        <v>0</v>
      </c>
      <c r="CX69" s="99">
        <f>IF($F68="申請キャンセル",0,IFERROR(VLOOKUP($D69,INDEX(データ蓄積!$A$16:$A$1015,MATCH($D69,データ蓄積!$A$16:$A$1015,0)+1):'データ蓄積'!$DB$1015,74,),0))</f>
        <v>0</v>
      </c>
      <c r="CY69" s="99">
        <f>IF($F68="申請キャンセル",0,IFERROR(VLOOKUP($D69,INDEX(データ蓄積!$A$16:$A$1015,MATCH($D69,データ蓄積!$A$16:$A$1015,0)+1):'データ蓄積'!$DB$1015,75,),0))</f>
        <v>0</v>
      </c>
      <c r="CZ69" s="211">
        <f>IF($F68="申請キャンセル",0,IFERROR(VLOOKUP($D69,INDEX(データ蓄積!$A$16:$A$1015,MATCH($D69,データ蓄積!$A$16:$A$1015,0)+1):'データ蓄積'!$CF$1015,84,),0))</f>
        <v>0</v>
      </c>
      <c r="DA69" s="211">
        <f>IF($F68="申請キャンセル",0,IFERROR(VLOOKUP($D69,INDEX(データ蓄積!$A$16:$A$1015,MATCH($D69,データ蓄積!$A$16:$A$1015,0)+1):'データ蓄積'!$CG$1015,85,),0))</f>
        <v>0</v>
      </c>
      <c r="DB69" s="211">
        <f>IF($F68="申請キャンセル",0,IFERROR(VLOOKUP($D69,INDEX(データ蓄積!$A$16:$A$1015,MATCH($D69,データ蓄積!$A$16:$A$1015,0)+1):'データ蓄積'!$CH$1015,86,),0))</f>
        <v>0</v>
      </c>
      <c r="DC69" s="211"/>
      <c r="DD69" s="204">
        <f>IF($F68="申請キャンセル",0,IFERROR(VLOOKUP($D69,INDEX(データ蓄積!$A$16:$A$1015,MATCH($D69,データ蓄積!$A$16:$A$1015,0)+1):'データ蓄積'!$CN$1015,91,),0))</f>
        <v>0</v>
      </c>
      <c r="DE69" s="204">
        <f>IF($F68="申請キャンセル",0,IFERROR(VLOOKUP($D69,INDEX(データ蓄積!$A$16:$A$1015,MATCH($D69,データ蓄積!$A$16:$A$1015,0)+1):'データ蓄積'!$CN$1015,92,),0))</f>
        <v>0</v>
      </c>
    </row>
    <row r="70" spans="1:109" ht="18.75" customHeight="1" x14ac:dyDescent="0.15">
      <c r="A70" s="349">
        <f>IFERROR(VLOOKUP($D70,INDEX(データ蓄積!$A$16:$A$1015,MATCH($D70,データ蓄積!$A$16:$A$1015,0)):'データ蓄積'!$BI$1015,3,),0)</f>
        <v>0</v>
      </c>
      <c r="B70" s="350">
        <f>IFERROR(VLOOKUP($D70,INDEX(データ蓄積!$A$16:$A$1015,MATCH($D70,データ蓄積!$A$16:$A$1015,0)):'データ蓄積'!$BI$1015,4,),0)</f>
        <v>0</v>
      </c>
      <c r="C70" s="349">
        <f>IFERROR(VLOOKUP($D70,INDEX(データ蓄積!$A$16:$A$1015,MATCH($D70,データ蓄積!$A$16:$A$1015,0)):'データ蓄積'!$BI$1015,5,),0)</f>
        <v>0</v>
      </c>
      <c r="D70" s="349">
        <f t="shared" si="0"/>
        <v>28</v>
      </c>
      <c r="E70" s="351">
        <f>IFERROR(VLOOKUP($D70,INDEX(データ蓄積!$A$16:$A$1015,MATCH($D70,データ蓄積!$A$16:$A$1015,0)):'データ蓄積'!$BI$1015,2,),0)</f>
        <v>0</v>
      </c>
      <c r="F70" s="352">
        <f>IFERROR(VLOOKUP($D70,INDEX(データ蓄積!$A$16:$A$1015,MATCH($D70,データ蓄積!$A$16:$A$1015,0)):'データ蓄積'!$CD$1015,82,),0)</f>
        <v>0</v>
      </c>
      <c r="G70" s="353">
        <f>IF($F70="申請キャンセル",0,IFERROR(VLOOKUP($D70,INDEX(データ蓄積!$A$16:$A$1015,MATCH($D70,データ蓄積!$A$16:$A$1015,0)):'データ蓄積'!$BI$1015,8,),0))</f>
        <v>0</v>
      </c>
      <c r="H70" s="346">
        <f>IF($F70="申請キャンセル",0,IFERROR(VLOOKUP($D70,INDEX(データ蓄積!$A$16:$A$1015,MATCH($D70,データ蓄積!$A$16:$A$1015,0)):'データ蓄積'!$BI$1015,10,),0))</f>
        <v>0</v>
      </c>
      <c r="I70" s="354" t="str">
        <f>IF($F70="申請キャンセル","",LEFT(IFERROR(VLOOKUP($D70,INDEX(データ蓄積!$A$16:$A$1015,MATCH($D70,データ蓄積!$A$16:$A$1015,0)):'データ蓄積'!$CH$1015,84,),""),2))</f>
        <v/>
      </c>
      <c r="J70" s="346" t="str">
        <f>IF($F70="申請キャンセル","",LEFT(IFERROR(VLOOKUP($D70,INDEX(データ蓄積!$A$16:$A$1015,MATCH($D70,データ蓄積!$A$16:$A$1015,0)):'データ蓄積'!$CL$1015,86,),""),2))</f>
        <v/>
      </c>
      <c r="K70" s="355">
        <f>IF($F70="申請キャンセル",0,IFERROR(VLOOKUP($D70,INDEX(データ蓄積!$A$16:$A$1015,MATCH($D70,データ蓄積!$A$16:$A$1015,0)):'データ蓄積'!$CO$1015,90,),0))</f>
        <v>0</v>
      </c>
      <c r="L70" s="350">
        <f>IF(G70=0,0,IF($F70="申請キャンセル",0,IF(K70="","","〇")))</f>
        <v>0</v>
      </c>
      <c r="M70" s="356">
        <f>IF($F70="申請キャンセル",0,IFERROR(VLOOKUP($D70,INDEX(データ蓄積!$A$16:$A$1015,MATCH($D70,データ蓄積!$A$16:$A$1015,0)):'データ蓄積'!$BI$1015,14,),))</f>
        <v>0</v>
      </c>
      <c r="N70" s="357">
        <f>IF($F70="申請キャンセル",0,IFERROR(VLOOKUP($D70,INDEX(データ蓄積!$A$16:$A$1015,MATCH($D70,データ蓄積!$A$16:$A$1015,0)):'データ蓄積'!$BI$1015,16,),0))</f>
        <v>0</v>
      </c>
      <c r="O70" s="356">
        <f>IF($F70="申請キャンセル",0,IFERROR(VLOOKUP($D70,INDEX(データ蓄積!$A$16:$A$1015,MATCH($D70,データ蓄積!$A$16:$A$1015,0)):'データ蓄積'!$BI$1015,20,),0))</f>
        <v>0</v>
      </c>
      <c r="P70" s="358">
        <f>IF($F70="申請キャンセル",0,IFERROR(VLOOKUP($D70,INDEX(データ蓄積!$A$16:$A$1015,MATCH($D70,データ蓄積!$A$16:$A$1015,0)):'データ蓄積'!$BI$1015,21,),0))</f>
        <v>0</v>
      </c>
      <c r="Q70" s="359">
        <f>IF($F70="申請キャンセル",0,IFERROR(VLOOKUP($D70,INDEX(データ蓄積!$A$16:$A$1015,MATCH($D70,データ蓄積!$A$16:$A$1015,0)):'データ蓄積'!$BI$1015,23,),0))</f>
        <v>0</v>
      </c>
      <c r="R70" s="360">
        <f>IF($F70="申請キャンセル",0,IFERROR(VLOOKUP($D70,INDEX(データ蓄積!$A$16:$A$1015,MATCH($D70,データ蓄積!$A$16:$A$1015,0)):'データ蓄積'!$CO$1015,92,),0))</f>
        <v>0</v>
      </c>
      <c r="S70" s="361">
        <f>IF($F70="申請キャンセル",0,IFERROR(VLOOKUP($D70,INDEX(データ蓄積!$A$16:$A$1015,MATCH($D70,データ蓄積!$A$16:$A$1015,0)):'データ蓄積'!$BI$1015,22,),0))</f>
        <v>0</v>
      </c>
      <c r="T70" s="362" t="str">
        <f>IF($F70="申請キャンセル",0,IF((AJ70+AP70)&gt;0,ROUNDDOWN((AJ70+AP70)/(AL70+AR70),4)*1000," "))</f>
        <v xml:space="preserve"> </v>
      </c>
      <c r="U70" s="363" t="str">
        <f>IF($F70="申請キャンセル",0,IFERROR(IF(AJ70+AP70=0,"",VLOOKUP(Q70,Sheet1!$B$4:$C$64,2,0)),0))</f>
        <v/>
      </c>
      <c r="V70" s="364">
        <f>IF($F70="申請キャンセル",0,IFERROR(VLOOKUP($D70,INDEX(データ蓄積!$A$16:$A$1015,MATCH($D70,データ蓄積!$A$16:$A$1015,0)):'データ蓄積'!$BI$1015,12,),0))</f>
        <v>0</v>
      </c>
      <c r="W70" s="365">
        <f>IF($F70="申請キャンセル",0,IFERROR(VLOOKUP($D70,INDEX(データ蓄積!$A$16:$A$1015,MATCH($D70,データ蓄積!$A$16:$A$1015,0)):'データ蓄積'!$BI$1015,25,),0))</f>
        <v>0</v>
      </c>
      <c r="X70" s="356">
        <f>IF($F70="申請キャンセル",0,IFERROR(VLOOKUP($D70,INDEX(データ蓄積!$A$16:$A$1015,MATCH($D70,データ蓄積!$A$16:$A$1015,0)):'データ蓄積'!$DB$1015,27,),0))</f>
        <v>0</v>
      </c>
      <c r="Y70" s="366">
        <f t="shared" si="1"/>
        <v>0</v>
      </c>
      <c r="Z70" s="358">
        <f>IF($F70="申請キャンセル",0,IFERROR(VLOOKUP($D70,INDEX(データ蓄積!$A$16:$A$1015,MATCH($D70,データ蓄積!$A$16:$A$1015,0)):'データ蓄積'!$DB$1015,26,),0))</f>
        <v>0</v>
      </c>
      <c r="AA70" s="367">
        <f>IF($F70="申請キャンセル",0,IFERROR(VLOOKUP($D70,INDEX(データ蓄積!$A$16:$A$1015,MATCH($D70,データ蓄積!$A$16:$A$1015,0)):'データ蓄積'!$DB$1015,28,),0))</f>
        <v>0</v>
      </c>
      <c r="AB70" s="358">
        <f>IF($W70="初 年 度",TRUNC((+AA70-BP70)/2,0),0)</f>
        <v>0</v>
      </c>
      <c r="AC70" s="357"/>
      <c r="AD70" s="356">
        <f>IF($F70="申請キャンセル",0,IFERROR(VLOOKUP($D70,INDEX(データ蓄積!$A$16:$A$1015,MATCH($D70,データ蓄積!$A$16:$A$1015,0)):'データ蓄積'!$DB$1015,30,),0))</f>
        <v>0</v>
      </c>
      <c r="AE70" s="359">
        <f t="shared" si="2"/>
        <v>0</v>
      </c>
      <c r="AF70" s="359">
        <f>IF($F70="申請キャンセル",0,IFERROR(VLOOKUP($D70,INDEX(データ蓄積!$A$16:$A$1015,MATCH($D70,データ蓄積!$A$16:$A$1015,0)):'データ蓄積'!$DB$1015,29,),0))</f>
        <v>0</v>
      </c>
      <c r="AG70" s="359">
        <f>IF($F70="申請キャンセル",0,IFERROR(VLOOKUP($D70,INDEX(データ蓄積!$A$16:$A$1015,MATCH($D70,データ蓄積!$A$16:$A$1015,0)):'データ蓄積'!$DB$1015,31,),0))</f>
        <v>0</v>
      </c>
      <c r="AH70" s="359">
        <f t="shared" si="25"/>
        <v>0</v>
      </c>
      <c r="AI70" s="357"/>
      <c r="AJ70" s="358">
        <f>+X70+AD70</f>
        <v>0</v>
      </c>
      <c r="AK70" s="366">
        <f t="shared" si="16"/>
        <v>0</v>
      </c>
      <c r="AL70" s="358">
        <f t="shared" si="16"/>
        <v>0</v>
      </c>
      <c r="AM70" s="367">
        <f t="shared" si="16"/>
        <v>0</v>
      </c>
      <c r="AN70" s="358">
        <f t="shared" si="16"/>
        <v>0</v>
      </c>
      <c r="AO70" s="357"/>
      <c r="AP70" s="356">
        <f>IF($F70="申請キャンセル",0,IFERROR(VLOOKUP($D70,INDEX(データ蓄積!$A$16:$A$1015,MATCH($D70,データ蓄積!$A$16:$A$1015,0)):'データ蓄積'!$DB$1015,33,),0))</f>
        <v>0</v>
      </c>
      <c r="AQ70" s="366">
        <f t="shared" si="4"/>
        <v>0</v>
      </c>
      <c r="AR70" s="358">
        <f>IF($F70="申請キャンセル",0,IFERROR(VLOOKUP($D70,INDEX(データ蓄積!$A$16:$A$1015,MATCH($D70,データ蓄積!$A$16:$A$1015,0)):'データ蓄積'!$DB$1015,32,),0))</f>
        <v>0</v>
      </c>
      <c r="AS70" s="367">
        <f>IF($F70="申請キャンセル",0,IFERROR(VLOOKUP($D70,INDEX(データ蓄積!$A$16:$A$1015,MATCH($D70,データ蓄積!$A$16:$A$1015,0)):'データ蓄積'!$DB$1015,34,),0))</f>
        <v>0</v>
      </c>
      <c r="AT70" s="358">
        <f t="shared" si="26"/>
        <v>0</v>
      </c>
      <c r="AU70" s="357"/>
      <c r="AV70" s="356">
        <f>IF($F70="申請キャンセル",0,IFERROR(VLOOKUP($D70,INDEX(データ蓄積!$A$16:$A$1015,MATCH($D70,データ蓄積!$A$16:$A$1015,0)):'データ蓄積'!$DB$1015,36,),0))</f>
        <v>0</v>
      </c>
      <c r="AW70" s="366">
        <f t="shared" si="5"/>
        <v>0</v>
      </c>
      <c r="AX70" s="358">
        <f>IF($F70="申請キャンセル",0,IFERROR(VLOOKUP($D70,INDEX(データ蓄積!$A$16:$A$1015,MATCH($D70,データ蓄積!$A$16:$A$1015,0)):'データ蓄積'!$DB$1015,35,),0))</f>
        <v>0</v>
      </c>
      <c r="AY70" s="367">
        <f>IF($F70="申請キャンセル",0,IFERROR(VLOOKUP($D70,INDEX(データ蓄積!$A$16:$A$1015,MATCH($D70,データ蓄積!$A$16:$A$1015,0)):'データ蓄積'!$DB$1015,37,),0))</f>
        <v>0</v>
      </c>
      <c r="AZ70" s="358">
        <f t="shared" si="27"/>
        <v>0</v>
      </c>
      <c r="BA70" s="357"/>
      <c r="BB70" s="368">
        <f>+AK70+AQ70+AW70</f>
        <v>0</v>
      </c>
      <c r="BC70" s="358">
        <f t="shared" si="17"/>
        <v>0</v>
      </c>
      <c r="BD70" s="367">
        <f t="shared" si="17"/>
        <v>0</v>
      </c>
      <c r="BE70" s="361">
        <f t="shared" si="17"/>
        <v>0</v>
      </c>
      <c r="BF70" s="369"/>
      <c r="BG70" s="356">
        <f>IF($F70="申請キャンセル",0,IF(H70="（○）",220,0))</f>
        <v>0</v>
      </c>
      <c r="BH70" s="359">
        <f>IF($F70="申請キャンセル",0,IF(H70="（○）",SUM(AK70+AQ70+AW70),0))</f>
        <v>0</v>
      </c>
      <c r="BI70" s="359">
        <f>IF($F70="申請キャンセル",0,IF(H70="（○）",SUM(AL70+AR70),0))</f>
        <v>0</v>
      </c>
      <c r="BJ70" s="359">
        <f t="shared" si="7"/>
        <v>0</v>
      </c>
      <c r="BK70" s="361">
        <f>IF($W70="初 年 度",TRUNC((+BJ70-CB70),0),0)</f>
        <v>0</v>
      </c>
      <c r="BL70" s="46"/>
      <c r="BM70" s="356">
        <f t="shared" si="118"/>
        <v>0</v>
      </c>
      <c r="BN70" s="357">
        <f t="shared" si="118"/>
        <v>0</v>
      </c>
      <c r="BP70" s="125">
        <f t="shared" si="8"/>
        <v>0</v>
      </c>
      <c r="BQ70" s="126">
        <f>ROUNDUP(BP70/2,0)</f>
        <v>0</v>
      </c>
      <c r="BR70" s="44"/>
      <c r="BS70" s="125">
        <f t="shared" si="9"/>
        <v>0</v>
      </c>
      <c r="BT70" s="126">
        <f>ROUNDUP(BS70/2,0)</f>
        <v>0</v>
      </c>
      <c r="BU70" s="44"/>
      <c r="BV70" s="125">
        <f t="shared" si="10"/>
        <v>0</v>
      </c>
      <c r="BW70" s="126">
        <f t="shared" si="32"/>
        <v>0</v>
      </c>
      <c r="BX70" s="44"/>
      <c r="BY70" s="125">
        <f t="shared" si="11"/>
        <v>0</v>
      </c>
      <c r="BZ70" s="126">
        <f>ROUNDUP(BY70/2,0)</f>
        <v>0</v>
      </c>
      <c r="CA70" s="44"/>
      <c r="CB70" s="125">
        <f t="shared" si="12"/>
        <v>0</v>
      </c>
      <c r="CC70" s="126">
        <f>+CB70</f>
        <v>0</v>
      </c>
      <c r="CD70" s="44"/>
      <c r="CE70" s="370">
        <f>IF($F70="申請キャンセル",0,IF(CE71="","",CE71))</f>
        <v>0</v>
      </c>
      <c r="CF70" s="371">
        <f>IF($F70="申請キャンセル",0,IFERROR(VLOOKUP($D70,INDEX(データ蓄積!$A$16:$A$1015,MATCH($D70,データ蓄積!$A$16:$A$1015,0)):'データ蓄積'!$DB$1015,6,),0))</f>
        <v>0</v>
      </c>
      <c r="CG70" s="214" t="str">
        <f t="shared" si="119"/>
        <v xml:space="preserve"> </v>
      </c>
      <c r="CH70" s="214" t="str">
        <f t="shared" si="119"/>
        <v/>
      </c>
      <c r="CI70" s="214" t="str">
        <f>IF(CG70&gt;=CH70,"OK","下限本数を下回っています")</f>
        <v>OK</v>
      </c>
      <c r="CJ70" s="371">
        <f>IF($F70="申請キャンセル",0,IFERROR(VLOOKUP($D70,INDEX(データ蓄積!$A$16:$A$1015,MATCH($D70,データ蓄積!$A$16:$A$1015,0)):'データ蓄積'!$DB$1015,9,),0))</f>
        <v>0</v>
      </c>
      <c r="CK70" s="372">
        <f>IF($F70="申請キャンセル",0,IFERROR(VLOOKUP($D70,INDEX(データ蓄積!$A$16:$A$1015,MATCH($D70,データ蓄積!$A$16:$A$1015,0)):'データ蓄積'!$DB$1015,11,),0))</f>
        <v>0</v>
      </c>
      <c r="CL70" s="372">
        <f>IF($F70="申請キャンセル",0,IFERROR(VLOOKUP($D70,INDEX(データ蓄積!$A$16:$A$1015,MATCH($D70,データ蓄積!$A$16:$A$1015,0)):'データ蓄積'!$DB$1015,13,),0))</f>
        <v>0</v>
      </c>
      <c r="CM70" s="372">
        <f>IF($F70="申請キャンセル",0,IFERROR(VLOOKUP($D70,INDEX(データ蓄積!$A$16:$A$1015,MATCH($D70,データ蓄積!$A$16:$A$1015,0)):'データ蓄積'!$DB$1015,15,),0))</f>
        <v>0</v>
      </c>
      <c r="CN70" s="372">
        <f>IF($F70="申請キャンセル",0,IFERROR(VLOOKUP($D70,INDEX(データ蓄積!$A$16:$A$1015,MATCH($D70,データ蓄積!$A$16:$A$1015,0)):'データ蓄積'!$DB$1015,17,),0))</f>
        <v>0</v>
      </c>
      <c r="CO70" s="372">
        <f>IF($F70="申請キャンセル",0,IFERROR(VLOOKUP($D70,INDEX(データ蓄積!$A$16:$A$1015,MATCH($D70,データ蓄積!$A$16:$A$1015,0)):'データ蓄積'!$DB$1015,18,),0))</f>
        <v>0</v>
      </c>
      <c r="CP70" s="371">
        <f>IF($F70="申請キャンセル",0,IFERROR(VLOOKUP($D70,INDEX(データ蓄積!$A$16:$A$1015,MATCH($D70,データ蓄積!$A$16:$A$1015,0)):'データ蓄積'!$DB$1015,19,),0))</f>
        <v>0</v>
      </c>
      <c r="CQ70" s="372">
        <f>IF($F70="申請キャンセル",0,IFERROR(VLOOKUP($D70,INDEX(データ蓄積!$A$16:$A$1015,MATCH($D70,データ蓄積!$A$16:$A$1015,0)):'データ蓄積'!$DB$1015,24,),0))</f>
        <v>0</v>
      </c>
      <c r="CR70" s="99" t="str">
        <f>IF($F70="申請キャンセル",0,CONCATENATE(CS70,$CS$14,CT70,$CT$14,CU70,$CU$14))</f>
        <v>0年0月0日</v>
      </c>
      <c r="CS70" s="99">
        <f>IF($F70="申請キャンセル",0,IFERROR(VLOOKUP($D70,INDEX(データ蓄積!$A$16:$A$1015,MATCH($D70,データ蓄積!$A$16:$A$1015,0)):'データ蓄積'!$DB$1015,70,),0))</f>
        <v>0</v>
      </c>
      <c r="CT70" s="99">
        <f>IF($F70="申請キャンセル",0,IFERROR(VLOOKUP($D70,INDEX(データ蓄積!$A$16:$A$1015,MATCH($D70,データ蓄積!$A$16:$A$1015,0)):'データ蓄積'!$DB$1015,71,),0))</f>
        <v>0</v>
      </c>
      <c r="CU70" s="99">
        <f>IF($F70="申請キャンセル",0,IFERROR(VLOOKUP($D70,INDEX(データ蓄積!$A$16:$A$1015,MATCH($D70,データ蓄積!$A$16:$A$1015,0)):'データ蓄積'!$DB$1015,72,),0))</f>
        <v>0</v>
      </c>
      <c r="CV70" s="99" t="str">
        <f>IF($F70="申請キャンセル",0,CONCATENATE(CW70,$CW$14,CX70,$CX$14,CY70,$CY$14))</f>
        <v>0年0月0日</v>
      </c>
      <c r="CW70" s="99">
        <f>IF($F70="申請キャンセル",0,IFERROR(VLOOKUP($D70,INDEX(データ蓄積!$A$16:$A$1015,MATCH($D70,データ蓄積!$A$16:$A$1015,0)):'データ蓄積'!$DB$1015,73,),0))</f>
        <v>0</v>
      </c>
      <c r="CX70" s="99">
        <f>IF($F70="申請キャンセル",0,IFERROR(VLOOKUP($D70,INDEX(データ蓄積!$A$16:$A$1015,MATCH($D70,データ蓄積!$A$16:$A$1015,0)):'データ蓄積'!$DB$1015,74,),0))</f>
        <v>0</v>
      </c>
      <c r="CY70" s="99">
        <f>IF($F70="申請キャンセル",0,IFERROR(VLOOKUP($D70,INDEX(データ蓄積!$A$16:$A$1015,MATCH($D70,データ蓄積!$A$16:$A$1015,0)):'データ蓄積'!$DB$1015,75,),0))</f>
        <v>0</v>
      </c>
      <c r="CZ70" s="211">
        <f>IF($F70="申請キャンセル",0,IFERROR(VLOOKUP($D70,INDEX(データ蓄積!$A$16:$A$1015,MATCH($D70,データ蓄積!$A$16:$A$1015,0)):'データ蓄積'!$CF$1015,84,),0))</f>
        <v>0</v>
      </c>
      <c r="DA70" s="211">
        <f>IF($F70="申請キャンセル",0,IFERROR(VLOOKUP($D70,INDEX(データ蓄積!$A$16:$A$1015,MATCH($D70,データ蓄積!$A$16:$A$1015,0)):'データ蓄積'!$CG$1015,85,),0))</f>
        <v>0</v>
      </c>
      <c r="DB70" s="211">
        <f>IF($F70="申請キャンセル",0,IFERROR(VLOOKUP($D70,INDEX(データ蓄積!$A$16:$A$1015,MATCH($D70,データ蓄積!$A$16:$A$1015,0)):'データ蓄積'!$CH$1015,86,),0))</f>
        <v>0</v>
      </c>
      <c r="DC70" s="211"/>
      <c r="DD70" s="204">
        <f>IF($F70="申請キャンセル",0,IFERROR(VLOOKUP($D70,INDEX(データ蓄積!$A$16:$A$1015,MATCH($D70,データ蓄積!$A$16:$A$1015,0)):'データ蓄積'!$CN$1015,91,),0))</f>
        <v>0</v>
      </c>
      <c r="DE70" s="204">
        <f>IF($F70="申請キャンセル",0,IFERROR(VLOOKUP($D70,INDEX(データ蓄積!$A$16:$A$1015,MATCH($D70,データ蓄積!$A$16:$A$1015,0)):'データ蓄積'!$CN$1015,92,),0))</f>
        <v>0</v>
      </c>
    </row>
    <row r="71" spans="1:109" ht="18.75" customHeight="1" x14ac:dyDescent="0.15">
      <c r="A71" s="373">
        <f>IFERROR(VLOOKUP($D71,INDEX(データ蓄積!$A$16:$A$1015,MATCH($D71,データ蓄積!$A$16:$A$1015,0)+1):'データ蓄積'!$BI$1015,3,),0)</f>
        <v>0</v>
      </c>
      <c r="B71" s="374">
        <f>IFERROR(VLOOKUP($D71,INDEX(データ蓄積!$A$16:$A$1015,MATCH($D71,データ蓄積!$A$16:$A$1015,0)+1):'データ蓄積'!$BI$1015,4,),0)</f>
        <v>0</v>
      </c>
      <c r="C71" s="375">
        <f>IFERROR(VLOOKUP($D71,INDEX(データ蓄積!$A$16:$A$1015,MATCH($D71,データ蓄積!$A$16:$A$1015,0)+1):'データ蓄積'!$BI$1015,5,),0)</f>
        <v>0</v>
      </c>
      <c r="D71" s="373">
        <f t="shared" si="0"/>
        <v>28</v>
      </c>
      <c r="E71" s="347">
        <f>IFERROR(VLOOKUP($D71,INDEX(データ蓄積!$A$16:$A$1015,MATCH($D71,データ蓄積!$A$16:$A$1015,0)+1):'データ蓄積'!$BI$1015,2,),0)</f>
        <v>0</v>
      </c>
      <c r="F71" s="376">
        <f>IFERROR(VLOOKUP($D71,INDEX(データ蓄積!$A$16:$A$1015,MATCH($D71,データ蓄積!$A$16:$A$1015,0)+1):'データ蓄積'!$CD$1015,82,),0)</f>
        <v>0</v>
      </c>
      <c r="G71" s="377">
        <f>IF($F70="申請キャンセル",0,IFERROR(VLOOKUP($D71,INDEX(データ蓄積!$A$16:$A$1015,MATCH($D71,データ蓄積!$A$16:$A$1015,0)+1):'データ蓄積'!$BI$1015,8,),0))</f>
        <v>0</v>
      </c>
      <c r="H71" s="347">
        <f>IF($F70="申請キャンセル",0,IFERROR(VLOOKUP($D71,INDEX(データ蓄積!$A$16:$A$1015,MATCH($D71,データ蓄積!$A$16:$A$1015,0)+1):'データ蓄積'!$BI$1015,10,),0))</f>
        <v>0</v>
      </c>
      <c r="I71" s="378" t="str">
        <f>IF($F70="申請キャンセル","",LEFT(IFERROR(VLOOKUP($D71,INDEX(データ蓄積!$A$16:$A$1015,MATCH($D71,データ蓄積!$A$16:$A$1015,0)+1):'データ蓄積'!$CH$1015,84,),""),2))</f>
        <v/>
      </c>
      <c r="J71" s="347" t="str">
        <f>IF($F70="申請キャンセル","",LEFT(IFERROR(VLOOKUP($D71,INDEX(データ蓄積!$A$16:$A$1015,MATCH($D70,データ蓄積!$A$16:$A$1015,0)+1):'データ蓄積'!$CL$1015,86,),""),2))</f>
        <v/>
      </c>
      <c r="K71" s="379">
        <f>IF($F70="申請キャンセル",0,IFERROR(VLOOKUP($D71,INDEX(データ蓄積!$A$16:$A$1015,MATCH($D71,データ蓄積!$A$16:$A$1015,0)+1):'データ蓄積'!$CO$1015,90,),0))</f>
        <v>0</v>
      </c>
      <c r="L71" s="374">
        <f t="shared" ref="L71" si="300">IF(G71=0,0,IF($F71="申請キャンセル",0,IF(K71="","","〇")))</f>
        <v>0</v>
      </c>
      <c r="M71" s="380">
        <f>IF($F70="申請キャンセル",0,IFERROR(VLOOKUP($D71,INDEX(データ蓄積!$A$16:$A$1015,MATCH($D71,データ蓄積!$A$16:$A$1015,0)+1):'データ蓄積'!$BI$1015,14,),0))</f>
        <v>0</v>
      </c>
      <c r="N71" s="381">
        <f>IF($F70="申請キャンセル",0,IFERROR(VLOOKUP($D71,INDEX(データ蓄積!$A$16:$A$1015,MATCH($D71,データ蓄積!$A$16:$A$1015,0)+1):'データ蓄積'!$BI$1015,16,),0))</f>
        <v>0</v>
      </c>
      <c r="O71" s="382">
        <f>IF($F70="申請キャンセル",0,IFERROR(VLOOKUP($D71,INDEX(データ蓄積!$A$16:$A$1015,MATCH($D71,データ蓄積!$A$16:$A$1015,0)+1):'データ蓄積'!$BI$1015,20,),0))</f>
        <v>0</v>
      </c>
      <c r="P71" s="383">
        <f>IF($F70="申請キャンセル",0,IFERROR(VLOOKUP($D71,INDEX(データ蓄積!$A$16:$A$1015,MATCH($D71,データ蓄積!$A$16:$A$1015,0)+1):'データ蓄積'!$BI$1015,21,),0))</f>
        <v>0</v>
      </c>
      <c r="Q71" s="383">
        <f>IF($F70="申請キャンセル",0,IFERROR(VLOOKUP($D71,INDEX(データ蓄積!$A$16:$A$1015,MATCH($D71,データ蓄積!$A$16:$A$1015,0)+1):'データ蓄積'!$BI$1015,23,),0))</f>
        <v>0</v>
      </c>
      <c r="R71" s="384">
        <f>IF($F70="申請キャンセル",0,IFERROR(VLOOKUP($D71,INDEX(データ蓄積!$A$16:$A$1015,MATCH($D71,データ蓄積!$A$16:$A$1015,0)+1):'データ蓄積'!$CO$1015,92,),0))</f>
        <v>0</v>
      </c>
      <c r="S71" s="385">
        <f>IF($F70="申請キャンセル",0,IFERROR(VLOOKUP($D71,INDEX(データ蓄積!$A$16:$A$1015,MATCH($D71,データ蓄積!$A$16:$A$1015,0)+1):'データ蓄積'!$BI$1015,22,),0))</f>
        <v>0</v>
      </c>
      <c r="T71" s="386" t="str">
        <f>IF($F70="申請キャンセル",0,IF((AJ71+AP71)&gt;0,ROUNDDOWN((AJ71+AP71)/(AL71+AR71),4)*1000," "))</f>
        <v xml:space="preserve"> </v>
      </c>
      <c r="U71" s="387" t="str">
        <f>IF($F71="申請キャンセル",0,IFERROR(IF(AJ71+AP71=0,"",VLOOKUP(Q71,Sheet1!$B$4:$C$64,2,0)),0))</f>
        <v/>
      </c>
      <c r="V71" s="388">
        <f>IF($F70="申請キャンセル",0,IFERROR(VLOOKUP($D71,INDEX(データ蓄積!$A$16:$A$1015,MATCH($D71,データ蓄積!$A$16:$A$1015,0)+1):'データ蓄積'!$BI$1015,12,),0))</f>
        <v>0</v>
      </c>
      <c r="W71" s="389">
        <f>IF($F70="申請キャンセル",0,IFERROR(VLOOKUP($D71,INDEX(データ蓄積!$A$16:$A$1015,MATCH($D71,データ蓄積!$A$16:$A$1015,0)+1):'データ蓄積'!$BI$1015,25,),0))</f>
        <v>0</v>
      </c>
      <c r="X71" s="383">
        <f>IF($F70="申請キャンセル",0,IFERROR(VLOOKUP($D71,INDEX(データ蓄積!$A$16:$A$1015,MATCH($D71,データ蓄積!$A$16:$A$1015,0)+1):'データ蓄積'!$DB$1015,27,),0))</f>
        <v>0</v>
      </c>
      <c r="Y71" s="390">
        <f t="shared" si="1"/>
        <v>0</v>
      </c>
      <c r="Z71" s="383">
        <f>IF($F70="申請キャンセル",0,IFERROR(VLOOKUP($D71,INDEX(データ蓄積!$A$16:$A$1015,MATCH($D71,データ蓄積!$A$16:$A$1015,0)+1):'データ蓄積'!$DB$1015,26,),0))</f>
        <v>0</v>
      </c>
      <c r="AA71" s="383">
        <f>IF($F70="申請キャンセル",0,IFERROR(VLOOKUP($D71,INDEX(データ蓄積!$A$16:$A$1015,MATCH($D71,データ蓄積!$A$16:$A$1015,0)+1):'データ蓄積'!$DB$1015,28,),0))</f>
        <v>0</v>
      </c>
      <c r="AB71" s="385">
        <f t="shared" ref="AB71" si="301">IF($W71="初 年 度",TRUNC((+AA71-BP71)/2,0),0)</f>
        <v>0</v>
      </c>
      <c r="AC71" s="381"/>
      <c r="AD71" s="380">
        <f>IF($F70="申請キャンセル",0,IFERROR(VLOOKUP($D71,INDEX(データ蓄積!$A$16:$A$1015,MATCH($D71,データ蓄積!$A$16:$A$1015,0)+1):'データ蓄積'!$DB$1015,30,),0))</f>
        <v>0</v>
      </c>
      <c r="AE71" s="383">
        <f t="shared" si="2"/>
        <v>0</v>
      </c>
      <c r="AF71" s="383">
        <f>IF($F70="申請キャンセル",0,IFERROR(VLOOKUP($D71,INDEX(データ蓄積!$A$16:$A$1015,MATCH($D71,データ蓄積!$A$16:$A$1015,0)+1):'データ蓄積'!$DB$1015,29,),0))</f>
        <v>0</v>
      </c>
      <c r="AG71" s="383">
        <f>IF($F70="申請キャンセル",0,IFERROR(VLOOKUP($D71,INDEX(データ蓄積!$A$16:$A$1015,MATCH($D71,データ蓄積!$A$16:$A$1015,0)+1):'データ蓄積'!$DB$1015,31,),0))</f>
        <v>0</v>
      </c>
      <c r="AH71" s="383">
        <f t="shared" si="25"/>
        <v>0</v>
      </c>
      <c r="AI71" s="381"/>
      <c r="AJ71" s="385">
        <f t="shared" ref="AJ71" si="302">+X71+AD71</f>
        <v>0</v>
      </c>
      <c r="AK71" s="390">
        <f t="shared" si="16"/>
        <v>0</v>
      </c>
      <c r="AL71" s="383">
        <f t="shared" si="16"/>
        <v>0</v>
      </c>
      <c r="AM71" s="383">
        <f t="shared" si="16"/>
        <v>0</v>
      </c>
      <c r="AN71" s="385">
        <f t="shared" si="16"/>
        <v>0</v>
      </c>
      <c r="AO71" s="381"/>
      <c r="AP71" s="383">
        <f>IF($F70="申請キャンセル",0,IFERROR(VLOOKUP($D71,INDEX(データ蓄積!$A$16:$A$1015,MATCH($D71,データ蓄積!$A$16:$A$1015,0)+1):'データ蓄積'!$DB$1015,33,),0))</f>
        <v>0</v>
      </c>
      <c r="AQ71" s="390">
        <f t="shared" si="4"/>
        <v>0</v>
      </c>
      <c r="AR71" s="383">
        <f>IF($F70="申請キャンセル",0,IFERROR(VLOOKUP($D71,INDEX(データ蓄積!$A$16:$A$1015,MATCH($D71,データ蓄積!$A$16:$A$1015,0)+1):'データ蓄積'!$DB$1015,32,),0))</f>
        <v>0</v>
      </c>
      <c r="AS71" s="383">
        <f>IF($F70="申請キャンセル",0,IFERROR(VLOOKUP($D71,INDEX(データ蓄積!$A$16:$A$1015,MATCH($D71,データ蓄積!$A$16:$A$1015,0)+1):'データ蓄積'!$DB$1015,34,),0))</f>
        <v>0</v>
      </c>
      <c r="AT71" s="385">
        <f t="shared" si="26"/>
        <v>0</v>
      </c>
      <c r="AU71" s="381"/>
      <c r="AV71" s="383">
        <f>IF($F70="申請キャンセル",0,IFERROR(VLOOKUP($D71,INDEX(データ蓄積!$A$16:$A$1015,MATCH($D71,データ蓄積!$A$16:$A$1015,0)+1):'データ蓄積'!$DB$1015,36,),0))</f>
        <v>0</v>
      </c>
      <c r="AW71" s="390">
        <f t="shared" si="5"/>
        <v>0</v>
      </c>
      <c r="AX71" s="383">
        <f>IF($F70="申請キャンセル",0,IFERROR(VLOOKUP($D71,INDEX(データ蓄積!$A$16:$A$1015,MATCH($D71,データ蓄積!$A$16:$A$1015,0)+1):'データ蓄積'!$DB$1015,35,),0))</f>
        <v>0</v>
      </c>
      <c r="AY71" s="383">
        <f>IF($F70="申請キャンセル",0,IFERROR(VLOOKUP($D71,INDEX(データ蓄積!$A$16:$A$1015,MATCH($D71,データ蓄積!$A$16:$A$1015,0)+1):'データ蓄積'!$DB$1015,37,),0))</f>
        <v>0</v>
      </c>
      <c r="AZ71" s="385">
        <f t="shared" si="27"/>
        <v>0</v>
      </c>
      <c r="BA71" s="381"/>
      <c r="BB71" s="391">
        <f t="shared" ref="BB71" si="303">+AK71+AQ71+AW71</f>
        <v>0</v>
      </c>
      <c r="BC71" s="383">
        <f t="shared" si="17"/>
        <v>0</v>
      </c>
      <c r="BD71" s="383">
        <f t="shared" si="17"/>
        <v>0</v>
      </c>
      <c r="BE71" s="392">
        <f t="shared" si="17"/>
        <v>0</v>
      </c>
      <c r="BF71" s="369"/>
      <c r="BG71" s="380">
        <f>IF($F70="申請キャンセル",0,IF(H71="（○）",220,0))</f>
        <v>0</v>
      </c>
      <c r="BH71" s="385">
        <f>IF($F70="申請キャンセル",0,IF(H71="（○）",SUM(AK71+AQ71+AW71),0))</f>
        <v>0</v>
      </c>
      <c r="BI71" s="383">
        <f>IF($F70="申請キャンセル",0,IF(H71="（○）",SUM(AL71+AR71),0))</f>
        <v>0</v>
      </c>
      <c r="BJ71" s="383">
        <f t="shared" si="7"/>
        <v>0</v>
      </c>
      <c r="BK71" s="392">
        <f t="shared" ref="BK71" si="304">IF($W71="初 年 度",TRUNC((+BJ71-CB71),0),0)</f>
        <v>0</v>
      </c>
      <c r="BL71" s="46"/>
      <c r="BM71" s="380">
        <f t="shared" si="118"/>
        <v>0</v>
      </c>
      <c r="BN71" s="381">
        <f t="shared" si="118"/>
        <v>0</v>
      </c>
      <c r="BP71" s="127">
        <f t="shared" si="8"/>
        <v>0</v>
      </c>
      <c r="BQ71" s="128">
        <f t="shared" ref="BQ71" si="305">ROUNDUP(BP71/2,0)</f>
        <v>0</v>
      </c>
      <c r="BR71" s="45"/>
      <c r="BS71" s="127">
        <f t="shared" si="9"/>
        <v>0</v>
      </c>
      <c r="BT71" s="128">
        <f t="shared" ref="BT71" si="306">ROUNDUP(BS71/2,0)</f>
        <v>0</v>
      </c>
      <c r="BU71" s="45"/>
      <c r="BV71" s="127">
        <f t="shared" si="10"/>
        <v>0</v>
      </c>
      <c r="BW71" s="128">
        <f t="shared" si="32"/>
        <v>0</v>
      </c>
      <c r="BX71" s="45"/>
      <c r="BY71" s="127">
        <f t="shared" si="11"/>
        <v>0</v>
      </c>
      <c r="BZ71" s="128">
        <f t="shared" ref="BZ71" si="307">ROUNDUP(BY71/2,0)</f>
        <v>0</v>
      </c>
      <c r="CA71" s="45"/>
      <c r="CB71" s="127">
        <f t="shared" si="12"/>
        <v>0</v>
      </c>
      <c r="CC71" s="128">
        <f t="shared" ref="CC71" si="308">+CB71</f>
        <v>0</v>
      </c>
      <c r="CD71" s="45"/>
      <c r="CE71" s="370">
        <f>IF($F70="申請キャンセル",0,IFERROR(VLOOKUP($D71,INDEX(データ蓄積!$A$16:$A$1015,MATCH($D71,データ蓄積!$A$16:$A$1015,0)+1):'データ蓄積'!$DB$1015,83,),0))</f>
        <v>0</v>
      </c>
      <c r="CF71" s="371">
        <f>IF($F70="申請キャンセル",0,IFERROR(VLOOKUP($D71,INDEX(データ蓄積!$A$16:$A$1015,MATCH($D71,データ蓄積!$A$16:$A$1015,0)+1):'データ蓄積'!$DB$1015,6,),0))</f>
        <v>0</v>
      </c>
      <c r="CG71" s="214" t="str">
        <f t="shared" si="119"/>
        <v xml:space="preserve"> </v>
      </c>
      <c r="CH71" s="214" t="str">
        <f t="shared" si="119"/>
        <v/>
      </c>
      <c r="CI71" s="214" t="str">
        <f t="shared" ref="CI71" si="309">IF(CG71&gt;=CH71,"OK","下限本数を下回っています")</f>
        <v>OK</v>
      </c>
      <c r="CJ71" s="371">
        <f>IF($F70="申請キャンセル",0,IFERROR(VLOOKUP($D71,INDEX(データ蓄積!$A$16:$A$1015,MATCH($D71,データ蓄積!$A$16:$A$1015,0)+1):'データ蓄積'!$DB$1015,9,),0))</f>
        <v>0</v>
      </c>
      <c r="CK71" s="372">
        <f>IF($F70="申請キャンセル",0,IFERROR(VLOOKUP($D71,INDEX(データ蓄積!$A$16:$A$1015,MATCH($D71,データ蓄積!$A$16:$A$1015,0)+1):'データ蓄積'!$DB$1015,11,),0))</f>
        <v>0</v>
      </c>
      <c r="CL71" s="372">
        <f>IF($F70="申請キャンセル",0,IFERROR(VLOOKUP($D71,INDEX(データ蓄積!$A$16:$A$1015,MATCH($D71,データ蓄積!$A$16:$A$1015,0)+1):'データ蓄積'!$DB$1015,13,),0))</f>
        <v>0</v>
      </c>
      <c r="CM71" s="372">
        <f>IF($F70="申請キャンセル",0,IFERROR(VLOOKUP($D71,INDEX(データ蓄積!$A$16:$A$1015,MATCH($D71,データ蓄積!$A$16:$A$1015,0)+1):'データ蓄積'!$DB$1015,15,),0))</f>
        <v>0</v>
      </c>
      <c r="CN71" s="372">
        <f>IF($F70="申請キャンセル",0,IFERROR(VLOOKUP($D71,INDEX(データ蓄積!$A$16:$A$1015,MATCH($D71,データ蓄積!$A$16:$A$1015,0)+1):'データ蓄積'!$DB$1015,17,),0))</f>
        <v>0</v>
      </c>
      <c r="CO71" s="372">
        <f>IF($F70="申請キャンセル",0,IFERROR(VLOOKUP($D71,INDEX(データ蓄積!$A$16:$A$1015,MATCH($D71,データ蓄積!$A$16:$A$1015,0)+1):'データ蓄積'!$DB$1015,18,),0))</f>
        <v>0</v>
      </c>
      <c r="CP71" s="371">
        <f>IF($F70="申請キャンセル",0,IFERROR(VLOOKUP($D71,INDEX(データ蓄積!$A$16:$A$1015,MATCH($D71,データ蓄積!$A$16:$A$1015,0)+1):'データ蓄積'!$DB$1015,19,),0))</f>
        <v>0</v>
      </c>
      <c r="CQ71" s="372">
        <f>IF($F70="申請キャンセル",0,IFERROR(VLOOKUP($D71,INDEX(データ蓄積!$A$16:$A$1015,MATCH($D71,データ蓄積!$A$16:$A$1015,0)+1):'データ蓄積'!$DB$1015,24,),0))</f>
        <v>0</v>
      </c>
      <c r="CR71" s="99" t="str">
        <f>IF($F70="申請キャンセル",0,CONCATENATE(CS71,$CS$14,CT71,$CT$14,CU71,$CU$14))</f>
        <v>0年0月0日</v>
      </c>
      <c r="CS71" s="99">
        <f>IF($F70="申請キャンセル",0,IFERROR(VLOOKUP($D71,INDEX(データ蓄積!$A$16:$A$1015,MATCH($D71,データ蓄積!$A$16:$A$1015,0)+1):'データ蓄積'!$DB$1015,70,),0))</f>
        <v>0</v>
      </c>
      <c r="CT71" s="99">
        <f>IF($F70="申請キャンセル",0,IFERROR(VLOOKUP($D71,INDEX(データ蓄積!$A$16:$A$1015,MATCH($D71,データ蓄積!$A$16:$A$1015,0)+1):'データ蓄積'!$DB$1015,71,),0))</f>
        <v>0</v>
      </c>
      <c r="CU71" s="99">
        <f>IF($F70="申請キャンセル",0,IFERROR(VLOOKUP($D71,INDEX(データ蓄積!$A$16:$A$1015,MATCH($D71,データ蓄積!$A$16:$A$1015,0)+1):'データ蓄積'!$DB$1015,72,),0))</f>
        <v>0</v>
      </c>
      <c r="CV71" s="99" t="str">
        <f>IF($F70="申請キャンセル",0,CONCATENATE(CW71,$CW$14,CX71,$CX$14,CY71,$CY$14))</f>
        <v>0年0月0日</v>
      </c>
      <c r="CW71" s="99">
        <f>IF($F70="申請キャンセル",0,IFERROR(VLOOKUP($D71,INDEX(データ蓄積!$A$16:$A$1015,MATCH($D71,データ蓄積!$A$16:$A$1015,0)+1):'データ蓄積'!$DB$1015,73,),0))</f>
        <v>0</v>
      </c>
      <c r="CX71" s="99">
        <f>IF($F70="申請キャンセル",0,IFERROR(VLOOKUP($D71,INDEX(データ蓄積!$A$16:$A$1015,MATCH($D71,データ蓄積!$A$16:$A$1015,0)+1):'データ蓄積'!$DB$1015,74,),0))</f>
        <v>0</v>
      </c>
      <c r="CY71" s="99">
        <f>IF($F70="申請キャンセル",0,IFERROR(VLOOKUP($D71,INDEX(データ蓄積!$A$16:$A$1015,MATCH($D71,データ蓄積!$A$16:$A$1015,0)+1):'データ蓄積'!$DB$1015,75,),0))</f>
        <v>0</v>
      </c>
      <c r="CZ71" s="211">
        <f>IF($F70="申請キャンセル",0,IFERROR(VLOOKUP($D71,INDEX(データ蓄積!$A$16:$A$1015,MATCH($D71,データ蓄積!$A$16:$A$1015,0)+1):'データ蓄積'!$CF$1015,84,),0))</f>
        <v>0</v>
      </c>
      <c r="DA71" s="211">
        <f>IF($F70="申請キャンセル",0,IFERROR(VLOOKUP($D71,INDEX(データ蓄積!$A$16:$A$1015,MATCH($D71,データ蓄積!$A$16:$A$1015,0)+1):'データ蓄積'!$CG$1015,85,),0))</f>
        <v>0</v>
      </c>
      <c r="DB71" s="211">
        <f>IF($F70="申請キャンセル",0,IFERROR(VLOOKUP($D71,INDEX(データ蓄積!$A$16:$A$1015,MATCH($D71,データ蓄積!$A$16:$A$1015,0)+1):'データ蓄積'!$CH$1015,86,),0))</f>
        <v>0</v>
      </c>
      <c r="DC71" s="211"/>
      <c r="DD71" s="204">
        <f>IF($F70="申請キャンセル",0,IFERROR(VLOOKUP($D71,INDEX(データ蓄積!$A$16:$A$1015,MATCH($D71,データ蓄積!$A$16:$A$1015,0)+1):'データ蓄積'!$CN$1015,91,),0))</f>
        <v>0</v>
      </c>
      <c r="DE71" s="204">
        <f>IF($F70="申請キャンセル",0,IFERROR(VLOOKUP($D71,INDEX(データ蓄積!$A$16:$A$1015,MATCH($D71,データ蓄積!$A$16:$A$1015,0)+1):'データ蓄積'!$CN$1015,92,),0))</f>
        <v>0</v>
      </c>
    </row>
    <row r="72" spans="1:109" ht="18.75" customHeight="1" x14ac:dyDescent="0.15">
      <c r="A72" s="349">
        <f>IFERROR(VLOOKUP($D72,INDEX(データ蓄積!$A$16:$A$1015,MATCH($D72,データ蓄積!$A$16:$A$1015,0)):'データ蓄積'!$BI$1015,3,),0)</f>
        <v>0</v>
      </c>
      <c r="B72" s="350">
        <f>IFERROR(VLOOKUP($D72,INDEX(データ蓄積!$A$16:$A$1015,MATCH($D72,データ蓄積!$A$16:$A$1015,0)):'データ蓄積'!$BI$1015,4,),0)</f>
        <v>0</v>
      </c>
      <c r="C72" s="349">
        <f>IFERROR(VLOOKUP($D72,INDEX(データ蓄積!$A$16:$A$1015,MATCH($D72,データ蓄積!$A$16:$A$1015,0)):'データ蓄積'!$BI$1015,5,),0)</f>
        <v>0</v>
      </c>
      <c r="D72" s="349">
        <f t="shared" si="0"/>
        <v>29</v>
      </c>
      <c r="E72" s="351">
        <f>IFERROR(VLOOKUP($D72,INDEX(データ蓄積!$A$16:$A$1015,MATCH($D72,データ蓄積!$A$16:$A$1015,0)):'データ蓄積'!$BI$1015,2,),0)</f>
        <v>0</v>
      </c>
      <c r="F72" s="352">
        <f>IFERROR(VLOOKUP($D72,INDEX(データ蓄積!$A$16:$A$1015,MATCH($D72,データ蓄積!$A$16:$A$1015,0)):'データ蓄積'!$CD$1015,82,),0)</f>
        <v>0</v>
      </c>
      <c r="G72" s="353">
        <f>IF($F72="申請キャンセル",0,IFERROR(VLOOKUP($D72,INDEX(データ蓄積!$A$16:$A$1015,MATCH($D72,データ蓄積!$A$16:$A$1015,0)):'データ蓄積'!$BI$1015,8,),0))</f>
        <v>0</v>
      </c>
      <c r="H72" s="346">
        <f>IF($F72="申請キャンセル",0,IFERROR(VLOOKUP($D72,INDEX(データ蓄積!$A$16:$A$1015,MATCH($D72,データ蓄積!$A$16:$A$1015,0)):'データ蓄積'!$BI$1015,10,),0))</f>
        <v>0</v>
      </c>
      <c r="I72" s="354" t="str">
        <f>IF($F72="申請キャンセル","",LEFT(IFERROR(VLOOKUP($D72,INDEX(データ蓄積!$A$16:$A$1015,MATCH($D72,データ蓄積!$A$16:$A$1015,0)):'データ蓄積'!$CH$1015,84,),""),2))</f>
        <v/>
      </c>
      <c r="J72" s="346" t="str">
        <f>IF($F72="申請キャンセル","",LEFT(IFERROR(VLOOKUP($D72,INDEX(データ蓄積!$A$16:$A$1015,MATCH($D72,データ蓄積!$A$16:$A$1015,0)):'データ蓄積'!$CL$1015,86,),""),2))</f>
        <v/>
      </c>
      <c r="K72" s="355">
        <f>IF($F72="申請キャンセル",0,IFERROR(VLOOKUP($D72,INDEX(データ蓄積!$A$16:$A$1015,MATCH($D72,データ蓄積!$A$16:$A$1015,0)):'データ蓄積'!$CO$1015,90,),0))</f>
        <v>0</v>
      </c>
      <c r="L72" s="350">
        <f>IF(G72=0,0,IF($F72="申請キャンセル",0,IF(K72="","","〇")))</f>
        <v>0</v>
      </c>
      <c r="M72" s="356">
        <f>IF($F72="申請キャンセル",0,IFERROR(VLOOKUP($D72,INDEX(データ蓄積!$A$16:$A$1015,MATCH($D72,データ蓄積!$A$16:$A$1015,0)):'データ蓄積'!$BI$1015,14,),))</f>
        <v>0</v>
      </c>
      <c r="N72" s="357">
        <f>IF($F72="申請キャンセル",0,IFERROR(VLOOKUP($D72,INDEX(データ蓄積!$A$16:$A$1015,MATCH($D72,データ蓄積!$A$16:$A$1015,0)):'データ蓄積'!$BI$1015,16,),0))</f>
        <v>0</v>
      </c>
      <c r="O72" s="356">
        <f>IF($F72="申請キャンセル",0,IFERROR(VLOOKUP($D72,INDEX(データ蓄積!$A$16:$A$1015,MATCH($D72,データ蓄積!$A$16:$A$1015,0)):'データ蓄積'!$BI$1015,20,),0))</f>
        <v>0</v>
      </c>
      <c r="P72" s="358">
        <f>IF($F72="申請キャンセル",0,IFERROR(VLOOKUP($D72,INDEX(データ蓄積!$A$16:$A$1015,MATCH($D72,データ蓄積!$A$16:$A$1015,0)):'データ蓄積'!$BI$1015,21,),0))</f>
        <v>0</v>
      </c>
      <c r="Q72" s="359">
        <f>IF($F72="申請キャンセル",0,IFERROR(VLOOKUP($D72,INDEX(データ蓄積!$A$16:$A$1015,MATCH($D72,データ蓄積!$A$16:$A$1015,0)):'データ蓄積'!$BI$1015,23,),0))</f>
        <v>0</v>
      </c>
      <c r="R72" s="360">
        <f>IF($F72="申請キャンセル",0,IFERROR(VLOOKUP($D72,INDEX(データ蓄積!$A$16:$A$1015,MATCH($D72,データ蓄積!$A$16:$A$1015,0)):'データ蓄積'!$CO$1015,92,),0))</f>
        <v>0</v>
      </c>
      <c r="S72" s="361">
        <f>IF($F72="申請キャンセル",0,IFERROR(VLOOKUP($D72,INDEX(データ蓄積!$A$16:$A$1015,MATCH($D72,データ蓄積!$A$16:$A$1015,0)):'データ蓄積'!$BI$1015,22,),0))</f>
        <v>0</v>
      </c>
      <c r="T72" s="362" t="str">
        <f>IF($F72="申請キャンセル",0,IF((AJ72+AP72)&gt;0,ROUNDDOWN((AJ72+AP72)/(AL72+AR72),4)*1000," "))</f>
        <v xml:space="preserve"> </v>
      </c>
      <c r="U72" s="363" t="str">
        <f>IF($F72="申請キャンセル",0,IFERROR(IF(AJ72+AP72=0,"",VLOOKUP(Q72,Sheet1!$B$4:$C$64,2,0)),0))</f>
        <v/>
      </c>
      <c r="V72" s="364">
        <f>IF($F72="申請キャンセル",0,IFERROR(VLOOKUP($D72,INDEX(データ蓄積!$A$16:$A$1015,MATCH($D72,データ蓄積!$A$16:$A$1015,0)):'データ蓄積'!$BI$1015,12,),0))</f>
        <v>0</v>
      </c>
      <c r="W72" s="365">
        <f>IF($F72="申請キャンセル",0,IFERROR(VLOOKUP($D72,INDEX(データ蓄積!$A$16:$A$1015,MATCH($D72,データ蓄積!$A$16:$A$1015,0)):'データ蓄積'!$BI$1015,25,),0))</f>
        <v>0</v>
      </c>
      <c r="X72" s="356">
        <f>IF($F72="申請キャンセル",0,IFERROR(VLOOKUP($D72,INDEX(データ蓄積!$A$16:$A$1015,MATCH($D72,データ蓄積!$A$16:$A$1015,0)):'データ蓄積'!$DB$1015,27,),0))</f>
        <v>0</v>
      </c>
      <c r="Y72" s="366">
        <f t="shared" si="1"/>
        <v>0</v>
      </c>
      <c r="Z72" s="358">
        <f>IF($F72="申請キャンセル",0,IFERROR(VLOOKUP($D72,INDEX(データ蓄積!$A$16:$A$1015,MATCH($D72,データ蓄積!$A$16:$A$1015,0)):'データ蓄積'!$DB$1015,26,),0))</f>
        <v>0</v>
      </c>
      <c r="AA72" s="367">
        <f>IF($F72="申請キャンセル",0,IFERROR(VLOOKUP($D72,INDEX(データ蓄積!$A$16:$A$1015,MATCH($D72,データ蓄積!$A$16:$A$1015,0)):'データ蓄積'!$DB$1015,28,),0))</f>
        <v>0</v>
      </c>
      <c r="AB72" s="358">
        <f>IF($W72="初 年 度",TRUNC((+AA72-BP72)/2,0),0)</f>
        <v>0</v>
      </c>
      <c r="AC72" s="357"/>
      <c r="AD72" s="356">
        <f>IF($F72="申請キャンセル",0,IFERROR(VLOOKUP($D72,INDEX(データ蓄積!$A$16:$A$1015,MATCH($D72,データ蓄積!$A$16:$A$1015,0)):'データ蓄積'!$DB$1015,30,),0))</f>
        <v>0</v>
      </c>
      <c r="AE72" s="359">
        <f t="shared" si="2"/>
        <v>0</v>
      </c>
      <c r="AF72" s="359">
        <f>IF($F72="申請キャンセル",0,IFERROR(VLOOKUP($D72,INDEX(データ蓄積!$A$16:$A$1015,MATCH($D72,データ蓄積!$A$16:$A$1015,0)):'データ蓄積'!$DB$1015,29,),0))</f>
        <v>0</v>
      </c>
      <c r="AG72" s="359">
        <f>IF($F72="申請キャンセル",0,IFERROR(VLOOKUP($D72,INDEX(データ蓄積!$A$16:$A$1015,MATCH($D72,データ蓄積!$A$16:$A$1015,0)):'データ蓄積'!$DB$1015,31,),0))</f>
        <v>0</v>
      </c>
      <c r="AH72" s="359">
        <f t="shared" si="25"/>
        <v>0</v>
      </c>
      <c r="AI72" s="357"/>
      <c r="AJ72" s="358">
        <f>+X72+AD72</f>
        <v>0</v>
      </c>
      <c r="AK72" s="366">
        <f t="shared" si="16"/>
        <v>0</v>
      </c>
      <c r="AL72" s="358">
        <f t="shared" si="16"/>
        <v>0</v>
      </c>
      <c r="AM72" s="367">
        <f t="shared" si="16"/>
        <v>0</v>
      </c>
      <c r="AN72" s="358">
        <f t="shared" si="16"/>
        <v>0</v>
      </c>
      <c r="AO72" s="357"/>
      <c r="AP72" s="356">
        <f>IF($F72="申請キャンセル",0,IFERROR(VLOOKUP($D72,INDEX(データ蓄積!$A$16:$A$1015,MATCH($D72,データ蓄積!$A$16:$A$1015,0)):'データ蓄積'!$DB$1015,33,),0))</f>
        <v>0</v>
      </c>
      <c r="AQ72" s="366">
        <f t="shared" si="4"/>
        <v>0</v>
      </c>
      <c r="AR72" s="358">
        <f>IF($F72="申請キャンセル",0,IFERROR(VLOOKUP($D72,INDEX(データ蓄積!$A$16:$A$1015,MATCH($D72,データ蓄積!$A$16:$A$1015,0)):'データ蓄積'!$DB$1015,32,),0))</f>
        <v>0</v>
      </c>
      <c r="AS72" s="367">
        <f>IF($F72="申請キャンセル",0,IFERROR(VLOOKUP($D72,INDEX(データ蓄積!$A$16:$A$1015,MATCH($D72,データ蓄積!$A$16:$A$1015,0)):'データ蓄積'!$DB$1015,34,),0))</f>
        <v>0</v>
      </c>
      <c r="AT72" s="358">
        <f t="shared" si="26"/>
        <v>0</v>
      </c>
      <c r="AU72" s="357"/>
      <c r="AV72" s="356">
        <f>IF($F72="申請キャンセル",0,IFERROR(VLOOKUP($D72,INDEX(データ蓄積!$A$16:$A$1015,MATCH($D72,データ蓄積!$A$16:$A$1015,0)):'データ蓄積'!$DB$1015,36,),0))</f>
        <v>0</v>
      </c>
      <c r="AW72" s="366">
        <f t="shared" si="5"/>
        <v>0</v>
      </c>
      <c r="AX72" s="358">
        <f>IF($F72="申請キャンセル",0,IFERROR(VLOOKUP($D72,INDEX(データ蓄積!$A$16:$A$1015,MATCH($D72,データ蓄積!$A$16:$A$1015,0)):'データ蓄積'!$DB$1015,35,),0))</f>
        <v>0</v>
      </c>
      <c r="AY72" s="367">
        <f>IF($F72="申請キャンセル",0,IFERROR(VLOOKUP($D72,INDEX(データ蓄積!$A$16:$A$1015,MATCH($D72,データ蓄積!$A$16:$A$1015,0)):'データ蓄積'!$DB$1015,37,),0))</f>
        <v>0</v>
      </c>
      <c r="AZ72" s="358">
        <f t="shared" si="27"/>
        <v>0</v>
      </c>
      <c r="BA72" s="357"/>
      <c r="BB72" s="368">
        <f>+AK72+AQ72+AW72</f>
        <v>0</v>
      </c>
      <c r="BC72" s="358">
        <f t="shared" si="17"/>
        <v>0</v>
      </c>
      <c r="BD72" s="367">
        <f t="shared" si="17"/>
        <v>0</v>
      </c>
      <c r="BE72" s="361">
        <f t="shared" si="17"/>
        <v>0</v>
      </c>
      <c r="BF72" s="369"/>
      <c r="BG72" s="356">
        <f>IF($F72="申請キャンセル",0,IF(H72="（○）",220,0))</f>
        <v>0</v>
      </c>
      <c r="BH72" s="359">
        <f>IF($F72="申請キャンセル",0,IF(H72="（○）",SUM(AK72+AQ72+AW72),0))</f>
        <v>0</v>
      </c>
      <c r="BI72" s="359">
        <f>IF($F72="申請キャンセル",0,IF(H72="（○）",SUM(AL72+AR72),0))</f>
        <v>0</v>
      </c>
      <c r="BJ72" s="359">
        <f t="shared" si="7"/>
        <v>0</v>
      </c>
      <c r="BK72" s="361">
        <f>IF($W72="初 年 度",TRUNC((+BJ72-CB72),0),0)</f>
        <v>0</v>
      </c>
      <c r="BL72" s="46"/>
      <c r="BM72" s="356">
        <f t="shared" si="118"/>
        <v>0</v>
      </c>
      <c r="BN72" s="357">
        <f t="shared" si="118"/>
        <v>0</v>
      </c>
      <c r="BP72" s="125">
        <f t="shared" si="8"/>
        <v>0</v>
      </c>
      <c r="BQ72" s="126">
        <f>ROUNDUP(BP72/2,0)</f>
        <v>0</v>
      </c>
      <c r="BR72" s="44"/>
      <c r="BS72" s="125">
        <f t="shared" si="9"/>
        <v>0</v>
      </c>
      <c r="BT72" s="126">
        <f>ROUNDUP(BS72/2,0)</f>
        <v>0</v>
      </c>
      <c r="BU72" s="44"/>
      <c r="BV72" s="125">
        <f t="shared" si="10"/>
        <v>0</v>
      </c>
      <c r="BW72" s="126">
        <f t="shared" si="32"/>
        <v>0</v>
      </c>
      <c r="BX72" s="44"/>
      <c r="BY72" s="125">
        <f t="shared" si="11"/>
        <v>0</v>
      </c>
      <c r="BZ72" s="126">
        <f>ROUNDUP(BY72/2,0)</f>
        <v>0</v>
      </c>
      <c r="CA72" s="44"/>
      <c r="CB72" s="125">
        <f t="shared" si="12"/>
        <v>0</v>
      </c>
      <c r="CC72" s="126">
        <f>+CB72</f>
        <v>0</v>
      </c>
      <c r="CD72" s="44"/>
      <c r="CE72" s="370">
        <f>IF($F72="申請キャンセル",0,IF(CE73="","",CE73))</f>
        <v>0</v>
      </c>
      <c r="CF72" s="371">
        <f>IF($F72="申請キャンセル",0,IFERROR(VLOOKUP($D72,INDEX(データ蓄積!$A$16:$A$1015,MATCH($D72,データ蓄積!$A$16:$A$1015,0)):'データ蓄積'!$DB$1015,6,),0))</f>
        <v>0</v>
      </c>
      <c r="CG72" s="214" t="str">
        <f t="shared" si="119"/>
        <v xml:space="preserve"> </v>
      </c>
      <c r="CH72" s="214" t="str">
        <f t="shared" si="119"/>
        <v/>
      </c>
      <c r="CI72" s="214" t="str">
        <f>IF(CG72&gt;=CH72,"OK","下限本数を下回っています")</f>
        <v>OK</v>
      </c>
      <c r="CJ72" s="371">
        <f>IF($F72="申請キャンセル",0,IFERROR(VLOOKUP($D72,INDEX(データ蓄積!$A$16:$A$1015,MATCH($D72,データ蓄積!$A$16:$A$1015,0)):'データ蓄積'!$DB$1015,9,),0))</f>
        <v>0</v>
      </c>
      <c r="CK72" s="372">
        <f>IF($F72="申請キャンセル",0,IFERROR(VLOOKUP($D72,INDEX(データ蓄積!$A$16:$A$1015,MATCH($D72,データ蓄積!$A$16:$A$1015,0)):'データ蓄積'!$DB$1015,11,),0))</f>
        <v>0</v>
      </c>
      <c r="CL72" s="372">
        <f>IF($F72="申請キャンセル",0,IFERROR(VLOOKUP($D72,INDEX(データ蓄積!$A$16:$A$1015,MATCH($D72,データ蓄積!$A$16:$A$1015,0)):'データ蓄積'!$DB$1015,13,),0))</f>
        <v>0</v>
      </c>
      <c r="CM72" s="372">
        <f>IF($F72="申請キャンセル",0,IFERROR(VLOOKUP($D72,INDEX(データ蓄積!$A$16:$A$1015,MATCH($D72,データ蓄積!$A$16:$A$1015,0)):'データ蓄積'!$DB$1015,15,),0))</f>
        <v>0</v>
      </c>
      <c r="CN72" s="372">
        <f>IF($F72="申請キャンセル",0,IFERROR(VLOOKUP($D72,INDEX(データ蓄積!$A$16:$A$1015,MATCH($D72,データ蓄積!$A$16:$A$1015,0)):'データ蓄積'!$DB$1015,17,),0))</f>
        <v>0</v>
      </c>
      <c r="CO72" s="372">
        <f>IF($F72="申請キャンセル",0,IFERROR(VLOOKUP($D72,INDEX(データ蓄積!$A$16:$A$1015,MATCH($D72,データ蓄積!$A$16:$A$1015,0)):'データ蓄積'!$DB$1015,18,),0))</f>
        <v>0</v>
      </c>
      <c r="CP72" s="371">
        <f>IF($F72="申請キャンセル",0,IFERROR(VLOOKUP($D72,INDEX(データ蓄積!$A$16:$A$1015,MATCH($D72,データ蓄積!$A$16:$A$1015,0)):'データ蓄積'!$DB$1015,19,),0))</f>
        <v>0</v>
      </c>
      <c r="CQ72" s="372">
        <f>IF($F72="申請キャンセル",0,IFERROR(VLOOKUP($D72,INDEX(データ蓄積!$A$16:$A$1015,MATCH($D72,データ蓄積!$A$16:$A$1015,0)):'データ蓄積'!$DB$1015,24,),0))</f>
        <v>0</v>
      </c>
      <c r="CR72" s="99" t="str">
        <f>IF($F72="申請キャンセル",0,CONCATENATE(CS72,$CS$14,CT72,$CT$14,CU72,$CU$14))</f>
        <v>0年0月0日</v>
      </c>
      <c r="CS72" s="99">
        <f>IF($F72="申請キャンセル",0,IFERROR(VLOOKUP($D72,INDEX(データ蓄積!$A$16:$A$1015,MATCH($D72,データ蓄積!$A$16:$A$1015,0)):'データ蓄積'!$DB$1015,70,),0))</f>
        <v>0</v>
      </c>
      <c r="CT72" s="99">
        <f>IF($F72="申請キャンセル",0,IFERROR(VLOOKUP($D72,INDEX(データ蓄積!$A$16:$A$1015,MATCH($D72,データ蓄積!$A$16:$A$1015,0)):'データ蓄積'!$DB$1015,71,),0))</f>
        <v>0</v>
      </c>
      <c r="CU72" s="99">
        <f>IF($F72="申請キャンセル",0,IFERROR(VLOOKUP($D72,INDEX(データ蓄積!$A$16:$A$1015,MATCH($D72,データ蓄積!$A$16:$A$1015,0)):'データ蓄積'!$DB$1015,72,),0))</f>
        <v>0</v>
      </c>
      <c r="CV72" s="99" t="str">
        <f>IF($F72="申請キャンセル",0,CONCATENATE(CW72,$CW$14,CX72,$CX$14,CY72,$CY$14))</f>
        <v>0年0月0日</v>
      </c>
      <c r="CW72" s="99">
        <f>IF($F72="申請キャンセル",0,IFERROR(VLOOKUP($D72,INDEX(データ蓄積!$A$16:$A$1015,MATCH($D72,データ蓄積!$A$16:$A$1015,0)):'データ蓄積'!$DB$1015,73,),0))</f>
        <v>0</v>
      </c>
      <c r="CX72" s="99">
        <f>IF($F72="申請キャンセル",0,IFERROR(VLOOKUP($D72,INDEX(データ蓄積!$A$16:$A$1015,MATCH($D72,データ蓄積!$A$16:$A$1015,0)):'データ蓄積'!$DB$1015,74,),0))</f>
        <v>0</v>
      </c>
      <c r="CY72" s="99">
        <f>IF($F72="申請キャンセル",0,IFERROR(VLOOKUP($D72,INDEX(データ蓄積!$A$16:$A$1015,MATCH($D72,データ蓄積!$A$16:$A$1015,0)):'データ蓄積'!$DB$1015,75,),0))</f>
        <v>0</v>
      </c>
      <c r="CZ72" s="211">
        <f>IF($F72="申請キャンセル",0,IFERROR(VLOOKUP($D72,INDEX(データ蓄積!$A$16:$A$1015,MATCH($D72,データ蓄積!$A$16:$A$1015,0)):'データ蓄積'!$CF$1015,84,),0))</f>
        <v>0</v>
      </c>
      <c r="DA72" s="211">
        <f>IF($F72="申請キャンセル",0,IFERROR(VLOOKUP($D72,INDEX(データ蓄積!$A$16:$A$1015,MATCH($D72,データ蓄積!$A$16:$A$1015,0)):'データ蓄積'!$CG$1015,85,),0))</f>
        <v>0</v>
      </c>
      <c r="DB72" s="211">
        <f>IF($F72="申請キャンセル",0,IFERROR(VLOOKUP($D72,INDEX(データ蓄積!$A$16:$A$1015,MATCH($D72,データ蓄積!$A$16:$A$1015,0)):'データ蓄積'!$CH$1015,86,),0))</f>
        <v>0</v>
      </c>
      <c r="DC72" s="211"/>
      <c r="DD72" s="204">
        <f>IF($F72="申請キャンセル",0,IFERROR(VLOOKUP($D72,INDEX(データ蓄積!$A$16:$A$1015,MATCH($D72,データ蓄積!$A$16:$A$1015,0)):'データ蓄積'!$CN$1015,91,),0))</f>
        <v>0</v>
      </c>
      <c r="DE72" s="204">
        <f>IF($F72="申請キャンセル",0,IFERROR(VLOOKUP($D72,INDEX(データ蓄積!$A$16:$A$1015,MATCH($D72,データ蓄積!$A$16:$A$1015,0)):'データ蓄積'!$CN$1015,92,),0))</f>
        <v>0</v>
      </c>
    </row>
    <row r="73" spans="1:109" ht="18.75" customHeight="1" x14ac:dyDescent="0.15">
      <c r="A73" s="373">
        <f>IFERROR(VLOOKUP($D73,INDEX(データ蓄積!$A$16:$A$1015,MATCH($D73,データ蓄積!$A$16:$A$1015,0)+1):'データ蓄積'!$BI$1015,3,),0)</f>
        <v>0</v>
      </c>
      <c r="B73" s="374">
        <f>IFERROR(VLOOKUP($D73,INDEX(データ蓄積!$A$16:$A$1015,MATCH($D73,データ蓄積!$A$16:$A$1015,0)+1):'データ蓄積'!$BI$1015,4,),0)</f>
        <v>0</v>
      </c>
      <c r="C73" s="375">
        <f>IFERROR(VLOOKUP($D73,INDEX(データ蓄積!$A$16:$A$1015,MATCH($D73,データ蓄積!$A$16:$A$1015,0)+1):'データ蓄積'!$BI$1015,5,),0)</f>
        <v>0</v>
      </c>
      <c r="D73" s="373">
        <f t="shared" si="0"/>
        <v>29</v>
      </c>
      <c r="E73" s="347">
        <f>IFERROR(VLOOKUP($D73,INDEX(データ蓄積!$A$16:$A$1015,MATCH($D73,データ蓄積!$A$16:$A$1015,0)+1):'データ蓄積'!$BI$1015,2,),0)</f>
        <v>0</v>
      </c>
      <c r="F73" s="376">
        <f>IFERROR(VLOOKUP($D73,INDEX(データ蓄積!$A$16:$A$1015,MATCH($D73,データ蓄積!$A$16:$A$1015,0)+1):'データ蓄積'!$CD$1015,82,),0)</f>
        <v>0</v>
      </c>
      <c r="G73" s="377">
        <f>IF($F72="申請キャンセル",0,IFERROR(VLOOKUP($D73,INDEX(データ蓄積!$A$16:$A$1015,MATCH($D73,データ蓄積!$A$16:$A$1015,0)+1):'データ蓄積'!$BI$1015,8,),0))</f>
        <v>0</v>
      </c>
      <c r="H73" s="347">
        <f>IF($F72="申請キャンセル",0,IFERROR(VLOOKUP($D73,INDEX(データ蓄積!$A$16:$A$1015,MATCH($D73,データ蓄積!$A$16:$A$1015,0)+1):'データ蓄積'!$BI$1015,10,),0))</f>
        <v>0</v>
      </c>
      <c r="I73" s="378" t="str">
        <f>IF($F72="申請キャンセル","",LEFT(IFERROR(VLOOKUP($D73,INDEX(データ蓄積!$A$16:$A$1015,MATCH($D73,データ蓄積!$A$16:$A$1015,0)+1):'データ蓄積'!$CH$1015,84,),""),2))</f>
        <v/>
      </c>
      <c r="J73" s="347" t="str">
        <f>IF($F72="申請キャンセル","",LEFT(IFERROR(VLOOKUP($D73,INDEX(データ蓄積!$A$16:$A$1015,MATCH($D72,データ蓄積!$A$16:$A$1015,0)+1):'データ蓄積'!$CL$1015,86,),""),2))</f>
        <v/>
      </c>
      <c r="K73" s="379">
        <f>IF($F72="申請キャンセル",0,IFERROR(VLOOKUP($D73,INDEX(データ蓄積!$A$16:$A$1015,MATCH($D73,データ蓄積!$A$16:$A$1015,0)+1):'データ蓄積'!$CO$1015,90,),0))</f>
        <v>0</v>
      </c>
      <c r="L73" s="374">
        <f t="shared" ref="L73" si="310">IF(G73=0,0,IF($F73="申請キャンセル",0,IF(K73="","","〇")))</f>
        <v>0</v>
      </c>
      <c r="M73" s="380">
        <f>IF($F72="申請キャンセル",0,IFERROR(VLOOKUP($D73,INDEX(データ蓄積!$A$16:$A$1015,MATCH($D73,データ蓄積!$A$16:$A$1015,0)+1):'データ蓄積'!$BI$1015,14,),0))</f>
        <v>0</v>
      </c>
      <c r="N73" s="381">
        <f>IF($F72="申請キャンセル",0,IFERROR(VLOOKUP($D73,INDEX(データ蓄積!$A$16:$A$1015,MATCH($D73,データ蓄積!$A$16:$A$1015,0)+1):'データ蓄積'!$BI$1015,16,),0))</f>
        <v>0</v>
      </c>
      <c r="O73" s="382">
        <f>IF($F72="申請キャンセル",0,IFERROR(VLOOKUP($D73,INDEX(データ蓄積!$A$16:$A$1015,MATCH($D73,データ蓄積!$A$16:$A$1015,0)+1):'データ蓄積'!$BI$1015,20,),0))</f>
        <v>0</v>
      </c>
      <c r="P73" s="383">
        <f>IF($F72="申請キャンセル",0,IFERROR(VLOOKUP($D73,INDEX(データ蓄積!$A$16:$A$1015,MATCH($D73,データ蓄積!$A$16:$A$1015,0)+1):'データ蓄積'!$BI$1015,21,),0))</f>
        <v>0</v>
      </c>
      <c r="Q73" s="383">
        <f>IF($F72="申請キャンセル",0,IFERROR(VLOOKUP($D73,INDEX(データ蓄積!$A$16:$A$1015,MATCH($D73,データ蓄積!$A$16:$A$1015,0)+1):'データ蓄積'!$BI$1015,23,),0))</f>
        <v>0</v>
      </c>
      <c r="R73" s="384">
        <f>IF($F72="申請キャンセル",0,IFERROR(VLOOKUP($D73,INDEX(データ蓄積!$A$16:$A$1015,MATCH($D73,データ蓄積!$A$16:$A$1015,0)+1):'データ蓄積'!$CO$1015,92,),0))</f>
        <v>0</v>
      </c>
      <c r="S73" s="385">
        <f>IF($F72="申請キャンセル",0,IFERROR(VLOOKUP($D73,INDEX(データ蓄積!$A$16:$A$1015,MATCH($D73,データ蓄積!$A$16:$A$1015,0)+1):'データ蓄積'!$BI$1015,22,),0))</f>
        <v>0</v>
      </c>
      <c r="T73" s="386" t="str">
        <f>IF($F72="申請キャンセル",0,IF((AJ73+AP73)&gt;0,ROUNDDOWN((AJ73+AP73)/(AL73+AR73),4)*1000," "))</f>
        <v xml:space="preserve"> </v>
      </c>
      <c r="U73" s="387" t="str">
        <f>IF($F73="申請キャンセル",0,IFERROR(IF(AJ73+AP73=0,"",VLOOKUP(Q73,Sheet1!$B$4:$C$64,2,0)),0))</f>
        <v/>
      </c>
      <c r="V73" s="388">
        <f>IF($F72="申請キャンセル",0,IFERROR(VLOOKUP($D73,INDEX(データ蓄積!$A$16:$A$1015,MATCH($D73,データ蓄積!$A$16:$A$1015,0)+1):'データ蓄積'!$BI$1015,12,),0))</f>
        <v>0</v>
      </c>
      <c r="W73" s="389">
        <f>IF($F72="申請キャンセル",0,IFERROR(VLOOKUP($D73,INDEX(データ蓄積!$A$16:$A$1015,MATCH($D73,データ蓄積!$A$16:$A$1015,0)+1):'データ蓄積'!$BI$1015,25,),0))</f>
        <v>0</v>
      </c>
      <c r="X73" s="383">
        <f>IF($F72="申請キャンセル",0,IFERROR(VLOOKUP($D73,INDEX(データ蓄積!$A$16:$A$1015,MATCH($D73,データ蓄積!$A$16:$A$1015,0)+1):'データ蓄積'!$DB$1015,27,),0))</f>
        <v>0</v>
      </c>
      <c r="Y73" s="390">
        <f t="shared" si="1"/>
        <v>0</v>
      </c>
      <c r="Z73" s="383">
        <f>IF($F72="申請キャンセル",0,IFERROR(VLOOKUP($D73,INDEX(データ蓄積!$A$16:$A$1015,MATCH($D73,データ蓄積!$A$16:$A$1015,0)+1):'データ蓄積'!$DB$1015,26,),0))</f>
        <v>0</v>
      </c>
      <c r="AA73" s="383">
        <f>IF($F72="申請キャンセル",0,IFERROR(VLOOKUP($D73,INDEX(データ蓄積!$A$16:$A$1015,MATCH($D73,データ蓄積!$A$16:$A$1015,0)+1):'データ蓄積'!$DB$1015,28,),0))</f>
        <v>0</v>
      </c>
      <c r="AB73" s="385">
        <f t="shared" ref="AB73" si="311">IF($W73="初 年 度",TRUNC((+AA73-BP73)/2,0),0)</f>
        <v>0</v>
      </c>
      <c r="AC73" s="381"/>
      <c r="AD73" s="380">
        <f>IF($F72="申請キャンセル",0,IFERROR(VLOOKUP($D73,INDEX(データ蓄積!$A$16:$A$1015,MATCH($D73,データ蓄積!$A$16:$A$1015,0)+1):'データ蓄積'!$DB$1015,30,),0))</f>
        <v>0</v>
      </c>
      <c r="AE73" s="383">
        <f t="shared" si="2"/>
        <v>0</v>
      </c>
      <c r="AF73" s="383">
        <f>IF($F72="申請キャンセル",0,IFERROR(VLOOKUP($D73,INDEX(データ蓄積!$A$16:$A$1015,MATCH($D73,データ蓄積!$A$16:$A$1015,0)+1):'データ蓄積'!$DB$1015,29,),0))</f>
        <v>0</v>
      </c>
      <c r="AG73" s="383">
        <f>IF($F72="申請キャンセル",0,IFERROR(VLOOKUP($D73,INDEX(データ蓄積!$A$16:$A$1015,MATCH($D73,データ蓄積!$A$16:$A$1015,0)+1):'データ蓄積'!$DB$1015,31,),0))</f>
        <v>0</v>
      </c>
      <c r="AH73" s="383">
        <f t="shared" si="25"/>
        <v>0</v>
      </c>
      <c r="AI73" s="381"/>
      <c r="AJ73" s="385">
        <f t="shared" ref="AJ73" si="312">+X73+AD73</f>
        <v>0</v>
      </c>
      <c r="AK73" s="390">
        <f t="shared" si="16"/>
        <v>0</v>
      </c>
      <c r="AL73" s="383">
        <f t="shared" si="16"/>
        <v>0</v>
      </c>
      <c r="AM73" s="383">
        <f t="shared" si="16"/>
        <v>0</v>
      </c>
      <c r="AN73" s="385">
        <f t="shared" si="16"/>
        <v>0</v>
      </c>
      <c r="AO73" s="381"/>
      <c r="AP73" s="383">
        <f>IF($F72="申請キャンセル",0,IFERROR(VLOOKUP($D73,INDEX(データ蓄積!$A$16:$A$1015,MATCH($D73,データ蓄積!$A$16:$A$1015,0)+1):'データ蓄積'!$DB$1015,33,),0))</f>
        <v>0</v>
      </c>
      <c r="AQ73" s="390">
        <f t="shared" si="4"/>
        <v>0</v>
      </c>
      <c r="AR73" s="383">
        <f>IF($F72="申請キャンセル",0,IFERROR(VLOOKUP($D73,INDEX(データ蓄積!$A$16:$A$1015,MATCH($D73,データ蓄積!$A$16:$A$1015,0)+1):'データ蓄積'!$DB$1015,32,),0))</f>
        <v>0</v>
      </c>
      <c r="AS73" s="383">
        <f>IF($F72="申請キャンセル",0,IFERROR(VLOOKUP($D73,INDEX(データ蓄積!$A$16:$A$1015,MATCH($D73,データ蓄積!$A$16:$A$1015,0)+1):'データ蓄積'!$DB$1015,34,),0))</f>
        <v>0</v>
      </c>
      <c r="AT73" s="385">
        <f t="shared" si="26"/>
        <v>0</v>
      </c>
      <c r="AU73" s="381"/>
      <c r="AV73" s="383">
        <f>IF($F72="申請キャンセル",0,IFERROR(VLOOKUP($D73,INDEX(データ蓄積!$A$16:$A$1015,MATCH($D73,データ蓄積!$A$16:$A$1015,0)+1):'データ蓄積'!$DB$1015,36,),0))</f>
        <v>0</v>
      </c>
      <c r="AW73" s="390">
        <f t="shared" si="5"/>
        <v>0</v>
      </c>
      <c r="AX73" s="383">
        <f>IF($F72="申請キャンセル",0,IFERROR(VLOOKUP($D73,INDEX(データ蓄積!$A$16:$A$1015,MATCH($D73,データ蓄積!$A$16:$A$1015,0)+1):'データ蓄積'!$DB$1015,35,),0))</f>
        <v>0</v>
      </c>
      <c r="AY73" s="383">
        <f>IF($F72="申請キャンセル",0,IFERROR(VLOOKUP($D73,INDEX(データ蓄積!$A$16:$A$1015,MATCH($D73,データ蓄積!$A$16:$A$1015,0)+1):'データ蓄積'!$DB$1015,37,),0))</f>
        <v>0</v>
      </c>
      <c r="AZ73" s="385">
        <f t="shared" si="27"/>
        <v>0</v>
      </c>
      <c r="BA73" s="381"/>
      <c r="BB73" s="391">
        <f t="shared" ref="BB73" si="313">+AK73+AQ73+AW73</f>
        <v>0</v>
      </c>
      <c r="BC73" s="383">
        <f t="shared" si="17"/>
        <v>0</v>
      </c>
      <c r="BD73" s="383">
        <f t="shared" si="17"/>
        <v>0</v>
      </c>
      <c r="BE73" s="392">
        <f t="shared" si="17"/>
        <v>0</v>
      </c>
      <c r="BF73" s="369"/>
      <c r="BG73" s="380">
        <f>IF($F72="申請キャンセル",0,IF(H73="（○）",220,0))</f>
        <v>0</v>
      </c>
      <c r="BH73" s="385">
        <f>IF($F72="申請キャンセル",0,IF(H73="（○）",SUM(AK73+AQ73+AW73),0))</f>
        <v>0</v>
      </c>
      <c r="BI73" s="383">
        <f>IF($F72="申請キャンセル",0,IF(H73="（○）",SUM(AL73+AR73),0))</f>
        <v>0</v>
      </c>
      <c r="BJ73" s="383">
        <f t="shared" si="7"/>
        <v>0</v>
      </c>
      <c r="BK73" s="392">
        <f t="shared" ref="BK73" si="314">IF($W73="初 年 度",TRUNC((+BJ73-CB73),0),0)</f>
        <v>0</v>
      </c>
      <c r="BL73" s="46"/>
      <c r="BM73" s="380">
        <f t="shared" si="118"/>
        <v>0</v>
      </c>
      <c r="BN73" s="381">
        <f t="shared" si="118"/>
        <v>0</v>
      </c>
      <c r="BP73" s="127">
        <f t="shared" si="8"/>
        <v>0</v>
      </c>
      <c r="BQ73" s="128">
        <f t="shared" ref="BQ73" si="315">ROUNDUP(BP73/2,0)</f>
        <v>0</v>
      </c>
      <c r="BR73" s="45"/>
      <c r="BS73" s="127">
        <f t="shared" si="9"/>
        <v>0</v>
      </c>
      <c r="BT73" s="128">
        <f t="shared" ref="BT73" si="316">ROUNDUP(BS73/2,0)</f>
        <v>0</v>
      </c>
      <c r="BU73" s="45"/>
      <c r="BV73" s="127">
        <f t="shared" si="10"/>
        <v>0</v>
      </c>
      <c r="BW73" s="128">
        <f t="shared" si="32"/>
        <v>0</v>
      </c>
      <c r="BX73" s="45"/>
      <c r="BY73" s="127">
        <f t="shared" si="11"/>
        <v>0</v>
      </c>
      <c r="BZ73" s="128">
        <f t="shared" ref="BZ73" si="317">ROUNDUP(BY73/2,0)</f>
        <v>0</v>
      </c>
      <c r="CA73" s="45"/>
      <c r="CB73" s="127">
        <f t="shared" si="12"/>
        <v>0</v>
      </c>
      <c r="CC73" s="128">
        <f t="shared" ref="CC73" si="318">+CB73</f>
        <v>0</v>
      </c>
      <c r="CD73" s="45"/>
      <c r="CE73" s="370">
        <f>IF($F72="申請キャンセル",0,IFERROR(VLOOKUP($D73,INDEX(データ蓄積!$A$16:$A$1015,MATCH($D73,データ蓄積!$A$16:$A$1015,0)+1):'データ蓄積'!$DB$1015,83,),0))</f>
        <v>0</v>
      </c>
      <c r="CF73" s="371">
        <f>IF($F72="申請キャンセル",0,IFERROR(VLOOKUP($D73,INDEX(データ蓄積!$A$16:$A$1015,MATCH($D73,データ蓄積!$A$16:$A$1015,0)+1):'データ蓄積'!$DB$1015,6,),0))</f>
        <v>0</v>
      </c>
      <c r="CG73" s="214" t="str">
        <f t="shared" si="119"/>
        <v xml:space="preserve"> </v>
      </c>
      <c r="CH73" s="214" t="str">
        <f t="shared" si="119"/>
        <v/>
      </c>
      <c r="CI73" s="214" t="str">
        <f t="shared" ref="CI73" si="319">IF(CG73&gt;=CH73,"OK","下限本数を下回っています")</f>
        <v>OK</v>
      </c>
      <c r="CJ73" s="371">
        <f>IF($F72="申請キャンセル",0,IFERROR(VLOOKUP($D73,INDEX(データ蓄積!$A$16:$A$1015,MATCH($D73,データ蓄積!$A$16:$A$1015,0)+1):'データ蓄積'!$DB$1015,9,),0))</f>
        <v>0</v>
      </c>
      <c r="CK73" s="372">
        <f>IF($F72="申請キャンセル",0,IFERROR(VLOOKUP($D73,INDEX(データ蓄積!$A$16:$A$1015,MATCH($D73,データ蓄積!$A$16:$A$1015,0)+1):'データ蓄積'!$DB$1015,11,),0))</f>
        <v>0</v>
      </c>
      <c r="CL73" s="372">
        <f>IF($F72="申請キャンセル",0,IFERROR(VLOOKUP($D73,INDEX(データ蓄積!$A$16:$A$1015,MATCH($D73,データ蓄積!$A$16:$A$1015,0)+1):'データ蓄積'!$DB$1015,13,),0))</f>
        <v>0</v>
      </c>
      <c r="CM73" s="372">
        <f>IF($F72="申請キャンセル",0,IFERROR(VLOOKUP($D73,INDEX(データ蓄積!$A$16:$A$1015,MATCH($D73,データ蓄積!$A$16:$A$1015,0)+1):'データ蓄積'!$DB$1015,15,),0))</f>
        <v>0</v>
      </c>
      <c r="CN73" s="372">
        <f>IF($F72="申請キャンセル",0,IFERROR(VLOOKUP($D73,INDEX(データ蓄積!$A$16:$A$1015,MATCH($D73,データ蓄積!$A$16:$A$1015,0)+1):'データ蓄積'!$DB$1015,17,),0))</f>
        <v>0</v>
      </c>
      <c r="CO73" s="372">
        <f>IF($F72="申請キャンセル",0,IFERROR(VLOOKUP($D73,INDEX(データ蓄積!$A$16:$A$1015,MATCH($D73,データ蓄積!$A$16:$A$1015,0)+1):'データ蓄積'!$DB$1015,18,),0))</f>
        <v>0</v>
      </c>
      <c r="CP73" s="371">
        <f>IF($F72="申請キャンセル",0,IFERROR(VLOOKUP($D73,INDEX(データ蓄積!$A$16:$A$1015,MATCH($D73,データ蓄積!$A$16:$A$1015,0)+1):'データ蓄積'!$DB$1015,19,),0))</f>
        <v>0</v>
      </c>
      <c r="CQ73" s="372">
        <f>IF($F72="申請キャンセル",0,IFERROR(VLOOKUP($D73,INDEX(データ蓄積!$A$16:$A$1015,MATCH($D73,データ蓄積!$A$16:$A$1015,0)+1):'データ蓄積'!$DB$1015,24,),0))</f>
        <v>0</v>
      </c>
      <c r="CR73" s="99" t="str">
        <f>IF($F72="申請キャンセル",0,CONCATENATE(CS73,$CS$14,CT73,$CT$14,CU73,$CU$14))</f>
        <v>0年0月0日</v>
      </c>
      <c r="CS73" s="99">
        <f>IF($F72="申請キャンセル",0,IFERROR(VLOOKUP($D73,INDEX(データ蓄積!$A$16:$A$1015,MATCH($D73,データ蓄積!$A$16:$A$1015,0)+1):'データ蓄積'!$DB$1015,70,),0))</f>
        <v>0</v>
      </c>
      <c r="CT73" s="99">
        <f>IF($F72="申請キャンセル",0,IFERROR(VLOOKUP($D73,INDEX(データ蓄積!$A$16:$A$1015,MATCH($D73,データ蓄積!$A$16:$A$1015,0)+1):'データ蓄積'!$DB$1015,71,),0))</f>
        <v>0</v>
      </c>
      <c r="CU73" s="99">
        <f>IF($F72="申請キャンセル",0,IFERROR(VLOOKUP($D73,INDEX(データ蓄積!$A$16:$A$1015,MATCH($D73,データ蓄積!$A$16:$A$1015,0)+1):'データ蓄積'!$DB$1015,72,),0))</f>
        <v>0</v>
      </c>
      <c r="CV73" s="99" t="str">
        <f>IF($F72="申請キャンセル",0,CONCATENATE(CW73,$CW$14,CX73,$CX$14,CY73,$CY$14))</f>
        <v>0年0月0日</v>
      </c>
      <c r="CW73" s="99">
        <f>IF($F72="申請キャンセル",0,IFERROR(VLOOKUP($D73,INDEX(データ蓄積!$A$16:$A$1015,MATCH($D73,データ蓄積!$A$16:$A$1015,0)+1):'データ蓄積'!$DB$1015,73,),0))</f>
        <v>0</v>
      </c>
      <c r="CX73" s="99">
        <f>IF($F72="申請キャンセル",0,IFERROR(VLOOKUP($D73,INDEX(データ蓄積!$A$16:$A$1015,MATCH($D73,データ蓄積!$A$16:$A$1015,0)+1):'データ蓄積'!$DB$1015,74,),0))</f>
        <v>0</v>
      </c>
      <c r="CY73" s="99">
        <f>IF($F72="申請キャンセル",0,IFERROR(VLOOKUP($D73,INDEX(データ蓄積!$A$16:$A$1015,MATCH($D73,データ蓄積!$A$16:$A$1015,0)+1):'データ蓄積'!$DB$1015,75,),0))</f>
        <v>0</v>
      </c>
      <c r="CZ73" s="211">
        <f>IF($F72="申請キャンセル",0,IFERROR(VLOOKUP($D73,INDEX(データ蓄積!$A$16:$A$1015,MATCH($D73,データ蓄積!$A$16:$A$1015,0)+1):'データ蓄積'!$CF$1015,84,),0))</f>
        <v>0</v>
      </c>
      <c r="DA73" s="211">
        <f>IF($F72="申請キャンセル",0,IFERROR(VLOOKUP($D73,INDEX(データ蓄積!$A$16:$A$1015,MATCH($D73,データ蓄積!$A$16:$A$1015,0)+1):'データ蓄積'!$CG$1015,85,),0))</f>
        <v>0</v>
      </c>
      <c r="DB73" s="211">
        <f>IF($F72="申請キャンセル",0,IFERROR(VLOOKUP($D73,INDEX(データ蓄積!$A$16:$A$1015,MATCH($D73,データ蓄積!$A$16:$A$1015,0)+1):'データ蓄積'!$CH$1015,86,),0))</f>
        <v>0</v>
      </c>
      <c r="DC73" s="211"/>
      <c r="DD73" s="204">
        <f>IF($F72="申請キャンセル",0,IFERROR(VLOOKUP($D73,INDEX(データ蓄積!$A$16:$A$1015,MATCH($D73,データ蓄積!$A$16:$A$1015,0)+1):'データ蓄積'!$CN$1015,91,),0))</f>
        <v>0</v>
      </c>
      <c r="DE73" s="204">
        <f>IF($F72="申請キャンセル",0,IFERROR(VLOOKUP($D73,INDEX(データ蓄積!$A$16:$A$1015,MATCH($D73,データ蓄積!$A$16:$A$1015,0)+1):'データ蓄積'!$CN$1015,92,),0))</f>
        <v>0</v>
      </c>
    </row>
    <row r="74" spans="1:109" ht="18.75" customHeight="1" x14ac:dyDescent="0.15">
      <c r="A74" s="349">
        <f>IFERROR(VLOOKUP($D74,INDEX(データ蓄積!$A$16:$A$1015,MATCH($D74,データ蓄積!$A$16:$A$1015,0)):'データ蓄積'!$BI$1015,3,),0)</f>
        <v>0</v>
      </c>
      <c r="B74" s="350">
        <f>IFERROR(VLOOKUP($D74,INDEX(データ蓄積!$A$16:$A$1015,MATCH($D74,データ蓄積!$A$16:$A$1015,0)):'データ蓄積'!$BI$1015,4,),0)</f>
        <v>0</v>
      </c>
      <c r="C74" s="349">
        <f>IFERROR(VLOOKUP($D74,INDEX(データ蓄積!$A$16:$A$1015,MATCH($D74,データ蓄積!$A$16:$A$1015,0)):'データ蓄積'!$BI$1015,5,),0)</f>
        <v>0</v>
      </c>
      <c r="D74" s="349">
        <f t="shared" si="0"/>
        <v>30</v>
      </c>
      <c r="E74" s="351">
        <f>IFERROR(VLOOKUP($D74,INDEX(データ蓄積!$A$16:$A$1015,MATCH($D74,データ蓄積!$A$16:$A$1015,0)):'データ蓄積'!$BI$1015,2,),0)</f>
        <v>0</v>
      </c>
      <c r="F74" s="352">
        <f>IFERROR(VLOOKUP($D74,INDEX(データ蓄積!$A$16:$A$1015,MATCH($D74,データ蓄積!$A$16:$A$1015,0)):'データ蓄積'!$CD$1015,82,),0)</f>
        <v>0</v>
      </c>
      <c r="G74" s="353">
        <f>IF($F74="申請キャンセル",0,IFERROR(VLOOKUP($D74,INDEX(データ蓄積!$A$16:$A$1015,MATCH($D74,データ蓄積!$A$16:$A$1015,0)):'データ蓄積'!$BI$1015,8,),0))</f>
        <v>0</v>
      </c>
      <c r="H74" s="346">
        <f>IF($F74="申請キャンセル",0,IFERROR(VLOOKUP($D74,INDEX(データ蓄積!$A$16:$A$1015,MATCH($D74,データ蓄積!$A$16:$A$1015,0)):'データ蓄積'!$BI$1015,10,),0))</f>
        <v>0</v>
      </c>
      <c r="I74" s="354" t="str">
        <f>IF($F74="申請キャンセル","",LEFT(IFERROR(VLOOKUP($D74,INDEX(データ蓄積!$A$16:$A$1015,MATCH($D74,データ蓄積!$A$16:$A$1015,0)):'データ蓄積'!$CH$1015,84,),""),2))</f>
        <v/>
      </c>
      <c r="J74" s="346" t="str">
        <f>IF($F74="申請キャンセル","",LEFT(IFERROR(VLOOKUP($D74,INDEX(データ蓄積!$A$16:$A$1015,MATCH($D74,データ蓄積!$A$16:$A$1015,0)):'データ蓄積'!$CL$1015,86,),""),2))</f>
        <v/>
      </c>
      <c r="K74" s="355">
        <f>IF($F74="申請キャンセル",0,IFERROR(VLOOKUP($D74,INDEX(データ蓄積!$A$16:$A$1015,MATCH($D74,データ蓄積!$A$16:$A$1015,0)):'データ蓄積'!$CO$1015,90,),0))</f>
        <v>0</v>
      </c>
      <c r="L74" s="350">
        <f>IF(G74=0,0,IF($F74="申請キャンセル",0,IF(K74="","","〇")))</f>
        <v>0</v>
      </c>
      <c r="M74" s="356">
        <f>IF($F74="申請キャンセル",0,IFERROR(VLOOKUP($D74,INDEX(データ蓄積!$A$16:$A$1015,MATCH($D74,データ蓄積!$A$16:$A$1015,0)):'データ蓄積'!$BI$1015,14,),))</f>
        <v>0</v>
      </c>
      <c r="N74" s="357">
        <f>IF($F74="申請キャンセル",0,IFERROR(VLOOKUP($D74,INDEX(データ蓄積!$A$16:$A$1015,MATCH($D74,データ蓄積!$A$16:$A$1015,0)):'データ蓄積'!$BI$1015,16,),0))</f>
        <v>0</v>
      </c>
      <c r="O74" s="356">
        <f>IF($F74="申請キャンセル",0,IFERROR(VLOOKUP($D74,INDEX(データ蓄積!$A$16:$A$1015,MATCH($D74,データ蓄積!$A$16:$A$1015,0)):'データ蓄積'!$BI$1015,20,),0))</f>
        <v>0</v>
      </c>
      <c r="P74" s="358">
        <f>IF($F74="申請キャンセル",0,IFERROR(VLOOKUP($D74,INDEX(データ蓄積!$A$16:$A$1015,MATCH($D74,データ蓄積!$A$16:$A$1015,0)):'データ蓄積'!$BI$1015,21,),0))</f>
        <v>0</v>
      </c>
      <c r="Q74" s="359">
        <f>IF($F74="申請キャンセル",0,IFERROR(VLOOKUP($D74,INDEX(データ蓄積!$A$16:$A$1015,MATCH($D74,データ蓄積!$A$16:$A$1015,0)):'データ蓄積'!$BI$1015,23,),0))</f>
        <v>0</v>
      </c>
      <c r="R74" s="360">
        <f>IF($F74="申請キャンセル",0,IFERROR(VLOOKUP($D74,INDEX(データ蓄積!$A$16:$A$1015,MATCH($D74,データ蓄積!$A$16:$A$1015,0)):'データ蓄積'!$CO$1015,92,),0))</f>
        <v>0</v>
      </c>
      <c r="S74" s="361">
        <f>IF($F74="申請キャンセル",0,IFERROR(VLOOKUP($D74,INDEX(データ蓄積!$A$16:$A$1015,MATCH($D74,データ蓄積!$A$16:$A$1015,0)):'データ蓄積'!$BI$1015,22,),0))</f>
        <v>0</v>
      </c>
      <c r="T74" s="362" t="str">
        <f>IF($F74="申請キャンセル",0,IF((AJ74+AP74)&gt;0,ROUNDDOWN((AJ74+AP74)/(AL74+AR74),4)*1000," "))</f>
        <v xml:space="preserve"> </v>
      </c>
      <c r="U74" s="363" t="str">
        <f>IF($F74="申請キャンセル",0,IFERROR(IF(AJ74+AP74=0,"",VLOOKUP(Q74,Sheet1!$B$4:$C$64,2,0)),0))</f>
        <v/>
      </c>
      <c r="V74" s="364">
        <f>IF($F74="申請キャンセル",0,IFERROR(VLOOKUP($D74,INDEX(データ蓄積!$A$16:$A$1015,MATCH($D74,データ蓄積!$A$16:$A$1015,0)):'データ蓄積'!$BI$1015,12,),0))</f>
        <v>0</v>
      </c>
      <c r="W74" s="365">
        <f>IF($F74="申請キャンセル",0,IFERROR(VLOOKUP($D74,INDEX(データ蓄積!$A$16:$A$1015,MATCH($D74,データ蓄積!$A$16:$A$1015,0)):'データ蓄積'!$BI$1015,25,),0))</f>
        <v>0</v>
      </c>
      <c r="X74" s="356">
        <f>IF($F74="申請キャンセル",0,IFERROR(VLOOKUP($D74,INDEX(データ蓄積!$A$16:$A$1015,MATCH($D74,データ蓄積!$A$16:$A$1015,0)):'データ蓄積'!$DB$1015,27,),0))</f>
        <v>0</v>
      </c>
      <c r="Y74" s="366">
        <f t="shared" si="1"/>
        <v>0</v>
      </c>
      <c r="Z74" s="358">
        <f>IF($F74="申請キャンセル",0,IFERROR(VLOOKUP($D74,INDEX(データ蓄積!$A$16:$A$1015,MATCH($D74,データ蓄積!$A$16:$A$1015,0)):'データ蓄積'!$DB$1015,26,),0))</f>
        <v>0</v>
      </c>
      <c r="AA74" s="367">
        <f>IF($F74="申請キャンセル",0,IFERROR(VLOOKUP($D74,INDEX(データ蓄積!$A$16:$A$1015,MATCH($D74,データ蓄積!$A$16:$A$1015,0)):'データ蓄積'!$DB$1015,28,),0))</f>
        <v>0</v>
      </c>
      <c r="AB74" s="358">
        <f>IF($W74="初 年 度",TRUNC((+AA74-BP74)/2,0),0)</f>
        <v>0</v>
      </c>
      <c r="AC74" s="357"/>
      <c r="AD74" s="356">
        <f>IF($F74="申請キャンセル",0,IFERROR(VLOOKUP($D74,INDEX(データ蓄積!$A$16:$A$1015,MATCH($D74,データ蓄積!$A$16:$A$1015,0)):'データ蓄積'!$DB$1015,30,),0))</f>
        <v>0</v>
      </c>
      <c r="AE74" s="359">
        <f t="shared" si="2"/>
        <v>0</v>
      </c>
      <c r="AF74" s="359">
        <f>IF($F74="申請キャンセル",0,IFERROR(VLOOKUP($D74,INDEX(データ蓄積!$A$16:$A$1015,MATCH($D74,データ蓄積!$A$16:$A$1015,0)):'データ蓄積'!$DB$1015,29,),0))</f>
        <v>0</v>
      </c>
      <c r="AG74" s="359">
        <f>IF($F74="申請キャンセル",0,IFERROR(VLOOKUP($D74,INDEX(データ蓄積!$A$16:$A$1015,MATCH($D74,データ蓄積!$A$16:$A$1015,0)):'データ蓄積'!$DB$1015,31,),0))</f>
        <v>0</v>
      </c>
      <c r="AH74" s="359">
        <f t="shared" si="25"/>
        <v>0</v>
      </c>
      <c r="AI74" s="357"/>
      <c r="AJ74" s="358">
        <f>+X74+AD74</f>
        <v>0</v>
      </c>
      <c r="AK74" s="366">
        <f t="shared" si="16"/>
        <v>0</v>
      </c>
      <c r="AL74" s="358">
        <f t="shared" si="16"/>
        <v>0</v>
      </c>
      <c r="AM74" s="367">
        <f t="shared" si="16"/>
        <v>0</v>
      </c>
      <c r="AN74" s="358">
        <f t="shared" si="16"/>
        <v>0</v>
      </c>
      <c r="AO74" s="357"/>
      <c r="AP74" s="356">
        <f>IF($F74="申請キャンセル",0,IFERROR(VLOOKUP($D74,INDEX(データ蓄積!$A$16:$A$1015,MATCH($D74,データ蓄積!$A$16:$A$1015,0)):'データ蓄積'!$DB$1015,33,),0))</f>
        <v>0</v>
      </c>
      <c r="AQ74" s="366">
        <f t="shared" si="4"/>
        <v>0</v>
      </c>
      <c r="AR74" s="358">
        <f>IF($F74="申請キャンセル",0,IFERROR(VLOOKUP($D74,INDEX(データ蓄積!$A$16:$A$1015,MATCH($D74,データ蓄積!$A$16:$A$1015,0)):'データ蓄積'!$DB$1015,32,),0))</f>
        <v>0</v>
      </c>
      <c r="AS74" s="367">
        <f>IF($F74="申請キャンセル",0,IFERROR(VLOOKUP($D74,INDEX(データ蓄積!$A$16:$A$1015,MATCH($D74,データ蓄積!$A$16:$A$1015,0)):'データ蓄積'!$DB$1015,34,),0))</f>
        <v>0</v>
      </c>
      <c r="AT74" s="358">
        <f t="shared" si="26"/>
        <v>0</v>
      </c>
      <c r="AU74" s="357"/>
      <c r="AV74" s="356">
        <f>IF($F74="申請キャンセル",0,IFERROR(VLOOKUP($D74,INDEX(データ蓄積!$A$16:$A$1015,MATCH($D74,データ蓄積!$A$16:$A$1015,0)):'データ蓄積'!$DB$1015,36,),0))</f>
        <v>0</v>
      </c>
      <c r="AW74" s="366">
        <f t="shared" si="5"/>
        <v>0</v>
      </c>
      <c r="AX74" s="358">
        <f>IF($F74="申請キャンセル",0,IFERROR(VLOOKUP($D74,INDEX(データ蓄積!$A$16:$A$1015,MATCH($D74,データ蓄積!$A$16:$A$1015,0)):'データ蓄積'!$DB$1015,35,),0))</f>
        <v>0</v>
      </c>
      <c r="AY74" s="367">
        <f>IF($F74="申請キャンセル",0,IFERROR(VLOOKUP($D74,INDEX(データ蓄積!$A$16:$A$1015,MATCH($D74,データ蓄積!$A$16:$A$1015,0)):'データ蓄積'!$DB$1015,37,),0))</f>
        <v>0</v>
      </c>
      <c r="AZ74" s="358">
        <f t="shared" si="27"/>
        <v>0</v>
      </c>
      <c r="BA74" s="357"/>
      <c r="BB74" s="368">
        <f>+AK74+AQ74+AW74</f>
        <v>0</v>
      </c>
      <c r="BC74" s="358">
        <f t="shared" si="17"/>
        <v>0</v>
      </c>
      <c r="BD74" s="367">
        <f t="shared" si="17"/>
        <v>0</v>
      </c>
      <c r="BE74" s="361">
        <f t="shared" si="17"/>
        <v>0</v>
      </c>
      <c r="BF74" s="369"/>
      <c r="BG74" s="356">
        <f>IF($F74="申請キャンセル",0,IF(H74="（○）",220,0))</f>
        <v>0</v>
      </c>
      <c r="BH74" s="359">
        <f>IF($F74="申請キャンセル",0,IF(H74="（○）",SUM(AK74+AQ74+AW74),0))</f>
        <v>0</v>
      </c>
      <c r="BI74" s="359">
        <f>IF($F74="申請キャンセル",0,IF(H74="（○）",SUM(AL74+AR74),0))</f>
        <v>0</v>
      </c>
      <c r="BJ74" s="359">
        <f t="shared" si="7"/>
        <v>0</v>
      </c>
      <c r="BK74" s="361">
        <f>IF($W74="初 年 度",TRUNC((+BJ74-CB74),0),0)</f>
        <v>0</v>
      </c>
      <c r="BL74" s="46"/>
      <c r="BM74" s="356">
        <f t="shared" si="118"/>
        <v>0</v>
      </c>
      <c r="BN74" s="357">
        <f t="shared" si="118"/>
        <v>0</v>
      </c>
      <c r="BP74" s="125">
        <f t="shared" si="8"/>
        <v>0</v>
      </c>
      <c r="BQ74" s="126">
        <f>ROUNDUP(BP74/2,0)</f>
        <v>0</v>
      </c>
      <c r="BR74" s="44"/>
      <c r="BS74" s="125">
        <f t="shared" si="9"/>
        <v>0</v>
      </c>
      <c r="BT74" s="126">
        <f>ROUNDUP(BS74/2,0)</f>
        <v>0</v>
      </c>
      <c r="BU74" s="44"/>
      <c r="BV74" s="125">
        <f t="shared" si="10"/>
        <v>0</v>
      </c>
      <c r="BW74" s="126">
        <f t="shared" si="32"/>
        <v>0</v>
      </c>
      <c r="BX74" s="44"/>
      <c r="BY74" s="125">
        <f t="shared" si="11"/>
        <v>0</v>
      </c>
      <c r="BZ74" s="126">
        <f>ROUNDUP(BY74/2,0)</f>
        <v>0</v>
      </c>
      <c r="CA74" s="44"/>
      <c r="CB74" s="125">
        <f t="shared" si="12"/>
        <v>0</v>
      </c>
      <c r="CC74" s="126">
        <f>+CB74</f>
        <v>0</v>
      </c>
      <c r="CD74" s="44"/>
      <c r="CE74" s="370">
        <f>IF($F74="申請キャンセル",0,IF(CE75="","",CE75))</f>
        <v>0</v>
      </c>
      <c r="CF74" s="371">
        <f>IF($F74="申請キャンセル",0,IFERROR(VLOOKUP($D74,INDEX(データ蓄積!$A$16:$A$1015,MATCH($D74,データ蓄積!$A$16:$A$1015,0)):'データ蓄積'!$DB$1015,6,),0))</f>
        <v>0</v>
      </c>
      <c r="CG74" s="214" t="str">
        <f t="shared" si="119"/>
        <v xml:space="preserve"> </v>
      </c>
      <c r="CH74" s="214" t="str">
        <f t="shared" si="119"/>
        <v/>
      </c>
      <c r="CI74" s="214" t="str">
        <f>IF(CG74&gt;=CH74,"OK","下限本数を下回っています")</f>
        <v>OK</v>
      </c>
      <c r="CJ74" s="371">
        <f>IF($F74="申請キャンセル",0,IFERROR(VLOOKUP($D74,INDEX(データ蓄積!$A$16:$A$1015,MATCH($D74,データ蓄積!$A$16:$A$1015,0)):'データ蓄積'!$DB$1015,9,),0))</f>
        <v>0</v>
      </c>
      <c r="CK74" s="372">
        <f>IF($F74="申請キャンセル",0,IFERROR(VLOOKUP($D74,INDEX(データ蓄積!$A$16:$A$1015,MATCH($D74,データ蓄積!$A$16:$A$1015,0)):'データ蓄積'!$DB$1015,11,),0))</f>
        <v>0</v>
      </c>
      <c r="CL74" s="372">
        <f>IF($F74="申請キャンセル",0,IFERROR(VLOOKUP($D74,INDEX(データ蓄積!$A$16:$A$1015,MATCH($D74,データ蓄積!$A$16:$A$1015,0)):'データ蓄積'!$DB$1015,13,),0))</f>
        <v>0</v>
      </c>
      <c r="CM74" s="372">
        <f>IF($F74="申請キャンセル",0,IFERROR(VLOOKUP($D74,INDEX(データ蓄積!$A$16:$A$1015,MATCH($D74,データ蓄積!$A$16:$A$1015,0)):'データ蓄積'!$DB$1015,15,),0))</f>
        <v>0</v>
      </c>
      <c r="CN74" s="372">
        <f>IF($F74="申請キャンセル",0,IFERROR(VLOOKUP($D74,INDEX(データ蓄積!$A$16:$A$1015,MATCH($D74,データ蓄積!$A$16:$A$1015,0)):'データ蓄積'!$DB$1015,17,),0))</f>
        <v>0</v>
      </c>
      <c r="CO74" s="372">
        <f>IF($F74="申請キャンセル",0,IFERROR(VLOOKUP($D74,INDEX(データ蓄積!$A$16:$A$1015,MATCH($D74,データ蓄積!$A$16:$A$1015,0)):'データ蓄積'!$DB$1015,18,),0))</f>
        <v>0</v>
      </c>
      <c r="CP74" s="371">
        <f>IF($F74="申請キャンセル",0,IFERROR(VLOOKUP($D74,INDEX(データ蓄積!$A$16:$A$1015,MATCH($D74,データ蓄積!$A$16:$A$1015,0)):'データ蓄積'!$DB$1015,19,),0))</f>
        <v>0</v>
      </c>
      <c r="CQ74" s="372">
        <f>IF($F74="申請キャンセル",0,IFERROR(VLOOKUP($D74,INDEX(データ蓄積!$A$16:$A$1015,MATCH($D74,データ蓄積!$A$16:$A$1015,0)):'データ蓄積'!$DB$1015,24,),0))</f>
        <v>0</v>
      </c>
      <c r="CR74" s="99" t="str">
        <f>IF($F74="申請キャンセル",0,CONCATENATE(CS74,$CS$14,CT74,$CT$14,CU74,$CU$14))</f>
        <v>0年0月0日</v>
      </c>
      <c r="CS74" s="99">
        <f>IF($F74="申請キャンセル",0,IFERROR(VLOOKUP($D74,INDEX(データ蓄積!$A$16:$A$1015,MATCH($D74,データ蓄積!$A$16:$A$1015,0)):'データ蓄積'!$DB$1015,70,),0))</f>
        <v>0</v>
      </c>
      <c r="CT74" s="99">
        <f>IF($F74="申請キャンセル",0,IFERROR(VLOOKUP($D74,INDEX(データ蓄積!$A$16:$A$1015,MATCH($D74,データ蓄積!$A$16:$A$1015,0)):'データ蓄積'!$DB$1015,71,),0))</f>
        <v>0</v>
      </c>
      <c r="CU74" s="99">
        <f>IF($F74="申請キャンセル",0,IFERROR(VLOOKUP($D74,INDEX(データ蓄積!$A$16:$A$1015,MATCH($D74,データ蓄積!$A$16:$A$1015,0)):'データ蓄積'!$DB$1015,72,),0))</f>
        <v>0</v>
      </c>
      <c r="CV74" s="99" t="str">
        <f>IF($F74="申請キャンセル",0,CONCATENATE(CW74,$CW$14,CX74,$CX$14,CY74,$CY$14))</f>
        <v>0年0月0日</v>
      </c>
      <c r="CW74" s="99">
        <f>IF($F74="申請キャンセル",0,IFERROR(VLOOKUP($D74,INDEX(データ蓄積!$A$16:$A$1015,MATCH($D74,データ蓄積!$A$16:$A$1015,0)):'データ蓄積'!$DB$1015,73,),0))</f>
        <v>0</v>
      </c>
      <c r="CX74" s="99">
        <f>IF($F74="申請キャンセル",0,IFERROR(VLOOKUP($D74,INDEX(データ蓄積!$A$16:$A$1015,MATCH($D74,データ蓄積!$A$16:$A$1015,0)):'データ蓄積'!$DB$1015,74,),0))</f>
        <v>0</v>
      </c>
      <c r="CY74" s="99">
        <f>IF($F74="申請キャンセル",0,IFERROR(VLOOKUP($D74,INDEX(データ蓄積!$A$16:$A$1015,MATCH($D74,データ蓄積!$A$16:$A$1015,0)):'データ蓄積'!$DB$1015,75,),0))</f>
        <v>0</v>
      </c>
      <c r="CZ74" s="211">
        <f>IF($F74="申請キャンセル",0,IFERROR(VLOOKUP($D74,INDEX(データ蓄積!$A$16:$A$1015,MATCH($D74,データ蓄積!$A$16:$A$1015,0)):'データ蓄積'!$CF$1015,84,),0))</f>
        <v>0</v>
      </c>
      <c r="DA74" s="211">
        <f>IF($F74="申請キャンセル",0,IFERROR(VLOOKUP($D74,INDEX(データ蓄積!$A$16:$A$1015,MATCH($D74,データ蓄積!$A$16:$A$1015,0)):'データ蓄積'!$CG$1015,85,),0))</f>
        <v>0</v>
      </c>
      <c r="DB74" s="211">
        <f>IF($F74="申請キャンセル",0,IFERROR(VLOOKUP($D74,INDEX(データ蓄積!$A$16:$A$1015,MATCH($D74,データ蓄積!$A$16:$A$1015,0)):'データ蓄積'!$CH$1015,86,),0))</f>
        <v>0</v>
      </c>
      <c r="DC74" s="211"/>
      <c r="DD74" s="204">
        <f>IF($F74="申請キャンセル",0,IFERROR(VLOOKUP($D74,INDEX(データ蓄積!$A$16:$A$1015,MATCH($D74,データ蓄積!$A$16:$A$1015,0)):'データ蓄積'!$CN$1015,91,),0))</f>
        <v>0</v>
      </c>
      <c r="DE74" s="204">
        <f>IF($F74="申請キャンセル",0,IFERROR(VLOOKUP($D74,INDEX(データ蓄積!$A$16:$A$1015,MATCH($D74,データ蓄積!$A$16:$A$1015,0)):'データ蓄積'!$CN$1015,92,),0))</f>
        <v>0</v>
      </c>
    </row>
    <row r="75" spans="1:109" ht="18.75" customHeight="1" x14ac:dyDescent="0.15">
      <c r="A75" s="373">
        <f>IFERROR(VLOOKUP($D75,INDEX(データ蓄積!$A$16:$A$1015,MATCH($D75,データ蓄積!$A$16:$A$1015,0)+1):'データ蓄積'!$BI$1015,3,),0)</f>
        <v>0</v>
      </c>
      <c r="B75" s="374">
        <f>IFERROR(VLOOKUP($D75,INDEX(データ蓄積!$A$16:$A$1015,MATCH($D75,データ蓄積!$A$16:$A$1015,0)+1):'データ蓄積'!$BI$1015,4,),0)</f>
        <v>0</v>
      </c>
      <c r="C75" s="375">
        <f>IFERROR(VLOOKUP($D75,INDEX(データ蓄積!$A$16:$A$1015,MATCH($D75,データ蓄積!$A$16:$A$1015,0)+1):'データ蓄積'!$BI$1015,5,),0)</f>
        <v>0</v>
      </c>
      <c r="D75" s="373">
        <f t="shared" si="0"/>
        <v>30</v>
      </c>
      <c r="E75" s="347">
        <f>IFERROR(VLOOKUP($D75,INDEX(データ蓄積!$A$16:$A$1015,MATCH($D75,データ蓄積!$A$16:$A$1015,0)+1):'データ蓄積'!$BI$1015,2,),0)</f>
        <v>0</v>
      </c>
      <c r="F75" s="376">
        <f>IFERROR(VLOOKUP($D75,INDEX(データ蓄積!$A$16:$A$1015,MATCH($D75,データ蓄積!$A$16:$A$1015,0)+1):'データ蓄積'!$CD$1015,82,),0)</f>
        <v>0</v>
      </c>
      <c r="G75" s="377">
        <f>IF($F74="申請キャンセル",0,IFERROR(VLOOKUP($D75,INDEX(データ蓄積!$A$16:$A$1015,MATCH($D75,データ蓄積!$A$16:$A$1015,0)+1):'データ蓄積'!$BI$1015,8,),0))</f>
        <v>0</v>
      </c>
      <c r="H75" s="347">
        <f>IF($F74="申請キャンセル",0,IFERROR(VLOOKUP($D75,INDEX(データ蓄積!$A$16:$A$1015,MATCH($D75,データ蓄積!$A$16:$A$1015,0)+1):'データ蓄積'!$BI$1015,10,),0))</f>
        <v>0</v>
      </c>
      <c r="I75" s="378" t="str">
        <f>IF($F74="申請キャンセル","",LEFT(IFERROR(VLOOKUP($D75,INDEX(データ蓄積!$A$16:$A$1015,MATCH($D75,データ蓄積!$A$16:$A$1015,0)+1):'データ蓄積'!$CH$1015,84,),""),2))</f>
        <v/>
      </c>
      <c r="J75" s="347" t="str">
        <f>IF($F74="申請キャンセル","",LEFT(IFERROR(VLOOKUP($D75,INDEX(データ蓄積!$A$16:$A$1015,MATCH($D74,データ蓄積!$A$16:$A$1015,0)+1):'データ蓄積'!$CL$1015,86,),""),2))</f>
        <v/>
      </c>
      <c r="K75" s="379">
        <f>IF($F74="申請キャンセル",0,IFERROR(VLOOKUP($D75,INDEX(データ蓄積!$A$16:$A$1015,MATCH($D75,データ蓄積!$A$16:$A$1015,0)+1):'データ蓄積'!$CO$1015,90,),0))</f>
        <v>0</v>
      </c>
      <c r="L75" s="374">
        <f t="shared" ref="L75" si="320">IF(G75=0,0,IF($F75="申請キャンセル",0,IF(K75="","","〇")))</f>
        <v>0</v>
      </c>
      <c r="M75" s="380">
        <f>IF($F74="申請キャンセル",0,IFERROR(VLOOKUP($D75,INDEX(データ蓄積!$A$16:$A$1015,MATCH($D75,データ蓄積!$A$16:$A$1015,0)+1):'データ蓄積'!$BI$1015,14,),0))</f>
        <v>0</v>
      </c>
      <c r="N75" s="381">
        <f>IF($F74="申請キャンセル",0,IFERROR(VLOOKUP($D75,INDEX(データ蓄積!$A$16:$A$1015,MATCH($D75,データ蓄積!$A$16:$A$1015,0)+1):'データ蓄積'!$BI$1015,16,),0))</f>
        <v>0</v>
      </c>
      <c r="O75" s="382">
        <f>IF($F74="申請キャンセル",0,IFERROR(VLOOKUP($D75,INDEX(データ蓄積!$A$16:$A$1015,MATCH($D75,データ蓄積!$A$16:$A$1015,0)+1):'データ蓄積'!$BI$1015,20,),0))</f>
        <v>0</v>
      </c>
      <c r="P75" s="383">
        <f>IF($F74="申請キャンセル",0,IFERROR(VLOOKUP($D75,INDEX(データ蓄積!$A$16:$A$1015,MATCH($D75,データ蓄積!$A$16:$A$1015,0)+1):'データ蓄積'!$BI$1015,21,),0))</f>
        <v>0</v>
      </c>
      <c r="Q75" s="383">
        <f>IF($F74="申請キャンセル",0,IFERROR(VLOOKUP($D75,INDEX(データ蓄積!$A$16:$A$1015,MATCH($D75,データ蓄積!$A$16:$A$1015,0)+1):'データ蓄積'!$BI$1015,23,),0))</f>
        <v>0</v>
      </c>
      <c r="R75" s="384">
        <f>IF($F74="申請キャンセル",0,IFERROR(VLOOKUP($D75,INDEX(データ蓄積!$A$16:$A$1015,MATCH($D75,データ蓄積!$A$16:$A$1015,0)+1):'データ蓄積'!$CO$1015,92,),0))</f>
        <v>0</v>
      </c>
      <c r="S75" s="385">
        <f>IF($F74="申請キャンセル",0,IFERROR(VLOOKUP($D75,INDEX(データ蓄積!$A$16:$A$1015,MATCH($D75,データ蓄積!$A$16:$A$1015,0)+1):'データ蓄積'!$BI$1015,22,),0))</f>
        <v>0</v>
      </c>
      <c r="T75" s="386" t="str">
        <f>IF($F74="申請キャンセル",0,IF((AJ75+AP75)&gt;0,ROUNDDOWN((AJ75+AP75)/(AL75+AR75),4)*1000," "))</f>
        <v xml:space="preserve"> </v>
      </c>
      <c r="U75" s="387" t="str">
        <f>IF($F75="申請キャンセル",0,IFERROR(IF(AJ75+AP75=0,"",VLOOKUP(Q75,Sheet1!$B$4:$C$64,2,0)),0))</f>
        <v/>
      </c>
      <c r="V75" s="388">
        <f>IF($F74="申請キャンセル",0,IFERROR(VLOOKUP($D75,INDEX(データ蓄積!$A$16:$A$1015,MATCH($D75,データ蓄積!$A$16:$A$1015,0)+1):'データ蓄積'!$BI$1015,12,),0))</f>
        <v>0</v>
      </c>
      <c r="W75" s="389">
        <f>IF($F74="申請キャンセル",0,IFERROR(VLOOKUP($D75,INDEX(データ蓄積!$A$16:$A$1015,MATCH($D75,データ蓄積!$A$16:$A$1015,0)+1):'データ蓄積'!$BI$1015,25,),0))</f>
        <v>0</v>
      </c>
      <c r="X75" s="383">
        <f>IF($F74="申請キャンセル",0,IFERROR(VLOOKUP($D75,INDEX(データ蓄積!$A$16:$A$1015,MATCH($D75,データ蓄積!$A$16:$A$1015,0)+1):'データ蓄積'!$DB$1015,27,),0))</f>
        <v>0</v>
      </c>
      <c r="Y75" s="390">
        <f t="shared" si="1"/>
        <v>0</v>
      </c>
      <c r="Z75" s="383">
        <f>IF($F74="申請キャンセル",0,IFERROR(VLOOKUP($D75,INDEX(データ蓄積!$A$16:$A$1015,MATCH($D75,データ蓄積!$A$16:$A$1015,0)+1):'データ蓄積'!$DB$1015,26,),0))</f>
        <v>0</v>
      </c>
      <c r="AA75" s="383">
        <f>IF($F74="申請キャンセル",0,IFERROR(VLOOKUP($D75,INDEX(データ蓄積!$A$16:$A$1015,MATCH($D75,データ蓄積!$A$16:$A$1015,0)+1):'データ蓄積'!$DB$1015,28,),0))</f>
        <v>0</v>
      </c>
      <c r="AB75" s="385">
        <f t="shared" ref="AB75" si="321">IF($W75="初 年 度",TRUNC((+AA75-BP75)/2,0),0)</f>
        <v>0</v>
      </c>
      <c r="AC75" s="381"/>
      <c r="AD75" s="380">
        <f>IF($F74="申請キャンセル",0,IFERROR(VLOOKUP($D75,INDEX(データ蓄積!$A$16:$A$1015,MATCH($D75,データ蓄積!$A$16:$A$1015,0)+1):'データ蓄積'!$DB$1015,30,),0))</f>
        <v>0</v>
      </c>
      <c r="AE75" s="383">
        <f t="shared" si="2"/>
        <v>0</v>
      </c>
      <c r="AF75" s="383">
        <f>IF($F74="申請キャンセル",0,IFERROR(VLOOKUP($D75,INDEX(データ蓄積!$A$16:$A$1015,MATCH($D75,データ蓄積!$A$16:$A$1015,0)+1):'データ蓄積'!$DB$1015,29,),0))</f>
        <v>0</v>
      </c>
      <c r="AG75" s="383">
        <f>IF($F74="申請キャンセル",0,IFERROR(VLOOKUP($D75,INDEX(データ蓄積!$A$16:$A$1015,MATCH($D75,データ蓄積!$A$16:$A$1015,0)+1):'データ蓄積'!$DB$1015,31,),0))</f>
        <v>0</v>
      </c>
      <c r="AH75" s="383">
        <f t="shared" si="25"/>
        <v>0</v>
      </c>
      <c r="AI75" s="381"/>
      <c r="AJ75" s="385">
        <f t="shared" ref="AJ75" si="322">+X75+AD75</f>
        <v>0</v>
      </c>
      <c r="AK75" s="390">
        <f t="shared" si="16"/>
        <v>0</v>
      </c>
      <c r="AL75" s="383">
        <f t="shared" si="16"/>
        <v>0</v>
      </c>
      <c r="AM75" s="383">
        <f t="shared" si="16"/>
        <v>0</v>
      </c>
      <c r="AN75" s="385">
        <f t="shared" si="16"/>
        <v>0</v>
      </c>
      <c r="AO75" s="381"/>
      <c r="AP75" s="383">
        <f>IF($F74="申請キャンセル",0,IFERROR(VLOOKUP($D75,INDEX(データ蓄積!$A$16:$A$1015,MATCH($D75,データ蓄積!$A$16:$A$1015,0)+1):'データ蓄積'!$DB$1015,33,),0))</f>
        <v>0</v>
      </c>
      <c r="AQ75" s="390">
        <f t="shared" si="4"/>
        <v>0</v>
      </c>
      <c r="AR75" s="383">
        <f>IF($F74="申請キャンセル",0,IFERROR(VLOOKUP($D75,INDEX(データ蓄積!$A$16:$A$1015,MATCH($D75,データ蓄積!$A$16:$A$1015,0)+1):'データ蓄積'!$DB$1015,32,),0))</f>
        <v>0</v>
      </c>
      <c r="AS75" s="383">
        <f>IF($F74="申請キャンセル",0,IFERROR(VLOOKUP($D75,INDEX(データ蓄積!$A$16:$A$1015,MATCH($D75,データ蓄積!$A$16:$A$1015,0)+1):'データ蓄積'!$DB$1015,34,),0))</f>
        <v>0</v>
      </c>
      <c r="AT75" s="385">
        <f t="shared" si="26"/>
        <v>0</v>
      </c>
      <c r="AU75" s="381"/>
      <c r="AV75" s="383">
        <f>IF($F74="申請キャンセル",0,IFERROR(VLOOKUP($D75,INDEX(データ蓄積!$A$16:$A$1015,MATCH($D75,データ蓄積!$A$16:$A$1015,0)+1):'データ蓄積'!$DB$1015,36,),0))</f>
        <v>0</v>
      </c>
      <c r="AW75" s="390">
        <f t="shared" si="5"/>
        <v>0</v>
      </c>
      <c r="AX75" s="383">
        <f>IF($F74="申請キャンセル",0,IFERROR(VLOOKUP($D75,INDEX(データ蓄積!$A$16:$A$1015,MATCH($D75,データ蓄積!$A$16:$A$1015,0)+1):'データ蓄積'!$DB$1015,35,),0))</f>
        <v>0</v>
      </c>
      <c r="AY75" s="383">
        <f>IF($F74="申請キャンセル",0,IFERROR(VLOOKUP($D75,INDEX(データ蓄積!$A$16:$A$1015,MATCH($D75,データ蓄積!$A$16:$A$1015,0)+1):'データ蓄積'!$DB$1015,37,),0))</f>
        <v>0</v>
      </c>
      <c r="AZ75" s="385">
        <f t="shared" si="27"/>
        <v>0</v>
      </c>
      <c r="BA75" s="381"/>
      <c r="BB75" s="391">
        <f t="shared" ref="BB75" si="323">+AK75+AQ75+AW75</f>
        <v>0</v>
      </c>
      <c r="BC75" s="383">
        <f t="shared" si="17"/>
        <v>0</v>
      </c>
      <c r="BD75" s="383">
        <f t="shared" si="17"/>
        <v>0</v>
      </c>
      <c r="BE75" s="392">
        <f t="shared" si="17"/>
        <v>0</v>
      </c>
      <c r="BF75" s="369"/>
      <c r="BG75" s="380">
        <f>IF($F74="申請キャンセル",0,IF(H75="（○）",220,0))</f>
        <v>0</v>
      </c>
      <c r="BH75" s="385">
        <f>IF($F74="申請キャンセル",0,IF(H75="（○）",SUM(AK75+AQ75+AW75),0))</f>
        <v>0</v>
      </c>
      <c r="BI75" s="383">
        <f>IF($F74="申請キャンセル",0,IF(H75="（○）",SUM(AL75+AR75),0))</f>
        <v>0</v>
      </c>
      <c r="BJ75" s="383">
        <f t="shared" si="7"/>
        <v>0</v>
      </c>
      <c r="BK75" s="392">
        <f t="shared" ref="BK75" si="324">IF($W75="初 年 度",TRUNC((+BJ75-CB75),0),0)</f>
        <v>0</v>
      </c>
      <c r="BL75" s="46"/>
      <c r="BM75" s="380">
        <f t="shared" si="118"/>
        <v>0</v>
      </c>
      <c r="BN75" s="381">
        <f t="shared" si="118"/>
        <v>0</v>
      </c>
      <c r="BP75" s="127">
        <f t="shared" si="8"/>
        <v>0</v>
      </c>
      <c r="BQ75" s="128">
        <f t="shared" ref="BQ75" si="325">ROUNDUP(BP75/2,0)</f>
        <v>0</v>
      </c>
      <c r="BR75" s="45"/>
      <c r="BS75" s="127">
        <f t="shared" si="9"/>
        <v>0</v>
      </c>
      <c r="BT75" s="128">
        <f t="shared" ref="BT75" si="326">ROUNDUP(BS75/2,0)</f>
        <v>0</v>
      </c>
      <c r="BU75" s="45"/>
      <c r="BV75" s="127">
        <f t="shared" si="10"/>
        <v>0</v>
      </c>
      <c r="BW75" s="128">
        <f t="shared" si="32"/>
        <v>0</v>
      </c>
      <c r="BX75" s="45"/>
      <c r="BY75" s="127">
        <f t="shared" si="11"/>
        <v>0</v>
      </c>
      <c r="BZ75" s="128">
        <f t="shared" ref="BZ75" si="327">ROUNDUP(BY75/2,0)</f>
        <v>0</v>
      </c>
      <c r="CA75" s="45"/>
      <c r="CB75" s="127">
        <f t="shared" si="12"/>
        <v>0</v>
      </c>
      <c r="CC75" s="128">
        <f t="shared" ref="CC75" si="328">+CB75</f>
        <v>0</v>
      </c>
      <c r="CD75" s="45"/>
      <c r="CE75" s="370">
        <f>IF($F74="申請キャンセル",0,IFERROR(VLOOKUP($D75,INDEX(データ蓄積!$A$16:$A$1015,MATCH($D75,データ蓄積!$A$16:$A$1015,0)+1):'データ蓄積'!$DB$1015,83,),0))</f>
        <v>0</v>
      </c>
      <c r="CF75" s="371">
        <f>IF($F74="申請キャンセル",0,IFERROR(VLOOKUP($D75,INDEX(データ蓄積!$A$16:$A$1015,MATCH($D75,データ蓄積!$A$16:$A$1015,0)+1):'データ蓄積'!$DB$1015,6,),0))</f>
        <v>0</v>
      </c>
      <c r="CG75" s="214" t="str">
        <f t="shared" si="119"/>
        <v xml:space="preserve"> </v>
      </c>
      <c r="CH75" s="214" t="str">
        <f t="shared" si="119"/>
        <v/>
      </c>
      <c r="CI75" s="214" t="str">
        <f t="shared" ref="CI75" si="329">IF(CG75&gt;=CH75,"OK","下限本数を下回っています")</f>
        <v>OK</v>
      </c>
      <c r="CJ75" s="371">
        <f>IF($F74="申請キャンセル",0,IFERROR(VLOOKUP($D75,INDEX(データ蓄積!$A$16:$A$1015,MATCH($D75,データ蓄積!$A$16:$A$1015,0)+1):'データ蓄積'!$DB$1015,9,),0))</f>
        <v>0</v>
      </c>
      <c r="CK75" s="372">
        <f>IF($F74="申請キャンセル",0,IFERROR(VLOOKUP($D75,INDEX(データ蓄積!$A$16:$A$1015,MATCH($D75,データ蓄積!$A$16:$A$1015,0)+1):'データ蓄積'!$DB$1015,11,),0))</f>
        <v>0</v>
      </c>
      <c r="CL75" s="372">
        <f>IF($F74="申請キャンセル",0,IFERROR(VLOOKUP($D75,INDEX(データ蓄積!$A$16:$A$1015,MATCH($D75,データ蓄積!$A$16:$A$1015,0)+1):'データ蓄積'!$DB$1015,13,),0))</f>
        <v>0</v>
      </c>
      <c r="CM75" s="372">
        <f>IF($F74="申請キャンセル",0,IFERROR(VLOOKUP($D75,INDEX(データ蓄積!$A$16:$A$1015,MATCH($D75,データ蓄積!$A$16:$A$1015,0)+1):'データ蓄積'!$DB$1015,15,),0))</f>
        <v>0</v>
      </c>
      <c r="CN75" s="372">
        <f>IF($F74="申請キャンセル",0,IFERROR(VLOOKUP($D75,INDEX(データ蓄積!$A$16:$A$1015,MATCH($D75,データ蓄積!$A$16:$A$1015,0)+1):'データ蓄積'!$DB$1015,17,),0))</f>
        <v>0</v>
      </c>
      <c r="CO75" s="372">
        <f>IF($F74="申請キャンセル",0,IFERROR(VLOOKUP($D75,INDEX(データ蓄積!$A$16:$A$1015,MATCH($D75,データ蓄積!$A$16:$A$1015,0)+1):'データ蓄積'!$DB$1015,18,),0))</f>
        <v>0</v>
      </c>
      <c r="CP75" s="371">
        <f>IF($F74="申請キャンセル",0,IFERROR(VLOOKUP($D75,INDEX(データ蓄積!$A$16:$A$1015,MATCH($D75,データ蓄積!$A$16:$A$1015,0)+1):'データ蓄積'!$DB$1015,19,),0))</f>
        <v>0</v>
      </c>
      <c r="CQ75" s="372">
        <f>IF($F74="申請キャンセル",0,IFERROR(VLOOKUP($D75,INDEX(データ蓄積!$A$16:$A$1015,MATCH($D75,データ蓄積!$A$16:$A$1015,0)+1):'データ蓄積'!$DB$1015,24,),0))</f>
        <v>0</v>
      </c>
      <c r="CR75" s="99" t="str">
        <f>IF($F74="申請キャンセル",0,CONCATENATE(CS75,$CS$14,CT75,$CT$14,CU75,$CU$14))</f>
        <v>0年0月0日</v>
      </c>
      <c r="CS75" s="99">
        <f>IF($F74="申請キャンセル",0,IFERROR(VLOOKUP($D75,INDEX(データ蓄積!$A$16:$A$1015,MATCH($D75,データ蓄積!$A$16:$A$1015,0)+1):'データ蓄積'!$DB$1015,70,),0))</f>
        <v>0</v>
      </c>
      <c r="CT75" s="99">
        <f>IF($F74="申請キャンセル",0,IFERROR(VLOOKUP($D75,INDEX(データ蓄積!$A$16:$A$1015,MATCH($D75,データ蓄積!$A$16:$A$1015,0)+1):'データ蓄積'!$DB$1015,71,),0))</f>
        <v>0</v>
      </c>
      <c r="CU75" s="99">
        <f>IF($F74="申請キャンセル",0,IFERROR(VLOOKUP($D75,INDEX(データ蓄積!$A$16:$A$1015,MATCH($D75,データ蓄積!$A$16:$A$1015,0)+1):'データ蓄積'!$DB$1015,72,),0))</f>
        <v>0</v>
      </c>
      <c r="CV75" s="99" t="str">
        <f>IF($F74="申請キャンセル",0,CONCATENATE(CW75,$CW$14,CX75,$CX$14,CY75,$CY$14))</f>
        <v>0年0月0日</v>
      </c>
      <c r="CW75" s="99">
        <f>IF($F74="申請キャンセル",0,IFERROR(VLOOKUP($D75,INDEX(データ蓄積!$A$16:$A$1015,MATCH($D75,データ蓄積!$A$16:$A$1015,0)+1):'データ蓄積'!$DB$1015,73,),0))</f>
        <v>0</v>
      </c>
      <c r="CX75" s="99">
        <f>IF($F74="申請キャンセル",0,IFERROR(VLOOKUP($D75,INDEX(データ蓄積!$A$16:$A$1015,MATCH($D75,データ蓄積!$A$16:$A$1015,0)+1):'データ蓄積'!$DB$1015,74,),0))</f>
        <v>0</v>
      </c>
      <c r="CY75" s="99">
        <f>IF($F74="申請キャンセル",0,IFERROR(VLOOKUP($D75,INDEX(データ蓄積!$A$16:$A$1015,MATCH($D75,データ蓄積!$A$16:$A$1015,0)+1):'データ蓄積'!$DB$1015,75,),0))</f>
        <v>0</v>
      </c>
      <c r="CZ75" s="211">
        <f>IF($F74="申請キャンセル",0,IFERROR(VLOOKUP($D75,INDEX(データ蓄積!$A$16:$A$1015,MATCH($D75,データ蓄積!$A$16:$A$1015,0)+1):'データ蓄積'!$CF$1015,84,),0))</f>
        <v>0</v>
      </c>
      <c r="DA75" s="211">
        <f>IF($F74="申請キャンセル",0,IFERROR(VLOOKUP($D75,INDEX(データ蓄積!$A$16:$A$1015,MATCH($D75,データ蓄積!$A$16:$A$1015,0)+1):'データ蓄積'!$CG$1015,85,),0))</f>
        <v>0</v>
      </c>
      <c r="DB75" s="211">
        <f>IF($F74="申請キャンセル",0,IFERROR(VLOOKUP($D75,INDEX(データ蓄積!$A$16:$A$1015,MATCH($D75,データ蓄積!$A$16:$A$1015,0)+1):'データ蓄積'!$CH$1015,86,),0))</f>
        <v>0</v>
      </c>
      <c r="DC75" s="211"/>
      <c r="DD75" s="204">
        <f>IF($F74="申請キャンセル",0,IFERROR(VLOOKUP($D75,INDEX(データ蓄積!$A$16:$A$1015,MATCH($D75,データ蓄積!$A$16:$A$1015,0)+1):'データ蓄積'!$CN$1015,91,),0))</f>
        <v>0</v>
      </c>
      <c r="DE75" s="204">
        <f>IF($F74="申請キャンセル",0,IFERROR(VLOOKUP($D75,INDEX(データ蓄積!$A$16:$A$1015,MATCH($D75,データ蓄積!$A$16:$A$1015,0)+1):'データ蓄積'!$CN$1015,92,),0))</f>
        <v>0</v>
      </c>
    </row>
    <row r="76" spans="1:109" ht="18.75" customHeight="1" x14ac:dyDescent="0.15">
      <c r="A76" s="349">
        <f>IFERROR(VLOOKUP($D76,INDEX(データ蓄積!$A$16:$A$1015,MATCH($D76,データ蓄積!$A$16:$A$1015,0)):'データ蓄積'!$BI$1015,3,),0)</f>
        <v>0</v>
      </c>
      <c r="B76" s="350">
        <f>IFERROR(VLOOKUP($D76,INDEX(データ蓄積!$A$16:$A$1015,MATCH($D76,データ蓄積!$A$16:$A$1015,0)):'データ蓄積'!$BI$1015,4,),0)</f>
        <v>0</v>
      </c>
      <c r="C76" s="349">
        <f>IFERROR(VLOOKUP($D76,INDEX(データ蓄積!$A$16:$A$1015,MATCH($D76,データ蓄積!$A$16:$A$1015,0)):'データ蓄積'!$BI$1015,5,),0)</f>
        <v>0</v>
      </c>
      <c r="D76" s="349">
        <f t="shared" si="0"/>
        <v>31</v>
      </c>
      <c r="E76" s="351">
        <f>IFERROR(VLOOKUP($D76,INDEX(データ蓄積!$A$16:$A$1015,MATCH($D76,データ蓄積!$A$16:$A$1015,0)):'データ蓄積'!$BI$1015,2,),0)</f>
        <v>0</v>
      </c>
      <c r="F76" s="352">
        <f>IFERROR(VLOOKUP($D76,INDEX(データ蓄積!$A$16:$A$1015,MATCH($D76,データ蓄積!$A$16:$A$1015,0)):'データ蓄積'!$CD$1015,82,),0)</f>
        <v>0</v>
      </c>
      <c r="G76" s="353">
        <f>IF($F76="申請キャンセル",0,IFERROR(VLOOKUP($D76,INDEX(データ蓄積!$A$16:$A$1015,MATCH($D76,データ蓄積!$A$16:$A$1015,0)):'データ蓄積'!$BI$1015,8,),0))</f>
        <v>0</v>
      </c>
      <c r="H76" s="346">
        <f>IF($F76="申請キャンセル",0,IFERROR(VLOOKUP($D76,INDEX(データ蓄積!$A$16:$A$1015,MATCH($D76,データ蓄積!$A$16:$A$1015,0)):'データ蓄積'!$BI$1015,10,),0))</f>
        <v>0</v>
      </c>
      <c r="I76" s="354" t="str">
        <f>IF($F76="申請キャンセル","",LEFT(IFERROR(VLOOKUP($D76,INDEX(データ蓄積!$A$16:$A$1015,MATCH($D76,データ蓄積!$A$16:$A$1015,0)):'データ蓄積'!$CH$1015,84,),""),2))</f>
        <v/>
      </c>
      <c r="J76" s="346" t="str">
        <f>IF($F76="申請キャンセル","",LEFT(IFERROR(VLOOKUP($D76,INDEX(データ蓄積!$A$16:$A$1015,MATCH($D76,データ蓄積!$A$16:$A$1015,0)):'データ蓄積'!$CL$1015,86,),""),2))</f>
        <v/>
      </c>
      <c r="K76" s="355">
        <f>IF($F76="申請キャンセル",0,IFERROR(VLOOKUP($D76,INDEX(データ蓄積!$A$16:$A$1015,MATCH($D76,データ蓄積!$A$16:$A$1015,0)):'データ蓄積'!$CO$1015,90,),0))</f>
        <v>0</v>
      </c>
      <c r="L76" s="350">
        <f>IF(G76=0,0,IF($F76="申請キャンセル",0,IF(K76="","","〇")))</f>
        <v>0</v>
      </c>
      <c r="M76" s="356">
        <f>IF($F76="申請キャンセル",0,IFERROR(VLOOKUP($D76,INDEX(データ蓄積!$A$16:$A$1015,MATCH($D76,データ蓄積!$A$16:$A$1015,0)):'データ蓄積'!$BI$1015,14,),))</f>
        <v>0</v>
      </c>
      <c r="N76" s="357">
        <f>IF($F76="申請キャンセル",0,IFERROR(VLOOKUP($D76,INDEX(データ蓄積!$A$16:$A$1015,MATCH($D76,データ蓄積!$A$16:$A$1015,0)):'データ蓄積'!$BI$1015,16,),0))</f>
        <v>0</v>
      </c>
      <c r="O76" s="356">
        <f>IF($F76="申請キャンセル",0,IFERROR(VLOOKUP($D76,INDEX(データ蓄積!$A$16:$A$1015,MATCH($D76,データ蓄積!$A$16:$A$1015,0)):'データ蓄積'!$BI$1015,20,),0))</f>
        <v>0</v>
      </c>
      <c r="P76" s="358">
        <f>IF($F76="申請キャンセル",0,IFERROR(VLOOKUP($D76,INDEX(データ蓄積!$A$16:$A$1015,MATCH($D76,データ蓄積!$A$16:$A$1015,0)):'データ蓄積'!$BI$1015,21,),0))</f>
        <v>0</v>
      </c>
      <c r="Q76" s="359">
        <f>IF($F76="申請キャンセル",0,IFERROR(VLOOKUP($D76,INDEX(データ蓄積!$A$16:$A$1015,MATCH($D76,データ蓄積!$A$16:$A$1015,0)):'データ蓄積'!$BI$1015,23,),0))</f>
        <v>0</v>
      </c>
      <c r="R76" s="360">
        <f>IF($F76="申請キャンセル",0,IFERROR(VLOOKUP($D76,INDEX(データ蓄積!$A$16:$A$1015,MATCH($D76,データ蓄積!$A$16:$A$1015,0)):'データ蓄積'!$CO$1015,92,),0))</f>
        <v>0</v>
      </c>
      <c r="S76" s="361">
        <f>IF($F76="申請キャンセル",0,IFERROR(VLOOKUP($D76,INDEX(データ蓄積!$A$16:$A$1015,MATCH($D76,データ蓄積!$A$16:$A$1015,0)):'データ蓄積'!$BI$1015,22,),0))</f>
        <v>0</v>
      </c>
      <c r="T76" s="362" t="str">
        <f>IF($F76="申請キャンセル",0,IF((AJ76+AP76)&gt;0,ROUNDDOWN((AJ76+AP76)/(AL76+AR76),4)*1000," "))</f>
        <v xml:space="preserve"> </v>
      </c>
      <c r="U76" s="363" t="str">
        <f>IF($F76="申請キャンセル",0,IFERROR(IF(AJ76+AP76=0,"",VLOOKUP(Q76,Sheet1!$B$4:$C$64,2,0)),0))</f>
        <v/>
      </c>
      <c r="V76" s="364">
        <f>IF($F76="申請キャンセル",0,IFERROR(VLOOKUP($D76,INDEX(データ蓄積!$A$16:$A$1015,MATCH($D76,データ蓄積!$A$16:$A$1015,0)):'データ蓄積'!$BI$1015,12,),0))</f>
        <v>0</v>
      </c>
      <c r="W76" s="365">
        <f>IF($F76="申請キャンセル",0,IFERROR(VLOOKUP($D76,INDEX(データ蓄積!$A$16:$A$1015,MATCH($D76,データ蓄積!$A$16:$A$1015,0)):'データ蓄積'!$BI$1015,25,),0))</f>
        <v>0</v>
      </c>
      <c r="X76" s="356">
        <f>IF($F76="申請キャンセル",0,IFERROR(VLOOKUP($D76,INDEX(データ蓄積!$A$16:$A$1015,MATCH($D76,データ蓄積!$A$16:$A$1015,0)):'データ蓄積'!$DB$1015,27,),0))</f>
        <v>0</v>
      </c>
      <c r="Y76" s="366">
        <f t="shared" si="1"/>
        <v>0</v>
      </c>
      <c r="Z76" s="358">
        <f>IF($F76="申請キャンセル",0,IFERROR(VLOOKUP($D76,INDEX(データ蓄積!$A$16:$A$1015,MATCH($D76,データ蓄積!$A$16:$A$1015,0)):'データ蓄積'!$DB$1015,26,),0))</f>
        <v>0</v>
      </c>
      <c r="AA76" s="367">
        <f>IF($F76="申請キャンセル",0,IFERROR(VLOOKUP($D76,INDEX(データ蓄積!$A$16:$A$1015,MATCH($D76,データ蓄積!$A$16:$A$1015,0)):'データ蓄積'!$DB$1015,28,),0))</f>
        <v>0</v>
      </c>
      <c r="AB76" s="358">
        <f>IF($W76="初 年 度",TRUNC((+AA76-BP76)/2,0),0)</f>
        <v>0</v>
      </c>
      <c r="AC76" s="357"/>
      <c r="AD76" s="356">
        <f>IF($F76="申請キャンセル",0,IFERROR(VLOOKUP($D76,INDEX(データ蓄積!$A$16:$A$1015,MATCH($D76,データ蓄積!$A$16:$A$1015,0)):'データ蓄積'!$DB$1015,30,),0))</f>
        <v>0</v>
      </c>
      <c r="AE76" s="359">
        <f t="shared" si="2"/>
        <v>0</v>
      </c>
      <c r="AF76" s="359">
        <f>IF($F76="申請キャンセル",0,IFERROR(VLOOKUP($D76,INDEX(データ蓄積!$A$16:$A$1015,MATCH($D76,データ蓄積!$A$16:$A$1015,0)):'データ蓄積'!$DB$1015,29,),0))</f>
        <v>0</v>
      </c>
      <c r="AG76" s="359">
        <f>IF($F76="申請キャンセル",0,IFERROR(VLOOKUP($D76,INDEX(データ蓄積!$A$16:$A$1015,MATCH($D76,データ蓄積!$A$16:$A$1015,0)):'データ蓄積'!$DB$1015,31,),0))</f>
        <v>0</v>
      </c>
      <c r="AH76" s="359">
        <f t="shared" si="25"/>
        <v>0</v>
      </c>
      <c r="AI76" s="357"/>
      <c r="AJ76" s="358">
        <f>+X76+AD76</f>
        <v>0</v>
      </c>
      <c r="AK76" s="366">
        <f t="shared" si="16"/>
        <v>0</v>
      </c>
      <c r="AL76" s="358">
        <f t="shared" si="16"/>
        <v>0</v>
      </c>
      <c r="AM76" s="367">
        <f t="shared" si="16"/>
        <v>0</v>
      </c>
      <c r="AN76" s="358">
        <f t="shared" si="16"/>
        <v>0</v>
      </c>
      <c r="AO76" s="357"/>
      <c r="AP76" s="356">
        <f>IF($F76="申請キャンセル",0,IFERROR(VLOOKUP($D76,INDEX(データ蓄積!$A$16:$A$1015,MATCH($D76,データ蓄積!$A$16:$A$1015,0)):'データ蓄積'!$DB$1015,33,),0))</f>
        <v>0</v>
      </c>
      <c r="AQ76" s="366">
        <f t="shared" si="4"/>
        <v>0</v>
      </c>
      <c r="AR76" s="358">
        <f>IF($F76="申請キャンセル",0,IFERROR(VLOOKUP($D76,INDEX(データ蓄積!$A$16:$A$1015,MATCH($D76,データ蓄積!$A$16:$A$1015,0)):'データ蓄積'!$DB$1015,32,),0))</f>
        <v>0</v>
      </c>
      <c r="AS76" s="367">
        <f>IF($F76="申請キャンセル",0,IFERROR(VLOOKUP($D76,INDEX(データ蓄積!$A$16:$A$1015,MATCH($D76,データ蓄積!$A$16:$A$1015,0)):'データ蓄積'!$DB$1015,34,),0))</f>
        <v>0</v>
      </c>
      <c r="AT76" s="358">
        <f t="shared" si="26"/>
        <v>0</v>
      </c>
      <c r="AU76" s="357"/>
      <c r="AV76" s="356">
        <f>IF($F76="申請キャンセル",0,IFERROR(VLOOKUP($D76,INDEX(データ蓄積!$A$16:$A$1015,MATCH($D76,データ蓄積!$A$16:$A$1015,0)):'データ蓄積'!$DB$1015,36,),0))</f>
        <v>0</v>
      </c>
      <c r="AW76" s="366">
        <f t="shared" si="5"/>
        <v>0</v>
      </c>
      <c r="AX76" s="358">
        <f>IF($F76="申請キャンセル",0,IFERROR(VLOOKUP($D76,INDEX(データ蓄積!$A$16:$A$1015,MATCH($D76,データ蓄積!$A$16:$A$1015,0)):'データ蓄積'!$DB$1015,35,),0))</f>
        <v>0</v>
      </c>
      <c r="AY76" s="367">
        <f>IF($F76="申請キャンセル",0,IFERROR(VLOOKUP($D76,INDEX(データ蓄積!$A$16:$A$1015,MATCH($D76,データ蓄積!$A$16:$A$1015,0)):'データ蓄積'!$DB$1015,37,),0))</f>
        <v>0</v>
      </c>
      <c r="AZ76" s="358">
        <f t="shared" si="27"/>
        <v>0</v>
      </c>
      <c r="BA76" s="357"/>
      <c r="BB76" s="368">
        <f>+AK76+AQ76+AW76</f>
        <v>0</v>
      </c>
      <c r="BC76" s="358">
        <f t="shared" si="17"/>
        <v>0</v>
      </c>
      <c r="BD76" s="367">
        <f t="shared" si="17"/>
        <v>0</v>
      </c>
      <c r="BE76" s="361">
        <f t="shared" si="17"/>
        <v>0</v>
      </c>
      <c r="BF76" s="369"/>
      <c r="BG76" s="356">
        <f>IF($F76="申請キャンセル",0,IF(H76="（○）",220,0))</f>
        <v>0</v>
      </c>
      <c r="BH76" s="359">
        <f>IF($F76="申請キャンセル",0,IF(H76="（○）",SUM(AK76+AQ76+AW76),0))</f>
        <v>0</v>
      </c>
      <c r="BI76" s="359">
        <f>IF($F76="申請キャンセル",0,IF(H76="（○）",SUM(AL76+AR76),0))</f>
        <v>0</v>
      </c>
      <c r="BJ76" s="359">
        <f t="shared" si="7"/>
        <v>0</v>
      </c>
      <c r="BK76" s="361">
        <f>IF($W76="初 年 度",TRUNC((+BJ76-CB76),0),0)</f>
        <v>0</v>
      </c>
      <c r="BL76" s="46"/>
      <c r="BM76" s="356">
        <f t="shared" si="118"/>
        <v>0</v>
      </c>
      <c r="BN76" s="357">
        <f t="shared" si="118"/>
        <v>0</v>
      </c>
      <c r="BP76" s="125">
        <f t="shared" si="8"/>
        <v>0</v>
      </c>
      <c r="BQ76" s="126">
        <f>ROUNDUP(BP76/2,0)</f>
        <v>0</v>
      </c>
      <c r="BR76" s="44"/>
      <c r="BS76" s="125">
        <f t="shared" si="9"/>
        <v>0</v>
      </c>
      <c r="BT76" s="126">
        <f>ROUNDUP(BS76/2,0)</f>
        <v>0</v>
      </c>
      <c r="BU76" s="44"/>
      <c r="BV76" s="125">
        <f t="shared" si="10"/>
        <v>0</v>
      </c>
      <c r="BW76" s="126">
        <f t="shared" si="32"/>
        <v>0</v>
      </c>
      <c r="BX76" s="44"/>
      <c r="BY76" s="125">
        <f t="shared" si="11"/>
        <v>0</v>
      </c>
      <c r="BZ76" s="126">
        <f>ROUNDUP(BY76/2,0)</f>
        <v>0</v>
      </c>
      <c r="CA76" s="44"/>
      <c r="CB76" s="125">
        <f t="shared" si="12"/>
        <v>0</v>
      </c>
      <c r="CC76" s="126">
        <f>+CB76</f>
        <v>0</v>
      </c>
      <c r="CD76" s="44"/>
      <c r="CE76" s="370">
        <f>IF($F76="申請キャンセル",0,IF(CE77="","",CE77))</f>
        <v>0</v>
      </c>
      <c r="CF76" s="371">
        <f>IF($F76="申請キャンセル",0,IFERROR(VLOOKUP($D76,INDEX(データ蓄積!$A$16:$A$1015,MATCH($D76,データ蓄積!$A$16:$A$1015,0)):'データ蓄積'!$DB$1015,6,),0))</f>
        <v>0</v>
      </c>
      <c r="CG76" s="214" t="str">
        <f t="shared" si="119"/>
        <v xml:space="preserve"> </v>
      </c>
      <c r="CH76" s="214" t="str">
        <f t="shared" si="119"/>
        <v/>
      </c>
      <c r="CI76" s="214" t="str">
        <f>IF(CG76&gt;=CH76,"OK","下限本数を下回っています")</f>
        <v>OK</v>
      </c>
      <c r="CJ76" s="371">
        <f>IF($F76="申請キャンセル",0,IFERROR(VLOOKUP($D76,INDEX(データ蓄積!$A$16:$A$1015,MATCH($D76,データ蓄積!$A$16:$A$1015,0)):'データ蓄積'!$DB$1015,9,),0))</f>
        <v>0</v>
      </c>
      <c r="CK76" s="372">
        <f>IF($F76="申請キャンセル",0,IFERROR(VLOOKUP($D76,INDEX(データ蓄積!$A$16:$A$1015,MATCH($D76,データ蓄積!$A$16:$A$1015,0)):'データ蓄積'!$DB$1015,11,),0))</f>
        <v>0</v>
      </c>
      <c r="CL76" s="372">
        <f>IF($F76="申請キャンセル",0,IFERROR(VLOOKUP($D76,INDEX(データ蓄積!$A$16:$A$1015,MATCH($D76,データ蓄積!$A$16:$A$1015,0)):'データ蓄積'!$DB$1015,13,),0))</f>
        <v>0</v>
      </c>
      <c r="CM76" s="372">
        <f>IF($F76="申請キャンセル",0,IFERROR(VLOOKUP($D76,INDEX(データ蓄積!$A$16:$A$1015,MATCH($D76,データ蓄積!$A$16:$A$1015,0)):'データ蓄積'!$DB$1015,15,),0))</f>
        <v>0</v>
      </c>
      <c r="CN76" s="372">
        <f>IF($F76="申請キャンセル",0,IFERROR(VLOOKUP($D76,INDEX(データ蓄積!$A$16:$A$1015,MATCH($D76,データ蓄積!$A$16:$A$1015,0)):'データ蓄積'!$DB$1015,17,),0))</f>
        <v>0</v>
      </c>
      <c r="CO76" s="372">
        <f>IF($F76="申請キャンセル",0,IFERROR(VLOOKUP($D76,INDEX(データ蓄積!$A$16:$A$1015,MATCH($D76,データ蓄積!$A$16:$A$1015,0)):'データ蓄積'!$DB$1015,18,),0))</f>
        <v>0</v>
      </c>
      <c r="CP76" s="371">
        <f>IF($F76="申請キャンセル",0,IFERROR(VLOOKUP($D76,INDEX(データ蓄積!$A$16:$A$1015,MATCH($D76,データ蓄積!$A$16:$A$1015,0)):'データ蓄積'!$DB$1015,19,),0))</f>
        <v>0</v>
      </c>
      <c r="CQ76" s="372">
        <f>IF($F76="申請キャンセル",0,IFERROR(VLOOKUP($D76,INDEX(データ蓄積!$A$16:$A$1015,MATCH($D76,データ蓄積!$A$16:$A$1015,0)):'データ蓄積'!$DB$1015,24,),0))</f>
        <v>0</v>
      </c>
      <c r="CR76" s="99" t="str">
        <f>IF($F76="申請キャンセル",0,CONCATENATE(CS76,$CS$14,CT76,$CT$14,CU76,$CU$14))</f>
        <v>0年0月0日</v>
      </c>
      <c r="CS76" s="99">
        <f>IF($F76="申請キャンセル",0,IFERROR(VLOOKUP($D76,INDEX(データ蓄積!$A$16:$A$1015,MATCH($D76,データ蓄積!$A$16:$A$1015,0)):'データ蓄積'!$DB$1015,70,),0))</f>
        <v>0</v>
      </c>
      <c r="CT76" s="99">
        <f>IF($F76="申請キャンセル",0,IFERROR(VLOOKUP($D76,INDEX(データ蓄積!$A$16:$A$1015,MATCH($D76,データ蓄積!$A$16:$A$1015,0)):'データ蓄積'!$DB$1015,71,),0))</f>
        <v>0</v>
      </c>
      <c r="CU76" s="99">
        <f>IF($F76="申請キャンセル",0,IFERROR(VLOOKUP($D76,INDEX(データ蓄積!$A$16:$A$1015,MATCH($D76,データ蓄積!$A$16:$A$1015,0)):'データ蓄積'!$DB$1015,72,),0))</f>
        <v>0</v>
      </c>
      <c r="CV76" s="99" t="str">
        <f>IF($F76="申請キャンセル",0,CONCATENATE(CW76,$CW$14,CX76,$CX$14,CY76,$CY$14))</f>
        <v>0年0月0日</v>
      </c>
      <c r="CW76" s="99">
        <f>IF($F76="申請キャンセル",0,IFERROR(VLOOKUP($D76,INDEX(データ蓄積!$A$16:$A$1015,MATCH($D76,データ蓄積!$A$16:$A$1015,0)):'データ蓄積'!$DB$1015,73,),0))</f>
        <v>0</v>
      </c>
      <c r="CX76" s="99">
        <f>IF($F76="申請キャンセル",0,IFERROR(VLOOKUP($D76,INDEX(データ蓄積!$A$16:$A$1015,MATCH($D76,データ蓄積!$A$16:$A$1015,0)):'データ蓄積'!$DB$1015,74,),0))</f>
        <v>0</v>
      </c>
      <c r="CY76" s="99">
        <f>IF($F76="申請キャンセル",0,IFERROR(VLOOKUP($D76,INDEX(データ蓄積!$A$16:$A$1015,MATCH($D76,データ蓄積!$A$16:$A$1015,0)):'データ蓄積'!$DB$1015,75,),0))</f>
        <v>0</v>
      </c>
      <c r="CZ76" s="211">
        <f>IF($F76="申請キャンセル",0,IFERROR(VLOOKUP($D76,INDEX(データ蓄積!$A$16:$A$1015,MATCH($D76,データ蓄積!$A$16:$A$1015,0)):'データ蓄積'!$CF$1015,84,),0))</f>
        <v>0</v>
      </c>
      <c r="DA76" s="211">
        <f>IF($F76="申請キャンセル",0,IFERROR(VLOOKUP($D76,INDEX(データ蓄積!$A$16:$A$1015,MATCH($D76,データ蓄積!$A$16:$A$1015,0)):'データ蓄積'!$CG$1015,85,),0))</f>
        <v>0</v>
      </c>
      <c r="DB76" s="211">
        <f>IF($F76="申請キャンセル",0,IFERROR(VLOOKUP($D76,INDEX(データ蓄積!$A$16:$A$1015,MATCH($D76,データ蓄積!$A$16:$A$1015,0)):'データ蓄積'!$CH$1015,86,),0))</f>
        <v>0</v>
      </c>
      <c r="DC76" s="211"/>
      <c r="DD76" s="204">
        <f>IF($F76="申請キャンセル",0,IFERROR(VLOOKUP($D76,INDEX(データ蓄積!$A$16:$A$1015,MATCH($D76,データ蓄積!$A$16:$A$1015,0)):'データ蓄積'!$CN$1015,91,),0))</f>
        <v>0</v>
      </c>
      <c r="DE76" s="204">
        <f>IF($F76="申請キャンセル",0,IFERROR(VLOOKUP($D76,INDEX(データ蓄積!$A$16:$A$1015,MATCH($D76,データ蓄積!$A$16:$A$1015,0)):'データ蓄積'!$CN$1015,92,),0))</f>
        <v>0</v>
      </c>
    </row>
    <row r="77" spans="1:109" ht="18.75" customHeight="1" x14ac:dyDescent="0.15">
      <c r="A77" s="373">
        <f>IFERROR(VLOOKUP($D77,INDEX(データ蓄積!$A$16:$A$1015,MATCH($D77,データ蓄積!$A$16:$A$1015,0)+1):'データ蓄積'!$BI$1015,3,),0)</f>
        <v>0</v>
      </c>
      <c r="B77" s="374">
        <f>IFERROR(VLOOKUP($D77,INDEX(データ蓄積!$A$16:$A$1015,MATCH($D77,データ蓄積!$A$16:$A$1015,0)+1):'データ蓄積'!$BI$1015,4,),0)</f>
        <v>0</v>
      </c>
      <c r="C77" s="375">
        <f>IFERROR(VLOOKUP($D77,INDEX(データ蓄積!$A$16:$A$1015,MATCH($D77,データ蓄積!$A$16:$A$1015,0)+1):'データ蓄積'!$BI$1015,5,),0)</f>
        <v>0</v>
      </c>
      <c r="D77" s="373">
        <f t="shared" si="0"/>
        <v>31</v>
      </c>
      <c r="E77" s="347">
        <f>IFERROR(VLOOKUP($D77,INDEX(データ蓄積!$A$16:$A$1015,MATCH($D77,データ蓄積!$A$16:$A$1015,0)+1):'データ蓄積'!$BI$1015,2,),0)</f>
        <v>0</v>
      </c>
      <c r="F77" s="376">
        <f>IFERROR(VLOOKUP($D77,INDEX(データ蓄積!$A$16:$A$1015,MATCH($D77,データ蓄積!$A$16:$A$1015,0)+1):'データ蓄積'!$CD$1015,82,),0)</f>
        <v>0</v>
      </c>
      <c r="G77" s="377">
        <f>IF($F76="申請キャンセル",0,IFERROR(VLOOKUP($D77,INDEX(データ蓄積!$A$16:$A$1015,MATCH($D77,データ蓄積!$A$16:$A$1015,0)+1):'データ蓄積'!$BI$1015,8,),0))</f>
        <v>0</v>
      </c>
      <c r="H77" s="347">
        <f>IF($F76="申請キャンセル",0,IFERROR(VLOOKUP($D77,INDEX(データ蓄積!$A$16:$A$1015,MATCH($D77,データ蓄積!$A$16:$A$1015,0)+1):'データ蓄積'!$BI$1015,10,),0))</f>
        <v>0</v>
      </c>
      <c r="I77" s="378" t="str">
        <f>IF($F76="申請キャンセル","",LEFT(IFERROR(VLOOKUP($D77,INDEX(データ蓄積!$A$16:$A$1015,MATCH($D77,データ蓄積!$A$16:$A$1015,0)+1):'データ蓄積'!$CH$1015,84,),""),2))</f>
        <v/>
      </c>
      <c r="J77" s="347" t="str">
        <f>IF($F76="申請キャンセル","",LEFT(IFERROR(VLOOKUP($D77,INDEX(データ蓄積!$A$16:$A$1015,MATCH($D76,データ蓄積!$A$16:$A$1015,0)+1):'データ蓄積'!$CL$1015,86,),""),2))</f>
        <v/>
      </c>
      <c r="K77" s="379">
        <f>IF($F76="申請キャンセル",0,IFERROR(VLOOKUP($D77,INDEX(データ蓄積!$A$16:$A$1015,MATCH($D77,データ蓄積!$A$16:$A$1015,0)+1):'データ蓄積'!$CO$1015,90,),0))</f>
        <v>0</v>
      </c>
      <c r="L77" s="374">
        <f t="shared" ref="L77" si="330">IF(G77=0,0,IF($F77="申請キャンセル",0,IF(K77="","","〇")))</f>
        <v>0</v>
      </c>
      <c r="M77" s="380">
        <f>IF($F76="申請キャンセル",0,IFERROR(VLOOKUP($D77,INDEX(データ蓄積!$A$16:$A$1015,MATCH($D77,データ蓄積!$A$16:$A$1015,0)+1):'データ蓄積'!$BI$1015,14,),0))</f>
        <v>0</v>
      </c>
      <c r="N77" s="381">
        <f>IF($F76="申請キャンセル",0,IFERROR(VLOOKUP($D77,INDEX(データ蓄積!$A$16:$A$1015,MATCH($D77,データ蓄積!$A$16:$A$1015,0)+1):'データ蓄積'!$BI$1015,16,),0))</f>
        <v>0</v>
      </c>
      <c r="O77" s="382">
        <f>IF($F76="申請キャンセル",0,IFERROR(VLOOKUP($D77,INDEX(データ蓄積!$A$16:$A$1015,MATCH($D77,データ蓄積!$A$16:$A$1015,0)+1):'データ蓄積'!$BI$1015,20,),0))</f>
        <v>0</v>
      </c>
      <c r="P77" s="383">
        <f>IF($F76="申請キャンセル",0,IFERROR(VLOOKUP($D77,INDEX(データ蓄積!$A$16:$A$1015,MATCH($D77,データ蓄積!$A$16:$A$1015,0)+1):'データ蓄積'!$BI$1015,21,),0))</f>
        <v>0</v>
      </c>
      <c r="Q77" s="383">
        <f>IF($F76="申請キャンセル",0,IFERROR(VLOOKUP($D77,INDEX(データ蓄積!$A$16:$A$1015,MATCH($D77,データ蓄積!$A$16:$A$1015,0)+1):'データ蓄積'!$BI$1015,23,),0))</f>
        <v>0</v>
      </c>
      <c r="R77" s="384">
        <f>IF($F76="申請キャンセル",0,IFERROR(VLOOKUP($D77,INDEX(データ蓄積!$A$16:$A$1015,MATCH($D77,データ蓄積!$A$16:$A$1015,0)+1):'データ蓄積'!$CO$1015,92,),0))</f>
        <v>0</v>
      </c>
      <c r="S77" s="385">
        <f>IF($F76="申請キャンセル",0,IFERROR(VLOOKUP($D77,INDEX(データ蓄積!$A$16:$A$1015,MATCH($D77,データ蓄積!$A$16:$A$1015,0)+1):'データ蓄積'!$BI$1015,22,),0))</f>
        <v>0</v>
      </c>
      <c r="T77" s="386" t="str">
        <f>IF($F76="申請キャンセル",0,IF((AJ77+AP77)&gt;0,ROUNDDOWN((AJ77+AP77)/(AL77+AR77),4)*1000," "))</f>
        <v xml:space="preserve"> </v>
      </c>
      <c r="U77" s="387" t="str">
        <f>IF($F77="申請キャンセル",0,IFERROR(IF(AJ77+AP77=0,"",VLOOKUP(Q77,Sheet1!$B$4:$C$64,2,0)),0))</f>
        <v/>
      </c>
      <c r="V77" s="388">
        <f>IF($F76="申請キャンセル",0,IFERROR(VLOOKUP($D77,INDEX(データ蓄積!$A$16:$A$1015,MATCH($D77,データ蓄積!$A$16:$A$1015,0)+1):'データ蓄積'!$BI$1015,12,),0))</f>
        <v>0</v>
      </c>
      <c r="W77" s="389">
        <f>IF($F76="申請キャンセル",0,IFERROR(VLOOKUP($D77,INDEX(データ蓄積!$A$16:$A$1015,MATCH($D77,データ蓄積!$A$16:$A$1015,0)+1):'データ蓄積'!$BI$1015,25,),0))</f>
        <v>0</v>
      </c>
      <c r="X77" s="383">
        <f>IF($F76="申請キャンセル",0,IFERROR(VLOOKUP($D77,INDEX(データ蓄積!$A$16:$A$1015,MATCH($D77,データ蓄積!$A$16:$A$1015,0)+1):'データ蓄積'!$DB$1015,27,),0))</f>
        <v>0</v>
      </c>
      <c r="Y77" s="390">
        <f t="shared" si="1"/>
        <v>0</v>
      </c>
      <c r="Z77" s="383">
        <f>IF($F76="申請キャンセル",0,IFERROR(VLOOKUP($D77,INDEX(データ蓄積!$A$16:$A$1015,MATCH($D77,データ蓄積!$A$16:$A$1015,0)+1):'データ蓄積'!$DB$1015,26,),0))</f>
        <v>0</v>
      </c>
      <c r="AA77" s="383">
        <f>IF($F76="申請キャンセル",0,IFERROR(VLOOKUP($D77,INDEX(データ蓄積!$A$16:$A$1015,MATCH($D77,データ蓄積!$A$16:$A$1015,0)+1):'データ蓄積'!$DB$1015,28,),0))</f>
        <v>0</v>
      </c>
      <c r="AB77" s="385">
        <f t="shared" ref="AB77" si="331">IF($W77="初 年 度",TRUNC((+AA77-BP77)/2,0),0)</f>
        <v>0</v>
      </c>
      <c r="AC77" s="381"/>
      <c r="AD77" s="380">
        <f>IF($F76="申請キャンセル",0,IFERROR(VLOOKUP($D77,INDEX(データ蓄積!$A$16:$A$1015,MATCH($D77,データ蓄積!$A$16:$A$1015,0)+1):'データ蓄積'!$DB$1015,30,),0))</f>
        <v>0</v>
      </c>
      <c r="AE77" s="383">
        <f t="shared" si="2"/>
        <v>0</v>
      </c>
      <c r="AF77" s="383">
        <f>IF($F76="申請キャンセル",0,IFERROR(VLOOKUP($D77,INDEX(データ蓄積!$A$16:$A$1015,MATCH($D77,データ蓄積!$A$16:$A$1015,0)+1):'データ蓄積'!$DB$1015,29,),0))</f>
        <v>0</v>
      </c>
      <c r="AG77" s="383">
        <f>IF($F76="申請キャンセル",0,IFERROR(VLOOKUP($D77,INDEX(データ蓄積!$A$16:$A$1015,MATCH($D77,データ蓄積!$A$16:$A$1015,0)+1):'データ蓄積'!$DB$1015,31,),0))</f>
        <v>0</v>
      </c>
      <c r="AH77" s="383">
        <f t="shared" si="25"/>
        <v>0</v>
      </c>
      <c r="AI77" s="381"/>
      <c r="AJ77" s="385">
        <f t="shared" ref="AJ77" si="332">+X77+AD77</f>
        <v>0</v>
      </c>
      <c r="AK77" s="390">
        <f t="shared" si="16"/>
        <v>0</v>
      </c>
      <c r="AL77" s="383">
        <f t="shared" si="16"/>
        <v>0</v>
      </c>
      <c r="AM77" s="383">
        <f t="shared" si="16"/>
        <v>0</v>
      </c>
      <c r="AN77" s="385">
        <f t="shared" si="16"/>
        <v>0</v>
      </c>
      <c r="AO77" s="381"/>
      <c r="AP77" s="383">
        <f>IF($F76="申請キャンセル",0,IFERROR(VLOOKUP($D77,INDEX(データ蓄積!$A$16:$A$1015,MATCH($D77,データ蓄積!$A$16:$A$1015,0)+1):'データ蓄積'!$DB$1015,33,),0))</f>
        <v>0</v>
      </c>
      <c r="AQ77" s="390">
        <f t="shared" si="4"/>
        <v>0</v>
      </c>
      <c r="AR77" s="383">
        <f>IF($F76="申請キャンセル",0,IFERROR(VLOOKUP($D77,INDEX(データ蓄積!$A$16:$A$1015,MATCH($D77,データ蓄積!$A$16:$A$1015,0)+1):'データ蓄積'!$DB$1015,32,),0))</f>
        <v>0</v>
      </c>
      <c r="AS77" s="383">
        <f>IF($F76="申請キャンセル",0,IFERROR(VLOOKUP($D77,INDEX(データ蓄積!$A$16:$A$1015,MATCH($D77,データ蓄積!$A$16:$A$1015,0)+1):'データ蓄積'!$DB$1015,34,),0))</f>
        <v>0</v>
      </c>
      <c r="AT77" s="385">
        <f t="shared" si="26"/>
        <v>0</v>
      </c>
      <c r="AU77" s="381"/>
      <c r="AV77" s="383">
        <f>IF($F76="申請キャンセル",0,IFERROR(VLOOKUP($D77,INDEX(データ蓄積!$A$16:$A$1015,MATCH($D77,データ蓄積!$A$16:$A$1015,0)+1):'データ蓄積'!$DB$1015,36,),0))</f>
        <v>0</v>
      </c>
      <c r="AW77" s="390">
        <f t="shared" si="5"/>
        <v>0</v>
      </c>
      <c r="AX77" s="383">
        <f>IF($F76="申請キャンセル",0,IFERROR(VLOOKUP($D77,INDEX(データ蓄積!$A$16:$A$1015,MATCH($D77,データ蓄積!$A$16:$A$1015,0)+1):'データ蓄積'!$DB$1015,35,),0))</f>
        <v>0</v>
      </c>
      <c r="AY77" s="383">
        <f>IF($F76="申請キャンセル",0,IFERROR(VLOOKUP($D77,INDEX(データ蓄積!$A$16:$A$1015,MATCH($D77,データ蓄積!$A$16:$A$1015,0)+1):'データ蓄積'!$DB$1015,37,),0))</f>
        <v>0</v>
      </c>
      <c r="AZ77" s="385">
        <f t="shared" si="27"/>
        <v>0</v>
      </c>
      <c r="BA77" s="381"/>
      <c r="BB77" s="391">
        <f t="shared" ref="BB77" si="333">+AK77+AQ77+AW77</f>
        <v>0</v>
      </c>
      <c r="BC77" s="383">
        <f t="shared" si="17"/>
        <v>0</v>
      </c>
      <c r="BD77" s="383">
        <f t="shared" si="17"/>
        <v>0</v>
      </c>
      <c r="BE77" s="392">
        <f t="shared" si="17"/>
        <v>0</v>
      </c>
      <c r="BF77" s="369"/>
      <c r="BG77" s="380">
        <f>IF($F76="申請キャンセル",0,IF(H77="（○）",220,0))</f>
        <v>0</v>
      </c>
      <c r="BH77" s="385">
        <f>IF($F76="申請キャンセル",0,IF(H77="（○）",SUM(AK77+AQ77+AW77),0))</f>
        <v>0</v>
      </c>
      <c r="BI77" s="383">
        <f>IF($F76="申請キャンセル",0,IF(H77="（○）",SUM(AL77+AR77),0))</f>
        <v>0</v>
      </c>
      <c r="BJ77" s="383">
        <f t="shared" si="7"/>
        <v>0</v>
      </c>
      <c r="BK77" s="392">
        <f t="shared" ref="BK77" si="334">IF($W77="初 年 度",TRUNC((+BJ77-CB77),0),0)</f>
        <v>0</v>
      </c>
      <c r="BL77" s="46"/>
      <c r="BM77" s="380">
        <f t="shared" si="118"/>
        <v>0</v>
      </c>
      <c r="BN77" s="381">
        <f t="shared" si="118"/>
        <v>0</v>
      </c>
      <c r="BP77" s="127">
        <f t="shared" si="8"/>
        <v>0</v>
      </c>
      <c r="BQ77" s="128">
        <f t="shared" ref="BQ77" si="335">ROUNDUP(BP77/2,0)</f>
        <v>0</v>
      </c>
      <c r="BR77" s="45"/>
      <c r="BS77" s="127">
        <f t="shared" si="9"/>
        <v>0</v>
      </c>
      <c r="BT77" s="128">
        <f t="shared" ref="BT77" si="336">ROUNDUP(BS77/2,0)</f>
        <v>0</v>
      </c>
      <c r="BU77" s="45"/>
      <c r="BV77" s="127">
        <f t="shared" si="10"/>
        <v>0</v>
      </c>
      <c r="BW77" s="128">
        <f t="shared" si="32"/>
        <v>0</v>
      </c>
      <c r="BX77" s="45"/>
      <c r="BY77" s="127">
        <f t="shared" si="11"/>
        <v>0</v>
      </c>
      <c r="BZ77" s="128">
        <f t="shared" ref="BZ77" si="337">ROUNDUP(BY77/2,0)</f>
        <v>0</v>
      </c>
      <c r="CA77" s="45"/>
      <c r="CB77" s="127">
        <f t="shared" si="12"/>
        <v>0</v>
      </c>
      <c r="CC77" s="128">
        <f t="shared" ref="CC77" si="338">+CB77</f>
        <v>0</v>
      </c>
      <c r="CD77" s="45"/>
      <c r="CE77" s="370">
        <f>IF($F76="申請キャンセル",0,IFERROR(VLOOKUP($D77,INDEX(データ蓄積!$A$16:$A$1015,MATCH($D77,データ蓄積!$A$16:$A$1015,0)+1):'データ蓄積'!$DB$1015,83,),0))</f>
        <v>0</v>
      </c>
      <c r="CF77" s="371">
        <f>IF($F76="申請キャンセル",0,IFERROR(VLOOKUP($D77,INDEX(データ蓄積!$A$16:$A$1015,MATCH($D77,データ蓄積!$A$16:$A$1015,0)+1):'データ蓄積'!$DB$1015,6,),0))</f>
        <v>0</v>
      </c>
      <c r="CG77" s="214" t="str">
        <f t="shared" si="119"/>
        <v xml:space="preserve"> </v>
      </c>
      <c r="CH77" s="214" t="str">
        <f t="shared" si="119"/>
        <v/>
      </c>
      <c r="CI77" s="214" t="str">
        <f t="shared" ref="CI77" si="339">IF(CG77&gt;=CH77,"OK","下限本数を下回っています")</f>
        <v>OK</v>
      </c>
      <c r="CJ77" s="371">
        <f>IF($F76="申請キャンセル",0,IFERROR(VLOOKUP($D77,INDEX(データ蓄積!$A$16:$A$1015,MATCH($D77,データ蓄積!$A$16:$A$1015,0)+1):'データ蓄積'!$DB$1015,9,),0))</f>
        <v>0</v>
      </c>
      <c r="CK77" s="372">
        <f>IF($F76="申請キャンセル",0,IFERROR(VLOOKUP($D77,INDEX(データ蓄積!$A$16:$A$1015,MATCH($D77,データ蓄積!$A$16:$A$1015,0)+1):'データ蓄積'!$DB$1015,11,),0))</f>
        <v>0</v>
      </c>
      <c r="CL77" s="372">
        <f>IF($F76="申請キャンセル",0,IFERROR(VLOOKUP($D77,INDEX(データ蓄積!$A$16:$A$1015,MATCH($D77,データ蓄積!$A$16:$A$1015,0)+1):'データ蓄積'!$DB$1015,13,),0))</f>
        <v>0</v>
      </c>
      <c r="CM77" s="372">
        <f>IF($F76="申請キャンセル",0,IFERROR(VLOOKUP($D77,INDEX(データ蓄積!$A$16:$A$1015,MATCH($D77,データ蓄積!$A$16:$A$1015,0)+1):'データ蓄積'!$DB$1015,15,),0))</f>
        <v>0</v>
      </c>
      <c r="CN77" s="372">
        <f>IF($F76="申請キャンセル",0,IFERROR(VLOOKUP($D77,INDEX(データ蓄積!$A$16:$A$1015,MATCH($D77,データ蓄積!$A$16:$A$1015,0)+1):'データ蓄積'!$DB$1015,17,),0))</f>
        <v>0</v>
      </c>
      <c r="CO77" s="372">
        <f>IF($F76="申請キャンセル",0,IFERROR(VLOOKUP($D77,INDEX(データ蓄積!$A$16:$A$1015,MATCH($D77,データ蓄積!$A$16:$A$1015,0)+1):'データ蓄積'!$DB$1015,18,),0))</f>
        <v>0</v>
      </c>
      <c r="CP77" s="371">
        <f>IF($F76="申請キャンセル",0,IFERROR(VLOOKUP($D77,INDEX(データ蓄積!$A$16:$A$1015,MATCH($D77,データ蓄積!$A$16:$A$1015,0)+1):'データ蓄積'!$DB$1015,19,),0))</f>
        <v>0</v>
      </c>
      <c r="CQ77" s="372">
        <f>IF($F76="申請キャンセル",0,IFERROR(VLOOKUP($D77,INDEX(データ蓄積!$A$16:$A$1015,MATCH($D77,データ蓄積!$A$16:$A$1015,0)+1):'データ蓄積'!$DB$1015,24,),0))</f>
        <v>0</v>
      </c>
      <c r="CR77" s="99" t="str">
        <f>IF($F76="申請キャンセル",0,CONCATENATE(CS77,$CS$14,CT77,$CT$14,CU77,$CU$14))</f>
        <v>0年0月0日</v>
      </c>
      <c r="CS77" s="99">
        <f>IF($F76="申請キャンセル",0,IFERROR(VLOOKUP($D77,INDEX(データ蓄積!$A$16:$A$1015,MATCH($D77,データ蓄積!$A$16:$A$1015,0)+1):'データ蓄積'!$DB$1015,70,),0))</f>
        <v>0</v>
      </c>
      <c r="CT77" s="99">
        <f>IF($F76="申請キャンセル",0,IFERROR(VLOOKUP($D77,INDEX(データ蓄積!$A$16:$A$1015,MATCH($D77,データ蓄積!$A$16:$A$1015,0)+1):'データ蓄積'!$DB$1015,71,),0))</f>
        <v>0</v>
      </c>
      <c r="CU77" s="99">
        <f>IF($F76="申請キャンセル",0,IFERROR(VLOOKUP($D77,INDEX(データ蓄積!$A$16:$A$1015,MATCH($D77,データ蓄積!$A$16:$A$1015,0)+1):'データ蓄積'!$DB$1015,72,),0))</f>
        <v>0</v>
      </c>
      <c r="CV77" s="99" t="str">
        <f>IF($F76="申請キャンセル",0,CONCATENATE(CW77,$CW$14,CX77,$CX$14,CY77,$CY$14))</f>
        <v>0年0月0日</v>
      </c>
      <c r="CW77" s="99">
        <f>IF($F76="申請キャンセル",0,IFERROR(VLOOKUP($D77,INDEX(データ蓄積!$A$16:$A$1015,MATCH($D77,データ蓄積!$A$16:$A$1015,0)+1):'データ蓄積'!$DB$1015,73,),0))</f>
        <v>0</v>
      </c>
      <c r="CX77" s="99">
        <f>IF($F76="申請キャンセル",0,IFERROR(VLOOKUP($D77,INDEX(データ蓄積!$A$16:$A$1015,MATCH($D77,データ蓄積!$A$16:$A$1015,0)+1):'データ蓄積'!$DB$1015,74,),0))</f>
        <v>0</v>
      </c>
      <c r="CY77" s="99">
        <f>IF($F76="申請キャンセル",0,IFERROR(VLOOKUP($D77,INDEX(データ蓄積!$A$16:$A$1015,MATCH($D77,データ蓄積!$A$16:$A$1015,0)+1):'データ蓄積'!$DB$1015,75,),0))</f>
        <v>0</v>
      </c>
      <c r="CZ77" s="211">
        <f>IF($F76="申請キャンセル",0,IFERROR(VLOOKUP($D77,INDEX(データ蓄積!$A$16:$A$1015,MATCH($D77,データ蓄積!$A$16:$A$1015,0)+1):'データ蓄積'!$CF$1015,84,),0))</f>
        <v>0</v>
      </c>
      <c r="DA77" s="211">
        <f>IF($F76="申請キャンセル",0,IFERROR(VLOOKUP($D77,INDEX(データ蓄積!$A$16:$A$1015,MATCH($D77,データ蓄積!$A$16:$A$1015,0)+1):'データ蓄積'!$CG$1015,85,),0))</f>
        <v>0</v>
      </c>
      <c r="DB77" s="211">
        <f>IF($F76="申請キャンセル",0,IFERROR(VLOOKUP($D77,INDEX(データ蓄積!$A$16:$A$1015,MATCH($D77,データ蓄積!$A$16:$A$1015,0)+1):'データ蓄積'!$CH$1015,86,),0))</f>
        <v>0</v>
      </c>
      <c r="DC77" s="211"/>
      <c r="DD77" s="204">
        <f>IF($F76="申請キャンセル",0,IFERROR(VLOOKUP($D77,INDEX(データ蓄積!$A$16:$A$1015,MATCH($D77,データ蓄積!$A$16:$A$1015,0)+1):'データ蓄積'!$CN$1015,91,),0))</f>
        <v>0</v>
      </c>
      <c r="DE77" s="204">
        <f>IF($F76="申請キャンセル",0,IFERROR(VLOOKUP($D77,INDEX(データ蓄積!$A$16:$A$1015,MATCH($D77,データ蓄積!$A$16:$A$1015,0)+1):'データ蓄積'!$CN$1015,92,),0))</f>
        <v>0</v>
      </c>
    </row>
    <row r="78" spans="1:109" ht="18.75" customHeight="1" x14ac:dyDescent="0.15">
      <c r="A78" s="349">
        <f>IFERROR(VLOOKUP($D78,INDEX(データ蓄積!$A$16:$A$1015,MATCH($D78,データ蓄積!$A$16:$A$1015,0)):'データ蓄積'!$BI$1015,3,),0)</f>
        <v>0</v>
      </c>
      <c r="B78" s="350">
        <f>IFERROR(VLOOKUP($D78,INDEX(データ蓄積!$A$16:$A$1015,MATCH($D78,データ蓄積!$A$16:$A$1015,0)):'データ蓄積'!$BI$1015,4,),0)</f>
        <v>0</v>
      </c>
      <c r="C78" s="349">
        <f>IFERROR(VLOOKUP($D78,INDEX(データ蓄積!$A$16:$A$1015,MATCH($D78,データ蓄積!$A$16:$A$1015,0)):'データ蓄積'!$BI$1015,5,),0)</f>
        <v>0</v>
      </c>
      <c r="D78" s="349">
        <f t="shared" si="0"/>
        <v>32</v>
      </c>
      <c r="E78" s="351">
        <f>IFERROR(VLOOKUP($D78,INDEX(データ蓄積!$A$16:$A$1015,MATCH($D78,データ蓄積!$A$16:$A$1015,0)):'データ蓄積'!$BI$1015,2,),0)</f>
        <v>0</v>
      </c>
      <c r="F78" s="352">
        <f>IFERROR(VLOOKUP($D78,INDEX(データ蓄積!$A$16:$A$1015,MATCH($D78,データ蓄積!$A$16:$A$1015,0)):'データ蓄積'!$CD$1015,82,),0)</f>
        <v>0</v>
      </c>
      <c r="G78" s="353">
        <f>IF($F78="申請キャンセル",0,IFERROR(VLOOKUP($D78,INDEX(データ蓄積!$A$16:$A$1015,MATCH($D78,データ蓄積!$A$16:$A$1015,0)):'データ蓄積'!$BI$1015,8,),0))</f>
        <v>0</v>
      </c>
      <c r="H78" s="346">
        <f>IF($F78="申請キャンセル",0,IFERROR(VLOOKUP($D78,INDEX(データ蓄積!$A$16:$A$1015,MATCH($D78,データ蓄積!$A$16:$A$1015,0)):'データ蓄積'!$BI$1015,10,),0))</f>
        <v>0</v>
      </c>
      <c r="I78" s="354" t="str">
        <f>IF($F78="申請キャンセル","",LEFT(IFERROR(VLOOKUP($D78,INDEX(データ蓄積!$A$16:$A$1015,MATCH($D78,データ蓄積!$A$16:$A$1015,0)):'データ蓄積'!$CH$1015,84,),""),2))</f>
        <v/>
      </c>
      <c r="J78" s="346" t="str">
        <f>IF($F78="申請キャンセル","",LEFT(IFERROR(VLOOKUP($D78,INDEX(データ蓄積!$A$16:$A$1015,MATCH($D78,データ蓄積!$A$16:$A$1015,0)):'データ蓄積'!$CL$1015,86,),""),2))</f>
        <v/>
      </c>
      <c r="K78" s="355">
        <f>IF($F78="申請キャンセル",0,IFERROR(VLOOKUP($D78,INDEX(データ蓄積!$A$16:$A$1015,MATCH($D78,データ蓄積!$A$16:$A$1015,0)):'データ蓄積'!$CO$1015,90,),0))</f>
        <v>0</v>
      </c>
      <c r="L78" s="350">
        <f>IF(G78=0,0,IF($F78="申請キャンセル",0,IF(K78="","","〇")))</f>
        <v>0</v>
      </c>
      <c r="M78" s="356">
        <f>IF($F78="申請キャンセル",0,IFERROR(VLOOKUP($D78,INDEX(データ蓄積!$A$16:$A$1015,MATCH($D78,データ蓄積!$A$16:$A$1015,0)):'データ蓄積'!$BI$1015,14,),))</f>
        <v>0</v>
      </c>
      <c r="N78" s="357">
        <f>IF($F78="申請キャンセル",0,IFERROR(VLOOKUP($D78,INDEX(データ蓄積!$A$16:$A$1015,MATCH($D78,データ蓄積!$A$16:$A$1015,0)):'データ蓄積'!$BI$1015,16,),0))</f>
        <v>0</v>
      </c>
      <c r="O78" s="356">
        <f>IF($F78="申請キャンセル",0,IFERROR(VLOOKUP($D78,INDEX(データ蓄積!$A$16:$A$1015,MATCH($D78,データ蓄積!$A$16:$A$1015,0)):'データ蓄積'!$BI$1015,20,),0))</f>
        <v>0</v>
      </c>
      <c r="P78" s="358">
        <f>IF($F78="申請キャンセル",0,IFERROR(VLOOKUP($D78,INDEX(データ蓄積!$A$16:$A$1015,MATCH($D78,データ蓄積!$A$16:$A$1015,0)):'データ蓄積'!$BI$1015,21,),0))</f>
        <v>0</v>
      </c>
      <c r="Q78" s="359">
        <f>IF($F78="申請キャンセル",0,IFERROR(VLOOKUP($D78,INDEX(データ蓄積!$A$16:$A$1015,MATCH($D78,データ蓄積!$A$16:$A$1015,0)):'データ蓄積'!$BI$1015,23,),0))</f>
        <v>0</v>
      </c>
      <c r="R78" s="360">
        <f>IF($F78="申請キャンセル",0,IFERROR(VLOOKUP($D78,INDEX(データ蓄積!$A$16:$A$1015,MATCH($D78,データ蓄積!$A$16:$A$1015,0)):'データ蓄積'!$CO$1015,92,),0))</f>
        <v>0</v>
      </c>
      <c r="S78" s="361">
        <f>IF($F78="申請キャンセル",0,IFERROR(VLOOKUP($D78,INDEX(データ蓄積!$A$16:$A$1015,MATCH($D78,データ蓄積!$A$16:$A$1015,0)):'データ蓄積'!$BI$1015,22,),0))</f>
        <v>0</v>
      </c>
      <c r="T78" s="362" t="str">
        <f>IF($F78="申請キャンセル",0,IF((AJ78+AP78)&gt;0,ROUNDDOWN((AJ78+AP78)/(AL78+AR78),4)*1000," "))</f>
        <v xml:space="preserve"> </v>
      </c>
      <c r="U78" s="363" t="str">
        <f>IF($F78="申請キャンセル",0,IFERROR(IF(AJ78+AP78=0,"",VLOOKUP(Q78,Sheet1!$B$4:$C$64,2,0)),0))</f>
        <v/>
      </c>
      <c r="V78" s="364">
        <f>IF($F78="申請キャンセル",0,IFERROR(VLOOKUP($D78,INDEX(データ蓄積!$A$16:$A$1015,MATCH($D78,データ蓄積!$A$16:$A$1015,0)):'データ蓄積'!$BI$1015,12,),0))</f>
        <v>0</v>
      </c>
      <c r="W78" s="365">
        <f>IF($F78="申請キャンセル",0,IFERROR(VLOOKUP($D78,INDEX(データ蓄積!$A$16:$A$1015,MATCH($D78,データ蓄積!$A$16:$A$1015,0)):'データ蓄積'!$BI$1015,25,),0))</f>
        <v>0</v>
      </c>
      <c r="X78" s="356">
        <f>IF($F78="申請キャンセル",0,IFERROR(VLOOKUP($D78,INDEX(データ蓄積!$A$16:$A$1015,MATCH($D78,データ蓄積!$A$16:$A$1015,0)):'データ蓄積'!$DB$1015,27,),0))</f>
        <v>0</v>
      </c>
      <c r="Y78" s="366">
        <f t="shared" si="1"/>
        <v>0</v>
      </c>
      <c r="Z78" s="358">
        <f>IF($F78="申請キャンセル",0,IFERROR(VLOOKUP($D78,INDEX(データ蓄積!$A$16:$A$1015,MATCH($D78,データ蓄積!$A$16:$A$1015,0)):'データ蓄積'!$DB$1015,26,),0))</f>
        <v>0</v>
      </c>
      <c r="AA78" s="367">
        <f>IF($F78="申請キャンセル",0,IFERROR(VLOOKUP($D78,INDEX(データ蓄積!$A$16:$A$1015,MATCH($D78,データ蓄積!$A$16:$A$1015,0)):'データ蓄積'!$DB$1015,28,),0))</f>
        <v>0</v>
      </c>
      <c r="AB78" s="358">
        <f>IF($W78="初 年 度",TRUNC((+AA78-BP78)/2,0),0)</f>
        <v>0</v>
      </c>
      <c r="AC78" s="357"/>
      <c r="AD78" s="356">
        <f>IF($F78="申請キャンセル",0,IFERROR(VLOOKUP($D78,INDEX(データ蓄積!$A$16:$A$1015,MATCH($D78,データ蓄積!$A$16:$A$1015,0)):'データ蓄積'!$DB$1015,30,),0))</f>
        <v>0</v>
      </c>
      <c r="AE78" s="359">
        <f t="shared" si="2"/>
        <v>0</v>
      </c>
      <c r="AF78" s="359">
        <f>IF($F78="申請キャンセル",0,IFERROR(VLOOKUP($D78,INDEX(データ蓄積!$A$16:$A$1015,MATCH($D78,データ蓄積!$A$16:$A$1015,0)):'データ蓄積'!$DB$1015,29,),0))</f>
        <v>0</v>
      </c>
      <c r="AG78" s="359">
        <f>IF($F78="申請キャンセル",0,IFERROR(VLOOKUP($D78,INDEX(データ蓄積!$A$16:$A$1015,MATCH($D78,データ蓄積!$A$16:$A$1015,0)):'データ蓄積'!$DB$1015,31,),0))</f>
        <v>0</v>
      </c>
      <c r="AH78" s="359">
        <f t="shared" si="25"/>
        <v>0</v>
      </c>
      <c r="AI78" s="357"/>
      <c r="AJ78" s="358">
        <f>+X78+AD78</f>
        <v>0</v>
      </c>
      <c r="AK78" s="366">
        <f t="shared" si="16"/>
        <v>0</v>
      </c>
      <c r="AL78" s="358">
        <f t="shared" si="16"/>
        <v>0</v>
      </c>
      <c r="AM78" s="367">
        <f t="shared" si="16"/>
        <v>0</v>
      </c>
      <c r="AN78" s="358">
        <f t="shared" si="16"/>
        <v>0</v>
      </c>
      <c r="AO78" s="357"/>
      <c r="AP78" s="356">
        <f>IF($F78="申請キャンセル",0,IFERROR(VLOOKUP($D78,INDEX(データ蓄積!$A$16:$A$1015,MATCH($D78,データ蓄積!$A$16:$A$1015,0)):'データ蓄積'!$DB$1015,33,),0))</f>
        <v>0</v>
      </c>
      <c r="AQ78" s="366">
        <f t="shared" si="4"/>
        <v>0</v>
      </c>
      <c r="AR78" s="358">
        <f>IF($F78="申請キャンセル",0,IFERROR(VLOOKUP($D78,INDEX(データ蓄積!$A$16:$A$1015,MATCH($D78,データ蓄積!$A$16:$A$1015,0)):'データ蓄積'!$DB$1015,32,),0))</f>
        <v>0</v>
      </c>
      <c r="AS78" s="367">
        <f>IF($F78="申請キャンセル",0,IFERROR(VLOOKUP($D78,INDEX(データ蓄積!$A$16:$A$1015,MATCH($D78,データ蓄積!$A$16:$A$1015,0)):'データ蓄積'!$DB$1015,34,),0))</f>
        <v>0</v>
      </c>
      <c r="AT78" s="358">
        <f t="shared" si="26"/>
        <v>0</v>
      </c>
      <c r="AU78" s="357"/>
      <c r="AV78" s="356">
        <f>IF($F78="申請キャンセル",0,IFERROR(VLOOKUP($D78,INDEX(データ蓄積!$A$16:$A$1015,MATCH($D78,データ蓄積!$A$16:$A$1015,0)):'データ蓄積'!$DB$1015,36,),0))</f>
        <v>0</v>
      </c>
      <c r="AW78" s="366">
        <f t="shared" si="5"/>
        <v>0</v>
      </c>
      <c r="AX78" s="358">
        <f>IF($F78="申請キャンセル",0,IFERROR(VLOOKUP($D78,INDEX(データ蓄積!$A$16:$A$1015,MATCH($D78,データ蓄積!$A$16:$A$1015,0)):'データ蓄積'!$DB$1015,35,),0))</f>
        <v>0</v>
      </c>
      <c r="AY78" s="367">
        <f>IF($F78="申請キャンセル",0,IFERROR(VLOOKUP($D78,INDEX(データ蓄積!$A$16:$A$1015,MATCH($D78,データ蓄積!$A$16:$A$1015,0)):'データ蓄積'!$DB$1015,37,),0))</f>
        <v>0</v>
      </c>
      <c r="AZ78" s="358">
        <f t="shared" si="27"/>
        <v>0</v>
      </c>
      <c r="BA78" s="357"/>
      <c r="BB78" s="368">
        <f>+AK78+AQ78+AW78</f>
        <v>0</v>
      </c>
      <c r="BC78" s="358">
        <f t="shared" si="17"/>
        <v>0</v>
      </c>
      <c r="BD78" s="367">
        <f t="shared" si="17"/>
        <v>0</v>
      </c>
      <c r="BE78" s="361">
        <f t="shared" si="17"/>
        <v>0</v>
      </c>
      <c r="BF78" s="369"/>
      <c r="BG78" s="356">
        <f>IF($F78="申請キャンセル",0,IF(H78="（○）",220,0))</f>
        <v>0</v>
      </c>
      <c r="BH78" s="359">
        <f>IF($F78="申請キャンセル",0,IF(H78="（○）",SUM(AK78+AQ78+AW78),0))</f>
        <v>0</v>
      </c>
      <c r="BI78" s="359">
        <f>IF($F78="申請キャンセル",0,IF(H78="（○）",SUM(AL78+AR78),0))</f>
        <v>0</v>
      </c>
      <c r="BJ78" s="359">
        <f t="shared" si="7"/>
        <v>0</v>
      </c>
      <c r="BK78" s="361">
        <f>IF($W78="初 年 度",TRUNC((+BJ78-CB78),0),0)</f>
        <v>0</v>
      </c>
      <c r="BL78" s="46"/>
      <c r="BM78" s="356">
        <f t="shared" si="118"/>
        <v>0</v>
      </c>
      <c r="BN78" s="357">
        <f t="shared" si="118"/>
        <v>0</v>
      </c>
      <c r="BP78" s="125">
        <f t="shared" si="8"/>
        <v>0</v>
      </c>
      <c r="BQ78" s="126">
        <f>ROUNDUP(BP78/2,0)</f>
        <v>0</v>
      </c>
      <c r="BR78" s="44"/>
      <c r="BS78" s="125">
        <f t="shared" si="9"/>
        <v>0</v>
      </c>
      <c r="BT78" s="126">
        <f>ROUNDUP(BS78/2,0)</f>
        <v>0</v>
      </c>
      <c r="BU78" s="44"/>
      <c r="BV78" s="125">
        <f t="shared" si="10"/>
        <v>0</v>
      </c>
      <c r="BW78" s="126">
        <f t="shared" si="32"/>
        <v>0</v>
      </c>
      <c r="BX78" s="44"/>
      <c r="BY78" s="125">
        <f t="shared" si="11"/>
        <v>0</v>
      </c>
      <c r="BZ78" s="126">
        <f>ROUNDUP(BY78/2,0)</f>
        <v>0</v>
      </c>
      <c r="CA78" s="44"/>
      <c r="CB78" s="125">
        <f t="shared" si="12"/>
        <v>0</v>
      </c>
      <c r="CC78" s="126">
        <f>+CB78</f>
        <v>0</v>
      </c>
      <c r="CD78" s="44"/>
      <c r="CE78" s="370">
        <f>IF($F78="申請キャンセル",0,IF(CE79="","",CE79))</f>
        <v>0</v>
      </c>
      <c r="CF78" s="371">
        <f>IF($F78="申請キャンセル",0,IFERROR(VLOOKUP($D78,INDEX(データ蓄積!$A$16:$A$1015,MATCH($D78,データ蓄積!$A$16:$A$1015,0)):'データ蓄積'!$DB$1015,6,),0))</f>
        <v>0</v>
      </c>
      <c r="CG78" s="214" t="str">
        <f t="shared" si="119"/>
        <v xml:space="preserve"> </v>
      </c>
      <c r="CH78" s="214" t="str">
        <f t="shared" si="119"/>
        <v/>
      </c>
      <c r="CI78" s="214" t="str">
        <f>IF(CG78&gt;=CH78,"OK","下限本数を下回っています")</f>
        <v>OK</v>
      </c>
      <c r="CJ78" s="371">
        <f>IF($F78="申請キャンセル",0,IFERROR(VLOOKUP($D78,INDEX(データ蓄積!$A$16:$A$1015,MATCH($D78,データ蓄積!$A$16:$A$1015,0)):'データ蓄積'!$DB$1015,9,),0))</f>
        <v>0</v>
      </c>
      <c r="CK78" s="372">
        <f>IF($F78="申請キャンセル",0,IFERROR(VLOOKUP($D78,INDEX(データ蓄積!$A$16:$A$1015,MATCH($D78,データ蓄積!$A$16:$A$1015,0)):'データ蓄積'!$DB$1015,11,),0))</f>
        <v>0</v>
      </c>
      <c r="CL78" s="372">
        <f>IF($F78="申請キャンセル",0,IFERROR(VLOOKUP($D78,INDEX(データ蓄積!$A$16:$A$1015,MATCH($D78,データ蓄積!$A$16:$A$1015,0)):'データ蓄積'!$DB$1015,13,),0))</f>
        <v>0</v>
      </c>
      <c r="CM78" s="372">
        <f>IF($F78="申請キャンセル",0,IFERROR(VLOOKUP($D78,INDEX(データ蓄積!$A$16:$A$1015,MATCH($D78,データ蓄積!$A$16:$A$1015,0)):'データ蓄積'!$DB$1015,15,),0))</f>
        <v>0</v>
      </c>
      <c r="CN78" s="372">
        <f>IF($F78="申請キャンセル",0,IFERROR(VLOOKUP($D78,INDEX(データ蓄積!$A$16:$A$1015,MATCH($D78,データ蓄積!$A$16:$A$1015,0)):'データ蓄積'!$DB$1015,17,),0))</f>
        <v>0</v>
      </c>
      <c r="CO78" s="372">
        <f>IF($F78="申請キャンセル",0,IFERROR(VLOOKUP($D78,INDEX(データ蓄積!$A$16:$A$1015,MATCH($D78,データ蓄積!$A$16:$A$1015,0)):'データ蓄積'!$DB$1015,18,),0))</f>
        <v>0</v>
      </c>
      <c r="CP78" s="371">
        <f>IF($F78="申請キャンセル",0,IFERROR(VLOOKUP($D78,INDEX(データ蓄積!$A$16:$A$1015,MATCH($D78,データ蓄積!$A$16:$A$1015,0)):'データ蓄積'!$DB$1015,19,),0))</f>
        <v>0</v>
      </c>
      <c r="CQ78" s="372">
        <f>IF($F78="申請キャンセル",0,IFERROR(VLOOKUP($D78,INDEX(データ蓄積!$A$16:$A$1015,MATCH($D78,データ蓄積!$A$16:$A$1015,0)):'データ蓄積'!$DB$1015,24,),0))</f>
        <v>0</v>
      </c>
      <c r="CR78" s="99" t="str">
        <f>IF($F78="申請キャンセル",0,CONCATENATE(CS78,$CS$14,CT78,$CT$14,CU78,$CU$14))</f>
        <v>0年0月0日</v>
      </c>
      <c r="CS78" s="99">
        <f>IF($F78="申請キャンセル",0,IFERROR(VLOOKUP($D78,INDEX(データ蓄積!$A$16:$A$1015,MATCH($D78,データ蓄積!$A$16:$A$1015,0)):'データ蓄積'!$DB$1015,70,),0))</f>
        <v>0</v>
      </c>
      <c r="CT78" s="99">
        <f>IF($F78="申請キャンセル",0,IFERROR(VLOOKUP($D78,INDEX(データ蓄積!$A$16:$A$1015,MATCH($D78,データ蓄積!$A$16:$A$1015,0)):'データ蓄積'!$DB$1015,71,),0))</f>
        <v>0</v>
      </c>
      <c r="CU78" s="99">
        <f>IF($F78="申請キャンセル",0,IFERROR(VLOOKUP($D78,INDEX(データ蓄積!$A$16:$A$1015,MATCH($D78,データ蓄積!$A$16:$A$1015,0)):'データ蓄積'!$DB$1015,72,),0))</f>
        <v>0</v>
      </c>
      <c r="CV78" s="99" t="str">
        <f>IF($F78="申請キャンセル",0,CONCATENATE(CW78,$CW$14,CX78,$CX$14,CY78,$CY$14))</f>
        <v>0年0月0日</v>
      </c>
      <c r="CW78" s="99">
        <f>IF($F78="申請キャンセル",0,IFERROR(VLOOKUP($D78,INDEX(データ蓄積!$A$16:$A$1015,MATCH($D78,データ蓄積!$A$16:$A$1015,0)):'データ蓄積'!$DB$1015,73,),0))</f>
        <v>0</v>
      </c>
      <c r="CX78" s="99">
        <f>IF($F78="申請キャンセル",0,IFERROR(VLOOKUP($D78,INDEX(データ蓄積!$A$16:$A$1015,MATCH($D78,データ蓄積!$A$16:$A$1015,0)):'データ蓄積'!$DB$1015,74,),0))</f>
        <v>0</v>
      </c>
      <c r="CY78" s="99">
        <f>IF($F78="申請キャンセル",0,IFERROR(VLOOKUP($D78,INDEX(データ蓄積!$A$16:$A$1015,MATCH($D78,データ蓄積!$A$16:$A$1015,0)):'データ蓄積'!$DB$1015,75,),0))</f>
        <v>0</v>
      </c>
      <c r="CZ78" s="211">
        <f>IF($F78="申請キャンセル",0,IFERROR(VLOOKUP($D78,INDEX(データ蓄積!$A$16:$A$1015,MATCH($D78,データ蓄積!$A$16:$A$1015,0)):'データ蓄積'!$CF$1015,84,),0))</f>
        <v>0</v>
      </c>
      <c r="DA78" s="211">
        <f>IF($F78="申請キャンセル",0,IFERROR(VLOOKUP($D78,INDEX(データ蓄積!$A$16:$A$1015,MATCH($D78,データ蓄積!$A$16:$A$1015,0)):'データ蓄積'!$CG$1015,85,),0))</f>
        <v>0</v>
      </c>
      <c r="DB78" s="211">
        <f>IF($F78="申請キャンセル",0,IFERROR(VLOOKUP($D78,INDEX(データ蓄積!$A$16:$A$1015,MATCH($D78,データ蓄積!$A$16:$A$1015,0)):'データ蓄積'!$CH$1015,86,),0))</f>
        <v>0</v>
      </c>
      <c r="DC78" s="211"/>
      <c r="DD78" s="204">
        <f>IF($F78="申請キャンセル",0,IFERROR(VLOOKUP($D78,INDEX(データ蓄積!$A$16:$A$1015,MATCH($D78,データ蓄積!$A$16:$A$1015,0)):'データ蓄積'!$CN$1015,91,),0))</f>
        <v>0</v>
      </c>
      <c r="DE78" s="204">
        <f>IF($F78="申請キャンセル",0,IFERROR(VLOOKUP($D78,INDEX(データ蓄積!$A$16:$A$1015,MATCH($D78,データ蓄積!$A$16:$A$1015,0)):'データ蓄積'!$CN$1015,92,),0))</f>
        <v>0</v>
      </c>
    </row>
    <row r="79" spans="1:109" ht="18.75" customHeight="1" x14ac:dyDescent="0.15">
      <c r="A79" s="373">
        <f>IFERROR(VLOOKUP($D79,INDEX(データ蓄積!$A$16:$A$1015,MATCH($D79,データ蓄積!$A$16:$A$1015,0)+1):'データ蓄積'!$BI$1015,3,),0)</f>
        <v>0</v>
      </c>
      <c r="B79" s="374">
        <f>IFERROR(VLOOKUP($D79,INDEX(データ蓄積!$A$16:$A$1015,MATCH($D79,データ蓄積!$A$16:$A$1015,0)+1):'データ蓄積'!$BI$1015,4,),0)</f>
        <v>0</v>
      </c>
      <c r="C79" s="375">
        <f>IFERROR(VLOOKUP($D79,INDEX(データ蓄積!$A$16:$A$1015,MATCH($D79,データ蓄積!$A$16:$A$1015,0)+1):'データ蓄積'!$BI$1015,5,),0)</f>
        <v>0</v>
      </c>
      <c r="D79" s="373">
        <f t="shared" si="0"/>
        <v>32</v>
      </c>
      <c r="E79" s="347">
        <f>IFERROR(VLOOKUP($D79,INDEX(データ蓄積!$A$16:$A$1015,MATCH($D79,データ蓄積!$A$16:$A$1015,0)+1):'データ蓄積'!$BI$1015,2,),0)</f>
        <v>0</v>
      </c>
      <c r="F79" s="376">
        <f>IFERROR(VLOOKUP($D79,INDEX(データ蓄積!$A$16:$A$1015,MATCH($D79,データ蓄積!$A$16:$A$1015,0)+1):'データ蓄積'!$CD$1015,82,),0)</f>
        <v>0</v>
      </c>
      <c r="G79" s="377">
        <f>IF($F78="申請キャンセル",0,IFERROR(VLOOKUP($D79,INDEX(データ蓄積!$A$16:$A$1015,MATCH($D79,データ蓄積!$A$16:$A$1015,0)+1):'データ蓄積'!$BI$1015,8,),0))</f>
        <v>0</v>
      </c>
      <c r="H79" s="347">
        <f>IF($F78="申請キャンセル",0,IFERROR(VLOOKUP($D79,INDEX(データ蓄積!$A$16:$A$1015,MATCH($D79,データ蓄積!$A$16:$A$1015,0)+1):'データ蓄積'!$BI$1015,10,),0))</f>
        <v>0</v>
      </c>
      <c r="I79" s="378" t="str">
        <f>IF($F78="申請キャンセル","",LEFT(IFERROR(VLOOKUP($D79,INDEX(データ蓄積!$A$16:$A$1015,MATCH($D79,データ蓄積!$A$16:$A$1015,0)+1):'データ蓄積'!$CH$1015,84,),""),2))</f>
        <v/>
      </c>
      <c r="J79" s="347" t="str">
        <f>IF($F78="申請キャンセル","",LEFT(IFERROR(VLOOKUP($D79,INDEX(データ蓄積!$A$16:$A$1015,MATCH($D78,データ蓄積!$A$16:$A$1015,0)+1):'データ蓄積'!$CL$1015,86,),""),2))</f>
        <v/>
      </c>
      <c r="K79" s="379">
        <f>IF($F78="申請キャンセル",0,IFERROR(VLOOKUP($D79,INDEX(データ蓄積!$A$16:$A$1015,MATCH($D79,データ蓄積!$A$16:$A$1015,0)+1):'データ蓄積'!$CO$1015,90,),0))</f>
        <v>0</v>
      </c>
      <c r="L79" s="374">
        <f t="shared" ref="L79" si="340">IF(G79=0,0,IF($F79="申請キャンセル",0,IF(K79="","","〇")))</f>
        <v>0</v>
      </c>
      <c r="M79" s="380">
        <f>IF($F78="申請キャンセル",0,IFERROR(VLOOKUP($D79,INDEX(データ蓄積!$A$16:$A$1015,MATCH($D79,データ蓄積!$A$16:$A$1015,0)+1):'データ蓄積'!$BI$1015,14,),0))</f>
        <v>0</v>
      </c>
      <c r="N79" s="381">
        <f>IF($F78="申請キャンセル",0,IFERROR(VLOOKUP($D79,INDEX(データ蓄積!$A$16:$A$1015,MATCH($D79,データ蓄積!$A$16:$A$1015,0)+1):'データ蓄積'!$BI$1015,16,),0))</f>
        <v>0</v>
      </c>
      <c r="O79" s="382">
        <f>IF($F78="申請キャンセル",0,IFERROR(VLOOKUP($D79,INDEX(データ蓄積!$A$16:$A$1015,MATCH($D79,データ蓄積!$A$16:$A$1015,0)+1):'データ蓄積'!$BI$1015,20,),0))</f>
        <v>0</v>
      </c>
      <c r="P79" s="383">
        <f>IF($F78="申請キャンセル",0,IFERROR(VLOOKUP($D79,INDEX(データ蓄積!$A$16:$A$1015,MATCH($D79,データ蓄積!$A$16:$A$1015,0)+1):'データ蓄積'!$BI$1015,21,),0))</f>
        <v>0</v>
      </c>
      <c r="Q79" s="383">
        <f>IF($F78="申請キャンセル",0,IFERROR(VLOOKUP($D79,INDEX(データ蓄積!$A$16:$A$1015,MATCH($D79,データ蓄積!$A$16:$A$1015,0)+1):'データ蓄積'!$BI$1015,23,),0))</f>
        <v>0</v>
      </c>
      <c r="R79" s="384">
        <f>IF($F78="申請キャンセル",0,IFERROR(VLOOKUP($D79,INDEX(データ蓄積!$A$16:$A$1015,MATCH($D79,データ蓄積!$A$16:$A$1015,0)+1):'データ蓄積'!$CO$1015,92,),0))</f>
        <v>0</v>
      </c>
      <c r="S79" s="385">
        <f>IF($F78="申請キャンセル",0,IFERROR(VLOOKUP($D79,INDEX(データ蓄積!$A$16:$A$1015,MATCH($D79,データ蓄積!$A$16:$A$1015,0)+1):'データ蓄積'!$BI$1015,22,),0))</f>
        <v>0</v>
      </c>
      <c r="T79" s="386" t="str">
        <f>IF($F78="申請キャンセル",0,IF((AJ79+AP79)&gt;0,ROUNDDOWN((AJ79+AP79)/(AL79+AR79),4)*1000," "))</f>
        <v xml:space="preserve"> </v>
      </c>
      <c r="U79" s="387" t="str">
        <f>IF($F79="申請キャンセル",0,IFERROR(IF(AJ79+AP79=0,"",VLOOKUP(Q79,Sheet1!$B$4:$C$64,2,0)),0))</f>
        <v/>
      </c>
      <c r="V79" s="388">
        <f>IF($F78="申請キャンセル",0,IFERROR(VLOOKUP($D79,INDEX(データ蓄積!$A$16:$A$1015,MATCH($D79,データ蓄積!$A$16:$A$1015,0)+1):'データ蓄積'!$BI$1015,12,),0))</f>
        <v>0</v>
      </c>
      <c r="W79" s="389">
        <f>IF($F78="申請キャンセル",0,IFERROR(VLOOKUP($D79,INDEX(データ蓄積!$A$16:$A$1015,MATCH($D79,データ蓄積!$A$16:$A$1015,0)+1):'データ蓄積'!$BI$1015,25,),0))</f>
        <v>0</v>
      </c>
      <c r="X79" s="383">
        <f>IF($F78="申請キャンセル",0,IFERROR(VLOOKUP($D79,INDEX(データ蓄積!$A$16:$A$1015,MATCH($D79,データ蓄積!$A$16:$A$1015,0)+1):'データ蓄積'!$DB$1015,27,),0))</f>
        <v>0</v>
      </c>
      <c r="Y79" s="390">
        <f t="shared" si="1"/>
        <v>0</v>
      </c>
      <c r="Z79" s="383">
        <f>IF($F78="申請キャンセル",0,IFERROR(VLOOKUP($D79,INDEX(データ蓄積!$A$16:$A$1015,MATCH($D79,データ蓄積!$A$16:$A$1015,0)+1):'データ蓄積'!$DB$1015,26,),0))</f>
        <v>0</v>
      </c>
      <c r="AA79" s="383">
        <f>IF($F78="申請キャンセル",0,IFERROR(VLOOKUP($D79,INDEX(データ蓄積!$A$16:$A$1015,MATCH($D79,データ蓄積!$A$16:$A$1015,0)+1):'データ蓄積'!$DB$1015,28,),0))</f>
        <v>0</v>
      </c>
      <c r="AB79" s="385">
        <f t="shared" ref="AB79" si="341">IF($W79="初 年 度",TRUNC((+AA79-BP79)/2,0),0)</f>
        <v>0</v>
      </c>
      <c r="AC79" s="381"/>
      <c r="AD79" s="380">
        <f>IF($F78="申請キャンセル",0,IFERROR(VLOOKUP($D79,INDEX(データ蓄積!$A$16:$A$1015,MATCH($D79,データ蓄積!$A$16:$A$1015,0)+1):'データ蓄積'!$DB$1015,30,),0))</f>
        <v>0</v>
      </c>
      <c r="AE79" s="383">
        <f t="shared" si="2"/>
        <v>0</v>
      </c>
      <c r="AF79" s="383">
        <f>IF($F78="申請キャンセル",0,IFERROR(VLOOKUP($D79,INDEX(データ蓄積!$A$16:$A$1015,MATCH($D79,データ蓄積!$A$16:$A$1015,0)+1):'データ蓄積'!$DB$1015,29,),0))</f>
        <v>0</v>
      </c>
      <c r="AG79" s="383">
        <f>IF($F78="申請キャンセル",0,IFERROR(VLOOKUP($D79,INDEX(データ蓄積!$A$16:$A$1015,MATCH($D79,データ蓄積!$A$16:$A$1015,0)+1):'データ蓄積'!$DB$1015,31,),0))</f>
        <v>0</v>
      </c>
      <c r="AH79" s="383">
        <f t="shared" si="25"/>
        <v>0</v>
      </c>
      <c r="AI79" s="381"/>
      <c r="AJ79" s="385">
        <f t="shared" ref="AJ79" si="342">+X79+AD79</f>
        <v>0</v>
      </c>
      <c r="AK79" s="390">
        <f t="shared" si="16"/>
        <v>0</v>
      </c>
      <c r="AL79" s="383">
        <f t="shared" si="16"/>
        <v>0</v>
      </c>
      <c r="AM79" s="383">
        <f t="shared" si="16"/>
        <v>0</v>
      </c>
      <c r="AN79" s="385">
        <f t="shared" si="16"/>
        <v>0</v>
      </c>
      <c r="AO79" s="381"/>
      <c r="AP79" s="383">
        <f>IF($F78="申請キャンセル",0,IFERROR(VLOOKUP($D79,INDEX(データ蓄積!$A$16:$A$1015,MATCH($D79,データ蓄積!$A$16:$A$1015,0)+1):'データ蓄積'!$DB$1015,33,),0))</f>
        <v>0</v>
      </c>
      <c r="AQ79" s="390">
        <f t="shared" si="4"/>
        <v>0</v>
      </c>
      <c r="AR79" s="383">
        <f>IF($F78="申請キャンセル",0,IFERROR(VLOOKUP($D79,INDEX(データ蓄積!$A$16:$A$1015,MATCH($D79,データ蓄積!$A$16:$A$1015,0)+1):'データ蓄積'!$DB$1015,32,),0))</f>
        <v>0</v>
      </c>
      <c r="AS79" s="383">
        <f>IF($F78="申請キャンセル",0,IFERROR(VLOOKUP($D79,INDEX(データ蓄積!$A$16:$A$1015,MATCH($D79,データ蓄積!$A$16:$A$1015,0)+1):'データ蓄積'!$DB$1015,34,),0))</f>
        <v>0</v>
      </c>
      <c r="AT79" s="385">
        <f t="shared" si="26"/>
        <v>0</v>
      </c>
      <c r="AU79" s="381"/>
      <c r="AV79" s="383">
        <f>IF($F78="申請キャンセル",0,IFERROR(VLOOKUP($D79,INDEX(データ蓄積!$A$16:$A$1015,MATCH($D79,データ蓄積!$A$16:$A$1015,0)+1):'データ蓄積'!$DB$1015,36,),0))</f>
        <v>0</v>
      </c>
      <c r="AW79" s="390">
        <f t="shared" si="5"/>
        <v>0</v>
      </c>
      <c r="AX79" s="383">
        <f>IF($F78="申請キャンセル",0,IFERROR(VLOOKUP($D79,INDEX(データ蓄積!$A$16:$A$1015,MATCH($D79,データ蓄積!$A$16:$A$1015,0)+1):'データ蓄積'!$DB$1015,35,),0))</f>
        <v>0</v>
      </c>
      <c r="AY79" s="383">
        <f>IF($F78="申請キャンセル",0,IFERROR(VLOOKUP($D79,INDEX(データ蓄積!$A$16:$A$1015,MATCH($D79,データ蓄積!$A$16:$A$1015,0)+1):'データ蓄積'!$DB$1015,37,),0))</f>
        <v>0</v>
      </c>
      <c r="AZ79" s="385">
        <f t="shared" si="27"/>
        <v>0</v>
      </c>
      <c r="BA79" s="381"/>
      <c r="BB79" s="391">
        <f t="shared" ref="BB79" si="343">+AK79+AQ79+AW79</f>
        <v>0</v>
      </c>
      <c r="BC79" s="383">
        <f t="shared" si="17"/>
        <v>0</v>
      </c>
      <c r="BD79" s="383">
        <f t="shared" si="17"/>
        <v>0</v>
      </c>
      <c r="BE79" s="392">
        <f t="shared" si="17"/>
        <v>0</v>
      </c>
      <c r="BF79" s="369"/>
      <c r="BG79" s="380">
        <f>IF($F78="申請キャンセル",0,IF(H79="（○）",220,0))</f>
        <v>0</v>
      </c>
      <c r="BH79" s="385">
        <f>IF($F78="申請キャンセル",0,IF(H79="（○）",SUM(AK79+AQ79+AW79),0))</f>
        <v>0</v>
      </c>
      <c r="BI79" s="383">
        <f>IF($F78="申請キャンセル",0,IF(H79="（○）",SUM(AL79+AR79),0))</f>
        <v>0</v>
      </c>
      <c r="BJ79" s="383">
        <f t="shared" si="7"/>
        <v>0</v>
      </c>
      <c r="BK79" s="392">
        <f t="shared" ref="BK79" si="344">IF($W79="初 年 度",TRUNC((+BJ79-CB79),0),0)</f>
        <v>0</v>
      </c>
      <c r="BL79" s="46"/>
      <c r="BM79" s="380">
        <f t="shared" si="118"/>
        <v>0</v>
      </c>
      <c r="BN79" s="381">
        <f t="shared" si="118"/>
        <v>0</v>
      </c>
      <c r="BP79" s="127">
        <f t="shared" si="8"/>
        <v>0</v>
      </c>
      <c r="BQ79" s="128">
        <f t="shared" ref="BQ79" si="345">ROUNDUP(BP79/2,0)</f>
        <v>0</v>
      </c>
      <c r="BR79" s="45"/>
      <c r="BS79" s="127">
        <f t="shared" si="9"/>
        <v>0</v>
      </c>
      <c r="BT79" s="128">
        <f t="shared" ref="BT79" si="346">ROUNDUP(BS79/2,0)</f>
        <v>0</v>
      </c>
      <c r="BU79" s="45"/>
      <c r="BV79" s="127">
        <f t="shared" si="10"/>
        <v>0</v>
      </c>
      <c r="BW79" s="128">
        <f t="shared" si="32"/>
        <v>0</v>
      </c>
      <c r="BX79" s="45"/>
      <c r="BY79" s="127">
        <f t="shared" si="11"/>
        <v>0</v>
      </c>
      <c r="BZ79" s="128">
        <f t="shared" ref="BZ79" si="347">ROUNDUP(BY79/2,0)</f>
        <v>0</v>
      </c>
      <c r="CA79" s="45"/>
      <c r="CB79" s="127">
        <f t="shared" si="12"/>
        <v>0</v>
      </c>
      <c r="CC79" s="128">
        <f t="shared" ref="CC79" si="348">+CB79</f>
        <v>0</v>
      </c>
      <c r="CD79" s="45"/>
      <c r="CE79" s="370">
        <f>IF($F78="申請キャンセル",0,IFERROR(VLOOKUP($D79,INDEX(データ蓄積!$A$16:$A$1015,MATCH($D79,データ蓄積!$A$16:$A$1015,0)+1):'データ蓄積'!$DB$1015,83,),0))</f>
        <v>0</v>
      </c>
      <c r="CF79" s="371">
        <f>IF($F78="申請キャンセル",0,IFERROR(VLOOKUP($D79,INDEX(データ蓄積!$A$16:$A$1015,MATCH($D79,データ蓄積!$A$16:$A$1015,0)+1):'データ蓄積'!$DB$1015,6,),0))</f>
        <v>0</v>
      </c>
      <c r="CG79" s="214" t="str">
        <f t="shared" si="119"/>
        <v xml:space="preserve"> </v>
      </c>
      <c r="CH79" s="214" t="str">
        <f t="shared" si="119"/>
        <v/>
      </c>
      <c r="CI79" s="214" t="str">
        <f t="shared" ref="CI79" si="349">IF(CG79&gt;=CH79,"OK","下限本数を下回っています")</f>
        <v>OK</v>
      </c>
      <c r="CJ79" s="371">
        <f>IF($F78="申請キャンセル",0,IFERROR(VLOOKUP($D79,INDEX(データ蓄積!$A$16:$A$1015,MATCH($D79,データ蓄積!$A$16:$A$1015,0)+1):'データ蓄積'!$DB$1015,9,),0))</f>
        <v>0</v>
      </c>
      <c r="CK79" s="372">
        <f>IF($F78="申請キャンセル",0,IFERROR(VLOOKUP($D79,INDEX(データ蓄積!$A$16:$A$1015,MATCH($D79,データ蓄積!$A$16:$A$1015,0)+1):'データ蓄積'!$DB$1015,11,),0))</f>
        <v>0</v>
      </c>
      <c r="CL79" s="372">
        <f>IF($F78="申請キャンセル",0,IFERROR(VLOOKUP($D79,INDEX(データ蓄積!$A$16:$A$1015,MATCH($D79,データ蓄積!$A$16:$A$1015,0)+1):'データ蓄積'!$DB$1015,13,),0))</f>
        <v>0</v>
      </c>
      <c r="CM79" s="372">
        <f>IF($F78="申請キャンセル",0,IFERROR(VLOOKUP($D79,INDEX(データ蓄積!$A$16:$A$1015,MATCH($D79,データ蓄積!$A$16:$A$1015,0)+1):'データ蓄積'!$DB$1015,15,),0))</f>
        <v>0</v>
      </c>
      <c r="CN79" s="372">
        <f>IF($F78="申請キャンセル",0,IFERROR(VLOOKUP($D79,INDEX(データ蓄積!$A$16:$A$1015,MATCH($D79,データ蓄積!$A$16:$A$1015,0)+1):'データ蓄積'!$DB$1015,17,),0))</f>
        <v>0</v>
      </c>
      <c r="CO79" s="372">
        <f>IF($F78="申請キャンセル",0,IFERROR(VLOOKUP($D79,INDEX(データ蓄積!$A$16:$A$1015,MATCH($D79,データ蓄積!$A$16:$A$1015,0)+1):'データ蓄積'!$DB$1015,18,),0))</f>
        <v>0</v>
      </c>
      <c r="CP79" s="371">
        <f>IF($F78="申請キャンセル",0,IFERROR(VLOOKUP($D79,INDEX(データ蓄積!$A$16:$A$1015,MATCH($D79,データ蓄積!$A$16:$A$1015,0)+1):'データ蓄積'!$DB$1015,19,),0))</f>
        <v>0</v>
      </c>
      <c r="CQ79" s="372">
        <f>IF($F78="申請キャンセル",0,IFERROR(VLOOKUP($D79,INDEX(データ蓄積!$A$16:$A$1015,MATCH($D79,データ蓄積!$A$16:$A$1015,0)+1):'データ蓄積'!$DB$1015,24,),0))</f>
        <v>0</v>
      </c>
      <c r="CR79" s="99" t="str">
        <f>IF($F78="申請キャンセル",0,CONCATENATE(CS79,$CS$14,CT79,$CT$14,CU79,$CU$14))</f>
        <v>0年0月0日</v>
      </c>
      <c r="CS79" s="99">
        <f>IF($F78="申請キャンセル",0,IFERROR(VLOOKUP($D79,INDEX(データ蓄積!$A$16:$A$1015,MATCH($D79,データ蓄積!$A$16:$A$1015,0)+1):'データ蓄積'!$DB$1015,70,),0))</f>
        <v>0</v>
      </c>
      <c r="CT79" s="99">
        <f>IF($F78="申請キャンセル",0,IFERROR(VLOOKUP($D79,INDEX(データ蓄積!$A$16:$A$1015,MATCH($D79,データ蓄積!$A$16:$A$1015,0)+1):'データ蓄積'!$DB$1015,71,),0))</f>
        <v>0</v>
      </c>
      <c r="CU79" s="99">
        <f>IF($F78="申請キャンセル",0,IFERROR(VLOOKUP($D79,INDEX(データ蓄積!$A$16:$A$1015,MATCH($D79,データ蓄積!$A$16:$A$1015,0)+1):'データ蓄積'!$DB$1015,72,),0))</f>
        <v>0</v>
      </c>
      <c r="CV79" s="99" t="str">
        <f>IF($F78="申請キャンセル",0,CONCATENATE(CW79,$CW$14,CX79,$CX$14,CY79,$CY$14))</f>
        <v>0年0月0日</v>
      </c>
      <c r="CW79" s="99">
        <f>IF($F78="申請キャンセル",0,IFERROR(VLOOKUP($D79,INDEX(データ蓄積!$A$16:$A$1015,MATCH($D79,データ蓄積!$A$16:$A$1015,0)+1):'データ蓄積'!$DB$1015,73,),0))</f>
        <v>0</v>
      </c>
      <c r="CX79" s="99">
        <f>IF($F78="申請キャンセル",0,IFERROR(VLOOKUP($D79,INDEX(データ蓄積!$A$16:$A$1015,MATCH($D79,データ蓄積!$A$16:$A$1015,0)+1):'データ蓄積'!$DB$1015,74,),0))</f>
        <v>0</v>
      </c>
      <c r="CY79" s="99">
        <f>IF($F78="申請キャンセル",0,IFERROR(VLOOKUP($D79,INDEX(データ蓄積!$A$16:$A$1015,MATCH($D79,データ蓄積!$A$16:$A$1015,0)+1):'データ蓄積'!$DB$1015,75,),0))</f>
        <v>0</v>
      </c>
      <c r="CZ79" s="211">
        <f>IF($F78="申請キャンセル",0,IFERROR(VLOOKUP($D79,INDEX(データ蓄積!$A$16:$A$1015,MATCH($D79,データ蓄積!$A$16:$A$1015,0)+1):'データ蓄積'!$CF$1015,84,),0))</f>
        <v>0</v>
      </c>
      <c r="DA79" s="211">
        <f>IF($F78="申請キャンセル",0,IFERROR(VLOOKUP($D79,INDEX(データ蓄積!$A$16:$A$1015,MATCH($D79,データ蓄積!$A$16:$A$1015,0)+1):'データ蓄積'!$CG$1015,85,),0))</f>
        <v>0</v>
      </c>
      <c r="DB79" s="211">
        <f>IF($F78="申請キャンセル",0,IFERROR(VLOOKUP($D79,INDEX(データ蓄積!$A$16:$A$1015,MATCH($D79,データ蓄積!$A$16:$A$1015,0)+1):'データ蓄積'!$CH$1015,86,),0))</f>
        <v>0</v>
      </c>
      <c r="DC79" s="211"/>
      <c r="DD79" s="204">
        <f>IF($F78="申請キャンセル",0,IFERROR(VLOOKUP($D79,INDEX(データ蓄積!$A$16:$A$1015,MATCH($D79,データ蓄積!$A$16:$A$1015,0)+1):'データ蓄積'!$CN$1015,91,),0))</f>
        <v>0</v>
      </c>
      <c r="DE79" s="204">
        <f>IF($F78="申請キャンセル",0,IFERROR(VLOOKUP($D79,INDEX(データ蓄積!$A$16:$A$1015,MATCH($D79,データ蓄積!$A$16:$A$1015,0)+1):'データ蓄積'!$CN$1015,92,),0))</f>
        <v>0</v>
      </c>
    </row>
    <row r="80" spans="1:109" ht="18.75" customHeight="1" x14ac:dyDescent="0.15">
      <c r="A80" s="349">
        <f>IFERROR(VLOOKUP($D80,INDEX(データ蓄積!$A$16:$A$1015,MATCH($D80,データ蓄積!$A$16:$A$1015,0)):'データ蓄積'!$BI$1015,3,),0)</f>
        <v>0</v>
      </c>
      <c r="B80" s="350">
        <f>IFERROR(VLOOKUP($D80,INDEX(データ蓄積!$A$16:$A$1015,MATCH($D80,データ蓄積!$A$16:$A$1015,0)):'データ蓄積'!$BI$1015,4,),0)</f>
        <v>0</v>
      </c>
      <c r="C80" s="349">
        <f>IFERROR(VLOOKUP($D80,INDEX(データ蓄積!$A$16:$A$1015,MATCH($D80,データ蓄積!$A$16:$A$1015,0)):'データ蓄積'!$BI$1015,5,),0)</f>
        <v>0</v>
      </c>
      <c r="D80" s="349">
        <f t="shared" si="0"/>
        <v>33</v>
      </c>
      <c r="E80" s="351">
        <f>IFERROR(VLOOKUP($D80,INDEX(データ蓄積!$A$16:$A$1015,MATCH($D80,データ蓄積!$A$16:$A$1015,0)):'データ蓄積'!$BI$1015,2,),0)</f>
        <v>0</v>
      </c>
      <c r="F80" s="352">
        <f>IFERROR(VLOOKUP($D80,INDEX(データ蓄積!$A$16:$A$1015,MATCH($D80,データ蓄積!$A$16:$A$1015,0)):'データ蓄積'!$CD$1015,82,),0)</f>
        <v>0</v>
      </c>
      <c r="G80" s="353">
        <f>IF($F80="申請キャンセル",0,IFERROR(VLOOKUP($D80,INDEX(データ蓄積!$A$16:$A$1015,MATCH($D80,データ蓄積!$A$16:$A$1015,0)):'データ蓄積'!$BI$1015,8,),0))</f>
        <v>0</v>
      </c>
      <c r="H80" s="346">
        <f>IF($F80="申請キャンセル",0,IFERROR(VLOOKUP($D80,INDEX(データ蓄積!$A$16:$A$1015,MATCH($D80,データ蓄積!$A$16:$A$1015,0)):'データ蓄積'!$BI$1015,10,),0))</f>
        <v>0</v>
      </c>
      <c r="I80" s="354" t="str">
        <f>IF($F80="申請キャンセル","",LEFT(IFERROR(VLOOKUP($D80,INDEX(データ蓄積!$A$16:$A$1015,MATCH($D80,データ蓄積!$A$16:$A$1015,0)):'データ蓄積'!$CH$1015,84,),""),2))</f>
        <v/>
      </c>
      <c r="J80" s="346" t="str">
        <f>IF($F80="申請キャンセル","",LEFT(IFERROR(VLOOKUP($D80,INDEX(データ蓄積!$A$16:$A$1015,MATCH($D80,データ蓄積!$A$16:$A$1015,0)):'データ蓄積'!$CL$1015,86,),""),2))</f>
        <v/>
      </c>
      <c r="K80" s="355">
        <f>IF($F80="申請キャンセル",0,IFERROR(VLOOKUP($D80,INDEX(データ蓄積!$A$16:$A$1015,MATCH($D80,データ蓄積!$A$16:$A$1015,0)):'データ蓄積'!$CO$1015,90,),0))</f>
        <v>0</v>
      </c>
      <c r="L80" s="350">
        <f>IF(G80=0,0,IF($F80="申請キャンセル",0,IF(K80="","","〇")))</f>
        <v>0</v>
      </c>
      <c r="M80" s="356">
        <f>IF($F80="申請キャンセル",0,IFERROR(VLOOKUP($D80,INDEX(データ蓄積!$A$16:$A$1015,MATCH($D80,データ蓄積!$A$16:$A$1015,0)):'データ蓄積'!$BI$1015,14,),))</f>
        <v>0</v>
      </c>
      <c r="N80" s="357">
        <f>IF($F80="申請キャンセル",0,IFERROR(VLOOKUP($D80,INDEX(データ蓄積!$A$16:$A$1015,MATCH($D80,データ蓄積!$A$16:$A$1015,0)):'データ蓄積'!$BI$1015,16,),0))</f>
        <v>0</v>
      </c>
      <c r="O80" s="356">
        <f>IF($F80="申請キャンセル",0,IFERROR(VLOOKUP($D80,INDEX(データ蓄積!$A$16:$A$1015,MATCH($D80,データ蓄積!$A$16:$A$1015,0)):'データ蓄積'!$BI$1015,20,),0))</f>
        <v>0</v>
      </c>
      <c r="P80" s="358">
        <f>IF($F80="申請キャンセル",0,IFERROR(VLOOKUP($D80,INDEX(データ蓄積!$A$16:$A$1015,MATCH($D80,データ蓄積!$A$16:$A$1015,0)):'データ蓄積'!$BI$1015,21,),0))</f>
        <v>0</v>
      </c>
      <c r="Q80" s="359">
        <f>IF($F80="申請キャンセル",0,IFERROR(VLOOKUP($D80,INDEX(データ蓄積!$A$16:$A$1015,MATCH($D80,データ蓄積!$A$16:$A$1015,0)):'データ蓄積'!$BI$1015,23,),0))</f>
        <v>0</v>
      </c>
      <c r="R80" s="360">
        <f>IF($F80="申請キャンセル",0,IFERROR(VLOOKUP($D80,INDEX(データ蓄積!$A$16:$A$1015,MATCH($D80,データ蓄積!$A$16:$A$1015,0)):'データ蓄積'!$CO$1015,92,),0))</f>
        <v>0</v>
      </c>
      <c r="S80" s="361">
        <f>IF($F80="申請キャンセル",0,IFERROR(VLOOKUP($D80,INDEX(データ蓄積!$A$16:$A$1015,MATCH($D80,データ蓄積!$A$16:$A$1015,0)):'データ蓄積'!$BI$1015,22,),0))</f>
        <v>0</v>
      </c>
      <c r="T80" s="362" t="str">
        <f>IF($F80="申請キャンセル",0,IF((AJ80+AP80)&gt;0,ROUNDDOWN((AJ80+AP80)/(AL80+AR80),4)*1000," "))</f>
        <v xml:space="preserve"> </v>
      </c>
      <c r="U80" s="363" t="str">
        <f>IF($F80="申請キャンセル",0,IFERROR(IF(AJ80+AP80=0,"",VLOOKUP(Q80,Sheet1!$B$4:$C$64,2,0)),0))</f>
        <v/>
      </c>
      <c r="V80" s="364">
        <f>IF($F80="申請キャンセル",0,IFERROR(VLOOKUP($D80,INDEX(データ蓄積!$A$16:$A$1015,MATCH($D80,データ蓄積!$A$16:$A$1015,0)):'データ蓄積'!$BI$1015,12,),0))</f>
        <v>0</v>
      </c>
      <c r="W80" s="365">
        <f>IF($F80="申請キャンセル",0,IFERROR(VLOOKUP($D80,INDEX(データ蓄積!$A$16:$A$1015,MATCH($D80,データ蓄積!$A$16:$A$1015,0)):'データ蓄積'!$BI$1015,25,),0))</f>
        <v>0</v>
      </c>
      <c r="X80" s="356">
        <f>IF($F80="申請キャンセル",0,IFERROR(VLOOKUP($D80,INDEX(データ蓄積!$A$16:$A$1015,MATCH($D80,データ蓄積!$A$16:$A$1015,0)):'データ蓄積'!$DB$1015,27,),0))</f>
        <v>0</v>
      </c>
      <c r="Y80" s="366">
        <f t="shared" ref="Y80:Y143" si="350">IF(Z80&gt;0,1,0)</f>
        <v>0</v>
      </c>
      <c r="Z80" s="358">
        <f>IF($F80="申請キャンセル",0,IFERROR(VLOOKUP($D80,INDEX(データ蓄積!$A$16:$A$1015,MATCH($D80,データ蓄積!$A$16:$A$1015,0)):'データ蓄積'!$DB$1015,26,),0))</f>
        <v>0</v>
      </c>
      <c r="AA80" s="367">
        <f>IF($F80="申請キャンセル",0,IFERROR(VLOOKUP($D80,INDEX(データ蓄積!$A$16:$A$1015,MATCH($D80,データ蓄積!$A$16:$A$1015,0)):'データ蓄積'!$DB$1015,28,),0))</f>
        <v>0</v>
      </c>
      <c r="AB80" s="358">
        <f>IF($W80="初 年 度",TRUNC((+AA80-BP80)/2,0),0)</f>
        <v>0</v>
      </c>
      <c r="AC80" s="357"/>
      <c r="AD80" s="356">
        <f>IF($F80="申請キャンセル",0,IFERROR(VLOOKUP($D80,INDEX(データ蓄積!$A$16:$A$1015,MATCH($D80,データ蓄積!$A$16:$A$1015,0)):'データ蓄積'!$DB$1015,30,),0))</f>
        <v>0</v>
      </c>
      <c r="AE80" s="359">
        <f t="shared" ref="AE80:AE143" si="351">IF(AF80&gt;0,1,0)</f>
        <v>0</v>
      </c>
      <c r="AF80" s="359">
        <f>IF($F80="申請キャンセル",0,IFERROR(VLOOKUP($D80,INDEX(データ蓄積!$A$16:$A$1015,MATCH($D80,データ蓄積!$A$16:$A$1015,0)):'データ蓄積'!$DB$1015,29,),0))</f>
        <v>0</v>
      </c>
      <c r="AG80" s="359">
        <f>IF($F80="申請キャンセル",0,IFERROR(VLOOKUP($D80,INDEX(データ蓄積!$A$16:$A$1015,MATCH($D80,データ蓄積!$A$16:$A$1015,0)):'データ蓄積'!$DB$1015,31,),0))</f>
        <v>0</v>
      </c>
      <c r="AH80" s="359">
        <f t="shared" si="25"/>
        <v>0</v>
      </c>
      <c r="AI80" s="357"/>
      <c r="AJ80" s="358">
        <f>+X80+AD80</f>
        <v>0</v>
      </c>
      <c r="AK80" s="366">
        <f t="shared" si="16"/>
        <v>0</v>
      </c>
      <c r="AL80" s="358">
        <f t="shared" si="16"/>
        <v>0</v>
      </c>
      <c r="AM80" s="367">
        <f t="shared" si="16"/>
        <v>0</v>
      </c>
      <c r="AN80" s="358">
        <f t="shared" si="16"/>
        <v>0</v>
      </c>
      <c r="AO80" s="357"/>
      <c r="AP80" s="356">
        <f>IF($F80="申請キャンセル",0,IFERROR(VLOOKUP($D80,INDEX(データ蓄積!$A$16:$A$1015,MATCH($D80,データ蓄積!$A$16:$A$1015,0)):'データ蓄積'!$DB$1015,33,),0))</f>
        <v>0</v>
      </c>
      <c r="AQ80" s="366">
        <f t="shared" ref="AQ80:AQ143" si="352">IF(AR80&gt;0,1,0)</f>
        <v>0</v>
      </c>
      <c r="AR80" s="358">
        <f>IF($F80="申請キャンセル",0,IFERROR(VLOOKUP($D80,INDEX(データ蓄積!$A$16:$A$1015,MATCH($D80,データ蓄積!$A$16:$A$1015,0)):'データ蓄積'!$DB$1015,32,),0))</f>
        <v>0</v>
      </c>
      <c r="AS80" s="367">
        <f>IF($F80="申請キャンセル",0,IFERROR(VLOOKUP($D80,INDEX(データ蓄積!$A$16:$A$1015,MATCH($D80,データ蓄積!$A$16:$A$1015,0)):'データ蓄積'!$DB$1015,34,),0))</f>
        <v>0</v>
      </c>
      <c r="AT80" s="358">
        <f t="shared" si="26"/>
        <v>0</v>
      </c>
      <c r="AU80" s="357"/>
      <c r="AV80" s="356">
        <f>IF($F80="申請キャンセル",0,IFERROR(VLOOKUP($D80,INDEX(データ蓄積!$A$16:$A$1015,MATCH($D80,データ蓄積!$A$16:$A$1015,0)):'データ蓄積'!$DB$1015,36,),0))</f>
        <v>0</v>
      </c>
      <c r="AW80" s="366">
        <f t="shared" ref="AW80:AW143" si="353">IF(AX80&gt;0,1,0)</f>
        <v>0</v>
      </c>
      <c r="AX80" s="358">
        <f>IF($F80="申請キャンセル",0,IFERROR(VLOOKUP($D80,INDEX(データ蓄積!$A$16:$A$1015,MATCH($D80,データ蓄積!$A$16:$A$1015,0)):'データ蓄積'!$DB$1015,35,),0))</f>
        <v>0</v>
      </c>
      <c r="AY80" s="367">
        <f>IF($F80="申請キャンセル",0,IFERROR(VLOOKUP($D80,INDEX(データ蓄積!$A$16:$A$1015,MATCH($D80,データ蓄積!$A$16:$A$1015,0)):'データ蓄積'!$DB$1015,37,),0))</f>
        <v>0</v>
      </c>
      <c r="AZ80" s="358">
        <f t="shared" si="27"/>
        <v>0</v>
      </c>
      <c r="BA80" s="357"/>
      <c r="BB80" s="368">
        <f>+AK80+AQ80+AW80</f>
        <v>0</v>
      </c>
      <c r="BC80" s="358">
        <f t="shared" si="17"/>
        <v>0</v>
      </c>
      <c r="BD80" s="367">
        <f t="shared" si="17"/>
        <v>0</v>
      </c>
      <c r="BE80" s="361">
        <f t="shared" si="17"/>
        <v>0</v>
      </c>
      <c r="BF80" s="369"/>
      <c r="BG80" s="356">
        <f>IF($F80="申請キャンセル",0,IF(H80="（○）",220,0))</f>
        <v>0</v>
      </c>
      <c r="BH80" s="359">
        <f>IF($F80="申請キャンセル",0,IF(H80="（○）",SUM(AK80+AQ80+AW80),0))</f>
        <v>0</v>
      </c>
      <c r="BI80" s="359">
        <f>IF($F80="申請キャンセル",0,IF(H80="（○）",SUM(AL80+AR80),0))</f>
        <v>0</v>
      </c>
      <c r="BJ80" s="359">
        <f t="shared" ref="BJ80:BJ143" si="354">ROUND(BG80*BI80,0)</f>
        <v>0</v>
      </c>
      <c r="BK80" s="361">
        <f>IF($W80="初 年 度",TRUNC((+BJ80-CB80),0),0)</f>
        <v>0</v>
      </c>
      <c r="BL80" s="46"/>
      <c r="BM80" s="356">
        <f t="shared" si="118"/>
        <v>0</v>
      </c>
      <c r="BN80" s="357">
        <f t="shared" si="118"/>
        <v>0</v>
      </c>
      <c r="BP80" s="125">
        <f t="shared" ref="BP80:BP143" si="355">IF($V80="課税事業者（一般課税）",ROUNDUP(AA80*10/110,0),0)</f>
        <v>0</v>
      </c>
      <c r="BQ80" s="126">
        <f>ROUNDUP(BP80/2,0)</f>
        <v>0</v>
      </c>
      <c r="BR80" s="44"/>
      <c r="BS80" s="125">
        <f t="shared" ref="BS80:BS143" si="356">IF($V80="課税事業者（一般課税）",ROUNDUP(AG80*10/110,0),0)</f>
        <v>0</v>
      </c>
      <c r="BT80" s="126">
        <f>ROUNDUP(BS80/2,0)</f>
        <v>0</v>
      </c>
      <c r="BU80" s="44"/>
      <c r="BV80" s="125">
        <f t="shared" ref="BV80:BV143" si="357">IF($V80="課税事業者（一般課税）",ROUNDUP(AS80*10/110,0),0)</f>
        <v>0</v>
      </c>
      <c r="BW80" s="126">
        <f t="shared" si="32"/>
        <v>0</v>
      </c>
      <c r="BX80" s="44"/>
      <c r="BY80" s="125">
        <f t="shared" ref="BY80:BY143" si="358">IF($V80="課税事業者（一般課税）",ROUNDUP(AY80*10/110,0),0)</f>
        <v>0</v>
      </c>
      <c r="BZ80" s="126">
        <f>ROUNDUP(BY80/2,0)</f>
        <v>0</v>
      </c>
      <c r="CA80" s="44"/>
      <c r="CB80" s="125">
        <f t="shared" ref="CB80:CB143" si="359">IF($V80="課税事業者（一般課税）",ROUNDUP(BJ80*10/110,0),0)</f>
        <v>0</v>
      </c>
      <c r="CC80" s="126">
        <f>+CB80</f>
        <v>0</v>
      </c>
      <c r="CD80" s="44"/>
      <c r="CE80" s="370">
        <f>IF($F80="申請キャンセル",0,IF(CE81="","",CE81))</f>
        <v>0</v>
      </c>
      <c r="CF80" s="371">
        <f>IF($F80="申請キャンセル",0,IFERROR(VLOOKUP($D80,INDEX(データ蓄積!$A$16:$A$1015,MATCH($D80,データ蓄積!$A$16:$A$1015,0)):'データ蓄積'!$DB$1015,6,),0))</f>
        <v>0</v>
      </c>
      <c r="CG80" s="214" t="str">
        <f t="shared" si="119"/>
        <v xml:space="preserve"> </v>
      </c>
      <c r="CH80" s="214" t="str">
        <f t="shared" si="119"/>
        <v/>
      </c>
      <c r="CI80" s="214" t="str">
        <f>IF(CG80&gt;=CH80,"OK","下限本数を下回っています")</f>
        <v>OK</v>
      </c>
      <c r="CJ80" s="371">
        <f>IF($F80="申請キャンセル",0,IFERROR(VLOOKUP($D80,INDEX(データ蓄積!$A$16:$A$1015,MATCH($D80,データ蓄積!$A$16:$A$1015,0)):'データ蓄積'!$DB$1015,9,),0))</f>
        <v>0</v>
      </c>
      <c r="CK80" s="372">
        <f>IF($F80="申請キャンセル",0,IFERROR(VLOOKUP($D80,INDEX(データ蓄積!$A$16:$A$1015,MATCH($D80,データ蓄積!$A$16:$A$1015,0)):'データ蓄積'!$DB$1015,11,),0))</f>
        <v>0</v>
      </c>
      <c r="CL80" s="372">
        <f>IF($F80="申請キャンセル",0,IFERROR(VLOOKUP($D80,INDEX(データ蓄積!$A$16:$A$1015,MATCH($D80,データ蓄積!$A$16:$A$1015,0)):'データ蓄積'!$DB$1015,13,),0))</f>
        <v>0</v>
      </c>
      <c r="CM80" s="372">
        <f>IF($F80="申請キャンセル",0,IFERROR(VLOOKUP($D80,INDEX(データ蓄積!$A$16:$A$1015,MATCH($D80,データ蓄積!$A$16:$A$1015,0)):'データ蓄積'!$DB$1015,15,),0))</f>
        <v>0</v>
      </c>
      <c r="CN80" s="372">
        <f>IF($F80="申請キャンセル",0,IFERROR(VLOOKUP($D80,INDEX(データ蓄積!$A$16:$A$1015,MATCH($D80,データ蓄積!$A$16:$A$1015,0)):'データ蓄積'!$DB$1015,17,),0))</f>
        <v>0</v>
      </c>
      <c r="CO80" s="372">
        <f>IF($F80="申請キャンセル",0,IFERROR(VLOOKUP($D80,INDEX(データ蓄積!$A$16:$A$1015,MATCH($D80,データ蓄積!$A$16:$A$1015,0)):'データ蓄積'!$DB$1015,18,),0))</f>
        <v>0</v>
      </c>
      <c r="CP80" s="371">
        <f>IF($F80="申請キャンセル",0,IFERROR(VLOOKUP($D80,INDEX(データ蓄積!$A$16:$A$1015,MATCH($D80,データ蓄積!$A$16:$A$1015,0)):'データ蓄積'!$DB$1015,19,),0))</f>
        <v>0</v>
      </c>
      <c r="CQ80" s="372">
        <f>IF($F80="申請キャンセル",0,IFERROR(VLOOKUP($D80,INDEX(データ蓄積!$A$16:$A$1015,MATCH($D80,データ蓄積!$A$16:$A$1015,0)):'データ蓄積'!$DB$1015,24,),0))</f>
        <v>0</v>
      </c>
      <c r="CR80" s="99" t="str">
        <f>IF($F80="申請キャンセル",0,CONCATENATE(CS80,$CS$14,CT80,$CT$14,CU80,$CU$14))</f>
        <v>0年0月0日</v>
      </c>
      <c r="CS80" s="99">
        <f>IF($F80="申請キャンセル",0,IFERROR(VLOOKUP($D80,INDEX(データ蓄積!$A$16:$A$1015,MATCH($D80,データ蓄積!$A$16:$A$1015,0)):'データ蓄積'!$DB$1015,70,),0))</f>
        <v>0</v>
      </c>
      <c r="CT80" s="99">
        <f>IF($F80="申請キャンセル",0,IFERROR(VLOOKUP($D80,INDEX(データ蓄積!$A$16:$A$1015,MATCH($D80,データ蓄積!$A$16:$A$1015,0)):'データ蓄積'!$DB$1015,71,),0))</f>
        <v>0</v>
      </c>
      <c r="CU80" s="99">
        <f>IF($F80="申請キャンセル",0,IFERROR(VLOOKUP($D80,INDEX(データ蓄積!$A$16:$A$1015,MATCH($D80,データ蓄積!$A$16:$A$1015,0)):'データ蓄積'!$DB$1015,72,),0))</f>
        <v>0</v>
      </c>
      <c r="CV80" s="99" t="str">
        <f>IF($F80="申請キャンセル",0,CONCATENATE(CW80,$CW$14,CX80,$CX$14,CY80,$CY$14))</f>
        <v>0年0月0日</v>
      </c>
      <c r="CW80" s="99">
        <f>IF($F80="申請キャンセル",0,IFERROR(VLOOKUP($D80,INDEX(データ蓄積!$A$16:$A$1015,MATCH($D80,データ蓄積!$A$16:$A$1015,0)):'データ蓄積'!$DB$1015,73,),0))</f>
        <v>0</v>
      </c>
      <c r="CX80" s="99">
        <f>IF($F80="申請キャンセル",0,IFERROR(VLOOKUP($D80,INDEX(データ蓄積!$A$16:$A$1015,MATCH($D80,データ蓄積!$A$16:$A$1015,0)):'データ蓄積'!$DB$1015,74,),0))</f>
        <v>0</v>
      </c>
      <c r="CY80" s="99">
        <f>IF($F80="申請キャンセル",0,IFERROR(VLOOKUP($D80,INDEX(データ蓄積!$A$16:$A$1015,MATCH($D80,データ蓄積!$A$16:$A$1015,0)):'データ蓄積'!$DB$1015,75,),0))</f>
        <v>0</v>
      </c>
      <c r="CZ80" s="211">
        <f>IF($F80="申請キャンセル",0,IFERROR(VLOOKUP($D80,INDEX(データ蓄積!$A$16:$A$1015,MATCH($D80,データ蓄積!$A$16:$A$1015,0)):'データ蓄積'!$CF$1015,84,),0))</f>
        <v>0</v>
      </c>
      <c r="DA80" s="211">
        <f>IF($F80="申請キャンセル",0,IFERROR(VLOOKUP($D80,INDEX(データ蓄積!$A$16:$A$1015,MATCH($D80,データ蓄積!$A$16:$A$1015,0)):'データ蓄積'!$CG$1015,85,),0))</f>
        <v>0</v>
      </c>
      <c r="DB80" s="211">
        <f>IF($F80="申請キャンセル",0,IFERROR(VLOOKUP($D80,INDEX(データ蓄積!$A$16:$A$1015,MATCH($D80,データ蓄積!$A$16:$A$1015,0)):'データ蓄積'!$CH$1015,86,),0))</f>
        <v>0</v>
      </c>
      <c r="DC80" s="211"/>
      <c r="DD80" s="204">
        <f>IF($F80="申請キャンセル",0,IFERROR(VLOOKUP($D80,INDEX(データ蓄積!$A$16:$A$1015,MATCH($D80,データ蓄積!$A$16:$A$1015,0)):'データ蓄積'!$CN$1015,91,),0))</f>
        <v>0</v>
      </c>
      <c r="DE80" s="204">
        <f>IF($F80="申請キャンセル",0,IFERROR(VLOOKUP($D80,INDEX(データ蓄積!$A$16:$A$1015,MATCH($D80,データ蓄積!$A$16:$A$1015,0)):'データ蓄積'!$CN$1015,92,),0))</f>
        <v>0</v>
      </c>
    </row>
    <row r="81" spans="1:109" ht="18.75" customHeight="1" x14ac:dyDescent="0.15">
      <c r="A81" s="373">
        <f>IFERROR(VLOOKUP($D81,INDEX(データ蓄積!$A$16:$A$1015,MATCH($D81,データ蓄積!$A$16:$A$1015,0)+1):'データ蓄積'!$BI$1015,3,),0)</f>
        <v>0</v>
      </c>
      <c r="B81" s="374">
        <f>IFERROR(VLOOKUP($D81,INDEX(データ蓄積!$A$16:$A$1015,MATCH($D81,データ蓄積!$A$16:$A$1015,0)+1):'データ蓄積'!$BI$1015,4,),0)</f>
        <v>0</v>
      </c>
      <c r="C81" s="375">
        <f>IFERROR(VLOOKUP($D81,INDEX(データ蓄積!$A$16:$A$1015,MATCH($D81,データ蓄積!$A$16:$A$1015,0)+1):'データ蓄積'!$BI$1015,5,),0)</f>
        <v>0</v>
      </c>
      <c r="D81" s="373">
        <f t="shared" si="0"/>
        <v>33</v>
      </c>
      <c r="E81" s="347">
        <f>IFERROR(VLOOKUP($D81,INDEX(データ蓄積!$A$16:$A$1015,MATCH($D81,データ蓄積!$A$16:$A$1015,0)+1):'データ蓄積'!$BI$1015,2,),0)</f>
        <v>0</v>
      </c>
      <c r="F81" s="376">
        <f>IFERROR(VLOOKUP($D81,INDEX(データ蓄積!$A$16:$A$1015,MATCH($D81,データ蓄積!$A$16:$A$1015,0)+1):'データ蓄積'!$CD$1015,82,),0)</f>
        <v>0</v>
      </c>
      <c r="G81" s="377">
        <f>IF($F80="申請キャンセル",0,IFERROR(VLOOKUP($D81,INDEX(データ蓄積!$A$16:$A$1015,MATCH($D81,データ蓄積!$A$16:$A$1015,0)+1):'データ蓄積'!$BI$1015,8,),0))</f>
        <v>0</v>
      </c>
      <c r="H81" s="347">
        <f>IF($F80="申請キャンセル",0,IFERROR(VLOOKUP($D81,INDEX(データ蓄積!$A$16:$A$1015,MATCH($D81,データ蓄積!$A$16:$A$1015,0)+1):'データ蓄積'!$BI$1015,10,),0))</f>
        <v>0</v>
      </c>
      <c r="I81" s="378" t="str">
        <f>IF($F80="申請キャンセル","",LEFT(IFERROR(VLOOKUP($D81,INDEX(データ蓄積!$A$16:$A$1015,MATCH($D81,データ蓄積!$A$16:$A$1015,0)+1):'データ蓄積'!$CH$1015,84,),""),2))</f>
        <v/>
      </c>
      <c r="J81" s="347" t="str">
        <f>IF($F80="申請キャンセル","",LEFT(IFERROR(VLOOKUP($D81,INDEX(データ蓄積!$A$16:$A$1015,MATCH($D80,データ蓄積!$A$16:$A$1015,0)+1):'データ蓄積'!$CL$1015,86,),""),2))</f>
        <v/>
      </c>
      <c r="K81" s="379">
        <f>IF($F80="申請キャンセル",0,IFERROR(VLOOKUP($D81,INDEX(データ蓄積!$A$16:$A$1015,MATCH($D81,データ蓄積!$A$16:$A$1015,0)+1):'データ蓄積'!$CO$1015,90,),0))</f>
        <v>0</v>
      </c>
      <c r="L81" s="374">
        <f t="shared" ref="L81" si="360">IF(G81=0,0,IF($F81="申請キャンセル",0,IF(K81="","","〇")))</f>
        <v>0</v>
      </c>
      <c r="M81" s="380">
        <f>IF($F80="申請キャンセル",0,IFERROR(VLOOKUP($D81,INDEX(データ蓄積!$A$16:$A$1015,MATCH($D81,データ蓄積!$A$16:$A$1015,0)+1):'データ蓄積'!$BI$1015,14,),0))</f>
        <v>0</v>
      </c>
      <c r="N81" s="381">
        <f>IF($F80="申請キャンセル",0,IFERROR(VLOOKUP($D81,INDEX(データ蓄積!$A$16:$A$1015,MATCH($D81,データ蓄積!$A$16:$A$1015,0)+1):'データ蓄積'!$BI$1015,16,),0))</f>
        <v>0</v>
      </c>
      <c r="O81" s="382">
        <f>IF($F80="申請キャンセル",0,IFERROR(VLOOKUP($D81,INDEX(データ蓄積!$A$16:$A$1015,MATCH($D81,データ蓄積!$A$16:$A$1015,0)+1):'データ蓄積'!$BI$1015,20,),0))</f>
        <v>0</v>
      </c>
      <c r="P81" s="383">
        <f>IF($F80="申請キャンセル",0,IFERROR(VLOOKUP($D81,INDEX(データ蓄積!$A$16:$A$1015,MATCH($D81,データ蓄積!$A$16:$A$1015,0)+1):'データ蓄積'!$BI$1015,21,),0))</f>
        <v>0</v>
      </c>
      <c r="Q81" s="383">
        <f>IF($F80="申請キャンセル",0,IFERROR(VLOOKUP($D81,INDEX(データ蓄積!$A$16:$A$1015,MATCH($D81,データ蓄積!$A$16:$A$1015,0)+1):'データ蓄積'!$BI$1015,23,),0))</f>
        <v>0</v>
      </c>
      <c r="R81" s="384">
        <f>IF($F80="申請キャンセル",0,IFERROR(VLOOKUP($D81,INDEX(データ蓄積!$A$16:$A$1015,MATCH($D81,データ蓄積!$A$16:$A$1015,0)+1):'データ蓄積'!$CO$1015,92,),0))</f>
        <v>0</v>
      </c>
      <c r="S81" s="385">
        <f>IF($F80="申請キャンセル",0,IFERROR(VLOOKUP($D81,INDEX(データ蓄積!$A$16:$A$1015,MATCH($D81,データ蓄積!$A$16:$A$1015,0)+1):'データ蓄積'!$BI$1015,22,),0))</f>
        <v>0</v>
      </c>
      <c r="T81" s="386" t="str">
        <f>IF($F80="申請キャンセル",0,IF((AJ81+AP81)&gt;0,ROUNDDOWN((AJ81+AP81)/(AL81+AR81),4)*1000," "))</f>
        <v xml:space="preserve"> </v>
      </c>
      <c r="U81" s="387" t="str">
        <f>IF($F81="申請キャンセル",0,IFERROR(IF(AJ81+AP81=0,"",VLOOKUP(Q81,Sheet1!$B$4:$C$64,2,0)),0))</f>
        <v/>
      </c>
      <c r="V81" s="388">
        <f>IF($F80="申請キャンセル",0,IFERROR(VLOOKUP($D81,INDEX(データ蓄積!$A$16:$A$1015,MATCH($D81,データ蓄積!$A$16:$A$1015,0)+1):'データ蓄積'!$BI$1015,12,),0))</f>
        <v>0</v>
      </c>
      <c r="W81" s="389">
        <f>IF($F80="申請キャンセル",0,IFERROR(VLOOKUP($D81,INDEX(データ蓄積!$A$16:$A$1015,MATCH($D81,データ蓄積!$A$16:$A$1015,0)+1):'データ蓄積'!$BI$1015,25,),0))</f>
        <v>0</v>
      </c>
      <c r="X81" s="383">
        <f>IF($F80="申請キャンセル",0,IFERROR(VLOOKUP($D81,INDEX(データ蓄積!$A$16:$A$1015,MATCH($D81,データ蓄積!$A$16:$A$1015,0)+1):'データ蓄積'!$DB$1015,27,),0))</f>
        <v>0</v>
      </c>
      <c r="Y81" s="390">
        <f t="shared" si="350"/>
        <v>0</v>
      </c>
      <c r="Z81" s="383">
        <f>IF($F80="申請キャンセル",0,IFERROR(VLOOKUP($D81,INDEX(データ蓄積!$A$16:$A$1015,MATCH($D81,データ蓄積!$A$16:$A$1015,0)+1):'データ蓄積'!$DB$1015,26,),0))</f>
        <v>0</v>
      </c>
      <c r="AA81" s="383">
        <f>IF($F80="申請キャンセル",0,IFERROR(VLOOKUP($D81,INDEX(データ蓄積!$A$16:$A$1015,MATCH($D81,データ蓄積!$A$16:$A$1015,0)+1):'データ蓄積'!$DB$1015,28,),0))</f>
        <v>0</v>
      </c>
      <c r="AB81" s="385">
        <f t="shared" ref="AB81" si="361">IF($W81="初 年 度",TRUNC((+AA81-BP81)/2,0),0)</f>
        <v>0</v>
      </c>
      <c r="AC81" s="381"/>
      <c r="AD81" s="380">
        <f>IF($F80="申請キャンセル",0,IFERROR(VLOOKUP($D81,INDEX(データ蓄積!$A$16:$A$1015,MATCH($D81,データ蓄積!$A$16:$A$1015,0)+1):'データ蓄積'!$DB$1015,30,),0))</f>
        <v>0</v>
      </c>
      <c r="AE81" s="383">
        <f t="shared" si="351"/>
        <v>0</v>
      </c>
      <c r="AF81" s="383">
        <f>IF($F80="申請キャンセル",0,IFERROR(VLOOKUP($D81,INDEX(データ蓄積!$A$16:$A$1015,MATCH($D81,データ蓄積!$A$16:$A$1015,0)+1):'データ蓄積'!$DB$1015,29,),0))</f>
        <v>0</v>
      </c>
      <c r="AG81" s="383">
        <f>IF($F80="申請キャンセル",0,IFERROR(VLOOKUP($D81,INDEX(データ蓄積!$A$16:$A$1015,MATCH($D81,データ蓄積!$A$16:$A$1015,0)+1):'データ蓄積'!$DB$1015,31,),0))</f>
        <v>0</v>
      </c>
      <c r="AH81" s="383">
        <f t="shared" si="25"/>
        <v>0</v>
      </c>
      <c r="AI81" s="381"/>
      <c r="AJ81" s="385">
        <f t="shared" ref="AJ81" si="362">+X81+AD81</f>
        <v>0</v>
      </c>
      <c r="AK81" s="390">
        <f t="shared" si="16"/>
        <v>0</v>
      </c>
      <c r="AL81" s="383">
        <f t="shared" si="16"/>
        <v>0</v>
      </c>
      <c r="AM81" s="383">
        <f t="shared" si="16"/>
        <v>0</v>
      </c>
      <c r="AN81" s="385">
        <f t="shared" si="16"/>
        <v>0</v>
      </c>
      <c r="AO81" s="381"/>
      <c r="AP81" s="383">
        <f>IF($F80="申請キャンセル",0,IFERROR(VLOOKUP($D81,INDEX(データ蓄積!$A$16:$A$1015,MATCH($D81,データ蓄積!$A$16:$A$1015,0)+1):'データ蓄積'!$DB$1015,33,),0))</f>
        <v>0</v>
      </c>
      <c r="AQ81" s="390">
        <f t="shared" si="352"/>
        <v>0</v>
      </c>
      <c r="AR81" s="383">
        <f>IF($F80="申請キャンセル",0,IFERROR(VLOOKUP($D81,INDEX(データ蓄積!$A$16:$A$1015,MATCH($D81,データ蓄積!$A$16:$A$1015,0)+1):'データ蓄積'!$DB$1015,32,),0))</f>
        <v>0</v>
      </c>
      <c r="AS81" s="383">
        <f>IF($F80="申請キャンセル",0,IFERROR(VLOOKUP($D81,INDEX(データ蓄積!$A$16:$A$1015,MATCH($D81,データ蓄積!$A$16:$A$1015,0)+1):'データ蓄積'!$DB$1015,34,),0))</f>
        <v>0</v>
      </c>
      <c r="AT81" s="385">
        <f t="shared" si="26"/>
        <v>0</v>
      </c>
      <c r="AU81" s="381"/>
      <c r="AV81" s="383">
        <f>IF($F80="申請キャンセル",0,IFERROR(VLOOKUP($D81,INDEX(データ蓄積!$A$16:$A$1015,MATCH($D81,データ蓄積!$A$16:$A$1015,0)+1):'データ蓄積'!$DB$1015,36,),0))</f>
        <v>0</v>
      </c>
      <c r="AW81" s="390">
        <f t="shared" si="353"/>
        <v>0</v>
      </c>
      <c r="AX81" s="383">
        <f>IF($F80="申請キャンセル",0,IFERROR(VLOOKUP($D81,INDEX(データ蓄積!$A$16:$A$1015,MATCH($D81,データ蓄積!$A$16:$A$1015,0)+1):'データ蓄積'!$DB$1015,35,),0))</f>
        <v>0</v>
      </c>
      <c r="AY81" s="383">
        <f>IF($F80="申請キャンセル",0,IFERROR(VLOOKUP($D81,INDEX(データ蓄積!$A$16:$A$1015,MATCH($D81,データ蓄積!$A$16:$A$1015,0)+1):'データ蓄積'!$DB$1015,37,),0))</f>
        <v>0</v>
      </c>
      <c r="AZ81" s="385">
        <f t="shared" si="27"/>
        <v>0</v>
      </c>
      <c r="BA81" s="381"/>
      <c r="BB81" s="391">
        <f t="shared" ref="BB81" si="363">+AK81+AQ81+AW81</f>
        <v>0</v>
      </c>
      <c r="BC81" s="383">
        <f t="shared" si="17"/>
        <v>0</v>
      </c>
      <c r="BD81" s="383">
        <f t="shared" si="17"/>
        <v>0</v>
      </c>
      <c r="BE81" s="392">
        <f t="shared" si="17"/>
        <v>0</v>
      </c>
      <c r="BF81" s="369"/>
      <c r="BG81" s="380">
        <f>IF($F80="申請キャンセル",0,IF(H81="（○）",220,0))</f>
        <v>0</v>
      </c>
      <c r="BH81" s="385">
        <f>IF($F80="申請キャンセル",0,IF(H81="（○）",SUM(AK81+AQ81+AW81),0))</f>
        <v>0</v>
      </c>
      <c r="BI81" s="383">
        <f>IF($F80="申請キャンセル",0,IF(H81="（○）",SUM(AL81+AR81),0))</f>
        <v>0</v>
      </c>
      <c r="BJ81" s="383">
        <f t="shared" si="354"/>
        <v>0</v>
      </c>
      <c r="BK81" s="392">
        <f t="shared" ref="BK81" si="364">IF($W81="初 年 度",TRUNC((+BJ81-CB81),0),0)</f>
        <v>0</v>
      </c>
      <c r="BL81" s="46"/>
      <c r="BM81" s="380">
        <f t="shared" si="118"/>
        <v>0</v>
      </c>
      <c r="BN81" s="381">
        <f t="shared" si="118"/>
        <v>0</v>
      </c>
      <c r="BP81" s="127">
        <f t="shared" si="355"/>
        <v>0</v>
      </c>
      <c r="BQ81" s="128">
        <f t="shared" ref="BQ81" si="365">ROUNDUP(BP81/2,0)</f>
        <v>0</v>
      </c>
      <c r="BR81" s="45"/>
      <c r="BS81" s="127">
        <f t="shared" si="356"/>
        <v>0</v>
      </c>
      <c r="BT81" s="128">
        <f t="shared" ref="BT81" si="366">ROUNDUP(BS81/2,0)</f>
        <v>0</v>
      </c>
      <c r="BU81" s="45"/>
      <c r="BV81" s="127">
        <f t="shared" si="357"/>
        <v>0</v>
      </c>
      <c r="BW81" s="128">
        <f t="shared" si="32"/>
        <v>0</v>
      </c>
      <c r="BX81" s="45"/>
      <c r="BY81" s="127">
        <f t="shared" si="358"/>
        <v>0</v>
      </c>
      <c r="BZ81" s="128">
        <f t="shared" ref="BZ81" si="367">ROUNDUP(BY81/2,0)</f>
        <v>0</v>
      </c>
      <c r="CA81" s="45"/>
      <c r="CB81" s="127">
        <f t="shared" si="359"/>
        <v>0</v>
      </c>
      <c r="CC81" s="128">
        <f t="shared" ref="CC81" si="368">+CB81</f>
        <v>0</v>
      </c>
      <c r="CD81" s="45"/>
      <c r="CE81" s="370">
        <f>IF($F80="申請キャンセル",0,IFERROR(VLOOKUP($D81,INDEX(データ蓄積!$A$16:$A$1015,MATCH($D81,データ蓄積!$A$16:$A$1015,0)+1):'データ蓄積'!$DB$1015,83,),0))</f>
        <v>0</v>
      </c>
      <c r="CF81" s="371">
        <f>IF($F80="申請キャンセル",0,IFERROR(VLOOKUP($D81,INDEX(データ蓄積!$A$16:$A$1015,MATCH($D81,データ蓄積!$A$16:$A$1015,0)+1):'データ蓄積'!$DB$1015,6,),0))</f>
        <v>0</v>
      </c>
      <c r="CG81" s="214" t="str">
        <f t="shared" si="119"/>
        <v xml:space="preserve"> </v>
      </c>
      <c r="CH81" s="214" t="str">
        <f t="shared" si="119"/>
        <v/>
      </c>
      <c r="CI81" s="214" t="str">
        <f t="shared" ref="CI81" si="369">IF(CG81&gt;=CH81,"OK","下限本数を下回っています")</f>
        <v>OK</v>
      </c>
      <c r="CJ81" s="371">
        <f>IF($F80="申請キャンセル",0,IFERROR(VLOOKUP($D81,INDEX(データ蓄積!$A$16:$A$1015,MATCH($D81,データ蓄積!$A$16:$A$1015,0)+1):'データ蓄積'!$DB$1015,9,),0))</f>
        <v>0</v>
      </c>
      <c r="CK81" s="372">
        <f>IF($F80="申請キャンセル",0,IFERROR(VLOOKUP($D81,INDEX(データ蓄積!$A$16:$A$1015,MATCH($D81,データ蓄積!$A$16:$A$1015,0)+1):'データ蓄積'!$DB$1015,11,),0))</f>
        <v>0</v>
      </c>
      <c r="CL81" s="372">
        <f>IF($F80="申請キャンセル",0,IFERROR(VLOOKUP($D81,INDEX(データ蓄積!$A$16:$A$1015,MATCH($D81,データ蓄積!$A$16:$A$1015,0)+1):'データ蓄積'!$DB$1015,13,),0))</f>
        <v>0</v>
      </c>
      <c r="CM81" s="372">
        <f>IF($F80="申請キャンセル",0,IFERROR(VLOOKUP($D81,INDEX(データ蓄積!$A$16:$A$1015,MATCH($D81,データ蓄積!$A$16:$A$1015,0)+1):'データ蓄積'!$DB$1015,15,),0))</f>
        <v>0</v>
      </c>
      <c r="CN81" s="372">
        <f>IF($F80="申請キャンセル",0,IFERROR(VLOOKUP($D81,INDEX(データ蓄積!$A$16:$A$1015,MATCH($D81,データ蓄積!$A$16:$A$1015,0)+1):'データ蓄積'!$DB$1015,17,),0))</f>
        <v>0</v>
      </c>
      <c r="CO81" s="372">
        <f>IF($F80="申請キャンセル",0,IFERROR(VLOOKUP($D81,INDEX(データ蓄積!$A$16:$A$1015,MATCH($D81,データ蓄積!$A$16:$A$1015,0)+1):'データ蓄積'!$DB$1015,18,),0))</f>
        <v>0</v>
      </c>
      <c r="CP81" s="371">
        <f>IF($F80="申請キャンセル",0,IFERROR(VLOOKUP($D81,INDEX(データ蓄積!$A$16:$A$1015,MATCH($D81,データ蓄積!$A$16:$A$1015,0)+1):'データ蓄積'!$DB$1015,19,),0))</f>
        <v>0</v>
      </c>
      <c r="CQ81" s="372">
        <f>IF($F80="申請キャンセル",0,IFERROR(VLOOKUP($D81,INDEX(データ蓄積!$A$16:$A$1015,MATCH($D81,データ蓄積!$A$16:$A$1015,0)+1):'データ蓄積'!$DB$1015,24,),0))</f>
        <v>0</v>
      </c>
      <c r="CR81" s="99" t="str">
        <f>IF($F80="申請キャンセル",0,CONCATENATE(CS81,$CS$14,CT81,$CT$14,CU81,$CU$14))</f>
        <v>0年0月0日</v>
      </c>
      <c r="CS81" s="99">
        <f>IF($F80="申請キャンセル",0,IFERROR(VLOOKUP($D81,INDEX(データ蓄積!$A$16:$A$1015,MATCH($D81,データ蓄積!$A$16:$A$1015,0)+1):'データ蓄積'!$DB$1015,70,),0))</f>
        <v>0</v>
      </c>
      <c r="CT81" s="99">
        <f>IF($F80="申請キャンセル",0,IFERROR(VLOOKUP($D81,INDEX(データ蓄積!$A$16:$A$1015,MATCH($D81,データ蓄積!$A$16:$A$1015,0)+1):'データ蓄積'!$DB$1015,71,),0))</f>
        <v>0</v>
      </c>
      <c r="CU81" s="99">
        <f>IF($F80="申請キャンセル",0,IFERROR(VLOOKUP($D81,INDEX(データ蓄積!$A$16:$A$1015,MATCH($D81,データ蓄積!$A$16:$A$1015,0)+1):'データ蓄積'!$DB$1015,72,),0))</f>
        <v>0</v>
      </c>
      <c r="CV81" s="99" t="str">
        <f>IF($F80="申請キャンセル",0,CONCATENATE(CW81,$CW$14,CX81,$CX$14,CY81,$CY$14))</f>
        <v>0年0月0日</v>
      </c>
      <c r="CW81" s="99">
        <f>IF($F80="申請キャンセル",0,IFERROR(VLOOKUP($D81,INDEX(データ蓄積!$A$16:$A$1015,MATCH($D81,データ蓄積!$A$16:$A$1015,0)+1):'データ蓄積'!$DB$1015,73,),0))</f>
        <v>0</v>
      </c>
      <c r="CX81" s="99">
        <f>IF($F80="申請キャンセル",0,IFERROR(VLOOKUP($D81,INDEX(データ蓄積!$A$16:$A$1015,MATCH($D81,データ蓄積!$A$16:$A$1015,0)+1):'データ蓄積'!$DB$1015,74,),0))</f>
        <v>0</v>
      </c>
      <c r="CY81" s="99">
        <f>IF($F80="申請キャンセル",0,IFERROR(VLOOKUP($D81,INDEX(データ蓄積!$A$16:$A$1015,MATCH($D81,データ蓄積!$A$16:$A$1015,0)+1):'データ蓄積'!$DB$1015,75,),0))</f>
        <v>0</v>
      </c>
      <c r="CZ81" s="211">
        <f>IF($F80="申請キャンセル",0,IFERROR(VLOOKUP($D81,INDEX(データ蓄積!$A$16:$A$1015,MATCH($D81,データ蓄積!$A$16:$A$1015,0)+1):'データ蓄積'!$CF$1015,84,),0))</f>
        <v>0</v>
      </c>
      <c r="DA81" s="211">
        <f>IF($F80="申請キャンセル",0,IFERROR(VLOOKUP($D81,INDEX(データ蓄積!$A$16:$A$1015,MATCH($D81,データ蓄積!$A$16:$A$1015,0)+1):'データ蓄積'!$CG$1015,85,),0))</f>
        <v>0</v>
      </c>
      <c r="DB81" s="211">
        <f>IF($F80="申請キャンセル",0,IFERROR(VLOOKUP($D81,INDEX(データ蓄積!$A$16:$A$1015,MATCH($D81,データ蓄積!$A$16:$A$1015,0)+1):'データ蓄積'!$CH$1015,86,),0))</f>
        <v>0</v>
      </c>
      <c r="DC81" s="211"/>
      <c r="DD81" s="204">
        <f>IF($F80="申請キャンセル",0,IFERROR(VLOOKUP($D81,INDEX(データ蓄積!$A$16:$A$1015,MATCH($D81,データ蓄積!$A$16:$A$1015,0)+1):'データ蓄積'!$CN$1015,91,),0))</f>
        <v>0</v>
      </c>
      <c r="DE81" s="204">
        <f>IF($F80="申請キャンセル",0,IFERROR(VLOOKUP($D81,INDEX(データ蓄積!$A$16:$A$1015,MATCH($D81,データ蓄積!$A$16:$A$1015,0)+1):'データ蓄積'!$CN$1015,92,),0))</f>
        <v>0</v>
      </c>
    </row>
    <row r="82" spans="1:109" ht="18.75" customHeight="1" x14ac:dyDescent="0.15">
      <c r="A82" s="349">
        <f>IFERROR(VLOOKUP($D82,INDEX(データ蓄積!$A$16:$A$1015,MATCH($D82,データ蓄積!$A$16:$A$1015,0)):'データ蓄積'!$BI$1015,3,),0)</f>
        <v>0</v>
      </c>
      <c r="B82" s="350">
        <f>IFERROR(VLOOKUP($D82,INDEX(データ蓄積!$A$16:$A$1015,MATCH($D82,データ蓄積!$A$16:$A$1015,0)):'データ蓄積'!$BI$1015,4,),0)</f>
        <v>0</v>
      </c>
      <c r="C82" s="349">
        <f>IFERROR(VLOOKUP($D82,INDEX(データ蓄積!$A$16:$A$1015,MATCH($D82,データ蓄積!$A$16:$A$1015,0)):'データ蓄積'!$BI$1015,5,),0)</f>
        <v>0</v>
      </c>
      <c r="D82" s="349">
        <f t="shared" si="0"/>
        <v>34</v>
      </c>
      <c r="E82" s="351">
        <f>IFERROR(VLOOKUP($D82,INDEX(データ蓄積!$A$16:$A$1015,MATCH($D82,データ蓄積!$A$16:$A$1015,0)):'データ蓄積'!$BI$1015,2,),0)</f>
        <v>0</v>
      </c>
      <c r="F82" s="352">
        <f>IFERROR(VLOOKUP($D82,INDEX(データ蓄積!$A$16:$A$1015,MATCH($D82,データ蓄積!$A$16:$A$1015,0)):'データ蓄積'!$CD$1015,82,),0)</f>
        <v>0</v>
      </c>
      <c r="G82" s="353">
        <f>IF($F82="申請キャンセル",0,IFERROR(VLOOKUP($D82,INDEX(データ蓄積!$A$16:$A$1015,MATCH($D82,データ蓄積!$A$16:$A$1015,0)):'データ蓄積'!$BI$1015,8,),0))</f>
        <v>0</v>
      </c>
      <c r="H82" s="346">
        <f>IF($F82="申請キャンセル",0,IFERROR(VLOOKUP($D82,INDEX(データ蓄積!$A$16:$A$1015,MATCH($D82,データ蓄積!$A$16:$A$1015,0)):'データ蓄積'!$BI$1015,10,),0))</f>
        <v>0</v>
      </c>
      <c r="I82" s="354" t="str">
        <f>IF($F82="申請キャンセル","",LEFT(IFERROR(VLOOKUP($D82,INDEX(データ蓄積!$A$16:$A$1015,MATCH($D82,データ蓄積!$A$16:$A$1015,0)):'データ蓄積'!$CH$1015,84,),""),2))</f>
        <v/>
      </c>
      <c r="J82" s="346" t="str">
        <f>IF($F82="申請キャンセル","",LEFT(IFERROR(VLOOKUP($D82,INDEX(データ蓄積!$A$16:$A$1015,MATCH($D82,データ蓄積!$A$16:$A$1015,0)):'データ蓄積'!$CL$1015,86,),""),2))</f>
        <v/>
      </c>
      <c r="K82" s="355">
        <f>IF($F82="申請キャンセル",0,IFERROR(VLOOKUP($D82,INDEX(データ蓄積!$A$16:$A$1015,MATCH($D82,データ蓄積!$A$16:$A$1015,0)):'データ蓄積'!$CO$1015,90,),0))</f>
        <v>0</v>
      </c>
      <c r="L82" s="350">
        <f>IF(G82=0,0,IF($F82="申請キャンセル",0,IF(K82="","","〇")))</f>
        <v>0</v>
      </c>
      <c r="M82" s="356">
        <f>IF($F82="申請キャンセル",0,IFERROR(VLOOKUP($D82,INDEX(データ蓄積!$A$16:$A$1015,MATCH($D82,データ蓄積!$A$16:$A$1015,0)):'データ蓄積'!$BI$1015,14,),))</f>
        <v>0</v>
      </c>
      <c r="N82" s="357">
        <f>IF($F82="申請キャンセル",0,IFERROR(VLOOKUP($D82,INDEX(データ蓄積!$A$16:$A$1015,MATCH($D82,データ蓄積!$A$16:$A$1015,0)):'データ蓄積'!$BI$1015,16,),0))</f>
        <v>0</v>
      </c>
      <c r="O82" s="356">
        <f>IF($F82="申請キャンセル",0,IFERROR(VLOOKUP($D82,INDEX(データ蓄積!$A$16:$A$1015,MATCH($D82,データ蓄積!$A$16:$A$1015,0)):'データ蓄積'!$BI$1015,20,),0))</f>
        <v>0</v>
      </c>
      <c r="P82" s="358">
        <f>IF($F82="申請キャンセル",0,IFERROR(VLOOKUP($D82,INDEX(データ蓄積!$A$16:$A$1015,MATCH($D82,データ蓄積!$A$16:$A$1015,0)):'データ蓄積'!$BI$1015,21,),0))</f>
        <v>0</v>
      </c>
      <c r="Q82" s="359">
        <f>IF($F82="申請キャンセル",0,IFERROR(VLOOKUP($D82,INDEX(データ蓄積!$A$16:$A$1015,MATCH($D82,データ蓄積!$A$16:$A$1015,0)):'データ蓄積'!$BI$1015,23,),0))</f>
        <v>0</v>
      </c>
      <c r="R82" s="360">
        <f>IF($F82="申請キャンセル",0,IFERROR(VLOOKUP($D82,INDEX(データ蓄積!$A$16:$A$1015,MATCH($D82,データ蓄積!$A$16:$A$1015,0)):'データ蓄積'!$CO$1015,92,),0))</f>
        <v>0</v>
      </c>
      <c r="S82" s="361">
        <f>IF($F82="申請キャンセル",0,IFERROR(VLOOKUP($D82,INDEX(データ蓄積!$A$16:$A$1015,MATCH($D82,データ蓄積!$A$16:$A$1015,0)):'データ蓄積'!$BI$1015,22,),0))</f>
        <v>0</v>
      </c>
      <c r="T82" s="362" t="str">
        <f>IF($F82="申請キャンセル",0,IF((AJ82+AP82)&gt;0,ROUNDDOWN((AJ82+AP82)/(AL82+AR82),4)*1000," "))</f>
        <v xml:space="preserve"> </v>
      </c>
      <c r="U82" s="363" t="str">
        <f>IF($F82="申請キャンセル",0,IFERROR(IF(AJ82+AP82=0,"",VLOOKUP(Q82,Sheet1!$B$4:$C$64,2,0)),0))</f>
        <v/>
      </c>
      <c r="V82" s="364">
        <f>IF($F82="申請キャンセル",0,IFERROR(VLOOKUP($D82,INDEX(データ蓄積!$A$16:$A$1015,MATCH($D82,データ蓄積!$A$16:$A$1015,0)):'データ蓄積'!$BI$1015,12,),0))</f>
        <v>0</v>
      </c>
      <c r="W82" s="365">
        <f>IF($F82="申請キャンセル",0,IFERROR(VLOOKUP($D82,INDEX(データ蓄積!$A$16:$A$1015,MATCH($D82,データ蓄積!$A$16:$A$1015,0)):'データ蓄積'!$BI$1015,25,),0))</f>
        <v>0</v>
      </c>
      <c r="X82" s="356">
        <f>IF($F82="申請キャンセル",0,IFERROR(VLOOKUP($D82,INDEX(データ蓄積!$A$16:$A$1015,MATCH($D82,データ蓄積!$A$16:$A$1015,0)):'データ蓄積'!$DB$1015,27,),0))</f>
        <v>0</v>
      </c>
      <c r="Y82" s="366">
        <f t="shared" si="350"/>
        <v>0</v>
      </c>
      <c r="Z82" s="358">
        <f>IF($F82="申請キャンセル",0,IFERROR(VLOOKUP($D82,INDEX(データ蓄積!$A$16:$A$1015,MATCH($D82,データ蓄積!$A$16:$A$1015,0)):'データ蓄積'!$DB$1015,26,),0))</f>
        <v>0</v>
      </c>
      <c r="AA82" s="367">
        <f>IF($F82="申請キャンセル",0,IFERROR(VLOOKUP($D82,INDEX(データ蓄積!$A$16:$A$1015,MATCH($D82,データ蓄積!$A$16:$A$1015,0)):'データ蓄積'!$DB$1015,28,),0))</f>
        <v>0</v>
      </c>
      <c r="AB82" s="358">
        <f>IF($W82="初 年 度",TRUNC((+AA82-BP82)/2,0),0)</f>
        <v>0</v>
      </c>
      <c r="AC82" s="357"/>
      <c r="AD82" s="356">
        <f>IF($F82="申請キャンセル",0,IFERROR(VLOOKUP($D82,INDEX(データ蓄積!$A$16:$A$1015,MATCH($D82,データ蓄積!$A$16:$A$1015,0)):'データ蓄積'!$DB$1015,30,),0))</f>
        <v>0</v>
      </c>
      <c r="AE82" s="359">
        <f t="shared" si="351"/>
        <v>0</v>
      </c>
      <c r="AF82" s="359">
        <f>IF($F82="申請キャンセル",0,IFERROR(VLOOKUP($D82,INDEX(データ蓄積!$A$16:$A$1015,MATCH($D82,データ蓄積!$A$16:$A$1015,0)):'データ蓄積'!$DB$1015,29,),0))</f>
        <v>0</v>
      </c>
      <c r="AG82" s="359">
        <f>IF($F82="申請キャンセル",0,IFERROR(VLOOKUP($D82,INDEX(データ蓄積!$A$16:$A$1015,MATCH($D82,データ蓄積!$A$16:$A$1015,0)):'データ蓄積'!$DB$1015,31,),0))</f>
        <v>0</v>
      </c>
      <c r="AH82" s="359">
        <f t="shared" ref="AH82:AH145" si="370">IF($W82="初 年 度",TRUNC((+AG82-BS82)/2,0),0)</f>
        <v>0</v>
      </c>
      <c r="AI82" s="357"/>
      <c r="AJ82" s="358">
        <f>+X82+AD82</f>
        <v>0</v>
      </c>
      <c r="AK82" s="366">
        <f t="shared" si="16"/>
        <v>0</v>
      </c>
      <c r="AL82" s="358">
        <f t="shared" si="16"/>
        <v>0</v>
      </c>
      <c r="AM82" s="367">
        <f t="shared" si="16"/>
        <v>0</v>
      </c>
      <c r="AN82" s="358">
        <f t="shared" si="16"/>
        <v>0</v>
      </c>
      <c r="AO82" s="357"/>
      <c r="AP82" s="356">
        <f>IF($F82="申請キャンセル",0,IFERROR(VLOOKUP($D82,INDEX(データ蓄積!$A$16:$A$1015,MATCH($D82,データ蓄積!$A$16:$A$1015,0)):'データ蓄積'!$DB$1015,33,),0))</f>
        <v>0</v>
      </c>
      <c r="AQ82" s="366">
        <f t="shared" si="352"/>
        <v>0</v>
      </c>
      <c r="AR82" s="358">
        <f>IF($F82="申請キャンセル",0,IFERROR(VLOOKUP($D82,INDEX(データ蓄積!$A$16:$A$1015,MATCH($D82,データ蓄積!$A$16:$A$1015,0)):'データ蓄積'!$DB$1015,32,),0))</f>
        <v>0</v>
      </c>
      <c r="AS82" s="367">
        <f>IF($F82="申請キャンセル",0,IFERROR(VLOOKUP($D82,INDEX(データ蓄積!$A$16:$A$1015,MATCH($D82,データ蓄積!$A$16:$A$1015,0)):'データ蓄積'!$DB$1015,34,),0))</f>
        <v>0</v>
      </c>
      <c r="AT82" s="358">
        <f t="shared" ref="AT82:AT145" si="371">IF($W82="初 年 度",TRUNC((+AS82-BV82)/2,0),0)</f>
        <v>0</v>
      </c>
      <c r="AU82" s="357"/>
      <c r="AV82" s="356">
        <f>IF($F82="申請キャンセル",0,IFERROR(VLOOKUP($D82,INDEX(データ蓄積!$A$16:$A$1015,MATCH($D82,データ蓄積!$A$16:$A$1015,0)):'データ蓄積'!$DB$1015,36,),0))</f>
        <v>0</v>
      </c>
      <c r="AW82" s="366">
        <f t="shared" si="353"/>
        <v>0</v>
      </c>
      <c r="AX82" s="358">
        <f>IF($F82="申請キャンセル",0,IFERROR(VLOOKUP($D82,INDEX(データ蓄積!$A$16:$A$1015,MATCH($D82,データ蓄積!$A$16:$A$1015,0)):'データ蓄積'!$DB$1015,35,),0))</f>
        <v>0</v>
      </c>
      <c r="AY82" s="367">
        <f>IF($F82="申請キャンセル",0,IFERROR(VLOOKUP($D82,INDEX(データ蓄積!$A$16:$A$1015,MATCH($D82,データ蓄積!$A$16:$A$1015,0)):'データ蓄積'!$DB$1015,37,),0))</f>
        <v>0</v>
      </c>
      <c r="AZ82" s="358">
        <f t="shared" ref="AZ82:AZ145" si="372">IF($W82="初 年 度",TRUNC((+AY82-BY82)/2,0),0)</f>
        <v>0</v>
      </c>
      <c r="BA82" s="357"/>
      <c r="BB82" s="368">
        <f>+AK82+AQ82+AW82</f>
        <v>0</v>
      </c>
      <c r="BC82" s="358">
        <f t="shared" si="17"/>
        <v>0</v>
      </c>
      <c r="BD82" s="367">
        <f t="shared" si="17"/>
        <v>0</v>
      </c>
      <c r="BE82" s="361">
        <f t="shared" si="17"/>
        <v>0</v>
      </c>
      <c r="BF82" s="369"/>
      <c r="BG82" s="356">
        <f>IF($F82="申請キャンセル",0,IF(H82="（○）",220,0))</f>
        <v>0</v>
      </c>
      <c r="BH82" s="359">
        <f>IF($F82="申請キャンセル",0,IF(H82="（○）",SUM(AK82+AQ82+AW82),0))</f>
        <v>0</v>
      </c>
      <c r="BI82" s="359">
        <f>IF($F82="申請キャンセル",0,IF(H82="（○）",SUM(AL82+AR82),0))</f>
        <v>0</v>
      </c>
      <c r="BJ82" s="359">
        <f t="shared" si="354"/>
        <v>0</v>
      </c>
      <c r="BK82" s="361">
        <f>IF($W82="初 年 度",TRUNC((+BJ82-CB82),0),0)</f>
        <v>0</v>
      </c>
      <c r="BL82" s="46"/>
      <c r="BM82" s="356">
        <f t="shared" si="118"/>
        <v>0</v>
      </c>
      <c r="BN82" s="357">
        <f t="shared" si="118"/>
        <v>0</v>
      </c>
      <c r="BP82" s="125">
        <f t="shared" si="355"/>
        <v>0</v>
      </c>
      <c r="BQ82" s="126">
        <f>ROUNDUP(BP82/2,0)</f>
        <v>0</v>
      </c>
      <c r="BR82" s="44"/>
      <c r="BS82" s="125">
        <f t="shared" si="356"/>
        <v>0</v>
      </c>
      <c r="BT82" s="126">
        <f>ROUNDUP(BS82/2,0)</f>
        <v>0</v>
      </c>
      <c r="BU82" s="44"/>
      <c r="BV82" s="125">
        <f t="shared" si="357"/>
        <v>0</v>
      </c>
      <c r="BW82" s="126">
        <f t="shared" ref="BW82:BW145" si="373">ROUNDUP(BV82/2,0)</f>
        <v>0</v>
      </c>
      <c r="BX82" s="44"/>
      <c r="BY82" s="125">
        <f t="shared" si="358"/>
        <v>0</v>
      </c>
      <c r="BZ82" s="126">
        <f>ROUNDUP(BY82/2,0)</f>
        <v>0</v>
      </c>
      <c r="CA82" s="44"/>
      <c r="CB82" s="125">
        <f t="shared" si="359"/>
        <v>0</v>
      </c>
      <c r="CC82" s="126">
        <f>+CB82</f>
        <v>0</v>
      </c>
      <c r="CD82" s="44"/>
      <c r="CE82" s="370">
        <f>IF($F82="申請キャンセル",0,IF(CE83="","",CE83))</f>
        <v>0</v>
      </c>
      <c r="CF82" s="371">
        <f>IF($F82="申請キャンセル",0,IFERROR(VLOOKUP($D82,INDEX(データ蓄積!$A$16:$A$1015,MATCH($D82,データ蓄積!$A$16:$A$1015,0)):'データ蓄積'!$DB$1015,6,),0))</f>
        <v>0</v>
      </c>
      <c r="CG82" s="214" t="str">
        <f t="shared" si="119"/>
        <v xml:space="preserve"> </v>
      </c>
      <c r="CH82" s="214" t="str">
        <f t="shared" si="119"/>
        <v/>
      </c>
      <c r="CI82" s="214" t="str">
        <f>IF(CG82&gt;=CH82,"OK","下限本数を下回っています")</f>
        <v>OK</v>
      </c>
      <c r="CJ82" s="371">
        <f>IF($F82="申請キャンセル",0,IFERROR(VLOOKUP($D82,INDEX(データ蓄積!$A$16:$A$1015,MATCH($D82,データ蓄積!$A$16:$A$1015,0)):'データ蓄積'!$DB$1015,9,),0))</f>
        <v>0</v>
      </c>
      <c r="CK82" s="372">
        <f>IF($F82="申請キャンセル",0,IFERROR(VLOOKUP($D82,INDEX(データ蓄積!$A$16:$A$1015,MATCH($D82,データ蓄積!$A$16:$A$1015,0)):'データ蓄積'!$DB$1015,11,),0))</f>
        <v>0</v>
      </c>
      <c r="CL82" s="372">
        <f>IF($F82="申請キャンセル",0,IFERROR(VLOOKUP($D82,INDEX(データ蓄積!$A$16:$A$1015,MATCH($D82,データ蓄積!$A$16:$A$1015,0)):'データ蓄積'!$DB$1015,13,),0))</f>
        <v>0</v>
      </c>
      <c r="CM82" s="372">
        <f>IF($F82="申請キャンセル",0,IFERROR(VLOOKUP($D82,INDEX(データ蓄積!$A$16:$A$1015,MATCH($D82,データ蓄積!$A$16:$A$1015,0)):'データ蓄積'!$DB$1015,15,),0))</f>
        <v>0</v>
      </c>
      <c r="CN82" s="372">
        <f>IF($F82="申請キャンセル",0,IFERROR(VLOOKUP($D82,INDEX(データ蓄積!$A$16:$A$1015,MATCH($D82,データ蓄積!$A$16:$A$1015,0)):'データ蓄積'!$DB$1015,17,),0))</f>
        <v>0</v>
      </c>
      <c r="CO82" s="372">
        <f>IF($F82="申請キャンセル",0,IFERROR(VLOOKUP($D82,INDEX(データ蓄積!$A$16:$A$1015,MATCH($D82,データ蓄積!$A$16:$A$1015,0)):'データ蓄積'!$DB$1015,18,),0))</f>
        <v>0</v>
      </c>
      <c r="CP82" s="371">
        <f>IF($F82="申請キャンセル",0,IFERROR(VLOOKUP($D82,INDEX(データ蓄積!$A$16:$A$1015,MATCH($D82,データ蓄積!$A$16:$A$1015,0)):'データ蓄積'!$DB$1015,19,),0))</f>
        <v>0</v>
      </c>
      <c r="CQ82" s="372">
        <f>IF($F82="申請キャンセル",0,IFERROR(VLOOKUP($D82,INDEX(データ蓄積!$A$16:$A$1015,MATCH($D82,データ蓄積!$A$16:$A$1015,0)):'データ蓄積'!$DB$1015,24,),0))</f>
        <v>0</v>
      </c>
      <c r="CR82" s="99" t="str">
        <f>IF($F82="申請キャンセル",0,CONCATENATE(CS82,$CS$14,CT82,$CT$14,CU82,$CU$14))</f>
        <v>0年0月0日</v>
      </c>
      <c r="CS82" s="99">
        <f>IF($F82="申請キャンセル",0,IFERROR(VLOOKUP($D82,INDEX(データ蓄積!$A$16:$A$1015,MATCH($D82,データ蓄積!$A$16:$A$1015,0)):'データ蓄積'!$DB$1015,70,),0))</f>
        <v>0</v>
      </c>
      <c r="CT82" s="99">
        <f>IF($F82="申請キャンセル",0,IFERROR(VLOOKUP($D82,INDEX(データ蓄積!$A$16:$A$1015,MATCH($D82,データ蓄積!$A$16:$A$1015,0)):'データ蓄積'!$DB$1015,71,),0))</f>
        <v>0</v>
      </c>
      <c r="CU82" s="99">
        <f>IF($F82="申請キャンセル",0,IFERROR(VLOOKUP($D82,INDEX(データ蓄積!$A$16:$A$1015,MATCH($D82,データ蓄積!$A$16:$A$1015,0)):'データ蓄積'!$DB$1015,72,),0))</f>
        <v>0</v>
      </c>
      <c r="CV82" s="99" t="str">
        <f>IF($F82="申請キャンセル",0,CONCATENATE(CW82,$CW$14,CX82,$CX$14,CY82,$CY$14))</f>
        <v>0年0月0日</v>
      </c>
      <c r="CW82" s="99">
        <f>IF($F82="申請キャンセル",0,IFERROR(VLOOKUP($D82,INDEX(データ蓄積!$A$16:$A$1015,MATCH($D82,データ蓄積!$A$16:$A$1015,0)):'データ蓄積'!$DB$1015,73,),0))</f>
        <v>0</v>
      </c>
      <c r="CX82" s="99">
        <f>IF($F82="申請キャンセル",0,IFERROR(VLOOKUP($D82,INDEX(データ蓄積!$A$16:$A$1015,MATCH($D82,データ蓄積!$A$16:$A$1015,0)):'データ蓄積'!$DB$1015,74,),0))</f>
        <v>0</v>
      </c>
      <c r="CY82" s="99">
        <f>IF($F82="申請キャンセル",0,IFERROR(VLOOKUP($D82,INDEX(データ蓄積!$A$16:$A$1015,MATCH($D82,データ蓄積!$A$16:$A$1015,0)):'データ蓄積'!$DB$1015,75,),0))</f>
        <v>0</v>
      </c>
      <c r="CZ82" s="211">
        <f>IF($F82="申請キャンセル",0,IFERROR(VLOOKUP($D82,INDEX(データ蓄積!$A$16:$A$1015,MATCH($D82,データ蓄積!$A$16:$A$1015,0)):'データ蓄積'!$CF$1015,84,),0))</f>
        <v>0</v>
      </c>
      <c r="DA82" s="211">
        <f>IF($F82="申請キャンセル",0,IFERROR(VLOOKUP($D82,INDEX(データ蓄積!$A$16:$A$1015,MATCH($D82,データ蓄積!$A$16:$A$1015,0)):'データ蓄積'!$CG$1015,85,),0))</f>
        <v>0</v>
      </c>
      <c r="DB82" s="211">
        <f>IF($F82="申請キャンセル",0,IFERROR(VLOOKUP($D82,INDEX(データ蓄積!$A$16:$A$1015,MATCH($D82,データ蓄積!$A$16:$A$1015,0)):'データ蓄積'!$CH$1015,86,),0))</f>
        <v>0</v>
      </c>
      <c r="DC82" s="211"/>
      <c r="DD82" s="204">
        <f>IF($F82="申請キャンセル",0,IFERROR(VLOOKUP($D82,INDEX(データ蓄積!$A$16:$A$1015,MATCH($D82,データ蓄積!$A$16:$A$1015,0)):'データ蓄積'!$CN$1015,91,),0))</f>
        <v>0</v>
      </c>
      <c r="DE82" s="204">
        <f>IF($F82="申請キャンセル",0,IFERROR(VLOOKUP($D82,INDEX(データ蓄積!$A$16:$A$1015,MATCH($D82,データ蓄積!$A$16:$A$1015,0)):'データ蓄積'!$CN$1015,92,),0))</f>
        <v>0</v>
      </c>
    </row>
    <row r="83" spans="1:109" ht="18.75" customHeight="1" x14ac:dyDescent="0.15">
      <c r="A83" s="373">
        <f>IFERROR(VLOOKUP($D83,INDEX(データ蓄積!$A$16:$A$1015,MATCH($D83,データ蓄積!$A$16:$A$1015,0)+1):'データ蓄積'!$BI$1015,3,),0)</f>
        <v>0</v>
      </c>
      <c r="B83" s="374">
        <f>IFERROR(VLOOKUP($D83,INDEX(データ蓄積!$A$16:$A$1015,MATCH($D83,データ蓄積!$A$16:$A$1015,0)+1):'データ蓄積'!$BI$1015,4,),0)</f>
        <v>0</v>
      </c>
      <c r="C83" s="375">
        <f>IFERROR(VLOOKUP($D83,INDEX(データ蓄積!$A$16:$A$1015,MATCH($D83,データ蓄積!$A$16:$A$1015,0)+1):'データ蓄積'!$BI$1015,5,),0)</f>
        <v>0</v>
      </c>
      <c r="D83" s="373">
        <f t="shared" si="0"/>
        <v>34</v>
      </c>
      <c r="E83" s="347">
        <f>IFERROR(VLOOKUP($D83,INDEX(データ蓄積!$A$16:$A$1015,MATCH($D83,データ蓄積!$A$16:$A$1015,0)+1):'データ蓄積'!$BI$1015,2,),0)</f>
        <v>0</v>
      </c>
      <c r="F83" s="376">
        <f>IFERROR(VLOOKUP($D83,INDEX(データ蓄積!$A$16:$A$1015,MATCH($D83,データ蓄積!$A$16:$A$1015,0)+1):'データ蓄積'!$CD$1015,82,),0)</f>
        <v>0</v>
      </c>
      <c r="G83" s="377">
        <f>IF($F82="申請キャンセル",0,IFERROR(VLOOKUP($D83,INDEX(データ蓄積!$A$16:$A$1015,MATCH($D83,データ蓄積!$A$16:$A$1015,0)+1):'データ蓄積'!$BI$1015,8,),0))</f>
        <v>0</v>
      </c>
      <c r="H83" s="347">
        <f>IF($F82="申請キャンセル",0,IFERROR(VLOOKUP($D83,INDEX(データ蓄積!$A$16:$A$1015,MATCH($D83,データ蓄積!$A$16:$A$1015,0)+1):'データ蓄積'!$BI$1015,10,),0))</f>
        <v>0</v>
      </c>
      <c r="I83" s="378" t="str">
        <f>IF($F82="申請キャンセル","",LEFT(IFERROR(VLOOKUP($D83,INDEX(データ蓄積!$A$16:$A$1015,MATCH($D83,データ蓄積!$A$16:$A$1015,0)+1):'データ蓄積'!$CH$1015,84,),""),2))</f>
        <v/>
      </c>
      <c r="J83" s="347" t="str">
        <f>IF($F82="申請キャンセル","",LEFT(IFERROR(VLOOKUP($D83,INDEX(データ蓄積!$A$16:$A$1015,MATCH($D82,データ蓄積!$A$16:$A$1015,0)+1):'データ蓄積'!$CL$1015,86,),""),2))</f>
        <v/>
      </c>
      <c r="K83" s="379">
        <f>IF($F82="申請キャンセル",0,IFERROR(VLOOKUP($D83,INDEX(データ蓄積!$A$16:$A$1015,MATCH($D83,データ蓄積!$A$16:$A$1015,0)+1):'データ蓄積'!$CO$1015,90,),0))</f>
        <v>0</v>
      </c>
      <c r="L83" s="374">
        <f t="shared" ref="L83" si="374">IF(G83=0,0,IF($F83="申請キャンセル",0,IF(K83="","","〇")))</f>
        <v>0</v>
      </c>
      <c r="M83" s="380">
        <f>IF($F82="申請キャンセル",0,IFERROR(VLOOKUP($D83,INDEX(データ蓄積!$A$16:$A$1015,MATCH($D83,データ蓄積!$A$16:$A$1015,0)+1):'データ蓄積'!$BI$1015,14,),0))</f>
        <v>0</v>
      </c>
      <c r="N83" s="381">
        <f>IF($F82="申請キャンセル",0,IFERROR(VLOOKUP($D83,INDEX(データ蓄積!$A$16:$A$1015,MATCH($D83,データ蓄積!$A$16:$A$1015,0)+1):'データ蓄積'!$BI$1015,16,),0))</f>
        <v>0</v>
      </c>
      <c r="O83" s="382">
        <f>IF($F82="申請キャンセル",0,IFERROR(VLOOKUP($D83,INDEX(データ蓄積!$A$16:$A$1015,MATCH($D83,データ蓄積!$A$16:$A$1015,0)+1):'データ蓄積'!$BI$1015,20,),0))</f>
        <v>0</v>
      </c>
      <c r="P83" s="383">
        <f>IF($F82="申請キャンセル",0,IFERROR(VLOOKUP($D83,INDEX(データ蓄積!$A$16:$A$1015,MATCH($D83,データ蓄積!$A$16:$A$1015,0)+1):'データ蓄積'!$BI$1015,21,),0))</f>
        <v>0</v>
      </c>
      <c r="Q83" s="383">
        <f>IF($F82="申請キャンセル",0,IFERROR(VLOOKUP($D83,INDEX(データ蓄積!$A$16:$A$1015,MATCH($D83,データ蓄積!$A$16:$A$1015,0)+1):'データ蓄積'!$BI$1015,23,),0))</f>
        <v>0</v>
      </c>
      <c r="R83" s="384">
        <f>IF($F82="申請キャンセル",0,IFERROR(VLOOKUP($D83,INDEX(データ蓄積!$A$16:$A$1015,MATCH($D83,データ蓄積!$A$16:$A$1015,0)+1):'データ蓄積'!$CO$1015,92,),0))</f>
        <v>0</v>
      </c>
      <c r="S83" s="385">
        <f>IF($F82="申請キャンセル",0,IFERROR(VLOOKUP($D83,INDEX(データ蓄積!$A$16:$A$1015,MATCH($D83,データ蓄積!$A$16:$A$1015,0)+1):'データ蓄積'!$BI$1015,22,),0))</f>
        <v>0</v>
      </c>
      <c r="T83" s="386" t="str">
        <f>IF($F82="申請キャンセル",0,IF((AJ83+AP83)&gt;0,ROUNDDOWN((AJ83+AP83)/(AL83+AR83),4)*1000," "))</f>
        <v xml:space="preserve"> </v>
      </c>
      <c r="U83" s="387" t="str">
        <f>IF($F83="申請キャンセル",0,IFERROR(IF(AJ83+AP83=0,"",VLOOKUP(Q83,Sheet1!$B$4:$C$64,2,0)),0))</f>
        <v/>
      </c>
      <c r="V83" s="388">
        <f>IF($F82="申請キャンセル",0,IFERROR(VLOOKUP($D83,INDEX(データ蓄積!$A$16:$A$1015,MATCH($D83,データ蓄積!$A$16:$A$1015,0)+1):'データ蓄積'!$BI$1015,12,),0))</f>
        <v>0</v>
      </c>
      <c r="W83" s="389">
        <f>IF($F82="申請キャンセル",0,IFERROR(VLOOKUP($D83,INDEX(データ蓄積!$A$16:$A$1015,MATCH($D83,データ蓄積!$A$16:$A$1015,0)+1):'データ蓄積'!$BI$1015,25,),0))</f>
        <v>0</v>
      </c>
      <c r="X83" s="383">
        <f>IF($F82="申請キャンセル",0,IFERROR(VLOOKUP($D83,INDEX(データ蓄積!$A$16:$A$1015,MATCH($D83,データ蓄積!$A$16:$A$1015,0)+1):'データ蓄積'!$DB$1015,27,),0))</f>
        <v>0</v>
      </c>
      <c r="Y83" s="390">
        <f t="shared" si="350"/>
        <v>0</v>
      </c>
      <c r="Z83" s="383">
        <f>IF($F82="申請キャンセル",0,IFERROR(VLOOKUP($D83,INDEX(データ蓄積!$A$16:$A$1015,MATCH($D83,データ蓄積!$A$16:$A$1015,0)+1):'データ蓄積'!$DB$1015,26,),0))</f>
        <v>0</v>
      </c>
      <c r="AA83" s="383">
        <f>IF($F82="申請キャンセル",0,IFERROR(VLOOKUP($D83,INDEX(データ蓄積!$A$16:$A$1015,MATCH($D83,データ蓄積!$A$16:$A$1015,0)+1):'データ蓄積'!$DB$1015,28,),0))</f>
        <v>0</v>
      </c>
      <c r="AB83" s="385">
        <f t="shared" ref="AB83" si="375">IF($W83="初 年 度",TRUNC((+AA83-BP83)/2,0),0)</f>
        <v>0</v>
      </c>
      <c r="AC83" s="381"/>
      <c r="AD83" s="380">
        <f>IF($F82="申請キャンセル",0,IFERROR(VLOOKUP($D83,INDEX(データ蓄積!$A$16:$A$1015,MATCH($D83,データ蓄積!$A$16:$A$1015,0)+1):'データ蓄積'!$DB$1015,30,),0))</f>
        <v>0</v>
      </c>
      <c r="AE83" s="383">
        <f t="shared" si="351"/>
        <v>0</v>
      </c>
      <c r="AF83" s="383">
        <f>IF($F82="申請キャンセル",0,IFERROR(VLOOKUP($D83,INDEX(データ蓄積!$A$16:$A$1015,MATCH($D83,データ蓄積!$A$16:$A$1015,0)+1):'データ蓄積'!$DB$1015,29,),0))</f>
        <v>0</v>
      </c>
      <c r="AG83" s="383">
        <f>IF($F82="申請キャンセル",0,IFERROR(VLOOKUP($D83,INDEX(データ蓄積!$A$16:$A$1015,MATCH($D83,データ蓄積!$A$16:$A$1015,0)+1):'データ蓄積'!$DB$1015,31,),0))</f>
        <v>0</v>
      </c>
      <c r="AH83" s="383">
        <f t="shared" si="370"/>
        <v>0</v>
      </c>
      <c r="AI83" s="381"/>
      <c r="AJ83" s="385">
        <f t="shared" ref="AJ83" si="376">+X83+AD83</f>
        <v>0</v>
      </c>
      <c r="AK83" s="390">
        <f t="shared" si="16"/>
        <v>0</v>
      </c>
      <c r="AL83" s="383">
        <f t="shared" si="16"/>
        <v>0</v>
      </c>
      <c r="AM83" s="383">
        <f t="shared" si="16"/>
        <v>0</v>
      </c>
      <c r="AN83" s="385">
        <f t="shared" si="16"/>
        <v>0</v>
      </c>
      <c r="AO83" s="381"/>
      <c r="AP83" s="383">
        <f>IF($F82="申請キャンセル",0,IFERROR(VLOOKUP($D83,INDEX(データ蓄積!$A$16:$A$1015,MATCH($D83,データ蓄積!$A$16:$A$1015,0)+1):'データ蓄積'!$DB$1015,33,),0))</f>
        <v>0</v>
      </c>
      <c r="AQ83" s="390">
        <f t="shared" si="352"/>
        <v>0</v>
      </c>
      <c r="AR83" s="383">
        <f>IF($F82="申請キャンセル",0,IFERROR(VLOOKUP($D83,INDEX(データ蓄積!$A$16:$A$1015,MATCH($D83,データ蓄積!$A$16:$A$1015,0)+1):'データ蓄積'!$DB$1015,32,),0))</f>
        <v>0</v>
      </c>
      <c r="AS83" s="383">
        <f>IF($F82="申請キャンセル",0,IFERROR(VLOOKUP($D83,INDEX(データ蓄積!$A$16:$A$1015,MATCH($D83,データ蓄積!$A$16:$A$1015,0)+1):'データ蓄積'!$DB$1015,34,),0))</f>
        <v>0</v>
      </c>
      <c r="AT83" s="385">
        <f t="shared" si="371"/>
        <v>0</v>
      </c>
      <c r="AU83" s="381"/>
      <c r="AV83" s="383">
        <f>IF($F82="申請キャンセル",0,IFERROR(VLOOKUP($D83,INDEX(データ蓄積!$A$16:$A$1015,MATCH($D83,データ蓄積!$A$16:$A$1015,0)+1):'データ蓄積'!$DB$1015,36,),0))</f>
        <v>0</v>
      </c>
      <c r="AW83" s="390">
        <f t="shared" si="353"/>
        <v>0</v>
      </c>
      <c r="AX83" s="383">
        <f>IF($F82="申請キャンセル",0,IFERROR(VLOOKUP($D83,INDEX(データ蓄積!$A$16:$A$1015,MATCH($D83,データ蓄積!$A$16:$A$1015,0)+1):'データ蓄積'!$DB$1015,35,),0))</f>
        <v>0</v>
      </c>
      <c r="AY83" s="383">
        <f>IF($F82="申請キャンセル",0,IFERROR(VLOOKUP($D83,INDEX(データ蓄積!$A$16:$A$1015,MATCH($D83,データ蓄積!$A$16:$A$1015,0)+1):'データ蓄積'!$DB$1015,37,),0))</f>
        <v>0</v>
      </c>
      <c r="AZ83" s="385">
        <f t="shared" si="372"/>
        <v>0</v>
      </c>
      <c r="BA83" s="381"/>
      <c r="BB83" s="391">
        <f t="shared" ref="BB83" si="377">+AK83+AQ83+AW83</f>
        <v>0</v>
      </c>
      <c r="BC83" s="383">
        <f t="shared" si="17"/>
        <v>0</v>
      </c>
      <c r="BD83" s="383">
        <f t="shared" si="17"/>
        <v>0</v>
      </c>
      <c r="BE83" s="392">
        <f t="shared" si="17"/>
        <v>0</v>
      </c>
      <c r="BF83" s="369"/>
      <c r="BG83" s="380">
        <f>IF($F82="申請キャンセル",0,IF(H83="（○）",220,0))</f>
        <v>0</v>
      </c>
      <c r="BH83" s="385">
        <f>IF($F82="申請キャンセル",0,IF(H83="（○）",SUM(AK83+AQ83+AW83),0))</f>
        <v>0</v>
      </c>
      <c r="BI83" s="383">
        <f>IF($F82="申請キャンセル",0,IF(H83="（○）",SUM(AL83+AR83),0))</f>
        <v>0</v>
      </c>
      <c r="BJ83" s="383">
        <f t="shared" si="354"/>
        <v>0</v>
      </c>
      <c r="BK83" s="392">
        <f t="shared" ref="BK83" si="378">IF($W83="初 年 度",TRUNC((+BJ83-CB83),0),0)</f>
        <v>0</v>
      </c>
      <c r="BL83" s="46"/>
      <c r="BM83" s="380">
        <f t="shared" si="118"/>
        <v>0</v>
      </c>
      <c r="BN83" s="381">
        <f t="shared" si="118"/>
        <v>0</v>
      </c>
      <c r="BP83" s="127">
        <f t="shared" si="355"/>
        <v>0</v>
      </c>
      <c r="BQ83" s="128">
        <f t="shared" ref="BQ83" si="379">ROUNDUP(BP83/2,0)</f>
        <v>0</v>
      </c>
      <c r="BR83" s="45"/>
      <c r="BS83" s="127">
        <f t="shared" si="356"/>
        <v>0</v>
      </c>
      <c r="BT83" s="128">
        <f t="shared" ref="BT83" si="380">ROUNDUP(BS83/2,0)</f>
        <v>0</v>
      </c>
      <c r="BU83" s="45"/>
      <c r="BV83" s="127">
        <f t="shared" si="357"/>
        <v>0</v>
      </c>
      <c r="BW83" s="128">
        <f t="shared" si="373"/>
        <v>0</v>
      </c>
      <c r="BX83" s="45"/>
      <c r="BY83" s="127">
        <f t="shared" si="358"/>
        <v>0</v>
      </c>
      <c r="BZ83" s="128">
        <f t="shared" ref="BZ83" si="381">ROUNDUP(BY83/2,0)</f>
        <v>0</v>
      </c>
      <c r="CA83" s="45"/>
      <c r="CB83" s="127">
        <f t="shared" si="359"/>
        <v>0</v>
      </c>
      <c r="CC83" s="128">
        <f t="shared" ref="CC83" si="382">+CB83</f>
        <v>0</v>
      </c>
      <c r="CD83" s="45"/>
      <c r="CE83" s="370">
        <f>IF($F82="申請キャンセル",0,IFERROR(VLOOKUP($D83,INDEX(データ蓄積!$A$16:$A$1015,MATCH($D83,データ蓄積!$A$16:$A$1015,0)+1):'データ蓄積'!$DB$1015,83,),0))</f>
        <v>0</v>
      </c>
      <c r="CF83" s="371">
        <f>IF($F82="申請キャンセル",0,IFERROR(VLOOKUP($D83,INDEX(データ蓄積!$A$16:$A$1015,MATCH($D83,データ蓄積!$A$16:$A$1015,0)+1):'データ蓄積'!$DB$1015,6,),0))</f>
        <v>0</v>
      </c>
      <c r="CG83" s="214" t="str">
        <f t="shared" si="119"/>
        <v xml:space="preserve"> </v>
      </c>
      <c r="CH83" s="214" t="str">
        <f t="shared" si="119"/>
        <v/>
      </c>
      <c r="CI83" s="214" t="str">
        <f t="shared" ref="CI83" si="383">IF(CG83&gt;=CH83,"OK","下限本数を下回っています")</f>
        <v>OK</v>
      </c>
      <c r="CJ83" s="371">
        <f>IF($F82="申請キャンセル",0,IFERROR(VLOOKUP($D83,INDEX(データ蓄積!$A$16:$A$1015,MATCH($D83,データ蓄積!$A$16:$A$1015,0)+1):'データ蓄積'!$DB$1015,9,),0))</f>
        <v>0</v>
      </c>
      <c r="CK83" s="372">
        <f>IF($F82="申請キャンセル",0,IFERROR(VLOOKUP($D83,INDEX(データ蓄積!$A$16:$A$1015,MATCH($D83,データ蓄積!$A$16:$A$1015,0)+1):'データ蓄積'!$DB$1015,11,),0))</f>
        <v>0</v>
      </c>
      <c r="CL83" s="372">
        <f>IF($F82="申請キャンセル",0,IFERROR(VLOOKUP($D83,INDEX(データ蓄積!$A$16:$A$1015,MATCH($D83,データ蓄積!$A$16:$A$1015,0)+1):'データ蓄積'!$DB$1015,13,),0))</f>
        <v>0</v>
      </c>
      <c r="CM83" s="372">
        <f>IF($F82="申請キャンセル",0,IFERROR(VLOOKUP($D83,INDEX(データ蓄積!$A$16:$A$1015,MATCH($D83,データ蓄積!$A$16:$A$1015,0)+1):'データ蓄積'!$DB$1015,15,),0))</f>
        <v>0</v>
      </c>
      <c r="CN83" s="372">
        <f>IF($F82="申請キャンセル",0,IFERROR(VLOOKUP($D83,INDEX(データ蓄積!$A$16:$A$1015,MATCH($D83,データ蓄積!$A$16:$A$1015,0)+1):'データ蓄積'!$DB$1015,17,),0))</f>
        <v>0</v>
      </c>
      <c r="CO83" s="372">
        <f>IF($F82="申請キャンセル",0,IFERROR(VLOOKUP($D83,INDEX(データ蓄積!$A$16:$A$1015,MATCH($D83,データ蓄積!$A$16:$A$1015,0)+1):'データ蓄積'!$DB$1015,18,),0))</f>
        <v>0</v>
      </c>
      <c r="CP83" s="371">
        <f>IF($F82="申請キャンセル",0,IFERROR(VLOOKUP($D83,INDEX(データ蓄積!$A$16:$A$1015,MATCH($D83,データ蓄積!$A$16:$A$1015,0)+1):'データ蓄積'!$DB$1015,19,),0))</f>
        <v>0</v>
      </c>
      <c r="CQ83" s="372">
        <f>IF($F82="申請キャンセル",0,IFERROR(VLOOKUP($D83,INDEX(データ蓄積!$A$16:$A$1015,MATCH($D83,データ蓄積!$A$16:$A$1015,0)+1):'データ蓄積'!$DB$1015,24,),0))</f>
        <v>0</v>
      </c>
      <c r="CR83" s="99" t="str">
        <f>IF($F82="申請キャンセル",0,CONCATENATE(CS83,$CS$14,CT83,$CT$14,CU83,$CU$14))</f>
        <v>0年0月0日</v>
      </c>
      <c r="CS83" s="99">
        <f>IF($F82="申請キャンセル",0,IFERROR(VLOOKUP($D83,INDEX(データ蓄積!$A$16:$A$1015,MATCH($D83,データ蓄積!$A$16:$A$1015,0)+1):'データ蓄積'!$DB$1015,70,),0))</f>
        <v>0</v>
      </c>
      <c r="CT83" s="99">
        <f>IF($F82="申請キャンセル",0,IFERROR(VLOOKUP($D83,INDEX(データ蓄積!$A$16:$A$1015,MATCH($D83,データ蓄積!$A$16:$A$1015,0)+1):'データ蓄積'!$DB$1015,71,),0))</f>
        <v>0</v>
      </c>
      <c r="CU83" s="99">
        <f>IF($F82="申請キャンセル",0,IFERROR(VLOOKUP($D83,INDEX(データ蓄積!$A$16:$A$1015,MATCH($D83,データ蓄積!$A$16:$A$1015,0)+1):'データ蓄積'!$DB$1015,72,),0))</f>
        <v>0</v>
      </c>
      <c r="CV83" s="99" t="str">
        <f>IF($F82="申請キャンセル",0,CONCATENATE(CW83,$CW$14,CX83,$CX$14,CY83,$CY$14))</f>
        <v>0年0月0日</v>
      </c>
      <c r="CW83" s="99">
        <f>IF($F82="申請キャンセル",0,IFERROR(VLOOKUP($D83,INDEX(データ蓄積!$A$16:$A$1015,MATCH($D83,データ蓄積!$A$16:$A$1015,0)+1):'データ蓄積'!$DB$1015,73,),0))</f>
        <v>0</v>
      </c>
      <c r="CX83" s="99">
        <f>IF($F82="申請キャンセル",0,IFERROR(VLOOKUP($D83,INDEX(データ蓄積!$A$16:$A$1015,MATCH($D83,データ蓄積!$A$16:$A$1015,0)+1):'データ蓄積'!$DB$1015,74,),0))</f>
        <v>0</v>
      </c>
      <c r="CY83" s="99">
        <f>IF($F82="申請キャンセル",0,IFERROR(VLOOKUP($D83,INDEX(データ蓄積!$A$16:$A$1015,MATCH($D83,データ蓄積!$A$16:$A$1015,0)+1):'データ蓄積'!$DB$1015,75,),0))</f>
        <v>0</v>
      </c>
      <c r="CZ83" s="211">
        <f>IF($F82="申請キャンセル",0,IFERROR(VLOOKUP($D83,INDEX(データ蓄積!$A$16:$A$1015,MATCH($D83,データ蓄積!$A$16:$A$1015,0)+1):'データ蓄積'!$CF$1015,84,),0))</f>
        <v>0</v>
      </c>
      <c r="DA83" s="211">
        <f>IF($F82="申請キャンセル",0,IFERROR(VLOOKUP($D83,INDEX(データ蓄積!$A$16:$A$1015,MATCH($D83,データ蓄積!$A$16:$A$1015,0)+1):'データ蓄積'!$CG$1015,85,),0))</f>
        <v>0</v>
      </c>
      <c r="DB83" s="211">
        <f>IF($F82="申請キャンセル",0,IFERROR(VLOOKUP($D83,INDEX(データ蓄積!$A$16:$A$1015,MATCH($D83,データ蓄積!$A$16:$A$1015,0)+1):'データ蓄積'!$CH$1015,86,),0))</f>
        <v>0</v>
      </c>
      <c r="DC83" s="211"/>
      <c r="DD83" s="204">
        <f>IF($F82="申請キャンセル",0,IFERROR(VLOOKUP($D83,INDEX(データ蓄積!$A$16:$A$1015,MATCH($D83,データ蓄積!$A$16:$A$1015,0)+1):'データ蓄積'!$CN$1015,91,),0))</f>
        <v>0</v>
      </c>
      <c r="DE83" s="204">
        <f>IF($F82="申請キャンセル",0,IFERROR(VLOOKUP($D83,INDEX(データ蓄積!$A$16:$A$1015,MATCH($D83,データ蓄積!$A$16:$A$1015,0)+1):'データ蓄積'!$CN$1015,92,),0))</f>
        <v>0</v>
      </c>
    </row>
    <row r="84" spans="1:109" ht="18.75" customHeight="1" x14ac:dyDescent="0.15">
      <c r="A84" s="349">
        <f>IFERROR(VLOOKUP($D84,INDEX(データ蓄積!$A$16:$A$1015,MATCH($D84,データ蓄積!$A$16:$A$1015,0)):'データ蓄積'!$BI$1015,3,),0)</f>
        <v>0</v>
      </c>
      <c r="B84" s="350">
        <f>IFERROR(VLOOKUP($D84,INDEX(データ蓄積!$A$16:$A$1015,MATCH($D84,データ蓄積!$A$16:$A$1015,0)):'データ蓄積'!$BI$1015,4,),0)</f>
        <v>0</v>
      </c>
      <c r="C84" s="349">
        <f>IFERROR(VLOOKUP($D84,INDEX(データ蓄積!$A$16:$A$1015,MATCH($D84,データ蓄積!$A$16:$A$1015,0)):'データ蓄積'!$BI$1015,5,),0)</f>
        <v>0</v>
      </c>
      <c r="D84" s="349">
        <f t="shared" si="0"/>
        <v>35</v>
      </c>
      <c r="E84" s="351">
        <f>IFERROR(VLOOKUP($D84,INDEX(データ蓄積!$A$16:$A$1015,MATCH($D84,データ蓄積!$A$16:$A$1015,0)):'データ蓄積'!$BI$1015,2,),0)</f>
        <v>0</v>
      </c>
      <c r="F84" s="352">
        <f>IFERROR(VLOOKUP($D84,INDEX(データ蓄積!$A$16:$A$1015,MATCH($D84,データ蓄積!$A$16:$A$1015,0)):'データ蓄積'!$CD$1015,82,),0)</f>
        <v>0</v>
      </c>
      <c r="G84" s="353">
        <f>IF($F84="申請キャンセル",0,IFERROR(VLOOKUP($D84,INDEX(データ蓄積!$A$16:$A$1015,MATCH($D84,データ蓄積!$A$16:$A$1015,0)):'データ蓄積'!$BI$1015,8,),0))</f>
        <v>0</v>
      </c>
      <c r="H84" s="346">
        <f>IF($F84="申請キャンセル",0,IFERROR(VLOOKUP($D84,INDEX(データ蓄積!$A$16:$A$1015,MATCH($D84,データ蓄積!$A$16:$A$1015,0)):'データ蓄積'!$BI$1015,10,),0))</f>
        <v>0</v>
      </c>
      <c r="I84" s="354" t="str">
        <f>IF($F84="申請キャンセル","",LEFT(IFERROR(VLOOKUP($D84,INDEX(データ蓄積!$A$16:$A$1015,MATCH($D84,データ蓄積!$A$16:$A$1015,0)):'データ蓄積'!$CH$1015,84,),""),2))</f>
        <v/>
      </c>
      <c r="J84" s="346" t="str">
        <f>IF($F84="申請キャンセル","",LEFT(IFERROR(VLOOKUP($D84,INDEX(データ蓄積!$A$16:$A$1015,MATCH($D84,データ蓄積!$A$16:$A$1015,0)):'データ蓄積'!$CL$1015,86,),""),2))</f>
        <v/>
      </c>
      <c r="K84" s="355">
        <f>IF($F84="申請キャンセル",0,IFERROR(VLOOKUP($D84,INDEX(データ蓄積!$A$16:$A$1015,MATCH($D84,データ蓄積!$A$16:$A$1015,0)):'データ蓄積'!$CO$1015,90,),0))</f>
        <v>0</v>
      </c>
      <c r="L84" s="350">
        <f>IF(G84=0,0,IF($F84="申請キャンセル",0,IF(K84="","","〇")))</f>
        <v>0</v>
      </c>
      <c r="M84" s="356">
        <f>IF($F84="申請キャンセル",0,IFERROR(VLOOKUP($D84,INDEX(データ蓄積!$A$16:$A$1015,MATCH($D84,データ蓄積!$A$16:$A$1015,0)):'データ蓄積'!$BI$1015,14,),))</f>
        <v>0</v>
      </c>
      <c r="N84" s="357">
        <f>IF($F84="申請キャンセル",0,IFERROR(VLOOKUP($D84,INDEX(データ蓄積!$A$16:$A$1015,MATCH($D84,データ蓄積!$A$16:$A$1015,0)):'データ蓄積'!$BI$1015,16,),0))</f>
        <v>0</v>
      </c>
      <c r="O84" s="356">
        <f>IF($F84="申請キャンセル",0,IFERROR(VLOOKUP($D84,INDEX(データ蓄積!$A$16:$A$1015,MATCH($D84,データ蓄積!$A$16:$A$1015,0)):'データ蓄積'!$BI$1015,20,),0))</f>
        <v>0</v>
      </c>
      <c r="P84" s="358">
        <f>IF($F84="申請キャンセル",0,IFERROR(VLOOKUP($D84,INDEX(データ蓄積!$A$16:$A$1015,MATCH($D84,データ蓄積!$A$16:$A$1015,0)):'データ蓄積'!$BI$1015,21,),0))</f>
        <v>0</v>
      </c>
      <c r="Q84" s="359">
        <f>IF($F84="申請キャンセル",0,IFERROR(VLOOKUP($D84,INDEX(データ蓄積!$A$16:$A$1015,MATCH($D84,データ蓄積!$A$16:$A$1015,0)):'データ蓄積'!$BI$1015,23,),0))</f>
        <v>0</v>
      </c>
      <c r="R84" s="360">
        <f>IF($F84="申請キャンセル",0,IFERROR(VLOOKUP($D84,INDEX(データ蓄積!$A$16:$A$1015,MATCH($D84,データ蓄積!$A$16:$A$1015,0)):'データ蓄積'!$CO$1015,92,),0))</f>
        <v>0</v>
      </c>
      <c r="S84" s="361">
        <f>IF($F84="申請キャンセル",0,IFERROR(VLOOKUP($D84,INDEX(データ蓄積!$A$16:$A$1015,MATCH($D84,データ蓄積!$A$16:$A$1015,0)):'データ蓄積'!$BI$1015,22,),0))</f>
        <v>0</v>
      </c>
      <c r="T84" s="362" t="str">
        <f>IF($F84="申請キャンセル",0,IF((AJ84+AP84)&gt;0,ROUNDDOWN((AJ84+AP84)/(AL84+AR84),4)*1000," "))</f>
        <v xml:space="preserve"> </v>
      </c>
      <c r="U84" s="363" t="str">
        <f>IF($F84="申請キャンセル",0,IFERROR(IF(AJ84+AP84=0,"",VLOOKUP(Q84,Sheet1!$B$4:$C$64,2,0)),0))</f>
        <v/>
      </c>
      <c r="V84" s="364">
        <f>IF($F84="申請キャンセル",0,IFERROR(VLOOKUP($D84,INDEX(データ蓄積!$A$16:$A$1015,MATCH($D84,データ蓄積!$A$16:$A$1015,0)):'データ蓄積'!$BI$1015,12,),0))</f>
        <v>0</v>
      </c>
      <c r="W84" s="365">
        <f>IF($F84="申請キャンセル",0,IFERROR(VLOOKUP($D84,INDEX(データ蓄積!$A$16:$A$1015,MATCH($D84,データ蓄積!$A$16:$A$1015,0)):'データ蓄積'!$BI$1015,25,),0))</f>
        <v>0</v>
      </c>
      <c r="X84" s="356">
        <f>IF($F84="申請キャンセル",0,IFERROR(VLOOKUP($D84,INDEX(データ蓄積!$A$16:$A$1015,MATCH($D84,データ蓄積!$A$16:$A$1015,0)):'データ蓄積'!$DB$1015,27,),0))</f>
        <v>0</v>
      </c>
      <c r="Y84" s="366">
        <f t="shared" si="350"/>
        <v>0</v>
      </c>
      <c r="Z84" s="358">
        <f>IF($F84="申請キャンセル",0,IFERROR(VLOOKUP($D84,INDEX(データ蓄積!$A$16:$A$1015,MATCH($D84,データ蓄積!$A$16:$A$1015,0)):'データ蓄積'!$DB$1015,26,),0))</f>
        <v>0</v>
      </c>
      <c r="AA84" s="367">
        <f>IF($F84="申請キャンセル",0,IFERROR(VLOOKUP($D84,INDEX(データ蓄積!$A$16:$A$1015,MATCH($D84,データ蓄積!$A$16:$A$1015,0)):'データ蓄積'!$DB$1015,28,),0))</f>
        <v>0</v>
      </c>
      <c r="AB84" s="358">
        <f>IF($W84="初 年 度",TRUNC((+AA84-BP84)/2,0),0)</f>
        <v>0</v>
      </c>
      <c r="AC84" s="357"/>
      <c r="AD84" s="356">
        <f>IF($F84="申請キャンセル",0,IFERROR(VLOOKUP($D84,INDEX(データ蓄積!$A$16:$A$1015,MATCH($D84,データ蓄積!$A$16:$A$1015,0)):'データ蓄積'!$DB$1015,30,),0))</f>
        <v>0</v>
      </c>
      <c r="AE84" s="359">
        <f t="shared" si="351"/>
        <v>0</v>
      </c>
      <c r="AF84" s="359">
        <f>IF($F84="申請キャンセル",0,IFERROR(VLOOKUP($D84,INDEX(データ蓄積!$A$16:$A$1015,MATCH($D84,データ蓄積!$A$16:$A$1015,0)):'データ蓄積'!$DB$1015,29,),0))</f>
        <v>0</v>
      </c>
      <c r="AG84" s="359">
        <f>IF($F84="申請キャンセル",0,IFERROR(VLOOKUP($D84,INDEX(データ蓄積!$A$16:$A$1015,MATCH($D84,データ蓄積!$A$16:$A$1015,0)):'データ蓄積'!$DB$1015,31,),0))</f>
        <v>0</v>
      </c>
      <c r="AH84" s="359">
        <f t="shared" si="370"/>
        <v>0</v>
      </c>
      <c r="AI84" s="357"/>
      <c r="AJ84" s="358">
        <f>+X84+AD84</f>
        <v>0</v>
      </c>
      <c r="AK84" s="366">
        <f t="shared" si="16"/>
        <v>0</v>
      </c>
      <c r="AL84" s="358">
        <f t="shared" si="16"/>
        <v>0</v>
      </c>
      <c r="AM84" s="367">
        <f t="shared" si="16"/>
        <v>0</v>
      </c>
      <c r="AN84" s="358">
        <f t="shared" si="16"/>
        <v>0</v>
      </c>
      <c r="AO84" s="357"/>
      <c r="AP84" s="356">
        <f>IF($F84="申請キャンセル",0,IFERROR(VLOOKUP($D84,INDEX(データ蓄積!$A$16:$A$1015,MATCH($D84,データ蓄積!$A$16:$A$1015,0)):'データ蓄積'!$DB$1015,33,),0))</f>
        <v>0</v>
      </c>
      <c r="AQ84" s="366">
        <f t="shared" si="352"/>
        <v>0</v>
      </c>
      <c r="AR84" s="358">
        <f>IF($F84="申請キャンセル",0,IFERROR(VLOOKUP($D84,INDEX(データ蓄積!$A$16:$A$1015,MATCH($D84,データ蓄積!$A$16:$A$1015,0)):'データ蓄積'!$DB$1015,32,),0))</f>
        <v>0</v>
      </c>
      <c r="AS84" s="367">
        <f>IF($F84="申請キャンセル",0,IFERROR(VLOOKUP($D84,INDEX(データ蓄積!$A$16:$A$1015,MATCH($D84,データ蓄積!$A$16:$A$1015,0)):'データ蓄積'!$DB$1015,34,),0))</f>
        <v>0</v>
      </c>
      <c r="AT84" s="358">
        <f t="shared" si="371"/>
        <v>0</v>
      </c>
      <c r="AU84" s="357"/>
      <c r="AV84" s="356">
        <f>IF($F84="申請キャンセル",0,IFERROR(VLOOKUP($D84,INDEX(データ蓄積!$A$16:$A$1015,MATCH($D84,データ蓄積!$A$16:$A$1015,0)):'データ蓄積'!$DB$1015,36,),0))</f>
        <v>0</v>
      </c>
      <c r="AW84" s="366">
        <f t="shared" si="353"/>
        <v>0</v>
      </c>
      <c r="AX84" s="358">
        <f>IF($F84="申請キャンセル",0,IFERROR(VLOOKUP($D84,INDEX(データ蓄積!$A$16:$A$1015,MATCH($D84,データ蓄積!$A$16:$A$1015,0)):'データ蓄積'!$DB$1015,35,),0))</f>
        <v>0</v>
      </c>
      <c r="AY84" s="367">
        <f>IF($F84="申請キャンセル",0,IFERROR(VLOOKUP($D84,INDEX(データ蓄積!$A$16:$A$1015,MATCH($D84,データ蓄積!$A$16:$A$1015,0)):'データ蓄積'!$DB$1015,37,),0))</f>
        <v>0</v>
      </c>
      <c r="AZ84" s="358">
        <f t="shared" si="372"/>
        <v>0</v>
      </c>
      <c r="BA84" s="357"/>
      <c r="BB84" s="368">
        <f>+AK84+AQ84+AW84</f>
        <v>0</v>
      </c>
      <c r="BC84" s="358">
        <f t="shared" si="17"/>
        <v>0</v>
      </c>
      <c r="BD84" s="367">
        <f t="shared" si="17"/>
        <v>0</v>
      </c>
      <c r="BE84" s="361">
        <f t="shared" si="17"/>
        <v>0</v>
      </c>
      <c r="BF84" s="369"/>
      <c r="BG84" s="356">
        <f>IF($F84="申請キャンセル",0,IF(H84="（○）",220,0))</f>
        <v>0</v>
      </c>
      <c r="BH84" s="359">
        <f>IF($F84="申請キャンセル",0,IF(H84="（○）",SUM(AK84+AQ84+AW84),0))</f>
        <v>0</v>
      </c>
      <c r="BI84" s="359">
        <f>IF($F84="申請キャンセル",0,IF(H84="（○）",SUM(AL84+AR84),0))</f>
        <v>0</v>
      </c>
      <c r="BJ84" s="359">
        <f t="shared" si="354"/>
        <v>0</v>
      </c>
      <c r="BK84" s="361">
        <f>IF($W84="初 年 度",TRUNC((+BJ84-CB84),0),0)</f>
        <v>0</v>
      </c>
      <c r="BL84" s="46"/>
      <c r="BM84" s="356">
        <f t="shared" si="118"/>
        <v>0</v>
      </c>
      <c r="BN84" s="357">
        <f t="shared" si="118"/>
        <v>0</v>
      </c>
      <c r="BP84" s="125">
        <f t="shared" si="355"/>
        <v>0</v>
      </c>
      <c r="BQ84" s="126">
        <f>ROUNDUP(BP84/2,0)</f>
        <v>0</v>
      </c>
      <c r="BR84" s="44"/>
      <c r="BS84" s="125">
        <f t="shared" si="356"/>
        <v>0</v>
      </c>
      <c r="BT84" s="126">
        <f>ROUNDUP(BS84/2,0)</f>
        <v>0</v>
      </c>
      <c r="BU84" s="44"/>
      <c r="BV84" s="125">
        <f t="shared" si="357"/>
        <v>0</v>
      </c>
      <c r="BW84" s="126">
        <f t="shared" si="373"/>
        <v>0</v>
      </c>
      <c r="BX84" s="44"/>
      <c r="BY84" s="125">
        <f t="shared" si="358"/>
        <v>0</v>
      </c>
      <c r="BZ84" s="126">
        <f>ROUNDUP(BY84/2,0)</f>
        <v>0</v>
      </c>
      <c r="CA84" s="44"/>
      <c r="CB84" s="125">
        <f t="shared" si="359"/>
        <v>0</v>
      </c>
      <c r="CC84" s="126">
        <f>+CB84</f>
        <v>0</v>
      </c>
      <c r="CD84" s="44"/>
      <c r="CE84" s="370">
        <f>IF($F84="申請キャンセル",0,IF(CE85="","",CE85))</f>
        <v>0</v>
      </c>
      <c r="CF84" s="371">
        <f>IF($F84="申請キャンセル",0,IFERROR(VLOOKUP($D84,INDEX(データ蓄積!$A$16:$A$1015,MATCH($D84,データ蓄積!$A$16:$A$1015,0)):'データ蓄積'!$DB$1015,6,),0))</f>
        <v>0</v>
      </c>
      <c r="CG84" s="214" t="str">
        <f t="shared" si="119"/>
        <v xml:space="preserve"> </v>
      </c>
      <c r="CH84" s="214" t="str">
        <f t="shared" si="119"/>
        <v/>
      </c>
      <c r="CI84" s="214" t="str">
        <f>IF(CG84&gt;=CH84,"OK","下限本数を下回っています")</f>
        <v>OK</v>
      </c>
      <c r="CJ84" s="371">
        <f>IF($F84="申請キャンセル",0,IFERROR(VLOOKUP($D84,INDEX(データ蓄積!$A$16:$A$1015,MATCH($D84,データ蓄積!$A$16:$A$1015,0)):'データ蓄積'!$DB$1015,9,),0))</f>
        <v>0</v>
      </c>
      <c r="CK84" s="372">
        <f>IF($F84="申請キャンセル",0,IFERROR(VLOOKUP($D84,INDEX(データ蓄積!$A$16:$A$1015,MATCH($D84,データ蓄積!$A$16:$A$1015,0)):'データ蓄積'!$DB$1015,11,),0))</f>
        <v>0</v>
      </c>
      <c r="CL84" s="372">
        <f>IF($F84="申請キャンセル",0,IFERROR(VLOOKUP($D84,INDEX(データ蓄積!$A$16:$A$1015,MATCH($D84,データ蓄積!$A$16:$A$1015,0)):'データ蓄積'!$DB$1015,13,),0))</f>
        <v>0</v>
      </c>
      <c r="CM84" s="372">
        <f>IF($F84="申請キャンセル",0,IFERROR(VLOOKUP($D84,INDEX(データ蓄積!$A$16:$A$1015,MATCH($D84,データ蓄積!$A$16:$A$1015,0)):'データ蓄積'!$DB$1015,15,),0))</f>
        <v>0</v>
      </c>
      <c r="CN84" s="372">
        <f>IF($F84="申請キャンセル",0,IFERROR(VLOOKUP($D84,INDEX(データ蓄積!$A$16:$A$1015,MATCH($D84,データ蓄積!$A$16:$A$1015,0)):'データ蓄積'!$DB$1015,17,),0))</f>
        <v>0</v>
      </c>
      <c r="CO84" s="372">
        <f>IF($F84="申請キャンセル",0,IFERROR(VLOOKUP($D84,INDEX(データ蓄積!$A$16:$A$1015,MATCH($D84,データ蓄積!$A$16:$A$1015,0)):'データ蓄積'!$DB$1015,18,),0))</f>
        <v>0</v>
      </c>
      <c r="CP84" s="371">
        <f>IF($F84="申請キャンセル",0,IFERROR(VLOOKUP($D84,INDEX(データ蓄積!$A$16:$A$1015,MATCH($D84,データ蓄積!$A$16:$A$1015,0)):'データ蓄積'!$DB$1015,19,),0))</f>
        <v>0</v>
      </c>
      <c r="CQ84" s="372">
        <f>IF($F84="申請キャンセル",0,IFERROR(VLOOKUP($D84,INDEX(データ蓄積!$A$16:$A$1015,MATCH($D84,データ蓄積!$A$16:$A$1015,0)):'データ蓄積'!$DB$1015,24,),0))</f>
        <v>0</v>
      </c>
      <c r="CR84" s="99" t="str">
        <f>IF($F84="申請キャンセル",0,CONCATENATE(CS84,$CS$14,CT84,$CT$14,CU84,$CU$14))</f>
        <v>0年0月0日</v>
      </c>
      <c r="CS84" s="99">
        <f>IF($F84="申請キャンセル",0,IFERROR(VLOOKUP($D84,INDEX(データ蓄積!$A$16:$A$1015,MATCH($D84,データ蓄積!$A$16:$A$1015,0)):'データ蓄積'!$DB$1015,70,),0))</f>
        <v>0</v>
      </c>
      <c r="CT84" s="99">
        <f>IF($F84="申請キャンセル",0,IFERROR(VLOOKUP($D84,INDEX(データ蓄積!$A$16:$A$1015,MATCH($D84,データ蓄積!$A$16:$A$1015,0)):'データ蓄積'!$DB$1015,71,),0))</f>
        <v>0</v>
      </c>
      <c r="CU84" s="99">
        <f>IF($F84="申請キャンセル",0,IFERROR(VLOOKUP($D84,INDEX(データ蓄積!$A$16:$A$1015,MATCH($D84,データ蓄積!$A$16:$A$1015,0)):'データ蓄積'!$DB$1015,72,),0))</f>
        <v>0</v>
      </c>
      <c r="CV84" s="99" t="str">
        <f>IF($F84="申請キャンセル",0,CONCATENATE(CW84,$CW$14,CX84,$CX$14,CY84,$CY$14))</f>
        <v>0年0月0日</v>
      </c>
      <c r="CW84" s="99">
        <f>IF($F84="申請キャンセル",0,IFERROR(VLOOKUP($D84,INDEX(データ蓄積!$A$16:$A$1015,MATCH($D84,データ蓄積!$A$16:$A$1015,0)):'データ蓄積'!$DB$1015,73,),0))</f>
        <v>0</v>
      </c>
      <c r="CX84" s="99">
        <f>IF($F84="申請キャンセル",0,IFERROR(VLOOKUP($D84,INDEX(データ蓄積!$A$16:$A$1015,MATCH($D84,データ蓄積!$A$16:$A$1015,0)):'データ蓄積'!$DB$1015,74,),0))</f>
        <v>0</v>
      </c>
      <c r="CY84" s="99">
        <f>IF($F84="申請キャンセル",0,IFERROR(VLOOKUP($D84,INDEX(データ蓄積!$A$16:$A$1015,MATCH($D84,データ蓄積!$A$16:$A$1015,0)):'データ蓄積'!$DB$1015,75,),0))</f>
        <v>0</v>
      </c>
      <c r="CZ84" s="211">
        <f>IF($F84="申請キャンセル",0,IFERROR(VLOOKUP($D84,INDEX(データ蓄積!$A$16:$A$1015,MATCH($D84,データ蓄積!$A$16:$A$1015,0)):'データ蓄積'!$CF$1015,84,),0))</f>
        <v>0</v>
      </c>
      <c r="DA84" s="211">
        <f>IF($F84="申請キャンセル",0,IFERROR(VLOOKUP($D84,INDEX(データ蓄積!$A$16:$A$1015,MATCH($D84,データ蓄積!$A$16:$A$1015,0)):'データ蓄積'!$CG$1015,85,),0))</f>
        <v>0</v>
      </c>
      <c r="DB84" s="211">
        <f>IF($F84="申請キャンセル",0,IFERROR(VLOOKUP($D84,INDEX(データ蓄積!$A$16:$A$1015,MATCH($D84,データ蓄積!$A$16:$A$1015,0)):'データ蓄積'!$CH$1015,86,),0))</f>
        <v>0</v>
      </c>
      <c r="DC84" s="211"/>
      <c r="DD84" s="204">
        <f>IF($F84="申請キャンセル",0,IFERROR(VLOOKUP($D84,INDEX(データ蓄積!$A$16:$A$1015,MATCH($D84,データ蓄積!$A$16:$A$1015,0)):'データ蓄積'!$CN$1015,91,),0))</f>
        <v>0</v>
      </c>
      <c r="DE84" s="204">
        <f>IF($F84="申請キャンセル",0,IFERROR(VLOOKUP($D84,INDEX(データ蓄積!$A$16:$A$1015,MATCH($D84,データ蓄積!$A$16:$A$1015,0)):'データ蓄積'!$CN$1015,92,),0))</f>
        <v>0</v>
      </c>
    </row>
    <row r="85" spans="1:109" ht="18.75" customHeight="1" x14ac:dyDescent="0.15">
      <c r="A85" s="373">
        <f>IFERROR(VLOOKUP($D85,INDEX(データ蓄積!$A$16:$A$1015,MATCH($D85,データ蓄積!$A$16:$A$1015,0)+1):'データ蓄積'!$BI$1015,3,),0)</f>
        <v>0</v>
      </c>
      <c r="B85" s="374">
        <f>IFERROR(VLOOKUP($D85,INDEX(データ蓄積!$A$16:$A$1015,MATCH($D85,データ蓄積!$A$16:$A$1015,0)+1):'データ蓄積'!$BI$1015,4,),0)</f>
        <v>0</v>
      </c>
      <c r="C85" s="375">
        <f>IFERROR(VLOOKUP($D85,INDEX(データ蓄積!$A$16:$A$1015,MATCH($D85,データ蓄積!$A$16:$A$1015,0)+1):'データ蓄積'!$BI$1015,5,),0)</f>
        <v>0</v>
      </c>
      <c r="D85" s="373">
        <f t="shared" si="0"/>
        <v>35</v>
      </c>
      <c r="E85" s="347">
        <f>IFERROR(VLOOKUP($D85,INDEX(データ蓄積!$A$16:$A$1015,MATCH($D85,データ蓄積!$A$16:$A$1015,0)+1):'データ蓄積'!$BI$1015,2,),0)</f>
        <v>0</v>
      </c>
      <c r="F85" s="376">
        <f>IFERROR(VLOOKUP($D85,INDEX(データ蓄積!$A$16:$A$1015,MATCH($D85,データ蓄積!$A$16:$A$1015,0)+1):'データ蓄積'!$CD$1015,82,),0)</f>
        <v>0</v>
      </c>
      <c r="G85" s="377">
        <f>IF($F84="申請キャンセル",0,IFERROR(VLOOKUP($D85,INDEX(データ蓄積!$A$16:$A$1015,MATCH($D85,データ蓄積!$A$16:$A$1015,0)+1):'データ蓄積'!$BI$1015,8,),0))</f>
        <v>0</v>
      </c>
      <c r="H85" s="347">
        <f>IF($F84="申請キャンセル",0,IFERROR(VLOOKUP($D85,INDEX(データ蓄積!$A$16:$A$1015,MATCH($D85,データ蓄積!$A$16:$A$1015,0)+1):'データ蓄積'!$BI$1015,10,),0))</f>
        <v>0</v>
      </c>
      <c r="I85" s="378" t="str">
        <f>IF($F84="申請キャンセル","",LEFT(IFERROR(VLOOKUP($D85,INDEX(データ蓄積!$A$16:$A$1015,MATCH($D85,データ蓄積!$A$16:$A$1015,0)+1):'データ蓄積'!$CH$1015,84,),""),2))</f>
        <v/>
      </c>
      <c r="J85" s="347" t="str">
        <f>IF($F84="申請キャンセル","",LEFT(IFERROR(VLOOKUP($D85,INDEX(データ蓄積!$A$16:$A$1015,MATCH($D84,データ蓄積!$A$16:$A$1015,0)+1):'データ蓄積'!$CL$1015,86,),""),2))</f>
        <v/>
      </c>
      <c r="K85" s="379">
        <f>IF($F84="申請キャンセル",0,IFERROR(VLOOKUP($D85,INDEX(データ蓄積!$A$16:$A$1015,MATCH($D85,データ蓄積!$A$16:$A$1015,0)+1):'データ蓄積'!$CO$1015,90,),0))</f>
        <v>0</v>
      </c>
      <c r="L85" s="374">
        <f t="shared" ref="L85" si="384">IF(G85=0,0,IF($F85="申請キャンセル",0,IF(K85="","","〇")))</f>
        <v>0</v>
      </c>
      <c r="M85" s="380">
        <f>IF($F84="申請キャンセル",0,IFERROR(VLOOKUP($D85,INDEX(データ蓄積!$A$16:$A$1015,MATCH($D85,データ蓄積!$A$16:$A$1015,0)+1):'データ蓄積'!$BI$1015,14,),0))</f>
        <v>0</v>
      </c>
      <c r="N85" s="381">
        <f>IF($F84="申請キャンセル",0,IFERROR(VLOOKUP($D85,INDEX(データ蓄積!$A$16:$A$1015,MATCH($D85,データ蓄積!$A$16:$A$1015,0)+1):'データ蓄積'!$BI$1015,16,),0))</f>
        <v>0</v>
      </c>
      <c r="O85" s="382">
        <f>IF($F84="申請キャンセル",0,IFERROR(VLOOKUP($D85,INDEX(データ蓄積!$A$16:$A$1015,MATCH($D85,データ蓄積!$A$16:$A$1015,0)+1):'データ蓄積'!$BI$1015,20,),0))</f>
        <v>0</v>
      </c>
      <c r="P85" s="383">
        <f>IF($F84="申請キャンセル",0,IFERROR(VLOOKUP($D85,INDEX(データ蓄積!$A$16:$A$1015,MATCH($D85,データ蓄積!$A$16:$A$1015,0)+1):'データ蓄積'!$BI$1015,21,),0))</f>
        <v>0</v>
      </c>
      <c r="Q85" s="383">
        <f>IF($F84="申請キャンセル",0,IFERROR(VLOOKUP($D85,INDEX(データ蓄積!$A$16:$A$1015,MATCH($D85,データ蓄積!$A$16:$A$1015,0)+1):'データ蓄積'!$BI$1015,23,),0))</f>
        <v>0</v>
      </c>
      <c r="R85" s="384">
        <f>IF($F84="申請キャンセル",0,IFERROR(VLOOKUP($D85,INDEX(データ蓄積!$A$16:$A$1015,MATCH($D85,データ蓄積!$A$16:$A$1015,0)+1):'データ蓄積'!$CO$1015,92,),0))</f>
        <v>0</v>
      </c>
      <c r="S85" s="385">
        <f>IF($F84="申請キャンセル",0,IFERROR(VLOOKUP($D85,INDEX(データ蓄積!$A$16:$A$1015,MATCH($D85,データ蓄積!$A$16:$A$1015,0)+1):'データ蓄積'!$BI$1015,22,),0))</f>
        <v>0</v>
      </c>
      <c r="T85" s="386" t="str">
        <f>IF($F84="申請キャンセル",0,IF((AJ85+AP85)&gt;0,ROUNDDOWN((AJ85+AP85)/(AL85+AR85),4)*1000," "))</f>
        <v xml:space="preserve"> </v>
      </c>
      <c r="U85" s="387" t="str">
        <f>IF($F85="申請キャンセル",0,IFERROR(IF(AJ85+AP85=0,"",VLOOKUP(Q85,Sheet1!$B$4:$C$64,2,0)),0))</f>
        <v/>
      </c>
      <c r="V85" s="388">
        <f>IF($F84="申請キャンセル",0,IFERROR(VLOOKUP($D85,INDEX(データ蓄積!$A$16:$A$1015,MATCH($D85,データ蓄積!$A$16:$A$1015,0)+1):'データ蓄積'!$BI$1015,12,),0))</f>
        <v>0</v>
      </c>
      <c r="W85" s="389">
        <f>IF($F84="申請キャンセル",0,IFERROR(VLOOKUP($D85,INDEX(データ蓄積!$A$16:$A$1015,MATCH($D85,データ蓄積!$A$16:$A$1015,0)+1):'データ蓄積'!$BI$1015,25,),0))</f>
        <v>0</v>
      </c>
      <c r="X85" s="383">
        <f>IF($F84="申請キャンセル",0,IFERROR(VLOOKUP($D85,INDEX(データ蓄積!$A$16:$A$1015,MATCH($D85,データ蓄積!$A$16:$A$1015,0)+1):'データ蓄積'!$DB$1015,27,),0))</f>
        <v>0</v>
      </c>
      <c r="Y85" s="390">
        <f t="shared" si="350"/>
        <v>0</v>
      </c>
      <c r="Z85" s="383">
        <f>IF($F84="申請キャンセル",0,IFERROR(VLOOKUP($D85,INDEX(データ蓄積!$A$16:$A$1015,MATCH($D85,データ蓄積!$A$16:$A$1015,0)+1):'データ蓄積'!$DB$1015,26,),0))</f>
        <v>0</v>
      </c>
      <c r="AA85" s="383">
        <f>IF($F84="申請キャンセル",0,IFERROR(VLOOKUP($D85,INDEX(データ蓄積!$A$16:$A$1015,MATCH($D85,データ蓄積!$A$16:$A$1015,0)+1):'データ蓄積'!$DB$1015,28,),0))</f>
        <v>0</v>
      </c>
      <c r="AB85" s="385">
        <f t="shared" ref="AB85" si="385">IF($W85="初 年 度",TRUNC((+AA85-BP85)/2,0),0)</f>
        <v>0</v>
      </c>
      <c r="AC85" s="381"/>
      <c r="AD85" s="380">
        <f>IF($F84="申請キャンセル",0,IFERROR(VLOOKUP($D85,INDEX(データ蓄積!$A$16:$A$1015,MATCH($D85,データ蓄積!$A$16:$A$1015,0)+1):'データ蓄積'!$DB$1015,30,),0))</f>
        <v>0</v>
      </c>
      <c r="AE85" s="383">
        <f t="shared" si="351"/>
        <v>0</v>
      </c>
      <c r="AF85" s="383">
        <f>IF($F84="申請キャンセル",0,IFERROR(VLOOKUP($D85,INDEX(データ蓄積!$A$16:$A$1015,MATCH($D85,データ蓄積!$A$16:$A$1015,0)+1):'データ蓄積'!$DB$1015,29,),0))</f>
        <v>0</v>
      </c>
      <c r="AG85" s="383">
        <f>IF($F84="申請キャンセル",0,IFERROR(VLOOKUP($D85,INDEX(データ蓄積!$A$16:$A$1015,MATCH($D85,データ蓄積!$A$16:$A$1015,0)+1):'データ蓄積'!$DB$1015,31,),0))</f>
        <v>0</v>
      </c>
      <c r="AH85" s="383">
        <f t="shared" si="370"/>
        <v>0</v>
      </c>
      <c r="AI85" s="381"/>
      <c r="AJ85" s="385">
        <f t="shared" ref="AJ85" si="386">+X85+AD85</f>
        <v>0</v>
      </c>
      <c r="AK85" s="390">
        <f t="shared" si="16"/>
        <v>0</v>
      </c>
      <c r="AL85" s="383">
        <f t="shared" si="16"/>
        <v>0</v>
      </c>
      <c r="AM85" s="383">
        <f t="shared" si="16"/>
        <v>0</v>
      </c>
      <c r="AN85" s="385">
        <f t="shared" si="16"/>
        <v>0</v>
      </c>
      <c r="AO85" s="381"/>
      <c r="AP85" s="383">
        <f>IF($F84="申請キャンセル",0,IFERROR(VLOOKUP($D85,INDEX(データ蓄積!$A$16:$A$1015,MATCH($D85,データ蓄積!$A$16:$A$1015,0)+1):'データ蓄積'!$DB$1015,33,),0))</f>
        <v>0</v>
      </c>
      <c r="AQ85" s="390">
        <f t="shared" si="352"/>
        <v>0</v>
      </c>
      <c r="AR85" s="383">
        <f>IF($F84="申請キャンセル",0,IFERROR(VLOOKUP($D85,INDEX(データ蓄積!$A$16:$A$1015,MATCH($D85,データ蓄積!$A$16:$A$1015,0)+1):'データ蓄積'!$DB$1015,32,),0))</f>
        <v>0</v>
      </c>
      <c r="AS85" s="383">
        <f>IF($F84="申請キャンセル",0,IFERROR(VLOOKUP($D85,INDEX(データ蓄積!$A$16:$A$1015,MATCH($D85,データ蓄積!$A$16:$A$1015,0)+1):'データ蓄積'!$DB$1015,34,),0))</f>
        <v>0</v>
      </c>
      <c r="AT85" s="385">
        <f t="shared" si="371"/>
        <v>0</v>
      </c>
      <c r="AU85" s="381"/>
      <c r="AV85" s="383">
        <f>IF($F84="申請キャンセル",0,IFERROR(VLOOKUP($D85,INDEX(データ蓄積!$A$16:$A$1015,MATCH($D85,データ蓄積!$A$16:$A$1015,0)+1):'データ蓄積'!$DB$1015,36,),0))</f>
        <v>0</v>
      </c>
      <c r="AW85" s="390">
        <f t="shared" si="353"/>
        <v>0</v>
      </c>
      <c r="AX85" s="383">
        <f>IF($F84="申請キャンセル",0,IFERROR(VLOOKUP($D85,INDEX(データ蓄積!$A$16:$A$1015,MATCH($D85,データ蓄積!$A$16:$A$1015,0)+1):'データ蓄積'!$DB$1015,35,),0))</f>
        <v>0</v>
      </c>
      <c r="AY85" s="383">
        <f>IF($F84="申請キャンセル",0,IFERROR(VLOOKUP($D85,INDEX(データ蓄積!$A$16:$A$1015,MATCH($D85,データ蓄積!$A$16:$A$1015,0)+1):'データ蓄積'!$DB$1015,37,),0))</f>
        <v>0</v>
      </c>
      <c r="AZ85" s="385">
        <f t="shared" si="372"/>
        <v>0</v>
      </c>
      <c r="BA85" s="381"/>
      <c r="BB85" s="391">
        <f t="shared" ref="BB85" si="387">+AK85+AQ85+AW85</f>
        <v>0</v>
      </c>
      <c r="BC85" s="383">
        <f t="shared" si="17"/>
        <v>0</v>
      </c>
      <c r="BD85" s="383">
        <f t="shared" si="17"/>
        <v>0</v>
      </c>
      <c r="BE85" s="392">
        <f t="shared" si="17"/>
        <v>0</v>
      </c>
      <c r="BF85" s="369"/>
      <c r="BG85" s="380">
        <f>IF($F84="申請キャンセル",0,IF(H85="（○）",220,0))</f>
        <v>0</v>
      </c>
      <c r="BH85" s="385">
        <f>IF($F84="申請キャンセル",0,IF(H85="（○）",SUM(AK85+AQ85+AW85),0))</f>
        <v>0</v>
      </c>
      <c r="BI85" s="383">
        <f>IF($F84="申請キャンセル",0,IF(H85="（○）",SUM(AL85+AR85),0))</f>
        <v>0</v>
      </c>
      <c r="BJ85" s="383">
        <f t="shared" si="354"/>
        <v>0</v>
      </c>
      <c r="BK85" s="392">
        <f t="shared" ref="BK85" si="388">IF($W85="初 年 度",TRUNC((+BJ85-CB85),0),0)</f>
        <v>0</v>
      </c>
      <c r="BL85" s="46"/>
      <c r="BM85" s="380">
        <f t="shared" si="118"/>
        <v>0</v>
      </c>
      <c r="BN85" s="381">
        <f t="shared" si="118"/>
        <v>0</v>
      </c>
      <c r="BP85" s="127">
        <f t="shared" si="355"/>
        <v>0</v>
      </c>
      <c r="BQ85" s="128">
        <f t="shared" ref="BQ85" si="389">ROUNDUP(BP85/2,0)</f>
        <v>0</v>
      </c>
      <c r="BR85" s="45"/>
      <c r="BS85" s="127">
        <f t="shared" si="356"/>
        <v>0</v>
      </c>
      <c r="BT85" s="128">
        <f t="shared" ref="BT85" si="390">ROUNDUP(BS85/2,0)</f>
        <v>0</v>
      </c>
      <c r="BU85" s="45"/>
      <c r="BV85" s="127">
        <f t="shared" si="357"/>
        <v>0</v>
      </c>
      <c r="BW85" s="128">
        <f t="shared" si="373"/>
        <v>0</v>
      </c>
      <c r="BX85" s="45"/>
      <c r="BY85" s="127">
        <f t="shared" si="358"/>
        <v>0</v>
      </c>
      <c r="BZ85" s="128">
        <f t="shared" ref="BZ85" si="391">ROUNDUP(BY85/2,0)</f>
        <v>0</v>
      </c>
      <c r="CA85" s="45"/>
      <c r="CB85" s="127">
        <f t="shared" si="359"/>
        <v>0</v>
      </c>
      <c r="CC85" s="128">
        <f t="shared" ref="CC85" si="392">+CB85</f>
        <v>0</v>
      </c>
      <c r="CD85" s="45"/>
      <c r="CE85" s="370">
        <f>IF($F84="申請キャンセル",0,IFERROR(VLOOKUP($D85,INDEX(データ蓄積!$A$16:$A$1015,MATCH($D85,データ蓄積!$A$16:$A$1015,0)+1):'データ蓄積'!$DB$1015,83,),0))</f>
        <v>0</v>
      </c>
      <c r="CF85" s="371">
        <f>IF($F84="申請キャンセル",0,IFERROR(VLOOKUP($D85,INDEX(データ蓄積!$A$16:$A$1015,MATCH($D85,データ蓄積!$A$16:$A$1015,0)+1):'データ蓄積'!$DB$1015,6,),0))</f>
        <v>0</v>
      </c>
      <c r="CG85" s="214" t="str">
        <f t="shared" si="119"/>
        <v xml:space="preserve"> </v>
      </c>
      <c r="CH85" s="214" t="str">
        <f t="shared" si="119"/>
        <v/>
      </c>
      <c r="CI85" s="214" t="str">
        <f t="shared" ref="CI85" si="393">IF(CG85&gt;=CH85,"OK","下限本数を下回っています")</f>
        <v>OK</v>
      </c>
      <c r="CJ85" s="371">
        <f>IF($F84="申請キャンセル",0,IFERROR(VLOOKUP($D85,INDEX(データ蓄積!$A$16:$A$1015,MATCH($D85,データ蓄積!$A$16:$A$1015,0)+1):'データ蓄積'!$DB$1015,9,),0))</f>
        <v>0</v>
      </c>
      <c r="CK85" s="372">
        <f>IF($F84="申請キャンセル",0,IFERROR(VLOOKUP($D85,INDEX(データ蓄積!$A$16:$A$1015,MATCH($D85,データ蓄積!$A$16:$A$1015,0)+1):'データ蓄積'!$DB$1015,11,),0))</f>
        <v>0</v>
      </c>
      <c r="CL85" s="372">
        <f>IF($F84="申請キャンセル",0,IFERROR(VLOOKUP($D85,INDEX(データ蓄積!$A$16:$A$1015,MATCH($D85,データ蓄積!$A$16:$A$1015,0)+1):'データ蓄積'!$DB$1015,13,),0))</f>
        <v>0</v>
      </c>
      <c r="CM85" s="372">
        <f>IF($F84="申請キャンセル",0,IFERROR(VLOOKUP($D85,INDEX(データ蓄積!$A$16:$A$1015,MATCH($D85,データ蓄積!$A$16:$A$1015,0)+1):'データ蓄積'!$DB$1015,15,),0))</f>
        <v>0</v>
      </c>
      <c r="CN85" s="372">
        <f>IF($F84="申請キャンセル",0,IFERROR(VLOOKUP($D85,INDEX(データ蓄積!$A$16:$A$1015,MATCH($D85,データ蓄積!$A$16:$A$1015,0)+1):'データ蓄積'!$DB$1015,17,),0))</f>
        <v>0</v>
      </c>
      <c r="CO85" s="372">
        <f>IF($F84="申請キャンセル",0,IFERROR(VLOOKUP($D85,INDEX(データ蓄積!$A$16:$A$1015,MATCH($D85,データ蓄積!$A$16:$A$1015,0)+1):'データ蓄積'!$DB$1015,18,),0))</f>
        <v>0</v>
      </c>
      <c r="CP85" s="371">
        <f>IF($F84="申請キャンセル",0,IFERROR(VLOOKUP($D85,INDEX(データ蓄積!$A$16:$A$1015,MATCH($D85,データ蓄積!$A$16:$A$1015,0)+1):'データ蓄積'!$DB$1015,19,),0))</f>
        <v>0</v>
      </c>
      <c r="CQ85" s="372">
        <f>IF($F84="申請キャンセル",0,IFERROR(VLOOKUP($D85,INDEX(データ蓄積!$A$16:$A$1015,MATCH($D85,データ蓄積!$A$16:$A$1015,0)+1):'データ蓄積'!$DB$1015,24,),0))</f>
        <v>0</v>
      </c>
      <c r="CR85" s="99" t="str">
        <f>IF($F84="申請キャンセル",0,CONCATENATE(CS85,$CS$14,CT85,$CT$14,CU85,$CU$14))</f>
        <v>0年0月0日</v>
      </c>
      <c r="CS85" s="99">
        <f>IF($F84="申請キャンセル",0,IFERROR(VLOOKUP($D85,INDEX(データ蓄積!$A$16:$A$1015,MATCH($D85,データ蓄積!$A$16:$A$1015,0)+1):'データ蓄積'!$DB$1015,70,),0))</f>
        <v>0</v>
      </c>
      <c r="CT85" s="99">
        <f>IF($F84="申請キャンセル",0,IFERROR(VLOOKUP($D85,INDEX(データ蓄積!$A$16:$A$1015,MATCH($D85,データ蓄積!$A$16:$A$1015,0)+1):'データ蓄積'!$DB$1015,71,),0))</f>
        <v>0</v>
      </c>
      <c r="CU85" s="99">
        <f>IF($F84="申請キャンセル",0,IFERROR(VLOOKUP($D85,INDEX(データ蓄積!$A$16:$A$1015,MATCH($D85,データ蓄積!$A$16:$A$1015,0)+1):'データ蓄積'!$DB$1015,72,),0))</f>
        <v>0</v>
      </c>
      <c r="CV85" s="99" t="str">
        <f>IF($F84="申請キャンセル",0,CONCATENATE(CW85,$CW$14,CX85,$CX$14,CY85,$CY$14))</f>
        <v>0年0月0日</v>
      </c>
      <c r="CW85" s="99">
        <f>IF($F84="申請キャンセル",0,IFERROR(VLOOKUP($D85,INDEX(データ蓄積!$A$16:$A$1015,MATCH($D85,データ蓄積!$A$16:$A$1015,0)+1):'データ蓄積'!$DB$1015,73,),0))</f>
        <v>0</v>
      </c>
      <c r="CX85" s="99">
        <f>IF($F84="申請キャンセル",0,IFERROR(VLOOKUP($D85,INDEX(データ蓄積!$A$16:$A$1015,MATCH($D85,データ蓄積!$A$16:$A$1015,0)+1):'データ蓄積'!$DB$1015,74,),0))</f>
        <v>0</v>
      </c>
      <c r="CY85" s="99">
        <f>IF($F84="申請キャンセル",0,IFERROR(VLOOKUP($D85,INDEX(データ蓄積!$A$16:$A$1015,MATCH($D85,データ蓄積!$A$16:$A$1015,0)+1):'データ蓄積'!$DB$1015,75,),0))</f>
        <v>0</v>
      </c>
      <c r="CZ85" s="211">
        <f>IF($F84="申請キャンセル",0,IFERROR(VLOOKUP($D85,INDEX(データ蓄積!$A$16:$A$1015,MATCH($D85,データ蓄積!$A$16:$A$1015,0)+1):'データ蓄積'!$CF$1015,84,),0))</f>
        <v>0</v>
      </c>
      <c r="DA85" s="211">
        <f>IF($F84="申請キャンセル",0,IFERROR(VLOOKUP($D85,INDEX(データ蓄積!$A$16:$A$1015,MATCH($D85,データ蓄積!$A$16:$A$1015,0)+1):'データ蓄積'!$CG$1015,85,),0))</f>
        <v>0</v>
      </c>
      <c r="DB85" s="211">
        <f>IF($F84="申請キャンセル",0,IFERROR(VLOOKUP($D85,INDEX(データ蓄積!$A$16:$A$1015,MATCH($D85,データ蓄積!$A$16:$A$1015,0)+1):'データ蓄積'!$CH$1015,86,),0))</f>
        <v>0</v>
      </c>
      <c r="DC85" s="211"/>
      <c r="DD85" s="204">
        <f>IF($F84="申請キャンセル",0,IFERROR(VLOOKUP($D85,INDEX(データ蓄積!$A$16:$A$1015,MATCH($D85,データ蓄積!$A$16:$A$1015,0)+1):'データ蓄積'!$CN$1015,91,),0))</f>
        <v>0</v>
      </c>
      <c r="DE85" s="204">
        <f>IF($F84="申請キャンセル",0,IFERROR(VLOOKUP($D85,INDEX(データ蓄積!$A$16:$A$1015,MATCH($D85,データ蓄積!$A$16:$A$1015,0)+1):'データ蓄積'!$CN$1015,92,),0))</f>
        <v>0</v>
      </c>
    </row>
    <row r="86" spans="1:109" ht="18.75" customHeight="1" x14ac:dyDescent="0.15">
      <c r="A86" s="349">
        <f>IFERROR(VLOOKUP($D86,INDEX(データ蓄積!$A$16:$A$1015,MATCH($D86,データ蓄積!$A$16:$A$1015,0)):'データ蓄積'!$BI$1015,3,),0)</f>
        <v>0</v>
      </c>
      <c r="B86" s="350">
        <f>IFERROR(VLOOKUP($D86,INDEX(データ蓄積!$A$16:$A$1015,MATCH($D86,データ蓄積!$A$16:$A$1015,0)):'データ蓄積'!$BI$1015,4,),0)</f>
        <v>0</v>
      </c>
      <c r="C86" s="349">
        <f>IFERROR(VLOOKUP($D86,INDEX(データ蓄積!$A$16:$A$1015,MATCH($D86,データ蓄積!$A$16:$A$1015,0)):'データ蓄積'!$BI$1015,5,),0)</f>
        <v>0</v>
      </c>
      <c r="D86" s="349">
        <f t="shared" si="0"/>
        <v>36</v>
      </c>
      <c r="E86" s="351">
        <f>IFERROR(VLOOKUP($D86,INDEX(データ蓄積!$A$16:$A$1015,MATCH($D86,データ蓄積!$A$16:$A$1015,0)):'データ蓄積'!$BI$1015,2,),0)</f>
        <v>0</v>
      </c>
      <c r="F86" s="352">
        <f>IFERROR(VLOOKUP($D86,INDEX(データ蓄積!$A$16:$A$1015,MATCH($D86,データ蓄積!$A$16:$A$1015,0)):'データ蓄積'!$CD$1015,82,),0)</f>
        <v>0</v>
      </c>
      <c r="G86" s="353">
        <f>IF($F86="申請キャンセル",0,IFERROR(VLOOKUP($D86,INDEX(データ蓄積!$A$16:$A$1015,MATCH($D86,データ蓄積!$A$16:$A$1015,0)):'データ蓄積'!$BI$1015,8,),0))</f>
        <v>0</v>
      </c>
      <c r="H86" s="346">
        <f>IF($F86="申請キャンセル",0,IFERROR(VLOOKUP($D86,INDEX(データ蓄積!$A$16:$A$1015,MATCH($D86,データ蓄積!$A$16:$A$1015,0)):'データ蓄積'!$BI$1015,10,),0))</f>
        <v>0</v>
      </c>
      <c r="I86" s="354" t="str">
        <f>IF($F86="申請キャンセル","",LEFT(IFERROR(VLOOKUP($D86,INDEX(データ蓄積!$A$16:$A$1015,MATCH($D86,データ蓄積!$A$16:$A$1015,0)):'データ蓄積'!$CH$1015,84,),""),2))</f>
        <v/>
      </c>
      <c r="J86" s="346" t="str">
        <f>IF($F86="申請キャンセル","",LEFT(IFERROR(VLOOKUP($D86,INDEX(データ蓄積!$A$16:$A$1015,MATCH($D86,データ蓄積!$A$16:$A$1015,0)):'データ蓄積'!$CL$1015,86,),""),2))</f>
        <v/>
      </c>
      <c r="K86" s="355">
        <f>IF($F86="申請キャンセル",0,IFERROR(VLOOKUP($D86,INDEX(データ蓄積!$A$16:$A$1015,MATCH($D86,データ蓄積!$A$16:$A$1015,0)):'データ蓄積'!$CO$1015,90,),0))</f>
        <v>0</v>
      </c>
      <c r="L86" s="350">
        <f>IF(G86=0,0,IF($F86="申請キャンセル",0,IF(K86="","","〇")))</f>
        <v>0</v>
      </c>
      <c r="M86" s="356">
        <f>IF($F86="申請キャンセル",0,IFERROR(VLOOKUP($D86,INDEX(データ蓄積!$A$16:$A$1015,MATCH($D86,データ蓄積!$A$16:$A$1015,0)):'データ蓄積'!$BI$1015,14,),))</f>
        <v>0</v>
      </c>
      <c r="N86" s="357">
        <f>IF($F86="申請キャンセル",0,IFERROR(VLOOKUP($D86,INDEX(データ蓄積!$A$16:$A$1015,MATCH($D86,データ蓄積!$A$16:$A$1015,0)):'データ蓄積'!$BI$1015,16,),0))</f>
        <v>0</v>
      </c>
      <c r="O86" s="356">
        <f>IF($F86="申請キャンセル",0,IFERROR(VLOOKUP($D86,INDEX(データ蓄積!$A$16:$A$1015,MATCH($D86,データ蓄積!$A$16:$A$1015,0)):'データ蓄積'!$BI$1015,20,),0))</f>
        <v>0</v>
      </c>
      <c r="P86" s="358">
        <f>IF($F86="申請キャンセル",0,IFERROR(VLOOKUP($D86,INDEX(データ蓄積!$A$16:$A$1015,MATCH($D86,データ蓄積!$A$16:$A$1015,0)):'データ蓄積'!$BI$1015,21,),0))</f>
        <v>0</v>
      </c>
      <c r="Q86" s="359">
        <f>IF($F86="申請キャンセル",0,IFERROR(VLOOKUP($D86,INDEX(データ蓄積!$A$16:$A$1015,MATCH($D86,データ蓄積!$A$16:$A$1015,0)):'データ蓄積'!$BI$1015,23,),0))</f>
        <v>0</v>
      </c>
      <c r="R86" s="360">
        <f>IF($F86="申請キャンセル",0,IFERROR(VLOOKUP($D86,INDEX(データ蓄積!$A$16:$A$1015,MATCH($D86,データ蓄積!$A$16:$A$1015,0)):'データ蓄積'!$CO$1015,92,),0))</f>
        <v>0</v>
      </c>
      <c r="S86" s="361">
        <f>IF($F86="申請キャンセル",0,IFERROR(VLOOKUP($D86,INDEX(データ蓄積!$A$16:$A$1015,MATCH($D86,データ蓄積!$A$16:$A$1015,0)):'データ蓄積'!$BI$1015,22,),0))</f>
        <v>0</v>
      </c>
      <c r="T86" s="362" t="str">
        <f>IF($F86="申請キャンセル",0,IF((AJ86+AP86)&gt;0,ROUNDDOWN((AJ86+AP86)/(AL86+AR86),4)*1000," "))</f>
        <v xml:space="preserve"> </v>
      </c>
      <c r="U86" s="363" t="str">
        <f>IF($F86="申請キャンセル",0,IFERROR(IF(AJ86+AP86=0,"",VLOOKUP(Q86,Sheet1!$B$4:$C$64,2,0)),0))</f>
        <v/>
      </c>
      <c r="V86" s="364">
        <f>IF($F86="申請キャンセル",0,IFERROR(VLOOKUP($D86,INDEX(データ蓄積!$A$16:$A$1015,MATCH($D86,データ蓄積!$A$16:$A$1015,0)):'データ蓄積'!$BI$1015,12,),0))</f>
        <v>0</v>
      </c>
      <c r="W86" s="365">
        <f>IF($F86="申請キャンセル",0,IFERROR(VLOOKUP($D86,INDEX(データ蓄積!$A$16:$A$1015,MATCH($D86,データ蓄積!$A$16:$A$1015,0)):'データ蓄積'!$BI$1015,25,),0))</f>
        <v>0</v>
      </c>
      <c r="X86" s="356">
        <f>IF($F86="申請キャンセル",0,IFERROR(VLOOKUP($D86,INDEX(データ蓄積!$A$16:$A$1015,MATCH($D86,データ蓄積!$A$16:$A$1015,0)):'データ蓄積'!$DB$1015,27,),0))</f>
        <v>0</v>
      </c>
      <c r="Y86" s="366">
        <f t="shared" si="350"/>
        <v>0</v>
      </c>
      <c r="Z86" s="358">
        <f>IF($F86="申請キャンセル",0,IFERROR(VLOOKUP($D86,INDEX(データ蓄積!$A$16:$A$1015,MATCH($D86,データ蓄積!$A$16:$A$1015,0)):'データ蓄積'!$DB$1015,26,),0))</f>
        <v>0</v>
      </c>
      <c r="AA86" s="367">
        <f>IF($F86="申請キャンセル",0,IFERROR(VLOOKUP($D86,INDEX(データ蓄積!$A$16:$A$1015,MATCH($D86,データ蓄積!$A$16:$A$1015,0)):'データ蓄積'!$DB$1015,28,),0))</f>
        <v>0</v>
      </c>
      <c r="AB86" s="358">
        <f>IF($W86="初 年 度",TRUNC((+AA86-BP86)/2,0),0)</f>
        <v>0</v>
      </c>
      <c r="AC86" s="357"/>
      <c r="AD86" s="356">
        <f>IF($F86="申請キャンセル",0,IFERROR(VLOOKUP($D86,INDEX(データ蓄積!$A$16:$A$1015,MATCH($D86,データ蓄積!$A$16:$A$1015,0)):'データ蓄積'!$DB$1015,30,),0))</f>
        <v>0</v>
      </c>
      <c r="AE86" s="359">
        <f t="shared" si="351"/>
        <v>0</v>
      </c>
      <c r="AF86" s="359">
        <f>IF($F86="申請キャンセル",0,IFERROR(VLOOKUP($D86,INDEX(データ蓄積!$A$16:$A$1015,MATCH($D86,データ蓄積!$A$16:$A$1015,0)):'データ蓄積'!$DB$1015,29,),0))</f>
        <v>0</v>
      </c>
      <c r="AG86" s="359">
        <f>IF($F86="申請キャンセル",0,IFERROR(VLOOKUP($D86,INDEX(データ蓄積!$A$16:$A$1015,MATCH($D86,データ蓄積!$A$16:$A$1015,0)):'データ蓄積'!$DB$1015,31,),0))</f>
        <v>0</v>
      </c>
      <c r="AH86" s="359">
        <f t="shared" si="370"/>
        <v>0</v>
      </c>
      <c r="AI86" s="357"/>
      <c r="AJ86" s="358">
        <f>+X86+AD86</f>
        <v>0</v>
      </c>
      <c r="AK86" s="366">
        <f t="shared" si="16"/>
        <v>0</v>
      </c>
      <c r="AL86" s="358">
        <f t="shared" si="16"/>
        <v>0</v>
      </c>
      <c r="AM86" s="367">
        <f t="shared" si="16"/>
        <v>0</v>
      </c>
      <c r="AN86" s="358">
        <f t="shared" si="16"/>
        <v>0</v>
      </c>
      <c r="AO86" s="357"/>
      <c r="AP86" s="356">
        <f>IF($F86="申請キャンセル",0,IFERROR(VLOOKUP($D86,INDEX(データ蓄積!$A$16:$A$1015,MATCH($D86,データ蓄積!$A$16:$A$1015,0)):'データ蓄積'!$DB$1015,33,),0))</f>
        <v>0</v>
      </c>
      <c r="AQ86" s="366">
        <f t="shared" si="352"/>
        <v>0</v>
      </c>
      <c r="AR86" s="358">
        <f>IF($F86="申請キャンセル",0,IFERROR(VLOOKUP($D86,INDEX(データ蓄積!$A$16:$A$1015,MATCH($D86,データ蓄積!$A$16:$A$1015,0)):'データ蓄積'!$DB$1015,32,),0))</f>
        <v>0</v>
      </c>
      <c r="AS86" s="367">
        <f>IF($F86="申請キャンセル",0,IFERROR(VLOOKUP($D86,INDEX(データ蓄積!$A$16:$A$1015,MATCH($D86,データ蓄積!$A$16:$A$1015,0)):'データ蓄積'!$DB$1015,34,),0))</f>
        <v>0</v>
      </c>
      <c r="AT86" s="358">
        <f t="shared" si="371"/>
        <v>0</v>
      </c>
      <c r="AU86" s="357"/>
      <c r="AV86" s="356">
        <f>IF($F86="申請キャンセル",0,IFERROR(VLOOKUP($D86,INDEX(データ蓄積!$A$16:$A$1015,MATCH($D86,データ蓄積!$A$16:$A$1015,0)):'データ蓄積'!$DB$1015,36,),0))</f>
        <v>0</v>
      </c>
      <c r="AW86" s="366">
        <f t="shared" si="353"/>
        <v>0</v>
      </c>
      <c r="AX86" s="358">
        <f>IF($F86="申請キャンセル",0,IFERROR(VLOOKUP($D86,INDEX(データ蓄積!$A$16:$A$1015,MATCH($D86,データ蓄積!$A$16:$A$1015,0)):'データ蓄積'!$DB$1015,35,),0))</f>
        <v>0</v>
      </c>
      <c r="AY86" s="367">
        <f>IF($F86="申請キャンセル",0,IFERROR(VLOOKUP($D86,INDEX(データ蓄積!$A$16:$A$1015,MATCH($D86,データ蓄積!$A$16:$A$1015,0)):'データ蓄積'!$DB$1015,37,),0))</f>
        <v>0</v>
      </c>
      <c r="AZ86" s="358">
        <f t="shared" si="372"/>
        <v>0</v>
      </c>
      <c r="BA86" s="357"/>
      <c r="BB86" s="368">
        <f>+AK86+AQ86+AW86</f>
        <v>0</v>
      </c>
      <c r="BC86" s="358">
        <f t="shared" si="17"/>
        <v>0</v>
      </c>
      <c r="BD86" s="367">
        <f t="shared" si="17"/>
        <v>0</v>
      </c>
      <c r="BE86" s="361">
        <f t="shared" si="17"/>
        <v>0</v>
      </c>
      <c r="BF86" s="369"/>
      <c r="BG86" s="356">
        <f>IF($F86="申請キャンセル",0,IF(H86="（○）",220,0))</f>
        <v>0</v>
      </c>
      <c r="BH86" s="359">
        <f>IF($F86="申請キャンセル",0,IF(H86="（○）",SUM(AK86+AQ86+AW86),0))</f>
        <v>0</v>
      </c>
      <c r="BI86" s="359">
        <f>IF($F86="申請キャンセル",0,IF(H86="（○）",SUM(AL86+AR86),0))</f>
        <v>0</v>
      </c>
      <c r="BJ86" s="359">
        <f t="shared" si="354"/>
        <v>0</v>
      </c>
      <c r="BK86" s="361">
        <f>IF($W86="初 年 度",TRUNC((+BJ86-CB86),0),0)</f>
        <v>0</v>
      </c>
      <c r="BL86" s="46"/>
      <c r="BM86" s="356">
        <f t="shared" si="118"/>
        <v>0</v>
      </c>
      <c r="BN86" s="357">
        <f t="shared" si="118"/>
        <v>0</v>
      </c>
      <c r="BP86" s="125">
        <f t="shared" si="355"/>
        <v>0</v>
      </c>
      <c r="BQ86" s="126">
        <f>ROUNDUP(BP86/2,0)</f>
        <v>0</v>
      </c>
      <c r="BR86" s="44"/>
      <c r="BS86" s="125">
        <f t="shared" si="356"/>
        <v>0</v>
      </c>
      <c r="BT86" s="126">
        <f>ROUNDUP(BS86/2,0)</f>
        <v>0</v>
      </c>
      <c r="BU86" s="44"/>
      <c r="BV86" s="125">
        <f t="shared" si="357"/>
        <v>0</v>
      </c>
      <c r="BW86" s="126">
        <f t="shared" si="373"/>
        <v>0</v>
      </c>
      <c r="BX86" s="44"/>
      <c r="BY86" s="125">
        <f t="shared" si="358"/>
        <v>0</v>
      </c>
      <c r="BZ86" s="126">
        <f>ROUNDUP(BY86/2,0)</f>
        <v>0</v>
      </c>
      <c r="CA86" s="44"/>
      <c r="CB86" s="125">
        <f t="shared" si="359"/>
        <v>0</v>
      </c>
      <c r="CC86" s="126">
        <f>+CB86</f>
        <v>0</v>
      </c>
      <c r="CD86" s="44"/>
      <c r="CE86" s="370">
        <f>IF($F86="申請キャンセル",0,IF(CE87="","",CE87))</f>
        <v>0</v>
      </c>
      <c r="CF86" s="371">
        <f>IF($F86="申請キャンセル",0,IFERROR(VLOOKUP($D86,INDEX(データ蓄積!$A$16:$A$1015,MATCH($D86,データ蓄積!$A$16:$A$1015,0)):'データ蓄積'!$DB$1015,6,),0))</f>
        <v>0</v>
      </c>
      <c r="CG86" s="214" t="str">
        <f t="shared" si="119"/>
        <v xml:space="preserve"> </v>
      </c>
      <c r="CH86" s="214" t="str">
        <f t="shared" si="119"/>
        <v/>
      </c>
      <c r="CI86" s="214" t="str">
        <f>IF(CG86&gt;=CH86,"OK","下限本数を下回っています")</f>
        <v>OK</v>
      </c>
      <c r="CJ86" s="371">
        <f>IF($F86="申請キャンセル",0,IFERROR(VLOOKUP($D86,INDEX(データ蓄積!$A$16:$A$1015,MATCH($D86,データ蓄積!$A$16:$A$1015,0)):'データ蓄積'!$DB$1015,9,),0))</f>
        <v>0</v>
      </c>
      <c r="CK86" s="372">
        <f>IF($F86="申請キャンセル",0,IFERROR(VLOOKUP($D86,INDEX(データ蓄積!$A$16:$A$1015,MATCH($D86,データ蓄積!$A$16:$A$1015,0)):'データ蓄積'!$DB$1015,11,),0))</f>
        <v>0</v>
      </c>
      <c r="CL86" s="372">
        <f>IF($F86="申請キャンセル",0,IFERROR(VLOOKUP($D86,INDEX(データ蓄積!$A$16:$A$1015,MATCH($D86,データ蓄積!$A$16:$A$1015,0)):'データ蓄積'!$DB$1015,13,),0))</f>
        <v>0</v>
      </c>
      <c r="CM86" s="372">
        <f>IF($F86="申請キャンセル",0,IFERROR(VLOOKUP($D86,INDEX(データ蓄積!$A$16:$A$1015,MATCH($D86,データ蓄積!$A$16:$A$1015,0)):'データ蓄積'!$DB$1015,15,),0))</f>
        <v>0</v>
      </c>
      <c r="CN86" s="372">
        <f>IF($F86="申請キャンセル",0,IFERROR(VLOOKUP($D86,INDEX(データ蓄積!$A$16:$A$1015,MATCH($D86,データ蓄積!$A$16:$A$1015,0)):'データ蓄積'!$DB$1015,17,),0))</f>
        <v>0</v>
      </c>
      <c r="CO86" s="372">
        <f>IF($F86="申請キャンセル",0,IFERROR(VLOOKUP($D86,INDEX(データ蓄積!$A$16:$A$1015,MATCH($D86,データ蓄積!$A$16:$A$1015,0)):'データ蓄積'!$DB$1015,18,),0))</f>
        <v>0</v>
      </c>
      <c r="CP86" s="371">
        <f>IF($F86="申請キャンセル",0,IFERROR(VLOOKUP($D86,INDEX(データ蓄積!$A$16:$A$1015,MATCH($D86,データ蓄積!$A$16:$A$1015,0)):'データ蓄積'!$DB$1015,19,),0))</f>
        <v>0</v>
      </c>
      <c r="CQ86" s="372">
        <f>IF($F86="申請キャンセル",0,IFERROR(VLOOKUP($D86,INDEX(データ蓄積!$A$16:$A$1015,MATCH($D86,データ蓄積!$A$16:$A$1015,0)):'データ蓄積'!$DB$1015,24,),0))</f>
        <v>0</v>
      </c>
      <c r="CR86" s="99" t="str">
        <f>IF($F86="申請キャンセル",0,CONCATENATE(CS86,$CS$14,CT86,$CT$14,CU86,$CU$14))</f>
        <v>0年0月0日</v>
      </c>
      <c r="CS86" s="99">
        <f>IF($F86="申請キャンセル",0,IFERROR(VLOOKUP($D86,INDEX(データ蓄積!$A$16:$A$1015,MATCH($D86,データ蓄積!$A$16:$A$1015,0)):'データ蓄積'!$DB$1015,70,),0))</f>
        <v>0</v>
      </c>
      <c r="CT86" s="99">
        <f>IF($F86="申請キャンセル",0,IFERROR(VLOOKUP($D86,INDEX(データ蓄積!$A$16:$A$1015,MATCH($D86,データ蓄積!$A$16:$A$1015,0)):'データ蓄積'!$DB$1015,71,),0))</f>
        <v>0</v>
      </c>
      <c r="CU86" s="99">
        <f>IF($F86="申請キャンセル",0,IFERROR(VLOOKUP($D86,INDEX(データ蓄積!$A$16:$A$1015,MATCH($D86,データ蓄積!$A$16:$A$1015,0)):'データ蓄積'!$DB$1015,72,),0))</f>
        <v>0</v>
      </c>
      <c r="CV86" s="99" t="str">
        <f>IF($F86="申請キャンセル",0,CONCATENATE(CW86,$CW$14,CX86,$CX$14,CY86,$CY$14))</f>
        <v>0年0月0日</v>
      </c>
      <c r="CW86" s="99">
        <f>IF($F86="申請キャンセル",0,IFERROR(VLOOKUP($D86,INDEX(データ蓄積!$A$16:$A$1015,MATCH($D86,データ蓄積!$A$16:$A$1015,0)):'データ蓄積'!$DB$1015,73,),0))</f>
        <v>0</v>
      </c>
      <c r="CX86" s="99">
        <f>IF($F86="申請キャンセル",0,IFERROR(VLOOKUP($D86,INDEX(データ蓄積!$A$16:$A$1015,MATCH($D86,データ蓄積!$A$16:$A$1015,0)):'データ蓄積'!$DB$1015,74,),0))</f>
        <v>0</v>
      </c>
      <c r="CY86" s="99">
        <f>IF($F86="申請キャンセル",0,IFERROR(VLOOKUP($D86,INDEX(データ蓄積!$A$16:$A$1015,MATCH($D86,データ蓄積!$A$16:$A$1015,0)):'データ蓄積'!$DB$1015,75,),0))</f>
        <v>0</v>
      </c>
      <c r="CZ86" s="211">
        <f>IF($F86="申請キャンセル",0,IFERROR(VLOOKUP($D86,INDEX(データ蓄積!$A$16:$A$1015,MATCH($D86,データ蓄積!$A$16:$A$1015,0)):'データ蓄積'!$CF$1015,84,),0))</f>
        <v>0</v>
      </c>
      <c r="DA86" s="211">
        <f>IF($F86="申請キャンセル",0,IFERROR(VLOOKUP($D86,INDEX(データ蓄積!$A$16:$A$1015,MATCH($D86,データ蓄積!$A$16:$A$1015,0)):'データ蓄積'!$CG$1015,85,),0))</f>
        <v>0</v>
      </c>
      <c r="DB86" s="211">
        <f>IF($F86="申請キャンセル",0,IFERROR(VLOOKUP($D86,INDEX(データ蓄積!$A$16:$A$1015,MATCH($D86,データ蓄積!$A$16:$A$1015,0)):'データ蓄積'!$CH$1015,86,),0))</f>
        <v>0</v>
      </c>
      <c r="DC86" s="211"/>
      <c r="DD86" s="204">
        <f>IF($F86="申請キャンセル",0,IFERROR(VLOOKUP($D86,INDEX(データ蓄積!$A$16:$A$1015,MATCH($D86,データ蓄積!$A$16:$A$1015,0)):'データ蓄積'!$CN$1015,91,),0))</f>
        <v>0</v>
      </c>
      <c r="DE86" s="204">
        <f>IF($F86="申請キャンセル",0,IFERROR(VLOOKUP($D86,INDEX(データ蓄積!$A$16:$A$1015,MATCH($D86,データ蓄積!$A$16:$A$1015,0)):'データ蓄積'!$CN$1015,92,),0))</f>
        <v>0</v>
      </c>
    </row>
    <row r="87" spans="1:109" ht="18.75" customHeight="1" x14ac:dyDescent="0.15">
      <c r="A87" s="373">
        <f>IFERROR(VLOOKUP($D87,INDEX(データ蓄積!$A$16:$A$1015,MATCH($D87,データ蓄積!$A$16:$A$1015,0)+1):'データ蓄積'!$BI$1015,3,),0)</f>
        <v>0</v>
      </c>
      <c r="B87" s="374">
        <f>IFERROR(VLOOKUP($D87,INDEX(データ蓄積!$A$16:$A$1015,MATCH($D87,データ蓄積!$A$16:$A$1015,0)+1):'データ蓄積'!$BI$1015,4,),0)</f>
        <v>0</v>
      </c>
      <c r="C87" s="375">
        <f>IFERROR(VLOOKUP($D87,INDEX(データ蓄積!$A$16:$A$1015,MATCH($D87,データ蓄積!$A$16:$A$1015,0)+1):'データ蓄積'!$BI$1015,5,),0)</f>
        <v>0</v>
      </c>
      <c r="D87" s="373">
        <f t="shared" si="0"/>
        <v>36</v>
      </c>
      <c r="E87" s="347">
        <f>IFERROR(VLOOKUP($D87,INDEX(データ蓄積!$A$16:$A$1015,MATCH($D87,データ蓄積!$A$16:$A$1015,0)+1):'データ蓄積'!$BI$1015,2,),0)</f>
        <v>0</v>
      </c>
      <c r="F87" s="376">
        <f>IFERROR(VLOOKUP($D87,INDEX(データ蓄積!$A$16:$A$1015,MATCH($D87,データ蓄積!$A$16:$A$1015,0)+1):'データ蓄積'!$CD$1015,82,),0)</f>
        <v>0</v>
      </c>
      <c r="G87" s="377">
        <f>IF($F86="申請キャンセル",0,IFERROR(VLOOKUP($D87,INDEX(データ蓄積!$A$16:$A$1015,MATCH($D87,データ蓄積!$A$16:$A$1015,0)+1):'データ蓄積'!$BI$1015,8,),0))</f>
        <v>0</v>
      </c>
      <c r="H87" s="347">
        <f>IF($F86="申請キャンセル",0,IFERROR(VLOOKUP($D87,INDEX(データ蓄積!$A$16:$A$1015,MATCH($D87,データ蓄積!$A$16:$A$1015,0)+1):'データ蓄積'!$BI$1015,10,),0))</f>
        <v>0</v>
      </c>
      <c r="I87" s="378" t="str">
        <f>IF($F86="申請キャンセル","",LEFT(IFERROR(VLOOKUP($D87,INDEX(データ蓄積!$A$16:$A$1015,MATCH($D87,データ蓄積!$A$16:$A$1015,0)+1):'データ蓄積'!$CH$1015,84,),""),2))</f>
        <v/>
      </c>
      <c r="J87" s="347" t="str">
        <f>IF($F86="申請キャンセル","",LEFT(IFERROR(VLOOKUP($D87,INDEX(データ蓄積!$A$16:$A$1015,MATCH($D86,データ蓄積!$A$16:$A$1015,0)+1):'データ蓄積'!$CL$1015,86,),""),2))</f>
        <v/>
      </c>
      <c r="K87" s="379">
        <f>IF($F86="申請キャンセル",0,IFERROR(VLOOKUP($D87,INDEX(データ蓄積!$A$16:$A$1015,MATCH($D87,データ蓄積!$A$16:$A$1015,0)+1):'データ蓄積'!$CO$1015,90,),0))</f>
        <v>0</v>
      </c>
      <c r="L87" s="374">
        <f t="shared" ref="L87" si="394">IF(G87=0,0,IF($F87="申請キャンセル",0,IF(K87="","","〇")))</f>
        <v>0</v>
      </c>
      <c r="M87" s="380">
        <f>IF($F86="申請キャンセル",0,IFERROR(VLOOKUP($D87,INDEX(データ蓄積!$A$16:$A$1015,MATCH($D87,データ蓄積!$A$16:$A$1015,0)+1):'データ蓄積'!$BI$1015,14,),0))</f>
        <v>0</v>
      </c>
      <c r="N87" s="381">
        <f>IF($F86="申請キャンセル",0,IFERROR(VLOOKUP($D87,INDEX(データ蓄積!$A$16:$A$1015,MATCH($D87,データ蓄積!$A$16:$A$1015,0)+1):'データ蓄積'!$BI$1015,16,),0))</f>
        <v>0</v>
      </c>
      <c r="O87" s="382">
        <f>IF($F86="申請キャンセル",0,IFERROR(VLOOKUP($D87,INDEX(データ蓄積!$A$16:$A$1015,MATCH($D87,データ蓄積!$A$16:$A$1015,0)+1):'データ蓄積'!$BI$1015,20,),0))</f>
        <v>0</v>
      </c>
      <c r="P87" s="383">
        <f>IF($F86="申請キャンセル",0,IFERROR(VLOOKUP($D87,INDEX(データ蓄積!$A$16:$A$1015,MATCH($D87,データ蓄積!$A$16:$A$1015,0)+1):'データ蓄積'!$BI$1015,21,),0))</f>
        <v>0</v>
      </c>
      <c r="Q87" s="383">
        <f>IF($F86="申請キャンセル",0,IFERROR(VLOOKUP($D87,INDEX(データ蓄積!$A$16:$A$1015,MATCH($D87,データ蓄積!$A$16:$A$1015,0)+1):'データ蓄積'!$BI$1015,23,),0))</f>
        <v>0</v>
      </c>
      <c r="R87" s="384">
        <f>IF($F86="申請キャンセル",0,IFERROR(VLOOKUP($D87,INDEX(データ蓄積!$A$16:$A$1015,MATCH($D87,データ蓄積!$A$16:$A$1015,0)+1):'データ蓄積'!$CO$1015,92,),0))</f>
        <v>0</v>
      </c>
      <c r="S87" s="385">
        <f>IF($F86="申請キャンセル",0,IFERROR(VLOOKUP($D87,INDEX(データ蓄積!$A$16:$A$1015,MATCH($D87,データ蓄積!$A$16:$A$1015,0)+1):'データ蓄積'!$BI$1015,22,),0))</f>
        <v>0</v>
      </c>
      <c r="T87" s="386" t="str">
        <f>IF($F86="申請キャンセル",0,IF((AJ87+AP87)&gt;0,ROUNDDOWN((AJ87+AP87)/(AL87+AR87),4)*1000," "))</f>
        <v xml:space="preserve"> </v>
      </c>
      <c r="U87" s="387" t="str">
        <f>IF($F87="申請キャンセル",0,IFERROR(IF(AJ87+AP87=0,"",VLOOKUP(Q87,Sheet1!$B$4:$C$64,2,0)),0))</f>
        <v/>
      </c>
      <c r="V87" s="388">
        <f>IF($F86="申請キャンセル",0,IFERROR(VLOOKUP($D87,INDEX(データ蓄積!$A$16:$A$1015,MATCH($D87,データ蓄積!$A$16:$A$1015,0)+1):'データ蓄積'!$BI$1015,12,),0))</f>
        <v>0</v>
      </c>
      <c r="W87" s="389">
        <f>IF($F86="申請キャンセル",0,IFERROR(VLOOKUP($D87,INDEX(データ蓄積!$A$16:$A$1015,MATCH($D87,データ蓄積!$A$16:$A$1015,0)+1):'データ蓄積'!$BI$1015,25,),0))</f>
        <v>0</v>
      </c>
      <c r="X87" s="383">
        <f>IF($F86="申請キャンセル",0,IFERROR(VLOOKUP($D87,INDEX(データ蓄積!$A$16:$A$1015,MATCH($D87,データ蓄積!$A$16:$A$1015,0)+1):'データ蓄積'!$DB$1015,27,),0))</f>
        <v>0</v>
      </c>
      <c r="Y87" s="390">
        <f t="shared" si="350"/>
        <v>0</v>
      </c>
      <c r="Z87" s="383">
        <f>IF($F86="申請キャンセル",0,IFERROR(VLOOKUP($D87,INDEX(データ蓄積!$A$16:$A$1015,MATCH($D87,データ蓄積!$A$16:$A$1015,0)+1):'データ蓄積'!$DB$1015,26,),0))</f>
        <v>0</v>
      </c>
      <c r="AA87" s="383">
        <f>IF($F86="申請キャンセル",0,IFERROR(VLOOKUP($D87,INDEX(データ蓄積!$A$16:$A$1015,MATCH($D87,データ蓄積!$A$16:$A$1015,0)+1):'データ蓄積'!$DB$1015,28,),0))</f>
        <v>0</v>
      </c>
      <c r="AB87" s="385">
        <f t="shared" ref="AB87" si="395">IF($W87="初 年 度",TRUNC((+AA87-BP87)/2,0),0)</f>
        <v>0</v>
      </c>
      <c r="AC87" s="381"/>
      <c r="AD87" s="380">
        <f>IF($F86="申請キャンセル",0,IFERROR(VLOOKUP($D87,INDEX(データ蓄積!$A$16:$A$1015,MATCH($D87,データ蓄積!$A$16:$A$1015,0)+1):'データ蓄積'!$DB$1015,30,),0))</f>
        <v>0</v>
      </c>
      <c r="AE87" s="383">
        <f t="shared" si="351"/>
        <v>0</v>
      </c>
      <c r="AF87" s="383">
        <f>IF($F86="申請キャンセル",0,IFERROR(VLOOKUP($D87,INDEX(データ蓄積!$A$16:$A$1015,MATCH($D87,データ蓄積!$A$16:$A$1015,0)+1):'データ蓄積'!$DB$1015,29,),0))</f>
        <v>0</v>
      </c>
      <c r="AG87" s="383">
        <f>IF($F86="申請キャンセル",0,IFERROR(VLOOKUP($D87,INDEX(データ蓄積!$A$16:$A$1015,MATCH($D87,データ蓄積!$A$16:$A$1015,0)+1):'データ蓄積'!$DB$1015,31,),0))</f>
        <v>0</v>
      </c>
      <c r="AH87" s="383">
        <f t="shared" si="370"/>
        <v>0</v>
      </c>
      <c r="AI87" s="381"/>
      <c r="AJ87" s="385">
        <f t="shared" ref="AJ87" si="396">+X87+AD87</f>
        <v>0</v>
      </c>
      <c r="AK87" s="390">
        <f t="shared" si="16"/>
        <v>0</v>
      </c>
      <c r="AL87" s="383">
        <f t="shared" si="16"/>
        <v>0</v>
      </c>
      <c r="AM87" s="383">
        <f t="shared" si="16"/>
        <v>0</v>
      </c>
      <c r="AN87" s="385">
        <f t="shared" si="16"/>
        <v>0</v>
      </c>
      <c r="AO87" s="381"/>
      <c r="AP87" s="383">
        <f>IF($F86="申請キャンセル",0,IFERROR(VLOOKUP($D87,INDEX(データ蓄積!$A$16:$A$1015,MATCH($D87,データ蓄積!$A$16:$A$1015,0)+1):'データ蓄積'!$DB$1015,33,),0))</f>
        <v>0</v>
      </c>
      <c r="AQ87" s="390">
        <f t="shared" si="352"/>
        <v>0</v>
      </c>
      <c r="AR87" s="383">
        <f>IF($F86="申請キャンセル",0,IFERROR(VLOOKUP($D87,INDEX(データ蓄積!$A$16:$A$1015,MATCH($D87,データ蓄積!$A$16:$A$1015,0)+1):'データ蓄積'!$DB$1015,32,),0))</f>
        <v>0</v>
      </c>
      <c r="AS87" s="383">
        <f>IF($F86="申請キャンセル",0,IFERROR(VLOOKUP($D87,INDEX(データ蓄積!$A$16:$A$1015,MATCH($D87,データ蓄積!$A$16:$A$1015,0)+1):'データ蓄積'!$DB$1015,34,),0))</f>
        <v>0</v>
      </c>
      <c r="AT87" s="385">
        <f t="shared" si="371"/>
        <v>0</v>
      </c>
      <c r="AU87" s="381"/>
      <c r="AV87" s="383">
        <f>IF($F86="申請キャンセル",0,IFERROR(VLOOKUP($D87,INDEX(データ蓄積!$A$16:$A$1015,MATCH($D87,データ蓄積!$A$16:$A$1015,0)+1):'データ蓄積'!$DB$1015,36,),0))</f>
        <v>0</v>
      </c>
      <c r="AW87" s="390">
        <f t="shared" si="353"/>
        <v>0</v>
      </c>
      <c r="AX87" s="383">
        <f>IF($F86="申請キャンセル",0,IFERROR(VLOOKUP($D87,INDEX(データ蓄積!$A$16:$A$1015,MATCH($D87,データ蓄積!$A$16:$A$1015,0)+1):'データ蓄積'!$DB$1015,35,),0))</f>
        <v>0</v>
      </c>
      <c r="AY87" s="383">
        <f>IF($F86="申請キャンセル",0,IFERROR(VLOOKUP($D87,INDEX(データ蓄積!$A$16:$A$1015,MATCH($D87,データ蓄積!$A$16:$A$1015,0)+1):'データ蓄積'!$DB$1015,37,),0))</f>
        <v>0</v>
      </c>
      <c r="AZ87" s="385">
        <f t="shared" si="372"/>
        <v>0</v>
      </c>
      <c r="BA87" s="381"/>
      <c r="BB87" s="391">
        <f t="shared" ref="BB87" si="397">+AK87+AQ87+AW87</f>
        <v>0</v>
      </c>
      <c r="BC87" s="383">
        <f t="shared" si="17"/>
        <v>0</v>
      </c>
      <c r="BD87" s="383">
        <f t="shared" si="17"/>
        <v>0</v>
      </c>
      <c r="BE87" s="392">
        <f t="shared" si="17"/>
        <v>0</v>
      </c>
      <c r="BF87" s="369"/>
      <c r="BG87" s="380">
        <f>IF($F86="申請キャンセル",0,IF(H87="（○）",220,0))</f>
        <v>0</v>
      </c>
      <c r="BH87" s="385">
        <f>IF($F86="申請キャンセル",0,IF(H87="（○）",SUM(AK87+AQ87+AW87),0))</f>
        <v>0</v>
      </c>
      <c r="BI87" s="383">
        <f>IF($F86="申請キャンセル",0,IF(H87="（○）",SUM(AL87+AR87),0))</f>
        <v>0</v>
      </c>
      <c r="BJ87" s="383">
        <f t="shared" si="354"/>
        <v>0</v>
      </c>
      <c r="BK87" s="392">
        <f t="shared" ref="BK87" si="398">IF($W87="初 年 度",TRUNC((+BJ87-CB87),0),0)</f>
        <v>0</v>
      </c>
      <c r="BL87" s="46"/>
      <c r="BM87" s="380">
        <f t="shared" si="118"/>
        <v>0</v>
      </c>
      <c r="BN87" s="381">
        <f t="shared" si="118"/>
        <v>0</v>
      </c>
      <c r="BP87" s="127">
        <f t="shared" si="355"/>
        <v>0</v>
      </c>
      <c r="BQ87" s="128">
        <f t="shared" ref="BQ87" si="399">ROUNDUP(BP87/2,0)</f>
        <v>0</v>
      </c>
      <c r="BR87" s="45"/>
      <c r="BS87" s="127">
        <f t="shared" si="356"/>
        <v>0</v>
      </c>
      <c r="BT87" s="128">
        <f t="shared" ref="BT87" si="400">ROUNDUP(BS87/2,0)</f>
        <v>0</v>
      </c>
      <c r="BU87" s="45"/>
      <c r="BV87" s="127">
        <f t="shared" si="357"/>
        <v>0</v>
      </c>
      <c r="BW87" s="128">
        <f t="shared" si="373"/>
        <v>0</v>
      </c>
      <c r="BX87" s="45"/>
      <c r="BY87" s="127">
        <f t="shared" si="358"/>
        <v>0</v>
      </c>
      <c r="BZ87" s="128">
        <f t="shared" ref="BZ87" si="401">ROUNDUP(BY87/2,0)</f>
        <v>0</v>
      </c>
      <c r="CA87" s="45"/>
      <c r="CB87" s="127">
        <f t="shared" si="359"/>
        <v>0</v>
      </c>
      <c r="CC87" s="128">
        <f t="shared" ref="CC87" si="402">+CB87</f>
        <v>0</v>
      </c>
      <c r="CD87" s="45"/>
      <c r="CE87" s="370">
        <f>IF($F86="申請キャンセル",0,IFERROR(VLOOKUP($D87,INDEX(データ蓄積!$A$16:$A$1015,MATCH($D87,データ蓄積!$A$16:$A$1015,0)+1):'データ蓄積'!$DB$1015,83,),0))</f>
        <v>0</v>
      </c>
      <c r="CF87" s="371">
        <f>IF($F86="申請キャンセル",0,IFERROR(VLOOKUP($D87,INDEX(データ蓄積!$A$16:$A$1015,MATCH($D87,データ蓄積!$A$16:$A$1015,0)+1):'データ蓄積'!$DB$1015,6,),0))</f>
        <v>0</v>
      </c>
      <c r="CG87" s="214" t="str">
        <f t="shared" si="119"/>
        <v xml:space="preserve"> </v>
      </c>
      <c r="CH87" s="214" t="str">
        <f t="shared" si="119"/>
        <v/>
      </c>
      <c r="CI87" s="214" t="str">
        <f t="shared" ref="CI87" si="403">IF(CG87&gt;=CH87,"OK","下限本数を下回っています")</f>
        <v>OK</v>
      </c>
      <c r="CJ87" s="371">
        <f>IF($F86="申請キャンセル",0,IFERROR(VLOOKUP($D87,INDEX(データ蓄積!$A$16:$A$1015,MATCH($D87,データ蓄積!$A$16:$A$1015,0)+1):'データ蓄積'!$DB$1015,9,),0))</f>
        <v>0</v>
      </c>
      <c r="CK87" s="372">
        <f>IF($F86="申請キャンセル",0,IFERROR(VLOOKUP($D87,INDEX(データ蓄積!$A$16:$A$1015,MATCH($D87,データ蓄積!$A$16:$A$1015,0)+1):'データ蓄積'!$DB$1015,11,),0))</f>
        <v>0</v>
      </c>
      <c r="CL87" s="372">
        <f>IF($F86="申請キャンセル",0,IFERROR(VLOOKUP($D87,INDEX(データ蓄積!$A$16:$A$1015,MATCH($D87,データ蓄積!$A$16:$A$1015,0)+1):'データ蓄積'!$DB$1015,13,),0))</f>
        <v>0</v>
      </c>
      <c r="CM87" s="372">
        <f>IF($F86="申請キャンセル",0,IFERROR(VLOOKUP($D87,INDEX(データ蓄積!$A$16:$A$1015,MATCH($D87,データ蓄積!$A$16:$A$1015,0)+1):'データ蓄積'!$DB$1015,15,),0))</f>
        <v>0</v>
      </c>
      <c r="CN87" s="372">
        <f>IF($F86="申請キャンセル",0,IFERROR(VLOOKUP($D87,INDEX(データ蓄積!$A$16:$A$1015,MATCH($D87,データ蓄積!$A$16:$A$1015,0)+1):'データ蓄積'!$DB$1015,17,),0))</f>
        <v>0</v>
      </c>
      <c r="CO87" s="372">
        <f>IF($F86="申請キャンセル",0,IFERROR(VLOOKUP($D87,INDEX(データ蓄積!$A$16:$A$1015,MATCH($D87,データ蓄積!$A$16:$A$1015,0)+1):'データ蓄積'!$DB$1015,18,),0))</f>
        <v>0</v>
      </c>
      <c r="CP87" s="371">
        <f>IF($F86="申請キャンセル",0,IFERROR(VLOOKUP($D87,INDEX(データ蓄積!$A$16:$A$1015,MATCH($D87,データ蓄積!$A$16:$A$1015,0)+1):'データ蓄積'!$DB$1015,19,),0))</f>
        <v>0</v>
      </c>
      <c r="CQ87" s="372">
        <f>IF($F86="申請キャンセル",0,IFERROR(VLOOKUP($D87,INDEX(データ蓄積!$A$16:$A$1015,MATCH($D87,データ蓄積!$A$16:$A$1015,0)+1):'データ蓄積'!$DB$1015,24,),0))</f>
        <v>0</v>
      </c>
      <c r="CR87" s="99" t="str">
        <f>IF($F86="申請キャンセル",0,CONCATENATE(CS87,$CS$14,CT87,$CT$14,CU87,$CU$14))</f>
        <v>0年0月0日</v>
      </c>
      <c r="CS87" s="99">
        <f>IF($F86="申請キャンセル",0,IFERROR(VLOOKUP($D87,INDEX(データ蓄積!$A$16:$A$1015,MATCH($D87,データ蓄積!$A$16:$A$1015,0)+1):'データ蓄積'!$DB$1015,70,),0))</f>
        <v>0</v>
      </c>
      <c r="CT87" s="99">
        <f>IF($F86="申請キャンセル",0,IFERROR(VLOOKUP($D87,INDEX(データ蓄積!$A$16:$A$1015,MATCH($D87,データ蓄積!$A$16:$A$1015,0)+1):'データ蓄積'!$DB$1015,71,),0))</f>
        <v>0</v>
      </c>
      <c r="CU87" s="99">
        <f>IF($F86="申請キャンセル",0,IFERROR(VLOOKUP($D87,INDEX(データ蓄積!$A$16:$A$1015,MATCH($D87,データ蓄積!$A$16:$A$1015,0)+1):'データ蓄積'!$DB$1015,72,),0))</f>
        <v>0</v>
      </c>
      <c r="CV87" s="99" t="str">
        <f>IF($F86="申請キャンセル",0,CONCATENATE(CW87,$CW$14,CX87,$CX$14,CY87,$CY$14))</f>
        <v>0年0月0日</v>
      </c>
      <c r="CW87" s="99">
        <f>IF($F86="申請キャンセル",0,IFERROR(VLOOKUP($D87,INDEX(データ蓄積!$A$16:$A$1015,MATCH($D87,データ蓄積!$A$16:$A$1015,0)+1):'データ蓄積'!$DB$1015,73,),0))</f>
        <v>0</v>
      </c>
      <c r="CX87" s="99">
        <f>IF($F86="申請キャンセル",0,IFERROR(VLOOKUP($D87,INDEX(データ蓄積!$A$16:$A$1015,MATCH($D87,データ蓄積!$A$16:$A$1015,0)+1):'データ蓄積'!$DB$1015,74,),0))</f>
        <v>0</v>
      </c>
      <c r="CY87" s="99">
        <f>IF($F86="申請キャンセル",0,IFERROR(VLOOKUP($D87,INDEX(データ蓄積!$A$16:$A$1015,MATCH($D87,データ蓄積!$A$16:$A$1015,0)+1):'データ蓄積'!$DB$1015,75,),0))</f>
        <v>0</v>
      </c>
      <c r="CZ87" s="211">
        <f>IF($F86="申請キャンセル",0,IFERROR(VLOOKUP($D87,INDEX(データ蓄積!$A$16:$A$1015,MATCH($D87,データ蓄積!$A$16:$A$1015,0)+1):'データ蓄積'!$CF$1015,84,),0))</f>
        <v>0</v>
      </c>
      <c r="DA87" s="211">
        <f>IF($F86="申請キャンセル",0,IFERROR(VLOOKUP($D87,INDEX(データ蓄積!$A$16:$A$1015,MATCH($D87,データ蓄積!$A$16:$A$1015,0)+1):'データ蓄積'!$CG$1015,85,),0))</f>
        <v>0</v>
      </c>
      <c r="DB87" s="211">
        <f>IF($F86="申請キャンセル",0,IFERROR(VLOOKUP($D87,INDEX(データ蓄積!$A$16:$A$1015,MATCH($D87,データ蓄積!$A$16:$A$1015,0)+1):'データ蓄積'!$CH$1015,86,),0))</f>
        <v>0</v>
      </c>
      <c r="DC87" s="211"/>
      <c r="DD87" s="204">
        <f>IF($F86="申請キャンセル",0,IFERROR(VLOOKUP($D87,INDEX(データ蓄積!$A$16:$A$1015,MATCH($D87,データ蓄積!$A$16:$A$1015,0)+1):'データ蓄積'!$CN$1015,91,),0))</f>
        <v>0</v>
      </c>
      <c r="DE87" s="204">
        <f>IF($F86="申請キャンセル",0,IFERROR(VLOOKUP($D87,INDEX(データ蓄積!$A$16:$A$1015,MATCH($D87,データ蓄積!$A$16:$A$1015,0)+1):'データ蓄積'!$CN$1015,92,),0))</f>
        <v>0</v>
      </c>
    </row>
    <row r="88" spans="1:109" ht="18.75" customHeight="1" x14ac:dyDescent="0.15">
      <c r="A88" s="349">
        <f>IFERROR(VLOOKUP($D88,INDEX(データ蓄積!$A$16:$A$1015,MATCH($D88,データ蓄積!$A$16:$A$1015,0)):'データ蓄積'!$BI$1015,3,),0)</f>
        <v>0</v>
      </c>
      <c r="B88" s="350">
        <f>IFERROR(VLOOKUP($D88,INDEX(データ蓄積!$A$16:$A$1015,MATCH($D88,データ蓄積!$A$16:$A$1015,0)):'データ蓄積'!$BI$1015,4,),0)</f>
        <v>0</v>
      </c>
      <c r="C88" s="349">
        <f>IFERROR(VLOOKUP($D88,INDEX(データ蓄積!$A$16:$A$1015,MATCH($D88,データ蓄積!$A$16:$A$1015,0)):'データ蓄積'!$BI$1015,5,),0)</f>
        <v>0</v>
      </c>
      <c r="D88" s="349">
        <f t="shared" si="0"/>
        <v>37</v>
      </c>
      <c r="E88" s="351">
        <f>IFERROR(VLOOKUP($D88,INDEX(データ蓄積!$A$16:$A$1015,MATCH($D88,データ蓄積!$A$16:$A$1015,0)):'データ蓄積'!$BI$1015,2,),0)</f>
        <v>0</v>
      </c>
      <c r="F88" s="352">
        <f>IFERROR(VLOOKUP($D88,INDEX(データ蓄積!$A$16:$A$1015,MATCH($D88,データ蓄積!$A$16:$A$1015,0)):'データ蓄積'!$CD$1015,82,),0)</f>
        <v>0</v>
      </c>
      <c r="G88" s="353">
        <f>IF($F88="申請キャンセル",0,IFERROR(VLOOKUP($D88,INDEX(データ蓄積!$A$16:$A$1015,MATCH($D88,データ蓄積!$A$16:$A$1015,0)):'データ蓄積'!$BI$1015,8,),0))</f>
        <v>0</v>
      </c>
      <c r="H88" s="346">
        <f>IF($F88="申請キャンセル",0,IFERROR(VLOOKUP($D88,INDEX(データ蓄積!$A$16:$A$1015,MATCH($D88,データ蓄積!$A$16:$A$1015,0)):'データ蓄積'!$BI$1015,10,),0))</f>
        <v>0</v>
      </c>
      <c r="I88" s="354" t="str">
        <f>IF($F88="申請キャンセル","",LEFT(IFERROR(VLOOKUP($D88,INDEX(データ蓄積!$A$16:$A$1015,MATCH($D88,データ蓄積!$A$16:$A$1015,0)):'データ蓄積'!$CH$1015,84,),""),2))</f>
        <v/>
      </c>
      <c r="J88" s="346" t="str">
        <f>IF($F88="申請キャンセル","",LEFT(IFERROR(VLOOKUP($D88,INDEX(データ蓄積!$A$16:$A$1015,MATCH($D88,データ蓄積!$A$16:$A$1015,0)):'データ蓄積'!$CL$1015,86,),""),2))</f>
        <v/>
      </c>
      <c r="K88" s="355">
        <f>IF($F88="申請キャンセル",0,IFERROR(VLOOKUP($D88,INDEX(データ蓄積!$A$16:$A$1015,MATCH($D88,データ蓄積!$A$16:$A$1015,0)):'データ蓄積'!$CO$1015,90,),0))</f>
        <v>0</v>
      </c>
      <c r="L88" s="350">
        <f>IF(G88=0,0,IF($F88="申請キャンセル",0,IF(K88="","","〇")))</f>
        <v>0</v>
      </c>
      <c r="M88" s="356">
        <f>IF($F88="申請キャンセル",0,IFERROR(VLOOKUP($D88,INDEX(データ蓄積!$A$16:$A$1015,MATCH($D88,データ蓄積!$A$16:$A$1015,0)):'データ蓄積'!$BI$1015,14,),))</f>
        <v>0</v>
      </c>
      <c r="N88" s="357">
        <f>IF($F88="申請キャンセル",0,IFERROR(VLOOKUP($D88,INDEX(データ蓄積!$A$16:$A$1015,MATCH($D88,データ蓄積!$A$16:$A$1015,0)):'データ蓄積'!$BI$1015,16,),0))</f>
        <v>0</v>
      </c>
      <c r="O88" s="356">
        <f>IF($F88="申請キャンセル",0,IFERROR(VLOOKUP($D88,INDEX(データ蓄積!$A$16:$A$1015,MATCH($D88,データ蓄積!$A$16:$A$1015,0)):'データ蓄積'!$BI$1015,20,),0))</f>
        <v>0</v>
      </c>
      <c r="P88" s="358">
        <f>IF($F88="申請キャンセル",0,IFERROR(VLOOKUP($D88,INDEX(データ蓄積!$A$16:$A$1015,MATCH($D88,データ蓄積!$A$16:$A$1015,0)):'データ蓄積'!$BI$1015,21,),0))</f>
        <v>0</v>
      </c>
      <c r="Q88" s="359">
        <f>IF($F88="申請キャンセル",0,IFERROR(VLOOKUP($D88,INDEX(データ蓄積!$A$16:$A$1015,MATCH($D88,データ蓄積!$A$16:$A$1015,0)):'データ蓄積'!$BI$1015,23,),0))</f>
        <v>0</v>
      </c>
      <c r="R88" s="360">
        <f>IF($F88="申請キャンセル",0,IFERROR(VLOOKUP($D88,INDEX(データ蓄積!$A$16:$A$1015,MATCH($D88,データ蓄積!$A$16:$A$1015,0)):'データ蓄積'!$CO$1015,92,),0))</f>
        <v>0</v>
      </c>
      <c r="S88" s="361">
        <f>IF($F88="申請キャンセル",0,IFERROR(VLOOKUP($D88,INDEX(データ蓄積!$A$16:$A$1015,MATCH($D88,データ蓄積!$A$16:$A$1015,0)):'データ蓄積'!$BI$1015,22,),0))</f>
        <v>0</v>
      </c>
      <c r="T88" s="362" t="str">
        <f>IF($F88="申請キャンセル",0,IF((AJ88+AP88)&gt;0,ROUNDDOWN((AJ88+AP88)/(AL88+AR88),4)*1000," "))</f>
        <v xml:space="preserve"> </v>
      </c>
      <c r="U88" s="363" t="str">
        <f>IF($F88="申請キャンセル",0,IFERROR(IF(AJ88+AP88=0,"",VLOOKUP(Q88,Sheet1!$B$4:$C$64,2,0)),0))</f>
        <v/>
      </c>
      <c r="V88" s="364">
        <f>IF($F88="申請キャンセル",0,IFERROR(VLOOKUP($D88,INDEX(データ蓄積!$A$16:$A$1015,MATCH($D88,データ蓄積!$A$16:$A$1015,0)):'データ蓄積'!$BI$1015,12,),0))</f>
        <v>0</v>
      </c>
      <c r="W88" s="365">
        <f>IF($F88="申請キャンセル",0,IFERROR(VLOOKUP($D88,INDEX(データ蓄積!$A$16:$A$1015,MATCH($D88,データ蓄積!$A$16:$A$1015,0)):'データ蓄積'!$BI$1015,25,),0))</f>
        <v>0</v>
      </c>
      <c r="X88" s="356">
        <f>IF($F88="申請キャンセル",0,IFERROR(VLOOKUP($D88,INDEX(データ蓄積!$A$16:$A$1015,MATCH($D88,データ蓄積!$A$16:$A$1015,0)):'データ蓄積'!$DB$1015,27,),0))</f>
        <v>0</v>
      </c>
      <c r="Y88" s="366">
        <f t="shared" si="350"/>
        <v>0</v>
      </c>
      <c r="Z88" s="358">
        <f>IF($F88="申請キャンセル",0,IFERROR(VLOOKUP($D88,INDEX(データ蓄積!$A$16:$A$1015,MATCH($D88,データ蓄積!$A$16:$A$1015,0)):'データ蓄積'!$DB$1015,26,),0))</f>
        <v>0</v>
      </c>
      <c r="AA88" s="367">
        <f>IF($F88="申請キャンセル",0,IFERROR(VLOOKUP($D88,INDEX(データ蓄積!$A$16:$A$1015,MATCH($D88,データ蓄積!$A$16:$A$1015,0)):'データ蓄積'!$DB$1015,28,),0))</f>
        <v>0</v>
      </c>
      <c r="AB88" s="358">
        <f>IF($W88="初 年 度",TRUNC((+AA88-BP88)/2,0),0)</f>
        <v>0</v>
      </c>
      <c r="AC88" s="357"/>
      <c r="AD88" s="356">
        <f>IF($F88="申請キャンセル",0,IFERROR(VLOOKUP($D88,INDEX(データ蓄積!$A$16:$A$1015,MATCH($D88,データ蓄積!$A$16:$A$1015,0)):'データ蓄積'!$DB$1015,30,),0))</f>
        <v>0</v>
      </c>
      <c r="AE88" s="359">
        <f t="shared" si="351"/>
        <v>0</v>
      </c>
      <c r="AF88" s="359">
        <f>IF($F88="申請キャンセル",0,IFERROR(VLOOKUP($D88,INDEX(データ蓄積!$A$16:$A$1015,MATCH($D88,データ蓄積!$A$16:$A$1015,0)):'データ蓄積'!$DB$1015,29,),0))</f>
        <v>0</v>
      </c>
      <c r="AG88" s="359">
        <f>IF($F88="申請キャンセル",0,IFERROR(VLOOKUP($D88,INDEX(データ蓄積!$A$16:$A$1015,MATCH($D88,データ蓄積!$A$16:$A$1015,0)):'データ蓄積'!$DB$1015,31,),0))</f>
        <v>0</v>
      </c>
      <c r="AH88" s="359">
        <f t="shared" si="370"/>
        <v>0</v>
      </c>
      <c r="AI88" s="357"/>
      <c r="AJ88" s="358">
        <f>+X88+AD88</f>
        <v>0</v>
      </c>
      <c r="AK88" s="366">
        <f t="shared" si="16"/>
        <v>0</v>
      </c>
      <c r="AL88" s="358">
        <f t="shared" si="16"/>
        <v>0</v>
      </c>
      <c r="AM88" s="367">
        <f t="shared" si="16"/>
        <v>0</v>
      </c>
      <c r="AN88" s="358">
        <f t="shared" si="16"/>
        <v>0</v>
      </c>
      <c r="AO88" s="357"/>
      <c r="AP88" s="356">
        <f>IF($F88="申請キャンセル",0,IFERROR(VLOOKUP($D88,INDEX(データ蓄積!$A$16:$A$1015,MATCH($D88,データ蓄積!$A$16:$A$1015,0)):'データ蓄積'!$DB$1015,33,),0))</f>
        <v>0</v>
      </c>
      <c r="AQ88" s="366">
        <f t="shared" si="352"/>
        <v>0</v>
      </c>
      <c r="AR88" s="358">
        <f>IF($F88="申請キャンセル",0,IFERROR(VLOOKUP($D88,INDEX(データ蓄積!$A$16:$A$1015,MATCH($D88,データ蓄積!$A$16:$A$1015,0)):'データ蓄積'!$DB$1015,32,),0))</f>
        <v>0</v>
      </c>
      <c r="AS88" s="367">
        <f>IF($F88="申請キャンセル",0,IFERROR(VLOOKUP($D88,INDEX(データ蓄積!$A$16:$A$1015,MATCH($D88,データ蓄積!$A$16:$A$1015,0)):'データ蓄積'!$DB$1015,34,),0))</f>
        <v>0</v>
      </c>
      <c r="AT88" s="358">
        <f t="shared" si="371"/>
        <v>0</v>
      </c>
      <c r="AU88" s="357"/>
      <c r="AV88" s="356">
        <f>IF($F88="申請キャンセル",0,IFERROR(VLOOKUP($D88,INDEX(データ蓄積!$A$16:$A$1015,MATCH($D88,データ蓄積!$A$16:$A$1015,0)):'データ蓄積'!$DB$1015,36,),0))</f>
        <v>0</v>
      </c>
      <c r="AW88" s="366">
        <f t="shared" si="353"/>
        <v>0</v>
      </c>
      <c r="AX88" s="358">
        <f>IF($F88="申請キャンセル",0,IFERROR(VLOOKUP($D88,INDEX(データ蓄積!$A$16:$A$1015,MATCH($D88,データ蓄積!$A$16:$A$1015,0)):'データ蓄積'!$DB$1015,35,),0))</f>
        <v>0</v>
      </c>
      <c r="AY88" s="367">
        <f>IF($F88="申請キャンセル",0,IFERROR(VLOOKUP($D88,INDEX(データ蓄積!$A$16:$A$1015,MATCH($D88,データ蓄積!$A$16:$A$1015,0)):'データ蓄積'!$DB$1015,37,),0))</f>
        <v>0</v>
      </c>
      <c r="AZ88" s="358">
        <f t="shared" si="372"/>
        <v>0</v>
      </c>
      <c r="BA88" s="357"/>
      <c r="BB88" s="368">
        <f>+AK88+AQ88+AW88</f>
        <v>0</v>
      </c>
      <c r="BC88" s="358">
        <f t="shared" si="17"/>
        <v>0</v>
      </c>
      <c r="BD88" s="367">
        <f t="shared" si="17"/>
        <v>0</v>
      </c>
      <c r="BE88" s="361">
        <f t="shared" si="17"/>
        <v>0</v>
      </c>
      <c r="BF88" s="369"/>
      <c r="BG88" s="356">
        <f>IF($F88="申請キャンセル",0,IF(H88="（○）",220,0))</f>
        <v>0</v>
      </c>
      <c r="BH88" s="359">
        <f>IF($F88="申請キャンセル",0,IF(H88="（○）",SUM(AK88+AQ88+AW88),0))</f>
        <v>0</v>
      </c>
      <c r="BI88" s="359">
        <f>IF($F88="申請キャンセル",0,IF(H88="（○）",SUM(AL88+AR88),0))</f>
        <v>0</v>
      </c>
      <c r="BJ88" s="359">
        <f t="shared" si="354"/>
        <v>0</v>
      </c>
      <c r="BK88" s="361">
        <f>IF($W88="初 年 度",TRUNC((+BJ88-CB88),0),0)</f>
        <v>0</v>
      </c>
      <c r="BL88" s="46"/>
      <c r="BM88" s="356">
        <f t="shared" si="118"/>
        <v>0</v>
      </c>
      <c r="BN88" s="357">
        <f t="shared" si="118"/>
        <v>0</v>
      </c>
      <c r="BP88" s="125">
        <f t="shared" si="355"/>
        <v>0</v>
      </c>
      <c r="BQ88" s="126">
        <f>ROUNDUP(BP88/2,0)</f>
        <v>0</v>
      </c>
      <c r="BR88" s="44"/>
      <c r="BS88" s="125">
        <f t="shared" si="356"/>
        <v>0</v>
      </c>
      <c r="BT88" s="126">
        <f>ROUNDUP(BS88/2,0)</f>
        <v>0</v>
      </c>
      <c r="BU88" s="44"/>
      <c r="BV88" s="125">
        <f t="shared" si="357"/>
        <v>0</v>
      </c>
      <c r="BW88" s="126">
        <f t="shared" si="373"/>
        <v>0</v>
      </c>
      <c r="BX88" s="44"/>
      <c r="BY88" s="125">
        <f t="shared" si="358"/>
        <v>0</v>
      </c>
      <c r="BZ88" s="126">
        <f>ROUNDUP(BY88/2,0)</f>
        <v>0</v>
      </c>
      <c r="CA88" s="44"/>
      <c r="CB88" s="125">
        <f t="shared" si="359"/>
        <v>0</v>
      </c>
      <c r="CC88" s="126">
        <f>+CB88</f>
        <v>0</v>
      </c>
      <c r="CD88" s="44"/>
      <c r="CE88" s="370">
        <f>IF($F88="申請キャンセル",0,IF(CE89="","",CE89))</f>
        <v>0</v>
      </c>
      <c r="CF88" s="371">
        <f>IF($F88="申請キャンセル",0,IFERROR(VLOOKUP($D88,INDEX(データ蓄積!$A$16:$A$1015,MATCH($D88,データ蓄積!$A$16:$A$1015,0)):'データ蓄積'!$DB$1015,6,),0))</f>
        <v>0</v>
      </c>
      <c r="CG88" s="214" t="str">
        <f t="shared" si="119"/>
        <v xml:space="preserve"> </v>
      </c>
      <c r="CH88" s="214" t="str">
        <f t="shared" si="119"/>
        <v/>
      </c>
      <c r="CI88" s="214" t="str">
        <f>IF(CG88&gt;=CH88,"OK","下限本数を下回っています")</f>
        <v>OK</v>
      </c>
      <c r="CJ88" s="371">
        <f>IF($F88="申請キャンセル",0,IFERROR(VLOOKUP($D88,INDEX(データ蓄積!$A$16:$A$1015,MATCH($D88,データ蓄積!$A$16:$A$1015,0)):'データ蓄積'!$DB$1015,9,),0))</f>
        <v>0</v>
      </c>
      <c r="CK88" s="372">
        <f>IF($F88="申請キャンセル",0,IFERROR(VLOOKUP($D88,INDEX(データ蓄積!$A$16:$A$1015,MATCH($D88,データ蓄積!$A$16:$A$1015,0)):'データ蓄積'!$DB$1015,11,),0))</f>
        <v>0</v>
      </c>
      <c r="CL88" s="372">
        <f>IF($F88="申請キャンセル",0,IFERROR(VLOOKUP($D88,INDEX(データ蓄積!$A$16:$A$1015,MATCH($D88,データ蓄積!$A$16:$A$1015,0)):'データ蓄積'!$DB$1015,13,),0))</f>
        <v>0</v>
      </c>
      <c r="CM88" s="372">
        <f>IF($F88="申請キャンセル",0,IFERROR(VLOOKUP($D88,INDEX(データ蓄積!$A$16:$A$1015,MATCH($D88,データ蓄積!$A$16:$A$1015,0)):'データ蓄積'!$DB$1015,15,),0))</f>
        <v>0</v>
      </c>
      <c r="CN88" s="372">
        <f>IF($F88="申請キャンセル",0,IFERROR(VLOOKUP($D88,INDEX(データ蓄積!$A$16:$A$1015,MATCH($D88,データ蓄積!$A$16:$A$1015,0)):'データ蓄積'!$DB$1015,17,),0))</f>
        <v>0</v>
      </c>
      <c r="CO88" s="372">
        <f>IF($F88="申請キャンセル",0,IFERROR(VLOOKUP($D88,INDEX(データ蓄積!$A$16:$A$1015,MATCH($D88,データ蓄積!$A$16:$A$1015,0)):'データ蓄積'!$DB$1015,18,),0))</f>
        <v>0</v>
      </c>
      <c r="CP88" s="371">
        <f>IF($F88="申請キャンセル",0,IFERROR(VLOOKUP($D88,INDEX(データ蓄積!$A$16:$A$1015,MATCH($D88,データ蓄積!$A$16:$A$1015,0)):'データ蓄積'!$DB$1015,19,),0))</f>
        <v>0</v>
      </c>
      <c r="CQ88" s="372">
        <f>IF($F88="申請キャンセル",0,IFERROR(VLOOKUP($D88,INDEX(データ蓄積!$A$16:$A$1015,MATCH($D88,データ蓄積!$A$16:$A$1015,0)):'データ蓄積'!$DB$1015,24,),0))</f>
        <v>0</v>
      </c>
      <c r="CR88" s="99" t="str">
        <f>IF($F88="申請キャンセル",0,CONCATENATE(CS88,$CS$14,CT88,$CT$14,CU88,$CU$14))</f>
        <v>0年0月0日</v>
      </c>
      <c r="CS88" s="99">
        <f>IF($F88="申請キャンセル",0,IFERROR(VLOOKUP($D88,INDEX(データ蓄積!$A$16:$A$1015,MATCH($D88,データ蓄積!$A$16:$A$1015,0)):'データ蓄積'!$DB$1015,70,),0))</f>
        <v>0</v>
      </c>
      <c r="CT88" s="99">
        <f>IF($F88="申請キャンセル",0,IFERROR(VLOOKUP($D88,INDEX(データ蓄積!$A$16:$A$1015,MATCH($D88,データ蓄積!$A$16:$A$1015,0)):'データ蓄積'!$DB$1015,71,),0))</f>
        <v>0</v>
      </c>
      <c r="CU88" s="99">
        <f>IF($F88="申請キャンセル",0,IFERROR(VLOOKUP($D88,INDEX(データ蓄積!$A$16:$A$1015,MATCH($D88,データ蓄積!$A$16:$A$1015,0)):'データ蓄積'!$DB$1015,72,),0))</f>
        <v>0</v>
      </c>
      <c r="CV88" s="99" t="str">
        <f>IF($F88="申請キャンセル",0,CONCATENATE(CW88,$CW$14,CX88,$CX$14,CY88,$CY$14))</f>
        <v>0年0月0日</v>
      </c>
      <c r="CW88" s="99">
        <f>IF($F88="申請キャンセル",0,IFERROR(VLOOKUP($D88,INDEX(データ蓄積!$A$16:$A$1015,MATCH($D88,データ蓄積!$A$16:$A$1015,0)):'データ蓄積'!$DB$1015,73,),0))</f>
        <v>0</v>
      </c>
      <c r="CX88" s="99">
        <f>IF($F88="申請キャンセル",0,IFERROR(VLOOKUP($D88,INDEX(データ蓄積!$A$16:$A$1015,MATCH($D88,データ蓄積!$A$16:$A$1015,0)):'データ蓄積'!$DB$1015,74,),0))</f>
        <v>0</v>
      </c>
      <c r="CY88" s="99">
        <f>IF($F88="申請キャンセル",0,IFERROR(VLOOKUP($D88,INDEX(データ蓄積!$A$16:$A$1015,MATCH($D88,データ蓄積!$A$16:$A$1015,0)):'データ蓄積'!$DB$1015,75,),0))</f>
        <v>0</v>
      </c>
      <c r="CZ88" s="211">
        <f>IF($F88="申請キャンセル",0,IFERROR(VLOOKUP($D88,INDEX(データ蓄積!$A$16:$A$1015,MATCH($D88,データ蓄積!$A$16:$A$1015,0)):'データ蓄積'!$CF$1015,84,),0))</f>
        <v>0</v>
      </c>
      <c r="DA88" s="211">
        <f>IF($F88="申請キャンセル",0,IFERROR(VLOOKUP($D88,INDEX(データ蓄積!$A$16:$A$1015,MATCH($D88,データ蓄積!$A$16:$A$1015,0)):'データ蓄積'!$CG$1015,85,),0))</f>
        <v>0</v>
      </c>
      <c r="DB88" s="211">
        <f>IF($F88="申請キャンセル",0,IFERROR(VLOOKUP($D88,INDEX(データ蓄積!$A$16:$A$1015,MATCH($D88,データ蓄積!$A$16:$A$1015,0)):'データ蓄積'!$CH$1015,86,),0))</f>
        <v>0</v>
      </c>
      <c r="DC88" s="211"/>
      <c r="DD88" s="204">
        <f>IF($F88="申請キャンセル",0,IFERROR(VLOOKUP($D88,INDEX(データ蓄積!$A$16:$A$1015,MATCH($D88,データ蓄積!$A$16:$A$1015,0)):'データ蓄積'!$CN$1015,91,),0))</f>
        <v>0</v>
      </c>
      <c r="DE88" s="204">
        <f>IF($F88="申請キャンセル",0,IFERROR(VLOOKUP($D88,INDEX(データ蓄積!$A$16:$A$1015,MATCH($D88,データ蓄積!$A$16:$A$1015,0)):'データ蓄積'!$CN$1015,92,),0))</f>
        <v>0</v>
      </c>
    </row>
    <row r="89" spans="1:109" ht="18.75" customHeight="1" x14ac:dyDescent="0.15">
      <c r="A89" s="373">
        <f>IFERROR(VLOOKUP($D89,INDEX(データ蓄積!$A$16:$A$1015,MATCH($D89,データ蓄積!$A$16:$A$1015,0)+1):'データ蓄積'!$BI$1015,3,),0)</f>
        <v>0</v>
      </c>
      <c r="B89" s="374">
        <f>IFERROR(VLOOKUP($D89,INDEX(データ蓄積!$A$16:$A$1015,MATCH($D89,データ蓄積!$A$16:$A$1015,0)+1):'データ蓄積'!$BI$1015,4,),0)</f>
        <v>0</v>
      </c>
      <c r="C89" s="375">
        <f>IFERROR(VLOOKUP($D89,INDEX(データ蓄積!$A$16:$A$1015,MATCH($D89,データ蓄積!$A$16:$A$1015,0)+1):'データ蓄積'!$BI$1015,5,),0)</f>
        <v>0</v>
      </c>
      <c r="D89" s="373">
        <f t="shared" si="0"/>
        <v>37</v>
      </c>
      <c r="E89" s="347">
        <f>IFERROR(VLOOKUP($D89,INDEX(データ蓄積!$A$16:$A$1015,MATCH($D89,データ蓄積!$A$16:$A$1015,0)+1):'データ蓄積'!$BI$1015,2,),0)</f>
        <v>0</v>
      </c>
      <c r="F89" s="376">
        <f>IFERROR(VLOOKUP($D89,INDEX(データ蓄積!$A$16:$A$1015,MATCH($D89,データ蓄積!$A$16:$A$1015,0)+1):'データ蓄積'!$CD$1015,82,),0)</f>
        <v>0</v>
      </c>
      <c r="G89" s="377">
        <f>IF($F88="申請キャンセル",0,IFERROR(VLOOKUP($D89,INDEX(データ蓄積!$A$16:$A$1015,MATCH($D89,データ蓄積!$A$16:$A$1015,0)+1):'データ蓄積'!$BI$1015,8,),0))</f>
        <v>0</v>
      </c>
      <c r="H89" s="347">
        <f>IF($F88="申請キャンセル",0,IFERROR(VLOOKUP($D89,INDEX(データ蓄積!$A$16:$A$1015,MATCH($D89,データ蓄積!$A$16:$A$1015,0)+1):'データ蓄積'!$BI$1015,10,),0))</f>
        <v>0</v>
      </c>
      <c r="I89" s="378" t="str">
        <f>IF($F88="申請キャンセル","",LEFT(IFERROR(VLOOKUP($D89,INDEX(データ蓄積!$A$16:$A$1015,MATCH($D89,データ蓄積!$A$16:$A$1015,0)+1):'データ蓄積'!$CH$1015,84,),""),2))</f>
        <v/>
      </c>
      <c r="J89" s="347" t="str">
        <f>IF($F88="申請キャンセル","",LEFT(IFERROR(VLOOKUP($D89,INDEX(データ蓄積!$A$16:$A$1015,MATCH($D88,データ蓄積!$A$16:$A$1015,0)+1):'データ蓄積'!$CL$1015,86,),""),2))</f>
        <v/>
      </c>
      <c r="K89" s="379">
        <f>IF($F88="申請キャンセル",0,IFERROR(VLOOKUP($D89,INDEX(データ蓄積!$A$16:$A$1015,MATCH($D89,データ蓄積!$A$16:$A$1015,0)+1):'データ蓄積'!$CO$1015,90,),0))</f>
        <v>0</v>
      </c>
      <c r="L89" s="374">
        <f t="shared" ref="L89" si="404">IF(G89=0,0,IF($F89="申請キャンセル",0,IF(K89="","","〇")))</f>
        <v>0</v>
      </c>
      <c r="M89" s="380">
        <f>IF($F88="申請キャンセル",0,IFERROR(VLOOKUP($D89,INDEX(データ蓄積!$A$16:$A$1015,MATCH($D89,データ蓄積!$A$16:$A$1015,0)+1):'データ蓄積'!$BI$1015,14,),0))</f>
        <v>0</v>
      </c>
      <c r="N89" s="381">
        <f>IF($F88="申請キャンセル",0,IFERROR(VLOOKUP($D89,INDEX(データ蓄積!$A$16:$A$1015,MATCH($D89,データ蓄積!$A$16:$A$1015,0)+1):'データ蓄積'!$BI$1015,16,),0))</f>
        <v>0</v>
      </c>
      <c r="O89" s="382">
        <f>IF($F88="申請キャンセル",0,IFERROR(VLOOKUP($D89,INDEX(データ蓄積!$A$16:$A$1015,MATCH($D89,データ蓄積!$A$16:$A$1015,0)+1):'データ蓄積'!$BI$1015,20,),0))</f>
        <v>0</v>
      </c>
      <c r="P89" s="383">
        <f>IF($F88="申請キャンセル",0,IFERROR(VLOOKUP($D89,INDEX(データ蓄積!$A$16:$A$1015,MATCH($D89,データ蓄積!$A$16:$A$1015,0)+1):'データ蓄積'!$BI$1015,21,),0))</f>
        <v>0</v>
      </c>
      <c r="Q89" s="383">
        <f>IF($F88="申請キャンセル",0,IFERROR(VLOOKUP($D89,INDEX(データ蓄積!$A$16:$A$1015,MATCH($D89,データ蓄積!$A$16:$A$1015,0)+1):'データ蓄積'!$BI$1015,23,),0))</f>
        <v>0</v>
      </c>
      <c r="R89" s="384">
        <f>IF($F88="申請キャンセル",0,IFERROR(VLOOKUP($D89,INDEX(データ蓄積!$A$16:$A$1015,MATCH($D89,データ蓄積!$A$16:$A$1015,0)+1):'データ蓄積'!$CO$1015,92,),0))</f>
        <v>0</v>
      </c>
      <c r="S89" s="385">
        <f>IF($F88="申請キャンセル",0,IFERROR(VLOOKUP($D89,INDEX(データ蓄積!$A$16:$A$1015,MATCH($D89,データ蓄積!$A$16:$A$1015,0)+1):'データ蓄積'!$BI$1015,22,),0))</f>
        <v>0</v>
      </c>
      <c r="T89" s="386" t="str">
        <f>IF($F88="申請キャンセル",0,IF((AJ89+AP89)&gt;0,ROUNDDOWN((AJ89+AP89)/(AL89+AR89),4)*1000," "))</f>
        <v xml:space="preserve"> </v>
      </c>
      <c r="U89" s="387" t="str">
        <f>IF($F89="申請キャンセル",0,IFERROR(IF(AJ89+AP89=0,"",VLOOKUP(Q89,Sheet1!$B$4:$C$64,2,0)),0))</f>
        <v/>
      </c>
      <c r="V89" s="388">
        <f>IF($F88="申請キャンセル",0,IFERROR(VLOOKUP($D89,INDEX(データ蓄積!$A$16:$A$1015,MATCH($D89,データ蓄積!$A$16:$A$1015,0)+1):'データ蓄積'!$BI$1015,12,),0))</f>
        <v>0</v>
      </c>
      <c r="W89" s="389">
        <f>IF($F88="申請キャンセル",0,IFERROR(VLOOKUP($D89,INDEX(データ蓄積!$A$16:$A$1015,MATCH($D89,データ蓄積!$A$16:$A$1015,0)+1):'データ蓄積'!$BI$1015,25,),0))</f>
        <v>0</v>
      </c>
      <c r="X89" s="383">
        <f>IF($F88="申請キャンセル",0,IFERROR(VLOOKUP($D89,INDEX(データ蓄積!$A$16:$A$1015,MATCH($D89,データ蓄積!$A$16:$A$1015,0)+1):'データ蓄積'!$DB$1015,27,),0))</f>
        <v>0</v>
      </c>
      <c r="Y89" s="390">
        <f t="shared" si="350"/>
        <v>0</v>
      </c>
      <c r="Z89" s="383">
        <f>IF($F88="申請キャンセル",0,IFERROR(VLOOKUP($D89,INDEX(データ蓄積!$A$16:$A$1015,MATCH($D89,データ蓄積!$A$16:$A$1015,0)+1):'データ蓄積'!$DB$1015,26,),0))</f>
        <v>0</v>
      </c>
      <c r="AA89" s="383">
        <f>IF($F88="申請キャンセル",0,IFERROR(VLOOKUP($D89,INDEX(データ蓄積!$A$16:$A$1015,MATCH($D89,データ蓄積!$A$16:$A$1015,0)+1):'データ蓄積'!$DB$1015,28,),0))</f>
        <v>0</v>
      </c>
      <c r="AB89" s="385">
        <f t="shared" ref="AB89" si="405">IF($W89="初 年 度",TRUNC((+AA89-BP89)/2,0),0)</f>
        <v>0</v>
      </c>
      <c r="AC89" s="381"/>
      <c r="AD89" s="380">
        <f>IF($F88="申請キャンセル",0,IFERROR(VLOOKUP($D89,INDEX(データ蓄積!$A$16:$A$1015,MATCH($D89,データ蓄積!$A$16:$A$1015,0)+1):'データ蓄積'!$DB$1015,30,),0))</f>
        <v>0</v>
      </c>
      <c r="AE89" s="383">
        <f t="shared" si="351"/>
        <v>0</v>
      </c>
      <c r="AF89" s="383">
        <f>IF($F88="申請キャンセル",0,IFERROR(VLOOKUP($D89,INDEX(データ蓄積!$A$16:$A$1015,MATCH($D89,データ蓄積!$A$16:$A$1015,0)+1):'データ蓄積'!$DB$1015,29,),0))</f>
        <v>0</v>
      </c>
      <c r="AG89" s="383">
        <f>IF($F88="申請キャンセル",0,IFERROR(VLOOKUP($D89,INDEX(データ蓄積!$A$16:$A$1015,MATCH($D89,データ蓄積!$A$16:$A$1015,0)+1):'データ蓄積'!$DB$1015,31,),0))</f>
        <v>0</v>
      </c>
      <c r="AH89" s="383">
        <f t="shared" si="370"/>
        <v>0</v>
      </c>
      <c r="AI89" s="381"/>
      <c r="AJ89" s="385">
        <f t="shared" ref="AJ89:AN104" si="406">+X89+AD89</f>
        <v>0</v>
      </c>
      <c r="AK89" s="390">
        <f t="shared" si="406"/>
        <v>0</v>
      </c>
      <c r="AL89" s="383">
        <f t="shared" si="406"/>
        <v>0</v>
      </c>
      <c r="AM89" s="383">
        <f t="shared" si="406"/>
        <v>0</v>
      </c>
      <c r="AN89" s="385">
        <f t="shared" si="406"/>
        <v>0</v>
      </c>
      <c r="AO89" s="381"/>
      <c r="AP89" s="383">
        <f>IF($F88="申請キャンセル",0,IFERROR(VLOOKUP($D89,INDEX(データ蓄積!$A$16:$A$1015,MATCH($D89,データ蓄積!$A$16:$A$1015,0)+1):'データ蓄積'!$DB$1015,33,),0))</f>
        <v>0</v>
      </c>
      <c r="AQ89" s="390">
        <f t="shared" si="352"/>
        <v>0</v>
      </c>
      <c r="AR89" s="383">
        <f>IF($F88="申請キャンセル",0,IFERROR(VLOOKUP($D89,INDEX(データ蓄積!$A$16:$A$1015,MATCH($D89,データ蓄積!$A$16:$A$1015,0)+1):'データ蓄積'!$DB$1015,32,),0))</f>
        <v>0</v>
      </c>
      <c r="AS89" s="383">
        <f>IF($F88="申請キャンセル",0,IFERROR(VLOOKUP($D89,INDEX(データ蓄積!$A$16:$A$1015,MATCH($D89,データ蓄積!$A$16:$A$1015,0)+1):'データ蓄積'!$DB$1015,34,),0))</f>
        <v>0</v>
      </c>
      <c r="AT89" s="385">
        <f t="shared" si="371"/>
        <v>0</v>
      </c>
      <c r="AU89" s="381"/>
      <c r="AV89" s="383">
        <f>IF($F88="申請キャンセル",0,IFERROR(VLOOKUP($D89,INDEX(データ蓄積!$A$16:$A$1015,MATCH($D89,データ蓄積!$A$16:$A$1015,0)+1):'データ蓄積'!$DB$1015,36,),0))</f>
        <v>0</v>
      </c>
      <c r="AW89" s="390">
        <f t="shared" si="353"/>
        <v>0</v>
      </c>
      <c r="AX89" s="383">
        <f>IF($F88="申請キャンセル",0,IFERROR(VLOOKUP($D89,INDEX(データ蓄積!$A$16:$A$1015,MATCH($D89,データ蓄積!$A$16:$A$1015,0)+1):'データ蓄積'!$DB$1015,35,),0))</f>
        <v>0</v>
      </c>
      <c r="AY89" s="383">
        <f>IF($F88="申請キャンセル",0,IFERROR(VLOOKUP($D89,INDEX(データ蓄積!$A$16:$A$1015,MATCH($D89,データ蓄積!$A$16:$A$1015,0)+1):'データ蓄積'!$DB$1015,37,),0))</f>
        <v>0</v>
      </c>
      <c r="AZ89" s="385">
        <f t="shared" si="372"/>
        <v>0</v>
      </c>
      <c r="BA89" s="381"/>
      <c r="BB89" s="391">
        <f t="shared" ref="BB89" si="407">+AK89+AQ89+AW89</f>
        <v>0</v>
      </c>
      <c r="BC89" s="383">
        <f t="shared" si="17"/>
        <v>0</v>
      </c>
      <c r="BD89" s="383">
        <f t="shared" si="17"/>
        <v>0</v>
      </c>
      <c r="BE89" s="392">
        <f t="shared" si="17"/>
        <v>0</v>
      </c>
      <c r="BF89" s="369"/>
      <c r="BG89" s="380">
        <f>IF($F88="申請キャンセル",0,IF(H89="（○）",220,0))</f>
        <v>0</v>
      </c>
      <c r="BH89" s="385">
        <f>IF($F88="申請キャンセル",0,IF(H89="（○）",SUM(AK89+AQ89+AW89),0))</f>
        <v>0</v>
      </c>
      <c r="BI89" s="383">
        <f>IF($F88="申請キャンセル",0,IF(H89="（○）",SUM(AL89+AR89),0))</f>
        <v>0</v>
      </c>
      <c r="BJ89" s="383">
        <f t="shared" si="354"/>
        <v>0</v>
      </c>
      <c r="BK89" s="392">
        <f t="shared" ref="BK89" si="408">IF($W89="初 年 度",TRUNC((+BJ89-CB89),0),0)</f>
        <v>0</v>
      </c>
      <c r="BL89" s="46"/>
      <c r="BM89" s="380">
        <f t="shared" si="118"/>
        <v>0</v>
      </c>
      <c r="BN89" s="381">
        <f t="shared" si="118"/>
        <v>0</v>
      </c>
      <c r="BP89" s="127">
        <f t="shared" si="355"/>
        <v>0</v>
      </c>
      <c r="BQ89" s="128">
        <f t="shared" ref="BQ89" si="409">ROUNDUP(BP89/2,0)</f>
        <v>0</v>
      </c>
      <c r="BR89" s="45"/>
      <c r="BS89" s="127">
        <f t="shared" si="356"/>
        <v>0</v>
      </c>
      <c r="BT89" s="128">
        <f t="shared" ref="BT89" si="410">ROUNDUP(BS89/2,0)</f>
        <v>0</v>
      </c>
      <c r="BU89" s="45"/>
      <c r="BV89" s="127">
        <f t="shared" si="357"/>
        <v>0</v>
      </c>
      <c r="BW89" s="128">
        <f t="shared" si="373"/>
        <v>0</v>
      </c>
      <c r="BX89" s="45"/>
      <c r="BY89" s="127">
        <f t="shared" si="358"/>
        <v>0</v>
      </c>
      <c r="BZ89" s="128">
        <f t="shared" ref="BZ89" si="411">ROUNDUP(BY89/2,0)</f>
        <v>0</v>
      </c>
      <c r="CA89" s="45"/>
      <c r="CB89" s="127">
        <f t="shared" si="359"/>
        <v>0</v>
      </c>
      <c r="CC89" s="128">
        <f t="shared" ref="CC89" si="412">+CB89</f>
        <v>0</v>
      </c>
      <c r="CD89" s="45"/>
      <c r="CE89" s="370">
        <f>IF($F88="申請キャンセル",0,IFERROR(VLOOKUP($D89,INDEX(データ蓄積!$A$16:$A$1015,MATCH($D89,データ蓄積!$A$16:$A$1015,0)+1):'データ蓄積'!$DB$1015,83,),0))</f>
        <v>0</v>
      </c>
      <c r="CF89" s="371">
        <f>IF($F88="申請キャンセル",0,IFERROR(VLOOKUP($D89,INDEX(データ蓄積!$A$16:$A$1015,MATCH($D89,データ蓄積!$A$16:$A$1015,0)+1):'データ蓄積'!$DB$1015,6,),0))</f>
        <v>0</v>
      </c>
      <c r="CG89" s="214" t="str">
        <f t="shared" si="119"/>
        <v xml:space="preserve"> </v>
      </c>
      <c r="CH89" s="214" t="str">
        <f t="shared" si="119"/>
        <v/>
      </c>
      <c r="CI89" s="214" t="str">
        <f t="shared" ref="CI89" si="413">IF(CG89&gt;=CH89,"OK","下限本数を下回っています")</f>
        <v>OK</v>
      </c>
      <c r="CJ89" s="371">
        <f>IF($F88="申請キャンセル",0,IFERROR(VLOOKUP($D89,INDEX(データ蓄積!$A$16:$A$1015,MATCH($D89,データ蓄積!$A$16:$A$1015,0)+1):'データ蓄積'!$DB$1015,9,),0))</f>
        <v>0</v>
      </c>
      <c r="CK89" s="372">
        <f>IF($F88="申請キャンセル",0,IFERROR(VLOOKUP($D89,INDEX(データ蓄積!$A$16:$A$1015,MATCH($D89,データ蓄積!$A$16:$A$1015,0)+1):'データ蓄積'!$DB$1015,11,),0))</f>
        <v>0</v>
      </c>
      <c r="CL89" s="372">
        <f>IF($F88="申請キャンセル",0,IFERROR(VLOOKUP($D89,INDEX(データ蓄積!$A$16:$A$1015,MATCH($D89,データ蓄積!$A$16:$A$1015,0)+1):'データ蓄積'!$DB$1015,13,),0))</f>
        <v>0</v>
      </c>
      <c r="CM89" s="372">
        <f>IF($F88="申請キャンセル",0,IFERROR(VLOOKUP($D89,INDEX(データ蓄積!$A$16:$A$1015,MATCH($D89,データ蓄積!$A$16:$A$1015,0)+1):'データ蓄積'!$DB$1015,15,),0))</f>
        <v>0</v>
      </c>
      <c r="CN89" s="372">
        <f>IF($F88="申請キャンセル",0,IFERROR(VLOOKUP($D89,INDEX(データ蓄積!$A$16:$A$1015,MATCH($D89,データ蓄積!$A$16:$A$1015,0)+1):'データ蓄積'!$DB$1015,17,),0))</f>
        <v>0</v>
      </c>
      <c r="CO89" s="372">
        <f>IF($F88="申請キャンセル",0,IFERROR(VLOOKUP($D89,INDEX(データ蓄積!$A$16:$A$1015,MATCH($D89,データ蓄積!$A$16:$A$1015,0)+1):'データ蓄積'!$DB$1015,18,),0))</f>
        <v>0</v>
      </c>
      <c r="CP89" s="371">
        <f>IF($F88="申請キャンセル",0,IFERROR(VLOOKUP($D89,INDEX(データ蓄積!$A$16:$A$1015,MATCH($D89,データ蓄積!$A$16:$A$1015,0)+1):'データ蓄積'!$DB$1015,19,),0))</f>
        <v>0</v>
      </c>
      <c r="CQ89" s="372">
        <f>IF($F88="申請キャンセル",0,IFERROR(VLOOKUP($D89,INDEX(データ蓄積!$A$16:$A$1015,MATCH($D89,データ蓄積!$A$16:$A$1015,0)+1):'データ蓄積'!$DB$1015,24,),0))</f>
        <v>0</v>
      </c>
      <c r="CR89" s="99" t="str">
        <f>IF($F88="申請キャンセル",0,CONCATENATE(CS89,$CS$14,CT89,$CT$14,CU89,$CU$14))</f>
        <v>0年0月0日</v>
      </c>
      <c r="CS89" s="99">
        <f>IF($F88="申請キャンセル",0,IFERROR(VLOOKUP($D89,INDEX(データ蓄積!$A$16:$A$1015,MATCH($D89,データ蓄積!$A$16:$A$1015,0)+1):'データ蓄積'!$DB$1015,70,),0))</f>
        <v>0</v>
      </c>
      <c r="CT89" s="99">
        <f>IF($F88="申請キャンセル",0,IFERROR(VLOOKUP($D89,INDEX(データ蓄積!$A$16:$A$1015,MATCH($D89,データ蓄積!$A$16:$A$1015,0)+1):'データ蓄積'!$DB$1015,71,),0))</f>
        <v>0</v>
      </c>
      <c r="CU89" s="99">
        <f>IF($F88="申請キャンセル",0,IFERROR(VLOOKUP($D89,INDEX(データ蓄積!$A$16:$A$1015,MATCH($D89,データ蓄積!$A$16:$A$1015,0)+1):'データ蓄積'!$DB$1015,72,),0))</f>
        <v>0</v>
      </c>
      <c r="CV89" s="99" t="str">
        <f>IF($F88="申請キャンセル",0,CONCATENATE(CW89,$CW$14,CX89,$CX$14,CY89,$CY$14))</f>
        <v>0年0月0日</v>
      </c>
      <c r="CW89" s="99">
        <f>IF($F88="申請キャンセル",0,IFERROR(VLOOKUP($D89,INDEX(データ蓄積!$A$16:$A$1015,MATCH($D89,データ蓄積!$A$16:$A$1015,0)+1):'データ蓄積'!$DB$1015,73,),0))</f>
        <v>0</v>
      </c>
      <c r="CX89" s="99">
        <f>IF($F88="申請キャンセル",0,IFERROR(VLOOKUP($D89,INDEX(データ蓄積!$A$16:$A$1015,MATCH($D89,データ蓄積!$A$16:$A$1015,0)+1):'データ蓄積'!$DB$1015,74,),0))</f>
        <v>0</v>
      </c>
      <c r="CY89" s="99">
        <f>IF($F88="申請キャンセル",0,IFERROR(VLOOKUP($D89,INDEX(データ蓄積!$A$16:$A$1015,MATCH($D89,データ蓄積!$A$16:$A$1015,0)+1):'データ蓄積'!$DB$1015,75,),0))</f>
        <v>0</v>
      </c>
      <c r="CZ89" s="211">
        <f>IF($F88="申請キャンセル",0,IFERROR(VLOOKUP($D89,INDEX(データ蓄積!$A$16:$A$1015,MATCH($D89,データ蓄積!$A$16:$A$1015,0)+1):'データ蓄積'!$CF$1015,84,),0))</f>
        <v>0</v>
      </c>
      <c r="DA89" s="211">
        <f>IF($F88="申請キャンセル",0,IFERROR(VLOOKUP($D89,INDEX(データ蓄積!$A$16:$A$1015,MATCH($D89,データ蓄積!$A$16:$A$1015,0)+1):'データ蓄積'!$CG$1015,85,),0))</f>
        <v>0</v>
      </c>
      <c r="DB89" s="211">
        <f>IF($F88="申請キャンセル",0,IFERROR(VLOOKUP($D89,INDEX(データ蓄積!$A$16:$A$1015,MATCH($D89,データ蓄積!$A$16:$A$1015,0)+1):'データ蓄積'!$CH$1015,86,),0))</f>
        <v>0</v>
      </c>
      <c r="DC89" s="211"/>
      <c r="DD89" s="204">
        <f>IF($F88="申請キャンセル",0,IFERROR(VLOOKUP($D89,INDEX(データ蓄積!$A$16:$A$1015,MATCH($D89,データ蓄積!$A$16:$A$1015,0)+1):'データ蓄積'!$CN$1015,91,),0))</f>
        <v>0</v>
      </c>
      <c r="DE89" s="204">
        <f>IF($F88="申請キャンセル",0,IFERROR(VLOOKUP($D89,INDEX(データ蓄積!$A$16:$A$1015,MATCH($D89,データ蓄積!$A$16:$A$1015,0)+1):'データ蓄積'!$CN$1015,92,),0))</f>
        <v>0</v>
      </c>
    </row>
    <row r="90" spans="1:109" ht="18.75" customHeight="1" x14ac:dyDescent="0.15">
      <c r="A90" s="349">
        <f>IFERROR(VLOOKUP($D90,INDEX(データ蓄積!$A$16:$A$1015,MATCH($D90,データ蓄積!$A$16:$A$1015,0)):'データ蓄積'!$BI$1015,3,),0)</f>
        <v>0</v>
      </c>
      <c r="B90" s="350">
        <f>IFERROR(VLOOKUP($D90,INDEX(データ蓄積!$A$16:$A$1015,MATCH($D90,データ蓄積!$A$16:$A$1015,0)):'データ蓄積'!$BI$1015,4,),0)</f>
        <v>0</v>
      </c>
      <c r="C90" s="349">
        <f>IFERROR(VLOOKUP($D90,INDEX(データ蓄積!$A$16:$A$1015,MATCH($D90,データ蓄積!$A$16:$A$1015,0)):'データ蓄積'!$BI$1015,5,),0)</f>
        <v>0</v>
      </c>
      <c r="D90" s="349">
        <f t="shared" si="0"/>
        <v>38</v>
      </c>
      <c r="E90" s="351">
        <f>IFERROR(VLOOKUP($D90,INDEX(データ蓄積!$A$16:$A$1015,MATCH($D90,データ蓄積!$A$16:$A$1015,0)):'データ蓄積'!$BI$1015,2,),0)</f>
        <v>0</v>
      </c>
      <c r="F90" s="352">
        <f>IFERROR(VLOOKUP($D90,INDEX(データ蓄積!$A$16:$A$1015,MATCH($D90,データ蓄積!$A$16:$A$1015,0)):'データ蓄積'!$CD$1015,82,),0)</f>
        <v>0</v>
      </c>
      <c r="G90" s="353">
        <f>IF($F90="申請キャンセル",0,IFERROR(VLOOKUP($D90,INDEX(データ蓄積!$A$16:$A$1015,MATCH($D90,データ蓄積!$A$16:$A$1015,0)):'データ蓄積'!$BI$1015,8,),0))</f>
        <v>0</v>
      </c>
      <c r="H90" s="346">
        <f>IF($F90="申請キャンセル",0,IFERROR(VLOOKUP($D90,INDEX(データ蓄積!$A$16:$A$1015,MATCH($D90,データ蓄積!$A$16:$A$1015,0)):'データ蓄積'!$BI$1015,10,),0))</f>
        <v>0</v>
      </c>
      <c r="I90" s="354" t="str">
        <f>IF($F90="申請キャンセル","",LEFT(IFERROR(VLOOKUP($D90,INDEX(データ蓄積!$A$16:$A$1015,MATCH($D90,データ蓄積!$A$16:$A$1015,0)):'データ蓄積'!$CH$1015,84,),""),2))</f>
        <v/>
      </c>
      <c r="J90" s="346" t="str">
        <f>IF($F90="申請キャンセル","",LEFT(IFERROR(VLOOKUP($D90,INDEX(データ蓄積!$A$16:$A$1015,MATCH($D90,データ蓄積!$A$16:$A$1015,0)):'データ蓄積'!$CL$1015,86,),""),2))</f>
        <v/>
      </c>
      <c r="K90" s="355">
        <f>IF($F90="申請キャンセル",0,IFERROR(VLOOKUP($D90,INDEX(データ蓄積!$A$16:$A$1015,MATCH($D90,データ蓄積!$A$16:$A$1015,0)):'データ蓄積'!$CO$1015,90,),0))</f>
        <v>0</v>
      </c>
      <c r="L90" s="350">
        <f>IF(G90=0,0,IF($F90="申請キャンセル",0,IF(K90="","","〇")))</f>
        <v>0</v>
      </c>
      <c r="M90" s="356">
        <f>IF($F90="申請キャンセル",0,IFERROR(VLOOKUP($D90,INDEX(データ蓄積!$A$16:$A$1015,MATCH($D90,データ蓄積!$A$16:$A$1015,0)):'データ蓄積'!$BI$1015,14,),))</f>
        <v>0</v>
      </c>
      <c r="N90" s="357">
        <f>IF($F90="申請キャンセル",0,IFERROR(VLOOKUP($D90,INDEX(データ蓄積!$A$16:$A$1015,MATCH($D90,データ蓄積!$A$16:$A$1015,0)):'データ蓄積'!$BI$1015,16,),0))</f>
        <v>0</v>
      </c>
      <c r="O90" s="356">
        <f>IF($F90="申請キャンセル",0,IFERROR(VLOOKUP($D90,INDEX(データ蓄積!$A$16:$A$1015,MATCH($D90,データ蓄積!$A$16:$A$1015,0)):'データ蓄積'!$BI$1015,20,),0))</f>
        <v>0</v>
      </c>
      <c r="P90" s="358">
        <f>IF($F90="申請キャンセル",0,IFERROR(VLOOKUP($D90,INDEX(データ蓄積!$A$16:$A$1015,MATCH($D90,データ蓄積!$A$16:$A$1015,0)):'データ蓄積'!$BI$1015,21,),0))</f>
        <v>0</v>
      </c>
      <c r="Q90" s="359">
        <f>IF($F90="申請キャンセル",0,IFERROR(VLOOKUP($D90,INDEX(データ蓄積!$A$16:$A$1015,MATCH($D90,データ蓄積!$A$16:$A$1015,0)):'データ蓄積'!$BI$1015,23,),0))</f>
        <v>0</v>
      </c>
      <c r="R90" s="360">
        <f>IF($F90="申請キャンセル",0,IFERROR(VLOOKUP($D90,INDEX(データ蓄積!$A$16:$A$1015,MATCH($D90,データ蓄積!$A$16:$A$1015,0)):'データ蓄積'!$CO$1015,92,),0))</f>
        <v>0</v>
      </c>
      <c r="S90" s="361">
        <f>IF($F90="申請キャンセル",0,IFERROR(VLOOKUP($D90,INDEX(データ蓄積!$A$16:$A$1015,MATCH($D90,データ蓄積!$A$16:$A$1015,0)):'データ蓄積'!$BI$1015,22,),0))</f>
        <v>0</v>
      </c>
      <c r="T90" s="362" t="str">
        <f>IF($F90="申請キャンセル",0,IF((AJ90+AP90)&gt;0,ROUNDDOWN((AJ90+AP90)/(AL90+AR90),4)*1000," "))</f>
        <v xml:space="preserve"> </v>
      </c>
      <c r="U90" s="363" t="str">
        <f>IF($F90="申請キャンセル",0,IFERROR(IF(AJ90+AP90=0,"",VLOOKUP(Q90,Sheet1!$B$4:$C$64,2,0)),0))</f>
        <v/>
      </c>
      <c r="V90" s="364">
        <f>IF($F90="申請キャンセル",0,IFERROR(VLOOKUP($D90,INDEX(データ蓄積!$A$16:$A$1015,MATCH($D90,データ蓄積!$A$16:$A$1015,0)):'データ蓄積'!$BI$1015,12,),0))</f>
        <v>0</v>
      </c>
      <c r="W90" s="365">
        <f>IF($F90="申請キャンセル",0,IFERROR(VLOOKUP($D90,INDEX(データ蓄積!$A$16:$A$1015,MATCH($D90,データ蓄積!$A$16:$A$1015,0)):'データ蓄積'!$BI$1015,25,),0))</f>
        <v>0</v>
      </c>
      <c r="X90" s="356">
        <f>IF($F90="申請キャンセル",0,IFERROR(VLOOKUP($D90,INDEX(データ蓄積!$A$16:$A$1015,MATCH($D90,データ蓄積!$A$16:$A$1015,0)):'データ蓄積'!$DB$1015,27,),0))</f>
        <v>0</v>
      </c>
      <c r="Y90" s="366">
        <f t="shared" si="350"/>
        <v>0</v>
      </c>
      <c r="Z90" s="358">
        <f>IF($F90="申請キャンセル",0,IFERROR(VLOOKUP($D90,INDEX(データ蓄積!$A$16:$A$1015,MATCH($D90,データ蓄積!$A$16:$A$1015,0)):'データ蓄積'!$DB$1015,26,),0))</f>
        <v>0</v>
      </c>
      <c r="AA90" s="367">
        <f>IF($F90="申請キャンセル",0,IFERROR(VLOOKUP($D90,INDEX(データ蓄積!$A$16:$A$1015,MATCH($D90,データ蓄積!$A$16:$A$1015,0)):'データ蓄積'!$DB$1015,28,),0))</f>
        <v>0</v>
      </c>
      <c r="AB90" s="358">
        <f>IF($W90="初 年 度",TRUNC((+AA90-BP90)/2,0),0)</f>
        <v>0</v>
      </c>
      <c r="AC90" s="357"/>
      <c r="AD90" s="356">
        <f>IF($F90="申請キャンセル",0,IFERROR(VLOOKUP($D90,INDEX(データ蓄積!$A$16:$A$1015,MATCH($D90,データ蓄積!$A$16:$A$1015,0)):'データ蓄積'!$DB$1015,30,),0))</f>
        <v>0</v>
      </c>
      <c r="AE90" s="359">
        <f t="shared" si="351"/>
        <v>0</v>
      </c>
      <c r="AF90" s="359">
        <f>IF($F90="申請キャンセル",0,IFERROR(VLOOKUP($D90,INDEX(データ蓄積!$A$16:$A$1015,MATCH($D90,データ蓄積!$A$16:$A$1015,0)):'データ蓄積'!$DB$1015,29,),0))</f>
        <v>0</v>
      </c>
      <c r="AG90" s="359">
        <f>IF($F90="申請キャンセル",0,IFERROR(VLOOKUP($D90,INDEX(データ蓄積!$A$16:$A$1015,MATCH($D90,データ蓄積!$A$16:$A$1015,0)):'データ蓄積'!$DB$1015,31,),0))</f>
        <v>0</v>
      </c>
      <c r="AH90" s="359">
        <f t="shared" si="370"/>
        <v>0</v>
      </c>
      <c r="AI90" s="357"/>
      <c r="AJ90" s="358">
        <f>+X90+AD90</f>
        <v>0</v>
      </c>
      <c r="AK90" s="366">
        <f t="shared" si="406"/>
        <v>0</v>
      </c>
      <c r="AL90" s="358">
        <f t="shared" si="406"/>
        <v>0</v>
      </c>
      <c r="AM90" s="367">
        <f t="shared" si="406"/>
        <v>0</v>
      </c>
      <c r="AN90" s="358">
        <f t="shared" si="406"/>
        <v>0</v>
      </c>
      <c r="AO90" s="357"/>
      <c r="AP90" s="356">
        <f>IF($F90="申請キャンセル",0,IFERROR(VLOOKUP($D90,INDEX(データ蓄積!$A$16:$A$1015,MATCH($D90,データ蓄積!$A$16:$A$1015,0)):'データ蓄積'!$DB$1015,33,),0))</f>
        <v>0</v>
      </c>
      <c r="AQ90" s="366">
        <f t="shared" si="352"/>
        <v>0</v>
      </c>
      <c r="AR90" s="358">
        <f>IF($F90="申請キャンセル",0,IFERROR(VLOOKUP($D90,INDEX(データ蓄積!$A$16:$A$1015,MATCH($D90,データ蓄積!$A$16:$A$1015,0)):'データ蓄積'!$DB$1015,32,),0))</f>
        <v>0</v>
      </c>
      <c r="AS90" s="367">
        <f>IF($F90="申請キャンセル",0,IFERROR(VLOOKUP($D90,INDEX(データ蓄積!$A$16:$A$1015,MATCH($D90,データ蓄積!$A$16:$A$1015,0)):'データ蓄積'!$DB$1015,34,),0))</f>
        <v>0</v>
      </c>
      <c r="AT90" s="358">
        <f t="shared" si="371"/>
        <v>0</v>
      </c>
      <c r="AU90" s="357"/>
      <c r="AV90" s="356">
        <f>IF($F90="申請キャンセル",0,IFERROR(VLOOKUP($D90,INDEX(データ蓄積!$A$16:$A$1015,MATCH($D90,データ蓄積!$A$16:$A$1015,0)):'データ蓄積'!$DB$1015,36,),0))</f>
        <v>0</v>
      </c>
      <c r="AW90" s="366">
        <f t="shared" si="353"/>
        <v>0</v>
      </c>
      <c r="AX90" s="358">
        <f>IF($F90="申請キャンセル",0,IFERROR(VLOOKUP($D90,INDEX(データ蓄積!$A$16:$A$1015,MATCH($D90,データ蓄積!$A$16:$A$1015,0)):'データ蓄積'!$DB$1015,35,),0))</f>
        <v>0</v>
      </c>
      <c r="AY90" s="367">
        <f>IF($F90="申請キャンセル",0,IFERROR(VLOOKUP($D90,INDEX(データ蓄積!$A$16:$A$1015,MATCH($D90,データ蓄積!$A$16:$A$1015,0)):'データ蓄積'!$DB$1015,37,),0))</f>
        <v>0</v>
      </c>
      <c r="AZ90" s="358">
        <f t="shared" si="372"/>
        <v>0</v>
      </c>
      <c r="BA90" s="357"/>
      <c r="BB90" s="368">
        <f>+AK90+AQ90+AW90</f>
        <v>0</v>
      </c>
      <c r="BC90" s="358">
        <f t="shared" si="17"/>
        <v>0</v>
      </c>
      <c r="BD90" s="367">
        <f t="shared" si="17"/>
        <v>0</v>
      </c>
      <c r="BE90" s="361">
        <f t="shared" si="17"/>
        <v>0</v>
      </c>
      <c r="BF90" s="369"/>
      <c r="BG90" s="356">
        <f>IF($F90="申請キャンセル",0,IF(H90="（○）",220,0))</f>
        <v>0</v>
      </c>
      <c r="BH90" s="359">
        <f>IF($F90="申請キャンセル",0,IF(H90="（○）",SUM(AK90+AQ90+AW90),0))</f>
        <v>0</v>
      </c>
      <c r="BI90" s="359">
        <f>IF($F90="申請キャンセル",0,IF(H90="（○）",SUM(AL90+AR90),0))</f>
        <v>0</v>
      </c>
      <c r="BJ90" s="359">
        <f t="shared" si="354"/>
        <v>0</v>
      </c>
      <c r="BK90" s="361">
        <f>IF($W90="初 年 度",TRUNC((+BJ90-CB90),0),0)</f>
        <v>0</v>
      </c>
      <c r="BL90" s="46"/>
      <c r="BM90" s="356">
        <f t="shared" si="118"/>
        <v>0</v>
      </c>
      <c r="BN90" s="357">
        <f t="shared" si="118"/>
        <v>0</v>
      </c>
      <c r="BP90" s="125">
        <f t="shared" si="355"/>
        <v>0</v>
      </c>
      <c r="BQ90" s="126">
        <f>ROUNDUP(BP90/2,0)</f>
        <v>0</v>
      </c>
      <c r="BR90" s="44"/>
      <c r="BS90" s="125">
        <f t="shared" si="356"/>
        <v>0</v>
      </c>
      <c r="BT90" s="126">
        <f>ROUNDUP(BS90/2,0)</f>
        <v>0</v>
      </c>
      <c r="BU90" s="44"/>
      <c r="BV90" s="125">
        <f t="shared" si="357"/>
        <v>0</v>
      </c>
      <c r="BW90" s="126">
        <f t="shared" si="373"/>
        <v>0</v>
      </c>
      <c r="BX90" s="44"/>
      <c r="BY90" s="125">
        <f t="shared" si="358"/>
        <v>0</v>
      </c>
      <c r="BZ90" s="126">
        <f>ROUNDUP(BY90/2,0)</f>
        <v>0</v>
      </c>
      <c r="CA90" s="44"/>
      <c r="CB90" s="125">
        <f t="shared" si="359"/>
        <v>0</v>
      </c>
      <c r="CC90" s="126">
        <f>+CB90</f>
        <v>0</v>
      </c>
      <c r="CD90" s="44"/>
      <c r="CE90" s="370">
        <f>IF($F90="申請キャンセル",0,IF(CE91="","",CE91))</f>
        <v>0</v>
      </c>
      <c r="CF90" s="371">
        <f>IF($F90="申請キャンセル",0,IFERROR(VLOOKUP($D90,INDEX(データ蓄積!$A$16:$A$1015,MATCH($D90,データ蓄積!$A$16:$A$1015,0)):'データ蓄積'!$DB$1015,6,),0))</f>
        <v>0</v>
      </c>
      <c r="CG90" s="214" t="str">
        <f t="shared" si="119"/>
        <v xml:space="preserve"> </v>
      </c>
      <c r="CH90" s="214" t="str">
        <f t="shared" si="119"/>
        <v/>
      </c>
      <c r="CI90" s="214" t="str">
        <f>IF(CG90&gt;=CH90,"OK","下限本数を下回っています")</f>
        <v>OK</v>
      </c>
      <c r="CJ90" s="371">
        <f>IF($F90="申請キャンセル",0,IFERROR(VLOOKUP($D90,INDEX(データ蓄積!$A$16:$A$1015,MATCH($D90,データ蓄積!$A$16:$A$1015,0)):'データ蓄積'!$DB$1015,9,),0))</f>
        <v>0</v>
      </c>
      <c r="CK90" s="372">
        <f>IF($F90="申請キャンセル",0,IFERROR(VLOOKUP($D90,INDEX(データ蓄積!$A$16:$A$1015,MATCH($D90,データ蓄積!$A$16:$A$1015,0)):'データ蓄積'!$DB$1015,11,),0))</f>
        <v>0</v>
      </c>
      <c r="CL90" s="372">
        <f>IF($F90="申請キャンセル",0,IFERROR(VLOOKUP($D90,INDEX(データ蓄積!$A$16:$A$1015,MATCH($D90,データ蓄積!$A$16:$A$1015,0)):'データ蓄積'!$DB$1015,13,),0))</f>
        <v>0</v>
      </c>
      <c r="CM90" s="372">
        <f>IF($F90="申請キャンセル",0,IFERROR(VLOOKUP($D90,INDEX(データ蓄積!$A$16:$A$1015,MATCH($D90,データ蓄積!$A$16:$A$1015,0)):'データ蓄積'!$DB$1015,15,),0))</f>
        <v>0</v>
      </c>
      <c r="CN90" s="372">
        <f>IF($F90="申請キャンセル",0,IFERROR(VLOOKUP($D90,INDEX(データ蓄積!$A$16:$A$1015,MATCH($D90,データ蓄積!$A$16:$A$1015,0)):'データ蓄積'!$DB$1015,17,),0))</f>
        <v>0</v>
      </c>
      <c r="CO90" s="372">
        <f>IF($F90="申請キャンセル",0,IFERROR(VLOOKUP($D90,INDEX(データ蓄積!$A$16:$A$1015,MATCH($D90,データ蓄積!$A$16:$A$1015,0)):'データ蓄積'!$DB$1015,18,),0))</f>
        <v>0</v>
      </c>
      <c r="CP90" s="371">
        <f>IF($F90="申請キャンセル",0,IFERROR(VLOOKUP($D90,INDEX(データ蓄積!$A$16:$A$1015,MATCH($D90,データ蓄積!$A$16:$A$1015,0)):'データ蓄積'!$DB$1015,19,),0))</f>
        <v>0</v>
      </c>
      <c r="CQ90" s="372">
        <f>IF($F90="申請キャンセル",0,IFERROR(VLOOKUP($D90,INDEX(データ蓄積!$A$16:$A$1015,MATCH($D90,データ蓄積!$A$16:$A$1015,0)):'データ蓄積'!$DB$1015,24,),0))</f>
        <v>0</v>
      </c>
      <c r="CR90" s="99" t="str">
        <f>IF($F90="申請キャンセル",0,CONCATENATE(CS90,$CS$14,CT90,$CT$14,CU90,$CU$14))</f>
        <v>0年0月0日</v>
      </c>
      <c r="CS90" s="99">
        <f>IF($F90="申請キャンセル",0,IFERROR(VLOOKUP($D90,INDEX(データ蓄積!$A$16:$A$1015,MATCH($D90,データ蓄積!$A$16:$A$1015,0)):'データ蓄積'!$DB$1015,70,),0))</f>
        <v>0</v>
      </c>
      <c r="CT90" s="99">
        <f>IF($F90="申請キャンセル",0,IFERROR(VLOOKUP($D90,INDEX(データ蓄積!$A$16:$A$1015,MATCH($D90,データ蓄積!$A$16:$A$1015,0)):'データ蓄積'!$DB$1015,71,),0))</f>
        <v>0</v>
      </c>
      <c r="CU90" s="99">
        <f>IF($F90="申請キャンセル",0,IFERROR(VLOOKUP($D90,INDEX(データ蓄積!$A$16:$A$1015,MATCH($D90,データ蓄積!$A$16:$A$1015,0)):'データ蓄積'!$DB$1015,72,),0))</f>
        <v>0</v>
      </c>
      <c r="CV90" s="99" t="str">
        <f>IF($F90="申請キャンセル",0,CONCATENATE(CW90,$CW$14,CX90,$CX$14,CY90,$CY$14))</f>
        <v>0年0月0日</v>
      </c>
      <c r="CW90" s="99">
        <f>IF($F90="申請キャンセル",0,IFERROR(VLOOKUP($D90,INDEX(データ蓄積!$A$16:$A$1015,MATCH($D90,データ蓄積!$A$16:$A$1015,0)):'データ蓄積'!$DB$1015,73,),0))</f>
        <v>0</v>
      </c>
      <c r="CX90" s="99">
        <f>IF($F90="申請キャンセル",0,IFERROR(VLOOKUP($D90,INDEX(データ蓄積!$A$16:$A$1015,MATCH($D90,データ蓄積!$A$16:$A$1015,0)):'データ蓄積'!$DB$1015,74,),0))</f>
        <v>0</v>
      </c>
      <c r="CY90" s="99">
        <f>IF($F90="申請キャンセル",0,IFERROR(VLOOKUP($D90,INDEX(データ蓄積!$A$16:$A$1015,MATCH($D90,データ蓄積!$A$16:$A$1015,0)):'データ蓄積'!$DB$1015,75,),0))</f>
        <v>0</v>
      </c>
      <c r="CZ90" s="211">
        <f>IF($F90="申請キャンセル",0,IFERROR(VLOOKUP($D90,INDEX(データ蓄積!$A$16:$A$1015,MATCH($D90,データ蓄積!$A$16:$A$1015,0)):'データ蓄積'!$CF$1015,84,),0))</f>
        <v>0</v>
      </c>
      <c r="DA90" s="211">
        <f>IF($F90="申請キャンセル",0,IFERROR(VLOOKUP($D90,INDEX(データ蓄積!$A$16:$A$1015,MATCH($D90,データ蓄積!$A$16:$A$1015,0)):'データ蓄積'!$CG$1015,85,),0))</f>
        <v>0</v>
      </c>
      <c r="DB90" s="211">
        <f>IF($F90="申請キャンセル",0,IFERROR(VLOOKUP($D90,INDEX(データ蓄積!$A$16:$A$1015,MATCH($D90,データ蓄積!$A$16:$A$1015,0)):'データ蓄積'!$CH$1015,86,),0))</f>
        <v>0</v>
      </c>
      <c r="DC90" s="211"/>
      <c r="DD90" s="204">
        <f>IF($F90="申請キャンセル",0,IFERROR(VLOOKUP($D90,INDEX(データ蓄積!$A$16:$A$1015,MATCH($D90,データ蓄積!$A$16:$A$1015,0)):'データ蓄積'!$CN$1015,91,),0))</f>
        <v>0</v>
      </c>
      <c r="DE90" s="204">
        <f>IF($F90="申請キャンセル",0,IFERROR(VLOOKUP($D90,INDEX(データ蓄積!$A$16:$A$1015,MATCH($D90,データ蓄積!$A$16:$A$1015,0)):'データ蓄積'!$CN$1015,92,),0))</f>
        <v>0</v>
      </c>
    </row>
    <row r="91" spans="1:109" ht="18.75" customHeight="1" x14ac:dyDescent="0.15">
      <c r="A91" s="373">
        <f>IFERROR(VLOOKUP($D91,INDEX(データ蓄積!$A$16:$A$1015,MATCH($D91,データ蓄積!$A$16:$A$1015,0)+1):'データ蓄積'!$BI$1015,3,),0)</f>
        <v>0</v>
      </c>
      <c r="B91" s="374">
        <f>IFERROR(VLOOKUP($D91,INDEX(データ蓄積!$A$16:$A$1015,MATCH($D91,データ蓄積!$A$16:$A$1015,0)+1):'データ蓄積'!$BI$1015,4,),0)</f>
        <v>0</v>
      </c>
      <c r="C91" s="375">
        <f>IFERROR(VLOOKUP($D91,INDEX(データ蓄積!$A$16:$A$1015,MATCH($D91,データ蓄積!$A$16:$A$1015,0)+1):'データ蓄積'!$BI$1015,5,),0)</f>
        <v>0</v>
      </c>
      <c r="D91" s="373">
        <f t="shared" si="0"/>
        <v>38</v>
      </c>
      <c r="E91" s="347">
        <f>IFERROR(VLOOKUP($D91,INDEX(データ蓄積!$A$16:$A$1015,MATCH($D91,データ蓄積!$A$16:$A$1015,0)+1):'データ蓄積'!$BI$1015,2,),0)</f>
        <v>0</v>
      </c>
      <c r="F91" s="376">
        <f>IFERROR(VLOOKUP($D91,INDEX(データ蓄積!$A$16:$A$1015,MATCH($D91,データ蓄積!$A$16:$A$1015,0)+1):'データ蓄積'!$CD$1015,82,),0)</f>
        <v>0</v>
      </c>
      <c r="G91" s="377">
        <f>IF($F90="申請キャンセル",0,IFERROR(VLOOKUP($D91,INDEX(データ蓄積!$A$16:$A$1015,MATCH($D91,データ蓄積!$A$16:$A$1015,0)+1):'データ蓄積'!$BI$1015,8,),0))</f>
        <v>0</v>
      </c>
      <c r="H91" s="347">
        <f>IF($F90="申請キャンセル",0,IFERROR(VLOOKUP($D91,INDEX(データ蓄積!$A$16:$A$1015,MATCH($D91,データ蓄積!$A$16:$A$1015,0)+1):'データ蓄積'!$BI$1015,10,),0))</f>
        <v>0</v>
      </c>
      <c r="I91" s="378" t="str">
        <f>IF($F90="申請キャンセル","",LEFT(IFERROR(VLOOKUP($D91,INDEX(データ蓄積!$A$16:$A$1015,MATCH($D91,データ蓄積!$A$16:$A$1015,0)+1):'データ蓄積'!$CH$1015,84,),""),2))</f>
        <v/>
      </c>
      <c r="J91" s="347" t="str">
        <f>IF($F90="申請キャンセル","",LEFT(IFERROR(VLOOKUP($D91,INDEX(データ蓄積!$A$16:$A$1015,MATCH($D90,データ蓄積!$A$16:$A$1015,0)+1):'データ蓄積'!$CL$1015,86,),""),2))</f>
        <v/>
      </c>
      <c r="K91" s="379">
        <f>IF($F90="申請キャンセル",0,IFERROR(VLOOKUP($D91,INDEX(データ蓄積!$A$16:$A$1015,MATCH($D91,データ蓄積!$A$16:$A$1015,0)+1):'データ蓄積'!$CO$1015,90,),0))</f>
        <v>0</v>
      </c>
      <c r="L91" s="374">
        <f t="shared" ref="L91" si="414">IF(G91=0,0,IF($F91="申請キャンセル",0,IF(K91="","","〇")))</f>
        <v>0</v>
      </c>
      <c r="M91" s="380">
        <f>IF($F90="申請キャンセル",0,IFERROR(VLOOKUP($D91,INDEX(データ蓄積!$A$16:$A$1015,MATCH($D91,データ蓄積!$A$16:$A$1015,0)+1):'データ蓄積'!$BI$1015,14,),0))</f>
        <v>0</v>
      </c>
      <c r="N91" s="381">
        <f>IF($F90="申請キャンセル",0,IFERROR(VLOOKUP($D91,INDEX(データ蓄積!$A$16:$A$1015,MATCH($D91,データ蓄積!$A$16:$A$1015,0)+1):'データ蓄積'!$BI$1015,16,),0))</f>
        <v>0</v>
      </c>
      <c r="O91" s="382">
        <f>IF($F90="申請キャンセル",0,IFERROR(VLOOKUP($D91,INDEX(データ蓄積!$A$16:$A$1015,MATCH($D91,データ蓄積!$A$16:$A$1015,0)+1):'データ蓄積'!$BI$1015,20,),0))</f>
        <v>0</v>
      </c>
      <c r="P91" s="383">
        <f>IF($F90="申請キャンセル",0,IFERROR(VLOOKUP($D91,INDEX(データ蓄積!$A$16:$A$1015,MATCH($D91,データ蓄積!$A$16:$A$1015,0)+1):'データ蓄積'!$BI$1015,21,),0))</f>
        <v>0</v>
      </c>
      <c r="Q91" s="383">
        <f>IF($F90="申請キャンセル",0,IFERROR(VLOOKUP($D91,INDEX(データ蓄積!$A$16:$A$1015,MATCH($D91,データ蓄積!$A$16:$A$1015,0)+1):'データ蓄積'!$BI$1015,23,),0))</f>
        <v>0</v>
      </c>
      <c r="R91" s="384">
        <f>IF($F90="申請キャンセル",0,IFERROR(VLOOKUP($D91,INDEX(データ蓄積!$A$16:$A$1015,MATCH($D91,データ蓄積!$A$16:$A$1015,0)+1):'データ蓄積'!$CO$1015,92,),0))</f>
        <v>0</v>
      </c>
      <c r="S91" s="385">
        <f>IF($F90="申請キャンセル",0,IFERROR(VLOOKUP($D91,INDEX(データ蓄積!$A$16:$A$1015,MATCH($D91,データ蓄積!$A$16:$A$1015,0)+1):'データ蓄積'!$BI$1015,22,),0))</f>
        <v>0</v>
      </c>
      <c r="T91" s="386" t="str">
        <f>IF($F90="申請キャンセル",0,IF((AJ91+AP91)&gt;0,ROUNDDOWN((AJ91+AP91)/(AL91+AR91),4)*1000," "))</f>
        <v xml:space="preserve"> </v>
      </c>
      <c r="U91" s="387" t="str">
        <f>IF($F91="申請キャンセル",0,IFERROR(IF(AJ91+AP91=0,"",VLOOKUP(Q91,Sheet1!$B$4:$C$64,2,0)),0))</f>
        <v/>
      </c>
      <c r="V91" s="388">
        <f>IF($F90="申請キャンセル",0,IFERROR(VLOOKUP($D91,INDEX(データ蓄積!$A$16:$A$1015,MATCH($D91,データ蓄積!$A$16:$A$1015,0)+1):'データ蓄積'!$BI$1015,12,),0))</f>
        <v>0</v>
      </c>
      <c r="W91" s="389">
        <f>IF($F90="申請キャンセル",0,IFERROR(VLOOKUP($D91,INDEX(データ蓄積!$A$16:$A$1015,MATCH($D91,データ蓄積!$A$16:$A$1015,0)+1):'データ蓄積'!$BI$1015,25,),0))</f>
        <v>0</v>
      </c>
      <c r="X91" s="383">
        <f>IF($F90="申請キャンセル",0,IFERROR(VLOOKUP($D91,INDEX(データ蓄積!$A$16:$A$1015,MATCH($D91,データ蓄積!$A$16:$A$1015,0)+1):'データ蓄積'!$DB$1015,27,),0))</f>
        <v>0</v>
      </c>
      <c r="Y91" s="390">
        <f t="shared" si="350"/>
        <v>0</v>
      </c>
      <c r="Z91" s="383">
        <f>IF($F90="申請キャンセル",0,IFERROR(VLOOKUP($D91,INDEX(データ蓄積!$A$16:$A$1015,MATCH($D91,データ蓄積!$A$16:$A$1015,0)+1):'データ蓄積'!$DB$1015,26,),0))</f>
        <v>0</v>
      </c>
      <c r="AA91" s="383">
        <f>IF($F90="申請キャンセル",0,IFERROR(VLOOKUP($D91,INDEX(データ蓄積!$A$16:$A$1015,MATCH($D91,データ蓄積!$A$16:$A$1015,0)+1):'データ蓄積'!$DB$1015,28,),0))</f>
        <v>0</v>
      </c>
      <c r="AB91" s="385">
        <f t="shared" ref="AB91" si="415">IF($W91="初 年 度",TRUNC((+AA91-BP91)/2,0),0)</f>
        <v>0</v>
      </c>
      <c r="AC91" s="381"/>
      <c r="AD91" s="380">
        <f>IF($F90="申請キャンセル",0,IFERROR(VLOOKUP($D91,INDEX(データ蓄積!$A$16:$A$1015,MATCH($D91,データ蓄積!$A$16:$A$1015,0)+1):'データ蓄積'!$DB$1015,30,),0))</f>
        <v>0</v>
      </c>
      <c r="AE91" s="383">
        <f t="shared" si="351"/>
        <v>0</v>
      </c>
      <c r="AF91" s="383">
        <f>IF($F90="申請キャンセル",0,IFERROR(VLOOKUP($D91,INDEX(データ蓄積!$A$16:$A$1015,MATCH($D91,データ蓄積!$A$16:$A$1015,0)+1):'データ蓄積'!$DB$1015,29,),0))</f>
        <v>0</v>
      </c>
      <c r="AG91" s="383">
        <f>IF($F90="申請キャンセル",0,IFERROR(VLOOKUP($D91,INDEX(データ蓄積!$A$16:$A$1015,MATCH($D91,データ蓄積!$A$16:$A$1015,0)+1):'データ蓄積'!$DB$1015,31,),0))</f>
        <v>0</v>
      </c>
      <c r="AH91" s="383">
        <f t="shared" si="370"/>
        <v>0</v>
      </c>
      <c r="AI91" s="381"/>
      <c r="AJ91" s="385">
        <f t="shared" ref="AJ91" si="416">+X91+AD91</f>
        <v>0</v>
      </c>
      <c r="AK91" s="390">
        <f t="shared" si="406"/>
        <v>0</v>
      </c>
      <c r="AL91" s="383">
        <f t="shared" si="406"/>
        <v>0</v>
      </c>
      <c r="AM91" s="383">
        <f t="shared" si="406"/>
        <v>0</v>
      </c>
      <c r="AN91" s="385">
        <f t="shared" si="406"/>
        <v>0</v>
      </c>
      <c r="AO91" s="381"/>
      <c r="AP91" s="383">
        <f>IF($F90="申請キャンセル",0,IFERROR(VLOOKUP($D91,INDEX(データ蓄積!$A$16:$A$1015,MATCH($D91,データ蓄積!$A$16:$A$1015,0)+1):'データ蓄積'!$DB$1015,33,),0))</f>
        <v>0</v>
      </c>
      <c r="AQ91" s="390">
        <f t="shared" si="352"/>
        <v>0</v>
      </c>
      <c r="AR91" s="383">
        <f>IF($F90="申請キャンセル",0,IFERROR(VLOOKUP($D91,INDEX(データ蓄積!$A$16:$A$1015,MATCH($D91,データ蓄積!$A$16:$A$1015,0)+1):'データ蓄積'!$DB$1015,32,),0))</f>
        <v>0</v>
      </c>
      <c r="AS91" s="383">
        <f>IF($F90="申請キャンセル",0,IFERROR(VLOOKUP($D91,INDEX(データ蓄積!$A$16:$A$1015,MATCH($D91,データ蓄積!$A$16:$A$1015,0)+1):'データ蓄積'!$DB$1015,34,),0))</f>
        <v>0</v>
      </c>
      <c r="AT91" s="385">
        <f t="shared" si="371"/>
        <v>0</v>
      </c>
      <c r="AU91" s="381"/>
      <c r="AV91" s="383">
        <f>IF($F90="申請キャンセル",0,IFERROR(VLOOKUP($D91,INDEX(データ蓄積!$A$16:$A$1015,MATCH($D91,データ蓄積!$A$16:$A$1015,0)+1):'データ蓄積'!$DB$1015,36,),0))</f>
        <v>0</v>
      </c>
      <c r="AW91" s="390">
        <f t="shared" si="353"/>
        <v>0</v>
      </c>
      <c r="AX91" s="383">
        <f>IF($F90="申請キャンセル",0,IFERROR(VLOOKUP($D91,INDEX(データ蓄積!$A$16:$A$1015,MATCH($D91,データ蓄積!$A$16:$A$1015,0)+1):'データ蓄積'!$DB$1015,35,),0))</f>
        <v>0</v>
      </c>
      <c r="AY91" s="383">
        <f>IF($F90="申請キャンセル",0,IFERROR(VLOOKUP($D91,INDEX(データ蓄積!$A$16:$A$1015,MATCH($D91,データ蓄積!$A$16:$A$1015,0)+1):'データ蓄積'!$DB$1015,37,),0))</f>
        <v>0</v>
      </c>
      <c r="AZ91" s="385">
        <f t="shared" si="372"/>
        <v>0</v>
      </c>
      <c r="BA91" s="381"/>
      <c r="BB91" s="391">
        <f t="shared" ref="BB91" si="417">+AK91+AQ91+AW91</f>
        <v>0</v>
      </c>
      <c r="BC91" s="383">
        <f t="shared" si="17"/>
        <v>0</v>
      </c>
      <c r="BD91" s="383">
        <f t="shared" si="17"/>
        <v>0</v>
      </c>
      <c r="BE91" s="392">
        <f t="shared" si="17"/>
        <v>0</v>
      </c>
      <c r="BF91" s="369"/>
      <c r="BG91" s="380">
        <f>IF($F90="申請キャンセル",0,IF(H91="（○）",220,0))</f>
        <v>0</v>
      </c>
      <c r="BH91" s="385">
        <f>IF($F90="申請キャンセル",0,IF(H91="（○）",SUM(AK91+AQ91+AW91),0))</f>
        <v>0</v>
      </c>
      <c r="BI91" s="383">
        <f>IF($F90="申請キャンセル",0,IF(H91="（○）",SUM(AL91+AR91),0))</f>
        <v>0</v>
      </c>
      <c r="BJ91" s="383">
        <f t="shared" si="354"/>
        <v>0</v>
      </c>
      <c r="BK91" s="392">
        <f t="shared" ref="BK91" si="418">IF($W91="初 年 度",TRUNC((+BJ91-CB91),0),0)</f>
        <v>0</v>
      </c>
      <c r="BL91" s="46"/>
      <c r="BM91" s="380">
        <f t="shared" si="118"/>
        <v>0</v>
      </c>
      <c r="BN91" s="381">
        <f t="shared" si="118"/>
        <v>0</v>
      </c>
      <c r="BP91" s="127">
        <f t="shared" si="355"/>
        <v>0</v>
      </c>
      <c r="BQ91" s="128">
        <f t="shared" ref="BQ91" si="419">ROUNDUP(BP91/2,0)</f>
        <v>0</v>
      </c>
      <c r="BR91" s="45"/>
      <c r="BS91" s="127">
        <f t="shared" si="356"/>
        <v>0</v>
      </c>
      <c r="BT91" s="128">
        <f t="shared" ref="BT91" si="420">ROUNDUP(BS91/2,0)</f>
        <v>0</v>
      </c>
      <c r="BU91" s="45"/>
      <c r="BV91" s="127">
        <f t="shared" si="357"/>
        <v>0</v>
      </c>
      <c r="BW91" s="128">
        <f t="shared" si="373"/>
        <v>0</v>
      </c>
      <c r="BX91" s="45"/>
      <c r="BY91" s="127">
        <f t="shared" si="358"/>
        <v>0</v>
      </c>
      <c r="BZ91" s="128">
        <f t="shared" ref="BZ91" si="421">ROUNDUP(BY91/2,0)</f>
        <v>0</v>
      </c>
      <c r="CA91" s="45"/>
      <c r="CB91" s="127">
        <f t="shared" si="359"/>
        <v>0</v>
      </c>
      <c r="CC91" s="128">
        <f t="shared" ref="CC91" si="422">+CB91</f>
        <v>0</v>
      </c>
      <c r="CD91" s="45"/>
      <c r="CE91" s="370">
        <f>IF($F90="申請キャンセル",0,IFERROR(VLOOKUP($D91,INDEX(データ蓄積!$A$16:$A$1015,MATCH($D91,データ蓄積!$A$16:$A$1015,0)+1):'データ蓄積'!$DB$1015,83,),0))</f>
        <v>0</v>
      </c>
      <c r="CF91" s="371">
        <f>IF($F90="申請キャンセル",0,IFERROR(VLOOKUP($D91,INDEX(データ蓄積!$A$16:$A$1015,MATCH($D91,データ蓄積!$A$16:$A$1015,0)+1):'データ蓄積'!$DB$1015,6,),0))</f>
        <v>0</v>
      </c>
      <c r="CG91" s="214" t="str">
        <f t="shared" si="119"/>
        <v xml:space="preserve"> </v>
      </c>
      <c r="CH91" s="214" t="str">
        <f t="shared" si="119"/>
        <v/>
      </c>
      <c r="CI91" s="214" t="str">
        <f t="shared" ref="CI91" si="423">IF(CG91&gt;=CH91,"OK","下限本数を下回っています")</f>
        <v>OK</v>
      </c>
      <c r="CJ91" s="371">
        <f>IF($F90="申請キャンセル",0,IFERROR(VLOOKUP($D91,INDEX(データ蓄積!$A$16:$A$1015,MATCH($D91,データ蓄積!$A$16:$A$1015,0)+1):'データ蓄積'!$DB$1015,9,),0))</f>
        <v>0</v>
      </c>
      <c r="CK91" s="372">
        <f>IF($F90="申請キャンセル",0,IFERROR(VLOOKUP($D91,INDEX(データ蓄積!$A$16:$A$1015,MATCH($D91,データ蓄積!$A$16:$A$1015,0)+1):'データ蓄積'!$DB$1015,11,),0))</f>
        <v>0</v>
      </c>
      <c r="CL91" s="372">
        <f>IF($F90="申請キャンセル",0,IFERROR(VLOOKUP($D91,INDEX(データ蓄積!$A$16:$A$1015,MATCH($D91,データ蓄積!$A$16:$A$1015,0)+1):'データ蓄積'!$DB$1015,13,),0))</f>
        <v>0</v>
      </c>
      <c r="CM91" s="372">
        <f>IF($F90="申請キャンセル",0,IFERROR(VLOOKUP($D91,INDEX(データ蓄積!$A$16:$A$1015,MATCH($D91,データ蓄積!$A$16:$A$1015,0)+1):'データ蓄積'!$DB$1015,15,),0))</f>
        <v>0</v>
      </c>
      <c r="CN91" s="372">
        <f>IF($F90="申請キャンセル",0,IFERROR(VLOOKUP($D91,INDEX(データ蓄積!$A$16:$A$1015,MATCH($D91,データ蓄積!$A$16:$A$1015,0)+1):'データ蓄積'!$DB$1015,17,),0))</f>
        <v>0</v>
      </c>
      <c r="CO91" s="372">
        <f>IF($F90="申請キャンセル",0,IFERROR(VLOOKUP($D91,INDEX(データ蓄積!$A$16:$A$1015,MATCH($D91,データ蓄積!$A$16:$A$1015,0)+1):'データ蓄積'!$DB$1015,18,),0))</f>
        <v>0</v>
      </c>
      <c r="CP91" s="371">
        <f>IF($F90="申請キャンセル",0,IFERROR(VLOOKUP($D91,INDEX(データ蓄積!$A$16:$A$1015,MATCH($D91,データ蓄積!$A$16:$A$1015,0)+1):'データ蓄積'!$DB$1015,19,),0))</f>
        <v>0</v>
      </c>
      <c r="CQ91" s="372">
        <f>IF($F90="申請キャンセル",0,IFERROR(VLOOKUP($D91,INDEX(データ蓄積!$A$16:$A$1015,MATCH($D91,データ蓄積!$A$16:$A$1015,0)+1):'データ蓄積'!$DB$1015,24,),0))</f>
        <v>0</v>
      </c>
      <c r="CR91" s="99" t="str">
        <f>IF($F90="申請キャンセル",0,CONCATENATE(CS91,$CS$14,CT91,$CT$14,CU91,$CU$14))</f>
        <v>0年0月0日</v>
      </c>
      <c r="CS91" s="99">
        <f>IF($F90="申請キャンセル",0,IFERROR(VLOOKUP($D91,INDEX(データ蓄積!$A$16:$A$1015,MATCH($D91,データ蓄積!$A$16:$A$1015,0)+1):'データ蓄積'!$DB$1015,70,),0))</f>
        <v>0</v>
      </c>
      <c r="CT91" s="99">
        <f>IF($F90="申請キャンセル",0,IFERROR(VLOOKUP($D91,INDEX(データ蓄積!$A$16:$A$1015,MATCH($D91,データ蓄積!$A$16:$A$1015,0)+1):'データ蓄積'!$DB$1015,71,),0))</f>
        <v>0</v>
      </c>
      <c r="CU91" s="99">
        <f>IF($F90="申請キャンセル",0,IFERROR(VLOOKUP($D91,INDEX(データ蓄積!$A$16:$A$1015,MATCH($D91,データ蓄積!$A$16:$A$1015,0)+1):'データ蓄積'!$DB$1015,72,),0))</f>
        <v>0</v>
      </c>
      <c r="CV91" s="99" t="str">
        <f>IF($F90="申請キャンセル",0,CONCATENATE(CW91,$CW$14,CX91,$CX$14,CY91,$CY$14))</f>
        <v>0年0月0日</v>
      </c>
      <c r="CW91" s="99">
        <f>IF($F90="申請キャンセル",0,IFERROR(VLOOKUP($D91,INDEX(データ蓄積!$A$16:$A$1015,MATCH($D91,データ蓄積!$A$16:$A$1015,0)+1):'データ蓄積'!$DB$1015,73,),0))</f>
        <v>0</v>
      </c>
      <c r="CX91" s="99">
        <f>IF($F90="申請キャンセル",0,IFERROR(VLOOKUP($D91,INDEX(データ蓄積!$A$16:$A$1015,MATCH($D91,データ蓄積!$A$16:$A$1015,0)+1):'データ蓄積'!$DB$1015,74,),0))</f>
        <v>0</v>
      </c>
      <c r="CY91" s="99">
        <f>IF($F90="申請キャンセル",0,IFERROR(VLOOKUP($D91,INDEX(データ蓄積!$A$16:$A$1015,MATCH($D91,データ蓄積!$A$16:$A$1015,0)+1):'データ蓄積'!$DB$1015,75,),0))</f>
        <v>0</v>
      </c>
      <c r="CZ91" s="211">
        <f>IF($F90="申請キャンセル",0,IFERROR(VLOOKUP($D91,INDEX(データ蓄積!$A$16:$A$1015,MATCH($D91,データ蓄積!$A$16:$A$1015,0)+1):'データ蓄積'!$CF$1015,84,),0))</f>
        <v>0</v>
      </c>
      <c r="DA91" s="211">
        <f>IF($F90="申請キャンセル",0,IFERROR(VLOOKUP($D91,INDEX(データ蓄積!$A$16:$A$1015,MATCH($D91,データ蓄積!$A$16:$A$1015,0)+1):'データ蓄積'!$CG$1015,85,),0))</f>
        <v>0</v>
      </c>
      <c r="DB91" s="211">
        <f>IF($F90="申請キャンセル",0,IFERROR(VLOOKUP($D91,INDEX(データ蓄積!$A$16:$A$1015,MATCH($D91,データ蓄積!$A$16:$A$1015,0)+1):'データ蓄積'!$CH$1015,86,),0))</f>
        <v>0</v>
      </c>
      <c r="DC91" s="211"/>
      <c r="DD91" s="204">
        <f>IF($F90="申請キャンセル",0,IFERROR(VLOOKUP($D91,INDEX(データ蓄積!$A$16:$A$1015,MATCH($D91,データ蓄積!$A$16:$A$1015,0)+1):'データ蓄積'!$CN$1015,91,),0))</f>
        <v>0</v>
      </c>
      <c r="DE91" s="204">
        <f>IF($F90="申請キャンセル",0,IFERROR(VLOOKUP($D91,INDEX(データ蓄積!$A$16:$A$1015,MATCH($D91,データ蓄積!$A$16:$A$1015,0)+1):'データ蓄積'!$CN$1015,92,),0))</f>
        <v>0</v>
      </c>
    </row>
    <row r="92" spans="1:109" ht="18.75" customHeight="1" x14ac:dyDescent="0.15">
      <c r="A92" s="349">
        <f>IFERROR(VLOOKUP($D92,INDEX(データ蓄積!$A$16:$A$1015,MATCH($D92,データ蓄積!$A$16:$A$1015,0)):'データ蓄積'!$BI$1015,3,),0)</f>
        <v>0</v>
      </c>
      <c r="B92" s="350">
        <f>IFERROR(VLOOKUP($D92,INDEX(データ蓄積!$A$16:$A$1015,MATCH($D92,データ蓄積!$A$16:$A$1015,0)):'データ蓄積'!$BI$1015,4,),0)</f>
        <v>0</v>
      </c>
      <c r="C92" s="349">
        <f>IFERROR(VLOOKUP($D92,INDEX(データ蓄積!$A$16:$A$1015,MATCH($D92,データ蓄積!$A$16:$A$1015,0)):'データ蓄積'!$BI$1015,5,),0)</f>
        <v>0</v>
      </c>
      <c r="D92" s="349">
        <f t="shared" si="0"/>
        <v>39</v>
      </c>
      <c r="E92" s="351">
        <f>IFERROR(VLOOKUP($D92,INDEX(データ蓄積!$A$16:$A$1015,MATCH($D92,データ蓄積!$A$16:$A$1015,0)):'データ蓄積'!$BI$1015,2,),0)</f>
        <v>0</v>
      </c>
      <c r="F92" s="352">
        <f>IFERROR(VLOOKUP($D92,INDEX(データ蓄積!$A$16:$A$1015,MATCH($D92,データ蓄積!$A$16:$A$1015,0)):'データ蓄積'!$CD$1015,82,),0)</f>
        <v>0</v>
      </c>
      <c r="G92" s="353">
        <f>IF($F92="申請キャンセル",0,IFERROR(VLOOKUP($D92,INDEX(データ蓄積!$A$16:$A$1015,MATCH($D92,データ蓄積!$A$16:$A$1015,0)):'データ蓄積'!$BI$1015,8,),0))</f>
        <v>0</v>
      </c>
      <c r="H92" s="346">
        <f>IF($F92="申請キャンセル",0,IFERROR(VLOOKUP($D92,INDEX(データ蓄積!$A$16:$A$1015,MATCH($D92,データ蓄積!$A$16:$A$1015,0)):'データ蓄積'!$BI$1015,10,),0))</f>
        <v>0</v>
      </c>
      <c r="I92" s="354" t="str">
        <f>IF($F92="申請キャンセル","",LEFT(IFERROR(VLOOKUP($D92,INDEX(データ蓄積!$A$16:$A$1015,MATCH($D92,データ蓄積!$A$16:$A$1015,0)):'データ蓄積'!$CH$1015,84,),""),2))</f>
        <v/>
      </c>
      <c r="J92" s="346" t="str">
        <f>IF($F92="申請キャンセル","",LEFT(IFERROR(VLOOKUP($D92,INDEX(データ蓄積!$A$16:$A$1015,MATCH($D92,データ蓄積!$A$16:$A$1015,0)):'データ蓄積'!$CL$1015,86,),""),2))</f>
        <v/>
      </c>
      <c r="K92" s="355">
        <f>IF($F92="申請キャンセル",0,IFERROR(VLOOKUP($D92,INDEX(データ蓄積!$A$16:$A$1015,MATCH($D92,データ蓄積!$A$16:$A$1015,0)):'データ蓄積'!$CO$1015,90,),0))</f>
        <v>0</v>
      </c>
      <c r="L92" s="350">
        <f>IF(G92=0,0,IF($F92="申請キャンセル",0,IF(K92="","","〇")))</f>
        <v>0</v>
      </c>
      <c r="M92" s="356">
        <f>IF($F92="申請キャンセル",0,IFERROR(VLOOKUP($D92,INDEX(データ蓄積!$A$16:$A$1015,MATCH($D92,データ蓄積!$A$16:$A$1015,0)):'データ蓄積'!$BI$1015,14,),))</f>
        <v>0</v>
      </c>
      <c r="N92" s="357">
        <f>IF($F92="申請キャンセル",0,IFERROR(VLOOKUP($D92,INDEX(データ蓄積!$A$16:$A$1015,MATCH($D92,データ蓄積!$A$16:$A$1015,0)):'データ蓄積'!$BI$1015,16,),0))</f>
        <v>0</v>
      </c>
      <c r="O92" s="356">
        <f>IF($F92="申請キャンセル",0,IFERROR(VLOOKUP($D92,INDEX(データ蓄積!$A$16:$A$1015,MATCH($D92,データ蓄積!$A$16:$A$1015,0)):'データ蓄積'!$BI$1015,20,),0))</f>
        <v>0</v>
      </c>
      <c r="P92" s="358">
        <f>IF($F92="申請キャンセル",0,IFERROR(VLOOKUP($D92,INDEX(データ蓄積!$A$16:$A$1015,MATCH($D92,データ蓄積!$A$16:$A$1015,0)):'データ蓄積'!$BI$1015,21,),0))</f>
        <v>0</v>
      </c>
      <c r="Q92" s="359">
        <f>IF($F92="申請キャンセル",0,IFERROR(VLOOKUP($D92,INDEX(データ蓄積!$A$16:$A$1015,MATCH($D92,データ蓄積!$A$16:$A$1015,0)):'データ蓄積'!$BI$1015,23,),0))</f>
        <v>0</v>
      </c>
      <c r="R92" s="360">
        <f>IF($F92="申請キャンセル",0,IFERROR(VLOOKUP($D92,INDEX(データ蓄積!$A$16:$A$1015,MATCH($D92,データ蓄積!$A$16:$A$1015,0)):'データ蓄積'!$CO$1015,92,),0))</f>
        <v>0</v>
      </c>
      <c r="S92" s="361">
        <f>IF($F92="申請キャンセル",0,IFERROR(VLOOKUP($D92,INDEX(データ蓄積!$A$16:$A$1015,MATCH($D92,データ蓄積!$A$16:$A$1015,0)):'データ蓄積'!$BI$1015,22,),0))</f>
        <v>0</v>
      </c>
      <c r="T92" s="362" t="str">
        <f>IF($F92="申請キャンセル",0,IF((AJ92+AP92)&gt;0,ROUNDDOWN((AJ92+AP92)/(AL92+AR92),4)*1000," "))</f>
        <v xml:space="preserve"> </v>
      </c>
      <c r="U92" s="363" t="str">
        <f>IF($F92="申請キャンセル",0,IFERROR(IF(AJ92+AP92=0,"",VLOOKUP(Q92,Sheet1!$B$4:$C$64,2,0)),0))</f>
        <v/>
      </c>
      <c r="V92" s="364">
        <f>IF($F92="申請キャンセル",0,IFERROR(VLOOKUP($D92,INDEX(データ蓄積!$A$16:$A$1015,MATCH($D92,データ蓄積!$A$16:$A$1015,0)):'データ蓄積'!$BI$1015,12,),0))</f>
        <v>0</v>
      </c>
      <c r="W92" s="365">
        <f>IF($F92="申請キャンセル",0,IFERROR(VLOOKUP($D92,INDEX(データ蓄積!$A$16:$A$1015,MATCH($D92,データ蓄積!$A$16:$A$1015,0)):'データ蓄積'!$BI$1015,25,),0))</f>
        <v>0</v>
      </c>
      <c r="X92" s="356">
        <f>IF($F92="申請キャンセル",0,IFERROR(VLOOKUP($D92,INDEX(データ蓄積!$A$16:$A$1015,MATCH($D92,データ蓄積!$A$16:$A$1015,0)):'データ蓄積'!$DB$1015,27,),0))</f>
        <v>0</v>
      </c>
      <c r="Y92" s="366">
        <f t="shared" si="350"/>
        <v>0</v>
      </c>
      <c r="Z92" s="358">
        <f>IF($F92="申請キャンセル",0,IFERROR(VLOOKUP($D92,INDEX(データ蓄積!$A$16:$A$1015,MATCH($D92,データ蓄積!$A$16:$A$1015,0)):'データ蓄積'!$DB$1015,26,),0))</f>
        <v>0</v>
      </c>
      <c r="AA92" s="367">
        <f>IF($F92="申請キャンセル",0,IFERROR(VLOOKUP($D92,INDEX(データ蓄積!$A$16:$A$1015,MATCH($D92,データ蓄積!$A$16:$A$1015,0)):'データ蓄積'!$DB$1015,28,),0))</f>
        <v>0</v>
      </c>
      <c r="AB92" s="358">
        <f>IF($W92="初 年 度",TRUNC((+AA92-BP92)/2,0),0)</f>
        <v>0</v>
      </c>
      <c r="AC92" s="357"/>
      <c r="AD92" s="356">
        <f>IF($F92="申請キャンセル",0,IFERROR(VLOOKUP($D92,INDEX(データ蓄積!$A$16:$A$1015,MATCH($D92,データ蓄積!$A$16:$A$1015,0)):'データ蓄積'!$DB$1015,30,),0))</f>
        <v>0</v>
      </c>
      <c r="AE92" s="359">
        <f t="shared" si="351"/>
        <v>0</v>
      </c>
      <c r="AF92" s="359">
        <f>IF($F92="申請キャンセル",0,IFERROR(VLOOKUP($D92,INDEX(データ蓄積!$A$16:$A$1015,MATCH($D92,データ蓄積!$A$16:$A$1015,0)):'データ蓄積'!$DB$1015,29,),0))</f>
        <v>0</v>
      </c>
      <c r="AG92" s="359">
        <f>IF($F92="申請キャンセル",0,IFERROR(VLOOKUP($D92,INDEX(データ蓄積!$A$16:$A$1015,MATCH($D92,データ蓄積!$A$16:$A$1015,0)):'データ蓄積'!$DB$1015,31,),0))</f>
        <v>0</v>
      </c>
      <c r="AH92" s="359">
        <f t="shared" si="370"/>
        <v>0</v>
      </c>
      <c r="AI92" s="357"/>
      <c r="AJ92" s="358">
        <f>+X92+AD92</f>
        <v>0</v>
      </c>
      <c r="AK92" s="366">
        <f t="shared" si="406"/>
        <v>0</v>
      </c>
      <c r="AL92" s="358">
        <f t="shared" si="406"/>
        <v>0</v>
      </c>
      <c r="AM92" s="367">
        <f t="shared" si="406"/>
        <v>0</v>
      </c>
      <c r="AN92" s="358">
        <f t="shared" si="406"/>
        <v>0</v>
      </c>
      <c r="AO92" s="357"/>
      <c r="AP92" s="356">
        <f>IF($F92="申請キャンセル",0,IFERROR(VLOOKUP($D92,INDEX(データ蓄積!$A$16:$A$1015,MATCH($D92,データ蓄積!$A$16:$A$1015,0)):'データ蓄積'!$DB$1015,33,),0))</f>
        <v>0</v>
      </c>
      <c r="AQ92" s="366">
        <f t="shared" si="352"/>
        <v>0</v>
      </c>
      <c r="AR92" s="358">
        <f>IF($F92="申請キャンセル",0,IFERROR(VLOOKUP($D92,INDEX(データ蓄積!$A$16:$A$1015,MATCH($D92,データ蓄積!$A$16:$A$1015,0)):'データ蓄積'!$DB$1015,32,),0))</f>
        <v>0</v>
      </c>
      <c r="AS92" s="367">
        <f>IF($F92="申請キャンセル",0,IFERROR(VLOOKUP($D92,INDEX(データ蓄積!$A$16:$A$1015,MATCH($D92,データ蓄積!$A$16:$A$1015,0)):'データ蓄積'!$DB$1015,34,),0))</f>
        <v>0</v>
      </c>
      <c r="AT92" s="358">
        <f t="shared" si="371"/>
        <v>0</v>
      </c>
      <c r="AU92" s="357"/>
      <c r="AV92" s="356">
        <f>IF($F92="申請キャンセル",0,IFERROR(VLOOKUP($D92,INDEX(データ蓄積!$A$16:$A$1015,MATCH($D92,データ蓄積!$A$16:$A$1015,0)):'データ蓄積'!$DB$1015,36,),0))</f>
        <v>0</v>
      </c>
      <c r="AW92" s="366">
        <f t="shared" si="353"/>
        <v>0</v>
      </c>
      <c r="AX92" s="358">
        <f>IF($F92="申請キャンセル",0,IFERROR(VLOOKUP($D92,INDEX(データ蓄積!$A$16:$A$1015,MATCH($D92,データ蓄積!$A$16:$A$1015,0)):'データ蓄積'!$DB$1015,35,),0))</f>
        <v>0</v>
      </c>
      <c r="AY92" s="367">
        <f>IF($F92="申請キャンセル",0,IFERROR(VLOOKUP($D92,INDEX(データ蓄積!$A$16:$A$1015,MATCH($D92,データ蓄積!$A$16:$A$1015,0)):'データ蓄積'!$DB$1015,37,),0))</f>
        <v>0</v>
      </c>
      <c r="AZ92" s="358">
        <f t="shared" si="372"/>
        <v>0</v>
      </c>
      <c r="BA92" s="357"/>
      <c r="BB92" s="368">
        <f>+AK92+AQ92+AW92</f>
        <v>0</v>
      </c>
      <c r="BC92" s="358">
        <f t="shared" si="17"/>
        <v>0</v>
      </c>
      <c r="BD92" s="367">
        <f t="shared" si="17"/>
        <v>0</v>
      </c>
      <c r="BE92" s="361">
        <f t="shared" si="17"/>
        <v>0</v>
      </c>
      <c r="BF92" s="369"/>
      <c r="BG92" s="356">
        <f>IF($F92="申請キャンセル",0,IF(H92="（○）",220,0))</f>
        <v>0</v>
      </c>
      <c r="BH92" s="359">
        <f>IF($F92="申請キャンセル",0,IF(H92="（○）",SUM(AK92+AQ92+AW92),0))</f>
        <v>0</v>
      </c>
      <c r="BI92" s="359">
        <f>IF($F92="申請キャンセル",0,IF(H92="（○）",SUM(AL92+AR92),0))</f>
        <v>0</v>
      </c>
      <c r="BJ92" s="359">
        <f t="shared" si="354"/>
        <v>0</v>
      </c>
      <c r="BK92" s="361">
        <f>IF($W92="初 年 度",TRUNC((+BJ92-CB92),0),0)</f>
        <v>0</v>
      </c>
      <c r="BL92" s="46"/>
      <c r="BM92" s="356">
        <f t="shared" si="118"/>
        <v>0</v>
      </c>
      <c r="BN92" s="357">
        <f t="shared" si="118"/>
        <v>0</v>
      </c>
      <c r="BP92" s="125">
        <f t="shared" si="355"/>
        <v>0</v>
      </c>
      <c r="BQ92" s="126">
        <f>ROUNDUP(BP92/2,0)</f>
        <v>0</v>
      </c>
      <c r="BR92" s="44"/>
      <c r="BS92" s="125">
        <f t="shared" si="356"/>
        <v>0</v>
      </c>
      <c r="BT92" s="126">
        <f>ROUNDUP(BS92/2,0)</f>
        <v>0</v>
      </c>
      <c r="BU92" s="44"/>
      <c r="BV92" s="125">
        <f t="shared" si="357"/>
        <v>0</v>
      </c>
      <c r="BW92" s="126">
        <f t="shared" si="373"/>
        <v>0</v>
      </c>
      <c r="BX92" s="44"/>
      <c r="BY92" s="125">
        <f t="shared" si="358"/>
        <v>0</v>
      </c>
      <c r="BZ92" s="126">
        <f>ROUNDUP(BY92/2,0)</f>
        <v>0</v>
      </c>
      <c r="CA92" s="44"/>
      <c r="CB92" s="125">
        <f t="shared" si="359"/>
        <v>0</v>
      </c>
      <c r="CC92" s="126">
        <f>+CB92</f>
        <v>0</v>
      </c>
      <c r="CD92" s="44"/>
      <c r="CE92" s="370">
        <f>IF($F92="申請キャンセル",0,IF(CE93="","",CE93))</f>
        <v>0</v>
      </c>
      <c r="CF92" s="371">
        <f>IF($F92="申請キャンセル",0,IFERROR(VLOOKUP($D92,INDEX(データ蓄積!$A$16:$A$1015,MATCH($D92,データ蓄積!$A$16:$A$1015,0)):'データ蓄積'!$DB$1015,6,),0))</f>
        <v>0</v>
      </c>
      <c r="CG92" s="214" t="str">
        <f t="shared" si="119"/>
        <v xml:space="preserve"> </v>
      </c>
      <c r="CH92" s="214" t="str">
        <f t="shared" si="119"/>
        <v/>
      </c>
      <c r="CI92" s="214" t="str">
        <f>IF(CG92&gt;=CH92,"OK","下限本数を下回っています")</f>
        <v>OK</v>
      </c>
      <c r="CJ92" s="371">
        <f>IF($F92="申請キャンセル",0,IFERROR(VLOOKUP($D92,INDEX(データ蓄積!$A$16:$A$1015,MATCH($D92,データ蓄積!$A$16:$A$1015,0)):'データ蓄積'!$DB$1015,9,),0))</f>
        <v>0</v>
      </c>
      <c r="CK92" s="372">
        <f>IF($F92="申請キャンセル",0,IFERROR(VLOOKUP($D92,INDEX(データ蓄積!$A$16:$A$1015,MATCH($D92,データ蓄積!$A$16:$A$1015,0)):'データ蓄積'!$DB$1015,11,),0))</f>
        <v>0</v>
      </c>
      <c r="CL92" s="372">
        <f>IF($F92="申請キャンセル",0,IFERROR(VLOOKUP($D92,INDEX(データ蓄積!$A$16:$A$1015,MATCH($D92,データ蓄積!$A$16:$A$1015,0)):'データ蓄積'!$DB$1015,13,),0))</f>
        <v>0</v>
      </c>
      <c r="CM92" s="372">
        <f>IF($F92="申請キャンセル",0,IFERROR(VLOOKUP($D92,INDEX(データ蓄積!$A$16:$A$1015,MATCH($D92,データ蓄積!$A$16:$A$1015,0)):'データ蓄積'!$DB$1015,15,),0))</f>
        <v>0</v>
      </c>
      <c r="CN92" s="372">
        <f>IF($F92="申請キャンセル",0,IFERROR(VLOOKUP($D92,INDEX(データ蓄積!$A$16:$A$1015,MATCH($D92,データ蓄積!$A$16:$A$1015,0)):'データ蓄積'!$DB$1015,17,),0))</f>
        <v>0</v>
      </c>
      <c r="CO92" s="372">
        <f>IF($F92="申請キャンセル",0,IFERROR(VLOOKUP($D92,INDEX(データ蓄積!$A$16:$A$1015,MATCH($D92,データ蓄積!$A$16:$A$1015,0)):'データ蓄積'!$DB$1015,18,),0))</f>
        <v>0</v>
      </c>
      <c r="CP92" s="371">
        <f>IF($F92="申請キャンセル",0,IFERROR(VLOOKUP($D92,INDEX(データ蓄積!$A$16:$A$1015,MATCH($D92,データ蓄積!$A$16:$A$1015,0)):'データ蓄積'!$DB$1015,19,),0))</f>
        <v>0</v>
      </c>
      <c r="CQ92" s="372">
        <f>IF($F92="申請キャンセル",0,IFERROR(VLOOKUP($D92,INDEX(データ蓄積!$A$16:$A$1015,MATCH($D92,データ蓄積!$A$16:$A$1015,0)):'データ蓄積'!$DB$1015,24,),0))</f>
        <v>0</v>
      </c>
      <c r="CR92" s="99" t="str">
        <f>IF($F92="申請キャンセル",0,CONCATENATE(CS92,$CS$14,CT92,$CT$14,CU92,$CU$14))</f>
        <v>0年0月0日</v>
      </c>
      <c r="CS92" s="99">
        <f>IF($F92="申請キャンセル",0,IFERROR(VLOOKUP($D92,INDEX(データ蓄積!$A$16:$A$1015,MATCH($D92,データ蓄積!$A$16:$A$1015,0)):'データ蓄積'!$DB$1015,70,),0))</f>
        <v>0</v>
      </c>
      <c r="CT92" s="99">
        <f>IF($F92="申請キャンセル",0,IFERROR(VLOOKUP($D92,INDEX(データ蓄積!$A$16:$A$1015,MATCH($D92,データ蓄積!$A$16:$A$1015,0)):'データ蓄積'!$DB$1015,71,),0))</f>
        <v>0</v>
      </c>
      <c r="CU92" s="99">
        <f>IF($F92="申請キャンセル",0,IFERROR(VLOOKUP($D92,INDEX(データ蓄積!$A$16:$A$1015,MATCH($D92,データ蓄積!$A$16:$A$1015,0)):'データ蓄積'!$DB$1015,72,),0))</f>
        <v>0</v>
      </c>
      <c r="CV92" s="99" t="str">
        <f>IF($F92="申請キャンセル",0,CONCATENATE(CW92,$CW$14,CX92,$CX$14,CY92,$CY$14))</f>
        <v>0年0月0日</v>
      </c>
      <c r="CW92" s="99">
        <f>IF($F92="申請キャンセル",0,IFERROR(VLOOKUP($D92,INDEX(データ蓄積!$A$16:$A$1015,MATCH($D92,データ蓄積!$A$16:$A$1015,0)):'データ蓄積'!$DB$1015,73,),0))</f>
        <v>0</v>
      </c>
      <c r="CX92" s="99">
        <f>IF($F92="申請キャンセル",0,IFERROR(VLOOKUP($D92,INDEX(データ蓄積!$A$16:$A$1015,MATCH($D92,データ蓄積!$A$16:$A$1015,0)):'データ蓄積'!$DB$1015,74,),0))</f>
        <v>0</v>
      </c>
      <c r="CY92" s="99">
        <f>IF($F92="申請キャンセル",0,IFERROR(VLOOKUP($D92,INDEX(データ蓄積!$A$16:$A$1015,MATCH($D92,データ蓄積!$A$16:$A$1015,0)):'データ蓄積'!$DB$1015,75,),0))</f>
        <v>0</v>
      </c>
      <c r="CZ92" s="211">
        <f>IF($F92="申請キャンセル",0,IFERROR(VLOOKUP($D92,INDEX(データ蓄積!$A$16:$A$1015,MATCH($D92,データ蓄積!$A$16:$A$1015,0)):'データ蓄積'!$CF$1015,84,),0))</f>
        <v>0</v>
      </c>
      <c r="DA92" s="211">
        <f>IF($F92="申請キャンセル",0,IFERROR(VLOOKUP($D92,INDEX(データ蓄積!$A$16:$A$1015,MATCH($D92,データ蓄積!$A$16:$A$1015,0)):'データ蓄積'!$CG$1015,85,),0))</f>
        <v>0</v>
      </c>
      <c r="DB92" s="211">
        <f>IF($F92="申請キャンセル",0,IFERROR(VLOOKUP($D92,INDEX(データ蓄積!$A$16:$A$1015,MATCH($D92,データ蓄積!$A$16:$A$1015,0)):'データ蓄積'!$CH$1015,86,),0))</f>
        <v>0</v>
      </c>
      <c r="DC92" s="211"/>
      <c r="DD92" s="204">
        <f>IF($F92="申請キャンセル",0,IFERROR(VLOOKUP($D92,INDEX(データ蓄積!$A$16:$A$1015,MATCH($D92,データ蓄積!$A$16:$A$1015,0)):'データ蓄積'!$CN$1015,91,),0))</f>
        <v>0</v>
      </c>
      <c r="DE92" s="204">
        <f>IF($F92="申請キャンセル",0,IFERROR(VLOOKUP($D92,INDEX(データ蓄積!$A$16:$A$1015,MATCH($D92,データ蓄積!$A$16:$A$1015,0)):'データ蓄積'!$CN$1015,92,),0))</f>
        <v>0</v>
      </c>
    </row>
    <row r="93" spans="1:109" ht="18.75" customHeight="1" x14ac:dyDescent="0.15">
      <c r="A93" s="373">
        <f>IFERROR(VLOOKUP($D93,INDEX(データ蓄積!$A$16:$A$1015,MATCH($D93,データ蓄積!$A$16:$A$1015,0)+1):'データ蓄積'!$BI$1015,3,),0)</f>
        <v>0</v>
      </c>
      <c r="B93" s="374">
        <f>IFERROR(VLOOKUP($D93,INDEX(データ蓄積!$A$16:$A$1015,MATCH($D93,データ蓄積!$A$16:$A$1015,0)+1):'データ蓄積'!$BI$1015,4,),0)</f>
        <v>0</v>
      </c>
      <c r="C93" s="375">
        <f>IFERROR(VLOOKUP($D93,INDEX(データ蓄積!$A$16:$A$1015,MATCH($D93,データ蓄積!$A$16:$A$1015,0)+1):'データ蓄積'!$BI$1015,5,),0)</f>
        <v>0</v>
      </c>
      <c r="D93" s="373">
        <f t="shared" si="0"/>
        <v>39</v>
      </c>
      <c r="E93" s="347">
        <f>IFERROR(VLOOKUP($D93,INDEX(データ蓄積!$A$16:$A$1015,MATCH($D93,データ蓄積!$A$16:$A$1015,0)+1):'データ蓄積'!$BI$1015,2,),0)</f>
        <v>0</v>
      </c>
      <c r="F93" s="376">
        <f>IFERROR(VLOOKUP($D93,INDEX(データ蓄積!$A$16:$A$1015,MATCH($D93,データ蓄積!$A$16:$A$1015,0)+1):'データ蓄積'!$CD$1015,82,),0)</f>
        <v>0</v>
      </c>
      <c r="G93" s="377">
        <f>IF($F92="申請キャンセル",0,IFERROR(VLOOKUP($D93,INDEX(データ蓄積!$A$16:$A$1015,MATCH($D93,データ蓄積!$A$16:$A$1015,0)+1):'データ蓄積'!$BI$1015,8,),0))</f>
        <v>0</v>
      </c>
      <c r="H93" s="347">
        <f>IF($F92="申請キャンセル",0,IFERROR(VLOOKUP($D93,INDEX(データ蓄積!$A$16:$A$1015,MATCH($D93,データ蓄積!$A$16:$A$1015,0)+1):'データ蓄積'!$BI$1015,10,),0))</f>
        <v>0</v>
      </c>
      <c r="I93" s="378" t="str">
        <f>IF($F92="申請キャンセル","",LEFT(IFERROR(VLOOKUP($D93,INDEX(データ蓄積!$A$16:$A$1015,MATCH($D93,データ蓄積!$A$16:$A$1015,0)+1):'データ蓄積'!$CH$1015,84,),""),2))</f>
        <v/>
      </c>
      <c r="J93" s="347" t="str">
        <f>IF($F92="申請キャンセル","",LEFT(IFERROR(VLOOKUP($D93,INDEX(データ蓄積!$A$16:$A$1015,MATCH($D92,データ蓄積!$A$16:$A$1015,0)+1):'データ蓄積'!$CL$1015,86,),""),2))</f>
        <v/>
      </c>
      <c r="K93" s="379">
        <f>IF($F92="申請キャンセル",0,IFERROR(VLOOKUP($D93,INDEX(データ蓄積!$A$16:$A$1015,MATCH($D93,データ蓄積!$A$16:$A$1015,0)+1):'データ蓄積'!$CO$1015,90,),0))</f>
        <v>0</v>
      </c>
      <c r="L93" s="374">
        <f t="shared" ref="L93" si="424">IF(G93=0,0,IF($F93="申請キャンセル",0,IF(K93="","","〇")))</f>
        <v>0</v>
      </c>
      <c r="M93" s="380">
        <f>IF($F92="申請キャンセル",0,IFERROR(VLOOKUP($D93,INDEX(データ蓄積!$A$16:$A$1015,MATCH($D93,データ蓄積!$A$16:$A$1015,0)+1):'データ蓄積'!$BI$1015,14,),0))</f>
        <v>0</v>
      </c>
      <c r="N93" s="381">
        <f>IF($F92="申請キャンセル",0,IFERROR(VLOOKUP($D93,INDEX(データ蓄積!$A$16:$A$1015,MATCH($D93,データ蓄積!$A$16:$A$1015,0)+1):'データ蓄積'!$BI$1015,16,),0))</f>
        <v>0</v>
      </c>
      <c r="O93" s="382">
        <f>IF($F92="申請キャンセル",0,IFERROR(VLOOKUP($D93,INDEX(データ蓄積!$A$16:$A$1015,MATCH($D93,データ蓄積!$A$16:$A$1015,0)+1):'データ蓄積'!$BI$1015,20,),0))</f>
        <v>0</v>
      </c>
      <c r="P93" s="383">
        <f>IF($F92="申請キャンセル",0,IFERROR(VLOOKUP($D93,INDEX(データ蓄積!$A$16:$A$1015,MATCH($D93,データ蓄積!$A$16:$A$1015,0)+1):'データ蓄積'!$BI$1015,21,),0))</f>
        <v>0</v>
      </c>
      <c r="Q93" s="383">
        <f>IF($F92="申請キャンセル",0,IFERROR(VLOOKUP($D93,INDEX(データ蓄積!$A$16:$A$1015,MATCH($D93,データ蓄積!$A$16:$A$1015,0)+1):'データ蓄積'!$BI$1015,23,),0))</f>
        <v>0</v>
      </c>
      <c r="R93" s="384">
        <f>IF($F92="申請キャンセル",0,IFERROR(VLOOKUP($D93,INDEX(データ蓄積!$A$16:$A$1015,MATCH($D93,データ蓄積!$A$16:$A$1015,0)+1):'データ蓄積'!$CO$1015,92,),0))</f>
        <v>0</v>
      </c>
      <c r="S93" s="385">
        <f>IF($F92="申請キャンセル",0,IFERROR(VLOOKUP($D93,INDEX(データ蓄積!$A$16:$A$1015,MATCH($D93,データ蓄積!$A$16:$A$1015,0)+1):'データ蓄積'!$BI$1015,22,),0))</f>
        <v>0</v>
      </c>
      <c r="T93" s="386" t="str">
        <f>IF($F92="申請キャンセル",0,IF((AJ93+AP93)&gt;0,ROUNDDOWN((AJ93+AP93)/(AL93+AR93),4)*1000," "))</f>
        <v xml:space="preserve"> </v>
      </c>
      <c r="U93" s="387" t="str">
        <f>IF($F93="申請キャンセル",0,IFERROR(IF(AJ93+AP93=0,"",VLOOKUP(Q93,Sheet1!$B$4:$C$64,2,0)),0))</f>
        <v/>
      </c>
      <c r="V93" s="388">
        <f>IF($F92="申請キャンセル",0,IFERROR(VLOOKUP($D93,INDEX(データ蓄積!$A$16:$A$1015,MATCH($D93,データ蓄積!$A$16:$A$1015,0)+1):'データ蓄積'!$BI$1015,12,),0))</f>
        <v>0</v>
      </c>
      <c r="W93" s="389">
        <f>IF($F92="申請キャンセル",0,IFERROR(VLOOKUP($D93,INDEX(データ蓄積!$A$16:$A$1015,MATCH($D93,データ蓄積!$A$16:$A$1015,0)+1):'データ蓄積'!$BI$1015,25,),0))</f>
        <v>0</v>
      </c>
      <c r="X93" s="383">
        <f>IF($F92="申請キャンセル",0,IFERROR(VLOOKUP($D93,INDEX(データ蓄積!$A$16:$A$1015,MATCH($D93,データ蓄積!$A$16:$A$1015,0)+1):'データ蓄積'!$DB$1015,27,),0))</f>
        <v>0</v>
      </c>
      <c r="Y93" s="390">
        <f t="shared" si="350"/>
        <v>0</v>
      </c>
      <c r="Z93" s="383">
        <f>IF($F92="申請キャンセル",0,IFERROR(VLOOKUP($D93,INDEX(データ蓄積!$A$16:$A$1015,MATCH($D93,データ蓄積!$A$16:$A$1015,0)+1):'データ蓄積'!$DB$1015,26,),0))</f>
        <v>0</v>
      </c>
      <c r="AA93" s="383">
        <f>IF($F92="申請キャンセル",0,IFERROR(VLOOKUP($D93,INDEX(データ蓄積!$A$16:$A$1015,MATCH($D93,データ蓄積!$A$16:$A$1015,0)+1):'データ蓄積'!$DB$1015,28,),0))</f>
        <v>0</v>
      </c>
      <c r="AB93" s="385">
        <f t="shared" ref="AB93" si="425">IF($W93="初 年 度",TRUNC((+AA93-BP93)/2,0),0)</f>
        <v>0</v>
      </c>
      <c r="AC93" s="381"/>
      <c r="AD93" s="380">
        <f>IF($F92="申請キャンセル",0,IFERROR(VLOOKUP($D93,INDEX(データ蓄積!$A$16:$A$1015,MATCH($D93,データ蓄積!$A$16:$A$1015,0)+1):'データ蓄積'!$DB$1015,30,),0))</f>
        <v>0</v>
      </c>
      <c r="AE93" s="383">
        <f t="shared" si="351"/>
        <v>0</v>
      </c>
      <c r="AF93" s="383">
        <f>IF($F92="申請キャンセル",0,IFERROR(VLOOKUP($D93,INDEX(データ蓄積!$A$16:$A$1015,MATCH($D93,データ蓄積!$A$16:$A$1015,0)+1):'データ蓄積'!$DB$1015,29,),0))</f>
        <v>0</v>
      </c>
      <c r="AG93" s="383">
        <f>IF($F92="申請キャンセル",0,IFERROR(VLOOKUP($D93,INDEX(データ蓄積!$A$16:$A$1015,MATCH($D93,データ蓄積!$A$16:$A$1015,0)+1):'データ蓄積'!$DB$1015,31,),0))</f>
        <v>0</v>
      </c>
      <c r="AH93" s="383">
        <f t="shared" si="370"/>
        <v>0</v>
      </c>
      <c r="AI93" s="381"/>
      <c r="AJ93" s="385">
        <f t="shared" ref="AJ93" si="426">+X93+AD93</f>
        <v>0</v>
      </c>
      <c r="AK93" s="390">
        <f t="shared" si="406"/>
        <v>0</v>
      </c>
      <c r="AL93" s="383">
        <f t="shared" si="406"/>
        <v>0</v>
      </c>
      <c r="AM93" s="383">
        <f t="shared" si="406"/>
        <v>0</v>
      </c>
      <c r="AN93" s="385">
        <f t="shared" si="406"/>
        <v>0</v>
      </c>
      <c r="AO93" s="381"/>
      <c r="AP93" s="383">
        <f>IF($F92="申請キャンセル",0,IFERROR(VLOOKUP($D93,INDEX(データ蓄積!$A$16:$A$1015,MATCH($D93,データ蓄積!$A$16:$A$1015,0)+1):'データ蓄積'!$DB$1015,33,),0))</f>
        <v>0</v>
      </c>
      <c r="AQ93" s="390">
        <f t="shared" si="352"/>
        <v>0</v>
      </c>
      <c r="AR93" s="383">
        <f>IF($F92="申請キャンセル",0,IFERROR(VLOOKUP($D93,INDEX(データ蓄積!$A$16:$A$1015,MATCH($D93,データ蓄積!$A$16:$A$1015,0)+1):'データ蓄積'!$DB$1015,32,),0))</f>
        <v>0</v>
      </c>
      <c r="AS93" s="383">
        <f>IF($F92="申請キャンセル",0,IFERROR(VLOOKUP($D93,INDEX(データ蓄積!$A$16:$A$1015,MATCH($D93,データ蓄積!$A$16:$A$1015,0)+1):'データ蓄積'!$DB$1015,34,),0))</f>
        <v>0</v>
      </c>
      <c r="AT93" s="385">
        <f t="shared" si="371"/>
        <v>0</v>
      </c>
      <c r="AU93" s="381"/>
      <c r="AV93" s="383">
        <f>IF($F92="申請キャンセル",0,IFERROR(VLOOKUP($D93,INDEX(データ蓄積!$A$16:$A$1015,MATCH($D93,データ蓄積!$A$16:$A$1015,0)+1):'データ蓄積'!$DB$1015,36,),0))</f>
        <v>0</v>
      </c>
      <c r="AW93" s="390">
        <f t="shared" si="353"/>
        <v>0</v>
      </c>
      <c r="AX93" s="383">
        <f>IF($F92="申請キャンセル",0,IFERROR(VLOOKUP($D93,INDEX(データ蓄積!$A$16:$A$1015,MATCH($D93,データ蓄積!$A$16:$A$1015,0)+1):'データ蓄積'!$DB$1015,35,),0))</f>
        <v>0</v>
      </c>
      <c r="AY93" s="383">
        <f>IF($F92="申請キャンセル",0,IFERROR(VLOOKUP($D93,INDEX(データ蓄積!$A$16:$A$1015,MATCH($D93,データ蓄積!$A$16:$A$1015,0)+1):'データ蓄積'!$DB$1015,37,),0))</f>
        <v>0</v>
      </c>
      <c r="AZ93" s="385">
        <f t="shared" si="372"/>
        <v>0</v>
      </c>
      <c r="BA93" s="381"/>
      <c r="BB93" s="391">
        <f t="shared" ref="BB93" si="427">+AK93+AQ93+AW93</f>
        <v>0</v>
      </c>
      <c r="BC93" s="383">
        <f t="shared" si="17"/>
        <v>0</v>
      </c>
      <c r="BD93" s="383">
        <f t="shared" si="17"/>
        <v>0</v>
      </c>
      <c r="BE93" s="392">
        <f t="shared" si="17"/>
        <v>0</v>
      </c>
      <c r="BF93" s="369"/>
      <c r="BG93" s="380">
        <f>IF($F92="申請キャンセル",0,IF(H93="（○）",220,0))</f>
        <v>0</v>
      </c>
      <c r="BH93" s="385">
        <f>IF($F92="申請キャンセル",0,IF(H93="（○）",SUM(AK93+AQ93+AW93),0))</f>
        <v>0</v>
      </c>
      <c r="BI93" s="383">
        <f>IF($F92="申請キャンセル",0,IF(H93="（○）",SUM(AL93+AR93),0))</f>
        <v>0</v>
      </c>
      <c r="BJ93" s="383">
        <f t="shared" si="354"/>
        <v>0</v>
      </c>
      <c r="BK93" s="392">
        <f t="shared" ref="BK93" si="428">IF($W93="初 年 度",TRUNC((+BJ93-CB93),0),0)</f>
        <v>0</v>
      </c>
      <c r="BL93" s="46"/>
      <c r="BM93" s="380">
        <f t="shared" si="118"/>
        <v>0</v>
      </c>
      <c r="BN93" s="381">
        <f t="shared" si="118"/>
        <v>0</v>
      </c>
      <c r="BP93" s="127">
        <f t="shared" si="355"/>
        <v>0</v>
      </c>
      <c r="BQ93" s="128">
        <f t="shared" ref="BQ93" si="429">ROUNDUP(BP93/2,0)</f>
        <v>0</v>
      </c>
      <c r="BR93" s="45"/>
      <c r="BS93" s="127">
        <f t="shared" si="356"/>
        <v>0</v>
      </c>
      <c r="BT93" s="128">
        <f t="shared" ref="BT93" si="430">ROUNDUP(BS93/2,0)</f>
        <v>0</v>
      </c>
      <c r="BU93" s="45"/>
      <c r="BV93" s="127">
        <f t="shared" si="357"/>
        <v>0</v>
      </c>
      <c r="BW93" s="128">
        <f t="shared" si="373"/>
        <v>0</v>
      </c>
      <c r="BX93" s="45"/>
      <c r="BY93" s="127">
        <f t="shared" si="358"/>
        <v>0</v>
      </c>
      <c r="BZ93" s="128">
        <f t="shared" ref="BZ93" si="431">ROUNDUP(BY93/2,0)</f>
        <v>0</v>
      </c>
      <c r="CA93" s="45"/>
      <c r="CB93" s="127">
        <f t="shared" si="359"/>
        <v>0</v>
      </c>
      <c r="CC93" s="128">
        <f t="shared" ref="CC93" si="432">+CB93</f>
        <v>0</v>
      </c>
      <c r="CD93" s="45"/>
      <c r="CE93" s="370">
        <f>IF($F92="申請キャンセル",0,IFERROR(VLOOKUP($D93,INDEX(データ蓄積!$A$16:$A$1015,MATCH($D93,データ蓄積!$A$16:$A$1015,0)+1):'データ蓄積'!$DB$1015,83,),0))</f>
        <v>0</v>
      </c>
      <c r="CF93" s="371">
        <f>IF($F92="申請キャンセル",0,IFERROR(VLOOKUP($D93,INDEX(データ蓄積!$A$16:$A$1015,MATCH($D93,データ蓄積!$A$16:$A$1015,0)+1):'データ蓄積'!$DB$1015,6,),0))</f>
        <v>0</v>
      </c>
      <c r="CG93" s="214" t="str">
        <f t="shared" si="119"/>
        <v xml:space="preserve"> </v>
      </c>
      <c r="CH93" s="214" t="str">
        <f t="shared" si="119"/>
        <v/>
      </c>
      <c r="CI93" s="214" t="str">
        <f t="shared" ref="CI93" si="433">IF(CG93&gt;=CH93,"OK","下限本数を下回っています")</f>
        <v>OK</v>
      </c>
      <c r="CJ93" s="371">
        <f>IF($F92="申請キャンセル",0,IFERROR(VLOOKUP($D93,INDEX(データ蓄積!$A$16:$A$1015,MATCH($D93,データ蓄積!$A$16:$A$1015,0)+1):'データ蓄積'!$DB$1015,9,),0))</f>
        <v>0</v>
      </c>
      <c r="CK93" s="372">
        <f>IF($F92="申請キャンセル",0,IFERROR(VLOOKUP($D93,INDEX(データ蓄積!$A$16:$A$1015,MATCH($D93,データ蓄積!$A$16:$A$1015,0)+1):'データ蓄積'!$DB$1015,11,),0))</f>
        <v>0</v>
      </c>
      <c r="CL93" s="372">
        <f>IF($F92="申請キャンセル",0,IFERROR(VLOOKUP($D93,INDEX(データ蓄積!$A$16:$A$1015,MATCH($D93,データ蓄積!$A$16:$A$1015,0)+1):'データ蓄積'!$DB$1015,13,),0))</f>
        <v>0</v>
      </c>
      <c r="CM93" s="372">
        <f>IF($F92="申請キャンセル",0,IFERROR(VLOOKUP($D93,INDEX(データ蓄積!$A$16:$A$1015,MATCH($D93,データ蓄積!$A$16:$A$1015,0)+1):'データ蓄積'!$DB$1015,15,),0))</f>
        <v>0</v>
      </c>
      <c r="CN93" s="372">
        <f>IF($F92="申請キャンセル",0,IFERROR(VLOOKUP($D93,INDEX(データ蓄積!$A$16:$A$1015,MATCH($D93,データ蓄積!$A$16:$A$1015,0)+1):'データ蓄積'!$DB$1015,17,),0))</f>
        <v>0</v>
      </c>
      <c r="CO93" s="372">
        <f>IF($F92="申請キャンセル",0,IFERROR(VLOOKUP($D93,INDEX(データ蓄積!$A$16:$A$1015,MATCH($D93,データ蓄積!$A$16:$A$1015,0)+1):'データ蓄積'!$DB$1015,18,),0))</f>
        <v>0</v>
      </c>
      <c r="CP93" s="371">
        <f>IF($F92="申請キャンセル",0,IFERROR(VLOOKUP($D93,INDEX(データ蓄積!$A$16:$A$1015,MATCH($D93,データ蓄積!$A$16:$A$1015,0)+1):'データ蓄積'!$DB$1015,19,),0))</f>
        <v>0</v>
      </c>
      <c r="CQ93" s="372">
        <f>IF($F92="申請キャンセル",0,IFERROR(VLOOKUP($D93,INDEX(データ蓄積!$A$16:$A$1015,MATCH($D93,データ蓄積!$A$16:$A$1015,0)+1):'データ蓄積'!$DB$1015,24,),0))</f>
        <v>0</v>
      </c>
      <c r="CR93" s="99" t="str">
        <f>IF($F92="申請キャンセル",0,CONCATENATE(CS93,$CS$14,CT93,$CT$14,CU93,$CU$14))</f>
        <v>0年0月0日</v>
      </c>
      <c r="CS93" s="99">
        <f>IF($F92="申請キャンセル",0,IFERROR(VLOOKUP($D93,INDEX(データ蓄積!$A$16:$A$1015,MATCH($D93,データ蓄積!$A$16:$A$1015,0)+1):'データ蓄積'!$DB$1015,70,),0))</f>
        <v>0</v>
      </c>
      <c r="CT93" s="99">
        <f>IF($F92="申請キャンセル",0,IFERROR(VLOOKUP($D93,INDEX(データ蓄積!$A$16:$A$1015,MATCH($D93,データ蓄積!$A$16:$A$1015,0)+1):'データ蓄積'!$DB$1015,71,),0))</f>
        <v>0</v>
      </c>
      <c r="CU93" s="99">
        <f>IF($F92="申請キャンセル",0,IFERROR(VLOOKUP($D93,INDEX(データ蓄積!$A$16:$A$1015,MATCH($D93,データ蓄積!$A$16:$A$1015,0)+1):'データ蓄積'!$DB$1015,72,),0))</f>
        <v>0</v>
      </c>
      <c r="CV93" s="99" t="str">
        <f>IF($F92="申請キャンセル",0,CONCATENATE(CW93,$CW$14,CX93,$CX$14,CY93,$CY$14))</f>
        <v>0年0月0日</v>
      </c>
      <c r="CW93" s="99">
        <f>IF($F92="申請キャンセル",0,IFERROR(VLOOKUP($D93,INDEX(データ蓄積!$A$16:$A$1015,MATCH($D93,データ蓄積!$A$16:$A$1015,0)+1):'データ蓄積'!$DB$1015,73,),0))</f>
        <v>0</v>
      </c>
      <c r="CX93" s="99">
        <f>IF($F92="申請キャンセル",0,IFERROR(VLOOKUP($D93,INDEX(データ蓄積!$A$16:$A$1015,MATCH($D93,データ蓄積!$A$16:$A$1015,0)+1):'データ蓄積'!$DB$1015,74,),0))</f>
        <v>0</v>
      </c>
      <c r="CY93" s="99">
        <f>IF($F92="申請キャンセル",0,IFERROR(VLOOKUP($D93,INDEX(データ蓄積!$A$16:$A$1015,MATCH($D93,データ蓄積!$A$16:$A$1015,0)+1):'データ蓄積'!$DB$1015,75,),0))</f>
        <v>0</v>
      </c>
      <c r="CZ93" s="211">
        <f>IF($F92="申請キャンセル",0,IFERROR(VLOOKUP($D93,INDEX(データ蓄積!$A$16:$A$1015,MATCH($D93,データ蓄積!$A$16:$A$1015,0)+1):'データ蓄積'!$CF$1015,84,),0))</f>
        <v>0</v>
      </c>
      <c r="DA93" s="211">
        <f>IF($F92="申請キャンセル",0,IFERROR(VLOOKUP($D93,INDEX(データ蓄積!$A$16:$A$1015,MATCH($D93,データ蓄積!$A$16:$A$1015,0)+1):'データ蓄積'!$CG$1015,85,),0))</f>
        <v>0</v>
      </c>
      <c r="DB93" s="211">
        <f>IF($F92="申請キャンセル",0,IFERROR(VLOOKUP($D93,INDEX(データ蓄積!$A$16:$A$1015,MATCH($D93,データ蓄積!$A$16:$A$1015,0)+1):'データ蓄積'!$CH$1015,86,),0))</f>
        <v>0</v>
      </c>
      <c r="DC93" s="211"/>
      <c r="DD93" s="204">
        <f>IF($F92="申請キャンセル",0,IFERROR(VLOOKUP($D93,INDEX(データ蓄積!$A$16:$A$1015,MATCH($D93,データ蓄積!$A$16:$A$1015,0)+1):'データ蓄積'!$CN$1015,91,),0))</f>
        <v>0</v>
      </c>
      <c r="DE93" s="204">
        <f>IF($F92="申請キャンセル",0,IFERROR(VLOOKUP($D93,INDEX(データ蓄積!$A$16:$A$1015,MATCH($D93,データ蓄積!$A$16:$A$1015,0)+1):'データ蓄積'!$CN$1015,92,),0))</f>
        <v>0</v>
      </c>
    </row>
    <row r="94" spans="1:109" ht="18.75" customHeight="1" x14ac:dyDescent="0.15">
      <c r="A94" s="349">
        <f>IFERROR(VLOOKUP($D94,INDEX(データ蓄積!$A$16:$A$1015,MATCH($D94,データ蓄積!$A$16:$A$1015,0)):'データ蓄積'!$BI$1015,3,),0)</f>
        <v>0</v>
      </c>
      <c r="B94" s="350">
        <f>IFERROR(VLOOKUP($D94,INDEX(データ蓄積!$A$16:$A$1015,MATCH($D94,データ蓄積!$A$16:$A$1015,0)):'データ蓄積'!$BI$1015,4,),0)</f>
        <v>0</v>
      </c>
      <c r="C94" s="349">
        <f>IFERROR(VLOOKUP($D94,INDEX(データ蓄積!$A$16:$A$1015,MATCH($D94,データ蓄積!$A$16:$A$1015,0)):'データ蓄積'!$BI$1015,5,),0)</f>
        <v>0</v>
      </c>
      <c r="D94" s="349">
        <f t="shared" si="0"/>
        <v>40</v>
      </c>
      <c r="E94" s="351">
        <f>IFERROR(VLOOKUP($D94,INDEX(データ蓄積!$A$16:$A$1015,MATCH($D94,データ蓄積!$A$16:$A$1015,0)):'データ蓄積'!$BI$1015,2,),0)</f>
        <v>0</v>
      </c>
      <c r="F94" s="352">
        <f>IFERROR(VLOOKUP($D94,INDEX(データ蓄積!$A$16:$A$1015,MATCH($D94,データ蓄積!$A$16:$A$1015,0)):'データ蓄積'!$CD$1015,82,),0)</f>
        <v>0</v>
      </c>
      <c r="G94" s="353">
        <f>IF($F94="申請キャンセル",0,IFERROR(VLOOKUP($D94,INDEX(データ蓄積!$A$16:$A$1015,MATCH($D94,データ蓄積!$A$16:$A$1015,0)):'データ蓄積'!$BI$1015,8,),0))</f>
        <v>0</v>
      </c>
      <c r="H94" s="346">
        <f>IF($F94="申請キャンセル",0,IFERROR(VLOOKUP($D94,INDEX(データ蓄積!$A$16:$A$1015,MATCH($D94,データ蓄積!$A$16:$A$1015,0)):'データ蓄積'!$BI$1015,10,),0))</f>
        <v>0</v>
      </c>
      <c r="I94" s="354" t="str">
        <f>IF($F94="申請キャンセル","",LEFT(IFERROR(VLOOKUP($D94,INDEX(データ蓄積!$A$16:$A$1015,MATCH($D94,データ蓄積!$A$16:$A$1015,0)):'データ蓄積'!$CH$1015,84,),""),2))</f>
        <v/>
      </c>
      <c r="J94" s="346" t="str">
        <f>IF($F94="申請キャンセル","",LEFT(IFERROR(VLOOKUP($D94,INDEX(データ蓄積!$A$16:$A$1015,MATCH($D94,データ蓄積!$A$16:$A$1015,0)):'データ蓄積'!$CL$1015,86,),""),2))</f>
        <v/>
      </c>
      <c r="K94" s="355">
        <f>IF($F94="申請キャンセル",0,IFERROR(VLOOKUP($D94,INDEX(データ蓄積!$A$16:$A$1015,MATCH($D94,データ蓄積!$A$16:$A$1015,0)):'データ蓄積'!$CO$1015,90,),0))</f>
        <v>0</v>
      </c>
      <c r="L94" s="350">
        <f>IF(G94=0,0,IF($F94="申請キャンセル",0,IF(K94="","","〇")))</f>
        <v>0</v>
      </c>
      <c r="M94" s="356">
        <f>IF($F94="申請キャンセル",0,IFERROR(VLOOKUP($D94,INDEX(データ蓄積!$A$16:$A$1015,MATCH($D94,データ蓄積!$A$16:$A$1015,0)):'データ蓄積'!$BI$1015,14,),))</f>
        <v>0</v>
      </c>
      <c r="N94" s="357">
        <f>IF($F94="申請キャンセル",0,IFERROR(VLOOKUP($D94,INDEX(データ蓄積!$A$16:$A$1015,MATCH($D94,データ蓄積!$A$16:$A$1015,0)):'データ蓄積'!$BI$1015,16,),0))</f>
        <v>0</v>
      </c>
      <c r="O94" s="356">
        <f>IF($F94="申請キャンセル",0,IFERROR(VLOOKUP($D94,INDEX(データ蓄積!$A$16:$A$1015,MATCH($D94,データ蓄積!$A$16:$A$1015,0)):'データ蓄積'!$BI$1015,20,),0))</f>
        <v>0</v>
      </c>
      <c r="P94" s="358">
        <f>IF($F94="申請キャンセル",0,IFERROR(VLOOKUP($D94,INDEX(データ蓄積!$A$16:$A$1015,MATCH($D94,データ蓄積!$A$16:$A$1015,0)):'データ蓄積'!$BI$1015,21,),0))</f>
        <v>0</v>
      </c>
      <c r="Q94" s="359">
        <f>IF($F94="申請キャンセル",0,IFERROR(VLOOKUP($D94,INDEX(データ蓄積!$A$16:$A$1015,MATCH($D94,データ蓄積!$A$16:$A$1015,0)):'データ蓄積'!$BI$1015,23,),0))</f>
        <v>0</v>
      </c>
      <c r="R94" s="360">
        <f>IF($F94="申請キャンセル",0,IFERROR(VLOOKUP($D94,INDEX(データ蓄積!$A$16:$A$1015,MATCH($D94,データ蓄積!$A$16:$A$1015,0)):'データ蓄積'!$CO$1015,92,),0))</f>
        <v>0</v>
      </c>
      <c r="S94" s="361">
        <f>IF($F94="申請キャンセル",0,IFERROR(VLOOKUP($D94,INDEX(データ蓄積!$A$16:$A$1015,MATCH($D94,データ蓄積!$A$16:$A$1015,0)):'データ蓄積'!$BI$1015,22,),0))</f>
        <v>0</v>
      </c>
      <c r="T94" s="362" t="str">
        <f>IF($F94="申請キャンセル",0,IF((AJ94+AP94)&gt;0,ROUNDDOWN((AJ94+AP94)/(AL94+AR94),4)*1000," "))</f>
        <v xml:space="preserve"> </v>
      </c>
      <c r="U94" s="363" t="str">
        <f>IF($F94="申請キャンセル",0,IFERROR(IF(AJ94+AP94=0,"",VLOOKUP(Q94,Sheet1!$B$4:$C$64,2,0)),0))</f>
        <v/>
      </c>
      <c r="V94" s="364">
        <f>IF($F94="申請キャンセル",0,IFERROR(VLOOKUP($D94,INDEX(データ蓄積!$A$16:$A$1015,MATCH($D94,データ蓄積!$A$16:$A$1015,0)):'データ蓄積'!$BI$1015,12,),0))</f>
        <v>0</v>
      </c>
      <c r="W94" s="365">
        <f>IF($F94="申請キャンセル",0,IFERROR(VLOOKUP($D94,INDEX(データ蓄積!$A$16:$A$1015,MATCH($D94,データ蓄積!$A$16:$A$1015,0)):'データ蓄積'!$BI$1015,25,),0))</f>
        <v>0</v>
      </c>
      <c r="X94" s="356">
        <f>IF($F94="申請キャンセル",0,IFERROR(VLOOKUP($D94,INDEX(データ蓄積!$A$16:$A$1015,MATCH($D94,データ蓄積!$A$16:$A$1015,0)):'データ蓄積'!$DB$1015,27,),0))</f>
        <v>0</v>
      </c>
      <c r="Y94" s="366">
        <f t="shared" si="350"/>
        <v>0</v>
      </c>
      <c r="Z94" s="358">
        <f>IF($F94="申請キャンセル",0,IFERROR(VLOOKUP($D94,INDEX(データ蓄積!$A$16:$A$1015,MATCH($D94,データ蓄積!$A$16:$A$1015,0)):'データ蓄積'!$DB$1015,26,),0))</f>
        <v>0</v>
      </c>
      <c r="AA94" s="367">
        <f>IF($F94="申請キャンセル",0,IFERROR(VLOOKUP($D94,INDEX(データ蓄積!$A$16:$A$1015,MATCH($D94,データ蓄積!$A$16:$A$1015,0)):'データ蓄積'!$DB$1015,28,),0))</f>
        <v>0</v>
      </c>
      <c r="AB94" s="358">
        <f>IF($W94="初 年 度",TRUNC((+AA94-BP94)/2,0),0)</f>
        <v>0</v>
      </c>
      <c r="AC94" s="357"/>
      <c r="AD94" s="356">
        <f>IF($F94="申請キャンセル",0,IFERROR(VLOOKUP($D94,INDEX(データ蓄積!$A$16:$A$1015,MATCH($D94,データ蓄積!$A$16:$A$1015,0)):'データ蓄積'!$DB$1015,30,),0))</f>
        <v>0</v>
      </c>
      <c r="AE94" s="359">
        <f t="shared" si="351"/>
        <v>0</v>
      </c>
      <c r="AF94" s="359">
        <f>IF($F94="申請キャンセル",0,IFERROR(VLOOKUP($D94,INDEX(データ蓄積!$A$16:$A$1015,MATCH($D94,データ蓄積!$A$16:$A$1015,0)):'データ蓄積'!$DB$1015,29,),0))</f>
        <v>0</v>
      </c>
      <c r="AG94" s="359">
        <f>IF($F94="申請キャンセル",0,IFERROR(VLOOKUP($D94,INDEX(データ蓄積!$A$16:$A$1015,MATCH($D94,データ蓄積!$A$16:$A$1015,0)):'データ蓄積'!$DB$1015,31,),0))</f>
        <v>0</v>
      </c>
      <c r="AH94" s="359">
        <f t="shared" si="370"/>
        <v>0</v>
      </c>
      <c r="AI94" s="357"/>
      <c r="AJ94" s="358">
        <f>+X94+AD94</f>
        <v>0</v>
      </c>
      <c r="AK94" s="366">
        <f t="shared" si="406"/>
        <v>0</v>
      </c>
      <c r="AL94" s="358">
        <f t="shared" si="406"/>
        <v>0</v>
      </c>
      <c r="AM94" s="367">
        <f t="shared" si="406"/>
        <v>0</v>
      </c>
      <c r="AN94" s="358">
        <f t="shared" si="406"/>
        <v>0</v>
      </c>
      <c r="AO94" s="357"/>
      <c r="AP94" s="356">
        <f>IF($F94="申請キャンセル",0,IFERROR(VLOOKUP($D94,INDEX(データ蓄積!$A$16:$A$1015,MATCH($D94,データ蓄積!$A$16:$A$1015,0)):'データ蓄積'!$DB$1015,33,),0))</f>
        <v>0</v>
      </c>
      <c r="AQ94" s="366">
        <f t="shared" si="352"/>
        <v>0</v>
      </c>
      <c r="AR94" s="358">
        <f>IF($F94="申請キャンセル",0,IFERROR(VLOOKUP($D94,INDEX(データ蓄積!$A$16:$A$1015,MATCH($D94,データ蓄積!$A$16:$A$1015,0)):'データ蓄積'!$DB$1015,32,),0))</f>
        <v>0</v>
      </c>
      <c r="AS94" s="367">
        <f>IF($F94="申請キャンセル",0,IFERROR(VLOOKUP($D94,INDEX(データ蓄積!$A$16:$A$1015,MATCH($D94,データ蓄積!$A$16:$A$1015,0)):'データ蓄積'!$DB$1015,34,),0))</f>
        <v>0</v>
      </c>
      <c r="AT94" s="358">
        <f t="shared" si="371"/>
        <v>0</v>
      </c>
      <c r="AU94" s="357"/>
      <c r="AV94" s="356">
        <f>IF($F94="申請キャンセル",0,IFERROR(VLOOKUP($D94,INDEX(データ蓄積!$A$16:$A$1015,MATCH($D94,データ蓄積!$A$16:$A$1015,0)):'データ蓄積'!$DB$1015,36,),0))</f>
        <v>0</v>
      </c>
      <c r="AW94" s="366">
        <f t="shared" si="353"/>
        <v>0</v>
      </c>
      <c r="AX94" s="358">
        <f>IF($F94="申請キャンセル",0,IFERROR(VLOOKUP($D94,INDEX(データ蓄積!$A$16:$A$1015,MATCH($D94,データ蓄積!$A$16:$A$1015,0)):'データ蓄積'!$DB$1015,35,),0))</f>
        <v>0</v>
      </c>
      <c r="AY94" s="367">
        <f>IF($F94="申請キャンセル",0,IFERROR(VLOOKUP($D94,INDEX(データ蓄積!$A$16:$A$1015,MATCH($D94,データ蓄積!$A$16:$A$1015,0)):'データ蓄積'!$DB$1015,37,),0))</f>
        <v>0</v>
      </c>
      <c r="AZ94" s="358">
        <f t="shared" si="372"/>
        <v>0</v>
      </c>
      <c r="BA94" s="357"/>
      <c r="BB94" s="368">
        <f>+AK94+AQ94+AW94</f>
        <v>0</v>
      </c>
      <c r="BC94" s="358">
        <f t="shared" si="17"/>
        <v>0</v>
      </c>
      <c r="BD94" s="367">
        <f t="shared" si="17"/>
        <v>0</v>
      </c>
      <c r="BE94" s="361">
        <f t="shared" si="17"/>
        <v>0</v>
      </c>
      <c r="BF94" s="369"/>
      <c r="BG94" s="356">
        <f>IF($F94="申請キャンセル",0,IF(H94="（○）",220,0))</f>
        <v>0</v>
      </c>
      <c r="BH94" s="359">
        <f>IF($F94="申請キャンセル",0,IF(H94="（○）",SUM(AK94+AQ94+AW94),0))</f>
        <v>0</v>
      </c>
      <c r="BI94" s="359">
        <f>IF($F94="申請キャンセル",0,IF(H94="（○）",SUM(AL94+AR94),0))</f>
        <v>0</v>
      </c>
      <c r="BJ94" s="359">
        <f t="shared" si="354"/>
        <v>0</v>
      </c>
      <c r="BK94" s="361">
        <f>IF($W94="初 年 度",TRUNC((+BJ94-CB94),0),0)</f>
        <v>0</v>
      </c>
      <c r="BL94" s="46"/>
      <c r="BM94" s="356">
        <f t="shared" si="118"/>
        <v>0</v>
      </c>
      <c r="BN94" s="357">
        <f t="shared" si="118"/>
        <v>0</v>
      </c>
      <c r="BP94" s="125">
        <f t="shared" si="355"/>
        <v>0</v>
      </c>
      <c r="BQ94" s="126">
        <f>ROUNDUP(BP94/2,0)</f>
        <v>0</v>
      </c>
      <c r="BR94" s="44"/>
      <c r="BS94" s="125">
        <f t="shared" si="356"/>
        <v>0</v>
      </c>
      <c r="BT94" s="126">
        <f>ROUNDUP(BS94/2,0)</f>
        <v>0</v>
      </c>
      <c r="BU94" s="44"/>
      <c r="BV94" s="125">
        <f t="shared" si="357"/>
        <v>0</v>
      </c>
      <c r="BW94" s="126">
        <f t="shared" si="373"/>
        <v>0</v>
      </c>
      <c r="BX94" s="44"/>
      <c r="BY94" s="125">
        <f t="shared" si="358"/>
        <v>0</v>
      </c>
      <c r="BZ94" s="126">
        <f>ROUNDUP(BY94/2,0)</f>
        <v>0</v>
      </c>
      <c r="CA94" s="44"/>
      <c r="CB94" s="125">
        <f t="shared" si="359"/>
        <v>0</v>
      </c>
      <c r="CC94" s="126">
        <f>+CB94</f>
        <v>0</v>
      </c>
      <c r="CD94" s="44"/>
      <c r="CE94" s="370">
        <f>IF($F94="申請キャンセル",0,IF(CE95="","",CE95))</f>
        <v>0</v>
      </c>
      <c r="CF94" s="371">
        <f>IF($F94="申請キャンセル",0,IFERROR(VLOOKUP($D94,INDEX(データ蓄積!$A$16:$A$1015,MATCH($D94,データ蓄積!$A$16:$A$1015,0)):'データ蓄積'!$DB$1015,6,),0))</f>
        <v>0</v>
      </c>
      <c r="CG94" s="214" t="str">
        <f t="shared" si="119"/>
        <v xml:space="preserve"> </v>
      </c>
      <c r="CH94" s="214" t="str">
        <f t="shared" si="119"/>
        <v/>
      </c>
      <c r="CI94" s="214" t="str">
        <f>IF(CG94&gt;=CH94,"OK","下限本数を下回っています")</f>
        <v>OK</v>
      </c>
      <c r="CJ94" s="371">
        <f>IF($F94="申請キャンセル",0,IFERROR(VLOOKUP($D94,INDEX(データ蓄積!$A$16:$A$1015,MATCH($D94,データ蓄積!$A$16:$A$1015,0)):'データ蓄積'!$DB$1015,9,),0))</f>
        <v>0</v>
      </c>
      <c r="CK94" s="372">
        <f>IF($F94="申請キャンセル",0,IFERROR(VLOOKUP($D94,INDEX(データ蓄積!$A$16:$A$1015,MATCH($D94,データ蓄積!$A$16:$A$1015,0)):'データ蓄積'!$DB$1015,11,),0))</f>
        <v>0</v>
      </c>
      <c r="CL94" s="372">
        <f>IF($F94="申請キャンセル",0,IFERROR(VLOOKUP($D94,INDEX(データ蓄積!$A$16:$A$1015,MATCH($D94,データ蓄積!$A$16:$A$1015,0)):'データ蓄積'!$DB$1015,13,),0))</f>
        <v>0</v>
      </c>
      <c r="CM94" s="372">
        <f>IF($F94="申請キャンセル",0,IFERROR(VLOOKUP($D94,INDEX(データ蓄積!$A$16:$A$1015,MATCH($D94,データ蓄積!$A$16:$A$1015,0)):'データ蓄積'!$DB$1015,15,),0))</f>
        <v>0</v>
      </c>
      <c r="CN94" s="372">
        <f>IF($F94="申請キャンセル",0,IFERROR(VLOOKUP($D94,INDEX(データ蓄積!$A$16:$A$1015,MATCH($D94,データ蓄積!$A$16:$A$1015,0)):'データ蓄積'!$DB$1015,17,),0))</f>
        <v>0</v>
      </c>
      <c r="CO94" s="372">
        <f>IF($F94="申請キャンセル",0,IFERROR(VLOOKUP($D94,INDEX(データ蓄積!$A$16:$A$1015,MATCH($D94,データ蓄積!$A$16:$A$1015,0)):'データ蓄積'!$DB$1015,18,),0))</f>
        <v>0</v>
      </c>
      <c r="CP94" s="371">
        <f>IF($F94="申請キャンセル",0,IFERROR(VLOOKUP($D94,INDEX(データ蓄積!$A$16:$A$1015,MATCH($D94,データ蓄積!$A$16:$A$1015,0)):'データ蓄積'!$DB$1015,19,),0))</f>
        <v>0</v>
      </c>
      <c r="CQ94" s="372">
        <f>IF($F94="申請キャンセル",0,IFERROR(VLOOKUP($D94,INDEX(データ蓄積!$A$16:$A$1015,MATCH($D94,データ蓄積!$A$16:$A$1015,0)):'データ蓄積'!$DB$1015,24,),0))</f>
        <v>0</v>
      </c>
      <c r="CR94" s="99" t="str">
        <f>IF($F94="申請キャンセル",0,CONCATENATE(CS94,$CS$14,CT94,$CT$14,CU94,$CU$14))</f>
        <v>0年0月0日</v>
      </c>
      <c r="CS94" s="99">
        <f>IF($F94="申請キャンセル",0,IFERROR(VLOOKUP($D94,INDEX(データ蓄積!$A$16:$A$1015,MATCH($D94,データ蓄積!$A$16:$A$1015,0)):'データ蓄積'!$DB$1015,70,),0))</f>
        <v>0</v>
      </c>
      <c r="CT94" s="99">
        <f>IF($F94="申請キャンセル",0,IFERROR(VLOOKUP($D94,INDEX(データ蓄積!$A$16:$A$1015,MATCH($D94,データ蓄積!$A$16:$A$1015,0)):'データ蓄積'!$DB$1015,71,),0))</f>
        <v>0</v>
      </c>
      <c r="CU94" s="99">
        <f>IF($F94="申請キャンセル",0,IFERROR(VLOOKUP($D94,INDEX(データ蓄積!$A$16:$A$1015,MATCH($D94,データ蓄積!$A$16:$A$1015,0)):'データ蓄積'!$DB$1015,72,),0))</f>
        <v>0</v>
      </c>
      <c r="CV94" s="99" t="str">
        <f>IF($F94="申請キャンセル",0,CONCATENATE(CW94,$CW$14,CX94,$CX$14,CY94,$CY$14))</f>
        <v>0年0月0日</v>
      </c>
      <c r="CW94" s="99">
        <f>IF($F94="申請キャンセル",0,IFERROR(VLOOKUP($D94,INDEX(データ蓄積!$A$16:$A$1015,MATCH($D94,データ蓄積!$A$16:$A$1015,0)):'データ蓄積'!$DB$1015,73,),0))</f>
        <v>0</v>
      </c>
      <c r="CX94" s="99">
        <f>IF($F94="申請キャンセル",0,IFERROR(VLOOKUP($D94,INDEX(データ蓄積!$A$16:$A$1015,MATCH($D94,データ蓄積!$A$16:$A$1015,0)):'データ蓄積'!$DB$1015,74,),0))</f>
        <v>0</v>
      </c>
      <c r="CY94" s="99">
        <f>IF($F94="申請キャンセル",0,IFERROR(VLOOKUP($D94,INDEX(データ蓄積!$A$16:$A$1015,MATCH($D94,データ蓄積!$A$16:$A$1015,0)):'データ蓄積'!$DB$1015,75,),0))</f>
        <v>0</v>
      </c>
      <c r="CZ94" s="211">
        <f>IF($F94="申請キャンセル",0,IFERROR(VLOOKUP($D94,INDEX(データ蓄積!$A$16:$A$1015,MATCH($D94,データ蓄積!$A$16:$A$1015,0)):'データ蓄積'!$CF$1015,84,),0))</f>
        <v>0</v>
      </c>
      <c r="DA94" s="211">
        <f>IF($F94="申請キャンセル",0,IFERROR(VLOOKUP($D94,INDEX(データ蓄積!$A$16:$A$1015,MATCH($D94,データ蓄積!$A$16:$A$1015,0)):'データ蓄積'!$CG$1015,85,),0))</f>
        <v>0</v>
      </c>
      <c r="DB94" s="211">
        <f>IF($F94="申請キャンセル",0,IFERROR(VLOOKUP($D94,INDEX(データ蓄積!$A$16:$A$1015,MATCH($D94,データ蓄積!$A$16:$A$1015,0)):'データ蓄積'!$CH$1015,86,),0))</f>
        <v>0</v>
      </c>
      <c r="DC94" s="211"/>
      <c r="DD94" s="204">
        <f>IF($F94="申請キャンセル",0,IFERROR(VLOOKUP($D94,INDEX(データ蓄積!$A$16:$A$1015,MATCH($D94,データ蓄積!$A$16:$A$1015,0)):'データ蓄積'!$CN$1015,91,),0))</f>
        <v>0</v>
      </c>
      <c r="DE94" s="204">
        <f>IF($F94="申請キャンセル",0,IFERROR(VLOOKUP($D94,INDEX(データ蓄積!$A$16:$A$1015,MATCH($D94,データ蓄積!$A$16:$A$1015,0)):'データ蓄積'!$CN$1015,92,),0))</f>
        <v>0</v>
      </c>
    </row>
    <row r="95" spans="1:109" ht="18.75" customHeight="1" x14ac:dyDescent="0.15">
      <c r="A95" s="373">
        <f>IFERROR(VLOOKUP($D95,INDEX(データ蓄積!$A$16:$A$1015,MATCH($D95,データ蓄積!$A$16:$A$1015,0)+1):'データ蓄積'!$BI$1015,3,),0)</f>
        <v>0</v>
      </c>
      <c r="B95" s="374">
        <f>IFERROR(VLOOKUP($D95,INDEX(データ蓄積!$A$16:$A$1015,MATCH($D95,データ蓄積!$A$16:$A$1015,0)+1):'データ蓄積'!$BI$1015,4,),0)</f>
        <v>0</v>
      </c>
      <c r="C95" s="375">
        <f>IFERROR(VLOOKUP($D95,INDEX(データ蓄積!$A$16:$A$1015,MATCH($D95,データ蓄積!$A$16:$A$1015,0)+1):'データ蓄積'!$BI$1015,5,),0)</f>
        <v>0</v>
      </c>
      <c r="D95" s="373">
        <f t="shared" si="0"/>
        <v>40</v>
      </c>
      <c r="E95" s="347">
        <f>IFERROR(VLOOKUP($D95,INDEX(データ蓄積!$A$16:$A$1015,MATCH($D95,データ蓄積!$A$16:$A$1015,0)+1):'データ蓄積'!$BI$1015,2,),0)</f>
        <v>0</v>
      </c>
      <c r="F95" s="376">
        <f>IFERROR(VLOOKUP($D95,INDEX(データ蓄積!$A$16:$A$1015,MATCH($D95,データ蓄積!$A$16:$A$1015,0)+1):'データ蓄積'!$CD$1015,82,),0)</f>
        <v>0</v>
      </c>
      <c r="G95" s="377">
        <f>IF($F94="申請キャンセル",0,IFERROR(VLOOKUP($D95,INDEX(データ蓄積!$A$16:$A$1015,MATCH($D95,データ蓄積!$A$16:$A$1015,0)+1):'データ蓄積'!$BI$1015,8,),0))</f>
        <v>0</v>
      </c>
      <c r="H95" s="347">
        <f>IF($F94="申請キャンセル",0,IFERROR(VLOOKUP($D95,INDEX(データ蓄積!$A$16:$A$1015,MATCH($D95,データ蓄積!$A$16:$A$1015,0)+1):'データ蓄積'!$BI$1015,10,),0))</f>
        <v>0</v>
      </c>
      <c r="I95" s="378" t="str">
        <f>IF($F94="申請キャンセル","",LEFT(IFERROR(VLOOKUP($D95,INDEX(データ蓄積!$A$16:$A$1015,MATCH($D95,データ蓄積!$A$16:$A$1015,0)+1):'データ蓄積'!$CH$1015,84,),""),2))</f>
        <v/>
      </c>
      <c r="J95" s="347" t="str">
        <f>IF($F94="申請キャンセル","",LEFT(IFERROR(VLOOKUP($D95,INDEX(データ蓄積!$A$16:$A$1015,MATCH($D94,データ蓄積!$A$16:$A$1015,0)+1):'データ蓄積'!$CL$1015,86,),""),2))</f>
        <v/>
      </c>
      <c r="K95" s="379">
        <f>IF($F94="申請キャンセル",0,IFERROR(VLOOKUP($D95,INDEX(データ蓄積!$A$16:$A$1015,MATCH($D95,データ蓄積!$A$16:$A$1015,0)+1):'データ蓄積'!$CO$1015,90,),0))</f>
        <v>0</v>
      </c>
      <c r="L95" s="374">
        <f t="shared" ref="L95" si="434">IF(G95=0,0,IF($F95="申請キャンセル",0,IF(K95="","","〇")))</f>
        <v>0</v>
      </c>
      <c r="M95" s="380">
        <f>IF($F94="申請キャンセル",0,IFERROR(VLOOKUP($D95,INDEX(データ蓄積!$A$16:$A$1015,MATCH($D95,データ蓄積!$A$16:$A$1015,0)+1):'データ蓄積'!$BI$1015,14,),0))</f>
        <v>0</v>
      </c>
      <c r="N95" s="381">
        <f>IF($F94="申請キャンセル",0,IFERROR(VLOOKUP($D95,INDEX(データ蓄積!$A$16:$A$1015,MATCH($D95,データ蓄積!$A$16:$A$1015,0)+1):'データ蓄積'!$BI$1015,16,),0))</f>
        <v>0</v>
      </c>
      <c r="O95" s="382">
        <f>IF($F94="申請キャンセル",0,IFERROR(VLOOKUP($D95,INDEX(データ蓄積!$A$16:$A$1015,MATCH($D95,データ蓄積!$A$16:$A$1015,0)+1):'データ蓄積'!$BI$1015,20,),0))</f>
        <v>0</v>
      </c>
      <c r="P95" s="383">
        <f>IF($F94="申請キャンセル",0,IFERROR(VLOOKUP($D95,INDEX(データ蓄積!$A$16:$A$1015,MATCH($D95,データ蓄積!$A$16:$A$1015,0)+1):'データ蓄積'!$BI$1015,21,),0))</f>
        <v>0</v>
      </c>
      <c r="Q95" s="383">
        <f>IF($F94="申請キャンセル",0,IFERROR(VLOOKUP($D95,INDEX(データ蓄積!$A$16:$A$1015,MATCH($D95,データ蓄積!$A$16:$A$1015,0)+1):'データ蓄積'!$BI$1015,23,),0))</f>
        <v>0</v>
      </c>
      <c r="R95" s="384">
        <f>IF($F94="申請キャンセル",0,IFERROR(VLOOKUP($D95,INDEX(データ蓄積!$A$16:$A$1015,MATCH($D95,データ蓄積!$A$16:$A$1015,0)+1):'データ蓄積'!$CO$1015,92,),0))</f>
        <v>0</v>
      </c>
      <c r="S95" s="385">
        <f>IF($F94="申請キャンセル",0,IFERROR(VLOOKUP($D95,INDEX(データ蓄積!$A$16:$A$1015,MATCH($D95,データ蓄積!$A$16:$A$1015,0)+1):'データ蓄積'!$BI$1015,22,),0))</f>
        <v>0</v>
      </c>
      <c r="T95" s="386" t="str">
        <f>IF($F94="申請キャンセル",0,IF((AJ95+AP95)&gt;0,ROUNDDOWN((AJ95+AP95)/(AL95+AR95),4)*1000," "))</f>
        <v xml:space="preserve"> </v>
      </c>
      <c r="U95" s="387" t="str">
        <f>IF($F95="申請キャンセル",0,IFERROR(IF(AJ95+AP95=0,"",VLOOKUP(Q95,Sheet1!$B$4:$C$64,2,0)),0))</f>
        <v/>
      </c>
      <c r="V95" s="388">
        <f>IF($F94="申請キャンセル",0,IFERROR(VLOOKUP($D95,INDEX(データ蓄積!$A$16:$A$1015,MATCH($D95,データ蓄積!$A$16:$A$1015,0)+1):'データ蓄積'!$BI$1015,12,),0))</f>
        <v>0</v>
      </c>
      <c r="W95" s="389">
        <f>IF($F94="申請キャンセル",0,IFERROR(VLOOKUP($D95,INDEX(データ蓄積!$A$16:$A$1015,MATCH($D95,データ蓄積!$A$16:$A$1015,0)+1):'データ蓄積'!$BI$1015,25,),0))</f>
        <v>0</v>
      </c>
      <c r="X95" s="383">
        <f>IF($F94="申請キャンセル",0,IFERROR(VLOOKUP($D95,INDEX(データ蓄積!$A$16:$A$1015,MATCH($D95,データ蓄積!$A$16:$A$1015,0)+1):'データ蓄積'!$DB$1015,27,),0))</f>
        <v>0</v>
      </c>
      <c r="Y95" s="390">
        <f t="shared" si="350"/>
        <v>0</v>
      </c>
      <c r="Z95" s="383">
        <f>IF($F94="申請キャンセル",0,IFERROR(VLOOKUP($D95,INDEX(データ蓄積!$A$16:$A$1015,MATCH($D95,データ蓄積!$A$16:$A$1015,0)+1):'データ蓄積'!$DB$1015,26,),0))</f>
        <v>0</v>
      </c>
      <c r="AA95" s="383">
        <f>IF($F94="申請キャンセル",0,IFERROR(VLOOKUP($D95,INDEX(データ蓄積!$A$16:$A$1015,MATCH($D95,データ蓄積!$A$16:$A$1015,0)+1):'データ蓄積'!$DB$1015,28,),0))</f>
        <v>0</v>
      </c>
      <c r="AB95" s="385">
        <f t="shared" ref="AB95" si="435">IF($W95="初 年 度",TRUNC((+AA95-BP95)/2,0),0)</f>
        <v>0</v>
      </c>
      <c r="AC95" s="381"/>
      <c r="AD95" s="380">
        <f>IF($F94="申請キャンセル",0,IFERROR(VLOOKUP($D95,INDEX(データ蓄積!$A$16:$A$1015,MATCH($D95,データ蓄積!$A$16:$A$1015,0)+1):'データ蓄積'!$DB$1015,30,),0))</f>
        <v>0</v>
      </c>
      <c r="AE95" s="383">
        <f t="shared" si="351"/>
        <v>0</v>
      </c>
      <c r="AF95" s="383">
        <f>IF($F94="申請キャンセル",0,IFERROR(VLOOKUP($D95,INDEX(データ蓄積!$A$16:$A$1015,MATCH($D95,データ蓄積!$A$16:$A$1015,0)+1):'データ蓄積'!$DB$1015,29,),0))</f>
        <v>0</v>
      </c>
      <c r="AG95" s="383">
        <f>IF($F94="申請キャンセル",0,IFERROR(VLOOKUP($D95,INDEX(データ蓄積!$A$16:$A$1015,MATCH($D95,データ蓄積!$A$16:$A$1015,0)+1):'データ蓄積'!$DB$1015,31,),0))</f>
        <v>0</v>
      </c>
      <c r="AH95" s="383">
        <f t="shared" si="370"/>
        <v>0</v>
      </c>
      <c r="AI95" s="381"/>
      <c r="AJ95" s="385">
        <f t="shared" ref="AJ95" si="436">+X95+AD95</f>
        <v>0</v>
      </c>
      <c r="AK95" s="390">
        <f t="shared" si="406"/>
        <v>0</v>
      </c>
      <c r="AL95" s="383">
        <f t="shared" si="406"/>
        <v>0</v>
      </c>
      <c r="AM95" s="383">
        <f t="shared" si="406"/>
        <v>0</v>
      </c>
      <c r="AN95" s="385">
        <f t="shared" si="406"/>
        <v>0</v>
      </c>
      <c r="AO95" s="381"/>
      <c r="AP95" s="383">
        <f>IF($F94="申請キャンセル",0,IFERROR(VLOOKUP($D95,INDEX(データ蓄積!$A$16:$A$1015,MATCH($D95,データ蓄積!$A$16:$A$1015,0)+1):'データ蓄積'!$DB$1015,33,),0))</f>
        <v>0</v>
      </c>
      <c r="AQ95" s="390">
        <f t="shared" si="352"/>
        <v>0</v>
      </c>
      <c r="AR95" s="383">
        <f>IF($F94="申請キャンセル",0,IFERROR(VLOOKUP($D95,INDEX(データ蓄積!$A$16:$A$1015,MATCH($D95,データ蓄積!$A$16:$A$1015,0)+1):'データ蓄積'!$DB$1015,32,),0))</f>
        <v>0</v>
      </c>
      <c r="AS95" s="383">
        <f>IF($F94="申請キャンセル",0,IFERROR(VLOOKUP($D95,INDEX(データ蓄積!$A$16:$A$1015,MATCH($D95,データ蓄積!$A$16:$A$1015,0)+1):'データ蓄積'!$DB$1015,34,),0))</f>
        <v>0</v>
      </c>
      <c r="AT95" s="385">
        <f t="shared" si="371"/>
        <v>0</v>
      </c>
      <c r="AU95" s="381"/>
      <c r="AV95" s="383">
        <f>IF($F94="申請キャンセル",0,IFERROR(VLOOKUP($D95,INDEX(データ蓄積!$A$16:$A$1015,MATCH($D95,データ蓄積!$A$16:$A$1015,0)+1):'データ蓄積'!$DB$1015,36,),0))</f>
        <v>0</v>
      </c>
      <c r="AW95" s="390">
        <f t="shared" si="353"/>
        <v>0</v>
      </c>
      <c r="AX95" s="383">
        <f>IF($F94="申請キャンセル",0,IFERROR(VLOOKUP($D95,INDEX(データ蓄積!$A$16:$A$1015,MATCH($D95,データ蓄積!$A$16:$A$1015,0)+1):'データ蓄積'!$DB$1015,35,),0))</f>
        <v>0</v>
      </c>
      <c r="AY95" s="383">
        <f>IF($F94="申請キャンセル",0,IFERROR(VLOOKUP($D95,INDEX(データ蓄積!$A$16:$A$1015,MATCH($D95,データ蓄積!$A$16:$A$1015,0)+1):'データ蓄積'!$DB$1015,37,),0))</f>
        <v>0</v>
      </c>
      <c r="AZ95" s="385">
        <f t="shared" si="372"/>
        <v>0</v>
      </c>
      <c r="BA95" s="381"/>
      <c r="BB95" s="391">
        <f t="shared" ref="BB95" si="437">+AK95+AQ95+AW95</f>
        <v>0</v>
      </c>
      <c r="BC95" s="383">
        <f t="shared" si="17"/>
        <v>0</v>
      </c>
      <c r="BD95" s="383">
        <f t="shared" si="17"/>
        <v>0</v>
      </c>
      <c r="BE95" s="392">
        <f t="shared" si="17"/>
        <v>0</v>
      </c>
      <c r="BF95" s="369"/>
      <c r="BG95" s="380">
        <f>IF($F94="申請キャンセル",0,IF(H95="（○）",220,0))</f>
        <v>0</v>
      </c>
      <c r="BH95" s="385">
        <f>IF($F94="申請キャンセル",0,IF(H95="（○）",SUM(AK95+AQ95+AW95),0))</f>
        <v>0</v>
      </c>
      <c r="BI95" s="383">
        <f>IF($F94="申請キャンセル",0,IF(H95="（○）",SUM(AL95+AR95),0))</f>
        <v>0</v>
      </c>
      <c r="BJ95" s="383">
        <f t="shared" si="354"/>
        <v>0</v>
      </c>
      <c r="BK95" s="392">
        <f t="shared" ref="BK95" si="438">IF($W95="初 年 度",TRUNC((+BJ95-CB95),0),0)</f>
        <v>0</v>
      </c>
      <c r="BL95" s="46"/>
      <c r="BM95" s="380">
        <f t="shared" si="118"/>
        <v>0</v>
      </c>
      <c r="BN95" s="381">
        <f t="shared" si="118"/>
        <v>0</v>
      </c>
      <c r="BP95" s="127">
        <f t="shared" si="355"/>
        <v>0</v>
      </c>
      <c r="BQ95" s="128">
        <f t="shared" ref="BQ95" si="439">ROUNDUP(BP95/2,0)</f>
        <v>0</v>
      </c>
      <c r="BR95" s="45"/>
      <c r="BS95" s="127">
        <f t="shared" si="356"/>
        <v>0</v>
      </c>
      <c r="BT95" s="128">
        <f t="shared" ref="BT95" si="440">ROUNDUP(BS95/2,0)</f>
        <v>0</v>
      </c>
      <c r="BU95" s="45"/>
      <c r="BV95" s="127">
        <f t="shared" si="357"/>
        <v>0</v>
      </c>
      <c r="BW95" s="128">
        <f t="shared" si="373"/>
        <v>0</v>
      </c>
      <c r="BX95" s="45"/>
      <c r="BY95" s="127">
        <f t="shared" si="358"/>
        <v>0</v>
      </c>
      <c r="BZ95" s="128">
        <f t="shared" ref="BZ95" si="441">ROUNDUP(BY95/2,0)</f>
        <v>0</v>
      </c>
      <c r="CA95" s="45"/>
      <c r="CB95" s="127">
        <f t="shared" si="359"/>
        <v>0</v>
      </c>
      <c r="CC95" s="128">
        <f t="shared" ref="CC95" si="442">+CB95</f>
        <v>0</v>
      </c>
      <c r="CD95" s="45"/>
      <c r="CE95" s="370">
        <f>IF($F94="申請キャンセル",0,IFERROR(VLOOKUP($D95,INDEX(データ蓄積!$A$16:$A$1015,MATCH($D95,データ蓄積!$A$16:$A$1015,0)+1):'データ蓄積'!$DB$1015,83,),0))</f>
        <v>0</v>
      </c>
      <c r="CF95" s="371">
        <f>IF($F94="申請キャンセル",0,IFERROR(VLOOKUP($D95,INDEX(データ蓄積!$A$16:$A$1015,MATCH($D95,データ蓄積!$A$16:$A$1015,0)+1):'データ蓄積'!$DB$1015,6,),0))</f>
        <v>0</v>
      </c>
      <c r="CG95" s="214" t="str">
        <f t="shared" si="119"/>
        <v xml:space="preserve"> </v>
      </c>
      <c r="CH95" s="214" t="str">
        <f t="shared" si="119"/>
        <v/>
      </c>
      <c r="CI95" s="214" t="str">
        <f t="shared" ref="CI95" si="443">IF(CG95&gt;=CH95,"OK","下限本数を下回っています")</f>
        <v>OK</v>
      </c>
      <c r="CJ95" s="371">
        <f>IF($F94="申請キャンセル",0,IFERROR(VLOOKUP($D95,INDEX(データ蓄積!$A$16:$A$1015,MATCH($D95,データ蓄積!$A$16:$A$1015,0)+1):'データ蓄積'!$DB$1015,9,),0))</f>
        <v>0</v>
      </c>
      <c r="CK95" s="372">
        <f>IF($F94="申請キャンセル",0,IFERROR(VLOOKUP($D95,INDEX(データ蓄積!$A$16:$A$1015,MATCH($D95,データ蓄積!$A$16:$A$1015,0)+1):'データ蓄積'!$DB$1015,11,),0))</f>
        <v>0</v>
      </c>
      <c r="CL95" s="372">
        <f>IF($F94="申請キャンセル",0,IFERROR(VLOOKUP($D95,INDEX(データ蓄積!$A$16:$A$1015,MATCH($D95,データ蓄積!$A$16:$A$1015,0)+1):'データ蓄積'!$DB$1015,13,),0))</f>
        <v>0</v>
      </c>
      <c r="CM95" s="372">
        <f>IF($F94="申請キャンセル",0,IFERROR(VLOOKUP($D95,INDEX(データ蓄積!$A$16:$A$1015,MATCH($D95,データ蓄積!$A$16:$A$1015,0)+1):'データ蓄積'!$DB$1015,15,),0))</f>
        <v>0</v>
      </c>
      <c r="CN95" s="372">
        <f>IF($F94="申請キャンセル",0,IFERROR(VLOOKUP($D95,INDEX(データ蓄積!$A$16:$A$1015,MATCH($D95,データ蓄積!$A$16:$A$1015,0)+1):'データ蓄積'!$DB$1015,17,),0))</f>
        <v>0</v>
      </c>
      <c r="CO95" s="372">
        <f>IF($F94="申請キャンセル",0,IFERROR(VLOOKUP($D95,INDEX(データ蓄積!$A$16:$A$1015,MATCH($D95,データ蓄積!$A$16:$A$1015,0)+1):'データ蓄積'!$DB$1015,18,),0))</f>
        <v>0</v>
      </c>
      <c r="CP95" s="371">
        <f>IF($F94="申請キャンセル",0,IFERROR(VLOOKUP($D95,INDEX(データ蓄積!$A$16:$A$1015,MATCH($D95,データ蓄積!$A$16:$A$1015,0)+1):'データ蓄積'!$DB$1015,19,),0))</f>
        <v>0</v>
      </c>
      <c r="CQ95" s="372">
        <f>IF($F94="申請キャンセル",0,IFERROR(VLOOKUP($D95,INDEX(データ蓄積!$A$16:$A$1015,MATCH($D95,データ蓄積!$A$16:$A$1015,0)+1):'データ蓄積'!$DB$1015,24,),0))</f>
        <v>0</v>
      </c>
      <c r="CR95" s="99" t="str">
        <f>IF($F94="申請キャンセル",0,CONCATENATE(CS95,$CS$14,CT95,$CT$14,CU95,$CU$14))</f>
        <v>0年0月0日</v>
      </c>
      <c r="CS95" s="99">
        <f>IF($F94="申請キャンセル",0,IFERROR(VLOOKUP($D95,INDEX(データ蓄積!$A$16:$A$1015,MATCH($D95,データ蓄積!$A$16:$A$1015,0)+1):'データ蓄積'!$DB$1015,70,),0))</f>
        <v>0</v>
      </c>
      <c r="CT95" s="99">
        <f>IF($F94="申請キャンセル",0,IFERROR(VLOOKUP($D95,INDEX(データ蓄積!$A$16:$A$1015,MATCH($D95,データ蓄積!$A$16:$A$1015,0)+1):'データ蓄積'!$DB$1015,71,),0))</f>
        <v>0</v>
      </c>
      <c r="CU95" s="99">
        <f>IF($F94="申請キャンセル",0,IFERROR(VLOOKUP($D95,INDEX(データ蓄積!$A$16:$A$1015,MATCH($D95,データ蓄積!$A$16:$A$1015,0)+1):'データ蓄積'!$DB$1015,72,),0))</f>
        <v>0</v>
      </c>
      <c r="CV95" s="99" t="str">
        <f>IF($F94="申請キャンセル",0,CONCATENATE(CW95,$CW$14,CX95,$CX$14,CY95,$CY$14))</f>
        <v>0年0月0日</v>
      </c>
      <c r="CW95" s="99">
        <f>IF($F94="申請キャンセル",0,IFERROR(VLOOKUP($D95,INDEX(データ蓄積!$A$16:$A$1015,MATCH($D95,データ蓄積!$A$16:$A$1015,0)+1):'データ蓄積'!$DB$1015,73,),0))</f>
        <v>0</v>
      </c>
      <c r="CX95" s="99">
        <f>IF($F94="申請キャンセル",0,IFERROR(VLOOKUP($D95,INDEX(データ蓄積!$A$16:$A$1015,MATCH($D95,データ蓄積!$A$16:$A$1015,0)+1):'データ蓄積'!$DB$1015,74,),0))</f>
        <v>0</v>
      </c>
      <c r="CY95" s="99">
        <f>IF($F94="申請キャンセル",0,IFERROR(VLOOKUP($D95,INDEX(データ蓄積!$A$16:$A$1015,MATCH($D95,データ蓄積!$A$16:$A$1015,0)+1):'データ蓄積'!$DB$1015,75,),0))</f>
        <v>0</v>
      </c>
      <c r="CZ95" s="211">
        <f>IF($F94="申請キャンセル",0,IFERROR(VLOOKUP($D95,INDEX(データ蓄積!$A$16:$A$1015,MATCH($D95,データ蓄積!$A$16:$A$1015,0)+1):'データ蓄積'!$CF$1015,84,),0))</f>
        <v>0</v>
      </c>
      <c r="DA95" s="211">
        <f>IF($F94="申請キャンセル",0,IFERROR(VLOOKUP($D95,INDEX(データ蓄積!$A$16:$A$1015,MATCH($D95,データ蓄積!$A$16:$A$1015,0)+1):'データ蓄積'!$CG$1015,85,),0))</f>
        <v>0</v>
      </c>
      <c r="DB95" s="211">
        <f>IF($F94="申請キャンセル",0,IFERROR(VLOOKUP($D95,INDEX(データ蓄積!$A$16:$A$1015,MATCH($D95,データ蓄積!$A$16:$A$1015,0)+1):'データ蓄積'!$CH$1015,86,),0))</f>
        <v>0</v>
      </c>
      <c r="DC95" s="211"/>
      <c r="DD95" s="204">
        <f>IF($F94="申請キャンセル",0,IFERROR(VLOOKUP($D95,INDEX(データ蓄積!$A$16:$A$1015,MATCH($D95,データ蓄積!$A$16:$A$1015,0)+1):'データ蓄積'!$CN$1015,91,),0))</f>
        <v>0</v>
      </c>
      <c r="DE95" s="204">
        <f>IF($F94="申請キャンセル",0,IFERROR(VLOOKUP($D95,INDEX(データ蓄積!$A$16:$A$1015,MATCH($D95,データ蓄積!$A$16:$A$1015,0)+1):'データ蓄積'!$CN$1015,92,),0))</f>
        <v>0</v>
      </c>
    </row>
    <row r="96" spans="1:109" ht="18.75" customHeight="1" x14ac:dyDescent="0.15">
      <c r="A96" s="349">
        <f>IFERROR(VLOOKUP($D96,INDEX(データ蓄積!$A$16:$A$1015,MATCH($D96,データ蓄積!$A$16:$A$1015,0)):'データ蓄積'!$BI$1015,3,),0)</f>
        <v>0</v>
      </c>
      <c r="B96" s="350">
        <f>IFERROR(VLOOKUP($D96,INDEX(データ蓄積!$A$16:$A$1015,MATCH($D96,データ蓄積!$A$16:$A$1015,0)):'データ蓄積'!$BI$1015,4,),0)</f>
        <v>0</v>
      </c>
      <c r="C96" s="349">
        <f>IFERROR(VLOOKUP($D96,INDEX(データ蓄積!$A$16:$A$1015,MATCH($D96,データ蓄積!$A$16:$A$1015,0)):'データ蓄積'!$BI$1015,5,),0)</f>
        <v>0</v>
      </c>
      <c r="D96" s="349">
        <f t="shared" si="0"/>
        <v>41</v>
      </c>
      <c r="E96" s="351">
        <f>IFERROR(VLOOKUP($D96,INDEX(データ蓄積!$A$16:$A$1015,MATCH($D96,データ蓄積!$A$16:$A$1015,0)):'データ蓄積'!$BI$1015,2,),0)</f>
        <v>0</v>
      </c>
      <c r="F96" s="352">
        <f>IFERROR(VLOOKUP($D96,INDEX(データ蓄積!$A$16:$A$1015,MATCH($D96,データ蓄積!$A$16:$A$1015,0)):'データ蓄積'!$CD$1015,82,),0)</f>
        <v>0</v>
      </c>
      <c r="G96" s="353">
        <f>IF($F96="申請キャンセル",0,IFERROR(VLOOKUP($D96,INDEX(データ蓄積!$A$16:$A$1015,MATCH($D96,データ蓄積!$A$16:$A$1015,0)):'データ蓄積'!$BI$1015,8,),0))</f>
        <v>0</v>
      </c>
      <c r="H96" s="346">
        <f>IF($F96="申請キャンセル",0,IFERROR(VLOOKUP($D96,INDEX(データ蓄積!$A$16:$A$1015,MATCH($D96,データ蓄積!$A$16:$A$1015,0)):'データ蓄積'!$BI$1015,10,),0))</f>
        <v>0</v>
      </c>
      <c r="I96" s="354" t="str">
        <f>IF($F96="申請キャンセル","",LEFT(IFERROR(VLOOKUP($D96,INDEX(データ蓄積!$A$16:$A$1015,MATCH($D96,データ蓄積!$A$16:$A$1015,0)):'データ蓄積'!$CH$1015,84,),""),2))</f>
        <v/>
      </c>
      <c r="J96" s="346" t="str">
        <f>IF($F96="申請キャンセル","",LEFT(IFERROR(VLOOKUP($D96,INDEX(データ蓄積!$A$16:$A$1015,MATCH($D96,データ蓄積!$A$16:$A$1015,0)):'データ蓄積'!$CL$1015,86,),""),2))</f>
        <v/>
      </c>
      <c r="K96" s="355">
        <f>IF($F96="申請キャンセル",0,IFERROR(VLOOKUP($D96,INDEX(データ蓄積!$A$16:$A$1015,MATCH($D96,データ蓄積!$A$16:$A$1015,0)):'データ蓄積'!$CO$1015,90,),0))</f>
        <v>0</v>
      </c>
      <c r="L96" s="350">
        <f>IF(G96=0,0,IF($F96="申請キャンセル",0,IF(K96="","","〇")))</f>
        <v>0</v>
      </c>
      <c r="M96" s="356">
        <f>IF($F96="申請キャンセル",0,IFERROR(VLOOKUP($D96,INDEX(データ蓄積!$A$16:$A$1015,MATCH($D96,データ蓄積!$A$16:$A$1015,0)):'データ蓄積'!$BI$1015,14,),))</f>
        <v>0</v>
      </c>
      <c r="N96" s="357">
        <f>IF($F96="申請キャンセル",0,IFERROR(VLOOKUP($D96,INDEX(データ蓄積!$A$16:$A$1015,MATCH($D96,データ蓄積!$A$16:$A$1015,0)):'データ蓄積'!$BI$1015,16,),0))</f>
        <v>0</v>
      </c>
      <c r="O96" s="356">
        <f>IF($F96="申請キャンセル",0,IFERROR(VLOOKUP($D96,INDEX(データ蓄積!$A$16:$A$1015,MATCH($D96,データ蓄積!$A$16:$A$1015,0)):'データ蓄積'!$BI$1015,20,),0))</f>
        <v>0</v>
      </c>
      <c r="P96" s="358">
        <f>IF($F96="申請キャンセル",0,IFERROR(VLOOKUP($D96,INDEX(データ蓄積!$A$16:$A$1015,MATCH($D96,データ蓄積!$A$16:$A$1015,0)):'データ蓄積'!$BI$1015,21,),0))</f>
        <v>0</v>
      </c>
      <c r="Q96" s="359">
        <f>IF($F96="申請キャンセル",0,IFERROR(VLOOKUP($D96,INDEX(データ蓄積!$A$16:$A$1015,MATCH($D96,データ蓄積!$A$16:$A$1015,0)):'データ蓄積'!$BI$1015,23,),0))</f>
        <v>0</v>
      </c>
      <c r="R96" s="360">
        <f>IF($F96="申請キャンセル",0,IFERROR(VLOOKUP($D96,INDEX(データ蓄積!$A$16:$A$1015,MATCH($D96,データ蓄積!$A$16:$A$1015,0)):'データ蓄積'!$CO$1015,92,),0))</f>
        <v>0</v>
      </c>
      <c r="S96" s="361">
        <f>IF($F96="申請キャンセル",0,IFERROR(VLOOKUP($D96,INDEX(データ蓄積!$A$16:$A$1015,MATCH($D96,データ蓄積!$A$16:$A$1015,0)):'データ蓄積'!$BI$1015,22,),0))</f>
        <v>0</v>
      </c>
      <c r="T96" s="362" t="str">
        <f>IF($F96="申請キャンセル",0,IF((AJ96+AP96)&gt;0,ROUNDDOWN((AJ96+AP96)/(AL96+AR96),4)*1000," "))</f>
        <v xml:space="preserve"> </v>
      </c>
      <c r="U96" s="363" t="str">
        <f>IF($F96="申請キャンセル",0,IFERROR(IF(AJ96+AP96=0,"",VLOOKUP(Q96,Sheet1!$B$4:$C$64,2,0)),0))</f>
        <v/>
      </c>
      <c r="V96" s="364">
        <f>IF($F96="申請キャンセル",0,IFERROR(VLOOKUP($D96,INDEX(データ蓄積!$A$16:$A$1015,MATCH($D96,データ蓄積!$A$16:$A$1015,0)):'データ蓄積'!$BI$1015,12,),0))</f>
        <v>0</v>
      </c>
      <c r="W96" s="365">
        <f>IF($F96="申請キャンセル",0,IFERROR(VLOOKUP($D96,INDEX(データ蓄積!$A$16:$A$1015,MATCH($D96,データ蓄積!$A$16:$A$1015,0)):'データ蓄積'!$BI$1015,25,),0))</f>
        <v>0</v>
      </c>
      <c r="X96" s="356">
        <f>IF($F96="申請キャンセル",0,IFERROR(VLOOKUP($D96,INDEX(データ蓄積!$A$16:$A$1015,MATCH($D96,データ蓄積!$A$16:$A$1015,0)):'データ蓄積'!$DB$1015,27,),0))</f>
        <v>0</v>
      </c>
      <c r="Y96" s="366">
        <f t="shared" si="350"/>
        <v>0</v>
      </c>
      <c r="Z96" s="358">
        <f>IF($F96="申請キャンセル",0,IFERROR(VLOOKUP($D96,INDEX(データ蓄積!$A$16:$A$1015,MATCH($D96,データ蓄積!$A$16:$A$1015,0)):'データ蓄積'!$DB$1015,26,),0))</f>
        <v>0</v>
      </c>
      <c r="AA96" s="367">
        <f>IF($F96="申請キャンセル",0,IFERROR(VLOOKUP($D96,INDEX(データ蓄積!$A$16:$A$1015,MATCH($D96,データ蓄積!$A$16:$A$1015,0)):'データ蓄積'!$DB$1015,28,),0))</f>
        <v>0</v>
      </c>
      <c r="AB96" s="358">
        <f>IF($W96="初 年 度",TRUNC((+AA96-BP96)/2,0),0)</f>
        <v>0</v>
      </c>
      <c r="AC96" s="357"/>
      <c r="AD96" s="356">
        <f>IF($F96="申請キャンセル",0,IFERROR(VLOOKUP($D96,INDEX(データ蓄積!$A$16:$A$1015,MATCH($D96,データ蓄積!$A$16:$A$1015,0)):'データ蓄積'!$DB$1015,30,),0))</f>
        <v>0</v>
      </c>
      <c r="AE96" s="359">
        <f t="shared" si="351"/>
        <v>0</v>
      </c>
      <c r="AF96" s="359">
        <f>IF($F96="申請キャンセル",0,IFERROR(VLOOKUP($D96,INDEX(データ蓄積!$A$16:$A$1015,MATCH($D96,データ蓄積!$A$16:$A$1015,0)):'データ蓄積'!$DB$1015,29,),0))</f>
        <v>0</v>
      </c>
      <c r="AG96" s="359">
        <f>IF($F96="申請キャンセル",0,IFERROR(VLOOKUP($D96,INDEX(データ蓄積!$A$16:$A$1015,MATCH($D96,データ蓄積!$A$16:$A$1015,0)):'データ蓄積'!$DB$1015,31,),0))</f>
        <v>0</v>
      </c>
      <c r="AH96" s="359">
        <f t="shared" si="370"/>
        <v>0</v>
      </c>
      <c r="AI96" s="357"/>
      <c r="AJ96" s="358">
        <f>+X96+AD96</f>
        <v>0</v>
      </c>
      <c r="AK96" s="366">
        <f t="shared" si="406"/>
        <v>0</v>
      </c>
      <c r="AL96" s="358">
        <f t="shared" si="406"/>
        <v>0</v>
      </c>
      <c r="AM96" s="367">
        <f t="shared" si="406"/>
        <v>0</v>
      </c>
      <c r="AN96" s="358">
        <f t="shared" si="406"/>
        <v>0</v>
      </c>
      <c r="AO96" s="357"/>
      <c r="AP96" s="356">
        <f>IF($F96="申請キャンセル",0,IFERROR(VLOOKUP($D96,INDEX(データ蓄積!$A$16:$A$1015,MATCH($D96,データ蓄積!$A$16:$A$1015,0)):'データ蓄積'!$DB$1015,33,),0))</f>
        <v>0</v>
      </c>
      <c r="AQ96" s="366">
        <f t="shared" si="352"/>
        <v>0</v>
      </c>
      <c r="AR96" s="358">
        <f>IF($F96="申請キャンセル",0,IFERROR(VLOOKUP($D96,INDEX(データ蓄積!$A$16:$A$1015,MATCH($D96,データ蓄積!$A$16:$A$1015,0)):'データ蓄積'!$DB$1015,32,),0))</f>
        <v>0</v>
      </c>
      <c r="AS96" s="367">
        <f>IF($F96="申請キャンセル",0,IFERROR(VLOOKUP($D96,INDEX(データ蓄積!$A$16:$A$1015,MATCH($D96,データ蓄積!$A$16:$A$1015,0)):'データ蓄積'!$DB$1015,34,),0))</f>
        <v>0</v>
      </c>
      <c r="AT96" s="358">
        <f t="shared" si="371"/>
        <v>0</v>
      </c>
      <c r="AU96" s="357"/>
      <c r="AV96" s="356">
        <f>IF($F96="申請キャンセル",0,IFERROR(VLOOKUP($D96,INDEX(データ蓄積!$A$16:$A$1015,MATCH($D96,データ蓄積!$A$16:$A$1015,0)):'データ蓄積'!$DB$1015,36,),0))</f>
        <v>0</v>
      </c>
      <c r="AW96" s="366">
        <f t="shared" si="353"/>
        <v>0</v>
      </c>
      <c r="AX96" s="358">
        <f>IF($F96="申請キャンセル",0,IFERROR(VLOOKUP($D96,INDEX(データ蓄積!$A$16:$A$1015,MATCH($D96,データ蓄積!$A$16:$A$1015,0)):'データ蓄積'!$DB$1015,35,),0))</f>
        <v>0</v>
      </c>
      <c r="AY96" s="367">
        <f>IF($F96="申請キャンセル",0,IFERROR(VLOOKUP($D96,INDEX(データ蓄積!$A$16:$A$1015,MATCH($D96,データ蓄積!$A$16:$A$1015,0)):'データ蓄積'!$DB$1015,37,),0))</f>
        <v>0</v>
      </c>
      <c r="AZ96" s="358">
        <f t="shared" si="372"/>
        <v>0</v>
      </c>
      <c r="BA96" s="357"/>
      <c r="BB96" s="368">
        <f>+AK96+AQ96+AW96</f>
        <v>0</v>
      </c>
      <c r="BC96" s="358">
        <f t="shared" si="17"/>
        <v>0</v>
      </c>
      <c r="BD96" s="367">
        <f t="shared" si="17"/>
        <v>0</v>
      </c>
      <c r="BE96" s="361">
        <f t="shared" si="17"/>
        <v>0</v>
      </c>
      <c r="BF96" s="369"/>
      <c r="BG96" s="356">
        <f>IF($F96="申請キャンセル",0,IF(H96="（○）",220,0))</f>
        <v>0</v>
      </c>
      <c r="BH96" s="359">
        <f>IF($F96="申請キャンセル",0,IF(H96="（○）",SUM(AK96+AQ96+AW96),0))</f>
        <v>0</v>
      </c>
      <c r="BI96" s="359">
        <f>IF($F96="申請キャンセル",0,IF(H96="（○）",SUM(AL96+AR96),0))</f>
        <v>0</v>
      </c>
      <c r="BJ96" s="359">
        <f t="shared" si="354"/>
        <v>0</v>
      </c>
      <c r="BK96" s="361">
        <f>IF($W96="初 年 度",TRUNC((+BJ96-CB96),0),0)</f>
        <v>0</v>
      </c>
      <c r="BL96" s="46"/>
      <c r="BM96" s="356">
        <f t="shared" si="118"/>
        <v>0</v>
      </c>
      <c r="BN96" s="357">
        <f t="shared" si="118"/>
        <v>0</v>
      </c>
      <c r="BP96" s="125">
        <f t="shared" si="355"/>
        <v>0</v>
      </c>
      <c r="BQ96" s="126">
        <f>ROUNDUP(BP96/2,0)</f>
        <v>0</v>
      </c>
      <c r="BR96" s="44"/>
      <c r="BS96" s="125">
        <f t="shared" si="356"/>
        <v>0</v>
      </c>
      <c r="BT96" s="126">
        <f>ROUNDUP(BS96/2,0)</f>
        <v>0</v>
      </c>
      <c r="BU96" s="44"/>
      <c r="BV96" s="125">
        <f t="shared" si="357"/>
        <v>0</v>
      </c>
      <c r="BW96" s="126">
        <f t="shared" si="373"/>
        <v>0</v>
      </c>
      <c r="BX96" s="44"/>
      <c r="BY96" s="125">
        <f t="shared" si="358"/>
        <v>0</v>
      </c>
      <c r="BZ96" s="126">
        <f>ROUNDUP(BY96/2,0)</f>
        <v>0</v>
      </c>
      <c r="CA96" s="44"/>
      <c r="CB96" s="125">
        <f t="shared" si="359"/>
        <v>0</v>
      </c>
      <c r="CC96" s="126">
        <f>+CB96</f>
        <v>0</v>
      </c>
      <c r="CD96" s="44"/>
      <c r="CE96" s="370">
        <f>IF($F96="申請キャンセル",0,IF(CE97="","",CE97))</f>
        <v>0</v>
      </c>
      <c r="CF96" s="371">
        <f>IF($F96="申請キャンセル",0,IFERROR(VLOOKUP($D96,INDEX(データ蓄積!$A$16:$A$1015,MATCH($D96,データ蓄積!$A$16:$A$1015,0)):'データ蓄積'!$DB$1015,6,),0))</f>
        <v>0</v>
      </c>
      <c r="CG96" s="214" t="str">
        <f t="shared" si="119"/>
        <v xml:space="preserve"> </v>
      </c>
      <c r="CH96" s="214" t="str">
        <f t="shared" si="119"/>
        <v/>
      </c>
      <c r="CI96" s="214" t="str">
        <f>IF(CG96&gt;=CH96,"OK","下限本数を下回っています")</f>
        <v>OK</v>
      </c>
      <c r="CJ96" s="371">
        <f>IF($F96="申請キャンセル",0,IFERROR(VLOOKUP($D96,INDEX(データ蓄積!$A$16:$A$1015,MATCH($D96,データ蓄積!$A$16:$A$1015,0)):'データ蓄積'!$DB$1015,9,),0))</f>
        <v>0</v>
      </c>
      <c r="CK96" s="372">
        <f>IF($F96="申請キャンセル",0,IFERROR(VLOOKUP($D96,INDEX(データ蓄積!$A$16:$A$1015,MATCH($D96,データ蓄積!$A$16:$A$1015,0)):'データ蓄積'!$DB$1015,11,),0))</f>
        <v>0</v>
      </c>
      <c r="CL96" s="372">
        <f>IF($F96="申請キャンセル",0,IFERROR(VLOOKUP($D96,INDEX(データ蓄積!$A$16:$A$1015,MATCH($D96,データ蓄積!$A$16:$A$1015,0)):'データ蓄積'!$DB$1015,13,),0))</f>
        <v>0</v>
      </c>
      <c r="CM96" s="372">
        <f>IF($F96="申請キャンセル",0,IFERROR(VLOOKUP($D96,INDEX(データ蓄積!$A$16:$A$1015,MATCH($D96,データ蓄積!$A$16:$A$1015,0)):'データ蓄積'!$DB$1015,15,),0))</f>
        <v>0</v>
      </c>
      <c r="CN96" s="372">
        <f>IF($F96="申請キャンセル",0,IFERROR(VLOOKUP($D96,INDEX(データ蓄積!$A$16:$A$1015,MATCH($D96,データ蓄積!$A$16:$A$1015,0)):'データ蓄積'!$DB$1015,17,),0))</f>
        <v>0</v>
      </c>
      <c r="CO96" s="372">
        <f>IF($F96="申請キャンセル",0,IFERROR(VLOOKUP($D96,INDEX(データ蓄積!$A$16:$A$1015,MATCH($D96,データ蓄積!$A$16:$A$1015,0)):'データ蓄積'!$DB$1015,18,),0))</f>
        <v>0</v>
      </c>
      <c r="CP96" s="371">
        <f>IF($F96="申請キャンセル",0,IFERROR(VLOOKUP($D96,INDEX(データ蓄積!$A$16:$A$1015,MATCH($D96,データ蓄積!$A$16:$A$1015,0)):'データ蓄積'!$DB$1015,19,),0))</f>
        <v>0</v>
      </c>
      <c r="CQ96" s="372">
        <f>IF($F96="申請キャンセル",0,IFERROR(VLOOKUP($D96,INDEX(データ蓄積!$A$16:$A$1015,MATCH($D96,データ蓄積!$A$16:$A$1015,0)):'データ蓄積'!$DB$1015,24,),0))</f>
        <v>0</v>
      </c>
      <c r="CR96" s="99" t="str">
        <f>IF($F96="申請キャンセル",0,CONCATENATE(CS96,$CS$14,CT96,$CT$14,CU96,$CU$14))</f>
        <v>0年0月0日</v>
      </c>
      <c r="CS96" s="99">
        <f>IF($F96="申請キャンセル",0,IFERROR(VLOOKUP($D96,INDEX(データ蓄積!$A$16:$A$1015,MATCH($D96,データ蓄積!$A$16:$A$1015,0)):'データ蓄積'!$DB$1015,70,),0))</f>
        <v>0</v>
      </c>
      <c r="CT96" s="99">
        <f>IF($F96="申請キャンセル",0,IFERROR(VLOOKUP($D96,INDEX(データ蓄積!$A$16:$A$1015,MATCH($D96,データ蓄積!$A$16:$A$1015,0)):'データ蓄積'!$DB$1015,71,),0))</f>
        <v>0</v>
      </c>
      <c r="CU96" s="99">
        <f>IF($F96="申請キャンセル",0,IFERROR(VLOOKUP($D96,INDEX(データ蓄積!$A$16:$A$1015,MATCH($D96,データ蓄積!$A$16:$A$1015,0)):'データ蓄積'!$DB$1015,72,),0))</f>
        <v>0</v>
      </c>
      <c r="CV96" s="99" t="str">
        <f>IF($F96="申請キャンセル",0,CONCATENATE(CW96,$CW$14,CX96,$CX$14,CY96,$CY$14))</f>
        <v>0年0月0日</v>
      </c>
      <c r="CW96" s="99">
        <f>IF($F96="申請キャンセル",0,IFERROR(VLOOKUP($D96,INDEX(データ蓄積!$A$16:$A$1015,MATCH($D96,データ蓄積!$A$16:$A$1015,0)):'データ蓄積'!$DB$1015,73,),0))</f>
        <v>0</v>
      </c>
      <c r="CX96" s="99">
        <f>IF($F96="申請キャンセル",0,IFERROR(VLOOKUP($D96,INDEX(データ蓄積!$A$16:$A$1015,MATCH($D96,データ蓄積!$A$16:$A$1015,0)):'データ蓄積'!$DB$1015,74,),0))</f>
        <v>0</v>
      </c>
      <c r="CY96" s="99">
        <f>IF($F96="申請キャンセル",0,IFERROR(VLOOKUP($D96,INDEX(データ蓄積!$A$16:$A$1015,MATCH($D96,データ蓄積!$A$16:$A$1015,0)):'データ蓄積'!$DB$1015,75,),0))</f>
        <v>0</v>
      </c>
      <c r="CZ96" s="211">
        <f>IF($F96="申請キャンセル",0,IFERROR(VLOOKUP($D96,INDEX(データ蓄積!$A$16:$A$1015,MATCH($D96,データ蓄積!$A$16:$A$1015,0)):'データ蓄積'!$CF$1015,84,),0))</f>
        <v>0</v>
      </c>
      <c r="DA96" s="211">
        <f>IF($F96="申請キャンセル",0,IFERROR(VLOOKUP($D96,INDEX(データ蓄積!$A$16:$A$1015,MATCH($D96,データ蓄積!$A$16:$A$1015,0)):'データ蓄積'!$CG$1015,85,),0))</f>
        <v>0</v>
      </c>
      <c r="DB96" s="211">
        <f>IF($F96="申請キャンセル",0,IFERROR(VLOOKUP($D96,INDEX(データ蓄積!$A$16:$A$1015,MATCH($D96,データ蓄積!$A$16:$A$1015,0)):'データ蓄積'!$CH$1015,86,),0))</f>
        <v>0</v>
      </c>
      <c r="DC96" s="211"/>
      <c r="DD96" s="204">
        <f>IF($F96="申請キャンセル",0,IFERROR(VLOOKUP($D96,INDEX(データ蓄積!$A$16:$A$1015,MATCH($D96,データ蓄積!$A$16:$A$1015,0)):'データ蓄積'!$CN$1015,91,),0))</f>
        <v>0</v>
      </c>
      <c r="DE96" s="204">
        <f>IF($F96="申請キャンセル",0,IFERROR(VLOOKUP($D96,INDEX(データ蓄積!$A$16:$A$1015,MATCH($D96,データ蓄積!$A$16:$A$1015,0)):'データ蓄積'!$CN$1015,92,),0))</f>
        <v>0</v>
      </c>
    </row>
    <row r="97" spans="1:109" ht="18.75" customHeight="1" x14ac:dyDescent="0.15">
      <c r="A97" s="373">
        <f>IFERROR(VLOOKUP($D97,INDEX(データ蓄積!$A$16:$A$1015,MATCH($D97,データ蓄積!$A$16:$A$1015,0)+1):'データ蓄積'!$BI$1015,3,),0)</f>
        <v>0</v>
      </c>
      <c r="B97" s="374">
        <f>IFERROR(VLOOKUP($D97,INDEX(データ蓄積!$A$16:$A$1015,MATCH($D97,データ蓄積!$A$16:$A$1015,0)+1):'データ蓄積'!$BI$1015,4,),0)</f>
        <v>0</v>
      </c>
      <c r="C97" s="375">
        <f>IFERROR(VLOOKUP($D97,INDEX(データ蓄積!$A$16:$A$1015,MATCH($D97,データ蓄積!$A$16:$A$1015,0)+1):'データ蓄積'!$BI$1015,5,),0)</f>
        <v>0</v>
      </c>
      <c r="D97" s="373">
        <f t="shared" si="0"/>
        <v>41</v>
      </c>
      <c r="E97" s="347">
        <f>IFERROR(VLOOKUP($D97,INDEX(データ蓄積!$A$16:$A$1015,MATCH($D97,データ蓄積!$A$16:$A$1015,0)+1):'データ蓄積'!$BI$1015,2,),0)</f>
        <v>0</v>
      </c>
      <c r="F97" s="376">
        <f>IFERROR(VLOOKUP($D97,INDEX(データ蓄積!$A$16:$A$1015,MATCH($D97,データ蓄積!$A$16:$A$1015,0)+1):'データ蓄積'!$CD$1015,82,),0)</f>
        <v>0</v>
      </c>
      <c r="G97" s="377">
        <f>IF($F96="申請キャンセル",0,IFERROR(VLOOKUP($D97,INDEX(データ蓄積!$A$16:$A$1015,MATCH($D97,データ蓄積!$A$16:$A$1015,0)+1):'データ蓄積'!$BI$1015,8,),0))</f>
        <v>0</v>
      </c>
      <c r="H97" s="347">
        <f>IF($F96="申請キャンセル",0,IFERROR(VLOOKUP($D97,INDEX(データ蓄積!$A$16:$A$1015,MATCH($D97,データ蓄積!$A$16:$A$1015,0)+1):'データ蓄積'!$BI$1015,10,),0))</f>
        <v>0</v>
      </c>
      <c r="I97" s="378" t="str">
        <f>IF($F96="申請キャンセル","",LEFT(IFERROR(VLOOKUP($D97,INDEX(データ蓄積!$A$16:$A$1015,MATCH($D97,データ蓄積!$A$16:$A$1015,0)+1):'データ蓄積'!$CH$1015,84,),""),2))</f>
        <v/>
      </c>
      <c r="J97" s="347" t="str">
        <f>IF($F96="申請キャンセル","",LEFT(IFERROR(VLOOKUP($D97,INDEX(データ蓄積!$A$16:$A$1015,MATCH($D96,データ蓄積!$A$16:$A$1015,0)+1):'データ蓄積'!$CL$1015,86,),""),2))</f>
        <v/>
      </c>
      <c r="K97" s="379">
        <f>IF($F96="申請キャンセル",0,IFERROR(VLOOKUP($D97,INDEX(データ蓄積!$A$16:$A$1015,MATCH($D97,データ蓄積!$A$16:$A$1015,0)+1):'データ蓄積'!$CO$1015,90,),0))</f>
        <v>0</v>
      </c>
      <c r="L97" s="374">
        <f t="shared" ref="L97" si="444">IF(G97=0,0,IF($F97="申請キャンセル",0,IF(K97="","","〇")))</f>
        <v>0</v>
      </c>
      <c r="M97" s="380">
        <f>IF($F96="申請キャンセル",0,IFERROR(VLOOKUP($D97,INDEX(データ蓄積!$A$16:$A$1015,MATCH($D97,データ蓄積!$A$16:$A$1015,0)+1):'データ蓄積'!$BI$1015,14,),0))</f>
        <v>0</v>
      </c>
      <c r="N97" s="381">
        <f>IF($F96="申請キャンセル",0,IFERROR(VLOOKUP($D97,INDEX(データ蓄積!$A$16:$A$1015,MATCH($D97,データ蓄積!$A$16:$A$1015,0)+1):'データ蓄積'!$BI$1015,16,),0))</f>
        <v>0</v>
      </c>
      <c r="O97" s="382">
        <f>IF($F96="申請キャンセル",0,IFERROR(VLOOKUP($D97,INDEX(データ蓄積!$A$16:$A$1015,MATCH($D97,データ蓄積!$A$16:$A$1015,0)+1):'データ蓄積'!$BI$1015,20,),0))</f>
        <v>0</v>
      </c>
      <c r="P97" s="383">
        <f>IF($F96="申請キャンセル",0,IFERROR(VLOOKUP($D97,INDEX(データ蓄積!$A$16:$A$1015,MATCH($D97,データ蓄積!$A$16:$A$1015,0)+1):'データ蓄積'!$BI$1015,21,),0))</f>
        <v>0</v>
      </c>
      <c r="Q97" s="383">
        <f>IF($F96="申請キャンセル",0,IFERROR(VLOOKUP($D97,INDEX(データ蓄積!$A$16:$A$1015,MATCH($D97,データ蓄積!$A$16:$A$1015,0)+1):'データ蓄積'!$BI$1015,23,),0))</f>
        <v>0</v>
      </c>
      <c r="R97" s="384">
        <f>IF($F96="申請キャンセル",0,IFERROR(VLOOKUP($D97,INDEX(データ蓄積!$A$16:$A$1015,MATCH($D97,データ蓄積!$A$16:$A$1015,0)+1):'データ蓄積'!$CO$1015,92,),0))</f>
        <v>0</v>
      </c>
      <c r="S97" s="385">
        <f>IF($F96="申請キャンセル",0,IFERROR(VLOOKUP($D97,INDEX(データ蓄積!$A$16:$A$1015,MATCH($D97,データ蓄積!$A$16:$A$1015,0)+1):'データ蓄積'!$BI$1015,22,),0))</f>
        <v>0</v>
      </c>
      <c r="T97" s="386" t="str">
        <f>IF($F96="申請キャンセル",0,IF((AJ97+AP97)&gt;0,ROUNDDOWN((AJ97+AP97)/(AL97+AR97),4)*1000," "))</f>
        <v xml:space="preserve"> </v>
      </c>
      <c r="U97" s="387" t="str">
        <f>IF($F97="申請キャンセル",0,IFERROR(IF(AJ97+AP97=0,"",VLOOKUP(Q97,Sheet1!$B$4:$C$64,2,0)),0))</f>
        <v/>
      </c>
      <c r="V97" s="388">
        <f>IF($F96="申請キャンセル",0,IFERROR(VLOOKUP($D97,INDEX(データ蓄積!$A$16:$A$1015,MATCH($D97,データ蓄積!$A$16:$A$1015,0)+1):'データ蓄積'!$BI$1015,12,),0))</f>
        <v>0</v>
      </c>
      <c r="W97" s="389">
        <f>IF($F96="申請キャンセル",0,IFERROR(VLOOKUP($D97,INDEX(データ蓄積!$A$16:$A$1015,MATCH($D97,データ蓄積!$A$16:$A$1015,0)+1):'データ蓄積'!$BI$1015,25,),0))</f>
        <v>0</v>
      </c>
      <c r="X97" s="383">
        <f>IF($F96="申請キャンセル",0,IFERROR(VLOOKUP($D97,INDEX(データ蓄積!$A$16:$A$1015,MATCH($D97,データ蓄積!$A$16:$A$1015,0)+1):'データ蓄積'!$DB$1015,27,),0))</f>
        <v>0</v>
      </c>
      <c r="Y97" s="390">
        <f t="shared" si="350"/>
        <v>0</v>
      </c>
      <c r="Z97" s="383">
        <f>IF($F96="申請キャンセル",0,IFERROR(VLOOKUP($D97,INDEX(データ蓄積!$A$16:$A$1015,MATCH($D97,データ蓄積!$A$16:$A$1015,0)+1):'データ蓄積'!$DB$1015,26,),0))</f>
        <v>0</v>
      </c>
      <c r="AA97" s="383">
        <f>IF($F96="申請キャンセル",0,IFERROR(VLOOKUP($D97,INDEX(データ蓄積!$A$16:$A$1015,MATCH($D97,データ蓄積!$A$16:$A$1015,0)+1):'データ蓄積'!$DB$1015,28,),0))</f>
        <v>0</v>
      </c>
      <c r="AB97" s="385">
        <f t="shared" ref="AB97" si="445">IF($W97="初 年 度",TRUNC((+AA97-BP97)/2,0),0)</f>
        <v>0</v>
      </c>
      <c r="AC97" s="381"/>
      <c r="AD97" s="380">
        <f>IF($F96="申請キャンセル",0,IFERROR(VLOOKUP($D97,INDEX(データ蓄積!$A$16:$A$1015,MATCH($D97,データ蓄積!$A$16:$A$1015,0)+1):'データ蓄積'!$DB$1015,30,),0))</f>
        <v>0</v>
      </c>
      <c r="AE97" s="383">
        <f t="shared" si="351"/>
        <v>0</v>
      </c>
      <c r="AF97" s="383">
        <f>IF($F96="申請キャンセル",0,IFERROR(VLOOKUP($D97,INDEX(データ蓄積!$A$16:$A$1015,MATCH($D97,データ蓄積!$A$16:$A$1015,0)+1):'データ蓄積'!$DB$1015,29,),0))</f>
        <v>0</v>
      </c>
      <c r="AG97" s="383">
        <f>IF($F96="申請キャンセル",0,IFERROR(VLOOKUP($D97,INDEX(データ蓄積!$A$16:$A$1015,MATCH($D97,データ蓄積!$A$16:$A$1015,0)+1):'データ蓄積'!$DB$1015,31,),0))</f>
        <v>0</v>
      </c>
      <c r="AH97" s="383">
        <f t="shared" si="370"/>
        <v>0</v>
      </c>
      <c r="AI97" s="381"/>
      <c r="AJ97" s="385">
        <f t="shared" ref="AJ97" si="446">+X97+AD97</f>
        <v>0</v>
      </c>
      <c r="AK97" s="390">
        <f t="shared" si="406"/>
        <v>0</v>
      </c>
      <c r="AL97" s="383">
        <f t="shared" si="406"/>
        <v>0</v>
      </c>
      <c r="AM97" s="383">
        <f t="shared" si="406"/>
        <v>0</v>
      </c>
      <c r="AN97" s="385">
        <f t="shared" si="406"/>
        <v>0</v>
      </c>
      <c r="AO97" s="381"/>
      <c r="AP97" s="383">
        <f>IF($F96="申請キャンセル",0,IFERROR(VLOOKUP($D97,INDEX(データ蓄積!$A$16:$A$1015,MATCH($D97,データ蓄積!$A$16:$A$1015,0)+1):'データ蓄積'!$DB$1015,33,),0))</f>
        <v>0</v>
      </c>
      <c r="AQ97" s="390">
        <f t="shared" si="352"/>
        <v>0</v>
      </c>
      <c r="AR97" s="383">
        <f>IF($F96="申請キャンセル",0,IFERROR(VLOOKUP($D97,INDEX(データ蓄積!$A$16:$A$1015,MATCH($D97,データ蓄積!$A$16:$A$1015,0)+1):'データ蓄積'!$DB$1015,32,),0))</f>
        <v>0</v>
      </c>
      <c r="AS97" s="383">
        <f>IF($F96="申請キャンセル",0,IFERROR(VLOOKUP($D97,INDEX(データ蓄積!$A$16:$A$1015,MATCH($D97,データ蓄積!$A$16:$A$1015,0)+1):'データ蓄積'!$DB$1015,34,),0))</f>
        <v>0</v>
      </c>
      <c r="AT97" s="385">
        <f t="shared" si="371"/>
        <v>0</v>
      </c>
      <c r="AU97" s="381"/>
      <c r="AV97" s="383">
        <f>IF($F96="申請キャンセル",0,IFERROR(VLOOKUP($D97,INDEX(データ蓄積!$A$16:$A$1015,MATCH($D97,データ蓄積!$A$16:$A$1015,0)+1):'データ蓄積'!$DB$1015,36,),0))</f>
        <v>0</v>
      </c>
      <c r="AW97" s="390">
        <f t="shared" si="353"/>
        <v>0</v>
      </c>
      <c r="AX97" s="383">
        <f>IF($F96="申請キャンセル",0,IFERROR(VLOOKUP($D97,INDEX(データ蓄積!$A$16:$A$1015,MATCH($D97,データ蓄積!$A$16:$A$1015,0)+1):'データ蓄積'!$DB$1015,35,),0))</f>
        <v>0</v>
      </c>
      <c r="AY97" s="383">
        <f>IF($F96="申請キャンセル",0,IFERROR(VLOOKUP($D97,INDEX(データ蓄積!$A$16:$A$1015,MATCH($D97,データ蓄積!$A$16:$A$1015,0)+1):'データ蓄積'!$DB$1015,37,),0))</f>
        <v>0</v>
      </c>
      <c r="AZ97" s="385">
        <f t="shared" si="372"/>
        <v>0</v>
      </c>
      <c r="BA97" s="381"/>
      <c r="BB97" s="391">
        <f t="shared" ref="BB97" si="447">+AK97+AQ97+AW97</f>
        <v>0</v>
      </c>
      <c r="BC97" s="383">
        <f t="shared" si="17"/>
        <v>0</v>
      </c>
      <c r="BD97" s="383">
        <f t="shared" si="17"/>
        <v>0</v>
      </c>
      <c r="BE97" s="392">
        <f t="shared" si="17"/>
        <v>0</v>
      </c>
      <c r="BF97" s="369"/>
      <c r="BG97" s="380">
        <f>IF($F96="申請キャンセル",0,IF(H97="（○）",220,0))</f>
        <v>0</v>
      </c>
      <c r="BH97" s="385">
        <f>IF($F96="申請キャンセル",0,IF(H97="（○）",SUM(AK97+AQ97+AW97),0))</f>
        <v>0</v>
      </c>
      <c r="BI97" s="383">
        <f>IF($F96="申請キャンセル",0,IF(H97="（○）",SUM(AL97+AR97),0))</f>
        <v>0</v>
      </c>
      <c r="BJ97" s="383">
        <f t="shared" si="354"/>
        <v>0</v>
      </c>
      <c r="BK97" s="392">
        <f t="shared" ref="BK97" si="448">IF($W97="初 年 度",TRUNC((+BJ97-CB97),0),0)</f>
        <v>0</v>
      </c>
      <c r="BL97" s="46"/>
      <c r="BM97" s="380">
        <f t="shared" si="118"/>
        <v>0</v>
      </c>
      <c r="BN97" s="381">
        <f t="shared" si="118"/>
        <v>0</v>
      </c>
      <c r="BP97" s="127">
        <f t="shared" si="355"/>
        <v>0</v>
      </c>
      <c r="BQ97" s="128">
        <f t="shared" ref="BQ97" si="449">ROUNDUP(BP97/2,0)</f>
        <v>0</v>
      </c>
      <c r="BR97" s="45"/>
      <c r="BS97" s="127">
        <f t="shared" si="356"/>
        <v>0</v>
      </c>
      <c r="BT97" s="128">
        <f t="shared" ref="BT97" si="450">ROUNDUP(BS97/2,0)</f>
        <v>0</v>
      </c>
      <c r="BU97" s="45"/>
      <c r="BV97" s="127">
        <f t="shared" si="357"/>
        <v>0</v>
      </c>
      <c r="BW97" s="128">
        <f t="shared" si="373"/>
        <v>0</v>
      </c>
      <c r="BX97" s="45"/>
      <c r="BY97" s="127">
        <f t="shared" si="358"/>
        <v>0</v>
      </c>
      <c r="BZ97" s="128">
        <f t="shared" ref="BZ97" si="451">ROUNDUP(BY97/2,0)</f>
        <v>0</v>
      </c>
      <c r="CA97" s="45"/>
      <c r="CB97" s="127">
        <f t="shared" si="359"/>
        <v>0</v>
      </c>
      <c r="CC97" s="128">
        <f t="shared" ref="CC97" si="452">+CB97</f>
        <v>0</v>
      </c>
      <c r="CD97" s="45"/>
      <c r="CE97" s="370">
        <f>IF($F96="申請キャンセル",0,IFERROR(VLOOKUP($D97,INDEX(データ蓄積!$A$16:$A$1015,MATCH($D97,データ蓄積!$A$16:$A$1015,0)+1):'データ蓄積'!$DB$1015,83,),0))</f>
        <v>0</v>
      </c>
      <c r="CF97" s="371">
        <f>IF($F96="申請キャンセル",0,IFERROR(VLOOKUP($D97,INDEX(データ蓄積!$A$16:$A$1015,MATCH($D97,データ蓄積!$A$16:$A$1015,0)+1):'データ蓄積'!$DB$1015,6,),0))</f>
        <v>0</v>
      </c>
      <c r="CG97" s="214" t="str">
        <f t="shared" si="119"/>
        <v xml:space="preserve"> </v>
      </c>
      <c r="CH97" s="214" t="str">
        <f t="shared" si="119"/>
        <v/>
      </c>
      <c r="CI97" s="214" t="str">
        <f t="shared" ref="CI97" si="453">IF(CG97&gt;=CH97,"OK","下限本数を下回っています")</f>
        <v>OK</v>
      </c>
      <c r="CJ97" s="371">
        <f>IF($F96="申請キャンセル",0,IFERROR(VLOOKUP($D97,INDEX(データ蓄積!$A$16:$A$1015,MATCH($D97,データ蓄積!$A$16:$A$1015,0)+1):'データ蓄積'!$DB$1015,9,),0))</f>
        <v>0</v>
      </c>
      <c r="CK97" s="372">
        <f>IF($F96="申請キャンセル",0,IFERROR(VLOOKUP($D97,INDEX(データ蓄積!$A$16:$A$1015,MATCH($D97,データ蓄積!$A$16:$A$1015,0)+1):'データ蓄積'!$DB$1015,11,),0))</f>
        <v>0</v>
      </c>
      <c r="CL97" s="372">
        <f>IF($F96="申請キャンセル",0,IFERROR(VLOOKUP($D97,INDEX(データ蓄積!$A$16:$A$1015,MATCH($D97,データ蓄積!$A$16:$A$1015,0)+1):'データ蓄積'!$DB$1015,13,),0))</f>
        <v>0</v>
      </c>
      <c r="CM97" s="372">
        <f>IF($F96="申請キャンセル",0,IFERROR(VLOOKUP($D97,INDEX(データ蓄積!$A$16:$A$1015,MATCH($D97,データ蓄積!$A$16:$A$1015,0)+1):'データ蓄積'!$DB$1015,15,),0))</f>
        <v>0</v>
      </c>
      <c r="CN97" s="372">
        <f>IF($F96="申請キャンセル",0,IFERROR(VLOOKUP($D97,INDEX(データ蓄積!$A$16:$A$1015,MATCH($D97,データ蓄積!$A$16:$A$1015,0)+1):'データ蓄積'!$DB$1015,17,),0))</f>
        <v>0</v>
      </c>
      <c r="CO97" s="372">
        <f>IF($F96="申請キャンセル",0,IFERROR(VLOOKUP($D97,INDEX(データ蓄積!$A$16:$A$1015,MATCH($D97,データ蓄積!$A$16:$A$1015,0)+1):'データ蓄積'!$DB$1015,18,),0))</f>
        <v>0</v>
      </c>
      <c r="CP97" s="371">
        <f>IF($F96="申請キャンセル",0,IFERROR(VLOOKUP($D97,INDEX(データ蓄積!$A$16:$A$1015,MATCH($D97,データ蓄積!$A$16:$A$1015,0)+1):'データ蓄積'!$DB$1015,19,),0))</f>
        <v>0</v>
      </c>
      <c r="CQ97" s="372">
        <f>IF($F96="申請キャンセル",0,IFERROR(VLOOKUP($D97,INDEX(データ蓄積!$A$16:$A$1015,MATCH($D97,データ蓄積!$A$16:$A$1015,0)+1):'データ蓄積'!$DB$1015,24,),0))</f>
        <v>0</v>
      </c>
      <c r="CR97" s="99" t="str">
        <f>IF($F96="申請キャンセル",0,CONCATENATE(CS97,$CS$14,CT97,$CT$14,CU97,$CU$14))</f>
        <v>0年0月0日</v>
      </c>
      <c r="CS97" s="99">
        <f>IF($F96="申請キャンセル",0,IFERROR(VLOOKUP($D97,INDEX(データ蓄積!$A$16:$A$1015,MATCH($D97,データ蓄積!$A$16:$A$1015,0)+1):'データ蓄積'!$DB$1015,70,),0))</f>
        <v>0</v>
      </c>
      <c r="CT97" s="99">
        <f>IF($F96="申請キャンセル",0,IFERROR(VLOOKUP($D97,INDEX(データ蓄積!$A$16:$A$1015,MATCH($D97,データ蓄積!$A$16:$A$1015,0)+1):'データ蓄積'!$DB$1015,71,),0))</f>
        <v>0</v>
      </c>
      <c r="CU97" s="99">
        <f>IF($F96="申請キャンセル",0,IFERROR(VLOOKUP($D97,INDEX(データ蓄積!$A$16:$A$1015,MATCH($D97,データ蓄積!$A$16:$A$1015,0)+1):'データ蓄積'!$DB$1015,72,),0))</f>
        <v>0</v>
      </c>
      <c r="CV97" s="99" t="str">
        <f>IF($F96="申請キャンセル",0,CONCATENATE(CW97,$CW$14,CX97,$CX$14,CY97,$CY$14))</f>
        <v>0年0月0日</v>
      </c>
      <c r="CW97" s="99">
        <f>IF($F96="申請キャンセル",0,IFERROR(VLOOKUP($D97,INDEX(データ蓄積!$A$16:$A$1015,MATCH($D97,データ蓄積!$A$16:$A$1015,0)+1):'データ蓄積'!$DB$1015,73,),0))</f>
        <v>0</v>
      </c>
      <c r="CX97" s="99">
        <f>IF($F96="申請キャンセル",0,IFERROR(VLOOKUP($D97,INDEX(データ蓄積!$A$16:$A$1015,MATCH($D97,データ蓄積!$A$16:$A$1015,0)+1):'データ蓄積'!$DB$1015,74,),0))</f>
        <v>0</v>
      </c>
      <c r="CY97" s="99">
        <f>IF($F96="申請キャンセル",0,IFERROR(VLOOKUP($D97,INDEX(データ蓄積!$A$16:$A$1015,MATCH($D97,データ蓄積!$A$16:$A$1015,0)+1):'データ蓄積'!$DB$1015,75,),0))</f>
        <v>0</v>
      </c>
      <c r="CZ97" s="211">
        <f>IF($F96="申請キャンセル",0,IFERROR(VLOOKUP($D97,INDEX(データ蓄積!$A$16:$A$1015,MATCH($D97,データ蓄積!$A$16:$A$1015,0)+1):'データ蓄積'!$CF$1015,84,),0))</f>
        <v>0</v>
      </c>
      <c r="DA97" s="211">
        <f>IF($F96="申請キャンセル",0,IFERROR(VLOOKUP($D97,INDEX(データ蓄積!$A$16:$A$1015,MATCH($D97,データ蓄積!$A$16:$A$1015,0)+1):'データ蓄積'!$CG$1015,85,),0))</f>
        <v>0</v>
      </c>
      <c r="DB97" s="211">
        <f>IF($F96="申請キャンセル",0,IFERROR(VLOOKUP($D97,INDEX(データ蓄積!$A$16:$A$1015,MATCH($D97,データ蓄積!$A$16:$A$1015,0)+1):'データ蓄積'!$CH$1015,86,),0))</f>
        <v>0</v>
      </c>
      <c r="DC97" s="211"/>
      <c r="DD97" s="204">
        <f>IF($F96="申請キャンセル",0,IFERROR(VLOOKUP($D97,INDEX(データ蓄積!$A$16:$A$1015,MATCH($D97,データ蓄積!$A$16:$A$1015,0)+1):'データ蓄積'!$CN$1015,91,),0))</f>
        <v>0</v>
      </c>
      <c r="DE97" s="204">
        <f>IF($F96="申請キャンセル",0,IFERROR(VLOOKUP($D97,INDEX(データ蓄積!$A$16:$A$1015,MATCH($D97,データ蓄積!$A$16:$A$1015,0)+1):'データ蓄積'!$CN$1015,92,),0))</f>
        <v>0</v>
      </c>
    </row>
    <row r="98" spans="1:109" ht="18.75" customHeight="1" x14ac:dyDescent="0.15">
      <c r="A98" s="349">
        <f>IFERROR(VLOOKUP($D98,INDEX(データ蓄積!$A$16:$A$1015,MATCH($D98,データ蓄積!$A$16:$A$1015,0)):'データ蓄積'!$BI$1015,3,),0)</f>
        <v>0</v>
      </c>
      <c r="B98" s="350">
        <f>IFERROR(VLOOKUP($D98,INDEX(データ蓄積!$A$16:$A$1015,MATCH($D98,データ蓄積!$A$16:$A$1015,0)):'データ蓄積'!$BI$1015,4,),0)</f>
        <v>0</v>
      </c>
      <c r="C98" s="349">
        <f>IFERROR(VLOOKUP($D98,INDEX(データ蓄積!$A$16:$A$1015,MATCH($D98,データ蓄積!$A$16:$A$1015,0)):'データ蓄積'!$BI$1015,5,),0)</f>
        <v>0</v>
      </c>
      <c r="D98" s="349">
        <f t="shared" si="0"/>
        <v>42</v>
      </c>
      <c r="E98" s="351">
        <f>IFERROR(VLOOKUP($D98,INDEX(データ蓄積!$A$16:$A$1015,MATCH($D98,データ蓄積!$A$16:$A$1015,0)):'データ蓄積'!$BI$1015,2,),0)</f>
        <v>0</v>
      </c>
      <c r="F98" s="352">
        <f>IFERROR(VLOOKUP($D98,INDEX(データ蓄積!$A$16:$A$1015,MATCH($D98,データ蓄積!$A$16:$A$1015,0)):'データ蓄積'!$CD$1015,82,),0)</f>
        <v>0</v>
      </c>
      <c r="G98" s="353">
        <f>IF($F98="申請キャンセル",0,IFERROR(VLOOKUP($D98,INDEX(データ蓄積!$A$16:$A$1015,MATCH($D98,データ蓄積!$A$16:$A$1015,0)):'データ蓄積'!$BI$1015,8,),0))</f>
        <v>0</v>
      </c>
      <c r="H98" s="346">
        <f>IF($F98="申請キャンセル",0,IFERROR(VLOOKUP($D98,INDEX(データ蓄積!$A$16:$A$1015,MATCH($D98,データ蓄積!$A$16:$A$1015,0)):'データ蓄積'!$BI$1015,10,),0))</f>
        <v>0</v>
      </c>
      <c r="I98" s="354" t="str">
        <f>IF($F98="申請キャンセル","",LEFT(IFERROR(VLOOKUP($D98,INDEX(データ蓄積!$A$16:$A$1015,MATCH($D98,データ蓄積!$A$16:$A$1015,0)):'データ蓄積'!$CH$1015,84,),""),2))</f>
        <v/>
      </c>
      <c r="J98" s="346" t="str">
        <f>IF($F98="申請キャンセル","",LEFT(IFERROR(VLOOKUP($D98,INDEX(データ蓄積!$A$16:$A$1015,MATCH($D98,データ蓄積!$A$16:$A$1015,0)):'データ蓄積'!$CL$1015,86,),""),2))</f>
        <v/>
      </c>
      <c r="K98" s="355">
        <f>IF($F98="申請キャンセル",0,IFERROR(VLOOKUP($D98,INDEX(データ蓄積!$A$16:$A$1015,MATCH($D98,データ蓄積!$A$16:$A$1015,0)):'データ蓄積'!$CO$1015,90,),0))</f>
        <v>0</v>
      </c>
      <c r="L98" s="350">
        <f>IF(G98=0,0,IF($F98="申請キャンセル",0,IF(K98="","","〇")))</f>
        <v>0</v>
      </c>
      <c r="M98" s="356">
        <f>IF($F98="申請キャンセル",0,IFERROR(VLOOKUP($D98,INDEX(データ蓄積!$A$16:$A$1015,MATCH($D98,データ蓄積!$A$16:$A$1015,0)):'データ蓄積'!$BI$1015,14,),))</f>
        <v>0</v>
      </c>
      <c r="N98" s="357">
        <f>IF($F98="申請キャンセル",0,IFERROR(VLOOKUP($D98,INDEX(データ蓄積!$A$16:$A$1015,MATCH($D98,データ蓄積!$A$16:$A$1015,0)):'データ蓄積'!$BI$1015,16,),0))</f>
        <v>0</v>
      </c>
      <c r="O98" s="356">
        <f>IF($F98="申請キャンセル",0,IFERROR(VLOOKUP($D98,INDEX(データ蓄積!$A$16:$A$1015,MATCH($D98,データ蓄積!$A$16:$A$1015,0)):'データ蓄積'!$BI$1015,20,),0))</f>
        <v>0</v>
      </c>
      <c r="P98" s="358">
        <f>IF($F98="申請キャンセル",0,IFERROR(VLOOKUP($D98,INDEX(データ蓄積!$A$16:$A$1015,MATCH($D98,データ蓄積!$A$16:$A$1015,0)):'データ蓄積'!$BI$1015,21,),0))</f>
        <v>0</v>
      </c>
      <c r="Q98" s="359">
        <f>IF($F98="申請キャンセル",0,IFERROR(VLOOKUP($D98,INDEX(データ蓄積!$A$16:$A$1015,MATCH($D98,データ蓄積!$A$16:$A$1015,0)):'データ蓄積'!$BI$1015,23,),0))</f>
        <v>0</v>
      </c>
      <c r="R98" s="360">
        <f>IF($F98="申請キャンセル",0,IFERROR(VLOOKUP($D98,INDEX(データ蓄積!$A$16:$A$1015,MATCH($D98,データ蓄積!$A$16:$A$1015,0)):'データ蓄積'!$CO$1015,92,),0))</f>
        <v>0</v>
      </c>
      <c r="S98" s="361">
        <f>IF($F98="申請キャンセル",0,IFERROR(VLOOKUP($D98,INDEX(データ蓄積!$A$16:$A$1015,MATCH($D98,データ蓄積!$A$16:$A$1015,0)):'データ蓄積'!$BI$1015,22,),0))</f>
        <v>0</v>
      </c>
      <c r="T98" s="362" t="str">
        <f>IF($F98="申請キャンセル",0,IF((AJ98+AP98)&gt;0,ROUNDDOWN((AJ98+AP98)/(AL98+AR98),4)*1000," "))</f>
        <v xml:space="preserve"> </v>
      </c>
      <c r="U98" s="363" t="str">
        <f>IF($F98="申請キャンセル",0,IFERROR(IF(AJ98+AP98=0,"",VLOOKUP(Q98,Sheet1!$B$4:$C$64,2,0)),0))</f>
        <v/>
      </c>
      <c r="V98" s="364">
        <f>IF($F98="申請キャンセル",0,IFERROR(VLOOKUP($D98,INDEX(データ蓄積!$A$16:$A$1015,MATCH($D98,データ蓄積!$A$16:$A$1015,0)):'データ蓄積'!$BI$1015,12,),0))</f>
        <v>0</v>
      </c>
      <c r="W98" s="365">
        <f>IF($F98="申請キャンセル",0,IFERROR(VLOOKUP($D98,INDEX(データ蓄積!$A$16:$A$1015,MATCH($D98,データ蓄積!$A$16:$A$1015,0)):'データ蓄積'!$BI$1015,25,),0))</f>
        <v>0</v>
      </c>
      <c r="X98" s="356">
        <f>IF($F98="申請キャンセル",0,IFERROR(VLOOKUP($D98,INDEX(データ蓄積!$A$16:$A$1015,MATCH($D98,データ蓄積!$A$16:$A$1015,0)):'データ蓄積'!$DB$1015,27,),0))</f>
        <v>0</v>
      </c>
      <c r="Y98" s="366">
        <f t="shared" si="350"/>
        <v>0</v>
      </c>
      <c r="Z98" s="358">
        <f>IF($F98="申請キャンセル",0,IFERROR(VLOOKUP($D98,INDEX(データ蓄積!$A$16:$A$1015,MATCH($D98,データ蓄積!$A$16:$A$1015,0)):'データ蓄積'!$DB$1015,26,),0))</f>
        <v>0</v>
      </c>
      <c r="AA98" s="367">
        <f>IF($F98="申請キャンセル",0,IFERROR(VLOOKUP($D98,INDEX(データ蓄積!$A$16:$A$1015,MATCH($D98,データ蓄積!$A$16:$A$1015,0)):'データ蓄積'!$DB$1015,28,),0))</f>
        <v>0</v>
      </c>
      <c r="AB98" s="358">
        <f>IF($W98="初 年 度",TRUNC((+AA98-BP98)/2,0),0)</f>
        <v>0</v>
      </c>
      <c r="AC98" s="357"/>
      <c r="AD98" s="356">
        <f>IF($F98="申請キャンセル",0,IFERROR(VLOOKUP($D98,INDEX(データ蓄積!$A$16:$A$1015,MATCH($D98,データ蓄積!$A$16:$A$1015,0)):'データ蓄積'!$DB$1015,30,),0))</f>
        <v>0</v>
      </c>
      <c r="AE98" s="359">
        <f t="shared" si="351"/>
        <v>0</v>
      </c>
      <c r="AF98" s="359">
        <f>IF($F98="申請キャンセル",0,IFERROR(VLOOKUP($D98,INDEX(データ蓄積!$A$16:$A$1015,MATCH($D98,データ蓄積!$A$16:$A$1015,0)):'データ蓄積'!$DB$1015,29,),0))</f>
        <v>0</v>
      </c>
      <c r="AG98" s="359">
        <f>IF($F98="申請キャンセル",0,IFERROR(VLOOKUP($D98,INDEX(データ蓄積!$A$16:$A$1015,MATCH($D98,データ蓄積!$A$16:$A$1015,0)):'データ蓄積'!$DB$1015,31,),0))</f>
        <v>0</v>
      </c>
      <c r="AH98" s="359">
        <f t="shared" si="370"/>
        <v>0</v>
      </c>
      <c r="AI98" s="357"/>
      <c r="AJ98" s="358">
        <f>+X98+AD98</f>
        <v>0</v>
      </c>
      <c r="AK98" s="366">
        <f t="shared" si="406"/>
        <v>0</v>
      </c>
      <c r="AL98" s="358">
        <f t="shared" si="406"/>
        <v>0</v>
      </c>
      <c r="AM98" s="367">
        <f t="shared" si="406"/>
        <v>0</v>
      </c>
      <c r="AN98" s="358">
        <f t="shared" si="406"/>
        <v>0</v>
      </c>
      <c r="AO98" s="357"/>
      <c r="AP98" s="356">
        <f>IF($F98="申請キャンセル",0,IFERROR(VLOOKUP($D98,INDEX(データ蓄積!$A$16:$A$1015,MATCH($D98,データ蓄積!$A$16:$A$1015,0)):'データ蓄積'!$DB$1015,33,),0))</f>
        <v>0</v>
      </c>
      <c r="AQ98" s="366">
        <f t="shared" si="352"/>
        <v>0</v>
      </c>
      <c r="AR98" s="358">
        <f>IF($F98="申請キャンセル",0,IFERROR(VLOOKUP($D98,INDEX(データ蓄積!$A$16:$A$1015,MATCH($D98,データ蓄積!$A$16:$A$1015,0)):'データ蓄積'!$DB$1015,32,),0))</f>
        <v>0</v>
      </c>
      <c r="AS98" s="367">
        <f>IF($F98="申請キャンセル",0,IFERROR(VLOOKUP($D98,INDEX(データ蓄積!$A$16:$A$1015,MATCH($D98,データ蓄積!$A$16:$A$1015,0)):'データ蓄積'!$DB$1015,34,),0))</f>
        <v>0</v>
      </c>
      <c r="AT98" s="358">
        <f t="shared" si="371"/>
        <v>0</v>
      </c>
      <c r="AU98" s="357"/>
      <c r="AV98" s="356">
        <f>IF($F98="申請キャンセル",0,IFERROR(VLOOKUP($D98,INDEX(データ蓄積!$A$16:$A$1015,MATCH($D98,データ蓄積!$A$16:$A$1015,0)):'データ蓄積'!$DB$1015,36,),0))</f>
        <v>0</v>
      </c>
      <c r="AW98" s="366">
        <f t="shared" si="353"/>
        <v>0</v>
      </c>
      <c r="AX98" s="358">
        <f>IF($F98="申請キャンセル",0,IFERROR(VLOOKUP($D98,INDEX(データ蓄積!$A$16:$A$1015,MATCH($D98,データ蓄積!$A$16:$A$1015,0)):'データ蓄積'!$DB$1015,35,),0))</f>
        <v>0</v>
      </c>
      <c r="AY98" s="367">
        <f>IF($F98="申請キャンセル",0,IFERROR(VLOOKUP($D98,INDEX(データ蓄積!$A$16:$A$1015,MATCH($D98,データ蓄積!$A$16:$A$1015,0)):'データ蓄積'!$DB$1015,37,),0))</f>
        <v>0</v>
      </c>
      <c r="AZ98" s="358">
        <f t="shared" si="372"/>
        <v>0</v>
      </c>
      <c r="BA98" s="357"/>
      <c r="BB98" s="368">
        <f>+AK98+AQ98+AW98</f>
        <v>0</v>
      </c>
      <c r="BC98" s="358">
        <f t="shared" si="17"/>
        <v>0</v>
      </c>
      <c r="BD98" s="367">
        <f t="shared" si="17"/>
        <v>0</v>
      </c>
      <c r="BE98" s="361">
        <f t="shared" si="17"/>
        <v>0</v>
      </c>
      <c r="BF98" s="369"/>
      <c r="BG98" s="356">
        <f>IF($F98="申請キャンセル",0,IF(H98="（○）",220,0))</f>
        <v>0</v>
      </c>
      <c r="BH98" s="359">
        <f>IF($F98="申請キャンセル",0,IF(H98="（○）",SUM(AK98+AQ98+AW98),0))</f>
        <v>0</v>
      </c>
      <c r="BI98" s="359">
        <f>IF($F98="申請キャンセル",0,IF(H98="（○）",SUM(AL98+AR98),0))</f>
        <v>0</v>
      </c>
      <c r="BJ98" s="359">
        <f t="shared" si="354"/>
        <v>0</v>
      </c>
      <c r="BK98" s="361">
        <f>IF($W98="初 年 度",TRUNC((+BJ98-CB98),0),0)</f>
        <v>0</v>
      </c>
      <c r="BL98" s="46"/>
      <c r="BM98" s="356">
        <f t="shared" ref="BM98:BN161" si="454">+BD98+BJ98</f>
        <v>0</v>
      </c>
      <c r="BN98" s="357">
        <f t="shared" si="454"/>
        <v>0</v>
      </c>
      <c r="BP98" s="125">
        <f t="shared" si="355"/>
        <v>0</v>
      </c>
      <c r="BQ98" s="126">
        <f>ROUNDUP(BP98/2,0)</f>
        <v>0</v>
      </c>
      <c r="BR98" s="44"/>
      <c r="BS98" s="125">
        <f t="shared" si="356"/>
        <v>0</v>
      </c>
      <c r="BT98" s="126">
        <f>ROUNDUP(BS98/2,0)</f>
        <v>0</v>
      </c>
      <c r="BU98" s="44"/>
      <c r="BV98" s="125">
        <f t="shared" si="357"/>
        <v>0</v>
      </c>
      <c r="BW98" s="126">
        <f t="shared" si="373"/>
        <v>0</v>
      </c>
      <c r="BX98" s="44"/>
      <c r="BY98" s="125">
        <f t="shared" si="358"/>
        <v>0</v>
      </c>
      <c r="BZ98" s="126">
        <f>ROUNDUP(BY98/2,0)</f>
        <v>0</v>
      </c>
      <c r="CA98" s="44"/>
      <c r="CB98" s="125">
        <f t="shared" si="359"/>
        <v>0</v>
      </c>
      <c r="CC98" s="126">
        <f>+CB98</f>
        <v>0</v>
      </c>
      <c r="CD98" s="44"/>
      <c r="CE98" s="370">
        <f>IF($F98="申請キャンセル",0,IF(CE99="","",CE99))</f>
        <v>0</v>
      </c>
      <c r="CF98" s="371">
        <f>IF($F98="申請キャンセル",0,IFERROR(VLOOKUP($D98,INDEX(データ蓄積!$A$16:$A$1015,MATCH($D98,データ蓄積!$A$16:$A$1015,0)):'データ蓄積'!$DB$1015,6,),0))</f>
        <v>0</v>
      </c>
      <c r="CG98" s="214" t="str">
        <f t="shared" ref="CG98:CH161" si="455">+T98</f>
        <v xml:space="preserve"> </v>
      </c>
      <c r="CH98" s="214" t="str">
        <f t="shared" si="455"/>
        <v/>
      </c>
      <c r="CI98" s="214" t="str">
        <f>IF(CG98&gt;=CH98,"OK","下限本数を下回っています")</f>
        <v>OK</v>
      </c>
      <c r="CJ98" s="371">
        <f>IF($F98="申請キャンセル",0,IFERROR(VLOOKUP($D98,INDEX(データ蓄積!$A$16:$A$1015,MATCH($D98,データ蓄積!$A$16:$A$1015,0)):'データ蓄積'!$DB$1015,9,),0))</f>
        <v>0</v>
      </c>
      <c r="CK98" s="372">
        <f>IF($F98="申請キャンセル",0,IFERROR(VLOOKUP($D98,INDEX(データ蓄積!$A$16:$A$1015,MATCH($D98,データ蓄積!$A$16:$A$1015,0)):'データ蓄積'!$DB$1015,11,),0))</f>
        <v>0</v>
      </c>
      <c r="CL98" s="372">
        <f>IF($F98="申請キャンセル",0,IFERROR(VLOOKUP($D98,INDEX(データ蓄積!$A$16:$A$1015,MATCH($D98,データ蓄積!$A$16:$A$1015,0)):'データ蓄積'!$DB$1015,13,),0))</f>
        <v>0</v>
      </c>
      <c r="CM98" s="372">
        <f>IF($F98="申請キャンセル",0,IFERROR(VLOOKUP($D98,INDEX(データ蓄積!$A$16:$A$1015,MATCH($D98,データ蓄積!$A$16:$A$1015,0)):'データ蓄積'!$DB$1015,15,),0))</f>
        <v>0</v>
      </c>
      <c r="CN98" s="372">
        <f>IF($F98="申請キャンセル",0,IFERROR(VLOOKUP($D98,INDEX(データ蓄積!$A$16:$A$1015,MATCH($D98,データ蓄積!$A$16:$A$1015,0)):'データ蓄積'!$DB$1015,17,),0))</f>
        <v>0</v>
      </c>
      <c r="CO98" s="372">
        <f>IF($F98="申請キャンセル",0,IFERROR(VLOOKUP($D98,INDEX(データ蓄積!$A$16:$A$1015,MATCH($D98,データ蓄積!$A$16:$A$1015,0)):'データ蓄積'!$DB$1015,18,),0))</f>
        <v>0</v>
      </c>
      <c r="CP98" s="371">
        <f>IF($F98="申請キャンセル",0,IFERROR(VLOOKUP($D98,INDEX(データ蓄積!$A$16:$A$1015,MATCH($D98,データ蓄積!$A$16:$A$1015,0)):'データ蓄積'!$DB$1015,19,),0))</f>
        <v>0</v>
      </c>
      <c r="CQ98" s="372">
        <f>IF($F98="申請キャンセル",0,IFERROR(VLOOKUP($D98,INDEX(データ蓄積!$A$16:$A$1015,MATCH($D98,データ蓄積!$A$16:$A$1015,0)):'データ蓄積'!$DB$1015,24,),0))</f>
        <v>0</v>
      </c>
      <c r="CR98" s="99" t="str">
        <f>IF($F98="申請キャンセル",0,CONCATENATE(CS98,$CS$14,CT98,$CT$14,CU98,$CU$14))</f>
        <v>0年0月0日</v>
      </c>
      <c r="CS98" s="99">
        <f>IF($F98="申請キャンセル",0,IFERROR(VLOOKUP($D98,INDEX(データ蓄積!$A$16:$A$1015,MATCH($D98,データ蓄積!$A$16:$A$1015,0)):'データ蓄積'!$DB$1015,70,),0))</f>
        <v>0</v>
      </c>
      <c r="CT98" s="99">
        <f>IF($F98="申請キャンセル",0,IFERROR(VLOOKUP($D98,INDEX(データ蓄積!$A$16:$A$1015,MATCH($D98,データ蓄積!$A$16:$A$1015,0)):'データ蓄積'!$DB$1015,71,),0))</f>
        <v>0</v>
      </c>
      <c r="CU98" s="99">
        <f>IF($F98="申請キャンセル",0,IFERROR(VLOOKUP($D98,INDEX(データ蓄積!$A$16:$A$1015,MATCH($D98,データ蓄積!$A$16:$A$1015,0)):'データ蓄積'!$DB$1015,72,),0))</f>
        <v>0</v>
      </c>
      <c r="CV98" s="99" t="str">
        <f>IF($F98="申請キャンセル",0,CONCATENATE(CW98,$CW$14,CX98,$CX$14,CY98,$CY$14))</f>
        <v>0年0月0日</v>
      </c>
      <c r="CW98" s="99">
        <f>IF($F98="申請キャンセル",0,IFERROR(VLOOKUP($D98,INDEX(データ蓄積!$A$16:$A$1015,MATCH($D98,データ蓄積!$A$16:$A$1015,0)):'データ蓄積'!$DB$1015,73,),0))</f>
        <v>0</v>
      </c>
      <c r="CX98" s="99">
        <f>IF($F98="申請キャンセル",0,IFERROR(VLOOKUP($D98,INDEX(データ蓄積!$A$16:$A$1015,MATCH($D98,データ蓄積!$A$16:$A$1015,0)):'データ蓄積'!$DB$1015,74,),0))</f>
        <v>0</v>
      </c>
      <c r="CY98" s="99">
        <f>IF($F98="申請キャンセル",0,IFERROR(VLOOKUP($D98,INDEX(データ蓄積!$A$16:$A$1015,MATCH($D98,データ蓄積!$A$16:$A$1015,0)):'データ蓄積'!$DB$1015,75,),0))</f>
        <v>0</v>
      </c>
      <c r="CZ98" s="211">
        <f>IF($F98="申請キャンセル",0,IFERROR(VLOOKUP($D98,INDEX(データ蓄積!$A$16:$A$1015,MATCH($D98,データ蓄積!$A$16:$A$1015,0)):'データ蓄積'!$CF$1015,84,),0))</f>
        <v>0</v>
      </c>
      <c r="DA98" s="211">
        <f>IF($F98="申請キャンセル",0,IFERROR(VLOOKUP($D98,INDEX(データ蓄積!$A$16:$A$1015,MATCH($D98,データ蓄積!$A$16:$A$1015,0)):'データ蓄積'!$CG$1015,85,),0))</f>
        <v>0</v>
      </c>
      <c r="DB98" s="211">
        <f>IF($F98="申請キャンセル",0,IFERROR(VLOOKUP($D98,INDEX(データ蓄積!$A$16:$A$1015,MATCH($D98,データ蓄積!$A$16:$A$1015,0)):'データ蓄積'!$CH$1015,86,),0))</f>
        <v>0</v>
      </c>
      <c r="DC98" s="211"/>
      <c r="DD98" s="204">
        <f>IF($F98="申請キャンセル",0,IFERROR(VLOOKUP($D98,INDEX(データ蓄積!$A$16:$A$1015,MATCH($D98,データ蓄積!$A$16:$A$1015,0)):'データ蓄積'!$CN$1015,91,),0))</f>
        <v>0</v>
      </c>
      <c r="DE98" s="204">
        <f>IF($F98="申請キャンセル",0,IFERROR(VLOOKUP($D98,INDEX(データ蓄積!$A$16:$A$1015,MATCH($D98,データ蓄積!$A$16:$A$1015,0)):'データ蓄積'!$CN$1015,92,),0))</f>
        <v>0</v>
      </c>
    </row>
    <row r="99" spans="1:109" ht="18.75" customHeight="1" x14ac:dyDescent="0.15">
      <c r="A99" s="373">
        <f>IFERROR(VLOOKUP($D99,INDEX(データ蓄積!$A$16:$A$1015,MATCH($D99,データ蓄積!$A$16:$A$1015,0)+1):'データ蓄積'!$BI$1015,3,),0)</f>
        <v>0</v>
      </c>
      <c r="B99" s="374">
        <f>IFERROR(VLOOKUP($D99,INDEX(データ蓄積!$A$16:$A$1015,MATCH($D99,データ蓄積!$A$16:$A$1015,0)+1):'データ蓄積'!$BI$1015,4,),0)</f>
        <v>0</v>
      </c>
      <c r="C99" s="375">
        <f>IFERROR(VLOOKUP($D99,INDEX(データ蓄積!$A$16:$A$1015,MATCH($D99,データ蓄積!$A$16:$A$1015,0)+1):'データ蓄積'!$BI$1015,5,),0)</f>
        <v>0</v>
      </c>
      <c r="D99" s="373">
        <f t="shared" si="0"/>
        <v>42</v>
      </c>
      <c r="E99" s="347">
        <f>IFERROR(VLOOKUP($D99,INDEX(データ蓄積!$A$16:$A$1015,MATCH($D99,データ蓄積!$A$16:$A$1015,0)+1):'データ蓄積'!$BI$1015,2,),0)</f>
        <v>0</v>
      </c>
      <c r="F99" s="376">
        <f>IFERROR(VLOOKUP($D99,INDEX(データ蓄積!$A$16:$A$1015,MATCH($D99,データ蓄積!$A$16:$A$1015,0)+1):'データ蓄積'!$CD$1015,82,),0)</f>
        <v>0</v>
      </c>
      <c r="G99" s="377">
        <f>IF($F98="申請キャンセル",0,IFERROR(VLOOKUP($D99,INDEX(データ蓄積!$A$16:$A$1015,MATCH($D99,データ蓄積!$A$16:$A$1015,0)+1):'データ蓄積'!$BI$1015,8,),0))</f>
        <v>0</v>
      </c>
      <c r="H99" s="347">
        <f>IF($F98="申請キャンセル",0,IFERROR(VLOOKUP($D99,INDEX(データ蓄積!$A$16:$A$1015,MATCH($D99,データ蓄積!$A$16:$A$1015,0)+1):'データ蓄積'!$BI$1015,10,),0))</f>
        <v>0</v>
      </c>
      <c r="I99" s="378" t="str">
        <f>IF($F98="申請キャンセル","",LEFT(IFERROR(VLOOKUP($D99,INDEX(データ蓄積!$A$16:$A$1015,MATCH($D99,データ蓄積!$A$16:$A$1015,0)+1):'データ蓄積'!$CH$1015,84,),""),2))</f>
        <v/>
      </c>
      <c r="J99" s="347" t="str">
        <f>IF($F98="申請キャンセル","",LEFT(IFERROR(VLOOKUP($D99,INDEX(データ蓄積!$A$16:$A$1015,MATCH($D98,データ蓄積!$A$16:$A$1015,0)+1):'データ蓄積'!$CL$1015,86,),""),2))</f>
        <v/>
      </c>
      <c r="K99" s="379">
        <f>IF($F98="申請キャンセル",0,IFERROR(VLOOKUP($D99,INDEX(データ蓄積!$A$16:$A$1015,MATCH($D99,データ蓄積!$A$16:$A$1015,0)+1):'データ蓄積'!$CO$1015,90,),0))</f>
        <v>0</v>
      </c>
      <c r="L99" s="374">
        <f t="shared" ref="L99" si="456">IF(G99=0,0,IF($F99="申請キャンセル",0,IF(K99="","","〇")))</f>
        <v>0</v>
      </c>
      <c r="M99" s="380">
        <f>IF($F98="申請キャンセル",0,IFERROR(VLOOKUP($D99,INDEX(データ蓄積!$A$16:$A$1015,MATCH($D99,データ蓄積!$A$16:$A$1015,0)+1):'データ蓄積'!$BI$1015,14,),0))</f>
        <v>0</v>
      </c>
      <c r="N99" s="381">
        <f>IF($F98="申請キャンセル",0,IFERROR(VLOOKUP($D99,INDEX(データ蓄積!$A$16:$A$1015,MATCH($D99,データ蓄積!$A$16:$A$1015,0)+1):'データ蓄積'!$BI$1015,16,),0))</f>
        <v>0</v>
      </c>
      <c r="O99" s="382">
        <f>IF($F98="申請キャンセル",0,IFERROR(VLOOKUP($D99,INDEX(データ蓄積!$A$16:$A$1015,MATCH($D99,データ蓄積!$A$16:$A$1015,0)+1):'データ蓄積'!$BI$1015,20,),0))</f>
        <v>0</v>
      </c>
      <c r="P99" s="383">
        <f>IF($F98="申請キャンセル",0,IFERROR(VLOOKUP($D99,INDEX(データ蓄積!$A$16:$A$1015,MATCH($D99,データ蓄積!$A$16:$A$1015,0)+1):'データ蓄積'!$BI$1015,21,),0))</f>
        <v>0</v>
      </c>
      <c r="Q99" s="383">
        <f>IF($F98="申請キャンセル",0,IFERROR(VLOOKUP($D99,INDEX(データ蓄積!$A$16:$A$1015,MATCH($D99,データ蓄積!$A$16:$A$1015,0)+1):'データ蓄積'!$BI$1015,23,),0))</f>
        <v>0</v>
      </c>
      <c r="R99" s="384">
        <f>IF($F98="申請キャンセル",0,IFERROR(VLOOKUP($D99,INDEX(データ蓄積!$A$16:$A$1015,MATCH($D99,データ蓄積!$A$16:$A$1015,0)+1):'データ蓄積'!$CO$1015,92,),0))</f>
        <v>0</v>
      </c>
      <c r="S99" s="385">
        <f>IF($F98="申請キャンセル",0,IFERROR(VLOOKUP($D99,INDEX(データ蓄積!$A$16:$A$1015,MATCH($D99,データ蓄積!$A$16:$A$1015,0)+1):'データ蓄積'!$BI$1015,22,),0))</f>
        <v>0</v>
      </c>
      <c r="T99" s="386" t="str">
        <f>IF($F98="申請キャンセル",0,IF((AJ99+AP99)&gt;0,ROUNDDOWN((AJ99+AP99)/(AL99+AR99),4)*1000," "))</f>
        <v xml:space="preserve"> </v>
      </c>
      <c r="U99" s="387" t="str">
        <f>IF($F99="申請キャンセル",0,IFERROR(IF(AJ99+AP99=0,"",VLOOKUP(Q99,Sheet1!$B$4:$C$64,2,0)),0))</f>
        <v/>
      </c>
      <c r="V99" s="388">
        <f>IF($F98="申請キャンセル",0,IFERROR(VLOOKUP($D99,INDEX(データ蓄積!$A$16:$A$1015,MATCH($D99,データ蓄積!$A$16:$A$1015,0)+1):'データ蓄積'!$BI$1015,12,),0))</f>
        <v>0</v>
      </c>
      <c r="W99" s="389">
        <f>IF($F98="申請キャンセル",0,IFERROR(VLOOKUP($D99,INDEX(データ蓄積!$A$16:$A$1015,MATCH($D99,データ蓄積!$A$16:$A$1015,0)+1):'データ蓄積'!$BI$1015,25,),0))</f>
        <v>0</v>
      </c>
      <c r="X99" s="383">
        <f>IF($F98="申請キャンセル",0,IFERROR(VLOOKUP($D99,INDEX(データ蓄積!$A$16:$A$1015,MATCH($D99,データ蓄積!$A$16:$A$1015,0)+1):'データ蓄積'!$DB$1015,27,),0))</f>
        <v>0</v>
      </c>
      <c r="Y99" s="390">
        <f t="shared" si="350"/>
        <v>0</v>
      </c>
      <c r="Z99" s="383">
        <f>IF($F98="申請キャンセル",0,IFERROR(VLOOKUP($D99,INDEX(データ蓄積!$A$16:$A$1015,MATCH($D99,データ蓄積!$A$16:$A$1015,0)+1):'データ蓄積'!$DB$1015,26,),0))</f>
        <v>0</v>
      </c>
      <c r="AA99" s="383">
        <f>IF($F98="申請キャンセル",0,IFERROR(VLOOKUP($D99,INDEX(データ蓄積!$A$16:$A$1015,MATCH($D99,データ蓄積!$A$16:$A$1015,0)+1):'データ蓄積'!$DB$1015,28,),0))</f>
        <v>0</v>
      </c>
      <c r="AB99" s="385">
        <f t="shared" ref="AB99" si="457">IF($W99="初 年 度",TRUNC((+AA99-BP99)/2,0),0)</f>
        <v>0</v>
      </c>
      <c r="AC99" s="381"/>
      <c r="AD99" s="380">
        <f>IF($F98="申請キャンセル",0,IFERROR(VLOOKUP($D99,INDEX(データ蓄積!$A$16:$A$1015,MATCH($D99,データ蓄積!$A$16:$A$1015,0)+1):'データ蓄積'!$DB$1015,30,),0))</f>
        <v>0</v>
      </c>
      <c r="AE99" s="383">
        <f t="shared" si="351"/>
        <v>0</v>
      </c>
      <c r="AF99" s="383">
        <f>IF($F98="申請キャンセル",0,IFERROR(VLOOKUP($D99,INDEX(データ蓄積!$A$16:$A$1015,MATCH($D99,データ蓄積!$A$16:$A$1015,0)+1):'データ蓄積'!$DB$1015,29,),0))</f>
        <v>0</v>
      </c>
      <c r="AG99" s="383">
        <f>IF($F98="申請キャンセル",0,IFERROR(VLOOKUP($D99,INDEX(データ蓄積!$A$16:$A$1015,MATCH($D99,データ蓄積!$A$16:$A$1015,0)+1):'データ蓄積'!$DB$1015,31,),0))</f>
        <v>0</v>
      </c>
      <c r="AH99" s="383">
        <f t="shared" si="370"/>
        <v>0</v>
      </c>
      <c r="AI99" s="381"/>
      <c r="AJ99" s="385">
        <f t="shared" ref="AJ99" si="458">+X99+AD99</f>
        <v>0</v>
      </c>
      <c r="AK99" s="390">
        <f t="shared" si="406"/>
        <v>0</v>
      </c>
      <c r="AL99" s="383">
        <f t="shared" si="406"/>
        <v>0</v>
      </c>
      <c r="AM99" s="383">
        <f t="shared" si="406"/>
        <v>0</v>
      </c>
      <c r="AN99" s="385">
        <f t="shared" si="406"/>
        <v>0</v>
      </c>
      <c r="AO99" s="381"/>
      <c r="AP99" s="383">
        <f>IF($F98="申請キャンセル",0,IFERROR(VLOOKUP($D99,INDEX(データ蓄積!$A$16:$A$1015,MATCH($D99,データ蓄積!$A$16:$A$1015,0)+1):'データ蓄積'!$DB$1015,33,),0))</f>
        <v>0</v>
      </c>
      <c r="AQ99" s="390">
        <f t="shared" si="352"/>
        <v>0</v>
      </c>
      <c r="AR99" s="383">
        <f>IF($F98="申請キャンセル",0,IFERROR(VLOOKUP($D99,INDEX(データ蓄積!$A$16:$A$1015,MATCH($D99,データ蓄積!$A$16:$A$1015,0)+1):'データ蓄積'!$DB$1015,32,),0))</f>
        <v>0</v>
      </c>
      <c r="AS99" s="383">
        <f>IF($F98="申請キャンセル",0,IFERROR(VLOOKUP($D99,INDEX(データ蓄積!$A$16:$A$1015,MATCH($D99,データ蓄積!$A$16:$A$1015,0)+1):'データ蓄積'!$DB$1015,34,),0))</f>
        <v>0</v>
      </c>
      <c r="AT99" s="385">
        <f t="shared" si="371"/>
        <v>0</v>
      </c>
      <c r="AU99" s="381"/>
      <c r="AV99" s="383">
        <f>IF($F98="申請キャンセル",0,IFERROR(VLOOKUP($D99,INDEX(データ蓄積!$A$16:$A$1015,MATCH($D99,データ蓄積!$A$16:$A$1015,0)+1):'データ蓄積'!$DB$1015,36,),0))</f>
        <v>0</v>
      </c>
      <c r="AW99" s="390">
        <f t="shared" si="353"/>
        <v>0</v>
      </c>
      <c r="AX99" s="383">
        <f>IF($F98="申請キャンセル",0,IFERROR(VLOOKUP($D99,INDEX(データ蓄積!$A$16:$A$1015,MATCH($D99,データ蓄積!$A$16:$A$1015,0)+1):'データ蓄積'!$DB$1015,35,),0))</f>
        <v>0</v>
      </c>
      <c r="AY99" s="383">
        <f>IF($F98="申請キャンセル",0,IFERROR(VLOOKUP($D99,INDEX(データ蓄積!$A$16:$A$1015,MATCH($D99,データ蓄積!$A$16:$A$1015,0)+1):'データ蓄積'!$DB$1015,37,),0))</f>
        <v>0</v>
      </c>
      <c r="AZ99" s="385">
        <f t="shared" si="372"/>
        <v>0</v>
      </c>
      <c r="BA99" s="381"/>
      <c r="BB99" s="391">
        <f t="shared" ref="BB99" si="459">+AK99+AQ99+AW99</f>
        <v>0</v>
      </c>
      <c r="BC99" s="383">
        <f t="shared" si="17"/>
        <v>0</v>
      </c>
      <c r="BD99" s="383">
        <f t="shared" si="17"/>
        <v>0</v>
      </c>
      <c r="BE99" s="392">
        <f t="shared" si="17"/>
        <v>0</v>
      </c>
      <c r="BF99" s="369"/>
      <c r="BG99" s="380">
        <f>IF($F98="申請キャンセル",0,IF(H99="（○）",220,0))</f>
        <v>0</v>
      </c>
      <c r="BH99" s="385">
        <f>IF($F98="申請キャンセル",0,IF(H99="（○）",SUM(AK99+AQ99+AW99),0))</f>
        <v>0</v>
      </c>
      <c r="BI99" s="383">
        <f>IF($F98="申請キャンセル",0,IF(H99="（○）",SUM(AL99+AR99),0))</f>
        <v>0</v>
      </c>
      <c r="BJ99" s="383">
        <f t="shared" si="354"/>
        <v>0</v>
      </c>
      <c r="BK99" s="392">
        <f t="shared" ref="BK99" si="460">IF($W99="初 年 度",TRUNC((+BJ99-CB99),0),0)</f>
        <v>0</v>
      </c>
      <c r="BL99" s="46"/>
      <c r="BM99" s="380">
        <f t="shared" si="454"/>
        <v>0</v>
      </c>
      <c r="BN99" s="381">
        <f t="shared" si="454"/>
        <v>0</v>
      </c>
      <c r="BP99" s="127">
        <f t="shared" si="355"/>
        <v>0</v>
      </c>
      <c r="BQ99" s="128">
        <f t="shared" ref="BQ99" si="461">ROUNDUP(BP99/2,0)</f>
        <v>0</v>
      </c>
      <c r="BR99" s="45"/>
      <c r="BS99" s="127">
        <f t="shared" si="356"/>
        <v>0</v>
      </c>
      <c r="BT99" s="128">
        <f t="shared" ref="BT99" si="462">ROUNDUP(BS99/2,0)</f>
        <v>0</v>
      </c>
      <c r="BU99" s="45"/>
      <c r="BV99" s="127">
        <f t="shared" si="357"/>
        <v>0</v>
      </c>
      <c r="BW99" s="128">
        <f t="shared" si="373"/>
        <v>0</v>
      </c>
      <c r="BX99" s="45"/>
      <c r="BY99" s="127">
        <f t="shared" si="358"/>
        <v>0</v>
      </c>
      <c r="BZ99" s="128">
        <f t="shared" ref="BZ99" si="463">ROUNDUP(BY99/2,0)</f>
        <v>0</v>
      </c>
      <c r="CA99" s="45"/>
      <c r="CB99" s="127">
        <f t="shared" si="359"/>
        <v>0</v>
      </c>
      <c r="CC99" s="128">
        <f t="shared" ref="CC99" si="464">+CB99</f>
        <v>0</v>
      </c>
      <c r="CD99" s="45"/>
      <c r="CE99" s="370">
        <f>IF($F98="申請キャンセル",0,IFERROR(VLOOKUP($D99,INDEX(データ蓄積!$A$16:$A$1015,MATCH($D99,データ蓄積!$A$16:$A$1015,0)+1):'データ蓄積'!$DB$1015,83,),0))</f>
        <v>0</v>
      </c>
      <c r="CF99" s="371">
        <f>IF($F98="申請キャンセル",0,IFERROR(VLOOKUP($D99,INDEX(データ蓄積!$A$16:$A$1015,MATCH($D99,データ蓄積!$A$16:$A$1015,0)+1):'データ蓄積'!$DB$1015,6,),0))</f>
        <v>0</v>
      </c>
      <c r="CG99" s="214" t="str">
        <f t="shared" si="455"/>
        <v xml:space="preserve"> </v>
      </c>
      <c r="CH99" s="214" t="str">
        <f t="shared" si="455"/>
        <v/>
      </c>
      <c r="CI99" s="214" t="str">
        <f t="shared" ref="CI99" si="465">IF(CG99&gt;=CH99,"OK","下限本数を下回っています")</f>
        <v>OK</v>
      </c>
      <c r="CJ99" s="371">
        <f>IF($F98="申請キャンセル",0,IFERROR(VLOOKUP($D99,INDEX(データ蓄積!$A$16:$A$1015,MATCH($D99,データ蓄積!$A$16:$A$1015,0)+1):'データ蓄積'!$DB$1015,9,),0))</f>
        <v>0</v>
      </c>
      <c r="CK99" s="372">
        <f>IF($F98="申請キャンセル",0,IFERROR(VLOOKUP($D99,INDEX(データ蓄積!$A$16:$A$1015,MATCH($D99,データ蓄積!$A$16:$A$1015,0)+1):'データ蓄積'!$DB$1015,11,),0))</f>
        <v>0</v>
      </c>
      <c r="CL99" s="372">
        <f>IF($F98="申請キャンセル",0,IFERROR(VLOOKUP($D99,INDEX(データ蓄積!$A$16:$A$1015,MATCH($D99,データ蓄積!$A$16:$A$1015,0)+1):'データ蓄積'!$DB$1015,13,),0))</f>
        <v>0</v>
      </c>
      <c r="CM99" s="372">
        <f>IF($F98="申請キャンセル",0,IFERROR(VLOOKUP($D99,INDEX(データ蓄積!$A$16:$A$1015,MATCH($D99,データ蓄積!$A$16:$A$1015,0)+1):'データ蓄積'!$DB$1015,15,),0))</f>
        <v>0</v>
      </c>
      <c r="CN99" s="372">
        <f>IF($F98="申請キャンセル",0,IFERROR(VLOOKUP($D99,INDEX(データ蓄積!$A$16:$A$1015,MATCH($D99,データ蓄積!$A$16:$A$1015,0)+1):'データ蓄積'!$DB$1015,17,),0))</f>
        <v>0</v>
      </c>
      <c r="CO99" s="372">
        <f>IF($F98="申請キャンセル",0,IFERROR(VLOOKUP($D99,INDEX(データ蓄積!$A$16:$A$1015,MATCH($D99,データ蓄積!$A$16:$A$1015,0)+1):'データ蓄積'!$DB$1015,18,),0))</f>
        <v>0</v>
      </c>
      <c r="CP99" s="371">
        <f>IF($F98="申請キャンセル",0,IFERROR(VLOOKUP($D99,INDEX(データ蓄積!$A$16:$A$1015,MATCH($D99,データ蓄積!$A$16:$A$1015,0)+1):'データ蓄積'!$DB$1015,19,),0))</f>
        <v>0</v>
      </c>
      <c r="CQ99" s="372">
        <f>IF($F98="申請キャンセル",0,IFERROR(VLOOKUP($D99,INDEX(データ蓄積!$A$16:$A$1015,MATCH($D99,データ蓄積!$A$16:$A$1015,0)+1):'データ蓄積'!$DB$1015,24,),0))</f>
        <v>0</v>
      </c>
      <c r="CR99" s="99" t="str">
        <f>IF($F98="申請キャンセル",0,CONCATENATE(CS99,$CS$14,CT99,$CT$14,CU99,$CU$14))</f>
        <v>0年0月0日</v>
      </c>
      <c r="CS99" s="99">
        <f>IF($F98="申請キャンセル",0,IFERROR(VLOOKUP($D99,INDEX(データ蓄積!$A$16:$A$1015,MATCH($D99,データ蓄積!$A$16:$A$1015,0)+1):'データ蓄積'!$DB$1015,70,),0))</f>
        <v>0</v>
      </c>
      <c r="CT99" s="99">
        <f>IF($F98="申請キャンセル",0,IFERROR(VLOOKUP($D99,INDEX(データ蓄積!$A$16:$A$1015,MATCH($D99,データ蓄積!$A$16:$A$1015,0)+1):'データ蓄積'!$DB$1015,71,),0))</f>
        <v>0</v>
      </c>
      <c r="CU99" s="99">
        <f>IF($F98="申請キャンセル",0,IFERROR(VLOOKUP($D99,INDEX(データ蓄積!$A$16:$A$1015,MATCH($D99,データ蓄積!$A$16:$A$1015,0)+1):'データ蓄積'!$DB$1015,72,),0))</f>
        <v>0</v>
      </c>
      <c r="CV99" s="99" t="str">
        <f>IF($F98="申請キャンセル",0,CONCATENATE(CW99,$CW$14,CX99,$CX$14,CY99,$CY$14))</f>
        <v>0年0月0日</v>
      </c>
      <c r="CW99" s="99">
        <f>IF($F98="申請キャンセル",0,IFERROR(VLOOKUP($D99,INDEX(データ蓄積!$A$16:$A$1015,MATCH($D99,データ蓄積!$A$16:$A$1015,0)+1):'データ蓄積'!$DB$1015,73,),0))</f>
        <v>0</v>
      </c>
      <c r="CX99" s="99">
        <f>IF($F98="申請キャンセル",0,IFERROR(VLOOKUP($D99,INDEX(データ蓄積!$A$16:$A$1015,MATCH($D99,データ蓄積!$A$16:$A$1015,0)+1):'データ蓄積'!$DB$1015,74,),0))</f>
        <v>0</v>
      </c>
      <c r="CY99" s="99">
        <f>IF($F98="申請キャンセル",0,IFERROR(VLOOKUP($D99,INDEX(データ蓄積!$A$16:$A$1015,MATCH($D99,データ蓄積!$A$16:$A$1015,0)+1):'データ蓄積'!$DB$1015,75,),0))</f>
        <v>0</v>
      </c>
      <c r="CZ99" s="211">
        <f>IF($F98="申請キャンセル",0,IFERROR(VLOOKUP($D99,INDEX(データ蓄積!$A$16:$A$1015,MATCH($D99,データ蓄積!$A$16:$A$1015,0)+1):'データ蓄積'!$CF$1015,84,),0))</f>
        <v>0</v>
      </c>
      <c r="DA99" s="211">
        <f>IF($F98="申請キャンセル",0,IFERROR(VLOOKUP($D99,INDEX(データ蓄積!$A$16:$A$1015,MATCH($D99,データ蓄積!$A$16:$A$1015,0)+1):'データ蓄積'!$CG$1015,85,),0))</f>
        <v>0</v>
      </c>
      <c r="DB99" s="211">
        <f>IF($F98="申請キャンセル",0,IFERROR(VLOOKUP($D99,INDEX(データ蓄積!$A$16:$A$1015,MATCH($D99,データ蓄積!$A$16:$A$1015,0)+1):'データ蓄積'!$CH$1015,86,),0))</f>
        <v>0</v>
      </c>
      <c r="DC99" s="211"/>
      <c r="DD99" s="204">
        <f>IF($F98="申請キャンセル",0,IFERROR(VLOOKUP($D99,INDEX(データ蓄積!$A$16:$A$1015,MATCH($D99,データ蓄積!$A$16:$A$1015,0)+1):'データ蓄積'!$CN$1015,91,),0))</f>
        <v>0</v>
      </c>
      <c r="DE99" s="204">
        <f>IF($F98="申請キャンセル",0,IFERROR(VLOOKUP($D99,INDEX(データ蓄積!$A$16:$A$1015,MATCH($D99,データ蓄積!$A$16:$A$1015,0)+1):'データ蓄積'!$CN$1015,92,),0))</f>
        <v>0</v>
      </c>
    </row>
    <row r="100" spans="1:109" ht="18.75" customHeight="1" x14ac:dyDescent="0.15">
      <c r="A100" s="349">
        <f>IFERROR(VLOOKUP($D100,INDEX(データ蓄積!$A$16:$A$1015,MATCH($D100,データ蓄積!$A$16:$A$1015,0)):'データ蓄積'!$BI$1015,3,),0)</f>
        <v>0</v>
      </c>
      <c r="B100" s="350">
        <f>IFERROR(VLOOKUP($D100,INDEX(データ蓄積!$A$16:$A$1015,MATCH($D100,データ蓄積!$A$16:$A$1015,0)):'データ蓄積'!$BI$1015,4,),0)</f>
        <v>0</v>
      </c>
      <c r="C100" s="349">
        <f>IFERROR(VLOOKUP($D100,INDEX(データ蓄積!$A$16:$A$1015,MATCH($D100,データ蓄積!$A$16:$A$1015,0)):'データ蓄積'!$BI$1015,5,),0)</f>
        <v>0</v>
      </c>
      <c r="D100" s="349">
        <f t="shared" si="0"/>
        <v>43</v>
      </c>
      <c r="E100" s="351">
        <f>IFERROR(VLOOKUP($D100,INDEX(データ蓄積!$A$16:$A$1015,MATCH($D100,データ蓄積!$A$16:$A$1015,0)):'データ蓄積'!$BI$1015,2,),0)</f>
        <v>0</v>
      </c>
      <c r="F100" s="352">
        <f>IFERROR(VLOOKUP($D100,INDEX(データ蓄積!$A$16:$A$1015,MATCH($D100,データ蓄積!$A$16:$A$1015,0)):'データ蓄積'!$CD$1015,82,),0)</f>
        <v>0</v>
      </c>
      <c r="G100" s="353">
        <f>IF($F100="申請キャンセル",0,IFERROR(VLOOKUP($D100,INDEX(データ蓄積!$A$16:$A$1015,MATCH($D100,データ蓄積!$A$16:$A$1015,0)):'データ蓄積'!$BI$1015,8,),0))</f>
        <v>0</v>
      </c>
      <c r="H100" s="346">
        <f>IF($F100="申請キャンセル",0,IFERROR(VLOOKUP($D100,INDEX(データ蓄積!$A$16:$A$1015,MATCH($D100,データ蓄積!$A$16:$A$1015,0)):'データ蓄積'!$BI$1015,10,),0))</f>
        <v>0</v>
      </c>
      <c r="I100" s="354" t="str">
        <f>IF($F100="申請キャンセル","",LEFT(IFERROR(VLOOKUP($D100,INDEX(データ蓄積!$A$16:$A$1015,MATCH($D100,データ蓄積!$A$16:$A$1015,0)):'データ蓄積'!$CH$1015,84,),""),2))</f>
        <v/>
      </c>
      <c r="J100" s="346" t="str">
        <f>IF($F100="申請キャンセル","",LEFT(IFERROR(VLOOKUP($D100,INDEX(データ蓄積!$A$16:$A$1015,MATCH($D100,データ蓄積!$A$16:$A$1015,0)):'データ蓄積'!$CL$1015,86,),""),2))</f>
        <v/>
      </c>
      <c r="K100" s="355">
        <f>IF($F100="申請キャンセル",0,IFERROR(VLOOKUP($D100,INDEX(データ蓄積!$A$16:$A$1015,MATCH($D100,データ蓄積!$A$16:$A$1015,0)):'データ蓄積'!$CO$1015,90,),0))</f>
        <v>0</v>
      </c>
      <c r="L100" s="350">
        <f>IF(G100=0,0,IF($F100="申請キャンセル",0,IF(K100="","","〇")))</f>
        <v>0</v>
      </c>
      <c r="M100" s="356">
        <f>IF($F100="申請キャンセル",0,IFERROR(VLOOKUP($D100,INDEX(データ蓄積!$A$16:$A$1015,MATCH($D100,データ蓄積!$A$16:$A$1015,0)):'データ蓄積'!$BI$1015,14,),))</f>
        <v>0</v>
      </c>
      <c r="N100" s="357">
        <f>IF($F100="申請キャンセル",0,IFERROR(VLOOKUP($D100,INDEX(データ蓄積!$A$16:$A$1015,MATCH($D100,データ蓄積!$A$16:$A$1015,0)):'データ蓄積'!$BI$1015,16,),0))</f>
        <v>0</v>
      </c>
      <c r="O100" s="356">
        <f>IF($F100="申請キャンセル",0,IFERROR(VLOOKUP($D100,INDEX(データ蓄積!$A$16:$A$1015,MATCH($D100,データ蓄積!$A$16:$A$1015,0)):'データ蓄積'!$BI$1015,20,),0))</f>
        <v>0</v>
      </c>
      <c r="P100" s="358">
        <f>IF($F100="申請キャンセル",0,IFERROR(VLOOKUP($D100,INDEX(データ蓄積!$A$16:$A$1015,MATCH($D100,データ蓄積!$A$16:$A$1015,0)):'データ蓄積'!$BI$1015,21,),0))</f>
        <v>0</v>
      </c>
      <c r="Q100" s="359">
        <f>IF($F100="申請キャンセル",0,IFERROR(VLOOKUP($D100,INDEX(データ蓄積!$A$16:$A$1015,MATCH($D100,データ蓄積!$A$16:$A$1015,0)):'データ蓄積'!$BI$1015,23,),0))</f>
        <v>0</v>
      </c>
      <c r="R100" s="360">
        <f>IF($F100="申請キャンセル",0,IFERROR(VLOOKUP($D100,INDEX(データ蓄積!$A$16:$A$1015,MATCH($D100,データ蓄積!$A$16:$A$1015,0)):'データ蓄積'!$CO$1015,92,),0))</f>
        <v>0</v>
      </c>
      <c r="S100" s="361">
        <f>IF($F100="申請キャンセル",0,IFERROR(VLOOKUP($D100,INDEX(データ蓄積!$A$16:$A$1015,MATCH($D100,データ蓄積!$A$16:$A$1015,0)):'データ蓄積'!$BI$1015,22,),0))</f>
        <v>0</v>
      </c>
      <c r="T100" s="362" t="str">
        <f>IF($F100="申請キャンセル",0,IF((AJ100+AP100)&gt;0,ROUNDDOWN((AJ100+AP100)/(AL100+AR100),4)*1000," "))</f>
        <v xml:space="preserve"> </v>
      </c>
      <c r="U100" s="363" t="str">
        <f>IF($F100="申請キャンセル",0,IFERROR(IF(AJ100+AP100=0,"",VLOOKUP(Q100,Sheet1!$B$4:$C$64,2,0)),0))</f>
        <v/>
      </c>
      <c r="V100" s="364">
        <f>IF($F100="申請キャンセル",0,IFERROR(VLOOKUP($D100,INDEX(データ蓄積!$A$16:$A$1015,MATCH($D100,データ蓄積!$A$16:$A$1015,0)):'データ蓄積'!$BI$1015,12,),0))</f>
        <v>0</v>
      </c>
      <c r="W100" s="365">
        <f>IF($F100="申請キャンセル",0,IFERROR(VLOOKUP($D100,INDEX(データ蓄積!$A$16:$A$1015,MATCH($D100,データ蓄積!$A$16:$A$1015,0)):'データ蓄積'!$BI$1015,25,),0))</f>
        <v>0</v>
      </c>
      <c r="X100" s="356">
        <f>IF($F100="申請キャンセル",0,IFERROR(VLOOKUP($D100,INDEX(データ蓄積!$A$16:$A$1015,MATCH($D100,データ蓄積!$A$16:$A$1015,0)):'データ蓄積'!$DB$1015,27,),0))</f>
        <v>0</v>
      </c>
      <c r="Y100" s="366">
        <f t="shared" si="350"/>
        <v>0</v>
      </c>
      <c r="Z100" s="358">
        <f>IF($F100="申請キャンセル",0,IFERROR(VLOOKUP($D100,INDEX(データ蓄積!$A$16:$A$1015,MATCH($D100,データ蓄積!$A$16:$A$1015,0)):'データ蓄積'!$DB$1015,26,),0))</f>
        <v>0</v>
      </c>
      <c r="AA100" s="367">
        <f>IF($F100="申請キャンセル",0,IFERROR(VLOOKUP($D100,INDEX(データ蓄積!$A$16:$A$1015,MATCH($D100,データ蓄積!$A$16:$A$1015,0)):'データ蓄積'!$DB$1015,28,),0))</f>
        <v>0</v>
      </c>
      <c r="AB100" s="358">
        <f>IF($W100="初 年 度",TRUNC((+AA100-BP100)/2,0),0)</f>
        <v>0</v>
      </c>
      <c r="AC100" s="357"/>
      <c r="AD100" s="356">
        <f>IF($F100="申請キャンセル",0,IFERROR(VLOOKUP($D100,INDEX(データ蓄積!$A$16:$A$1015,MATCH($D100,データ蓄積!$A$16:$A$1015,0)):'データ蓄積'!$DB$1015,30,),0))</f>
        <v>0</v>
      </c>
      <c r="AE100" s="359">
        <f t="shared" si="351"/>
        <v>0</v>
      </c>
      <c r="AF100" s="359">
        <f>IF($F100="申請キャンセル",0,IFERROR(VLOOKUP($D100,INDEX(データ蓄積!$A$16:$A$1015,MATCH($D100,データ蓄積!$A$16:$A$1015,0)):'データ蓄積'!$DB$1015,29,),0))</f>
        <v>0</v>
      </c>
      <c r="AG100" s="359">
        <f>IF($F100="申請キャンセル",0,IFERROR(VLOOKUP($D100,INDEX(データ蓄積!$A$16:$A$1015,MATCH($D100,データ蓄積!$A$16:$A$1015,0)):'データ蓄積'!$DB$1015,31,),0))</f>
        <v>0</v>
      </c>
      <c r="AH100" s="359">
        <f t="shared" si="370"/>
        <v>0</v>
      </c>
      <c r="AI100" s="357"/>
      <c r="AJ100" s="358">
        <f>+X100+AD100</f>
        <v>0</v>
      </c>
      <c r="AK100" s="366">
        <f t="shared" si="406"/>
        <v>0</v>
      </c>
      <c r="AL100" s="358">
        <f t="shared" si="406"/>
        <v>0</v>
      </c>
      <c r="AM100" s="367">
        <f t="shared" si="406"/>
        <v>0</v>
      </c>
      <c r="AN100" s="358">
        <f t="shared" si="406"/>
        <v>0</v>
      </c>
      <c r="AO100" s="357"/>
      <c r="AP100" s="356">
        <f>IF($F100="申請キャンセル",0,IFERROR(VLOOKUP($D100,INDEX(データ蓄積!$A$16:$A$1015,MATCH($D100,データ蓄積!$A$16:$A$1015,0)):'データ蓄積'!$DB$1015,33,),0))</f>
        <v>0</v>
      </c>
      <c r="AQ100" s="366">
        <f t="shared" si="352"/>
        <v>0</v>
      </c>
      <c r="AR100" s="358">
        <f>IF($F100="申請キャンセル",0,IFERROR(VLOOKUP($D100,INDEX(データ蓄積!$A$16:$A$1015,MATCH($D100,データ蓄積!$A$16:$A$1015,0)):'データ蓄積'!$DB$1015,32,),0))</f>
        <v>0</v>
      </c>
      <c r="AS100" s="367">
        <f>IF($F100="申請キャンセル",0,IFERROR(VLOOKUP($D100,INDEX(データ蓄積!$A$16:$A$1015,MATCH($D100,データ蓄積!$A$16:$A$1015,0)):'データ蓄積'!$DB$1015,34,),0))</f>
        <v>0</v>
      </c>
      <c r="AT100" s="358">
        <f t="shared" si="371"/>
        <v>0</v>
      </c>
      <c r="AU100" s="357"/>
      <c r="AV100" s="356">
        <f>IF($F100="申請キャンセル",0,IFERROR(VLOOKUP($D100,INDEX(データ蓄積!$A$16:$A$1015,MATCH($D100,データ蓄積!$A$16:$A$1015,0)):'データ蓄積'!$DB$1015,36,),0))</f>
        <v>0</v>
      </c>
      <c r="AW100" s="366">
        <f t="shared" si="353"/>
        <v>0</v>
      </c>
      <c r="AX100" s="358">
        <f>IF($F100="申請キャンセル",0,IFERROR(VLOOKUP($D100,INDEX(データ蓄積!$A$16:$A$1015,MATCH($D100,データ蓄積!$A$16:$A$1015,0)):'データ蓄積'!$DB$1015,35,),0))</f>
        <v>0</v>
      </c>
      <c r="AY100" s="367">
        <f>IF($F100="申請キャンセル",0,IFERROR(VLOOKUP($D100,INDEX(データ蓄積!$A$16:$A$1015,MATCH($D100,データ蓄積!$A$16:$A$1015,0)):'データ蓄積'!$DB$1015,37,),0))</f>
        <v>0</v>
      </c>
      <c r="AZ100" s="358">
        <f t="shared" si="372"/>
        <v>0</v>
      </c>
      <c r="BA100" s="357"/>
      <c r="BB100" s="368">
        <f>+AK100+AQ100+AW100</f>
        <v>0</v>
      </c>
      <c r="BC100" s="358">
        <f t="shared" si="17"/>
        <v>0</v>
      </c>
      <c r="BD100" s="367">
        <f t="shared" si="17"/>
        <v>0</v>
      </c>
      <c r="BE100" s="361">
        <f t="shared" si="17"/>
        <v>0</v>
      </c>
      <c r="BF100" s="369"/>
      <c r="BG100" s="356">
        <f>IF($F100="申請キャンセル",0,IF(H100="（○）",220,0))</f>
        <v>0</v>
      </c>
      <c r="BH100" s="359">
        <f>IF($F100="申請キャンセル",0,IF(H100="（○）",SUM(AK100+AQ100+AW100),0))</f>
        <v>0</v>
      </c>
      <c r="BI100" s="359">
        <f>IF($F100="申請キャンセル",0,IF(H100="（○）",SUM(AL100+AR100),0))</f>
        <v>0</v>
      </c>
      <c r="BJ100" s="359">
        <f t="shared" si="354"/>
        <v>0</v>
      </c>
      <c r="BK100" s="361">
        <f>IF($W100="初 年 度",TRUNC((+BJ100-CB100),0),0)</f>
        <v>0</v>
      </c>
      <c r="BL100" s="46"/>
      <c r="BM100" s="356">
        <f t="shared" si="454"/>
        <v>0</v>
      </c>
      <c r="BN100" s="357">
        <f t="shared" si="454"/>
        <v>0</v>
      </c>
      <c r="BP100" s="125">
        <f t="shared" si="355"/>
        <v>0</v>
      </c>
      <c r="BQ100" s="126">
        <f>ROUNDUP(BP100/2,0)</f>
        <v>0</v>
      </c>
      <c r="BR100" s="44"/>
      <c r="BS100" s="125">
        <f t="shared" si="356"/>
        <v>0</v>
      </c>
      <c r="BT100" s="126">
        <f>ROUNDUP(BS100/2,0)</f>
        <v>0</v>
      </c>
      <c r="BU100" s="44"/>
      <c r="BV100" s="125">
        <f t="shared" si="357"/>
        <v>0</v>
      </c>
      <c r="BW100" s="126">
        <f t="shared" si="373"/>
        <v>0</v>
      </c>
      <c r="BX100" s="44"/>
      <c r="BY100" s="125">
        <f t="shared" si="358"/>
        <v>0</v>
      </c>
      <c r="BZ100" s="126">
        <f>ROUNDUP(BY100/2,0)</f>
        <v>0</v>
      </c>
      <c r="CA100" s="44"/>
      <c r="CB100" s="125">
        <f t="shared" si="359"/>
        <v>0</v>
      </c>
      <c r="CC100" s="126">
        <f>+CB100</f>
        <v>0</v>
      </c>
      <c r="CD100" s="44"/>
      <c r="CE100" s="370">
        <f>IF($F100="申請キャンセル",0,IF(CE101="","",CE101))</f>
        <v>0</v>
      </c>
      <c r="CF100" s="371">
        <f>IF($F100="申請キャンセル",0,IFERROR(VLOOKUP($D100,INDEX(データ蓄積!$A$16:$A$1015,MATCH($D100,データ蓄積!$A$16:$A$1015,0)):'データ蓄積'!$DB$1015,6,),0))</f>
        <v>0</v>
      </c>
      <c r="CG100" s="214" t="str">
        <f t="shared" si="455"/>
        <v xml:space="preserve"> </v>
      </c>
      <c r="CH100" s="214" t="str">
        <f t="shared" si="455"/>
        <v/>
      </c>
      <c r="CI100" s="214" t="str">
        <f>IF(CG100&gt;=CH100,"OK","下限本数を下回っています")</f>
        <v>OK</v>
      </c>
      <c r="CJ100" s="371">
        <f>IF($F100="申請キャンセル",0,IFERROR(VLOOKUP($D100,INDEX(データ蓄積!$A$16:$A$1015,MATCH($D100,データ蓄積!$A$16:$A$1015,0)):'データ蓄積'!$DB$1015,9,),0))</f>
        <v>0</v>
      </c>
      <c r="CK100" s="372">
        <f>IF($F100="申請キャンセル",0,IFERROR(VLOOKUP($D100,INDEX(データ蓄積!$A$16:$A$1015,MATCH($D100,データ蓄積!$A$16:$A$1015,0)):'データ蓄積'!$DB$1015,11,),0))</f>
        <v>0</v>
      </c>
      <c r="CL100" s="372">
        <f>IF($F100="申請キャンセル",0,IFERROR(VLOOKUP($D100,INDEX(データ蓄積!$A$16:$A$1015,MATCH($D100,データ蓄積!$A$16:$A$1015,0)):'データ蓄積'!$DB$1015,13,),0))</f>
        <v>0</v>
      </c>
      <c r="CM100" s="372">
        <f>IF($F100="申請キャンセル",0,IFERROR(VLOOKUP($D100,INDEX(データ蓄積!$A$16:$A$1015,MATCH($D100,データ蓄積!$A$16:$A$1015,0)):'データ蓄積'!$DB$1015,15,),0))</f>
        <v>0</v>
      </c>
      <c r="CN100" s="372">
        <f>IF($F100="申請キャンセル",0,IFERROR(VLOOKUP($D100,INDEX(データ蓄積!$A$16:$A$1015,MATCH($D100,データ蓄積!$A$16:$A$1015,0)):'データ蓄積'!$DB$1015,17,),0))</f>
        <v>0</v>
      </c>
      <c r="CO100" s="372">
        <f>IF($F100="申請キャンセル",0,IFERROR(VLOOKUP($D100,INDEX(データ蓄積!$A$16:$A$1015,MATCH($D100,データ蓄積!$A$16:$A$1015,0)):'データ蓄積'!$DB$1015,18,),0))</f>
        <v>0</v>
      </c>
      <c r="CP100" s="371">
        <f>IF($F100="申請キャンセル",0,IFERROR(VLOOKUP($D100,INDEX(データ蓄積!$A$16:$A$1015,MATCH($D100,データ蓄積!$A$16:$A$1015,0)):'データ蓄積'!$DB$1015,19,),0))</f>
        <v>0</v>
      </c>
      <c r="CQ100" s="372">
        <f>IF($F100="申請キャンセル",0,IFERROR(VLOOKUP($D100,INDEX(データ蓄積!$A$16:$A$1015,MATCH($D100,データ蓄積!$A$16:$A$1015,0)):'データ蓄積'!$DB$1015,24,),0))</f>
        <v>0</v>
      </c>
      <c r="CR100" s="99" t="str">
        <f>IF($F100="申請キャンセル",0,CONCATENATE(CS100,$CS$14,CT100,$CT$14,CU100,$CU$14))</f>
        <v>0年0月0日</v>
      </c>
      <c r="CS100" s="99">
        <f>IF($F100="申請キャンセル",0,IFERROR(VLOOKUP($D100,INDEX(データ蓄積!$A$16:$A$1015,MATCH($D100,データ蓄積!$A$16:$A$1015,0)):'データ蓄積'!$DB$1015,70,),0))</f>
        <v>0</v>
      </c>
      <c r="CT100" s="99">
        <f>IF($F100="申請キャンセル",0,IFERROR(VLOOKUP($D100,INDEX(データ蓄積!$A$16:$A$1015,MATCH($D100,データ蓄積!$A$16:$A$1015,0)):'データ蓄積'!$DB$1015,71,),0))</f>
        <v>0</v>
      </c>
      <c r="CU100" s="99">
        <f>IF($F100="申請キャンセル",0,IFERROR(VLOOKUP($D100,INDEX(データ蓄積!$A$16:$A$1015,MATCH($D100,データ蓄積!$A$16:$A$1015,0)):'データ蓄積'!$DB$1015,72,),0))</f>
        <v>0</v>
      </c>
      <c r="CV100" s="99" t="str">
        <f>IF($F100="申請キャンセル",0,CONCATENATE(CW100,$CW$14,CX100,$CX$14,CY100,$CY$14))</f>
        <v>0年0月0日</v>
      </c>
      <c r="CW100" s="99">
        <f>IF($F100="申請キャンセル",0,IFERROR(VLOOKUP($D100,INDEX(データ蓄積!$A$16:$A$1015,MATCH($D100,データ蓄積!$A$16:$A$1015,0)):'データ蓄積'!$DB$1015,73,),0))</f>
        <v>0</v>
      </c>
      <c r="CX100" s="99">
        <f>IF($F100="申請キャンセル",0,IFERROR(VLOOKUP($D100,INDEX(データ蓄積!$A$16:$A$1015,MATCH($D100,データ蓄積!$A$16:$A$1015,0)):'データ蓄積'!$DB$1015,74,),0))</f>
        <v>0</v>
      </c>
      <c r="CY100" s="99">
        <f>IF($F100="申請キャンセル",0,IFERROR(VLOOKUP($D100,INDEX(データ蓄積!$A$16:$A$1015,MATCH($D100,データ蓄積!$A$16:$A$1015,0)):'データ蓄積'!$DB$1015,75,),0))</f>
        <v>0</v>
      </c>
      <c r="CZ100" s="211">
        <f>IF($F100="申請キャンセル",0,IFERROR(VLOOKUP($D100,INDEX(データ蓄積!$A$16:$A$1015,MATCH($D100,データ蓄積!$A$16:$A$1015,0)):'データ蓄積'!$CF$1015,84,),0))</f>
        <v>0</v>
      </c>
      <c r="DA100" s="211">
        <f>IF($F100="申請キャンセル",0,IFERROR(VLOOKUP($D100,INDEX(データ蓄積!$A$16:$A$1015,MATCH($D100,データ蓄積!$A$16:$A$1015,0)):'データ蓄積'!$CG$1015,85,),0))</f>
        <v>0</v>
      </c>
      <c r="DB100" s="211">
        <f>IF($F100="申請キャンセル",0,IFERROR(VLOOKUP($D100,INDEX(データ蓄積!$A$16:$A$1015,MATCH($D100,データ蓄積!$A$16:$A$1015,0)):'データ蓄積'!$CH$1015,86,),0))</f>
        <v>0</v>
      </c>
      <c r="DC100" s="211"/>
      <c r="DD100" s="204">
        <f>IF($F100="申請キャンセル",0,IFERROR(VLOOKUP($D100,INDEX(データ蓄積!$A$16:$A$1015,MATCH($D100,データ蓄積!$A$16:$A$1015,0)):'データ蓄積'!$CN$1015,91,),0))</f>
        <v>0</v>
      </c>
      <c r="DE100" s="204">
        <f>IF($F100="申請キャンセル",0,IFERROR(VLOOKUP($D100,INDEX(データ蓄積!$A$16:$A$1015,MATCH($D100,データ蓄積!$A$16:$A$1015,0)):'データ蓄積'!$CN$1015,92,),0))</f>
        <v>0</v>
      </c>
    </row>
    <row r="101" spans="1:109" ht="18.75" customHeight="1" x14ac:dyDescent="0.15">
      <c r="A101" s="373">
        <f>IFERROR(VLOOKUP($D101,INDEX(データ蓄積!$A$16:$A$1015,MATCH($D101,データ蓄積!$A$16:$A$1015,0)+1):'データ蓄積'!$BI$1015,3,),0)</f>
        <v>0</v>
      </c>
      <c r="B101" s="374">
        <f>IFERROR(VLOOKUP($D101,INDEX(データ蓄積!$A$16:$A$1015,MATCH($D101,データ蓄積!$A$16:$A$1015,0)+1):'データ蓄積'!$BI$1015,4,),0)</f>
        <v>0</v>
      </c>
      <c r="C101" s="375">
        <f>IFERROR(VLOOKUP($D101,INDEX(データ蓄積!$A$16:$A$1015,MATCH($D101,データ蓄積!$A$16:$A$1015,0)+1):'データ蓄積'!$BI$1015,5,),0)</f>
        <v>0</v>
      </c>
      <c r="D101" s="373">
        <f t="shared" si="0"/>
        <v>43</v>
      </c>
      <c r="E101" s="347">
        <f>IFERROR(VLOOKUP($D101,INDEX(データ蓄積!$A$16:$A$1015,MATCH($D101,データ蓄積!$A$16:$A$1015,0)+1):'データ蓄積'!$BI$1015,2,),0)</f>
        <v>0</v>
      </c>
      <c r="F101" s="376">
        <f>IFERROR(VLOOKUP($D101,INDEX(データ蓄積!$A$16:$A$1015,MATCH($D101,データ蓄積!$A$16:$A$1015,0)+1):'データ蓄積'!$CD$1015,82,),0)</f>
        <v>0</v>
      </c>
      <c r="G101" s="377">
        <f>IF($F100="申請キャンセル",0,IFERROR(VLOOKUP($D101,INDEX(データ蓄積!$A$16:$A$1015,MATCH($D101,データ蓄積!$A$16:$A$1015,0)+1):'データ蓄積'!$BI$1015,8,),0))</f>
        <v>0</v>
      </c>
      <c r="H101" s="347">
        <f>IF($F100="申請キャンセル",0,IFERROR(VLOOKUP($D101,INDEX(データ蓄積!$A$16:$A$1015,MATCH($D101,データ蓄積!$A$16:$A$1015,0)+1):'データ蓄積'!$BI$1015,10,),0))</f>
        <v>0</v>
      </c>
      <c r="I101" s="378" t="str">
        <f>IF($F100="申請キャンセル","",LEFT(IFERROR(VLOOKUP($D101,INDEX(データ蓄積!$A$16:$A$1015,MATCH($D101,データ蓄積!$A$16:$A$1015,0)+1):'データ蓄積'!$CH$1015,84,),""),2))</f>
        <v/>
      </c>
      <c r="J101" s="347" t="str">
        <f>IF($F100="申請キャンセル","",LEFT(IFERROR(VLOOKUP($D101,INDEX(データ蓄積!$A$16:$A$1015,MATCH($D100,データ蓄積!$A$16:$A$1015,0)+1):'データ蓄積'!$CL$1015,86,),""),2))</f>
        <v/>
      </c>
      <c r="K101" s="379">
        <f>IF($F100="申請キャンセル",0,IFERROR(VLOOKUP($D101,INDEX(データ蓄積!$A$16:$A$1015,MATCH($D101,データ蓄積!$A$16:$A$1015,0)+1):'データ蓄積'!$CO$1015,90,),0))</f>
        <v>0</v>
      </c>
      <c r="L101" s="374">
        <f t="shared" ref="L101" si="466">IF(G101=0,0,IF($F101="申請キャンセル",0,IF(K101="","","〇")))</f>
        <v>0</v>
      </c>
      <c r="M101" s="380">
        <f>IF($F100="申請キャンセル",0,IFERROR(VLOOKUP($D101,INDEX(データ蓄積!$A$16:$A$1015,MATCH($D101,データ蓄積!$A$16:$A$1015,0)+1):'データ蓄積'!$BI$1015,14,),0))</f>
        <v>0</v>
      </c>
      <c r="N101" s="381">
        <f>IF($F100="申請キャンセル",0,IFERROR(VLOOKUP($D101,INDEX(データ蓄積!$A$16:$A$1015,MATCH($D101,データ蓄積!$A$16:$A$1015,0)+1):'データ蓄積'!$BI$1015,16,),0))</f>
        <v>0</v>
      </c>
      <c r="O101" s="382">
        <f>IF($F100="申請キャンセル",0,IFERROR(VLOOKUP($D101,INDEX(データ蓄積!$A$16:$A$1015,MATCH($D101,データ蓄積!$A$16:$A$1015,0)+1):'データ蓄積'!$BI$1015,20,),0))</f>
        <v>0</v>
      </c>
      <c r="P101" s="383">
        <f>IF($F100="申請キャンセル",0,IFERROR(VLOOKUP($D101,INDEX(データ蓄積!$A$16:$A$1015,MATCH($D101,データ蓄積!$A$16:$A$1015,0)+1):'データ蓄積'!$BI$1015,21,),0))</f>
        <v>0</v>
      </c>
      <c r="Q101" s="383">
        <f>IF($F100="申請キャンセル",0,IFERROR(VLOOKUP($D101,INDEX(データ蓄積!$A$16:$A$1015,MATCH($D101,データ蓄積!$A$16:$A$1015,0)+1):'データ蓄積'!$BI$1015,23,),0))</f>
        <v>0</v>
      </c>
      <c r="R101" s="384">
        <f>IF($F100="申請キャンセル",0,IFERROR(VLOOKUP($D101,INDEX(データ蓄積!$A$16:$A$1015,MATCH($D101,データ蓄積!$A$16:$A$1015,0)+1):'データ蓄積'!$CO$1015,92,),0))</f>
        <v>0</v>
      </c>
      <c r="S101" s="385">
        <f>IF($F100="申請キャンセル",0,IFERROR(VLOOKUP($D101,INDEX(データ蓄積!$A$16:$A$1015,MATCH($D101,データ蓄積!$A$16:$A$1015,0)+1):'データ蓄積'!$BI$1015,22,),0))</f>
        <v>0</v>
      </c>
      <c r="T101" s="386" t="str">
        <f>IF($F100="申請キャンセル",0,IF((AJ101+AP101)&gt;0,ROUNDDOWN((AJ101+AP101)/(AL101+AR101),4)*1000," "))</f>
        <v xml:space="preserve"> </v>
      </c>
      <c r="U101" s="387" t="str">
        <f>IF($F101="申請キャンセル",0,IFERROR(IF(AJ101+AP101=0,"",VLOOKUP(Q101,Sheet1!$B$4:$C$64,2,0)),0))</f>
        <v/>
      </c>
      <c r="V101" s="388">
        <f>IF($F100="申請キャンセル",0,IFERROR(VLOOKUP($D101,INDEX(データ蓄積!$A$16:$A$1015,MATCH($D101,データ蓄積!$A$16:$A$1015,0)+1):'データ蓄積'!$BI$1015,12,),0))</f>
        <v>0</v>
      </c>
      <c r="W101" s="389">
        <f>IF($F100="申請キャンセル",0,IFERROR(VLOOKUP($D101,INDEX(データ蓄積!$A$16:$A$1015,MATCH($D101,データ蓄積!$A$16:$A$1015,0)+1):'データ蓄積'!$BI$1015,25,),0))</f>
        <v>0</v>
      </c>
      <c r="X101" s="383">
        <f>IF($F100="申請キャンセル",0,IFERROR(VLOOKUP($D101,INDEX(データ蓄積!$A$16:$A$1015,MATCH($D101,データ蓄積!$A$16:$A$1015,0)+1):'データ蓄積'!$DB$1015,27,),0))</f>
        <v>0</v>
      </c>
      <c r="Y101" s="390">
        <f t="shared" si="350"/>
        <v>0</v>
      </c>
      <c r="Z101" s="383">
        <f>IF($F100="申請キャンセル",0,IFERROR(VLOOKUP($D101,INDEX(データ蓄積!$A$16:$A$1015,MATCH($D101,データ蓄積!$A$16:$A$1015,0)+1):'データ蓄積'!$DB$1015,26,),0))</f>
        <v>0</v>
      </c>
      <c r="AA101" s="383">
        <f>IF($F100="申請キャンセル",0,IFERROR(VLOOKUP($D101,INDEX(データ蓄積!$A$16:$A$1015,MATCH($D101,データ蓄積!$A$16:$A$1015,0)+1):'データ蓄積'!$DB$1015,28,),0))</f>
        <v>0</v>
      </c>
      <c r="AB101" s="385">
        <f t="shared" ref="AB101" si="467">IF($W101="初 年 度",TRUNC((+AA101-BP101)/2,0),0)</f>
        <v>0</v>
      </c>
      <c r="AC101" s="381"/>
      <c r="AD101" s="380">
        <f>IF($F100="申請キャンセル",0,IFERROR(VLOOKUP($D101,INDEX(データ蓄積!$A$16:$A$1015,MATCH($D101,データ蓄積!$A$16:$A$1015,0)+1):'データ蓄積'!$DB$1015,30,),0))</f>
        <v>0</v>
      </c>
      <c r="AE101" s="383">
        <f t="shared" si="351"/>
        <v>0</v>
      </c>
      <c r="AF101" s="383">
        <f>IF($F100="申請キャンセル",0,IFERROR(VLOOKUP($D101,INDEX(データ蓄積!$A$16:$A$1015,MATCH($D101,データ蓄積!$A$16:$A$1015,0)+1):'データ蓄積'!$DB$1015,29,),0))</f>
        <v>0</v>
      </c>
      <c r="AG101" s="383">
        <f>IF($F100="申請キャンセル",0,IFERROR(VLOOKUP($D101,INDEX(データ蓄積!$A$16:$A$1015,MATCH($D101,データ蓄積!$A$16:$A$1015,0)+1):'データ蓄積'!$DB$1015,31,),0))</f>
        <v>0</v>
      </c>
      <c r="AH101" s="383">
        <f t="shared" si="370"/>
        <v>0</v>
      </c>
      <c r="AI101" s="381"/>
      <c r="AJ101" s="385">
        <f t="shared" ref="AJ101" si="468">+X101+AD101</f>
        <v>0</v>
      </c>
      <c r="AK101" s="390">
        <f t="shared" si="406"/>
        <v>0</v>
      </c>
      <c r="AL101" s="383">
        <f t="shared" si="406"/>
        <v>0</v>
      </c>
      <c r="AM101" s="383">
        <f t="shared" si="406"/>
        <v>0</v>
      </c>
      <c r="AN101" s="385">
        <f t="shared" si="406"/>
        <v>0</v>
      </c>
      <c r="AO101" s="381"/>
      <c r="AP101" s="383">
        <f>IF($F100="申請キャンセル",0,IFERROR(VLOOKUP($D101,INDEX(データ蓄積!$A$16:$A$1015,MATCH($D101,データ蓄積!$A$16:$A$1015,0)+1):'データ蓄積'!$DB$1015,33,),0))</f>
        <v>0</v>
      </c>
      <c r="AQ101" s="390">
        <f t="shared" si="352"/>
        <v>0</v>
      </c>
      <c r="AR101" s="383">
        <f>IF($F100="申請キャンセル",0,IFERROR(VLOOKUP($D101,INDEX(データ蓄積!$A$16:$A$1015,MATCH($D101,データ蓄積!$A$16:$A$1015,0)+1):'データ蓄積'!$DB$1015,32,),0))</f>
        <v>0</v>
      </c>
      <c r="AS101" s="383">
        <f>IF($F100="申請キャンセル",0,IFERROR(VLOOKUP($D101,INDEX(データ蓄積!$A$16:$A$1015,MATCH($D101,データ蓄積!$A$16:$A$1015,0)+1):'データ蓄積'!$DB$1015,34,),0))</f>
        <v>0</v>
      </c>
      <c r="AT101" s="385">
        <f t="shared" si="371"/>
        <v>0</v>
      </c>
      <c r="AU101" s="381"/>
      <c r="AV101" s="383">
        <f>IF($F100="申請キャンセル",0,IFERROR(VLOOKUP($D101,INDEX(データ蓄積!$A$16:$A$1015,MATCH($D101,データ蓄積!$A$16:$A$1015,0)+1):'データ蓄積'!$DB$1015,36,),0))</f>
        <v>0</v>
      </c>
      <c r="AW101" s="390">
        <f t="shared" si="353"/>
        <v>0</v>
      </c>
      <c r="AX101" s="383">
        <f>IF($F100="申請キャンセル",0,IFERROR(VLOOKUP($D101,INDEX(データ蓄積!$A$16:$A$1015,MATCH($D101,データ蓄積!$A$16:$A$1015,0)+1):'データ蓄積'!$DB$1015,35,),0))</f>
        <v>0</v>
      </c>
      <c r="AY101" s="383">
        <f>IF($F100="申請キャンセル",0,IFERROR(VLOOKUP($D101,INDEX(データ蓄積!$A$16:$A$1015,MATCH($D101,データ蓄積!$A$16:$A$1015,0)+1):'データ蓄積'!$DB$1015,37,),0))</f>
        <v>0</v>
      </c>
      <c r="AZ101" s="385">
        <f t="shared" si="372"/>
        <v>0</v>
      </c>
      <c r="BA101" s="381"/>
      <c r="BB101" s="391">
        <f t="shared" ref="BB101" si="469">+AK101+AQ101+AW101</f>
        <v>0</v>
      </c>
      <c r="BC101" s="383">
        <f t="shared" si="17"/>
        <v>0</v>
      </c>
      <c r="BD101" s="383">
        <f t="shared" si="17"/>
        <v>0</v>
      </c>
      <c r="BE101" s="392">
        <f t="shared" si="17"/>
        <v>0</v>
      </c>
      <c r="BF101" s="369"/>
      <c r="BG101" s="380">
        <f>IF($F100="申請キャンセル",0,IF(H101="（○）",220,0))</f>
        <v>0</v>
      </c>
      <c r="BH101" s="385">
        <f>IF($F100="申請キャンセル",0,IF(H101="（○）",SUM(AK101+AQ101+AW101),0))</f>
        <v>0</v>
      </c>
      <c r="BI101" s="383">
        <f>IF($F100="申請キャンセル",0,IF(H101="（○）",SUM(AL101+AR101),0))</f>
        <v>0</v>
      </c>
      <c r="BJ101" s="383">
        <f t="shared" si="354"/>
        <v>0</v>
      </c>
      <c r="BK101" s="392">
        <f t="shared" ref="BK101" si="470">IF($W101="初 年 度",TRUNC((+BJ101-CB101),0),0)</f>
        <v>0</v>
      </c>
      <c r="BL101" s="46"/>
      <c r="BM101" s="380">
        <f t="shared" si="454"/>
        <v>0</v>
      </c>
      <c r="BN101" s="381">
        <f t="shared" si="454"/>
        <v>0</v>
      </c>
      <c r="BP101" s="127">
        <f t="shared" si="355"/>
        <v>0</v>
      </c>
      <c r="BQ101" s="128">
        <f t="shared" ref="BQ101" si="471">ROUNDUP(BP101/2,0)</f>
        <v>0</v>
      </c>
      <c r="BR101" s="45"/>
      <c r="BS101" s="127">
        <f t="shared" si="356"/>
        <v>0</v>
      </c>
      <c r="BT101" s="128">
        <f t="shared" ref="BT101" si="472">ROUNDUP(BS101/2,0)</f>
        <v>0</v>
      </c>
      <c r="BU101" s="45"/>
      <c r="BV101" s="127">
        <f t="shared" si="357"/>
        <v>0</v>
      </c>
      <c r="BW101" s="128">
        <f t="shared" si="373"/>
        <v>0</v>
      </c>
      <c r="BX101" s="45"/>
      <c r="BY101" s="127">
        <f t="shared" si="358"/>
        <v>0</v>
      </c>
      <c r="BZ101" s="128">
        <f t="shared" ref="BZ101" si="473">ROUNDUP(BY101/2,0)</f>
        <v>0</v>
      </c>
      <c r="CA101" s="45"/>
      <c r="CB101" s="127">
        <f t="shared" si="359"/>
        <v>0</v>
      </c>
      <c r="CC101" s="128">
        <f t="shared" ref="CC101" si="474">+CB101</f>
        <v>0</v>
      </c>
      <c r="CD101" s="45"/>
      <c r="CE101" s="370">
        <f>IF($F100="申請キャンセル",0,IFERROR(VLOOKUP($D101,INDEX(データ蓄積!$A$16:$A$1015,MATCH($D101,データ蓄積!$A$16:$A$1015,0)+1):'データ蓄積'!$DB$1015,83,),0))</f>
        <v>0</v>
      </c>
      <c r="CF101" s="371">
        <f>IF($F100="申請キャンセル",0,IFERROR(VLOOKUP($D101,INDEX(データ蓄積!$A$16:$A$1015,MATCH($D101,データ蓄積!$A$16:$A$1015,0)+1):'データ蓄積'!$DB$1015,6,),0))</f>
        <v>0</v>
      </c>
      <c r="CG101" s="214" t="str">
        <f t="shared" si="455"/>
        <v xml:space="preserve"> </v>
      </c>
      <c r="CH101" s="214" t="str">
        <f t="shared" si="455"/>
        <v/>
      </c>
      <c r="CI101" s="214" t="str">
        <f t="shared" ref="CI101" si="475">IF(CG101&gt;=CH101,"OK","下限本数を下回っています")</f>
        <v>OK</v>
      </c>
      <c r="CJ101" s="371">
        <f>IF($F100="申請キャンセル",0,IFERROR(VLOOKUP($D101,INDEX(データ蓄積!$A$16:$A$1015,MATCH($D101,データ蓄積!$A$16:$A$1015,0)+1):'データ蓄積'!$DB$1015,9,),0))</f>
        <v>0</v>
      </c>
      <c r="CK101" s="372">
        <f>IF($F100="申請キャンセル",0,IFERROR(VLOOKUP($D101,INDEX(データ蓄積!$A$16:$A$1015,MATCH($D101,データ蓄積!$A$16:$A$1015,0)+1):'データ蓄積'!$DB$1015,11,),0))</f>
        <v>0</v>
      </c>
      <c r="CL101" s="372">
        <f>IF($F100="申請キャンセル",0,IFERROR(VLOOKUP($D101,INDEX(データ蓄積!$A$16:$A$1015,MATCH($D101,データ蓄積!$A$16:$A$1015,0)+1):'データ蓄積'!$DB$1015,13,),0))</f>
        <v>0</v>
      </c>
      <c r="CM101" s="372">
        <f>IF($F100="申請キャンセル",0,IFERROR(VLOOKUP($D101,INDEX(データ蓄積!$A$16:$A$1015,MATCH($D101,データ蓄積!$A$16:$A$1015,0)+1):'データ蓄積'!$DB$1015,15,),0))</f>
        <v>0</v>
      </c>
      <c r="CN101" s="372">
        <f>IF($F100="申請キャンセル",0,IFERROR(VLOOKUP($D101,INDEX(データ蓄積!$A$16:$A$1015,MATCH($D101,データ蓄積!$A$16:$A$1015,0)+1):'データ蓄積'!$DB$1015,17,),0))</f>
        <v>0</v>
      </c>
      <c r="CO101" s="372">
        <f>IF($F100="申請キャンセル",0,IFERROR(VLOOKUP($D101,INDEX(データ蓄積!$A$16:$A$1015,MATCH($D101,データ蓄積!$A$16:$A$1015,0)+1):'データ蓄積'!$DB$1015,18,),0))</f>
        <v>0</v>
      </c>
      <c r="CP101" s="371">
        <f>IF($F100="申請キャンセル",0,IFERROR(VLOOKUP($D101,INDEX(データ蓄積!$A$16:$A$1015,MATCH($D101,データ蓄積!$A$16:$A$1015,0)+1):'データ蓄積'!$DB$1015,19,),0))</f>
        <v>0</v>
      </c>
      <c r="CQ101" s="372">
        <f>IF($F100="申請キャンセル",0,IFERROR(VLOOKUP($D101,INDEX(データ蓄積!$A$16:$A$1015,MATCH($D101,データ蓄積!$A$16:$A$1015,0)+1):'データ蓄積'!$DB$1015,24,),0))</f>
        <v>0</v>
      </c>
      <c r="CR101" s="99" t="str">
        <f>IF($F100="申請キャンセル",0,CONCATENATE(CS101,$CS$14,CT101,$CT$14,CU101,$CU$14))</f>
        <v>0年0月0日</v>
      </c>
      <c r="CS101" s="99">
        <f>IF($F100="申請キャンセル",0,IFERROR(VLOOKUP($D101,INDEX(データ蓄積!$A$16:$A$1015,MATCH($D101,データ蓄積!$A$16:$A$1015,0)+1):'データ蓄積'!$DB$1015,70,),0))</f>
        <v>0</v>
      </c>
      <c r="CT101" s="99">
        <f>IF($F100="申請キャンセル",0,IFERROR(VLOOKUP($D101,INDEX(データ蓄積!$A$16:$A$1015,MATCH($D101,データ蓄積!$A$16:$A$1015,0)+1):'データ蓄積'!$DB$1015,71,),0))</f>
        <v>0</v>
      </c>
      <c r="CU101" s="99">
        <f>IF($F100="申請キャンセル",0,IFERROR(VLOOKUP($D101,INDEX(データ蓄積!$A$16:$A$1015,MATCH($D101,データ蓄積!$A$16:$A$1015,0)+1):'データ蓄積'!$DB$1015,72,),0))</f>
        <v>0</v>
      </c>
      <c r="CV101" s="99" t="str">
        <f>IF($F100="申請キャンセル",0,CONCATENATE(CW101,$CW$14,CX101,$CX$14,CY101,$CY$14))</f>
        <v>0年0月0日</v>
      </c>
      <c r="CW101" s="99">
        <f>IF($F100="申請キャンセル",0,IFERROR(VLOOKUP($D101,INDEX(データ蓄積!$A$16:$A$1015,MATCH($D101,データ蓄積!$A$16:$A$1015,0)+1):'データ蓄積'!$DB$1015,73,),0))</f>
        <v>0</v>
      </c>
      <c r="CX101" s="99">
        <f>IF($F100="申請キャンセル",0,IFERROR(VLOOKUP($D101,INDEX(データ蓄積!$A$16:$A$1015,MATCH($D101,データ蓄積!$A$16:$A$1015,0)+1):'データ蓄積'!$DB$1015,74,),0))</f>
        <v>0</v>
      </c>
      <c r="CY101" s="99">
        <f>IF($F100="申請キャンセル",0,IFERROR(VLOOKUP($D101,INDEX(データ蓄積!$A$16:$A$1015,MATCH($D101,データ蓄積!$A$16:$A$1015,0)+1):'データ蓄積'!$DB$1015,75,),0))</f>
        <v>0</v>
      </c>
      <c r="CZ101" s="211">
        <f>IF($F100="申請キャンセル",0,IFERROR(VLOOKUP($D101,INDEX(データ蓄積!$A$16:$A$1015,MATCH($D101,データ蓄積!$A$16:$A$1015,0)+1):'データ蓄積'!$CF$1015,84,),0))</f>
        <v>0</v>
      </c>
      <c r="DA101" s="211">
        <f>IF($F100="申請キャンセル",0,IFERROR(VLOOKUP($D101,INDEX(データ蓄積!$A$16:$A$1015,MATCH($D101,データ蓄積!$A$16:$A$1015,0)+1):'データ蓄積'!$CG$1015,85,),0))</f>
        <v>0</v>
      </c>
      <c r="DB101" s="211">
        <f>IF($F100="申請キャンセル",0,IFERROR(VLOOKUP($D101,INDEX(データ蓄積!$A$16:$A$1015,MATCH($D101,データ蓄積!$A$16:$A$1015,0)+1):'データ蓄積'!$CH$1015,86,),0))</f>
        <v>0</v>
      </c>
      <c r="DC101" s="211"/>
      <c r="DD101" s="204">
        <f>IF($F100="申請キャンセル",0,IFERROR(VLOOKUP($D101,INDEX(データ蓄積!$A$16:$A$1015,MATCH($D101,データ蓄積!$A$16:$A$1015,0)+1):'データ蓄積'!$CN$1015,91,),0))</f>
        <v>0</v>
      </c>
      <c r="DE101" s="204">
        <f>IF($F100="申請キャンセル",0,IFERROR(VLOOKUP($D101,INDEX(データ蓄積!$A$16:$A$1015,MATCH($D101,データ蓄積!$A$16:$A$1015,0)+1):'データ蓄積'!$CN$1015,92,),0))</f>
        <v>0</v>
      </c>
    </row>
    <row r="102" spans="1:109" ht="18.75" customHeight="1" x14ac:dyDescent="0.15">
      <c r="A102" s="349">
        <f>IFERROR(VLOOKUP($D102,INDEX(データ蓄積!$A$16:$A$1015,MATCH($D102,データ蓄積!$A$16:$A$1015,0)):'データ蓄積'!$BI$1015,3,),0)</f>
        <v>0</v>
      </c>
      <c r="B102" s="350">
        <f>IFERROR(VLOOKUP($D102,INDEX(データ蓄積!$A$16:$A$1015,MATCH($D102,データ蓄積!$A$16:$A$1015,0)):'データ蓄積'!$BI$1015,4,),0)</f>
        <v>0</v>
      </c>
      <c r="C102" s="349">
        <f>IFERROR(VLOOKUP($D102,INDEX(データ蓄積!$A$16:$A$1015,MATCH($D102,データ蓄積!$A$16:$A$1015,0)):'データ蓄積'!$BI$1015,5,),0)</f>
        <v>0</v>
      </c>
      <c r="D102" s="349">
        <f t="shared" si="0"/>
        <v>44</v>
      </c>
      <c r="E102" s="351">
        <f>IFERROR(VLOOKUP($D102,INDEX(データ蓄積!$A$16:$A$1015,MATCH($D102,データ蓄積!$A$16:$A$1015,0)):'データ蓄積'!$BI$1015,2,),0)</f>
        <v>0</v>
      </c>
      <c r="F102" s="352">
        <f>IFERROR(VLOOKUP($D102,INDEX(データ蓄積!$A$16:$A$1015,MATCH($D102,データ蓄積!$A$16:$A$1015,0)):'データ蓄積'!$CD$1015,82,),0)</f>
        <v>0</v>
      </c>
      <c r="G102" s="353">
        <f>IF($F102="申請キャンセル",0,IFERROR(VLOOKUP($D102,INDEX(データ蓄積!$A$16:$A$1015,MATCH($D102,データ蓄積!$A$16:$A$1015,0)):'データ蓄積'!$BI$1015,8,),0))</f>
        <v>0</v>
      </c>
      <c r="H102" s="346">
        <f>IF($F102="申請キャンセル",0,IFERROR(VLOOKUP($D102,INDEX(データ蓄積!$A$16:$A$1015,MATCH($D102,データ蓄積!$A$16:$A$1015,0)):'データ蓄積'!$BI$1015,10,),0))</f>
        <v>0</v>
      </c>
      <c r="I102" s="354" t="str">
        <f>IF($F102="申請キャンセル","",LEFT(IFERROR(VLOOKUP($D102,INDEX(データ蓄積!$A$16:$A$1015,MATCH($D102,データ蓄積!$A$16:$A$1015,0)):'データ蓄積'!$CH$1015,84,),""),2))</f>
        <v/>
      </c>
      <c r="J102" s="346" t="str">
        <f>IF($F102="申請キャンセル","",LEFT(IFERROR(VLOOKUP($D102,INDEX(データ蓄積!$A$16:$A$1015,MATCH($D102,データ蓄積!$A$16:$A$1015,0)):'データ蓄積'!$CL$1015,86,),""),2))</f>
        <v/>
      </c>
      <c r="K102" s="355">
        <f>IF($F102="申請キャンセル",0,IFERROR(VLOOKUP($D102,INDEX(データ蓄積!$A$16:$A$1015,MATCH($D102,データ蓄積!$A$16:$A$1015,0)):'データ蓄積'!$CO$1015,90,),0))</f>
        <v>0</v>
      </c>
      <c r="L102" s="350">
        <f>IF(G102=0,0,IF($F102="申請キャンセル",0,IF(K102="","","〇")))</f>
        <v>0</v>
      </c>
      <c r="M102" s="356">
        <f>IF($F102="申請キャンセル",0,IFERROR(VLOOKUP($D102,INDEX(データ蓄積!$A$16:$A$1015,MATCH($D102,データ蓄積!$A$16:$A$1015,0)):'データ蓄積'!$BI$1015,14,),))</f>
        <v>0</v>
      </c>
      <c r="N102" s="357">
        <f>IF($F102="申請キャンセル",0,IFERROR(VLOOKUP($D102,INDEX(データ蓄積!$A$16:$A$1015,MATCH($D102,データ蓄積!$A$16:$A$1015,0)):'データ蓄積'!$BI$1015,16,),0))</f>
        <v>0</v>
      </c>
      <c r="O102" s="356">
        <f>IF($F102="申請キャンセル",0,IFERROR(VLOOKUP($D102,INDEX(データ蓄積!$A$16:$A$1015,MATCH($D102,データ蓄積!$A$16:$A$1015,0)):'データ蓄積'!$BI$1015,20,),0))</f>
        <v>0</v>
      </c>
      <c r="P102" s="358">
        <f>IF($F102="申請キャンセル",0,IFERROR(VLOOKUP($D102,INDEX(データ蓄積!$A$16:$A$1015,MATCH($D102,データ蓄積!$A$16:$A$1015,0)):'データ蓄積'!$BI$1015,21,),0))</f>
        <v>0</v>
      </c>
      <c r="Q102" s="359">
        <f>IF($F102="申請キャンセル",0,IFERROR(VLOOKUP($D102,INDEX(データ蓄積!$A$16:$A$1015,MATCH($D102,データ蓄積!$A$16:$A$1015,0)):'データ蓄積'!$BI$1015,23,),0))</f>
        <v>0</v>
      </c>
      <c r="R102" s="360">
        <f>IF($F102="申請キャンセル",0,IFERROR(VLOOKUP($D102,INDEX(データ蓄積!$A$16:$A$1015,MATCH($D102,データ蓄積!$A$16:$A$1015,0)):'データ蓄積'!$CO$1015,92,),0))</f>
        <v>0</v>
      </c>
      <c r="S102" s="361">
        <f>IF($F102="申請キャンセル",0,IFERROR(VLOOKUP($D102,INDEX(データ蓄積!$A$16:$A$1015,MATCH($D102,データ蓄積!$A$16:$A$1015,0)):'データ蓄積'!$BI$1015,22,),0))</f>
        <v>0</v>
      </c>
      <c r="T102" s="362" t="str">
        <f>IF($F102="申請キャンセル",0,IF((AJ102+AP102)&gt;0,ROUNDDOWN((AJ102+AP102)/(AL102+AR102),4)*1000," "))</f>
        <v xml:space="preserve"> </v>
      </c>
      <c r="U102" s="363" t="str">
        <f>IF($F102="申請キャンセル",0,IFERROR(IF(AJ102+AP102=0,"",VLOOKUP(Q102,Sheet1!$B$4:$C$64,2,0)),0))</f>
        <v/>
      </c>
      <c r="V102" s="364">
        <f>IF($F102="申請キャンセル",0,IFERROR(VLOOKUP($D102,INDEX(データ蓄積!$A$16:$A$1015,MATCH($D102,データ蓄積!$A$16:$A$1015,0)):'データ蓄積'!$BI$1015,12,),0))</f>
        <v>0</v>
      </c>
      <c r="W102" s="365">
        <f>IF($F102="申請キャンセル",0,IFERROR(VLOOKUP($D102,INDEX(データ蓄積!$A$16:$A$1015,MATCH($D102,データ蓄積!$A$16:$A$1015,0)):'データ蓄積'!$BI$1015,25,),0))</f>
        <v>0</v>
      </c>
      <c r="X102" s="356">
        <f>IF($F102="申請キャンセル",0,IFERROR(VLOOKUP($D102,INDEX(データ蓄積!$A$16:$A$1015,MATCH($D102,データ蓄積!$A$16:$A$1015,0)):'データ蓄積'!$DB$1015,27,),0))</f>
        <v>0</v>
      </c>
      <c r="Y102" s="366">
        <f t="shared" si="350"/>
        <v>0</v>
      </c>
      <c r="Z102" s="358">
        <f>IF($F102="申請キャンセル",0,IFERROR(VLOOKUP($D102,INDEX(データ蓄積!$A$16:$A$1015,MATCH($D102,データ蓄積!$A$16:$A$1015,0)):'データ蓄積'!$DB$1015,26,),0))</f>
        <v>0</v>
      </c>
      <c r="AA102" s="367">
        <f>IF($F102="申請キャンセル",0,IFERROR(VLOOKUP($D102,INDEX(データ蓄積!$A$16:$A$1015,MATCH($D102,データ蓄積!$A$16:$A$1015,0)):'データ蓄積'!$DB$1015,28,),0))</f>
        <v>0</v>
      </c>
      <c r="AB102" s="358">
        <f>IF($W102="初 年 度",TRUNC((+AA102-BP102)/2,0),0)</f>
        <v>0</v>
      </c>
      <c r="AC102" s="357"/>
      <c r="AD102" s="356">
        <f>IF($F102="申請キャンセル",0,IFERROR(VLOOKUP($D102,INDEX(データ蓄積!$A$16:$A$1015,MATCH($D102,データ蓄積!$A$16:$A$1015,0)):'データ蓄積'!$DB$1015,30,),0))</f>
        <v>0</v>
      </c>
      <c r="AE102" s="359">
        <f t="shared" si="351"/>
        <v>0</v>
      </c>
      <c r="AF102" s="359">
        <f>IF($F102="申請キャンセル",0,IFERROR(VLOOKUP($D102,INDEX(データ蓄積!$A$16:$A$1015,MATCH($D102,データ蓄積!$A$16:$A$1015,0)):'データ蓄積'!$DB$1015,29,),0))</f>
        <v>0</v>
      </c>
      <c r="AG102" s="359">
        <f>IF($F102="申請キャンセル",0,IFERROR(VLOOKUP($D102,INDEX(データ蓄積!$A$16:$A$1015,MATCH($D102,データ蓄積!$A$16:$A$1015,0)):'データ蓄積'!$DB$1015,31,),0))</f>
        <v>0</v>
      </c>
      <c r="AH102" s="359">
        <f t="shared" si="370"/>
        <v>0</v>
      </c>
      <c r="AI102" s="357"/>
      <c r="AJ102" s="358">
        <f>+X102+AD102</f>
        <v>0</v>
      </c>
      <c r="AK102" s="366">
        <f t="shared" si="406"/>
        <v>0</v>
      </c>
      <c r="AL102" s="358">
        <f t="shared" si="406"/>
        <v>0</v>
      </c>
      <c r="AM102" s="367">
        <f t="shared" si="406"/>
        <v>0</v>
      </c>
      <c r="AN102" s="358">
        <f t="shared" si="406"/>
        <v>0</v>
      </c>
      <c r="AO102" s="357"/>
      <c r="AP102" s="356">
        <f>IF($F102="申請キャンセル",0,IFERROR(VLOOKUP($D102,INDEX(データ蓄積!$A$16:$A$1015,MATCH($D102,データ蓄積!$A$16:$A$1015,0)):'データ蓄積'!$DB$1015,33,),0))</f>
        <v>0</v>
      </c>
      <c r="AQ102" s="366">
        <f t="shared" si="352"/>
        <v>0</v>
      </c>
      <c r="AR102" s="358">
        <f>IF($F102="申請キャンセル",0,IFERROR(VLOOKUP($D102,INDEX(データ蓄積!$A$16:$A$1015,MATCH($D102,データ蓄積!$A$16:$A$1015,0)):'データ蓄積'!$DB$1015,32,),0))</f>
        <v>0</v>
      </c>
      <c r="AS102" s="367">
        <f>IF($F102="申請キャンセル",0,IFERROR(VLOOKUP($D102,INDEX(データ蓄積!$A$16:$A$1015,MATCH($D102,データ蓄積!$A$16:$A$1015,0)):'データ蓄積'!$DB$1015,34,),0))</f>
        <v>0</v>
      </c>
      <c r="AT102" s="358">
        <f t="shared" si="371"/>
        <v>0</v>
      </c>
      <c r="AU102" s="357"/>
      <c r="AV102" s="356">
        <f>IF($F102="申請キャンセル",0,IFERROR(VLOOKUP($D102,INDEX(データ蓄積!$A$16:$A$1015,MATCH($D102,データ蓄積!$A$16:$A$1015,0)):'データ蓄積'!$DB$1015,36,),0))</f>
        <v>0</v>
      </c>
      <c r="AW102" s="366">
        <f t="shared" si="353"/>
        <v>0</v>
      </c>
      <c r="AX102" s="358">
        <f>IF($F102="申請キャンセル",0,IFERROR(VLOOKUP($D102,INDEX(データ蓄積!$A$16:$A$1015,MATCH($D102,データ蓄積!$A$16:$A$1015,0)):'データ蓄積'!$DB$1015,35,),0))</f>
        <v>0</v>
      </c>
      <c r="AY102" s="367">
        <f>IF($F102="申請キャンセル",0,IFERROR(VLOOKUP($D102,INDEX(データ蓄積!$A$16:$A$1015,MATCH($D102,データ蓄積!$A$16:$A$1015,0)):'データ蓄積'!$DB$1015,37,),0))</f>
        <v>0</v>
      </c>
      <c r="AZ102" s="358">
        <f t="shared" si="372"/>
        <v>0</v>
      </c>
      <c r="BA102" s="357"/>
      <c r="BB102" s="368">
        <f>+AK102+AQ102+AW102</f>
        <v>0</v>
      </c>
      <c r="BC102" s="358">
        <f t="shared" si="17"/>
        <v>0</v>
      </c>
      <c r="BD102" s="367">
        <f t="shared" si="17"/>
        <v>0</v>
      </c>
      <c r="BE102" s="361">
        <f t="shared" si="17"/>
        <v>0</v>
      </c>
      <c r="BF102" s="369"/>
      <c r="BG102" s="356">
        <f>IF($F102="申請キャンセル",0,IF(H102="（○）",220,0))</f>
        <v>0</v>
      </c>
      <c r="BH102" s="359">
        <f>IF($F102="申請キャンセル",0,IF(H102="（○）",SUM(AK102+AQ102+AW102),0))</f>
        <v>0</v>
      </c>
      <c r="BI102" s="359">
        <f>IF($F102="申請キャンセル",0,IF(H102="（○）",SUM(AL102+AR102),0))</f>
        <v>0</v>
      </c>
      <c r="BJ102" s="359">
        <f t="shared" si="354"/>
        <v>0</v>
      </c>
      <c r="BK102" s="361">
        <f>IF($W102="初 年 度",TRUNC((+BJ102-CB102),0),0)</f>
        <v>0</v>
      </c>
      <c r="BL102" s="46"/>
      <c r="BM102" s="356">
        <f t="shared" si="454"/>
        <v>0</v>
      </c>
      <c r="BN102" s="357">
        <f t="shared" si="454"/>
        <v>0</v>
      </c>
      <c r="BP102" s="125">
        <f t="shared" si="355"/>
        <v>0</v>
      </c>
      <c r="BQ102" s="126">
        <f>ROUNDUP(BP102/2,0)</f>
        <v>0</v>
      </c>
      <c r="BR102" s="44"/>
      <c r="BS102" s="125">
        <f t="shared" si="356"/>
        <v>0</v>
      </c>
      <c r="BT102" s="126">
        <f>ROUNDUP(BS102/2,0)</f>
        <v>0</v>
      </c>
      <c r="BU102" s="44"/>
      <c r="BV102" s="125">
        <f t="shared" si="357"/>
        <v>0</v>
      </c>
      <c r="BW102" s="126">
        <f t="shared" si="373"/>
        <v>0</v>
      </c>
      <c r="BX102" s="44"/>
      <c r="BY102" s="125">
        <f t="shared" si="358"/>
        <v>0</v>
      </c>
      <c r="BZ102" s="126">
        <f>ROUNDUP(BY102/2,0)</f>
        <v>0</v>
      </c>
      <c r="CA102" s="44"/>
      <c r="CB102" s="125">
        <f t="shared" si="359"/>
        <v>0</v>
      </c>
      <c r="CC102" s="126">
        <f>+CB102</f>
        <v>0</v>
      </c>
      <c r="CD102" s="44"/>
      <c r="CE102" s="370">
        <f>IF($F102="申請キャンセル",0,IF(CE103="","",CE103))</f>
        <v>0</v>
      </c>
      <c r="CF102" s="371">
        <f>IF($F102="申請キャンセル",0,IFERROR(VLOOKUP($D102,INDEX(データ蓄積!$A$16:$A$1015,MATCH($D102,データ蓄積!$A$16:$A$1015,0)):'データ蓄積'!$DB$1015,6,),0))</f>
        <v>0</v>
      </c>
      <c r="CG102" s="214" t="str">
        <f t="shared" si="455"/>
        <v xml:space="preserve"> </v>
      </c>
      <c r="CH102" s="214" t="str">
        <f t="shared" si="455"/>
        <v/>
      </c>
      <c r="CI102" s="214" t="str">
        <f>IF(CG102&gt;=CH102,"OK","下限本数を下回っています")</f>
        <v>OK</v>
      </c>
      <c r="CJ102" s="371">
        <f>IF($F102="申請キャンセル",0,IFERROR(VLOOKUP($D102,INDEX(データ蓄積!$A$16:$A$1015,MATCH($D102,データ蓄積!$A$16:$A$1015,0)):'データ蓄積'!$DB$1015,9,),0))</f>
        <v>0</v>
      </c>
      <c r="CK102" s="372">
        <f>IF($F102="申請キャンセル",0,IFERROR(VLOOKUP($D102,INDEX(データ蓄積!$A$16:$A$1015,MATCH($D102,データ蓄積!$A$16:$A$1015,0)):'データ蓄積'!$DB$1015,11,),0))</f>
        <v>0</v>
      </c>
      <c r="CL102" s="372">
        <f>IF($F102="申請キャンセル",0,IFERROR(VLOOKUP($D102,INDEX(データ蓄積!$A$16:$A$1015,MATCH($D102,データ蓄積!$A$16:$A$1015,0)):'データ蓄積'!$DB$1015,13,),0))</f>
        <v>0</v>
      </c>
      <c r="CM102" s="372">
        <f>IF($F102="申請キャンセル",0,IFERROR(VLOOKUP($D102,INDEX(データ蓄積!$A$16:$A$1015,MATCH($D102,データ蓄積!$A$16:$A$1015,0)):'データ蓄積'!$DB$1015,15,),0))</f>
        <v>0</v>
      </c>
      <c r="CN102" s="372">
        <f>IF($F102="申請キャンセル",0,IFERROR(VLOOKUP($D102,INDEX(データ蓄積!$A$16:$A$1015,MATCH($D102,データ蓄積!$A$16:$A$1015,0)):'データ蓄積'!$DB$1015,17,),0))</f>
        <v>0</v>
      </c>
      <c r="CO102" s="372">
        <f>IF($F102="申請キャンセル",0,IFERROR(VLOOKUP($D102,INDEX(データ蓄積!$A$16:$A$1015,MATCH($D102,データ蓄積!$A$16:$A$1015,0)):'データ蓄積'!$DB$1015,18,),0))</f>
        <v>0</v>
      </c>
      <c r="CP102" s="371">
        <f>IF($F102="申請キャンセル",0,IFERROR(VLOOKUP($D102,INDEX(データ蓄積!$A$16:$A$1015,MATCH($D102,データ蓄積!$A$16:$A$1015,0)):'データ蓄積'!$DB$1015,19,),0))</f>
        <v>0</v>
      </c>
      <c r="CQ102" s="372">
        <f>IF($F102="申請キャンセル",0,IFERROR(VLOOKUP($D102,INDEX(データ蓄積!$A$16:$A$1015,MATCH($D102,データ蓄積!$A$16:$A$1015,0)):'データ蓄積'!$DB$1015,24,),0))</f>
        <v>0</v>
      </c>
      <c r="CR102" s="99" t="str">
        <f>IF($F102="申請キャンセル",0,CONCATENATE(CS102,$CS$14,CT102,$CT$14,CU102,$CU$14))</f>
        <v>0年0月0日</v>
      </c>
      <c r="CS102" s="99">
        <f>IF($F102="申請キャンセル",0,IFERROR(VLOOKUP($D102,INDEX(データ蓄積!$A$16:$A$1015,MATCH($D102,データ蓄積!$A$16:$A$1015,0)):'データ蓄積'!$DB$1015,70,),0))</f>
        <v>0</v>
      </c>
      <c r="CT102" s="99">
        <f>IF($F102="申請キャンセル",0,IFERROR(VLOOKUP($D102,INDEX(データ蓄積!$A$16:$A$1015,MATCH($D102,データ蓄積!$A$16:$A$1015,0)):'データ蓄積'!$DB$1015,71,),0))</f>
        <v>0</v>
      </c>
      <c r="CU102" s="99">
        <f>IF($F102="申請キャンセル",0,IFERROR(VLOOKUP($D102,INDEX(データ蓄積!$A$16:$A$1015,MATCH($D102,データ蓄積!$A$16:$A$1015,0)):'データ蓄積'!$DB$1015,72,),0))</f>
        <v>0</v>
      </c>
      <c r="CV102" s="99" t="str">
        <f>IF($F102="申請キャンセル",0,CONCATENATE(CW102,$CW$14,CX102,$CX$14,CY102,$CY$14))</f>
        <v>0年0月0日</v>
      </c>
      <c r="CW102" s="99">
        <f>IF($F102="申請キャンセル",0,IFERROR(VLOOKUP($D102,INDEX(データ蓄積!$A$16:$A$1015,MATCH($D102,データ蓄積!$A$16:$A$1015,0)):'データ蓄積'!$DB$1015,73,),0))</f>
        <v>0</v>
      </c>
      <c r="CX102" s="99">
        <f>IF($F102="申請キャンセル",0,IFERROR(VLOOKUP($D102,INDEX(データ蓄積!$A$16:$A$1015,MATCH($D102,データ蓄積!$A$16:$A$1015,0)):'データ蓄積'!$DB$1015,74,),0))</f>
        <v>0</v>
      </c>
      <c r="CY102" s="99">
        <f>IF($F102="申請キャンセル",0,IFERROR(VLOOKUP($D102,INDEX(データ蓄積!$A$16:$A$1015,MATCH($D102,データ蓄積!$A$16:$A$1015,0)):'データ蓄積'!$DB$1015,75,),0))</f>
        <v>0</v>
      </c>
      <c r="CZ102" s="211">
        <f>IF($F102="申請キャンセル",0,IFERROR(VLOOKUP($D102,INDEX(データ蓄積!$A$16:$A$1015,MATCH($D102,データ蓄積!$A$16:$A$1015,0)):'データ蓄積'!$CF$1015,84,),0))</f>
        <v>0</v>
      </c>
      <c r="DA102" s="211">
        <f>IF($F102="申請キャンセル",0,IFERROR(VLOOKUP($D102,INDEX(データ蓄積!$A$16:$A$1015,MATCH($D102,データ蓄積!$A$16:$A$1015,0)):'データ蓄積'!$CG$1015,85,),0))</f>
        <v>0</v>
      </c>
      <c r="DB102" s="211">
        <f>IF($F102="申請キャンセル",0,IFERROR(VLOOKUP($D102,INDEX(データ蓄積!$A$16:$A$1015,MATCH($D102,データ蓄積!$A$16:$A$1015,0)):'データ蓄積'!$CH$1015,86,),0))</f>
        <v>0</v>
      </c>
      <c r="DC102" s="211"/>
      <c r="DD102" s="204">
        <f>IF($F102="申請キャンセル",0,IFERROR(VLOOKUP($D102,INDEX(データ蓄積!$A$16:$A$1015,MATCH($D102,データ蓄積!$A$16:$A$1015,0)):'データ蓄積'!$CN$1015,91,),0))</f>
        <v>0</v>
      </c>
      <c r="DE102" s="204">
        <f>IF($F102="申請キャンセル",0,IFERROR(VLOOKUP($D102,INDEX(データ蓄積!$A$16:$A$1015,MATCH($D102,データ蓄積!$A$16:$A$1015,0)):'データ蓄積'!$CN$1015,92,),0))</f>
        <v>0</v>
      </c>
    </row>
    <row r="103" spans="1:109" ht="18.75" customHeight="1" x14ac:dyDescent="0.15">
      <c r="A103" s="373">
        <f>IFERROR(VLOOKUP($D103,INDEX(データ蓄積!$A$16:$A$1015,MATCH($D103,データ蓄積!$A$16:$A$1015,0)+1):'データ蓄積'!$BI$1015,3,),0)</f>
        <v>0</v>
      </c>
      <c r="B103" s="374">
        <f>IFERROR(VLOOKUP($D103,INDEX(データ蓄積!$A$16:$A$1015,MATCH($D103,データ蓄積!$A$16:$A$1015,0)+1):'データ蓄積'!$BI$1015,4,),0)</f>
        <v>0</v>
      </c>
      <c r="C103" s="375">
        <f>IFERROR(VLOOKUP($D103,INDEX(データ蓄積!$A$16:$A$1015,MATCH($D103,データ蓄積!$A$16:$A$1015,0)+1):'データ蓄積'!$BI$1015,5,),0)</f>
        <v>0</v>
      </c>
      <c r="D103" s="373">
        <f t="shared" si="0"/>
        <v>44</v>
      </c>
      <c r="E103" s="347">
        <f>IFERROR(VLOOKUP($D103,INDEX(データ蓄積!$A$16:$A$1015,MATCH($D103,データ蓄積!$A$16:$A$1015,0)+1):'データ蓄積'!$BI$1015,2,),0)</f>
        <v>0</v>
      </c>
      <c r="F103" s="376">
        <f>IFERROR(VLOOKUP($D103,INDEX(データ蓄積!$A$16:$A$1015,MATCH($D103,データ蓄積!$A$16:$A$1015,0)+1):'データ蓄積'!$CD$1015,82,),0)</f>
        <v>0</v>
      </c>
      <c r="G103" s="377">
        <f>IF($F102="申請キャンセル",0,IFERROR(VLOOKUP($D103,INDEX(データ蓄積!$A$16:$A$1015,MATCH($D103,データ蓄積!$A$16:$A$1015,0)+1):'データ蓄積'!$BI$1015,8,),0))</f>
        <v>0</v>
      </c>
      <c r="H103" s="347">
        <f>IF($F102="申請キャンセル",0,IFERROR(VLOOKUP($D103,INDEX(データ蓄積!$A$16:$A$1015,MATCH($D103,データ蓄積!$A$16:$A$1015,0)+1):'データ蓄積'!$BI$1015,10,),0))</f>
        <v>0</v>
      </c>
      <c r="I103" s="378" t="str">
        <f>IF($F102="申請キャンセル","",LEFT(IFERROR(VLOOKUP($D103,INDEX(データ蓄積!$A$16:$A$1015,MATCH($D103,データ蓄積!$A$16:$A$1015,0)+1):'データ蓄積'!$CH$1015,84,),""),2))</f>
        <v/>
      </c>
      <c r="J103" s="347" t="str">
        <f>IF($F102="申請キャンセル","",LEFT(IFERROR(VLOOKUP($D103,INDEX(データ蓄積!$A$16:$A$1015,MATCH($D102,データ蓄積!$A$16:$A$1015,0)+1):'データ蓄積'!$CL$1015,86,),""),2))</f>
        <v/>
      </c>
      <c r="K103" s="379">
        <f>IF($F102="申請キャンセル",0,IFERROR(VLOOKUP($D103,INDEX(データ蓄積!$A$16:$A$1015,MATCH($D103,データ蓄積!$A$16:$A$1015,0)+1):'データ蓄積'!$CO$1015,90,),0))</f>
        <v>0</v>
      </c>
      <c r="L103" s="374">
        <f t="shared" ref="L103" si="476">IF(G103=0,0,IF($F103="申請キャンセル",0,IF(K103="","","〇")))</f>
        <v>0</v>
      </c>
      <c r="M103" s="380">
        <f>IF($F102="申請キャンセル",0,IFERROR(VLOOKUP($D103,INDEX(データ蓄積!$A$16:$A$1015,MATCH($D103,データ蓄積!$A$16:$A$1015,0)+1):'データ蓄積'!$BI$1015,14,),0))</f>
        <v>0</v>
      </c>
      <c r="N103" s="381">
        <f>IF($F102="申請キャンセル",0,IFERROR(VLOOKUP($D103,INDEX(データ蓄積!$A$16:$A$1015,MATCH($D103,データ蓄積!$A$16:$A$1015,0)+1):'データ蓄積'!$BI$1015,16,),0))</f>
        <v>0</v>
      </c>
      <c r="O103" s="382">
        <f>IF($F102="申請キャンセル",0,IFERROR(VLOOKUP($D103,INDEX(データ蓄積!$A$16:$A$1015,MATCH($D103,データ蓄積!$A$16:$A$1015,0)+1):'データ蓄積'!$BI$1015,20,),0))</f>
        <v>0</v>
      </c>
      <c r="P103" s="383">
        <f>IF($F102="申請キャンセル",0,IFERROR(VLOOKUP($D103,INDEX(データ蓄積!$A$16:$A$1015,MATCH($D103,データ蓄積!$A$16:$A$1015,0)+1):'データ蓄積'!$BI$1015,21,),0))</f>
        <v>0</v>
      </c>
      <c r="Q103" s="383">
        <f>IF($F102="申請キャンセル",0,IFERROR(VLOOKUP($D103,INDEX(データ蓄積!$A$16:$A$1015,MATCH($D103,データ蓄積!$A$16:$A$1015,0)+1):'データ蓄積'!$BI$1015,23,),0))</f>
        <v>0</v>
      </c>
      <c r="R103" s="384">
        <f>IF($F102="申請キャンセル",0,IFERROR(VLOOKUP($D103,INDEX(データ蓄積!$A$16:$A$1015,MATCH($D103,データ蓄積!$A$16:$A$1015,0)+1):'データ蓄積'!$CO$1015,92,),0))</f>
        <v>0</v>
      </c>
      <c r="S103" s="385">
        <f>IF($F102="申請キャンセル",0,IFERROR(VLOOKUP($D103,INDEX(データ蓄積!$A$16:$A$1015,MATCH($D103,データ蓄積!$A$16:$A$1015,0)+1):'データ蓄積'!$BI$1015,22,),0))</f>
        <v>0</v>
      </c>
      <c r="T103" s="386" t="str">
        <f>IF($F102="申請キャンセル",0,IF((AJ103+AP103)&gt;0,ROUNDDOWN((AJ103+AP103)/(AL103+AR103),4)*1000," "))</f>
        <v xml:space="preserve"> </v>
      </c>
      <c r="U103" s="387" t="str">
        <f>IF($F103="申請キャンセル",0,IFERROR(IF(AJ103+AP103=0,"",VLOOKUP(Q103,Sheet1!$B$4:$C$64,2,0)),0))</f>
        <v/>
      </c>
      <c r="V103" s="388">
        <f>IF($F102="申請キャンセル",0,IFERROR(VLOOKUP($D103,INDEX(データ蓄積!$A$16:$A$1015,MATCH($D103,データ蓄積!$A$16:$A$1015,0)+1):'データ蓄積'!$BI$1015,12,),0))</f>
        <v>0</v>
      </c>
      <c r="W103" s="389">
        <f>IF($F102="申請キャンセル",0,IFERROR(VLOOKUP($D103,INDEX(データ蓄積!$A$16:$A$1015,MATCH($D103,データ蓄積!$A$16:$A$1015,0)+1):'データ蓄積'!$BI$1015,25,),0))</f>
        <v>0</v>
      </c>
      <c r="X103" s="383">
        <f>IF($F102="申請キャンセル",0,IFERROR(VLOOKUP($D103,INDEX(データ蓄積!$A$16:$A$1015,MATCH($D103,データ蓄積!$A$16:$A$1015,0)+1):'データ蓄積'!$DB$1015,27,),0))</f>
        <v>0</v>
      </c>
      <c r="Y103" s="390">
        <f t="shared" si="350"/>
        <v>0</v>
      </c>
      <c r="Z103" s="383">
        <f>IF($F102="申請キャンセル",0,IFERROR(VLOOKUP($D103,INDEX(データ蓄積!$A$16:$A$1015,MATCH($D103,データ蓄積!$A$16:$A$1015,0)+1):'データ蓄積'!$DB$1015,26,),0))</f>
        <v>0</v>
      </c>
      <c r="AA103" s="383">
        <f>IF($F102="申請キャンセル",0,IFERROR(VLOOKUP($D103,INDEX(データ蓄積!$A$16:$A$1015,MATCH($D103,データ蓄積!$A$16:$A$1015,0)+1):'データ蓄積'!$DB$1015,28,),0))</f>
        <v>0</v>
      </c>
      <c r="AB103" s="385">
        <f t="shared" ref="AB103" si="477">IF($W103="初 年 度",TRUNC((+AA103-BP103)/2,0),0)</f>
        <v>0</v>
      </c>
      <c r="AC103" s="381"/>
      <c r="AD103" s="380">
        <f>IF($F102="申請キャンセル",0,IFERROR(VLOOKUP($D103,INDEX(データ蓄積!$A$16:$A$1015,MATCH($D103,データ蓄積!$A$16:$A$1015,0)+1):'データ蓄積'!$DB$1015,30,),0))</f>
        <v>0</v>
      </c>
      <c r="AE103" s="383">
        <f t="shared" si="351"/>
        <v>0</v>
      </c>
      <c r="AF103" s="383">
        <f>IF($F102="申請キャンセル",0,IFERROR(VLOOKUP($D103,INDEX(データ蓄積!$A$16:$A$1015,MATCH($D103,データ蓄積!$A$16:$A$1015,0)+1):'データ蓄積'!$DB$1015,29,),0))</f>
        <v>0</v>
      </c>
      <c r="AG103" s="383">
        <f>IF($F102="申請キャンセル",0,IFERROR(VLOOKUP($D103,INDEX(データ蓄積!$A$16:$A$1015,MATCH($D103,データ蓄積!$A$16:$A$1015,0)+1):'データ蓄積'!$DB$1015,31,),0))</f>
        <v>0</v>
      </c>
      <c r="AH103" s="383">
        <f t="shared" si="370"/>
        <v>0</v>
      </c>
      <c r="AI103" s="381"/>
      <c r="AJ103" s="385">
        <f t="shared" ref="AJ103" si="478">+X103+AD103</f>
        <v>0</v>
      </c>
      <c r="AK103" s="390">
        <f t="shared" si="406"/>
        <v>0</v>
      </c>
      <c r="AL103" s="383">
        <f t="shared" si="406"/>
        <v>0</v>
      </c>
      <c r="AM103" s="383">
        <f t="shared" si="406"/>
        <v>0</v>
      </c>
      <c r="AN103" s="385">
        <f t="shared" si="406"/>
        <v>0</v>
      </c>
      <c r="AO103" s="381"/>
      <c r="AP103" s="383">
        <f>IF($F102="申請キャンセル",0,IFERROR(VLOOKUP($D103,INDEX(データ蓄積!$A$16:$A$1015,MATCH($D103,データ蓄積!$A$16:$A$1015,0)+1):'データ蓄積'!$DB$1015,33,),0))</f>
        <v>0</v>
      </c>
      <c r="AQ103" s="390">
        <f t="shared" si="352"/>
        <v>0</v>
      </c>
      <c r="AR103" s="383">
        <f>IF($F102="申請キャンセル",0,IFERROR(VLOOKUP($D103,INDEX(データ蓄積!$A$16:$A$1015,MATCH($D103,データ蓄積!$A$16:$A$1015,0)+1):'データ蓄積'!$DB$1015,32,),0))</f>
        <v>0</v>
      </c>
      <c r="AS103" s="383">
        <f>IF($F102="申請キャンセル",0,IFERROR(VLOOKUP($D103,INDEX(データ蓄積!$A$16:$A$1015,MATCH($D103,データ蓄積!$A$16:$A$1015,0)+1):'データ蓄積'!$DB$1015,34,),0))</f>
        <v>0</v>
      </c>
      <c r="AT103" s="385">
        <f t="shared" si="371"/>
        <v>0</v>
      </c>
      <c r="AU103" s="381"/>
      <c r="AV103" s="383">
        <f>IF($F102="申請キャンセル",0,IFERROR(VLOOKUP($D103,INDEX(データ蓄積!$A$16:$A$1015,MATCH($D103,データ蓄積!$A$16:$A$1015,0)+1):'データ蓄積'!$DB$1015,36,),0))</f>
        <v>0</v>
      </c>
      <c r="AW103" s="390">
        <f t="shared" si="353"/>
        <v>0</v>
      </c>
      <c r="AX103" s="383">
        <f>IF($F102="申請キャンセル",0,IFERROR(VLOOKUP($D103,INDEX(データ蓄積!$A$16:$A$1015,MATCH($D103,データ蓄積!$A$16:$A$1015,0)+1):'データ蓄積'!$DB$1015,35,),0))</f>
        <v>0</v>
      </c>
      <c r="AY103" s="383">
        <f>IF($F102="申請キャンセル",0,IFERROR(VLOOKUP($D103,INDEX(データ蓄積!$A$16:$A$1015,MATCH($D103,データ蓄積!$A$16:$A$1015,0)+1):'データ蓄積'!$DB$1015,37,),0))</f>
        <v>0</v>
      </c>
      <c r="AZ103" s="385">
        <f t="shared" si="372"/>
        <v>0</v>
      </c>
      <c r="BA103" s="381"/>
      <c r="BB103" s="391">
        <f t="shared" ref="BB103" si="479">+AK103+AQ103+AW103</f>
        <v>0</v>
      </c>
      <c r="BC103" s="383">
        <f t="shared" si="17"/>
        <v>0</v>
      </c>
      <c r="BD103" s="383">
        <f t="shared" si="17"/>
        <v>0</v>
      </c>
      <c r="BE103" s="392">
        <f t="shared" si="17"/>
        <v>0</v>
      </c>
      <c r="BF103" s="369"/>
      <c r="BG103" s="380">
        <f>IF($F102="申請キャンセル",0,IF(H103="（○）",220,0))</f>
        <v>0</v>
      </c>
      <c r="BH103" s="385">
        <f>IF($F102="申請キャンセル",0,IF(H103="（○）",SUM(AK103+AQ103+AW103),0))</f>
        <v>0</v>
      </c>
      <c r="BI103" s="383">
        <f>IF($F102="申請キャンセル",0,IF(H103="（○）",SUM(AL103+AR103),0))</f>
        <v>0</v>
      </c>
      <c r="BJ103" s="383">
        <f t="shared" si="354"/>
        <v>0</v>
      </c>
      <c r="BK103" s="392">
        <f t="shared" ref="BK103" si="480">IF($W103="初 年 度",TRUNC((+BJ103-CB103),0),0)</f>
        <v>0</v>
      </c>
      <c r="BL103" s="46"/>
      <c r="BM103" s="380">
        <f t="shared" si="454"/>
        <v>0</v>
      </c>
      <c r="BN103" s="381">
        <f t="shared" si="454"/>
        <v>0</v>
      </c>
      <c r="BP103" s="127">
        <f t="shared" si="355"/>
        <v>0</v>
      </c>
      <c r="BQ103" s="128">
        <f t="shared" ref="BQ103" si="481">ROUNDUP(BP103/2,0)</f>
        <v>0</v>
      </c>
      <c r="BR103" s="45"/>
      <c r="BS103" s="127">
        <f t="shared" si="356"/>
        <v>0</v>
      </c>
      <c r="BT103" s="128">
        <f t="shared" ref="BT103" si="482">ROUNDUP(BS103/2,0)</f>
        <v>0</v>
      </c>
      <c r="BU103" s="45"/>
      <c r="BV103" s="127">
        <f t="shared" si="357"/>
        <v>0</v>
      </c>
      <c r="BW103" s="128">
        <f t="shared" si="373"/>
        <v>0</v>
      </c>
      <c r="BX103" s="45"/>
      <c r="BY103" s="127">
        <f t="shared" si="358"/>
        <v>0</v>
      </c>
      <c r="BZ103" s="128">
        <f t="shared" ref="BZ103" si="483">ROUNDUP(BY103/2,0)</f>
        <v>0</v>
      </c>
      <c r="CA103" s="45"/>
      <c r="CB103" s="127">
        <f t="shared" si="359"/>
        <v>0</v>
      </c>
      <c r="CC103" s="128">
        <f t="shared" ref="CC103" si="484">+CB103</f>
        <v>0</v>
      </c>
      <c r="CD103" s="45"/>
      <c r="CE103" s="370">
        <f>IF($F102="申請キャンセル",0,IFERROR(VLOOKUP($D103,INDEX(データ蓄積!$A$16:$A$1015,MATCH($D103,データ蓄積!$A$16:$A$1015,0)+1):'データ蓄積'!$DB$1015,83,),0))</f>
        <v>0</v>
      </c>
      <c r="CF103" s="371">
        <f>IF($F102="申請キャンセル",0,IFERROR(VLOOKUP($D103,INDEX(データ蓄積!$A$16:$A$1015,MATCH($D103,データ蓄積!$A$16:$A$1015,0)+1):'データ蓄積'!$DB$1015,6,),0))</f>
        <v>0</v>
      </c>
      <c r="CG103" s="214" t="str">
        <f t="shared" si="455"/>
        <v xml:space="preserve"> </v>
      </c>
      <c r="CH103" s="214" t="str">
        <f t="shared" si="455"/>
        <v/>
      </c>
      <c r="CI103" s="214" t="str">
        <f t="shared" ref="CI103" si="485">IF(CG103&gt;=CH103,"OK","下限本数を下回っています")</f>
        <v>OK</v>
      </c>
      <c r="CJ103" s="371">
        <f>IF($F102="申請キャンセル",0,IFERROR(VLOOKUP($D103,INDEX(データ蓄積!$A$16:$A$1015,MATCH($D103,データ蓄積!$A$16:$A$1015,0)+1):'データ蓄積'!$DB$1015,9,),0))</f>
        <v>0</v>
      </c>
      <c r="CK103" s="372">
        <f>IF($F102="申請キャンセル",0,IFERROR(VLOOKUP($D103,INDEX(データ蓄積!$A$16:$A$1015,MATCH($D103,データ蓄積!$A$16:$A$1015,0)+1):'データ蓄積'!$DB$1015,11,),0))</f>
        <v>0</v>
      </c>
      <c r="CL103" s="372">
        <f>IF($F102="申請キャンセル",0,IFERROR(VLOOKUP($D103,INDEX(データ蓄積!$A$16:$A$1015,MATCH($D103,データ蓄積!$A$16:$A$1015,0)+1):'データ蓄積'!$DB$1015,13,),0))</f>
        <v>0</v>
      </c>
      <c r="CM103" s="372">
        <f>IF($F102="申請キャンセル",0,IFERROR(VLOOKUP($D103,INDEX(データ蓄積!$A$16:$A$1015,MATCH($D103,データ蓄積!$A$16:$A$1015,0)+1):'データ蓄積'!$DB$1015,15,),0))</f>
        <v>0</v>
      </c>
      <c r="CN103" s="372">
        <f>IF($F102="申請キャンセル",0,IFERROR(VLOOKUP($D103,INDEX(データ蓄積!$A$16:$A$1015,MATCH($D103,データ蓄積!$A$16:$A$1015,0)+1):'データ蓄積'!$DB$1015,17,),0))</f>
        <v>0</v>
      </c>
      <c r="CO103" s="372">
        <f>IF($F102="申請キャンセル",0,IFERROR(VLOOKUP($D103,INDEX(データ蓄積!$A$16:$A$1015,MATCH($D103,データ蓄積!$A$16:$A$1015,0)+1):'データ蓄積'!$DB$1015,18,),0))</f>
        <v>0</v>
      </c>
      <c r="CP103" s="371">
        <f>IF($F102="申請キャンセル",0,IFERROR(VLOOKUP($D103,INDEX(データ蓄積!$A$16:$A$1015,MATCH($D103,データ蓄積!$A$16:$A$1015,0)+1):'データ蓄積'!$DB$1015,19,),0))</f>
        <v>0</v>
      </c>
      <c r="CQ103" s="372">
        <f>IF($F102="申請キャンセル",0,IFERROR(VLOOKUP($D103,INDEX(データ蓄積!$A$16:$A$1015,MATCH($D103,データ蓄積!$A$16:$A$1015,0)+1):'データ蓄積'!$DB$1015,24,),0))</f>
        <v>0</v>
      </c>
      <c r="CR103" s="99" t="str">
        <f>IF($F102="申請キャンセル",0,CONCATENATE(CS103,$CS$14,CT103,$CT$14,CU103,$CU$14))</f>
        <v>0年0月0日</v>
      </c>
      <c r="CS103" s="99">
        <f>IF($F102="申請キャンセル",0,IFERROR(VLOOKUP($D103,INDEX(データ蓄積!$A$16:$A$1015,MATCH($D103,データ蓄積!$A$16:$A$1015,0)+1):'データ蓄積'!$DB$1015,70,),0))</f>
        <v>0</v>
      </c>
      <c r="CT103" s="99">
        <f>IF($F102="申請キャンセル",0,IFERROR(VLOOKUP($D103,INDEX(データ蓄積!$A$16:$A$1015,MATCH($D103,データ蓄積!$A$16:$A$1015,0)+1):'データ蓄積'!$DB$1015,71,),0))</f>
        <v>0</v>
      </c>
      <c r="CU103" s="99">
        <f>IF($F102="申請キャンセル",0,IFERROR(VLOOKUP($D103,INDEX(データ蓄積!$A$16:$A$1015,MATCH($D103,データ蓄積!$A$16:$A$1015,0)+1):'データ蓄積'!$DB$1015,72,),0))</f>
        <v>0</v>
      </c>
      <c r="CV103" s="99" t="str">
        <f>IF($F102="申請キャンセル",0,CONCATENATE(CW103,$CW$14,CX103,$CX$14,CY103,$CY$14))</f>
        <v>0年0月0日</v>
      </c>
      <c r="CW103" s="99">
        <f>IF($F102="申請キャンセル",0,IFERROR(VLOOKUP($D103,INDEX(データ蓄積!$A$16:$A$1015,MATCH($D103,データ蓄積!$A$16:$A$1015,0)+1):'データ蓄積'!$DB$1015,73,),0))</f>
        <v>0</v>
      </c>
      <c r="CX103" s="99">
        <f>IF($F102="申請キャンセル",0,IFERROR(VLOOKUP($D103,INDEX(データ蓄積!$A$16:$A$1015,MATCH($D103,データ蓄積!$A$16:$A$1015,0)+1):'データ蓄積'!$DB$1015,74,),0))</f>
        <v>0</v>
      </c>
      <c r="CY103" s="99">
        <f>IF($F102="申請キャンセル",0,IFERROR(VLOOKUP($D103,INDEX(データ蓄積!$A$16:$A$1015,MATCH($D103,データ蓄積!$A$16:$A$1015,0)+1):'データ蓄積'!$DB$1015,75,),0))</f>
        <v>0</v>
      </c>
      <c r="CZ103" s="211">
        <f>IF($F102="申請キャンセル",0,IFERROR(VLOOKUP($D103,INDEX(データ蓄積!$A$16:$A$1015,MATCH($D103,データ蓄積!$A$16:$A$1015,0)+1):'データ蓄積'!$CF$1015,84,),0))</f>
        <v>0</v>
      </c>
      <c r="DA103" s="211">
        <f>IF($F102="申請キャンセル",0,IFERROR(VLOOKUP($D103,INDEX(データ蓄積!$A$16:$A$1015,MATCH($D103,データ蓄積!$A$16:$A$1015,0)+1):'データ蓄積'!$CG$1015,85,),0))</f>
        <v>0</v>
      </c>
      <c r="DB103" s="211">
        <f>IF($F102="申請キャンセル",0,IFERROR(VLOOKUP($D103,INDEX(データ蓄積!$A$16:$A$1015,MATCH($D103,データ蓄積!$A$16:$A$1015,0)+1):'データ蓄積'!$CH$1015,86,),0))</f>
        <v>0</v>
      </c>
      <c r="DC103" s="211"/>
      <c r="DD103" s="204">
        <f>IF($F102="申請キャンセル",0,IFERROR(VLOOKUP($D103,INDEX(データ蓄積!$A$16:$A$1015,MATCH($D103,データ蓄積!$A$16:$A$1015,0)+1):'データ蓄積'!$CN$1015,91,),0))</f>
        <v>0</v>
      </c>
      <c r="DE103" s="204">
        <f>IF($F102="申請キャンセル",0,IFERROR(VLOOKUP($D103,INDEX(データ蓄積!$A$16:$A$1015,MATCH($D103,データ蓄積!$A$16:$A$1015,0)+1):'データ蓄積'!$CN$1015,92,),0))</f>
        <v>0</v>
      </c>
    </row>
    <row r="104" spans="1:109" ht="18.75" customHeight="1" x14ac:dyDescent="0.15">
      <c r="A104" s="349">
        <f>IFERROR(VLOOKUP($D104,INDEX(データ蓄積!$A$16:$A$1015,MATCH($D104,データ蓄積!$A$16:$A$1015,0)):'データ蓄積'!$BI$1015,3,),0)</f>
        <v>0</v>
      </c>
      <c r="B104" s="350">
        <f>IFERROR(VLOOKUP($D104,INDEX(データ蓄積!$A$16:$A$1015,MATCH($D104,データ蓄積!$A$16:$A$1015,0)):'データ蓄積'!$BI$1015,4,),0)</f>
        <v>0</v>
      </c>
      <c r="C104" s="349">
        <f>IFERROR(VLOOKUP($D104,INDEX(データ蓄積!$A$16:$A$1015,MATCH($D104,データ蓄積!$A$16:$A$1015,0)):'データ蓄積'!$BI$1015,5,),0)</f>
        <v>0</v>
      </c>
      <c r="D104" s="349">
        <f t="shared" si="0"/>
        <v>45</v>
      </c>
      <c r="E104" s="351">
        <f>IFERROR(VLOOKUP($D104,INDEX(データ蓄積!$A$16:$A$1015,MATCH($D104,データ蓄積!$A$16:$A$1015,0)):'データ蓄積'!$BI$1015,2,),0)</f>
        <v>0</v>
      </c>
      <c r="F104" s="352">
        <f>IFERROR(VLOOKUP($D104,INDEX(データ蓄積!$A$16:$A$1015,MATCH($D104,データ蓄積!$A$16:$A$1015,0)):'データ蓄積'!$CD$1015,82,),0)</f>
        <v>0</v>
      </c>
      <c r="G104" s="353">
        <f>IF($F104="申請キャンセル",0,IFERROR(VLOOKUP($D104,INDEX(データ蓄積!$A$16:$A$1015,MATCH($D104,データ蓄積!$A$16:$A$1015,0)):'データ蓄積'!$BI$1015,8,),0))</f>
        <v>0</v>
      </c>
      <c r="H104" s="346">
        <f>IF($F104="申請キャンセル",0,IFERROR(VLOOKUP($D104,INDEX(データ蓄積!$A$16:$A$1015,MATCH($D104,データ蓄積!$A$16:$A$1015,0)):'データ蓄積'!$BI$1015,10,),0))</f>
        <v>0</v>
      </c>
      <c r="I104" s="354" t="str">
        <f>IF($F104="申請キャンセル","",LEFT(IFERROR(VLOOKUP($D104,INDEX(データ蓄積!$A$16:$A$1015,MATCH($D104,データ蓄積!$A$16:$A$1015,0)):'データ蓄積'!$CH$1015,84,),""),2))</f>
        <v/>
      </c>
      <c r="J104" s="346" t="str">
        <f>IF($F104="申請キャンセル","",LEFT(IFERROR(VLOOKUP($D104,INDEX(データ蓄積!$A$16:$A$1015,MATCH($D104,データ蓄積!$A$16:$A$1015,0)):'データ蓄積'!$CL$1015,86,),""),2))</f>
        <v/>
      </c>
      <c r="K104" s="355">
        <f>IF($F104="申請キャンセル",0,IFERROR(VLOOKUP($D104,INDEX(データ蓄積!$A$16:$A$1015,MATCH($D104,データ蓄積!$A$16:$A$1015,0)):'データ蓄積'!$CO$1015,90,),0))</f>
        <v>0</v>
      </c>
      <c r="L104" s="350">
        <f>IF(G104=0,0,IF($F104="申請キャンセル",0,IF(K104="","","〇")))</f>
        <v>0</v>
      </c>
      <c r="M104" s="356">
        <f>IF($F104="申請キャンセル",0,IFERROR(VLOOKUP($D104,INDEX(データ蓄積!$A$16:$A$1015,MATCH($D104,データ蓄積!$A$16:$A$1015,0)):'データ蓄積'!$BI$1015,14,),))</f>
        <v>0</v>
      </c>
      <c r="N104" s="357">
        <f>IF($F104="申請キャンセル",0,IFERROR(VLOOKUP($D104,INDEX(データ蓄積!$A$16:$A$1015,MATCH($D104,データ蓄積!$A$16:$A$1015,0)):'データ蓄積'!$BI$1015,16,),0))</f>
        <v>0</v>
      </c>
      <c r="O104" s="356">
        <f>IF($F104="申請キャンセル",0,IFERROR(VLOOKUP($D104,INDEX(データ蓄積!$A$16:$A$1015,MATCH($D104,データ蓄積!$A$16:$A$1015,0)):'データ蓄積'!$BI$1015,20,),0))</f>
        <v>0</v>
      </c>
      <c r="P104" s="358">
        <f>IF($F104="申請キャンセル",0,IFERROR(VLOOKUP($D104,INDEX(データ蓄積!$A$16:$A$1015,MATCH($D104,データ蓄積!$A$16:$A$1015,0)):'データ蓄積'!$BI$1015,21,),0))</f>
        <v>0</v>
      </c>
      <c r="Q104" s="359">
        <f>IF($F104="申請キャンセル",0,IFERROR(VLOOKUP($D104,INDEX(データ蓄積!$A$16:$A$1015,MATCH($D104,データ蓄積!$A$16:$A$1015,0)):'データ蓄積'!$BI$1015,23,),0))</f>
        <v>0</v>
      </c>
      <c r="R104" s="360">
        <f>IF($F104="申請キャンセル",0,IFERROR(VLOOKUP($D104,INDEX(データ蓄積!$A$16:$A$1015,MATCH($D104,データ蓄積!$A$16:$A$1015,0)):'データ蓄積'!$CO$1015,92,),0))</f>
        <v>0</v>
      </c>
      <c r="S104" s="361">
        <f>IF($F104="申請キャンセル",0,IFERROR(VLOOKUP($D104,INDEX(データ蓄積!$A$16:$A$1015,MATCH($D104,データ蓄積!$A$16:$A$1015,0)):'データ蓄積'!$BI$1015,22,),0))</f>
        <v>0</v>
      </c>
      <c r="T104" s="362" t="str">
        <f>IF($F104="申請キャンセル",0,IF((AJ104+AP104)&gt;0,ROUNDDOWN((AJ104+AP104)/(AL104+AR104),4)*1000," "))</f>
        <v xml:space="preserve"> </v>
      </c>
      <c r="U104" s="363" t="str">
        <f>IF($F104="申請キャンセル",0,IFERROR(IF(AJ104+AP104=0,"",VLOOKUP(Q104,Sheet1!$B$4:$C$64,2,0)),0))</f>
        <v/>
      </c>
      <c r="V104" s="364">
        <f>IF($F104="申請キャンセル",0,IFERROR(VLOOKUP($D104,INDEX(データ蓄積!$A$16:$A$1015,MATCH($D104,データ蓄積!$A$16:$A$1015,0)):'データ蓄積'!$BI$1015,12,),0))</f>
        <v>0</v>
      </c>
      <c r="W104" s="365">
        <f>IF($F104="申請キャンセル",0,IFERROR(VLOOKUP($D104,INDEX(データ蓄積!$A$16:$A$1015,MATCH($D104,データ蓄積!$A$16:$A$1015,0)):'データ蓄積'!$BI$1015,25,),0))</f>
        <v>0</v>
      </c>
      <c r="X104" s="356">
        <f>IF($F104="申請キャンセル",0,IFERROR(VLOOKUP($D104,INDEX(データ蓄積!$A$16:$A$1015,MATCH($D104,データ蓄積!$A$16:$A$1015,0)):'データ蓄積'!$DB$1015,27,),0))</f>
        <v>0</v>
      </c>
      <c r="Y104" s="366">
        <f t="shared" si="350"/>
        <v>0</v>
      </c>
      <c r="Z104" s="358">
        <f>IF($F104="申請キャンセル",0,IFERROR(VLOOKUP($D104,INDEX(データ蓄積!$A$16:$A$1015,MATCH($D104,データ蓄積!$A$16:$A$1015,0)):'データ蓄積'!$DB$1015,26,),0))</f>
        <v>0</v>
      </c>
      <c r="AA104" s="367">
        <f>IF($F104="申請キャンセル",0,IFERROR(VLOOKUP($D104,INDEX(データ蓄積!$A$16:$A$1015,MATCH($D104,データ蓄積!$A$16:$A$1015,0)):'データ蓄積'!$DB$1015,28,),0))</f>
        <v>0</v>
      </c>
      <c r="AB104" s="358">
        <f>IF($W104="初 年 度",TRUNC((+AA104-BP104)/2,0),0)</f>
        <v>0</v>
      </c>
      <c r="AC104" s="357"/>
      <c r="AD104" s="356">
        <f>IF($F104="申請キャンセル",0,IFERROR(VLOOKUP($D104,INDEX(データ蓄積!$A$16:$A$1015,MATCH($D104,データ蓄積!$A$16:$A$1015,0)):'データ蓄積'!$DB$1015,30,),0))</f>
        <v>0</v>
      </c>
      <c r="AE104" s="359">
        <f t="shared" si="351"/>
        <v>0</v>
      </c>
      <c r="AF104" s="359">
        <f>IF($F104="申請キャンセル",0,IFERROR(VLOOKUP($D104,INDEX(データ蓄積!$A$16:$A$1015,MATCH($D104,データ蓄積!$A$16:$A$1015,0)):'データ蓄積'!$DB$1015,29,),0))</f>
        <v>0</v>
      </c>
      <c r="AG104" s="359">
        <f>IF($F104="申請キャンセル",0,IFERROR(VLOOKUP($D104,INDEX(データ蓄積!$A$16:$A$1015,MATCH($D104,データ蓄積!$A$16:$A$1015,0)):'データ蓄積'!$DB$1015,31,),0))</f>
        <v>0</v>
      </c>
      <c r="AH104" s="359">
        <f t="shared" si="370"/>
        <v>0</v>
      </c>
      <c r="AI104" s="357"/>
      <c r="AJ104" s="358">
        <f>+X104+AD104</f>
        <v>0</v>
      </c>
      <c r="AK104" s="366">
        <f t="shared" si="406"/>
        <v>0</v>
      </c>
      <c r="AL104" s="358">
        <f t="shared" si="406"/>
        <v>0</v>
      </c>
      <c r="AM104" s="367">
        <f t="shared" si="406"/>
        <v>0</v>
      </c>
      <c r="AN104" s="358">
        <f t="shared" si="406"/>
        <v>0</v>
      </c>
      <c r="AO104" s="357"/>
      <c r="AP104" s="356">
        <f>IF($F104="申請キャンセル",0,IFERROR(VLOOKUP($D104,INDEX(データ蓄積!$A$16:$A$1015,MATCH($D104,データ蓄積!$A$16:$A$1015,0)):'データ蓄積'!$DB$1015,33,),0))</f>
        <v>0</v>
      </c>
      <c r="AQ104" s="366">
        <f t="shared" si="352"/>
        <v>0</v>
      </c>
      <c r="AR104" s="358">
        <f>IF($F104="申請キャンセル",0,IFERROR(VLOOKUP($D104,INDEX(データ蓄積!$A$16:$A$1015,MATCH($D104,データ蓄積!$A$16:$A$1015,0)):'データ蓄積'!$DB$1015,32,),0))</f>
        <v>0</v>
      </c>
      <c r="AS104" s="367">
        <f>IF($F104="申請キャンセル",0,IFERROR(VLOOKUP($D104,INDEX(データ蓄積!$A$16:$A$1015,MATCH($D104,データ蓄積!$A$16:$A$1015,0)):'データ蓄積'!$DB$1015,34,),0))</f>
        <v>0</v>
      </c>
      <c r="AT104" s="358">
        <f t="shared" si="371"/>
        <v>0</v>
      </c>
      <c r="AU104" s="357"/>
      <c r="AV104" s="356">
        <f>IF($F104="申請キャンセル",0,IFERROR(VLOOKUP($D104,INDEX(データ蓄積!$A$16:$A$1015,MATCH($D104,データ蓄積!$A$16:$A$1015,0)):'データ蓄積'!$DB$1015,36,),0))</f>
        <v>0</v>
      </c>
      <c r="AW104" s="366">
        <f t="shared" si="353"/>
        <v>0</v>
      </c>
      <c r="AX104" s="358">
        <f>IF($F104="申請キャンセル",0,IFERROR(VLOOKUP($D104,INDEX(データ蓄積!$A$16:$A$1015,MATCH($D104,データ蓄積!$A$16:$A$1015,0)):'データ蓄積'!$DB$1015,35,),0))</f>
        <v>0</v>
      </c>
      <c r="AY104" s="367">
        <f>IF($F104="申請キャンセル",0,IFERROR(VLOOKUP($D104,INDEX(データ蓄積!$A$16:$A$1015,MATCH($D104,データ蓄積!$A$16:$A$1015,0)):'データ蓄積'!$DB$1015,37,),0))</f>
        <v>0</v>
      </c>
      <c r="AZ104" s="358">
        <f t="shared" si="372"/>
        <v>0</v>
      </c>
      <c r="BA104" s="357"/>
      <c r="BB104" s="368">
        <f>+AK104+AQ104+AW104</f>
        <v>0</v>
      </c>
      <c r="BC104" s="358">
        <f t="shared" si="17"/>
        <v>0</v>
      </c>
      <c r="BD104" s="367">
        <f t="shared" si="17"/>
        <v>0</v>
      </c>
      <c r="BE104" s="361">
        <f t="shared" si="17"/>
        <v>0</v>
      </c>
      <c r="BF104" s="369"/>
      <c r="BG104" s="356">
        <f>IF($F104="申請キャンセル",0,IF(H104="（○）",220,0))</f>
        <v>0</v>
      </c>
      <c r="BH104" s="359">
        <f>IF($F104="申請キャンセル",0,IF(H104="（○）",SUM(AK104+AQ104+AW104),0))</f>
        <v>0</v>
      </c>
      <c r="BI104" s="359">
        <f>IF($F104="申請キャンセル",0,IF(H104="（○）",SUM(AL104+AR104),0))</f>
        <v>0</v>
      </c>
      <c r="BJ104" s="359">
        <f t="shared" si="354"/>
        <v>0</v>
      </c>
      <c r="BK104" s="361">
        <f>IF($W104="初 年 度",TRUNC((+BJ104-CB104),0),0)</f>
        <v>0</v>
      </c>
      <c r="BL104" s="46"/>
      <c r="BM104" s="356">
        <f t="shared" si="454"/>
        <v>0</v>
      </c>
      <c r="BN104" s="357">
        <f t="shared" si="454"/>
        <v>0</v>
      </c>
      <c r="BP104" s="125">
        <f t="shared" si="355"/>
        <v>0</v>
      </c>
      <c r="BQ104" s="126">
        <f>ROUNDUP(BP104/2,0)</f>
        <v>0</v>
      </c>
      <c r="BR104" s="44"/>
      <c r="BS104" s="125">
        <f t="shared" si="356"/>
        <v>0</v>
      </c>
      <c r="BT104" s="126">
        <f>ROUNDUP(BS104/2,0)</f>
        <v>0</v>
      </c>
      <c r="BU104" s="44"/>
      <c r="BV104" s="125">
        <f t="shared" si="357"/>
        <v>0</v>
      </c>
      <c r="BW104" s="126">
        <f t="shared" si="373"/>
        <v>0</v>
      </c>
      <c r="BX104" s="44"/>
      <c r="BY104" s="125">
        <f t="shared" si="358"/>
        <v>0</v>
      </c>
      <c r="BZ104" s="126">
        <f>ROUNDUP(BY104/2,0)</f>
        <v>0</v>
      </c>
      <c r="CA104" s="44"/>
      <c r="CB104" s="125">
        <f t="shared" si="359"/>
        <v>0</v>
      </c>
      <c r="CC104" s="126">
        <f>+CB104</f>
        <v>0</v>
      </c>
      <c r="CD104" s="44"/>
      <c r="CE104" s="370">
        <f>IF($F104="申請キャンセル",0,IF(CE105="","",CE105))</f>
        <v>0</v>
      </c>
      <c r="CF104" s="371">
        <f>IF($F104="申請キャンセル",0,IFERROR(VLOOKUP($D104,INDEX(データ蓄積!$A$16:$A$1015,MATCH($D104,データ蓄積!$A$16:$A$1015,0)):'データ蓄積'!$DB$1015,6,),0))</f>
        <v>0</v>
      </c>
      <c r="CG104" s="214" t="str">
        <f t="shared" si="455"/>
        <v xml:space="preserve"> </v>
      </c>
      <c r="CH104" s="214" t="str">
        <f t="shared" si="455"/>
        <v/>
      </c>
      <c r="CI104" s="214" t="str">
        <f>IF(CG104&gt;=CH104,"OK","下限本数を下回っています")</f>
        <v>OK</v>
      </c>
      <c r="CJ104" s="371">
        <f>IF($F104="申請キャンセル",0,IFERROR(VLOOKUP($D104,INDEX(データ蓄積!$A$16:$A$1015,MATCH($D104,データ蓄積!$A$16:$A$1015,0)):'データ蓄積'!$DB$1015,9,),0))</f>
        <v>0</v>
      </c>
      <c r="CK104" s="372">
        <f>IF($F104="申請キャンセル",0,IFERROR(VLOOKUP($D104,INDEX(データ蓄積!$A$16:$A$1015,MATCH($D104,データ蓄積!$A$16:$A$1015,0)):'データ蓄積'!$DB$1015,11,),0))</f>
        <v>0</v>
      </c>
      <c r="CL104" s="372">
        <f>IF($F104="申請キャンセル",0,IFERROR(VLOOKUP($D104,INDEX(データ蓄積!$A$16:$A$1015,MATCH($D104,データ蓄積!$A$16:$A$1015,0)):'データ蓄積'!$DB$1015,13,),0))</f>
        <v>0</v>
      </c>
      <c r="CM104" s="372">
        <f>IF($F104="申請キャンセル",0,IFERROR(VLOOKUP($D104,INDEX(データ蓄積!$A$16:$A$1015,MATCH($D104,データ蓄積!$A$16:$A$1015,0)):'データ蓄積'!$DB$1015,15,),0))</f>
        <v>0</v>
      </c>
      <c r="CN104" s="372">
        <f>IF($F104="申請キャンセル",0,IFERROR(VLOOKUP($D104,INDEX(データ蓄積!$A$16:$A$1015,MATCH($D104,データ蓄積!$A$16:$A$1015,0)):'データ蓄積'!$DB$1015,17,),0))</f>
        <v>0</v>
      </c>
      <c r="CO104" s="372">
        <f>IF($F104="申請キャンセル",0,IFERROR(VLOOKUP($D104,INDEX(データ蓄積!$A$16:$A$1015,MATCH($D104,データ蓄積!$A$16:$A$1015,0)):'データ蓄積'!$DB$1015,18,),0))</f>
        <v>0</v>
      </c>
      <c r="CP104" s="371">
        <f>IF($F104="申請キャンセル",0,IFERROR(VLOOKUP($D104,INDEX(データ蓄積!$A$16:$A$1015,MATCH($D104,データ蓄積!$A$16:$A$1015,0)):'データ蓄積'!$DB$1015,19,),0))</f>
        <v>0</v>
      </c>
      <c r="CQ104" s="372">
        <f>IF($F104="申請キャンセル",0,IFERROR(VLOOKUP($D104,INDEX(データ蓄積!$A$16:$A$1015,MATCH($D104,データ蓄積!$A$16:$A$1015,0)):'データ蓄積'!$DB$1015,24,),0))</f>
        <v>0</v>
      </c>
      <c r="CR104" s="99" t="str">
        <f>IF($F104="申請キャンセル",0,CONCATENATE(CS104,$CS$14,CT104,$CT$14,CU104,$CU$14))</f>
        <v>0年0月0日</v>
      </c>
      <c r="CS104" s="99">
        <f>IF($F104="申請キャンセル",0,IFERROR(VLOOKUP($D104,INDEX(データ蓄積!$A$16:$A$1015,MATCH($D104,データ蓄積!$A$16:$A$1015,0)):'データ蓄積'!$DB$1015,70,),0))</f>
        <v>0</v>
      </c>
      <c r="CT104" s="99">
        <f>IF($F104="申請キャンセル",0,IFERROR(VLOOKUP($D104,INDEX(データ蓄積!$A$16:$A$1015,MATCH($D104,データ蓄積!$A$16:$A$1015,0)):'データ蓄積'!$DB$1015,71,),0))</f>
        <v>0</v>
      </c>
      <c r="CU104" s="99">
        <f>IF($F104="申請キャンセル",0,IFERROR(VLOOKUP($D104,INDEX(データ蓄積!$A$16:$A$1015,MATCH($D104,データ蓄積!$A$16:$A$1015,0)):'データ蓄積'!$DB$1015,72,),0))</f>
        <v>0</v>
      </c>
      <c r="CV104" s="99" t="str">
        <f>IF($F104="申請キャンセル",0,CONCATENATE(CW104,$CW$14,CX104,$CX$14,CY104,$CY$14))</f>
        <v>0年0月0日</v>
      </c>
      <c r="CW104" s="99">
        <f>IF($F104="申請キャンセル",0,IFERROR(VLOOKUP($D104,INDEX(データ蓄積!$A$16:$A$1015,MATCH($D104,データ蓄積!$A$16:$A$1015,0)):'データ蓄積'!$DB$1015,73,),0))</f>
        <v>0</v>
      </c>
      <c r="CX104" s="99">
        <f>IF($F104="申請キャンセル",0,IFERROR(VLOOKUP($D104,INDEX(データ蓄積!$A$16:$A$1015,MATCH($D104,データ蓄積!$A$16:$A$1015,0)):'データ蓄積'!$DB$1015,74,),0))</f>
        <v>0</v>
      </c>
      <c r="CY104" s="99">
        <f>IF($F104="申請キャンセル",0,IFERROR(VLOOKUP($D104,INDEX(データ蓄積!$A$16:$A$1015,MATCH($D104,データ蓄積!$A$16:$A$1015,0)):'データ蓄積'!$DB$1015,75,),0))</f>
        <v>0</v>
      </c>
      <c r="CZ104" s="211">
        <f>IF($F104="申請キャンセル",0,IFERROR(VLOOKUP($D104,INDEX(データ蓄積!$A$16:$A$1015,MATCH($D104,データ蓄積!$A$16:$A$1015,0)):'データ蓄積'!$CF$1015,84,),0))</f>
        <v>0</v>
      </c>
      <c r="DA104" s="211">
        <f>IF($F104="申請キャンセル",0,IFERROR(VLOOKUP($D104,INDEX(データ蓄積!$A$16:$A$1015,MATCH($D104,データ蓄積!$A$16:$A$1015,0)):'データ蓄積'!$CG$1015,85,),0))</f>
        <v>0</v>
      </c>
      <c r="DB104" s="211">
        <f>IF($F104="申請キャンセル",0,IFERROR(VLOOKUP($D104,INDEX(データ蓄積!$A$16:$A$1015,MATCH($D104,データ蓄積!$A$16:$A$1015,0)):'データ蓄積'!$CH$1015,86,),0))</f>
        <v>0</v>
      </c>
      <c r="DC104" s="211"/>
      <c r="DD104" s="204">
        <f>IF($F104="申請キャンセル",0,IFERROR(VLOOKUP($D104,INDEX(データ蓄積!$A$16:$A$1015,MATCH($D104,データ蓄積!$A$16:$A$1015,0)):'データ蓄積'!$CN$1015,91,),0))</f>
        <v>0</v>
      </c>
      <c r="DE104" s="204">
        <f>IF($F104="申請キャンセル",0,IFERROR(VLOOKUP($D104,INDEX(データ蓄積!$A$16:$A$1015,MATCH($D104,データ蓄積!$A$16:$A$1015,0)):'データ蓄積'!$CN$1015,92,),0))</f>
        <v>0</v>
      </c>
    </row>
    <row r="105" spans="1:109" ht="18.75" customHeight="1" x14ac:dyDescent="0.15">
      <c r="A105" s="373">
        <f>IFERROR(VLOOKUP($D105,INDEX(データ蓄積!$A$16:$A$1015,MATCH($D105,データ蓄積!$A$16:$A$1015,0)+1):'データ蓄積'!$BI$1015,3,),0)</f>
        <v>0</v>
      </c>
      <c r="B105" s="374">
        <f>IFERROR(VLOOKUP($D105,INDEX(データ蓄積!$A$16:$A$1015,MATCH($D105,データ蓄積!$A$16:$A$1015,0)+1):'データ蓄積'!$BI$1015,4,),0)</f>
        <v>0</v>
      </c>
      <c r="C105" s="375">
        <f>IFERROR(VLOOKUP($D105,INDEX(データ蓄積!$A$16:$A$1015,MATCH($D105,データ蓄積!$A$16:$A$1015,0)+1):'データ蓄積'!$BI$1015,5,),0)</f>
        <v>0</v>
      </c>
      <c r="D105" s="373">
        <f t="shared" si="0"/>
        <v>45</v>
      </c>
      <c r="E105" s="347">
        <f>IFERROR(VLOOKUP($D105,INDEX(データ蓄積!$A$16:$A$1015,MATCH($D105,データ蓄積!$A$16:$A$1015,0)+1):'データ蓄積'!$BI$1015,2,),0)</f>
        <v>0</v>
      </c>
      <c r="F105" s="376">
        <f>IFERROR(VLOOKUP($D105,INDEX(データ蓄積!$A$16:$A$1015,MATCH($D105,データ蓄積!$A$16:$A$1015,0)+1):'データ蓄積'!$CD$1015,82,),0)</f>
        <v>0</v>
      </c>
      <c r="G105" s="377">
        <f>IF($F104="申請キャンセル",0,IFERROR(VLOOKUP($D105,INDEX(データ蓄積!$A$16:$A$1015,MATCH($D105,データ蓄積!$A$16:$A$1015,0)+1):'データ蓄積'!$BI$1015,8,),0))</f>
        <v>0</v>
      </c>
      <c r="H105" s="347">
        <f>IF($F104="申請キャンセル",0,IFERROR(VLOOKUP($D105,INDEX(データ蓄積!$A$16:$A$1015,MATCH($D105,データ蓄積!$A$16:$A$1015,0)+1):'データ蓄積'!$BI$1015,10,),0))</f>
        <v>0</v>
      </c>
      <c r="I105" s="378" t="str">
        <f>IF($F104="申請キャンセル","",LEFT(IFERROR(VLOOKUP($D105,INDEX(データ蓄積!$A$16:$A$1015,MATCH($D105,データ蓄積!$A$16:$A$1015,0)+1):'データ蓄積'!$CH$1015,84,),""),2))</f>
        <v/>
      </c>
      <c r="J105" s="347" t="str">
        <f>IF($F104="申請キャンセル","",LEFT(IFERROR(VLOOKUP($D105,INDEX(データ蓄積!$A$16:$A$1015,MATCH($D104,データ蓄積!$A$16:$A$1015,0)+1):'データ蓄積'!$CL$1015,86,),""),2))</f>
        <v/>
      </c>
      <c r="K105" s="379">
        <f>IF($F104="申請キャンセル",0,IFERROR(VLOOKUP($D105,INDEX(データ蓄積!$A$16:$A$1015,MATCH($D105,データ蓄積!$A$16:$A$1015,0)+1):'データ蓄積'!$CO$1015,90,),0))</f>
        <v>0</v>
      </c>
      <c r="L105" s="374">
        <f t="shared" ref="L105" si="486">IF(G105=0,0,IF($F105="申請キャンセル",0,IF(K105="","","〇")))</f>
        <v>0</v>
      </c>
      <c r="M105" s="380">
        <f>IF($F104="申請キャンセル",0,IFERROR(VLOOKUP($D105,INDEX(データ蓄積!$A$16:$A$1015,MATCH($D105,データ蓄積!$A$16:$A$1015,0)+1):'データ蓄積'!$BI$1015,14,),0))</f>
        <v>0</v>
      </c>
      <c r="N105" s="381">
        <f>IF($F104="申請キャンセル",0,IFERROR(VLOOKUP($D105,INDEX(データ蓄積!$A$16:$A$1015,MATCH($D105,データ蓄積!$A$16:$A$1015,0)+1):'データ蓄積'!$BI$1015,16,),0))</f>
        <v>0</v>
      </c>
      <c r="O105" s="382">
        <f>IF($F104="申請キャンセル",0,IFERROR(VLOOKUP($D105,INDEX(データ蓄積!$A$16:$A$1015,MATCH($D105,データ蓄積!$A$16:$A$1015,0)+1):'データ蓄積'!$BI$1015,20,),0))</f>
        <v>0</v>
      </c>
      <c r="P105" s="383">
        <f>IF($F104="申請キャンセル",0,IFERROR(VLOOKUP($D105,INDEX(データ蓄積!$A$16:$A$1015,MATCH($D105,データ蓄積!$A$16:$A$1015,0)+1):'データ蓄積'!$BI$1015,21,),0))</f>
        <v>0</v>
      </c>
      <c r="Q105" s="383">
        <f>IF($F104="申請キャンセル",0,IFERROR(VLOOKUP($D105,INDEX(データ蓄積!$A$16:$A$1015,MATCH($D105,データ蓄積!$A$16:$A$1015,0)+1):'データ蓄積'!$BI$1015,23,),0))</f>
        <v>0</v>
      </c>
      <c r="R105" s="384">
        <f>IF($F104="申請キャンセル",0,IFERROR(VLOOKUP($D105,INDEX(データ蓄積!$A$16:$A$1015,MATCH($D105,データ蓄積!$A$16:$A$1015,0)+1):'データ蓄積'!$CO$1015,92,),0))</f>
        <v>0</v>
      </c>
      <c r="S105" s="385">
        <f>IF($F104="申請キャンセル",0,IFERROR(VLOOKUP($D105,INDEX(データ蓄積!$A$16:$A$1015,MATCH($D105,データ蓄積!$A$16:$A$1015,0)+1):'データ蓄積'!$BI$1015,22,),0))</f>
        <v>0</v>
      </c>
      <c r="T105" s="386" t="str">
        <f>IF($F104="申請キャンセル",0,IF((AJ105+AP105)&gt;0,ROUNDDOWN((AJ105+AP105)/(AL105+AR105),4)*1000," "))</f>
        <v xml:space="preserve"> </v>
      </c>
      <c r="U105" s="387" t="str">
        <f>IF($F105="申請キャンセル",0,IFERROR(IF(AJ105+AP105=0,"",VLOOKUP(Q105,Sheet1!$B$4:$C$64,2,0)),0))</f>
        <v/>
      </c>
      <c r="V105" s="388">
        <f>IF($F104="申請キャンセル",0,IFERROR(VLOOKUP($D105,INDEX(データ蓄積!$A$16:$A$1015,MATCH($D105,データ蓄積!$A$16:$A$1015,0)+1):'データ蓄積'!$BI$1015,12,),0))</f>
        <v>0</v>
      </c>
      <c r="W105" s="389">
        <f>IF($F104="申請キャンセル",0,IFERROR(VLOOKUP($D105,INDEX(データ蓄積!$A$16:$A$1015,MATCH($D105,データ蓄積!$A$16:$A$1015,0)+1):'データ蓄積'!$BI$1015,25,),0))</f>
        <v>0</v>
      </c>
      <c r="X105" s="383">
        <f>IF($F104="申請キャンセル",0,IFERROR(VLOOKUP($D105,INDEX(データ蓄積!$A$16:$A$1015,MATCH($D105,データ蓄積!$A$16:$A$1015,0)+1):'データ蓄積'!$DB$1015,27,),0))</f>
        <v>0</v>
      </c>
      <c r="Y105" s="390">
        <f t="shared" si="350"/>
        <v>0</v>
      </c>
      <c r="Z105" s="383">
        <f>IF($F104="申請キャンセル",0,IFERROR(VLOOKUP($D105,INDEX(データ蓄積!$A$16:$A$1015,MATCH($D105,データ蓄積!$A$16:$A$1015,0)+1):'データ蓄積'!$DB$1015,26,),0))</f>
        <v>0</v>
      </c>
      <c r="AA105" s="383">
        <f>IF($F104="申請キャンセル",0,IFERROR(VLOOKUP($D105,INDEX(データ蓄積!$A$16:$A$1015,MATCH($D105,データ蓄積!$A$16:$A$1015,0)+1):'データ蓄積'!$DB$1015,28,),0))</f>
        <v>0</v>
      </c>
      <c r="AB105" s="385">
        <f t="shared" ref="AB105" si="487">IF($W105="初 年 度",TRUNC((+AA105-BP105)/2,0),0)</f>
        <v>0</v>
      </c>
      <c r="AC105" s="381"/>
      <c r="AD105" s="380">
        <f>IF($F104="申請キャンセル",0,IFERROR(VLOOKUP($D105,INDEX(データ蓄積!$A$16:$A$1015,MATCH($D105,データ蓄積!$A$16:$A$1015,0)+1):'データ蓄積'!$DB$1015,30,),0))</f>
        <v>0</v>
      </c>
      <c r="AE105" s="383">
        <f t="shared" si="351"/>
        <v>0</v>
      </c>
      <c r="AF105" s="383">
        <f>IF($F104="申請キャンセル",0,IFERROR(VLOOKUP($D105,INDEX(データ蓄積!$A$16:$A$1015,MATCH($D105,データ蓄積!$A$16:$A$1015,0)+1):'データ蓄積'!$DB$1015,29,),0))</f>
        <v>0</v>
      </c>
      <c r="AG105" s="383">
        <f>IF($F104="申請キャンセル",0,IFERROR(VLOOKUP($D105,INDEX(データ蓄積!$A$16:$A$1015,MATCH($D105,データ蓄積!$A$16:$A$1015,0)+1):'データ蓄積'!$DB$1015,31,),0))</f>
        <v>0</v>
      </c>
      <c r="AH105" s="383">
        <f t="shared" si="370"/>
        <v>0</v>
      </c>
      <c r="AI105" s="381"/>
      <c r="AJ105" s="385">
        <f t="shared" ref="AJ105:AN120" si="488">+X105+AD105</f>
        <v>0</v>
      </c>
      <c r="AK105" s="390">
        <f t="shared" si="488"/>
        <v>0</v>
      </c>
      <c r="AL105" s="383">
        <f t="shared" si="488"/>
        <v>0</v>
      </c>
      <c r="AM105" s="383">
        <f t="shared" si="488"/>
        <v>0</v>
      </c>
      <c r="AN105" s="385">
        <f t="shared" si="488"/>
        <v>0</v>
      </c>
      <c r="AO105" s="381"/>
      <c r="AP105" s="383">
        <f>IF($F104="申請キャンセル",0,IFERROR(VLOOKUP($D105,INDEX(データ蓄積!$A$16:$A$1015,MATCH($D105,データ蓄積!$A$16:$A$1015,0)+1):'データ蓄積'!$DB$1015,33,),0))</f>
        <v>0</v>
      </c>
      <c r="AQ105" s="390">
        <f t="shared" si="352"/>
        <v>0</v>
      </c>
      <c r="AR105" s="383">
        <f>IF($F104="申請キャンセル",0,IFERROR(VLOOKUP($D105,INDEX(データ蓄積!$A$16:$A$1015,MATCH($D105,データ蓄積!$A$16:$A$1015,0)+1):'データ蓄積'!$DB$1015,32,),0))</f>
        <v>0</v>
      </c>
      <c r="AS105" s="383">
        <f>IF($F104="申請キャンセル",0,IFERROR(VLOOKUP($D105,INDEX(データ蓄積!$A$16:$A$1015,MATCH($D105,データ蓄積!$A$16:$A$1015,0)+1):'データ蓄積'!$DB$1015,34,),0))</f>
        <v>0</v>
      </c>
      <c r="AT105" s="385">
        <f t="shared" si="371"/>
        <v>0</v>
      </c>
      <c r="AU105" s="381"/>
      <c r="AV105" s="383">
        <f>IF($F104="申請キャンセル",0,IFERROR(VLOOKUP($D105,INDEX(データ蓄積!$A$16:$A$1015,MATCH($D105,データ蓄積!$A$16:$A$1015,0)+1):'データ蓄積'!$DB$1015,36,),0))</f>
        <v>0</v>
      </c>
      <c r="AW105" s="390">
        <f t="shared" si="353"/>
        <v>0</v>
      </c>
      <c r="AX105" s="383">
        <f>IF($F104="申請キャンセル",0,IFERROR(VLOOKUP($D105,INDEX(データ蓄積!$A$16:$A$1015,MATCH($D105,データ蓄積!$A$16:$A$1015,0)+1):'データ蓄積'!$DB$1015,35,),0))</f>
        <v>0</v>
      </c>
      <c r="AY105" s="383">
        <f>IF($F104="申請キャンセル",0,IFERROR(VLOOKUP($D105,INDEX(データ蓄積!$A$16:$A$1015,MATCH($D105,データ蓄積!$A$16:$A$1015,0)+1):'データ蓄積'!$DB$1015,37,),0))</f>
        <v>0</v>
      </c>
      <c r="AZ105" s="385">
        <f t="shared" si="372"/>
        <v>0</v>
      </c>
      <c r="BA105" s="381"/>
      <c r="BB105" s="391">
        <f t="shared" ref="BB105" si="489">+AK105+AQ105+AW105</f>
        <v>0</v>
      </c>
      <c r="BC105" s="383">
        <f t="shared" si="17"/>
        <v>0</v>
      </c>
      <c r="BD105" s="383">
        <f t="shared" si="17"/>
        <v>0</v>
      </c>
      <c r="BE105" s="392">
        <f t="shared" si="17"/>
        <v>0</v>
      </c>
      <c r="BF105" s="369"/>
      <c r="BG105" s="380">
        <f>IF($F104="申請キャンセル",0,IF(H105="（○）",220,0))</f>
        <v>0</v>
      </c>
      <c r="BH105" s="385">
        <f>IF($F104="申請キャンセル",0,IF(H105="（○）",SUM(AK105+AQ105+AW105),0))</f>
        <v>0</v>
      </c>
      <c r="BI105" s="383">
        <f>IF($F104="申請キャンセル",0,IF(H105="（○）",SUM(AL105+AR105),0))</f>
        <v>0</v>
      </c>
      <c r="BJ105" s="383">
        <f t="shared" si="354"/>
        <v>0</v>
      </c>
      <c r="BK105" s="392">
        <f t="shared" ref="BK105" si="490">IF($W105="初 年 度",TRUNC((+BJ105-CB105),0),0)</f>
        <v>0</v>
      </c>
      <c r="BL105" s="46"/>
      <c r="BM105" s="380">
        <f t="shared" si="454"/>
        <v>0</v>
      </c>
      <c r="BN105" s="381">
        <f t="shared" si="454"/>
        <v>0</v>
      </c>
      <c r="BP105" s="127">
        <f t="shared" si="355"/>
        <v>0</v>
      </c>
      <c r="BQ105" s="128">
        <f t="shared" ref="BQ105" si="491">ROUNDUP(BP105/2,0)</f>
        <v>0</v>
      </c>
      <c r="BR105" s="45"/>
      <c r="BS105" s="127">
        <f t="shared" si="356"/>
        <v>0</v>
      </c>
      <c r="BT105" s="128">
        <f t="shared" ref="BT105" si="492">ROUNDUP(BS105/2,0)</f>
        <v>0</v>
      </c>
      <c r="BU105" s="45"/>
      <c r="BV105" s="127">
        <f t="shared" si="357"/>
        <v>0</v>
      </c>
      <c r="BW105" s="128">
        <f t="shared" si="373"/>
        <v>0</v>
      </c>
      <c r="BX105" s="45"/>
      <c r="BY105" s="127">
        <f t="shared" si="358"/>
        <v>0</v>
      </c>
      <c r="BZ105" s="128">
        <f t="shared" ref="BZ105" si="493">ROUNDUP(BY105/2,0)</f>
        <v>0</v>
      </c>
      <c r="CA105" s="45"/>
      <c r="CB105" s="127">
        <f t="shared" si="359"/>
        <v>0</v>
      </c>
      <c r="CC105" s="128">
        <f t="shared" ref="CC105" si="494">+CB105</f>
        <v>0</v>
      </c>
      <c r="CD105" s="45"/>
      <c r="CE105" s="370">
        <f>IF($F104="申請キャンセル",0,IFERROR(VLOOKUP($D105,INDEX(データ蓄積!$A$16:$A$1015,MATCH($D105,データ蓄積!$A$16:$A$1015,0)+1):'データ蓄積'!$DB$1015,83,),0))</f>
        <v>0</v>
      </c>
      <c r="CF105" s="371">
        <f>IF($F104="申請キャンセル",0,IFERROR(VLOOKUP($D105,INDEX(データ蓄積!$A$16:$A$1015,MATCH($D105,データ蓄積!$A$16:$A$1015,0)+1):'データ蓄積'!$DB$1015,6,),0))</f>
        <v>0</v>
      </c>
      <c r="CG105" s="214" t="str">
        <f t="shared" si="455"/>
        <v xml:space="preserve"> </v>
      </c>
      <c r="CH105" s="214" t="str">
        <f t="shared" si="455"/>
        <v/>
      </c>
      <c r="CI105" s="214" t="str">
        <f t="shared" ref="CI105" si="495">IF(CG105&gt;=CH105,"OK","下限本数を下回っています")</f>
        <v>OK</v>
      </c>
      <c r="CJ105" s="371">
        <f>IF($F104="申請キャンセル",0,IFERROR(VLOOKUP($D105,INDEX(データ蓄積!$A$16:$A$1015,MATCH($D105,データ蓄積!$A$16:$A$1015,0)+1):'データ蓄積'!$DB$1015,9,),0))</f>
        <v>0</v>
      </c>
      <c r="CK105" s="372">
        <f>IF($F104="申請キャンセル",0,IFERROR(VLOOKUP($D105,INDEX(データ蓄積!$A$16:$A$1015,MATCH($D105,データ蓄積!$A$16:$A$1015,0)+1):'データ蓄積'!$DB$1015,11,),0))</f>
        <v>0</v>
      </c>
      <c r="CL105" s="372">
        <f>IF($F104="申請キャンセル",0,IFERROR(VLOOKUP($D105,INDEX(データ蓄積!$A$16:$A$1015,MATCH($D105,データ蓄積!$A$16:$A$1015,0)+1):'データ蓄積'!$DB$1015,13,),0))</f>
        <v>0</v>
      </c>
      <c r="CM105" s="372">
        <f>IF($F104="申請キャンセル",0,IFERROR(VLOOKUP($D105,INDEX(データ蓄積!$A$16:$A$1015,MATCH($D105,データ蓄積!$A$16:$A$1015,0)+1):'データ蓄積'!$DB$1015,15,),0))</f>
        <v>0</v>
      </c>
      <c r="CN105" s="372">
        <f>IF($F104="申請キャンセル",0,IFERROR(VLOOKUP($D105,INDEX(データ蓄積!$A$16:$A$1015,MATCH($D105,データ蓄積!$A$16:$A$1015,0)+1):'データ蓄積'!$DB$1015,17,),0))</f>
        <v>0</v>
      </c>
      <c r="CO105" s="372">
        <f>IF($F104="申請キャンセル",0,IFERROR(VLOOKUP($D105,INDEX(データ蓄積!$A$16:$A$1015,MATCH($D105,データ蓄積!$A$16:$A$1015,0)+1):'データ蓄積'!$DB$1015,18,),0))</f>
        <v>0</v>
      </c>
      <c r="CP105" s="371">
        <f>IF($F104="申請キャンセル",0,IFERROR(VLOOKUP($D105,INDEX(データ蓄積!$A$16:$A$1015,MATCH($D105,データ蓄積!$A$16:$A$1015,0)+1):'データ蓄積'!$DB$1015,19,),0))</f>
        <v>0</v>
      </c>
      <c r="CQ105" s="372">
        <f>IF($F104="申請キャンセル",0,IFERROR(VLOOKUP($D105,INDEX(データ蓄積!$A$16:$A$1015,MATCH($D105,データ蓄積!$A$16:$A$1015,0)+1):'データ蓄積'!$DB$1015,24,),0))</f>
        <v>0</v>
      </c>
      <c r="CR105" s="99" t="str">
        <f>IF($F104="申請キャンセル",0,CONCATENATE(CS105,$CS$14,CT105,$CT$14,CU105,$CU$14))</f>
        <v>0年0月0日</v>
      </c>
      <c r="CS105" s="99">
        <f>IF($F104="申請キャンセル",0,IFERROR(VLOOKUP($D105,INDEX(データ蓄積!$A$16:$A$1015,MATCH($D105,データ蓄積!$A$16:$A$1015,0)+1):'データ蓄積'!$DB$1015,70,),0))</f>
        <v>0</v>
      </c>
      <c r="CT105" s="99">
        <f>IF($F104="申請キャンセル",0,IFERROR(VLOOKUP($D105,INDEX(データ蓄積!$A$16:$A$1015,MATCH($D105,データ蓄積!$A$16:$A$1015,0)+1):'データ蓄積'!$DB$1015,71,),0))</f>
        <v>0</v>
      </c>
      <c r="CU105" s="99">
        <f>IF($F104="申請キャンセル",0,IFERROR(VLOOKUP($D105,INDEX(データ蓄積!$A$16:$A$1015,MATCH($D105,データ蓄積!$A$16:$A$1015,0)+1):'データ蓄積'!$DB$1015,72,),0))</f>
        <v>0</v>
      </c>
      <c r="CV105" s="99" t="str">
        <f>IF($F104="申請キャンセル",0,CONCATENATE(CW105,$CW$14,CX105,$CX$14,CY105,$CY$14))</f>
        <v>0年0月0日</v>
      </c>
      <c r="CW105" s="99">
        <f>IF($F104="申請キャンセル",0,IFERROR(VLOOKUP($D105,INDEX(データ蓄積!$A$16:$A$1015,MATCH($D105,データ蓄積!$A$16:$A$1015,0)+1):'データ蓄積'!$DB$1015,73,),0))</f>
        <v>0</v>
      </c>
      <c r="CX105" s="99">
        <f>IF($F104="申請キャンセル",0,IFERROR(VLOOKUP($D105,INDEX(データ蓄積!$A$16:$A$1015,MATCH($D105,データ蓄積!$A$16:$A$1015,0)+1):'データ蓄積'!$DB$1015,74,),0))</f>
        <v>0</v>
      </c>
      <c r="CY105" s="99">
        <f>IF($F104="申請キャンセル",0,IFERROR(VLOOKUP($D105,INDEX(データ蓄積!$A$16:$A$1015,MATCH($D105,データ蓄積!$A$16:$A$1015,0)+1):'データ蓄積'!$DB$1015,75,),0))</f>
        <v>0</v>
      </c>
      <c r="CZ105" s="211">
        <f>IF($F104="申請キャンセル",0,IFERROR(VLOOKUP($D105,INDEX(データ蓄積!$A$16:$A$1015,MATCH($D105,データ蓄積!$A$16:$A$1015,0)+1):'データ蓄積'!$CF$1015,84,),0))</f>
        <v>0</v>
      </c>
      <c r="DA105" s="211">
        <f>IF($F104="申請キャンセル",0,IFERROR(VLOOKUP($D105,INDEX(データ蓄積!$A$16:$A$1015,MATCH($D105,データ蓄積!$A$16:$A$1015,0)+1):'データ蓄積'!$CG$1015,85,),0))</f>
        <v>0</v>
      </c>
      <c r="DB105" s="211">
        <f>IF($F104="申請キャンセル",0,IFERROR(VLOOKUP($D105,INDEX(データ蓄積!$A$16:$A$1015,MATCH($D105,データ蓄積!$A$16:$A$1015,0)+1):'データ蓄積'!$CH$1015,86,),0))</f>
        <v>0</v>
      </c>
      <c r="DC105" s="211"/>
      <c r="DD105" s="204">
        <f>IF($F104="申請キャンセル",0,IFERROR(VLOOKUP($D105,INDEX(データ蓄積!$A$16:$A$1015,MATCH($D105,データ蓄積!$A$16:$A$1015,0)+1):'データ蓄積'!$CN$1015,91,),0))</f>
        <v>0</v>
      </c>
      <c r="DE105" s="204">
        <f>IF($F104="申請キャンセル",0,IFERROR(VLOOKUP($D105,INDEX(データ蓄積!$A$16:$A$1015,MATCH($D105,データ蓄積!$A$16:$A$1015,0)+1):'データ蓄積'!$CN$1015,92,),0))</f>
        <v>0</v>
      </c>
    </row>
    <row r="106" spans="1:109" ht="18.75" customHeight="1" x14ac:dyDescent="0.15">
      <c r="A106" s="349">
        <f>IFERROR(VLOOKUP($D106,INDEX(データ蓄積!$A$16:$A$1015,MATCH($D106,データ蓄積!$A$16:$A$1015,0)):'データ蓄積'!$BI$1015,3,),0)</f>
        <v>0</v>
      </c>
      <c r="B106" s="350">
        <f>IFERROR(VLOOKUP($D106,INDEX(データ蓄積!$A$16:$A$1015,MATCH($D106,データ蓄積!$A$16:$A$1015,0)):'データ蓄積'!$BI$1015,4,),0)</f>
        <v>0</v>
      </c>
      <c r="C106" s="349">
        <f>IFERROR(VLOOKUP($D106,INDEX(データ蓄積!$A$16:$A$1015,MATCH($D106,データ蓄積!$A$16:$A$1015,0)):'データ蓄積'!$BI$1015,5,),0)</f>
        <v>0</v>
      </c>
      <c r="D106" s="349">
        <f t="shared" si="0"/>
        <v>46</v>
      </c>
      <c r="E106" s="351">
        <f>IFERROR(VLOOKUP($D106,INDEX(データ蓄積!$A$16:$A$1015,MATCH($D106,データ蓄積!$A$16:$A$1015,0)):'データ蓄積'!$BI$1015,2,),0)</f>
        <v>0</v>
      </c>
      <c r="F106" s="352">
        <f>IFERROR(VLOOKUP($D106,INDEX(データ蓄積!$A$16:$A$1015,MATCH($D106,データ蓄積!$A$16:$A$1015,0)):'データ蓄積'!$CD$1015,82,),0)</f>
        <v>0</v>
      </c>
      <c r="G106" s="353">
        <f>IF($F106="申請キャンセル",0,IFERROR(VLOOKUP($D106,INDEX(データ蓄積!$A$16:$A$1015,MATCH($D106,データ蓄積!$A$16:$A$1015,0)):'データ蓄積'!$BI$1015,8,),0))</f>
        <v>0</v>
      </c>
      <c r="H106" s="346">
        <f>IF($F106="申請キャンセル",0,IFERROR(VLOOKUP($D106,INDEX(データ蓄積!$A$16:$A$1015,MATCH($D106,データ蓄積!$A$16:$A$1015,0)):'データ蓄積'!$BI$1015,10,),0))</f>
        <v>0</v>
      </c>
      <c r="I106" s="354" t="str">
        <f>IF($F106="申請キャンセル","",LEFT(IFERROR(VLOOKUP($D106,INDEX(データ蓄積!$A$16:$A$1015,MATCH($D106,データ蓄積!$A$16:$A$1015,0)):'データ蓄積'!$CH$1015,84,),""),2))</f>
        <v/>
      </c>
      <c r="J106" s="346" t="str">
        <f>IF($F106="申請キャンセル","",LEFT(IFERROR(VLOOKUP($D106,INDEX(データ蓄積!$A$16:$A$1015,MATCH($D106,データ蓄積!$A$16:$A$1015,0)):'データ蓄積'!$CL$1015,86,),""),2))</f>
        <v/>
      </c>
      <c r="K106" s="355">
        <f>IF($F106="申請キャンセル",0,IFERROR(VLOOKUP($D106,INDEX(データ蓄積!$A$16:$A$1015,MATCH($D106,データ蓄積!$A$16:$A$1015,0)):'データ蓄積'!$CO$1015,90,),0))</f>
        <v>0</v>
      </c>
      <c r="L106" s="350">
        <f>IF(G106=0,0,IF($F106="申請キャンセル",0,IF(K106="","","〇")))</f>
        <v>0</v>
      </c>
      <c r="M106" s="356">
        <f>IF($F106="申請キャンセル",0,IFERROR(VLOOKUP($D106,INDEX(データ蓄積!$A$16:$A$1015,MATCH($D106,データ蓄積!$A$16:$A$1015,0)):'データ蓄積'!$BI$1015,14,),))</f>
        <v>0</v>
      </c>
      <c r="N106" s="357">
        <f>IF($F106="申請キャンセル",0,IFERROR(VLOOKUP($D106,INDEX(データ蓄積!$A$16:$A$1015,MATCH($D106,データ蓄積!$A$16:$A$1015,0)):'データ蓄積'!$BI$1015,16,),0))</f>
        <v>0</v>
      </c>
      <c r="O106" s="356">
        <f>IF($F106="申請キャンセル",0,IFERROR(VLOOKUP($D106,INDEX(データ蓄積!$A$16:$A$1015,MATCH($D106,データ蓄積!$A$16:$A$1015,0)):'データ蓄積'!$BI$1015,20,),0))</f>
        <v>0</v>
      </c>
      <c r="P106" s="358">
        <f>IF($F106="申請キャンセル",0,IFERROR(VLOOKUP($D106,INDEX(データ蓄積!$A$16:$A$1015,MATCH($D106,データ蓄積!$A$16:$A$1015,0)):'データ蓄積'!$BI$1015,21,),0))</f>
        <v>0</v>
      </c>
      <c r="Q106" s="359">
        <f>IF($F106="申請キャンセル",0,IFERROR(VLOOKUP($D106,INDEX(データ蓄積!$A$16:$A$1015,MATCH($D106,データ蓄積!$A$16:$A$1015,0)):'データ蓄積'!$BI$1015,23,),0))</f>
        <v>0</v>
      </c>
      <c r="R106" s="360">
        <f>IF($F106="申請キャンセル",0,IFERROR(VLOOKUP($D106,INDEX(データ蓄積!$A$16:$A$1015,MATCH($D106,データ蓄積!$A$16:$A$1015,0)):'データ蓄積'!$CO$1015,92,),0))</f>
        <v>0</v>
      </c>
      <c r="S106" s="361">
        <f>IF($F106="申請キャンセル",0,IFERROR(VLOOKUP($D106,INDEX(データ蓄積!$A$16:$A$1015,MATCH($D106,データ蓄積!$A$16:$A$1015,0)):'データ蓄積'!$BI$1015,22,),0))</f>
        <v>0</v>
      </c>
      <c r="T106" s="362" t="str">
        <f>IF($F106="申請キャンセル",0,IF((AJ106+AP106)&gt;0,ROUNDDOWN((AJ106+AP106)/(AL106+AR106),4)*1000," "))</f>
        <v xml:space="preserve"> </v>
      </c>
      <c r="U106" s="363" t="str">
        <f>IF($F106="申請キャンセル",0,IFERROR(IF(AJ106+AP106=0,"",VLOOKUP(Q106,Sheet1!$B$4:$C$64,2,0)),0))</f>
        <v/>
      </c>
      <c r="V106" s="364">
        <f>IF($F106="申請キャンセル",0,IFERROR(VLOOKUP($D106,INDEX(データ蓄積!$A$16:$A$1015,MATCH($D106,データ蓄積!$A$16:$A$1015,0)):'データ蓄積'!$BI$1015,12,),0))</f>
        <v>0</v>
      </c>
      <c r="W106" s="365">
        <f>IF($F106="申請キャンセル",0,IFERROR(VLOOKUP($D106,INDEX(データ蓄積!$A$16:$A$1015,MATCH($D106,データ蓄積!$A$16:$A$1015,0)):'データ蓄積'!$BI$1015,25,),0))</f>
        <v>0</v>
      </c>
      <c r="X106" s="356">
        <f>IF($F106="申請キャンセル",0,IFERROR(VLOOKUP($D106,INDEX(データ蓄積!$A$16:$A$1015,MATCH($D106,データ蓄積!$A$16:$A$1015,0)):'データ蓄積'!$DB$1015,27,),0))</f>
        <v>0</v>
      </c>
      <c r="Y106" s="366">
        <f t="shared" si="350"/>
        <v>0</v>
      </c>
      <c r="Z106" s="358">
        <f>IF($F106="申請キャンセル",0,IFERROR(VLOOKUP($D106,INDEX(データ蓄積!$A$16:$A$1015,MATCH($D106,データ蓄積!$A$16:$A$1015,0)):'データ蓄積'!$DB$1015,26,),0))</f>
        <v>0</v>
      </c>
      <c r="AA106" s="367">
        <f>IF($F106="申請キャンセル",0,IFERROR(VLOOKUP($D106,INDEX(データ蓄積!$A$16:$A$1015,MATCH($D106,データ蓄積!$A$16:$A$1015,0)):'データ蓄積'!$DB$1015,28,),0))</f>
        <v>0</v>
      </c>
      <c r="AB106" s="358">
        <f>IF($W106="初 年 度",TRUNC((+AA106-BP106)/2,0),0)</f>
        <v>0</v>
      </c>
      <c r="AC106" s="357"/>
      <c r="AD106" s="356">
        <f>IF($F106="申請キャンセル",0,IFERROR(VLOOKUP($D106,INDEX(データ蓄積!$A$16:$A$1015,MATCH($D106,データ蓄積!$A$16:$A$1015,0)):'データ蓄積'!$DB$1015,30,),0))</f>
        <v>0</v>
      </c>
      <c r="AE106" s="359">
        <f t="shared" si="351"/>
        <v>0</v>
      </c>
      <c r="AF106" s="359">
        <f>IF($F106="申請キャンセル",0,IFERROR(VLOOKUP($D106,INDEX(データ蓄積!$A$16:$A$1015,MATCH($D106,データ蓄積!$A$16:$A$1015,0)):'データ蓄積'!$DB$1015,29,),0))</f>
        <v>0</v>
      </c>
      <c r="AG106" s="359">
        <f>IF($F106="申請キャンセル",0,IFERROR(VLOOKUP($D106,INDEX(データ蓄積!$A$16:$A$1015,MATCH($D106,データ蓄積!$A$16:$A$1015,0)):'データ蓄積'!$DB$1015,31,),0))</f>
        <v>0</v>
      </c>
      <c r="AH106" s="359">
        <f t="shared" si="370"/>
        <v>0</v>
      </c>
      <c r="AI106" s="357"/>
      <c r="AJ106" s="358">
        <f>+X106+AD106</f>
        <v>0</v>
      </c>
      <c r="AK106" s="366">
        <f t="shared" si="488"/>
        <v>0</v>
      </c>
      <c r="AL106" s="358">
        <f t="shared" si="488"/>
        <v>0</v>
      </c>
      <c r="AM106" s="367">
        <f t="shared" si="488"/>
        <v>0</v>
      </c>
      <c r="AN106" s="358">
        <f t="shared" si="488"/>
        <v>0</v>
      </c>
      <c r="AO106" s="357"/>
      <c r="AP106" s="356">
        <f>IF($F106="申請キャンセル",0,IFERROR(VLOOKUP($D106,INDEX(データ蓄積!$A$16:$A$1015,MATCH($D106,データ蓄積!$A$16:$A$1015,0)):'データ蓄積'!$DB$1015,33,),0))</f>
        <v>0</v>
      </c>
      <c r="AQ106" s="366">
        <f t="shared" si="352"/>
        <v>0</v>
      </c>
      <c r="AR106" s="358">
        <f>IF($F106="申請キャンセル",0,IFERROR(VLOOKUP($D106,INDEX(データ蓄積!$A$16:$A$1015,MATCH($D106,データ蓄積!$A$16:$A$1015,0)):'データ蓄積'!$DB$1015,32,),0))</f>
        <v>0</v>
      </c>
      <c r="AS106" s="367">
        <f>IF($F106="申請キャンセル",0,IFERROR(VLOOKUP($D106,INDEX(データ蓄積!$A$16:$A$1015,MATCH($D106,データ蓄積!$A$16:$A$1015,0)):'データ蓄積'!$DB$1015,34,),0))</f>
        <v>0</v>
      </c>
      <c r="AT106" s="358">
        <f t="shared" si="371"/>
        <v>0</v>
      </c>
      <c r="AU106" s="357"/>
      <c r="AV106" s="356">
        <f>IF($F106="申請キャンセル",0,IFERROR(VLOOKUP($D106,INDEX(データ蓄積!$A$16:$A$1015,MATCH($D106,データ蓄積!$A$16:$A$1015,0)):'データ蓄積'!$DB$1015,36,),0))</f>
        <v>0</v>
      </c>
      <c r="AW106" s="366">
        <f t="shared" si="353"/>
        <v>0</v>
      </c>
      <c r="AX106" s="358">
        <f>IF($F106="申請キャンセル",0,IFERROR(VLOOKUP($D106,INDEX(データ蓄積!$A$16:$A$1015,MATCH($D106,データ蓄積!$A$16:$A$1015,0)):'データ蓄積'!$DB$1015,35,),0))</f>
        <v>0</v>
      </c>
      <c r="AY106" s="367">
        <f>IF($F106="申請キャンセル",0,IFERROR(VLOOKUP($D106,INDEX(データ蓄積!$A$16:$A$1015,MATCH($D106,データ蓄積!$A$16:$A$1015,0)):'データ蓄積'!$DB$1015,37,),0))</f>
        <v>0</v>
      </c>
      <c r="AZ106" s="358">
        <f t="shared" si="372"/>
        <v>0</v>
      </c>
      <c r="BA106" s="357"/>
      <c r="BB106" s="368">
        <f>+AK106+AQ106+AW106</f>
        <v>0</v>
      </c>
      <c r="BC106" s="358">
        <f t="shared" si="17"/>
        <v>0</v>
      </c>
      <c r="BD106" s="367">
        <f t="shared" si="17"/>
        <v>0</v>
      </c>
      <c r="BE106" s="361">
        <f t="shared" si="17"/>
        <v>0</v>
      </c>
      <c r="BF106" s="369"/>
      <c r="BG106" s="356">
        <f>IF($F106="申請キャンセル",0,IF(H106="（○）",220,0))</f>
        <v>0</v>
      </c>
      <c r="BH106" s="359">
        <f>IF($F106="申請キャンセル",0,IF(H106="（○）",SUM(AK106+AQ106+AW106),0))</f>
        <v>0</v>
      </c>
      <c r="BI106" s="359">
        <f>IF($F106="申請キャンセル",0,IF(H106="（○）",SUM(AL106+AR106),0))</f>
        <v>0</v>
      </c>
      <c r="BJ106" s="359">
        <f t="shared" si="354"/>
        <v>0</v>
      </c>
      <c r="BK106" s="361">
        <f>IF($W106="初 年 度",TRUNC((+BJ106-CB106),0),0)</f>
        <v>0</v>
      </c>
      <c r="BL106" s="46"/>
      <c r="BM106" s="356">
        <f t="shared" si="454"/>
        <v>0</v>
      </c>
      <c r="BN106" s="357">
        <f t="shared" si="454"/>
        <v>0</v>
      </c>
      <c r="BP106" s="125">
        <f t="shared" si="355"/>
        <v>0</v>
      </c>
      <c r="BQ106" s="126">
        <f>ROUNDUP(BP106/2,0)</f>
        <v>0</v>
      </c>
      <c r="BR106" s="44"/>
      <c r="BS106" s="125">
        <f t="shared" si="356"/>
        <v>0</v>
      </c>
      <c r="BT106" s="126">
        <f>ROUNDUP(BS106/2,0)</f>
        <v>0</v>
      </c>
      <c r="BU106" s="44"/>
      <c r="BV106" s="125">
        <f t="shared" si="357"/>
        <v>0</v>
      </c>
      <c r="BW106" s="126">
        <f t="shared" si="373"/>
        <v>0</v>
      </c>
      <c r="BX106" s="44"/>
      <c r="BY106" s="125">
        <f t="shared" si="358"/>
        <v>0</v>
      </c>
      <c r="BZ106" s="126">
        <f>ROUNDUP(BY106/2,0)</f>
        <v>0</v>
      </c>
      <c r="CA106" s="44"/>
      <c r="CB106" s="125">
        <f t="shared" si="359"/>
        <v>0</v>
      </c>
      <c r="CC106" s="126">
        <f>+CB106</f>
        <v>0</v>
      </c>
      <c r="CD106" s="44"/>
      <c r="CE106" s="370">
        <f>IF($F106="申請キャンセル",0,IF(CE107="","",CE107))</f>
        <v>0</v>
      </c>
      <c r="CF106" s="371">
        <f>IF($F106="申請キャンセル",0,IFERROR(VLOOKUP($D106,INDEX(データ蓄積!$A$16:$A$1015,MATCH($D106,データ蓄積!$A$16:$A$1015,0)):'データ蓄積'!$DB$1015,6,),0))</f>
        <v>0</v>
      </c>
      <c r="CG106" s="214" t="str">
        <f t="shared" si="455"/>
        <v xml:space="preserve"> </v>
      </c>
      <c r="CH106" s="214" t="str">
        <f t="shared" si="455"/>
        <v/>
      </c>
      <c r="CI106" s="214" t="str">
        <f>IF(CG106&gt;=CH106,"OK","下限本数を下回っています")</f>
        <v>OK</v>
      </c>
      <c r="CJ106" s="371">
        <f>IF($F106="申請キャンセル",0,IFERROR(VLOOKUP($D106,INDEX(データ蓄積!$A$16:$A$1015,MATCH($D106,データ蓄積!$A$16:$A$1015,0)):'データ蓄積'!$DB$1015,9,),0))</f>
        <v>0</v>
      </c>
      <c r="CK106" s="372">
        <f>IF($F106="申請キャンセル",0,IFERROR(VLOOKUP($D106,INDEX(データ蓄積!$A$16:$A$1015,MATCH($D106,データ蓄積!$A$16:$A$1015,0)):'データ蓄積'!$DB$1015,11,),0))</f>
        <v>0</v>
      </c>
      <c r="CL106" s="372">
        <f>IF($F106="申請キャンセル",0,IFERROR(VLOOKUP($D106,INDEX(データ蓄積!$A$16:$A$1015,MATCH($D106,データ蓄積!$A$16:$A$1015,0)):'データ蓄積'!$DB$1015,13,),0))</f>
        <v>0</v>
      </c>
      <c r="CM106" s="372">
        <f>IF($F106="申請キャンセル",0,IFERROR(VLOOKUP($D106,INDEX(データ蓄積!$A$16:$A$1015,MATCH($D106,データ蓄積!$A$16:$A$1015,0)):'データ蓄積'!$DB$1015,15,),0))</f>
        <v>0</v>
      </c>
      <c r="CN106" s="372">
        <f>IF($F106="申請キャンセル",0,IFERROR(VLOOKUP($D106,INDEX(データ蓄積!$A$16:$A$1015,MATCH($D106,データ蓄積!$A$16:$A$1015,0)):'データ蓄積'!$DB$1015,17,),0))</f>
        <v>0</v>
      </c>
      <c r="CO106" s="372">
        <f>IF($F106="申請キャンセル",0,IFERROR(VLOOKUP($D106,INDEX(データ蓄積!$A$16:$A$1015,MATCH($D106,データ蓄積!$A$16:$A$1015,0)):'データ蓄積'!$DB$1015,18,),0))</f>
        <v>0</v>
      </c>
      <c r="CP106" s="371">
        <f>IF($F106="申請キャンセル",0,IFERROR(VLOOKUP($D106,INDEX(データ蓄積!$A$16:$A$1015,MATCH($D106,データ蓄積!$A$16:$A$1015,0)):'データ蓄積'!$DB$1015,19,),0))</f>
        <v>0</v>
      </c>
      <c r="CQ106" s="372">
        <f>IF($F106="申請キャンセル",0,IFERROR(VLOOKUP($D106,INDEX(データ蓄積!$A$16:$A$1015,MATCH($D106,データ蓄積!$A$16:$A$1015,0)):'データ蓄積'!$DB$1015,24,),0))</f>
        <v>0</v>
      </c>
      <c r="CR106" s="99" t="str">
        <f>IF($F106="申請キャンセル",0,CONCATENATE(CS106,$CS$14,CT106,$CT$14,CU106,$CU$14))</f>
        <v>0年0月0日</v>
      </c>
      <c r="CS106" s="99">
        <f>IF($F106="申請キャンセル",0,IFERROR(VLOOKUP($D106,INDEX(データ蓄積!$A$16:$A$1015,MATCH($D106,データ蓄積!$A$16:$A$1015,0)):'データ蓄積'!$DB$1015,70,),0))</f>
        <v>0</v>
      </c>
      <c r="CT106" s="99">
        <f>IF($F106="申請キャンセル",0,IFERROR(VLOOKUP($D106,INDEX(データ蓄積!$A$16:$A$1015,MATCH($D106,データ蓄積!$A$16:$A$1015,0)):'データ蓄積'!$DB$1015,71,),0))</f>
        <v>0</v>
      </c>
      <c r="CU106" s="99">
        <f>IF($F106="申請キャンセル",0,IFERROR(VLOOKUP($D106,INDEX(データ蓄積!$A$16:$A$1015,MATCH($D106,データ蓄積!$A$16:$A$1015,0)):'データ蓄積'!$DB$1015,72,),0))</f>
        <v>0</v>
      </c>
      <c r="CV106" s="99" t="str">
        <f>IF($F106="申請キャンセル",0,CONCATENATE(CW106,$CW$14,CX106,$CX$14,CY106,$CY$14))</f>
        <v>0年0月0日</v>
      </c>
      <c r="CW106" s="99">
        <f>IF($F106="申請キャンセル",0,IFERROR(VLOOKUP($D106,INDEX(データ蓄積!$A$16:$A$1015,MATCH($D106,データ蓄積!$A$16:$A$1015,0)):'データ蓄積'!$DB$1015,73,),0))</f>
        <v>0</v>
      </c>
      <c r="CX106" s="99">
        <f>IF($F106="申請キャンセル",0,IFERROR(VLOOKUP($D106,INDEX(データ蓄積!$A$16:$A$1015,MATCH($D106,データ蓄積!$A$16:$A$1015,0)):'データ蓄積'!$DB$1015,74,),0))</f>
        <v>0</v>
      </c>
      <c r="CY106" s="99">
        <f>IF($F106="申請キャンセル",0,IFERROR(VLOOKUP($D106,INDEX(データ蓄積!$A$16:$A$1015,MATCH($D106,データ蓄積!$A$16:$A$1015,0)):'データ蓄積'!$DB$1015,75,),0))</f>
        <v>0</v>
      </c>
      <c r="CZ106" s="211">
        <f>IF($F106="申請キャンセル",0,IFERROR(VLOOKUP($D106,INDEX(データ蓄積!$A$16:$A$1015,MATCH($D106,データ蓄積!$A$16:$A$1015,0)):'データ蓄積'!$CF$1015,84,),0))</f>
        <v>0</v>
      </c>
      <c r="DA106" s="211">
        <f>IF($F106="申請キャンセル",0,IFERROR(VLOOKUP($D106,INDEX(データ蓄積!$A$16:$A$1015,MATCH($D106,データ蓄積!$A$16:$A$1015,0)):'データ蓄積'!$CG$1015,85,),0))</f>
        <v>0</v>
      </c>
      <c r="DB106" s="211">
        <f>IF($F106="申請キャンセル",0,IFERROR(VLOOKUP($D106,INDEX(データ蓄積!$A$16:$A$1015,MATCH($D106,データ蓄積!$A$16:$A$1015,0)):'データ蓄積'!$CH$1015,86,),0))</f>
        <v>0</v>
      </c>
      <c r="DC106" s="211"/>
      <c r="DD106" s="204">
        <f>IF($F106="申請キャンセル",0,IFERROR(VLOOKUP($D106,INDEX(データ蓄積!$A$16:$A$1015,MATCH($D106,データ蓄積!$A$16:$A$1015,0)):'データ蓄積'!$CN$1015,91,),0))</f>
        <v>0</v>
      </c>
      <c r="DE106" s="204">
        <f>IF($F106="申請キャンセル",0,IFERROR(VLOOKUP($D106,INDEX(データ蓄積!$A$16:$A$1015,MATCH($D106,データ蓄積!$A$16:$A$1015,0)):'データ蓄積'!$CN$1015,92,),0))</f>
        <v>0</v>
      </c>
    </row>
    <row r="107" spans="1:109" ht="18.75" customHeight="1" x14ac:dyDescent="0.15">
      <c r="A107" s="373">
        <f>IFERROR(VLOOKUP($D107,INDEX(データ蓄積!$A$16:$A$1015,MATCH($D107,データ蓄積!$A$16:$A$1015,0)+1):'データ蓄積'!$BI$1015,3,),0)</f>
        <v>0</v>
      </c>
      <c r="B107" s="374">
        <f>IFERROR(VLOOKUP($D107,INDEX(データ蓄積!$A$16:$A$1015,MATCH($D107,データ蓄積!$A$16:$A$1015,0)+1):'データ蓄積'!$BI$1015,4,),0)</f>
        <v>0</v>
      </c>
      <c r="C107" s="375">
        <f>IFERROR(VLOOKUP($D107,INDEX(データ蓄積!$A$16:$A$1015,MATCH($D107,データ蓄積!$A$16:$A$1015,0)+1):'データ蓄積'!$BI$1015,5,),0)</f>
        <v>0</v>
      </c>
      <c r="D107" s="373">
        <f t="shared" si="0"/>
        <v>46</v>
      </c>
      <c r="E107" s="347">
        <f>IFERROR(VLOOKUP($D107,INDEX(データ蓄積!$A$16:$A$1015,MATCH($D107,データ蓄積!$A$16:$A$1015,0)+1):'データ蓄積'!$BI$1015,2,),0)</f>
        <v>0</v>
      </c>
      <c r="F107" s="376">
        <f>IFERROR(VLOOKUP($D107,INDEX(データ蓄積!$A$16:$A$1015,MATCH($D107,データ蓄積!$A$16:$A$1015,0)+1):'データ蓄積'!$CD$1015,82,),0)</f>
        <v>0</v>
      </c>
      <c r="G107" s="377">
        <f>IF($F106="申請キャンセル",0,IFERROR(VLOOKUP($D107,INDEX(データ蓄積!$A$16:$A$1015,MATCH($D107,データ蓄積!$A$16:$A$1015,0)+1):'データ蓄積'!$BI$1015,8,),0))</f>
        <v>0</v>
      </c>
      <c r="H107" s="347">
        <f>IF($F106="申請キャンセル",0,IFERROR(VLOOKUP($D107,INDEX(データ蓄積!$A$16:$A$1015,MATCH($D107,データ蓄積!$A$16:$A$1015,0)+1):'データ蓄積'!$BI$1015,10,),0))</f>
        <v>0</v>
      </c>
      <c r="I107" s="378" t="str">
        <f>IF($F106="申請キャンセル","",LEFT(IFERROR(VLOOKUP($D107,INDEX(データ蓄積!$A$16:$A$1015,MATCH($D107,データ蓄積!$A$16:$A$1015,0)+1):'データ蓄積'!$CH$1015,84,),""),2))</f>
        <v/>
      </c>
      <c r="J107" s="347" t="str">
        <f>IF($F106="申請キャンセル","",LEFT(IFERROR(VLOOKUP($D107,INDEX(データ蓄積!$A$16:$A$1015,MATCH($D106,データ蓄積!$A$16:$A$1015,0)+1):'データ蓄積'!$CL$1015,86,),""),2))</f>
        <v/>
      </c>
      <c r="K107" s="379">
        <f>IF($F106="申請キャンセル",0,IFERROR(VLOOKUP($D107,INDEX(データ蓄積!$A$16:$A$1015,MATCH($D107,データ蓄積!$A$16:$A$1015,0)+1):'データ蓄積'!$CO$1015,90,),0))</f>
        <v>0</v>
      </c>
      <c r="L107" s="374">
        <f t="shared" ref="L107" si="496">IF(G107=0,0,IF($F107="申請キャンセル",0,IF(K107="","","〇")))</f>
        <v>0</v>
      </c>
      <c r="M107" s="380">
        <f>IF($F106="申請キャンセル",0,IFERROR(VLOOKUP($D107,INDEX(データ蓄積!$A$16:$A$1015,MATCH($D107,データ蓄積!$A$16:$A$1015,0)+1):'データ蓄積'!$BI$1015,14,),0))</f>
        <v>0</v>
      </c>
      <c r="N107" s="381">
        <f>IF($F106="申請キャンセル",0,IFERROR(VLOOKUP($D107,INDEX(データ蓄積!$A$16:$A$1015,MATCH($D107,データ蓄積!$A$16:$A$1015,0)+1):'データ蓄積'!$BI$1015,16,),0))</f>
        <v>0</v>
      </c>
      <c r="O107" s="382">
        <f>IF($F106="申請キャンセル",0,IFERROR(VLOOKUP($D107,INDEX(データ蓄積!$A$16:$A$1015,MATCH($D107,データ蓄積!$A$16:$A$1015,0)+1):'データ蓄積'!$BI$1015,20,),0))</f>
        <v>0</v>
      </c>
      <c r="P107" s="383">
        <f>IF($F106="申請キャンセル",0,IFERROR(VLOOKUP($D107,INDEX(データ蓄積!$A$16:$A$1015,MATCH($D107,データ蓄積!$A$16:$A$1015,0)+1):'データ蓄積'!$BI$1015,21,),0))</f>
        <v>0</v>
      </c>
      <c r="Q107" s="383">
        <f>IF($F106="申請キャンセル",0,IFERROR(VLOOKUP($D107,INDEX(データ蓄積!$A$16:$A$1015,MATCH($D107,データ蓄積!$A$16:$A$1015,0)+1):'データ蓄積'!$BI$1015,23,),0))</f>
        <v>0</v>
      </c>
      <c r="R107" s="384">
        <f>IF($F106="申請キャンセル",0,IFERROR(VLOOKUP($D107,INDEX(データ蓄積!$A$16:$A$1015,MATCH($D107,データ蓄積!$A$16:$A$1015,0)+1):'データ蓄積'!$CO$1015,92,),0))</f>
        <v>0</v>
      </c>
      <c r="S107" s="385">
        <f>IF($F106="申請キャンセル",0,IFERROR(VLOOKUP($D107,INDEX(データ蓄積!$A$16:$A$1015,MATCH($D107,データ蓄積!$A$16:$A$1015,0)+1):'データ蓄積'!$BI$1015,22,),0))</f>
        <v>0</v>
      </c>
      <c r="T107" s="386" t="str">
        <f>IF($F106="申請キャンセル",0,IF((AJ107+AP107)&gt;0,ROUNDDOWN((AJ107+AP107)/(AL107+AR107),4)*1000," "))</f>
        <v xml:space="preserve"> </v>
      </c>
      <c r="U107" s="387" t="str">
        <f>IF($F107="申請キャンセル",0,IFERROR(IF(AJ107+AP107=0,"",VLOOKUP(Q107,Sheet1!$B$4:$C$64,2,0)),0))</f>
        <v/>
      </c>
      <c r="V107" s="388">
        <f>IF($F106="申請キャンセル",0,IFERROR(VLOOKUP($D107,INDEX(データ蓄積!$A$16:$A$1015,MATCH($D107,データ蓄積!$A$16:$A$1015,0)+1):'データ蓄積'!$BI$1015,12,),0))</f>
        <v>0</v>
      </c>
      <c r="W107" s="389">
        <f>IF($F106="申請キャンセル",0,IFERROR(VLOOKUP($D107,INDEX(データ蓄積!$A$16:$A$1015,MATCH($D107,データ蓄積!$A$16:$A$1015,0)+1):'データ蓄積'!$BI$1015,25,),0))</f>
        <v>0</v>
      </c>
      <c r="X107" s="383">
        <f>IF($F106="申請キャンセル",0,IFERROR(VLOOKUP($D107,INDEX(データ蓄積!$A$16:$A$1015,MATCH($D107,データ蓄積!$A$16:$A$1015,0)+1):'データ蓄積'!$DB$1015,27,),0))</f>
        <v>0</v>
      </c>
      <c r="Y107" s="390">
        <f t="shared" si="350"/>
        <v>0</v>
      </c>
      <c r="Z107" s="383">
        <f>IF($F106="申請キャンセル",0,IFERROR(VLOOKUP($D107,INDEX(データ蓄積!$A$16:$A$1015,MATCH($D107,データ蓄積!$A$16:$A$1015,0)+1):'データ蓄積'!$DB$1015,26,),0))</f>
        <v>0</v>
      </c>
      <c r="AA107" s="383">
        <f>IF($F106="申請キャンセル",0,IFERROR(VLOOKUP($D107,INDEX(データ蓄積!$A$16:$A$1015,MATCH($D107,データ蓄積!$A$16:$A$1015,0)+1):'データ蓄積'!$DB$1015,28,),0))</f>
        <v>0</v>
      </c>
      <c r="AB107" s="385">
        <f t="shared" ref="AB107" si="497">IF($W107="初 年 度",TRUNC((+AA107-BP107)/2,0),0)</f>
        <v>0</v>
      </c>
      <c r="AC107" s="381"/>
      <c r="AD107" s="380">
        <f>IF($F106="申請キャンセル",0,IFERROR(VLOOKUP($D107,INDEX(データ蓄積!$A$16:$A$1015,MATCH($D107,データ蓄積!$A$16:$A$1015,0)+1):'データ蓄積'!$DB$1015,30,),0))</f>
        <v>0</v>
      </c>
      <c r="AE107" s="383">
        <f t="shared" si="351"/>
        <v>0</v>
      </c>
      <c r="AF107" s="383">
        <f>IF($F106="申請キャンセル",0,IFERROR(VLOOKUP($D107,INDEX(データ蓄積!$A$16:$A$1015,MATCH($D107,データ蓄積!$A$16:$A$1015,0)+1):'データ蓄積'!$DB$1015,29,),0))</f>
        <v>0</v>
      </c>
      <c r="AG107" s="383">
        <f>IF($F106="申請キャンセル",0,IFERROR(VLOOKUP($D107,INDEX(データ蓄積!$A$16:$A$1015,MATCH($D107,データ蓄積!$A$16:$A$1015,0)+1):'データ蓄積'!$DB$1015,31,),0))</f>
        <v>0</v>
      </c>
      <c r="AH107" s="383">
        <f t="shared" si="370"/>
        <v>0</v>
      </c>
      <c r="AI107" s="381"/>
      <c r="AJ107" s="385">
        <f t="shared" ref="AJ107" si="498">+X107+AD107</f>
        <v>0</v>
      </c>
      <c r="AK107" s="390">
        <f t="shared" si="488"/>
        <v>0</v>
      </c>
      <c r="AL107" s="383">
        <f t="shared" si="488"/>
        <v>0</v>
      </c>
      <c r="AM107" s="383">
        <f t="shared" si="488"/>
        <v>0</v>
      </c>
      <c r="AN107" s="385">
        <f t="shared" si="488"/>
        <v>0</v>
      </c>
      <c r="AO107" s="381"/>
      <c r="AP107" s="383">
        <f>IF($F106="申請キャンセル",0,IFERROR(VLOOKUP($D107,INDEX(データ蓄積!$A$16:$A$1015,MATCH($D107,データ蓄積!$A$16:$A$1015,0)+1):'データ蓄積'!$DB$1015,33,),0))</f>
        <v>0</v>
      </c>
      <c r="AQ107" s="390">
        <f t="shared" si="352"/>
        <v>0</v>
      </c>
      <c r="AR107" s="383">
        <f>IF($F106="申請キャンセル",0,IFERROR(VLOOKUP($D107,INDEX(データ蓄積!$A$16:$A$1015,MATCH($D107,データ蓄積!$A$16:$A$1015,0)+1):'データ蓄積'!$DB$1015,32,),0))</f>
        <v>0</v>
      </c>
      <c r="AS107" s="383">
        <f>IF($F106="申請キャンセル",0,IFERROR(VLOOKUP($D107,INDEX(データ蓄積!$A$16:$A$1015,MATCH($D107,データ蓄積!$A$16:$A$1015,0)+1):'データ蓄積'!$DB$1015,34,),0))</f>
        <v>0</v>
      </c>
      <c r="AT107" s="385">
        <f t="shared" si="371"/>
        <v>0</v>
      </c>
      <c r="AU107" s="381"/>
      <c r="AV107" s="383">
        <f>IF($F106="申請キャンセル",0,IFERROR(VLOOKUP($D107,INDEX(データ蓄積!$A$16:$A$1015,MATCH($D107,データ蓄積!$A$16:$A$1015,0)+1):'データ蓄積'!$DB$1015,36,),0))</f>
        <v>0</v>
      </c>
      <c r="AW107" s="390">
        <f t="shared" si="353"/>
        <v>0</v>
      </c>
      <c r="AX107" s="383">
        <f>IF($F106="申請キャンセル",0,IFERROR(VLOOKUP($D107,INDEX(データ蓄積!$A$16:$A$1015,MATCH($D107,データ蓄積!$A$16:$A$1015,0)+1):'データ蓄積'!$DB$1015,35,),0))</f>
        <v>0</v>
      </c>
      <c r="AY107" s="383">
        <f>IF($F106="申請キャンセル",0,IFERROR(VLOOKUP($D107,INDEX(データ蓄積!$A$16:$A$1015,MATCH($D107,データ蓄積!$A$16:$A$1015,0)+1):'データ蓄積'!$DB$1015,37,),0))</f>
        <v>0</v>
      </c>
      <c r="AZ107" s="385">
        <f t="shared" si="372"/>
        <v>0</v>
      </c>
      <c r="BA107" s="381"/>
      <c r="BB107" s="391">
        <f t="shared" ref="BB107" si="499">+AK107+AQ107+AW107</f>
        <v>0</v>
      </c>
      <c r="BC107" s="383">
        <f t="shared" si="17"/>
        <v>0</v>
      </c>
      <c r="BD107" s="383">
        <f t="shared" si="17"/>
        <v>0</v>
      </c>
      <c r="BE107" s="392">
        <f t="shared" si="17"/>
        <v>0</v>
      </c>
      <c r="BF107" s="369"/>
      <c r="BG107" s="380">
        <f>IF($F106="申請キャンセル",0,IF(H107="（○）",220,0))</f>
        <v>0</v>
      </c>
      <c r="BH107" s="385">
        <f>IF($F106="申請キャンセル",0,IF(H107="（○）",SUM(AK107+AQ107+AW107),0))</f>
        <v>0</v>
      </c>
      <c r="BI107" s="383">
        <f>IF($F106="申請キャンセル",0,IF(H107="（○）",SUM(AL107+AR107),0))</f>
        <v>0</v>
      </c>
      <c r="BJ107" s="383">
        <f t="shared" si="354"/>
        <v>0</v>
      </c>
      <c r="BK107" s="392">
        <f t="shared" ref="BK107" si="500">IF($W107="初 年 度",TRUNC((+BJ107-CB107),0),0)</f>
        <v>0</v>
      </c>
      <c r="BL107" s="46"/>
      <c r="BM107" s="380">
        <f t="shared" si="454"/>
        <v>0</v>
      </c>
      <c r="BN107" s="381">
        <f t="shared" si="454"/>
        <v>0</v>
      </c>
      <c r="BP107" s="127">
        <f t="shared" si="355"/>
        <v>0</v>
      </c>
      <c r="BQ107" s="128">
        <f t="shared" ref="BQ107" si="501">ROUNDUP(BP107/2,0)</f>
        <v>0</v>
      </c>
      <c r="BR107" s="45"/>
      <c r="BS107" s="127">
        <f t="shared" si="356"/>
        <v>0</v>
      </c>
      <c r="BT107" s="128">
        <f t="shared" ref="BT107" si="502">ROUNDUP(BS107/2,0)</f>
        <v>0</v>
      </c>
      <c r="BU107" s="45"/>
      <c r="BV107" s="127">
        <f t="shared" si="357"/>
        <v>0</v>
      </c>
      <c r="BW107" s="128">
        <f t="shared" si="373"/>
        <v>0</v>
      </c>
      <c r="BX107" s="45"/>
      <c r="BY107" s="127">
        <f t="shared" si="358"/>
        <v>0</v>
      </c>
      <c r="BZ107" s="128">
        <f t="shared" ref="BZ107" si="503">ROUNDUP(BY107/2,0)</f>
        <v>0</v>
      </c>
      <c r="CA107" s="45"/>
      <c r="CB107" s="127">
        <f t="shared" si="359"/>
        <v>0</v>
      </c>
      <c r="CC107" s="128">
        <f t="shared" ref="CC107" si="504">+CB107</f>
        <v>0</v>
      </c>
      <c r="CD107" s="45"/>
      <c r="CE107" s="370">
        <f>IF($F106="申請キャンセル",0,IFERROR(VLOOKUP($D107,INDEX(データ蓄積!$A$16:$A$1015,MATCH($D107,データ蓄積!$A$16:$A$1015,0)+1):'データ蓄積'!$DB$1015,83,),0))</f>
        <v>0</v>
      </c>
      <c r="CF107" s="371">
        <f>IF($F106="申請キャンセル",0,IFERROR(VLOOKUP($D107,INDEX(データ蓄積!$A$16:$A$1015,MATCH($D107,データ蓄積!$A$16:$A$1015,0)+1):'データ蓄積'!$DB$1015,6,),0))</f>
        <v>0</v>
      </c>
      <c r="CG107" s="214" t="str">
        <f t="shared" si="455"/>
        <v xml:space="preserve"> </v>
      </c>
      <c r="CH107" s="214" t="str">
        <f t="shared" si="455"/>
        <v/>
      </c>
      <c r="CI107" s="214" t="str">
        <f t="shared" ref="CI107" si="505">IF(CG107&gt;=CH107,"OK","下限本数を下回っています")</f>
        <v>OK</v>
      </c>
      <c r="CJ107" s="371">
        <f>IF($F106="申請キャンセル",0,IFERROR(VLOOKUP($D107,INDEX(データ蓄積!$A$16:$A$1015,MATCH($D107,データ蓄積!$A$16:$A$1015,0)+1):'データ蓄積'!$DB$1015,9,),0))</f>
        <v>0</v>
      </c>
      <c r="CK107" s="372">
        <f>IF($F106="申請キャンセル",0,IFERROR(VLOOKUP($D107,INDEX(データ蓄積!$A$16:$A$1015,MATCH($D107,データ蓄積!$A$16:$A$1015,0)+1):'データ蓄積'!$DB$1015,11,),0))</f>
        <v>0</v>
      </c>
      <c r="CL107" s="372">
        <f>IF($F106="申請キャンセル",0,IFERROR(VLOOKUP($D107,INDEX(データ蓄積!$A$16:$A$1015,MATCH($D107,データ蓄積!$A$16:$A$1015,0)+1):'データ蓄積'!$DB$1015,13,),0))</f>
        <v>0</v>
      </c>
      <c r="CM107" s="372">
        <f>IF($F106="申請キャンセル",0,IFERROR(VLOOKUP($D107,INDEX(データ蓄積!$A$16:$A$1015,MATCH($D107,データ蓄積!$A$16:$A$1015,0)+1):'データ蓄積'!$DB$1015,15,),0))</f>
        <v>0</v>
      </c>
      <c r="CN107" s="372">
        <f>IF($F106="申請キャンセル",0,IFERROR(VLOOKUP($D107,INDEX(データ蓄積!$A$16:$A$1015,MATCH($D107,データ蓄積!$A$16:$A$1015,0)+1):'データ蓄積'!$DB$1015,17,),0))</f>
        <v>0</v>
      </c>
      <c r="CO107" s="372">
        <f>IF($F106="申請キャンセル",0,IFERROR(VLOOKUP($D107,INDEX(データ蓄積!$A$16:$A$1015,MATCH($D107,データ蓄積!$A$16:$A$1015,0)+1):'データ蓄積'!$DB$1015,18,),0))</f>
        <v>0</v>
      </c>
      <c r="CP107" s="371">
        <f>IF($F106="申請キャンセル",0,IFERROR(VLOOKUP($D107,INDEX(データ蓄積!$A$16:$A$1015,MATCH($D107,データ蓄積!$A$16:$A$1015,0)+1):'データ蓄積'!$DB$1015,19,),0))</f>
        <v>0</v>
      </c>
      <c r="CQ107" s="372">
        <f>IF($F106="申請キャンセル",0,IFERROR(VLOOKUP($D107,INDEX(データ蓄積!$A$16:$A$1015,MATCH($D107,データ蓄積!$A$16:$A$1015,0)+1):'データ蓄積'!$DB$1015,24,),0))</f>
        <v>0</v>
      </c>
      <c r="CR107" s="99" t="str">
        <f>IF($F106="申請キャンセル",0,CONCATENATE(CS107,$CS$14,CT107,$CT$14,CU107,$CU$14))</f>
        <v>0年0月0日</v>
      </c>
      <c r="CS107" s="99">
        <f>IF($F106="申請キャンセル",0,IFERROR(VLOOKUP($D107,INDEX(データ蓄積!$A$16:$A$1015,MATCH($D107,データ蓄積!$A$16:$A$1015,0)+1):'データ蓄積'!$DB$1015,70,),0))</f>
        <v>0</v>
      </c>
      <c r="CT107" s="99">
        <f>IF($F106="申請キャンセル",0,IFERROR(VLOOKUP($D107,INDEX(データ蓄積!$A$16:$A$1015,MATCH($D107,データ蓄積!$A$16:$A$1015,0)+1):'データ蓄積'!$DB$1015,71,),0))</f>
        <v>0</v>
      </c>
      <c r="CU107" s="99">
        <f>IF($F106="申請キャンセル",0,IFERROR(VLOOKUP($D107,INDEX(データ蓄積!$A$16:$A$1015,MATCH($D107,データ蓄積!$A$16:$A$1015,0)+1):'データ蓄積'!$DB$1015,72,),0))</f>
        <v>0</v>
      </c>
      <c r="CV107" s="99" t="str">
        <f>IF($F106="申請キャンセル",0,CONCATENATE(CW107,$CW$14,CX107,$CX$14,CY107,$CY$14))</f>
        <v>0年0月0日</v>
      </c>
      <c r="CW107" s="99">
        <f>IF($F106="申請キャンセル",0,IFERROR(VLOOKUP($D107,INDEX(データ蓄積!$A$16:$A$1015,MATCH($D107,データ蓄積!$A$16:$A$1015,0)+1):'データ蓄積'!$DB$1015,73,),0))</f>
        <v>0</v>
      </c>
      <c r="CX107" s="99">
        <f>IF($F106="申請キャンセル",0,IFERROR(VLOOKUP($D107,INDEX(データ蓄積!$A$16:$A$1015,MATCH($D107,データ蓄積!$A$16:$A$1015,0)+1):'データ蓄積'!$DB$1015,74,),0))</f>
        <v>0</v>
      </c>
      <c r="CY107" s="99">
        <f>IF($F106="申請キャンセル",0,IFERROR(VLOOKUP($D107,INDEX(データ蓄積!$A$16:$A$1015,MATCH($D107,データ蓄積!$A$16:$A$1015,0)+1):'データ蓄積'!$DB$1015,75,),0))</f>
        <v>0</v>
      </c>
      <c r="CZ107" s="211">
        <f>IF($F106="申請キャンセル",0,IFERROR(VLOOKUP($D107,INDEX(データ蓄積!$A$16:$A$1015,MATCH($D107,データ蓄積!$A$16:$A$1015,0)+1):'データ蓄積'!$CF$1015,84,),0))</f>
        <v>0</v>
      </c>
      <c r="DA107" s="211">
        <f>IF($F106="申請キャンセル",0,IFERROR(VLOOKUP($D107,INDEX(データ蓄積!$A$16:$A$1015,MATCH($D107,データ蓄積!$A$16:$A$1015,0)+1):'データ蓄積'!$CG$1015,85,),0))</f>
        <v>0</v>
      </c>
      <c r="DB107" s="211">
        <f>IF($F106="申請キャンセル",0,IFERROR(VLOOKUP($D107,INDEX(データ蓄積!$A$16:$A$1015,MATCH($D107,データ蓄積!$A$16:$A$1015,0)+1):'データ蓄積'!$CH$1015,86,),0))</f>
        <v>0</v>
      </c>
      <c r="DC107" s="211"/>
      <c r="DD107" s="204">
        <f>IF($F106="申請キャンセル",0,IFERROR(VLOOKUP($D107,INDEX(データ蓄積!$A$16:$A$1015,MATCH($D107,データ蓄積!$A$16:$A$1015,0)+1):'データ蓄積'!$CN$1015,91,),0))</f>
        <v>0</v>
      </c>
      <c r="DE107" s="204">
        <f>IF($F106="申請キャンセル",0,IFERROR(VLOOKUP($D107,INDEX(データ蓄積!$A$16:$A$1015,MATCH($D107,データ蓄積!$A$16:$A$1015,0)+1):'データ蓄積'!$CN$1015,92,),0))</f>
        <v>0</v>
      </c>
    </row>
    <row r="108" spans="1:109" ht="18.75" customHeight="1" x14ac:dyDescent="0.15">
      <c r="A108" s="349">
        <f>IFERROR(VLOOKUP($D108,INDEX(データ蓄積!$A$16:$A$1015,MATCH($D108,データ蓄積!$A$16:$A$1015,0)):'データ蓄積'!$BI$1015,3,),0)</f>
        <v>0</v>
      </c>
      <c r="B108" s="350">
        <f>IFERROR(VLOOKUP($D108,INDEX(データ蓄積!$A$16:$A$1015,MATCH($D108,データ蓄積!$A$16:$A$1015,0)):'データ蓄積'!$BI$1015,4,),0)</f>
        <v>0</v>
      </c>
      <c r="C108" s="349">
        <f>IFERROR(VLOOKUP($D108,INDEX(データ蓄積!$A$16:$A$1015,MATCH($D108,データ蓄積!$A$16:$A$1015,0)):'データ蓄積'!$BI$1015,5,),0)</f>
        <v>0</v>
      </c>
      <c r="D108" s="349">
        <f t="shared" si="0"/>
        <v>47</v>
      </c>
      <c r="E108" s="351">
        <f>IFERROR(VLOOKUP($D108,INDEX(データ蓄積!$A$16:$A$1015,MATCH($D108,データ蓄積!$A$16:$A$1015,0)):'データ蓄積'!$BI$1015,2,),0)</f>
        <v>0</v>
      </c>
      <c r="F108" s="352">
        <f>IFERROR(VLOOKUP($D108,INDEX(データ蓄積!$A$16:$A$1015,MATCH($D108,データ蓄積!$A$16:$A$1015,0)):'データ蓄積'!$CD$1015,82,),0)</f>
        <v>0</v>
      </c>
      <c r="G108" s="353">
        <f>IF($F108="申請キャンセル",0,IFERROR(VLOOKUP($D108,INDEX(データ蓄積!$A$16:$A$1015,MATCH($D108,データ蓄積!$A$16:$A$1015,0)):'データ蓄積'!$BI$1015,8,),0))</f>
        <v>0</v>
      </c>
      <c r="H108" s="346">
        <f>IF($F108="申請キャンセル",0,IFERROR(VLOOKUP($D108,INDEX(データ蓄積!$A$16:$A$1015,MATCH($D108,データ蓄積!$A$16:$A$1015,0)):'データ蓄積'!$BI$1015,10,),0))</f>
        <v>0</v>
      </c>
      <c r="I108" s="354" t="str">
        <f>IF($F108="申請キャンセル","",LEFT(IFERROR(VLOOKUP($D108,INDEX(データ蓄積!$A$16:$A$1015,MATCH($D108,データ蓄積!$A$16:$A$1015,0)):'データ蓄積'!$CH$1015,84,),""),2))</f>
        <v/>
      </c>
      <c r="J108" s="346" t="str">
        <f>IF($F108="申請キャンセル","",LEFT(IFERROR(VLOOKUP($D108,INDEX(データ蓄積!$A$16:$A$1015,MATCH($D108,データ蓄積!$A$16:$A$1015,0)):'データ蓄積'!$CL$1015,86,),""),2))</f>
        <v/>
      </c>
      <c r="K108" s="355">
        <f>IF($F108="申請キャンセル",0,IFERROR(VLOOKUP($D108,INDEX(データ蓄積!$A$16:$A$1015,MATCH($D108,データ蓄積!$A$16:$A$1015,0)):'データ蓄積'!$CO$1015,90,),0))</f>
        <v>0</v>
      </c>
      <c r="L108" s="350">
        <f>IF(G108=0,0,IF($F108="申請キャンセル",0,IF(K108="","","〇")))</f>
        <v>0</v>
      </c>
      <c r="M108" s="356">
        <f>IF($F108="申請キャンセル",0,IFERROR(VLOOKUP($D108,INDEX(データ蓄積!$A$16:$A$1015,MATCH($D108,データ蓄積!$A$16:$A$1015,0)):'データ蓄積'!$BI$1015,14,),))</f>
        <v>0</v>
      </c>
      <c r="N108" s="357">
        <f>IF($F108="申請キャンセル",0,IFERROR(VLOOKUP($D108,INDEX(データ蓄積!$A$16:$A$1015,MATCH($D108,データ蓄積!$A$16:$A$1015,0)):'データ蓄積'!$BI$1015,16,),0))</f>
        <v>0</v>
      </c>
      <c r="O108" s="356">
        <f>IF($F108="申請キャンセル",0,IFERROR(VLOOKUP($D108,INDEX(データ蓄積!$A$16:$A$1015,MATCH($D108,データ蓄積!$A$16:$A$1015,0)):'データ蓄積'!$BI$1015,20,),0))</f>
        <v>0</v>
      </c>
      <c r="P108" s="358">
        <f>IF($F108="申請キャンセル",0,IFERROR(VLOOKUP($D108,INDEX(データ蓄積!$A$16:$A$1015,MATCH($D108,データ蓄積!$A$16:$A$1015,0)):'データ蓄積'!$BI$1015,21,),0))</f>
        <v>0</v>
      </c>
      <c r="Q108" s="359">
        <f>IF($F108="申請キャンセル",0,IFERROR(VLOOKUP($D108,INDEX(データ蓄積!$A$16:$A$1015,MATCH($D108,データ蓄積!$A$16:$A$1015,0)):'データ蓄積'!$BI$1015,23,),0))</f>
        <v>0</v>
      </c>
      <c r="R108" s="360">
        <f>IF($F108="申請キャンセル",0,IFERROR(VLOOKUP($D108,INDEX(データ蓄積!$A$16:$A$1015,MATCH($D108,データ蓄積!$A$16:$A$1015,0)):'データ蓄積'!$CO$1015,92,),0))</f>
        <v>0</v>
      </c>
      <c r="S108" s="361">
        <f>IF($F108="申請キャンセル",0,IFERROR(VLOOKUP($D108,INDEX(データ蓄積!$A$16:$A$1015,MATCH($D108,データ蓄積!$A$16:$A$1015,0)):'データ蓄積'!$BI$1015,22,),0))</f>
        <v>0</v>
      </c>
      <c r="T108" s="362" t="str">
        <f>IF($F108="申請キャンセル",0,IF((AJ108+AP108)&gt;0,ROUNDDOWN((AJ108+AP108)/(AL108+AR108),4)*1000," "))</f>
        <v xml:space="preserve"> </v>
      </c>
      <c r="U108" s="363" t="str">
        <f>IF($F108="申請キャンセル",0,IFERROR(IF(AJ108+AP108=0,"",VLOOKUP(Q108,Sheet1!$B$4:$C$64,2,0)),0))</f>
        <v/>
      </c>
      <c r="V108" s="364">
        <f>IF($F108="申請キャンセル",0,IFERROR(VLOOKUP($D108,INDEX(データ蓄積!$A$16:$A$1015,MATCH($D108,データ蓄積!$A$16:$A$1015,0)):'データ蓄積'!$BI$1015,12,),0))</f>
        <v>0</v>
      </c>
      <c r="W108" s="365">
        <f>IF($F108="申請キャンセル",0,IFERROR(VLOOKUP($D108,INDEX(データ蓄積!$A$16:$A$1015,MATCH($D108,データ蓄積!$A$16:$A$1015,0)):'データ蓄積'!$BI$1015,25,),0))</f>
        <v>0</v>
      </c>
      <c r="X108" s="356">
        <f>IF($F108="申請キャンセル",0,IFERROR(VLOOKUP($D108,INDEX(データ蓄積!$A$16:$A$1015,MATCH($D108,データ蓄積!$A$16:$A$1015,0)):'データ蓄積'!$DB$1015,27,),0))</f>
        <v>0</v>
      </c>
      <c r="Y108" s="366">
        <f t="shared" si="350"/>
        <v>0</v>
      </c>
      <c r="Z108" s="358">
        <f>IF($F108="申請キャンセル",0,IFERROR(VLOOKUP($D108,INDEX(データ蓄積!$A$16:$A$1015,MATCH($D108,データ蓄積!$A$16:$A$1015,0)):'データ蓄積'!$DB$1015,26,),0))</f>
        <v>0</v>
      </c>
      <c r="AA108" s="367">
        <f>IF($F108="申請キャンセル",0,IFERROR(VLOOKUP($D108,INDEX(データ蓄積!$A$16:$A$1015,MATCH($D108,データ蓄積!$A$16:$A$1015,0)):'データ蓄積'!$DB$1015,28,),0))</f>
        <v>0</v>
      </c>
      <c r="AB108" s="358">
        <f>IF($W108="初 年 度",TRUNC((+AA108-BP108)/2,0),0)</f>
        <v>0</v>
      </c>
      <c r="AC108" s="357"/>
      <c r="AD108" s="356">
        <f>IF($F108="申請キャンセル",0,IFERROR(VLOOKUP($D108,INDEX(データ蓄積!$A$16:$A$1015,MATCH($D108,データ蓄積!$A$16:$A$1015,0)):'データ蓄積'!$DB$1015,30,),0))</f>
        <v>0</v>
      </c>
      <c r="AE108" s="359">
        <f t="shared" si="351"/>
        <v>0</v>
      </c>
      <c r="AF108" s="359">
        <f>IF($F108="申請キャンセル",0,IFERROR(VLOOKUP($D108,INDEX(データ蓄積!$A$16:$A$1015,MATCH($D108,データ蓄積!$A$16:$A$1015,0)):'データ蓄積'!$DB$1015,29,),0))</f>
        <v>0</v>
      </c>
      <c r="AG108" s="359">
        <f>IF($F108="申請キャンセル",0,IFERROR(VLOOKUP($D108,INDEX(データ蓄積!$A$16:$A$1015,MATCH($D108,データ蓄積!$A$16:$A$1015,0)):'データ蓄積'!$DB$1015,31,),0))</f>
        <v>0</v>
      </c>
      <c r="AH108" s="359">
        <f t="shared" si="370"/>
        <v>0</v>
      </c>
      <c r="AI108" s="357"/>
      <c r="AJ108" s="358">
        <f>+X108+AD108</f>
        <v>0</v>
      </c>
      <c r="AK108" s="366">
        <f t="shared" si="488"/>
        <v>0</v>
      </c>
      <c r="AL108" s="358">
        <f t="shared" si="488"/>
        <v>0</v>
      </c>
      <c r="AM108" s="367">
        <f t="shared" si="488"/>
        <v>0</v>
      </c>
      <c r="AN108" s="358">
        <f t="shared" si="488"/>
        <v>0</v>
      </c>
      <c r="AO108" s="357"/>
      <c r="AP108" s="356">
        <f>IF($F108="申請キャンセル",0,IFERROR(VLOOKUP($D108,INDEX(データ蓄積!$A$16:$A$1015,MATCH($D108,データ蓄積!$A$16:$A$1015,0)):'データ蓄積'!$DB$1015,33,),0))</f>
        <v>0</v>
      </c>
      <c r="AQ108" s="366">
        <f t="shared" si="352"/>
        <v>0</v>
      </c>
      <c r="AR108" s="358">
        <f>IF($F108="申請キャンセル",0,IFERROR(VLOOKUP($D108,INDEX(データ蓄積!$A$16:$A$1015,MATCH($D108,データ蓄積!$A$16:$A$1015,0)):'データ蓄積'!$DB$1015,32,),0))</f>
        <v>0</v>
      </c>
      <c r="AS108" s="367">
        <f>IF($F108="申請キャンセル",0,IFERROR(VLOOKUP($D108,INDEX(データ蓄積!$A$16:$A$1015,MATCH($D108,データ蓄積!$A$16:$A$1015,0)):'データ蓄積'!$DB$1015,34,),0))</f>
        <v>0</v>
      </c>
      <c r="AT108" s="358">
        <f t="shared" si="371"/>
        <v>0</v>
      </c>
      <c r="AU108" s="357"/>
      <c r="AV108" s="356">
        <f>IF($F108="申請キャンセル",0,IFERROR(VLOOKUP($D108,INDEX(データ蓄積!$A$16:$A$1015,MATCH($D108,データ蓄積!$A$16:$A$1015,0)):'データ蓄積'!$DB$1015,36,),0))</f>
        <v>0</v>
      </c>
      <c r="AW108" s="366">
        <f t="shared" si="353"/>
        <v>0</v>
      </c>
      <c r="AX108" s="358">
        <f>IF($F108="申請キャンセル",0,IFERROR(VLOOKUP($D108,INDEX(データ蓄積!$A$16:$A$1015,MATCH($D108,データ蓄積!$A$16:$A$1015,0)):'データ蓄積'!$DB$1015,35,),0))</f>
        <v>0</v>
      </c>
      <c r="AY108" s="367">
        <f>IF($F108="申請キャンセル",0,IFERROR(VLOOKUP($D108,INDEX(データ蓄積!$A$16:$A$1015,MATCH($D108,データ蓄積!$A$16:$A$1015,0)):'データ蓄積'!$DB$1015,37,),0))</f>
        <v>0</v>
      </c>
      <c r="AZ108" s="358">
        <f t="shared" si="372"/>
        <v>0</v>
      </c>
      <c r="BA108" s="357"/>
      <c r="BB108" s="368">
        <f>+AK108+AQ108+AW108</f>
        <v>0</v>
      </c>
      <c r="BC108" s="358">
        <f t="shared" si="17"/>
        <v>0</v>
      </c>
      <c r="BD108" s="367">
        <f t="shared" si="17"/>
        <v>0</v>
      </c>
      <c r="BE108" s="361">
        <f t="shared" si="17"/>
        <v>0</v>
      </c>
      <c r="BF108" s="369"/>
      <c r="BG108" s="356">
        <f>IF($F108="申請キャンセル",0,IF(H108="（○）",220,0))</f>
        <v>0</v>
      </c>
      <c r="BH108" s="359">
        <f>IF($F108="申請キャンセル",0,IF(H108="（○）",SUM(AK108+AQ108+AW108),0))</f>
        <v>0</v>
      </c>
      <c r="BI108" s="359">
        <f>IF($F108="申請キャンセル",0,IF(H108="（○）",SUM(AL108+AR108),0))</f>
        <v>0</v>
      </c>
      <c r="BJ108" s="359">
        <f t="shared" si="354"/>
        <v>0</v>
      </c>
      <c r="BK108" s="361">
        <f>IF($W108="初 年 度",TRUNC((+BJ108-CB108),0),0)</f>
        <v>0</v>
      </c>
      <c r="BL108" s="46"/>
      <c r="BM108" s="356">
        <f t="shared" si="454"/>
        <v>0</v>
      </c>
      <c r="BN108" s="357">
        <f t="shared" si="454"/>
        <v>0</v>
      </c>
      <c r="BP108" s="125">
        <f t="shared" si="355"/>
        <v>0</v>
      </c>
      <c r="BQ108" s="126">
        <f>ROUNDUP(BP108/2,0)</f>
        <v>0</v>
      </c>
      <c r="BR108" s="44"/>
      <c r="BS108" s="125">
        <f t="shared" si="356"/>
        <v>0</v>
      </c>
      <c r="BT108" s="126">
        <f>ROUNDUP(BS108/2,0)</f>
        <v>0</v>
      </c>
      <c r="BU108" s="44"/>
      <c r="BV108" s="125">
        <f t="shared" si="357"/>
        <v>0</v>
      </c>
      <c r="BW108" s="126">
        <f t="shared" si="373"/>
        <v>0</v>
      </c>
      <c r="BX108" s="44"/>
      <c r="BY108" s="125">
        <f t="shared" si="358"/>
        <v>0</v>
      </c>
      <c r="BZ108" s="126">
        <f>ROUNDUP(BY108/2,0)</f>
        <v>0</v>
      </c>
      <c r="CA108" s="44"/>
      <c r="CB108" s="125">
        <f t="shared" si="359"/>
        <v>0</v>
      </c>
      <c r="CC108" s="126">
        <f>+CB108</f>
        <v>0</v>
      </c>
      <c r="CD108" s="44"/>
      <c r="CE108" s="370">
        <f>IF($F108="申請キャンセル",0,IF(CE109="","",CE109))</f>
        <v>0</v>
      </c>
      <c r="CF108" s="371">
        <f>IF($F108="申請キャンセル",0,IFERROR(VLOOKUP($D108,INDEX(データ蓄積!$A$16:$A$1015,MATCH($D108,データ蓄積!$A$16:$A$1015,0)):'データ蓄積'!$DB$1015,6,),0))</f>
        <v>0</v>
      </c>
      <c r="CG108" s="214" t="str">
        <f t="shared" si="455"/>
        <v xml:space="preserve"> </v>
      </c>
      <c r="CH108" s="214" t="str">
        <f t="shared" si="455"/>
        <v/>
      </c>
      <c r="CI108" s="214" t="str">
        <f>IF(CG108&gt;=CH108,"OK","下限本数を下回っています")</f>
        <v>OK</v>
      </c>
      <c r="CJ108" s="371">
        <f>IF($F108="申請キャンセル",0,IFERROR(VLOOKUP($D108,INDEX(データ蓄積!$A$16:$A$1015,MATCH($D108,データ蓄積!$A$16:$A$1015,0)):'データ蓄積'!$DB$1015,9,),0))</f>
        <v>0</v>
      </c>
      <c r="CK108" s="372">
        <f>IF($F108="申請キャンセル",0,IFERROR(VLOOKUP($D108,INDEX(データ蓄積!$A$16:$A$1015,MATCH($D108,データ蓄積!$A$16:$A$1015,0)):'データ蓄積'!$DB$1015,11,),0))</f>
        <v>0</v>
      </c>
      <c r="CL108" s="372">
        <f>IF($F108="申請キャンセル",0,IFERROR(VLOOKUP($D108,INDEX(データ蓄積!$A$16:$A$1015,MATCH($D108,データ蓄積!$A$16:$A$1015,0)):'データ蓄積'!$DB$1015,13,),0))</f>
        <v>0</v>
      </c>
      <c r="CM108" s="372">
        <f>IF($F108="申請キャンセル",0,IFERROR(VLOOKUP($D108,INDEX(データ蓄積!$A$16:$A$1015,MATCH($D108,データ蓄積!$A$16:$A$1015,0)):'データ蓄積'!$DB$1015,15,),0))</f>
        <v>0</v>
      </c>
      <c r="CN108" s="372">
        <f>IF($F108="申請キャンセル",0,IFERROR(VLOOKUP($D108,INDEX(データ蓄積!$A$16:$A$1015,MATCH($D108,データ蓄積!$A$16:$A$1015,0)):'データ蓄積'!$DB$1015,17,),0))</f>
        <v>0</v>
      </c>
      <c r="CO108" s="372">
        <f>IF($F108="申請キャンセル",0,IFERROR(VLOOKUP($D108,INDEX(データ蓄積!$A$16:$A$1015,MATCH($D108,データ蓄積!$A$16:$A$1015,0)):'データ蓄積'!$DB$1015,18,),0))</f>
        <v>0</v>
      </c>
      <c r="CP108" s="371">
        <f>IF($F108="申請キャンセル",0,IFERROR(VLOOKUP($D108,INDEX(データ蓄積!$A$16:$A$1015,MATCH($D108,データ蓄積!$A$16:$A$1015,0)):'データ蓄積'!$DB$1015,19,),0))</f>
        <v>0</v>
      </c>
      <c r="CQ108" s="372">
        <f>IF($F108="申請キャンセル",0,IFERROR(VLOOKUP($D108,INDEX(データ蓄積!$A$16:$A$1015,MATCH($D108,データ蓄積!$A$16:$A$1015,0)):'データ蓄積'!$DB$1015,24,),0))</f>
        <v>0</v>
      </c>
      <c r="CR108" s="99" t="str">
        <f>IF($F108="申請キャンセル",0,CONCATENATE(CS108,$CS$14,CT108,$CT$14,CU108,$CU$14))</f>
        <v>0年0月0日</v>
      </c>
      <c r="CS108" s="99">
        <f>IF($F108="申請キャンセル",0,IFERROR(VLOOKUP($D108,INDEX(データ蓄積!$A$16:$A$1015,MATCH($D108,データ蓄積!$A$16:$A$1015,0)):'データ蓄積'!$DB$1015,70,),0))</f>
        <v>0</v>
      </c>
      <c r="CT108" s="99">
        <f>IF($F108="申請キャンセル",0,IFERROR(VLOOKUP($D108,INDEX(データ蓄積!$A$16:$A$1015,MATCH($D108,データ蓄積!$A$16:$A$1015,0)):'データ蓄積'!$DB$1015,71,),0))</f>
        <v>0</v>
      </c>
      <c r="CU108" s="99">
        <f>IF($F108="申請キャンセル",0,IFERROR(VLOOKUP($D108,INDEX(データ蓄積!$A$16:$A$1015,MATCH($D108,データ蓄積!$A$16:$A$1015,0)):'データ蓄積'!$DB$1015,72,),0))</f>
        <v>0</v>
      </c>
      <c r="CV108" s="99" t="str">
        <f>IF($F108="申請キャンセル",0,CONCATENATE(CW108,$CW$14,CX108,$CX$14,CY108,$CY$14))</f>
        <v>0年0月0日</v>
      </c>
      <c r="CW108" s="99">
        <f>IF($F108="申請キャンセル",0,IFERROR(VLOOKUP($D108,INDEX(データ蓄積!$A$16:$A$1015,MATCH($D108,データ蓄積!$A$16:$A$1015,0)):'データ蓄積'!$DB$1015,73,),0))</f>
        <v>0</v>
      </c>
      <c r="CX108" s="99">
        <f>IF($F108="申請キャンセル",0,IFERROR(VLOOKUP($D108,INDEX(データ蓄積!$A$16:$A$1015,MATCH($D108,データ蓄積!$A$16:$A$1015,0)):'データ蓄積'!$DB$1015,74,),0))</f>
        <v>0</v>
      </c>
      <c r="CY108" s="99">
        <f>IF($F108="申請キャンセル",0,IFERROR(VLOOKUP($D108,INDEX(データ蓄積!$A$16:$A$1015,MATCH($D108,データ蓄積!$A$16:$A$1015,0)):'データ蓄積'!$DB$1015,75,),0))</f>
        <v>0</v>
      </c>
      <c r="CZ108" s="211">
        <f>IF($F108="申請キャンセル",0,IFERROR(VLOOKUP($D108,INDEX(データ蓄積!$A$16:$A$1015,MATCH($D108,データ蓄積!$A$16:$A$1015,0)):'データ蓄積'!$CF$1015,84,),0))</f>
        <v>0</v>
      </c>
      <c r="DA108" s="211">
        <f>IF($F108="申請キャンセル",0,IFERROR(VLOOKUP($D108,INDEX(データ蓄積!$A$16:$A$1015,MATCH($D108,データ蓄積!$A$16:$A$1015,0)):'データ蓄積'!$CG$1015,85,),0))</f>
        <v>0</v>
      </c>
      <c r="DB108" s="211">
        <f>IF($F108="申請キャンセル",0,IFERROR(VLOOKUP($D108,INDEX(データ蓄積!$A$16:$A$1015,MATCH($D108,データ蓄積!$A$16:$A$1015,0)):'データ蓄積'!$CH$1015,86,),0))</f>
        <v>0</v>
      </c>
      <c r="DC108" s="211"/>
      <c r="DD108" s="204">
        <f>IF($F108="申請キャンセル",0,IFERROR(VLOOKUP($D108,INDEX(データ蓄積!$A$16:$A$1015,MATCH($D108,データ蓄積!$A$16:$A$1015,0)):'データ蓄積'!$CN$1015,91,),0))</f>
        <v>0</v>
      </c>
      <c r="DE108" s="204">
        <f>IF($F108="申請キャンセル",0,IFERROR(VLOOKUP($D108,INDEX(データ蓄積!$A$16:$A$1015,MATCH($D108,データ蓄積!$A$16:$A$1015,0)):'データ蓄積'!$CN$1015,92,),0))</f>
        <v>0</v>
      </c>
    </row>
    <row r="109" spans="1:109" ht="18.75" customHeight="1" x14ac:dyDescent="0.15">
      <c r="A109" s="373">
        <f>IFERROR(VLOOKUP($D109,INDEX(データ蓄積!$A$16:$A$1015,MATCH($D109,データ蓄積!$A$16:$A$1015,0)+1):'データ蓄積'!$BI$1015,3,),0)</f>
        <v>0</v>
      </c>
      <c r="B109" s="374">
        <f>IFERROR(VLOOKUP($D109,INDEX(データ蓄積!$A$16:$A$1015,MATCH($D109,データ蓄積!$A$16:$A$1015,0)+1):'データ蓄積'!$BI$1015,4,),0)</f>
        <v>0</v>
      </c>
      <c r="C109" s="375">
        <f>IFERROR(VLOOKUP($D109,INDEX(データ蓄積!$A$16:$A$1015,MATCH($D109,データ蓄積!$A$16:$A$1015,0)+1):'データ蓄積'!$BI$1015,5,),0)</f>
        <v>0</v>
      </c>
      <c r="D109" s="373">
        <f t="shared" si="0"/>
        <v>47</v>
      </c>
      <c r="E109" s="347">
        <f>IFERROR(VLOOKUP($D109,INDEX(データ蓄積!$A$16:$A$1015,MATCH($D109,データ蓄積!$A$16:$A$1015,0)+1):'データ蓄積'!$BI$1015,2,),0)</f>
        <v>0</v>
      </c>
      <c r="F109" s="376">
        <f>IFERROR(VLOOKUP($D109,INDEX(データ蓄積!$A$16:$A$1015,MATCH($D109,データ蓄積!$A$16:$A$1015,0)+1):'データ蓄積'!$CD$1015,82,),0)</f>
        <v>0</v>
      </c>
      <c r="G109" s="377">
        <f>IF($F108="申請キャンセル",0,IFERROR(VLOOKUP($D109,INDEX(データ蓄積!$A$16:$A$1015,MATCH($D109,データ蓄積!$A$16:$A$1015,0)+1):'データ蓄積'!$BI$1015,8,),0))</f>
        <v>0</v>
      </c>
      <c r="H109" s="347">
        <f>IF($F108="申請キャンセル",0,IFERROR(VLOOKUP($D109,INDEX(データ蓄積!$A$16:$A$1015,MATCH($D109,データ蓄積!$A$16:$A$1015,0)+1):'データ蓄積'!$BI$1015,10,),0))</f>
        <v>0</v>
      </c>
      <c r="I109" s="378" t="str">
        <f>IF($F108="申請キャンセル","",LEFT(IFERROR(VLOOKUP($D109,INDEX(データ蓄積!$A$16:$A$1015,MATCH($D109,データ蓄積!$A$16:$A$1015,0)+1):'データ蓄積'!$CH$1015,84,),""),2))</f>
        <v/>
      </c>
      <c r="J109" s="347" t="str">
        <f>IF($F108="申請キャンセル","",LEFT(IFERROR(VLOOKUP($D109,INDEX(データ蓄積!$A$16:$A$1015,MATCH($D108,データ蓄積!$A$16:$A$1015,0)+1):'データ蓄積'!$CL$1015,86,),""),2))</f>
        <v/>
      </c>
      <c r="K109" s="379">
        <f>IF($F108="申請キャンセル",0,IFERROR(VLOOKUP($D109,INDEX(データ蓄積!$A$16:$A$1015,MATCH($D109,データ蓄積!$A$16:$A$1015,0)+1):'データ蓄積'!$CO$1015,90,),0))</f>
        <v>0</v>
      </c>
      <c r="L109" s="374">
        <f t="shared" ref="L109" si="506">IF(G109=0,0,IF($F109="申請キャンセル",0,IF(K109="","","〇")))</f>
        <v>0</v>
      </c>
      <c r="M109" s="380">
        <f>IF($F108="申請キャンセル",0,IFERROR(VLOOKUP($D109,INDEX(データ蓄積!$A$16:$A$1015,MATCH($D109,データ蓄積!$A$16:$A$1015,0)+1):'データ蓄積'!$BI$1015,14,),0))</f>
        <v>0</v>
      </c>
      <c r="N109" s="381">
        <f>IF($F108="申請キャンセル",0,IFERROR(VLOOKUP($D109,INDEX(データ蓄積!$A$16:$A$1015,MATCH($D109,データ蓄積!$A$16:$A$1015,0)+1):'データ蓄積'!$BI$1015,16,),0))</f>
        <v>0</v>
      </c>
      <c r="O109" s="382">
        <f>IF($F108="申請キャンセル",0,IFERROR(VLOOKUP($D109,INDEX(データ蓄積!$A$16:$A$1015,MATCH($D109,データ蓄積!$A$16:$A$1015,0)+1):'データ蓄積'!$BI$1015,20,),0))</f>
        <v>0</v>
      </c>
      <c r="P109" s="383">
        <f>IF($F108="申請キャンセル",0,IFERROR(VLOOKUP($D109,INDEX(データ蓄積!$A$16:$A$1015,MATCH($D109,データ蓄積!$A$16:$A$1015,0)+1):'データ蓄積'!$BI$1015,21,),0))</f>
        <v>0</v>
      </c>
      <c r="Q109" s="383">
        <f>IF($F108="申請キャンセル",0,IFERROR(VLOOKUP($D109,INDEX(データ蓄積!$A$16:$A$1015,MATCH($D109,データ蓄積!$A$16:$A$1015,0)+1):'データ蓄積'!$BI$1015,23,),0))</f>
        <v>0</v>
      </c>
      <c r="R109" s="384">
        <f>IF($F108="申請キャンセル",0,IFERROR(VLOOKUP($D109,INDEX(データ蓄積!$A$16:$A$1015,MATCH($D109,データ蓄積!$A$16:$A$1015,0)+1):'データ蓄積'!$CO$1015,92,),0))</f>
        <v>0</v>
      </c>
      <c r="S109" s="385">
        <f>IF($F108="申請キャンセル",0,IFERROR(VLOOKUP($D109,INDEX(データ蓄積!$A$16:$A$1015,MATCH($D109,データ蓄積!$A$16:$A$1015,0)+1):'データ蓄積'!$BI$1015,22,),0))</f>
        <v>0</v>
      </c>
      <c r="T109" s="386" t="str">
        <f>IF($F108="申請キャンセル",0,IF((AJ109+AP109)&gt;0,ROUNDDOWN((AJ109+AP109)/(AL109+AR109),4)*1000," "))</f>
        <v xml:space="preserve"> </v>
      </c>
      <c r="U109" s="387" t="str">
        <f>IF($F109="申請キャンセル",0,IFERROR(IF(AJ109+AP109=0,"",VLOOKUP(Q109,Sheet1!$B$4:$C$64,2,0)),0))</f>
        <v/>
      </c>
      <c r="V109" s="388">
        <f>IF($F108="申請キャンセル",0,IFERROR(VLOOKUP($D109,INDEX(データ蓄積!$A$16:$A$1015,MATCH($D109,データ蓄積!$A$16:$A$1015,0)+1):'データ蓄積'!$BI$1015,12,),0))</f>
        <v>0</v>
      </c>
      <c r="W109" s="389">
        <f>IF($F108="申請キャンセル",0,IFERROR(VLOOKUP($D109,INDEX(データ蓄積!$A$16:$A$1015,MATCH($D109,データ蓄積!$A$16:$A$1015,0)+1):'データ蓄積'!$BI$1015,25,),0))</f>
        <v>0</v>
      </c>
      <c r="X109" s="383">
        <f>IF($F108="申請キャンセル",0,IFERROR(VLOOKUP($D109,INDEX(データ蓄積!$A$16:$A$1015,MATCH($D109,データ蓄積!$A$16:$A$1015,0)+1):'データ蓄積'!$DB$1015,27,),0))</f>
        <v>0</v>
      </c>
      <c r="Y109" s="390">
        <f t="shared" si="350"/>
        <v>0</v>
      </c>
      <c r="Z109" s="383">
        <f>IF($F108="申請キャンセル",0,IFERROR(VLOOKUP($D109,INDEX(データ蓄積!$A$16:$A$1015,MATCH($D109,データ蓄積!$A$16:$A$1015,0)+1):'データ蓄積'!$DB$1015,26,),0))</f>
        <v>0</v>
      </c>
      <c r="AA109" s="383">
        <f>IF($F108="申請キャンセル",0,IFERROR(VLOOKUP($D109,INDEX(データ蓄積!$A$16:$A$1015,MATCH($D109,データ蓄積!$A$16:$A$1015,0)+1):'データ蓄積'!$DB$1015,28,),0))</f>
        <v>0</v>
      </c>
      <c r="AB109" s="385">
        <f t="shared" ref="AB109" si="507">IF($W109="初 年 度",TRUNC((+AA109-BP109)/2,0),0)</f>
        <v>0</v>
      </c>
      <c r="AC109" s="381"/>
      <c r="AD109" s="380">
        <f>IF($F108="申請キャンセル",0,IFERROR(VLOOKUP($D109,INDEX(データ蓄積!$A$16:$A$1015,MATCH($D109,データ蓄積!$A$16:$A$1015,0)+1):'データ蓄積'!$DB$1015,30,),0))</f>
        <v>0</v>
      </c>
      <c r="AE109" s="383">
        <f t="shared" si="351"/>
        <v>0</v>
      </c>
      <c r="AF109" s="383">
        <f>IF($F108="申請キャンセル",0,IFERROR(VLOOKUP($D109,INDEX(データ蓄積!$A$16:$A$1015,MATCH($D109,データ蓄積!$A$16:$A$1015,0)+1):'データ蓄積'!$DB$1015,29,),0))</f>
        <v>0</v>
      </c>
      <c r="AG109" s="383">
        <f>IF($F108="申請キャンセル",0,IFERROR(VLOOKUP($D109,INDEX(データ蓄積!$A$16:$A$1015,MATCH($D109,データ蓄積!$A$16:$A$1015,0)+1):'データ蓄積'!$DB$1015,31,),0))</f>
        <v>0</v>
      </c>
      <c r="AH109" s="383">
        <f t="shared" si="370"/>
        <v>0</v>
      </c>
      <c r="AI109" s="381"/>
      <c r="AJ109" s="385">
        <f t="shared" ref="AJ109" si="508">+X109+AD109</f>
        <v>0</v>
      </c>
      <c r="AK109" s="390">
        <f t="shared" si="488"/>
        <v>0</v>
      </c>
      <c r="AL109" s="383">
        <f t="shared" si="488"/>
        <v>0</v>
      </c>
      <c r="AM109" s="383">
        <f t="shared" si="488"/>
        <v>0</v>
      </c>
      <c r="AN109" s="385">
        <f t="shared" si="488"/>
        <v>0</v>
      </c>
      <c r="AO109" s="381"/>
      <c r="AP109" s="383">
        <f>IF($F108="申請キャンセル",0,IFERROR(VLOOKUP($D109,INDEX(データ蓄積!$A$16:$A$1015,MATCH($D109,データ蓄積!$A$16:$A$1015,0)+1):'データ蓄積'!$DB$1015,33,),0))</f>
        <v>0</v>
      </c>
      <c r="AQ109" s="390">
        <f t="shared" si="352"/>
        <v>0</v>
      </c>
      <c r="AR109" s="383">
        <f>IF($F108="申請キャンセル",0,IFERROR(VLOOKUP($D109,INDEX(データ蓄積!$A$16:$A$1015,MATCH($D109,データ蓄積!$A$16:$A$1015,0)+1):'データ蓄積'!$DB$1015,32,),0))</f>
        <v>0</v>
      </c>
      <c r="AS109" s="383">
        <f>IF($F108="申請キャンセル",0,IFERROR(VLOOKUP($D109,INDEX(データ蓄積!$A$16:$A$1015,MATCH($D109,データ蓄積!$A$16:$A$1015,0)+1):'データ蓄積'!$DB$1015,34,),0))</f>
        <v>0</v>
      </c>
      <c r="AT109" s="385">
        <f t="shared" si="371"/>
        <v>0</v>
      </c>
      <c r="AU109" s="381"/>
      <c r="AV109" s="383">
        <f>IF($F108="申請キャンセル",0,IFERROR(VLOOKUP($D109,INDEX(データ蓄積!$A$16:$A$1015,MATCH($D109,データ蓄積!$A$16:$A$1015,0)+1):'データ蓄積'!$DB$1015,36,),0))</f>
        <v>0</v>
      </c>
      <c r="AW109" s="390">
        <f t="shared" si="353"/>
        <v>0</v>
      </c>
      <c r="AX109" s="383">
        <f>IF($F108="申請キャンセル",0,IFERROR(VLOOKUP($D109,INDEX(データ蓄積!$A$16:$A$1015,MATCH($D109,データ蓄積!$A$16:$A$1015,0)+1):'データ蓄積'!$DB$1015,35,),0))</f>
        <v>0</v>
      </c>
      <c r="AY109" s="383">
        <f>IF($F108="申請キャンセル",0,IFERROR(VLOOKUP($D109,INDEX(データ蓄積!$A$16:$A$1015,MATCH($D109,データ蓄積!$A$16:$A$1015,0)+1):'データ蓄積'!$DB$1015,37,),0))</f>
        <v>0</v>
      </c>
      <c r="AZ109" s="385">
        <f t="shared" si="372"/>
        <v>0</v>
      </c>
      <c r="BA109" s="381"/>
      <c r="BB109" s="391">
        <f t="shared" ref="BB109:BE124" si="509">+AK109+AQ109+AW109</f>
        <v>0</v>
      </c>
      <c r="BC109" s="383">
        <f t="shared" si="509"/>
        <v>0</v>
      </c>
      <c r="BD109" s="383">
        <f t="shared" si="509"/>
        <v>0</v>
      </c>
      <c r="BE109" s="392">
        <f t="shared" si="509"/>
        <v>0</v>
      </c>
      <c r="BF109" s="369"/>
      <c r="BG109" s="380">
        <f>IF($F108="申請キャンセル",0,IF(H109="（○）",220,0))</f>
        <v>0</v>
      </c>
      <c r="BH109" s="385">
        <f>IF($F108="申請キャンセル",0,IF(H109="（○）",SUM(AK109+AQ109+AW109),0))</f>
        <v>0</v>
      </c>
      <c r="BI109" s="383">
        <f>IF($F108="申請キャンセル",0,IF(H109="（○）",SUM(AL109+AR109),0))</f>
        <v>0</v>
      </c>
      <c r="BJ109" s="383">
        <f t="shared" si="354"/>
        <v>0</v>
      </c>
      <c r="BK109" s="392">
        <f t="shared" ref="BK109" si="510">IF($W109="初 年 度",TRUNC((+BJ109-CB109),0),0)</f>
        <v>0</v>
      </c>
      <c r="BL109" s="46"/>
      <c r="BM109" s="380">
        <f t="shared" si="454"/>
        <v>0</v>
      </c>
      <c r="BN109" s="381">
        <f t="shared" si="454"/>
        <v>0</v>
      </c>
      <c r="BP109" s="127">
        <f t="shared" si="355"/>
        <v>0</v>
      </c>
      <c r="BQ109" s="128">
        <f t="shared" ref="BQ109" si="511">ROUNDUP(BP109/2,0)</f>
        <v>0</v>
      </c>
      <c r="BR109" s="45"/>
      <c r="BS109" s="127">
        <f t="shared" si="356"/>
        <v>0</v>
      </c>
      <c r="BT109" s="128">
        <f t="shared" ref="BT109" si="512">ROUNDUP(BS109/2,0)</f>
        <v>0</v>
      </c>
      <c r="BU109" s="45"/>
      <c r="BV109" s="127">
        <f t="shared" si="357"/>
        <v>0</v>
      </c>
      <c r="BW109" s="128">
        <f t="shared" si="373"/>
        <v>0</v>
      </c>
      <c r="BX109" s="45"/>
      <c r="BY109" s="127">
        <f t="shared" si="358"/>
        <v>0</v>
      </c>
      <c r="BZ109" s="128">
        <f t="shared" ref="BZ109" si="513">ROUNDUP(BY109/2,0)</f>
        <v>0</v>
      </c>
      <c r="CA109" s="45"/>
      <c r="CB109" s="127">
        <f t="shared" si="359"/>
        <v>0</v>
      </c>
      <c r="CC109" s="128">
        <f t="shared" ref="CC109" si="514">+CB109</f>
        <v>0</v>
      </c>
      <c r="CD109" s="45"/>
      <c r="CE109" s="370">
        <f>IF($F108="申請キャンセル",0,IFERROR(VLOOKUP($D109,INDEX(データ蓄積!$A$16:$A$1015,MATCH($D109,データ蓄積!$A$16:$A$1015,0)+1):'データ蓄積'!$DB$1015,83,),0))</f>
        <v>0</v>
      </c>
      <c r="CF109" s="371">
        <f>IF($F108="申請キャンセル",0,IFERROR(VLOOKUP($D109,INDEX(データ蓄積!$A$16:$A$1015,MATCH($D109,データ蓄積!$A$16:$A$1015,0)+1):'データ蓄積'!$DB$1015,6,),0))</f>
        <v>0</v>
      </c>
      <c r="CG109" s="214" t="str">
        <f t="shared" si="455"/>
        <v xml:space="preserve"> </v>
      </c>
      <c r="CH109" s="214" t="str">
        <f t="shared" si="455"/>
        <v/>
      </c>
      <c r="CI109" s="214" t="str">
        <f t="shared" ref="CI109" si="515">IF(CG109&gt;=CH109,"OK","下限本数を下回っています")</f>
        <v>OK</v>
      </c>
      <c r="CJ109" s="371">
        <f>IF($F108="申請キャンセル",0,IFERROR(VLOOKUP($D109,INDEX(データ蓄積!$A$16:$A$1015,MATCH($D109,データ蓄積!$A$16:$A$1015,0)+1):'データ蓄積'!$DB$1015,9,),0))</f>
        <v>0</v>
      </c>
      <c r="CK109" s="372">
        <f>IF($F108="申請キャンセル",0,IFERROR(VLOOKUP($D109,INDEX(データ蓄積!$A$16:$A$1015,MATCH($D109,データ蓄積!$A$16:$A$1015,0)+1):'データ蓄積'!$DB$1015,11,),0))</f>
        <v>0</v>
      </c>
      <c r="CL109" s="372">
        <f>IF($F108="申請キャンセル",0,IFERROR(VLOOKUP($D109,INDEX(データ蓄積!$A$16:$A$1015,MATCH($D109,データ蓄積!$A$16:$A$1015,0)+1):'データ蓄積'!$DB$1015,13,),0))</f>
        <v>0</v>
      </c>
      <c r="CM109" s="372">
        <f>IF($F108="申請キャンセル",0,IFERROR(VLOOKUP($D109,INDEX(データ蓄積!$A$16:$A$1015,MATCH($D109,データ蓄積!$A$16:$A$1015,0)+1):'データ蓄積'!$DB$1015,15,),0))</f>
        <v>0</v>
      </c>
      <c r="CN109" s="372">
        <f>IF($F108="申請キャンセル",0,IFERROR(VLOOKUP($D109,INDEX(データ蓄積!$A$16:$A$1015,MATCH($D109,データ蓄積!$A$16:$A$1015,0)+1):'データ蓄積'!$DB$1015,17,),0))</f>
        <v>0</v>
      </c>
      <c r="CO109" s="372">
        <f>IF($F108="申請キャンセル",0,IFERROR(VLOOKUP($D109,INDEX(データ蓄積!$A$16:$A$1015,MATCH($D109,データ蓄積!$A$16:$A$1015,0)+1):'データ蓄積'!$DB$1015,18,),0))</f>
        <v>0</v>
      </c>
      <c r="CP109" s="371">
        <f>IF($F108="申請キャンセル",0,IFERROR(VLOOKUP($D109,INDEX(データ蓄積!$A$16:$A$1015,MATCH($D109,データ蓄積!$A$16:$A$1015,0)+1):'データ蓄積'!$DB$1015,19,),0))</f>
        <v>0</v>
      </c>
      <c r="CQ109" s="372">
        <f>IF($F108="申請キャンセル",0,IFERROR(VLOOKUP($D109,INDEX(データ蓄積!$A$16:$A$1015,MATCH($D109,データ蓄積!$A$16:$A$1015,0)+1):'データ蓄積'!$DB$1015,24,),0))</f>
        <v>0</v>
      </c>
      <c r="CR109" s="99" t="str">
        <f>IF($F108="申請キャンセル",0,CONCATENATE(CS109,$CS$14,CT109,$CT$14,CU109,$CU$14))</f>
        <v>0年0月0日</v>
      </c>
      <c r="CS109" s="99">
        <f>IF($F108="申請キャンセル",0,IFERROR(VLOOKUP($D109,INDEX(データ蓄積!$A$16:$A$1015,MATCH($D109,データ蓄積!$A$16:$A$1015,0)+1):'データ蓄積'!$DB$1015,70,),0))</f>
        <v>0</v>
      </c>
      <c r="CT109" s="99">
        <f>IF($F108="申請キャンセル",0,IFERROR(VLOOKUP($D109,INDEX(データ蓄積!$A$16:$A$1015,MATCH($D109,データ蓄積!$A$16:$A$1015,0)+1):'データ蓄積'!$DB$1015,71,),0))</f>
        <v>0</v>
      </c>
      <c r="CU109" s="99">
        <f>IF($F108="申請キャンセル",0,IFERROR(VLOOKUP($D109,INDEX(データ蓄積!$A$16:$A$1015,MATCH($D109,データ蓄積!$A$16:$A$1015,0)+1):'データ蓄積'!$DB$1015,72,),0))</f>
        <v>0</v>
      </c>
      <c r="CV109" s="99" t="str">
        <f>IF($F108="申請キャンセル",0,CONCATENATE(CW109,$CW$14,CX109,$CX$14,CY109,$CY$14))</f>
        <v>0年0月0日</v>
      </c>
      <c r="CW109" s="99">
        <f>IF($F108="申請キャンセル",0,IFERROR(VLOOKUP($D109,INDEX(データ蓄積!$A$16:$A$1015,MATCH($D109,データ蓄積!$A$16:$A$1015,0)+1):'データ蓄積'!$DB$1015,73,),0))</f>
        <v>0</v>
      </c>
      <c r="CX109" s="99">
        <f>IF($F108="申請キャンセル",0,IFERROR(VLOOKUP($D109,INDEX(データ蓄積!$A$16:$A$1015,MATCH($D109,データ蓄積!$A$16:$A$1015,0)+1):'データ蓄積'!$DB$1015,74,),0))</f>
        <v>0</v>
      </c>
      <c r="CY109" s="99">
        <f>IF($F108="申請キャンセル",0,IFERROR(VLOOKUP($D109,INDEX(データ蓄積!$A$16:$A$1015,MATCH($D109,データ蓄積!$A$16:$A$1015,0)+1):'データ蓄積'!$DB$1015,75,),0))</f>
        <v>0</v>
      </c>
      <c r="CZ109" s="211">
        <f>IF($F108="申請キャンセル",0,IFERROR(VLOOKUP($D109,INDEX(データ蓄積!$A$16:$A$1015,MATCH($D109,データ蓄積!$A$16:$A$1015,0)+1):'データ蓄積'!$CF$1015,84,),0))</f>
        <v>0</v>
      </c>
      <c r="DA109" s="211">
        <f>IF($F108="申請キャンセル",0,IFERROR(VLOOKUP($D109,INDEX(データ蓄積!$A$16:$A$1015,MATCH($D109,データ蓄積!$A$16:$A$1015,0)+1):'データ蓄積'!$CG$1015,85,),0))</f>
        <v>0</v>
      </c>
      <c r="DB109" s="211">
        <f>IF($F108="申請キャンセル",0,IFERROR(VLOOKUP($D109,INDEX(データ蓄積!$A$16:$A$1015,MATCH($D109,データ蓄積!$A$16:$A$1015,0)+1):'データ蓄積'!$CH$1015,86,),0))</f>
        <v>0</v>
      </c>
      <c r="DC109" s="211"/>
      <c r="DD109" s="204">
        <f>IF($F108="申請キャンセル",0,IFERROR(VLOOKUP($D109,INDEX(データ蓄積!$A$16:$A$1015,MATCH($D109,データ蓄積!$A$16:$A$1015,0)+1):'データ蓄積'!$CN$1015,91,),0))</f>
        <v>0</v>
      </c>
      <c r="DE109" s="204">
        <f>IF($F108="申請キャンセル",0,IFERROR(VLOOKUP($D109,INDEX(データ蓄積!$A$16:$A$1015,MATCH($D109,データ蓄積!$A$16:$A$1015,0)+1):'データ蓄積'!$CN$1015,92,),0))</f>
        <v>0</v>
      </c>
    </row>
    <row r="110" spans="1:109" ht="18.75" customHeight="1" x14ac:dyDescent="0.15">
      <c r="A110" s="349">
        <f>IFERROR(VLOOKUP($D110,INDEX(データ蓄積!$A$16:$A$1015,MATCH($D110,データ蓄積!$A$16:$A$1015,0)):'データ蓄積'!$BI$1015,3,),0)</f>
        <v>0</v>
      </c>
      <c r="B110" s="350">
        <f>IFERROR(VLOOKUP($D110,INDEX(データ蓄積!$A$16:$A$1015,MATCH($D110,データ蓄積!$A$16:$A$1015,0)):'データ蓄積'!$BI$1015,4,),0)</f>
        <v>0</v>
      </c>
      <c r="C110" s="349">
        <f>IFERROR(VLOOKUP($D110,INDEX(データ蓄積!$A$16:$A$1015,MATCH($D110,データ蓄積!$A$16:$A$1015,0)):'データ蓄積'!$BI$1015,5,),0)</f>
        <v>0</v>
      </c>
      <c r="D110" s="349">
        <f t="shared" si="0"/>
        <v>48</v>
      </c>
      <c r="E110" s="351">
        <f>IFERROR(VLOOKUP($D110,INDEX(データ蓄積!$A$16:$A$1015,MATCH($D110,データ蓄積!$A$16:$A$1015,0)):'データ蓄積'!$BI$1015,2,),0)</f>
        <v>0</v>
      </c>
      <c r="F110" s="352">
        <f>IFERROR(VLOOKUP($D110,INDEX(データ蓄積!$A$16:$A$1015,MATCH($D110,データ蓄積!$A$16:$A$1015,0)):'データ蓄積'!$CD$1015,82,),0)</f>
        <v>0</v>
      </c>
      <c r="G110" s="353">
        <f>IF($F110="申請キャンセル",0,IFERROR(VLOOKUP($D110,INDEX(データ蓄積!$A$16:$A$1015,MATCH($D110,データ蓄積!$A$16:$A$1015,0)):'データ蓄積'!$BI$1015,8,),0))</f>
        <v>0</v>
      </c>
      <c r="H110" s="346">
        <f>IF($F110="申請キャンセル",0,IFERROR(VLOOKUP($D110,INDEX(データ蓄積!$A$16:$A$1015,MATCH($D110,データ蓄積!$A$16:$A$1015,0)):'データ蓄積'!$BI$1015,10,),0))</f>
        <v>0</v>
      </c>
      <c r="I110" s="354" t="str">
        <f>IF($F110="申請キャンセル","",LEFT(IFERROR(VLOOKUP($D110,INDEX(データ蓄積!$A$16:$A$1015,MATCH($D110,データ蓄積!$A$16:$A$1015,0)):'データ蓄積'!$CH$1015,84,),""),2))</f>
        <v/>
      </c>
      <c r="J110" s="346" t="str">
        <f>IF($F110="申請キャンセル","",LEFT(IFERROR(VLOOKUP($D110,INDEX(データ蓄積!$A$16:$A$1015,MATCH($D110,データ蓄積!$A$16:$A$1015,0)):'データ蓄積'!$CL$1015,86,),""),2))</f>
        <v/>
      </c>
      <c r="K110" s="355">
        <f>IF($F110="申請キャンセル",0,IFERROR(VLOOKUP($D110,INDEX(データ蓄積!$A$16:$A$1015,MATCH($D110,データ蓄積!$A$16:$A$1015,0)):'データ蓄積'!$CO$1015,90,),0))</f>
        <v>0</v>
      </c>
      <c r="L110" s="350">
        <f>IF(G110=0,0,IF($F110="申請キャンセル",0,IF(K110="","","〇")))</f>
        <v>0</v>
      </c>
      <c r="M110" s="356">
        <f>IF($F110="申請キャンセル",0,IFERROR(VLOOKUP($D110,INDEX(データ蓄積!$A$16:$A$1015,MATCH($D110,データ蓄積!$A$16:$A$1015,0)):'データ蓄積'!$BI$1015,14,),))</f>
        <v>0</v>
      </c>
      <c r="N110" s="357">
        <f>IF($F110="申請キャンセル",0,IFERROR(VLOOKUP($D110,INDEX(データ蓄積!$A$16:$A$1015,MATCH($D110,データ蓄積!$A$16:$A$1015,0)):'データ蓄積'!$BI$1015,16,),0))</f>
        <v>0</v>
      </c>
      <c r="O110" s="356">
        <f>IF($F110="申請キャンセル",0,IFERROR(VLOOKUP($D110,INDEX(データ蓄積!$A$16:$A$1015,MATCH($D110,データ蓄積!$A$16:$A$1015,0)):'データ蓄積'!$BI$1015,20,),0))</f>
        <v>0</v>
      </c>
      <c r="P110" s="358">
        <f>IF($F110="申請キャンセル",0,IFERROR(VLOOKUP($D110,INDEX(データ蓄積!$A$16:$A$1015,MATCH($D110,データ蓄積!$A$16:$A$1015,0)):'データ蓄積'!$BI$1015,21,),0))</f>
        <v>0</v>
      </c>
      <c r="Q110" s="359">
        <f>IF($F110="申請キャンセル",0,IFERROR(VLOOKUP($D110,INDEX(データ蓄積!$A$16:$A$1015,MATCH($D110,データ蓄積!$A$16:$A$1015,0)):'データ蓄積'!$BI$1015,23,),0))</f>
        <v>0</v>
      </c>
      <c r="R110" s="360">
        <f>IF($F110="申請キャンセル",0,IFERROR(VLOOKUP($D110,INDEX(データ蓄積!$A$16:$A$1015,MATCH($D110,データ蓄積!$A$16:$A$1015,0)):'データ蓄積'!$CO$1015,92,),0))</f>
        <v>0</v>
      </c>
      <c r="S110" s="361">
        <f>IF($F110="申請キャンセル",0,IFERROR(VLOOKUP($D110,INDEX(データ蓄積!$A$16:$A$1015,MATCH($D110,データ蓄積!$A$16:$A$1015,0)):'データ蓄積'!$BI$1015,22,),0))</f>
        <v>0</v>
      </c>
      <c r="T110" s="362" t="str">
        <f>IF($F110="申請キャンセル",0,IF((AJ110+AP110)&gt;0,ROUNDDOWN((AJ110+AP110)/(AL110+AR110),4)*1000," "))</f>
        <v xml:space="preserve"> </v>
      </c>
      <c r="U110" s="363" t="str">
        <f>IF($F110="申請キャンセル",0,IFERROR(IF(AJ110+AP110=0,"",VLOOKUP(Q110,Sheet1!$B$4:$C$64,2,0)),0))</f>
        <v/>
      </c>
      <c r="V110" s="364">
        <f>IF($F110="申請キャンセル",0,IFERROR(VLOOKUP($D110,INDEX(データ蓄積!$A$16:$A$1015,MATCH($D110,データ蓄積!$A$16:$A$1015,0)):'データ蓄積'!$BI$1015,12,),0))</f>
        <v>0</v>
      </c>
      <c r="W110" s="365">
        <f>IF($F110="申請キャンセル",0,IFERROR(VLOOKUP($D110,INDEX(データ蓄積!$A$16:$A$1015,MATCH($D110,データ蓄積!$A$16:$A$1015,0)):'データ蓄積'!$BI$1015,25,),0))</f>
        <v>0</v>
      </c>
      <c r="X110" s="356">
        <f>IF($F110="申請キャンセル",0,IFERROR(VLOOKUP($D110,INDEX(データ蓄積!$A$16:$A$1015,MATCH($D110,データ蓄積!$A$16:$A$1015,0)):'データ蓄積'!$DB$1015,27,),0))</f>
        <v>0</v>
      </c>
      <c r="Y110" s="366">
        <f t="shared" si="350"/>
        <v>0</v>
      </c>
      <c r="Z110" s="358">
        <f>IF($F110="申請キャンセル",0,IFERROR(VLOOKUP($D110,INDEX(データ蓄積!$A$16:$A$1015,MATCH($D110,データ蓄積!$A$16:$A$1015,0)):'データ蓄積'!$DB$1015,26,),0))</f>
        <v>0</v>
      </c>
      <c r="AA110" s="367">
        <f>IF($F110="申請キャンセル",0,IFERROR(VLOOKUP($D110,INDEX(データ蓄積!$A$16:$A$1015,MATCH($D110,データ蓄積!$A$16:$A$1015,0)):'データ蓄積'!$DB$1015,28,),0))</f>
        <v>0</v>
      </c>
      <c r="AB110" s="358">
        <f>IF($W110="初 年 度",TRUNC((+AA110-BP110)/2,0),0)</f>
        <v>0</v>
      </c>
      <c r="AC110" s="357"/>
      <c r="AD110" s="356">
        <f>IF($F110="申請キャンセル",0,IFERROR(VLOOKUP($D110,INDEX(データ蓄積!$A$16:$A$1015,MATCH($D110,データ蓄積!$A$16:$A$1015,0)):'データ蓄積'!$DB$1015,30,),0))</f>
        <v>0</v>
      </c>
      <c r="AE110" s="359">
        <f t="shared" si="351"/>
        <v>0</v>
      </c>
      <c r="AF110" s="359">
        <f>IF($F110="申請キャンセル",0,IFERROR(VLOOKUP($D110,INDEX(データ蓄積!$A$16:$A$1015,MATCH($D110,データ蓄積!$A$16:$A$1015,0)):'データ蓄積'!$DB$1015,29,),0))</f>
        <v>0</v>
      </c>
      <c r="AG110" s="359">
        <f>IF($F110="申請キャンセル",0,IFERROR(VLOOKUP($D110,INDEX(データ蓄積!$A$16:$A$1015,MATCH($D110,データ蓄積!$A$16:$A$1015,0)):'データ蓄積'!$DB$1015,31,),0))</f>
        <v>0</v>
      </c>
      <c r="AH110" s="359">
        <f t="shared" si="370"/>
        <v>0</v>
      </c>
      <c r="AI110" s="357"/>
      <c r="AJ110" s="358">
        <f>+X110+AD110</f>
        <v>0</v>
      </c>
      <c r="AK110" s="366">
        <f t="shared" si="488"/>
        <v>0</v>
      </c>
      <c r="AL110" s="358">
        <f t="shared" si="488"/>
        <v>0</v>
      </c>
      <c r="AM110" s="367">
        <f t="shared" si="488"/>
        <v>0</v>
      </c>
      <c r="AN110" s="358">
        <f t="shared" si="488"/>
        <v>0</v>
      </c>
      <c r="AO110" s="357"/>
      <c r="AP110" s="356">
        <f>IF($F110="申請キャンセル",0,IFERROR(VLOOKUP($D110,INDEX(データ蓄積!$A$16:$A$1015,MATCH($D110,データ蓄積!$A$16:$A$1015,0)):'データ蓄積'!$DB$1015,33,),0))</f>
        <v>0</v>
      </c>
      <c r="AQ110" s="366">
        <f t="shared" si="352"/>
        <v>0</v>
      </c>
      <c r="AR110" s="358">
        <f>IF($F110="申請キャンセル",0,IFERROR(VLOOKUP($D110,INDEX(データ蓄積!$A$16:$A$1015,MATCH($D110,データ蓄積!$A$16:$A$1015,0)):'データ蓄積'!$DB$1015,32,),0))</f>
        <v>0</v>
      </c>
      <c r="AS110" s="367">
        <f>IF($F110="申請キャンセル",0,IFERROR(VLOOKUP($D110,INDEX(データ蓄積!$A$16:$A$1015,MATCH($D110,データ蓄積!$A$16:$A$1015,0)):'データ蓄積'!$DB$1015,34,),0))</f>
        <v>0</v>
      </c>
      <c r="AT110" s="358">
        <f t="shared" si="371"/>
        <v>0</v>
      </c>
      <c r="AU110" s="357"/>
      <c r="AV110" s="356">
        <f>IF($F110="申請キャンセル",0,IFERROR(VLOOKUP($D110,INDEX(データ蓄積!$A$16:$A$1015,MATCH($D110,データ蓄積!$A$16:$A$1015,0)):'データ蓄積'!$DB$1015,36,),0))</f>
        <v>0</v>
      </c>
      <c r="AW110" s="366">
        <f t="shared" si="353"/>
        <v>0</v>
      </c>
      <c r="AX110" s="358">
        <f>IF($F110="申請キャンセル",0,IFERROR(VLOOKUP($D110,INDEX(データ蓄積!$A$16:$A$1015,MATCH($D110,データ蓄積!$A$16:$A$1015,0)):'データ蓄積'!$DB$1015,35,),0))</f>
        <v>0</v>
      </c>
      <c r="AY110" s="367">
        <f>IF($F110="申請キャンセル",0,IFERROR(VLOOKUP($D110,INDEX(データ蓄積!$A$16:$A$1015,MATCH($D110,データ蓄積!$A$16:$A$1015,0)):'データ蓄積'!$DB$1015,37,),0))</f>
        <v>0</v>
      </c>
      <c r="AZ110" s="358">
        <f t="shared" si="372"/>
        <v>0</v>
      </c>
      <c r="BA110" s="357"/>
      <c r="BB110" s="368">
        <f>+AK110+AQ110+AW110</f>
        <v>0</v>
      </c>
      <c r="BC110" s="358">
        <f t="shared" si="509"/>
        <v>0</v>
      </c>
      <c r="BD110" s="367">
        <f t="shared" si="509"/>
        <v>0</v>
      </c>
      <c r="BE110" s="361">
        <f t="shared" si="509"/>
        <v>0</v>
      </c>
      <c r="BF110" s="369"/>
      <c r="BG110" s="356">
        <f>IF($F110="申請キャンセル",0,IF(H110="（○）",220,0))</f>
        <v>0</v>
      </c>
      <c r="BH110" s="359">
        <f>IF($F110="申請キャンセル",0,IF(H110="（○）",SUM(AK110+AQ110+AW110),0))</f>
        <v>0</v>
      </c>
      <c r="BI110" s="359">
        <f>IF($F110="申請キャンセル",0,IF(H110="（○）",SUM(AL110+AR110),0))</f>
        <v>0</v>
      </c>
      <c r="BJ110" s="359">
        <f t="shared" si="354"/>
        <v>0</v>
      </c>
      <c r="BK110" s="361">
        <f>IF($W110="初 年 度",TRUNC((+BJ110-CB110),0),0)</f>
        <v>0</v>
      </c>
      <c r="BL110" s="46"/>
      <c r="BM110" s="356">
        <f t="shared" si="454"/>
        <v>0</v>
      </c>
      <c r="BN110" s="357">
        <f t="shared" si="454"/>
        <v>0</v>
      </c>
      <c r="BP110" s="125">
        <f t="shared" si="355"/>
        <v>0</v>
      </c>
      <c r="BQ110" s="126">
        <f>ROUNDUP(BP110/2,0)</f>
        <v>0</v>
      </c>
      <c r="BR110" s="44"/>
      <c r="BS110" s="125">
        <f t="shared" si="356"/>
        <v>0</v>
      </c>
      <c r="BT110" s="126">
        <f>ROUNDUP(BS110/2,0)</f>
        <v>0</v>
      </c>
      <c r="BU110" s="44"/>
      <c r="BV110" s="125">
        <f t="shared" si="357"/>
        <v>0</v>
      </c>
      <c r="BW110" s="126">
        <f t="shared" si="373"/>
        <v>0</v>
      </c>
      <c r="BX110" s="44"/>
      <c r="BY110" s="125">
        <f t="shared" si="358"/>
        <v>0</v>
      </c>
      <c r="BZ110" s="126">
        <f>ROUNDUP(BY110/2,0)</f>
        <v>0</v>
      </c>
      <c r="CA110" s="44"/>
      <c r="CB110" s="125">
        <f t="shared" si="359"/>
        <v>0</v>
      </c>
      <c r="CC110" s="126">
        <f>+CB110</f>
        <v>0</v>
      </c>
      <c r="CD110" s="44"/>
      <c r="CE110" s="370">
        <f>IF($F110="申請キャンセル",0,IF(CE111="","",CE111))</f>
        <v>0</v>
      </c>
      <c r="CF110" s="371">
        <f>IF($F110="申請キャンセル",0,IFERROR(VLOOKUP($D110,INDEX(データ蓄積!$A$16:$A$1015,MATCH($D110,データ蓄積!$A$16:$A$1015,0)):'データ蓄積'!$DB$1015,6,),0))</f>
        <v>0</v>
      </c>
      <c r="CG110" s="214" t="str">
        <f t="shared" si="455"/>
        <v xml:space="preserve"> </v>
      </c>
      <c r="CH110" s="214" t="str">
        <f t="shared" si="455"/>
        <v/>
      </c>
      <c r="CI110" s="214" t="str">
        <f>IF(CG110&gt;=CH110,"OK","下限本数を下回っています")</f>
        <v>OK</v>
      </c>
      <c r="CJ110" s="371">
        <f>IF($F110="申請キャンセル",0,IFERROR(VLOOKUP($D110,INDEX(データ蓄積!$A$16:$A$1015,MATCH($D110,データ蓄積!$A$16:$A$1015,0)):'データ蓄積'!$DB$1015,9,),0))</f>
        <v>0</v>
      </c>
      <c r="CK110" s="372">
        <f>IF($F110="申請キャンセル",0,IFERROR(VLOOKUP($D110,INDEX(データ蓄積!$A$16:$A$1015,MATCH($D110,データ蓄積!$A$16:$A$1015,0)):'データ蓄積'!$DB$1015,11,),0))</f>
        <v>0</v>
      </c>
      <c r="CL110" s="372">
        <f>IF($F110="申請キャンセル",0,IFERROR(VLOOKUP($D110,INDEX(データ蓄積!$A$16:$A$1015,MATCH($D110,データ蓄積!$A$16:$A$1015,0)):'データ蓄積'!$DB$1015,13,),0))</f>
        <v>0</v>
      </c>
      <c r="CM110" s="372">
        <f>IF($F110="申請キャンセル",0,IFERROR(VLOOKUP($D110,INDEX(データ蓄積!$A$16:$A$1015,MATCH($D110,データ蓄積!$A$16:$A$1015,0)):'データ蓄積'!$DB$1015,15,),0))</f>
        <v>0</v>
      </c>
      <c r="CN110" s="372">
        <f>IF($F110="申請キャンセル",0,IFERROR(VLOOKUP($D110,INDEX(データ蓄積!$A$16:$A$1015,MATCH($D110,データ蓄積!$A$16:$A$1015,0)):'データ蓄積'!$DB$1015,17,),0))</f>
        <v>0</v>
      </c>
      <c r="CO110" s="372">
        <f>IF($F110="申請キャンセル",0,IFERROR(VLOOKUP($D110,INDEX(データ蓄積!$A$16:$A$1015,MATCH($D110,データ蓄積!$A$16:$A$1015,0)):'データ蓄積'!$DB$1015,18,),0))</f>
        <v>0</v>
      </c>
      <c r="CP110" s="371">
        <f>IF($F110="申請キャンセル",0,IFERROR(VLOOKUP($D110,INDEX(データ蓄積!$A$16:$A$1015,MATCH($D110,データ蓄積!$A$16:$A$1015,0)):'データ蓄積'!$DB$1015,19,),0))</f>
        <v>0</v>
      </c>
      <c r="CQ110" s="372">
        <f>IF($F110="申請キャンセル",0,IFERROR(VLOOKUP($D110,INDEX(データ蓄積!$A$16:$A$1015,MATCH($D110,データ蓄積!$A$16:$A$1015,0)):'データ蓄積'!$DB$1015,24,),0))</f>
        <v>0</v>
      </c>
      <c r="CR110" s="99" t="str">
        <f>IF($F110="申請キャンセル",0,CONCATENATE(CS110,$CS$14,CT110,$CT$14,CU110,$CU$14))</f>
        <v>0年0月0日</v>
      </c>
      <c r="CS110" s="99">
        <f>IF($F110="申請キャンセル",0,IFERROR(VLOOKUP($D110,INDEX(データ蓄積!$A$16:$A$1015,MATCH($D110,データ蓄積!$A$16:$A$1015,0)):'データ蓄積'!$DB$1015,70,),0))</f>
        <v>0</v>
      </c>
      <c r="CT110" s="99">
        <f>IF($F110="申請キャンセル",0,IFERROR(VLOOKUP($D110,INDEX(データ蓄積!$A$16:$A$1015,MATCH($D110,データ蓄積!$A$16:$A$1015,0)):'データ蓄積'!$DB$1015,71,),0))</f>
        <v>0</v>
      </c>
      <c r="CU110" s="99">
        <f>IF($F110="申請キャンセル",0,IFERROR(VLOOKUP($D110,INDEX(データ蓄積!$A$16:$A$1015,MATCH($D110,データ蓄積!$A$16:$A$1015,0)):'データ蓄積'!$DB$1015,72,),0))</f>
        <v>0</v>
      </c>
      <c r="CV110" s="99" t="str">
        <f>IF($F110="申請キャンセル",0,CONCATENATE(CW110,$CW$14,CX110,$CX$14,CY110,$CY$14))</f>
        <v>0年0月0日</v>
      </c>
      <c r="CW110" s="99">
        <f>IF($F110="申請キャンセル",0,IFERROR(VLOOKUP($D110,INDEX(データ蓄積!$A$16:$A$1015,MATCH($D110,データ蓄積!$A$16:$A$1015,0)):'データ蓄積'!$DB$1015,73,),0))</f>
        <v>0</v>
      </c>
      <c r="CX110" s="99">
        <f>IF($F110="申請キャンセル",0,IFERROR(VLOOKUP($D110,INDEX(データ蓄積!$A$16:$A$1015,MATCH($D110,データ蓄積!$A$16:$A$1015,0)):'データ蓄積'!$DB$1015,74,),0))</f>
        <v>0</v>
      </c>
      <c r="CY110" s="99">
        <f>IF($F110="申請キャンセル",0,IFERROR(VLOOKUP($D110,INDEX(データ蓄積!$A$16:$A$1015,MATCH($D110,データ蓄積!$A$16:$A$1015,0)):'データ蓄積'!$DB$1015,75,),0))</f>
        <v>0</v>
      </c>
      <c r="CZ110" s="211">
        <f>IF($F110="申請キャンセル",0,IFERROR(VLOOKUP($D110,INDEX(データ蓄積!$A$16:$A$1015,MATCH($D110,データ蓄積!$A$16:$A$1015,0)):'データ蓄積'!$CF$1015,84,),0))</f>
        <v>0</v>
      </c>
      <c r="DA110" s="211">
        <f>IF($F110="申請キャンセル",0,IFERROR(VLOOKUP($D110,INDEX(データ蓄積!$A$16:$A$1015,MATCH($D110,データ蓄積!$A$16:$A$1015,0)):'データ蓄積'!$CG$1015,85,),0))</f>
        <v>0</v>
      </c>
      <c r="DB110" s="211">
        <f>IF($F110="申請キャンセル",0,IFERROR(VLOOKUP($D110,INDEX(データ蓄積!$A$16:$A$1015,MATCH($D110,データ蓄積!$A$16:$A$1015,0)):'データ蓄積'!$CH$1015,86,),0))</f>
        <v>0</v>
      </c>
      <c r="DC110" s="211"/>
      <c r="DD110" s="204">
        <f>IF($F110="申請キャンセル",0,IFERROR(VLOOKUP($D110,INDEX(データ蓄積!$A$16:$A$1015,MATCH($D110,データ蓄積!$A$16:$A$1015,0)):'データ蓄積'!$CN$1015,91,),0))</f>
        <v>0</v>
      </c>
      <c r="DE110" s="204">
        <f>IF($F110="申請キャンセル",0,IFERROR(VLOOKUP($D110,INDEX(データ蓄積!$A$16:$A$1015,MATCH($D110,データ蓄積!$A$16:$A$1015,0)):'データ蓄積'!$CN$1015,92,),0))</f>
        <v>0</v>
      </c>
    </row>
    <row r="111" spans="1:109" ht="18.75" customHeight="1" x14ac:dyDescent="0.15">
      <c r="A111" s="373">
        <f>IFERROR(VLOOKUP($D111,INDEX(データ蓄積!$A$16:$A$1015,MATCH($D111,データ蓄積!$A$16:$A$1015,0)+1):'データ蓄積'!$BI$1015,3,),0)</f>
        <v>0</v>
      </c>
      <c r="B111" s="374">
        <f>IFERROR(VLOOKUP($D111,INDEX(データ蓄積!$A$16:$A$1015,MATCH($D111,データ蓄積!$A$16:$A$1015,0)+1):'データ蓄積'!$BI$1015,4,),0)</f>
        <v>0</v>
      </c>
      <c r="C111" s="375">
        <f>IFERROR(VLOOKUP($D111,INDEX(データ蓄積!$A$16:$A$1015,MATCH($D111,データ蓄積!$A$16:$A$1015,0)+1):'データ蓄積'!$BI$1015,5,),0)</f>
        <v>0</v>
      </c>
      <c r="D111" s="373">
        <f t="shared" si="0"/>
        <v>48</v>
      </c>
      <c r="E111" s="347">
        <f>IFERROR(VLOOKUP($D111,INDEX(データ蓄積!$A$16:$A$1015,MATCH($D111,データ蓄積!$A$16:$A$1015,0)+1):'データ蓄積'!$BI$1015,2,),0)</f>
        <v>0</v>
      </c>
      <c r="F111" s="376">
        <f>IFERROR(VLOOKUP($D111,INDEX(データ蓄積!$A$16:$A$1015,MATCH($D111,データ蓄積!$A$16:$A$1015,0)+1):'データ蓄積'!$CD$1015,82,),0)</f>
        <v>0</v>
      </c>
      <c r="G111" s="377">
        <f>IF($F110="申請キャンセル",0,IFERROR(VLOOKUP($D111,INDEX(データ蓄積!$A$16:$A$1015,MATCH($D111,データ蓄積!$A$16:$A$1015,0)+1):'データ蓄積'!$BI$1015,8,),0))</f>
        <v>0</v>
      </c>
      <c r="H111" s="347">
        <f>IF($F110="申請キャンセル",0,IFERROR(VLOOKUP($D111,INDEX(データ蓄積!$A$16:$A$1015,MATCH($D111,データ蓄積!$A$16:$A$1015,0)+1):'データ蓄積'!$BI$1015,10,),0))</f>
        <v>0</v>
      </c>
      <c r="I111" s="378" t="str">
        <f>IF($F110="申請キャンセル","",LEFT(IFERROR(VLOOKUP($D111,INDEX(データ蓄積!$A$16:$A$1015,MATCH($D111,データ蓄積!$A$16:$A$1015,0)+1):'データ蓄積'!$CH$1015,84,),""),2))</f>
        <v/>
      </c>
      <c r="J111" s="347" t="str">
        <f>IF($F110="申請キャンセル","",LEFT(IFERROR(VLOOKUP($D111,INDEX(データ蓄積!$A$16:$A$1015,MATCH($D110,データ蓄積!$A$16:$A$1015,0)+1):'データ蓄積'!$CL$1015,86,),""),2))</f>
        <v/>
      </c>
      <c r="K111" s="379">
        <f>IF($F110="申請キャンセル",0,IFERROR(VLOOKUP($D111,INDEX(データ蓄積!$A$16:$A$1015,MATCH($D111,データ蓄積!$A$16:$A$1015,0)+1):'データ蓄積'!$CO$1015,90,),0))</f>
        <v>0</v>
      </c>
      <c r="L111" s="374">
        <f t="shared" ref="L111" si="516">IF(G111=0,0,IF($F111="申請キャンセル",0,IF(K111="","","〇")))</f>
        <v>0</v>
      </c>
      <c r="M111" s="380">
        <f>IF($F110="申請キャンセル",0,IFERROR(VLOOKUP($D111,INDEX(データ蓄積!$A$16:$A$1015,MATCH($D111,データ蓄積!$A$16:$A$1015,0)+1):'データ蓄積'!$BI$1015,14,),0))</f>
        <v>0</v>
      </c>
      <c r="N111" s="381">
        <f>IF($F110="申請キャンセル",0,IFERROR(VLOOKUP($D111,INDEX(データ蓄積!$A$16:$A$1015,MATCH($D111,データ蓄積!$A$16:$A$1015,0)+1):'データ蓄積'!$BI$1015,16,),0))</f>
        <v>0</v>
      </c>
      <c r="O111" s="382">
        <f>IF($F110="申請キャンセル",0,IFERROR(VLOOKUP($D111,INDEX(データ蓄積!$A$16:$A$1015,MATCH($D111,データ蓄積!$A$16:$A$1015,0)+1):'データ蓄積'!$BI$1015,20,),0))</f>
        <v>0</v>
      </c>
      <c r="P111" s="383">
        <f>IF($F110="申請キャンセル",0,IFERROR(VLOOKUP($D111,INDEX(データ蓄積!$A$16:$A$1015,MATCH($D111,データ蓄積!$A$16:$A$1015,0)+1):'データ蓄積'!$BI$1015,21,),0))</f>
        <v>0</v>
      </c>
      <c r="Q111" s="383">
        <f>IF($F110="申請キャンセル",0,IFERROR(VLOOKUP($D111,INDEX(データ蓄積!$A$16:$A$1015,MATCH($D111,データ蓄積!$A$16:$A$1015,0)+1):'データ蓄積'!$BI$1015,23,),0))</f>
        <v>0</v>
      </c>
      <c r="R111" s="384">
        <f>IF($F110="申請キャンセル",0,IFERROR(VLOOKUP($D111,INDEX(データ蓄積!$A$16:$A$1015,MATCH($D111,データ蓄積!$A$16:$A$1015,0)+1):'データ蓄積'!$CO$1015,92,),0))</f>
        <v>0</v>
      </c>
      <c r="S111" s="385">
        <f>IF($F110="申請キャンセル",0,IFERROR(VLOOKUP($D111,INDEX(データ蓄積!$A$16:$A$1015,MATCH($D111,データ蓄積!$A$16:$A$1015,0)+1):'データ蓄積'!$BI$1015,22,),0))</f>
        <v>0</v>
      </c>
      <c r="T111" s="386" t="str">
        <f>IF($F110="申請キャンセル",0,IF((AJ111+AP111)&gt;0,ROUNDDOWN((AJ111+AP111)/(AL111+AR111),4)*1000," "))</f>
        <v xml:space="preserve"> </v>
      </c>
      <c r="U111" s="387" t="str">
        <f>IF($F111="申請キャンセル",0,IFERROR(IF(AJ111+AP111=0,"",VLOOKUP(Q111,Sheet1!$B$4:$C$64,2,0)),0))</f>
        <v/>
      </c>
      <c r="V111" s="388">
        <f>IF($F110="申請キャンセル",0,IFERROR(VLOOKUP($D111,INDEX(データ蓄積!$A$16:$A$1015,MATCH($D111,データ蓄積!$A$16:$A$1015,0)+1):'データ蓄積'!$BI$1015,12,),0))</f>
        <v>0</v>
      </c>
      <c r="W111" s="389">
        <f>IF($F110="申請キャンセル",0,IFERROR(VLOOKUP($D111,INDEX(データ蓄積!$A$16:$A$1015,MATCH($D111,データ蓄積!$A$16:$A$1015,0)+1):'データ蓄積'!$BI$1015,25,),0))</f>
        <v>0</v>
      </c>
      <c r="X111" s="383">
        <f>IF($F110="申請キャンセル",0,IFERROR(VLOOKUP($D111,INDEX(データ蓄積!$A$16:$A$1015,MATCH($D111,データ蓄積!$A$16:$A$1015,0)+1):'データ蓄積'!$DB$1015,27,),0))</f>
        <v>0</v>
      </c>
      <c r="Y111" s="390">
        <f t="shared" si="350"/>
        <v>0</v>
      </c>
      <c r="Z111" s="383">
        <f>IF($F110="申請キャンセル",0,IFERROR(VLOOKUP($D111,INDEX(データ蓄積!$A$16:$A$1015,MATCH($D111,データ蓄積!$A$16:$A$1015,0)+1):'データ蓄積'!$DB$1015,26,),0))</f>
        <v>0</v>
      </c>
      <c r="AA111" s="383">
        <f>IF($F110="申請キャンセル",0,IFERROR(VLOOKUP($D111,INDEX(データ蓄積!$A$16:$A$1015,MATCH($D111,データ蓄積!$A$16:$A$1015,0)+1):'データ蓄積'!$DB$1015,28,),0))</f>
        <v>0</v>
      </c>
      <c r="AB111" s="385">
        <f t="shared" ref="AB111" si="517">IF($W111="初 年 度",TRUNC((+AA111-BP111)/2,0),0)</f>
        <v>0</v>
      </c>
      <c r="AC111" s="381"/>
      <c r="AD111" s="380">
        <f>IF($F110="申請キャンセル",0,IFERROR(VLOOKUP($D111,INDEX(データ蓄積!$A$16:$A$1015,MATCH($D111,データ蓄積!$A$16:$A$1015,0)+1):'データ蓄積'!$DB$1015,30,),0))</f>
        <v>0</v>
      </c>
      <c r="AE111" s="383">
        <f t="shared" si="351"/>
        <v>0</v>
      </c>
      <c r="AF111" s="383">
        <f>IF($F110="申請キャンセル",0,IFERROR(VLOOKUP($D111,INDEX(データ蓄積!$A$16:$A$1015,MATCH($D111,データ蓄積!$A$16:$A$1015,0)+1):'データ蓄積'!$DB$1015,29,),0))</f>
        <v>0</v>
      </c>
      <c r="AG111" s="383">
        <f>IF($F110="申請キャンセル",0,IFERROR(VLOOKUP($D111,INDEX(データ蓄積!$A$16:$A$1015,MATCH($D111,データ蓄積!$A$16:$A$1015,0)+1):'データ蓄積'!$DB$1015,31,),0))</f>
        <v>0</v>
      </c>
      <c r="AH111" s="383">
        <f t="shared" si="370"/>
        <v>0</v>
      </c>
      <c r="AI111" s="381"/>
      <c r="AJ111" s="385">
        <f t="shared" ref="AJ111" si="518">+X111+AD111</f>
        <v>0</v>
      </c>
      <c r="AK111" s="390">
        <f t="shared" si="488"/>
        <v>0</v>
      </c>
      <c r="AL111" s="383">
        <f t="shared" si="488"/>
        <v>0</v>
      </c>
      <c r="AM111" s="383">
        <f t="shared" si="488"/>
        <v>0</v>
      </c>
      <c r="AN111" s="385">
        <f t="shared" si="488"/>
        <v>0</v>
      </c>
      <c r="AO111" s="381"/>
      <c r="AP111" s="383">
        <f>IF($F110="申請キャンセル",0,IFERROR(VLOOKUP($D111,INDEX(データ蓄積!$A$16:$A$1015,MATCH($D111,データ蓄積!$A$16:$A$1015,0)+1):'データ蓄積'!$DB$1015,33,),0))</f>
        <v>0</v>
      </c>
      <c r="AQ111" s="390">
        <f t="shared" si="352"/>
        <v>0</v>
      </c>
      <c r="AR111" s="383">
        <f>IF($F110="申請キャンセル",0,IFERROR(VLOOKUP($D111,INDEX(データ蓄積!$A$16:$A$1015,MATCH($D111,データ蓄積!$A$16:$A$1015,0)+1):'データ蓄積'!$DB$1015,32,),0))</f>
        <v>0</v>
      </c>
      <c r="AS111" s="383">
        <f>IF($F110="申請キャンセル",0,IFERROR(VLOOKUP($D111,INDEX(データ蓄積!$A$16:$A$1015,MATCH($D111,データ蓄積!$A$16:$A$1015,0)+1):'データ蓄積'!$DB$1015,34,),0))</f>
        <v>0</v>
      </c>
      <c r="AT111" s="385">
        <f t="shared" si="371"/>
        <v>0</v>
      </c>
      <c r="AU111" s="381"/>
      <c r="AV111" s="383">
        <f>IF($F110="申請キャンセル",0,IFERROR(VLOOKUP($D111,INDEX(データ蓄積!$A$16:$A$1015,MATCH($D111,データ蓄積!$A$16:$A$1015,0)+1):'データ蓄積'!$DB$1015,36,),0))</f>
        <v>0</v>
      </c>
      <c r="AW111" s="390">
        <f t="shared" si="353"/>
        <v>0</v>
      </c>
      <c r="AX111" s="383">
        <f>IF($F110="申請キャンセル",0,IFERROR(VLOOKUP($D111,INDEX(データ蓄積!$A$16:$A$1015,MATCH($D111,データ蓄積!$A$16:$A$1015,0)+1):'データ蓄積'!$DB$1015,35,),0))</f>
        <v>0</v>
      </c>
      <c r="AY111" s="383">
        <f>IF($F110="申請キャンセル",0,IFERROR(VLOOKUP($D111,INDEX(データ蓄積!$A$16:$A$1015,MATCH($D111,データ蓄積!$A$16:$A$1015,0)+1):'データ蓄積'!$DB$1015,37,),0))</f>
        <v>0</v>
      </c>
      <c r="AZ111" s="385">
        <f t="shared" si="372"/>
        <v>0</v>
      </c>
      <c r="BA111" s="381"/>
      <c r="BB111" s="391">
        <f t="shared" ref="BB111" si="519">+AK111+AQ111+AW111</f>
        <v>0</v>
      </c>
      <c r="BC111" s="383">
        <f t="shared" si="509"/>
        <v>0</v>
      </c>
      <c r="BD111" s="383">
        <f t="shared" si="509"/>
        <v>0</v>
      </c>
      <c r="BE111" s="392">
        <f t="shared" si="509"/>
        <v>0</v>
      </c>
      <c r="BF111" s="369"/>
      <c r="BG111" s="380">
        <f>IF($F110="申請キャンセル",0,IF(H111="（○）",220,0))</f>
        <v>0</v>
      </c>
      <c r="BH111" s="385">
        <f>IF($F110="申請キャンセル",0,IF(H111="（○）",SUM(AK111+AQ111+AW111),0))</f>
        <v>0</v>
      </c>
      <c r="BI111" s="383">
        <f>IF($F110="申請キャンセル",0,IF(H111="（○）",SUM(AL111+AR111),0))</f>
        <v>0</v>
      </c>
      <c r="BJ111" s="383">
        <f t="shared" si="354"/>
        <v>0</v>
      </c>
      <c r="BK111" s="392">
        <f t="shared" ref="BK111" si="520">IF($W111="初 年 度",TRUNC((+BJ111-CB111),0),0)</f>
        <v>0</v>
      </c>
      <c r="BL111" s="46"/>
      <c r="BM111" s="380">
        <f t="shared" si="454"/>
        <v>0</v>
      </c>
      <c r="BN111" s="381">
        <f t="shared" si="454"/>
        <v>0</v>
      </c>
      <c r="BP111" s="127">
        <f t="shared" si="355"/>
        <v>0</v>
      </c>
      <c r="BQ111" s="128">
        <f t="shared" ref="BQ111" si="521">ROUNDUP(BP111/2,0)</f>
        <v>0</v>
      </c>
      <c r="BR111" s="45"/>
      <c r="BS111" s="127">
        <f t="shared" si="356"/>
        <v>0</v>
      </c>
      <c r="BT111" s="128">
        <f t="shared" ref="BT111" si="522">ROUNDUP(BS111/2,0)</f>
        <v>0</v>
      </c>
      <c r="BU111" s="45"/>
      <c r="BV111" s="127">
        <f t="shared" si="357"/>
        <v>0</v>
      </c>
      <c r="BW111" s="128">
        <f t="shared" si="373"/>
        <v>0</v>
      </c>
      <c r="BX111" s="45"/>
      <c r="BY111" s="127">
        <f t="shared" si="358"/>
        <v>0</v>
      </c>
      <c r="BZ111" s="128">
        <f t="shared" ref="BZ111" si="523">ROUNDUP(BY111/2,0)</f>
        <v>0</v>
      </c>
      <c r="CA111" s="45"/>
      <c r="CB111" s="127">
        <f t="shared" si="359"/>
        <v>0</v>
      </c>
      <c r="CC111" s="128">
        <f t="shared" ref="CC111" si="524">+CB111</f>
        <v>0</v>
      </c>
      <c r="CD111" s="45"/>
      <c r="CE111" s="370">
        <f>IF($F110="申請キャンセル",0,IFERROR(VLOOKUP($D111,INDEX(データ蓄積!$A$16:$A$1015,MATCH($D111,データ蓄積!$A$16:$A$1015,0)+1):'データ蓄積'!$DB$1015,83,),0))</f>
        <v>0</v>
      </c>
      <c r="CF111" s="371">
        <f>IF($F110="申請キャンセル",0,IFERROR(VLOOKUP($D111,INDEX(データ蓄積!$A$16:$A$1015,MATCH($D111,データ蓄積!$A$16:$A$1015,0)+1):'データ蓄積'!$DB$1015,6,),0))</f>
        <v>0</v>
      </c>
      <c r="CG111" s="214" t="str">
        <f t="shared" si="455"/>
        <v xml:space="preserve"> </v>
      </c>
      <c r="CH111" s="214" t="str">
        <f t="shared" si="455"/>
        <v/>
      </c>
      <c r="CI111" s="214" t="str">
        <f t="shared" ref="CI111" si="525">IF(CG111&gt;=CH111,"OK","下限本数を下回っています")</f>
        <v>OK</v>
      </c>
      <c r="CJ111" s="371">
        <f>IF($F110="申請キャンセル",0,IFERROR(VLOOKUP($D111,INDEX(データ蓄積!$A$16:$A$1015,MATCH($D111,データ蓄積!$A$16:$A$1015,0)+1):'データ蓄積'!$DB$1015,9,),0))</f>
        <v>0</v>
      </c>
      <c r="CK111" s="372">
        <f>IF($F110="申請キャンセル",0,IFERROR(VLOOKUP($D111,INDEX(データ蓄積!$A$16:$A$1015,MATCH($D111,データ蓄積!$A$16:$A$1015,0)+1):'データ蓄積'!$DB$1015,11,),0))</f>
        <v>0</v>
      </c>
      <c r="CL111" s="372">
        <f>IF($F110="申請キャンセル",0,IFERROR(VLOOKUP($D111,INDEX(データ蓄積!$A$16:$A$1015,MATCH($D111,データ蓄積!$A$16:$A$1015,0)+1):'データ蓄積'!$DB$1015,13,),0))</f>
        <v>0</v>
      </c>
      <c r="CM111" s="372">
        <f>IF($F110="申請キャンセル",0,IFERROR(VLOOKUP($D111,INDEX(データ蓄積!$A$16:$A$1015,MATCH($D111,データ蓄積!$A$16:$A$1015,0)+1):'データ蓄積'!$DB$1015,15,),0))</f>
        <v>0</v>
      </c>
      <c r="CN111" s="372">
        <f>IF($F110="申請キャンセル",0,IFERROR(VLOOKUP($D111,INDEX(データ蓄積!$A$16:$A$1015,MATCH($D111,データ蓄積!$A$16:$A$1015,0)+1):'データ蓄積'!$DB$1015,17,),0))</f>
        <v>0</v>
      </c>
      <c r="CO111" s="372">
        <f>IF($F110="申請キャンセル",0,IFERROR(VLOOKUP($D111,INDEX(データ蓄積!$A$16:$A$1015,MATCH($D111,データ蓄積!$A$16:$A$1015,0)+1):'データ蓄積'!$DB$1015,18,),0))</f>
        <v>0</v>
      </c>
      <c r="CP111" s="371">
        <f>IF($F110="申請キャンセル",0,IFERROR(VLOOKUP($D111,INDEX(データ蓄積!$A$16:$A$1015,MATCH($D111,データ蓄積!$A$16:$A$1015,0)+1):'データ蓄積'!$DB$1015,19,),0))</f>
        <v>0</v>
      </c>
      <c r="CQ111" s="372">
        <f>IF($F110="申請キャンセル",0,IFERROR(VLOOKUP($D111,INDEX(データ蓄積!$A$16:$A$1015,MATCH($D111,データ蓄積!$A$16:$A$1015,0)+1):'データ蓄積'!$DB$1015,24,),0))</f>
        <v>0</v>
      </c>
      <c r="CR111" s="99" t="str">
        <f>IF($F110="申請キャンセル",0,CONCATENATE(CS111,$CS$14,CT111,$CT$14,CU111,$CU$14))</f>
        <v>0年0月0日</v>
      </c>
      <c r="CS111" s="99">
        <f>IF($F110="申請キャンセル",0,IFERROR(VLOOKUP($D111,INDEX(データ蓄積!$A$16:$A$1015,MATCH($D111,データ蓄積!$A$16:$A$1015,0)+1):'データ蓄積'!$DB$1015,70,),0))</f>
        <v>0</v>
      </c>
      <c r="CT111" s="99">
        <f>IF($F110="申請キャンセル",0,IFERROR(VLOOKUP($D111,INDEX(データ蓄積!$A$16:$A$1015,MATCH($D111,データ蓄積!$A$16:$A$1015,0)+1):'データ蓄積'!$DB$1015,71,),0))</f>
        <v>0</v>
      </c>
      <c r="CU111" s="99">
        <f>IF($F110="申請キャンセル",0,IFERROR(VLOOKUP($D111,INDEX(データ蓄積!$A$16:$A$1015,MATCH($D111,データ蓄積!$A$16:$A$1015,0)+1):'データ蓄積'!$DB$1015,72,),0))</f>
        <v>0</v>
      </c>
      <c r="CV111" s="99" t="str">
        <f>IF($F110="申請キャンセル",0,CONCATENATE(CW111,$CW$14,CX111,$CX$14,CY111,$CY$14))</f>
        <v>0年0月0日</v>
      </c>
      <c r="CW111" s="99">
        <f>IF($F110="申請キャンセル",0,IFERROR(VLOOKUP($D111,INDEX(データ蓄積!$A$16:$A$1015,MATCH($D111,データ蓄積!$A$16:$A$1015,0)+1):'データ蓄積'!$DB$1015,73,),0))</f>
        <v>0</v>
      </c>
      <c r="CX111" s="99">
        <f>IF($F110="申請キャンセル",0,IFERROR(VLOOKUP($D111,INDEX(データ蓄積!$A$16:$A$1015,MATCH($D111,データ蓄積!$A$16:$A$1015,0)+1):'データ蓄積'!$DB$1015,74,),0))</f>
        <v>0</v>
      </c>
      <c r="CY111" s="99">
        <f>IF($F110="申請キャンセル",0,IFERROR(VLOOKUP($D111,INDEX(データ蓄積!$A$16:$A$1015,MATCH($D111,データ蓄積!$A$16:$A$1015,0)+1):'データ蓄積'!$DB$1015,75,),0))</f>
        <v>0</v>
      </c>
      <c r="CZ111" s="211">
        <f>IF($F110="申請キャンセル",0,IFERROR(VLOOKUP($D111,INDEX(データ蓄積!$A$16:$A$1015,MATCH($D111,データ蓄積!$A$16:$A$1015,0)+1):'データ蓄積'!$CF$1015,84,),0))</f>
        <v>0</v>
      </c>
      <c r="DA111" s="211">
        <f>IF($F110="申請キャンセル",0,IFERROR(VLOOKUP($D111,INDEX(データ蓄積!$A$16:$A$1015,MATCH($D111,データ蓄積!$A$16:$A$1015,0)+1):'データ蓄積'!$CG$1015,85,),0))</f>
        <v>0</v>
      </c>
      <c r="DB111" s="211">
        <f>IF($F110="申請キャンセル",0,IFERROR(VLOOKUP($D111,INDEX(データ蓄積!$A$16:$A$1015,MATCH($D111,データ蓄積!$A$16:$A$1015,0)+1):'データ蓄積'!$CH$1015,86,),0))</f>
        <v>0</v>
      </c>
      <c r="DC111" s="211"/>
      <c r="DD111" s="204">
        <f>IF($F110="申請キャンセル",0,IFERROR(VLOOKUP($D111,INDEX(データ蓄積!$A$16:$A$1015,MATCH($D111,データ蓄積!$A$16:$A$1015,0)+1):'データ蓄積'!$CN$1015,91,),0))</f>
        <v>0</v>
      </c>
      <c r="DE111" s="204">
        <f>IF($F110="申請キャンセル",0,IFERROR(VLOOKUP($D111,INDEX(データ蓄積!$A$16:$A$1015,MATCH($D111,データ蓄積!$A$16:$A$1015,0)+1):'データ蓄積'!$CN$1015,92,),0))</f>
        <v>0</v>
      </c>
    </row>
    <row r="112" spans="1:109" ht="18.75" customHeight="1" x14ac:dyDescent="0.15">
      <c r="A112" s="349">
        <f>IFERROR(VLOOKUP($D112,INDEX(データ蓄積!$A$16:$A$1015,MATCH($D112,データ蓄積!$A$16:$A$1015,0)):'データ蓄積'!$BI$1015,3,),0)</f>
        <v>0</v>
      </c>
      <c r="B112" s="350">
        <f>IFERROR(VLOOKUP($D112,INDEX(データ蓄積!$A$16:$A$1015,MATCH($D112,データ蓄積!$A$16:$A$1015,0)):'データ蓄積'!$BI$1015,4,),0)</f>
        <v>0</v>
      </c>
      <c r="C112" s="349">
        <f>IFERROR(VLOOKUP($D112,INDEX(データ蓄積!$A$16:$A$1015,MATCH($D112,データ蓄積!$A$16:$A$1015,0)):'データ蓄積'!$BI$1015,5,),0)</f>
        <v>0</v>
      </c>
      <c r="D112" s="349">
        <f t="shared" si="0"/>
        <v>49</v>
      </c>
      <c r="E112" s="351">
        <f>IFERROR(VLOOKUP($D112,INDEX(データ蓄積!$A$16:$A$1015,MATCH($D112,データ蓄積!$A$16:$A$1015,0)):'データ蓄積'!$BI$1015,2,),0)</f>
        <v>0</v>
      </c>
      <c r="F112" s="352">
        <f>IFERROR(VLOOKUP($D112,INDEX(データ蓄積!$A$16:$A$1015,MATCH($D112,データ蓄積!$A$16:$A$1015,0)):'データ蓄積'!$CD$1015,82,),0)</f>
        <v>0</v>
      </c>
      <c r="G112" s="353">
        <f>IF($F112="申請キャンセル",0,IFERROR(VLOOKUP($D112,INDEX(データ蓄積!$A$16:$A$1015,MATCH($D112,データ蓄積!$A$16:$A$1015,0)):'データ蓄積'!$BI$1015,8,),0))</f>
        <v>0</v>
      </c>
      <c r="H112" s="346">
        <f>IF($F112="申請キャンセル",0,IFERROR(VLOOKUP($D112,INDEX(データ蓄積!$A$16:$A$1015,MATCH($D112,データ蓄積!$A$16:$A$1015,0)):'データ蓄積'!$BI$1015,10,),0))</f>
        <v>0</v>
      </c>
      <c r="I112" s="354" t="str">
        <f>IF($F112="申請キャンセル","",LEFT(IFERROR(VLOOKUP($D112,INDEX(データ蓄積!$A$16:$A$1015,MATCH($D112,データ蓄積!$A$16:$A$1015,0)):'データ蓄積'!$CH$1015,84,),""),2))</f>
        <v/>
      </c>
      <c r="J112" s="346" t="str">
        <f>IF($F112="申請キャンセル","",LEFT(IFERROR(VLOOKUP($D112,INDEX(データ蓄積!$A$16:$A$1015,MATCH($D112,データ蓄積!$A$16:$A$1015,0)):'データ蓄積'!$CL$1015,86,),""),2))</f>
        <v/>
      </c>
      <c r="K112" s="355">
        <f>IF($F112="申請キャンセル",0,IFERROR(VLOOKUP($D112,INDEX(データ蓄積!$A$16:$A$1015,MATCH($D112,データ蓄積!$A$16:$A$1015,0)):'データ蓄積'!$CO$1015,90,),0))</f>
        <v>0</v>
      </c>
      <c r="L112" s="350">
        <f>IF(G112=0,0,IF($F112="申請キャンセル",0,IF(K112="","","〇")))</f>
        <v>0</v>
      </c>
      <c r="M112" s="356">
        <f>IF($F112="申請キャンセル",0,IFERROR(VLOOKUP($D112,INDEX(データ蓄積!$A$16:$A$1015,MATCH($D112,データ蓄積!$A$16:$A$1015,0)):'データ蓄積'!$BI$1015,14,),))</f>
        <v>0</v>
      </c>
      <c r="N112" s="357">
        <f>IF($F112="申請キャンセル",0,IFERROR(VLOOKUP($D112,INDEX(データ蓄積!$A$16:$A$1015,MATCH($D112,データ蓄積!$A$16:$A$1015,0)):'データ蓄積'!$BI$1015,16,),0))</f>
        <v>0</v>
      </c>
      <c r="O112" s="356">
        <f>IF($F112="申請キャンセル",0,IFERROR(VLOOKUP($D112,INDEX(データ蓄積!$A$16:$A$1015,MATCH($D112,データ蓄積!$A$16:$A$1015,0)):'データ蓄積'!$BI$1015,20,),0))</f>
        <v>0</v>
      </c>
      <c r="P112" s="358">
        <f>IF($F112="申請キャンセル",0,IFERROR(VLOOKUP($D112,INDEX(データ蓄積!$A$16:$A$1015,MATCH($D112,データ蓄積!$A$16:$A$1015,0)):'データ蓄積'!$BI$1015,21,),0))</f>
        <v>0</v>
      </c>
      <c r="Q112" s="359">
        <f>IF($F112="申請キャンセル",0,IFERROR(VLOOKUP($D112,INDEX(データ蓄積!$A$16:$A$1015,MATCH($D112,データ蓄積!$A$16:$A$1015,0)):'データ蓄積'!$BI$1015,23,),0))</f>
        <v>0</v>
      </c>
      <c r="R112" s="360">
        <f>IF($F112="申請キャンセル",0,IFERROR(VLOOKUP($D112,INDEX(データ蓄積!$A$16:$A$1015,MATCH($D112,データ蓄積!$A$16:$A$1015,0)):'データ蓄積'!$CO$1015,92,),0))</f>
        <v>0</v>
      </c>
      <c r="S112" s="361">
        <f>IF($F112="申請キャンセル",0,IFERROR(VLOOKUP($D112,INDEX(データ蓄積!$A$16:$A$1015,MATCH($D112,データ蓄積!$A$16:$A$1015,0)):'データ蓄積'!$BI$1015,22,),0))</f>
        <v>0</v>
      </c>
      <c r="T112" s="362" t="str">
        <f>IF($F112="申請キャンセル",0,IF((AJ112+AP112)&gt;0,ROUNDDOWN((AJ112+AP112)/(AL112+AR112),4)*1000," "))</f>
        <v xml:space="preserve"> </v>
      </c>
      <c r="U112" s="363" t="str">
        <f>IF($F112="申請キャンセル",0,IFERROR(IF(AJ112+AP112=0,"",VLOOKUP(Q112,Sheet1!$B$4:$C$64,2,0)),0))</f>
        <v/>
      </c>
      <c r="V112" s="364">
        <f>IF($F112="申請キャンセル",0,IFERROR(VLOOKUP($D112,INDEX(データ蓄積!$A$16:$A$1015,MATCH($D112,データ蓄積!$A$16:$A$1015,0)):'データ蓄積'!$BI$1015,12,),0))</f>
        <v>0</v>
      </c>
      <c r="W112" s="365">
        <f>IF($F112="申請キャンセル",0,IFERROR(VLOOKUP($D112,INDEX(データ蓄積!$A$16:$A$1015,MATCH($D112,データ蓄積!$A$16:$A$1015,0)):'データ蓄積'!$BI$1015,25,),0))</f>
        <v>0</v>
      </c>
      <c r="X112" s="356">
        <f>IF($F112="申請キャンセル",0,IFERROR(VLOOKUP($D112,INDEX(データ蓄積!$A$16:$A$1015,MATCH($D112,データ蓄積!$A$16:$A$1015,0)):'データ蓄積'!$DB$1015,27,),0))</f>
        <v>0</v>
      </c>
      <c r="Y112" s="366">
        <f t="shared" si="350"/>
        <v>0</v>
      </c>
      <c r="Z112" s="358">
        <f>IF($F112="申請キャンセル",0,IFERROR(VLOOKUP($D112,INDEX(データ蓄積!$A$16:$A$1015,MATCH($D112,データ蓄積!$A$16:$A$1015,0)):'データ蓄積'!$DB$1015,26,),0))</f>
        <v>0</v>
      </c>
      <c r="AA112" s="367">
        <f>IF($F112="申請キャンセル",0,IFERROR(VLOOKUP($D112,INDEX(データ蓄積!$A$16:$A$1015,MATCH($D112,データ蓄積!$A$16:$A$1015,0)):'データ蓄積'!$DB$1015,28,),0))</f>
        <v>0</v>
      </c>
      <c r="AB112" s="358">
        <f>IF($W112="初 年 度",TRUNC((+AA112-BP112)/2,0),0)</f>
        <v>0</v>
      </c>
      <c r="AC112" s="357"/>
      <c r="AD112" s="356">
        <f>IF($F112="申請キャンセル",0,IFERROR(VLOOKUP($D112,INDEX(データ蓄積!$A$16:$A$1015,MATCH($D112,データ蓄積!$A$16:$A$1015,0)):'データ蓄積'!$DB$1015,30,),0))</f>
        <v>0</v>
      </c>
      <c r="AE112" s="359">
        <f t="shared" si="351"/>
        <v>0</v>
      </c>
      <c r="AF112" s="359">
        <f>IF($F112="申請キャンセル",0,IFERROR(VLOOKUP($D112,INDEX(データ蓄積!$A$16:$A$1015,MATCH($D112,データ蓄積!$A$16:$A$1015,0)):'データ蓄積'!$DB$1015,29,),0))</f>
        <v>0</v>
      </c>
      <c r="AG112" s="359">
        <f>IF($F112="申請キャンセル",0,IFERROR(VLOOKUP($D112,INDEX(データ蓄積!$A$16:$A$1015,MATCH($D112,データ蓄積!$A$16:$A$1015,0)):'データ蓄積'!$DB$1015,31,),0))</f>
        <v>0</v>
      </c>
      <c r="AH112" s="359">
        <f t="shared" si="370"/>
        <v>0</v>
      </c>
      <c r="AI112" s="357"/>
      <c r="AJ112" s="358">
        <f>+X112+AD112</f>
        <v>0</v>
      </c>
      <c r="AK112" s="366">
        <f t="shared" si="488"/>
        <v>0</v>
      </c>
      <c r="AL112" s="358">
        <f t="shared" si="488"/>
        <v>0</v>
      </c>
      <c r="AM112" s="367">
        <f t="shared" si="488"/>
        <v>0</v>
      </c>
      <c r="AN112" s="358">
        <f t="shared" si="488"/>
        <v>0</v>
      </c>
      <c r="AO112" s="357"/>
      <c r="AP112" s="356">
        <f>IF($F112="申請キャンセル",0,IFERROR(VLOOKUP($D112,INDEX(データ蓄積!$A$16:$A$1015,MATCH($D112,データ蓄積!$A$16:$A$1015,0)):'データ蓄積'!$DB$1015,33,),0))</f>
        <v>0</v>
      </c>
      <c r="AQ112" s="366">
        <f t="shared" si="352"/>
        <v>0</v>
      </c>
      <c r="AR112" s="358">
        <f>IF($F112="申請キャンセル",0,IFERROR(VLOOKUP($D112,INDEX(データ蓄積!$A$16:$A$1015,MATCH($D112,データ蓄積!$A$16:$A$1015,0)):'データ蓄積'!$DB$1015,32,),0))</f>
        <v>0</v>
      </c>
      <c r="AS112" s="367">
        <f>IF($F112="申請キャンセル",0,IFERROR(VLOOKUP($D112,INDEX(データ蓄積!$A$16:$A$1015,MATCH($D112,データ蓄積!$A$16:$A$1015,0)):'データ蓄積'!$DB$1015,34,),0))</f>
        <v>0</v>
      </c>
      <c r="AT112" s="358">
        <f t="shared" si="371"/>
        <v>0</v>
      </c>
      <c r="AU112" s="357"/>
      <c r="AV112" s="356">
        <f>IF($F112="申請キャンセル",0,IFERROR(VLOOKUP($D112,INDEX(データ蓄積!$A$16:$A$1015,MATCH($D112,データ蓄積!$A$16:$A$1015,0)):'データ蓄積'!$DB$1015,36,),0))</f>
        <v>0</v>
      </c>
      <c r="AW112" s="366">
        <f t="shared" si="353"/>
        <v>0</v>
      </c>
      <c r="AX112" s="358">
        <f>IF($F112="申請キャンセル",0,IFERROR(VLOOKUP($D112,INDEX(データ蓄積!$A$16:$A$1015,MATCH($D112,データ蓄積!$A$16:$A$1015,0)):'データ蓄積'!$DB$1015,35,),0))</f>
        <v>0</v>
      </c>
      <c r="AY112" s="367">
        <f>IF($F112="申請キャンセル",0,IFERROR(VLOOKUP($D112,INDEX(データ蓄積!$A$16:$A$1015,MATCH($D112,データ蓄積!$A$16:$A$1015,0)):'データ蓄積'!$DB$1015,37,),0))</f>
        <v>0</v>
      </c>
      <c r="AZ112" s="358">
        <f t="shared" si="372"/>
        <v>0</v>
      </c>
      <c r="BA112" s="357"/>
      <c r="BB112" s="368">
        <f>+AK112+AQ112+AW112</f>
        <v>0</v>
      </c>
      <c r="BC112" s="358">
        <f t="shared" si="509"/>
        <v>0</v>
      </c>
      <c r="BD112" s="367">
        <f t="shared" si="509"/>
        <v>0</v>
      </c>
      <c r="BE112" s="361">
        <f t="shared" si="509"/>
        <v>0</v>
      </c>
      <c r="BF112" s="369"/>
      <c r="BG112" s="356">
        <f>IF($F112="申請キャンセル",0,IF(H112="（○）",220,0))</f>
        <v>0</v>
      </c>
      <c r="BH112" s="359">
        <f>IF($F112="申請キャンセル",0,IF(H112="（○）",SUM(AK112+AQ112+AW112),0))</f>
        <v>0</v>
      </c>
      <c r="BI112" s="359">
        <f>IF($F112="申請キャンセル",0,IF(H112="（○）",SUM(AL112+AR112),0))</f>
        <v>0</v>
      </c>
      <c r="BJ112" s="359">
        <f t="shared" si="354"/>
        <v>0</v>
      </c>
      <c r="BK112" s="361">
        <f>IF($W112="初 年 度",TRUNC((+BJ112-CB112),0),0)</f>
        <v>0</v>
      </c>
      <c r="BL112" s="46"/>
      <c r="BM112" s="356">
        <f t="shared" si="454"/>
        <v>0</v>
      </c>
      <c r="BN112" s="357">
        <f t="shared" si="454"/>
        <v>0</v>
      </c>
      <c r="BP112" s="125">
        <f t="shared" si="355"/>
        <v>0</v>
      </c>
      <c r="BQ112" s="126">
        <f>ROUNDUP(BP112/2,0)</f>
        <v>0</v>
      </c>
      <c r="BR112" s="44"/>
      <c r="BS112" s="125">
        <f t="shared" si="356"/>
        <v>0</v>
      </c>
      <c r="BT112" s="126">
        <f>ROUNDUP(BS112/2,0)</f>
        <v>0</v>
      </c>
      <c r="BU112" s="44"/>
      <c r="BV112" s="125">
        <f t="shared" si="357"/>
        <v>0</v>
      </c>
      <c r="BW112" s="126">
        <f t="shared" si="373"/>
        <v>0</v>
      </c>
      <c r="BX112" s="44"/>
      <c r="BY112" s="125">
        <f t="shared" si="358"/>
        <v>0</v>
      </c>
      <c r="BZ112" s="126">
        <f>ROUNDUP(BY112/2,0)</f>
        <v>0</v>
      </c>
      <c r="CA112" s="44"/>
      <c r="CB112" s="125">
        <f t="shared" si="359"/>
        <v>0</v>
      </c>
      <c r="CC112" s="126">
        <f>+CB112</f>
        <v>0</v>
      </c>
      <c r="CD112" s="44"/>
      <c r="CE112" s="370">
        <f>IF($F112="申請キャンセル",0,IF(CE113="","",CE113))</f>
        <v>0</v>
      </c>
      <c r="CF112" s="371">
        <f>IF($F112="申請キャンセル",0,IFERROR(VLOOKUP($D112,INDEX(データ蓄積!$A$16:$A$1015,MATCH($D112,データ蓄積!$A$16:$A$1015,0)):'データ蓄積'!$DB$1015,6,),0))</f>
        <v>0</v>
      </c>
      <c r="CG112" s="214" t="str">
        <f t="shared" si="455"/>
        <v xml:space="preserve"> </v>
      </c>
      <c r="CH112" s="214" t="str">
        <f t="shared" si="455"/>
        <v/>
      </c>
      <c r="CI112" s="214" t="str">
        <f>IF(CG112&gt;=CH112,"OK","下限本数を下回っています")</f>
        <v>OK</v>
      </c>
      <c r="CJ112" s="371">
        <f>IF($F112="申請キャンセル",0,IFERROR(VLOOKUP($D112,INDEX(データ蓄積!$A$16:$A$1015,MATCH($D112,データ蓄積!$A$16:$A$1015,0)):'データ蓄積'!$DB$1015,9,),0))</f>
        <v>0</v>
      </c>
      <c r="CK112" s="372">
        <f>IF($F112="申請キャンセル",0,IFERROR(VLOOKUP($D112,INDEX(データ蓄積!$A$16:$A$1015,MATCH($D112,データ蓄積!$A$16:$A$1015,0)):'データ蓄積'!$DB$1015,11,),0))</f>
        <v>0</v>
      </c>
      <c r="CL112" s="372">
        <f>IF($F112="申請キャンセル",0,IFERROR(VLOOKUP($D112,INDEX(データ蓄積!$A$16:$A$1015,MATCH($D112,データ蓄積!$A$16:$A$1015,0)):'データ蓄積'!$DB$1015,13,),0))</f>
        <v>0</v>
      </c>
      <c r="CM112" s="372">
        <f>IF($F112="申請キャンセル",0,IFERROR(VLOOKUP($D112,INDEX(データ蓄積!$A$16:$A$1015,MATCH($D112,データ蓄積!$A$16:$A$1015,0)):'データ蓄積'!$DB$1015,15,),0))</f>
        <v>0</v>
      </c>
      <c r="CN112" s="372">
        <f>IF($F112="申請キャンセル",0,IFERROR(VLOOKUP($D112,INDEX(データ蓄積!$A$16:$A$1015,MATCH($D112,データ蓄積!$A$16:$A$1015,0)):'データ蓄積'!$DB$1015,17,),0))</f>
        <v>0</v>
      </c>
      <c r="CO112" s="372">
        <f>IF($F112="申請キャンセル",0,IFERROR(VLOOKUP($D112,INDEX(データ蓄積!$A$16:$A$1015,MATCH($D112,データ蓄積!$A$16:$A$1015,0)):'データ蓄積'!$DB$1015,18,),0))</f>
        <v>0</v>
      </c>
      <c r="CP112" s="371">
        <f>IF($F112="申請キャンセル",0,IFERROR(VLOOKUP($D112,INDEX(データ蓄積!$A$16:$A$1015,MATCH($D112,データ蓄積!$A$16:$A$1015,0)):'データ蓄積'!$DB$1015,19,),0))</f>
        <v>0</v>
      </c>
      <c r="CQ112" s="372">
        <f>IF($F112="申請キャンセル",0,IFERROR(VLOOKUP($D112,INDEX(データ蓄積!$A$16:$A$1015,MATCH($D112,データ蓄積!$A$16:$A$1015,0)):'データ蓄積'!$DB$1015,24,),0))</f>
        <v>0</v>
      </c>
      <c r="CR112" s="99" t="str">
        <f>IF($F112="申請キャンセル",0,CONCATENATE(CS112,$CS$14,CT112,$CT$14,CU112,$CU$14))</f>
        <v>0年0月0日</v>
      </c>
      <c r="CS112" s="99">
        <f>IF($F112="申請キャンセル",0,IFERROR(VLOOKUP($D112,INDEX(データ蓄積!$A$16:$A$1015,MATCH($D112,データ蓄積!$A$16:$A$1015,0)):'データ蓄積'!$DB$1015,70,),0))</f>
        <v>0</v>
      </c>
      <c r="CT112" s="99">
        <f>IF($F112="申請キャンセル",0,IFERROR(VLOOKUP($D112,INDEX(データ蓄積!$A$16:$A$1015,MATCH($D112,データ蓄積!$A$16:$A$1015,0)):'データ蓄積'!$DB$1015,71,),0))</f>
        <v>0</v>
      </c>
      <c r="CU112" s="99">
        <f>IF($F112="申請キャンセル",0,IFERROR(VLOOKUP($D112,INDEX(データ蓄積!$A$16:$A$1015,MATCH($D112,データ蓄積!$A$16:$A$1015,0)):'データ蓄積'!$DB$1015,72,),0))</f>
        <v>0</v>
      </c>
      <c r="CV112" s="99" t="str">
        <f>IF($F112="申請キャンセル",0,CONCATENATE(CW112,$CW$14,CX112,$CX$14,CY112,$CY$14))</f>
        <v>0年0月0日</v>
      </c>
      <c r="CW112" s="99">
        <f>IF($F112="申請キャンセル",0,IFERROR(VLOOKUP($D112,INDEX(データ蓄積!$A$16:$A$1015,MATCH($D112,データ蓄積!$A$16:$A$1015,0)):'データ蓄積'!$DB$1015,73,),0))</f>
        <v>0</v>
      </c>
      <c r="CX112" s="99">
        <f>IF($F112="申請キャンセル",0,IFERROR(VLOOKUP($D112,INDEX(データ蓄積!$A$16:$A$1015,MATCH($D112,データ蓄積!$A$16:$A$1015,0)):'データ蓄積'!$DB$1015,74,),0))</f>
        <v>0</v>
      </c>
      <c r="CY112" s="99">
        <f>IF($F112="申請キャンセル",0,IFERROR(VLOOKUP($D112,INDEX(データ蓄積!$A$16:$A$1015,MATCH($D112,データ蓄積!$A$16:$A$1015,0)):'データ蓄積'!$DB$1015,75,),0))</f>
        <v>0</v>
      </c>
      <c r="CZ112" s="211">
        <f>IF($F112="申請キャンセル",0,IFERROR(VLOOKUP($D112,INDEX(データ蓄積!$A$16:$A$1015,MATCH($D112,データ蓄積!$A$16:$A$1015,0)):'データ蓄積'!$CF$1015,84,),0))</f>
        <v>0</v>
      </c>
      <c r="DA112" s="211">
        <f>IF($F112="申請キャンセル",0,IFERROR(VLOOKUP($D112,INDEX(データ蓄積!$A$16:$A$1015,MATCH($D112,データ蓄積!$A$16:$A$1015,0)):'データ蓄積'!$CG$1015,85,),0))</f>
        <v>0</v>
      </c>
      <c r="DB112" s="211">
        <f>IF($F112="申請キャンセル",0,IFERROR(VLOOKUP($D112,INDEX(データ蓄積!$A$16:$A$1015,MATCH($D112,データ蓄積!$A$16:$A$1015,0)):'データ蓄積'!$CH$1015,86,),0))</f>
        <v>0</v>
      </c>
      <c r="DC112" s="211"/>
      <c r="DD112" s="204">
        <f>IF($F112="申請キャンセル",0,IFERROR(VLOOKUP($D112,INDEX(データ蓄積!$A$16:$A$1015,MATCH($D112,データ蓄積!$A$16:$A$1015,0)):'データ蓄積'!$CN$1015,91,),0))</f>
        <v>0</v>
      </c>
      <c r="DE112" s="204">
        <f>IF($F112="申請キャンセル",0,IFERROR(VLOOKUP($D112,INDEX(データ蓄積!$A$16:$A$1015,MATCH($D112,データ蓄積!$A$16:$A$1015,0)):'データ蓄積'!$CN$1015,92,),0))</f>
        <v>0</v>
      </c>
    </row>
    <row r="113" spans="1:109" ht="18.75" customHeight="1" x14ac:dyDescent="0.15">
      <c r="A113" s="373">
        <f>IFERROR(VLOOKUP($D113,INDEX(データ蓄積!$A$16:$A$1015,MATCH($D113,データ蓄積!$A$16:$A$1015,0)+1):'データ蓄積'!$BI$1015,3,),0)</f>
        <v>0</v>
      </c>
      <c r="B113" s="374">
        <f>IFERROR(VLOOKUP($D113,INDEX(データ蓄積!$A$16:$A$1015,MATCH($D113,データ蓄積!$A$16:$A$1015,0)+1):'データ蓄積'!$BI$1015,4,),0)</f>
        <v>0</v>
      </c>
      <c r="C113" s="375">
        <f>IFERROR(VLOOKUP($D113,INDEX(データ蓄積!$A$16:$A$1015,MATCH($D113,データ蓄積!$A$16:$A$1015,0)+1):'データ蓄積'!$BI$1015,5,),0)</f>
        <v>0</v>
      </c>
      <c r="D113" s="373">
        <f t="shared" si="0"/>
        <v>49</v>
      </c>
      <c r="E113" s="347">
        <f>IFERROR(VLOOKUP($D113,INDEX(データ蓄積!$A$16:$A$1015,MATCH($D113,データ蓄積!$A$16:$A$1015,0)+1):'データ蓄積'!$BI$1015,2,),0)</f>
        <v>0</v>
      </c>
      <c r="F113" s="376">
        <f>IFERROR(VLOOKUP($D113,INDEX(データ蓄積!$A$16:$A$1015,MATCH($D113,データ蓄積!$A$16:$A$1015,0)+1):'データ蓄積'!$CD$1015,82,),0)</f>
        <v>0</v>
      </c>
      <c r="G113" s="377">
        <f>IF($F112="申請キャンセル",0,IFERROR(VLOOKUP($D113,INDEX(データ蓄積!$A$16:$A$1015,MATCH($D113,データ蓄積!$A$16:$A$1015,0)+1):'データ蓄積'!$BI$1015,8,),0))</f>
        <v>0</v>
      </c>
      <c r="H113" s="347">
        <f>IF($F112="申請キャンセル",0,IFERROR(VLOOKUP($D113,INDEX(データ蓄積!$A$16:$A$1015,MATCH($D113,データ蓄積!$A$16:$A$1015,0)+1):'データ蓄積'!$BI$1015,10,),0))</f>
        <v>0</v>
      </c>
      <c r="I113" s="378" t="str">
        <f>IF($F112="申請キャンセル","",LEFT(IFERROR(VLOOKUP($D113,INDEX(データ蓄積!$A$16:$A$1015,MATCH($D113,データ蓄積!$A$16:$A$1015,0)+1):'データ蓄積'!$CH$1015,84,),""),2))</f>
        <v/>
      </c>
      <c r="J113" s="347" t="str">
        <f>IF($F112="申請キャンセル","",LEFT(IFERROR(VLOOKUP($D113,INDEX(データ蓄積!$A$16:$A$1015,MATCH($D112,データ蓄積!$A$16:$A$1015,0)+1):'データ蓄積'!$CL$1015,86,),""),2))</f>
        <v/>
      </c>
      <c r="K113" s="379">
        <f>IF($F112="申請キャンセル",0,IFERROR(VLOOKUP($D113,INDEX(データ蓄積!$A$16:$A$1015,MATCH($D113,データ蓄積!$A$16:$A$1015,0)+1):'データ蓄積'!$CO$1015,90,),0))</f>
        <v>0</v>
      </c>
      <c r="L113" s="374">
        <f t="shared" ref="L113" si="526">IF(G113=0,0,IF($F113="申請キャンセル",0,IF(K113="","","〇")))</f>
        <v>0</v>
      </c>
      <c r="M113" s="380">
        <f>IF($F112="申請キャンセル",0,IFERROR(VLOOKUP($D113,INDEX(データ蓄積!$A$16:$A$1015,MATCH($D113,データ蓄積!$A$16:$A$1015,0)+1):'データ蓄積'!$BI$1015,14,),0))</f>
        <v>0</v>
      </c>
      <c r="N113" s="381">
        <f>IF($F112="申請キャンセル",0,IFERROR(VLOOKUP($D113,INDEX(データ蓄積!$A$16:$A$1015,MATCH($D113,データ蓄積!$A$16:$A$1015,0)+1):'データ蓄積'!$BI$1015,16,),0))</f>
        <v>0</v>
      </c>
      <c r="O113" s="382">
        <f>IF($F112="申請キャンセル",0,IFERROR(VLOOKUP($D113,INDEX(データ蓄積!$A$16:$A$1015,MATCH($D113,データ蓄積!$A$16:$A$1015,0)+1):'データ蓄積'!$BI$1015,20,),0))</f>
        <v>0</v>
      </c>
      <c r="P113" s="383">
        <f>IF($F112="申請キャンセル",0,IFERROR(VLOOKUP($D113,INDEX(データ蓄積!$A$16:$A$1015,MATCH($D113,データ蓄積!$A$16:$A$1015,0)+1):'データ蓄積'!$BI$1015,21,),0))</f>
        <v>0</v>
      </c>
      <c r="Q113" s="383">
        <f>IF($F112="申請キャンセル",0,IFERROR(VLOOKUP($D113,INDEX(データ蓄積!$A$16:$A$1015,MATCH($D113,データ蓄積!$A$16:$A$1015,0)+1):'データ蓄積'!$BI$1015,23,),0))</f>
        <v>0</v>
      </c>
      <c r="R113" s="384">
        <f>IF($F112="申請キャンセル",0,IFERROR(VLOOKUP($D113,INDEX(データ蓄積!$A$16:$A$1015,MATCH($D113,データ蓄積!$A$16:$A$1015,0)+1):'データ蓄積'!$CO$1015,92,),0))</f>
        <v>0</v>
      </c>
      <c r="S113" s="385">
        <f>IF($F112="申請キャンセル",0,IFERROR(VLOOKUP($D113,INDEX(データ蓄積!$A$16:$A$1015,MATCH($D113,データ蓄積!$A$16:$A$1015,0)+1):'データ蓄積'!$BI$1015,22,),0))</f>
        <v>0</v>
      </c>
      <c r="T113" s="386" t="str">
        <f>IF($F112="申請キャンセル",0,IF((AJ113+AP113)&gt;0,ROUNDDOWN((AJ113+AP113)/(AL113+AR113),4)*1000," "))</f>
        <v xml:space="preserve"> </v>
      </c>
      <c r="U113" s="387" t="str">
        <f>IF($F113="申請キャンセル",0,IFERROR(IF(AJ113+AP113=0,"",VLOOKUP(Q113,Sheet1!$B$4:$C$64,2,0)),0))</f>
        <v/>
      </c>
      <c r="V113" s="388">
        <f>IF($F112="申請キャンセル",0,IFERROR(VLOOKUP($D113,INDEX(データ蓄積!$A$16:$A$1015,MATCH($D113,データ蓄積!$A$16:$A$1015,0)+1):'データ蓄積'!$BI$1015,12,),0))</f>
        <v>0</v>
      </c>
      <c r="W113" s="389">
        <f>IF($F112="申請キャンセル",0,IFERROR(VLOOKUP($D113,INDEX(データ蓄積!$A$16:$A$1015,MATCH($D113,データ蓄積!$A$16:$A$1015,0)+1):'データ蓄積'!$BI$1015,25,),0))</f>
        <v>0</v>
      </c>
      <c r="X113" s="383">
        <f>IF($F112="申請キャンセル",0,IFERROR(VLOOKUP($D113,INDEX(データ蓄積!$A$16:$A$1015,MATCH($D113,データ蓄積!$A$16:$A$1015,0)+1):'データ蓄積'!$DB$1015,27,),0))</f>
        <v>0</v>
      </c>
      <c r="Y113" s="390">
        <f t="shared" si="350"/>
        <v>0</v>
      </c>
      <c r="Z113" s="383">
        <f>IF($F112="申請キャンセル",0,IFERROR(VLOOKUP($D113,INDEX(データ蓄積!$A$16:$A$1015,MATCH($D113,データ蓄積!$A$16:$A$1015,0)+1):'データ蓄積'!$DB$1015,26,),0))</f>
        <v>0</v>
      </c>
      <c r="AA113" s="383">
        <f>IF($F112="申請キャンセル",0,IFERROR(VLOOKUP($D113,INDEX(データ蓄積!$A$16:$A$1015,MATCH($D113,データ蓄積!$A$16:$A$1015,0)+1):'データ蓄積'!$DB$1015,28,),0))</f>
        <v>0</v>
      </c>
      <c r="AB113" s="385">
        <f t="shared" ref="AB113" si="527">IF($W113="初 年 度",TRUNC((+AA113-BP113)/2,0),0)</f>
        <v>0</v>
      </c>
      <c r="AC113" s="381"/>
      <c r="AD113" s="380">
        <f>IF($F112="申請キャンセル",0,IFERROR(VLOOKUP($D113,INDEX(データ蓄積!$A$16:$A$1015,MATCH($D113,データ蓄積!$A$16:$A$1015,0)+1):'データ蓄積'!$DB$1015,30,),0))</f>
        <v>0</v>
      </c>
      <c r="AE113" s="383">
        <f t="shared" si="351"/>
        <v>0</v>
      </c>
      <c r="AF113" s="383">
        <f>IF($F112="申請キャンセル",0,IFERROR(VLOOKUP($D113,INDEX(データ蓄積!$A$16:$A$1015,MATCH($D113,データ蓄積!$A$16:$A$1015,0)+1):'データ蓄積'!$DB$1015,29,),0))</f>
        <v>0</v>
      </c>
      <c r="AG113" s="383">
        <f>IF($F112="申請キャンセル",0,IFERROR(VLOOKUP($D113,INDEX(データ蓄積!$A$16:$A$1015,MATCH($D113,データ蓄積!$A$16:$A$1015,0)+1):'データ蓄積'!$DB$1015,31,),0))</f>
        <v>0</v>
      </c>
      <c r="AH113" s="383">
        <f t="shared" si="370"/>
        <v>0</v>
      </c>
      <c r="AI113" s="381"/>
      <c r="AJ113" s="385">
        <f t="shared" ref="AJ113" si="528">+X113+AD113</f>
        <v>0</v>
      </c>
      <c r="AK113" s="390">
        <f t="shared" si="488"/>
        <v>0</v>
      </c>
      <c r="AL113" s="383">
        <f t="shared" si="488"/>
        <v>0</v>
      </c>
      <c r="AM113" s="383">
        <f t="shared" si="488"/>
        <v>0</v>
      </c>
      <c r="AN113" s="385">
        <f t="shared" si="488"/>
        <v>0</v>
      </c>
      <c r="AO113" s="381"/>
      <c r="AP113" s="383">
        <f>IF($F112="申請キャンセル",0,IFERROR(VLOOKUP($D113,INDEX(データ蓄積!$A$16:$A$1015,MATCH($D113,データ蓄積!$A$16:$A$1015,0)+1):'データ蓄積'!$DB$1015,33,),0))</f>
        <v>0</v>
      </c>
      <c r="AQ113" s="390">
        <f t="shared" si="352"/>
        <v>0</v>
      </c>
      <c r="AR113" s="383">
        <f>IF($F112="申請キャンセル",0,IFERROR(VLOOKUP($D113,INDEX(データ蓄積!$A$16:$A$1015,MATCH($D113,データ蓄積!$A$16:$A$1015,0)+1):'データ蓄積'!$DB$1015,32,),0))</f>
        <v>0</v>
      </c>
      <c r="AS113" s="383">
        <f>IF($F112="申請キャンセル",0,IFERROR(VLOOKUP($D113,INDEX(データ蓄積!$A$16:$A$1015,MATCH($D113,データ蓄積!$A$16:$A$1015,0)+1):'データ蓄積'!$DB$1015,34,),0))</f>
        <v>0</v>
      </c>
      <c r="AT113" s="385">
        <f t="shared" si="371"/>
        <v>0</v>
      </c>
      <c r="AU113" s="381"/>
      <c r="AV113" s="383">
        <f>IF($F112="申請キャンセル",0,IFERROR(VLOOKUP($D113,INDEX(データ蓄積!$A$16:$A$1015,MATCH($D113,データ蓄積!$A$16:$A$1015,0)+1):'データ蓄積'!$DB$1015,36,),0))</f>
        <v>0</v>
      </c>
      <c r="AW113" s="390">
        <f t="shared" si="353"/>
        <v>0</v>
      </c>
      <c r="AX113" s="383">
        <f>IF($F112="申請キャンセル",0,IFERROR(VLOOKUP($D113,INDEX(データ蓄積!$A$16:$A$1015,MATCH($D113,データ蓄積!$A$16:$A$1015,0)+1):'データ蓄積'!$DB$1015,35,),0))</f>
        <v>0</v>
      </c>
      <c r="AY113" s="383">
        <f>IF($F112="申請キャンセル",0,IFERROR(VLOOKUP($D113,INDEX(データ蓄積!$A$16:$A$1015,MATCH($D113,データ蓄積!$A$16:$A$1015,0)+1):'データ蓄積'!$DB$1015,37,),0))</f>
        <v>0</v>
      </c>
      <c r="AZ113" s="385">
        <f t="shared" si="372"/>
        <v>0</v>
      </c>
      <c r="BA113" s="381"/>
      <c r="BB113" s="391">
        <f t="shared" ref="BB113" si="529">+AK113+AQ113+AW113</f>
        <v>0</v>
      </c>
      <c r="BC113" s="383">
        <f t="shared" si="509"/>
        <v>0</v>
      </c>
      <c r="BD113" s="383">
        <f t="shared" si="509"/>
        <v>0</v>
      </c>
      <c r="BE113" s="392">
        <f t="shared" si="509"/>
        <v>0</v>
      </c>
      <c r="BF113" s="369"/>
      <c r="BG113" s="380">
        <f>IF($F112="申請キャンセル",0,IF(H113="（○）",220,0))</f>
        <v>0</v>
      </c>
      <c r="BH113" s="385">
        <f>IF($F112="申請キャンセル",0,IF(H113="（○）",SUM(AK113+AQ113+AW113),0))</f>
        <v>0</v>
      </c>
      <c r="BI113" s="383">
        <f>IF($F112="申請キャンセル",0,IF(H113="（○）",SUM(AL113+AR113),0))</f>
        <v>0</v>
      </c>
      <c r="BJ113" s="383">
        <f t="shared" si="354"/>
        <v>0</v>
      </c>
      <c r="BK113" s="392">
        <f t="shared" ref="BK113" si="530">IF($W113="初 年 度",TRUNC((+BJ113-CB113),0),0)</f>
        <v>0</v>
      </c>
      <c r="BL113" s="46"/>
      <c r="BM113" s="380">
        <f t="shared" si="454"/>
        <v>0</v>
      </c>
      <c r="BN113" s="381">
        <f t="shared" si="454"/>
        <v>0</v>
      </c>
      <c r="BP113" s="127">
        <f t="shared" si="355"/>
        <v>0</v>
      </c>
      <c r="BQ113" s="128">
        <f t="shared" ref="BQ113" si="531">ROUNDUP(BP113/2,0)</f>
        <v>0</v>
      </c>
      <c r="BR113" s="45"/>
      <c r="BS113" s="127">
        <f t="shared" si="356"/>
        <v>0</v>
      </c>
      <c r="BT113" s="128">
        <f t="shared" ref="BT113" si="532">ROUNDUP(BS113/2,0)</f>
        <v>0</v>
      </c>
      <c r="BU113" s="45"/>
      <c r="BV113" s="127">
        <f t="shared" si="357"/>
        <v>0</v>
      </c>
      <c r="BW113" s="128">
        <f t="shared" si="373"/>
        <v>0</v>
      </c>
      <c r="BX113" s="45"/>
      <c r="BY113" s="127">
        <f t="shared" si="358"/>
        <v>0</v>
      </c>
      <c r="BZ113" s="128">
        <f t="shared" ref="BZ113" si="533">ROUNDUP(BY113/2,0)</f>
        <v>0</v>
      </c>
      <c r="CA113" s="45"/>
      <c r="CB113" s="127">
        <f t="shared" si="359"/>
        <v>0</v>
      </c>
      <c r="CC113" s="128">
        <f t="shared" ref="CC113" si="534">+CB113</f>
        <v>0</v>
      </c>
      <c r="CD113" s="45"/>
      <c r="CE113" s="370">
        <f>IF($F112="申請キャンセル",0,IFERROR(VLOOKUP($D113,INDEX(データ蓄積!$A$16:$A$1015,MATCH($D113,データ蓄積!$A$16:$A$1015,0)+1):'データ蓄積'!$DB$1015,83,),0))</f>
        <v>0</v>
      </c>
      <c r="CF113" s="371">
        <f>IF($F112="申請キャンセル",0,IFERROR(VLOOKUP($D113,INDEX(データ蓄積!$A$16:$A$1015,MATCH($D113,データ蓄積!$A$16:$A$1015,0)+1):'データ蓄積'!$DB$1015,6,),0))</f>
        <v>0</v>
      </c>
      <c r="CG113" s="214" t="str">
        <f t="shared" si="455"/>
        <v xml:space="preserve"> </v>
      </c>
      <c r="CH113" s="214" t="str">
        <f t="shared" si="455"/>
        <v/>
      </c>
      <c r="CI113" s="214" t="str">
        <f t="shared" ref="CI113" si="535">IF(CG113&gt;=CH113,"OK","下限本数を下回っています")</f>
        <v>OK</v>
      </c>
      <c r="CJ113" s="371">
        <f>IF($F112="申請キャンセル",0,IFERROR(VLOOKUP($D113,INDEX(データ蓄積!$A$16:$A$1015,MATCH($D113,データ蓄積!$A$16:$A$1015,0)+1):'データ蓄積'!$DB$1015,9,),0))</f>
        <v>0</v>
      </c>
      <c r="CK113" s="372">
        <f>IF($F112="申請キャンセル",0,IFERROR(VLOOKUP($D113,INDEX(データ蓄積!$A$16:$A$1015,MATCH($D113,データ蓄積!$A$16:$A$1015,0)+1):'データ蓄積'!$DB$1015,11,),0))</f>
        <v>0</v>
      </c>
      <c r="CL113" s="372">
        <f>IF($F112="申請キャンセル",0,IFERROR(VLOOKUP($D113,INDEX(データ蓄積!$A$16:$A$1015,MATCH($D113,データ蓄積!$A$16:$A$1015,0)+1):'データ蓄積'!$DB$1015,13,),0))</f>
        <v>0</v>
      </c>
      <c r="CM113" s="372">
        <f>IF($F112="申請キャンセル",0,IFERROR(VLOOKUP($D113,INDEX(データ蓄積!$A$16:$A$1015,MATCH($D113,データ蓄積!$A$16:$A$1015,0)+1):'データ蓄積'!$DB$1015,15,),0))</f>
        <v>0</v>
      </c>
      <c r="CN113" s="372">
        <f>IF($F112="申請キャンセル",0,IFERROR(VLOOKUP($D113,INDEX(データ蓄積!$A$16:$A$1015,MATCH($D113,データ蓄積!$A$16:$A$1015,0)+1):'データ蓄積'!$DB$1015,17,),0))</f>
        <v>0</v>
      </c>
      <c r="CO113" s="372">
        <f>IF($F112="申請キャンセル",0,IFERROR(VLOOKUP($D113,INDEX(データ蓄積!$A$16:$A$1015,MATCH($D113,データ蓄積!$A$16:$A$1015,0)+1):'データ蓄積'!$DB$1015,18,),0))</f>
        <v>0</v>
      </c>
      <c r="CP113" s="371">
        <f>IF($F112="申請キャンセル",0,IFERROR(VLOOKUP($D113,INDEX(データ蓄積!$A$16:$A$1015,MATCH($D113,データ蓄積!$A$16:$A$1015,0)+1):'データ蓄積'!$DB$1015,19,),0))</f>
        <v>0</v>
      </c>
      <c r="CQ113" s="372">
        <f>IF($F112="申請キャンセル",0,IFERROR(VLOOKUP($D113,INDEX(データ蓄積!$A$16:$A$1015,MATCH($D113,データ蓄積!$A$16:$A$1015,0)+1):'データ蓄積'!$DB$1015,24,),0))</f>
        <v>0</v>
      </c>
      <c r="CR113" s="99" t="str">
        <f>IF($F112="申請キャンセル",0,CONCATENATE(CS113,$CS$14,CT113,$CT$14,CU113,$CU$14))</f>
        <v>0年0月0日</v>
      </c>
      <c r="CS113" s="99">
        <f>IF($F112="申請キャンセル",0,IFERROR(VLOOKUP($D113,INDEX(データ蓄積!$A$16:$A$1015,MATCH($D113,データ蓄積!$A$16:$A$1015,0)+1):'データ蓄積'!$DB$1015,70,),0))</f>
        <v>0</v>
      </c>
      <c r="CT113" s="99">
        <f>IF($F112="申請キャンセル",0,IFERROR(VLOOKUP($D113,INDEX(データ蓄積!$A$16:$A$1015,MATCH($D113,データ蓄積!$A$16:$A$1015,0)+1):'データ蓄積'!$DB$1015,71,),0))</f>
        <v>0</v>
      </c>
      <c r="CU113" s="99">
        <f>IF($F112="申請キャンセル",0,IFERROR(VLOOKUP($D113,INDEX(データ蓄積!$A$16:$A$1015,MATCH($D113,データ蓄積!$A$16:$A$1015,0)+1):'データ蓄積'!$DB$1015,72,),0))</f>
        <v>0</v>
      </c>
      <c r="CV113" s="99" t="str">
        <f>IF($F112="申請キャンセル",0,CONCATENATE(CW113,$CW$14,CX113,$CX$14,CY113,$CY$14))</f>
        <v>0年0月0日</v>
      </c>
      <c r="CW113" s="99">
        <f>IF($F112="申請キャンセル",0,IFERROR(VLOOKUP($D113,INDEX(データ蓄積!$A$16:$A$1015,MATCH($D113,データ蓄積!$A$16:$A$1015,0)+1):'データ蓄積'!$DB$1015,73,),0))</f>
        <v>0</v>
      </c>
      <c r="CX113" s="99">
        <f>IF($F112="申請キャンセル",0,IFERROR(VLOOKUP($D113,INDEX(データ蓄積!$A$16:$A$1015,MATCH($D113,データ蓄積!$A$16:$A$1015,0)+1):'データ蓄積'!$DB$1015,74,),0))</f>
        <v>0</v>
      </c>
      <c r="CY113" s="99">
        <f>IF($F112="申請キャンセル",0,IFERROR(VLOOKUP($D113,INDEX(データ蓄積!$A$16:$A$1015,MATCH($D113,データ蓄積!$A$16:$A$1015,0)+1):'データ蓄積'!$DB$1015,75,),0))</f>
        <v>0</v>
      </c>
      <c r="CZ113" s="211">
        <f>IF($F112="申請キャンセル",0,IFERROR(VLOOKUP($D113,INDEX(データ蓄積!$A$16:$A$1015,MATCH($D113,データ蓄積!$A$16:$A$1015,0)+1):'データ蓄積'!$CF$1015,84,),0))</f>
        <v>0</v>
      </c>
      <c r="DA113" s="211">
        <f>IF($F112="申請キャンセル",0,IFERROR(VLOOKUP($D113,INDEX(データ蓄積!$A$16:$A$1015,MATCH($D113,データ蓄積!$A$16:$A$1015,0)+1):'データ蓄積'!$CG$1015,85,),0))</f>
        <v>0</v>
      </c>
      <c r="DB113" s="211">
        <f>IF($F112="申請キャンセル",0,IFERROR(VLOOKUP($D113,INDEX(データ蓄積!$A$16:$A$1015,MATCH($D113,データ蓄積!$A$16:$A$1015,0)+1):'データ蓄積'!$CH$1015,86,),0))</f>
        <v>0</v>
      </c>
      <c r="DC113" s="211"/>
      <c r="DD113" s="204">
        <f>IF($F112="申請キャンセル",0,IFERROR(VLOOKUP($D113,INDEX(データ蓄積!$A$16:$A$1015,MATCH($D113,データ蓄積!$A$16:$A$1015,0)+1):'データ蓄積'!$CN$1015,91,),0))</f>
        <v>0</v>
      </c>
      <c r="DE113" s="204">
        <f>IF($F112="申請キャンセル",0,IFERROR(VLOOKUP($D113,INDEX(データ蓄積!$A$16:$A$1015,MATCH($D113,データ蓄積!$A$16:$A$1015,0)+1):'データ蓄積'!$CN$1015,92,),0))</f>
        <v>0</v>
      </c>
    </row>
    <row r="114" spans="1:109" ht="18.75" customHeight="1" x14ac:dyDescent="0.15">
      <c r="A114" s="349">
        <f>IFERROR(VLOOKUP($D114,INDEX(データ蓄積!$A$16:$A$1015,MATCH($D114,データ蓄積!$A$16:$A$1015,0)):'データ蓄積'!$BI$1015,3,),0)</f>
        <v>0</v>
      </c>
      <c r="B114" s="350">
        <f>IFERROR(VLOOKUP($D114,INDEX(データ蓄積!$A$16:$A$1015,MATCH($D114,データ蓄積!$A$16:$A$1015,0)):'データ蓄積'!$BI$1015,4,),0)</f>
        <v>0</v>
      </c>
      <c r="C114" s="349">
        <f>IFERROR(VLOOKUP($D114,INDEX(データ蓄積!$A$16:$A$1015,MATCH($D114,データ蓄積!$A$16:$A$1015,0)):'データ蓄積'!$BI$1015,5,),0)</f>
        <v>0</v>
      </c>
      <c r="D114" s="349">
        <f t="shared" si="0"/>
        <v>50</v>
      </c>
      <c r="E114" s="351">
        <f>IFERROR(VLOOKUP($D114,INDEX(データ蓄積!$A$16:$A$1015,MATCH($D114,データ蓄積!$A$16:$A$1015,0)):'データ蓄積'!$BI$1015,2,),0)</f>
        <v>0</v>
      </c>
      <c r="F114" s="352">
        <f>IFERROR(VLOOKUP($D114,INDEX(データ蓄積!$A$16:$A$1015,MATCH($D114,データ蓄積!$A$16:$A$1015,0)):'データ蓄積'!$CD$1015,82,),0)</f>
        <v>0</v>
      </c>
      <c r="G114" s="353">
        <f>IF($F114="申請キャンセル",0,IFERROR(VLOOKUP($D114,INDEX(データ蓄積!$A$16:$A$1015,MATCH($D114,データ蓄積!$A$16:$A$1015,0)):'データ蓄積'!$BI$1015,8,),0))</f>
        <v>0</v>
      </c>
      <c r="H114" s="346">
        <f>IF($F114="申請キャンセル",0,IFERROR(VLOOKUP($D114,INDEX(データ蓄積!$A$16:$A$1015,MATCH($D114,データ蓄積!$A$16:$A$1015,0)):'データ蓄積'!$BI$1015,10,),0))</f>
        <v>0</v>
      </c>
      <c r="I114" s="354" t="str">
        <f>IF($F114="申請キャンセル","",LEFT(IFERROR(VLOOKUP($D114,INDEX(データ蓄積!$A$16:$A$1015,MATCH($D114,データ蓄積!$A$16:$A$1015,0)):'データ蓄積'!$CH$1015,84,),""),2))</f>
        <v/>
      </c>
      <c r="J114" s="346" t="str">
        <f>IF($F114="申請キャンセル","",LEFT(IFERROR(VLOOKUP($D114,INDEX(データ蓄積!$A$16:$A$1015,MATCH($D114,データ蓄積!$A$16:$A$1015,0)):'データ蓄積'!$CL$1015,86,),""),2))</f>
        <v/>
      </c>
      <c r="K114" s="355">
        <f>IF($F114="申請キャンセル",0,IFERROR(VLOOKUP($D114,INDEX(データ蓄積!$A$16:$A$1015,MATCH($D114,データ蓄積!$A$16:$A$1015,0)):'データ蓄積'!$CO$1015,90,),0))</f>
        <v>0</v>
      </c>
      <c r="L114" s="350">
        <f>IF(G114=0,0,IF($F114="申請キャンセル",0,IF(K114="","","〇")))</f>
        <v>0</v>
      </c>
      <c r="M114" s="356">
        <f>IF($F114="申請キャンセル",0,IFERROR(VLOOKUP($D114,INDEX(データ蓄積!$A$16:$A$1015,MATCH($D114,データ蓄積!$A$16:$A$1015,0)):'データ蓄積'!$BI$1015,14,),))</f>
        <v>0</v>
      </c>
      <c r="N114" s="357">
        <f>IF($F114="申請キャンセル",0,IFERROR(VLOOKUP($D114,INDEX(データ蓄積!$A$16:$A$1015,MATCH($D114,データ蓄積!$A$16:$A$1015,0)):'データ蓄積'!$BI$1015,16,),0))</f>
        <v>0</v>
      </c>
      <c r="O114" s="356">
        <f>IF($F114="申請キャンセル",0,IFERROR(VLOOKUP($D114,INDEX(データ蓄積!$A$16:$A$1015,MATCH($D114,データ蓄積!$A$16:$A$1015,0)):'データ蓄積'!$BI$1015,20,),0))</f>
        <v>0</v>
      </c>
      <c r="P114" s="358">
        <f>IF($F114="申請キャンセル",0,IFERROR(VLOOKUP($D114,INDEX(データ蓄積!$A$16:$A$1015,MATCH($D114,データ蓄積!$A$16:$A$1015,0)):'データ蓄積'!$BI$1015,21,),0))</f>
        <v>0</v>
      </c>
      <c r="Q114" s="359">
        <f>IF($F114="申請キャンセル",0,IFERROR(VLOOKUP($D114,INDEX(データ蓄積!$A$16:$A$1015,MATCH($D114,データ蓄積!$A$16:$A$1015,0)):'データ蓄積'!$BI$1015,23,),0))</f>
        <v>0</v>
      </c>
      <c r="R114" s="360">
        <f>IF($F114="申請キャンセル",0,IFERROR(VLOOKUP($D114,INDEX(データ蓄積!$A$16:$A$1015,MATCH($D114,データ蓄積!$A$16:$A$1015,0)):'データ蓄積'!$CO$1015,92,),0))</f>
        <v>0</v>
      </c>
      <c r="S114" s="361">
        <f>IF($F114="申請キャンセル",0,IFERROR(VLOOKUP($D114,INDEX(データ蓄積!$A$16:$A$1015,MATCH($D114,データ蓄積!$A$16:$A$1015,0)):'データ蓄積'!$BI$1015,22,),0))</f>
        <v>0</v>
      </c>
      <c r="T114" s="362" t="str">
        <f>IF($F114="申請キャンセル",0,IF((AJ114+AP114)&gt;0,ROUNDDOWN((AJ114+AP114)/(AL114+AR114),4)*1000," "))</f>
        <v xml:space="preserve"> </v>
      </c>
      <c r="U114" s="363" t="str">
        <f>IF($F114="申請キャンセル",0,IFERROR(IF(AJ114+AP114=0,"",VLOOKUP(Q114,Sheet1!$B$4:$C$64,2,0)),0))</f>
        <v/>
      </c>
      <c r="V114" s="364">
        <f>IF($F114="申請キャンセル",0,IFERROR(VLOOKUP($D114,INDEX(データ蓄積!$A$16:$A$1015,MATCH($D114,データ蓄積!$A$16:$A$1015,0)):'データ蓄積'!$BI$1015,12,),0))</f>
        <v>0</v>
      </c>
      <c r="W114" s="365">
        <f>IF($F114="申請キャンセル",0,IFERROR(VLOOKUP($D114,INDEX(データ蓄積!$A$16:$A$1015,MATCH($D114,データ蓄積!$A$16:$A$1015,0)):'データ蓄積'!$BI$1015,25,),0))</f>
        <v>0</v>
      </c>
      <c r="X114" s="356">
        <f>IF($F114="申請キャンセル",0,IFERROR(VLOOKUP($D114,INDEX(データ蓄積!$A$16:$A$1015,MATCH($D114,データ蓄積!$A$16:$A$1015,0)):'データ蓄積'!$DB$1015,27,),0))</f>
        <v>0</v>
      </c>
      <c r="Y114" s="366">
        <f t="shared" si="350"/>
        <v>0</v>
      </c>
      <c r="Z114" s="358">
        <f>IF($F114="申請キャンセル",0,IFERROR(VLOOKUP($D114,INDEX(データ蓄積!$A$16:$A$1015,MATCH($D114,データ蓄積!$A$16:$A$1015,0)):'データ蓄積'!$DB$1015,26,),0))</f>
        <v>0</v>
      </c>
      <c r="AA114" s="367">
        <f>IF($F114="申請キャンセル",0,IFERROR(VLOOKUP($D114,INDEX(データ蓄積!$A$16:$A$1015,MATCH($D114,データ蓄積!$A$16:$A$1015,0)):'データ蓄積'!$DB$1015,28,),0))</f>
        <v>0</v>
      </c>
      <c r="AB114" s="358">
        <f>IF($W114="初 年 度",TRUNC((+AA114-BP114)/2,0),0)</f>
        <v>0</v>
      </c>
      <c r="AC114" s="357"/>
      <c r="AD114" s="356">
        <f>IF($F114="申請キャンセル",0,IFERROR(VLOOKUP($D114,INDEX(データ蓄積!$A$16:$A$1015,MATCH($D114,データ蓄積!$A$16:$A$1015,0)):'データ蓄積'!$DB$1015,30,),0))</f>
        <v>0</v>
      </c>
      <c r="AE114" s="359">
        <f t="shared" si="351"/>
        <v>0</v>
      </c>
      <c r="AF114" s="359">
        <f>IF($F114="申請キャンセル",0,IFERROR(VLOOKUP($D114,INDEX(データ蓄積!$A$16:$A$1015,MATCH($D114,データ蓄積!$A$16:$A$1015,0)):'データ蓄積'!$DB$1015,29,),0))</f>
        <v>0</v>
      </c>
      <c r="AG114" s="359">
        <f>IF($F114="申請キャンセル",0,IFERROR(VLOOKUP($D114,INDEX(データ蓄積!$A$16:$A$1015,MATCH($D114,データ蓄積!$A$16:$A$1015,0)):'データ蓄積'!$DB$1015,31,),0))</f>
        <v>0</v>
      </c>
      <c r="AH114" s="359">
        <f t="shared" si="370"/>
        <v>0</v>
      </c>
      <c r="AI114" s="357"/>
      <c r="AJ114" s="358">
        <f>+X114+AD114</f>
        <v>0</v>
      </c>
      <c r="AK114" s="366">
        <f t="shared" si="488"/>
        <v>0</v>
      </c>
      <c r="AL114" s="358">
        <f t="shared" si="488"/>
        <v>0</v>
      </c>
      <c r="AM114" s="367">
        <f t="shared" si="488"/>
        <v>0</v>
      </c>
      <c r="AN114" s="358">
        <f t="shared" si="488"/>
        <v>0</v>
      </c>
      <c r="AO114" s="357"/>
      <c r="AP114" s="356">
        <f>IF($F114="申請キャンセル",0,IFERROR(VLOOKUP($D114,INDEX(データ蓄積!$A$16:$A$1015,MATCH($D114,データ蓄積!$A$16:$A$1015,0)):'データ蓄積'!$DB$1015,33,),0))</f>
        <v>0</v>
      </c>
      <c r="AQ114" s="366">
        <f t="shared" si="352"/>
        <v>0</v>
      </c>
      <c r="AR114" s="358">
        <f>IF($F114="申請キャンセル",0,IFERROR(VLOOKUP($D114,INDEX(データ蓄積!$A$16:$A$1015,MATCH($D114,データ蓄積!$A$16:$A$1015,0)):'データ蓄積'!$DB$1015,32,),0))</f>
        <v>0</v>
      </c>
      <c r="AS114" s="367">
        <f>IF($F114="申請キャンセル",0,IFERROR(VLOOKUP($D114,INDEX(データ蓄積!$A$16:$A$1015,MATCH($D114,データ蓄積!$A$16:$A$1015,0)):'データ蓄積'!$DB$1015,34,),0))</f>
        <v>0</v>
      </c>
      <c r="AT114" s="358">
        <f t="shared" si="371"/>
        <v>0</v>
      </c>
      <c r="AU114" s="357"/>
      <c r="AV114" s="356">
        <f>IF($F114="申請キャンセル",0,IFERROR(VLOOKUP($D114,INDEX(データ蓄積!$A$16:$A$1015,MATCH($D114,データ蓄積!$A$16:$A$1015,0)):'データ蓄積'!$DB$1015,36,),0))</f>
        <v>0</v>
      </c>
      <c r="AW114" s="366">
        <f t="shared" si="353"/>
        <v>0</v>
      </c>
      <c r="AX114" s="358">
        <f>IF($F114="申請キャンセル",0,IFERROR(VLOOKUP($D114,INDEX(データ蓄積!$A$16:$A$1015,MATCH($D114,データ蓄積!$A$16:$A$1015,0)):'データ蓄積'!$DB$1015,35,),0))</f>
        <v>0</v>
      </c>
      <c r="AY114" s="367">
        <f>IF($F114="申請キャンセル",0,IFERROR(VLOOKUP($D114,INDEX(データ蓄積!$A$16:$A$1015,MATCH($D114,データ蓄積!$A$16:$A$1015,0)):'データ蓄積'!$DB$1015,37,),0))</f>
        <v>0</v>
      </c>
      <c r="AZ114" s="358">
        <f t="shared" si="372"/>
        <v>0</v>
      </c>
      <c r="BA114" s="357"/>
      <c r="BB114" s="368">
        <f>+AK114+AQ114+AW114</f>
        <v>0</v>
      </c>
      <c r="BC114" s="358">
        <f t="shared" si="509"/>
        <v>0</v>
      </c>
      <c r="BD114" s="367">
        <f t="shared" si="509"/>
        <v>0</v>
      </c>
      <c r="BE114" s="361">
        <f t="shared" si="509"/>
        <v>0</v>
      </c>
      <c r="BF114" s="369"/>
      <c r="BG114" s="356">
        <f>IF($F114="申請キャンセル",0,IF(H114="（○）",220,0))</f>
        <v>0</v>
      </c>
      <c r="BH114" s="359">
        <f>IF($F114="申請キャンセル",0,IF(H114="（○）",SUM(AK114+AQ114+AW114),0))</f>
        <v>0</v>
      </c>
      <c r="BI114" s="359">
        <f>IF($F114="申請キャンセル",0,IF(H114="（○）",SUM(AL114+AR114),0))</f>
        <v>0</v>
      </c>
      <c r="BJ114" s="359">
        <f t="shared" si="354"/>
        <v>0</v>
      </c>
      <c r="BK114" s="361">
        <f>IF($W114="初 年 度",TRUNC((+BJ114-CB114),0),0)</f>
        <v>0</v>
      </c>
      <c r="BL114" s="46"/>
      <c r="BM114" s="356">
        <f t="shared" si="454"/>
        <v>0</v>
      </c>
      <c r="BN114" s="357">
        <f t="shared" si="454"/>
        <v>0</v>
      </c>
      <c r="BP114" s="125">
        <f t="shared" si="355"/>
        <v>0</v>
      </c>
      <c r="BQ114" s="126">
        <f>ROUNDUP(BP114/2,0)</f>
        <v>0</v>
      </c>
      <c r="BR114" s="44"/>
      <c r="BS114" s="125">
        <f t="shared" si="356"/>
        <v>0</v>
      </c>
      <c r="BT114" s="126">
        <f>ROUNDUP(BS114/2,0)</f>
        <v>0</v>
      </c>
      <c r="BU114" s="44"/>
      <c r="BV114" s="125">
        <f t="shared" si="357"/>
        <v>0</v>
      </c>
      <c r="BW114" s="126">
        <f t="shared" si="373"/>
        <v>0</v>
      </c>
      <c r="BX114" s="44"/>
      <c r="BY114" s="125">
        <f t="shared" si="358"/>
        <v>0</v>
      </c>
      <c r="BZ114" s="126">
        <f>ROUNDUP(BY114/2,0)</f>
        <v>0</v>
      </c>
      <c r="CA114" s="44"/>
      <c r="CB114" s="125">
        <f t="shared" si="359"/>
        <v>0</v>
      </c>
      <c r="CC114" s="126">
        <f>+CB114</f>
        <v>0</v>
      </c>
      <c r="CD114" s="44"/>
      <c r="CE114" s="370">
        <f>IF($F114="申請キャンセル",0,IF(CE115="","",CE115))</f>
        <v>0</v>
      </c>
      <c r="CF114" s="371">
        <f>IF($F114="申請キャンセル",0,IFERROR(VLOOKUP($D114,INDEX(データ蓄積!$A$16:$A$1015,MATCH($D114,データ蓄積!$A$16:$A$1015,0)):'データ蓄積'!$DB$1015,6,),0))</f>
        <v>0</v>
      </c>
      <c r="CG114" s="214" t="str">
        <f t="shared" si="455"/>
        <v xml:space="preserve"> </v>
      </c>
      <c r="CH114" s="214" t="str">
        <f t="shared" si="455"/>
        <v/>
      </c>
      <c r="CI114" s="214" t="str">
        <f>IF(CG114&gt;=CH114,"OK","下限本数を下回っています")</f>
        <v>OK</v>
      </c>
      <c r="CJ114" s="371">
        <f>IF($F114="申請キャンセル",0,IFERROR(VLOOKUP($D114,INDEX(データ蓄積!$A$16:$A$1015,MATCH($D114,データ蓄積!$A$16:$A$1015,0)):'データ蓄積'!$DB$1015,9,),0))</f>
        <v>0</v>
      </c>
      <c r="CK114" s="372">
        <f>IF($F114="申請キャンセル",0,IFERROR(VLOOKUP($D114,INDEX(データ蓄積!$A$16:$A$1015,MATCH($D114,データ蓄積!$A$16:$A$1015,0)):'データ蓄積'!$DB$1015,11,),0))</f>
        <v>0</v>
      </c>
      <c r="CL114" s="372">
        <f>IF($F114="申請キャンセル",0,IFERROR(VLOOKUP($D114,INDEX(データ蓄積!$A$16:$A$1015,MATCH($D114,データ蓄積!$A$16:$A$1015,0)):'データ蓄積'!$DB$1015,13,),0))</f>
        <v>0</v>
      </c>
      <c r="CM114" s="372">
        <f>IF($F114="申請キャンセル",0,IFERROR(VLOOKUP($D114,INDEX(データ蓄積!$A$16:$A$1015,MATCH($D114,データ蓄積!$A$16:$A$1015,0)):'データ蓄積'!$DB$1015,15,),0))</f>
        <v>0</v>
      </c>
      <c r="CN114" s="372">
        <f>IF($F114="申請キャンセル",0,IFERROR(VLOOKUP($D114,INDEX(データ蓄積!$A$16:$A$1015,MATCH($D114,データ蓄積!$A$16:$A$1015,0)):'データ蓄積'!$DB$1015,17,),0))</f>
        <v>0</v>
      </c>
      <c r="CO114" s="372">
        <f>IF($F114="申請キャンセル",0,IFERROR(VLOOKUP($D114,INDEX(データ蓄積!$A$16:$A$1015,MATCH($D114,データ蓄積!$A$16:$A$1015,0)):'データ蓄積'!$DB$1015,18,),0))</f>
        <v>0</v>
      </c>
      <c r="CP114" s="371">
        <f>IF($F114="申請キャンセル",0,IFERROR(VLOOKUP($D114,INDEX(データ蓄積!$A$16:$A$1015,MATCH($D114,データ蓄積!$A$16:$A$1015,0)):'データ蓄積'!$DB$1015,19,),0))</f>
        <v>0</v>
      </c>
      <c r="CQ114" s="372">
        <f>IF($F114="申請キャンセル",0,IFERROR(VLOOKUP($D114,INDEX(データ蓄積!$A$16:$A$1015,MATCH($D114,データ蓄積!$A$16:$A$1015,0)):'データ蓄積'!$DB$1015,24,),0))</f>
        <v>0</v>
      </c>
      <c r="CR114" s="99" t="str">
        <f>IF($F114="申請キャンセル",0,CONCATENATE(CS114,$CS$14,CT114,$CT$14,CU114,$CU$14))</f>
        <v>0年0月0日</v>
      </c>
      <c r="CS114" s="99">
        <f>IF($F114="申請キャンセル",0,IFERROR(VLOOKUP($D114,INDEX(データ蓄積!$A$16:$A$1015,MATCH($D114,データ蓄積!$A$16:$A$1015,0)):'データ蓄積'!$DB$1015,70,),0))</f>
        <v>0</v>
      </c>
      <c r="CT114" s="99">
        <f>IF($F114="申請キャンセル",0,IFERROR(VLOOKUP($D114,INDEX(データ蓄積!$A$16:$A$1015,MATCH($D114,データ蓄積!$A$16:$A$1015,0)):'データ蓄積'!$DB$1015,71,),0))</f>
        <v>0</v>
      </c>
      <c r="CU114" s="99">
        <f>IF($F114="申請キャンセル",0,IFERROR(VLOOKUP($D114,INDEX(データ蓄積!$A$16:$A$1015,MATCH($D114,データ蓄積!$A$16:$A$1015,0)):'データ蓄積'!$DB$1015,72,),0))</f>
        <v>0</v>
      </c>
      <c r="CV114" s="99" t="str">
        <f>IF($F114="申請キャンセル",0,CONCATENATE(CW114,$CW$14,CX114,$CX$14,CY114,$CY$14))</f>
        <v>0年0月0日</v>
      </c>
      <c r="CW114" s="99">
        <f>IF($F114="申請キャンセル",0,IFERROR(VLOOKUP($D114,INDEX(データ蓄積!$A$16:$A$1015,MATCH($D114,データ蓄積!$A$16:$A$1015,0)):'データ蓄積'!$DB$1015,73,),0))</f>
        <v>0</v>
      </c>
      <c r="CX114" s="99">
        <f>IF($F114="申請キャンセル",0,IFERROR(VLOOKUP($D114,INDEX(データ蓄積!$A$16:$A$1015,MATCH($D114,データ蓄積!$A$16:$A$1015,0)):'データ蓄積'!$DB$1015,74,),0))</f>
        <v>0</v>
      </c>
      <c r="CY114" s="99">
        <f>IF($F114="申請キャンセル",0,IFERROR(VLOOKUP($D114,INDEX(データ蓄積!$A$16:$A$1015,MATCH($D114,データ蓄積!$A$16:$A$1015,0)):'データ蓄積'!$DB$1015,75,),0))</f>
        <v>0</v>
      </c>
      <c r="CZ114" s="211">
        <f>IF($F114="申請キャンセル",0,IFERROR(VLOOKUP($D114,INDEX(データ蓄積!$A$16:$A$1015,MATCH($D114,データ蓄積!$A$16:$A$1015,0)):'データ蓄積'!$CF$1015,84,),0))</f>
        <v>0</v>
      </c>
      <c r="DA114" s="211">
        <f>IF($F114="申請キャンセル",0,IFERROR(VLOOKUP($D114,INDEX(データ蓄積!$A$16:$A$1015,MATCH($D114,データ蓄積!$A$16:$A$1015,0)):'データ蓄積'!$CG$1015,85,),0))</f>
        <v>0</v>
      </c>
      <c r="DB114" s="211">
        <f>IF($F114="申請キャンセル",0,IFERROR(VLOOKUP($D114,INDEX(データ蓄積!$A$16:$A$1015,MATCH($D114,データ蓄積!$A$16:$A$1015,0)):'データ蓄積'!$CH$1015,86,),0))</f>
        <v>0</v>
      </c>
      <c r="DC114" s="211"/>
      <c r="DD114" s="204">
        <f>IF($F114="申請キャンセル",0,IFERROR(VLOOKUP($D114,INDEX(データ蓄積!$A$16:$A$1015,MATCH($D114,データ蓄積!$A$16:$A$1015,0)):'データ蓄積'!$CN$1015,91,),0))</f>
        <v>0</v>
      </c>
      <c r="DE114" s="204">
        <f>IF($F114="申請キャンセル",0,IFERROR(VLOOKUP($D114,INDEX(データ蓄積!$A$16:$A$1015,MATCH($D114,データ蓄積!$A$16:$A$1015,0)):'データ蓄積'!$CN$1015,92,),0))</f>
        <v>0</v>
      </c>
    </row>
    <row r="115" spans="1:109" ht="18.75" customHeight="1" x14ac:dyDescent="0.15">
      <c r="A115" s="373">
        <f>IFERROR(VLOOKUP($D115,INDEX(データ蓄積!$A$16:$A$1015,MATCH($D115,データ蓄積!$A$16:$A$1015,0)+1):'データ蓄積'!$BI$1015,3,),0)</f>
        <v>0</v>
      </c>
      <c r="B115" s="374">
        <f>IFERROR(VLOOKUP($D115,INDEX(データ蓄積!$A$16:$A$1015,MATCH($D115,データ蓄積!$A$16:$A$1015,0)+1):'データ蓄積'!$BI$1015,4,),0)</f>
        <v>0</v>
      </c>
      <c r="C115" s="375">
        <f>IFERROR(VLOOKUP($D115,INDEX(データ蓄積!$A$16:$A$1015,MATCH($D115,データ蓄積!$A$16:$A$1015,0)+1):'データ蓄積'!$BI$1015,5,),0)</f>
        <v>0</v>
      </c>
      <c r="D115" s="373">
        <f t="shared" si="0"/>
        <v>50</v>
      </c>
      <c r="E115" s="347">
        <f>IFERROR(VLOOKUP($D115,INDEX(データ蓄積!$A$16:$A$1015,MATCH($D115,データ蓄積!$A$16:$A$1015,0)+1):'データ蓄積'!$BI$1015,2,),0)</f>
        <v>0</v>
      </c>
      <c r="F115" s="376">
        <f>IFERROR(VLOOKUP($D115,INDEX(データ蓄積!$A$16:$A$1015,MATCH($D115,データ蓄積!$A$16:$A$1015,0)+1):'データ蓄積'!$CD$1015,82,),0)</f>
        <v>0</v>
      </c>
      <c r="G115" s="377">
        <f>IF($F114="申請キャンセル",0,IFERROR(VLOOKUP($D115,INDEX(データ蓄積!$A$16:$A$1015,MATCH($D115,データ蓄積!$A$16:$A$1015,0)+1):'データ蓄積'!$BI$1015,8,),0))</f>
        <v>0</v>
      </c>
      <c r="H115" s="347">
        <f>IF($F114="申請キャンセル",0,IFERROR(VLOOKUP($D115,INDEX(データ蓄積!$A$16:$A$1015,MATCH($D115,データ蓄積!$A$16:$A$1015,0)+1):'データ蓄積'!$BI$1015,10,),0))</f>
        <v>0</v>
      </c>
      <c r="I115" s="378" t="str">
        <f>IF($F114="申請キャンセル","",LEFT(IFERROR(VLOOKUP($D115,INDEX(データ蓄積!$A$16:$A$1015,MATCH($D115,データ蓄積!$A$16:$A$1015,0)+1):'データ蓄積'!$CH$1015,84,),""),2))</f>
        <v/>
      </c>
      <c r="J115" s="347" t="str">
        <f>IF($F114="申請キャンセル","",LEFT(IFERROR(VLOOKUP($D115,INDEX(データ蓄積!$A$16:$A$1015,MATCH($D114,データ蓄積!$A$16:$A$1015,0)+1):'データ蓄積'!$CL$1015,86,),""),2))</f>
        <v/>
      </c>
      <c r="K115" s="379">
        <f>IF($F114="申請キャンセル",0,IFERROR(VLOOKUP($D115,INDEX(データ蓄積!$A$16:$A$1015,MATCH($D115,データ蓄積!$A$16:$A$1015,0)+1):'データ蓄積'!$CO$1015,90,),0))</f>
        <v>0</v>
      </c>
      <c r="L115" s="374">
        <f t="shared" ref="L115" si="536">IF(G115=0,0,IF($F115="申請キャンセル",0,IF(K115="","","〇")))</f>
        <v>0</v>
      </c>
      <c r="M115" s="380">
        <f>IF($F114="申請キャンセル",0,IFERROR(VLOOKUP($D115,INDEX(データ蓄積!$A$16:$A$1015,MATCH($D115,データ蓄積!$A$16:$A$1015,0)+1):'データ蓄積'!$BI$1015,14,),0))</f>
        <v>0</v>
      </c>
      <c r="N115" s="381">
        <f>IF($F114="申請キャンセル",0,IFERROR(VLOOKUP($D115,INDEX(データ蓄積!$A$16:$A$1015,MATCH($D115,データ蓄積!$A$16:$A$1015,0)+1):'データ蓄積'!$BI$1015,16,),0))</f>
        <v>0</v>
      </c>
      <c r="O115" s="382">
        <f>IF($F114="申請キャンセル",0,IFERROR(VLOOKUP($D115,INDEX(データ蓄積!$A$16:$A$1015,MATCH($D115,データ蓄積!$A$16:$A$1015,0)+1):'データ蓄積'!$BI$1015,20,),0))</f>
        <v>0</v>
      </c>
      <c r="P115" s="383">
        <f>IF($F114="申請キャンセル",0,IFERROR(VLOOKUP($D115,INDEX(データ蓄積!$A$16:$A$1015,MATCH($D115,データ蓄積!$A$16:$A$1015,0)+1):'データ蓄積'!$BI$1015,21,),0))</f>
        <v>0</v>
      </c>
      <c r="Q115" s="383">
        <f>IF($F114="申請キャンセル",0,IFERROR(VLOOKUP($D115,INDEX(データ蓄積!$A$16:$A$1015,MATCH($D115,データ蓄積!$A$16:$A$1015,0)+1):'データ蓄積'!$BI$1015,23,),0))</f>
        <v>0</v>
      </c>
      <c r="R115" s="384">
        <f>IF($F114="申請キャンセル",0,IFERROR(VLOOKUP($D115,INDEX(データ蓄積!$A$16:$A$1015,MATCH($D115,データ蓄積!$A$16:$A$1015,0)+1):'データ蓄積'!$CO$1015,92,),0))</f>
        <v>0</v>
      </c>
      <c r="S115" s="385">
        <f>IF($F114="申請キャンセル",0,IFERROR(VLOOKUP($D115,INDEX(データ蓄積!$A$16:$A$1015,MATCH($D115,データ蓄積!$A$16:$A$1015,0)+1):'データ蓄積'!$BI$1015,22,),0))</f>
        <v>0</v>
      </c>
      <c r="T115" s="386" t="str">
        <f>IF($F114="申請キャンセル",0,IF((AJ115+AP115)&gt;0,ROUNDDOWN((AJ115+AP115)/(AL115+AR115),4)*1000," "))</f>
        <v xml:space="preserve"> </v>
      </c>
      <c r="U115" s="387" t="str">
        <f>IF($F115="申請キャンセル",0,IFERROR(IF(AJ115+AP115=0,"",VLOOKUP(Q115,Sheet1!$B$4:$C$64,2,0)),0))</f>
        <v/>
      </c>
      <c r="V115" s="388">
        <f>IF($F114="申請キャンセル",0,IFERROR(VLOOKUP($D115,INDEX(データ蓄積!$A$16:$A$1015,MATCH($D115,データ蓄積!$A$16:$A$1015,0)+1):'データ蓄積'!$BI$1015,12,),0))</f>
        <v>0</v>
      </c>
      <c r="W115" s="389">
        <f>IF($F114="申請キャンセル",0,IFERROR(VLOOKUP($D115,INDEX(データ蓄積!$A$16:$A$1015,MATCH($D115,データ蓄積!$A$16:$A$1015,0)+1):'データ蓄積'!$BI$1015,25,),0))</f>
        <v>0</v>
      </c>
      <c r="X115" s="383">
        <f>IF($F114="申請キャンセル",0,IFERROR(VLOOKUP($D115,INDEX(データ蓄積!$A$16:$A$1015,MATCH($D115,データ蓄積!$A$16:$A$1015,0)+1):'データ蓄積'!$DB$1015,27,),0))</f>
        <v>0</v>
      </c>
      <c r="Y115" s="390">
        <f t="shared" si="350"/>
        <v>0</v>
      </c>
      <c r="Z115" s="383">
        <f>IF($F114="申請キャンセル",0,IFERROR(VLOOKUP($D115,INDEX(データ蓄積!$A$16:$A$1015,MATCH($D115,データ蓄積!$A$16:$A$1015,0)+1):'データ蓄積'!$DB$1015,26,),0))</f>
        <v>0</v>
      </c>
      <c r="AA115" s="383">
        <f>IF($F114="申請キャンセル",0,IFERROR(VLOOKUP($D115,INDEX(データ蓄積!$A$16:$A$1015,MATCH($D115,データ蓄積!$A$16:$A$1015,0)+1):'データ蓄積'!$DB$1015,28,),0))</f>
        <v>0</v>
      </c>
      <c r="AB115" s="385">
        <f t="shared" ref="AB115" si="537">IF($W115="初 年 度",TRUNC((+AA115-BP115)/2,0),0)</f>
        <v>0</v>
      </c>
      <c r="AC115" s="381"/>
      <c r="AD115" s="380">
        <f>IF($F114="申請キャンセル",0,IFERROR(VLOOKUP($D115,INDEX(データ蓄積!$A$16:$A$1015,MATCH($D115,データ蓄積!$A$16:$A$1015,0)+1):'データ蓄積'!$DB$1015,30,),0))</f>
        <v>0</v>
      </c>
      <c r="AE115" s="383">
        <f t="shared" si="351"/>
        <v>0</v>
      </c>
      <c r="AF115" s="383">
        <f>IF($F114="申請キャンセル",0,IFERROR(VLOOKUP($D115,INDEX(データ蓄積!$A$16:$A$1015,MATCH($D115,データ蓄積!$A$16:$A$1015,0)+1):'データ蓄積'!$DB$1015,29,),0))</f>
        <v>0</v>
      </c>
      <c r="AG115" s="383">
        <f>IF($F114="申請キャンセル",0,IFERROR(VLOOKUP($D115,INDEX(データ蓄積!$A$16:$A$1015,MATCH($D115,データ蓄積!$A$16:$A$1015,0)+1):'データ蓄積'!$DB$1015,31,),0))</f>
        <v>0</v>
      </c>
      <c r="AH115" s="383">
        <f t="shared" si="370"/>
        <v>0</v>
      </c>
      <c r="AI115" s="381"/>
      <c r="AJ115" s="385">
        <f t="shared" ref="AJ115" si="538">+X115+AD115</f>
        <v>0</v>
      </c>
      <c r="AK115" s="390">
        <f t="shared" si="488"/>
        <v>0</v>
      </c>
      <c r="AL115" s="383">
        <f t="shared" si="488"/>
        <v>0</v>
      </c>
      <c r="AM115" s="383">
        <f t="shared" si="488"/>
        <v>0</v>
      </c>
      <c r="AN115" s="385">
        <f t="shared" si="488"/>
        <v>0</v>
      </c>
      <c r="AO115" s="381"/>
      <c r="AP115" s="383">
        <f>IF($F114="申請キャンセル",0,IFERROR(VLOOKUP($D115,INDEX(データ蓄積!$A$16:$A$1015,MATCH($D115,データ蓄積!$A$16:$A$1015,0)+1):'データ蓄積'!$DB$1015,33,),0))</f>
        <v>0</v>
      </c>
      <c r="AQ115" s="390">
        <f t="shared" si="352"/>
        <v>0</v>
      </c>
      <c r="AR115" s="383">
        <f>IF($F114="申請キャンセル",0,IFERROR(VLOOKUP($D115,INDEX(データ蓄積!$A$16:$A$1015,MATCH($D115,データ蓄積!$A$16:$A$1015,0)+1):'データ蓄積'!$DB$1015,32,),0))</f>
        <v>0</v>
      </c>
      <c r="AS115" s="383">
        <f>IF($F114="申請キャンセル",0,IFERROR(VLOOKUP($D115,INDEX(データ蓄積!$A$16:$A$1015,MATCH($D115,データ蓄積!$A$16:$A$1015,0)+1):'データ蓄積'!$DB$1015,34,),0))</f>
        <v>0</v>
      </c>
      <c r="AT115" s="385">
        <f t="shared" si="371"/>
        <v>0</v>
      </c>
      <c r="AU115" s="381"/>
      <c r="AV115" s="383">
        <f>IF($F114="申請キャンセル",0,IFERROR(VLOOKUP($D115,INDEX(データ蓄積!$A$16:$A$1015,MATCH($D115,データ蓄積!$A$16:$A$1015,0)+1):'データ蓄積'!$DB$1015,36,),0))</f>
        <v>0</v>
      </c>
      <c r="AW115" s="390">
        <f t="shared" si="353"/>
        <v>0</v>
      </c>
      <c r="AX115" s="383">
        <f>IF($F114="申請キャンセル",0,IFERROR(VLOOKUP($D115,INDEX(データ蓄積!$A$16:$A$1015,MATCH($D115,データ蓄積!$A$16:$A$1015,0)+1):'データ蓄積'!$DB$1015,35,),0))</f>
        <v>0</v>
      </c>
      <c r="AY115" s="383">
        <f>IF($F114="申請キャンセル",0,IFERROR(VLOOKUP($D115,INDEX(データ蓄積!$A$16:$A$1015,MATCH($D115,データ蓄積!$A$16:$A$1015,0)+1):'データ蓄積'!$DB$1015,37,),0))</f>
        <v>0</v>
      </c>
      <c r="AZ115" s="385">
        <f t="shared" si="372"/>
        <v>0</v>
      </c>
      <c r="BA115" s="381"/>
      <c r="BB115" s="391">
        <f t="shared" ref="BB115" si="539">+AK115+AQ115+AW115</f>
        <v>0</v>
      </c>
      <c r="BC115" s="383">
        <f t="shared" si="509"/>
        <v>0</v>
      </c>
      <c r="BD115" s="383">
        <f t="shared" si="509"/>
        <v>0</v>
      </c>
      <c r="BE115" s="392">
        <f t="shared" si="509"/>
        <v>0</v>
      </c>
      <c r="BF115" s="369"/>
      <c r="BG115" s="380">
        <f>IF($F114="申請キャンセル",0,IF(H115="（○）",220,0))</f>
        <v>0</v>
      </c>
      <c r="BH115" s="385">
        <f>IF($F114="申請キャンセル",0,IF(H115="（○）",SUM(AK115+AQ115+AW115),0))</f>
        <v>0</v>
      </c>
      <c r="BI115" s="383">
        <f>IF($F114="申請キャンセル",0,IF(H115="（○）",SUM(AL115+AR115),0))</f>
        <v>0</v>
      </c>
      <c r="BJ115" s="383">
        <f t="shared" si="354"/>
        <v>0</v>
      </c>
      <c r="BK115" s="392">
        <f t="shared" ref="BK115" si="540">IF($W115="初 年 度",TRUNC((+BJ115-CB115),0),0)</f>
        <v>0</v>
      </c>
      <c r="BL115" s="46"/>
      <c r="BM115" s="380">
        <f t="shared" si="454"/>
        <v>0</v>
      </c>
      <c r="BN115" s="381">
        <f t="shared" si="454"/>
        <v>0</v>
      </c>
      <c r="BP115" s="127">
        <f t="shared" si="355"/>
        <v>0</v>
      </c>
      <c r="BQ115" s="128">
        <f t="shared" ref="BQ115" si="541">ROUNDUP(BP115/2,0)</f>
        <v>0</v>
      </c>
      <c r="BR115" s="45"/>
      <c r="BS115" s="127">
        <f t="shared" si="356"/>
        <v>0</v>
      </c>
      <c r="BT115" s="128">
        <f t="shared" ref="BT115" si="542">ROUNDUP(BS115/2,0)</f>
        <v>0</v>
      </c>
      <c r="BU115" s="45"/>
      <c r="BV115" s="127">
        <f t="shared" si="357"/>
        <v>0</v>
      </c>
      <c r="BW115" s="128">
        <f t="shared" si="373"/>
        <v>0</v>
      </c>
      <c r="BX115" s="45"/>
      <c r="BY115" s="127">
        <f t="shared" si="358"/>
        <v>0</v>
      </c>
      <c r="BZ115" s="128">
        <f t="shared" ref="BZ115" si="543">ROUNDUP(BY115/2,0)</f>
        <v>0</v>
      </c>
      <c r="CA115" s="45"/>
      <c r="CB115" s="127">
        <f t="shared" si="359"/>
        <v>0</v>
      </c>
      <c r="CC115" s="128">
        <f t="shared" ref="CC115" si="544">+CB115</f>
        <v>0</v>
      </c>
      <c r="CD115" s="45"/>
      <c r="CE115" s="370">
        <f>IF($F114="申請キャンセル",0,IFERROR(VLOOKUP($D115,INDEX(データ蓄積!$A$16:$A$1015,MATCH($D115,データ蓄積!$A$16:$A$1015,0)+1):'データ蓄積'!$DB$1015,83,),0))</f>
        <v>0</v>
      </c>
      <c r="CF115" s="371">
        <f>IF($F114="申請キャンセル",0,IFERROR(VLOOKUP($D115,INDEX(データ蓄積!$A$16:$A$1015,MATCH($D115,データ蓄積!$A$16:$A$1015,0)+1):'データ蓄積'!$DB$1015,6,),0))</f>
        <v>0</v>
      </c>
      <c r="CG115" s="214" t="str">
        <f t="shared" si="455"/>
        <v xml:space="preserve"> </v>
      </c>
      <c r="CH115" s="214" t="str">
        <f t="shared" si="455"/>
        <v/>
      </c>
      <c r="CI115" s="214" t="str">
        <f t="shared" ref="CI115" si="545">IF(CG115&gt;=CH115,"OK","下限本数を下回っています")</f>
        <v>OK</v>
      </c>
      <c r="CJ115" s="371">
        <f>IF($F114="申請キャンセル",0,IFERROR(VLOOKUP($D115,INDEX(データ蓄積!$A$16:$A$1015,MATCH($D115,データ蓄積!$A$16:$A$1015,0)+1):'データ蓄積'!$DB$1015,9,),0))</f>
        <v>0</v>
      </c>
      <c r="CK115" s="372">
        <f>IF($F114="申請キャンセル",0,IFERROR(VLOOKUP($D115,INDEX(データ蓄積!$A$16:$A$1015,MATCH($D115,データ蓄積!$A$16:$A$1015,0)+1):'データ蓄積'!$DB$1015,11,),0))</f>
        <v>0</v>
      </c>
      <c r="CL115" s="372">
        <f>IF($F114="申請キャンセル",0,IFERROR(VLOOKUP($D115,INDEX(データ蓄積!$A$16:$A$1015,MATCH($D115,データ蓄積!$A$16:$A$1015,0)+1):'データ蓄積'!$DB$1015,13,),0))</f>
        <v>0</v>
      </c>
      <c r="CM115" s="372">
        <f>IF($F114="申請キャンセル",0,IFERROR(VLOOKUP($D115,INDEX(データ蓄積!$A$16:$A$1015,MATCH($D115,データ蓄積!$A$16:$A$1015,0)+1):'データ蓄積'!$DB$1015,15,),0))</f>
        <v>0</v>
      </c>
      <c r="CN115" s="372">
        <f>IF($F114="申請キャンセル",0,IFERROR(VLOOKUP($D115,INDEX(データ蓄積!$A$16:$A$1015,MATCH($D115,データ蓄積!$A$16:$A$1015,0)+1):'データ蓄積'!$DB$1015,17,),0))</f>
        <v>0</v>
      </c>
      <c r="CO115" s="372">
        <f>IF($F114="申請キャンセル",0,IFERROR(VLOOKUP($D115,INDEX(データ蓄積!$A$16:$A$1015,MATCH($D115,データ蓄積!$A$16:$A$1015,0)+1):'データ蓄積'!$DB$1015,18,),0))</f>
        <v>0</v>
      </c>
      <c r="CP115" s="371">
        <f>IF($F114="申請キャンセル",0,IFERROR(VLOOKUP($D115,INDEX(データ蓄積!$A$16:$A$1015,MATCH($D115,データ蓄積!$A$16:$A$1015,0)+1):'データ蓄積'!$DB$1015,19,),0))</f>
        <v>0</v>
      </c>
      <c r="CQ115" s="372">
        <f>IF($F114="申請キャンセル",0,IFERROR(VLOOKUP($D115,INDEX(データ蓄積!$A$16:$A$1015,MATCH($D115,データ蓄積!$A$16:$A$1015,0)+1):'データ蓄積'!$DB$1015,24,),0))</f>
        <v>0</v>
      </c>
      <c r="CR115" s="99" t="str">
        <f>IF($F114="申請キャンセル",0,CONCATENATE(CS115,$CS$14,CT115,$CT$14,CU115,$CU$14))</f>
        <v>0年0月0日</v>
      </c>
      <c r="CS115" s="99">
        <f>IF($F114="申請キャンセル",0,IFERROR(VLOOKUP($D115,INDEX(データ蓄積!$A$16:$A$1015,MATCH($D115,データ蓄積!$A$16:$A$1015,0)+1):'データ蓄積'!$DB$1015,70,),0))</f>
        <v>0</v>
      </c>
      <c r="CT115" s="99">
        <f>IF($F114="申請キャンセル",0,IFERROR(VLOOKUP($D115,INDEX(データ蓄積!$A$16:$A$1015,MATCH($D115,データ蓄積!$A$16:$A$1015,0)+1):'データ蓄積'!$DB$1015,71,),0))</f>
        <v>0</v>
      </c>
      <c r="CU115" s="99">
        <f>IF($F114="申請キャンセル",0,IFERROR(VLOOKUP($D115,INDEX(データ蓄積!$A$16:$A$1015,MATCH($D115,データ蓄積!$A$16:$A$1015,0)+1):'データ蓄積'!$DB$1015,72,),0))</f>
        <v>0</v>
      </c>
      <c r="CV115" s="99" t="str">
        <f>IF($F114="申請キャンセル",0,CONCATENATE(CW115,$CW$14,CX115,$CX$14,CY115,$CY$14))</f>
        <v>0年0月0日</v>
      </c>
      <c r="CW115" s="99">
        <f>IF($F114="申請キャンセル",0,IFERROR(VLOOKUP($D115,INDEX(データ蓄積!$A$16:$A$1015,MATCH($D115,データ蓄積!$A$16:$A$1015,0)+1):'データ蓄積'!$DB$1015,73,),0))</f>
        <v>0</v>
      </c>
      <c r="CX115" s="99">
        <f>IF($F114="申請キャンセル",0,IFERROR(VLOOKUP($D115,INDEX(データ蓄積!$A$16:$A$1015,MATCH($D115,データ蓄積!$A$16:$A$1015,0)+1):'データ蓄積'!$DB$1015,74,),0))</f>
        <v>0</v>
      </c>
      <c r="CY115" s="99">
        <f>IF($F114="申請キャンセル",0,IFERROR(VLOOKUP($D115,INDEX(データ蓄積!$A$16:$A$1015,MATCH($D115,データ蓄積!$A$16:$A$1015,0)+1):'データ蓄積'!$DB$1015,75,),0))</f>
        <v>0</v>
      </c>
      <c r="CZ115" s="211">
        <f>IF($F114="申請キャンセル",0,IFERROR(VLOOKUP($D115,INDEX(データ蓄積!$A$16:$A$1015,MATCH($D115,データ蓄積!$A$16:$A$1015,0)+1):'データ蓄積'!$CF$1015,84,),0))</f>
        <v>0</v>
      </c>
      <c r="DA115" s="211">
        <f>IF($F114="申請キャンセル",0,IFERROR(VLOOKUP($D115,INDEX(データ蓄積!$A$16:$A$1015,MATCH($D115,データ蓄積!$A$16:$A$1015,0)+1):'データ蓄積'!$CG$1015,85,),0))</f>
        <v>0</v>
      </c>
      <c r="DB115" s="211">
        <f>IF($F114="申請キャンセル",0,IFERROR(VLOOKUP($D115,INDEX(データ蓄積!$A$16:$A$1015,MATCH($D115,データ蓄積!$A$16:$A$1015,0)+1):'データ蓄積'!$CH$1015,86,),0))</f>
        <v>0</v>
      </c>
      <c r="DC115" s="211"/>
      <c r="DD115" s="204">
        <f>IF($F114="申請キャンセル",0,IFERROR(VLOOKUP($D115,INDEX(データ蓄積!$A$16:$A$1015,MATCH($D115,データ蓄積!$A$16:$A$1015,0)+1):'データ蓄積'!$CN$1015,91,),0))</f>
        <v>0</v>
      </c>
      <c r="DE115" s="204">
        <f>IF($F114="申請キャンセル",0,IFERROR(VLOOKUP($D115,INDEX(データ蓄積!$A$16:$A$1015,MATCH($D115,データ蓄積!$A$16:$A$1015,0)+1):'データ蓄積'!$CN$1015,92,),0))</f>
        <v>0</v>
      </c>
    </row>
    <row r="116" spans="1:109" ht="18.75" customHeight="1" x14ac:dyDescent="0.15">
      <c r="A116" s="349">
        <f>IFERROR(VLOOKUP($D116,INDEX(データ蓄積!$A$16:$A$1015,MATCH($D116,データ蓄積!$A$16:$A$1015,0)):'データ蓄積'!$BI$1015,3,),0)</f>
        <v>0</v>
      </c>
      <c r="B116" s="350">
        <f>IFERROR(VLOOKUP($D116,INDEX(データ蓄積!$A$16:$A$1015,MATCH($D116,データ蓄積!$A$16:$A$1015,0)):'データ蓄積'!$BI$1015,4,),0)</f>
        <v>0</v>
      </c>
      <c r="C116" s="349">
        <f>IFERROR(VLOOKUP($D116,INDEX(データ蓄積!$A$16:$A$1015,MATCH($D116,データ蓄積!$A$16:$A$1015,0)):'データ蓄積'!$BI$1015,5,),0)</f>
        <v>0</v>
      </c>
      <c r="D116" s="349">
        <f t="shared" si="0"/>
        <v>51</v>
      </c>
      <c r="E116" s="351">
        <f>IFERROR(VLOOKUP($D116,INDEX(データ蓄積!$A$16:$A$1015,MATCH($D116,データ蓄積!$A$16:$A$1015,0)):'データ蓄積'!$BI$1015,2,),0)</f>
        <v>0</v>
      </c>
      <c r="F116" s="352">
        <f>IFERROR(VLOOKUP($D116,INDEX(データ蓄積!$A$16:$A$1015,MATCH($D116,データ蓄積!$A$16:$A$1015,0)):'データ蓄積'!$CD$1015,82,),0)</f>
        <v>0</v>
      </c>
      <c r="G116" s="353">
        <f>IF($F116="申請キャンセル",0,IFERROR(VLOOKUP($D116,INDEX(データ蓄積!$A$16:$A$1015,MATCH($D116,データ蓄積!$A$16:$A$1015,0)):'データ蓄積'!$BI$1015,8,),0))</f>
        <v>0</v>
      </c>
      <c r="H116" s="346">
        <f>IF($F116="申請キャンセル",0,IFERROR(VLOOKUP($D116,INDEX(データ蓄積!$A$16:$A$1015,MATCH($D116,データ蓄積!$A$16:$A$1015,0)):'データ蓄積'!$BI$1015,10,),0))</f>
        <v>0</v>
      </c>
      <c r="I116" s="354" t="str">
        <f>IF($F116="申請キャンセル","",LEFT(IFERROR(VLOOKUP($D116,INDEX(データ蓄積!$A$16:$A$1015,MATCH($D116,データ蓄積!$A$16:$A$1015,0)):'データ蓄積'!$CH$1015,84,),""),2))</f>
        <v/>
      </c>
      <c r="J116" s="346" t="str">
        <f>IF($F116="申請キャンセル","",LEFT(IFERROR(VLOOKUP($D116,INDEX(データ蓄積!$A$16:$A$1015,MATCH($D116,データ蓄積!$A$16:$A$1015,0)):'データ蓄積'!$CL$1015,86,),""),2))</f>
        <v/>
      </c>
      <c r="K116" s="355">
        <f>IF($F116="申請キャンセル",0,IFERROR(VLOOKUP($D116,INDEX(データ蓄積!$A$16:$A$1015,MATCH($D116,データ蓄積!$A$16:$A$1015,0)):'データ蓄積'!$CO$1015,90,),0))</f>
        <v>0</v>
      </c>
      <c r="L116" s="350">
        <f>IF(G116=0,0,IF($F116="申請キャンセル",0,IF(K116="","","〇")))</f>
        <v>0</v>
      </c>
      <c r="M116" s="356">
        <f>IF($F116="申請キャンセル",0,IFERROR(VLOOKUP($D116,INDEX(データ蓄積!$A$16:$A$1015,MATCH($D116,データ蓄積!$A$16:$A$1015,0)):'データ蓄積'!$BI$1015,14,),))</f>
        <v>0</v>
      </c>
      <c r="N116" s="357">
        <f>IF($F116="申請キャンセル",0,IFERROR(VLOOKUP($D116,INDEX(データ蓄積!$A$16:$A$1015,MATCH($D116,データ蓄積!$A$16:$A$1015,0)):'データ蓄積'!$BI$1015,16,),0))</f>
        <v>0</v>
      </c>
      <c r="O116" s="356">
        <f>IF($F116="申請キャンセル",0,IFERROR(VLOOKUP($D116,INDEX(データ蓄積!$A$16:$A$1015,MATCH($D116,データ蓄積!$A$16:$A$1015,0)):'データ蓄積'!$BI$1015,20,),0))</f>
        <v>0</v>
      </c>
      <c r="P116" s="358">
        <f>IF($F116="申請キャンセル",0,IFERROR(VLOOKUP($D116,INDEX(データ蓄積!$A$16:$A$1015,MATCH($D116,データ蓄積!$A$16:$A$1015,0)):'データ蓄積'!$BI$1015,21,),0))</f>
        <v>0</v>
      </c>
      <c r="Q116" s="359">
        <f>IF($F116="申請キャンセル",0,IFERROR(VLOOKUP($D116,INDEX(データ蓄積!$A$16:$A$1015,MATCH($D116,データ蓄積!$A$16:$A$1015,0)):'データ蓄積'!$BI$1015,23,),0))</f>
        <v>0</v>
      </c>
      <c r="R116" s="360">
        <f>IF($F116="申請キャンセル",0,IFERROR(VLOOKUP($D116,INDEX(データ蓄積!$A$16:$A$1015,MATCH($D116,データ蓄積!$A$16:$A$1015,0)):'データ蓄積'!$CO$1015,92,),0))</f>
        <v>0</v>
      </c>
      <c r="S116" s="361">
        <f>IF($F116="申請キャンセル",0,IFERROR(VLOOKUP($D116,INDEX(データ蓄積!$A$16:$A$1015,MATCH($D116,データ蓄積!$A$16:$A$1015,0)):'データ蓄積'!$BI$1015,22,),0))</f>
        <v>0</v>
      </c>
      <c r="T116" s="362" t="str">
        <f>IF($F116="申請キャンセル",0,IF((AJ116+AP116)&gt;0,ROUNDDOWN((AJ116+AP116)/(AL116+AR116),4)*1000," "))</f>
        <v xml:space="preserve"> </v>
      </c>
      <c r="U116" s="363" t="str">
        <f>IF($F116="申請キャンセル",0,IFERROR(IF(AJ116+AP116=0,"",VLOOKUP(Q116,Sheet1!$B$4:$C$64,2,0)),0))</f>
        <v/>
      </c>
      <c r="V116" s="364">
        <f>IF($F116="申請キャンセル",0,IFERROR(VLOOKUP($D116,INDEX(データ蓄積!$A$16:$A$1015,MATCH($D116,データ蓄積!$A$16:$A$1015,0)):'データ蓄積'!$BI$1015,12,),0))</f>
        <v>0</v>
      </c>
      <c r="W116" s="365">
        <f>IF($F116="申請キャンセル",0,IFERROR(VLOOKUP($D116,INDEX(データ蓄積!$A$16:$A$1015,MATCH($D116,データ蓄積!$A$16:$A$1015,0)):'データ蓄積'!$BI$1015,25,),0))</f>
        <v>0</v>
      </c>
      <c r="X116" s="356">
        <f>IF($F116="申請キャンセル",0,IFERROR(VLOOKUP($D116,INDEX(データ蓄積!$A$16:$A$1015,MATCH($D116,データ蓄積!$A$16:$A$1015,0)):'データ蓄積'!$DB$1015,27,),0))</f>
        <v>0</v>
      </c>
      <c r="Y116" s="366">
        <f t="shared" si="350"/>
        <v>0</v>
      </c>
      <c r="Z116" s="358">
        <f>IF($F116="申請キャンセル",0,IFERROR(VLOOKUP($D116,INDEX(データ蓄積!$A$16:$A$1015,MATCH($D116,データ蓄積!$A$16:$A$1015,0)):'データ蓄積'!$DB$1015,26,),0))</f>
        <v>0</v>
      </c>
      <c r="AA116" s="367">
        <f>IF($F116="申請キャンセル",0,IFERROR(VLOOKUP($D116,INDEX(データ蓄積!$A$16:$A$1015,MATCH($D116,データ蓄積!$A$16:$A$1015,0)):'データ蓄積'!$DB$1015,28,),0))</f>
        <v>0</v>
      </c>
      <c r="AB116" s="358">
        <f>IF($W116="初 年 度",TRUNC((+AA116-BP116)/2,0),0)</f>
        <v>0</v>
      </c>
      <c r="AC116" s="357"/>
      <c r="AD116" s="356">
        <f>IF($F116="申請キャンセル",0,IFERROR(VLOOKUP($D116,INDEX(データ蓄積!$A$16:$A$1015,MATCH($D116,データ蓄積!$A$16:$A$1015,0)):'データ蓄積'!$DB$1015,30,),0))</f>
        <v>0</v>
      </c>
      <c r="AE116" s="359">
        <f t="shared" si="351"/>
        <v>0</v>
      </c>
      <c r="AF116" s="359">
        <f>IF($F116="申請キャンセル",0,IFERROR(VLOOKUP($D116,INDEX(データ蓄積!$A$16:$A$1015,MATCH($D116,データ蓄積!$A$16:$A$1015,0)):'データ蓄積'!$DB$1015,29,),0))</f>
        <v>0</v>
      </c>
      <c r="AG116" s="359">
        <f>IF($F116="申請キャンセル",0,IFERROR(VLOOKUP($D116,INDEX(データ蓄積!$A$16:$A$1015,MATCH($D116,データ蓄積!$A$16:$A$1015,0)):'データ蓄積'!$DB$1015,31,),0))</f>
        <v>0</v>
      </c>
      <c r="AH116" s="359">
        <f t="shared" si="370"/>
        <v>0</v>
      </c>
      <c r="AI116" s="357"/>
      <c r="AJ116" s="358">
        <f>+X116+AD116</f>
        <v>0</v>
      </c>
      <c r="AK116" s="366">
        <f t="shared" si="488"/>
        <v>0</v>
      </c>
      <c r="AL116" s="358">
        <f t="shared" si="488"/>
        <v>0</v>
      </c>
      <c r="AM116" s="367">
        <f t="shared" si="488"/>
        <v>0</v>
      </c>
      <c r="AN116" s="358">
        <f t="shared" si="488"/>
        <v>0</v>
      </c>
      <c r="AO116" s="357"/>
      <c r="AP116" s="356">
        <f>IF($F116="申請キャンセル",0,IFERROR(VLOOKUP($D116,INDEX(データ蓄積!$A$16:$A$1015,MATCH($D116,データ蓄積!$A$16:$A$1015,0)):'データ蓄積'!$DB$1015,33,),0))</f>
        <v>0</v>
      </c>
      <c r="AQ116" s="366">
        <f t="shared" si="352"/>
        <v>0</v>
      </c>
      <c r="AR116" s="358">
        <f>IF($F116="申請キャンセル",0,IFERROR(VLOOKUP($D116,INDEX(データ蓄積!$A$16:$A$1015,MATCH($D116,データ蓄積!$A$16:$A$1015,0)):'データ蓄積'!$DB$1015,32,),0))</f>
        <v>0</v>
      </c>
      <c r="AS116" s="367">
        <f>IF($F116="申請キャンセル",0,IFERROR(VLOOKUP($D116,INDEX(データ蓄積!$A$16:$A$1015,MATCH($D116,データ蓄積!$A$16:$A$1015,0)):'データ蓄積'!$DB$1015,34,),0))</f>
        <v>0</v>
      </c>
      <c r="AT116" s="358">
        <f t="shared" si="371"/>
        <v>0</v>
      </c>
      <c r="AU116" s="357"/>
      <c r="AV116" s="356">
        <f>IF($F116="申請キャンセル",0,IFERROR(VLOOKUP($D116,INDEX(データ蓄積!$A$16:$A$1015,MATCH($D116,データ蓄積!$A$16:$A$1015,0)):'データ蓄積'!$DB$1015,36,),0))</f>
        <v>0</v>
      </c>
      <c r="AW116" s="366">
        <f t="shared" si="353"/>
        <v>0</v>
      </c>
      <c r="AX116" s="358">
        <f>IF($F116="申請キャンセル",0,IFERROR(VLOOKUP($D116,INDEX(データ蓄積!$A$16:$A$1015,MATCH($D116,データ蓄積!$A$16:$A$1015,0)):'データ蓄積'!$DB$1015,35,),0))</f>
        <v>0</v>
      </c>
      <c r="AY116" s="367">
        <f>IF($F116="申請キャンセル",0,IFERROR(VLOOKUP($D116,INDEX(データ蓄積!$A$16:$A$1015,MATCH($D116,データ蓄積!$A$16:$A$1015,0)):'データ蓄積'!$DB$1015,37,),0))</f>
        <v>0</v>
      </c>
      <c r="AZ116" s="358">
        <f t="shared" si="372"/>
        <v>0</v>
      </c>
      <c r="BA116" s="357"/>
      <c r="BB116" s="368">
        <f>+AK116+AQ116+AW116</f>
        <v>0</v>
      </c>
      <c r="BC116" s="358">
        <f t="shared" si="509"/>
        <v>0</v>
      </c>
      <c r="BD116" s="367">
        <f t="shared" si="509"/>
        <v>0</v>
      </c>
      <c r="BE116" s="361">
        <f t="shared" si="509"/>
        <v>0</v>
      </c>
      <c r="BF116" s="369"/>
      <c r="BG116" s="356">
        <f>IF($F116="申請キャンセル",0,IF(H116="（○）",220,0))</f>
        <v>0</v>
      </c>
      <c r="BH116" s="359">
        <f>IF($F116="申請キャンセル",0,IF(H116="（○）",SUM(AK116+AQ116+AW116),0))</f>
        <v>0</v>
      </c>
      <c r="BI116" s="359">
        <f>IF($F116="申請キャンセル",0,IF(H116="（○）",SUM(AL116+AR116),0))</f>
        <v>0</v>
      </c>
      <c r="BJ116" s="359">
        <f t="shared" si="354"/>
        <v>0</v>
      </c>
      <c r="BK116" s="361">
        <f>IF($W116="初 年 度",TRUNC((+BJ116-CB116),0),0)</f>
        <v>0</v>
      </c>
      <c r="BL116" s="46"/>
      <c r="BM116" s="356">
        <f t="shared" si="454"/>
        <v>0</v>
      </c>
      <c r="BN116" s="357">
        <f t="shared" si="454"/>
        <v>0</v>
      </c>
      <c r="BP116" s="125">
        <f t="shared" si="355"/>
        <v>0</v>
      </c>
      <c r="BQ116" s="126">
        <f>ROUNDUP(BP116/2,0)</f>
        <v>0</v>
      </c>
      <c r="BR116" s="44"/>
      <c r="BS116" s="125">
        <f t="shared" si="356"/>
        <v>0</v>
      </c>
      <c r="BT116" s="126">
        <f>ROUNDUP(BS116/2,0)</f>
        <v>0</v>
      </c>
      <c r="BU116" s="44"/>
      <c r="BV116" s="125">
        <f t="shared" si="357"/>
        <v>0</v>
      </c>
      <c r="BW116" s="126">
        <f t="shared" si="373"/>
        <v>0</v>
      </c>
      <c r="BX116" s="44"/>
      <c r="BY116" s="125">
        <f t="shared" si="358"/>
        <v>0</v>
      </c>
      <c r="BZ116" s="126">
        <f>ROUNDUP(BY116/2,0)</f>
        <v>0</v>
      </c>
      <c r="CA116" s="44"/>
      <c r="CB116" s="125">
        <f t="shared" si="359"/>
        <v>0</v>
      </c>
      <c r="CC116" s="126">
        <f>+CB116</f>
        <v>0</v>
      </c>
      <c r="CD116" s="44"/>
      <c r="CE116" s="370">
        <f>IF($F116="申請キャンセル",0,IF(CE117="","",CE117))</f>
        <v>0</v>
      </c>
      <c r="CF116" s="371">
        <f>IF($F116="申請キャンセル",0,IFERROR(VLOOKUP($D116,INDEX(データ蓄積!$A$16:$A$1015,MATCH($D116,データ蓄積!$A$16:$A$1015,0)):'データ蓄積'!$DB$1015,6,),0))</f>
        <v>0</v>
      </c>
      <c r="CG116" s="214" t="str">
        <f t="shared" si="455"/>
        <v xml:space="preserve"> </v>
      </c>
      <c r="CH116" s="214" t="str">
        <f t="shared" si="455"/>
        <v/>
      </c>
      <c r="CI116" s="214" t="str">
        <f>IF(CG116&gt;=CH116,"OK","下限本数を下回っています")</f>
        <v>OK</v>
      </c>
      <c r="CJ116" s="371">
        <f>IF($F116="申請キャンセル",0,IFERROR(VLOOKUP($D116,INDEX(データ蓄積!$A$16:$A$1015,MATCH($D116,データ蓄積!$A$16:$A$1015,0)):'データ蓄積'!$DB$1015,9,),0))</f>
        <v>0</v>
      </c>
      <c r="CK116" s="372">
        <f>IF($F116="申請キャンセル",0,IFERROR(VLOOKUP($D116,INDEX(データ蓄積!$A$16:$A$1015,MATCH($D116,データ蓄積!$A$16:$A$1015,0)):'データ蓄積'!$DB$1015,11,),0))</f>
        <v>0</v>
      </c>
      <c r="CL116" s="372">
        <f>IF($F116="申請キャンセル",0,IFERROR(VLOOKUP($D116,INDEX(データ蓄積!$A$16:$A$1015,MATCH($D116,データ蓄積!$A$16:$A$1015,0)):'データ蓄積'!$DB$1015,13,),0))</f>
        <v>0</v>
      </c>
      <c r="CM116" s="372">
        <f>IF($F116="申請キャンセル",0,IFERROR(VLOOKUP($D116,INDEX(データ蓄積!$A$16:$A$1015,MATCH($D116,データ蓄積!$A$16:$A$1015,0)):'データ蓄積'!$DB$1015,15,),0))</f>
        <v>0</v>
      </c>
      <c r="CN116" s="372">
        <f>IF($F116="申請キャンセル",0,IFERROR(VLOOKUP($D116,INDEX(データ蓄積!$A$16:$A$1015,MATCH($D116,データ蓄積!$A$16:$A$1015,0)):'データ蓄積'!$DB$1015,17,),0))</f>
        <v>0</v>
      </c>
      <c r="CO116" s="372">
        <f>IF($F116="申請キャンセル",0,IFERROR(VLOOKUP($D116,INDEX(データ蓄積!$A$16:$A$1015,MATCH($D116,データ蓄積!$A$16:$A$1015,0)):'データ蓄積'!$DB$1015,18,),0))</f>
        <v>0</v>
      </c>
      <c r="CP116" s="371">
        <f>IF($F116="申請キャンセル",0,IFERROR(VLOOKUP($D116,INDEX(データ蓄積!$A$16:$A$1015,MATCH($D116,データ蓄積!$A$16:$A$1015,0)):'データ蓄積'!$DB$1015,19,),0))</f>
        <v>0</v>
      </c>
      <c r="CQ116" s="372">
        <f>IF($F116="申請キャンセル",0,IFERROR(VLOOKUP($D116,INDEX(データ蓄積!$A$16:$A$1015,MATCH($D116,データ蓄積!$A$16:$A$1015,0)):'データ蓄積'!$DB$1015,24,),0))</f>
        <v>0</v>
      </c>
      <c r="CR116" s="99" t="str">
        <f>IF($F116="申請キャンセル",0,CONCATENATE(CS116,$CS$14,CT116,$CT$14,CU116,$CU$14))</f>
        <v>0年0月0日</v>
      </c>
      <c r="CS116" s="99">
        <f>IF($F116="申請キャンセル",0,IFERROR(VLOOKUP($D116,INDEX(データ蓄積!$A$16:$A$1015,MATCH($D116,データ蓄積!$A$16:$A$1015,0)):'データ蓄積'!$DB$1015,70,),0))</f>
        <v>0</v>
      </c>
      <c r="CT116" s="99">
        <f>IF($F116="申請キャンセル",0,IFERROR(VLOOKUP($D116,INDEX(データ蓄積!$A$16:$A$1015,MATCH($D116,データ蓄積!$A$16:$A$1015,0)):'データ蓄積'!$DB$1015,71,),0))</f>
        <v>0</v>
      </c>
      <c r="CU116" s="99">
        <f>IF($F116="申請キャンセル",0,IFERROR(VLOOKUP($D116,INDEX(データ蓄積!$A$16:$A$1015,MATCH($D116,データ蓄積!$A$16:$A$1015,0)):'データ蓄積'!$DB$1015,72,),0))</f>
        <v>0</v>
      </c>
      <c r="CV116" s="99" t="str">
        <f>IF($F116="申請キャンセル",0,CONCATENATE(CW116,$CW$14,CX116,$CX$14,CY116,$CY$14))</f>
        <v>0年0月0日</v>
      </c>
      <c r="CW116" s="99">
        <f>IF($F116="申請キャンセル",0,IFERROR(VLOOKUP($D116,INDEX(データ蓄積!$A$16:$A$1015,MATCH($D116,データ蓄積!$A$16:$A$1015,0)):'データ蓄積'!$DB$1015,73,),0))</f>
        <v>0</v>
      </c>
      <c r="CX116" s="99">
        <f>IF($F116="申請キャンセル",0,IFERROR(VLOOKUP($D116,INDEX(データ蓄積!$A$16:$A$1015,MATCH($D116,データ蓄積!$A$16:$A$1015,0)):'データ蓄積'!$DB$1015,74,),0))</f>
        <v>0</v>
      </c>
      <c r="CY116" s="99">
        <f>IF($F116="申請キャンセル",0,IFERROR(VLOOKUP($D116,INDEX(データ蓄積!$A$16:$A$1015,MATCH($D116,データ蓄積!$A$16:$A$1015,0)):'データ蓄積'!$DB$1015,75,),0))</f>
        <v>0</v>
      </c>
      <c r="CZ116" s="211">
        <f>IF($F116="申請キャンセル",0,IFERROR(VLOOKUP($D116,INDEX(データ蓄積!$A$16:$A$1015,MATCH($D116,データ蓄積!$A$16:$A$1015,0)):'データ蓄積'!$CF$1015,84,),0))</f>
        <v>0</v>
      </c>
      <c r="DA116" s="211">
        <f>IF($F116="申請キャンセル",0,IFERROR(VLOOKUP($D116,INDEX(データ蓄積!$A$16:$A$1015,MATCH($D116,データ蓄積!$A$16:$A$1015,0)):'データ蓄積'!$CG$1015,85,),0))</f>
        <v>0</v>
      </c>
      <c r="DB116" s="211">
        <f>IF($F116="申請キャンセル",0,IFERROR(VLOOKUP($D116,INDEX(データ蓄積!$A$16:$A$1015,MATCH($D116,データ蓄積!$A$16:$A$1015,0)):'データ蓄積'!$CH$1015,86,),0))</f>
        <v>0</v>
      </c>
      <c r="DC116" s="211"/>
      <c r="DD116" s="204">
        <f>IF($F116="申請キャンセル",0,IFERROR(VLOOKUP($D116,INDEX(データ蓄積!$A$16:$A$1015,MATCH($D116,データ蓄積!$A$16:$A$1015,0)):'データ蓄積'!$CN$1015,91,),0))</f>
        <v>0</v>
      </c>
      <c r="DE116" s="204">
        <f>IF($F116="申請キャンセル",0,IFERROR(VLOOKUP($D116,INDEX(データ蓄積!$A$16:$A$1015,MATCH($D116,データ蓄積!$A$16:$A$1015,0)):'データ蓄積'!$CN$1015,92,),0))</f>
        <v>0</v>
      </c>
    </row>
    <row r="117" spans="1:109" ht="18.75" customHeight="1" x14ac:dyDescent="0.15">
      <c r="A117" s="373">
        <f>IFERROR(VLOOKUP($D117,INDEX(データ蓄積!$A$16:$A$1015,MATCH($D117,データ蓄積!$A$16:$A$1015,0)+1):'データ蓄積'!$BI$1015,3,),0)</f>
        <v>0</v>
      </c>
      <c r="B117" s="374">
        <f>IFERROR(VLOOKUP($D117,INDEX(データ蓄積!$A$16:$A$1015,MATCH($D117,データ蓄積!$A$16:$A$1015,0)+1):'データ蓄積'!$BI$1015,4,),0)</f>
        <v>0</v>
      </c>
      <c r="C117" s="375">
        <f>IFERROR(VLOOKUP($D117,INDEX(データ蓄積!$A$16:$A$1015,MATCH($D117,データ蓄積!$A$16:$A$1015,0)+1):'データ蓄積'!$BI$1015,5,),0)</f>
        <v>0</v>
      </c>
      <c r="D117" s="373">
        <f t="shared" si="0"/>
        <v>51</v>
      </c>
      <c r="E117" s="347">
        <f>IFERROR(VLOOKUP($D117,INDEX(データ蓄積!$A$16:$A$1015,MATCH($D117,データ蓄積!$A$16:$A$1015,0)+1):'データ蓄積'!$BI$1015,2,),0)</f>
        <v>0</v>
      </c>
      <c r="F117" s="376">
        <f>IFERROR(VLOOKUP($D117,INDEX(データ蓄積!$A$16:$A$1015,MATCH($D117,データ蓄積!$A$16:$A$1015,0)+1):'データ蓄積'!$CD$1015,82,),0)</f>
        <v>0</v>
      </c>
      <c r="G117" s="377">
        <f>IF($F116="申請キャンセル",0,IFERROR(VLOOKUP($D117,INDEX(データ蓄積!$A$16:$A$1015,MATCH($D117,データ蓄積!$A$16:$A$1015,0)+1):'データ蓄積'!$BI$1015,8,),0))</f>
        <v>0</v>
      </c>
      <c r="H117" s="347">
        <f>IF($F116="申請キャンセル",0,IFERROR(VLOOKUP($D117,INDEX(データ蓄積!$A$16:$A$1015,MATCH($D117,データ蓄積!$A$16:$A$1015,0)+1):'データ蓄積'!$BI$1015,10,),0))</f>
        <v>0</v>
      </c>
      <c r="I117" s="378" t="str">
        <f>IF($F116="申請キャンセル","",LEFT(IFERROR(VLOOKUP($D117,INDEX(データ蓄積!$A$16:$A$1015,MATCH($D117,データ蓄積!$A$16:$A$1015,0)+1):'データ蓄積'!$CH$1015,84,),""),2))</f>
        <v/>
      </c>
      <c r="J117" s="347" t="str">
        <f>IF($F116="申請キャンセル","",LEFT(IFERROR(VLOOKUP($D117,INDEX(データ蓄積!$A$16:$A$1015,MATCH($D116,データ蓄積!$A$16:$A$1015,0)+1):'データ蓄積'!$CL$1015,86,),""),2))</f>
        <v/>
      </c>
      <c r="K117" s="379">
        <f>IF($F116="申請キャンセル",0,IFERROR(VLOOKUP($D117,INDEX(データ蓄積!$A$16:$A$1015,MATCH($D117,データ蓄積!$A$16:$A$1015,0)+1):'データ蓄積'!$CO$1015,90,),0))</f>
        <v>0</v>
      </c>
      <c r="L117" s="374">
        <f t="shared" ref="L117" si="546">IF(G117=0,0,IF($F117="申請キャンセル",0,IF(K117="","","〇")))</f>
        <v>0</v>
      </c>
      <c r="M117" s="380">
        <f>IF($F116="申請キャンセル",0,IFERROR(VLOOKUP($D117,INDEX(データ蓄積!$A$16:$A$1015,MATCH($D117,データ蓄積!$A$16:$A$1015,0)+1):'データ蓄積'!$BI$1015,14,),0))</f>
        <v>0</v>
      </c>
      <c r="N117" s="381">
        <f>IF($F116="申請キャンセル",0,IFERROR(VLOOKUP($D117,INDEX(データ蓄積!$A$16:$A$1015,MATCH($D117,データ蓄積!$A$16:$A$1015,0)+1):'データ蓄積'!$BI$1015,16,),0))</f>
        <v>0</v>
      </c>
      <c r="O117" s="382">
        <f>IF($F116="申請キャンセル",0,IFERROR(VLOOKUP($D117,INDEX(データ蓄積!$A$16:$A$1015,MATCH($D117,データ蓄積!$A$16:$A$1015,0)+1):'データ蓄積'!$BI$1015,20,),0))</f>
        <v>0</v>
      </c>
      <c r="P117" s="383">
        <f>IF($F116="申請キャンセル",0,IFERROR(VLOOKUP($D117,INDEX(データ蓄積!$A$16:$A$1015,MATCH($D117,データ蓄積!$A$16:$A$1015,0)+1):'データ蓄積'!$BI$1015,21,),0))</f>
        <v>0</v>
      </c>
      <c r="Q117" s="383">
        <f>IF($F116="申請キャンセル",0,IFERROR(VLOOKUP($D117,INDEX(データ蓄積!$A$16:$A$1015,MATCH($D117,データ蓄積!$A$16:$A$1015,0)+1):'データ蓄積'!$BI$1015,23,),0))</f>
        <v>0</v>
      </c>
      <c r="R117" s="384">
        <f>IF($F116="申請キャンセル",0,IFERROR(VLOOKUP($D117,INDEX(データ蓄積!$A$16:$A$1015,MATCH($D117,データ蓄積!$A$16:$A$1015,0)+1):'データ蓄積'!$CO$1015,92,),0))</f>
        <v>0</v>
      </c>
      <c r="S117" s="385">
        <f>IF($F116="申請キャンセル",0,IFERROR(VLOOKUP($D117,INDEX(データ蓄積!$A$16:$A$1015,MATCH($D117,データ蓄積!$A$16:$A$1015,0)+1):'データ蓄積'!$BI$1015,22,),0))</f>
        <v>0</v>
      </c>
      <c r="T117" s="386" t="str">
        <f>IF($F116="申請キャンセル",0,IF((AJ117+AP117)&gt;0,ROUNDDOWN((AJ117+AP117)/(AL117+AR117),4)*1000," "))</f>
        <v xml:space="preserve"> </v>
      </c>
      <c r="U117" s="387" t="str">
        <f>IF($F117="申請キャンセル",0,IFERROR(IF(AJ117+AP117=0,"",VLOOKUP(Q117,Sheet1!$B$4:$C$64,2,0)),0))</f>
        <v/>
      </c>
      <c r="V117" s="388">
        <f>IF($F116="申請キャンセル",0,IFERROR(VLOOKUP($D117,INDEX(データ蓄積!$A$16:$A$1015,MATCH($D117,データ蓄積!$A$16:$A$1015,0)+1):'データ蓄積'!$BI$1015,12,),0))</f>
        <v>0</v>
      </c>
      <c r="W117" s="389">
        <f>IF($F116="申請キャンセル",0,IFERROR(VLOOKUP($D117,INDEX(データ蓄積!$A$16:$A$1015,MATCH($D117,データ蓄積!$A$16:$A$1015,0)+1):'データ蓄積'!$BI$1015,25,),0))</f>
        <v>0</v>
      </c>
      <c r="X117" s="383">
        <f>IF($F116="申請キャンセル",0,IFERROR(VLOOKUP($D117,INDEX(データ蓄積!$A$16:$A$1015,MATCH($D117,データ蓄積!$A$16:$A$1015,0)+1):'データ蓄積'!$DB$1015,27,),0))</f>
        <v>0</v>
      </c>
      <c r="Y117" s="390">
        <f t="shared" si="350"/>
        <v>0</v>
      </c>
      <c r="Z117" s="383">
        <f>IF($F116="申請キャンセル",0,IFERROR(VLOOKUP($D117,INDEX(データ蓄積!$A$16:$A$1015,MATCH($D117,データ蓄積!$A$16:$A$1015,0)+1):'データ蓄積'!$DB$1015,26,),0))</f>
        <v>0</v>
      </c>
      <c r="AA117" s="383">
        <f>IF($F116="申請キャンセル",0,IFERROR(VLOOKUP($D117,INDEX(データ蓄積!$A$16:$A$1015,MATCH($D117,データ蓄積!$A$16:$A$1015,0)+1):'データ蓄積'!$DB$1015,28,),0))</f>
        <v>0</v>
      </c>
      <c r="AB117" s="385">
        <f t="shared" ref="AB117" si="547">IF($W117="初 年 度",TRUNC((+AA117-BP117)/2,0),0)</f>
        <v>0</v>
      </c>
      <c r="AC117" s="381"/>
      <c r="AD117" s="380">
        <f>IF($F116="申請キャンセル",0,IFERROR(VLOOKUP($D117,INDEX(データ蓄積!$A$16:$A$1015,MATCH($D117,データ蓄積!$A$16:$A$1015,0)+1):'データ蓄積'!$DB$1015,30,),0))</f>
        <v>0</v>
      </c>
      <c r="AE117" s="383">
        <f t="shared" si="351"/>
        <v>0</v>
      </c>
      <c r="AF117" s="383">
        <f>IF($F116="申請キャンセル",0,IFERROR(VLOOKUP($D117,INDEX(データ蓄積!$A$16:$A$1015,MATCH($D117,データ蓄積!$A$16:$A$1015,0)+1):'データ蓄積'!$DB$1015,29,),0))</f>
        <v>0</v>
      </c>
      <c r="AG117" s="383">
        <f>IF($F116="申請キャンセル",0,IFERROR(VLOOKUP($D117,INDEX(データ蓄積!$A$16:$A$1015,MATCH($D117,データ蓄積!$A$16:$A$1015,0)+1):'データ蓄積'!$DB$1015,31,),0))</f>
        <v>0</v>
      </c>
      <c r="AH117" s="383">
        <f t="shared" si="370"/>
        <v>0</v>
      </c>
      <c r="AI117" s="381"/>
      <c r="AJ117" s="385">
        <f t="shared" ref="AJ117" si="548">+X117+AD117</f>
        <v>0</v>
      </c>
      <c r="AK117" s="390">
        <f t="shared" si="488"/>
        <v>0</v>
      </c>
      <c r="AL117" s="383">
        <f t="shared" si="488"/>
        <v>0</v>
      </c>
      <c r="AM117" s="383">
        <f t="shared" si="488"/>
        <v>0</v>
      </c>
      <c r="AN117" s="385">
        <f t="shared" si="488"/>
        <v>0</v>
      </c>
      <c r="AO117" s="381"/>
      <c r="AP117" s="383">
        <f>IF($F116="申請キャンセル",0,IFERROR(VLOOKUP($D117,INDEX(データ蓄積!$A$16:$A$1015,MATCH($D117,データ蓄積!$A$16:$A$1015,0)+1):'データ蓄積'!$DB$1015,33,),0))</f>
        <v>0</v>
      </c>
      <c r="AQ117" s="390">
        <f t="shared" si="352"/>
        <v>0</v>
      </c>
      <c r="AR117" s="383">
        <f>IF($F116="申請キャンセル",0,IFERROR(VLOOKUP($D117,INDEX(データ蓄積!$A$16:$A$1015,MATCH($D117,データ蓄積!$A$16:$A$1015,0)+1):'データ蓄積'!$DB$1015,32,),0))</f>
        <v>0</v>
      </c>
      <c r="AS117" s="383">
        <f>IF($F116="申請キャンセル",0,IFERROR(VLOOKUP($D117,INDEX(データ蓄積!$A$16:$A$1015,MATCH($D117,データ蓄積!$A$16:$A$1015,0)+1):'データ蓄積'!$DB$1015,34,),0))</f>
        <v>0</v>
      </c>
      <c r="AT117" s="385">
        <f t="shared" si="371"/>
        <v>0</v>
      </c>
      <c r="AU117" s="381"/>
      <c r="AV117" s="383">
        <f>IF($F116="申請キャンセル",0,IFERROR(VLOOKUP($D117,INDEX(データ蓄積!$A$16:$A$1015,MATCH($D117,データ蓄積!$A$16:$A$1015,0)+1):'データ蓄積'!$DB$1015,36,),0))</f>
        <v>0</v>
      </c>
      <c r="AW117" s="390">
        <f t="shared" si="353"/>
        <v>0</v>
      </c>
      <c r="AX117" s="383">
        <f>IF($F116="申請キャンセル",0,IFERROR(VLOOKUP($D117,INDEX(データ蓄積!$A$16:$A$1015,MATCH($D117,データ蓄積!$A$16:$A$1015,0)+1):'データ蓄積'!$DB$1015,35,),0))</f>
        <v>0</v>
      </c>
      <c r="AY117" s="383">
        <f>IF($F116="申請キャンセル",0,IFERROR(VLOOKUP($D117,INDEX(データ蓄積!$A$16:$A$1015,MATCH($D117,データ蓄積!$A$16:$A$1015,0)+1):'データ蓄積'!$DB$1015,37,),0))</f>
        <v>0</v>
      </c>
      <c r="AZ117" s="385">
        <f t="shared" si="372"/>
        <v>0</v>
      </c>
      <c r="BA117" s="381"/>
      <c r="BB117" s="391">
        <f t="shared" ref="BB117" si="549">+AK117+AQ117+AW117</f>
        <v>0</v>
      </c>
      <c r="BC117" s="383">
        <f t="shared" si="509"/>
        <v>0</v>
      </c>
      <c r="BD117" s="383">
        <f t="shared" si="509"/>
        <v>0</v>
      </c>
      <c r="BE117" s="392">
        <f t="shared" si="509"/>
        <v>0</v>
      </c>
      <c r="BF117" s="369"/>
      <c r="BG117" s="380">
        <f>IF($F116="申請キャンセル",0,IF(H117="（○）",220,0))</f>
        <v>0</v>
      </c>
      <c r="BH117" s="385">
        <f>IF($F116="申請キャンセル",0,IF(H117="（○）",SUM(AK117+AQ117+AW117),0))</f>
        <v>0</v>
      </c>
      <c r="BI117" s="383">
        <f>IF($F116="申請キャンセル",0,IF(H117="（○）",SUM(AL117+AR117),0))</f>
        <v>0</v>
      </c>
      <c r="BJ117" s="383">
        <f t="shared" si="354"/>
        <v>0</v>
      </c>
      <c r="BK117" s="392">
        <f t="shared" ref="BK117" si="550">IF($W117="初 年 度",TRUNC((+BJ117-CB117),0),0)</f>
        <v>0</v>
      </c>
      <c r="BL117" s="46"/>
      <c r="BM117" s="380">
        <f t="shared" si="454"/>
        <v>0</v>
      </c>
      <c r="BN117" s="381">
        <f t="shared" si="454"/>
        <v>0</v>
      </c>
      <c r="BP117" s="127">
        <f t="shared" si="355"/>
        <v>0</v>
      </c>
      <c r="BQ117" s="128">
        <f t="shared" ref="BQ117" si="551">ROUNDUP(BP117/2,0)</f>
        <v>0</v>
      </c>
      <c r="BR117" s="45"/>
      <c r="BS117" s="127">
        <f t="shared" si="356"/>
        <v>0</v>
      </c>
      <c r="BT117" s="128">
        <f t="shared" ref="BT117" si="552">ROUNDUP(BS117/2,0)</f>
        <v>0</v>
      </c>
      <c r="BU117" s="45"/>
      <c r="BV117" s="127">
        <f t="shared" si="357"/>
        <v>0</v>
      </c>
      <c r="BW117" s="128">
        <f t="shared" si="373"/>
        <v>0</v>
      </c>
      <c r="BX117" s="45"/>
      <c r="BY117" s="127">
        <f t="shared" si="358"/>
        <v>0</v>
      </c>
      <c r="BZ117" s="128">
        <f t="shared" ref="BZ117" si="553">ROUNDUP(BY117/2,0)</f>
        <v>0</v>
      </c>
      <c r="CA117" s="45"/>
      <c r="CB117" s="127">
        <f t="shared" si="359"/>
        <v>0</v>
      </c>
      <c r="CC117" s="128">
        <f t="shared" ref="CC117" si="554">+CB117</f>
        <v>0</v>
      </c>
      <c r="CD117" s="45"/>
      <c r="CE117" s="370">
        <f>IF($F116="申請キャンセル",0,IFERROR(VLOOKUP($D117,INDEX(データ蓄積!$A$16:$A$1015,MATCH($D117,データ蓄積!$A$16:$A$1015,0)+1):'データ蓄積'!$DB$1015,83,),0))</f>
        <v>0</v>
      </c>
      <c r="CF117" s="371">
        <f>IF($F116="申請キャンセル",0,IFERROR(VLOOKUP($D117,INDEX(データ蓄積!$A$16:$A$1015,MATCH($D117,データ蓄積!$A$16:$A$1015,0)+1):'データ蓄積'!$DB$1015,6,),0))</f>
        <v>0</v>
      </c>
      <c r="CG117" s="214" t="str">
        <f t="shared" si="455"/>
        <v xml:space="preserve"> </v>
      </c>
      <c r="CH117" s="214" t="str">
        <f t="shared" si="455"/>
        <v/>
      </c>
      <c r="CI117" s="214" t="str">
        <f t="shared" ref="CI117" si="555">IF(CG117&gt;=CH117,"OK","下限本数を下回っています")</f>
        <v>OK</v>
      </c>
      <c r="CJ117" s="371">
        <f>IF($F116="申請キャンセル",0,IFERROR(VLOOKUP($D117,INDEX(データ蓄積!$A$16:$A$1015,MATCH($D117,データ蓄積!$A$16:$A$1015,0)+1):'データ蓄積'!$DB$1015,9,),0))</f>
        <v>0</v>
      </c>
      <c r="CK117" s="372">
        <f>IF($F116="申請キャンセル",0,IFERROR(VLOOKUP($D117,INDEX(データ蓄積!$A$16:$A$1015,MATCH($D117,データ蓄積!$A$16:$A$1015,0)+1):'データ蓄積'!$DB$1015,11,),0))</f>
        <v>0</v>
      </c>
      <c r="CL117" s="372">
        <f>IF($F116="申請キャンセル",0,IFERROR(VLOOKUP($D117,INDEX(データ蓄積!$A$16:$A$1015,MATCH($D117,データ蓄積!$A$16:$A$1015,0)+1):'データ蓄積'!$DB$1015,13,),0))</f>
        <v>0</v>
      </c>
      <c r="CM117" s="372">
        <f>IF($F116="申請キャンセル",0,IFERROR(VLOOKUP($D117,INDEX(データ蓄積!$A$16:$A$1015,MATCH($D117,データ蓄積!$A$16:$A$1015,0)+1):'データ蓄積'!$DB$1015,15,),0))</f>
        <v>0</v>
      </c>
      <c r="CN117" s="372">
        <f>IF($F116="申請キャンセル",0,IFERROR(VLOOKUP($D117,INDEX(データ蓄積!$A$16:$A$1015,MATCH($D117,データ蓄積!$A$16:$A$1015,0)+1):'データ蓄積'!$DB$1015,17,),0))</f>
        <v>0</v>
      </c>
      <c r="CO117" s="372">
        <f>IF($F116="申請キャンセル",0,IFERROR(VLOOKUP($D117,INDEX(データ蓄積!$A$16:$A$1015,MATCH($D117,データ蓄積!$A$16:$A$1015,0)+1):'データ蓄積'!$DB$1015,18,),0))</f>
        <v>0</v>
      </c>
      <c r="CP117" s="371">
        <f>IF($F116="申請キャンセル",0,IFERROR(VLOOKUP($D117,INDEX(データ蓄積!$A$16:$A$1015,MATCH($D117,データ蓄積!$A$16:$A$1015,0)+1):'データ蓄積'!$DB$1015,19,),0))</f>
        <v>0</v>
      </c>
      <c r="CQ117" s="372">
        <f>IF($F116="申請キャンセル",0,IFERROR(VLOOKUP($D117,INDEX(データ蓄積!$A$16:$A$1015,MATCH($D117,データ蓄積!$A$16:$A$1015,0)+1):'データ蓄積'!$DB$1015,24,),0))</f>
        <v>0</v>
      </c>
      <c r="CR117" s="99" t="str">
        <f>IF($F116="申請キャンセル",0,CONCATENATE(CS117,$CS$14,CT117,$CT$14,CU117,$CU$14))</f>
        <v>0年0月0日</v>
      </c>
      <c r="CS117" s="99">
        <f>IF($F116="申請キャンセル",0,IFERROR(VLOOKUP($D117,INDEX(データ蓄積!$A$16:$A$1015,MATCH($D117,データ蓄積!$A$16:$A$1015,0)+1):'データ蓄積'!$DB$1015,70,),0))</f>
        <v>0</v>
      </c>
      <c r="CT117" s="99">
        <f>IF($F116="申請キャンセル",0,IFERROR(VLOOKUP($D117,INDEX(データ蓄積!$A$16:$A$1015,MATCH($D117,データ蓄積!$A$16:$A$1015,0)+1):'データ蓄積'!$DB$1015,71,),0))</f>
        <v>0</v>
      </c>
      <c r="CU117" s="99">
        <f>IF($F116="申請キャンセル",0,IFERROR(VLOOKUP($D117,INDEX(データ蓄積!$A$16:$A$1015,MATCH($D117,データ蓄積!$A$16:$A$1015,0)+1):'データ蓄積'!$DB$1015,72,),0))</f>
        <v>0</v>
      </c>
      <c r="CV117" s="99" t="str">
        <f>IF($F116="申請キャンセル",0,CONCATENATE(CW117,$CW$14,CX117,$CX$14,CY117,$CY$14))</f>
        <v>0年0月0日</v>
      </c>
      <c r="CW117" s="99">
        <f>IF($F116="申請キャンセル",0,IFERROR(VLOOKUP($D117,INDEX(データ蓄積!$A$16:$A$1015,MATCH($D117,データ蓄積!$A$16:$A$1015,0)+1):'データ蓄積'!$DB$1015,73,),0))</f>
        <v>0</v>
      </c>
      <c r="CX117" s="99">
        <f>IF($F116="申請キャンセル",0,IFERROR(VLOOKUP($D117,INDEX(データ蓄積!$A$16:$A$1015,MATCH($D117,データ蓄積!$A$16:$A$1015,0)+1):'データ蓄積'!$DB$1015,74,),0))</f>
        <v>0</v>
      </c>
      <c r="CY117" s="99">
        <f>IF($F116="申請キャンセル",0,IFERROR(VLOOKUP($D117,INDEX(データ蓄積!$A$16:$A$1015,MATCH($D117,データ蓄積!$A$16:$A$1015,0)+1):'データ蓄積'!$DB$1015,75,),0))</f>
        <v>0</v>
      </c>
      <c r="CZ117" s="211">
        <f>IF($F116="申請キャンセル",0,IFERROR(VLOOKUP($D117,INDEX(データ蓄積!$A$16:$A$1015,MATCH($D117,データ蓄積!$A$16:$A$1015,0)+1):'データ蓄積'!$CF$1015,84,),0))</f>
        <v>0</v>
      </c>
      <c r="DA117" s="211">
        <f>IF($F116="申請キャンセル",0,IFERROR(VLOOKUP($D117,INDEX(データ蓄積!$A$16:$A$1015,MATCH($D117,データ蓄積!$A$16:$A$1015,0)+1):'データ蓄積'!$CG$1015,85,),0))</f>
        <v>0</v>
      </c>
      <c r="DB117" s="211">
        <f>IF($F116="申請キャンセル",0,IFERROR(VLOOKUP($D117,INDEX(データ蓄積!$A$16:$A$1015,MATCH($D117,データ蓄積!$A$16:$A$1015,0)+1):'データ蓄積'!$CH$1015,86,),0))</f>
        <v>0</v>
      </c>
      <c r="DC117" s="211"/>
      <c r="DD117" s="204">
        <f>IF($F116="申請キャンセル",0,IFERROR(VLOOKUP($D117,INDEX(データ蓄積!$A$16:$A$1015,MATCH($D117,データ蓄積!$A$16:$A$1015,0)+1):'データ蓄積'!$CN$1015,91,),0))</f>
        <v>0</v>
      </c>
      <c r="DE117" s="204">
        <f>IF($F116="申請キャンセル",0,IFERROR(VLOOKUP($D117,INDEX(データ蓄積!$A$16:$A$1015,MATCH($D117,データ蓄積!$A$16:$A$1015,0)+1):'データ蓄積'!$CN$1015,92,),0))</f>
        <v>0</v>
      </c>
    </row>
    <row r="118" spans="1:109" ht="18.75" customHeight="1" x14ac:dyDescent="0.15">
      <c r="A118" s="349">
        <f>IFERROR(VLOOKUP($D118,INDEX(データ蓄積!$A$16:$A$1015,MATCH($D118,データ蓄積!$A$16:$A$1015,0)):'データ蓄積'!$BI$1015,3,),0)</f>
        <v>0</v>
      </c>
      <c r="B118" s="350">
        <f>IFERROR(VLOOKUP($D118,INDEX(データ蓄積!$A$16:$A$1015,MATCH($D118,データ蓄積!$A$16:$A$1015,0)):'データ蓄積'!$BI$1015,4,),0)</f>
        <v>0</v>
      </c>
      <c r="C118" s="349">
        <f>IFERROR(VLOOKUP($D118,INDEX(データ蓄積!$A$16:$A$1015,MATCH($D118,データ蓄積!$A$16:$A$1015,0)):'データ蓄積'!$BI$1015,5,),0)</f>
        <v>0</v>
      </c>
      <c r="D118" s="349">
        <f t="shared" si="0"/>
        <v>52</v>
      </c>
      <c r="E118" s="351">
        <f>IFERROR(VLOOKUP($D118,INDEX(データ蓄積!$A$16:$A$1015,MATCH($D118,データ蓄積!$A$16:$A$1015,0)):'データ蓄積'!$BI$1015,2,),0)</f>
        <v>0</v>
      </c>
      <c r="F118" s="352">
        <f>IFERROR(VLOOKUP($D118,INDEX(データ蓄積!$A$16:$A$1015,MATCH($D118,データ蓄積!$A$16:$A$1015,0)):'データ蓄積'!$CD$1015,82,),0)</f>
        <v>0</v>
      </c>
      <c r="G118" s="353">
        <f>IF($F118="申請キャンセル",0,IFERROR(VLOOKUP($D118,INDEX(データ蓄積!$A$16:$A$1015,MATCH($D118,データ蓄積!$A$16:$A$1015,0)):'データ蓄積'!$BI$1015,8,),0))</f>
        <v>0</v>
      </c>
      <c r="H118" s="346">
        <f>IF($F118="申請キャンセル",0,IFERROR(VLOOKUP($D118,INDEX(データ蓄積!$A$16:$A$1015,MATCH($D118,データ蓄積!$A$16:$A$1015,0)):'データ蓄積'!$BI$1015,10,),0))</f>
        <v>0</v>
      </c>
      <c r="I118" s="354" t="str">
        <f>IF($F118="申請キャンセル","",LEFT(IFERROR(VLOOKUP($D118,INDEX(データ蓄積!$A$16:$A$1015,MATCH($D118,データ蓄積!$A$16:$A$1015,0)):'データ蓄積'!$CH$1015,84,),""),2))</f>
        <v/>
      </c>
      <c r="J118" s="346" t="str">
        <f>IF($F118="申請キャンセル","",LEFT(IFERROR(VLOOKUP($D118,INDEX(データ蓄積!$A$16:$A$1015,MATCH($D118,データ蓄積!$A$16:$A$1015,0)):'データ蓄積'!$CL$1015,86,),""),2))</f>
        <v/>
      </c>
      <c r="K118" s="355">
        <f>IF($F118="申請キャンセル",0,IFERROR(VLOOKUP($D118,INDEX(データ蓄積!$A$16:$A$1015,MATCH($D118,データ蓄積!$A$16:$A$1015,0)):'データ蓄積'!$CO$1015,90,),0))</f>
        <v>0</v>
      </c>
      <c r="L118" s="350">
        <f>IF(G118=0,0,IF($F118="申請キャンセル",0,IF(K118="","","〇")))</f>
        <v>0</v>
      </c>
      <c r="M118" s="356">
        <f>IF($F118="申請キャンセル",0,IFERROR(VLOOKUP($D118,INDEX(データ蓄積!$A$16:$A$1015,MATCH($D118,データ蓄積!$A$16:$A$1015,0)):'データ蓄積'!$BI$1015,14,),))</f>
        <v>0</v>
      </c>
      <c r="N118" s="357">
        <f>IF($F118="申請キャンセル",0,IFERROR(VLOOKUP($D118,INDEX(データ蓄積!$A$16:$A$1015,MATCH($D118,データ蓄積!$A$16:$A$1015,0)):'データ蓄積'!$BI$1015,16,),0))</f>
        <v>0</v>
      </c>
      <c r="O118" s="356">
        <f>IF($F118="申請キャンセル",0,IFERROR(VLOOKUP($D118,INDEX(データ蓄積!$A$16:$A$1015,MATCH($D118,データ蓄積!$A$16:$A$1015,0)):'データ蓄積'!$BI$1015,20,),0))</f>
        <v>0</v>
      </c>
      <c r="P118" s="358">
        <f>IF($F118="申請キャンセル",0,IFERROR(VLOOKUP($D118,INDEX(データ蓄積!$A$16:$A$1015,MATCH($D118,データ蓄積!$A$16:$A$1015,0)):'データ蓄積'!$BI$1015,21,),0))</f>
        <v>0</v>
      </c>
      <c r="Q118" s="359">
        <f>IF($F118="申請キャンセル",0,IFERROR(VLOOKUP($D118,INDEX(データ蓄積!$A$16:$A$1015,MATCH($D118,データ蓄積!$A$16:$A$1015,0)):'データ蓄積'!$BI$1015,23,),0))</f>
        <v>0</v>
      </c>
      <c r="R118" s="360">
        <f>IF($F118="申請キャンセル",0,IFERROR(VLOOKUP($D118,INDEX(データ蓄積!$A$16:$A$1015,MATCH($D118,データ蓄積!$A$16:$A$1015,0)):'データ蓄積'!$CO$1015,92,),0))</f>
        <v>0</v>
      </c>
      <c r="S118" s="361">
        <f>IF($F118="申請キャンセル",0,IFERROR(VLOOKUP($D118,INDEX(データ蓄積!$A$16:$A$1015,MATCH($D118,データ蓄積!$A$16:$A$1015,0)):'データ蓄積'!$BI$1015,22,),0))</f>
        <v>0</v>
      </c>
      <c r="T118" s="362" t="str">
        <f>IF($F118="申請キャンセル",0,IF((AJ118+AP118)&gt;0,ROUNDDOWN((AJ118+AP118)/(AL118+AR118),4)*1000," "))</f>
        <v xml:space="preserve"> </v>
      </c>
      <c r="U118" s="363" t="str">
        <f>IF($F118="申請キャンセル",0,IFERROR(IF(AJ118+AP118=0,"",VLOOKUP(Q118,Sheet1!$B$4:$C$64,2,0)),0))</f>
        <v/>
      </c>
      <c r="V118" s="364">
        <f>IF($F118="申請キャンセル",0,IFERROR(VLOOKUP($D118,INDEX(データ蓄積!$A$16:$A$1015,MATCH($D118,データ蓄積!$A$16:$A$1015,0)):'データ蓄積'!$BI$1015,12,),0))</f>
        <v>0</v>
      </c>
      <c r="W118" s="365">
        <f>IF($F118="申請キャンセル",0,IFERROR(VLOOKUP($D118,INDEX(データ蓄積!$A$16:$A$1015,MATCH($D118,データ蓄積!$A$16:$A$1015,0)):'データ蓄積'!$BI$1015,25,),0))</f>
        <v>0</v>
      </c>
      <c r="X118" s="356">
        <f>IF($F118="申請キャンセル",0,IFERROR(VLOOKUP($D118,INDEX(データ蓄積!$A$16:$A$1015,MATCH($D118,データ蓄積!$A$16:$A$1015,0)):'データ蓄積'!$DB$1015,27,),0))</f>
        <v>0</v>
      </c>
      <c r="Y118" s="366">
        <f t="shared" si="350"/>
        <v>0</v>
      </c>
      <c r="Z118" s="358">
        <f>IF($F118="申請キャンセル",0,IFERROR(VLOOKUP($D118,INDEX(データ蓄積!$A$16:$A$1015,MATCH($D118,データ蓄積!$A$16:$A$1015,0)):'データ蓄積'!$DB$1015,26,),0))</f>
        <v>0</v>
      </c>
      <c r="AA118" s="367">
        <f>IF($F118="申請キャンセル",0,IFERROR(VLOOKUP($D118,INDEX(データ蓄積!$A$16:$A$1015,MATCH($D118,データ蓄積!$A$16:$A$1015,0)):'データ蓄積'!$DB$1015,28,),0))</f>
        <v>0</v>
      </c>
      <c r="AB118" s="358">
        <f>IF($W118="初 年 度",TRUNC((+AA118-BP118)/2,0),0)</f>
        <v>0</v>
      </c>
      <c r="AC118" s="357"/>
      <c r="AD118" s="356">
        <f>IF($F118="申請キャンセル",0,IFERROR(VLOOKUP($D118,INDEX(データ蓄積!$A$16:$A$1015,MATCH($D118,データ蓄積!$A$16:$A$1015,0)):'データ蓄積'!$DB$1015,30,),0))</f>
        <v>0</v>
      </c>
      <c r="AE118" s="359">
        <f t="shared" si="351"/>
        <v>0</v>
      </c>
      <c r="AF118" s="359">
        <f>IF($F118="申請キャンセル",0,IFERROR(VLOOKUP($D118,INDEX(データ蓄積!$A$16:$A$1015,MATCH($D118,データ蓄積!$A$16:$A$1015,0)):'データ蓄積'!$DB$1015,29,),0))</f>
        <v>0</v>
      </c>
      <c r="AG118" s="359">
        <f>IF($F118="申請キャンセル",0,IFERROR(VLOOKUP($D118,INDEX(データ蓄積!$A$16:$A$1015,MATCH($D118,データ蓄積!$A$16:$A$1015,0)):'データ蓄積'!$DB$1015,31,),0))</f>
        <v>0</v>
      </c>
      <c r="AH118" s="359">
        <f t="shared" si="370"/>
        <v>0</v>
      </c>
      <c r="AI118" s="357"/>
      <c r="AJ118" s="358">
        <f>+X118+AD118</f>
        <v>0</v>
      </c>
      <c r="AK118" s="366">
        <f t="shared" si="488"/>
        <v>0</v>
      </c>
      <c r="AL118" s="358">
        <f t="shared" si="488"/>
        <v>0</v>
      </c>
      <c r="AM118" s="367">
        <f t="shared" si="488"/>
        <v>0</v>
      </c>
      <c r="AN118" s="358">
        <f t="shared" si="488"/>
        <v>0</v>
      </c>
      <c r="AO118" s="357"/>
      <c r="AP118" s="356">
        <f>IF($F118="申請キャンセル",0,IFERROR(VLOOKUP($D118,INDEX(データ蓄積!$A$16:$A$1015,MATCH($D118,データ蓄積!$A$16:$A$1015,0)):'データ蓄積'!$DB$1015,33,),0))</f>
        <v>0</v>
      </c>
      <c r="AQ118" s="366">
        <f t="shared" si="352"/>
        <v>0</v>
      </c>
      <c r="AR118" s="358">
        <f>IF($F118="申請キャンセル",0,IFERROR(VLOOKUP($D118,INDEX(データ蓄積!$A$16:$A$1015,MATCH($D118,データ蓄積!$A$16:$A$1015,0)):'データ蓄積'!$DB$1015,32,),0))</f>
        <v>0</v>
      </c>
      <c r="AS118" s="367">
        <f>IF($F118="申請キャンセル",0,IFERROR(VLOOKUP($D118,INDEX(データ蓄積!$A$16:$A$1015,MATCH($D118,データ蓄積!$A$16:$A$1015,0)):'データ蓄積'!$DB$1015,34,),0))</f>
        <v>0</v>
      </c>
      <c r="AT118" s="358">
        <f t="shared" si="371"/>
        <v>0</v>
      </c>
      <c r="AU118" s="357"/>
      <c r="AV118" s="356">
        <f>IF($F118="申請キャンセル",0,IFERROR(VLOOKUP($D118,INDEX(データ蓄積!$A$16:$A$1015,MATCH($D118,データ蓄積!$A$16:$A$1015,0)):'データ蓄積'!$DB$1015,36,),0))</f>
        <v>0</v>
      </c>
      <c r="AW118" s="366">
        <f t="shared" si="353"/>
        <v>0</v>
      </c>
      <c r="AX118" s="358">
        <f>IF($F118="申請キャンセル",0,IFERROR(VLOOKUP($D118,INDEX(データ蓄積!$A$16:$A$1015,MATCH($D118,データ蓄積!$A$16:$A$1015,0)):'データ蓄積'!$DB$1015,35,),0))</f>
        <v>0</v>
      </c>
      <c r="AY118" s="367">
        <f>IF($F118="申請キャンセル",0,IFERROR(VLOOKUP($D118,INDEX(データ蓄積!$A$16:$A$1015,MATCH($D118,データ蓄積!$A$16:$A$1015,0)):'データ蓄積'!$DB$1015,37,),0))</f>
        <v>0</v>
      </c>
      <c r="AZ118" s="358">
        <f t="shared" si="372"/>
        <v>0</v>
      </c>
      <c r="BA118" s="357"/>
      <c r="BB118" s="368">
        <f>+AK118+AQ118+AW118</f>
        <v>0</v>
      </c>
      <c r="BC118" s="358">
        <f t="shared" si="509"/>
        <v>0</v>
      </c>
      <c r="BD118" s="367">
        <f t="shared" si="509"/>
        <v>0</v>
      </c>
      <c r="BE118" s="361">
        <f t="shared" si="509"/>
        <v>0</v>
      </c>
      <c r="BF118" s="369"/>
      <c r="BG118" s="356">
        <f>IF($F118="申請キャンセル",0,IF(H118="（○）",220,0))</f>
        <v>0</v>
      </c>
      <c r="BH118" s="359">
        <f>IF($F118="申請キャンセル",0,IF(H118="（○）",SUM(AK118+AQ118+AW118),0))</f>
        <v>0</v>
      </c>
      <c r="BI118" s="359">
        <f>IF($F118="申請キャンセル",0,IF(H118="（○）",SUM(AL118+AR118),0))</f>
        <v>0</v>
      </c>
      <c r="BJ118" s="359">
        <f t="shared" si="354"/>
        <v>0</v>
      </c>
      <c r="BK118" s="361">
        <f>IF($W118="初 年 度",TRUNC((+BJ118-CB118),0),0)</f>
        <v>0</v>
      </c>
      <c r="BL118" s="46"/>
      <c r="BM118" s="356">
        <f t="shared" si="454"/>
        <v>0</v>
      </c>
      <c r="BN118" s="357">
        <f t="shared" si="454"/>
        <v>0</v>
      </c>
      <c r="BP118" s="125">
        <f t="shared" si="355"/>
        <v>0</v>
      </c>
      <c r="BQ118" s="126">
        <f>ROUNDUP(BP118/2,0)</f>
        <v>0</v>
      </c>
      <c r="BR118" s="44"/>
      <c r="BS118" s="125">
        <f t="shared" si="356"/>
        <v>0</v>
      </c>
      <c r="BT118" s="126">
        <f>ROUNDUP(BS118/2,0)</f>
        <v>0</v>
      </c>
      <c r="BU118" s="44"/>
      <c r="BV118" s="125">
        <f t="shared" si="357"/>
        <v>0</v>
      </c>
      <c r="BW118" s="126">
        <f t="shared" si="373"/>
        <v>0</v>
      </c>
      <c r="BX118" s="44"/>
      <c r="BY118" s="125">
        <f t="shared" si="358"/>
        <v>0</v>
      </c>
      <c r="BZ118" s="126">
        <f>ROUNDUP(BY118/2,0)</f>
        <v>0</v>
      </c>
      <c r="CA118" s="44"/>
      <c r="CB118" s="125">
        <f t="shared" si="359"/>
        <v>0</v>
      </c>
      <c r="CC118" s="126">
        <f>+CB118</f>
        <v>0</v>
      </c>
      <c r="CD118" s="44"/>
      <c r="CE118" s="370">
        <f>IF($F118="申請キャンセル",0,IF(CE119="","",CE119))</f>
        <v>0</v>
      </c>
      <c r="CF118" s="371">
        <f>IF($F118="申請キャンセル",0,IFERROR(VLOOKUP($D118,INDEX(データ蓄積!$A$16:$A$1015,MATCH($D118,データ蓄積!$A$16:$A$1015,0)):'データ蓄積'!$DB$1015,6,),0))</f>
        <v>0</v>
      </c>
      <c r="CG118" s="214" t="str">
        <f t="shared" si="455"/>
        <v xml:space="preserve"> </v>
      </c>
      <c r="CH118" s="214" t="str">
        <f t="shared" si="455"/>
        <v/>
      </c>
      <c r="CI118" s="214" t="str">
        <f>IF(CG118&gt;=CH118,"OK","下限本数を下回っています")</f>
        <v>OK</v>
      </c>
      <c r="CJ118" s="371">
        <f>IF($F118="申請キャンセル",0,IFERROR(VLOOKUP($D118,INDEX(データ蓄積!$A$16:$A$1015,MATCH($D118,データ蓄積!$A$16:$A$1015,0)):'データ蓄積'!$DB$1015,9,),0))</f>
        <v>0</v>
      </c>
      <c r="CK118" s="372">
        <f>IF($F118="申請キャンセル",0,IFERROR(VLOOKUP($D118,INDEX(データ蓄積!$A$16:$A$1015,MATCH($D118,データ蓄積!$A$16:$A$1015,0)):'データ蓄積'!$DB$1015,11,),0))</f>
        <v>0</v>
      </c>
      <c r="CL118" s="372">
        <f>IF($F118="申請キャンセル",0,IFERROR(VLOOKUP($D118,INDEX(データ蓄積!$A$16:$A$1015,MATCH($D118,データ蓄積!$A$16:$A$1015,0)):'データ蓄積'!$DB$1015,13,),0))</f>
        <v>0</v>
      </c>
      <c r="CM118" s="372">
        <f>IF($F118="申請キャンセル",0,IFERROR(VLOOKUP($D118,INDEX(データ蓄積!$A$16:$A$1015,MATCH($D118,データ蓄積!$A$16:$A$1015,0)):'データ蓄積'!$DB$1015,15,),0))</f>
        <v>0</v>
      </c>
      <c r="CN118" s="372">
        <f>IF($F118="申請キャンセル",0,IFERROR(VLOOKUP($D118,INDEX(データ蓄積!$A$16:$A$1015,MATCH($D118,データ蓄積!$A$16:$A$1015,0)):'データ蓄積'!$DB$1015,17,),0))</f>
        <v>0</v>
      </c>
      <c r="CO118" s="372">
        <f>IF($F118="申請キャンセル",0,IFERROR(VLOOKUP($D118,INDEX(データ蓄積!$A$16:$A$1015,MATCH($D118,データ蓄積!$A$16:$A$1015,0)):'データ蓄積'!$DB$1015,18,),0))</f>
        <v>0</v>
      </c>
      <c r="CP118" s="371">
        <f>IF($F118="申請キャンセル",0,IFERROR(VLOOKUP($D118,INDEX(データ蓄積!$A$16:$A$1015,MATCH($D118,データ蓄積!$A$16:$A$1015,0)):'データ蓄積'!$DB$1015,19,),0))</f>
        <v>0</v>
      </c>
      <c r="CQ118" s="372">
        <f>IF($F118="申請キャンセル",0,IFERROR(VLOOKUP($D118,INDEX(データ蓄積!$A$16:$A$1015,MATCH($D118,データ蓄積!$A$16:$A$1015,0)):'データ蓄積'!$DB$1015,24,),0))</f>
        <v>0</v>
      </c>
      <c r="CR118" s="99" t="str">
        <f>IF($F118="申請キャンセル",0,CONCATENATE(CS118,$CS$14,CT118,$CT$14,CU118,$CU$14))</f>
        <v>0年0月0日</v>
      </c>
      <c r="CS118" s="99">
        <f>IF($F118="申請キャンセル",0,IFERROR(VLOOKUP($D118,INDEX(データ蓄積!$A$16:$A$1015,MATCH($D118,データ蓄積!$A$16:$A$1015,0)):'データ蓄積'!$DB$1015,70,),0))</f>
        <v>0</v>
      </c>
      <c r="CT118" s="99">
        <f>IF($F118="申請キャンセル",0,IFERROR(VLOOKUP($D118,INDEX(データ蓄積!$A$16:$A$1015,MATCH($D118,データ蓄積!$A$16:$A$1015,0)):'データ蓄積'!$DB$1015,71,),0))</f>
        <v>0</v>
      </c>
      <c r="CU118" s="99">
        <f>IF($F118="申請キャンセル",0,IFERROR(VLOOKUP($D118,INDEX(データ蓄積!$A$16:$A$1015,MATCH($D118,データ蓄積!$A$16:$A$1015,0)):'データ蓄積'!$DB$1015,72,),0))</f>
        <v>0</v>
      </c>
      <c r="CV118" s="99" t="str">
        <f>IF($F118="申請キャンセル",0,CONCATENATE(CW118,$CW$14,CX118,$CX$14,CY118,$CY$14))</f>
        <v>0年0月0日</v>
      </c>
      <c r="CW118" s="99">
        <f>IF($F118="申請キャンセル",0,IFERROR(VLOOKUP($D118,INDEX(データ蓄積!$A$16:$A$1015,MATCH($D118,データ蓄積!$A$16:$A$1015,0)):'データ蓄積'!$DB$1015,73,),0))</f>
        <v>0</v>
      </c>
      <c r="CX118" s="99">
        <f>IF($F118="申請キャンセル",0,IFERROR(VLOOKUP($D118,INDEX(データ蓄積!$A$16:$A$1015,MATCH($D118,データ蓄積!$A$16:$A$1015,0)):'データ蓄積'!$DB$1015,74,),0))</f>
        <v>0</v>
      </c>
      <c r="CY118" s="99">
        <f>IF($F118="申請キャンセル",0,IFERROR(VLOOKUP($D118,INDEX(データ蓄積!$A$16:$A$1015,MATCH($D118,データ蓄積!$A$16:$A$1015,0)):'データ蓄積'!$DB$1015,75,),0))</f>
        <v>0</v>
      </c>
      <c r="CZ118" s="211">
        <f>IF($F118="申請キャンセル",0,IFERROR(VLOOKUP($D118,INDEX(データ蓄積!$A$16:$A$1015,MATCH($D118,データ蓄積!$A$16:$A$1015,0)):'データ蓄積'!$CF$1015,84,),0))</f>
        <v>0</v>
      </c>
      <c r="DA118" s="211">
        <f>IF($F118="申請キャンセル",0,IFERROR(VLOOKUP($D118,INDEX(データ蓄積!$A$16:$A$1015,MATCH($D118,データ蓄積!$A$16:$A$1015,0)):'データ蓄積'!$CG$1015,85,),0))</f>
        <v>0</v>
      </c>
      <c r="DB118" s="211">
        <f>IF($F118="申請キャンセル",0,IFERROR(VLOOKUP($D118,INDEX(データ蓄積!$A$16:$A$1015,MATCH($D118,データ蓄積!$A$16:$A$1015,0)):'データ蓄積'!$CH$1015,86,),0))</f>
        <v>0</v>
      </c>
      <c r="DC118" s="211"/>
      <c r="DD118" s="204">
        <f>IF($F118="申請キャンセル",0,IFERROR(VLOOKUP($D118,INDEX(データ蓄積!$A$16:$A$1015,MATCH($D118,データ蓄積!$A$16:$A$1015,0)):'データ蓄積'!$CN$1015,91,),0))</f>
        <v>0</v>
      </c>
      <c r="DE118" s="204">
        <f>IF($F118="申請キャンセル",0,IFERROR(VLOOKUP($D118,INDEX(データ蓄積!$A$16:$A$1015,MATCH($D118,データ蓄積!$A$16:$A$1015,0)):'データ蓄積'!$CN$1015,92,),0))</f>
        <v>0</v>
      </c>
    </row>
    <row r="119" spans="1:109" ht="18.75" customHeight="1" x14ac:dyDescent="0.15">
      <c r="A119" s="373">
        <f>IFERROR(VLOOKUP($D119,INDEX(データ蓄積!$A$16:$A$1015,MATCH($D119,データ蓄積!$A$16:$A$1015,0)+1):'データ蓄積'!$BI$1015,3,),0)</f>
        <v>0</v>
      </c>
      <c r="B119" s="374">
        <f>IFERROR(VLOOKUP($D119,INDEX(データ蓄積!$A$16:$A$1015,MATCH($D119,データ蓄積!$A$16:$A$1015,0)+1):'データ蓄積'!$BI$1015,4,),0)</f>
        <v>0</v>
      </c>
      <c r="C119" s="375">
        <f>IFERROR(VLOOKUP($D119,INDEX(データ蓄積!$A$16:$A$1015,MATCH($D119,データ蓄積!$A$16:$A$1015,0)+1):'データ蓄積'!$BI$1015,5,),0)</f>
        <v>0</v>
      </c>
      <c r="D119" s="373">
        <f t="shared" si="0"/>
        <v>52</v>
      </c>
      <c r="E119" s="347">
        <f>IFERROR(VLOOKUP($D119,INDEX(データ蓄積!$A$16:$A$1015,MATCH($D119,データ蓄積!$A$16:$A$1015,0)+1):'データ蓄積'!$BI$1015,2,),0)</f>
        <v>0</v>
      </c>
      <c r="F119" s="376">
        <f>IFERROR(VLOOKUP($D119,INDEX(データ蓄積!$A$16:$A$1015,MATCH($D119,データ蓄積!$A$16:$A$1015,0)+1):'データ蓄積'!$CD$1015,82,),0)</f>
        <v>0</v>
      </c>
      <c r="G119" s="377">
        <f>IF($F118="申請キャンセル",0,IFERROR(VLOOKUP($D119,INDEX(データ蓄積!$A$16:$A$1015,MATCH($D119,データ蓄積!$A$16:$A$1015,0)+1):'データ蓄積'!$BI$1015,8,),0))</f>
        <v>0</v>
      </c>
      <c r="H119" s="347">
        <f>IF($F118="申請キャンセル",0,IFERROR(VLOOKUP($D119,INDEX(データ蓄積!$A$16:$A$1015,MATCH($D119,データ蓄積!$A$16:$A$1015,0)+1):'データ蓄積'!$BI$1015,10,),0))</f>
        <v>0</v>
      </c>
      <c r="I119" s="378" t="str">
        <f>IF($F118="申請キャンセル","",LEFT(IFERROR(VLOOKUP($D119,INDEX(データ蓄積!$A$16:$A$1015,MATCH($D119,データ蓄積!$A$16:$A$1015,0)+1):'データ蓄積'!$CH$1015,84,),""),2))</f>
        <v/>
      </c>
      <c r="J119" s="347" t="str">
        <f>IF($F118="申請キャンセル","",LEFT(IFERROR(VLOOKUP($D119,INDEX(データ蓄積!$A$16:$A$1015,MATCH($D118,データ蓄積!$A$16:$A$1015,0)+1):'データ蓄積'!$CL$1015,86,),""),2))</f>
        <v/>
      </c>
      <c r="K119" s="379">
        <f>IF($F118="申請キャンセル",0,IFERROR(VLOOKUP($D119,INDEX(データ蓄積!$A$16:$A$1015,MATCH($D119,データ蓄積!$A$16:$A$1015,0)+1):'データ蓄積'!$CO$1015,90,),0))</f>
        <v>0</v>
      </c>
      <c r="L119" s="374">
        <f t="shared" ref="L119" si="556">IF(G119=0,0,IF($F119="申請キャンセル",0,IF(K119="","","〇")))</f>
        <v>0</v>
      </c>
      <c r="M119" s="380">
        <f>IF($F118="申請キャンセル",0,IFERROR(VLOOKUP($D119,INDEX(データ蓄積!$A$16:$A$1015,MATCH($D119,データ蓄積!$A$16:$A$1015,0)+1):'データ蓄積'!$BI$1015,14,),0))</f>
        <v>0</v>
      </c>
      <c r="N119" s="381">
        <f>IF($F118="申請キャンセル",0,IFERROR(VLOOKUP($D119,INDEX(データ蓄積!$A$16:$A$1015,MATCH($D119,データ蓄積!$A$16:$A$1015,0)+1):'データ蓄積'!$BI$1015,16,),0))</f>
        <v>0</v>
      </c>
      <c r="O119" s="382">
        <f>IF($F118="申請キャンセル",0,IFERROR(VLOOKUP($D119,INDEX(データ蓄積!$A$16:$A$1015,MATCH($D119,データ蓄積!$A$16:$A$1015,0)+1):'データ蓄積'!$BI$1015,20,),0))</f>
        <v>0</v>
      </c>
      <c r="P119" s="383">
        <f>IF($F118="申請キャンセル",0,IFERROR(VLOOKUP($D119,INDEX(データ蓄積!$A$16:$A$1015,MATCH($D119,データ蓄積!$A$16:$A$1015,0)+1):'データ蓄積'!$BI$1015,21,),0))</f>
        <v>0</v>
      </c>
      <c r="Q119" s="383">
        <f>IF($F118="申請キャンセル",0,IFERROR(VLOOKUP($D119,INDEX(データ蓄積!$A$16:$A$1015,MATCH($D119,データ蓄積!$A$16:$A$1015,0)+1):'データ蓄積'!$BI$1015,23,),0))</f>
        <v>0</v>
      </c>
      <c r="R119" s="384">
        <f>IF($F118="申請キャンセル",0,IFERROR(VLOOKUP($D119,INDEX(データ蓄積!$A$16:$A$1015,MATCH($D119,データ蓄積!$A$16:$A$1015,0)+1):'データ蓄積'!$CO$1015,92,),0))</f>
        <v>0</v>
      </c>
      <c r="S119" s="385">
        <f>IF($F118="申請キャンセル",0,IFERROR(VLOOKUP($D119,INDEX(データ蓄積!$A$16:$A$1015,MATCH($D119,データ蓄積!$A$16:$A$1015,0)+1):'データ蓄積'!$BI$1015,22,),0))</f>
        <v>0</v>
      </c>
      <c r="T119" s="386" t="str">
        <f>IF($F118="申請キャンセル",0,IF((AJ119+AP119)&gt;0,ROUNDDOWN((AJ119+AP119)/(AL119+AR119),4)*1000," "))</f>
        <v xml:space="preserve"> </v>
      </c>
      <c r="U119" s="387" t="str">
        <f>IF($F119="申請キャンセル",0,IFERROR(IF(AJ119+AP119=0,"",VLOOKUP(Q119,Sheet1!$B$4:$C$64,2,0)),0))</f>
        <v/>
      </c>
      <c r="V119" s="388">
        <f>IF($F118="申請キャンセル",0,IFERROR(VLOOKUP($D119,INDEX(データ蓄積!$A$16:$A$1015,MATCH($D119,データ蓄積!$A$16:$A$1015,0)+1):'データ蓄積'!$BI$1015,12,),0))</f>
        <v>0</v>
      </c>
      <c r="W119" s="389">
        <f>IF($F118="申請キャンセル",0,IFERROR(VLOOKUP($D119,INDEX(データ蓄積!$A$16:$A$1015,MATCH($D119,データ蓄積!$A$16:$A$1015,0)+1):'データ蓄積'!$BI$1015,25,),0))</f>
        <v>0</v>
      </c>
      <c r="X119" s="383">
        <f>IF($F118="申請キャンセル",0,IFERROR(VLOOKUP($D119,INDEX(データ蓄積!$A$16:$A$1015,MATCH($D119,データ蓄積!$A$16:$A$1015,0)+1):'データ蓄積'!$DB$1015,27,),0))</f>
        <v>0</v>
      </c>
      <c r="Y119" s="390">
        <f t="shared" si="350"/>
        <v>0</v>
      </c>
      <c r="Z119" s="383">
        <f>IF($F118="申請キャンセル",0,IFERROR(VLOOKUP($D119,INDEX(データ蓄積!$A$16:$A$1015,MATCH($D119,データ蓄積!$A$16:$A$1015,0)+1):'データ蓄積'!$DB$1015,26,),0))</f>
        <v>0</v>
      </c>
      <c r="AA119" s="383">
        <f>IF($F118="申請キャンセル",0,IFERROR(VLOOKUP($D119,INDEX(データ蓄積!$A$16:$A$1015,MATCH($D119,データ蓄積!$A$16:$A$1015,0)+1):'データ蓄積'!$DB$1015,28,),0))</f>
        <v>0</v>
      </c>
      <c r="AB119" s="385">
        <f t="shared" ref="AB119" si="557">IF($W119="初 年 度",TRUNC((+AA119-BP119)/2,0),0)</f>
        <v>0</v>
      </c>
      <c r="AC119" s="381"/>
      <c r="AD119" s="380">
        <f>IF($F118="申請キャンセル",0,IFERROR(VLOOKUP($D119,INDEX(データ蓄積!$A$16:$A$1015,MATCH($D119,データ蓄積!$A$16:$A$1015,0)+1):'データ蓄積'!$DB$1015,30,),0))</f>
        <v>0</v>
      </c>
      <c r="AE119" s="383">
        <f t="shared" si="351"/>
        <v>0</v>
      </c>
      <c r="AF119" s="383">
        <f>IF($F118="申請キャンセル",0,IFERROR(VLOOKUP($D119,INDEX(データ蓄積!$A$16:$A$1015,MATCH($D119,データ蓄積!$A$16:$A$1015,0)+1):'データ蓄積'!$DB$1015,29,),0))</f>
        <v>0</v>
      </c>
      <c r="AG119" s="383">
        <f>IF($F118="申請キャンセル",0,IFERROR(VLOOKUP($D119,INDEX(データ蓄積!$A$16:$A$1015,MATCH($D119,データ蓄積!$A$16:$A$1015,0)+1):'データ蓄積'!$DB$1015,31,),0))</f>
        <v>0</v>
      </c>
      <c r="AH119" s="383">
        <f t="shared" si="370"/>
        <v>0</v>
      </c>
      <c r="AI119" s="381"/>
      <c r="AJ119" s="385">
        <f t="shared" ref="AJ119" si="558">+X119+AD119</f>
        <v>0</v>
      </c>
      <c r="AK119" s="390">
        <f t="shared" si="488"/>
        <v>0</v>
      </c>
      <c r="AL119" s="383">
        <f t="shared" si="488"/>
        <v>0</v>
      </c>
      <c r="AM119" s="383">
        <f t="shared" si="488"/>
        <v>0</v>
      </c>
      <c r="AN119" s="385">
        <f t="shared" si="488"/>
        <v>0</v>
      </c>
      <c r="AO119" s="381"/>
      <c r="AP119" s="383">
        <f>IF($F118="申請キャンセル",0,IFERROR(VLOOKUP($D119,INDEX(データ蓄積!$A$16:$A$1015,MATCH($D119,データ蓄積!$A$16:$A$1015,0)+1):'データ蓄積'!$DB$1015,33,),0))</f>
        <v>0</v>
      </c>
      <c r="AQ119" s="390">
        <f t="shared" si="352"/>
        <v>0</v>
      </c>
      <c r="AR119" s="383">
        <f>IF($F118="申請キャンセル",0,IFERROR(VLOOKUP($D119,INDEX(データ蓄積!$A$16:$A$1015,MATCH($D119,データ蓄積!$A$16:$A$1015,0)+1):'データ蓄積'!$DB$1015,32,),0))</f>
        <v>0</v>
      </c>
      <c r="AS119" s="383">
        <f>IF($F118="申請キャンセル",0,IFERROR(VLOOKUP($D119,INDEX(データ蓄積!$A$16:$A$1015,MATCH($D119,データ蓄積!$A$16:$A$1015,0)+1):'データ蓄積'!$DB$1015,34,),0))</f>
        <v>0</v>
      </c>
      <c r="AT119" s="385">
        <f t="shared" si="371"/>
        <v>0</v>
      </c>
      <c r="AU119" s="381"/>
      <c r="AV119" s="383">
        <f>IF($F118="申請キャンセル",0,IFERROR(VLOOKUP($D119,INDEX(データ蓄積!$A$16:$A$1015,MATCH($D119,データ蓄積!$A$16:$A$1015,0)+1):'データ蓄積'!$DB$1015,36,),0))</f>
        <v>0</v>
      </c>
      <c r="AW119" s="390">
        <f t="shared" si="353"/>
        <v>0</v>
      </c>
      <c r="AX119" s="383">
        <f>IF($F118="申請キャンセル",0,IFERROR(VLOOKUP($D119,INDEX(データ蓄積!$A$16:$A$1015,MATCH($D119,データ蓄積!$A$16:$A$1015,0)+1):'データ蓄積'!$DB$1015,35,),0))</f>
        <v>0</v>
      </c>
      <c r="AY119" s="383">
        <f>IF($F118="申請キャンセル",0,IFERROR(VLOOKUP($D119,INDEX(データ蓄積!$A$16:$A$1015,MATCH($D119,データ蓄積!$A$16:$A$1015,0)+1):'データ蓄積'!$DB$1015,37,),0))</f>
        <v>0</v>
      </c>
      <c r="AZ119" s="385">
        <f t="shared" si="372"/>
        <v>0</v>
      </c>
      <c r="BA119" s="381"/>
      <c r="BB119" s="391">
        <f t="shared" ref="BB119" si="559">+AK119+AQ119+AW119</f>
        <v>0</v>
      </c>
      <c r="BC119" s="383">
        <f t="shared" si="509"/>
        <v>0</v>
      </c>
      <c r="BD119" s="383">
        <f t="shared" si="509"/>
        <v>0</v>
      </c>
      <c r="BE119" s="392">
        <f t="shared" si="509"/>
        <v>0</v>
      </c>
      <c r="BF119" s="369"/>
      <c r="BG119" s="380">
        <f>IF($F118="申請キャンセル",0,IF(H119="（○）",220,0))</f>
        <v>0</v>
      </c>
      <c r="BH119" s="385">
        <f>IF($F118="申請キャンセル",0,IF(H119="（○）",SUM(AK119+AQ119+AW119),0))</f>
        <v>0</v>
      </c>
      <c r="BI119" s="383">
        <f>IF($F118="申請キャンセル",0,IF(H119="（○）",SUM(AL119+AR119),0))</f>
        <v>0</v>
      </c>
      <c r="BJ119" s="383">
        <f t="shared" si="354"/>
        <v>0</v>
      </c>
      <c r="BK119" s="392">
        <f t="shared" ref="BK119" si="560">IF($W119="初 年 度",TRUNC((+BJ119-CB119),0),0)</f>
        <v>0</v>
      </c>
      <c r="BL119" s="46"/>
      <c r="BM119" s="380">
        <f t="shared" si="454"/>
        <v>0</v>
      </c>
      <c r="BN119" s="381">
        <f t="shared" si="454"/>
        <v>0</v>
      </c>
      <c r="BP119" s="127">
        <f t="shared" si="355"/>
        <v>0</v>
      </c>
      <c r="BQ119" s="128">
        <f t="shared" ref="BQ119" si="561">ROUNDUP(BP119/2,0)</f>
        <v>0</v>
      </c>
      <c r="BR119" s="45"/>
      <c r="BS119" s="127">
        <f t="shared" si="356"/>
        <v>0</v>
      </c>
      <c r="BT119" s="128">
        <f t="shared" ref="BT119" si="562">ROUNDUP(BS119/2,0)</f>
        <v>0</v>
      </c>
      <c r="BU119" s="45"/>
      <c r="BV119" s="127">
        <f t="shared" si="357"/>
        <v>0</v>
      </c>
      <c r="BW119" s="128">
        <f t="shared" si="373"/>
        <v>0</v>
      </c>
      <c r="BX119" s="45"/>
      <c r="BY119" s="127">
        <f t="shared" si="358"/>
        <v>0</v>
      </c>
      <c r="BZ119" s="128">
        <f t="shared" ref="BZ119" si="563">ROUNDUP(BY119/2,0)</f>
        <v>0</v>
      </c>
      <c r="CA119" s="45"/>
      <c r="CB119" s="127">
        <f t="shared" si="359"/>
        <v>0</v>
      </c>
      <c r="CC119" s="128">
        <f t="shared" ref="CC119" si="564">+CB119</f>
        <v>0</v>
      </c>
      <c r="CD119" s="45"/>
      <c r="CE119" s="370">
        <f>IF($F118="申請キャンセル",0,IFERROR(VLOOKUP($D119,INDEX(データ蓄積!$A$16:$A$1015,MATCH($D119,データ蓄積!$A$16:$A$1015,0)+1):'データ蓄積'!$DB$1015,83,),0))</f>
        <v>0</v>
      </c>
      <c r="CF119" s="371">
        <f>IF($F118="申請キャンセル",0,IFERROR(VLOOKUP($D119,INDEX(データ蓄積!$A$16:$A$1015,MATCH($D119,データ蓄積!$A$16:$A$1015,0)+1):'データ蓄積'!$DB$1015,6,),0))</f>
        <v>0</v>
      </c>
      <c r="CG119" s="214" t="str">
        <f t="shared" si="455"/>
        <v xml:space="preserve"> </v>
      </c>
      <c r="CH119" s="214" t="str">
        <f t="shared" si="455"/>
        <v/>
      </c>
      <c r="CI119" s="214" t="str">
        <f t="shared" ref="CI119" si="565">IF(CG119&gt;=CH119,"OK","下限本数を下回っています")</f>
        <v>OK</v>
      </c>
      <c r="CJ119" s="371">
        <f>IF($F118="申請キャンセル",0,IFERROR(VLOOKUP($D119,INDEX(データ蓄積!$A$16:$A$1015,MATCH($D119,データ蓄積!$A$16:$A$1015,0)+1):'データ蓄積'!$DB$1015,9,),0))</f>
        <v>0</v>
      </c>
      <c r="CK119" s="372">
        <f>IF($F118="申請キャンセル",0,IFERROR(VLOOKUP($D119,INDEX(データ蓄積!$A$16:$A$1015,MATCH($D119,データ蓄積!$A$16:$A$1015,0)+1):'データ蓄積'!$DB$1015,11,),0))</f>
        <v>0</v>
      </c>
      <c r="CL119" s="372">
        <f>IF($F118="申請キャンセル",0,IFERROR(VLOOKUP($D119,INDEX(データ蓄積!$A$16:$A$1015,MATCH($D119,データ蓄積!$A$16:$A$1015,0)+1):'データ蓄積'!$DB$1015,13,),0))</f>
        <v>0</v>
      </c>
      <c r="CM119" s="372">
        <f>IF($F118="申請キャンセル",0,IFERROR(VLOOKUP($D119,INDEX(データ蓄積!$A$16:$A$1015,MATCH($D119,データ蓄積!$A$16:$A$1015,0)+1):'データ蓄積'!$DB$1015,15,),0))</f>
        <v>0</v>
      </c>
      <c r="CN119" s="372">
        <f>IF($F118="申請キャンセル",0,IFERROR(VLOOKUP($D119,INDEX(データ蓄積!$A$16:$A$1015,MATCH($D119,データ蓄積!$A$16:$A$1015,0)+1):'データ蓄積'!$DB$1015,17,),0))</f>
        <v>0</v>
      </c>
      <c r="CO119" s="372">
        <f>IF($F118="申請キャンセル",0,IFERROR(VLOOKUP($D119,INDEX(データ蓄積!$A$16:$A$1015,MATCH($D119,データ蓄積!$A$16:$A$1015,0)+1):'データ蓄積'!$DB$1015,18,),0))</f>
        <v>0</v>
      </c>
      <c r="CP119" s="371">
        <f>IF($F118="申請キャンセル",0,IFERROR(VLOOKUP($D119,INDEX(データ蓄積!$A$16:$A$1015,MATCH($D119,データ蓄積!$A$16:$A$1015,0)+1):'データ蓄積'!$DB$1015,19,),0))</f>
        <v>0</v>
      </c>
      <c r="CQ119" s="372">
        <f>IF($F118="申請キャンセル",0,IFERROR(VLOOKUP($D119,INDEX(データ蓄積!$A$16:$A$1015,MATCH($D119,データ蓄積!$A$16:$A$1015,0)+1):'データ蓄積'!$DB$1015,24,),0))</f>
        <v>0</v>
      </c>
      <c r="CR119" s="99" t="str">
        <f>IF($F118="申請キャンセル",0,CONCATENATE(CS119,$CS$14,CT119,$CT$14,CU119,$CU$14))</f>
        <v>0年0月0日</v>
      </c>
      <c r="CS119" s="99">
        <f>IF($F118="申請キャンセル",0,IFERROR(VLOOKUP($D119,INDEX(データ蓄積!$A$16:$A$1015,MATCH($D119,データ蓄積!$A$16:$A$1015,0)+1):'データ蓄積'!$DB$1015,70,),0))</f>
        <v>0</v>
      </c>
      <c r="CT119" s="99">
        <f>IF($F118="申請キャンセル",0,IFERROR(VLOOKUP($D119,INDEX(データ蓄積!$A$16:$A$1015,MATCH($D119,データ蓄積!$A$16:$A$1015,0)+1):'データ蓄積'!$DB$1015,71,),0))</f>
        <v>0</v>
      </c>
      <c r="CU119" s="99">
        <f>IF($F118="申請キャンセル",0,IFERROR(VLOOKUP($D119,INDEX(データ蓄積!$A$16:$A$1015,MATCH($D119,データ蓄積!$A$16:$A$1015,0)+1):'データ蓄積'!$DB$1015,72,),0))</f>
        <v>0</v>
      </c>
      <c r="CV119" s="99" t="str">
        <f>IF($F118="申請キャンセル",0,CONCATENATE(CW119,$CW$14,CX119,$CX$14,CY119,$CY$14))</f>
        <v>0年0月0日</v>
      </c>
      <c r="CW119" s="99">
        <f>IF($F118="申請キャンセル",0,IFERROR(VLOOKUP($D119,INDEX(データ蓄積!$A$16:$A$1015,MATCH($D119,データ蓄積!$A$16:$A$1015,0)+1):'データ蓄積'!$DB$1015,73,),0))</f>
        <v>0</v>
      </c>
      <c r="CX119" s="99">
        <f>IF($F118="申請キャンセル",0,IFERROR(VLOOKUP($D119,INDEX(データ蓄積!$A$16:$A$1015,MATCH($D119,データ蓄積!$A$16:$A$1015,0)+1):'データ蓄積'!$DB$1015,74,),0))</f>
        <v>0</v>
      </c>
      <c r="CY119" s="99">
        <f>IF($F118="申請キャンセル",0,IFERROR(VLOOKUP($D119,INDEX(データ蓄積!$A$16:$A$1015,MATCH($D119,データ蓄積!$A$16:$A$1015,0)+1):'データ蓄積'!$DB$1015,75,),0))</f>
        <v>0</v>
      </c>
      <c r="CZ119" s="211">
        <f>IF($F118="申請キャンセル",0,IFERROR(VLOOKUP($D119,INDEX(データ蓄積!$A$16:$A$1015,MATCH($D119,データ蓄積!$A$16:$A$1015,0)+1):'データ蓄積'!$CF$1015,84,),0))</f>
        <v>0</v>
      </c>
      <c r="DA119" s="211">
        <f>IF($F118="申請キャンセル",0,IFERROR(VLOOKUP($D119,INDEX(データ蓄積!$A$16:$A$1015,MATCH($D119,データ蓄積!$A$16:$A$1015,0)+1):'データ蓄積'!$CG$1015,85,),0))</f>
        <v>0</v>
      </c>
      <c r="DB119" s="211">
        <f>IF($F118="申請キャンセル",0,IFERROR(VLOOKUP($D119,INDEX(データ蓄積!$A$16:$A$1015,MATCH($D119,データ蓄積!$A$16:$A$1015,0)+1):'データ蓄積'!$CH$1015,86,),0))</f>
        <v>0</v>
      </c>
      <c r="DC119" s="211"/>
      <c r="DD119" s="204">
        <f>IF($F118="申請キャンセル",0,IFERROR(VLOOKUP($D119,INDEX(データ蓄積!$A$16:$A$1015,MATCH($D119,データ蓄積!$A$16:$A$1015,0)+1):'データ蓄積'!$CN$1015,91,),0))</f>
        <v>0</v>
      </c>
      <c r="DE119" s="204">
        <f>IF($F118="申請キャンセル",0,IFERROR(VLOOKUP($D119,INDEX(データ蓄積!$A$16:$A$1015,MATCH($D119,データ蓄積!$A$16:$A$1015,0)+1):'データ蓄積'!$CN$1015,92,),0))</f>
        <v>0</v>
      </c>
    </row>
    <row r="120" spans="1:109" ht="18.75" customHeight="1" x14ac:dyDescent="0.15">
      <c r="A120" s="349">
        <f>IFERROR(VLOOKUP($D120,INDEX(データ蓄積!$A$16:$A$1015,MATCH($D120,データ蓄積!$A$16:$A$1015,0)):'データ蓄積'!$BI$1015,3,),0)</f>
        <v>0</v>
      </c>
      <c r="B120" s="350">
        <f>IFERROR(VLOOKUP($D120,INDEX(データ蓄積!$A$16:$A$1015,MATCH($D120,データ蓄積!$A$16:$A$1015,0)):'データ蓄積'!$BI$1015,4,),0)</f>
        <v>0</v>
      </c>
      <c r="C120" s="349">
        <f>IFERROR(VLOOKUP($D120,INDEX(データ蓄積!$A$16:$A$1015,MATCH($D120,データ蓄積!$A$16:$A$1015,0)):'データ蓄積'!$BI$1015,5,),0)</f>
        <v>0</v>
      </c>
      <c r="D120" s="349">
        <f t="shared" si="0"/>
        <v>53</v>
      </c>
      <c r="E120" s="351">
        <f>IFERROR(VLOOKUP($D120,INDEX(データ蓄積!$A$16:$A$1015,MATCH($D120,データ蓄積!$A$16:$A$1015,0)):'データ蓄積'!$BI$1015,2,),0)</f>
        <v>0</v>
      </c>
      <c r="F120" s="352">
        <f>IFERROR(VLOOKUP($D120,INDEX(データ蓄積!$A$16:$A$1015,MATCH($D120,データ蓄積!$A$16:$A$1015,0)):'データ蓄積'!$CD$1015,82,),0)</f>
        <v>0</v>
      </c>
      <c r="G120" s="353">
        <f>IF($F120="申請キャンセル",0,IFERROR(VLOOKUP($D120,INDEX(データ蓄積!$A$16:$A$1015,MATCH($D120,データ蓄積!$A$16:$A$1015,0)):'データ蓄積'!$BI$1015,8,),0))</f>
        <v>0</v>
      </c>
      <c r="H120" s="346">
        <f>IF($F120="申請キャンセル",0,IFERROR(VLOOKUP($D120,INDEX(データ蓄積!$A$16:$A$1015,MATCH($D120,データ蓄積!$A$16:$A$1015,0)):'データ蓄積'!$BI$1015,10,),0))</f>
        <v>0</v>
      </c>
      <c r="I120" s="354" t="str">
        <f>IF($F120="申請キャンセル","",LEFT(IFERROR(VLOOKUP($D120,INDEX(データ蓄積!$A$16:$A$1015,MATCH($D120,データ蓄積!$A$16:$A$1015,0)):'データ蓄積'!$CH$1015,84,),""),2))</f>
        <v/>
      </c>
      <c r="J120" s="346" t="str">
        <f>IF($F120="申請キャンセル","",LEFT(IFERROR(VLOOKUP($D120,INDEX(データ蓄積!$A$16:$A$1015,MATCH($D120,データ蓄積!$A$16:$A$1015,0)):'データ蓄積'!$CL$1015,86,),""),2))</f>
        <v/>
      </c>
      <c r="K120" s="355">
        <f>IF($F120="申請キャンセル",0,IFERROR(VLOOKUP($D120,INDEX(データ蓄積!$A$16:$A$1015,MATCH($D120,データ蓄積!$A$16:$A$1015,0)):'データ蓄積'!$CO$1015,90,),0))</f>
        <v>0</v>
      </c>
      <c r="L120" s="350">
        <f>IF(G120=0,0,IF($F120="申請キャンセル",0,IF(K120="","","〇")))</f>
        <v>0</v>
      </c>
      <c r="M120" s="356">
        <f>IF($F120="申請キャンセル",0,IFERROR(VLOOKUP($D120,INDEX(データ蓄積!$A$16:$A$1015,MATCH($D120,データ蓄積!$A$16:$A$1015,0)):'データ蓄積'!$BI$1015,14,),))</f>
        <v>0</v>
      </c>
      <c r="N120" s="357">
        <f>IF($F120="申請キャンセル",0,IFERROR(VLOOKUP($D120,INDEX(データ蓄積!$A$16:$A$1015,MATCH($D120,データ蓄積!$A$16:$A$1015,0)):'データ蓄積'!$BI$1015,16,),0))</f>
        <v>0</v>
      </c>
      <c r="O120" s="356">
        <f>IF($F120="申請キャンセル",0,IFERROR(VLOOKUP($D120,INDEX(データ蓄積!$A$16:$A$1015,MATCH($D120,データ蓄積!$A$16:$A$1015,0)):'データ蓄積'!$BI$1015,20,),0))</f>
        <v>0</v>
      </c>
      <c r="P120" s="358">
        <f>IF($F120="申請キャンセル",0,IFERROR(VLOOKUP($D120,INDEX(データ蓄積!$A$16:$A$1015,MATCH($D120,データ蓄積!$A$16:$A$1015,0)):'データ蓄積'!$BI$1015,21,),0))</f>
        <v>0</v>
      </c>
      <c r="Q120" s="359">
        <f>IF($F120="申請キャンセル",0,IFERROR(VLOOKUP($D120,INDEX(データ蓄積!$A$16:$A$1015,MATCH($D120,データ蓄積!$A$16:$A$1015,0)):'データ蓄積'!$BI$1015,23,),0))</f>
        <v>0</v>
      </c>
      <c r="R120" s="360">
        <f>IF($F120="申請キャンセル",0,IFERROR(VLOOKUP($D120,INDEX(データ蓄積!$A$16:$A$1015,MATCH($D120,データ蓄積!$A$16:$A$1015,0)):'データ蓄積'!$CO$1015,92,),0))</f>
        <v>0</v>
      </c>
      <c r="S120" s="361">
        <f>IF($F120="申請キャンセル",0,IFERROR(VLOOKUP($D120,INDEX(データ蓄積!$A$16:$A$1015,MATCH($D120,データ蓄積!$A$16:$A$1015,0)):'データ蓄積'!$BI$1015,22,),0))</f>
        <v>0</v>
      </c>
      <c r="T120" s="362" t="str">
        <f>IF($F120="申請キャンセル",0,IF((AJ120+AP120)&gt;0,ROUNDDOWN((AJ120+AP120)/(AL120+AR120),4)*1000," "))</f>
        <v xml:space="preserve"> </v>
      </c>
      <c r="U120" s="363" t="str">
        <f>IF($F120="申請キャンセル",0,IFERROR(IF(AJ120+AP120=0,"",VLOOKUP(Q120,Sheet1!$B$4:$C$64,2,0)),0))</f>
        <v/>
      </c>
      <c r="V120" s="364">
        <f>IF($F120="申請キャンセル",0,IFERROR(VLOOKUP($D120,INDEX(データ蓄積!$A$16:$A$1015,MATCH($D120,データ蓄積!$A$16:$A$1015,0)):'データ蓄積'!$BI$1015,12,),0))</f>
        <v>0</v>
      </c>
      <c r="W120" s="365">
        <f>IF($F120="申請キャンセル",0,IFERROR(VLOOKUP($D120,INDEX(データ蓄積!$A$16:$A$1015,MATCH($D120,データ蓄積!$A$16:$A$1015,0)):'データ蓄積'!$BI$1015,25,),0))</f>
        <v>0</v>
      </c>
      <c r="X120" s="356">
        <f>IF($F120="申請キャンセル",0,IFERROR(VLOOKUP($D120,INDEX(データ蓄積!$A$16:$A$1015,MATCH($D120,データ蓄積!$A$16:$A$1015,0)):'データ蓄積'!$DB$1015,27,),0))</f>
        <v>0</v>
      </c>
      <c r="Y120" s="366">
        <f t="shared" si="350"/>
        <v>0</v>
      </c>
      <c r="Z120" s="358">
        <f>IF($F120="申請キャンセル",0,IFERROR(VLOOKUP($D120,INDEX(データ蓄積!$A$16:$A$1015,MATCH($D120,データ蓄積!$A$16:$A$1015,0)):'データ蓄積'!$DB$1015,26,),0))</f>
        <v>0</v>
      </c>
      <c r="AA120" s="367">
        <f>IF($F120="申請キャンセル",0,IFERROR(VLOOKUP($D120,INDEX(データ蓄積!$A$16:$A$1015,MATCH($D120,データ蓄積!$A$16:$A$1015,0)):'データ蓄積'!$DB$1015,28,),0))</f>
        <v>0</v>
      </c>
      <c r="AB120" s="358">
        <f>IF($W120="初 年 度",TRUNC((+AA120-BP120)/2,0),0)</f>
        <v>0</v>
      </c>
      <c r="AC120" s="357"/>
      <c r="AD120" s="356">
        <f>IF($F120="申請キャンセル",0,IFERROR(VLOOKUP($D120,INDEX(データ蓄積!$A$16:$A$1015,MATCH($D120,データ蓄積!$A$16:$A$1015,0)):'データ蓄積'!$DB$1015,30,),0))</f>
        <v>0</v>
      </c>
      <c r="AE120" s="359">
        <f t="shared" si="351"/>
        <v>0</v>
      </c>
      <c r="AF120" s="359">
        <f>IF($F120="申請キャンセル",0,IFERROR(VLOOKUP($D120,INDEX(データ蓄積!$A$16:$A$1015,MATCH($D120,データ蓄積!$A$16:$A$1015,0)):'データ蓄積'!$DB$1015,29,),0))</f>
        <v>0</v>
      </c>
      <c r="AG120" s="359">
        <f>IF($F120="申請キャンセル",0,IFERROR(VLOOKUP($D120,INDEX(データ蓄積!$A$16:$A$1015,MATCH($D120,データ蓄積!$A$16:$A$1015,0)):'データ蓄積'!$DB$1015,31,),0))</f>
        <v>0</v>
      </c>
      <c r="AH120" s="359">
        <f t="shared" si="370"/>
        <v>0</v>
      </c>
      <c r="AI120" s="357"/>
      <c r="AJ120" s="358">
        <f>+X120+AD120</f>
        <v>0</v>
      </c>
      <c r="AK120" s="366">
        <f t="shared" si="488"/>
        <v>0</v>
      </c>
      <c r="AL120" s="358">
        <f t="shared" si="488"/>
        <v>0</v>
      </c>
      <c r="AM120" s="367">
        <f t="shared" si="488"/>
        <v>0</v>
      </c>
      <c r="AN120" s="358">
        <f t="shared" si="488"/>
        <v>0</v>
      </c>
      <c r="AO120" s="357"/>
      <c r="AP120" s="356">
        <f>IF($F120="申請キャンセル",0,IFERROR(VLOOKUP($D120,INDEX(データ蓄積!$A$16:$A$1015,MATCH($D120,データ蓄積!$A$16:$A$1015,0)):'データ蓄積'!$DB$1015,33,),0))</f>
        <v>0</v>
      </c>
      <c r="AQ120" s="366">
        <f t="shared" si="352"/>
        <v>0</v>
      </c>
      <c r="AR120" s="358">
        <f>IF($F120="申請キャンセル",0,IFERROR(VLOOKUP($D120,INDEX(データ蓄積!$A$16:$A$1015,MATCH($D120,データ蓄積!$A$16:$A$1015,0)):'データ蓄積'!$DB$1015,32,),0))</f>
        <v>0</v>
      </c>
      <c r="AS120" s="367">
        <f>IF($F120="申請キャンセル",0,IFERROR(VLOOKUP($D120,INDEX(データ蓄積!$A$16:$A$1015,MATCH($D120,データ蓄積!$A$16:$A$1015,0)):'データ蓄積'!$DB$1015,34,),0))</f>
        <v>0</v>
      </c>
      <c r="AT120" s="358">
        <f t="shared" si="371"/>
        <v>0</v>
      </c>
      <c r="AU120" s="357"/>
      <c r="AV120" s="356">
        <f>IF($F120="申請キャンセル",0,IFERROR(VLOOKUP($D120,INDEX(データ蓄積!$A$16:$A$1015,MATCH($D120,データ蓄積!$A$16:$A$1015,0)):'データ蓄積'!$DB$1015,36,),0))</f>
        <v>0</v>
      </c>
      <c r="AW120" s="366">
        <f t="shared" si="353"/>
        <v>0</v>
      </c>
      <c r="AX120" s="358">
        <f>IF($F120="申請キャンセル",0,IFERROR(VLOOKUP($D120,INDEX(データ蓄積!$A$16:$A$1015,MATCH($D120,データ蓄積!$A$16:$A$1015,0)):'データ蓄積'!$DB$1015,35,),0))</f>
        <v>0</v>
      </c>
      <c r="AY120" s="367">
        <f>IF($F120="申請キャンセル",0,IFERROR(VLOOKUP($D120,INDEX(データ蓄積!$A$16:$A$1015,MATCH($D120,データ蓄積!$A$16:$A$1015,0)):'データ蓄積'!$DB$1015,37,),0))</f>
        <v>0</v>
      </c>
      <c r="AZ120" s="358">
        <f t="shared" si="372"/>
        <v>0</v>
      </c>
      <c r="BA120" s="357"/>
      <c r="BB120" s="368">
        <f>+AK120+AQ120+AW120</f>
        <v>0</v>
      </c>
      <c r="BC120" s="358">
        <f t="shared" si="509"/>
        <v>0</v>
      </c>
      <c r="BD120" s="367">
        <f t="shared" si="509"/>
        <v>0</v>
      </c>
      <c r="BE120" s="361">
        <f t="shared" si="509"/>
        <v>0</v>
      </c>
      <c r="BF120" s="369"/>
      <c r="BG120" s="356">
        <f>IF($F120="申請キャンセル",0,IF(H120="（○）",220,0))</f>
        <v>0</v>
      </c>
      <c r="BH120" s="359">
        <f>IF($F120="申請キャンセル",0,IF(H120="（○）",SUM(AK120+AQ120+AW120),0))</f>
        <v>0</v>
      </c>
      <c r="BI120" s="359">
        <f>IF($F120="申請キャンセル",0,IF(H120="（○）",SUM(AL120+AR120),0))</f>
        <v>0</v>
      </c>
      <c r="BJ120" s="359">
        <f t="shared" si="354"/>
        <v>0</v>
      </c>
      <c r="BK120" s="361">
        <f>IF($W120="初 年 度",TRUNC((+BJ120-CB120),0),0)</f>
        <v>0</v>
      </c>
      <c r="BL120" s="46"/>
      <c r="BM120" s="356">
        <f t="shared" si="454"/>
        <v>0</v>
      </c>
      <c r="BN120" s="357">
        <f t="shared" si="454"/>
        <v>0</v>
      </c>
      <c r="BP120" s="125">
        <f t="shared" si="355"/>
        <v>0</v>
      </c>
      <c r="BQ120" s="126">
        <f>ROUNDUP(BP120/2,0)</f>
        <v>0</v>
      </c>
      <c r="BR120" s="44"/>
      <c r="BS120" s="125">
        <f t="shared" si="356"/>
        <v>0</v>
      </c>
      <c r="BT120" s="126">
        <f>ROUNDUP(BS120/2,0)</f>
        <v>0</v>
      </c>
      <c r="BU120" s="44"/>
      <c r="BV120" s="125">
        <f t="shared" si="357"/>
        <v>0</v>
      </c>
      <c r="BW120" s="126">
        <f t="shared" si="373"/>
        <v>0</v>
      </c>
      <c r="BX120" s="44"/>
      <c r="BY120" s="125">
        <f t="shared" si="358"/>
        <v>0</v>
      </c>
      <c r="BZ120" s="126">
        <f>ROUNDUP(BY120/2,0)</f>
        <v>0</v>
      </c>
      <c r="CA120" s="44"/>
      <c r="CB120" s="125">
        <f t="shared" si="359"/>
        <v>0</v>
      </c>
      <c r="CC120" s="126">
        <f>+CB120</f>
        <v>0</v>
      </c>
      <c r="CD120" s="44"/>
      <c r="CE120" s="370">
        <f>IF($F120="申請キャンセル",0,IF(CE121="","",CE121))</f>
        <v>0</v>
      </c>
      <c r="CF120" s="371">
        <f>IF($F120="申請キャンセル",0,IFERROR(VLOOKUP($D120,INDEX(データ蓄積!$A$16:$A$1015,MATCH($D120,データ蓄積!$A$16:$A$1015,0)):'データ蓄積'!$DB$1015,6,),0))</f>
        <v>0</v>
      </c>
      <c r="CG120" s="214" t="str">
        <f t="shared" si="455"/>
        <v xml:space="preserve"> </v>
      </c>
      <c r="CH120" s="214" t="str">
        <f t="shared" si="455"/>
        <v/>
      </c>
      <c r="CI120" s="214" t="str">
        <f>IF(CG120&gt;=CH120,"OK","下限本数を下回っています")</f>
        <v>OK</v>
      </c>
      <c r="CJ120" s="371">
        <f>IF($F120="申請キャンセル",0,IFERROR(VLOOKUP($D120,INDEX(データ蓄積!$A$16:$A$1015,MATCH($D120,データ蓄積!$A$16:$A$1015,0)):'データ蓄積'!$DB$1015,9,),0))</f>
        <v>0</v>
      </c>
      <c r="CK120" s="372">
        <f>IF($F120="申請キャンセル",0,IFERROR(VLOOKUP($D120,INDEX(データ蓄積!$A$16:$A$1015,MATCH($D120,データ蓄積!$A$16:$A$1015,0)):'データ蓄積'!$DB$1015,11,),0))</f>
        <v>0</v>
      </c>
      <c r="CL120" s="372">
        <f>IF($F120="申請キャンセル",0,IFERROR(VLOOKUP($D120,INDEX(データ蓄積!$A$16:$A$1015,MATCH($D120,データ蓄積!$A$16:$A$1015,0)):'データ蓄積'!$DB$1015,13,),0))</f>
        <v>0</v>
      </c>
      <c r="CM120" s="372">
        <f>IF($F120="申請キャンセル",0,IFERROR(VLOOKUP($D120,INDEX(データ蓄積!$A$16:$A$1015,MATCH($D120,データ蓄積!$A$16:$A$1015,0)):'データ蓄積'!$DB$1015,15,),0))</f>
        <v>0</v>
      </c>
      <c r="CN120" s="372">
        <f>IF($F120="申請キャンセル",0,IFERROR(VLOOKUP($D120,INDEX(データ蓄積!$A$16:$A$1015,MATCH($D120,データ蓄積!$A$16:$A$1015,0)):'データ蓄積'!$DB$1015,17,),0))</f>
        <v>0</v>
      </c>
      <c r="CO120" s="372">
        <f>IF($F120="申請キャンセル",0,IFERROR(VLOOKUP($D120,INDEX(データ蓄積!$A$16:$A$1015,MATCH($D120,データ蓄積!$A$16:$A$1015,0)):'データ蓄積'!$DB$1015,18,),0))</f>
        <v>0</v>
      </c>
      <c r="CP120" s="371">
        <f>IF($F120="申請キャンセル",0,IFERROR(VLOOKUP($D120,INDEX(データ蓄積!$A$16:$A$1015,MATCH($D120,データ蓄積!$A$16:$A$1015,0)):'データ蓄積'!$DB$1015,19,),0))</f>
        <v>0</v>
      </c>
      <c r="CQ120" s="372">
        <f>IF($F120="申請キャンセル",0,IFERROR(VLOOKUP($D120,INDEX(データ蓄積!$A$16:$A$1015,MATCH($D120,データ蓄積!$A$16:$A$1015,0)):'データ蓄積'!$DB$1015,24,),0))</f>
        <v>0</v>
      </c>
      <c r="CR120" s="99" t="str">
        <f>IF($F120="申請キャンセル",0,CONCATENATE(CS120,$CS$14,CT120,$CT$14,CU120,$CU$14))</f>
        <v>0年0月0日</v>
      </c>
      <c r="CS120" s="99">
        <f>IF($F120="申請キャンセル",0,IFERROR(VLOOKUP($D120,INDEX(データ蓄積!$A$16:$A$1015,MATCH($D120,データ蓄積!$A$16:$A$1015,0)):'データ蓄積'!$DB$1015,70,),0))</f>
        <v>0</v>
      </c>
      <c r="CT120" s="99">
        <f>IF($F120="申請キャンセル",0,IFERROR(VLOOKUP($D120,INDEX(データ蓄積!$A$16:$A$1015,MATCH($D120,データ蓄積!$A$16:$A$1015,0)):'データ蓄積'!$DB$1015,71,),0))</f>
        <v>0</v>
      </c>
      <c r="CU120" s="99">
        <f>IF($F120="申請キャンセル",0,IFERROR(VLOOKUP($D120,INDEX(データ蓄積!$A$16:$A$1015,MATCH($D120,データ蓄積!$A$16:$A$1015,0)):'データ蓄積'!$DB$1015,72,),0))</f>
        <v>0</v>
      </c>
      <c r="CV120" s="99" t="str">
        <f>IF($F120="申請キャンセル",0,CONCATENATE(CW120,$CW$14,CX120,$CX$14,CY120,$CY$14))</f>
        <v>0年0月0日</v>
      </c>
      <c r="CW120" s="99">
        <f>IF($F120="申請キャンセル",0,IFERROR(VLOOKUP($D120,INDEX(データ蓄積!$A$16:$A$1015,MATCH($D120,データ蓄積!$A$16:$A$1015,0)):'データ蓄積'!$DB$1015,73,),0))</f>
        <v>0</v>
      </c>
      <c r="CX120" s="99">
        <f>IF($F120="申請キャンセル",0,IFERROR(VLOOKUP($D120,INDEX(データ蓄積!$A$16:$A$1015,MATCH($D120,データ蓄積!$A$16:$A$1015,0)):'データ蓄積'!$DB$1015,74,),0))</f>
        <v>0</v>
      </c>
      <c r="CY120" s="99">
        <f>IF($F120="申請キャンセル",0,IFERROR(VLOOKUP($D120,INDEX(データ蓄積!$A$16:$A$1015,MATCH($D120,データ蓄積!$A$16:$A$1015,0)):'データ蓄積'!$DB$1015,75,),0))</f>
        <v>0</v>
      </c>
      <c r="CZ120" s="211">
        <f>IF($F120="申請キャンセル",0,IFERROR(VLOOKUP($D120,INDEX(データ蓄積!$A$16:$A$1015,MATCH($D120,データ蓄積!$A$16:$A$1015,0)):'データ蓄積'!$CF$1015,84,),0))</f>
        <v>0</v>
      </c>
      <c r="DA120" s="211">
        <f>IF($F120="申請キャンセル",0,IFERROR(VLOOKUP($D120,INDEX(データ蓄積!$A$16:$A$1015,MATCH($D120,データ蓄積!$A$16:$A$1015,0)):'データ蓄積'!$CG$1015,85,),0))</f>
        <v>0</v>
      </c>
      <c r="DB120" s="211">
        <f>IF($F120="申請キャンセル",0,IFERROR(VLOOKUP($D120,INDEX(データ蓄積!$A$16:$A$1015,MATCH($D120,データ蓄積!$A$16:$A$1015,0)):'データ蓄積'!$CH$1015,86,),0))</f>
        <v>0</v>
      </c>
      <c r="DC120" s="211"/>
      <c r="DD120" s="204">
        <f>IF($F120="申請キャンセル",0,IFERROR(VLOOKUP($D120,INDEX(データ蓄積!$A$16:$A$1015,MATCH($D120,データ蓄積!$A$16:$A$1015,0)):'データ蓄積'!$CN$1015,91,),0))</f>
        <v>0</v>
      </c>
      <c r="DE120" s="204">
        <f>IF($F120="申請キャンセル",0,IFERROR(VLOOKUP($D120,INDEX(データ蓄積!$A$16:$A$1015,MATCH($D120,データ蓄積!$A$16:$A$1015,0)):'データ蓄積'!$CN$1015,92,),0))</f>
        <v>0</v>
      </c>
    </row>
    <row r="121" spans="1:109" ht="18.75" customHeight="1" x14ac:dyDescent="0.15">
      <c r="A121" s="373">
        <f>IFERROR(VLOOKUP($D121,INDEX(データ蓄積!$A$16:$A$1015,MATCH($D121,データ蓄積!$A$16:$A$1015,0)+1):'データ蓄積'!$BI$1015,3,),0)</f>
        <v>0</v>
      </c>
      <c r="B121" s="374">
        <f>IFERROR(VLOOKUP($D121,INDEX(データ蓄積!$A$16:$A$1015,MATCH($D121,データ蓄積!$A$16:$A$1015,0)+1):'データ蓄積'!$BI$1015,4,),0)</f>
        <v>0</v>
      </c>
      <c r="C121" s="375">
        <f>IFERROR(VLOOKUP($D121,INDEX(データ蓄積!$A$16:$A$1015,MATCH($D121,データ蓄積!$A$16:$A$1015,0)+1):'データ蓄積'!$BI$1015,5,),0)</f>
        <v>0</v>
      </c>
      <c r="D121" s="373">
        <f t="shared" si="0"/>
        <v>53</v>
      </c>
      <c r="E121" s="347">
        <f>IFERROR(VLOOKUP($D121,INDEX(データ蓄積!$A$16:$A$1015,MATCH($D121,データ蓄積!$A$16:$A$1015,0)+1):'データ蓄積'!$BI$1015,2,),0)</f>
        <v>0</v>
      </c>
      <c r="F121" s="376">
        <f>IFERROR(VLOOKUP($D121,INDEX(データ蓄積!$A$16:$A$1015,MATCH($D121,データ蓄積!$A$16:$A$1015,0)+1):'データ蓄積'!$CD$1015,82,),0)</f>
        <v>0</v>
      </c>
      <c r="G121" s="377">
        <f>IF($F120="申請キャンセル",0,IFERROR(VLOOKUP($D121,INDEX(データ蓄積!$A$16:$A$1015,MATCH($D121,データ蓄積!$A$16:$A$1015,0)+1):'データ蓄積'!$BI$1015,8,),0))</f>
        <v>0</v>
      </c>
      <c r="H121" s="347">
        <f>IF($F120="申請キャンセル",0,IFERROR(VLOOKUP($D121,INDEX(データ蓄積!$A$16:$A$1015,MATCH($D121,データ蓄積!$A$16:$A$1015,0)+1):'データ蓄積'!$BI$1015,10,),0))</f>
        <v>0</v>
      </c>
      <c r="I121" s="378" t="str">
        <f>IF($F120="申請キャンセル","",LEFT(IFERROR(VLOOKUP($D121,INDEX(データ蓄積!$A$16:$A$1015,MATCH($D121,データ蓄積!$A$16:$A$1015,0)+1):'データ蓄積'!$CH$1015,84,),""),2))</f>
        <v/>
      </c>
      <c r="J121" s="347" t="str">
        <f>IF($F120="申請キャンセル","",LEFT(IFERROR(VLOOKUP($D121,INDEX(データ蓄積!$A$16:$A$1015,MATCH($D120,データ蓄積!$A$16:$A$1015,0)+1):'データ蓄積'!$CL$1015,86,),""),2))</f>
        <v/>
      </c>
      <c r="K121" s="379">
        <f>IF($F120="申請キャンセル",0,IFERROR(VLOOKUP($D121,INDEX(データ蓄積!$A$16:$A$1015,MATCH($D121,データ蓄積!$A$16:$A$1015,0)+1):'データ蓄積'!$CO$1015,90,),0))</f>
        <v>0</v>
      </c>
      <c r="L121" s="374">
        <f t="shared" ref="L121" si="566">IF(G121=0,0,IF($F121="申請キャンセル",0,IF(K121="","","〇")))</f>
        <v>0</v>
      </c>
      <c r="M121" s="380">
        <f>IF($F120="申請キャンセル",0,IFERROR(VLOOKUP($D121,INDEX(データ蓄積!$A$16:$A$1015,MATCH($D121,データ蓄積!$A$16:$A$1015,0)+1):'データ蓄積'!$BI$1015,14,),0))</f>
        <v>0</v>
      </c>
      <c r="N121" s="381">
        <f>IF($F120="申請キャンセル",0,IFERROR(VLOOKUP($D121,INDEX(データ蓄積!$A$16:$A$1015,MATCH($D121,データ蓄積!$A$16:$A$1015,0)+1):'データ蓄積'!$BI$1015,16,),0))</f>
        <v>0</v>
      </c>
      <c r="O121" s="382">
        <f>IF($F120="申請キャンセル",0,IFERROR(VLOOKUP($D121,INDEX(データ蓄積!$A$16:$A$1015,MATCH($D121,データ蓄積!$A$16:$A$1015,0)+1):'データ蓄積'!$BI$1015,20,),0))</f>
        <v>0</v>
      </c>
      <c r="P121" s="383">
        <f>IF($F120="申請キャンセル",0,IFERROR(VLOOKUP($D121,INDEX(データ蓄積!$A$16:$A$1015,MATCH($D121,データ蓄積!$A$16:$A$1015,0)+1):'データ蓄積'!$BI$1015,21,),0))</f>
        <v>0</v>
      </c>
      <c r="Q121" s="383">
        <f>IF($F120="申請キャンセル",0,IFERROR(VLOOKUP($D121,INDEX(データ蓄積!$A$16:$A$1015,MATCH($D121,データ蓄積!$A$16:$A$1015,0)+1):'データ蓄積'!$BI$1015,23,),0))</f>
        <v>0</v>
      </c>
      <c r="R121" s="384">
        <f>IF($F120="申請キャンセル",0,IFERROR(VLOOKUP($D121,INDEX(データ蓄積!$A$16:$A$1015,MATCH($D121,データ蓄積!$A$16:$A$1015,0)+1):'データ蓄積'!$CO$1015,92,),0))</f>
        <v>0</v>
      </c>
      <c r="S121" s="385">
        <f>IF($F120="申請キャンセル",0,IFERROR(VLOOKUP($D121,INDEX(データ蓄積!$A$16:$A$1015,MATCH($D121,データ蓄積!$A$16:$A$1015,0)+1):'データ蓄積'!$BI$1015,22,),0))</f>
        <v>0</v>
      </c>
      <c r="T121" s="386" t="str">
        <f>IF($F120="申請キャンセル",0,IF((AJ121+AP121)&gt;0,ROUNDDOWN((AJ121+AP121)/(AL121+AR121),4)*1000," "))</f>
        <v xml:space="preserve"> </v>
      </c>
      <c r="U121" s="387" t="str">
        <f>IF($F121="申請キャンセル",0,IFERROR(IF(AJ121+AP121=0,"",VLOOKUP(Q121,Sheet1!$B$4:$C$64,2,0)),0))</f>
        <v/>
      </c>
      <c r="V121" s="388">
        <f>IF($F120="申請キャンセル",0,IFERROR(VLOOKUP($D121,INDEX(データ蓄積!$A$16:$A$1015,MATCH($D121,データ蓄積!$A$16:$A$1015,0)+1):'データ蓄積'!$BI$1015,12,),0))</f>
        <v>0</v>
      </c>
      <c r="W121" s="389">
        <f>IF($F120="申請キャンセル",0,IFERROR(VLOOKUP($D121,INDEX(データ蓄積!$A$16:$A$1015,MATCH($D121,データ蓄積!$A$16:$A$1015,0)+1):'データ蓄積'!$BI$1015,25,),0))</f>
        <v>0</v>
      </c>
      <c r="X121" s="383">
        <f>IF($F120="申請キャンセル",0,IFERROR(VLOOKUP($D121,INDEX(データ蓄積!$A$16:$A$1015,MATCH($D121,データ蓄積!$A$16:$A$1015,0)+1):'データ蓄積'!$DB$1015,27,),0))</f>
        <v>0</v>
      </c>
      <c r="Y121" s="390">
        <f t="shared" si="350"/>
        <v>0</v>
      </c>
      <c r="Z121" s="383">
        <f>IF($F120="申請キャンセル",0,IFERROR(VLOOKUP($D121,INDEX(データ蓄積!$A$16:$A$1015,MATCH($D121,データ蓄積!$A$16:$A$1015,0)+1):'データ蓄積'!$DB$1015,26,),0))</f>
        <v>0</v>
      </c>
      <c r="AA121" s="383">
        <f>IF($F120="申請キャンセル",0,IFERROR(VLOOKUP($D121,INDEX(データ蓄積!$A$16:$A$1015,MATCH($D121,データ蓄積!$A$16:$A$1015,0)+1):'データ蓄積'!$DB$1015,28,),0))</f>
        <v>0</v>
      </c>
      <c r="AB121" s="385">
        <f t="shared" ref="AB121" si="567">IF($W121="初 年 度",TRUNC((+AA121-BP121)/2,0),0)</f>
        <v>0</v>
      </c>
      <c r="AC121" s="381"/>
      <c r="AD121" s="380">
        <f>IF($F120="申請キャンセル",0,IFERROR(VLOOKUP($D121,INDEX(データ蓄積!$A$16:$A$1015,MATCH($D121,データ蓄積!$A$16:$A$1015,0)+1):'データ蓄積'!$DB$1015,30,),0))</f>
        <v>0</v>
      </c>
      <c r="AE121" s="383">
        <f t="shared" si="351"/>
        <v>0</v>
      </c>
      <c r="AF121" s="383">
        <f>IF($F120="申請キャンセル",0,IFERROR(VLOOKUP($D121,INDEX(データ蓄積!$A$16:$A$1015,MATCH($D121,データ蓄積!$A$16:$A$1015,0)+1):'データ蓄積'!$DB$1015,29,),0))</f>
        <v>0</v>
      </c>
      <c r="AG121" s="383">
        <f>IF($F120="申請キャンセル",0,IFERROR(VLOOKUP($D121,INDEX(データ蓄積!$A$16:$A$1015,MATCH($D121,データ蓄積!$A$16:$A$1015,0)+1):'データ蓄積'!$DB$1015,31,),0))</f>
        <v>0</v>
      </c>
      <c r="AH121" s="383">
        <f t="shared" si="370"/>
        <v>0</v>
      </c>
      <c r="AI121" s="381"/>
      <c r="AJ121" s="385">
        <f t="shared" ref="AJ121:AN136" si="568">+X121+AD121</f>
        <v>0</v>
      </c>
      <c r="AK121" s="390">
        <f t="shared" si="568"/>
        <v>0</v>
      </c>
      <c r="AL121" s="383">
        <f t="shared" si="568"/>
        <v>0</v>
      </c>
      <c r="AM121" s="383">
        <f t="shared" si="568"/>
        <v>0</v>
      </c>
      <c r="AN121" s="385">
        <f t="shared" si="568"/>
        <v>0</v>
      </c>
      <c r="AO121" s="381"/>
      <c r="AP121" s="383">
        <f>IF($F120="申請キャンセル",0,IFERROR(VLOOKUP($D121,INDEX(データ蓄積!$A$16:$A$1015,MATCH($D121,データ蓄積!$A$16:$A$1015,0)+1):'データ蓄積'!$DB$1015,33,),0))</f>
        <v>0</v>
      </c>
      <c r="AQ121" s="390">
        <f t="shared" si="352"/>
        <v>0</v>
      </c>
      <c r="AR121" s="383">
        <f>IF($F120="申請キャンセル",0,IFERROR(VLOOKUP($D121,INDEX(データ蓄積!$A$16:$A$1015,MATCH($D121,データ蓄積!$A$16:$A$1015,0)+1):'データ蓄積'!$DB$1015,32,),0))</f>
        <v>0</v>
      </c>
      <c r="AS121" s="383">
        <f>IF($F120="申請キャンセル",0,IFERROR(VLOOKUP($D121,INDEX(データ蓄積!$A$16:$A$1015,MATCH($D121,データ蓄積!$A$16:$A$1015,0)+1):'データ蓄積'!$DB$1015,34,),0))</f>
        <v>0</v>
      </c>
      <c r="AT121" s="385">
        <f t="shared" si="371"/>
        <v>0</v>
      </c>
      <c r="AU121" s="381"/>
      <c r="AV121" s="383">
        <f>IF($F120="申請キャンセル",0,IFERROR(VLOOKUP($D121,INDEX(データ蓄積!$A$16:$A$1015,MATCH($D121,データ蓄積!$A$16:$A$1015,0)+1):'データ蓄積'!$DB$1015,36,),0))</f>
        <v>0</v>
      </c>
      <c r="AW121" s="390">
        <f t="shared" si="353"/>
        <v>0</v>
      </c>
      <c r="AX121" s="383">
        <f>IF($F120="申請キャンセル",0,IFERROR(VLOOKUP($D121,INDEX(データ蓄積!$A$16:$A$1015,MATCH($D121,データ蓄積!$A$16:$A$1015,0)+1):'データ蓄積'!$DB$1015,35,),0))</f>
        <v>0</v>
      </c>
      <c r="AY121" s="383">
        <f>IF($F120="申請キャンセル",0,IFERROR(VLOOKUP($D121,INDEX(データ蓄積!$A$16:$A$1015,MATCH($D121,データ蓄積!$A$16:$A$1015,0)+1):'データ蓄積'!$DB$1015,37,),0))</f>
        <v>0</v>
      </c>
      <c r="AZ121" s="385">
        <f t="shared" si="372"/>
        <v>0</v>
      </c>
      <c r="BA121" s="381"/>
      <c r="BB121" s="391">
        <f t="shared" ref="BB121" si="569">+AK121+AQ121+AW121</f>
        <v>0</v>
      </c>
      <c r="BC121" s="383">
        <f t="shared" si="509"/>
        <v>0</v>
      </c>
      <c r="BD121" s="383">
        <f t="shared" si="509"/>
        <v>0</v>
      </c>
      <c r="BE121" s="392">
        <f t="shared" si="509"/>
        <v>0</v>
      </c>
      <c r="BF121" s="369"/>
      <c r="BG121" s="380">
        <f>IF($F120="申請キャンセル",0,IF(H121="（○）",220,0))</f>
        <v>0</v>
      </c>
      <c r="BH121" s="385">
        <f>IF($F120="申請キャンセル",0,IF(H121="（○）",SUM(AK121+AQ121+AW121),0))</f>
        <v>0</v>
      </c>
      <c r="BI121" s="383">
        <f>IF($F120="申請キャンセル",0,IF(H121="（○）",SUM(AL121+AR121),0))</f>
        <v>0</v>
      </c>
      <c r="BJ121" s="383">
        <f t="shared" si="354"/>
        <v>0</v>
      </c>
      <c r="BK121" s="392">
        <f t="shared" ref="BK121" si="570">IF($W121="初 年 度",TRUNC((+BJ121-CB121),0),0)</f>
        <v>0</v>
      </c>
      <c r="BL121" s="46"/>
      <c r="BM121" s="380">
        <f t="shared" si="454"/>
        <v>0</v>
      </c>
      <c r="BN121" s="381">
        <f t="shared" si="454"/>
        <v>0</v>
      </c>
      <c r="BP121" s="127">
        <f t="shared" si="355"/>
        <v>0</v>
      </c>
      <c r="BQ121" s="128">
        <f t="shared" ref="BQ121" si="571">ROUNDUP(BP121/2,0)</f>
        <v>0</v>
      </c>
      <c r="BR121" s="45"/>
      <c r="BS121" s="127">
        <f t="shared" si="356"/>
        <v>0</v>
      </c>
      <c r="BT121" s="128">
        <f t="shared" ref="BT121" si="572">ROUNDUP(BS121/2,0)</f>
        <v>0</v>
      </c>
      <c r="BU121" s="45"/>
      <c r="BV121" s="127">
        <f t="shared" si="357"/>
        <v>0</v>
      </c>
      <c r="BW121" s="128">
        <f t="shared" si="373"/>
        <v>0</v>
      </c>
      <c r="BX121" s="45"/>
      <c r="BY121" s="127">
        <f t="shared" si="358"/>
        <v>0</v>
      </c>
      <c r="BZ121" s="128">
        <f t="shared" ref="BZ121" si="573">ROUNDUP(BY121/2,0)</f>
        <v>0</v>
      </c>
      <c r="CA121" s="45"/>
      <c r="CB121" s="127">
        <f t="shared" si="359"/>
        <v>0</v>
      </c>
      <c r="CC121" s="128">
        <f t="shared" ref="CC121" si="574">+CB121</f>
        <v>0</v>
      </c>
      <c r="CD121" s="45"/>
      <c r="CE121" s="370">
        <f>IF($F120="申請キャンセル",0,IFERROR(VLOOKUP($D121,INDEX(データ蓄積!$A$16:$A$1015,MATCH($D121,データ蓄積!$A$16:$A$1015,0)+1):'データ蓄積'!$DB$1015,83,),0))</f>
        <v>0</v>
      </c>
      <c r="CF121" s="371">
        <f>IF($F120="申請キャンセル",0,IFERROR(VLOOKUP($D121,INDEX(データ蓄積!$A$16:$A$1015,MATCH($D121,データ蓄積!$A$16:$A$1015,0)+1):'データ蓄積'!$DB$1015,6,),0))</f>
        <v>0</v>
      </c>
      <c r="CG121" s="214" t="str">
        <f t="shared" si="455"/>
        <v xml:space="preserve"> </v>
      </c>
      <c r="CH121" s="214" t="str">
        <f t="shared" si="455"/>
        <v/>
      </c>
      <c r="CI121" s="214" t="str">
        <f t="shared" ref="CI121" si="575">IF(CG121&gt;=CH121,"OK","下限本数を下回っています")</f>
        <v>OK</v>
      </c>
      <c r="CJ121" s="371">
        <f>IF($F120="申請キャンセル",0,IFERROR(VLOOKUP($D121,INDEX(データ蓄積!$A$16:$A$1015,MATCH($D121,データ蓄積!$A$16:$A$1015,0)+1):'データ蓄積'!$DB$1015,9,),0))</f>
        <v>0</v>
      </c>
      <c r="CK121" s="372">
        <f>IF($F120="申請キャンセル",0,IFERROR(VLOOKUP($D121,INDEX(データ蓄積!$A$16:$A$1015,MATCH($D121,データ蓄積!$A$16:$A$1015,0)+1):'データ蓄積'!$DB$1015,11,),0))</f>
        <v>0</v>
      </c>
      <c r="CL121" s="372">
        <f>IF($F120="申請キャンセル",0,IFERROR(VLOOKUP($D121,INDEX(データ蓄積!$A$16:$A$1015,MATCH($D121,データ蓄積!$A$16:$A$1015,0)+1):'データ蓄積'!$DB$1015,13,),0))</f>
        <v>0</v>
      </c>
      <c r="CM121" s="372">
        <f>IF($F120="申請キャンセル",0,IFERROR(VLOOKUP($D121,INDEX(データ蓄積!$A$16:$A$1015,MATCH($D121,データ蓄積!$A$16:$A$1015,0)+1):'データ蓄積'!$DB$1015,15,),0))</f>
        <v>0</v>
      </c>
      <c r="CN121" s="372">
        <f>IF($F120="申請キャンセル",0,IFERROR(VLOOKUP($D121,INDEX(データ蓄積!$A$16:$A$1015,MATCH($D121,データ蓄積!$A$16:$A$1015,0)+1):'データ蓄積'!$DB$1015,17,),0))</f>
        <v>0</v>
      </c>
      <c r="CO121" s="372">
        <f>IF($F120="申請キャンセル",0,IFERROR(VLOOKUP($D121,INDEX(データ蓄積!$A$16:$A$1015,MATCH($D121,データ蓄積!$A$16:$A$1015,0)+1):'データ蓄積'!$DB$1015,18,),0))</f>
        <v>0</v>
      </c>
      <c r="CP121" s="371">
        <f>IF($F120="申請キャンセル",0,IFERROR(VLOOKUP($D121,INDEX(データ蓄積!$A$16:$A$1015,MATCH($D121,データ蓄積!$A$16:$A$1015,0)+1):'データ蓄積'!$DB$1015,19,),0))</f>
        <v>0</v>
      </c>
      <c r="CQ121" s="372">
        <f>IF($F120="申請キャンセル",0,IFERROR(VLOOKUP($D121,INDEX(データ蓄積!$A$16:$A$1015,MATCH($D121,データ蓄積!$A$16:$A$1015,0)+1):'データ蓄積'!$DB$1015,24,),0))</f>
        <v>0</v>
      </c>
      <c r="CR121" s="99" t="str">
        <f>IF($F120="申請キャンセル",0,CONCATENATE(CS121,$CS$14,CT121,$CT$14,CU121,$CU$14))</f>
        <v>0年0月0日</v>
      </c>
      <c r="CS121" s="99">
        <f>IF($F120="申請キャンセル",0,IFERROR(VLOOKUP($D121,INDEX(データ蓄積!$A$16:$A$1015,MATCH($D121,データ蓄積!$A$16:$A$1015,0)+1):'データ蓄積'!$DB$1015,70,),0))</f>
        <v>0</v>
      </c>
      <c r="CT121" s="99">
        <f>IF($F120="申請キャンセル",0,IFERROR(VLOOKUP($D121,INDEX(データ蓄積!$A$16:$A$1015,MATCH($D121,データ蓄積!$A$16:$A$1015,0)+1):'データ蓄積'!$DB$1015,71,),0))</f>
        <v>0</v>
      </c>
      <c r="CU121" s="99">
        <f>IF($F120="申請キャンセル",0,IFERROR(VLOOKUP($D121,INDEX(データ蓄積!$A$16:$A$1015,MATCH($D121,データ蓄積!$A$16:$A$1015,0)+1):'データ蓄積'!$DB$1015,72,),0))</f>
        <v>0</v>
      </c>
      <c r="CV121" s="99" t="str">
        <f>IF($F120="申請キャンセル",0,CONCATENATE(CW121,$CW$14,CX121,$CX$14,CY121,$CY$14))</f>
        <v>0年0月0日</v>
      </c>
      <c r="CW121" s="99">
        <f>IF($F120="申請キャンセル",0,IFERROR(VLOOKUP($D121,INDEX(データ蓄積!$A$16:$A$1015,MATCH($D121,データ蓄積!$A$16:$A$1015,0)+1):'データ蓄積'!$DB$1015,73,),0))</f>
        <v>0</v>
      </c>
      <c r="CX121" s="99">
        <f>IF($F120="申請キャンセル",0,IFERROR(VLOOKUP($D121,INDEX(データ蓄積!$A$16:$A$1015,MATCH($D121,データ蓄積!$A$16:$A$1015,0)+1):'データ蓄積'!$DB$1015,74,),0))</f>
        <v>0</v>
      </c>
      <c r="CY121" s="99">
        <f>IF($F120="申請キャンセル",0,IFERROR(VLOOKUP($D121,INDEX(データ蓄積!$A$16:$A$1015,MATCH($D121,データ蓄積!$A$16:$A$1015,0)+1):'データ蓄積'!$DB$1015,75,),0))</f>
        <v>0</v>
      </c>
      <c r="CZ121" s="211">
        <f>IF($F120="申請キャンセル",0,IFERROR(VLOOKUP($D121,INDEX(データ蓄積!$A$16:$A$1015,MATCH($D121,データ蓄積!$A$16:$A$1015,0)+1):'データ蓄積'!$CF$1015,84,),0))</f>
        <v>0</v>
      </c>
      <c r="DA121" s="211">
        <f>IF($F120="申請キャンセル",0,IFERROR(VLOOKUP($D121,INDEX(データ蓄積!$A$16:$A$1015,MATCH($D121,データ蓄積!$A$16:$A$1015,0)+1):'データ蓄積'!$CG$1015,85,),0))</f>
        <v>0</v>
      </c>
      <c r="DB121" s="211">
        <f>IF($F120="申請キャンセル",0,IFERROR(VLOOKUP($D121,INDEX(データ蓄積!$A$16:$A$1015,MATCH($D121,データ蓄積!$A$16:$A$1015,0)+1):'データ蓄積'!$CH$1015,86,),0))</f>
        <v>0</v>
      </c>
      <c r="DC121" s="211"/>
      <c r="DD121" s="204">
        <f>IF($F120="申請キャンセル",0,IFERROR(VLOOKUP($D121,INDEX(データ蓄積!$A$16:$A$1015,MATCH($D121,データ蓄積!$A$16:$A$1015,0)+1):'データ蓄積'!$CN$1015,91,),0))</f>
        <v>0</v>
      </c>
      <c r="DE121" s="204">
        <f>IF($F120="申請キャンセル",0,IFERROR(VLOOKUP($D121,INDEX(データ蓄積!$A$16:$A$1015,MATCH($D121,データ蓄積!$A$16:$A$1015,0)+1):'データ蓄積'!$CN$1015,92,),0))</f>
        <v>0</v>
      </c>
    </row>
    <row r="122" spans="1:109" ht="18.75" customHeight="1" x14ac:dyDescent="0.15">
      <c r="A122" s="349">
        <f>IFERROR(VLOOKUP($D122,INDEX(データ蓄積!$A$16:$A$1015,MATCH($D122,データ蓄積!$A$16:$A$1015,0)):'データ蓄積'!$BI$1015,3,),0)</f>
        <v>0</v>
      </c>
      <c r="B122" s="350">
        <f>IFERROR(VLOOKUP($D122,INDEX(データ蓄積!$A$16:$A$1015,MATCH($D122,データ蓄積!$A$16:$A$1015,0)):'データ蓄積'!$BI$1015,4,),0)</f>
        <v>0</v>
      </c>
      <c r="C122" s="349">
        <f>IFERROR(VLOOKUP($D122,INDEX(データ蓄積!$A$16:$A$1015,MATCH($D122,データ蓄積!$A$16:$A$1015,0)):'データ蓄積'!$BI$1015,5,),0)</f>
        <v>0</v>
      </c>
      <c r="D122" s="349">
        <f t="shared" si="0"/>
        <v>54</v>
      </c>
      <c r="E122" s="351">
        <f>IFERROR(VLOOKUP($D122,INDEX(データ蓄積!$A$16:$A$1015,MATCH($D122,データ蓄積!$A$16:$A$1015,0)):'データ蓄積'!$BI$1015,2,),0)</f>
        <v>0</v>
      </c>
      <c r="F122" s="352">
        <f>IFERROR(VLOOKUP($D122,INDEX(データ蓄積!$A$16:$A$1015,MATCH($D122,データ蓄積!$A$16:$A$1015,0)):'データ蓄積'!$CD$1015,82,),0)</f>
        <v>0</v>
      </c>
      <c r="G122" s="353">
        <f>IF($F122="申請キャンセル",0,IFERROR(VLOOKUP($D122,INDEX(データ蓄積!$A$16:$A$1015,MATCH($D122,データ蓄積!$A$16:$A$1015,0)):'データ蓄積'!$BI$1015,8,),0))</f>
        <v>0</v>
      </c>
      <c r="H122" s="346">
        <f>IF($F122="申請キャンセル",0,IFERROR(VLOOKUP($D122,INDEX(データ蓄積!$A$16:$A$1015,MATCH($D122,データ蓄積!$A$16:$A$1015,0)):'データ蓄積'!$BI$1015,10,),0))</f>
        <v>0</v>
      </c>
      <c r="I122" s="354" t="str">
        <f>IF($F122="申請キャンセル","",LEFT(IFERROR(VLOOKUP($D122,INDEX(データ蓄積!$A$16:$A$1015,MATCH($D122,データ蓄積!$A$16:$A$1015,0)):'データ蓄積'!$CH$1015,84,),""),2))</f>
        <v/>
      </c>
      <c r="J122" s="346" t="str">
        <f>IF($F122="申請キャンセル","",LEFT(IFERROR(VLOOKUP($D122,INDEX(データ蓄積!$A$16:$A$1015,MATCH($D122,データ蓄積!$A$16:$A$1015,0)):'データ蓄積'!$CL$1015,86,),""),2))</f>
        <v/>
      </c>
      <c r="K122" s="355">
        <f>IF($F122="申請キャンセル",0,IFERROR(VLOOKUP($D122,INDEX(データ蓄積!$A$16:$A$1015,MATCH($D122,データ蓄積!$A$16:$A$1015,0)):'データ蓄積'!$CO$1015,90,),0))</f>
        <v>0</v>
      </c>
      <c r="L122" s="350">
        <f>IF(G122=0,0,IF($F122="申請キャンセル",0,IF(K122="","","〇")))</f>
        <v>0</v>
      </c>
      <c r="M122" s="356">
        <f>IF($F122="申請キャンセル",0,IFERROR(VLOOKUP($D122,INDEX(データ蓄積!$A$16:$A$1015,MATCH($D122,データ蓄積!$A$16:$A$1015,0)):'データ蓄積'!$BI$1015,14,),))</f>
        <v>0</v>
      </c>
      <c r="N122" s="357">
        <f>IF($F122="申請キャンセル",0,IFERROR(VLOOKUP($D122,INDEX(データ蓄積!$A$16:$A$1015,MATCH($D122,データ蓄積!$A$16:$A$1015,0)):'データ蓄積'!$BI$1015,16,),0))</f>
        <v>0</v>
      </c>
      <c r="O122" s="356">
        <f>IF($F122="申請キャンセル",0,IFERROR(VLOOKUP($D122,INDEX(データ蓄積!$A$16:$A$1015,MATCH($D122,データ蓄積!$A$16:$A$1015,0)):'データ蓄積'!$BI$1015,20,),0))</f>
        <v>0</v>
      </c>
      <c r="P122" s="358">
        <f>IF($F122="申請キャンセル",0,IFERROR(VLOOKUP($D122,INDEX(データ蓄積!$A$16:$A$1015,MATCH($D122,データ蓄積!$A$16:$A$1015,0)):'データ蓄積'!$BI$1015,21,),0))</f>
        <v>0</v>
      </c>
      <c r="Q122" s="359">
        <f>IF($F122="申請キャンセル",0,IFERROR(VLOOKUP($D122,INDEX(データ蓄積!$A$16:$A$1015,MATCH($D122,データ蓄積!$A$16:$A$1015,0)):'データ蓄積'!$BI$1015,23,),0))</f>
        <v>0</v>
      </c>
      <c r="R122" s="360">
        <f>IF($F122="申請キャンセル",0,IFERROR(VLOOKUP($D122,INDEX(データ蓄積!$A$16:$A$1015,MATCH($D122,データ蓄積!$A$16:$A$1015,0)):'データ蓄積'!$CO$1015,92,),0))</f>
        <v>0</v>
      </c>
      <c r="S122" s="361">
        <f>IF($F122="申請キャンセル",0,IFERROR(VLOOKUP($D122,INDEX(データ蓄積!$A$16:$A$1015,MATCH($D122,データ蓄積!$A$16:$A$1015,0)):'データ蓄積'!$BI$1015,22,),0))</f>
        <v>0</v>
      </c>
      <c r="T122" s="362" t="str">
        <f>IF($F122="申請キャンセル",0,IF((AJ122+AP122)&gt;0,ROUNDDOWN((AJ122+AP122)/(AL122+AR122),4)*1000," "))</f>
        <v xml:space="preserve"> </v>
      </c>
      <c r="U122" s="363" t="str">
        <f>IF($F122="申請キャンセル",0,IFERROR(IF(AJ122+AP122=0,"",VLOOKUP(Q122,Sheet1!$B$4:$C$64,2,0)),0))</f>
        <v/>
      </c>
      <c r="V122" s="364">
        <f>IF($F122="申請キャンセル",0,IFERROR(VLOOKUP($D122,INDEX(データ蓄積!$A$16:$A$1015,MATCH($D122,データ蓄積!$A$16:$A$1015,0)):'データ蓄積'!$BI$1015,12,),0))</f>
        <v>0</v>
      </c>
      <c r="W122" s="365">
        <f>IF($F122="申請キャンセル",0,IFERROR(VLOOKUP($D122,INDEX(データ蓄積!$A$16:$A$1015,MATCH($D122,データ蓄積!$A$16:$A$1015,0)):'データ蓄積'!$BI$1015,25,),0))</f>
        <v>0</v>
      </c>
      <c r="X122" s="356">
        <f>IF($F122="申請キャンセル",0,IFERROR(VLOOKUP($D122,INDEX(データ蓄積!$A$16:$A$1015,MATCH($D122,データ蓄積!$A$16:$A$1015,0)):'データ蓄積'!$DB$1015,27,),0))</f>
        <v>0</v>
      </c>
      <c r="Y122" s="366">
        <f t="shared" si="350"/>
        <v>0</v>
      </c>
      <c r="Z122" s="358">
        <f>IF($F122="申請キャンセル",0,IFERROR(VLOOKUP($D122,INDEX(データ蓄積!$A$16:$A$1015,MATCH($D122,データ蓄積!$A$16:$A$1015,0)):'データ蓄積'!$DB$1015,26,),0))</f>
        <v>0</v>
      </c>
      <c r="AA122" s="367">
        <f>IF($F122="申請キャンセル",0,IFERROR(VLOOKUP($D122,INDEX(データ蓄積!$A$16:$A$1015,MATCH($D122,データ蓄積!$A$16:$A$1015,0)):'データ蓄積'!$DB$1015,28,),0))</f>
        <v>0</v>
      </c>
      <c r="AB122" s="358">
        <f>IF($W122="初 年 度",TRUNC((+AA122-BP122)/2,0),0)</f>
        <v>0</v>
      </c>
      <c r="AC122" s="357"/>
      <c r="AD122" s="356">
        <f>IF($F122="申請キャンセル",0,IFERROR(VLOOKUP($D122,INDEX(データ蓄積!$A$16:$A$1015,MATCH($D122,データ蓄積!$A$16:$A$1015,0)):'データ蓄積'!$DB$1015,30,),0))</f>
        <v>0</v>
      </c>
      <c r="AE122" s="359">
        <f t="shared" si="351"/>
        <v>0</v>
      </c>
      <c r="AF122" s="359">
        <f>IF($F122="申請キャンセル",0,IFERROR(VLOOKUP($D122,INDEX(データ蓄積!$A$16:$A$1015,MATCH($D122,データ蓄積!$A$16:$A$1015,0)):'データ蓄積'!$DB$1015,29,),0))</f>
        <v>0</v>
      </c>
      <c r="AG122" s="359">
        <f>IF($F122="申請キャンセル",0,IFERROR(VLOOKUP($D122,INDEX(データ蓄積!$A$16:$A$1015,MATCH($D122,データ蓄積!$A$16:$A$1015,0)):'データ蓄積'!$DB$1015,31,),0))</f>
        <v>0</v>
      </c>
      <c r="AH122" s="359">
        <f t="shared" si="370"/>
        <v>0</v>
      </c>
      <c r="AI122" s="357"/>
      <c r="AJ122" s="358">
        <f>+X122+AD122</f>
        <v>0</v>
      </c>
      <c r="AK122" s="366">
        <f t="shared" si="568"/>
        <v>0</v>
      </c>
      <c r="AL122" s="358">
        <f t="shared" si="568"/>
        <v>0</v>
      </c>
      <c r="AM122" s="367">
        <f t="shared" si="568"/>
        <v>0</v>
      </c>
      <c r="AN122" s="358">
        <f t="shared" si="568"/>
        <v>0</v>
      </c>
      <c r="AO122" s="357"/>
      <c r="AP122" s="356">
        <f>IF($F122="申請キャンセル",0,IFERROR(VLOOKUP($D122,INDEX(データ蓄積!$A$16:$A$1015,MATCH($D122,データ蓄積!$A$16:$A$1015,0)):'データ蓄積'!$DB$1015,33,),0))</f>
        <v>0</v>
      </c>
      <c r="AQ122" s="366">
        <f t="shared" si="352"/>
        <v>0</v>
      </c>
      <c r="AR122" s="358">
        <f>IF($F122="申請キャンセル",0,IFERROR(VLOOKUP($D122,INDEX(データ蓄積!$A$16:$A$1015,MATCH($D122,データ蓄積!$A$16:$A$1015,0)):'データ蓄積'!$DB$1015,32,),0))</f>
        <v>0</v>
      </c>
      <c r="AS122" s="367">
        <f>IF($F122="申請キャンセル",0,IFERROR(VLOOKUP($D122,INDEX(データ蓄積!$A$16:$A$1015,MATCH($D122,データ蓄積!$A$16:$A$1015,0)):'データ蓄積'!$DB$1015,34,),0))</f>
        <v>0</v>
      </c>
      <c r="AT122" s="358">
        <f t="shared" si="371"/>
        <v>0</v>
      </c>
      <c r="AU122" s="357"/>
      <c r="AV122" s="356">
        <f>IF($F122="申請キャンセル",0,IFERROR(VLOOKUP($D122,INDEX(データ蓄積!$A$16:$A$1015,MATCH($D122,データ蓄積!$A$16:$A$1015,0)):'データ蓄積'!$DB$1015,36,),0))</f>
        <v>0</v>
      </c>
      <c r="AW122" s="366">
        <f t="shared" si="353"/>
        <v>0</v>
      </c>
      <c r="AX122" s="358">
        <f>IF($F122="申請キャンセル",0,IFERROR(VLOOKUP($D122,INDEX(データ蓄積!$A$16:$A$1015,MATCH($D122,データ蓄積!$A$16:$A$1015,0)):'データ蓄積'!$DB$1015,35,),0))</f>
        <v>0</v>
      </c>
      <c r="AY122" s="367">
        <f>IF($F122="申請キャンセル",0,IFERROR(VLOOKUP($D122,INDEX(データ蓄積!$A$16:$A$1015,MATCH($D122,データ蓄積!$A$16:$A$1015,0)):'データ蓄積'!$DB$1015,37,),0))</f>
        <v>0</v>
      </c>
      <c r="AZ122" s="358">
        <f t="shared" si="372"/>
        <v>0</v>
      </c>
      <c r="BA122" s="357"/>
      <c r="BB122" s="368">
        <f>+AK122+AQ122+AW122</f>
        <v>0</v>
      </c>
      <c r="BC122" s="358">
        <f t="shared" si="509"/>
        <v>0</v>
      </c>
      <c r="BD122" s="367">
        <f t="shared" si="509"/>
        <v>0</v>
      </c>
      <c r="BE122" s="361">
        <f t="shared" si="509"/>
        <v>0</v>
      </c>
      <c r="BF122" s="369"/>
      <c r="BG122" s="356">
        <f>IF($F122="申請キャンセル",0,IF(H122="（○）",220,0))</f>
        <v>0</v>
      </c>
      <c r="BH122" s="359">
        <f>IF($F122="申請キャンセル",0,IF(H122="（○）",SUM(AK122+AQ122+AW122),0))</f>
        <v>0</v>
      </c>
      <c r="BI122" s="359">
        <f>IF($F122="申請キャンセル",0,IF(H122="（○）",SUM(AL122+AR122),0))</f>
        <v>0</v>
      </c>
      <c r="BJ122" s="359">
        <f t="shared" si="354"/>
        <v>0</v>
      </c>
      <c r="BK122" s="361">
        <f>IF($W122="初 年 度",TRUNC((+BJ122-CB122),0),0)</f>
        <v>0</v>
      </c>
      <c r="BL122" s="46"/>
      <c r="BM122" s="356">
        <f t="shared" si="454"/>
        <v>0</v>
      </c>
      <c r="BN122" s="357">
        <f t="shared" si="454"/>
        <v>0</v>
      </c>
      <c r="BP122" s="125">
        <f t="shared" si="355"/>
        <v>0</v>
      </c>
      <c r="BQ122" s="126">
        <f>ROUNDUP(BP122/2,0)</f>
        <v>0</v>
      </c>
      <c r="BR122" s="44"/>
      <c r="BS122" s="125">
        <f t="shared" si="356"/>
        <v>0</v>
      </c>
      <c r="BT122" s="126">
        <f>ROUNDUP(BS122/2,0)</f>
        <v>0</v>
      </c>
      <c r="BU122" s="44"/>
      <c r="BV122" s="125">
        <f t="shared" si="357"/>
        <v>0</v>
      </c>
      <c r="BW122" s="126">
        <f t="shared" si="373"/>
        <v>0</v>
      </c>
      <c r="BX122" s="44"/>
      <c r="BY122" s="125">
        <f t="shared" si="358"/>
        <v>0</v>
      </c>
      <c r="BZ122" s="126">
        <f>ROUNDUP(BY122/2,0)</f>
        <v>0</v>
      </c>
      <c r="CA122" s="44"/>
      <c r="CB122" s="125">
        <f t="shared" si="359"/>
        <v>0</v>
      </c>
      <c r="CC122" s="126">
        <f>+CB122</f>
        <v>0</v>
      </c>
      <c r="CD122" s="44"/>
      <c r="CE122" s="370">
        <f>IF($F122="申請キャンセル",0,IF(CE123="","",CE123))</f>
        <v>0</v>
      </c>
      <c r="CF122" s="371">
        <f>IF($F122="申請キャンセル",0,IFERROR(VLOOKUP($D122,INDEX(データ蓄積!$A$16:$A$1015,MATCH($D122,データ蓄積!$A$16:$A$1015,0)):'データ蓄積'!$DB$1015,6,),0))</f>
        <v>0</v>
      </c>
      <c r="CG122" s="214" t="str">
        <f t="shared" si="455"/>
        <v xml:space="preserve"> </v>
      </c>
      <c r="CH122" s="214" t="str">
        <f t="shared" si="455"/>
        <v/>
      </c>
      <c r="CI122" s="214" t="str">
        <f>IF(CG122&gt;=CH122,"OK","下限本数を下回っています")</f>
        <v>OK</v>
      </c>
      <c r="CJ122" s="371">
        <f>IF($F122="申請キャンセル",0,IFERROR(VLOOKUP($D122,INDEX(データ蓄積!$A$16:$A$1015,MATCH($D122,データ蓄積!$A$16:$A$1015,0)):'データ蓄積'!$DB$1015,9,),0))</f>
        <v>0</v>
      </c>
      <c r="CK122" s="372">
        <f>IF($F122="申請キャンセル",0,IFERROR(VLOOKUP($D122,INDEX(データ蓄積!$A$16:$A$1015,MATCH($D122,データ蓄積!$A$16:$A$1015,0)):'データ蓄積'!$DB$1015,11,),0))</f>
        <v>0</v>
      </c>
      <c r="CL122" s="372">
        <f>IF($F122="申請キャンセル",0,IFERROR(VLOOKUP($D122,INDEX(データ蓄積!$A$16:$A$1015,MATCH($D122,データ蓄積!$A$16:$A$1015,0)):'データ蓄積'!$DB$1015,13,),0))</f>
        <v>0</v>
      </c>
      <c r="CM122" s="372">
        <f>IF($F122="申請キャンセル",0,IFERROR(VLOOKUP($D122,INDEX(データ蓄積!$A$16:$A$1015,MATCH($D122,データ蓄積!$A$16:$A$1015,0)):'データ蓄積'!$DB$1015,15,),0))</f>
        <v>0</v>
      </c>
      <c r="CN122" s="372">
        <f>IF($F122="申請キャンセル",0,IFERROR(VLOOKUP($D122,INDEX(データ蓄積!$A$16:$A$1015,MATCH($D122,データ蓄積!$A$16:$A$1015,0)):'データ蓄積'!$DB$1015,17,),0))</f>
        <v>0</v>
      </c>
      <c r="CO122" s="372">
        <f>IF($F122="申請キャンセル",0,IFERROR(VLOOKUP($D122,INDEX(データ蓄積!$A$16:$A$1015,MATCH($D122,データ蓄積!$A$16:$A$1015,0)):'データ蓄積'!$DB$1015,18,),0))</f>
        <v>0</v>
      </c>
      <c r="CP122" s="371">
        <f>IF($F122="申請キャンセル",0,IFERROR(VLOOKUP($D122,INDEX(データ蓄積!$A$16:$A$1015,MATCH($D122,データ蓄積!$A$16:$A$1015,0)):'データ蓄積'!$DB$1015,19,),0))</f>
        <v>0</v>
      </c>
      <c r="CQ122" s="372">
        <f>IF($F122="申請キャンセル",0,IFERROR(VLOOKUP($D122,INDEX(データ蓄積!$A$16:$A$1015,MATCH($D122,データ蓄積!$A$16:$A$1015,0)):'データ蓄積'!$DB$1015,24,),0))</f>
        <v>0</v>
      </c>
      <c r="CR122" s="99" t="str">
        <f>IF($F122="申請キャンセル",0,CONCATENATE(CS122,$CS$14,CT122,$CT$14,CU122,$CU$14))</f>
        <v>0年0月0日</v>
      </c>
      <c r="CS122" s="99">
        <f>IF($F122="申請キャンセル",0,IFERROR(VLOOKUP($D122,INDEX(データ蓄積!$A$16:$A$1015,MATCH($D122,データ蓄積!$A$16:$A$1015,0)):'データ蓄積'!$DB$1015,70,),0))</f>
        <v>0</v>
      </c>
      <c r="CT122" s="99">
        <f>IF($F122="申請キャンセル",0,IFERROR(VLOOKUP($D122,INDEX(データ蓄積!$A$16:$A$1015,MATCH($D122,データ蓄積!$A$16:$A$1015,0)):'データ蓄積'!$DB$1015,71,),0))</f>
        <v>0</v>
      </c>
      <c r="CU122" s="99">
        <f>IF($F122="申請キャンセル",0,IFERROR(VLOOKUP($D122,INDEX(データ蓄積!$A$16:$A$1015,MATCH($D122,データ蓄積!$A$16:$A$1015,0)):'データ蓄積'!$DB$1015,72,),0))</f>
        <v>0</v>
      </c>
      <c r="CV122" s="99" t="str">
        <f>IF($F122="申請キャンセル",0,CONCATENATE(CW122,$CW$14,CX122,$CX$14,CY122,$CY$14))</f>
        <v>0年0月0日</v>
      </c>
      <c r="CW122" s="99">
        <f>IF($F122="申請キャンセル",0,IFERROR(VLOOKUP($D122,INDEX(データ蓄積!$A$16:$A$1015,MATCH($D122,データ蓄積!$A$16:$A$1015,0)):'データ蓄積'!$DB$1015,73,),0))</f>
        <v>0</v>
      </c>
      <c r="CX122" s="99">
        <f>IF($F122="申請キャンセル",0,IFERROR(VLOOKUP($D122,INDEX(データ蓄積!$A$16:$A$1015,MATCH($D122,データ蓄積!$A$16:$A$1015,0)):'データ蓄積'!$DB$1015,74,),0))</f>
        <v>0</v>
      </c>
      <c r="CY122" s="99">
        <f>IF($F122="申請キャンセル",0,IFERROR(VLOOKUP($D122,INDEX(データ蓄積!$A$16:$A$1015,MATCH($D122,データ蓄積!$A$16:$A$1015,0)):'データ蓄積'!$DB$1015,75,),0))</f>
        <v>0</v>
      </c>
      <c r="CZ122" s="211">
        <f>IF($F122="申請キャンセル",0,IFERROR(VLOOKUP($D122,INDEX(データ蓄積!$A$16:$A$1015,MATCH($D122,データ蓄積!$A$16:$A$1015,0)):'データ蓄積'!$CF$1015,84,),0))</f>
        <v>0</v>
      </c>
      <c r="DA122" s="211">
        <f>IF($F122="申請キャンセル",0,IFERROR(VLOOKUP($D122,INDEX(データ蓄積!$A$16:$A$1015,MATCH($D122,データ蓄積!$A$16:$A$1015,0)):'データ蓄積'!$CG$1015,85,),0))</f>
        <v>0</v>
      </c>
      <c r="DB122" s="211">
        <f>IF($F122="申請キャンセル",0,IFERROR(VLOOKUP($D122,INDEX(データ蓄積!$A$16:$A$1015,MATCH($D122,データ蓄積!$A$16:$A$1015,0)):'データ蓄積'!$CH$1015,86,),0))</f>
        <v>0</v>
      </c>
      <c r="DC122" s="211"/>
      <c r="DD122" s="204">
        <f>IF($F122="申請キャンセル",0,IFERROR(VLOOKUP($D122,INDEX(データ蓄積!$A$16:$A$1015,MATCH($D122,データ蓄積!$A$16:$A$1015,0)):'データ蓄積'!$CN$1015,91,),0))</f>
        <v>0</v>
      </c>
      <c r="DE122" s="204">
        <f>IF($F122="申請キャンセル",0,IFERROR(VLOOKUP($D122,INDEX(データ蓄積!$A$16:$A$1015,MATCH($D122,データ蓄積!$A$16:$A$1015,0)):'データ蓄積'!$CN$1015,92,),0))</f>
        <v>0</v>
      </c>
    </row>
    <row r="123" spans="1:109" ht="18.75" customHeight="1" x14ac:dyDescent="0.15">
      <c r="A123" s="373">
        <f>IFERROR(VLOOKUP($D123,INDEX(データ蓄積!$A$16:$A$1015,MATCH($D123,データ蓄積!$A$16:$A$1015,0)+1):'データ蓄積'!$BI$1015,3,),0)</f>
        <v>0</v>
      </c>
      <c r="B123" s="374">
        <f>IFERROR(VLOOKUP($D123,INDEX(データ蓄積!$A$16:$A$1015,MATCH($D123,データ蓄積!$A$16:$A$1015,0)+1):'データ蓄積'!$BI$1015,4,),0)</f>
        <v>0</v>
      </c>
      <c r="C123" s="375">
        <f>IFERROR(VLOOKUP($D123,INDEX(データ蓄積!$A$16:$A$1015,MATCH($D123,データ蓄積!$A$16:$A$1015,0)+1):'データ蓄積'!$BI$1015,5,),0)</f>
        <v>0</v>
      </c>
      <c r="D123" s="373">
        <f t="shared" si="0"/>
        <v>54</v>
      </c>
      <c r="E123" s="347">
        <f>IFERROR(VLOOKUP($D123,INDEX(データ蓄積!$A$16:$A$1015,MATCH($D123,データ蓄積!$A$16:$A$1015,0)+1):'データ蓄積'!$BI$1015,2,),0)</f>
        <v>0</v>
      </c>
      <c r="F123" s="376">
        <f>IFERROR(VLOOKUP($D123,INDEX(データ蓄積!$A$16:$A$1015,MATCH($D123,データ蓄積!$A$16:$A$1015,0)+1):'データ蓄積'!$CD$1015,82,),0)</f>
        <v>0</v>
      </c>
      <c r="G123" s="377">
        <f>IF($F122="申請キャンセル",0,IFERROR(VLOOKUP($D123,INDEX(データ蓄積!$A$16:$A$1015,MATCH($D123,データ蓄積!$A$16:$A$1015,0)+1):'データ蓄積'!$BI$1015,8,),0))</f>
        <v>0</v>
      </c>
      <c r="H123" s="347">
        <f>IF($F122="申請キャンセル",0,IFERROR(VLOOKUP($D123,INDEX(データ蓄積!$A$16:$A$1015,MATCH($D123,データ蓄積!$A$16:$A$1015,0)+1):'データ蓄積'!$BI$1015,10,),0))</f>
        <v>0</v>
      </c>
      <c r="I123" s="378" t="str">
        <f>IF($F122="申請キャンセル","",LEFT(IFERROR(VLOOKUP($D123,INDEX(データ蓄積!$A$16:$A$1015,MATCH($D123,データ蓄積!$A$16:$A$1015,0)+1):'データ蓄積'!$CH$1015,84,),""),2))</f>
        <v/>
      </c>
      <c r="J123" s="347" t="str">
        <f>IF($F122="申請キャンセル","",LEFT(IFERROR(VLOOKUP($D123,INDEX(データ蓄積!$A$16:$A$1015,MATCH($D122,データ蓄積!$A$16:$A$1015,0)+1):'データ蓄積'!$CL$1015,86,),""),2))</f>
        <v/>
      </c>
      <c r="K123" s="379">
        <f>IF($F122="申請キャンセル",0,IFERROR(VLOOKUP($D123,INDEX(データ蓄積!$A$16:$A$1015,MATCH($D123,データ蓄積!$A$16:$A$1015,0)+1):'データ蓄積'!$CO$1015,90,),0))</f>
        <v>0</v>
      </c>
      <c r="L123" s="374">
        <f t="shared" ref="L123" si="576">IF(G123=0,0,IF($F123="申請キャンセル",0,IF(K123="","","〇")))</f>
        <v>0</v>
      </c>
      <c r="M123" s="380">
        <f>IF($F122="申請キャンセル",0,IFERROR(VLOOKUP($D123,INDEX(データ蓄積!$A$16:$A$1015,MATCH($D123,データ蓄積!$A$16:$A$1015,0)+1):'データ蓄積'!$BI$1015,14,),0))</f>
        <v>0</v>
      </c>
      <c r="N123" s="381">
        <f>IF($F122="申請キャンセル",0,IFERROR(VLOOKUP($D123,INDEX(データ蓄積!$A$16:$A$1015,MATCH($D123,データ蓄積!$A$16:$A$1015,0)+1):'データ蓄積'!$BI$1015,16,),0))</f>
        <v>0</v>
      </c>
      <c r="O123" s="382">
        <f>IF($F122="申請キャンセル",0,IFERROR(VLOOKUP($D123,INDEX(データ蓄積!$A$16:$A$1015,MATCH($D123,データ蓄積!$A$16:$A$1015,0)+1):'データ蓄積'!$BI$1015,20,),0))</f>
        <v>0</v>
      </c>
      <c r="P123" s="383">
        <f>IF($F122="申請キャンセル",0,IFERROR(VLOOKUP($D123,INDEX(データ蓄積!$A$16:$A$1015,MATCH($D123,データ蓄積!$A$16:$A$1015,0)+1):'データ蓄積'!$BI$1015,21,),0))</f>
        <v>0</v>
      </c>
      <c r="Q123" s="383">
        <f>IF($F122="申請キャンセル",0,IFERROR(VLOOKUP($D123,INDEX(データ蓄積!$A$16:$A$1015,MATCH($D123,データ蓄積!$A$16:$A$1015,0)+1):'データ蓄積'!$BI$1015,23,),0))</f>
        <v>0</v>
      </c>
      <c r="R123" s="384">
        <f>IF($F122="申請キャンセル",0,IFERROR(VLOOKUP($D123,INDEX(データ蓄積!$A$16:$A$1015,MATCH($D123,データ蓄積!$A$16:$A$1015,0)+1):'データ蓄積'!$CO$1015,92,),0))</f>
        <v>0</v>
      </c>
      <c r="S123" s="385">
        <f>IF($F122="申請キャンセル",0,IFERROR(VLOOKUP($D123,INDEX(データ蓄積!$A$16:$A$1015,MATCH($D123,データ蓄積!$A$16:$A$1015,0)+1):'データ蓄積'!$BI$1015,22,),0))</f>
        <v>0</v>
      </c>
      <c r="T123" s="386" t="str">
        <f>IF($F122="申請キャンセル",0,IF((AJ123+AP123)&gt;0,ROUNDDOWN((AJ123+AP123)/(AL123+AR123),4)*1000," "))</f>
        <v xml:space="preserve"> </v>
      </c>
      <c r="U123" s="387" t="str">
        <f>IF($F123="申請キャンセル",0,IFERROR(IF(AJ123+AP123=0,"",VLOOKUP(Q123,Sheet1!$B$4:$C$64,2,0)),0))</f>
        <v/>
      </c>
      <c r="V123" s="388">
        <f>IF($F122="申請キャンセル",0,IFERROR(VLOOKUP($D123,INDEX(データ蓄積!$A$16:$A$1015,MATCH($D123,データ蓄積!$A$16:$A$1015,0)+1):'データ蓄積'!$BI$1015,12,),0))</f>
        <v>0</v>
      </c>
      <c r="W123" s="389">
        <f>IF($F122="申請キャンセル",0,IFERROR(VLOOKUP($D123,INDEX(データ蓄積!$A$16:$A$1015,MATCH($D123,データ蓄積!$A$16:$A$1015,0)+1):'データ蓄積'!$BI$1015,25,),0))</f>
        <v>0</v>
      </c>
      <c r="X123" s="383">
        <f>IF($F122="申請キャンセル",0,IFERROR(VLOOKUP($D123,INDEX(データ蓄積!$A$16:$A$1015,MATCH($D123,データ蓄積!$A$16:$A$1015,0)+1):'データ蓄積'!$DB$1015,27,),0))</f>
        <v>0</v>
      </c>
      <c r="Y123" s="390">
        <f t="shared" si="350"/>
        <v>0</v>
      </c>
      <c r="Z123" s="383">
        <f>IF($F122="申請キャンセル",0,IFERROR(VLOOKUP($D123,INDEX(データ蓄積!$A$16:$A$1015,MATCH($D123,データ蓄積!$A$16:$A$1015,0)+1):'データ蓄積'!$DB$1015,26,),0))</f>
        <v>0</v>
      </c>
      <c r="AA123" s="383">
        <f>IF($F122="申請キャンセル",0,IFERROR(VLOOKUP($D123,INDEX(データ蓄積!$A$16:$A$1015,MATCH($D123,データ蓄積!$A$16:$A$1015,0)+1):'データ蓄積'!$DB$1015,28,),0))</f>
        <v>0</v>
      </c>
      <c r="AB123" s="385">
        <f t="shared" ref="AB123" si="577">IF($W123="初 年 度",TRUNC((+AA123-BP123)/2,0),0)</f>
        <v>0</v>
      </c>
      <c r="AC123" s="381"/>
      <c r="AD123" s="380">
        <f>IF($F122="申請キャンセル",0,IFERROR(VLOOKUP($D123,INDEX(データ蓄積!$A$16:$A$1015,MATCH($D123,データ蓄積!$A$16:$A$1015,0)+1):'データ蓄積'!$DB$1015,30,),0))</f>
        <v>0</v>
      </c>
      <c r="AE123" s="383">
        <f t="shared" si="351"/>
        <v>0</v>
      </c>
      <c r="AF123" s="383">
        <f>IF($F122="申請キャンセル",0,IFERROR(VLOOKUP($D123,INDEX(データ蓄積!$A$16:$A$1015,MATCH($D123,データ蓄積!$A$16:$A$1015,0)+1):'データ蓄積'!$DB$1015,29,),0))</f>
        <v>0</v>
      </c>
      <c r="AG123" s="383">
        <f>IF($F122="申請キャンセル",0,IFERROR(VLOOKUP($D123,INDEX(データ蓄積!$A$16:$A$1015,MATCH($D123,データ蓄積!$A$16:$A$1015,0)+1):'データ蓄積'!$DB$1015,31,),0))</f>
        <v>0</v>
      </c>
      <c r="AH123" s="383">
        <f t="shared" si="370"/>
        <v>0</v>
      </c>
      <c r="AI123" s="381"/>
      <c r="AJ123" s="385">
        <f t="shared" ref="AJ123" si="578">+X123+AD123</f>
        <v>0</v>
      </c>
      <c r="AK123" s="390">
        <f t="shared" si="568"/>
        <v>0</v>
      </c>
      <c r="AL123" s="383">
        <f t="shared" si="568"/>
        <v>0</v>
      </c>
      <c r="AM123" s="383">
        <f t="shared" si="568"/>
        <v>0</v>
      </c>
      <c r="AN123" s="385">
        <f t="shared" si="568"/>
        <v>0</v>
      </c>
      <c r="AO123" s="381"/>
      <c r="AP123" s="383">
        <f>IF($F122="申請キャンセル",0,IFERROR(VLOOKUP($D123,INDEX(データ蓄積!$A$16:$A$1015,MATCH($D123,データ蓄積!$A$16:$A$1015,0)+1):'データ蓄積'!$DB$1015,33,),0))</f>
        <v>0</v>
      </c>
      <c r="AQ123" s="390">
        <f t="shared" si="352"/>
        <v>0</v>
      </c>
      <c r="AR123" s="383">
        <f>IF($F122="申請キャンセル",0,IFERROR(VLOOKUP($D123,INDEX(データ蓄積!$A$16:$A$1015,MATCH($D123,データ蓄積!$A$16:$A$1015,0)+1):'データ蓄積'!$DB$1015,32,),0))</f>
        <v>0</v>
      </c>
      <c r="AS123" s="383">
        <f>IF($F122="申請キャンセル",0,IFERROR(VLOOKUP($D123,INDEX(データ蓄積!$A$16:$A$1015,MATCH($D123,データ蓄積!$A$16:$A$1015,0)+1):'データ蓄積'!$DB$1015,34,),0))</f>
        <v>0</v>
      </c>
      <c r="AT123" s="385">
        <f t="shared" si="371"/>
        <v>0</v>
      </c>
      <c r="AU123" s="381"/>
      <c r="AV123" s="383">
        <f>IF($F122="申請キャンセル",0,IFERROR(VLOOKUP($D123,INDEX(データ蓄積!$A$16:$A$1015,MATCH($D123,データ蓄積!$A$16:$A$1015,0)+1):'データ蓄積'!$DB$1015,36,),0))</f>
        <v>0</v>
      </c>
      <c r="AW123" s="390">
        <f t="shared" si="353"/>
        <v>0</v>
      </c>
      <c r="AX123" s="383">
        <f>IF($F122="申請キャンセル",0,IFERROR(VLOOKUP($D123,INDEX(データ蓄積!$A$16:$A$1015,MATCH($D123,データ蓄積!$A$16:$A$1015,0)+1):'データ蓄積'!$DB$1015,35,),0))</f>
        <v>0</v>
      </c>
      <c r="AY123" s="383">
        <f>IF($F122="申請キャンセル",0,IFERROR(VLOOKUP($D123,INDEX(データ蓄積!$A$16:$A$1015,MATCH($D123,データ蓄積!$A$16:$A$1015,0)+1):'データ蓄積'!$DB$1015,37,),0))</f>
        <v>0</v>
      </c>
      <c r="AZ123" s="385">
        <f t="shared" si="372"/>
        <v>0</v>
      </c>
      <c r="BA123" s="381"/>
      <c r="BB123" s="391">
        <f t="shared" ref="BB123" si="579">+AK123+AQ123+AW123</f>
        <v>0</v>
      </c>
      <c r="BC123" s="383">
        <f t="shared" si="509"/>
        <v>0</v>
      </c>
      <c r="BD123" s="383">
        <f t="shared" si="509"/>
        <v>0</v>
      </c>
      <c r="BE123" s="392">
        <f t="shared" si="509"/>
        <v>0</v>
      </c>
      <c r="BF123" s="369"/>
      <c r="BG123" s="380">
        <f>IF($F122="申請キャンセル",0,IF(H123="（○）",220,0))</f>
        <v>0</v>
      </c>
      <c r="BH123" s="385">
        <f>IF($F122="申請キャンセル",0,IF(H123="（○）",SUM(AK123+AQ123+AW123),0))</f>
        <v>0</v>
      </c>
      <c r="BI123" s="383">
        <f>IF($F122="申請キャンセル",0,IF(H123="（○）",SUM(AL123+AR123),0))</f>
        <v>0</v>
      </c>
      <c r="BJ123" s="383">
        <f t="shared" si="354"/>
        <v>0</v>
      </c>
      <c r="BK123" s="392">
        <f t="shared" ref="BK123" si="580">IF($W123="初 年 度",TRUNC((+BJ123-CB123),0),0)</f>
        <v>0</v>
      </c>
      <c r="BL123" s="46"/>
      <c r="BM123" s="380">
        <f t="shared" si="454"/>
        <v>0</v>
      </c>
      <c r="BN123" s="381">
        <f t="shared" si="454"/>
        <v>0</v>
      </c>
      <c r="BP123" s="127">
        <f t="shared" si="355"/>
        <v>0</v>
      </c>
      <c r="BQ123" s="128">
        <f t="shared" ref="BQ123" si="581">ROUNDUP(BP123/2,0)</f>
        <v>0</v>
      </c>
      <c r="BR123" s="45"/>
      <c r="BS123" s="127">
        <f t="shared" si="356"/>
        <v>0</v>
      </c>
      <c r="BT123" s="128">
        <f t="shared" ref="BT123" si="582">ROUNDUP(BS123/2,0)</f>
        <v>0</v>
      </c>
      <c r="BU123" s="45"/>
      <c r="BV123" s="127">
        <f t="shared" si="357"/>
        <v>0</v>
      </c>
      <c r="BW123" s="128">
        <f t="shared" si="373"/>
        <v>0</v>
      </c>
      <c r="BX123" s="45"/>
      <c r="BY123" s="127">
        <f t="shared" si="358"/>
        <v>0</v>
      </c>
      <c r="BZ123" s="128">
        <f t="shared" ref="BZ123" si="583">ROUNDUP(BY123/2,0)</f>
        <v>0</v>
      </c>
      <c r="CA123" s="45"/>
      <c r="CB123" s="127">
        <f t="shared" si="359"/>
        <v>0</v>
      </c>
      <c r="CC123" s="128">
        <f t="shared" ref="CC123" si="584">+CB123</f>
        <v>0</v>
      </c>
      <c r="CD123" s="45"/>
      <c r="CE123" s="370">
        <f>IF($F122="申請キャンセル",0,IFERROR(VLOOKUP($D123,INDEX(データ蓄積!$A$16:$A$1015,MATCH($D123,データ蓄積!$A$16:$A$1015,0)+1):'データ蓄積'!$DB$1015,83,),0))</f>
        <v>0</v>
      </c>
      <c r="CF123" s="371">
        <f>IF($F122="申請キャンセル",0,IFERROR(VLOOKUP($D123,INDEX(データ蓄積!$A$16:$A$1015,MATCH($D123,データ蓄積!$A$16:$A$1015,0)+1):'データ蓄積'!$DB$1015,6,),0))</f>
        <v>0</v>
      </c>
      <c r="CG123" s="214" t="str">
        <f t="shared" si="455"/>
        <v xml:space="preserve"> </v>
      </c>
      <c r="CH123" s="214" t="str">
        <f t="shared" si="455"/>
        <v/>
      </c>
      <c r="CI123" s="214" t="str">
        <f t="shared" ref="CI123" si="585">IF(CG123&gt;=CH123,"OK","下限本数を下回っています")</f>
        <v>OK</v>
      </c>
      <c r="CJ123" s="371">
        <f>IF($F122="申請キャンセル",0,IFERROR(VLOOKUP($D123,INDEX(データ蓄積!$A$16:$A$1015,MATCH($D123,データ蓄積!$A$16:$A$1015,0)+1):'データ蓄積'!$DB$1015,9,),0))</f>
        <v>0</v>
      </c>
      <c r="CK123" s="372">
        <f>IF($F122="申請キャンセル",0,IFERROR(VLOOKUP($D123,INDEX(データ蓄積!$A$16:$A$1015,MATCH($D123,データ蓄積!$A$16:$A$1015,0)+1):'データ蓄積'!$DB$1015,11,),0))</f>
        <v>0</v>
      </c>
      <c r="CL123" s="372">
        <f>IF($F122="申請キャンセル",0,IFERROR(VLOOKUP($D123,INDEX(データ蓄積!$A$16:$A$1015,MATCH($D123,データ蓄積!$A$16:$A$1015,0)+1):'データ蓄積'!$DB$1015,13,),0))</f>
        <v>0</v>
      </c>
      <c r="CM123" s="372">
        <f>IF($F122="申請キャンセル",0,IFERROR(VLOOKUP($D123,INDEX(データ蓄積!$A$16:$A$1015,MATCH($D123,データ蓄積!$A$16:$A$1015,0)+1):'データ蓄積'!$DB$1015,15,),0))</f>
        <v>0</v>
      </c>
      <c r="CN123" s="372">
        <f>IF($F122="申請キャンセル",0,IFERROR(VLOOKUP($D123,INDEX(データ蓄積!$A$16:$A$1015,MATCH($D123,データ蓄積!$A$16:$A$1015,0)+1):'データ蓄積'!$DB$1015,17,),0))</f>
        <v>0</v>
      </c>
      <c r="CO123" s="372">
        <f>IF($F122="申請キャンセル",0,IFERROR(VLOOKUP($D123,INDEX(データ蓄積!$A$16:$A$1015,MATCH($D123,データ蓄積!$A$16:$A$1015,0)+1):'データ蓄積'!$DB$1015,18,),0))</f>
        <v>0</v>
      </c>
      <c r="CP123" s="371">
        <f>IF($F122="申請キャンセル",0,IFERROR(VLOOKUP($D123,INDEX(データ蓄積!$A$16:$A$1015,MATCH($D123,データ蓄積!$A$16:$A$1015,0)+1):'データ蓄積'!$DB$1015,19,),0))</f>
        <v>0</v>
      </c>
      <c r="CQ123" s="372">
        <f>IF($F122="申請キャンセル",0,IFERROR(VLOOKUP($D123,INDEX(データ蓄積!$A$16:$A$1015,MATCH($D123,データ蓄積!$A$16:$A$1015,0)+1):'データ蓄積'!$DB$1015,24,),0))</f>
        <v>0</v>
      </c>
      <c r="CR123" s="99" t="str">
        <f>IF($F122="申請キャンセル",0,CONCATENATE(CS123,$CS$14,CT123,$CT$14,CU123,$CU$14))</f>
        <v>0年0月0日</v>
      </c>
      <c r="CS123" s="99">
        <f>IF($F122="申請キャンセル",0,IFERROR(VLOOKUP($D123,INDEX(データ蓄積!$A$16:$A$1015,MATCH($D123,データ蓄積!$A$16:$A$1015,0)+1):'データ蓄積'!$DB$1015,70,),0))</f>
        <v>0</v>
      </c>
      <c r="CT123" s="99">
        <f>IF($F122="申請キャンセル",0,IFERROR(VLOOKUP($D123,INDEX(データ蓄積!$A$16:$A$1015,MATCH($D123,データ蓄積!$A$16:$A$1015,0)+1):'データ蓄積'!$DB$1015,71,),0))</f>
        <v>0</v>
      </c>
      <c r="CU123" s="99">
        <f>IF($F122="申請キャンセル",0,IFERROR(VLOOKUP($D123,INDEX(データ蓄積!$A$16:$A$1015,MATCH($D123,データ蓄積!$A$16:$A$1015,0)+1):'データ蓄積'!$DB$1015,72,),0))</f>
        <v>0</v>
      </c>
      <c r="CV123" s="99" t="str">
        <f>IF($F122="申請キャンセル",0,CONCATENATE(CW123,$CW$14,CX123,$CX$14,CY123,$CY$14))</f>
        <v>0年0月0日</v>
      </c>
      <c r="CW123" s="99">
        <f>IF($F122="申請キャンセル",0,IFERROR(VLOOKUP($D123,INDEX(データ蓄積!$A$16:$A$1015,MATCH($D123,データ蓄積!$A$16:$A$1015,0)+1):'データ蓄積'!$DB$1015,73,),0))</f>
        <v>0</v>
      </c>
      <c r="CX123" s="99">
        <f>IF($F122="申請キャンセル",0,IFERROR(VLOOKUP($D123,INDEX(データ蓄積!$A$16:$A$1015,MATCH($D123,データ蓄積!$A$16:$A$1015,0)+1):'データ蓄積'!$DB$1015,74,),0))</f>
        <v>0</v>
      </c>
      <c r="CY123" s="99">
        <f>IF($F122="申請キャンセル",0,IFERROR(VLOOKUP($D123,INDEX(データ蓄積!$A$16:$A$1015,MATCH($D123,データ蓄積!$A$16:$A$1015,0)+1):'データ蓄積'!$DB$1015,75,),0))</f>
        <v>0</v>
      </c>
      <c r="CZ123" s="211">
        <f>IF($F122="申請キャンセル",0,IFERROR(VLOOKUP($D123,INDEX(データ蓄積!$A$16:$A$1015,MATCH($D123,データ蓄積!$A$16:$A$1015,0)+1):'データ蓄積'!$CF$1015,84,),0))</f>
        <v>0</v>
      </c>
      <c r="DA123" s="211">
        <f>IF($F122="申請キャンセル",0,IFERROR(VLOOKUP($D123,INDEX(データ蓄積!$A$16:$A$1015,MATCH($D123,データ蓄積!$A$16:$A$1015,0)+1):'データ蓄積'!$CG$1015,85,),0))</f>
        <v>0</v>
      </c>
      <c r="DB123" s="211">
        <f>IF($F122="申請キャンセル",0,IFERROR(VLOOKUP($D123,INDEX(データ蓄積!$A$16:$A$1015,MATCH($D123,データ蓄積!$A$16:$A$1015,0)+1):'データ蓄積'!$CH$1015,86,),0))</f>
        <v>0</v>
      </c>
      <c r="DC123" s="211"/>
      <c r="DD123" s="204">
        <f>IF($F122="申請キャンセル",0,IFERROR(VLOOKUP($D123,INDEX(データ蓄積!$A$16:$A$1015,MATCH($D123,データ蓄積!$A$16:$A$1015,0)+1):'データ蓄積'!$CN$1015,91,),0))</f>
        <v>0</v>
      </c>
      <c r="DE123" s="204">
        <f>IF($F122="申請キャンセル",0,IFERROR(VLOOKUP($D123,INDEX(データ蓄積!$A$16:$A$1015,MATCH($D123,データ蓄積!$A$16:$A$1015,0)+1):'データ蓄積'!$CN$1015,92,),0))</f>
        <v>0</v>
      </c>
    </row>
    <row r="124" spans="1:109" ht="18.75" customHeight="1" x14ac:dyDescent="0.15">
      <c r="A124" s="349">
        <f>IFERROR(VLOOKUP($D124,INDEX(データ蓄積!$A$16:$A$1015,MATCH($D124,データ蓄積!$A$16:$A$1015,0)):'データ蓄積'!$BI$1015,3,),0)</f>
        <v>0</v>
      </c>
      <c r="B124" s="350">
        <f>IFERROR(VLOOKUP($D124,INDEX(データ蓄積!$A$16:$A$1015,MATCH($D124,データ蓄積!$A$16:$A$1015,0)):'データ蓄積'!$BI$1015,4,),0)</f>
        <v>0</v>
      </c>
      <c r="C124" s="349">
        <f>IFERROR(VLOOKUP($D124,INDEX(データ蓄積!$A$16:$A$1015,MATCH($D124,データ蓄積!$A$16:$A$1015,0)):'データ蓄積'!$BI$1015,5,),0)</f>
        <v>0</v>
      </c>
      <c r="D124" s="349">
        <f t="shared" si="0"/>
        <v>55</v>
      </c>
      <c r="E124" s="351">
        <f>IFERROR(VLOOKUP($D124,INDEX(データ蓄積!$A$16:$A$1015,MATCH($D124,データ蓄積!$A$16:$A$1015,0)):'データ蓄積'!$BI$1015,2,),0)</f>
        <v>0</v>
      </c>
      <c r="F124" s="352">
        <f>IFERROR(VLOOKUP($D124,INDEX(データ蓄積!$A$16:$A$1015,MATCH($D124,データ蓄積!$A$16:$A$1015,0)):'データ蓄積'!$CD$1015,82,),0)</f>
        <v>0</v>
      </c>
      <c r="G124" s="353">
        <f>IF($F124="申請キャンセル",0,IFERROR(VLOOKUP($D124,INDEX(データ蓄積!$A$16:$A$1015,MATCH($D124,データ蓄積!$A$16:$A$1015,0)):'データ蓄積'!$BI$1015,8,),0))</f>
        <v>0</v>
      </c>
      <c r="H124" s="346">
        <f>IF($F124="申請キャンセル",0,IFERROR(VLOOKUP($D124,INDEX(データ蓄積!$A$16:$A$1015,MATCH($D124,データ蓄積!$A$16:$A$1015,0)):'データ蓄積'!$BI$1015,10,),0))</f>
        <v>0</v>
      </c>
      <c r="I124" s="354" t="str">
        <f>IF($F124="申請キャンセル","",LEFT(IFERROR(VLOOKUP($D124,INDEX(データ蓄積!$A$16:$A$1015,MATCH($D124,データ蓄積!$A$16:$A$1015,0)):'データ蓄積'!$CH$1015,84,),""),2))</f>
        <v/>
      </c>
      <c r="J124" s="346" t="str">
        <f>IF($F124="申請キャンセル","",LEFT(IFERROR(VLOOKUP($D124,INDEX(データ蓄積!$A$16:$A$1015,MATCH($D124,データ蓄積!$A$16:$A$1015,0)):'データ蓄積'!$CL$1015,86,),""),2))</f>
        <v/>
      </c>
      <c r="K124" s="355">
        <f>IF($F124="申請キャンセル",0,IFERROR(VLOOKUP($D124,INDEX(データ蓄積!$A$16:$A$1015,MATCH($D124,データ蓄積!$A$16:$A$1015,0)):'データ蓄積'!$CO$1015,90,),0))</f>
        <v>0</v>
      </c>
      <c r="L124" s="350">
        <f>IF(G124=0,0,IF($F124="申請キャンセル",0,IF(K124="","","〇")))</f>
        <v>0</v>
      </c>
      <c r="M124" s="356">
        <f>IF($F124="申請キャンセル",0,IFERROR(VLOOKUP($D124,INDEX(データ蓄積!$A$16:$A$1015,MATCH($D124,データ蓄積!$A$16:$A$1015,0)):'データ蓄積'!$BI$1015,14,),))</f>
        <v>0</v>
      </c>
      <c r="N124" s="357">
        <f>IF($F124="申請キャンセル",0,IFERROR(VLOOKUP($D124,INDEX(データ蓄積!$A$16:$A$1015,MATCH($D124,データ蓄積!$A$16:$A$1015,0)):'データ蓄積'!$BI$1015,16,),0))</f>
        <v>0</v>
      </c>
      <c r="O124" s="356">
        <f>IF($F124="申請キャンセル",0,IFERROR(VLOOKUP($D124,INDEX(データ蓄積!$A$16:$A$1015,MATCH($D124,データ蓄積!$A$16:$A$1015,0)):'データ蓄積'!$BI$1015,20,),0))</f>
        <v>0</v>
      </c>
      <c r="P124" s="358">
        <f>IF($F124="申請キャンセル",0,IFERROR(VLOOKUP($D124,INDEX(データ蓄積!$A$16:$A$1015,MATCH($D124,データ蓄積!$A$16:$A$1015,0)):'データ蓄積'!$BI$1015,21,),0))</f>
        <v>0</v>
      </c>
      <c r="Q124" s="359">
        <f>IF($F124="申請キャンセル",0,IFERROR(VLOOKUP($D124,INDEX(データ蓄積!$A$16:$A$1015,MATCH($D124,データ蓄積!$A$16:$A$1015,0)):'データ蓄積'!$BI$1015,23,),0))</f>
        <v>0</v>
      </c>
      <c r="R124" s="360">
        <f>IF($F124="申請キャンセル",0,IFERROR(VLOOKUP($D124,INDEX(データ蓄積!$A$16:$A$1015,MATCH($D124,データ蓄積!$A$16:$A$1015,0)):'データ蓄積'!$CO$1015,92,),0))</f>
        <v>0</v>
      </c>
      <c r="S124" s="361">
        <f>IF($F124="申請キャンセル",0,IFERROR(VLOOKUP($D124,INDEX(データ蓄積!$A$16:$A$1015,MATCH($D124,データ蓄積!$A$16:$A$1015,0)):'データ蓄積'!$BI$1015,22,),0))</f>
        <v>0</v>
      </c>
      <c r="T124" s="362" t="str">
        <f>IF($F124="申請キャンセル",0,IF((AJ124+AP124)&gt;0,ROUNDDOWN((AJ124+AP124)/(AL124+AR124),4)*1000," "))</f>
        <v xml:space="preserve"> </v>
      </c>
      <c r="U124" s="363" t="str">
        <f>IF($F124="申請キャンセル",0,IFERROR(IF(AJ124+AP124=0,"",VLOOKUP(Q124,Sheet1!$B$4:$C$64,2,0)),0))</f>
        <v/>
      </c>
      <c r="V124" s="364">
        <f>IF($F124="申請キャンセル",0,IFERROR(VLOOKUP($D124,INDEX(データ蓄積!$A$16:$A$1015,MATCH($D124,データ蓄積!$A$16:$A$1015,0)):'データ蓄積'!$BI$1015,12,),0))</f>
        <v>0</v>
      </c>
      <c r="W124" s="365">
        <f>IF($F124="申請キャンセル",0,IFERROR(VLOOKUP($D124,INDEX(データ蓄積!$A$16:$A$1015,MATCH($D124,データ蓄積!$A$16:$A$1015,0)):'データ蓄積'!$BI$1015,25,),0))</f>
        <v>0</v>
      </c>
      <c r="X124" s="356">
        <f>IF($F124="申請キャンセル",0,IFERROR(VLOOKUP($D124,INDEX(データ蓄積!$A$16:$A$1015,MATCH($D124,データ蓄積!$A$16:$A$1015,0)):'データ蓄積'!$DB$1015,27,),0))</f>
        <v>0</v>
      </c>
      <c r="Y124" s="366">
        <f t="shared" si="350"/>
        <v>0</v>
      </c>
      <c r="Z124" s="358">
        <f>IF($F124="申請キャンセル",0,IFERROR(VLOOKUP($D124,INDEX(データ蓄積!$A$16:$A$1015,MATCH($D124,データ蓄積!$A$16:$A$1015,0)):'データ蓄積'!$DB$1015,26,),0))</f>
        <v>0</v>
      </c>
      <c r="AA124" s="367">
        <f>IF($F124="申請キャンセル",0,IFERROR(VLOOKUP($D124,INDEX(データ蓄積!$A$16:$A$1015,MATCH($D124,データ蓄積!$A$16:$A$1015,0)):'データ蓄積'!$DB$1015,28,),0))</f>
        <v>0</v>
      </c>
      <c r="AB124" s="358">
        <f>IF($W124="初 年 度",TRUNC((+AA124-BP124)/2,0),0)</f>
        <v>0</v>
      </c>
      <c r="AC124" s="357"/>
      <c r="AD124" s="356">
        <f>IF($F124="申請キャンセル",0,IFERROR(VLOOKUP($D124,INDEX(データ蓄積!$A$16:$A$1015,MATCH($D124,データ蓄積!$A$16:$A$1015,0)):'データ蓄積'!$DB$1015,30,),0))</f>
        <v>0</v>
      </c>
      <c r="AE124" s="359">
        <f t="shared" si="351"/>
        <v>0</v>
      </c>
      <c r="AF124" s="359">
        <f>IF($F124="申請キャンセル",0,IFERROR(VLOOKUP($D124,INDEX(データ蓄積!$A$16:$A$1015,MATCH($D124,データ蓄積!$A$16:$A$1015,0)):'データ蓄積'!$DB$1015,29,),0))</f>
        <v>0</v>
      </c>
      <c r="AG124" s="359">
        <f>IF($F124="申請キャンセル",0,IFERROR(VLOOKUP($D124,INDEX(データ蓄積!$A$16:$A$1015,MATCH($D124,データ蓄積!$A$16:$A$1015,0)):'データ蓄積'!$DB$1015,31,),0))</f>
        <v>0</v>
      </c>
      <c r="AH124" s="359">
        <f t="shared" si="370"/>
        <v>0</v>
      </c>
      <c r="AI124" s="357"/>
      <c r="AJ124" s="358">
        <f>+X124+AD124</f>
        <v>0</v>
      </c>
      <c r="AK124" s="366">
        <f t="shared" si="568"/>
        <v>0</v>
      </c>
      <c r="AL124" s="358">
        <f t="shared" si="568"/>
        <v>0</v>
      </c>
      <c r="AM124" s="367">
        <f t="shared" si="568"/>
        <v>0</v>
      </c>
      <c r="AN124" s="358">
        <f t="shared" si="568"/>
        <v>0</v>
      </c>
      <c r="AO124" s="357"/>
      <c r="AP124" s="356">
        <f>IF($F124="申請キャンセル",0,IFERROR(VLOOKUP($D124,INDEX(データ蓄積!$A$16:$A$1015,MATCH($D124,データ蓄積!$A$16:$A$1015,0)):'データ蓄積'!$DB$1015,33,),0))</f>
        <v>0</v>
      </c>
      <c r="AQ124" s="366">
        <f t="shared" si="352"/>
        <v>0</v>
      </c>
      <c r="AR124" s="358">
        <f>IF($F124="申請キャンセル",0,IFERROR(VLOOKUP($D124,INDEX(データ蓄積!$A$16:$A$1015,MATCH($D124,データ蓄積!$A$16:$A$1015,0)):'データ蓄積'!$DB$1015,32,),0))</f>
        <v>0</v>
      </c>
      <c r="AS124" s="367">
        <f>IF($F124="申請キャンセル",0,IFERROR(VLOOKUP($D124,INDEX(データ蓄積!$A$16:$A$1015,MATCH($D124,データ蓄積!$A$16:$A$1015,0)):'データ蓄積'!$DB$1015,34,),0))</f>
        <v>0</v>
      </c>
      <c r="AT124" s="358">
        <f t="shared" si="371"/>
        <v>0</v>
      </c>
      <c r="AU124" s="357"/>
      <c r="AV124" s="356">
        <f>IF($F124="申請キャンセル",0,IFERROR(VLOOKUP($D124,INDEX(データ蓄積!$A$16:$A$1015,MATCH($D124,データ蓄積!$A$16:$A$1015,0)):'データ蓄積'!$DB$1015,36,),0))</f>
        <v>0</v>
      </c>
      <c r="AW124" s="366">
        <f t="shared" si="353"/>
        <v>0</v>
      </c>
      <c r="AX124" s="358">
        <f>IF($F124="申請キャンセル",0,IFERROR(VLOOKUP($D124,INDEX(データ蓄積!$A$16:$A$1015,MATCH($D124,データ蓄積!$A$16:$A$1015,0)):'データ蓄積'!$DB$1015,35,),0))</f>
        <v>0</v>
      </c>
      <c r="AY124" s="367">
        <f>IF($F124="申請キャンセル",0,IFERROR(VLOOKUP($D124,INDEX(データ蓄積!$A$16:$A$1015,MATCH($D124,データ蓄積!$A$16:$A$1015,0)):'データ蓄積'!$DB$1015,37,),0))</f>
        <v>0</v>
      </c>
      <c r="AZ124" s="358">
        <f t="shared" si="372"/>
        <v>0</v>
      </c>
      <c r="BA124" s="357"/>
      <c r="BB124" s="368">
        <f>+AK124+AQ124+AW124</f>
        <v>0</v>
      </c>
      <c r="BC124" s="358">
        <f t="shared" si="509"/>
        <v>0</v>
      </c>
      <c r="BD124" s="367">
        <f t="shared" si="509"/>
        <v>0</v>
      </c>
      <c r="BE124" s="361">
        <f t="shared" si="509"/>
        <v>0</v>
      </c>
      <c r="BF124" s="369"/>
      <c r="BG124" s="356">
        <f>IF($F124="申請キャンセル",0,IF(H124="（○）",220,0))</f>
        <v>0</v>
      </c>
      <c r="BH124" s="359">
        <f>IF($F124="申請キャンセル",0,IF(H124="（○）",SUM(AK124+AQ124+AW124),0))</f>
        <v>0</v>
      </c>
      <c r="BI124" s="359">
        <f>IF($F124="申請キャンセル",0,IF(H124="（○）",SUM(AL124+AR124),0))</f>
        <v>0</v>
      </c>
      <c r="BJ124" s="359">
        <f t="shared" si="354"/>
        <v>0</v>
      </c>
      <c r="BK124" s="361">
        <f>IF($W124="初 年 度",TRUNC((+BJ124-CB124),0),0)</f>
        <v>0</v>
      </c>
      <c r="BL124" s="46"/>
      <c r="BM124" s="356">
        <f t="shared" si="454"/>
        <v>0</v>
      </c>
      <c r="BN124" s="357">
        <f t="shared" si="454"/>
        <v>0</v>
      </c>
      <c r="BP124" s="125">
        <f t="shared" si="355"/>
        <v>0</v>
      </c>
      <c r="BQ124" s="126">
        <f>ROUNDUP(BP124/2,0)</f>
        <v>0</v>
      </c>
      <c r="BR124" s="44"/>
      <c r="BS124" s="125">
        <f t="shared" si="356"/>
        <v>0</v>
      </c>
      <c r="BT124" s="126">
        <f>ROUNDUP(BS124/2,0)</f>
        <v>0</v>
      </c>
      <c r="BU124" s="44"/>
      <c r="BV124" s="125">
        <f t="shared" si="357"/>
        <v>0</v>
      </c>
      <c r="BW124" s="126">
        <f t="shared" si="373"/>
        <v>0</v>
      </c>
      <c r="BX124" s="44"/>
      <c r="BY124" s="125">
        <f t="shared" si="358"/>
        <v>0</v>
      </c>
      <c r="BZ124" s="126">
        <f>ROUNDUP(BY124/2,0)</f>
        <v>0</v>
      </c>
      <c r="CA124" s="44"/>
      <c r="CB124" s="125">
        <f t="shared" si="359"/>
        <v>0</v>
      </c>
      <c r="CC124" s="126">
        <f>+CB124</f>
        <v>0</v>
      </c>
      <c r="CD124" s="44"/>
      <c r="CE124" s="370">
        <f>IF($F124="申請キャンセル",0,IF(CE125="","",CE125))</f>
        <v>0</v>
      </c>
      <c r="CF124" s="371">
        <f>IF($F124="申請キャンセル",0,IFERROR(VLOOKUP($D124,INDEX(データ蓄積!$A$16:$A$1015,MATCH($D124,データ蓄積!$A$16:$A$1015,0)):'データ蓄積'!$DB$1015,6,),0))</f>
        <v>0</v>
      </c>
      <c r="CG124" s="214" t="str">
        <f t="shared" si="455"/>
        <v xml:space="preserve"> </v>
      </c>
      <c r="CH124" s="214" t="str">
        <f t="shared" si="455"/>
        <v/>
      </c>
      <c r="CI124" s="214" t="str">
        <f>IF(CG124&gt;=CH124,"OK","下限本数を下回っています")</f>
        <v>OK</v>
      </c>
      <c r="CJ124" s="371">
        <f>IF($F124="申請キャンセル",0,IFERROR(VLOOKUP($D124,INDEX(データ蓄積!$A$16:$A$1015,MATCH($D124,データ蓄積!$A$16:$A$1015,0)):'データ蓄積'!$DB$1015,9,),0))</f>
        <v>0</v>
      </c>
      <c r="CK124" s="372">
        <f>IF($F124="申請キャンセル",0,IFERROR(VLOOKUP($D124,INDEX(データ蓄積!$A$16:$A$1015,MATCH($D124,データ蓄積!$A$16:$A$1015,0)):'データ蓄積'!$DB$1015,11,),0))</f>
        <v>0</v>
      </c>
      <c r="CL124" s="372">
        <f>IF($F124="申請キャンセル",0,IFERROR(VLOOKUP($D124,INDEX(データ蓄積!$A$16:$A$1015,MATCH($D124,データ蓄積!$A$16:$A$1015,0)):'データ蓄積'!$DB$1015,13,),0))</f>
        <v>0</v>
      </c>
      <c r="CM124" s="372">
        <f>IF($F124="申請キャンセル",0,IFERROR(VLOOKUP($D124,INDEX(データ蓄積!$A$16:$A$1015,MATCH($D124,データ蓄積!$A$16:$A$1015,0)):'データ蓄積'!$DB$1015,15,),0))</f>
        <v>0</v>
      </c>
      <c r="CN124" s="372">
        <f>IF($F124="申請キャンセル",0,IFERROR(VLOOKUP($D124,INDEX(データ蓄積!$A$16:$A$1015,MATCH($D124,データ蓄積!$A$16:$A$1015,0)):'データ蓄積'!$DB$1015,17,),0))</f>
        <v>0</v>
      </c>
      <c r="CO124" s="372">
        <f>IF($F124="申請キャンセル",0,IFERROR(VLOOKUP($D124,INDEX(データ蓄積!$A$16:$A$1015,MATCH($D124,データ蓄積!$A$16:$A$1015,0)):'データ蓄積'!$DB$1015,18,),0))</f>
        <v>0</v>
      </c>
      <c r="CP124" s="371">
        <f>IF($F124="申請キャンセル",0,IFERROR(VLOOKUP($D124,INDEX(データ蓄積!$A$16:$A$1015,MATCH($D124,データ蓄積!$A$16:$A$1015,0)):'データ蓄積'!$DB$1015,19,),0))</f>
        <v>0</v>
      </c>
      <c r="CQ124" s="372">
        <f>IF($F124="申請キャンセル",0,IFERROR(VLOOKUP($D124,INDEX(データ蓄積!$A$16:$A$1015,MATCH($D124,データ蓄積!$A$16:$A$1015,0)):'データ蓄積'!$DB$1015,24,),0))</f>
        <v>0</v>
      </c>
      <c r="CR124" s="99" t="str">
        <f>IF($F124="申請キャンセル",0,CONCATENATE(CS124,$CS$14,CT124,$CT$14,CU124,$CU$14))</f>
        <v>0年0月0日</v>
      </c>
      <c r="CS124" s="99">
        <f>IF($F124="申請キャンセル",0,IFERROR(VLOOKUP($D124,INDEX(データ蓄積!$A$16:$A$1015,MATCH($D124,データ蓄積!$A$16:$A$1015,0)):'データ蓄積'!$DB$1015,70,),0))</f>
        <v>0</v>
      </c>
      <c r="CT124" s="99">
        <f>IF($F124="申請キャンセル",0,IFERROR(VLOOKUP($D124,INDEX(データ蓄積!$A$16:$A$1015,MATCH($D124,データ蓄積!$A$16:$A$1015,0)):'データ蓄積'!$DB$1015,71,),0))</f>
        <v>0</v>
      </c>
      <c r="CU124" s="99">
        <f>IF($F124="申請キャンセル",0,IFERROR(VLOOKUP($D124,INDEX(データ蓄積!$A$16:$A$1015,MATCH($D124,データ蓄積!$A$16:$A$1015,0)):'データ蓄積'!$DB$1015,72,),0))</f>
        <v>0</v>
      </c>
      <c r="CV124" s="99" t="str">
        <f>IF($F124="申請キャンセル",0,CONCATENATE(CW124,$CW$14,CX124,$CX$14,CY124,$CY$14))</f>
        <v>0年0月0日</v>
      </c>
      <c r="CW124" s="99">
        <f>IF($F124="申請キャンセル",0,IFERROR(VLOOKUP($D124,INDEX(データ蓄積!$A$16:$A$1015,MATCH($D124,データ蓄積!$A$16:$A$1015,0)):'データ蓄積'!$DB$1015,73,),0))</f>
        <v>0</v>
      </c>
      <c r="CX124" s="99">
        <f>IF($F124="申請キャンセル",0,IFERROR(VLOOKUP($D124,INDEX(データ蓄積!$A$16:$A$1015,MATCH($D124,データ蓄積!$A$16:$A$1015,0)):'データ蓄積'!$DB$1015,74,),0))</f>
        <v>0</v>
      </c>
      <c r="CY124" s="99">
        <f>IF($F124="申請キャンセル",0,IFERROR(VLOOKUP($D124,INDEX(データ蓄積!$A$16:$A$1015,MATCH($D124,データ蓄積!$A$16:$A$1015,0)):'データ蓄積'!$DB$1015,75,),0))</f>
        <v>0</v>
      </c>
      <c r="CZ124" s="211">
        <f>IF($F124="申請キャンセル",0,IFERROR(VLOOKUP($D124,INDEX(データ蓄積!$A$16:$A$1015,MATCH($D124,データ蓄積!$A$16:$A$1015,0)):'データ蓄積'!$CF$1015,84,),0))</f>
        <v>0</v>
      </c>
      <c r="DA124" s="211">
        <f>IF($F124="申請キャンセル",0,IFERROR(VLOOKUP($D124,INDEX(データ蓄積!$A$16:$A$1015,MATCH($D124,データ蓄積!$A$16:$A$1015,0)):'データ蓄積'!$CG$1015,85,),0))</f>
        <v>0</v>
      </c>
      <c r="DB124" s="211">
        <f>IF($F124="申請キャンセル",0,IFERROR(VLOOKUP($D124,INDEX(データ蓄積!$A$16:$A$1015,MATCH($D124,データ蓄積!$A$16:$A$1015,0)):'データ蓄積'!$CH$1015,86,),0))</f>
        <v>0</v>
      </c>
      <c r="DC124" s="211"/>
      <c r="DD124" s="204">
        <f>IF($F124="申請キャンセル",0,IFERROR(VLOOKUP($D124,INDEX(データ蓄積!$A$16:$A$1015,MATCH($D124,データ蓄積!$A$16:$A$1015,0)):'データ蓄積'!$CN$1015,91,),0))</f>
        <v>0</v>
      </c>
      <c r="DE124" s="204">
        <f>IF($F124="申請キャンセル",0,IFERROR(VLOOKUP($D124,INDEX(データ蓄積!$A$16:$A$1015,MATCH($D124,データ蓄積!$A$16:$A$1015,0)):'データ蓄積'!$CN$1015,92,),0))</f>
        <v>0</v>
      </c>
    </row>
    <row r="125" spans="1:109" ht="18.75" customHeight="1" x14ac:dyDescent="0.15">
      <c r="A125" s="373">
        <f>IFERROR(VLOOKUP($D125,INDEX(データ蓄積!$A$16:$A$1015,MATCH($D125,データ蓄積!$A$16:$A$1015,0)+1):'データ蓄積'!$BI$1015,3,),0)</f>
        <v>0</v>
      </c>
      <c r="B125" s="374">
        <f>IFERROR(VLOOKUP($D125,INDEX(データ蓄積!$A$16:$A$1015,MATCH($D125,データ蓄積!$A$16:$A$1015,0)+1):'データ蓄積'!$BI$1015,4,),0)</f>
        <v>0</v>
      </c>
      <c r="C125" s="375">
        <f>IFERROR(VLOOKUP($D125,INDEX(データ蓄積!$A$16:$A$1015,MATCH($D125,データ蓄積!$A$16:$A$1015,0)+1):'データ蓄積'!$BI$1015,5,),0)</f>
        <v>0</v>
      </c>
      <c r="D125" s="373">
        <f t="shared" si="0"/>
        <v>55</v>
      </c>
      <c r="E125" s="347">
        <f>IFERROR(VLOOKUP($D125,INDEX(データ蓄積!$A$16:$A$1015,MATCH($D125,データ蓄積!$A$16:$A$1015,0)+1):'データ蓄積'!$BI$1015,2,),0)</f>
        <v>0</v>
      </c>
      <c r="F125" s="376">
        <f>IFERROR(VLOOKUP($D125,INDEX(データ蓄積!$A$16:$A$1015,MATCH($D125,データ蓄積!$A$16:$A$1015,0)+1):'データ蓄積'!$CD$1015,82,),0)</f>
        <v>0</v>
      </c>
      <c r="G125" s="377">
        <f>IF($F124="申請キャンセル",0,IFERROR(VLOOKUP($D125,INDEX(データ蓄積!$A$16:$A$1015,MATCH($D125,データ蓄積!$A$16:$A$1015,0)+1):'データ蓄積'!$BI$1015,8,),0))</f>
        <v>0</v>
      </c>
      <c r="H125" s="347">
        <f>IF($F124="申請キャンセル",0,IFERROR(VLOOKUP($D125,INDEX(データ蓄積!$A$16:$A$1015,MATCH($D125,データ蓄積!$A$16:$A$1015,0)+1):'データ蓄積'!$BI$1015,10,),0))</f>
        <v>0</v>
      </c>
      <c r="I125" s="378" t="str">
        <f>IF($F124="申請キャンセル","",LEFT(IFERROR(VLOOKUP($D125,INDEX(データ蓄積!$A$16:$A$1015,MATCH($D125,データ蓄積!$A$16:$A$1015,0)+1):'データ蓄積'!$CH$1015,84,),""),2))</f>
        <v/>
      </c>
      <c r="J125" s="347" t="str">
        <f>IF($F124="申請キャンセル","",LEFT(IFERROR(VLOOKUP($D125,INDEX(データ蓄積!$A$16:$A$1015,MATCH($D124,データ蓄積!$A$16:$A$1015,0)+1):'データ蓄積'!$CL$1015,86,),""),2))</f>
        <v/>
      </c>
      <c r="K125" s="379">
        <f>IF($F124="申請キャンセル",0,IFERROR(VLOOKUP($D125,INDEX(データ蓄積!$A$16:$A$1015,MATCH($D125,データ蓄積!$A$16:$A$1015,0)+1):'データ蓄積'!$CO$1015,90,),0))</f>
        <v>0</v>
      </c>
      <c r="L125" s="374">
        <f t="shared" ref="L125" si="586">IF(G125=0,0,IF($F125="申請キャンセル",0,IF(K125="","","〇")))</f>
        <v>0</v>
      </c>
      <c r="M125" s="380">
        <f>IF($F124="申請キャンセル",0,IFERROR(VLOOKUP($D125,INDEX(データ蓄積!$A$16:$A$1015,MATCH($D125,データ蓄積!$A$16:$A$1015,0)+1):'データ蓄積'!$BI$1015,14,),0))</f>
        <v>0</v>
      </c>
      <c r="N125" s="381">
        <f>IF($F124="申請キャンセル",0,IFERROR(VLOOKUP($D125,INDEX(データ蓄積!$A$16:$A$1015,MATCH($D125,データ蓄積!$A$16:$A$1015,0)+1):'データ蓄積'!$BI$1015,16,),0))</f>
        <v>0</v>
      </c>
      <c r="O125" s="382">
        <f>IF($F124="申請キャンセル",0,IFERROR(VLOOKUP($D125,INDEX(データ蓄積!$A$16:$A$1015,MATCH($D125,データ蓄積!$A$16:$A$1015,0)+1):'データ蓄積'!$BI$1015,20,),0))</f>
        <v>0</v>
      </c>
      <c r="P125" s="383">
        <f>IF($F124="申請キャンセル",0,IFERROR(VLOOKUP($D125,INDEX(データ蓄積!$A$16:$A$1015,MATCH($D125,データ蓄積!$A$16:$A$1015,0)+1):'データ蓄積'!$BI$1015,21,),0))</f>
        <v>0</v>
      </c>
      <c r="Q125" s="383">
        <f>IF($F124="申請キャンセル",0,IFERROR(VLOOKUP($D125,INDEX(データ蓄積!$A$16:$A$1015,MATCH($D125,データ蓄積!$A$16:$A$1015,0)+1):'データ蓄積'!$BI$1015,23,),0))</f>
        <v>0</v>
      </c>
      <c r="R125" s="384">
        <f>IF($F124="申請キャンセル",0,IFERROR(VLOOKUP($D125,INDEX(データ蓄積!$A$16:$A$1015,MATCH($D125,データ蓄積!$A$16:$A$1015,0)+1):'データ蓄積'!$CO$1015,92,),0))</f>
        <v>0</v>
      </c>
      <c r="S125" s="385">
        <f>IF($F124="申請キャンセル",0,IFERROR(VLOOKUP($D125,INDEX(データ蓄積!$A$16:$A$1015,MATCH($D125,データ蓄積!$A$16:$A$1015,0)+1):'データ蓄積'!$BI$1015,22,),0))</f>
        <v>0</v>
      </c>
      <c r="T125" s="386" t="str">
        <f>IF($F124="申請キャンセル",0,IF((AJ125+AP125)&gt;0,ROUNDDOWN((AJ125+AP125)/(AL125+AR125),4)*1000," "))</f>
        <v xml:space="preserve"> </v>
      </c>
      <c r="U125" s="387" t="str">
        <f>IF($F125="申請キャンセル",0,IFERROR(IF(AJ125+AP125=0,"",VLOOKUP(Q125,Sheet1!$B$4:$C$64,2,0)),0))</f>
        <v/>
      </c>
      <c r="V125" s="388">
        <f>IF($F124="申請キャンセル",0,IFERROR(VLOOKUP($D125,INDEX(データ蓄積!$A$16:$A$1015,MATCH($D125,データ蓄積!$A$16:$A$1015,0)+1):'データ蓄積'!$BI$1015,12,),0))</f>
        <v>0</v>
      </c>
      <c r="W125" s="389">
        <f>IF($F124="申請キャンセル",0,IFERROR(VLOOKUP($D125,INDEX(データ蓄積!$A$16:$A$1015,MATCH($D125,データ蓄積!$A$16:$A$1015,0)+1):'データ蓄積'!$BI$1015,25,),0))</f>
        <v>0</v>
      </c>
      <c r="X125" s="383">
        <f>IF($F124="申請キャンセル",0,IFERROR(VLOOKUP($D125,INDEX(データ蓄積!$A$16:$A$1015,MATCH($D125,データ蓄積!$A$16:$A$1015,0)+1):'データ蓄積'!$DB$1015,27,),0))</f>
        <v>0</v>
      </c>
      <c r="Y125" s="390">
        <f t="shared" si="350"/>
        <v>0</v>
      </c>
      <c r="Z125" s="383">
        <f>IF($F124="申請キャンセル",0,IFERROR(VLOOKUP($D125,INDEX(データ蓄積!$A$16:$A$1015,MATCH($D125,データ蓄積!$A$16:$A$1015,0)+1):'データ蓄積'!$DB$1015,26,),0))</f>
        <v>0</v>
      </c>
      <c r="AA125" s="383">
        <f>IF($F124="申請キャンセル",0,IFERROR(VLOOKUP($D125,INDEX(データ蓄積!$A$16:$A$1015,MATCH($D125,データ蓄積!$A$16:$A$1015,0)+1):'データ蓄積'!$DB$1015,28,),0))</f>
        <v>0</v>
      </c>
      <c r="AB125" s="385">
        <f t="shared" ref="AB125" si="587">IF($W125="初 年 度",TRUNC((+AA125-BP125)/2,0),0)</f>
        <v>0</v>
      </c>
      <c r="AC125" s="381"/>
      <c r="AD125" s="380">
        <f>IF($F124="申請キャンセル",0,IFERROR(VLOOKUP($D125,INDEX(データ蓄積!$A$16:$A$1015,MATCH($D125,データ蓄積!$A$16:$A$1015,0)+1):'データ蓄積'!$DB$1015,30,),0))</f>
        <v>0</v>
      </c>
      <c r="AE125" s="383">
        <f t="shared" si="351"/>
        <v>0</v>
      </c>
      <c r="AF125" s="383">
        <f>IF($F124="申請キャンセル",0,IFERROR(VLOOKUP($D125,INDEX(データ蓄積!$A$16:$A$1015,MATCH($D125,データ蓄積!$A$16:$A$1015,0)+1):'データ蓄積'!$DB$1015,29,),0))</f>
        <v>0</v>
      </c>
      <c r="AG125" s="383">
        <f>IF($F124="申請キャンセル",0,IFERROR(VLOOKUP($D125,INDEX(データ蓄積!$A$16:$A$1015,MATCH($D125,データ蓄積!$A$16:$A$1015,0)+1):'データ蓄積'!$DB$1015,31,),0))</f>
        <v>0</v>
      </c>
      <c r="AH125" s="383">
        <f t="shared" si="370"/>
        <v>0</v>
      </c>
      <c r="AI125" s="381"/>
      <c r="AJ125" s="385">
        <f t="shared" ref="AJ125" si="588">+X125+AD125</f>
        <v>0</v>
      </c>
      <c r="AK125" s="390">
        <f t="shared" si="568"/>
        <v>0</v>
      </c>
      <c r="AL125" s="383">
        <f t="shared" si="568"/>
        <v>0</v>
      </c>
      <c r="AM125" s="383">
        <f t="shared" si="568"/>
        <v>0</v>
      </c>
      <c r="AN125" s="385">
        <f t="shared" si="568"/>
        <v>0</v>
      </c>
      <c r="AO125" s="381"/>
      <c r="AP125" s="383">
        <f>IF($F124="申請キャンセル",0,IFERROR(VLOOKUP($D125,INDEX(データ蓄積!$A$16:$A$1015,MATCH($D125,データ蓄積!$A$16:$A$1015,0)+1):'データ蓄積'!$DB$1015,33,),0))</f>
        <v>0</v>
      </c>
      <c r="AQ125" s="390">
        <f t="shared" si="352"/>
        <v>0</v>
      </c>
      <c r="AR125" s="383">
        <f>IF($F124="申請キャンセル",0,IFERROR(VLOOKUP($D125,INDEX(データ蓄積!$A$16:$A$1015,MATCH($D125,データ蓄積!$A$16:$A$1015,0)+1):'データ蓄積'!$DB$1015,32,),0))</f>
        <v>0</v>
      </c>
      <c r="AS125" s="383">
        <f>IF($F124="申請キャンセル",0,IFERROR(VLOOKUP($D125,INDEX(データ蓄積!$A$16:$A$1015,MATCH($D125,データ蓄積!$A$16:$A$1015,0)+1):'データ蓄積'!$DB$1015,34,),0))</f>
        <v>0</v>
      </c>
      <c r="AT125" s="385">
        <f t="shared" si="371"/>
        <v>0</v>
      </c>
      <c r="AU125" s="381"/>
      <c r="AV125" s="383">
        <f>IF($F124="申請キャンセル",0,IFERROR(VLOOKUP($D125,INDEX(データ蓄積!$A$16:$A$1015,MATCH($D125,データ蓄積!$A$16:$A$1015,0)+1):'データ蓄積'!$DB$1015,36,),0))</f>
        <v>0</v>
      </c>
      <c r="AW125" s="390">
        <f t="shared" si="353"/>
        <v>0</v>
      </c>
      <c r="AX125" s="383">
        <f>IF($F124="申請キャンセル",0,IFERROR(VLOOKUP($D125,INDEX(データ蓄積!$A$16:$A$1015,MATCH($D125,データ蓄積!$A$16:$A$1015,0)+1):'データ蓄積'!$DB$1015,35,),0))</f>
        <v>0</v>
      </c>
      <c r="AY125" s="383">
        <f>IF($F124="申請キャンセル",0,IFERROR(VLOOKUP($D125,INDEX(データ蓄積!$A$16:$A$1015,MATCH($D125,データ蓄積!$A$16:$A$1015,0)+1):'データ蓄積'!$DB$1015,37,),0))</f>
        <v>0</v>
      </c>
      <c r="AZ125" s="385">
        <f t="shared" si="372"/>
        <v>0</v>
      </c>
      <c r="BA125" s="381"/>
      <c r="BB125" s="391">
        <f t="shared" ref="BB125:BE140" si="589">+AK125+AQ125+AW125</f>
        <v>0</v>
      </c>
      <c r="BC125" s="383">
        <f t="shared" si="589"/>
        <v>0</v>
      </c>
      <c r="BD125" s="383">
        <f t="shared" si="589"/>
        <v>0</v>
      </c>
      <c r="BE125" s="392">
        <f t="shared" si="589"/>
        <v>0</v>
      </c>
      <c r="BF125" s="369"/>
      <c r="BG125" s="380">
        <f>IF($F124="申請キャンセル",0,IF(H125="（○）",220,0))</f>
        <v>0</v>
      </c>
      <c r="BH125" s="385">
        <f>IF($F124="申請キャンセル",0,IF(H125="（○）",SUM(AK125+AQ125+AW125),0))</f>
        <v>0</v>
      </c>
      <c r="BI125" s="383">
        <f>IF($F124="申請キャンセル",0,IF(H125="（○）",SUM(AL125+AR125),0))</f>
        <v>0</v>
      </c>
      <c r="BJ125" s="383">
        <f t="shared" si="354"/>
        <v>0</v>
      </c>
      <c r="BK125" s="392">
        <f t="shared" ref="BK125" si="590">IF($W125="初 年 度",TRUNC((+BJ125-CB125),0),0)</f>
        <v>0</v>
      </c>
      <c r="BL125" s="46"/>
      <c r="BM125" s="380">
        <f t="shared" si="454"/>
        <v>0</v>
      </c>
      <c r="BN125" s="381">
        <f t="shared" si="454"/>
        <v>0</v>
      </c>
      <c r="BP125" s="127">
        <f t="shared" si="355"/>
        <v>0</v>
      </c>
      <c r="BQ125" s="128">
        <f t="shared" ref="BQ125" si="591">ROUNDUP(BP125/2,0)</f>
        <v>0</v>
      </c>
      <c r="BR125" s="45"/>
      <c r="BS125" s="127">
        <f t="shared" si="356"/>
        <v>0</v>
      </c>
      <c r="BT125" s="128">
        <f t="shared" ref="BT125" si="592">ROUNDUP(BS125/2,0)</f>
        <v>0</v>
      </c>
      <c r="BU125" s="45"/>
      <c r="BV125" s="127">
        <f t="shared" si="357"/>
        <v>0</v>
      </c>
      <c r="BW125" s="128">
        <f t="shared" si="373"/>
        <v>0</v>
      </c>
      <c r="BX125" s="45"/>
      <c r="BY125" s="127">
        <f t="shared" si="358"/>
        <v>0</v>
      </c>
      <c r="BZ125" s="128">
        <f t="shared" ref="BZ125" si="593">ROUNDUP(BY125/2,0)</f>
        <v>0</v>
      </c>
      <c r="CA125" s="45"/>
      <c r="CB125" s="127">
        <f t="shared" si="359"/>
        <v>0</v>
      </c>
      <c r="CC125" s="128">
        <f t="shared" ref="CC125" si="594">+CB125</f>
        <v>0</v>
      </c>
      <c r="CD125" s="45"/>
      <c r="CE125" s="370">
        <f>IF($F124="申請キャンセル",0,IFERROR(VLOOKUP($D125,INDEX(データ蓄積!$A$16:$A$1015,MATCH($D125,データ蓄積!$A$16:$A$1015,0)+1):'データ蓄積'!$DB$1015,83,),0))</f>
        <v>0</v>
      </c>
      <c r="CF125" s="371">
        <f>IF($F124="申請キャンセル",0,IFERROR(VLOOKUP($D125,INDEX(データ蓄積!$A$16:$A$1015,MATCH($D125,データ蓄積!$A$16:$A$1015,0)+1):'データ蓄積'!$DB$1015,6,),0))</f>
        <v>0</v>
      </c>
      <c r="CG125" s="214" t="str">
        <f t="shared" si="455"/>
        <v xml:space="preserve"> </v>
      </c>
      <c r="CH125" s="214" t="str">
        <f t="shared" si="455"/>
        <v/>
      </c>
      <c r="CI125" s="214" t="str">
        <f t="shared" ref="CI125" si="595">IF(CG125&gt;=CH125,"OK","下限本数を下回っています")</f>
        <v>OK</v>
      </c>
      <c r="CJ125" s="371">
        <f>IF($F124="申請キャンセル",0,IFERROR(VLOOKUP($D125,INDEX(データ蓄積!$A$16:$A$1015,MATCH($D125,データ蓄積!$A$16:$A$1015,0)+1):'データ蓄積'!$DB$1015,9,),0))</f>
        <v>0</v>
      </c>
      <c r="CK125" s="372">
        <f>IF($F124="申請キャンセル",0,IFERROR(VLOOKUP($D125,INDEX(データ蓄積!$A$16:$A$1015,MATCH($D125,データ蓄積!$A$16:$A$1015,0)+1):'データ蓄積'!$DB$1015,11,),0))</f>
        <v>0</v>
      </c>
      <c r="CL125" s="372">
        <f>IF($F124="申請キャンセル",0,IFERROR(VLOOKUP($D125,INDEX(データ蓄積!$A$16:$A$1015,MATCH($D125,データ蓄積!$A$16:$A$1015,0)+1):'データ蓄積'!$DB$1015,13,),0))</f>
        <v>0</v>
      </c>
      <c r="CM125" s="372">
        <f>IF($F124="申請キャンセル",0,IFERROR(VLOOKUP($D125,INDEX(データ蓄積!$A$16:$A$1015,MATCH($D125,データ蓄積!$A$16:$A$1015,0)+1):'データ蓄積'!$DB$1015,15,),0))</f>
        <v>0</v>
      </c>
      <c r="CN125" s="372">
        <f>IF($F124="申請キャンセル",0,IFERROR(VLOOKUP($D125,INDEX(データ蓄積!$A$16:$A$1015,MATCH($D125,データ蓄積!$A$16:$A$1015,0)+1):'データ蓄積'!$DB$1015,17,),0))</f>
        <v>0</v>
      </c>
      <c r="CO125" s="372">
        <f>IF($F124="申請キャンセル",0,IFERROR(VLOOKUP($D125,INDEX(データ蓄積!$A$16:$A$1015,MATCH($D125,データ蓄積!$A$16:$A$1015,0)+1):'データ蓄積'!$DB$1015,18,),0))</f>
        <v>0</v>
      </c>
      <c r="CP125" s="371">
        <f>IF($F124="申請キャンセル",0,IFERROR(VLOOKUP($D125,INDEX(データ蓄積!$A$16:$A$1015,MATCH($D125,データ蓄積!$A$16:$A$1015,0)+1):'データ蓄積'!$DB$1015,19,),0))</f>
        <v>0</v>
      </c>
      <c r="CQ125" s="372">
        <f>IF($F124="申請キャンセル",0,IFERROR(VLOOKUP($D125,INDEX(データ蓄積!$A$16:$A$1015,MATCH($D125,データ蓄積!$A$16:$A$1015,0)+1):'データ蓄積'!$DB$1015,24,),0))</f>
        <v>0</v>
      </c>
      <c r="CR125" s="99" t="str">
        <f>IF($F124="申請キャンセル",0,CONCATENATE(CS125,$CS$14,CT125,$CT$14,CU125,$CU$14))</f>
        <v>0年0月0日</v>
      </c>
      <c r="CS125" s="99">
        <f>IF($F124="申請キャンセル",0,IFERROR(VLOOKUP($D125,INDEX(データ蓄積!$A$16:$A$1015,MATCH($D125,データ蓄積!$A$16:$A$1015,0)+1):'データ蓄積'!$DB$1015,70,),0))</f>
        <v>0</v>
      </c>
      <c r="CT125" s="99">
        <f>IF($F124="申請キャンセル",0,IFERROR(VLOOKUP($D125,INDEX(データ蓄積!$A$16:$A$1015,MATCH($D125,データ蓄積!$A$16:$A$1015,0)+1):'データ蓄積'!$DB$1015,71,),0))</f>
        <v>0</v>
      </c>
      <c r="CU125" s="99">
        <f>IF($F124="申請キャンセル",0,IFERROR(VLOOKUP($D125,INDEX(データ蓄積!$A$16:$A$1015,MATCH($D125,データ蓄積!$A$16:$A$1015,0)+1):'データ蓄積'!$DB$1015,72,),0))</f>
        <v>0</v>
      </c>
      <c r="CV125" s="99" t="str">
        <f>IF($F124="申請キャンセル",0,CONCATENATE(CW125,$CW$14,CX125,$CX$14,CY125,$CY$14))</f>
        <v>0年0月0日</v>
      </c>
      <c r="CW125" s="99">
        <f>IF($F124="申請キャンセル",0,IFERROR(VLOOKUP($D125,INDEX(データ蓄積!$A$16:$A$1015,MATCH($D125,データ蓄積!$A$16:$A$1015,0)+1):'データ蓄積'!$DB$1015,73,),0))</f>
        <v>0</v>
      </c>
      <c r="CX125" s="99">
        <f>IF($F124="申請キャンセル",0,IFERROR(VLOOKUP($D125,INDEX(データ蓄積!$A$16:$A$1015,MATCH($D125,データ蓄積!$A$16:$A$1015,0)+1):'データ蓄積'!$DB$1015,74,),0))</f>
        <v>0</v>
      </c>
      <c r="CY125" s="99">
        <f>IF($F124="申請キャンセル",0,IFERROR(VLOOKUP($D125,INDEX(データ蓄積!$A$16:$A$1015,MATCH($D125,データ蓄積!$A$16:$A$1015,0)+1):'データ蓄積'!$DB$1015,75,),0))</f>
        <v>0</v>
      </c>
      <c r="CZ125" s="211">
        <f>IF($F124="申請キャンセル",0,IFERROR(VLOOKUP($D125,INDEX(データ蓄積!$A$16:$A$1015,MATCH($D125,データ蓄積!$A$16:$A$1015,0)+1):'データ蓄積'!$CF$1015,84,),0))</f>
        <v>0</v>
      </c>
      <c r="DA125" s="211">
        <f>IF($F124="申請キャンセル",0,IFERROR(VLOOKUP($D125,INDEX(データ蓄積!$A$16:$A$1015,MATCH($D125,データ蓄積!$A$16:$A$1015,0)+1):'データ蓄積'!$CG$1015,85,),0))</f>
        <v>0</v>
      </c>
      <c r="DB125" s="211">
        <f>IF($F124="申請キャンセル",0,IFERROR(VLOOKUP($D125,INDEX(データ蓄積!$A$16:$A$1015,MATCH($D125,データ蓄積!$A$16:$A$1015,0)+1):'データ蓄積'!$CH$1015,86,),0))</f>
        <v>0</v>
      </c>
      <c r="DC125" s="211"/>
      <c r="DD125" s="204">
        <f>IF($F124="申請キャンセル",0,IFERROR(VLOOKUP($D125,INDEX(データ蓄積!$A$16:$A$1015,MATCH($D125,データ蓄積!$A$16:$A$1015,0)+1):'データ蓄積'!$CN$1015,91,),0))</f>
        <v>0</v>
      </c>
      <c r="DE125" s="204">
        <f>IF($F124="申請キャンセル",0,IFERROR(VLOOKUP($D125,INDEX(データ蓄積!$A$16:$A$1015,MATCH($D125,データ蓄積!$A$16:$A$1015,0)+1):'データ蓄積'!$CN$1015,92,),0))</f>
        <v>0</v>
      </c>
    </row>
    <row r="126" spans="1:109" ht="18.75" customHeight="1" x14ac:dyDescent="0.15">
      <c r="A126" s="349">
        <f>IFERROR(VLOOKUP($D126,INDEX(データ蓄積!$A$16:$A$1015,MATCH($D126,データ蓄積!$A$16:$A$1015,0)):'データ蓄積'!$BI$1015,3,),0)</f>
        <v>0</v>
      </c>
      <c r="B126" s="350">
        <f>IFERROR(VLOOKUP($D126,INDEX(データ蓄積!$A$16:$A$1015,MATCH($D126,データ蓄積!$A$16:$A$1015,0)):'データ蓄積'!$BI$1015,4,),0)</f>
        <v>0</v>
      </c>
      <c r="C126" s="349">
        <f>IFERROR(VLOOKUP($D126,INDEX(データ蓄積!$A$16:$A$1015,MATCH($D126,データ蓄積!$A$16:$A$1015,0)):'データ蓄積'!$BI$1015,5,),0)</f>
        <v>0</v>
      </c>
      <c r="D126" s="349">
        <f t="shared" si="0"/>
        <v>56</v>
      </c>
      <c r="E126" s="351">
        <f>IFERROR(VLOOKUP($D126,INDEX(データ蓄積!$A$16:$A$1015,MATCH($D126,データ蓄積!$A$16:$A$1015,0)):'データ蓄積'!$BI$1015,2,),0)</f>
        <v>0</v>
      </c>
      <c r="F126" s="352">
        <f>IFERROR(VLOOKUP($D126,INDEX(データ蓄積!$A$16:$A$1015,MATCH($D126,データ蓄積!$A$16:$A$1015,0)):'データ蓄積'!$CD$1015,82,),0)</f>
        <v>0</v>
      </c>
      <c r="G126" s="353">
        <f>IF($F126="申請キャンセル",0,IFERROR(VLOOKUP($D126,INDEX(データ蓄積!$A$16:$A$1015,MATCH($D126,データ蓄積!$A$16:$A$1015,0)):'データ蓄積'!$BI$1015,8,),0))</f>
        <v>0</v>
      </c>
      <c r="H126" s="346">
        <f>IF($F126="申請キャンセル",0,IFERROR(VLOOKUP($D126,INDEX(データ蓄積!$A$16:$A$1015,MATCH($D126,データ蓄積!$A$16:$A$1015,0)):'データ蓄積'!$BI$1015,10,),0))</f>
        <v>0</v>
      </c>
      <c r="I126" s="354" t="str">
        <f>IF($F126="申請キャンセル","",LEFT(IFERROR(VLOOKUP($D126,INDEX(データ蓄積!$A$16:$A$1015,MATCH($D126,データ蓄積!$A$16:$A$1015,0)):'データ蓄積'!$CH$1015,84,),""),2))</f>
        <v/>
      </c>
      <c r="J126" s="346" t="str">
        <f>IF($F126="申請キャンセル","",LEFT(IFERROR(VLOOKUP($D126,INDEX(データ蓄積!$A$16:$A$1015,MATCH($D126,データ蓄積!$A$16:$A$1015,0)):'データ蓄積'!$CL$1015,86,),""),2))</f>
        <v/>
      </c>
      <c r="K126" s="355">
        <f>IF($F126="申請キャンセル",0,IFERROR(VLOOKUP($D126,INDEX(データ蓄積!$A$16:$A$1015,MATCH($D126,データ蓄積!$A$16:$A$1015,0)):'データ蓄積'!$CO$1015,90,),0))</f>
        <v>0</v>
      </c>
      <c r="L126" s="350">
        <f>IF(G126=0,0,IF($F126="申請キャンセル",0,IF(K126="","","〇")))</f>
        <v>0</v>
      </c>
      <c r="M126" s="356">
        <f>IF($F126="申請キャンセル",0,IFERROR(VLOOKUP($D126,INDEX(データ蓄積!$A$16:$A$1015,MATCH($D126,データ蓄積!$A$16:$A$1015,0)):'データ蓄積'!$BI$1015,14,),))</f>
        <v>0</v>
      </c>
      <c r="N126" s="357">
        <f>IF($F126="申請キャンセル",0,IFERROR(VLOOKUP($D126,INDEX(データ蓄積!$A$16:$A$1015,MATCH($D126,データ蓄積!$A$16:$A$1015,0)):'データ蓄積'!$BI$1015,16,),0))</f>
        <v>0</v>
      </c>
      <c r="O126" s="356">
        <f>IF($F126="申請キャンセル",0,IFERROR(VLOOKUP($D126,INDEX(データ蓄積!$A$16:$A$1015,MATCH($D126,データ蓄積!$A$16:$A$1015,0)):'データ蓄積'!$BI$1015,20,),0))</f>
        <v>0</v>
      </c>
      <c r="P126" s="358">
        <f>IF($F126="申請キャンセル",0,IFERROR(VLOOKUP($D126,INDEX(データ蓄積!$A$16:$A$1015,MATCH($D126,データ蓄積!$A$16:$A$1015,0)):'データ蓄積'!$BI$1015,21,),0))</f>
        <v>0</v>
      </c>
      <c r="Q126" s="359">
        <f>IF($F126="申請キャンセル",0,IFERROR(VLOOKUP($D126,INDEX(データ蓄積!$A$16:$A$1015,MATCH($D126,データ蓄積!$A$16:$A$1015,0)):'データ蓄積'!$BI$1015,23,),0))</f>
        <v>0</v>
      </c>
      <c r="R126" s="360">
        <f>IF($F126="申請キャンセル",0,IFERROR(VLOOKUP($D126,INDEX(データ蓄積!$A$16:$A$1015,MATCH($D126,データ蓄積!$A$16:$A$1015,0)):'データ蓄積'!$CO$1015,92,),0))</f>
        <v>0</v>
      </c>
      <c r="S126" s="361">
        <f>IF($F126="申請キャンセル",0,IFERROR(VLOOKUP($D126,INDEX(データ蓄積!$A$16:$A$1015,MATCH($D126,データ蓄積!$A$16:$A$1015,0)):'データ蓄積'!$BI$1015,22,),0))</f>
        <v>0</v>
      </c>
      <c r="T126" s="362" t="str">
        <f>IF($F126="申請キャンセル",0,IF((AJ126+AP126)&gt;0,ROUNDDOWN((AJ126+AP126)/(AL126+AR126),4)*1000," "))</f>
        <v xml:space="preserve"> </v>
      </c>
      <c r="U126" s="363" t="str">
        <f>IF($F126="申請キャンセル",0,IFERROR(IF(AJ126+AP126=0,"",VLOOKUP(Q126,Sheet1!$B$4:$C$64,2,0)),0))</f>
        <v/>
      </c>
      <c r="V126" s="364">
        <f>IF($F126="申請キャンセル",0,IFERROR(VLOOKUP($D126,INDEX(データ蓄積!$A$16:$A$1015,MATCH($D126,データ蓄積!$A$16:$A$1015,0)):'データ蓄積'!$BI$1015,12,),0))</f>
        <v>0</v>
      </c>
      <c r="W126" s="365">
        <f>IF($F126="申請キャンセル",0,IFERROR(VLOOKUP($D126,INDEX(データ蓄積!$A$16:$A$1015,MATCH($D126,データ蓄積!$A$16:$A$1015,0)):'データ蓄積'!$BI$1015,25,),0))</f>
        <v>0</v>
      </c>
      <c r="X126" s="356">
        <f>IF($F126="申請キャンセル",0,IFERROR(VLOOKUP($D126,INDEX(データ蓄積!$A$16:$A$1015,MATCH($D126,データ蓄積!$A$16:$A$1015,0)):'データ蓄積'!$DB$1015,27,),0))</f>
        <v>0</v>
      </c>
      <c r="Y126" s="366">
        <f t="shared" si="350"/>
        <v>0</v>
      </c>
      <c r="Z126" s="358">
        <f>IF($F126="申請キャンセル",0,IFERROR(VLOOKUP($D126,INDEX(データ蓄積!$A$16:$A$1015,MATCH($D126,データ蓄積!$A$16:$A$1015,0)):'データ蓄積'!$DB$1015,26,),0))</f>
        <v>0</v>
      </c>
      <c r="AA126" s="367">
        <f>IF($F126="申請キャンセル",0,IFERROR(VLOOKUP($D126,INDEX(データ蓄積!$A$16:$A$1015,MATCH($D126,データ蓄積!$A$16:$A$1015,0)):'データ蓄積'!$DB$1015,28,),0))</f>
        <v>0</v>
      </c>
      <c r="AB126" s="358">
        <f>IF($W126="初 年 度",TRUNC((+AA126-BP126)/2,0),0)</f>
        <v>0</v>
      </c>
      <c r="AC126" s="357"/>
      <c r="AD126" s="356">
        <f>IF($F126="申請キャンセル",0,IFERROR(VLOOKUP($D126,INDEX(データ蓄積!$A$16:$A$1015,MATCH($D126,データ蓄積!$A$16:$A$1015,0)):'データ蓄積'!$DB$1015,30,),0))</f>
        <v>0</v>
      </c>
      <c r="AE126" s="359">
        <f t="shared" si="351"/>
        <v>0</v>
      </c>
      <c r="AF126" s="359">
        <f>IF($F126="申請キャンセル",0,IFERROR(VLOOKUP($D126,INDEX(データ蓄積!$A$16:$A$1015,MATCH($D126,データ蓄積!$A$16:$A$1015,0)):'データ蓄積'!$DB$1015,29,),0))</f>
        <v>0</v>
      </c>
      <c r="AG126" s="359">
        <f>IF($F126="申請キャンセル",0,IFERROR(VLOOKUP($D126,INDEX(データ蓄積!$A$16:$A$1015,MATCH($D126,データ蓄積!$A$16:$A$1015,0)):'データ蓄積'!$DB$1015,31,),0))</f>
        <v>0</v>
      </c>
      <c r="AH126" s="359">
        <f t="shared" si="370"/>
        <v>0</v>
      </c>
      <c r="AI126" s="357"/>
      <c r="AJ126" s="358">
        <f>+X126+AD126</f>
        <v>0</v>
      </c>
      <c r="AK126" s="366">
        <f t="shared" si="568"/>
        <v>0</v>
      </c>
      <c r="AL126" s="358">
        <f t="shared" si="568"/>
        <v>0</v>
      </c>
      <c r="AM126" s="367">
        <f t="shared" si="568"/>
        <v>0</v>
      </c>
      <c r="AN126" s="358">
        <f t="shared" si="568"/>
        <v>0</v>
      </c>
      <c r="AO126" s="357"/>
      <c r="AP126" s="356">
        <f>IF($F126="申請キャンセル",0,IFERROR(VLOOKUP($D126,INDEX(データ蓄積!$A$16:$A$1015,MATCH($D126,データ蓄積!$A$16:$A$1015,0)):'データ蓄積'!$DB$1015,33,),0))</f>
        <v>0</v>
      </c>
      <c r="AQ126" s="366">
        <f t="shared" si="352"/>
        <v>0</v>
      </c>
      <c r="AR126" s="358">
        <f>IF($F126="申請キャンセル",0,IFERROR(VLOOKUP($D126,INDEX(データ蓄積!$A$16:$A$1015,MATCH($D126,データ蓄積!$A$16:$A$1015,0)):'データ蓄積'!$DB$1015,32,),0))</f>
        <v>0</v>
      </c>
      <c r="AS126" s="367">
        <f>IF($F126="申請キャンセル",0,IFERROR(VLOOKUP($D126,INDEX(データ蓄積!$A$16:$A$1015,MATCH($D126,データ蓄積!$A$16:$A$1015,0)):'データ蓄積'!$DB$1015,34,),0))</f>
        <v>0</v>
      </c>
      <c r="AT126" s="358">
        <f t="shared" si="371"/>
        <v>0</v>
      </c>
      <c r="AU126" s="357"/>
      <c r="AV126" s="356">
        <f>IF($F126="申請キャンセル",0,IFERROR(VLOOKUP($D126,INDEX(データ蓄積!$A$16:$A$1015,MATCH($D126,データ蓄積!$A$16:$A$1015,0)):'データ蓄積'!$DB$1015,36,),0))</f>
        <v>0</v>
      </c>
      <c r="AW126" s="366">
        <f t="shared" si="353"/>
        <v>0</v>
      </c>
      <c r="AX126" s="358">
        <f>IF($F126="申請キャンセル",0,IFERROR(VLOOKUP($D126,INDEX(データ蓄積!$A$16:$A$1015,MATCH($D126,データ蓄積!$A$16:$A$1015,0)):'データ蓄積'!$DB$1015,35,),0))</f>
        <v>0</v>
      </c>
      <c r="AY126" s="367">
        <f>IF($F126="申請キャンセル",0,IFERROR(VLOOKUP($D126,INDEX(データ蓄積!$A$16:$A$1015,MATCH($D126,データ蓄積!$A$16:$A$1015,0)):'データ蓄積'!$DB$1015,37,),0))</f>
        <v>0</v>
      </c>
      <c r="AZ126" s="358">
        <f t="shared" si="372"/>
        <v>0</v>
      </c>
      <c r="BA126" s="357"/>
      <c r="BB126" s="368">
        <f>+AK126+AQ126+AW126</f>
        <v>0</v>
      </c>
      <c r="BC126" s="358">
        <f t="shared" si="589"/>
        <v>0</v>
      </c>
      <c r="BD126" s="367">
        <f t="shared" si="589"/>
        <v>0</v>
      </c>
      <c r="BE126" s="361">
        <f t="shared" si="589"/>
        <v>0</v>
      </c>
      <c r="BF126" s="369"/>
      <c r="BG126" s="356">
        <f>IF($F126="申請キャンセル",0,IF(H126="（○）",220,0))</f>
        <v>0</v>
      </c>
      <c r="BH126" s="359">
        <f>IF($F126="申請キャンセル",0,IF(H126="（○）",SUM(AK126+AQ126+AW126),0))</f>
        <v>0</v>
      </c>
      <c r="BI126" s="359">
        <f>IF($F126="申請キャンセル",0,IF(H126="（○）",SUM(AL126+AR126),0))</f>
        <v>0</v>
      </c>
      <c r="BJ126" s="359">
        <f t="shared" si="354"/>
        <v>0</v>
      </c>
      <c r="BK126" s="361">
        <f>IF($W126="初 年 度",TRUNC((+BJ126-CB126),0),0)</f>
        <v>0</v>
      </c>
      <c r="BL126" s="46"/>
      <c r="BM126" s="356">
        <f t="shared" si="454"/>
        <v>0</v>
      </c>
      <c r="BN126" s="357">
        <f t="shared" si="454"/>
        <v>0</v>
      </c>
      <c r="BP126" s="125">
        <f t="shared" si="355"/>
        <v>0</v>
      </c>
      <c r="BQ126" s="126">
        <f>ROUNDUP(BP126/2,0)</f>
        <v>0</v>
      </c>
      <c r="BR126" s="44"/>
      <c r="BS126" s="125">
        <f t="shared" si="356"/>
        <v>0</v>
      </c>
      <c r="BT126" s="126">
        <f>ROUNDUP(BS126/2,0)</f>
        <v>0</v>
      </c>
      <c r="BU126" s="44"/>
      <c r="BV126" s="125">
        <f t="shared" si="357"/>
        <v>0</v>
      </c>
      <c r="BW126" s="126">
        <f t="shared" si="373"/>
        <v>0</v>
      </c>
      <c r="BX126" s="44"/>
      <c r="BY126" s="125">
        <f t="shared" si="358"/>
        <v>0</v>
      </c>
      <c r="BZ126" s="126">
        <f>ROUNDUP(BY126/2,0)</f>
        <v>0</v>
      </c>
      <c r="CA126" s="44"/>
      <c r="CB126" s="125">
        <f t="shared" si="359"/>
        <v>0</v>
      </c>
      <c r="CC126" s="126">
        <f>+CB126</f>
        <v>0</v>
      </c>
      <c r="CD126" s="44"/>
      <c r="CE126" s="370">
        <f>IF($F126="申請キャンセル",0,IF(CE127="","",CE127))</f>
        <v>0</v>
      </c>
      <c r="CF126" s="371">
        <f>IF($F126="申請キャンセル",0,IFERROR(VLOOKUP($D126,INDEX(データ蓄積!$A$16:$A$1015,MATCH($D126,データ蓄積!$A$16:$A$1015,0)):'データ蓄積'!$DB$1015,6,),0))</f>
        <v>0</v>
      </c>
      <c r="CG126" s="214" t="str">
        <f t="shared" si="455"/>
        <v xml:space="preserve"> </v>
      </c>
      <c r="CH126" s="214" t="str">
        <f t="shared" si="455"/>
        <v/>
      </c>
      <c r="CI126" s="214" t="str">
        <f>IF(CG126&gt;=CH126,"OK","下限本数を下回っています")</f>
        <v>OK</v>
      </c>
      <c r="CJ126" s="371">
        <f>IF($F126="申請キャンセル",0,IFERROR(VLOOKUP($D126,INDEX(データ蓄積!$A$16:$A$1015,MATCH($D126,データ蓄積!$A$16:$A$1015,0)):'データ蓄積'!$DB$1015,9,),0))</f>
        <v>0</v>
      </c>
      <c r="CK126" s="372">
        <f>IF($F126="申請キャンセル",0,IFERROR(VLOOKUP($D126,INDEX(データ蓄積!$A$16:$A$1015,MATCH($D126,データ蓄積!$A$16:$A$1015,0)):'データ蓄積'!$DB$1015,11,),0))</f>
        <v>0</v>
      </c>
      <c r="CL126" s="372">
        <f>IF($F126="申請キャンセル",0,IFERROR(VLOOKUP($D126,INDEX(データ蓄積!$A$16:$A$1015,MATCH($D126,データ蓄積!$A$16:$A$1015,0)):'データ蓄積'!$DB$1015,13,),0))</f>
        <v>0</v>
      </c>
      <c r="CM126" s="372">
        <f>IF($F126="申請キャンセル",0,IFERROR(VLOOKUP($D126,INDEX(データ蓄積!$A$16:$A$1015,MATCH($D126,データ蓄積!$A$16:$A$1015,0)):'データ蓄積'!$DB$1015,15,),0))</f>
        <v>0</v>
      </c>
      <c r="CN126" s="372">
        <f>IF($F126="申請キャンセル",0,IFERROR(VLOOKUP($D126,INDEX(データ蓄積!$A$16:$A$1015,MATCH($D126,データ蓄積!$A$16:$A$1015,0)):'データ蓄積'!$DB$1015,17,),0))</f>
        <v>0</v>
      </c>
      <c r="CO126" s="372">
        <f>IF($F126="申請キャンセル",0,IFERROR(VLOOKUP($D126,INDEX(データ蓄積!$A$16:$A$1015,MATCH($D126,データ蓄積!$A$16:$A$1015,0)):'データ蓄積'!$DB$1015,18,),0))</f>
        <v>0</v>
      </c>
      <c r="CP126" s="371">
        <f>IF($F126="申請キャンセル",0,IFERROR(VLOOKUP($D126,INDEX(データ蓄積!$A$16:$A$1015,MATCH($D126,データ蓄積!$A$16:$A$1015,0)):'データ蓄積'!$DB$1015,19,),0))</f>
        <v>0</v>
      </c>
      <c r="CQ126" s="372">
        <f>IF($F126="申請キャンセル",0,IFERROR(VLOOKUP($D126,INDEX(データ蓄積!$A$16:$A$1015,MATCH($D126,データ蓄積!$A$16:$A$1015,0)):'データ蓄積'!$DB$1015,24,),0))</f>
        <v>0</v>
      </c>
      <c r="CR126" s="99" t="str">
        <f>IF($F126="申請キャンセル",0,CONCATENATE(CS126,$CS$14,CT126,$CT$14,CU126,$CU$14))</f>
        <v>0年0月0日</v>
      </c>
      <c r="CS126" s="99">
        <f>IF($F126="申請キャンセル",0,IFERROR(VLOOKUP($D126,INDEX(データ蓄積!$A$16:$A$1015,MATCH($D126,データ蓄積!$A$16:$A$1015,0)):'データ蓄積'!$DB$1015,70,),0))</f>
        <v>0</v>
      </c>
      <c r="CT126" s="99">
        <f>IF($F126="申請キャンセル",0,IFERROR(VLOOKUP($D126,INDEX(データ蓄積!$A$16:$A$1015,MATCH($D126,データ蓄積!$A$16:$A$1015,0)):'データ蓄積'!$DB$1015,71,),0))</f>
        <v>0</v>
      </c>
      <c r="CU126" s="99">
        <f>IF($F126="申請キャンセル",0,IFERROR(VLOOKUP($D126,INDEX(データ蓄積!$A$16:$A$1015,MATCH($D126,データ蓄積!$A$16:$A$1015,0)):'データ蓄積'!$DB$1015,72,),0))</f>
        <v>0</v>
      </c>
      <c r="CV126" s="99" t="str">
        <f>IF($F126="申請キャンセル",0,CONCATENATE(CW126,$CW$14,CX126,$CX$14,CY126,$CY$14))</f>
        <v>0年0月0日</v>
      </c>
      <c r="CW126" s="99">
        <f>IF($F126="申請キャンセル",0,IFERROR(VLOOKUP($D126,INDEX(データ蓄積!$A$16:$A$1015,MATCH($D126,データ蓄積!$A$16:$A$1015,0)):'データ蓄積'!$DB$1015,73,),0))</f>
        <v>0</v>
      </c>
      <c r="CX126" s="99">
        <f>IF($F126="申請キャンセル",0,IFERROR(VLOOKUP($D126,INDEX(データ蓄積!$A$16:$A$1015,MATCH($D126,データ蓄積!$A$16:$A$1015,0)):'データ蓄積'!$DB$1015,74,),0))</f>
        <v>0</v>
      </c>
      <c r="CY126" s="99">
        <f>IF($F126="申請キャンセル",0,IFERROR(VLOOKUP($D126,INDEX(データ蓄積!$A$16:$A$1015,MATCH($D126,データ蓄積!$A$16:$A$1015,0)):'データ蓄積'!$DB$1015,75,),0))</f>
        <v>0</v>
      </c>
      <c r="CZ126" s="211">
        <f>IF($F126="申請キャンセル",0,IFERROR(VLOOKUP($D126,INDEX(データ蓄積!$A$16:$A$1015,MATCH($D126,データ蓄積!$A$16:$A$1015,0)):'データ蓄積'!$CF$1015,84,),0))</f>
        <v>0</v>
      </c>
      <c r="DA126" s="211">
        <f>IF($F126="申請キャンセル",0,IFERROR(VLOOKUP($D126,INDEX(データ蓄積!$A$16:$A$1015,MATCH($D126,データ蓄積!$A$16:$A$1015,0)):'データ蓄積'!$CG$1015,85,),0))</f>
        <v>0</v>
      </c>
      <c r="DB126" s="211">
        <f>IF($F126="申請キャンセル",0,IFERROR(VLOOKUP($D126,INDEX(データ蓄積!$A$16:$A$1015,MATCH($D126,データ蓄積!$A$16:$A$1015,0)):'データ蓄積'!$CH$1015,86,),0))</f>
        <v>0</v>
      </c>
      <c r="DC126" s="211"/>
      <c r="DD126" s="204">
        <f>IF($F126="申請キャンセル",0,IFERROR(VLOOKUP($D126,INDEX(データ蓄積!$A$16:$A$1015,MATCH($D126,データ蓄積!$A$16:$A$1015,0)):'データ蓄積'!$CN$1015,91,),0))</f>
        <v>0</v>
      </c>
      <c r="DE126" s="204">
        <f>IF($F126="申請キャンセル",0,IFERROR(VLOOKUP($D126,INDEX(データ蓄積!$A$16:$A$1015,MATCH($D126,データ蓄積!$A$16:$A$1015,0)):'データ蓄積'!$CN$1015,92,),0))</f>
        <v>0</v>
      </c>
    </row>
    <row r="127" spans="1:109" ht="18.75" customHeight="1" x14ac:dyDescent="0.15">
      <c r="A127" s="373">
        <f>IFERROR(VLOOKUP($D127,INDEX(データ蓄積!$A$16:$A$1015,MATCH($D127,データ蓄積!$A$16:$A$1015,0)+1):'データ蓄積'!$BI$1015,3,),0)</f>
        <v>0</v>
      </c>
      <c r="B127" s="374">
        <f>IFERROR(VLOOKUP($D127,INDEX(データ蓄積!$A$16:$A$1015,MATCH($D127,データ蓄積!$A$16:$A$1015,0)+1):'データ蓄積'!$BI$1015,4,),0)</f>
        <v>0</v>
      </c>
      <c r="C127" s="375">
        <f>IFERROR(VLOOKUP($D127,INDEX(データ蓄積!$A$16:$A$1015,MATCH($D127,データ蓄積!$A$16:$A$1015,0)+1):'データ蓄積'!$BI$1015,5,),0)</f>
        <v>0</v>
      </c>
      <c r="D127" s="373">
        <f t="shared" si="0"/>
        <v>56</v>
      </c>
      <c r="E127" s="347">
        <f>IFERROR(VLOOKUP($D127,INDEX(データ蓄積!$A$16:$A$1015,MATCH($D127,データ蓄積!$A$16:$A$1015,0)+1):'データ蓄積'!$BI$1015,2,),0)</f>
        <v>0</v>
      </c>
      <c r="F127" s="376">
        <f>IFERROR(VLOOKUP($D127,INDEX(データ蓄積!$A$16:$A$1015,MATCH($D127,データ蓄積!$A$16:$A$1015,0)+1):'データ蓄積'!$CD$1015,82,),0)</f>
        <v>0</v>
      </c>
      <c r="G127" s="377">
        <f>IF($F126="申請キャンセル",0,IFERROR(VLOOKUP($D127,INDEX(データ蓄積!$A$16:$A$1015,MATCH($D127,データ蓄積!$A$16:$A$1015,0)+1):'データ蓄積'!$BI$1015,8,),0))</f>
        <v>0</v>
      </c>
      <c r="H127" s="347">
        <f>IF($F126="申請キャンセル",0,IFERROR(VLOOKUP($D127,INDEX(データ蓄積!$A$16:$A$1015,MATCH($D127,データ蓄積!$A$16:$A$1015,0)+1):'データ蓄積'!$BI$1015,10,),0))</f>
        <v>0</v>
      </c>
      <c r="I127" s="378" t="str">
        <f>IF($F126="申請キャンセル","",LEFT(IFERROR(VLOOKUP($D127,INDEX(データ蓄積!$A$16:$A$1015,MATCH($D127,データ蓄積!$A$16:$A$1015,0)+1):'データ蓄積'!$CH$1015,84,),""),2))</f>
        <v/>
      </c>
      <c r="J127" s="347" t="str">
        <f>IF($F126="申請キャンセル","",LEFT(IFERROR(VLOOKUP($D127,INDEX(データ蓄積!$A$16:$A$1015,MATCH($D126,データ蓄積!$A$16:$A$1015,0)+1):'データ蓄積'!$CL$1015,86,),""),2))</f>
        <v/>
      </c>
      <c r="K127" s="379">
        <f>IF($F126="申請キャンセル",0,IFERROR(VLOOKUP($D127,INDEX(データ蓄積!$A$16:$A$1015,MATCH($D127,データ蓄積!$A$16:$A$1015,0)+1):'データ蓄積'!$CO$1015,90,),0))</f>
        <v>0</v>
      </c>
      <c r="L127" s="374">
        <f t="shared" ref="L127" si="596">IF(G127=0,0,IF($F127="申請キャンセル",0,IF(K127="","","〇")))</f>
        <v>0</v>
      </c>
      <c r="M127" s="380">
        <f>IF($F126="申請キャンセル",0,IFERROR(VLOOKUP($D127,INDEX(データ蓄積!$A$16:$A$1015,MATCH($D127,データ蓄積!$A$16:$A$1015,0)+1):'データ蓄積'!$BI$1015,14,),0))</f>
        <v>0</v>
      </c>
      <c r="N127" s="381">
        <f>IF($F126="申請キャンセル",0,IFERROR(VLOOKUP($D127,INDEX(データ蓄積!$A$16:$A$1015,MATCH($D127,データ蓄積!$A$16:$A$1015,0)+1):'データ蓄積'!$BI$1015,16,),0))</f>
        <v>0</v>
      </c>
      <c r="O127" s="382">
        <f>IF($F126="申請キャンセル",0,IFERROR(VLOOKUP($D127,INDEX(データ蓄積!$A$16:$A$1015,MATCH($D127,データ蓄積!$A$16:$A$1015,0)+1):'データ蓄積'!$BI$1015,20,),0))</f>
        <v>0</v>
      </c>
      <c r="P127" s="383">
        <f>IF($F126="申請キャンセル",0,IFERROR(VLOOKUP($D127,INDEX(データ蓄積!$A$16:$A$1015,MATCH($D127,データ蓄積!$A$16:$A$1015,0)+1):'データ蓄積'!$BI$1015,21,),0))</f>
        <v>0</v>
      </c>
      <c r="Q127" s="383">
        <f>IF($F126="申請キャンセル",0,IFERROR(VLOOKUP($D127,INDEX(データ蓄積!$A$16:$A$1015,MATCH($D127,データ蓄積!$A$16:$A$1015,0)+1):'データ蓄積'!$BI$1015,23,),0))</f>
        <v>0</v>
      </c>
      <c r="R127" s="384">
        <f>IF($F126="申請キャンセル",0,IFERROR(VLOOKUP($D127,INDEX(データ蓄積!$A$16:$A$1015,MATCH($D127,データ蓄積!$A$16:$A$1015,0)+1):'データ蓄積'!$CO$1015,92,),0))</f>
        <v>0</v>
      </c>
      <c r="S127" s="385">
        <f>IF($F126="申請キャンセル",0,IFERROR(VLOOKUP($D127,INDEX(データ蓄積!$A$16:$A$1015,MATCH($D127,データ蓄積!$A$16:$A$1015,0)+1):'データ蓄積'!$BI$1015,22,),0))</f>
        <v>0</v>
      </c>
      <c r="T127" s="386" t="str">
        <f>IF($F126="申請キャンセル",0,IF((AJ127+AP127)&gt;0,ROUNDDOWN((AJ127+AP127)/(AL127+AR127),4)*1000," "))</f>
        <v xml:space="preserve"> </v>
      </c>
      <c r="U127" s="387" t="str">
        <f>IF($F127="申請キャンセル",0,IFERROR(IF(AJ127+AP127=0,"",VLOOKUP(Q127,Sheet1!$B$4:$C$64,2,0)),0))</f>
        <v/>
      </c>
      <c r="V127" s="388">
        <f>IF($F126="申請キャンセル",0,IFERROR(VLOOKUP($D127,INDEX(データ蓄積!$A$16:$A$1015,MATCH($D127,データ蓄積!$A$16:$A$1015,0)+1):'データ蓄積'!$BI$1015,12,),0))</f>
        <v>0</v>
      </c>
      <c r="W127" s="389">
        <f>IF($F126="申請キャンセル",0,IFERROR(VLOOKUP($D127,INDEX(データ蓄積!$A$16:$A$1015,MATCH($D127,データ蓄積!$A$16:$A$1015,0)+1):'データ蓄積'!$BI$1015,25,),0))</f>
        <v>0</v>
      </c>
      <c r="X127" s="383">
        <f>IF($F126="申請キャンセル",0,IFERROR(VLOOKUP($D127,INDEX(データ蓄積!$A$16:$A$1015,MATCH($D127,データ蓄積!$A$16:$A$1015,0)+1):'データ蓄積'!$DB$1015,27,),0))</f>
        <v>0</v>
      </c>
      <c r="Y127" s="390">
        <f t="shared" si="350"/>
        <v>0</v>
      </c>
      <c r="Z127" s="383">
        <f>IF($F126="申請キャンセル",0,IFERROR(VLOOKUP($D127,INDEX(データ蓄積!$A$16:$A$1015,MATCH($D127,データ蓄積!$A$16:$A$1015,0)+1):'データ蓄積'!$DB$1015,26,),0))</f>
        <v>0</v>
      </c>
      <c r="AA127" s="383">
        <f>IF($F126="申請キャンセル",0,IFERROR(VLOOKUP($D127,INDEX(データ蓄積!$A$16:$A$1015,MATCH($D127,データ蓄積!$A$16:$A$1015,0)+1):'データ蓄積'!$DB$1015,28,),0))</f>
        <v>0</v>
      </c>
      <c r="AB127" s="385">
        <f t="shared" ref="AB127" si="597">IF($W127="初 年 度",TRUNC((+AA127-BP127)/2,0),0)</f>
        <v>0</v>
      </c>
      <c r="AC127" s="381"/>
      <c r="AD127" s="380">
        <f>IF($F126="申請キャンセル",0,IFERROR(VLOOKUP($D127,INDEX(データ蓄積!$A$16:$A$1015,MATCH($D127,データ蓄積!$A$16:$A$1015,0)+1):'データ蓄積'!$DB$1015,30,),0))</f>
        <v>0</v>
      </c>
      <c r="AE127" s="383">
        <f t="shared" si="351"/>
        <v>0</v>
      </c>
      <c r="AF127" s="383">
        <f>IF($F126="申請キャンセル",0,IFERROR(VLOOKUP($D127,INDEX(データ蓄積!$A$16:$A$1015,MATCH($D127,データ蓄積!$A$16:$A$1015,0)+1):'データ蓄積'!$DB$1015,29,),0))</f>
        <v>0</v>
      </c>
      <c r="AG127" s="383">
        <f>IF($F126="申請キャンセル",0,IFERROR(VLOOKUP($D127,INDEX(データ蓄積!$A$16:$A$1015,MATCH($D127,データ蓄積!$A$16:$A$1015,0)+1):'データ蓄積'!$DB$1015,31,),0))</f>
        <v>0</v>
      </c>
      <c r="AH127" s="383">
        <f t="shared" si="370"/>
        <v>0</v>
      </c>
      <c r="AI127" s="381"/>
      <c r="AJ127" s="385">
        <f t="shared" ref="AJ127" si="598">+X127+AD127</f>
        <v>0</v>
      </c>
      <c r="AK127" s="390">
        <f t="shared" si="568"/>
        <v>0</v>
      </c>
      <c r="AL127" s="383">
        <f t="shared" si="568"/>
        <v>0</v>
      </c>
      <c r="AM127" s="383">
        <f t="shared" si="568"/>
        <v>0</v>
      </c>
      <c r="AN127" s="385">
        <f t="shared" si="568"/>
        <v>0</v>
      </c>
      <c r="AO127" s="381"/>
      <c r="AP127" s="383">
        <f>IF($F126="申請キャンセル",0,IFERROR(VLOOKUP($D127,INDEX(データ蓄積!$A$16:$A$1015,MATCH($D127,データ蓄積!$A$16:$A$1015,0)+1):'データ蓄積'!$DB$1015,33,),0))</f>
        <v>0</v>
      </c>
      <c r="AQ127" s="390">
        <f t="shared" si="352"/>
        <v>0</v>
      </c>
      <c r="AR127" s="383">
        <f>IF($F126="申請キャンセル",0,IFERROR(VLOOKUP($D127,INDEX(データ蓄積!$A$16:$A$1015,MATCH($D127,データ蓄積!$A$16:$A$1015,0)+1):'データ蓄積'!$DB$1015,32,),0))</f>
        <v>0</v>
      </c>
      <c r="AS127" s="383">
        <f>IF($F126="申請キャンセル",0,IFERROR(VLOOKUP($D127,INDEX(データ蓄積!$A$16:$A$1015,MATCH($D127,データ蓄積!$A$16:$A$1015,0)+1):'データ蓄積'!$DB$1015,34,),0))</f>
        <v>0</v>
      </c>
      <c r="AT127" s="385">
        <f t="shared" si="371"/>
        <v>0</v>
      </c>
      <c r="AU127" s="381"/>
      <c r="AV127" s="383">
        <f>IF($F126="申請キャンセル",0,IFERROR(VLOOKUP($D127,INDEX(データ蓄積!$A$16:$A$1015,MATCH($D127,データ蓄積!$A$16:$A$1015,0)+1):'データ蓄積'!$DB$1015,36,),0))</f>
        <v>0</v>
      </c>
      <c r="AW127" s="390">
        <f t="shared" si="353"/>
        <v>0</v>
      </c>
      <c r="AX127" s="383">
        <f>IF($F126="申請キャンセル",0,IFERROR(VLOOKUP($D127,INDEX(データ蓄積!$A$16:$A$1015,MATCH($D127,データ蓄積!$A$16:$A$1015,0)+1):'データ蓄積'!$DB$1015,35,),0))</f>
        <v>0</v>
      </c>
      <c r="AY127" s="383">
        <f>IF($F126="申請キャンセル",0,IFERROR(VLOOKUP($D127,INDEX(データ蓄積!$A$16:$A$1015,MATCH($D127,データ蓄積!$A$16:$A$1015,0)+1):'データ蓄積'!$DB$1015,37,),0))</f>
        <v>0</v>
      </c>
      <c r="AZ127" s="385">
        <f t="shared" si="372"/>
        <v>0</v>
      </c>
      <c r="BA127" s="381"/>
      <c r="BB127" s="391">
        <f t="shared" ref="BB127" si="599">+AK127+AQ127+AW127</f>
        <v>0</v>
      </c>
      <c r="BC127" s="383">
        <f t="shared" si="589"/>
        <v>0</v>
      </c>
      <c r="BD127" s="383">
        <f t="shared" si="589"/>
        <v>0</v>
      </c>
      <c r="BE127" s="392">
        <f t="shared" si="589"/>
        <v>0</v>
      </c>
      <c r="BF127" s="369"/>
      <c r="BG127" s="380">
        <f>IF($F126="申請キャンセル",0,IF(H127="（○）",220,0))</f>
        <v>0</v>
      </c>
      <c r="BH127" s="385">
        <f>IF($F126="申請キャンセル",0,IF(H127="（○）",SUM(AK127+AQ127+AW127),0))</f>
        <v>0</v>
      </c>
      <c r="BI127" s="383">
        <f>IF($F126="申請キャンセル",0,IF(H127="（○）",SUM(AL127+AR127),0))</f>
        <v>0</v>
      </c>
      <c r="BJ127" s="383">
        <f t="shared" si="354"/>
        <v>0</v>
      </c>
      <c r="BK127" s="392">
        <f t="shared" ref="BK127" si="600">IF($W127="初 年 度",TRUNC((+BJ127-CB127),0),0)</f>
        <v>0</v>
      </c>
      <c r="BL127" s="46"/>
      <c r="BM127" s="380">
        <f t="shared" si="454"/>
        <v>0</v>
      </c>
      <c r="BN127" s="381">
        <f t="shared" si="454"/>
        <v>0</v>
      </c>
      <c r="BP127" s="127">
        <f t="shared" si="355"/>
        <v>0</v>
      </c>
      <c r="BQ127" s="128">
        <f t="shared" ref="BQ127" si="601">ROUNDUP(BP127/2,0)</f>
        <v>0</v>
      </c>
      <c r="BR127" s="45"/>
      <c r="BS127" s="127">
        <f t="shared" si="356"/>
        <v>0</v>
      </c>
      <c r="BT127" s="128">
        <f t="shared" ref="BT127" si="602">ROUNDUP(BS127/2,0)</f>
        <v>0</v>
      </c>
      <c r="BU127" s="45"/>
      <c r="BV127" s="127">
        <f t="shared" si="357"/>
        <v>0</v>
      </c>
      <c r="BW127" s="128">
        <f t="shared" si="373"/>
        <v>0</v>
      </c>
      <c r="BX127" s="45"/>
      <c r="BY127" s="127">
        <f t="shared" si="358"/>
        <v>0</v>
      </c>
      <c r="BZ127" s="128">
        <f t="shared" ref="BZ127" si="603">ROUNDUP(BY127/2,0)</f>
        <v>0</v>
      </c>
      <c r="CA127" s="45"/>
      <c r="CB127" s="127">
        <f t="shared" si="359"/>
        <v>0</v>
      </c>
      <c r="CC127" s="128">
        <f t="shared" ref="CC127" si="604">+CB127</f>
        <v>0</v>
      </c>
      <c r="CD127" s="45"/>
      <c r="CE127" s="370">
        <f>IF($F126="申請キャンセル",0,IFERROR(VLOOKUP($D127,INDEX(データ蓄積!$A$16:$A$1015,MATCH($D127,データ蓄積!$A$16:$A$1015,0)+1):'データ蓄積'!$DB$1015,83,),0))</f>
        <v>0</v>
      </c>
      <c r="CF127" s="371">
        <f>IF($F126="申請キャンセル",0,IFERROR(VLOOKUP($D127,INDEX(データ蓄積!$A$16:$A$1015,MATCH($D127,データ蓄積!$A$16:$A$1015,0)+1):'データ蓄積'!$DB$1015,6,),0))</f>
        <v>0</v>
      </c>
      <c r="CG127" s="214" t="str">
        <f t="shared" si="455"/>
        <v xml:space="preserve"> </v>
      </c>
      <c r="CH127" s="214" t="str">
        <f t="shared" si="455"/>
        <v/>
      </c>
      <c r="CI127" s="214" t="str">
        <f t="shared" ref="CI127" si="605">IF(CG127&gt;=CH127,"OK","下限本数を下回っています")</f>
        <v>OK</v>
      </c>
      <c r="CJ127" s="371">
        <f>IF($F126="申請キャンセル",0,IFERROR(VLOOKUP($D127,INDEX(データ蓄積!$A$16:$A$1015,MATCH($D127,データ蓄積!$A$16:$A$1015,0)+1):'データ蓄積'!$DB$1015,9,),0))</f>
        <v>0</v>
      </c>
      <c r="CK127" s="372">
        <f>IF($F126="申請キャンセル",0,IFERROR(VLOOKUP($D127,INDEX(データ蓄積!$A$16:$A$1015,MATCH($D127,データ蓄積!$A$16:$A$1015,0)+1):'データ蓄積'!$DB$1015,11,),0))</f>
        <v>0</v>
      </c>
      <c r="CL127" s="372">
        <f>IF($F126="申請キャンセル",0,IFERROR(VLOOKUP($D127,INDEX(データ蓄積!$A$16:$A$1015,MATCH($D127,データ蓄積!$A$16:$A$1015,0)+1):'データ蓄積'!$DB$1015,13,),0))</f>
        <v>0</v>
      </c>
      <c r="CM127" s="372">
        <f>IF($F126="申請キャンセル",0,IFERROR(VLOOKUP($D127,INDEX(データ蓄積!$A$16:$A$1015,MATCH($D127,データ蓄積!$A$16:$A$1015,0)+1):'データ蓄積'!$DB$1015,15,),0))</f>
        <v>0</v>
      </c>
      <c r="CN127" s="372">
        <f>IF($F126="申請キャンセル",0,IFERROR(VLOOKUP($D127,INDEX(データ蓄積!$A$16:$A$1015,MATCH($D127,データ蓄積!$A$16:$A$1015,0)+1):'データ蓄積'!$DB$1015,17,),0))</f>
        <v>0</v>
      </c>
      <c r="CO127" s="372">
        <f>IF($F126="申請キャンセル",0,IFERROR(VLOOKUP($D127,INDEX(データ蓄積!$A$16:$A$1015,MATCH($D127,データ蓄積!$A$16:$A$1015,0)+1):'データ蓄積'!$DB$1015,18,),0))</f>
        <v>0</v>
      </c>
      <c r="CP127" s="371">
        <f>IF($F126="申請キャンセル",0,IFERROR(VLOOKUP($D127,INDEX(データ蓄積!$A$16:$A$1015,MATCH($D127,データ蓄積!$A$16:$A$1015,0)+1):'データ蓄積'!$DB$1015,19,),0))</f>
        <v>0</v>
      </c>
      <c r="CQ127" s="372">
        <f>IF($F126="申請キャンセル",0,IFERROR(VLOOKUP($D127,INDEX(データ蓄積!$A$16:$A$1015,MATCH($D127,データ蓄積!$A$16:$A$1015,0)+1):'データ蓄積'!$DB$1015,24,),0))</f>
        <v>0</v>
      </c>
      <c r="CR127" s="99" t="str">
        <f>IF($F126="申請キャンセル",0,CONCATENATE(CS127,$CS$14,CT127,$CT$14,CU127,$CU$14))</f>
        <v>0年0月0日</v>
      </c>
      <c r="CS127" s="99">
        <f>IF($F126="申請キャンセル",0,IFERROR(VLOOKUP($D127,INDEX(データ蓄積!$A$16:$A$1015,MATCH($D127,データ蓄積!$A$16:$A$1015,0)+1):'データ蓄積'!$DB$1015,70,),0))</f>
        <v>0</v>
      </c>
      <c r="CT127" s="99">
        <f>IF($F126="申請キャンセル",0,IFERROR(VLOOKUP($D127,INDEX(データ蓄積!$A$16:$A$1015,MATCH($D127,データ蓄積!$A$16:$A$1015,0)+1):'データ蓄積'!$DB$1015,71,),0))</f>
        <v>0</v>
      </c>
      <c r="CU127" s="99">
        <f>IF($F126="申請キャンセル",0,IFERROR(VLOOKUP($D127,INDEX(データ蓄積!$A$16:$A$1015,MATCH($D127,データ蓄積!$A$16:$A$1015,0)+1):'データ蓄積'!$DB$1015,72,),0))</f>
        <v>0</v>
      </c>
      <c r="CV127" s="99" t="str">
        <f>IF($F126="申請キャンセル",0,CONCATENATE(CW127,$CW$14,CX127,$CX$14,CY127,$CY$14))</f>
        <v>0年0月0日</v>
      </c>
      <c r="CW127" s="99">
        <f>IF($F126="申請キャンセル",0,IFERROR(VLOOKUP($D127,INDEX(データ蓄積!$A$16:$A$1015,MATCH($D127,データ蓄積!$A$16:$A$1015,0)+1):'データ蓄積'!$DB$1015,73,),0))</f>
        <v>0</v>
      </c>
      <c r="CX127" s="99">
        <f>IF($F126="申請キャンセル",0,IFERROR(VLOOKUP($D127,INDEX(データ蓄積!$A$16:$A$1015,MATCH($D127,データ蓄積!$A$16:$A$1015,0)+1):'データ蓄積'!$DB$1015,74,),0))</f>
        <v>0</v>
      </c>
      <c r="CY127" s="99">
        <f>IF($F126="申請キャンセル",0,IFERROR(VLOOKUP($D127,INDEX(データ蓄積!$A$16:$A$1015,MATCH($D127,データ蓄積!$A$16:$A$1015,0)+1):'データ蓄積'!$DB$1015,75,),0))</f>
        <v>0</v>
      </c>
      <c r="CZ127" s="211">
        <f>IF($F126="申請キャンセル",0,IFERROR(VLOOKUP($D127,INDEX(データ蓄積!$A$16:$A$1015,MATCH($D127,データ蓄積!$A$16:$A$1015,0)+1):'データ蓄積'!$CF$1015,84,),0))</f>
        <v>0</v>
      </c>
      <c r="DA127" s="211">
        <f>IF($F126="申請キャンセル",0,IFERROR(VLOOKUP($D127,INDEX(データ蓄積!$A$16:$A$1015,MATCH($D127,データ蓄積!$A$16:$A$1015,0)+1):'データ蓄積'!$CG$1015,85,),0))</f>
        <v>0</v>
      </c>
      <c r="DB127" s="211">
        <f>IF($F126="申請キャンセル",0,IFERROR(VLOOKUP($D127,INDEX(データ蓄積!$A$16:$A$1015,MATCH($D127,データ蓄積!$A$16:$A$1015,0)+1):'データ蓄積'!$CH$1015,86,),0))</f>
        <v>0</v>
      </c>
      <c r="DC127" s="211"/>
      <c r="DD127" s="204">
        <f>IF($F126="申請キャンセル",0,IFERROR(VLOOKUP($D127,INDEX(データ蓄積!$A$16:$A$1015,MATCH($D127,データ蓄積!$A$16:$A$1015,0)+1):'データ蓄積'!$CN$1015,91,),0))</f>
        <v>0</v>
      </c>
      <c r="DE127" s="204">
        <f>IF($F126="申請キャンセル",0,IFERROR(VLOOKUP($D127,INDEX(データ蓄積!$A$16:$A$1015,MATCH($D127,データ蓄積!$A$16:$A$1015,0)+1):'データ蓄積'!$CN$1015,92,),0))</f>
        <v>0</v>
      </c>
    </row>
    <row r="128" spans="1:109" ht="18.75" customHeight="1" x14ac:dyDescent="0.15">
      <c r="A128" s="349">
        <f>IFERROR(VLOOKUP($D128,INDEX(データ蓄積!$A$16:$A$1015,MATCH($D128,データ蓄積!$A$16:$A$1015,0)):'データ蓄積'!$BI$1015,3,),0)</f>
        <v>0</v>
      </c>
      <c r="B128" s="350">
        <f>IFERROR(VLOOKUP($D128,INDEX(データ蓄積!$A$16:$A$1015,MATCH($D128,データ蓄積!$A$16:$A$1015,0)):'データ蓄積'!$BI$1015,4,),0)</f>
        <v>0</v>
      </c>
      <c r="C128" s="349">
        <f>IFERROR(VLOOKUP($D128,INDEX(データ蓄積!$A$16:$A$1015,MATCH($D128,データ蓄積!$A$16:$A$1015,0)):'データ蓄積'!$BI$1015,5,),0)</f>
        <v>0</v>
      </c>
      <c r="D128" s="349">
        <f t="shared" si="0"/>
        <v>57</v>
      </c>
      <c r="E128" s="351">
        <f>IFERROR(VLOOKUP($D128,INDEX(データ蓄積!$A$16:$A$1015,MATCH($D128,データ蓄積!$A$16:$A$1015,0)):'データ蓄積'!$BI$1015,2,),0)</f>
        <v>0</v>
      </c>
      <c r="F128" s="352">
        <f>IFERROR(VLOOKUP($D128,INDEX(データ蓄積!$A$16:$A$1015,MATCH($D128,データ蓄積!$A$16:$A$1015,0)):'データ蓄積'!$CD$1015,82,),0)</f>
        <v>0</v>
      </c>
      <c r="G128" s="353">
        <f>IF($F128="申請キャンセル",0,IFERROR(VLOOKUP($D128,INDEX(データ蓄積!$A$16:$A$1015,MATCH($D128,データ蓄積!$A$16:$A$1015,0)):'データ蓄積'!$BI$1015,8,),0))</f>
        <v>0</v>
      </c>
      <c r="H128" s="346">
        <f>IF($F128="申請キャンセル",0,IFERROR(VLOOKUP($D128,INDEX(データ蓄積!$A$16:$A$1015,MATCH($D128,データ蓄積!$A$16:$A$1015,0)):'データ蓄積'!$BI$1015,10,),0))</f>
        <v>0</v>
      </c>
      <c r="I128" s="354" t="str">
        <f>IF($F128="申請キャンセル","",LEFT(IFERROR(VLOOKUP($D128,INDEX(データ蓄積!$A$16:$A$1015,MATCH($D128,データ蓄積!$A$16:$A$1015,0)):'データ蓄積'!$CH$1015,84,),""),2))</f>
        <v/>
      </c>
      <c r="J128" s="346" t="str">
        <f>IF($F128="申請キャンセル","",LEFT(IFERROR(VLOOKUP($D128,INDEX(データ蓄積!$A$16:$A$1015,MATCH($D128,データ蓄積!$A$16:$A$1015,0)):'データ蓄積'!$CL$1015,86,),""),2))</f>
        <v/>
      </c>
      <c r="K128" s="355">
        <f>IF($F128="申請キャンセル",0,IFERROR(VLOOKUP($D128,INDEX(データ蓄積!$A$16:$A$1015,MATCH($D128,データ蓄積!$A$16:$A$1015,0)):'データ蓄積'!$CO$1015,90,),0))</f>
        <v>0</v>
      </c>
      <c r="L128" s="350">
        <f>IF(G128=0,0,IF($F128="申請キャンセル",0,IF(K128="","","〇")))</f>
        <v>0</v>
      </c>
      <c r="M128" s="356">
        <f>IF($F128="申請キャンセル",0,IFERROR(VLOOKUP($D128,INDEX(データ蓄積!$A$16:$A$1015,MATCH($D128,データ蓄積!$A$16:$A$1015,0)):'データ蓄積'!$BI$1015,14,),))</f>
        <v>0</v>
      </c>
      <c r="N128" s="357">
        <f>IF($F128="申請キャンセル",0,IFERROR(VLOOKUP($D128,INDEX(データ蓄積!$A$16:$A$1015,MATCH($D128,データ蓄積!$A$16:$A$1015,0)):'データ蓄積'!$BI$1015,16,),0))</f>
        <v>0</v>
      </c>
      <c r="O128" s="356">
        <f>IF($F128="申請キャンセル",0,IFERROR(VLOOKUP($D128,INDEX(データ蓄積!$A$16:$A$1015,MATCH($D128,データ蓄積!$A$16:$A$1015,0)):'データ蓄積'!$BI$1015,20,),0))</f>
        <v>0</v>
      </c>
      <c r="P128" s="358">
        <f>IF($F128="申請キャンセル",0,IFERROR(VLOOKUP($D128,INDEX(データ蓄積!$A$16:$A$1015,MATCH($D128,データ蓄積!$A$16:$A$1015,0)):'データ蓄積'!$BI$1015,21,),0))</f>
        <v>0</v>
      </c>
      <c r="Q128" s="359">
        <f>IF($F128="申請キャンセル",0,IFERROR(VLOOKUP($D128,INDEX(データ蓄積!$A$16:$A$1015,MATCH($D128,データ蓄積!$A$16:$A$1015,0)):'データ蓄積'!$BI$1015,23,),0))</f>
        <v>0</v>
      </c>
      <c r="R128" s="360">
        <f>IF($F128="申請キャンセル",0,IFERROR(VLOOKUP($D128,INDEX(データ蓄積!$A$16:$A$1015,MATCH($D128,データ蓄積!$A$16:$A$1015,0)):'データ蓄積'!$CO$1015,92,),0))</f>
        <v>0</v>
      </c>
      <c r="S128" s="361">
        <f>IF($F128="申請キャンセル",0,IFERROR(VLOOKUP($D128,INDEX(データ蓄積!$A$16:$A$1015,MATCH($D128,データ蓄積!$A$16:$A$1015,0)):'データ蓄積'!$BI$1015,22,),0))</f>
        <v>0</v>
      </c>
      <c r="T128" s="362" t="str">
        <f>IF($F128="申請キャンセル",0,IF((AJ128+AP128)&gt;0,ROUNDDOWN((AJ128+AP128)/(AL128+AR128),4)*1000," "))</f>
        <v xml:space="preserve"> </v>
      </c>
      <c r="U128" s="363" t="str">
        <f>IF($F128="申請キャンセル",0,IFERROR(IF(AJ128+AP128=0,"",VLOOKUP(Q128,Sheet1!$B$4:$C$64,2,0)),0))</f>
        <v/>
      </c>
      <c r="V128" s="364">
        <f>IF($F128="申請キャンセル",0,IFERROR(VLOOKUP($D128,INDEX(データ蓄積!$A$16:$A$1015,MATCH($D128,データ蓄積!$A$16:$A$1015,0)):'データ蓄積'!$BI$1015,12,),0))</f>
        <v>0</v>
      </c>
      <c r="W128" s="365">
        <f>IF($F128="申請キャンセル",0,IFERROR(VLOOKUP($D128,INDEX(データ蓄積!$A$16:$A$1015,MATCH($D128,データ蓄積!$A$16:$A$1015,0)):'データ蓄積'!$BI$1015,25,),0))</f>
        <v>0</v>
      </c>
      <c r="X128" s="356">
        <f>IF($F128="申請キャンセル",0,IFERROR(VLOOKUP($D128,INDEX(データ蓄積!$A$16:$A$1015,MATCH($D128,データ蓄積!$A$16:$A$1015,0)):'データ蓄積'!$DB$1015,27,),0))</f>
        <v>0</v>
      </c>
      <c r="Y128" s="366">
        <f t="shared" si="350"/>
        <v>0</v>
      </c>
      <c r="Z128" s="358">
        <f>IF($F128="申請キャンセル",0,IFERROR(VLOOKUP($D128,INDEX(データ蓄積!$A$16:$A$1015,MATCH($D128,データ蓄積!$A$16:$A$1015,0)):'データ蓄積'!$DB$1015,26,),0))</f>
        <v>0</v>
      </c>
      <c r="AA128" s="367">
        <f>IF($F128="申請キャンセル",0,IFERROR(VLOOKUP($D128,INDEX(データ蓄積!$A$16:$A$1015,MATCH($D128,データ蓄積!$A$16:$A$1015,0)):'データ蓄積'!$DB$1015,28,),0))</f>
        <v>0</v>
      </c>
      <c r="AB128" s="358">
        <f>IF($W128="初 年 度",TRUNC((+AA128-BP128)/2,0),0)</f>
        <v>0</v>
      </c>
      <c r="AC128" s="357"/>
      <c r="AD128" s="356">
        <f>IF($F128="申請キャンセル",0,IFERROR(VLOOKUP($D128,INDEX(データ蓄積!$A$16:$A$1015,MATCH($D128,データ蓄積!$A$16:$A$1015,0)):'データ蓄積'!$DB$1015,30,),0))</f>
        <v>0</v>
      </c>
      <c r="AE128" s="359">
        <f t="shared" si="351"/>
        <v>0</v>
      </c>
      <c r="AF128" s="359">
        <f>IF($F128="申請キャンセル",0,IFERROR(VLOOKUP($D128,INDEX(データ蓄積!$A$16:$A$1015,MATCH($D128,データ蓄積!$A$16:$A$1015,0)):'データ蓄積'!$DB$1015,29,),0))</f>
        <v>0</v>
      </c>
      <c r="AG128" s="359">
        <f>IF($F128="申請キャンセル",0,IFERROR(VLOOKUP($D128,INDEX(データ蓄積!$A$16:$A$1015,MATCH($D128,データ蓄積!$A$16:$A$1015,0)):'データ蓄積'!$DB$1015,31,),0))</f>
        <v>0</v>
      </c>
      <c r="AH128" s="359">
        <f t="shared" si="370"/>
        <v>0</v>
      </c>
      <c r="AI128" s="357"/>
      <c r="AJ128" s="358">
        <f>+X128+AD128</f>
        <v>0</v>
      </c>
      <c r="AK128" s="366">
        <f t="shared" si="568"/>
        <v>0</v>
      </c>
      <c r="AL128" s="358">
        <f t="shared" si="568"/>
        <v>0</v>
      </c>
      <c r="AM128" s="367">
        <f t="shared" si="568"/>
        <v>0</v>
      </c>
      <c r="AN128" s="358">
        <f t="shared" si="568"/>
        <v>0</v>
      </c>
      <c r="AO128" s="357"/>
      <c r="AP128" s="356">
        <f>IF($F128="申請キャンセル",0,IFERROR(VLOOKUP($D128,INDEX(データ蓄積!$A$16:$A$1015,MATCH($D128,データ蓄積!$A$16:$A$1015,0)):'データ蓄積'!$DB$1015,33,),0))</f>
        <v>0</v>
      </c>
      <c r="AQ128" s="366">
        <f t="shared" si="352"/>
        <v>0</v>
      </c>
      <c r="AR128" s="358">
        <f>IF($F128="申請キャンセル",0,IFERROR(VLOOKUP($D128,INDEX(データ蓄積!$A$16:$A$1015,MATCH($D128,データ蓄積!$A$16:$A$1015,0)):'データ蓄積'!$DB$1015,32,),0))</f>
        <v>0</v>
      </c>
      <c r="AS128" s="367">
        <f>IF($F128="申請キャンセル",0,IFERROR(VLOOKUP($D128,INDEX(データ蓄積!$A$16:$A$1015,MATCH($D128,データ蓄積!$A$16:$A$1015,0)):'データ蓄積'!$DB$1015,34,),0))</f>
        <v>0</v>
      </c>
      <c r="AT128" s="358">
        <f t="shared" si="371"/>
        <v>0</v>
      </c>
      <c r="AU128" s="357"/>
      <c r="AV128" s="356">
        <f>IF($F128="申請キャンセル",0,IFERROR(VLOOKUP($D128,INDEX(データ蓄積!$A$16:$A$1015,MATCH($D128,データ蓄積!$A$16:$A$1015,0)):'データ蓄積'!$DB$1015,36,),0))</f>
        <v>0</v>
      </c>
      <c r="AW128" s="366">
        <f t="shared" si="353"/>
        <v>0</v>
      </c>
      <c r="AX128" s="358">
        <f>IF($F128="申請キャンセル",0,IFERROR(VLOOKUP($D128,INDEX(データ蓄積!$A$16:$A$1015,MATCH($D128,データ蓄積!$A$16:$A$1015,0)):'データ蓄積'!$DB$1015,35,),0))</f>
        <v>0</v>
      </c>
      <c r="AY128" s="367">
        <f>IF($F128="申請キャンセル",0,IFERROR(VLOOKUP($D128,INDEX(データ蓄積!$A$16:$A$1015,MATCH($D128,データ蓄積!$A$16:$A$1015,0)):'データ蓄積'!$DB$1015,37,),0))</f>
        <v>0</v>
      </c>
      <c r="AZ128" s="358">
        <f t="shared" si="372"/>
        <v>0</v>
      </c>
      <c r="BA128" s="357"/>
      <c r="BB128" s="368">
        <f>+AK128+AQ128+AW128</f>
        <v>0</v>
      </c>
      <c r="BC128" s="358">
        <f t="shared" si="589"/>
        <v>0</v>
      </c>
      <c r="BD128" s="367">
        <f t="shared" si="589"/>
        <v>0</v>
      </c>
      <c r="BE128" s="361">
        <f t="shared" si="589"/>
        <v>0</v>
      </c>
      <c r="BF128" s="369"/>
      <c r="BG128" s="356">
        <f>IF($F128="申請キャンセル",0,IF(H128="（○）",220,0))</f>
        <v>0</v>
      </c>
      <c r="BH128" s="359">
        <f>IF($F128="申請キャンセル",0,IF(H128="（○）",SUM(AK128+AQ128+AW128),0))</f>
        <v>0</v>
      </c>
      <c r="BI128" s="359">
        <f>IF($F128="申請キャンセル",0,IF(H128="（○）",SUM(AL128+AR128),0))</f>
        <v>0</v>
      </c>
      <c r="BJ128" s="359">
        <f t="shared" si="354"/>
        <v>0</v>
      </c>
      <c r="BK128" s="361">
        <f>IF($W128="初 年 度",TRUNC((+BJ128-CB128),0),0)</f>
        <v>0</v>
      </c>
      <c r="BL128" s="46"/>
      <c r="BM128" s="356">
        <f t="shared" si="454"/>
        <v>0</v>
      </c>
      <c r="BN128" s="357">
        <f t="shared" si="454"/>
        <v>0</v>
      </c>
      <c r="BP128" s="125">
        <f t="shared" si="355"/>
        <v>0</v>
      </c>
      <c r="BQ128" s="126">
        <f>ROUNDUP(BP128/2,0)</f>
        <v>0</v>
      </c>
      <c r="BR128" s="44"/>
      <c r="BS128" s="125">
        <f t="shared" si="356"/>
        <v>0</v>
      </c>
      <c r="BT128" s="126">
        <f>ROUNDUP(BS128/2,0)</f>
        <v>0</v>
      </c>
      <c r="BU128" s="44"/>
      <c r="BV128" s="125">
        <f t="shared" si="357"/>
        <v>0</v>
      </c>
      <c r="BW128" s="126">
        <f t="shared" si="373"/>
        <v>0</v>
      </c>
      <c r="BX128" s="44"/>
      <c r="BY128" s="125">
        <f t="shared" si="358"/>
        <v>0</v>
      </c>
      <c r="BZ128" s="126">
        <f>ROUNDUP(BY128/2,0)</f>
        <v>0</v>
      </c>
      <c r="CA128" s="44"/>
      <c r="CB128" s="125">
        <f t="shared" si="359"/>
        <v>0</v>
      </c>
      <c r="CC128" s="126">
        <f>+CB128</f>
        <v>0</v>
      </c>
      <c r="CD128" s="44"/>
      <c r="CE128" s="370">
        <f>IF($F128="申請キャンセル",0,IF(CE129="","",CE129))</f>
        <v>0</v>
      </c>
      <c r="CF128" s="371">
        <f>IF($F128="申請キャンセル",0,IFERROR(VLOOKUP($D128,INDEX(データ蓄積!$A$16:$A$1015,MATCH($D128,データ蓄積!$A$16:$A$1015,0)):'データ蓄積'!$DB$1015,6,),0))</f>
        <v>0</v>
      </c>
      <c r="CG128" s="214" t="str">
        <f t="shared" si="455"/>
        <v xml:space="preserve"> </v>
      </c>
      <c r="CH128" s="214" t="str">
        <f t="shared" si="455"/>
        <v/>
      </c>
      <c r="CI128" s="214" t="str">
        <f>IF(CG128&gt;=CH128,"OK","下限本数を下回っています")</f>
        <v>OK</v>
      </c>
      <c r="CJ128" s="371">
        <f>IF($F128="申請キャンセル",0,IFERROR(VLOOKUP($D128,INDEX(データ蓄積!$A$16:$A$1015,MATCH($D128,データ蓄積!$A$16:$A$1015,0)):'データ蓄積'!$DB$1015,9,),0))</f>
        <v>0</v>
      </c>
      <c r="CK128" s="372">
        <f>IF($F128="申請キャンセル",0,IFERROR(VLOOKUP($D128,INDEX(データ蓄積!$A$16:$A$1015,MATCH($D128,データ蓄積!$A$16:$A$1015,0)):'データ蓄積'!$DB$1015,11,),0))</f>
        <v>0</v>
      </c>
      <c r="CL128" s="372">
        <f>IF($F128="申請キャンセル",0,IFERROR(VLOOKUP($D128,INDEX(データ蓄積!$A$16:$A$1015,MATCH($D128,データ蓄積!$A$16:$A$1015,0)):'データ蓄積'!$DB$1015,13,),0))</f>
        <v>0</v>
      </c>
      <c r="CM128" s="372">
        <f>IF($F128="申請キャンセル",0,IFERROR(VLOOKUP($D128,INDEX(データ蓄積!$A$16:$A$1015,MATCH($D128,データ蓄積!$A$16:$A$1015,0)):'データ蓄積'!$DB$1015,15,),0))</f>
        <v>0</v>
      </c>
      <c r="CN128" s="372">
        <f>IF($F128="申請キャンセル",0,IFERROR(VLOOKUP($D128,INDEX(データ蓄積!$A$16:$A$1015,MATCH($D128,データ蓄積!$A$16:$A$1015,0)):'データ蓄積'!$DB$1015,17,),0))</f>
        <v>0</v>
      </c>
      <c r="CO128" s="372">
        <f>IF($F128="申請キャンセル",0,IFERROR(VLOOKUP($D128,INDEX(データ蓄積!$A$16:$A$1015,MATCH($D128,データ蓄積!$A$16:$A$1015,0)):'データ蓄積'!$DB$1015,18,),0))</f>
        <v>0</v>
      </c>
      <c r="CP128" s="371">
        <f>IF($F128="申請キャンセル",0,IFERROR(VLOOKUP($D128,INDEX(データ蓄積!$A$16:$A$1015,MATCH($D128,データ蓄積!$A$16:$A$1015,0)):'データ蓄積'!$DB$1015,19,),0))</f>
        <v>0</v>
      </c>
      <c r="CQ128" s="372">
        <f>IF($F128="申請キャンセル",0,IFERROR(VLOOKUP($D128,INDEX(データ蓄積!$A$16:$A$1015,MATCH($D128,データ蓄積!$A$16:$A$1015,0)):'データ蓄積'!$DB$1015,24,),0))</f>
        <v>0</v>
      </c>
      <c r="CR128" s="99" t="str">
        <f>IF($F128="申請キャンセル",0,CONCATENATE(CS128,$CS$14,CT128,$CT$14,CU128,$CU$14))</f>
        <v>0年0月0日</v>
      </c>
      <c r="CS128" s="99">
        <f>IF($F128="申請キャンセル",0,IFERROR(VLOOKUP($D128,INDEX(データ蓄積!$A$16:$A$1015,MATCH($D128,データ蓄積!$A$16:$A$1015,0)):'データ蓄積'!$DB$1015,70,),0))</f>
        <v>0</v>
      </c>
      <c r="CT128" s="99">
        <f>IF($F128="申請キャンセル",0,IFERROR(VLOOKUP($D128,INDEX(データ蓄積!$A$16:$A$1015,MATCH($D128,データ蓄積!$A$16:$A$1015,0)):'データ蓄積'!$DB$1015,71,),0))</f>
        <v>0</v>
      </c>
      <c r="CU128" s="99">
        <f>IF($F128="申請キャンセル",0,IFERROR(VLOOKUP($D128,INDEX(データ蓄積!$A$16:$A$1015,MATCH($D128,データ蓄積!$A$16:$A$1015,0)):'データ蓄積'!$DB$1015,72,),0))</f>
        <v>0</v>
      </c>
      <c r="CV128" s="99" t="str">
        <f>IF($F128="申請キャンセル",0,CONCATENATE(CW128,$CW$14,CX128,$CX$14,CY128,$CY$14))</f>
        <v>0年0月0日</v>
      </c>
      <c r="CW128" s="99">
        <f>IF($F128="申請キャンセル",0,IFERROR(VLOOKUP($D128,INDEX(データ蓄積!$A$16:$A$1015,MATCH($D128,データ蓄積!$A$16:$A$1015,0)):'データ蓄積'!$DB$1015,73,),0))</f>
        <v>0</v>
      </c>
      <c r="CX128" s="99">
        <f>IF($F128="申請キャンセル",0,IFERROR(VLOOKUP($D128,INDEX(データ蓄積!$A$16:$A$1015,MATCH($D128,データ蓄積!$A$16:$A$1015,0)):'データ蓄積'!$DB$1015,74,),0))</f>
        <v>0</v>
      </c>
      <c r="CY128" s="99">
        <f>IF($F128="申請キャンセル",0,IFERROR(VLOOKUP($D128,INDEX(データ蓄積!$A$16:$A$1015,MATCH($D128,データ蓄積!$A$16:$A$1015,0)):'データ蓄積'!$DB$1015,75,),0))</f>
        <v>0</v>
      </c>
      <c r="CZ128" s="211">
        <f>IF($F128="申請キャンセル",0,IFERROR(VLOOKUP($D128,INDEX(データ蓄積!$A$16:$A$1015,MATCH($D128,データ蓄積!$A$16:$A$1015,0)):'データ蓄積'!$CF$1015,84,),0))</f>
        <v>0</v>
      </c>
      <c r="DA128" s="211">
        <f>IF($F128="申請キャンセル",0,IFERROR(VLOOKUP($D128,INDEX(データ蓄積!$A$16:$A$1015,MATCH($D128,データ蓄積!$A$16:$A$1015,0)):'データ蓄積'!$CG$1015,85,),0))</f>
        <v>0</v>
      </c>
      <c r="DB128" s="211">
        <f>IF($F128="申請キャンセル",0,IFERROR(VLOOKUP($D128,INDEX(データ蓄積!$A$16:$A$1015,MATCH($D128,データ蓄積!$A$16:$A$1015,0)):'データ蓄積'!$CH$1015,86,),0))</f>
        <v>0</v>
      </c>
      <c r="DC128" s="211"/>
      <c r="DD128" s="204">
        <f>IF($F128="申請キャンセル",0,IFERROR(VLOOKUP($D128,INDEX(データ蓄積!$A$16:$A$1015,MATCH($D128,データ蓄積!$A$16:$A$1015,0)):'データ蓄積'!$CN$1015,91,),0))</f>
        <v>0</v>
      </c>
      <c r="DE128" s="204">
        <f>IF($F128="申請キャンセル",0,IFERROR(VLOOKUP($D128,INDEX(データ蓄積!$A$16:$A$1015,MATCH($D128,データ蓄積!$A$16:$A$1015,0)):'データ蓄積'!$CN$1015,92,),0))</f>
        <v>0</v>
      </c>
    </row>
    <row r="129" spans="1:109" ht="18.75" customHeight="1" x14ac:dyDescent="0.15">
      <c r="A129" s="373">
        <f>IFERROR(VLOOKUP($D129,INDEX(データ蓄積!$A$16:$A$1015,MATCH($D129,データ蓄積!$A$16:$A$1015,0)+1):'データ蓄積'!$BI$1015,3,),0)</f>
        <v>0</v>
      </c>
      <c r="B129" s="374">
        <f>IFERROR(VLOOKUP($D129,INDEX(データ蓄積!$A$16:$A$1015,MATCH($D129,データ蓄積!$A$16:$A$1015,0)+1):'データ蓄積'!$BI$1015,4,),0)</f>
        <v>0</v>
      </c>
      <c r="C129" s="375">
        <f>IFERROR(VLOOKUP($D129,INDEX(データ蓄積!$A$16:$A$1015,MATCH($D129,データ蓄積!$A$16:$A$1015,0)+1):'データ蓄積'!$BI$1015,5,),0)</f>
        <v>0</v>
      </c>
      <c r="D129" s="373">
        <f t="shared" si="0"/>
        <v>57</v>
      </c>
      <c r="E129" s="347">
        <f>IFERROR(VLOOKUP($D129,INDEX(データ蓄積!$A$16:$A$1015,MATCH($D129,データ蓄積!$A$16:$A$1015,0)+1):'データ蓄積'!$BI$1015,2,),0)</f>
        <v>0</v>
      </c>
      <c r="F129" s="376">
        <f>IFERROR(VLOOKUP($D129,INDEX(データ蓄積!$A$16:$A$1015,MATCH($D129,データ蓄積!$A$16:$A$1015,0)+1):'データ蓄積'!$CD$1015,82,),0)</f>
        <v>0</v>
      </c>
      <c r="G129" s="377">
        <f>IF($F128="申請キャンセル",0,IFERROR(VLOOKUP($D129,INDEX(データ蓄積!$A$16:$A$1015,MATCH($D129,データ蓄積!$A$16:$A$1015,0)+1):'データ蓄積'!$BI$1015,8,),0))</f>
        <v>0</v>
      </c>
      <c r="H129" s="347">
        <f>IF($F128="申請キャンセル",0,IFERROR(VLOOKUP($D129,INDEX(データ蓄積!$A$16:$A$1015,MATCH($D129,データ蓄積!$A$16:$A$1015,0)+1):'データ蓄積'!$BI$1015,10,),0))</f>
        <v>0</v>
      </c>
      <c r="I129" s="378" t="str">
        <f>IF($F128="申請キャンセル","",LEFT(IFERROR(VLOOKUP($D129,INDEX(データ蓄積!$A$16:$A$1015,MATCH($D129,データ蓄積!$A$16:$A$1015,0)+1):'データ蓄積'!$CH$1015,84,),""),2))</f>
        <v/>
      </c>
      <c r="J129" s="347" t="str">
        <f>IF($F128="申請キャンセル","",LEFT(IFERROR(VLOOKUP($D129,INDEX(データ蓄積!$A$16:$A$1015,MATCH($D128,データ蓄積!$A$16:$A$1015,0)+1):'データ蓄積'!$CL$1015,86,),""),2))</f>
        <v/>
      </c>
      <c r="K129" s="379">
        <f>IF($F128="申請キャンセル",0,IFERROR(VLOOKUP($D129,INDEX(データ蓄積!$A$16:$A$1015,MATCH($D129,データ蓄積!$A$16:$A$1015,0)+1):'データ蓄積'!$CO$1015,90,),0))</f>
        <v>0</v>
      </c>
      <c r="L129" s="374">
        <f t="shared" ref="L129" si="606">IF(G129=0,0,IF($F129="申請キャンセル",0,IF(K129="","","〇")))</f>
        <v>0</v>
      </c>
      <c r="M129" s="380">
        <f>IF($F128="申請キャンセル",0,IFERROR(VLOOKUP($D129,INDEX(データ蓄積!$A$16:$A$1015,MATCH($D129,データ蓄積!$A$16:$A$1015,0)+1):'データ蓄積'!$BI$1015,14,),0))</f>
        <v>0</v>
      </c>
      <c r="N129" s="381">
        <f>IF($F128="申請キャンセル",0,IFERROR(VLOOKUP($D129,INDEX(データ蓄積!$A$16:$A$1015,MATCH($D129,データ蓄積!$A$16:$A$1015,0)+1):'データ蓄積'!$BI$1015,16,),0))</f>
        <v>0</v>
      </c>
      <c r="O129" s="382">
        <f>IF($F128="申請キャンセル",0,IFERROR(VLOOKUP($D129,INDEX(データ蓄積!$A$16:$A$1015,MATCH($D129,データ蓄積!$A$16:$A$1015,0)+1):'データ蓄積'!$BI$1015,20,),0))</f>
        <v>0</v>
      </c>
      <c r="P129" s="383">
        <f>IF($F128="申請キャンセル",0,IFERROR(VLOOKUP($D129,INDEX(データ蓄積!$A$16:$A$1015,MATCH($D129,データ蓄積!$A$16:$A$1015,0)+1):'データ蓄積'!$BI$1015,21,),0))</f>
        <v>0</v>
      </c>
      <c r="Q129" s="383">
        <f>IF($F128="申請キャンセル",0,IFERROR(VLOOKUP($D129,INDEX(データ蓄積!$A$16:$A$1015,MATCH($D129,データ蓄積!$A$16:$A$1015,0)+1):'データ蓄積'!$BI$1015,23,),0))</f>
        <v>0</v>
      </c>
      <c r="R129" s="384">
        <f>IF($F128="申請キャンセル",0,IFERROR(VLOOKUP($D129,INDEX(データ蓄積!$A$16:$A$1015,MATCH($D129,データ蓄積!$A$16:$A$1015,0)+1):'データ蓄積'!$CO$1015,92,),0))</f>
        <v>0</v>
      </c>
      <c r="S129" s="385">
        <f>IF($F128="申請キャンセル",0,IFERROR(VLOOKUP($D129,INDEX(データ蓄積!$A$16:$A$1015,MATCH($D129,データ蓄積!$A$16:$A$1015,0)+1):'データ蓄積'!$BI$1015,22,),0))</f>
        <v>0</v>
      </c>
      <c r="T129" s="386" t="str">
        <f>IF($F128="申請キャンセル",0,IF((AJ129+AP129)&gt;0,ROUNDDOWN((AJ129+AP129)/(AL129+AR129),4)*1000," "))</f>
        <v xml:space="preserve"> </v>
      </c>
      <c r="U129" s="387" t="str">
        <f>IF($F129="申請キャンセル",0,IFERROR(IF(AJ129+AP129=0,"",VLOOKUP(Q129,Sheet1!$B$4:$C$64,2,0)),0))</f>
        <v/>
      </c>
      <c r="V129" s="388">
        <f>IF($F128="申請キャンセル",0,IFERROR(VLOOKUP($D129,INDEX(データ蓄積!$A$16:$A$1015,MATCH($D129,データ蓄積!$A$16:$A$1015,0)+1):'データ蓄積'!$BI$1015,12,),0))</f>
        <v>0</v>
      </c>
      <c r="W129" s="389">
        <f>IF($F128="申請キャンセル",0,IFERROR(VLOOKUP($D129,INDEX(データ蓄積!$A$16:$A$1015,MATCH($D129,データ蓄積!$A$16:$A$1015,0)+1):'データ蓄積'!$BI$1015,25,),0))</f>
        <v>0</v>
      </c>
      <c r="X129" s="383">
        <f>IF($F128="申請キャンセル",0,IFERROR(VLOOKUP($D129,INDEX(データ蓄積!$A$16:$A$1015,MATCH($D129,データ蓄積!$A$16:$A$1015,0)+1):'データ蓄積'!$DB$1015,27,),0))</f>
        <v>0</v>
      </c>
      <c r="Y129" s="390">
        <f t="shared" si="350"/>
        <v>0</v>
      </c>
      <c r="Z129" s="383">
        <f>IF($F128="申請キャンセル",0,IFERROR(VLOOKUP($D129,INDEX(データ蓄積!$A$16:$A$1015,MATCH($D129,データ蓄積!$A$16:$A$1015,0)+1):'データ蓄積'!$DB$1015,26,),0))</f>
        <v>0</v>
      </c>
      <c r="AA129" s="383">
        <f>IF($F128="申請キャンセル",0,IFERROR(VLOOKUP($D129,INDEX(データ蓄積!$A$16:$A$1015,MATCH($D129,データ蓄積!$A$16:$A$1015,0)+1):'データ蓄積'!$DB$1015,28,),0))</f>
        <v>0</v>
      </c>
      <c r="AB129" s="385">
        <f t="shared" ref="AB129" si="607">IF($W129="初 年 度",TRUNC((+AA129-BP129)/2,0),0)</f>
        <v>0</v>
      </c>
      <c r="AC129" s="381"/>
      <c r="AD129" s="380">
        <f>IF($F128="申請キャンセル",0,IFERROR(VLOOKUP($D129,INDEX(データ蓄積!$A$16:$A$1015,MATCH($D129,データ蓄積!$A$16:$A$1015,0)+1):'データ蓄積'!$DB$1015,30,),0))</f>
        <v>0</v>
      </c>
      <c r="AE129" s="383">
        <f t="shared" si="351"/>
        <v>0</v>
      </c>
      <c r="AF129" s="383">
        <f>IF($F128="申請キャンセル",0,IFERROR(VLOOKUP($D129,INDEX(データ蓄積!$A$16:$A$1015,MATCH($D129,データ蓄積!$A$16:$A$1015,0)+1):'データ蓄積'!$DB$1015,29,),0))</f>
        <v>0</v>
      </c>
      <c r="AG129" s="383">
        <f>IF($F128="申請キャンセル",0,IFERROR(VLOOKUP($D129,INDEX(データ蓄積!$A$16:$A$1015,MATCH($D129,データ蓄積!$A$16:$A$1015,0)+1):'データ蓄積'!$DB$1015,31,),0))</f>
        <v>0</v>
      </c>
      <c r="AH129" s="383">
        <f t="shared" si="370"/>
        <v>0</v>
      </c>
      <c r="AI129" s="381"/>
      <c r="AJ129" s="385">
        <f t="shared" ref="AJ129" si="608">+X129+AD129</f>
        <v>0</v>
      </c>
      <c r="AK129" s="390">
        <f t="shared" si="568"/>
        <v>0</v>
      </c>
      <c r="AL129" s="383">
        <f t="shared" si="568"/>
        <v>0</v>
      </c>
      <c r="AM129" s="383">
        <f t="shared" si="568"/>
        <v>0</v>
      </c>
      <c r="AN129" s="385">
        <f t="shared" si="568"/>
        <v>0</v>
      </c>
      <c r="AO129" s="381"/>
      <c r="AP129" s="383">
        <f>IF($F128="申請キャンセル",0,IFERROR(VLOOKUP($D129,INDEX(データ蓄積!$A$16:$A$1015,MATCH($D129,データ蓄積!$A$16:$A$1015,0)+1):'データ蓄積'!$DB$1015,33,),0))</f>
        <v>0</v>
      </c>
      <c r="AQ129" s="390">
        <f t="shared" si="352"/>
        <v>0</v>
      </c>
      <c r="AR129" s="383">
        <f>IF($F128="申請キャンセル",0,IFERROR(VLOOKUP($D129,INDEX(データ蓄積!$A$16:$A$1015,MATCH($D129,データ蓄積!$A$16:$A$1015,0)+1):'データ蓄積'!$DB$1015,32,),0))</f>
        <v>0</v>
      </c>
      <c r="AS129" s="383">
        <f>IF($F128="申請キャンセル",0,IFERROR(VLOOKUP($D129,INDEX(データ蓄積!$A$16:$A$1015,MATCH($D129,データ蓄積!$A$16:$A$1015,0)+1):'データ蓄積'!$DB$1015,34,),0))</f>
        <v>0</v>
      </c>
      <c r="AT129" s="385">
        <f t="shared" si="371"/>
        <v>0</v>
      </c>
      <c r="AU129" s="381"/>
      <c r="AV129" s="383">
        <f>IF($F128="申請キャンセル",0,IFERROR(VLOOKUP($D129,INDEX(データ蓄積!$A$16:$A$1015,MATCH($D129,データ蓄積!$A$16:$A$1015,0)+1):'データ蓄積'!$DB$1015,36,),0))</f>
        <v>0</v>
      </c>
      <c r="AW129" s="390">
        <f t="shared" si="353"/>
        <v>0</v>
      </c>
      <c r="AX129" s="383">
        <f>IF($F128="申請キャンセル",0,IFERROR(VLOOKUP($D129,INDEX(データ蓄積!$A$16:$A$1015,MATCH($D129,データ蓄積!$A$16:$A$1015,0)+1):'データ蓄積'!$DB$1015,35,),0))</f>
        <v>0</v>
      </c>
      <c r="AY129" s="383">
        <f>IF($F128="申請キャンセル",0,IFERROR(VLOOKUP($D129,INDEX(データ蓄積!$A$16:$A$1015,MATCH($D129,データ蓄積!$A$16:$A$1015,0)+1):'データ蓄積'!$DB$1015,37,),0))</f>
        <v>0</v>
      </c>
      <c r="AZ129" s="385">
        <f t="shared" si="372"/>
        <v>0</v>
      </c>
      <c r="BA129" s="381"/>
      <c r="BB129" s="391">
        <f t="shared" ref="BB129" si="609">+AK129+AQ129+AW129</f>
        <v>0</v>
      </c>
      <c r="BC129" s="383">
        <f t="shared" si="589"/>
        <v>0</v>
      </c>
      <c r="BD129" s="383">
        <f t="shared" si="589"/>
        <v>0</v>
      </c>
      <c r="BE129" s="392">
        <f t="shared" si="589"/>
        <v>0</v>
      </c>
      <c r="BF129" s="369"/>
      <c r="BG129" s="380">
        <f>IF($F128="申請キャンセル",0,IF(H129="（○）",220,0))</f>
        <v>0</v>
      </c>
      <c r="BH129" s="385">
        <f>IF($F128="申請キャンセル",0,IF(H129="（○）",SUM(AK129+AQ129+AW129),0))</f>
        <v>0</v>
      </c>
      <c r="BI129" s="383">
        <f>IF($F128="申請キャンセル",0,IF(H129="（○）",SUM(AL129+AR129),0))</f>
        <v>0</v>
      </c>
      <c r="BJ129" s="383">
        <f t="shared" si="354"/>
        <v>0</v>
      </c>
      <c r="BK129" s="392">
        <f t="shared" ref="BK129" si="610">IF($W129="初 年 度",TRUNC((+BJ129-CB129),0),0)</f>
        <v>0</v>
      </c>
      <c r="BL129" s="46"/>
      <c r="BM129" s="380">
        <f t="shared" si="454"/>
        <v>0</v>
      </c>
      <c r="BN129" s="381">
        <f t="shared" si="454"/>
        <v>0</v>
      </c>
      <c r="BP129" s="127">
        <f t="shared" si="355"/>
        <v>0</v>
      </c>
      <c r="BQ129" s="128">
        <f t="shared" ref="BQ129" si="611">ROUNDUP(BP129/2,0)</f>
        <v>0</v>
      </c>
      <c r="BR129" s="45"/>
      <c r="BS129" s="127">
        <f t="shared" si="356"/>
        <v>0</v>
      </c>
      <c r="BT129" s="128">
        <f t="shared" ref="BT129" si="612">ROUNDUP(BS129/2,0)</f>
        <v>0</v>
      </c>
      <c r="BU129" s="45"/>
      <c r="BV129" s="127">
        <f t="shared" si="357"/>
        <v>0</v>
      </c>
      <c r="BW129" s="128">
        <f t="shared" si="373"/>
        <v>0</v>
      </c>
      <c r="BX129" s="45"/>
      <c r="BY129" s="127">
        <f t="shared" si="358"/>
        <v>0</v>
      </c>
      <c r="BZ129" s="128">
        <f t="shared" ref="BZ129" si="613">ROUNDUP(BY129/2,0)</f>
        <v>0</v>
      </c>
      <c r="CA129" s="45"/>
      <c r="CB129" s="127">
        <f t="shared" si="359"/>
        <v>0</v>
      </c>
      <c r="CC129" s="128">
        <f t="shared" ref="CC129" si="614">+CB129</f>
        <v>0</v>
      </c>
      <c r="CD129" s="45"/>
      <c r="CE129" s="370">
        <f>IF($F128="申請キャンセル",0,IFERROR(VLOOKUP($D129,INDEX(データ蓄積!$A$16:$A$1015,MATCH($D129,データ蓄積!$A$16:$A$1015,0)+1):'データ蓄積'!$DB$1015,83,),0))</f>
        <v>0</v>
      </c>
      <c r="CF129" s="371">
        <f>IF($F128="申請キャンセル",0,IFERROR(VLOOKUP($D129,INDEX(データ蓄積!$A$16:$A$1015,MATCH($D129,データ蓄積!$A$16:$A$1015,0)+1):'データ蓄積'!$DB$1015,6,),0))</f>
        <v>0</v>
      </c>
      <c r="CG129" s="214" t="str">
        <f t="shared" si="455"/>
        <v xml:space="preserve"> </v>
      </c>
      <c r="CH129" s="214" t="str">
        <f t="shared" si="455"/>
        <v/>
      </c>
      <c r="CI129" s="214" t="str">
        <f t="shared" ref="CI129" si="615">IF(CG129&gt;=CH129,"OK","下限本数を下回っています")</f>
        <v>OK</v>
      </c>
      <c r="CJ129" s="371">
        <f>IF($F128="申請キャンセル",0,IFERROR(VLOOKUP($D129,INDEX(データ蓄積!$A$16:$A$1015,MATCH($D129,データ蓄積!$A$16:$A$1015,0)+1):'データ蓄積'!$DB$1015,9,),0))</f>
        <v>0</v>
      </c>
      <c r="CK129" s="372">
        <f>IF($F128="申請キャンセル",0,IFERROR(VLOOKUP($D129,INDEX(データ蓄積!$A$16:$A$1015,MATCH($D129,データ蓄積!$A$16:$A$1015,0)+1):'データ蓄積'!$DB$1015,11,),0))</f>
        <v>0</v>
      </c>
      <c r="CL129" s="372">
        <f>IF($F128="申請キャンセル",0,IFERROR(VLOOKUP($D129,INDEX(データ蓄積!$A$16:$A$1015,MATCH($D129,データ蓄積!$A$16:$A$1015,0)+1):'データ蓄積'!$DB$1015,13,),0))</f>
        <v>0</v>
      </c>
      <c r="CM129" s="372">
        <f>IF($F128="申請キャンセル",0,IFERROR(VLOOKUP($D129,INDEX(データ蓄積!$A$16:$A$1015,MATCH($D129,データ蓄積!$A$16:$A$1015,0)+1):'データ蓄積'!$DB$1015,15,),0))</f>
        <v>0</v>
      </c>
      <c r="CN129" s="372">
        <f>IF($F128="申請キャンセル",0,IFERROR(VLOOKUP($D129,INDEX(データ蓄積!$A$16:$A$1015,MATCH($D129,データ蓄積!$A$16:$A$1015,0)+1):'データ蓄積'!$DB$1015,17,),0))</f>
        <v>0</v>
      </c>
      <c r="CO129" s="372">
        <f>IF($F128="申請キャンセル",0,IFERROR(VLOOKUP($D129,INDEX(データ蓄積!$A$16:$A$1015,MATCH($D129,データ蓄積!$A$16:$A$1015,0)+1):'データ蓄積'!$DB$1015,18,),0))</f>
        <v>0</v>
      </c>
      <c r="CP129" s="371">
        <f>IF($F128="申請キャンセル",0,IFERROR(VLOOKUP($D129,INDEX(データ蓄積!$A$16:$A$1015,MATCH($D129,データ蓄積!$A$16:$A$1015,0)+1):'データ蓄積'!$DB$1015,19,),0))</f>
        <v>0</v>
      </c>
      <c r="CQ129" s="372">
        <f>IF($F128="申請キャンセル",0,IFERROR(VLOOKUP($D129,INDEX(データ蓄積!$A$16:$A$1015,MATCH($D129,データ蓄積!$A$16:$A$1015,0)+1):'データ蓄積'!$DB$1015,24,),0))</f>
        <v>0</v>
      </c>
      <c r="CR129" s="99" t="str">
        <f>IF($F128="申請キャンセル",0,CONCATENATE(CS129,$CS$14,CT129,$CT$14,CU129,$CU$14))</f>
        <v>0年0月0日</v>
      </c>
      <c r="CS129" s="99">
        <f>IF($F128="申請キャンセル",0,IFERROR(VLOOKUP($D129,INDEX(データ蓄積!$A$16:$A$1015,MATCH($D129,データ蓄積!$A$16:$A$1015,0)+1):'データ蓄積'!$DB$1015,70,),0))</f>
        <v>0</v>
      </c>
      <c r="CT129" s="99">
        <f>IF($F128="申請キャンセル",0,IFERROR(VLOOKUP($D129,INDEX(データ蓄積!$A$16:$A$1015,MATCH($D129,データ蓄積!$A$16:$A$1015,0)+1):'データ蓄積'!$DB$1015,71,),0))</f>
        <v>0</v>
      </c>
      <c r="CU129" s="99">
        <f>IF($F128="申請キャンセル",0,IFERROR(VLOOKUP($D129,INDEX(データ蓄積!$A$16:$A$1015,MATCH($D129,データ蓄積!$A$16:$A$1015,0)+1):'データ蓄積'!$DB$1015,72,),0))</f>
        <v>0</v>
      </c>
      <c r="CV129" s="99" t="str">
        <f>IF($F128="申請キャンセル",0,CONCATENATE(CW129,$CW$14,CX129,$CX$14,CY129,$CY$14))</f>
        <v>0年0月0日</v>
      </c>
      <c r="CW129" s="99">
        <f>IF($F128="申請キャンセル",0,IFERROR(VLOOKUP($D129,INDEX(データ蓄積!$A$16:$A$1015,MATCH($D129,データ蓄積!$A$16:$A$1015,0)+1):'データ蓄積'!$DB$1015,73,),0))</f>
        <v>0</v>
      </c>
      <c r="CX129" s="99">
        <f>IF($F128="申請キャンセル",0,IFERROR(VLOOKUP($D129,INDEX(データ蓄積!$A$16:$A$1015,MATCH($D129,データ蓄積!$A$16:$A$1015,0)+1):'データ蓄積'!$DB$1015,74,),0))</f>
        <v>0</v>
      </c>
      <c r="CY129" s="99">
        <f>IF($F128="申請キャンセル",0,IFERROR(VLOOKUP($D129,INDEX(データ蓄積!$A$16:$A$1015,MATCH($D129,データ蓄積!$A$16:$A$1015,0)+1):'データ蓄積'!$DB$1015,75,),0))</f>
        <v>0</v>
      </c>
      <c r="CZ129" s="211">
        <f>IF($F128="申請キャンセル",0,IFERROR(VLOOKUP($D129,INDEX(データ蓄積!$A$16:$A$1015,MATCH($D129,データ蓄積!$A$16:$A$1015,0)+1):'データ蓄積'!$CF$1015,84,),0))</f>
        <v>0</v>
      </c>
      <c r="DA129" s="211">
        <f>IF($F128="申請キャンセル",0,IFERROR(VLOOKUP($D129,INDEX(データ蓄積!$A$16:$A$1015,MATCH($D129,データ蓄積!$A$16:$A$1015,0)+1):'データ蓄積'!$CG$1015,85,),0))</f>
        <v>0</v>
      </c>
      <c r="DB129" s="211">
        <f>IF($F128="申請キャンセル",0,IFERROR(VLOOKUP($D129,INDEX(データ蓄積!$A$16:$A$1015,MATCH($D129,データ蓄積!$A$16:$A$1015,0)+1):'データ蓄積'!$CH$1015,86,),0))</f>
        <v>0</v>
      </c>
      <c r="DC129" s="211"/>
      <c r="DD129" s="204">
        <f>IF($F128="申請キャンセル",0,IFERROR(VLOOKUP($D129,INDEX(データ蓄積!$A$16:$A$1015,MATCH($D129,データ蓄積!$A$16:$A$1015,0)+1):'データ蓄積'!$CN$1015,91,),0))</f>
        <v>0</v>
      </c>
      <c r="DE129" s="204">
        <f>IF($F128="申請キャンセル",0,IFERROR(VLOOKUP($D129,INDEX(データ蓄積!$A$16:$A$1015,MATCH($D129,データ蓄積!$A$16:$A$1015,0)+1):'データ蓄積'!$CN$1015,92,),0))</f>
        <v>0</v>
      </c>
    </row>
    <row r="130" spans="1:109" ht="18.75" customHeight="1" x14ac:dyDescent="0.15">
      <c r="A130" s="349">
        <f>IFERROR(VLOOKUP($D130,INDEX(データ蓄積!$A$16:$A$1015,MATCH($D130,データ蓄積!$A$16:$A$1015,0)):'データ蓄積'!$BI$1015,3,),0)</f>
        <v>0</v>
      </c>
      <c r="B130" s="350">
        <f>IFERROR(VLOOKUP($D130,INDEX(データ蓄積!$A$16:$A$1015,MATCH($D130,データ蓄積!$A$16:$A$1015,0)):'データ蓄積'!$BI$1015,4,),0)</f>
        <v>0</v>
      </c>
      <c r="C130" s="349">
        <f>IFERROR(VLOOKUP($D130,INDEX(データ蓄積!$A$16:$A$1015,MATCH($D130,データ蓄積!$A$16:$A$1015,0)):'データ蓄積'!$BI$1015,5,),0)</f>
        <v>0</v>
      </c>
      <c r="D130" s="349">
        <f t="shared" si="0"/>
        <v>58</v>
      </c>
      <c r="E130" s="351">
        <f>IFERROR(VLOOKUP($D130,INDEX(データ蓄積!$A$16:$A$1015,MATCH($D130,データ蓄積!$A$16:$A$1015,0)):'データ蓄積'!$BI$1015,2,),0)</f>
        <v>0</v>
      </c>
      <c r="F130" s="352">
        <f>IFERROR(VLOOKUP($D130,INDEX(データ蓄積!$A$16:$A$1015,MATCH($D130,データ蓄積!$A$16:$A$1015,0)):'データ蓄積'!$CD$1015,82,),0)</f>
        <v>0</v>
      </c>
      <c r="G130" s="353">
        <f>IF($F130="申請キャンセル",0,IFERROR(VLOOKUP($D130,INDEX(データ蓄積!$A$16:$A$1015,MATCH($D130,データ蓄積!$A$16:$A$1015,0)):'データ蓄積'!$BI$1015,8,),0))</f>
        <v>0</v>
      </c>
      <c r="H130" s="346">
        <f>IF($F130="申請キャンセル",0,IFERROR(VLOOKUP($D130,INDEX(データ蓄積!$A$16:$A$1015,MATCH($D130,データ蓄積!$A$16:$A$1015,0)):'データ蓄積'!$BI$1015,10,),0))</f>
        <v>0</v>
      </c>
      <c r="I130" s="354" t="str">
        <f>IF($F130="申請キャンセル","",LEFT(IFERROR(VLOOKUP($D130,INDEX(データ蓄積!$A$16:$A$1015,MATCH($D130,データ蓄積!$A$16:$A$1015,0)):'データ蓄積'!$CH$1015,84,),""),2))</f>
        <v/>
      </c>
      <c r="J130" s="346" t="str">
        <f>IF($F130="申請キャンセル","",LEFT(IFERROR(VLOOKUP($D130,INDEX(データ蓄積!$A$16:$A$1015,MATCH($D130,データ蓄積!$A$16:$A$1015,0)):'データ蓄積'!$CL$1015,86,),""),2))</f>
        <v/>
      </c>
      <c r="K130" s="355">
        <f>IF($F130="申請キャンセル",0,IFERROR(VLOOKUP($D130,INDEX(データ蓄積!$A$16:$A$1015,MATCH($D130,データ蓄積!$A$16:$A$1015,0)):'データ蓄積'!$CO$1015,90,),0))</f>
        <v>0</v>
      </c>
      <c r="L130" s="350">
        <f>IF(G130=0,0,IF($F130="申請キャンセル",0,IF(K130="","","〇")))</f>
        <v>0</v>
      </c>
      <c r="M130" s="356">
        <f>IF($F130="申請キャンセル",0,IFERROR(VLOOKUP($D130,INDEX(データ蓄積!$A$16:$A$1015,MATCH($D130,データ蓄積!$A$16:$A$1015,0)):'データ蓄積'!$BI$1015,14,),))</f>
        <v>0</v>
      </c>
      <c r="N130" s="357">
        <f>IF($F130="申請キャンセル",0,IFERROR(VLOOKUP($D130,INDEX(データ蓄積!$A$16:$A$1015,MATCH($D130,データ蓄積!$A$16:$A$1015,0)):'データ蓄積'!$BI$1015,16,),0))</f>
        <v>0</v>
      </c>
      <c r="O130" s="356">
        <f>IF($F130="申請キャンセル",0,IFERROR(VLOOKUP($D130,INDEX(データ蓄積!$A$16:$A$1015,MATCH($D130,データ蓄積!$A$16:$A$1015,0)):'データ蓄積'!$BI$1015,20,),0))</f>
        <v>0</v>
      </c>
      <c r="P130" s="358">
        <f>IF($F130="申請キャンセル",0,IFERROR(VLOOKUP($D130,INDEX(データ蓄積!$A$16:$A$1015,MATCH($D130,データ蓄積!$A$16:$A$1015,0)):'データ蓄積'!$BI$1015,21,),0))</f>
        <v>0</v>
      </c>
      <c r="Q130" s="359">
        <f>IF($F130="申請キャンセル",0,IFERROR(VLOOKUP($D130,INDEX(データ蓄積!$A$16:$A$1015,MATCH($D130,データ蓄積!$A$16:$A$1015,0)):'データ蓄積'!$BI$1015,23,),0))</f>
        <v>0</v>
      </c>
      <c r="R130" s="360">
        <f>IF($F130="申請キャンセル",0,IFERROR(VLOOKUP($D130,INDEX(データ蓄積!$A$16:$A$1015,MATCH($D130,データ蓄積!$A$16:$A$1015,0)):'データ蓄積'!$CO$1015,92,),0))</f>
        <v>0</v>
      </c>
      <c r="S130" s="361">
        <f>IF($F130="申請キャンセル",0,IFERROR(VLOOKUP($D130,INDEX(データ蓄積!$A$16:$A$1015,MATCH($D130,データ蓄積!$A$16:$A$1015,0)):'データ蓄積'!$BI$1015,22,),0))</f>
        <v>0</v>
      </c>
      <c r="T130" s="362" t="str">
        <f>IF($F130="申請キャンセル",0,IF((AJ130+AP130)&gt;0,ROUNDDOWN((AJ130+AP130)/(AL130+AR130),4)*1000," "))</f>
        <v xml:space="preserve"> </v>
      </c>
      <c r="U130" s="363" t="str">
        <f>IF($F130="申請キャンセル",0,IFERROR(IF(AJ130+AP130=0,"",VLOOKUP(Q130,Sheet1!$B$4:$C$64,2,0)),0))</f>
        <v/>
      </c>
      <c r="V130" s="364">
        <f>IF($F130="申請キャンセル",0,IFERROR(VLOOKUP($D130,INDEX(データ蓄積!$A$16:$A$1015,MATCH($D130,データ蓄積!$A$16:$A$1015,0)):'データ蓄積'!$BI$1015,12,),0))</f>
        <v>0</v>
      </c>
      <c r="W130" s="365">
        <f>IF($F130="申請キャンセル",0,IFERROR(VLOOKUP($D130,INDEX(データ蓄積!$A$16:$A$1015,MATCH($D130,データ蓄積!$A$16:$A$1015,0)):'データ蓄積'!$BI$1015,25,),0))</f>
        <v>0</v>
      </c>
      <c r="X130" s="356">
        <f>IF($F130="申請キャンセル",0,IFERROR(VLOOKUP($D130,INDEX(データ蓄積!$A$16:$A$1015,MATCH($D130,データ蓄積!$A$16:$A$1015,0)):'データ蓄積'!$DB$1015,27,),0))</f>
        <v>0</v>
      </c>
      <c r="Y130" s="366">
        <f t="shared" si="350"/>
        <v>0</v>
      </c>
      <c r="Z130" s="358">
        <f>IF($F130="申請キャンセル",0,IFERROR(VLOOKUP($D130,INDEX(データ蓄積!$A$16:$A$1015,MATCH($D130,データ蓄積!$A$16:$A$1015,0)):'データ蓄積'!$DB$1015,26,),0))</f>
        <v>0</v>
      </c>
      <c r="AA130" s="367">
        <f>IF($F130="申請キャンセル",0,IFERROR(VLOOKUP($D130,INDEX(データ蓄積!$A$16:$A$1015,MATCH($D130,データ蓄積!$A$16:$A$1015,0)):'データ蓄積'!$DB$1015,28,),0))</f>
        <v>0</v>
      </c>
      <c r="AB130" s="358">
        <f>IF($W130="初 年 度",TRUNC((+AA130-BP130)/2,0),0)</f>
        <v>0</v>
      </c>
      <c r="AC130" s="357"/>
      <c r="AD130" s="356">
        <f>IF($F130="申請キャンセル",0,IFERROR(VLOOKUP($D130,INDEX(データ蓄積!$A$16:$A$1015,MATCH($D130,データ蓄積!$A$16:$A$1015,0)):'データ蓄積'!$DB$1015,30,),0))</f>
        <v>0</v>
      </c>
      <c r="AE130" s="359">
        <f t="shared" si="351"/>
        <v>0</v>
      </c>
      <c r="AF130" s="359">
        <f>IF($F130="申請キャンセル",0,IFERROR(VLOOKUP($D130,INDEX(データ蓄積!$A$16:$A$1015,MATCH($D130,データ蓄積!$A$16:$A$1015,0)):'データ蓄積'!$DB$1015,29,),0))</f>
        <v>0</v>
      </c>
      <c r="AG130" s="359">
        <f>IF($F130="申請キャンセル",0,IFERROR(VLOOKUP($D130,INDEX(データ蓄積!$A$16:$A$1015,MATCH($D130,データ蓄積!$A$16:$A$1015,0)):'データ蓄積'!$DB$1015,31,),0))</f>
        <v>0</v>
      </c>
      <c r="AH130" s="359">
        <f t="shared" si="370"/>
        <v>0</v>
      </c>
      <c r="AI130" s="357"/>
      <c r="AJ130" s="358">
        <f>+X130+AD130</f>
        <v>0</v>
      </c>
      <c r="AK130" s="366">
        <f t="shared" si="568"/>
        <v>0</v>
      </c>
      <c r="AL130" s="358">
        <f t="shared" si="568"/>
        <v>0</v>
      </c>
      <c r="AM130" s="367">
        <f t="shared" si="568"/>
        <v>0</v>
      </c>
      <c r="AN130" s="358">
        <f t="shared" si="568"/>
        <v>0</v>
      </c>
      <c r="AO130" s="357"/>
      <c r="AP130" s="356">
        <f>IF($F130="申請キャンセル",0,IFERROR(VLOOKUP($D130,INDEX(データ蓄積!$A$16:$A$1015,MATCH($D130,データ蓄積!$A$16:$A$1015,0)):'データ蓄積'!$DB$1015,33,),0))</f>
        <v>0</v>
      </c>
      <c r="AQ130" s="366">
        <f t="shared" si="352"/>
        <v>0</v>
      </c>
      <c r="AR130" s="358">
        <f>IF($F130="申請キャンセル",0,IFERROR(VLOOKUP($D130,INDEX(データ蓄積!$A$16:$A$1015,MATCH($D130,データ蓄積!$A$16:$A$1015,0)):'データ蓄積'!$DB$1015,32,),0))</f>
        <v>0</v>
      </c>
      <c r="AS130" s="367">
        <f>IF($F130="申請キャンセル",0,IFERROR(VLOOKUP($D130,INDEX(データ蓄積!$A$16:$A$1015,MATCH($D130,データ蓄積!$A$16:$A$1015,0)):'データ蓄積'!$DB$1015,34,),0))</f>
        <v>0</v>
      </c>
      <c r="AT130" s="358">
        <f t="shared" si="371"/>
        <v>0</v>
      </c>
      <c r="AU130" s="357"/>
      <c r="AV130" s="356">
        <f>IF($F130="申請キャンセル",0,IFERROR(VLOOKUP($D130,INDEX(データ蓄積!$A$16:$A$1015,MATCH($D130,データ蓄積!$A$16:$A$1015,0)):'データ蓄積'!$DB$1015,36,),0))</f>
        <v>0</v>
      </c>
      <c r="AW130" s="366">
        <f t="shared" si="353"/>
        <v>0</v>
      </c>
      <c r="AX130" s="358">
        <f>IF($F130="申請キャンセル",0,IFERROR(VLOOKUP($D130,INDEX(データ蓄積!$A$16:$A$1015,MATCH($D130,データ蓄積!$A$16:$A$1015,0)):'データ蓄積'!$DB$1015,35,),0))</f>
        <v>0</v>
      </c>
      <c r="AY130" s="367">
        <f>IF($F130="申請キャンセル",0,IFERROR(VLOOKUP($D130,INDEX(データ蓄積!$A$16:$A$1015,MATCH($D130,データ蓄積!$A$16:$A$1015,0)):'データ蓄積'!$DB$1015,37,),0))</f>
        <v>0</v>
      </c>
      <c r="AZ130" s="358">
        <f t="shared" si="372"/>
        <v>0</v>
      </c>
      <c r="BA130" s="357"/>
      <c r="BB130" s="368">
        <f>+AK130+AQ130+AW130</f>
        <v>0</v>
      </c>
      <c r="BC130" s="358">
        <f t="shared" si="589"/>
        <v>0</v>
      </c>
      <c r="BD130" s="367">
        <f t="shared" si="589"/>
        <v>0</v>
      </c>
      <c r="BE130" s="361">
        <f t="shared" si="589"/>
        <v>0</v>
      </c>
      <c r="BF130" s="369"/>
      <c r="BG130" s="356">
        <f>IF($F130="申請キャンセル",0,IF(H130="（○）",220,0))</f>
        <v>0</v>
      </c>
      <c r="BH130" s="359">
        <f>IF($F130="申請キャンセル",0,IF(H130="（○）",SUM(AK130+AQ130+AW130),0))</f>
        <v>0</v>
      </c>
      <c r="BI130" s="359">
        <f>IF($F130="申請キャンセル",0,IF(H130="（○）",SUM(AL130+AR130),0))</f>
        <v>0</v>
      </c>
      <c r="BJ130" s="359">
        <f t="shared" si="354"/>
        <v>0</v>
      </c>
      <c r="BK130" s="361">
        <f>IF($W130="初 年 度",TRUNC((+BJ130-CB130),0),0)</f>
        <v>0</v>
      </c>
      <c r="BL130" s="46"/>
      <c r="BM130" s="356">
        <f t="shared" si="454"/>
        <v>0</v>
      </c>
      <c r="BN130" s="357">
        <f t="shared" si="454"/>
        <v>0</v>
      </c>
      <c r="BP130" s="125">
        <f t="shared" si="355"/>
        <v>0</v>
      </c>
      <c r="BQ130" s="126">
        <f>ROUNDUP(BP130/2,0)</f>
        <v>0</v>
      </c>
      <c r="BR130" s="44"/>
      <c r="BS130" s="125">
        <f t="shared" si="356"/>
        <v>0</v>
      </c>
      <c r="BT130" s="126">
        <f>ROUNDUP(BS130/2,0)</f>
        <v>0</v>
      </c>
      <c r="BU130" s="44"/>
      <c r="BV130" s="125">
        <f t="shared" si="357"/>
        <v>0</v>
      </c>
      <c r="BW130" s="126">
        <f t="shared" si="373"/>
        <v>0</v>
      </c>
      <c r="BX130" s="44"/>
      <c r="BY130" s="125">
        <f t="shared" si="358"/>
        <v>0</v>
      </c>
      <c r="BZ130" s="126">
        <f>ROUNDUP(BY130/2,0)</f>
        <v>0</v>
      </c>
      <c r="CA130" s="44"/>
      <c r="CB130" s="125">
        <f t="shared" si="359"/>
        <v>0</v>
      </c>
      <c r="CC130" s="126">
        <f>+CB130</f>
        <v>0</v>
      </c>
      <c r="CD130" s="44"/>
      <c r="CE130" s="370">
        <f>IF($F130="申請キャンセル",0,IF(CE131="","",CE131))</f>
        <v>0</v>
      </c>
      <c r="CF130" s="371">
        <f>IF($F130="申請キャンセル",0,IFERROR(VLOOKUP($D130,INDEX(データ蓄積!$A$16:$A$1015,MATCH($D130,データ蓄積!$A$16:$A$1015,0)):'データ蓄積'!$DB$1015,6,),0))</f>
        <v>0</v>
      </c>
      <c r="CG130" s="214" t="str">
        <f t="shared" si="455"/>
        <v xml:space="preserve"> </v>
      </c>
      <c r="CH130" s="214" t="str">
        <f t="shared" si="455"/>
        <v/>
      </c>
      <c r="CI130" s="214" t="str">
        <f>IF(CG130&gt;=CH130,"OK","下限本数を下回っています")</f>
        <v>OK</v>
      </c>
      <c r="CJ130" s="371">
        <f>IF($F130="申請キャンセル",0,IFERROR(VLOOKUP($D130,INDEX(データ蓄積!$A$16:$A$1015,MATCH($D130,データ蓄積!$A$16:$A$1015,0)):'データ蓄積'!$DB$1015,9,),0))</f>
        <v>0</v>
      </c>
      <c r="CK130" s="372">
        <f>IF($F130="申請キャンセル",0,IFERROR(VLOOKUP($D130,INDEX(データ蓄積!$A$16:$A$1015,MATCH($D130,データ蓄積!$A$16:$A$1015,0)):'データ蓄積'!$DB$1015,11,),0))</f>
        <v>0</v>
      </c>
      <c r="CL130" s="372">
        <f>IF($F130="申請キャンセル",0,IFERROR(VLOOKUP($D130,INDEX(データ蓄積!$A$16:$A$1015,MATCH($D130,データ蓄積!$A$16:$A$1015,0)):'データ蓄積'!$DB$1015,13,),0))</f>
        <v>0</v>
      </c>
      <c r="CM130" s="372">
        <f>IF($F130="申請キャンセル",0,IFERROR(VLOOKUP($D130,INDEX(データ蓄積!$A$16:$A$1015,MATCH($D130,データ蓄積!$A$16:$A$1015,0)):'データ蓄積'!$DB$1015,15,),0))</f>
        <v>0</v>
      </c>
      <c r="CN130" s="372">
        <f>IF($F130="申請キャンセル",0,IFERROR(VLOOKUP($D130,INDEX(データ蓄積!$A$16:$A$1015,MATCH($D130,データ蓄積!$A$16:$A$1015,0)):'データ蓄積'!$DB$1015,17,),0))</f>
        <v>0</v>
      </c>
      <c r="CO130" s="372">
        <f>IF($F130="申請キャンセル",0,IFERROR(VLOOKUP($D130,INDEX(データ蓄積!$A$16:$A$1015,MATCH($D130,データ蓄積!$A$16:$A$1015,0)):'データ蓄積'!$DB$1015,18,),0))</f>
        <v>0</v>
      </c>
      <c r="CP130" s="371">
        <f>IF($F130="申請キャンセル",0,IFERROR(VLOOKUP($D130,INDEX(データ蓄積!$A$16:$A$1015,MATCH($D130,データ蓄積!$A$16:$A$1015,0)):'データ蓄積'!$DB$1015,19,),0))</f>
        <v>0</v>
      </c>
      <c r="CQ130" s="372">
        <f>IF($F130="申請キャンセル",0,IFERROR(VLOOKUP($D130,INDEX(データ蓄積!$A$16:$A$1015,MATCH($D130,データ蓄積!$A$16:$A$1015,0)):'データ蓄積'!$DB$1015,24,),0))</f>
        <v>0</v>
      </c>
      <c r="CR130" s="99" t="str">
        <f>IF($F130="申請キャンセル",0,CONCATENATE(CS130,$CS$14,CT130,$CT$14,CU130,$CU$14))</f>
        <v>0年0月0日</v>
      </c>
      <c r="CS130" s="99">
        <f>IF($F130="申請キャンセル",0,IFERROR(VLOOKUP($D130,INDEX(データ蓄積!$A$16:$A$1015,MATCH($D130,データ蓄積!$A$16:$A$1015,0)):'データ蓄積'!$DB$1015,70,),0))</f>
        <v>0</v>
      </c>
      <c r="CT130" s="99">
        <f>IF($F130="申請キャンセル",0,IFERROR(VLOOKUP($D130,INDEX(データ蓄積!$A$16:$A$1015,MATCH($D130,データ蓄積!$A$16:$A$1015,0)):'データ蓄積'!$DB$1015,71,),0))</f>
        <v>0</v>
      </c>
      <c r="CU130" s="99">
        <f>IF($F130="申請キャンセル",0,IFERROR(VLOOKUP($D130,INDEX(データ蓄積!$A$16:$A$1015,MATCH($D130,データ蓄積!$A$16:$A$1015,0)):'データ蓄積'!$DB$1015,72,),0))</f>
        <v>0</v>
      </c>
      <c r="CV130" s="99" t="str">
        <f>IF($F130="申請キャンセル",0,CONCATENATE(CW130,$CW$14,CX130,$CX$14,CY130,$CY$14))</f>
        <v>0年0月0日</v>
      </c>
      <c r="CW130" s="99">
        <f>IF($F130="申請キャンセル",0,IFERROR(VLOOKUP($D130,INDEX(データ蓄積!$A$16:$A$1015,MATCH($D130,データ蓄積!$A$16:$A$1015,0)):'データ蓄積'!$DB$1015,73,),0))</f>
        <v>0</v>
      </c>
      <c r="CX130" s="99">
        <f>IF($F130="申請キャンセル",0,IFERROR(VLOOKUP($D130,INDEX(データ蓄積!$A$16:$A$1015,MATCH($D130,データ蓄積!$A$16:$A$1015,0)):'データ蓄積'!$DB$1015,74,),0))</f>
        <v>0</v>
      </c>
      <c r="CY130" s="99">
        <f>IF($F130="申請キャンセル",0,IFERROR(VLOOKUP($D130,INDEX(データ蓄積!$A$16:$A$1015,MATCH($D130,データ蓄積!$A$16:$A$1015,0)):'データ蓄積'!$DB$1015,75,),0))</f>
        <v>0</v>
      </c>
      <c r="CZ130" s="211">
        <f>IF($F130="申請キャンセル",0,IFERROR(VLOOKUP($D130,INDEX(データ蓄積!$A$16:$A$1015,MATCH($D130,データ蓄積!$A$16:$A$1015,0)):'データ蓄積'!$CF$1015,84,),0))</f>
        <v>0</v>
      </c>
      <c r="DA130" s="211">
        <f>IF($F130="申請キャンセル",0,IFERROR(VLOOKUP($D130,INDEX(データ蓄積!$A$16:$A$1015,MATCH($D130,データ蓄積!$A$16:$A$1015,0)):'データ蓄積'!$CG$1015,85,),0))</f>
        <v>0</v>
      </c>
      <c r="DB130" s="211">
        <f>IF($F130="申請キャンセル",0,IFERROR(VLOOKUP($D130,INDEX(データ蓄積!$A$16:$A$1015,MATCH($D130,データ蓄積!$A$16:$A$1015,0)):'データ蓄積'!$CH$1015,86,),0))</f>
        <v>0</v>
      </c>
      <c r="DC130" s="211"/>
      <c r="DD130" s="204">
        <f>IF($F130="申請キャンセル",0,IFERROR(VLOOKUP($D130,INDEX(データ蓄積!$A$16:$A$1015,MATCH($D130,データ蓄積!$A$16:$A$1015,0)):'データ蓄積'!$CN$1015,91,),0))</f>
        <v>0</v>
      </c>
      <c r="DE130" s="204">
        <f>IF($F130="申請キャンセル",0,IFERROR(VLOOKUP($D130,INDEX(データ蓄積!$A$16:$A$1015,MATCH($D130,データ蓄積!$A$16:$A$1015,0)):'データ蓄積'!$CN$1015,92,),0))</f>
        <v>0</v>
      </c>
    </row>
    <row r="131" spans="1:109" ht="18.75" customHeight="1" x14ac:dyDescent="0.15">
      <c r="A131" s="373">
        <f>IFERROR(VLOOKUP($D131,INDEX(データ蓄積!$A$16:$A$1015,MATCH($D131,データ蓄積!$A$16:$A$1015,0)+1):'データ蓄積'!$BI$1015,3,),0)</f>
        <v>0</v>
      </c>
      <c r="B131" s="374">
        <f>IFERROR(VLOOKUP($D131,INDEX(データ蓄積!$A$16:$A$1015,MATCH($D131,データ蓄積!$A$16:$A$1015,0)+1):'データ蓄積'!$BI$1015,4,),0)</f>
        <v>0</v>
      </c>
      <c r="C131" s="375">
        <f>IFERROR(VLOOKUP($D131,INDEX(データ蓄積!$A$16:$A$1015,MATCH($D131,データ蓄積!$A$16:$A$1015,0)+1):'データ蓄積'!$BI$1015,5,),0)</f>
        <v>0</v>
      </c>
      <c r="D131" s="373">
        <f t="shared" si="0"/>
        <v>58</v>
      </c>
      <c r="E131" s="347">
        <f>IFERROR(VLOOKUP($D131,INDEX(データ蓄積!$A$16:$A$1015,MATCH($D131,データ蓄積!$A$16:$A$1015,0)+1):'データ蓄積'!$BI$1015,2,),0)</f>
        <v>0</v>
      </c>
      <c r="F131" s="376">
        <f>IFERROR(VLOOKUP($D131,INDEX(データ蓄積!$A$16:$A$1015,MATCH($D131,データ蓄積!$A$16:$A$1015,0)+1):'データ蓄積'!$CD$1015,82,),0)</f>
        <v>0</v>
      </c>
      <c r="G131" s="377">
        <f>IF($F130="申請キャンセル",0,IFERROR(VLOOKUP($D131,INDEX(データ蓄積!$A$16:$A$1015,MATCH($D131,データ蓄積!$A$16:$A$1015,0)+1):'データ蓄積'!$BI$1015,8,),0))</f>
        <v>0</v>
      </c>
      <c r="H131" s="347">
        <f>IF($F130="申請キャンセル",0,IFERROR(VLOOKUP($D131,INDEX(データ蓄積!$A$16:$A$1015,MATCH($D131,データ蓄積!$A$16:$A$1015,0)+1):'データ蓄積'!$BI$1015,10,),0))</f>
        <v>0</v>
      </c>
      <c r="I131" s="378" t="str">
        <f>IF($F130="申請キャンセル","",LEFT(IFERROR(VLOOKUP($D131,INDEX(データ蓄積!$A$16:$A$1015,MATCH($D131,データ蓄積!$A$16:$A$1015,0)+1):'データ蓄積'!$CH$1015,84,),""),2))</f>
        <v/>
      </c>
      <c r="J131" s="347" t="str">
        <f>IF($F130="申請キャンセル","",LEFT(IFERROR(VLOOKUP($D131,INDEX(データ蓄積!$A$16:$A$1015,MATCH($D130,データ蓄積!$A$16:$A$1015,0)+1):'データ蓄積'!$CL$1015,86,),""),2))</f>
        <v/>
      </c>
      <c r="K131" s="379">
        <f>IF($F130="申請キャンセル",0,IFERROR(VLOOKUP($D131,INDEX(データ蓄積!$A$16:$A$1015,MATCH($D131,データ蓄積!$A$16:$A$1015,0)+1):'データ蓄積'!$CO$1015,90,),0))</f>
        <v>0</v>
      </c>
      <c r="L131" s="374">
        <f t="shared" ref="L131" si="616">IF(G131=0,0,IF($F131="申請キャンセル",0,IF(K131="","","〇")))</f>
        <v>0</v>
      </c>
      <c r="M131" s="380">
        <f>IF($F130="申請キャンセル",0,IFERROR(VLOOKUP($D131,INDEX(データ蓄積!$A$16:$A$1015,MATCH($D131,データ蓄積!$A$16:$A$1015,0)+1):'データ蓄積'!$BI$1015,14,),0))</f>
        <v>0</v>
      </c>
      <c r="N131" s="381">
        <f>IF($F130="申請キャンセル",0,IFERROR(VLOOKUP($D131,INDEX(データ蓄積!$A$16:$A$1015,MATCH($D131,データ蓄積!$A$16:$A$1015,0)+1):'データ蓄積'!$BI$1015,16,),0))</f>
        <v>0</v>
      </c>
      <c r="O131" s="382">
        <f>IF($F130="申請キャンセル",0,IFERROR(VLOOKUP($D131,INDEX(データ蓄積!$A$16:$A$1015,MATCH($D131,データ蓄積!$A$16:$A$1015,0)+1):'データ蓄積'!$BI$1015,20,),0))</f>
        <v>0</v>
      </c>
      <c r="P131" s="383">
        <f>IF($F130="申請キャンセル",0,IFERROR(VLOOKUP($D131,INDEX(データ蓄積!$A$16:$A$1015,MATCH($D131,データ蓄積!$A$16:$A$1015,0)+1):'データ蓄積'!$BI$1015,21,),0))</f>
        <v>0</v>
      </c>
      <c r="Q131" s="383">
        <f>IF($F130="申請キャンセル",0,IFERROR(VLOOKUP($D131,INDEX(データ蓄積!$A$16:$A$1015,MATCH($D131,データ蓄積!$A$16:$A$1015,0)+1):'データ蓄積'!$BI$1015,23,),0))</f>
        <v>0</v>
      </c>
      <c r="R131" s="384">
        <f>IF($F130="申請キャンセル",0,IFERROR(VLOOKUP($D131,INDEX(データ蓄積!$A$16:$A$1015,MATCH($D131,データ蓄積!$A$16:$A$1015,0)+1):'データ蓄積'!$CO$1015,92,),0))</f>
        <v>0</v>
      </c>
      <c r="S131" s="385">
        <f>IF($F130="申請キャンセル",0,IFERROR(VLOOKUP($D131,INDEX(データ蓄積!$A$16:$A$1015,MATCH($D131,データ蓄積!$A$16:$A$1015,0)+1):'データ蓄積'!$BI$1015,22,),0))</f>
        <v>0</v>
      </c>
      <c r="T131" s="386" t="str">
        <f>IF($F130="申請キャンセル",0,IF((AJ131+AP131)&gt;0,ROUNDDOWN((AJ131+AP131)/(AL131+AR131),4)*1000," "))</f>
        <v xml:space="preserve"> </v>
      </c>
      <c r="U131" s="387" t="str">
        <f>IF($F131="申請キャンセル",0,IFERROR(IF(AJ131+AP131=0,"",VLOOKUP(Q131,Sheet1!$B$4:$C$64,2,0)),0))</f>
        <v/>
      </c>
      <c r="V131" s="388">
        <f>IF($F130="申請キャンセル",0,IFERROR(VLOOKUP($D131,INDEX(データ蓄積!$A$16:$A$1015,MATCH($D131,データ蓄積!$A$16:$A$1015,0)+1):'データ蓄積'!$BI$1015,12,),0))</f>
        <v>0</v>
      </c>
      <c r="W131" s="389">
        <f>IF($F130="申請キャンセル",0,IFERROR(VLOOKUP($D131,INDEX(データ蓄積!$A$16:$A$1015,MATCH($D131,データ蓄積!$A$16:$A$1015,0)+1):'データ蓄積'!$BI$1015,25,),0))</f>
        <v>0</v>
      </c>
      <c r="X131" s="383">
        <f>IF($F130="申請キャンセル",0,IFERROR(VLOOKUP($D131,INDEX(データ蓄積!$A$16:$A$1015,MATCH($D131,データ蓄積!$A$16:$A$1015,0)+1):'データ蓄積'!$DB$1015,27,),0))</f>
        <v>0</v>
      </c>
      <c r="Y131" s="390">
        <f t="shared" si="350"/>
        <v>0</v>
      </c>
      <c r="Z131" s="383">
        <f>IF($F130="申請キャンセル",0,IFERROR(VLOOKUP($D131,INDEX(データ蓄積!$A$16:$A$1015,MATCH($D131,データ蓄積!$A$16:$A$1015,0)+1):'データ蓄積'!$DB$1015,26,),0))</f>
        <v>0</v>
      </c>
      <c r="AA131" s="383">
        <f>IF($F130="申請キャンセル",0,IFERROR(VLOOKUP($D131,INDEX(データ蓄積!$A$16:$A$1015,MATCH($D131,データ蓄積!$A$16:$A$1015,0)+1):'データ蓄積'!$DB$1015,28,),0))</f>
        <v>0</v>
      </c>
      <c r="AB131" s="385">
        <f t="shared" ref="AB131" si="617">IF($W131="初 年 度",TRUNC((+AA131-BP131)/2,0),0)</f>
        <v>0</v>
      </c>
      <c r="AC131" s="381"/>
      <c r="AD131" s="380">
        <f>IF($F130="申請キャンセル",0,IFERROR(VLOOKUP($D131,INDEX(データ蓄積!$A$16:$A$1015,MATCH($D131,データ蓄積!$A$16:$A$1015,0)+1):'データ蓄積'!$DB$1015,30,),0))</f>
        <v>0</v>
      </c>
      <c r="AE131" s="383">
        <f t="shared" si="351"/>
        <v>0</v>
      </c>
      <c r="AF131" s="383">
        <f>IF($F130="申請キャンセル",0,IFERROR(VLOOKUP($D131,INDEX(データ蓄積!$A$16:$A$1015,MATCH($D131,データ蓄積!$A$16:$A$1015,0)+1):'データ蓄積'!$DB$1015,29,),0))</f>
        <v>0</v>
      </c>
      <c r="AG131" s="383">
        <f>IF($F130="申請キャンセル",0,IFERROR(VLOOKUP($D131,INDEX(データ蓄積!$A$16:$A$1015,MATCH($D131,データ蓄積!$A$16:$A$1015,0)+1):'データ蓄積'!$DB$1015,31,),0))</f>
        <v>0</v>
      </c>
      <c r="AH131" s="383">
        <f t="shared" si="370"/>
        <v>0</v>
      </c>
      <c r="AI131" s="381"/>
      <c r="AJ131" s="385">
        <f t="shared" ref="AJ131" si="618">+X131+AD131</f>
        <v>0</v>
      </c>
      <c r="AK131" s="390">
        <f t="shared" si="568"/>
        <v>0</v>
      </c>
      <c r="AL131" s="383">
        <f t="shared" si="568"/>
        <v>0</v>
      </c>
      <c r="AM131" s="383">
        <f t="shared" si="568"/>
        <v>0</v>
      </c>
      <c r="AN131" s="385">
        <f t="shared" si="568"/>
        <v>0</v>
      </c>
      <c r="AO131" s="381"/>
      <c r="AP131" s="383">
        <f>IF($F130="申請キャンセル",0,IFERROR(VLOOKUP($D131,INDEX(データ蓄積!$A$16:$A$1015,MATCH($D131,データ蓄積!$A$16:$A$1015,0)+1):'データ蓄積'!$DB$1015,33,),0))</f>
        <v>0</v>
      </c>
      <c r="AQ131" s="390">
        <f t="shared" si="352"/>
        <v>0</v>
      </c>
      <c r="AR131" s="383">
        <f>IF($F130="申請キャンセル",0,IFERROR(VLOOKUP($D131,INDEX(データ蓄積!$A$16:$A$1015,MATCH($D131,データ蓄積!$A$16:$A$1015,0)+1):'データ蓄積'!$DB$1015,32,),0))</f>
        <v>0</v>
      </c>
      <c r="AS131" s="383">
        <f>IF($F130="申請キャンセル",0,IFERROR(VLOOKUP($D131,INDEX(データ蓄積!$A$16:$A$1015,MATCH($D131,データ蓄積!$A$16:$A$1015,0)+1):'データ蓄積'!$DB$1015,34,),0))</f>
        <v>0</v>
      </c>
      <c r="AT131" s="385">
        <f t="shared" si="371"/>
        <v>0</v>
      </c>
      <c r="AU131" s="381"/>
      <c r="AV131" s="383">
        <f>IF($F130="申請キャンセル",0,IFERROR(VLOOKUP($D131,INDEX(データ蓄積!$A$16:$A$1015,MATCH($D131,データ蓄積!$A$16:$A$1015,0)+1):'データ蓄積'!$DB$1015,36,),0))</f>
        <v>0</v>
      </c>
      <c r="AW131" s="390">
        <f t="shared" si="353"/>
        <v>0</v>
      </c>
      <c r="AX131" s="383">
        <f>IF($F130="申請キャンセル",0,IFERROR(VLOOKUP($D131,INDEX(データ蓄積!$A$16:$A$1015,MATCH($D131,データ蓄積!$A$16:$A$1015,0)+1):'データ蓄積'!$DB$1015,35,),0))</f>
        <v>0</v>
      </c>
      <c r="AY131" s="383">
        <f>IF($F130="申請キャンセル",0,IFERROR(VLOOKUP($D131,INDEX(データ蓄積!$A$16:$A$1015,MATCH($D131,データ蓄積!$A$16:$A$1015,0)+1):'データ蓄積'!$DB$1015,37,),0))</f>
        <v>0</v>
      </c>
      <c r="AZ131" s="385">
        <f t="shared" si="372"/>
        <v>0</v>
      </c>
      <c r="BA131" s="381"/>
      <c r="BB131" s="391">
        <f t="shared" ref="BB131" si="619">+AK131+AQ131+AW131</f>
        <v>0</v>
      </c>
      <c r="BC131" s="383">
        <f t="shared" si="589"/>
        <v>0</v>
      </c>
      <c r="BD131" s="383">
        <f t="shared" si="589"/>
        <v>0</v>
      </c>
      <c r="BE131" s="392">
        <f t="shared" si="589"/>
        <v>0</v>
      </c>
      <c r="BF131" s="369"/>
      <c r="BG131" s="380">
        <f>IF($F130="申請キャンセル",0,IF(H131="（○）",220,0))</f>
        <v>0</v>
      </c>
      <c r="BH131" s="385">
        <f>IF($F130="申請キャンセル",0,IF(H131="（○）",SUM(AK131+AQ131+AW131),0))</f>
        <v>0</v>
      </c>
      <c r="BI131" s="383">
        <f>IF($F130="申請キャンセル",0,IF(H131="（○）",SUM(AL131+AR131),0))</f>
        <v>0</v>
      </c>
      <c r="BJ131" s="383">
        <f t="shared" si="354"/>
        <v>0</v>
      </c>
      <c r="BK131" s="392">
        <f t="shared" ref="BK131" si="620">IF($W131="初 年 度",TRUNC((+BJ131-CB131),0),0)</f>
        <v>0</v>
      </c>
      <c r="BL131" s="46"/>
      <c r="BM131" s="380">
        <f t="shared" si="454"/>
        <v>0</v>
      </c>
      <c r="BN131" s="381">
        <f t="shared" si="454"/>
        <v>0</v>
      </c>
      <c r="BP131" s="127">
        <f t="shared" si="355"/>
        <v>0</v>
      </c>
      <c r="BQ131" s="128">
        <f t="shared" ref="BQ131" si="621">ROUNDUP(BP131/2,0)</f>
        <v>0</v>
      </c>
      <c r="BR131" s="45"/>
      <c r="BS131" s="127">
        <f t="shared" si="356"/>
        <v>0</v>
      </c>
      <c r="BT131" s="128">
        <f t="shared" ref="BT131" si="622">ROUNDUP(BS131/2,0)</f>
        <v>0</v>
      </c>
      <c r="BU131" s="45"/>
      <c r="BV131" s="127">
        <f t="shared" si="357"/>
        <v>0</v>
      </c>
      <c r="BW131" s="128">
        <f t="shared" si="373"/>
        <v>0</v>
      </c>
      <c r="BX131" s="45"/>
      <c r="BY131" s="127">
        <f t="shared" si="358"/>
        <v>0</v>
      </c>
      <c r="BZ131" s="128">
        <f t="shared" ref="BZ131" si="623">ROUNDUP(BY131/2,0)</f>
        <v>0</v>
      </c>
      <c r="CA131" s="45"/>
      <c r="CB131" s="127">
        <f t="shared" si="359"/>
        <v>0</v>
      </c>
      <c r="CC131" s="128">
        <f t="shared" ref="CC131" si="624">+CB131</f>
        <v>0</v>
      </c>
      <c r="CD131" s="45"/>
      <c r="CE131" s="370">
        <f>IF($F130="申請キャンセル",0,IFERROR(VLOOKUP($D131,INDEX(データ蓄積!$A$16:$A$1015,MATCH($D131,データ蓄積!$A$16:$A$1015,0)+1):'データ蓄積'!$DB$1015,83,),0))</f>
        <v>0</v>
      </c>
      <c r="CF131" s="371">
        <f>IF($F130="申請キャンセル",0,IFERROR(VLOOKUP($D131,INDEX(データ蓄積!$A$16:$A$1015,MATCH($D131,データ蓄積!$A$16:$A$1015,0)+1):'データ蓄積'!$DB$1015,6,),0))</f>
        <v>0</v>
      </c>
      <c r="CG131" s="214" t="str">
        <f t="shared" si="455"/>
        <v xml:space="preserve"> </v>
      </c>
      <c r="CH131" s="214" t="str">
        <f t="shared" si="455"/>
        <v/>
      </c>
      <c r="CI131" s="214" t="str">
        <f t="shared" ref="CI131" si="625">IF(CG131&gt;=CH131,"OK","下限本数を下回っています")</f>
        <v>OK</v>
      </c>
      <c r="CJ131" s="371">
        <f>IF($F130="申請キャンセル",0,IFERROR(VLOOKUP($D131,INDEX(データ蓄積!$A$16:$A$1015,MATCH($D131,データ蓄積!$A$16:$A$1015,0)+1):'データ蓄積'!$DB$1015,9,),0))</f>
        <v>0</v>
      </c>
      <c r="CK131" s="372">
        <f>IF($F130="申請キャンセル",0,IFERROR(VLOOKUP($D131,INDEX(データ蓄積!$A$16:$A$1015,MATCH($D131,データ蓄積!$A$16:$A$1015,0)+1):'データ蓄積'!$DB$1015,11,),0))</f>
        <v>0</v>
      </c>
      <c r="CL131" s="372">
        <f>IF($F130="申請キャンセル",0,IFERROR(VLOOKUP($D131,INDEX(データ蓄積!$A$16:$A$1015,MATCH($D131,データ蓄積!$A$16:$A$1015,0)+1):'データ蓄積'!$DB$1015,13,),0))</f>
        <v>0</v>
      </c>
      <c r="CM131" s="372">
        <f>IF($F130="申請キャンセル",0,IFERROR(VLOOKUP($D131,INDEX(データ蓄積!$A$16:$A$1015,MATCH($D131,データ蓄積!$A$16:$A$1015,0)+1):'データ蓄積'!$DB$1015,15,),0))</f>
        <v>0</v>
      </c>
      <c r="CN131" s="372">
        <f>IF($F130="申請キャンセル",0,IFERROR(VLOOKUP($D131,INDEX(データ蓄積!$A$16:$A$1015,MATCH($D131,データ蓄積!$A$16:$A$1015,0)+1):'データ蓄積'!$DB$1015,17,),0))</f>
        <v>0</v>
      </c>
      <c r="CO131" s="372">
        <f>IF($F130="申請キャンセル",0,IFERROR(VLOOKUP($D131,INDEX(データ蓄積!$A$16:$A$1015,MATCH($D131,データ蓄積!$A$16:$A$1015,0)+1):'データ蓄積'!$DB$1015,18,),0))</f>
        <v>0</v>
      </c>
      <c r="CP131" s="371">
        <f>IF($F130="申請キャンセル",0,IFERROR(VLOOKUP($D131,INDEX(データ蓄積!$A$16:$A$1015,MATCH($D131,データ蓄積!$A$16:$A$1015,0)+1):'データ蓄積'!$DB$1015,19,),0))</f>
        <v>0</v>
      </c>
      <c r="CQ131" s="372">
        <f>IF($F130="申請キャンセル",0,IFERROR(VLOOKUP($D131,INDEX(データ蓄積!$A$16:$A$1015,MATCH($D131,データ蓄積!$A$16:$A$1015,0)+1):'データ蓄積'!$DB$1015,24,),0))</f>
        <v>0</v>
      </c>
      <c r="CR131" s="99" t="str">
        <f>IF($F130="申請キャンセル",0,CONCATENATE(CS131,$CS$14,CT131,$CT$14,CU131,$CU$14))</f>
        <v>0年0月0日</v>
      </c>
      <c r="CS131" s="99">
        <f>IF($F130="申請キャンセル",0,IFERROR(VLOOKUP($D131,INDEX(データ蓄積!$A$16:$A$1015,MATCH($D131,データ蓄積!$A$16:$A$1015,0)+1):'データ蓄積'!$DB$1015,70,),0))</f>
        <v>0</v>
      </c>
      <c r="CT131" s="99">
        <f>IF($F130="申請キャンセル",0,IFERROR(VLOOKUP($D131,INDEX(データ蓄積!$A$16:$A$1015,MATCH($D131,データ蓄積!$A$16:$A$1015,0)+1):'データ蓄積'!$DB$1015,71,),0))</f>
        <v>0</v>
      </c>
      <c r="CU131" s="99">
        <f>IF($F130="申請キャンセル",0,IFERROR(VLOOKUP($D131,INDEX(データ蓄積!$A$16:$A$1015,MATCH($D131,データ蓄積!$A$16:$A$1015,0)+1):'データ蓄積'!$DB$1015,72,),0))</f>
        <v>0</v>
      </c>
      <c r="CV131" s="99" t="str">
        <f>IF($F130="申請キャンセル",0,CONCATENATE(CW131,$CW$14,CX131,$CX$14,CY131,$CY$14))</f>
        <v>0年0月0日</v>
      </c>
      <c r="CW131" s="99">
        <f>IF($F130="申請キャンセル",0,IFERROR(VLOOKUP($D131,INDEX(データ蓄積!$A$16:$A$1015,MATCH($D131,データ蓄積!$A$16:$A$1015,0)+1):'データ蓄積'!$DB$1015,73,),0))</f>
        <v>0</v>
      </c>
      <c r="CX131" s="99">
        <f>IF($F130="申請キャンセル",0,IFERROR(VLOOKUP($D131,INDEX(データ蓄積!$A$16:$A$1015,MATCH($D131,データ蓄積!$A$16:$A$1015,0)+1):'データ蓄積'!$DB$1015,74,),0))</f>
        <v>0</v>
      </c>
      <c r="CY131" s="99">
        <f>IF($F130="申請キャンセル",0,IFERROR(VLOOKUP($D131,INDEX(データ蓄積!$A$16:$A$1015,MATCH($D131,データ蓄積!$A$16:$A$1015,0)+1):'データ蓄積'!$DB$1015,75,),0))</f>
        <v>0</v>
      </c>
      <c r="CZ131" s="211">
        <f>IF($F130="申請キャンセル",0,IFERROR(VLOOKUP($D131,INDEX(データ蓄積!$A$16:$A$1015,MATCH($D131,データ蓄積!$A$16:$A$1015,0)+1):'データ蓄積'!$CF$1015,84,),0))</f>
        <v>0</v>
      </c>
      <c r="DA131" s="211">
        <f>IF($F130="申請キャンセル",0,IFERROR(VLOOKUP($D131,INDEX(データ蓄積!$A$16:$A$1015,MATCH($D131,データ蓄積!$A$16:$A$1015,0)+1):'データ蓄積'!$CG$1015,85,),0))</f>
        <v>0</v>
      </c>
      <c r="DB131" s="211">
        <f>IF($F130="申請キャンセル",0,IFERROR(VLOOKUP($D131,INDEX(データ蓄積!$A$16:$A$1015,MATCH($D131,データ蓄積!$A$16:$A$1015,0)+1):'データ蓄積'!$CH$1015,86,),0))</f>
        <v>0</v>
      </c>
      <c r="DC131" s="211"/>
      <c r="DD131" s="204">
        <f>IF($F130="申請キャンセル",0,IFERROR(VLOOKUP($D131,INDEX(データ蓄積!$A$16:$A$1015,MATCH($D131,データ蓄積!$A$16:$A$1015,0)+1):'データ蓄積'!$CN$1015,91,),0))</f>
        <v>0</v>
      </c>
      <c r="DE131" s="204">
        <f>IF($F130="申請キャンセル",0,IFERROR(VLOOKUP($D131,INDEX(データ蓄積!$A$16:$A$1015,MATCH($D131,データ蓄積!$A$16:$A$1015,0)+1):'データ蓄積'!$CN$1015,92,),0))</f>
        <v>0</v>
      </c>
    </row>
    <row r="132" spans="1:109" ht="18.75" customHeight="1" x14ac:dyDescent="0.15">
      <c r="A132" s="349">
        <f>IFERROR(VLOOKUP($D132,INDEX(データ蓄積!$A$16:$A$1015,MATCH($D132,データ蓄積!$A$16:$A$1015,0)):'データ蓄積'!$BI$1015,3,),0)</f>
        <v>0</v>
      </c>
      <c r="B132" s="350">
        <f>IFERROR(VLOOKUP($D132,INDEX(データ蓄積!$A$16:$A$1015,MATCH($D132,データ蓄積!$A$16:$A$1015,0)):'データ蓄積'!$BI$1015,4,),0)</f>
        <v>0</v>
      </c>
      <c r="C132" s="349">
        <f>IFERROR(VLOOKUP($D132,INDEX(データ蓄積!$A$16:$A$1015,MATCH($D132,データ蓄積!$A$16:$A$1015,0)):'データ蓄積'!$BI$1015,5,),0)</f>
        <v>0</v>
      </c>
      <c r="D132" s="349">
        <f t="shared" si="0"/>
        <v>59</v>
      </c>
      <c r="E132" s="351">
        <f>IFERROR(VLOOKUP($D132,INDEX(データ蓄積!$A$16:$A$1015,MATCH($D132,データ蓄積!$A$16:$A$1015,0)):'データ蓄積'!$BI$1015,2,),0)</f>
        <v>0</v>
      </c>
      <c r="F132" s="352">
        <f>IFERROR(VLOOKUP($D132,INDEX(データ蓄積!$A$16:$A$1015,MATCH($D132,データ蓄積!$A$16:$A$1015,0)):'データ蓄積'!$CD$1015,82,),0)</f>
        <v>0</v>
      </c>
      <c r="G132" s="353">
        <f>IF($F132="申請キャンセル",0,IFERROR(VLOOKUP($D132,INDEX(データ蓄積!$A$16:$A$1015,MATCH($D132,データ蓄積!$A$16:$A$1015,0)):'データ蓄積'!$BI$1015,8,),0))</f>
        <v>0</v>
      </c>
      <c r="H132" s="346">
        <f>IF($F132="申請キャンセル",0,IFERROR(VLOOKUP($D132,INDEX(データ蓄積!$A$16:$A$1015,MATCH($D132,データ蓄積!$A$16:$A$1015,0)):'データ蓄積'!$BI$1015,10,),0))</f>
        <v>0</v>
      </c>
      <c r="I132" s="354" t="str">
        <f>IF($F132="申請キャンセル","",LEFT(IFERROR(VLOOKUP($D132,INDEX(データ蓄積!$A$16:$A$1015,MATCH($D132,データ蓄積!$A$16:$A$1015,0)):'データ蓄積'!$CH$1015,84,),""),2))</f>
        <v/>
      </c>
      <c r="J132" s="346" t="str">
        <f>IF($F132="申請キャンセル","",LEFT(IFERROR(VLOOKUP($D132,INDEX(データ蓄積!$A$16:$A$1015,MATCH($D132,データ蓄積!$A$16:$A$1015,0)):'データ蓄積'!$CL$1015,86,),""),2))</f>
        <v/>
      </c>
      <c r="K132" s="355">
        <f>IF($F132="申請キャンセル",0,IFERROR(VLOOKUP($D132,INDEX(データ蓄積!$A$16:$A$1015,MATCH($D132,データ蓄積!$A$16:$A$1015,0)):'データ蓄積'!$CO$1015,90,),0))</f>
        <v>0</v>
      </c>
      <c r="L132" s="350">
        <f>IF(G132=0,0,IF($F132="申請キャンセル",0,IF(K132="","","〇")))</f>
        <v>0</v>
      </c>
      <c r="M132" s="356">
        <f>IF($F132="申請キャンセル",0,IFERROR(VLOOKUP($D132,INDEX(データ蓄積!$A$16:$A$1015,MATCH($D132,データ蓄積!$A$16:$A$1015,0)):'データ蓄積'!$BI$1015,14,),))</f>
        <v>0</v>
      </c>
      <c r="N132" s="357">
        <f>IF($F132="申請キャンセル",0,IFERROR(VLOOKUP($D132,INDEX(データ蓄積!$A$16:$A$1015,MATCH($D132,データ蓄積!$A$16:$A$1015,0)):'データ蓄積'!$BI$1015,16,),0))</f>
        <v>0</v>
      </c>
      <c r="O132" s="356">
        <f>IF($F132="申請キャンセル",0,IFERROR(VLOOKUP($D132,INDEX(データ蓄積!$A$16:$A$1015,MATCH($D132,データ蓄積!$A$16:$A$1015,0)):'データ蓄積'!$BI$1015,20,),0))</f>
        <v>0</v>
      </c>
      <c r="P132" s="358">
        <f>IF($F132="申請キャンセル",0,IFERROR(VLOOKUP($D132,INDEX(データ蓄積!$A$16:$A$1015,MATCH($D132,データ蓄積!$A$16:$A$1015,0)):'データ蓄積'!$BI$1015,21,),0))</f>
        <v>0</v>
      </c>
      <c r="Q132" s="359">
        <f>IF($F132="申請キャンセル",0,IFERROR(VLOOKUP($D132,INDEX(データ蓄積!$A$16:$A$1015,MATCH($D132,データ蓄積!$A$16:$A$1015,0)):'データ蓄積'!$BI$1015,23,),0))</f>
        <v>0</v>
      </c>
      <c r="R132" s="360">
        <f>IF($F132="申請キャンセル",0,IFERROR(VLOOKUP($D132,INDEX(データ蓄積!$A$16:$A$1015,MATCH($D132,データ蓄積!$A$16:$A$1015,0)):'データ蓄積'!$CO$1015,92,),0))</f>
        <v>0</v>
      </c>
      <c r="S132" s="361">
        <f>IF($F132="申請キャンセル",0,IFERROR(VLOOKUP($D132,INDEX(データ蓄積!$A$16:$A$1015,MATCH($D132,データ蓄積!$A$16:$A$1015,0)):'データ蓄積'!$BI$1015,22,),0))</f>
        <v>0</v>
      </c>
      <c r="T132" s="362" t="str">
        <f>IF($F132="申請キャンセル",0,IF((AJ132+AP132)&gt;0,ROUNDDOWN((AJ132+AP132)/(AL132+AR132),4)*1000," "))</f>
        <v xml:space="preserve"> </v>
      </c>
      <c r="U132" s="363" t="str">
        <f>IF($F132="申請キャンセル",0,IFERROR(IF(AJ132+AP132=0,"",VLOOKUP(Q132,Sheet1!$B$4:$C$64,2,0)),0))</f>
        <v/>
      </c>
      <c r="V132" s="364">
        <f>IF($F132="申請キャンセル",0,IFERROR(VLOOKUP($D132,INDEX(データ蓄積!$A$16:$A$1015,MATCH($D132,データ蓄積!$A$16:$A$1015,0)):'データ蓄積'!$BI$1015,12,),0))</f>
        <v>0</v>
      </c>
      <c r="W132" s="365">
        <f>IF($F132="申請キャンセル",0,IFERROR(VLOOKUP($D132,INDEX(データ蓄積!$A$16:$A$1015,MATCH($D132,データ蓄積!$A$16:$A$1015,0)):'データ蓄積'!$BI$1015,25,),0))</f>
        <v>0</v>
      </c>
      <c r="X132" s="356">
        <f>IF($F132="申請キャンセル",0,IFERROR(VLOOKUP($D132,INDEX(データ蓄積!$A$16:$A$1015,MATCH($D132,データ蓄積!$A$16:$A$1015,0)):'データ蓄積'!$DB$1015,27,),0))</f>
        <v>0</v>
      </c>
      <c r="Y132" s="366">
        <f t="shared" si="350"/>
        <v>0</v>
      </c>
      <c r="Z132" s="358">
        <f>IF($F132="申請キャンセル",0,IFERROR(VLOOKUP($D132,INDEX(データ蓄積!$A$16:$A$1015,MATCH($D132,データ蓄積!$A$16:$A$1015,0)):'データ蓄積'!$DB$1015,26,),0))</f>
        <v>0</v>
      </c>
      <c r="AA132" s="367">
        <f>IF($F132="申請キャンセル",0,IFERROR(VLOOKUP($D132,INDEX(データ蓄積!$A$16:$A$1015,MATCH($D132,データ蓄積!$A$16:$A$1015,0)):'データ蓄積'!$DB$1015,28,),0))</f>
        <v>0</v>
      </c>
      <c r="AB132" s="358">
        <f>IF($W132="初 年 度",TRUNC((+AA132-BP132)/2,0),0)</f>
        <v>0</v>
      </c>
      <c r="AC132" s="357"/>
      <c r="AD132" s="356">
        <f>IF($F132="申請キャンセル",0,IFERROR(VLOOKUP($D132,INDEX(データ蓄積!$A$16:$A$1015,MATCH($D132,データ蓄積!$A$16:$A$1015,0)):'データ蓄積'!$DB$1015,30,),0))</f>
        <v>0</v>
      </c>
      <c r="AE132" s="359">
        <f t="shared" si="351"/>
        <v>0</v>
      </c>
      <c r="AF132" s="359">
        <f>IF($F132="申請キャンセル",0,IFERROR(VLOOKUP($D132,INDEX(データ蓄積!$A$16:$A$1015,MATCH($D132,データ蓄積!$A$16:$A$1015,0)):'データ蓄積'!$DB$1015,29,),0))</f>
        <v>0</v>
      </c>
      <c r="AG132" s="359">
        <f>IF($F132="申請キャンセル",0,IFERROR(VLOOKUP($D132,INDEX(データ蓄積!$A$16:$A$1015,MATCH($D132,データ蓄積!$A$16:$A$1015,0)):'データ蓄積'!$DB$1015,31,),0))</f>
        <v>0</v>
      </c>
      <c r="AH132" s="359">
        <f t="shared" si="370"/>
        <v>0</v>
      </c>
      <c r="AI132" s="357"/>
      <c r="AJ132" s="358">
        <f>+X132+AD132</f>
        <v>0</v>
      </c>
      <c r="AK132" s="366">
        <f t="shared" si="568"/>
        <v>0</v>
      </c>
      <c r="AL132" s="358">
        <f t="shared" si="568"/>
        <v>0</v>
      </c>
      <c r="AM132" s="367">
        <f t="shared" si="568"/>
        <v>0</v>
      </c>
      <c r="AN132" s="358">
        <f t="shared" si="568"/>
        <v>0</v>
      </c>
      <c r="AO132" s="357"/>
      <c r="AP132" s="356">
        <f>IF($F132="申請キャンセル",0,IFERROR(VLOOKUP($D132,INDEX(データ蓄積!$A$16:$A$1015,MATCH($D132,データ蓄積!$A$16:$A$1015,0)):'データ蓄積'!$DB$1015,33,),0))</f>
        <v>0</v>
      </c>
      <c r="AQ132" s="366">
        <f t="shared" si="352"/>
        <v>0</v>
      </c>
      <c r="AR132" s="358">
        <f>IF($F132="申請キャンセル",0,IFERROR(VLOOKUP($D132,INDEX(データ蓄積!$A$16:$A$1015,MATCH($D132,データ蓄積!$A$16:$A$1015,0)):'データ蓄積'!$DB$1015,32,),0))</f>
        <v>0</v>
      </c>
      <c r="AS132" s="367">
        <f>IF($F132="申請キャンセル",0,IFERROR(VLOOKUP($D132,INDEX(データ蓄積!$A$16:$A$1015,MATCH($D132,データ蓄積!$A$16:$A$1015,0)):'データ蓄積'!$DB$1015,34,),0))</f>
        <v>0</v>
      </c>
      <c r="AT132" s="358">
        <f t="shared" si="371"/>
        <v>0</v>
      </c>
      <c r="AU132" s="357"/>
      <c r="AV132" s="356">
        <f>IF($F132="申請キャンセル",0,IFERROR(VLOOKUP($D132,INDEX(データ蓄積!$A$16:$A$1015,MATCH($D132,データ蓄積!$A$16:$A$1015,0)):'データ蓄積'!$DB$1015,36,),0))</f>
        <v>0</v>
      </c>
      <c r="AW132" s="366">
        <f t="shared" si="353"/>
        <v>0</v>
      </c>
      <c r="AX132" s="358">
        <f>IF($F132="申請キャンセル",0,IFERROR(VLOOKUP($D132,INDEX(データ蓄積!$A$16:$A$1015,MATCH($D132,データ蓄積!$A$16:$A$1015,0)):'データ蓄積'!$DB$1015,35,),0))</f>
        <v>0</v>
      </c>
      <c r="AY132" s="367">
        <f>IF($F132="申請キャンセル",0,IFERROR(VLOOKUP($D132,INDEX(データ蓄積!$A$16:$A$1015,MATCH($D132,データ蓄積!$A$16:$A$1015,0)):'データ蓄積'!$DB$1015,37,),0))</f>
        <v>0</v>
      </c>
      <c r="AZ132" s="358">
        <f t="shared" si="372"/>
        <v>0</v>
      </c>
      <c r="BA132" s="357"/>
      <c r="BB132" s="368">
        <f>+AK132+AQ132+AW132</f>
        <v>0</v>
      </c>
      <c r="BC132" s="358">
        <f t="shared" si="589"/>
        <v>0</v>
      </c>
      <c r="BD132" s="367">
        <f t="shared" si="589"/>
        <v>0</v>
      </c>
      <c r="BE132" s="361">
        <f t="shared" si="589"/>
        <v>0</v>
      </c>
      <c r="BF132" s="369"/>
      <c r="BG132" s="356">
        <f>IF($F132="申請キャンセル",0,IF(H132="（○）",220,0))</f>
        <v>0</v>
      </c>
      <c r="BH132" s="359">
        <f>IF($F132="申請キャンセル",0,IF(H132="（○）",SUM(AK132+AQ132+AW132),0))</f>
        <v>0</v>
      </c>
      <c r="BI132" s="359">
        <f>IF($F132="申請キャンセル",0,IF(H132="（○）",SUM(AL132+AR132),0))</f>
        <v>0</v>
      </c>
      <c r="BJ132" s="359">
        <f t="shared" si="354"/>
        <v>0</v>
      </c>
      <c r="BK132" s="361">
        <f>IF($W132="初 年 度",TRUNC((+BJ132-CB132),0),0)</f>
        <v>0</v>
      </c>
      <c r="BL132" s="46"/>
      <c r="BM132" s="356">
        <f t="shared" si="454"/>
        <v>0</v>
      </c>
      <c r="BN132" s="357">
        <f t="shared" si="454"/>
        <v>0</v>
      </c>
      <c r="BP132" s="125">
        <f t="shared" si="355"/>
        <v>0</v>
      </c>
      <c r="BQ132" s="126">
        <f>ROUNDUP(BP132/2,0)</f>
        <v>0</v>
      </c>
      <c r="BR132" s="44"/>
      <c r="BS132" s="125">
        <f t="shared" si="356"/>
        <v>0</v>
      </c>
      <c r="BT132" s="126">
        <f>ROUNDUP(BS132/2,0)</f>
        <v>0</v>
      </c>
      <c r="BU132" s="44"/>
      <c r="BV132" s="125">
        <f t="shared" si="357"/>
        <v>0</v>
      </c>
      <c r="BW132" s="126">
        <f t="shared" si="373"/>
        <v>0</v>
      </c>
      <c r="BX132" s="44"/>
      <c r="BY132" s="125">
        <f t="shared" si="358"/>
        <v>0</v>
      </c>
      <c r="BZ132" s="126">
        <f>ROUNDUP(BY132/2,0)</f>
        <v>0</v>
      </c>
      <c r="CA132" s="44"/>
      <c r="CB132" s="125">
        <f t="shared" si="359"/>
        <v>0</v>
      </c>
      <c r="CC132" s="126">
        <f>+CB132</f>
        <v>0</v>
      </c>
      <c r="CD132" s="44"/>
      <c r="CE132" s="370">
        <f>IF($F132="申請キャンセル",0,IF(CE133="","",CE133))</f>
        <v>0</v>
      </c>
      <c r="CF132" s="371">
        <f>IF($F132="申請キャンセル",0,IFERROR(VLOOKUP($D132,INDEX(データ蓄積!$A$16:$A$1015,MATCH($D132,データ蓄積!$A$16:$A$1015,0)):'データ蓄積'!$DB$1015,6,),0))</f>
        <v>0</v>
      </c>
      <c r="CG132" s="214" t="str">
        <f t="shared" si="455"/>
        <v xml:space="preserve"> </v>
      </c>
      <c r="CH132" s="214" t="str">
        <f t="shared" si="455"/>
        <v/>
      </c>
      <c r="CI132" s="214" t="str">
        <f>IF(CG132&gt;=CH132,"OK","下限本数を下回っています")</f>
        <v>OK</v>
      </c>
      <c r="CJ132" s="371">
        <f>IF($F132="申請キャンセル",0,IFERROR(VLOOKUP($D132,INDEX(データ蓄積!$A$16:$A$1015,MATCH($D132,データ蓄積!$A$16:$A$1015,0)):'データ蓄積'!$DB$1015,9,),0))</f>
        <v>0</v>
      </c>
      <c r="CK132" s="372">
        <f>IF($F132="申請キャンセル",0,IFERROR(VLOOKUP($D132,INDEX(データ蓄積!$A$16:$A$1015,MATCH($D132,データ蓄積!$A$16:$A$1015,0)):'データ蓄積'!$DB$1015,11,),0))</f>
        <v>0</v>
      </c>
      <c r="CL132" s="372">
        <f>IF($F132="申請キャンセル",0,IFERROR(VLOOKUP($D132,INDEX(データ蓄積!$A$16:$A$1015,MATCH($D132,データ蓄積!$A$16:$A$1015,0)):'データ蓄積'!$DB$1015,13,),0))</f>
        <v>0</v>
      </c>
      <c r="CM132" s="372">
        <f>IF($F132="申請キャンセル",0,IFERROR(VLOOKUP($D132,INDEX(データ蓄積!$A$16:$A$1015,MATCH($D132,データ蓄積!$A$16:$A$1015,0)):'データ蓄積'!$DB$1015,15,),0))</f>
        <v>0</v>
      </c>
      <c r="CN132" s="372">
        <f>IF($F132="申請キャンセル",0,IFERROR(VLOOKUP($D132,INDEX(データ蓄積!$A$16:$A$1015,MATCH($D132,データ蓄積!$A$16:$A$1015,0)):'データ蓄積'!$DB$1015,17,),0))</f>
        <v>0</v>
      </c>
      <c r="CO132" s="372">
        <f>IF($F132="申請キャンセル",0,IFERROR(VLOOKUP($D132,INDEX(データ蓄積!$A$16:$A$1015,MATCH($D132,データ蓄積!$A$16:$A$1015,0)):'データ蓄積'!$DB$1015,18,),0))</f>
        <v>0</v>
      </c>
      <c r="CP132" s="371">
        <f>IF($F132="申請キャンセル",0,IFERROR(VLOOKUP($D132,INDEX(データ蓄積!$A$16:$A$1015,MATCH($D132,データ蓄積!$A$16:$A$1015,0)):'データ蓄積'!$DB$1015,19,),0))</f>
        <v>0</v>
      </c>
      <c r="CQ132" s="372">
        <f>IF($F132="申請キャンセル",0,IFERROR(VLOOKUP($D132,INDEX(データ蓄積!$A$16:$A$1015,MATCH($D132,データ蓄積!$A$16:$A$1015,0)):'データ蓄積'!$DB$1015,24,),0))</f>
        <v>0</v>
      </c>
      <c r="CR132" s="99" t="str">
        <f>IF($F132="申請キャンセル",0,CONCATENATE(CS132,$CS$14,CT132,$CT$14,CU132,$CU$14))</f>
        <v>0年0月0日</v>
      </c>
      <c r="CS132" s="99">
        <f>IF($F132="申請キャンセル",0,IFERROR(VLOOKUP($D132,INDEX(データ蓄積!$A$16:$A$1015,MATCH($D132,データ蓄積!$A$16:$A$1015,0)):'データ蓄積'!$DB$1015,70,),0))</f>
        <v>0</v>
      </c>
      <c r="CT132" s="99">
        <f>IF($F132="申請キャンセル",0,IFERROR(VLOOKUP($D132,INDEX(データ蓄積!$A$16:$A$1015,MATCH($D132,データ蓄積!$A$16:$A$1015,0)):'データ蓄積'!$DB$1015,71,),0))</f>
        <v>0</v>
      </c>
      <c r="CU132" s="99">
        <f>IF($F132="申請キャンセル",0,IFERROR(VLOOKUP($D132,INDEX(データ蓄積!$A$16:$A$1015,MATCH($D132,データ蓄積!$A$16:$A$1015,0)):'データ蓄積'!$DB$1015,72,),0))</f>
        <v>0</v>
      </c>
      <c r="CV132" s="99" t="str">
        <f>IF($F132="申請キャンセル",0,CONCATENATE(CW132,$CW$14,CX132,$CX$14,CY132,$CY$14))</f>
        <v>0年0月0日</v>
      </c>
      <c r="CW132" s="99">
        <f>IF($F132="申請キャンセル",0,IFERROR(VLOOKUP($D132,INDEX(データ蓄積!$A$16:$A$1015,MATCH($D132,データ蓄積!$A$16:$A$1015,0)):'データ蓄積'!$DB$1015,73,),0))</f>
        <v>0</v>
      </c>
      <c r="CX132" s="99">
        <f>IF($F132="申請キャンセル",0,IFERROR(VLOOKUP($D132,INDEX(データ蓄積!$A$16:$A$1015,MATCH($D132,データ蓄積!$A$16:$A$1015,0)):'データ蓄積'!$DB$1015,74,),0))</f>
        <v>0</v>
      </c>
      <c r="CY132" s="99">
        <f>IF($F132="申請キャンセル",0,IFERROR(VLOOKUP($D132,INDEX(データ蓄積!$A$16:$A$1015,MATCH($D132,データ蓄積!$A$16:$A$1015,0)):'データ蓄積'!$DB$1015,75,),0))</f>
        <v>0</v>
      </c>
      <c r="CZ132" s="211">
        <f>IF($F132="申請キャンセル",0,IFERROR(VLOOKUP($D132,INDEX(データ蓄積!$A$16:$A$1015,MATCH($D132,データ蓄積!$A$16:$A$1015,0)):'データ蓄積'!$CF$1015,84,),0))</f>
        <v>0</v>
      </c>
      <c r="DA132" s="211">
        <f>IF($F132="申請キャンセル",0,IFERROR(VLOOKUP($D132,INDEX(データ蓄積!$A$16:$A$1015,MATCH($D132,データ蓄積!$A$16:$A$1015,0)):'データ蓄積'!$CG$1015,85,),0))</f>
        <v>0</v>
      </c>
      <c r="DB132" s="211">
        <f>IF($F132="申請キャンセル",0,IFERROR(VLOOKUP($D132,INDEX(データ蓄積!$A$16:$A$1015,MATCH($D132,データ蓄積!$A$16:$A$1015,0)):'データ蓄積'!$CH$1015,86,),0))</f>
        <v>0</v>
      </c>
      <c r="DC132" s="211"/>
      <c r="DD132" s="204">
        <f>IF($F132="申請キャンセル",0,IFERROR(VLOOKUP($D132,INDEX(データ蓄積!$A$16:$A$1015,MATCH($D132,データ蓄積!$A$16:$A$1015,0)):'データ蓄積'!$CN$1015,91,),0))</f>
        <v>0</v>
      </c>
      <c r="DE132" s="204">
        <f>IF($F132="申請キャンセル",0,IFERROR(VLOOKUP($D132,INDEX(データ蓄積!$A$16:$A$1015,MATCH($D132,データ蓄積!$A$16:$A$1015,0)):'データ蓄積'!$CN$1015,92,),0))</f>
        <v>0</v>
      </c>
    </row>
    <row r="133" spans="1:109" ht="18.75" customHeight="1" x14ac:dyDescent="0.15">
      <c r="A133" s="373">
        <f>IFERROR(VLOOKUP($D133,INDEX(データ蓄積!$A$16:$A$1015,MATCH($D133,データ蓄積!$A$16:$A$1015,0)+1):'データ蓄積'!$BI$1015,3,),0)</f>
        <v>0</v>
      </c>
      <c r="B133" s="374">
        <f>IFERROR(VLOOKUP($D133,INDEX(データ蓄積!$A$16:$A$1015,MATCH($D133,データ蓄積!$A$16:$A$1015,0)+1):'データ蓄積'!$BI$1015,4,),0)</f>
        <v>0</v>
      </c>
      <c r="C133" s="375">
        <f>IFERROR(VLOOKUP($D133,INDEX(データ蓄積!$A$16:$A$1015,MATCH($D133,データ蓄積!$A$16:$A$1015,0)+1):'データ蓄積'!$BI$1015,5,),0)</f>
        <v>0</v>
      </c>
      <c r="D133" s="373">
        <f t="shared" si="0"/>
        <v>59</v>
      </c>
      <c r="E133" s="347">
        <f>IFERROR(VLOOKUP($D133,INDEX(データ蓄積!$A$16:$A$1015,MATCH($D133,データ蓄積!$A$16:$A$1015,0)+1):'データ蓄積'!$BI$1015,2,),0)</f>
        <v>0</v>
      </c>
      <c r="F133" s="376">
        <f>IFERROR(VLOOKUP($D133,INDEX(データ蓄積!$A$16:$A$1015,MATCH($D133,データ蓄積!$A$16:$A$1015,0)+1):'データ蓄積'!$CD$1015,82,),0)</f>
        <v>0</v>
      </c>
      <c r="G133" s="377">
        <f>IF($F132="申請キャンセル",0,IFERROR(VLOOKUP($D133,INDEX(データ蓄積!$A$16:$A$1015,MATCH($D133,データ蓄積!$A$16:$A$1015,0)+1):'データ蓄積'!$BI$1015,8,),0))</f>
        <v>0</v>
      </c>
      <c r="H133" s="347">
        <f>IF($F132="申請キャンセル",0,IFERROR(VLOOKUP($D133,INDEX(データ蓄積!$A$16:$A$1015,MATCH($D133,データ蓄積!$A$16:$A$1015,0)+1):'データ蓄積'!$BI$1015,10,),0))</f>
        <v>0</v>
      </c>
      <c r="I133" s="378" t="str">
        <f>IF($F132="申請キャンセル","",LEFT(IFERROR(VLOOKUP($D133,INDEX(データ蓄積!$A$16:$A$1015,MATCH($D133,データ蓄積!$A$16:$A$1015,0)+1):'データ蓄積'!$CH$1015,84,),""),2))</f>
        <v/>
      </c>
      <c r="J133" s="347" t="str">
        <f>IF($F132="申請キャンセル","",LEFT(IFERROR(VLOOKUP($D133,INDEX(データ蓄積!$A$16:$A$1015,MATCH($D132,データ蓄積!$A$16:$A$1015,0)+1):'データ蓄積'!$CL$1015,86,),""),2))</f>
        <v/>
      </c>
      <c r="K133" s="379">
        <f>IF($F132="申請キャンセル",0,IFERROR(VLOOKUP($D133,INDEX(データ蓄積!$A$16:$A$1015,MATCH($D133,データ蓄積!$A$16:$A$1015,0)+1):'データ蓄積'!$CO$1015,90,),0))</f>
        <v>0</v>
      </c>
      <c r="L133" s="374">
        <f t="shared" ref="L133" si="626">IF(G133=0,0,IF($F133="申請キャンセル",0,IF(K133="","","〇")))</f>
        <v>0</v>
      </c>
      <c r="M133" s="380">
        <f>IF($F132="申請キャンセル",0,IFERROR(VLOOKUP($D133,INDEX(データ蓄積!$A$16:$A$1015,MATCH($D133,データ蓄積!$A$16:$A$1015,0)+1):'データ蓄積'!$BI$1015,14,),0))</f>
        <v>0</v>
      </c>
      <c r="N133" s="381">
        <f>IF($F132="申請キャンセル",0,IFERROR(VLOOKUP($D133,INDEX(データ蓄積!$A$16:$A$1015,MATCH($D133,データ蓄積!$A$16:$A$1015,0)+1):'データ蓄積'!$BI$1015,16,),0))</f>
        <v>0</v>
      </c>
      <c r="O133" s="382">
        <f>IF($F132="申請キャンセル",0,IFERROR(VLOOKUP($D133,INDEX(データ蓄積!$A$16:$A$1015,MATCH($D133,データ蓄積!$A$16:$A$1015,0)+1):'データ蓄積'!$BI$1015,20,),0))</f>
        <v>0</v>
      </c>
      <c r="P133" s="383">
        <f>IF($F132="申請キャンセル",0,IFERROR(VLOOKUP($D133,INDEX(データ蓄積!$A$16:$A$1015,MATCH($D133,データ蓄積!$A$16:$A$1015,0)+1):'データ蓄積'!$BI$1015,21,),0))</f>
        <v>0</v>
      </c>
      <c r="Q133" s="383">
        <f>IF($F132="申請キャンセル",0,IFERROR(VLOOKUP($D133,INDEX(データ蓄積!$A$16:$A$1015,MATCH($D133,データ蓄積!$A$16:$A$1015,0)+1):'データ蓄積'!$BI$1015,23,),0))</f>
        <v>0</v>
      </c>
      <c r="R133" s="384">
        <f>IF($F132="申請キャンセル",0,IFERROR(VLOOKUP($D133,INDEX(データ蓄積!$A$16:$A$1015,MATCH($D133,データ蓄積!$A$16:$A$1015,0)+1):'データ蓄積'!$CO$1015,92,),0))</f>
        <v>0</v>
      </c>
      <c r="S133" s="385">
        <f>IF($F132="申請キャンセル",0,IFERROR(VLOOKUP($D133,INDEX(データ蓄積!$A$16:$A$1015,MATCH($D133,データ蓄積!$A$16:$A$1015,0)+1):'データ蓄積'!$BI$1015,22,),0))</f>
        <v>0</v>
      </c>
      <c r="T133" s="386" t="str">
        <f>IF($F132="申請キャンセル",0,IF((AJ133+AP133)&gt;0,ROUNDDOWN((AJ133+AP133)/(AL133+AR133),4)*1000," "))</f>
        <v xml:space="preserve"> </v>
      </c>
      <c r="U133" s="387" t="str">
        <f>IF($F133="申請キャンセル",0,IFERROR(IF(AJ133+AP133=0,"",VLOOKUP(Q133,Sheet1!$B$4:$C$64,2,0)),0))</f>
        <v/>
      </c>
      <c r="V133" s="388">
        <f>IF($F132="申請キャンセル",0,IFERROR(VLOOKUP($D133,INDEX(データ蓄積!$A$16:$A$1015,MATCH($D133,データ蓄積!$A$16:$A$1015,0)+1):'データ蓄積'!$BI$1015,12,),0))</f>
        <v>0</v>
      </c>
      <c r="W133" s="389">
        <f>IF($F132="申請キャンセル",0,IFERROR(VLOOKUP($D133,INDEX(データ蓄積!$A$16:$A$1015,MATCH($D133,データ蓄積!$A$16:$A$1015,0)+1):'データ蓄積'!$BI$1015,25,),0))</f>
        <v>0</v>
      </c>
      <c r="X133" s="383">
        <f>IF($F132="申請キャンセル",0,IFERROR(VLOOKUP($D133,INDEX(データ蓄積!$A$16:$A$1015,MATCH($D133,データ蓄積!$A$16:$A$1015,0)+1):'データ蓄積'!$DB$1015,27,),0))</f>
        <v>0</v>
      </c>
      <c r="Y133" s="390">
        <f t="shared" si="350"/>
        <v>0</v>
      </c>
      <c r="Z133" s="383">
        <f>IF($F132="申請キャンセル",0,IFERROR(VLOOKUP($D133,INDEX(データ蓄積!$A$16:$A$1015,MATCH($D133,データ蓄積!$A$16:$A$1015,0)+1):'データ蓄積'!$DB$1015,26,),0))</f>
        <v>0</v>
      </c>
      <c r="AA133" s="383">
        <f>IF($F132="申請キャンセル",0,IFERROR(VLOOKUP($D133,INDEX(データ蓄積!$A$16:$A$1015,MATCH($D133,データ蓄積!$A$16:$A$1015,0)+1):'データ蓄積'!$DB$1015,28,),0))</f>
        <v>0</v>
      </c>
      <c r="AB133" s="385">
        <f t="shared" ref="AB133" si="627">IF($W133="初 年 度",TRUNC((+AA133-BP133)/2,0),0)</f>
        <v>0</v>
      </c>
      <c r="AC133" s="381"/>
      <c r="AD133" s="380">
        <f>IF($F132="申請キャンセル",0,IFERROR(VLOOKUP($D133,INDEX(データ蓄積!$A$16:$A$1015,MATCH($D133,データ蓄積!$A$16:$A$1015,0)+1):'データ蓄積'!$DB$1015,30,),0))</f>
        <v>0</v>
      </c>
      <c r="AE133" s="383">
        <f t="shared" si="351"/>
        <v>0</v>
      </c>
      <c r="AF133" s="383">
        <f>IF($F132="申請キャンセル",0,IFERROR(VLOOKUP($D133,INDEX(データ蓄積!$A$16:$A$1015,MATCH($D133,データ蓄積!$A$16:$A$1015,0)+1):'データ蓄積'!$DB$1015,29,),0))</f>
        <v>0</v>
      </c>
      <c r="AG133" s="383">
        <f>IF($F132="申請キャンセル",0,IFERROR(VLOOKUP($D133,INDEX(データ蓄積!$A$16:$A$1015,MATCH($D133,データ蓄積!$A$16:$A$1015,0)+1):'データ蓄積'!$DB$1015,31,),0))</f>
        <v>0</v>
      </c>
      <c r="AH133" s="383">
        <f t="shared" si="370"/>
        <v>0</v>
      </c>
      <c r="AI133" s="381"/>
      <c r="AJ133" s="385">
        <f t="shared" ref="AJ133" si="628">+X133+AD133</f>
        <v>0</v>
      </c>
      <c r="AK133" s="390">
        <f t="shared" si="568"/>
        <v>0</v>
      </c>
      <c r="AL133" s="383">
        <f t="shared" si="568"/>
        <v>0</v>
      </c>
      <c r="AM133" s="383">
        <f t="shared" si="568"/>
        <v>0</v>
      </c>
      <c r="AN133" s="385">
        <f t="shared" si="568"/>
        <v>0</v>
      </c>
      <c r="AO133" s="381"/>
      <c r="AP133" s="383">
        <f>IF($F132="申請キャンセル",0,IFERROR(VLOOKUP($D133,INDEX(データ蓄積!$A$16:$A$1015,MATCH($D133,データ蓄積!$A$16:$A$1015,0)+1):'データ蓄積'!$DB$1015,33,),0))</f>
        <v>0</v>
      </c>
      <c r="AQ133" s="390">
        <f t="shared" si="352"/>
        <v>0</v>
      </c>
      <c r="AR133" s="383">
        <f>IF($F132="申請キャンセル",0,IFERROR(VLOOKUP($D133,INDEX(データ蓄積!$A$16:$A$1015,MATCH($D133,データ蓄積!$A$16:$A$1015,0)+1):'データ蓄積'!$DB$1015,32,),0))</f>
        <v>0</v>
      </c>
      <c r="AS133" s="383">
        <f>IF($F132="申請キャンセル",0,IFERROR(VLOOKUP($D133,INDEX(データ蓄積!$A$16:$A$1015,MATCH($D133,データ蓄積!$A$16:$A$1015,0)+1):'データ蓄積'!$DB$1015,34,),0))</f>
        <v>0</v>
      </c>
      <c r="AT133" s="385">
        <f t="shared" si="371"/>
        <v>0</v>
      </c>
      <c r="AU133" s="381"/>
      <c r="AV133" s="383">
        <f>IF($F132="申請キャンセル",0,IFERROR(VLOOKUP($D133,INDEX(データ蓄積!$A$16:$A$1015,MATCH($D133,データ蓄積!$A$16:$A$1015,0)+1):'データ蓄積'!$DB$1015,36,),0))</f>
        <v>0</v>
      </c>
      <c r="AW133" s="390">
        <f t="shared" si="353"/>
        <v>0</v>
      </c>
      <c r="AX133" s="383">
        <f>IF($F132="申請キャンセル",0,IFERROR(VLOOKUP($D133,INDEX(データ蓄積!$A$16:$A$1015,MATCH($D133,データ蓄積!$A$16:$A$1015,0)+1):'データ蓄積'!$DB$1015,35,),0))</f>
        <v>0</v>
      </c>
      <c r="AY133" s="383">
        <f>IF($F132="申請キャンセル",0,IFERROR(VLOOKUP($D133,INDEX(データ蓄積!$A$16:$A$1015,MATCH($D133,データ蓄積!$A$16:$A$1015,0)+1):'データ蓄積'!$DB$1015,37,),0))</f>
        <v>0</v>
      </c>
      <c r="AZ133" s="385">
        <f t="shared" si="372"/>
        <v>0</v>
      </c>
      <c r="BA133" s="381"/>
      <c r="BB133" s="391">
        <f t="shared" ref="BB133" si="629">+AK133+AQ133+AW133</f>
        <v>0</v>
      </c>
      <c r="BC133" s="383">
        <f t="shared" si="589"/>
        <v>0</v>
      </c>
      <c r="BD133" s="383">
        <f t="shared" si="589"/>
        <v>0</v>
      </c>
      <c r="BE133" s="392">
        <f t="shared" si="589"/>
        <v>0</v>
      </c>
      <c r="BF133" s="369"/>
      <c r="BG133" s="380">
        <f>IF($F132="申請キャンセル",0,IF(H133="（○）",220,0))</f>
        <v>0</v>
      </c>
      <c r="BH133" s="385">
        <f>IF($F132="申請キャンセル",0,IF(H133="（○）",SUM(AK133+AQ133+AW133),0))</f>
        <v>0</v>
      </c>
      <c r="BI133" s="383">
        <f>IF($F132="申請キャンセル",0,IF(H133="（○）",SUM(AL133+AR133),0))</f>
        <v>0</v>
      </c>
      <c r="BJ133" s="383">
        <f t="shared" si="354"/>
        <v>0</v>
      </c>
      <c r="BK133" s="392">
        <f t="shared" ref="BK133" si="630">IF($W133="初 年 度",TRUNC((+BJ133-CB133),0),0)</f>
        <v>0</v>
      </c>
      <c r="BL133" s="46"/>
      <c r="BM133" s="380">
        <f t="shared" si="454"/>
        <v>0</v>
      </c>
      <c r="BN133" s="381">
        <f t="shared" si="454"/>
        <v>0</v>
      </c>
      <c r="BP133" s="127">
        <f t="shared" si="355"/>
        <v>0</v>
      </c>
      <c r="BQ133" s="128">
        <f t="shared" ref="BQ133" si="631">ROUNDUP(BP133/2,0)</f>
        <v>0</v>
      </c>
      <c r="BR133" s="45"/>
      <c r="BS133" s="127">
        <f t="shared" si="356"/>
        <v>0</v>
      </c>
      <c r="BT133" s="128">
        <f t="shared" ref="BT133" si="632">ROUNDUP(BS133/2,0)</f>
        <v>0</v>
      </c>
      <c r="BU133" s="45"/>
      <c r="BV133" s="127">
        <f t="shared" si="357"/>
        <v>0</v>
      </c>
      <c r="BW133" s="128">
        <f t="shared" si="373"/>
        <v>0</v>
      </c>
      <c r="BX133" s="45"/>
      <c r="BY133" s="127">
        <f t="shared" si="358"/>
        <v>0</v>
      </c>
      <c r="BZ133" s="128">
        <f t="shared" ref="BZ133" si="633">ROUNDUP(BY133/2,0)</f>
        <v>0</v>
      </c>
      <c r="CA133" s="45"/>
      <c r="CB133" s="127">
        <f t="shared" si="359"/>
        <v>0</v>
      </c>
      <c r="CC133" s="128">
        <f t="shared" ref="CC133" si="634">+CB133</f>
        <v>0</v>
      </c>
      <c r="CD133" s="45"/>
      <c r="CE133" s="370">
        <f>IF($F132="申請キャンセル",0,IFERROR(VLOOKUP($D133,INDEX(データ蓄積!$A$16:$A$1015,MATCH($D133,データ蓄積!$A$16:$A$1015,0)+1):'データ蓄積'!$DB$1015,83,),0))</f>
        <v>0</v>
      </c>
      <c r="CF133" s="371">
        <f>IF($F132="申請キャンセル",0,IFERROR(VLOOKUP($D133,INDEX(データ蓄積!$A$16:$A$1015,MATCH($D133,データ蓄積!$A$16:$A$1015,0)+1):'データ蓄積'!$DB$1015,6,),0))</f>
        <v>0</v>
      </c>
      <c r="CG133" s="214" t="str">
        <f t="shared" si="455"/>
        <v xml:space="preserve"> </v>
      </c>
      <c r="CH133" s="214" t="str">
        <f t="shared" si="455"/>
        <v/>
      </c>
      <c r="CI133" s="214" t="str">
        <f t="shared" ref="CI133" si="635">IF(CG133&gt;=CH133,"OK","下限本数を下回っています")</f>
        <v>OK</v>
      </c>
      <c r="CJ133" s="371">
        <f>IF($F132="申請キャンセル",0,IFERROR(VLOOKUP($D133,INDEX(データ蓄積!$A$16:$A$1015,MATCH($D133,データ蓄積!$A$16:$A$1015,0)+1):'データ蓄積'!$DB$1015,9,),0))</f>
        <v>0</v>
      </c>
      <c r="CK133" s="372">
        <f>IF($F132="申請キャンセル",0,IFERROR(VLOOKUP($D133,INDEX(データ蓄積!$A$16:$A$1015,MATCH($D133,データ蓄積!$A$16:$A$1015,0)+1):'データ蓄積'!$DB$1015,11,),0))</f>
        <v>0</v>
      </c>
      <c r="CL133" s="372">
        <f>IF($F132="申請キャンセル",0,IFERROR(VLOOKUP($D133,INDEX(データ蓄積!$A$16:$A$1015,MATCH($D133,データ蓄積!$A$16:$A$1015,0)+1):'データ蓄積'!$DB$1015,13,),0))</f>
        <v>0</v>
      </c>
      <c r="CM133" s="372">
        <f>IF($F132="申請キャンセル",0,IFERROR(VLOOKUP($D133,INDEX(データ蓄積!$A$16:$A$1015,MATCH($D133,データ蓄積!$A$16:$A$1015,0)+1):'データ蓄積'!$DB$1015,15,),0))</f>
        <v>0</v>
      </c>
      <c r="CN133" s="372">
        <f>IF($F132="申請キャンセル",0,IFERROR(VLOOKUP($D133,INDEX(データ蓄積!$A$16:$A$1015,MATCH($D133,データ蓄積!$A$16:$A$1015,0)+1):'データ蓄積'!$DB$1015,17,),0))</f>
        <v>0</v>
      </c>
      <c r="CO133" s="372">
        <f>IF($F132="申請キャンセル",0,IFERROR(VLOOKUP($D133,INDEX(データ蓄積!$A$16:$A$1015,MATCH($D133,データ蓄積!$A$16:$A$1015,0)+1):'データ蓄積'!$DB$1015,18,),0))</f>
        <v>0</v>
      </c>
      <c r="CP133" s="371">
        <f>IF($F132="申請キャンセル",0,IFERROR(VLOOKUP($D133,INDEX(データ蓄積!$A$16:$A$1015,MATCH($D133,データ蓄積!$A$16:$A$1015,0)+1):'データ蓄積'!$DB$1015,19,),0))</f>
        <v>0</v>
      </c>
      <c r="CQ133" s="372">
        <f>IF($F132="申請キャンセル",0,IFERROR(VLOOKUP($D133,INDEX(データ蓄積!$A$16:$A$1015,MATCH($D133,データ蓄積!$A$16:$A$1015,0)+1):'データ蓄積'!$DB$1015,24,),0))</f>
        <v>0</v>
      </c>
      <c r="CR133" s="99" t="str">
        <f>IF($F132="申請キャンセル",0,CONCATENATE(CS133,$CS$14,CT133,$CT$14,CU133,$CU$14))</f>
        <v>0年0月0日</v>
      </c>
      <c r="CS133" s="99">
        <f>IF($F132="申請キャンセル",0,IFERROR(VLOOKUP($D133,INDEX(データ蓄積!$A$16:$A$1015,MATCH($D133,データ蓄積!$A$16:$A$1015,0)+1):'データ蓄積'!$DB$1015,70,),0))</f>
        <v>0</v>
      </c>
      <c r="CT133" s="99">
        <f>IF($F132="申請キャンセル",0,IFERROR(VLOOKUP($D133,INDEX(データ蓄積!$A$16:$A$1015,MATCH($D133,データ蓄積!$A$16:$A$1015,0)+1):'データ蓄積'!$DB$1015,71,),0))</f>
        <v>0</v>
      </c>
      <c r="CU133" s="99">
        <f>IF($F132="申請キャンセル",0,IFERROR(VLOOKUP($D133,INDEX(データ蓄積!$A$16:$A$1015,MATCH($D133,データ蓄積!$A$16:$A$1015,0)+1):'データ蓄積'!$DB$1015,72,),0))</f>
        <v>0</v>
      </c>
      <c r="CV133" s="99" t="str">
        <f>IF($F132="申請キャンセル",0,CONCATENATE(CW133,$CW$14,CX133,$CX$14,CY133,$CY$14))</f>
        <v>0年0月0日</v>
      </c>
      <c r="CW133" s="99">
        <f>IF($F132="申請キャンセル",0,IFERROR(VLOOKUP($D133,INDEX(データ蓄積!$A$16:$A$1015,MATCH($D133,データ蓄積!$A$16:$A$1015,0)+1):'データ蓄積'!$DB$1015,73,),0))</f>
        <v>0</v>
      </c>
      <c r="CX133" s="99">
        <f>IF($F132="申請キャンセル",0,IFERROR(VLOOKUP($D133,INDEX(データ蓄積!$A$16:$A$1015,MATCH($D133,データ蓄積!$A$16:$A$1015,0)+1):'データ蓄積'!$DB$1015,74,),0))</f>
        <v>0</v>
      </c>
      <c r="CY133" s="99">
        <f>IF($F132="申請キャンセル",0,IFERROR(VLOOKUP($D133,INDEX(データ蓄積!$A$16:$A$1015,MATCH($D133,データ蓄積!$A$16:$A$1015,0)+1):'データ蓄積'!$DB$1015,75,),0))</f>
        <v>0</v>
      </c>
      <c r="CZ133" s="211">
        <f>IF($F132="申請キャンセル",0,IFERROR(VLOOKUP($D133,INDEX(データ蓄積!$A$16:$A$1015,MATCH($D133,データ蓄積!$A$16:$A$1015,0)+1):'データ蓄積'!$CF$1015,84,),0))</f>
        <v>0</v>
      </c>
      <c r="DA133" s="211">
        <f>IF($F132="申請キャンセル",0,IFERROR(VLOOKUP($D133,INDEX(データ蓄積!$A$16:$A$1015,MATCH($D133,データ蓄積!$A$16:$A$1015,0)+1):'データ蓄積'!$CG$1015,85,),0))</f>
        <v>0</v>
      </c>
      <c r="DB133" s="211">
        <f>IF($F132="申請キャンセル",0,IFERROR(VLOOKUP($D133,INDEX(データ蓄積!$A$16:$A$1015,MATCH($D133,データ蓄積!$A$16:$A$1015,0)+1):'データ蓄積'!$CH$1015,86,),0))</f>
        <v>0</v>
      </c>
      <c r="DC133" s="211"/>
      <c r="DD133" s="204">
        <f>IF($F132="申請キャンセル",0,IFERROR(VLOOKUP($D133,INDEX(データ蓄積!$A$16:$A$1015,MATCH($D133,データ蓄積!$A$16:$A$1015,0)+1):'データ蓄積'!$CN$1015,91,),0))</f>
        <v>0</v>
      </c>
      <c r="DE133" s="204">
        <f>IF($F132="申請キャンセル",0,IFERROR(VLOOKUP($D133,INDEX(データ蓄積!$A$16:$A$1015,MATCH($D133,データ蓄積!$A$16:$A$1015,0)+1):'データ蓄積'!$CN$1015,92,),0))</f>
        <v>0</v>
      </c>
    </row>
    <row r="134" spans="1:109" ht="18.75" customHeight="1" x14ac:dyDescent="0.15">
      <c r="A134" s="349">
        <f>IFERROR(VLOOKUP($D134,INDEX(データ蓄積!$A$16:$A$1015,MATCH($D134,データ蓄積!$A$16:$A$1015,0)):'データ蓄積'!$BI$1015,3,),0)</f>
        <v>0</v>
      </c>
      <c r="B134" s="350">
        <f>IFERROR(VLOOKUP($D134,INDEX(データ蓄積!$A$16:$A$1015,MATCH($D134,データ蓄積!$A$16:$A$1015,0)):'データ蓄積'!$BI$1015,4,),0)</f>
        <v>0</v>
      </c>
      <c r="C134" s="349">
        <f>IFERROR(VLOOKUP($D134,INDEX(データ蓄積!$A$16:$A$1015,MATCH($D134,データ蓄積!$A$16:$A$1015,0)):'データ蓄積'!$BI$1015,5,),0)</f>
        <v>0</v>
      </c>
      <c r="D134" s="349">
        <f t="shared" si="0"/>
        <v>60</v>
      </c>
      <c r="E134" s="351">
        <f>IFERROR(VLOOKUP($D134,INDEX(データ蓄積!$A$16:$A$1015,MATCH($D134,データ蓄積!$A$16:$A$1015,0)):'データ蓄積'!$BI$1015,2,),0)</f>
        <v>0</v>
      </c>
      <c r="F134" s="352">
        <f>IFERROR(VLOOKUP($D134,INDEX(データ蓄積!$A$16:$A$1015,MATCH($D134,データ蓄積!$A$16:$A$1015,0)):'データ蓄積'!$CD$1015,82,),0)</f>
        <v>0</v>
      </c>
      <c r="G134" s="353">
        <f>IF($F134="申請キャンセル",0,IFERROR(VLOOKUP($D134,INDEX(データ蓄積!$A$16:$A$1015,MATCH($D134,データ蓄積!$A$16:$A$1015,0)):'データ蓄積'!$BI$1015,8,),0))</f>
        <v>0</v>
      </c>
      <c r="H134" s="346">
        <f>IF($F134="申請キャンセル",0,IFERROR(VLOOKUP($D134,INDEX(データ蓄積!$A$16:$A$1015,MATCH($D134,データ蓄積!$A$16:$A$1015,0)):'データ蓄積'!$BI$1015,10,),0))</f>
        <v>0</v>
      </c>
      <c r="I134" s="354" t="str">
        <f>IF($F134="申請キャンセル","",LEFT(IFERROR(VLOOKUP($D134,INDEX(データ蓄積!$A$16:$A$1015,MATCH($D134,データ蓄積!$A$16:$A$1015,0)):'データ蓄積'!$CH$1015,84,),""),2))</f>
        <v/>
      </c>
      <c r="J134" s="346" t="str">
        <f>IF($F134="申請キャンセル","",LEFT(IFERROR(VLOOKUP($D134,INDEX(データ蓄積!$A$16:$A$1015,MATCH($D134,データ蓄積!$A$16:$A$1015,0)):'データ蓄積'!$CL$1015,86,),""),2))</f>
        <v/>
      </c>
      <c r="K134" s="355">
        <f>IF($F134="申請キャンセル",0,IFERROR(VLOOKUP($D134,INDEX(データ蓄積!$A$16:$A$1015,MATCH($D134,データ蓄積!$A$16:$A$1015,0)):'データ蓄積'!$CO$1015,90,),0))</f>
        <v>0</v>
      </c>
      <c r="L134" s="350">
        <f>IF(G134=0,0,IF($F134="申請キャンセル",0,IF(K134="","","〇")))</f>
        <v>0</v>
      </c>
      <c r="M134" s="356">
        <f>IF($F134="申請キャンセル",0,IFERROR(VLOOKUP($D134,INDEX(データ蓄積!$A$16:$A$1015,MATCH($D134,データ蓄積!$A$16:$A$1015,0)):'データ蓄積'!$BI$1015,14,),))</f>
        <v>0</v>
      </c>
      <c r="N134" s="357">
        <f>IF($F134="申請キャンセル",0,IFERROR(VLOOKUP($D134,INDEX(データ蓄積!$A$16:$A$1015,MATCH($D134,データ蓄積!$A$16:$A$1015,0)):'データ蓄積'!$BI$1015,16,),0))</f>
        <v>0</v>
      </c>
      <c r="O134" s="356">
        <f>IF($F134="申請キャンセル",0,IFERROR(VLOOKUP($D134,INDEX(データ蓄積!$A$16:$A$1015,MATCH($D134,データ蓄積!$A$16:$A$1015,0)):'データ蓄積'!$BI$1015,20,),0))</f>
        <v>0</v>
      </c>
      <c r="P134" s="358">
        <f>IF($F134="申請キャンセル",0,IFERROR(VLOOKUP($D134,INDEX(データ蓄積!$A$16:$A$1015,MATCH($D134,データ蓄積!$A$16:$A$1015,0)):'データ蓄積'!$BI$1015,21,),0))</f>
        <v>0</v>
      </c>
      <c r="Q134" s="359">
        <f>IF($F134="申請キャンセル",0,IFERROR(VLOOKUP($D134,INDEX(データ蓄積!$A$16:$A$1015,MATCH($D134,データ蓄積!$A$16:$A$1015,0)):'データ蓄積'!$BI$1015,23,),0))</f>
        <v>0</v>
      </c>
      <c r="R134" s="360">
        <f>IF($F134="申請キャンセル",0,IFERROR(VLOOKUP($D134,INDEX(データ蓄積!$A$16:$A$1015,MATCH($D134,データ蓄積!$A$16:$A$1015,0)):'データ蓄積'!$CO$1015,92,),0))</f>
        <v>0</v>
      </c>
      <c r="S134" s="361">
        <f>IF($F134="申請キャンセル",0,IFERROR(VLOOKUP($D134,INDEX(データ蓄積!$A$16:$A$1015,MATCH($D134,データ蓄積!$A$16:$A$1015,0)):'データ蓄積'!$BI$1015,22,),0))</f>
        <v>0</v>
      </c>
      <c r="T134" s="362" t="str">
        <f>IF($F134="申請キャンセル",0,IF((AJ134+AP134)&gt;0,ROUNDDOWN((AJ134+AP134)/(AL134+AR134),4)*1000," "))</f>
        <v xml:space="preserve"> </v>
      </c>
      <c r="U134" s="363" t="str">
        <f>IF($F134="申請キャンセル",0,IFERROR(IF(AJ134+AP134=0,"",VLOOKUP(Q134,Sheet1!$B$4:$C$64,2,0)),0))</f>
        <v/>
      </c>
      <c r="V134" s="364">
        <f>IF($F134="申請キャンセル",0,IFERROR(VLOOKUP($D134,INDEX(データ蓄積!$A$16:$A$1015,MATCH($D134,データ蓄積!$A$16:$A$1015,0)):'データ蓄積'!$BI$1015,12,),0))</f>
        <v>0</v>
      </c>
      <c r="W134" s="365">
        <f>IF($F134="申請キャンセル",0,IFERROR(VLOOKUP($D134,INDEX(データ蓄積!$A$16:$A$1015,MATCH($D134,データ蓄積!$A$16:$A$1015,0)):'データ蓄積'!$BI$1015,25,),0))</f>
        <v>0</v>
      </c>
      <c r="X134" s="356">
        <f>IF($F134="申請キャンセル",0,IFERROR(VLOOKUP($D134,INDEX(データ蓄積!$A$16:$A$1015,MATCH($D134,データ蓄積!$A$16:$A$1015,0)):'データ蓄積'!$DB$1015,27,),0))</f>
        <v>0</v>
      </c>
      <c r="Y134" s="366">
        <f t="shared" si="350"/>
        <v>0</v>
      </c>
      <c r="Z134" s="358">
        <f>IF($F134="申請キャンセル",0,IFERROR(VLOOKUP($D134,INDEX(データ蓄積!$A$16:$A$1015,MATCH($D134,データ蓄積!$A$16:$A$1015,0)):'データ蓄積'!$DB$1015,26,),0))</f>
        <v>0</v>
      </c>
      <c r="AA134" s="367">
        <f>IF($F134="申請キャンセル",0,IFERROR(VLOOKUP($D134,INDEX(データ蓄積!$A$16:$A$1015,MATCH($D134,データ蓄積!$A$16:$A$1015,0)):'データ蓄積'!$DB$1015,28,),0))</f>
        <v>0</v>
      </c>
      <c r="AB134" s="358">
        <f>IF($W134="初 年 度",TRUNC((+AA134-BP134)/2,0),0)</f>
        <v>0</v>
      </c>
      <c r="AC134" s="357"/>
      <c r="AD134" s="356">
        <f>IF($F134="申請キャンセル",0,IFERROR(VLOOKUP($D134,INDEX(データ蓄積!$A$16:$A$1015,MATCH($D134,データ蓄積!$A$16:$A$1015,0)):'データ蓄積'!$DB$1015,30,),0))</f>
        <v>0</v>
      </c>
      <c r="AE134" s="359">
        <f t="shared" si="351"/>
        <v>0</v>
      </c>
      <c r="AF134" s="359">
        <f>IF($F134="申請キャンセル",0,IFERROR(VLOOKUP($D134,INDEX(データ蓄積!$A$16:$A$1015,MATCH($D134,データ蓄積!$A$16:$A$1015,0)):'データ蓄積'!$DB$1015,29,),0))</f>
        <v>0</v>
      </c>
      <c r="AG134" s="359">
        <f>IF($F134="申請キャンセル",0,IFERROR(VLOOKUP($D134,INDEX(データ蓄積!$A$16:$A$1015,MATCH($D134,データ蓄積!$A$16:$A$1015,0)):'データ蓄積'!$DB$1015,31,),0))</f>
        <v>0</v>
      </c>
      <c r="AH134" s="359">
        <f t="shared" si="370"/>
        <v>0</v>
      </c>
      <c r="AI134" s="357"/>
      <c r="AJ134" s="358">
        <f>+X134+AD134</f>
        <v>0</v>
      </c>
      <c r="AK134" s="366">
        <f t="shared" si="568"/>
        <v>0</v>
      </c>
      <c r="AL134" s="358">
        <f t="shared" si="568"/>
        <v>0</v>
      </c>
      <c r="AM134" s="367">
        <f t="shared" si="568"/>
        <v>0</v>
      </c>
      <c r="AN134" s="358">
        <f t="shared" si="568"/>
        <v>0</v>
      </c>
      <c r="AO134" s="357"/>
      <c r="AP134" s="356">
        <f>IF($F134="申請キャンセル",0,IFERROR(VLOOKUP($D134,INDEX(データ蓄積!$A$16:$A$1015,MATCH($D134,データ蓄積!$A$16:$A$1015,0)):'データ蓄積'!$DB$1015,33,),0))</f>
        <v>0</v>
      </c>
      <c r="AQ134" s="366">
        <f t="shared" si="352"/>
        <v>0</v>
      </c>
      <c r="AR134" s="358">
        <f>IF($F134="申請キャンセル",0,IFERROR(VLOOKUP($D134,INDEX(データ蓄積!$A$16:$A$1015,MATCH($D134,データ蓄積!$A$16:$A$1015,0)):'データ蓄積'!$DB$1015,32,),0))</f>
        <v>0</v>
      </c>
      <c r="AS134" s="367">
        <f>IF($F134="申請キャンセル",0,IFERROR(VLOOKUP($D134,INDEX(データ蓄積!$A$16:$A$1015,MATCH($D134,データ蓄積!$A$16:$A$1015,0)):'データ蓄積'!$DB$1015,34,),0))</f>
        <v>0</v>
      </c>
      <c r="AT134" s="358">
        <f t="shared" si="371"/>
        <v>0</v>
      </c>
      <c r="AU134" s="357"/>
      <c r="AV134" s="356">
        <f>IF($F134="申請キャンセル",0,IFERROR(VLOOKUP($D134,INDEX(データ蓄積!$A$16:$A$1015,MATCH($D134,データ蓄積!$A$16:$A$1015,0)):'データ蓄積'!$DB$1015,36,),0))</f>
        <v>0</v>
      </c>
      <c r="AW134" s="366">
        <f t="shared" si="353"/>
        <v>0</v>
      </c>
      <c r="AX134" s="358">
        <f>IF($F134="申請キャンセル",0,IFERROR(VLOOKUP($D134,INDEX(データ蓄積!$A$16:$A$1015,MATCH($D134,データ蓄積!$A$16:$A$1015,0)):'データ蓄積'!$DB$1015,35,),0))</f>
        <v>0</v>
      </c>
      <c r="AY134" s="367">
        <f>IF($F134="申請キャンセル",0,IFERROR(VLOOKUP($D134,INDEX(データ蓄積!$A$16:$A$1015,MATCH($D134,データ蓄積!$A$16:$A$1015,0)):'データ蓄積'!$DB$1015,37,),0))</f>
        <v>0</v>
      </c>
      <c r="AZ134" s="358">
        <f t="shared" si="372"/>
        <v>0</v>
      </c>
      <c r="BA134" s="357"/>
      <c r="BB134" s="368">
        <f>+AK134+AQ134+AW134</f>
        <v>0</v>
      </c>
      <c r="BC134" s="358">
        <f t="shared" si="589"/>
        <v>0</v>
      </c>
      <c r="BD134" s="367">
        <f t="shared" si="589"/>
        <v>0</v>
      </c>
      <c r="BE134" s="361">
        <f t="shared" si="589"/>
        <v>0</v>
      </c>
      <c r="BF134" s="369"/>
      <c r="BG134" s="356">
        <f>IF($F134="申請キャンセル",0,IF(H134="（○）",220,0))</f>
        <v>0</v>
      </c>
      <c r="BH134" s="359">
        <f>IF($F134="申請キャンセル",0,IF(H134="（○）",SUM(AK134+AQ134+AW134),0))</f>
        <v>0</v>
      </c>
      <c r="BI134" s="359">
        <f>IF($F134="申請キャンセル",0,IF(H134="（○）",SUM(AL134+AR134),0))</f>
        <v>0</v>
      </c>
      <c r="BJ134" s="359">
        <f t="shared" si="354"/>
        <v>0</v>
      </c>
      <c r="BK134" s="361">
        <f>IF($W134="初 年 度",TRUNC((+BJ134-CB134),0),0)</f>
        <v>0</v>
      </c>
      <c r="BL134" s="46"/>
      <c r="BM134" s="356">
        <f t="shared" si="454"/>
        <v>0</v>
      </c>
      <c r="BN134" s="357">
        <f t="shared" si="454"/>
        <v>0</v>
      </c>
      <c r="BP134" s="125">
        <f t="shared" si="355"/>
        <v>0</v>
      </c>
      <c r="BQ134" s="126">
        <f>ROUNDUP(BP134/2,0)</f>
        <v>0</v>
      </c>
      <c r="BR134" s="44"/>
      <c r="BS134" s="125">
        <f t="shared" si="356"/>
        <v>0</v>
      </c>
      <c r="BT134" s="126">
        <f>ROUNDUP(BS134/2,0)</f>
        <v>0</v>
      </c>
      <c r="BU134" s="44"/>
      <c r="BV134" s="125">
        <f t="shared" si="357"/>
        <v>0</v>
      </c>
      <c r="BW134" s="126">
        <f t="shared" si="373"/>
        <v>0</v>
      </c>
      <c r="BX134" s="44"/>
      <c r="BY134" s="125">
        <f t="shared" si="358"/>
        <v>0</v>
      </c>
      <c r="BZ134" s="126">
        <f>ROUNDUP(BY134/2,0)</f>
        <v>0</v>
      </c>
      <c r="CA134" s="44"/>
      <c r="CB134" s="125">
        <f t="shared" si="359"/>
        <v>0</v>
      </c>
      <c r="CC134" s="126">
        <f>+CB134</f>
        <v>0</v>
      </c>
      <c r="CD134" s="44"/>
      <c r="CE134" s="370">
        <f>IF($F134="申請キャンセル",0,IF(CE135="","",CE135))</f>
        <v>0</v>
      </c>
      <c r="CF134" s="371">
        <f>IF($F134="申請キャンセル",0,IFERROR(VLOOKUP($D134,INDEX(データ蓄積!$A$16:$A$1015,MATCH($D134,データ蓄積!$A$16:$A$1015,0)):'データ蓄積'!$DB$1015,6,),0))</f>
        <v>0</v>
      </c>
      <c r="CG134" s="214" t="str">
        <f t="shared" si="455"/>
        <v xml:space="preserve"> </v>
      </c>
      <c r="CH134" s="214" t="str">
        <f t="shared" si="455"/>
        <v/>
      </c>
      <c r="CI134" s="214" t="str">
        <f>IF(CG134&gt;=CH134,"OK","下限本数を下回っています")</f>
        <v>OK</v>
      </c>
      <c r="CJ134" s="371">
        <f>IF($F134="申請キャンセル",0,IFERROR(VLOOKUP($D134,INDEX(データ蓄積!$A$16:$A$1015,MATCH($D134,データ蓄積!$A$16:$A$1015,0)):'データ蓄積'!$DB$1015,9,),0))</f>
        <v>0</v>
      </c>
      <c r="CK134" s="372">
        <f>IF($F134="申請キャンセル",0,IFERROR(VLOOKUP($D134,INDEX(データ蓄積!$A$16:$A$1015,MATCH($D134,データ蓄積!$A$16:$A$1015,0)):'データ蓄積'!$DB$1015,11,),0))</f>
        <v>0</v>
      </c>
      <c r="CL134" s="372">
        <f>IF($F134="申請キャンセル",0,IFERROR(VLOOKUP($D134,INDEX(データ蓄積!$A$16:$A$1015,MATCH($D134,データ蓄積!$A$16:$A$1015,0)):'データ蓄積'!$DB$1015,13,),0))</f>
        <v>0</v>
      </c>
      <c r="CM134" s="372">
        <f>IF($F134="申請キャンセル",0,IFERROR(VLOOKUP($D134,INDEX(データ蓄積!$A$16:$A$1015,MATCH($D134,データ蓄積!$A$16:$A$1015,0)):'データ蓄積'!$DB$1015,15,),0))</f>
        <v>0</v>
      </c>
      <c r="CN134" s="372">
        <f>IF($F134="申請キャンセル",0,IFERROR(VLOOKUP($D134,INDEX(データ蓄積!$A$16:$A$1015,MATCH($D134,データ蓄積!$A$16:$A$1015,0)):'データ蓄積'!$DB$1015,17,),0))</f>
        <v>0</v>
      </c>
      <c r="CO134" s="372">
        <f>IF($F134="申請キャンセル",0,IFERROR(VLOOKUP($D134,INDEX(データ蓄積!$A$16:$A$1015,MATCH($D134,データ蓄積!$A$16:$A$1015,0)):'データ蓄積'!$DB$1015,18,),0))</f>
        <v>0</v>
      </c>
      <c r="CP134" s="371">
        <f>IF($F134="申請キャンセル",0,IFERROR(VLOOKUP($D134,INDEX(データ蓄積!$A$16:$A$1015,MATCH($D134,データ蓄積!$A$16:$A$1015,0)):'データ蓄積'!$DB$1015,19,),0))</f>
        <v>0</v>
      </c>
      <c r="CQ134" s="372">
        <f>IF($F134="申請キャンセル",0,IFERROR(VLOOKUP($D134,INDEX(データ蓄積!$A$16:$A$1015,MATCH($D134,データ蓄積!$A$16:$A$1015,0)):'データ蓄積'!$DB$1015,24,),0))</f>
        <v>0</v>
      </c>
      <c r="CR134" s="99" t="str">
        <f>IF($F134="申請キャンセル",0,CONCATENATE(CS134,$CS$14,CT134,$CT$14,CU134,$CU$14))</f>
        <v>0年0月0日</v>
      </c>
      <c r="CS134" s="99">
        <f>IF($F134="申請キャンセル",0,IFERROR(VLOOKUP($D134,INDEX(データ蓄積!$A$16:$A$1015,MATCH($D134,データ蓄積!$A$16:$A$1015,0)):'データ蓄積'!$DB$1015,70,),0))</f>
        <v>0</v>
      </c>
      <c r="CT134" s="99">
        <f>IF($F134="申請キャンセル",0,IFERROR(VLOOKUP($D134,INDEX(データ蓄積!$A$16:$A$1015,MATCH($D134,データ蓄積!$A$16:$A$1015,0)):'データ蓄積'!$DB$1015,71,),0))</f>
        <v>0</v>
      </c>
      <c r="CU134" s="99">
        <f>IF($F134="申請キャンセル",0,IFERROR(VLOOKUP($D134,INDEX(データ蓄積!$A$16:$A$1015,MATCH($D134,データ蓄積!$A$16:$A$1015,0)):'データ蓄積'!$DB$1015,72,),0))</f>
        <v>0</v>
      </c>
      <c r="CV134" s="99" t="str">
        <f>IF($F134="申請キャンセル",0,CONCATENATE(CW134,$CW$14,CX134,$CX$14,CY134,$CY$14))</f>
        <v>0年0月0日</v>
      </c>
      <c r="CW134" s="99">
        <f>IF($F134="申請キャンセル",0,IFERROR(VLOOKUP($D134,INDEX(データ蓄積!$A$16:$A$1015,MATCH($D134,データ蓄積!$A$16:$A$1015,0)):'データ蓄積'!$DB$1015,73,),0))</f>
        <v>0</v>
      </c>
      <c r="CX134" s="99">
        <f>IF($F134="申請キャンセル",0,IFERROR(VLOOKUP($D134,INDEX(データ蓄積!$A$16:$A$1015,MATCH($D134,データ蓄積!$A$16:$A$1015,0)):'データ蓄積'!$DB$1015,74,),0))</f>
        <v>0</v>
      </c>
      <c r="CY134" s="99">
        <f>IF($F134="申請キャンセル",0,IFERROR(VLOOKUP($D134,INDEX(データ蓄積!$A$16:$A$1015,MATCH($D134,データ蓄積!$A$16:$A$1015,0)):'データ蓄積'!$DB$1015,75,),0))</f>
        <v>0</v>
      </c>
      <c r="CZ134" s="211">
        <f>IF($F134="申請キャンセル",0,IFERROR(VLOOKUP($D134,INDEX(データ蓄積!$A$16:$A$1015,MATCH($D134,データ蓄積!$A$16:$A$1015,0)):'データ蓄積'!$CF$1015,84,),0))</f>
        <v>0</v>
      </c>
      <c r="DA134" s="211">
        <f>IF($F134="申請キャンセル",0,IFERROR(VLOOKUP($D134,INDEX(データ蓄積!$A$16:$A$1015,MATCH($D134,データ蓄積!$A$16:$A$1015,0)):'データ蓄積'!$CG$1015,85,),0))</f>
        <v>0</v>
      </c>
      <c r="DB134" s="211">
        <f>IF($F134="申請キャンセル",0,IFERROR(VLOOKUP($D134,INDEX(データ蓄積!$A$16:$A$1015,MATCH($D134,データ蓄積!$A$16:$A$1015,0)):'データ蓄積'!$CH$1015,86,),0))</f>
        <v>0</v>
      </c>
      <c r="DC134" s="211"/>
      <c r="DD134" s="204">
        <f>IF($F134="申請キャンセル",0,IFERROR(VLOOKUP($D134,INDEX(データ蓄積!$A$16:$A$1015,MATCH($D134,データ蓄積!$A$16:$A$1015,0)):'データ蓄積'!$CN$1015,91,),0))</f>
        <v>0</v>
      </c>
      <c r="DE134" s="204">
        <f>IF($F134="申請キャンセル",0,IFERROR(VLOOKUP($D134,INDEX(データ蓄積!$A$16:$A$1015,MATCH($D134,データ蓄積!$A$16:$A$1015,0)):'データ蓄積'!$CN$1015,92,),0))</f>
        <v>0</v>
      </c>
    </row>
    <row r="135" spans="1:109" ht="18.75" customHeight="1" x14ac:dyDescent="0.15">
      <c r="A135" s="373">
        <f>IFERROR(VLOOKUP($D135,INDEX(データ蓄積!$A$16:$A$1015,MATCH($D135,データ蓄積!$A$16:$A$1015,0)+1):'データ蓄積'!$BI$1015,3,),0)</f>
        <v>0</v>
      </c>
      <c r="B135" s="374">
        <f>IFERROR(VLOOKUP($D135,INDEX(データ蓄積!$A$16:$A$1015,MATCH($D135,データ蓄積!$A$16:$A$1015,0)+1):'データ蓄積'!$BI$1015,4,),0)</f>
        <v>0</v>
      </c>
      <c r="C135" s="375">
        <f>IFERROR(VLOOKUP($D135,INDEX(データ蓄積!$A$16:$A$1015,MATCH($D135,データ蓄積!$A$16:$A$1015,0)+1):'データ蓄積'!$BI$1015,5,),0)</f>
        <v>0</v>
      </c>
      <c r="D135" s="373">
        <f t="shared" si="0"/>
        <v>60</v>
      </c>
      <c r="E135" s="347">
        <f>IFERROR(VLOOKUP($D135,INDEX(データ蓄積!$A$16:$A$1015,MATCH($D135,データ蓄積!$A$16:$A$1015,0)+1):'データ蓄積'!$BI$1015,2,),0)</f>
        <v>0</v>
      </c>
      <c r="F135" s="376">
        <f>IFERROR(VLOOKUP($D135,INDEX(データ蓄積!$A$16:$A$1015,MATCH($D135,データ蓄積!$A$16:$A$1015,0)+1):'データ蓄積'!$CD$1015,82,),0)</f>
        <v>0</v>
      </c>
      <c r="G135" s="377">
        <f>IF($F134="申請キャンセル",0,IFERROR(VLOOKUP($D135,INDEX(データ蓄積!$A$16:$A$1015,MATCH($D135,データ蓄積!$A$16:$A$1015,0)+1):'データ蓄積'!$BI$1015,8,),0))</f>
        <v>0</v>
      </c>
      <c r="H135" s="347">
        <f>IF($F134="申請キャンセル",0,IFERROR(VLOOKUP($D135,INDEX(データ蓄積!$A$16:$A$1015,MATCH($D135,データ蓄積!$A$16:$A$1015,0)+1):'データ蓄積'!$BI$1015,10,),0))</f>
        <v>0</v>
      </c>
      <c r="I135" s="378" t="str">
        <f>IF($F134="申請キャンセル","",LEFT(IFERROR(VLOOKUP($D135,INDEX(データ蓄積!$A$16:$A$1015,MATCH($D135,データ蓄積!$A$16:$A$1015,0)+1):'データ蓄積'!$CH$1015,84,),""),2))</f>
        <v/>
      </c>
      <c r="J135" s="347" t="str">
        <f>IF($F134="申請キャンセル","",LEFT(IFERROR(VLOOKUP($D135,INDEX(データ蓄積!$A$16:$A$1015,MATCH($D134,データ蓄積!$A$16:$A$1015,0)+1):'データ蓄積'!$CL$1015,86,),""),2))</f>
        <v/>
      </c>
      <c r="K135" s="379">
        <f>IF($F134="申請キャンセル",0,IFERROR(VLOOKUP($D135,INDEX(データ蓄積!$A$16:$A$1015,MATCH($D135,データ蓄積!$A$16:$A$1015,0)+1):'データ蓄積'!$CO$1015,90,),0))</f>
        <v>0</v>
      </c>
      <c r="L135" s="374">
        <f t="shared" ref="L135" si="636">IF(G135=0,0,IF($F135="申請キャンセル",0,IF(K135="","","〇")))</f>
        <v>0</v>
      </c>
      <c r="M135" s="380">
        <f>IF($F134="申請キャンセル",0,IFERROR(VLOOKUP($D135,INDEX(データ蓄積!$A$16:$A$1015,MATCH($D135,データ蓄積!$A$16:$A$1015,0)+1):'データ蓄積'!$BI$1015,14,),0))</f>
        <v>0</v>
      </c>
      <c r="N135" s="381">
        <f>IF($F134="申請キャンセル",0,IFERROR(VLOOKUP($D135,INDEX(データ蓄積!$A$16:$A$1015,MATCH($D135,データ蓄積!$A$16:$A$1015,0)+1):'データ蓄積'!$BI$1015,16,),0))</f>
        <v>0</v>
      </c>
      <c r="O135" s="382">
        <f>IF($F134="申請キャンセル",0,IFERROR(VLOOKUP($D135,INDEX(データ蓄積!$A$16:$A$1015,MATCH($D135,データ蓄積!$A$16:$A$1015,0)+1):'データ蓄積'!$BI$1015,20,),0))</f>
        <v>0</v>
      </c>
      <c r="P135" s="383">
        <f>IF($F134="申請キャンセル",0,IFERROR(VLOOKUP($D135,INDEX(データ蓄積!$A$16:$A$1015,MATCH($D135,データ蓄積!$A$16:$A$1015,0)+1):'データ蓄積'!$BI$1015,21,),0))</f>
        <v>0</v>
      </c>
      <c r="Q135" s="383">
        <f>IF($F134="申請キャンセル",0,IFERROR(VLOOKUP($D135,INDEX(データ蓄積!$A$16:$A$1015,MATCH($D135,データ蓄積!$A$16:$A$1015,0)+1):'データ蓄積'!$BI$1015,23,),0))</f>
        <v>0</v>
      </c>
      <c r="R135" s="384">
        <f>IF($F134="申請キャンセル",0,IFERROR(VLOOKUP($D135,INDEX(データ蓄積!$A$16:$A$1015,MATCH($D135,データ蓄積!$A$16:$A$1015,0)+1):'データ蓄積'!$CO$1015,92,),0))</f>
        <v>0</v>
      </c>
      <c r="S135" s="385">
        <f>IF($F134="申請キャンセル",0,IFERROR(VLOOKUP($D135,INDEX(データ蓄積!$A$16:$A$1015,MATCH($D135,データ蓄積!$A$16:$A$1015,0)+1):'データ蓄積'!$BI$1015,22,),0))</f>
        <v>0</v>
      </c>
      <c r="T135" s="386" t="str">
        <f>IF($F134="申請キャンセル",0,IF((AJ135+AP135)&gt;0,ROUNDDOWN((AJ135+AP135)/(AL135+AR135),4)*1000," "))</f>
        <v xml:space="preserve"> </v>
      </c>
      <c r="U135" s="387" t="str">
        <f>IF($F135="申請キャンセル",0,IFERROR(IF(AJ135+AP135=0,"",VLOOKUP(Q135,Sheet1!$B$4:$C$64,2,0)),0))</f>
        <v/>
      </c>
      <c r="V135" s="388">
        <f>IF($F134="申請キャンセル",0,IFERROR(VLOOKUP($D135,INDEX(データ蓄積!$A$16:$A$1015,MATCH($D135,データ蓄積!$A$16:$A$1015,0)+1):'データ蓄積'!$BI$1015,12,),0))</f>
        <v>0</v>
      </c>
      <c r="W135" s="389">
        <f>IF($F134="申請キャンセル",0,IFERROR(VLOOKUP($D135,INDEX(データ蓄積!$A$16:$A$1015,MATCH($D135,データ蓄積!$A$16:$A$1015,0)+1):'データ蓄積'!$BI$1015,25,),0))</f>
        <v>0</v>
      </c>
      <c r="X135" s="383">
        <f>IF($F134="申請キャンセル",0,IFERROR(VLOOKUP($D135,INDEX(データ蓄積!$A$16:$A$1015,MATCH($D135,データ蓄積!$A$16:$A$1015,0)+1):'データ蓄積'!$DB$1015,27,),0))</f>
        <v>0</v>
      </c>
      <c r="Y135" s="390">
        <f t="shared" si="350"/>
        <v>0</v>
      </c>
      <c r="Z135" s="383">
        <f>IF($F134="申請キャンセル",0,IFERROR(VLOOKUP($D135,INDEX(データ蓄積!$A$16:$A$1015,MATCH($D135,データ蓄積!$A$16:$A$1015,0)+1):'データ蓄積'!$DB$1015,26,),0))</f>
        <v>0</v>
      </c>
      <c r="AA135" s="383">
        <f>IF($F134="申請キャンセル",0,IFERROR(VLOOKUP($D135,INDEX(データ蓄積!$A$16:$A$1015,MATCH($D135,データ蓄積!$A$16:$A$1015,0)+1):'データ蓄積'!$DB$1015,28,),0))</f>
        <v>0</v>
      </c>
      <c r="AB135" s="385">
        <f t="shared" ref="AB135" si="637">IF($W135="初 年 度",TRUNC((+AA135-BP135)/2,0),0)</f>
        <v>0</v>
      </c>
      <c r="AC135" s="381"/>
      <c r="AD135" s="380">
        <f>IF($F134="申請キャンセル",0,IFERROR(VLOOKUP($D135,INDEX(データ蓄積!$A$16:$A$1015,MATCH($D135,データ蓄積!$A$16:$A$1015,0)+1):'データ蓄積'!$DB$1015,30,),0))</f>
        <v>0</v>
      </c>
      <c r="AE135" s="383">
        <f t="shared" si="351"/>
        <v>0</v>
      </c>
      <c r="AF135" s="383">
        <f>IF($F134="申請キャンセル",0,IFERROR(VLOOKUP($D135,INDEX(データ蓄積!$A$16:$A$1015,MATCH($D135,データ蓄積!$A$16:$A$1015,0)+1):'データ蓄積'!$DB$1015,29,),0))</f>
        <v>0</v>
      </c>
      <c r="AG135" s="383">
        <f>IF($F134="申請キャンセル",0,IFERROR(VLOOKUP($D135,INDEX(データ蓄積!$A$16:$A$1015,MATCH($D135,データ蓄積!$A$16:$A$1015,0)+1):'データ蓄積'!$DB$1015,31,),0))</f>
        <v>0</v>
      </c>
      <c r="AH135" s="383">
        <f t="shared" si="370"/>
        <v>0</v>
      </c>
      <c r="AI135" s="381"/>
      <c r="AJ135" s="385">
        <f t="shared" ref="AJ135" si="638">+X135+AD135</f>
        <v>0</v>
      </c>
      <c r="AK135" s="390">
        <f t="shared" si="568"/>
        <v>0</v>
      </c>
      <c r="AL135" s="383">
        <f t="shared" si="568"/>
        <v>0</v>
      </c>
      <c r="AM135" s="383">
        <f t="shared" si="568"/>
        <v>0</v>
      </c>
      <c r="AN135" s="385">
        <f t="shared" si="568"/>
        <v>0</v>
      </c>
      <c r="AO135" s="381"/>
      <c r="AP135" s="383">
        <f>IF($F134="申請キャンセル",0,IFERROR(VLOOKUP($D135,INDEX(データ蓄積!$A$16:$A$1015,MATCH($D135,データ蓄積!$A$16:$A$1015,0)+1):'データ蓄積'!$DB$1015,33,),0))</f>
        <v>0</v>
      </c>
      <c r="AQ135" s="390">
        <f t="shared" si="352"/>
        <v>0</v>
      </c>
      <c r="AR135" s="383">
        <f>IF($F134="申請キャンセル",0,IFERROR(VLOOKUP($D135,INDEX(データ蓄積!$A$16:$A$1015,MATCH($D135,データ蓄積!$A$16:$A$1015,0)+1):'データ蓄積'!$DB$1015,32,),0))</f>
        <v>0</v>
      </c>
      <c r="AS135" s="383">
        <f>IF($F134="申請キャンセル",0,IFERROR(VLOOKUP($D135,INDEX(データ蓄積!$A$16:$A$1015,MATCH($D135,データ蓄積!$A$16:$A$1015,0)+1):'データ蓄積'!$DB$1015,34,),0))</f>
        <v>0</v>
      </c>
      <c r="AT135" s="385">
        <f t="shared" si="371"/>
        <v>0</v>
      </c>
      <c r="AU135" s="381"/>
      <c r="AV135" s="383">
        <f>IF($F134="申請キャンセル",0,IFERROR(VLOOKUP($D135,INDEX(データ蓄積!$A$16:$A$1015,MATCH($D135,データ蓄積!$A$16:$A$1015,0)+1):'データ蓄積'!$DB$1015,36,),0))</f>
        <v>0</v>
      </c>
      <c r="AW135" s="390">
        <f t="shared" si="353"/>
        <v>0</v>
      </c>
      <c r="AX135" s="383">
        <f>IF($F134="申請キャンセル",0,IFERROR(VLOOKUP($D135,INDEX(データ蓄積!$A$16:$A$1015,MATCH($D135,データ蓄積!$A$16:$A$1015,0)+1):'データ蓄積'!$DB$1015,35,),0))</f>
        <v>0</v>
      </c>
      <c r="AY135" s="383">
        <f>IF($F134="申請キャンセル",0,IFERROR(VLOOKUP($D135,INDEX(データ蓄積!$A$16:$A$1015,MATCH($D135,データ蓄積!$A$16:$A$1015,0)+1):'データ蓄積'!$DB$1015,37,),0))</f>
        <v>0</v>
      </c>
      <c r="AZ135" s="385">
        <f t="shared" si="372"/>
        <v>0</v>
      </c>
      <c r="BA135" s="381"/>
      <c r="BB135" s="391">
        <f t="shared" ref="BB135" si="639">+AK135+AQ135+AW135</f>
        <v>0</v>
      </c>
      <c r="BC135" s="383">
        <f t="shared" si="589"/>
        <v>0</v>
      </c>
      <c r="BD135" s="383">
        <f t="shared" si="589"/>
        <v>0</v>
      </c>
      <c r="BE135" s="392">
        <f t="shared" si="589"/>
        <v>0</v>
      </c>
      <c r="BF135" s="369"/>
      <c r="BG135" s="380">
        <f>IF($F134="申請キャンセル",0,IF(H135="（○）",220,0))</f>
        <v>0</v>
      </c>
      <c r="BH135" s="385">
        <f>IF($F134="申請キャンセル",0,IF(H135="（○）",SUM(AK135+AQ135+AW135),0))</f>
        <v>0</v>
      </c>
      <c r="BI135" s="383">
        <f>IF($F134="申請キャンセル",0,IF(H135="（○）",SUM(AL135+AR135),0))</f>
        <v>0</v>
      </c>
      <c r="BJ135" s="383">
        <f t="shared" si="354"/>
        <v>0</v>
      </c>
      <c r="BK135" s="392">
        <f t="shared" ref="BK135" si="640">IF($W135="初 年 度",TRUNC((+BJ135-CB135),0),0)</f>
        <v>0</v>
      </c>
      <c r="BL135" s="46"/>
      <c r="BM135" s="380">
        <f t="shared" si="454"/>
        <v>0</v>
      </c>
      <c r="BN135" s="381">
        <f t="shared" si="454"/>
        <v>0</v>
      </c>
      <c r="BP135" s="127">
        <f t="shared" si="355"/>
        <v>0</v>
      </c>
      <c r="BQ135" s="128">
        <f t="shared" ref="BQ135" si="641">ROUNDUP(BP135/2,0)</f>
        <v>0</v>
      </c>
      <c r="BR135" s="45"/>
      <c r="BS135" s="127">
        <f t="shared" si="356"/>
        <v>0</v>
      </c>
      <c r="BT135" s="128">
        <f t="shared" ref="BT135" si="642">ROUNDUP(BS135/2,0)</f>
        <v>0</v>
      </c>
      <c r="BU135" s="45"/>
      <c r="BV135" s="127">
        <f t="shared" si="357"/>
        <v>0</v>
      </c>
      <c r="BW135" s="128">
        <f t="shared" si="373"/>
        <v>0</v>
      </c>
      <c r="BX135" s="45"/>
      <c r="BY135" s="127">
        <f t="shared" si="358"/>
        <v>0</v>
      </c>
      <c r="BZ135" s="128">
        <f t="shared" ref="BZ135" si="643">ROUNDUP(BY135/2,0)</f>
        <v>0</v>
      </c>
      <c r="CA135" s="45"/>
      <c r="CB135" s="127">
        <f t="shared" si="359"/>
        <v>0</v>
      </c>
      <c r="CC135" s="128">
        <f t="shared" ref="CC135" si="644">+CB135</f>
        <v>0</v>
      </c>
      <c r="CD135" s="45"/>
      <c r="CE135" s="370">
        <f>IF($F134="申請キャンセル",0,IFERROR(VLOOKUP($D135,INDEX(データ蓄積!$A$16:$A$1015,MATCH($D135,データ蓄積!$A$16:$A$1015,0)+1):'データ蓄積'!$DB$1015,83,),0))</f>
        <v>0</v>
      </c>
      <c r="CF135" s="371">
        <f>IF($F134="申請キャンセル",0,IFERROR(VLOOKUP($D135,INDEX(データ蓄積!$A$16:$A$1015,MATCH($D135,データ蓄積!$A$16:$A$1015,0)+1):'データ蓄積'!$DB$1015,6,),0))</f>
        <v>0</v>
      </c>
      <c r="CG135" s="214" t="str">
        <f t="shared" si="455"/>
        <v xml:space="preserve"> </v>
      </c>
      <c r="CH135" s="214" t="str">
        <f t="shared" si="455"/>
        <v/>
      </c>
      <c r="CI135" s="214" t="str">
        <f t="shared" ref="CI135" si="645">IF(CG135&gt;=CH135,"OK","下限本数を下回っています")</f>
        <v>OK</v>
      </c>
      <c r="CJ135" s="371">
        <f>IF($F134="申請キャンセル",0,IFERROR(VLOOKUP($D135,INDEX(データ蓄積!$A$16:$A$1015,MATCH($D135,データ蓄積!$A$16:$A$1015,0)+1):'データ蓄積'!$DB$1015,9,),0))</f>
        <v>0</v>
      </c>
      <c r="CK135" s="372">
        <f>IF($F134="申請キャンセル",0,IFERROR(VLOOKUP($D135,INDEX(データ蓄積!$A$16:$A$1015,MATCH($D135,データ蓄積!$A$16:$A$1015,0)+1):'データ蓄積'!$DB$1015,11,),0))</f>
        <v>0</v>
      </c>
      <c r="CL135" s="372">
        <f>IF($F134="申請キャンセル",0,IFERROR(VLOOKUP($D135,INDEX(データ蓄積!$A$16:$A$1015,MATCH($D135,データ蓄積!$A$16:$A$1015,0)+1):'データ蓄積'!$DB$1015,13,),0))</f>
        <v>0</v>
      </c>
      <c r="CM135" s="372">
        <f>IF($F134="申請キャンセル",0,IFERROR(VLOOKUP($D135,INDEX(データ蓄積!$A$16:$A$1015,MATCH($D135,データ蓄積!$A$16:$A$1015,0)+1):'データ蓄積'!$DB$1015,15,),0))</f>
        <v>0</v>
      </c>
      <c r="CN135" s="372">
        <f>IF($F134="申請キャンセル",0,IFERROR(VLOOKUP($D135,INDEX(データ蓄積!$A$16:$A$1015,MATCH($D135,データ蓄積!$A$16:$A$1015,0)+1):'データ蓄積'!$DB$1015,17,),0))</f>
        <v>0</v>
      </c>
      <c r="CO135" s="372">
        <f>IF($F134="申請キャンセル",0,IFERROR(VLOOKUP($D135,INDEX(データ蓄積!$A$16:$A$1015,MATCH($D135,データ蓄積!$A$16:$A$1015,0)+1):'データ蓄積'!$DB$1015,18,),0))</f>
        <v>0</v>
      </c>
      <c r="CP135" s="371">
        <f>IF($F134="申請キャンセル",0,IFERROR(VLOOKUP($D135,INDEX(データ蓄積!$A$16:$A$1015,MATCH($D135,データ蓄積!$A$16:$A$1015,0)+1):'データ蓄積'!$DB$1015,19,),0))</f>
        <v>0</v>
      </c>
      <c r="CQ135" s="372">
        <f>IF($F134="申請キャンセル",0,IFERROR(VLOOKUP($D135,INDEX(データ蓄積!$A$16:$A$1015,MATCH($D135,データ蓄積!$A$16:$A$1015,0)+1):'データ蓄積'!$DB$1015,24,),0))</f>
        <v>0</v>
      </c>
      <c r="CR135" s="99" t="str">
        <f>IF($F134="申請キャンセル",0,CONCATENATE(CS135,$CS$14,CT135,$CT$14,CU135,$CU$14))</f>
        <v>0年0月0日</v>
      </c>
      <c r="CS135" s="99">
        <f>IF($F134="申請キャンセル",0,IFERROR(VLOOKUP($D135,INDEX(データ蓄積!$A$16:$A$1015,MATCH($D135,データ蓄積!$A$16:$A$1015,0)+1):'データ蓄積'!$DB$1015,70,),0))</f>
        <v>0</v>
      </c>
      <c r="CT135" s="99">
        <f>IF($F134="申請キャンセル",0,IFERROR(VLOOKUP($D135,INDEX(データ蓄積!$A$16:$A$1015,MATCH($D135,データ蓄積!$A$16:$A$1015,0)+1):'データ蓄積'!$DB$1015,71,),0))</f>
        <v>0</v>
      </c>
      <c r="CU135" s="99">
        <f>IF($F134="申請キャンセル",0,IFERROR(VLOOKUP($D135,INDEX(データ蓄積!$A$16:$A$1015,MATCH($D135,データ蓄積!$A$16:$A$1015,0)+1):'データ蓄積'!$DB$1015,72,),0))</f>
        <v>0</v>
      </c>
      <c r="CV135" s="99" t="str">
        <f>IF($F134="申請キャンセル",0,CONCATENATE(CW135,$CW$14,CX135,$CX$14,CY135,$CY$14))</f>
        <v>0年0月0日</v>
      </c>
      <c r="CW135" s="99">
        <f>IF($F134="申請キャンセル",0,IFERROR(VLOOKUP($D135,INDEX(データ蓄積!$A$16:$A$1015,MATCH($D135,データ蓄積!$A$16:$A$1015,0)+1):'データ蓄積'!$DB$1015,73,),0))</f>
        <v>0</v>
      </c>
      <c r="CX135" s="99">
        <f>IF($F134="申請キャンセル",0,IFERROR(VLOOKUP($D135,INDEX(データ蓄積!$A$16:$A$1015,MATCH($D135,データ蓄積!$A$16:$A$1015,0)+1):'データ蓄積'!$DB$1015,74,),0))</f>
        <v>0</v>
      </c>
      <c r="CY135" s="99">
        <f>IF($F134="申請キャンセル",0,IFERROR(VLOOKUP($D135,INDEX(データ蓄積!$A$16:$A$1015,MATCH($D135,データ蓄積!$A$16:$A$1015,0)+1):'データ蓄積'!$DB$1015,75,),0))</f>
        <v>0</v>
      </c>
      <c r="CZ135" s="211">
        <f>IF($F134="申請キャンセル",0,IFERROR(VLOOKUP($D135,INDEX(データ蓄積!$A$16:$A$1015,MATCH($D135,データ蓄積!$A$16:$A$1015,0)+1):'データ蓄積'!$CF$1015,84,),0))</f>
        <v>0</v>
      </c>
      <c r="DA135" s="211">
        <f>IF($F134="申請キャンセル",0,IFERROR(VLOOKUP($D135,INDEX(データ蓄積!$A$16:$A$1015,MATCH($D135,データ蓄積!$A$16:$A$1015,0)+1):'データ蓄積'!$CG$1015,85,),0))</f>
        <v>0</v>
      </c>
      <c r="DB135" s="211">
        <f>IF($F134="申請キャンセル",0,IFERROR(VLOOKUP($D135,INDEX(データ蓄積!$A$16:$A$1015,MATCH($D135,データ蓄積!$A$16:$A$1015,0)+1):'データ蓄積'!$CH$1015,86,),0))</f>
        <v>0</v>
      </c>
      <c r="DC135" s="211"/>
      <c r="DD135" s="204">
        <f>IF($F134="申請キャンセル",0,IFERROR(VLOOKUP($D135,INDEX(データ蓄積!$A$16:$A$1015,MATCH($D135,データ蓄積!$A$16:$A$1015,0)+1):'データ蓄積'!$CN$1015,91,),0))</f>
        <v>0</v>
      </c>
      <c r="DE135" s="204">
        <f>IF($F134="申請キャンセル",0,IFERROR(VLOOKUP($D135,INDEX(データ蓄積!$A$16:$A$1015,MATCH($D135,データ蓄積!$A$16:$A$1015,0)+1):'データ蓄積'!$CN$1015,92,),0))</f>
        <v>0</v>
      </c>
    </row>
    <row r="136" spans="1:109" ht="18.75" customHeight="1" x14ac:dyDescent="0.15">
      <c r="A136" s="349">
        <f>IFERROR(VLOOKUP($D136,INDEX(データ蓄積!$A$16:$A$1015,MATCH($D136,データ蓄積!$A$16:$A$1015,0)):'データ蓄積'!$BI$1015,3,),0)</f>
        <v>0</v>
      </c>
      <c r="B136" s="350">
        <f>IFERROR(VLOOKUP($D136,INDEX(データ蓄積!$A$16:$A$1015,MATCH($D136,データ蓄積!$A$16:$A$1015,0)):'データ蓄積'!$BI$1015,4,),0)</f>
        <v>0</v>
      </c>
      <c r="C136" s="349">
        <f>IFERROR(VLOOKUP($D136,INDEX(データ蓄積!$A$16:$A$1015,MATCH($D136,データ蓄積!$A$16:$A$1015,0)):'データ蓄積'!$BI$1015,5,),0)</f>
        <v>0</v>
      </c>
      <c r="D136" s="349">
        <f t="shared" si="0"/>
        <v>61</v>
      </c>
      <c r="E136" s="351">
        <f>IFERROR(VLOOKUP($D136,INDEX(データ蓄積!$A$16:$A$1015,MATCH($D136,データ蓄積!$A$16:$A$1015,0)):'データ蓄積'!$BI$1015,2,),0)</f>
        <v>0</v>
      </c>
      <c r="F136" s="352">
        <f>IFERROR(VLOOKUP($D136,INDEX(データ蓄積!$A$16:$A$1015,MATCH($D136,データ蓄積!$A$16:$A$1015,0)):'データ蓄積'!$CD$1015,82,),0)</f>
        <v>0</v>
      </c>
      <c r="G136" s="353">
        <f>IF($F136="申請キャンセル",0,IFERROR(VLOOKUP($D136,INDEX(データ蓄積!$A$16:$A$1015,MATCH($D136,データ蓄積!$A$16:$A$1015,0)):'データ蓄積'!$BI$1015,8,),0))</f>
        <v>0</v>
      </c>
      <c r="H136" s="346">
        <f>IF($F136="申請キャンセル",0,IFERROR(VLOOKUP($D136,INDEX(データ蓄積!$A$16:$A$1015,MATCH($D136,データ蓄積!$A$16:$A$1015,0)):'データ蓄積'!$BI$1015,10,),0))</f>
        <v>0</v>
      </c>
      <c r="I136" s="354" t="str">
        <f>IF($F136="申請キャンセル","",LEFT(IFERROR(VLOOKUP($D136,INDEX(データ蓄積!$A$16:$A$1015,MATCH($D136,データ蓄積!$A$16:$A$1015,0)):'データ蓄積'!$CH$1015,84,),""),2))</f>
        <v/>
      </c>
      <c r="J136" s="346" t="str">
        <f>IF($F136="申請キャンセル","",LEFT(IFERROR(VLOOKUP($D136,INDEX(データ蓄積!$A$16:$A$1015,MATCH($D136,データ蓄積!$A$16:$A$1015,0)):'データ蓄積'!$CL$1015,86,),""),2))</f>
        <v/>
      </c>
      <c r="K136" s="355">
        <f>IF($F136="申請キャンセル",0,IFERROR(VLOOKUP($D136,INDEX(データ蓄積!$A$16:$A$1015,MATCH($D136,データ蓄積!$A$16:$A$1015,0)):'データ蓄積'!$CO$1015,90,),0))</f>
        <v>0</v>
      </c>
      <c r="L136" s="350">
        <f>IF(G136=0,0,IF($F136="申請キャンセル",0,IF(K136="","","〇")))</f>
        <v>0</v>
      </c>
      <c r="M136" s="356">
        <f>IF($F136="申請キャンセル",0,IFERROR(VLOOKUP($D136,INDEX(データ蓄積!$A$16:$A$1015,MATCH($D136,データ蓄積!$A$16:$A$1015,0)):'データ蓄積'!$BI$1015,14,),))</f>
        <v>0</v>
      </c>
      <c r="N136" s="357">
        <f>IF($F136="申請キャンセル",0,IFERROR(VLOOKUP($D136,INDEX(データ蓄積!$A$16:$A$1015,MATCH($D136,データ蓄積!$A$16:$A$1015,0)):'データ蓄積'!$BI$1015,16,),0))</f>
        <v>0</v>
      </c>
      <c r="O136" s="356">
        <f>IF($F136="申請キャンセル",0,IFERROR(VLOOKUP($D136,INDEX(データ蓄積!$A$16:$A$1015,MATCH($D136,データ蓄積!$A$16:$A$1015,0)):'データ蓄積'!$BI$1015,20,),0))</f>
        <v>0</v>
      </c>
      <c r="P136" s="358">
        <f>IF($F136="申請キャンセル",0,IFERROR(VLOOKUP($D136,INDEX(データ蓄積!$A$16:$A$1015,MATCH($D136,データ蓄積!$A$16:$A$1015,0)):'データ蓄積'!$BI$1015,21,),0))</f>
        <v>0</v>
      </c>
      <c r="Q136" s="359">
        <f>IF($F136="申請キャンセル",0,IFERROR(VLOOKUP($D136,INDEX(データ蓄積!$A$16:$A$1015,MATCH($D136,データ蓄積!$A$16:$A$1015,0)):'データ蓄積'!$BI$1015,23,),0))</f>
        <v>0</v>
      </c>
      <c r="R136" s="360">
        <f>IF($F136="申請キャンセル",0,IFERROR(VLOOKUP($D136,INDEX(データ蓄積!$A$16:$A$1015,MATCH($D136,データ蓄積!$A$16:$A$1015,0)):'データ蓄積'!$CO$1015,92,),0))</f>
        <v>0</v>
      </c>
      <c r="S136" s="361">
        <f>IF($F136="申請キャンセル",0,IFERROR(VLOOKUP($D136,INDEX(データ蓄積!$A$16:$A$1015,MATCH($D136,データ蓄積!$A$16:$A$1015,0)):'データ蓄積'!$BI$1015,22,),0))</f>
        <v>0</v>
      </c>
      <c r="T136" s="362" t="str">
        <f>IF($F136="申請キャンセル",0,IF((AJ136+AP136)&gt;0,ROUNDDOWN((AJ136+AP136)/(AL136+AR136),4)*1000," "))</f>
        <v xml:space="preserve"> </v>
      </c>
      <c r="U136" s="363" t="str">
        <f>IF($F136="申請キャンセル",0,IFERROR(IF(AJ136+AP136=0,"",VLOOKUP(Q136,Sheet1!$B$4:$C$64,2,0)),0))</f>
        <v/>
      </c>
      <c r="V136" s="364">
        <f>IF($F136="申請キャンセル",0,IFERROR(VLOOKUP($D136,INDEX(データ蓄積!$A$16:$A$1015,MATCH($D136,データ蓄積!$A$16:$A$1015,0)):'データ蓄積'!$BI$1015,12,),0))</f>
        <v>0</v>
      </c>
      <c r="W136" s="365">
        <f>IF($F136="申請キャンセル",0,IFERROR(VLOOKUP($D136,INDEX(データ蓄積!$A$16:$A$1015,MATCH($D136,データ蓄積!$A$16:$A$1015,0)):'データ蓄積'!$BI$1015,25,),0))</f>
        <v>0</v>
      </c>
      <c r="X136" s="356">
        <f>IF($F136="申請キャンセル",0,IFERROR(VLOOKUP($D136,INDEX(データ蓄積!$A$16:$A$1015,MATCH($D136,データ蓄積!$A$16:$A$1015,0)):'データ蓄積'!$DB$1015,27,),0))</f>
        <v>0</v>
      </c>
      <c r="Y136" s="366">
        <f t="shared" si="350"/>
        <v>0</v>
      </c>
      <c r="Z136" s="358">
        <f>IF($F136="申請キャンセル",0,IFERROR(VLOOKUP($D136,INDEX(データ蓄積!$A$16:$A$1015,MATCH($D136,データ蓄積!$A$16:$A$1015,0)):'データ蓄積'!$DB$1015,26,),0))</f>
        <v>0</v>
      </c>
      <c r="AA136" s="367">
        <f>IF($F136="申請キャンセル",0,IFERROR(VLOOKUP($D136,INDEX(データ蓄積!$A$16:$A$1015,MATCH($D136,データ蓄積!$A$16:$A$1015,0)):'データ蓄積'!$DB$1015,28,),0))</f>
        <v>0</v>
      </c>
      <c r="AB136" s="358">
        <f>IF($W136="初 年 度",TRUNC((+AA136-BP136)/2,0),0)</f>
        <v>0</v>
      </c>
      <c r="AC136" s="357"/>
      <c r="AD136" s="356">
        <f>IF($F136="申請キャンセル",0,IFERROR(VLOOKUP($D136,INDEX(データ蓄積!$A$16:$A$1015,MATCH($D136,データ蓄積!$A$16:$A$1015,0)):'データ蓄積'!$DB$1015,30,),0))</f>
        <v>0</v>
      </c>
      <c r="AE136" s="359">
        <f t="shared" si="351"/>
        <v>0</v>
      </c>
      <c r="AF136" s="359">
        <f>IF($F136="申請キャンセル",0,IFERROR(VLOOKUP($D136,INDEX(データ蓄積!$A$16:$A$1015,MATCH($D136,データ蓄積!$A$16:$A$1015,0)):'データ蓄積'!$DB$1015,29,),0))</f>
        <v>0</v>
      </c>
      <c r="AG136" s="359">
        <f>IF($F136="申請キャンセル",0,IFERROR(VLOOKUP($D136,INDEX(データ蓄積!$A$16:$A$1015,MATCH($D136,データ蓄積!$A$16:$A$1015,0)):'データ蓄積'!$DB$1015,31,),0))</f>
        <v>0</v>
      </c>
      <c r="AH136" s="359">
        <f t="shared" si="370"/>
        <v>0</v>
      </c>
      <c r="AI136" s="357"/>
      <c r="AJ136" s="358">
        <f>+X136+AD136</f>
        <v>0</v>
      </c>
      <c r="AK136" s="366">
        <f t="shared" si="568"/>
        <v>0</v>
      </c>
      <c r="AL136" s="358">
        <f t="shared" si="568"/>
        <v>0</v>
      </c>
      <c r="AM136" s="367">
        <f t="shared" si="568"/>
        <v>0</v>
      </c>
      <c r="AN136" s="358">
        <f t="shared" si="568"/>
        <v>0</v>
      </c>
      <c r="AO136" s="357"/>
      <c r="AP136" s="356">
        <f>IF($F136="申請キャンセル",0,IFERROR(VLOOKUP($D136,INDEX(データ蓄積!$A$16:$A$1015,MATCH($D136,データ蓄積!$A$16:$A$1015,0)):'データ蓄積'!$DB$1015,33,),0))</f>
        <v>0</v>
      </c>
      <c r="AQ136" s="366">
        <f t="shared" si="352"/>
        <v>0</v>
      </c>
      <c r="AR136" s="358">
        <f>IF($F136="申請キャンセル",0,IFERROR(VLOOKUP($D136,INDEX(データ蓄積!$A$16:$A$1015,MATCH($D136,データ蓄積!$A$16:$A$1015,0)):'データ蓄積'!$DB$1015,32,),0))</f>
        <v>0</v>
      </c>
      <c r="AS136" s="367">
        <f>IF($F136="申請キャンセル",0,IFERROR(VLOOKUP($D136,INDEX(データ蓄積!$A$16:$A$1015,MATCH($D136,データ蓄積!$A$16:$A$1015,0)):'データ蓄積'!$DB$1015,34,),0))</f>
        <v>0</v>
      </c>
      <c r="AT136" s="358">
        <f t="shared" si="371"/>
        <v>0</v>
      </c>
      <c r="AU136" s="357"/>
      <c r="AV136" s="356">
        <f>IF($F136="申請キャンセル",0,IFERROR(VLOOKUP($D136,INDEX(データ蓄積!$A$16:$A$1015,MATCH($D136,データ蓄積!$A$16:$A$1015,0)):'データ蓄積'!$DB$1015,36,),0))</f>
        <v>0</v>
      </c>
      <c r="AW136" s="366">
        <f t="shared" si="353"/>
        <v>0</v>
      </c>
      <c r="AX136" s="358">
        <f>IF($F136="申請キャンセル",0,IFERROR(VLOOKUP($D136,INDEX(データ蓄積!$A$16:$A$1015,MATCH($D136,データ蓄積!$A$16:$A$1015,0)):'データ蓄積'!$DB$1015,35,),0))</f>
        <v>0</v>
      </c>
      <c r="AY136" s="367">
        <f>IF($F136="申請キャンセル",0,IFERROR(VLOOKUP($D136,INDEX(データ蓄積!$A$16:$A$1015,MATCH($D136,データ蓄積!$A$16:$A$1015,0)):'データ蓄積'!$DB$1015,37,),0))</f>
        <v>0</v>
      </c>
      <c r="AZ136" s="358">
        <f t="shared" si="372"/>
        <v>0</v>
      </c>
      <c r="BA136" s="357"/>
      <c r="BB136" s="368">
        <f>+AK136+AQ136+AW136</f>
        <v>0</v>
      </c>
      <c r="BC136" s="358">
        <f t="shared" si="589"/>
        <v>0</v>
      </c>
      <c r="BD136" s="367">
        <f t="shared" si="589"/>
        <v>0</v>
      </c>
      <c r="BE136" s="361">
        <f t="shared" si="589"/>
        <v>0</v>
      </c>
      <c r="BF136" s="369"/>
      <c r="BG136" s="356">
        <f>IF($F136="申請キャンセル",0,IF(H136="（○）",220,0))</f>
        <v>0</v>
      </c>
      <c r="BH136" s="359">
        <f>IF($F136="申請キャンセル",0,IF(H136="（○）",SUM(AK136+AQ136+AW136),0))</f>
        <v>0</v>
      </c>
      <c r="BI136" s="359">
        <f>IF($F136="申請キャンセル",0,IF(H136="（○）",SUM(AL136+AR136),0))</f>
        <v>0</v>
      </c>
      <c r="BJ136" s="359">
        <f t="shared" si="354"/>
        <v>0</v>
      </c>
      <c r="BK136" s="361">
        <f>IF($W136="初 年 度",TRUNC((+BJ136-CB136),0),0)</f>
        <v>0</v>
      </c>
      <c r="BL136" s="46"/>
      <c r="BM136" s="356">
        <f t="shared" si="454"/>
        <v>0</v>
      </c>
      <c r="BN136" s="357">
        <f t="shared" si="454"/>
        <v>0</v>
      </c>
      <c r="BP136" s="125">
        <f t="shared" si="355"/>
        <v>0</v>
      </c>
      <c r="BQ136" s="126">
        <f>ROUNDUP(BP136/2,0)</f>
        <v>0</v>
      </c>
      <c r="BR136" s="44"/>
      <c r="BS136" s="125">
        <f t="shared" si="356"/>
        <v>0</v>
      </c>
      <c r="BT136" s="126">
        <f>ROUNDUP(BS136/2,0)</f>
        <v>0</v>
      </c>
      <c r="BU136" s="44"/>
      <c r="BV136" s="125">
        <f t="shared" si="357"/>
        <v>0</v>
      </c>
      <c r="BW136" s="126">
        <f t="shared" si="373"/>
        <v>0</v>
      </c>
      <c r="BX136" s="44"/>
      <c r="BY136" s="125">
        <f t="shared" si="358"/>
        <v>0</v>
      </c>
      <c r="BZ136" s="126">
        <f>ROUNDUP(BY136/2,0)</f>
        <v>0</v>
      </c>
      <c r="CA136" s="44"/>
      <c r="CB136" s="125">
        <f t="shared" si="359"/>
        <v>0</v>
      </c>
      <c r="CC136" s="126">
        <f>+CB136</f>
        <v>0</v>
      </c>
      <c r="CD136" s="44"/>
      <c r="CE136" s="370">
        <f>IF($F136="申請キャンセル",0,IF(CE137="","",CE137))</f>
        <v>0</v>
      </c>
      <c r="CF136" s="371">
        <f>IF($F136="申請キャンセル",0,IFERROR(VLOOKUP($D136,INDEX(データ蓄積!$A$16:$A$1015,MATCH($D136,データ蓄積!$A$16:$A$1015,0)):'データ蓄積'!$DB$1015,6,),0))</f>
        <v>0</v>
      </c>
      <c r="CG136" s="214" t="str">
        <f t="shared" si="455"/>
        <v xml:space="preserve"> </v>
      </c>
      <c r="CH136" s="214" t="str">
        <f t="shared" si="455"/>
        <v/>
      </c>
      <c r="CI136" s="214" t="str">
        <f>IF(CG136&gt;=CH136,"OK","下限本数を下回っています")</f>
        <v>OK</v>
      </c>
      <c r="CJ136" s="371">
        <f>IF($F136="申請キャンセル",0,IFERROR(VLOOKUP($D136,INDEX(データ蓄積!$A$16:$A$1015,MATCH($D136,データ蓄積!$A$16:$A$1015,0)):'データ蓄積'!$DB$1015,9,),0))</f>
        <v>0</v>
      </c>
      <c r="CK136" s="372">
        <f>IF($F136="申請キャンセル",0,IFERROR(VLOOKUP($D136,INDEX(データ蓄積!$A$16:$A$1015,MATCH($D136,データ蓄積!$A$16:$A$1015,0)):'データ蓄積'!$DB$1015,11,),0))</f>
        <v>0</v>
      </c>
      <c r="CL136" s="372">
        <f>IF($F136="申請キャンセル",0,IFERROR(VLOOKUP($D136,INDEX(データ蓄積!$A$16:$A$1015,MATCH($D136,データ蓄積!$A$16:$A$1015,0)):'データ蓄積'!$DB$1015,13,),0))</f>
        <v>0</v>
      </c>
      <c r="CM136" s="372">
        <f>IF($F136="申請キャンセル",0,IFERROR(VLOOKUP($D136,INDEX(データ蓄積!$A$16:$A$1015,MATCH($D136,データ蓄積!$A$16:$A$1015,0)):'データ蓄積'!$DB$1015,15,),0))</f>
        <v>0</v>
      </c>
      <c r="CN136" s="372">
        <f>IF($F136="申請キャンセル",0,IFERROR(VLOOKUP($D136,INDEX(データ蓄積!$A$16:$A$1015,MATCH($D136,データ蓄積!$A$16:$A$1015,0)):'データ蓄積'!$DB$1015,17,),0))</f>
        <v>0</v>
      </c>
      <c r="CO136" s="372">
        <f>IF($F136="申請キャンセル",0,IFERROR(VLOOKUP($D136,INDEX(データ蓄積!$A$16:$A$1015,MATCH($D136,データ蓄積!$A$16:$A$1015,0)):'データ蓄積'!$DB$1015,18,),0))</f>
        <v>0</v>
      </c>
      <c r="CP136" s="371">
        <f>IF($F136="申請キャンセル",0,IFERROR(VLOOKUP($D136,INDEX(データ蓄積!$A$16:$A$1015,MATCH($D136,データ蓄積!$A$16:$A$1015,0)):'データ蓄積'!$DB$1015,19,),0))</f>
        <v>0</v>
      </c>
      <c r="CQ136" s="372">
        <f>IF($F136="申請キャンセル",0,IFERROR(VLOOKUP($D136,INDEX(データ蓄積!$A$16:$A$1015,MATCH($D136,データ蓄積!$A$16:$A$1015,0)):'データ蓄積'!$DB$1015,24,),0))</f>
        <v>0</v>
      </c>
      <c r="CR136" s="99" t="str">
        <f>IF($F136="申請キャンセル",0,CONCATENATE(CS136,$CS$14,CT136,$CT$14,CU136,$CU$14))</f>
        <v>0年0月0日</v>
      </c>
      <c r="CS136" s="99">
        <f>IF($F136="申請キャンセル",0,IFERROR(VLOOKUP($D136,INDEX(データ蓄積!$A$16:$A$1015,MATCH($D136,データ蓄積!$A$16:$A$1015,0)):'データ蓄積'!$DB$1015,70,),0))</f>
        <v>0</v>
      </c>
      <c r="CT136" s="99">
        <f>IF($F136="申請キャンセル",0,IFERROR(VLOOKUP($D136,INDEX(データ蓄積!$A$16:$A$1015,MATCH($D136,データ蓄積!$A$16:$A$1015,0)):'データ蓄積'!$DB$1015,71,),0))</f>
        <v>0</v>
      </c>
      <c r="CU136" s="99">
        <f>IF($F136="申請キャンセル",0,IFERROR(VLOOKUP($D136,INDEX(データ蓄積!$A$16:$A$1015,MATCH($D136,データ蓄積!$A$16:$A$1015,0)):'データ蓄積'!$DB$1015,72,),0))</f>
        <v>0</v>
      </c>
      <c r="CV136" s="99" t="str">
        <f>IF($F136="申請キャンセル",0,CONCATENATE(CW136,$CW$14,CX136,$CX$14,CY136,$CY$14))</f>
        <v>0年0月0日</v>
      </c>
      <c r="CW136" s="99">
        <f>IF($F136="申請キャンセル",0,IFERROR(VLOOKUP($D136,INDEX(データ蓄積!$A$16:$A$1015,MATCH($D136,データ蓄積!$A$16:$A$1015,0)):'データ蓄積'!$DB$1015,73,),0))</f>
        <v>0</v>
      </c>
      <c r="CX136" s="99">
        <f>IF($F136="申請キャンセル",0,IFERROR(VLOOKUP($D136,INDEX(データ蓄積!$A$16:$A$1015,MATCH($D136,データ蓄積!$A$16:$A$1015,0)):'データ蓄積'!$DB$1015,74,),0))</f>
        <v>0</v>
      </c>
      <c r="CY136" s="99">
        <f>IF($F136="申請キャンセル",0,IFERROR(VLOOKUP($D136,INDEX(データ蓄積!$A$16:$A$1015,MATCH($D136,データ蓄積!$A$16:$A$1015,0)):'データ蓄積'!$DB$1015,75,),0))</f>
        <v>0</v>
      </c>
      <c r="CZ136" s="211">
        <f>IF($F136="申請キャンセル",0,IFERROR(VLOOKUP($D136,INDEX(データ蓄積!$A$16:$A$1015,MATCH($D136,データ蓄積!$A$16:$A$1015,0)):'データ蓄積'!$CF$1015,84,),0))</f>
        <v>0</v>
      </c>
      <c r="DA136" s="211">
        <f>IF($F136="申請キャンセル",0,IFERROR(VLOOKUP($D136,INDEX(データ蓄積!$A$16:$A$1015,MATCH($D136,データ蓄積!$A$16:$A$1015,0)):'データ蓄積'!$CG$1015,85,),0))</f>
        <v>0</v>
      </c>
      <c r="DB136" s="211">
        <f>IF($F136="申請キャンセル",0,IFERROR(VLOOKUP($D136,INDEX(データ蓄積!$A$16:$A$1015,MATCH($D136,データ蓄積!$A$16:$A$1015,0)):'データ蓄積'!$CH$1015,86,),0))</f>
        <v>0</v>
      </c>
      <c r="DC136" s="211"/>
      <c r="DD136" s="204">
        <f>IF($F136="申請キャンセル",0,IFERROR(VLOOKUP($D136,INDEX(データ蓄積!$A$16:$A$1015,MATCH($D136,データ蓄積!$A$16:$A$1015,0)):'データ蓄積'!$CN$1015,91,),0))</f>
        <v>0</v>
      </c>
      <c r="DE136" s="204">
        <f>IF($F136="申請キャンセル",0,IFERROR(VLOOKUP($D136,INDEX(データ蓄積!$A$16:$A$1015,MATCH($D136,データ蓄積!$A$16:$A$1015,0)):'データ蓄積'!$CN$1015,92,),0))</f>
        <v>0</v>
      </c>
    </row>
    <row r="137" spans="1:109" ht="18.75" customHeight="1" x14ac:dyDescent="0.15">
      <c r="A137" s="373">
        <f>IFERROR(VLOOKUP($D137,INDEX(データ蓄積!$A$16:$A$1015,MATCH($D137,データ蓄積!$A$16:$A$1015,0)+1):'データ蓄積'!$BI$1015,3,),0)</f>
        <v>0</v>
      </c>
      <c r="B137" s="374">
        <f>IFERROR(VLOOKUP($D137,INDEX(データ蓄積!$A$16:$A$1015,MATCH($D137,データ蓄積!$A$16:$A$1015,0)+1):'データ蓄積'!$BI$1015,4,),0)</f>
        <v>0</v>
      </c>
      <c r="C137" s="375">
        <f>IFERROR(VLOOKUP($D137,INDEX(データ蓄積!$A$16:$A$1015,MATCH($D137,データ蓄積!$A$16:$A$1015,0)+1):'データ蓄積'!$BI$1015,5,),0)</f>
        <v>0</v>
      </c>
      <c r="D137" s="373">
        <f t="shared" si="0"/>
        <v>61</v>
      </c>
      <c r="E137" s="347">
        <f>IFERROR(VLOOKUP($D137,INDEX(データ蓄積!$A$16:$A$1015,MATCH($D137,データ蓄積!$A$16:$A$1015,0)+1):'データ蓄積'!$BI$1015,2,),0)</f>
        <v>0</v>
      </c>
      <c r="F137" s="376">
        <f>IFERROR(VLOOKUP($D137,INDEX(データ蓄積!$A$16:$A$1015,MATCH($D137,データ蓄積!$A$16:$A$1015,0)+1):'データ蓄積'!$CD$1015,82,),0)</f>
        <v>0</v>
      </c>
      <c r="G137" s="377">
        <f>IF($F136="申請キャンセル",0,IFERROR(VLOOKUP($D137,INDEX(データ蓄積!$A$16:$A$1015,MATCH($D137,データ蓄積!$A$16:$A$1015,0)+1):'データ蓄積'!$BI$1015,8,),0))</f>
        <v>0</v>
      </c>
      <c r="H137" s="347">
        <f>IF($F136="申請キャンセル",0,IFERROR(VLOOKUP($D137,INDEX(データ蓄積!$A$16:$A$1015,MATCH($D137,データ蓄積!$A$16:$A$1015,0)+1):'データ蓄積'!$BI$1015,10,),0))</f>
        <v>0</v>
      </c>
      <c r="I137" s="378" t="str">
        <f>IF($F136="申請キャンセル","",LEFT(IFERROR(VLOOKUP($D137,INDEX(データ蓄積!$A$16:$A$1015,MATCH($D137,データ蓄積!$A$16:$A$1015,0)+1):'データ蓄積'!$CH$1015,84,),""),2))</f>
        <v/>
      </c>
      <c r="J137" s="347" t="str">
        <f>IF($F136="申請キャンセル","",LEFT(IFERROR(VLOOKUP($D137,INDEX(データ蓄積!$A$16:$A$1015,MATCH($D136,データ蓄積!$A$16:$A$1015,0)+1):'データ蓄積'!$CL$1015,86,),""),2))</f>
        <v/>
      </c>
      <c r="K137" s="379">
        <f>IF($F136="申請キャンセル",0,IFERROR(VLOOKUP($D137,INDEX(データ蓄積!$A$16:$A$1015,MATCH($D137,データ蓄積!$A$16:$A$1015,0)+1):'データ蓄積'!$CO$1015,90,),0))</f>
        <v>0</v>
      </c>
      <c r="L137" s="374">
        <f t="shared" ref="L137" si="646">IF(G137=0,0,IF($F137="申請キャンセル",0,IF(K137="","","〇")))</f>
        <v>0</v>
      </c>
      <c r="M137" s="380">
        <f>IF($F136="申請キャンセル",0,IFERROR(VLOOKUP($D137,INDEX(データ蓄積!$A$16:$A$1015,MATCH($D137,データ蓄積!$A$16:$A$1015,0)+1):'データ蓄積'!$BI$1015,14,),0))</f>
        <v>0</v>
      </c>
      <c r="N137" s="381">
        <f>IF($F136="申請キャンセル",0,IFERROR(VLOOKUP($D137,INDEX(データ蓄積!$A$16:$A$1015,MATCH($D137,データ蓄積!$A$16:$A$1015,0)+1):'データ蓄積'!$BI$1015,16,),0))</f>
        <v>0</v>
      </c>
      <c r="O137" s="382">
        <f>IF($F136="申請キャンセル",0,IFERROR(VLOOKUP($D137,INDEX(データ蓄積!$A$16:$A$1015,MATCH($D137,データ蓄積!$A$16:$A$1015,0)+1):'データ蓄積'!$BI$1015,20,),0))</f>
        <v>0</v>
      </c>
      <c r="P137" s="383">
        <f>IF($F136="申請キャンセル",0,IFERROR(VLOOKUP($D137,INDEX(データ蓄積!$A$16:$A$1015,MATCH($D137,データ蓄積!$A$16:$A$1015,0)+1):'データ蓄積'!$BI$1015,21,),0))</f>
        <v>0</v>
      </c>
      <c r="Q137" s="383">
        <f>IF($F136="申請キャンセル",0,IFERROR(VLOOKUP($D137,INDEX(データ蓄積!$A$16:$A$1015,MATCH($D137,データ蓄積!$A$16:$A$1015,0)+1):'データ蓄積'!$BI$1015,23,),0))</f>
        <v>0</v>
      </c>
      <c r="R137" s="384">
        <f>IF($F136="申請キャンセル",0,IFERROR(VLOOKUP($D137,INDEX(データ蓄積!$A$16:$A$1015,MATCH($D137,データ蓄積!$A$16:$A$1015,0)+1):'データ蓄積'!$CO$1015,92,),0))</f>
        <v>0</v>
      </c>
      <c r="S137" s="385">
        <f>IF($F136="申請キャンセル",0,IFERROR(VLOOKUP($D137,INDEX(データ蓄積!$A$16:$A$1015,MATCH($D137,データ蓄積!$A$16:$A$1015,0)+1):'データ蓄積'!$BI$1015,22,),0))</f>
        <v>0</v>
      </c>
      <c r="T137" s="386" t="str">
        <f>IF($F136="申請キャンセル",0,IF((AJ137+AP137)&gt;0,ROUNDDOWN((AJ137+AP137)/(AL137+AR137),4)*1000," "))</f>
        <v xml:space="preserve"> </v>
      </c>
      <c r="U137" s="387" t="str">
        <f>IF($F137="申請キャンセル",0,IFERROR(IF(AJ137+AP137=0,"",VLOOKUP(Q137,Sheet1!$B$4:$C$64,2,0)),0))</f>
        <v/>
      </c>
      <c r="V137" s="388">
        <f>IF($F136="申請キャンセル",0,IFERROR(VLOOKUP($D137,INDEX(データ蓄積!$A$16:$A$1015,MATCH($D137,データ蓄積!$A$16:$A$1015,0)+1):'データ蓄積'!$BI$1015,12,),0))</f>
        <v>0</v>
      </c>
      <c r="W137" s="389">
        <f>IF($F136="申請キャンセル",0,IFERROR(VLOOKUP($D137,INDEX(データ蓄積!$A$16:$A$1015,MATCH($D137,データ蓄積!$A$16:$A$1015,0)+1):'データ蓄積'!$BI$1015,25,),0))</f>
        <v>0</v>
      </c>
      <c r="X137" s="383">
        <f>IF($F136="申請キャンセル",0,IFERROR(VLOOKUP($D137,INDEX(データ蓄積!$A$16:$A$1015,MATCH($D137,データ蓄積!$A$16:$A$1015,0)+1):'データ蓄積'!$DB$1015,27,),0))</f>
        <v>0</v>
      </c>
      <c r="Y137" s="390">
        <f t="shared" si="350"/>
        <v>0</v>
      </c>
      <c r="Z137" s="383">
        <f>IF($F136="申請キャンセル",0,IFERROR(VLOOKUP($D137,INDEX(データ蓄積!$A$16:$A$1015,MATCH($D137,データ蓄積!$A$16:$A$1015,0)+1):'データ蓄積'!$DB$1015,26,),0))</f>
        <v>0</v>
      </c>
      <c r="AA137" s="383">
        <f>IF($F136="申請キャンセル",0,IFERROR(VLOOKUP($D137,INDEX(データ蓄積!$A$16:$A$1015,MATCH($D137,データ蓄積!$A$16:$A$1015,0)+1):'データ蓄積'!$DB$1015,28,),0))</f>
        <v>0</v>
      </c>
      <c r="AB137" s="385">
        <f t="shared" ref="AB137" si="647">IF($W137="初 年 度",TRUNC((+AA137-BP137)/2,0),0)</f>
        <v>0</v>
      </c>
      <c r="AC137" s="381"/>
      <c r="AD137" s="380">
        <f>IF($F136="申請キャンセル",0,IFERROR(VLOOKUP($D137,INDEX(データ蓄積!$A$16:$A$1015,MATCH($D137,データ蓄積!$A$16:$A$1015,0)+1):'データ蓄積'!$DB$1015,30,),0))</f>
        <v>0</v>
      </c>
      <c r="AE137" s="383">
        <f t="shared" si="351"/>
        <v>0</v>
      </c>
      <c r="AF137" s="383">
        <f>IF($F136="申請キャンセル",0,IFERROR(VLOOKUP($D137,INDEX(データ蓄積!$A$16:$A$1015,MATCH($D137,データ蓄積!$A$16:$A$1015,0)+1):'データ蓄積'!$DB$1015,29,),0))</f>
        <v>0</v>
      </c>
      <c r="AG137" s="383">
        <f>IF($F136="申請キャンセル",0,IFERROR(VLOOKUP($D137,INDEX(データ蓄積!$A$16:$A$1015,MATCH($D137,データ蓄積!$A$16:$A$1015,0)+1):'データ蓄積'!$DB$1015,31,),0))</f>
        <v>0</v>
      </c>
      <c r="AH137" s="383">
        <f t="shared" si="370"/>
        <v>0</v>
      </c>
      <c r="AI137" s="381"/>
      <c r="AJ137" s="385">
        <f t="shared" ref="AJ137:AN152" si="648">+X137+AD137</f>
        <v>0</v>
      </c>
      <c r="AK137" s="390">
        <f t="shared" si="648"/>
        <v>0</v>
      </c>
      <c r="AL137" s="383">
        <f t="shared" si="648"/>
        <v>0</v>
      </c>
      <c r="AM137" s="383">
        <f t="shared" si="648"/>
        <v>0</v>
      </c>
      <c r="AN137" s="385">
        <f t="shared" si="648"/>
        <v>0</v>
      </c>
      <c r="AO137" s="381"/>
      <c r="AP137" s="383">
        <f>IF($F136="申請キャンセル",0,IFERROR(VLOOKUP($D137,INDEX(データ蓄積!$A$16:$A$1015,MATCH($D137,データ蓄積!$A$16:$A$1015,0)+1):'データ蓄積'!$DB$1015,33,),0))</f>
        <v>0</v>
      </c>
      <c r="AQ137" s="390">
        <f t="shared" si="352"/>
        <v>0</v>
      </c>
      <c r="AR137" s="383">
        <f>IF($F136="申請キャンセル",0,IFERROR(VLOOKUP($D137,INDEX(データ蓄積!$A$16:$A$1015,MATCH($D137,データ蓄積!$A$16:$A$1015,0)+1):'データ蓄積'!$DB$1015,32,),0))</f>
        <v>0</v>
      </c>
      <c r="AS137" s="383">
        <f>IF($F136="申請キャンセル",0,IFERROR(VLOOKUP($D137,INDEX(データ蓄積!$A$16:$A$1015,MATCH($D137,データ蓄積!$A$16:$A$1015,0)+1):'データ蓄積'!$DB$1015,34,),0))</f>
        <v>0</v>
      </c>
      <c r="AT137" s="385">
        <f t="shared" si="371"/>
        <v>0</v>
      </c>
      <c r="AU137" s="381"/>
      <c r="AV137" s="383">
        <f>IF($F136="申請キャンセル",0,IFERROR(VLOOKUP($D137,INDEX(データ蓄積!$A$16:$A$1015,MATCH($D137,データ蓄積!$A$16:$A$1015,0)+1):'データ蓄積'!$DB$1015,36,),0))</f>
        <v>0</v>
      </c>
      <c r="AW137" s="390">
        <f t="shared" si="353"/>
        <v>0</v>
      </c>
      <c r="AX137" s="383">
        <f>IF($F136="申請キャンセル",0,IFERROR(VLOOKUP($D137,INDEX(データ蓄積!$A$16:$A$1015,MATCH($D137,データ蓄積!$A$16:$A$1015,0)+1):'データ蓄積'!$DB$1015,35,),0))</f>
        <v>0</v>
      </c>
      <c r="AY137" s="383">
        <f>IF($F136="申請キャンセル",0,IFERROR(VLOOKUP($D137,INDEX(データ蓄積!$A$16:$A$1015,MATCH($D137,データ蓄積!$A$16:$A$1015,0)+1):'データ蓄積'!$DB$1015,37,),0))</f>
        <v>0</v>
      </c>
      <c r="AZ137" s="385">
        <f t="shared" si="372"/>
        <v>0</v>
      </c>
      <c r="BA137" s="381"/>
      <c r="BB137" s="391">
        <f t="shared" ref="BB137" si="649">+AK137+AQ137+AW137</f>
        <v>0</v>
      </c>
      <c r="BC137" s="383">
        <f t="shared" si="589"/>
        <v>0</v>
      </c>
      <c r="BD137" s="383">
        <f t="shared" si="589"/>
        <v>0</v>
      </c>
      <c r="BE137" s="392">
        <f t="shared" si="589"/>
        <v>0</v>
      </c>
      <c r="BF137" s="369"/>
      <c r="BG137" s="380">
        <f>IF($F136="申請キャンセル",0,IF(H137="（○）",220,0))</f>
        <v>0</v>
      </c>
      <c r="BH137" s="385">
        <f>IF($F136="申請キャンセル",0,IF(H137="（○）",SUM(AK137+AQ137+AW137),0))</f>
        <v>0</v>
      </c>
      <c r="BI137" s="383">
        <f>IF($F136="申請キャンセル",0,IF(H137="（○）",SUM(AL137+AR137),0))</f>
        <v>0</v>
      </c>
      <c r="BJ137" s="383">
        <f t="shared" si="354"/>
        <v>0</v>
      </c>
      <c r="BK137" s="392">
        <f t="shared" ref="BK137" si="650">IF($W137="初 年 度",TRUNC((+BJ137-CB137),0),0)</f>
        <v>0</v>
      </c>
      <c r="BL137" s="46"/>
      <c r="BM137" s="380">
        <f t="shared" si="454"/>
        <v>0</v>
      </c>
      <c r="BN137" s="381">
        <f t="shared" si="454"/>
        <v>0</v>
      </c>
      <c r="BP137" s="127">
        <f t="shared" si="355"/>
        <v>0</v>
      </c>
      <c r="BQ137" s="128">
        <f t="shared" ref="BQ137" si="651">ROUNDUP(BP137/2,0)</f>
        <v>0</v>
      </c>
      <c r="BR137" s="45"/>
      <c r="BS137" s="127">
        <f t="shared" si="356"/>
        <v>0</v>
      </c>
      <c r="BT137" s="128">
        <f t="shared" ref="BT137" si="652">ROUNDUP(BS137/2,0)</f>
        <v>0</v>
      </c>
      <c r="BU137" s="45"/>
      <c r="BV137" s="127">
        <f t="shared" si="357"/>
        <v>0</v>
      </c>
      <c r="BW137" s="128">
        <f t="shared" si="373"/>
        <v>0</v>
      </c>
      <c r="BX137" s="45"/>
      <c r="BY137" s="127">
        <f t="shared" si="358"/>
        <v>0</v>
      </c>
      <c r="BZ137" s="128">
        <f t="shared" ref="BZ137" si="653">ROUNDUP(BY137/2,0)</f>
        <v>0</v>
      </c>
      <c r="CA137" s="45"/>
      <c r="CB137" s="127">
        <f t="shared" si="359"/>
        <v>0</v>
      </c>
      <c r="CC137" s="128">
        <f t="shared" ref="CC137" si="654">+CB137</f>
        <v>0</v>
      </c>
      <c r="CD137" s="45"/>
      <c r="CE137" s="370">
        <f>IF($F136="申請キャンセル",0,IFERROR(VLOOKUP($D137,INDEX(データ蓄積!$A$16:$A$1015,MATCH($D137,データ蓄積!$A$16:$A$1015,0)+1):'データ蓄積'!$DB$1015,83,),0))</f>
        <v>0</v>
      </c>
      <c r="CF137" s="371">
        <f>IF($F136="申請キャンセル",0,IFERROR(VLOOKUP($D137,INDEX(データ蓄積!$A$16:$A$1015,MATCH($D137,データ蓄積!$A$16:$A$1015,0)+1):'データ蓄積'!$DB$1015,6,),0))</f>
        <v>0</v>
      </c>
      <c r="CG137" s="214" t="str">
        <f t="shared" si="455"/>
        <v xml:space="preserve"> </v>
      </c>
      <c r="CH137" s="214" t="str">
        <f t="shared" si="455"/>
        <v/>
      </c>
      <c r="CI137" s="214" t="str">
        <f t="shared" ref="CI137" si="655">IF(CG137&gt;=CH137,"OK","下限本数を下回っています")</f>
        <v>OK</v>
      </c>
      <c r="CJ137" s="371">
        <f>IF($F136="申請キャンセル",0,IFERROR(VLOOKUP($D137,INDEX(データ蓄積!$A$16:$A$1015,MATCH($D137,データ蓄積!$A$16:$A$1015,0)+1):'データ蓄積'!$DB$1015,9,),0))</f>
        <v>0</v>
      </c>
      <c r="CK137" s="372">
        <f>IF($F136="申請キャンセル",0,IFERROR(VLOOKUP($D137,INDEX(データ蓄積!$A$16:$A$1015,MATCH($D137,データ蓄積!$A$16:$A$1015,0)+1):'データ蓄積'!$DB$1015,11,),0))</f>
        <v>0</v>
      </c>
      <c r="CL137" s="372">
        <f>IF($F136="申請キャンセル",0,IFERROR(VLOOKUP($D137,INDEX(データ蓄積!$A$16:$A$1015,MATCH($D137,データ蓄積!$A$16:$A$1015,0)+1):'データ蓄積'!$DB$1015,13,),0))</f>
        <v>0</v>
      </c>
      <c r="CM137" s="372">
        <f>IF($F136="申請キャンセル",0,IFERROR(VLOOKUP($D137,INDEX(データ蓄積!$A$16:$A$1015,MATCH($D137,データ蓄積!$A$16:$A$1015,0)+1):'データ蓄積'!$DB$1015,15,),0))</f>
        <v>0</v>
      </c>
      <c r="CN137" s="372">
        <f>IF($F136="申請キャンセル",0,IFERROR(VLOOKUP($D137,INDEX(データ蓄積!$A$16:$A$1015,MATCH($D137,データ蓄積!$A$16:$A$1015,0)+1):'データ蓄積'!$DB$1015,17,),0))</f>
        <v>0</v>
      </c>
      <c r="CO137" s="372">
        <f>IF($F136="申請キャンセル",0,IFERROR(VLOOKUP($D137,INDEX(データ蓄積!$A$16:$A$1015,MATCH($D137,データ蓄積!$A$16:$A$1015,0)+1):'データ蓄積'!$DB$1015,18,),0))</f>
        <v>0</v>
      </c>
      <c r="CP137" s="371">
        <f>IF($F136="申請キャンセル",0,IFERROR(VLOOKUP($D137,INDEX(データ蓄積!$A$16:$A$1015,MATCH($D137,データ蓄積!$A$16:$A$1015,0)+1):'データ蓄積'!$DB$1015,19,),0))</f>
        <v>0</v>
      </c>
      <c r="CQ137" s="372">
        <f>IF($F136="申請キャンセル",0,IFERROR(VLOOKUP($D137,INDEX(データ蓄積!$A$16:$A$1015,MATCH($D137,データ蓄積!$A$16:$A$1015,0)+1):'データ蓄積'!$DB$1015,24,),0))</f>
        <v>0</v>
      </c>
      <c r="CR137" s="99" t="str">
        <f>IF($F136="申請キャンセル",0,CONCATENATE(CS137,$CS$14,CT137,$CT$14,CU137,$CU$14))</f>
        <v>0年0月0日</v>
      </c>
      <c r="CS137" s="99">
        <f>IF($F136="申請キャンセル",0,IFERROR(VLOOKUP($D137,INDEX(データ蓄積!$A$16:$A$1015,MATCH($D137,データ蓄積!$A$16:$A$1015,0)+1):'データ蓄積'!$DB$1015,70,),0))</f>
        <v>0</v>
      </c>
      <c r="CT137" s="99">
        <f>IF($F136="申請キャンセル",0,IFERROR(VLOOKUP($D137,INDEX(データ蓄積!$A$16:$A$1015,MATCH($D137,データ蓄積!$A$16:$A$1015,0)+1):'データ蓄積'!$DB$1015,71,),0))</f>
        <v>0</v>
      </c>
      <c r="CU137" s="99">
        <f>IF($F136="申請キャンセル",0,IFERROR(VLOOKUP($D137,INDEX(データ蓄積!$A$16:$A$1015,MATCH($D137,データ蓄積!$A$16:$A$1015,0)+1):'データ蓄積'!$DB$1015,72,),0))</f>
        <v>0</v>
      </c>
      <c r="CV137" s="99" t="str">
        <f>IF($F136="申請キャンセル",0,CONCATENATE(CW137,$CW$14,CX137,$CX$14,CY137,$CY$14))</f>
        <v>0年0月0日</v>
      </c>
      <c r="CW137" s="99">
        <f>IF($F136="申請キャンセル",0,IFERROR(VLOOKUP($D137,INDEX(データ蓄積!$A$16:$A$1015,MATCH($D137,データ蓄積!$A$16:$A$1015,0)+1):'データ蓄積'!$DB$1015,73,),0))</f>
        <v>0</v>
      </c>
      <c r="CX137" s="99">
        <f>IF($F136="申請キャンセル",0,IFERROR(VLOOKUP($D137,INDEX(データ蓄積!$A$16:$A$1015,MATCH($D137,データ蓄積!$A$16:$A$1015,0)+1):'データ蓄積'!$DB$1015,74,),0))</f>
        <v>0</v>
      </c>
      <c r="CY137" s="99">
        <f>IF($F136="申請キャンセル",0,IFERROR(VLOOKUP($D137,INDEX(データ蓄積!$A$16:$A$1015,MATCH($D137,データ蓄積!$A$16:$A$1015,0)+1):'データ蓄積'!$DB$1015,75,),0))</f>
        <v>0</v>
      </c>
      <c r="CZ137" s="211">
        <f>IF($F136="申請キャンセル",0,IFERROR(VLOOKUP($D137,INDEX(データ蓄積!$A$16:$A$1015,MATCH($D137,データ蓄積!$A$16:$A$1015,0)+1):'データ蓄積'!$CF$1015,84,),0))</f>
        <v>0</v>
      </c>
      <c r="DA137" s="211">
        <f>IF($F136="申請キャンセル",0,IFERROR(VLOOKUP($D137,INDEX(データ蓄積!$A$16:$A$1015,MATCH($D137,データ蓄積!$A$16:$A$1015,0)+1):'データ蓄積'!$CG$1015,85,),0))</f>
        <v>0</v>
      </c>
      <c r="DB137" s="211">
        <f>IF($F136="申請キャンセル",0,IFERROR(VLOOKUP($D137,INDEX(データ蓄積!$A$16:$A$1015,MATCH($D137,データ蓄積!$A$16:$A$1015,0)+1):'データ蓄積'!$CH$1015,86,),0))</f>
        <v>0</v>
      </c>
      <c r="DC137" s="211"/>
      <c r="DD137" s="204">
        <f>IF($F136="申請キャンセル",0,IFERROR(VLOOKUP($D137,INDEX(データ蓄積!$A$16:$A$1015,MATCH($D137,データ蓄積!$A$16:$A$1015,0)+1):'データ蓄積'!$CN$1015,91,),0))</f>
        <v>0</v>
      </c>
      <c r="DE137" s="204">
        <f>IF($F136="申請キャンセル",0,IFERROR(VLOOKUP($D137,INDEX(データ蓄積!$A$16:$A$1015,MATCH($D137,データ蓄積!$A$16:$A$1015,0)+1):'データ蓄積'!$CN$1015,92,),0))</f>
        <v>0</v>
      </c>
    </row>
    <row r="138" spans="1:109" ht="18.75" customHeight="1" x14ac:dyDescent="0.15">
      <c r="A138" s="349">
        <f>IFERROR(VLOOKUP($D138,INDEX(データ蓄積!$A$16:$A$1015,MATCH($D138,データ蓄積!$A$16:$A$1015,0)):'データ蓄積'!$BI$1015,3,),0)</f>
        <v>0</v>
      </c>
      <c r="B138" s="350">
        <f>IFERROR(VLOOKUP($D138,INDEX(データ蓄積!$A$16:$A$1015,MATCH($D138,データ蓄積!$A$16:$A$1015,0)):'データ蓄積'!$BI$1015,4,),0)</f>
        <v>0</v>
      </c>
      <c r="C138" s="349">
        <f>IFERROR(VLOOKUP($D138,INDEX(データ蓄積!$A$16:$A$1015,MATCH($D138,データ蓄積!$A$16:$A$1015,0)):'データ蓄積'!$BI$1015,5,),0)</f>
        <v>0</v>
      </c>
      <c r="D138" s="349">
        <f t="shared" si="0"/>
        <v>62</v>
      </c>
      <c r="E138" s="351">
        <f>IFERROR(VLOOKUP($D138,INDEX(データ蓄積!$A$16:$A$1015,MATCH($D138,データ蓄積!$A$16:$A$1015,0)):'データ蓄積'!$BI$1015,2,),0)</f>
        <v>0</v>
      </c>
      <c r="F138" s="352">
        <f>IFERROR(VLOOKUP($D138,INDEX(データ蓄積!$A$16:$A$1015,MATCH($D138,データ蓄積!$A$16:$A$1015,0)):'データ蓄積'!$CD$1015,82,),0)</f>
        <v>0</v>
      </c>
      <c r="G138" s="353">
        <f>IF($F138="申請キャンセル",0,IFERROR(VLOOKUP($D138,INDEX(データ蓄積!$A$16:$A$1015,MATCH($D138,データ蓄積!$A$16:$A$1015,0)):'データ蓄積'!$BI$1015,8,),0))</f>
        <v>0</v>
      </c>
      <c r="H138" s="346">
        <f>IF($F138="申請キャンセル",0,IFERROR(VLOOKUP($D138,INDEX(データ蓄積!$A$16:$A$1015,MATCH($D138,データ蓄積!$A$16:$A$1015,0)):'データ蓄積'!$BI$1015,10,),0))</f>
        <v>0</v>
      </c>
      <c r="I138" s="354" t="str">
        <f>IF($F138="申請キャンセル","",LEFT(IFERROR(VLOOKUP($D138,INDEX(データ蓄積!$A$16:$A$1015,MATCH($D138,データ蓄積!$A$16:$A$1015,0)):'データ蓄積'!$CH$1015,84,),""),2))</f>
        <v/>
      </c>
      <c r="J138" s="346" t="str">
        <f>IF($F138="申請キャンセル","",LEFT(IFERROR(VLOOKUP($D138,INDEX(データ蓄積!$A$16:$A$1015,MATCH($D138,データ蓄積!$A$16:$A$1015,0)):'データ蓄積'!$CL$1015,86,),""),2))</f>
        <v/>
      </c>
      <c r="K138" s="355">
        <f>IF($F138="申請キャンセル",0,IFERROR(VLOOKUP($D138,INDEX(データ蓄積!$A$16:$A$1015,MATCH($D138,データ蓄積!$A$16:$A$1015,0)):'データ蓄積'!$CO$1015,90,),0))</f>
        <v>0</v>
      </c>
      <c r="L138" s="350">
        <f>IF(G138=0,0,IF($F138="申請キャンセル",0,IF(K138="","","〇")))</f>
        <v>0</v>
      </c>
      <c r="M138" s="356">
        <f>IF($F138="申請キャンセル",0,IFERROR(VLOOKUP($D138,INDEX(データ蓄積!$A$16:$A$1015,MATCH($D138,データ蓄積!$A$16:$A$1015,0)):'データ蓄積'!$BI$1015,14,),))</f>
        <v>0</v>
      </c>
      <c r="N138" s="357">
        <f>IF($F138="申請キャンセル",0,IFERROR(VLOOKUP($D138,INDEX(データ蓄積!$A$16:$A$1015,MATCH($D138,データ蓄積!$A$16:$A$1015,0)):'データ蓄積'!$BI$1015,16,),0))</f>
        <v>0</v>
      </c>
      <c r="O138" s="356">
        <f>IF($F138="申請キャンセル",0,IFERROR(VLOOKUP($D138,INDEX(データ蓄積!$A$16:$A$1015,MATCH($D138,データ蓄積!$A$16:$A$1015,0)):'データ蓄積'!$BI$1015,20,),0))</f>
        <v>0</v>
      </c>
      <c r="P138" s="358">
        <f>IF($F138="申請キャンセル",0,IFERROR(VLOOKUP($D138,INDEX(データ蓄積!$A$16:$A$1015,MATCH($D138,データ蓄積!$A$16:$A$1015,0)):'データ蓄積'!$BI$1015,21,),0))</f>
        <v>0</v>
      </c>
      <c r="Q138" s="359">
        <f>IF($F138="申請キャンセル",0,IFERROR(VLOOKUP($D138,INDEX(データ蓄積!$A$16:$A$1015,MATCH($D138,データ蓄積!$A$16:$A$1015,0)):'データ蓄積'!$BI$1015,23,),0))</f>
        <v>0</v>
      </c>
      <c r="R138" s="360">
        <f>IF($F138="申請キャンセル",0,IFERROR(VLOOKUP($D138,INDEX(データ蓄積!$A$16:$A$1015,MATCH($D138,データ蓄積!$A$16:$A$1015,0)):'データ蓄積'!$CO$1015,92,),0))</f>
        <v>0</v>
      </c>
      <c r="S138" s="361">
        <f>IF($F138="申請キャンセル",0,IFERROR(VLOOKUP($D138,INDEX(データ蓄積!$A$16:$A$1015,MATCH($D138,データ蓄積!$A$16:$A$1015,0)):'データ蓄積'!$BI$1015,22,),0))</f>
        <v>0</v>
      </c>
      <c r="T138" s="362" t="str">
        <f>IF($F138="申請キャンセル",0,IF((AJ138+AP138)&gt;0,ROUNDDOWN((AJ138+AP138)/(AL138+AR138),4)*1000," "))</f>
        <v xml:space="preserve"> </v>
      </c>
      <c r="U138" s="363" t="str">
        <f>IF($F138="申請キャンセル",0,IFERROR(IF(AJ138+AP138=0,"",VLOOKUP(Q138,Sheet1!$B$4:$C$64,2,0)),0))</f>
        <v/>
      </c>
      <c r="V138" s="364">
        <f>IF($F138="申請キャンセル",0,IFERROR(VLOOKUP($D138,INDEX(データ蓄積!$A$16:$A$1015,MATCH($D138,データ蓄積!$A$16:$A$1015,0)):'データ蓄積'!$BI$1015,12,),0))</f>
        <v>0</v>
      </c>
      <c r="W138" s="365">
        <f>IF($F138="申請キャンセル",0,IFERROR(VLOOKUP($D138,INDEX(データ蓄積!$A$16:$A$1015,MATCH($D138,データ蓄積!$A$16:$A$1015,0)):'データ蓄積'!$BI$1015,25,),0))</f>
        <v>0</v>
      </c>
      <c r="X138" s="356">
        <f>IF($F138="申請キャンセル",0,IFERROR(VLOOKUP($D138,INDEX(データ蓄積!$A$16:$A$1015,MATCH($D138,データ蓄積!$A$16:$A$1015,0)):'データ蓄積'!$DB$1015,27,),0))</f>
        <v>0</v>
      </c>
      <c r="Y138" s="366">
        <f t="shared" si="350"/>
        <v>0</v>
      </c>
      <c r="Z138" s="358">
        <f>IF($F138="申請キャンセル",0,IFERROR(VLOOKUP($D138,INDEX(データ蓄積!$A$16:$A$1015,MATCH($D138,データ蓄積!$A$16:$A$1015,0)):'データ蓄積'!$DB$1015,26,),0))</f>
        <v>0</v>
      </c>
      <c r="AA138" s="367">
        <f>IF($F138="申請キャンセル",0,IFERROR(VLOOKUP($D138,INDEX(データ蓄積!$A$16:$A$1015,MATCH($D138,データ蓄積!$A$16:$A$1015,0)):'データ蓄積'!$DB$1015,28,),0))</f>
        <v>0</v>
      </c>
      <c r="AB138" s="358">
        <f>IF($W138="初 年 度",TRUNC((+AA138-BP138)/2,0),0)</f>
        <v>0</v>
      </c>
      <c r="AC138" s="357"/>
      <c r="AD138" s="356">
        <f>IF($F138="申請キャンセル",0,IFERROR(VLOOKUP($D138,INDEX(データ蓄積!$A$16:$A$1015,MATCH($D138,データ蓄積!$A$16:$A$1015,0)):'データ蓄積'!$DB$1015,30,),0))</f>
        <v>0</v>
      </c>
      <c r="AE138" s="359">
        <f t="shared" si="351"/>
        <v>0</v>
      </c>
      <c r="AF138" s="359">
        <f>IF($F138="申請キャンセル",0,IFERROR(VLOOKUP($D138,INDEX(データ蓄積!$A$16:$A$1015,MATCH($D138,データ蓄積!$A$16:$A$1015,0)):'データ蓄積'!$DB$1015,29,),0))</f>
        <v>0</v>
      </c>
      <c r="AG138" s="359">
        <f>IF($F138="申請キャンセル",0,IFERROR(VLOOKUP($D138,INDEX(データ蓄積!$A$16:$A$1015,MATCH($D138,データ蓄積!$A$16:$A$1015,0)):'データ蓄積'!$DB$1015,31,),0))</f>
        <v>0</v>
      </c>
      <c r="AH138" s="359">
        <f t="shared" si="370"/>
        <v>0</v>
      </c>
      <c r="AI138" s="357"/>
      <c r="AJ138" s="358">
        <f>+X138+AD138</f>
        <v>0</v>
      </c>
      <c r="AK138" s="366">
        <f t="shared" si="648"/>
        <v>0</v>
      </c>
      <c r="AL138" s="358">
        <f t="shared" si="648"/>
        <v>0</v>
      </c>
      <c r="AM138" s="367">
        <f t="shared" si="648"/>
        <v>0</v>
      </c>
      <c r="AN138" s="358">
        <f t="shared" si="648"/>
        <v>0</v>
      </c>
      <c r="AO138" s="357"/>
      <c r="AP138" s="356">
        <f>IF($F138="申請キャンセル",0,IFERROR(VLOOKUP($D138,INDEX(データ蓄積!$A$16:$A$1015,MATCH($D138,データ蓄積!$A$16:$A$1015,0)):'データ蓄積'!$DB$1015,33,),0))</f>
        <v>0</v>
      </c>
      <c r="AQ138" s="366">
        <f t="shared" si="352"/>
        <v>0</v>
      </c>
      <c r="AR138" s="358">
        <f>IF($F138="申請キャンセル",0,IFERROR(VLOOKUP($D138,INDEX(データ蓄積!$A$16:$A$1015,MATCH($D138,データ蓄積!$A$16:$A$1015,0)):'データ蓄積'!$DB$1015,32,),0))</f>
        <v>0</v>
      </c>
      <c r="AS138" s="367">
        <f>IF($F138="申請キャンセル",0,IFERROR(VLOOKUP($D138,INDEX(データ蓄積!$A$16:$A$1015,MATCH($D138,データ蓄積!$A$16:$A$1015,0)):'データ蓄積'!$DB$1015,34,),0))</f>
        <v>0</v>
      </c>
      <c r="AT138" s="358">
        <f t="shared" si="371"/>
        <v>0</v>
      </c>
      <c r="AU138" s="357"/>
      <c r="AV138" s="356">
        <f>IF($F138="申請キャンセル",0,IFERROR(VLOOKUP($D138,INDEX(データ蓄積!$A$16:$A$1015,MATCH($D138,データ蓄積!$A$16:$A$1015,0)):'データ蓄積'!$DB$1015,36,),0))</f>
        <v>0</v>
      </c>
      <c r="AW138" s="366">
        <f t="shared" si="353"/>
        <v>0</v>
      </c>
      <c r="AX138" s="358">
        <f>IF($F138="申請キャンセル",0,IFERROR(VLOOKUP($D138,INDEX(データ蓄積!$A$16:$A$1015,MATCH($D138,データ蓄積!$A$16:$A$1015,0)):'データ蓄積'!$DB$1015,35,),0))</f>
        <v>0</v>
      </c>
      <c r="AY138" s="367">
        <f>IF($F138="申請キャンセル",0,IFERROR(VLOOKUP($D138,INDEX(データ蓄積!$A$16:$A$1015,MATCH($D138,データ蓄積!$A$16:$A$1015,0)):'データ蓄積'!$DB$1015,37,),0))</f>
        <v>0</v>
      </c>
      <c r="AZ138" s="358">
        <f t="shared" si="372"/>
        <v>0</v>
      </c>
      <c r="BA138" s="357"/>
      <c r="BB138" s="368">
        <f>+AK138+AQ138+AW138</f>
        <v>0</v>
      </c>
      <c r="BC138" s="358">
        <f t="shared" si="589"/>
        <v>0</v>
      </c>
      <c r="BD138" s="367">
        <f t="shared" si="589"/>
        <v>0</v>
      </c>
      <c r="BE138" s="361">
        <f t="shared" si="589"/>
        <v>0</v>
      </c>
      <c r="BF138" s="369"/>
      <c r="BG138" s="356">
        <f>IF($F138="申請キャンセル",0,IF(H138="（○）",220,0))</f>
        <v>0</v>
      </c>
      <c r="BH138" s="359">
        <f>IF($F138="申請キャンセル",0,IF(H138="（○）",SUM(AK138+AQ138+AW138),0))</f>
        <v>0</v>
      </c>
      <c r="BI138" s="359">
        <f>IF($F138="申請キャンセル",0,IF(H138="（○）",SUM(AL138+AR138),0))</f>
        <v>0</v>
      </c>
      <c r="BJ138" s="359">
        <f t="shared" si="354"/>
        <v>0</v>
      </c>
      <c r="BK138" s="361">
        <f>IF($W138="初 年 度",TRUNC((+BJ138-CB138),0),0)</f>
        <v>0</v>
      </c>
      <c r="BL138" s="46"/>
      <c r="BM138" s="356">
        <f t="shared" si="454"/>
        <v>0</v>
      </c>
      <c r="BN138" s="357">
        <f t="shared" si="454"/>
        <v>0</v>
      </c>
      <c r="BP138" s="125">
        <f t="shared" si="355"/>
        <v>0</v>
      </c>
      <c r="BQ138" s="126">
        <f>ROUNDUP(BP138/2,0)</f>
        <v>0</v>
      </c>
      <c r="BR138" s="44"/>
      <c r="BS138" s="125">
        <f t="shared" si="356"/>
        <v>0</v>
      </c>
      <c r="BT138" s="126">
        <f>ROUNDUP(BS138/2,0)</f>
        <v>0</v>
      </c>
      <c r="BU138" s="44"/>
      <c r="BV138" s="125">
        <f t="shared" si="357"/>
        <v>0</v>
      </c>
      <c r="BW138" s="126">
        <f t="shared" si="373"/>
        <v>0</v>
      </c>
      <c r="BX138" s="44"/>
      <c r="BY138" s="125">
        <f t="shared" si="358"/>
        <v>0</v>
      </c>
      <c r="BZ138" s="126">
        <f>ROUNDUP(BY138/2,0)</f>
        <v>0</v>
      </c>
      <c r="CA138" s="44"/>
      <c r="CB138" s="125">
        <f t="shared" si="359"/>
        <v>0</v>
      </c>
      <c r="CC138" s="126">
        <f>+CB138</f>
        <v>0</v>
      </c>
      <c r="CD138" s="44"/>
      <c r="CE138" s="370">
        <f>IF($F138="申請キャンセル",0,IF(CE139="","",CE139))</f>
        <v>0</v>
      </c>
      <c r="CF138" s="371">
        <f>IF($F138="申請キャンセル",0,IFERROR(VLOOKUP($D138,INDEX(データ蓄積!$A$16:$A$1015,MATCH($D138,データ蓄積!$A$16:$A$1015,0)):'データ蓄積'!$DB$1015,6,),0))</f>
        <v>0</v>
      </c>
      <c r="CG138" s="214" t="str">
        <f t="shared" si="455"/>
        <v xml:space="preserve"> </v>
      </c>
      <c r="CH138" s="214" t="str">
        <f t="shared" si="455"/>
        <v/>
      </c>
      <c r="CI138" s="214" t="str">
        <f>IF(CG138&gt;=CH138,"OK","下限本数を下回っています")</f>
        <v>OK</v>
      </c>
      <c r="CJ138" s="371">
        <f>IF($F138="申請キャンセル",0,IFERROR(VLOOKUP($D138,INDEX(データ蓄積!$A$16:$A$1015,MATCH($D138,データ蓄積!$A$16:$A$1015,0)):'データ蓄積'!$DB$1015,9,),0))</f>
        <v>0</v>
      </c>
      <c r="CK138" s="372">
        <f>IF($F138="申請キャンセル",0,IFERROR(VLOOKUP($D138,INDEX(データ蓄積!$A$16:$A$1015,MATCH($D138,データ蓄積!$A$16:$A$1015,0)):'データ蓄積'!$DB$1015,11,),0))</f>
        <v>0</v>
      </c>
      <c r="CL138" s="372">
        <f>IF($F138="申請キャンセル",0,IFERROR(VLOOKUP($D138,INDEX(データ蓄積!$A$16:$A$1015,MATCH($D138,データ蓄積!$A$16:$A$1015,0)):'データ蓄積'!$DB$1015,13,),0))</f>
        <v>0</v>
      </c>
      <c r="CM138" s="372">
        <f>IF($F138="申請キャンセル",0,IFERROR(VLOOKUP($D138,INDEX(データ蓄積!$A$16:$A$1015,MATCH($D138,データ蓄積!$A$16:$A$1015,0)):'データ蓄積'!$DB$1015,15,),0))</f>
        <v>0</v>
      </c>
      <c r="CN138" s="372">
        <f>IF($F138="申請キャンセル",0,IFERROR(VLOOKUP($D138,INDEX(データ蓄積!$A$16:$A$1015,MATCH($D138,データ蓄積!$A$16:$A$1015,0)):'データ蓄積'!$DB$1015,17,),0))</f>
        <v>0</v>
      </c>
      <c r="CO138" s="372">
        <f>IF($F138="申請キャンセル",0,IFERROR(VLOOKUP($D138,INDEX(データ蓄積!$A$16:$A$1015,MATCH($D138,データ蓄積!$A$16:$A$1015,0)):'データ蓄積'!$DB$1015,18,),0))</f>
        <v>0</v>
      </c>
      <c r="CP138" s="371">
        <f>IF($F138="申請キャンセル",0,IFERROR(VLOOKUP($D138,INDEX(データ蓄積!$A$16:$A$1015,MATCH($D138,データ蓄積!$A$16:$A$1015,0)):'データ蓄積'!$DB$1015,19,),0))</f>
        <v>0</v>
      </c>
      <c r="CQ138" s="372">
        <f>IF($F138="申請キャンセル",0,IFERROR(VLOOKUP($D138,INDEX(データ蓄積!$A$16:$A$1015,MATCH($D138,データ蓄積!$A$16:$A$1015,0)):'データ蓄積'!$DB$1015,24,),0))</f>
        <v>0</v>
      </c>
      <c r="CR138" s="99" t="str">
        <f>IF($F138="申請キャンセル",0,CONCATENATE(CS138,$CS$14,CT138,$CT$14,CU138,$CU$14))</f>
        <v>0年0月0日</v>
      </c>
      <c r="CS138" s="99">
        <f>IF($F138="申請キャンセル",0,IFERROR(VLOOKUP($D138,INDEX(データ蓄積!$A$16:$A$1015,MATCH($D138,データ蓄積!$A$16:$A$1015,0)):'データ蓄積'!$DB$1015,70,),0))</f>
        <v>0</v>
      </c>
      <c r="CT138" s="99">
        <f>IF($F138="申請キャンセル",0,IFERROR(VLOOKUP($D138,INDEX(データ蓄積!$A$16:$A$1015,MATCH($D138,データ蓄積!$A$16:$A$1015,0)):'データ蓄積'!$DB$1015,71,),0))</f>
        <v>0</v>
      </c>
      <c r="CU138" s="99">
        <f>IF($F138="申請キャンセル",0,IFERROR(VLOOKUP($D138,INDEX(データ蓄積!$A$16:$A$1015,MATCH($D138,データ蓄積!$A$16:$A$1015,0)):'データ蓄積'!$DB$1015,72,),0))</f>
        <v>0</v>
      </c>
      <c r="CV138" s="99" t="str">
        <f>IF($F138="申請キャンセル",0,CONCATENATE(CW138,$CW$14,CX138,$CX$14,CY138,$CY$14))</f>
        <v>0年0月0日</v>
      </c>
      <c r="CW138" s="99">
        <f>IF($F138="申請キャンセル",0,IFERROR(VLOOKUP($D138,INDEX(データ蓄積!$A$16:$A$1015,MATCH($D138,データ蓄積!$A$16:$A$1015,0)):'データ蓄積'!$DB$1015,73,),0))</f>
        <v>0</v>
      </c>
      <c r="CX138" s="99">
        <f>IF($F138="申請キャンセル",0,IFERROR(VLOOKUP($D138,INDEX(データ蓄積!$A$16:$A$1015,MATCH($D138,データ蓄積!$A$16:$A$1015,0)):'データ蓄積'!$DB$1015,74,),0))</f>
        <v>0</v>
      </c>
      <c r="CY138" s="99">
        <f>IF($F138="申請キャンセル",0,IFERROR(VLOOKUP($D138,INDEX(データ蓄積!$A$16:$A$1015,MATCH($D138,データ蓄積!$A$16:$A$1015,0)):'データ蓄積'!$DB$1015,75,),0))</f>
        <v>0</v>
      </c>
      <c r="CZ138" s="211">
        <f>IF($F138="申請キャンセル",0,IFERROR(VLOOKUP($D138,INDEX(データ蓄積!$A$16:$A$1015,MATCH($D138,データ蓄積!$A$16:$A$1015,0)):'データ蓄積'!$CF$1015,84,),0))</f>
        <v>0</v>
      </c>
      <c r="DA138" s="211">
        <f>IF($F138="申請キャンセル",0,IFERROR(VLOOKUP($D138,INDEX(データ蓄積!$A$16:$A$1015,MATCH($D138,データ蓄積!$A$16:$A$1015,0)):'データ蓄積'!$CG$1015,85,),0))</f>
        <v>0</v>
      </c>
      <c r="DB138" s="211">
        <f>IF($F138="申請キャンセル",0,IFERROR(VLOOKUP($D138,INDEX(データ蓄積!$A$16:$A$1015,MATCH($D138,データ蓄積!$A$16:$A$1015,0)):'データ蓄積'!$CH$1015,86,),0))</f>
        <v>0</v>
      </c>
      <c r="DC138" s="211"/>
      <c r="DD138" s="204">
        <f>IF($F138="申請キャンセル",0,IFERROR(VLOOKUP($D138,INDEX(データ蓄積!$A$16:$A$1015,MATCH($D138,データ蓄積!$A$16:$A$1015,0)):'データ蓄積'!$CN$1015,91,),0))</f>
        <v>0</v>
      </c>
      <c r="DE138" s="204">
        <f>IF($F138="申請キャンセル",0,IFERROR(VLOOKUP($D138,INDEX(データ蓄積!$A$16:$A$1015,MATCH($D138,データ蓄積!$A$16:$A$1015,0)):'データ蓄積'!$CN$1015,92,),0))</f>
        <v>0</v>
      </c>
    </row>
    <row r="139" spans="1:109" ht="18.75" customHeight="1" x14ac:dyDescent="0.15">
      <c r="A139" s="373">
        <f>IFERROR(VLOOKUP($D139,INDEX(データ蓄積!$A$16:$A$1015,MATCH($D139,データ蓄積!$A$16:$A$1015,0)+1):'データ蓄積'!$BI$1015,3,),0)</f>
        <v>0</v>
      </c>
      <c r="B139" s="374">
        <f>IFERROR(VLOOKUP($D139,INDEX(データ蓄積!$A$16:$A$1015,MATCH($D139,データ蓄積!$A$16:$A$1015,0)+1):'データ蓄積'!$BI$1015,4,),0)</f>
        <v>0</v>
      </c>
      <c r="C139" s="375">
        <f>IFERROR(VLOOKUP($D139,INDEX(データ蓄積!$A$16:$A$1015,MATCH($D139,データ蓄積!$A$16:$A$1015,0)+1):'データ蓄積'!$BI$1015,5,),0)</f>
        <v>0</v>
      </c>
      <c r="D139" s="373">
        <f t="shared" si="0"/>
        <v>62</v>
      </c>
      <c r="E139" s="347">
        <f>IFERROR(VLOOKUP($D139,INDEX(データ蓄積!$A$16:$A$1015,MATCH($D139,データ蓄積!$A$16:$A$1015,0)+1):'データ蓄積'!$BI$1015,2,),0)</f>
        <v>0</v>
      </c>
      <c r="F139" s="376">
        <f>IFERROR(VLOOKUP($D139,INDEX(データ蓄積!$A$16:$A$1015,MATCH($D139,データ蓄積!$A$16:$A$1015,0)+1):'データ蓄積'!$CD$1015,82,),0)</f>
        <v>0</v>
      </c>
      <c r="G139" s="377">
        <f>IF($F138="申請キャンセル",0,IFERROR(VLOOKUP($D139,INDEX(データ蓄積!$A$16:$A$1015,MATCH($D139,データ蓄積!$A$16:$A$1015,0)+1):'データ蓄積'!$BI$1015,8,),0))</f>
        <v>0</v>
      </c>
      <c r="H139" s="347">
        <f>IF($F138="申請キャンセル",0,IFERROR(VLOOKUP($D139,INDEX(データ蓄積!$A$16:$A$1015,MATCH($D139,データ蓄積!$A$16:$A$1015,0)+1):'データ蓄積'!$BI$1015,10,),0))</f>
        <v>0</v>
      </c>
      <c r="I139" s="378" t="str">
        <f>IF($F138="申請キャンセル","",LEFT(IFERROR(VLOOKUP($D139,INDEX(データ蓄積!$A$16:$A$1015,MATCH($D139,データ蓄積!$A$16:$A$1015,0)+1):'データ蓄積'!$CH$1015,84,),""),2))</f>
        <v/>
      </c>
      <c r="J139" s="347" t="str">
        <f>IF($F138="申請キャンセル","",LEFT(IFERROR(VLOOKUP($D139,INDEX(データ蓄積!$A$16:$A$1015,MATCH($D138,データ蓄積!$A$16:$A$1015,0)+1):'データ蓄積'!$CL$1015,86,),""),2))</f>
        <v/>
      </c>
      <c r="K139" s="379">
        <f>IF($F138="申請キャンセル",0,IFERROR(VLOOKUP($D139,INDEX(データ蓄積!$A$16:$A$1015,MATCH($D139,データ蓄積!$A$16:$A$1015,0)+1):'データ蓄積'!$CO$1015,90,),0))</f>
        <v>0</v>
      </c>
      <c r="L139" s="374">
        <f t="shared" ref="L139" si="656">IF(G139=0,0,IF($F139="申請キャンセル",0,IF(K139="","","〇")))</f>
        <v>0</v>
      </c>
      <c r="M139" s="380">
        <f>IF($F138="申請キャンセル",0,IFERROR(VLOOKUP($D139,INDEX(データ蓄積!$A$16:$A$1015,MATCH($D139,データ蓄積!$A$16:$A$1015,0)+1):'データ蓄積'!$BI$1015,14,),0))</f>
        <v>0</v>
      </c>
      <c r="N139" s="381">
        <f>IF($F138="申請キャンセル",0,IFERROR(VLOOKUP($D139,INDEX(データ蓄積!$A$16:$A$1015,MATCH($D139,データ蓄積!$A$16:$A$1015,0)+1):'データ蓄積'!$BI$1015,16,),0))</f>
        <v>0</v>
      </c>
      <c r="O139" s="382">
        <f>IF($F138="申請キャンセル",0,IFERROR(VLOOKUP($D139,INDEX(データ蓄積!$A$16:$A$1015,MATCH($D139,データ蓄積!$A$16:$A$1015,0)+1):'データ蓄積'!$BI$1015,20,),0))</f>
        <v>0</v>
      </c>
      <c r="P139" s="383">
        <f>IF($F138="申請キャンセル",0,IFERROR(VLOOKUP($D139,INDEX(データ蓄積!$A$16:$A$1015,MATCH($D139,データ蓄積!$A$16:$A$1015,0)+1):'データ蓄積'!$BI$1015,21,),0))</f>
        <v>0</v>
      </c>
      <c r="Q139" s="383">
        <f>IF($F138="申請キャンセル",0,IFERROR(VLOOKUP($D139,INDEX(データ蓄積!$A$16:$A$1015,MATCH($D139,データ蓄積!$A$16:$A$1015,0)+1):'データ蓄積'!$BI$1015,23,),0))</f>
        <v>0</v>
      </c>
      <c r="R139" s="384">
        <f>IF($F138="申請キャンセル",0,IFERROR(VLOOKUP($D139,INDEX(データ蓄積!$A$16:$A$1015,MATCH($D139,データ蓄積!$A$16:$A$1015,0)+1):'データ蓄積'!$CO$1015,92,),0))</f>
        <v>0</v>
      </c>
      <c r="S139" s="385">
        <f>IF($F138="申請キャンセル",0,IFERROR(VLOOKUP($D139,INDEX(データ蓄積!$A$16:$A$1015,MATCH($D139,データ蓄積!$A$16:$A$1015,0)+1):'データ蓄積'!$BI$1015,22,),0))</f>
        <v>0</v>
      </c>
      <c r="T139" s="386" t="str">
        <f>IF($F138="申請キャンセル",0,IF((AJ139+AP139)&gt;0,ROUNDDOWN((AJ139+AP139)/(AL139+AR139),4)*1000," "))</f>
        <v xml:space="preserve"> </v>
      </c>
      <c r="U139" s="387" t="str">
        <f>IF($F139="申請キャンセル",0,IFERROR(IF(AJ139+AP139=0,"",VLOOKUP(Q139,Sheet1!$B$4:$C$64,2,0)),0))</f>
        <v/>
      </c>
      <c r="V139" s="388">
        <f>IF($F138="申請キャンセル",0,IFERROR(VLOOKUP($D139,INDEX(データ蓄積!$A$16:$A$1015,MATCH($D139,データ蓄積!$A$16:$A$1015,0)+1):'データ蓄積'!$BI$1015,12,),0))</f>
        <v>0</v>
      </c>
      <c r="W139" s="389">
        <f>IF($F138="申請キャンセル",0,IFERROR(VLOOKUP($D139,INDEX(データ蓄積!$A$16:$A$1015,MATCH($D139,データ蓄積!$A$16:$A$1015,0)+1):'データ蓄積'!$BI$1015,25,),0))</f>
        <v>0</v>
      </c>
      <c r="X139" s="383">
        <f>IF($F138="申請キャンセル",0,IFERROR(VLOOKUP($D139,INDEX(データ蓄積!$A$16:$A$1015,MATCH($D139,データ蓄積!$A$16:$A$1015,0)+1):'データ蓄積'!$DB$1015,27,),0))</f>
        <v>0</v>
      </c>
      <c r="Y139" s="390">
        <f t="shared" si="350"/>
        <v>0</v>
      </c>
      <c r="Z139" s="383">
        <f>IF($F138="申請キャンセル",0,IFERROR(VLOOKUP($D139,INDEX(データ蓄積!$A$16:$A$1015,MATCH($D139,データ蓄積!$A$16:$A$1015,0)+1):'データ蓄積'!$DB$1015,26,),0))</f>
        <v>0</v>
      </c>
      <c r="AA139" s="383">
        <f>IF($F138="申請キャンセル",0,IFERROR(VLOOKUP($D139,INDEX(データ蓄積!$A$16:$A$1015,MATCH($D139,データ蓄積!$A$16:$A$1015,0)+1):'データ蓄積'!$DB$1015,28,),0))</f>
        <v>0</v>
      </c>
      <c r="AB139" s="385">
        <f t="shared" ref="AB139" si="657">IF($W139="初 年 度",TRUNC((+AA139-BP139)/2,0),0)</f>
        <v>0</v>
      </c>
      <c r="AC139" s="381"/>
      <c r="AD139" s="380">
        <f>IF($F138="申請キャンセル",0,IFERROR(VLOOKUP($D139,INDEX(データ蓄積!$A$16:$A$1015,MATCH($D139,データ蓄積!$A$16:$A$1015,0)+1):'データ蓄積'!$DB$1015,30,),0))</f>
        <v>0</v>
      </c>
      <c r="AE139" s="383">
        <f t="shared" si="351"/>
        <v>0</v>
      </c>
      <c r="AF139" s="383">
        <f>IF($F138="申請キャンセル",0,IFERROR(VLOOKUP($D139,INDEX(データ蓄積!$A$16:$A$1015,MATCH($D139,データ蓄積!$A$16:$A$1015,0)+1):'データ蓄積'!$DB$1015,29,),0))</f>
        <v>0</v>
      </c>
      <c r="AG139" s="383">
        <f>IF($F138="申請キャンセル",0,IFERROR(VLOOKUP($D139,INDEX(データ蓄積!$A$16:$A$1015,MATCH($D139,データ蓄積!$A$16:$A$1015,0)+1):'データ蓄積'!$DB$1015,31,),0))</f>
        <v>0</v>
      </c>
      <c r="AH139" s="383">
        <f t="shared" si="370"/>
        <v>0</v>
      </c>
      <c r="AI139" s="381"/>
      <c r="AJ139" s="385">
        <f t="shared" ref="AJ139" si="658">+X139+AD139</f>
        <v>0</v>
      </c>
      <c r="AK139" s="390">
        <f t="shared" si="648"/>
        <v>0</v>
      </c>
      <c r="AL139" s="383">
        <f t="shared" si="648"/>
        <v>0</v>
      </c>
      <c r="AM139" s="383">
        <f t="shared" si="648"/>
        <v>0</v>
      </c>
      <c r="AN139" s="385">
        <f t="shared" si="648"/>
        <v>0</v>
      </c>
      <c r="AO139" s="381"/>
      <c r="AP139" s="383">
        <f>IF($F138="申請キャンセル",0,IFERROR(VLOOKUP($D139,INDEX(データ蓄積!$A$16:$A$1015,MATCH($D139,データ蓄積!$A$16:$A$1015,0)+1):'データ蓄積'!$DB$1015,33,),0))</f>
        <v>0</v>
      </c>
      <c r="AQ139" s="390">
        <f t="shared" si="352"/>
        <v>0</v>
      </c>
      <c r="AR139" s="383">
        <f>IF($F138="申請キャンセル",0,IFERROR(VLOOKUP($D139,INDEX(データ蓄積!$A$16:$A$1015,MATCH($D139,データ蓄積!$A$16:$A$1015,0)+1):'データ蓄積'!$DB$1015,32,),0))</f>
        <v>0</v>
      </c>
      <c r="AS139" s="383">
        <f>IF($F138="申請キャンセル",0,IFERROR(VLOOKUP($D139,INDEX(データ蓄積!$A$16:$A$1015,MATCH($D139,データ蓄積!$A$16:$A$1015,0)+1):'データ蓄積'!$DB$1015,34,),0))</f>
        <v>0</v>
      </c>
      <c r="AT139" s="385">
        <f t="shared" si="371"/>
        <v>0</v>
      </c>
      <c r="AU139" s="381"/>
      <c r="AV139" s="383">
        <f>IF($F138="申請キャンセル",0,IFERROR(VLOOKUP($D139,INDEX(データ蓄積!$A$16:$A$1015,MATCH($D139,データ蓄積!$A$16:$A$1015,0)+1):'データ蓄積'!$DB$1015,36,),0))</f>
        <v>0</v>
      </c>
      <c r="AW139" s="390">
        <f t="shared" si="353"/>
        <v>0</v>
      </c>
      <c r="AX139" s="383">
        <f>IF($F138="申請キャンセル",0,IFERROR(VLOOKUP($D139,INDEX(データ蓄積!$A$16:$A$1015,MATCH($D139,データ蓄積!$A$16:$A$1015,0)+1):'データ蓄積'!$DB$1015,35,),0))</f>
        <v>0</v>
      </c>
      <c r="AY139" s="383">
        <f>IF($F138="申請キャンセル",0,IFERROR(VLOOKUP($D139,INDEX(データ蓄積!$A$16:$A$1015,MATCH($D139,データ蓄積!$A$16:$A$1015,0)+1):'データ蓄積'!$DB$1015,37,),0))</f>
        <v>0</v>
      </c>
      <c r="AZ139" s="385">
        <f t="shared" si="372"/>
        <v>0</v>
      </c>
      <c r="BA139" s="381"/>
      <c r="BB139" s="391">
        <f t="shared" ref="BB139" si="659">+AK139+AQ139+AW139</f>
        <v>0</v>
      </c>
      <c r="BC139" s="383">
        <f t="shared" si="589"/>
        <v>0</v>
      </c>
      <c r="BD139" s="383">
        <f t="shared" si="589"/>
        <v>0</v>
      </c>
      <c r="BE139" s="392">
        <f t="shared" si="589"/>
        <v>0</v>
      </c>
      <c r="BF139" s="369"/>
      <c r="BG139" s="380">
        <f>IF($F138="申請キャンセル",0,IF(H139="（○）",220,0))</f>
        <v>0</v>
      </c>
      <c r="BH139" s="385">
        <f>IF($F138="申請キャンセル",0,IF(H139="（○）",SUM(AK139+AQ139+AW139),0))</f>
        <v>0</v>
      </c>
      <c r="BI139" s="383">
        <f>IF($F138="申請キャンセル",0,IF(H139="（○）",SUM(AL139+AR139),0))</f>
        <v>0</v>
      </c>
      <c r="BJ139" s="383">
        <f t="shared" si="354"/>
        <v>0</v>
      </c>
      <c r="BK139" s="392">
        <f t="shared" ref="BK139" si="660">IF($W139="初 年 度",TRUNC((+BJ139-CB139),0),0)</f>
        <v>0</v>
      </c>
      <c r="BL139" s="46"/>
      <c r="BM139" s="380">
        <f t="shared" si="454"/>
        <v>0</v>
      </c>
      <c r="BN139" s="381">
        <f t="shared" si="454"/>
        <v>0</v>
      </c>
      <c r="BP139" s="127">
        <f t="shared" si="355"/>
        <v>0</v>
      </c>
      <c r="BQ139" s="128">
        <f t="shared" ref="BQ139" si="661">ROUNDUP(BP139/2,0)</f>
        <v>0</v>
      </c>
      <c r="BR139" s="45"/>
      <c r="BS139" s="127">
        <f t="shared" si="356"/>
        <v>0</v>
      </c>
      <c r="BT139" s="128">
        <f t="shared" ref="BT139" si="662">ROUNDUP(BS139/2,0)</f>
        <v>0</v>
      </c>
      <c r="BU139" s="45"/>
      <c r="BV139" s="127">
        <f t="shared" si="357"/>
        <v>0</v>
      </c>
      <c r="BW139" s="128">
        <f t="shared" si="373"/>
        <v>0</v>
      </c>
      <c r="BX139" s="45"/>
      <c r="BY139" s="127">
        <f t="shared" si="358"/>
        <v>0</v>
      </c>
      <c r="BZ139" s="128">
        <f t="shared" ref="BZ139" si="663">ROUNDUP(BY139/2,0)</f>
        <v>0</v>
      </c>
      <c r="CA139" s="45"/>
      <c r="CB139" s="127">
        <f t="shared" si="359"/>
        <v>0</v>
      </c>
      <c r="CC139" s="128">
        <f t="shared" ref="CC139" si="664">+CB139</f>
        <v>0</v>
      </c>
      <c r="CD139" s="45"/>
      <c r="CE139" s="370">
        <f>IF($F138="申請キャンセル",0,IFERROR(VLOOKUP($D139,INDEX(データ蓄積!$A$16:$A$1015,MATCH($D139,データ蓄積!$A$16:$A$1015,0)+1):'データ蓄積'!$DB$1015,83,),0))</f>
        <v>0</v>
      </c>
      <c r="CF139" s="371">
        <f>IF($F138="申請キャンセル",0,IFERROR(VLOOKUP($D139,INDEX(データ蓄積!$A$16:$A$1015,MATCH($D139,データ蓄積!$A$16:$A$1015,0)+1):'データ蓄積'!$DB$1015,6,),0))</f>
        <v>0</v>
      </c>
      <c r="CG139" s="214" t="str">
        <f t="shared" si="455"/>
        <v xml:space="preserve"> </v>
      </c>
      <c r="CH139" s="214" t="str">
        <f t="shared" si="455"/>
        <v/>
      </c>
      <c r="CI139" s="214" t="str">
        <f t="shared" ref="CI139" si="665">IF(CG139&gt;=CH139,"OK","下限本数を下回っています")</f>
        <v>OK</v>
      </c>
      <c r="CJ139" s="371">
        <f>IF($F138="申請キャンセル",0,IFERROR(VLOOKUP($D139,INDEX(データ蓄積!$A$16:$A$1015,MATCH($D139,データ蓄積!$A$16:$A$1015,0)+1):'データ蓄積'!$DB$1015,9,),0))</f>
        <v>0</v>
      </c>
      <c r="CK139" s="372">
        <f>IF($F138="申請キャンセル",0,IFERROR(VLOOKUP($D139,INDEX(データ蓄積!$A$16:$A$1015,MATCH($D139,データ蓄積!$A$16:$A$1015,0)+1):'データ蓄積'!$DB$1015,11,),0))</f>
        <v>0</v>
      </c>
      <c r="CL139" s="372">
        <f>IF($F138="申請キャンセル",0,IFERROR(VLOOKUP($D139,INDEX(データ蓄積!$A$16:$A$1015,MATCH($D139,データ蓄積!$A$16:$A$1015,0)+1):'データ蓄積'!$DB$1015,13,),0))</f>
        <v>0</v>
      </c>
      <c r="CM139" s="372">
        <f>IF($F138="申請キャンセル",0,IFERROR(VLOOKUP($D139,INDEX(データ蓄積!$A$16:$A$1015,MATCH($D139,データ蓄積!$A$16:$A$1015,0)+1):'データ蓄積'!$DB$1015,15,),0))</f>
        <v>0</v>
      </c>
      <c r="CN139" s="372">
        <f>IF($F138="申請キャンセル",0,IFERROR(VLOOKUP($D139,INDEX(データ蓄積!$A$16:$A$1015,MATCH($D139,データ蓄積!$A$16:$A$1015,0)+1):'データ蓄積'!$DB$1015,17,),0))</f>
        <v>0</v>
      </c>
      <c r="CO139" s="372">
        <f>IF($F138="申請キャンセル",0,IFERROR(VLOOKUP($D139,INDEX(データ蓄積!$A$16:$A$1015,MATCH($D139,データ蓄積!$A$16:$A$1015,0)+1):'データ蓄積'!$DB$1015,18,),0))</f>
        <v>0</v>
      </c>
      <c r="CP139" s="371">
        <f>IF($F138="申請キャンセル",0,IFERROR(VLOOKUP($D139,INDEX(データ蓄積!$A$16:$A$1015,MATCH($D139,データ蓄積!$A$16:$A$1015,0)+1):'データ蓄積'!$DB$1015,19,),0))</f>
        <v>0</v>
      </c>
      <c r="CQ139" s="372">
        <f>IF($F138="申請キャンセル",0,IFERROR(VLOOKUP($D139,INDEX(データ蓄積!$A$16:$A$1015,MATCH($D139,データ蓄積!$A$16:$A$1015,0)+1):'データ蓄積'!$DB$1015,24,),0))</f>
        <v>0</v>
      </c>
      <c r="CR139" s="99" t="str">
        <f>IF($F138="申請キャンセル",0,CONCATENATE(CS139,$CS$14,CT139,$CT$14,CU139,$CU$14))</f>
        <v>0年0月0日</v>
      </c>
      <c r="CS139" s="99">
        <f>IF($F138="申請キャンセル",0,IFERROR(VLOOKUP($D139,INDEX(データ蓄積!$A$16:$A$1015,MATCH($D139,データ蓄積!$A$16:$A$1015,0)+1):'データ蓄積'!$DB$1015,70,),0))</f>
        <v>0</v>
      </c>
      <c r="CT139" s="99">
        <f>IF($F138="申請キャンセル",0,IFERROR(VLOOKUP($D139,INDEX(データ蓄積!$A$16:$A$1015,MATCH($D139,データ蓄積!$A$16:$A$1015,0)+1):'データ蓄積'!$DB$1015,71,),0))</f>
        <v>0</v>
      </c>
      <c r="CU139" s="99">
        <f>IF($F138="申請キャンセル",0,IFERROR(VLOOKUP($D139,INDEX(データ蓄積!$A$16:$A$1015,MATCH($D139,データ蓄積!$A$16:$A$1015,0)+1):'データ蓄積'!$DB$1015,72,),0))</f>
        <v>0</v>
      </c>
      <c r="CV139" s="99" t="str">
        <f>IF($F138="申請キャンセル",0,CONCATENATE(CW139,$CW$14,CX139,$CX$14,CY139,$CY$14))</f>
        <v>0年0月0日</v>
      </c>
      <c r="CW139" s="99">
        <f>IF($F138="申請キャンセル",0,IFERROR(VLOOKUP($D139,INDEX(データ蓄積!$A$16:$A$1015,MATCH($D139,データ蓄積!$A$16:$A$1015,0)+1):'データ蓄積'!$DB$1015,73,),0))</f>
        <v>0</v>
      </c>
      <c r="CX139" s="99">
        <f>IF($F138="申請キャンセル",0,IFERROR(VLOOKUP($D139,INDEX(データ蓄積!$A$16:$A$1015,MATCH($D139,データ蓄積!$A$16:$A$1015,0)+1):'データ蓄積'!$DB$1015,74,),0))</f>
        <v>0</v>
      </c>
      <c r="CY139" s="99">
        <f>IF($F138="申請キャンセル",0,IFERROR(VLOOKUP($D139,INDEX(データ蓄積!$A$16:$A$1015,MATCH($D139,データ蓄積!$A$16:$A$1015,0)+1):'データ蓄積'!$DB$1015,75,),0))</f>
        <v>0</v>
      </c>
      <c r="CZ139" s="211">
        <f>IF($F138="申請キャンセル",0,IFERROR(VLOOKUP($D139,INDEX(データ蓄積!$A$16:$A$1015,MATCH($D139,データ蓄積!$A$16:$A$1015,0)+1):'データ蓄積'!$CF$1015,84,),0))</f>
        <v>0</v>
      </c>
      <c r="DA139" s="211">
        <f>IF($F138="申請キャンセル",0,IFERROR(VLOOKUP($D139,INDEX(データ蓄積!$A$16:$A$1015,MATCH($D139,データ蓄積!$A$16:$A$1015,0)+1):'データ蓄積'!$CG$1015,85,),0))</f>
        <v>0</v>
      </c>
      <c r="DB139" s="211">
        <f>IF($F138="申請キャンセル",0,IFERROR(VLOOKUP($D139,INDEX(データ蓄積!$A$16:$A$1015,MATCH($D139,データ蓄積!$A$16:$A$1015,0)+1):'データ蓄積'!$CH$1015,86,),0))</f>
        <v>0</v>
      </c>
      <c r="DC139" s="211"/>
      <c r="DD139" s="204">
        <f>IF($F138="申請キャンセル",0,IFERROR(VLOOKUP($D139,INDEX(データ蓄積!$A$16:$A$1015,MATCH($D139,データ蓄積!$A$16:$A$1015,0)+1):'データ蓄積'!$CN$1015,91,),0))</f>
        <v>0</v>
      </c>
      <c r="DE139" s="204">
        <f>IF($F138="申請キャンセル",0,IFERROR(VLOOKUP($D139,INDEX(データ蓄積!$A$16:$A$1015,MATCH($D139,データ蓄積!$A$16:$A$1015,0)+1):'データ蓄積'!$CN$1015,92,),0))</f>
        <v>0</v>
      </c>
    </row>
    <row r="140" spans="1:109" ht="18.75" customHeight="1" x14ac:dyDescent="0.15">
      <c r="A140" s="349">
        <f>IFERROR(VLOOKUP($D140,INDEX(データ蓄積!$A$16:$A$1015,MATCH($D140,データ蓄積!$A$16:$A$1015,0)):'データ蓄積'!$BI$1015,3,),0)</f>
        <v>0</v>
      </c>
      <c r="B140" s="350">
        <f>IFERROR(VLOOKUP($D140,INDEX(データ蓄積!$A$16:$A$1015,MATCH($D140,データ蓄積!$A$16:$A$1015,0)):'データ蓄積'!$BI$1015,4,),0)</f>
        <v>0</v>
      </c>
      <c r="C140" s="349">
        <f>IFERROR(VLOOKUP($D140,INDEX(データ蓄積!$A$16:$A$1015,MATCH($D140,データ蓄積!$A$16:$A$1015,0)):'データ蓄積'!$BI$1015,5,),0)</f>
        <v>0</v>
      </c>
      <c r="D140" s="349">
        <f t="shared" si="0"/>
        <v>63</v>
      </c>
      <c r="E140" s="351">
        <f>IFERROR(VLOOKUP($D140,INDEX(データ蓄積!$A$16:$A$1015,MATCH($D140,データ蓄積!$A$16:$A$1015,0)):'データ蓄積'!$BI$1015,2,),0)</f>
        <v>0</v>
      </c>
      <c r="F140" s="352">
        <f>IFERROR(VLOOKUP($D140,INDEX(データ蓄積!$A$16:$A$1015,MATCH($D140,データ蓄積!$A$16:$A$1015,0)):'データ蓄積'!$CD$1015,82,),0)</f>
        <v>0</v>
      </c>
      <c r="G140" s="353">
        <f>IF($F140="申請キャンセル",0,IFERROR(VLOOKUP($D140,INDEX(データ蓄積!$A$16:$A$1015,MATCH($D140,データ蓄積!$A$16:$A$1015,0)):'データ蓄積'!$BI$1015,8,),0))</f>
        <v>0</v>
      </c>
      <c r="H140" s="346">
        <f>IF($F140="申請キャンセル",0,IFERROR(VLOOKUP($D140,INDEX(データ蓄積!$A$16:$A$1015,MATCH($D140,データ蓄積!$A$16:$A$1015,0)):'データ蓄積'!$BI$1015,10,),0))</f>
        <v>0</v>
      </c>
      <c r="I140" s="354" t="str">
        <f>IF($F140="申請キャンセル","",LEFT(IFERROR(VLOOKUP($D140,INDEX(データ蓄積!$A$16:$A$1015,MATCH($D140,データ蓄積!$A$16:$A$1015,0)):'データ蓄積'!$CH$1015,84,),""),2))</f>
        <v/>
      </c>
      <c r="J140" s="346" t="str">
        <f>IF($F140="申請キャンセル","",LEFT(IFERROR(VLOOKUP($D140,INDEX(データ蓄積!$A$16:$A$1015,MATCH($D140,データ蓄積!$A$16:$A$1015,0)):'データ蓄積'!$CL$1015,86,),""),2))</f>
        <v/>
      </c>
      <c r="K140" s="355">
        <f>IF($F140="申請キャンセル",0,IFERROR(VLOOKUP($D140,INDEX(データ蓄積!$A$16:$A$1015,MATCH($D140,データ蓄積!$A$16:$A$1015,0)):'データ蓄積'!$CO$1015,90,),0))</f>
        <v>0</v>
      </c>
      <c r="L140" s="350">
        <f>IF(G140=0,0,IF($F140="申請キャンセル",0,IF(K140="","","〇")))</f>
        <v>0</v>
      </c>
      <c r="M140" s="356">
        <f>IF($F140="申請キャンセル",0,IFERROR(VLOOKUP($D140,INDEX(データ蓄積!$A$16:$A$1015,MATCH($D140,データ蓄積!$A$16:$A$1015,0)):'データ蓄積'!$BI$1015,14,),))</f>
        <v>0</v>
      </c>
      <c r="N140" s="357">
        <f>IF($F140="申請キャンセル",0,IFERROR(VLOOKUP($D140,INDEX(データ蓄積!$A$16:$A$1015,MATCH($D140,データ蓄積!$A$16:$A$1015,0)):'データ蓄積'!$BI$1015,16,),0))</f>
        <v>0</v>
      </c>
      <c r="O140" s="356">
        <f>IF($F140="申請キャンセル",0,IFERROR(VLOOKUP($D140,INDEX(データ蓄積!$A$16:$A$1015,MATCH($D140,データ蓄積!$A$16:$A$1015,0)):'データ蓄積'!$BI$1015,20,),0))</f>
        <v>0</v>
      </c>
      <c r="P140" s="358">
        <f>IF($F140="申請キャンセル",0,IFERROR(VLOOKUP($D140,INDEX(データ蓄積!$A$16:$A$1015,MATCH($D140,データ蓄積!$A$16:$A$1015,0)):'データ蓄積'!$BI$1015,21,),0))</f>
        <v>0</v>
      </c>
      <c r="Q140" s="359">
        <f>IF($F140="申請キャンセル",0,IFERROR(VLOOKUP($D140,INDEX(データ蓄積!$A$16:$A$1015,MATCH($D140,データ蓄積!$A$16:$A$1015,0)):'データ蓄積'!$BI$1015,23,),0))</f>
        <v>0</v>
      </c>
      <c r="R140" s="360">
        <f>IF($F140="申請キャンセル",0,IFERROR(VLOOKUP($D140,INDEX(データ蓄積!$A$16:$A$1015,MATCH($D140,データ蓄積!$A$16:$A$1015,0)):'データ蓄積'!$CO$1015,92,),0))</f>
        <v>0</v>
      </c>
      <c r="S140" s="361">
        <f>IF($F140="申請キャンセル",0,IFERROR(VLOOKUP($D140,INDEX(データ蓄積!$A$16:$A$1015,MATCH($D140,データ蓄積!$A$16:$A$1015,0)):'データ蓄積'!$BI$1015,22,),0))</f>
        <v>0</v>
      </c>
      <c r="T140" s="362" t="str">
        <f>IF($F140="申請キャンセル",0,IF((AJ140+AP140)&gt;0,ROUNDDOWN((AJ140+AP140)/(AL140+AR140),4)*1000," "))</f>
        <v xml:space="preserve"> </v>
      </c>
      <c r="U140" s="363" t="str">
        <f>IF($F140="申請キャンセル",0,IFERROR(IF(AJ140+AP140=0,"",VLOOKUP(Q140,Sheet1!$B$4:$C$64,2,0)),0))</f>
        <v/>
      </c>
      <c r="V140" s="364">
        <f>IF($F140="申請キャンセル",0,IFERROR(VLOOKUP($D140,INDEX(データ蓄積!$A$16:$A$1015,MATCH($D140,データ蓄積!$A$16:$A$1015,0)):'データ蓄積'!$BI$1015,12,),0))</f>
        <v>0</v>
      </c>
      <c r="W140" s="365">
        <f>IF($F140="申請キャンセル",0,IFERROR(VLOOKUP($D140,INDEX(データ蓄積!$A$16:$A$1015,MATCH($D140,データ蓄積!$A$16:$A$1015,0)):'データ蓄積'!$BI$1015,25,),0))</f>
        <v>0</v>
      </c>
      <c r="X140" s="356">
        <f>IF($F140="申請キャンセル",0,IFERROR(VLOOKUP($D140,INDEX(データ蓄積!$A$16:$A$1015,MATCH($D140,データ蓄積!$A$16:$A$1015,0)):'データ蓄積'!$DB$1015,27,),0))</f>
        <v>0</v>
      </c>
      <c r="Y140" s="366">
        <f t="shared" si="350"/>
        <v>0</v>
      </c>
      <c r="Z140" s="358">
        <f>IF($F140="申請キャンセル",0,IFERROR(VLOOKUP($D140,INDEX(データ蓄積!$A$16:$A$1015,MATCH($D140,データ蓄積!$A$16:$A$1015,0)):'データ蓄積'!$DB$1015,26,),0))</f>
        <v>0</v>
      </c>
      <c r="AA140" s="367">
        <f>IF($F140="申請キャンセル",0,IFERROR(VLOOKUP($D140,INDEX(データ蓄積!$A$16:$A$1015,MATCH($D140,データ蓄積!$A$16:$A$1015,0)):'データ蓄積'!$DB$1015,28,),0))</f>
        <v>0</v>
      </c>
      <c r="AB140" s="358">
        <f>IF($W140="初 年 度",TRUNC((+AA140-BP140)/2,0),0)</f>
        <v>0</v>
      </c>
      <c r="AC140" s="357"/>
      <c r="AD140" s="356">
        <f>IF($F140="申請キャンセル",0,IFERROR(VLOOKUP($D140,INDEX(データ蓄積!$A$16:$A$1015,MATCH($D140,データ蓄積!$A$16:$A$1015,0)):'データ蓄積'!$DB$1015,30,),0))</f>
        <v>0</v>
      </c>
      <c r="AE140" s="359">
        <f t="shared" si="351"/>
        <v>0</v>
      </c>
      <c r="AF140" s="359">
        <f>IF($F140="申請キャンセル",0,IFERROR(VLOOKUP($D140,INDEX(データ蓄積!$A$16:$A$1015,MATCH($D140,データ蓄積!$A$16:$A$1015,0)):'データ蓄積'!$DB$1015,29,),0))</f>
        <v>0</v>
      </c>
      <c r="AG140" s="359">
        <f>IF($F140="申請キャンセル",0,IFERROR(VLOOKUP($D140,INDEX(データ蓄積!$A$16:$A$1015,MATCH($D140,データ蓄積!$A$16:$A$1015,0)):'データ蓄積'!$DB$1015,31,),0))</f>
        <v>0</v>
      </c>
      <c r="AH140" s="359">
        <f t="shared" si="370"/>
        <v>0</v>
      </c>
      <c r="AI140" s="357"/>
      <c r="AJ140" s="358">
        <f>+X140+AD140</f>
        <v>0</v>
      </c>
      <c r="AK140" s="366">
        <f t="shared" si="648"/>
        <v>0</v>
      </c>
      <c r="AL140" s="358">
        <f t="shared" si="648"/>
        <v>0</v>
      </c>
      <c r="AM140" s="367">
        <f t="shared" si="648"/>
        <v>0</v>
      </c>
      <c r="AN140" s="358">
        <f t="shared" si="648"/>
        <v>0</v>
      </c>
      <c r="AO140" s="357"/>
      <c r="AP140" s="356">
        <f>IF($F140="申請キャンセル",0,IFERROR(VLOOKUP($D140,INDEX(データ蓄積!$A$16:$A$1015,MATCH($D140,データ蓄積!$A$16:$A$1015,0)):'データ蓄積'!$DB$1015,33,),0))</f>
        <v>0</v>
      </c>
      <c r="AQ140" s="366">
        <f t="shared" si="352"/>
        <v>0</v>
      </c>
      <c r="AR140" s="358">
        <f>IF($F140="申請キャンセル",0,IFERROR(VLOOKUP($D140,INDEX(データ蓄積!$A$16:$A$1015,MATCH($D140,データ蓄積!$A$16:$A$1015,0)):'データ蓄積'!$DB$1015,32,),0))</f>
        <v>0</v>
      </c>
      <c r="AS140" s="367">
        <f>IF($F140="申請キャンセル",0,IFERROR(VLOOKUP($D140,INDEX(データ蓄積!$A$16:$A$1015,MATCH($D140,データ蓄積!$A$16:$A$1015,0)):'データ蓄積'!$DB$1015,34,),0))</f>
        <v>0</v>
      </c>
      <c r="AT140" s="358">
        <f t="shared" si="371"/>
        <v>0</v>
      </c>
      <c r="AU140" s="357"/>
      <c r="AV140" s="356">
        <f>IF($F140="申請キャンセル",0,IFERROR(VLOOKUP($D140,INDEX(データ蓄積!$A$16:$A$1015,MATCH($D140,データ蓄積!$A$16:$A$1015,0)):'データ蓄積'!$DB$1015,36,),0))</f>
        <v>0</v>
      </c>
      <c r="AW140" s="366">
        <f t="shared" si="353"/>
        <v>0</v>
      </c>
      <c r="AX140" s="358">
        <f>IF($F140="申請キャンセル",0,IFERROR(VLOOKUP($D140,INDEX(データ蓄積!$A$16:$A$1015,MATCH($D140,データ蓄積!$A$16:$A$1015,0)):'データ蓄積'!$DB$1015,35,),0))</f>
        <v>0</v>
      </c>
      <c r="AY140" s="367">
        <f>IF($F140="申請キャンセル",0,IFERROR(VLOOKUP($D140,INDEX(データ蓄積!$A$16:$A$1015,MATCH($D140,データ蓄積!$A$16:$A$1015,0)):'データ蓄積'!$DB$1015,37,),0))</f>
        <v>0</v>
      </c>
      <c r="AZ140" s="358">
        <f t="shared" si="372"/>
        <v>0</v>
      </c>
      <c r="BA140" s="357"/>
      <c r="BB140" s="368">
        <f>+AK140+AQ140+AW140</f>
        <v>0</v>
      </c>
      <c r="BC140" s="358">
        <f t="shared" si="589"/>
        <v>0</v>
      </c>
      <c r="BD140" s="367">
        <f t="shared" si="589"/>
        <v>0</v>
      </c>
      <c r="BE140" s="361">
        <f t="shared" si="589"/>
        <v>0</v>
      </c>
      <c r="BF140" s="369"/>
      <c r="BG140" s="356">
        <f>IF($F140="申請キャンセル",0,IF(H140="（○）",220,0))</f>
        <v>0</v>
      </c>
      <c r="BH140" s="359">
        <f>IF($F140="申請キャンセル",0,IF(H140="（○）",SUM(AK140+AQ140+AW140),0))</f>
        <v>0</v>
      </c>
      <c r="BI140" s="359">
        <f>IF($F140="申請キャンセル",0,IF(H140="（○）",SUM(AL140+AR140),0))</f>
        <v>0</v>
      </c>
      <c r="BJ140" s="359">
        <f t="shared" si="354"/>
        <v>0</v>
      </c>
      <c r="BK140" s="361">
        <f>IF($W140="初 年 度",TRUNC((+BJ140-CB140),0),0)</f>
        <v>0</v>
      </c>
      <c r="BL140" s="46"/>
      <c r="BM140" s="356">
        <f t="shared" si="454"/>
        <v>0</v>
      </c>
      <c r="BN140" s="357">
        <f t="shared" si="454"/>
        <v>0</v>
      </c>
      <c r="BP140" s="125">
        <f t="shared" si="355"/>
        <v>0</v>
      </c>
      <c r="BQ140" s="126">
        <f>ROUNDUP(BP140/2,0)</f>
        <v>0</v>
      </c>
      <c r="BR140" s="44"/>
      <c r="BS140" s="125">
        <f t="shared" si="356"/>
        <v>0</v>
      </c>
      <c r="BT140" s="126">
        <f>ROUNDUP(BS140/2,0)</f>
        <v>0</v>
      </c>
      <c r="BU140" s="44"/>
      <c r="BV140" s="125">
        <f t="shared" si="357"/>
        <v>0</v>
      </c>
      <c r="BW140" s="126">
        <f t="shared" si="373"/>
        <v>0</v>
      </c>
      <c r="BX140" s="44"/>
      <c r="BY140" s="125">
        <f t="shared" si="358"/>
        <v>0</v>
      </c>
      <c r="BZ140" s="126">
        <f>ROUNDUP(BY140/2,0)</f>
        <v>0</v>
      </c>
      <c r="CA140" s="44"/>
      <c r="CB140" s="125">
        <f t="shared" si="359"/>
        <v>0</v>
      </c>
      <c r="CC140" s="126">
        <f>+CB140</f>
        <v>0</v>
      </c>
      <c r="CD140" s="44"/>
      <c r="CE140" s="370">
        <f>IF($F140="申請キャンセル",0,IF(CE141="","",CE141))</f>
        <v>0</v>
      </c>
      <c r="CF140" s="371">
        <f>IF($F140="申請キャンセル",0,IFERROR(VLOOKUP($D140,INDEX(データ蓄積!$A$16:$A$1015,MATCH($D140,データ蓄積!$A$16:$A$1015,0)):'データ蓄積'!$DB$1015,6,),0))</f>
        <v>0</v>
      </c>
      <c r="CG140" s="214" t="str">
        <f t="shared" si="455"/>
        <v xml:space="preserve"> </v>
      </c>
      <c r="CH140" s="214" t="str">
        <f t="shared" si="455"/>
        <v/>
      </c>
      <c r="CI140" s="214" t="str">
        <f>IF(CG140&gt;=CH140,"OK","下限本数を下回っています")</f>
        <v>OK</v>
      </c>
      <c r="CJ140" s="371">
        <f>IF($F140="申請キャンセル",0,IFERROR(VLOOKUP($D140,INDEX(データ蓄積!$A$16:$A$1015,MATCH($D140,データ蓄積!$A$16:$A$1015,0)):'データ蓄積'!$DB$1015,9,),0))</f>
        <v>0</v>
      </c>
      <c r="CK140" s="372">
        <f>IF($F140="申請キャンセル",0,IFERROR(VLOOKUP($D140,INDEX(データ蓄積!$A$16:$A$1015,MATCH($D140,データ蓄積!$A$16:$A$1015,0)):'データ蓄積'!$DB$1015,11,),0))</f>
        <v>0</v>
      </c>
      <c r="CL140" s="372">
        <f>IF($F140="申請キャンセル",0,IFERROR(VLOOKUP($D140,INDEX(データ蓄積!$A$16:$A$1015,MATCH($D140,データ蓄積!$A$16:$A$1015,0)):'データ蓄積'!$DB$1015,13,),0))</f>
        <v>0</v>
      </c>
      <c r="CM140" s="372">
        <f>IF($F140="申請キャンセル",0,IFERROR(VLOOKUP($D140,INDEX(データ蓄積!$A$16:$A$1015,MATCH($D140,データ蓄積!$A$16:$A$1015,0)):'データ蓄積'!$DB$1015,15,),0))</f>
        <v>0</v>
      </c>
      <c r="CN140" s="372">
        <f>IF($F140="申請キャンセル",0,IFERROR(VLOOKUP($D140,INDEX(データ蓄積!$A$16:$A$1015,MATCH($D140,データ蓄積!$A$16:$A$1015,0)):'データ蓄積'!$DB$1015,17,),0))</f>
        <v>0</v>
      </c>
      <c r="CO140" s="372">
        <f>IF($F140="申請キャンセル",0,IFERROR(VLOOKUP($D140,INDEX(データ蓄積!$A$16:$A$1015,MATCH($D140,データ蓄積!$A$16:$A$1015,0)):'データ蓄積'!$DB$1015,18,),0))</f>
        <v>0</v>
      </c>
      <c r="CP140" s="371">
        <f>IF($F140="申請キャンセル",0,IFERROR(VLOOKUP($D140,INDEX(データ蓄積!$A$16:$A$1015,MATCH($D140,データ蓄積!$A$16:$A$1015,0)):'データ蓄積'!$DB$1015,19,),0))</f>
        <v>0</v>
      </c>
      <c r="CQ140" s="372">
        <f>IF($F140="申請キャンセル",0,IFERROR(VLOOKUP($D140,INDEX(データ蓄積!$A$16:$A$1015,MATCH($D140,データ蓄積!$A$16:$A$1015,0)):'データ蓄積'!$DB$1015,24,),0))</f>
        <v>0</v>
      </c>
      <c r="CR140" s="99" t="str">
        <f>IF($F140="申請キャンセル",0,CONCATENATE(CS140,$CS$14,CT140,$CT$14,CU140,$CU$14))</f>
        <v>0年0月0日</v>
      </c>
      <c r="CS140" s="99">
        <f>IF($F140="申請キャンセル",0,IFERROR(VLOOKUP($D140,INDEX(データ蓄積!$A$16:$A$1015,MATCH($D140,データ蓄積!$A$16:$A$1015,0)):'データ蓄積'!$DB$1015,70,),0))</f>
        <v>0</v>
      </c>
      <c r="CT140" s="99">
        <f>IF($F140="申請キャンセル",0,IFERROR(VLOOKUP($D140,INDEX(データ蓄積!$A$16:$A$1015,MATCH($D140,データ蓄積!$A$16:$A$1015,0)):'データ蓄積'!$DB$1015,71,),0))</f>
        <v>0</v>
      </c>
      <c r="CU140" s="99">
        <f>IF($F140="申請キャンセル",0,IFERROR(VLOOKUP($D140,INDEX(データ蓄積!$A$16:$A$1015,MATCH($D140,データ蓄積!$A$16:$A$1015,0)):'データ蓄積'!$DB$1015,72,),0))</f>
        <v>0</v>
      </c>
      <c r="CV140" s="99" t="str">
        <f>IF($F140="申請キャンセル",0,CONCATENATE(CW140,$CW$14,CX140,$CX$14,CY140,$CY$14))</f>
        <v>0年0月0日</v>
      </c>
      <c r="CW140" s="99">
        <f>IF($F140="申請キャンセル",0,IFERROR(VLOOKUP($D140,INDEX(データ蓄積!$A$16:$A$1015,MATCH($D140,データ蓄積!$A$16:$A$1015,0)):'データ蓄積'!$DB$1015,73,),0))</f>
        <v>0</v>
      </c>
      <c r="CX140" s="99">
        <f>IF($F140="申請キャンセル",0,IFERROR(VLOOKUP($D140,INDEX(データ蓄積!$A$16:$A$1015,MATCH($D140,データ蓄積!$A$16:$A$1015,0)):'データ蓄積'!$DB$1015,74,),0))</f>
        <v>0</v>
      </c>
      <c r="CY140" s="99">
        <f>IF($F140="申請キャンセル",0,IFERROR(VLOOKUP($D140,INDEX(データ蓄積!$A$16:$A$1015,MATCH($D140,データ蓄積!$A$16:$A$1015,0)):'データ蓄積'!$DB$1015,75,),0))</f>
        <v>0</v>
      </c>
      <c r="CZ140" s="211">
        <f>IF($F140="申請キャンセル",0,IFERROR(VLOOKUP($D140,INDEX(データ蓄積!$A$16:$A$1015,MATCH($D140,データ蓄積!$A$16:$A$1015,0)):'データ蓄積'!$CF$1015,84,),0))</f>
        <v>0</v>
      </c>
      <c r="DA140" s="211">
        <f>IF($F140="申請キャンセル",0,IFERROR(VLOOKUP($D140,INDEX(データ蓄積!$A$16:$A$1015,MATCH($D140,データ蓄積!$A$16:$A$1015,0)):'データ蓄積'!$CG$1015,85,),0))</f>
        <v>0</v>
      </c>
      <c r="DB140" s="211">
        <f>IF($F140="申請キャンセル",0,IFERROR(VLOOKUP($D140,INDEX(データ蓄積!$A$16:$A$1015,MATCH($D140,データ蓄積!$A$16:$A$1015,0)):'データ蓄積'!$CH$1015,86,),0))</f>
        <v>0</v>
      </c>
      <c r="DC140" s="211"/>
      <c r="DD140" s="204">
        <f>IF($F140="申請キャンセル",0,IFERROR(VLOOKUP($D140,INDEX(データ蓄積!$A$16:$A$1015,MATCH($D140,データ蓄積!$A$16:$A$1015,0)):'データ蓄積'!$CN$1015,91,),0))</f>
        <v>0</v>
      </c>
      <c r="DE140" s="204">
        <f>IF($F140="申請キャンセル",0,IFERROR(VLOOKUP($D140,INDEX(データ蓄積!$A$16:$A$1015,MATCH($D140,データ蓄積!$A$16:$A$1015,0)):'データ蓄積'!$CN$1015,92,),0))</f>
        <v>0</v>
      </c>
    </row>
    <row r="141" spans="1:109" ht="18.75" customHeight="1" x14ac:dyDescent="0.15">
      <c r="A141" s="373">
        <f>IFERROR(VLOOKUP($D141,INDEX(データ蓄積!$A$16:$A$1015,MATCH($D141,データ蓄積!$A$16:$A$1015,0)+1):'データ蓄積'!$BI$1015,3,),0)</f>
        <v>0</v>
      </c>
      <c r="B141" s="374">
        <f>IFERROR(VLOOKUP($D141,INDEX(データ蓄積!$A$16:$A$1015,MATCH($D141,データ蓄積!$A$16:$A$1015,0)+1):'データ蓄積'!$BI$1015,4,),0)</f>
        <v>0</v>
      </c>
      <c r="C141" s="375">
        <f>IFERROR(VLOOKUP($D141,INDEX(データ蓄積!$A$16:$A$1015,MATCH($D141,データ蓄積!$A$16:$A$1015,0)+1):'データ蓄積'!$BI$1015,5,),0)</f>
        <v>0</v>
      </c>
      <c r="D141" s="373">
        <f t="shared" si="0"/>
        <v>63</v>
      </c>
      <c r="E141" s="347">
        <f>IFERROR(VLOOKUP($D141,INDEX(データ蓄積!$A$16:$A$1015,MATCH($D141,データ蓄積!$A$16:$A$1015,0)+1):'データ蓄積'!$BI$1015,2,),0)</f>
        <v>0</v>
      </c>
      <c r="F141" s="376">
        <f>IFERROR(VLOOKUP($D141,INDEX(データ蓄積!$A$16:$A$1015,MATCH($D141,データ蓄積!$A$16:$A$1015,0)+1):'データ蓄積'!$CD$1015,82,),0)</f>
        <v>0</v>
      </c>
      <c r="G141" s="377">
        <f>IF($F140="申請キャンセル",0,IFERROR(VLOOKUP($D141,INDEX(データ蓄積!$A$16:$A$1015,MATCH($D141,データ蓄積!$A$16:$A$1015,0)+1):'データ蓄積'!$BI$1015,8,),0))</f>
        <v>0</v>
      </c>
      <c r="H141" s="347">
        <f>IF($F140="申請キャンセル",0,IFERROR(VLOOKUP($D141,INDEX(データ蓄積!$A$16:$A$1015,MATCH($D141,データ蓄積!$A$16:$A$1015,0)+1):'データ蓄積'!$BI$1015,10,),0))</f>
        <v>0</v>
      </c>
      <c r="I141" s="378" t="str">
        <f>IF($F140="申請キャンセル","",LEFT(IFERROR(VLOOKUP($D141,INDEX(データ蓄積!$A$16:$A$1015,MATCH($D141,データ蓄積!$A$16:$A$1015,0)+1):'データ蓄積'!$CH$1015,84,),""),2))</f>
        <v/>
      </c>
      <c r="J141" s="347" t="str">
        <f>IF($F140="申請キャンセル","",LEFT(IFERROR(VLOOKUP($D141,INDEX(データ蓄積!$A$16:$A$1015,MATCH($D140,データ蓄積!$A$16:$A$1015,0)+1):'データ蓄積'!$CL$1015,86,),""),2))</f>
        <v/>
      </c>
      <c r="K141" s="379">
        <f>IF($F140="申請キャンセル",0,IFERROR(VLOOKUP($D141,INDEX(データ蓄積!$A$16:$A$1015,MATCH($D141,データ蓄積!$A$16:$A$1015,0)+1):'データ蓄積'!$CO$1015,90,),0))</f>
        <v>0</v>
      </c>
      <c r="L141" s="374">
        <f t="shared" ref="L141" si="666">IF(G141=0,0,IF($F141="申請キャンセル",0,IF(K141="","","〇")))</f>
        <v>0</v>
      </c>
      <c r="M141" s="380">
        <f>IF($F140="申請キャンセル",0,IFERROR(VLOOKUP($D141,INDEX(データ蓄積!$A$16:$A$1015,MATCH($D141,データ蓄積!$A$16:$A$1015,0)+1):'データ蓄積'!$BI$1015,14,),0))</f>
        <v>0</v>
      </c>
      <c r="N141" s="381">
        <f>IF($F140="申請キャンセル",0,IFERROR(VLOOKUP($D141,INDEX(データ蓄積!$A$16:$A$1015,MATCH($D141,データ蓄積!$A$16:$A$1015,0)+1):'データ蓄積'!$BI$1015,16,),0))</f>
        <v>0</v>
      </c>
      <c r="O141" s="382">
        <f>IF($F140="申請キャンセル",0,IFERROR(VLOOKUP($D141,INDEX(データ蓄積!$A$16:$A$1015,MATCH($D141,データ蓄積!$A$16:$A$1015,0)+1):'データ蓄積'!$BI$1015,20,),0))</f>
        <v>0</v>
      </c>
      <c r="P141" s="383">
        <f>IF($F140="申請キャンセル",0,IFERROR(VLOOKUP($D141,INDEX(データ蓄積!$A$16:$A$1015,MATCH($D141,データ蓄積!$A$16:$A$1015,0)+1):'データ蓄積'!$BI$1015,21,),0))</f>
        <v>0</v>
      </c>
      <c r="Q141" s="383">
        <f>IF($F140="申請キャンセル",0,IFERROR(VLOOKUP($D141,INDEX(データ蓄積!$A$16:$A$1015,MATCH($D141,データ蓄積!$A$16:$A$1015,0)+1):'データ蓄積'!$BI$1015,23,),0))</f>
        <v>0</v>
      </c>
      <c r="R141" s="384">
        <f>IF($F140="申請キャンセル",0,IFERROR(VLOOKUP($D141,INDEX(データ蓄積!$A$16:$A$1015,MATCH($D141,データ蓄積!$A$16:$A$1015,0)+1):'データ蓄積'!$CO$1015,92,),0))</f>
        <v>0</v>
      </c>
      <c r="S141" s="385">
        <f>IF($F140="申請キャンセル",0,IFERROR(VLOOKUP($D141,INDEX(データ蓄積!$A$16:$A$1015,MATCH($D141,データ蓄積!$A$16:$A$1015,0)+1):'データ蓄積'!$BI$1015,22,),0))</f>
        <v>0</v>
      </c>
      <c r="T141" s="386" t="str">
        <f>IF($F140="申請キャンセル",0,IF((AJ141+AP141)&gt;0,ROUNDDOWN((AJ141+AP141)/(AL141+AR141),4)*1000," "))</f>
        <v xml:space="preserve"> </v>
      </c>
      <c r="U141" s="387" t="str">
        <f>IF($F141="申請キャンセル",0,IFERROR(IF(AJ141+AP141=0,"",VLOOKUP(Q141,Sheet1!$B$4:$C$64,2,0)),0))</f>
        <v/>
      </c>
      <c r="V141" s="388">
        <f>IF($F140="申請キャンセル",0,IFERROR(VLOOKUP($D141,INDEX(データ蓄積!$A$16:$A$1015,MATCH($D141,データ蓄積!$A$16:$A$1015,0)+1):'データ蓄積'!$BI$1015,12,),0))</f>
        <v>0</v>
      </c>
      <c r="W141" s="389">
        <f>IF($F140="申請キャンセル",0,IFERROR(VLOOKUP($D141,INDEX(データ蓄積!$A$16:$A$1015,MATCH($D141,データ蓄積!$A$16:$A$1015,0)+1):'データ蓄積'!$BI$1015,25,),0))</f>
        <v>0</v>
      </c>
      <c r="X141" s="383">
        <f>IF($F140="申請キャンセル",0,IFERROR(VLOOKUP($D141,INDEX(データ蓄積!$A$16:$A$1015,MATCH($D141,データ蓄積!$A$16:$A$1015,0)+1):'データ蓄積'!$DB$1015,27,),0))</f>
        <v>0</v>
      </c>
      <c r="Y141" s="390">
        <f t="shared" si="350"/>
        <v>0</v>
      </c>
      <c r="Z141" s="383">
        <f>IF($F140="申請キャンセル",0,IFERROR(VLOOKUP($D141,INDEX(データ蓄積!$A$16:$A$1015,MATCH($D141,データ蓄積!$A$16:$A$1015,0)+1):'データ蓄積'!$DB$1015,26,),0))</f>
        <v>0</v>
      </c>
      <c r="AA141" s="383">
        <f>IF($F140="申請キャンセル",0,IFERROR(VLOOKUP($D141,INDEX(データ蓄積!$A$16:$A$1015,MATCH($D141,データ蓄積!$A$16:$A$1015,0)+1):'データ蓄積'!$DB$1015,28,),0))</f>
        <v>0</v>
      </c>
      <c r="AB141" s="385">
        <f t="shared" ref="AB141" si="667">IF($W141="初 年 度",TRUNC((+AA141-BP141)/2,0),0)</f>
        <v>0</v>
      </c>
      <c r="AC141" s="381"/>
      <c r="AD141" s="380">
        <f>IF($F140="申請キャンセル",0,IFERROR(VLOOKUP($D141,INDEX(データ蓄積!$A$16:$A$1015,MATCH($D141,データ蓄積!$A$16:$A$1015,0)+1):'データ蓄積'!$DB$1015,30,),0))</f>
        <v>0</v>
      </c>
      <c r="AE141" s="383">
        <f t="shared" si="351"/>
        <v>0</v>
      </c>
      <c r="AF141" s="383">
        <f>IF($F140="申請キャンセル",0,IFERROR(VLOOKUP($D141,INDEX(データ蓄積!$A$16:$A$1015,MATCH($D141,データ蓄積!$A$16:$A$1015,0)+1):'データ蓄積'!$DB$1015,29,),0))</f>
        <v>0</v>
      </c>
      <c r="AG141" s="383">
        <f>IF($F140="申請キャンセル",0,IFERROR(VLOOKUP($D141,INDEX(データ蓄積!$A$16:$A$1015,MATCH($D141,データ蓄積!$A$16:$A$1015,0)+1):'データ蓄積'!$DB$1015,31,),0))</f>
        <v>0</v>
      </c>
      <c r="AH141" s="383">
        <f t="shared" si="370"/>
        <v>0</v>
      </c>
      <c r="AI141" s="381"/>
      <c r="AJ141" s="385">
        <f t="shared" ref="AJ141" si="668">+X141+AD141</f>
        <v>0</v>
      </c>
      <c r="AK141" s="390">
        <f t="shared" si="648"/>
        <v>0</v>
      </c>
      <c r="AL141" s="383">
        <f t="shared" si="648"/>
        <v>0</v>
      </c>
      <c r="AM141" s="383">
        <f t="shared" si="648"/>
        <v>0</v>
      </c>
      <c r="AN141" s="385">
        <f t="shared" si="648"/>
        <v>0</v>
      </c>
      <c r="AO141" s="381"/>
      <c r="AP141" s="383">
        <f>IF($F140="申請キャンセル",0,IFERROR(VLOOKUP($D141,INDEX(データ蓄積!$A$16:$A$1015,MATCH($D141,データ蓄積!$A$16:$A$1015,0)+1):'データ蓄積'!$DB$1015,33,),0))</f>
        <v>0</v>
      </c>
      <c r="AQ141" s="390">
        <f t="shared" si="352"/>
        <v>0</v>
      </c>
      <c r="AR141" s="383">
        <f>IF($F140="申請キャンセル",0,IFERROR(VLOOKUP($D141,INDEX(データ蓄積!$A$16:$A$1015,MATCH($D141,データ蓄積!$A$16:$A$1015,0)+1):'データ蓄積'!$DB$1015,32,),0))</f>
        <v>0</v>
      </c>
      <c r="AS141" s="383">
        <f>IF($F140="申請キャンセル",0,IFERROR(VLOOKUP($D141,INDEX(データ蓄積!$A$16:$A$1015,MATCH($D141,データ蓄積!$A$16:$A$1015,0)+1):'データ蓄積'!$DB$1015,34,),0))</f>
        <v>0</v>
      </c>
      <c r="AT141" s="385">
        <f t="shared" si="371"/>
        <v>0</v>
      </c>
      <c r="AU141" s="381"/>
      <c r="AV141" s="383">
        <f>IF($F140="申請キャンセル",0,IFERROR(VLOOKUP($D141,INDEX(データ蓄積!$A$16:$A$1015,MATCH($D141,データ蓄積!$A$16:$A$1015,0)+1):'データ蓄積'!$DB$1015,36,),0))</f>
        <v>0</v>
      </c>
      <c r="AW141" s="390">
        <f t="shared" si="353"/>
        <v>0</v>
      </c>
      <c r="AX141" s="383">
        <f>IF($F140="申請キャンセル",0,IFERROR(VLOOKUP($D141,INDEX(データ蓄積!$A$16:$A$1015,MATCH($D141,データ蓄積!$A$16:$A$1015,0)+1):'データ蓄積'!$DB$1015,35,),0))</f>
        <v>0</v>
      </c>
      <c r="AY141" s="383">
        <f>IF($F140="申請キャンセル",0,IFERROR(VLOOKUP($D141,INDEX(データ蓄積!$A$16:$A$1015,MATCH($D141,データ蓄積!$A$16:$A$1015,0)+1):'データ蓄積'!$DB$1015,37,),0))</f>
        <v>0</v>
      </c>
      <c r="AZ141" s="385">
        <f t="shared" si="372"/>
        <v>0</v>
      </c>
      <c r="BA141" s="381"/>
      <c r="BB141" s="391">
        <f t="shared" ref="BB141:BE156" si="669">+AK141+AQ141+AW141</f>
        <v>0</v>
      </c>
      <c r="BC141" s="383">
        <f t="shared" si="669"/>
        <v>0</v>
      </c>
      <c r="BD141" s="383">
        <f t="shared" si="669"/>
        <v>0</v>
      </c>
      <c r="BE141" s="392">
        <f t="shared" si="669"/>
        <v>0</v>
      </c>
      <c r="BF141" s="369"/>
      <c r="BG141" s="380">
        <f>IF($F140="申請キャンセル",0,IF(H141="（○）",220,0))</f>
        <v>0</v>
      </c>
      <c r="BH141" s="385">
        <f>IF($F140="申請キャンセル",0,IF(H141="（○）",SUM(AK141+AQ141+AW141),0))</f>
        <v>0</v>
      </c>
      <c r="BI141" s="383">
        <f>IF($F140="申請キャンセル",0,IF(H141="（○）",SUM(AL141+AR141),0))</f>
        <v>0</v>
      </c>
      <c r="BJ141" s="383">
        <f t="shared" si="354"/>
        <v>0</v>
      </c>
      <c r="BK141" s="392">
        <f t="shared" ref="BK141" si="670">IF($W141="初 年 度",TRUNC((+BJ141-CB141),0),0)</f>
        <v>0</v>
      </c>
      <c r="BL141" s="46"/>
      <c r="BM141" s="380">
        <f t="shared" si="454"/>
        <v>0</v>
      </c>
      <c r="BN141" s="381">
        <f t="shared" si="454"/>
        <v>0</v>
      </c>
      <c r="BP141" s="127">
        <f t="shared" si="355"/>
        <v>0</v>
      </c>
      <c r="BQ141" s="128">
        <f t="shared" ref="BQ141" si="671">ROUNDUP(BP141/2,0)</f>
        <v>0</v>
      </c>
      <c r="BR141" s="45"/>
      <c r="BS141" s="127">
        <f t="shared" si="356"/>
        <v>0</v>
      </c>
      <c r="BT141" s="128">
        <f t="shared" ref="BT141" si="672">ROUNDUP(BS141/2,0)</f>
        <v>0</v>
      </c>
      <c r="BU141" s="45"/>
      <c r="BV141" s="127">
        <f t="shared" si="357"/>
        <v>0</v>
      </c>
      <c r="BW141" s="128">
        <f t="shared" si="373"/>
        <v>0</v>
      </c>
      <c r="BX141" s="45"/>
      <c r="BY141" s="127">
        <f t="shared" si="358"/>
        <v>0</v>
      </c>
      <c r="BZ141" s="128">
        <f t="shared" ref="BZ141" si="673">ROUNDUP(BY141/2,0)</f>
        <v>0</v>
      </c>
      <c r="CA141" s="45"/>
      <c r="CB141" s="127">
        <f t="shared" si="359"/>
        <v>0</v>
      </c>
      <c r="CC141" s="128">
        <f t="shared" ref="CC141" si="674">+CB141</f>
        <v>0</v>
      </c>
      <c r="CD141" s="45"/>
      <c r="CE141" s="370">
        <f>IF($F140="申請キャンセル",0,IFERROR(VLOOKUP($D141,INDEX(データ蓄積!$A$16:$A$1015,MATCH($D141,データ蓄積!$A$16:$A$1015,0)+1):'データ蓄積'!$DB$1015,83,),0))</f>
        <v>0</v>
      </c>
      <c r="CF141" s="371">
        <f>IF($F140="申請キャンセル",0,IFERROR(VLOOKUP($D141,INDEX(データ蓄積!$A$16:$A$1015,MATCH($D141,データ蓄積!$A$16:$A$1015,0)+1):'データ蓄積'!$DB$1015,6,),0))</f>
        <v>0</v>
      </c>
      <c r="CG141" s="214" t="str">
        <f t="shared" si="455"/>
        <v xml:space="preserve"> </v>
      </c>
      <c r="CH141" s="214" t="str">
        <f t="shared" si="455"/>
        <v/>
      </c>
      <c r="CI141" s="214" t="str">
        <f t="shared" ref="CI141" si="675">IF(CG141&gt;=CH141,"OK","下限本数を下回っています")</f>
        <v>OK</v>
      </c>
      <c r="CJ141" s="371">
        <f>IF($F140="申請キャンセル",0,IFERROR(VLOOKUP($D141,INDEX(データ蓄積!$A$16:$A$1015,MATCH($D141,データ蓄積!$A$16:$A$1015,0)+1):'データ蓄積'!$DB$1015,9,),0))</f>
        <v>0</v>
      </c>
      <c r="CK141" s="372">
        <f>IF($F140="申請キャンセル",0,IFERROR(VLOOKUP($D141,INDEX(データ蓄積!$A$16:$A$1015,MATCH($D141,データ蓄積!$A$16:$A$1015,0)+1):'データ蓄積'!$DB$1015,11,),0))</f>
        <v>0</v>
      </c>
      <c r="CL141" s="372">
        <f>IF($F140="申請キャンセル",0,IFERROR(VLOOKUP($D141,INDEX(データ蓄積!$A$16:$A$1015,MATCH($D141,データ蓄積!$A$16:$A$1015,0)+1):'データ蓄積'!$DB$1015,13,),0))</f>
        <v>0</v>
      </c>
      <c r="CM141" s="372">
        <f>IF($F140="申請キャンセル",0,IFERROR(VLOOKUP($D141,INDEX(データ蓄積!$A$16:$A$1015,MATCH($D141,データ蓄積!$A$16:$A$1015,0)+1):'データ蓄積'!$DB$1015,15,),0))</f>
        <v>0</v>
      </c>
      <c r="CN141" s="372">
        <f>IF($F140="申請キャンセル",0,IFERROR(VLOOKUP($D141,INDEX(データ蓄積!$A$16:$A$1015,MATCH($D141,データ蓄積!$A$16:$A$1015,0)+1):'データ蓄積'!$DB$1015,17,),0))</f>
        <v>0</v>
      </c>
      <c r="CO141" s="372">
        <f>IF($F140="申請キャンセル",0,IFERROR(VLOOKUP($D141,INDEX(データ蓄積!$A$16:$A$1015,MATCH($D141,データ蓄積!$A$16:$A$1015,0)+1):'データ蓄積'!$DB$1015,18,),0))</f>
        <v>0</v>
      </c>
      <c r="CP141" s="371">
        <f>IF($F140="申請キャンセル",0,IFERROR(VLOOKUP($D141,INDEX(データ蓄積!$A$16:$A$1015,MATCH($D141,データ蓄積!$A$16:$A$1015,0)+1):'データ蓄積'!$DB$1015,19,),0))</f>
        <v>0</v>
      </c>
      <c r="CQ141" s="372">
        <f>IF($F140="申請キャンセル",0,IFERROR(VLOOKUP($D141,INDEX(データ蓄積!$A$16:$A$1015,MATCH($D141,データ蓄積!$A$16:$A$1015,0)+1):'データ蓄積'!$DB$1015,24,),0))</f>
        <v>0</v>
      </c>
      <c r="CR141" s="99" t="str">
        <f>IF($F140="申請キャンセル",0,CONCATENATE(CS141,$CS$14,CT141,$CT$14,CU141,$CU$14))</f>
        <v>0年0月0日</v>
      </c>
      <c r="CS141" s="99">
        <f>IF($F140="申請キャンセル",0,IFERROR(VLOOKUP($D141,INDEX(データ蓄積!$A$16:$A$1015,MATCH($D141,データ蓄積!$A$16:$A$1015,0)+1):'データ蓄積'!$DB$1015,70,),0))</f>
        <v>0</v>
      </c>
      <c r="CT141" s="99">
        <f>IF($F140="申請キャンセル",0,IFERROR(VLOOKUP($D141,INDEX(データ蓄積!$A$16:$A$1015,MATCH($D141,データ蓄積!$A$16:$A$1015,0)+1):'データ蓄積'!$DB$1015,71,),0))</f>
        <v>0</v>
      </c>
      <c r="CU141" s="99">
        <f>IF($F140="申請キャンセル",0,IFERROR(VLOOKUP($D141,INDEX(データ蓄積!$A$16:$A$1015,MATCH($D141,データ蓄積!$A$16:$A$1015,0)+1):'データ蓄積'!$DB$1015,72,),0))</f>
        <v>0</v>
      </c>
      <c r="CV141" s="99" t="str">
        <f>IF($F140="申請キャンセル",0,CONCATENATE(CW141,$CW$14,CX141,$CX$14,CY141,$CY$14))</f>
        <v>0年0月0日</v>
      </c>
      <c r="CW141" s="99">
        <f>IF($F140="申請キャンセル",0,IFERROR(VLOOKUP($D141,INDEX(データ蓄積!$A$16:$A$1015,MATCH($D141,データ蓄積!$A$16:$A$1015,0)+1):'データ蓄積'!$DB$1015,73,),0))</f>
        <v>0</v>
      </c>
      <c r="CX141" s="99">
        <f>IF($F140="申請キャンセル",0,IFERROR(VLOOKUP($D141,INDEX(データ蓄積!$A$16:$A$1015,MATCH($D141,データ蓄積!$A$16:$A$1015,0)+1):'データ蓄積'!$DB$1015,74,),0))</f>
        <v>0</v>
      </c>
      <c r="CY141" s="99">
        <f>IF($F140="申請キャンセル",0,IFERROR(VLOOKUP($D141,INDEX(データ蓄積!$A$16:$A$1015,MATCH($D141,データ蓄積!$A$16:$A$1015,0)+1):'データ蓄積'!$DB$1015,75,),0))</f>
        <v>0</v>
      </c>
      <c r="CZ141" s="211">
        <f>IF($F140="申請キャンセル",0,IFERROR(VLOOKUP($D141,INDEX(データ蓄積!$A$16:$A$1015,MATCH($D141,データ蓄積!$A$16:$A$1015,0)+1):'データ蓄積'!$CF$1015,84,),0))</f>
        <v>0</v>
      </c>
      <c r="DA141" s="211">
        <f>IF($F140="申請キャンセル",0,IFERROR(VLOOKUP($D141,INDEX(データ蓄積!$A$16:$A$1015,MATCH($D141,データ蓄積!$A$16:$A$1015,0)+1):'データ蓄積'!$CG$1015,85,),0))</f>
        <v>0</v>
      </c>
      <c r="DB141" s="211">
        <f>IF($F140="申請キャンセル",0,IFERROR(VLOOKUP($D141,INDEX(データ蓄積!$A$16:$A$1015,MATCH($D141,データ蓄積!$A$16:$A$1015,0)+1):'データ蓄積'!$CH$1015,86,),0))</f>
        <v>0</v>
      </c>
      <c r="DC141" s="211"/>
      <c r="DD141" s="204">
        <f>IF($F140="申請キャンセル",0,IFERROR(VLOOKUP($D141,INDEX(データ蓄積!$A$16:$A$1015,MATCH($D141,データ蓄積!$A$16:$A$1015,0)+1):'データ蓄積'!$CN$1015,91,),0))</f>
        <v>0</v>
      </c>
      <c r="DE141" s="204">
        <f>IF($F140="申請キャンセル",0,IFERROR(VLOOKUP($D141,INDEX(データ蓄積!$A$16:$A$1015,MATCH($D141,データ蓄積!$A$16:$A$1015,0)+1):'データ蓄積'!$CN$1015,92,),0))</f>
        <v>0</v>
      </c>
    </row>
    <row r="142" spans="1:109" ht="18.75" customHeight="1" x14ac:dyDescent="0.15">
      <c r="A142" s="349">
        <f>IFERROR(VLOOKUP($D142,INDEX(データ蓄積!$A$16:$A$1015,MATCH($D142,データ蓄積!$A$16:$A$1015,0)):'データ蓄積'!$BI$1015,3,),0)</f>
        <v>0</v>
      </c>
      <c r="B142" s="350">
        <f>IFERROR(VLOOKUP($D142,INDEX(データ蓄積!$A$16:$A$1015,MATCH($D142,データ蓄積!$A$16:$A$1015,0)):'データ蓄積'!$BI$1015,4,),0)</f>
        <v>0</v>
      </c>
      <c r="C142" s="349">
        <f>IFERROR(VLOOKUP($D142,INDEX(データ蓄積!$A$16:$A$1015,MATCH($D142,データ蓄積!$A$16:$A$1015,0)):'データ蓄積'!$BI$1015,5,),0)</f>
        <v>0</v>
      </c>
      <c r="D142" s="349">
        <f t="shared" si="0"/>
        <v>64</v>
      </c>
      <c r="E142" s="351">
        <f>IFERROR(VLOOKUP($D142,INDEX(データ蓄積!$A$16:$A$1015,MATCH($D142,データ蓄積!$A$16:$A$1015,0)):'データ蓄積'!$BI$1015,2,),0)</f>
        <v>0</v>
      </c>
      <c r="F142" s="352">
        <f>IFERROR(VLOOKUP($D142,INDEX(データ蓄積!$A$16:$A$1015,MATCH($D142,データ蓄積!$A$16:$A$1015,0)):'データ蓄積'!$CD$1015,82,),0)</f>
        <v>0</v>
      </c>
      <c r="G142" s="353">
        <f>IF($F142="申請キャンセル",0,IFERROR(VLOOKUP($D142,INDEX(データ蓄積!$A$16:$A$1015,MATCH($D142,データ蓄積!$A$16:$A$1015,0)):'データ蓄積'!$BI$1015,8,),0))</f>
        <v>0</v>
      </c>
      <c r="H142" s="346">
        <f>IF($F142="申請キャンセル",0,IFERROR(VLOOKUP($D142,INDEX(データ蓄積!$A$16:$A$1015,MATCH($D142,データ蓄積!$A$16:$A$1015,0)):'データ蓄積'!$BI$1015,10,),0))</f>
        <v>0</v>
      </c>
      <c r="I142" s="354" t="str">
        <f>IF($F142="申請キャンセル","",LEFT(IFERROR(VLOOKUP($D142,INDEX(データ蓄積!$A$16:$A$1015,MATCH($D142,データ蓄積!$A$16:$A$1015,0)):'データ蓄積'!$CH$1015,84,),""),2))</f>
        <v/>
      </c>
      <c r="J142" s="346" t="str">
        <f>IF($F142="申請キャンセル","",LEFT(IFERROR(VLOOKUP($D142,INDEX(データ蓄積!$A$16:$A$1015,MATCH($D142,データ蓄積!$A$16:$A$1015,0)):'データ蓄積'!$CL$1015,86,),""),2))</f>
        <v/>
      </c>
      <c r="K142" s="355">
        <f>IF($F142="申請キャンセル",0,IFERROR(VLOOKUP($D142,INDEX(データ蓄積!$A$16:$A$1015,MATCH($D142,データ蓄積!$A$16:$A$1015,0)):'データ蓄積'!$CO$1015,90,),0))</f>
        <v>0</v>
      </c>
      <c r="L142" s="350">
        <f>IF(G142=0,0,IF($F142="申請キャンセル",0,IF(K142="","","〇")))</f>
        <v>0</v>
      </c>
      <c r="M142" s="356">
        <f>IF($F142="申請キャンセル",0,IFERROR(VLOOKUP($D142,INDEX(データ蓄積!$A$16:$A$1015,MATCH($D142,データ蓄積!$A$16:$A$1015,0)):'データ蓄積'!$BI$1015,14,),))</f>
        <v>0</v>
      </c>
      <c r="N142" s="357">
        <f>IF($F142="申請キャンセル",0,IFERROR(VLOOKUP($D142,INDEX(データ蓄積!$A$16:$A$1015,MATCH($D142,データ蓄積!$A$16:$A$1015,0)):'データ蓄積'!$BI$1015,16,),0))</f>
        <v>0</v>
      </c>
      <c r="O142" s="356">
        <f>IF($F142="申請キャンセル",0,IFERROR(VLOOKUP($D142,INDEX(データ蓄積!$A$16:$A$1015,MATCH($D142,データ蓄積!$A$16:$A$1015,0)):'データ蓄積'!$BI$1015,20,),0))</f>
        <v>0</v>
      </c>
      <c r="P142" s="358">
        <f>IF($F142="申請キャンセル",0,IFERROR(VLOOKUP($D142,INDEX(データ蓄積!$A$16:$A$1015,MATCH($D142,データ蓄積!$A$16:$A$1015,0)):'データ蓄積'!$BI$1015,21,),0))</f>
        <v>0</v>
      </c>
      <c r="Q142" s="359">
        <f>IF($F142="申請キャンセル",0,IFERROR(VLOOKUP($D142,INDEX(データ蓄積!$A$16:$A$1015,MATCH($D142,データ蓄積!$A$16:$A$1015,0)):'データ蓄積'!$BI$1015,23,),0))</f>
        <v>0</v>
      </c>
      <c r="R142" s="360">
        <f>IF($F142="申請キャンセル",0,IFERROR(VLOOKUP($D142,INDEX(データ蓄積!$A$16:$A$1015,MATCH($D142,データ蓄積!$A$16:$A$1015,0)):'データ蓄積'!$CO$1015,92,),0))</f>
        <v>0</v>
      </c>
      <c r="S142" s="361">
        <f>IF($F142="申請キャンセル",0,IFERROR(VLOOKUP($D142,INDEX(データ蓄積!$A$16:$A$1015,MATCH($D142,データ蓄積!$A$16:$A$1015,0)):'データ蓄積'!$BI$1015,22,),0))</f>
        <v>0</v>
      </c>
      <c r="T142" s="362" t="str">
        <f>IF($F142="申請キャンセル",0,IF((AJ142+AP142)&gt;0,ROUNDDOWN((AJ142+AP142)/(AL142+AR142),4)*1000," "))</f>
        <v xml:space="preserve"> </v>
      </c>
      <c r="U142" s="363" t="str">
        <f>IF($F142="申請キャンセル",0,IFERROR(IF(AJ142+AP142=0,"",VLOOKUP(Q142,Sheet1!$B$4:$C$64,2,0)),0))</f>
        <v/>
      </c>
      <c r="V142" s="364">
        <f>IF($F142="申請キャンセル",0,IFERROR(VLOOKUP($D142,INDEX(データ蓄積!$A$16:$A$1015,MATCH($D142,データ蓄積!$A$16:$A$1015,0)):'データ蓄積'!$BI$1015,12,),0))</f>
        <v>0</v>
      </c>
      <c r="W142" s="365">
        <f>IF($F142="申請キャンセル",0,IFERROR(VLOOKUP($D142,INDEX(データ蓄積!$A$16:$A$1015,MATCH($D142,データ蓄積!$A$16:$A$1015,0)):'データ蓄積'!$BI$1015,25,),0))</f>
        <v>0</v>
      </c>
      <c r="X142" s="356">
        <f>IF($F142="申請キャンセル",0,IFERROR(VLOOKUP($D142,INDEX(データ蓄積!$A$16:$A$1015,MATCH($D142,データ蓄積!$A$16:$A$1015,0)):'データ蓄積'!$DB$1015,27,),0))</f>
        <v>0</v>
      </c>
      <c r="Y142" s="366">
        <f t="shared" si="350"/>
        <v>0</v>
      </c>
      <c r="Z142" s="358">
        <f>IF($F142="申請キャンセル",0,IFERROR(VLOOKUP($D142,INDEX(データ蓄積!$A$16:$A$1015,MATCH($D142,データ蓄積!$A$16:$A$1015,0)):'データ蓄積'!$DB$1015,26,),0))</f>
        <v>0</v>
      </c>
      <c r="AA142" s="367">
        <f>IF($F142="申請キャンセル",0,IFERROR(VLOOKUP($D142,INDEX(データ蓄積!$A$16:$A$1015,MATCH($D142,データ蓄積!$A$16:$A$1015,0)):'データ蓄積'!$DB$1015,28,),0))</f>
        <v>0</v>
      </c>
      <c r="AB142" s="358">
        <f>IF($W142="初 年 度",TRUNC((+AA142-BP142)/2,0),0)</f>
        <v>0</v>
      </c>
      <c r="AC142" s="357"/>
      <c r="AD142" s="356">
        <f>IF($F142="申請キャンセル",0,IFERROR(VLOOKUP($D142,INDEX(データ蓄積!$A$16:$A$1015,MATCH($D142,データ蓄積!$A$16:$A$1015,0)):'データ蓄積'!$DB$1015,30,),0))</f>
        <v>0</v>
      </c>
      <c r="AE142" s="359">
        <f t="shared" si="351"/>
        <v>0</v>
      </c>
      <c r="AF142" s="359">
        <f>IF($F142="申請キャンセル",0,IFERROR(VLOOKUP($D142,INDEX(データ蓄積!$A$16:$A$1015,MATCH($D142,データ蓄積!$A$16:$A$1015,0)):'データ蓄積'!$DB$1015,29,),0))</f>
        <v>0</v>
      </c>
      <c r="AG142" s="359">
        <f>IF($F142="申請キャンセル",0,IFERROR(VLOOKUP($D142,INDEX(データ蓄積!$A$16:$A$1015,MATCH($D142,データ蓄積!$A$16:$A$1015,0)):'データ蓄積'!$DB$1015,31,),0))</f>
        <v>0</v>
      </c>
      <c r="AH142" s="359">
        <f t="shared" si="370"/>
        <v>0</v>
      </c>
      <c r="AI142" s="357"/>
      <c r="AJ142" s="358">
        <f>+X142+AD142</f>
        <v>0</v>
      </c>
      <c r="AK142" s="366">
        <f t="shared" si="648"/>
        <v>0</v>
      </c>
      <c r="AL142" s="358">
        <f t="shared" si="648"/>
        <v>0</v>
      </c>
      <c r="AM142" s="367">
        <f t="shared" si="648"/>
        <v>0</v>
      </c>
      <c r="AN142" s="358">
        <f t="shared" si="648"/>
        <v>0</v>
      </c>
      <c r="AO142" s="357"/>
      <c r="AP142" s="356">
        <f>IF($F142="申請キャンセル",0,IFERROR(VLOOKUP($D142,INDEX(データ蓄積!$A$16:$A$1015,MATCH($D142,データ蓄積!$A$16:$A$1015,0)):'データ蓄積'!$DB$1015,33,),0))</f>
        <v>0</v>
      </c>
      <c r="AQ142" s="366">
        <f t="shared" si="352"/>
        <v>0</v>
      </c>
      <c r="AR142" s="358">
        <f>IF($F142="申請キャンセル",0,IFERROR(VLOOKUP($D142,INDEX(データ蓄積!$A$16:$A$1015,MATCH($D142,データ蓄積!$A$16:$A$1015,0)):'データ蓄積'!$DB$1015,32,),0))</f>
        <v>0</v>
      </c>
      <c r="AS142" s="367">
        <f>IF($F142="申請キャンセル",0,IFERROR(VLOOKUP($D142,INDEX(データ蓄積!$A$16:$A$1015,MATCH($D142,データ蓄積!$A$16:$A$1015,0)):'データ蓄積'!$DB$1015,34,),0))</f>
        <v>0</v>
      </c>
      <c r="AT142" s="358">
        <f t="shared" si="371"/>
        <v>0</v>
      </c>
      <c r="AU142" s="357"/>
      <c r="AV142" s="356">
        <f>IF($F142="申請キャンセル",0,IFERROR(VLOOKUP($D142,INDEX(データ蓄積!$A$16:$A$1015,MATCH($D142,データ蓄積!$A$16:$A$1015,0)):'データ蓄積'!$DB$1015,36,),0))</f>
        <v>0</v>
      </c>
      <c r="AW142" s="366">
        <f t="shared" si="353"/>
        <v>0</v>
      </c>
      <c r="AX142" s="358">
        <f>IF($F142="申請キャンセル",0,IFERROR(VLOOKUP($D142,INDEX(データ蓄積!$A$16:$A$1015,MATCH($D142,データ蓄積!$A$16:$A$1015,0)):'データ蓄積'!$DB$1015,35,),0))</f>
        <v>0</v>
      </c>
      <c r="AY142" s="367">
        <f>IF($F142="申請キャンセル",0,IFERROR(VLOOKUP($D142,INDEX(データ蓄積!$A$16:$A$1015,MATCH($D142,データ蓄積!$A$16:$A$1015,0)):'データ蓄積'!$DB$1015,37,),0))</f>
        <v>0</v>
      </c>
      <c r="AZ142" s="358">
        <f t="shared" si="372"/>
        <v>0</v>
      </c>
      <c r="BA142" s="357"/>
      <c r="BB142" s="368">
        <f>+AK142+AQ142+AW142</f>
        <v>0</v>
      </c>
      <c r="BC142" s="358">
        <f t="shared" si="669"/>
        <v>0</v>
      </c>
      <c r="BD142" s="367">
        <f t="shared" si="669"/>
        <v>0</v>
      </c>
      <c r="BE142" s="361">
        <f t="shared" si="669"/>
        <v>0</v>
      </c>
      <c r="BF142" s="369"/>
      <c r="BG142" s="356">
        <f>IF($F142="申請キャンセル",0,IF(H142="（○）",220,0))</f>
        <v>0</v>
      </c>
      <c r="BH142" s="359">
        <f>IF($F142="申請キャンセル",0,IF(H142="（○）",SUM(AK142+AQ142+AW142),0))</f>
        <v>0</v>
      </c>
      <c r="BI142" s="359">
        <f>IF($F142="申請キャンセル",0,IF(H142="（○）",SUM(AL142+AR142),0))</f>
        <v>0</v>
      </c>
      <c r="BJ142" s="359">
        <f t="shared" si="354"/>
        <v>0</v>
      </c>
      <c r="BK142" s="361">
        <f>IF($W142="初 年 度",TRUNC((+BJ142-CB142),0),0)</f>
        <v>0</v>
      </c>
      <c r="BL142" s="46"/>
      <c r="BM142" s="356">
        <f t="shared" si="454"/>
        <v>0</v>
      </c>
      <c r="BN142" s="357">
        <f t="shared" si="454"/>
        <v>0</v>
      </c>
      <c r="BP142" s="125">
        <f t="shared" si="355"/>
        <v>0</v>
      </c>
      <c r="BQ142" s="126">
        <f>ROUNDUP(BP142/2,0)</f>
        <v>0</v>
      </c>
      <c r="BR142" s="44"/>
      <c r="BS142" s="125">
        <f t="shared" si="356"/>
        <v>0</v>
      </c>
      <c r="BT142" s="126">
        <f>ROUNDUP(BS142/2,0)</f>
        <v>0</v>
      </c>
      <c r="BU142" s="44"/>
      <c r="BV142" s="125">
        <f t="shared" si="357"/>
        <v>0</v>
      </c>
      <c r="BW142" s="126">
        <f t="shared" si="373"/>
        <v>0</v>
      </c>
      <c r="BX142" s="44"/>
      <c r="BY142" s="125">
        <f t="shared" si="358"/>
        <v>0</v>
      </c>
      <c r="BZ142" s="126">
        <f>ROUNDUP(BY142/2,0)</f>
        <v>0</v>
      </c>
      <c r="CA142" s="44"/>
      <c r="CB142" s="125">
        <f t="shared" si="359"/>
        <v>0</v>
      </c>
      <c r="CC142" s="126">
        <f>+CB142</f>
        <v>0</v>
      </c>
      <c r="CD142" s="44"/>
      <c r="CE142" s="370">
        <f>IF($F142="申請キャンセル",0,IF(CE143="","",CE143))</f>
        <v>0</v>
      </c>
      <c r="CF142" s="371">
        <f>IF($F142="申請キャンセル",0,IFERROR(VLOOKUP($D142,INDEX(データ蓄積!$A$16:$A$1015,MATCH($D142,データ蓄積!$A$16:$A$1015,0)):'データ蓄積'!$DB$1015,6,),0))</f>
        <v>0</v>
      </c>
      <c r="CG142" s="214" t="str">
        <f t="shared" si="455"/>
        <v xml:space="preserve"> </v>
      </c>
      <c r="CH142" s="214" t="str">
        <f t="shared" si="455"/>
        <v/>
      </c>
      <c r="CI142" s="214" t="str">
        <f>IF(CG142&gt;=CH142,"OK","下限本数を下回っています")</f>
        <v>OK</v>
      </c>
      <c r="CJ142" s="371">
        <f>IF($F142="申請キャンセル",0,IFERROR(VLOOKUP($D142,INDEX(データ蓄積!$A$16:$A$1015,MATCH($D142,データ蓄積!$A$16:$A$1015,0)):'データ蓄積'!$DB$1015,9,),0))</f>
        <v>0</v>
      </c>
      <c r="CK142" s="372">
        <f>IF($F142="申請キャンセル",0,IFERROR(VLOOKUP($D142,INDEX(データ蓄積!$A$16:$A$1015,MATCH($D142,データ蓄積!$A$16:$A$1015,0)):'データ蓄積'!$DB$1015,11,),0))</f>
        <v>0</v>
      </c>
      <c r="CL142" s="372">
        <f>IF($F142="申請キャンセル",0,IFERROR(VLOOKUP($D142,INDEX(データ蓄積!$A$16:$A$1015,MATCH($D142,データ蓄積!$A$16:$A$1015,0)):'データ蓄積'!$DB$1015,13,),0))</f>
        <v>0</v>
      </c>
      <c r="CM142" s="372">
        <f>IF($F142="申請キャンセル",0,IFERROR(VLOOKUP($D142,INDEX(データ蓄積!$A$16:$A$1015,MATCH($D142,データ蓄積!$A$16:$A$1015,0)):'データ蓄積'!$DB$1015,15,),0))</f>
        <v>0</v>
      </c>
      <c r="CN142" s="372">
        <f>IF($F142="申請キャンセル",0,IFERROR(VLOOKUP($D142,INDEX(データ蓄積!$A$16:$A$1015,MATCH($D142,データ蓄積!$A$16:$A$1015,0)):'データ蓄積'!$DB$1015,17,),0))</f>
        <v>0</v>
      </c>
      <c r="CO142" s="372">
        <f>IF($F142="申請キャンセル",0,IFERROR(VLOOKUP($D142,INDEX(データ蓄積!$A$16:$A$1015,MATCH($D142,データ蓄積!$A$16:$A$1015,0)):'データ蓄積'!$DB$1015,18,),0))</f>
        <v>0</v>
      </c>
      <c r="CP142" s="371">
        <f>IF($F142="申請キャンセル",0,IFERROR(VLOOKUP($D142,INDEX(データ蓄積!$A$16:$A$1015,MATCH($D142,データ蓄積!$A$16:$A$1015,0)):'データ蓄積'!$DB$1015,19,),0))</f>
        <v>0</v>
      </c>
      <c r="CQ142" s="372">
        <f>IF($F142="申請キャンセル",0,IFERROR(VLOOKUP($D142,INDEX(データ蓄積!$A$16:$A$1015,MATCH($D142,データ蓄積!$A$16:$A$1015,0)):'データ蓄積'!$DB$1015,24,),0))</f>
        <v>0</v>
      </c>
      <c r="CR142" s="99" t="str">
        <f>IF($F142="申請キャンセル",0,CONCATENATE(CS142,$CS$14,CT142,$CT$14,CU142,$CU$14))</f>
        <v>0年0月0日</v>
      </c>
      <c r="CS142" s="99">
        <f>IF($F142="申請キャンセル",0,IFERROR(VLOOKUP($D142,INDEX(データ蓄積!$A$16:$A$1015,MATCH($D142,データ蓄積!$A$16:$A$1015,0)):'データ蓄積'!$DB$1015,70,),0))</f>
        <v>0</v>
      </c>
      <c r="CT142" s="99">
        <f>IF($F142="申請キャンセル",0,IFERROR(VLOOKUP($D142,INDEX(データ蓄積!$A$16:$A$1015,MATCH($D142,データ蓄積!$A$16:$A$1015,0)):'データ蓄積'!$DB$1015,71,),0))</f>
        <v>0</v>
      </c>
      <c r="CU142" s="99">
        <f>IF($F142="申請キャンセル",0,IFERROR(VLOOKUP($D142,INDEX(データ蓄積!$A$16:$A$1015,MATCH($D142,データ蓄積!$A$16:$A$1015,0)):'データ蓄積'!$DB$1015,72,),0))</f>
        <v>0</v>
      </c>
      <c r="CV142" s="99" t="str">
        <f>IF($F142="申請キャンセル",0,CONCATENATE(CW142,$CW$14,CX142,$CX$14,CY142,$CY$14))</f>
        <v>0年0月0日</v>
      </c>
      <c r="CW142" s="99">
        <f>IF($F142="申請キャンセル",0,IFERROR(VLOOKUP($D142,INDEX(データ蓄積!$A$16:$A$1015,MATCH($D142,データ蓄積!$A$16:$A$1015,0)):'データ蓄積'!$DB$1015,73,),0))</f>
        <v>0</v>
      </c>
      <c r="CX142" s="99">
        <f>IF($F142="申請キャンセル",0,IFERROR(VLOOKUP($D142,INDEX(データ蓄積!$A$16:$A$1015,MATCH($D142,データ蓄積!$A$16:$A$1015,0)):'データ蓄積'!$DB$1015,74,),0))</f>
        <v>0</v>
      </c>
      <c r="CY142" s="99">
        <f>IF($F142="申請キャンセル",0,IFERROR(VLOOKUP($D142,INDEX(データ蓄積!$A$16:$A$1015,MATCH($D142,データ蓄積!$A$16:$A$1015,0)):'データ蓄積'!$DB$1015,75,),0))</f>
        <v>0</v>
      </c>
      <c r="CZ142" s="211">
        <f>IF($F142="申請キャンセル",0,IFERROR(VLOOKUP($D142,INDEX(データ蓄積!$A$16:$A$1015,MATCH($D142,データ蓄積!$A$16:$A$1015,0)):'データ蓄積'!$CF$1015,84,),0))</f>
        <v>0</v>
      </c>
      <c r="DA142" s="211">
        <f>IF($F142="申請キャンセル",0,IFERROR(VLOOKUP($D142,INDEX(データ蓄積!$A$16:$A$1015,MATCH($D142,データ蓄積!$A$16:$A$1015,0)):'データ蓄積'!$CG$1015,85,),0))</f>
        <v>0</v>
      </c>
      <c r="DB142" s="211">
        <f>IF($F142="申請キャンセル",0,IFERROR(VLOOKUP($D142,INDEX(データ蓄積!$A$16:$A$1015,MATCH($D142,データ蓄積!$A$16:$A$1015,0)):'データ蓄積'!$CH$1015,86,),0))</f>
        <v>0</v>
      </c>
      <c r="DC142" s="211"/>
      <c r="DD142" s="204">
        <f>IF($F142="申請キャンセル",0,IFERROR(VLOOKUP($D142,INDEX(データ蓄積!$A$16:$A$1015,MATCH($D142,データ蓄積!$A$16:$A$1015,0)):'データ蓄積'!$CN$1015,91,),0))</f>
        <v>0</v>
      </c>
      <c r="DE142" s="204">
        <f>IF($F142="申請キャンセル",0,IFERROR(VLOOKUP($D142,INDEX(データ蓄積!$A$16:$A$1015,MATCH($D142,データ蓄積!$A$16:$A$1015,0)):'データ蓄積'!$CN$1015,92,),0))</f>
        <v>0</v>
      </c>
    </row>
    <row r="143" spans="1:109" ht="18.75" customHeight="1" x14ac:dyDescent="0.15">
      <c r="A143" s="373">
        <f>IFERROR(VLOOKUP($D143,INDEX(データ蓄積!$A$16:$A$1015,MATCH($D143,データ蓄積!$A$16:$A$1015,0)+1):'データ蓄積'!$BI$1015,3,),0)</f>
        <v>0</v>
      </c>
      <c r="B143" s="374">
        <f>IFERROR(VLOOKUP($D143,INDEX(データ蓄積!$A$16:$A$1015,MATCH($D143,データ蓄積!$A$16:$A$1015,0)+1):'データ蓄積'!$BI$1015,4,),0)</f>
        <v>0</v>
      </c>
      <c r="C143" s="375">
        <f>IFERROR(VLOOKUP($D143,INDEX(データ蓄積!$A$16:$A$1015,MATCH($D143,データ蓄積!$A$16:$A$1015,0)+1):'データ蓄積'!$BI$1015,5,),0)</f>
        <v>0</v>
      </c>
      <c r="D143" s="373">
        <f t="shared" si="0"/>
        <v>64</v>
      </c>
      <c r="E143" s="347">
        <f>IFERROR(VLOOKUP($D143,INDEX(データ蓄積!$A$16:$A$1015,MATCH($D143,データ蓄積!$A$16:$A$1015,0)+1):'データ蓄積'!$BI$1015,2,),0)</f>
        <v>0</v>
      </c>
      <c r="F143" s="376">
        <f>IFERROR(VLOOKUP($D143,INDEX(データ蓄積!$A$16:$A$1015,MATCH($D143,データ蓄積!$A$16:$A$1015,0)+1):'データ蓄積'!$CD$1015,82,),0)</f>
        <v>0</v>
      </c>
      <c r="G143" s="377">
        <f>IF($F142="申請キャンセル",0,IFERROR(VLOOKUP($D143,INDEX(データ蓄積!$A$16:$A$1015,MATCH($D143,データ蓄積!$A$16:$A$1015,0)+1):'データ蓄積'!$BI$1015,8,),0))</f>
        <v>0</v>
      </c>
      <c r="H143" s="347">
        <f>IF($F142="申請キャンセル",0,IFERROR(VLOOKUP($D143,INDEX(データ蓄積!$A$16:$A$1015,MATCH($D143,データ蓄積!$A$16:$A$1015,0)+1):'データ蓄積'!$BI$1015,10,),0))</f>
        <v>0</v>
      </c>
      <c r="I143" s="378" t="str">
        <f>IF($F142="申請キャンセル","",LEFT(IFERROR(VLOOKUP($D143,INDEX(データ蓄積!$A$16:$A$1015,MATCH($D143,データ蓄積!$A$16:$A$1015,0)+1):'データ蓄積'!$CH$1015,84,),""),2))</f>
        <v/>
      </c>
      <c r="J143" s="347" t="str">
        <f>IF($F142="申請キャンセル","",LEFT(IFERROR(VLOOKUP($D143,INDEX(データ蓄積!$A$16:$A$1015,MATCH($D142,データ蓄積!$A$16:$A$1015,0)+1):'データ蓄積'!$CL$1015,86,),""),2))</f>
        <v/>
      </c>
      <c r="K143" s="379">
        <f>IF($F142="申請キャンセル",0,IFERROR(VLOOKUP($D143,INDEX(データ蓄積!$A$16:$A$1015,MATCH($D143,データ蓄積!$A$16:$A$1015,0)+1):'データ蓄積'!$CO$1015,90,),0))</f>
        <v>0</v>
      </c>
      <c r="L143" s="374">
        <f t="shared" ref="L143" si="676">IF(G143=0,0,IF($F143="申請キャンセル",0,IF(K143="","","〇")))</f>
        <v>0</v>
      </c>
      <c r="M143" s="380">
        <f>IF($F142="申請キャンセル",0,IFERROR(VLOOKUP($D143,INDEX(データ蓄積!$A$16:$A$1015,MATCH($D143,データ蓄積!$A$16:$A$1015,0)+1):'データ蓄積'!$BI$1015,14,),0))</f>
        <v>0</v>
      </c>
      <c r="N143" s="381">
        <f>IF($F142="申請キャンセル",0,IFERROR(VLOOKUP($D143,INDEX(データ蓄積!$A$16:$A$1015,MATCH($D143,データ蓄積!$A$16:$A$1015,0)+1):'データ蓄積'!$BI$1015,16,),0))</f>
        <v>0</v>
      </c>
      <c r="O143" s="382">
        <f>IF($F142="申請キャンセル",0,IFERROR(VLOOKUP($D143,INDEX(データ蓄積!$A$16:$A$1015,MATCH($D143,データ蓄積!$A$16:$A$1015,0)+1):'データ蓄積'!$BI$1015,20,),0))</f>
        <v>0</v>
      </c>
      <c r="P143" s="383">
        <f>IF($F142="申請キャンセル",0,IFERROR(VLOOKUP($D143,INDEX(データ蓄積!$A$16:$A$1015,MATCH($D143,データ蓄積!$A$16:$A$1015,0)+1):'データ蓄積'!$BI$1015,21,),0))</f>
        <v>0</v>
      </c>
      <c r="Q143" s="383">
        <f>IF($F142="申請キャンセル",0,IFERROR(VLOOKUP($D143,INDEX(データ蓄積!$A$16:$A$1015,MATCH($D143,データ蓄積!$A$16:$A$1015,0)+1):'データ蓄積'!$BI$1015,23,),0))</f>
        <v>0</v>
      </c>
      <c r="R143" s="384">
        <f>IF($F142="申請キャンセル",0,IFERROR(VLOOKUP($D143,INDEX(データ蓄積!$A$16:$A$1015,MATCH($D143,データ蓄積!$A$16:$A$1015,0)+1):'データ蓄積'!$CO$1015,92,),0))</f>
        <v>0</v>
      </c>
      <c r="S143" s="385">
        <f>IF($F142="申請キャンセル",0,IFERROR(VLOOKUP($D143,INDEX(データ蓄積!$A$16:$A$1015,MATCH($D143,データ蓄積!$A$16:$A$1015,0)+1):'データ蓄積'!$BI$1015,22,),0))</f>
        <v>0</v>
      </c>
      <c r="T143" s="386" t="str">
        <f>IF($F142="申請キャンセル",0,IF((AJ143+AP143)&gt;0,ROUNDDOWN((AJ143+AP143)/(AL143+AR143),4)*1000," "))</f>
        <v xml:space="preserve"> </v>
      </c>
      <c r="U143" s="387" t="str">
        <f>IF($F143="申請キャンセル",0,IFERROR(IF(AJ143+AP143=0,"",VLOOKUP(Q143,Sheet1!$B$4:$C$64,2,0)),0))</f>
        <v/>
      </c>
      <c r="V143" s="388">
        <f>IF($F142="申請キャンセル",0,IFERROR(VLOOKUP($D143,INDEX(データ蓄積!$A$16:$A$1015,MATCH($D143,データ蓄積!$A$16:$A$1015,0)+1):'データ蓄積'!$BI$1015,12,),0))</f>
        <v>0</v>
      </c>
      <c r="W143" s="389">
        <f>IF($F142="申請キャンセル",0,IFERROR(VLOOKUP($D143,INDEX(データ蓄積!$A$16:$A$1015,MATCH($D143,データ蓄積!$A$16:$A$1015,0)+1):'データ蓄積'!$BI$1015,25,),0))</f>
        <v>0</v>
      </c>
      <c r="X143" s="383">
        <f>IF($F142="申請キャンセル",0,IFERROR(VLOOKUP($D143,INDEX(データ蓄積!$A$16:$A$1015,MATCH($D143,データ蓄積!$A$16:$A$1015,0)+1):'データ蓄積'!$DB$1015,27,),0))</f>
        <v>0</v>
      </c>
      <c r="Y143" s="390">
        <f t="shared" si="350"/>
        <v>0</v>
      </c>
      <c r="Z143" s="383">
        <f>IF($F142="申請キャンセル",0,IFERROR(VLOOKUP($D143,INDEX(データ蓄積!$A$16:$A$1015,MATCH($D143,データ蓄積!$A$16:$A$1015,0)+1):'データ蓄積'!$DB$1015,26,),0))</f>
        <v>0</v>
      </c>
      <c r="AA143" s="383">
        <f>IF($F142="申請キャンセル",0,IFERROR(VLOOKUP($D143,INDEX(データ蓄積!$A$16:$A$1015,MATCH($D143,データ蓄積!$A$16:$A$1015,0)+1):'データ蓄積'!$DB$1015,28,),0))</f>
        <v>0</v>
      </c>
      <c r="AB143" s="385">
        <f t="shared" ref="AB143" si="677">IF($W143="初 年 度",TRUNC((+AA143-BP143)/2,0),0)</f>
        <v>0</v>
      </c>
      <c r="AC143" s="381"/>
      <c r="AD143" s="380">
        <f>IF($F142="申請キャンセル",0,IFERROR(VLOOKUP($D143,INDEX(データ蓄積!$A$16:$A$1015,MATCH($D143,データ蓄積!$A$16:$A$1015,0)+1):'データ蓄積'!$DB$1015,30,),0))</f>
        <v>0</v>
      </c>
      <c r="AE143" s="383">
        <f t="shared" si="351"/>
        <v>0</v>
      </c>
      <c r="AF143" s="383">
        <f>IF($F142="申請キャンセル",0,IFERROR(VLOOKUP($D143,INDEX(データ蓄積!$A$16:$A$1015,MATCH($D143,データ蓄積!$A$16:$A$1015,0)+1):'データ蓄積'!$DB$1015,29,),0))</f>
        <v>0</v>
      </c>
      <c r="AG143" s="383">
        <f>IF($F142="申請キャンセル",0,IFERROR(VLOOKUP($D143,INDEX(データ蓄積!$A$16:$A$1015,MATCH($D143,データ蓄積!$A$16:$A$1015,0)+1):'データ蓄積'!$DB$1015,31,),0))</f>
        <v>0</v>
      </c>
      <c r="AH143" s="383">
        <f t="shared" si="370"/>
        <v>0</v>
      </c>
      <c r="AI143" s="381"/>
      <c r="AJ143" s="385">
        <f t="shared" ref="AJ143" si="678">+X143+AD143</f>
        <v>0</v>
      </c>
      <c r="AK143" s="390">
        <f t="shared" si="648"/>
        <v>0</v>
      </c>
      <c r="AL143" s="383">
        <f t="shared" si="648"/>
        <v>0</v>
      </c>
      <c r="AM143" s="383">
        <f t="shared" si="648"/>
        <v>0</v>
      </c>
      <c r="AN143" s="385">
        <f t="shared" si="648"/>
        <v>0</v>
      </c>
      <c r="AO143" s="381"/>
      <c r="AP143" s="383">
        <f>IF($F142="申請キャンセル",0,IFERROR(VLOOKUP($D143,INDEX(データ蓄積!$A$16:$A$1015,MATCH($D143,データ蓄積!$A$16:$A$1015,0)+1):'データ蓄積'!$DB$1015,33,),0))</f>
        <v>0</v>
      </c>
      <c r="AQ143" s="390">
        <f t="shared" si="352"/>
        <v>0</v>
      </c>
      <c r="AR143" s="383">
        <f>IF($F142="申請キャンセル",0,IFERROR(VLOOKUP($D143,INDEX(データ蓄積!$A$16:$A$1015,MATCH($D143,データ蓄積!$A$16:$A$1015,0)+1):'データ蓄積'!$DB$1015,32,),0))</f>
        <v>0</v>
      </c>
      <c r="AS143" s="383">
        <f>IF($F142="申請キャンセル",0,IFERROR(VLOOKUP($D143,INDEX(データ蓄積!$A$16:$A$1015,MATCH($D143,データ蓄積!$A$16:$A$1015,0)+1):'データ蓄積'!$DB$1015,34,),0))</f>
        <v>0</v>
      </c>
      <c r="AT143" s="385">
        <f t="shared" si="371"/>
        <v>0</v>
      </c>
      <c r="AU143" s="381"/>
      <c r="AV143" s="383">
        <f>IF($F142="申請キャンセル",0,IFERROR(VLOOKUP($D143,INDEX(データ蓄積!$A$16:$A$1015,MATCH($D143,データ蓄積!$A$16:$A$1015,0)+1):'データ蓄積'!$DB$1015,36,),0))</f>
        <v>0</v>
      </c>
      <c r="AW143" s="390">
        <f t="shared" si="353"/>
        <v>0</v>
      </c>
      <c r="AX143" s="383">
        <f>IF($F142="申請キャンセル",0,IFERROR(VLOOKUP($D143,INDEX(データ蓄積!$A$16:$A$1015,MATCH($D143,データ蓄積!$A$16:$A$1015,0)+1):'データ蓄積'!$DB$1015,35,),0))</f>
        <v>0</v>
      </c>
      <c r="AY143" s="383">
        <f>IF($F142="申請キャンセル",0,IFERROR(VLOOKUP($D143,INDEX(データ蓄積!$A$16:$A$1015,MATCH($D143,データ蓄積!$A$16:$A$1015,0)+1):'データ蓄積'!$DB$1015,37,),0))</f>
        <v>0</v>
      </c>
      <c r="AZ143" s="385">
        <f t="shared" si="372"/>
        <v>0</v>
      </c>
      <c r="BA143" s="381"/>
      <c r="BB143" s="391">
        <f t="shared" ref="BB143" si="679">+AK143+AQ143+AW143</f>
        <v>0</v>
      </c>
      <c r="BC143" s="383">
        <f t="shared" si="669"/>
        <v>0</v>
      </c>
      <c r="BD143" s="383">
        <f t="shared" si="669"/>
        <v>0</v>
      </c>
      <c r="BE143" s="392">
        <f t="shared" si="669"/>
        <v>0</v>
      </c>
      <c r="BF143" s="369"/>
      <c r="BG143" s="380">
        <f>IF($F142="申請キャンセル",0,IF(H143="（○）",220,0))</f>
        <v>0</v>
      </c>
      <c r="BH143" s="385">
        <f>IF($F142="申請キャンセル",0,IF(H143="（○）",SUM(AK143+AQ143+AW143),0))</f>
        <v>0</v>
      </c>
      <c r="BI143" s="383">
        <f>IF($F142="申請キャンセル",0,IF(H143="（○）",SUM(AL143+AR143),0))</f>
        <v>0</v>
      </c>
      <c r="BJ143" s="383">
        <f t="shared" si="354"/>
        <v>0</v>
      </c>
      <c r="BK143" s="392">
        <f t="shared" ref="BK143" si="680">IF($W143="初 年 度",TRUNC((+BJ143-CB143),0),0)</f>
        <v>0</v>
      </c>
      <c r="BL143" s="46"/>
      <c r="BM143" s="380">
        <f t="shared" si="454"/>
        <v>0</v>
      </c>
      <c r="BN143" s="381">
        <f t="shared" si="454"/>
        <v>0</v>
      </c>
      <c r="BP143" s="127">
        <f t="shared" si="355"/>
        <v>0</v>
      </c>
      <c r="BQ143" s="128">
        <f t="shared" ref="BQ143" si="681">ROUNDUP(BP143/2,0)</f>
        <v>0</v>
      </c>
      <c r="BR143" s="45"/>
      <c r="BS143" s="127">
        <f t="shared" si="356"/>
        <v>0</v>
      </c>
      <c r="BT143" s="128">
        <f t="shared" ref="BT143" si="682">ROUNDUP(BS143/2,0)</f>
        <v>0</v>
      </c>
      <c r="BU143" s="45"/>
      <c r="BV143" s="127">
        <f t="shared" si="357"/>
        <v>0</v>
      </c>
      <c r="BW143" s="128">
        <f t="shared" si="373"/>
        <v>0</v>
      </c>
      <c r="BX143" s="45"/>
      <c r="BY143" s="127">
        <f t="shared" si="358"/>
        <v>0</v>
      </c>
      <c r="BZ143" s="128">
        <f t="shared" ref="BZ143" si="683">ROUNDUP(BY143/2,0)</f>
        <v>0</v>
      </c>
      <c r="CA143" s="45"/>
      <c r="CB143" s="127">
        <f t="shared" si="359"/>
        <v>0</v>
      </c>
      <c r="CC143" s="128">
        <f t="shared" ref="CC143" si="684">+CB143</f>
        <v>0</v>
      </c>
      <c r="CD143" s="45"/>
      <c r="CE143" s="370">
        <f>IF($F142="申請キャンセル",0,IFERROR(VLOOKUP($D143,INDEX(データ蓄積!$A$16:$A$1015,MATCH($D143,データ蓄積!$A$16:$A$1015,0)+1):'データ蓄積'!$DB$1015,83,),0))</f>
        <v>0</v>
      </c>
      <c r="CF143" s="371">
        <f>IF($F142="申請キャンセル",0,IFERROR(VLOOKUP($D143,INDEX(データ蓄積!$A$16:$A$1015,MATCH($D143,データ蓄積!$A$16:$A$1015,0)+1):'データ蓄積'!$DB$1015,6,),0))</f>
        <v>0</v>
      </c>
      <c r="CG143" s="214" t="str">
        <f t="shared" si="455"/>
        <v xml:space="preserve"> </v>
      </c>
      <c r="CH143" s="214" t="str">
        <f t="shared" si="455"/>
        <v/>
      </c>
      <c r="CI143" s="214" t="str">
        <f t="shared" ref="CI143" si="685">IF(CG143&gt;=CH143,"OK","下限本数を下回っています")</f>
        <v>OK</v>
      </c>
      <c r="CJ143" s="371">
        <f>IF($F142="申請キャンセル",0,IFERROR(VLOOKUP($D143,INDEX(データ蓄積!$A$16:$A$1015,MATCH($D143,データ蓄積!$A$16:$A$1015,0)+1):'データ蓄積'!$DB$1015,9,),0))</f>
        <v>0</v>
      </c>
      <c r="CK143" s="372">
        <f>IF($F142="申請キャンセル",0,IFERROR(VLOOKUP($D143,INDEX(データ蓄積!$A$16:$A$1015,MATCH($D143,データ蓄積!$A$16:$A$1015,0)+1):'データ蓄積'!$DB$1015,11,),0))</f>
        <v>0</v>
      </c>
      <c r="CL143" s="372">
        <f>IF($F142="申請キャンセル",0,IFERROR(VLOOKUP($D143,INDEX(データ蓄積!$A$16:$A$1015,MATCH($D143,データ蓄積!$A$16:$A$1015,0)+1):'データ蓄積'!$DB$1015,13,),0))</f>
        <v>0</v>
      </c>
      <c r="CM143" s="372">
        <f>IF($F142="申請キャンセル",0,IFERROR(VLOOKUP($D143,INDEX(データ蓄積!$A$16:$A$1015,MATCH($D143,データ蓄積!$A$16:$A$1015,0)+1):'データ蓄積'!$DB$1015,15,),0))</f>
        <v>0</v>
      </c>
      <c r="CN143" s="372">
        <f>IF($F142="申請キャンセル",0,IFERROR(VLOOKUP($D143,INDEX(データ蓄積!$A$16:$A$1015,MATCH($D143,データ蓄積!$A$16:$A$1015,0)+1):'データ蓄積'!$DB$1015,17,),0))</f>
        <v>0</v>
      </c>
      <c r="CO143" s="372">
        <f>IF($F142="申請キャンセル",0,IFERROR(VLOOKUP($D143,INDEX(データ蓄積!$A$16:$A$1015,MATCH($D143,データ蓄積!$A$16:$A$1015,0)+1):'データ蓄積'!$DB$1015,18,),0))</f>
        <v>0</v>
      </c>
      <c r="CP143" s="371">
        <f>IF($F142="申請キャンセル",0,IFERROR(VLOOKUP($D143,INDEX(データ蓄積!$A$16:$A$1015,MATCH($D143,データ蓄積!$A$16:$A$1015,0)+1):'データ蓄積'!$DB$1015,19,),0))</f>
        <v>0</v>
      </c>
      <c r="CQ143" s="372">
        <f>IF($F142="申請キャンセル",0,IFERROR(VLOOKUP($D143,INDEX(データ蓄積!$A$16:$A$1015,MATCH($D143,データ蓄積!$A$16:$A$1015,0)+1):'データ蓄積'!$DB$1015,24,),0))</f>
        <v>0</v>
      </c>
      <c r="CR143" s="99" t="str">
        <f>IF($F142="申請キャンセル",0,CONCATENATE(CS143,$CS$14,CT143,$CT$14,CU143,$CU$14))</f>
        <v>0年0月0日</v>
      </c>
      <c r="CS143" s="99">
        <f>IF($F142="申請キャンセル",0,IFERROR(VLOOKUP($D143,INDEX(データ蓄積!$A$16:$A$1015,MATCH($D143,データ蓄積!$A$16:$A$1015,0)+1):'データ蓄積'!$DB$1015,70,),0))</f>
        <v>0</v>
      </c>
      <c r="CT143" s="99">
        <f>IF($F142="申請キャンセル",0,IFERROR(VLOOKUP($D143,INDEX(データ蓄積!$A$16:$A$1015,MATCH($D143,データ蓄積!$A$16:$A$1015,0)+1):'データ蓄積'!$DB$1015,71,),0))</f>
        <v>0</v>
      </c>
      <c r="CU143" s="99">
        <f>IF($F142="申請キャンセル",0,IFERROR(VLOOKUP($D143,INDEX(データ蓄積!$A$16:$A$1015,MATCH($D143,データ蓄積!$A$16:$A$1015,0)+1):'データ蓄積'!$DB$1015,72,),0))</f>
        <v>0</v>
      </c>
      <c r="CV143" s="99" t="str">
        <f>IF($F142="申請キャンセル",0,CONCATENATE(CW143,$CW$14,CX143,$CX$14,CY143,$CY$14))</f>
        <v>0年0月0日</v>
      </c>
      <c r="CW143" s="99">
        <f>IF($F142="申請キャンセル",0,IFERROR(VLOOKUP($D143,INDEX(データ蓄積!$A$16:$A$1015,MATCH($D143,データ蓄積!$A$16:$A$1015,0)+1):'データ蓄積'!$DB$1015,73,),0))</f>
        <v>0</v>
      </c>
      <c r="CX143" s="99">
        <f>IF($F142="申請キャンセル",0,IFERROR(VLOOKUP($D143,INDEX(データ蓄積!$A$16:$A$1015,MATCH($D143,データ蓄積!$A$16:$A$1015,0)+1):'データ蓄積'!$DB$1015,74,),0))</f>
        <v>0</v>
      </c>
      <c r="CY143" s="99">
        <f>IF($F142="申請キャンセル",0,IFERROR(VLOOKUP($D143,INDEX(データ蓄積!$A$16:$A$1015,MATCH($D143,データ蓄積!$A$16:$A$1015,0)+1):'データ蓄積'!$DB$1015,75,),0))</f>
        <v>0</v>
      </c>
      <c r="CZ143" s="211">
        <f>IF($F142="申請キャンセル",0,IFERROR(VLOOKUP($D143,INDEX(データ蓄積!$A$16:$A$1015,MATCH($D143,データ蓄積!$A$16:$A$1015,0)+1):'データ蓄積'!$CF$1015,84,),0))</f>
        <v>0</v>
      </c>
      <c r="DA143" s="211">
        <f>IF($F142="申請キャンセル",0,IFERROR(VLOOKUP($D143,INDEX(データ蓄積!$A$16:$A$1015,MATCH($D143,データ蓄積!$A$16:$A$1015,0)+1):'データ蓄積'!$CG$1015,85,),0))</f>
        <v>0</v>
      </c>
      <c r="DB143" s="211">
        <f>IF($F142="申請キャンセル",0,IFERROR(VLOOKUP($D143,INDEX(データ蓄積!$A$16:$A$1015,MATCH($D143,データ蓄積!$A$16:$A$1015,0)+1):'データ蓄積'!$CH$1015,86,),0))</f>
        <v>0</v>
      </c>
      <c r="DC143" s="211"/>
      <c r="DD143" s="204">
        <f>IF($F142="申請キャンセル",0,IFERROR(VLOOKUP($D143,INDEX(データ蓄積!$A$16:$A$1015,MATCH($D143,データ蓄積!$A$16:$A$1015,0)+1):'データ蓄積'!$CN$1015,91,),0))</f>
        <v>0</v>
      </c>
      <c r="DE143" s="204">
        <f>IF($F142="申請キャンセル",0,IFERROR(VLOOKUP($D143,INDEX(データ蓄積!$A$16:$A$1015,MATCH($D143,データ蓄積!$A$16:$A$1015,0)+1):'データ蓄積'!$CN$1015,92,),0))</f>
        <v>0</v>
      </c>
    </row>
    <row r="144" spans="1:109" ht="18.75" customHeight="1" x14ac:dyDescent="0.15">
      <c r="A144" s="349">
        <f>IFERROR(VLOOKUP($D144,INDEX(データ蓄積!$A$16:$A$1015,MATCH($D144,データ蓄積!$A$16:$A$1015,0)):'データ蓄積'!$BI$1015,3,),0)</f>
        <v>0</v>
      </c>
      <c r="B144" s="350">
        <f>IFERROR(VLOOKUP($D144,INDEX(データ蓄積!$A$16:$A$1015,MATCH($D144,データ蓄積!$A$16:$A$1015,0)):'データ蓄積'!$BI$1015,4,),0)</f>
        <v>0</v>
      </c>
      <c r="C144" s="349">
        <f>IFERROR(VLOOKUP($D144,INDEX(データ蓄積!$A$16:$A$1015,MATCH($D144,データ蓄積!$A$16:$A$1015,0)):'データ蓄積'!$BI$1015,5,),0)</f>
        <v>0</v>
      </c>
      <c r="D144" s="349">
        <f t="shared" si="0"/>
        <v>65</v>
      </c>
      <c r="E144" s="351">
        <f>IFERROR(VLOOKUP($D144,INDEX(データ蓄積!$A$16:$A$1015,MATCH($D144,データ蓄積!$A$16:$A$1015,0)):'データ蓄積'!$BI$1015,2,),0)</f>
        <v>0</v>
      </c>
      <c r="F144" s="352">
        <f>IFERROR(VLOOKUP($D144,INDEX(データ蓄積!$A$16:$A$1015,MATCH($D144,データ蓄積!$A$16:$A$1015,0)):'データ蓄積'!$CD$1015,82,),0)</f>
        <v>0</v>
      </c>
      <c r="G144" s="353">
        <f>IF($F144="申請キャンセル",0,IFERROR(VLOOKUP($D144,INDEX(データ蓄積!$A$16:$A$1015,MATCH($D144,データ蓄積!$A$16:$A$1015,0)):'データ蓄積'!$BI$1015,8,),0))</f>
        <v>0</v>
      </c>
      <c r="H144" s="346">
        <f>IF($F144="申請キャンセル",0,IFERROR(VLOOKUP($D144,INDEX(データ蓄積!$A$16:$A$1015,MATCH($D144,データ蓄積!$A$16:$A$1015,0)):'データ蓄積'!$BI$1015,10,),0))</f>
        <v>0</v>
      </c>
      <c r="I144" s="354" t="str">
        <f>IF($F144="申請キャンセル","",LEFT(IFERROR(VLOOKUP($D144,INDEX(データ蓄積!$A$16:$A$1015,MATCH($D144,データ蓄積!$A$16:$A$1015,0)):'データ蓄積'!$CH$1015,84,),""),2))</f>
        <v/>
      </c>
      <c r="J144" s="346" t="str">
        <f>IF($F144="申請キャンセル","",LEFT(IFERROR(VLOOKUP($D144,INDEX(データ蓄積!$A$16:$A$1015,MATCH($D144,データ蓄積!$A$16:$A$1015,0)):'データ蓄積'!$CL$1015,86,),""),2))</f>
        <v/>
      </c>
      <c r="K144" s="355">
        <f>IF($F144="申請キャンセル",0,IFERROR(VLOOKUP($D144,INDEX(データ蓄積!$A$16:$A$1015,MATCH($D144,データ蓄積!$A$16:$A$1015,0)):'データ蓄積'!$CO$1015,90,),0))</f>
        <v>0</v>
      </c>
      <c r="L144" s="350">
        <f>IF(G144=0,0,IF($F144="申請キャンセル",0,IF(K144="","","〇")))</f>
        <v>0</v>
      </c>
      <c r="M144" s="356">
        <f>IF($F144="申請キャンセル",0,IFERROR(VLOOKUP($D144,INDEX(データ蓄積!$A$16:$A$1015,MATCH($D144,データ蓄積!$A$16:$A$1015,0)):'データ蓄積'!$BI$1015,14,),))</f>
        <v>0</v>
      </c>
      <c r="N144" s="357">
        <f>IF($F144="申請キャンセル",0,IFERROR(VLOOKUP($D144,INDEX(データ蓄積!$A$16:$A$1015,MATCH($D144,データ蓄積!$A$16:$A$1015,0)):'データ蓄積'!$BI$1015,16,),0))</f>
        <v>0</v>
      </c>
      <c r="O144" s="356">
        <f>IF($F144="申請キャンセル",0,IFERROR(VLOOKUP($D144,INDEX(データ蓄積!$A$16:$A$1015,MATCH($D144,データ蓄積!$A$16:$A$1015,0)):'データ蓄積'!$BI$1015,20,),0))</f>
        <v>0</v>
      </c>
      <c r="P144" s="358">
        <f>IF($F144="申請キャンセル",0,IFERROR(VLOOKUP($D144,INDEX(データ蓄積!$A$16:$A$1015,MATCH($D144,データ蓄積!$A$16:$A$1015,0)):'データ蓄積'!$BI$1015,21,),0))</f>
        <v>0</v>
      </c>
      <c r="Q144" s="359">
        <f>IF($F144="申請キャンセル",0,IFERROR(VLOOKUP($D144,INDEX(データ蓄積!$A$16:$A$1015,MATCH($D144,データ蓄積!$A$16:$A$1015,0)):'データ蓄積'!$BI$1015,23,),0))</f>
        <v>0</v>
      </c>
      <c r="R144" s="360">
        <f>IF($F144="申請キャンセル",0,IFERROR(VLOOKUP($D144,INDEX(データ蓄積!$A$16:$A$1015,MATCH($D144,データ蓄積!$A$16:$A$1015,0)):'データ蓄積'!$CO$1015,92,),0))</f>
        <v>0</v>
      </c>
      <c r="S144" s="361">
        <f>IF($F144="申請キャンセル",0,IFERROR(VLOOKUP($D144,INDEX(データ蓄積!$A$16:$A$1015,MATCH($D144,データ蓄積!$A$16:$A$1015,0)):'データ蓄積'!$BI$1015,22,),0))</f>
        <v>0</v>
      </c>
      <c r="T144" s="362" t="str">
        <f>IF($F144="申請キャンセル",0,IF((AJ144+AP144)&gt;0,ROUNDDOWN((AJ144+AP144)/(AL144+AR144),4)*1000," "))</f>
        <v xml:space="preserve"> </v>
      </c>
      <c r="U144" s="363" t="str">
        <f>IF($F144="申請キャンセル",0,IFERROR(IF(AJ144+AP144=0,"",VLOOKUP(Q144,Sheet1!$B$4:$C$64,2,0)),0))</f>
        <v/>
      </c>
      <c r="V144" s="364">
        <f>IF($F144="申請キャンセル",0,IFERROR(VLOOKUP($D144,INDEX(データ蓄積!$A$16:$A$1015,MATCH($D144,データ蓄積!$A$16:$A$1015,0)):'データ蓄積'!$BI$1015,12,),0))</f>
        <v>0</v>
      </c>
      <c r="W144" s="365">
        <f>IF($F144="申請キャンセル",0,IFERROR(VLOOKUP($D144,INDEX(データ蓄積!$A$16:$A$1015,MATCH($D144,データ蓄積!$A$16:$A$1015,0)):'データ蓄積'!$BI$1015,25,),0))</f>
        <v>0</v>
      </c>
      <c r="X144" s="356">
        <f>IF($F144="申請キャンセル",0,IFERROR(VLOOKUP($D144,INDEX(データ蓄積!$A$16:$A$1015,MATCH($D144,データ蓄積!$A$16:$A$1015,0)):'データ蓄積'!$DB$1015,27,),0))</f>
        <v>0</v>
      </c>
      <c r="Y144" s="366">
        <f t="shared" ref="Y144:Y207" si="686">IF(Z144&gt;0,1,0)</f>
        <v>0</v>
      </c>
      <c r="Z144" s="358">
        <f>IF($F144="申請キャンセル",0,IFERROR(VLOOKUP($D144,INDEX(データ蓄積!$A$16:$A$1015,MATCH($D144,データ蓄積!$A$16:$A$1015,0)):'データ蓄積'!$DB$1015,26,),0))</f>
        <v>0</v>
      </c>
      <c r="AA144" s="367">
        <f>IF($F144="申請キャンセル",0,IFERROR(VLOOKUP($D144,INDEX(データ蓄積!$A$16:$A$1015,MATCH($D144,データ蓄積!$A$16:$A$1015,0)):'データ蓄積'!$DB$1015,28,),0))</f>
        <v>0</v>
      </c>
      <c r="AB144" s="358">
        <f>IF($W144="初 年 度",TRUNC((+AA144-BP144)/2,0),0)</f>
        <v>0</v>
      </c>
      <c r="AC144" s="357"/>
      <c r="AD144" s="356">
        <f>IF($F144="申請キャンセル",0,IFERROR(VLOOKUP($D144,INDEX(データ蓄積!$A$16:$A$1015,MATCH($D144,データ蓄積!$A$16:$A$1015,0)):'データ蓄積'!$DB$1015,30,),0))</f>
        <v>0</v>
      </c>
      <c r="AE144" s="359">
        <f t="shared" ref="AE144:AE207" si="687">IF(AF144&gt;0,1,0)</f>
        <v>0</v>
      </c>
      <c r="AF144" s="359">
        <f>IF($F144="申請キャンセル",0,IFERROR(VLOOKUP($D144,INDEX(データ蓄積!$A$16:$A$1015,MATCH($D144,データ蓄積!$A$16:$A$1015,0)):'データ蓄積'!$DB$1015,29,),0))</f>
        <v>0</v>
      </c>
      <c r="AG144" s="359">
        <f>IF($F144="申請キャンセル",0,IFERROR(VLOOKUP($D144,INDEX(データ蓄積!$A$16:$A$1015,MATCH($D144,データ蓄積!$A$16:$A$1015,0)):'データ蓄積'!$DB$1015,31,),0))</f>
        <v>0</v>
      </c>
      <c r="AH144" s="359">
        <f t="shared" si="370"/>
        <v>0</v>
      </c>
      <c r="AI144" s="357"/>
      <c r="AJ144" s="358">
        <f>+X144+AD144</f>
        <v>0</v>
      </c>
      <c r="AK144" s="366">
        <f t="shared" si="648"/>
        <v>0</v>
      </c>
      <c r="AL144" s="358">
        <f t="shared" si="648"/>
        <v>0</v>
      </c>
      <c r="AM144" s="367">
        <f t="shared" si="648"/>
        <v>0</v>
      </c>
      <c r="AN144" s="358">
        <f t="shared" si="648"/>
        <v>0</v>
      </c>
      <c r="AO144" s="357"/>
      <c r="AP144" s="356">
        <f>IF($F144="申請キャンセル",0,IFERROR(VLOOKUP($D144,INDEX(データ蓄積!$A$16:$A$1015,MATCH($D144,データ蓄積!$A$16:$A$1015,0)):'データ蓄積'!$DB$1015,33,),0))</f>
        <v>0</v>
      </c>
      <c r="AQ144" s="366">
        <f t="shared" ref="AQ144:AQ207" si="688">IF(AR144&gt;0,1,0)</f>
        <v>0</v>
      </c>
      <c r="AR144" s="358">
        <f>IF($F144="申請キャンセル",0,IFERROR(VLOOKUP($D144,INDEX(データ蓄積!$A$16:$A$1015,MATCH($D144,データ蓄積!$A$16:$A$1015,0)):'データ蓄積'!$DB$1015,32,),0))</f>
        <v>0</v>
      </c>
      <c r="AS144" s="367">
        <f>IF($F144="申請キャンセル",0,IFERROR(VLOOKUP($D144,INDEX(データ蓄積!$A$16:$A$1015,MATCH($D144,データ蓄積!$A$16:$A$1015,0)):'データ蓄積'!$DB$1015,34,),0))</f>
        <v>0</v>
      </c>
      <c r="AT144" s="358">
        <f t="shared" si="371"/>
        <v>0</v>
      </c>
      <c r="AU144" s="357"/>
      <c r="AV144" s="356">
        <f>IF($F144="申請キャンセル",0,IFERROR(VLOOKUP($D144,INDEX(データ蓄積!$A$16:$A$1015,MATCH($D144,データ蓄積!$A$16:$A$1015,0)):'データ蓄積'!$DB$1015,36,),0))</f>
        <v>0</v>
      </c>
      <c r="AW144" s="366">
        <f t="shared" ref="AW144:AW207" si="689">IF(AX144&gt;0,1,0)</f>
        <v>0</v>
      </c>
      <c r="AX144" s="358">
        <f>IF($F144="申請キャンセル",0,IFERROR(VLOOKUP($D144,INDEX(データ蓄積!$A$16:$A$1015,MATCH($D144,データ蓄積!$A$16:$A$1015,0)):'データ蓄積'!$DB$1015,35,),0))</f>
        <v>0</v>
      </c>
      <c r="AY144" s="367">
        <f>IF($F144="申請キャンセル",0,IFERROR(VLOOKUP($D144,INDEX(データ蓄積!$A$16:$A$1015,MATCH($D144,データ蓄積!$A$16:$A$1015,0)):'データ蓄積'!$DB$1015,37,),0))</f>
        <v>0</v>
      </c>
      <c r="AZ144" s="358">
        <f t="shared" si="372"/>
        <v>0</v>
      </c>
      <c r="BA144" s="357"/>
      <c r="BB144" s="368">
        <f>+AK144+AQ144+AW144</f>
        <v>0</v>
      </c>
      <c r="BC144" s="358">
        <f t="shared" si="669"/>
        <v>0</v>
      </c>
      <c r="BD144" s="367">
        <f t="shared" si="669"/>
        <v>0</v>
      </c>
      <c r="BE144" s="361">
        <f t="shared" si="669"/>
        <v>0</v>
      </c>
      <c r="BF144" s="369"/>
      <c r="BG144" s="356">
        <f>IF($F144="申請キャンセル",0,IF(H144="（○）",220,0))</f>
        <v>0</v>
      </c>
      <c r="BH144" s="359">
        <f>IF($F144="申請キャンセル",0,IF(H144="（○）",SUM(AK144+AQ144+AW144),0))</f>
        <v>0</v>
      </c>
      <c r="BI144" s="359">
        <f>IF($F144="申請キャンセル",0,IF(H144="（○）",SUM(AL144+AR144),0))</f>
        <v>0</v>
      </c>
      <c r="BJ144" s="359">
        <f t="shared" ref="BJ144:BJ207" si="690">ROUND(BG144*BI144,0)</f>
        <v>0</v>
      </c>
      <c r="BK144" s="361">
        <f>IF($W144="初 年 度",TRUNC((+BJ144-CB144),0),0)</f>
        <v>0</v>
      </c>
      <c r="BL144" s="46"/>
      <c r="BM144" s="356">
        <f t="shared" si="454"/>
        <v>0</v>
      </c>
      <c r="BN144" s="357">
        <f t="shared" si="454"/>
        <v>0</v>
      </c>
      <c r="BP144" s="125">
        <f t="shared" ref="BP144:BP207" si="691">IF($V144="課税事業者（一般課税）",ROUNDUP(AA144*10/110,0),0)</f>
        <v>0</v>
      </c>
      <c r="BQ144" s="126">
        <f>ROUNDUP(BP144/2,0)</f>
        <v>0</v>
      </c>
      <c r="BR144" s="44"/>
      <c r="BS144" s="125">
        <f t="shared" ref="BS144:BS207" si="692">IF($V144="課税事業者（一般課税）",ROUNDUP(AG144*10/110,0),0)</f>
        <v>0</v>
      </c>
      <c r="BT144" s="126">
        <f>ROUNDUP(BS144/2,0)</f>
        <v>0</v>
      </c>
      <c r="BU144" s="44"/>
      <c r="BV144" s="125">
        <f t="shared" ref="BV144:BV207" si="693">IF($V144="課税事業者（一般課税）",ROUNDUP(AS144*10/110,0),0)</f>
        <v>0</v>
      </c>
      <c r="BW144" s="126">
        <f t="shared" si="373"/>
        <v>0</v>
      </c>
      <c r="BX144" s="44"/>
      <c r="BY144" s="125">
        <f t="shared" ref="BY144:BY207" si="694">IF($V144="課税事業者（一般課税）",ROUNDUP(AY144*10/110,0),0)</f>
        <v>0</v>
      </c>
      <c r="BZ144" s="126">
        <f>ROUNDUP(BY144/2,0)</f>
        <v>0</v>
      </c>
      <c r="CA144" s="44"/>
      <c r="CB144" s="125">
        <f t="shared" ref="CB144:CB207" si="695">IF($V144="課税事業者（一般課税）",ROUNDUP(BJ144*10/110,0),0)</f>
        <v>0</v>
      </c>
      <c r="CC144" s="126">
        <f>+CB144</f>
        <v>0</v>
      </c>
      <c r="CD144" s="44"/>
      <c r="CE144" s="370">
        <f>IF($F144="申請キャンセル",0,IF(CE145="","",CE145))</f>
        <v>0</v>
      </c>
      <c r="CF144" s="371">
        <f>IF($F144="申請キャンセル",0,IFERROR(VLOOKUP($D144,INDEX(データ蓄積!$A$16:$A$1015,MATCH($D144,データ蓄積!$A$16:$A$1015,0)):'データ蓄積'!$DB$1015,6,),0))</f>
        <v>0</v>
      </c>
      <c r="CG144" s="214" t="str">
        <f t="shared" si="455"/>
        <v xml:space="preserve"> </v>
      </c>
      <c r="CH144" s="214" t="str">
        <f t="shared" si="455"/>
        <v/>
      </c>
      <c r="CI144" s="214" t="str">
        <f>IF(CG144&gt;=CH144,"OK","下限本数を下回っています")</f>
        <v>OK</v>
      </c>
      <c r="CJ144" s="371">
        <f>IF($F144="申請キャンセル",0,IFERROR(VLOOKUP($D144,INDEX(データ蓄積!$A$16:$A$1015,MATCH($D144,データ蓄積!$A$16:$A$1015,0)):'データ蓄積'!$DB$1015,9,),0))</f>
        <v>0</v>
      </c>
      <c r="CK144" s="372">
        <f>IF($F144="申請キャンセル",0,IFERROR(VLOOKUP($D144,INDEX(データ蓄積!$A$16:$A$1015,MATCH($D144,データ蓄積!$A$16:$A$1015,0)):'データ蓄積'!$DB$1015,11,),0))</f>
        <v>0</v>
      </c>
      <c r="CL144" s="372">
        <f>IF($F144="申請キャンセル",0,IFERROR(VLOOKUP($D144,INDEX(データ蓄積!$A$16:$A$1015,MATCH($D144,データ蓄積!$A$16:$A$1015,0)):'データ蓄積'!$DB$1015,13,),0))</f>
        <v>0</v>
      </c>
      <c r="CM144" s="372">
        <f>IF($F144="申請キャンセル",0,IFERROR(VLOOKUP($D144,INDEX(データ蓄積!$A$16:$A$1015,MATCH($D144,データ蓄積!$A$16:$A$1015,0)):'データ蓄積'!$DB$1015,15,),0))</f>
        <v>0</v>
      </c>
      <c r="CN144" s="372">
        <f>IF($F144="申請キャンセル",0,IFERROR(VLOOKUP($D144,INDEX(データ蓄積!$A$16:$A$1015,MATCH($D144,データ蓄積!$A$16:$A$1015,0)):'データ蓄積'!$DB$1015,17,),0))</f>
        <v>0</v>
      </c>
      <c r="CO144" s="372">
        <f>IF($F144="申請キャンセル",0,IFERROR(VLOOKUP($D144,INDEX(データ蓄積!$A$16:$A$1015,MATCH($D144,データ蓄積!$A$16:$A$1015,0)):'データ蓄積'!$DB$1015,18,),0))</f>
        <v>0</v>
      </c>
      <c r="CP144" s="371">
        <f>IF($F144="申請キャンセル",0,IFERROR(VLOOKUP($D144,INDEX(データ蓄積!$A$16:$A$1015,MATCH($D144,データ蓄積!$A$16:$A$1015,0)):'データ蓄積'!$DB$1015,19,),0))</f>
        <v>0</v>
      </c>
      <c r="CQ144" s="372">
        <f>IF($F144="申請キャンセル",0,IFERROR(VLOOKUP($D144,INDEX(データ蓄積!$A$16:$A$1015,MATCH($D144,データ蓄積!$A$16:$A$1015,0)):'データ蓄積'!$DB$1015,24,),0))</f>
        <v>0</v>
      </c>
      <c r="CR144" s="99" t="str">
        <f>IF($F144="申請キャンセル",0,CONCATENATE(CS144,$CS$14,CT144,$CT$14,CU144,$CU$14))</f>
        <v>0年0月0日</v>
      </c>
      <c r="CS144" s="99">
        <f>IF($F144="申請キャンセル",0,IFERROR(VLOOKUP($D144,INDEX(データ蓄積!$A$16:$A$1015,MATCH($D144,データ蓄積!$A$16:$A$1015,0)):'データ蓄積'!$DB$1015,70,),0))</f>
        <v>0</v>
      </c>
      <c r="CT144" s="99">
        <f>IF($F144="申請キャンセル",0,IFERROR(VLOOKUP($D144,INDEX(データ蓄積!$A$16:$A$1015,MATCH($D144,データ蓄積!$A$16:$A$1015,0)):'データ蓄積'!$DB$1015,71,),0))</f>
        <v>0</v>
      </c>
      <c r="CU144" s="99">
        <f>IF($F144="申請キャンセル",0,IFERROR(VLOOKUP($D144,INDEX(データ蓄積!$A$16:$A$1015,MATCH($D144,データ蓄積!$A$16:$A$1015,0)):'データ蓄積'!$DB$1015,72,),0))</f>
        <v>0</v>
      </c>
      <c r="CV144" s="99" t="str">
        <f>IF($F144="申請キャンセル",0,CONCATENATE(CW144,$CW$14,CX144,$CX$14,CY144,$CY$14))</f>
        <v>0年0月0日</v>
      </c>
      <c r="CW144" s="99">
        <f>IF($F144="申請キャンセル",0,IFERROR(VLOOKUP($D144,INDEX(データ蓄積!$A$16:$A$1015,MATCH($D144,データ蓄積!$A$16:$A$1015,0)):'データ蓄積'!$DB$1015,73,),0))</f>
        <v>0</v>
      </c>
      <c r="CX144" s="99">
        <f>IF($F144="申請キャンセル",0,IFERROR(VLOOKUP($D144,INDEX(データ蓄積!$A$16:$A$1015,MATCH($D144,データ蓄積!$A$16:$A$1015,0)):'データ蓄積'!$DB$1015,74,),0))</f>
        <v>0</v>
      </c>
      <c r="CY144" s="99">
        <f>IF($F144="申請キャンセル",0,IFERROR(VLOOKUP($D144,INDEX(データ蓄積!$A$16:$A$1015,MATCH($D144,データ蓄積!$A$16:$A$1015,0)):'データ蓄積'!$DB$1015,75,),0))</f>
        <v>0</v>
      </c>
      <c r="CZ144" s="211">
        <f>IF($F144="申請キャンセル",0,IFERROR(VLOOKUP($D144,INDEX(データ蓄積!$A$16:$A$1015,MATCH($D144,データ蓄積!$A$16:$A$1015,0)):'データ蓄積'!$CF$1015,84,),0))</f>
        <v>0</v>
      </c>
      <c r="DA144" s="211">
        <f>IF($F144="申請キャンセル",0,IFERROR(VLOOKUP($D144,INDEX(データ蓄積!$A$16:$A$1015,MATCH($D144,データ蓄積!$A$16:$A$1015,0)):'データ蓄積'!$CG$1015,85,),0))</f>
        <v>0</v>
      </c>
      <c r="DB144" s="211">
        <f>IF($F144="申請キャンセル",0,IFERROR(VLOOKUP($D144,INDEX(データ蓄積!$A$16:$A$1015,MATCH($D144,データ蓄積!$A$16:$A$1015,0)):'データ蓄積'!$CH$1015,86,),0))</f>
        <v>0</v>
      </c>
      <c r="DC144" s="211"/>
      <c r="DD144" s="204">
        <f>IF($F144="申請キャンセル",0,IFERROR(VLOOKUP($D144,INDEX(データ蓄積!$A$16:$A$1015,MATCH($D144,データ蓄積!$A$16:$A$1015,0)):'データ蓄積'!$CN$1015,91,),0))</f>
        <v>0</v>
      </c>
      <c r="DE144" s="204">
        <f>IF($F144="申請キャンセル",0,IFERROR(VLOOKUP($D144,INDEX(データ蓄積!$A$16:$A$1015,MATCH($D144,データ蓄積!$A$16:$A$1015,0)):'データ蓄積'!$CN$1015,92,),0))</f>
        <v>0</v>
      </c>
    </row>
    <row r="145" spans="1:109" ht="18.75" customHeight="1" x14ac:dyDescent="0.15">
      <c r="A145" s="373">
        <f>IFERROR(VLOOKUP($D145,INDEX(データ蓄積!$A$16:$A$1015,MATCH($D145,データ蓄積!$A$16:$A$1015,0)+1):'データ蓄積'!$BI$1015,3,),0)</f>
        <v>0</v>
      </c>
      <c r="B145" s="374">
        <f>IFERROR(VLOOKUP($D145,INDEX(データ蓄積!$A$16:$A$1015,MATCH($D145,データ蓄積!$A$16:$A$1015,0)+1):'データ蓄積'!$BI$1015,4,),0)</f>
        <v>0</v>
      </c>
      <c r="C145" s="375">
        <f>IFERROR(VLOOKUP($D145,INDEX(データ蓄積!$A$16:$A$1015,MATCH($D145,データ蓄積!$A$16:$A$1015,0)+1):'データ蓄積'!$BI$1015,5,),0)</f>
        <v>0</v>
      </c>
      <c r="D145" s="373">
        <f t="shared" si="0"/>
        <v>65</v>
      </c>
      <c r="E145" s="347">
        <f>IFERROR(VLOOKUP($D145,INDEX(データ蓄積!$A$16:$A$1015,MATCH($D145,データ蓄積!$A$16:$A$1015,0)+1):'データ蓄積'!$BI$1015,2,),0)</f>
        <v>0</v>
      </c>
      <c r="F145" s="376">
        <f>IFERROR(VLOOKUP($D145,INDEX(データ蓄積!$A$16:$A$1015,MATCH($D145,データ蓄積!$A$16:$A$1015,0)+1):'データ蓄積'!$CD$1015,82,),0)</f>
        <v>0</v>
      </c>
      <c r="G145" s="377">
        <f>IF($F144="申請キャンセル",0,IFERROR(VLOOKUP($D145,INDEX(データ蓄積!$A$16:$A$1015,MATCH($D145,データ蓄積!$A$16:$A$1015,0)+1):'データ蓄積'!$BI$1015,8,),0))</f>
        <v>0</v>
      </c>
      <c r="H145" s="347">
        <f>IF($F144="申請キャンセル",0,IFERROR(VLOOKUP($D145,INDEX(データ蓄積!$A$16:$A$1015,MATCH($D145,データ蓄積!$A$16:$A$1015,0)+1):'データ蓄積'!$BI$1015,10,),0))</f>
        <v>0</v>
      </c>
      <c r="I145" s="378" t="str">
        <f>IF($F144="申請キャンセル","",LEFT(IFERROR(VLOOKUP($D145,INDEX(データ蓄積!$A$16:$A$1015,MATCH($D145,データ蓄積!$A$16:$A$1015,0)+1):'データ蓄積'!$CH$1015,84,),""),2))</f>
        <v/>
      </c>
      <c r="J145" s="347" t="str">
        <f>IF($F144="申請キャンセル","",LEFT(IFERROR(VLOOKUP($D145,INDEX(データ蓄積!$A$16:$A$1015,MATCH($D144,データ蓄積!$A$16:$A$1015,0)+1):'データ蓄積'!$CL$1015,86,),""),2))</f>
        <v/>
      </c>
      <c r="K145" s="379">
        <f>IF($F144="申請キャンセル",0,IFERROR(VLOOKUP($D145,INDEX(データ蓄積!$A$16:$A$1015,MATCH($D145,データ蓄積!$A$16:$A$1015,0)+1):'データ蓄積'!$CO$1015,90,),0))</f>
        <v>0</v>
      </c>
      <c r="L145" s="374">
        <f t="shared" ref="L145" si="696">IF(G145=0,0,IF($F145="申請キャンセル",0,IF(K145="","","〇")))</f>
        <v>0</v>
      </c>
      <c r="M145" s="380">
        <f>IF($F144="申請キャンセル",0,IFERROR(VLOOKUP($D145,INDEX(データ蓄積!$A$16:$A$1015,MATCH($D145,データ蓄積!$A$16:$A$1015,0)+1):'データ蓄積'!$BI$1015,14,),0))</f>
        <v>0</v>
      </c>
      <c r="N145" s="381">
        <f>IF($F144="申請キャンセル",0,IFERROR(VLOOKUP($D145,INDEX(データ蓄積!$A$16:$A$1015,MATCH($D145,データ蓄積!$A$16:$A$1015,0)+1):'データ蓄積'!$BI$1015,16,),0))</f>
        <v>0</v>
      </c>
      <c r="O145" s="382">
        <f>IF($F144="申請キャンセル",0,IFERROR(VLOOKUP($D145,INDEX(データ蓄積!$A$16:$A$1015,MATCH($D145,データ蓄積!$A$16:$A$1015,0)+1):'データ蓄積'!$BI$1015,20,),0))</f>
        <v>0</v>
      </c>
      <c r="P145" s="383">
        <f>IF($F144="申請キャンセル",0,IFERROR(VLOOKUP($D145,INDEX(データ蓄積!$A$16:$A$1015,MATCH($D145,データ蓄積!$A$16:$A$1015,0)+1):'データ蓄積'!$BI$1015,21,),0))</f>
        <v>0</v>
      </c>
      <c r="Q145" s="383">
        <f>IF($F144="申請キャンセル",0,IFERROR(VLOOKUP($D145,INDEX(データ蓄積!$A$16:$A$1015,MATCH($D145,データ蓄積!$A$16:$A$1015,0)+1):'データ蓄積'!$BI$1015,23,),0))</f>
        <v>0</v>
      </c>
      <c r="R145" s="384">
        <f>IF($F144="申請キャンセル",0,IFERROR(VLOOKUP($D145,INDEX(データ蓄積!$A$16:$A$1015,MATCH($D145,データ蓄積!$A$16:$A$1015,0)+1):'データ蓄積'!$CO$1015,92,),0))</f>
        <v>0</v>
      </c>
      <c r="S145" s="385">
        <f>IF($F144="申請キャンセル",0,IFERROR(VLOOKUP($D145,INDEX(データ蓄積!$A$16:$A$1015,MATCH($D145,データ蓄積!$A$16:$A$1015,0)+1):'データ蓄積'!$BI$1015,22,),0))</f>
        <v>0</v>
      </c>
      <c r="T145" s="386" t="str">
        <f>IF($F144="申請キャンセル",0,IF((AJ145+AP145)&gt;0,ROUNDDOWN((AJ145+AP145)/(AL145+AR145),4)*1000," "))</f>
        <v xml:space="preserve"> </v>
      </c>
      <c r="U145" s="387" t="str">
        <f>IF($F145="申請キャンセル",0,IFERROR(IF(AJ145+AP145=0,"",VLOOKUP(Q145,Sheet1!$B$4:$C$64,2,0)),0))</f>
        <v/>
      </c>
      <c r="V145" s="388">
        <f>IF($F144="申請キャンセル",0,IFERROR(VLOOKUP($D145,INDEX(データ蓄積!$A$16:$A$1015,MATCH($D145,データ蓄積!$A$16:$A$1015,0)+1):'データ蓄積'!$BI$1015,12,),0))</f>
        <v>0</v>
      </c>
      <c r="W145" s="389">
        <f>IF($F144="申請キャンセル",0,IFERROR(VLOOKUP($D145,INDEX(データ蓄積!$A$16:$A$1015,MATCH($D145,データ蓄積!$A$16:$A$1015,0)+1):'データ蓄積'!$BI$1015,25,),0))</f>
        <v>0</v>
      </c>
      <c r="X145" s="383">
        <f>IF($F144="申請キャンセル",0,IFERROR(VLOOKUP($D145,INDEX(データ蓄積!$A$16:$A$1015,MATCH($D145,データ蓄積!$A$16:$A$1015,0)+1):'データ蓄積'!$DB$1015,27,),0))</f>
        <v>0</v>
      </c>
      <c r="Y145" s="390">
        <f t="shared" si="686"/>
        <v>0</v>
      </c>
      <c r="Z145" s="383">
        <f>IF($F144="申請キャンセル",0,IFERROR(VLOOKUP($D145,INDEX(データ蓄積!$A$16:$A$1015,MATCH($D145,データ蓄積!$A$16:$A$1015,0)+1):'データ蓄積'!$DB$1015,26,),0))</f>
        <v>0</v>
      </c>
      <c r="AA145" s="383">
        <f>IF($F144="申請キャンセル",0,IFERROR(VLOOKUP($D145,INDEX(データ蓄積!$A$16:$A$1015,MATCH($D145,データ蓄積!$A$16:$A$1015,0)+1):'データ蓄積'!$DB$1015,28,),0))</f>
        <v>0</v>
      </c>
      <c r="AB145" s="385">
        <f t="shared" ref="AB145" si="697">IF($W145="初 年 度",TRUNC((+AA145-BP145)/2,0),0)</f>
        <v>0</v>
      </c>
      <c r="AC145" s="381"/>
      <c r="AD145" s="380">
        <f>IF($F144="申請キャンセル",0,IFERROR(VLOOKUP($D145,INDEX(データ蓄積!$A$16:$A$1015,MATCH($D145,データ蓄積!$A$16:$A$1015,0)+1):'データ蓄積'!$DB$1015,30,),0))</f>
        <v>0</v>
      </c>
      <c r="AE145" s="383">
        <f t="shared" si="687"/>
        <v>0</v>
      </c>
      <c r="AF145" s="383">
        <f>IF($F144="申請キャンセル",0,IFERROR(VLOOKUP($D145,INDEX(データ蓄積!$A$16:$A$1015,MATCH($D145,データ蓄積!$A$16:$A$1015,0)+1):'データ蓄積'!$DB$1015,29,),0))</f>
        <v>0</v>
      </c>
      <c r="AG145" s="383">
        <f>IF($F144="申請キャンセル",0,IFERROR(VLOOKUP($D145,INDEX(データ蓄積!$A$16:$A$1015,MATCH($D145,データ蓄積!$A$16:$A$1015,0)+1):'データ蓄積'!$DB$1015,31,),0))</f>
        <v>0</v>
      </c>
      <c r="AH145" s="383">
        <f t="shared" si="370"/>
        <v>0</v>
      </c>
      <c r="AI145" s="381"/>
      <c r="AJ145" s="385">
        <f t="shared" ref="AJ145" si="698">+X145+AD145</f>
        <v>0</v>
      </c>
      <c r="AK145" s="390">
        <f t="shared" si="648"/>
        <v>0</v>
      </c>
      <c r="AL145" s="383">
        <f t="shared" si="648"/>
        <v>0</v>
      </c>
      <c r="AM145" s="383">
        <f t="shared" si="648"/>
        <v>0</v>
      </c>
      <c r="AN145" s="385">
        <f t="shared" si="648"/>
        <v>0</v>
      </c>
      <c r="AO145" s="381"/>
      <c r="AP145" s="383">
        <f>IF($F144="申請キャンセル",0,IFERROR(VLOOKUP($D145,INDEX(データ蓄積!$A$16:$A$1015,MATCH($D145,データ蓄積!$A$16:$A$1015,0)+1):'データ蓄積'!$DB$1015,33,),0))</f>
        <v>0</v>
      </c>
      <c r="AQ145" s="390">
        <f t="shared" si="688"/>
        <v>0</v>
      </c>
      <c r="AR145" s="383">
        <f>IF($F144="申請キャンセル",0,IFERROR(VLOOKUP($D145,INDEX(データ蓄積!$A$16:$A$1015,MATCH($D145,データ蓄積!$A$16:$A$1015,0)+1):'データ蓄積'!$DB$1015,32,),0))</f>
        <v>0</v>
      </c>
      <c r="AS145" s="383">
        <f>IF($F144="申請キャンセル",0,IFERROR(VLOOKUP($D145,INDEX(データ蓄積!$A$16:$A$1015,MATCH($D145,データ蓄積!$A$16:$A$1015,0)+1):'データ蓄積'!$DB$1015,34,),0))</f>
        <v>0</v>
      </c>
      <c r="AT145" s="385">
        <f t="shared" si="371"/>
        <v>0</v>
      </c>
      <c r="AU145" s="381"/>
      <c r="AV145" s="383">
        <f>IF($F144="申請キャンセル",0,IFERROR(VLOOKUP($D145,INDEX(データ蓄積!$A$16:$A$1015,MATCH($D145,データ蓄積!$A$16:$A$1015,0)+1):'データ蓄積'!$DB$1015,36,),0))</f>
        <v>0</v>
      </c>
      <c r="AW145" s="390">
        <f t="shared" si="689"/>
        <v>0</v>
      </c>
      <c r="AX145" s="383">
        <f>IF($F144="申請キャンセル",0,IFERROR(VLOOKUP($D145,INDEX(データ蓄積!$A$16:$A$1015,MATCH($D145,データ蓄積!$A$16:$A$1015,0)+1):'データ蓄積'!$DB$1015,35,),0))</f>
        <v>0</v>
      </c>
      <c r="AY145" s="383">
        <f>IF($F144="申請キャンセル",0,IFERROR(VLOOKUP($D145,INDEX(データ蓄積!$A$16:$A$1015,MATCH($D145,データ蓄積!$A$16:$A$1015,0)+1):'データ蓄積'!$DB$1015,37,),0))</f>
        <v>0</v>
      </c>
      <c r="AZ145" s="385">
        <f t="shared" si="372"/>
        <v>0</v>
      </c>
      <c r="BA145" s="381"/>
      <c r="BB145" s="391">
        <f t="shared" ref="BB145" si="699">+AK145+AQ145+AW145</f>
        <v>0</v>
      </c>
      <c r="BC145" s="383">
        <f t="shared" si="669"/>
        <v>0</v>
      </c>
      <c r="BD145" s="383">
        <f t="shared" si="669"/>
        <v>0</v>
      </c>
      <c r="BE145" s="392">
        <f t="shared" si="669"/>
        <v>0</v>
      </c>
      <c r="BF145" s="369"/>
      <c r="BG145" s="380">
        <f>IF($F144="申請キャンセル",0,IF(H145="（○）",220,0))</f>
        <v>0</v>
      </c>
      <c r="BH145" s="385">
        <f>IF($F144="申請キャンセル",0,IF(H145="（○）",SUM(AK145+AQ145+AW145),0))</f>
        <v>0</v>
      </c>
      <c r="BI145" s="383">
        <f>IF($F144="申請キャンセル",0,IF(H145="（○）",SUM(AL145+AR145),0))</f>
        <v>0</v>
      </c>
      <c r="BJ145" s="383">
        <f t="shared" si="690"/>
        <v>0</v>
      </c>
      <c r="BK145" s="392">
        <f t="shared" ref="BK145" si="700">IF($W145="初 年 度",TRUNC((+BJ145-CB145),0),0)</f>
        <v>0</v>
      </c>
      <c r="BL145" s="46"/>
      <c r="BM145" s="380">
        <f t="shared" si="454"/>
        <v>0</v>
      </c>
      <c r="BN145" s="381">
        <f t="shared" si="454"/>
        <v>0</v>
      </c>
      <c r="BP145" s="127">
        <f t="shared" si="691"/>
        <v>0</v>
      </c>
      <c r="BQ145" s="128">
        <f t="shared" ref="BQ145" si="701">ROUNDUP(BP145/2,0)</f>
        <v>0</v>
      </c>
      <c r="BR145" s="45"/>
      <c r="BS145" s="127">
        <f t="shared" si="692"/>
        <v>0</v>
      </c>
      <c r="BT145" s="128">
        <f t="shared" ref="BT145" si="702">ROUNDUP(BS145/2,0)</f>
        <v>0</v>
      </c>
      <c r="BU145" s="45"/>
      <c r="BV145" s="127">
        <f t="shared" si="693"/>
        <v>0</v>
      </c>
      <c r="BW145" s="128">
        <f t="shared" si="373"/>
        <v>0</v>
      </c>
      <c r="BX145" s="45"/>
      <c r="BY145" s="127">
        <f t="shared" si="694"/>
        <v>0</v>
      </c>
      <c r="BZ145" s="128">
        <f t="shared" ref="BZ145" si="703">ROUNDUP(BY145/2,0)</f>
        <v>0</v>
      </c>
      <c r="CA145" s="45"/>
      <c r="CB145" s="127">
        <f t="shared" si="695"/>
        <v>0</v>
      </c>
      <c r="CC145" s="128">
        <f t="shared" ref="CC145" si="704">+CB145</f>
        <v>0</v>
      </c>
      <c r="CD145" s="45"/>
      <c r="CE145" s="370">
        <f>IF($F144="申請キャンセル",0,IFERROR(VLOOKUP($D145,INDEX(データ蓄積!$A$16:$A$1015,MATCH($D145,データ蓄積!$A$16:$A$1015,0)+1):'データ蓄積'!$DB$1015,83,),0))</f>
        <v>0</v>
      </c>
      <c r="CF145" s="371">
        <f>IF($F144="申請キャンセル",0,IFERROR(VLOOKUP($D145,INDEX(データ蓄積!$A$16:$A$1015,MATCH($D145,データ蓄積!$A$16:$A$1015,0)+1):'データ蓄積'!$DB$1015,6,),0))</f>
        <v>0</v>
      </c>
      <c r="CG145" s="214" t="str">
        <f t="shared" si="455"/>
        <v xml:space="preserve"> </v>
      </c>
      <c r="CH145" s="214" t="str">
        <f t="shared" si="455"/>
        <v/>
      </c>
      <c r="CI145" s="214" t="str">
        <f t="shared" ref="CI145" si="705">IF(CG145&gt;=CH145,"OK","下限本数を下回っています")</f>
        <v>OK</v>
      </c>
      <c r="CJ145" s="371">
        <f>IF($F144="申請キャンセル",0,IFERROR(VLOOKUP($D145,INDEX(データ蓄積!$A$16:$A$1015,MATCH($D145,データ蓄積!$A$16:$A$1015,0)+1):'データ蓄積'!$DB$1015,9,),0))</f>
        <v>0</v>
      </c>
      <c r="CK145" s="372">
        <f>IF($F144="申請キャンセル",0,IFERROR(VLOOKUP($D145,INDEX(データ蓄積!$A$16:$A$1015,MATCH($D145,データ蓄積!$A$16:$A$1015,0)+1):'データ蓄積'!$DB$1015,11,),0))</f>
        <v>0</v>
      </c>
      <c r="CL145" s="372">
        <f>IF($F144="申請キャンセル",0,IFERROR(VLOOKUP($D145,INDEX(データ蓄積!$A$16:$A$1015,MATCH($D145,データ蓄積!$A$16:$A$1015,0)+1):'データ蓄積'!$DB$1015,13,),0))</f>
        <v>0</v>
      </c>
      <c r="CM145" s="372">
        <f>IF($F144="申請キャンセル",0,IFERROR(VLOOKUP($D145,INDEX(データ蓄積!$A$16:$A$1015,MATCH($D145,データ蓄積!$A$16:$A$1015,0)+1):'データ蓄積'!$DB$1015,15,),0))</f>
        <v>0</v>
      </c>
      <c r="CN145" s="372">
        <f>IF($F144="申請キャンセル",0,IFERROR(VLOOKUP($D145,INDEX(データ蓄積!$A$16:$A$1015,MATCH($D145,データ蓄積!$A$16:$A$1015,0)+1):'データ蓄積'!$DB$1015,17,),0))</f>
        <v>0</v>
      </c>
      <c r="CO145" s="372">
        <f>IF($F144="申請キャンセル",0,IFERROR(VLOOKUP($D145,INDEX(データ蓄積!$A$16:$A$1015,MATCH($D145,データ蓄積!$A$16:$A$1015,0)+1):'データ蓄積'!$DB$1015,18,),0))</f>
        <v>0</v>
      </c>
      <c r="CP145" s="371">
        <f>IF($F144="申請キャンセル",0,IFERROR(VLOOKUP($D145,INDEX(データ蓄積!$A$16:$A$1015,MATCH($D145,データ蓄積!$A$16:$A$1015,0)+1):'データ蓄積'!$DB$1015,19,),0))</f>
        <v>0</v>
      </c>
      <c r="CQ145" s="372">
        <f>IF($F144="申請キャンセル",0,IFERROR(VLOOKUP($D145,INDEX(データ蓄積!$A$16:$A$1015,MATCH($D145,データ蓄積!$A$16:$A$1015,0)+1):'データ蓄積'!$DB$1015,24,),0))</f>
        <v>0</v>
      </c>
      <c r="CR145" s="99" t="str">
        <f>IF($F144="申請キャンセル",0,CONCATENATE(CS145,$CS$14,CT145,$CT$14,CU145,$CU$14))</f>
        <v>0年0月0日</v>
      </c>
      <c r="CS145" s="99">
        <f>IF($F144="申請キャンセル",0,IFERROR(VLOOKUP($D145,INDEX(データ蓄積!$A$16:$A$1015,MATCH($D145,データ蓄積!$A$16:$A$1015,0)+1):'データ蓄積'!$DB$1015,70,),0))</f>
        <v>0</v>
      </c>
      <c r="CT145" s="99">
        <f>IF($F144="申請キャンセル",0,IFERROR(VLOOKUP($D145,INDEX(データ蓄積!$A$16:$A$1015,MATCH($D145,データ蓄積!$A$16:$A$1015,0)+1):'データ蓄積'!$DB$1015,71,),0))</f>
        <v>0</v>
      </c>
      <c r="CU145" s="99">
        <f>IF($F144="申請キャンセル",0,IFERROR(VLOOKUP($D145,INDEX(データ蓄積!$A$16:$A$1015,MATCH($D145,データ蓄積!$A$16:$A$1015,0)+1):'データ蓄積'!$DB$1015,72,),0))</f>
        <v>0</v>
      </c>
      <c r="CV145" s="99" t="str">
        <f>IF($F144="申請キャンセル",0,CONCATENATE(CW145,$CW$14,CX145,$CX$14,CY145,$CY$14))</f>
        <v>0年0月0日</v>
      </c>
      <c r="CW145" s="99">
        <f>IF($F144="申請キャンセル",0,IFERROR(VLOOKUP($D145,INDEX(データ蓄積!$A$16:$A$1015,MATCH($D145,データ蓄積!$A$16:$A$1015,0)+1):'データ蓄積'!$DB$1015,73,),0))</f>
        <v>0</v>
      </c>
      <c r="CX145" s="99">
        <f>IF($F144="申請キャンセル",0,IFERROR(VLOOKUP($D145,INDEX(データ蓄積!$A$16:$A$1015,MATCH($D145,データ蓄積!$A$16:$A$1015,0)+1):'データ蓄積'!$DB$1015,74,),0))</f>
        <v>0</v>
      </c>
      <c r="CY145" s="99">
        <f>IF($F144="申請キャンセル",0,IFERROR(VLOOKUP($D145,INDEX(データ蓄積!$A$16:$A$1015,MATCH($D145,データ蓄積!$A$16:$A$1015,0)+1):'データ蓄積'!$DB$1015,75,),0))</f>
        <v>0</v>
      </c>
      <c r="CZ145" s="211">
        <f>IF($F144="申請キャンセル",0,IFERROR(VLOOKUP($D145,INDEX(データ蓄積!$A$16:$A$1015,MATCH($D145,データ蓄積!$A$16:$A$1015,0)+1):'データ蓄積'!$CF$1015,84,),0))</f>
        <v>0</v>
      </c>
      <c r="DA145" s="211">
        <f>IF($F144="申請キャンセル",0,IFERROR(VLOOKUP($D145,INDEX(データ蓄積!$A$16:$A$1015,MATCH($D145,データ蓄積!$A$16:$A$1015,0)+1):'データ蓄積'!$CG$1015,85,),0))</f>
        <v>0</v>
      </c>
      <c r="DB145" s="211">
        <f>IF($F144="申請キャンセル",0,IFERROR(VLOOKUP($D145,INDEX(データ蓄積!$A$16:$A$1015,MATCH($D145,データ蓄積!$A$16:$A$1015,0)+1):'データ蓄積'!$CH$1015,86,),0))</f>
        <v>0</v>
      </c>
      <c r="DC145" s="211"/>
      <c r="DD145" s="204">
        <f>IF($F144="申請キャンセル",0,IFERROR(VLOOKUP($D145,INDEX(データ蓄積!$A$16:$A$1015,MATCH($D145,データ蓄積!$A$16:$A$1015,0)+1):'データ蓄積'!$CN$1015,91,),0))</f>
        <v>0</v>
      </c>
      <c r="DE145" s="204">
        <f>IF($F144="申請キャンセル",0,IFERROR(VLOOKUP($D145,INDEX(データ蓄積!$A$16:$A$1015,MATCH($D145,データ蓄積!$A$16:$A$1015,0)+1):'データ蓄積'!$CN$1015,92,),0))</f>
        <v>0</v>
      </c>
    </row>
    <row r="146" spans="1:109" ht="18.75" customHeight="1" x14ac:dyDescent="0.15">
      <c r="A146" s="349">
        <f>IFERROR(VLOOKUP($D146,INDEX(データ蓄積!$A$16:$A$1015,MATCH($D146,データ蓄積!$A$16:$A$1015,0)):'データ蓄積'!$BI$1015,3,),0)</f>
        <v>0</v>
      </c>
      <c r="B146" s="350">
        <f>IFERROR(VLOOKUP($D146,INDEX(データ蓄積!$A$16:$A$1015,MATCH($D146,データ蓄積!$A$16:$A$1015,0)):'データ蓄積'!$BI$1015,4,),0)</f>
        <v>0</v>
      </c>
      <c r="C146" s="349">
        <f>IFERROR(VLOOKUP($D146,INDEX(データ蓄積!$A$16:$A$1015,MATCH($D146,データ蓄積!$A$16:$A$1015,0)):'データ蓄積'!$BI$1015,5,),0)</f>
        <v>0</v>
      </c>
      <c r="D146" s="349">
        <f t="shared" si="0"/>
        <v>66</v>
      </c>
      <c r="E146" s="351">
        <f>IFERROR(VLOOKUP($D146,INDEX(データ蓄積!$A$16:$A$1015,MATCH($D146,データ蓄積!$A$16:$A$1015,0)):'データ蓄積'!$BI$1015,2,),0)</f>
        <v>0</v>
      </c>
      <c r="F146" s="352">
        <f>IFERROR(VLOOKUP($D146,INDEX(データ蓄積!$A$16:$A$1015,MATCH($D146,データ蓄積!$A$16:$A$1015,0)):'データ蓄積'!$CD$1015,82,),0)</f>
        <v>0</v>
      </c>
      <c r="G146" s="353">
        <f>IF($F146="申請キャンセル",0,IFERROR(VLOOKUP($D146,INDEX(データ蓄積!$A$16:$A$1015,MATCH($D146,データ蓄積!$A$16:$A$1015,0)):'データ蓄積'!$BI$1015,8,),0))</f>
        <v>0</v>
      </c>
      <c r="H146" s="346">
        <f>IF($F146="申請キャンセル",0,IFERROR(VLOOKUP($D146,INDEX(データ蓄積!$A$16:$A$1015,MATCH($D146,データ蓄積!$A$16:$A$1015,0)):'データ蓄積'!$BI$1015,10,),0))</f>
        <v>0</v>
      </c>
      <c r="I146" s="354" t="str">
        <f>IF($F146="申請キャンセル","",LEFT(IFERROR(VLOOKUP($D146,INDEX(データ蓄積!$A$16:$A$1015,MATCH($D146,データ蓄積!$A$16:$A$1015,0)):'データ蓄積'!$CH$1015,84,),""),2))</f>
        <v/>
      </c>
      <c r="J146" s="346" t="str">
        <f>IF($F146="申請キャンセル","",LEFT(IFERROR(VLOOKUP($D146,INDEX(データ蓄積!$A$16:$A$1015,MATCH($D146,データ蓄積!$A$16:$A$1015,0)):'データ蓄積'!$CL$1015,86,),""),2))</f>
        <v/>
      </c>
      <c r="K146" s="355">
        <f>IF($F146="申請キャンセル",0,IFERROR(VLOOKUP($D146,INDEX(データ蓄積!$A$16:$A$1015,MATCH($D146,データ蓄積!$A$16:$A$1015,0)):'データ蓄積'!$CO$1015,90,),0))</f>
        <v>0</v>
      </c>
      <c r="L146" s="350">
        <f>IF(G146=0,0,IF($F146="申請キャンセル",0,IF(K146="","","〇")))</f>
        <v>0</v>
      </c>
      <c r="M146" s="356">
        <f>IF($F146="申請キャンセル",0,IFERROR(VLOOKUP($D146,INDEX(データ蓄積!$A$16:$A$1015,MATCH($D146,データ蓄積!$A$16:$A$1015,0)):'データ蓄積'!$BI$1015,14,),))</f>
        <v>0</v>
      </c>
      <c r="N146" s="357">
        <f>IF($F146="申請キャンセル",0,IFERROR(VLOOKUP($D146,INDEX(データ蓄積!$A$16:$A$1015,MATCH($D146,データ蓄積!$A$16:$A$1015,0)):'データ蓄積'!$BI$1015,16,),0))</f>
        <v>0</v>
      </c>
      <c r="O146" s="356">
        <f>IF($F146="申請キャンセル",0,IFERROR(VLOOKUP($D146,INDEX(データ蓄積!$A$16:$A$1015,MATCH($D146,データ蓄積!$A$16:$A$1015,0)):'データ蓄積'!$BI$1015,20,),0))</f>
        <v>0</v>
      </c>
      <c r="P146" s="358">
        <f>IF($F146="申請キャンセル",0,IFERROR(VLOOKUP($D146,INDEX(データ蓄積!$A$16:$A$1015,MATCH($D146,データ蓄積!$A$16:$A$1015,0)):'データ蓄積'!$BI$1015,21,),0))</f>
        <v>0</v>
      </c>
      <c r="Q146" s="359">
        <f>IF($F146="申請キャンセル",0,IFERROR(VLOOKUP($D146,INDEX(データ蓄積!$A$16:$A$1015,MATCH($D146,データ蓄積!$A$16:$A$1015,0)):'データ蓄積'!$BI$1015,23,),0))</f>
        <v>0</v>
      </c>
      <c r="R146" s="360">
        <f>IF($F146="申請キャンセル",0,IFERROR(VLOOKUP($D146,INDEX(データ蓄積!$A$16:$A$1015,MATCH($D146,データ蓄積!$A$16:$A$1015,0)):'データ蓄積'!$CO$1015,92,),0))</f>
        <v>0</v>
      </c>
      <c r="S146" s="361">
        <f>IF($F146="申請キャンセル",0,IFERROR(VLOOKUP($D146,INDEX(データ蓄積!$A$16:$A$1015,MATCH($D146,データ蓄積!$A$16:$A$1015,0)):'データ蓄積'!$BI$1015,22,),0))</f>
        <v>0</v>
      </c>
      <c r="T146" s="362" t="str">
        <f>IF($F146="申請キャンセル",0,IF((AJ146+AP146)&gt;0,ROUNDDOWN((AJ146+AP146)/(AL146+AR146),4)*1000," "))</f>
        <v xml:space="preserve"> </v>
      </c>
      <c r="U146" s="363" t="str">
        <f>IF($F146="申請キャンセル",0,IFERROR(IF(AJ146+AP146=0,"",VLOOKUP(Q146,Sheet1!$B$4:$C$64,2,0)),0))</f>
        <v/>
      </c>
      <c r="V146" s="364">
        <f>IF($F146="申請キャンセル",0,IFERROR(VLOOKUP($D146,INDEX(データ蓄積!$A$16:$A$1015,MATCH($D146,データ蓄積!$A$16:$A$1015,0)):'データ蓄積'!$BI$1015,12,),0))</f>
        <v>0</v>
      </c>
      <c r="W146" s="365">
        <f>IF($F146="申請キャンセル",0,IFERROR(VLOOKUP($D146,INDEX(データ蓄積!$A$16:$A$1015,MATCH($D146,データ蓄積!$A$16:$A$1015,0)):'データ蓄積'!$BI$1015,25,),0))</f>
        <v>0</v>
      </c>
      <c r="X146" s="356">
        <f>IF($F146="申請キャンセル",0,IFERROR(VLOOKUP($D146,INDEX(データ蓄積!$A$16:$A$1015,MATCH($D146,データ蓄積!$A$16:$A$1015,0)):'データ蓄積'!$DB$1015,27,),0))</f>
        <v>0</v>
      </c>
      <c r="Y146" s="366">
        <f t="shared" si="686"/>
        <v>0</v>
      </c>
      <c r="Z146" s="358">
        <f>IF($F146="申請キャンセル",0,IFERROR(VLOOKUP($D146,INDEX(データ蓄積!$A$16:$A$1015,MATCH($D146,データ蓄積!$A$16:$A$1015,0)):'データ蓄積'!$DB$1015,26,),0))</f>
        <v>0</v>
      </c>
      <c r="AA146" s="367">
        <f>IF($F146="申請キャンセル",0,IFERROR(VLOOKUP($D146,INDEX(データ蓄積!$A$16:$A$1015,MATCH($D146,データ蓄積!$A$16:$A$1015,0)):'データ蓄積'!$DB$1015,28,),0))</f>
        <v>0</v>
      </c>
      <c r="AB146" s="358">
        <f>IF($W146="初 年 度",TRUNC((+AA146-BP146)/2,0),0)</f>
        <v>0</v>
      </c>
      <c r="AC146" s="357"/>
      <c r="AD146" s="356">
        <f>IF($F146="申請キャンセル",0,IFERROR(VLOOKUP($D146,INDEX(データ蓄積!$A$16:$A$1015,MATCH($D146,データ蓄積!$A$16:$A$1015,0)):'データ蓄積'!$DB$1015,30,),0))</f>
        <v>0</v>
      </c>
      <c r="AE146" s="359">
        <f t="shared" si="687"/>
        <v>0</v>
      </c>
      <c r="AF146" s="359">
        <f>IF($F146="申請キャンセル",0,IFERROR(VLOOKUP($D146,INDEX(データ蓄積!$A$16:$A$1015,MATCH($D146,データ蓄積!$A$16:$A$1015,0)):'データ蓄積'!$DB$1015,29,),0))</f>
        <v>0</v>
      </c>
      <c r="AG146" s="359">
        <f>IF($F146="申請キャンセル",0,IFERROR(VLOOKUP($D146,INDEX(データ蓄積!$A$16:$A$1015,MATCH($D146,データ蓄積!$A$16:$A$1015,0)):'データ蓄積'!$DB$1015,31,),0))</f>
        <v>0</v>
      </c>
      <c r="AH146" s="359">
        <f t="shared" ref="AH146:AH209" si="706">IF($W146="初 年 度",TRUNC((+AG146-BS146)/2,0),0)</f>
        <v>0</v>
      </c>
      <c r="AI146" s="357"/>
      <c r="AJ146" s="358">
        <f>+X146+AD146</f>
        <v>0</v>
      </c>
      <c r="AK146" s="366">
        <f t="shared" si="648"/>
        <v>0</v>
      </c>
      <c r="AL146" s="358">
        <f t="shared" si="648"/>
        <v>0</v>
      </c>
      <c r="AM146" s="367">
        <f t="shared" si="648"/>
        <v>0</v>
      </c>
      <c r="AN146" s="358">
        <f t="shared" si="648"/>
        <v>0</v>
      </c>
      <c r="AO146" s="357"/>
      <c r="AP146" s="356">
        <f>IF($F146="申請キャンセル",0,IFERROR(VLOOKUP($D146,INDEX(データ蓄積!$A$16:$A$1015,MATCH($D146,データ蓄積!$A$16:$A$1015,0)):'データ蓄積'!$DB$1015,33,),0))</f>
        <v>0</v>
      </c>
      <c r="AQ146" s="366">
        <f t="shared" si="688"/>
        <v>0</v>
      </c>
      <c r="AR146" s="358">
        <f>IF($F146="申請キャンセル",0,IFERROR(VLOOKUP($D146,INDEX(データ蓄積!$A$16:$A$1015,MATCH($D146,データ蓄積!$A$16:$A$1015,0)):'データ蓄積'!$DB$1015,32,),0))</f>
        <v>0</v>
      </c>
      <c r="AS146" s="367">
        <f>IF($F146="申請キャンセル",0,IFERROR(VLOOKUP($D146,INDEX(データ蓄積!$A$16:$A$1015,MATCH($D146,データ蓄積!$A$16:$A$1015,0)):'データ蓄積'!$DB$1015,34,),0))</f>
        <v>0</v>
      </c>
      <c r="AT146" s="358">
        <f t="shared" ref="AT146:AT209" si="707">IF($W146="初 年 度",TRUNC((+AS146-BV146)/2,0),0)</f>
        <v>0</v>
      </c>
      <c r="AU146" s="357"/>
      <c r="AV146" s="356">
        <f>IF($F146="申請キャンセル",0,IFERROR(VLOOKUP($D146,INDEX(データ蓄積!$A$16:$A$1015,MATCH($D146,データ蓄積!$A$16:$A$1015,0)):'データ蓄積'!$DB$1015,36,),0))</f>
        <v>0</v>
      </c>
      <c r="AW146" s="366">
        <f t="shared" si="689"/>
        <v>0</v>
      </c>
      <c r="AX146" s="358">
        <f>IF($F146="申請キャンセル",0,IFERROR(VLOOKUP($D146,INDEX(データ蓄積!$A$16:$A$1015,MATCH($D146,データ蓄積!$A$16:$A$1015,0)):'データ蓄積'!$DB$1015,35,),0))</f>
        <v>0</v>
      </c>
      <c r="AY146" s="367">
        <f>IF($F146="申請キャンセル",0,IFERROR(VLOOKUP($D146,INDEX(データ蓄積!$A$16:$A$1015,MATCH($D146,データ蓄積!$A$16:$A$1015,0)):'データ蓄積'!$DB$1015,37,),0))</f>
        <v>0</v>
      </c>
      <c r="AZ146" s="358">
        <f t="shared" ref="AZ146:AZ209" si="708">IF($W146="初 年 度",TRUNC((+AY146-BY146)/2,0),0)</f>
        <v>0</v>
      </c>
      <c r="BA146" s="357"/>
      <c r="BB146" s="368">
        <f>+AK146+AQ146+AW146</f>
        <v>0</v>
      </c>
      <c r="BC146" s="358">
        <f t="shared" si="669"/>
        <v>0</v>
      </c>
      <c r="BD146" s="367">
        <f t="shared" si="669"/>
        <v>0</v>
      </c>
      <c r="BE146" s="361">
        <f t="shared" si="669"/>
        <v>0</v>
      </c>
      <c r="BF146" s="369"/>
      <c r="BG146" s="356">
        <f>IF($F146="申請キャンセル",0,IF(H146="（○）",220,0))</f>
        <v>0</v>
      </c>
      <c r="BH146" s="359">
        <f>IF($F146="申請キャンセル",0,IF(H146="（○）",SUM(AK146+AQ146+AW146),0))</f>
        <v>0</v>
      </c>
      <c r="BI146" s="359">
        <f>IF($F146="申請キャンセル",0,IF(H146="（○）",SUM(AL146+AR146),0))</f>
        <v>0</v>
      </c>
      <c r="BJ146" s="359">
        <f t="shared" si="690"/>
        <v>0</v>
      </c>
      <c r="BK146" s="361">
        <f>IF($W146="初 年 度",TRUNC((+BJ146-CB146),0),0)</f>
        <v>0</v>
      </c>
      <c r="BL146" s="46"/>
      <c r="BM146" s="356">
        <f t="shared" si="454"/>
        <v>0</v>
      </c>
      <c r="BN146" s="357">
        <f t="shared" si="454"/>
        <v>0</v>
      </c>
      <c r="BP146" s="125">
        <f t="shared" si="691"/>
        <v>0</v>
      </c>
      <c r="BQ146" s="126">
        <f>ROUNDUP(BP146/2,0)</f>
        <v>0</v>
      </c>
      <c r="BR146" s="44"/>
      <c r="BS146" s="125">
        <f t="shared" si="692"/>
        <v>0</v>
      </c>
      <c r="BT146" s="126">
        <f>ROUNDUP(BS146/2,0)</f>
        <v>0</v>
      </c>
      <c r="BU146" s="44"/>
      <c r="BV146" s="125">
        <f t="shared" si="693"/>
        <v>0</v>
      </c>
      <c r="BW146" s="126">
        <f t="shared" ref="BW146:BW209" si="709">ROUNDUP(BV146/2,0)</f>
        <v>0</v>
      </c>
      <c r="BX146" s="44"/>
      <c r="BY146" s="125">
        <f t="shared" si="694"/>
        <v>0</v>
      </c>
      <c r="BZ146" s="126">
        <f>ROUNDUP(BY146/2,0)</f>
        <v>0</v>
      </c>
      <c r="CA146" s="44"/>
      <c r="CB146" s="125">
        <f t="shared" si="695"/>
        <v>0</v>
      </c>
      <c r="CC146" s="126">
        <f>+CB146</f>
        <v>0</v>
      </c>
      <c r="CD146" s="44"/>
      <c r="CE146" s="370">
        <f>IF($F146="申請キャンセル",0,IF(CE147="","",CE147))</f>
        <v>0</v>
      </c>
      <c r="CF146" s="371">
        <f>IF($F146="申請キャンセル",0,IFERROR(VLOOKUP($D146,INDEX(データ蓄積!$A$16:$A$1015,MATCH($D146,データ蓄積!$A$16:$A$1015,0)):'データ蓄積'!$DB$1015,6,),0))</f>
        <v>0</v>
      </c>
      <c r="CG146" s="214" t="str">
        <f t="shared" si="455"/>
        <v xml:space="preserve"> </v>
      </c>
      <c r="CH146" s="214" t="str">
        <f t="shared" si="455"/>
        <v/>
      </c>
      <c r="CI146" s="214" t="str">
        <f>IF(CG146&gt;=CH146,"OK","下限本数を下回っています")</f>
        <v>OK</v>
      </c>
      <c r="CJ146" s="371">
        <f>IF($F146="申請キャンセル",0,IFERROR(VLOOKUP($D146,INDEX(データ蓄積!$A$16:$A$1015,MATCH($D146,データ蓄積!$A$16:$A$1015,0)):'データ蓄積'!$DB$1015,9,),0))</f>
        <v>0</v>
      </c>
      <c r="CK146" s="372">
        <f>IF($F146="申請キャンセル",0,IFERROR(VLOOKUP($D146,INDEX(データ蓄積!$A$16:$A$1015,MATCH($D146,データ蓄積!$A$16:$A$1015,0)):'データ蓄積'!$DB$1015,11,),0))</f>
        <v>0</v>
      </c>
      <c r="CL146" s="372">
        <f>IF($F146="申請キャンセル",0,IFERROR(VLOOKUP($D146,INDEX(データ蓄積!$A$16:$A$1015,MATCH($D146,データ蓄積!$A$16:$A$1015,0)):'データ蓄積'!$DB$1015,13,),0))</f>
        <v>0</v>
      </c>
      <c r="CM146" s="372">
        <f>IF($F146="申請キャンセル",0,IFERROR(VLOOKUP($D146,INDEX(データ蓄積!$A$16:$A$1015,MATCH($D146,データ蓄積!$A$16:$A$1015,0)):'データ蓄積'!$DB$1015,15,),0))</f>
        <v>0</v>
      </c>
      <c r="CN146" s="372">
        <f>IF($F146="申請キャンセル",0,IFERROR(VLOOKUP($D146,INDEX(データ蓄積!$A$16:$A$1015,MATCH($D146,データ蓄積!$A$16:$A$1015,0)):'データ蓄積'!$DB$1015,17,),0))</f>
        <v>0</v>
      </c>
      <c r="CO146" s="372">
        <f>IF($F146="申請キャンセル",0,IFERROR(VLOOKUP($D146,INDEX(データ蓄積!$A$16:$A$1015,MATCH($D146,データ蓄積!$A$16:$A$1015,0)):'データ蓄積'!$DB$1015,18,),0))</f>
        <v>0</v>
      </c>
      <c r="CP146" s="371">
        <f>IF($F146="申請キャンセル",0,IFERROR(VLOOKUP($D146,INDEX(データ蓄積!$A$16:$A$1015,MATCH($D146,データ蓄積!$A$16:$A$1015,0)):'データ蓄積'!$DB$1015,19,),0))</f>
        <v>0</v>
      </c>
      <c r="CQ146" s="372">
        <f>IF($F146="申請キャンセル",0,IFERROR(VLOOKUP($D146,INDEX(データ蓄積!$A$16:$A$1015,MATCH($D146,データ蓄積!$A$16:$A$1015,0)):'データ蓄積'!$DB$1015,24,),0))</f>
        <v>0</v>
      </c>
      <c r="CR146" s="99" t="str">
        <f>IF($F146="申請キャンセル",0,CONCATENATE(CS146,$CS$14,CT146,$CT$14,CU146,$CU$14))</f>
        <v>0年0月0日</v>
      </c>
      <c r="CS146" s="99">
        <f>IF($F146="申請キャンセル",0,IFERROR(VLOOKUP($D146,INDEX(データ蓄積!$A$16:$A$1015,MATCH($D146,データ蓄積!$A$16:$A$1015,0)):'データ蓄積'!$DB$1015,70,),0))</f>
        <v>0</v>
      </c>
      <c r="CT146" s="99">
        <f>IF($F146="申請キャンセル",0,IFERROR(VLOOKUP($D146,INDEX(データ蓄積!$A$16:$A$1015,MATCH($D146,データ蓄積!$A$16:$A$1015,0)):'データ蓄積'!$DB$1015,71,),0))</f>
        <v>0</v>
      </c>
      <c r="CU146" s="99">
        <f>IF($F146="申請キャンセル",0,IFERROR(VLOOKUP($D146,INDEX(データ蓄積!$A$16:$A$1015,MATCH($D146,データ蓄積!$A$16:$A$1015,0)):'データ蓄積'!$DB$1015,72,),0))</f>
        <v>0</v>
      </c>
      <c r="CV146" s="99" t="str">
        <f>IF($F146="申請キャンセル",0,CONCATENATE(CW146,$CW$14,CX146,$CX$14,CY146,$CY$14))</f>
        <v>0年0月0日</v>
      </c>
      <c r="CW146" s="99">
        <f>IF($F146="申請キャンセル",0,IFERROR(VLOOKUP($D146,INDEX(データ蓄積!$A$16:$A$1015,MATCH($D146,データ蓄積!$A$16:$A$1015,0)):'データ蓄積'!$DB$1015,73,),0))</f>
        <v>0</v>
      </c>
      <c r="CX146" s="99">
        <f>IF($F146="申請キャンセル",0,IFERROR(VLOOKUP($D146,INDEX(データ蓄積!$A$16:$A$1015,MATCH($D146,データ蓄積!$A$16:$A$1015,0)):'データ蓄積'!$DB$1015,74,),0))</f>
        <v>0</v>
      </c>
      <c r="CY146" s="99">
        <f>IF($F146="申請キャンセル",0,IFERROR(VLOOKUP($D146,INDEX(データ蓄積!$A$16:$A$1015,MATCH($D146,データ蓄積!$A$16:$A$1015,0)):'データ蓄積'!$DB$1015,75,),0))</f>
        <v>0</v>
      </c>
      <c r="CZ146" s="211">
        <f>IF($F146="申請キャンセル",0,IFERROR(VLOOKUP($D146,INDEX(データ蓄積!$A$16:$A$1015,MATCH($D146,データ蓄積!$A$16:$A$1015,0)):'データ蓄積'!$CF$1015,84,),0))</f>
        <v>0</v>
      </c>
      <c r="DA146" s="211">
        <f>IF($F146="申請キャンセル",0,IFERROR(VLOOKUP($D146,INDEX(データ蓄積!$A$16:$A$1015,MATCH($D146,データ蓄積!$A$16:$A$1015,0)):'データ蓄積'!$CG$1015,85,),0))</f>
        <v>0</v>
      </c>
      <c r="DB146" s="211">
        <f>IF($F146="申請キャンセル",0,IFERROR(VLOOKUP($D146,INDEX(データ蓄積!$A$16:$A$1015,MATCH($D146,データ蓄積!$A$16:$A$1015,0)):'データ蓄積'!$CH$1015,86,),0))</f>
        <v>0</v>
      </c>
      <c r="DC146" s="211"/>
      <c r="DD146" s="204">
        <f>IF($F146="申請キャンセル",0,IFERROR(VLOOKUP($D146,INDEX(データ蓄積!$A$16:$A$1015,MATCH($D146,データ蓄積!$A$16:$A$1015,0)):'データ蓄積'!$CN$1015,91,),0))</f>
        <v>0</v>
      </c>
      <c r="DE146" s="204">
        <f>IF($F146="申請キャンセル",0,IFERROR(VLOOKUP($D146,INDEX(データ蓄積!$A$16:$A$1015,MATCH($D146,データ蓄積!$A$16:$A$1015,0)):'データ蓄積'!$CN$1015,92,),0))</f>
        <v>0</v>
      </c>
    </row>
    <row r="147" spans="1:109" ht="18.75" customHeight="1" x14ac:dyDescent="0.15">
      <c r="A147" s="373">
        <f>IFERROR(VLOOKUP($D147,INDEX(データ蓄積!$A$16:$A$1015,MATCH($D147,データ蓄積!$A$16:$A$1015,0)+1):'データ蓄積'!$BI$1015,3,),0)</f>
        <v>0</v>
      </c>
      <c r="B147" s="374">
        <f>IFERROR(VLOOKUP($D147,INDEX(データ蓄積!$A$16:$A$1015,MATCH($D147,データ蓄積!$A$16:$A$1015,0)+1):'データ蓄積'!$BI$1015,4,),0)</f>
        <v>0</v>
      </c>
      <c r="C147" s="375">
        <f>IFERROR(VLOOKUP($D147,INDEX(データ蓄積!$A$16:$A$1015,MATCH($D147,データ蓄積!$A$16:$A$1015,0)+1):'データ蓄積'!$BI$1015,5,),0)</f>
        <v>0</v>
      </c>
      <c r="D147" s="373">
        <f t="shared" si="0"/>
        <v>66</v>
      </c>
      <c r="E147" s="347">
        <f>IFERROR(VLOOKUP($D147,INDEX(データ蓄積!$A$16:$A$1015,MATCH($D147,データ蓄積!$A$16:$A$1015,0)+1):'データ蓄積'!$BI$1015,2,),0)</f>
        <v>0</v>
      </c>
      <c r="F147" s="376">
        <f>IFERROR(VLOOKUP($D147,INDEX(データ蓄積!$A$16:$A$1015,MATCH($D147,データ蓄積!$A$16:$A$1015,0)+1):'データ蓄積'!$CD$1015,82,),0)</f>
        <v>0</v>
      </c>
      <c r="G147" s="377">
        <f>IF($F146="申請キャンセル",0,IFERROR(VLOOKUP($D147,INDEX(データ蓄積!$A$16:$A$1015,MATCH($D147,データ蓄積!$A$16:$A$1015,0)+1):'データ蓄積'!$BI$1015,8,),0))</f>
        <v>0</v>
      </c>
      <c r="H147" s="347">
        <f>IF($F146="申請キャンセル",0,IFERROR(VLOOKUP($D147,INDEX(データ蓄積!$A$16:$A$1015,MATCH($D147,データ蓄積!$A$16:$A$1015,0)+1):'データ蓄積'!$BI$1015,10,),0))</f>
        <v>0</v>
      </c>
      <c r="I147" s="378" t="str">
        <f>IF($F146="申請キャンセル","",LEFT(IFERROR(VLOOKUP($D147,INDEX(データ蓄積!$A$16:$A$1015,MATCH($D147,データ蓄積!$A$16:$A$1015,0)+1):'データ蓄積'!$CH$1015,84,),""),2))</f>
        <v/>
      </c>
      <c r="J147" s="347" t="str">
        <f>IF($F146="申請キャンセル","",LEFT(IFERROR(VLOOKUP($D147,INDEX(データ蓄積!$A$16:$A$1015,MATCH($D146,データ蓄積!$A$16:$A$1015,0)+1):'データ蓄積'!$CL$1015,86,),""),2))</f>
        <v/>
      </c>
      <c r="K147" s="379">
        <f>IF($F146="申請キャンセル",0,IFERROR(VLOOKUP($D147,INDEX(データ蓄積!$A$16:$A$1015,MATCH($D147,データ蓄積!$A$16:$A$1015,0)+1):'データ蓄積'!$CO$1015,90,),0))</f>
        <v>0</v>
      </c>
      <c r="L147" s="374">
        <f t="shared" ref="L147" si="710">IF(G147=0,0,IF($F147="申請キャンセル",0,IF(K147="","","〇")))</f>
        <v>0</v>
      </c>
      <c r="M147" s="380">
        <f>IF($F146="申請キャンセル",0,IFERROR(VLOOKUP($D147,INDEX(データ蓄積!$A$16:$A$1015,MATCH($D147,データ蓄積!$A$16:$A$1015,0)+1):'データ蓄積'!$BI$1015,14,),0))</f>
        <v>0</v>
      </c>
      <c r="N147" s="381">
        <f>IF($F146="申請キャンセル",0,IFERROR(VLOOKUP($D147,INDEX(データ蓄積!$A$16:$A$1015,MATCH($D147,データ蓄積!$A$16:$A$1015,0)+1):'データ蓄積'!$BI$1015,16,),0))</f>
        <v>0</v>
      </c>
      <c r="O147" s="382">
        <f>IF($F146="申請キャンセル",0,IFERROR(VLOOKUP($D147,INDEX(データ蓄積!$A$16:$A$1015,MATCH($D147,データ蓄積!$A$16:$A$1015,0)+1):'データ蓄積'!$BI$1015,20,),0))</f>
        <v>0</v>
      </c>
      <c r="P147" s="383">
        <f>IF($F146="申請キャンセル",0,IFERROR(VLOOKUP($D147,INDEX(データ蓄積!$A$16:$A$1015,MATCH($D147,データ蓄積!$A$16:$A$1015,0)+1):'データ蓄積'!$BI$1015,21,),0))</f>
        <v>0</v>
      </c>
      <c r="Q147" s="383">
        <f>IF($F146="申請キャンセル",0,IFERROR(VLOOKUP($D147,INDEX(データ蓄積!$A$16:$A$1015,MATCH($D147,データ蓄積!$A$16:$A$1015,0)+1):'データ蓄積'!$BI$1015,23,),0))</f>
        <v>0</v>
      </c>
      <c r="R147" s="384">
        <f>IF($F146="申請キャンセル",0,IFERROR(VLOOKUP($D147,INDEX(データ蓄積!$A$16:$A$1015,MATCH($D147,データ蓄積!$A$16:$A$1015,0)+1):'データ蓄積'!$CO$1015,92,),0))</f>
        <v>0</v>
      </c>
      <c r="S147" s="385">
        <f>IF($F146="申請キャンセル",0,IFERROR(VLOOKUP($D147,INDEX(データ蓄積!$A$16:$A$1015,MATCH($D147,データ蓄積!$A$16:$A$1015,0)+1):'データ蓄積'!$BI$1015,22,),0))</f>
        <v>0</v>
      </c>
      <c r="T147" s="386" t="str">
        <f>IF($F146="申請キャンセル",0,IF((AJ147+AP147)&gt;0,ROUNDDOWN((AJ147+AP147)/(AL147+AR147),4)*1000," "))</f>
        <v xml:space="preserve"> </v>
      </c>
      <c r="U147" s="387" t="str">
        <f>IF($F147="申請キャンセル",0,IFERROR(IF(AJ147+AP147=0,"",VLOOKUP(Q147,Sheet1!$B$4:$C$64,2,0)),0))</f>
        <v/>
      </c>
      <c r="V147" s="388">
        <f>IF($F146="申請キャンセル",0,IFERROR(VLOOKUP($D147,INDEX(データ蓄積!$A$16:$A$1015,MATCH($D147,データ蓄積!$A$16:$A$1015,0)+1):'データ蓄積'!$BI$1015,12,),0))</f>
        <v>0</v>
      </c>
      <c r="W147" s="389">
        <f>IF($F146="申請キャンセル",0,IFERROR(VLOOKUP($D147,INDEX(データ蓄積!$A$16:$A$1015,MATCH($D147,データ蓄積!$A$16:$A$1015,0)+1):'データ蓄積'!$BI$1015,25,),0))</f>
        <v>0</v>
      </c>
      <c r="X147" s="383">
        <f>IF($F146="申請キャンセル",0,IFERROR(VLOOKUP($D147,INDEX(データ蓄積!$A$16:$A$1015,MATCH($D147,データ蓄積!$A$16:$A$1015,0)+1):'データ蓄積'!$DB$1015,27,),0))</f>
        <v>0</v>
      </c>
      <c r="Y147" s="390">
        <f t="shared" si="686"/>
        <v>0</v>
      </c>
      <c r="Z147" s="383">
        <f>IF($F146="申請キャンセル",0,IFERROR(VLOOKUP($D147,INDEX(データ蓄積!$A$16:$A$1015,MATCH($D147,データ蓄積!$A$16:$A$1015,0)+1):'データ蓄積'!$DB$1015,26,),0))</f>
        <v>0</v>
      </c>
      <c r="AA147" s="383">
        <f>IF($F146="申請キャンセル",0,IFERROR(VLOOKUP($D147,INDEX(データ蓄積!$A$16:$A$1015,MATCH($D147,データ蓄積!$A$16:$A$1015,0)+1):'データ蓄積'!$DB$1015,28,),0))</f>
        <v>0</v>
      </c>
      <c r="AB147" s="385">
        <f t="shared" ref="AB147" si="711">IF($W147="初 年 度",TRUNC((+AA147-BP147)/2,0),0)</f>
        <v>0</v>
      </c>
      <c r="AC147" s="381"/>
      <c r="AD147" s="380">
        <f>IF($F146="申請キャンセル",0,IFERROR(VLOOKUP($D147,INDEX(データ蓄積!$A$16:$A$1015,MATCH($D147,データ蓄積!$A$16:$A$1015,0)+1):'データ蓄積'!$DB$1015,30,),0))</f>
        <v>0</v>
      </c>
      <c r="AE147" s="383">
        <f t="shared" si="687"/>
        <v>0</v>
      </c>
      <c r="AF147" s="383">
        <f>IF($F146="申請キャンセル",0,IFERROR(VLOOKUP($D147,INDEX(データ蓄積!$A$16:$A$1015,MATCH($D147,データ蓄積!$A$16:$A$1015,0)+1):'データ蓄積'!$DB$1015,29,),0))</f>
        <v>0</v>
      </c>
      <c r="AG147" s="383">
        <f>IF($F146="申請キャンセル",0,IFERROR(VLOOKUP($D147,INDEX(データ蓄積!$A$16:$A$1015,MATCH($D147,データ蓄積!$A$16:$A$1015,0)+1):'データ蓄積'!$DB$1015,31,),0))</f>
        <v>0</v>
      </c>
      <c r="AH147" s="383">
        <f t="shared" si="706"/>
        <v>0</v>
      </c>
      <c r="AI147" s="381"/>
      <c r="AJ147" s="385">
        <f t="shared" ref="AJ147" si="712">+X147+AD147</f>
        <v>0</v>
      </c>
      <c r="AK147" s="390">
        <f t="shared" si="648"/>
        <v>0</v>
      </c>
      <c r="AL147" s="383">
        <f t="shared" si="648"/>
        <v>0</v>
      </c>
      <c r="AM147" s="383">
        <f t="shared" si="648"/>
        <v>0</v>
      </c>
      <c r="AN147" s="385">
        <f t="shared" si="648"/>
        <v>0</v>
      </c>
      <c r="AO147" s="381"/>
      <c r="AP147" s="383">
        <f>IF($F146="申請キャンセル",0,IFERROR(VLOOKUP($D147,INDEX(データ蓄積!$A$16:$A$1015,MATCH($D147,データ蓄積!$A$16:$A$1015,0)+1):'データ蓄積'!$DB$1015,33,),0))</f>
        <v>0</v>
      </c>
      <c r="AQ147" s="390">
        <f t="shared" si="688"/>
        <v>0</v>
      </c>
      <c r="AR147" s="383">
        <f>IF($F146="申請キャンセル",0,IFERROR(VLOOKUP($D147,INDEX(データ蓄積!$A$16:$A$1015,MATCH($D147,データ蓄積!$A$16:$A$1015,0)+1):'データ蓄積'!$DB$1015,32,),0))</f>
        <v>0</v>
      </c>
      <c r="AS147" s="383">
        <f>IF($F146="申請キャンセル",0,IFERROR(VLOOKUP($D147,INDEX(データ蓄積!$A$16:$A$1015,MATCH($D147,データ蓄積!$A$16:$A$1015,0)+1):'データ蓄積'!$DB$1015,34,),0))</f>
        <v>0</v>
      </c>
      <c r="AT147" s="385">
        <f t="shared" si="707"/>
        <v>0</v>
      </c>
      <c r="AU147" s="381"/>
      <c r="AV147" s="383">
        <f>IF($F146="申請キャンセル",0,IFERROR(VLOOKUP($D147,INDEX(データ蓄積!$A$16:$A$1015,MATCH($D147,データ蓄積!$A$16:$A$1015,0)+1):'データ蓄積'!$DB$1015,36,),0))</f>
        <v>0</v>
      </c>
      <c r="AW147" s="390">
        <f t="shared" si="689"/>
        <v>0</v>
      </c>
      <c r="AX147" s="383">
        <f>IF($F146="申請キャンセル",0,IFERROR(VLOOKUP($D147,INDEX(データ蓄積!$A$16:$A$1015,MATCH($D147,データ蓄積!$A$16:$A$1015,0)+1):'データ蓄積'!$DB$1015,35,),0))</f>
        <v>0</v>
      </c>
      <c r="AY147" s="383">
        <f>IF($F146="申請キャンセル",0,IFERROR(VLOOKUP($D147,INDEX(データ蓄積!$A$16:$A$1015,MATCH($D147,データ蓄積!$A$16:$A$1015,0)+1):'データ蓄積'!$DB$1015,37,),0))</f>
        <v>0</v>
      </c>
      <c r="AZ147" s="385">
        <f t="shared" si="708"/>
        <v>0</v>
      </c>
      <c r="BA147" s="381"/>
      <c r="BB147" s="391">
        <f t="shared" ref="BB147" si="713">+AK147+AQ147+AW147</f>
        <v>0</v>
      </c>
      <c r="BC147" s="383">
        <f t="shared" si="669"/>
        <v>0</v>
      </c>
      <c r="BD147" s="383">
        <f t="shared" si="669"/>
        <v>0</v>
      </c>
      <c r="BE147" s="392">
        <f t="shared" si="669"/>
        <v>0</v>
      </c>
      <c r="BF147" s="369"/>
      <c r="BG147" s="380">
        <f>IF($F146="申請キャンセル",0,IF(H147="（○）",220,0))</f>
        <v>0</v>
      </c>
      <c r="BH147" s="385">
        <f>IF($F146="申請キャンセル",0,IF(H147="（○）",SUM(AK147+AQ147+AW147),0))</f>
        <v>0</v>
      </c>
      <c r="BI147" s="383">
        <f>IF($F146="申請キャンセル",0,IF(H147="（○）",SUM(AL147+AR147),0))</f>
        <v>0</v>
      </c>
      <c r="BJ147" s="383">
        <f t="shared" si="690"/>
        <v>0</v>
      </c>
      <c r="BK147" s="392">
        <f t="shared" ref="BK147" si="714">IF($W147="初 年 度",TRUNC((+BJ147-CB147),0),0)</f>
        <v>0</v>
      </c>
      <c r="BL147" s="46"/>
      <c r="BM147" s="380">
        <f t="shared" si="454"/>
        <v>0</v>
      </c>
      <c r="BN147" s="381">
        <f t="shared" si="454"/>
        <v>0</v>
      </c>
      <c r="BP147" s="127">
        <f t="shared" si="691"/>
        <v>0</v>
      </c>
      <c r="BQ147" s="128">
        <f t="shared" ref="BQ147" si="715">ROUNDUP(BP147/2,0)</f>
        <v>0</v>
      </c>
      <c r="BR147" s="45"/>
      <c r="BS147" s="127">
        <f t="shared" si="692"/>
        <v>0</v>
      </c>
      <c r="BT147" s="128">
        <f t="shared" ref="BT147" si="716">ROUNDUP(BS147/2,0)</f>
        <v>0</v>
      </c>
      <c r="BU147" s="45"/>
      <c r="BV147" s="127">
        <f t="shared" si="693"/>
        <v>0</v>
      </c>
      <c r="BW147" s="128">
        <f t="shared" si="709"/>
        <v>0</v>
      </c>
      <c r="BX147" s="45"/>
      <c r="BY147" s="127">
        <f t="shared" si="694"/>
        <v>0</v>
      </c>
      <c r="BZ147" s="128">
        <f t="shared" ref="BZ147" si="717">ROUNDUP(BY147/2,0)</f>
        <v>0</v>
      </c>
      <c r="CA147" s="45"/>
      <c r="CB147" s="127">
        <f t="shared" si="695"/>
        <v>0</v>
      </c>
      <c r="CC147" s="128">
        <f t="shared" ref="CC147" si="718">+CB147</f>
        <v>0</v>
      </c>
      <c r="CD147" s="45"/>
      <c r="CE147" s="370">
        <f>IF($F146="申請キャンセル",0,IFERROR(VLOOKUP($D147,INDEX(データ蓄積!$A$16:$A$1015,MATCH($D147,データ蓄積!$A$16:$A$1015,0)+1):'データ蓄積'!$DB$1015,83,),0))</f>
        <v>0</v>
      </c>
      <c r="CF147" s="371">
        <f>IF($F146="申請キャンセル",0,IFERROR(VLOOKUP($D147,INDEX(データ蓄積!$A$16:$A$1015,MATCH($D147,データ蓄積!$A$16:$A$1015,0)+1):'データ蓄積'!$DB$1015,6,),0))</f>
        <v>0</v>
      </c>
      <c r="CG147" s="214" t="str">
        <f t="shared" si="455"/>
        <v xml:space="preserve"> </v>
      </c>
      <c r="CH147" s="214" t="str">
        <f t="shared" si="455"/>
        <v/>
      </c>
      <c r="CI147" s="214" t="str">
        <f t="shared" ref="CI147" si="719">IF(CG147&gt;=CH147,"OK","下限本数を下回っています")</f>
        <v>OK</v>
      </c>
      <c r="CJ147" s="371">
        <f>IF($F146="申請キャンセル",0,IFERROR(VLOOKUP($D147,INDEX(データ蓄積!$A$16:$A$1015,MATCH($D147,データ蓄積!$A$16:$A$1015,0)+1):'データ蓄積'!$DB$1015,9,),0))</f>
        <v>0</v>
      </c>
      <c r="CK147" s="372">
        <f>IF($F146="申請キャンセル",0,IFERROR(VLOOKUP($D147,INDEX(データ蓄積!$A$16:$A$1015,MATCH($D147,データ蓄積!$A$16:$A$1015,0)+1):'データ蓄積'!$DB$1015,11,),0))</f>
        <v>0</v>
      </c>
      <c r="CL147" s="372">
        <f>IF($F146="申請キャンセル",0,IFERROR(VLOOKUP($D147,INDEX(データ蓄積!$A$16:$A$1015,MATCH($D147,データ蓄積!$A$16:$A$1015,0)+1):'データ蓄積'!$DB$1015,13,),0))</f>
        <v>0</v>
      </c>
      <c r="CM147" s="372">
        <f>IF($F146="申請キャンセル",0,IFERROR(VLOOKUP($D147,INDEX(データ蓄積!$A$16:$A$1015,MATCH($D147,データ蓄積!$A$16:$A$1015,0)+1):'データ蓄積'!$DB$1015,15,),0))</f>
        <v>0</v>
      </c>
      <c r="CN147" s="372">
        <f>IF($F146="申請キャンセル",0,IFERROR(VLOOKUP($D147,INDEX(データ蓄積!$A$16:$A$1015,MATCH($D147,データ蓄積!$A$16:$A$1015,0)+1):'データ蓄積'!$DB$1015,17,),0))</f>
        <v>0</v>
      </c>
      <c r="CO147" s="372">
        <f>IF($F146="申請キャンセル",0,IFERROR(VLOOKUP($D147,INDEX(データ蓄積!$A$16:$A$1015,MATCH($D147,データ蓄積!$A$16:$A$1015,0)+1):'データ蓄積'!$DB$1015,18,),0))</f>
        <v>0</v>
      </c>
      <c r="CP147" s="371">
        <f>IF($F146="申請キャンセル",0,IFERROR(VLOOKUP($D147,INDEX(データ蓄積!$A$16:$A$1015,MATCH($D147,データ蓄積!$A$16:$A$1015,0)+1):'データ蓄積'!$DB$1015,19,),0))</f>
        <v>0</v>
      </c>
      <c r="CQ147" s="372">
        <f>IF($F146="申請キャンセル",0,IFERROR(VLOOKUP($D147,INDEX(データ蓄積!$A$16:$A$1015,MATCH($D147,データ蓄積!$A$16:$A$1015,0)+1):'データ蓄積'!$DB$1015,24,),0))</f>
        <v>0</v>
      </c>
      <c r="CR147" s="99" t="str">
        <f>IF($F146="申請キャンセル",0,CONCATENATE(CS147,$CS$14,CT147,$CT$14,CU147,$CU$14))</f>
        <v>0年0月0日</v>
      </c>
      <c r="CS147" s="99">
        <f>IF($F146="申請キャンセル",0,IFERROR(VLOOKUP($D147,INDEX(データ蓄積!$A$16:$A$1015,MATCH($D147,データ蓄積!$A$16:$A$1015,0)+1):'データ蓄積'!$DB$1015,70,),0))</f>
        <v>0</v>
      </c>
      <c r="CT147" s="99">
        <f>IF($F146="申請キャンセル",0,IFERROR(VLOOKUP($D147,INDEX(データ蓄積!$A$16:$A$1015,MATCH($D147,データ蓄積!$A$16:$A$1015,0)+1):'データ蓄積'!$DB$1015,71,),0))</f>
        <v>0</v>
      </c>
      <c r="CU147" s="99">
        <f>IF($F146="申請キャンセル",0,IFERROR(VLOOKUP($D147,INDEX(データ蓄積!$A$16:$A$1015,MATCH($D147,データ蓄積!$A$16:$A$1015,0)+1):'データ蓄積'!$DB$1015,72,),0))</f>
        <v>0</v>
      </c>
      <c r="CV147" s="99" t="str">
        <f>IF($F146="申請キャンセル",0,CONCATENATE(CW147,$CW$14,CX147,$CX$14,CY147,$CY$14))</f>
        <v>0年0月0日</v>
      </c>
      <c r="CW147" s="99">
        <f>IF($F146="申請キャンセル",0,IFERROR(VLOOKUP($D147,INDEX(データ蓄積!$A$16:$A$1015,MATCH($D147,データ蓄積!$A$16:$A$1015,0)+1):'データ蓄積'!$DB$1015,73,),0))</f>
        <v>0</v>
      </c>
      <c r="CX147" s="99">
        <f>IF($F146="申請キャンセル",0,IFERROR(VLOOKUP($D147,INDEX(データ蓄積!$A$16:$A$1015,MATCH($D147,データ蓄積!$A$16:$A$1015,0)+1):'データ蓄積'!$DB$1015,74,),0))</f>
        <v>0</v>
      </c>
      <c r="CY147" s="99">
        <f>IF($F146="申請キャンセル",0,IFERROR(VLOOKUP($D147,INDEX(データ蓄積!$A$16:$A$1015,MATCH($D147,データ蓄積!$A$16:$A$1015,0)+1):'データ蓄積'!$DB$1015,75,),0))</f>
        <v>0</v>
      </c>
      <c r="CZ147" s="211">
        <f>IF($F146="申請キャンセル",0,IFERROR(VLOOKUP($D147,INDEX(データ蓄積!$A$16:$A$1015,MATCH($D147,データ蓄積!$A$16:$A$1015,0)+1):'データ蓄積'!$CF$1015,84,),0))</f>
        <v>0</v>
      </c>
      <c r="DA147" s="211">
        <f>IF($F146="申請キャンセル",0,IFERROR(VLOOKUP($D147,INDEX(データ蓄積!$A$16:$A$1015,MATCH($D147,データ蓄積!$A$16:$A$1015,0)+1):'データ蓄積'!$CG$1015,85,),0))</f>
        <v>0</v>
      </c>
      <c r="DB147" s="211">
        <f>IF($F146="申請キャンセル",0,IFERROR(VLOOKUP($D147,INDEX(データ蓄積!$A$16:$A$1015,MATCH($D147,データ蓄積!$A$16:$A$1015,0)+1):'データ蓄積'!$CH$1015,86,),0))</f>
        <v>0</v>
      </c>
      <c r="DC147" s="211"/>
      <c r="DD147" s="204">
        <f>IF($F146="申請キャンセル",0,IFERROR(VLOOKUP($D147,INDEX(データ蓄積!$A$16:$A$1015,MATCH($D147,データ蓄積!$A$16:$A$1015,0)+1):'データ蓄積'!$CN$1015,91,),0))</f>
        <v>0</v>
      </c>
      <c r="DE147" s="204">
        <f>IF($F146="申請キャンセル",0,IFERROR(VLOOKUP($D147,INDEX(データ蓄積!$A$16:$A$1015,MATCH($D147,データ蓄積!$A$16:$A$1015,0)+1):'データ蓄積'!$CN$1015,92,),0))</f>
        <v>0</v>
      </c>
    </row>
    <row r="148" spans="1:109" ht="18.75" customHeight="1" x14ac:dyDescent="0.15">
      <c r="A148" s="349">
        <f>IFERROR(VLOOKUP($D148,INDEX(データ蓄積!$A$16:$A$1015,MATCH($D148,データ蓄積!$A$16:$A$1015,0)):'データ蓄積'!$BI$1015,3,),0)</f>
        <v>0</v>
      </c>
      <c r="B148" s="350">
        <f>IFERROR(VLOOKUP($D148,INDEX(データ蓄積!$A$16:$A$1015,MATCH($D148,データ蓄積!$A$16:$A$1015,0)):'データ蓄積'!$BI$1015,4,),0)</f>
        <v>0</v>
      </c>
      <c r="C148" s="349">
        <f>IFERROR(VLOOKUP($D148,INDEX(データ蓄積!$A$16:$A$1015,MATCH($D148,データ蓄積!$A$16:$A$1015,0)):'データ蓄積'!$BI$1015,5,),0)</f>
        <v>0</v>
      </c>
      <c r="D148" s="349">
        <f t="shared" si="0"/>
        <v>67</v>
      </c>
      <c r="E148" s="351">
        <f>IFERROR(VLOOKUP($D148,INDEX(データ蓄積!$A$16:$A$1015,MATCH($D148,データ蓄積!$A$16:$A$1015,0)):'データ蓄積'!$BI$1015,2,),0)</f>
        <v>0</v>
      </c>
      <c r="F148" s="352">
        <f>IFERROR(VLOOKUP($D148,INDEX(データ蓄積!$A$16:$A$1015,MATCH($D148,データ蓄積!$A$16:$A$1015,0)):'データ蓄積'!$CD$1015,82,),0)</f>
        <v>0</v>
      </c>
      <c r="G148" s="353">
        <f>IF($F148="申請キャンセル",0,IFERROR(VLOOKUP($D148,INDEX(データ蓄積!$A$16:$A$1015,MATCH($D148,データ蓄積!$A$16:$A$1015,0)):'データ蓄積'!$BI$1015,8,),0))</f>
        <v>0</v>
      </c>
      <c r="H148" s="346">
        <f>IF($F148="申請キャンセル",0,IFERROR(VLOOKUP($D148,INDEX(データ蓄積!$A$16:$A$1015,MATCH($D148,データ蓄積!$A$16:$A$1015,0)):'データ蓄積'!$BI$1015,10,),0))</f>
        <v>0</v>
      </c>
      <c r="I148" s="354" t="str">
        <f>IF($F148="申請キャンセル","",LEFT(IFERROR(VLOOKUP($D148,INDEX(データ蓄積!$A$16:$A$1015,MATCH($D148,データ蓄積!$A$16:$A$1015,0)):'データ蓄積'!$CH$1015,84,),""),2))</f>
        <v/>
      </c>
      <c r="J148" s="346" t="str">
        <f>IF($F148="申請キャンセル","",LEFT(IFERROR(VLOOKUP($D148,INDEX(データ蓄積!$A$16:$A$1015,MATCH($D148,データ蓄積!$A$16:$A$1015,0)):'データ蓄積'!$CL$1015,86,),""),2))</f>
        <v/>
      </c>
      <c r="K148" s="355">
        <f>IF($F148="申請キャンセル",0,IFERROR(VLOOKUP($D148,INDEX(データ蓄積!$A$16:$A$1015,MATCH($D148,データ蓄積!$A$16:$A$1015,0)):'データ蓄積'!$CO$1015,90,),0))</f>
        <v>0</v>
      </c>
      <c r="L148" s="350">
        <f>IF(G148=0,0,IF($F148="申請キャンセル",0,IF(K148="","","〇")))</f>
        <v>0</v>
      </c>
      <c r="M148" s="356">
        <f>IF($F148="申請キャンセル",0,IFERROR(VLOOKUP($D148,INDEX(データ蓄積!$A$16:$A$1015,MATCH($D148,データ蓄積!$A$16:$A$1015,0)):'データ蓄積'!$BI$1015,14,),))</f>
        <v>0</v>
      </c>
      <c r="N148" s="357">
        <f>IF($F148="申請キャンセル",0,IFERROR(VLOOKUP($D148,INDEX(データ蓄積!$A$16:$A$1015,MATCH($D148,データ蓄積!$A$16:$A$1015,0)):'データ蓄積'!$BI$1015,16,),0))</f>
        <v>0</v>
      </c>
      <c r="O148" s="356">
        <f>IF($F148="申請キャンセル",0,IFERROR(VLOOKUP($D148,INDEX(データ蓄積!$A$16:$A$1015,MATCH($D148,データ蓄積!$A$16:$A$1015,0)):'データ蓄積'!$BI$1015,20,),0))</f>
        <v>0</v>
      </c>
      <c r="P148" s="358">
        <f>IF($F148="申請キャンセル",0,IFERROR(VLOOKUP($D148,INDEX(データ蓄積!$A$16:$A$1015,MATCH($D148,データ蓄積!$A$16:$A$1015,0)):'データ蓄積'!$BI$1015,21,),0))</f>
        <v>0</v>
      </c>
      <c r="Q148" s="359">
        <f>IF($F148="申請キャンセル",0,IFERROR(VLOOKUP($D148,INDEX(データ蓄積!$A$16:$A$1015,MATCH($D148,データ蓄積!$A$16:$A$1015,0)):'データ蓄積'!$BI$1015,23,),0))</f>
        <v>0</v>
      </c>
      <c r="R148" s="360">
        <f>IF($F148="申請キャンセル",0,IFERROR(VLOOKUP($D148,INDEX(データ蓄積!$A$16:$A$1015,MATCH($D148,データ蓄積!$A$16:$A$1015,0)):'データ蓄積'!$CO$1015,92,),0))</f>
        <v>0</v>
      </c>
      <c r="S148" s="361">
        <f>IF($F148="申請キャンセル",0,IFERROR(VLOOKUP($D148,INDEX(データ蓄積!$A$16:$A$1015,MATCH($D148,データ蓄積!$A$16:$A$1015,0)):'データ蓄積'!$BI$1015,22,),0))</f>
        <v>0</v>
      </c>
      <c r="T148" s="362" t="str">
        <f>IF($F148="申請キャンセル",0,IF((AJ148+AP148)&gt;0,ROUNDDOWN((AJ148+AP148)/(AL148+AR148),4)*1000," "))</f>
        <v xml:space="preserve"> </v>
      </c>
      <c r="U148" s="363" t="str">
        <f>IF($F148="申請キャンセル",0,IFERROR(IF(AJ148+AP148=0,"",VLOOKUP(Q148,Sheet1!$B$4:$C$64,2,0)),0))</f>
        <v/>
      </c>
      <c r="V148" s="364">
        <f>IF($F148="申請キャンセル",0,IFERROR(VLOOKUP($D148,INDEX(データ蓄積!$A$16:$A$1015,MATCH($D148,データ蓄積!$A$16:$A$1015,0)):'データ蓄積'!$BI$1015,12,),0))</f>
        <v>0</v>
      </c>
      <c r="W148" s="365">
        <f>IF($F148="申請キャンセル",0,IFERROR(VLOOKUP($D148,INDEX(データ蓄積!$A$16:$A$1015,MATCH($D148,データ蓄積!$A$16:$A$1015,0)):'データ蓄積'!$BI$1015,25,),0))</f>
        <v>0</v>
      </c>
      <c r="X148" s="356">
        <f>IF($F148="申請キャンセル",0,IFERROR(VLOOKUP($D148,INDEX(データ蓄積!$A$16:$A$1015,MATCH($D148,データ蓄積!$A$16:$A$1015,0)):'データ蓄積'!$DB$1015,27,),0))</f>
        <v>0</v>
      </c>
      <c r="Y148" s="366">
        <f t="shared" si="686"/>
        <v>0</v>
      </c>
      <c r="Z148" s="358">
        <f>IF($F148="申請キャンセル",0,IFERROR(VLOOKUP($D148,INDEX(データ蓄積!$A$16:$A$1015,MATCH($D148,データ蓄積!$A$16:$A$1015,0)):'データ蓄積'!$DB$1015,26,),0))</f>
        <v>0</v>
      </c>
      <c r="AA148" s="367">
        <f>IF($F148="申請キャンセル",0,IFERROR(VLOOKUP($D148,INDEX(データ蓄積!$A$16:$A$1015,MATCH($D148,データ蓄積!$A$16:$A$1015,0)):'データ蓄積'!$DB$1015,28,),0))</f>
        <v>0</v>
      </c>
      <c r="AB148" s="358">
        <f>IF($W148="初 年 度",TRUNC((+AA148-BP148)/2,0),0)</f>
        <v>0</v>
      </c>
      <c r="AC148" s="357"/>
      <c r="AD148" s="356">
        <f>IF($F148="申請キャンセル",0,IFERROR(VLOOKUP($D148,INDEX(データ蓄積!$A$16:$A$1015,MATCH($D148,データ蓄積!$A$16:$A$1015,0)):'データ蓄積'!$DB$1015,30,),0))</f>
        <v>0</v>
      </c>
      <c r="AE148" s="359">
        <f t="shared" si="687"/>
        <v>0</v>
      </c>
      <c r="AF148" s="359">
        <f>IF($F148="申請キャンセル",0,IFERROR(VLOOKUP($D148,INDEX(データ蓄積!$A$16:$A$1015,MATCH($D148,データ蓄積!$A$16:$A$1015,0)):'データ蓄積'!$DB$1015,29,),0))</f>
        <v>0</v>
      </c>
      <c r="AG148" s="359">
        <f>IF($F148="申請キャンセル",0,IFERROR(VLOOKUP($D148,INDEX(データ蓄積!$A$16:$A$1015,MATCH($D148,データ蓄積!$A$16:$A$1015,0)):'データ蓄積'!$DB$1015,31,),0))</f>
        <v>0</v>
      </c>
      <c r="AH148" s="359">
        <f t="shared" si="706"/>
        <v>0</v>
      </c>
      <c r="AI148" s="357"/>
      <c r="AJ148" s="358">
        <f>+X148+AD148</f>
        <v>0</v>
      </c>
      <c r="AK148" s="366">
        <f t="shared" si="648"/>
        <v>0</v>
      </c>
      <c r="AL148" s="358">
        <f t="shared" si="648"/>
        <v>0</v>
      </c>
      <c r="AM148" s="367">
        <f t="shared" si="648"/>
        <v>0</v>
      </c>
      <c r="AN148" s="358">
        <f t="shared" si="648"/>
        <v>0</v>
      </c>
      <c r="AO148" s="357"/>
      <c r="AP148" s="356">
        <f>IF($F148="申請キャンセル",0,IFERROR(VLOOKUP($D148,INDEX(データ蓄積!$A$16:$A$1015,MATCH($D148,データ蓄積!$A$16:$A$1015,0)):'データ蓄積'!$DB$1015,33,),0))</f>
        <v>0</v>
      </c>
      <c r="AQ148" s="366">
        <f t="shared" si="688"/>
        <v>0</v>
      </c>
      <c r="AR148" s="358">
        <f>IF($F148="申請キャンセル",0,IFERROR(VLOOKUP($D148,INDEX(データ蓄積!$A$16:$A$1015,MATCH($D148,データ蓄積!$A$16:$A$1015,0)):'データ蓄積'!$DB$1015,32,),0))</f>
        <v>0</v>
      </c>
      <c r="AS148" s="367">
        <f>IF($F148="申請キャンセル",0,IFERROR(VLOOKUP($D148,INDEX(データ蓄積!$A$16:$A$1015,MATCH($D148,データ蓄積!$A$16:$A$1015,0)):'データ蓄積'!$DB$1015,34,),0))</f>
        <v>0</v>
      </c>
      <c r="AT148" s="358">
        <f t="shared" si="707"/>
        <v>0</v>
      </c>
      <c r="AU148" s="357"/>
      <c r="AV148" s="356">
        <f>IF($F148="申請キャンセル",0,IFERROR(VLOOKUP($D148,INDEX(データ蓄積!$A$16:$A$1015,MATCH($D148,データ蓄積!$A$16:$A$1015,0)):'データ蓄積'!$DB$1015,36,),0))</f>
        <v>0</v>
      </c>
      <c r="AW148" s="366">
        <f t="shared" si="689"/>
        <v>0</v>
      </c>
      <c r="AX148" s="358">
        <f>IF($F148="申請キャンセル",0,IFERROR(VLOOKUP($D148,INDEX(データ蓄積!$A$16:$A$1015,MATCH($D148,データ蓄積!$A$16:$A$1015,0)):'データ蓄積'!$DB$1015,35,),0))</f>
        <v>0</v>
      </c>
      <c r="AY148" s="367">
        <f>IF($F148="申請キャンセル",0,IFERROR(VLOOKUP($D148,INDEX(データ蓄積!$A$16:$A$1015,MATCH($D148,データ蓄積!$A$16:$A$1015,0)):'データ蓄積'!$DB$1015,37,),0))</f>
        <v>0</v>
      </c>
      <c r="AZ148" s="358">
        <f t="shared" si="708"/>
        <v>0</v>
      </c>
      <c r="BA148" s="357"/>
      <c r="BB148" s="368">
        <f>+AK148+AQ148+AW148</f>
        <v>0</v>
      </c>
      <c r="BC148" s="358">
        <f t="shared" si="669"/>
        <v>0</v>
      </c>
      <c r="BD148" s="367">
        <f t="shared" si="669"/>
        <v>0</v>
      </c>
      <c r="BE148" s="361">
        <f t="shared" si="669"/>
        <v>0</v>
      </c>
      <c r="BF148" s="369"/>
      <c r="BG148" s="356">
        <f>IF($F148="申請キャンセル",0,IF(H148="（○）",220,0))</f>
        <v>0</v>
      </c>
      <c r="BH148" s="359">
        <f>IF($F148="申請キャンセル",0,IF(H148="（○）",SUM(AK148+AQ148+AW148),0))</f>
        <v>0</v>
      </c>
      <c r="BI148" s="359">
        <f>IF($F148="申請キャンセル",0,IF(H148="（○）",SUM(AL148+AR148),0))</f>
        <v>0</v>
      </c>
      <c r="BJ148" s="359">
        <f t="shared" si="690"/>
        <v>0</v>
      </c>
      <c r="BK148" s="361">
        <f>IF($W148="初 年 度",TRUNC((+BJ148-CB148),0),0)</f>
        <v>0</v>
      </c>
      <c r="BL148" s="46"/>
      <c r="BM148" s="356">
        <f t="shared" si="454"/>
        <v>0</v>
      </c>
      <c r="BN148" s="357">
        <f t="shared" si="454"/>
        <v>0</v>
      </c>
      <c r="BP148" s="125">
        <f t="shared" si="691"/>
        <v>0</v>
      </c>
      <c r="BQ148" s="126">
        <f>ROUNDUP(BP148/2,0)</f>
        <v>0</v>
      </c>
      <c r="BR148" s="44"/>
      <c r="BS148" s="125">
        <f t="shared" si="692"/>
        <v>0</v>
      </c>
      <c r="BT148" s="126">
        <f>ROUNDUP(BS148/2,0)</f>
        <v>0</v>
      </c>
      <c r="BU148" s="44"/>
      <c r="BV148" s="125">
        <f t="shared" si="693"/>
        <v>0</v>
      </c>
      <c r="BW148" s="126">
        <f t="shared" si="709"/>
        <v>0</v>
      </c>
      <c r="BX148" s="44"/>
      <c r="BY148" s="125">
        <f t="shared" si="694"/>
        <v>0</v>
      </c>
      <c r="BZ148" s="126">
        <f>ROUNDUP(BY148/2,0)</f>
        <v>0</v>
      </c>
      <c r="CA148" s="44"/>
      <c r="CB148" s="125">
        <f t="shared" si="695"/>
        <v>0</v>
      </c>
      <c r="CC148" s="126">
        <f>+CB148</f>
        <v>0</v>
      </c>
      <c r="CD148" s="44"/>
      <c r="CE148" s="370">
        <f>IF($F148="申請キャンセル",0,IF(CE149="","",CE149))</f>
        <v>0</v>
      </c>
      <c r="CF148" s="371">
        <f>IF($F148="申請キャンセル",0,IFERROR(VLOOKUP($D148,INDEX(データ蓄積!$A$16:$A$1015,MATCH($D148,データ蓄積!$A$16:$A$1015,0)):'データ蓄積'!$DB$1015,6,),0))</f>
        <v>0</v>
      </c>
      <c r="CG148" s="214" t="str">
        <f t="shared" si="455"/>
        <v xml:space="preserve"> </v>
      </c>
      <c r="CH148" s="214" t="str">
        <f t="shared" si="455"/>
        <v/>
      </c>
      <c r="CI148" s="214" t="str">
        <f>IF(CG148&gt;=CH148,"OK","下限本数を下回っています")</f>
        <v>OK</v>
      </c>
      <c r="CJ148" s="371">
        <f>IF($F148="申請キャンセル",0,IFERROR(VLOOKUP($D148,INDEX(データ蓄積!$A$16:$A$1015,MATCH($D148,データ蓄積!$A$16:$A$1015,0)):'データ蓄積'!$DB$1015,9,),0))</f>
        <v>0</v>
      </c>
      <c r="CK148" s="372">
        <f>IF($F148="申請キャンセル",0,IFERROR(VLOOKUP($D148,INDEX(データ蓄積!$A$16:$A$1015,MATCH($D148,データ蓄積!$A$16:$A$1015,0)):'データ蓄積'!$DB$1015,11,),0))</f>
        <v>0</v>
      </c>
      <c r="CL148" s="372">
        <f>IF($F148="申請キャンセル",0,IFERROR(VLOOKUP($D148,INDEX(データ蓄積!$A$16:$A$1015,MATCH($D148,データ蓄積!$A$16:$A$1015,0)):'データ蓄積'!$DB$1015,13,),0))</f>
        <v>0</v>
      </c>
      <c r="CM148" s="372">
        <f>IF($F148="申請キャンセル",0,IFERROR(VLOOKUP($D148,INDEX(データ蓄積!$A$16:$A$1015,MATCH($D148,データ蓄積!$A$16:$A$1015,0)):'データ蓄積'!$DB$1015,15,),0))</f>
        <v>0</v>
      </c>
      <c r="CN148" s="372">
        <f>IF($F148="申請キャンセル",0,IFERROR(VLOOKUP($D148,INDEX(データ蓄積!$A$16:$A$1015,MATCH($D148,データ蓄積!$A$16:$A$1015,0)):'データ蓄積'!$DB$1015,17,),0))</f>
        <v>0</v>
      </c>
      <c r="CO148" s="372">
        <f>IF($F148="申請キャンセル",0,IFERROR(VLOOKUP($D148,INDEX(データ蓄積!$A$16:$A$1015,MATCH($D148,データ蓄積!$A$16:$A$1015,0)):'データ蓄積'!$DB$1015,18,),0))</f>
        <v>0</v>
      </c>
      <c r="CP148" s="371">
        <f>IF($F148="申請キャンセル",0,IFERROR(VLOOKUP($D148,INDEX(データ蓄積!$A$16:$A$1015,MATCH($D148,データ蓄積!$A$16:$A$1015,0)):'データ蓄積'!$DB$1015,19,),0))</f>
        <v>0</v>
      </c>
      <c r="CQ148" s="372">
        <f>IF($F148="申請キャンセル",0,IFERROR(VLOOKUP($D148,INDEX(データ蓄積!$A$16:$A$1015,MATCH($D148,データ蓄積!$A$16:$A$1015,0)):'データ蓄積'!$DB$1015,24,),0))</f>
        <v>0</v>
      </c>
      <c r="CR148" s="99" t="str">
        <f>IF($F148="申請キャンセル",0,CONCATENATE(CS148,$CS$14,CT148,$CT$14,CU148,$CU$14))</f>
        <v>0年0月0日</v>
      </c>
      <c r="CS148" s="99">
        <f>IF($F148="申請キャンセル",0,IFERROR(VLOOKUP($D148,INDEX(データ蓄積!$A$16:$A$1015,MATCH($D148,データ蓄積!$A$16:$A$1015,0)):'データ蓄積'!$DB$1015,70,),0))</f>
        <v>0</v>
      </c>
      <c r="CT148" s="99">
        <f>IF($F148="申請キャンセル",0,IFERROR(VLOOKUP($D148,INDEX(データ蓄積!$A$16:$A$1015,MATCH($D148,データ蓄積!$A$16:$A$1015,0)):'データ蓄積'!$DB$1015,71,),0))</f>
        <v>0</v>
      </c>
      <c r="CU148" s="99">
        <f>IF($F148="申請キャンセル",0,IFERROR(VLOOKUP($D148,INDEX(データ蓄積!$A$16:$A$1015,MATCH($D148,データ蓄積!$A$16:$A$1015,0)):'データ蓄積'!$DB$1015,72,),0))</f>
        <v>0</v>
      </c>
      <c r="CV148" s="99" t="str">
        <f>IF($F148="申請キャンセル",0,CONCATENATE(CW148,$CW$14,CX148,$CX$14,CY148,$CY$14))</f>
        <v>0年0月0日</v>
      </c>
      <c r="CW148" s="99">
        <f>IF($F148="申請キャンセル",0,IFERROR(VLOOKUP($D148,INDEX(データ蓄積!$A$16:$A$1015,MATCH($D148,データ蓄積!$A$16:$A$1015,0)):'データ蓄積'!$DB$1015,73,),0))</f>
        <v>0</v>
      </c>
      <c r="CX148" s="99">
        <f>IF($F148="申請キャンセル",0,IFERROR(VLOOKUP($D148,INDEX(データ蓄積!$A$16:$A$1015,MATCH($D148,データ蓄積!$A$16:$A$1015,0)):'データ蓄積'!$DB$1015,74,),0))</f>
        <v>0</v>
      </c>
      <c r="CY148" s="99">
        <f>IF($F148="申請キャンセル",0,IFERROR(VLOOKUP($D148,INDEX(データ蓄積!$A$16:$A$1015,MATCH($D148,データ蓄積!$A$16:$A$1015,0)):'データ蓄積'!$DB$1015,75,),0))</f>
        <v>0</v>
      </c>
      <c r="CZ148" s="211">
        <f>IF($F148="申請キャンセル",0,IFERROR(VLOOKUP($D148,INDEX(データ蓄積!$A$16:$A$1015,MATCH($D148,データ蓄積!$A$16:$A$1015,0)):'データ蓄積'!$CF$1015,84,),0))</f>
        <v>0</v>
      </c>
      <c r="DA148" s="211">
        <f>IF($F148="申請キャンセル",0,IFERROR(VLOOKUP($D148,INDEX(データ蓄積!$A$16:$A$1015,MATCH($D148,データ蓄積!$A$16:$A$1015,0)):'データ蓄積'!$CG$1015,85,),0))</f>
        <v>0</v>
      </c>
      <c r="DB148" s="211">
        <f>IF($F148="申請キャンセル",0,IFERROR(VLOOKUP($D148,INDEX(データ蓄積!$A$16:$A$1015,MATCH($D148,データ蓄積!$A$16:$A$1015,0)):'データ蓄積'!$CH$1015,86,),0))</f>
        <v>0</v>
      </c>
      <c r="DC148" s="211"/>
      <c r="DD148" s="204">
        <f>IF($F148="申請キャンセル",0,IFERROR(VLOOKUP($D148,INDEX(データ蓄積!$A$16:$A$1015,MATCH($D148,データ蓄積!$A$16:$A$1015,0)):'データ蓄積'!$CN$1015,91,),0))</f>
        <v>0</v>
      </c>
      <c r="DE148" s="204">
        <f>IF($F148="申請キャンセル",0,IFERROR(VLOOKUP($D148,INDEX(データ蓄積!$A$16:$A$1015,MATCH($D148,データ蓄積!$A$16:$A$1015,0)):'データ蓄積'!$CN$1015,92,),0))</f>
        <v>0</v>
      </c>
    </row>
    <row r="149" spans="1:109" ht="18.75" customHeight="1" x14ac:dyDescent="0.15">
      <c r="A149" s="373">
        <f>IFERROR(VLOOKUP($D149,INDEX(データ蓄積!$A$16:$A$1015,MATCH($D149,データ蓄積!$A$16:$A$1015,0)+1):'データ蓄積'!$BI$1015,3,),0)</f>
        <v>0</v>
      </c>
      <c r="B149" s="374">
        <f>IFERROR(VLOOKUP($D149,INDEX(データ蓄積!$A$16:$A$1015,MATCH($D149,データ蓄積!$A$16:$A$1015,0)+1):'データ蓄積'!$BI$1015,4,),0)</f>
        <v>0</v>
      </c>
      <c r="C149" s="375">
        <f>IFERROR(VLOOKUP($D149,INDEX(データ蓄積!$A$16:$A$1015,MATCH($D149,データ蓄積!$A$16:$A$1015,0)+1):'データ蓄積'!$BI$1015,5,),0)</f>
        <v>0</v>
      </c>
      <c r="D149" s="373">
        <f t="shared" si="0"/>
        <v>67</v>
      </c>
      <c r="E149" s="347">
        <f>IFERROR(VLOOKUP($D149,INDEX(データ蓄積!$A$16:$A$1015,MATCH($D149,データ蓄積!$A$16:$A$1015,0)+1):'データ蓄積'!$BI$1015,2,),0)</f>
        <v>0</v>
      </c>
      <c r="F149" s="376">
        <f>IFERROR(VLOOKUP($D149,INDEX(データ蓄積!$A$16:$A$1015,MATCH($D149,データ蓄積!$A$16:$A$1015,0)+1):'データ蓄積'!$CD$1015,82,),0)</f>
        <v>0</v>
      </c>
      <c r="G149" s="377">
        <f>IF($F148="申請キャンセル",0,IFERROR(VLOOKUP($D149,INDEX(データ蓄積!$A$16:$A$1015,MATCH($D149,データ蓄積!$A$16:$A$1015,0)+1):'データ蓄積'!$BI$1015,8,),0))</f>
        <v>0</v>
      </c>
      <c r="H149" s="347">
        <f>IF($F148="申請キャンセル",0,IFERROR(VLOOKUP($D149,INDEX(データ蓄積!$A$16:$A$1015,MATCH($D149,データ蓄積!$A$16:$A$1015,0)+1):'データ蓄積'!$BI$1015,10,),0))</f>
        <v>0</v>
      </c>
      <c r="I149" s="378" t="str">
        <f>IF($F148="申請キャンセル","",LEFT(IFERROR(VLOOKUP($D149,INDEX(データ蓄積!$A$16:$A$1015,MATCH($D149,データ蓄積!$A$16:$A$1015,0)+1):'データ蓄積'!$CH$1015,84,),""),2))</f>
        <v/>
      </c>
      <c r="J149" s="347" t="str">
        <f>IF($F148="申請キャンセル","",LEFT(IFERROR(VLOOKUP($D149,INDEX(データ蓄積!$A$16:$A$1015,MATCH($D148,データ蓄積!$A$16:$A$1015,0)+1):'データ蓄積'!$CL$1015,86,),""),2))</f>
        <v/>
      </c>
      <c r="K149" s="379">
        <f>IF($F148="申請キャンセル",0,IFERROR(VLOOKUP($D149,INDEX(データ蓄積!$A$16:$A$1015,MATCH($D149,データ蓄積!$A$16:$A$1015,0)+1):'データ蓄積'!$CO$1015,90,),0))</f>
        <v>0</v>
      </c>
      <c r="L149" s="374">
        <f t="shared" ref="L149" si="720">IF(G149=0,0,IF($F149="申請キャンセル",0,IF(K149="","","〇")))</f>
        <v>0</v>
      </c>
      <c r="M149" s="380">
        <f>IF($F148="申請キャンセル",0,IFERROR(VLOOKUP($D149,INDEX(データ蓄積!$A$16:$A$1015,MATCH($D149,データ蓄積!$A$16:$A$1015,0)+1):'データ蓄積'!$BI$1015,14,),0))</f>
        <v>0</v>
      </c>
      <c r="N149" s="381">
        <f>IF($F148="申請キャンセル",0,IFERROR(VLOOKUP($D149,INDEX(データ蓄積!$A$16:$A$1015,MATCH($D149,データ蓄積!$A$16:$A$1015,0)+1):'データ蓄積'!$BI$1015,16,),0))</f>
        <v>0</v>
      </c>
      <c r="O149" s="382">
        <f>IF($F148="申請キャンセル",0,IFERROR(VLOOKUP($D149,INDEX(データ蓄積!$A$16:$A$1015,MATCH($D149,データ蓄積!$A$16:$A$1015,0)+1):'データ蓄積'!$BI$1015,20,),0))</f>
        <v>0</v>
      </c>
      <c r="P149" s="383">
        <f>IF($F148="申請キャンセル",0,IFERROR(VLOOKUP($D149,INDEX(データ蓄積!$A$16:$A$1015,MATCH($D149,データ蓄積!$A$16:$A$1015,0)+1):'データ蓄積'!$BI$1015,21,),0))</f>
        <v>0</v>
      </c>
      <c r="Q149" s="383">
        <f>IF($F148="申請キャンセル",0,IFERROR(VLOOKUP($D149,INDEX(データ蓄積!$A$16:$A$1015,MATCH($D149,データ蓄積!$A$16:$A$1015,0)+1):'データ蓄積'!$BI$1015,23,),0))</f>
        <v>0</v>
      </c>
      <c r="R149" s="384">
        <f>IF($F148="申請キャンセル",0,IFERROR(VLOOKUP($D149,INDEX(データ蓄積!$A$16:$A$1015,MATCH($D149,データ蓄積!$A$16:$A$1015,0)+1):'データ蓄積'!$CO$1015,92,),0))</f>
        <v>0</v>
      </c>
      <c r="S149" s="385">
        <f>IF($F148="申請キャンセル",0,IFERROR(VLOOKUP($D149,INDEX(データ蓄積!$A$16:$A$1015,MATCH($D149,データ蓄積!$A$16:$A$1015,0)+1):'データ蓄積'!$BI$1015,22,),0))</f>
        <v>0</v>
      </c>
      <c r="T149" s="386" t="str">
        <f>IF($F148="申請キャンセル",0,IF((AJ149+AP149)&gt;0,ROUNDDOWN((AJ149+AP149)/(AL149+AR149),4)*1000," "))</f>
        <v xml:space="preserve"> </v>
      </c>
      <c r="U149" s="387" t="str">
        <f>IF($F149="申請キャンセル",0,IFERROR(IF(AJ149+AP149=0,"",VLOOKUP(Q149,Sheet1!$B$4:$C$64,2,0)),0))</f>
        <v/>
      </c>
      <c r="V149" s="388">
        <f>IF($F148="申請キャンセル",0,IFERROR(VLOOKUP($D149,INDEX(データ蓄積!$A$16:$A$1015,MATCH($D149,データ蓄積!$A$16:$A$1015,0)+1):'データ蓄積'!$BI$1015,12,),0))</f>
        <v>0</v>
      </c>
      <c r="W149" s="389">
        <f>IF($F148="申請キャンセル",0,IFERROR(VLOOKUP($D149,INDEX(データ蓄積!$A$16:$A$1015,MATCH($D149,データ蓄積!$A$16:$A$1015,0)+1):'データ蓄積'!$BI$1015,25,),0))</f>
        <v>0</v>
      </c>
      <c r="X149" s="383">
        <f>IF($F148="申請キャンセル",0,IFERROR(VLOOKUP($D149,INDEX(データ蓄積!$A$16:$A$1015,MATCH($D149,データ蓄積!$A$16:$A$1015,0)+1):'データ蓄積'!$DB$1015,27,),0))</f>
        <v>0</v>
      </c>
      <c r="Y149" s="390">
        <f t="shared" si="686"/>
        <v>0</v>
      </c>
      <c r="Z149" s="383">
        <f>IF($F148="申請キャンセル",0,IFERROR(VLOOKUP($D149,INDEX(データ蓄積!$A$16:$A$1015,MATCH($D149,データ蓄積!$A$16:$A$1015,0)+1):'データ蓄積'!$DB$1015,26,),0))</f>
        <v>0</v>
      </c>
      <c r="AA149" s="383">
        <f>IF($F148="申請キャンセル",0,IFERROR(VLOOKUP($D149,INDEX(データ蓄積!$A$16:$A$1015,MATCH($D149,データ蓄積!$A$16:$A$1015,0)+1):'データ蓄積'!$DB$1015,28,),0))</f>
        <v>0</v>
      </c>
      <c r="AB149" s="385">
        <f t="shared" ref="AB149" si="721">IF($W149="初 年 度",TRUNC((+AA149-BP149)/2,0),0)</f>
        <v>0</v>
      </c>
      <c r="AC149" s="381"/>
      <c r="AD149" s="380">
        <f>IF($F148="申請キャンセル",0,IFERROR(VLOOKUP($D149,INDEX(データ蓄積!$A$16:$A$1015,MATCH($D149,データ蓄積!$A$16:$A$1015,0)+1):'データ蓄積'!$DB$1015,30,),0))</f>
        <v>0</v>
      </c>
      <c r="AE149" s="383">
        <f t="shared" si="687"/>
        <v>0</v>
      </c>
      <c r="AF149" s="383">
        <f>IF($F148="申請キャンセル",0,IFERROR(VLOOKUP($D149,INDEX(データ蓄積!$A$16:$A$1015,MATCH($D149,データ蓄積!$A$16:$A$1015,0)+1):'データ蓄積'!$DB$1015,29,),0))</f>
        <v>0</v>
      </c>
      <c r="AG149" s="383">
        <f>IF($F148="申請キャンセル",0,IFERROR(VLOOKUP($D149,INDEX(データ蓄積!$A$16:$A$1015,MATCH($D149,データ蓄積!$A$16:$A$1015,0)+1):'データ蓄積'!$DB$1015,31,),0))</f>
        <v>0</v>
      </c>
      <c r="AH149" s="383">
        <f t="shared" si="706"/>
        <v>0</v>
      </c>
      <c r="AI149" s="381"/>
      <c r="AJ149" s="385">
        <f t="shared" ref="AJ149" si="722">+X149+AD149</f>
        <v>0</v>
      </c>
      <c r="AK149" s="390">
        <f t="shared" si="648"/>
        <v>0</v>
      </c>
      <c r="AL149" s="383">
        <f t="shared" si="648"/>
        <v>0</v>
      </c>
      <c r="AM149" s="383">
        <f t="shared" si="648"/>
        <v>0</v>
      </c>
      <c r="AN149" s="385">
        <f t="shared" si="648"/>
        <v>0</v>
      </c>
      <c r="AO149" s="381"/>
      <c r="AP149" s="383">
        <f>IF($F148="申請キャンセル",0,IFERROR(VLOOKUP($D149,INDEX(データ蓄積!$A$16:$A$1015,MATCH($D149,データ蓄積!$A$16:$A$1015,0)+1):'データ蓄積'!$DB$1015,33,),0))</f>
        <v>0</v>
      </c>
      <c r="AQ149" s="390">
        <f t="shared" si="688"/>
        <v>0</v>
      </c>
      <c r="AR149" s="383">
        <f>IF($F148="申請キャンセル",0,IFERROR(VLOOKUP($D149,INDEX(データ蓄積!$A$16:$A$1015,MATCH($D149,データ蓄積!$A$16:$A$1015,0)+1):'データ蓄積'!$DB$1015,32,),0))</f>
        <v>0</v>
      </c>
      <c r="AS149" s="383">
        <f>IF($F148="申請キャンセル",0,IFERROR(VLOOKUP($D149,INDEX(データ蓄積!$A$16:$A$1015,MATCH($D149,データ蓄積!$A$16:$A$1015,0)+1):'データ蓄積'!$DB$1015,34,),0))</f>
        <v>0</v>
      </c>
      <c r="AT149" s="385">
        <f t="shared" si="707"/>
        <v>0</v>
      </c>
      <c r="AU149" s="381"/>
      <c r="AV149" s="383">
        <f>IF($F148="申請キャンセル",0,IFERROR(VLOOKUP($D149,INDEX(データ蓄積!$A$16:$A$1015,MATCH($D149,データ蓄積!$A$16:$A$1015,0)+1):'データ蓄積'!$DB$1015,36,),0))</f>
        <v>0</v>
      </c>
      <c r="AW149" s="390">
        <f t="shared" si="689"/>
        <v>0</v>
      </c>
      <c r="AX149" s="383">
        <f>IF($F148="申請キャンセル",0,IFERROR(VLOOKUP($D149,INDEX(データ蓄積!$A$16:$A$1015,MATCH($D149,データ蓄積!$A$16:$A$1015,0)+1):'データ蓄積'!$DB$1015,35,),0))</f>
        <v>0</v>
      </c>
      <c r="AY149" s="383">
        <f>IF($F148="申請キャンセル",0,IFERROR(VLOOKUP($D149,INDEX(データ蓄積!$A$16:$A$1015,MATCH($D149,データ蓄積!$A$16:$A$1015,0)+1):'データ蓄積'!$DB$1015,37,),0))</f>
        <v>0</v>
      </c>
      <c r="AZ149" s="385">
        <f t="shared" si="708"/>
        <v>0</v>
      </c>
      <c r="BA149" s="381"/>
      <c r="BB149" s="391">
        <f t="shared" ref="BB149" si="723">+AK149+AQ149+AW149</f>
        <v>0</v>
      </c>
      <c r="BC149" s="383">
        <f t="shared" si="669"/>
        <v>0</v>
      </c>
      <c r="BD149" s="383">
        <f t="shared" si="669"/>
        <v>0</v>
      </c>
      <c r="BE149" s="392">
        <f t="shared" si="669"/>
        <v>0</v>
      </c>
      <c r="BF149" s="369"/>
      <c r="BG149" s="380">
        <f>IF($F148="申請キャンセル",0,IF(H149="（○）",220,0))</f>
        <v>0</v>
      </c>
      <c r="BH149" s="385">
        <f>IF($F148="申請キャンセル",0,IF(H149="（○）",SUM(AK149+AQ149+AW149),0))</f>
        <v>0</v>
      </c>
      <c r="BI149" s="383">
        <f>IF($F148="申請キャンセル",0,IF(H149="（○）",SUM(AL149+AR149),0))</f>
        <v>0</v>
      </c>
      <c r="BJ149" s="383">
        <f t="shared" si="690"/>
        <v>0</v>
      </c>
      <c r="BK149" s="392">
        <f t="shared" ref="BK149" si="724">IF($W149="初 年 度",TRUNC((+BJ149-CB149),0),0)</f>
        <v>0</v>
      </c>
      <c r="BL149" s="46"/>
      <c r="BM149" s="380">
        <f t="shared" si="454"/>
        <v>0</v>
      </c>
      <c r="BN149" s="381">
        <f t="shared" si="454"/>
        <v>0</v>
      </c>
      <c r="BP149" s="127">
        <f t="shared" si="691"/>
        <v>0</v>
      </c>
      <c r="BQ149" s="128">
        <f t="shared" ref="BQ149" si="725">ROUNDUP(BP149/2,0)</f>
        <v>0</v>
      </c>
      <c r="BR149" s="45"/>
      <c r="BS149" s="127">
        <f t="shared" si="692"/>
        <v>0</v>
      </c>
      <c r="BT149" s="128">
        <f t="shared" ref="BT149" si="726">ROUNDUP(BS149/2,0)</f>
        <v>0</v>
      </c>
      <c r="BU149" s="45"/>
      <c r="BV149" s="127">
        <f t="shared" si="693"/>
        <v>0</v>
      </c>
      <c r="BW149" s="128">
        <f t="shared" si="709"/>
        <v>0</v>
      </c>
      <c r="BX149" s="45"/>
      <c r="BY149" s="127">
        <f t="shared" si="694"/>
        <v>0</v>
      </c>
      <c r="BZ149" s="128">
        <f t="shared" ref="BZ149" si="727">ROUNDUP(BY149/2,0)</f>
        <v>0</v>
      </c>
      <c r="CA149" s="45"/>
      <c r="CB149" s="127">
        <f t="shared" si="695"/>
        <v>0</v>
      </c>
      <c r="CC149" s="128">
        <f t="shared" ref="CC149" si="728">+CB149</f>
        <v>0</v>
      </c>
      <c r="CD149" s="45"/>
      <c r="CE149" s="370">
        <f>IF($F148="申請キャンセル",0,IFERROR(VLOOKUP($D149,INDEX(データ蓄積!$A$16:$A$1015,MATCH($D149,データ蓄積!$A$16:$A$1015,0)+1):'データ蓄積'!$DB$1015,83,),0))</f>
        <v>0</v>
      </c>
      <c r="CF149" s="371">
        <f>IF($F148="申請キャンセル",0,IFERROR(VLOOKUP($D149,INDEX(データ蓄積!$A$16:$A$1015,MATCH($D149,データ蓄積!$A$16:$A$1015,0)+1):'データ蓄積'!$DB$1015,6,),0))</f>
        <v>0</v>
      </c>
      <c r="CG149" s="214" t="str">
        <f t="shared" si="455"/>
        <v xml:space="preserve"> </v>
      </c>
      <c r="CH149" s="214" t="str">
        <f t="shared" si="455"/>
        <v/>
      </c>
      <c r="CI149" s="214" t="str">
        <f t="shared" ref="CI149" si="729">IF(CG149&gt;=CH149,"OK","下限本数を下回っています")</f>
        <v>OK</v>
      </c>
      <c r="CJ149" s="371">
        <f>IF($F148="申請キャンセル",0,IFERROR(VLOOKUP($D149,INDEX(データ蓄積!$A$16:$A$1015,MATCH($D149,データ蓄積!$A$16:$A$1015,0)+1):'データ蓄積'!$DB$1015,9,),0))</f>
        <v>0</v>
      </c>
      <c r="CK149" s="372">
        <f>IF($F148="申請キャンセル",0,IFERROR(VLOOKUP($D149,INDEX(データ蓄積!$A$16:$A$1015,MATCH($D149,データ蓄積!$A$16:$A$1015,0)+1):'データ蓄積'!$DB$1015,11,),0))</f>
        <v>0</v>
      </c>
      <c r="CL149" s="372">
        <f>IF($F148="申請キャンセル",0,IFERROR(VLOOKUP($D149,INDEX(データ蓄積!$A$16:$A$1015,MATCH($D149,データ蓄積!$A$16:$A$1015,0)+1):'データ蓄積'!$DB$1015,13,),0))</f>
        <v>0</v>
      </c>
      <c r="CM149" s="372">
        <f>IF($F148="申請キャンセル",0,IFERROR(VLOOKUP($D149,INDEX(データ蓄積!$A$16:$A$1015,MATCH($D149,データ蓄積!$A$16:$A$1015,0)+1):'データ蓄積'!$DB$1015,15,),0))</f>
        <v>0</v>
      </c>
      <c r="CN149" s="372">
        <f>IF($F148="申請キャンセル",0,IFERROR(VLOOKUP($D149,INDEX(データ蓄積!$A$16:$A$1015,MATCH($D149,データ蓄積!$A$16:$A$1015,0)+1):'データ蓄積'!$DB$1015,17,),0))</f>
        <v>0</v>
      </c>
      <c r="CO149" s="372">
        <f>IF($F148="申請キャンセル",0,IFERROR(VLOOKUP($D149,INDEX(データ蓄積!$A$16:$A$1015,MATCH($D149,データ蓄積!$A$16:$A$1015,0)+1):'データ蓄積'!$DB$1015,18,),0))</f>
        <v>0</v>
      </c>
      <c r="CP149" s="371">
        <f>IF($F148="申請キャンセル",0,IFERROR(VLOOKUP($D149,INDEX(データ蓄積!$A$16:$A$1015,MATCH($D149,データ蓄積!$A$16:$A$1015,0)+1):'データ蓄積'!$DB$1015,19,),0))</f>
        <v>0</v>
      </c>
      <c r="CQ149" s="372">
        <f>IF($F148="申請キャンセル",0,IFERROR(VLOOKUP($D149,INDEX(データ蓄積!$A$16:$A$1015,MATCH($D149,データ蓄積!$A$16:$A$1015,0)+1):'データ蓄積'!$DB$1015,24,),0))</f>
        <v>0</v>
      </c>
      <c r="CR149" s="99" t="str">
        <f>IF($F148="申請キャンセル",0,CONCATENATE(CS149,$CS$14,CT149,$CT$14,CU149,$CU$14))</f>
        <v>0年0月0日</v>
      </c>
      <c r="CS149" s="99">
        <f>IF($F148="申請キャンセル",0,IFERROR(VLOOKUP($D149,INDEX(データ蓄積!$A$16:$A$1015,MATCH($D149,データ蓄積!$A$16:$A$1015,0)+1):'データ蓄積'!$DB$1015,70,),0))</f>
        <v>0</v>
      </c>
      <c r="CT149" s="99">
        <f>IF($F148="申請キャンセル",0,IFERROR(VLOOKUP($D149,INDEX(データ蓄積!$A$16:$A$1015,MATCH($D149,データ蓄積!$A$16:$A$1015,0)+1):'データ蓄積'!$DB$1015,71,),0))</f>
        <v>0</v>
      </c>
      <c r="CU149" s="99">
        <f>IF($F148="申請キャンセル",0,IFERROR(VLOOKUP($D149,INDEX(データ蓄積!$A$16:$A$1015,MATCH($D149,データ蓄積!$A$16:$A$1015,0)+1):'データ蓄積'!$DB$1015,72,),0))</f>
        <v>0</v>
      </c>
      <c r="CV149" s="99" t="str">
        <f>IF($F148="申請キャンセル",0,CONCATENATE(CW149,$CW$14,CX149,$CX$14,CY149,$CY$14))</f>
        <v>0年0月0日</v>
      </c>
      <c r="CW149" s="99">
        <f>IF($F148="申請キャンセル",0,IFERROR(VLOOKUP($D149,INDEX(データ蓄積!$A$16:$A$1015,MATCH($D149,データ蓄積!$A$16:$A$1015,0)+1):'データ蓄積'!$DB$1015,73,),0))</f>
        <v>0</v>
      </c>
      <c r="CX149" s="99">
        <f>IF($F148="申請キャンセル",0,IFERROR(VLOOKUP($D149,INDEX(データ蓄積!$A$16:$A$1015,MATCH($D149,データ蓄積!$A$16:$A$1015,0)+1):'データ蓄積'!$DB$1015,74,),0))</f>
        <v>0</v>
      </c>
      <c r="CY149" s="99">
        <f>IF($F148="申請キャンセル",0,IFERROR(VLOOKUP($D149,INDEX(データ蓄積!$A$16:$A$1015,MATCH($D149,データ蓄積!$A$16:$A$1015,0)+1):'データ蓄積'!$DB$1015,75,),0))</f>
        <v>0</v>
      </c>
      <c r="CZ149" s="211">
        <f>IF($F148="申請キャンセル",0,IFERROR(VLOOKUP($D149,INDEX(データ蓄積!$A$16:$A$1015,MATCH($D149,データ蓄積!$A$16:$A$1015,0)+1):'データ蓄積'!$CF$1015,84,),0))</f>
        <v>0</v>
      </c>
      <c r="DA149" s="211">
        <f>IF($F148="申請キャンセル",0,IFERROR(VLOOKUP($D149,INDEX(データ蓄積!$A$16:$A$1015,MATCH($D149,データ蓄積!$A$16:$A$1015,0)+1):'データ蓄積'!$CG$1015,85,),0))</f>
        <v>0</v>
      </c>
      <c r="DB149" s="211">
        <f>IF($F148="申請キャンセル",0,IFERROR(VLOOKUP($D149,INDEX(データ蓄積!$A$16:$A$1015,MATCH($D149,データ蓄積!$A$16:$A$1015,0)+1):'データ蓄積'!$CH$1015,86,),0))</f>
        <v>0</v>
      </c>
      <c r="DC149" s="211"/>
      <c r="DD149" s="204">
        <f>IF($F148="申請キャンセル",0,IFERROR(VLOOKUP($D149,INDEX(データ蓄積!$A$16:$A$1015,MATCH($D149,データ蓄積!$A$16:$A$1015,0)+1):'データ蓄積'!$CN$1015,91,),0))</f>
        <v>0</v>
      </c>
      <c r="DE149" s="204">
        <f>IF($F148="申請キャンセル",0,IFERROR(VLOOKUP($D149,INDEX(データ蓄積!$A$16:$A$1015,MATCH($D149,データ蓄積!$A$16:$A$1015,0)+1):'データ蓄積'!$CN$1015,92,),0))</f>
        <v>0</v>
      </c>
    </row>
    <row r="150" spans="1:109" ht="18.75" customHeight="1" x14ac:dyDescent="0.15">
      <c r="A150" s="349">
        <f>IFERROR(VLOOKUP($D150,INDEX(データ蓄積!$A$16:$A$1015,MATCH($D150,データ蓄積!$A$16:$A$1015,0)):'データ蓄積'!$BI$1015,3,),0)</f>
        <v>0</v>
      </c>
      <c r="B150" s="350">
        <f>IFERROR(VLOOKUP($D150,INDEX(データ蓄積!$A$16:$A$1015,MATCH($D150,データ蓄積!$A$16:$A$1015,0)):'データ蓄積'!$BI$1015,4,),0)</f>
        <v>0</v>
      </c>
      <c r="C150" s="349">
        <f>IFERROR(VLOOKUP($D150,INDEX(データ蓄積!$A$16:$A$1015,MATCH($D150,データ蓄積!$A$16:$A$1015,0)):'データ蓄積'!$BI$1015,5,),0)</f>
        <v>0</v>
      </c>
      <c r="D150" s="349">
        <f t="shared" si="0"/>
        <v>68</v>
      </c>
      <c r="E150" s="351">
        <f>IFERROR(VLOOKUP($D150,INDEX(データ蓄積!$A$16:$A$1015,MATCH($D150,データ蓄積!$A$16:$A$1015,0)):'データ蓄積'!$BI$1015,2,),0)</f>
        <v>0</v>
      </c>
      <c r="F150" s="352">
        <f>IFERROR(VLOOKUP($D150,INDEX(データ蓄積!$A$16:$A$1015,MATCH($D150,データ蓄積!$A$16:$A$1015,0)):'データ蓄積'!$CD$1015,82,),0)</f>
        <v>0</v>
      </c>
      <c r="G150" s="353">
        <f>IF($F150="申請キャンセル",0,IFERROR(VLOOKUP($D150,INDEX(データ蓄積!$A$16:$A$1015,MATCH($D150,データ蓄積!$A$16:$A$1015,0)):'データ蓄積'!$BI$1015,8,),0))</f>
        <v>0</v>
      </c>
      <c r="H150" s="346">
        <f>IF($F150="申請キャンセル",0,IFERROR(VLOOKUP($D150,INDEX(データ蓄積!$A$16:$A$1015,MATCH($D150,データ蓄積!$A$16:$A$1015,0)):'データ蓄積'!$BI$1015,10,),0))</f>
        <v>0</v>
      </c>
      <c r="I150" s="354" t="str">
        <f>IF($F150="申請キャンセル","",LEFT(IFERROR(VLOOKUP($D150,INDEX(データ蓄積!$A$16:$A$1015,MATCH($D150,データ蓄積!$A$16:$A$1015,0)):'データ蓄積'!$CH$1015,84,),""),2))</f>
        <v/>
      </c>
      <c r="J150" s="346" t="str">
        <f>IF($F150="申請キャンセル","",LEFT(IFERROR(VLOOKUP($D150,INDEX(データ蓄積!$A$16:$A$1015,MATCH($D150,データ蓄積!$A$16:$A$1015,0)):'データ蓄積'!$CL$1015,86,),""),2))</f>
        <v/>
      </c>
      <c r="K150" s="355">
        <f>IF($F150="申請キャンセル",0,IFERROR(VLOOKUP($D150,INDEX(データ蓄積!$A$16:$A$1015,MATCH($D150,データ蓄積!$A$16:$A$1015,0)):'データ蓄積'!$CO$1015,90,),0))</f>
        <v>0</v>
      </c>
      <c r="L150" s="350">
        <f>IF(G150=0,0,IF($F150="申請キャンセル",0,IF(K150="","","〇")))</f>
        <v>0</v>
      </c>
      <c r="M150" s="356">
        <f>IF($F150="申請キャンセル",0,IFERROR(VLOOKUP($D150,INDEX(データ蓄積!$A$16:$A$1015,MATCH($D150,データ蓄積!$A$16:$A$1015,0)):'データ蓄積'!$BI$1015,14,),))</f>
        <v>0</v>
      </c>
      <c r="N150" s="357">
        <f>IF($F150="申請キャンセル",0,IFERROR(VLOOKUP($D150,INDEX(データ蓄積!$A$16:$A$1015,MATCH($D150,データ蓄積!$A$16:$A$1015,0)):'データ蓄積'!$BI$1015,16,),0))</f>
        <v>0</v>
      </c>
      <c r="O150" s="356">
        <f>IF($F150="申請キャンセル",0,IFERROR(VLOOKUP($D150,INDEX(データ蓄積!$A$16:$A$1015,MATCH($D150,データ蓄積!$A$16:$A$1015,0)):'データ蓄積'!$BI$1015,20,),0))</f>
        <v>0</v>
      </c>
      <c r="P150" s="358">
        <f>IF($F150="申請キャンセル",0,IFERROR(VLOOKUP($D150,INDEX(データ蓄積!$A$16:$A$1015,MATCH($D150,データ蓄積!$A$16:$A$1015,0)):'データ蓄積'!$BI$1015,21,),0))</f>
        <v>0</v>
      </c>
      <c r="Q150" s="359">
        <f>IF($F150="申請キャンセル",0,IFERROR(VLOOKUP($D150,INDEX(データ蓄積!$A$16:$A$1015,MATCH($D150,データ蓄積!$A$16:$A$1015,0)):'データ蓄積'!$BI$1015,23,),0))</f>
        <v>0</v>
      </c>
      <c r="R150" s="360">
        <f>IF($F150="申請キャンセル",0,IFERROR(VLOOKUP($D150,INDEX(データ蓄積!$A$16:$A$1015,MATCH($D150,データ蓄積!$A$16:$A$1015,0)):'データ蓄積'!$CO$1015,92,),0))</f>
        <v>0</v>
      </c>
      <c r="S150" s="361">
        <f>IF($F150="申請キャンセル",0,IFERROR(VLOOKUP($D150,INDEX(データ蓄積!$A$16:$A$1015,MATCH($D150,データ蓄積!$A$16:$A$1015,0)):'データ蓄積'!$BI$1015,22,),0))</f>
        <v>0</v>
      </c>
      <c r="T150" s="362" t="str">
        <f>IF($F150="申請キャンセル",0,IF((AJ150+AP150)&gt;0,ROUNDDOWN((AJ150+AP150)/(AL150+AR150),4)*1000," "))</f>
        <v xml:space="preserve"> </v>
      </c>
      <c r="U150" s="363" t="str">
        <f>IF($F150="申請キャンセル",0,IFERROR(IF(AJ150+AP150=0,"",VLOOKUP(Q150,Sheet1!$B$4:$C$64,2,0)),0))</f>
        <v/>
      </c>
      <c r="V150" s="364">
        <f>IF($F150="申請キャンセル",0,IFERROR(VLOOKUP($D150,INDEX(データ蓄積!$A$16:$A$1015,MATCH($D150,データ蓄積!$A$16:$A$1015,0)):'データ蓄積'!$BI$1015,12,),0))</f>
        <v>0</v>
      </c>
      <c r="W150" s="365">
        <f>IF($F150="申請キャンセル",0,IFERROR(VLOOKUP($D150,INDEX(データ蓄積!$A$16:$A$1015,MATCH($D150,データ蓄積!$A$16:$A$1015,0)):'データ蓄積'!$BI$1015,25,),0))</f>
        <v>0</v>
      </c>
      <c r="X150" s="356">
        <f>IF($F150="申請キャンセル",0,IFERROR(VLOOKUP($D150,INDEX(データ蓄積!$A$16:$A$1015,MATCH($D150,データ蓄積!$A$16:$A$1015,0)):'データ蓄積'!$DB$1015,27,),0))</f>
        <v>0</v>
      </c>
      <c r="Y150" s="366">
        <f t="shared" si="686"/>
        <v>0</v>
      </c>
      <c r="Z150" s="358">
        <f>IF($F150="申請キャンセル",0,IFERROR(VLOOKUP($D150,INDEX(データ蓄積!$A$16:$A$1015,MATCH($D150,データ蓄積!$A$16:$A$1015,0)):'データ蓄積'!$DB$1015,26,),0))</f>
        <v>0</v>
      </c>
      <c r="AA150" s="367">
        <f>IF($F150="申請キャンセル",0,IFERROR(VLOOKUP($D150,INDEX(データ蓄積!$A$16:$A$1015,MATCH($D150,データ蓄積!$A$16:$A$1015,0)):'データ蓄積'!$DB$1015,28,),0))</f>
        <v>0</v>
      </c>
      <c r="AB150" s="358">
        <f>IF($W150="初 年 度",TRUNC((+AA150-BP150)/2,0),0)</f>
        <v>0</v>
      </c>
      <c r="AC150" s="357"/>
      <c r="AD150" s="356">
        <f>IF($F150="申請キャンセル",0,IFERROR(VLOOKUP($D150,INDEX(データ蓄積!$A$16:$A$1015,MATCH($D150,データ蓄積!$A$16:$A$1015,0)):'データ蓄積'!$DB$1015,30,),0))</f>
        <v>0</v>
      </c>
      <c r="AE150" s="359">
        <f t="shared" si="687"/>
        <v>0</v>
      </c>
      <c r="AF150" s="359">
        <f>IF($F150="申請キャンセル",0,IFERROR(VLOOKUP($D150,INDEX(データ蓄積!$A$16:$A$1015,MATCH($D150,データ蓄積!$A$16:$A$1015,0)):'データ蓄積'!$DB$1015,29,),0))</f>
        <v>0</v>
      </c>
      <c r="AG150" s="359">
        <f>IF($F150="申請キャンセル",0,IFERROR(VLOOKUP($D150,INDEX(データ蓄積!$A$16:$A$1015,MATCH($D150,データ蓄積!$A$16:$A$1015,0)):'データ蓄積'!$DB$1015,31,),0))</f>
        <v>0</v>
      </c>
      <c r="AH150" s="359">
        <f t="shared" si="706"/>
        <v>0</v>
      </c>
      <c r="AI150" s="357"/>
      <c r="AJ150" s="358">
        <f>+X150+AD150</f>
        <v>0</v>
      </c>
      <c r="AK150" s="366">
        <f t="shared" si="648"/>
        <v>0</v>
      </c>
      <c r="AL150" s="358">
        <f t="shared" si="648"/>
        <v>0</v>
      </c>
      <c r="AM150" s="367">
        <f t="shared" si="648"/>
        <v>0</v>
      </c>
      <c r="AN150" s="358">
        <f t="shared" si="648"/>
        <v>0</v>
      </c>
      <c r="AO150" s="357"/>
      <c r="AP150" s="356">
        <f>IF($F150="申請キャンセル",0,IFERROR(VLOOKUP($D150,INDEX(データ蓄積!$A$16:$A$1015,MATCH($D150,データ蓄積!$A$16:$A$1015,0)):'データ蓄積'!$DB$1015,33,),0))</f>
        <v>0</v>
      </c>
      <c r="AQ150" s="366">
        <f t="shared" si="688"/>
        <v>0</v>
      </c>
      <c r="AR150" s="358">
        <f>IF($F150="申請キャンセル",0,IFERROR(VLOOKUP($D150,INDEX(データ蓄積!$A$16:$A$1015,MATCH($D150,データ蓄積!$A$16:$A$1015,0)):'データ蓄積'!$DB$1015,32,),0))</f>
        <v>0</v>
      </c>
      <c r="AS150" s="367">
        <f>IF($F150="申請キャンセル",0,IFERROR(VLOOKUP($D150,INDEX(データ蓄積!$A$16:$A$1015,MATCH($D150,データ蓄積!$A$16:$A$1015,0)):'データ蓄積'!$DB$1015,34,),0))</f>
        <v>0</v>
      </c>
      <c r="AT150" s="358">
        <f t="shared" si="707"/>
        <v>0</v>
      </c>
      <c r="AU150" s="357"/>
      <c r="AV150" s="356">
        <f>IF($F150="申請キャンセル",0,IFERROR(VLOOKUP($D150,INDEX(データ蓄積!$A$16:$A$1015,MATCH($D150,データ蓄積!$A$16:$A$1015,0)):'データ蓄積'!$DB$1015,36,),0))</f>
        <v>0</v>
      </c>
      <c r="AW150" s="366">
        <f t="shared" si="689"/>
        <v>0</v>
      </c>
      <c r="AX150" s="358">
        <f>IF($F150="申請キャンセル",0,IFERROR(VLOOKUP($D150,INDEX(データ蓄積!$A$16:$A$1015,MATCH($D150,データ蓄積!$A$16:$A$1015,0)):'データ蓄積'!$DB$1015,35,),0))</f>
        <v>0</v>
      </c>
      <c r="AY150" s="367">
        <f>IF($F150="申請キャンセル",0,IFERROR(VLOOKUP($D150,INDEX(データ蓄積!$A$16:$A$1015,MATCH($D150,データ蓄積!$A$16:$A$1015,0)):'データ蓄積'!$DB$1015,37,),0))</f>
        <v>0</v>
      </c>
      <c r="AZ150" s="358">
        <f t="shared" si="708"/>
        <v>0</v>
      </c>
      <c r="BA150" s="357"/>
      <c r="BB150" s="368">
        <f>+AK150+AQ150+AW150</f>
        <v>0</v>
      </c>
      <c r="BC150" s="358">
        <f t="shared" si="669"/>
        <v>0</v>
      </c>
      <c r="BD150" s="367">
        <f t="shared" si="669"/>
        <v>0</v>
      </c>
      <c r="BE150" s="361">
        <f t="shared" si="669"/>
        <v>0</v>
      </c>
      <c r="BF150" s="369"/>
      <c r="BG150" s="356">
        <f>IF($F150="申請キャンセル",0,IF(H150="（○）",220,0))</f>
        <v>0</v>
      </c>
      <c r="BH150" s="359">
        <f>IF($F150="申請キャンセル",0,IF(H150="（○）",SUM(AK150+AQ150+AW150),0))</f>
        <v>0</v>
      </c>
      <c r="BI150" s="359">
        <f>IF($F150="申請キャンセル",0,IF(H150="（○）",SUM(AL150+AR150),0))</f>
        <v>0</v>
      </c>
      <c r="BJ150" s="359">
        <f t="shared" si="690"/>
        <v>0</v>
      </c>
      <c r="BK150" s="361">
        <f>IF($W150="初 年 度",TRUNC((+BJ150-CB150),0),0)</f>
        <v>0</v>
      </c>
      <c r="BL150" s="46"/>
      <c r="BM150" s="356">
        <f t="shared" si="454"/>
        <v>0</v>
      </c>
      <c r="BN150" s="357">
        <f t="shared" si="454"/>
        <v>0</v>
      </c>
      <c r="BP150" s="125">
        <f t="shared" si="691"/>
        <v>0</v>
      </c>
      <c r="BQ150" s="126">
        <f>ROUNDUP(BP150/2,0)</f>
        <v>0</v>
      </c>
      <c r="BR150" s="44"/>
      <c r="BS150" s="125">
        <f t="shared" si="692"/>
        <v>0</v>
      </c>
      <c r="BT150" s="126">
        <f>ROUNDUP(BS150/2,0)</f>
        <v>0</v>
      </c>
      <c r="BU150" s="44"/>
      <c r="BV150" s="125">
        <f t="shared" si="693"/>
        <v>0</v>
      </c>
      <c r="BW150" s="126">
        <f t="shared" si="709"/>
        <v>0</v>
      </c>
      <c r="BX150" s="44"/>
      <c r="BY150" s="125">
        <f t="shared" si="694"/>
        <v>0</v>
      </c>
      <c r="BZ150" s="126">
        <f>ROUNDUP(BY150/2,0)</f>
        <v>0</v>
      </c>
      <c r="CA150" s="44"/>
      <c r="CB150" s="125">
        <f t="shared" si="695"/>
        <v>0</v>
      </c>
      <c r="CC150" s="126">
        <f>+CB150</f>
        <v>0</v>
      </c>
      <c r="CD150" s="44"/>
      <c r="CE150" s="370">
        <f>IF($F150="申請キャンセル",0,IF(CE151="","",CE151))</f>
        <v>0</v>
      </c>
      <c r="CF150" s="371">
        <f>IF($F150="申請キャンセル",0,IFERROR(VLOOKUP($D150,INDEX(データ蓄積!$A$16:$A$1015,MATCH($D150,データ蓄積!$A$16:$A$1015,0)):'データ蓄積'!$DB$1015,6,),0))</f>
        <v>0</v>
      </c>
      <c r="CG150" s="214" t="str">
        <f t="shared" si="455"/>
        <v xml:space="preserve"> </v>
      </c>
      <c r="CH150" s="214" t="str">
        <f t="shared" si="455"/>
        <v/>
      </c>
      <c r="CI150" s="214" t="str">
        <f>IF(CG150&gt;=CH150,"OK","下限本数を下回っています")</f>
        <v>OK</v>
      </c>
      <c r="CJ150" s="371">
        <f>IF($F150="申請キャンセル",0,IFERROR(VLOOKUP($D150,INDEX(データ蓄積!$A$16:$A$1015,MATCH($D150,データ蓄積!$A$16:$A$1015,0)):'データ蓄積'!$DB$1015,9,),0))</f>
        <v>0</v>
      </c>
      <c r="CK150" s="372">
        <f>IF($F150="申請キャンセル",0,IFERROR(VLOOKUP($D150,INDEX(データ蓄積!$A$16:$A$1015,MATCH($D150,データ蓄積!$A$16:$A$1015,0)):'データ蓄積'!$DB$1015,11,),0))</f>
        <v>0</v>
      </c>
      <c r="CL150" s="372">
        <f>IF($F150="申請キャンセル",0,IFERROR(VLOOKUP($D150,INDEX(データ蓄積!$A$16:$A$1015,MATCH($D150,データ蓄積!$A$16:$A$1015,0)):'データ蓄積'!$DB$1015,13,),0))</f>
        <v>0</v>
      </c>
      <c r="CM150" s="372">
        <f>IF($F150="申請キャンセル",0,IFERROR(VLOOKUP($D150,INDEX(データ蓄積!$A$16:$A$1015,MATCH($D150,データ蓄積!$A$16:$A$1015,0)):'データ蓄積'!$DB$1015,15,),0))</f>
        <v>0</v>
      </c>
      <c r="CN150" s="372">
        <f>IF($F150="申請キャンセル",0,IFERROR(VLOOKUP($D150,INDEX(データ蓄積!$A$16:$A$1015,MATCH($D150,データ蓄積!$A$16:$A$1015,0)):'データ蓄積'!$DB$1015,17,),0))</f>
        <v>0</v>
      </c>
      <c r="CO150" s="372">
        <f>IF($F150="申請キャンセル",0,IFERROR(VLOOKUP($D150,INDEX(データ蓄積!$A$16:$A$1015,MATCH($D150,データ蓄積!$A$16:$A$1015,0)):'データ蓄積'!$DB$1015,18,),0))</f>
        <v>0</v>
      </c>
      <c r="CP150" s="371">
        <f>IF($F150="申請キャンセル",0,IFERROR(VLOOKUP($D150,INDEX(データ蓄積!$A$16:$A$1015,MATCH($D150,データ蓄積!$A$16:$A$1015,0)):'データ蓄積'!$DB$1015,19,),0))</f>
        <v>0</v>
      </c>
      <c r="CQ150" s="372">
        <f>IF($F150="申請キャンセル",0,IFERROR(VLOOKUP($D150,INDEX(データ蓄積!$A$16:$A$1015,MATCH($D150,データ蓄積!$A$16:$A$1015,0)):'データ蓄積'!$DB$1015,24,),0))</f>
        <v>0</v>
      </c>
      <c r="CR150" s="99" t="str">
        <f>IF($F150="申請キャンセル",0,CONCATENATE(CS150,$CS$14,CT150,$CT$14,CU150,$CU$14))</f>
        <v>0年0月0日</v>
      </c>
      <c r="CS150" s="99">
        <f>IF($F150="申請キャンセル",0,IFERROR(VLOOKUP($D150,INDEX(データ蓄積!$A$16:$A$1015,MATCH($D150,データ蓄積!$A$16:$A$1015,0)):'データ蓄積'!$DB$1015,70,),0))</f>
        <v>0</v>
      </c>
      <c r="CT150" s="99">
        <f>IF($F150="申請キャンセル",0,IFERROR(VLOOKUP($D150,INDEX(データ蓄積!$A$16:$A$1015,MATCH($D150,データ蓄積!$A$16:$A$1015,0)):'データ蓄積'!$DB$1015,71,),0))</f>
        <v>0</v>
      </c>
      <c r="CU150" s="99">
        <f>IF($F150="申請キャンセル",0,IFERROR(VLOOKUP($D150,INDEX(データ蓄積!$A$16:$A$1015,MATCH($D150,データ蓄積!$A$16:$A$1015,0)):'データ蓄積'!$DB$1015,72,),0))</f>
        <v>0</v>
      </c>
      <c r="CV150" s="99" t="str">
        <f>IF($F150="申請キャンセル",0,CONCATENATE(CW150,$CW$14,CX150,$CX$14,CY150,$CY$14))</f>
        <v>0年0月0日</v>
      </c>
      <c r="CW150" s="99">
        <f>IF($F150="申請キャンセル",0,IFERROR(VLOOKUP($D150,INDEX(データ蓄積!$A$16:$A$1015,MATCH($D150,データ蓄積!$A$16:$A$1015,0)):'データ蓄積'!$DB$1015,73,),0))</f>
        <v>0</v>
      </c>
      <c r="CX150" s="99">
        <f>IF($F150="申請キャンセル",0,IFERROR(VLOOKUP($D150,INDEX(データ蓄積!$A$16:$A$1015,MATCH($D150,データ蓄積!$A$16:$A$1015,0)):'データ蓄積'!$DB$1015,74,),0))</f>
        <v>0</v>
      </c>
      <c r="CY150" s="99">
        <f>IF($F150="申請キャンセル",0,IFERROR(VLOOKUP($D150,INDEX(データ蓄積!$A$16:$A$1015,MATCH($D150,データ蓄積!$A$16:$A$1015,0)):'データ蓄積'!$DB$1015,75,),0))</f>
        <v>0</v>
      </c>
      <c r="CZ150" s="211">
        <f>IF($F150="申請キャンセル",0,IFERROR(VLOOKUP($D150,INDEX(データ蓄積!$A$16:$A$1015,MATCH($D150,データ蓄積!$A$16:$A$1015,0)):'データ蓄積'!$CF$1015,84,),0))</f>
        <v>0</v>
      </c>
      <c r="DA150" s="211">
        <f>IF($F150="申請キャンセル",0,IFERROR(VLOOKUP($D150,INDEX(データ蓄積!$A$16:$A$1015,MATCH($D150,データ蓄積!$A$16:$A$1015,0)):'データ蓄積'!$CG$1015,85,),0))</f>
        <v>0</v>
      </c>
      <c r="DB150" s="211">
        <f>IF($F150="申請キャンセル",0,IFERROR(VLOOKUP($D150,INDEX(データ蓄積!$A$16:$A$1015,MATCH($D150,データ蓄積!$A$16:$A$1015,0)):'データ蓄積'!$CH$1015,86,),0))</f>
        <v>0</v>
      </c>
      <c r="DC150" s="211"/>
      <c r="DD150" s="204">
        <f>IF($F150="申請キャンセル",0,IFERROR(VLOOKUP($D150,INDEX(データ蓄積!$A$16:$A$1015,MATCH($D150,データ蓄積!$A$16:$A$1015,0)):'データ蓄積'!$CN$1015,91,),0))</f>
        <v>0</v>
      </c>
      <c r="DE150" s="204">
        <f>IF($F150="申請キャンセル",0,IFERROR(VLOOKUP($D150,INDEX(データ蓄積!$A$16:$A$1015,MATCH($D150,データ蓄積!$A$16:$A$1015,0)):'データ蓄積'!$CN$1015,92,),0))</f>
        <v>0</v>
      </c>
    </row>
    <row r="151" spans="1:109" ht="18.75" customHeight="1" x14ac:dyDescent="0.15">
      <c r="A151" s="373">
        <f>IFERROR(VLOOKUP($D151,INDEX(データ蓄積!$A$16:$A$1015,MATCH($D151,データ蓄積!$A$16:$A$1015,0)+1):'データ蓄積'!$BI$1015,3,),0)</f>
        <v>0</v>
      </c>
      <c r="B151" s="374">
        <f>IFERROR(VLOOKUP($D151,INDEX(データ蓄積!$A$16:$A$1015,MATCH($D151,データ蓄積!$A$16:$A$1015,0)+1):'データ蓄積'!$BI$1015,4,),0)</f>
        <v>0</v>
      </c>
      <c r="C151" s="375">
        <f>IFERROR(VLOOKUP($D151,INDEX(データ蓄積!$A$16:$A$1015,MATCH($D151,データ蓄積!$A$16:$A$1015,0)+1):'データ蓄積'!$BI$1015,5,),0)</f>
        <v>0</v>
      </c>
      <c r="D151" s="373">
        <f t="shared" si="0"/>
        <v>68</v>
      </c>
      <c r="E151" s="347">
        <f>IFERROR(VLOOKUP($D151,INDEX(データ蓄積!$A$16:$A$1015,MATCH($D151,データ蓄積!$A$16:$A$1015,0)+1):'データ蓄積'!$BI$1015,2,),0)</f>
        <v>0</v>
      </c>
      <c r="F151" s="376">
        <f>IFERROR(VLOOKUP($D151,INDEX(データ蓄積!$A$16:$A$1015,MATCH($D151,データ蓄積!$A$16:$A$1015,0)+1):'データ蓄積'!$CD$1015,82,),0)</f>
        <v>0</v>
      </c>
      <c r="G151" s="377">
        <f>IF($F150="申請キャンセル",0,IFERROR(VLOOKUP($D151,INDEX(データ蓄積!$A$16:$A$1015,MATCH($D151,データ蓄積!$A$16:$A$1015,0)+1):'データ蓄積'!$BI$1015,8,),0))</f>
        <v>0</v>
      </c>
      <c r="H151" s="347">
        <f>IF($F150="申請キャンセル",0,IFERROR(VLOOKUP($D151,INDEX(データ蓄積!$A$16:$A$1015,MATCH($D151,データ蓄積!$A$16:$A$1015,0)+1):'データ蓄積'!$BI$1015,10,),0))</f>
        <v>0</v>
      </c>
      <c r="I151" s="378" t="str">
        <f>IF($F150="申請キャンセル","",LEFT(IFERROR(VLOOKUP($D151,INDEX(データ蓄積!$A$16:$A$1015,MATCH($D151,データ蓄積!$A$16:$A$1015,0)+1):'データ蓄積'!$CH$1015,84,),""),2))</f>
        <v/>
      </c>
      <c r="J151" s="347" t="str">
        <f>IF($F150="申請キャンセル","",LEFT(IFERROR(VLOOKUP($D151,INDEX(データ蓄積!$A$16:$A$1015,MATCH($D150,データ蓄積!$A$16:$A$1015,0)+1):'データ蓄積'!$CL$1015,86,),""),2))</f>
        <v/>
      </c>
      <c r="K151" s="379">
        <f>IF($F150="申請キャンセル",0,IFERROR(VLOOKUP($D151,INDEX(データ蓄積!$A$16:$A$1015,MATCH($D151,データ蓄積!$A$16:$A$1015,0)+1):'データ蓄積'!$CO$1015,90,),0))</f>
        <v>0</v>
      </c>
      <c r="L151" s="374">
        <f t="shared" ref="L151" si="730">IF(G151=0,0,IF($F151="申請キャンセル",0,IF(K151="","","〇")))</f>
        <v>0</v>
      </c>
      <c r="M151" s="380">
        <f>IF($F150="申請キャンセル",0,IFERROR(VLOOKUP($D151,INDEX(データ蓄積!$A$16:$A$1015,MATCH($D151,データ蓄積!$A$16:$A$1015,0)+1):'データ蓄積'!$BI$1015,14,),0))</f>
        <v>0</v>
      </c>
      <c r="N151" s="381">
        <f>IF($F150="申請キャンセル",0,IFERROR(VLOOKUP($D151,INDEX(データ蓄積!$A$16:$A$1015,MATCH($D151,データ蓄積!$A$16:$A$1015,0)+1):'データ蓄積'!$BI$1015,16,),0))</f>
        <v>0</v>
      </c>
      <c r="O151" s="382">
        <f>IF($F150="申請キャンセル",0,IFERROR(VLOOKUP($D151,INDEX(データ蓄積!$A$16:$A$1015,MATCH($D151,データ蓄積!$A$16:$A$1015,0)+1):'データ蓄積'!$BI$1015,20,),0))</f>
        <v>0</v>
      </c>
      <c r="P151" s="383">
        <f>IF($F150="申請キャンセル",0,IFERROR(VLOOKUP($D151,INDEX(データ蓄積!$A$16:$A$1015,MATCH($D151,データ蓄積!$A$16:$A$1015,0)+1):'データ蓄積'!$BI$1015,21,),0))</f>
        <v>0</v>
      </c>
      <c r="Q151" s="383">
        <f>IF($F150="申請キャンセル",0,IFERROR(VLOOKUP($D151,INDEX(データ蓄積!$A$16:$A$1015,MATCH($D151,データ蓄積!$A$16:$A$1015,0)+1):'データ蓄積'!$BI$1015,23,),0))</f>
        <v>0</v>
      </c>
      <c r="R151" s="384">
        <f>IF($F150="申請キャンセル",0,IFERROR(VLOOKUP($D151,INDEX(データ蓄積!$A$16:$A$1015,MATCH($D151,データ蓄積!$A$16:$A$1015,0)+1):'データ蓄積'!$CO$1015,92,),0))</f>
        <v>0</v>
      </c>
      <c r="S151" s="385">
        <f>IF($F150="申請キャンセル",0,IFERROR(VLOOKUP($D151,INDEX(データ蓄積!$A$16:$A$1015,MATCH($D151,データ蓄積!$A$16:$A$1015,0)+1):'データ蓄積'!$BI$1015,22,),0))</f>
        <v>0</v>
      </c>
      <c r="T151" s="386" t="str">
        <f>IF($F150="申請キャンセル",0,IF((AJ151+AP151)&gt;0,ROUNDDOWN((AJ151+AP151)/(AL151+AR151),4)*1000," "))</f>
        <v xml:space="preserve"> </v>
      </c>
      <c r="U151" s="387" t="str">
        <f>IF($F151="申請キャンセル",0,IFERROR(IF(AJ151+AP151=0,"",VLOOKUP(Q151,Sheet1!$B$4:$C$64,2,0)),0))</f>
        <v/>
      </c>
      <c r="V151" s="388">
        <f>IF($F150="申請キャンセル",0,IFERROR(VLOOKUP($D151,INDEX(データ蓄積!$A$16:$A$1015,MATCH($D151,データ蓄積!$A$16:$A$1015,0)+1):'データ蓄積'!$BI$1015,12,),0))</f>
        <v>0</v>
      </c>
      <c r="W151" s="389">
        <f>IF($F150="申請キャンセル",0,IFERROR(VLOOKUP($D151,INDEX(データ蓄積!$A$16:$A$1015,MATCH($D151,データ蓄積!$A$16:$A$1015,0)+1):'データ蓄積'!$BI$1015,25,),0))</f>
        <v>0</v>
      </c>
      <c r="X151" s="383">
        <f>IF($F150="申請キャンセル",0,IFERROR(VLOOKUP($D151,INDEX(データ蓄積!$A$16:$A$1015,MATCH($D151,データ蓄積!$A$16:$A$1015,0)+1):'データ蓄積'!$DB$1015,27,),0))</f>
        <v>0</v>
      </c>
      <c r="Y151" s="390">
        <f t="shared" si="686"/>
        <v>0</v>
      </c>
      <c r="Z151" s="383">
        <f>IF($F150="申請キャンセル",0,IFERROR(VLOOKUP($D151,INDEX(データ蓄積!$A$16:$A$1015,MATCH($D151,データ蓄積!$A$16:$A$1015,0)+1):'データ蓄積'!$DB$1015,26,),0))</f>
        <v>0</v>
      </c>
      <c r="AA151" s="383">
        <f>IF($F150="申請キャンセル",0,IFERROR(VLOOKUP($D151,INDEX(データ蓄積!$A$16:$A$1015,MATCH($D151,データ蓄積!$A$16:$A$1015,0)+1):'データ蓄積'!$DB$1015,28,),0))</f>
        <v>0</v>
      </c>
      <c r="AB151" s="385">
        <f t="shared" ref="AB151" si="731">IF($W151="初 年 度",TRUNC((+AA151-BP151)/2,0),0)</f>
        <v>0</v>
      </c>
      <c r="AC151" s="381"/>
      <c r="AD151" s="380">
        <f>IF($F150="申請キャンセル",0,IFERROR(VLOOKUP($D151,INDEX(データ蓄積!$A$16:$A$1015,MATCH($D151,データ蓄積!$A$16:$A$1015,0)+1):'データ蓄積'!$DB$1015,30,),0))</f>
        <v>0</v>
      </c>
      <c r="AE151" s="383">
        <f t="shared" si="687"/>
        <v>0</v>
      </c>
      <c r="AF151" s="383">
        <f>IF($F150="申請キャンセル",0,IFERROR(VLOOKUP($D151,INDEX(データ蓄積!$A$16:$A$1015,MATCH($D151,データ蓄積!$A$16:$A$1015,0)+1):'データ蓄積'!$DB$1015,29,),0))</f>
        <v>0</v>
      </c>
      <c r="AG151" s="383">
        <f>IF($F150="申請キャンセル",0,IFERROR(VLOOKUP($D151,INDEX(データ蓄積!$A$16:$A$1015,MATCH($D151,データ蓄積!$A$16:$A$1015,0)+1):'データ蓄積'!$DB$1015,31,),0))</f>
        <v>0</v>
      </c>
      <c r="AH151" s="383">
        <f t="shared" si="706"/>
        <v>0</v>
      </c>
      <c r="AI151" s="381"/>
      <c r="AJ151" s="385">
        <f t="shared" ref="AJ151" si="732">+X151+AD151</f>
        <v>0</v>
      </c>
      <c r="AK151" s="390">
        <f t="shared" si="648"/>
        <v>0</v>
      </c>
      <c r="AL151" s="383">
        <f t="shared" si="648"/>
        <v>0</v>
      </c>
      <c r="AM151" s="383">
        <f t="shared" si="648"/>
        <v>0</v>
      </c>
      <c r="AN151" s="385">
        <f t="shared" si="648"/>
        <v>0</v>
      </c>
      <c r="AO151" s="381"/>
      <c r="AP151" s="383">
        <f>IF($F150="申請キャンセル",0,IFERROR(VLOOKUP($D151,INDEX(データ蓄積!$A$16:$A$1015,MATCH($D151,データ蓄積!$A$16:$A$1015,0)+1):'データ蓄積'!$DB$1015,33,),0))</f>
        <v>0</v>
      </c>
      <c r="AQ151" s="390">
        <f t="shared" si="688"/>
        <v>0</v>
      </c>
      <c r="AR151" s="383">
        <f>IF($F150="申請キャンセル",0,IFERROR(VLOOKUP($D151,INDEX(データ蓄積!$A$16:$A$1015,MATCH($D151,データ蓄積!$A$16:$A$1015,0)+1):'データ蓄積'!$DB$1015,32,),0))</f>
        <v>0</v>
      </c>
      <c r="AS151" s="383">
        <f>IF($F150="申請キャンセル",0,IFERROR(VLOOKUP($D151,INDEX(データ蓄積!$A$16:$A$1015,MATCH($D151,データ蓄積!$A$16:$A$1015,0)+1):'データ蓄積'!$DB$1015,34,),0))</f>
        <v>0</v>
      </c>
      <c r="AT151" s="385">
        <f t="shared" si="707"/>
        <v>0</v>
      </c>
      <c r="AU151" s="381"/>
      <c r="AV151" s="383">
        <f>IF($F150="申請キャンセル",0,IFERROR(VLOOKUP($D151,INDEX(データ蓄積!$A$16:$A$1015,MATCH($D151,データ蓄積!$A$16:$A$1015,0)+1):'データ蓄積'!$DB$1015,36,),0))</f>
        <v>0</v>
      </c>
      <c r="AW151" s="390">
        <f t="shared" si="689"/>
        <v>0</v>
      </c>
      <c r="AX151" s="383">
        <f>IF($F150="申請キャンセル",0,IFERROR(VLOOKUP($D151,INDEX(データ蓄積!$A$16:$A$1015,MATCH($D151,データ蓄積!$A$16:$A$1015,0)+1):'データ蓄積'!$DB$1015,35,),0))</f>
        <v>0</v>
      </c>
      <c r="AY151" s="383">
        <f>IF($F150="申請キャンセル",0,IFERROR(VLOOKUP($D151,INDEX(データ蓄積!$A$16:$A$1015,MATCH($D151,データ蓄積!$A$16:$A$1015,0)+1):'データ蓄積'!$DB$1015,37,),0))</f>
        <v>0</v>
      </c>
      <c r="AZ151" s="385">
        <f t="shared" si="708"/>
        <v>0</v>
      </c>
      <c r="BA151" s="381"/>
      <c r="BB151" s="391">
        <f t="shared" ref="BB151" si="733">+AK151+AQ151+AW151</f>
        <v>0</v>
      </c>
      <c r="BC151" s="383">
        <f t="shared" si="669"/>
        <v>0</v>
      </c>
      <c r="BD151" s="383">
        <f t="shared" si="669"/>
        <v>0</v>
      </c>
      <c r="BE151" s="392">
        <f t="shared" si="669"/>
        <v>0</v>
      </c>
      <c r="BF151" s="369"/>
      <c r="BG151" s="380">
        <f>IF($F150="申請キャンセル",0,IF(H151="（○）",220,0))</f>
        <v>0</v>
      </c>
      <c r="BH151" s="385">
        <f>IF($F150="申請キャンセル",0,IF(H151="（○）",SUM(AK151+AQ151+AW151),0))</f>
        <v>0</v>
      </c>
      <c r="BI151" s="383">
        <f>IF($F150="申請キャンセル",0,IF(H151="（○）",SUM(AL151+AR151),0))</f>
        <v>0</v>
      </c>
      <c r="BJ151" s="383">
        <f t="shared" si="690"/>
        <v>0</v>
      </c>
      <c r="BK151" s="392">
        <f t="shared" ref="BK151" si="734">IF($W151="初 年 度",TRUNC((+BJ151-CB151),0),0)</f>
        <v>0</v>
      </c>
      <c r="BL151" s="46"/>
      <c r="BM151" s="380">
        <f t="shared" si="454"/>
        <v>0</v>
      </c>
      <c r="BN151" s="381">
        <f t="shared" si="454"/>
        <v>0</v>
      </c>
      <c r="BP151" s="127">
        <f t="shared" si="691"/>
        <v>0</v>
      </c>
      <c r="BQ151" s="128">
        <f t="shared" ref="BQ151" si="735">ROUNDUP(BP151/2,0)</f>
        <v>0</v>
      </c>
      <c r="BR151" s="45"/>
      <c r="BS151" s="127">
        <f t="shared" si="692"/>
        <v>0</v>
      </c>
      <c r="BT151" s="128">
        <f t="shared" ref="BT151" si="736">ROUNDUP(BS151/2,0)</f>
        <v>0</v>
      </c>
      <c r="BU151" s="45"/>
      <c r="BV151" s="127">
        <f t="shared" si="693"/>
        <v>0</v>
      </c>
      <c r="BW151" s="128">
        <f t="shared" si="709"/>
        <v>0</v>
      </c>
      <c r="BX151" s="45"/>
      <c r="BY151" s="127">
        <f t="shared" si="694"/>
        <v>0</v>
      </c>
      <c r="BZ151" s="128">
        <f t="shared" ref="BZ151" si="737">ROUNDUP(BY151/2,0)</f>
        <v>0</v>
      </c>
      <c r="CA151" s="45"/>
      <c r="CB151" s="127">
        <f t="shared" si="695"/>
        <v>0</v>
      </c>
      <c r="CC151" s="128">
        <f t="shared" ref="CC151" si="738">+CB151</f>
        <v>0</v>
      </c>
      <c r="CD151" s="45"/>
      <c r="CE151" s="370">
        <f>IF($F150="申請キャンセル",0,IFERROR(VLOOKUP($D151,INDEX(データ蓄積!$A$16:$A$1015,MATCH($D151,データ蓄積!$A$16:$A$1015,0)+1):'データ蓄積'!$DB$1015,83,),0))</f>
        <v>0</v>
      </c>
      <c r="CF151" s="371">
        <f>IF($F150="申請キャンセル",0,IFERROR(VLOOKUP($D151,INDEX(データ蓄積!$A$16:$A$1015,MATCH($D151,データ蓄積!$A$16:$A$1015,0)+1):'データ蓄積'!$DB$1015,6,),0))</f>
        <v>0</v>
      </c>
      <c r="CG151" s="214" t="str">
        <f t="shared" si="455"/>
        <v xml:space="preserve"> </v>
      </c>
      <c r="CH151" s="214" t="str">
        <f t="shared" si="455"/>
        <v/>
      </c>
      <c r="CI151" s="214" t="str">
        <f t="shared" ref="CI151" si="739">IF(CG151&gt;=CH151,"OK","下限本数を下回っています")</f>
        <v>OK</v>
      </c>
      <c r="CJ151" s="371">
        <f>IF($F150="申請キャンセル",0,IFERROR(VLOOKUP($D151,INDEX(データ蓄積!$A$16:$A$1015,MATCH($D151,データ蓄積!$A$16:$A$1015,0)+1):'データ蓄積'!$DB$1015,9,),0))</f>
        <v>0</v>
      </c>
      <c r="CK151" s="372">
        <f>IF($F150="申請キャンセル",0,IFERROR(VLOOKUP($D151,INDEX(データ蓄積!$A$16:$A$1015,MATCH($D151,データ蓄積!$A$16:$A$1015,0)+1):'データ蓄積'!$DB$1015,11,),0))</f>
        <v>0</v>
      </c>
      <c r="CL151" s="372">
        <f>IF($F150="申請キャンセル",0,IFERROR(VLOOKUP($D151,INDEX(データ蓄積!$A$16:$A$1015,MATCH($D151,データ蓄積!$A$16:$A$1015,0)+1):'データ蓄積'!$DB$1015,13,),0))</f>
        <v>0</v>
      </c>
      <c r="CM151" s="372">
        <f>IF($F150="申請キャンセル",0,IFERROR(VLOOKUP($D151,INDEX(データ蓄積!$A$16:$A$1015,MATCH($D151,データ蓄積!$A$16:$A$1015,0)+1):'データ蓄積'!$DB$1015,15,),0))</f>
        <v>0</v>
      </c>
      <c r="CN151" s="372">
        <f>IF($F150="申請キャンセル",0,IFERROR(VLOOKUP($D151,INDEX(データ蓄積!$A$16:$A$1015,MATCH($D151,データ蓄積!$A$16:$A$1015,0)+1):'データ蓄積'!$DB$1015,17,),0))</f>
        <v>0</v>
      </c>
      <c r="CO151" s="372">
        <f>IF($F150="申請キャンセル",0,IFERROR(VLOOKUP($D151,INDEX(データ蓄積!$A$16:$A$1015,MATCH($D151,データ蓄積!$A$16:$A$1015,0)+1):'データ蓄積'!$DB$1015,18,),0))</f>
        <v>0</v>
      </c>
      <c r="CP151" s="371">
        <f>IF($F150="申請キャンセル",0,IFERROR(VLOOKUP($D151,INDEX(データ蓄積!$A$16:$A$1015,MATCH($D151,データ蓄積!$A$16:$A$1015,0)+1):'データ蓄積'!$DB$1015,19,),0))</f>
        <v>0</v>
      </c>
      <c r="CQ151" s="372">
        <f>IF($F150="申請キャンセル",0,IFERROR(VLOOKUP($D151,INDEX(データ蓄積!$A$16:$A$1015,MATCH($D151,データ蓄積!$A$16:$A$1015,0)+1):'データ蓄積'!$DB$1015,24,),0))</f>
        <v>0</v>
      </c>
      <c r="CR151" s="99" t="str">
        <f>IF($F150="申請キャンセル",0,CONCATENATE(CS151,$CS$14,CT151,$CT$14,CU151,$CU$14))</f>
        <v>0年0月0日</v>
      </c>
      <c r="CS151" s="99">
        <f>IF($F150="申請キャンセル",0,IFERROR(VLOOKUP($D151,INDEX(データ蓄積!$A$16:$A$1015,MATCH($D151,データ蓄積!$A$16:$A$1015,0)+1):'データ蓄積'!$DB$1015,70,),0))</f>
        <v>0</v>
      </c>
      <c r="CT151" s="99">
        <f>IF($F150="申請キャンセル",0,IFERROR(VLOOKUP($D151,INDEX(データ蓄積!$A$16:$A$1015,MATCH($D151,データ蓄積!$A$16:$A$1015,0)+1):'データ蓄積'!$DB$1015,71,),0))</f>
        <v>0</v>
      </c>
      <c r="CU151" s="99">
        <f>IF($F150="申請キャンセル",0,IFERROR(VLOOKUP($D151,INDEX(データ蓄積!$A$16:$A$1015,MATCH($D151,データ蓄積!$A$16:$A$1015,0)+1):'データ蓄積'!$DB$1015,72,),0))</f>
        <v>0</v>
      </c>
      <c r="CV151" s="99" t="str">
        <f>IF($F150="申請キャンセル",0,CONCATENATE(CW151,$CW$14,CX151,$CX$14,CY151,$CY$14))</f>
        <v>0年0月0日</v>
      </c>
      <c r="CW151" s="99">
        <f>IF($F150="申請キャンセル",0,IFERROR(VLOOKUP($D151,INDEX(データ蓄積!$A$16:$A$1015,MATCH($D151,データ蓄積!$A$16:$A$1015,0)+1):'データ蓄積'!$DB$1015,73,),0))</f>
        <v>0</v>
      </c>
      <c r="CX151" s="99">
        <f>IF($F150="申請キャンセル",0,IFERROR(VLOOKUP($D151,INDEX(データ蓄積!$A$16:$A$1015,MATCH($D151,データ蓄積!$A$16:$A$1015,0)+1):'データ蓄積'!$DB$1015,74,),0))</f>
        <v>0</v>
      </c>
      <c r="CY151" s="99">
        <f>IF($F150="申請キャンセル",0,IFERROR(VLOOKUP($D151,INDEX(データ蓄積!$A$16:$A$1015,MATCH($D151,データ蓄積!$A$16:$A$1015,0)+1):'データ蓄積'!$DB$1015,75,),0))</f>
        <v>0</v>
      </c>
      <c r="CZ151" s="211">
        <f>IF($F150="申請キャンセル",0,IFERROR(VLOOKUP($D151,INDEX(データ蓄積!$A$16:$A$1015,MATCH($D151,データ蓄積!$A$16:$A$1015,0)+1):'データ蓄積'!$CF$1015,84,),0))</f>
        <v>0</v>
      </c>
      <c r="DA151" s="211">
        <f>IF($F150="申請キャンセル",0,IFERROR(VLOOKUP($D151,INDEX(データ蓄積!$A$16:$A$1015,MATCH($D151,データ蓄積!$A$16:$A$1015,0)+1):'データ蓄積'!$CG$1015,85,),0))</f>
        <v>0</v>
      </c>
      <c r="DB151" s="211">
        <f>IF($F150="申請キャンセル",0,IFERROR(VLOOKUP($D151,INDEX(データ蓄積!$A$16:$A$1015,MATCH($D151,データ蓄積!$A$16:$A$1015,0)+1):'データ蓄積'!$CH$1015,86,),0))</f>
        <v>0</v>
      </c>
      <c r="DC151" s="211"/>
      <c r="DD151" s="204">
        <f>IF($F150="申請キャンセル",0,IFERROR(VLOOKUP($D151,INDEX(データ蓄積!$A$16:$A$1015,MATCH($D151,データ蓄積!$A$16:$A$1015,0)+1):'データ蓄積'!$CN$1015,91,),0))</f>
        <v>0</v>
      </c>
      <c r="DE151" s="204">
        <f>IF($F150="申請キャンセル",0,IFERROR(VLOOKUP($D151,INDEX(データ蓄積!$A$16:$A$1015,MATCH($D151,データ蓄積!$A$16:$A$1015,0)+1):'データ蓄積'!$CN$1015,92,),0))</f>
        <v>0</v>
      </c>
    </row>
    <row r="152" spans="1:109" ht="18.75" customHeight="1" x14ac:dyDescent="0.15">
      <c r="A152" s="349">
        <f>IFERROR(VLOOKUP($D152,INDEX(データ蓄積!$A$16:$A$1015,MATCH($D152,データ蓄積!$A$16:$A$1015,0)):'データ蓄積'!$BI$1015,3,),0)</f>
        <v>0</v>
      </c>
      <c r="B152" s="350">
        <f>IFERROR(VLOOKUP($D152,INDEX(データ蓄積!$A$16:$A$1015,MATCH($D152,データ蓄積!$A$16:$A$1015,0)):'データ蓄積'!$BI$1015,4,),0)</f>
        <v>0</v>
      </c>
      <c r="C152" s="349">
        <f>IFERROR(VLOOKUP($D152,INDEX(データ蓄積!$A$16:$A$1015,MATCH($D152,データ蓄積!$A$16:$A$1015,0)):'データ蓄積'!$BI$1015,5,),0)</f>
        <v>0</v>
      </c>
      <c r="D152" s="349">
        <f t="shared" si="0"/>
        <v>69</v>
      </c>
      <c r="E152" s="351">
        <f>IFERROR(VLOOKUP($D152,INDEX(データ蓄積!$A$16:$A$1015,MATCH($D152,データ蓄積!$A$16:$A$1015,0)):'データ蓄積'!$BI$1015,2,),0)</f>
        <v>0</v>
      </c>
      <c r="F152" s="352">
        <f>IFERROR(VLOOKUP($D152,INDEX(データ蓄積!$A$16:$A$1015,MATCH($D152,データ蓄積!$A$16:$A$1015,0)):'データ蓄積'!$CD$1015,82,),0)</f>
        <v>0</v>
      </c>
      <c r="G152" s="353">
        <f>IF($F152="申請キャンセル",0,IFERROR(VLOOKUP($D152,INDEX(データ蓄積!$A$16:$A$1015,MATCH($D152,データ蓄積!$A$16:$A$1015,0)):'データ蓄積'!$BI$1015,8,),0))</f>
        <v>0</v>
      </c>
      <c r="H152" s="346">
        <f>IF($F152="申請キャンセル",0,IFERROR(VLOOKUP($D152,INDEX(データ蓄積!$A$16:$A$1015,MATCH($D152,データ蓄積!$A$16:$A$1015,0)):'データ蓄積'!$BI$1015,10,),0))</f>
        <v>0</v>
      </c>
      <c r="I152" s="354" t="str">
        <f>IF($F152="申請キャンセル","",LEFT(IFERROR(VLOOKUP($D152,INDEX(データ蓄積!$A$16:$A$1015,MATCH($D152,データ蓄積!$A$16:$A$1015,0)):'データ蓄積'!$CH$1015,84,),""),2))</f>
        <v/>
      </c>
      <c r="J152" s="346" t="str">
        <f>IF($F152="申請キャンセル","",LEFT(IFERROR(VLOOKUP($D152,INDEX(データ蓄積!$A$16:$A$1015,MATCH($D152,データ蓄積!$A$16:$A$1015,0)):'データ蓄積'!$CL$1015,86,),""),2))</f>
        <v/>
      </c>
      <c r="K152" s="355">
        <f>IF($F152="申請キャンセル",0,IFERROR(VLOOKUP($D152,INDEX(データ蓄積!$A$16:$A$1015,MATCH($D152,データ蓄積!$A$16:$A$1015,0)):'データ蓄積'!$CO$1015,90,),0))</f>
        <v>0</v>
      </c>
      <c r="L152" s="350">
        <f>IF(G152=0,0,IF($F152="申請キャンセル",0,IF(K152="","","〇")))</f>
        <v>0</v>
      </c>
      <c r="M152" s="356">
        <f>IF($F152="申請キャンセル",0,IFERROR(VLOOKUP($D152,INDEX(データ蓄積!$A$16:$A$1015,MATCH($D152,データ蓄積!$A$16:$A$1015,0)):'データ蓄積'!$BI$1015,14,),))</f>
        <v>0</v>
      </c>
      <c r="N152" s="357">
        <f>IF($F152="申請キャンセル",0,IFERROR(VLOOKUP($D152,INDEX(データ蓄積!$A$16:$A$1015,MATCH($D152,データ蓄積!$A$16:$A$1015,0)):'データ蓄積'!$BI$1015,16,),0))</f>
        <v>0</v>
      </c>
      <c r="O152" s="356">
        <f>IF($F152="申請キャンセル",0,IFERROR(VLOOKUP($D152,INDEX(データ蓄積!$A$16:$A$1015,MATCH($D152,データ蓄積!$A$16:$A$1015,0)):'データ蓄積'!$BI$1015,20,),0))</f>
        <v>0</v>
      </c>
      <c r="P152" s="358">
        <f>IF($F152="申請キャンセル",0,IFERROR(VLOOKUP($D152,INDEX(データ蓄積!$A$16:$A$1015,MATCH($D152,データ蓄積!$A$16:$A$1015,0)):'データ蓄積'!$BI$1015,21,),0))</f>
        <v>0</v>
      </c>
      <c r="Q152" s="359">
        <f>IF($F152="申請キャンセル",0,IFERROR(VLOOKUP($D152,INDEX(データ蓄積!$A$16:$A$1015,MATCH($D152,データ蓄積!$A$16:$A$1015,0)):'データ蓄積'!$BI$1015,23,),0))</f>
        <v>0</v>
      </c>
      <c r="R152" s="360">
        <f>IF($F152="申請キャンセル",0,IFERROR(VLOOKUP($D152,INDEX(データ蓄積!$A$16:$A$1015,MATCH($D152,データ蓄積!$A$16:$A$1015,0)):'データ蓄積'!$CO$1015,92,),0))</f>
        <v>0</v>
      </c>
      <c r="S152" s="361">
        <f>IF($F152="申請キャンセル",0,IFERROR(VLOOKUP($D152,INDEX(データ蓄積!$A$16:$A$1015,MATCH($D152,データ蓄積!$A$16:$A$1015,0)):'データ蓄積'!$BI$1015,22,),0))</f>
        <v>0</v>
      </c>
      <c r="T152" s="362" t="str">
        <f>IF($F152="申請キャンセル",0,IF((AJ152+AP152)&gt;0,ROUNDDOWN((AJ152+AP152)/(AL152+AR152),4)*1000," "))</f>
        <v xml:space="preserve"> </v>
      </c>
      <c r="U152" s="363" t="str">
        <f>IF($F152="申請キャンセル",0,IFERROR(IF(AJ152+AP152=0,"",VLOOKUP(Q152,Sheet1!$B$4:$C$64,2,0)),0))</f>
        <v/>
      </c>
      <c r="V152" s="364">
        <f>IF($F152="申請キャンセル",0,IFERROR(VLOOKUP($D152,INDEX(データ蓄積!$A$16:$A$1015,MATCH($D152,データ蓄積!$A$16:$A$1015,0)):'データ蓄積'!$BI$1015,12,),0))</f>
        <v>0</v>
      </c>
      <c r="W152" s="365">
        <f>IF($F152="申請キャンセル",0,IFERROR(VLOOKUP($D152,INDEX(データ蓄積!$A$16:$A$1015,MATCH($D152,データ蓄積!$A$16:$A$1015,0)):'データ蓄積'!$BI$1015,25,),0))</f>
        <v>0</v>
      </c>
      <c r="X152" s="356">
        <f>IF($F152="申請キャンセル",0,IFERROR(VLOOKUP($D152,INDEX(データ蓄積!$A$16:$A$1015,MATCH($D152,データ蓄積!$A$16:$A$1015,0)):'データ蓄積'!$DB$1015,27,),0))</f>
        <v>0</v>
      </c>
      <c r="Y152" s="366">
        <f t="shared" si="686"/>
        <v>0</v>
      </c>
      <c r="Z152" s="358">
        <f>IF($F152="申請キャンセル",0,IFERROR(VLOOKUP($D152,INDEX(データ蓄積!$A$16:$A$1015,MATCH($D152,データ蓄積!$A$16:$A$1015,0)):'データ蓄積'!$DB$1015,26,),0))</f>
        <v>0</v>
      </c>
      <c r="AA152" s="367">
        <f>IF($F152="申請キャンセル",0,IFERROR(VLOOKUP($D152,INDEX(データ蓄積!$A$16:$A$1015,MATCH($D152,データ蓄積!$A$16:$A$1015,0)):'データ蓄積'!$DB$1015,28,),0))</f>
        <v>0</v>
      </c>
      <c r="AB152" s="358">
        <f>IF($W152="初 年 度",TRUNC((+AA152-BP152)/2,0),0)</f>
        <v>0</v>
      </c>
      <c r="AC152" s="357"/>
      <c r="AD152" s="356">
        <f>IF($F152="申請キャンセル",0,IFERROR(VLOOKUP($D152,INDEX(データ蓄積!$A$16:$A$1015,MATCH($D152,データ蓄積!$A$16:$A$1015,0)):'データ蓄積'!$DB$1015,30,),0))</f>
        <v>0</v>
      </c>
      <c r="AE152" s="359">
        <f t="shared" si="687"/>
        <v>0</v>
      </c>
      <c r="AF152" s="359">
        <f>IF($F152="申請キャンセル",0,IFERROR(VLOOKUP($D152,INDEX(データ蓄積!$A$16:$A$1015,MATCH($D152,データ蓄積!$A$16:$A$1015,0)):'データ蓄積'!$DB$1015,29,),0))</f>
        <v>0</v>
      </c>
      <c r="AG152" s="359">
        <f>IF($F152="申請キャンセル",0,IFERROR(VLOOKUP($D152,INDEX(データ蓄積!$A$16:$A$1015,MATCH($D152,データ蓄積!$A$16:$A$1015,0)):'データ蓄積'!$DB$1015,31,),0))</f>
        <v>0</v>
      </c>
      <c r="AH152" s="359">
        <f t="shared" si="706"/>
        <v>0</v>
      </c>
      <c r="AI152" s="357"/>
      <c r="AJ152" s="358">
        <f>+X152+AD152</f>
        <v>0</v>
      </c>
      <c r="AK152" s="366">
        <f t="shared" si="648"/>
        <v>0</v>
      </c>
      <c r="AL152" s="358">
        <f t="shared" si="648"/>
        <v>0</v>
      </c>
      <c r="AM152" s="367">
        <f t="shared" si="648"/>
        <v>0</v>
      </c>
      <c r="AN152" s="358">
        <f t="shared" si="648"/>
        <v>0</v>
      </c>
      <c r="AO152" s="357"/>
      <c r="AP152" s="356">
        <f>IF($F152="申請キャンセル",0,IFERROR(VLOOKUP($D152,INDEX(データ蓄積!$A$16:$A$1015,MATCH($D152,データ蓄積!$A$16:$A$1015,0)):'データ蓄積'!$DB$1015,33,),0))</f>
        <v>0</v>
      </c>
      <c r="AQ152" s="366">
        <f t="shared" si="688"/>
        <v>0</v>
      </c>
      <c r="AR152" s="358">
        <f>IF($F152="申請キャンセル",0,IFERROR(VLOOKUP($D152,INDEX(データ蓄積!$A$16:$A$1015,MATCH($D152,データ蓄積!$A$16:$A$1015,0)):'データ蓄積'!$DB$1015,32,),0))</f>
        <v>0</v>
      </c>
      <c r="AS152" s="367">
        <f>IF($F152="申請キャンセル",0,IFERROR(VLOOKUP($D152,INDEX(データ蓄積!$A$16:$A$1015,MATCH($D152,データ蓄積!$A$16:$A$1015,0)):'データ蓄積'!$DB$1015,34,),0))</f>
        <v>0</v>
      </c>
      <c r="AT152" s="358">
        <f t="shared" si="707"/>
        <v>0</v>
      </c>
      <c r="AU152" s="357"/>
      <c r="AV152" s="356">
        <f>IF($F152="申請キャンセル",0,IFERROR(VLOOKUP($D152,INDEX(データ蓄積!$A$16:$A$1015,MATCH($D152,データ蓄積!$A$16:$A$1015,0)):'データ蓄積'!$DB$1015,36,),0))</f>
        <v>0</v>
      </c>
      <c r="AW152" s="366">
        <f t="shared" si="689"/>
        <v>0</v>
      </c>
      <c r="AX152" s="358">
        <f>IF($F152="申請キャンセル",0,IFERROR(VLOOKUP($D152,INDEX(データ蓄積!$A$16:$A$1015,MATCH($D152,データ蓄積!$A$16:$A$1015,0)):'データ蓄積'!$DB$1015,35,),0))</f>
        <v>0</v>
      </c>
      <c r="AY152" s="367">
        <f>IF($F152="申請キャンセル",0,IFERROR(VLOOKUP($D152,INDEX(データ蓄積!$A$16:$A$1015,MATCH($D152,データ蓄積!$A$16:$A$1015,0)):'データ蓄積'!$DB$1015,37,),0))</f>
        <v>0</v>
      </c>
      <c r="AZ152" s="358">
        <f t="shared" si="708"/>
        <v>0</v>
      </c>
      <c r="BA152" s="357"/>
      <c r="BB152" s="368">
        <f>+AK152+AQ152+AW152</f>
        <v>0</v>
      </c>
      <c r="BC152" s="358">
        <f t="shared" si="669"/>
        <v>0</v>
      </c>
      <c r="BD152" s="367">
        <f t="shared" si="669"/>
        <v>0</v>
      </c>
      <c r="BE152" s="361">
        <f t="shared" si="669"/>
        <v>0</v>
      </c>
      <c r="BF152" s="369"/>
      <c r="BG152" s="356">
        <f>IF($F152="申請キャンセル",0,IF(H152="（○）",220,0))</f>
        <v>0</v>
      </c>
      <c r="BH152" s="359">
        <f>IF($F152="申請キャンセル",0,IF(H152="（○）",SUM(AK152+AQ152+AW152),0))</f>
        <v>0</v>
      </c>
      <c r="BI152" s="359">
        <f>IF($F152="申請キャンセル",0,IF(H152="（○）",SUM(AL152+AR152),0))</f>
        <v>0</v>
      </c>
      <c r="BJ152" s="359">
        <f t="shared" si="690"/>
        <v>0</v>
      </c>
      <c r="BK152" s="361">
        <f>IF($W152="初 年 度",TRUNC((+BJ152-CB152),0),0)</f>
        <v>0</v>
      </c>
      <c r="BL152" s="46"/>
      <c r="BM152" s="356">
        <f t="shared" si="454"/>
        <v>0</v>
      </c>
      <c r="BN152" s="357">
        <f t="shared" si="454"/>
        <v>0</v>
      </c>
      <c r="BP152" s="125">
        <f t="shared" si="691"/>
        <v>0</v>
      </c>
      <c r="BQ152" s="126">
        <f>ROUNDUP(BP152/2,0)</f>
        <v>0</v>
      </c>
      <c r="BR152" s="44"/>
      <c r="BS152" s="125">
        <f t="shared" si="692"/>
        <v>0</v>
      </c>
      <c r="BT152" s="126">
        <f>ROUNDUP(BS152/2,0)</f>
        <v>0</v>
      </c>
      <c r="BU152" s="44"/>
      <c r="BV152" s="125">
        <f t="shared" si="693"/>
        <v>0</v>
      </c>
      <c r="BW152" s="126">
        <f t="shared" si="709"/>
        <v>0</v>
      </c>
      <c r="BX152" s="44"/>
      <c r="BY152" s="125">
        <f t="shared" si="694"/>
        <v>0</v>
      </c>
      <c r="BZ152" s="126">
        <f>ROUNDUP(BY152/2,0)</f>
        <v>0</v>
      </c>
      <c r="CA152" s="44"/>
      <c r="CB152" s="125">
        <f t="shared" si="695"/>
        <v>0</v>
      </c>
      <c r="CC152" s="126">
        <f>+CB152</f>
        <v>0</v>
      </c>
      <c r="CD152" s="44"/>
      <c r="CE152" s="370">
        <f>IF($F152="申請キャンセル",0,IF(CE153="","",CE153))</f>
        <v>0</v>
      </c>
      <c r="CF152" s="371">
        <f>IF($F152="申請キャンセル",0,IFERROR(VLOOKUP($D152,INDEX(データ蓄積!$A$16:$A$1015,MATCH($D152,データ蓄積!$A$16:$A$1015,0)):'データ蓄積'!$DB$1015,6,),0))</f>
        <v>0</v>
      </c>
      <c r="CG152" s="214" t="str">
        <f t="shared" si="455"/>
        <v xml:space="preserve"> </v>
      </c>
      <c r="CH152" s="214" t="str">
        <f t="shared" si="455"/>
        <v/>
      </c>
      <c r="CI152" s="214" t="str">
        <f>IF(CG152&gt;=CH152,"OK","下限本数を下回っています")</f>
        <v>OK</v>
      </c>
      <c r="CJ152" s="371">
        <f>IF($F152="申請キャンセル",0,IFERROR(VLOOKUP($D152,INDEX(データ蓄積!$A$16:$A$1015,MATCH($D152,データ蓄積!$A$16:$A$1015,0)):'データ蓄積'!$DB$1015,9,),0))</f>
        <v>0</v>
      </c>
      <c r="CK152" s="372">
        <f>IF($F152="申請キャンセル",0,IFERROR(VLOOKUP($D152,INDEX(データ蓄積!$A$16:$A$1015,MATCH($D152,データ蓄積!$A$16:$A$1015,0)):'データ蓄積'!$DB$1015,11,),0))</f>
        <v>0</v>
      </c>
      <c r="CL152" s="372">
        <f>IF($F152="申請キャンセル",0,IFERROR(VLOOKUP($D152,INDEX(データ蓄積!$A$16:$A$1015,MATCH($D152,データ蓄積!$A$16:$A$1015,0)):'データ蓄積'!$DB$1015,13,),0))</f>
        <v>0</v>
      </c>
      <c r="CM152" s="372">
        <f>IF($F152="申請キャンセル",0,IFERROR(VLOOKUP($D152,INDEX(データ蓄積!$A$16:$A$1015,MATCH($D152,データ蓄積!$A$16:$A$1015,0)):'データ蓄積'!$DB$1015,15,),0))</f>
        <v>0</v>
      </c>
      <c r="CN152" s="372">
        <f>IF($F152="申請キャンセル",0,IFERROR(VLOOKUP($D152,INDEX(データ蓄積!$A$16:$A$1015,MATCH($D152,データ蓄積!$A$16:$A$1015,0)):'データ蓄積'!$DB$1015,17,),0))</f>
        <v>0</v>
      </c>
      <c r="CO152" s="372">
        <f>IF($F152="申請キャンセル",0,IFERROR(VLOOKUP($D152,INDEX(データ蓄積!$A$16:$A$1015,MATCH($D152,データ蓄積!$A$16:$A$1015,0)):'データ蓄積'!$DB$1015,18,),0))</f>
        <v>0</v>
      </c>
      <c r="CP152" s="371">
        <f>IF($F152="申請キャンセル",0,IFERROR(VLOOKUP($D152,INDEX(データ蓄積!$A$16:$A$1015,MATCH($D152,データ蓄積!$A$16:$A$1015,0)):'データ蓄積'!$DB$1015,19,),0))</f>
        <v>0</v>
      </c>
      <c r="CQ152" s="372">
        <f>IF($F152="申請キャンセル",0,IFERROR(VLOOKUP($D152,INDEX(データ蓄積!$A$16:$A$1015,MATCH($D152,データ蓄積!$A$16:$A$1015,0)):'データ蓄積'!$DB$1015,24,),0))</f>
        <v>0</v>
      </c>
      <c r="CR152" s="99" t="str">
        <f>IF($F152="申請キャンセル",0,CONCATENATE(CS152,$CS$14,CT152,$CT$14,CU152,$CU$14))</f>
        <v>0年0月0日</v>
      </c>
      <c r="CS152" s="99">
        <f>IF($F152="申請キャンセル",0,IFERROR(VLOOKUP($D152,INDEX(データ蓄積!$A$16:$A$1015,MATCH($D152,データ蓄積!$A$16:$A$1015,0)):'データ蓄積'!$DB$1015,70,),0))</f>
        <v>0</v>
      </c>
      <c r="CT152" s="99">
        <f>IF($F152="申請キャンセル",0,IFERROR(VLOOKUP($D152,INDEX(データ蓄積!$A$16:$A$1015,MATCH($D152,データ蓄積!$A$16:$A$1015,0)):'データ蓄積'!$DB$1015,71,),0))</f>
        <v>0</v>
      </c>
      <c r="CU152" s="99">
        <f>IF($F152="申請キャンセル",0,IFERROR(VLOOKUP($D152,INDEX(データ蓄積!$A$16:$A$1015,MATCH($D152,データ蓄積!$A$16:$A$1015,0)):'データ蓄積'!$DB$1015,72,),0))</f>
        <v>0</v>
      </c>
      <c r="CV152" s="99" t="str">
        <f>IF($F152="申請キャンセル",0,CONCATENATE(CW152,$CW$14,CX152,$CX$14,CY152,$CY$14))</f>
        <v>0年0月0日</v>
      </c>
      <c r="CW152" s="99">
        <f>IF($F152="申請キャンセル",0,IFERROR(VLOOKUP($D152,INDEX(データ蓄積!$A$16:$A$1015,MATCH($D152,データ蓄積!$A$16:$A$1015,0)):'データ蓄積'!$DB$1015,73,),0))</f>
        <v>0</v>
      </c>
      <c r="CX152" s="99">
        <f>IF($F152="申請キャンセル",0,IFERROR(VLOOKUP($D152,INDEX(データ蓄積!$A$16:$A$1015,MATCH($D152,データ蓄積!$A$16:$A$1015,0)):'データ蓄積'!$DB$1015,74,),0))</f>
        <v>0</v>
      </c>
      <c r="CY152" s="99">
        <f>IF($F152="申請キャンセル",0,IFERROR(VLOOKUP($D152,INDEX(データ蓄積!$A$16:$A$1015,MATCH($D152,データ蓄積!$A$16:$A$1015,0)):'データ蓄積'!$DB$1015,75,),0))</f>
        <v>0</v>
      </c>
      <c r="CZ152" s="211">
        <f>IF($F152="申請キャンセル",0,IFERROR(VLOOKUP($D152,INDEX(データ蓄積!$A$16:$A$1015,MATCH($D152,データ蓄積!$A$16:$A$1015,0)):'データ蓄積'!$CF$1015,84,),0))</f>
        <v>0</v>
      </c>
      <c r="DA152" s="211">
        <f>IF($F152="申請キャンセル",0,IFERROR(VLOOKUP($D152,INDEX(データ蓄積!$A$16:$A$1015,MATCH($D152,データ蓄積!$A$16:$A$1015,0)):'データ蓄積'!$CG$1015,85,),0))</f>
        <v>0</v>
      </c>
      <c r="DB152" s="211">
        <f>IF($F152="申請キャンセル",0,IFERROR(VLOOKUP($D152,INDEX(データ蓄積!$A$16:$A$1015,MATCH($D152,データ蓄積!$A$16:$A$1015,0)):'データ蓄積'!$CH$1015,86,),0))</f>
        <v>0</v>
      </c>
      <c r="DC152" s="211"/>
      <c r="DD152" s="204">
        <f>IF($F152="申請キャンセル",0,IFERROR(VLOOKUP($D152,INDEX(データ蓄積!$A$16:$A$1015,MATCH($D152,データ蓄積!$A$16:$A$1015,0)):'データ蓄積'!$CN$1015,91,),0))</f>
        <v>0</v>
      </c>
      <c r="DE152" s="204">
        <f>IF($F152="申請キャンセル",0,IFERROR(VLOOKUP($D152,INDEX(データ蓄積!$A$16:$A$1015,MATCH($D152,データ蓄積!$A$16:$A$1015,0)):'データ蓄積'!$CN$1015,92,),0))</f>
        <v>0</v>
      </c>
    </row>
    <row r="153" spans="1:109" ht="18.75" customHeight="1" x14ac:dyDescent="0.15">
      <c r="A153" s="373">
        <f>IFERROR(VLOOKUP($D153,INDEX(データ蓄積!$A$16:$A$1015,MATCH($D153,データ蓄積!$A$16:$A$1015,0)+1):'データ蓄積'!$BI$1015,3,),0)</f>
        <v>0</v>
      </c>
      <c r="B153" s="374">
        <f>IFERROR(VLOOKUP($D153,INDEX(データ蓄積!$A$16:$A$1015,MATCH($D153,データ蓄積!$A$16:$A$1015,0)+1):'データ蓄積'!$BI$1015,4,),0)</f>
        <v>0</v>
      </c>
      <c r="C153" s="375">
        <f>IFERROR(VLOOKUP($D153,INDEX(データ蓄積!$A$16:$A$1015,MATCH($D153,データ蓄積!$A$16:$A$1015,0)+1):'データ蓄積'!$BI$1015,5,),0)</f>
        <v>0</v>
      </c>
      <c r="D153" s="373">
        <f t="shared" si="0"/>
        <v>69</v>
      </c>
      <c r="E153" s="347">
        <f>IFERROR(VLOOKUP($D153,INDEX(データ蓄積!$A$16:$A$1015,MATCH($D153,データ蓄積!$A$16:$A$1015,0)+1):'データ蓄積'!$BI$1015,2,),0)</f>
        <v>0</v>
      </c>
      <c r="F153" s="376">
        <f>IFERROR(VLOOKUP($D153,INDEX(データ蓄積!$A$16:$A$1015,MATCH($D153,データ蓄積!$A$16:$A$1015,0)+1):'データ蓄積'!$CD$1015,82,),0)</f>
        <v>0</v>
      </c>
      <c r="G153" s="377">
        <f>IF($F152="申請キャンセル",0,IFERROR(VLOOKUP($D153,INDEX(データ蓄積!$A$16:$A$1015,MATCH($D153,データ蓄積!$A$16:$A$1015,0)+1):'データ蓄積'!$BI$1015,8,),0))</f>
        <v>0</v>
      </c>
      <c r="H153" s="347">
        <f>IF($F152="申請キャンセル",0,IFERROR(VLOOKUP($D153,INDEX(データ蓄積!$A$16:$A$1015,MATCH($D153,データ蓄積!$A$16:$A$1015,0)+1):'データ蓄積'!$BI$1015,10,),0))</f>
        <v>0</v>
      </c>
      <c r="I153" s="378" t="str">
        <f>IF($F152="申請キャンセル","",LEFT(IFERROR(VLOOKUP($D153,INDEX(データ蓄積!$A$16:$A$1015,MATCH($D153,データ蓄積!$A$16:$A$1015,0)+1):'データ蓄積'!$CH$1015,84,),""),2))</f>
        <v/>
      </c>
      <c r="J153" s="347" t="str">
        <f>IF($F152="申請キャンセル","",LEFT(IFERROR(VLOOKUP($D153,INDEX(データ蓄積!$A$16:$A$1015,MATCH($D152,データ蓄積!$A$16:$A$1015,0)+1):'データ蓄積'!$CL$1015,86,),""),2))</f>
        <v/>
      </c>
      <c r="K153" s="379">
        <f>IF($F152="申請キャンセル",0,IFERROR(VLOOKUP($D153,INDEX(データ蓄積!$A$16:$A$1015,MATCH($D153,データ蓄積!$A$16:$A$1015,0)+1):'データ蓄積'!$CO$1015,90,),0))</f>
        <v>0</v>
      </c>
      <c r="L153" s="374">
        <f t="shared" ref="L153" si="740">IF(G153=0,0,IF($F153="申請キャンセル",0,IF(K153="","","〇")))</f>
        <v>0</v>
      </c>
      <c r="M153" s="380">
        <f>IF($F152="申請キャンセル",0,IFERROR(VLOOKUP($D153,INDEX(データ蓄積!$A$16:$A$1015,MATCH($D153,データ蓄積!$A$16:$A$1015,0)+1):'データ蓄積'!$BI$1015,14,),0))</f>
        <v>0</v>
      </c>
      <c r="N153" s="381">
        <f>IF($F152="申請キャンセル",0,IFERROR(VLOOKUP($D153,INDEX(データ蓄積!$A$16:$A$1015,MATCH($D153,データ蓄積!$A$16:$A$1015,0)+1):'データ蓄積'!$BI$1015,16,),0))</f>
        <v>0</v>
      </c>
      <c r="O153" s="382">
        <f>IF($F152="申請キャンセル",0,IFERROR(VLOOKUP($D153,INDEX(データ蓄積!$A$16:$A$1015,MATCH($D153,データ蓄積!$A$16:$A$1015,0)+1):'データ蓄積'!$BI$1015,20,),0))</f>
        <v>0</v>
      </c>
      <c r="P153" s="383">
        <f>IF($F152="申請キャンセル",0,IFERROR(VLOOKUP($D153,INDEX(データ蓄積!$A$16:$A$1015,MATCH($D153,データ蓄積!$A$16:$A$1015,0)+1):'データ蓄積'!$BI$1015,21,),0))</f>
        <v>0</v>
      </c>
      <c r="Q153" s="383">
        <f>IF($F152="申請キャンセル",0,IFERROR(VLOOKUP($D153,INDEX(データ蓄積!$A$16:$A$1015,MATCH($D153,データ蓄積!$A$16:$A$1015,0)+1):'データ蓄積'!$BI$1015,23,),0))</f>
        <v>0</v>
      </c>
      <c r="R153" s="384">
        <f>IF($F152="申請キャンセル",0,IFERROR(VLOOKUP($D153,INDEX(データ蓄積!$A$16:$A$1015,MATCH($D153,データ蓄積!$A$16:$A$1015,0)+1):'データ蓄積'!$CO$1015,92,),0))</f>
        <v>0</v>
      </c>
      <c r="S153" s="385">
        <f>IF($F152="申請キャンセル",0,IFERROR(VLOOKUP($D153,INDEX(データ蓄積!$A$16:$A$1015,MATCH($D153,データ蓄積!$A$16:$A$1015,0)+1):'データ蓄積'!$BI$1015,22,),0))</f>
        <v>0</v>
      </c>
      <c r="T153" s="386" t="str">
        <f>IF($F152="申請キャンセル",0,IF((AJ153+AP153)&gt;0,ROUNDDOWN((AJ153+AP153)/(AL153+AR153),4)*1000," "))</f>
        <v xml:space="preserve"> </v>
      </c>
      <c r="U153" s="387" t="str">
        <f>IF($F153="申請キャンセル",0,IFERROR(IF(AJ153+AP153=0,"",VLOOKUP(Q153,Sheet1!$B$4:$C$64,2,0)),0))</f>
        <v/>
      </c>
      <c r="V153" s="388">
        <f>IF($F152="申請キャンセル",0,IFERROR(VLOOKUP($D153,INDEX(データ蓄積!$A$16:$A$1015,MATCH($D153,データ蓄積!$A$16:$A$1015,0)+1):'データ蓄積'!$BI$1015,12,),0))</f>
        <v>0</v>
      </c>
      <c r="W153" s="389">
        <f>IF($F152="申請キャンセル",0,IFERROR(VLOOKUP($D153,INDEX(データ蓄積!$A$16:$A$1015,MATCH($D153,データ蓄積!$A$16:$A$1015,0)+1):'データ蓄積'!$BI$1015,25,),0))</f>
        <v>0</v>
      </c>
      <c r="X153" s="383">
        <f>IF($F152="申請キャンセル",0,IFERROR(VLOOKUP($D153,INDEX(データ蓄積!$A$16:$A$1015,MATCH($D153,データ蓄積!$A$16:$A$1015,0)+1):'データ蓄積'!$DB$1015,27,),0))</f>
        <v>0</v>
      </c>
      <c r="Y153" s="390">
        <f t="shared" si="686"/>
        <v>0</v>
      </c>
      <c r="Z153" s="383">
        <f>IF($F152="申請キャンセル",0,IFERROR(VLOOKUP($D153,INDEX(データ蓄積!$A$16:$A$1015,MATCH($D153,データ蓄積!$A$16:$A$1015,0)+1):'データ蓄積'!$DB$1015,26,),0))</f>
        <v>0</v>
      </c>
      <c r="AA153" s="383">
        <f>IF($F152="申請キャンセル",0,IFERROR(VLOOKUP($D153,INDEX(データ蓄積!$A$16:$A$1015,MATCH($D153,データ蓄積!$A$16:$A$1015,0)+1):'データ蓄積'!$DB$1015,28,),0))</f>
        <v>0</v>
      </c>
      <c r="AB153" s="385">
        <f t="shared" ref="AB153" si="741">IF($W153="初 年 度",TRUNC((+AA153-BP153)/2,0),0)</f>
        <v>0</v>
      </c>
      <c r="AC153" s="381"/>
      <c r="AD153" s="380">
        <f>IF($F152="申請キャンセル",0,IFERROR(VLOOKUP($D153,INDEX(データ蓄積!$A$16:$A$1015,MATCH($D153,データ蓄積!$A$16:$A$1015,0)+1):'データ蓄積'!$DB$1015,30,),0))</f>
        <v>0</v>
      </c>
      <c r="AE153" s="383">
        <f t="shared" si="687"/>
        <v>0</v>
      </c>
      <c r="AF153" s="383">
        <f>IF($F152="申請キャンセル",0,IFERROR(VLOOKUP($D153,INDEX(データ蓄積!$A$16:$A$1015,MATCH($D153,データ蓄積!$A$16:$A$1015,0)+1):'データ蓄積'!$DB$1015,29,),0))</f>
        <v>0</v>
      </c>
      <c r="AG153" s="383">
        <f>IF($F152="申請キャンセル",0,IFERROR(VLOOKUP($D153,INDEX(データ蓄積!$A$16:$A$1015,MATCH($D153,データ蓄積!$A$16:$A$1015,0)+1):'データ蓄積'!$DB$1015,31,),0))</f>
        <v>0</v>
      </c>
      <c r="AH153" s="383">
        <f t="shared" si="706"/>
        <v>0</v>
      </c>
      <c r="AI153" s="381"/>
      <c r="AJ153" s="385">
        <f t="shared" ref="AJ153:AN168" si="742">+X153+AD153</f>
        <v>0</v>
      </c>
      <c r="AK153" s="390">
        <f t="shared" si="742"/>
        <v>0</v>
      </c>
      <c r="AL153" s="383">
        <f t="shared" si="742"/>
        <v>0</v>
      </c>
      <c r="AM153" s="383">
        <f t="shared" si="742"/>
        <v>0</v>
      </c>
      <c r="AN153" s="385">
        <f t="shared" si="742"/>
        <v>0</v>
      </c>
      <c r="AO153" s="381"/>
      <c r="AP153" s="383">
        <f>IF($F152="申請キャンセル",0,IFERROR(VLOOKUP($D153,INDEX(データ蓄積!$A$16:$A$1015,MATCH($D153,データ蓄積!$A$16:$A$1015,0)+1):'データ蓄積'!$DB$1015,33,),0))</f>
        <v>0</v>
      </c>
      <c r="AQ153" s="390">
        <f t="shared" si="688"/>
        <v>0</v>
      </c>
      <c r="AR153" s="383">
        <f>IF($F152="申請キャンセル",0,IFERROR(VLOOKUP($D153,INDEX(データ蓄積!$A$16:$A$1015,MATCH($D153,データ蓄積!$A$16:$A$1015,0)+1):'データ蓄積'!$DB$1015,32,),0))</f>
        <v>0</v>
      </c>
      <c r="AS153" s="383">
        <f>IF($F152="申請キャンセル",0,IFERROR(VLOOKUP($D153,INDEX(データ蓄積!$A$16:$A$1015,MATCH($D153,データ蓄積!$A$16:$A$1015,0)+1):'データ蓄積'!$DB$1015,34,),0))</f>
        <v>0</v>
      </c>
      <c r="AT153" s="385">
        <f t="shared" si="707"/>
        <v>0</v>
      </c>
      <c r="AU153" s="381"/>
      <c r="AV153" s="383">
        <f>IF($F152="申請キャンセル",0,IFERROR(VLOOKUP($D153,INDEX(データ蓄積!$A$16:$A$1015,MATCH($D153,データ蓄積!$A$16:$A$1015,0)+1):'データ蓄積'!$DB$1015,36,),0))</f>
        <v>0</v>
      </c>
      <c r="AW153" s="390">
        <f t="shared" si="689"/>
        <v>0</v>
      </c>
      <c r="AX153" s="383">
        <f>IF($F152="申請キャンセル",0,IFERROR(VLOOKUP($D153,INDEX(データ蓄積!$A$16:$A$1015,MATCH($D153,データ蓄積!$A$16:$A$1015,0)+1):'データ蓄積'!$DB$1015,35,),0))</f>
        <v>0</v>
      </c>
      <c r="AY153" s="383">
        <f>IF($F152="申請キャンセル",0,IFERROR(VLOOKUP($D153,INDEX(データ蓄積!$A$16:$A$1015,MATCH($D153,データ蓄積!$A$16:$A$1015,0)+1):'データ蓄積'!$DB$1015,37,),0))</f>
        <v>0</v>
      </c>
      <c r="AZ153" s="385">
        <f t="shared" si="708"/>
        <v>0</v>
      </c>
      <c r="BA153" s="381"/>
      <c r="BB153" s="391">
        <f t="shared" ref="BB153" si="743">+AK153+AQ153+AW153</f>
        <v>0</v>
      </c>
      <c r="BC153" s="383">
        <f t="shared" si="669"/>
        <v>0</v>
      </c>
      <c r="BD153" s="383">
        <f t="shared" si="669"/>
        <v>0</v>
      </c>
      <c r="BE153" s="392">
        <f t="shared" si="669"/>
        <v>0</v>
      </c>
      <c r="BF153" s="369"/>
      <c r="BG153" s="380">
        <f>IF($F152="申請キャンセル",0,IF(H153="（○）",220,0))</f>
        <v>0</v>
      </c>
      <c r="BH153" s="385">
        <f>IF($F152="申請キャンセル",0,IF(H153="（○）",SUM(AK153+AQ153+AW153),0))</f>
        <v>0</v>
      </c>
      <c r="BI153" s="383">
        <f>IF($F152="申請キャンセル",0,IF(H153="（○）",SUM(AL153+AR153),0))</f>
        <v>0</v>
      </c>
      <c r="BJ153" s="383">
        <f t="shared" si="690"/>
        <v>0</v>
      </c>
      <c r="BK153" s="392">
        <f t="shared" ref="BK153" si="744">IF($W153="初 年 度",TRUNC((+BJ153-CB153),0),0)</f>
        <v>0</v>
      </c>
      <c r="BL153" s="46"/>
      <c r="BM153" s="380">
        <f t="shared" si="454"/>
        <v>0</v>
      </c>
      <c r="BN153" s="381">
        <f t="shared" si="454"/>
        <v>0</v>
      </c>
      <c r="BP153" s="127">
        <f t="shared" si="691"/>
        <v>0</v>
      </c>
      <c r="BQ153" s="128">
        <f t="shared" ref="BQ153" si="745">ROUNDUP(BP153/2,0)</f>
        <v>0</v>
      </c>
      <c r="BR153" s="45"/>
      <c r="BS153" s="127">
        <f t="shared" si="692"/>
        <v>0</v>
      </c>
      <c r="BT153" s="128">
        <f t="shared" ref="BT153" si="746">ROUNDUP(BS153/2,0)</f>
        <v>0</v>
      </c>
      <c r="BU153" s="45"/>
      <c r="BV153" s="127">
        <f t="shared" si="693"/>
        <v>0</v>
      </c>
      <c r="BW153" s="128">
        <f t="shared" si="709"/>
        <v>0</v>
      </c>
      <c r="BX153" s="45"/>
      <c r="BY153" s="127">
        <f t="shared" si="694"/>
        <v>0</v>
      </c>
      <c r="BZ153" s="128">
        <f t="shared" ref="BZ153" si="747">ROUNDUP(BY153/2,0)</f>
        <v>0</v>
      </c>
      <c r="CA153" s="45"/>
      <c r="CB153" s="127">
        <f t="shared" si="695"/>
        <v>0</v>
      </c>
      <c r="CC153" s="128">
        <f t="shared" ref="CC153" si="748">+CB153</f>
        <v>0</v>
      </c>
      <c r="CD153" s="45"/>
      <c r="CE153" s="370">
        <f>IF($F152="申請キャンセル",0,IFERROR(VLOOKUP($D153,INDEX(データ蓄積!$A$16:$A$1015,MATCH($D153,データ蓄積!$A$16:$A$1015,0)+1):'データ蓄積'!$DB$1015,83,),0))</f>
        <v>0</v>
      </c>
      <c r="CF153" s="371">
        <f>IF($F152="申請キャンセル",0,IFERROR(VLOOKUP($D153,INDEX(データ蓄積!$A$16:$A$1015,MATCH($D153,データ蓄積!$A$16:$A$1015,0)+1):'データ蓄積'!$DB$1015,6,),0))</f>
        <v>0</v>
      </c>
      <c r="CG153" s="214" t="str">
        <f t="shared" si="455"/>
        <v xml:space="preserve"> </v>
      </c>
      <c r="CH153" s="214" t="str">
        <f t="shared" si="455"/>
        <v/>
      </c>
      <c r="CI153" s="214" t="str">
        <f t="shared" ref="CI153" si="749">IF(CG153&gt;=CH153,"OK","下限本数を下回っています")</f>
        <v>OK</v>
      </c>
      <c r="CJ153" s="371">
        <f>IF($F152="申請キャンセル",0,IFERROR(VLOOKUP($D153,INDEX(データ蓄積!$A$16:$A$1015,MATCH($D153,データ蓄積!$A$16:$A$1015,0)+1):'データ蓄積'!$DB$1015,9,),0))</f>
        <v>0</v>
      </c>
      <c r="CK153" s="372">
        <f>IF($F152="申請キャンセル",0,IFERROR(VLOOKUP($D153,INDEX(データ蓄積!$A$16:$A$1015,MATCH($D153,データ蓄積!$A$16:$A$1015,0)+1):'データ蓄積'!$DB$1015,11,),0))</f>
        <v>0</v>
      </c>
      <c r="CL153" s="372">
        <f>IF($F152="申請キャンセル",0,IFERROR(VLOOKUP($D153,INDEX(データ蓄積!$A$16:$A$1015,MATCH($D153,データ蓄積!$A$16:$A$1015,0)+1):'データ蓄積'!$DB$1015,13,),0))</f>
        <v>0</v>
      </c>
      <c r="CM153" s="372">
        <f>IF($F152="申請キャンセル",0,IFERROR(VLOOKUP($D153,INDEX(データ蓄積!$A$16:$A$1015,MATCH($D153,データ蓄積!$A$16:$A$1015,0)+1):'データ蓄積'!$DB$1015,15,),0))</f>
        <v>0</v>
      </c>
      <c r="CN153" s="372">
        <f>IF($F152="申請キャンセル",0,IFERROR(VLOOKUP($D153,INDEX(データ蓄積!$A$16:$A$1015,MATCH($D153,データ蓄積!$A$16:$A$1015,0)+1):'データ蓄積'!$DB$1015,17,),0))</f>
        <v>0</v>
      </c>
      <c r="CO153" s="372">
        <f>IF($F152="申請キャンセル",0,IFERROR(VLOOKUP($D153,INDEX(データ蓄積!$A$16:$A$1015,MATCH($D153,データ蓄積!$A$16:$A$1015,0)+1):'データ蓄積'!$DB$1015,18,),0))</f>
        <v>0</v>
      </c>
      <c r="CP153" s="371">
        <f>IF($F152="申請キャンセル",0,IFERROR(VLOOKUP($D153,INDEX(データ蓄積!$A$16:$A$1015,MATCH($D153,データ蓄積!$A$16:$A$1015,0)+1):'データ蓄積'!$DB$1015,19,),0))</f>
        <v>0</v>
      </c>
      <c r="CQ153" s="372">
        <f>IF($F152="申請キャンセル",0,IFERROR(VLOOKUP($D153,INDEX(データ蓄積!$A$16:$A$1015,MATCH($D153,データ蓄積!$A$16:$A$1015,0)+1):'データ蓄積'!$DB$1015,24,),0))</f>
        <v>0</v>
      </c>
      <c r="CR153" s="99" t="str">
        <f>IF($F152="申請キャンセル",0,CONCATENATE(CS153,$CS$14,CT153,$CT$14,CU153,$CU$14))</f>
        <v>0年0月0日</v>
      </c>
      <c r="CS153" s="99">
        <f>IF($F152="申請キャンセル",0,IFERROR(VLOOKUP($D153,INDEX(データ蓄積!$A$16:$A$1015,MATCH($D153,データ蓄積!$A$16:$A$1015,0)+1):'データ蓄積'!$DB$1015,70,),0))</f>
        <v>0</v>
      </c>
      <c r="CT153" s="99">
        <f>IF($F152="申請キャンセル",0,IFERROR(VLOOKUP($D153,INDEX(データ蓄積!$A$16:$A$1015,MATCH($D153,データ蓄積!$A$16:$A$1015,0)+1):'データ蓄積'!$DB$1015,71,),0))</f>
        <v>0</v>
      </c>
      <c r="CU153" s="99">
        <f>IF($F152="申請キャンセル",0,IFERROR(VLOOKUP($D153,INDEX(データ蓄積!$A$16:$A$1015,MATCH($D153,データ蓄積!$A$16:$A$1015,0)+1):'データ蓄積'!$DB$1015,72,),0))</f>
        <v>0</v>
      </c>
      <c r="CV153" s="99" t="str">
        <f>IF($F152="申請キャンセル",0,CONCATENATE(CW153,$CW$14,CX153,$CX$14,CY153,$CY$14))</f>
        <v>0年0月0日</v>
      </c>
      <c r="CW153" s="99">
        <f>IF($F152="申請キャンセル",0,IFERROR(VLOOKUP($D153,INDEX(データ蓄積!$A$16:$A$1015,MATCH($D153,データ蓄積!$A$16:$A$1015,0)+1):'データ蓄積'!$DB$1015,73,),0))</f>
        <v>0</v>
      </c>
      <c r="CX153" s="99">
        <f>IF($F152="申請キャンセル",0,IFERROR(VLOOKUP($D153,INDEX(データ蓄積!$A$16:$A$1015,MATCH($D153,データ蓄積!$A$16:$A$1015,0)+1):'データ蓄積'!$DB$1015,74,),0))</f>
        <v>0</v>
      </c>
      <c r="CY153" s="99">
        <f>IF($F152="申請キャンセル",0,IFERROR(VLOOKUP($D153,INDEX(データ蓄積!$A$16:$A$1015,MATCH($D153,データ蓄積!$A$16:$A$1015,0)+1):'データ蓄積'!$DB$1015,75,),0))</f>
        <v>0</v>
      </c>
      <c r="CZ153" s="211">
        <f>IF($F152="申請キャンセル",0,IFERROR(VLOOKUP($D153,INDEX(データ蓄積!$A$16:$A$1015,MATCH($D153,データ蓄積!$A$16:$A$1015,0)+1):'データ蓄積'!$CF$1015,84,),0))</f>
        <v>0</v>
      </c>
      <c r="DA153" s="211">
        <f>IF($F152="申請キャンセル",0,IFERROR(VLOOKUP($D153,INDEX(データ蓄積!$A$16:$A$1015,MATCH($D153,データ蓄積!$A$16:$A$1015,0)+1):'データ蓄積'!$CG$1015,85,),0))</f>
        <v>0</v>
      </c>
      <c r="DB153" s="211">
        <f>IF($F152="申請キャンセル",0,IFERROR(VLOOKUP($D153,INDEX(データ蓄積!$A$16:$A$1015,MATCH($D153,データ蓄積!$A$16:$A$1015,0)+1):'データ蓄積'!$CH$1015,86,),0))</f>
        <v>0</v>
      </c>
      <c r="DC153" s="211"/>
      <c r="DD153" s="204">
        <f>IF($F152="申請キャンセル",0,IFERROR(VLOOKUP($D153,INDEX(データ蓄積!$A$16:$A$1015,MATCH($D153,データ蓄積!$A$16:$A$1015,0)+1):'データ蓄積'!$CN$1015,91,),0))</f>
        <v>0</v>
      </c>
      <c r="DE153" s="204">
        <f>IF($F152="申請キャンセル",0,IFERROR(VLOOKUP($D153,INDEX(データ蓄積!$A$16:$A$1015,MATCH($D153,データ蓄積!$A$16:$A$1015,0)+1):'データ蓄積'!$CN$1015,92,),0))</f>
        <v>0</v>
      </c>
    </row>
    <row r="154" spans="1:109" ht="18.75" customHeight="1" x14ac:dyDescent="0.15">
      <c r="A154" s="349">
        <f>IFERROR(VLOOKUP($D154,INDEX(データ蓄積!$A$16:$A$1015,MATCH($D154,データ蓄積!$A$16:$A$1015,0)):'データ蓄積'!$BI$1015,3,),0)</f>
        <v>0</v>
      </c>
      <c r="B154" s="350">
        <f>IFERROR(VLOOKUP($D154,INDEX(データ蓄積!$A$16:$A$1015,MATCH($D154,データ蓄積!$A$16:$A$1015,0)):'データ蓄積'!$BI$1015,4,),0)</f>
        <v>0</v>
      </c>
      <c r="C154" s="349">
        <f>IFERROR(VLOOKUP($D154,INDEX(データ蓄積!$A$16:$A$1015,MATCH($D154,データ蓄積!$A$16:$A$1015,0)):'データ蓄積'!$BI$1015,5,),0)</f>
        <v>0</v>
      </c>
      <c r="D154" s="349">
        <f t="shared" si="0"/>
        <v>70</v>
      </c>
      <c r="E154" s="351">
        <f>IFERROR(VLOOKUP($D154,INDEX(データ蓄積!$A$16:$A$1015,MATCH($D154,データ蓄積!$A$16:$A$1015,0)):'データ蓄積'!$BI$1015,2,),0)</f>
        <v>0</v>
      </c>
      <c r="F154" s="352">
        <f>IFERROR(VLOOKUP($D154,INDEX(データ蓄積!$A$16:$A$1015,MATCH($D154,データ蓄積!$A$16:$A$1015,0)):'データ蓄積'!$CD$1015,82,),0)</f>
        <v>0</v>
      </c>
      <c r="G154" s="353">
        <f>IF($F154="申請キャンセル",0,IFERROR(VLOOKUP($D154,INDEX(データ蓄積!$A$16:$A$1015,MATCH($D154,データ蓄積!$A$16:$A$1015,0)):'データ蓄積'!$BI$1015,8,),0))</f>
        <v>0</v>
      </c>
      <c r="H154" s="346">
        <f>IF($F154="申請キャンセル",0,IFERROR(VLOOKUP($D154,INDEX(データ蓄積!$A$16:$A$1015,MATCH($D154,データ蓄積!$A$16:$A$1015,0)):'データ蓄積'!$BI$1015,10,),0))</f>
        <v>0</v>
      </c>
      <c r="I154" s="354" t="str">
        <f>IF($F154="申請キャンセル","",LEFT(IFERROR(VLOOKUP($D154,INDEX(データ蓄積!$A$16:$A$1015,MATCH($D154,データ蓄積!$A$16:$A$1015,0)):'データ蓄積'!$CH$1015,84,),""),2))</f>
        <v/>
      </c>
      <c r="J154" s="346" t="str">
        <f>IF($F154="申請キャンセル","",LEFT(IFERROR(VLOOKUP($D154,INDEX(データ蓄積!$A$16:$A$1015,MATCH($D154,データ蓄積!$A$16:$A$1015,0)):'データ蓄積'!$CL$1015,86,),""),2))</f>
        <v/>
      </c>
      <c r="K154" s="355">
        <f>IF($F154="申請キャンセル",0,IFERROR(VLOOKUP($D154,INDEX(データ蓄積!$A$16:$A$1015,MATCH($D154,データ蓄積!$A$16:$A$1015,0)):'データ蓄積'!$CO$1015,90,),0))</f>
        <v>0</v>
      </c>
      <c r="L154" s="350">
        <f>IF(G154=0,0,IF($F154="申請キャンセル",0,IF(K154="","","〇")))</f>
        <v>0</v>
      </c>
      <c r="M154" s="356">
        <f>IF($F154="申請キャンセル",0,IFERROR(VLOOKUP($D154,INDEX(データ蓄積!$A$16:$A$1015,MATCH($D154,データ蓄積!$A$16:$A$1015,0)):'データ蓄積'!$BI$1015,14,),))</f>
        <v>0</v>
      </c>
      <c r="N154" s="357">
        <f>IF($F154="申請キャンセル",0,IFERROR(VLOOKUP($D154,INDEX(データ蓄積!$A$16:$A$1015,MATCH($D154,データ蓄積!$A$16:$A$1015,0)):'データ蓄積'!$BI$1015,16,),0))</f>
        <v>0</v>
      </c>
      <c r="O154" s="356">
        <f>IF($F154="申請キャンセル",0,IFERROR(VLOOKUP($D154,INDEX(データ蓄積!$A$16:$A$1015,MATCH($D154,データ蓄積!$A$16:$A$1015,0)):'データ蓄積'!$BI$1015,20,),0))</f>
        <v>0</v>
      </c>
      <c r="P154" s="358">
        <f>IF($F154="申請キャンセル",0,IFERROR(VLOOKUP($D154,INDEX(データ蓄積!$A$16:$A$1015,MATCH($D154,データ蓄積!$A$16:$A$1015,0)):'データ蓄積'!$BI$1015,21,),0))</f>
        <v>0</v>
      </c>
      <c r="Q154" s="359">
        <f>IF($F154="申請キャンセル",0,IFERROR(VLOOKUP($D154,INDEX(データ蓄積!$A$16:$A$1015,MATCH($D154,データ蓄積!$A$16:$A$1015,0)):'データ蓄積'!$BI$1015,23,),0))</f>
        <v>0</v>
      </c>
      <c r="R154" s="360">
        <f>IF($F154="申請キャンセル",0,IFERROR(VLOOKUP($D154,INDEX(データ蓄積!$A$16:$A$1015,MATCH($D154,データ蓄積!$A$16:$A$1015,0)):'データ蓄積'!$CO$1015,92,),0))</f>
        <v>0</v>
      </c>
      <c r="S154" s="361">
        <f>IF($F154="申請キャンセル",0,IFERROR(VLOOKUP($D154,INDEX(データ蓄積!$A$16:$A$1015,MATCH($D154,データ蓄積!$A$16:$A$1015,0)):'データ蓄積'!$BI$1015,22,),0))</f>
        <v>0</v>
      </c>
      <c r="T154" s="362" t="str">
        <f>IF($F154="申請キャンセル",0,IF((AJ154+AP154)&gt;0,ROUNDDOWN((AJ154+AP154)/(AL154+AR154),4)*1000," "))</f>
        <v xml:space="preserve"> </v>
      </c>
      <c r="U154" s="363" t="str">
        <f>IF($F154="申請キャンセル",0,IFERROR(IF(AJ154+AP154=0,"",VLOOKUP(Q154,Sheet1!$B$4:$C$64,2,0)),0))</f>
        <v/>
      </c>
      <c r="V154" s="364">
        <f>IF($F154="申請キャンセル",0,IFERROR(VLOOKUP($D154,INDEX(データ蓄積!$A$16:$A$1015,MATCH($D154,データ蓄積!$A$16:$A$1015,0)):'データ蓄積'!$BI$1015,12,),0))</f>
        <v>0</v>
      </c>
      <c r="W154" s="365">
        <f>IF($F154="申請キャンセル",0,IFERROR(VLOOKUP($D154,INDEX(データ蓄積!$A$16:$A$1015,MATCH($D154,データ蓄積!$A$16:$A$1015,0)):'データ蓄積'!$BI$1015,25,),0))</f>
        <v>0</v>
      </c>
      <c r="X154" s="356">
        <f>IF($F154="申請キャンセル",0,IFERROR(VLOOKUP($D154,INDEX(データ蓄積!$A$16:$A$1015,MATCH($D154,データ蓄積!$A$16:$A$1015,0)):'データ蓄積'!$DB$1015,27,),0))</f>
        <v>0</v>
      </c>
      <c r="Y154" s="366">
        <f t="shared" si="686"/>
        <v>0</v>
      </c>
      <c r="Z154" s="358">
        <f>IF($F154="申請キャンセル",0,IFERROR(VLOOKUP($D154,INDEX(データ蓄積!$A$16:$A$1015,MATCH($D154,データ蓄積!$A$16:$A$1015,0)):'データ蓄積'!$DB$1015,26,),0))</f>
        <v>0</v>
      </c>
      <c r="AA154" s="367">
        <f>IF($F154="申請キャンセル",0,IFERROR(VLOOKUP($D154,INDEX(データ蓄積!$A$16:$A$1015,MATCH($D154,データ蓄積!$A$16:$A$1015,0)):'データ蓄積'!$DB$1015,28,),0))</f>
        <v>0</v>
      </c>
      <c r="AB154" s="358">
        <f>IF($W154="初 年 度",TRUNC((+AA154-BP154)/2,0),0)</f>
        <v>0</v>
      </c>
      <c r="AC154" s="357"/>
      <c r="AD154" s="356">
        <f>IF($F154="申請キャンセル",0,IFERROR(VLOOKUP($D154,INDEX(データ蓄積!$A$16:$A$1015,MATCH($D154,データ蓄積!$A$16:$A$1015,0)):'データ蓄積'!$DB$1015,30,),0))</f>
        <v>0</v>
      </c>
      <c r="AE154" s="359">
        <f t="shared" si="687"/>
        <v>0</v>
      </c>
      <c r="AF154" s="359">
        <f>IF($F154="申請キャンセル",0,IFERROR(VLOOKUP($D154,INDEX(データ蓄積!$A$16:$A$1015,MATCH($D154,データ蓄積!$A$16:$A$1015,0)):'データ蓄積'!$DB$1015,29,),0))</f>
        <v>0</v>
      </c>
      <c r="AG154" s="359">
        <f>IF($F154="申請キャンセル",0,IFERROR(VLOOKUP($D154,INDEX(データ蓄積!$A$16:$A$1015,MATCH($D154,データ蓄積!$A$16:$A$1015,0)):'データ蓄積'!$DB$1015,31,),0))</f>
        <v>0</v>
      </c>
      <c r="AH154" s="359">
        <f t="shared" si="706"/>
        <v>0</v>
      </c>
      <c r="AI154" s="357"/>
      <c r="AJ154" s="358">
        <f>+X154+AD154</f>
        <v>0</v>
      </c>
      <c r="AK154" s="366">
        <f t="shared" si="742"/>
        <v>0</v>
      </c>
      <c r="AL154" s="358">
        <f t="shared" si="742"/>
        <v>0</v>
      </c>
      <c r="AM154" s="367">
        <f t="shared" si="742"/>
        <v>0</v>
      </c>
      <c r="AN154" s="358">
        <f t="shared" si="742"/>
        <v>0</v>
      </c>
      <c r="AO154" s="357"/>
      <c r="AP154" s="356">
        <f>IF($F154="申請キャンセル",0,IFERROR(VLOOKUP($D154,INDEX(データ蓄積!$A$16:$A$1015,MATCH($D154,データ蓄積!$A$16:$A$1015,0)):'データ蓄積'!$DB$1015,33,),0))</f>
        <v>0</v>
      </c>
      <c r="AQ154" s="366">
        <f t="shared" si="688"/>
        <v>0</v>
      </c>
      <c r="AR154" s="358">
        <f>IF($F154="申請キャンセル",0,IFERROR(VLOOKUP($D154,INDEX(データ蓄積!$A$16:$A$1015,MATCH($D154,データ蓄積!$A$16:$A$1015,0)):'データ蓄積'!$DB$1015,32,),0))</f>
        <v>0</v>
      </c>
      <c r="AS154" s="367">
        <f>IF($F154="申請キャンセル",0,IFERROR(VLOOKUP($D154,INDEX(データ蓄積!$A$16:$A$1015,MATCH($D154,データ蓄積!$A$16:$A$1015,0)):'データ蓄積'!$DB$1015,34,),0))</f>
        <v>0</v>
      </c>
      <c r="AT154" s="358">
        <f t="shared" si="707"/>
        <v>0</v>
      </c>
      <c r="AU154" s="357"/>
      <c r="AV154" s="356">
        <f>IF($F154="申請キャンセル",0,IFERROR(VLOOKUP($D154,INDEX(データ蓄積!$A$16:$A$1015,MATCH($D154,データ蓄積!$A$16:$A$1015,0)):'データ蓄積'!$DB$1015,36,),0))</f>
        <v>0</v>
      </c>
      <c r="AW154" s="366">
        <f t="shared" si="689"/>
        <v>0</v>
      </c>
      <c r="AX154" s="358">
        <f>IF($F154="申請キャンセル",0,IFERROR(VLOOKUP($D154,INDEX(データ蓄積!$A$16:$A$1015,MATCH($D154,データ蓄積!$A$16:$A$1015,0)):'データ蓄積'!$DB$1015,35,),0))</f>
        <v>0</v>
      </c>
      <c r="AY154" s="367">
        <f>IF($F154="申請キャンセル",0,IFERROR(VLOOKUP($D154,INDEX(データ蓄積!$A$16:$A$1015,MATCH($D154,データ蓄積!$A$16:$A$1015,0)):'データ蓄積'!$DB$1015,37,),0))</f>
        <v>0</v>
      </c>
      <c r="AZ154" s="358">
        <f t="shared" si="708"/>
        <v>0</v>
      </c>
      <c r="BA154" s="357"/>
      <c r="BB154" s="368">
        <f>+AK154+AQ154+AW154</f>
        <v>0</v>
      </c>
      <c r="BC154" s="358">
        <f t="shared" si="669"/>
        <v>0</v>
      </c>
      <c r="BD154" s="367">
        <f t="shared" si="669"/>
        <v>0</v>
      </c>
      <c r="BE154" s="361">
        <f t="shared" si="669"/>
        <v>0</v>
      </c>
      <c r="BF154" s="369"/>
      <c r="BG154" s="356">
        <f>IF($F154="申請キャンセル",0,IF(H154="（○）",220,0))</f>
        <v>0</v>
      </c>
      <c r="BH154" s="359">
        <f>IF($F154="申請キャンセル",0,IF(H154="（○）",SUM(AK154+AQ154+AW154),0))</f>
        <v>0</v>
      </c>
      <c r="BI154" s="359">
        <f>IF($F154="申請キャンセル",0,IF(H154="（○）",SUM(AL154+AR154),0))</f>
        <v>0</v>
      </c>
      <c r="BJ154" s="359">
        <f t="shared" si="690"/>
        <v>0</v>
      </c>
      <c r="BK154" s="361">
        <f>IF($W154="初 年 度",TRUNC((+BJ154-CB154),0),0)</f>
        <v>0</v>
      </c>
      <c r="BL154" s="46"/>
      <c r="BM154" s="356">
        <f t="shared" si="454"/>
        <v>0</v>
      </c>
      <c r="BN154" s="357">
        <f t="shared" si="454"/>
        <v>0</v>
      </c>
      <c r="BP154" s="125">
        <f t="shared" si="691"/>
        <v>0</v>
      </c>
      <c r="BQ154" s="126">
        <f>ROUNDUP(BP154/2,0)</f>
        <v>0</v>
      </c>
      <c r="BR154" s="44"/>
      <c r="BS154" s="125">
        <f t="shared" si="692"/>
        <v>0</v>
      </c>
      <c r="BT154" s="126">
        <f>ROUNDUP(BS154/2,0)</f>
        <v>0</v>
      </c>
      <c r="BU154" s="44"/>
      <c r="BV154" s="125">
        <f t="shared" si="693"/>
        <v>0</v>
      </c>
      <c r="BW154" s="126">
        <f t="shared" si="709"/>
        <v>0</v>
      </c>
      <c r="BX154" s="44"/>
      <c r="BY154" s="125">
        <f t="shared" si="694"/>
        <v>0</v>
      </c>
      <c r="BZ154" s="126">
        <f>ROUNDUP(BY154/2,0)</f>
        <v>0</v>
      </c>
      <c r="CA154" s="44"/>
      <c r="CB154" s="125">
        <f t="shared" si="695"/>
        <v>0</v>
      </c>
      <c r="CC154" s="126">
        <f>+CB154</f>
        <v>0</v>
      </c>
      <c r="CD154" s="44"/>
      <c r="CE154" s="370">
        <f>IF($F154="申請キャンセル",0,IF(CE155="","",CE155))</f>
        <v>0</v>
      </c>
      <c r="CF154" s="371">
        <f>IF($F154="申請キャンセル",0,IFERROR(VLOOKUP($D154,INDEX(データ蓄積!$A$16:$A$1015,MATCH($D154,データ蓄積!$A$16:$A$1015,0)):'データ蓄積'!$DB$1015,6,),0))</f>
        <v>0</v>
      </c>
      <c r="CG154" s="214" t="str">
        <f t="shared" si="455"/>
        <v xml:space="preserve"> </v>
      </c>
      <c r="CH154" s="214" t="str">
        <f t="shared" si="455"/>
        <v/>
      </c>
      <c r="CI154" s="214" t="str">
        <f>IF(CG154&gt;=CH154,"OK","下限本数を下回っています")</f>
        <v>OK</v>
      </c>
      <c r="CJ154" s="371">
        <f>IF($F154="申請キャンセル",0,IFERROR(VLOOKUP($D154,INDEX(データ蓄積!$A$16:$A$1015,MATCH($D154,データ蓄積!$A$16:$A$1015,0)):'データ蓄積'!$DB$1015,9,),0))</f>
        <v>0</v>
      </c>
      <c r="CK154" s="372">
        <f>IF($F154="申請キャンセル",0,IFERROR(VLOOKUP($D154,INDEX(データ蓄積!$A$16:$A$1015,MATCH($D154,データ蓄積!$A$16:$A$1015,0)):'データ蓄積'!$DB$1015,11,),0))</f>
        <v>0</v>
      </c>
      <c r="CL154" s="372">
        <f>IF($F154="申請キャンセル",0,IFERROR(VLOOKUP($D154,INDEX(データ蓄積!$A$16:$A$1015,MATCH($D154,データ蓄積!$A$16:$A$1015,0)):'データ蓄積'!$DB$1015,13,),0))</f>
        <v>0</v>
      </c>
      <c r="CM154" s="372">
        <f>IF($F154="申請キャンセル",0,IFERROR(VLOOKUP($D154,INDEX(データ蓄積!$A$16:$A$1015,MATCH($D154,データ蓄積!$A$16:$A$1015,0)):'データ蓄積'!$DB$1015,15,),0))</f>
        <v>0</v>
      </c>
      <c r="CN154" s="372">
        <f>IF($F154="申請キャンセル",0,IFERROR(VLOOKUP($D154,INDEX(データ蓄積!$A$16:$A$1015,MATCH($D154,データ蓄積!$A$16:$A$1015,0)):'データ蓄積'!$DB$1015,17,),0))</f>
        <v>0</v>
      </c>
      <c r="CO154" s="372">
        <f>IF($F154="申請キャンセル",0,IFERROR(VLOOKUP($D154,INDEX(データ蓄積!$A$16:$A$1015,MATCH($D154,データ蓄積!$A$16:$A$1015,0)):'データ蓄積'!$DB$1015,18,),0))</f>
        <v>0</v>
      </c>
      <c r="CP154" s="371">
        <f>IF($F154="申請キャンセル",0,IFERROR(VLOOKUP($D154,INDEX(データ蓄積!$A$16:$A$1015,MATCH($D154,データ蓄積!$A$16:$A$1015,0)):'データ蓄積'!$DB$1015,19,),0))</f>
        <v>0</v>
      </c>
      <c r="CQ154" s="372">
        <f>IF($F154="申請キャンセル",0,IFERROR(VLOOKUP($D154,INDEX(データ蓄積!$A$16:$A$1015,MATCH($D154,データ蓄積!$A$16:$A$1015,0)):'データ蓄積'!$DB$1015,24,),0))</f>
        <v>0</v>
      </c>
      <c r="CR154" s="99" t="str">
        <f>IF($F154="申請キャンセル",0,CONCATENATE(CS154,$CS$14,CT154,$CT$14,CU154,$CU$14))</f>
        <v>0年0月0日</v>
      </c>
      <c r="CS154" s="99">
        <f>IF($F154="申請キャンセル",0,IFERROR(VLOOKUP($D154,INDEX(データ蓄積!$A$16:$A$1015,MATCH($D154,データ蓄積!$A$16:$A$1015,0)):'データ蓄積'!$DB$1015,70,),0))</f>
        <v>0</v>
      </c>
      <c r="CT154" s="99">
        <f>IF($F154="申請キャンセル",0,IFERROR(VLOOKUP($D154,INDEX(データ蓄積!$A$16:$A$1015,MATCH($D154,データ蓄積!$A$16:$A$1015,0)):'データ蓄積'!$DB$1015,71,),0))</f>
        <v>0</v>
      </c>
      <c r="CU154" s="99">
        <f>IF($F154="申請キャンセル",0,IFERROR(VLOOKUP($D154,INDEX(データ蓄積!$A$16:$A$1015,MATCH($D154,データ蓄積!$A$16:$A$1015,0)):'データ蓄積'!$DB$1015,72,),0))</f>
        <v>0</v>
      </c>
      <c r="CV154" s="99" t="str">
        <f>IF($F154="申請キャンセル",0,CONCATENATE(CW154,$CW$14,CX154,$CX$14,CY154,$CY$14))</f>
        <v>0年0月0日</v>
      </c>
      <c r="CW154" s="99">
        <f>IF($F154="申請キャンセル",0,IFERROR(VLOOKUP($D154,INDEX(データ蓄積!$A$16:$A$1015,MATCH($D154,データ蓄積!$A$16:$A$1015,0)):'データ蓄積'!$DB$1015,73,),0))</f>
        <v>0</v>
      </c>
      <c r="CX154" s="99">
        <f>IF($F154="申請キャンセル",0,IFERROR(VLOOKUP($D154,INDEX(データ蓄積!$A$16:$A$1015,MATCH($D154,データ蓄積!$A$16:$A$1015,0)):'データ蓄積'!$DB$1015,74,),0))</f>
        <v>0</v>
      </c>
      <c r="CY154" s="99">
        <f>IF($F154="申請キャンセル",0,IFERROR(VLOOKUP($D154,INDEX(データ蓄積!$A$16:$A$1015,MATCH($D154,データ蓄積!$A$16:$A$1015,0)):'データ蓄積'!$DB$1015,75,),0))</f>
        <v>0</v>
      </c>
      <c r="CZ154" s="211">
        <f>IF($F154="申請キャンセル",0,IFERROR(VLOOKUP($D154,INDEX(データ蓄積!$A$16:$A$1015,MATCH($D154,データ蓄積!$A$16:$A$1015,0)):'データ蓄積'!$CF$1015,84,),0))</f>
        <v>0</v>
      </c>
      <c r="DA154" s="211">
        <f>IF($F154="申請キャンセル",0,IFERROR(VLOOKUP($D154,INDEX(データ蓄積!$A$16:$A$1015,MATCH($D154,データ蓄積!$A$16:$A$1015,0)):'データ蓄積'!$CG$1015,85,),0))</f>
        <v>0</v>
      </c>
      <c r="DB154" s="211">
        <f>IF($F154="申請キャンセル",0,IFERROR(VLOOKUP($D154,INDEX(データ蓄積!$A$16:$A$1015,MATCH($D154,データ蓄積!$A$16:$A$1015,0)):'データ蓄積'!$CH$1015,86,),0))</f>
        <v>0</v>
      </c>
      <c r="DC154" s="211"/>
      <c r="DD154" s="204">
        <f>IF($F154="申請キャンセル",0,IFERROR(VLOOKUP($D154,INDEX(データ蓄積!$A$16:$A$1015,MATCH($D154,データ蓄積!$A$16:$A$1015,0)):'データ蓄積'!$CN$1015,91,),0))</f>
        <v>0</v>
      </c>
      <c r="DE154" s="204">
        <f>IF($F154="申請キャンセル",0,IFERROR(VLOOKUP($D154,INDEX(データ蓄積!$A$16:$A$1015,MATCH($D154,データ蓄積!$A$16:$A$1015,0)):'データ蓄積'!$CN$1015,92,),0))</f>
        <v>0</v>
      </c>
    </row>
    <row r="155" spans="1:109" ht="18.75" customHeight="1" x14ac:dyDescent="0.15">
      <c r="A155" s="373">
        <f>IFERROR(VLOOKUP($D155,INDEX(データ蓄積!$A$16:$A$1015,MATCH($D155,データ蓄積!$A$16:$A$1015,0)+1):'データ蓄積'!$BI$1015,3,),0)</f>
        <v>0</v>
      </c>
      <c r="B155" s="374">
        <f>IFERROR(VLOOKUP($D155,INDEX(データ蓄積!$A$16:$A$1015,MATCH($D155,データ蓄積!$A$16:$A$1015,0)+1):'データ蓄積'!$BI$1015,4,),0)</f>
        <v>0</v>
      </c>
      <c r="C155" s="375">
        <f>IFERROR(VLOOKUP($D155,INDEX(データ蓄積!$A$16:$A$1015,MATCH($D155,データ蓄積!$A$16:$A$1015,0)+1):'データ蓄積'!$BI$1015,5,),0)</f>
        <v>0</v>
      </c>
      <c r="D155" s="373">
        <f t="shared" si="0"/>
        <v>70</v>
      </c>
      <c r="E155" s="347">
        <f>IFERROR(VLOOKUP($D155,INDEX(データ蓄積!$A$16:$A$1015,MATCH($D155,データ蓄積!$A$16:$A$1015,0)+1):'データ蓄積'!$BI$1015,2,),0)</f>
        <v>0</v>
      </c>
      <c r="F155" s="376">
        <f>IFERROR(VLOOKUP($D155,INDEX(データ蓄積!$A$16:$A$1015,MATCH($D155,データ蓄積!$A$16:$A$1015,0)+1):'データ蓄積'!$CD$1015,82,),0)</f>
        <v>0</v>
      </c>
      <c r="G155" s="377">
        <f>IF($F154="申請キャンセル",0,IFERROR(VLOOKUP($D155,INDEX(データ蓄積!$A$16:$A$1015,MATCH($D155,データ蓄積!$A$16:$A$1015,0)+1):'データ蓄積'!$BI$1015,8,),0))</f>
        <v>0</v>
      </c>
      <c r="H155" s="347">
        <f>IF($F154="申請キャンセル",0,IFERROR(VLOOKUP($D155,INDEX(データ蓄積!$A$16:$A$1015,MATCH($D155,データ蓄積!$A$16:$A$1015,0)+1):'データ蓄積'!$BI$1015,10,),0))</f>
        <v>0</v>
      </c>
      <c r="I155" s="378" t="str">
        <f>IF($F154="申請キャンセル","",LEFT(IFERROR(VLOOKUP($D155,INDEX(データ蓄積!$A$16:$A$1015,MATCH($D155,データ蓄積!$A$16:$A$1015,0)+1):'データ蓄積'!$CH$1015,84,),""),2))</f>
        <v/>
      </c>
      <c r="J155" s="347" t="str">
        <f>IF($F154="申請キャンセル","",LEFT(IFERROR(VLOOKUP($D155,INDEX(データ蓄積!$A$16:$A$1015,MATCH($D154,データ蓄積!$A$16:$A$1015,0)+1):'データ蓄積'!$CL$1015,86,),""),2))</f>
        <v/>
      </c>
      <c r="K155" s="379">
        <f>IF($F154="申請キャンセル",0,IFERROR(VLOOKUP($D155,INDEX(データ蓄積!$A$16:$A$1015,MATCH($D155,データ蓄積!$A$16:$A$1015,0)+1):'データ蓄積'!$CO$1015,90,),0))</f>
        <v>0</v>
      </c>
      <c r="L155" s="374">
        <f t="shared" ref="L155" si="750">IF(G155=0,0,IF($F155="申請キャンセル",0,IF(K155="","","〇")))</f>
        <v>0</v>
      </c>
      <c r="M155" s="380">
        <f>IF($F154="申請キャンセル",0,IFERROR(VLOOKUP($D155,INDEX(データ蓄積!$A$16:$A$1015,MATCH($D155,データ蓄積!$A$16:$A$1015,0)+1):'データ蓄積'!$BI$1015,14,),0))</f>
        <v>0</v>
      </c>
      <c r="N155" s="381">
        <f>IF($F154="申請キャンセル",0,IFERROR(VLOOKUP($D155,INDEX(データ蓄積!$A$16:$A$1015,MATCH($D155,データ蓄積!$A$16:$A$1015,0)+1):'データ蓄積'!$BI$1015,16,),0))</f>
        <v>0</v>
      </c>
      <c r="O155" s="382">
        <f>IF($F154="申請キャンセル",0,IFERROR(VLOOKUP($D155,INDEX(データ蓄積!$A$16:$A$1015,MATCH($D155,データ蓄積!$A$16:$A$1015,0)+1):'データ蓄積'!$BI$1015,20,),0))</f>
        <v>0</v>
      </c>
      <c r="P155" s="383">
        <f>IF($F154="申請キャンセル",0,IFERROR(VLOOKUP($D155,INDEX(データ蓄積!$A$16:$A$1015,MATCH($D155,データ蓄積!$A$16:$A$1015,0)+1):'データ蓄積'!$BI$1015,21,),0))</f>
        <v>0</v>
      </c>
      <c r="Q155" s="383">
        <f>IF($F154="申請キャンセル",0,IFERROR(VLOOKUP($D155,INDEX(データ蓄積!$A$16:$A$1015,MATCH($D155,データ蓄積!$A$16:$A$1015,0)+1):'データ蓄積'!$BI$1015,23,),0))</f>
        <v>0</v>
      </c>
      <c r="R155" s="384">
        <f>IF($F154="申請キャンセル",0,IFERROR(VLOOKUP($D155,INDEX(データ蓄積!$A$16:$A$1015,MATCH($D155,データ蓄積!$A$16:$A$1015,0)+1):'データ蓄積'!$CO$1015,92,),0))</f>
        <v>0</v>
      </c>
      <c r="S155" s="385">
        <f>IF($F154="申請キャンセル",0,IFERROR(VLOOKUP($D155,INDEX(データ蓄積!$A$16:$A$1015,MATCH($D155,データ蓄積!$A$16:$A$1015,0)+1):'データ蓄積'!$BI$1015,22,),0))</f>
        <v>0</v>
      </c>
      <c r="T155" s="386" t="str">
        <f>IF($F154="申請キャンセル",0,IF((AJ155+AP155)&gt;0,ROUNDDOWN((AJ155+AP155)/(AL155+AR155),4)*1000," "))</f>
        <v xml:space="preserve"> </v>
      </c>
      <c r="U155" s="387" t="str">
        <f>IF($F155="申請キャンセル",0,IFERROR(IF(AJ155+AP155=0,"",VLOOKUP(Q155,Sheet1!$B$4:$C$64,2,0)),0))</f>
        <v/>
      </c>
      <c r="V155" s="388">
        <f>IF($F154="申請キャンセル",0,IFERROR(VLOOKUP($D155,INDEX(データ蓄積!$A$16:$A$1015,MATCH($D155,データ蓄積!$A$16:$A$1015,0)+1):'データ蓄積'!$BI$1015,12,),0))</f>
        <v>0</v>
      </c>
      <c r="W155" s="389">
        <f>IF($F154="申請キャンセル",0,IFERROR(VLOOKUP($D155,INDEX(データ蓄積!$A$16:$A$1015,MATCH($D155,データ蓄積!$A$16:$A$1015,0)+1):'データ蓄積'!$BI$1015,25,),0))</f>
        <v>0</v>
      </c>
      <c r="X155" s="383">
        <f>IF($F154="申請キャンセル",0,IFERROR(VLOOKUP($D155,INDEX(データ蓄積!$A$16:$A$1015,MATCH($D155,データ蓄積!$A$16:$A$1015,0)+1):'データ蓄積'!$DB$1015,27,),0))</f>
        <v>0</v>
      </c>
      <c r="Y155" s="390">
        <f t="shared" si="686"/>
        <v>0</v>
      </c>
      <c r="Z155" s="383">
        <f>IF($F154="申請キャンセル",0,IFERROR(VLOOKUP($D155,INDEX(データ蓄積!$A$16:$A$1015,MATCH($D155,データ蓄積!$A$16:$A$1015,0)+1):'データ蓄積'!$DB$1015,26,),0))</f>
        <v>0</v>
      </c>
      <c r="AA155" s="383">
        <f>IF($F154="申請キャンセル",0,IFERROR(VLOOKUP($D155,INDEX(データ蓄積!$A$16:$A$1015,MATCH($D155,データ蓄積!$A$16:$A$1015,0)+1):'データ蓄積'!$DB$1015,28,),0))</f>
        <v>0</v>
      </c>
      <c r="AB155" s="385">
        <f t="shared" ref="AB155" si="751">IF($W155="初 年 度",TRUNC((+AA155-BP155)/2,0),0)</f>
        <v>0</v>
      </c>
      <c r="AC155" s="381"/>
      <c r="AD155" s="380">
        <f>IF($F154="申請キャンセル",0,IFERROR(VLOOKUP($D155,INDEX(データ蓄積!$A$16:$A$1015,MATCH($D155,データ蓄積!$A$16:$A$1015,0)+1):'データ蓄積'!$DB$1015,30,),0))</f>
        <v>0</v>
      </c>
      <c r="AE155" s="383">
        <f t="shared" si="687"/>
        <v>0</v>
      </c>
      <c r="AF155" s="383">
        <f>IF($F154="申請キャンセル",0,IFERROR(VLOOKUP($D155,INDEX(データ蓄積!$A$16:$A$1015,MATCH($D155,データ蓄積!$A$16:$A$1015,0)+1):'データ蓄積'!$DB$1015,29,),0))</f>
        <v>0</v>
      </c>
      <c r="AG155" s="383">
        <f>IF($F154="申請キャンセル",0,IFERROR(VLOOKUP($D155,INDEX(データ蓄積!$A$16:$A$1015,MATCH($D155,データ蓄積!$A$16:$A$1015,0)+1):'データ蓄積'!$DB$1015,31,),0))</f>
        <v>0</v>
      </c>
      <c r="AH155" s="383">
        <f t="shared" si="706"/>
        <v>0</v>
      </c>
      <c r="AI155" s="381"/>
      <c r="AJ155" s="385">
        <f t="shared" ref="AJ155" si="752">+X155+AD155</f>
        <v>0</v>
      </c>
      <c r="AK155" s="390">
        <f t="shared" si="742"/>
        <v>0</v>
      </c>
      <c r="AL155" s="383">
        <f t="shared" si="742"/>
        <v>0</v>
      </c>
      <c r="AM155" s="383">
        <f t="shared" si="742"/>
        <v>0</v>
      </c>
      <c r="AN155" s="385">
        <f t="shared" si="742"/>
        <v>0</v>
      </c>
      <c r="AO155" s="381"/>
      <c r="AP155" s="383">
        <f>IF($F154="申請キャンセル",0,IFERROR(VLOOKUP($D155,INDEX(データ蓄積!$A$16:$A$1015,MATCH($D155,データ蓄積!$A$16:$A$1015,0)+1):'データ蓄積'!$DB$1015,33,),0))</f>
        <v>0</v>
      </c>
      <c r="AQ155" s="390">
        <f t="shared" si="688"/>
        <v>0</v>
      </c>
      <c r="AR155" s="383">
        <f>IF($F154="申請キャンセル",0,IFERROR(VLOOKUP($D155,INDEX(データ蓄積!$A$16:$A$1015,MATCH($D155,データ蓄積!$A$16:$A$1015,0)+1):'データ蓄積'!$DB$1015,32,),0))</f>
        <v>0</v>
      </c>
      <c r="AS155" s="383">
        <f>IF($F154="申請キャンセル",0,IFERROR(VLOOKUP($D155,INDEX(データ蓄積!$A$16:$A$1015,MATCH($D155,データ蓄積!$A$16:$A$1015,0)+1):'データ蓄積'!$DB$1015,34,),0))</f>
        <v>0</v>
      </c>
      <c r="AT155" s="385">
        <f t="shared" si="707"/>
        <v>0</v>
      </c>
      <c r="AU155" s="381"/>
      <c r="AV155" s="383">
        <f>IF($F154="申請キャンセル",0,IFERROR(VLOOKUP($D155,INDEX(データ蓄積!$A$16:$A$1015,MATCH($D155,データ蓄積!$A$16:$A$1015,0)+1):'データ蓄積'!$DB$1015,36,),0))</f>
        <v>0</v>
      </c>
      <c r="AW155" s="390">
        <f t="shared" si="689"/>
        <v>0</v>
      </c>
      <c r="AX155" s="383">
        <f>IF($F154="申請キャンセル",0,IFERROR(VLOOKUP($D155,INDEX(データ蓄積!$A$16:$A$1015,MATCH($D155,データ蓄積!$A$16:$A$1015,0)+1):'データ蓄積'!$DB$1015,35,),0))</f>
        <v>0</v>
      </c>
      <c r="AY155" s="383">
        <f>IF($F154="申請キャンセル",0,IFERROR(VLOOKUP($D155,INDEX(データ蓄積!$A$16:$A$1015,MATCH($D155,データ蓄積!$A$16:$A$1015,0)+1):'データ蓄積'!$DB$1015,37,),0))</f>
        <v>0</v>
      </c>
      <c r="AZ155" s="385">
        <f t="shared" si="708"/>
        <v>0</v>
      </c>
      <c r="BA155" s="381"/>
      <c r="BB155" s="391">
        <f t="shared" ref="BB155" si="753">+AK155+AQ155+AW155</f>
        <v>0</v>
      </c>
      <c r="BC155" s="383">
        <f t="shared" si="669"/>
        <v>0</v>
      </c>
      <c r="BD155" s="383">
        <f t="shared" si="669"/>
        <v>0</v>
      </c>
      <c r="BE155" s="392">
        <f t="shared" si="669"/>
        <v>0</v>
      </c>
      <c r="BF155" s="369"/>
      <c r="BG155" s="380">
        <f>IF($F154="申請キャンセル",0,IF(H155="（○）",220,0))</f>
        <v>0</v>
      </c>
      <c r="BH155" s="385">
        <f>IF($F154="申請キャンセル",0,IF(H155="（○）",SUM(AK155+AQ155+AW155),0))</f>
        <v>0</v>
      </c>
      <c r="BI155" s="383">
        <f>IF($F154="申請キャンセル",0,IF(H155="（○）",SUM(AL155+AR155),0))</f>
        <v>0</v>
      </c>
      <c r="BJ155" s="383">
        <f t="shared" si="690"/>
        <v>0</v>
      </c>
      <c r="BK155" s="392">
        <f t="shared" ref="BK155" si="754">IF($W155="初 年 度",TRUNC((+BJ155-CB155),0),0)</f>
        <v>0</v>
      </c>
      <c r="BL155" s="46"/>
      <c r="BM155" s="380">
        <f t="shared" si="454"/>
        <v>0</v>
      </c>
      <c r="BN155" s="381">
        <f t="shared" si="454"/>
        <v>0</v>
      </c>
      <c r="BP155" s="127">
        <f t="shared" si="691"/>
        <v>0</v>
      </c>
      <c r="BQ155" s="128">
        <f t="shared" ref="BQ155" si="755">ROUNDUP(BP155/2,0)</f>
        <v>0</v>
      </c>
      <c r="BR155" s="45"/>
      <c r="BS155" s="127">
        <f t="shared" si="692"/>
        <v>0</v>
      </c>
      <c r="BT155" s="128">
        <f t="shared" ref="BT155" si="756">ROUNDUP(BS155/2,0)</f>
        <v>0</v>
      </c>
      <c r="BU155" s="45"/>
      <c r="BV155" s="127">
        <f t="shared" si="693"/>
        <v>0</v>
      </c>
      <c r="BW155" s="128">
        <f t="shared" si="709"/>
        <v>0</v>
      </c>
      <c r="BX155" s="45"/>
      <c r="BY155" s="127">
        <f t="shared" si="694"/>
        <v>0</v>
      </c>
      <c r="BZ155" s="128">
        <f t="shared" ref="BZ155" si="757">ROUNDUP(BY155/2,0)</f>
        <v>0</v>
      </c>
      <c r="CA155" s="45"/>
      <c r="CB155" s="127">
        <f t="shared" si="695"/>
        <v>0</v>
      </c>
      <c r="CC155" s="128">
        <f t="shared" ref="CC155" si="758">+CB155</f>
        <v>0</v>
      </c>
      <c r="CD155" s="45"/>
      <c r="CE155" s="370">
        <f>IF($F154="申請キャンセル",0,IFERROR(VLOOKUP($D155,INDEX(データ蓄積!$A$16:$A$1015,MATCH($D155,データ蓄積!$A$16:$A$1015,0)+1):'データ蓄積'!$DB$1015,83,),0))</f>
        <v>0</v>
      </c>
      <c r="CF155" s="371">
        <f>IF($F154="申請キャンセル",0,IFERROR(VLOOKUP($D155,INDEX(データ蓄積!$A$16:$A$1015,MATCH($D155,データ蓄積!$A$16:$A$1015,0)+1):'データ蓄積'!$DB$1015,6,),0))</f>
        <v>0</v>
      </c>
      <c r="CG155" s="214" t="str">
        <f t="shared" si="455"/>
        <v xml:space="preserve"> </v>
      </c>
      <c r="CH155" s="214" t="str">
        <f t="shared" si="455"/>
        <v/>
      </c>
      <c r="CI155" s="214" t="str">
        <f t="shared" ref="CI155" si="759">IF(CG155&gt;=CH155,"OK","下限本数を下回っています")</f>
        <v>OK</v>
      </c>
      <c r="CJ155" s="371">
        <f>IF($F154="申請キャンセル",0,IFERROR(VLOOKUP($D155,INDEX(データ蓄積!$A$16:$A$1015,MATCH($D155,データ蓄積!$A$16:$A$1015,0)+1):'データ蓄積'!$DB$1015,9,),0))</f>
        <v>0</v>
      </c>
      <c r="CK155" s="372">
        <f>IF($F154="申請キャンセル",0,IFERROR(VLOOKUP($D155,INDEX(データ蓄積!$A$16:$A$1015,MATCH($D155,データ蓄積!$A$16:$A$1015,0)+1):'データ蓄積'!$DB$1015,11,),0))</f>
        <v>0</v>
      </c>
      <c r="CL155" s="372">
        <f>IF($F154="申請キャンセル",0,IFERROR(VLOOKUP($D155,INDEX(データ蓄積!$A$16:$A$1015,MATCH($D155,データ蓄積!$A$16:$A$1015,0)+1):'データ蓄積'!$DB$1015,13,),0))</f>
        <v>0</v>
      </c>
      <c r="CM155" s="372">
        <f>IF($F154="申請キャンセル",0,IFERROR(VLOOKUP($D155,INDEX(データ蓄積!$A$16:$A$1015,MATCH($D155,データ蓄積!$A$16:$A$1015,0)+1):'データ蓄積'!$DB$1015,15,),0))</f>
        <v>0</v>
      </c>
      <c r="CN155" s="372">
        <f>IF($F154="申請キャンセル",0,IFERROR(VLOOKUP($D155,INDEX(データ蓄積!$A$16:$A$1015,MATCH($D155,データ蓄積!$A$16:$A$1015,0)+1):'データ蓄積'!$DB$1015,17,),0))</f>
        <v>0</v>
      </c>
      <c r="CO155" s="372">
        <f>IF($F154="申請キャンセル",0,IFERROR(VLOOKUP($D155,INDEX(データ蓄積!$A$16:$A$1015,MATCH($D155,データ蓄積!$A$16:$A$1015,0)+1):'データ蓄積'!$DB$1015,18,),0))</f>
        <v>0</v>
      </c>
      <c r="CP155" s="371">
        <f>IF($F154="申請キャンセル",0,IFERROR(VLOOKUP($D155,INDEX(データ蓄積!$A$16:$A$1015,MATCH($D155,データ蓄積!$A$16:$A$1015,0)+1):'データ蓄積'!$DB$1015,19,),0))</f>
        <v>0</v>
      </c>
      <c r="CQ155" s="372">
        <f>IF($F154="申請キャンセル",0,IFERROR(VLOOKUP($D155,INDEX(データ蓄積!$A$16:$A$1015,MATCH($D155,データ蓄積!$A$16:$A$1015,0)+1):'データ蓄積'!$DB$1015,24,),0))</f>
        <v>0</v>
      </c>
      <c r="CR155" s="99" t="str">
        <f>IF($F154="申請キャンセル",0,CONCATENATE(CS155,$CS$14,CT155,$CT$14,CU155,$CU$14))</f>
        <v>0年0月0日</v>
      </c>
      <c r="CS155" s="99">
        <f>IF($F154="申請キャンセル",0,IFERROR(VLOOKUP($D155,INDEX(データ蓄積!$A$16:$A$1015,MATCH($D155,データ蓄積!$A$16:$A$1015,0)+1):'データ蓄積'!$DB$1015,70,),0))</f>
        <v>0</v>
      </c>
      <c r="CT155" s="99">
        <f>IF($F154="申請キャンセル",0,IFERROR(VLOOKUP($D155,INDEX(データ蓄積!$A$16:$A$1015,MATCH($D155,データ蓄積!$A$16:$A$1015,0)+1):'データ蓄積'!$DB$1015,71,),0))</f>
        <v>0</v>
      </c>
      <c r="CU155" s="99">
        <f>IF($F154="申請キャンセル",0,IFERROR(VLOOKUP($D155,INDEX(データ蓄積!$A$16:$A$1015,MATCH($D155,データ蓄積!$A$16:$A$1015,0)+1):'データ蓄積'!$DB$1015,72,),0))</f>
        <v>0</v>
      </c>
      <c r="CV155" s="99" t="str">
        <f>IF($F154="申請キャンセル",0,CONCATENATE(CW155,$CW$14,CX155,$CX$14,CY155,$CY$14))</f>
        <v>0年0月0日</v>
      </c>
      <c r="CW155" s="99">
        <f>IF($F154="申請キャンセル",0,IFERROR(VLOOKUP($D155,INDEX(データ蓄積!$A$16:$A$1015,MATCH($D155,データ蓄積!$A$16:$A$1015,0)+1):'データ蓄積'!$DB$1015,73,),0))</f>
        <v>0</v>
      </c>
      <c r="CX155" s="99">
        <f>IF($F154="申請キャンセル",0,IFERROR(VLOOKUP($D155,INDEX(データ蓄積!$A$16:$A$1015,MATCH($D155,データ蓄積!$A$16:$A$1015,0)+1):'データ蓄積'!$DB$1015,74,),0))</f>
        <v>0</v>
      </c>
      <c r="CY155" s="99">
        <f>IF($F154="申請キャンセル",0,IFERROR(VLOOKUP($D155,INDEX(データ蓄積!$A$16:$A$1015,MATCH($D155,データ蓄積!$A$16:$A$1015,0)+1):'データ蓄積'!$DB$1015,75,),0))</f>
        <v>0</v>
      </c>
      <c r="CZ155" s="211">
        <f>IF($F154="申請キャンセル",0,IFERROR(VLOOKUP($D155,INDEX(データ蓄積!$A$16:$A$1015,MATCH($D155,データ蓄積!$A$16:$A$1015,0)+1):'データ蓄積'!$CF$1015,84,),0))</f>
        <v>0</v>
      </c>
      <c r="DA155" s="211">
        <f>IF($F154="申請キャンセル",0,IFERROR(VLOOKUP($D155,INDEX(データ蓄積!$A$16:$A$1015,MATCH($D155,データ蓄積!$A$16:$A$1015,0)+1):'データ蓄積'!$CG$1015,85,),0))</f>
        <v>0</v>
      </c>
      <c r="DB155" s="211">
        <f>IF($F154="申請キャンセル",0,IFERROR(VLOOKUP($D155,INDEX(データ蓄積!$A$16:$A$1015,MATCH($D155,データ蓄積!$A$16:$A$1015,0)+1):'データ蓄積'!$CH$1015,86,),0))</f>
        <v>0</v>
      </c>
      <c r="DC155" s="211"/>
      <c r="DD155" s="204">
        <f>IF($F154="申請キャンセル",0,IFERROR(VLOOKUP($D155,INDEX(データ蓄積!$A$16:$A$1015,MATCH($D155,データ蓄積!$A$16:$A$1015,0)+1):'データ蓄積'!$CN$1015,91,),0))</f>
        <v>0</v>
      </c>
      <c r="DE155" s="204">
        <f>IF($F154="申請キャンセル",0,IFERROR(VLOOKUP($D155,INDEX(データ蓄積!$A$16:$A$1015,MATCH($D155,データ蓄積!$A$16:$A$1015,0)+1):'データ蓄積'!$CN$1015,92,),0))</f>
        <v>0</v>
      </c>
    </row>
    <row r="156" spans="1:109" ht="18.75" customHeight="1" x14ac:dyDescent="0.15">
      <c r="A156" s="349">
        <f>IFERROR(VLOOKUP($D156,INDEX(データ蓄積!$A$16:$A$1015,MATCH($D156,データ蓄積!$A$16:$A$1015,0)):'データ蓄積'!$BI$1015,3,),0)</f>
        <v>0</v>
      </c>
      <c r="B156" s="350">
        <f>IFERROR(VLOOKUP($D156,INDEX(データ蓄積!$A$16:$A$1015,MATCH($D156,データ蓄積!$A$16:$A$1015,0)):'データ蓄積'!$BI$1015,4,),0)</f>
        <v>0</v>
      </c>
      <c r="C156" s="349">
        <f>IFERROR(VLOOKUP($D156,INDEX(データ蓄積!$A$16:$A$1015,MATCH($D156,データ蓄積!$A$16:$A$1015,0)):'データ蓄積'!$BI$1015,5,),0)</f>
        <v>0</v>
      </c>
      <c r="D156" s="349">
        <f t="shared" si="0"/>
        <v>71</v>
      </c>
      <c r="E156" s="351">
        <f>IFERROR(VLOOKUP($D156,INDEX(データ蓄積!$A$16:$A$1015,MATCH($D156,データ蓄積!$A$16:$A$1015,0)):'データ蓄積'!$BI$1015,2,),0)</f>
        <v>0</v>
      </c>
      <c r="F156" s="352">
        <f>IFERROR(VLOOKUP($D156,INDEX(データ蓄積!$A$16:$A$1015,MATCH($D156,データ蓄積!$A$16:$A$1015,0)):'データ蓄積'!$CD$1015,82,),0)</f>
        <v>0</v>
      </c>
      <c r="G156" s="353">
        <f>IF($F156="申請キャンセル",0,IFERROR(VLOOKUP($D156,INDEX(データ蓄積!$A$16:$A$1015,MATCH($D156,データ蓄積!$A$16:$A$1015,0)):'データ蓄積'!$BI$1015,8,),0))</f>
        <v>0</v>
      </c>
      <c r="H156" s="346">
        <f>IF($F156="申請キャンセル",0,IFERROR(VLOOKUP($D156,INDEX(データ蓄積!$A$16:$A$1015,MATCH($D156,データ蓄積!$A$16:$A$1015,0)):'データ蓄積'!$BI$1015,10,),0))</f>
        <v>0</v>
      </c>
      <c r="I156" s="354" t="str">
        <f>IF($F156="申請キャンセル","",LEFT(IFERROR(VLOOKUP($D156,INDEX(データ蓄積!$A$16:$A$1015,MATCH($D156,データ蓄積!$A$16:$A$1015,0)):'データ蓄積'!$CH$1015,84,),""),2))</f>
        <v/>
      </c>
      <c r="J156" s="346" t="str">
        <f>IF($F156="申請キャンセル","",LEFT(IFERROR(VLOOKUP($D156,INDEX(データ蓄積!$A$16:$A$1015,MATCH($D156,データ蓄積!$A$16:$A$1015,0)):'データ蓄積'!$CL$1015,86,),""),2))</f>
        <v/>
      </c>
      <c r="K156" s="355">
        <f>IF($F156="申請キャンセル",0,IFERROR(VLOOKUP($D156,INDEX(データ蓄積!$A$16:$A$1015,MATCH($D156,データ蓄積!$A$16:$A$1015,0)):'データ蓄積'!$CO$1015,90,),0))</f>
        <v>0</v>
      </c>
      <c r="L156" s="350">
        <f>IF(G156=0,0,IF($F156="申請キャンセル",0,IF(K156="","","〇")))</f>
        <v>0</v>
      </c>
      <c r="M156" s="356">
        <f>IF($F156="申請キャンセル",0,IFERROR(VLOOKUP($D156,INDEX(データ蓄積!$A$16:$A$1015,MATCH($D156,データ蓄積!$A$16:$A$1015,0)):'データ蓄積'!$BI$1015,14,),))</f>
        <v>0</v>
      </c>
      <c r="N156" s="357">
        <f>IF($F156="申請キャンセル",0,IFERROR(VLOOKUP($D156,INDEX(データ蓄積!$A$16:$A$1015,MATCH($D156,データ蓄積!$A$16:$A$1015,0)):'データ蓄積'!$BI$1015,16,),0))</f>
        <v>0</v>
      </c>
      <c r="O156" s="356">
        <f>IF($F156="申請キャンセル",0,IFERROR(VLOOKUP($D156,INDEX(データ蓄積!$A$16:$A$1015,MATCH($D156,データ蓄積!$A$16:$A$1015,0)):'データ蓄積'!$BI$1015,20,),0))</f>
        <v>0</v>
      </c>
      <c r="P156" s="358">
        <f>IF($F156="申請キャンセル",0,IFERROR(VLOOKUP($D156,INDEX(データ蓄積!$A$16:$A$1015,MATCH($D156,データ蓄積!$A$16:$A$1015,0)):'データ蓄積'!$BI$1015,21,),0))</f>
        <v>0</v>
      </c>
      <c r="Q156" s="359">
        <f>IF($F156="申請キャンセル",0,IFERROR(VLOOKUP($D156,INDEX(データ蓄積!$A$16:$A$1015,MATCH($D156,データ蓄積!$A$16:$A$1015,0)):'データ蓄積'!$BI$1015,23,),0))</f>
        <v>0</v>
      </c>
      <c r="R156" s="360">
        <f>IF($F156="申請キャンセル",0,IFERROR(VLOOKUP($D156,INDEX(データ蓄積!$A$16:$A$1015,MATCH($D156,データ蓄積!$A$16:$A$1015,0)):'データ蓄積'!$CO$1015,92,),0))</f>
        <v>0</v>
      </c>
      <c r="S156" s="361">
        <f>IF($F156="申請キャンセル",0,IFERROR(VLOOKUP($D156,INDEX(データ蓄積!$A$16:$A$1015,MATCH($D156,データ蓄積!$A$16:$A$1015,0)):'データ蓄積'!$BI$1015,22,),0))</f>
        <v>0</v>
      </c>
      <c r="T156" s="362" t="str">
        <f>IF($F156="申請キャンセル",0,IF((AJ156+AP156)&gt;0,ROUNDDOWN((AJ156+AP156)/(AL156+AR156),4)*1000," "))</f>
        <v xml:space="preserve"> </v>
      </c>
      <c r="U156" s="363" t="str">
        <f>IF($F156="申請キャンセル",0,IFERROR(IF(AJ156+AP156=0,"",VLOOKUP(Q156,Sheet1!$B$4:$C$64,2,0)),0))</f>
        <v/>
      </c>
      <c r="V156" s="364">
        <f>IF($F156="申請キャンセル",0,IFERROR(VLOOKUP($D156,INDEX(データ蓄積!$A$16:$A$1015,MATCH($D156,データ蓄積!$A$16:$A$1015,0)):'データ蓄積'!$BI$1015,12,),0))</f>
        <v>0</v>
      </c>
      <c r="W156" s="365">
        <f>IF($F156="申請キャンセル",0,IFERROR(VLOOKUP($D156,INDEX(データ蓄積!$A$16:$A$1015,MATCH($D156,データ蓄積!$A$16:$A$1015,0)):'データ蓄積'!$BI$1015,25,),0))</f>
        <v>0</v>
      </c>
      <c r="X156" s="356">
        <f>IF($F156="申請キャンセル",0,IFERROR(VLOOKUP($D156,INDEX(データ蓄積!$A$16:$A$1015,MATCH($D156,データ蓄積!$A$16:$A$1015,0)):'データ蓄積'!$DB$1015,27,),0))</f>
        <v>0</v>
      </c>
      <c r="Y156" s="366">
        <f t="shared" si="686"/>
        <v>0</v>
      </c>
      <c r="Z156" s="358">
        <f>IF($F156="申請キャンセル",0,IFERROR(VLOOKUP($D156,INDEX(データ蓄積!$A$16:$A$1015,MATCH($D156,データ蓄積!$A$16:$A$1015,0)):'データ蓄積'!$DB$1015,26,),0))</f>
        <v>0</v>
      </c>
      <c r="AA156" s="367">
        <f>IF($F156="申請キャンセル",0,IFERROR(VLOOKUP($D156,INDEX(データ蓄積!$A$16:$A$1015,MATCH($D156,データ蓄積!$A$16:$A$1015,0)):'データ蓄積'!$DB$1015,28,),0))</f>
        <v>0</v>
      </c>
      <c r="AB156" s="358">
        <f>IF($W156="初 年 度",TRUNC((+AA156-BP156)/2,0),0)</f>
        <v>0</v>
      </c>
      <c r="AC156" s="357"/>
      <c r="AD156" s="356">
        <f>IF($F156="申請キャンセル",0,IFERROR(VLOOKUP($D156,INDEX(データ蓄積!$A$16:$A$1015,MATCH($D156,データ蓄積!$A$16:$A$1015,0)):'データ蓄積'!$DB$1015,30,),0))</f>
        <v>0</v>
      </c>
      <c r="AE156" s="359">
        <f t="shared" si="687"/>
        <v>0</v>
      </c>
      <c r="AF156" s="359">
        <f>IF($F156="申請キャンセル",0,IFERROR(VLOOKUP($D156,INDEX(データ蓄積!$A$16:$A$1015,MATCH($D156,データ蓄積!$A$16:$A$1015,0)):'データ蓄積'!$DB$1015,29,),0))</f>
        <v>0</v>
      </c>
      <c r="AG156" s="359">
        <f>IF($F156="申請キャンセル",0,IFERROR(VLOOKUP($D156,INDEX(データ蓄積!$A$16:$A$1015,MATCH($D156,データ蓄積!$A$16:$A$1015,0)):'データ蓄積'!$DB$1015,31,),0))</f>
        <v>0</v>
      </c>
      <c r="AH156" s="359">
        <f t="shared" si="706"/>
        <v>0</v>
      </c>
      <c r="AI156" s="357"/>
      <c r="AJ156" s="358">
        <f>+X156+AD156</f>
        <v>0</v>
      </c>
      <c r="AK156" s="366">
        <f t="shared" si="742"/>
        <v>0</v>
      </c>
      <c r="AL156" s="358">
        <f t="shared" si="742"/>
        <v>0</v>
      </c>
      <c r="AM156" s="367">
        <f t="shared" si="742"/>
        <v>0</v>
      </c>
      <c r="AN156" s="358">
        <f t="shared" si="742"/>
        <v>0</v>
      </c>
      <c r="AO156" s="357"/>
      <c r="AP156" s="356">
        <f>IF($F156="申請キャンセル",0,IFERROR(VLOOKUP($D156,INDEX(データ蓄積!$A$16:$A$1015,MATCH($D156,データ蓄積!$A$16:$A$1015,0)):'データ蓄積'!$DB$1015,33,),0))</f>
        <v>0</v>
      </c>
      <c r="AQ156" s="366">
        <f t="shared" si="688"/>
        <v>0</v>
      </c>
      <c r="AR156" s="358">
        <f>IF($F156="申請キャンセル",0,IFERROR(VLOOKUP($D156,INDEX(データ蓄積!$A$16:$A$1015,MATCH($D156,データ蓄積!$A$16:$A$1015,0)):'データ蓄積'!$DB$1015,32,),0))</f>
        <v>0</v>
      </c>
      <c r="AS156" s="367">
        <f>IF($F156="申請キャンセル",0,IFERROR(VLOOKUP($D156,INDEX(データ蓄積!$A$16:$A$1015,MATCH($D156,データ蓄積!$A$16:$A$1015,0)):'データ蓄積'!$DB$1015,34,),0))</f>
        <v>0</v>
      </c>
      <c r="AT156" s="358">
        <f t="shared" si="707"/>
        <v>0</v>
      </c>
      <c r="AU156" s="357"/>
      <c r="AV156" s="356">
        <f>IF($F156="申請キャンセル",0,IFERROR(VLOOKUP($D156,INDEX(データ蓄積!$A$16:$A$1015,MATCH($D156,データ蓄積!$A$16:$A$1015,0)):'データ蓄積'!$DB$1015,36,),0))</f>
        <v>0</v>
      </c>
      <c r="AW156" s="366">
        <f t="shared" si="689"/>
        <v>0</v>
      </c>
      <c r="AX156" s="358">
        <f>IF($F156="申請キャンセル",0,IFERROR(VLOOKUP($D156,INDEX(データ蓄積!$A$16:$A$1015,MATCH($D156,データ蓄積!$A$16:$A$1015,0)):'データ蓄積'!$DB$1015,35,),0))</f>
        <v>0</v>
      </c>
      <c r="AY156" s="367">
        <f>IF($F156="申請キャンセル",0,IFERROR(VLOOKUP($D156,INDEX(データ蓄積!$A$16:$A$1015,MATCH($D156,データ蓄積!$A$16:$A$1015,0)):'データ蓄積'!$DB$1015,37,),0))</f>
        <v>0</v>
      </c>
      <c r="AZ156" s="358">
        <f t="shared" si="708"/>
        <v>0</v>
      </c>
      <c r="BA156" s="357"/>
      <c r="BB156" s="368">
        <f>+AK156+AQ156+AW156</f>
        <v>0</v>
      </c>
      <c r="BC156" s="358">
        <f t="shared" si="669"/>
        <v>0</v>
      </c>
      <c r="BD156" s="367">
        <f t="shared" si="669"/>
        <v>0</v>
      </c>
      <c r="BE156" s="361">
        <f t="shared" si="669"/>
        <v>0</v>
      </c>
      <c r="BF156" s="369"/>
      <c r="BG156" s="356">
        <f>IF($F156="申請キャンセル",0,IF(H156="（○）",220,0))</f>
        <v>0</v>
      </c>
      <c r="BH156" s="359">
        <f>IF($F156="申請キャンセル",0,IF(H156="（○）",SUM(AK156+AQ156+AW156),0))</f>
        <v>0</v>
      </c>
      <c r="BI156" s="359">
        <f>IF($F156="申請キャンセル",0,IF(H156="（○）",SUM(AL156+AR156),0))</f>
        <v>0</v>
      </c>
      <c r="BJ156" s="359">
        <f t="shared" si="690"/>
        <v>0</v>
      </c>
      <c r="BK156" s="361">
        <f>IF($W156="初 年 度",TRUNC((+BJ156-CB156),0),0)</f>
        <v>0</v>
      </c>
      <c r="BL156" s="46"/>
      <c r="BM156" s="356">
        <f t="shared" si="454"/>
        <v>0</v>
      </c>
      <c r="BN156" s="357">
        <f t="shared" si="454"/>
        <v>0</v>
      </c>
      <c r="BP156" s="125">
        <f t="shared" si="691"/>
        <v>0</v>
      </c>
      <c r="BQ156" s="126">
        <f>ROUNDUP(BP156/2,0)</f>
        <v>0</v>
      </c>
      <c r="BR156" s="44"/>
      <c r="BS156" s="125">
        <f t="shared" si="692"/>
        <v>0</v>
      </c>
      <c r="BT156" s="126">
        <f>ROUNDUP(BS156/2,0)</f>
        <v>0</v>
      </c>
      <c r="BU156" s="44"/>
      <c r="BV156" s="125">
        <f t="shared" si="693"/>
        <v>0</v>
      </c>
      <c r="BW156" s="126">
        <f t="shared" si="709"/>
        <v>0</v>
      </c>
      <c r="BX156" s="44"/>
      <c r="BY156" s="125">
        <f t="shared" si="694"/>
        <v>0</v>
      </c>
      <c r="BZ156" s="126">
        <f>ROUNDUP(BY156/2,0)</f>
        <v>0</v>
      </c>
      <c r="CA156" s="44"/>
      <c r="CB156" s="125">
        <f t="shared" si="695"/>
        <v>0</v>
      </c>
      <c r="CC156" s="126">
        <f>+CB156</f>
        <v>0</v>
      </c>
      <c r="CD156" s="44"/>
      <c r="CE156" s="370">
        <f>IF($F156="申請キャンセル",0,IF(CE157="","",CE157))</f>
        <v>0</v>
      </c>
      <c r="CF156" s="371">
        <f>IF($F156="申請キャンセル",0,IFERROR(VLOOKUP($D156,INDEX(データ蓄積!$A$16:$A$1015,MATCH($D156,データ蓄積!$A$16:$A$1015,0)):'データ蓄積'!$DB$1015,6,),0))</f>
        <v>0</v>
      </c>
      <c r="CG156" s="214" t="str">
        <f t="shared" si="455"/>
        <v xml:space="preserve"> </v>
      </c>
      <c r="CH156" s="214" t="str">
        <f t="shared" si="455"/>
        <v/>
      </c>
      <c r="CI156" s="214" t="str">
        <f>IF(CG156&gt;=CH156,"OK","下限本数を下回っています")</f>
        <v>OK</v>
      </c>
      <c r="CJ156" s="371">
        <f>IF($F156="申請キャンセル",0,IFERROR(VLOOKUP($D156,INDEX(データ蓄積!$A$16:$A$1015,MATCH($D156,データ蓄積!$A$16:$A$1015,0)):'データ蓄積'!$DB$1015,9,),0))</f>
        <v>0</v>
      </c>
      <c r="CK156" s="372">
        <f>IF($F156="申請キャンセル",0,IFERROR(VLOOKUP($D156,INDEX(データ蓄積!$A$16:$A$1015,MATCH($D156,データ蓄積!$A$16:$A$1015,0)):'データ蓄積'!$DB$1015,11,),0))</f>
        <v>0</v>
      </c>
      <c r="CL156" s="372">
        <f>IF($F156="申請キャンセル",0,IFERROR(VLOOKUP($D156,INDEX(データ蓄積!$A$16:$A$1015,MATCH($D156,データ蓄積!$A$16:$A$1015,0)):'データ蓄積'!$DB$1015,13,),0))</f>
        <v>0</v>
      </c>
      <c r="CM156" s="372">
        <f>IF($F156="申請キャンセル",0,IFERROR(VLOOKUP($D156,INDEX(データ蓄積!$A$16:$A$1015,MATCH($D156,データ蓄積!$A$16:$A$1015,0)):'データ蓄積'!$DB$1015,15,),0))</f>
        <v>0</v>
      </c>
      <c r="CN156" s="372">
        <f>IF($F156="申請キャンセル",0,IFERROR(VLOOKUP($D156,INDEX(データ蓄積!$A$16:$A$1015,MATCH($D156,データ蓄積!$A$16:$A$1015,0)):'データ蓄積'!$DB$1015,17,),0))</f>
        <v>0</v>
      </c>
      <c r="CO156" s="372">
        <f>IF($F156="申請キャンセル",0,IFERROR(VLOOKUP($D156,INDEX(データ蓄積!$A$16:$A$1015,MATCH($D156,データ蓄積!$A$16:$A$1015,0)):'データ蓄積'!$DB$1015,18,),0))</f>
        <v>0</v>
      </c>
      <c r="CP156" s="371">
        <f>IF($F156="申請キャンセル",0,IFERROR(VLOOKUP($D156,INDEX(データ蓄積!$A$16:$A$1015,MATCH($D156,データ蓄積!$A$16:$A$1015,0)):'データ蓄積'!$DB$1015,19,),0))</f>
        <v>0</v>
      </c>
      <c r="CQ156" s="372">
        <f>IF($F156="申請キャンセル",0,IFERROR(VLOOKUP($D156,INDEX(データ蓄積!$A$16:$A$1015,MATCH($D156,データ蓄積!$A$16:$A$1015,0)):'データ蓄積'!$DB$1015,24,),0))</f>
        <v>0</v>
      </c>
      <c r="CR156" s="99" t="str">
        <f>IF($F156="申請キャンセル",0,CONCATENATE(CS156,$CS$14,CT156,$CT$14,CU156,$CU$14))</f>
        <v>0年0月0日</v>
      </c>
      <c r="CS156" s="99">
        <f>IF($F156="申請キャンセル",0,IFERROR(VLOOKUP($D156,INDEX(データ蓄積!$A$16:$A$1015,MATCH($D156,データ蓄積!$A$16:$A$1015,0)):'データ蓄積'!$DB$1015,70,),0))</f>
        <v>0</v>
      </c>
      <c r="CT156" s="99">
        <f>IF($F156="申請キャンセル",0,IFERROR(VLOOKUP($D156,INDEX(データ蓄積!$A$16:$A$1015,MATCH($D156,データ蓄積!$A$16:$A$1015,0)):'データ蓄積'!$DB$1015,71,),0))</f>
        <v>0</v>
      </c>
      <c r="CU156" s="99">
        <f>IF($F156="申請キャンセル",0,IFERROR(VLOOKUP($D156,INDEX(データ蓄積!$A$16:$A$1015,MATCH($D156,データ蓄積!$A$16:$A$1015,0)):'データ蓄積'!$DB$1015,72,),0))</f>
        <v>0</v>
      </c>
      <c r="CV156" s="99" t="str">
        <f>IF($F156="申請キャンセル",0,CONCATENATE(CW156,$CW$14,CX156,$CX$14,CY156,$CY$14))</f>
        <v>0年0月0日</v>
      </c>
      <c r="CW156" s="99">
        <f>IF($F156="申請キャンセル",0,IFERROR(VLOOKUP($D156,INDEX(データ蓄積!$A$16:$A$1015,MATCH($D156,データ蓄積!$A$16:$A$1015,0)):'データ蓄積'!$DB$1015,73,),0))</f>
        <v>0</v>
      </c>
      <c r="CX156" s="99">
        <f>IF($F156="申請キャンセル",0,IFERROR(VLOOKUP($D156,INDEX(データ蓄積!$A$16:$A$1015,MATCH($D156,データ蓄積!$A$16:$A$1015,0)):'データ蓄積'!$DB$1015,74,),0))</f>
        <v>0</v>
      </c>
      <c r="CY156" s="99">
        <f>IF($F156="申請キャンセル",0,IFERROR(VLOOKUP($D156,INDEX(データ蓄積!$A$16:$A$1015,MATCH($D156,データ蓄積!$A$16:$A$1015,0)):'データ蓄積'!$DB$1015,75,),0))</f>
        <v>0</v>
      </c>
      <c r="CZ156" s="211">
        <f>IF($F156="申請キャンセル",0,IFERROR(VLOOKUP($D156,INDEX(データ蓄積!$A$16:$A$1015,MATCH($D156,データ蓄積!$A$16:$A$1015,0)):'データ蓄積'!$CF$1015,84,),0))</f>
        <v>0</v>
      </c>
      <c r="DA156" s="211">
        <f>IF($F156="申請キャンセル",0,IFERROR(VLOOKUP($D156,INDEX(データ蓄積!$A$16:$A$1015,MATCH($D156,データ蓄積!$A$16:$A$1015,0)):'データ蓄積'!$CG$1015,85,),0))</f>
        <v>0</v>
      </c>
      <c r="DB156" s="211">
        <f>IF($F156="申請キャンセル",0,IFERROR(VLOOKUP($D156,INDEX(データ蓄積!$A$16:$A$1015,MATCH($D156,データ蓄積!$A$16:$A$1015,0)):'データ蓄積'!$CH$1015,86,),0))</f>
        <v>0</v>
      </c>
      <c r="DC156" s="211"/>
      <c r="DD156" s="204">
        <f>IF($F156="申請キャンセル",0,IFERROR(VLOOKUP($D156,INDEX(データ蓄積!$A$16:$A$1015,MATCH($D156,データ蓄積!$A$16:$A$1015,0)):'データ蓄積'!$CN$1015,91,),0))</f>
        <v>0</v>
      </c>
      <c r="DE156" s="204">
        <f>IF($F156="申請キャンセル",0,IFERROR(VLOOKUP($D156,INDEX(データ蓄積!$A$16:$A$1015,MATCH($D156,データ蓄積!$A$16:$A$1015,0)):'データ蓄積'!$CN$1015,92,),0))</f>
        <v>0</v>
      </c>
    </row>
    <row r="157" spans="1:109" ht="18.75" customHeight="1" x14ac:dyDescent="0.15">
      <c r="A157" s="373">
        <f>IFERROR(VLOOKUP($D157,INDEX(データ蓄積!$A$16:$A$1015,MATCH($D157,データ蓄積!$A$16:$A$1015,0)+1):'データ蓄積'!$BI$1015,3,),0)</f>
        <v>0</v>
      </c>
      <c r="B157" s="374">
        <f>IFERROR(VLOOKUP($D157,INDEX(データ蓄積!$A$16:$A$1015,MATCH($D157,データ蓄積!$A$16:$A$1015,0)+1):'データ蓄積'!$BI$1015,4,),0)</f>
        <v>0</v>
      </c>
      <c r="C157" s="375">
        <f>IFERROR(VLOOKUP($D157,INDEX(データ蓄積!$A$16:$A$1015,MATCH($D157,データ蓄積!$A$16:$A$1015,0)+1):'データ蓄積'!$BI$1015,5,),0)</f>
        <v>0</v>
      </c>
      <c r="D157" s="373">
        <f t="shared" si="0"/>
        <v>71</v>
      </c>
      <c r="E157" s="347">
        <f>IFERROR(VLOOKUP($D157,INDEX(データ蓄積!$A$16:$A$1015,MATCH($D157,データ蓄積!$A$16:$A$1015,0)+1):'データ蓄積'!$BI$1015,2,),0)</f>
        <v>0</v>
      </c>
      <c r="F157" s="376">
        <f>IFERROR(VLOOKUP($D157,INDEX(データ蓄積!$A$16:$A$1015,MATCH($D157,データ蓄積!$A$16:$A$1015,0)+1):'データ蓄積'!$CD$1015,82,),0)</f>
        <v>0</v>
      </c>
      <c r="G157" s="377">
        <f>IF($F156="申請キャンセル",0,IFERROR(VLOOKUP($D157,INDEX(データ蓄積!$A$16:$A$1015,MATCH($D157,データ蓄積!$A$16:$A$1015,0)+1):'データ蓄積'!$BI$1015,8,),0))</f>
        <v>0</v>
      </c>
      <c r="H157" s="347">
        <f>IF($F156="申請キャンセル",0,IFERROR(VLOOKUP($D157,INDEX(データ蓄積!$A$16:$A$1015,MATCH($D157,データ蓄積!$A$16:$A$1015,0)+1):'データ蓄積'!$BI$1015,10,),0))</f>
        <v>0</v>
      </c>
      <c r="I157" s="378" t="str">
        <f>IF($F156="申請キャンセル","",LEFT(IFERROR(VLOOKUP($D157,INDEX(データ蓄積!$A$16:$A$1015,MATCH($D157,データ蓄積!$A$16:$A$1015,0)+1):'データ蓄積'!$CH$1015,84,),""),2))</f>
        <v/>
      </c>
      <c r="J157" s="347" t="str">
        <f>IF($F156="申請キャンセル","",LEFT(IFERROR(VLOOKUP($D157,INDEX(データ蓄積!$A$16:$A$1015,MATCH($D156,データ蓄積!$A$16:$A$1015,0)+1):'データ蓄積'!$CL$1015,86,),""),2))</f>
        <v/>
      </c>
      <c r="K157" s="379">
        <f>IF($F156="申請キャンセル",0,IFERROR(VLOOKUP($D157,INDEX(データ蓄積!$A$16:$A$1015,MATCH($D157,データ蓄積!$A$16:$A$1015,0)+1):'データ蓄積'!$CO$1015,90,),0))</f>
        <v>0</v>
      </c>
      <c r="L157" s="374">
        <f t="shared" ref="L157" si="760">IF(G157=0,0,IF($F157="申請キャンセル",0,IF(K157="","","〇")))</f>
        <v>0</v>
      </c>
      <c r="M157" s="380">
        <f>IF($F156="申請キャンセル",0,IFERROR(VLOOKUP($D157,INDEX(データ蓄積!$A$16:$A$1015,MATCH($D157,データ蓄積!$A$16:$A$1015,0)+1):'データ蓄積'!$BI$1015,14,),0))</f>
        <v>0</v>
      </c>
      <c r="N157" s="381">
        <f>IF($F156="申請キャンセル",0,IFERROR(VLOOKUP($D157,INDEX(データ蓄積!$A$16:$A$1015,MATCH($D157,データ蓄積!$A$16:$A$1015,0)+1):'データ蓄積'!$BI$1015,16,),0))</f>
        <v>0</v>
      </c>
      <c r="O157" s="382">
        <f>IF($F156="申請キャンセル",0,IFERROR(VLOOKUP($D157,INDEX(データ蓄積!$A$16:$A$1015,MATCH($D157,データ蓄積!$A$16:$A$1015,0)+1):'データ蓄積'!$BI$1015,20,),0))</f>
        <v>0</v>
      </c>
      <c r="P157" s="383">
        <f>IF($F156="申請キャンセル",0,IFERROR(VLOOKUP($D157,INDEX(データ蓄積!$A$16:$A$1015,MATCH($D157,データ蓄積!$A$16:$A$1015,0)+1):'データ蓄積'!$BI$1015,21,),0))</f>
        <v>0</v>
      </c>
      <c r="Q157" s="383">
        <f>IF($F156="申請キャンセル",0,IFERROR(VLOOKUP($D157,INDEX(データ蓄積!$A$16:$A$1015,MATCH($D157,データ蓄積!$A$16:$A$1015,0)+1):'データ蓄積'!$BI$1015,23,),0))</f>
        <v>0</v>
      </c>
      <c r="R157" s="384">
        <f>IF($F156="申請キャンセル",0,IFERROR(VLOOKUP($D157,INDEX(データ蓄積!$A$16:$A$1015,MATCH($D157,データ蓄積!$A$16:$A$1015,0)+1):'データ蓄積'!$CO$1015,92,),0))</f>
        <v>0</v>
      </c>
      <c r="S157" s="385">
        <f>IF($F156="申請キャンセル",0,IFERROR(VLOOKUP($D157,INDEX(データ蓄積!$A$16:$A$1015,MATCH($D157,データ蓄積!$A$16:$A$1015,0)+1):'データ蓄積'!$BI$1015,22,),0))</f>
        <v>0</v>
      </c>
      <c r="T157" s="386" t="str">
        <f>IF($F156="申請キャンセル",0,IF((AJ157+AP157)&gt;0,ROUNDDOWN((AJ157+AP157)/(AL157+AR157),4)*1000," "))</f>
        <v xml:space="preserve"> </v>
      </c>
      <c r="U157" s="387" t="str">
        <f>IF($F157="申請キャンセル",0,IFERROR(IF(AJ157+AP157=0,"",VLOOKUP(Q157,Sheet1!$B$4:$C$64,2,0)),0))</f>
        <v/>
      </c>
      <c r="V157" s="388">
        <f>IF($F156="申請キャンセル",0,IFERROR(VLOOKUP($D157,INDEX(データ蓄積!$A$16:$A$1015,MATCH($D157,データ蓄積!$A$16:$A$1015,0)+1):'データ蓄積'!$BI$1015,12,),0))</f>
        <v>0</v>
      </c>
      <c r="W157" s="389">
        <f>IF($F156="申請キャンセル",0,IFERROR(VLOOKUP($D157,INDEX(データ蓄積!$A$16:$A$1015,MATCH($D157,データ蓄積!$A$16:$A$1015,0)+1):'データ蓄積'!$BI$1015,25,),0))</f>
        <v>0</v>
      </c>
      <c r="X157" s="383">
        <f>IF($F156="申請キャンセル",0,IFERROR(VLOOKUP($D157,INDEX(データ蓄積!$A$16:$A$1015,MATCH($D157,データ蓄積!$A$16:$A$1015,0)+1):'データ蓄積'!$DB$1015,27,),0))</f>
        <v>0</v>
      </c>
      <c r="Y157" s="390">
        <f t="shared" si="686"/>
        <v>0</v>
      </c>
      <c r="Z157" s="383">
        <f>IF($F156="申請キャンセル",0,IFERROR(VLOOKUP($D157,INDEX(データ蓄積!$A$16:$A$1015,MATCH($D157,データ蓄積!$A$16:$A$1015,0)+1):'データ蓄積'!$DB$1015,26,),0))</f>
        <v>0</v>
      </c>
      <c r="AA157" s="383">
        <f>IF($F156="申請キャンセル",0,IFERROR(VLOOKUP($D157,INDEX(データ蓄積!$A$16:$A$1015,MATCH($D157,データ蓄積!$A$16:$A$1015,0)+1):'データ蓄積'!$DB$1015,28,),0))</f>
        <v>0</v>
      </c>
      <c r="AB157" s="385">
        <f t="shared" ref="AB157" si="761">IF($W157="初 年 度",TRUNC((+AA157-BP157)/2,0),0)</f>
        <v>0</v>
      </c>
      <c r="AC157" s="381"/>
      <c r="AD157" s="380">
        <f>IF($F156="申請キャンセル",0,IFERROR(VLOOKUP($D157,INDEX(データ蓄積!$A$16:$A$1015,MATCH($D157,データ蓄積!$A$16:$A$1015,0)+1):'データ蓄積'!$DB$1015,30,),0))</f>
        <v>0</v>
      </c>
      <c r="AE157" s="383">
        <f t="shared" si="687"/>
        <v>0</v>
      </c>
      <c r="AF157" s="383">
        <f>IF($F156="申請キャンセル",0,IFERROR(VLOOKUP($D157,INDEX(データ蓄積!$A$16:$A$1015,MATCH($D157,データ蓄積!$A$16:$A$1015,0)+1):'データ蓄積'!$DB$1015,29,),0))</f>
        <v>0</v>
      </c>
      <c r="AG157" s="383">
        <f>IF($F156="申請キャンセル",0,IFERROR(VLOOKUP($D157,INDEX(データ蓄積!$A$16:$A$1015,MATCH($D157,データ蓄積!$A$16:$A$1015,0)+1):'データ蓄積'!$DB$1015,31,),0))</f>
        <v>0</v>
      </c>
      <c r="AH157" s="383">
        <f t="shared" si="706"/>
        <v>0</v>
      </c>
      <c r="AI157" s="381"/>
      <c r="AJ157" s="385">
        <f t="shared" ref="AJ157" si="762">+X157+AD157</f>
        <v>0</v>
      </c>
      <c r="AK157" s="390">
        <f t="shared" si="742"/>
        <v>0</v>
      </c>
      <c r="AL157" s="383">
        <f t="shared" si="742"/>
        <v>0</v>
      </c>
      <c r="AM157" s="383">
        <f t="shared" si="742"/>
        <v>0</v>
      </c>
      <c r="AN157" s="385">
        <f t="shared" si="742"/>
        <v>0</v>
      </c>
      <c r="AO157" s="381"/>
      <c r="AP157" s="383">
        <f>IF($F156="申請キャンセル",0,IFERROR(VLOOKUP($D157,INDEX(データ蓄積!$A$16:$A$1015,MATCH($D157,データ蓄積!$A$16:$A$1015,0)+1):'データ蓄積'!$DB$1015,33,),0))</f>
        <v>0</v>
      </c>
      <c r="AQ157" s="390">
        <f t="shared" si="688"/>
        <v>0</v>
      </c>
      <c r="AR157" s="383">
        <f>IF($F156="申請キャンセル",0,IFERROR(VLOOKUP($D157,INDEX(データ蓄積!$A$16:$A$1015,MATCH($D157,データ蓄積!$A$16:$A$1015,0)+1):'データ蓄積'!$DB$1015,32,),0))</f>
        <v>0</v>
      </c>
      <c r="AS157" s="383">
        <f>IF($F156="申請キャンセル",0,IFERROR(VLOOKUP($D157,INDEX(データ蓄積!$A$16:$A$1015,MATCH($D157,データ蓄積!$A$16:$A$1015,0)+1):'データ蓄積'!$DB$1015,34,),0))</f>
        <v>0</v>
      </c>
      <c r="AT157" s="385">
        <f t="shared" si="707"/>
        <v>0</v>
      </c>
      <c r="AU157" s="381"/>
      <c r="AV157" s="383">
        <f>IF($F156="申請キャンセル",0,IFERROR(VLOOKUP($D157,INDEX(データ蓄積!$A$16:$A$1015,MATCH($D157,データ蓄積!$A$16:$A$1015,0)+1):'データ蓄積'!$DB$1015,36,),0))</f>
        <v>0</v>
      </c>
      <c r="AW157" s="390">
        <f t="shared" si="689"/>
        <v>0</v>
      </c>
      <c r="AX157" s="383">
        <f>IF($F156="申請キャンセル",0,IFERROR(VLOOKUP($D157,INDEX(データ蓄積!$A$16:$A$1015,MATCH($D157,データ蓄積!$A$16:$A$1015,0)+1):'データ蓄積'!$DB$1015,35,),0))</f>
        <v>0</v>
      </c>
      <c r="AY157" s="383">
        <f>IF($F156="申請キャンセル",0,IFERROR(VLOOKUP($D157,INDEX(データ蓄積!$A$16:$A$1015,MATCH($D157,データ蓄積!$A$16:$A$1015,0)+1):'データ蓄積'!$DB$1015,37,),0))</f>
        <v>0</v>
      </c>
      <c r="AZ157" s="385">
        <f t="shared" si="708"/>
        <v>0</v>
      </c>
      <c r="BA157" s="381"/>
      <c r="BB157" s="391">
        <f t="shared" ref="BB157:BE172" si="763">+AK157+AQ157+AW157</f>
        <v>0</v>
      </c>
      <c r="BC157" s="383">
        <f t="shared" si="763"/>
        <v>0</v>
      </c>
      <c r="BD157" s="383">
        <f t="shared" si="763"/>
        <v>0</v>
      </c>
      <c r="BE157" s="392">
        <f t="shared" si="763"/>
        <v>0</v>
      </c>
      <c r="BF157" s="369"/>
      <c r="BG157" s="380">
        <f>IF($F156="申請キャンセル",0,IF(H157="（○）",220,0))</f>
        <v>0</v>
      </c>
      <c r="BH157" s="385">
        <f>IF($F156="申請キャンセル",0,IF(H157="（○）",SUM(AK157+AQ157+AW157),0))</f>
        <v>0</v>
      </c>
      <c r="BI157" s="383">
        <f>IF($F156="申請キャンセル",0,IF(H157="（○）",SUM(AL157+AR157),0))</f>
        <v>0</v>
      </c>
      <c r="BJ157" s="383">
        <f t="shared" si="690"/>
        <v>0</v>
      </c>
      <c r="BK157" s="392">
        <f t="shared" ref="BK157" si="764">IF($W157="初 年 度",TRUNC((+BJ157-CB157),0),0)</f>
        <v>0</v>
      </c>
      <c r="BL157" s="46"/>
      <c r="BM157" s="380">
        <f t="shared" si="454"/>
        <v>0</v>
      </c>
      <c r="BN157" s="381">
        <f t="shared" si="454"/>
        <v>0</v>
      </c>
      <c r="BP157" s="127">
        <f t="shared" si="691"/>
        <v>0</v>
      </c>
      <c r="BQ157" s="128">
        <f t="shared" ref="BQ157" si="765">ROUNDUP(BP157/2,0)</f>
        <v>0</v>
      </c>
      <c r="BR157" s="45"/>
      <c r="BS157" s="127">
        <f t="shared" si="692"/>
        <v>0</v>
      </c>
      <c r="BT157" s="128">
        <f t="shared" ref="BT157" si="766">ROUNDUP(BS157/2,0)</f>
        <v>0</v>
      </c>
      <c r="BU157" s="45"/>
      <c r="BV157" s="127">
        <f t="shared" si="693"/>
        <v>0</v>
      </c>
      <c r="BW157" s="128">
        <f t="shared" si="709"/>
        <v>0</v>
      </c>
      <c r="BX157" s="45"/>
      <c r="BY157" s="127">
        <f t="shared" si="694"/>
        <v>0</v>
      </c>
      <c r="BZ157" s="128">
        <f t="shared" ref="BZ157" si="767">ROUNDUP(BY157/2,0)</f>
        <v>0</v>
      </c>
      <c r="CA157" s="45"/>
      <c r="CB157" s="127">
        <f t="shared" si="695"/>
        <v>0</v>
      </c>
      <c r="CC157" s="128">
        <f t="shared" ref="CC157" si="768">+CB157</f>
        <v>0</v>
      </c>
      <c r="CD157" s="45"/>
      <c r="CE157" s="370">
        <f>IF($F156="申請キャンセル",0,IFERROR(VLOOKUP($D157,INDEX(データ蓄積!$A$16:$A$1015,MATCH($D157,データ蓄積!$A$16:$A$1015,0)+1):'データ蓄積'!$DB$1015,83,),0))</f>
        <v>0</v>
      </c>
      <c r="CF157" s="371">
        <f>IF($F156="申請キャンセル",0,IFERROR(VLOOKUP($D157,INDEX(データ蓄積!$A$16:$A$1015,MATCH($D157,データ蓄積!$A$16:$A$1015,0)+1):'データ蓄積'!$DB$1015,6,),0))</f>
        <v>0</v>
      </c>
      <c r="CG157" s="214" t="str">
        <f t="shared" si="455"/>
        <v xml:space="preserve"> </v>
      </c>
      <c r="CH157" s="214" t="str">
        <f t="shared" si="455"/>
        <v/>
      </c>
      <c r="CI157" s="214" t="str">
        <f t="shared" ref="CI157" si="769">IF(CG157&gt;=CH157,"OK","下限本数を下回っています")</f>
        <v>OK</v>
      </c>
      <c r="CJ157" s="371">
        <f>IF($F156="申請キャンセル",0,IFERROR(VLOOKUP($D157,INDEX(データ蓄積!$A$16:$A$1015,MATCH($D157,データ蓄積!$A$16:$A$1015,0)+1):'データ蓄積'!$DB$1015,9,),0))</f>
        <v>0</v>
      </c>
      <c r="CK157" s="372">
        <f>IF($F156="申請キャンセル",0,IFERROR(VLOOKUP($D157,INDEX(データ蓄積!$A$16:$A$1015,MATCH($D157,データ蓄積!$A$16:$A$1015,0)+1):'データ蓄積'!$DB$1015,11,),0))</f>
        <v>0</v>
      </c>
      <c r="CL157" s="372">
        <f>IF($F156="申請キャンセル",0,IFERROR(VLOOKUP($D157,INDEX(データ蓄積!$A$16:$A$1015,MATCH($D157,データ蓄積!$A$16:$A$1015,0)+1):'データ蓄積'!$DB$1015,13,),0))</f>
        <v>0</v>
      </c>
      <c r="CM157" s="372">
        <f>IF($F156="申請キャンセル",0,IFERROR(VLOOKUP($D157,INDEX(データ蓄積!$A$16:$A$1015,MATCH($D157,データ蓄積!$A$16:$A$1015,0)+1):'データ蓄積'!$DB$1015,15,),0))</f>
        <v>0</v>
      </c>
      <c r="CN157" s="372">
        <f>IF($F156="申請キャンセル",0,IFERROR(VLOOKUP($D157,INDEX(データ蓄積!$A$16:$A$1015,MATCH($D157,データ蓄積!$A$16:$A$1015,0)+1):'データ蓄積'!$DB$1015,17,),0))</f>
        <v>0</v>
      </c>
      <c r="CO157" s="372">
        <f>IF($F156="申請キャンセル",0,IFERROR(VLOOKUP($D157,INDEX(データ蓄積!$A$16:$A$1015,MATCH($D157,データ蓄積!$A$16:$A$1015,0)+1):'データ蓄積'!$DB$1015,18,),0))</f>
        <v>0</v>
      </c>
      <c r="CP157" s="371">
        <f>IF($F156="申請キャンセル",0,IFERROR(VLOOKUP($D157,INDEX(データ蓄積!$A$16:$A$1015,MATCH($D157,データ蓄積!$A$16:$A$1015,0)+1):'データ蓄積'!$DB$1015,19,),0))</f>
        <v>0</v>
      </c>
      <c r="CQ157" s="372">
        <f>IF($F156="申請キャンセル",0,IFERROR(VLOOKUP($D157,INDEX(データ蓄積!$A$16:$A$1015,MATCH($D157,データ蓄積!$A$16:$A$1015,0)+1):'データ蓄積'!$DB$1015,24,),0))</f>
        <v>0</v>
      </c>
      <c r="CR157" s="99" t="str">
        <f>IF($F156="申請キャンセル",0,CONCATENATE(CS157,$CS$14,CT157,$CT$14,CU157,$CU$14))</f>
        <v>0年0月0日</v>
      </c>
      <c r="CS157" s="99">
        <f>IF($F156="申請キャンセル",0,IFERROR(VLOOKUP($D157,INDEX(データ蓄積!$A$16:$A$1015,MATCH($D157,データ蓄積!$A$16:$A$1015,0)+1):'データ蓄積'!$DB$1015,70,),0))</f>
        <v>0</v>
      </c>
      <c r="CT157" s="99">
        <f>IF($F156="申請キャンセル",0,IFERROR(VLOOKUP($D157,INDEX(データ蓄積!$A$16:$A$1015,MATCH($D157,データ蓄積!$A$16:$A$1015,0)+1):'データ蓄積'!$DB$1015,71,),0))</f>
        <v>0</v>
      </c>
      <c r="CU157" s="99">
        <f>IF($F156="申請キャンセル",0,IFERROR(VLOOKUP($D157,INDEX(データ蓄積!$A$16:$A$1015,MATCH($D157,データ蓄積!$A$16:$A$1015,0)+1):'データ蓄積'!$DB$1015,72,),0))</f>
        <v>0</v>
      </c>
      <c r="CV157" s="99" t="str">
        <f>IF($F156="申請キャンセル",0,CONCATENATE(CW157,$CW$14,CX157,$CX$14,CY157,$CY$14))</f>
        <v>0年0月0日</v>
      </c>
      <c r="CW157" s="99">
        <f>IF($F156="申請キャンセル",0,IFERROR(VLOOKUP($D157,INDEX(データ蓄積!$A$16:$A$1015,MATCH($D157,データ蓄積!$A$16:$A$1015,0)+1):'データ蓄積'!$DB$1015,73,),0))</f>
        <v>0</v>
      </c>
      <c r="CX157" s="99">
        <f>IF($F156="申請キャンセル",0,IFERROR(VLOOKUP($D157,INDEX(データ蓄積!$A$16:$A$1015,MATCH($D157,データ蓄積!$A$16:$A$1015,0)+1):'データ蓄積'!$DB$1015,74,),0))</f>
        <v>0</v>
      </c>
      <c r="CY157" s="99">
        <f>IF($F156="申請キャンセル",0,IFERROR(VLOOKUP($D157,INDEX(データ蓄積!$A$16:$A$1015,MATCH($D157,データ蓄積!$A$16:$A$1015,0)+1):'データ蓄積'!$DB$1015,75,),0))</f>
        <v>0</v>
      </c>
      <c r="CZ157" s="211">
        <f>IF($F156="申請キャンセル",0,IFERROR(VLOOKUP($D157,INDEX(データ蓄積!$A$16:$A$1015,MATCH($D157,データ蓄積!$A$16:$A$1015,0)+1):'データ蓄積'!$CF$1015,84,),0))</f>
        <v>0</v>
      </c>
      <c r="DA157" s="211">
        <f>IF($F156="申請キャンセル",0,IFERROR(VLOOKUP($D157,INDEX(データ蓄積!$A$16:$A$1015,MATCH($D157,データ蓄積!$A$16:$A$1015,0)+1):'データ蓄積'!$CG$1015,85,),0))</f>
        <v>0</v>
      </c>
      <c r="DB157" s="211">
        <f>IF($F156="申請キャンセル",0,IFERROR(VLOOKUP($D157,INDEX(データ蓄積!$A$16:$A$1015,MATCH($D157,データ蓄積!$A$16:$A$1015,0)+1):'データ蓄積'!$CH$1015,86,),0))</f>
        <v>0</v>
      </c>
      <c r="DC157" s="211"/>
      <c r="DD157" s="204">
        <f>IF($F156="申請キャンセル",0,IFERROR(VLOOKUP($D157,INDEX(データ蓄積!$A$16:$A$1015,MATCH($D157,データ蓄積!$A$16:$A$1015,0)+1):'データ蓄積'!$CN$1015,91,),0))</f>
        <v>0</v>
      </c>
      <c r="DE157" s="204">
        <f>IF($F156="申請キャンセル",0,IFERROR(VLOOKUP($D157,INDEX(データ蓄積!$A$16:$A$1015,MATCH($D157,データ蓄積!$A$16:$A$1015,0)+1):'データ蓄積'!$CN$1015,92,),0))</f>
        <v>0</v>
      </c>
    </row>
    <row r="158" spans="1:109" ht="18.75" customHeight="1" x14ac:dyDescent="0.15">
      <c r="A158" s="349">
        <f>IFERROR(VLOOKUP($D158,INDEX(データ蓄積!$A$16:$A$1015,MATCH($D158,データ蓄積!$A$16:$A$1015,0)):'データ蓄積'!$BI$1015,3,),0)</f>
        <v>0</v>
      </c>
      <c r="B158" s="350">
        <f>IFERROR(VLOOKUP($D158,INDEX(データ蓄積!$A$16:$A$1015,MATCH($D158,データ蓄積!$A$16:$A$1015,0)):'データ蓄積'!$BI$1015,4,),0)</f>
        <v>0</v>
      </c>
      <c r="C158" s="349">
        <f>IFERROR(VLOOKUP($D158,INDEX(データ蓄積!$A$16:$A$1015,MATCH($D158,データ蓄積!$A$16:$A$1015,0)):'データ蓄積'!$BI$1015,5,),0)</f>
        <v>0</v>
      </c>
      <c r="D158" s="349">
        <f t="shared" si="0"/>
        <v>72</v>
      </c>
      <c r="E158" s="351">
        <f>IFERROR(VLOOKUP($D158,INDEX(データ蓄積!$A$16:$A$1015,MATCH($D158,データ蓄積!$A$16:$A$1015,0)):'データ蓄積'!$BI$1015,2,),0)</f>
        <v>0</v>
      </c>
      <c r="F158" s="352">
        <f>IFERROR(VLOOKUP($D158,INDEX(データ蓄積!$A$16:$A$1015,MATCH($D158,データ蓄積!$A$16:$A$1015,0)):'データ蓄積'!$CD$1015,82,),0)</f>
        <v>0</v>
      </c>
      <c r="G158" s="353">
        <f>IF($F158="申請キャンセル",0,IFERROR(VLOOKUP($D158,INDEX(データ蓄積!$A$16:$A$1015,MATCH($D158,データ蓄積!$A$16:$A$1015,0)):'データ蓄積'!$BI$1015,8,),0))</f>
        <v>0</v>
      </c>
      <c r="H158" s="346">
        <f>IF($F158="申請キャンセル",0,IFERROR(VLOOKUP($D158,INDEX(データ蓄積!$A$16:$A$1015,MATCH($D158,データ蓄積!$A$16:$A$1015,0)):'データ蓄積'!$BI$1015,10,),0))</f>
        <v>0</v>
      </c>
      <c r="I158" s="354" t="str">
        <f>IF($F158="申請キャンセル","",LEFT(IFERROR(VLOOKUP($D158,INDEX(データ蓄積!$A$16:$A$1015,MATCH($D158,データ蓄積!$A$16:$A$1015,0)):'データ蓄積'!$CH$1015,84,),""),2))</f>
        <v/>
      </c>
      <c r="J158" s="346" t="str">
        <f>IF($F158="申請キャンセル","",LEFT(IFERROR(VLOOKUP($D158,INDEX(データ蓄積!$A$16:$A$1015,MATCH($D158,データ蓄積!$A$16:$A$1015,0)):'データ蓄積'!$CL$1015,86,),""),2))</f>
        <v/>
      </c>
      <c r="K158" s="355">
        <f>IF($F158="申請キャンセル",0,IFERROR(VLOOKUP($D158,INDEX(データ蓄積!$A$16:$A$1015,MATCH($D158,データ蓄積!$A$16:$A$1015,0)):'データ蓄積'!$CO$1015,90,),0))</f>
        <v>0</v>
      </c>
      <c r="L158" s="350">
        <f>IF(G158=0,0,IF($F158="申請キャンセル",0,IF(K158="","","〇")))</f>
        <v>0</v>
      </c>
      <c r="M158" s="356">
        <f>IF($F158="申請キャンセル",0,IFERROR(VLOOKUP($D158,INDEX(データ蓄積!$A$16:$A$1015,MATCH($D158,データ蓄積!$A$16:$A$1015,0)):'データ蓄積'!$BI$1015,14,),))</f>
        <v>0</v>
      </c>
      <c r="N158" s="357">
        <f>IF($F158="申請キャンセル",0,IFERROR(VLOOKUP($D158,INDEX(データ蓄積!$A$16:$A$1015,MATCH($D158,データ蓄積!$A$16:$A$1015,0)):'データ蓄積'!$BI$1015,16,),0))</f>
        <v>0</v>
      </c>
      <c r="O158" s="356">
        <f>IF($F158="申請キャンセル",0,IFERROR(VLOOKUP($D158,INDEX(データ蓄積!$A$16:$A$1015,MATCH($D158,データ蓄積!$A$16:$A$1015,0)):'データ蓄積'!$BI$1015,20,),0))</f>
        <v>0</v>
      </c>
      <c r="P158" s="358">
        <f>IF($F158="申請キャンセル",0,IFERROR(VLOOKUP($D158,INDEX(データ蓄積!$A$16:$A$1015,MATCH($D158,データ蓄積!$A$16:$A$1015,0)):'データ蓄積'!$BI$1015,21,),0))</f>
        <v>0</v>
      </c>
      <c r="Q158" s="359">
        <f>IF($F158="申請キャンセル",0,IFERROR(VLOOKUP($D158,INDEX(データ蓄積!$A$16:$A$1015,MATCH($D158,データ蓄積!$A$16:$A$1015,0)):'データ蓄積'!$BI$1015,23,),0))</f>
        <v>0</v>
      </c>
      <c r="R158" s="360">
        <f>IF($F158="申請キャンセル",0,IFERROR(VLOOKUP($D158,INDEX(データ蓄積!$A$16:$A$1015,MATCH($D158,データ蓄積!$A$16:$A$1015,0)):'データ蓄積'!$CO$1015,92,),0))</f>
        <v>0</v>
      </c>
      <c r="S158" s="361">
        <f>IF($F158="申請キャンセル",0,IFERROR(VLOOKUP($D158,INDEX(データ蓄積!$A$16:$A$1015,MATCH($D158,データ蓄積!$A$16:$A$1015,0)):'データ蓄積'!$BI$1015,22,),0))</f>
        <v>0</v>
      </c>
      <c r="T158" s="362" t="str">
        <f>IF($F158="申請キャンセル",0,IF((AJ158+AP158)&gt;0,ROUNDDOWN((AJ158+AP158)/(AL158+AR158),4)*1000," "))</f>
        <v xml:space="preserve"> </v>
      </c>
      <c r="U158" s="363" t="str">
        <f>IF($F158="申請キャンセル",0,IFERROR(IF(AJ158+AP158=0,"",VLOOKUP(Q158,Sheet1!$B$4:$C$64,2,0)),0))</f>
        <v/>
      </c>
      <c r="V158" s="364">
        <f>IF($F158="申請キャンセル",0,IFERROR(VLOOKUP($D158,INDEX(データ蓄積!$A$16:$A$1015,MATCH($D158,データ蓄積!$A$16:$A$1015,0)):'データ蓄積'!$BI$1015,12,),0))</f>
        <v>0</v>
      </c>
      <c r="W158" s="365">
        <f>IF($F158="申請キャンセル",0,IFERROR(VLOOKUP($D158,INDEX(データ蓄積!$A$16:$A$1015,MATCH($D158,データ蓄積!$A$16:$A$1015,0)):'データ蓄積'!$BI$1015,25,),0))</f>
        <v>0</v>
      </c>
      <c r="X158" s="356">
        <f>IF($F158="申請キャンセル",0,IFERROR(VLOOKUP($D158,INDEX(データ蓄積!$A$16:$A$1015,MATCH($D158,データ蓄積!$A$16:$A$1015,0)):'データ蓄積'!$DB$1015,27,),0))</f>
        <v>0</v>
      </c>
      <c r="Y158" s="366">
        <f t="shared" si="686"/>
        <v>0</v>
      </c>
      <c r="Z158" s="358">
        <f>IF($F158="申請キャンセル",0,IFERROR(VLOOKUP($D158,INDEX(データ蓄積!$A$16:$A$1015,MATCH($D158,データ蓄積!$A$16:$A$1015,0)):'データ蓄積'!$DB$1015,26,),0))</f>
        <v>0</v>
      </c>
      <c r="AA158" s="367">
        <f>IF($F158="申請キャンセル",0,IFERROR(VLOOKUP($D158,INDEX(データ蓄積!$A$16:$A$1015,MATCH($D158,データ蓄積!$A$16:$A$1015,0)):'データ蓄積'!$DB$1015,28,),0))</f>
        <v>0</v>
      </c>
      <c r="AB158" s="358">
        <f>IF($W158="初 年 度",TRUNC((+AA158-BP158)/2,0),0)</f>
        <v>0</v>
      </c>
      <c r="AC158" s="357"/>
      <c r="AD158" s="356">
        <f>IF($F158="申請キャンセル",0,IFERROR(VLOOKUP($D158,INDEX(データ蓄積!$A$16:$A$1015,MATCH($D158,データ蓄積!$A$16:$A$1015,0)):'データ蓄積'!$DB$1015,30,),0))</f>
        <v>0</v>
      </c>
      <c r="AE158" s="359">
        <f t="shared" si="687"/>
        <v>0</v>
      </c>
      <c r="AF158" s="359">
        <f>IF($F158="申請キャンセル",0,IFERROR(VLOOKUP($D158,INDEX(データ蓄積!$A$16:$A$1015,MATCH($D158,データ蓄積!$A$16:$A$1015,0)):'データ蓄積'!$DB$1015,29,),0))</f>
        <v>0</v>
      </c>
      <c r="AG158" s="359">
        <f>IF($F158="申請キャンセル",0,IFERROR(VLOOKUP($D158,INDEX(データ蓄積!$A$16:$A$1015,MATCH($D158,データ蓄積!$A$16:$A$1015,0)):'データ蓄積'!$DB$1015,31,),0))</f>
        <v>0</v>
      </c>
      <c r="AH158" s="359">
        <f t="shared" si="706"/>
        <v>0</v>
      </c>
      <c r="AI158" s="357"/>
      <c r="AJ158" s="358">
        <f>+X158+AD158</f>
        <v>0</v>
      </c>
      <c r="AK158" s="366">
        <f t="shared" si="742"/>
        <v>0</v>
      </c>
      <c r="AL158" s="358">
        <f t="shared" si="742"/>
        <v>0</v>
      </c>
      <c r="AM158" s="367">
        <f t="shared" si="742"/>
        <v>0</v>
      </c>
      <c r="AN158" s="358">
        <f t="shared" si="742"/>
        <v>0</v>
      </c>
      <c r="AO158" s="357"/>
      <c r="AP158" s="356">
        <f>IF($F158="申請キャンセル",0,IFERROR(VLOOKUP($D158,INDEX(データ蓄積!$A$16:$A$1015,MATCH($D158,データ蓄積!$A$16:$A$1015,0)):'データ蓄積'!$DB$1015,33,),0))</f>
        <v>0</v>
      </c>
      <c r="AQ158" s="366">
        <f t="shared" si="688"/>
        <v>0</v>
      </c>
      <c r="AR158" s="358">
        <f>IF($F158="申請キャンセル",0,IFERROR(VLOOKUP($D158,INDEX(データ蓄積!$A$16:$A$1015,MATCH($D158,データ蓄積!$A$16:$A$1015,0)):'データ蓄積'!$DB$1015,32,),0))</f>
        <v>0</v>
      </c>
      <c r="AS158" s="367">
        <f>IF($F158="申請キャンセル",0,IFERROR(VLOOKUP($D158,INDEX(データ蓄積!$A$16:$A$1015,MATCH($D158,データ蓄積!$A$16:$A$1015,0)):'データ蓄積'!$DB$1015,34,),0))</f>
        <v>0</v>
      </c>
      <c r="AT158" s="358">
        <f t="shared" si="707"/>
        <v>0</v>
      </c>
      <c r="AU158" s="357"/>
      <c r="AV158" s="356">
        <f>IF($F158="申請キャンセル",0,IFERROR(VLOOKUP($D158,INDEX(データ蓄積!$A$16:$A$1015,MATCH($D158,データ蓄積!$A$16:$A$1015,0)):'データ蓄積'!$DB$1015,36,),0))</f>
        <v>0</v>
      </c>
      <c r="AW158" s="366">
        <f t="shared" si="689"/>
        <v>0</v>
      </c>
      <c r="AX158" s="358">
        <f>IF($F158="申請キャンセル",0,IFERROR(VLOOKUP($D158,INDEX(データ蓄積!$A$16:$A$1015,MATCH($D158,データ蓄積!$A$16:$A$1015,0)):'データ蓄積'!$DB$1015,35,),0))</f>
        <v>0</v>
      </c>
      <c r="AY158" s="367">
        <f>IF($F158="申請キャンセル",0,IFERROR(VLOOKUP($D158,INDEX(データ蓄積!$A$16:$A$1015,MATCH($D158,データ蓄積!$A$16:$A$1015,0)):'データ蓄積'!$DB$1015,37,),0))</f>
        <v>0</v>
      </c>
      <c r="AZ158" s="358">
        <f t="shared" si="708"/>
        <v>0</v>
      </c>
      <c r="BA158" s="357"/>
      <c r="BB158" s="368">
        <f>+AK158+AQ158+AW158</f>
        <v>0</v>
      </c>
      <c r="BC158" s="358">
        <f t="shared" si="763"/>
        <v>0</v>
      </c>
      <c r="BD158" s="367">
        <f t="shared" si="763"/>
        <v>0</v>
      </c>
      <c r="BE158" s="361">
        <f t="shared" si="763"/>
        <v>0</v>
      </c>
      <c r="BF158" s="369"/>
      <c r="BG158" s="356">
        <f>IF($F158="申請キャンセル",0,IF(H158="（○）",220,0))</f>
        <v>0</v>
      </c>
      <c r="BH158" s="359">
        <f>IF($F158="申請キャンセル",0,IF(H158="（○）",SUM(AK158+AQ158+AW158),0))</f>
        <v>0</v>
      </c>
      <c r="BI158" s="359">
        <f>IF($F158="申請キャンセル",0,IF(H158="（○）",SUM(AL158+AR158),0))</f>
        <v>0</v>
      </c>
      <c r="BJ158" s="359">
        <f t="shared" si="690"/>
        <v>0</v>
      </c>
      <c r="BK158" s="361">
        <f>IF($W158="初 年 度",TRUNC((+BJ158-CB158),0),0)</f>
        <v>0</v>
      </c>
      <c r="BL158" s="46"/>
      <c r="BM158" s="356">
        <f t="shared" si="454"/>
        <v>0</v>
      </c>
      <c r="BN158" s="357">
        <f t="shared" si="454"/>
        <v>0</v>
      </c>
      <c r="BP158" s="125">
        <f t="shared" si="691"/>
        <v>0</v>
      </c>
      <c r="BQ158" s="126">
        <f>ROUNDUP(BP158/2,0)</f>
        <v>0</v>
      </c>
      <c r="BR158" s="44"/>
      <c r="BS158" s="125">
        <f t="shared" si="692"/>
        <v>0</v>
      </c>
      <c r="BT158" s="126">
        <f>ROUNDUP(BS158/2,0)</f>
        <v>0</v>
      </c>
      <c r="BU158" s="44"/>
      <c r="BV158" s="125">
        <f t="shared" si="693"/>
        <v>0</v>
      </c>
      <c r="BW158" s="126">
        <f t="shared" si="709"/>
        <v>0</v>
      </c>
      <c r="BX158" s="44"/>
      <c r="BY158" s="125">
        <f t="shared" si="694"/>
        <v>0</v>
      </c>
      <c r="BZ158" s="126">
        <f>ROUNDUP(BY158/2,0)</f>
        <v>0</v>
      </c>
      <c r="CA158" s="44"/>
      <c r="CB158" s="125">
        <f t="shared" si="695"/>
        <v>0</v>
      </c>
      <c r="CC158" s="126">
        <f>+CB158</f>
        <v>0</v>
      </c>
      <c r="CD158" s="44"/>
      <c r="CE158" s="370">
        <f>IF($F158="申請キャンセル",0,IF(CE159="","",CE159))</f>
        <v>0</v>
      </c>
      <c r="CF158" s="371">
        <f>IF($F158="申請キャンセル",0,IFERROR(VLOOKUP($D158,INDEX(データ蓄積!$A$16:$A$1015,MATCH($D158,データ蓄積!$A$16:$A$1015,0)):'データ蓄積'!$DB$1015,6,),0))</f>
        <v>0</v>
      </c>
      <c r="CG158" s="214" t="str">
        <f t="shared" si="455"/>
        <v xml:space="preserve"> </v>
      </c>
      <c r="CH158" s="214" t="str">
        <f t="shared" si="455"/>
        <v/>
      </c>
      <c r="CI158" s="214" t="str">
        <f>IF(CG158&gt;=CH158,"OK","下限本数を下回っています")</f>
        <v>OK</v>
      </c>
      <c r="CJ158" s="371">
        <f>IF($F158="申請キャンセル",0,IFERROR(VLOOKUP($D158,INDEX(データ蓄積!$A$16:$A$1015,MATCH($D158,データ蓄積!$A$16:$A$1015,0)):'データ蓄積'!$DB$1015,9,),0))</f>
        <v>0</v>
      </c>
      <c r="CK158" s="372">
        <f>IF($F158="申請キャンセル",0,IFERROR(VLOOKUP($D158,INDEX(データ蓄積!$A$16:$A$1015,MATCH($D158,データ蓄積!$A$16:$A$1015,0)):'データ蓄積'!$DB$1015,11,),0))</f>
        <v>0</v>
      </c>
      <c r="CL158" s="372">
        <f>IF($F158="申請キャンセル",0,IFERROR(VLOOKUP($D158,INDEX(データ蓄積!$A$16:$A$1015,MATCH($D158,データ蓄積!$A$16:$A$1015,0)):'データ蓄積'!$DB$1015,13,),0))</f>
        <v>0</v>
      </c>
      <c r="CM158" s="372">
        <f>IF($F158="申請キャンセル",0,IFERROR(VLOOKUP($D158,INDEX(データ蓄積!$A$16:$A$1015,MATCH($D158,データ蓄積!$A$16:$A$1015,0)):'データ蓄積'!$DB$1015,15,),0))</f>
        <v>0</v>
      </c>
      <c r="CN158" s="372">
        <f>IF($F158="申請キャンセル",0,IFERROR(VLOOKUP($D158,INDEX(データ蓄積!$A$16:$A$1015,MATCH($D158,データ蓄積!$A$16:$A$1015,0)):'データ蓄積'!$DB$1015,17,),0))</f>
        <v>0</v>
      </c>
      <c r="CO158" s="372">
        <f>IF($F158="申請キャンセル",0,IFERROR(VLOOKUP($D158,INDEX(データ蓄積!$A$16:$A$1015,MATCH($D158,データ蓄積!$A$16:$A$1015,0)):'データ蓄積'!$DB$1015,18,),0))</f>
        <v>0</v>
      </c>
      <c r="CP158" s="371">
        <f>IF($F158="申請キャンセル",0,IFERROR(VLOOKUP($D158,INDEX(データ蓄積!$A$16:$A$1015,MATCH($D158,データ蓄積!$A$16:$A$1015,0)):'データ蓄積'!$DB$1015,19,),0))</f>
        <v>0</v>
      </c>
      <c r="CQ158" s="372">
        <f>IF($F158="申請キャンセル",0,IFERROR(VLOOKUP($D158,INDEX(データ蓄積!$A$16:$A$1015,MATCH($D158,データ蓄積!$A$16:$A$1015,0)):'データ蓄積'!$DB$1015,24,),0))</f>
        <v>0</v>
      </c>
      <c r="CR158" s="99" t="str">
        <f>IF($F158="申請キャンセル",0,CONCATENATE(CS158,$CS$14,CT158,$CT$14,CU158,$CU$14))</f>
        <v>0年0月0日</v>
      </c>
      <c r="CS158" s="99">
        <f>IF($F158="申請キャンセル",0,IFERROR(VLOOKUP($D158,INDEX(データ蓄積!$A$16:$A$1015,MATCH($D158,データ蓄積!$A$16:$A$1015,0)):'データ蓄積'!$DB$1015,70,),0))</f>
        <v>0</v>
      </c>
      <c r="CT158" s="99">
        <f>IF($F158="申請キャンセル",0,IFERROR(VLOOKUP($D158,INDEX(データ蓄積!$A$16:$A$1015,MATCH($D158,データ蓄積!$A$16:$A$1015,0)):'データ蓄積'!$DB$1015,71,),0))</f>
        <v>0</v>
      </c>
      <c r="CU158" s="99">
        <f>IF($F158="申請キャンセル",0,IFERROR(VLOOKUP($D158,INDEX(データ蓄積!$A$16:$A$1015,MATCH($D158,データ蓄積!$A$16:$A$1015,0)):'データ蓄積'!$DB$1015,72,),0))</f>
        <v>0</v>
      </c>
      <c r="CV158" s="99" t="str">
        <f>IF($F158="申請キャンセル",0,CONCATENATE(CW158,$CW$14,CX158,$CX$14,CY158,$CY$14))</f>
        <v>0年0月0日</v>
      </c>
      <c r="CW158" s="99">
        <f>IF($F158="申請キャンセル",0,IFERROR(VLOOKUP($D158,INDEX(データ蓄積!$A$16:$A$1015,MATCH($D158,データ蓄積!$A$16:$A$1015,0)):'データ蓄積'!$DB$1015,73,),0))</f>
        <v>0</v>
      </c>
      <c r="CX158" s="99">
        <f>IF($F158="申請キャンセル",0,IFERROR(VLOOKUP($D158,INDEX(データ蓄積!$A$16:$A$1015,MATCH($D158,データ蓄積!$A$16:$A$1015,0)):'データ蓄積'!$DB$1015,74,),0))</f>
        <v>0</v>
      </c>
      <c r="CY158" s="99">
        <f>IF($F158="申請キャンセル",0,IFERROR(VLOOKUP($D158,INDEX(データ蓄積!$A$16:$A$1015,MATCH($D158,データ蓄積!$A$16:$A$1015,0)):'データ蓄積'!$DB$1015,75,),0))</f>
        <v>0</v>
      </c>
      <c r="CZ158" s="211">
        <f>IF($F158="申請キャンセル",0,IFERROR(VLOOKUP($D158,INDEX(データ蓄積!$A$16:$A$1015,MATCH($D158,データ蓄積!$A$16:$A$1015,0)):'データ蓄積'!$CF$1015,84,),0))</f>
        <v>0</v>
      </c>
      <c r="DA158" s="211">
        <f>IF($F158="申請キャンセル",0,IFERROR(VLOOKUP($D158,INDEX(データ蓄積!$A$16:$A$1015,MATCH($D158,データ蓄積!$A$16:$A$1015,0)):'データ蓄積'!$CG$1015,85,),0))</f>
        <v>0</v>
      </c>
      <c r="DB158" s="211">
        <f>IF($F158="申請キャンセル",0,IFERROR(VLOOKUP($D158,INDEX(データ蓄積!$A$16:$A$1015,MATCH($D158,データ蓄積!$A$16:$A$1015,0)):'データ蓄積'!$CH$1015,86,),0))</f>
        <v>0</v>
      </c>
      <c r="DC158" s="211"/>
      <c r="DD158" s="204">
        <f>IF($F158="申請キャンセル",0,IFERROR(VLOOKUP($D158,INDEX(データ蓄積!$A$16:$A$1015,MATCH($D158,データ蓄積!$A$16:$A$1015,0)):'データ蓄積'!$CN$1015,91,),0))</f>
        <v>0</v>
      </c>
      <c r="DE158" s="204">
        <f>IF($F158="申請キャンセル",0,IFERROR(VLOOKUP($D158,INDEX(データ蓄積!$A$16:$A$1015,MATCH($D158,データ蓄積!$A$16:$A$1015,0)):'データ蓄積'!$CN$1015,92,),0))</f>
        <v>0</v>
      </c>
    </row>
    <row r="159" spans="1:109" ht="18.75" customHeight="1" x14ac:dyDescent="0.15">
      <c r="A159" s="373">
        <f>IFERROR(VLOOKUP($D159,INDEX(データ蓄積!$A$16:$A$1015,MATCH($D159,データ蓄積!$A$16:$A$1015,0)+1):'データ蓄積'!$BI$1015,3,),0)</f>
        <v>0</v>
      </c>
      <c r="B159" s="374">
        <f>IFERROR(VLOOKUP($D159,INDEX(データ蓄積!$A$16:$A$1015,MATCH($D159,データ蓄積!$A$16:$A$1015,0)+1):'データ蓄積'!$BI$1015,4,),0)</f>
        <v>0</v>
      </c>
      <c r="C159" s="375">
        <f>IFERROR(VLOOKUP($D159,INDEX(データ蓄積!$A$16:$A$1015,MATCH($D159,データ蓄積!$A$16:$A$1015,0)+1):'データ蓄積'!$BI$1015,5,),0)</f>
        <v>0</v>
      </c>
      <c r="D159" s="373">
        <f t="shared" si="0"/>
        <v>72</v>
      </c>
      <c r="E159" s="347">
        <f>IFERROR(VLOOKUP($D159,INDEX(データ蓄積!$A$16:$A$1015,MATCH($D159,データ蓄積!$A$16:$A$1015,0)+1):'データ蓄積'!$BI$1015,2,),0)</f>
        <v>0</v>
      </c>
      <c r="F159" s="376">
        <f>IFERROR(VLOOKUP($D159,INDEX(データ蓄積!$A$16:$A$1015,MATCH($D159,データ蓄積!$A$16:$A$1015,0)+1):'データ蓄積'!$CD$1015,82,),0)</f>
        <v>0</v>
      </c>
      <c r="G159" s="377">
        <f>IF($F158="申請キャンセル",0,IFERROR(VLOOKUP($D159,INDEX(データ蓄積!$A$16:$A$1015,MATCH($D159,データ蓄積!$A$16:$A$1015,0)+1):'データ蓄積'!$BI$1015,8,),0))</f>
        <v>0</v>
      </c>
      <c r="H159" s="347">
        <f>IF($F158="申請キャンセル",0,IFERROR(VLOOKUP($D159,INDEX(データ蓄積!$A$16:$A$1015,MATCH($D159,データ蓄積!$A$16:$A$1015,0)+1):'データ蓄積'!$BI$1015,10,),0))</f>
        <v>0</v>
      </c>
      <c r="I159" s="378" t="str">
        <f>IF($F158="申請キャンセル","",LEFT(IFERROR(VLOOKUP($D159,INDEX(データ蓄積!$A$16:$A$1015,MATCH($D159,データ蓄積!$A$16:$A$1015,0)+1):'データ蓄積'!$CH$1015,84,),""),2))</f>
        <v/>
      </c>
      <c r="J159" s="347" t="str">
        <f>IF($F158="申請キャンセル","",LEFT(IFERROR(VLOOKUP($D159,INDEX(データ蓄積!$A$16:$A$1015,MATCH($D158,データ蓄積!$A$16:$A$1015,0)+1):'データ蓄積'!$CL$1015,86,),""),2))</f>
        <v/>
      </c>
      <c r="K159" s="379">
        <f>IF($F158="申請キャンセル",0,IFERROR(VLOOKUP($D159,INDEX(データ蓄積!$A$16:$A$1015,MATCH($D159,データ蓄積!$A$16:$A$1015,0)+1):'データ蓄積'!$CO$1015,90,),0))</f>
        <v>0</v>
      </c>
      <c r="L159" s="374">
        <f t="shared" ref="L159" si="770">IF(G159=0,0,IF($F159="申請キャンセル",0,IF(K159="","","〇")))</f>
        <v>0</v>
      </c>
      <c r="M159" s="380">
        <f>IF($F158="申請キャンセル",0,IFERROR(VLOOKUP($D159,INDEX(データ蓄積!$A$16:$A$1015,MATCH($D159,データ蓄積!$A$16:$A$1015,0)+1):'データ蓄積'!$BI$1015,14,),0))</f>
        <v>0</v>
      </c>
      <c r="N159" s="381">
        <f>IF($F158="申請キャンセル",0,IFERROR(VLOOKUP($D159,INDEX(データ蓄積!$A$16:$A$1015,MATCH($D159,データ蓄積!$A$16:$A$1015,0)+1):'データ蓄積'!$BI$1015,16,),0))</f>
        <v>0</v>
      </c>
      <c r="O159" s="382">
        <f>IF($F158="申請キャンセル",0,IFERROR(VLOOKUP($D159,INDEX(データ蓄積!$A$16:$A$1015,MATCH($D159,データ蓄積!$A$16:$A$1015,0)+1):'データ蓄積'!$BI$1015,20,),0))</f>
        <v>0</v>
      </c>
      <c r="P159" s="383">
        <f>IF($F158="申請キャンセル",0,IFERROR(VLOOKUP($D159,INDEX(データ蓄積!$A$16:$A$1015,MATCH($D159,データ蓄積!$A$16:$A$1015,0)+1):'データ蓄積'!$BI$1015,21,),0))</f>
        <v>0</v>
      </c>
      <c r="Q159" s="383">
        <f>IF($F158="申請キャンセル",0,IFERROR(VLOOKUP($D159,INDEX(データ蓄積!$A$16:$A$1015,MATCH($D159,データ蓄積!$A$16:$A$1015,0)+1):'データ蓄積'!$BI$1015,23,),0))</f>
        <v>0</v>
      </c>
      <c r="R159" s="384">
        <f>IF($F158="申請キャンセル",0,IFERROR(VLOOKUP($D159,INDEX(データ蓄積!$A$16:$A$1015,MATCH($D159,データ蓄積!$A$16:$A$1015,0)+1):'データ蓄積'!$CO$1015,92,),0))</f>
        <v>0</v>
      </c>
      <c r="S159" s="385">
        <f>IF($F158="申請キャンセル",0,IFERROR(VLOOKUP($D159,INDEX(データ蓄積!$A$16:$A$1015,MATCH($D159,データ蓄積!$A$16:$A$1015,0)+1):'データ蓄積'!$BI$1015,22,),0))</f>
        <v>0</v>
      </c>
      <c r="T159" s="386" t="str">
        <f>IF($F158="申請キャンセル",0,IF((AJ159+AP159)&gt;0,ROUNDDOWN((AJ159+AP159)/(AL159+AR159),4)*1000," "))</f>
        <v xml:space="preserve"> </v>
      </c>
      <c r="U159" s="387" t="str">
        <f>IF($F159="申請キャンセル",0,IFERROR(IF(AJ159+AP159=0,"",VLOOKUP(Q159,Sheet1!$B$4:$C$64,2,0)),0))</f>
        <v/>
      </c>
      <c r="V159" s="388">
        <f>IF($F158="申請キャンセル",0,IFERROR(VLOOKUP($D159,INDEX(データ蓄積!$A$16:$A$1015,MATCH($D159,データ蓄積!$A$16:$A$1015,0)+1):'データ蓄積'!$BI$1015,12,),0))</f>
        <v>0</v>
      </c>
      <c r="W159" s="389">
        <f>IF($F158="申請キャンセル",0,IFERROR(VLOOKUP($D159,INDEX(データ蓄積!$A$16:$A$1015,MATCH($D159,データ蓄積!$A$16:$A$1015,0)+1):'データ蓄積'!$BI$1015,25,),0))</f>
        <v>0</v>
      </c>
      <c r="X159" s="383">
        <f>IF($F158="申請キャンセル",0,IFERROR(VLOOKUP($D159,INDEX(データ蓄積!$A$16:$A$1015,MATCH($D159,データ蓄積!$A$16:$A$1015,0)+1):'データ蓄積'!$DB$1015,27,),0))</f>
        <v>0</v>
      </c>
      <c r="Y159" s="390">
        <f t="shared" si="686"/>
        <v>0</v>
      </c>
      <c r="Z159" s="383">
        <f>IF($F158="申請キャンセル",0,IFERROR(VLOOKUP($D159,INDEX(データ蓄積!$A$16:$A$1015,MATCH($D159,データ蓄積!$A$16:$A$1015,0)+1):'データ蓄積'!$DB$1015,26,),0))</f>
        <v>0</v>
      </c>
      <c r="AA159" s="383">
        <f>IF($F158="申請キャンセル",0,IFERROR(VLOOKUP($D159,INDEX(データ蓄積!$A$16:$A$1015,MATCH($D159,データ蓄積!$A$16:$A$1015,0)+1):'データ蓄積'!$DB$1015,28,),0))</f>
        <v>0</v>
      </c>
      <c r="AB159" s="385">
        <f t="shared" ref="AB159" si="771">IF($W159="初 年 度",TRUNC((+AA159-BP159)/2,0),0)</f>
        <v>0</v>
      </c>
      <c r="AC159" s="381"/>
      <c r="AD159" s="380">
        <f>IF($F158="申請キャンセル",0,IFERROR(VLOOKUP($D159,INDEX(データ蓄積!$A$16:$A$1015,MATCH($D159,データ蓄積!$A$16:$A$1015,0)+1):'データ蓄積'!$DB$1015,30,),0))</f>
        <v>0</v>
      </c>
      <c r="AE159" s="383">
        <f t="shared" si="687"/>
        <v>0</v>
      </c>
      <c r="AF159" s="383">
        <f>IF($F158="申請キャンセル",0,IFERROR(VLOOKUP($D159,INDEX(データ蓄積!$A$16:$A$1015,MATCH($D159,データ蓄積!$A$16:$A$1015,0)+1):'データ蓄積'!$DB$1015,29,),0))</f>
        <v>0</v>
      </c>
      <c r="AG159" s="383">
        <f>IF($F158="申請キャンセル",0,IFERROR(VLOOKUP($D159,INDEX(データ蓄積!$A$16:$A$1015,MATCH($D159,データ蓄積!$A$16:$A$1015,0)+1):'データ蓄積'!$DB$1015,31,),0))</f>
        <v>0</v>
      </c>
      <c r="AH159" s="383">
        <f t="shared" si="706"/>
        <v>0</v>
      </c>
      <c r="AI159" s="381"/>
      <c r="AJ159" s="385">
        <f t="shared" ref="AJ159" si="772">+X159+AD159</f>
        <v>0</v>
      </c>
      <c r="AK159" s="390">
        <f t="shared" si="742"/>
        <v>0</v>
      </c>
      <c r="AL159" s="383">
        <f t="shared" si="742"/>
        <v>0</v>
      </c>
      <c r="AM159" s="383">
        <f t="shared" si="742"/>
        <v>0</v>
      </c>
      <c r="AN159" s="385">
        <f t="shared" si="742"/>
        <v>0</v>
      </c>
      <c r="AO159" s="381"/>
      <c r="AP159" s="383">
        <f>IF($F158="申請キャンセル",0,IFERROR(VLOOKUP($D159,INDEX(データ蓄積!$A$16:$A$1015,MATCH($D159,データ蓄積!$A$16:$A$1015,0)+1):'データ蓄積'!$DB$1015,33,),0))</f>
        <v>0</v>
      </c>
      <c r="AQ159" s="390">
        <f t="shared" si="688"/>
        <v>0</v>
      </c>
      <c r="AR159" s="383">
        <f>IF($F158="申請キャンセル",0,IFERROR(VLOOKUP($D159,INDEX(データ蓄積!$A$16:$A$1015,MATCH($D159,データ蓄積!$A$16:$A$1015,0)+1):'データ蓄積'!$DB$1015,32,),0))</f>
        <v>0</v>
      </c>
      <c r="AS159" s="383">
        <f>IF($F158="申請キャンセル",0,IFERROR(VLOOKUP($D159,INDEX(データ蓄積!$A$16:$A$1015,MATCH($D159,データ蓄積!$A$16:$A$1015,0)+1):'データ蓄積'!$DB$1015,34,),0))</f>
        <v>0</v>
      </c>
      <c r="AT159" s="385">
        <f t="shared" si="707"/>
        <v>0</v>
      </c>
      <c r="AU159" s="381"/>
      <c r="AV159" s="383">
        <f>IF($F158="申請キャンセル",0,IFERROR(VLOOKUP($D159,INDEX(データ蓄積!$A$16:$A$1015,MATCH($D159,データ蓄積!$A$16:$A$1015,0)+1):'データ蓄積'!$DB$1015,36,),0))</f>
        <v>0</v>
      </c>
      <c r="AW159" s="390">
        <f t="shared" si="689"/>
        <v>0</v>
      </c>
      <c r="AX159" s="383">
        <f>IF($F158="申請キャンセル",0,IFERROR(VLOOKUP($D159,INDEX(データ蓄積!$A$16:$A$1015,MATCH($D159,データ蓄積!$A$16:$A$1015,0)+1):'データ蓄積'!$DB$1015,35,),0))</f>
        <v>0</v>
      </c>
      <c r="AY159" s="383">
        <f>IF($F158="申請キャンセル",0,IFERROR(VLOOKUP($D159,INDEX(データ蓄積!$A$16:$A$1015,MATCH($D159,データ蓄積!$A$16:$A$1015,0)+1):'データ蓄積'!$DB$1015,37,),0))</f>
        <v>0</v>
      </c>
      <c r="AZ159" s="385">
        <f t="shared" si="708"/>
        <v>0</v>
      </c>
      <c r="BA159" s="381"/>
      <c r="BB159" s="391">
        <f t="shared" ref="BB159" si="773">+AK159+AQ159+AW159</f>
        <v>0</v>
      </c>
      <c r="BC159" s="383">
        <f t="shared" si="763"/>
        <v>0</v>
      </c>
      <c r="BD159" s="383">
        <f t="shared" si="763"/>
        <v>0</v>
      </c>
      <c r="BE159" s="392">
        <f t="shared" si="763"/>
        <v>0</v>
      </c>
      <c r="BF159" s="369"/>
      <c r="BG159" s="380">
        <f>IF($F158="申請キャンセル",0,IF(H159="（○）",220,0))</f>
        <v>0</v>
      </c>
      <c r="BH159" s="385">
        <f>IF($F158="申請キャンセル",0,IF(H159="（○）",SUM(AK159+AQ159+AW159),0))</f>
        <v>0</v>
      </c>
      <c r="BI159" s="383">
        <f>IF($F158="申請キャンセル",0,IF(H159="（○）",SUM(AL159+AR159),0))</f>
        <v>0</v>
      </c>
      <c r="BJ159" s="383">
        <f t="shared" si="690"/>
        <v>0</v>
      </c>
      <c r="BK159" s="392">
        <f t="shared" ref="BK159" si="774">IF($W159="初 年 度",TRUNC((+BJ159-CB159),0),0)</f>
        <v>0</v>
      </c>
      <c r="BL159" s="46"/>
      <c r="BM159" s="380">
        <f t="shared" si="454"/>
        <v>0</v>
      </c>
      <c r="BN159" s="381">
        <f t="shared" si="454"/>
        <v>0</v>
      </c>
      <c r="BP159" s="127">
        <f t="shared" si="691"/>
        <v>0</v>
      </c>
      <c r="BQ159" s="128">
        <f t="shared" ref="BQ159" si="775">ROUNDUP(BP159/2,0)</f>
        <v>0</v>
      </c>
      <c r="BR159" s="45"/>
      <c r="BS159" s="127">
        <f t="shared" si="692"/>
        <v>0</v>
      </c>
      <c r="BT159" s="128">
        <f t="shared" ref="BT159" si="776">ROUNDUP(BS159/2,0)</f>
        <v>0</v>
      </c>
      <c r="BU159" s="45"/>
      <c r="BV159" s="127">
        <f t="shared" si="693"/>
        <v>0</v>
      </c>
      <c r="BW159" s="128">
        <f t="shared" si="709"/>
        <v>0</v>
      </c>
      <c r="BX159" s="45"/>
      <c r="BY159" s="127">
        <f t="shared" si="694"/>
        <v>0</v>
      </c>
      <c r="BZ159" s="128">
        <f t="shared" ref="BZ159" si="777">ROUNDUP(BY159/2,0)</f>
        <v>0</v>
      </c>
      <c r="CA159" s="45"/>
      <c r="CB159" s="127">
        <f t="shared" si="695"/>
        <v>0</v>
      </c>
      <c r="CC159" s="128">
        <f t="shared" ref="CC159" si="778">+CB159</f>
        <v>0</v>
      </c>
      <c r="CD159" s="45"/>
      <c r="CE159" s="370">
        <f>IF($F158="申請キャンセル",0,IFERROR(VLOOKUP($D159,INDEX(データ蓄積!$A$16:$A$1015,MATCH($D159,データ蓄積!$A$16:$A$1015,0)+1):'データ蓄積'!$DB$1015,83,),0))</f>
        <v>0</v>
      </c>
      <c r="CF159" s="371">
        <f>IF($F158="申請キャンセル",0,IFERROR(VLOOKUP($D159,INDEX(データ蓄積!$A$16:$A$1015,MATCH($D159,データ蓄積!$A$16:$A$1015,0)+1):'データ蓄積'!$DB$1015,6,),0))</f>
        <v>0</v>
      </c>
      <c r="CG159" s="214" t="str">
        <f t="shared" si="455"/>
        <v xml:space="preserve"> </v>
      </c>
      <c r="CH159" s="214" t="str">
        <f t="shared" si="455"/>
        <v/>
      </c>
      <c r="CI159" s="214" t="str">
        <f t="shared" ref="CI159" si="779">IF(CG159&gt;=CH159,"OK","下限本数を下回っています")</f>
        <v>OK</v>
      </c>
      <c r="CJ159" s="371">
        <f>IF($F158="申請キャンセル",0,IFERROR(VLOOKUP($D159,INDEX(データ蓄積!$A$16:$A$1015,MATCH($D159,データ蓄積!$A$16:$A$1015,0)+1):'データ蓄積'!$DB$1015,9,),0))</f>
        <v>0</v>
      </c>
      <c r="CK159" s="372">
        <f>IF($F158="申請キャンセル",0,IFERROR(VLOOKUP($D159,INDEX(データ蓄積!$A$16:$A$1015,MATCH($D159,データ蓄積!$A$16:$A$1015,0)+1):'データ蓄積'!$DB$1015,11,),0))</f>
        <v>0</v>
      </c>
      <c r="CL159" s="372">
        <f>IF($F158="申請キャンセル",0,IFERROR(VLOOKUP($D159,INDEX(データ蓄積!$A$16:$A$1015,MATCH($D159,データ蓄積!$A$16:$A$1015,0)+1):'データ蓄積'!$DB$1015,13,),0))</f>
        <v>0</v>
      </c>
      <c r="CM159" s="372">
        <f>IF($F158="申請キャンセル",0,IFERROR(VLOOKUP($D159,INDEX(データ蓄積!$A$16:$A$1015,MATCH($D159,データ蓄積!$A$16:$A$1015,0)+1):'データ蓄積'!$DB$1015,15,),0))</f>
        <v>0</v>
      </c>
      <c r="CN159" s="372">
        <f>IF($F158="申請キャンセル",0,IFERROR(VLOOKUP($D159,INDEX(データ蓄積!$A$16:$A$1015,MATCH($D159,データ蓄積!$A$16:$A$1015,0)+1):'データ蓄積'!$DB$1015,17,),0))</f>
        <v>0</v>
      </c>
      <c r="CO159" s="372">
        <f>IF($F158="申請キャンセル",0,IFERROR(VLOOKUP($D159,INDEX(データ蓄積!$A$16:$A$1015,MATCH($D159,データ蓄積!$A$16:$A$1015,0)+1):'データ蓄積'!$DB$1015,18,),0))</f>
        <v>0</v>
      </c>
      <c r="CP159" s="371">
        <f>IF($F158="申請キャンセル",0,IFERROR(VLOOKUP($D159,INDEX(データ蓄積!$A$16:$A$1015,MATCH($D159,データ蓄積!$A$16:$A$1015,0)+1):'データ蓄積'!$DB$1015,19,),0))</f>
        <v>0</v>
      </c>
      <c r="CQ159" s="372">
        <f>IF($F158="申請キャンセル",0,IFERROR(VLOOKUP($D159,INDEX(データ蓄積!$A$16:$A$1015,MATCH($D159,データ蓄積!$A$16:$A$1015,0)+1):'データ蓄積'!$DB$1015,24,),0))</f>
        <v>0</v>
      </c>
      <c r="CR159" s="99" t="str">
        <f>IF($F158="申請キャンセル",0,CONCATENATE(CS159,$CS$14,CT159,$CT$14,CU159,$CU$14))</f>
        <v>0年0月0日</v>
      </c>
      <c r="CS159" s="99">
        <f>IF($F158="申請キャンセル",0,IFERROR(VLOOKUP($D159,INDEX(データ蓄積!$A$16:$A$1015,MATCH($D159,データ蓄積!$A$16:$A$1015,0)+1):'データ蓄積'!$DB$1015,70,),0))</f>
        <v>0</v>
      </c>
      <c r="CT159" s="99">
        <f>IF($F158="申請キャンセル",0,IFERROR(VLOOKUP($D159,INDEX(データ蓄積!$A$16:$A$1015,MATCH($D159,データ蓄積!$A$16:$A$1015,0)+1):'データ蓄積'!$DB$1015,71,),0))</f>
        <v>0</v>
      </c>
      <c r="CU159" s="99">
        <f>IF($F158="申請キャンセル",0,IFERROR(VLOOKUP($D159,INDEX(データ蓄積!$A$16:$A$1015,MATCH($D159,データ蓄積!$A$16:$A$1015,0)+1):'データ蓄積'!$DB$1015,72,),0))</f>
        <v>0</v>
      </c>
      <c r="CV159" s="99" t="str">
        <f>IF($F158="申請キャンセル",0,CONCATENATE(CW159,$CW$14,CX159,$CX$14,CY159,$CY$14))</f>
        <v>0年0月0日</v>
      </c>
      <c r="CW159" s="99">
        <f>IF($F158="申請キャンセル",0,IFERROR(VLOOKUP($D159,INDEX(データ蓄積!$A$16:$A$1015,MATCH($D159,データ蓄積!$A$16:$A$1015,0)+1):'データ蓄積'!$DB$1015,73,),0))</f>
        <v>0</v>
      </c>
      <c r="CX159" s="99">
        <f>IF($F158="申請キャンセル",0,IFERROR(VLOOKUP($D159,INDEX(データ蓄積!$A$16:$A$1015,MATCH($D159,データ蓄積!$A$16:$A$1015,0)+1):'データ蓄積'!$DB$1015,74,),0))</f>
        <v>0</v>
      </c>
      <c r="CY159" s="99">
        <f>IF($F158="申請キャンセル",0,IFERROR(VLOOKUP($D159,INDEX(データ蓄積!$A$16:$A$1015,MATCH($D159,データ蓄積!$A$16:$A$1015,0)+1):'データ蓄積'!$DB$1015,75,),0))</f>
        <v>0</v>
      </c>
      <c r="CZ159" s="211">
        <f>IF($F158="申請キャンセル",0,IFERROR(VLOOKUP($D159,INDEX(データ蓄積!$A$16:$A$1015,MATCH($D159,データ蓄積!$A$16:$A$1015,0)+1):'データ蓄積'!$CF$1015,84,),0))</f>
        <v>0</v>
      </c>
      <c r="DA159" s="211">
        <f>IF($F158="申請キャンセル",0,IFERROR(VLOOKUP($D159,INDEX(データ蓄積!$A$16:$A$1015,MATCH($D159,データ蓄積!$A$16:$A$1015,0)+1):'データ蓄積'!$CG$1015,85,),0))</f>
        <v>0</v>
      </c>
      <c r="DB159" s="211">
        <f>IF($F158="申請キャンセル",0,IFERROR(VLOOKUP($D159,INDEX(データ蓄積!$A$16:$A$1015,MATCH($D159,データ蓄積!$A$16:$A$1015,0)+1):'データ蓄積'!$CH$1015,86,),0))</f>
        <v>0</v>
      </c>
      <c r="DC159" s="211"/>
      <c r="DD159" s="204">
        <f>IF($F158="申請キャンセル",0,IFERROR(VLOOKUP($D159,INDEX(データ蓄積!$A$16:$A$1015,MATCH($D159,データ蓄積!$A$16:$A$1015,0)+1):'データ蓄積'!$CN$1015,91,),0))</f>
        <v>0</v>
      </c>
      <c r="DE159" s="204">
        <f>IF($F158="申請キャンセル",0,IFERROR(VLOOKUP($D159,INDEX(データ蓄積!$A$16:$A$1015,MATCH($D159,データ蓄積!$A$16:$A$1015,0)+1):'データ蓄積'!$CN$1015,92,),0))</f>
        <v>0</v>
      </c>
    </row>
    <row r="160" spans="1:109" ht="18.75" customHeight="1" x14ac:dyDescent="0.15">
      <c r="A160" s="349">
        <f>IFERROR(VLOOKUP($D160,INDEX(データ蓄積!$A$16:$A$1015,MATCH($D160,データ蓄積!$A$16:$A$1015,0)):'データ蓄積'!$BI$1015,3,),0)</f>
        <v>0</v>
      </c>
      <c r="B160" s="350">
        <f>IFERROR(VLOOKUP($D160,INDEX(データ蓄積!$A$16:$A$1015,MATCH($D160,データ蓄積!$A$16:$A$1015,0)):'データ蓄積'!$BI$1015,4,),0)</f>
        <v>0</v>
      </c>
      <c r="C160" s="349">
        <f>IFERROR(VLOOKUP($D160,INDEX(データ蓄積!$A$16:$A$1015,MATCH($D160,データ蓄積!$A$16:$A$1015,0)):'データ蓄積'!$BI$1015,5,),0)</f>
        <v>0</v>
      </c>
      <c r="D160" s="349">
        <f t="shared" si="0"/>
        <v>73</v>
      </c>
      <c r="E160" s="351">
        <f>IFERROR(VLOOKUP($D160,INDEX(データ蓄積!$A$16:$A$1015,MATCH($D160,データ蓄積!$A$16:$A$1015,0)):'データ蓄積'!$BI$1015,2,),0)</f>
        <v>0</v>
      </c>
      <c r="F160" s="352">
        <f>IFERROR(VLOOKUP($D160,INDEX(データ蓄積!$A$16:$A$1015,MATCH($D160,データ蓄積!$A$16:$A$1015,0)):'データ蓄積'!$CD$1015,82,),0)</f>
        <v>0</v>
      </c>
      <c r="G160" s="353">
        <f>IF($F160="申請キャンセル",0,IFERROR(VLOOKUP($D160,INDEX(データ蓄積!$A$16:$A$1015,MATCH($D160,データ蓄積!$A$16:$A$1015,0)):'データ蓄積'!$BI$1015,8,),0))</f>
        <v>0</v>
      </c>
      <c r="H160" s="346">
        <f>IF($F160="申請キャンセル",0,IFERROR(VLOOKUP($D160,INDEX(データ蓄積!$A$16:$A$1015,MATCH($D160,データ蓄積!$A$16:$A$1015,0)):'データ蓄積'!$BI$1015,10,),0))</f>
        <v>0</v>
      </c>
      <c r="I160" s="354" t="str">
        <f>IF($F160="申請キャンセル","",LEFT(IFERROR(VLOOKUP($D160,INDEX(データ蓄積!$A$16:$A$1015,MATCH($D160,データ蓄積!$A$16:$A$1015,0)):'データ蓄積'!$CH$1015,84,),""),2))</f>
        <v/>
      </c>
      <c r="J160" s="346" t="str">
        <f>IF($F160="申請キャンセル","",LEFT(IFERROR(VLOOKUP($D160,INDEX(データ蓄積!$A$16:$A$1015,MATCH($D160,データ蓄積!$A$16:$A$1015,0)):'データ蓄積'!$CL$1015,86,),""),2))</f>
        <v/>
      </c>
      <c r="K160" s="355">
        <f>IF($F160="申請キャンセル",0,IFERROR(VLOOKUP($D160,INDEX(データ蓄積!$A$16:$A$1015,MATCH($D160,データ蓄積!$A$16:$A$1015,0)):'データ蓄積'!$CO$1015,90,),0))</f>
        <v>0</v>
      </c>
      <c r="L160" s="350">
        <f>IF(G160=0,0,IF($F160="申請キャンセル",0,IF(K160="","","〇")))</f>
        <v>0</v>
      </c>
      <c r="M160" s="356">
        <f>IF($F160="申請キャンセル",0,IFERROR(VLOOKUP($D160,INDEX(データ蓄積!$A$16:$A$1015,MATCH($D160,データ蓄積!$A$16:$A$1015,0)):'データ蓄積'!$BI$1015,14,),))</f>
        <v>0</v>
      </c>
      <c r="N160" s="357">
        <f>IF($F160="申請キャンセル",0,IFERROR(VLOOKUP($D160,INDEX(データ蓄積!$A$16:$A$1015,MATCH($D160,データ蓄積!$A$16:$A$1015,0)):'データ蓄積'!$BI$1015,16,),0))</f>
        <v>0</v>
      </c>
      <c r="O160" s="356">
        <f>IF($F160="申請キャンセル",0,IFERROR(VLOOKUP($D160,INDEX(データ蓄積!$A$16:$A$1015,MATCH($D160,データ蓄積!$A$16:$A$1015,0)):'データ蓄積'!$BI$1015,20,),0))</f>
        <v>0</v>
      </c>
      <c r="P160" s="358">
        <f>IF($F160="申請キャンセル",0,IFERROR(VLOOKUP($D160,INDEX(データ蓄積!$A$16:$A$1015,MATCH($D160,データ蓄積!$A$16:$A$1015,0)):'データ蓄積'!$BI$1015,21,),0))</f>
        <v>0</v>
      </c>
      <c r="Q160" s="359">
        <f>IF($F160="申請キャンセル",0,IFERROR(VLOOKUP($D160,INDEX(データ蓄積!$A$16:$A$1015,MATCH($D160,データ蓄積!$A$16:$A$1015,0)):'データ蓄積'!$BI$1015,23,),0))</f>
        <v>0</v>
      </c>
      <c r="R160" s="360">
        <f>IF($F160="申請キャンセル",0,IFERROR(VLOOKUP($D160,INDEX(データ蓄積!$A$16:$A$1015,MATCH($D160,データ蓄積!$A$16:$A$1015,0)):'データ蓄積'!$CO$1015,92,),0))</f>
        <v>0</v>
      </c>
      <c r="S160" s="361">
        <f>IF($F160="申請キャンセル",0,IFERROR(VLOOKUP($D160,INDEX(データ蓄積!$A$16:$A$1015,MATCH($D160,データ蓄積!$A$16:$A$1015,0)):'データ蓄積'!$BI$1015,22,),0))</f>
        <v>0</v>
      </c>
      <c r="T160" s="362" t="str">
        <f>IF($F160="申請キャンセル",0,IF((AJ160+AP160)&gt;0,ROUNDDOWN((AJ160+AP160)/(AL160+AR160),4)*1000," "))</f>
        <v xml:space="preserve"> </v>
      </c>
      <c r="U160" s="363" t="str">
        <f>IF($F160="申請キャンセル",0,IFERROR(IF(AJ160+AP160=0,"",VLOOKUP(Q160,Sheet1!$B$4:$C$64,2,0)),0))</f>
        <v/>
      </c>
      <c r="V160" s="364">
        <f>IF($F160="申請キャンセル",0,IFERROR(VLOOKUP($D160,INDEX(データ蓄積!$A$16:$A$1015,MATCH($D160,データ蓄積!$A$16:$A$1015,0)):'データ蓄積'!$BI$1015,12,),0))</f>
        <v>0</v>
      </c>
      <c r="W160" s="365">
        <f>IF($F160="申請キャンセル",0,IFERROR(VLOOKUP($D160,INDEX(データ蓄積!$A$16:$A$1015,MATCH($D160,データ蓄積!$A$16:$A$1015,0)):'データ蓄積'!$BI$1015,25,),0))</f>
        <v>0</v>
      </c>
      <c r="X160" s="356">
        <f>IF($F160="申請キャンセル",0,IFERROR(VLOOKUP($D160,INDEX(データ蓄積!$A$16:$A$1015,MATCH($D160,データ蓄積!$A$16:$A$1015,0)):'データ蓄積'!$DB$1015,27,),0))</f>
        <v>0</v>
      </c>
      <c r="Y160" s="366">
        <f t="shared" si="686"/>
        <v>0</v>
      </c>
      <c r="Z160" s="358">
        <f>IF($F160="申請キャンセル",0,IFERROR(VLOOKUP($D160,INDEX(データ蓄積!$A$16:$A$1015,MATCH($D160,データ蓄積!$A$16:$A$1015,0)):'データ蓄積'!$DB$1015,26,),0))</f>
        <v>0</v>
      </c>
      <c r="AA160" s="367">
        <f>IF($F160="申請キャンセル",0,IFERROR(VLOOKUP($D160,INDEX(データ蓄積!$A$16:$A$1015,MATCH($D160,データ蓄積!$A$16:$A$1015,0)):'データ蓄積'!$DB$1015,28,),0))</f>
        <v>0</v>
      </c>
      <c r="AB160" s="358">
        <f>IF($W160="初 年 度",TRUNC((+AA160-BP160)/2,0),0)</f>
        <v>0</v>
      </c>
      <c r="AC160" s="357"/>
      <c r="AD160" s="356">
        <f>IF($F160="申請キャンセル",0,IFERROR(VLOOKUP($D160,INDEX(データ蓄積!$A$16:$A$1015,MATCH($D160,データ蓄積!$A$16:$A$1015,0)):'データ蓄積'!$DB$1015,30,),0))</f>
        <v>0</v>
      </c>
      <c r="AE160" s="359">
        <f t="shared" si="687"/>
        <v>0</v>
      </c>
      <c r="AF160" s="359">
        <f>IF($F160="申請キャンセル",0,IFERROR(VLOOKUP($D160,INDEX(データ蓄積!$A$16:$A$1015,MATCH($D160,データ蓄積!$A$16:$A$1015,0)):'データ蓄積'!$DB$1015,29,),0))</f>
        <v>0</v>
      </c>
      <c r="AG160" s="359">
        <f>IF($F160="申請キャンセル",0,IFERROR(VLOOKUP($D160,INDEX(データ蓄積!$A$16:$A$1015,MATCH($D160,データ蓄積!$A$16:$A$1015,0)):'データ蓄積'!$DB$1015,31,),0))</f>
        <v>0</v>
      </c>
      <c r="AH160" s="359">
        <f t="shared" si="706"/>
        <v>0</v>
      </c>
      <c r="AI160" s="357"/>
      <c r="AJ160" s="358">
        <f>+X160+AD160</f>
        <v>0</v>
      </c>
      <c r="AK160" s="366">
        <f t="shared" si="742"/>
        <v>0</v>
      </c>
      <c r="AL160" s="358">
        <f t="shared" si="742"/>
        <v>0</v>
      </c>
      <c r="AM160" s="367">
        <f t="shared" si="742"/>
        <v>0</v>
      </c>
      <c r="AN160" s="358">
        <f t="shared" si="742"/>
        <v>0</v>
      </c>
      <c r="AO160" s="357"/>
      <c r="AP160" s="356">
        <f>IF($F160="申請キャンセル",0,IFERROR(VLOOKUP($D160,INDEX(データ蓄積!$A$16:$A$1015,MATCH($D160,データ蓄積!$A$16:$A$1015,0)):'データ蓄積'!$DB$1015,33,),0))</f>
        <v>0</v>
      </c>
      <c r="AQ160" s="366">
        <f t="shared" si="688"/>
        <v>0</v>
      </c>
      <c r="AR160" s="358">
        <f>IF($F160="申請キャンセル",0,IFERROR(VLOOKUP($D160,INDEX(データ蓄積!$A$16:$A$1015,MATCH($D160,データ蓄積!$A$16:$A$1015,0)):'データ蓄積'!$DB$1015,32,),0))</f>
        <v>0</v>
      </c>
      <c r="AS160" s="367">
        <f>IF($F160="申請キャンセル",0,IFERROR(VLOOKUP($D160,INDEX(データ蓄積!$A$16:$A$1015,MATCH($D160,データ蓄積!$A$16:$A$1015,0)):'データ蓄積'!$DB$1015,34,),0))</f>
        <v>0</v>
      </c>
      <c r="AT160" s="358">
        <f t="shared" si="707"/>
        <v>0</v>
      </c>
      <c r="AU160" s="357"/>
      <c r="AV160" s="356">
        <f>IF($F160="申請キャンセル",0,IFERROR(VLOOKUP($D160,INDEX(データ蓄積!$A$16:$A$1015,MATCH($D160,データ蓄積!$A$16:$A$1015,0)):'データ蓄積'!$DB$1015,36,),0))</f>
        <v>0</v>
      </c>
      <c r="AW160" s="366">
        <f t="shared" si="689"/>
        <v>0</v>
      </c>
      <c r="AX160" s="358">
        <f>IF($F160="申請キャンセル",0,IFERROR(VLOOKUP($D160,INDEX(データ蓄積!$A$16:$A$1015,MATCH($D160,データ蓄積!$A$16:$A$1015,0)):'データ蓄積'!$DB$1015,35,),0))</f>
        <v>0</v>
      </c>
      <c r="AY160" s="367">
        <f>IF($F160="申請キャンセル",0,IFERROR(VLOOKUP($D160,INDEX(データ蓄積!$A$16:$A$1015,MATCH($D160,データ蓄積!$A$16:$A$1015,0)):'データ蓄積'!$DB$1015,37,),0))</f>
        <v>0</v>
      </c>
      <c r="AZ160" s="358">
        <f t="shared" si="708"/>
        <v>0</v>
      </c>
      <c r="BA160" s="357"/>
      <c r="BB160" s="368">
        <f>+AK160+AQ160+AW160</f>
        <v>0</v>
      </c>
      <c r="BC160" s="358">
        <f t="shared" si="763"/>
        <v>0</v>
      </c>
      <c r="BD160" s="367">
        <f t="shared" si="763"/>
        <v>0</v>
      </c>
      <c r="BE160" s="361">
        <f t="shared" si="763"/>
        <v>0</v>
      </c>
      <c r="BF160" s="369"/>
      <c r="BG160" s="356">
        <f>IF($F160="申請キャンセル",0,IF(H160="（○）",220,0))</f>
        <v>0</v>
      </c>
      <c r="BH160" s="359">
        <f>IF($F160="申請キャンセル",0,IF(H160="（○）",SUM(AK160+AQ160+AW160),0))</f>
        <v>0</v>
      </c>
      <c r="BI160" s="359">
        <f>IF($F160="申請キャンセル",0,IF(H160="（○）",SUM(AL160+AR160),0))</f>
        <v>0</v>
      </c>
      <c r="BJ160" s="359">
        <f t="shared" si="690"/>
        <v>0</v>
      </c>
      <c r="BK160" s="361">
        <f>IF($W160="初 年 度",TRUNC((+BJ160-CB160),0),0)</f>
        <v>0</v>
      </c>
      <c r="BL160" s="46"/>
      <c r="BM160" s="356">
        <f t="shared" si="454"/>
        <v>0</v>
      </c>
      <c r="BN160" s="357">
        <f t="shared" si="454"/>
        <v>0</v>
      </c>
      <c r="BP160" s="125">
        <f t="shared" si="691"/>
        <v>0</v>
      </c>
      <c r="BQ160" s="126">
        <f>ROUNDUP(BP160/2,0)</f>
        <v>0</v>
      </c>
      <c r="BR160" s="44"/>
      <c r="BS160" s="125">
        <f t="shared" si="692"/>
        <v>0</v>
      </c>
      <c r="BT160" s="126">
        <f>ROUNDUP(BS160/2,0)</f>
        <v>0</v>
      </c>
      <c r="BU160" s="44"/>
      <c r="BV160" s="125">
        <f t="shared" si="693"/>
        <v>0</v>
      </c>
      <c r="BW160" s="126">
        <f t="shared" si="709"/>
        <v>0</v>
      </c>
      <c r="BX160" s="44"/>
      <c r="BY160" s="125">
        <f t="shared" si="694"/>
        <v>0</v>
      </c>
      <c r="BZ160" s="126">
        <f>ROUNDUP(BY160/2,0)</f>
        <v>0</v>
      </c>
      <c r="CA160" s="44"/>
      <c r="CB160" s="125">
        <f t="shared" si="695"/>
        <v>0</v>
      </c>
      <c r="CC160" s="126">
        <f>+CB160</f>
        <v>0</v>
      </c>
      <c r="CD160" s="44"/>
      <c r="CE160" s="370">
        <f>IF($F160="申請キャンセル",0,IF(CE161="","",CE161))</f>
        <v>0</v>
      </c>
      <c r="CF160" s="371">
        <f>IF($F160="申請キャンセル",0,IFERROR(VLOOKUP($D160,INDEX(データ蓄積!$A$16:$A$1015,MATCH($D160,データ蓄積!$A$16:$A$1015,0)):'データ蓄積'!$DB$1015,6,),0))</f>
        <v>0</v>
      </c>
      <c r="CG160" s="214" t="str">
        <f t="shared" si="455"/>
        <v xml:space="preserve"> </v>
      </c>
      <c r="CH160" s="214" t="str">
        <f t="shared" si="455"/>
        <v/>
      </c>
      <c r="CI160" s="214" t="str">
        <f>IF(CG160&gt;=CH160,"OK","下限本数を下回っています")</f>
        <v>OK</v>
      </c>
      <c r="CJ160" s="371">
        <f>IF($F160="申請キャンセル",0,IFERROR(VLOOKUP($D160,INDEX(データ蓄積!$A$16:$A$1015,MATCH($D160,データ蓄積!$A$16:$A$1015,0)):'データ蓄積'!$DB$1015,9,),0))</f>
        <v>0</v>
      </c>
      <c r="CK160" s="372">
        <f>IF($F160="申請キャンセル",0,IFERROR(VLOOKUP($D160,INDEX(データ蓄積!$A$16:$A$1015,MATCH($D160,データ蓄積!$A$16:$A$1015,0)):'データ蓄積'!$DB$1015,11,),0))</f>
        <v>0</v>
      </c>
      <c r="CL160" s="372">
        <f>IF($F160="申請キャンセル",0,IFERROR(VLOOKUP($D160,INDEX(データ蓄積!$A$16:$A$1015,MATCH($D160,データ蓄積!$A$16:$A$1015,0)):'データ蓄積'!$DB$1015,13,),0))</f>
        <v>0</v>
      </c>
      <c r="CM160" s="372">
        <f>IF($F160="申請キャンセル",0,IFERROR(VLOOKUP($D160,INDEX(データ蓄積!$A$16:$A$1015,MATCH($D160,データ蓄積!$A$16:$A$1015,0)):'データ蓄積'!$DB$1015,15,),0))</f>
        <v>0</v>
      </c>
      <c r="CN160" s="372">
        <f>IF($F160="申請キャンセル",0,IFERROR(VLOOKUP($D160,INDEX(データ蓄積!$A$16:$A$1015,MATCH($D160,データ蓄積!$A$16:$A$1015,0)):'データ蓄積'!$DB$1015,17,),0))</f>
        <v>0</v>
      </c>
      <c r="CO160" s="372">
        <f>IF($F160="申請キャンセル",0,IFERROR(VLOOKUP($D160,INDEX(データ蓄積!$A$16:$A$1015,MATCH($D160,データ蓄積!$A$16:$A$1015,0)):'データ蓄積'!$DB$1015,18,),0))</f>
        <v>0</v>
      </c>
      <c r="CP160" s="371">
        <f>IF($F160="申請キャンセル",0,IFERROR(VLOOKUP($D160,INDEX(データ蓄積!$A$16:$A$1015,MATCH($D160,データ蓄積!$A$16:$A$1015,0)):'データ蓄積'!$DB$1015,19,),0))</f>
        <v>0</v>
      </c>
      <c r="CQ160" s="372">
        <f>IF($F160="申請キャンセル",0,IFERROR(VLOOKUP($D160,INDEX(データ蓄積!$A$16:$A$1015,MATCH($D160,データ蓄積!$A$16:$A$1015,0)):'データ蓄積'!$DB$1015,24,),0))</f>
        <v>0</v>
      </c>
      <c r="CR160" s="99" t="str">
        <f>IF($F160="申請キャンセル",0,CONCATENATE(CS160,$CS$14,CT160,$CT$14,CU160,$CU$14))</f>
        <v>0年0月0日</v>
      </c>
      <c r="CS160" s="99">
        <f>IF($F160="申請キャンセル",0,IFERROR(VLOOKUP($D160,INDEX(データ蓄積!$A$16:$A$1015,MATCH($D160,データ蓄積!$A$16:$A$1015,0)):'データ蓄積'!$DB$1015,70,),0))</f>
        <v>0</v>
      </c>
      <c r="CT160" s="99">
        <f>IF($F160="申請キャンセル",0,IFERROR(VLOOKUP($D160,INDEX(データ蓄積!$A$16:$A$1015,MATCH($D160,データ蓄積!$A$16:$A$1015,0)):'データ蓄積'!$DB$1015,71,),0))</f>
        <v>0</v>
      </c>
      <c r="CU160" s="99">
        <f>IF($F160="申請キャンセル",0,IFERROR(VLOOKUP($D160,INDEX(データ蓄積!$A$16:$A$1015,MATCH($D160,データ蓄積!$A$16:$A$1015,0)):'データ蓄積'!$DB$1015,72,),0))</f>
        <v>0</v>
      </c>
      <c r="CV160" s="99" t="str">
        <f>IF($F160="申請キャンセル",0,CONCATENATE(CW160,$CW$14,CX160,$CX$14,CY160,$CY$14))</f>
        <v>0年0月0日</v>
      </c>
      <c r="CW160" s="99">
        <f>IF($F160="申請キャンセル",0,IFERROR(VLOOKUP($D160,INDEX(データ蓄積!$A$16:$A$1015,MATCH($D160,データ蓄積!$A$16:$A$1015,0)):'データ蓄積'!$DB$1015,73,),0))</f>
        <v>0</v>
      </c>
      <c r="CX160" s="99">
        <f>IF($F160="申請キャンセル",0,IFERROR(VLOOKUP($D160,INDEX(データ蓄積!$A$16:$A$1015,MATCH($D160,データ蓄積!$A$16:$A$1015,0)):'データ蓄積'!$DB$1015,74,),0))</f>
        <v>0</v>
      </c>
      <c r="CY160" s="99">
        <f>IF($F160="申請キャンセル",0,IFERROR(VLOOKUP($D160,INDEX(データ蓄積!$A$16:$A$1015,MATCH($D160,データ蓄積!$A$16:$A$1015,0)):'データ蓄積'!$DB$1015,75,),0))</f>
        <v>0</v>
      </c>
      <c r="CZ160" s="211">
        <f>IF($F160="申請キャンセル",0,IFERROR(VLOOKUP($D160,INDEX(データ蓄積!$A$16:$A$1015,MATCH($D160,データ蓄積!$A$16:$A$1015,0)):'データ蓄積'!$CF$1015,84,),0))</f>
        <v>0</v>
      </c>
      <c r="DA160" s="211">
        <f>IF($F160="申請キャンセル",0,IFERROR(VLOOKUP($D160,INDEX(データ蓄積!$A$16:$A$1015,MATCH($D160,データ蓄積!$A$16:$A$1015,0)):'データ蓄積'!$CG$1015,85,),0))</f>
        <v>0</v>
      </c>
      <c r="DB160" s="211">
        <f>IF($F160="申請キャンセル",0,IFERROR(VLOOKUP($D160,INDEX(データ蓄積!$A$16:$A$1015,MATCH($D160,データ蓄積!$A$16:$A$1015,0)):'データ蓄積'!$CH$1015,86,),0))</f>
        <v>0</v>
      </c>
      <c r="DC160" s="211"/>
      <c r="DD160" s="204">
        <f>IF($F160="申請キャンセル",0,IFERROR(VLOOKUP($D160,INDEX(データ蓄積!$A$16:$A$1015,MATCH($D160,データ蓄積!$A$16:$A$1015,0)):'データ蓄積'!$CN$1015,91,),0))</f>
        <v>0</v>
      </c>
      <c r="DE160" s="204">
        <f>IF($F160="申請キャンセル",0,IFERROR(VLOOKUP($D160,INDEX(データ蓄積!$A$16:$A$1015,MATCH($D160,データ蓄積!$A$16:$A$1015,0)):'データ蓄積'!$CN$1015,92,),0))</f>
        <v>0</v>
      </c>
    </row>
    <row r="161" spans="1:109" ht="18.75" customHeight="1" x14ac:dyDescent="0.15">
      <c r="A161" s="373">
        <f>IFERROR(VLOOKUP($D161,INDEX(データ蓄積!$A$16:$A$1015,MATCH($D161,データ蓄積!$A$16:$A$1015,0)+1):'データ蓄積'!$BI$1015,3,),0)</f>
        <v>0</v>
      </c>
      <c r="B161" s="374">
        <f>IFERROR(VLOOKUP($D161,INDEX(データ蓄積!$A$16:$A$1015,MATCH($D161,データ蓄積!$A$16:$A$1015,0)+1):'データ蓄積'!$BI$1015,4,),0)</f>
        <v>0</v>
      </c>
      <c r="C161" s="375">
        <f>IFERROR(VLOOKUP($D161,INDEX(データ蓄積!$A$16:$A$1015,MATCH($D161,データ蓄積!$A$16:$A$1015,0)+1):'データ蓄積'!$BI$1015,5,),0)</f>
        <v>0</v>
      </c>
      <c r="D161" s="373">
        <f t="shared" si="0"/>
        <v>73</v>
      </c>
      <c r="E161" s="347">
        <f>IFERROR(VLOOKUP($D161,INDEX(データ蓄積!$A$16:$A$1015,MATCH($D161,データ蓄積!$A$16:$A$1015,0)+1):'データ蓄積'!$BI$1015,2,),0)</f>
        <v>0</v>
      </c>
      <c r="F161" s="376">
        <f>IFERROR(VLOOKUP($D161,INDEX(データ蓄積!$A$16:$A$1015,MATCH($D161,データ蓄積!$A$16:$A$1015,0)+1):'データ蓄積'!$CD$1015,82,),0)</f>
        <v>0</v>
      </c>
      <c r="G161" s="377">
        <f>IF($F160="申請キャンセル",0,IFERROR(VLOOKUP($D161,INDEX(データ蓄積!$A$16:$A$1015,MATCH($D161,データ蓄積!$A$16:$A$1015,0)+1):'データ蓄積'!$BI$1015,8,),0))</f>
        <v>0</v>
      </c>
      <c r="H161" s="347">
        <f>IF($F160="申請キャンセル",0,IFERROR(VLOOKUP($D161,INDEX(データ蓄積!$A$16:$A$1015,MATCH($D161,データ蓄積!$A$16:$A$1015,0)+1):'データ蓄積'!$BI$1015,10,),0))</f>
        <v>0</v>
      </c>
      <c r="I161" s="378" t="str">
        <f>IF($F160="申請キャンセル","",LEFT(IFERROR(VLOOKUP($D161,INDEX(データ蓄積!$A$16:$A$1015,MATCH($D161,データ蓄積!$A$16:$A$1015,0)+1):'データ蓄積'!$CH$1015,84,),""),2))</f>
        <v/>
      </c>
      <c r="J161" s="347" t="str">
        <f>IF($F160="申請キャンセル","",LEFT(IFERROR(VLOOKUP($D161,INDEX(データ蓄積!$A$16:$A$1015,MATCH($D160,データ蓄積!$A$16:$A$1015,0)+1):'データ蓄積'!$CL$1015,86,),""),2))</f>
        <v/>
      </c>
      <c r="K161" s="379">
        <f>IF($F160="申請キャンセル",0,IFERROR(VLOOKUP($D161,INDEX(データ蓄積!$A$16:$A$1015,MATCH($D161,データ蓄積!$A$16:$A$1015,0)+1):'データ蓄積'!$CO$1015,90,),0))</f>
        <v>0</v>
      </c>
      <c r="L161" s="374">
        <f t="shared" ref="L161" si="780">IF(G161=0,0,IF($F161="申請キャンセル",0,IF(K161="","","〇")))</f>
        <v>0</v>
      </c>
      <c r="M161" s="380">
        <f>IF($F160="申請キャンセル",0,IFERROR(VLOOKUP($D161,INDEX(データ蓄積!$A$16:$A$1015,MATCH($D161,データ蓄積!$A$16:$A$1015,0)+1):'データ蓄積'!$BI$1015,14,),0))</f>
        <v>0</v>
      </c>
      <c r="N161" s="381">
        <f>IF($F160="申請キャンセル",0,IFERROR(VLOOKUP($D161,INDEX(データ蓄積!$A$16:$A$1015,MATCH($D161,データ蓄積!$A$16:$A$1015,0)+1):'データ蓄積'!$BI$1015,16,),0))</f>
        <v>0</v>
      </c>
      <c r="O161" s="382">
        <f>IF($F160="申請キャンセル",0,IFERROR(VLOOKUP($D161,INDEX(データ蓄積!$A$16:$A$1015,MATCH($D161,データ蓄積!$A$16:$A$1015,0)+1):'データ蓄積'!$BI$1015,20,),0))</f>
        <v>0</v>
      </c>
      <c r="P161" s="383">
        <f>IF($F160="申請キャンセル",0,IFERROR(VLOOKUP($D161,INDEX(データ蓄積!$A$16:$A$1015,MATCH($D161,データ蓄積!$A$16:$A$1015,0)+1):'データ蓄積'!$BI$1015,21,),0))</f>
        <v>0</v>
      </c>
      <c r="Q161" s="383">
        <f>IF($F160="申請キャンセル",0,IFERROR(VLOOKUP($D161,INDEX(データ蓄積!$A$16:$A$1015,MATCH($D161,データ蓄積!$A$16:$A$1015,0)+1):'データ蓄積'!$BI$1015,23,),0))</f>
        <v>0</v>
      </c>
      <c r="R161" s="384">
        <f>IF($F160="申請キャンセル",0,IFERROR(VLOOKUP($D161,INDEX(データ蓄積!$A$16:$A$1015,MATCH($D161,データ蓄積!$A$16:$A$1015,0)+1):'データ蓄積'!$CO$1015,92,),0))</f>
        <v>0</v>
      </c>
      <c r="S161" s="385">
        <f>IF($F160="申請キャンセル",0,IFERROR(VLOOKUP($D161,INDEX(データ蓄積!$A$16:$A$1015,MATCH($D161,データ蓄積!$A$16:$A$1015,0)+1):'データ蓄積'!$BI$1015,22,),0))</f>
        <v>0</v>
      </c>
      <c r="T161" s="386" t="str">
        <f>IF($F160="申請キャンセル",0,IF((AJ161+AP161)&gt;0,ROUNDDOWN((AJ161+AP161)/(AL161+AR161),4)*1000," "))</f>
        <v xml:space="preserve"> </v>
      </c>
      <c r="U161" s="387" t="str">
        <f>IF($F161="申請キャンセル",0,IFERROR(IF(AJ161+AP161=0,"",VLOOKUP(Q161,Sheet1!$B$4:$C$64,2,0)),0))</f>
        <v/>
      </c>
      <c r="V161" s="388">
        <f>IF($F160="申請キャンセル",0,IFERROR(VLOOKUP($D161,INDEX(データ蓄積!$A$16:$A$1015,MATCH($D161,データ蓄積!$A$16:$A$1015,0)+1):'データ蓄積'!$BI$1015,12,),0))</f>
        <v>0</v>
      </c>
      <c r="W161" s="389">
        <f>IF($F160="申請キャンセル",0,IFERROR(VLOOKUP($D161,INDEX(データ蓄積!$A$16:$A$1015,MATCH($D161,データ蓄積!$A$16:$A$1015,0)+1):'データ蓄積'!$BI$1015,25,),0))</f>
        <v>0</v>
      </c>
      <c r="X161" s="383">
        <f>IF($F160="申請キャンセル",0,IFERROR(VLOOKUP($D161,INDEX(データ蓄積!$A$16:$A$1015,MATCH($D161,データ蓄積!$A$16:$A$1015,0)+1):'データ蓄積'!$DB$1015,27,),0))</f>
        <v>0</v>
      </c>
      <c r="Y161" s="390">
        <f t="shared" si="686"/>
        <v>0</v>
      </c>
      <c r="Z161" s="383">
        <f>IF($F160="申請キャンセル",0,IFERROR(VLOOKUP($D161,INDEX(データ蓄積!$A$16:$A$1015,MATCH($D161,データ蓄積!$A$16:$A$1015,0)+1):'データ蓄積'!$DB$1015,26,),0))</f>
        <v>0</v>
      </c>
      <c r="AA161" s="383">
        <f>IF($F160="申請キャンセル",0,IFERROR(VLOOKUP($D161,INDEX(データ蓄積!$A$16:$A$1015,MATCH($D161,データ蓄積!$A$16:$A$1015,0)+1):'データ蓄積'!$DB$1015,28,),0))</f>
        <v>0</v>
      </c>
      <c r="AB161" s="385">
        <f t="shared" ref="AB161" si="781">IF($W161="初 年 度",TRUNC((+AA161-BP161)/2,0),0)</f>
        <v>0</v>
      </c>
      <c r="AC161" s="381"/>
      <c r="AD161" s="380">
        <f>IF($F160="申請キャンセル",0,IFERROR(VLOOKUP($D161,INDEX(データ蓄積!$A$16:$A$1015,MATCH($D161,データ蓄積!$A$16:$A$1015,0)+1):'データ蓄積'!$DB$1015,30,),0))</f>
        <v>0</v>
      </c>
      <c r="AE161" s="383">
        <f t="shared" si="687"/>
        <v>0</v>
      </c>
      <c r="AF161" s="383">
        <f>IF($F160="申請キャンセル",0,IFERROR(VLOOKUP($D161,INDEX(データ蓄積!$A$16:$A$1015,MATCH($D161,データ蓄積!$A$16:$A$1015,0)+1):'データ蓄積'!$DB$1015,29,),0))</f>
        <v>0</v>
      </c>
      <c r="AG161" s="383">
        <f>IF($F160="申請キャンセル",0,IFERROR(VLOOKUP($D161,INDEX(データ蓄積!$A$16:$A$1015,MATCH($D161,データ蓄積!$A$16:$A$1015,0)+1):'データ蓄積'!$DB$1015,31,),0))</f>
        <v>0</v>
      </c>
      <c r="AH161" s="383">
        <f t="shared" si="706"/>
        <v>0</v>
      </c>
      <c r="AI161" s="381"/>
      <c r="AJ161" s="385">
        <f t="shared" ref="AJ161" si="782">+X161+AD161</f>
        <v>0</v>
      </c>
      <c r="AK161" s="390">
        <f t="shared" si="742"/>
        <v>0</v>
      </c>
      <c r="AL161" s="383">
        <f t="shared" si="742"/>
        <v>0</v>
      </c>
      <c r="AM161" s="383">
        <f t="shared" si="742"/>
        <v>0</v>
      </c>
      <c r="AN161" s="385">
        <f t="shared" si="742"/>
        <v>0</v>
      </c>
      <c r="AO161" s="381"/>
      <c r="AP161" s="383">
        <f>IF($F160="申請キャンセル",0,IFERROR(VLOOKUP($D161,INDEX(データ蓄積!$A$16:$A$1015,MATCH($D161,データ蓄積!$A$16:$A$1015,0)+1):'データ蓄積'!$DB$1015,33,),0))</f>
        <v>0</v>
      </c>
      <c r="AQ161" s="390">
        <f t="shared" si="688"/>
        <v>0</v>
      </c>
      <c r="AR161" s="383">
        <f>IF($F160="申請キャンセル",0,IFERROR(VLOOKUP($D161,INDEX(データ蓄積!$A$16:$A$1015,MATCH($D161,データ蓄積!$A$16:$A$1015,0)+1):'データ蓄積'!$DB$1015,32,),0))</f>
        <v>0</v>
      </c>
      <c r="AS161" s="383">
        <f>IF($F160="申請キャンセル",0,IFERROR(VLOOKUP($D161,INDEX(データ蓄積!$A$16:$A$1015,MATCH($D161,データ蓄積!$A$16:$A$1015,0)+1):'データ蓄積'!$DB$1015,34,),0))</f>
        <v>0</v>
      </c>
      <c r="AT161" s="385">
        <f t="shared" si="707"/>
        <v>0</v>
      </c>
      <c r="AU161" s="381"/>
      <c r="AV161" s="383">
        <f>IF($F160="申請キャンセル",0,IFERROR(VLOOKUP($D161,INDEX(データ蓄積!$A$16:$A$1015,MATCH($D161,データ蓄積!$A$16:$A$1015,0)+1):'データ蓄積'!$DB$1015,36,),0))</f>
        <v>0</v>
      </c>
      <c r="AW161" s="390">
        <f t="shared" si="689"/>
        <v>0</v>
      </c>
      <c r="AX161" s="383">
        <f>IF($F160="申請キャンセル",0,IFERROR(VLOOKUP($D161,INDEX(データ蓄積!$A$16:$A$1015,MATCH($D161,データ蓄積!$A$16:$A$1015,0)+1):'データ蓄積'!$DB$1015,35,),0))</f>
        <v>0</v>
      </c>
      <c r="AY161" s="383">
        <f>IF($F160="申請キャンセル",0,IFERROR(VLOOKUP($D161,INDEX(データ蓄積!$A$16:$A$1015,MATCH($D161,データ蓄積!$A$16:$A$1015,0)+1):'データ蓄積'!$DB$1015,37,),0))</f>
        <v>0</v>
      </c>
      <c r="AZ161" s="385">
        <f t="shared" si="708"/>
        <v>0</v>
      </c>
      <c r="BA161" s="381"/>
      <c r="BB161" s="391">
        <f t="shared" ref="BB161" si="783">+AK161+AQ161+AW161</f>
        <v>0</v>
      </c>
      <c r="BC161" s="383">
        <f t="shared" si="763"/>
        <v>0</v>
      </c>
      <c r="BD161" s="383">
        <f t="shared" si="763"/>
        <v>0</v>
      </c>
      <c r="BE161" s="392">
        <f t="shared" si="763"/>
        <v>0</v>
      </c>
      <c r="BF161" s="369"/>
      <c r="BG161" s="380">
        <f>IF($F160="申請キャンセル",0,IF(H161="（○）",220,0))</f>
        <v>0</v>
      </c>
      <c r="BH161" s="385">
        <f>IF($F160="申請キャンセル",0,IF(H161="（○）",SUM(AK161+AQ161+AW161),0))</f>
        <v>0</v>
      </c>
      <c r="BI161" s="383">
        <f>IF($F160="申請キャンセル",0,IF(H161="（○）",SUM(AL161+AR161),0))</f>
        <v>0</v>
      </c>
      <c r="BJ161" s="383">
        <f t="shared" si="690"/>
        <v>0</v>
      </c>
      <c r="BK161" s="392">
        <f t="shared" ref="BK161" si="784">IF($W161="初 年 度",TRUNC((+BJ161-CB161),0),0)</f>
        <v>0</v>
      </c>
      <c r="BL161" s="46"/>
      <c r="BM161" s="380">
        <f t="shared" si="454"/>
        <v>0</v>
      </c>
      <c r="BN161" s="381">
        <f t="shared" si="454"/>
        <v>0</v>
      </c>
      <c r="BP161" s="127">
        <f t="shared" si="691"/>
        <v>0</v>
      </c>
      <c r="BQ161" s="128">
        <f t="shared" ref="BQ161" si="785">ROUNDUP(BP161/2,0)</f>
        <v>0</v>
      </c>
      <c r="BR161" s="45"/>
      <c r="BS161" s="127">
        <f t="shared" si="692"/>
        <v>0</v>
      </c>
      <c r="BT161" s="128">
        <f t="shared" ref="BT161" si="786">ROUNDUP(BS161/2,0)</f>
        <v>0</v>
      </c>
      <c r="BU161" s="45"/>
      <c r="BV161" s="127">
        <f t="shared" si="693"/>
        <v>0</v>
      </c>
      <c r="BW161" s="128">
        <f t="shared" si="709"/>
        <v>0</v>
      </c>
      <c r="BX161" s="45"/>
      <c r="BY161" s="127">
        <f t="shared" si="694"/>
        <v>0</v>
      </c>
      <c r="BZ161" s="128">
        <f t="shared" ref="BZ161" si="787">ROUNDUP(BY161/2,0)</f>
        <v>0</v>
      </c>
      <c r="CA161" s="45"/>
      <c r="CB161" s="127">
        <f t="shared" si="695"/>
        <v>0</v>
      </c>
      <c r="CC161" s="128">
        <f t="shared" ref="CC161" si="788">+CB161</f>
        <v>0</v>
      </c>
      <c r="CD161" s="45"/>
      <c r="CE161" s="370">
        <f>IF($F160="申請キャンセル",0,IFERROR(VLOOKUP($D161,INDEX(データ蓄積!$A$16:$A$1015,MATCH($D161,データ蓄積!$A$16:$A$1015,0)+1):'データ蓄積'!$DB$1015,83,),0))</f>
        <v>0</v>
      </c>
      <c r="CF161" s="371">
        <f>IF($F160="申請キャンセル",0,IFERROR(VLOOKUP($D161,INDEX(データ蓄積!$A$16:$A$1015,MATCH($D161,データ蓄積!$A$16:$A$1015,0)+1):'データ蓄積'!$DB$1015,6,),0))</f>
        <v>0</v>
      </c>
      <c r="CG161" s="214" t="str">
        <f t="shared" si="455"/>
        <v xml:space="preserve"> </v>
      </c>
      <c r="CH161" s="214" t="str">
        <f t="shared" si="455"/>
        <v/>
      </c>
      <c r="CI161" s="214" t="str">
        <f t="shared" ref="CI161" si="789">IF(CG161&gt;=CH161,"OK","下限本数を下回っています")</f>
        <v>OK</v>
      </c>
      <c r="CJ161" s="371">
        <f>IF($F160="申請キャンセル",0,IFERROR(VLOOKUP($D161,INDEX(データ蓄積!$A$16:$A$1015,MATCH($D161,データ蓄積!$A$16:$A$1015,0)+1):'データ蓄積'!$DB$1015,9,),0))</f>
        <v>0</v>
      </c>
      <c r="CK161" s="372">
        <f>IF($F160="申請キャンセル",0,IFERROR(VLOOKUP($D161,INDEX(データ蓄積!$A$16:$A$1015,MATCH($D161,データ蓄積!$A$16:$A$1015,0)+1):'データ蓄積'!$DB$1015,11,),0))</f>
        <v>0</v>
      </c>
      <c r="CL161" s="372">
        <f>IF($F160="申請キャンセル",0,IFERROR(VLOOKUP($D161,INDEX(データ蓄積!$A$16:$A$1015,MATCH($D161,データ蓄積!$A$16:$A$1015,0)+1):'データ蓄積'!$DB$1015,13,),0))</f>
        <v>0</v>
      </c>
      <c r="CM161" s="372">
        <f>IF($F160="申請キャンセル",0,IFERROR(VLOOKUP($D161,INDEX(データ蓄積!$A$16:$A$1015,MATCH($D161,データ蓄積!$A$16:$A$1015,0)+1):'データ蓄積'!$DB$1015,15,),0))</f>
        <v>0</v>
      </c>
      <c r="CN161" s="372">
        <f>IF($F160="申請キャンセル",0,IFERROR(VLOOKUP($D161,INDEX(データ蓄積!$A$16:$A$1015,MATCH($D161,データ蓄積!$A$16:$A$1015,0)+1):'データ蓄積'!$DB$1015,17,),0))</f>
        <v>0</v>
      </c>
      <c r="CO161" s="372">
        <f>IF($F160="申請キャンセル",0,IFERROR(VLOOKUP($D161,INDEX(データ蓄積!$A$16:$A$1015,MATCH($D161,データ蓄積!$A$16:$A$1015,0)+1):'データ蓄積'!$DB$1015,18,),0))</f>
        <v>0</v>
      </c>
      <c r="CP161" s="371">
        <f>IF($F160="申請キャンセル",0,IFERROR(VLOOKUP($D161,INDEX(データ蓄積!$A$16:$A$1015,MATCH($D161,データ蓄積!$A$16:$A$1015,0)+1):'データ蓄積'!$DB$1015,19,),0))</f>
        <v>0</v>
      </c>
      <c r="CQ161" s="372">
        <f>IF($F160="申請キャンセル",0,IFERROR(VLOOKUP($D161,INDEX(データ蓄積!$A$16:$A$1015,MATCH($D161,データ蓄積!$A$16:$A$1015,0)+1):'データ蓄積'!$DB$1015,24,),0))</f>
        <v>0</v>
      </c>
      <c r="CR161" s="99" t="str">
        <f>IF($F160="申請キャンセル",0,CONCATENATE(CS161,$CS$14,CT161,$CT$14,CU161,$CU$14))</f>
        <v>0年0月0日</v>
      </c>
      <c r="CS161" s="99">
        <f>IF($F160="申請キャンセル",0,IFERROR(VLOOKUP($D161,INDEX(データ蓄積!$A$16:$A$1015,MATCH($D161,データ蓄積!$A$16:$A$1015,0)+1):'データ蓄積'!$DB$1015,70,),0))</f>
        <v>0</v>
      </c>
      <c r="CT161" s="99">
        <f>IF($F160="申請キャンセル",0,IFERROR(VLOOKUP($D161,INDEX(データ蓄積!$A$16:$A$1015,MATCH($D161,データ蓄積!$A$16:$A$1015,0)+1):'データ蓄積'!$DB$1015,71,),0))</f>
        <v>0</v>
      </c>
      <c r="CU161" s="99">
        <f>IF($F160="申請キャンセル",0,IFERROR(VLOOKUP($D161,INDEX(データ蓄積!$A$16:$A$1015,MATCH($D161,データ蓄積!$A$16:$A$1015,0)+1):'データ蓄積'!$DB$1015,72,),0))</f>
        <v>0</v>
      </c>
      <c r="CV161" s="99" t="str">
        <f>IF($F160="申請キャンセル",0,CONCATENATE(CW161,$CW$14,CX161,$CX$14,CY161,$CY$14))</f>
        <v>0年0月0日</v>
      </c>
      <c r="CW161" s="99">
        <f>IF($F160="申請キャンセル",0,IFERROR(VLOOKUP($D161,INDEX(データ蓄積!$A$16:$A$1015,MATCH($D161,データ蓄積!$A$16:$A$1015,0)+1):'データ蓄積'!$DB$1015,73,),0))</f>
        <v>0</v>
      </c>
      <c r="CX161" s="99">
        <f>IF($F160="申請キャンセル",0,IFERROR(VLOOKUP($D161,INDEX(データ蓄積!$A$16:$A$1015,MATCH($D161,データ蓄積!$A$16:$A$1015,0)+1):'データ蓄積'!$DB$1015,74,),0))</f>
        <v>0</v>
      </c>
      <c r="CY161" s="99">
        <f>IF($F160="申請キャンセル",0,IFERROR(VLOOKUP($D161,INDEX(データ蓄積!$A$16:$A$1015,MATCH($D161,データ蓄積!$A$16:$A$1015,0)+1):'データ蓄積'!$DB$1015,75,),0))</f>
        <v>0</v>
      </c>
      <c r="CZ161" s="211">
        <f>IF($F160="申請キャンセル",0,IFERROR(VLOOKUP($D161,INDEX(データ蓄積!$A$16:$A$1015,MATCH($D161,データ蓄積!$A$16:$A$1015,0)+1):'データ蓄積'!$CF$1015,84,),0))</f>
        <v>0</v>
      </c>
      <c r="DA161" s="211">
        <f>IF($F160="申請キャンセル",0,IFERROR(VLOOKUP($D161,INDEX(データ蓄積!$A$16:$A$1015,MATCH($D161,データ蓄積!$A$16:$A$1015,0)+1):'データ蓄積'!$CG$1015,85,),0))</f>
        <v>0</v>
      </c>
      <c r="DB161" s="211">
        <f>IF($F160="申請キャンセル",0,IFERROR(VLOOKUP($D161,INDEX(データ蓄積!$A$16:$A$1015,MATCH($D161,データ蓄積!$A$16:$A$1015,0)+1):'データ蓄積'!$CH$1015,86,),0))</f>
        <v>0</v>
      </c>
      <c r="DC161" s="211"/>
      <c r="DD161" s="204">
        <f>IF($F160="申請キャンセル",0,IFERROR(VLOOKUP($D161,INDEX(データ蓄積!$A$16:$A$1015,MATCH($D161,データ蓄積!$A$16:$A$1015,0)+1):'データ蓄積'!$CN$1015,91,),0))</f>
        <v>0</v>
      </c>
      <c r="DE161" s="204">
        <f>IF($F160="申請キャンセル",0,IFERROR(VLOOKUP($D161,INDEX(データ蓄積!$A$16:$A$1015,MATCH($D161,データ蓄積!$A$16:$A$1015,0)+1):'データ蓄積'!$CN$1015,92,),0))</f>
        <v>0</v>
      </c>
    </row>
    <row r="162" spans="1:109" ht="18.75" customHeight="1" x14ac:dyDescent="0.15">
      <c r="A162" s="349">
        <f>IFERROR(VLOOKUP($D162,INDEX(データ蓄積!$A$16:$A$1015,MATCH($D162,データ蓄積!$A$16:$A$1015,0)):'データ蓄積'!$BI$1015,3,),0)</f>
        <v>0</v>
      </c>
      <c r="B162" s="350">
        <f>IFERROR(VLOOKUP($D162,INDEX(データ蓄積!$A$16:$A$1015,MATCH($D162,データ蓄積!$A$16:$A$1015,0)):'データ蓄積'!$BI$1015,4,),0)</f>
        <v>0</v>
      </c>
      <c r="C162" s="349">
        <f>IFERROR(VLOOKUP($D162,INDEX(データ蓄積!$A$16:$A$1015,MATCH($D162,データ蓄積!$A$16:$A$1015,0)):'データ蓄積'!$BI$1015,5,),0)</f>
        <v>0</v>
      </c>
      <c r="D162" s="349">
        <f t="shared" si="0"/>
        <v>74</v>
      </c>
      <c r="E162" s="351">
        <f>IFERROR(VLOOKUP($D162,INDEX(データ蓄積!$A$16:$A$1015,MATCH($D162,データ蓄積!$A$16:$A$1015,0)):'データ蓄積'!$BI$1015,2,),0)</f>
        <v>0</v>
      </c>
      <c r="F162" s="352">
        <f>IFERROR(VLOOKUP($D162,INDEX(データ蓄積!$A$16:$A$1015,MATCH($D162,データ蓄積!$A$16:$A$1015,0)):'データ蓄積'!$CD$1015,82,),0)</f>
        <v>0</v>
      </c>
      <c r="G162" s="353">
        <f>IF($F162="申請キャンセル",0,IFERROR(VLOOKUP($D162,INDEX(データ蓄積!$A$16:$A$1015,MATCH($D162,データ蓄積!$A$16:$A$1015,0)):'データ蓄積'!$BI$1015,8,),0))</f>
        <v>0</v>
      </c>
      <c r="H162" s="346">
        <f>IF($F162="申請キャンセル",0,IFERROR(VLOOKUP($D162,INDEX(データ蓄積!$A$16:$A$1015,MATCH($D162,データ蓄積!$A$16:$A$1015,0)):'データ蓄積'!$BI$1015,10,),0))</f>
        <v>0</v>
      </c>
      <c r="I162" s="354" t="str">
        <f>IF($F162="申請キャンセル","",LEFT(IFERROR(VLOOKUP($D162,INDEX(データ蓄積!$A$16:$A$1015,MATCH($D162,データ蓄積!$A$16:$A$1015,0)):'データ蓄積'!$CH$1015,84,),""),2))</f>
        <v/>
      </c>
      <c r="J162" s="346" t="str">
        <f>IF($F162="申請キャンセル","",LEFT(IFERROR(VLOOKUP($D162,INDEX(データ蓄積!$A$16:$A$1015,MATCH($D162,データ蓄積!$A$16:$A$1015,0)):'データ蓄積'!$CL$1015,86,),""),2))</f>
        <v/>
      </c>
      <c r="K162" s="355">
        <f>IF($F162="申請キャンセル",0,IFERROR(VLOOKUP($D162,INDEX(データ蓄積!$A$16:$A$1015,MATCH($D162,データ蓄積!$A$16:$A$1015,0)):'データ蓄積'!$CO$1015,90,),0))</f>
        <v>0</v>
      </c>
      <c r="L162" s="350">
        <f>IF(G162=0,0,IF($F162="申請キャンセル",0,IF(K162="","","〇")))</f>
        <v>0</v>
      </c>
      <c r="M162" s="356">
        <f>IF($F162="申請キャンセル",0,IFERROR(VLOOKUP($D162,INDEX(データ蓄積!$A$16:$A$1015,MATCH($D162,データ蓄積!$A$16:$A$1015,0)):'データ蓄積'!$BI$1015,14,),))</f>
        <v>0</v>
      </c>
      <c r="N162" s="357">
        <f>IF($F162="申請キャンセル",0,IFERROR(VLOOKUP($D162,INDEX(データ蓄積!$A$16:$A$1015,MATCH($D162,データ蓄積!$A$16:$A$1015,0)):'データ蓄積'!$BI$1015,16,),0))</f>
        <v>0</v>
      </c>
      <c r="O162" s="356">
        <f>IF($F162="申請キャンセル",0,IFERROR(VLOOKUP($D162,INDEX(データ蓄積!$A$16:$A$1015,MATCH($D162,データ蓄積!$A$16:$A$1015,0)):'データ蓄積'!$BI$1015,20,),0))</f>
        <v>0</v>
      </c>
      <c r="P162" s="358">
        <f>IF($F162="申請キャンセル",0,IFERROR(VLOOKUP($D162,INDEX(データ蓄積!$A$16:$A$1015,MATCH($D162,データ蓄積!$A$16:$A$1015,0)):'データ蓄積'!$BI$1015,21,),0))</f>
        <v>0</v>
      </c>
      <c r="Q162" s="359">
        <f>IF($F162="申請キャンセル",0,IFERROR(VLOOKUP($D162,INDEX(データ蓄積!$A$16:$A$1015,MATCH($D162,データ蓄積!$A$16:$A$1015,0)):'データ蓄積'!$BI$1015,23,),0))</f>
        <v>0</v>
      </c>
      <c r="R162" s="360">
        <f>IF($F162="申請キャンセル",0,IFERROR(VLOOKUP($D162,INDEX(データ蓄積!$A$16:$A$1015,MATCH($D162,データ蓄積!$A$16:$A$1015,0)):'データ蓄積'!$CO$1015,92,),0))</f>
        <v>0</v>
      </c>
      <c r="S162" s="361">
        <f>IF($F162="申請キャンセル",0,IFERROR(VLOOKUP($D162,INDEX(データ蓄積!$A$16:$A$1015,MATCH($D162,データ蓄積!$A$16:$A$1015,0)):'データ蓄積'!$BI$1015,22,),0))</f>
        <v>0</v>
      </c>
      <c r="T162" s="362" t="str">
        <f>IF($F162="申請キャンセル",0,IF((AJ162+AP162)&gt;0,ROUNDDOWN((AJ162+AP162)/(AL162+AR162),4)*1000," "))</f>
        <v xml:space="preserve"> </v>
      </c>
      <c r="U162" s="363" t="str">
        <f>IF($F162="申請キャンセル",0,IFERROR(IF(AJ162+AP162=0,"",VLOOKUP(Q162,Sheet1!$B$4:$C$64,2,0)),0))</f>
        <v/>
      </c>
      <c r="V162" s="364">
        <f>IF($F162="申請キャンセル",0,IFERROR(VLOOKUP($D162,INDEX(データ蓄積!$A$16:$A$1015,MATCH($D162,データ蓄積!$A$16:$A$1015,0)):'データ蓄積'!$BI$1015,12,),0))</f>
        <v>0</v>
      </c>
      <c r="W162" s="365">
        <f>IF($F162="申請キャンセル",0,IFERROR(VLOOKUP($D162,INDEX(データ蓄積!$A$16:$A$1015,MATCH($D162,データ蓄積!$A$16:$A$1015,0)):'データ蓄積'!$BI$1015,25,),0))</f>
        <v>0</v>
      </c>
      <c r="X162" s="356">
        <f>IF($F162="申請キャンセル",0,IFERROR(VLOOKUP($D162,INDEX(データ蓄積!$A$16:$A$1015,MATCH($D162,データ蓄積!$A$16:$A$1015,0)):'データ蓄積'!$DB$1015,27,),0))</f>
        <v>0</v>
      </c>
      <c r="Y162" s="366">
        <f t="shared" si="686"/>
        <v>0</v>
      </c>
      <c r="Z162" s="358">
        <f>IF($F162="申請キャンセル",0,IFERROR(VLOOKUP($D162,INDEX(データ蓄積!$A$16:$A$1015,MATCH($D162,データ蓄積!$A$16:$A$1015,0)):'データ蓄積'!$DB$1015,26,),0))</f>
        <v>0</v>
      </c>
      <c r="AA162" s="367">
        <f>IF($F162="申請キャンセル",0,IFERROR(VLOOKUP($D162,INDEX(データ蓄積!$A$16:$A$1015,MATCH($D162,データ蓄積!$A$16:$A$1015,0)):'データ蓄積'!$DB$1015,28,),0))</f>
        <v>0</v>
      </c>
      <c r="AB162" s="358">
        <f>IF($W162="初 年 度",TRUNC((+AA162-BP162)/2,0),0)</f>
        <v>0</v>
      </c>
      <c r="AC162" s="357"/>
      <c r="AD162" s="356">
        <f>IF($F162="申請キャンセル",0,IFERROR(VLOOKUP($D162,INDEX(データ蓄積!$A$16:$A$1015,MATCH($D162,データ蓄積!$A$16:$A$1015,0)):'データ蓄積'!$DB$1015,30,),0))</f>
        <v>0</v>
      </c>
      <c r="AE162" s="359">
        <f t="shared" si="687"/>
        <v>0</v>
      </c>
      <c r="AF162" s="359">
        <f>IF($F162="申請キャンセル",0,IFERROR(VLOOKUP($D162,INDEX(データ蓄積!$A$16:$A$1015,MATCH($D162,データ蓄積!$A$16:$A$1015,0)):'データ蓄積'!$DB$1015,29,),0))</f>
        <v>0</v>
      </c>
      <c r="AG162" s="359">
        <f>IF($F162="申請キャンセル",0,IFERROR(VLOOKUP($D162,INDEX(データ蓄積!$A$16:$A$1015,MATCH($D162,データ蓄積!$A$16:$A$1015,0)):'データ蓄積'!$DB$1015,31,),0))</f>
        <v>0</v>
      </c>
      <c r="AH162" s="359">
        <f t="shared" si="706"/>
        <v>0</v>
      </c>
      <c r="AI162" s="357"/>
      <c r="AJ162" s="358">
        <f>+X162+AD162</f>
        <v>0</v>
      </c>
      <c r="AK162" s="366">
        <f t="shared" si="742"/>
        <v>0</v>
      </c>
      <c r="AL162" s="358">
        <f t="shared" si="742"/>
        <v>0</v>
      </c>
      <c r="AM162" s="367">
        <f t="shared" si="742"/>
        <v>0</v>
      </c>
      <c r="AN162" s="358">
        <f t="shared" si="742"/>
        <v>0</v>
      </c>
      <c r="AO162" s="357"/>
      <c r="AP162" s="356">
        <f>IF($F162="申請キャンセル",0,IFERROR(VLOOKUP($D162,INDEX(データ蓄積!$A$16:$A$1015,MATCH($D162,データ蓄積!$A$16:$A$1015,0)):'データ蓄積'!$DB$1015,33,),0))</f>
        <v>0</v>
      </c>
      <c r="AQ162" s="366">
        <f t="shared" si="688"/>
        <v>0</v>
      </c>
      <c r="AR162" s="358">
        <f>IF($F162="申請キャンセル",0,IFERROR(VLOOKUP($D162,INDEX(データ蓄積!$A$16:$A$1015,MATCH($D162,データ蓄積!$A$16:$A$1015,0)):'データ蓄積'!$DB$1015,32,),0))</f>
        <v>0</v>
      </c>
      <c r="AS162" s="367">
        <f>IF($F162="申請キャンセル",0,IFERROR(VLOOKUP($D162,INDEX(データ蓄積!$A$16:$A$1015,MATCH($D162,データ蓄積!$A$16:$A$1015,0)):'データ蓄積'!$DB$1015,34,),0))</f>
        <v>0</v>
      </c>
      <c r="AT162" s="358">
        <f t="shared" si="707"/>
        <v>0</v>
      </c>
      <c r="AU162" s="357"/>
      <c r="AV162" s="356">
        <f>IF($F162="申請キャンセル",0,IFERROR(VLOOKUP($D162,INDEX(データ蓄積!$A$16:$A$1015,MATCH($D162,データ蓄積!$A$16:$A$1015,0)):'データ蓄積'!$DB$1015,36,),0))</f>
        <v>0</v>
      </c>
      <c r="AW162" s="366">
        <f t="shared" si="689"/>
        <v>0</v>
      </c>
      <c r="AX162" s="358">
        <f>IF($F162="申請キャンセル",0,IFERROR(VLOOKUP($D162,INDEX(データ蓄積!$A$16:$A$1015,MATCH($D162,データ蓄積!$A$16:$A$1015,0)):'データ蓄積'!$DB$1015,35,),0))</f>
        <v>0</v>
      </c>
      <c r="AY162" s="367">
        <f>IF($F162="申請キャンセル",0,IFERROR(VLOOKUP($D162,INDEX(データ蓄積!$A$16:$A$1015,MATCH($D162,データ蓄積!$A$16:$A$1015,0)):'データ蓄積'!$DB$1015,37,),0))</f>
        <v>0</v>
      </c>
      <c r="AZ162" s="358">
        <f t="shared" si="708"/>
        <v>0</v>
      </c>
      <c r="BA162" s="357"/>
      <c r="BB162" s="368">
        <f>+AK162+AQ162+AW162</f>
        <v>0</v>
      </c>
      <c r="BC162" s="358">
        <f t="shared" si="763"/>
        <v>0</v>
      </c>
      <c r="BD162" s="367">
        <f t="shared" si="763"/>
        <v>0</v>
      </c>
      <c r="BE162" s="361">
        <f t="shared" si="763"/>
        <v>0</v>
      </c>
      <c r="BF162" s="369"/>
      <c r="BG162" s="356">
        <f>IF($F162="申請キャンセル",0,IF(H162="（○）",220,0))</f>
        <v>0</v>
      </c>
      <c r="BH162" s="359">
        <f>IF($F162="申請キャンセル",0,IF(H162="（○）",SUM(AK162+AQ162+AW162),0))</f>
        <v>0</v>
      </c>
      <c r="BI162" s="359">
        <f>IF($F162="申請キャンセル",0,IF(H162="（○）",SUM(AL162+AR162),0))</f>
        <v>0</v>
      </c>
      <c r="BJ162" s="359">
        <f t="shared" si="690"/>
        <v>0</v>
      </c>
      <c r="BK162" s="361">
        <f>IF($W162="初 年 度",TRUNC((+BJ162-CB162),0),0)</f>
        <v>0</v>
      </c>
      <c r="BL162" s="46"/>
      <c r="BM162" s="356">
        <f t="shared" ref="BM162:BN225" si="790">+BD162+BJ162</f>
        <v>0</v>
      </c>
      <c r="BN162" s="357">
        <f t="shared" si="790"/>
        <v>0</v>
      </c>
      <c r="BP162" s="125">
        <f t="shared" si="691"/>
        <v>0</v>
      </c>
      <c r="BQ162" s="126">
        <f>ROUNDUP(BP162/2,0)</f>
        <v>0</v>
      </c>
      <c r="BR162" s="44"/>
      <c r="BS162" s="125">
        <f t="shared" si="692"/>
        <v>0</v>
      </c>
      <c r="BT162" s="126">
        <f>ROUNDUP(BS162/2,0)</f>
        <v>0</v>
      </c>
      <c r="BU162" s="44"/>
      <c r="BV162" s="125">
        <f t="shared" si="693"/>
        <v>0</v>
      </c>
      <c r="BW162" s="126">
        <f t="shared" si="709"/>
        <v>0</v>
      </c>
      <c r="BX162" s="44"/>
      <c r="BY162" s="125">
        <f t="shared" si="694"/>
        <v>0</v>
      </c>
      <c r="BZ162" s="126">
        <f>ROUNDUP(BY162/2,0)</f>
        <v>0</v>
      </c>
      <c r="CA162" s="44"/>
      <c r="CB162" s="125">
        <f t="shared" si="695"/>
        <v>0</v>
      </c>
      <c r="CC162" s="126">
        <f>+CB162</f>
        <v>0</v>
      </c>
      <c r="CD162" s="44"/>
      <c r="CE162" s="370">
        <f>IF($F162="申請キャンセル",0,IF(CE163="","",CE163))</f>
        <v>0</v>
      </c>
      <c r="CF162" s="371">
        <f>IF($F162="申請キャンセル",0,IFERROR(VLOOKUP($D162,INDEX(データ蓄積!$A$16:$A$1015,MATCH($D162,データ蓄積!$A$16:$A$1015,0)):'データ蓄積'!$DB$1015,6,),0))</f>
        <v>0</v>
      </c>
      <c r="CG162" s="214" t="str">
        <f t="shared" ref="CG162:CH289" si="791">+T162</f>
        <v xml:space="preserve"> </v>
      </c>
      <c r="CH162" s="214" t="str">
        <f t="shared" si="791"/>
        <v/>
      </c>
      <c r="CI162" s="214" t="str">
        <f>IF(CG162&gt;=CH162,"OK","下限本数を下回っています")</f>
        <v>OK</v>
      </c>
      <c r="CJ162" s="371">
        <f>IF($F162="申請キャンセル",0,IFERROR(VLOOKUP($D162,INDEX(データ蓄積!$A$16:$A$1015,MATCH($D162,データ蓄積!$A$16:$A$1015,0)):'データ蓄積'!$DB$1015,9,),0))</f>
        <v>0</v>
      </c>
      <c r="CK162" s="372">
        <f>IF($F162="申請キャンセル",0,IFERROR(VLOOKUP($D162,INDEX(データ蓄積!$A$16:$A$1015,MATCH($D162,データ蓄積!$A$16:$A$1015,0)):'データ蓄積'!$DB$1015,11,),0))</f>
        <v>0</v>
      </c>
      <c r="CL162" s="372">
        <f>IF($F162="申請キャンセル",0,IFERROR(VLOOKUP($D162,INDEX(データ蓄積!$A$16:$A$1015,MATCH($D162,データ蓄積!$A$16:$A$1015,0)):'データ蓄積'!$DB$1015,13,),0))</f>
        <v>0</v>
      </c>
      <c r="CM162" s="372">
        <f>IF($F162="申請キャンセル",0,IFERROR(VLOOKUP($D162,INDEX(データ蓄積!$A$16:$A$1015,MATCH($D162,データ蓄積!$A$16:$A$1015,0)):'データ蓄積'!$DB$1015,15,),0))</f>
        <v>0</v>
      </c>
      <c r="CN162" s="372">
        <f>IF($F162="申請キャンセル",0,IFERROR(VLOOKUP($D162,INDEX(データ蓄積!$A$16:$A$1015,MATCH($D162,データ蓄積!$A$16:$A$1015,0)):'データ蓄積'!$DB$1015,17,),0))</f>
        <v>0</v>
      </c>
      <c r="CO162" s="372">
        <f>IF($F162="申請キャンセル",0,IFERROR(VLOOKUP($D162,INDEX(データ蓄積!$A$16:$A$1015,MATCH($D162,データ蓄積!$A$16:$A$1015,0)):'データ蓄積'!$DB$1015,18,),0))</f>
        <v>0</v>
      </c>
      <c r="CP162" s="371">
        <f>IF($F162="申請キャンセル",0,IFERROR(VLOOKUP($D162,INDEX(データ蓄積!$A$16:$A$1015,MATCH($D162,データ蓄積!$A$16:$A$1015,0)):'データ蓄積'!$DB$1015,19,),0))</f>
        <v>0</v>
      </c>
      <c r="CQ162" s="372">
        <f>IF($F162="申請キャンセル",0,IFERROR(VLOOKUP($D162,INDEX(データ蓄積!$A$16:$A$1015,MATCH($D162,データ蓄積!$A$16:$A$1015,0)):'データ蓄積'!$DB$1015,24,),0))</f>
        <v>0</v>
      </c>
      <c r="CR162" s="99" t="str">
        <f>IF($F162="申請キャンセル",0,CONCATENATE(CS162,$CS$14,CT162,$CT$14,CU162,$CU$14))</f>
        <v>0年0月0日</v>
      </c>
      <c r="CS162" s="99">
        <f>IF($F162="申請キャンセル",0,IFERROR(VLOOKUP($D162,INDEX(データ蓄積!$A$16:$A$1015,MATCH($D162,データ蓄積!$A$16:$A$1015,0)):'データ蓄積'!$DB$1015,70,),0))</f>
        <v>0</v>
      </c>
      <c r="CT162" s="99">
        <f>IF($F162="申請キャンセル",0,IFERROR(VLOOKUP($D162,INDEX(データ蓄積!$A$16:$A$1015,MATCH($D162,データ蓄積!$A$16:$A$1015,0)):'データ蓄積'!$DB$1015,71,),0))</f>
        <v>0</v>
      </c>
      <c r="CU162" s="99">
        <f>IF($F162="申請キャンセル",0,IFERROR(VLOOKUP($D162,INDEX(データ蓄積!$A$16:$A$1015,MATCH($D162,データ蓄積!$A$16:$A$1015,0)):'データ蓄積'!$DB$1015,72,),0))</f>
        <v>0</v>
      </c>
      <c r="CV162" s="99" t="str">
        <f>IF($F162="申請キャンセル",0,CONCATENATE(CW162,$CW$14,CX162,$CX$14,CY162,$CY$14))</f>
        <v>0年0月0日</v>
      </c>
      <c r="CW162" s="99">
        <f>IF($F162="申請キャンセル",0,IFERROR(VLOOKUP($D162,INDEX(データ蓄積!$A$16:$A$1015,MATCH($D162,データ蓄積!$A$16:$A$1015,0)):'データ蓄積'!$DB$1015,73,),0))</f>
        <v>0</v>
      </c>
      <c r="CX162" s="99">
        <f>IF($F162="申請キャンセル",0,IFERROR(VLOOKUP($D162,INDEX(データ蓄積!$A$16:$A$1015,MATCH($D162,データ蓄積!$A$16:$A$1015,0)):'データ蓄積'!$DB$1015,74,),0))</f>
        <v>0</v>
      </c>
      <c r="CY162" s="99">
        <f>IF($F162="申請キャンセル",0,IFERROR(VLOOKUP($D162,INDEX(データ蓄積!$A$16:$A$1015,MATCH($D162,データ蓄積!$A$16:$A$1015,0)):'データ蓄積'!$DB$1015,75,),0))</f>
        <v>0</v>
      </c>
      <c r="CZ162" s="211">
        <f>IF($F162="申請キャンセル",0,IFERROR(VLOOKUP($D162,INDEX(データ蓄積!$A$16:$A$1015,MATCH($D162,データ蓄積!$A$16:$A$1015,0)):'データ蓄積'!$CF$1015,84,),0))</f>
        <v>0</v>
      </c>
      <c r="DA162" s="211">
        <f>IF($F162="申請キャンセル",0,IFERROR(VLOOKUP($D162,INDEX(データ蓄積!$A$16:$A$1015,MATCH($D162,データ蓄積!$A$16:$A$1015,0)):'データ蓄積'!$CG$1015,85,),0))</f>
        <v>0</v>
      </c>
      <c r="DB162" s="211">
        <f>IF($F162="申請キャンセル",0,IFERROR(VLOOKUP($D162,INDEX(データ蓄積!$A$16:$A$1015,MATCH($D162,データ蓄積!$A$16:$A$1015,0)):'データ蓄積'!$CH$1015,86,),0))</f>
        <v>0</v>
      </c>
      <c r="DC162" s="211"/>
      <c r="DD162" s="204">
        <f>IF($F162="申請キャンセル",0,IFERROR(VLOOKUP($D162,INDEX(データ蓄積!$A$16:$A$1015,MATCH($D162,データ蓄積!$A$16:$A$1015,0)):'データ蓄積'!$CN$1015,91,),0))</f>
        <v>0</v>
      </c>
      <c r="DE162" s="204">
        <f>IF($F162="申請キャンセル",0,IFERROR(VLOOKUP($D162,INDEX(データ蓄積!$A$16:$A$1015,MATCH($D162,データ蓄積!$A$16:$A$1015,0)):'データ蓄積'!$CN$1015,92,),0))</f>
        <v>0</v>
      </c>
    </row>
    <row r="163" spans="1:109" ht="18.75" customHeight="1" x14ac:dyDescent="0.15">
      <c r="A163" s="373">
        <f>IFERROR(VLOOKUP($D163,INDEX(データ蓄積!$A$16:$A$1015,MATCH($D163,データ蓄積!$A$16:$A$1015,0)+1):'データ蓄積'!$BI$1015,3,),0)</f>
        <v>0</v>
      </c>
      <c r="B163" s="374">
        <f>IFERROR(VLOOKUP($D163,INDEX(データ蓄積!$A$16:$A$1015,MATCH($D163,データ蓄積!$A$16:$A$1015,0)+1):'データ蓄積'!$BI$1015,4,),0)</f>
        <v>0</v>
      </c>
      <c r="C163" s="375">
        <f>IFERROR(VLOOKUP($D163,INDEX(データ蓄積!$A$16:$A$1015,MATCH($D163,データ蓄積!$A$16:$A$1015,0)+1):'データ蓄積'!$BI$1015,5,),0)</f>
        <v>0</v>
      </c>
      <c r="D163" s="373">
        <f t="shared" si="0"/>
        <v>74</v>
      </c>
      <c r="E163" s="347">
        <f>IFERROR(VLOOKUP($D163,INDEX(データ蓄積!$A$16:$A$1015,MATCH($D163,データ蓄積!$A$16:$A$1015,0)+1):'データ蓄積'!$BI$1015,2,),0)</f>
        <v>0</v>
      </c>
      <c r="F163" s="376">
        <f>IFERROR(VLOOKUP($D163,INDEX(データ蓄積!$A$16:$A$1015,MATCH($D163,データ蓄積!$A$16:$A$1015,0)+1):'データ蓄積'!$CD$1015,82,),0)</f>
        <v>0</v>
      </c>
      <c r="G163" s="377">
        <f>IF($F162="申請キャンセル",0,IFERROR(VLOOKUP($D163,INDEX(データ蓄積!$A$16:$A$1015,MATCH($D163,データ蓄積!$A$16:$A$1015,0)+1):'データ蓄積'!$BI$1015,8,),0))</f>
        <v>0</v>
      </c>
      <c r="H163" s="347">
        <f>IF($F162="申請キャンセル",0,IFERROR(VLOOKUP($D163,INDEX(データ蓄積!$A$16:$A$1015,MATCH($D163,データ蓄積!$A$16:$A$1015,0)+1):'データ蓄積'!$BI$1015,10,),0))</f>
        <v>0</v>
      </c>
      <c r="I163" s="378" t="str">
        <f>IF($F162="申請キャンセル","",LEFT(IFERROR(VLOOKUP($D163,INDEX(データ蓄積!$A$16:$A$1015,MATCH($D163,データ蓄積!$A$16:$A$1015,0)+1):'データ蓄積'!$CH$1015,84,),""),2))</f>
        <v/>
      </c>
      <c r="J163" s="347" t="str">
        <f>IF($F162="申請キャンセル","",LEFT(IFERROR(VLOOKUP($D163,INDEX(データ蓄積!$A$16:$A$1015,MATCH($D162,データ蓄積!$A$16:$A$1015,0)+1):'データ蓄積'!$CL$1015,86,),""),2))</f>
        <v/>
      </c>
      <c r="K163" s="379">
        <f>IF($F162="申請キャンセル",0,IFERROR(VLOOKUP($D163,INDEX(データ蓄積!$A$16:$A$1015,MATCH($D163,データ蓄積!$A$16:$A$1015,0)+1):'データ蓄積'!$CO$1015,90,),0))</f>
        <v>0</v>
      </c>
      <c r="L163" s="374">
        <f t="shared" ref="L163" si="792">IF(G163=0,0,IF($F163="申請キャンセル",0,IF(K163="","","〇")))</f>
        <v>0</v>
      </c>
      <c r="M163" s="380">
        <f>IF($F162="申請キャンセル",0,IFERROR(VLOOKUP($D163,INDEX(データ蓄積!$A$16:$A$1015,MATCH($D163,データ蓄積!$A$16:$A$1015,0)+1):'データ蓄積'!$BI$1015,14,),0))</f>
        <v>0</v>
      </c>
      <c r="N163" s="381">
        <f>IF($F162="申請キャンセル",0,IFERROR(VLOOKUP($D163,INDEX(データ蓄積!$A$16:$A$1015,MATCH($D163,データ蓄積!$A$16:$A$1015,0)+1):'データ蓄積'!$BI$1015,16,),0))</f>
        <v>0</v>
      </c>
      <c r="O163" s="382">
        <f>IF($F162="申請キャンセル",0,IFERROR(VLOOKUP($D163,INDEX(データ蓄積!$A$16:$A$1015,MATCH($D163,データ蓄積!$A$16:$A$1015,0)+1):'データ蓄積'!$BI$1015,20,),0))</f>
        <v>0</v>
      </c>
      <c r="P163" s="383">
        <f>IF($F162="申請キャンセル",0,IFERROR(VLOOKUP($D163,INDEX(データ蓄積!$A$16:$A$1015,MATCH($D163,データ蓄積!$A$16:$A$1015,0)+1):'データ蓄積'!$BI$1015,21,),0))</f>
        <v>0</v>
      </c>
      <c r="Q163" s="383">
        <f>IF($F162="申請キャンセル",0,IFERROR(VLOOKUP($D163,INDEX(データ蓄積!$A$16:$A$1015,MATCH($D163,データ蓄積!$A$16:$A$1015,0)+1):'データ蓄積'!$BI$1015,23,),0))</f>
        <v>0</v>
      </c>
      <c r="R163" s="384">
        <f>IF($F162="申請キャンセル",0,IFERROR(VLOOKUP($D163,INDEX(データ蓄積!$A$16:$A$1015,MATCH($D163,データ蓄積!$A$16:$A$1015,0)+1):'データ蓄積'!$CO$1015,92,),0))</f>
        <v>0</v>
      </c>
      <c r="S163" s="385">
        <f>IF($F162="申請キャンセル",0,IFERROR(VLOOKUP($D163,INDEX(データ蓄積!$A$16:$A$1015,MATCH($D163,データ蓄積!$A$16:$A$1015,0)+1):'データ蓄積'!$BI$1015,22,),0))</f>
        <v>0</v>
      </c>
      <c r="T163" s="386" t="str">
        <f>IF($F162="申請キャンセル",0,IF((AJ163+AP163)&gt;0,ROUNDDOWN((AJ163+AP163)/(AL163+AR163),4)*1000," "))</f>
        <v xml:space="preserve"> </v>
      </c>
      <c r="U163" s="387" t="str">
        <f>IF($F163="申請キャンセル",0,IFERROR(IF(AJ163+AP163=0,"",VLOOKUP(Q163,Sheet1!$B$4:$C$64,2,0)),0))</f>
        <v/>
      </c>
      <c r="V163" s="388">
        <f>IF($F162="申請キャンセル",0,IFERROR(VLOOKUP($D163,INDEX(データ蓄積!$A$16:$A$1015,MATCH($D163,データ蓄積!$A$16:$A$1015,0)+1):'データ蓄積'!$BI$1015,12,),0))</f>
        <v>0</v>
      </c>
      <c r="W163" s="389">
        <f>IF($F162="申請キャンセル",0,IFERROR(VLOOKUP($D163,INDEX(データ蓄積!$A$16:$A$1015,MATCH($D163,データ蓄積!$A$16:$A$1015,0)+1):'データ蓄積'!$BI$1015,25,),0))</f>
        <v>0</v>
      </c>
      <c r="X163" s="383">
        <f>IF($F162="申請キャンセル",0,IFERROR(VLOOKUP($D163,INDEX(データ蓄積!$A$16:$A$1015,MATCH($D163,データ蓄積!$A$16:$A$1015,0)+1):'データ蓄積'!$DB$1015,27,),0))</f>
        <v>0</v>
      </c>
      <c r="Y163" s="390">
        <f t="shared" si="686"/>
        <v>0</v>
      </c>
      <c r="Z163" s="383">
        <f>IF($F162="申請キャンセル",0,IFERROR(VLOOKUP($D163,INDEX(データ蓄積!$A$16:$A$1015,MATCH($D163,データ蓄積!$A$16:$A$1015,0)+1):'データ蓄積'!$DB$1015,26,),0))</f>
        <v>0</v>
      </c>
      <c r="AA163" s="383">
        <f>IF($F162="申請キャンセル",0,IFERROR(VLOOKUP($D163,INDEX(データ蓄積!$A$16:$A$1015,MATCH($D163,データ蓄積!$A$16:$A$1015,0)+1):'データ蓄積'!$DB$1015,28,),0))</f>
        <v>0</v>
      </c>
      <c r="AB163" s="385">
        <f t="shared" ref="AB163" si="793">IF($W163="初 年 度",TRUNC((+AA163-BP163)/2,0),0)</f>
        <v>0</v>
      </c>
      <c r="AC163" s="381"/>
      <c r="AD163" s="380">
        <f>IF($F162="申請キャンセル",0,IFERROR(VLOOKUP($D163,INDEX(データ蓄積!$A$16:$A$1015,MATCH($D163,データ蓄積!$A$16:$A$1015,0)+1):'データ蓄積'!$DB$1015,30,),0))</f>
        <v>0</v>
      </c>
      <c r="AE163" s="383">
        <f t="shared" si="687"/>
        <v>0</v>
      </c>
      <c r="AF163" s="383">
        <f>IF($F162="申請キャンセル",0,IFERROR(VLOOKUP($D163,INDEX(データ蓄積!$A$16:$A$1015,MATCH($D163,データ蓄積!$A$16:$A$1015,0)+1):'データ蓄積'!$DB$1015,29,),0))</f>
        <v>0</v>
      </c>
      <c r="AG163" s="383">
        <f>IF($F162="申請キャンセル",0,IFERROR(VLOOKUP($D163,INDEX(データ蓄積!$A$16:$A$1015,MATCH($D163,データ蓄積!$A$16:$A$1015,0)+1):'データ蓄積'!$DB$1015,31,),0))</f>
        <v>0</v>
      </c>
      <c r="AH163" s="383">
        <f t="shared" si="706"/>
        <v>0</v>
      </c>
      <c r="AI163" s="381"/>
      <c r="AJ163" s="385">
        <f t="shared" ref="AJ163" si="794">+X163+AD163</f>
        <v>0</v>
      </c>
      <c r="AK163" s="390">
        <f t="shared" si="742"/>
        <v>0</v>
      </c>
      <c r="AL163" s="383">
        <f t="shared" si="742"/>
        <v>0</v>
      </c>
      <c r="AM163" s="383">
        <f t="shared" si="742"/>
        <v>0</v>
      </c>
      <c r="AN163" s="385">
        <f t="shared" si="742"/>
        <v>0</v>
      </c>
      <c r="AO163" s="381"/>
      <c r="AP163" s="383">
        <f>IF($F162="申請キャンセル",0,IFERROR(VLOOKUP($D163,INDEX(データ蓄積!$A$16:$A$1015,MATCH($D163,データ蓄積!$A$16:$A$1015,0)+1):'データ蓄積'!$DB$1015,33,),0))</f>
        <v>0</v>
      </c>
      <c r="AQ163" s="390">
        <f t="shared" si="688"/>
        <v>0</v>
      </c>
      <c r="AR163" s="383">
        <f>IF($F162="申請キャンセル",0,IFERROR(VLOOKUP($D163,INDEX(データ蓄積!$A$16:$A$1015,MATCH($D163,データ蓄積!$A$16:$A$1015,0)+1):'データ蓄積'!$DB$1015,32,),0))</f>
        <v>0</v>
      </c>
      <c r="AS163" s="383">
        <f>IF($F162="申請キャンセル",0,IFERROR(VLOOKUP($D163,INDEX(データ蓄積!$A$16:$A$1015,MATCH($D163,データ蓄積!$A$16:$A$1015,0)+1):'データ蓄積'!$DB$1015,34,),0))</f>
        <v>0</v>
      </c>
      <c r="AT163" s="385">
        <f t="shared" si="707"/>
        <v>0</v>
      </c>
      <c r="AU163" s="381"/>
      <c r="AV163" s="383">
        <f>IF($F162="申請キャンセル",0,IFERROR(VLOOKUP($D163,INDEX(データ蓄積!$A$16:$A$1015,MATCH($D163,データ蓄積!$A$16:$A$1015,0)+1):'データ蓄積'!$DB$1015,36,),0))</f>
        <v>0</v>
      </c>
      <c r="AW163" s="390">
        <f t="shared" si="689"/>
        <v>0</v>
      </c>
      <c r="AX163" s="383">
        <f>IF($F162="申請キャンセル",0,IFERROR(VLOOKUP($D163,INDEX(データ蓄積!$A$16:$A$1015,MATCH($D163,データ蓄積!$A$16:$A$1015,0)+1):'データ蓄積'!$DB$1015,35,),0))</f>
        <v>0</v>
      </c>
      <c r="AY163" s="383">
        <f>IF($F162="申請キャンセル",0,IFERROR(VLOOKUP($D163,INDEX(データ蓄積!$A$16:$A$1015,MATCH($D163,データ蓄積!$A$16:$A$1015,0)+1):'データ蓄積'!$DB$1015,37,),0))</f>
        <v>0</v>
      </c>
      <c r="AZ163" s="385">
        <f t="shared" si="708"/>
        <v>0</v>
      </c>
      <c r="BA163" s="381"/>
      <c r="BB163" s="391">
        <f t="shared" ref="BB163" si="795">+AK163+AQ163+AW163</f>
        <v>0</v>
      </c>
      <c r="BC163" s="383">
        <f t="shared" si="763"/>
        <v>0</v>
      </c>
      <c r="BD163" s="383">
        <f t="shared" si="763"/>
        <v>0</v>
      </c>
      <c r="BE163" s="392">
        <f t="shared" si="763"/>
        <v>0</v>
      </c>
      <c r="BF163" s="369"/>
      <c r="BG163" s="380">
        <f>IF($F162="申請キャンセル",0,IF(H163="（○）",220,0))</f>
        <v>0</v>
      </c>
      <c r="BH163" s="385">
        <f>IF($F162="申請キャンセル",0,IF(H163="（○）",SUM(AK163+AQ163+AW163),0))</f>
        <v>0</v>
      </c>
      <c r="BI163" s="383">
        <f>IF($F162="申請キャンセル",0,IF(H163="（○）",SUM(AL163+AR163),0))</f>
        <v>0</v>
      </c>
      <c r="BJ163" s="383">
        <f t="shared" si="690"/>
        <v>0</v>
      </c>
      <c r="BK163" s="392">
        <f t="shared" ref="BK163" si="796">IF($W163="初 年 度",TRUNC((+BJ163-CB163),0),0)</f>
        <v>0</v>
      </c>
      <c r="BL163" s="46"/>
      <c r="BM163" s="380">
        <f t="shared" si="790"/>
        <v>0</v>
      </c>
      <c r="BN163" s="381">
        <f t="shared" si="790"/>
        <v>0</v>
      </c>
      <c r="BP163" s="127">
        <f t="shared" si="691"/>
        <v>0</v>
      </c>
      <c r="BQ163" s="128">
        <f t="shared" ref="BQ163" si="797">ROUNDUP(BP163/2,0)</f>
        <v>0</v>
      </c>
      <c r="BR163" s="45"/>
      <c r="BS163" s="127">
        <f t="shared" si="692"/>
        <v>0</v>
      </c>
      <c r="BT163" s="128">
        <f t="shared" ref="BT163" si="798">ROUNDUP(BS163/2,0)</f>
        <v>0</v>
      </c>
      <c r="BU163" s="45"/>
      <c r="BV163" s="127">
        <f t="shared" si="693"/>
        <v>0</v>
      </c>
      <c r="BW163" s="128">
        <f t="shared" si="709"/>
        <v>0</v>
      </c>
      <c r="BX163" s="45"/>
      <c r="BY163" s="127">
        <f t="shared" si="694"/>
        <v>0</v>
      </c>
      <c r="BZ163" s="128">
        <f t="shared" ref="BZ163" si="799">ROUNDUP(BY163/2,0)</f>
        <v>0</v>
      </c>
      <c r="CA163" s="45"/>
      <c r="CB163" s="127">
        <f t="shared" si="695"/>
        <v>0</v>
      </c>
      <c r="CC163" s="128">
        <f t="shared" ref="CC163" si="800">+CB163</f>
        <v>0</v>
      </c>
      <c r="CD163" s="45"/>
      <c r="CE163" s="370">
        <f>IF($F162="申請キャンセル",0,IFERROR(VLOOKUP($D163,INDEX(データ蓄積!$A$16:$A$1015,MATCH($D163,データ蓄積!$A$16:$A$1015,0)+1):'データ蓄積'!$DB$1015,83,),0))</f>
        <v>0</v>
      </c>
      <c r="CF163" s="371">
        <f>IF($F162="申請キャンセル",0,IFERROR(VLOOKUP($D163,INDEX(データ蓄積!$A$16:$A$1015,MATCH($D163,データ蓄積!$A$16:$A$1015,0)+1):'データ蓄積'!$DB$1015,6,),0))</f>
        <v>0</v>
      </c>
      <c r="CG163" s="214" t="str">
        <f t="shared" si="791"/>
        <v xml:space="preserve"> </v>
      </c>
      <c r="CH163" s="214" t="str">
        <f t="shared" si="791"/>
        <v/>
      </c>
      <c r="CI163" s="214" t="str">
        <f t="shared" ref="CI163" si="801">IF(CG163&gt;=CH163,"OK","下限本数を下回っています")</f>
        <v>OK</v>
      </c>
      <c r="CJ163" s="371">
        <f>IF($F162="申請キャンセル",0,IFERROR(VLOOKUP($D163,INDEX(データ蓄積!$A$16:$A$1015,MATCH($D163,データ蓄積!$A$16:$A$1015,0)+1):'データ蓄積'!$DB$1015,9,),0))</f>
        <v>0</v>
      </c>
      <c r="CK163" s="372">
        <f>IF($F162="申請キャンセル",0,IFERROR(VLOOKUP($D163,INDEX(データ蓄積!$A$16:$A$1015,MATCH($D163,データ蓄積!$A$16:$A$1015,0)+1):'データ蓄積'!$DB$1015,11,),0))</f>
        <v>0</v>
      </c>
      <c r="CL163" s="372">
        <f>IF($F162="申請キャンセル",0,IFERROR(VLOOKUP($D163,INDEX(データ蓄積!$A$16:$A$1015,MATCH($D163,データ蓄積!$A$16:$A$1015,0)+1):'データ蓄積'!$DB$1015,13,),0))</f>
        <v>0</v>
      </c>
      <c r="CM163" s="372">
        <f>IF($F162="申請キャンセル",0,IFERROR(VLOOKUP($D163,INDEX(データ蓄積!$A$16:$A$1015,MATCH($D163,データ蓄積!$A$16:$A$1015,0)+1):'データ蓄積'!$DB$1015,15,),0))</f>
        <v>0</v>
      </c>
      <c r="CN163" s="372">
        <f>IF($F162="申請キャンセル",0,IFERROR(VLOOKUP($D163,INDEX(データ蓄積!$A$16:$A$1015,MATCH($D163,データ蓄積!$A$16:$A$1015,0)+1):'データ蓄積'!$DB$1015,17,),0))</f>
        <v>0</v>
      </c>
      <c r="CO163" s="372">
        <f>IF($F162="申請キャンセル",0,IFERROR(VLOOKUP($D163,INDEX(データ蓄積!$A$16:$A$1015,MATCH($D163,データ蓄積!$A$16:$A$1015,0)+1):'データ蓄積'!$DB$1015,18,),0))</f>
        <v>0</v>
      </c>
      <c r="CP163" s="371">
        <f>IF($F162="申請キャンセル",0,IFERROR(VLOOKUP($D163,INDEX(データ蓄積!$A$16:$A$1015,MATCH($D163,データ蓄積!$A$16:$A$1015,0)+1):'データ蓄積'!$DB$1015,19,),0))</f>
        <v>0</v>
      </c>
      <c r="CQ163" s="372">
        <f>IF($F162="申請キャンセル",0,IFERROR(VLOOKUP($D163,INDEX(データ蓄積!$A$16:$A$1015,MATCH($D163,データ蓄積!$A$16:$A$1015,0)+1):'データ蓄積'!$DB$1015,24,),0))</f>
        <v>0</v>
      </c>
      <c r="CR163" s="99" t="str">
        <f>IF($F162="申請キャンセル",0,CONCATENATE(CS163,$CS$14,CT163,$CT$14,CU163,$CU$14))</f>
        <v>0年0月0日</v>
      </c>
      <c r="CS163" s="99">
        <f>IF($F162="申請キャンセル",0,IFERROR(VLOOKUP($D163,INDEX(データ蓄積!$A$16:$A$1015,MATCH($D163,データ蓄積!$A$16:$A$1015,0)+1):'データ蓄積'!$DB$1015,70,),0))</f>
        <v>0</v>
      </c>
      <c r="CT163" s="99">
        <f>IF($F162="申請キャンセル",0,IFERROR(VLOOKUP($D163,INDEX(データ蓄積!$A$16:$A$1015,MATCH($D163,データ蓄積!$A$16:$A$1015,0)+1):'データ蓄積'!$DB$1015,71,),0))</f>
        <v>0</v>
      </c>
      <c r="CU163" s="99">
        <f>IF($F162="申請キャンセル",0,IFERROR(VLOOKUP($D163,INDEX(データ蓄積!$A$16:$A$1015,MATCH($D163,データ蓄積!$A$16:$A$1015,0)+1):'データ蓄積'!$DB$1015,72,),0))</f>
        <v>0</v>
      </c>
      <c r="CV163" s="99" t="str">
        <f>IF($F162="申請キャンセル",0,CONCATENATE(CW163,$CW$14,CX163,$CX$14,CY163,$CY$14))</f>
        <v>0年0月0日</v>
      </c>
      <c r="CW163" s="99">
        <f>IF($F162="申請キャンセル",0,IFERROR(VLOOKUP($D163,INDEX(データ蓄積!$A$16:$A$1015,MATCH($D163,データ蓄積!$A$16:$A$1015,0)+1):'データ蓄積'!$DB$1015,73,),0))</f>
        <v>0</v>
      </c>
      <c r="CX163" s="99">
        <f>IF($F162="申請キャンセル",0,IFERROR(VLOOKUP($D163,INDEX(データ蓄積!$A$16:$A$1015,MATCH($D163,データ蓄積!$A$16:$A$1015,0)+1):'データ蓄積'!$DB$1015,74,),0))</f>
        <v>0</v>
      </c>
      <c r="CY163" s="99">
        <f>IF($F162="申請キャンセル",0,IFERROR(VLOOKUP($D163,INDEX(データ蓄積!$A$16:$A$1015,MATCH($D163,データ蓄積!$A$16:$A$1015,0)+1):'データ蓄積'!$DB$1015,75,),0))</f>
        <v>0</v>
      </c>
      <c r="CZ163" s="211">
        <f>IF($F162="申請キャンセル",0,IFERROR(VLOOKUP($D163,INDEX(データ蓄積!$A$16:$A$1015,MATCH($D163,データ蓄積!$A$16:$A$1015,0)+1):'データ蓄積'!$CF$1015,84,),0))</f>
        <v>0</v>
      </c>
      <c r="DA163" s="211">
        <f>IF($F162="申請キャンセル",0,IFERROR(VLOOKUP($D163,INDEX(データ蓄積!$A$16:$A$1015,MATCH($D163,データ蓄積!$A$16:$A$1015,0)+1):'データ蓄積'!$CG$1015,85,),0))</f>
        <v>0</v>
      </c>
      <c r="DB163" s="211">
        <f>IF($F162="申請キャンセル",0,IFERROR(VLOOKUP($D163,INDEX(データ蓄積!$A$16:$A$1015,MATCH($D163,データ蓄積!$A$16:$A$1015,0)+1):'データ蓄積'!$CH$1015,86,),0))</f>
        <v>0</v>
      </c>
      <c r="DC163" s="211"/>
      <c r="DD163" s="204">
        <f>IF($F162="申請キャンセル",0,IFERROR(VLOOKUP($D163,INDEX(データ蓄積!$A$16:$A$1015,MATCH($D163,データ蓄積!$A$16:$A$1015,0)+1):'データ蓄積'!$CN$1015,91,),0))</f>
        <v>0</v>
      </c>
      <c r="DE163" s="204">
        <f>IF($F162="申請キャンセル",0,IFERROR(VLOOKUP($D163,INDEX(データ蓄積!$A$16:$A$1015,MATCH($D163,データ蓄積!$A$16:$A$1015,0)+1):'データ蓄積'!$CN$1015,92,),0))</f>
        <v>0</v>
      </c>
    </row>
    <row r="164" spans="1:109" ht="18.75" customHeight="1" x14ac:dyDescent="0.15">
      <c r="A164" s="349">
        <f>IFERROR(VLOOKUP($D164,INDEX(データ蓄積!$A$16:$A$1015,MATCH($D164,データ蓄積!$A$16:$A$1015,0)):'データ蓄積'!$BI$1015,3,),0)</f>
        <v>0</v>
      </c>
      <c r="B164" s="350">
        <f>IFERROR(VLOOKUP($D164,INDEX(データ蓄積!$A$16:$A$1015,MATCH($D164,データ蓄積!$A$16:$A$1015,0)):'データ蓄積'!$BI$1015,4,),0)</f>
        <v>0</v>
      </c>
      <c r="C164" s="349">
        <f>IFERROR(VLOOKUP($D164,INDEX(データ蓄積!$A$16:$A$1015,MATCH($D164,データ蓄積!$A$16:$A$1015,0)):'データ蓄積'!$BI$1015,5,),0)</f>
        <v>0</v>
      </c>
      <c r="D164" s="349">
        <f t="shared" si="0"/>
        <v>75</v>
      </c>
      <c r="E164" s="351">
        <f>IFERROR(VLOOKUP($D164,INDEX(データ蓄積!$A$16:$A$1015,MATCH($D164,データ蓄積!$A$16:$A$1015,0)):'データ蓄積'!$BI$1015,2,),0)</f>
        <v>0</v>
      </c>
      <c r="F164" s="352">
        <f>IFERROR(VLOOKUP($D164,INDEX(データ蓄積!$A$16:$A$1015,MATCH($D164,データ蓄積!$A$16:$A$1015,0)):'データ蓄積'!$CD$1015,82,),0)</f>
        <v>0</v>
      </c>
      <c r="G164" s="353">
        <f>IF($F164="申請キャンセル",0,IFERROR(VLOOKUP($D164,INDEX(データ蓄積!$A$16:$A$1015,MATCH($D164,データ蓄積!$A$16:$A$1015,0)):'データ蓄積'!$BI$1015,8,),0))</f>
        <v>0</v>
      </c>
      <c r="H164" s="346">
        <f>IF($F164="申請キャンセル",0,IFERROR(VLOOKUP($D164,INDEX(データ蓄積!$A$16:$A$1015,MATCH($D164,データ蓄積!$A$16:$A$1015,0)):'データ蓄積'!$BI$1015,10,),0))</f>
        <v>0</v>
      </c>
      <c r="I164" s="354" t="str">
        <f>IF($F164="申請キャンセル","",LEFT(IFERROR(VLOOKUP($D164,INDEX(データ蓄積!$A$16:$A$1015,MATCH($D164,データ蓄積!$A$16:$A$1015,0)):'データ蓄積'!$CH$1015,84,),""),2))</f>
        <v/>
      </c>
      <c r="J164" s="346" t="str">
        <f>IF($F164="申請キャンセル","",LEFT(IFERROR(VLOOKUP($D164,INDEX(データ蓄積!$A$16:$A$1015,MATCH($D164,データ蓄積!$A$16:$A$1015,0)):'データ蓄積'!$CL$1015,86,),""),2))</f>
        <v/>
      </c>
      <c r="K164" s="355">
        <f>IF($F164="申請キャンセル",0,IFERROR(VLOOKUP($D164,INDEX(データ蓄積!$A$16:$A$1015,MATCH($D164,データ蓄積!$A$16:$A$1015,0)):'データ蓄積'!$CO$1015,90,),0))</f>
        <v>0</v>
      </c>
      <c r="L164" s="350">
        <f>IF(G164=0,0,IF($F164="申請キャンセル",0,IF(K164="","","〇")))</f>
        <v>0</v>
      </c>
      <c r="M164" s="356">
        <f>IF($F164="申請キャンセル",0,IFERROR(VLOOKUP($D164,INDEX(データ蓄積!$A$16:$A$1015,MATCH($D164,データ蓄積!$A$16:$A$1015,0)):'データ蓄積'!$BI$1015,14,),))</f>
        <v>0</v>
      </c>
      <c r="N164" s="357">
        <f>IF($F164="申請キャンセル",0,IFERROR(VLOOKUP($D164,INDEX(データ蓄積!$A$16:$A$1015,MATCH($D164,データ蓄積!$A$16:$A$1015,0)):'データ蓄積'!$BI$1015,16,),0))</f>
        <v>0</v>
      </c>
      <c r="O164" s="356">
        <f>IF($F164="申請キャンセル",0,IFERROR(VLOOKUP($D164,INDEX(データ蓄積!$A$16:$A$1015,MATCH($D164,データ蓄積!$A$16:$A$1015,0)):'データ蓄積'!$BI$1015,20,),0))</f>
        <v>0</v>
      </c>
      <c r="P164" s="358">
        <f>IF($F164="申請キャンセル",0,IFERROR(VLOOKUP($D164,INDEX(データ蓄積!$A$16:$A$1015,MATCH($D164,データ蓄積!$A$16:$A$1015,0)):'データ蓄積'!$BI$1015,21,),0))</f>
        <v>0</v>
      </c>
      <c r="Q164" s="359">
        <f>IF($F164="申請キャンセル",0,IFERROR(VLOOKUP($D164,INDEX(データ蓄積!$A$16:$A$1015,MATCH($D164,データ蓄積!$A$16:$A$1015,0)):'データ蓄積'!$BI$1015,23,),0))</f>
        <v>0</v>
      </c>
      <c r="R164" s="360">
        <f>IF($F164="申請キャンセル",0,IFERROR(VLOOKUP($D164,INDEX(データ蓄積!$A$16:$A$1015,MATCH($D164,データ蓄積!$A$16:$A$1015,0)):'データ蓄積'!$CO$1015,92,),0))</f>
        <v>0</v>
      </c>
      <c r="S164" s="361">
        <f>IF($F164="申請キャンセル",0,IFERROR(VLOOKUP($D164,INDEX(データ蓄積!$A$16:$A$1015,MATCH($D164,データ蓄積!$A$16:$A$1015,0)):'データ蓄積'!$BI$1015,22,),0))</f>
        <v>0</v>
      </c>
      <c r="T164" s="362" t="str">
        <f>IF($F164="申請キャンセル",0,IF((AJ164+AP164)&gt;0,ROUNDDOWN((AJ164+AP164)/(AL164+AR164),4)*1000," "))</f>
        <v xml:space="preserve"> </v>
      </c>
      <c r="U164" s="363" t="str">
        <f>IF($F164="申請キャンセル",0,IFERROR(IF(AJ164+AP164=0,"",VLOOKUP(Q164,Sheet1!$B$4:$C$64,2,0)),0))</f>
        <v/>
      </c>
      <c r="V164" s="364">
        <f>IF($F164="申請キャンセル",0,IFERROR(VLOOKUP($D164,INDEX(データ蓄積!$A$16:$A$1015,MATCH($D164,データ蓄積!$A$16:$A$1015,0)):'データ蓄積'!$BI$1015,12,),0))</f>
        <v>0</v>
      </c>
      <c r="W164" s="365">
        <f>IF($F164="申請キャンセル",0,IFERROR(VLOOKUP($D164,INDEX(データ蓄積!$A$16:$A$1015,MATCH($D164,データ蓄積!$A$16:$A$1015,0)):'データ蓄積'!$BI$1015,25,),0))</f>
        <v>0</v>
      </c>
      <c r="X164" s="356">
        <f>IF($F164="申請キャンセル",0,IFERROR(VLOOKUP($D164,INDEX(データ蓄積!$A$16:$A$1015,MATCH($D164,データ蓄積!$A$16:$A$1015,0)):'データ蓄積'!$DB$1015,27,),0))</f>
        <v>0</v>
      </c>
      <c r="Y164" s="366">
        <f t="shared" si="686"/>
        <v>0</v>
      </c>
      <c r="Z164" s="358">
        <f>IF($F164="申請キャンセル",0,IFERROR(VLOOKUP($D164,INDEX(データ蓄積!$A$16:$A$1015,MATCH($D164,データ蓄積!$A$16:$A$1015,0)):'データ蓄積'!$DB$1015,26,),0))</f>
        <v>0</v>
      </c>
      <c r="AA164" s="367">
        <f>IF($F164="申請キャンセル",0,IFERROR(VLOOKUP($D164,INDEX(データ蓄積!$A$16:$A$1015,MATCH($D164,データ蓄積!$A$16:$A$1015,0)):'データ蓄積'!$DB$1015,28,),0))</f>
        <v>0</v>
      </c>
      <c r="AB164" s="358">
        <f>IF($W164="初 年 度",TRUNC((+AA164-BP164)/2,0),0)</f>
        <v>0</v>
      </c>
      <c r="AC164" s="357"/>
      <c r="AD164" s="356">
        <f>IF($F164="申請キャンセル",0,IFERROR(VLOOKUP($D164,INDEX(データ蓄積!$A$16:$A$1015,MATCH($D164,データ蓄積!$A$16:$A$1015,0)):'データ蓄積'!$DB$1015,30,),0))</f>
        <v>0</v>
      </c>
      <c r="AE164" s="359">
        <f t="shared" si="687"/>
        <v>0</v>
      </c>
      <c r="AF164" s="359">
        <f>IF($F164="申請キャンセル",0,IFERROR(VLOOKUP($D164,INDEX(データ蓄積!$A$16:$A$1015,MATCH($D164,データ蓄積!$A$16:$A$1015,0)):'データ蓄積'!$DB$1015,29,),0))</f>
        <v>0</v>
      </c>
      <c r="AG164" s="359">
        <f>IF($F164="申請キャンセル",0,IFERROR(VLOOKUP($D164,INDEX(データ蓄積!$A$16:$A$1015,MATCH($D164,データ蓄積!$A$16:$A$1015,0)):'データ蓄積'!$DB$1015,31,),0))</f>
        <v>0</v>
      </c>
      <c r="AH164" s="359">
        <f t="shared" si="706"/>
        <v>0</v>
      </c>
      <c r="AI164" s="357"/>
      <c r="AJ164" s="358">
        <f>+X164+AD164</f>
        <v>0</v>
      </c>
      <c r="AK164" s="366">
        <f t="shared" si="742"/>
        <v>0</v>
      </c>
      <c r="AL164" s="358">
        <f t="shared" si="742"/>
        <v>0</v>
      </c>
      <c r="AM164" s="367">
        <f t="shared" si="742"/>
        <v>0</v>
      </c>
      <c r="AN164" s="358">
        <f t="shared" si="742"/>
        <v>0</v>
      </c>
      <c r="AO164" s="357"/>
      <c r="AP164" s="356">
        <f>IF($F164="申請キャンセル",0,IFERROR(VLOOKUP($D164,INDEX(データ蓄積!$A$16:$A$1015,MATCH($D164,データ蓄積!$A$16:$A$1015,0)):'データ蓄積'!$DB$1015,33,),0))</f>
        <v>0</v>
      </c>
      <c r="AQ164" s="366">
        <f t="shared" si="688"/>
        <v>0</v>
      </c>
      <c r="AR164" s="358">
        <f>IF($F164="申請キャンセル",0,IFERROR(VLOOKUP($D164,INDEX(データ蓄積!$A$16:$A$1015,MATCH($D164,データ蓄積!$A$16:$A$1015,0)):'データ蓄積'!$DB$1015,32,),0))</f>
        <v>0</v>
      </c>
      <c r="AS164" s="367">
        <f>IF($F164="申請キャンセル",0,IFERROR(VLOOKUP($D164,INDEX(データ蓄積!$A$16:$A$1015,MATCH($D164,データ蓄積!$A$16:$A$1015,0)):'データ蓄積'!$DB$1015,34,),0))</f>
        <v>0</v>
      </c>
      <c r="AT164" s="358">
        <f t="shared" si="707"/>
        <v>0</v>
      </c>
      <c r="AU164" s="357"/>
      <c r="AV164" s="356">
        <f>IF($F164="申請キャンセル",0,IFERROR(VLOOKUP($D164,INDEX(データ蓄積!$A$16:$A$1015,MATCH($D164,データ蓄積!$A$16:$A$1015,0)):'データ蓄積'!$DB$1015,36,),0))</f>
        <v>0</v>
      </c>
      <c r="AW164" s="366">
        <f t="shared" si="689"/>
        <v>0</v>
      </c>
      <c r="AX164" s="358">
        <f>IF($F164="申請キャンセル",0,IFERROR(VLOOKUP($D164,INDEX(データ蓄積!$A$16:$A$1015,MATCH($D164,データ蓄積!$A$16:$A$1015,0)):'データ蓄積'!$DB$1015,35,),0))</f>
        <v>0</v>
      </c>
      <c r="AY164" s="367">
        <f>IF($F164="申請キャンセル",0,IFERROR(VLOOKUP($D164,INDEX(データ蓄積!$A$16:$A$1015,MATCH($D164,データ蓄積!$A$16:$A$1015,0)):'データ蓄積'!$DB$1015,37,),0))</f>
        <v>0</v>
      </c>
      <c r="AZ164" s="358">
        <f t="shared" si="708"/>
        <v>0</v>
      </c>
      <c r="BA164" s="357"/>
      <c r="BB164" s="368">
        <f>+AK164+AQ164+AW164</f>
        <v>0</v>
      </c>
      <c r="BC164" s="358">
        <f t="shared" si="763"/>
        <v>0</v>
      </c>
      <c r="BD164" s="367">
        <f t="shared" si="763"/>
        <v>0</v>
      </c>
      <c r="BE164" s="361">
        <f t="shared" si="763"/>
        <v>0</v>
      </c>
      <c r="BF164" s="369"/>
      <c r="BG164" s="356">
        <f>IF($F164="申請キャンセル",0,IF(H164="（○）",220,0))</f>
        <v>0</v>
      </c>
      <c r="BH164" s="359">
        <f>IF($F164="申請キャンセル",0,IF(H164="（○）",SUM(AK164+AQ164+AW164),0))</f>
        <v>0</v>
      </c>
      <c r="BI164" s="359">
        <f>IF($F164="申請キャンセル",0,IF(H164="（○）",SUM(AL164+AR164),0))</f>
        <v>0</v>
      </c>
      <c r="BJ164" s="359">
        <f t="shared" si="690"/>
        <v>0</v>
      </c>
      <c r="BK164" s="361">
        <f>IF($W164="初 年 度",TRUNC((+BJ164-CB164),0),0)</f>
        <v>0</v>
      </c>
      <c r="BL164" s="46"/>
      <c r="BM164" s="356">
        <f t="shared" si="790"/>
        <v>0</v>
      </c>
      <c r="BN164" s="357">
        <f t="shared" si="790"/>
        <v>0</v>
      </c>
      <c r="BP164" s="125">
        <f t="shared" si="691"/>
        <v>0</v>
      </c>
      <c r="BQ164" s="126">
        <f>ROUNDUP(BP164/2,0)</f>
        <v>0</v>
      </c>
      <c r="BR164" s="44"/>
      <c r="BS164" s="125">
        <f t="shared" si="692"/>
        <v>0</v>
      </c>
      <c r="BT164" s="126">
        <f>ROUNDUP(BS164/2,0)</f>
        <v>0</v>
      </c>
      <c r="BU164" s="44"/>
      <c r="BV164" s="125">
        <f t="shared" si="693"/>
        <v>0</v>
      </c>
      <c r="BW164" s="126">
        <f t="shared" si="709"/>
        <v>0</v>
      </c>
      <c r="BX164" s="44"/>
      <c r="BY164" s="125">
        <f t="shared" si="694"/>
        <v>0</v>
      </c>
      <c r="BZ164" s="126">
        <f>ROUNDUP(BY164/2,0)</f>
        <v>0</v>
      </c>
      <c r="CA164" s="44"/>
      <c r="CB164" s="125">
        <f t="shared" si="695"/>
        <v>0</v>
      </c>
      <c r="CC164" s="126">
        <f>+CB164</f>
        <v>0</v>
      </c>
      <c r="CD164" s="44"/>
      <c r="CE164" s="370">
        <f>IF($F164="申請キャンセル",0,IF(CE165="","",CE165))</f>
        <v>0</v>
      </c>
      <c r="CF164" s="371">
        <f>IF($F164="申請キャンセル",0,IFERROR(VLOOKUP($D164,INDEX(データ蓄積!$A$16:$A$1015,MATCH($D164,データ蓄積!$A$16:$A$1015,0)):'データ蓄積'!$DB$1015,6,),0))</f>
        <v>0</v>
      </c>
      <c r="CG164" s="214" t="str">
        <f t="shared" si="791"/>
        <v xml:space="preserve"> </v>
      </c>
      <c r="CH164" s="214" t="str">
        <f t="shared" si="791"/>
        <v/>
      </c>
      <c r="CI164" s="214" t="str">
        <f>IF(CG164&gt;=CH164,"OK","下限本数を下回っています")</f>
        <v>OK</v>
      </c>
      <c r="CJ164" s="371">
        <f>IF($F164="申請キャンセル",0,IFERROR(VLOOKUP($D164,INDEX(データ蓄積!$A$16:$A$1015,MATCH($D164,データ蓄積!$A$16:$A$1015,0)):'データ蓄積'!$DB$1015,9,),0))</f>
        <v>0</v>
      </c>
      <c r="CK164" s="372">
        <f>IF($F164="申請キャンセル",0,IFERROR(VLOOKUP($D164,INDEX(データ蓄積!$A$16:$A$1015,MATCH($D164,データ蓄積!$A$16:$A$1015,0)):'データ蓄積'!$DB$1015,11,),0))</f>
        <v>0</v>
      </c>
      <c r="CL164" s="372">
        <f>IF($F164="申請キャンセル",0,IFERROR(VLOOKUP($D164,INDEX(データ蓄積!$A$16:$A$1015,MATCH($D164,データ蓄積!$A$16:$A$1015,0)):'データ蓄積'!$DB$1015,13,),0))</f>
        <v>0</v>
      </c>
      <c r="CM164" s="372">
        <f>IF($F164="申請キャンセル",0,IFERROR(VLOOKUP($D164,INDEX(データ蓄積!$A$16:$A$1015,MATCH($D164,データ蓄積!$A$16:$A$1015,0)):'データ蓄積'!$DB$1015,15,),0))</f>
        <v>0</v>
      </c>
      <c r="CN164" s="372">
        <f>IF($F164="申請キャンセル",0,IFERROR(VLOOKUP($D164,INDEX(データ蓄積!$A$16:$A$1015,MATCH($D164,データ蓄積!$A$16:$A$1015,0)):'データ蓄積'!$DB$1015,17,),0))</f>
        <v>0</v>
      </c>
      <c r="CO164" s="372">
        <f>IF($F164="申請キャンセル",0,IFERROR(VLOOKUP($D164,INDEX(データ蓄積!$A$16:$A$1015,MATCH($D164,データ蓄積!$A$16:$A$1015,0)):'データ蓄積'!$DB$1015,18,),0))</f>
        <v>0</v>
      </c>
      <c r="CP164" s="371">
        <f>IF($F164="申請キャンセル",0,IFERROR(VLOOKUP($D164,INDEX(データ蓄積!$A$16:$A$1015,MATCH($D164,データ蓄積!$A$16:$A$1015,0)):'データ蓄積'!$DB$1015,19,),0))</f>
        <v>0</v>
      </c>
      <c r="CQ164" s="372">
        <f>IF($F164="申請キャンセル",0,IFERROR(VLOOKUP($D164,INDEX(データ蓄積!$A$16:$A$1015,MATCH($D164,データ蓄積!$A$16:$A$1015,0)):'データ蓄積'!$DB$1015,24,),0))</f>
        <v>0</v>
      </c>
      <c r="CR164" s="99" t="str">
        <f>IF($F164="申請キャンセル",0,CONCATENATE(CS164,$CS$14,CT164,$CT$14,CU164,$CU$14))</f>
        <v>0年0月0日</v>
      </c>
      <c r="CS164" s="99">
        <f>IF($F164="申請キャンセル",0,IFERROR(VLOOKUP($D164,INDEX(データ蓄積!$A$16:$A$1015,MATCH($D164,データ蓄積!$A$16:$A$1015,0)):'データ蓄積'!$DB$1015,70,),0))</f>
        <v>0</v>
      </c>
      <c r="CT164" s="99">
        <f>IF($F164="申請キャンセル",0,IFERROR(VLOOKUP($D164,INDEX(データ蓄積!$A$16:$A$1015,MATCH($D164,データ蓄積!$A$16:$A$1015,0)):'データ蓄積'!$DB$1015,71,),0))</f>
        <v>0</v>
      </c>
      <c r="CU164" s="99">
        <f>IF($F164="申請キャンセル",0,IFERROR(VLOOKUP($D164,INDEX(データ蓄積!$A$16:$A$1015,MATCH($D164,データ蓄積!$A$16:$A$1015,0)):'データ蓄積'!$DB$1015,72,),0))</f>
        <v>0</v>
      </c>
      <c r="CV164" s="99" t="str">
        <f>IF($F164="申請キャンセル",0,CONCATENATE(CW164,$CW$14,CX164,$CX$14,CY164,$CY$14))</f>
        <v>0年0月0日</v>
      </c>
      <c r="CW164" s="99">
        <f>IF($F164="申請キャンセル",0,IFERROR(VLOOKUP($D164,INDEX(データ蓄積!$A$16:$A$1015,MATCH($D164,データ蓄積!$A$16:$A$1015,0)):'データ蓄積'!$DB$1015,73,),0))</f>
        <v>0</v>
      </c>
      <c r="CX164" s="99">
        <f>IF($F164="申請キャンセル",0,IFERROR(VLOOKUP($D164,INDEX(データ蓄積!$A$16:$A$1015,MATCH($D164,データ蓄積!$A$16:$A$1015,0)):'データ蓄積'!$DB$1015,74,),0))</f>
        <v>0</v>
      </c>
      <c r="CY164" s="99">
        <f>IF($F164="申請キャンセル",0,IFERROR(VLOOKUP($D164,INDEX(データ蓄積!$A$16:$A$1015,MATCH($D164,データ蓄積!$A$16:$A$1015,0)):'データ蓄積'!$DB$1015,75,),0))</f>
        <v>0</v>
      </c>
      <c r="CZ164" s="211">
        <f>IF($F164="申請キャンセル",0,IFERROR(VLOOKUP($D164,INDEX(データ蓄積!$A$16:$A$1015,MATCH($D164,データ蓄積!$A$16:$A$1015,0)):'データ蓄積'!$CF$1015,84,),0))</f>
        <v>0</v>
      </c>
      <c r="DA164" s="211">
        <f>IF($F164="申請キャンセル",0,IFERROR(VLOOKUP($D164,INDEX(データ蓄積!$A$16:$A$1015,MATCH($D164,データ蓄積!$A$16:$A$1015,0)):'データ蓄積'!$CG$1015,85,),0))</f>
        <v>0</v>
      </c>
      <c r="DB164" s="211">
        <f>IF($F164="申請キャンセル",0,IFERROR(VLOOKUP($D164,INDEX(データ蓄積!$A$16:$A$1015,MATCH($D164,データ蓄積!$A$16:$A$1015,0)):'データ蓄積'!$CH$1015,86,),0))</f>
        <v>0</v>
      </c>
      <c r="DC164" s="211"/>
      <c r="DD164" s="204">
        <f>IF($F164="申請キャンセル",0,IFERROR(VLOOKUP($D164,INDEX(データ蓄積!$A$16:$A$1015,MATCH($D164,データ蓄積!$A$16:$A$1015,0)):'データ蓄積'!$CN$1015,91,),0))</f>
        <v>0</v>
      </c>
      <c r="DE164" s="204">
        <f>IF($F164="申請キャンセル",0,IFERROR(VLOOKUP($D164,INDEX(データ蓄積!$A$16:$A$1015,MATCH($D164,データ蓄積!$A$16:$A$1015,0)):'データ蓄積'!$CN$1015,92,),0))</f>
        <v>0</v>
      </c>
    </row>
    <row r="165" spans="1:109" ht="18.75" customHeight="1" x14ac:dyDescent="0.15">
      <c r="A165" s="373">
        <f>IFERROR(VLOOKUP($D165,INDEX(データ蓄積!$A$16:$A$1015,MATCH($D165,データ蓄積!$A$16:$A$1015,0)+1):'データ蓄積'!$BI$1015,3,),0)</f>
        <v>0</v>
      </c>
      <c r="B165" s="374">
        <f>IFERROR(VLOOKUP($D165,INDEX(データ蓄積!$A$16:$A$1015,MATCH($D165,データ蓄積!$A$16:$A$1015,0)+1):'データ蓄積'!$BI$1015,4,),0)</f>
        <v>0</v>
      </c>
      <c r="C165" s="375">
        <f>IFERROR(VLOOKUP($D165,INDEX(データ蓄積!$A$16:$A$1015,MATCH($D165,データ蓄積!$A$16:$A$1015,0)+1):'データ蓄積'!$BI$1015,5,),0)</f>
        <v>0</v>
      </c>
      <c r="D165" s="373">
        <f t="shared" si="0"/>
        <v>75</v>
      </c>
      <c r="E165" s="347">
        <f>IFERROR(VLOOKUP($D165,INDEX(データ蓄積!$A$16:$A$1015,MATCH($D165,データ蓄積!$A$16:$A$1015,0)+1):'データ蓄積'!$BI$1015,2,),0)</f>
        <v>0</v>
      </c>
      <c r="F165" s="376">
        <f>IFERROR(VLOOKUP($D165,INDEX(データ蓄積!$A$16:$A$1015,MATCH($D165,データ蓄積!$A$16:$A$1015,0)+1):'データ蓄積'!$CD$1015,82,),0)</f>
        <v>0</v>
      </c>
      <c r="G165" s="377">
        <f>IF($F164="申請キャンセル",0,IFERROR(VLOOKUP($D165,INDEX(データ蓄積!$A$16:$A$1015,MATCH($D165,データ蓄積!$A$16:$A$1015,0)+1):'データ蓄積'!$BI$1015,8,),0))</f>
        <v>0</v>
      </c>
      <c r="H165" s="347">
        <f>IF($F164="申請キャンセル",0,IFERROR(VLOOKUP($D165,INDEX(データ蓄積!$A$16:$A$1015,MATCH($D165,データ蓄積!$A$16:$A$1015,0)+1):'データ蓄積'!$BI$1015,10,),0))</f>
        <v>0</v>
      </c>
      <c r="I165" s="378" t="str">
        <f>IF($F164="申請キャンセル","",LEFT(IFERROR(VLOOKUP($D165,INDEX(データ蓄積!$A$16:$A$1015,MATCH($D165,データ蓄積!$A$16:$A$1015,0)+1):'データ蓄積'!$CH$1015,84,),""),2))</f>
        <v/>
      </c>
      <c r="J165" s="347" t="str">
        <f>IF($F164="申請キャンセル","",LEFT(IFERROR(VLOOKUP($D165,INDEX(データ蓄積!$A$16:$A$1015,MATCH($D164,データ蓄積!$A$16:$A$1015,0)+1):'データ蓄積'!$CL$1015,86,),""),2))</f>
        <v/>
      </c>
      <c r="K165" s="379">
        <f>IF($F164="申請キャンセル",0,IFERROR(VLOOKUP($D165,INDEX(データ蓄積!$A$16:$A$1015,MATCH($D165,データ蓄積!$A$16:$A$1015,0)+1):'データ蓄積'!$CO$1015,90,),0))</f>
        <v>0</v>
      </c>
      <c r="L165" s="374">
        <f t="shared" ref="L165" si="802">IF(G165=0,0,IF($F165="申請キャンセル",0,IF(K165="","","〇")))</f>
        <v>0</v>
      </c>
      <c r="M165" s="380">
        <f>IF($F164="申請キャンセル",0,IFERROR(VLOOKUP($D165,INDEX(データ蓄積!$A$16:$A$1015,MATCH($D165,データ蓄積!$A$16:$A$1015,0)+1):'データ蓄積'!$BI$1015,14,),0))</f>
        <v>0</v>
      </c>
      <c r="N165" s="381">
        <f>IF($F164="申請キャンセル",0,IFERROR(VLOOKUP($D165,INDEX(データ蓄積!$A$16:$A$1015,MATCH($D165,データ蓄積!$A$16:$A$1015,0)+1):'データ蓄積'!$BI$1015,16,),0))</f>
        <v>0</v>
      </c>
      <c r="O165" s="382">
        <f>IF($F164="申請キャンセル",0,IFERROR(VLOOKUP($D165,INDEX(データ蓄積!$A$16:$A$1015,MATCH($D165,データ蓄積!$A$16:$A$1015,0)+1):'データ蓄積'!$BI$1015,20,),0))</f>
        <v>0</v>
      </c>
      <c r="P165" s="383">
        <f>IF($F164="申請キャンセル",0,IFERROR(VLOOKUP($D165,INDEX(データ蓄積!$A$16:$A$1015,MATCH($D165,データ蓄積!$A$16:$A$1015,0)+1):'データ蓄積'!$BI$1015,21,),0))</f>
        <v>0</v>
      </c>
      <c r="Q165" s="383">
        <f>IF($F164="申請キャンセル",0,IFERROR(VLOOKUP($D165,INDEX(データ蓄積!$A$16:$A$1015,MATCH($D165,データ蓄積!$A$16:$A$1015,0)+1):'データ蓄積'!$BI$1015,23,),0))</f>
        <v>0</v>
      </c>
      <c r="R165" s="384">
        <f>IF($F164="申請キャンセル",0,IFERROR(VLOOKUP($D165,INDEX(データ蓄積!$A$16:$A$1015,MATCH($D165,データ蓄積!$A$16:$A$1015,0)+1):'データ蓄積'!$CO$1015,92,),0))</f>
        <v>0</v>
      </c>
      <c r="S165" s="385">
        <f>IF($F164="申請キャンセル",0,IFERROR(VLOOKUP($D165,INDEX(データ蓄積!$A$16:$A$1015,MATCH($D165,データ蓄積!$A$16:$A$1015,0)+1):'データ蓄積'!$BI$1015,22,),0))</f>
        <v>0</v>
      </c>
      <c r="T165" s="386" t="str">
        <f>IF($F164="申請キャンセル",0,IF((AJ165+AP165)&gt;0,ROUNDDOWN((AJ165+AP165)/(AL165+AR165),4)*1000," "))</f>
        <v xml:space="preserve"> </v>
      </c>
      <c r="U165" s="387" t="str">
        <f>IF($F165="申請キャンセル",0,IFERROR(IF(AJ165+AP165=0,"",VLOOKUP(Q165,Sheet1!$B$4:$C$64,2,0)),0))</f>
        <v/>
      </c>
      <c r="V165" s="388">
        <f>IF($F164="申請キャンセル",0,IFERROR(VLOOKUP($D165,INDEX(データ蓄積!$A$16:$A$1015,MATCH($D165,データ蓄積!$A$16:$A$1015,0)+1):'データ蓄積'!$BI$1015,12,),0))</f>
        <v>0</v>
      </c>
      <c r="W165" s="389">
        <f>IF($F164="申請キャンセル",0,IFERROR(VLOOKUP($D165,INDEX(データ蓄積!$A$16:$A$1015,MATCH($D165,データ蓄積!$A$16:$A$1015,0)+1):'データ蓄積'!$BI$1015,25,),0))</f>
        <v>0</v>
      </c>
      <c r="X165" s="383">
        <f>IF($F164="申請キャンセル",0,IFERROR(VLOOKUP($D165,INDEX(データ蓄積!$A$16:$A$1015,MATCH($D165,データ蓄積!$A$16:$A$1015,0)+1):'データ蓄積'!$DB$1015,27,),0))</f>
        <v>0</v>
      </c>
      <c r="Y165" s="390">
        <f t="shared" si="686"/>
        <v>0</v>
      </c>
      <c r="Z165" s="383">
        <f>IF($F164="申請キャンセル",0,IFERROR(VLOOKUP($D165,INDEX(データ蓄積!$A$16:$A$1015,MATCH($D165,データ蓄積!$A$16:$A$1015,0)+1):'データ蓄積'!$DB$1015,26,),0))</f>
        <v>0</v>
      </c>
      <c r="AA165" s="383">
        <f>IF($F164="申請キャンセル",0,IFERROR(VLOOKUP($D165,INDEX(データ蓄積!$A$16:$A$1015,MATCH($D165,データ蓄積!$A$16:$A$1015,0)+1):'データ蓄積'!$DB$1015,28,),0))</f>
        <v>0</v>
      </c>
      <c r="AB165" s="385">
        <f t="shared" ref="AB165" si="803">IF($W165="初 年 度",TRUNC((+AA165-BP165)/2,0),0)</f>
        <v>0</v>
      </c>
      <c r="AC165" s="381"/>
      <c r="AD165" s="380">
        <f>IF($F164="申請キャンセル",0,IFERROR(VLOOKUP($D165,INDEX(データ蓄積!$A$16:$A$1015,MATCH($D165,データ蓄積!$A$16:$A$1015,0)+1):'データ蓄積'!$DB$1015,30,),0))</f>
        <v>0</v>
      </c>
      <c r="AE165" s="383">
        <f t="shared" si="687"/>
        <v>0</v>
      </c>
      <c r="AF165" s="383">
        <f>IF($F164="申請キャンセル",0,IFERROR(VLOOKUP($D165,INDEX(データ蓄積!$A$16:$A$1015,MATCH($D165,データ蓄積!$A$16:$A$1015,0)+1):'データ蓄積'!$DB$1015,29,),0))</f>
        <v>0</v>
      </c>
      <c r="AG165" s="383">
        <f>IF($F164="申請キャンセル",0,IFERROR(VLOOKUP($D165,INDEX(データ蓄積!$A$16:$A$1015,MATCH($D165,データ蓄積!$A$16:$A$1015,0)+1):'データ蓄積'!$DB$1015,31,),0))</f>
        <v>0</v>
      </c>
      <c r="AH165" s="383">
        <f t="shared" si="706"/>
        <v>0</v>
      </c>
      <c r="AI165" s="381"/>
      <c r="AJ165" s="385">
        <f t="shared" ref="AJ165" si="804">+X165+AD165</f>
        <v>0</v>
      </c>
      <c r="AK165" s="390">
        <f t="shared" si="742"/>
        <v>0</v>
      </c>
      <c r="AL165" s="383">
        <f t="shared" si="742"/>
        <v>0</v>
      </c>
      <c r="AM165" s="383">
        <f t="shared" si="742"/>
        <v>0</v>
      </c>
      <c r="AN165" s="385">
        <f t="shared" si="742"/>
        <v>0</v>
      </c>
      <c r="AO165" s="381"/>
      <c r="AP165" s="383">
        <f>IF($F164="申請キャンセル",0,IFERROR(VLOOKUP($D165,INDEX(データ蓄積!$A$16:$A$1015,MATCH($D165,データ蓄積!$A$16:$A$1015,0)+1):'データ蓄積'!$DB$1015,33,),0))</f>
        <v>0</v>
      </c>
      <c r="AQ165" s="390">
        <f t="shared" si="688"/>
        <v>0</v>
      </c>
      <c r="AR165" s="383">
        <f>IF($F164="申請キャンセル",0,IFERROR(VLOOKUP($D165,INDEX(データ蓄積!$A$16:$A$1015,MATCH($D165,データ蓄積!$A$16:$A$1015,0)+1):'データ蓄積'!$DB$1015,32,),0))</f>
        <v>0</v>
      </c>
      <c r="AS165" s="383">
        <f>IF($F164="申請キャンセル",0,IFERROR(VLOOKUP($D165,INDEX(データ蓄積!$A$16:$A$1015,MATCH($D165,データ蓄積!$A$16:$A$1015,0)+1):'データ蓄積'!$DB$1015,34,),0))</f>
        <v>0</v>
      </c>
      <c r="AT165" s="385">
        <f t="shared" si="707"/>
        <v>0</v>
      </c>
      <c r="AU165" s="381"/>
      <c r="AV165" s="383">
        <f>IF($F164="申請キャンセル",0,IFERROR(VLOOKUP($D165,INDEX(データ蓄積!$A$16:$A$1015,MATCH($D165,データ蓄積!$A$16:$A$1015,0)+1):'データ蓄積'!$DB$1015,36,),0))</f>
        <v>0</v>
      </c>
      <c r="AW165" s="390">
        <f t="shared" si="689"/>
        <v>0</v>
      </c>
      <c r="AX165" s="383">
        <f>IF($F164="申請キャンセル",0,IFERROR(VLOOKUP($D165,INDEX(データ蓄積!$A$16:$A$1015,MATCH($D165,データ蓄積!$A$16:$A$1015,0)+1):'データ蓄積'!$DB$1015,35,),0))</f>
        <v>0</v>
      </c>
      <c r="AY165" s="383">
        <f>IF($F164="申請キャンセル",0,IFERROR(VLOOKUP($D165,INDEX(データ蓄積!$A$16:$A$1015,MATCH($D165,データ蓄積!$A$16:$A$1015,0)+1):'データ蓄積'!$DB$1015,37,),0))</f>
        <v>0</v>
      </c>
      <c r="AZ165" s="385">
        <f t="shared" si="708"/>
        <v>0</v>
      </c>
      <c r="BA165" s="381"/>
      <c r="BB165" s="391">
        <f t="shared" ref="BB165" si="805">+AK165+AQ165+AW165</f>
        <v>0</v>
      </c>
      <c r="BC165" s="383">
        <f t="shared" si="763"/>
        <v>0</v>
      </c>
      <c r="BD165" s="383">
        <f t="shared" si="763"/>
        <v>0</v>
      </c>
      <c r="BE165" s="392">
        <f t="shared" si="763"/>
        <v>0</v>
      </c>
      <c r="BF165" s="369"/>
      <c r="BG165" s="380">
        <f>IF($F164="申請キャンセル",0,IF(H165="（○）",220,0))</f>
        <v>0</v>
      </c>
      <c r="BH165" s="385">
        <f>IF($F164="申請キャンセル",0,IF(H165="（○）",SUM(AK165+AQ165+AW165),0))</f>
        <v>0</v>
      </c>
      <c r="BI165" s="383">
        <f>IF($F164="申請キャンセル",0,IF(H165="（○）",SUM(AL165+AR165),0))</f>
        <v>0</v>
      </c>
      <c r="BJ165" s="383">
        <f t="shared" si="690"/>
        <v>0</v>
      </c>
      <c r="BK165" s="392">
        <f t="shared" ref="BK165" si="806">IF($W165="初 年 度",TRUNC((+BJ165-CB165),0),0)</f>
        <v>0</v>
      </c>
      <c r="BL165" s="46"/>
      <c r="BM165" s="380">
        <f t="shared" si="790"/>
        <v>0</v>
      </c>
      <c r="BN165" s="381">
        <f t="shared" si="790"/>
        <v>0</v>
      </c>
      <c r="BP165" s="127">
        <f t="shared" si="691"/>
        <v>0</v>
      </c>
      <c r="BQ165" s="128">
        <f t="shared" ref="BQ165" si="807">ROUNDUP(BP165/2,0)</f>
        <v>0</v>
      </c>
      <c r="BR165" s="45"/>
      <c r="BS165" s="127">
        <f t="shared" si="692"/>
        <v>0</v>
      </c>
      <c r="BT165" s="128">
        <f t="shared" ref="BT165" si="808">ROUNDUP(BS165/2,0)</f>
        <v>0</v>
      </c>
      <c r="BU165" s="45"/>
      <c r="BV165" s="127">
        <f t="shared" si="693"/>
        <v>0</v>
      </c>
      <c r="BW165" s="128">
        <f t="shared" si="709"/>
        <v>0</v>
      </c>
      <c r="BX165" s="45"/>
      <c r="BY165" s="127">
        <f t="shared" si="694"/>
        <v>0</v>
      </c>
      <c r="BZ165" s="128">
        <f t="shared" ref="BZ165" si="809">ROUNDUP(BY165/2,0)</f>
        <v>0</v>
      </c>
      <c r="CA165" s="45"/>
      <c r="CB165" s="127">
        <f t="shared" si="695"/>
        <v>0</v>
      </c>
      <c r="CC165" s="128">
        <f t="shared" ref="CC165" si="810">+CB165</f>
        <v>0</v>
      </c>
      <c r="CD165" s="45"/>
      <c r="CE165" s="370">
        <f>IF($F164="申請キャンセル",0,IFERROR(VLOOKUP($D165,INDEX(データ蓄積!$A$16:$A$1015,MATCH($D165,データ蓄積!$A$16:$A$1015,0)+1):'データ蓄積'!$DB$1015,83,),0))</f>
        <v>0</v>
      </c>
      <c r="CF165" s="371">
        <f>IF($F164="申請キャンセル",0,IFERROR(VLOOKUP($D165,INDEX(データ蓄積!$A$16:$A$1015,MATCH($D165,データ蓄積!$A$16:$A$1015,0)+1):'データ蓄積'!$DB$1015,6,),0))</f>
        <v>0</v>
      </c>
      <c r="CG165" s="214" t="str">
        <f t="shared" si="791"/>
        <v xml:space="preserve"> </v>
      </c>
      <c r="CH165" s="214" t="str">
        <f t="shared" si="791"/>
        <v/>
      </c>
      <c r="CI165" s="214" t="str">
        <f t="shared" ref="CI165" si="811">IF(CG165&gt;=CH165,"OK","下限本数を下回っています")</f>
        <v>OK</v>
      </c>
      <c r="CJ165" s="371">
        <f>IF($F164="申請キャンセル",0,IFERROR(VLOOKUP($D165,INDEX(データ蓄積!$A$16:$A$1015,MATCH($D165,データ蓄積!$A$16:$A$1015,0)+1):'データ蓄積'!$DB$1015,9,),0))</f>
        <v>0</v>
      </c>
      <c r="CK165" s="372">
        <f>IF($F164="申請キャンセル",0,IFERROR(VLOOKUP($D165,INDEX(データ蓄積!$A$16:$A$1015,MATCH($D165,データ蓄積!$A$16:$A$1015,0)+1):'データ蓄積'!$DB$1015,11,),0))</f>
        <v>0</v>
      </c>
      <c r="CL165" s="372">
        <f>IF($F164="申請キャンセル",0,IFERROR(VLOOKUP($D165,INDEX(データ蓄積!$A$16:$A$1015,MATCH($D165,データ蓄積!$A$16:$A$1015,0)+1):'データ蓄積'!$DB$1015,13,),0))</f>
        <v>0</v>
      </c>
      <c r="CM165" s="372">
        <f>IF($F164="申請キャンセル",0,IFERROR(VLOOKUP($D165,INDEX(データ蓄積!$A$16:$A$1015,MATCH($D165,データ蓄積!$A$16:$A$1015,0)+1):'データ蓄積'!$DB$1015,15,),0))</f>
        <v>0</v>
      </c>
      <c r="CN165" s="372">
        <f>IF($F164="申請キャンセル",0,IFERROR(VLOOKUP($D165,INDEX(データ蓄積!$A$16:$A$1015,MATCH($D165,データ蓄積!$A$16:$A$1015,0)+1):'データ蓄積'!$DB$1015,17,),0))</f>
        <v>0</v>
      </c>
      <c r="CO165" s="372">
        <f>IF($F164="申請キャンセル",0,IFERROR(VLOOKUP($D165,INDEX(データ蓄積!$A$16:$A$1015,MATCH($D165,データ蓄積!$A$16:$A$1015,0)+1):'データ蓄積'!$DB$1015,18,),0))</f>
        <v>0</v>
      </c>
      <c r="CP165" s="371">
        <f>IF($F164="申請キャンセル",0,IFERROR(VLOOKUP($D165,INDEX(データ蓄積!$A$16:$A$1015,MATCH($D165,データ蓄積!$A$16:$A$1015,0)+1):'データ蓄積'!$DB$1015,19,),0))</f>
        <v>0</v>
      </c>
      <c r="CQ165" s="372">
        <f>IF($F164="申請キャンセル",0,IFERROR(VLOOKUP($D165,INDEX(データ蓄積!$A$16:$A$1015,MATCH($D165,データ蓄積!$A$16:$A$1015,0)+1):'データ蓄積'!$DB$1015,24,),0))</f>
        <v>0</v>
      </c>
      <c r="CR165" s="99" t="str">
        <f>IF($F164="申請キャンセル",0,CONCATENATE(CS165,$CS$14,CT165,$CT$14,CU165,$CU$14))</f>
        <v>0年0月0日</v>
      </c>
      <c r="CS165" s="99">
        <f>IF($F164="申請キャンセル",0,IFERROR(VLOOKUP($D165,INDEX(データ蓄積!$A$16:$A$1015,MATCH($D165,データ蓄積!$A$16:$A$1015,0)+1):'データ蓄積'!$DB$1015,70,),0))</f>
        <v>0</v>
      </c>
      <c r="CT165" s="99">
        <f>IF($F164="申請キャンセル",0,IFERROR(VLOOKUP($D165,INDEX(データ蓄積!$A$16:$A$1015,MATCH($D165,データ蓄積!$A$16:$A$1015,0)+1):'データ蓄積'!$DB$1015,71,),0))</f>
        <v>0</v>
      </c>
      <c r="CU165" s="99">
        <f>IF($F164="申請キャンセル",0,IFERROR(VLOOKUP($D165,INDEX(データ蓄積!$A$16:$A$1015,MATCH($D165,データ蓄積!$A$16:$A$1015,0)+1):'データ蓄積'!$DB$1015,72,),0))</f>
        <v>0</v>
      </c>
      <c r="CV165" s="99" t="str">
        <f>IF($F164="申請キャンセル",0,CONCATENATE(CW165,$CW$14,CX165,$CX$14,CY165,$CY$14))</f>
        <v>0年0月0日</v>
      </c>
      <c r="CW165" s="99">
        <f>IF($F164="申請キャンセル",0,IFERROR(VLOOKUP($D165,INDEX(データ蓄積!$A$16:$A$1015,MATCH($D165,データ蓄積!$A$16:$A$1015,0)+1):'データ蓄積'!$DB$1015,73,),0))</f>
        <v>0</v>
      </c>
      <c r="CX165" s="99">
        <f>IF($F164="申請キャンセル",0,IFERROR(VLOOKUP($D165,INDEX(データ蓄積!$A$16:$A$1015,MATCH($D165,データ蓄積!$A$16:$A$1015,0)+1):'データ蓄積'!$DB$1015,74,),0))</f>
        <v>0</v>
      </c>
      <c r="CY165" s="99">
        <f>IF($F164="申請キャンセル",0,IFERROR(VLOOKUP($D165,INDEX(データ蓄積!$A$16:$A$1015,MATCH($D165,データ蓄積!$A$16:$A$1015,0)+1):'データ蓄積'!$DB$1015,75,),0))</f>
        <v>0</v>
      </c>
      <c r="CZ165" s="211">
        <f>IF($F164="申請キャンセル",0,IFERROR(VLOOKUP($D165,INDEX(データ蓄積!$A$16:$A$1015,MATCH($D165,データ蓄積!$A$16:$A$1015,0)+1):'データ蓄積'!$CF$1015,84,),0))</f>
        <v>0</v>
      </c>
      <c r="DA165" s="211">
        <f>IF($F164="申請キャンセル",0,IFERROR(VLOOKUP($D165,INDEX(データ蓄積!$A$16:$A$1015,MATCH($D165,データ蓄積!$A$16:$A$1015,0)+1):'データ蓄積'!$CG$1015,85,),0))</f>
        <v>0</v>
      </c>
      <c r="DB165" s="211">
        <f>IF($F164="申請キャンセル",0,IFERROR(VLOOKUP($D165,INDEX(データ蓄積!$A$16:$A$1015,MATCH($D165,データ蓄積!$A$16:$A$1015,0)+1):'データ蓄積'!$CH$1015,86,),0))</f>
        <v>0</v>
      </c>
      <c r="DC165" s="211"/>
      <c r="DD165" s="204">
        <f>IF($F164="申請キャンセル",0,IFERROR(VLOOKUP($D165,INDEX(データ蓄積!$A$16:$A$1015,MATCH($D165,データ蓄積!$A$16:$A$1015,0)+1):'データ蓄積'!$CN$1015,91,),0))</f>
        <v>0</v>
      </c>
      <c r="DE165" s="204">
        <f>IF($F164="申請キャンセル",0,IFERROR(VLOOKUP($D165,INDEX(データ蓄積!$A$16:$A$1015,MATCH($D165,データ蓄積!$A$16:$A$1015,0)+1):'データ蓄積'!$CN$1015,92,),0))</f>
        <v>0</v>
      </c>
    </row>
    <row r="166" spans="1:109" ht="18.75" customHeight="1" x14ac:dyDescent="0.15">
      <c r="A166" s="349">
        <f>IFERROR(VLOOKUP($D166,INDEX(データ蓄積!$A$16:$A$1015,MATCH($D166,データ蓄積!$A$16:$A$1015,0)):'データ蓄積'!$BI$1015,3,),0)</f>
        <v>0</v>
      </c>
      <c r="B166" s="350">
        <f>IFERROR(VLOOKUP($D166,INDEX(データ蓄積!$A$16:$A$1015,MATCH($D166,データ蓄積!$A$16:$A$1015,0)):'データ蓄積'!$BI$1015,4,),0)</f>
        <v>0</v>
      </c>
      <c r="C166" s="349">
        <f>IFERROR(VLOOKUP($D166,INDEX(データ蓄積!$A$16:$A$1015,MATCH($D166,データ蓄積!$A$16:$A$1015,0)):'データ蓄積'!$BI$1015,5,),0)</f>
        <v>0</v>
      </c>
      <c r="D166" s="349">
        <f t="shared" si="0"/>
        <v>76</v>
      </c>
      <c r="E166" s="351">
        <f>IFERROR(VLOOKUP($D166,INDEX(データ蓄積!$A$16:$A$1015,MATCH($D166,データ蓄積!$A$16:$A$1015,0)):'データ蓄積'!$BI$1015,2,),0)</f>
        <v>0</v>
      </c>
      <c r="F166" s="352">
        <f>IFERROR(VLOOKUP($D166,INDEX(データ蓄積!$A$16:$A$1015,MATCH($D166,データ蓄積!$A$16:$A$1015,0)):'データ蓄積'!$CD$1015,82,),0)</f>
        <v>0</v>
      </c>
      <c r="G166" s="353">
        <f>IF($F166="申請キャンセル",0,IFERROR(VLOOKUP($D166,INDEX(データ蓄積!$A$16:$A$1015,MATCH($D166,データ蓄積!$A$16:$A$1015,0)):'データ蓄積'!$BI$1015,8,),0))</f>
        <v>0</v>
      </c>
      <c r="H166" s="346">
        <f>IF($F166="申請キャンセル",0,IFERROR(VLOOKUP($D166,INDEX(データ蓄積!$A$16:$A$1015,MATCH($D166,データ蓄積!$A$16:$A$1015,0)):'データ蓄積'!$BI$1015,10,),0))</f>
        <v>0</v>
      </c>
      <c r="I166" s="354" t="str">
        <f>IF($F166="申請キャンセル","",LEFT(IFERROR(VLOOKUP($D166,INDEX(データ蓄積!$A$16:$A$1015,MATCH($D166,データ蓄積!$A$16:$A$1015,0)):'データ蓄積'!$CH$1015,84,),""),2))</f>
        <v/>
      </c>
      <c r="J166" s="346" t="str">
        <f>IF($F166="申請キャンセル","",LEFT(IFERROR(VLOOKUP($D166,INDEX(データ蓄積!$A$16:$A$1015,MATCH($D166,データ蓄積!$A$16:$A$1015,0)):'データ蓄積'!$CL$1015,86,),""),2))</f>
        <v/>
      </c>
      <c r="K166" s="355">
        <f>IF($F166="申請キャンセル",0,IFERROR(VLOOKUP($D166,INDEX(データ蓄積!$A$16:$A$1015,MATCH($D166,データ蓄積!$A$16:$A$1015,0)):'データ蓄積'!$CO$1015,90,),0))</f>
        <v>0</v>
      </c>
      <c r="L166" s="350">
        <f>IF(G166=0,0,IF($F166="申請キャンセル",0,IF(K166="","","〇")))</f>
        <v>0</v>
      </c>
      <c r="M166" s="356">
        <f>IF($F166="申請キャンセル",0,IFERROR(VLOOKUP($D166,INDEX(データ蓄積!$A$16:$A$1015,MATCH($D166,データ蓄積!$A$16:$A$1015,0)):'データ蓄積'!$BI$1015,14,),))</f>
        <v>0</v>
      </c>
      <c r="N166" s="357">
        <f>IF($F166="申請キャンセル",0,IFERROR(VLOOKUP($D166,INDEX(データ蓄積!$A$16:$A$1015,MATCH($D166,データ蓄積!$A$16:$A$1015,0)):'データ蓄積'!$BI$1015,16,),0))</f>
        <v>0</v>
      </c>
      <c r="O166" s="356">
        <f>IF($F166="申請キャンセル",0,IFERROR(VLOOKUP($D166,INDEX(データ蓄積!$A$16:$A$1015,MATCH($D166,データ蓄積!$A$16:$A$1015,0)):'データ蓄積'!$BI$1015,20,),0))</f>
        <v>0</v>
      </c>
      <c r="P166" s="358">
        <f>IF($F166="申請キャンセル",0,IFERROR(VLOOKUP($D166,INDEX(データ蓄積!$A$16:$A$1015,MATCH($D166,データ蓄積!$A$16:$A$1015,0)):'データ蓄積'!$BI$1015,21,),0))</f>
        <v>0</v>
      </c>
      <c r="Q166" s="359">
        <f>IF($F166="申請キャンセル",0,IFERROR(VLOOKUP($D166,INDEX(データ蓄積!$A$16:$A$1015,MATCH($D166,データ蓄積!$A$16:$A$1015,0)):'データ蓄積'!$BI$1015,23,),0))</f>
        <v>0</v>
      </c>
      <c r="R166" s="360">
        <f>IF($F166="申請キャンセル",0,IFERROR(VLOOKUP($D166,INDEX(データ蓄積!$A$16:$A$1015,MATCH($D166,データ蓄積!$A$16:$A$1015,0)):'データ蓄積'!$CO$1015,92,),0))</f>
        <v>0</v>
      </c>
      <c r="S166" s="361">
        <f>IF($F166="申請キャンセル",0,IFERROR(VLOOKUP($D166,INDEX(データ蓄積!$A$16:$A$1015,MATCH($D166,データ蓄積!$A$16:$A$1015,0)):'データ蓄積'!$BI$1015,22,),0))</f>
        <v>0</v>
      </c>
      <c r="T166" s="362" t="str">
        <f>IF($F166="申請キャンセル",0,IF((AJ166+AP166)&gt;0,ROUNDDOWN((AJ166+AP166)/(AL166+AR166),4)*1000," "))</f>
        <v xml:space="preserve"> </v>
      </c>
      <c r="U166" s="363" t="str">
        <f>IF($F166="申請キャンセル",0,IFERROR(IF(AJ166+AP166=0,"",VLOOKUP(Q166,Sheet1!$B$4:$C$64,2,0)),0))</f>
        <v/>
      </c>
      <c r="V166" s="364">
        <f>IF($F166="申請キャンセル",0,IFERROR(VLOOKUP($D166,INDEX(データ蓄積!$A$16:$A$1015,MATCH($D166,データ蓄積!$A$16:$A$1015,0)):'データ蓄積'!$BI$1015,12,),0))</f>
        <v>0</v>
      </c>
      <c r="W166" s="365">
        <f>IF($F166="申請キャンセル",0,IFERROR(VLOOKUP($D166,INDEX(データ蓄積!$A$16:$A$1015,MATCH($D166,データ蓄積!$A$16:$A$1015,0)):'データ蓄積'!$BI$1015,25,),0))</f>
        <v>0</v>
      </c>
      <c r="X166" s="356">
        <f>IF($F166="申請キャンセル",0,IFERROR(VLOOKUP($D166,INDEX(データ蓄積!$A$16:$A$1015,MATCH($D166,データ蓄積!$A$16:$A$1015,0)):'データ蓄積'!$DB$1015,27,),0))</f>
        <v>0</v>
      </c>
      <c r="Y166" s="366">
        <f t="shared" si="686"/>
        <v>0</v>
      </c>
      <c r="Z166" s="358">
        <f>IF($F166="申請キャンセル",0,IFERROR(VLOOKUP($D166,INDEX(データ蓄積!$A$16:$A$1015,MATCH($D166,データ蓄積!$A$16:$A$1015,0)):'データ蓄積'!$DB$1015,26,),0))</f>
        <v>0</v>
      </c>
      <c r="AA166" s="367">
        <f>IF($F166="申請キャンセル",0,IFERROR(VLOOKUP($D166,INDEX(データ蓄積!$A$16:$A$1015,MATCH($D166,データ蓄積!$A$16:$A$1015,0)):'データ蓄積'!$DB$1015,28,),0))</f>
        <v>0</v>
      </c>
      <c r="AB166" s="358">
        <f>IF($W166="初 年 度",TRUNC((+AA166-BP166)/2,0),0)</f>
        <v>0</v>
      </c>
      <c r="AC166" s="357"/>
      <c r="AD166" s="356">
        <f>IF($F166="申請キャンセル",0,IFERROR(VLOOKUP($D166,INDEX(データ蓄積!$A$16:$A$1015,MATCH($D166,データ蓄積!$A$16:$A$1015,0)):'データ蓄積'!$DB$1015,30,),0))</f>
        <v>0</v>
      </c>
      <c r="AE166" s="359">
        <f t="shared" si="687"/>
        <v>0</v>
      </c>
      <c r="AF166" s="359">
        <f>IF($F166="申請キャンセル",0,IFERROR(VLOOKUP($D166,INDEX(データ蓄積!$A$16:$A$1015,MATCH($D166,データ蓄積!$A$16:$A$1015,0)):'データ蓄積'!$DB$1015,29,),0))</f>
        <v>0</v>
      </c>
      <c r="AG166" s="359">
        <f>IF($F166="申請キャンセル",0,IFERROR(VLOOKUP($D166,INDEX(データ蓄積!$A$16:$A$1015,MATCH($D166,データ蓄積!$A$16:$A$1015,0)):'データ蓄積'!$DB$1015,31,),0))</f>
        <v>0</v>
      </c>
      <c r="AH166" s="359">
        <f t="shared" si="706"/>
        <v>0</v>
      </c>
      <c r="AI166" s="357"/>
      <c r="AJ166" s="358">
        <f>+X166+AD166</f>
        <v>0</v>
      </c>
      <c r="AK166" s="366">
        <f t="shared" si="742"/>
        <v>0</v>
      </c>
      <c r="AL166" s="358">
        <f t="shared" si="742"/>
        <v>0</v>
      </c>
      <c r="AM166" s="367">
        <f t="shared" si="742"/>
        <v>0</v>
      </c>
      <c r="AN166" s="358">
        <f t="shared" si="742"/>
        <v>0</v>
      </c>
      <c r="AO166" s="357"/>
      <c r="AP166" s="356">
        <f>IF($F166="申請キャンセル",0,IFERROR(VLOOKUP($D166,INDEX(データ蓄積!$A$16:$A$1015,MATCH($D166,データ蓄積!$A$16:$A$1015,0)):'データ蓄積'!$DB$1015,33,),0))</f>
        <v>0</v>
      </c>
      <c r="AQ166" s="366">
        <f t="shared" si="688"/>
        <v>0</v>
      </c>
      <c r="AR166" s="358">
        <f>IF($F166="申請キャンセル",0,IFERROR(VLOOKUP($D166,INDEX(データ蓄積!$A$16:$A$1015,MATCH($D166,データ蓄積!$A$16:$A$1015,0)):'データ蓄積'!$DB$1015,32,),0))</f>
        <v>0</v>
      </c>
      <c r="AS166" s="367">
        <f>IF($F166="申請キャンセル",0,IFERROR(VLOOKUP($D166,INDEX(データ蓄積!$A$16:$A$1015,MATCH($D166,データ蓄積!$A$16:$A$1015,0)):'データ蓄積'!$DB$1015,34,),0))</f>
        <v>0</v>
      </c>
      <c r="AT166" s="358">
        <f t="shared" si="707"/>
        <v>0</v>
      </c>
      <c r="AU166" s="357"/>
      <c r="AV166" s="356">
        <f>IF($F166="申請キャンセル",0,IFERROR(VLOOKUP($D166,INDEX(データ蓄積!$A$16:$A$1015,MATCH($D166,データ蓄積!$A$16:$A$1015,0)):'データ蓄積'!$DB$1015,36,),0))</f>
        <v>0</v>
      </c>
      <c r="AW166" s="366">
        <f t="shared" si="689"/>
        <v>0</v>
      </c>
      <c r="AX166" s="358">
        <f>IF($F166="申請キャンセル",0,IFERROR(VLOOKUP($D166,INDEX(データ蓄積!$A$16:$A$1015,MATCH($D166,データ蓄積!$A$16:$A$1015,0)):'データ蓄積'!$DB$1015,35,),0))</f>
        <v>0</v>
      </c>
      <c r="AY166" s="367">
        <f>IF($F166="申請キャンセル",0,IFERROR(VLOOKUP($D166,INDEX(データ蓄積!$A$16:$A$1015,MATCH($D166,データ蓄積!$A$16:$A$1015,0)):'データ蓄積'!$DB$1015,37,),0))</f>
        <v>0</v>
      </c>
      <c r="AZ166" s="358">
        <f t="shared" si="708"/>
        <v>0</v>
      </c>
      <c r="BA166" s="357"/>
      <c r="BB166" s="368">
        <f>+AK166+AQ166+AW166</f>
        <v>0</v>
      </c>
      <c r="BC166" s="358">
        <f t="shared" si="763"/>
        <v>0</v>
      </c>
      <c r="BD166" s="367">
        <f t="shared" si="763"/>
        <v>0</v>
      </c>
      <c r="BE166" s="361">
        <f t="shared" si="763"/>
        <v>0</v>
      </c>
      <c r="BF166" s="369"/>
      <c r="BG166" s="356">
        <f>IF($F166="申請キャンセル",0,IF(H166="（○）",220,0))</f>
        <v>0</v>
      </c>
      <c r="BH166" s="359">
        <f>IF($F166="申請キャンセル",0,IF(H166="（○）",SUM(AK166+AQ166+AW166),0))</f>
        <v>0</v>
      </c>
      <c r="BI166" s="359">
        <f>IF($F166="申請キャンセル",0,IF(H166="（○）",SUM(AL166+AR166),0))</f>
        <v>0</v>
      </c>
      <c r="BJ166" s="359">
        <f t="shared" si="690"/>
        <v>0</v>
      </c>
      <c r="BK166" s="361">
        <f>IF($W166="初 年 度",TRUNC((+BJ166-CB166),0),0)</f>
        <v>0</v>
      </c>
      <c r="BL166" s="46"/>
      <c r="BM166" s="356">
        <f t="shared" si="790"/>
        <v>0</v>
      </c>
      <c r="BN166" s="357">
        <f t="shared" si="790"/>
        <v>0</v>
      </c>
      <c r="BP166" s="125">
        <f t="shared" si="691"/>
        <v>0</v>
      </c>
      <c r="BQ166" s="126">
        <f>ROUNDUP(BP166/2,0)</f>
        <v>0</v>
      </c>
      <c r="BR166" s="44"/>
      <c r="BS166" s="125">
        <f t="shared" si="692"/>
        <v>0</v>
      </c>
      <c r="BT166" s="126">
        <f>ROUNDUP(BS166/2,0)</f>
        <v>0</v>
      </c>
      <c r="BU166" s="44"/>
      <c r="BV166" s="125">
        <f t="shared" si="693"/>
        <v>0</v>
      </c>
      <c r="BW166" s="126">
        <f t="shared" si="709"/>
        <v>0</v>
      </c>
      <c r="BX166" s="44"/>
      <c r="BY166" s="125">
        <f t="shared" si="694"/>
        <v>0</v>
      </c>
      <c r="BZ166" s="126">
        <f>ROUNDUP(BY166/2,0)</f>
        <v>0</v>
      </c>
      <c r="CA166" s="44"/>
      <c r="CB166" s="125">
        <f t="shared" si="695"/>
        <v>0</v>
      </c>
      <c r="CC166" s="126">
        <f>+CB166</f>
        <v>0</v>
      </c>
      <c r="CD166" s="44"/>
      <c r="CE166" s="370">
        <f>IF($F166="申請キャンセル",0,IF(CE167="","",CE167))</f>
        <v>0</v>
      </c>
      <c r="CF166" s="371">
        <f>IF($F166="申請キャンセル",0,IFERROR(VLOOKUP($D166,INDEX(データ蓄積!$A$16:$A$1015,MATCH($D166,データ蓄積!$A$16:$A$1015,0)):'データ蓄積'!$DB$1015,6,),0))</f>
        <v>0</v>
      </c>
      <c r="CG166" s="214" t="str">
        <f t="shared" si="791"/>
        <v xml:space="preserve"> </v>
      </c>
      <c r="CH166" s="214" t="str">
        <f t="shared" si="791"/>
        <v/>
      </c>
      <c r="CI166" s="214" t="str">
        <f>IF(CG166&gt;=CH166,"OK","下限本数を下回っています")</f>
        <v>OK</v>
      </c>
      <c r="CJ166" s="371">
        <f>IF($F166="申請キャンセル",0,IFERROR(VLOOKUP($D166,INDEX(データ蓄積!$A$16:$A$1015,MATCH($D166,データ蓄積!$A$16:$A$1015,0)):'データ蓄積'!$DB$1015,9,),0))</f>
        <v>0</v>
      </c>
      <c r="CK166" s="372">
        <f>IF($F166="申請キャンセル",0,IFERROR(VLOOKUP($D166,INDEX(データ蓄積!$A$16:$A$1015,MATCH($D166,データ蓄積!$A$16:$A$1015,0)):'データ蓄積'!$DB$1015,11,),0))</f>
        <v>0</v>
      </c>
      <c r="CL166" s="372">
        <f>IF($F166="申請キャンセル",0,IFERROR(VLOOKUP($D166,INDEX(データ蓄積!$A$16:$A$1015,MATCH($D166,データ蓄積!$A$16:$A$1015,0)):'データ蓄積'!$DB$1015,13,),0))</f>
        <v>0</v>
      </c>
      <c r="CM166" s="372">
        <f>IF($F166="申請キャンセル",0,IFERROR(VLOOKUP($D166,INDEX(データ蓄積!$A$16:$A$1015,MATCH($D166,データ蓄積!$A$16:$A$1015,0)):'データ蓄積'!$DB$1015,15,),0))</f>
        <v>0</v>
      </c>
      <c r="CN166" s="372">
        <f>IF($F166="申請キャンセル",0,IFERROR(VLOOKUP($D166,INDEX(データ蓄積!$A$16:$A$1015,MATCH($D166,データ蓄積!$A$16:$A$1015,0)):'データ蓄積'!$DB$1015,17,),0))</f>
        <v>0</v>
      </c>
      <c r="CO166" s="372">
        <f>IF($F166="申請キャンセル",0,IFERROR(VLOOKUP($D166,INDEX(データ蓄積!$A$16:$A$1015,MATCH($D166,データ蓄積!$A$16:$A$1015,0)):'データ蓄積'!$DB$1015,18,),0))</f>
        <v>0</v>
      </c>
      <c r="CP166" s="371">
        <f>IF($F166="申請キャンセル",0,IFERROR(VLOOKUP($D166,INDEX(データ蓄積!$A$16:$A$1015,MATCH($D166,データ蓄積!$A$16:$A$1015,0)):'データ蓄積'!$DB$1015,19,),0))</f>
        <v>0</v>
      </c>
      <c r="CQ166" s="372">
        <f>IF($F166="申請キャンセル",0,IFERROR(VLOOKUP($D166,INDEX(データ蓄積!$A$16:$A$1015,MATCH($D166,データ蓄積!$A$16:$A$1015,0)):'データ蓄積'!$DB$1015,24,),0))</f>
        <v>0</v>
      </c>
      <c r="CR166" s="99" t="str">
        <f>IF($F166="申請キャンセル",0,CONCATENATE(CS166,$CS$14,CT166,$CT$14,CU166,$CU$14))</f>
        <v>0年0月0日</v>
      </c>
      <c r="CS166" s="99">
        <f>IF($F166="申請キャンセル",0,IFERROR(VLOOKUP($D166,INDEX(データ蓄積!$A$16:$A$1015,MATCH($D166,データ蓄積!$A$16:$A$1015,0)):'データ蓄積'!$DB$1015,70,),0))</f>
        <v>0</v>
      </c>
      <c r="CT166" s="99">
        <f>IF($F166="申請キャンセル",0,IFERROR(VLOOKUP($D166,INDEX(データ蓄積!$A$16:$A$1015,MATCH($D166,データ蓄積!$A$16:$A$1015,0)):'データ蓄積'!$DB$1015,71,),0))</f>
        <v>0</v>
      </c>
      <c r="CU166" s="99">
        <f>IF($F166="申請キャンセル",0,IFERROR(VLOOKUP($D166,INDEX(データ蓄積!$A$16:$A$1015,MATCH($D166,データ蓄積!$A$16:$A$1015,0)):'データ蓄積'!$DB$1015,72,),0))</f>
        <v>0</v>
      </c>
      <c r="CV166" s="99" t="str">
        <f>IF($F166="申請キャンセル",0,CONCATENATE(CW166,$CW$14,CX166,$CX$14,CY166,$CY$14))</f>
        <v>0年0月0日</v>
      </c>
      <c r="CW166" s="99">
        <f>IF($F166="申請キャンセル",0,IFERROR(VLOOKUP($D166,INDEX(データ蓄積!$A$16:$A$1015,MATCH($D166,データ蓄積!$A$16:$A$1015,0)):'データ蓄積'!$DB$1015,73,),0))</f>
        <v>0</v>
      </c>
      <c r="CX166" s="99">
        <f>IF($F166="申請キャンセル",0,IFERROR(VLOOKUP($D166,INDEX(データ蓄積!$A$16:$A$1015,MATCH($D166,データ蓄積!$A$16:$A$1015,0)):'データ蓄積'!$DB$1015,74,),0))</f>
        <v>0</v>
      </c>
      <c r="CY166" s="99">
        <f>IF($F166="申請キャンセル",0,IFERROR(VLOOKUP($D166,INDEX(データ蓄積!$A$16:$A$1015,MATCH($D166,データ蓄積!$A$16:$A$1015,0)):'データ蓄積'!$DB$1015,75,),0))</f>
        <v>0</v>
      </c>
      <c r="CZ166" s="211">
        <f>IF($F166="申請キャンセル",0,IFERROR(VLOOKUP($D166,INDEX(データ蓄積!$A$16:$A$1015,MATCH($D166,データ蓄積!$A$16:$A$1015,0)):'データ蓄積'!$CF$1015,84,),0))</f>
        <v>0</v>
      </c>
      <c r="DA166" s="211">
        <f>IF($F166="申請キャンセル",0,IFERROR(VLOOKUP($D166,INDEX(データ蓄積!$A$16:$A$1015,MATCH($D166,データ蓄積!$A$16:$A$1015,0)):'データ蓄積'!$CG$1015,85,),0))</f>
        <v>0</v>
      </c>
      <c r="DB166" s="211">
        <f>IF($F166="申請キャンセル",0,IFERROR(VLOOKUP($D166,INDEX(データ蓄積!$A$16:$A$1015,MATCH($D166,データ蓄積!$A$16:$A$1015,0)):'データ蓄積'!$CH$1015,86,),0))</f>
        <v>0</v>
      </c>
      <c r="DC166" s="211"/>
      <c r="DD166" s="204">
        <f>IF($F166="申請キャンセル",0,IFERROR(VLOOKUP($D166,INDEX(データ蓄積!$A$16:$A$1015,MATCH($D166,データ蓄積!$A$16:$A$1015,0)):'データ蓄積'!$CN$1015,91,),0))</f>
        <v>0</v>
      </c>
      <c r="DE166" s="204">
        <f>IF($F166="申請キャンセル",0,IFERROR(VLOOKUP($D166,INDEX(データ蓄積!$A$16:$A$1015,MATCH($D166,データ蓄積!$A$16:$A$1015,0)):'データ蓄積'!$CN$1015,92,),0))</f>
        <v>0</v>
      </c>
    </row>
    <row r="167" spans="1:109" ht="18.75" customHeight="1" x14ac:dyDescent="0.15">
      <c r="A167" s="373">
        <f>IFERROR(VLOOKUP($D167,INDEX(データ蓄積!$A$16:$A$1015,MATCH($D167,データ蓄積!$A$16:$A$1015,0)+1):'データ蓄積'!$BI$1015,3,),0)</f>
        <v>0</v>
      </c>
      <c r="B167" s="374">
        <f>IFERROR(VLOOKUP($D167,INDEX(データ蓄積!$A$16:$A$1015,MATCH($D167,データ蓄積!$A$16:$A$1015,0)+1):'データ蓄積'!$BI$1015,4,),0)</f>
        <v>0</v>
      </c>
      <c r="C167" s="375">
        <f>IFERROR(VLOOKUP($D167,INDEX(データ蓄積!$A$16:$A$1015,MATCH($D167,データ蓄積!$A$16:$A$1015,0)+1):'データ蓄積'!$BI$1015,5,),0)</f>
        <v>0</v>
      </c>
      <c r="D167" s="373">
        <f t="shared" si="0"/>
        <v>76</v>
      </c>
      <c r="E167" s="347">
        <f>IFERROR(VLOOKUP($D167,INDEX(データ蓄積!$A$16:$A$1015,MATCH($D167,データ蓄積!$A$16:$A$1015,0)+1):'データ蓄積'!$BI$1015,2,),0)</f>
        <v>0</v>
      </c>
      <c r="F167" s="376">
        <f>IFERROR(VLOOKUP($D167,INDEX(データ蓄積!$A$16:$A$1015,MATCH($D167,データ蓄積!$A$16:$A$1015,0)+1):'データ蓄積'!$CD$1015,82,),0)</f>
        <v>0</v>
      </c>
      <c r="G167" s="377">
        <f>IF($F166="申請キャンセル",0,IFERROR(VLOOKUP($D167,INDEX(データ蓄積!$A$16:$A$1015,MATCH($D167,データ蓄積!$A$16:$A$1015,0)+1):'データ蓄積'!$BI$1015,8,),0))</f>
        <v>0</v>
      </c>
      <c r="H167" s="347">
        <f>IF($F166="申請キャンセル",0,IFERROR(VLOOKUP($D167,INDEX(データ蓄積!$A$16:$A$1015,MATCH($D167,データ蓄積!$A$16:$A$1015,0)+1):'データ蓄積'!$BI$1015,10,),0))</f>
        <v>0</v>
      </c>
      <c r="I167" s="378" t="str">
        <f>IF($F166="申請キャンセル","",LEFT(IFERROR(VLOOKUP($D167,INDEX(データ蓄積!$A$16:$A$1015,MATCH($D167,データ蓄積!$A$16:$A$1015,0)+1):'データ蓄積'!$CH$1015,84,),""),2))</f>
        <v/>
      </c>
      <c r="J167" s="347" t="str">
        <f>IF($F166="申請キャンセル","",LEFT(IFERROR(VLOOKUP($D167,INDEX(データ蓄積!$A$16:$A$1015,MATCH($D166,データ蓄積!$A$16:$A$1015,0)+1):'データ蓄積'!$CL$1015,86,),""),2))</f>
        <v/>
      </c>
      <c r="K167" s="379">
        <f>IF($F166="申請キャンセル",0,IFERROR(VLOOKUP($D167,INDEX(データ蓄積!$A$16:$A$1015,MATCH($D167,データ蓄積!$A$16:$A$1015,0)+1):'データ蓄積'!$CO$1015,90,),0))</f>
        <v>0</v>
      </c>
      <c r="L167" s="374">
        <f t="shared" ref="L167" si="812">IF(G167=0,0,IF($F167="申請キャンセル",0,IF(K167="","","〇")))</f>
        <v>0</v>
      </c>
      <c r="M167" s="380">
        <f>IF($F166="申請キャンセル",0,IFERROR(VLOOKUP($D167,INDEX(データ蓄積!$A$16:$A$1015,MATCH($D167,データ蓄積!$A$16:$A$1015,0)+1):'データ蓄積'!$BI$1015,14,),0))</f>
        <v>0</v>
      </c>
      <c r="N167" s="381">
        <f>IF($F166="申請キャンセル",0,IFERROR(VLOOKUP($D167,INDEX(データ蓄積!$A$16:$A$1015,MATCH($D167,データ蓄積!$A$16:$A$1015,0)+1):'データ蓄積'!$BI$1015,16,),0))</f>
        <v>0</v>
      </c>
      <c r="O167" s="382">
        <f>IF($F166="申請キャンセル",0,IFERROR(VLOOKUP($D167,INDEX(データ蓄積!$A$16:$A$1015,MATCH($D167,データ蓄積!$A$16:$A$1015,0)+1):'データ蓄積'!$BI$1015,20,),0))</f>
        <v>0</v>
      </c>
      <c r="P167" s="383">
        <f>IF($F166="申請キャンセル",0,IFERROR(VLOOKUP($D167,INDEX(データ蓄積!$A$16:$A$1015,MATCH($D167,データ蓄積!$A$16:$A$1015,0)+1):'データ蓄積'!$BI$1015,21,),0))</f>
        <v>0</v>
      </c>
      <c r="Q167" s="383">
        <f>IF($F166="申請キャンセル",0,IFERROR(VLOOKUP($D167,INDEX(データ蓄積!$A$16:$A$1015,MATCH($D167,データ蓄積!$A$16:$A$1015,0)+1):'データ蓄積'!$BI$1015,23,),0))</f>
        <v>0</v>
      </c>
      <c r="R167" s="384">
        <f>IF($F166="申請キャンセル",0,IFERROR(VLOOKUP($D167,INDEX(データ蓄積!$A$16:$A$1015,MATCH($D167,データ蓄積!$A$16:$A$1015,0)+1):'データ蓄積'!$CO$1015,92,),0))</f>
        <v>0</v>
      </c>
      <c r="S167" s="385">
        <f>IF($F166="申請キャンセル",0,IFERROR(VLOOKUP($D167,INDEX(データ蓄積!$A$16:$A$1015,MATCH($D167,データ蓄積!$A$16:$A$1015,0)+1):'データ蓄積'!$BI$1015,22,),0))</f>
        <v>0</v>
      </c>
      <c r="T167" s="386" t="str">
        <f>IF($F166="申請キャンセル",0,IF((AJ167+AP167)&gt;0,ROUNDDOWN((AJ167+AP167)/(AL167+AR167),4)*1000," "))</f>
        <v xml:space="preserve"> </v>
      </c>
      <c r="U167" s="387" t="str">
        <f>IF($F167="申請キャンセル",0,IFERROR(IF(AJ167+AP167=0,"",VLOOKUP(Q167,Sheet1!$B$4:$C$64,2,0)),0))</f>
        <v/>
      </c>
      <c r="V167" s="388">
        <f>IF($F166="申請キャンセル",0,IFERROR(VLOOKUP($D167,INDEX(データ蓄積!$A$16:$A$1015,MATCH($D167,データ蓄積!$A$16:$A$1015,0)+1):'データ蓄積'!$BI$1015,12,),0))</f>
        <v>0</v>
      </c>
      <c r="W167" s="389">
        <f>IF($F166="申請キャンセル",0,IFERROR(VLOOKUP($D167,INDEX(データ蓄積!$A$16:$A$1015,MATCH($D167,データ蓄積!$A$16:$A$1015,0)+1):'データ蓄積'!$BI$1015,25,),0))</f>
        <v>0</v>
      </c>
      <c r="X167" s="383">
        <f>IF($F166="申請キャンセル",0,IFERROR(VLOOKUP($D167,INDEX(データ蓄積!$A$16:$A$1015,MATCH($D167,データ蓄積!$A$16:$A$1015,0)+1):'データ蓄積'!$DB$1015,27,),0))</f>
        <v>0</v>
      </c>
      <c r="Y167" s="390">
        <f t="shared" si="686"/>
        <v>0</v>
      </c>
      <c r="Z167" s="383">
        <f>IF($F166="申請キャンセル",0,IFERROR(VLOOKUP($D167,INDEX(データ蓄積!$A$16:$A$1015,MATCH($D167,データ蓄積!$A$16:$A$1015,0)+1):'データ蓄積'!$DB$1015,26,),0))</f>
        <v>0</v>
      </c>
      <c r="AA167" s="383">
        <f>IF($F166="申請キャンセル",0,IFERROR(VLOOKUP($D167,INDEX(データ蓄積!$A$16:$A$1015,MATCH($D167,データ蓄積!$A$16:$A$1015,0)+1):'データ蓄積'!$DB$1015,28,),0))</f>
        <v>0</v>
      </c>
      <c r="AB167" s="385">
        <f t="shared" ref="AB167" si="813">IF($W167="初 年 度",TRUNC((+AA167-BP167)/2,0),0)</f>
        <v>0</v>
      </c>
      <c r="AC167" s="381"/>
      <c r="AD167" s="380">
        <f>IF($F166="申請キャンセル",0,IFERROR(VLOOKUP($D167,INDEX(データ蓄積!$A$16:$A$1015,MATCH($D167,データ蓄積!$A$16:$A$1015,0)+1):'データ蓄積'!$DB$1015,30,),0))</f>
        <v>0</v>
      </c>
      <c r="AE167" s="383">
        <f t="shared" si="687"/>
        <v>0</v>
      </c>
      <c r="AF167" s="383">
        <f>IF($F166="申請キャンセル",0,IFERROR(VLOOKUP($D167,INDEX(データ蓄積!$A$16:$A$1015,MATCH($D167,データ蓄積!$A$16:$A$1015,0)+1):'データ蓄積'!$DB$1015,29,),0))</f>
        <v>0</v>
      </c>
      <c r="AG167" s="383">
        <f>IF($F166="申請キャンセル",0,IFERROR(VLOOKUP($D167,INDEX(データ蓄積!$A$16:$A$1015,MATCH($D167,データ蓄積!$A$16:$A$1015,0)+1):'データ蓄積'!$DB$1015,31,),0))</f>
        <v>0</v>
      </c>
      <c r="AH167" s="383">
        <f t="shared" si="706"/>
        <v>0</v>
      </c>
      <c r="AI167" s="381"/>
      <c r="AJ167" s="385">
        <f t="shared" ref="AJ167" si="814">+X167+AD167</f>
        <v>0</v>
      </c>
      <c r="AK167" s="390">
        <f t="shared" si="742"/>
        <v>0</v>
      </c>
      <c r="AL167" s="383">
        <f t="shared" si="742"/>
        <v>0</v>
      </c>
      <c r="AM167" s="383">
        <f t="shared" si="742"/>
        <v>0</v>
      </c>
      <c r="AN167" s="385">
        <f t="shared" si="742"/>
        <v>0</v>
      </c>
      <c r="AO167" s="381"/>
      <c r="AP167" s="383">
        <f>IF($F166="申請キャンセル",0,IFERROR(VLOOKUP($D167,INDEX(データ蓄積!$A$16:$A$1015,MATCH($D167,データ蓄積!$A$16:$A$1015,0)+1):'データ蓄積'!$DB$1015,33,),0))</f>
        <v>0</v>
      </c>
      <c r="AQ167" s="390">
        <f t="shared" si="688"/>
        <v>0</v>
      </c>
      <c r="AR167" s="383">
        <f>IF($F166="申請キャンセル",0,IFERROR(VLOOKUP($D167,INDEX(データ蓄積!$A$16:$A$1015,MATCH($D167,データ蓄積!$A$16:$A$1015,0)+1):'データ蓄積'!$DB$1015,32,),0))</f>
        <v>0</v>
      </c>
      <c r="AS167" s="383">
        <f>IF($F166="申請キャンセル",0,IFERROR(VLOOKUP($D167,INDEX(データ蓄積!$A$16:$A$1015,MATCH($D167,データ蓄積!$A$16:$A$1015,0)+1):'データ蓄積'!$DB$1015,34,),0))</f>
        <v>0</v>
      </c>
      <c r="AT167" s="385">
        <f t="shared" si="707"/>
        <v>0</v>
      </c>
      <c r="AU167" s="381"/>
      <c r="AV167" s="383">
        <f>IF($F166="申請キャンセル",0,IFERROR(VLOOKUP($D167,INDEX(データ蓄積!$A$16:$A$1015,MATCH($D167,データ蓄積!$A$16:$A$1015,0)+1):'データ蓄積'!$DB$1015,36,),0))</f>
        <v>0</v>
      </c>
      <c r="AW167" s="390">
        <f t="shared" si="689"/>
        <v>0</v>
      </c>
      <c r="AX167" s="383">
        <f>IF($F166="申請キャンセル",0,IFERROR(VLOOKUP($D167,INDEX(データ蓄積!$A$16:$A$1015,MATCH($D167,データ蓄積!$A$16:$A$1015,0)+1):'データ蓄積'!$DB$1015,35,),0))</f>
        <v>0</v>
      </c>
      <c r="AY167" s="383">
        <f>IF($F166="申請キャンセル",0,IFERROR(VLOOKUP($D167,INDEX(データ蓄積!$A$16:$A$1015,MATCH($D167,データ蓄積!$A$16:$A$1015,0)+1):'データ蓄積'!$DB$1015,37,),0))</f>
        <v>0</v>
      </c>
      <c r="AZ167" s="385">
        <f t="shared" si="708"/>
        <v>0</v>
      </c>
      <c r="BA167" s="381"/>
      <c r="BB167" s="391">
        <f t="shared" ref="BB167" si="815">+AK167+AQ167+AW167</f>
        <v>0</v>
      </c>
      <c r="BC167" s="383">
        <f t="shared" si="763"/>
        <v>0</v>
      </c>
      <c r="BD167" s="383">
        <f t="shared" si="763"/>
        <v>0</v>
      </c>
      <c r="BE167" s="392">
        <f t="shared" si="763"/>
        <v>0</v>
      </c>
      <c r="BF167" s="369"/>
      <c r="BG167" s="380">
        <f>IF($F166="申請キャンセル",0,IF(H167="（○）",220,0))</f>
        <v>0</v>
      </c>
      <c r="BH167" s="385">
        <f>IF($F166="申請キャンセル",0,IF(H167="（○）",SUM(AK167+AQ167+AW167),0))</f>
        <v>0</v>
      </c>
      <c r="BI167" s="383">
        <f>IF($F166="申請キャンセル",0,IF(H167="（○）",SUM(AL167+AR167),0))</f>
        <v>0</v>
      </c>
      <c r="BJ167" s="383">
        <f t="shared" si="690"/>
        <v>0</v>
      </c>
      <c r="BK167" s="392">
        <f t="shared" ref="BK167" si="816">IF($W167="初 年 度",TRUNC((+BJ167-CB167),0),0)</f>
        <v>0</v>
      </c>
      <c r="BL167" s="46"/>
      <c r="BM167" s="380">
        <f t="shared" si="790"/>
        <v>0</v>
      </c>
      <c r="BN167" s="381">
        <f t="shared" si="790"/>
        <v>0</v>
      </c>
      <c r="BP167" s="127">
        <f t="shared" si="691"/>
        <v>0</v>
      </c>
      <c r="BQ167" s="128">
        <f t="shared" ref="BQ167" si="817">ROUNDUP(BP167/2,0)</f>
        <v>0</v>
      </c>
      <c r="BR167" s="45"/>
      <c r="BS167" s="127">
        <f t="shared" si="692"/>
        <v>0</v>
      </c>
      <c r="BT167" s="128">
        <f t="shared" ref="BT167" si="818">ROUNDUP(BS167/2,0)</f>
        <v>0</v>
      </c>
      <c r="BU167" s="45"/>
      <c r="BV167" s="127">
        <f t="shared" si="693"/>
        <v>0</v>
      </c>
      <c r="BW167" s="128">
        <f t="shared" si="709"/>
        <v>0</v>
      </c>
      <c r="BX167" s="45"/>
      <c r="BY167" s="127">
        <f t="shared" si="694"/>
        <v>0</v>
      </c>
      <c r="BZ167" s="128">
        <f t="shared" ref="BZ167" si="819">ROUNDUP(BY167/2,0)</f>
        <v>0</v>
      </c>
      <c r="CA167" s="45"/>
      <c r="CB167" s="127">
        <f t="shared" si="695"/>
        <v>0</v>
      </c>
      <c r="CC167" s="128">
        <f t="shared" ref="CC167" si="820">+CB167</f>
        <v>0</v>
      </c>
      <c r="CD167" s="45"/>
      <c r="CE167" s="370">
        <f>IF($F166="申請キャンセル",0,IFERROR(VLOOKUP($D167,INDEX(データ蓄積!$A$16:$A$1015,MATCH($D167,データ蓄積!$A$16:$A$1015,0)+1):'データ蓄積'!$DB$1015,83,),0))</f>
        <v>0</v>
      </c>
      <c r="CF167" s="371">
        <f>IF($F166="申請キャンセル",0,IFERROR(VLOOKUP($D167,INDEX(データ蓄積!$A$16:$A$1015,MATCH($D167,データ蓄積!$A$16:$A$1015,0)+1):'データ蓄積'!$DB$1015,6,),0))</f>
        <v>0</v>
      </c>
      <c r="CG167" s="214" t="str">
        <f t="shared" si="791"/>
        <v xml:space="preserve"> </v>
      </c>
      <c r="CH167" s="214" t="str">
        <f t="shared" si="791"/>
        <v/>
      </c>
      <c r="CI167" s="214" t="str">
        <f t="shared" ref="CI167" si="821">IF(CG167&gt;=CH167,"OK","下限本数を下回っています")</f>
        <v>OK</v>
      </c>
      <c r="CJ167" s="371">
        <f>IF($F166="申請キャンセル",0,IFERROR(VLOOKUP($D167,INDEX(データ蓄積!$A$16:$A$1015,MATCH($D167,データ蓄積!$A$16:$A$1015,0)+1):'データ蓄積'!$DB$1015,9,),0))</f>
        <v>0</v>
      </c>
      <c r="CK167" s="372">
        <f>IF($F166="申請キャンセル",0,IFERROR(VLOOKUP($D167,INDEX(データ蓄積!$A$16:$A$1015,MATCH($D167,データ蓄積!$A$16:$A$1015,0)+1):'データ蓄積'!$DB$1015,11,),0))</f>
        <v>0</v>
      </c>
      <c r="CL167" s="372">
        <f>IF($F166="申請キャンセル",0,IFERROR(VLOOKUP($D167,INDEX(データ蓄積!$A$16:$A$1015,MATCH($D167,データ蓄積!$A$16:$A$1015,0)+1):'データ蓄積'!$DB$1015,13,),0))</f>
        <v>0</v>
      </c>
      <c r="CM167" s="372">
        <f>IF($F166="申請キャンセル",0,IFERROR(VLOOKUP($D167,INDEX(データ蓄積!$A$16:$A$1015,MATCH($D167,データ蓄積!$A$16:$A$1015,0)+1):'データ蓄積'!$DB$1015,15,),0))</f>
        <v>0</v>
      </c>
      <c r="CN167" s="372">
        <f>IF($F166="申請キャンセル",0,IFERROR(VLOOKUP($D167,INDEX(データ蓄積!$A$16:$A$1015,MATCH($D167,データ蓄積!$A$16:$A$1015,0)+1):'データ蓄積'!$DB$1015,17,),0))</f>
        <v>0</v>
      </c>
      <c r="CO167" s="372">
        <f>IF($F166="申請キャンセル",0,IFERROR(VLOOKUP($D167,INDEX(データ蓄積!$A$16:$A$1015,MATCH($D167,データ蓄積!$A$16:$A$1015,0)+1):'データ蓄積'!$DB$1015,18,),0))</f>
        <v>0</v>
      </c>
      <c r="CP167" s="371">
        <f>IF($F166="申請キャンセル",0,IFERROR(VLOOKUP($D167,INDEX(データ蓄積!$A$16:$A$1015,MATCH($D167,データ蓄積!$A$16:$A$1015,0)+1):'データ蓄積'!$DB$1015,19,),0))</f>
        <v>0</v>
      </c>
      <c r="CQ167" s="372">
        <f>IF($F166="申請キャンセル",0,IFERROR(VLOOKUP($D167,INDEX(データ蓄積!$A$16:$A$1015,MATCH($D167,データ蓄積!$A$16:$A$1015,0)+1):'データ蓄積'!$DB$1015,24,),0))</f>
        <v>0</v>
      </c>
      <c r="CR167" s="99" t="str">
        <f>IF($F166="申請キャンセル",0,CONCATENATE(CS167,$CS$14,CT167,$CT$14,CU167,$CU$14))</f>
        <v>0年0月0日</v>
      </c>
      <c r="CS167" s="99">
        <f>IF($F166="申請キャンセル",0,IFERROR(VLOOKUP($D167,INDEX(データ蓄積!$A$16:$A$1015,MATCH($D167,データ蓄積!$A$16:$A$1015,0)+1):'データ蓄積'!$DB$1015,70,),0))</f>
        <v>0</v>
      </c>
      <c r="CT167" s="99">
        <f>IF($F166="申請キャンセル",0,IFERROR(VLOOKUP($D167,INDEX(データ蓄積!$A$16:$A$1015,MATCH($D167,データ蓄積!$A$16:$A$1015,0)+1):'データ蓄積'!$DB$1015,71,),0))</f>
        <v>0</v>
      </c>
      <c r="CU167" s="99">
        <f>IF($F166="申請キャンセル",0,IFERROR(VLOOKUP($D167,INDEX(データ蓄積!$A$16:$A$1015,MATCH($D167,データ蓄積!$A$16:$A$1015,0)+1):'データ蓄積'!$DB$1015,72,),0))</f>
        <v>0</v>
      </c>
      <c r="CV167" s="99" t="str">
        <f>IF($F166="申請キャンセル",0,CONCATENATE(CW167,$CW$14,CX167,$CX$14,CY167,$CY$14))</f>
        <v>0年0月0日</v>
      </c>
      <c r="CW167" s="99">
        <f>IF($F166="申請キャンセル",0,IFERROR(VLOOKUP($D167,INDEX(データ蓄積!$A$16:$A$1015,MATCH($D167,データ蓄積!$A$16:$A$1015,0)+1):'データ蓄積'!$DB$1015,73,),0))</f>
        <v>0</v>
      </c>
      <c r="CX167" s="99">
        <f>IF($F166="申請キャンセル",0,IFERROR(VLOOKUP($D167,INDEX(データ蓄積!$A$16:$A$1015,MATCH($D167,データ蓄積!$A$16:$A$1015,0)+1):'データ蓄積'!$DB$1015,74,),0))</f>
        <v>0</v>
      </c>
      <c r="CY167" s="99">
        <f>IF($F166="申請キャンセル",0,IFERROR(VLOOKUP($D167,INDEX(データ蓄積!$A$16:$A$1015,MATCH($D167,データ蓄積!$A$16:$A$1015,0)+1):'データ蓄積'!$DB$1015,75,),0))</f>
        <v>0</v>
      </c>
      <c r="CZ167" s="211">
        <f>IF($F166="申請キャンセル",0,IFERROR(VLOOKUP($D167,INDEX(データ蓄積!$A$16:$A$1015,MATCH($D167,データ蓄積!$A$16:$A$1015,0)+1):'データ蓄積'!$CF$1015,84,),0))</f>
        <v>0</v>
      </c>
      <c r="DA167" s="211">
        <f>IF($F166="申請キャンセル",0,IFERROR(VLOOKUP($D167,INDEX(データ蓄積!$A$16:$A$1015,MATCH($D167,データ蓄積!$A$16:$A$1015,0)+1):'データ蓄積'!$CG$1015,85,),0))</f>
        <v>0</v>
      </c>
      <c r="DB167" s="211">
        <f>IF($F166="申請キャンセル",0,IFERROR(VLOOKUP($D167,INDEX(データ蓄積!$A$16:$A$1015,MATCH($D167,データ蓄積!$A$16:$A$1015,0)+1):'データ蓄積'!$CH$1015,86,),0))</f>
        <v>0</v>
      </c>
      <c r="DC167" s="211"/>
      <c r="DD167" s="204">
        <f>IF($F166="申請キャンセル",0,IFERROR(VLOOKUP($D167,INDEX(データ蓄積!$A$16:$A$1015,MATCH($D167,データ蓄積!$A$16:$A$1015,0)+1):'データ蓄積'!$CN$1015,91,),0))</f>
        <v>0</v>
      </c>
      <c r="DE167" s="204">
        <f>IF($F166="申請キャンセル",0,IFERROR(VLOOKUP($D167,INDEX(データ蓄積!$A$16:$A$1015,MATCH($D167,データ蓄積!$A$16:$A$1015,0)+1):'データ蓄積'!$CN$1015,92,),0))</f>
        <v>0</v>
      </c>
    </row>
    <row r="168" spans="1:109" ht="18.75" customHeight="1" x14ac:dyDescent="0.15">
      <c r="A168" s="349">
        <f>IFERROR(VLOOKUP($D168,INDEX(データ蓄積!$A$16:$A$1015,MATCH($D168,データ蓄積!$A$16:$A$1015,0)):'データ蓄積'!$BI$1015,3,),0)</f>
        <v>0</v>
      </c>
      <c r="B168" s="350">
        <f>IFERROR(VLOOKUP($D168,INDEX(データ蓄積!$A$16:$A$1015,MATCH($D168,データ蓄積!$A$16:$A$1015,0)):'データ蓄積'!$BI$1015,4,),0)</f>
        <v>0</v>
      </c>
      <c r="C168" s="349">
        <f>IFERROR(VLOOKUP($D168,INDEX(データ蓄積!$A$16:$A$1015,MATCH($D168,データ蓄積!$A$16:$A$1015,0)):'データ蓄積'!$BI$1015,5,),0)</f>
        <v>0</v>
      </c>
      <c r="D168" s="349">
        <f t="shared" si="0"/>
        <v>77</v>
      </c>
      <c r="E168" s="351">
        <f>IFERROR(VLOOKUP($D168,INDEX(データ蓄積!$A$16:$A$1015,MATCH($D168,データ蓄積!$A$16:$A$1015,0)):'データ蓄積'!$BI$1015,2,),0)</f>
        <v>0</v>
      </c>
      <c r="F168" s="352">
        <f>IFERROR(VLOOKUP($D168,INDEX(データ蓄積!$A$16:$A$1015,MATCH($D168,データ蓄積!$A$16:$A$1015,0)):'データ蓄積'!$CD$1015,82,),0)</f>
        <v>0</v>
      </c>
      <c r="G168" s="353">
        <f>IF($F168="申請キャンセル",0,IFERROR(VLOOKUP($D168,INDEX(データ蓄積!$A$16:$A$1015,MATCH($D168,データ蓄積!$A$16:$A$1015,0)):'データ蓄積'!$BI$1015,8,),0))</f>
        <v>0</v>
      </c>
      <c r="H168" s="346">
        <f>IF($F168="申請キャンセル",0,IFERROR(VLOOKUP($D168,INDEX(データ蓄積!$A$16:$A$1015,MATCH($D168,データ蓄積!$A$16:$A$1015,0)):'データ蓄積'!$BI$1015,10,),0))</f>
        <v>0</v>
      </c>
      <c r="I168" s="354" t="str">
        <f>IF($F168="申請キャンセル","",LEFT(IFERROR(VLOOKUP($D168,INDEX(データ蓄積!$A$16:$A$1015,MATCH($D168,データ蓄積!$A$16:$A$1015,0)):'データ蓄積'!$CH$1015,84,),""),2))</f>
        <v/>
      </c>
      <c r="J168" s="346" t="str">
        <f>IF($F168="申請キャンセル","",LEFT(IFERROR(VLOOKUP($D168,INDEX(データ蓄積!$A$16:$A$1015,MATCH($D168,データ蓄積!$A$16:$A$1015,0)):'データ蓄積'!$CL$1015,86,),""),2))</f>
        <v/>
      </c>
      <c r="K168" s="355">
        <f>IF($F168="申請キャンセル",0,IFERROR(VLOOKUP($D168,INDEX(データ蓄積!$A$16:$A$1015,MATCH($D168,データ蓄積!$A$16:$A$1015,0)):'データ蓄積'!$CO$1015,90,),0))</f>
        <v>0</v>
      </c>
      <c r="L168" s="350">
        <f>IF(G168=0,0,IF($F168="申請キャンセル",0,IF(K168="","","〇")))</f>
        <v>0</v>
      </c>
      <c r="M168" s="356">
        <f>IF($F168="申請キャンセル",0,IFERROR(VLOOKUP($D168,INDEX(データ蓄積!$A$16:$A$1015,MATCH($D168,データ蓄積!$A$16:$A$1015,0)):'データ蓄積'!$BI$1015,14,),))</f>
        <v>0</v>
      </c>
      <c r="N168" s="357">
        <f>IF($F168="申請キャンセル",0,IFERROR(VLOOKUP($D168,INDEX(データ蓄積!$A$16:$A$1015,MATCH($D168,データ蓄積!$A$16:$A$1015,0)):'データ蓄積'!$BI$1015,16,),0))</f>
        <v>0</v>
      </c>
      <c r="O168" s="356">
        <f>IF($F168="申請キャンセル",0,IFERROR(VLOOKUP($D168,INDEX(データ蓄積!$A$16:$A$1015,MATCH($D168,データ蓄積!$A$16:$A$1015,0)):'データ蓄積'!$BI$1015,20,),0))</f>
        <v>0</v>
      </c>
      <c r="P168" s="358">
        <f>IF($F168="申請キャンセル",0,IFERROR(VLOOKUP($D168,INDEX(データ蓄積!$A$16:$A$1015,MATCH($D168,データ蓄積!$A$16:$A$1015,0)):'データ蓄積'!$BI$1015,21,),0))</f>
        <v>0</v>
      </c>
      <c r="Q168" s="359">
        <f>IF($F168="申請キャンセル",0,IFERROR(VLOOKUP($D168,INDEX(データ蓄積!$A$16:$A$1015,MATCH($D168,データ蓄積!$A$16:$A$1015,0)):'データ蓄積'!$BI$1015,23,),0))</f>
        <v>0</v>
      </c>
      <c r="R168" s="360">
        <f>IF($F168="申請キャンセル",0,IFERROR(VLOOKUP($D168,INDEX(データ蓄積!$A$16:$A$1015,MATCH($D168,データ蓄積!$A$16:$A$1015,0)):'データ蓄積'!$CO$1015,92,),0))</f>
        <v>0</v>
      </c>
      <c r="S168" s="361">
        <f>IF($F168="申請キャンセル",0,IFERROR(VLOOKUP($D168,INDEX(データ蓄積!$A$16:$A$1015,MATCH($D168,データ蓄積!$A$16:$A$1015,0)):'データ蓄積'!$BI$1015,22,),0))</f>
        <v>0</v>
      </c>
      <c r="T168" s="362" t="str">
        <f>IF($F168="申請キャンセル",0,IF((AJ168+AP168)&gt;0,ROUNDDOWN((AJ168+AP168)/(AL168+AR168),4)*1000," "))</f>
        <v xml:space="preserve"> </v>
      </c>
      <c r="U168" s="363" t="str">
        <f>IF($F168="申請キャンセル",0,IFERROR(IF(AJ168+AP168=0,"",VLOOKUP(Q168,Sheet1!$B$4:$C$64,2,0)),0))</f>
        <v/>
      </c>
      <c r="V168" s="364">
        <f>IF($F168="申請キャンセル",0,IFERROR(VLOOKUP($D168,INDEX(データ蓄積!$A$16:$A$1015,MATCH($D168,データ蓄積!$A$16:$A$1015,0)):'データ蓄積'!$BI$1015,12,),0))</f>
        <v>0</v>
      </c>
      <c r="W168" s="365">
        <f>IF($F168="申請キャンセル",0,IFERROR(VLOOKUP($D168,INDEX(データ蓄積!$A$16:$A$1015,MATCH($D168,データ蓄積!$A$16:$A$1015,0)):'データ蓄積'!$BI$1015,25,),0))</f>
        <v>0</v>
      </c>
      <c r="X168" s="356">
        <f>IF($F168="申請キャンセル",0,IFERROR(VLOOKUP($D168,INDEX(データ蓄積!$A$16:$A$1015,MATCH($D168,データ蓄積!$A$16:$A$1015,0)):'データ蓄積'!$DB$1015,27,),0))</f>
        <v>0</v>
      </c>
      <c r="Y168" s="366">
        <f t="shared" si="686"/>
        <v>0</v>
      </c>
      <c r="Z168" s="358">
        <f>IF($F168="申請キャンセル",0,IFERROR(VLOOKUP($D168,INDEX(データ蓄積!$A$16:$A$1015,MATCH($D168,データ蓄積!$A$16:$A$1015,0)):'データ蓄積'!$DB$1015,26,),0))</f>
        <v>0</v>
      </c>
      <c r="AA168" s="367">
        <f>IF($F168="申請キャンセル",0,IFERROR(VLOOKUP($D168,INDEX(データ蓄積!$A$16:$A$1015,MATCH($D168,データ蓄積!$A$16:$A$1015,0)):'データ蓄積'!$DB$1015,28,),0))</f>
        <v>0</v>
      </c>
      <c r="AB168" s="358">
        <f>IF($W168="初 年 度",TRUNC((+AA168-BP168)/2,0),0)</f>
        <v>0</v>
      </c>
      <c r="AC168" s="357"/>
      <c r="AD168" s="356">
        <f>IF($F168="申請キャンセル",0,IFERROR(VLOOKUP($D168,INDEX(データ蓄積!$A$16:$A$1015,MATCH($D168,データ蓄積!$A$16:$A$1015,0)):'データ蓄積'!$DB$1015,30,),0))</f>
        <v>0</v>
      </c>
      <c r="AE168" s="359">
        <f t="shared" si="687"/>
        <v>0</v>
      </c>
      <c r="AF168" s="359">
        <f>IF($F168="申請キャンセル",0,IFERROR(VLOOKUP($D168,INDEX(データ蓄積!$A$16:$A$1015,MATCH($D168,データ蓄積!$A$16:$A$1015,0)):'データ蓄積'!$DB$1015,29,),0))</f>
        <v>0</v>
      </c>
      <c r="AG168" s="359">
        <f>IF($F168="申請キャンセル",0,IFERROR(VLOOKUP($D168,INDEX(データ蓄積!$A$16:$A$1015,MATCH($D168,データ蓄積!$A$16:$A$1015,0)):'データ蓄積'!$DB$1015,31,),0))</f>
        <v>0</v>
      </c>
      <c r="AH168" s="359">
        <f t="shared" si="706"/>
        <v>0</v>
      </c>
      <c r="AI168" s="357"/>
      <c r="AJ168" s="358">
        <f>+X168+AD168</f>
        <v>0</v>
      </c>
      <c r="AK168" s="366">
        <f t="shared" si="742"/>
        <v>0</v>
      </c>
      <c r="AL168" s="358">
        <f t="shared" si="742"/>
        <v>0</v>
      </c>
      <c r="AM168" s="367">
        <f t="shared" si="742"/>
        <v>0</v>
      </c>
      <c r="AN168" s="358">
        <f t="shared" si="742"/>
        <v>0</v>
      </c>
      <c r="AO168" s="357"/>
      <c r="AP168" s="356">
        <f>IF($F168="申請キャンセル",0,IFERROR(VLOOKUP($D168,INDEX(データ蓄積!$A$16:$A$1015,MATCH($D168,データ蓄積!$A$16:$A$1015,0)):'データ蓄積'!$DB$1015,33,),0))</f>
        <v>0</v>
      </c>
      <c r="AQ168" s="366">
        <f t="shared" si="688"/>
        <v>0</v>
      </c>
      <c r="AR168" s="358">
        <f>IF($F168="申請キャンセル",0,IFERROR(VLOOKUP($D168,INDEX(データ蓄積!$A$16:$A$1015,MATCH($D168,データ蓄積!$A$16:$A$1015,0)):'データ蓄積'!$DB$1015,32,),0))</f>
        <v>0</v>
      </c>
      <c r="AS168" s="367">
        <f>IF($F168="申請キャンセル",0,IFERROR(VLOOKUP($D168,INDEX(データ蓄積!$A$16:$A$1015,MATCH($D168,データ蓄積!$A$16:$A$1015,0)):'データ蓄積'!$DB$1015,34,),0))</f>
        <v>0</v>
      </c>
      <c r="AT168" s="358">
        <f t="shared" si="707"/>
        <v>0</v>
      </c>
      <c r="AU168" s="357"/>
      <c r="AV168" s="356">
        <f>IF($F168="申請キャンセル",0,IFERROR(VLOOKUP($D168,INDEX(データ蓄積!$A$16:$A$1015,MATCH($D168,データ蓄積!$A$16:$A$1015,0)):'データ蓄積'!$DB$1015,36,),0))</f>
        <v>0</v>
      </c>
      <c r="AW168" s="366">
        <f t="shared" si="689"/>
        <v>0</v>
      </c>
      <c r="AX168" s="358">
        <f>IF($F168="申請キャンセル",0,IFERROR(VLOOKUP($D168,INDEX(データ蓄積!$A$16:$A$1015,MATCH($D168,データ蓄積!$A$16:$A$1015,0)):'データ蓄積'!$DB$1015,35,),0))</f>
        <v>0</v>
      </c>
      <c r="AY168" s="367">
        <f>IF($F168="申請キャンセル",0,IFERROR(VLOOKUP($D168,INDEX(データ蓄積!$A$16:$A$1015,MATCH($D168,データ蓄積!$A$16:$A$1015,0)):'データ蓄積'!$DB$1015,37,),0))</f>
        <v>0</v>
      </c>
      <c r="AZ168" s="358">
        <f t="shared" si="708"/>
        <v>0</v>
      </c>
      <c r="BA168" s="357"/>
      <c r="BB168" s="368">
        <f>+AK168+AQ168+AW168</f>
        <v>0</v>
      </c>
      <c r="BC168" s="358">
        <f t="shared" si="763"/>
        <v>0</v>
      </c>
      <c r="BD168" s="367">
        <f t="shared" si="763"/>
        <v>0</v>
      </c>
      <c r="BE168" s="361">
        <f t="shared" si="763"/>
        <v>0</v>
      </c>
      <c r="BF168" s="369"/>
      <c r="BG168" s="356">
        <f>IF($F168="申請キャンセル",0,IF(H168="（○）",220,0))</f>
        <v>0</v>
      </c>
      <c r="BH168" s="359">
        <f>IF($F168="申請キャンセル",0,IF(H168="（○）",SUM(AK168+AQ168+AW168),0))</f>
        <v>0</v>
      </c>
      <c r="BI168" s="359">
        <f>IF($F168="申請キャンセル",0,IF(H168="（○）",SUM(AL168+AR168),0))</f>
        <v>0</v>
      </c>
      <c r="BJ168" s="359">
        <f t="shared" si="690"/>
        <v>0</v>
      </c>
      <c r="BK168" s="361">
        <f>IF($W168="初 年 度",TRUNC((+BJ168-CB168),0),0)</f>
        <v>0</v>
      </c>
      <c r="BL168" s="46"/>
      <c r="BM168" s="356">
        <f t="shared" si="790"/>
        <v>0</v>
      </c>
      <c r="BN168" s="357">
        <f t="shared" si="790"/>
        <v>0</v>
      </c>
      <c r="BP168" s="125">
        <f t="shared" si="691"/>
        <v>0</v>
      </c>
      <c r="BQ168" s="126">
        <f>ROUNDUP(BP168/2,0)</f>
        <v>0</v>
      </c>
      <c r="BR168" s="44"/>
      <c r="BS168" s="125">
        <f t="shared" si="692"/>
        <v>0</v>
      </c>
      <c r="BT168" s="126">
        <f>ROUNDUP(BS168/2,0)</f>
        <v>0</v>
      </c>
      <c r="BU168" s="44"/>
      <c r="BV168" s="125">
        <f t="shared" si="693"/>
        <v>0</v>
      </c>
      <c r="BW168" s="126">
        <f t="shared" si="709"/>
        <v>0</v>
      </c>
      <c r="BX168" s="44"/>
      <c r="BY168" s="125">
        <f t="shared" si="694"/>
        <v>0</v>
      </c>
      <c r="BZ168" s="126">
        <f>ROUNDUP(BY168/2,0)</f>
        <v>0</v>
      </c>
      <c r="CA168" s="44"/>
      <c r="CB168" s="125">
        <f t="shared" si="695"/>
        <v>0</v>
      </c>
      <c r="CC168" s="126">
        <f>+CB168</f>
        <v>0</v>
      </c>
      <c r="CD168" s="44"/>
      <c r="CE168" s="370">
        <f>IF($F168="申請キャンセル",0,IF(CE169="","",CE169))</f>
        <v>0</v>
      </c>
      <c r="CF168" s="371">
        <f>IF($F168="申請キャンセル",0,IFERROR(VLOOKUP($D168,INDEX(データ蓄積!$A$16:$A$1015,MATCH($D168,データ蓄積!$A$16:$A$1015,0)):'データ蓄積'!$DB$1015,6,),0))</f>
        <v>0</v>
      </c>
      <c r="CG168" s="214" t="str">
        <f t="shared" si="791"/>
        <v xml:space="preserve"> </v>
      </c>
      <c r="CH168" s="214" t="str">
        <f t="shared" si="791"/>
        <v/>
      </c>
      <c r="CI168" s="214" t="str">
        <f>IF(CG168&gt;=CH168,"OK","下限本数を下回っています")</f>
        <v>OK</v>
      </c>
      <c r="CJ168" s="371">
        <f>IF($F168="申請キャンセル",0,IFERROR(VLOOKUP($D168,INDEX(データ蓄積!$A$16:$A$1015,MATCH($D168,データ蓄積!$A$16:$A$1015,0)):'データ蓄積'!$DB$1015,9,),0))</f>
        <v>0</v>
      </c>
      <c r="CK168" s="372">
        <f>IF($F168="申請キャンセル",0,IFERROR(VLOOKUP($D168,INDEX(データ蓄積!$A$16:$A$1015,MATCH($D168,データ蓄積!$A$16:$A$1015,0)):'データ蓄積'!$DB$1015,11,),0))</f>
        <v>0</v>
      </c>
      <c r="CL168" s="372">
        <f>IF($F168="申請キャンセル",0,IFERROR(VLOOKUP($D168,INDEX(データ蓄積!$A$16:$A$1015,MATCH($D168,データ蓄積!$A$16:$A$1015,0)):'データ蓄積'!$DB$1015,13,),0))</f>
        <v>0</v>
      </c>
      <c r="CM168" s="372">
        <f>IF($F168="申請キャンセル",0,IFERROR(VLOOKUP($D168,INDEX(データ蓄積!$A$16:$A$1015,MATCH($D168,データ蓄積!$A$16:$A$1015,0)):'データ蓄積'!$DB$1015,15,),0))</f>
        <v>0</v>
      </c>
      <c r="CN168" s="372">
        <f>IF($F168="申請キャンセル",0,IFERROR(VLOOKUP($D168,INDEX(データ蓄積!$A$16:$A$1015,MATCH($D168,データ蓄積!$A$16:$A$1015,0)):'データ蓄積'!$DB$1015,17,),0))</f>
        <v>0</v>
      </c>
      <c r="CO168" s="372">
        <f>IF($F168="申請キャンセル",0,IFERROR(VLOOKUP($D168,INDEX(データ蓄積!$A$16:$A$1015,MATCH($D168,データ蓄積!$A$16:$A$1015,0)):'データ蓄積'!$DB$1015,18,),0))</f>
        <v>0</v>
      </c>
      <c r="CP168" s="371">
        <f>IF($F168="申請キャンセル",0,IFERROR(VLOOKUP($D168,INDEX(データ蓄積!$A$16:$A$1015,MATCH($D168,データ蓄積!$A$16:$A$1015,0)):'データ蓄積'!$DB$1015,19,),0))</f>
        <v>0</v>
      </c>
      <c r="CQ168" s="372">
        <f>IF($F168="申請キャンセル",0,IFERROR(VLOOKUP($D168,INDEX(データ蓄積!$A$16:$A$1015,MATCH($D168,データ蓄積!$A$16:$A$1015,0)):'データ蓄積'!$DB$1015,24,),0))</f>
        <v>0</v>
      </c>
      <c r="CR168" s="99" t="str">
        <f>IF($F168="申請キャンセル",0,CONCATENATE(CS168,$CS$14,CT168,$CT$14,CU168,$CU$14))</f>
        <v>0年0月0日</v>
      </c>
      <c r="CS168" s="99">
        <f>IF($F168="申請キャンセル",0,IFERROR(VLOOKUP($D168,INDEX(データ蓄積!$A$16:$A$1015,MATCH($D168,データ蓄積!$A$16:$A$1015,0)):'データ蓄積'!$DB$1015,70,),0))</f>
        <v>0</v>
      </c>
      <c r="CT168" s="99">
        <f>IF($F168="申請キャンセル",0,IFERROR(VLOOKUP($D168,INDEX(データ蓄積!$A$16:$A$1015,MATCH($D168,データ蓄積!$A$16:$A$1015,0)):'データ蓄積'!$DB$1015,71,),0))</f>
        <v>0</v>
      </c>
      <c r="CU168" s="99">
        <f>IF($F168="申請キャンセル",0,IFERROR(VLOOKUP($D168,INDEX(データ蓄積!$A$16:$A$1015,MATCH($D168,データ蓄積!$A$16:$A$1015,0)):'データ蓄積'!$DB$1015,72,),0))</f>
        <v>0</v>
      </c>
      <c r="CV168" s="99" t="str">
        <f>IF($F168="申請キャンセル",0,CONCATENATE(CW168,$CW$14,CX168,$CX$14,CY168,$CY$14))</f>
        <v>0年0月0日</v>
      </c>
      <c r="CW168" s="99">
        <f>IF($F168="申請キャンセル",0,IFERROR(VLOOKUP($D168,INDEX(データ蓄積!$A$16:$A$1015,MATCH($D168,データ蓄積!$A$16:$A$1015,0)):'データ蓄積'!$DB$1015,73,),0))</f>
        <v>0</v>
      </c>
      <c r="CX168" s="99">
        <f>IF($F168="申請キャンセル",0,IFERROR(VLOOKUP($D168,INDEX(データ蓄積!$A$16:$A$1015,MATCH($D168,データ蓄積!$A$16:$A$1015,0)):'データ蓄積'!$DB$1015,74,),0))</f>
        <v>0</v>
      </c>
      <c r="CY168" s="99">
        <f>IF($F168="申請キャンセル",0,IFERROR(VLOOKUP($D168,INDEX(データ蓄積!$A$16:$A$1015,MATCH($D168,データ蓄積!$A$16:$A$1015,0)):'データ蓄積'!$DB$1015,75,),0))</f>
        <v>0</v>
      </c>
      <c r="CZ168" s="211">
        <f>IF($F168="申請キャンセル",0,IFERROR(VLOOKUP($D168,INDEX(データ蓄積!$A$16:$A$1015,MATCH($D168,データ蓄積!$A$16:$A$1015,0)):'データ蓄積'!$CF$1015,84,),0))</f>
        <v>0</v>
      </c>
      <c r="DA168" s="211">
        <f>IF($F168="申請キャンセル",0,IFERROR(VLOOKUP($D168,INDEX(データ蓄積!$A$16:$A$1015,MATCH($D168,データ蓄積!$A$16:$A$1015,0)):'データ蓄積'!$CG$1015,85,),0))</f>
        <v>0</v>
      </c>
      <c r="DB168" s="211">
        <f>IF($F168="申請キャンセル",0,IFERROR(VLOOKUP($D168,INDEX(データ蓄積!$A$16:$A$1015,MATCH($D168,データ蓄積!$A$16:$A$1015,0)):'データ蓄積'!$CH$1015,86,),0))</f>
        <v>0</v>
      </c>
      <c r="DC168" s="211"/>
      <c r="DD168" s="204">
        <f>IF($F168="申請キャンセル",0,IFERROR(VLOOKUP($D168,INDEX(データ蓄積!$A$16:$A$1015,MATCH($D168,データ蓄積!$A$16:$A$1015,0)):'データ蓄積'!$CN$1015,91,),0))</f>
        <v>0</v>
      </c>
      <c r="DE168" s="204">
        <f>IF($F168="申請キャンセル",0,IFERROR(VLOOKUP($D168,INDEX(データ蓄積!$A$16:$A$1015,MATCH($D168,データ蓄積!$A$16:$A$1015,0)):'データ蓄積'!$CN$1015,92,),0))</f>
        <v>0</v>
      </c>
    </row>
    <row r="169" spans="1:109" ht="18.75" customHeight="1" x14ac:dyDescent="0.15">
      <c r="A169" s="373">
        <f>IFERROR(VLOOKUP($D169,INDEX(データ蓄積!$A$16:$A$1015,MATCH($D169,データ蓄積!$A$16:$A$1015,0)+1):'データ蓄積'!$BI$1015,3,),0)</f>
        <v>0</v>
      </c>
      <c r="B169" s="374">
        <f>IFERROR(VLOOKUP($D169,INDEX(データ蓄積!$A$16:$A$1015,MATCH($D169,データ蓄積!$A$16:$A$1015,0)+1):'データ蓄積'!$BI$1015,4,),0)</f>
        <v>0</v>
      </c>
      <c r="C169" s="375">
        <f>IFERROR(VLOOKUP($D169,INDEX(データ蓄積!$A$16:$A$1015,MATCH($D169,データ蓄積!$A$16:$A$1015,0)+1):'データ蓄積'!$BI$1015,5,),0)</f>
        <v>0</v>
      </c>
      <c r="D169" s="373">
        <f t="shared" si="0"/>
        <v>77</v>
      </c>
      <c r="E169" s="347">
        <f>IFERROR(VLOOKUP($D169,INDEX(データ蓄積!$A$16:$A$1015,MATCH($D169,データ蓄積!$A$16:$A$1015,0)+1):'データ蓄積'!$BI$1015,2,),0)</f>
        <v>0</v>
      </c>
      <c r="F169" s="376">
        <f>IFERROR(VLOOKUP($D169,INDEX(データ蓄積!$A$16:$A$1015,MATCH($D169,データ蓄積!$A$16:$A$1015,0)+1):'データ蓄積'!$CD$1015,82,),0)</f>
        <v>0</v>
      </c>
      <c r="G169" s="377">
        <f>IF($F168="申請キャンセル",0,IFERROR(VLOOKUP($D169,INDEX(データ蓄積!$A$16:$A$1015,MATCH($D169,データ蓄積!$A$16:$A$1015,0)+1):'データ蓄積'!$BI$1015,8,),0))</f>
        <v>0</v>
      </c>
      <c r="H169" s="347">
        <f>IF($F168="申請キャンセル",0,IFERROR(VLOOKUP($D169,INDEX(データ蓄積!$A$16:$A$1015,MATCH($D169,データ蓄積!$A$16:$A$1015,0)+1):'データ蓄積'!$BI$1015,10,),0))</f>
        <v>0</v>
      </c>
      <c r="I169" s="378" t="str">
        <f>IF($F168="申請キャンセル","",LEFT(IFERROR(VLOOKUP($D169,INDEX(データ蓄積!$A$16:$A$1015,MATCH($D169,データ蓄積!$A$16:$A$1015,0)+1):'データ蓄積'!$CH$1015,84,),""),2))</f>
        <v/>
      </c>
      <c r="J169" s="347" t="str">
        <f>IF($F168="申請キャンセル","",LEFT(IFERROR(VLOOKUP($D169,INDEX(データ蓄積!$A$16:$A$1015,MATCH($D168,データ蓄積!$A$16:$A$1015,0)+1):'データ蓄積'!$CL$1015,86,),""),2))</f>
        <v/>
      </c>
      <c r="K169" s="379">
        <f>IF($F168="申請キャンセル",0,IFERROR(VLOOKUP($D169,INDEX(データ蓄積!$A$16:$A$1015,MATCH($D169,データ蓄積!$A$16:$A$1015,0)+1):'データ蓄積'!$CO$1015,90,),0))</f>
        <v>0</v>
      </c>
      <c r="L169" s="374">
        <f t="shared" ref="L169" si="822">IF(G169=0,0,IF($F169="申請キャンセル",0,IF(K169="","","〇")))</f>
        <v>0</v>
      </c>
      <c r="M169" s="380">
        <f>IF($F168="申請キャンセル",0,IFERROR(VLOOKUP($D169,INDEX(データ蓄積!$A$16:$A$1015,MATCH($D169,データ蓄積!$A$16:$A$1015,0)+1):'データ蓄積'!$BI$1015,14,),0))</f>
        <v>0</v>
      </c>
      <c r="N169" s="381">
        <f>IF($F168="申請キャンセル",0,IFERROR(VLOOKUP($D169,INDEX(データ蓄積!$A$16:$A$1015,MATCH($D169,データ蓄積!$A$16:$A$1015,0)+1):'データ蓄積'!$BI$1015,16,),0))</f>
        <v>0</v>
      </c>
      <c r="O169" s="382">
        <f>IF($F168="申請キャンセル",0,IFERROR(VLOOKUP($D169,INDEX(データ蓄積!$A$16:$A$1015,MATCH($D169,データ蓄積!$A$16:$A$1015,0)+1):'データ蓄積'!$BI$1015,20,),0))</f>
        <v>0</v>
      </c>
      <c r="P169" s="383">
        <f>IF($F168="申請キャンセル",0,IFERROR(VLOOKUP($D169,INDEX(データ蓄積!$A$16:$A$1015,MATCH($D169,データ蓄積!$A$16:$A$1015,0)+1):'データ蓄積'!$BI$1015,21,),0))</f>
        <v>0</v>
      </c>
      <c r="Q169" s="383">
        <f>IF($F168="申請キャンセル",0,IFERROR(VLOOKUP($D169,INDEX(データ蓄積!$A$16:$A$1015,MATCH($D169,データ蓄積!$A$16:$A$1015,0)+1):'データ蓄積'!$BI$1015,23,),0))</f>
        <v>0</v>
      </c>
      <c r="R169" s="384">
        <f>IF($F168="申請キャンセル",0,IFERROR(VLOOKUP($D169,INDEX(データ蓄積!$A$16:$A$1015,MATCH($D169,データ蓄積!$A$16:$A$1015,0)+1):'データ蓄積'!$CO$1015,92,),0))</f>
        <v>0</v>
      </c>
      <c r="S169" s="385">
        <f>IF($F168="申請キャンセル",0,IFERROR(VLOOKUP($D169,INDEX(データ蓄積!$A$16:$A$1015,MATCH($D169,データ蓄積!$A$16:$A$1015,0)+1):'データ蓄積'!$BI$1015,22,),0))</f>
        <v>0</v>
      </c>
      <c r="T169" s="386" t="str">
        <f>IF($F168="申請キャンセル",0,IF((AJ169+AP169)&gt;0,ROUNDDOWN((AJ169+AP169)/(AL169+AR169),4)*1000," "))</f>
        <v xml:space="preserve"> </v>
      </c>
      <c r="U169" s="387" t="str">
        <f>IF($F169="申請キャンセル",0,IFERROR(IF(AJ169+AP169=0,"",VLOOKUP(Q169,Sheet1!$B$4:$C$64,2,0)),0))</f>
        <v/>
      </c>
      <c r="V169" s="388">
        <f>IF($F168="申請キャンセル",0,IFERROR(VLOOKUP($D169,INDEX(データ蓄積!$A$16:$A$1015,MATCH($D169,データ蓄積!$A$16:$A$1015,0)+1):'データ蓄積'!$BI$1015,12,),0))</f>
        <v>0</v>
      </c>
      <c r="W169" s="389">
        <f>IF($F168="申請キャンセル",0,IFERROR(VLOOKUP($D169,INDEX(データ蓄積!$A$16:$A$1015,MATCH($D169,データ蓄積!$A$16:$A$1015,0)+1):'データ蓄積'!$BI$1015,25,),0))</f>
        <v>0</v>
      </c>
      <c r="X169" s="383">
        <f>IF($F168="申請キャンセル",0,IFERROR(VLOOKUP($D169,INDEX(データ蓄積!$A$16:$A$1015,MATCH($D169,データ蓄積!$A$16:$A$1015,0)+1):'データ蓄積'!$DB$1015,27,),0))</f>
        <v>0</v>
      </c>
      <c r="Y169" s="390">
        <f t="shared" si="686"/>
        <v>0</v>
      </c>
      <c r="Z169" s="383">
        <f>IF($F168="申請キャンセル",0,IFERROR(VLOOKUP($D169,INDEX(データ蓄積!$A$16:$A$1015,MATCH($D169,データ蓄積!$A$16:$A$1015,0)+1):'データ蓄積'!$DB$1015,26,),0))</f>
        <v>0</v>
      </c>
      <c r="AA169" s="383">
        <f>IF($F168="申請キャンセル",0,IFERROR(VLOOKUP($D169,INDEX(データ蓄積!$A$16:$A$1015,MATCH($D169,データ蓄積!$A$16:$A$1015,0)+1):'データ蓄積'!$DB$1015,28,),0))</f>
        <v>0</v>
      </c>
      <c r="AB169" s="385">
        <f t="shared" ref="AB169" si="823">IF($W169="初 年 度",TRUNC((+AA169-BP169)/2,0),0)</f>
        <v>0</v>
      </c>
      <c r="AC169" s="381"/>
      <c r="AD169" s="380">
        <f>IF($F168="申請キャンセル",0,IFERROR(VLOOKUP($D169,INDEX(データ蓄積!$A$16:$A$1015,MATCH($D169,データ蓄積!$A$16:$A$1015,0)+1):'データ蓄積'!$DB$1015,30,),0))</f>
        <v>0</v>
      </c>
      <c r="AE169" s="383">
        <f t="shared" si="687"/>
        <v>0</v>
      </c>
      <c r="AF169" s="383">
        <f>IF($F168="申請キャンセル",0,IFERROR(VLOOKUP($D169,INDEX(データ蓄積!$A$16:$A$1015,MATCH($D169,データ蓄積!$A$16:$A$1015,0)+1):'データ蓄積'!$DB$1015,29,),0))</f>
        <v>0</v>
      </c>
      <c r="AG169" s="383">
        <f>IF($F168="申請キャンセル",0,IFERROR(VLOOKUP($D169,INDEX(データ蓄積!$A$16:$A$1015,MATCH($D169,データ蓄積!$A$16:$A$1015,0)+1):'データ蓄積'!$DB$1015,31,),0))</f>
        <v>0</v>
      </c>
      <c r="AH169" s="383">
        <f t="shared" si="706"/>
        <v>0</v>
      </c>
      <c r="AI169" s="381"/>
      <c r="AJ169" s="385">
        <f t="shared" ref="AJ169:AN184" si="824">+X169+AD169</f>
        <v>0</v>
      </c>
      <c r="AK169" s="390">
        <f t="shared" si="824"/>
        <v>0</v>
      </c>
      <c r="AL169" s="383">
        <f t="shared" si="824"/>
        <v>0</v>
      </c>
      <c r="AM169" s="383">
        <f t="shared" si="824"/>
        <v>0</v>
      </c>
      <c r="AN169" s="385">
        <f t="shared" si="824"/>
        <v>0</v>
      </c>
      <c r="AO169" s="381"/>
      <c r="AP169" s="383">
        <f>IF($F168="申請キャンセル",0,IFERROR(VLOOKUP($D169,INDEX(データ蓄積!$A$16:$A$1015,MATCH($D169,データ蓄積!$A$16:$A$1015,0)+1):'データ蓄積'!$DB$1015,33,),0))</f>
        <v>0</v>
      </c>
      <c r="AQ169" s="390">
        <f t="shared" si="688"/>
        <v>0</v>
      </c>
      <c r="AR169" s="383">
        <f>IF($F168="申請キャンセル",0,IFERROR(VLOOKUP($D169,INDEX(データ蓄積!$A$16:$A$1015,MATCH($D169,データ蓄積!$A$16:$A$1015,0)+1):'データ蓄積'!$DB$1015,32,),0))</f>
        <v>0</v>
      </c>
      <c r="AS169" s="383">
        <f>IF($F168="申請キャンセル",0,IFERROR(VLOOKUP($D169,INDEX(データ蓄積!$A$16:$A$1015,MATCH($D169,データ蓄積!$A$16:$A$1015,0)+1):'データ蓄積'!$DB$1015,34,),0))</f>
        <v>0</v>
      </c>
      <c r="AT169" s="385">
        <f t="shared" si="707"/>
        <v>0</v>
      </c>
      <c r="AU169" s="381"/>
      <c r="AV169" s="383">
        <f>IF($F168="申請キャンセル",0,IFERROR(VLOOKUP($D169,INDEX(データ蓄積!$A$16:$A$1015,MATCH($D169,データ蓄積!$A$16:$A$1015,0)+1):'データ蓄積'!$DB$1015,36,),0))</f>
        <v>0</v>
      </c>
      <c r="AW169" s="390">
        <f t="shared" si="689"/>
        <v>0</v>
      </c>
      <c r="AX169" s="383">
        <f>IF($F168="申請キャンセル",0,IFERROR(VLOOKUP($D169,INDEX(データ蓄積!$A$16:$A$1015,MATCH($D169,データ蓄積!$A$16:$A$1015,0)+1):'データ蓄積'!$DB$1015,35,),0))</f>
        <v>0</v>
      </c>
      <c r="AY169" s="383">
        <f>IF($F168="申請キャンセル",0,IFERROR(VLOOKUP($D169,INDEX(データ蓄積!$A$16:$A$1015,MATCH($D169,データ蓄積!$A$16:$A$1015,0)+1):'データ蓄積'!$DB$1015,37,),0))</f>
        <v>0</v>
      </c>
      <c r="AZ169" s="385">
        <f t="shared" si="708"/>
        <v>0</v>
      </c>
      <c r="BA169" s="381"/>
      <c r="BB169" s="391">
        <f t="shared" ref="BB169" si="825">+AK169+AQ169+AW169</f>
        <v>0</v>
      </c>
      <c r="BC169" s="383">
        <f t="shared" si="763"/>
        <v>0</v>
      </c>
      <c r="BD169" s="383">
        <f t="shared" si="763"/>
        <v>0</v>
      </c>
      <c r="BE169" s="392">
        <f t="shared" si="763"/>
        <v>0</v>
      </c>
      <c r="BF169" s="369"/>
      <c r="BG169" s="380">
        <f>IF($F168="申請キャンセル",0,IF(H169="（○）",220,0))</f>
        <v>0</v>
      </c>
      <c r="BH169" s="385">
        <f>IF($F168="申請キャンセル",0,IF(H169="（○）",SUM(AK169+AQ169+AW169),0))</f>
        <v>0</v>
      </c>
      <c r="BI169" s="383">
        <f>IF($F168="申請キャンセル",0,IF(H169="（○）",SUM(AL169+AR169),0))</f>
        <v>0</v>
      </c>
      <c r="BJ169" s="383">
        <f t="shared" si="690"/>
        <v>0</v>
      </c>
      <c r="BK169" s="392">
        <f t="shared" ref="BK169" si="826">IF($W169="初 年 度",TRUNC((+BJ169-CB169),0),0)</f>
        <v>0</v>
      </c>
      <c r="BL169" s="46"/>
      <c r="BM169" s="380">
        <f t="shared" si="790"/>
        <v>0</v>
      </c>
      <c r="BN169" s="381">
        <f t="shared" si="790"/>
        <v>0</v>
      </c>
      <c r="BP169" s="127">
        <f t="shared" si="691"/>
        <v>0</v>
      </c>
      <c r="BQ169" s="128">
        <f t="shared" ref="BQ169" si="827">ROUNDUP(BP169/2,0)</f>
        <v>0</v>
      </c>
      <c r="BR169" s="45"/>
      <c r="BS169" s="127">
        <f t="shared" si="692"/>
        <v>0</v>
      </c>
      <c r="BT169" s="128">
        <f t="shared" ref="BT169" si="828">ROUNDUP(BS169/2,0)</f>
        <v>0</v>
      </c>
      <c r="BU169" s="45"/>
      <c r="BV169" s="127">
        <f t="shared" si="693"/>
        <v>0</v>
      </c>
      <c r="BW169" s="128">
        <f t="shared" si="709"/>
        <v>0</v>
      </c>
      <c r="BX169" s="45"/>
      <c r="BY169" s="127">
        <f t="shared" si="694"/>
        <v>0</v>
      </c>
      <c r="BZ169" s="128">
        <f t="shared" ref="BZ169" si="829">ROUNDUP(BY169/2,0)</f>
        <v>0</v>
      </c>
      <c r="CA169" s="45"/>
      <c r="CB169" s="127">
        <f t="shared" si="695"/>
        <v>0</v>
      </c>
      <c r="CC169" s="128">
        <f t="shared" ref="CC169" si="830">+CB169</f>
        <v>0</v>
      </c>
      <c r="CD169" s="45"/>
      <c r="CE169" s="370">
        <f>IF($F168="申請キャンセル",0,IFERROR(VLOOKUP($D169,INDEX(データ蓄積!$A$16:$A$1015,MATCH($D169,データ蓄積!$A$16:$A$1015,0)+1):'データ蓄積'!$DB$1015,83,),0))</f>
        <v>0</v>
      </c>
      <c r="CF169" s="371">
        <f>IF($F168="申請キャンセル",0,IFERROR(VLOOKUP($D169,INDEX(データ蓄積!$A$16:$A$1015,MATCH($D169,データ蓄積!$A$16:$A$1015,0)+1):'データ蓄積'!$DB$1015,6,),0))</f>
        <v>0</v>
      </c>
      <c r="CG169" s="214" t="str">
        <f t="shared" si="791"/>
        <v xml:space="preserve"> </v>
      </c>
      <c r="CH169" s="214" t="str">
        <f t="shared" si="791"/>
        <v/>
      </c>
      <c r="CI169" s="214" t="str">
        <f t="shared" ref="CI169" si="831">IF(CG169&gt;=CH169,"OK","下限本数を下回っています")</f>
        <v>OK</v>
      </c>
      <c r="CJ169" s="371">
        <f>IF($F168="申請キャンセル",0,IFERROR(VLOOKUP($D169,INDEX(データ蓄積!$A$16:$A$1015,MATCH($D169,データ蓄積!$A$16:$A$1015,0)+1):'データ蓄積'!$DB$1015,9,),0))</f>
        <v>0</v>
      </c>
      <c r="CK169" s="372">
        <f>IF($F168="申請キャンセル",0,IFERROR(VLOOKUP($D169,INDEX(データ蓄積!$A$16:$A$1015,MATCH($D169,データ蓄積!$A$16:$A$1015,0)+1):'データ蓄積'!$DB$1015,11,),0))</f>
        <v>0</v>
      </c>
      <c r="CL169" s="372">
        <f>IF($F168="申請キャンセル",0,IFERROR(VLOOKUP($D169,INDEX(データ蓄積!$A$16:$A$1015,MATCH($D169,データ蓄積!$A$16:$A$1015,0)+1):'データ蓄積'!$DB$1015,13,),0))</f>
        <v>0</v>
      </c>
      <c r="CM169" s="372">
        <f>IF($F168="申請キャンセル",0,IFERROR(VLOOKUP($D169,INDEX(データ蓄積!$A$16:$A$1015,MATCH($D169,データ蓄積!$A$16:$A$1015,0)+1):'データ蓄積'!$DB$1015,15,),0))</f>
        <v>0</v>
      </c>
      <c r="CN169" s="372">
        <f>IF($F168="申請キャンセル",0,IFERROR(VLOOKUP($D169,INDEX(データ蓄積!$A$16:$A$1015,MATCH($D169,データ蓄積!$A$16:$A$1015,0)+1):'データ蓄積'!$DB$1015,17,),0))</f>
        <v>0</v>
      </c>
      <c r="CO169" s="372">
        <f>IF($F168="申請キャンセル",0,IFERROR(VLOOKUP($D169,INDEX(データ蓄積!$A$16:$A$1015,MATCH($D169,データ蓄積!$A$16:$A$1015,0)+1):'データ蓄積'!$DB$1015,18,),0))</f>
        <v>0</v>
      </c>
      <c r="CP169" s="371">
        <f>IF($F168="申請キャンセル",0,IFERROR(VLOOKUP($D169,INDEX(データ蓄積!$A$16:$A$1015,MATCH($D169,データ蓄積!$A$16:$A$1015,0)+1):'データ蓄積'!$DB$1015,19,),0))</f>
        <v>0</v>
      </c>
      <c r="CQ169" s="372">
        <f>IF($F168="申請キャンセル",0,IFERROR(VLOOKUP($D169,INDEX(データ蓄積!$A$16:$A$1015,MATCH($D169,データ蓄積!$A$16:$A$1015,0)+1):'データ蓄積'!$DB$1015,24,),0))</f>
        <v>0</v>
      </c>
      <c r="CR169" s="99" t="str">
        <f>IF($F168="申請キャンセル",0,CONCATENATE(CS169,$CS$14,CT169,$CT$14,CU169,$CU$14))</f>
        <v>0年0月0日</v>
      </c>
      <c r="CS169" s="99">
        <f>IF($F168="申請キャンセル",0,IFERROR(VLOOKUP($D169,INDEX(データ蓄積!$A$16:$A$1015,MATCH($D169,データ蓄積!$A$16:$A$1015,0)+1):'データ蓄積'!$DB$1015,70,),0))</f>
        <v>0</v>
      </c>
      <c r="CT169" s="99">
        <f>IF($F168="申請キャンセル",0,IFERROR(VLOOKUP($D169,INDEX(データ蓄積!$A$16:$A$1015,MATCH($D169,データ蓄積!$A$16:$A$1015,0)+1):'データ蓄積'!$DB$1015,71,),0))</f>
        <v>0</v>
      </c>
      <c r="CU169" s="99">
        <f>IF($F168="申請キャンセル",0,IFERROR(VLOOKUP($D169,INDEX(データ蓄積!$A$16:$A$1015,MATCH($D169,データ蓄積!$A$16:$A$1015,0)+1):'データ蓄積'!$DB$1015,72,),0))</f>
        <v>0</v>
      </c>
      <c r="CV169" s="99" t="str">
        <f>IF($F168="申請キャンセル",0,CONCATENATE(CW169,$CW$14,CX169,$CX$14,CY169,$CY$14))</f>
        <v>0年0月0日</v>
      </c>
      <c r="CW169" s="99">
        <f>IF($F168="申請キャンセル",0,IFERROR(VLOOKUP($D169,INDEX(データ蓄積!$A$16:$A$1015,MATCH($D169,データ蓄積!$A$16:$A$1015,0)+1):'データ蓄積'!$DB$1015,73,),0))</f>
        <v>0</v>
      </c>
      <c r="CX169" s="99">
        <f>IF($F168="申請キャンセル",0,IFERROR(VLOOKUP($D169,INDEX(データ蓄積!$A$16:$A$1015,MATCH($D169,データ蓄積!$A$16:$A$1015,0)+1):'データ蓄積'!$DB$1015,74,),0))</f>
        <v>0</v>
      </c>
      <c r="CY169" s="99">
        <f>IF($F168="申請キャンセル",0,IFERROR(VLOOKUP($D169,INDEX(データ蓄積!$A$16:$A$1015,MATCH($D169,データ蓄積!$A$16:$A$1015,0)+1):'データ蓄積'!$DB$1015,75,),0))</f>
        <v>0</v>
      </c>
      <c r="CZ169" s="211">
        <f>IF($F168="申請キャンセル",0,IFERROR(VLOOKUP($D169,INDEX(データ蓄積!$A$16:$A$1015,MATCH($D169,データ蓄積!$A$16:$A$1015,0)+1):'データ蓄積'!$CF$1015,84,),0))</f>
        <v>0</v>
      </c>
      <c r="DA169" s="211">
        <f>IF($F168="申請キャンセル",0,IFERROR(VLOOKUP($D169,INDEX(データ蓄積!$A$16:$A$1015,MATCH($D169,データ蓄積!$A$16:$A$1015,0)+1):'データ蓄積'!$CG$1015,85,),0))</f>
        <v>0</v>
      </c>
      <c r="DB169" s="211">
        <f>IF($F168="申請キャンセル",0,IFERROR(VLOOKUP($D169,INDEX(データ蓄積!$A$16:$A$1015,MATCH($D169,データ蓄積!$A$16:$A$1015,0)+1):'データ蓄積'!$CH$1015,86,),0))</f>
        <v>0</v>
      </c>
      <c r="DC169" s="211"/>
      <c r="DD169" s="204">
        <f>IF($F168="申請キャンセル",0,IFERROR(VLOOKUP($D169,INDEX(データ蓄積!$A$16:$A$1015,MATCH($D169,データ蓄積!$A$16:$A$1015,0)+1):'データ蓄積'!$CN$1015,91,),0))</f>
        <v>0</v>
      </c>
      <c r="DE169" s="204">
        <f>IF($F168="申請キャンセル",0,IFERROR(VLOOKUP($D169,INDEX(データ蓄積!$A$16:$A$1015,MATCH($D169,データ蓄積!$A$16:$A$1015,0)+1):'データ蓄積'!$CN$1015,92,),0))</f>
        <v>0</v>
      </c>
    </row>
    <row r="170" spans="1:109" ht="18.75" customHeight="1" x14ac:dyDescent="0.15">
      <c r="A170" s="349">
        <f>IFERROR(VLOOKUP($D170,INDEX(データ蓄積!$A$16:$A$1015,MATCH($D170,データ蓄積!$A$16:$A$1015,0)):'データ蓄積'!$BI$1015,3,),0)</f>
        <v>0</v>
      </c>
      <c r="B170" s="350">
        <f>IFERROR(VLOOKUP($D170,INDEX(データ蓄積!$A$16:$A$1015,MATCH($D170,データ蓄積!$A$16:$A$1015,0)):'データ蓄積'!$BI$1015,4,),0)</f>
        <v>0</v>
      </c>
      <c r="C170" s="349">
        <f>IFERROR(VLOOKUP($D170,INDEX(データ蓄積!$A$16:$A$1015,MATCH($D170,データ蓄積!$A$16:$A$1015,0)):'データ蓄積'!$BI$1015,5,),0)</f>
        <v>0</v>
      </c>
      <c r="D170" s="349">
        <f t="shared" si="0"/>
        <v>78</v>
      </c>
      <c r="E170" s="351">
        <f>IFERROR(VLOOKUP($D170,INDEX(データ蓄積!$A$16:$A$1015,MATCH($D170,データ蓄積!$A$16:$A$1015,0)):'データ蓄積'!$BI$1015,2,),0)</f>
        <v>0</v>
      </c>
      <c r="F170" s="352">
        <f>IFERROR(VLOOKUP($D170,INDEX(データ蓄積!$A$16:$A$1015,MATCH($D170,データ蓄積!$A$16:$A$1015,0)):'データ蓄積'!$CD$1015,82,),0)</f>
        <v>0</v>
      </c>
      <c r="G170" s="353">
        <f>IF($F170="申請キャンセル",0,IFERROR(VLOOKUP($D170,INDEX(データ蓄積!$A$16:$A$1015,MATCH($D170,データ蓄積!$A$16:$A$1015,0)):'データ蓄積'!$BI$1015,8,),0))</f>
        <v>0</v>
      </c>
      <c r="H170" s="346">
        <f>IF($F170="申請キャンセル",0,IFERROR(VLOOKUP($D170,INDEX(データ蓄積!$A$16:$A$1015,MATCH($D170,データ蓄積!$A$16:$A$1015,0)):'データ蓄積'!$BI$1015,10,),0))</f>
        <v>0</v>
      </c>
      <c r="I170" s="354" t="str">
        <f>IF($F170="申請キャンセル","",LEFT(IFERROR(VLOOKUP($D170,INDEX(データ蓄積!$A$16:$A$1015,MATCH($D170,データ蓄積!$A$16:$A$1015,0)):'データ蓄積'!$CH$1015,84,),""),2))</f>
        <v/>
      </c>
      <c r="J170" s="346" t="str">
        <f>IF($F170="申請キャンセル","",LEFT(IFERROR(VLOOKUP($D170,INDEX(データ蓄積!$A$16:$A$1015,MATCH($D170,データ蓄積!$A$16:$A$1015,0)):'データ蓄積'!$CL$1015,86,),""),2))</f>
        <v/>
      </c>
      <c r="K170" s="355">
        <f>IF($F170="申請キャンセル",0,IFERROR(VLOOKUP($D170,INDEX(データ蓄積!$A$16:$A$1015,MATCH($D170,データ蓄積!$A$16:$A$1015,0)):'データ蓄積'!$CO$1015,90,),0))</f>
        <v>0</v>
      </c>
      <c r="L170" s="350">
        <f>IF(G170=0,0,IF($F170="申請キャンセル",0,IF(K170="","","〇")))</f>
        <v>0</v>
      </c>
      <c r="M170" s="356">
        <f>IF($F170="申請キャンセル",0,IFERROR(VLOOKUP($D170,INDEX(データ蓄積!$A$16:$A$1015,MATCH($D170,データ蓄積!$A$16:$A$1015,0)):'データ蓄積'!$BI$1015,14,),))</f>
        <v>0</v>
      </c>
      <c r="N170" s="357">
        <f>IF($F170="申請キャンセル",0,IFERROR(VLOOKUP($D170,INDEX(データ蓄積!$A$16:$A$1015,MATCH($D170,データ蓄積!$A$16:$A$1015,0)):'データ蓄積'!$BI$1015,16,),0))</f>
        <v>0</v>
      </c>
      <c r="O170" s="356">
        <f>IF($F170="申請キャンセル",0,IFERROR(VLOOKUP($D170,INDEX(データ蓄積!$A$16:$A$1015,MATCH($D170,データ蓄積!$A$16:$A$1015,0)):'データ蓄積'!$BI$1015,20,),0))</f>
        <v>0</v>
      </c>
      <c r="P170" s="358">
        <f>IF($F170="申請キャンセル",0,IFERROR(VLOOKUP($D170,INDEX(データ蓄積!$A$16:$A$1015,MATCH($D170,データ蓄積!$A$16:$A$1015,0)):'データ蓄積'!$BI$1015,21,),0))</f>
        <v>0</v>
      </c>
      <c r="Q170" s="359">
        <f>IF($F170="申請キャンセル",0,IFERROR(VLOOKUP($D170,INDEX(データ蓄積!$A$16:$A$1015,MATCH($D170,データ蓄積!$A$16:$A$1015,0)):'データ蓄積'!$BI$1015,23,),0))</f>
        <v>0</v>
      </c>
      <c r="R170" s="360">
        <f>IF($F170="申請キャンセル",0,IFERROR(VLOOKUP($D170,INDEX(データ蓄積!$A$16:$A$1015,MATCH($D170,データ蓄積!$A$16:$A$1015,0)):'データ蓄積'!$CO$1015,92,),0))</f>
        <v>0</v>
      </c>
      <c r="S170" s="361">
        <f>IF($F170="申請キャンセル",0,IFERROR(VLOOKUP($D170,INDEX(データ蓄積!$A$16:$A$1015,MATCH($D170,データ蓄積!$A$16:$A$1015,0)):'データ蓄積'!$BI$1015,22,),0))</f>
        <v>0</v>
      </c>
      <c r="T170" s="362" t="str">
        <f>IF($F170="申請キャンセル",0,IF((AJ170+AP170)&gt;0,ROUNDDOWN((AJ170+AP170)/(AL170+AR170),4)*1000," "))</f>
        <v xml:space="preserve"> </v>
      </c>
      <c r="U170" s="363" t="str">
        <f>IF($F170="申請キャンセル",0,IFERROR(IF(AJ170+AP170=0,"",VLOOKUP(Q170,Sheet1!$B$4:$C$64,2,0)),0))</f>
        <v/>
      </c>
      <c r="V170" s="364">
        <f>IF($F170="申請キャンセル",0,IFERROR(VLOOKUP($D170,INDEX(データ蓄積!$A$16:$A$1015,MATCH($D170,データ蓄積!$A$16:$A$1015,0)):'データ蓄積'!$BI$1015,12,),0))</f>
        <v>0</v>
      </c>
      <c r="W170" s="365">
        <f>IF($F170="申請キャンセル",0,IFERROR(VLOOKUP($D170,INDEX(データ蓄積!$A$16:$A$1015,MATCH($D170,データ蓄積!$A$16:$A$1015,0)):'データ蓄積'!$BI$1015,25,),0))</f>
        <v>0</v>
      </c>
      <c r="X170" s="356">
        <f>IF($F170="申請キャンセル",0,IFERROR(VLOOKUP($D170,INDEX(データ蓄積!$A$16:$A$1015,MATCH($D170,データ蓄積!$A$16:$A$1015,0)):'データ蓄積'!$DB$1015,27,),0))</f>
        <v>0</v>
      </c>
      <c r="Y170" s="366">
        <f t="shared" si="686"/>
        <v>0</v>
      </c>
      <c r="Z170" s="358">
        <f>IF($F170="申請キャンセル",0,IFERROR(VLOOKUP($D170,INDEX(データ蓄積!$A$16:$A$1015,MATCH($D170,データ蓄積!$A$16:$A$1015,0)):'データ蓄積'!$DB$1015,26,),0))</f>
        <v>0</v>
      </c>
      <c r="AA170" s="367">
        <f>IF($F170="申請キャンセル",0,IFERROR(VLOOKUP($D170,INDEX(データ蓄積!$A$16:$A$1015,MATCH($D170,データ蓄積!$A$16:$A$1015,0)):'データ蓄積'!$DB$1015,28,),0))</f>
        <v>0</v>
      </c>
      <c r="AB170" s="358">
        <f>IF($W170="初 年 度",TRUNC((+AA170-BP170)/2,0),0)</f>
        <v>0</v>
      </c>
      <c r="AC170" s="357"/>
      <c r="AD170" s="356">
        <f>IF($F170="申請キャンセル",0,IFERROR(VLOOKUP($D170,INDEX(データ蓄積!$A$16:$A$1015,MATCH($D170,データ蓄積!$A$16:$A$1015,0)):'データ蓄積'!$DB$1015,30,),0))</f>
        <v>0</v>
      </c>
      <c r="AE170" s="359">
        <f t="shared" si="687"/>
        <v>0</v>
      </c>
      <c r="AF170" s="359">
        <f>IF($F170="申請キャンセル",0,IFERROR(VLOOKUP($D170,INDEX(データ蓄積!$A$16:$A$1015,MATCH($D170,データ蓄積!$A$16:$A$1015,0)):'データ蓄積'!$DB$1015,29,),0))</f>
        <v>0</v>
      </c>
      <c r="AG170" s="359">
        <f>IF($F170="申請キャンセル",0,IFERROR(VLOOKUP($D170,INDEX(データ蓄積!$A$16:$A$1015,MATCH($D170,データ蓄積!$A$16:$A$1015,0)):'データ蓄積'!$DB$1015,31,),0))</f>
        <v>0</v>
      </c>
      <c r="AH170" s="359">
        <f t="shared" si="706"/>
        <v>0</v>
      </c>
      <c r="AI170" s="357"/>
      <c r="AJ170" s="358">
        <f>+X170+AD170</f>
        <v>0</v>
      </c>
      <c r="AK170" s="366">
        <f t="shared" si="824"/>
        <v>0</v>
      </c>
      <c r="AL170" s="358">
        <f t="shared" si="824"/>
        <v>0</v>
      </c>
      <c r="AM170" s="367">
        <f t="shared" si="824"/>
        <v>0</v>
      </c>
      <c r="AN170" s="358">
        <f t="shared" si="824"/>
        <v>0</v>
      </c>
      <c r="AO170" s="357"/>
      <c r="AP170" s="356">
        <f>IF($F170="申請キャンセル",0,IFERROR(VLOOKUP($D170,INDEX(データ蓄積!$A$16:$A$1015,MATCH($D170,データ蓄積!$A$16:$A$1015,0)):'データ蓄積'!$DB$1015,33,),0))</f>
        <v>0</v>
      </c>
      <c r="AQ170" s="366">
        <f t="shared" si="688"/>
        <v>0</v>
      </c>
      <c r="AR170" s="358">
        <f>IF($F170="申請キャンセル",0,IFERROR(VLOOKUP($D170,INDEX(データ蓄積!$A$16:$A$1015,MATCH($D170,データ蓄積!$A$16:$A$1015,0)):'データ蓄積'!$DB$1015,32,),0))</f>
        <v>0</v>
      </c>
      <c r="AS170" s="367">
        <f>IF($F170="申請キャンセル",0,IFERROR(VLOOKUP($D170,INDEX(データ蓄積!$A$16:$A$1015,MATCH($D170,データ蓄積!$A$16:$A$1015,0)):'データ蓄積'!$DB$1015,34,),0))</f>
        <v>0</v>
      </c>
      <c r="AT170" s="358">
        <f t="shared" si="707"/>
        <v>0</v>
      </c>
      <c r="AU170" s="357"/>
      <c r="AV170" s="356">
        <f>IF($F170="申請キャンセル",0,IFERROR(VLOOKUP($D170,INDEX(データ蓄積!$A$16:$A$1015,MATCH($D170,データ蓄積!$A$16:$A$1015,0)):'データ蓄積'!$DB$1015,36,),0))</f>
        <v>0</v>
      </c>
      <c r="AW170" s="366">
        <f t="shared" si="689"/>
        <v>0</v>
      </c>
      <c r="AX170" s="358">
        <f>IF($F170="申請キャンセル",0,IFERROR(VLOOKUP($D170,INDEX(データ蓄積!$A$16:$A$1015,MATCH($D170,データ蓄積!$A$16:$A$1015,0)):'データ蓄積'!$DB$1015,35,),0))</f>
        <v>0</v>
      </c>
      <c r="AY170" s="367">
        <f>IF($F170="申請キャンセル",0,IFERROR(VLOOKUP($D170,INDEX(データ蓄積!$A$16:$A$1015,MATCH($D170,データ蓄積!$A$16:$A$1015,0)):'データ蓄積'!$DB$1015,37,),0))</f>
        <v>0</v>
      </c>
      <c r="AZ170" s="358">
        <f t="shared" si="708"/>
        <v>0</v>
      </c>
      <c r="BA170" s="357"/>
      <c r="BB170" s="368">
        <f>+AK170+AQ170+AW170</f>
        <v>0</v>
      </c>
      <c r="BC170" s="358">
        <f t="shared" si="763"/>
        <v>0</v>
      </c>
      <c r="BD170" s="367">
        <f t="shared" si="763"/>
        <v>0</v>
      </c>
      <c r="BE170" s="361">
        <f t="shared" si="763"/>
        <v>0</v>
      </c>
      <c r="BF170" s="369"/>
      <c r="BG170" s="356">
        <f>IF($F170="申請キャンセル",0,IF(H170="（○）",220,0))</f>
        <v>0</v>
      </c>
      <c r="BH170" s="359">
        <f>IF($F170="申請キャンセル",0,IF(H170="（○）",SUM(AK170+AQ170+AW170),0))</f>
        <v>0</v>
      </c>
      <c r="BI170" s="359">
        <f>IF($F170="申請キャンセル",0,IF(H170="（○）",SUM(AL170+AR170),0))</f>
        <v>0</v>
      </c>
      <c r="BJ170" s="359">
        <f t="shared" si="690"/>
        <v>0</v>
      </c>
      <c r="BK170" s="361">
        <f>IF($W170="初 年 度",TRUNC((+BJ170-CB170),0),0)</f>
        <v>0</v>
      </c>
      <c r="BL170" s="46"/>
      <c r="BM170" s="356">
        <f t="shared" si="790"/>
        <v>0</v>
      </c>
      <c r="BN170" s="357">
        <f t="shared" si="790"/>
        <v>0</v>
      </c>
      <c r="BP170" s="125">
        <f t="shared" si="691"/>
        <v>0</v>
      </c>
      <c r="BQ170" s="126">
        <f>ROUNDUP(BP170/2,0)</f>
        <v>0</v>
      </c>
      <c r="BR170" s="44"/>
      <c r="BS170" s="125">
        <f t="shared" si="692"/>
        <v>0</v>
      </c>
      <c r="BT170" s="126">
        <f>ROUNDUP(BS170/2,0)</f>
        <v>0</v>
      </c>
      <c r="BU170" s="44"/>
      <c r="BV170" s="125">
        <f t="shared" si="693"/>
        <v>0</v>
      </c>
      <c r="BW170" s="126">
        <f t="shared" si="709"/>
        <v>0</v>
      </c>
      <c r="BX170" s="44"/>
      <c r="BY170" s="125">
        <f t="shared" si="694"/>
        <v>0</v>
      </c>
      <c r="BZ170" s="126">
        <f>ROUNDUP(BY170/2,0)</f>
        <v>0</v>
      </c>
      <c r="CA170" s="44"/>
      <c r="CB170" s="125">
        <f t="shared" si="695"/>
        <v>0</v>
      </c>
      <c r="CC170" s="126">
        <f>+CB170</f>
        <v>0</v>
      </c>
      <c r="CD170" s="44"/>
      <c r="CE170" s="370">
        <f>IF($F170="申請キャンセル",0,IF(CE171="","",CE171))</f>
        <v>0</v>
      </c>
      <c r="CF170" s="371">
        <f>IF($F170="申請キャンセル",0,IFERROR(VLOOKUP($D170,INDEX(データ蓄積!$A$16:$A$1015,MATCH($D170,データ蓄積!$A$16:$A$1015,0)):'データ蓄積'!$DB$1015,6,),0))</f>
        <v>0</v>
      </c>
      <c r="CG170" s="214" t="str">
        <f t="shared" si="791"/>
        <v xml:space="preserve"> </v>
      </c>
      <c r="CH170" s="214" t="str">
        <f t="shared" si="791"/>
        <v/>
      </c>
      <c r="CI170" s="214" t="str">
        <f>IF(CG170&gt;=CH170,"OK","下限本数を下回っています")</f>
        <v>OK</v>
      </c>
      <c r="CJ170" s="371">
        <f>IF($F170="申請キャンセル",0,IFERROR(VLOOKUP($D170,INDEX(データ蓄積!$A$16:$A$1015,MATCH($D170,データ蓄積!$A$16:$A$1015,0)):'データ蓄積'!$DB$1015,9,),0))</f>
        <v>0</v>
      </c>
      <c r="CK170" s="372">
        <f>IF($F170="申請キャンセル",0,IFERROR(VLOOKUP($D170,INDEX(データ蓄積!$A$16:$A$1015,MATCH($D170,データ蓄積!$A$16:$A$1015,0)):'データ蓄積'!$DB$1015,11,),0))</f>
        <v>0</v>
      </c>
      <c r="CL170" s="372">
        <f>IF($F170="申請キャンセル",0,IFERROR(VLOOKUP($D170,INDEX(データ蓄積!$A$16:$A$1015,MATCH($D170,データ蓄積!$A$16:$A$1015,0)):'データ蓄積'!$DB$1015,13,),0))</f>
        <v>0</v>
      </c>
      <c r="CM170" s="372">
        <f>IF($F170="申請キャンセル",0,IFERROR(VLOOKUP($D170,INDEX(データ蓄積!$A$16:$A$1015,MATCH($D170,データ蓄積!$A$16:$A$1015,0)):'データ蓄積'!$DB$1015,15,),0))</f>
        <v>0</v>
      </c>
      <c r="CN170" s="372">
        <f>IF($F170="申請キャンセル",0,IFERROR(VLOOKUP($D170,INDEX(データ蓄積!$A$16:$A$1015,MATCH($D170,データ蓄積!$A$16:$A$1015,0)):'データ蓄積'!$DB$1015,17,),0))</f>
        <v>0</v>
      </c>
      <c r="CO170" s="372">
        <f>IF($F170="申請キャンセル",0,IFERROR(VLOOKUP($D170,INDEX(データ蓄積!$A$16:$A$1015,MATCH($D170,データ蓄積!$A$16:$A$1015,0)):'データ蓄積'!$DB$1015,18,),0))</f>
        <v>0</v>
      </c>
      <c r="CP170" s="371">
        <f>IF($F170="申請キャンセル",0,IFERROR(VLOOKUP($D170,INDEX(データ蓄積!$A$16:$A$1015,MATCH($D170,データ蓄積!$A$16:$A$1015,0)):'データ蓄積'!$DB$1015,19,),0))</f>
        <v>0</v>
      </c>
      <c r="CQ170" s="372">
        <f>IF($F170="申請キャンセル",0,IFERROR(VLOOKUP($D170,INDEX(データ蓄積!$A$16:$A$1015,MATCH($D170,データ蓄積!$A$16:$A$1015,0)):'データ蓄積'!$DB$1015,24,),0))</f>
        <v>0</v>
      </c>
      <c r="CR170" s="99" t="str">
        <f>IF($F170="申請キャンセル",0,CONCATENATE(CS170,$CS$14,CT170,$CT$14,CU170,$CU$14))</f>
        <v>0年0月0日</v>
      </c>
      <c r="CS170" s="99">
        <f>IF($F170="申請キャンセル",0,IFERROR(VLOOKUP($D170,INDEX(データ蓄積!$A$16:$A$1015,MATCH($D170,データ蓄積!$A$16:$A$1015,0)):'データ蓄積'!$DB$1015,70,),0))</f>
        <v>0</v>
      </c>
      <c r="CT170" s="99">
        <f>IF($F170="申請キャンセル",0,IFERROR(VLOOKUP($D170,INDEX(データ蓄積!$A$16:$A$1015,MATCH($D170,データ蓄積!$A$16:$A$1015,0)):'データ蓄積'!$DB$1015,71,),0))</f>
        <v>0</v>
      </c>
      <c r="CU170" s="99">
        <f>IF($F170="申請キャンセル",0,IFERROR(VLOOKUP($D170,INDEX(データ蓄積!$A$16:$A$1015,MATCH($D170,データ蓄積!$A$16:$A$1015,0)):'データ蓄積'!$DB$1015,72,),0))</f>
        <v>0</v>
      </c>
      <c r="CV170" s="99" t="str">
        <f>IF($F170="申請キャンセル",0,CONCATENATE(CW170,$CW$14,CX170,$CX$14,CY170,$CY$14))</f>
        <v>0年0月0日</v>
      </c>
      <c r="CW170" s="99">
        <f>IF($F170="申請キャンセル",0,IFERROR(VLOOKUP($D170,INDEX(データ蓄積!$A$16:$A$1015,MATCH($D170,データ蓄積!$A$16:$A$1015,0)):'データ蓄積'!$DB$1015,73,),0))</f>
        <v>0</v>
      </c>
      <c r="CX170" s="99">
        <f>IF($F170="申請キャンセル",0,IFERROR(VLOOKUP($D170,INDEX(データ蓄積!$A$16:$A$1015,MATCH($D170,データ蓄積!$A$16:$A$1015,0)):'データ蓄積'!$DB$1015,74,),0))</f>
        <v>0</v>
      </c>
      <c r="CY170" s="99">
        <f>IF($F170="申請キャンセル",0,IFERROR(VLOOKUP($D170,INDEX(データ蓄積!$A$16:$A$1015,MATCH($D170,データ蓄積!$A$16:$A$1015,0)):'データ蓄積'!$DB$1015,75,),0))</f>
        <v>0</v>
      </c>
      <c r="CZ170" s="211">
        <f>IF($F170="申請キャンセル",0,IFERROR(VLOOKUP($D170,INDEX(データ蓄積!$A$16:$A$1015,MATCH($D170,データ蓄積!$A$16:$A$1015,0)):'データ蓄積'!$CF$1015,84,),0))</f>
        <v>0</v>
      </c>
      <c r="DA170" s="211">
        <f>IF($F170="申請キャンセル",0,IFERROR(VLOOKUP($D170,INDEX(データ蓄積!$A$16:$A$1015,MATCH($D170,データ蓄積!$A$16:$A$1015,0)):'データ蓄積'!$CG$1015,85,),0))</f>
        <v>0</v>
      </c>
      <c r="DB170" s="211">
        <f>IF($F170="申請キャンセル",0,IFERROR(VLOOKUP($D170,INDEX(データ蓄積!$A$16:$A$1015,MATCH($D170,データ蓄積!$A$16:$A$1015,0)):'データ蓄積'!$CH$1015,86,),0))</f>
        <v>0</v>
      </c>
      <c r="DC170" s="211"/>
      <c r="DD170" s="204">
        <f>IF($F170="申請キャンセル",0,IFERROR(VLOOKUP($D170,INDEX(データ蓄積!$A$16:$A$1015,MATCH($D170,データ蓄積!$A$16:$A$1015,0)):'データ蓄積'!$CN$1015,91,),0))</f>
        <v>0</v>
      </c>
      <c r="DE170" s="204">
        <f>IF($F170="申請キャンセル",0,IFERROR(VLOOKUP($D170,INDEX(データ蓄積!$A$16:$A$1015,MATCH($D170,データ蓄積!$A$16:$A$1015,0)):'データ蓄積'!$CN$1015,92,),0))</f>
        <v>0</v>
      </c>
    </row>
    <row r="171" spans="1:109" ht="18.75" customHeight="1" x14ac:dyDescent="0.15">
      <c r="A171" s="373">
        <f>IFERROR(VLOOKUP($D171,INDEX(データ蓄積!$A$16:$A$1015,MATCH($D171,データ蓄積!$A$16:$A$1015,0)+1):'データ蓄積'!$BI$1015,3,),0)</f>
        <v>0</v>
      </c>
      <c r="B171" s="374">
        <f>IFERROR(VLOOKUP($D171,INDEX(データ蓄積!$A$16:$A$1015,MATCH($D171,データ蓄積!$A$16:$A$1015,0)+1):'データ蓄積'!$BI$1015,4,),0)</f>
        <v>0</v>
      </c>
      <c r="C171" s="375">
        <f>IFERROR(VLOOKUP($D171,INDEX(データ蓄積!$A$16:$A$1015,MATCH($D171,データ蓄積!$A$16:$A$1015,0)+1):'データ蓄積'!$BI$1015,5,),0)</f>
        <v>0</v>
      </c>
      <c r="D171" s="373">
        <f t="shared" si="0"/>
        <v>78</v>
      </c>
      <c r="E171" s="347">
        <f>IFERROR(VLOOKUP($D171,INDEX(データ蓄積!$A$16:$A$1015,MATCH($D171,データ蓄積!$A$16:$A$1015,0)+1):'データ蓄積'!$BI$1015,2,),0)</f>
        <v>0</v>
      </c>
      <c r="F171" s="376">
        <f>IFERROR(VLOOKUP($D171,INDEX(データ蓄積!$A$16:$A$1015,MATCH($D171,データ蓄積!$A$16:$A$1015,0)+1):'データ蓄積'!$CD$1015,82,),0)</f>
        <v>0</v>
      </c>
      <c r="G171" s="377">
        <f>IF($F170="申請キャンセル",0,IFERROR(VLOOKUP($D171,INDEX(データ蓄積!$A$16:$A$1015,MATCH($D171,データ蓄積!$A$16:$A$1015,0)+1):'データ蓄積'!$BI$1015,8,),0))</f>
        <v>0</v>
      </c>
      <c r="H171" s="347">
        <f>IF($F170="申請キャンセル",0,IFERROR(VLOOKUP($D171,INDEX(データ蓄積!$A$16:$A$1015,MATCH($D171,データ蓄積!$A$16:$A$1015,0)+1):'データ蓄積'!$BI$1015,10,),0))</f>
        <v>0</v>
      </c>
      <c r="I171" s="378" t="str">
        <f>IF($F170="申請キャンセル","",LEFT(IFERROR(VLOOKUP($D171,INDEX(データ蓄積!$A$16:$A$1015,MATCH($D171,データ蓄積!$A$16:$A$1015,0)+1):'データ蓄積'!$CH$1015,84,),""),2))</f>
        <v/>
      </c>
      <c r="J171" s="347" t="str">
        <f>IF($F170="申請キャンセル","",LEFT(IFERROR(VLOOKUP($D171,INDEX(データ蓄積!$A$16:$A$1015,MATCH($D170,データ蓄積!$A$16:$A$1015,0)+1):'データ蓄積'!$CL$1015,86,),""),2))</f>
        <v/>
      </c>
      <c r="K171" s="379">
        <f>IF($F170="申請キャンセル",0,IFERROR(VLOOKUP($D171,INDEX(データ蓄積!$A$16:$A$1015,MATCH($D171,データ蓄積!$A$16:$A$1015,0)+1):'データ蓄積'!$CO$1015,90,),0))</f>
        <v>0</v>
      </c>
      <c r="L171" s="374">
        <f t="shared" ref="L171" si="832">IF(G171=0,0,IF($F171="申請キャンセル",0,IF(K171="","","〇")))</f>
        <v>0</v>
      </c>
      <c r="M171" s="380">
        <f>IF($F170="申請キャンセル",0,IFERROR(VLOOKUP($D171,INDEX(データ蓄積!$A$16:$A$1015,MATCH($D171,データ蓄積!$A$16:$A$1015,0)+1):'データ蓄積'!$BI$1015,14,),0))</f>
        <v>0</v>
      </c>
      <c r="N171" s="381">
        <f>IF($F170="申請キャンセル",0,IFERROR(VLOOKUP($D171,INDEX(データ蓄積!$A$16:$A$1015,MATCH($D171,データ蓄積!$A$16:$A$1015,0)+1):'データ蓄積'!$BI$1015,16,),0))</f>
        <v>0</v>
      </c>
      <c r="O171" s="382">
        <f>IF($F170="申請キャンセル",0,IFERROR(VLOOKUP($D171,INDEX(データ蓄積!$A$16:$A$1015,MATCH($D171,データ蓄積!$A$16:$A$1015,0)+1):'データ蓄積'!$BI$1015,20,),0))</f>
        <v>0</v>
      </c>
      <c r="P171" s="383">
        <f>IF($F170="申請キャンセル",0,IFERROR(VLOOKUP($D171,INDEX(データ蓄積!$A$16:$A$1015,MATCH($D171,データ蓄積!$A$16:$A$1015,0)+1):'データ蓄積'!$BI$1015,21,),0))</f>
        <v>0</v>
      </c>
      <c r="Q171" s="383">
        <f>IF($F170="申請キャンセル",0,IFERROR(VLOOKUP($D171,INDEX(データ蓄積!$A$16:$A$1015,MATCH($D171,データ蓄積!$A$16:$A$1015,0)+1):'データ蓄積'!$BI$1015,23,),0))</f>
        <v>0</v>
      </c>
      <c r="R171" s="384">
        <f>IF($F170="申請キャンセル",0,IFERROR(VLOOKUP($D171,INDEX(データ蓄積!$A$16:$A$1015,MATCH($D171,データ蓄積!$A$16:$A$1015,0)+1):'データ蓄積'!$CO$1015,92,),0))</f>
        <v>0</v>
      </c>
      <c r="S171" s="385">
        <f>IF($F170="申請キャンセル",0,IFERROR(VLOOKUP($D171,INDEX(データ蓄積!$A$16:$A$1015,MATCH($D171,データ蓄積!$A$16:$A$1015,0)+1):'データ蓄積'!$BI$1015,22,),0))</f>
        <v>0</v>
      </c>
      <c r="T171" s="386" t="str">
        <f>IF($F170="申請キャンセル",0,IF((AJ171+AP171)&gt;0,ROUNDDOWN((AJ171+AP171)/(AL171+AR171),4)*1000," "))</f>
        <v xml:space="preserve"> </v>
      </c>
      <c r="U171" s="387" t="str">
        <f>IF($F171="申請キャンセル",0,IFERROR(IF(AJ171+AP171=0,"",VLOOKUP(Q171,Sheet1!$B$4:$C$64,2,0)),0))</f>
        <v/>
      </c>
      <c r="V171" s="388">
        <f>IF($F170="申請キャンセル",0,IFERROR(VLOOKUP($D171,INDEX(データ蓄積!$A$16:$A$1015,MATCH($D171,データ蓄積!$A$16:$A$1015,0)+1):'データ蓄積'!$BI$1015,12,),0))</f>
        <v>0</v>
      </c>
      <c r="W171" s="389">
        <f>IF($F170="申請キャンセル",0,IFERROR(VLOOKUP($D171,INDEX(データ蓄積!$A$16:$A$1015,MATCH($D171,データ蓄積!$A$16:$A$1015,0)+1):'データ蓄積'!$BI$1015,25,),0))</f>
        <v>0</v>
      </c>
      <c r="X171" s="383">
        <f>IF($F170="申請キャンセル",0,IFERROR(VLOOKUP($D171,INDEX(データ蓄積!$A$16:$A$1015,MATCH($D171,データ蓄積!$A$16:$A$1015,0)+1):'データ蓄積'!$DB$1015,27,),0))</f>
        <v>0</v>
      </c>
      <c r="Y171" s="390">
        <f t="shared" si="686"/>
        <v>0</v>
      </c>
      <c r="Z171" s="383">
        <f>IF($F170="申請キャンセル",0,IFERROR(VLOOKUP($D171,INDEX(データ蓄積!$A$16:$A$1015,MATCH($D171,データ蓄積!$A$16:$A$1015,0)+1):'データ蓄積'!$DB$1015,26,),0))</f>
        <v>0</v>
      </c>
      <c r="AA171" s="383">
        <f>IF($F170="申請キャンセル",0,IFERROR(VLOOKUP($D171,INDEX(データ蓄積!$A$16:$A$1015,MATCH($D171,データ蓄積!$A$16:$A$1015,0)+1):'データ蓄積'!$DB$1015,28,),0))</f>
        <v>0</v>
      </c>
      <c r="AB171" s="385">
        <f t="shared" ref="AB171" si="833">IF($W171="初 年 度",TRUNC((+AA171-BP171)/2,0),0)</f>
        <v>0</v>
      </c>
      <c r="AC171" s="381"/>
      <c r="AD171" s="380">
        <f>IF($F170="申請キャンセル",0,IFERROR(VLOOKUP($D171,INDEX(データ蓄積!$A$16:$A$1015,MATCH($D171,データ蓄積!$A$16:$A$1015,0)+1):'データ蓄積'!$DB$1015,30,),0))</f>
        <v>0</v>
      </c>
      <c r="AE171" s="383">
        <f t="shared" si="687"/>
        <v>0</v>
      </c>
      <c r="AF171" s="383">
        <f>IF($F170="申請キャンセル",0,IFERROR(VLOOKUP($D171,INDEX(データ蓄積!$A$16:$A$1015,MATCH($D171,データ蓄積!$A$16:$A$1015,0)+1):'データ蓄積'!$DB$1015,29,),0))</f>
        <v>0</v>
      </c>
      <c r="AG171" s="383">
        <f>IF($F170="申請キャンセル",0,IFERROR(VLOOKUP($D171,INDEX(データ蓄積!$A$16:$A$1015,MATCH($D171,データ蓄積!$A$16:$A$1015,0)+1):'データ蓄積'!$DB$1015,31,),0))</f>
        <v>0</v>
      </c>
      <c r="AH171" s="383">
        <f t="shared" si="706"/>
        <v>0</v>
      </c>
      <c r="AI171" s="381"/>
      <c r="AJ171" s="385">
        <f t="shared" ref="AJ171" si="834">+X171+AD171</f>
        <v>0</v>
      </c>
      <c r="AK171" s="390">
        <f t="shared" si="824"/>
        <v>0</v>
      </c>
      <c r="AL171" s="383">
        <f t="shared" si="824"/>
        <v>0</v>
      </c>
      <c r="AM171" s="383">
        <f t="shared" si="824"/>
        <v>0</v>
      </c>
      <c r="AN171" s="385">
        <f t="shared" si="824"/>
        <v>0</v>
      </c>
      <c r="AO171" s="381"/>
      <c r="AP171" s="383">
        <f>IF($F170="申請キャンセル",0,IFERROR(VLOOKUP($D171,INDEX(データ蓄積!$A$16:$A$1015,MATCH($D171,データ蓄積!$A$16:$A$1015,0)+1):'データ蓄積'!$DB$1015,33,),0))</f>
        <v>0</v>
      </c>
      <c r="AQ171" s="390">
        <f t="shared" si="688"/>
        <v>0</v>
      </c>
      <c r="AR171" s="383">
        <f>IF($F170="申請キャンセル",0,IFERROR(VLOOKUP($D171,INDEX(データ蓄積!$A$16:$A$1015,MATCH($D171,データ蓄積!$A$16:$A$1015,0)+1):'データ蓄積'!$DB$1015,32,),0))</f>
        <v>0</v>
      </c>
      <c r="AS171" s="383">
        <f>IF($F170="申請キャンセル",0,IFERROR(VLOOKUP($D171,INDEX(データ蓄積!$A$16:$A$1015,MATCH($D171,データ蓄積!$A$16:$A$1015,0)+1):'データ蓄積'!$DB$1015,34,),0))</f>
        <v>0</v>
      </c>
      <c r="AT171" s="385">
        <f t="shared" si="707"/>
        <v>0</v>
      </c>
      <c r="AU171" s="381"/>
      <c r="AV171" s="383">
        <f>IF($F170="申請キャンセル",0,IFERROR(VLOOKUP($D171,INDEX(データ蓄積!$A$16:$A$1015,MATCH($D171,データ蓄積!$A$16:$A$1015,0)+1):'データ蓄積'!$DB$1015,36,),0))</f>
        <v>0</v>
      </c>
      <c r="AW171" s="390">
        <f t="shared" si="689"/>
        <v>0</v>
      </c>
      <c r="AX171" s="383">
        <f>IF($F170="申請キャンセル",0,IFERROR(VLOOKUP($D171,INDEX(データ蓄積!$A$16:$A$1015,MATCH($D171,データ蓄積!$A$16:$A$1015,0)+1):'データ蓄積'!$DB$1015,35,),0))</f>
        <v>0</v>
      </c>
      <c r="AY171" s="383">
        <f>IF($F170="申請キャンセル",0,IFERROR(VLOOKUP($D171,INDEX(データ蓄積!$A$16:$A$1015,MATCH($D171,データ蓄積!$A$16:$A$1015,0)+1):'データ蓄積'!$DB$1015,37,),0))</f>
        <v>0</v>
      </c>
      <c r="AZ171" s="385">
        <f t="shared" si="708"/>
        <v>0</v>
      </c>
      <c r="BA171" s="381"/>
      <c r="BB171" s="391">
        <f t="shared" ref="BB171" si="835">+AK171+AQ171+AW171</f>
        <v>0</v>
      </c>
      <c r="BC171" s="383">
        <f t="shared" si="763"/>
        <v>0</v>
      </c>
      <c r="BD171" s="383">
        <f t="shared" si="763"/>
        <v>0</v>
      </c>
      <c r="BE171" s="392">
        <f t="shared" si="763"/>
        <v>0</v>
      </c>
      <c r="BF171" s="369"/>
      <c r="BG171" s="380">
        <f>IF($F170="申請キャンセル",0,IF(H171="（○）",220,0))</f>
        <v>0</v>
      </c>
      <c r="BH171" s="385">
        <f>IF($F170="申請キャンセル",0,IF(H171="（○）",SUM(AK171+AQ171+AW171),0))</f>
        <v>0</v>
      </c>
      <c r="BI171" s="383">
        <f>IF($F170="申請キャンセル",0,IF(H171="（○）",SUM(AL171+AR171),0))</f>
        <v>0</v>
      </c>
      <c r="BJ171" s="383">
        <f t="shared" si="690"/>
        <v>0</v>
      </c>
      <c r="BK171" s="392">
        <f t="shared" ref="BK171" si="836">IF($W171="初 年 度",TRUNC((+BJ171-CB171),0),0)</f>
        <v>0</v>
      </c>
      <c r="BL171" s="46"/>
      <c r="BM171" s="380">
        <f t="shared" si="790"/>
        <v>0</v>
      </c>
      <c r="BN171" s="381">
        <f t="shared" si="790"/>
        <v>0</v>
      </c>
      <c r="BP171" s="127">
        <f t="shared" si="691"/>
        <v>0</v>
      </c>
      <c r="BQ171" s="128">
        <f t="shared" ref="BQ171" si="837">ROUNDUP(BP171/2,0)</f>
        <v>0</v>
      </c>
      <c r="BR171" s="45"/>
      <c r="BS171" s="127">
        <f t="shared" si="692"/>
        <v>0</v>
      </c>
      <c r="BT171" s="128">
        <f t="shared" ref="BT171" si="838">ROUNDUP(BS171/2,0)</f>
        <v>0</v>
      </c>
      <c r="BU171" s="45"/>
      <c r="BV171" s="127">
        <f t="shared" si="693"/>
        <v>0</v>
      </c>
      <c r="BW171" s="128">
        <f t="shared" si="709"/>
        <v>0</v>
      </c>
      <c r="BX171" s="45"/>
      <c r="BY171" s="127">
        <f t="shared" si="694"/>
        <v>0</v>
      </c>
      <c r="BZ171" s="128">
        <f t="shared" ref="BZ171" si="839">ROUNDUP(BY171/2,0)</f>
        <v>0</v>
      </c>
      <c r="CA171" s="45"/>
      <c r="CB171" s="127">
        <f t="shared" si="695"/>
        <v>0</v>
      </c>
      <c r="CC171" s="128">
        <f t="shared" ref="CC171" si="840">+CB171</f>
        <v>0</v>
      </c>
      <c r="CD171" s="45"/>
      <c r="CE171" s="370">
        <f>IF($F170="申請キャンセル",0,IFERROR(VLOOKUP($D171,INDEX(データ蓄積!$A$16:$A$1015,MATCH($D171,データ蓄積!$A$16:$A$1015,0)+1):'データ蓄積'!$DB$1015,83,),0))</f>
        <v>0</v>
      </c>
      <c r="CF171" s="371">
        <f>IF($F170="申請キャンセル",0,IFERROR(VLOOKUP($D171,INDEX(データ蓄積!$A$16:$A$1015,MATCH($D171,データ蓄積!$A$16:$A$1015,0)+1):'データ蓄積'!$DB$1015,6,),0))</f>
        <v>0</v>
      </c>
      <c r="CG171" s="214" t="str">
        <f t="shared" si="791"/>
        <v xml:space="preserve"> </v>
      </c>
      <c r="CH171" s="214" t="str">
        <f t="shared" si="791"/>
        <v/>
      </c>
      <c r="CI171" s="214" t="str">
        <f t="shared" ref="CI171" si="841">IF(CG171&gt;=CH171,"OK","下限本数を下回っています")</f>
        <v>OK</v>
      </c>
      <c r="CJ171" s="371">
        <f>IF($F170="申請キャンセル",0,IFERROR(VLOOKUP($D171,INDEX(データ蓄積!$A$16:$A$1015,MATCH($D171,データ蓄積!$A$16:$A$1015,0)+1):'データ蓄積'!$DB$1015,9,),0))</f>
        <v>0</v>
      </c>
      <c r="CK171" s="372">
        <f>IF($F170="申請キャンセル",0,IFERROR(VLOOKUP($D171,INDEX(データ蓄積!$A$16:$A$1015,MATCH($D171,データ蓄積!$A$16:$A$1015,0)+1):'データ蓄積'!$DB$1015,11,),0))</f>
        <v>0</v>
      </c>
      <c r="CL171" s="372">
        <f>IF($F170="申請キャンセル",0,IFERROR(VLOOKUP($D171,INDEX(データ蓄積!$A$16:$A$1015,MATCH($D171,データ蓄積!$A$16:$A$1015,0)+1):'データ蓄積'!$DB$1015,13,),0))</f>
        <v>0</v>
      </c>
      <c r="CM171" s="372">
        <f>IF($F170="申請キャンセル",0,IFERROR(VLOOKUP($D171,INDEX(データ蓄積!$A$16:$A$1015,MATCH($D171,データ蓄積!$A$16:$A$1015,0)+1):'データ蓄積'!$DB$1015,15,),0))</f>
        <v>0</v>
      </c>
      <c r="CN171" s="372">
        <f>IF($F170="申請キャンセル",0,IFERROR(VLOOKUP($D171,INDEX(データ蓄積!$A$16:$A$1015,MATCH($D171,データ蓄積!$A$16:$A$1015,0)+1):'データ蓄積'!$DB$1015,17,),0))</f>
        <v>0</v>
      </c>
      <c r="CO171" s="372">
        <f>IF($F170="申請キャンセル",0,IFERROR(VLOOKUP($D171,INDEX(データ蓄積!$A$16:$A$1015,MATCH($D171,データ蓄積!$A$16:$A$1015,0)+1):'データ蓄積'!$DB$1015,18,),0))</f>
        <v>0</v>
      </c>
      <c r="CP171" s="371">
        <f>IF($F170="申請キャンセル",0,IFERROR(VLOOKUP($D171,INDEX(データ蓄積!$A$16:$A$1015,MATCH($D171,データ蓄積!$A$16:$A$1015,0)+1):'データ蓄積'!$DB$1015,19,),0))</f>
        <v>0</v>
      </c>
      <c r="CQ171" s="372">
        <f>IF($F170="申請キャンセル",0,IFERROR(VLOOKUP($D171,INDEX(データ蓄積!$A$16:$A$1015,MATCH($D171,データ蓄積!$A$16:$A$1015,0)+1):'データ蓄積'!$DB$1015,24,),0))</f>
        <v>0</v>
      </c>
      <c r="CR171" s="99" t="str">
        <f>IF($F170="申請キャンセル",0,CONCATENATE(CS171,$CS$14,CT171,$CT$14,CU171,$CU$14))</f>
        <v>0年0月0日</v>
      </c>
      <c r="CS171" s="99">
        <f>IF($F170="申請キャンセル",0,IFERROR(VLOOKUP($D171,INDEX(データ蓄積!$A$16:$A$1015,MATCH($D171,データ蓄積!$A$16:$A$1015,0)+1):'データ蓄積'!$DB$1015,70,),0))</f>
        <v>0</v>
      </c>
      <c r="CT171" s="99">
        <f>IF($F170="申請キャンセル",0,IFERROR(VLOOKUP($D171,INDEX(データ蓄積!$A$16:$A$1015,MATCH($D171,データ蓄積!$A$16:$A$1015,0)+1):'データ蓄積'!$DB$1015,71,),0))</f>
        <v>0</v>
      </c>
      <c r="CU171" s="99">
        <f>IF($F170="申請キャンセル",0,IFERROR(VLOOKUP($D171,INDEX(データ蓄積!$A$16:$A$1015,MATCH($D171,データ蓄積!$A$16:$A$1015,0)+1):'データ蓄積'!$DB$1015,72,),0))</f>
        <v>0</v>
      </c>
      <c r="CV171" s="99" t="str">
        <f>IF($F170="申請キャンセル",0,CONCATENATE(CW171,$CW$14,CX171,$CX$14,CY171,$CY$14))</f>
        <v>0年0月0日</v>
      </c>
      <c r="CW171" s="99">
        <f>IF($F170="申請キャンセル",0,IFERROR(VLOOKUP($D171,INDEX(データ蓄積!$A$16:$A$1015,MATCH($D171,データ蓄積!$A$16:$A$1015,0)+1):'データ蓄積'!$DB$1015,73,),0))</f>
        <v>0</v>
      </c>
      <c r="CX171" s="99">
        <f>IF($F170="申請キャンセル",0,IFERROR(VLOOKUP($D171,INDEX(データ蓄積!$A$16:$A$1015,MATCH($D171,データ蓄積!$A$16:$A$1015,0)+1):'データ蓄積'!$DB$1015,74,),0))</f>
        <v>0</v>
      </c>
      <c r="CY171" s="99">
        <f>IF($F170="申請キャンセル",0,IFERROR(VLOOKUP($D171,INDEX(データ蓄積!$A$16:$A$1015,MATCH($D171,データ蓄積!$A$16:$A$1015,0)+1):'データ蓄積'!$DB$1015,75,),0))</f>
        <v>0</v>
      </c>
      <c r="CZ171" s="211">
        <f>IF($F170="申請キャンセル",0,IFERROR(VLOOKUP($D171,INDEX(データ蓄積!$A$16:$A$1015,MATCH($D171,データ蓄積!$A$16:$A$1015,0)+1):'データ蓄積'!$CF$1015,84,),0))</f>
        <v>0</v>
      </c>
      <c r="DA171" s="211">
        <f>IF($F170="申請キャンセル",0,IFERROR(VLOOKUP($D171,INDEX(データ蓄積!$A$16:$A$1015,MATCH($D171,データ蓄積!$A$16:$A$1015,0)+1):'データ蓄積'!$CG$1015,85,),0))</f>
        <v>0</v>
      </c>
      <c r="DB171" s="211">
        <f>IF($F170="申請キャンセル",0,IFERROR(VLOOKUP($D171,INDEX(データ蓄積!$A$16:$A$1015,MATCH($D171,データ蓄積!$A$16:$A$1015,0)+1):'データ蓄積'!$CH$1015,86,),0))</f>
        <v>0</v>
      </c>
      <c r="DC171" s="211"/>
      <c r="DD171" s="204">
        <f>IF($F170="申請キャンセル",0,IFERROR(VLOOKUP($D171,INDEX(データ蓄積!$A$16:$A$1015,MATCH($D171,データ蓄積!$A$16:$A$1015,0)+1):'データ蓄積'!$CN$1015,91,),0))</f>
        <v>0</v>
      </c>
      <c r="DE171" s="204">
        <f>IF($F170="申請キャンセル",0,IFERROR(VLOOKUP($D171,INDEX(データ蓄積!$A$16:$A$1015,MATCH($D171,データ蓄積!$A$16:$A$1015,0)+1):'データ蓄積'!$CN$1015,92,),0))</f>
        <v>0</v>
      </c>
    </row>
    <row r="172" spans="1:109" ht="18.75" customHeight="1" x14ac:dyDescent="0.15">
      <c r="A172" s="349">
        <f>IFERROR(VLOOKUP($D172,INDEX(データ蓄積!$A$16:$A$1015,MATCH($D172,データ蓄積!$A$16:$A$1015,0)):'データ蓄積'!$BI$1015,3,),0)</f>
        <v>0</v>
      </c>
      <c r="B172" s="350">
        <f>IFERROR(VLOOKUP($D172,INDEX(データ蓄積!$A$16:$A$1015,MATCH($D172,データ蓄積!$A$16:$A$1015,0)):'データ蓄積'!$BI$1015,4,),0)</f>
        <v>0</v>
      </c>
      <c r="C172" s="349">
        <f>IFERROR(VLOOKUP($D172,INDEX(データ蓄積!$A$16:$A$1015,MATCH($D172,データ蓄積!$A$16:$A$1015,0)):'データ蓄積'!$BI$1015,5,),0)</f>
        <v>0</v>
      </c>
      <c r="D172" s="349">
        <f t="shared" si="0"/>
        <v>79</v>
      </c>
      <c r="E172" s="351">
        <f>IFERROR(VLOOKUP($D172,INDEX(データ蓄積!$A$16:$A$1015,MATCH($D172,データ蓄積!$A$16:$A$1015,0)):'データ蓄積'!$BI$1015,2,),0)</f>
        <v>0</v>
      </c>
      <c r="F172" s="352">
        <f>IFERROR(VLOOKUP($D172,INDEX(データ蓄積!$A$16:$A$1015,MATCH($D172,データ蓄積!$A$16:$A$1015,0)):'データ蓄積'!$CD$1015,82,),0)</f>
        <v>0</v>
      </c>
      <c r="G172" s="353">
        <f>IF($F172="申請キャンセル",0,IFERROR(VLOOKUP($D172,INDEX(データ蓄積!$A$16:$A$1015,MATCH($D172,データ蓄積!$A$16:$A$1015,0)):'データ蓄積'!$BI$1015,8,),0))</f>
        <v>0</v>
      </c>
      <c r="H172" s="346">
        <f>IF($F172="申請キャンセル",0,IFERROR(VLOOKUP($D172,INDEX(データ蓄積!$A$16:$A$1015,MATCH($D172,データ蓄積!$A$16:$A$1015,0)):'データ蓄積'!$BI$1015,10,),0))</f>
        <v>0</v>
      </c>
      <c r="I172" s="354" t="str">
        <f>IF($F172="申請キャンセル","",LEFT(IFERROR(VLOOKUP($D172,INDEX(データ蓄積!$A$16:$A$1015,MATCH($D172,データ蓄積!$A$16:$A$1015,0)):'データ蓄積'!$CH$1015,84,),""),2))</f>
        <v/>
      </c>
      <c r="J172" s="346" t="str">
        <f>IF($F172="申請キャンセル","",LEFT(IFERROR(VLOOKUP($D172,INDEX(データ蓄積!$A$16:$A$1015,MATCH($D172,データ蓄積!$A$16:$A$1015,0)):'データ蓄積'!$CL$1015,86,),""),2))</f>
        <v/>
      </c>
      <c r="K172" s="355">
        <f>IF($F172="申請キャンセル",0,IFERROR(VLOOKUP($D172,INDEX(データ蓄積!$A$16:$A$1015,MATCH($D172,データ蓄積!$A$16:$A$1015,0)):'データ蓄積'!$CO$1015,90,),0))</f>
        <v>0</v>
      </c>
      <c r="L172" s="350">
        <f>IF(G172=0,0,IF($F172="申請キャンセル",0,IF(K172="","","〇")))</f>
        <v>0</v>
      </c>
      <c r="M172" s="356">
        <f>IF($F172="申請キャンセル",0,IFERROR(VLOOKUP($D172,INDEX(データ蓄積!$A$16:$A$1015,MATCH($D172,データ蓄積!$A$16:$A$1015,0)):'データ蓄積'!$BI$1015,14,),))</f>
        <v>0</v>
      </c>
      <c r="N172" s="357">
        <f>IF($F172="申請キャンセル",0,IFERROR(VLOOKUP($D172,INDEX(データ蓄積!$A$16:$A$1015,MATCH($D172,データ蓄積!$A$16:$A$1015,0)):'データ蓄積'!$BI$1015,16,),0))</f>
        <v>0</v>
      </c>
      <c r="O172" s="356">
        <f>IF($F172="申請キャンセル",0,IFERROR(VLOOKUP($D172,INDEX(データ蓄積!$A$16:$A$1015,MATCH($D172,データ蓄積!$A$16:$A$1015,0)):'データ蓄積'!$BI$1015,20,),0))</f>
        <v>0</v>
      </c>
      <c r="P172" s="358">
        <f>IF($F172="申請キャンセル",0,IFERROR(VLOOKUP($D172,INDEX(データ蓄積!$A$16:$A$1015,MATCH($D172,データ蓄積!$A$16:$A$1015,0)):'データ蓄積'!$BI$1015,21,),0))</f>
        <v>0</v>
      </c>
      <c r="Q172" s="359">
        <f>IF($F172="申請キャンセル",0,IFERROR(VLOOKUP($D172,INDEX(データ蓄積!$A$16:$A$1015,MATCH($D172,データ蓄積!$A$16:$A$1015,0)):'データ蓄積'!$BI$1015,23,),0))</f>
        <v>0</v>
      </c>
      <c r="R172" s="360">
        <f>IF($F172="申請キャンセル",0,IFERROR(VLOOKUP($D172,INDEX(データ蓄積!$A$16:$A$1015,MATCH($D172,データ蓄積!$A$16:$A$1015,0)):'データ蓄積'!$CO$1015,92,),0))</f>
        <v>0</v>
      </c>
      <c r="S172" s="361">
        <f>IF($F172="申請キャンセル",0,IFERROR(VLOOKUP($D172,INDEX(データ蓄積!$A$16:$A$1015,MATCH($D172,データ蓄積!$A$16:$A$1015,0)):'データ蓄積'!$BI$1015,22,),0))</f>
        <v>0</v>
      </c>
      <c r="T172" s="362" t="str">
        <f>IF($F172="申請キャンセル",0,IF((AJ172+AP172)&gt;0,ROUNDDOWN((AJ172+AP172)/(AL172+AR172),4)*1000," "))</f>
        <v xml:space="preserve"> </v>
      </c>
      <c r="U172" s="363" t="str">
        <f>IF($F172="申請キャンセル",0,IFERROR(IF(AJ172+AP172=0,"",VLOOKUP(Q172,Sheet1!$B$4:$C$64,2,0)),0))</f>
        <v/>
      </c>
      <c r="V172" s="364">
        <f>IF($F172="申請キャンセル",0,IFERROR(VLOOKUP($D172,INDEX(データ蓄積!$A$16:$A$1015,MATCH($D172,データ蓄積!$A$16:$A$1015,0)):'データ蓄積'!$BI$1015,12,),0))</f>
        <v>0</v>
      </c>
      <c r="W172" s="365">
        <f>IF($F172="申請キャンセル",0,IFERROR(VLOOKUP($D172,INDEX(データ蓄積!$A$16:$A$1015,MATCH($D172,データ蓄積!$A$16:$A$1015,0)):'データ蓄積'!$BI$1015,25,),0))</f>
        <v>0</v>
      </c>
      <c r="X172" s="356">
        <f>IF($F172="申請キャンセル",0,IFERROR(VLOOKUP($D172,INDEX(データ蓄積!$A$16:$A$1015,MATCH($D172,データ蓄積!$A$16:$A$1015,0)):'データ蓄積'!$DB$1015,27,),0))</f>
        <v>0</v>
      </c>
      <c r="Y172" s="366">
        <f t="shared" si="686"/>
        <v>0</v>
      </c>
      <c r="Z172" s="358">
        <f>IF($F172="申請キャンセル",0,IFERROR(VLOOKUP($D172,INDEX(データ蓄積!$A$16:$A$1015,MATCH($D172,データ蓄積!$A$16:$A$1015,0)):'データ蓄積'!$DB$1015,26,),0))</f>
        <v>0</v>
      </c>
      <c r="AA172" s="367">
        <f>IF($F172="申請キャンセル",0,IFERROR(VLOOKUP($D172,INDEX(データ蓄積!$A$16:$A$1015,MATCH($D172,データ蓄積!$A$16:$A$1015,0)):'データ蓄積'!$DB$1015,28,),0))</f>
        <v>0</v>
      </c>
      <c r="AB172" s="358">
        <f>IF($W172="初 年 度",TRUNC((+AA172-BP172)/2,0),0)</f>
        <v>0</v>
      </c>
      <c r="AC172" s="357"/>
      <c r="AD172" s="356">
        <f>IF($F172="申請キャンセル",0,IFERROR(VLOOKUP($D172,INDEX(データ蓄積!$A$16:$A$1015,MATCH($D172,データ蓄積!$A$16:$A$1015,0)):'データ蓄積'!$DB$1015,30,),0))</f>
        <v>0</v>
      </c>
      <c r="AE172" s="359">
        <f t="shared" si="687"/>
        <v>0</v>
      </c>
      <c r="AF172" s="359">
        <f>IF($F172="申請キャンセル",0,IFERROR(VLOOKUP($D172,INDEX(データ蓄積!$A$16:$A$1015,MATCH($D172,データ蓄積!$A$16:$A$1015,0)):'データ蓄積'!$DB$1015,29,),0))</f>
        <v>0</v>
      </c>
      <c r="AG172" s="359">
        <f>IF($F172="申請キャンセル",0,IFERROR(VLOOKUP($D172,INDEX(データ蓄積!$A$16:$A$1015,MATCH($D172,データ蓄積!$A$16:$A$1015,0)):'データ蓄積'!$DB$1015,31,),0))</f>
        <v>0</v>
      </c>
      <c r="AH172" s="359">
        <f t="shared" si="706"/>
        <v>0</v>
      </c>
      <c r="AI172" s="357"/>
      <c r="AJ172" s="358">
        <f>+X172+AD172</f>
        <v>0</v>
      </c>
      <c r="AK172" s="366">
        <f t="shared" si="824"/>
        <v>0</v>
      </c>
      <c r="AL172" s="358">
        <f t="shared" si="824"/>
        <v>0</v>
      </c>
      <c r="AM172" s="367">
        <f t="shared" si="824"/>
        <v>0</v>
      </c>
      <c r="AN172" s="358">
        <f t="shared" si="824"/>
        <v>0</v>
      </c>
      <c r="AO172" s="357"/>
      <c r="AP172" s="356">
        <f>IF($F172="申請キャンセル",0,IFERROR(VLOOKUP($D172,INDEX(データ蓄積!$A$16:$A$1015,MATCH($D172,データ蓄積!$A$16:$A$1015,0)):'データ蓄積'!$DB$1015,33,),0))</f>
        <v>0</v>
      </c>
      <c r="AQ172" s="366">
        <f t="shared" si="688"/>
        <v>0</v>
      </c>
      <c r="AR172" s="358">
        <f>IF($F172="申請キャンセル",0,IFERROR(VLOOKUP($D172,INDEX(データ蓄積!$A$16:$A$1015,MATCH($D172,データ蓄積!$A$16:$A$1015,0)):'データ蓄積'!$DB$1015,32,),0))</f>
        <v>0</v>
      </c>
      <c r="AS172" s="367">
        <f>IF($F172="申請キャンセル",0,IFERROR(VLOOKUP($D172,INDEX(データ蓄積!$A$16:$A$1015,MATCH($D172,データ蓄積!$A$16:$A$1015,0)):'データ蓄積'!$DB$1015,34,),0))</f>
        <v>0</v>
      </c>
      <c r="AT172" s="358">
        <f t="shared" si="707"/>
        <v>0</v>
      </c>
      <c r="AU172" s="357"/>
      <c r="AV172" s="356">
        <f>IF($F172="申請キャンセル",0,IFERROR(VLOOKUP($D172,INDEX(データ蓄積!$A$16:$A$1015,MATCH($D172,データ蓄積!$A$16:$A$1015,0)):'データ蓄積'!$DB$1015,36,),0))</f>
        <v>0</v>
      </c>
      <c r="AW172" s="366">
        <f t="shared" si="689"/>
        <v>0</v>
      </c>
      <c r="AX172" s="358">
        <f>IF($F172="申請キャンセル",0,IFERROR(VLOOKUP($D172,INDEX(データ蓄積!$A$16:$A$1015,MATCH($D172,データ蓄積!$A$16:$A$1015,0)):'データ蓄積'!$DB$1015,35,),0))</f>
        <v>0</v>
      </c>
      <c r="AY172" s="367">
        <f>IF($F172="申請キャンセル",0,IFERROR(VLOOKUP($D172,INDEX(データ蓄積!$A$16:$A$1015,MATCH($D172,データ蓄積!$A$16:$A$1015,0)):'データ蓄積'!$DB$1015,37,),0))</f>
        <v>0</v>
      </c>
      <c r="AZ172" s="358">
        <f t="shared" si="708"/>
        <v>0</v>
      </c>
      <c r="BA172" s="357"/>
      <c r="BB172" s="368">
        <f>+AK172+AQ172+AW172</f>
        <v>0</v>
      </c>
      <c r="BC172" s="358">
        <f t="shared" si="763"/>
        <v>0</v>
      </c>
      <c r="BD172" s="367">
        <f t="shared" si="763"/>
        <v>0</v>
      </c>
      <c r="BE172" s="361">
        <f t="shared" si="763"/>
        <v>0</v>
      </c>
      <c r="BF172" s="369"/>
      <c r="BG172" s="356">
        <f>IF($F172="申請キャンセル",0,IF(H172="（○）",220,0))</f>
        <v>0</v>
      </c>
      <c r="BH172" s="359">
        <f>IF($F172="申請キャンセル",0,IF(H172="（○）",SUM(AK172+AQ172+AW172),0))</f>
        <v>0</v>
      </c>
      <c r="BI172" s="359">
        <f>IF($F172="申請キャンセル",0,IF(H172="（○）",SUM(AL172+AR172),0))</f>
        <v>0</v>
      </c>
      <c r="BJ172" s="359">
        <f t="shared" si="690"/>
        <v>0</v>
      </c>
      <c r="BK172" s="361">
        <f>IF($W172="初 年 度",TRUNC((+BJ172-CB172),0),0)</f>
        <v>0</v>
      </c>
      <c r="BL172" s="46"/>
      <c r="BM172" s="356">
        <f t="shared" si="790"/>
        <v>0</v>
      </c>
      <c r="BN172" s="357">
        <f t="shared" si="790"/>
        <v>0</v>
      </c>
      <c r="BP172" s="125">
        <f t="shared" si="691"/>
        <v>0</v>
      </c>
      <c r="BQ172" s="126">
        <f>ROUNDUP(BP172/2,0)</f>
        <v>0</v>
      </c>
      <c r="BR172" s="44"/>
      <c r="BS172" s="125">
        <f t="shared" si="692"/>
        <v>0</v>
      </c>
      <c r="BT172" s="126">
        <f>ROUNDUP(BS172/2,0)</f>
        <v>0</v>
      </c>
      <c r="BU172" s="44"/>
      <c r="BV172" s="125">
        <f t="shared" si="693"/>
        <v>0</v>
      </c>
      <c r="BW172" s="126">
        <f t="shared" si="709"/>
        <v>0</v>
      </c>
      <c r="BX172" s="44"/>
      <c r="BY172" s="125">
        <f t="shared" si="694"/>
        <v>0</v>
      </c>
      <c r="BZ172" s="126">
        <f>ROUNDUP(BY172/2,0)</f>
        <v>0</v>
      </c>
      <c r="CA172" s="44"/>
      <c r="CB172" s="125">
        <f t="shared" si="695"/>
        <v>0</v>
      </c>
      <c r="CC172" s="126">
        <f>+CB172</f>
        <v>0</v>
      </c>
      <c r="CD172" s="44"/>
      <c r="CE172" s="370">
        <f>IF($F172="申請キャンセル",0,IF(CE173="","",CE173))</f>
        <v>0</v>
      </c>
      <c r="CF172" s="371">
        <f>IF($F172="申請キャンセル",0,IFERROR(VLOOKUP($D172,INDEX(データ蓄積!$A$16:$A$1015,MATCH($D172,データ蓄積!$A$16:$A$1015,0)):'データ蓄積'!$DB$1015,6,),0))</f>
        <v>0</v>
      </c>
      <c r="CG172" s="214" t="str">
        <f t="shared" si="791"/>
        <v xml:space="preserve"> </v>
      </c>
      <c r="CH172" s="214" t="str">
        <f t="shared" si="791"/>
        <v/>
      </c>
      <c r="CI172" s="214" t="str">
        <f>IF(CG172&gt;=CH172,"OK","下限本数を下回っています")</f>
        <v>OK</v>
      </c>
      <c r="CJ172" s="371">
        <f>IF($F172="申請キャンセル",0,IFERROR(VLOOKUP($D172,INDEX(データ蓄積!$A$16:$A$1015,MATCH($D172,データ蓄積!$A$16:$A$1015,0)):'データ蓄積'!$DB$1015,9,),0))</f>
        <v>0</v>
      </c>
      <c r="CK172" s="372">
        <f>IF($F172="申請キャンセル",0,IFERROR(VLOOKUP($D172,INDEX(データ蓄積!$A$16:$A$1015,MATCH($D172,データ蓄積!$A$16:$A$1015,0)):'データ蓄積'!$DB$1015,11,),0))</f>
        <v>0</v>
      </c>
      <c r="CL172" s="372">
        <f>IF($F172="申請キャンセル",0,IFERROR(VLOOKUP($D172,INDEX(データ蓄積!$A$16:$A$1015,MATCH($D172,データ蓄積!$A$16:$A$1015,0)):'データ蓄積'!$DB$1015,13,),0))</f>
        <v>0</v>
      </c>
      <c r="CM172" s="372">
        <f>IF($F172="申請キャンセル",0,IFERROR(VLOOKUP($D172,INDEX(データ蓄積!$A$16:$A$1015,MATCH($D172,データ蓄積!$A$16:$A$1015,0)):'データ蓄積'!$DB$1015,15,),0))</f>
        <v>0</v>
      </c>
      <c r="CN172" s="372">
        <f>IF($F172="申請キャンセル",0,IFERROR(VLOOKUP($D172,INDEX(データ蓄積!$A$16:$A$1015,MATCH($D172,データ蓄積!$A$16:$A$1015,0)):'データ蓄積'!$DB$1015,17,),0))</f>
        <v>0</v>
      </c>
      <c r="CO172" s="372">
        <f>IF($F172="申請キャンセル",0,IFERROR(VLOOKUP($D172,INDEX(データ蓄積!$A$16:$A$1015,MATCH($D172,データ蓄積!$A$16:$A$1015,0)):'データ蓄積'!$DB$1015,18,),0))</f>
        <v>0</v>
      </c>
      <c r="CP172" s="371">
        <f>IF($F172="申請キャンセル",0,IFERROR(VLOOKUP($D172,INDEX(データ蓄積!$A$16:$A$1015,MATCH($D172,データ蓄積!$A$16:$A$1015,0)):'データ蓄積'!$DB$1015,19,),0))</f>
        <v>0</v>
      </c>
      <c r="CQ172" s="372">
        <f>IF($F172="申請キャンセル",0,IFERROR(VLOOKUP($D172,INDEX(データ蓄積!$A$16:$A$1015,MATCH($D172,データ蓄積!$A$16:$A$1015,0)):'データ蓄積'!$DB$1015,24,),0))</f>
        <v>0</v>
      </c>
      <c r="CR172" s="99" t="str">
        <f>IF($F172="申請キャンセル",0,CONCATENATE(CS172,$CS$14,CT172,$CT$14,CU172,$CU$14))</f>
        <v>0年0月0日</v>
      </c>
      <c r="CS172" s="99">
        <f>IF($F172="申請キャンセル",0,IFERROR(VLOOKUP($D172,INDEX(データ蓄積!$A$16:$A$1015,MATCH($D172,データ蓄積!$A$16:$A$1015,0)):'データ蓄積'!$DB$1015,70,),0))</f>
        <v>0</v>
      </c>
      <c r="CT172" s="99">
        <f>IF($F172="申請キャンセル",0,IFERROR(VLOOKUP($D172,INDEX(データ蓄積!$A$16:$A$1015,MATCH($D172,データ蓄積!$A$16:$A$1015,0)):'データ蓄積'!$DB$1015,71,),0))</f>
        <v>0</v>
      </c>
      <c r="CU172" s="99">
        <f>IF($F172="申請キャンセル",0,IFERROR(VLOOKUP($D172,INDEX(データ蓄積!$A$16:$A$1015,MATCH($D172,データ蓄積!$A$16:$A$1015,0)):'データ蓄積'!$DB$1015,72,),0))</f>
        <v>0</v>
      </c>
      <c r="CV172" s="99" t="str">
        <f>IF($F172="申請キャンセル",0,CONCATENATE(CW172,$CW$14,CX172,$CX$14,CY172,$CY$14))</f>
        <v>0年0月0日</v>
      </c>
      <c r="CW172" s="99">
        <f>IF($F172="申請キャンセル",0,IFERROR(VLOOKUP($D172,INDEX(データ蓄積!$A$16:$A$1015,MATCH($D172,データ蓄積!$A$16:$A$1015,0)):'データ蓄積'!$DB$1015,73,),0))</f>
        <v>0</v>
      </c>
      <c r="CX172" s="99">
        <f>IF($F172="申請キャンセル",0,IFERROR(VLOOKUP($D172,INDEX(データ蓄積!$A$16:$A$1015,MATCH($D172,データ蓄積!$A$16:$A$1015,0)):'データ蓄積'!$DB$1015,74,),0))</f>
        <v>0</v>
      </c>
      <c r="CY172" s="99">
        <f>IF($F172="申請キャンセル",0,IFERROR(VLOOKUP($D172,INDEX(データ蓄積!$A$16:$A$1015,MATCH($D172,データ蓄積!$A$16:$A$1015,0)):'データ蓄積'!$DB$1015,75,),0))</f>
        <v>0</v>
      </c>
      <c r="CZ172" s="211">
        <f>IF($F172="申請キャンセル",0,IFERROR(VLOOKUP($D172,INDEX(データ蓄積!$A$16:$A$1015,MATCH($D172,データ蓄積!$A$16:$A$1015,0)):'データ蓄積'!$CF$1015,84,),0))</f>
        <v>0</v>
      </c>
      <c r="DA172" s="211">
        <f>IF($F172="申請キャンセル",0,IFERROR(VLOOKUP($D172,INDEX(データ蓄積!$A$16:$A$1015,MATCH($D172,データ蓄積!$A$16:$A$1015,0)):'データ蓄積'!$CG$1015,85,),0))</f>
        <v>0</v>
      </c>
      <c r="DB172" s="211">
        <f>IF($F172="申請キャンセル",0,IFERROR(VLOOKUP($D172,INDEX(データ蓄積!$A$16:$A$1015,MATCH($D172,データ蓄積!$A$16:$A$1015,0)):'データ蓄積'!$CH$1015,86,),0))</f>
        <v>0</v>
      </c>
      <c r="DC172" s="211"/>
      <c r="DD172" s="204">
        <f>IF($F172="申請キャンセル",0,IFERROR(VLOOKUP($D172,INDEX(データ蓄積!$A$16:$A$1015,MATCH($D172,データ蓄積!$A$16:$A$1015,0)):'データ蓄積'!$CN$1015,91,),0))</f>
        <v>0</v>
      </c>
      <c r="DE172" s="204">
        <f>IF($F172="申請キャンセル",0,IFERROR(VLOOKUP($D172,INDEX(データ蓄積!$A$16:$A$1015,MATCH($D172,データ蓄積!$A$16:$A$1015,0)):'データ蓄積'!$CN$1015,92,),0))</f>
        <v>0</v>
      </c>
    </row>
    <row r="173" spans="1:109" ht="18.75" customHeight="1" x14ac:dyDescent="0.15">
      <c r="A173" s="373">
        <f>IFERROR(VLOOKUP($D173,INDEX(データ蓄積!$A$16:$A$1015,MATCH($D173,データ蓄積!$A$16:$A$1015,0)+1):'データ蓄積'!$BI$1015,3,),0)</f>
        <v>0</v>
      </c>
      <c r="B173" s="374">
        <f>IFERROR(VLOOKUP($D173,INDEX(データ蓄積!$A$16:$A$1015,MATCH($D173,データ蓄積!$A$16:$A$1015,0)+1):'データ蓄積'!$BI$1015,4,),0)</f>
        <v>0</v>
      </c>
      <c r="C173" s="375">
        <f>IFERROR(VLOOKUP($D173,INDEX(データ蓄積!$A$16:$A$1015,MATCH($D173,データ蓄積!$A$16:$A$1015,0)+1):'データ蓄積'!$BI$1015,5,),0)</f>
        <v>0</v>
      </c>
      <c r="D173" s="373">
        <f t="shared" si="0"/>
        <v>79</v>
      </c>
      <c r="E173" s="347">
        <f>IFERROR(VLOOKUP($D173,INDEX(データ蓄積!$A$16:$A$1015,MATCH($D173,データ蓄積!$A$16:$A$1015,0)+1):'データ蓄積'!$BI$1015,2,),0)</f>
        <v>0</v>
      </c>
      <c r="F173" s="376">
        <f>IFERROR(VLOOKUP($D173,INDEX(データ蓄積!$A$16:$A$1015,MATCH($D173,データ蓄積!$A$16:$A$1015,0)+1):'データ蓄積'!$CD$1015,82,),0)</f>
        <v>0</v>
      </c>
      <c r="G173" s="377">
        <f>IF($F172="申請キャンセル",0,IFERROR(VLOOKUP($D173,INDEX(データ蓄積!$A$16:$A$1015,MATCH($D173,データ蓄積!$A$16:$A$1015,0)+1):'データ蓄積'!$BI$1015,8,),0))</f>
        <v>0</v>
      </c>
      <c r="H173" s="347">
        <f>IF($F172="申請キャンセル",0,IFERROR(VLOOKUP($D173,INDEX(データ蓄積!$A$16:$A$1015,MATCH($D173,データ蓄積!$A$16:$A$1015,0)+1):'データ蓄積'!$BI$1015,10,),0))</f>
        <v>0</v>
      </c>
      <c r="I173" s="378" t="str">
        <f>IF($F172="申請キャンセル","",LEFT(IFERROR(VLOOKUP($D173,INDEX(データ蓄積!$A$16:$A$1015,MATCH($D173,データ蓄積!$A$16:$A$1015,0)+1):'データ蓄積'!$CH$1015,84,),""),2))</f>
        <v/>
      </c>
      <c r="J173" s="347" t="str">
        <f>IF($F172="申請キャンセル","",LEFT(IFERROR(VLOOKUP($D173,INDEX(データ蓄積!$A$16:$A$1015,MATCH($D172,データ蓄積!$A$16:$A$1015,0)+1):'データ蓄積'!$CL$1015,86,),""),2))</f>
        <v/>
      </c>
      <c r="K173" s="379">
        <f>IF($F172="申請キャンセル",0,IFERROR(VLOOKUP($D173,INDEX(データ蓄積!$A$16:$A$1015,MATCH($D173,データ蓄積!$A$16:$A$1015,0)+1):'データ蓄積'!$CO$1015,90,),0))</f>
        <v>0</v>
      </c>
      <c r="L173" s="374">
        <f t="shared" ref="L173" si="842">IF(G173=0,0,IF($F173="申請キャンセル",0,IF(K173="","","〇")))</f>
        <v>0</v>
      </c>
      <c r="M173" s="380">
        <f>IF($F172="申請キャンセル",0,IFERROR(VLOOKUP($D173,INDEX(データ蓄積!$A$16:$A$1015,MATCH($D173,データ蓄積!$A$16:$A$1015,0)+1):'データ蓄積'!$BI$1015,14,),0))</f>
        <v>0</v>
      </c>
      <c r="N173" s="381">
        <f>IF($F172="申請キャンセル",0,IFERROR(VLOOKUP($D173,INDEX(データ蓄積!$A$16:$A$1015,MATCH($D173,データ蓄積!$A$16:$A$1015,0)+1):'データ蓄積'!$BI$1015,16,),0))</f>
        <v>0</v>
      </c>
      <c r="O173" s="382">
        <f>IF($F172="申請キャンセル",0,IFERROR(VLOOKUP($D173,INDEX(データ蓄積!$A$16:$A$1015,MATCH($D173,データ蓄積!$A$16:$A$1015,0)+1):'データ蓄積'!$BI$1015,20,),0))</f>
        <v>0</v>
      </c>
      <c r="P173" s="383">
        <f>IF($F172="申請キャンセル",0,IFERROR(VLOOKUP($D173,INDEX(データ蓄積!$A$16:$A$1015,MATCH($D173,データ蓄積!$A$16:$A$1015,0)+1):'データ蓄積'!$BI$1015,21,),0))</f>
        <v>0</v>
      </c>
      <c r="Q173" s="383">
        <f>IF($F172="申請キャンセル",0,IFERROR(VLOOKUP($D173,INDEX(データ蓄積!$A$16:$A$1015,MATCH($D173,データ蓄積!$A$16:$A$1015,0)+1):'データ蓄積'!$BI$1015,23,),0))</f>
        <v>0</v>
      </c>
      <c r="R173" s="384">
        <f>IF($F172="申請キャンセル",0,IFERROR(VLOOKUP($D173,INDEX(データ蓄積!$A$16:$A$1015,MATCH($D173,データ蓄積!$A$16:$A$1015,0)+1):'データ蓄積'!$CO$1015,92,),0))</f>
        <v>0</v>
      </c>
      <c r="S173" s="385">
        <f>IF($F172="申請キャンセル",0,IFERROR(VLOOKUP($D173,INDEX(データ蓄積!$A$16:$A$1015,MATCH($D173,データ蓄積!$A$16:$A$1015,0)+1):'データ蓄積'!$BI$1015,22,),0))</f>
        <v>0</v>
      </c>
      <c r="T173" s="386" t="str">
        <f>IF($F172="申請キャンセル",0,IF((AJ173+AP173)&gt;0,ROUNDDOWN((AJ173+AP173)/(AL173+AR173),4)*1000," "))</f>
        <v xml:space="preserve"> </v>
      </c>
      <c r="U173" s="387" t="str">
        <f>IF($F173="申請キャンセル",0,IFERROR(IF(AJ173+AP173=0,"",VLOOKUP(Q173,Sheet1!$B$4:$C$64,2,0)),0))</f>
        <v/>
      </c>
      <c r="V173" s="388">
        <f>IF($F172="申請キャンセル",0,IFERROR(VLOOKUP($D173,INDEX(データ蓄積!$A$16:$A$1015,MATCH($D173,データ蓄積!$A$16:$A$1015,0)+1):'データ蓄積'!$BI$1015,12,),0))</f>
        <v>0</v>
      </c>
      <c r="W173" s="389">
        <f>IF($F172="申請キャンセル",0,IFERROR(VLOOKUP($D173,INDEX(データ蓄積!$A$16:$A$1015,MATCH($D173,データ蓄積!$A$16:$A$1015,0)+1):'データ蓄積'!$BI$1015,25,),0))</f>
        <v>0</v>
      </c>
      <c r="X173" s="383">
        <f>IF($F172="申請キャンセル",0,IFERROR(VLOOKUP($D173,INDEX(データ蓄積!$A$16:$A$1015,MATCH($D173,データ蓄積!$A$16:$A$1015,0)+1):'データ蓄積'!$DB$1015,27,),0))</f>
        <v>0</v>
      </c>
      <c r="Y173" s="390">
        <f t="shared" si="686"/>
        <v>0</v>
      </c>
      <c r="Z173" s="383">
        <f>IF($F172="申請キャンセル",0,IFERROR(VLOOKUP($D173,INDEX(データ蓄積!$A$16:$A$1015,MATCH($D173,データ蓄積!$A$16:$A$1015,0)+1):'データ蓄積'!$DB$1015,26,),0))</f>
        <v>0</v>
      </c>
      <c r="AA173" s="383">
        <f>IF($F172="申請キャンセル",0,IFERROR(VLOOKUP($D173,INDEX(データ蓄積!$A$16:$A$1015,MATCH($D173,データ蓄積!$A$16:$A$1015,0)+1):'データ蓄積'!$DB$1015,28,),0))</f>
        <v>0</v>
      </c>
      <c r="AB173" s="385">
        <f t="shared" ref="AB173" si="843">IF($W173="初 年 度",TRUNC((+AA173-BP173)/2,0),0)</f>
        <v>0</v>
      </c>
      <c r="AC173" s="381"/>
      <c r="AD173" s="380">
        <f>IF($F172="申請キャンセル",0,IFERROR(VLOOKUP($D173,INDEX(データ蓄積!$A$16:$A$1015,MATCH($D173,データ蓄積!$A$16:$A$1015,0)+1):'データ蓄積'!$DB$1015,30,),0))</f>
        <v>0</v>
      </c>
      <c r="AE173" s="383">
        <f t="shared" si="687"/>
        <v>0</v>
      </c>
      <c r="AF173" s="383">
        <f>IF($F172="申請キャンセル",0,IFERROR(VLOOKUP($D173,INDEX(データ蓄積!$A$16:$A$1015,MATCH($D173,データ蓄積!$A$16:$A$1015,0)+1):'データ蓄積'!$DB$1015,29,),0))</f>
        <v>0</v>
      </c>
      <c r="AG173" s="383">
        <f>IF($F172="申請キャンセル",0,IFERROR(VLOOKUP($D173,INDEX(データ蓄積!$A$16:$A$1015,MATCH($D173,データ蓄積!$A$16:$A$1015,0)+1):'データ蓄積'!$DB$1015,31,),0))</f>
        <v>0</v>
      </c>
      <c r="AH173" s="383">
        <f t="shared" si="706"/>
        <v>0</v>
      </c>
      <c r="AI173" s="381"/>
      <c r="AJ173" s="385">
        <f t="shared" ref="AJ173" si="844">+X173+AD173</f>
        <v>0</v>
      </c>
      <c r="AK173" s="390">
        <f t="shared" si="824"/>
        <v>0</v>
      </c>
      <c r="AL173" s="383">
        <f t="shared" si="824"/>
        <v>0</v>
      </c>
      <c r="AM173" s="383">
        <f t="shared" si="824"/>
        <v>0</v>
      </c>
      <c r="AN173" s="385">
        <f t="shared" si="824"/>
        <v>0</v>
      </c>
      <c r="AO173" s="381"/>
      <c r="AP173" s="383">
        <f>IF($F172="申請キャンセル",0,IFERROR(VLOOKUP($D173,INDEX(データ蓄積!$A$16:$A$1015,MATCH($D173,データ蓄積!$A$16:$A$1015,0)+1):'データ蓄積'!$DB$1015,33,),0))</f>
        <v>0</v>
      </c>
      <c r="AQ173" s="390">
        <f t="shared" si="688"/>
        <v>0</v>
      </c>
      <c r="AR173" s="383">
        <f>IF($F172="申請キャンセル",0,IFERROR(VLOOKUP($D173,INDEX(データ蓄積!$A$16:$A$1015,MATCH($D173,データ蓄積!$A$16:$A$1015,0)+1):'データ蓄積'!$DB$1015,32,),0))</f>
        <v>0</v>
      </c>
      <c r="AS173" s="383">
        <f>IF($F172="申請キャンセル",0,IFERROR(VLOOKUP($D173,INDEX(データ蓄積!$A$16:$A$1015,MATCH($D173,データ蓄積!$A$16:$A$1015,0)+1):'データ蓄積'!$DB$1015,34,),0))</f>
        <v>0</v>
      </c>
      <c r="AT173" s="385">
        <f t="shared" si="707"/>
        <v>0</v>
      </c>
      <c r="AU173" s="381"/>
      <c r="AV173" s="383">
        <f>IF($F172="申請キャンセル",0,IFERROR(VLOOKUP($D173,INDEX(データ蓄積!$A$16:$A$1015,MATCH($D173,データ蓄積!$A$16:$A$1015,0)+1):'データ蓄積'!$DB$1015,36,),0))</f>
        <v>0</v>
      </c>
      <c r="AW173" s="390">
        <f t="shared" si="689"/>
        <v>0</v>
      </c>
      <c r="AX173" s="383">
        <f>IF($F172="申請キャンセル",0,IFERROR(VLOOKUP($D173,INDEX(データ蓄積!$A$16:$A$1015,MATCH($D173,データ蓄積!$A$16:$A$1015,0)+1):'データ蓄積'!$DB$1015,35,),0))</f>
        <v>0</v>
      </c>
      <c r="AY173" s="383">
        <f>IF($F172="申請キャンセル",0,IFERROR(VLOOKUP($D173,INDEX(データ蓄積!$A$16:$A$1015,MATCH($D173,データ蓄積!$A$16:$A$1015,0)+1):'データ蓄積'!$DB$1015,37,),0))</f>
        <v>0</v>
      </c>
      <c r="AZ173" s="385">
        <f t="shared" si="708"/>
        <v>0</v>
      </c>
      <c r="BA173" s="381"/>
      <c r="BB173" s="391">
        <f t="shared" ref="BB173:BE188" si="845">+AK173+AQ173+AW173</f>
        <v>0</v>
      </c>
      <c r="BC173" s="383">
        <f t="shared" si="845"/>
        <v>0</v>
      </c>
      <c r="BD173" s="383">
        <f t="shared" si="845"/>
        <v>0</v>
      </c>
      <c r="BE173" s="392">
        <f t="shared" si="845"/>
        <v>0</v>
      </c>
      <c r="BF173" s="369"/>
      <c r="BG173" s="380">
        <f>IF($F172="申請キャンセル",0,IF(H173="（○）",220,0))</f>
        <v>0</v>
      </c>
      <c r="BH173" s="385">
        <f>IF($F172="申請キャンセル",0,IF(H173="（○）",SUM(AK173+AQ173+AW173),0))</f>
        <v>0</v>
      </c>
      <c r="BI173" s="383">
        <f>IF($F172="申請キャンセル",0,IF(H173="（○）",SUM(AL173+AR173),0))</f>
        <v>0</v>
      </c>
      <c r="BJ173" s="383">
        <f t="shared" si="690"/>
        <v>0</v>
      </c>
      <c r="BK173" s="392">
        <f t="shared" ref="BK173" si="846">IF($W173="初 年 度",TRUNC((+BJ173-CB173),0),0)</f>
        <v>0</v>
      </c>
      <c r="BL173" s="46"/>
      <c r="BM173" s="380">
        <f t="shared" si="790"/>
        <v>0</v>
      </c>
      <c r="BN173" s="381">
        <f t="shared" si="790"/>
        <v>0</v>
      </c>
      <c r="BP173" s="127">
        <f t="shared" si="691"/>
        <v>0</v>
      </c>
      <c r="BQ173" s="128">
        <f t="shared" ref="BQ173" si="847">ROUNDUP(BP173/2,0)</f>
        <v>0</v>
      </c>
      <c r="BR173" s="45"/>
      <c r="BS173" s="127">
        <f t="shared" si="692"/>
        <v>0</v>
      </c>
      <c r="BT173" s="128">
        <f t="shared" ref="BT173" si="848">ROUNDUP(BS173/2,0)</f>
        <v>0</v>
      </c>
      <c r="BU173" s="45"/>
      <c r="BV173" s="127">
        <f t="shared" si="693"/>
        <v>0</v>
      </c>
      <c r="BW173" s="128">
        <f t="shared" si="709"/>
        <v>0</v>
      </c>
      <c r="BX173" s="45"/>
      <c r="BY173" s="127">
        <f t="shared" si="694"/>
        <v>0</v>
      </c>
      <c r="BZ173" s="128">
        <f t="shared" ref="BZ173" si="849">ROUNDUP(BY173/2,0)</f>
        <v>0</v>
      </c>
      <c r="CA173" s="45"/>
      <c r="CB173" s="127">
        <f t="shared" si="695"/>
        <v>0</v>
      </c>
      <c r="CC173" s="128">
        <f t="shared" ref="CC173" si="850">+CB173</f>
        <v>0</v>
      </c>
      <c r="CD173" s="45"/>
      <c r="CE173" s="370">
        <f>IF($F172="申請キャンセル",0,IFERROR(VLOOKUP($D173,INDEX(データ蓄積!$A$16:$A$1015,MATCH($D173,データ蓄積!$A$16:$A$1015,0)+1):'データ蓄積'!$DB$1015,83,),0))</f>
        <v>0</v>
      </c>
      <c r="CF173" s="371">
        <f>IF($F172="申請キャンセル",0,IFERROR(VLOOKUP($D173,INDEX(データ蓄積!$A$16:$A$1015,MATCH($D173,データ蓄積!$A$16:$A$1015,0)+1):'データ蓄積'!$DB$1015,6,),0))</f>
        <v>0</v>
      </c>
      <c r="CG173" s="214" t="str">
        <f t="shared" si="791"/>
        <v xml:space="preserve"> </v>
      </c>
      <c r="CH173" s="214" t="str">
        <f t="shared" si="791"/>
        <v/>
      </c>
      <c r="CI173" s="214" t="str">
        <f t="shared" ref="CI173" si="851">IF(CG173&gt;=CH173,"OK","下限本数を下回っています")</f>
        <v>OK</v>
      </c>
      <c r="CJ173" s="371">
        <f>IF($F172="申請キャンセル",0,IFERROR(VLOOKUP($D173,INDEX(データ蓄積!$A$16:$A$1015,MATCH($D173,データ蓄積!$A$16:$A$1015,0)+1):'データ蓄積'!$DB$1015,9,),0))</f>
        <v>0</v>
      </c>
      <c r="CK173" s="372">
        <f>IF($F172="申請キャンセル",0,IFERROR(VLOOKUP($D173,INDEX(データ蓄積!$A$16:$A$1015,MATCH($D173,データ蓄積!$A$16:$A$1015,0)+1):'データ蓄積'!$DB$1015,11,),0))</f>
        <v>0</v>
      </c>
      <c r="CL173" s="372">
        <f>IF($F172="申請キャンセル",0,IFERROR(VLOOKUP($D173,INDEX(データ蓄積!$A$16:$A$1015,MATCH($D173,データ蓄積!$A$16:$A$1015,0)+1):'データ蓄積'!$DB$1015,13,),0))</f>
        <v>0</v>
      </c>
      <c r="CM173" s="372">
        <f>IF($F172="申請キャンセル",0,IFERROR(VLOOKUP($D173,INDEX(データ蓄積!$A$16:$A$1015,MATCH($D173,データ蓄積!$A$16:$A$1015,0)+1):'データ蓄積'!$DB$1015,15,),0))</f>
        <v>0</v>
      </c>
      <c r="CN173" s="372">
        <f>IF($F172="申請キャンセル",0,IFERROR(VLOOKUP($D173,INDEX(データ蓄積!$A$16:$A$1015,MATCH($D173,データ蓄積!$A$16:$A$1015,0)+1):'データ蓄積'!$DB$1015,17,),0))</f>
        <v>0</v>
      </c>
      <c r="CO173" s="372">
        <f>IF($F172="申請キャンセル",0,IFERROR(VLOOKUP($D173,INDEX(データ蓄積!$A$16:$A$1015,MATCH($D173,データ蓄積!$A$16:$A$1015,0)+1):'データ蓄積'!$DB$1015,18,),0))</f>
        <v>0</v>
      </c>
      <c r="CP173" s="371">
        <f>IF($F172="申請キャンセル",0,IFERROR(VLOOKUP($D173,INDEX(データ蓄積!$A$16:$A$1015,MATCH($D173,データ蓄積!$A$16:$A$1015,0)+1):'データ蓄積'!$DB$1015,19,),0))</f>
        <v>0</v>
      </c>
      <c r="CQ173" s="372">
        <f>IF($F172="申請キャンセル",0,IFERROR(VLOOKUP($D173,INDEX(データ蓄積!$A$16:$A$1015,MATCH($D173,データ蓄積!$A$16:$A$1015,0)+1):'データ蓄積'!$DB$1015,24,),0))</f>
        <v>0</v>
      </c>
      <c r="CR173" s="99" t="str">
        <f>IF($F172="申請キャンセル",0,CONCATENATE(CS173,$CS$14,CT173,$CT$14,CU173,$CU$14))</f>
        <v>0年0月0日</v>
      </c>
      <c r="CS173" s="99">
        <f>IF($F172="申請キャンセル",0,IFERROR(VLOOKUP($D173,INDEX(データ蓄積!$A$16:$A$1015,MATCH($D173,データ蓄積!$A$16:$A$1015,0)+1):'データ蓄積'!$DB$1015,70,),0))</f>
        <v>0</v>
      </c>
      <c r="CT173" s="99">
        <f>IF($F172="申請キャンセル",0,IFERROR(VLOOKUP($D173,INDEX(データ蓄積!$A$16:$A$1015,MATCH($D173,データ蓄積!$A$16:$A$1015,0)+1):'データ蓄積'!$DB$1015,71,),0))</f>
        <v>0</v>
      </c>
      <c r="CU173" s="99">
        <f>IF($F172="申請キャンセル",0,IFERROR(VLOOKUP($D173,INDEX(データ蓄積!$A$16:$A$1015,MATCH($D173,データ蓄積!$A$16:$A$1015,0)+1):'データ蓄積'!$DB$1015,72,),0))</f>
        <v>0</v>
      </c>
      <c r="CV173" s="99" t="str">
        <f>IF($F172="申請キャンセル",0,CONCATENATE(CW173,$CW$14,CX173,$CX$14,CY173,$CY$14))</f>
        <v>0年0月0日</v>
      </c>
      <c r="CW173" s="99">
        <f>IF($F172="申請キャンセル",0,IFERROR(VLOOKUP($D173,INDEX(データ蓄積!$A$16:$A$1015,MATCH($D173,データ蓄積!$A$16:$A$1015,0)+1):'データ蓄積'!$DB$1015,73,),0))</f>
        <v>0</v>
      </c>
      <c r="CX173" s="99">
        <f>IF($F172="申請キャンセル",0,IFERROR(VLOOKUP($D173,INDEX(データ蓄積!$A$16:$A$1015,MATCH($D173,データ蓄積!$A$16:$A$1015,0)+1):'データ蓄積'!$DB$1015,74,),0))</f>
        <v>0</v>
      </c>
      <c r="CY173" s="99">
        <f>IF($F172="申請キャンセル",0,IFERROR(VLOOKUP($D173,INDEX(データ蓄積!$A$16:$A$1015,MATCH($D173,データ蓄積!$A$16:$A$1015,0)+1):'データ蓄積'!$DB$1015,75,),0))</f>
        <v>0</v>
      </c>
      <c r="CZ173" s="211">
        <f>IF($F172="申請キャンセル",0,IFERROR(VLOOKUP($D173,INDEX(データ蓄積!$A$16:$A$1015,MATCH($D173,データ蓄積!$A$16:$A$1015,0)+1):'データ蓄積'!$CF$1015,84,),0))</f>
        <v>0</v>
      </c>
      <c r="DA173" s="211">
        <f>IF($F172="申請キャンセル",0,IFERROR(VLOOKUP($D173,INDEX(データ蓄積!$A$16:$A$1015,MATCH($D173,データ蓄積!$A$16:$A$1015,0)+1):'データ蓄積'!$CG$1015,85,),0))</f>
        <v>0</v>
      </c>
      <c r="DB173" s="211">
        <f>IF($F172="申請キャンセル",0,IFERROR(VLOOKUP($D173,INDEX(データ蓄積!$A$16:$A$1015,MATCH($D173,データ蓄積!$A$16:$A$1015,0)+1):'データ蓄積'!$CH$1015,86,),0))</f>
        <v>0</v>
      </c>
      <c r="DC173" s="211"/>
      <c r="DD173" s="204">
        <f>IF($F172="申請キャンセル",0,IFERROR(VLOOKUP($D173,INDEX(データ蓄積!$A$16:$A$1015,MATCH($D173,データ蓄積!$A$16:$A$1015,0)+1):'データ蓄積'!$CN$1015,91,),0))</f>
        <v>0</v>
      </c>
      <c r="DE173" s="204">
        <f>IF($F172="申請キャンセル",0,IFERROR(VLOOKUP($D173,INDEX(データ蓄積!$A$16:$A$1015,MATCH($D173,データ蓄積!$A$16:$A$1015,0)+1):'データ蓄積'!$CN$1015,92,),0))</f>
        <v>0</v>
      </c>
    </row>
    <row r="174" spans="1:109" ht="18.75" customHeight="1" x14ac:dyDescent="0.15">
      <c r="A174" s="349">
        <f>IFERROR(VLOOKUP($D174,INDEX(データ蓄積!$A$16:$A$1015,MATCH($D174,データ蓄積!$A$16:$A$1015,0)):'データ蓄積'!$BI$1015,3,),0)</f>
        <v>0</v>
      </c>
      <c r="B174" s="350">
        <f>IFERROR(VLOOKUP($D174,INDEX(データ蓄積!$A$16:$A$1015,MATCH($D174,データ蓄積!$A$16:$A$1015,0)):'データ蓄積'!$BI$1015,4,),0)</f>
        <v>0</v>
      </c>
      <c r="C174" s="349">
        <f>IFERROR(VLOOKUP($D174,INDEX(データ蓄積!$A$16:$A$1015,MATCH($D174,データ蓄積!$A$16:$A$1015,0)):'データ蓄積'!$BI$1015,5,),0)</f>
        <v>0</v>
      </c>
      <c r="D174" s="349">
        <f t="shared" si="0"/>
        <v>80</v>
      </c>
      <c r="E174" s="351">
        <f>IFERROR(VLOOKUP($D174,INDEX(データ蓄積!$A$16:$A$1015,MATCH($D174,データ蓄積!$A$16:$A$1015,0)):'データ蓄積'!$BI$1015,2,),0)</f>
        <v>0</v>
      </c>
      <c r="F174" s="352">
        <f>IFERROR(VLOOKUP($D174,INDEX(データ蓄積!$A$16:$A$1015,MATCH($D174,データ蓄積!$A$16:$A$1015,0)):'データ蓄積'!$CD$1015,82,),0)</f>
        <v>0</v>
      </c>
      <c r="G174" s="353">
        <f>IF($F174="申請キャンセル",0,IFERROR(VLOOKUP($D174,INDEX(データ蓄積!$A$16:$A$1015,MATCH($D174,データ蓄積!$A$16:$A$1015,0)):'データ蓄積'!$BI$1015,8,),0))</f>
        <v>0</v>
      </c>
      <c r="H174" s="346">
        <f>IF($F174="申請キャンセル",0,IFERROR(VLOOKUP($D174,INDEX(データ蓄積!$A$16:$A$1015,MATCH($D174,データ蓄積!$A$16:$A$1015,0)):'データ蓄積'!$BI$1015,10,),0))</f>
        <v>0</v>
      </c>
      <c r="I174" s="354" t="str">
        <f>IF($F174="申請キャンセル","",LEFT(IFERROR(VLOOKUP($D174,INDEX(データ蓄積!$A$16:$A$1015,MATCH($D174,データ蓄積!$A$16:$A$1015,0)):'データ蓄積'!$CH$1015,84,),""),2))</f>
        <v/>
      </c>
      <c r="J174" s="346" t="str">
        <f>IF($F174="申請キャンセル","",LEFT(IFERROR(VLOOKUP($D174,INDEX(データ蓄積!$A$16:$A$1015,MATCH($D174,データ蓄積!$A$16:$A$1015,0)):'データ蓄積'!$CL$1015,86,),""),2))</f>
        <v/>
      </c>
      <c r="K174" s="355">
        <f>IF($F174="申請キャンセル",0,IFERROR(VLOOKUP($D174,INDEX(データ蓄積!$A$16:$A$1015,MATCH($D174,データ蓄積!$A$16:$A$1015,0)):'データ蓄積'!$CO$1015,90,),0))</f>
        <v>0</v>
      </c>
      <c r="L174" s="350">
        <f>IF(G174=0,0,IF($F174="申請キャンセル",0,IF(K174="","","〇")))</f>
        <v>0</v>
      </c>
      <c r="M174" s="356">
        <f>IF($F174="申請キャンセル",0,IFERROR(VLOOKUP($D174,INDEX(データ蓄積!$A$16:$A$1015,MATCH($D174,データ蓄積!$A$16:$A$1015,0)):'データ蓄積'!$BI$1015,14,),))</f>
        <v>0</v>
      </c>
      <c r="N174" s="357">
        <f>IF($F174="申請キャンセル",0,IFERROR(VLOOKUP($D174,INDEX(データ蓄積!$A$16:$A$1015,MATCH($D174,データ蓄積!$A$16:$A$1015,0)):'データ蓄積'!$BI$1015,16,),0))</f>
        <v>0</v>
      </c>
      <c r="O174" s="356">
        <f>IF($F174="申請キャンセル",0,IFERROR(VLOOKUP($D174,INDEX(データ蓄積!$A$16:$A$1015,MATCH($D174,データ蓄積!$A$16:$A$1015,0)):'データ蓄積'!$BI$1015,20,),0))</f>
        <v>0</v>
      </c>
      <c r="P174" s="358">
        <f>IF($F174="申請キャンセル",0,IFERROR(VLOOKUP($D174,INDEX(データ蓄積!$A$16:$A$1015,MATCH($D174,データ蓄積!$A$16:$A$1015,0)):'データ蓄積'!$BI$1015,21,),0))</f>
        <v>0</v>
      </c>
      <c r="Q174" s="359">
        <f>IF($F174="申請キャンセル",0,IFERROR(VLOOKUP($D174,INDEX(データ蓄積!$A$16:$A$1015,MATCH($D174,データ蓄積!$A$16:$A$1015,0)):'データ蓄積'!$BI$1015,23,),0))</f>
        <v>0</v>
      </c>
      <c r="R174" s="360">
        <f>IF($F174="申請キャンセル",0,IFERROR(VLOOKUP($D174,INDEX(データ蓄積!$A$16:$A$1015,MATCH($D174,データ蓄積!$A$16:$A$1015,0)):'データ蓄積'!$CO$1015,92,),0))</f>
        <v>0</v>
      </c>
      <c r="S174" s="361">
        <f>IF($F174="申請キャンセル",0,IFERROR(VLOOKUP($D174,INDEX(データ蓄積!$A$16:$A$1015,MATCH($D174,データ蓄積!$A$16:$A$1015,0)):'データ蓄積'!$BI$1015,22,),0))</f>
        <v>0</v>
      </c>
      <c r="T174" s="362" t="str">
        <f>IF($F174="申請キャンセル",0,IF((AJ174+AP174)&gt;0,ROUNDDOWN((AJ174+AP174)/(AL174+AR174),4)*1000," "))</f>
        <v xml:space="preserve"> </v>
      </c>
      <c r="U174" s="363" t="str">
        <f>IF($F174="申請キャンセル",0,IFERROR(IF(AJ174+AP174=0,"",VLOOKUP(Q174,Sheet1!$B$4:$C$64,2,0)),0))</f>
        <v/>
      </c>
      <c r="V174" s="364">
        <f>IF($F174="申請キャンセル",0,IFERROR(VLOOKUP($D174,INDEX(データ蓄積!$A$16:$A$1015,MATCH($D174,データ蓄積!$A$16:$A$1015,0)):'データ蓄積'!$BI$1015,12,),0))</f>
        <v>0</v>
      </c>
      <c r="W174" s="365">
        <f>IF($F174="申請キャンセル",0,IFERROR(VLOOKUP($D174,INDEX(データ蓄積!$A$16:$A$1015,MATCH($D174,データ蓄積!$A$16:$A$1015,0)):'データ蓄積'!$BI$1015,25,),0))</f>
        <v>0</v>
      </c>
      <c r="X174" s="356">
        <f>IF($F174="申請キャンセル",0,IFERROR(VLOOKUP($D174,INDEX(データ蓄積!$A$16:$A$1015,MATCH($D174,データ蓄積!$A$16:$A$1015,0)):'データ蓄積'!$DB$1015,27,),0))</f>
        <v>0</v>
      </c>
      <c r="Y174" s="366">
        <f t="shared" si="686"/>
        <v>0</v>
      </c>
      <c r="Z174" s="358">
        <f>IF($F174="申請キャンセル",0,IFERROR(VLOOKUP($D174,INDEX(データ蓄積!$A$16:$A$1015,MATCH($D174,データ蓄積!$A$16:$A$1015,0)):'データ蓄積'!$DB$1015,26,),0))</f>
        <v>0</v>
      </c>
      <c r="AA174" s="367">
        <f>IF($F174="申請キャンセル",0,IFERROR(VLOOKUP($D174,INDEX(データ蓄積!$A$16:$A$1015,MATCH($D174,データ蓄積!$A$16:$A$1015,0)):'データ蓄積'!$DB$1015,28,),0))</f>
        <v>0</v>
      </c>
      <c r="AB174" s="358">
        <f>IF($W174="初 年 度",TRUNC((+AA174-BP174)/2,0),0)</f>
        <v>0</v>
      </c>
      <c r="AC174" s="357"/>
      <c r="AD174" s="356">
        <f>IF($F174="申請キャンセル",0,IFERROR(VLOOKUP($D174,INDEX(データ蓄積!$A$16:$A$1015,MATCH($D174,データ蓄積!$A$16:$A$1015,0)):'データ蓄積'!$DB$1015,30,),0))</f>
        <v>0</v>
      </c>
      <c r="AE174" s="359">
        <f t="shared" si="687"/>
        <v>0</v>
      </c>
      <c r="AF174" s="359">
        <f>IF($F174="申請キャンセル",0,IFERROR(VLOOKUP($D174,INDEX(データ蓄積!$A$16:$A$1015,MATCH($D174,データ蓄積!$A$16:$A$1015,0)):'データ蓄積'!$DB$1015,29,),0))</f>
        <v>0</v>
      </c>
      <c r="AG174" s="359">
        <f>IF($F174="申請キャンセル",0,IFERROR(VLOOKUP($D174,INDEX(データ蓄積!$A$16:$A$1015,MATCH($D174,データ蓄積!$A$16:$A$1015,0)):'データ蓄積'!$DB$1015,31,),0))</f>
        <v>0</v>
      </c>
      <c r="AH174" s="359">
        <f t="shared" si="706"/>
        <v>0</v>
      </c>
      <c r="AI174" s="357"/>
      <c r="AJ174" s="358">
        <f>+X174+AD174</f>
        <v>0</v>
      </c>
      <c r="AK174" s="366">
        <f t="shared" si="824"/>
        <v>0</v>
      </c>
      <c r="AL174" s="358">
        <f t="shared" si="824"/>
        <v>0</v>
      </c>
      <c r="AM174" s="367">
        <f t="shared" si="824"/>
        <v>0</v>
      </c>
      <c r="AN174" s="358">
        <f t="shared" si="824"/>
        <v>0</v>
      </c>
      <c r="AO174" s="357"/>
      <c r="AP174" s="356">
        <f>IF($F174="申請キャンセル",0,IFERROR(VLOOKUP($D174,INDEX(データ蓄積!$A$16:$A$1015,MATCH($D174,データ蓄積!$A$16:$A$1015,0)):'データ蓄積'!$DB$1015,33,),0))</f>
        <v>0</v>
      </c>
      <c r="AQ174" s="366">
        <f t="shared" si="688"/>
        <v>0</v>
      </c>
      <c r="AR174" s="358">
        <f>IF($F174="申請キャンセル",0,IFERROR(VLOOKUP($D174,INDEX(データ蓄積!$A$16:$A$1015,MATCH($D174,データ蓄積!$A$16:$A$1015,0)):'データ蓄積'!$DB$1015,32,),0))</f>
        <v>0</v>
      </c>
      <c r="AS174" s="367">
        <f>IF($F174="申請キャンセル",0,IFERROR(VLOOKUP($D174,INDEX(データ蓄積!$A$16:$A$1015,MATCH($D174,データ蓄積!$A$16:$A$1015,0)):'データ蓄積'!$DB$1015,34,),0))</f>
        <v>0</v>
      </c>
      <c r="AT174" s="358">
        <f t="shared" si="707"/>
        <v>0</v>
      </c>
      <c r="AU174" s="357"/>
      <c r="AV174" s="356">
        <f>IF($F174="申請キャンセル",0,IFERROR(VLOOKUP($D174,INDEX(データ蓄積!$A$16:$A$1015,MATCH($D174,データ蓄積!$A$16:$A$1015,0)):'データ蓄積'!$DB$1015,36,),0))</f>
        <v>0</v>
      </c>
      <c r="AW174" s="366">
        <f t="shared" si="689"/>
        <v>0</v>
      </c>
      <c r="AX174" s="358">
        <f>IF($F174="申請キャンセル",0,IFERROR(VLOOKUP($D174,INDEX(データ蓄積!$A$16:$A$1015,MATCH($D174,データ蓄積!$A$16:$A$1015,0)):'データ蓄積'!$DB$1015,35,),0))</f>
        <v>0</v>
      </c>
      <c r="AY174" s="367">
        <f>IF($F174="申請キャンセル",0,IFERROR(VLOOKUP($D174,INDEX(データ蓄積!$A$16:$A$1015,MATCH($D174,データ蓄積!$A$16:$A$1015,0)):'データ蓄積'!$DB$1015,37,),0))</f>
        <v>0</v>
      </c>
      <c r="AZ174" s="358">
        <f t="shared" si="708"/>
        <v>0</v>
      </c>
      <c r="BA174" s="357"/>
      <c r="BB174" s="368">
        <f>+AK174+AQ174+AW174</f>
        <v>0</v>
      </c>
      <c r="BC174" s="358">
        <f t="shared" si="845"/>
        <v>0</v>
      </c>
      <c r="BD174" s="367">
        <f t="shared" si="845"/>
        <v>0</v>
      </c>
      <c r="BE174" s="361">
        <f t="shared" si="845"/>
        <v>0</v>
      </c>
      <c r="BF174" s="369"/>
      <c r="BG174" s="356">
        <f>IF($F174="申請キャンセル",0,IF(H174="（○）",220,0))</f>
        <v>0</v>
      </c>
      <c r="BH174" s="359">
        <f>IF($F174="申請キャンセル",0,IF(H174="（○）",SUM(AK174+AQ174+AW174),0))</f>
        <v>0</v>
      </c>
      <c r="BI174" s="359">
        <f>IF($F174="申請キャンセル",0,IF(H174="（○）",SUM(AL174+AR174),0))</f>
        <v>0</v>
      </c>
      <c r="BJ174" s="359">
        <f t="shared" si="690"/>
        <v>0</v>
      </c>
      <c r="BK174" s="361">
        <f>IF($W174="初 年 度",TRUNC((+BJ174-CB174),0),0)</f>
        <v>0</v>
      </c>
      <c r="BL174" s="46"/>
      <c r="BM174" s="356">
        <f t="shared" si="790"/>
        <v>0</v>
      </c>
      <c r="BN174" s="357">
        <f t="shared" si="790"/>
        <v>0</v>
      </c>
      <c r="BP174" s="125">
        <f t="shared" si="691"/>
        <v>0</v>
      </c>
      <c r="BQ174" s="126">
        <f>ROUNDUP(BP174/2,0)</f>
        <v>0</v>
      </c>
      <c r="BR174" s="44"/>
      <c r="BS174" s="125">
        <f t="shared" si="692"/>
        <v>0</v>
      </c>
      <c r="BT174" s="126">
        <f>ROUNDUP(BS174/2,0)</f>
        <v>0</v>
      </c>
      <c r="BU174" s="44"/>
      <c r="BV174" s="125">
        <f t="shared" si="693"/>
        <v>0</v>
      </c>
      <c r="BW174" s="126">
        <f t="shared" si="709"/>
        <v>0</v>
      </c>
      <c r="BX174" s="44"/>
      <c r="BY174" s="125">
        <f t="shared" si="694"/>
        <v>0</v>
      </c>
      <c r="BZ174" s="126">
        <f>ROUNDUP(BY174/2,0)</f>
        <v>0</v>
      </c>
      <c r="CA174" s="44"/>
      <c r="CB174" s="125">
        <f t="shared" si="695"/>
        <v>0</v>
      </c>
      <c r="CC174" s="126">
        <f>+CB174</f>
        <v>0</v>
      </c>
      <c r="CD174" s="44"/>
      <c r="CE174" s="370">
        <f>IF($F174="申請キャンセル",0,IF(CE175="","",CE175))</f>
        <v>0</v>
      </c>
      <c r="CF174" s="371">
        <f>IF($F174="申請キャンセル",0,IFERROR(VLOOKUP($D174,INDEX(データ蓄積!$A$16:$A$1015,MATCH($D174,データ蓄積!$A$16:$A$1015,0)):'データ蓄積'!$DB$1015,6,),0))</f>
        <v>0</v>
      </c>
      <c r="CG174" s="214" t="str">
        <f t="shared" si="791"/>
        <v xml:space="preserve"> </v>
      </c>
      <c r="CH174" s="214" t="str">
        <f t="shared" si="791"/>
        <v/>
      </c>
      <c r="CI174" s="214" t="str">
        <f>IF(CG174&gt;=CH174,"OK","下限本数を下回っています")</f>
        <v>OK</v>
      </c>
      <c r="CJ174" s="371">
        <f>IF($F174="申請キャンセル",0,IFERROR(VLOOKUP($D174,INDEX(データ蓄積!$A$16:$A$1015,MATCH($D174,データ蓄積!$A$16:$A$1015,0)):'データ蓄積'!$DB$1015,9,),0))</f>
        <v>0</v>
      </c>
      <c r="CK174" s="372">
        <f>IF($F174="申請キャンセル",0,IFERROR(VLOOKUP($D174,INDEX(データ蓄積!$A$16:$A$1015,MATCH($D174,データ蓄積!$A$16:$A$1015,0)):'データ蓄積'!$DB$1015,11,),0))</f>
        <v>0</v>
      </c>
      <c r="CL174" s="372">
        <f>IF($F174="申請キャンセル",0,IFERROR(VLOOKUP($D174,INDEX(データ蓄積!$A$16:$A$1015,MATCH($D174,データ蓄積!$A$16:$A$1015,0)):'データ蓄積'!$DB$1015,13,),0))</f>
        <v>0</v>
      </c>
      <c r="CM174" s="372">
        <f>IF($F174="申請キャンセル",0,IFERROR(VLOOKUP($D174,INDEX(データ蓄積!$A$16:$A$1015,MATCH($D174,データ蓄積!$A$16:$A$1015,0)):'データ蓄積'!$DB$1015,15,),0))</f>
        <v>0</v>
      </c>
      <c r="CN174" s="372">
        <f>IF($F174="申請キャンセル",0,IFERROR(VLOOKUP($D174,INDEX(データ蓄積!$A$16:$A$1015,MATCH($D174,データ蓄積!$A$16:$A$1015,0)):'データ蓄積'!$DB$1015,17,),0))</f>
        <v>0</v>
      </c>
      <c r="CO174" s="372">
        <f>IF($F174="申請キャンセル",0,IFERROR(VLOOKUP($D174,INDEX(データ蓄積!$A$16:$A$1015,MATCH($D174,データ蓄積!$A$16:$A$1015,0)):'データ蓄積'!$DB$1015,18,),0))</f>
        <v>0</v>
      </c>
      <c r="CP174" s="371">
        <f>IF($F174="申請キャンセル",0,IFERROR(VLOOKUP($D174,INDEX(データ蓄積!$A$16:$A$1015,MATCH($D174,データ蓄積!$A$16:$A$1015,0)):'データ蓄積'!$DB$1015,19,),0))</f>
        <v>0</v>
      </c>
      <c r="CQ174" s="372">
        <f>IF($F174="申請キャンセル",0,IFERROR(VLOOKUP($D174,INDEX(データ蓄積!$A$16:$A$1015,MATCH($D174,データ蓄積!$A$16:$A$1015,0)):'データ蓄積'!$DB$1015,24,),0))</f>
        <v>0</v>
      </c>
      <c r="CR174" s="99" t="str">
        <f>IF($F174="申請キャンセル",0,CONCATENATE(CS174,$CS$14,CT174,$CT$14,CU174,$CU$14))</f>
        <v>0年0月0日</v>
      </c>
      <c r="CS174" s="99">
        <f>IF($F174="申請キャンセル",0,IFERROR(VLOOKUP($D174,INDEX(データ蓄積!$A$16:$A$1015,MATCH($D174,データ蓄積!$A$16:$A$1015,0)):'データ蓄積'!$DB$1015,70,),0))</f>
        <v>0</v>
      </c>
      <c r="CT174" s="99">
        <f>IF($F174="申請キャンセル",0,IFERROR(VLOOKUP($D174,INDEX(データ蓄積!$A$16:$A$1015,MATCH($D174,データ蓄積!$A$16:$A$1015,0)):'データ蓄積'!$DB$1015,71,),0))</f>
        <v>0</v>
      </c>
      <c r="CU174" s="99">
        <f>IF($F174="申請キャンセル",0,IFERROR(VLOOKUP($D174,INDEX(データ蓄積!$A$16:$A$1015,MATCH($D174,データ蓄積!$A$16:$A$1015,0)):'データ蓄積'!$DB$1015,72,),0))</f>
        <v>0</v>
      </c>
      <c r="CV174" s="99" t="str">
        <f>IF($F174="申請キャンセル",0,CONCATENATE(CW174,$CW$14,CX174,$CX$14,CY174,$CY$14))</f>
        <v>0年0月0日</v>
      </c>
      <c r="CW174" s="99">
        <f>IF($F174="申請キャンセル",0,IFERROR(VLOOKUP($D174,INDEX(データ蓄積!$A$16:$A$1015,MATCH($D174,データ蓄積!$A$16:$A$1015,0)):'データ蓄積'!$DB$1015,73,),0))</f>
        <v>0</v>
      </c>
      <c r="CX174" s="99">
        <f>IF($F174="申請キャンセル",0,IFERROR(VLOOKUP($D174,INDEX(データ蓄積!$A$16:$A$1015,MATCH($D174,データ蓄積!$A$16:$A$1015,0)):'データ蓄積'!$DB$1015,74,),0))</f>
        <v>0</v>
      </c>
      <c r="CY174" s="99">
        <f>IF($F174="申請キャンセル",0,IFERROR(VLOOKUP($D174,INDEX(データ蓄積!$A$16:$A$1015,MATCH($D174,データ蓄積!$A$16:$A$1015,0)):'データ蓄積'!$DB$1015,75,),0))</f>
        <v>0</v>
      </c>
      <c r="CZ174" s="211">
        <f>IF($F174="申請キャンセル",0,IFERROR(VLOOKUP($D174,INDEX(データ蓄積!$A$16:$A$1015,MATCH($D174,データ蓄積!$A$16:$A$1015,0)):'データ蓄積'!$CF$1015,84,),0))</f>
        <v>0</v>
      </c>
      <c r="DA174" s="211">
        <f>IF($F174="申請キャンセル",0,IFERROR(VLOOKUP($D174,INDEX(データ蓄積!$A$16:$A$1015,MATCH($D174,データ蓄積!$A$16:$A$1015,0)):'データ蓄積'!$CG$1015,85,),0))</f>
        <v>0</v>
      </c>
      <c r="DB174" s="211">
        <f>IF($F174="申請キャンセル",0,IFERROR(VLOOKUP($D174,INDEX(データ蓄積!$A$16:$A$1015,MATCH($D174,データ蓄積!$A$16:$A$1015,0)):'データ蓄積'!$CH$1015,86,),0))</f>
        <v>0</v>
      </c>
      <c r="DC174" s="211"/>
      <c r="DD174" s="204">
        <f>IF($F174="申請キャンセル",0,IFERROR(VLOOKUP($D174,INDEX(データ蓄積!$A$16:$A$1015,MATCH($D174,データ蓄積!$A$16:$A$1015,0)):'データ蓄積'!$CN$1015,91,),0))</f>
        <v>0</v>
      </c>
      <c r="DE174" s="204">
        <f>IF($F174="申請キャンセル",0,IFERROR(VLOOKUP($D174,INDEX(データ蓄積!$A$16:$A$1015,MATCH($D174,データ蓄積!$A$16:$A$1015,0)):'データ蓄積'!$CN$1015,92,),0))</f>
        <v>0</v>
      </c>
    </row>
    <row r="175" spans="1:109" ht="18.75" customHeight="1" x14ac:dyDescent="0.15">
      <c r="A175" s="373">
        <f>IFERROR(VLOOKUP($D175,INDEX(データ蓄積!$A$16:$A$1015,MATCH($D175,データ蓄積!$A$16:$A$1015,0)+1):'データ蓄積'!$BI$1015,3,),0)</f>
        <v>0</v>
      </c>
      <c r="B175" s="374">
        <f>IFERROR(VLOOKUP($D175,INDEX(データ蓄積!$A$16:$A$1015,MATCH($D175,データ蓄積!$A$16:$A$1015,0)+1):'データ蓄積'!$BI$1015,4,),0)</f>
        <v>0</v>
      </c>
      <c r="C175" s="375">
        <f>IFERROR(VLOOKUP($D175,INDEX(データ蓄積!$A$16:$A$1015,MATCH($D175,データ蓄積!$A$16:$A$1015,0)+1):'データ蓄積'!$BI$1015,5,),0)</f>
        <v>0</v>
      </c>
      <c r="D175" s="373">
        <f t="shared" si="0"/>
        <v>80</v>
      </c>
      <c r="E175" s="347">
        <f>IFERROR(VLOOKUP($D175,INDEX(データ蓄積!$A$16:$A$1015,MATCH($D175,データ蓄積!$A$16:$A$1015,0)+1):'データ蓄積'!$BI$1015,2,),0)</f>
        <v>0</v>
      </c>
      <c r="F175" s="376">
        <f>IFERROR(VLOOKUP($D175,INDEX(データ蓄積!$A$16:$A$1015,MATCH($D175,データ蓄積!$A$16:$A$1015,0)+1):'データ蓄積'!$CD$1015,82,),0)</f>
        <v>0</v>
      </c>
      <c r="G175" s="377">
        <f>IF($F174="申請キャンセル",0,IFERROR(VLOOKUP($D175,INDEX(データ蓄積!$A$16:$A$1015,MATCH($D175,データ蓄積!$A$16:$A$1015,0)+1):'データ蓄積'!$BI$1015,8,),0))</f>
        <v>0</v>
      </c>
      <c r="H175" s="347">
        <f>IF($F174="申請キャンセル",0,IFERROR(VLOOKUP($D175,INDEX(データ蓄積!$A$16:$A$1015,MATCH($D175,データ蓄積!$A$16:$A$1015,0)+1):'データ蓄積'!$BI$1015,10,),0))</f>
        <v>0</v>
      </c>
      <c r="I175" s="378" t="str">
        <f>IF($F174="申請キャンセル","",LEFT(IFERROR(VLOOKUP($D175,INDEX(データ蓄積!$A$16:$A$1015,MATCH($D175,データ蓄積!$A$16:$A$1015,0)+1):'データ蓄積'!$CH$1015,84,),""),2))</f>
        <v/>
      </c>
      <c r="J175" s="347" t="str">
        <f>IF($F174="申請キャンセル","",LEFT(IFERROR(VLOOKUP($D175,INDEX(データ蓄積!$A$16:$A$1015,MATCH($D174,データ蓄積!$A$16:$A$1015,0)+1):'データ蓄積'!$CL$1015,86,),""),2))</f>
        <v/>
      </c>
      <c r="K175" s="379">
        <f>IF($F174="申請キャンセル",0,IFERROR(VLOOKUP($D175,INDEX(データ蓄積!$A$16:$A$1015,MATCH($D175,データ蓄積!$A$16:$A$1015,0)+1):'データ蓄積'!$CO$1015,90,),0))</f>
        <v>0</v>
      </c>
      <c r="L175" s="374">
        <f t="shared" ref="L175" si="852">IF(G175=0,0,IF($F175="申請キャンセル",0,IF(K175="","","〇")))</f>
        <v>0</v>
      </c>
      <c r="M175" s="380">
        <f>IF($F174="申請キャンセル",0,IFERROR(VLOOKUP($D175,INDEX(データ蓄積!$A$16:$A$1015,MATCH($D175,データ蓄積!$A$16:$A$1015,0)+1):'データ蓄積'!$BI$1015,14,),0))</f>
        <v>0</v>
      </c>
      <c r="N175" s="381">
        <f>IF($F174="申請キャンセル",0,IFERROR(VLOOKUP($D175,INDEX(データ蓄積!$A$16:$A$1015,MATCH($D175,データ蓄積!$A$16:$A$1015,0)+1):'データ蓄積'!$BI$1015,16,),0))</f>
        <v>0</v>
      </c>
      <c r="O175" s="382">
        <f>IF($F174="申請キャンセル",0,IFERROR(VLOOKUP($D175,INDEX(データ蓄積!$A$16:$A$1015,MATCH($D175,データ蓄積!$A$16:$A$1015,0)+1):'データ蓄積'!$BI$1015,20,),0))</f>
        <v>0</v>
      </c>
      <c r="P175" s="383">
        <f>IF($F174="申請キャンセル",0,IFERROR(VLOOKUP($D175,INDEX(データ蓄積!$A$16:$A$1015,MATCH($D175,データ蓄積!$A$16:$A$1015,0)+1):'データ蓄積'!$BI$1015,21,),0))</f>
        <v>0</v>
      </c>
      <c r="Q175" s="383">
        <f>IF($F174="申請キャンセル",0,IFERROR(VLOOKUP($D175,INDEX(データ蓄積!$A$16:$A$1015,MATCH($D175,データ蓄積!$A$16:$A$1015,0)+1):'データ蓄積'!$BI$1015,23,),0))</f>
        <v>0</v>
      </c>
      <c r="R175" s="384">
        <f>IF($F174="申請キャンセル",0,IFERROR(VLOOKUP($D175,INDEX(データ蓄積!$A$16:$A$1015,MATCH($D175,データ蓄積!$A$16:$A$1015,0)+1):'データ蓄積'!$CO$1015,92,),0))</f>
        <v>0</v>
      </c>
      <c r="S175" s="385">
        <f>IF($F174="申請キャンセル",0,IFERROR(VLOOKUP($D175,INDEX(データ蓄積!$A$16:$A$1015,MATCH($D175,データ蓄積!$A$16:$A$1015,0)+1):'データ蓄積'!$BI$1015,22,),0))</f>
        <v>0</v>
      </c>
      <c r="T175" s="386" t="str">
        <f>IF($F174="申請キャンセル",0,IF((AJ175+AP175)&gt;0,ROUNDDOWN((AJ175+AP175)/(AL175+AR175),4)*1000," "))</f>
        <v xml:space="preserve"> </v>
      </c>
      <c r="U175" s="387" t="str">
        <f>IF($F175="申請キャンセル",0,IFERROR(IF(AJ175+AP175=0,"",VLOOKUP(Q175,Sheet1!$B$4:$C$64,2,0)),0))</f>
        <v/>
      </c>
      <c r="V175" s="388">
        <f>IF($F174="申請キャンセル",0,IFERROR(VLOOKUP($D175,INDEX(データ蓄積!$A$16:$A$1015,MATCH($D175,データ蓄積!$A$16:$A$1015,0)+1):'データ蓄積'!$BI$1015,12,),0))</f>
        <v>0</v>
      </c>
      <c r="W175" s="389">
        <f>IF($F174="申請キャンセル",0,IFERROR(VLOOKUP($D175,INDEX(データ蓄積!$A$16:$A$1015,MATCH($D175,データ蓄積!$A$16:$A$1015,0)+1):'データ蓄積'!$BI$1015,25,),0))</f>
        <v>0</v>
      </c>
      <c r="X175" s="383">
        <f>IF($F174="申請キャンセル",0,IFERROR(VLOOKUP($D175,INDEX(データ蓄積!$A$16:$A$1015,MATCH($D175,データ蓄積!$A$16:$A$1015,0)+1):'データ蓄積'!$DB$1015,27,),0))</f>
        <v>0</v>
      </c>
      <c r="Y175" s="390">
        <f t="shared" si="686"/>
        <v>0</v>
      </c>
      <c r="Z175" s="383">
        <f>IF($F174="申請キャンセル",0,IFERROR(VLOOKUP($D175,INDEX(データ蓄積!$A$16:$A$1015,MATCH($D175,データ蓄積!$A$16:$A$1015,0)+1):'データ蓄積'!$DB$1015,26,),0))</f>
        <v>0</v>
      </c>
      <c r="AA175" s="383">
        <f>IF($F174="申請キャンセル",0,IFERROR(VLOOKUP($D175,INDEX(データ蓄積!$A$16:$A$1015,MATCH($D175,データ蓄積!$A$16:$A$1015,0)+1):'データ蓄積'!$DB$1015,28,),0))</f>
        <v>0</v>
      </c>
      <c r="AB175" s="385">
        <f t="shared" ref="AB175" si="853">IF($W175="初 年 度",TRUNC((+AA175-BP175)/2,0),0)</f>
        <v>0</v>
      </c>
      <c r="AC175" s="381"/>
      <c r="AD175" s="380">
        <f>IF($F174="申請キャンセル",0,IFERROR(VLOOKUP($D175,INDEX(データ蓄積!$A$16:$A$1015,MATCH($D175,データ蓄積!$A$16:$A$1015,0)+1):'データ蓄積'!$DB$1015,30,),0))</f>
        <v>0</v>
      </c>
      <c r="AE175" s="383">
        <f t="shared" si="687"/>
        <v>0</v>
      </c>
      <c r="AF175" s="383">
        <f>IF($F174="申請キャンセル",0,IFERROR(VLOOKUP($D175,INDEX(データ蓄積!$A$16:$A$1015,MATCH($D175,データ蓄積!$A$16:$A$1015,0)+1):'データ蓄積'!$DB$1015,29,),0))</f>
        <v>0</v>
      </c>
      <c r="AG175" s="383">
        <f>IF($F174="申請キャンセル",0,IFERROR(VLOOKUP($D175,INDEX(データ蓄積!$A$16:$A$1015,MATCH($D175,データ蓄積!$A$16:$A$1015,0)+1):'データ蓄積'!$DB$1015,31,),0))</f>
        <v>0</v>
      </c>
      <c r="AH175" s="383">
        <f t="shared" si="706"/>
        <v>0</v>
      </c>
      <c r="AI175" s="381"/>
      <c r="AJ175" s="385">
        <f t="shared" ref="AJ175" si="854">+X175+AD175</f>
        <v>0</v>
      </c>
      <c r="AK175" s="390">
        <f t="shared" si="824"/>
        <v>0</v>
      </c>
      <c r="AL175" s="383">
        <f t="shared" si="824"/>
        <v>0</v>
      </c>
      <c r="AM175" s="383">
        <f t="shared" si="824"/>
        <v>0</v>
      </c>
      <c r="AN175" s="385">
        <f t="shared" si="824"/>
        <v>0</v>
      </c>
      <c r="AO175" s="381"/>
      <c r="AP175" s="383">
        <f>IF($F174="申請キャンセル",0,IFERROR(VLOOKUP($D175,INDEX(データ蓄積!$A$16:$A$1015,MATCH($D175,データ蓄積!$A$16:$A$1015,0)+1):'データ蓄積'!$DB$1015,33,),0))</f>
        <v>0</v>
      </c>
      <c r="AQ175" s="390">
        <f t="shared" si="688"/>
        <v>0</v>
      </c>
      <c r="AR175" s="383">
        <f>IF($F174="申請キャンセル",0,IFERROR(VLOOKUP($D175,INDEX(データ蓄積!$A$16:$A$1015,MATCH($D175,データ蓄積!$A$16:$A$1015,0)+1):'データ蓄積'!$DB$1015,32,),0))</f>
        <v>0</v>
      </c>
      <c r="AS175" s="383">
        <f>IF($F174="申請キャンセル",0,IFERROR(VLOOKUP($D175,INDEX(データ蓄積!$A$16:$A$1015,MATCH($D175,データ蓄積!$A$16:$A$1015,0)+1):'データ蓄積'!$DB$1015,34,),0))</f>
        <v>0</v>
      </c>
      <c r="AT175" s="385">
        <f t="shared" si="707"/>
        <v>0</v>
      </c>
      <c r="AU175" s="381"/>
      <c r="AV175" s="383">
        <f>IF($F174="申請キャンセル",0,IFERROR(VLOOKUP($D175,INDEX(データ蓄積!$A$16:$A$1015,MATCH($D175,データ蓄積!$A$16:$A$1015,0)+1):'データ蓄積'!$DB$1015,36,),0))</f>
        <v>0</v>
      </c>
      <c r="AW175" s="390">
        <f t="shared" si="689"/>
        <v>0</v>
      </c>
      <c r="AX175" s="383">
        <f>IF($F174="申請キャンセル",0,IFERROR(VLOOKUP($D175,INDEX(データ蓄積!$A$16:$A$1015,MATCH($D175,データ蓄積!$A$16:$A$1015,0)+1):'データ蓄積'!$DB$1015,35,),0))</f>
        <v>0</v>
      </c>
      <c r="AY175" s="383">
        <f>IF($F174="申請キャンセル",0,IFERROR(VLOOKUP($D175,INDEX(データ蓄積!$A$16:$A$1015,MATCH($D175,データ蓄積!$A$16:$A$1015,0)+1):'データ蓄積'!$DB$1015,37,),0))</f>
        <v>0</v>
      </c>
      <c r="AZ175" s="385">
        <f t="shared" si="708"/>
        <v>0</v>
      </c>
      <c r="BA175" s="381"/>
      <c r="BB175" s="391">
        <f t="shared" ref="BB175" si="855">+AK175+AQ175+AW175</f>
        <v>0</v>
      </c>
      <c r="BC175" s="383">
        <f t="shared" si="845"/>
        <v>0</v>
      </c>
      <c r="BD175" s="383">
        <f t="shared" si="845"/>
        <v>0</v>
      </c>
      <c r="BE175" s="392">
        <f t="shared" si="845"/>
        <v>0</v>
      </c>
      <c r="BF175" s="369"/>
      <c r="BG175" s="380">
        <f>IF($F174="申請キャンセル",0,IF(H175="（○）",220,0))</f>
        <v>0</v>
      </c>
      <c r="BH175" s="385">
        <f>IF($F174="申請キャンセル",0,IF(H175="（○）",SUM(AK175+AQ175+AW175),0))</f>
        <v>0</v>
      </c>
      <c r="BI175" s="383">
        <f>IF($F174="申請キャンセル",0,IF(H175="（○）",SUM(AL175+AR175),0))</f>
        <v>0</v>
      </c>
      <c r="BJ175" s="383">
        <f t="shared" si="690"/>
        <v>0</v>
      </c>
      <c r="BK175" s="392">
        <f t="shared" ref="BK175" si="856">IF($W175="初 年 度",TRUNC((+BJ175-CB175),0),0)</f>
        <v>0</v>
      </c>
      <c r="BL175" s="46"/>
      <c r="BM175" s="380">
        <f t="shared" si="790"/>
        <v>0</v>
      </c>
      <c r="BN175" s="381">
        <f t="shared" si="790"/>
        <v>0</v>
      </c>
      <c r="BP175" s="127">
        <f t="shared" si="691"/>
        <v>0</v>
      </c>
      <c r="BQ175" s="128">
        <f t="shared" ref="BQ175" si="857">ROUNDUP(BP175/2,0)</f>
        <v>0</v>
      </c>
      <c r="BR175" s="45"/>
      <c r="BS175" s="127">
        <f t="shared" si="692"/>
        <v>0</v>
      </c>
      <c r="BT175" s="128">
        <f t="shared" ref="BT175" si="858">ROUNDUP(BS175/2,0)</f>
        <v>0</v>
      </c>
      <c r="BU175" s="45"/>
      <c r="BV175" s="127">
        <f t="shared" si="693"/>
        <v>0</v>
      </c>
      <c r="BW175" s="128">
        <f t="shared" si="709"/>
        <v>0</v>
      </c>
      <c r="BX175" s="45"/>
      <c r="BY175" s="127">
        <f t="shared" si="694"/>
        <v>0</v>
      </c>
      <c r="BZ175" s="128">
        <f t="shared" ref="BZ175" si="859">ROUNDUP(BY175/2,0)</f>
        <v>0</v>
      </c>
      <c r="CA175" s="45"/>
      <c r="CB175" s="127">
        <f t="shared" si="695"/>
        <v>0</v>
      </c>
      <c r="CC175" s="128">
        <f t="shared" ref="CC175" si="860">+CB175</f>
        <v>0</v>
      </c>
      <c r="CD175" s="45"/>
      <c r="CE175" s="370">
        <f>IF($F174="申請キャンセル",0,IFERROR(VLOOKUP($D175,INDEX(データ蓄積!$A$16:$A$1015,MATCH($D175,データ蓄積!$A$16:$A$1015,0)+1):'データ蓄積'!$DB$1015,83,),0))</f>
        <v>0</v>
      </c>
      <c r="CF175" s="371">
        <f>IF($F174="申請キャンセル",0,IFERROR(VLOOKUP($D175,INDEX(データ蓄積!$A$16:$A$1015,MATCH($D175,データ蓄積!$A$16:$A$1015,0)+1):'データ蓄積'!$DB$1015,6,),0))</f>
        <v>0</v>
      </c>
      <c r="CG175" s="214" t="str">
        <f t="shared" si="791"/>
        <v xml:space="preserve"> </v>
      </c>
      <c r="CH175" s="214" t="str">
        <f t="shared" si="791"/>
        <v/>
      </c>
      <c r="CI175" s="214" t="str">
        <f t="shared" ref="CI175" si="861">IF(CG175&gt;=CH175,"OK","下限本数を下回っています")</f>
        <v>OK</v>
      </c>
      <c r="CJ175" s="371">
        <f>IF($F174="申請キャンセル",0,IFERROR(VLOOKUP($D175,INDEX(データ蓄積!$A$16:$A$1015,MATCH($D175,データ蓄積!$A$16:$A$1015,0)+1):'データ蓄積'!$DB$1015,9,),0))</f>
        <v>0</v>
      </c>
      <c r="CK175" s="372">
        <f>IF($F174="申請キャンセル",0,IFERROR(VLOOKUP($D175,INDEX(データ蓄積!$A$16:$A$1015,MATCH($D175,データ蓄積!$A$16:$A$1015,0)+1):'データ蓄積'!$DB$1015,11,),0))</f>
        <v>0</v>
      </c>
      <c r="CL175" s="372">
        <f>IF($F174="申請キャンセル",0,IFERROR(VLOOKUP($D175,INDEX(データ蓄積!$A$16:$A$1015,MATCH($D175,データ蓄積!$A$16:$A$1015,0)+1):'データ蓄積'!$DB$1015,13,),0))</f>
        <v>0</v>
      </c>
      <c r="CM175" s="372">
        <f>IF($F174="申請キャンセル",0,IFERROR(VLOOKUP($D175,INDEX(データ蓄積!$A$16:$A$1015,MATCH($D175,データ蓄積!$A$16:$A$1015,0)+1):'データ蓄積'!$DB$1015,15,),0))</f>
        <v>0</v>
      </c>
      <c r="CN175" s="372">
        <f>IF($F174="申請キャンセル",0,IFERROR(VLOOKUP($D175,INDEX(データ蓄積!$A$16:$A$1015,MATCH($D175,データ蓄積!$A$16:$A$1015,0)+1):'データ蓄積'!$DB$1015,17,),0))</f>
        <v>0</v>
      </c>
      <c r="CO175" s="372">
        <f>IF($F174="申請キャンセル",0,IFERROR(VLOOKUP($D175,INDEX(データ蓄積!$A$16:$A$1015,MATCH($D175,データ蓄積!$A$16:$A$1015,0)+1):'データ蓄積'!$DB$1015,18,),0))</f>
        <v>0</v>
      </c>
      <c r="CP175" s="371">
        <f>IF($F174="申請キャンセル",0,IFERROR(VLOOKUP($D175,INDEX(データ蓄積!$A$16:$A$1015,MATCH($D175,データ蓄積!$A$16:$A$1015,0)+1):'データ蓄積'!$DB$1015,19,),0))</f>
        <v>0</v>
      </c>
      <c r="CQ175" s="372">
        <f>IF($F174="申請キャンセル",0,IFERROR(VLOOKUP($D175,INDEX(データ蓄積!$A$16:$A$1015,MATCH($D175,データ蓄積!$A$16:$A$1015,0)+1):'データ蓄積'!$DB$1015,24,),0))</f>
        <v>0</v>
      </c>
      <c r="CR175" s="99" t="str">
        <f>IF($F174="申請キャンセル",0,CONCATENATE(CS175,$CS$14,CT175,$CT$14,CU175,$CU$14))</f>
        <v>0年0月0日</v>
      </c>
      <c r="CS175" s="99">
        <f>IF($F174="申請キャンセル",0,IFERROR(VLOOKUP($D175,INDEX(データ蓄積!$A$16:$A$1015,MATCH($D175,データ蓄積!$A$16:$A$1015,0)+1):'データ蓄積'!$DB$1015,70,),0))</f>
        <v>0</v>
      </c>
      <c r="CT175" s="99">
        <f>IF($F174="申請キャンセル",0,IFERROR(VLOOKUP($D175,INDEX(データ蓄積!$A$16:$A$1015,MATCH($D175,データ蓄積!$A$16:$A$1015,0)+1):'データ蓄積'!$DB$1015,71,),0))</f>
        <v>0</v>
      </c>
      <c r="CU175" s="99">
        <f>IF($F174="申請キャンセル",0,IFERROR(VLOOKUP($D175,INDEX(データ蓄積!$A$16:$A$1015,MATCH($D175,データ蓄積!$A$16:$A$1015,0)+1):'データ蓄積'!$DB$1015,72,),0))</f>
        <v>0</v>
      </c>
      <c r="CV175" s="99" t="str">
        <f>IF($F174="申請キャンセル",0,CONCATENATE(CW175,$CW$14,CX175,$CX$14,CY175,$CY$14))</f>
        <v>0年0月0日</v>
      </c>
      <c r="CW175" s="99">
        <f>IF($F174="申請キャンセル",0,IFERROR(VLOOKUP($D175,INDEX(データ蓄積!$A$16:$A$1015,MATCH($D175,データ蓄積!$A$16:$A$1015,0)+1):'データ蓄積'!$DB$1015,73,),0))</f>
        <v>0</v>
      </c>
      <c r="CX175" s="99">
        <f>IF($F174="申請キャンセル",0,IFERROR(VLOOKUP($D175,INDEX(データ蓄積!$A$16:$A$1015,MATCH($D175,データ蓄積!$A$16:$A$1015,0)+1):'データ蓄積'!$DB$1015,74,),0))</f>
        <v>0</v>
      </c>
      <c r="CY175" s="99">
        <f>IF($F174="申請キャンセル",0,IFERROR(VLOOKUP($D175,INDEX(データ蓄積!$A$16:$A$1015,MATCH($D175,データ蓄積!$A$16:$A$1015,0)+1):'データ蓄積'!$DB$1015,75,),0))</f>
        <v>0</v>
      </c>
      <c r="CZ175" s="211">
        <f>IF($F174="申請キャンセル",0,IFERROR(VLOOKUP($D175,INDEX(データ蓄積!$A$16:$A$1015,MATCH($D175,データ蓄積!$A$16:$A$1015,0)+1):'データ蓄積'!$CF$1015,84,),0))</f>
        <v>0</v>
      </c>
      <c r="DA175" s="211">
        <f>IF($F174="申請キャンセル",0,IFERROR(VLOOKUP($D175,INDEX(データ蓄積!$A$16:$A$1015,MATCH($D175,データ蓄積!$A$16:$A$1015,0)+1):'データ蓄積'!$CG$1015,85,),0))</f>
        <v>0</v>
      </c>
      <c r="DB175" s="211">
        <f>IF($F174="申請キャンセル",0,IFERROR(VLOOKUP($D175,INDEX(データ蓄積!$A$16:$A$1015,MATCH($D175,データ蓄積!$A$16:$A$1015,0)+1):'データ蓄積'!$CH$1015,86,),0))</f>
        <v>0</v>
      </c>
      <c r="DC175" s="211"/>
      <c r="DD175" s="204">
        <f>IF($F174="申請キャンセル",0,IFERROR(VLOOKUP($D175,INDEX(データ蓄積!$A$16:$A$1015,MATCH($D175,データ蓄積!$A$16:$A$1015,0)+1):'データ蓄積'!$CN$1015,91,),0))</f>
        <v>0</v>
      </c>
      <c r="DE175" s="204">
        <f>IF($F174="申請キャンセル",0,IFERROR(VLOOKUP($D175,INDEX(データ蓄積!$A$16:$A$1015,MATCH($D175,データ蓄積!$A$16:$A$1015,0)+1):'データ蓄積'!$CN$1015,92,),0))</f>
        <v>0</v>
      </c>
    </row>
    <row r="176" spans="1:109" ht="18.75" customHeight="1" x14ac:dyDescent="0.15">
      <c r="A176" s="349">
        <f>IFERROR(VLOOKUP($D176,INDEX(データ蓄積!$A$16:$A$1015,MATCH($D176,データ蓄積!$A$16:$A$1015,0)):'データ蓄積'!$BI$1015,3,),0)</f>
        <v>0</v>
      </c>
      <c r="B176" s="350">
        <f>IFERROR(VLOOKUP($D176,INDEX(データ蓄積!$A$16:$A$1015,MATCH($D176,データ蓄積!$A$16:$A$1015,0)):'データ蓄積'!$BI$1015,4,),0)</f>
        <v>0</v>
      </c>
      <c r="C176" s="349">
        <f>IFERROR(VLOOKUP($D176,INDEX(データ蓄積!$A$16:$A$1015,MATCH($D176,データ蓄積!$A$16:$A$1015,0)):'データ蓄積'!$BI$1015,5,),0)</f>
        <v>0</v>
      </c>
      <c r="D176" s="349">
        <f t="shared" si="0"/>
        <v>81</v>
      </c>
      <c r="E176" s="351">
        <f>IFERROR(VLOOKUP($D176,INDEX(データ蓄積!$A$16:$A$1015,MATCH($D176,データ蓄積!$A$16:$A$1015,0)):'データ蓄積'!$BI$1015,2,),0)</f>
        <v>0</v>
      </c>
      <c r="F176" s="352">
        <f>IFERROR(VLOOKUP($D176,INDEX(データ蓄積!$A$16:$A$1015,MATCH($D176,データ蓄積!$A$16:$A$1015,0)):'データ蓄積'!$CD$1015,82,),0)</f>
        <v>0</v>
      </c>
      <c r="G176" s="353">
        <f>IF($F176="申請キャンセル",0,IFERROR(VLOOKUP($D176,INDEX(データ蓄積!$A$16:$A$1015,MATCH($D176,データ蓄積!$A$16:$A$1015,0)):'データ蓄積'!$BI$1015,8,),0))</f>
        <v>0</v>
      </c>
      <c r="H176" s="346">
        <f>IF($F176="申請キャンセル",0,IFERROR(VLOOKUP($D176,INDEX(データ蓄積!$A$16:$A$1015,MATCH($D176,データ蓄積!$A$16:$A$1015,0)):'データ蓄積'!$BI$1015,10,),0))</f>
        <v>0</v>
      </c>
      <c r="I176" s="354" t="str">
        <f>IF($F176="申請キャンセル","",LEFT(IFERROR(VLOOKUP($D176,INDEX(データ蓄積!$A$16:$A$1015,MATCH($D176,データ蓄積!$A$16:$A$1015,0)):'データ蓄積'!$CH$1015,84,),""),2))</f>
        <v/>
      </c>
      <c r="J176" s="346" t="str">
        <f>IF($F176="申請キャンセル","",LEFT(IFERROR(VLOOKUP($D176,INDEX(データ蓄積!$A$16:$A$1015,MATCH($D176,データ蓄積!$A$16:$A$1015,0)):'データ蓄積'!$CL$1015,86,),""),2))</f>
        <v/>
      </c>
      <c r="K176" s="355">
        <f>IF($F176="申請キャンセル",0,IFERROR(VLOOKUP($D176,INDEX(データ蓄積!$A$16:$A$1015,MATCH($D176,データ蓄積!$A$16:$A$1015,0)):'データ蓄積'!$CO$1015,90,),0))</f>
        <v>0</v>
      </c>
      <c r="L176" s="350">
        <f>IF(G176=0,0,IF($F176="申請キャンセル",0,IF(K176="","","〇")))</f>
        <v>0</v>
      </c>
      <c r="M176" s="356">
        <f>IF($F176="申請キャンセル",0,IFERROR(VLOOKUP($D176,INDEX(データ蓄積!$A$16:$A$1015,MATCH($D176,データ蓄積!$A$16:$A$1015,0)):'データ蓄積'!$BI$1015,14,),))</f>
        <v>0</v>
      </c>
      <c r="N176" s="357">
        <f>IF($F176="申請キャンセル",0,IFERROR(VLOOKUP($D176,INDEX(データ蓄積!$A$16:$A$1015,MATCH($D176,データ蓄積!$A$16:$A$1015,0)):'データ蓄積'!$BI$1015,16,),0))</f>
        <v>0</v>
      </c>
      <c r="O176" s="356">
        <f>IF($F176="申請キャンセル",0,IFERROR(VLOOKUP($D176,INDEX(データ蓄積!$A$16:$A$1015,MATCH($D176,データ蓄積!$A$16:$A$1015,0)):'データ蓄積'!$BI$1015,20,),0))</f>
        <v>0</v>
      </c>
      <c r="P176" s="358">
        <f>IF($F176="申請キャンセル",0,IFERROR(VLOOKUP($D176,INDEX(データ蓄積!$A$16:$A$1015,MATCH($D176,データ蓄積!$A$16:$A$1015,0)):'データ蓄積'!$BI$1015,21,),0))</f>
        <v>0</v>
      </c>
      <c r="Q176" s="359">
        <f>IF($F176="申請キャンセル",0,IFERROR(VLOOKUP($D176,INDEX(データ蓄積!$A$16:$A$1015,MATCH($D176,データ蓄積!$A$16:$A$1015,0)):'データ蓄積'!$BI$1015,23,),0))</f>
        <v>0</v>
      </c>
      <c r="R176" s="360">
        <f>IF($F176="申請キャンセル",0,IFERROR(VLOOKUP($D176,INDEX(データ蓄積!$A$16:$A$1015,MATCH($D176,データ蓄積!$A$16:$A$1015,0)):'データ蓄積'!$CO$1015,92,),0))</f>
        <v>0</v>
      </c>
      <c r="S176" s="361">
        <f>IF($F176="申請キャンセル",0,IFERROR(VLOOKUP($D176,INDEX(データ蓄積!$A$16:$A$1015,MATCH($D176,データ蓄積!$A$16:$A$1015,0)):'データ蓄積'!$BI$1015,22,),0))</f>
        <v>0</v>
      </c>
      <c r="T176" s="362" t="str">
        <f>IF($F176="申請キャンセル",0,IF((AJ176+AP176)&gt;0,ROUNDDOWN((AJ176+AP176)/(AL176+AR176),4)*1000," "))</f>
        <v xml:space="preserve"> </v>
      </c>
      <c r="U176" s="363" t="str">
        <f>IF($F176="申請キャンセル",0,IFERROR(IF(AJ176+AP176=0,"",VLOOKUP(Q176,Sheet1!$B$4:$C$64,2,0)),0))</f>
        <v/>
      </c>
      <c r="V176" s="364">
        <f>IF($F176="申請キャンセル",0,IFERROR(VLOOKUP($D176,INDEX(データ蓄積!$A$16:$A$1015,MATCH($D176,データ蓄積!$A$16:$A$1015,0)):'データ蓄積'!$BI$1015,12,),0))</f>
        <v>0</v>
      </c>
      <c r="W176" s="365">
        <f>IF($F176="申請キャンセル",0,IFERROR(VLOOKUP($D176,INDEX(データ蓄積!$A$16:$A$1015,MATCH($D176,データ蓄積!$A$16:$A$1015,0)):'データ蓄積'!$BI$1015,25,),0))</f>
        <v>0</v>
      </c>
      <c r="X176" s="356">
        <f>IF($F176="申請キャンセル",0,IFERROR(VLOOKUP($D176,INDEX(データ蓄積!$A$16:$A$1015,MATCH($D176,データ蓄積!$A$16:$A$1015,0)):'データ蓄積'!$DB$1015,27,),0))</f>
        <v>0</v>
      </c>
      <c r="Y176" s="366">
        <f t="shared" si="686"/>
        <v>0</v>
      </c>
      <c r="Z176" s="358">
        <f>IF($F176="申請キャンセル",0,IFERROR(VLOOKUP($D176,INDEX(データ蓄積!$A$16:$A$1015,MATCH($D176,データ蓄積!$A$16:$A$1015,0)):'データ蓄積'!$DB$1015,26,),0))</f>
        <v>0</v>
      </c>
      <c r="AA176" s="367">
        <f>IF($F176="申請キャンセル",0,IFERROR(VLOOKUP($D176,INDEX(データ蓄積!$A$16:$A$1015,MATCH($D176,データ蓄積!$A$16:$A$1015,0)):'データ蓄積'!$DB$1015,28,),0))</f>
        <v>0</v>
      </c>
      <c r="AB176" s="358">
        <f>IF($W176="初 年 度",TRUNC((+AA176-BP176)/2,0),0)</f>
        <v>0</v>
      </c>
      <c r="AC176" s="357"/>
      <c r="AD176" s="356">
        <f>IF($F176="申請キャンセル",0,IFERROR(VLOOKUP($D176,INDEX(データ蓄積!$A$16:$A$1015,MATCH($D176,データ蓄積!$A$16:$A$1015,0)):'データ蓄積'!$DB$1015,30,),0))</f>
        <v>0</v>
      </c>
      <c r="AE176" s="359">
        <f t="shared" si="687"/>
        <v>0</v>
      </c>
      <c r="AF176" s="359">
        <f>IF($F176="申請キャンセル",0,IFERROR(VLOOKUP($D176,INDEX(データ蓄積!$A$16:$A$1015,MATCH($D176,データ蓄積!$A$16:$A$1015,0)):'データ蓄積'!$DB$1015,29,),0))</f>
        <v>0</v>
      </c>
      <c r="AG176" s="359">
        <f>IF($F176="申請キャンセル",0,IFERROR(VLOOKUP($D176,INDEX(データ蓄積!$A$16:$A$1015,MATCH($D176,データ蓄積!$A$16:$A$1015,0)):'データ蓄積'!$DB$1015,31,),0))</f>
        <v>0</v>
      </c>
      <c r="AH176" s="359">
        <f t="shared" si="706"/>
        <v>0</v>
      </c>
      <c r="AI176" s="357"/>
      <c r="AJ176" s="358">
        <f>+X176+AD176</f>
        <v>0</v>
      </c>
      <c r="AK176" s="366">
        <f t="shared" si="824"/>
        <v>0</v>
      </c>
      <c r="AL176" s="358">
        <f t="shared" si="824"/>
        <v>0</v>
      </c>
      <c r="AM176" s="367">
        <f t="shared" si="824"/>
        <v>0</v>
      </c>
      <c r="AN176" s="358">
        <f t="shared" si="824"/>
        <v>0</v>
      </c>
      <c r="AO176" s="357"/>
      <c r="AP176" s="356">
        <f>IF($F176="申請キャンセル",0,IFERROR(VLOOKUP($D176,INDEX(データ蓄積!$A$16:$A$1015,MATCH($D176,データ蓄積!$A$16:$A$1015,0)):'データ蓄積'!$DB$1015,33,),0))</f>
        <v>0</v>
      </c>
      <c r="AQ176" s="366">
        <f t="shared" si="688"/>
        <v>0</v>
      </c>
      <c r="AR176" s="358">
        <f>IF($F176="申請キャンセル",0,IFERROR(VLOOKUP($D176,INDEX(データ蓄積!$A$16:$A$1015,MATCH($D176,データ蓄積!$A$16:$A$1015,0)):'データ蓄積'!$DB$1015,32,),0))</f>
        <v>0</v>
      </c>
      <c r="AS176" s="367">
        <f>IF($F176="申請キャンセル",0,IFERROR(VLOOKUP($D176,INDEX(データ蓄積!$A$16:$A$1015,MATCH($D176,データ蓄積!$A$16:$A$1015,0)):'データ蓄積'!$DB$1015,34,),0))</f>
        <v>0</v>
      </c>
      <c r="AT176" s="358">
        <f t="shared" si="707"/>
        <v>0</v>
      </c>
      <c r="AU176" s="357"/>
      <c r="AV176" s="356">
        <f>IF($F176="申請キャンセル",0,IFERROR(VLOOKUP($D176,INDEX(データ蓄積!$A$16:$A$1015,MATCH($D176,データ蓄積!$A$16:$A$1015,0)):'データ蓄積'!$DB$1015,36,),0))</f>
        <v>0</v>
      </c>
      <c r="AW176" s="366">
        <f t="shared" si="689"/>
        <v>0</v>
      </c>
      <c r="AX176" s="358">
        <f>IF($F176="申請キャンセル",0,IFERROR(VLOOKUP($D176,INDEX(データ蓄積!$A$16:$A$1015,MATCH($D176,データ蓄積!$A$16:$A$1015,0)):'データ蓄積'!$DB$1015,35,),0))</f>
        <v>0</v>
      </c>
      <c r="AY176" s="367">
        <f>IF($F176="申請キャンセル",0,IFERROR(VLOOKUP($D176,INDEX(データ蓄積!$A$16:$A$1015,MATCH($D176,データ蓄積!$A$16:$A$1015,0)):'データ蓄積'!$DB$1015,37,),0))</f>
        <v>0</v>
      </c>
      <c r="AZ176" s="358">
        <f t="shared" si="708"/>
        <v>0</v>
      </c>
      <c r="BA176" s="357"/>
      <c r="BB176" s="368">
        <f>+AK176+AQ176+AW176</f>
        <v>0</v>
      </c>
      <c r="BC176" s="358">
        <f t="shared" si="845"/>
        <v>0</v>
      </c>
      <c r="BD176" s="367">
        <f t="shared" si="845"/>
        <v>0</v>
      </c>
      <c r="BE176" s="361">
        <f t="shared" si="845"/>
        <v>0</v>
      </c>
      <c r="BF176" s="369"/>
      <c r="BG176" s="356">
        <f>IF($F176="申請キャンセル",0,IF(H176="（○）",220,0))</f>
        <v>0</v>
      </c>
      <c r="BH176" s="359">
        <f>IF($F176="申請キャンセル",0,IF(H176="（○）",SUM(AK176+AQ176+AW176),0))</f>
        <v>0</v>
      </c>
      <c r="BI176" s="359">
        <f>IF($F176="申請キャンセル",0,IF(H176="（○）",SUM(AL176+AR176),0))</f>
        <v>0</v>
      </c>
      <c r="BJ176" s="359">
        <f t="shared" si="690"/>
        <v>0</v>
      </c>
      <c r="BK176" s="361">
        <f>IF($W176="初 年 度",TRUNC((+BJ176-CB176),0),0)</f>
        <v>0</v>
      </c>
      <c r="BL176" s="46"/>
      <c r="BM176" s="356">
        <f t="shared" si="790"/>
        <v>0</v>
      </c>
      <c r="BN176" s="357">
        <f t="shared" si="790"/>
        <v>0</v>
      </c>
      <c r="BP176" s="125">
        <f t="shared" si="691"/>
        <v>0</v>
      </c>
      <c r="BQ176" s="126">
        <f>ROUNDUP(BP176/2,0)</f>
        <v>0</v>
      </c>
      <c r="BR176" s="44"/>
      <c r="BS176" s="125">
        <f t="shared" si="692"/>
        <v>0</v>
      </c>
      <c r="BT176" s="126">
        <f>ROUNDUP(BS176/2,0)</f>
        <v>0</v>
      </c>
      <c r="BU176" s="44"/>
      <c r="BV176" s="125">
        <f t="shared" si="693"/>
        <v>0</v>
      </c>
      <c r="BW176" s="126">
        <f t="shared" si="709"/>
        <v>0</v>
      </c>
      <c r="BX176" s="44"/>
      <c r="BY176" s="125">
        <f t="shared" si="694"/>
        <v>0</v>
      </c>
      <c r="BZ176" s="126">
        <f>ROUNDUP(BY176/2,0)</f>
        <v>0</v>
      </c>
      <c r="CA176" s="44"/>
      <c r="CB176" s="125">
        <f t="shared" si="695"/>
        <v>0</v>
      </c>
      <c r="CC176" s="126">
        <f>+CB176</f>
        <v>0</v>
      </c>
      <c r="CD176" s="44"/>
      <c r="CE176" s="370">
        <f>IF($F176="申請キャンセル",0,IF(CE177="","",CE177))</f>
        <v>0</v>
      </c>
      <c r="CF176" s="371">
        <f>IF($F176="申請キャンセル",0,IFERROR(VLOOKUP($D176,INDEX(データ蓄積!$A$16:$A$1015,MATCH($D176,データ蓄積!$A$16:$A$1015,0)):'データ蓄積'!$DB$1015,6,),0))</f>
        <v>0</v>
      </c>
      <c r="CG176" s="214" t="str">
        <f t="shared" si="791"/>
        <v xml:space="preserve"> </v>
      </c>
      <c r="CH176" s="214" t="str">
        <f t="shared" si="791"/>
        <v/>
      </c>
      <c r="CI176" s="214" t="str">
        <f>IF(CG176&gt;=CH176,"OK","下限本数を下回っています")</f>
        <v>OK</v>
      </c>
      <c r="CJ176" s="371">
        <f>IF($F176="申請キャンセル",0,IFERROR(VLOOKUP($D176,INDEX(データ蓄積!$A$16:$A$1015,MATCH($D176,データ蓄積!$A$16:$A$1015,0)):'データ蓄積'!$DB$1015,9,),0))</f>
        <v>0</v>
      </c>
      <c r="CK176" s="372">
        <f>IF($F176="申請キャンセル",0,IFERROR(VLOOKUP($D176,INDEX(データ蓄積!$A$16:$A$1015,MATCH($D176,データ蓄積!$A$16:$A$1015,0)):'データ蓄積'!$DB$1015,11,),0))</f>
        <v>0</v>
      </c>
      <c r="CL176" s="372">
        <f>IF($F176="申請キャンセル",0,IFERROR(VLOOKUP($D176,INDEX(データ蓄積!$A$16:$A$1015,MATCH($D176,データ蓄積!$A$16:$A$1015,0)):'データ蓄積'!$DB$1015,13,),0))</f>
        <v>0</v>
      </c>
      <c r="CM176" s="372">
        <f>IF($F176="申請キャンセル",0,IFERROR(VLOOKUP($D176,INDEX(データ蓄積!$A$16:$A$1015,MATCH($D176,データ蓄積!$A$16:$A$1015,0)):'データ蓄積'!$DB$1015,15,),0))</f>
        <v>0</v>
      </c>
      <c r="CN176" s="372">
        <f>IF($F176="申請キャンセル",0,IFERROR(VLOOKUP($D176,INDEX(データ蓄積!$A$16:$A$1015,MATCH($D176,データ蓄積!$A$16:$A$1015,0)):'データ蓄積'!$DB$1015,17,),0))</f>
        <v>0</v>
      </c>
      <c r="CO176" s="372">
        <f>IF($F176="申請キャンセル",0,IFERROR(VLOOKUP($D176,INDEX(データ蓄積!$A$16:$A$1015,MATCH($D176,データ蓄積!$A$16:$A$1015,0)):'データ蓄積'!$DB$1015,18,),0))</f>
        <v>0</v>
      </c>
      <c r="CP176" s="371">
        <f>IF($F176="申請キャンセル",0,IFERROR(VLOOKUP($D176,INDEX(データ蓄積!$A$16:$A$1015,MATCH($D176,データ蓄積!$A$16:$A$1015,0)):'データ蓄積'!$DB$1015,19,),0))</f>
        <v>0</v>
      </c>
      <c r="CQ176" s="372">
        <f>IF($F176="申請キャンセル",0,IFERROR(VLOOKUP($D176,INDEX(データ蓄積!$A$16:$A$1015,MATCH($D176,データ蓄積!$A$16:$A$1015,0)):'データ蓄積'!$DB$1015,24,),0))</f>
        <v>0</v>
      </c>
      <c r="CR176" s="99" t="str">
        <f>IF($F176="申請キャンセル",0,CONCATENATE(CS176,$CS$14,CT176,$CT$14,CU176,$CU$14))</f>
        <v>0年0月0日</v>
      </c>
      <c r="CS176" s="99">
        <f>IF($F176="申請キャンセル",0,IFERROR(VLOOKUP($D176,INDEX(データ蓄積!$A$16:$A$1015,MATCH($D176,データ蓄積!$A$16:$A$1015,0)):'データ蓄積'!$DB$1015,70,),0))</f>
        <v>0</v>
      </c>
      <c r="CT176" s="99">
        <f>IF($F176="申請キャンセル",0,IFERROR(VLOOKUP($D176,INDEX(データ蓄積!$A$16:$A$1015,MATCH($D176,データ蓄積!$A$16:$A$1015,0)):'データ蓄積'!$DB$1015,71,),0))</f>
        <v>0</v>
      </c>
      <c r="CU176" s="99">
        <f>IF($F176="申請キャンセル",0,IFERROR(VLOOKUP($D176,INDEX(データ蓄積!$A$16:$A$1015,MATCH($D176,データ蓄積!$A$16:$A$1015,0)):'データ蓄積'!$DB$1015,72,),0))</f>
        <v>0</v>
      </c>
      <c r="CV176" s="99" t="str">
        <f>IF($F176="申請キャンセル",0,CONCATENATE(CW176,$CW$14,CX176,$CX$14,CY176,$CY$14))</f>
        <v>0年0月0日</v>
      </c>
      <c r="CW176" s="99">
        <f>IF($F176="申請キャンセル",0,IFERROR(VLOOKUP($D176,INDEX(データ蓄積!$A$16:$A$1015,MATCH($D176,データ蓄積!$A$16:$A$1015,0)):'データ蓄積'!$DB$1015,73,),0))</f>
        <v>0</v>
      </c>
      <c r="CX176" s="99">
        <f>IF($F176="申請キャンセル",0,IFERROR(VLOOKUP($D176,INDEX(データ蓄積!$A$16:$A$1015,MATCH($D176,データ蓄積!$A$16:$A$1015,0)):'データ蓄積'!$DB$1015,74,),0))</f>
        <v>0</v>
      </c>
      <c r="CY176" s="99">
        <f>IF($F176="申請キャンセル",0,IFERROR(VLOOKUP($D176,INDEX(データ蓄積!$A$16:$A$1015,MATCH($D176,データ蓄積!$A$16:$A$1015,0)):'データ蓄積'!$DB$1015,75,),0))</f>
        <v>0</v>
      </c>
      <c r="CZ176" s="211">
        <f>IF($F176="申請キャンセル",0,IFERROR(VLOOKUP($D176,INDEX(データ蓄積!$A$16:$A$1015,MATCH($D176,データ蓄積!$A$16:$A$1015,0)):'データ蓄積'!$CF$1015,84,),0))</f>
        <v>0</v>
      </c>
      <c r="DA176" s="211">
        <f>IF($F176="申請キャンセル",0,IFERROR(VLOOKUP($D176,INDEX(データ蓄積!$A$16:$A$1015,MATCH($D176,データ蓄積!$A$16:$A$1015,0)):'データ蓄積'!$CG$1015,85,),0))</f>
        <v>0</v>
      </c>
      <c r="DB176" s="211">
        <f>IF($F176="申請キャンセル",0,IFERROR(VLOOKUP($D176,INDEX(データ蓄積!$A$16:$A$1015,MATCH($D176,データ蓄積!$A$16:$A$1015,0)):'データ蓄積'!$CH$1015,86,),0))</f>
        <v>0</v>
      </c>
      <c r="DC176" s="211"/>
      <c r="DD176" s="204">
        <f>IF($F176="申請キャンセル",0,IFERROR(VLOOKUP($D176,INDEX(データ蓄積!$A$16:$A$1015,MATCH($D176,データ蓄積!$A$16:$A$1015,0)):'データ蓄積'!$CN$1015,91,),0))</f>
        <v>0</v>
      </c>
      <c r="DE176" s="204">
        <f>IF($F176="申請キャンセル",0,IFERROR(VLOOKUP($D176,INDEX(データ蓄積!$A$16:$A$1015,MATCH($D176,データ蓄積!$A$16:$A$1015,0)):'データ蓄積'!$CN$1015,92,),0))</f>
        <v>0</v>
      </c>
    </row>
    <row r="177" spans="1:109" ht="18.75" customHeight="1" x14ac:dyDescent="0.15">
      <c r="A177" s="373">
        <f>IFERROR(VLOOKUP($D177,INDEX(データ蓄積!$A$16:$A$1015,MATCH($D177,データ蓄積!$A$16:$A$1015,0)+1):'データ蓄積'!$BI$1015,3,),0)</f>
        <v>0</v>
      </c>
      <c r="B177" s="374">
        <f>IFERROR(VLOOKUP($D177,INDEX(データ蓄積!$A$16:$A$1015,MATCH($D177,データ蓄積!$A$16:$A$1015,0)+1):'データ蓄積'!$BI$1015,4,),0)</f>
        <v>0</v>
      </c>
      <c r="C177" s="375">
        <f>IFERROR(VLOOKUP($D177,INDEX(データ蓄積!$A$16:$A$1015,MATCH($D177,データ蓄積!$A$16:$A$1015,0)+1):'データ蓄積'!$BI$1015,5,),0)</f>
        <v>0</v>
      </c>
      <c r="D177" s="373">
        <f t="shared" si="0"/>
        <v>81</v>
      </c>
      <c r="E177" s="347">
        <f>IFERROR(VLOOKUP($D177,INDEX(データ蓄積!$A$16:$A$1015,MATCH($D177,データ蓄積!$A$16:$A$1015,0)+1):'データ蓄積'!$BI$1015,2,),0)</f>
        <v>0</v>
      </c>
      <c r="F177" s="376">
        <f>IFERROR(VLOOKUP($D177,INDEX(データ蓄積!$A$16:$A$1015,MATCH($D177,データ蓄積!$A$16:$A$1015,0)+1):'データ蓄積'!$CD$1015,82,),0)</f>
        <v>0</v>
      </c>
      <c r="G177" s="377">
        <f>IF($F176="申請キャンセル",0,IFERROR(VLOOKUP($D177,INDEX(データ蓄積!$A$16:$A$1015,MATCH($D177,データ蓄積!$A$16:$A$1015,0)+1):'データ蓄積'!$BI$1015,8,),0))</f>
        <v>0</v>
      </c>
      <c r="H177" s="347">
        <f>IF($F176="申請キャンセル",0,IFERROR(VLOOKUP($D177,INDEX(データ蓄積!$A$16:$A$1015,MATCH($D177,データ蓄積!$A$16:$A$1015,0)+1):'データ蓄積'!$BI$1015,10,),0))</f>
        <v>0</v>
      </c>
      <c r="I177" s="378" t="str">
        <f>IF($F176="申請キャンセル","",LEFT(IFERROR(VLOOKUP($D177,INDEX(データ蓄積!$A$16:$A$1015,MATCH($D177,データ蓄積!$A$16:$A$1015,0)+1):'データ蓄積'!$CH$1015,84,),""),2))</f>
        <v/>
      </c>
      <c r="J177" s="347" t="str">
        <f>IF($F176="申請キャンセル","",LEFT(IFERROR(VLOOKUP($D177,INDEX(データ蓄積!$A$16:$A$1015,MATCH($D176,データ蓄積!$A$16:$A$1015,0)+1):'データ蓄積'!$CL$1015,86,),""),2))</f>
        <v/>
      </c>
      <c r="K177" s="379">
        <f>IF($F176="申請キャンセル",0,IFERROR(VLOOKUP($D177,INDEX(データ蓄積!$A$16:$A$1015,MATCH($D177,データ蓄積!$A$16:$A$1015,0)+1):'データ蓄積'!$CO$1015,90,),0))</f>
        <v>0</v>
      </c>
      <c r="L177" s="374">
        <f t="shared" ref="L177" si="862">IF(G177=0,0,IF($F177="申請キャンセル",0,IF(K177="","","〇")))</f>
        <v>0</v>
      </c>
      <c r="M177" s="380">
        <f>IF($F176="申請キャンセル",0,IFERROR(VLOOKUP($D177,INDEX(データ蓄積!$A$16:$A$1015,MATCH($D177,データ蓄積!$A$16:$A$1015,0)+1):'データ蓄積'!$BI$1015,14,),0))</f>
        <v>0</v>
      </c>
      <c r="N177" s="381">
        <f>IF($F176="申請キャンセル",0,IFERROR(VLOOKUP($D177,INDEX(データ蓄積!$A$16:$A$1015,MATCH($D177,データ蓄積!$A$16:$A$1015,0)+1):'データ蓄積'!$BI$1015,16,),0))</f>
        <v>0</v>
      </c>
      <c r="O177" s="382">
        <f>IF($F176="申請キャンセル",0,IFERROR(VLOOKUP($D177,INDEX(データ蓄積!$A$16:$A$1015,MATCH($D177,データ蓄積!$A$16:$A$1015,0)+1):'データ蓄積'!$BI$1015,20,),0))</f>
        <v>0</v>
      </c>
      <c r="P177" s="383">
        <f>IF($F176="申請キャンセル",0,IFERROR(VLOOKUP($D177,INDEX(データ蓄積!$A$16:$A$1015,MATCH($D177,データ蓄積!$A$16:$A$1015,0)+1):'データ蓄積'!$BI$1015,21,),0))</f>
        <v>0</v>
      </c>
      <c r="Q177" s="383">
        <f>IF($F176="申請キャンセル",0,IFERROR(VLOOKUP($D177,INDEX(データ蓄積!$A$16:$A$1015,MATCH($D177,データ蓄積!$A$16:$A$1015,0)+1):'データ蓄積'!$BI$1015,23,),0))</f>
        <v>0</v>
      </c>
      <c r="R177" s="384">
        <f>IF($F176="申請キャンセル",0,IFERROR(VLOOKUP($D177,INDEX(データ蓄積!$A$16:$A$1015,MATCH($D177,データ蓄積!$A$16:$A$1015,0)+1):'データ蓄積'!$CO$1015,92,),0))</f>
        <v>0</v>
      </c>
      <c r="S177" s="385">
        <f>IF($F176="申請キャンセル",0,IFERROR(VLOOKUP($D177,INDEX(データ蓄積!$A$16:$A$1015,MATCH($D177,データ蓄積!$A$16:$A$1015,0)+1):'データ蓄積'!$BI$1015,22,),0))</f>
        <v>0</v>
      </c>
      <c r="T177" s="386" t="str">
        <f>IF($F176="申請キャンセル",0,IF((AJ177+AP177)&gt;0,ROUNDDOWN((AJ177+AP177)/(AL177+AR177),4)*1000," "))</f>
        <v xml:space="preserve"> </v>
      </c>
      <c r="U177" s="387" t="str">
        <f>IF($F177="申請キャンセル",0,IFERROR(IF(AJ177+AP177=0,"",VLOOKUP(Q177,Sheet1!$B$4:$C$64,2,0)),0))</f>
        <v/>
      </c>
      <c r="V177" s="388">
        <f>IF($F176="申請キャンセル",0,IFERROR(VLOOKUP($D177,INDEX(データ蓄積!$A$16:$A$1015,MATCH($D177,データ蓄積!$A$16:$A$1015,0)+1):'データ蓄積'!$BI$1015,12,),0))</f>
        <v>0</v>
      </c>
      <c r="W177" s="389">
        <f>IF($F176="申請キャンセル",0,IFERROR(VLOOKUP($D177,INDEX(データ蓄積!$A$16:$A$1015,MATCH($D177,データ蓄積!$A$16:$A$1015,0)+1):'データ蓄積'!$BI$1015,25,),0))</f>
        <v>0</v>
      </c>
      <c r="X177" s="383">
        <f>IF($F176="申請キャンセル",0,IFERROR(VLOOKUP($D177,INDEX(データ蓄積!$A$16:$A$1015,MATCH($D177,データ蓄積!$A$16:$A$1015,0)+1):'データ蓄積'!$DB$1015,27,),0))</f>
        <v>0</v>
      </c>
      <c r="Y177" s="390">
        <f t="shared" si="686"/>
        <v>0</v>
      </c>
      <c r="Z177" s="383">
        <f>IF($F176="申請キャンセル",0,IFERROR(VLOOKUP($D177,INDEX(データ蓄積!$A$16:$A$1015,MATCH($D177,データ蓄積!$A$16:$A$1015,0)+1):'データ蓄積'!$DB$1015,26,),0))</f>
        <v>0</v>
      </c>
      <c r="AA177" s="383">
        <f>IF($F176="申請キャンセル",0,IFERROR(VLOOKUP($D177,INDEX(データ蓄積!$A$16:$A$1015,MATCH($D177,データ蓄積!$A$16:$A$1015,0)+1):'データ蓄積'!$DB$1015,28,),0))</f>
        <v>0</v>
      </c>
      <c r="AB177" s="385">
        <f t="shared" ref="AB177" si="863">IF($W177="初 年 度",TRUNC((+AA177-BP177)/2,0),0)</f>
        <v>0</v>
      </c>
      <c r="AC177" s="381"/>
      <c r="AD177" s="380">
        <f>IF($F176="申請キャンセル",0,IFERROR(VLOOKUP($D177,INDEX(データ蓄積!$A$16:$A$1015,MATCH($D177,データ蓄積!$A$16:$A$1015,0)+1):'データ蓄積'!$DB$1015,30,),0))</f>
        <v>0</v>
      </c>
      <c r="AE177" s="383">
        <f t="shared" si="687"/>
        <v>0</v>
      </c>
      <c r="AF177" s="383">
        <f>IF($F176="申請キャンセル",0,IFERROR(VLOOKUP($D177,INDEX(データ蓄積!$A$16:$A$1015,MATCH($D177,データ蓄積!$A$16:$A$1015,0)+1):'データ蓄積'!$DB$1015,29,),0))</f>
        <v>0</v>
      </c>
      <c r="AG177" s="383">
        <f>IF($F176="申請キャンセル",0,IFERROR(VLOOKUP($D177,INDEX(データ蓄積!$A$16:$A$1015,MATCH($D177,データ蓄積!$A$16:$A$1015,0)+1):'データ蓄積'!$DB$1015,31,),0))</f>
        <v>0</v>
      </c>
      <c r="AH177" s="383">
        <f t="shared" si="706"/>
        <v>0</v>
      </c>
      <c r="AI177" s="381"/>
      <c r="AJ177" s="385">
        <f t="shared" ref="AJ177" si="864">+X177+AD177</f>
        <v>0</v>
      </c>
      <c r="AK177" s="390">
        <f t="shared" si="824"/>
        <v>0</v>
      </c>
      <c r="AL177" s="383">
        <f t="shared" si="824"/>
        <v>0</v>
      </c>
      <c r="AM177" s="383">
        <f t="shared" si="824"/>
        <v>0</v>
      </c>
      <c r="AN177" s="385">
        <f t="shared" si="824"/>
        <v>0</v>
      </c>
      <c r="AO177" s="381"/>
      <c r="AP177" s="383">
        <f>IF($F176="申請キャンセル",0,IFERROR(VLOOKUP($D177,INDEX(データ蓄積!$A$16:$A$1015,MATCH($D177,データ蓄積!$A$16:$A$1015,0)+1):'データ蓄積'!$DB$1015,33,),0))</f>
        <v>0</v>
      </c>
      <c r="AQ177" s="390">
        <f t="shared" si="688"/>
        <v>0</v>
      </c>
      <c r="AR177" s="383">
        <f>IF($F176="申請キャンセル",0,IFERROR(VLOOKUP($D177,INDEX(データ蓄積!$A$16:$A$1015,MATCH($D177,データ蓄積!$A$16:$A$1015,0)+1):'データ蓄積'!$DB$1015,32,),0))</f>
        <v>0</v>
      </c>
      <c r="AS177" s="383">
        <f>IF($F176="申請キャンセル",0,IFERROR(VLOOKUP($D177,INDEX(データ蓄積!$A$16:$A$1015,MATCH($D177,データ蓄積!$A$16:$A$1015,0)+1):'データ蓄積'!$DB$1015,34,),0))</f>
        <v>0</v>
      </c>
      <c r="AT177" s="385">
        <f t="shared" si="707"/>
        <v>0</v>
      </c>
      <c r="AU177" s="381"/>
      <c r="AV177" s="383">
        <f>IF($F176="申請キャンセル",0,IFERROR(VLOOKUP($D177,INDEX(データ蓄積!$A$16:$A$1015,MATCH($D177,データ蓄積!$A$16:$A$1015,0)+1):'データ蓄積'!$DB$1015,36,),0))</f>
        <v>0</v>
      </c>
      <c r="AW177" s="390">
        <f t="shared" si="689"/>
        <v>0</v>
      </c>
      <c r="AX177" s="383">
        <f>IF($F176="申請キャンセル",0,IFERROR(VLOOKUP($D177,INDEX(データ蓄積!$A$16:$A$1015,MATCH($D177,データ蓄積!$A$16:$A$1015,0)+1):'データ蓄積'!$DB$1015,35,),0))</f>
        <v>0</v>
      </c>
      <c r="AY177" s="383">
        <f>IF($F176="申請キャンセル",0,IFERROR(VLOOKUP($D177,INDEX(データ蓄積!$A$16:$A$1015,MATCH($D177,データ蓄積!$A$16:$A$1015,0)+1):'データ蓄積'!$DB$1015,37,),0))</f>
        <v>0</v>
      </c>
      <c r="AZ177" s="385">
        <f t="shared" si="708"/>
        <v>0</v>
      </c>
      <c r="BA177" s="381"/>
      <c r="BB177" s="391">
        <f t="shared" ref="BB177" si="865">+AK177+AQ177+AW177</f>
        <v>0</v>
      </c>
      <c r="BC177" s="383">
        <f t="shared" si="845"/>
        <v>0</v>
      </c>
      <c r="BD177" s="383">
        <f t="shared" si="845"/>
        <v>0</v>
      </c>
      <c r="BE177" s="392">
        <f t="shared" si="845"/>
        <v>0</v>
      </c>
      <c r="BF177" s="369"/>
      <c r="BG177" s="380">
        <f>IF($F176="申請キャンセル",0,IF(H177="（○）",220,0))</f>
        <v>0</v>
      </c>
      <c r="BH177" s="385">
        <f>IF($F176="申請キャンセル",0,IF(H177="（○）",SUM(AK177+AQ177+AW177),0))</f>
        <v>0</v>
      </c>
      <c r="BI177" s="383">
        <f>IF($F176="申請キャンセル",0,IF(H177="（○）",SUM(AL177+AR177),0))</f>
        <v>0</v>
      </c>
      <c r="BJ177" s="383">
        <f t="shared" si="690"/>
        <v>0</v>
      </c>
      <c r="BK177" s="392">
        <f t="shared" ref="BK177" si="866">IF($W177="初 年 度",TRUNC((+BJ177-CB177),0),0)</f>
        <v>0</v>
      </c>
      <c r="BL177" s="46"/>
      <c r="BM177" s="380">
        <f t="shared" si="790"/>
        <v>0</v>
      </c>
      <c r="BN177" s="381">
        <f t="shared" si="790"/>
        <v>0</v>
      </c>
      <c r="BP177" s="127">
        <f t="shared" si="691"/>
        <v>0</v>
      </c>
      <c r="BQ177" s="128">
        <f t="shared" ref="BQ177" si="867">ROUNDUP(BP177/2,0)</f>
        <v>0</v>
      </c>
      <c r="BR177" s="45"/>
      <c r="BS177" s="127">
        <f t="shared" si="692"/>
        <v>0</v>
      </c>
      <c r="BT177" s="128">
        <f t="shared" ref="BT177" si="868">ROUNDUP(BS177/2,0)</f>
        <v>0</v>
      </c>
      <c r="BU177" s="45"/>
      <c r="BV177" s="127">
        <f t="shared" si="693"/>
        <v>0</v>
      </c>
      <c r="BW177" s="128">
        <f t="shared" si="709"/>
        <v>0</v>
      </c>
      <c r="BX177" s="45"/>
      <c r="BY177" s="127">
        <f t="shared" si="694"/>
        <v>0</v>
      </c>
      <c r="BZ177" s="128">
        <f t="shared" ref="BZ177" si="869">ROUNDUP(BY177/2,0)</f>
        <v>0</v>
      </c>
      <c r="CA177" s="45"/>
      <c r="CB177" s="127">
        <f t="shared" si="695"/>
        <v>0</v>
      </c>
      <c r="CC177" s="128">
        <f t="shared" ref="CC177" si="870">+CB177</f>
        <v>0</v>
      </c>
      <c r="CD177" s="45"/>
      <c r="CE177" s="370">
        <f>IF($F176="申請キャンセル",0,IFERROR(VLOOKUP($D177,INDEX(データ蓄積!$A$16:$A$1015,MATCH($D177,データ蓄積!$A$16:$A$1015,0)+1):'データ蓄積'!$DB$1015,83,),0))</f>
        <v>0</v>
      </c>
      <c r="CF177" s="371">
        <f>IF($F176="申請キャンセル",0,IFERROR(VLOOKUP($D177,INDEX(データ蓄積!$A$16:$A$1015,MATCH($D177,データ蓄積!$A$16:$A$1015,0)+1):'データ蓄積'!$DB$1015,6,),0))</f>
        <v>0</v>
      </c>
      <c r="CG177" s="214" t="str">
        <f t="shared" si="791"/>
        <v xml:space="preserve"> </v>
      </c>
      <c r="CH177" s="214" t="str">
        <f t="shared" si="791"/>
        <v/>
      </c>
      <c r="CI177" s="214" t="str">
        <f t="shared" ref="CI177" si="871">IF(CG177&gt;=CH177,"OK","下限本数を下回っています")</f>
        <v>OK</v>
      </c>
      <c r="CJ177" s="371">
        <f>IF($F176="申請キャンセル",0,IFERROR(VLOOKUP($D177,INDEX(データ蓄積!$A$16:$A$1015,MATCH($D177,データ蓄積!$A$16:$A$1015,0)+1):'データ蓄積'!$DB$1015,9,),0))</f>
        <v>0</v>
      </c>
      <c r="CK177" s="372">
        <f>IF($F176="申請キャンセル",0,IFERROR(VLOOKUP($D177,INDEX(データ蓄積!$A$16:$A$1015,MATCH($D177,データ蓄積!$A$16:$A$1015,0)+1):'データ蓄積'!$DB$1015,11,),0))</f>
        <v>0</v>
      </c>
      <c r="CL177" s="372">
        <f>IF($F176="申請キャンセル",0,IFERROR(VLOOKUP($D177,INDEX(データ蓄積!$A$16:$A$1015,MATCH($D177,データ蓄積!$A$16:$A$1015,0)+1):'データ蓄積'!$DB$1015,13,),0))</f>
        <v>0</v>
      </c>
      <c r="CM177" s="372">
        <f>IF($F176="申請キャンセル",0,IFERROR(VLOOKUP($D177,INDEX(データ蓄積!$A$16:$A$1015,MATCH($D177,データ蓄積!$A$16:$A$1015,0)+1):'データ蓄積'!$DB$1015,15,),0))</f>
        <v>0</v>
      </c>
      <c r="CN177" s="372">
        <f>IF($F176="申請キャンセル",0,IFERROR(VLOOKUP($D177,INDEX(データ蓄積!$A$16:$A$1015,MATCH($D177,データ蓄積!$A$16:$A$1015,0)+1):'データ蓄積'!$DB$1015,17,),0))</f>
        <v>0</v>
      </c>
      <c r="CO177" s="372">
        <f>IF($F176="申請キャンセル",0,IFERROR(VLOOKUP($D177,INDEX(データ蓄積!$A$16:$A$1015,MATCH($D177,データ蓄積!$A$16:$A$1015,0)+1):'データ蓄積'!$DB$1015,18,),0))</f>
        <v>0</v>
      </c>
      <c r="CP177" s="371">
        <f>IF($F176="申請キャンセル",0,IFERROR(VLOOKUP($D177,INDEX(データ蓄積!$A$16:$A$1015,MATCH($D177,データ蓄積!$A$16:$A$1015,0)+1):'データ蓄積'!$DB$1015,19,),0))</f>
        <v>0</v>
      </c>
      <c r="CQ177" s="372">
        <f>IF($F176="申請キャンセル",0,IFERROR(VLOOKUP($D177,INDEX(データ蓄積!$A$16:$A$1015,MATCH($D177,データ蓄積!$A$16:$A$1015,0)+1):'データ蓄積'!$DB$1015,24,),0))</f>
        <v>0</v>
      </c>
      <c r="CR177" s="99" t="str">
        <f>IF($F176="申請キャンセル",0,CONCATENATE(CS177,$CS$14,CT177,$CT$14,CU177,$CU$14))</f>
        <v>0年0月0日</v>
      </c>
      <c r="CS177" s="99">
        <f>IF($F176="申請キャンセル",0,IFERROR(VLOOKUP($D177,INDEX(データ蓄積!$A$16:$A$1015,MATCH($D177,データ蓄積!$A$16:$A$1015,0)+1):'データ蓄積'!$DB$1015,70,),0))</f>
        <v>0</v>
      </c>
      <c r="CT177" s="99">
        <f>IF($F176="申請キャンセル",0,IFERROR(VLOOKUP($D177,INDEX(データ蓄積!$A$16:$A$1015,MATCH($D177,データ蓄積!$A$16:$A$1015,0)+1):'データ蓄積'!$DB$1015,71,),0))</f>
        <v>0</v>
      </c>
      <c r="CU177" s="99">
        <f>IF($F176="申請キャンセル",0,IFERROR(VLOOKUP($D177,INDEX(データ蓄積!$A$16:$A$1015,MATCH($D177,データ蓄積!$A$16:$A$1015,0)+1):'データ蓄積'!$DB$1015,72,),0))</f>
        <v>0</v>
      </c>
      <c r="CV177" s="99" t="str">
        <f>IF($F176="申請キャンセル",0,CONCATENATE(CW177,$CW$14,CX177,$CX$14,CY177,$CY$14))</f>
        <v>0年0月0日</v>
      </c>
      <c r="CW177" s="99">
        <f>IF($F176="申請キャンセル",0,IFERROR(VLOOKUP($D177,INDEX(データ蓄積!$A$16:$A$1015,MATCH($D177,データ蓄積!$A$16:$A$1015,0)+1):'データ蓄積'!$DB$1015,73,),0))</f>
        <v>0</v>
      </c>
      <c r="CX177" s="99">
        <f>IF($F176="申請キャンセル",0,IFERROR(VLOOKUP($D177,INDEX(データ蓄積!$A$16:$A$1015,MATCH($D177,データ蓄積!$A$16:$A$1015,0)+1):'データ蓄積'!$DB$1015,74,),0))</f>
        <v>0</v>
      </c>
      <c r="CY177" s="99">
        <f>IF($F176="申請キャンセル",0,IFERROR(VLOOKUP($D177,INDEX(データ蓄積!$A$16:$A$1015,MATCH($D177,データ蓄積!$A$16:$A$1015,0)+1):'データ蓄積'!$DB$1015,75,),0))</f>
        <v>0</v>
      </c>
      <c r="CZ177" s="211">
        <f>IF($F176="申請キャンセル",0,IFERROR(VLOOKUP($D177,INDEX(データ蓄積!$A$16:$A$1015,MATCH($D177,データ蓄積!$A$16:$A$1015,0)+1):'データ蓄積'!$CF$1015,84,),0))</f>
        <v>0</v>
      </c>
      <c r="DA177" s="211">
        <f>IF($F176="申請キャンセル",0,IFERROR(VLOOKUP($D177,INDEX(データ蓄積!$A$16:$A$1015,MATCH($D177,データ蓄積!$A$16:$A$1015,0)+1):'データ蓄積'!$CG$1015,85,),0))</f>
        <v>0</v>
      </c>
      <c r="DB177" s="211">
        <f>IF($F176="申請キャンセル",0,IFERROR(VLOOKUP($D177,INDEX(データ蓄積!$A$16:$A$1015,MATCH($D177,データ蓄積!$A$16:$A$1015,0)+1):'データ蓄積'!$CH$1015,86,),0))</f>
        <v>0</v>
      </c>
      <c r="DC177" s="211"/>
      <c r="DD177" s="204">
        <f>IF($F176="申請キャンセル",0,IFERROR(VLOOKUP($D177,INDEX(データ蓄積!$A$16:$A$1015,MATCH($D177,データ蓄積!$A$16:$A$1015,0)+1):'データ蓄積'!$CN$1015,91,),0))</f>
        <v>0</v>
      </c>
      <c r="DE177" s="204">
        <f>IF($F176="申請キャンセル",0,IFERROR(VLOOKUP($D177,INDEX(データ蓄積!$A$16:$A$1015,MATCH($D177,データ蓄積!$A$16:$A$1015,0)+1):'データ蓄積'!$CN$1015,92,),0))</f>
        <v>0</v>
      </c>
    </row>
    <row r="178" spans="1:109" ht="18.75" customHeight="1" x14ac:dyDescent="0.15">
      <c r="A178" s="349">
        <f>IFERROR(VLOOKUP($D178,INDEX(データ蓄積!$A$16:$A$1015,MATCH($D178,データ蓄積!$A$16:$A$1015,0)):'データ蓄積'!$BI$1015,3,),0)</f>
        <v>0</v>
      </c>
      <c r="B178" s="350">
        <f>IFERROR(VLOOKUP($D178,INDEX(データ蓄積!$A$16:$A$1015,MATCH($D178,データ蓄積!$A$16:$A$1015,0)):'データ蓄積'!$BI$1015,4,),0)</f>
        <v>0</v>
      </c>
      <c r="C178" s="349">
        <f>IFERROR(VLOOKUP($D178,INDEX(データ蓄積!$A$16:$A$1015,MATCH($D178,データ蓄積!$A$16:$A$1015,0)):'データ蓄積'!$BI$1015,5,),0)</f>
        <v>0</v>
      </c>
      <c r="D178" s="349">
        <f t="shared" si="0"/>
        <v>82</v>
      </c>
      <c r="E178" s="351">
        <f>IFERROR(VLOOKUP($D178,INDEX(データ蓄積!$A$16:$A$1015,MATCH($D178,データ蓄積!$A$16:$A$1015,0)):'データ蓄積'!$BI$1015,2,),0)</f>
        <v>0</v>
      </c>
      <c r="F178" s="352">
        <f>IFERROR(VLOOKUP($D178,INDEX(データ蓄積!$A$16:$A$1015,MATCH($D178,データ蓄積!$A$16:$A$1015,0)):'データ蓄積'!$CD$1015,82,),0)</f>
        <v>0</v>
      </c>
      <c r="G178" s="353">
        <f>IF($F178="申請キャンセル",0,IFERROR(VLOOKUP($D178,INDEX(データ蓄積!$A$16:$A$1015,MATCH($D178,データ蓄積!$A$16:$A$1015,0)):'データ蓄積'!$BI$1015,8,),0))</f>
        <v>0</v>
      </c>
      <c r="H178" s="346">
        <f>IF($F178="申請キャンセル",0,IFERROR(VLOOKUP($D178,INDEX(データ蓄積!$A$16:$A$1015,MATCH($D178,データ蓄積!$A$16:$A$1015,0)):'データ蓄積'!$BI$1015,10,),0))</f>
        <v>0</v>
      </c>
      <c r="I178" s="354" t="str">
        <f>IF($F178="申請キャンセル","",LEFT(IFERROR(VLOOKUP($D178,INDEX(データ蓄積!$A$16:$A$1015,MATCH($D178,データ蓄積!$A$16:$A$1015,0)):'データ蓄積'!$CH$1015,84,),""),2))</f>
        <v/>
      </c>
      <c r="J178" s="346" t="str">
        <f>IF($F178="申請キャンセル","",LEFT(IFERROR(VLOOKUP($D178,INDEX(データ蓄積!$A$16:$A$1015,MATCH($D178,データ蓄積!$A$16:$A$1015,0)):'データ蓄積'!$CL$1015,86,),""),2))</f>
        <v/>
      </c>
      <c r="K178" s="355">
        <f>IF($F178="申請キャンセル",0,IFERROR(VLOOKUP($D178,INDEX(データ蓄積!$A$16:$A$1015,MATCH($D178,データ蓄積!$A$16:$A$1015,0)):'データ蓄積'!$CO$1015,90,),0))</f>
        <v>0</v>
      </c>
      <c r="L178" s="350">
        <f>IF(G178=0,0,IF($F178="申請キャンセル",0,IF(K178="","","〇")))</f>
        <v>0</v>
      </c>
      <c r="M178" s="356">
        <f>IF($F178="申請キャンセル",0,IFERROR(VLOOKUP($D178,INDEX(データ蓄積!$A$16:$A$1015,MATCH($D178,データ蓄積!$A$16:$A$1015,0)):'データ蓄積'!$BI$1015,14,),))</f>
        <v>0</v>
      </c>
      <c r="N178" s="357">
        <f>IF($F178="申請キャンセル",0,IFERROR(VLOOKUP($D178,INDEX(データ蓄積!$A$16:$A$1015,MATCH($D178,データ蓄積!$A$16:$A$1015,0)):'データ蓄積'!$BI$1015,16,),0))</f>
        <v>0</v>
      </c>
      <c r="O178" s="356">
        <f>IF($F178="申請キャンセル",0,IFERROR(VLOOKUP($D178,INDEX(データ蓄積!$A$16:$A$1015,MATCH($D178,データ蓄積!$A$16:$A$1015,0)):'データ蓄積'!$BI$1015,20,),0))</f>
        <v>0</v>
      </c>
      <c r="P178" s="358">
        <f>IF($F178="申請キャンセル",0,IFERROR(VLOOKUP($D178,INDEX(データ蓄積!$A$16:$A$1015,MATCH($D178,データ蓄積!$A$16:$A$1015,0)):'データ蓄積'!$BI$1015,21,),0))</f>
        <v>0</v>
      </c>
      <c r="Q178" s="359">
        <f>IF($F178="申請キャンセル",0,IFERROR(VLOOKUP($D178,INDEX(データ蓄積!$A$16:$A$1015,MATCH($D178,データ蓄積!$A$16:$A$1015,0)):'データ蓄積'!$BI$1015,23,),0))</f>
        <v>0</v>
      </c>
      <c r="R178" s="360">
        <f>IF($F178="申請キャンセル",0,IFERROR(VLOOKUP($D178,INDEX(データ蓄積!$A$16:$A$1015,MATCH($D178,データ蓄積!$A$16:$A$1015,0)):'データ蓄積'!$CO$1015,92,),0))</f>
        <v>0</v>
      </c>
      <c r="S178" s="361">
        <f>IF($F178="申請キャンセル",0,IFERROR(VLOOKUP($D178,INDEX(データ蓄積!$A$16:$A$1015,MATCH($D178,データ蓄積!$A$16:$A$1015,0)):'データ蓄積'!$BI$1015,22,),0))</f>
        <v>0</v>
      </c>
      <c r="T178" s="362" t="str">
        <f>IF($F178="申請キャンセル",0,IF((AJ178+AP178)&gt;0,ROUNDDOWN((AJ178+AP178)/(AL178+AR178),4)*1000," "))</f>
        <v xml:space="preserve"> </v>
      </c>
      <c r="U178" s="363" t="str">
        <f>IF($F178="申請キャンセル",0,IFERROR(IF(AJ178+AP178=0,"",VLOOKUP(Q178,Sheet1!$B$4:$C$64,2,0)),0))</f>
        <v/>
      </c>
      <c r="V178" s="364">
        <f>IF($F178="申請キャンセル",0,IFERROR(VLOOKUP($D178,INDEX(データ蓄積!$A$16:$A$1015,MATCH($D178,データ蓄積!$A$16:$A$1015,0)):'データ蓄積'!$BI$1015,12,),0))</f>
        <v>0</v>
      </c>
      <c r="W178" s="365">
        <f>IF($F178="申請キャンセル",0,IFERROR(VLOOKUP($D178,INDEX(データ蓄積!$A$16:$A$1015,MATCH($D178,データ蓄積!$A$16:$A$1015,0)):'データ蓄積'!$BI$1015,25,),0))</f>
        <v>0</v>
      </c>
      <c r="X178" s="356">
        <f>IF($F178="申請キャンセル",0,IFERROR(VLOOKUP($D178,INDEX(データ蓄積!$A$16:$A$1015,MATCH($D178,データ蓄積!$A$16:$A$1015,0)):'データ蓄積'!$DB$1015,27,),0))</f>
        <v>0</v>
      </c>
      <c r="Y178" s="366">
        <f t="shared" si="686"/>
        <v>0</v>
      </c>
      <c r="Z178" s="358">
        <f>IF($F178="申請キャンセル",0,IFERROR(VLOOKUP($D178,INDEX(データ蓄積!$A$16:$A$1015,MATCH($D178,データ蓄積!$A$16:$A$1015,0)):'データ蓄積'!$DB$1015,26,),0))</f>
        <v>0</v>
      </c>
      <c r="AA178" s="367">
        <f>IF($F178="申請キャンセル",0,IFERROR(VLOOKUP($D178,INDEX(データ蓄積!$A$16:$A$1015,MATCH($D178,データ蓄積!$A$16:$A$1015,0)):'データ蓄積'!$DB$1015,28,),0))</f>
        <v>0</v>
      </c>
      <c r="AB178" s="358">
        <f>IF($W178="初 年 度",TRUNC((+AA178-BP178)/2,0),0)</f>
        <v>0</v>
      </c>
      <c r="AC178" s="357"/>
      <c r="AD178" s="356">
        <f>IF($F178="申請キャンセル",0,IFERROR(VLOOKUP($D178,INDEX(データ蓄積!$A$16:$A$1015,MATCH($D178,データ蓄積!$A$16:$A$1015,0)):'データ蓄積'!$DB$1015,30,),0))</f>
        <v>0</v>
      </c>
      <c r="AE178" s="359">
        <f t="shared" si="687"/>
        <v>0</v>
      </c>
      <c r="AF178" s="359">
        <f>IF($F178="申請キャンセル",0,IFERROR(VLOOKUP($D178,INDEX(データ蓄積!$A$16:$A$1015,MATCH($D178,データ蓄積!$A$16:$A$1015,0)):'データ蓄積'!$DB$1015,29,),0))</f>
        <v>0</v>
      </c>
      <c r="AG178" s="359">
        <f>IF($F178="申請キャンセル",0,IFERROR(VLOOKUP($D178,INDEX(データ蓄積!$A$16:$A$1015,MATCH($D178,データ蓄積!$A$16:$A$1015,0)):'データ蓄積'!$DB$1015,31,),0))</f>
        <v>0</v>
      </c>
      <c r="AH178" s="359">
        <f t="shared" si="706"/>
        <v>0</v>
      </c>
      <c r="AI178" s="357"/>
      <c r="AJ178" s="358">
        <f>+X178+AD178</f>
        <v>0</v>
      </c>
      <c r="AK178" s="366">
        <f t="shared" si="824"/>
        <v>0</v>
      </c>
      <c r="AL178" s="358">
        <f t="shared" si="824"/>
        <v>0</v>
      </c>
      <c r="AM178" s="367">
        <f t="shared" si="824"/>
        <v>0</v>
      </c>
      <c r="AN178" s="358">
        <f t="shared" si="824"/>
        <v>0</v>
      </c>
      <c r="AO178" s="357"/>
      <c r="AP178" s="356">
        <f>IF($F178="申請キャンセル",0,IFERROR(VLOOKUP($D178,INDEX(データ蓄積!$A$16:$A$1015,MATCH($D178,データ蓄積!$A$16:$A$1015,0)):'データ蓄積'!$DB$1015,33,),0))</f>
        <v>0</v>
      </c>
      <c r="AQ178" s="366">
        <f t="shared" si="688"/>
        <v>0</v>
      </c>
      <c r="AR178" s="358">
        <f>IF($F178="申請キャンセル",0,IFERROR(VLOOKUP($D178,INDEX(データ蓄積!$A$16:$A$1015,MATCH($D178,データ蓄積!$A$16:$A$1015,0)):'データ蓄積'!$DB$1015,32,),0))</f>
        <v>0</v>
      </c>
      <c r="AS178" s="367">
        <f>IF($F178="申請キャンセル",0,IFERROR(VLOOKUP($D178,INDEX(データ蓄積!$A$16:$A$1015,MATCH($D178,データ蓄積!$A$16:$A$1015,0)):'データ蓄積'!$DB$1015,34,),0))</f>
        <v>0</v>
      </c>
      <c r="AT178" s="358">
        <f t="shared" si="707"/>
        <v>0</v>
      </c>
      <c r="AU178" s="357"/>
      <c r="AV178" s="356">
        <f>IF($F178="申請キャンセル",0,IFERROR(VLOOKUP($D178,INDEX(データ蓄積!$A$16:$A$1015,MATCH($D178,データ蓄積!$A$16:$A$1015,0)):'データ蓄積'!$DB$1015,36,),0))</f>
        <v>0</v>
      </c>
      <c r="AW178" s="366">
        <f t="shared" si="689"/>
        <v>0</v>
      </c>
      <c r="AX178" s="358">
        <f>IF($F178="申請キャンセル",0,IFERROR(VLOOKUP($D178,INDEX(データ蓄積!$A$16:$A$1015,MATCH($D178,データ蓄積!$A$16:$A$1015,0)):'データ蓄積'!$DB$1015,35,),0))</f>
        <v>0</v>
      </c>
      <c r="AY178" s="367">
        <f>IF($F178="申請キャンセル",0,IFERROR(VLOOKUP($D178,INDEX(データ蓄積!$A$16:$A$1015,MATCH($D178,データ蓄積!$A$16:$A$1015,0)):'データ蓄積'!$DB$1015,37,),0))</f>
        <v>0</v>
      </c>
      <c r="AZ178" s="358">
        <f t="shared" si="708"/>
        <v>0</v>
      </c>
      <c r="BA178" s="357"/>
      <c r="BB178" s="368">
        <f>+AK178+AQ178+AW178</f>
        <v>0</v>
      </c>
      <c r="BC178" s="358">
        <f t="shared" si="845"/>
        <v>0</v>
      </c>
      <c r="BD178" s="367">
        <f t="shared" si="845"/>
        <v>0</v>
      </c>
      <c r="BE178" s="361">
        <f t="shared" si="845"/>
        <v>0</v>
      </c>
      <c r="BF178" s="369"/>
      <c r="BG178" s="356">
        <f>IF($F178="申請キャンセル",0,IF(H178="（○）",220,0))</f>
        <v>0</v>
      </c>
      <c r="BH178" s="359">
        <f>IF($F178="申請キャンセル",0,IF(H178="（○）",SUM(AK178+AQ178+AW178),0))</f>
        <v>0</v>
      </c>
      <c r="BI178" s="359">
        <f>IF($F178="申請キャンセル",0,IF(H178="（○）",SUM(AL178+AR178),0))</f>
        <v>0</v>
      </c>
      <c r="BJ178" s="359">
        <f t="shared" si="690"/>
        <v>0</v>
      </c>
      <c r="BK178" s="361">
        <f>IF($W178="初 年 度",TRUNC((+BJ178-CB178),0),0)</f>
        <v>0</v>
      </c>
      <c r="BL178" s="46"/>
      <c r="BM178" s="356">
        <f t="shared" si="790"/>
        <v>0</v>
      </c>
      <c r="BN178" s="357">
        <f t="shared" si="790"/>
        <v>0</v>
      </c>
      <c r="BP178" s="125">
        <f t="shared" si="691"/>
        <v>0</v>
      </c>
      <c r="BQ178" s="126">
        <f>ROUNDUP(BP178/2,0)</f>
        <v>0</v>
      </c>
      <c r="BR178" s="44"/>
      <c r="BS178" s="125">
        <f t="shared" si="692"/>
        <v>0</v>
      </c>
      <c r="BT178" s="126">
        <f>ROUNDUP(BS178/2,0)</f>
        <v>0</v>
      </c>
      <c r="BU178" s="44"/>
      <c r="BV178" s="125">
        <f t="shared" si="693"/>
        <v>0</v>
      </c>
      <c r="BW178" s="126">
        <f t="shared" si="709"/>
        <v>0</v>
      </c>
      <c r="BX178" s="44"/>
      <c r="BY178" s="125">
        <f t="shared" si="694"/>
        <v>0</v>
      </c>
      <c r="BZ178" s="126">
        <f>ROUNDUP(BY178/2,0)</f>
        <v>0</v>
      </c>
      <c r="CA178" s="44"/>
      <c r="CB178" s="125">
        <f t="shared" si="695"/>
        <v>0</v>
      </c>
      <c r="CC178" s="126">
        <f>+CB178</f>
        <v>0</v>
      </c>
      <c r="CD178" s="44"/>
      <c r="CE178" s="370">
        <f>IF($F178="申請キャンセル",0,IF(CE179="","",CE179))</f>
        <v>0</v>
      </c>
      <c r="CF178" s="371">
        <f>IF($F178="申請キャンセル",0,IFERROR(VLOOKUP($D178,INDEX(データ蓄積!$A$16:$A$1015,MATCH($D178,データ蓄積!$A$16:$A$1015,0)):'データ蓄積'!$DB$1015,6,),0))</f>
        <v>0</v>
      </c>
      <c r="CG178" s="214" t="str">
        <f t="shared" si="791"/>
        <v xml:space="preserve"> </v>
      </c>
      <c r="CH178" s="214" t="str">
        <f t="shared" si="791"/>
        <v/>
      </c>
      <c r="CI178" s="214" t="str">
        <f>IF(CG178&gt;=CH178,"OK","下限本数を下回っています")</f>
        <v>OK</v>
      </c>
      <c r="CJ178" s="371">
        <f>IF($F178="申請キャンセル",0,IFERROR(VLOOKUP($D178,INDEX(データ蓄積!$A$16:$A$1015,MATCH($D178,データ蓄積!$A$16:$A$1015,0)):'データ蓄積'!$DB$1015,9,),0))</f>
        <v>0</v>
      </c>
      <c r="CK178" s="372">
        <f>IF($F178="申請キャンセル",0,IFERROR(VLOOKUP($D178,INDEX(データ蓄積!$A$16:$A$1015,MATCH($D178,データ蓄積!$A$16:$A$1015,0)):'データ蓄積'!$DB$1015,11,),0))</f>
        <v>0</v>
      </c>
      <c r="CL178" s="372">
        <f>IF($F178="申請キャンセル",0,IFERROR(VLOOKUP($D178,INDEX(データ蓄積!$A$16:$A$1015,MATCH($D178,データ蓄積!$A$16:$A$1015,0)):'データ蓄積'!$DB$1015,13,),0))</f>
        <v>0</v>
      </c>
      <c r="CM178" s="372">
        <f>IF($F178="申請キャンセル",0,IFERROR(VLOOKUP($D178,INDEX(データ蓄積!$A$16:$A$1015,MATCH($D178,データ蓄積!$A$16:$A$1015,0)):'データ蓄積'!$DB$1015,15,),0))</f>
        <v>0</v>
      </c>
      <c r="CN178" s="372">
        <f>IF($F178="申請キャンセル",0,IFERROR(VLOOKUP($D178,INDEX(データ蓄積!$A$16:$A$1015,MATCH($D178,データ蓄積!$A$16:$A$1015,0)):'データ蓄積'!$DB$1015,17,),0))</f>
        <v>0</v>
      </c>
      <c r="CO178" s="372">
        <f>IF($F178="申請キャンセル",0,IFERROR(VLOOKUP($D178,INDEX(データ蓄積!$A$16:$A$1015,MATCH($D178,データ蓄積!$A$16:$A$1015,0)):'データ蓄積'!$DB$1015,18,),0))</f>
        <v>0</v>
      </c>
      <c r="CP178" s="371">
        <f>IF($F178="申請キャンセル",0,IFERROR(VLOOKUP($D178,INDEX(データ蓄積!$A$16:$A$1015,MATCH($D178,データ蓄積!$A$16:$A$1015,0)):'データ蓄積'!$DB$1015,19,),0))</f>
        <v>0</v>
      </c>
      <c r="CQ178" s="372">
        <f>IF($F178="申請キャンセル",0,IFERROR(VLOOKUP($D178,INDEX(データ蓄積!$A$16:$A$1015,MATCH($D178,データ蓄積!$A$16:$A$1015,0)):'データ蓄積'!$DB$1015,24,),0))</f>
        <v>0</v>
      </c>
      <c r="CR178" s="99" t="str">
        <f>IF($F178="申請キャンセル",0,CONCATENATE(CS178,$CS$14,CT178,$CT$14,CU178,$CU$14))</f>
        <v>0年0月0日</v>
      </c>
      <c r="CS178" s="99">
        <f>IF($F178="申請キャンセル",0,IFERROR(VLOOKUP($D178,INDEX(データ蓄積!$A$16:$A$1015,MATCH($D178,データ蓄積!$A$16:$A$1015,0)):'データ蓄積'!$DB$1015,70,),0))</f>
        <v>0</v>
      </c>
      <c r="CT178" s="99">
        <f>IF($F178="申請キャンセル",0,IFERROR(VLOOKUP($D178,INDEX(データ蓄積!$A$16:$A$1015,MATCH($D178,データ蓄積!$A$16:$A$1015,0)):'データ蓄積'!$DB$1015,71,),0))</f>
        <v>0</v>
      </c>
      <c r="CU178" s="99">
        <f>IF($F178="申請キャンセル",0,IFERROR(VLOOKUP($D178,INDEX(データ蓄積!$A$16:$A$1015,MATCH($D178,データ蓄積!$A$16:$A$1015,0)):'データ蓄積'!$DB$1015,72,),0))</f>
        <v>0</v>
      </c>
      <c r="CV178" s="99" t="str">
        <f>IF($F178="申請キャンセル",0,CONCATENATE(CW178,$CW$14,CX178,$CX$14,CY178,$CY$14))</f>
        <v>0年0月0日</v>
      </c>
      <c r="CW178" s="99">
        <f>IF($F178="申請キャンセル",0,IFERROR(VLOOKUP($D178,INDEX(データ蓄積!$A$16:$A$1015,MATCH($D178,データ蓄積!$A$16:$A$1015,0)):'データ蓄積'!$DB$1015,73,),0))</f>
        <v>0</v>
      </c>
      <c r="CX178" s="99">
        <f>IF($F178="申請キャンセル",0,IFERROR(VLOOKUP($D178,INDEX(データ蓄積!$A$16:$A$1015,MATCH($D178,データ蓄積!$A$16:$A$1015,0)):'データ蓄積'!$DB$1015,74,),0))</f>
        <v>0</v>
      </c>
      <c r="CY178" s="99">
        <f>IF($F178="申請キャンセル",0,IFERROR(VLOOKUP($D178,INDEX(データ蓄積!$A$16:$A$1015,MATCH($D178,データ蓄積!$A$16:$A$1015,0)):'データ蓄積'!$DB$1015,75,),0))</f>
        <v>0</v>
      </c>
      <c r="CZ178" s="211">
        <f>IF($F178="申請キャンセル",0,IFERROR(VLOOKUP($D178,INDEX(データ蓄積!$A$16:$A$1015,MATCH($D178,データ蓄積!$A$16:$A$1015,0)):'データ蓄積'!$CF$1015,84,),0))</f>
        <v>0</v>
      </c>
      <c r="DA178" s="211">
        <f>IF($F178="申請キャンセル",0,IFERROR(VLOOKUP($D178,INDEX(データ蓄積!$A$16:$A$1015,MATCH($D178,データ蓄積!$A$16:$A$1015,0)):'データ蓄積'!$CG$1015,85,),0))</f>
        <v>0</v>
      </c>
      <c r="DB178" s="211">
        <f>IF($F178="申請キャンセル",0,IFERROR(VLOOKUP($D178,INDEX(データ蓄積!$A$16:$A$1015,MATCH($D178,データ蓄積!$A$16:$A$1015,0)):'データ蓄積'!$CH$1015,86,),0))</f>
        <v>0</v>
      </c>
      <c r="DC178" s="211"/>
      <c r="DD178" s="204">
        <f>IF($F178="申請キャンセル",0,IFERROR(VLOOKUP($D178,INDEX(データ蓄積!$A$16:$A$1015,MATCH($D178,データ蓄積!$A$16:$A$1015,0)):'データ蓄積'!$CN$1015,91,),0))</f>
        <v>0</v>
      </c>
      <c r="DE178" s="204">
        <f>IF($F178="申請キャンセル",0,IFERROR(VLOOKUP($D178,INDEX(データ蓄積!$A$16:$A$1015,MATCH($D178,データ蓄積!$A$16:$A$1015,0)):'データ蓄積'!$CN$1015,92,),0))</f>
        <v>0</v>
      </c>
    </row>
    <row r="179" spans="1:109" ht="18.75" customHeight="1" x14ac:dyDescent="0.15">
      <c r="A179" s="373">
        <f>IFERROR(VLOOKUP($D179,INDEX(データ蓄積!$A$16:$A$1015,MATCH($D179,データ蓄積!$A$16:$A$1015,0)+1):'データ蓄積'!$BI$1015,3,),0)</f>
        <v>0</v>
      </c>
      <c r="B179" s="374">
        <f>IFERROR(VLOOKUP($D179,INDEX(データ蓄積!$A$16:$A$1015,MATCH($D179,データ蓄積!$A$16:$A$1015,0)+1):'データ蓄積'!$BI$1015,4,),0)</f>
        <v>0</v>
      </c>
      <c r="C179" s="375">
        <f>IFERROR(VLOOKUP($D179,INDEX(データ蓄積!$A$16:$A$1015,MATCH($D179,データ蓄積!$A$16:$A$1015,0)+1):'データ蓄積'!$BI$1015,5,),0)</f>
        <v>0</v>
      </c>
      <c r="D179" s="373">
        <f t="shared" si="0"/>
        <v>82</v>
      </c>
      <c r="E179" s="347">
        <f>IFERROR(VLOOKUP($D179,INDEX(データ蓄積!$A$16:$A$1015,MATCH($D179,データ蓄積!$A$16:$A$1015,0)+1):'データ蓄積'!$BI$1015,2,),0)</f>
        <v>0</v>
      </c>
      <c r="F179" s="376">
        <f>IFERROR(VLOOKUP($D179,INDEX(データ蓄積!$A$16:$A$1015,MATCH($D179,データ蓄積!$A$16:$A$1015,0)+1):'データ蓄積'!$CD$1015,82,),0)</f>
        <v>0</v>
      </c>
      <c r="G179" s="377">
        <f>IF($F178="申請キャンセル",0,IFERROR(VLOOKUP($D179,INDEX(データ蓄積!$A$16:$A$1015,MATCH($D179,データ蓄積!$A$16:$A$1015,0)+1):'データ蓄積'!$BI$1015,8,),0))</f>
        <v>0</v>
      </c>
      <c r="H179" s="347">
        <f>IF($F178="申請キャンセル",0,IFERROR(VLOOKUP($D179,INDEX(データ蓄積!$A$16:$A$1015,MATCH($D179,データ蓄積!$A$16:$A$1015,0)+1):'データ蓄積'!$BI$1015,10,),0))</f>
        <v>0</v>
      </c>
      <c r="I179" s="378" t="str">
        <f>IF($F178="申請キャンセル","",LEFT(IFERROR(VLOOKUP($D179,INDEX(データ蓄積!$A$16:$A$1015,MATCH($D179,データ蓄積!$A$16:$A$1015,0)+1):'データ蓄積'!$CH$1015,84,),""),2))</f>
        <v/>
      </c>
      <c r="J179" s="347" t="str">
        <f>IF($F178="申請キャンセル","",LEFT(IFERROR(VLOOKUP($D179,INDEX(データ蓄積!$A$16:$A$1015,MATCH($D178,データ蓄積!$A$16:$A$1015,0)+1):'データ蓄積'!$CL$1015,86,),""),2))</f>
        <v/>
      </c>
      <c r="K179" s="379">
        <f>IF($F178="申請キャンセル",0,IFERROR(VLOOKUP($D179,INDEX(データ蓄積!$A$16:$A$1015,MATCH($D179,データ蓄積!$A$16:$A$1015,0)+1):'データ蓄積'!$CO$1015,90,),0))</f>
        <v>0</v>
      </c>
      <c r="L179" s="374">
        <f t="shared" ref="L179" si="872">IF(G179=0,0,IF($F179="申請キャンセル",0,IF(K179="","","〇")))</f>
        <v>0</v>
      </c>
      <c r="M179" s="380">
        <f>IF($F178="申請キャンセル",0,IFERROR(VLOOKUP($D179,INDEX(データ蓄積!$A$16:$A$1015,MATCH($D179,データ蓄積!$A$16:$A$1015,0)+1):'データ蓄積'!$BI$1015,14,),0))</f>
        <v>0</v>
      </c>
      <c r="N179" s="381">
        <f>IF($F178="申請キャンセル",0,IFERROR(VLOOKUP($D179,INDEX(データ蓄積!$A$16:$A$1015,MATCH($D179,データ蓄積!$A$16:$A$1015,0)+1):'データ蓄積'!$BI$1015,16,),0))</f>
        <v>0</v>
      </c>
      <c r="O179" s="382">
        <f>IF($F178="申請キャンセル",0,IFERROR(VLOOKUP($D179,INDEX(データ蓄積!$A$16:$A$1015,MATCH($D179,データ蓄積!$A$16:$A$1015,0)+1):'データ蓄積'!$BI$1015,20,),0))</f>
        <v>0</v>
      </c>
      <c r="P179" s="383">
        <f>IF($F178="申請キャンセル",0,IFERROR(VLOOKUP($D179,INDEX(データ蓄積!$A$16:$A$1015,MATCH($D179,データ蓄積!$A$16:$A$1015,0)+1):'データ蓄積'!$BI$1015,21,),0))</f>
        <v>0</v>
      </c>
      <c r="Q179" s="383">
        <f>IF($F178="申請キャンセル",0,IFERROR(VLOOKUP($D179,INDEX(データ蓄積!$A$16:$A$1015,MATCH($D179,データ蓄積!$A$16:$A$1015,0)+1):'データ蓄積'!$BI$1015,23,),0))</f>
        <v>0</v>
      </c>
      <c r="R179" s="384">
        <f>IF($F178="申請キャンセル",0,IFERROR(VLOOKUP($D179,INDEX(データ蓄積!$A$16:$A$1015,MATCH($D179,データ蓄積!$A$16:$A$1015,0)+1):'データ蓄積'!$CO$1015,92,),0))</f>
        <v>0</v>
      </c>
      <c r="S179" s="385">
        <f>IF($F178="申請キャンセル",0,IFERROR(VLOOKUP($D179,INDEX(データ蓄積!$A$16:$A$1015,MATCH($D179,データ蓄積!$A$16:$A$1015,0)+1):'データ蓄積'!$BI$1015,22,),0))</f>
        <v>0</v>
      </c>
      <c r="T179" s="386" t="str">
        <f>IF($F178="申請キャンセル",0,IF((AJ179+AP179)&gt;0,ROUNDDOWN((AJ179+AP179)/(AL179+AR179),4)*1000," "))</f>
        <v xml:space="preserve"> </v>
      </c>
      <c r="U179" s="387" t="str">
        <f>IF($F179="申請キャンセル",0,IFERROR(IF(AJ179+AP179=0,"",VLOOKUP(Q179,Sheet1!$B$4:$C$64,2,0)),0))</f>
        <v/>
      </c>
      <c r="V179" s="388">
        <f>IF($F178="申請キャンセル",0,IFERROR(VLOOKUP($D179,INDEX(データ蓄積!$A$16:$A$1015,MATCH($D179,データ蓄積!$A$16:$A$1015,0)+1):'データ蓄積'!$BI$1015,12,),0))</f>
        <v>0</v>
      </c>
      <c r="W179" s="389">
        <f>IF($F178="申請キャンセル",0,IFERROR(VLOOKUP($D179,INDEX(データ蓄積!$A$16:$A$1015,MATCH($D179,データ蓄積!$A$16:$A$1015,0)+1):'データ蓄積'!$BI$1015,25,),0))</f>
        <v>0</v>
      </c>
      <c r="X179" s="383">
        <f>IF($F178="申請キャンセル",0,IFERROR(VLOOKUP($D179,INDEX(データ蓄積!$A$16:$A$1015,MATCH($D179,データ蓄積!$A$16:$A$1015,0)+1):'データ蓄積'!$DB$1015,27,),0))</f>
        <v>0</v>
      </c>
      <c r="Y179" s="390">
        <f t="shared" si="686"/>
        <v>0</v>
      </c>
      <c r="Z179" s="383">
        <f>IF($F178="申請キャンセル",0,IFERROR(VLOOKUP($D179,INDEX(データ蓄積!$A$16:$A$1015,MATCH($D179,データ蓄積!$A$16:$A$1015,0)+1):'データ蓄積'!$DB$1015,26,),0))</f>
        <v>0</v>
      </c>
      <c r="AA179" s="383">
        <f>IF($F178="申請キャンセル",0,IFERROR(VLOOKUP($D179,INDEX(データ蓄積!$A$16:$A$1015,MATCH($D179,データ蓄積!$A$16:$A$1015,0)+1):'データ蓄積'!$DB$1015,28,),0))</f>
        <v>0</v>
      </c>
      <c r="AB179" s="385">
        <f t="shared" ref="AB179" si="873">IF($W179="初 年 度",TRUNC((+AA179-BP179)/2,0),0)</f>
        <v>0</v>
      </c>
      <c r="AC179" s="381"/>
      <c r="AD179" s="380">
        <f>IF($F178="申請キャンセル",0,IFERROR(VLOOKUP($D179,INDEX(データ蓄積!$A$16:$A$1015,MATCH($D179,データ蓄積!$A$16:$A$1015,0)+1):'データ蓄積'!$DB$1015,30,),0))</f>
        <v>0</v>
      </c>
      <c r="AE179" s="383">
        <f t="shared" si="687"/>
        <v>0</v>
      </c>
      <c r="AF179" s="383">
        <f>IF($F178="申請キャンセル",0,IFERROR(VLOOKUP($D179,INDEX(データ蓄積!$A$16:$A$1015,MATCH($D179,データ蓄積!$A$16:$A$1015,0)+1):'データ蓄積'!$DB$1015,29,),0))</f>
        <v>0</v>
      </c>
      <c r="AG179" s="383">
        <f>IF($F178="申請キャンセル",0,IFERROR(VLOOKUP($D179,INDEX(データ蓄積!$A$16:$A$1015,MATCH($D179,データ蓄積!$A$16:$A$1015,0)+1):'データ蓄積'!$DB$1015,31,),0))</f>
        <v>0</v>
      </c>
      <c r="AH179" s="383">
        <f t="shared" si="706"/>
        <v>0</v>
      </c>
      <c r="AI179" s="381"/>
      <c r="AJ179" s="385">
        <f t="shared" ref="AJ179" si="874">+X179+AD179</f>
        <v>0</v>
      </c>
      <c r="AK179" s="390">
        <f t="shared" si="824"/>
        <v>0</v>
      </c>
      <c r="AL179" s="383">
        <f t="shared" si="824"/>
        <v>0</v>
      </c>
      <c r="AM179" s="383">
        <f t="shared" si="824"/>
        <v>0</v>
      </c>
      <c r="AN179" s="385">
        <f t="shared" si="824"/>
        <v>0</v>
      </c>
      <c r="AO179" s="381"/>
      <c r="AP179" s="383">
        <f>IF($F178="申請キャンセル",0,IFERROR(VLOOKUP($D179,INDEX(データ蓄積!$A$16:$A$1015,MATCH($D179,データ蓄積!$A$16:$A$1015,0)+1):'データ蓄積'!$DB$1015,33,),0))</f>
        <v>0</v>
      </c>
      <c r="AQ179" s="390">
        <f t="shared" si="688"/>
        <v>0</v>
      </c>
      <c r="AR179" s="383">
        <f>IF($F178="申請キャンセル",0,IFERROR(VLOOKUP($D179,INDEX(データ蓄積!$A$16:$A$1015,MATCH($D179,データ蓄積!$A$16:$A$1015,0)+1):'データ蓄積'!$DB$1015,32,),0))</f>
        <v>0</v>
      </c>
      <c r="AS179" s="383">
        <f>IF($F178="申請キャンセル",0,IFERROR(VLOOKUP($D179,INDEX(データ蓄積!$A$16:$A$1015,MATCH($D179,データ蓄積!$A$16:$A$1015,0)+1):'データ蓄積'!$DB$1015,34,),0))</f>
        <v>0</v>
      </c>
      <c r="AT179" s="385">
        <f t="shared" si="707"/>
        <v>0</v>
      </c>
      <c r="AU179" s="381"/>
      <c r="AV179" s="383">
        <f>IF($F178="申請キャンセル",0,IFERROR(VLOOKUP($D179,INDEX(データ蓄積!$A$16:$A$1015,MATCH($D179,データ蓄積!$A$16:$A$1015,0)+1):'データ蓄積'!$DB$1015,36,),0))</f>
        <v>0</v>
      </c>
      <c r="AW179" s="390">
        <f t="shared" si="689"/>
        <v>0</v>
      </c>
      <c r="AX179" s="383">
        <f>IF($F178="申請キャンセル",0,IFERROR(VLOOKUP($D179,INDEX(データ蓄積!$A$16:$A$1015,MATCH($D179,データ蓄積!$A$16:$A$1015,0)+1):'データ蓄積'!$DB$1015,35,),0))</f>
        <v>0</v>
      </c>
      <c r="AY179" s="383">
        <f>IF($F178="申請キャンセル",0,IFERROR(VLOOKUP($D179,INDEX(データ蓄積!$A$16:$A$1015,MATCH($D179,データ蓄積!$A$16:$A$1015,0)+1):'データ蓄積'!$DB$1015,37,),0))</f>
        <v>0</v>
      </c>
      <c r="AZ179" s="385">
        <f t="shared" si="708"/>
        <v>0</v>
      </c>
      <c r="BA179" s="381"/>
      <c r="BB179" s="391">
        <f t="shared" ref="BB179" si="875">+AK179+AQ179+AW179</f>
        <v>0</v>
      </c>
      <c r="BC179" s="383">
        <f t="shared" si="845"/>
        <v>0</v>
      </c>
      <c r="BD179" s="383">
        <f t="shared" si="845"/>
        <v>0</v>
      </c>
      <c r="BE179" s="392">
        <f t="shared" si="845"/>
        <v>0</v>
      </c>
      <c r="BF179" s="369"/>
      <c r="BG179" s="380">
        <f>IF($F178="申請キャンセル",0,IF(H179="（○）",220,0))</f>
        <v>0</v>
      </c>
      <c r="BH179" s="385">
        <f>IF($F178="申請キャンセル",0,IF(H179="（○）",SUM(AK179+AQ179+AW179),0))</f>
        <v>0</v>
      </c>
      <c r="BI179" s="383">
        <f>IF($F178="申請キャンセル",0,IF(H179="（○）",SUM(AL179+AR179),0))</f>
        <v>0</v>
      </c>
      <c r="BJ179" s="383">
        <f t="shared" si="690"/>
        <v>0</v>
      </c>
      <c r="BK179" s="392">
        <f t="shared" ref="BK179" si="876">IF($W179="初 年 度",TRUNC((+BJ179-CB179),0),0)</f>
        <v>0</v>
      </c>
      <c r="BL179" s="46"/>
      <c r="BM179" s="380">
        <f t="shared" si="790"/>
        <v>0</v>
      </c>
      <c r="BN179" s="381">
        <f t="shared" si="790"/>
        <v>0</v>
      </c>
      <c r="BP179" s="127">
        <f t="shared" si="691"/>
        <v>0</v>
      </c>
      <c r="BQ179" s="128">
        <f t="shared" ref="BQ179" si="877">ROUNDUP(BP179/2,0)</f>
        <v>0</v>
      </c>
      <c r="BR179" s="45"/>
      <c r="BS179" s="127">
        <f t="shared" si="692"/>
        <v>0</v>
      </c>
      <c r="BT179" s="128">
        <f t="shared" ref="BT179" si="878">ROUNDUP(BS179/2,0)</f>
        <v>0</v>
      </c>
      <c r="BU179" s="45"/>
      <c r="BV179" s="127">
        <f t="shared" si="693"/>
        <v>0</v>
      </c>
      <c r="BW179" s="128">
        <f t="shared" si="709"/>
        <v>0</v>
      </c>
      <c r="BX179" s="45"/>
      <c r="BY179" s="127">
        <f t="shared" si="694"/>
        <v>0</v>
      </c>
      <c r="BZ179" s="128">
        <f t="shared" ref="BZ179" si="879">ROUNDUP(BY179/2,0)</f>
        <v>0</v>
      </c>
      <c r="CA179" s="45"/>
      <c r="CB179" s="127">
        <f t="shared" si="695"/>
        <v>0</v>
      </c>
      <c r="CC179" s="128">
        <f t="shared" ref="CC179" si="880">+CB179</f>
        <v>0</v>
      </c>
      <c r="CD179" s="45"/>
      <c r="CE179" s="370">
        <f>IF($F178="申請キャンセル",0,IFERROR(VLOOKUP($D179,INDEX(データ蓄積!$A$16:$A$1015,MATCH($D179,データ蓄積!$A$16:$A$1015,0)+1):'データ蓄積'!$DB$1015,83,),0))</f>
        <v>0</v>
      </c>
      <c r="CF179" s="371">
        <f>IF($F178="申請キャンセル",0,IFERROR(VLOOKUP($D179,INDEX(データ蓄積!$A$16:$A$1015,MATCH($D179,データ蓄積!$A$16:$A$1015,0)+1):'データ蓄積'!$DB$1015,6,),0))</f>
        <v>0</v>
      </c>
      <c r="CG179" s="214" t="str">
        <f t="shared" si="791"/>
        <v xml:space="preserve"> </v>
      </c>
      <c r="CH179" s="214" t="str">
        <f t="shared" si="791"/>
        <v/>
      </c>
      <c r="CI179" s="214" t="str">
        <f t="shared" ref="CI179" si="881">IF(CG179&gt;=CH179,"OK","下限本数を下回っています")</f>
        <v>OK</v>
      </c>
      <c r="CJ179" s="371">
        <f>IF($F178="申請キャンセル",0,IFERROR(VLOOKUP($D179,INDEX(データ蓄積!$A$16:$A$1015,MATCH($D179,データ蓄積!$A$16:$A$1015,0)+1):'データ蓄積'!$DB$1015,9,),0))</f>
        <v>0</v>
      </c>
      <c r="CK179" s="372">
        <f>IF($F178="申請キャンセル",0,IFERROR(VLOOKUP($D179,INDEX(データ蓄積!$A$16:$A$1015,MATCH($D179,データ蓄積!$A$16:$A$1015,0)+1):'データ蓄積'!$DB$1015,11,),0))</f>
        <v>0</v>
      </c>
      <c r="CL179" s="372">
        <f>IF($F178="申請キャンセル",0,IFERROR(VLOOKUP($D179,INDEX(データ蓄積!$A$16:$A$1015,MATCH($D179,データ蓄積!$A$16:$A$1015,0)+1):'データ蓄積'!$DB$1015,13,),0))</f>
        <v>0</v>
      </c>
      <c r="CM179" s="372">
        <f>IF($F178="申請キャンセル",0,IFERROR(VLOOKUP($D179,INDEX(データ蓄積!$A$16:$A$1015,MATCH($D179,データ蓄積!$A$16:$A$1015,0)+1):'データ蓄積'!$DB$1015,15,),0))</f>
        <v>0</v>
      </c>
      <c r="CN179" s="372">
        <f>IF($F178="申請キャンセル",0,IFERROR(VLOOKUP($D179,INDEX(データ蓄積!$A$16:$A$1015,MATCH($D179,データ蓄積!$A$16:$A$1015,0)+1):'データ蓄積'!$DB$1015,17,),0))</f>
        <v>0</v>
      </c>
      <c r="CO179" s="372">
        <f>IF($F178="申請キャンセル",0,IFERROR(VLOOKUP($D179,INDEX(データ蓄積!$A$16:$A$1015,MATCH($D179,データ蓄積!$A$16:$A$1015,0)+1):'データ蓄積'!$DB$1015,18,),0))</f>
        <v>0</v>
      </c>
      <c r="CP179" s="371">
        <f>IF($F178="申請キャンセル",0,IFERROR(VLOOKUP($D179,INDEX(データ蓄積!$A$16:$A$1015,MATCH($D179,データ蓄積!$A$16:$A$1015,0)+1):'データ蓄積'!$DB$1015,19,),0))</f>
        <v>0</v>
      </c>
      <c r="CQ179" s="372">
        <f>IF($F178="申請キャンセル",0,IFERROR(VLOOKUP($D179,INDEX(データ蓄積!$A$16:$A$1015,MATCH($D179,データ蓄積!$A$16:$A$1015,0)+1):'データ蓄積'!$DB$1015,24,),0))</f>
        <v>0</v>
      </c>
      <c r="CR179" s="99" t="str">
        <f>IF($F178="申請キャンセル",0,CONCATENATE(CS179,$CS$14,CT179,$CT$14,CU179,$CU$14))</f>
        <v>0年0月0日</v>
      </c>
      <c r="CS179" s="99">
        <f>IF($F178="申請キャンセル",0,IFERROR(VLOOKUP($D179,INDEX(データ蓄積!$A$16:$A$1015,MATCH($D179,データ蓄積!$A$16:$A$1015,0)+1):'データ蓄積'!$DB$1015,70,),0))</f>
        <v>0</v>
      </c>
      <c r="CT179" s="99">
        <f>IF($F178="申請キャンセル",0,IFERROR(VLOOKUP($D179,INDEX(データ蓄積!$A$16:$A$1015,MATCH($D179,データ蓄積!$A$16:$A$1015,0)+1):'データ蓄積'!$DB$1015,71,),0))</f>
        <v>0</v>
      </c>
      <c r="CU179" s="99">
        <f>IF($F178="申請キャンセル",0,IFERROR(VLOOKUP($D179,INDEX(データ蓄積!$A$16:$A$1015,MATCH($D179,データ蓄積!$A$16:$A$1015,0)+1):'データ蓄積'!$DB$1015,72,),0))</f>
        <v>0</v>
      </c>
      <c r="CV179" s="99" t="str">
        <f>IF($F178="申請キャンセル",0,CONCATENATE(CW179,$CW$14,CX179,$CX$14,CY179,$CY$14))</f>
        <v>0年0月0日</v>
      </c>
      <c r="CW179" s="99">
        <f>IF($F178="申請キャンセル",0,IFERROR(VLOOKUP($D179,INDEX(データ蓄積!$A$16:$A$1015,MATCH($D179,データ蓄積!$A$16:$A$1015,0)+1):'データ蓄積'!$DB$1015,73,),0))</f>
        <v>0</v>
      </c>
      <c r="CX179" s="99">
        <f>IF($F178="申請キャンセル",0,IFERROR(VLOOKUP($D179,INDEX(データ蓄積!$A$16:$A$1015,MATCH($D179,データ蓄積!$A$16:$A$1015,0)+1):'データ蓄積'!$DB$1015,74,),0))</f>
        <v>0</v>
      </c>
      <c r="CY179" s="99">
        <f>IF($F178="申請キャンセル",0,IFERROR(VLOOKUP($D179,INDEX(データ蓄積!$A$16:$A$1015,MATCH($D179,データ蓄積!$A$16:$A$1015,0)+1):'データ蓄積'!$DB$1015,75,),0))</f>
        <v>0</v>
      </c>
      <c r="CZ179" s="211">
        <f>IF($F178="申請キャンセル",0,IFERROR(VLOOKUP($D179,INDEX(データ蓄積!$A$16:$A$1015,MATCH($D179,データ蓄積!$A$16:$A$1015,0)+1):'データ蓄積'!$CF$1015,84,),0))</f>
        <v>0</v>
      </c>
      <c r="DA179" s="211">
        <f>IF($F178="申請キャンセル",0,IFERROR(VLOOKUP($D179,INDEX(データ蓄積!$A$16:$A$1015,MATCH($D179,データ蓄積!$A$16:$A$1015,0)+1):'データ蓄積'!$CG$1015,85,),0))</f>
        <v>0</v>
      </c>
      <c r="DB179" s="211">
        <f>IF($F178="申請キャンセル",0,IFERROR(VLOOKUP($D179,INDEX(データ蓄積!$A$16:$A$1015,MATCH($D179,データ蓄積!$A$16:$A$1015,0)+1):'データ蓄積'!$CH$1015,86,),0))</f>
        <v>0</v>
      </c>
      <c r="DC179" s="211"/>
      <c r="DD179" s="204">
        <f>IF($F178="申請キャンセル",0,IFERROR(VLOOKUP($D179,INDEX(データ蓄積!$A$16:$A$1015,MATCH($D179,データ蓄積!$A$16:$A$1015,0)+1):'データ蓄積'!$CN$1015,91,),0))</f>
        <v>0</v>
      </c>
      <c r="DE179" s="204">
        <f>IF($F178="申請キャンセル",0,IFERROR(VLOOKUP($D179,INDEX(データ蓄積!$A$16:$A$1015,MATCH($D179,データ蓄積!$A$16:$A$1015,0)+1):'データ蓄積'!$CN$1015,92,),0))</f>
        <v>0</v>
      </c>
    </row>
    <row r="180" spans="1:109" ht="18.75" customHeight="1" x14ac:dyDescent="0.15">
      <c r="A180" s="349">
        <f>IFERROR(VLOOKUP($D180,INDEX(データ蓄積!$A$16:$A$1015,MATCH($D180,データ蓄積!$A$16:$A$1015,0)):'データ蓄積'!$BI$1015,3,),0)</f>
        <v>0</v>
      </c>
      <c r="B180" s="350">
        <f>IFERROR(VLOOKUP($D180,INDEX(データ蓄積!$A$16:$A$1015,MATCH($D180,データ蓄積!$A$16:$A$1015,0)):'データ蓄積'!$BI$1015,4,),0)</f>
        <v>0</v>
      </c>
      <c r="C180" s="349">
        <f>IFERROR(VLOOKUP($D180,INDEX(データ蓄積!$A$16:$A$1015,MATCH($D180,データ蓄積!$A$16:$A$1015,0)):'データ蓄積'!$BI$1015,5,),0)</f>
        <v>0</v>
      </c>
      <c r="D180" s="349">
        <f t="shared" si="0"/>
        <v>83</v>
      </c>
      <c r="E180" s="351">
        <f>IFERROR(VLOOKUP($D180,INDEX(データ蓄積!$A$16:$A$1015,MATCH($D180,データ蓄積!$A$16:$A$1015,0)):'データ蓄積'!$BI$1015,2,),0)</f>
        <v>0</v>
      </c>
      <c r="F180" s="352">
        <f>IFERROR(VLOOKUP($D180,INDEX(データ蓄積!$A$16:$A$1015,MATCH($D180,データ蓄積!$A$16:$A$1015,0)):'データ蓄積'!$CD$1015,82,),0)</f>
        <v>0</v>
      </c>
      <c r="G180" s="353">
        <f>IF($F180="申請キャンセル",0,IFERROR(VLOOKUP($D180,INDEX(データ蓄積!$A$16:$A$1015,MATCH($D180,データ蓄積!$A$16:$A$1015,0)):'データ蓄積'!$BI$1015,8,),0))</f>
        <v>0</v>
      </c>
      <c r="H180" s="346">
        <f>IF($F180="申請キャンセル",0,IFERROR(VLOOKUP($D180,INDEX(データ蓄積!$A$16:$A$1015,MATCH($D180,データ蓄積!$A$16:$A$1015,0)):'データ蓄積'!$BI$1015,10,),0))</f>
        <v>0</v>
      </c>
      <c r="I180" s="354" t="str">
        <f>IF($F180="申請キャンセル","",LEFT(IFERROR(VLOOKUP($D180,INDEX(データ蓄積!$A$16:$A$1015,MATCH($D180,データ蓄積!$A$16:$A$1015,0)):'データ蓄積'!$CH$1015,84,),""),2))</f>
        <v/>
      </c>
      <c r="J180" s="346" t="str">
        <f>IF($F180="申請キャンセル","",LEFT(IFERROR(VLOOKUP($D180,INDEX(データ蓄積!$A$16:$A$1015,MATCH($D180,データ蓄積!$A$16:$A$1015,0)):'データ蓄積'!$CL$1015,86,),""),2))</f>
        <v/>
      </c>
      <c r="K180" s="355">
        <f>IF($F180="申請キャンセル",0,IFERROR(VLOOKUP($D180,INDEX(データ蓄積!$A$16:$A$1015,MATCH($D180,データ蓄積!$A$16:$A$1015,0)):'データ蓄積'!$CO$1015,90,),0))</f>
        <v>0</v>
      </c>
      <c r="L180" s="350">
        <f>IF(G180=0,0,IF($F180="申請キャンセル",0,IF(K180="","","〇")))</f>
        <v>0</v>
      </c>
      <c r="M180" s="356">
        <f>IF($F180="申請キャンセル",0,IFERROR(VLOOKUP($D180,INDEX(データ蓄積!$A$16:$A$1015,MATCH($D180,データ蓄積!$A$16:$A$1015,0)):'データ蓄積'!$BI$1015,14,),))</f>
        <v>0</v>
      </c>
      <c r="N180" s="357">
        <f>IF($F180="申請キャンセル",0,IFERROR(VLOOKUP($D180,INDEX(データ蓄積!$A$16:$A$1015,MATCH($D180,データ蓄積!$A$16:$A$1015,0)):'データ蓄積'!$BI$1015,16,),0))</f>
        <v>0</v>
      </c>
      <c r="O180" s="356">
        <f>IF($F180="申請キャンセル",0,IFERROR(VLOOKUP($D180,INDEX(データ蓄積!$A$16:$A$1015,MATCH($D180,データ蓄積!$A$16:$A$1015,0)):'データ蓄積'!$BI$1015,20,),0))</f>
        <v>0</v>
      </c>
      <c r="P180" s="358">
        <f>IF($F180="申請キャンセル",0,IFERROR(VLOOKUP($D180,INDEX(データ蓄積!$A$16:$A$1015,MATCH($D180,データ蓄積!$A$16:$A$1015,0)):'データ蓄積'!$BI$1015,21,),0))</f>
        <v>0</v>
      </c>
      <c r="Q180" s="359">
        <f>IF($F180="申請キャンセル",0,IFERROR(VLOOKUP($D180,INDEX(データ蓄積!$A$16:$A$1015,MATCH($D180,データ蓄積!$A$16:$A$1015,0)):'データ蓄積'!$BI$1015,23,),0))</f>
        <v>0</v>
      </c>
      <c r="R180" s="360">
        <f>IF($F180="申請キャンセル",0,IFERROR(VLOOKUP($D180,INDEX(データ蓄積!$A$16:$A$1015,MATCH($D180,データ蓄積!$A$16:$A$1015,0)):'データ蓄積'!$CO$1015,92,),0))</f>
        <v>0</v>
      </c>
      <c r="S180" s="361">
        <f>IF($F180="申請キャンセル",0,IFERROR(VLOOKUP($D180,INDEX(データ蓄積!$A$16:$A$1015,MATCH($D180,データ蓄積!$A$16:$A$1015,0)):'データ蓄積'!$BI$1015,22,),0))</f>
        <v>0</v>
      </c>
      <c r="T180" s="362" t="str">
        <f>IF($F180="申請キャンセル",0,IF((AJ180+AP180)&gt;0,ROUNDDOWN((AJ180+AP180)/(AL180+AR180),4)*1000," "))</f>
        <v xml:space="preserve"> </v>
      </c>
      <c r="U180" s="363" t="str">
        <f>IF($F180="申請キャンセル",0,IFERROR(IF(AJ180+AP180=0,"",VLOOKUP(Q180,Sheet1!$B$4:$C$64,2,0)),0))</f>
        <v/>
      </c>
      <c r="V180" s="364">
        <f>IF($F180="申請キャンセル",0,IFERROR(VLOOKUP($D180,INDEX(データ蓄積!$A$16:$A$1015,MATCH($D180,データ蓄積!$A$16:$A$1015,0)):'データ蓄積'!$BI$1015,12,),0))</f>
        <v>0</v>
      </c>
      <c r="W180" s="365">
        <f>IF($F180="申請キャンセル",0,IFERROR(VLOOKUP($D180,INDEX(データ蓄積!$A$16:$A$1015,MATCH($D180,データ蓄積!$A$16:$A$1015,0)):'データ蓄積'!$BI$1015,25,),0))</f>
        <v>0</v>
      </c>
      <c r="X180" s="356">
        <f>IF($F180="申請キャンセル",0,IFERROR(VLOOKUP($D180,INDEX(データ蓄積!$A$16:$A$1015,MATCH($D180,データ蓄積!$A$16:$A$1015,0)):'データ蓄積'!$DB$1015,27,),0))</f>
        <v>0</v>
      </c>
      <c r="Y180" s="366">
        <f t="shared" si="686"/>
        <v>0</v>
      </c>
      <c r="Z180" s="358">
        <f>IF($F180="申請キャンセル",0,IFERROR(VLOOKUP($D180,INDEX(データ蓄積!$A$16:$A$1015,MATCH($D180,データ蓄積!$A$16:$A$1015,0)):'データ蓄積'!$DB$1015,26,),0))</f>
        <v>0</v>
      </c>
      <c r="AA180" s="367">
        <f>IF($F180="申請キャンセル",0,IFERROR(VLOOKUP($D180,INDEX(データ蓄積!$A$16:$A$1015,MATCH($D180,データ蓄積!$A$16:$A$1015,0)):'データ蓄積'!$DB$1015,28,),0))</f>
        <v>0</v>
      </c>
      <c r="AB180" s="358">
        <f>IF($W180="初 年 度",TRUNC((+AA180-BP180)/2,0),0)</f>
        <v>0</v>
      </c>
      <c r="AC180" s="357"/>
      <c r="AD180" s="356">
        <f>IF($F180="申請キャンセル",0,IFERROR(VLOOKUP($D180,INDEX(データ蓄積!$A$16:$A$1015,MATCH($D180,データ蓄積!$A$16:$A$1015,0)):'データ蓄積'!$DB$1015,30,),0))</f>
        <v>0</v>
      </c>
      <c r="AE180" s="359">
        <f t="shared" si="687"/>
        <v>0</v>
      </c>
      <c r="AF180" s="359">
        <f>IF($F180="申請キャンセル",0,IFERROR(VLOOKUP($D180,INDEX(データ蓄積!$A$16:$A$1015,MATCH($D180,データ蓄積!$A$16:$A$1015,0)):'データ蓄積'!$DB$1015,29,),0))</f>
        <v>0</v>
      </c>
      <c r="AG180" s="359">
        <f>IF($F180="申請キャンセル",0,IFERROR(VLOOKUP($D180,INDEX(データ蓄積!$A$16:$A$1015,MATCH($D180,データ蓄積!$A$16:$A$1015,0)):'データ蓄積'!$DB$1015,31,),0))</f>
        <v>0</v>
      </c>
      <c r="AH180" s="359">
        <f t="shared" si="706"/>
        <v>0</v>
      </c>
      <c r="AI180" s="357"/>
      <c r="AJ180" s="358">
        <f>+X180+AD180</f>
        <v>0</v>
      </c>
      <c r="AK180" s="366">
        <f t="shared" si="824"/>
        <v>0</v>
      </c>
      <c r="AL180" s="358">
        <f t="shared" si="824"/>
        <v>0</v>
      </c>
      <c r="AM180" s="367">
        <f t="shared" si="824"/>
        <v>0</v>
      </c>
      <c r="AN180" s="358">
        <f t="shared" si="824"/>
        <v>0</v>
      </c>
      <c r="AO180" s="357"/>
      <c r="AP180" s="356">
        <f>IF($F180="申請キャンセル",0,IFERROR(VLOOKUP($D180,INDEX(データ蓄積!$A$16:$A$1015,MATCH($D180,データ蓄積!$A$16:$A$1015,0)):'データ蓄積'!$DB$1015,33,),0))</f>
        <v>0</v>
      </c>
      <c r="AQ180" s="366">
        <f t="shared" si="688"/>
        <v>0</v>
      </c>
      <c r="AR180" s="358">
        <f>IF($F180="申請キャンセル",0,IFERROR(VLOOKUP($D180,INDEX(データ蓄積!$A$16:$A$1015,MATCH($D180,データ蓄積!$A$16:$A$1015,0)):'データ蓄積'!$DB$1015,32,),0))</f>
        <v>0</v>
      </c>
      <c r="AS180" s="367">
        <f>IF($F180="申請キャンセル",0,IFERROR(VLOOKUP($D180,INDEX(データ蓄積!$A$16:$A$1015,MATCH($D180,データ蓄積!$A$16:$A$1015,0)):'データ蓄積'!$DB$1015,34,),0))</f>
        <v>0</v>
      </c>
      <c r="AT180" s="358">
        <f t="shared" si="707"/>
        <v>0</v>
      </c>
      <c r="AU180" s="357"/>
      <c r="AV180" s="356">
        <f>IF($F180="申請キャンセル",0,IFERROR(VLOOKUP($D180,INDEX(データ蓄積!$A$16:$A$1015,MATCH($D180,データ蓄積!$A$16:$A$1015,0)):'データ蓄積'!$DB$1015,36,),0))</f>
        <v>0</v>
      </c>
      <c r="AW180" s="366">
        <f t="shared" si="689"/>
        <v>0</v>
      </c>
      <c r="AX180" s="358">
        <f>IF($F180="申請キャンセル",0,IFERROR(VLOOKUP($D180,INDEX(データ蓄積!$A$16:$A$1015,MATCH($D180,データ蓄積!$A$16:$A$1015,0)):'データ蓄積'!$DB$1015,35,),0))</f>
        <v>0</v>
      </c>
      <c r="AY180" s="367">
        <f>IF($F180="申請キャンセル",0,IFERROR(VLOOKUP($D180,INDEX(データ蓄積!$A$16:$A$1015,MATCH($D180,データ蓄積!$A$16:$A$1015,0)):'データ蓄積'!$DB$1015,37,),0))</f>
        <v>0</v>
      </c>
      <c r="AZ180" s="358">
        <f t="shared" si="708"/>
        <v>0</v>
      </c>
      <c r="BA180" s="357"/>
      <c r="BB180" s="368">
        <f>+AK180+AQ180+AW180</f>
        <v>0</v>
      </c>
      <c r="BC180" s="358">
        <f t="shared" si="845"/>
        <v>0</v>
      </c>
      <c r="BD180" s="367">
        <f t="shared" si="845"/>
        <v>0</v>
      </c>
      <c r="BE180" s="361">
        <f t="shared" si="845"/>
        <v>0</v>
      </c>
      <c r="BF180" s="369"/>
      <c r="BG180" s="356">
        <f>IF($F180="申請キャンセル",0,IF(H180="（○）",220,0))</f>
        <v>0</v>
      </c>
      <c r="BH180" s="359">
        <f>IF($F180="申請キャンセル",0,IF(H180="（○）",SUM(AK180+AQ180+AW180),0))</f>
        <v>0</v>
      </c>
      <c r="BI180" s="359">
        <f>IF($F180="申請キャンセル",0,IF(H180="（○）",SUM(AL180+AR180),0))</f>
        <v>0</v>
      </c>
      <c r="BJ180" s="359">
        <f t="shared" si="690"/>
        <v>0</v>
      </c>
      <c r="BK180" s="361">
        <f>IF($W180="初 年 度",TRUNC((+BJ180-CB180),0),0)</f>
        <v>0</v>
      </c>
      <c r="BL180" s="46"/>
      <c r="BM180" s="356">
        <f t="shared" si="790"/>
        <v>0</v>
      </c>
      <c r="BN180" s="357">
        <f t="shared" si="790"/>
        <v>0</v>
      </c>
      <c r="BP180" s="125">
        <f t="shared" si="691"/>
        <v>0</v>
      </c>
      <c r="BQ180" s="126">
        <f>ROUNDUP(BP180/2,0)</f>
        <v>0</v>
      </c>
      <c r="BR180" s="44"/>
      <c r="BS180" s="125">
        <f t="shared" si="692"/>
        <v>0</v>
      </c>
      <c r="BT180" s="126">
        <f>ROUNDUP(BS180/2,0)</f>
        <v>0</v>
      </c>
      <c r="BU180" s="44"/>
      <c r="BV180" s="125">
        <f t="shared" si="693"/>
        <v>0</v>
      </c>
      <c r="BW180" s="126">
        <f t="shared" si="709"/>
        <v>0</v>
      </c>
      <c r="BX180" s="44"/>
      <c r="BY180" s="125">
        <f t="shared" si="694"/>
        <v>0</v>
      </c>
      <c r="BZ180" s="126">
        <f>ROUNDUP(BY180/2,0)</f>
        <v>0</v>
      </c>
      <c r="CA180" s="44"/>
      <c r="CB180" s="125">
        <f t="shared" si="695"/>
        <v>0</v>
      </c>
      <c r="CC180" s="126">
        <f>+CB180</f>
        <v>0</v>
      </c>
      <c r="CD180" s="44"/>
      <c r="CE180" s="370">
        <f>IF($F180="申請キャンセル",0,IF(CE181="","",CE181))</f>
        <v>0</v>
      </c>
      <c r="CF180" s="371">
        <f>IF($F180="申請キャンセル",0,IFERROR(VLOOKUP($D180,INDEX(データ蓄積!$A$16:$A$1015,MATCH($D180,データ蓄積!$A$16:$A$1015,0)):'データ蓄積'!$DB$1015,6,),0))</f>
        <v>0</v>
      </c>
      <c r="CG180" s="214" t="str">
        <f t="shared" si="791"/>
        <v xml:space="preserve"> </v>
      </c>
      <c r="CH180" s="214" t="str">
        <f t="shared" si="791"/>
        <v/>
      </c>
      <c r="CI180" s="214" t="str">
        <f>IF(CG180&gt;=CH180,"OK","下限本数を下回っています")</f>
        <v>OK</v>
      </c>
      <c r="CJ180" s="371">
        <f>IF($F180="申請キャンセル",0,IFERROR(VLOOKUP($D180,INDEX(データ蓄積!$A$16:$A$1015,MATCH($D180,データ蓄積!$A$16:$A$1015,0)):'データ蓄積'!$DB$1015,9,),0))</f>
        <v>0</v>
      </c>
      <c r="CK180" s="372">
        <f>IF($F180="申請キャンセル",0,IFERROR(VLOOKUP($D180,INDEX(データ蓄積!$A$16:$A$1015,MATCH($D180,データ蓄積!$A$16:$A$1015,0)):'データ蓄積'!$DB$1015,11,),0))</f>
        <v>0</v>
      </c>
      <c r="CL180" s="372">
        <f>IF($F180="申請キャンセル",0,IFERROR(VLOOKUP($D180,INDEX(データ蓄積!$A$16:$A$1015,MATCH($D180,データ蓄積!$A$16:$A$1015,0)):'データ蓄積'!$DB$1015,13,),0))</f>
        <v>0</v>
      </c>
      <c r="CM180" s="372">
        <f>IF($F180="申請キャンセル",0,IFERROR(VLOOKUP($D180,INDEX(データ蓄積!$A$16:$A$1015,MATCH($D180,データ蓄積!$A$16:$A$1015,0)):'データ蓄積'!$DB$1015,15,),0))</f>
        <v>0</v>
      </c>
      <c r="CN180" s="372">
        <f>IF($F180="申請キャンセル",0,IFERROR(VLOOKUP($D180,INDEX(データ蓄積!$A$16:$A$1015,MATCH($D180,データ蓄積!$A$16:$A$1015,0)):'データ蓄積'!$DB$1015,17,),0))</f>
        <v>0</v>
      </c>
      <c r="CO180" s="372">
        <f>IF($F180="申請キャンセル",0,IFERROR(VLOOKUP($D180,INDEX(データ蓄積!$A$16:$A$1015,MATCH($D180,データ蓄積!$A$16:$A$1015,0)):'データ蓄積'!$DB$1015,18,),0))</f>
        <v>0</v>
      </c>
      <c r="CP180" s="371">
        <f>IF($F180="申請キャンセル",0,IFERROR(VLOOKUP($D180,INDEX(データ蓄積!$A$16:$A$1015,MATCH($D180,データ蓄積!$A$16:$A$1015,0)):'データ蓄積'!$DB$1015,19,),0))</f>
        <v>0</v>
      </c>
      <c r="CQ180" s="372">
        <f>IF($F180="申請キャンセル",0,IFERROR(VLOOKUP($D180,INDEX(データ蓄積!$A$16:$A$1015,MATCH($D180,データ蓄積!$A$16:$A$1015,0)):'データ蓄積'!$DB$1015,24,),0))</f>
        <v>0</v>
      </c>
      <c r="CR180" s="99" t="str">
        <f>IF($F180="申請キャンセル",0,CONCATENATE(CS180,$CS$14,CT180,$CT$14,CU180,$CU$14))</f>
        <v>0年0月0日</v>
      </c>
      <c r="CS180" s="99">
        <f>IF($F180="申請キャンセル",0,IFERROR(VLOOKUP($D180,INDEX(データ蓄積!$A$16:$A$1015,MATCH($D180,データ蓄積!$A$16:$A$1015,0)):'データ蓄積'!$DB$1015,70,),0))</f>
        <v>0</v>
      </c>
      <c r="CT180" s="99">
        <f>IF($F180="申請キャンセル",0,IFERROR(VLOOKUP($D180,INDEX(データ蓄積!$A$16:$A$1015,MATCH($D180,データ蓄積!$A$16:$A$1015,0)):'データ蓄積'!$DB$1015,71,),0))</f>
        <v>0</v>
      </c>
      <c r="CU180" s="99">
        <f>IF($F180="申請キャンセル",0,IFERROR(VLOOKUP($D180,INDEX(データ蓄積!$A$16:$A$1015,MATCH($D180,データ蓄積!$A$16:$A$1015,0)):'データ蓄積'!$DB$1015,72,),0))</f>
        <v>0</v>
      </c>
      <c r="CV180" s="99" t="str">
        <f>IF($F180="申請キャンセル",0,CONCATENATE(CW180,$CW$14,CX180,$CX$14,CY180,$CY$14))</f>
        <v>0年0月0日</v>
      </c>
      <c r="CW180" s="99">
        <f>IF($F180="申請キャンセル",0,IFERROR(VLOOKUP($D180,INDEX(データ蓄積!$A$16:$A$1015,MATCH($D180,データ蓄積!$A$16:$A$1015,0)):'データ蓄積'!$DB$1015,73,),0))</f>
        <v>0</v>
      </c>
      <c r="CX180" s="99">
        <f>IF($F180="申請キャンセル",0,IFERROR(VLOOKUP($D180,INDEX(データ蓄積!$A$16:$A$1015,MATCH($D180,データ蓄積!$A$16:$A$1015,0)):'データ蓄積'!$DB$1015,74,),0))</f>
        <v>0</v>
      </c>
      <c r="CY180" s="99">
        <f>IF($F180="申請キャンセル",0,IFERROR(VLOOKUP($D180,INDEX(データ蓄積!$A$16:$A$1015,MATCH($D180,データ蓄積!$A$16:$A$1015,0)):'データ蓄積'!$DB$1015,75,),0))</f>
        <v>0</v>
      </c>
      <c r="CZ180" s="211">
        <f>IF($F180="申請キャンセル",0,IFERROR(VLOOKUP($D180,INDEX(データ蓄積!$A$16:$A$1015,MATCH($D180,データ蓄積!$A$16:$A$1015,0)):'データ蓄積'!$CF$1015,84,),0))</f>
        <v>0</v>
      </c>
      <c r="DA180" s="211">
        <f>IF($F180="申請キャンセル",0,IFERROR(VLOOKUP($D180,INDEX(データ蓄積!$A$16:$A$1015,MATCH($D180,データ蓄積!$A$16:$A$1015,0)):'データ蓄積'!$CG$1015,85,),0))</f>
        <v>0</v>
      </c>
      <c r="DB180" s="211">
        <f>IF($F180="申請キャンセル",0,IFERROR(VLOOKUP($D180,INDEX(データ蓄積!$A$16:$A$1015,MATCH($D180,データ蓄積!$A$16:$A$1015,0)):'データ蓄積'!$CH$1015,86,),0))</f>
        <v>0</v>
      </c>
      <c r="DC180" s="211"/>
      <c r="DD180" s="204">
        <f>IF($F180="申請キャンセル",0,IFERROR(VLOOKUP($D180,INDEX(データ蓄積!$A$16:$A$1015,MATCH($D180,データ蓄積!$A$16:$A$1015,0)):'データ蓄積'!$CN$1015,91,),0))</f>
        <v>0</v>
      </c>
      <c r="DE180" s="204">
        <f>IF($F180="申請キャンセル",0,IFERROR(VLOOKUP($D180,INDEX(データ蓄積!$A$16:$A$1015,MATCH($D180,データ蓄積!$A$16:$A$1015,0)):'データ蓄積'!$CN$1015,92,),0))</f>
        <v>0</v>
      </c>
    </row>
    <row r="181" spans="1:109" ht="18.75" customHeight="1" x14ac:dyDescent="0.15">
      <c r="A181" s="373">
        <f>IFERROR(VLOOKUP($D181,INDEX(データ蓄積!$A$16:$A$1015,MATCH($D181,データ蓄積!$A$16:$A$1015,0)+1):'データ蓄積'!$BI$1015,3,),0)</f>
        <v>0</v>
      </c>
      <c r="B181" s="374">
        <f>IFERROR(VLOOKUP($D181,INDEX(データ蓄積!$A$16:$A$1015,MATCH($D181,データ蓄積!$A$16:$A$1015,0)+1):'データ蓄積'!$BI$1015,4,),0)</f>
        <v>0</v>
      </c>
      <c r="C181" s="375">
        <f>IFERROR(VLOOKUP($D181,INDEX(データ蓄積!$A$16:$A$1015,MATCH($D181,データ蓄積!$A$16:$A$1015,0)+1):'データ蓄積'!$BI$1015,5,),0)</f>
        <v>0</v>
      </c>
      <c r="D181" s="373">
        <f t="shared" si="0"/>
        <v>83</v>
      </c>
      <c r="E181" s="347">
        <f>IFERROR(VLOOKUP($D181,INDEX(データ蓄積!$A$16:$A$1015,MATCH($D181,データ蓄積!$A$16:$A$1015,0)+1):'データ蓄積'!$BI$1015,2,),0)</f>
        <v>0</v>
      </c>
      <c r="F181" s="376">
        <f>IFERROR(VLOOKUP($D181,INDEX(データ蓄積!$A$16:$A$1015,MATCH($D181,データ蓄積!$A$16:$A$1015,0)+1):'データ蓄積'!$CD$1015,82,),0)</f>
        <v>0</v>
      </c>
      <c r="G181" s="377">
        <f>IF($F180="申請キャンセル",0,IFERROR(VLOOKUP($D181,INDEX(データ蓄積!$A$16:$A$1015,MATCH($D181,データ蓄積!$A$16:$A$1015,0)+1):'データ蓄積'!$BI$1015,8,),0))</f>
        <v>0</v>
      </c>
      <c r="H181" s="347">
        <f>IF($F180="申請キャンセル",0,IFERROR(VLOOKUP($D181,INDEX(データ蓄積!$A$16:$A$1015,MATCH($D181,データ蓄積!$A$16:$A$1015,0)+1):'データ蓄積'!$BI$1015,10,),0))</f>
        <v>0</v>
      </c>
      <c r="I181" s="378" t="str">
        <f>IF($F180="申請キャンセル","",LEFT(IFERROR(VLOOKUP($D181,INDEX(データ蓄積!$A$16:$A$1015,MATCH($D181,データ蓄積!$A$16:$A$1015,0)+1):'データ蓄積'!$CH$1015,84,),""),2))</f>
        <v/>
      </c>
      <c r="J181" s="347" t="str">
        <f>IF($F180="申請キャンセル","",LEFT(IFERROR(VLOOKUP($D181,INDEX(データ蓄積!$A$16:$A$1015,MATCH($D180,データ蓄積!$A$16:$A$1015,0)+1):'データ蓄積'!$CL$1015,86,),""),2))</f>
        <v/>
      </c>
      <c r="K181" s="379">
        <f>IF($F180="申請キャンセル",0,IFERROR(VLOOKUP($D181,INDEX(データ蓄積!$A$16:$A$1015,MATCH($D181,データ蓄積!$A$16:$A$1015,0)+1):'データ蓄積'!$CO$1015,90,),0))</f>
        <v>0</v>
      </c>
      <c r="L181" s="374">
        <f t="shared" ref="L181" si="882">IF(G181=0,0,IF($F181="申請キャンセル",0,IF(K181="","","〇")))</f>
        <v>0</v>
      </c>
      <c r="M181" s="380">
        <f>IF($F180="申請キャンセル",0,IFERROR(VLOOKUP($D181,INDEX(データ蓄積!$A$16:$A$1015,MATCH($D181,データ蓄積!$A$16:$A$1015,0)+1):'データ蓄積'!$BI$1015,14,),0))</f>
        <v>0</v>
      </c>
      <c r="N181" s="381">
        <f>IF($F180="申請キャンセル",0,IFERROR(VLOOKUP($D181,INDEX(データ蓄積!$A$16:$A$1015,MATCH($D181,データ蓄積!$A$16:$A$1015,0)+1):'データ蓄積'!$BI$1015,16,),0))</f>
        <v>0</v>
      </c>
      <c r="O181" s="382">
        <f>IF($F180="申請キャンセル",0,IFERROR(VLOOKUP($D181,INDEX(データ蓄積!$A$16:$A$1015,MATCH($D181,データ蓄積!$A$16:$A$1015,0)+1):'データ蓄積'!$BI$1015,20,),0))</f>
        <v>0</v>
      </c>
      <c r="P181" s="383">
        <f>IF($F180="申請キャンセル",0,IFERROR(VLOOKUP($D181,INDEX(データ蓄積!$A$16:$A$1015,MATCH($D181,データ蓄積!$A$16:$A$1015,0)+1):'データ蓄積'!$BI$1015,21,),0))</f>
        <v>0</v>
      </c>
      <c r="Q181" s="383">
        <f>IF($F180="申請キャンセル",0,IFERROR(VLOOKUP($D181,INDEX(データ蓄積!$A$16:$A$1015,MATCH($D181,データ蓄積!$A$16:$A$1015,0)+1):'データ蓄積'!$BI$1015,23,),0))</f>
        <v>0</v>
      </c>
      <c r="R181" s="384">
        <f>IF($F180="申請キャンセル",0,IFERROR(VLOOKUP($D181,INDEX(データ蓄積!$A$16:$A$1015,MATCH($D181,データ蓄積!$A$16:$A$1015,0)+1):'データ蓄積'!$CO$1015,92,),0))</f>
        <v>0</v>
      </c>
      <c r="S181" s="385">
        <f>IF($F180="申請キャンセル",0,IFERROR(VLOOKUP($D181,INDEX(データ蓄積!$A$16:$A$1015,MATCH($D181,データ蓄積!$A$16:$A$1015,0)+1):'データ蓄積'!$BI$1015,22,),0))</f>
        <v>0</v>
      </c>
      <c r="T181" s="386" t="str">
        <f>IF($F180="申請キャンセル",0,IF((AJ181+AP181)&gt;0,ROUNDDOWN((AJ181+AP181)/(AL181+AR181),4)*1000," "))</f>
        <v xml:space="preserve"> </v>
      </c>
      <c r="U181" s="387" t="str">
        <f>IF($F181="申請キャンセル",0,IFERROR(IF(AJ181+AP181=0,"",VLOOKUP(Q181,Sheet1!$B$4:$C$64,2,0)),0))</f>
        <v/>
      </c>
      <c r="V181" s="388">
        <f>IF($F180="申請キャンセル",0,IFERROR(VLOOKUP($D181,INDEX(データ蓄積!$A$16:$A$1015,MATCH($D181,データ蓄積!$A$16:$A$1015,0)+1):'データ蓄積'!$BI$1015,12,),0))</f>
        <v>0</v>
      </c>
      <c r="W181" s="389">
        <f>IF($F180="申請キャンセル",0,IFERROR(VLOOKUP($D181,INDEX(データ蓄積!$A$16:$A$1015,MATCH($D181,データ蓄積!$A$16:$A$1015,0)+1):'データ蓄積'!$BI$1015,25,),0))</f>
        <v>0</v>
      </c>
      <c r="X181" s="383">
        <f>IF($F180="申請キャンセル",0,IFERROR(VLOOKUP($D181,INDEX(データ蓄積!$A$16:$A$1015,MATCH($D181,データ蓄積!$A$16:$A$1015,0)+1):'データ蓄積'!$DB$1015,27,),0))</f>
        <v>0</v>
      </c>
      <c r="Y181" s="390">
        <f t="shared" si="686"/>
        <v>0</v>
      </c>
      <c r="Z181" s="383">
        <f>IF($F180="申請キャンセル",0,IFERROR(VLOOKUP($D181,INDEX(データ蓄積!$A$16:$A$1015,MATCH($D181,データ蓄積!$A$16:$A$1015,0)+1):'データ蓄積'!$DB$1015,26,),0))</f>
        <v>0</v>
      </c>
      <c r="AA181" s="383">
        <f>IF($F180="申請キャンセル",0,IFERROR(VLOOKUP($D181,INDEX(データ蓄積!$A$16:$A$1015,MATCH($D181,データ蓄積!$A$16:$A$1015,0)+1):'データ蓄積'!$DB$1015,28,),0))</f>
        <v>0</v>
      </c>
      <c r="AB181" s="385">
        <f t="shared" ref="AB181" si="883">IF($W181="初 年 度",TRUNC((+AA181-BP181)/2,0),0)</f>
        <v>0</v>
      </c>
      <c r="AC181" s="381"/>
      <c r="AD181" s="380">
        <f>IF($F180="申請キャンセル",0,IFERROR(VLOOKUP($D181,INDEX(データ蓄積!$A$16:$A$1015,MATCH($D181,データ蓄積!$A$16:$A$1015,0)+1):'データ蓄積'!$DB$1015,30,),0))</f>
        <v>0</v>
      </c>
      <c r="AE181" s="383">
        <f t="shared" si="687"/>
        <v>0</v>
      </c>
      <c r="AF181" s="383">
        <f>IF($F180="申請キャンセル",0,IFERROR(VLOOKUP($D181,INDEX(データ蓄積!$A$16:$A$1015,MATCH($D181,データ蓄積!$A$16:$A$1015,0)+1):'データ蓄積'!$DB$1015,29,),0))</f>
        <v>0</v>
      </c>
      <c r="AG181" s="383">
        <f>IF($F180="申請キャンセル",0,IFERROR(VLOOKUP($D181,INDEX(データ蓄積!$A$16:$A$1015,MATCH($D181,データ蓄積!$A$16:$A$1015,0)+1):'データ蓄積'!$DB$1015,31,),0))</f>
        <v>0</v>
      </c>
      <c r="AH181" s="383">
        <f t="shared" si="706"/>
        <v>0</v>
      </c>
      <c r="AI181" s="381"/>
      <c r="AJ181" s="385">
        <f t="shared" ref="AJ181" si="884">+X181+AD181</f>
        <v>0</v>
      </c>
      <c r="AK181" s="390">
        <f t="shared" si="824"/>
        <v>0</v>
      </c>
      <c r="AL181" s="383">
        <f t="shared" si="824"/>
        <v>0</v>
      </c>
      <c r="AM181" s="383">
        <f t="shared" si="824"/>
        <v>0</v>
      </c>
      <c r="AN181" s="385">
        <f t="shared" si="824"/>
        <v>0</v>
      </c>
      <c r="AO181" s="381"/>
      <c r="AP181" s="383">
        <f>IF($F180="申請キャンセル",0,IFERROR(VLOOKUP($D181,INDEX(データ蓄積!$A$16:$A$1015,MATCH($D181,データ蓄積!$A$16:$A$1015,0)+1):'データ蓄積'!$DB$1015,33,),0))</f>
        <v>0</v>
      </c>
      <c r="AQ181" s="390">
        <f t="shared" si="688"/>
        <v>0</v>
      </c>
      <c r="AR181" s="383">
        <f>IF($F180="申請キャンセル",0,IFERROR(VLOOKUP($D181,INDEX(データ蓄積!$A$16:$A$1015,MATCH($D181,データ蓄積!$A$16:$A$1015,0)+1):'データ蓄積'!$DB$1015,32,),0))</f>
        <v>0</v>
      </c>
      <c r="AS181" s="383">
        <f>IF($F180="申請キャンセル",0,IFERROR(VLOOKUP($D181,INDEX(データ蓄積!$A$16:$A$1015,MATCH($D181,データ蓄積!$A$16:$A$1015,0)+1):'データ蓄積'!$DB$1015,34,),0))</f>
        <v>0</v>
      </c>
      <c r="AT181" s="385">
        <f t="shared" si="707"/>
        <v>0</v>
      </c>
      <c r="AU181" s="381"/>
      <c r="AV181" s="383">
        <f>IF($F180="申請キャンセル",0,IFERROR(VLOOKUP($D181,INDEX(データ蓄積!$A$16:$A$1015,MATCH($D181,データ蓄積!$A$16:$A$1015,0)+1):'データ蓄積'!$DB$1015,36,),0))</f>
        <v>0</v>
      </c>
      <c r="AW181" s="390">
        <f t="shared" si="689"/>
        <v>0</v>
      </c>
      <c r="AX181" s="383">
        <f>IF($F180="申請キャンセル",0,IFERROR(VLOOKUP($D181,INDEX(データ蓄積!$A$16:$A$1015,MATCH($D181,データ蓄積!$A$16:$A$1015,0)+1):'データ蓄積'!$DB$1015,35,),0))</f>
        <v>0</v>
      </c>
      <c r="AY181" s="383">
        <f>IF($F180="申請キャンセル",0,IFERROR(VLOOKUP($D181,INDEX(データ蓄積!$A$16:$A$1015,MATCH($D181,データ蓄積!$A$16:$A$1015,0)+1):'データ蓄積'!$DB$1015,37,),0))</f>
        <v>0</v>
      </c>
      <c r="AZ181" s="385">
        <f t="shared" si="708"/>
        <v>0</v>
      </c>
      <c r="BA181" s="381"/>
      <c r="BB181" s="391">
        <f t="shared" ref="BB181" si="885">+AK181+AQ181+AW181</f>
        <v>0</v>
      </c>
      <c r="BC181" s="383">
        <f t="shared" si="845"/>
        <v>0</v>
      </c>
      <c r="BD181" s="383">
        <f t="shared" si="845"/>
        <v>0</v>
      </c>
      <c r="BE181" s="392">
        <f t="shared" si="845"/>
        <v>0</v>
      </c>
      <c r="BF181" s="369"/>
      <c r="BG181" s="380">
        <f>IF($F180="申請キャンセル",0,IF(H181="（○）",220,0))</f>
        <v>0</v>
      </c>
      <c r="BH181" s="385">
        <f>IF($F180="申請キャンセル",0,IF(H181="（○）",SUM(AK181+AQ181+AW181),0))</f>
        <v>0</v>
      </c>
      <c r="BI181" s="383">
        <f>IF($F180="申請キャンセル",0,IF(H181="（○）",SUM(AL181+AR181),0))</f>
        <v>0</v>
      </c>
      <c r="BJ181" s="383">
        <f t="shared" si="690"/>
        <v>0</v>
      </c>
      <c r="BK181" s="392">
        <f t="shared" ref="BK181" si="886">IF($W181="初 年 度",TRUNC((+BJ181-CB181),0),0)</f>
        <v>0</v>
      </c>
      <c r="BL181" s="46"/>
      <c r="BM181" s="380">
        <f t="shared" si="790"/>
        <v>0</v>
      </c>
      <c r="BN181" s="381">
        <f t="shared" si="790"/>
        <v>0</v>
      </c>
      <c r="BP181" s="127">
        <f t="shared" si="691"/>
        <v>0</v>
      </c>
      <c r="BQ181" s="128">
        <f t="shared" ref="BQ181" si="887">ROUNDUP(BP181/2,0)</f>
        <v>0</v>
      </c>
      <c r="BR181" s="45"/>
      <c r="BS181" s="127">
        <f t="shared" si="692"/>
        <v>0</v>
      </c>
      <c r="BT181" s="128">
        <f t="shared" ref="BT181" si="888">ROUNDUP(BS181/2,0)</f>
        <v>0</v>
      </c>
      <c r="BU181" s="45"/>
      <c r="BV181" s="127">
        <f t="shared" si="693"/>
        <v>0</v>
      </c>
      <c r="BW181" s="128">
        <f t="shared" si="709"/>
        <v>0</v>
      </c>
      <c r="BX181" s="45"/>
      <c r="BY181" s="127">
        <f t="shared" si="694"/>
        <v>0</v>
      </c>
      <c r="BZ181" s="128">
        <f t="shared" ref="BZ181" si="889">ROUNDUP(BY181/2,0)</f>
        <v>0</v>
      </c>
      <c r="CA181" s="45"/>
      <c r="CB181" s="127">
        <f t="shared" si="695"/>
        <v>0</v>
      </c>
      <c r="CC181" s="128">
        <f t="shared" ref="CC181" si="890">+CB181</f>
        <v>0</v>
      </c>
      <c r="CD181" s="45"/>
      <c r="CE181" s="370">
        <f>IF($F180="申請キャンセル",0,IFERROR(VLOOKUP($D181,INDEX(データ蓄積!$A$16:$A$1015,MATCH($D181,データ蓄積!$A$16:$A$1015,0)+1):'データ蓄積'!$DB$1015,83,),0))</f>
        <v>0</v>
      </c>
      <c r="CF181" s="371">
        <f>IF($F180="申請キャンセル",0,IFERROR(VLOOKUP($D181,INDEX(データ蓄積!$A$16:$A$1015,MATCH($D181,データ蓄積!$A$16:$A$1015,0)+1):'データ蓄積'!$DB$1015,6,),0))</f>
        <v>0</v>
      </c>
      <c r="CG181" s="214" t="str">
        <f t="shared" si="791"/>
        <v xml:space="preserve"> </v>
      </c>
      <c r="CH181" s="214" t="str">
        <f t="shared" si="791"/>
        <v/>
      </c>
      <c r="CI181" s="214" t="str">
        <f t="shared" ref="CI181" si="891">IF(CG181&gt;=CH181,"OK","下限本数を下回っています")</f>
        <v>OK</v>
      </c>
      <c r="CJ181" s="371">
        <f>IF($F180="申請キャンセル",0,IFERROR(VLOOKUP($D181,INDEX(データ蓄積!$A$16:$A$1015,MATCH($D181,データ蓄積!$A$16:$A$1015,0)+1):'データ蓄積'!$DB$1015,9,),0))</f>
        <v>0</v>
      </c>
      <c r="CK181" s="372">
        <f>IF($F180="申請キャンセル",0,IFERROR(VLOOKUP($D181,INDEX(データ蓄積!$A$16:$A$1015,MATCH($D181,データ蓄積!$A$16:$A$1015,0)+1):'データ蓄積'!$DB$1015,11,),0))</f>
        <v>0</v>
      </c>
      <c r="CL181" s="372">
        <f>IF($F180="申請キャンセル",0,IFERROR(VLOOKUP($D181,INDEX(データ蓄積!$A$16:$A$1015,MATCH($D181,データ蓄積!$A$16:$A$1015,0)+1):'データ蓄積'!$DB$1015,13,),0))</f>
        <v>0</v>
      </c>
      <c r="CM181" s="372">
        <f>IF($F180="申請キャンセル",0,IFERROR(VLOOKUP($D181,INDEX(データ蓄積!$A$16:$A$1015,MATCH($D181,データ蓄積!$A$16:$A$1015,0)+1):'データ蓄積'!$DB$1015,15,),0))</f>
        <v>0</v>
      </c>
      <c r="CN181" s="372">
        <f>IF($F180="申請キャンセル",0,IFERROR(VLOOKUP($D181,INDEX(データ蓄積!$A$16:$A$1015,MATCH($D181,データ蓄積!$A$16:$A$1015,0)+1):'データ蓄積'!$DB$1015,17,),0))</f>
        <v>0</v>
      </c>
      <c r="CO181" s="372">
        <f>IF($F180="申請キャンセル",0,IFERROR(VLOOKUP($D181,INDEX(データ蓄積!$A$16:$A$1015,MATCH($D181,データ蓄積!$A$16:$A$1015,0)+1):'データ蓄積'!$DB$1015,18,),0))</f>
        <v>0</v>
      </c>
      <c r="CP181" s="371">
        <f>IF($F180="申請キャンセル",0,IFERROR(VLOOKUP($D181,INDEX(データ蓄積!$A$16:$A$1015,MATCH($D181,データ蓄積!$A$16:$A$1015,0)+1):'データ蓄積'!$DB$1015,19,),0))</f>
        <v>0</v>
      </c>
      <c r="CQ181" s="372">
        <f>IF($F180="申請キャンセル",0,IFERROR(VLOOKUP($D181,INDEX(データ蓄積!$A$16:$A$1015,MATCH($D181,データ蓄積!$A$16:$A$1015,0)+1):'データ蓄積'!$DB$1015,24,),0))</f>
        <v>0</v>
      </c>
      <c r="CR181" s="99" t="str">
        <f>IF($F180="申請キャンセル",0,CONCATENATE(CS181,$CS$14,CT181,$CT$14,CU181,$CU$14))</f>
        <v>0年0月0日</v>
      </c>
      <c r="CS181" s="99">
        <f>IF($F180="申請キャンセル",0,IFERROR(VLOOKUP($D181,INDEX(データ蓄積!$A$16:$A$1015,MATCH($D181,データ蓄積!$A$16:$A$1015,0)+1):'データ蓄積'!$DB$1015,70,),0))</f>
        <v>0</v>
      </c>
      <c r="CT181" s="99">
        <f>IF($F180="申請キャンセル",0,IFERROR(VLOOKUP($D181,INDEX(データ蓄積!$A$16:$A$1015,MATCH($D181,データ蓄積!$A$16:$A$1015,0)+1):'データ蓄積'!$DB$1015,71,),0))</f>
        <v>0</v>
      </c>
      <c r="CU181" s="99">
        <f>IF($F180="申請キャンセル",0,IFERROR(VLOOKUP($D181,INDEX(データ蓄積!$A$16:$A$1015,MATCH($D181,データ蓄積!$A$16:$A$1015,0)+1):'データ蓄積'!$DB$1015,72,),0))</f>
        <v>0</v>
      </c>
      <c r="CV181" s="99" t="str">
        <f>IF($F180="申請キャンセル",0,CONCATENATE(CW181,$CW$14,CX181,$CX$14,CY181,$CY$14))</f>
        <v>0年0月0日</v>
      </c>
      <c r="CW181" s="99">
        <f>IF($F180="申請キャンセル",0,IFERROR(VLOOKUP($D181,INDEX(データ蓄積!$A$16:$A$1015,MATCH($D181,データ蓄積!$A$16:$A$1015,0)+1):'データ蓄積'!$DB$1015,73,),0))</f>
        <v>0</v>
      </c>
      <c r="CX181" s="99">
        <f>IF($F180="申請キャンセル",0,IFERROR(VLOOKUP($D181,INDEX(データ蓄積!$A$16:$A$1015,MATCH($D181,データ蓄積!$A$16:$A$1015,0)+1):'データ蓄積'!$DB$1015,74,),0))</f>
        <v>0</v>
      </c>
      <c r="CY181" s="99">
        <f>IF($F180="申請キャンセル",0,IFERROR(VLOOKUP($D181,INDEX(データ蓄積!$A$16:$A$1015,MATCH($D181,データ蓄積!$A$16:$A$1015,0)+1):'データ蓄積'!$DB$1015,75,),0))</f>
        <v>0</v>
      </c>
      <c r="CZ181" s="211">
        <f>IF($F180="申請キャンセル",0,IFERROR(VLOOKUP($D181,INDEX(データ蓄積!$A$16:$A$1015,MATCH($D181,データ蓄積!$A$16:$A$1015,0)+1):'データ蓄積'!$CF$1015,84,),0))</f>
        <v>0</v>
      </c>
      <c r="DA181" s="211">
        <f>IF($F180="申請キャンセル",0,IFERROR(VLOOKUP($D181,INDEX(データ蓄積!$A$16:$A$1015,MATCH($D181,データ蓄積!$A$16:$A$1015,0)+1):'データ蓄積'!$CG$1015,85,),0))</f>
        <v>0</v>
      </c>
      <c r="DB181" s="211">
        <f>IF($F180="申請キャンセル",0,IFERROR(VLOOKUP($D181,INDEX(データ蓄積!$A$16:$A$1015,MATCH($D181,データ蓄積!$A$16:$A$1015,0)+1):'データ蓄積'!$CH$1015,86,),0))</f>
        <v>0</v>
      </c>
      <c r="DC181" s="211"/>
      <c r="DD181" s="204">
        <f>IF($F180="申請キャンセル",0,IFERROR(VLOOKUP($D181,INDEX(データ蓄積!$A$16:$A$1015,MATCH($D181,データ蓄積!$A$16:$A$1015,0)+1):'データ蓄積'!$CN$1015,91,),0))</f>
        <v>0</v>
      </c>
      <c r="DE181" s="204">
        <f>IF($F180="申請キャンセル",0,IFERROR(VLOOKUP($D181,INDEX(データ蓄積!$A$16:$A$1015,MATCH($D181,データ蓄積!$A$16:$A$1015,0)+1):'データ蓄積'!$CN$1015,92,),0))</f>
        <v>0</v>
      </c>
    </row>
    <row r="182" spans="1:109" ht="18.75" customHeight="1" x14ac:dyDescent="0.15">
      <c r="A182" s="349">
        <f>IFERROR(VLOOKUP($D182,INDEX(データ蓄積!$A$16:$A$1015,MATCH($D182,データ蓄積!$A$16:$A$1015,0)):'データ蓄積'!$BI$1015,3,),0)</f>
        <v>0</v>
      </c>
      <c r="B182" s="350">
        <f>IFERROR(VLOOKUP($D182,INDEX(データ蓄積!$A$16:$A$1015,MATCH($D182,データ蓄積!$A$16:$A$1015,0)):'データ蓄積'!$BI$1015,4,),0)</f>
        <v>0</v>
      </c>
      <c r="C182" s="349">
        <f>IFERROR(VLOOKUP($D182,INDEX(データ蓄積!$A$16:$A$1015,MATCH($D182,データ蓄積!$A$16:$A$1015,0)):'データ蓄積'!$BI$1015,5,),0)</f>
        <v>0</v>
      </c>
      <c r="D182" s="349">
        <f t="shared" si="0"/>
        <v>84</v>
      </c>
      <c r="E182" s="351">
        <f>IFERROR(VLOOKUP($D182,INDEX(データ蓄積!$A$16:$A$1015,MATCH($D182,データ蓄積!$A$16:$A$1015,0)):'データ蓄積'!$BI$1015,2,),0)</f>
        <v>0</v>
      </c>
      <c r="F182" s="352">
        <f>IFERROR(VLOOKUP($D182,INDEX(データ蓄積!$A$16:$A$1015,MATCH($D182,データ蓄積!$A$16:$A$1015,0)):'データ蓄積'!$CD$1015,82,),0)</f>
        <v>0</v>
      </c>
      <c r="G182" s="353">
        <f>IF($F182="申請キャンセル",0,IFERROR(VLOOKUP($D182,INDEX(データ蓄積!$A$16:$A$1015,MATCH($D182,データ蓄積!$A$16:$A$1015,0)):'データ蓄積'!$BI$1015,8,),0))</f>
        <v>0</v>
      </c>
      <c r="H182" s="346">
        <f>IF($F182="申請キャンセル",0,IFERROR(VLOOKUP($D182,INDEX(データ蓄積!$A$16:$A$1015,MATCH($D182,データ蓄積!$A$16:$A$1015,0)):'データ蓄積'!$BI$1015,10,),0))</f>
        <v>0</v>
      </c>
      <c r="I182" s="354" t="str">
        <f>IF($F182="申請キャンセル","",LEFT(IFERROR(VLOOKUP($D182,INDEX(データ蓄積!$A$16:$A$1015,MATCH($D182,データ蓄積!$A$16:$A$1015,0)):'データ蓄積'!$CH$1015,84,),""),2))</f>
        <v/>
      </c>
      <c r="J182" s="346" t="str">
        <f>IF($F182="申請キャンセル","",LEFT(IFERROR(VLOOKUP($D182,INDEX(データ蓄積!$A$16:$A$1015,MATCH($D182,データ蓄積!$A$16:$A$1015,0)):'データ蓄積'!$CL$1015,86,),""),2))</f>
        <v/>
      </c>
      <c r="K182" s="355">
        <f>IF($F182="申請キャンセル",0,IFERROR(VLOOKUP($D182,INDEX(データ蓄積!$A$16:$A$1015,MATCH($D182,データ蓄積!$A$16:$A$1015,0)):'データ蓄積'!$CO$1015,90,),0))</f>
        <v>0</v>
      </c>
      <c r="L182" s="350">
        <f>IF(G182=0,0,IF($F182="申請キャンセル",0,IF(K182="","","〇")))</f>
        <v>0</v>
      </c>
      <c r="M182" s="356">
        <f>IF($F182="申請キャンセル",0,IFERROR(VLOOKUP($D182,INDEX(データ蓄積!$A$16:$A$1015,MATCH($D182,データ蓄積!$A$16:$A$1015,0)):'データ蓄積'!$BI$1015,14,),))</f>
        <v>0</v>
      </c>
      <c r="N182" s="357">
        <f>IF($F182="申請キャンセル",0,IFERROR(VLOOKUP($D182,INDEX(データ蓄積!$A$16:$A$1015,MATCH($D182,データ蓄積!$A$16:$A$1015,0)):'データ蓄積'!$BI$1015,16,),0))</f>
        <v>0</v>
      </c>
      <c r="O182" s="356">
        <f>IF($F182="申請キャンセル",0,IFERROR(VLOOKUP($D182,INDEX(データ蓄積!$A$16:$A$1015,MATCH($D182,データ蓄積!$A$16:$A$1015,0)):'データ蓄積'!$BI$1015,20,),0))</f>
        <v>0</v>
      </c>
      <c r="P182" s="358">
        <f>IF($F182="申請キャンセル",0,IFERROR(VLOOKUP($D182,INDEX(データ蓄積!$A$16:$A$1015,MATCH($D182,データ蓄積!$A$16:$A$1015,0)):'データ蓄積'!$BI$1015,21,),0))</f>
        <v>0</v>
      </c>
      <c r="Q182" s="359">
        <f>IF($F182="申請キャンセル",0,IFERROR(VLOOKUP($D182,INDEX(データ蓄積!$A$16:$A$1015,MATCH($D182,データ蓄積!$A$16:$A$1015,0)):'データ蓄積'!$BI$1015,23,),0))</f>
        <v>0</v>
      </c>
      <c r="R182" s="360">
        <f>IF($F182="申請キャンセル",0,IFERROR(VLOOKUP($D182,INDEX(データ蓄積!$A$16:$A$1015,MATCH($D182,データ蓄積!$A$16:$A$1015,0)):'データ蓄積'!$CO$1015,92,),0))</f>
        <v>0</v>
      </c>
      <c r="S182" s="361">
        <f>IF($F182="申請キャンセル",0,IFERROR(VLOOKUP($D182,INDEX(データ蓄積!$A$16:$A$1015,MATCH($D182,データ蓄積!$A$16:$A$1015,0)):'データ蓄積'!$BI$1015,22,),0))</f>
        <v>0</v>
      </c>
      <c r="T182" s="362" t="str">
        <f>IF($F182="申請キャンセル",0,IF((AJ182+AP182)&gt;0,ROUNDDOWN((AJ182+AP182)/(AL182+AR182),4)*1000," "))</f>
        <v xml:space="preserve"> </v>
      </c>
      <c r="U182" s="363" t="str">
        <f>IF($F182="申請キャンセル",0,IFERROR(IF(AJ182+AP182=0,"",VLOOKUP(Q182,Sheet1!$B$4:$C$64,2,0)),0))</f>
        <v/>
      </c>
      <c r="V182" s="364">
        <f>IF($F182="申請キャンセル",0,IFERROR(VLOOKUP($D182,INDEX(データ蓄積!$A$16:$A$1015,MATCH($D182,データ蓄積!$A$16:$A$1015,0)):'データ蓄積'!$BI$1015,12,),0))</f>
        <v>0</v>
      </c>
      <c r="W182" s="365">
        <f>IF($F182="申請キャンセル",0,IFERROR(VLOOKUP($D182,INDEX(データ蓄積!$A$16:$A$1015,MATCH($D182,データ蓄積!$A$16:$A$1015,0)):'データ蓄積'!$BI$1015,25,),0))</f>
        <v>0</v>
      </c>
      <c r="X182" s="356">
        <f>IF($F182="申請キャンセル",0,IFERROR(VLOOKUP($D182,INDEX(データ蓄積!$A$16:$A$1015,MATCH($D182,データ蓄積!$A$16:$A$1015,0)):'データ蓄積'!$DB$1015,27,),0))</f>
        <v>0</v>
      </c>
      <c r="Y182" s="366">
        <f t="shared" si="686"/>
        <v>0</v>
      </c>
      <c r="Z182" s="358">
        <f>IF($F182="申請キャンセル",0,IFERROR(VLOOKUP($D182,INDEX(データ蓄積!$A$16:$A$1015,MATCH($D182,データ蓄積!$A$16:$A$1015,0)):'データ蓄積'!$DB$1015,26,),0))</f>
        <v>0</v>
      </c>
      <c r="AA182" s="367">
        <f>IF($F182="申請キャンセル",0,IFERROR(VLOOKUP($D182,INDEX(データ蓄積!$A$16:$A$1015,MATCH($D182,データ蓄積!$A$16:$A$1015,0)):'データ蓄積'!$DB$1015,28,),0))</f>
        <v>0</v>
      </c>
      <c r="AB182" s="358">
        <f>IF($W182="初 年 度",TRUNC((+AA182-BP182)/2,0),0)</f>
        <v>0</v>
      </c>
      <c r="AC182" s="357"/>
      <c r="AD182" s="356">
        <f>IF($F182="申請キャンセル",0,IFERROR(VLOOKUP($D182,INDEX(データ蓄積!$A$16:$A$1015,MATCH($D182,データ蓄積!$A$16:$A$1015,0)):'データ蓄積'!$DB$1015,30,),0))</f>
        <v>0</v>
      </c>
      <c r="AE182" s="359">
        <f t="shared" si="687"/>
        <v>0</v>
      </c>
      <c r="AF182" s="359">
        <f>IF($F182="申請キャンセル",0,IFERROR(VLOOKUP($D182,INDEX(データ蓄積!$A$16:$A$1015,MATCH($D182,データ蓄積!$A$16:$A$1015,0)):'データ蓄積'!$DB$1015,29,),0))</f>
        <v>0</v>
      </c>
      <c r="AG182" s="359">
        <f>IF($F182="申請キャンセル",0,IFERROR(VLOOKUP($D182,INDEX(データ蓄積!$A$16:$A$1015,MATCH($D182,データ蓄積!$A$16:$A$1015,0)):'データ蓄積'!$DB$1015,31,),0))</f>
        <v>0</v>
      </c>
      <c r="AH182" s="359">
        <f t="shared" si="706"/>
        <v>0</v>
      </c>
      <c r="AI182" s="357"/>
      <c r="AJ182" s="358">
        <f>+X182+AD182</f>
        <v>0</v>
      </c>
      <c r="AK182" s="366">
        <f t="shared" si="824"/>
        <v>0</v>
      </c>
      <c r="AL182" s="358">
        <f t="shared" si="824"/>
        <v>0</v>
      </c>
      <c r="AM182" s="367">
        <f t="shared" si="824"/>
        <v>0</v>
      </c>
      <c r="AN182" s="358">
        <f t="shared" si="824"/>
        <v>0</v>
      </c>
      <c r="AO182" s="357"/>
      <c r="AP182" s="356">
        <f>IF($F182="申請キャンセル",0,IFERROR(VLOOKUP($D182,INDEX(データ蓄積!$A$16:$A$1015,MATCH($D182,データ蓄積!$A$16:$A$1015,0)):'データ蓄積'!$DB$1015,33,),0))</f>
        <v>0</v>
      </c>
      <c r="AQ182" s="366">
        <f t="shared" si="688"/>
        <v>0</v>
      </c>
      <c r="AR182" s="358">
        <f>IF($F182="申請キャンセル",0,IFERROR(VLOOKUP($D182,INDEX(データ蓄積!$A$16:$A$1015,MATCH($D182,データ蓄積!$A$16:$A$1015,0)):'データ蓄積'!$DB$1015,32,),0))</f>
        <v>0</v>
      </c>
      <c r="AS182" s="367">
        <f>IF($F182="申請キャンセル",0,IFERROR(VLOOKUP($D182,INDEX(データ蓄積!$A$16:$A$1015,MATCH($D182,データ蓄積!$A$16:$A$1015,0)):'データ蓄積'!$DB$1015,34,),0))</f>
        <v>0</v>
      </c>
      <c r="AT182" s="358">
        <f t="shared" si="707"/>
        <v>0</v>
      </c>
      <c r="AU182" s="357"/>
      <c r="AV182" s="356">
        <f>IF($F182="申請キャンセル",0,IFERROR(VLOOKUP($D182,INDEX(データ蓄積!$A$16:$A$1015,MATCH($D182,データ蓄積!$A$16:$A$1015,0)):'データ蓄積'!$DB$1015,36,),0))</f>
        <v>0</v>
      </c>
      <c r="AW182" s="366">
        <f t="shared" si="689"/>
        <v>0</v>
      </c>
      <c r="AX182" s="358">
        <f>IF($F182="申請キャンセル",0,IFERROR(VLOOKUP($D182,INDEX(データ蓄積!$A$16:$A$1015,MATCH($D182,データ蓄積!$A$16:$A$1015,0)):'データ蓄積'!$DB$1015,35,),0))</f>
        <v>0</v>
      </c>
      <c r="AY182" s="367">
        <f>IF($F182="申請キャンセル",0,IFERROR(VLOOKUP($D182,INDEX(データ蓄積!$A$16:$A$1015,MATCH($D182,データ蓄積!$A$16:$A$1015,0)):'データ蓄積'!$DB$1015,37,),0))</f>
        <v>0</v>
      </c>
      <c r="AZ182" s="358">
        <f t="shared" si="708"/>
        <v>0</v>
      </c>
      <c r="BA182" s="357"/>
      <c r="BB182" s="368">
        <f>+AK182+AQ182+AW182</f>
        <v>0</v>
      </c>
      <c r="BC182" s="358">
        <f t="shared" si="845"/>
        <v>0</v>
      </c>
      <c r="BD182" s="367">
        <f t="shared" si="845"/>
        <v>0</v>
      </c>
      <c r="BE182" s="361">
        <f t="shared" si="845"/>
        <v>0</v>
      </c>
      <c r="BF182" s="369"/>
      <c r="BG182" s="356">
        <f>IF($F182="申請キャンセル",0,IF(H182="（○）",220,0))</f>
        <v>0</v>
      </c>
      <c r="BH182" s="359">
        <f>IF($F182="申請キャンセル",0,IF(H182="（○）",SUM(AK182+AQ182+AW182),0))</f>
        <v>0</v>
      </c>
      <c r="BI182" s="359">
        <f>IF($F182="申請キャンセル",0,IF(H182="（○）",SUM(AL182+AR182),0))</f>
        <v>0</v>
      </c>
      <c r="BJ182" s="359">
        <f t="shared" si="690"/>
        <v>0</v>
      </c>
      <c r="BK182" s="361">
        <f>IF($W182="初 年 度",TRUNC((+BJ182-CB182),0),0)</f>
        <v>0</v>
      </c>
      <c r="BL182" s="46"/>
      <c r="BM182" s="356">
        <f t="shared" si="790"/>
        <v>0</v>
      </c>
      <c r="BN182" s="357">
        <f t="shared" si="790"/>
        <v>0</v>
      </c>
      <c r="BP182" s="125">
        <f t="shared" si="691"/>
        <v>0</v>
      </c>
      <c r="BQ182" s="126">
        <f>ROUNDUP(BP182/2,0)</f>
        <v>0</v>
      </c>
      <c r="BR182" s="44"/>
      <c r="BS182" s="125">
        <f t="shared" si="692"/>
        <v>0</v>
      </c>
      <c r="BT182" s="126">
        <f>ROUNDUP(BS182/2,0)</f>
        <v>0</v>
      </c>
      <c r="BU182" s="44"/>
      <c r="BV182" s="125">
        <f t="shared" si="693"/>
        <v>0</v>
      </c>
      <c r="BW182" s="126">
        <f t="shared" si="709"/>
        <v>0</v>
      </c>
      <c r="BX182" s="44"/>
      <c r="BY182" s="125">
        <f t="shared" si="694"/>
        <v>0</v>
      </c>
      <c r="BZ182" s="126">
        <f>ROUNDUP(BY182/2,0)</f>
        <v>0</v>
      </c>
      <c r="CA182" s="44"/>
      <c r="CB182" s="125">
        <f t="shared" si="695"/>
        <v>0</v>
      </c>
      <c r="CC182" s="126">
        <f>+CB182</f>
        <v>0</v>
      </c>
      <c r="CD182" s="44"/>
      <c r="CE182" s="370">
        <f>IF($F182="申請キャンセル",0,IF(CE183="","",CE183))</f>
        <v>0</v>
      </c>
      <c r="CF182" s="371">
        <f>IF($F182="申請キャンセル",0,IFERROR(VLOOKUP($D182,INDEX(データ蓄積!$A$16:$A$1015,MATCH($D182,データ蓄積!$A$16:$A$1015,0)):'データ蓄積'!$DB$1015,6,),0))</f>
        <v>0</v>
      </c>
      <c r="CG182" s="214" t="str">
        <f t="shared" si="791"/>
        <v xml:space="preserve"> </v>
      </c>
      <c r="CH182" s="214" t="str">
        <f t="shared" si="791"/>
        <v/>
      </c>
      <c r="CI182" s="214" t="str">
        <f>IF(CG182&gt;=CH182,"OK","下限本数を下回っています")</f>
        <v>OK</v>
      </c>
      <c r="CJ182" s="371">
        <f>IF($F182="申請キャンセル",0,IFERROR(VLOOKUP($D182,INDEX(データ蓄積!$A$16:$A$1015,MATCH($D182,データ蓄積!$A$16:$A$1015,0)):'データ蓄積'!$DB$1015,9,),0))</f>
        <v>0</v>
      </c>
      <c r="CK182" s="372">
        <f>IF($F182="申請キャンセル",0,IFERROR(VLOOKUP($D182,INDEX(データ蓄積!$A$16:$A$1015,MATCH($D182,データ蓄積!$A$16:$A$1015,0)):'データ蓄積'!$DB$1015,11,),0))</f>
        <v>0</v>
      </c>
      <c r="CL182" s="372">
        <f>IF($F182="申請キャンセル",0,IFERROR(VLOOKUP($D182,INDEX(データ蓄積!$A$16:$A$1015,MATCH($D182,データ蓄積!$A$16:$A$1015,0)):'データ蓄積'!$DB$1015,13,),0))</f>
        <v>0</v>
      </c>
      <c r="CM182" s="372">
        <f>IF($F182="申請キャンセル",0,IFERROR(VLOOKUP($D182,INDEX(データ蓄積!$A$16:$A$1015,MATCH($D182,データ蓄積!$A$16:$A$1015,0)):'データ蓄積'!$DB$1015,15,),0))</f>
        <v>0</v>
      </c>
      <c r="CN182" s="372">
        <f>IF($F182="申請キャンセル",0,IFERROR(VLOOKUP($D182,INDEX(データ蓄積!$A$16:$A$1015,MATCH($D182,データ蓄積!$A$16:$A$1015,0)):'データ蓄積'!$DB$1015,17,),0))</f>
        <v>0</v>
      </c>
      <c r="CO182" s="372">
        <f>IF($F182="申請キャンセル",0,IFERROR(VLOOKUP($D182,INDEX(データ蓄積!$A$16:$A$1015,MATCH($D182,データ蓄積!$A$16:$A$1015,0)):'データ蓄積'!$DB$1015,18,),0))</f>
        <v>0</v>
      </c>
      <c r="CP182" s="371">
        <f>IF($F182="申請キャンセル",0,IFERROR(VLOOKUP($D182,INDEX(データ蓄積!$A$16:$A$1015,MATCH($D182,データ蓄積!$A$16:$A$1015,0)):'データ蓄積'!$DB$1015,19,),0))</f>
        <v>0</v>
      </c>
      <c r="CQ182" s="372">
        <f>IF($F182="申請キャンセル",0,IFERROR(VLOOKUP($D182,INDEX(データ蓄積!$A$16:$A$1015,MATCH($D182,データ蓄積!$A$16:$A$1015,0)):'データ蓄積'!$DB$1015,24,),0))</f>
        <v>0</v>
      </c>
      <c r="CR182" s="99" t="str">
        <f>IF($F182="申請キャンセル",0,CONCATENATE(CS182,$CS$14,CT182,$CT$14,CU182,$CU$14))</f>
        <v>0年0月0日</v>
      </c>
      <c r="CS182" s="99">
        <f>IF($F182="申請キャンセル",0,IFERROR(VLOOKUP($D182,INDEX(データ蓄積!$A$16:$A$1015,MATCH($D182,データ蓄積!$A$16:$A$1015,0)):'データ蓄積'!$DB$1015,70,),0))</f>
        <v>0</v>
      </c>
      <c r="CT182" s="99">
        <f>IF($F182="申請キャンセル",0,IFERROR(VLOOKUP($D182,INDEX(データ蓄積!$A$16:$A$1015,MATCH($D182,データ蓄積!$A$16:$A$1015,0)):'データ蓄積'!$DB$1015,71,),0))</f>
        <v>0</v>
      </c>
      <c r="CU182" s="99">
        <f>IF($F182="申請キャンセル",0,IFERROR(VLOOKUP($D182,INDEX(データ蓄積!$A$16:$A$1015,MATCH($D182,データ蓄積!$A$16:$A$1015,0)):'データ蓄積'!$DB$1015,72,),0))</f>
        <v>0</v>
      </c>
      <c r="CV182" s="99" t="str">
        <f>IF($F182="申請キャンセル",0,CONCATENATE(CW182,$CW$14,CX182,$CX$14,CY182,$CY$14))</f>
        <v>0年0月0日</v>
      </c>
      <c r="CW182" s="99">
        <f>IF($F182="申請キャンセル",0,IFERROR(VLOOKUP($D182,INDEX(データ蓄積!$A$16:$A$1015,MATCH($D182,データ蓄積!$A$16:$A$1015,0)):'データ蓄積'!$DB$1015,73,),0))</f>
        <v>0</v>
      </c>
      <c r="CX182" s="99">
        <f>IF($F182="申請キャンセル",0,IFERROR(VLOOKUP($D182,INDEX(データ蓄積!$A$16:$A$1015,MATCH($D182,データ蓄積!$A$16:$A$1015,0)):'データ蓄積'!$DB$1015,74,),0))</f>
        <v>0</v>
      </c>
      <c r="CY182" s="99">
        <f>IF($F182="申請キャンセル",0,IFERROR(VLOOKUP($D182,INDEX(データ蓄積!$A$16:$A$1015,MATCH($D182,データ蓄積!$A$16:$A$1015,0)):'データ蓄積'!$DB$1015,75,),0))</f>
        <v>0</v>
      </c>
      <c r="CZ182" s="211">
        <f>IF($F182="申請キャンセル",0,IFERROR(VLOOKUP($D182,INDEX(データ蓄積!$A$16:$A$1015,MATCH($D182,データ蓄積!$A$16:$A$1015,0)):'データ蓄積'!$CF$1015,84,),0))</f>
        <v>0</v>
      </c>
      <c r="DA182" s="211">
        <f>IF($F182="申請キャンセル",0,IFERROR(VLOOKUP($D182,INDEX(データ蓄積!$A$16:$A$1015,MATCH($D182,データ蓄積!$A$16:$A$1015,0)):'データ蓄積'!$CG$1015,85,),0))</f>
        <v>0</v>
      </c>
      <c r="DB182" s="211">
        <f>IF($F182="申請キャンセル",0,IFERROR(VLOOKUP($D182,INDEX(データ蓄積!$A$16:$A$1015,MATCH($D182,データ蓄積!$A$16:$A$1015,0)):'データ蓄積'!$CH$1015,86,),0))</f>
        <v>0</v>
      </c>
      <c r="DC182" s="211"/>
      <c r="DD182" s="204">
        <f>IF($F182="申請キャンセル",0,IFERROR(VLOOKUP($D182,INDEX(データ蓄積!$A$16:$A$1015,MATCH($D182,データ蓄積!$A$16:$A$1015,0)):'データ蓄積'!$CN$1015,91,),0))</f>
        <v>0</v>
      </c>
      <c r="DE182" s="204">
        <f>IF($F182="申請キャンセル",0,IFERROR(VLOOKUP($D182,INDEX(データ蓄積!$A$16:$A$1015,MATCH($D182,データ蓄積!$A$16:$A$1015,0)):'データ蓄積'!$CN$1015,92,),0))</f>
        <v>0</v>
      </c>
    </row>
    <row r="183" spans="1:109" ht="18.75" customHeight="1" x14ac:dyDescent="0.15">
      <c r="A183" s="373">
        <f>IFERROR(VLOOKUP($D183,INDEX(データ蓄積!$A$16:$A$1015,MATCH($D183,データ蓄積!$A$16:$A$1015,0)+1):'データ蓄積'!$BI$1015,3,),0)</f>
        <v>0</v>
      </c>
      <c r="B183" s="374">
        <f>IFERROR(VLOOKUP($D183,INDEX(データ蓄積!$A$16:$A$1015,MATCH($D183,データ蓄積!$A$16:$A$1015,0)+1):'データ蓄積'!$BI$1015,4,),0)</f>
        <v>0</v>
      </c>
      <c r="C183" s="375">
        <f>IFERROR(VLOOKUP($D183,INDEX(データ蓄積!$A$16:$A$1015,MATCH($D183,データ蓄積!$A$16:$A$1015,0)+1):'データ蓄積'!$BI$1015,5,),0)</f>
        <v>0</v>
      </c>
      <c r="D183" s="373">
        <f t="shared" si="0"/>
        <v>84</v>
      </c>
      <c r="E183" s="347">
        <f>IFERROR(VLOOKUP($D183,INDEX(データ蓄積!$A$16:$A$1015,MATCH($D183,データ蓄積!$A$16:$A$1015,0)+1):'データ蓄積'!$BI$1015,2,),0)</f>
        <v>0</v>
      </c>
      <c r="F183" s="376">
        <f>IFERROR(VLOOKUP($D183,INDEX(データ蓄積!$A$16:$A$1015,MATCH($D183,データ蓄積!$A$16:$A$1015,0)+1):'データ蓄積'!$CD$1015,82,),0)</f>
        <v>0</v>
      </c>
      <c r="G183" s="377">
        <f>IF($F182="申請キャンセル",0,IFERROR(VLOOKUP($D183,INDEX(データ蓄積!$A$16:$A$1015,MATCH($D183,データ蓄積!$A$16:$A$1015,0)+1):'データ蓄積'!$BI$1015,8,),0))</f>
        <v>0</v>
      </c>
      <c r="H183" s="347">
        <f>IF($F182="申請キャンセル",0,IFERROR(VLOOKUP($D183,INDEX(データ蓄積!$A$16:$A$1015,MATCH($D183,データ蓄積!$A$16:$A$1015,0)+1):'データ蓄積'!$BI$1015,10,),0))</f>
        <v>0</v>
      </c>
      <c r="I183" s="378" t="str">
        <f>IF($F182="申請キャンセル","",LEFT(IFERROR(VLOOKUP($D183,INDEX(データ蓄積!$A$16:$A$1015,MATCH($D183,データ蓄積!$A$16:$A$1015,0)+1):'データ蓄積'!$CH$1015,84,),""),2))</f>
        <v/>
      </c>
      <c r="J183" s="347" t="str">
        <f>IF($F182="申請キャンセル","",LEFT(IFERROR(VLOOKUP($D183,INDEX(データ蓄積!$A$16:$A$1015,MATCH($D182,データ蓄積!$A$16:$A$1015,0)+1):'データ蓄積'!$CL$1015,86,),""),2))</f>
        <v/>
      </c>
      <c r="K183" s="379">
        <f>IF($F182="申請キャンセル",0,IFERROR(VLOOKUP($D183,INDEX(データ蓄積!$A$16:$A$1015,MATCH($D183,データ蓄積!$A$16:$A$1015,0)+1):'データ蓄積'!$CO$1015,90,),0))</f>
        <v>0</v>
      </c>
      <c r="L183" s="374">
        <f t="shared" ref="L183" si="892">IF(G183=0,0,IF($F183="申請キャンセル",0,IF(K183="","","〇")))</f>
        <v>0</v>
      </c>
      <c r="M183" s="380">
        <f>IF($F182="申請キャンセル",0,IFERROR(VLOOKUP($D183,INDEX(データ蓄積!$A$16:$A$1015,MATCH($D183,データ蓄積!$A$16:$A$1015,0)+1):'データ蓄積'!$BI$1015,14,),0))</f>
        <v>0</v>
      </c>
      <c r="N183" s="381">
        <f>IF($F182="申請キャンセル",0,IFERROR(VLOOKUP($D183,INDEX(データ蓄積!$A$16:$A$1015,MATCH($D183,データ蓄積!$A$16:$A$1015,0)+1):'データ蓄積'!$BI$1015,16,),0))</f>
        <v>0</v>
      </c>
      <c r="O183" s="382">
        <f>IF($F182="申請キャンセル",0,IFERROR(VLOOKUP($D183,INDEX(データ蓄積!$A$16:$A$1015,MATCH($D183,データ蓄積!$A$16:$A$1015,0)+1):'データ蓄積'!$BI$1015,20,),0))</f>
        <v>0</v>
      </c>
      <c r="P183" s="383">
        <f>IF($F182="申請キャンセル",0,IFERROR(VLOOKUP($D183,INDEX(データ蓄積!$A$16:$A$1015,MATCH($D183,データ蓄積!$A$16:$A$1015,0)+1):'データ蓄積'!$BI$1015,21,),0))</f>
        <v>0</v>
      </c>
      <c r="Q183" s="383">
        <f>IF($F182="申請キャンセル",0,IFERROR(VLOOKUP($D183,INDEX(データ蓄積!$A$16:$A$1015,MATCH($D183,データ蓄積!$A$16:$A$1015,0)+1):'データ蓄積'!$BI$1015,23,),0))</f>
        <v>0</v>
      </c>
      <c r="R183" s="384">
        <f>IF($F182="申請キャンセル",0,IFERROR(VLOOKUP($D183,INDEX(データ蓄積!$A$16:$A$1015,MATCH($D183,データ蓄積!$A$16:$A$1015,0)+1):'データ蓄積'!$CO$1015,92,),0))</f>
        <v>0</v>
      </c>
      <c r="S183" s="385">
        <f>IF($F182="申請キャンセル",0,IFERROR(VLOOKUP($D183,INDEX(データ蓄積!$A$16:$A$1015,MATCH($D183,データ蓄積!$A$16:$A$1015,0)+1):'データ蓄積'!$BI$1015,22,),0))</f>
        <v>0</v>
      </c>
      <c r="T183" s="386" t="str">
        <f>IF($F182="申請キャンセル",0,IF((AJ183+AP183)&gt;0,ROUNDDOWN((AJ183+AP183)/(AL183+AR183),4)*1000," "))</f>
        <v xml:space="preserve"> </v>
      </c>
      <c r="U183" s="387" t="str">
        <f>IF($F183="申請キャンセル",0,IFERROR(IF(AJ183+AP183=0,"",VLOOKUP(Q183,Sheet1!$B$4:$C$64,2,0)),0))</f>
        <v/>
      </c>
      <c r="V183" s="388">
        <f>IF($F182="申請キャンセル",0,IFERROR(VLOOKUP($D183,INDEX(データ蓄積!$A$16:$A$1015,MATCH($D183,データ蓄積!$A$16:$A$1015,0)+1):'データ蓄積'!$BI$1015,12,),0))</f>
        <v>0</v>
      </c>
      <c r="W183" s="389">
        <f>IF($F182="申請キャンセル",0,IFERROR(VLOOKUP($D183,INDEX(データ蓄積!$A$16:$A$1015,MATCH($D183,データ蓄積!$A$16:$A$1015,0)+1):'データ蓄積'!$BI$1015,25,),0))</f>
        <v>0</v>
      </c>
      <c r="X183" s="383">
        <f>IF($F182="申請キャンセル",0,IFERROR(VLOOKUP($D183,INDEX(データ蓄積!$A$16:$A$1015,MATCH($D183,データ蓄積!$A$16:$A$1015,0)+1):'データ蓄積'!$DB$1015,27,),0))</f>
        <v>0</v>
      </c>
      <c r="Y183" s="390">
        <f t="shared" si="686"/>
        <v>0</v>
      </c>
      <c r="Z183" s="383">
        <f>IF($F182="申請キャンセル",0,IFERROR(VLOOKUP($D183,INDEX(データ蓄積!$A$16:$A$1015,MATCH($D183,データ蓄積!$A$16:$A$1015,0)+1):'データ蓄積'!$DB$1015,26,),0))</f>
        <v>0</v>
      </c>
      <c r="AA183" s="383">
        <f>IF($F182="申請キャンセル",0,IFERROR(VLOOKUP($D183,INDEX(データ蓄積!$A$16:$A$1015,MATCH($D183,データ蓄積!$A$16:$A$1015,0)+1):'データ蓄積'!$DB$1015,28,),0))</f>
        <v>0</v>
      </c>
      <c r="AB183" s="385">
        <f t="shared" ref="AB183" si="893">IF($W183="初 年 度",TRUNC((+AA183-BP183)/2,0),0)</f>
        <v>0</v>
      </c>
      <c r="AC183" s="381"/>
      <c r="AD183" s="380">
        <f>IF($F182="申請キャンセル",0,IFERROR(VLOOKUP($D183,INDEX(データ蓄積!$A$16:$A$1015,MATCH($D183,データ蓄積!$A$16:$A$1015,0)+1):'データ蓄積'!$DB$1015,30,),0))</f>
        <v>0</v>
      </c>
      <c r="AE183" s="383">
        <f t="shared" si="687"/>
        <v>0</v>
      </c>
      <c r="AF183" s="383">
        <f>IF($F182="申請キャンセル",0,IFERROR(VLOOKUP($D183,INDEX(データ蓄積!$A$16:$A$1015,MATCH($D183,データ蓄積!$A$16:$A$1015,0)+1):'データ蓄積'!$DB$1015,29,),0))</f>
        <v>0</v>
      </c>
      <c r="AG183" s="383">
        <f>IF($F182="申請キャンセル",0,IFERROR(VLOOKUP($D183,INDEX(データ蓄積!$A$16:$A$1015,MATCH($D183,データ蓄積!$A$16:$A$1015,0)+1):'データ蓄積'!$DB$1015,31,),0))</f>
        <v>0</v>
      </c>
      <c r="AH183" s="383">
        <f t="shared" si="706"/>
        <v>0</v>
      </c>
      <c r="AI183" s="381"/>
      <c r="AJ183" s="385">
        <f t="shared" ref="AJ183" si="894">+X183+AD183</f>
        <v>0</v>
      </c>
      <c r="AK183" s="390">
        <f t="shared" si="824"/>
        <v>0</v>
      </c>
      <c r="AL183" s="383">
        <f t="shared" si="824"/>
        <v>0</v>
      </c>
      <c r="AM183" s="383">
        <f t="shared" si="824"/>
        <v>0</v>
      </c>
      <c r="AN183" s="385">
        <f t="shared" si="824"/>
        <v>0</v>
      </c>
      <c r="AO183" s="381"/>
      <c r="AP183" s="383">
        <f>IF($F182="申請キャンセル",0,IFERROR(VLOOKUP($D183,INDEX(データ蓄積!$A$16:$A$1015,MATCH($D183,データ蓄積!$A$16:$A$1015,0)+1):'データ蓄積'!$DB$1015,33,),0))</f>
        <v>0</v>
      </c>
      <c r="AQ183" s="390">
        <f t="shared" si="688"/>
        <v>0</v>
      </c>
      <c r="AR183" s="383">
        <f>IF($F182="申請キャンセル",0,IFERROR(VLOOKUP($D183,INDEX(データ蓄積!$A$16:$A$1015,MATCH($D183,データ蓄積!$A$16:$A$1015,0)+1):'データ蓄積'!$DB$1015,32,),0))</f>
        <v>0</v>
      </c>
      <c r="AS183" s="383">
        <f>IF($F182="申請キャンセル",0,IFERROR(VLOOKUP($D183,INDEX(データ蓄積!$A$16:$A$1015,MATCH($D183,データ蓄積!$A$16:$A$1015,0)+1):'データ蓄積'!$DB$1015,34,),0))</f>
        <v>0</v>
      </c>
      <c r="AT183" s="385">
        <f t="shared" si="707"/>
        <v>0</v>
      </c>
      <c r="AU183" s="381"/>
      <c r="AV183" s="383">
        <f>IF($F182="申請キャンセル",0,IFERROR(VLOOKUP($D183,INDEX(データ蓄積!$A$16:$A$1015,MATCH($D183,データ蓄積!$A$16:$A$1015,0)+1):'データ蓄積'!$DB$1015,36,),0))</f>
        <v>0</v>
      </c>
      <c r="AW183" s="390">
        <f t="shared" si="689"/>
        <v>0</v>
      </c>
      <c r="AX183" s="383">
        <f>IF($F182="申請キャンセル",0,IFERROR(VLOOKUP($D183,INDEX(データ蓄積!$A$16:$A$1015,MATCH($D183,データ蓄積!$A$16:$A$1015,0)+1):'データ蓄積'!$DB$1015,35,),0))</f>
        <v>0</v>
      </c>
      <c r="AY183" s="383">
        <f>IF($F182="申請キャンセル",0,IFERROR(VLOOKUP($D183,INDEX(データ蓄積!$A$16:$A$1015,MATCH($D183,データ蓄積!$A$16:$A$1015,0)+1):'データ蓄積'!$DB$1015,37,),0))</f>
        <v>0</v>
      </c>
      <c r="AZ183" s="385">
        <f t="shared" si="708"/>
        <v>0</v>
      </c>
      <c r="BA183" s="381"/>
      <c r="BB183" s="391">
        <f t="shared" ref="BB183" si="895">+AK183+AQ183+AW183</f>
        <v>0</v>
      </c>
      <c r="BC183" s="383">
        <f t="shared" si="845"/>
        <v>0</v>
      </c>
      <c r="BD183" s="383">
        <f t="shared" si="845"/>
        <v>0</v>
      </c>
      <c r="BE183" s="392">
        <f t="shared" si="845"/>
        <v>0</v>
      </c>
      <c r="BF183" s="369"/>
      <c r="BG183" s="380">
        <f>IF($F182="申請キャンセル",0,IF(H183="（○）",220,0))</f>
        <v>0</v>
      </c>
      <c r="BH183" s="385">
        <f>IF($F182="申請キャンセル",0,IF(H183="（○）",SUM(AK183+AQ183+AW183),0))</f>
        <v>0</v>
      </c>
      <c r="BI183" s="383">
        <f>IF($F182="申請キャンセル",0,IF(H183="（○）",SUM(AL183+AR183),0))</f>
        <v>0</v>
      </c>
      <c r="BJ183" s="383">
        <f t="shared" si="690"/>
        <v>0</v>
      </c>
      <c r="BK183" s="392">
        <f t="shared" ref="BK183" si="896">IF($W183="初 年 度",TRUNC((+BJ183-CB183),0),0)</f>
        <v>0</v>
      </c>
      <c r="BL183" s="46"/>
      <c r="BM183" s="380">
        <f t="shared" si="790"/>
        <v>0</v>
      </c>
      <c r="BN183" s="381">
        <f t="shared" si="790"/>
        <v>0</v>
      </c>
      <c r="BP183" s="127">
        <f t="shared" si="691"/>
        <v>0</v>
      </c>
      <c r="BQ183" s="128">
        <f t="shared" ref="BQ183" si="897">ROUNDUP(BP183/2,0)</f>
        <v>0</v>
      </c>
      <c r="BR183" s="45"/>
      <c r="BS183" s="127">
        <f t="shared" si="692"/>
        <v>0</v>
      </c>
      <c r="BT183" s="128">
        <f t="shared" ref="BT183" si="898">ROUNDUP(BS183/2,0)</f>
        <v>0</v>
      </c>
      <c r="BU183" s="45"/>
      <c r="BV183" s="127">
        <f t="shared" si="693"/>
        <v>0</v>
      </c>
      <c r="BW183" s="128">
        <f t="shared" si="709"/>
        <v>0</v>
      </c>
      <c r="BX183" s="45"/>
      <c r="BY183" s="127">
        <f t="shared" si="694"/>
        <v>0</v>
      </c>
      <c r="BZ183" s="128">
        <f t="shared" ref="BZ183" si="899">ROUNDUP(BY183/2,0)</f>
        <v>0</v>
      </c>
      <c r="CA183" s="45"/>
      <c r="CB183" s="127">
        <f t="shared" si="695"/>
        <v>0</v>
      </c>
      <c r="CC183" s="128">
        <f t="shared" ref="CC183" si="900">+CB183</f>
        <v>0</v>
      </c>
      <c r="CD183" s="45"/>
      <c r="CE183" s="370">
        <f>IF($F182="申請キャンセル",0,IFERROR(VLOOKUP($D183,INDEX(データ蓄積!$A$16:$A$1015,MATCH($D183,データ蓄積!$A$16:$A$1015,0)+1):'データ蓄積'!$DB$1015,83,),0))</f>
        <v>0</v>
      </c>
      <c r="CF183" s="371">
        <f>IF($F182="申請キャンセル",0,IFERROR(VLOOKUP($D183,INDEX(データ蓄積!$A$16:$A$1015,MATCH($D183,データ蓄積!$A$16:$A$1015,0)+1):'データ蓄積'!$DB$1015,6,),0))</f>
        <v>0</v>
      </c>
      <c r="CG183" s="214" t="str">
        <f t="shared" si="791"/>
        <v xml:space="preserve"> </v>
      </c>
      <c r="CH183" s="214" t="str">
        <f t="shared" si="791"/>
        <v/>
      </c>
      <c r="CI183" s="214" t="str">
        <f t="shared" ref="CI183" si="901">IF(CG183&gt;=CH183,"OK","下限本数を下回っています")</f>
        <v>OK</v>
      </c>
      <c r="CJ183" s="371">
        <f>IF($F182="申請キャンセル",0,IFERROR(VLOOKUP($D183,INDEX(データ蓄積!$A$16:$A$1015,MATCH($D183,データ蓄積!$A$16:$A$1015,0)+1):'データ蓄積'!$DB$1015,9,),0))</f>
        <v>0</v>
      </c>
      <c r="CK183" s="372">
        <f>IF($F182="申請キャンセル",0,IFERROR(VLOOKUP($D183,INDEX(データ蓄積!$A$16:$A$1015,MATCH($D183,データ蓄積!$A$16:$A$1015,0)+1):'データ蓄積'!$DB$1015,11,),0))</f>
        <v>0</v>
      </c>
      <c r="CL183" s="372">
        <f>IF($F182="申請キャンセル",0,IFERROR(VLOOKUP($D183,INDEX(データ蓄積!$A$16:$A$1015,MATCH($D183,データ蓄積!$A$16:$A$1015,0)+1):'データ蓄積'!$DB$1015,13,),0))</f>
        <v>0</v>
      </c>
      <c r="CM183" s="372">
        <f>IF($F182="申請キャンセル",0,IFERROR(VLOOKUP($D183,INDEX(データ蓄積!$A$16:$A$1015,MATCH($D183,データ蓄積!$A$16:$A$1015,0)+1):'データ蓄積'!$DB$1015,15,),0))</f>
        <v>0</v>
      </c>
      <c r="CN183" s="372">
        <f>IF($F182="申請キャンセル",0,IFERROR(VLOOKUP($D183,INDEX(データ蓄積!$A$16:$A$1015,MATCH($D183,データ蓄積!$A$16:$A$1015,0)+1):'データ蓄積'!$DB$1015,17,),0))</f>
        <v>0</v>
      </c>
      <c r="CO183" s="372">
        <f>IF($F182="申請キャンセル",0,IFERROR(VLOOKUP($D183,INDEX(データ蓄積!$A$16:$A$1015,MATCH($D183,データ蓄積!$A$16:$A$1015,0)+1):'データ蓄積'!$DB$1015,18,),0))</f>
        <v>0</v>
      </c>
      <c r="CP183" s="371">
        <f>IF($F182="申請キャンセル",0,IFERROR(VLOOKUP($D183,INDEX(データ蓄積!$A$16:$A$1015,MATCH($D183,データ蓄積!$A$16:$A$1015,0)+1):'データ蓄積'!$DB$1015,19,),0))</f>
        <v>0</v>
      </c>
      <c r="CQ183" s="372">
        <f>IF($F182="申請キャンセル",0,IFERROR(VLOOKUP($D183,INDEX(データ蓄積!$A$16:$A$1015,MATCH($D183,データ蓄積!$A$16:$A$1015,0)+1):'データ蓄積'!$DB$1015,24,),0))</f>
        <v>0</v>
      </c>
      <c r="CR183" s="99" t="str">
        <f>IF($F182="申請キャンセル",0,CONCATENATE(CS183,$CS$14,CT183,$CT$14,CU183,$CU$14))</f>
        <v>0年0月0日</v>
      </c>
      <c r="CS183" s="99">
        <f>IF($F182="申請キャンセル",0,IFERROR(VLOOKUP($D183,INDEX(データ蓄積!$A$16:$A$1015,MATCH($D183,データ蓄積!$A$16:$A$1015,0)+1):'データ蓄積'!$DB$1015,70,),0))</f>
        <v>0</v>
      </c>
      <c r="CT183" s="99">
        <f>IF($F182="申請キャンセル",0,IFERROR(VLOOKUP($D183,INDEX(データ蓄積!$A$16:$A$1015,MATCH($D183,データ蓄積!$A$16:$A$1015,0)+1):'データ蓄積'!$DB$1015,71,),0))</f>
        <v>0</v>
      </c>
      <c r="CU183" s="99">
        <f>IF($F182="申請キャンセル",0,IFERROR(VLOOKUP($D183,INDEX(データ蓄積!$A$16:$A$1015,MATCH($D183,データ蓄積!$A$16:$A$1015,0)+1):'データ蓄積'!$DB$1015,72,),0))</f>
        <v>0</v>
      </c>
      <c r="CV183" s="99" t="str">
        <f>IF($F182="申請キャンセル",0,CONCATENATE(CW183,$CW$14,CX183,$CX$14,CY183,$CY$14))</f>
        <v>0年0月0日</v>
      </c>
      <c r="CW183" s="99">
        <f>IF($F182="申請キャンセル",0,IFERROR(VLOOKUP($D183,INDEX(データ蓄積!$A$16:$A$1015,MATCH($D183,データ蓄積!$A$16:$A$1015,0)+1):'データ蓄積'!$DB$1015,73,),0))</f>
        <v>0</v>
      </c>
      <c r="CX183" s="99">
        <f>IF($F182="申請キャンセル",0,IFERROR(VLOOKUP($D183,INDEX(データ蓄積!$A$16:$A$1015,MATCH($D183,データ蓄積!$A$16:$A$1015,0)+1):'データ蓄積'!$DB$1015,74,),0))</f>
        <v>0</v>
      </c>
      <c r="CY183" s="99">
        <f>IF($F182="申請キャンセル",0,IFERROR(VLOOKUP($D183,INDEX(データ蓄積!$A$16:$A$1015,MATCH($D183,データ蓄積!$A$16:$A$1015,0)+1):'データ蓄積'!$DB$1015,75,),0))</f>
        <v>0</v>
      </c>
      <c r="CZ183" s="211">
        <f>IF($F182="申請キャンセル",0,IFERROR(VLOOKUP($D183,INDEX(データ蓄積!$A$16:$A$1015,MATCH($D183,データ蓄積!$A$16:$A$1015,0)+1):'データ蓄積'!$CF$1015,84,),0))</f>
        <v>0</v>
      </c>
      <c r="DA183" s="211">
        <f>IF($F182="申請キャンセル",0,IFERROR(VLOOKUP($D183,INDEX(データ蓄積!$A$16:$A$1015,MATCH($D183,データ蓄積!$A$16:$A$1015,0)+1):'データ蓄積'!$CG$1015,85,),0))</f>
        <v>0</v>
      </c>
      <c r="DB183" s="211">
        <f>IF($F182="申請キャンセル",0,IFERROR(VLOOKUP($D183,INDEX(データ蓄積!$A$16:$A$1015,MATCH($D183,データ蓄積!$A$16:$A$1015,0)+1):'データ蓄積'!$CH$1015,86,),0))</f>
        <v>0</v>
      </c>
      <c r="DC183" s="211"/>
      <c r="DD183" s="204">
        <f>IF($F182="申請キャンセル",0,IFERROR(VLOOKUP($D183,INDEX(データ蓄積!$A$16:$A$1015,MATCH($D183,データ蓄積!$A$16:$A$1015,0)+1):'データ蓄積'!$CN$1015,91,),0))</f>
        <v>0</v>
      </c>
      <c r="DE183" s="204">
        <f>IF($F182="申請キャンセル",0,IFERROR(VLOOKUP($D183,INDEX(データ蓄積!$A$16:$A$1015,MATCH($D183,データ蓄積!$A$16:$A$1015,0)+1):'データ蓄積'!$CN$1015,92,),0))</f>
        <v>0</v>
      </c>
    </row>
    <row r="184" spans="1:109" ht="18.75" customHeight="1" x14ac:dyDescent="0.15">
      <c r="A184" s="349">
        <f>IFERROR(VLOOKUP($D184,INDEX(データ蓄積!$A$16:$A$1015,MATCH($D184,データ蓄積!$A$16:$A$1015,0)):'データ蓄積'!$BI$1015,3,),0)</f>
        <v>0</v>
      </c>
      <c r="B184" s="350">
        <f>IFERROR(VLOOKUP($D184,INDEX(データ蓄積!$A$16:$A$1015,MATCH($D184,データ蓄積!$A$16:$A$1015,0)):'データ蓄積'!$BI$1015,4,),0)</f>
        <v>0</v>
      </c>
      <c r="C184" s="349">
        <f>IFERROR(VLOOKUP($D184,INDEX(データ蓄積!$A$16:$A$1015,MATCH($D184,データ蓄積!$A$16:$A$1015,0)):'データ蓄積'!$BI$1015,5,),0)</f>
        <v>0</v>
      </c>
      <c r="D184" s="349">
        <f t="shared" si="0"/>
        <v>85</v>
      </c>
      <c r="E184" s="351">
        <f>IFERROR(VLOOKUP($D184,INDEX(データ蓄積!$A$16:$A$1015,MATCH($D184,データ蓄積!$A$16:$A$1015,0)):'データ蓄積'!$BI$1015,2,),0)</f>
        <v>0</v>
      </c>
      <c r="F184" s="352">
        <f>IFERROR(VLOOKUP($D184,INDEX(データ蓄積!$A$16:$A$1015,MATCH($D184,データ蓄積!$A$16:$A$1015,0)):'データ蓄積'!$CD$1015,82,),0)</f>
        <v>0</v>
      </c>
      <c r="G184" s="353">
        <f>IF($F184="申請キャンセル",0,IFERROR(VLOOKUP($D184,INDEX(データ蓄積!$A$16:$A$1015,MATCH($D184,データ蓄積!$A$16:$A$1015,0)):'データ蓄積'!$BI$1015,8,),0))</f>
        <v>0</v>
      </c>
      <c r="H184" s="346">
        <f>IF($F184="申請キャンセル",0,IFERROR(VLOOKUP($D184,INDEX(データ蓄積!$A$16:$A$1015,MATCH($D184,データ蓄積!$A$16:$A$1015,0)):'データ蓄積'!$BI$1015,10,),0))</f>
        <v>0</v>
      </c>
      <c r="I184" s="354" t="str">
        <f>IF($F184="申請キャンセル","",LEFT(IFERROR(VLOOKUP($D184,INDEX(データ蓄積!$A$16:$A$1015,MATCH($D184,データ蓄積!$A$16:$A$1015,0)):'データ蓄積'!$CH$1015,84,),""),2))</f>
        <v/>
      </c>
      <c r="J184" s="346" t="str">
        <f>IF($F184="申請キャンセル","",LEFT(IFERROR(VLOOKUP($D184,INDEX(データ蓄積!$A$16:$A$1015,MATCH($D184,データ蓄積!$A$16:$A$1015,0)):'データ蓄積'!$CL$1015,86,),""),2))</f>
        <v/>
      </c>
      <c r="K184" s="355">
        <f>IF($F184="申請キャンセル",0,IFERROR(VLOOKUP($D184,INDEX(データ蓄積!$A$16:$A$1015,MATCH($D184,データ蓄積!$A$16:$A$1015,0)):'データ蓄積'!$CO$1015,90,),0))</f>
        <v>0</v>
      </c>
      <c r="L184" s="350">
        <f>IF(G184=0,0,IF($F184="申請キャンセル",0,IF(K184="","","〇")))</f>
        <v>0</v>
      </c>
      <c r="M184" s="356">
        <f>IF($F184="申請キャンセル",0,IFERROR(VLOOKUP($D184,INDEX(データ蓄積!$A$16:$A$1015,MATCH($D184,データ蓄積!$A$16:$A$1015,0)):'データ蓄積'!$BI$1015,14,),))</f>
        <v>0</v>
      </c>
      <c r="N184" s="357">
        <f>IF($F184="申請キャンセル",0,IFERROR(VLOOKUP($D184,INDEX(データ蓄積!$A$16:$A$1015,MATCH($D184,データ蓄積!$A$16:$A$1015,0)):'データ蓄積'!$BI$1015,16,),0))</f>
        <v>0</v>
      </c>
      <c r="O184" s="356">
        <f>IF($F184="申請キャンセル",0,IFERROR(VLOOKUP($D184,INDEX(データ蓄積!$A$16:$A$1015,MATCH($D184,データ蓄積!$A$16:$A$1015,0)):'データ蓄積'!$BI$1015,20,),0))</f>
        <v>0</v>
      </c>
      <c r="P184" s="358">
        <f>IF($F184="申請キャンセル",0,IFERROR(VLOOKUP($D184,INDEX(データ蓄積!$A$16:$A$1015,MATCH($D184,データ蓄積!$A$16:$A$1015,0)):'データ蓄積'!$BI$1015,21,),0))</f>
        <v>0</v>
      </c>
      <c r="Q184" s="359">
        <f>IF($F184="申請キャンセル",0,IFERROR(VLOOKUP($D184,INDEX(データ蓄積!$A$16:$A$1015,MATCH($D184,データ蓄積!$A$16:$A$1015,0)):'データ蓄積'!$BI$1015,23,),0))</f>
        <v>0</v>
      </c>
      <c r="R184" s="360">
        <f>IF($F184="申請キャンセル",0,IFERROR(VLOOKUP($D184,INDEX(データ蓄積!$A$16:$A$1015,MATCH($D184,データ蓄積!$A$16:$A$1015,0)):'データ蓄積'!$CO$1015,92,),0))</f>
        <v>0</v>
      </c>
      <c r="S184" s="361">
        <f>IF($F184="申請キャンセル",0,IFERROR(VLOOKUP($D184,INDEX(データ蓄積!$A$16:$A$1015,MATCH($D184,データ蓄積!$A$16:$A$1015,0)):'データ蓄積'!$BI$1015,22,),0))</f>
        <v>0</v>
      </c>
      <c r="T184" s="362" t="str">
        <f>IF($F184="申請キャンセル",0,IF((AJ184+AP184)&gt;0,ROUNDDOWN((AJ184+AP184)/(AL184+AR184),4)*1000," "))</f>
        <v xml:space="preserve"> </v>
      </c>
      <c r="U184" s="363" t="str">
        <f>IF($F184="申請キャンセル",0,IFERROR(IF(AJ184+AP184=0,"",VLOOKUP(Q184,Sheet1!$B$4:$C$64,2,0)),0))</f>
        <v/>
      </c>
      <c r="V184" s="364">
        <f>IF($F184="申請キャンセル",0,IFERROR(VLOOKUP($D184,INDEX(データ蓄積!$A$16:$A$1015,MATCH($D184,データ蓄積!$A$16:$A$1015,0)):'データ蓄積'!$BI$1015,12,),0))</f>
        <v>0</v>
      </c>
      <c r="W184" s="365">
        <f>IF($F184="申請キャンセル",0,IFERROR(VLOOKUP($D184,INDEX(データ蓄積!$A$16:$A$1015,MATCH($D184,データ蓄積!$A$16:$A$1015,0)):'データ蓄積'!$BI$1015,25,),0))</f>
        <v>0</v>
      </c>
      <c r="X184" s="356">
        <f>IF($F184="申請キャンセル",0,IFERROR(VLOOKUP($D184,INDEX(データ蓄積!$A$16:$A$1015,MATCH($D184,データ蓄積!$A$16:$A$1015,0)):'データ蓄積'!$DB$1015,27,),0))</f>
        <v>0</v>
      </c>
      <c r="Y184" s="366">
        <f t="shared" si="686"/>
        <v>0</v>
      </c>
      <c r="Z184" s="358">
        <f>IF($F184="申請キャンセル",0,IFERROR(VLOOKUP($D184,INDEX(データ蓄積!$A$16:$A$1015,MATCH($D184,データ蓄積!$A$16:$A$1015,0)):'データ蓄積'!$DB$1015,26,),0))</f>
        <v>0</v>
      </c>
      <c r="AA184" s="367">
        <f>IF($F184="申請キャンセル",0,IFERROR(VLOOKUP($D184,INDEX(データ蓄積!$A$16:$A$1015,MATCH($D184,データ蓄積!$A$16:$A$1015,0)):'データ蓄積'!$DB$1015,28,),0))</f>
        <v>0</v>
      </c>
      <c r="AB184" s="358">
        <f>IF($W184="初 年 度",TRUNC((+AA184-BP184)/2,0),0)</f>
        <v>0</v>
      </c>
      <c r="AC184" s="357"/>
      <c r="AD184" s="356">
        <f>IF($F184="申請キャンセル",0,IFERROR(VLOOKUP($D184,INDEX(データ蓄積!$A$16:$A$1015,MATCH($D184,データ蓄積!$A$16:$A$1015,0)):'データ蓄積'!$DB$1015,30,),0))</f>
        <v>0</v>
      </c>
      <c r="AE184" s="359">
        <f t="shared" si="687"/>
        <v>0</v>
      </c>
      <c r="AF184" s="359">
        <f>IF($F184="申請キャンセル",0,IFERROR(VLOOKUP($D184,INDEX(データ蓄積!$A$16:$A$1015,MATCH($D184,データ蓄積!$A$16:$A$1015,0)):'データ蓄積'!$DB$1015,29,),0))</f>
        <v>0</v>
      </c>
      <c r="AG184" s="359">
        <f>IF($F184="申請キャンセル",0,IFERROR(VLOOKUP($D184,INDEX(データ蓄積!$A$16:$A$1015,MATCH($D184,データ蓄積!$A$16:$A$1015,0)):'データ蓄積'!$DB$1015,31,),0))</f>
        <v>0</v>
      </c>
      <c r="AH184" s="359">
        <f t="shared" si="706"/>
        <v>0</v>
      </c>
      <c r="AI184" s="357"/>
      <c r="AJ184" s="358">
        <f>+X184+AD184</f>
        <v>0</v>
      </c>
      <c r="AK184" s="366">
        <f t="shared" si="824"/>
        <v>0</v>
      </c>
      <c r="AL184" s="358">
        <f t="shared" si="824"/>
        <v>0</v>
      </c>
      <c r="AM184" s="367">
        <f t="shared" si="824"/>
        <v>0</v>
      </c>
      <c r="AN184" s="358">
        <f t="shared" si="824"/>
        <v>0</v>
      </c>
      <c r="AO184" s="357"/>
      <c r="AP184" s="356">
        <f>IF($F184="申請キャンセル",0,IFERROR(VLOOKUP($D184,INDEX(データ蓄積!$A$16:$A$1015,MATCH($D184,データ蓄積!$A$16:$A$1015,0)):'データ蓄積'!$DB$1015,33,),0))</f>
        <v>0</v>
      </c>
      <c r="AQ184" s="366">
        <f t="shared" si="688"/>
        <v>0</v>
      </c>
      <c r="AR184" s="358">
        <f>IF($F184="申請キャンセル",0,IFERROR(VLOOKUP($D184,INDEX(データ蓄積!$A$16:$A$1015,MATCH($D184,データ蓄積!$A$16:$A$1015,0)):'データ蓄積'!$DB$1015,32,),0))</f>
        <v>0</v>
      </c>
      <c r="AS184" s="367">
        <f>IF($F184="申請キャンセル",0,IFERROR(VLOOKUP($D184,INDEX(データ蓄積!$A$16:$A$1015,MATCH($D184,データ蓄積!$A$16:$A$1015,0)):'データ蓄積'!$DB$1015,34,),0))</f>
        <v>0</v>
      </c>
      <c r="AT184" s="358">
        <f t="shared" si="707"/>
        <v>0</v>
      </c>
      <c r="AU184" s="357"/>
      <c r="AV184" s="356">
        <f>IF($F184="申請キャンセル",0,IFERROR(VLOOKUP($D184,INDEX(データ蓄積!$A$16:$A$1015,MATCH($D184,データ蓄積!$A$16:$A$1015,0)):'データ蓄積'!$DB$1015,36,),0))</f>
        <v>0</v>
      </c>
      <c r="AW184" s="366">
        <f t="shared" si="689"/>
        <v>0</v>
      </c>
      <c r="AX184" s="358">
        <f>IF($F184="申請キャンセル",0,IFERROR(VLOOKUP($D184,INDEX(データ蓄積!$A$16:$A$1015,MATCH($D184,データ蓄積!$A$16:$A$1015,0)):'データ蓄積'!$DB$1015,35,),0))</f>
        <v>0</v>
      </c>
      <c r="AY184" s="367">
        <f>IF($F184="申請キャンセル",0,IFERROR(VLOOKUP($D184,INDEX(データ蓄積!$A$16:$A$1015,MATCH($D184,データ蓄積!$A$16:$A$1015,0)):'データ蓄積'!$DB$1015,37,),0))</f>
        <v>0</v>
      </c>
      <c r="AZ184" s="358">
        <f t="shared" si="708"/>
        <v>0</v>
      </c>
      <c r="BA184" s="357"/>
      <c r="BB184" s="368">
        <f>+AK184+AQ184+AW184</f>
        <v>0</v>
      </c>
      <c r="BC184" s="358">
        <f t="shared" si="845"/>
        <v>0</v>
      </c>
      <c r="BD184" s="367">
        <f t="shared" si="845"/>
        <v>0</v>
      </c>
      <c r="BE184" s="361">
        <f t="shared" si="845"/>
        <v>0</v>
      </c>
      <c r="BF184" s="369"/>
      <c r="BG184" s="356">
        <f>IF($F184="申請キャンセル",0,IF(H184="（○）",220,0))</f>
        <v>0</v>
      </c>
      <c r="BH184" s="359">
        <f>IF($F184="申請キャンセル",0,IF(H184="（○）",SUM(AK184+AQ184+AW184),0))</f>
        <v>0</v>
      </c>
      <c r="BI184" s="359">
        <f>IF($F184="申請キャンセル",0,IF(H184="（○）",SUM(AL184+AR184),0))</f>
        <v>0</v>
      </c>
      <c r="BJ184" s="359">
        <f t="shared" si="690"/>
        <v>0</v>
      </c>
      <c r="BK184" s="361">
        <f>IF($W184="初 年 度",TRUNC((+BJ184-CB184),0),0)</f>
        <v>0</v>
      </c>
      <c r="BL184" s="46"/>
      <c r="BM184" s="356">
        <f t="shared" si="790"/>
        <v>0</v>
      </c>
      <c r="BN184" s="357">
        <f t="shared" si="790"/>
        <v>0</v>
      </c>
      <c r="BP184" s="125">
        <f t="shared" si="691"/>
        <v>0</v>
      </c>
      <c r="BQ184" s="126">
        <f>ROUNDUP(BP184/2,0)</f>
        <v>0</v>
      </c>
      <c r="BR184" s="44"/>
      <c r="BS184" s="125">
        <f t="shared" si="692"/>
        <v>0</v>
      </c>
      <c r="BT184" s="126">
        <f>ROUNDUP(BS184/2,0)</f>
        <v>0</v>
      </c>
      <c r="BU184" s="44"/>
      <c r="BV184" s="125">
        <f t="shared" si="693"/>
        <v>0</v>
      </c>
      <c r="BW184" s="126">
        <f t="shared" si="709"/>
        <v>0</v>
      </c>
      <c r="BX184" s="44"/>
      <c r="BY184" s="125">
        <f t="shared" si="694"/>
        <v>0</v>
      </c>
      <c r="BZ184" s="126">
        <f>ROUNDUP(BY184/2,0)</f>
        <v>0</v>
      </c>
      <c r="CA184" s="44"/>
      <c r="CB184" s="125">
        <f t="shared" si="695"/>
        <v>0</v>
      </c>
      <c r="CC184" s="126">
        <f>+CB184</f>
        <v>0</v>
      </c>
      <c r="CD184" s="44"/>
      <c r="CE184" s="370">
        <f>IF($F184="申請キャンセル",0,IF(CE185="","",CE185))</f>
        <v>0</v>
      </c>
      <c r="CF184" s="371">
        <f>IF($F184="申請キャンセル",0,IFERROR(VLOOKUP($D184,INDEX(データ蓄積!$A$16:$A$1015,MATCH($D184,データ蓄積!$A$16:$A$1015,0)):'データ蓄積'!$DB$1015,6,),0))</f>
        <v>0</v>
      </c>
      <c r="CG184" s="214" t="str">
        <f t="shared" si="791"/>
        <v xml:space="preserve"> </v>
      </c>
      <c r="CH184" s="214" t="str">
        <f t="shared" si="791"/>
        <v/>
      </c>
      <c r="CI184" s="214" t="str">
        <f>IF(CG184&gt;=CH184,"OK","下限本数を下回っています")</f>
        <v>OK</v>
      </c>
      <c r="CJ184" s="371">
        <f>IF($F184="申請キャンセル",0,IFERROR(VLOOKUP($D184,INDEX(データ蓄積!$A$16:$A$1015,MATCH($D184,データ蓄積!$A$16:$A$1015,0)):'データ蓄積'!$DB$1015,9,),0))</f>
        <v>0</v>
      </c>
      <c r="CK184" s="372">
        <f>IF($F184="申請キャンセル",0,IFERROR(VLOOKUP($D184,INDEX(データ蓄積!$A$16:$A$1015,MATCH($D184,データ蓄積!$A$16:$A$1015,0)):'データ蓄積'!$DB$1015,11,),0))</f>
        <v>0</v>
      </c>
      <c r="CL184" s="372">
        <f>IF($F184="申請キャンセル",0,IFERROR(VLOOKUP($D184,INDEX(データ蓄積!$A$16:$A$1015,MATCH($D184,データ蓄積!$A$16:$A$1015,0)):'データ蓄積'!$DB$1015,13,),0))</f>
        <v>0</v>
      </c>
      <c r="CM184" s="372">
        <f>IF($F184="申請キャンセル",0,IFERROR(VLOOKUP($D184,INDEX(データ蓄積!$A$16:$A$1015,MATCH($D184,データ蓄積!$A$16:$A$1015,0)):'データ蓄積'!$DB$1015,15,),0))</f>
        <v>0</v>
      </c>
      <c r="CN184" s="372">
        <f>IF($F184="申請キャンセル",0,IFERROR(VLOOKUP($D184,INDEX(データ蓄積!$A$16:$A$1015,MATCH($D184,データ蓄積!$A$16:$A$1015,0)):'データ蓄積'!$DB$1015,17,),0))</f>
        <v>0</v>
      </c>
      <c r="CO184" s="372">
        <f>IF($F184="申請キャンセル",0,IFERROR(VLOOKUP($D184,INDEX(データ蓄積!$A$16:$A$1015,MATCH($D184,データ蓄積!$A$16:$A$1015,0)):'データ蓄積'!$DB$1015,18,),0))</f>
        <v>0</v>
      </c>
      <c r="CP184" s="371">
        <f>IF($F184="申請キャンセル",0,IFERROR(VLOOKUP($D184,INDEX(データ蓄積!$A$16:$A$1015,MATCH($D184,データ蓄積!$A$16:$A$1015,0)):'データ蓄積'!$DB$1015,19,),0))</f>
        <v>0</v>
      </c>
      <c r="CQ184" s="372">
        <f>IF($F184="申請キャンセル",0,IFERROR(VLOOKUP($D184,INDEX(データ蓄積!$A$16:$A$1015,MATCH($D184,データ蓄積!$A$16:$A$1015,0)):'データ蓄積'!$DB$1015,24,),0))</f>
        <v>0</v>
      </c>
      <c r="CR184" s="99" t="str">
        <f>IF($F184="申請キャンセル",0,CONCATENATE(CS184,$CS$14,CT184,$CT$14,CU184,$CU$14))</f>
        <v>0年0月0日</v>
      </c>
      <c r="CS184" s="99">
        <f>IF($F184="申請キャンセル",0,IFERROR(VLOOKUP($D184,INDEX(データ蓄積!$A$16:$A$1015,MATCH($D184,データ蓄積!$A$16:$A$1015,0)):'データ蓄積'!$DB$1015,70,),0))</f>
        <v>0</v>
      </c>
      <c r="CT184" s="99">
        <f>IF($F184="申請キャンセル",0,IFERROR(VLOOKUP($D184,INDEX(データ蓄積!$A$16:$A$1015,MATCH($D184,データ蓄積!$A$16:$A$1015,0)):'データ蓄積'!$DB$1015,71,),0))</f>
        <v>0</v>
      </c>
      <c r="CU184" s="99">
        <f>IF($F184="申請キャンセル",0,IFERROR(VLOOKUP($D184,INDEX(データ蓄積!$A$16:$A$1015,MATCH($D184,データ蓄積!$A$16:$A$1015,0)):'データ蓄積'!$DB$1015,72,),0))</f>
        <v>0</v>
      </c>
      <c r="CV184" s="99" t="str">
        <f>IF($F184="申請キャンセル",0,CONCATENATE(CW184,$CW$14,CX184,$CX$14,CY184,$CY$14))</f>
        <v>0年0月0日</v>
      </c>
      <c r="CW184" s="99">
        <f>IF($F184="申請キャンセル",0,IFERROR(VLOOKUP($D184,INDEX(データ蓄積!$A$16:$A$1015,MATCH($D184,データ蓄積!$A$16:$A$1015,0)):'データ蓄積'!$DB$1015,73,),0))</f>
        <v>0</v>
      </c>
      <c r="CX184" s="99">
        <f>IF($F184="申請キャンセル",0,IFERROR(VLOOKUP($D184,INDEX(データ蓄積!$A$16:$A$1015,MATCH($D184,データ蓄積!$A$16:$A$1015,0)):'データ蓄積'!$DB$1015,74,),0))</f>
        <v>0</v>
      </c>
      <c r="CY184" s="99">
        <f>IF($F184="申請キャンセル",0,IFERROR(VLOOKUP($D184,INDEX(データ蓄積!$A$16:$A$1015,MATCH($D184,データ蓄積!$A$16:$A$1015,0)):'データ蓄積'!$DB$1015,75,),0))</f>
        <v>0</v>
      </c>
      <c r="CZ184" s="211">
        <f>IF($F184="申請キャンセル",0,IFERROR(VLOOKUP($D184,INDEX(データ蓄積!$A$16:$A$1015,MATCH($D184,データ蓄積!$A$16:$A$1015,0)):'データ蓄積'!$CF$1015,84,),0))</f>
        <v>0</v>
      </c>
      <c r="DA184" s="211">
        <f>IF($F184="申請キャンセル",0,IFERROR(VLOOKUP($D184,INDEX(データ蓄積!$A$16:$A$1015,MATCH($D184,データ蓄積!$A$16:$A$1015,0)):'データ蓄積'!$CG$1015,85,),0))</f>
        <v>0</v>
      </c>
      <c r="DB184" s="211">
        <f>IF($F184="申請キャンセル",0,IFERROR(VLOOKUP($D184,INDEX(データ蓄積!$A$16:$A$1015,MATCH($D184,データ蓄積!$A$16:$A$1015,0)):'データ蓄積'!$CH$1015,86,),0))</f>
        <v>0</v>
      </c>
      <c r="DC184" s="211"/>
      <c r="DD184" s="204">
        <f>IF($F184="申請キャンセル",0,IFERROR(VLOOKUP($D184,INDEX(データ蓄積!$A$16:$A$1015,MATCH($D184,データ蓄積!$A$16:$A$1015,0)):'データ蓄積'!$CN$1015,91,),0))</f>
        <v>0</v>
      </c>
      <c r="DE184" s="204">
        <f>IF($F184="申請キャンセル",0,IFERROR(VLOOKUP($D184,INDEX(データ蓄積!$A$16:$A$1015,MATCH($D184,データ蓄積!$A$16:$A$1015,0)):'データ蓄積'!$CN$1015,92,),0))</f>
        <v>0</v>
      </c>
    </row>
    <row r="185" spans="1:109" ht="18.75" customHeight="1" x14ac:dyDescent="0.15">
      <c r="A185" s="373">
        <f>IFERROR(VLOOKUP($D185,INDEX(データ蓄積!$A$16:$A$1015,MATCH($D185,データ蓄積!$A$16:$A$1015,0)+1):'データ蓄積'!$BI$1015,3,),0)</f>
        <v>0</v>
      </c>
      <c r="B185" s="374">
        <f>IFERROR(VLOOKUP($D185,INDEX(データ蓄積!$A$16:$A$1015,MATCH($D185,データ蓄積!$A$16:$A$1015,0)+1):'データ蓄積'!$BI$1015,4,),0)</f>
        <v>0</v>
      </c>
      <c r="C185" s="375">
        <f>IFERROR(VLOOKUP($D185,INDEX(データ蓄積!$A$16:$A$1015,MATCH($D185,データ蓄積!$A$16:$A$1015,0)+1):'データ蓄積'!$BI$1015,5,),0)</f>
        <v>0</v>
      </c>
      <c r="D185" s="373">
        <f t="shared" si="0"/>
        <v>85</v>
      </c>
      <c r="E185" s="347">
        <f>IFERROR(VLOOKUP($D185,INDEX(データ蓄積!$A$16:$A$1015,MATCH($D185,データ蓄積!$A$16:$A$1015,0)+1):'データ蓄積'!$BI$1015,2,),0)</f>
        <v>0</v>
      </c>
      <c r="F185" s="376">
        <f>IFERROR(VLOOKUP($D185,INDEX(データ蓄積!$A$16:$A$1015,MATCH($D185,データ蓄積!$A$16:$A$1015,0)+1):'データ蓄積'!$CD$1015,82,),0)</f>
        <v>0</v>
      </c>
      <c r="G185" s="377">
        <f>IF($F184="申請キャンセル",0,IFERROR(VLOOKUP($D185,INDEX(データ蓄積!$A$16:$A$1015,MATCH($D185,データ蓄積!$A$16:$A$1015,0)+1):'データ蓄積'!$BI$1015,8,),0))</f>
        <v>0</v>
      </c>
      <c r="H185" s="347">
        <f>IF($F184="申請キャンセル",0,IFERROR(VLOOKUP($D185,INDEX(データ蓄積!$A$16:$A$1015,MATCH($D185,データ蓄積!$A$16:$A$1015,0)+1):'データ蓄積'!$BI$1015,10,),0))</f>
        <v>0</v>
      </c>
      <c r="I185" s="378" t="str">
        <f>IF($F184="申請キャンセル","",LEFT(IFERROR(VLOOKUP($D185,INDEX(データ蓄積!$A$16:$A$1015,MATCH($D185,データ蓄積!$A$16:$A$1015,0)+1):'データ蓄積'!$CH$1015,84,),""),2))</f>
        <v/>
      </c>
      <c r="J185" s="347" t="str">
        <f>IF($F184="申請キャンセル","",LEFT(IFERROR(VLOOKUP($D185,INDEX(データ蓄積!$A$16:$A$1015,MATCH($D184,データ蓄積!$A$16:$A$1015,0)+1):'データ蓄積'!$CL$1015,86,),""),2))</f>
        <v/>
      </c>
      <c r="K185" s="379">
        <f>IF($F184="申請キャンセル",0,IFERROR(VLOOKUP($D185,INDEX(データ蓄積!$A$16:$A$1015,MATCH($D185,データ蓄積!$A$16:$A$1015,0)+1):'データ蓄積'!$CO$1015,90,),0))</f>
        <v>0</v>
      </c>
      <c r="L185" s="374">
        <f t="shared" ref="L185" si="902">IF(G185=0,0,IF($F185="申請キャンセル",0,IF(K185="","","〇")))</f>
        <v>0</v>
      </c>
      <c r="M185" s="380">
        <f>IF($F184="申請キャンセル",0,IFERROR(VLOOKUP($D185,INDEX(データ蓄積!$A$16:$A$1015,MATCH($D185,データ蓄積!$A$16:$A$1015,0)+1):'データ蓄積'!$BI$1015,14,),0))</f>
        <v>0</v>
      </c>
      <c r="N185" s="381">
        <f>IF($F184="申請キャンセル",0,IFERROR(VLOOKUP($D185,INDEX(データ蓄積!$A$16:$A$1015,MATCH($D185,データ蓄積!$A$16:$A$1015,0)+1):'データ蓄積'!$BI$1015,16,),0))</f>
        <v>0</v>
      </c>
      <c r="O185" s="382">
        <f>IF($F184="申請キャンセル",0,IFERROR(VLOOKUP($D185,INDEX(データ蓄積!$A$16:$A$1015,MATCH($D185,データ蓄積!$A$16:$A$1015,0)+1):'データ蓄積'!$BI$1015,20,),0))</f>
        <v>0</v>
      </c>
      <c r="P185" s="383">
        <f>IF($F184="申請キャンセル",0,IFERROR(VLOOKUP($D185,INDEX(データ蓄積!$A$16:$A$1015,MATCH($D185,データ蓄積!$A$16:$A$1015,0)+1):'データ蓄積'!$BI$1015,21,),0))</f>
        <v>0</v>
      </c>
      <c r="Q185" s="383">
        <f>IF($F184="申請キャンセル",0,IFERROR(VLOOKUP($D185,INDEX(データ蓄積!$A$16:$A$1015,MATCH($D185,データ蓄積!$A$16:$A$1015,0)+1):'データ蓄積'!$BI$1015,23,),0))</f>
        <v>0</v>
      </c>
      <c r="R185" s="384">
        <f>IF($F184="申請キャンセル",0,IFERROR(VLOOKUP($D185,INDEX(データ蓄積!$A$16:$A$1015,MATCH($D185,データ蓄積!$A$16:$A$1015,0)+1):'データ蓄積'!$CO$1015,92,),0))</f>
        <v>0</v>
      </c>
      <c r="S185" s="385">
        <f>IF($F184="申請キャンセル",0,IFERROR(VLOOKUP($D185,INDEX(データ蓄積!$A$16:$A$1015,MATCH($D185,データ蓄積!$A$16:$A$1015,0)+1):'データ蓄積'!$BI$1015,22,),0))</f>
        <v>0</v>
      </c>
      <c r="T185" s="386" t="str">
        <f>IF($F184="申請キャンセル",0,IF((AJ185+AP185)&gt;0,ROUNDDOWN((AJ185+AP185)/(AL185+AR185),4)*1000," "))</f>
        <v xml:space="preserve"> </v>
      </c>
      <c r="U185" s="387" t="str">
        <f>IF($F185="申請キャンセル",0,IFERROR(IF(AJ185+AP185=0,"",VLOOKUP(Q185,Sheet1!$B$4:$C$64,2,0)),0))</f>
        <v/>
      </c>
      <c r="V185" s="388">
        <f>IF($F184="申請キャンセル",0,IFERROR(VLOOKUP($D185,INDEX(データ蓄積!$A$16:$A$1015,MATCH($D185,データ蓄積!$A$16:$A$1015,0)+1):'データ蓄積'!$BI$1015,12,),0))</f>
        <v>0</v>
      </c>
      <c r="W185" s="389">
        <f>IF($F184="申請キャンセル",0,IFERROR(VLOOKUP($D185,INDEX(データ蓄積!$A$16:$A$1015,MATCH($D185,データ蓄積!$A$16:$A$1015,0)+1):'データ蓄積'!$BI$1015,25,),0))</f>
        <v>0</v>
      </c>
      <c r="X185" s="383">
        <f>IF($F184="申請キャンセル",0,IFERROR(VLOOKUP($D185,INDEX(データ蓄積!$A$16:$A$1015,MATCH($D185,データ蓄積!$A$16:$A$1015,0)+1):'データ蓄積'!$DB$1015,27,),0))</f>
        <v>0</v>
      </c>
      <c r="Y185" s="390">
        <f t="shared" si="686"/>
        <v>0</v>
      </c>
      <c r="Z185" s="383">
        <f>IF($F184="申請キャンセル",0,IFERROR(VLOOKUP($D185,INDEX(データ蓄積!$A$16:$A$1015,MATCH($D185,データ蓄積!$A$16:$A$1015,0)+1):'データ蓄積'!$DB$1015,26,),0))</f>
        <v>0</v>
      </c>
      <c r="AA185" s="383">
        <f>IF($F184="申請キャンセル",0,IFERROR(VLOOKUP($D185,INDEX(データ蓄積!$A$16:$A$1015,MATCH($D185,データ蓄積!$A$16:$A$1015,0)+1):'データ蓄積'!$DB$1015,28,),0))</f>
        <v>0</v>
      </c>
      <c r="AB185" s="385">
        <f t="shared" ref="AB185" si="903">IF($W185="初 年 度",TRUNC((+AA185-BP185)/2,0),0)</f>
        <v>0</v>
      </c>
      <c r="AC185" s="381"/>
      <c r="AD185" s="380">
        <f>IF($F184="申請キャンセル",0,IFERROR(VLOOKUP($D185,INDEX(データ蓄積!$A$16:$A$1015,MATCH($D185,データ蓄積!$A$16:$A$1015,0)+1):'データ蓄積'!$DB$1015,30,),0))</f>
        <v>0</v>
      </c>
      <c r="AE185" s="383">
        <f t="shared" si="687"/>
        <v>0</v>
      </c>
      <c r="AF185" s="383">
        <f>IF($F184="申請キャンセル",0,IFERROR(VLOOKUP($D185,INDEX(データ蓄積!$A$16:$A$1015,MATCH($D185,データ蓄積!$A$16:$A$1015,0)+1):'データ蓄積'!$DB$1015,29,),0))</f>
        <v>0</v>
      </c>
      <c r="AG185" s="383">
        <f>IF($F184="申請キャンセル",0,IFERROR(VLOOKUP($D185,INDEX(データ蓄積!$A$16:$A$1015,MATCH($D185,データ蓄積!$A$16:$A$1015,0)+1):'データ蓄積'!$DB$1015,31,),0))</f>
        <v>0</v>
      </c>
      <c r="AH185" s="383">
        <f t="shared" si="706"/>
        <v>0</v>
      </c>
      <c r="AI185" s="381"/>
      <c r="AJ185" s="385">
        <f t="shared" ref="AJ185:AN200" si="904">+X185+AD185</f>
        <v>0</v>
      </c>
      <c r="AK185" s="390">
        <f t="shared" si="904"/>
        <v>0</v>
      </c>
      <c r="AL185" s="383">
        <f t="shared" si="904"/>
        <v>0</v>
      </c>
      <c r="AM185" s="383">
        <f t="shared" si="904"/>
        <v>0</v>
      </c>
      <c r="AN185" s="385">
        <f t="shared" si="904"/>
        <v>0</v>
      </c>
      <c r="AO185" s="381"/>
      <c r="AP185" s="383">
        <f>IF($F184="申請キャンセル",0,IFERROR(VLOOKUP($D185,INDEX(データ蓄積!$A$16:$A$1015,MATCH($D185,データ蓄積!$A$16:$A$1015,0)+1):'データ蓄積'!$DB$1015,33,),0))</f>
        <v>0</v>
      </c>
      <c r="AQ185" s="390">
        <f t="shared" si="688"/>
        <v>0</v>
      </c>
      <c r="AR185" s="383">
        <f>IF($F184="申請キャンセル",0,IFERROR(VLOOKUP($D185,INDEX(データ蓄積!$A$16:$A$1015,MATCH($D185,データ蓄積!$A$16:$A$1015,0)+1):'データ蓄積'!$DB$1015,32,),0))</f>
        <v>0</v>
      </c>
      <c r="AS185" s="383">
        <f>IF($F184="申請キャンセル",0,IFERROR(VLOOKUP($D185,INDEX(データ蓄積!$A$16:$A$1015,MATCH($D185,データ蓄積!$A$16:$A$1015,0)+1):'データ蓄積'!$DB$1015,34,),0))</f>
        <v>0</v>
      </c>
      <c r="AT185" s="385">
        <f t="shared" si="707"/>
        <v>0</v>
      </c>
      <c r="AU185" s="381"/>
      <c r="AV185" s="383">
        <f>IF($F184="申請キャンセル",0,IFERROR(VLOOKUP($D185,INDEX(データ蓄積!$A$16:$A$1015,MATCH($D185,データ蓄積!$A$16:$A$1015,0)+1):'データ蓄積'!$DB$1015,36,),0))</f>
        <v>0</v>
      </c>
      <c r="AW185" s="390">
        <f t="shared" si="689"/>
        <v>0</v>
      </c>
      <c r="AX185" s="383">
        <f>IF($F184="申請キャンセル",0,IFERROR(VLOOKUP($D185,INDEX(データ蓄積!$A$16:$A$1015,MATCH($D185,データ蓄積!$A$16:$A$1015,0)+1):'データ蓄積'!$DB$1015,35,),0))</f>
        <v>0</v>
      </c>
      <c r="AY185" s="383">
        <f>IF($F184="申請キャンセル",0,IFERROR(VLOOKUP($D185,INDEX(データ蓄積!$A$16:$A$1015,MATCH($D185,データ蓄積!$A$16:$A$1015,0)+1):'データ蓄積'!$DB$1015,37,),0))</f>
        <v>0</v>
      </c>
      <c r="AZ185" s="385">
        <f t="shared" si="708"/>
        <v>0</v>
      </c>
      <c r="BA185" s="381"/>
      <c r="BB185" s="391">
        <f t="shared" ref="BB185" si="905">+AK185+AQ185+AW185</f>
        <v>0</v>
      </c>
      <c r="BC185" s="383">
        <f t="shared" si="845"/>
        <v>0</v>
      </c>
      <c r="BD185" s="383">
        <f t="shared" si="845"/>
        <v>0</v>
      </c>
      <c r="BE185" s="392">
        <f t="shared" si="845"/>
        <v>0</v>
      </c>
      <c r="BF185" s="369"/>
      <c r="BG185" s="380">
        <f>IF($F184="申請キャンセル",0,IF(H185="（○）",220,0))</f>
        <v>0</v>
      </c>
      <c r="BH185" s="385">
        <f>IF($F184="申請キャンセル",0,IF(H185="（○）",SUM(AK185+AQ185+AW185),0))</f>
        <v>0</v>
      </c>
      <c r="BI185" s="383">
        <f>IF($F184="申請キャンセル",0,IF(H185="（○）",SUM(AL185+AR185),0))</f>
        <v>0</v>
      </c>
      <c r="BJ185" s="383">
        <f t="shared" si="690"/>
        <v>0</v>
      </c>
      <c r="BK185" s="392">
        <f t="shared" ref="BK185" si="906">IF($W185="初 年 度",TRUNC((+BJ185-CB185),0),0)</f>
        <v>0</v>
      </c>
      <c r="BL185" s="46"/>
      <c r="BM185" s="380">
        <f t="shared" si="790"/>
        <v>0</v>
      </c>
      <c r="BN185" s="381">
        <f t="shared" si="790"/>
        <v>0</v>
      </c>
      <c r="BP185" s="127">
        <f t="shared" si="691"/>
        <v>0</v>
      </c>
      <c r="BQ185" s="128">
        <f t="shared" ref="BQ185" si="907">ROUNDUP(BP185/2,0)</f>
        <v>0</v>
      </c>
      <c r="BR185" s="45"/>
      <c r="BS185" s="127">
        <f t="shared" si="692"/>
        <v>0</v>
      </c>
      <c r="BT185" s="128">
        <f t="shared" ref="BT185" si="908">ROUNDUP(BS185/2,0)</f>
        <v>0</v>
      </c>
      <c r="BU185" s="45"/>
      <c r="BV185" s="127">
        <f t="shared" si="693"/>
        <v>0</v>
      </c>
      <c r="BW185" s="128">
        <f t="shared" si="709"/>
        <v>0</v>
      </c>
      <c r="BX185" s="45"/>
      <c r="BY185" s="127">
        <f t="shared" si="694"/>
        <v>0</v>
      </c>
      <c r="BZ185" s="128">
        <f t="shared" ref="BZ185" si="909">ROUNDUP(BY185/2,0)</f>
        <v>0</v>
      </c>
      <c r="CA185" s="45"/>
      <c r="CB185" s="127">
        <f t="shared" si="695"/>
        <v>0</v>
      </c>
      <c r="CC185" s="128">
        <f t="shared" ref="CC185" si="910">+CB185</f>
        <v>0</v>
      </c>
      <c r="CD185" s="45"/>
      <c r="CE185" s="370">
        <f>IF($F184="申請キャンセル",0,IFERROR(VLOOKUP($D185,INDEX(データ蓄積!$A$16:$A$1015,MATCH($D185,データ蓄積!$A$16:$A$1015,0)+1):'データ蓄積'!$DB$1015,83,),0))</f>
        <v>0</v>
      </c>
      <c r="CF185" s="371">
        <f>IF($F184="申請キャンセル",0,IFERROR(VLOOKUP($D185,INDEX(データ蓄積!$A$16:$A$1015,MATCH($D185,データ蓄積!$A$16:$A$1015,0)+1):'データ蓄積'!$DB$1015,6,),0))</f>
        <v>0</v>
      </c>
      <c r="CG185" s="214" t="str">
        <f t="shared" si="791"/>
        <v xml:space="preserve"> </v>
      </c>
      <c r="CH185" s="214" t="str">
        <f t="shared" si="791"/>
        <v/>
      </c>
      <c r="CI185" s="214" t="str">
        <f t="shared" ref="CI185" si="911">IF(CG185&gt;=CH185,"OK","下限本数を下回っています")</f>
        <v>OK</v>
      </c>
      <c r="CJ185" s="371">
        <f>IF($F184="申請キャンセル",0,IFERROR(VLOOKUP($D185,INDEX(データ蓄積!$A$16:$A$1015,MATCH($D185,データ蓄積!$A$16:$A$1015,0)+1):'データ蓄積'!$DB$1015,9,),0))</f>
        <v>0</v>
      </c>
      <c r="CK185" s="372">
        <f>IF($F184="申請キャンセル",0,IFERROR(VLOOKUP($D185,INDEX(データ蓄積!$A$16:$A$1015,MATCH($D185,データ蓄積!$A$16:$A$1015,0)+1):'データ蓄積'!$DB$1015,11,),0))</f>
        <v>0</v>
      </c>
      <c r="CL185" s="372">
        <f>IF($F184="申請キャンセル",0,IFERROR(VLOOKUP($D185,INDEX(データ蓄積!$A$16:$A$1015,MATCH($D185,データ蓄積!$A$16:$A$1015,0)+1):'データ蓄積'!$DB$1015,13,),0))</f>
        <v>0</v>
      </c>
      <c r="CM185" s="372">
        <f>IF($F184="申請キャンセル",0,IFERROR(VLOOKUP($D185,INDEX(データ蓄積!$A$16:$A$1015,MATCH($D185,データ蓄積!$A$16:$A$1015,0)+1):'データ蓄積'!$DB$1015,15,),0))</f>
        <v>0</v>
      </c>
      <c r="CN185" s="372">
        <f>IF($F184="申請キャンセル",0,IFERROR(VLOOKUP($D185,INDEX(データ蓄積!$A$16:$A$1015,MATCH($D185,データ蓄積!$A$16:$A$1015,0)+1):'データ蓄積'!$DB$1015,17,),0))</f>
        <v>0</v>
      </c>
      <c r="CO185" s="372">
        <f>IF($F184="申請キャンセル",0,IFERROR(VLOOKUP($D185,INDEX(データ蓄積!$A$16:$A$1015,MATCH($D185,データ蓄積!$A$16:$A$1015,0)+1):'データ蓄積'!$DB$1015,18,),0))</f>
        <v>0</v>
      </c>
      <c r="CP185" s="371">
        <f>IF($F184="申請キャンセル",0,IFERROR(VLOOKUP($D185,INDEX(データ蓄積!$A$16:$A$1015,MATCH($D185,データ蓄積!$A$16:$A$1015,0)+1):'データ蓄積'!$DB$1015,19,),0))</f>
        <v>0</v>
      </c>
      <c r="CQ185" s="372">
        <f>IF($F184="申請キャンセル",0,IFERROR(VLOOKUP($D185,INDEX(データ蓄積!$A$16:$A$1015,MATCH($D185,データ蓄積!$A$16:$A$1015,0)+1):'データ蓄積'!$DB$1015,24,),0))</f>
        <v>0</v>
      </c>
      <c r="CR185" s="99" t="str">
        <f>IF($F184="申請キャンセル",0,CONCATENATE(CS185,$CS$14,CT185,$CT$14,CU185,$CU$14))</f>
        <v>0年0月0日</v>
      </c>
      <c r="CS185" s="99">
        <f>IF($F184="申請キャンセル",0,IFERROR(VLOOKUP($D185,INDEX(データ蓄積!$A$16:$A$1015,MATCH($D185,データ蓄積!$A$16:$A$1015,0)+1):'データ蓄積'!$DB$1015,70,),0))</f>
        <v>0</v>
      </c>
      <c r="CT185" s="99">
        <f>IF($F184="申請キャンセル",0,IFERROR(VLOOKUP($D185,INDEX(データ蓄積!$A$16:$A$1015,MATCH($D185,データ蓄積!$A$16:$A$1015,0)+1):'データ蓄積'!$DB$1015,71,),0))</f>
        <v>0</v>
      </c>
      <c r="CU185" s="99">
        <f>IF($F184="申請キャンセル",0,IFERROR(VLOOKUP($D185,INDEX(データ蓄積!$A$16:$A$1015,MATCH($D185,データ蓄積!$A$16:$A$1015,0)+1):'データ蓄積'!$DB$1015,72,),0))</f>
        <v>0</v>
      </c>
      <c r="CV185" s="99" t="str">
        <f>IF($F184="申請キャンセル",0,CONCATENATE(CW185,$CW$14,CX185,$CX$14,CY185,$CY$14))</f>
        <v>0年0月0日</v>
      </c>
      <c r="CW185" s="99">
        <f>IF($F184="申請キャンセル",0,IFERROR(VLOOKUP($D185,INDEX(データ蓄積!$A$16:$A$1015,MATCH($D185,データ蓄積!$A$16:$A$1015,0)+1):'データ蓄積'!$DB$1015,73,),0))</f>
        <v>0</v>
      </c>
      <c r="CX185" s="99">
        <f>IF($F184="申請キャンセル",0,IFERROR(VLOOKUP($D185,INDEX(データ蓄積!$A$16:$A$1015,MATCH($D185,データ蓄積!$A$16:$A$1015,0)+1):'データ蓄積'!$DB$1015,74,),0))</f>
        <v>0</v>
      </c>
      <c r="CY185" s="99">
        <f>IF($F184="申請キャンセル",0,IFERROR(VLOOKUP($D185,INDEX(データ蓄積!$A$16:$A$1015,MATCH($D185,データ蓄積!$A$16:$A$1015,0)+1):'データ蓄積'!$DB$1015,75,),0))</f>
        <v>0</v>
      </c>
      <c r="CZ185" s="211">
        <f>IF($F184="申請キャンセル",0,IFERROR(VLOOKUP($D185,INDEX(データ蓄積!$A$16:$A$1015,MATCH($D185,データ蓄積!$A$16:$A$1015,0)+1):'データ蓄積'!$CF$1015,84,),0))</f>
        <v>0</v>
      </c>
      <c r="DA185" s="211">
        <f>IF($F184="申請キャンセル",0,IFERROR(VLOOKUP($D185,INDEX(データ蓄積!$A$16:$A$1015,MATCH($D185,データ蓄積!$A$16:$A$1015,0)+1):'データ蓄積'!$CG$1015,85,),0))</f>
        <v>0</v>
      </c>
      <c r="DB185" s="211">
        <f>IF($F184="申請キャンセル",0,IFERROR(VLOOKUP($D185,INDEX(データ蓄積!$A$16:$A$1015,MATCH($D185,データ蓄積!$A$16:$A$1015,0)+1):'データ蓄積'!$CH$1015,86,),0))</f>
        <v>0</v>
      </c>
      <c r="DC185" s="211"/>
      <c r="DD185" s="204">
        <f>IF($F184="申請キャンセル",0,IFERROR(VLOOKUP($D185,INDEX(データ蓄積!$A$16:$A$1015,MATCH($D185,データ蓄積!$A$16:$A$1015,0)+1):'データ蓄積'!$CN$1015,91,),0))</f>
        <v>0</v>
      </c>
      <c r="DE185" s="204">
        <f>IF($F184="申請キャンセル",0,IFERROR(VLOOKUP($D185,INDEX(データ蓄積!$A$16:$A$1015,MATCH($D185,データ蓄積!$A$16:$A$1015,0)+1):'データ蓄積'!$CN$1015,92,),0))</f>
        <v>0</v>
      </c>
    </row>
    <row r="186" spans="1:109" ht="18.75" customHeight="1" x14ac:dyDescent="0.15">
      <c r="A186" s="349">
        <f>IFERROR(VLOOKUP($D186,INDEX(データ蓄積!$A$16:$A$1015,MATCH($D186,データ蓄積!$A$16:$A$1015,0)):'データ蓄積'!$BI$1015,3,),0)</f>
        <v>0</v>
      </c>
      <c r="B186" s="350">
        <f>IFERROR(VLOOKUP($D186,INDEX(データ蓄積!$A$16:$A$1015,MATCH($D186,データ蓄積!$A$16:$A$1015,0)):'データ蓄積'!$BI$1015,4,),0)</f>
        <v>0</v>
      </c>
      <c r="C186" s="349">
        <f>IFERROR(VLOOKUP($D186,INDEX(データ蓄積!$A$16:$A$1015,MATCH($D186,データ蓄積!$A$16:$A$1015,0)):'データ蓄積'!$BI$1015,5,),0)</f>
        <v>0</v>
      </c>
      <c r="D186" s="349">
        <f t="shared" si="0"/>
        <v>86</v>
      </c>
      <c r="E186" s="351">
        <f>IFERROR(VLOOKUP($D186,INDEX(データ蓄積!$A$16:$A$1015,MATCH($D186,データ蓄積!$A$16:$A$1015,0)):'データ蓄積'!$BI$1015,2,),0)</f>
        <v>0</v>
      </c>
      <c r="F186" s="352">
        <f>IFERROR(VLOOKUP($D186,INDEX(データ蓄積!$A$16:$A$1015,MATCH($D186,データ蓄積!$A$16:$A$1015,0)):'データ蓄積'!$CD$1015,82,),0)</f>
        <v>0</v>
      </c>
      <c r="G186" s="353">
        <f>IF($F186="申請キャンセル",0,IFERROR(VLOOKUP($D186,INDEX(データ蓄積!$A$16:$A$1015,MATCH($D186,データ蓄積!$A$16:$A$1015,0)):'データ蓄積'!$BI$1015,8,),0))</f>
        <v>0</v>
      </c>
      <c r="H186" s="346">
        <f>IF($F186="申請キャンセル",0,IFERROR(VLOOKUP($D186,INDEX(データ蓄積!$A$16:$A$1015,MATCH($D186,データ蓄積!$A$16:$A$1015,0)):'データ蓄積'!$BI$1015,10,),0))</f>
        <v>0</v>
      </c>
      <c r="I186" s="354" t="str">
        <f>IF($F186="申請キャンセル","",LEFT(IFERROR(VLOOKUP($D186,INDEX(データ蓄積!$A$16:$A$1015,MATCH($D186,データ蓄積!$A$16:$A$1015,0)):'データ蓄積'!$CH$1015,84,),""),2))</f>
        <v/>
      </c>
      <c r="J186" s="346" t="str">
        <f>IF($F186="申請キャンセル","",LEFT(IFERROR(VLOOKUP($D186,INDEX(データ蓄積!$A$16:$A$1015,MATCH($D186,データ蓄積!$A$16:$A$1015,0)):'データ蓄積'!$CL$1015,86,),""),2))</f>
        <v/>
      </c>
      <c r="K186" s="355">
        <f>IF($F186="申請キャンセル",0,IFERROR(VLOOKUP($D186,INDEX(データ蓄積!$A$16:$A$1015,MATCH($D186,データ蓄積!$A$16:$A$1015,0)):'データ蓄積'!$CO$1015,90,),0))</f>
        <v>0</v>
      </c>
      <c r="L186" s="350">
        <f>IF(G186=0,0,IF($F186="申請キャンセル",0,IF(K186="","","〇")))</f>
        <v>0</v>
      </c>
      <c r="M186" s="356">
        <f>IF($F186="申請キャンセル",0,IFERROR(VLOOKUP($D186,INDEX(データ蓄積!$A$16:$A$1015,MATCH($D186,データ蓄積!$A$16:$A$1015,0)):'データ蓄積'!$BI$1015,14,),))</f>
        <v>0</v>
      </c>
      <c r="N186" s="357">
        <f>IF($F186="申請キャンセル",0,IFERROR(VLOOKUP($D186,INDEX(データ蓄積!$A$16:$A$1015,MATCH($D186,データ蓄積!$A$16:$A$1015,0)):'データ蓄積'!$BI$1015,16,),0))</f>
        <v>0</v>
      </c>
      <c r="O186" s="356">
        <f>IF($F186="申請キャンセル",0,IFERROR(VLOOKUP($D186,INDEX(データ蓄積!$A$16:$A$1015,MATCH($D186,データ蓄積!$A$16:$A$1015,0)):'データ蓄積'!$BI$1015,20,),0))</f>
        <v>0</v>
      </c>
      <c r="P186" s="358">
        <f>IF($F186="申請キャンセル",0,IFERROR(VLOOKUP($D186,INDEX(データ蓄積!$A$16:$A$1015,MATCH($D186,データ蓄積!$A$16:$A$1015,0)):'データ蓄積'!$BI$1015,21,),0))</f>
        <v>0</v>
      </c>
      <c r="Q186" s="359">
        <f>IF($F186="申請キャンセル",0,IFERROR(VLOOKUP($D186,INDEX(データ蓄積!$A$16:$A$1015,MATCH($D186,データ蓄積!$A$16:$A$1015,0)):'データ蓄積'!$BI$1015,23,),0))</f>
        <v>0</v>
      </c>
      <c r="R186" s="360">
        <f>IF($F186="申請キャンセル",0,IFERROR(VLOOKUP($D186,INDEX(データ蓄積!$A$16:$A$1015,MATCH($D186,データ蓄積!$A$16:$A$1015,0)):'データ蓄積'!$CO$1015,92,),0))</f>
        <v>0</v>
      </c>
      <c r="S186" s="361">
        <f>IF($F186="申請キャンセル",0,IFERROR(VLOOKUP($D186,INDEX(データ蓄積!$A$16:$A$1015,MATCH($D186,データ蓄積!$A$16:$A$1015,0)):'データ蓄積'!$BI$1015,22,),0))</f>
        <v>0</v>
      </c>
      <c r="T186" s="362" t="str">
        <f>IF($F186="申請キャンセル",0,IF((AJ186+AP186)&gt;0,ROUNDDOWN((AJ186+AP186)/(AL186+AR186),4)*1000," "))</f>
        <v xml:space="preserve"> </v>
      </c>
      <c r="U186" s="363" t="str">
        <f>IF($F186="申請キャンセル",0,IFERROR(IF(AJ186+AP186=0,"",VLOOKUP(Q186,Sheet1!$B$4:$C$64,2,0)),0))</f>
        <v/>
      </c>
      <c r="V186" s="364">
        <f>IF($F186="申請キャンセル",0,IFERROR(VLOOKUP($D186,INDEX(データ蓄積!$A$16:$A$1015,MATCH($D186,データ蓄積!$A$16:$A$1015,0)):'データ蓄積'!$BI$1015,12,),0))</f>
        <v>0</v>
      </c>
      <c r="W186" s="365">
        <f>IF($F186="申請キャンセル",0,IFERROR(VLOOKUP($D186,INDEX(データ蓄積!$A$16:$A$1015,MATCH($D186,データ蓄積!$A$16:$A$1015,0)):'データ蓄積'!$BI$1015,25,),0))</f>
        <v>0</v>
      </c>
      <c r="X186" s="356">
        <f>IF($F186="申請キャンセル",0,IFERROR(VLOOKUP($D186,INDEX(データ蓄積!$A$16:$A$1015,MATCH($D186,データ蓄積!$A$16:$A$1015,0)):'データ蓄積'!$DB$1015,27,),0))</f>
        <v>0</v>
      </c>
      <c r="Y186" s="366">
        <f t="shared" si="686"/>
        <v>0</v>
      </c>
      <c r="Z186" s="358">
        <f>IF($F186="申請キャンセル",0,IFERROR(VLOOKUP($D186,INDEX(データ蓄積!$A$16:$A$1015,MATCH($D186,データ蓄積!$A$16:$A$1015,0)):'データ蓄積'!$DB$1015,26,),0))</f>
        <v>0</v>
      </c>
      <c r="AA186" s="367">
        <f>IF($F186="申請キャンセル",0,IFERROR(VLOOKUP($D186,INDEX(データ蓄積!$A$16:$A$1015,MATCH($D186,データ蓄積!$A$16:$A$1015,0)):'データ蓄積'!$DB$1015,28,),0))</f>
        <v>0</v>
      </c>
      <c r="AB186" s="358">
        <f>IF($W186="初 年 度",TRUNC((+AA186-BP186)/2,0),0)</f>
        <v>0</v>
      </c>
      <c r="AC186" s="357"/>
      <c r="AD186" s="356">
        <f>IF($F186="申請キャンセル",0,IFERROR(VLOOKUP($D186,INDEX(データ蓄積!$A$16:$A$1015,MATCH($D186,データ蓄積!$A$16:$A$1015,0)):'データ蓄積'!$DB$1015,30,),0))</f>
        <v>0</v>
      </c>
      <c r="AE186" s="359">
        <f t="shared" si="687"/>
        <v>0</v>
      </c>
      <c r="AF186" s="359">
        <f>IF($F186="申請キャンセル",0,IFERROR(VLOOKUP($D186,INDEX(データ蓄積!$A$16:$A$1015,MATCH($D186,データ蓄積!$A$16:$A$1015,0)):'データ蓄積'!$DB$1015,29,),0))</f>
        <v>0</v>
      </c>
      <c r="AG186" s="359">
        <f>IF($F186="申請キャンセル",0,IFERROR(VLOOKUP($D186,INDEX(データ蓄積!$A$16:$A$1015,MATCH($D186,データ蓄積!$A$16:$A$1015,0)):'データ蓄積'!$DB$1015,31,),0))</f>
        <v>0</v>
      </c>
      <c r="AH186" s="359">
        <f t="shared" si="706"/>
        <v>0</v>
      </c>
      <c r="AI186" s="357"/>
      <c r="AJ186" s="358">
        <f>+X186+AD186</f>
        <v>0</v>
      </c>
      <c r="AK186" s="366">
        <f t="shared" si="904"/>
        <v>0</v>
      </c>
      <c r="AL186" s="358">
        <f t="shared" si="904"/>
        <v>0</v>
      </c>
      <c r="AM186" s="367">
        <f t="shared" si="904"/>
        <v>0</v>
      </c>
      <c r="AN186" s="358">
        <f t="shared" si="904"/>
        <v>0</v>
      </c>
      <c r="AO186" s="357"/>
      <c r="AP186" s="356">
        <f>IF($F186="申請キャンセル",0,IFERROR(VLOOKUP($D186,INDEX(データ蓄積!$A$16:$A$1015,MATCH($D186,データ蓄積!$A$16:$A$1015,0)):'データ蓄積'!$DB$1015,33,),0))</f>
        <v>0</v>
      </c>
      <c r="AQ186" s="366">
        <f t="shared" si="688"/>
        <v>0</v>
      </c>
      <c r="AR186" s="358">
        <f>IF($F186="申請キャンセル",0,IFERROR(VLOOKUP($D186,INDEX(データ蓄積!$A$16:$A$1015,MATCH($D186,データ蓄積!$A$16:$A$1015,0)):'データ蓄積'!$DB$1015,32,),0))</f>
        <v>0</v>
      </c>
      <c r="AS186" s="367">
        <f>IF($F186="申請キャンセル",0,IFERROR(VLOOKUP($D186,INDEX(データ蓄積!$A$16:$A$1015,MATCH($D186,データ蓄積!$A$16:$A$1015,0)):'データ蓄積'!$DB$1015,34,),0))</f>
        <v>0</v>
      </c>
      <c r="AT186" s="358">
        <f t="shared" si="707"/>
        <v>0</v>
      </c>
      <c r="AU186" s="357"/>
      <c r="AV186" s="356">
        <f>IF($F186="申請キャンセル",0,IFERROR(VLOOKUP($D186,INDEX(データ蓄積!$A$16:$A$1015,MATCH($D186,データ蓄積!$A$16:$A$1015,0)):'データ蓄積'!$DB$1015,36,),0))</f>
        <v>0</v>
      </c>
      <c r="AW186" s="366">
        <f t="shared" si="689"/>
        <v>0</v>
      </c>
      <c r="AX186" s="358">
        <f>IF($F186="申請キャンセル",0,IFERROR(VLOOKUP($D186,INDEX(データ蓄積!$A$16:$A$1015,MATCH($D186,データ蓄積!$A$16:$A$1015,0)):'データ蓄積'!$DB$1015,35,),0))</f>
        <v>0</v>
      </c>
      <c r="AY186" s="367">
        <f>IF($F186="申請キャンセル",0,IFERROR(VLOOKUP($D186,INDEX(データ蓄積!$A$16:$A$1015,MATCH($D186,データ蓄積!$A$16:$A$1015,0)):'データ蓄積'!$DB$1015,37,),0))</f>
        <v>0</v>
      </c>
      <c r="AZ186" s="358">
        <f t="shared" si="708"/>
        <v>0</v>
      </c>
      <c r="BA186" s="357"/>
      <c r="BB186" s="368">
        <f>+AK186+AQ186+AW186</f>
        <v>0</v>
      </c>
      <c r="BC186" s="358">
        <f t="shared" si="845"/>
        <v>0</v>
      </c>
      <c r="BD186" s="367">
        <f t="shared" si="845"/>
        <v>0</v>
      </c>
      <c r="BE186" s="361">
        <f t="shared" si="845"/>
        <v>0</v>
      </c>
      <c r="BF186" s="369"/>
      <c r="BG186" s="356">
        <f>IF($F186="申請キャンセル",0,IF(H186="（○）",220,0))</f>
        <v>0</v>
      </c>
      <c r="BH186" s="359">
        <f>IF($F186="申請キャンセル",0,IF(H186="（○）",SUM(AK186+AQ186+AW186),0))</f>
        <v>0</v>
      </c>
      <c r="BI186" s="359">
        <f>IF($F186="申請キャンセル",0,IF(H186="（○）",SUM(AL186+AR186),0))</f>
        <v>0</v>
      </c>
      <c r="BJ186" s="359">
        <f t="shared" si="690"/>
        <v>0</v>
      </c>
      <c r="BK186" s="361">
        <f>IF($W186="初 年 度",TRUNC((+BJ186-CB186),0),0)</f>
        <v>0</v>
      </c>
      <c r="BL186" s="46"/>
      <c r="BM186" s="356">
        <f t="shared" si="790"/>
        <v>0</v>
      </c>
      <c r="BN186" s="357">
        <f t="shared" si="790"/>
        <v>0</v>
      </c>
      <c r="BP186" s="125">
        <f t="shared" si="691"/>
        <v>0</v>
      </c>
      <c r="BQ186" s="126">
        <f>ROUNDUP(BP186/2,0)</f>
        <v>0</v>
      </c>
      <c r="BR186" s="44"/>
      <c r="BS186" s="125">
        <f t="shared" si="692"/>
        <v>0</v>
      </c>
      <c r="BT186" s="126">
        <f>ROUNDUP(BS186/2,0)</f>
        <v>0</v>
      </c>
      <c r="BU186" s="44"/>
      <c r="BV186" s="125">
        <f t="shared" si="693"/>
        <v>0</v>
      </c>
      <c r="BW186" s="126">
        <f t="shared" si="709"/>
        <v>0</v>
      </c>
      <c r="BX186" s="44"/>
      <c r="BY186" s="125">
        <f t="shared" si="694"/>
        <v>0</v>
      </c>
      <c r="BZ186" s="126">
        <f>ROUNDUP(BY186/2,0)</f>
        <v>0</v>
      </c>
      <c r="CA186" s="44"/>
      <c r="CB186" s="125">
        <f t="shared" si="695"/>
        <v>0</v>
      </c>
      <c r="CC186" s="126">
        <f>+CB186</f>
        <v>0</v>
      </c>
      <c r="CD186" s="44"/>
      <c r="CE186" s="370">
        <f>IF($F186="申請キャンセル",0,IF(CE187="","",CE187))</f>
        <v>0</v>
      </c>
      <c r="CF186" s="371">
        <f>IF($F186="申請キャンセル",0,IFERROR(VLOOKUP($D186,INDEX(データ蓄積!$A$16:$A$1015,MATCH($D186,データ蓄積!$A$16:$A$1015,0)):'データ蓄積'!$DB$1015,6,),0))</f>
        <v>0</v>
      </c>
      <c r="CG186" s="214" t="str">
        <f t="shared" si="791"/>
        <v xml:space="preserve"> </v>
      </c>
      <c r="CH186" s="214" t="str">
        <f t="shared" si="791"/>
        <v/>
      </c>
      <c r="CI186" s="214" t="str">
        <f>IF(CG186&gt;=CH186,"OK","下限本数を下回っています")</f>
        <v>OK</v>
      </c>
      <c r="CJ186" s="371">
        <f>IF($F186="申請キャンセル",0,IFERROR(VLOOKUP($D186,INDEX(データ蓄積!$A$16:$A$1015,MATCH($D186,データ蓄積!$A$16:$A$1015,0)):'データ蓄積'!$DB$1015,9,),0))</f>
        <v>0</v>
      </c>
      <c r="CK186" s="372">
        <f>IF($F186="申請キャンセル",0,IFERROR(VLOOKUP($D186,INDEX(データ蓄積!$A$16:$A$1015,MATCH($D186,データ蓄積!$A$16:$A$1015,0)):'データ蓄積'!$DB$1015,11,),0))</f>
        <v>0</v>
      </c>
      <c r="CL186" s="372">
        <f>IF($F186="申請キャンセル",0,IFERROR(VLOOKUP($D186,INDEX(データ蓄積!$A$16:$A$1015,MATCH($D186,データ蓄積!$A$16:$A$1015,0)):'データ蓄積'!$DB$1015,13,),0))</f>
        <v>0</v>
      </c>
      <c r="CM186" s="372">
        <f>IF($F186="申請キャンセル",0,IFERROR(VLOOKUP($D186,INDEX(データ蓄積!$A$16:$A$1015,MATCH($D186,データ蓄積!$A$16:$A$1015,0)):'データ蓄積'!$DB$1015,15,),0))</f>
        <v>0</v>
      </c>
      <c r="CN186" s="372">
        <f>IF($F186="申請キャンセル",0,IFERROR(VLOOKUP($D186,INDEX(データ蓄積!$A$16:$A$1015,MATCH($D186,データ蓄積!$A$16:$A$1015,0)):'データ蓄積'!$DB$1015,17,),0))</f>
        <v>0</v>
      </c>
      <c r="CO186" s="372">
        <f>IF($F186="申請キャンセル",0,IFERROR(VLOOKUP($D186,INDEX(データ蓄積!$A$16:$A$1015,MATCH($D186,データ蓄積!$A$16:$A$1015,0)):'データ蓄積'!$DB$1015,18,),0))</f>
        <v>0</v>
      </c>
      <c r="CP186" s="371">
        <f>IF($F186="申請キャンセル",0,IFERROR(VLOOKUP($D186,INDEX(データ蓄積!$A$16:$A$1015,MATCH($D186,データ蓄積!$A$16:$A$1015,0)):'データ蓄積'!$DB$1015,19,),0))</f>
        <v>0</v>
      </c>
      <c r="CQ186" s="372">
        <f>IF($F186="申請キャンセル",0,IFERROR(VLOOKUP($D186,INDEX(データ蓄積!$A$16:$A$1015,MATCH($D186,データ蓄積!$A$16:$A$1015,0)):'データ蓄積'!$DB$1015,24,),0))</f>
        <v>0</v>
      </c>
      <c r="CR186" s="99" t="str">
        <f>IF($F186="申請キャンセル",0,CONCATENATE(CS186,$CS$14,CT186,$CT$14,CU186,$CU$14))</f>
        <v>0年0月0日</v>
      </c>
      <c r="CS186" s="99">
        <f>IF($F186="申請キャンセル",0,IFERROR(VLOOKUP($D186,INDEX(データ蓄積!$A$16:$A$1015,MATCH($D186,データ蓄積!$A$16:$A$1015,0)):'データ蓄積'!$DB$1015,70,),0))</f>
        <v>0</v>
      </c>
      <c r="CT186" s="99">
        <f>IF($F186="申請キャンセル",0,IFERROR(VLOOKUP($D186,INDEX(データ蓄積!$A$16:$A$1015,MATCH($D186,データ蓄積!$A$16:$A$1015,0)):'データ蓄積'!$DB$1015,71,),0))</f>
        <v>0</v>
      </c>
      <c r="CU186" s="99">
        <f>IF($F186="申請キャンセル",0,IFERROR(VLOOKUP($D186,INDEX(データ蓄積!$A$16:$A$1015,MATCH($D186,データ蓄積!$A$16:$A$1015,0)):'データ蓄積'!$DB$1015,72,),0))</f>
        <v>0</v>
      </c>
      <c r="CV186" s="99" t="str">
        <f>IF($F186="申請キャンセル",0,CONCATENATE(CW186,$CW$14,CX186,$CX$14,CY186,$CY$14))</f>
        <v>0年0月0日</v>
      </c>
      <c r="CW186" s="99">
        <f>IF($F186="申請キャンセル",0,IFERROR(VLOOKUP($D186,INDEX(データ蓄積!$A$16:$A$1015,MATCH($D186,データ蓄積!$A$16:$A$1015,0)):'データ蓄積'!$DB$1015,73,),0))</f>
        <v>0</v>
      </c>
      <c r="CX186" s="99">
        <f>IF($F186="申請キャンセル",0,IFERROR(VLOOKUP($D186,INDEX(データ蓄積!$A$16:$A$1015,MATCH($D186,データ蓄積!$A$16:$A$1015,0)):'データ蓄積'!$DB$1015,74,),0))</f>
        <v>0</v>
      </c>
      <c r="CY186" s="99">
        <f>IF($F186="申請キャンセル",0,IFERROR(VLOOKUP($D186,INDEX(データ蓄積!$A$16:$A$1015,MATCH($D186,データ蓄積!$A$16:$A$1015,0)):'データ蓄積'!$DB$1015,75,),0))</f>
        <v>0</v>
      </c>
      <c r="CZ186" s="211">
        <f>IF($F186="申請キャンセル",0,IFERROR(VLOOKUP($D186,INDEX(データ蓄積!$A$16:$A$1015,MATCH($D186,データ蓄積!$A$16:$A$1015,0)):'データ蓄積'!$CF$1015,84,),0))</f>
        <v>0</v>
      </c>
      <c r="DA186" s="211">
        <f>IF($F186="申請キャンセル",0,IFERROR(VLOOKUP($D186,INDEX(データ蓄積!$A$16:$A$1015,MATCH($D186,データ蓄積!$A$16:$A$1015,0)):'データ蓄積'!$CG$1015,85,),0))</f>
        <v>0</v>
      </c>
      <c r="DB186" s="211">
        <f>IF($F186="申請キャンセル",0,IFERROR(VLOOKUP($D186,INDEX(データ蓄積!$A$16:$A$1015,MATCH($D186,データ蓄積!$A$16:$A$1015,0)):'データ蓄積'!$CH$1015,86,),0))</f>
        <v>0</v>
      </c>
      <c r="DC186" s="211"/>
      <c r="DD186" s="204">
        <f>IF($F186="申請キャンセル",0,IFERROR(VLOOKUP($D186,INDEX(データ蓄積!$A$16:$A$1015,MATCH($D186,データ蓄積!$A$16:$A$1015,0)):'データ蓄積'!$CN$1015,91,),0))</f>
        <v>0</v>
      </c>
      <c r="DE186" s="204">
        <f>IF($F186="申請キャンセル",0,IFERROR(VLOOKUP($D186,INDEX(データ蓄積!$A$16:$A$1015,MATCH($D186,データ蓄積!$A$16:$A$1015,0)):'データ蓄積'!$CN$1015,92,),0))</f>
        <v>0</v>
      </c>
    </row>
    <row r="187" spans="1:109" ht="18.75" customHeight="1" x14ac:dyDescent="0.15">
      <c r="A187" s="373">
        <f>IFERROR(VLOOKUP($D187,INDEX(データ蓄積!$A$16:$A$1015,MATCH($D187,データ蓄積!$A$16:$A$1015,0)+1):'データ蓄積'!$BI$1015,3,),0)</f>
        <v>0</v>
      </c>
      <c r="B187" s="374">
        <f>IFERROR(VLOOKUP($D187,INDEX(データ蓄積!$A$16:$A$1015,MATCH($D187,データ蓄積!$A$16:$A$1015,0)+1):'データ蓄積'!$BI$1015,4,),0)</f>
        <v>0</v>
      </c>
      <c r="C187" s="375">
        <f>IFERROR(VLOOKUP($D187,INDEX(データ蓄積!$A$16:$A$1015,MATCH($D187,データ蓄積!$A$16:$A$1015,0)+1):'データ蓄積'!$BI$1015,5,),0)</f>
        <v>0</v>
      </c>
      <c r="D187" s="373">
        <f t="shared" si="0"/>
        <v>86</v>
      </c>
      <c r="E187" s="347">
        <f>IFERROR(VLOOKUP($D187,INDEX(データ蓄積!$A$16:$A$1015,MATCH($D187,データ蓄積!$A$16:$A$1015,0)+1):'データ蓄積'!$BI$1015,2,),0)</f>
        <v>0</v>
      </c>
      <c r="F187" s="376">
        <f>IFERROR(VLOOKUP($D187,INDEX(データ蓄積!$A$16:$A$1015,MATCH($D187,データ蓄積!$A$16:$A$1015,0)+1):'データ蓄積'!$CD$1015,82,),0)</f>
        <v>0</v>
      </c>
      <c r="G187" s="377">
        <f>IF($F186="申請キャンセル",0,IFERROR(VLOOKUP($D187,INDEX(データ蓄積!$A$16:$A$1015,MATCH($D187,データ蓄積!$A$16:$A$1015,0)+1):'データ蓄積'!$BI$1015,8,),0))</f>
        <v>0</v>
      </c>
      <c r="H187" s="347">
        <f>IF($F186="申請キャンセル",0,IFERROR(VLOOKUP($D187,INDEX(データ蓄積!$A$16:$A$1015,MATCH($D187,データ蓄積!$A$16:$A$1015,0)+1):'データ蓄積'!$BI$1015,10,),0))</f>
        <v>0</v>
      </c>
      <c r="I187" s="378" t="str">
        <f>IF($F186="申請キャンセル","",LEFT(IFERROR(VLOOKUP($D187,INDEX(データ蓄積!$A$16:$A$1015,MATCH($D187,データ蓄積!$A$16:$A$1015,0)+1):'データ蓄積'!$CH$1015,84,),""),2))</f>
        <v/>
      </c>
      <c r="J187" s="347" t="str">
        <f>IF($F186="申請キャンセル","",LEFT(IFERROR(VLOOKUP($D187,INDEX(データ蓄積!$A$16:$A$1015,MATCH($D186,データ蓄積!$A$16:$A$1015,0)+1):'データ蓄積'!$CL$1015,86,),""),2))</f>
        <v/>
      </c>
      <c r="K187" s="379">
        <f>IF($F186="申請キャンセル",0,IFERROR(VLOOKUP($D187,INDEX(データ蓄積!$A$16:$A$1015,MATCH($D187,データ蓄積!$A$16:$A$1015,0)+1):'データ蓄積'!$CO$1015,90,),0))</f>
        <v>0</v>
      </c>
      <c r="L187" s="374">
        <f t="shared" ref="L187" si="912">IF(G187=0,0,IF($F187="申請キャンセル",0,IF(K187="","","〇")))</f>
        <v>0</v>
      </c>
      <c r="M187" s="380">
        <f>IF($F186="申請キャンセル",0,IFERROR(VLOOKUP($D187,INDEX(データ蓄積!$A$16:$A$1015,MATCH($D187,データ蓄積!$A$16:$A$1015,0)+1):'データ蓄積'!$BI$1015,14,),0))</f>
        <v>0</v>
      </c>
      <c r="N187" s="381">
        <f>IF($F186="申請キャンセル",0,IFERROR(VLOOKUP($D187,INDEX(データ蓄積!$A$16:$A$1015,MATCH($D187,データ蓄積!$A$16:$A$1015,0)+1):'データ蓄積'!$BI$1015,16,),0))</f>
        <v>0</v>
      </c>
      <c r="O187" s="382">
        <f>IF($F186="申請キャンセル",0,IFERROR(VLOOKUP($D187,INDEX(データ蓄積!$A$16:$A$1015,MATCH($D187,データ蓄積!$A$16:$A$1015,0)+1):'データ蓄積'!$BI$1015,20,),0))</f>
        <v>0</v>
      </c>
      <c r="P187" s="383">
        <f>IF($F186="申請キャンセル",0,IFERROR(VLOOKUP($D187,INDEX(データ蓄積!$A$16:$A$1015,MATCH($D187,データ蓄積!$A$16:$A$1015,0)+1):'データ蓄積'!$BI$1015,21,),0))</f>
        <v>0</v>
      </c>
      <c r="Q187" s="383">
        <f>IF($F186="申請キャンセル",0,IFERROR(VLOOKUP($D187,INDEX(データ蓄積!$A$16:$A$1015,MATCH($D187,データ蓄積!$A$16:$A$1015,0)+1):'データ蓄積'!$BI$1015,23,),0))</f>
        <v>0</v>
      </c>
      <c r="R187" s="384">
        <f>IF($F186="申請キャンセル",0,IFERROR(VLOOKUP($D187,INDEX(データ蓄積!$A$16:$A$1015,MATCH($D187,データ蓄積!$A$16:$A$1015,0)+1):'データ蓄積'!$CO$1015,92,),0))</f>
        <v>0</v>
      </c>
      <c r="S187" s="385">
        <f>IF($F186="申請キャンセル",0,IFERROR(VLOOKUP($D187,INDEX(データ蓄積!$A$16:$A$1015,MATCH($D187,データ蓄積!$A$16:$A$1015,0)+1):'データ蓄積'!$BI$1015,22,),0))</f>
        <v>0</v>
      </c>
      <c r="T187" s="386" t="str">
        <f>IF($F186="申請キャンセル",0,IF((AJ187+AP187)&gt;0,ROUNDDOWN((AJ187+AP187)/(AL187+AR187),4)*1000," "))</f>
        <v xml:space="preserve"> </v>
      </c>
      <c r="U187" s="387" t="str">
        <f>IF($F187="申請キャンセル",0,IFERROR(IF(AJ187+AP187=0,"",VLOOKUP(Q187,Sheet1!$B$4:$C$64,2,0)),0))</f>
        <v/>
      </c>
      <c r="V187" s="388">
        <f>IF($F186="申請キャンセル",0,IFERROR(VLOOKUP($D187,INDEX(データ蓄積!$A$16:$A$1015,MATCH($D187,データ蓄積!$A$16:$A$1015,0)+1):'データ蓄積'!$BI$1015,12,),0))</f>
        <v>0</v>
      </c>
      <c r="W187" s="389">
        <f>IF($F186="申請キャンセル",0,IFERROR(VLOOKUP($D187,INDEX(データ蓄積!$A$16:$A$1015,MATCH($D187,データ蓄積!$A$16:$A$1015,0)+1):'データ蓄積'!$BI$1015,25,),0))</f>
        <v>0</v>
      </c>
      <c r="X187" s="383">
        <f>IF($F186="申請キャンセル",0,IFERROR(VLOOKUP($D187,INDEX(データ蓄積!$A$16:$A$1015,MATCH($D187,データ蓄積!$A$16:$A$1015,0)+1):'データ蓄積'!$DB$1015,27,),0))</f>
        <v>0</v>
      </c>
      <c r="Y187" s="390">
        <f t="shared" si="686"/>
        <v>0</v>
      </c>
      <c r="Z187" s="383">
        <f>IF($F186="申請キャンセル",0,IFERROR(VLOOKUP($D187,INDEX(データ蓄積!$A$16:$A$1015,MATCH($D187,データ蓄積!$A$16:$A$1015,0)+1):'データ蓄積'!$DB$1015,26,),0))</f>
        <v>0</v>
      </c>
      <c r="AA187" s="383">
        <f>IF($F186="申請キャンセル",0,IFERROR(VLOOKUP($D187,INDEX(データ蓄積!$A$16:$A$1015,MATCH($D187,データ蓄積!$A$16:$A$1015,0)+1):'データ蓄積'!$DB$1015,28,),0))</f>
        <v>0</v>
      </c>
      <c r="AB187" s="385">
        <f t="shared" ref="AB187" si="913">IF($W187="初 年 度",TRUNC((+AA187-BP187)/2,0),0)</f>
        <v>0</v>
      </c>
      <c r="AC187" s="381"/>
      <c r="AD187" s="380">
        <f>IF($F186="申請キャンセル",0,IFERROR(VLOOKUP($D187,INDEX(データ蓄積!$A$16:$A$1015,MATCH($D187,データ蓄積!$A$16:$A$1015,0)+1):'データ蓄積'!$DB$1015,30,),0))</f>
        <v>0</v>
      </c>
      <c r="AE187" s="383">
        <f t="shared" si="687"/>
        <v>0</v>
      </c>
      <c r="AF187" s="383">
        <f>IF($F186="申請キャンセル",0,IFERROR(VLOOKUP($D187,INDEX(データ蓄積!$A$16:$A$1015,MATCH($D187,データ蓄積!$A$16:$A$1015,0)+1):'データ蓄積'!$DB$1015,29,),0))</f>
        <v>0</v>
      </c>
      <c r="AG187" s="383">
        <f>IF($F186="申請キャンセル",0,IFERROR(VLOOKUP($D187,INDEX(データ蓄積!$A$16:$A$1015,MATCH($D187,データ蓄積!$A$16:$A$1015,0)+1):'データ蓄積'!$DB$1015,31,),0))</f>
        <v>0</v>
      </c>
      <c r="AH187" s="383">
        <f t="shared" si="706"/>
        <v>0</v>
      </c>
      <c r="AI187" s="381"/>
      <c r="AJ187" s="385">
        <f t="shared" ref="AJ187" si="914">+X187+AD187</f>
        <v>0</v>
      </c>
      <c r="AK187" s="390">
        <f t="shared" si="904"/>
        <v>0</v>
      </c>
      <c r="AL187" s="383">
        <f t="shared" si="904"/>
        <v>0</v>
      </c>
      <c r="AM187" s="383">
        <f t="shared" si="904"/>
        <v>0</v>
      </c>
      <c r="AN187" s="385">
        <f t="shared" si="904"/>
        <v>0</v>
      </c>
      <c r="AO187" s="381"/>
      <c r="AP187" s="383">
        <f>IF($F186="申請キャンセル",0,IFERROR(VLOOKUP($D187,INDEX(データ蓄積!$A$16:$A$1015,MATCH($D187,データ蓄積!$A$16:$A$1015,0)+1):'データ蓄積'!$DB$1015,33,),0))</f>
        <v>0</v>
      </c>
      <c r="AQ187" s="390">
        <f t="shared" si="688"/>
        <v>0</v>
      </c>
      <c r="AR187" s="383">
        <f>IF($F186="申請キャンセル",0,IFERROR(VLOOKUP($D187,INDEX(データ蓄積!$A$16:$A$1015,MATCH($D187,データ蓄積!$A$16:$A$1015,0)+1):'データ蓄積'!$DB$1015,32,),0))</f>
        <v>0</v>
      </c>
      <c r="AS187" s="383">
        <f>IF($F186="申請キャンセル",0,IFERROR(VLOOKUP($D187,INDEX(データ蓄積!$A$16:$A$1015,MATCH($D187,データ蓄積!$A$16:$A$1015,0)+1):'データ蓄積'!$DB$1015,34,),0))</f>
        <v>0</v>
      </c>
      <c r="AT187" s="385">
        <f t="shared" si="707"/>
        <v>0</v>
      </c>
      <c r="AU187" s="381"/>
      <c r="AV187" s="383">
        <f>IF($F186="申請キャンセル",0,IFERROR(VLOOKUP($D187,INDEX(データ蓄積!$A$16:$A$1015,MATCH($D187,データ蓄積!$A$16:$A$1015,0)+1):'データ蓄積'!$DB$1015,36,),0))</f>
        <v>0</v>
      </c>
      <c r="AW187" s="390">
        <f t="shared" si="689"/>
        <v>0</v>
      </c>
      <c r="AX187" s="383">
        <f>IF($F186="申請キャンセル",0,IFERROR(VLOOKUP($D187,INDEX(データ蓄積!$A$16:$A$1015,MATCH($D187,データ蓄積!$A$16:$A$1015,0)+1):'データ蓄積'!$DB$1015,35,),0))</f>
        <v>0</v>
      </c>
      <c r="AY187" s="383">
        <f>IF($F186="申請キャンセル",0,IFERROR(VLOOKUP($D187,INDEX(データ蓄積!$A$16:$A$1015,MATCH($D187,データ蓄積!$A$16:$A$1015,0)+1):'データ蓄積'!$DB$1015,37,),0))</f>
        <v>0</v>
      </c>
      <c r="AZ187" s="385">
        <f t="shared" si="708"/>
        <v>0</v>
      </c>
      <c r="BA187" s="381"/>
      <c r="BB187" s="391">
        <f t="shared" ref="BB187" si="915">+AK187+AQ187+AW187</f>
        <v>0</v>
      </c>
      <c r="BC187" s="383">
        <f t="shared" si="845"/>
        <v>0</v>
      </c>
      <c r="BD187" s="383">
        <f t="shared" si="845"/>
        <v>0</v>
      </c>
      <c r="BE187" s="392">
        <f t="shared" si="845"/>
        <v>0</v>
      </c>
      <c r="BF187" s="369"/>
      <c r="BG187" s="380">
        <f>IF($F186="申請キャンセル",0,IF(H187="（○）",220,0))</f>
        <v>0</v>
      </c>
      <c r="BH187" s="385">
        <f>IF($F186="申請キャンセル",0,IF(H187="（○）",SUM(AK187+AQ187+AW187),0))</f>
        <v>0</v>
      </c>
      <c r="BI187" s="383">
        <f>IF($F186="申請キャンセル",0,IF(H187="（○）",SUM(AL187+AR187),0))</f>
        <v>0</v>
      </c>
      <c r="BJ187" s="383">
        <f t="shared" si="690"/>
        <v>0</v>
      </c>
      <c r="BK187" s="392">
        <f t="shared" ref="BK187" si="916">IF($W187="初 年 度",TRUNC((+BJ187-CB187),0),0)</f>
        <v>0</v>
      </c>
      <c r="BL187" s="46"/>
      <c r="BM187" s="380">
        <f t="shared" si="790"/>
        <v>0</v>
      </c>
      <c r="BN187" s="381">
        <f t="shared" si="790"/>
        <v>0</v>
      </c>
      <c r="BP187" s="127">
        <f t="shared" si="691"/>
        <v>0</v>
      </c>
      <c r="BQ187" s="128">
        <f t="shared" ref="BQ187" si="917">ROUNDUP(BP187/2,0)</f>
        <v>0</v>
      </c>
      <c r="BR187" s="45"/>
      <c r="BS187" s="127">
        <f t="shared" si="692"/>
        <v>0</v>
      </c>
      <c r="BT187" s="128">
        <f t="shared" ref="BT187" si="918">ROUNDUP(BS187/2,0)</f>
        <v>0</v>
      </c>
      <c r="BU187" s="45"/>
      <c r="BV187" s="127">
        <f t="shared" si="693"/>
        <v>0</v>
      </c>
      <c r="BW187" s="128">
        <f t="shared" si="709"/>
        <v>0</v>
      </c>
      <c r="BX187" s="45"/>
      <c r="BY187" s="127">
        <f t="shared" si="694"/>
        <v>0</v>
      </c>
      <c r="BZ187" s="128">
        <f t="shared" ref="BZ187" si="919">ROUNDUP(BY187/2,0)</f>
        <v>0</v>
      </c>
      <c r="CA187" s="45"/>
      <c r="CB187" s="127">
        <f t="shared" si="695"/>
        <v>0</v>
      </c>
      <c r="CC187" s="128">
        <f t="shared" ref="CC187" si="920">+CB187</f>
        <v>0</v>
      </c>
      <c r="CD187" s="45"/>
      <c r="CE187" s="370">
        <f>IF($F186="申請キャンセル",0,IFERROR(VLOOKUP($D187,INDEX(データ蓄積!$A$16:$A$1015,MATCH($D187,データ蓄積!$A$16:$A$1015,0)+1):'データ蓄積'!$DB$1015,83,),0))</f>
        <v>0</v>
      </c>
      <c r="CF187" s="371">
        <f>IF($F186="申請キャンセル",0,IFERROR(VLOOKUP($D187,INDEX(データ蓄積!$A$16:$A$1015,MATCH($D187,データ蓄積!$A$16:$A$1015,0)+1):'データ蓄積'!$DB$1015,6,),0))</f>
        <v>0</v>
      </c>
      <c r="CG187" s="214" t="str">
        <f t="shared" si="791"/>
        <v xml:space="preserve"> </v>
      </c>
      <c r="CH187" s="214" t="str">
        <f t="shared" si="791"/>
        <v/>
      </c>
      <c r="CI187" s="214" t="str">
        <f t="shared" ref="CI187" si="921">IF(CG187&gt;=CH187,"OK","下限本数を下回っています")</f>
        <v>OK</v>
      </c>
      <c r="CJ187" s="371">
        <f>IF($F186="申請キャンセル",0,IFERROR(VLOOKUP($D187,INDEX(データ蓄積!$A$16:$A$1015,MATCH($D187,データ蓄積!$A$16:$A$1015,0)+1):'データ蓄積'!$DB$1015,9,),0))</f>
        <v>0</v>
      </c>
      <c r="CK187" s="372">
        <f>IF($F186="申請キャンセル",0,IFERROR(VLOOKUP($D187,INDEX(データ蓄積!$A$16:$A$1015,MATCH($D187,データ蓄積!$A$16:$A$1015,0)+1):'データ蓄積'!$DB$1015,11,),0))</f>
        <v>0</v>
      </c>
      <c r="CL187" s="372">
        <f>IF($F186="申請キャンセル",0,IFERROR(VLOOKUP($D187,INDEX(データ蓄積!$A$16:$A$1015,MATCH($D187,データ蓄積!$A$16:$A$1015,0)+1):'データ蓄積'!$DB$1015,13,),0))</f>
        <v>0</v>
      </c>
      <c r="CM187" s="372">
        <f>IF($F186="申請キャンセル",0,IFERROR(VLOOKUP($D187,INDEX(データ蓄積!$A$16:$A$1015,MATCH($D187,データ蓄積!$A$16:$A$1015,0)+1):'データ蓄積'!$DB$1015,15,),0))</f>
        <v>0</v>
      </c>
      <c r="CN187" s="372">
        <f>IF($F186="申請キャンセル",0,IFERROR(VLOOKUP($D187,INDEX(データ蓄積!$A$16:$A$1015,MATCH($D187,データ蓄積!$A$16:$A$1015,0)+1):'データ蓄積'!$DB$1015,17,),0))</f>
        <v>0</v>
      </c>
      <c r="CO187" s="372">
        <f>IF($F186="申請キャンセル",0,IFERROR(VLOOKUP($D187,INDEX(データ蓄積!$A$16:$A$1015,MATCH($D187,データ蓄積!$A$16:$A$1015,0)+1):'データ蓄積'!$DB$1015,18,),0))</f>
        <v>0</v>
      </c>
      <c r="CP187" s="371">
        <f>IF($F186="申請キャンセル",0,IFERROR(VLOOKUP($D187,INDEX(データ蓄積!$A$16:$A$1015,MATCH($D187,データ蓄積!$A$16:$A$1015,0)+1):'データ蓄積'!$DB$1015,19,),0))</f>
        <v>0</v>
      </c>
      <c r="CQ187" s="372">
        <f>IF($F186="申請キャンセル",0,IFERROR(VLOOKUP($D187,INDEX(データ蓄積!$A$16:$A$1015,MATCH($D187,データ蓄積!$A$16:$A$1015,0)+1):'データ蓄積'!$DB$1015,24,),0))</f>
        <v>0</v>
      </c>
      <c r="CR187" s="99" t="str">
        <f>IF($F186="申請キャンセル",0,CONCATENATE(CS187,$CS$14,CT187,$CT$14,CU187,$CU$14))</f>
        <v>0年0月0日</v>
      </c>
      <c r="CS187" s="99">
        <f>IF($F186="申請キャンセル",0,IFERROR(VLOOKUP($D187,INDEX(データ蓄積!$A$16:$A$1015,MATCH($D187,データ蓄積!$A$16:$A$1015,0)+1):'データ蓄積'!$DB$1015,70,),0))</f>
        <v>0</v>
      </c>
      <c r="CT187" s="99">
        <f>IF($F186="申請キャンセル",0,IFERROR(VLOOKUP($D187,INDEX(データ蓄積!$A$16:$A$1015,MATCH($D187,データ蓄積!$A$16:$A$1015,0)+1):'データ蓄積'!$DB$1015,71,),0))</f>
        <v>0</v>
      </c>
      <c r="CU187" s="99">
        <f>IF($F186="申請キャンセル",0,IFERROR(VLOOKUP($D187,INDEX(データ蓄積!$A$16:$A$1015,MATCH($D187,データ蓄積!$A$16:$A$1015,0)+1):'データ蓄積'!$DB$1015,72,),0))</f>
        <v>0</v>
      </c>
      <c r="CV187" s="99" t="str">
        <f>IF($F186="申請キャンセル",0,CONCATENATE(CW187,$CW$14,CX187,$CX$14,CY187,$CY$14))</f>
        <v>0年0月0日</v>
      </c>
      <c r="CW187" s="99">
        <f>IF($F186="申請キャンセル",0,IFERROR(VLOOKUP($D187,INDEX(データ蓄積!$A$16:$A$1015,MATCH($D187,データ蓄積!$A$16:$A$1015,0)+1):'データ蓄積'!$DB$1015,73,),0))</f>
        <v>0</v>
      </c>
      <c r="CX187" s="99">
        <f>IF($F186="申請キャンセル",0,IFERROR(VLOOKUP($D187,INDEX(データ蓄積!$A$16:$A$1015,MATCH($D187,データ蓄積!$A$16:$A$1015,0)+1):'データ蓄積'!$DB$1015,74,),0))</f>
        <v>0</v>
      </c>
      <c r="CY187" s="99">
        <f>IF($F186="申請キャンセル",0,IFERROR(VLOOKUP($D187,INDEX(データ蓄積!$A$16:$A$1015,MATCH($D187,データ蓄積!$A$16:$A$1015,0)+1):'データ蓄積'!$DB$1015,75,),0))</f>
        <v>0</v>
      </c>
      <c r="CZ187" s="211">
        <f>IF($F186="申請キャンセル",0,IFERROR(VLOOKUP($D187,INDEX(データ蓄積!$A$16:$A$1015,MATCH($D187,データ蓄積!$A$16:$A$1015,0)+1):'データ蓄積'!$CF$1015,84,),0))</f>
        <v>0</v>
      </c>
      <c r="DA187" s="211">
        <f>IF($F186="申請キャンセル",0,IFERROR(VLOOKUP($D187,INDEX(データ蓄積!$A$16:$A$1015,MATCH($D187,データ蓄積!$A$16:$A$1015,0)+1):'データ蓄積'!$CG$1015,85,),0))</f>
        <v>0</v>
      </c>
      <c r="DB187" s="211">
        <f>IF($F186="申請キャンセル",0,IFERROR(VLOOKUP($D187,INDEX(データ蓄積!$A$16:$A$1015,MATCH($D187,データ蓄積!$A$16:$A$1015,0)+1):'データ蓄積'!$CH$1015,86,),0))</f>
        <v>0</v>
      </c>
      <c r="DC187" s="211"/>
      <c r="DD187" s="204">
        <f>IF($F186="申請キャンセル",0,IFERROR(VLOOKUP($D187,INDEX(データ蓄積!$A$16:$A$1015,MATCH($D187,データ蓄積!$A$16:$A$1015,0)+1):'データ蓄積'!$CN$1015,91,),0))</f>
        <v>0</v>
      </c>
      <c r="DE187" s="204">
        <f>IF($F186="申請キャンセル",0,IFERROR(VLOOKUP($D187,INDEX(データ蓄積!$A$16:$A$1015,MATCH($D187,データ蓄積!$A$16:$A$1015,0)+1):'データ蓄積'!$CN$1015,92,),0))</f>
        <v>0</v>
      </c>
    </row>
    <row r="188" spans="1:109" ht="18.75" customHeight="1" x14ac:dyDescent="0.15">
      <c r="A188" s="349">
        <f>IFERROR(VLOOKUP($D188,INDEX(データ蓄積!$A$16:$A$1015,MATCH($D188,データ蓄積!$A$16:$A$1015,0)):'データ蓄積'!$BI$1015,3,),0)</f>
        <v>0</v>
      </c>
      <c r="B188" s="350">
        <f>IFERROR(VLOOKUP($D188,INDEX(データ蓄積!$A$16:$A$1015,MATCH($D188,データ蓄積!$A$16:$A$1015,0)):'データ蓄積'!$BI$1015,4,),0)</f>
        <v>0</v>
      </c>
      <c r="C188" s="349">
        <f>IFERROR(VLOOKUP($D188,INDEX(データ蓄積!$A$16:$A$1015,MATCH($D188,データ蓄積!$A$16:$A$1015,0)):'データ蓄積'!$BI$1015,5,),0)</f>
        <v>0</v>
      </c>
      <c r="D188" s="349">
        <f t="shared" si="0"/>
        <v>87</v>
      </c>
      <c r="E188" s="351">
        <f>IFERROR(VLOOKUP($D188,INDEX(データ蓄積!$A$16:$A$1015,MATCH($D188,データ蓄積!$A$16:$A$1015,0)):'データ蓄積'!$BI$1015,2,),0)</f>
        <v>0</v>
      </c>
      <c r="F188" s="352">
        <f>IFERROR(VLOOKUP($D188,INDEX(データ蓄積!$A$16:$A$1015,MATCH($D188,データ蓄積!$A$16:$A$1015,0)):'データ蓄積'!$CD$1015,82,),0)</f>
        <v>0</v>
      </c>
      <c r="G188" s="353">
        <f>IF($F188="申請キャンセル",0,IFERROR(VLOOKUP($D188,INDEX(データ蓄積!$A$16:$A$1015,MATCH($D188,データ蓄積!$A$16:$A$1015,0)):'データ蓄積'!$BI$1015,8,),0))</f>
        <v>0</v>
      </c>
      <c r="H188" s="346">
        <f>IF($F188="申請キャンセル",0,IFERROR(VLOOKUP($D188,INDEX(データ蓄積!$A$16:$A$1015,MATCH($D188,データ蓄積!$A$16:$A$1015,0)):'データ蓄積'!$BI$1015,10,),0))</f>
        <v>0</v>
      </c>
      <c r="I188" s="354" t="str">
        <f>IF($F188="申請キャンセル","",LEFT(IFERROR(VLOOKUP($D188,INDEX(データ蓄積!$A$16:$A$1015,MATCH($D188,データ蓄積!$A$16:$A$1015,0)):'データ蓄積'!$CH$1015,84,),""),2))</f>
        <v/>
      </c>
      <c r="J188" s="346" t="str">
        <f>IF($F188="申請キャンセル","",LEFT(IFERROR(VLOOKUP($D188,INDEX(データ蓄積!$A$16:$A$1015,MATCH($D188,データ蓄積!$A$16:$A$1015,0)):'データ蓄積'!$CL$1015,86,),""),2))</f>
        <v/>
      </c>
      <c r="K188" s="355">
        <f>IF($F188="申請キャンセル",0,IFERROR(VLOOKUP($D188,INDEX(データ蓄積!$A$16:$A$1015,MATCH($D188,データ蓄積!$A$16:$A$1015,0)):'データ蓄積'!$CO$1015,90,),0))</f>
        <v>0</v>
      </c>
      <c r="L188" s="350">
        <f>IF(G188=0,0,IF($F188="申請キャンセル",0,IF(K188="","","〇")))</f>
        <v>0</v>
      </c>
      <c r="M188" s="356">
        <f>IF($F188="申請キャンセル",0,IFERROR(VLOOKUP($D188,INDEX(データ蓄積!$A$16:$A$1015,MATCH($D188,データ蓄積!$A$16:$A$1015,0)):'データ蓄積'!$BI$1015,14,),))</f>
        <v>0</v>
      </c>
      <c r="N188" s="357">
        <f>IF($F188="申請キャンセル",0,IFERROR(VLOOKUP($D188,INDEX(データ蓄積!$A$16:$A$1015,MATCH($D188,データ蓄積!$A$16:$A$1015,0)):'データ蓄積'!$BI$1015,16,),0))</f>
        <v>0</v>
      </c>
      <c r="O188" s="356">
        <f>IF($F188="申請キャンセル",0,IFERROR(VLOOKUP($D188,INDEX(データ蓄積!$A$16:$A$1015,MATCH($D188,データ蓄積!$A$16:$A$1015,0)):'データ蓄積'!$BI$1015,20,),0))</f>
        <v>0</v>
      </c>
      <c r="P188" s="358">
        <f>IF($F188="申請キャンセル",0,IFERROR(VLOOKUP($D188,INDEX(データ蓄積!$A$16:$A$1015,MATCH($D188,データ蓄積!$A$16:$A$1015,0)):'データ蓄積'!$BI$1015,21,),0))</f>
        <v>0</v>
      </c>
      <c r="Q188" s="359">
        <f>IF($F188="申請キャンセル",0,IFERROR(VLOOKUP($D188,INDEX(データ蓄積!$A$16:$A$1015,MATCH($D188,データ蓄積!$A$16:$A$1015,0)):'データ蓄積'!$BI$1015,23,),0))</f>
        <v>0</v>
      </c>
      <c r="R188" s="360">
        <f>IF($F188="申請キャンセル",0,IFERROR(VLOOKUP($D188,INDEX(データ蓄積!$A$16:$A$1015,MATCH($D188,データ蓄積!$A$16:$A$1015,0)):'データ蓄積'!$CO$1015,92,),0))</f>
        <v>0</v>
      </c>
      <c r="S188" s="361">
        <f>IF($F188="申請キャンセル",0,IFERROR(VLOOKUP($D188,INDEX(データ蓄積!$A$16:$A$1015,MATCH($D188,データ蓄積!$A$16:$A$1015,0)):'データ蓄積'!$BI$1015,22,),0))</f>
        <v>0</v>
      </c>
      <c r="T188" s="362" t="str">
        <f>IF($F188="申請キャンセル",0,IF((AJ188+AP188)&gt;0,ROUNDDOWN((AJ188+AP188)/(AL188+AR188),4)*1000," "))</f>
        <v xml:space="preserve"> </v>
      </c>
      <c r="U188" s="363" t="str">
        <f>IF($F188="申請キャンセル",0,IFERROR(IF(AJ188+AP188=0,"",VLOOKUP(Q188,Sheet1!$B$4:$C$64,2,0)),0))</f>
        <v/>
      </c>
      <c r="V188" s="364">
        <f>IF($F188="申請キャンセル",0,IFERROR(VLOOKUP($D188,INDEX(データ蓄積!$A$16:$A$1015,MATCH($D188,データ蓄積!$A$16:$A$1015,0)):'データ蓄積'!$BI$1015,12,),0))</f>
        <v>0</v>
      </c>
      <c r="W188" s="365">
        <f>IF($F188="申請キャンセル",0,IFERROR(VLOOKUP($D188,INDEX(データ蓄積!$A$16:$A$1015,MATCH($D188,データ蓄積!$A$16:$A$1015,0)):'データ蓄積'!$BI$1015,25,),0))</f>
        <v>0</v>
      </c>
      <c r="X188" s="356">
        <f>IF($F188="申請キャンセル",0,IFERROR(VLOOKUP($D188,INDEX(データ蓄積!$A$16:$A$1015,MATCH($D188,データ蓄積!$A$16:$A$1015,0)):'データ蓄積'!$DB$1015,27,),0))</f>
        <v>0</v>
      </c>
      <c r="Y188" s="366">
        <f t="shared" si="686"/>
        <v>0</v>
      </c>
      <c r="Z188" s="358">
        <f>IF($F188="申請キャンセル",0,IFERROR(VLOOKUP($D188,INDEX(データ蓄積!$A$16:$A$1015,MATCH($D188,データ蓄積!$A$16:$A$1015,0)):'データ蓄積'!$DB$1015,26,),0))</f>
        <v>0</v>
      </c>
      <c r="AA188" s="367">
        <f>IF($F188="申請キャンセル",0,IFERROR(VLOOKUP($D188,INDEX(データ蓄積!$A$16:$A$1015,MATCH($D188,データ蓄積!$A$16:$A$1015,0)):'データ蓄積'!$DB$1015,28,),0))</f>
        <v>0</v>
      </c>
      <c r="AB188" s="358">
        <f>IF($W188="初 年 度",TRUNC((+AA188-BP188)/2,0),0)</f>
        <v>0</v>
      </c>
      <c r="AC188" s="357"/>
      <c r="AD188" s="356">
        <f>IF($F188="申請キャンセル",0,IFERROR(VLOOKUP($D188,INDEX(データ蓄積!$A$16:$A$1015,MATCH($D188,データ蓄積!$A$16:$A$1015,0)):'データ蓄積'!$DB$1015,30,),0))</f>
        <v>0</v>
      </c>
      <c r="AE188" s="359">
        <f t="shared" si="687"/>
        <v>0</v>
      </c>
      <c r="AF188" s="359">
        <f>IF($F188="申請キャンセル",0,IFERROR(VLOOKUP($D188,INDEX(データ蓄積!$A$16:$A$1015,MATCH($D188,データ蓄積!$A$16:$A$1015,0)):'データ蓄積'!$DB$1015,29,),0))</f>
        <v>0</v>
      </c>
      <c r="AG188" s="359">
        <f>IF($F188="申請キャンセル",0,IFERROR(VLOOKUP($D188,INDEX(データ蓄積!$A$16:$A$1015,MATCH($D188,データ蓄積!$A$16:$A$1015,0)):'データ蓄積'!$DB$1015,31,),0))</f>
        <v>0</v>
      </c>
      <c r="AH188" s="359">
        <f t="shared" si="706"/>
        <v>0</v>
      </c>
      <c r="AI188" s="357"/>
      <c r="AJ188" s="358">
        <f>+X188+AD188</f>
        <v>0</v>
      </c>
      <c r="AK188" s="366">
        <f t="shared" si="904"/>
        <v>0</v>
      </c>
      <c r="AL188" s="358">
        <f t="shared" si="904"/>
        <v>0</v>
      </c>
      <c r="AM188" s="367">
        <f t="shared" si="904"/>
        <v>0</v>
      </c>
      <c r="AN188" s="358">
        <f t="shared" si="904"/>
        <v>0</v>
      </c>
      <c r="AO188" s="357"/>
      <c r="AP188" s="356">
        <f>IF($F188="申請キャンセル",0,IFERROR(VLOOKUP($D188,INDEX(データ蓄積!$A$16:$A$1015,MATCH($D188,データ蓄積!$A$16:$A$1015,0)):'データ蓄積'!$DB$1015,33,),0))</f>
        <v>0</v>
      </c>
      <c r="AQ188" s="366">
        <f t="shared" si="688"/>
        <v>0</v>
      </c>
      <c r="AR188" s="358">
        <f>IF($F188="申請キャンセル",0,IFERROR(VLOOKUP($D188,INDEX(データ蓄積!$A$16:$A$1015,MATCH($D188,データ蓄積!$A$16:$A$1015,0)):'データ蓄積'!$DB$1015,32,),0))</f>
        <v>0</v>
      </c>
      <c r="AS188" s="367">
        <f>IF($F188="申請キャンセル",0,IFERROR(VLOOKUP($D188,INDEX(データ蓄積!$A$16:$A$1015,MATCH($D188,データ蓄積!$A$16:$A$1015,0)):'データ蓄積'!$DB$1015,34,),0))</f>
        <v>0</v>
      </c>
      <c r="AT188" s="358">
        <f t="shared" si="707"/>
        <v>0</v>
      </c>
      <c r="AU188" s="357"/>
      <c r="AV188" s="356">
        <f>IF($F188="申請キャンセル",0,IFERROR(VLOOKUP($D188,INDEX(データ蓄積!$A$16:$A$1015,MATCH($D188,データ蓄積!$A$16:$A$1015,0)):'データ蓄積'!$DB$1015,36,),0))</f>
        <v>0</v>
      </c>
      <c r="AW188" s="366">
        <f t="shared" si="689"/>
        <v>0</v>
      </c>
      <c r="AX188" s="358">
        <f>IF($F188="申請キャンセル",0,IFERROR(VLOOKUP($D188,INDEX(データ蓄積!$A$16:$A$1015,MATCH($D188,データ蓄積!$A$16:$A$1015,0)):'データ蓄積'!$DB$1015,35,),0))</f>
        <v>0</v>
      </c>
      <c r="AY188" s="367">
        <f>IF($F188="申請キャンセル",0,IFERROR(VLOOKUP($D188,INDEX(データ蓄積!$A$16:$A$1015,MATCH($D188,データ蓄積!$A$16:$A$1015,0)):'データ蓄積'!$DB$1015,37,),0))</f>
        <v>0</v>
      </c>
      <c r="AZ188" s="358">
        <f t="shared" si="708"/>
        <v>0</v>
      </c>
      <c r="BA188" s="357"/>
      <c r="BB188" s="368">
        <f>+AK188+AQ188+AW188</f>
        <v>0</v>
      </c>
      <c r="BC188" s="358">
        <f t="shared" si="845"/>
        <v>0</v>
      </c>
      <c r="BD188" s="367">
        <f t="shared" si="845"/>
        <v>0</v>
      </c>
      <c r="BE188" s="361">
        <f t="shared" si="845"/>
        <v>0</v>
      </c>
      <c r="BF188" s="369"/>
      <c r="BG188" s="356">
        <f>IF($F188="申請キャンセル",0,IF(H188="（○）",220,0))</f>
        <v>0</v>
      </c>
      <c r="BH188" s="359">
        <f>IF($F188="申請キャンセル",0,IF(H188="（○）",SUM(AK188+AQ188+AW188),0))</f>
        <v>0</v>
      </c>
      <c r="BI188" s="359">
        <f>IF($F188="申請キャンセル",0,IF(H188="（○）",SUM(AL188+AR188),0))</f>
        <v>0</v>
      </c>
      <c r="BJ188" s="359">
        <f t="shared" si="690"/>
        <v>0</v>
      </c>
      <c r="BK188" s="361">
        <f>IF($W188="初 年 度",TRUNC((+BJ188-CB188),0),0)</f>
        <v>0</v>
      </c>
      <c r="BL188" s="46"/>
      <c r="BM188" s="356">
        <f t="shared" si="790"/>
        <v>0</v>
      </c>
      <c r="BN188" s="357">
        <f t="shared" si="790"/>
        <v>0</v>
      </c>
      <c r="BP188" s="125">
        <f t="shared" si="691"/>
        <v>0</v>
      </c>
      <c r="BQ188" s="126">
        <f>ROUNDUP(BP188/2,0)</f>
        <v>0</v>
      </c>
      <c r="BR188" s="44"/>
      <c r="BS188" s="125">
        <f t="shared" si="692"/>
        <v>0</v>
      </c>
      <c r="BT188" s="126">
        <f>ROUNDUP(BS188/2,0)</f>
        <v>0</v>
      </c>
      <c r="BU188" s="44"/>
      <c r="BV188" s="125">
        <f t="shared" si="693"/>
        <v>0</v>
      </c>
      <c r="BW188" s="126">
        <f t="shared" si="709"/>
        <v>0</v>
      </c>
      <c r="BX188" s="44"/>
      <c r="BY188" s="125">
        <f t="shared" si="694"/>
        <v>0</v>
      </c>
      <c r="BZ188" s="126">
        <f>ROUNDUP(BY188/2,0)</f>
        <v>0</v>
      </c>
      <c r="CA188" s="44"/>
      <c r="CB188" s="125">
        <f t="shared" si="695"/>
        <v>0</v>
      </c>
      <c r="CC188" s="126">
        <f>+CB188</f>
        <v>0</v>
      </c>
      <c r="CD188" s="44"/>
      <c r="CE188" s="370">
        <f>IF($F188="申請キャンセル",0,IF(CE189="","",CE189))</f>
        <v>0</v>
      </c>
      <c r="CF188" s="371">
        <f>IF($F188="申請キャンセル",0,IFERROR(VLOOKUP($D188,INDEX(データ蓄積!$A$16:$A$1015,MATCH($D188,データ蓄積!$A$16:$A$1015,0)):'データ蓄積'!$DB$1015,6,),0))</f>
        <v>0</v>
      </c>
      <c r="CG188" s="214" t="str">
        <f t="shared" si="791"/>
        <v xml:space="preserve"> </v>
      </c>
      <c r="CH188" s="214" t="str">
        <f t="shared" si="791"/>
        <v/>
      </c>
      <c r="CI188" s="214" t="str">
        <f>IF(CG188&gt;=CH188,"OK","下限本数を下回っています")</f>
        <v>OK</v>
      </c>
      <c r="CJ188" s="371">
        <f>IF($F188="申請キャンセル",0,IFERROR(VLOOKUP($D188,INDEX(データ蓄積!$A$16:$A$1015,MATCH($D188,データ蓄積!$A$16:$A$1015,0)):'データ蓄積'!$DB$1015,9,),0))</f>
        <v>0</v>
      </c>
      <c r="CK188" s="372">
        <f>IF($F188="申請キャンセル",0,IFERROR(VLOOKUP($D188,INDEX(データ蓄積!$A$16:$A$1015,MATCH($D188,データ蓄積!$A$16:$A$1015,0)):'データ蓄積'!$DB$1015,11,),0))</f>
        <v>0</v>
      </c>
      <c r="CL188" s="372">
        <f>IF($F188="申請キャンセル",0,IFERROR(VLOOKUP($D188,INDEX(データ蓄積!$A$16:$A$1015,MATCH($D188,データ蓄積!$A$16:$A$1015,0)):'データ蓄積'!$DB$1015,13,),0))</f>
        <v>0</v>
      </c>
      <c r="CM188" s="372">
        <f>IF($F188="申請キャンセル",0,IFERROR(VLOOKUP($D188,INDEX(データ蓄積!$A$16:$A$1015,MATCH($D188,データ蓄積!$A$16:$A$1015,0)):'データ蓄積'!$DB$1015,15,),0))</f>
        <v>0</v>
      </c>
      <c r="CN188" s="372">
        <f>IF($F188="申請キャンセル",0,IFERROR(VLOOKUP($D188,INDEX(データ蓄積!$A$16:$A$1015,MATCH($D188,データ蓄積!$A$16:$A$1015,0)):'データ蓄積'!$DB$1015,17,),0))</f>
        <v>0</v>
      </c>
      <c r="CO188" s="372">
        <f>IF($F188="申請キャンセル",0,IFERROR(VLOOKUP($D188,INDEX(データ蓄積!$A$16:$A$1015,MATCH($D188,データ蓄積!$A$16:$A$1015,0)):'データ蓄積'!$DB$1015,18,),0))</f>
        <v>0</v>
      </c>
      <c r="CP188" s="371">
        <f>IF($F188="申請キャンセル",0,IFERROR(VLOOKUP($D188,INDEX(データ蓄積!$A$16:$A$1015,MATCH($D188,データ蓄積!$A$16:$A$1015,0)):'データ蓄積'!$DB$1015,19,),0))</f>
        <v>0</v>
      </c>
      <c r="CQ188" s="372">
        <f>IF($F188="申請キャンセル",0,IFERROR(VLOOKUP($D188,INDEX(データ蓄積!$A$16:$A$1015,MATCH($D188,データ蓄積!$A$16:$A$1015,0)):'データ蓄積'!$DB$1015,24,),0))</f>
        <v>0</v>
      </c>
      <c r="CR188" s="99" t="str">
        <f>IF($F188="申請キャンセル",0,CONCATENATE(CS188,$CS$14,CT188,$CT$14,CU188,$CU$14))</f>
        <v>0年0月0日</v>
      </c>
      <c r="CS188" s="99">
        <f>IF($F188="申請キャンセル",0,IFERROR(VLOOKUP($D188,INDEX(データ蓄積!$A$16:$A$1015,MATCH($D188,データ蓄積!$A$16:$A$1015,0)):'データ蓄積'!$DB$1015,70,),0))</f>
        <v>0</v>
      </c>
      <c r="CT188" s="99">
        <f>IF($F188="申請キャンセル",0,IFERROR(VLOOKUP($D188,INDEX(データ蓄積!$A$16:$A$1015,MATCH($D188,データ蓄積!$A$16:$A$1015,0)):'データ蓄積'!$DB$1015,71,),0))</f>
        <v>0</v>
      </c>
      <c r="CU188" s="99">
        <f>IF($F188="申請キャンセル",0,IFERROR(VLOOKUP($D188,INDEX(データ蓄積!$A$16:$A$1015,MATCH($D188,データ蓄積!$A$16:$A$1015,0)):'データ蓄積'!$DB$1015,72,),0))</f>
        <v>0</v>
      </c>
      <c r="CV188" s="99" t="str">
        <f>IF($F188="申請キャンセル",0,CONCATENATE(CW188,$CW$14,CX188,$CX$14,CY188,$CY$14))</f>
        <v>0年0月0日</v>
      </c>
      <c r="CW188" s="99">
        <f>IF($F188="申請キャンセル",0,IFERROR(VLOOKUP($D188,INDEX(データ蓄積!$A$16:$A$1015,MATCH($D188,データ蓄積!$A$16:$A$1015,0)):'データ蓄積'!$DB$1015,73,),0))</f>
        <v>0</v>
      </c>
      <c r="CX188" s="99">
        <f>IF($F188="申請キャンセル",0,IFERROR(VLOOKUP($D188,INDEX(データ蓄積!$A$16:$A$1015,MATCH($D188,データ蓄積!$A$16:$A$1015,0)):'データ蓄積'!$DB$1015,74,),0))</f>
        <v>0</v>
      </c>
      <c r="CY188" s="99">
        <f>IF($F188="申請キャンセル",0,IFERROR(VLOOKUP($D188,INDEX(データ蓄積!$A$16:$A$1015,MATCH($D188,データ蓄積!$A$16:$A$1015,0)):'データ蓄積'!$DB$1015,75,),0))</f>
        <v>0</v>
      </c>
      <c r="CZ188" s="211">
        <f>IF($F188="申請キャンセル",0,IFERROR(VLOOKUP($D188,INDEX(データ蓄積!$A$16:$A$1015,MATCH($D188,データ蓄積!$A$16:$A$1015,0)):'データ蓄積'!$CF$1015,84,),0))</f>
        <v>0</v>
      </c>
      <c r="DA188" s="211">
        <f>IF($F188="申請キャンセル",0,IFERROR(VLOOKUP($D188,INDEX(データ蓄積!$A$16:$A$1015,MATCH($D188,データ蓄積!$A$16:$A$1015,0)):'データ蓄積'!$CG$1015,85,),0))</f>
        <v>0</v>
      </c>
      <c r="DB188" s="211">
        <f>IF($F188="申請キャンセル",0,IFERROR(VLOOKUP($D188,INDEX(データ蓄積!$A$16:$A$1015,MATCH($D188,データ蓄積!$A$16:$A$1015,0)):'データ蓄積'!$CH$1015,86,),0))</f>
        <v>0</v>
      </c>
      <c r="DC188" s="211"/>
      <c r="DD188" s="204">
        <f>IF($F188="申請キャンセル",0,IFERROR(VLOOKUP($D188,INDEX(データ蓄積!$A$16:$A$1015,MATCH($D188,データ蓄積!$A$16:$A$1015,0)):'データ蓄積'!$CN$1015,91,),0))</f>
        <v>0</v>
      </c>
      <c r="DE188" s="204">
        <f>IF($F188="申請キャンセル",0,IFERROR(VLOOKUP($D188,INDEX(データ蓄積!$A$16:$A$1015,MATCH($D188,データ蓄積!$A$16:$A$1015,0)):'データ蓄積'!$CN$1015,92,),0))</f>
        <v>0</v>
      </c>
    </row>
    <row r="189" spans="1:109" ht="18.75" customHeight="1" x14ac:dyDescent="0.15">
      <c r="A189" s="373">
        <f>IFERROR(VLOOKUP($D189,INDEX(データ蓄積!$A$16:$A$1015,MATCH($D189,データ蓄積!$A$16:$A$1015,0)+1):'データ蓄積'!$BI$1015,3,),0)</f>
        <v>0</v>
      </c>
      <c r="B189" s="374">
        <f>IFERROR(VLOOKUP($D189,INDEX(データ蓄積!$A$16:$A$1015,MATCH($D189,データ蓄積!$A$16:$A$1015,0)+1):'データ蓄積'!$BI$1015,4,),0)</f>
        <v>0</v>
      </c>
      <c r="C189" s="375">
        <f>IFERROR(VLOOKUP($D189,INDEX(データ蓄積!$A$16:$A$1015,MATCH($D189,データ蓄積!$A$16:$A$1015,0)+1):'データ蓄積'!$BI$1015,5,),0)</f>
        <v>0</v>
      </c>
      <c r="D189" s="373">
        <f t="shared" si="0"/>
        <v>87</v>
      </c>
      <c r="E189" s="347">
        <f>IFERROR(VLOOKUP($D189,INDEX(データ蓄積!$A$16:$A$1015,MATCH($D189,データ蓄積!$A$16:$A$1015,0)+1):'データ蓄積'!$BI$1015,2,),0)</f>
        <v>0</v>
      </c>
      <c r="F189" s="376">
        <f>IFERROR(VLOOKUP($D189,INDEX(データ蓄積!$A$16:$A$1015,MATCH($D189,データ蓄積!$A$16:$A$1015,0)+1):'データ蓄積'!$CD$1015,82,),0)</f>
        <v>0</v>
      </c>
      <c r="G189" s="377">
        <f>IF($F188="申請キャンセル",0,IFERROR(VLOOKUP($D189,INDEX(データ蓄積!$A$16:$A$1015,MATCH($D189,データ蓄積!$A$16:$A$1015,0)+1):'データ蓄積'!$BI$1015,8,),0))</f>
        <v>0</v>
      </c>
      <c r="H189" s="347">
        <f>IF($F188="申請キャンセル",0,IFERROR(VLOOKUP($D189,INDEX(データ蓄積!$A$16:$A$1015,MATCH($D189,データ蓄積!$A$16:$A$1015,0)+1):'データ蓄積'!$BI$1015,10,),0))</f>
        <v>0</v>
      </c>
      <c r="I189" s="378" t="str">
        <f>IF($F188="申請キャンセル","",LEFT(IFERROR(VLOOKUP($D189,INDEX(データ蓄積!$A$16:$A$1015,MATCH($D189,データ蓄積!$A$16:$A$1015,0)+1):'データ蓄積'!$CH$1015,84,),""),2))</f>
        <v/>
      </c>
      <c r="J189" s="347" t="str">
        <f>IF($F188="申請キャンセル","",LEFT(IFERROR(VLOOKUP($D189,INDEX(データ蓄積!$A$16:$A$1015,MATCH($D188,データ蓄積!$A$16:$A$1015,0)+1):'データ蓄積'!$CL$1015,86,),""),2))</f>
        <v/>
      </c>
      <c r="K189" s="379">
        <f>IF($F188="申請キャンセル",0,IFERROR(VLOOKUP($D189,INDEX(データ蓄積!$A$16:$A$1015,MATCH($D189,データ蓄積!$A$16:$A$1015,0)+1):'データ蓄積'!$CO$1015,90,),0))</f>
        <v>0</v>
      </c>
      <c r="L189" s="374">
        <f t="shared" ref="L189" si="922">IF(G189=0,0,IF($F189="申請キャンセル",0,IF(K189="","","〇")))</f>
        <v>0</v>
      </c>
      <c r="M189" s="380">
        <f>IF($F188="申請キャンセル",0,IFERROR(VLOOKUP($D189,INDEX(データ蓄積!$A$16:$A$1015,MATCH($D189,データ蓄積!$A$16:$A$1015,0)+1):'データ蓄積'!$BI$1015,14,),0))</f>
        <v>0</v>
      </c>
      <c r="N189" s="381">
        <f>IF($F188="申請キャンセル",0,IFERROR(VLOOKUP($D189,INDEX(データ蓄積!$A$16:$A$1015,MATCH($D189,データ蓄積!$A$16:$A$1015,0)+1):'データ蓄積'!$BI$1015,16,),0))</f>
        <v>0</v>
      </c>
      <c r="O189" s="382">
        <f>IF($F188="申請キャンセル",0,IFERROR(VLOOKUP($D189,INDEX(データ蓄積!$A$16:$A$1015,MATCH($D189,データ蓄積!$A$16:$A$1015,0)+1):'データ蓄積'!$BI$1015,20,),0))</f>
        <v>0</v>
      </c>
      <c r="P189" s="383">
        <f>IF($F188="申請キャンセル",0,IFERROR(VLOOKUP($D189,INDEX(データ蓄積!$A$16:$A$1015,MATCH($D189,データ蓄積!$A$16:$A$1015,0)+1):'データ蓄積'!$BI$1015,21,),0))</f>
        <v>0</v>
      </c>
      <c r="Q189" s="383">
        <f>IF($F188="申請キャンセル",0,IFERROR(VLOOKUP($D189,INDEX(データ蓄積!$A$16:$A$1015,MATCH($D189,データ蓄積!$A$16:$A$1015,0)+1):'データ蓄積'!$BI$1015,23,),0))</f>
        <v>0</v>
      </c>
      <c r="R189" s="384">
        <f>IF($F188="申請キャンセル",0,IFERROR(VLOOKUP($D189,INDEX(データ蓄積!$A$16:$A$1015,MATCH($D189,データ蓄積!$A$16:$A$1015,0)+1):'データ蓄積'!$CO$1015,92,),0))</f>
        <v>0</v>
      </c>
      <c r="S189" s="385">
        <f>IF($F188="申請キャンセル",0,IFERROR(VLOOKUP($D189,INDEX(データ蓄積!$A$16:$A$1015,MATCH($D189,データ蓄積!$A$16:$A$1015,0)+1):'データ蓄積'!$BI$1015,22,),0))</f>
        <v>0</v>
      </c>
      <c r="T189" s="386" t="str">
        <f>IF($F188="申請キャンセル",0,IF((AJ189+AP189)&gt;0,ROUNDDOWN((AJ189+AP189)/(AL189+AR189),4)*1000," "))</f>
        <v xml:space="preserve"> </v>
      </c>
      <c r="U189" s="387" t="str">
        <f>IF($F189="申請キャンセル",0,IFERROR(IF(AJ189+AP189=0,"",VLOOKUP(Q189,Sheet1!$B$4:$C$64,2,0)),0))</f>
        <v/>
      </c>
      <c r="V189" s="388">
        <f>IF($F188="申請キャンセル",0,IFERROR(VLOOKUP($D189,INDEX(データ蓄積!$A$16:$A$1015,MATCH($D189,データ蓄積!$A$16:$A$1015,0)+1):'データ蓄積'!$BI$1015,12,),0))</f>
        <v>0</v>
      </c>
      <c r="W189" s="389">
        <f>IF($F188="申請キャンセル",0,IFERROR(VLOOKUP($D189,INDEX(データ蓄積!$A$16:$A$1015,MATCH($D189,データ蓄積!$A$16:$A$1015,0)+1):'データ蓄積'!$BI$1015,25,),0))</f>
        <v>0</v>
      </c>
      <c r="X189" s="383">
        <f>IF($F188="申請キャンセル",0,IFERROR(VLOOKUP($D189,INDEX(データ蓄積!$A$16:$A$1015,MATCH($D189,データ蓄積!$A$16:$A$1015,0)+1):'データ蓄積'!$DB$1015,27,),0))</f>
        <v>0</v>
      </c>
      <c r="Y189" s="390">
        <f t="shared" si="686"/>
        <v>0</v>
      </c>
      <c r="Z189" s="383">
        <f>IF($F188="申請キャンセル",0,IFERROR(VLOOKUP($D189,INDEX(データ蓄積!$A$16:$A$1015,MATCH($D189,データ蓄積!$A$16:$A$1015,0)+1):'データ蓄積'!$DB$1015,26,),0))</f>
        <v>0</v>
      </c>
      <c r="AA189" s="383">
        <f>IF($F188="申請キャンセル",0,IFERROR(VLOOKUP($D189,INDEX(データ蓄積!$A$16:$A$1015,MATCH($D189,データ蓄積!$A$16:$A$1015,0)+1):'データ蓄積'!$DB$1015,28,),0))</f>
        <v>0</v>
      </c>
      <c r="AB189" s="385">
        <f t="shared" ref="AB189" si="923">IF($W189="初 年 度",TRUNC((+AA189-BP189)/2,0),0)</f>
        <v>0</v>
      </c>
      <c r="AC189" s="381"/>
      <c r="AD189" s="380">
        <f>IF($F188="申請キャンセル",0,IFERROR(VLOOKUP($D189,INDEX(データ蓄積!$A$16:$A$1015,MATCH($D189,データ蓄積!$A$16:$A$1015,0)+1):'データ蓄積'!$DB$1015,30,),0))</f>
        <v>0</v>
      </c>
      <c r="AE189" s="383">
        <f t="shared" si="687"/>
        <v>0</v>
      </c>
      <c r="AF189" s="383">
        <f>IF($F188="申請キャンセル",0,IFERROR(VLOOKUP($D189,INDEX(データ蓄積!$A$16:$A$1015,MATCH($D189,データ蓄積!$A$16:$A$1015,0)+1):'データ蓄積'!$DB$1015,29,),0))</f>
        <v>0</v>
      </c>
      <c r="AG189" s="383">
        <f>IF($F188="申請キャンセル",0,IFERROR(VLOOKUP($D189,INDEX(データ蓄積!$A$16:$A$1015,MATCH($D189,データ蓄積!$A$16:$A$1015,0)+1):'データ蓄積'!$DB$1015,31,),0))</f>
        <v>0</v>
      </c>
      <c r="AH189" s="383">
        <f t="shared" si="706"/>
        <v>0</v>
      </c>
      <c r="AI189" s="381"/>
      <c r="AJ189" s="385">
        <f t="shared" ref="AJ189" si="924">+X189+AD189</f>
        <v>0</v>
      </c>
      <c r="AK189" s="390">
        <f t="shared" si="904"/>
        <v>0</v>
      </c>
      <c r="AL189" s="383">
        <f t="shared" si="904"/>
        <v>0</v>
      </c>
      <c r="AM189" s="383">
        <f t="shared" si="904"/>
        <v>0</v>
      </c>
      <c r="AN189" s="385">
        <f t="shared" si="904"/>
        <v>0</v>
      </c>
      <c r="AO189" s="381"/>
      <c r="AP189" s="383">
        <f>IF($F188="申請キャンセル",0,IFERROR(VLOOKUP($D189,INDEX(データ蓄積!$A$16:$A$1015,MATCH($D189,データ蓄積!$A$16:$A$1015,0)+1):'データ蓄積'!$DB$1015,33,),0))</f>
        <v>0</v>
      </c>
      <c r="AQ189" s="390">
        <f t="shared" si="688"/>
        <v>0</v>
      </c>
      <c r="AR189" s="383">
        <f>IF($F188="申請キャンセル",0,IFERROR(VLOOKUP($D189,INDEX(データ蓄積!$A$16:$A$1015,MATCH($D189,データ蓄積!$A$16:$A$1015,0)+1):'データ蓄積'!$DB$1015,32,),0))</f>
        <v>0</v>
      </c>
      <c r="AS189" s="383">
        <f>IF($F188="申請キャンセル",0,IFERROR(VLOOKUP($D189,INDEX(データ蓄積!$A$16:$A$1015,MATCH($D189,データ蓄積!$A$16:$A$1015,0)+1):'データ蓄積'!$DB$1015,34,),0))</f>
        <v>0</v>
      </c>
      <c r="AT189" s="385">
        <f t="shared" si="707"/>
        <v>0</v>
      </c>
      <c r="AU189" s="381"/>
      <c r="AV189" s="383">
        <f>IF($F188="申請キャンセル",0,IFERROR(VLOOKUP($D189,INDEX(データ蓄積!$A$16:$A$1015,MATCH($D189,データ蓄積!$A$16:$A$1015,0)+1):'データ蓄積'!$DB$1015,36,),0))</f>
        <v>0</v>
      </c>
      <c r="AW189" s="390">
        <f t="shared" si="689"/>
        <v>0</v>
      </c>
      <c r="AX189" s="383">
        <f>IF($F188="申請キャンセル",0,IFERROR(VLOOKUP($D189,INDEX(データ蓄積!$A$16:$A$1015,MATCH($D189,データ蓄積!$A$16:$A$1015,0)+1):'データ蓄積'!$DB$1015,35,),0))</f>
        <v>0</v>
      </c>
      <c r="AY189" s="383">
        <f>IF($F188="申請キャンセル",0,IFERROR(VLOOKUP($D189,INDEX(データ蓄積!$A$16:$A$1015,MATCH($D189,データ蓄積!$A$16:$A$1015,0)+1):'データ蓄積'!$DB$1015,37,),0))</f>
        <v>0</v>
      </c>
      <c r="AZ189" s="385">
        <f t="shared" si="708"/>
        <v>0</v>
      </c>
      <c r="BA189" s="381"/>
      <c r="BB189" s="391">
        <f t="shared" ref="BB189:BE204" si="925">+AK189+AQ189+AW189</f>
        <v>0</v>
      </c>
      <c r="BC189" s="383">
        <f t="shared" si="925"/>
        <v>0</v>
      </c>
      <c r="BD189" s="383">
        <f t="shared" si="925"/>
        <v>0</v>
      </c>
      <c r="BE189" s="392">
        <f t="shared" si="925"/>
        <v>0</v>
      </c>
      <c r="BF189" s="369"/>
      <c r="BG189" s="380">
        <f>IF($F188="申請キャンセル",0,IF(H189="（○）",220,0))</f>
        <v>0</v>
      </c>
      <c r="BH189" s="385">
        <f>IF($F188="申請キャンセル",0,IF(H189="（○）",SUM(AK189+AQ189+AW189),0))</f>
        <v>0</v>
      </c>
      <c r="BI189" s="383">
        <f>IF($F188="申請キャンセル",0,IF(H189="（○）",SUM(AL189+AR189),0))</f>
        <v>0</v>
      </c>
      <c r="BJ189" s="383">
        <f t="shared" si="690"/>
        <v>0</v>
      </c>
      <c r="BK189" s="392">
        <f t="shared" ref="BK189" si="926">IF($W189="初 年 度",TRUNC((+BJ189-CB189),0),0)</f>
        <v>0</v>
      </c>
      <c r="BL189" s="46"/>
      <c r="BM189" s="380">
        <f t="shared" si="790"/>
        <v>0</v>
      </c>
      <c r="BN189" s="381">
        <f t="shared" si="790"/>
        <v>0</v>
      </c>
      <c r="BP189" s="127">
        <f t="shared" si="691"/>
        <v>0</v>
      </c>
      <c r="BQ189" s="128">
        <f t="shared" ref="BQ189" si="927">ROUNDUP(BP189/2,0)</f>
        <v>0</v>
      </c>
      <c r="BR189" s="45"/>
      <c r="BS189" s="127">
        <f t="shared" si="692"/>
        <v>0</v>
      </c>
      <c r="BT189" s="128">
        <f t="shared" ref="BT189" si="928">ROUNDUP(BS189/2,0)</f>
        <v>0</v>
      </c>
      <c r="BU189" s="45"/>
      <c r="BV189" s="127">
        <f t="shared" si="693"/>
        <v>0</v>
      </c>
      <c r="BW189" s="128">
        <f t="shared" si="709"/>
        <v>0</v>
      </c>
      <c r="BX189" s="45"/>
      <c r="BY189" s="127">
        <f t="shared" si="694"/>
        <v>0</v>
      </c>
      <c r="BZ189" s="128">
        <f t="shared" ref="BZ189" si="929">ROUNDUP(BY189/2,0)</f>
        <v>0</v>
      </c>
      <c r="CA189" s="45"/>
      <c r="CB189" s="127">
        <f t="shared" si="695"/>
        <v>0</v>
      </c>
      <c r="CC189" s="128">
        <f t="shared" ref="CC189" si="930">+CB189</f>
        <v>0</v>
      </c>
      <c r="CD189" s="45"/>
      <c r="CE189" s="370">
        <f>IF($F188="申請キャンセル",0,IFERROR(VLOOKUP($D189,INDEX(データ蓄積!$A$16:$A$1015,MATCH($D189,データ蓄積!$A$16:$A$1015,0)+1):'データ蓄積'!$DB$1015,83,),0))</f>
        <v>0</v>
      </c>
      <c r="CF189" s="371">
        <f>IF($F188="申請キャンセル",0,IFERROR(VLOOKUP($D189,INDEX(データ蓄積!$A$16:$A$1015,MATCH($D189,データ蓄積!$A$16:$A$1015,0)+1):'データ蓄積'!$DB$1015,6,),0))</f>
        <v>0</v>
      </c>
      <c r="CG189" s="214" t="str">
        <f t="shared" si="791"/>
        <v xml:space="preserve"> </v>
      </c>
      <c r="CH189" s="214" t="str">
        <f t="shared" si="791"/>
        <v/>
      </c>
      <c r="CI189" s="214" t="str">
        <f t="shared" ref="CI189" si="931">IF(CG189&gt;=CH189,"OK","下限本数を下回っています")</f>
        <v>OK</v>
      </c>
      <c r="CJ189" s="371">
        <f>IF($F188="申請キャンセル",0,IFERROR(VLOOKUP($D189,INDEX(データ蓄積!$A$16:$A$1015,MATCH($D189,データ蓄積!$A$16:$A$1015,0)+1):'データ蓄積'!$DB$1015,9,),0))</f>
        <v>0</v>
      </c>
      <c r="CK189" s="372">
        <f>IF($F188="申請キャンセル",0,IFERROR(VLOOKUP($D189,INDEX(データ蓄積!$A$16:$A$1015,MATCH($D189,データ蓄積!$A$16:$A$1015,0)+1):'データ蓄積'!$DB$1015,11,),0))</f>
        <v>0</v>
      </c>
      <c r="CL189" s="372">
        <f>IF($F188="申請キャンセル",0,IFERROR(VLOOKUP($D189,INDEX(データ蓄積!$A$16:$A$1015,MATCH($D189,データ蓄積!$A$16:$A$1015,0)+1):'データ蓄積'!$DB$1015,13,),0))</f>
        <v>0</v>
      </c>
      <c r="CM189" s="372">
        <f>IF($F188="申請キャンセル",0,IFERROR(VLOOKUP($D189,INDEX(データ蓄積!$A$16:$A$1015,MATCH($D189,データ蓄積!$A$16:$A$1015,0)+1):'データ蓄積'!$DB$1015,15,),0))</f>
        <v>0</v>
      </c>
      <c r="CN189" s="372">
        <f>IF($F188="申請キャンセル",0,IFERROR(VLOOKUP($D189,INDEX(データ蓄積!$A$16:$A$1015,MATCH($D189,データ蓄積!$A$16:$A$1015,0)+1):'データ蓄積'!$DB$1015,17,),0))</f>
        <v>0</v>
      </c>
      <c r="CO189" s="372">
        <f>IF($F188="申請キャンセル",0,IFERROR(VLOOKUP($D189,INDEX(データ蓄積!$A$16:$A$1015,MATCH($D189,データ蓄積!$A$16:$A$1015,0)+1):'データ蓄積'!$DB$1015,18,),0))</f>
        <v>0</v>
      </c>
      <c r="CP189" s="371">
        <f>IF($F188="申請キャンセル",0,IFERROR(VLOOKUP($D189,INDEX(データ蓄積!$A$16:$A$1015,MATCH($D189,データ蓄積!$A$16:$A$1015,0)+1):'データ蓄積'!$DB$1015,19,),0))</f>
        <v>0</v>
      </c>
      <c r="CQ189" s="372">
        <f>IF($F188="申請キャンセル",0,IFERROR(VLOOKUP($D189,INDEX(データ蓄積!$A$16:$A$1015,MATCH($D189,データ蓄積!$A$16:$A$1015,0)+1):'データ蓄積'!$DB$1015,24,),0))</f>
        <v>0</v>
      </c>
      <c r="CR189" s="99" t="str">
        <f>IF($F188="申請キャンセル",0,CONCATENATE(CS189,$CS$14,CT189,$CT$14,CU189,$CU$14))</f>
        <v>0年0月0日</v>
      </c>
      <c r="CS189" s="99">
        <f>IF($F188="申請キャンセル",0,IFERROR(VLOOKUP($D189,INDEX(データ蓄積!$A$16:$A$1015,MATCH($D189,データ蓄積!$A$16:$A$1015,0)+1):'データ蓄積'!$DB$1015,70,),0))</f>
        <v>0</v>
      </c>
      <c r="CT189" s="99">
        <f>IF($F188="申請キャンセル",0,IFERROR(VLOOKUP($D189,INDEX(データ蓄積!$A$16:$A$1015,MATCH($D189,データ蓄積!$A$16:$A$1015,0)+1):'データ蓄積'!$DB$1015,71,),0))</f>
        <v>0</v>
      </c>
      <c r="CU189" s="99">
        <f>IF($F188="申請キャンセル",0,IFERROR(VLOOKUP($D189,INDEX(データ蓄積!$A$16:$A$1015,MATCH($D189,データ蓄積!$A$16:$A$1015,0)+1):'データ蓄積'!$DB$1015,72,),0))</f>
        <v>0</v>
      </c>
      <c r="CV189" s="99" t="str">
        <f>IF($F188="申請キャンセル",0,CONCATENATE(CW189,$CW$14,CX189,$CX$14,CY189,$CY$14))</f>
        <v>0年0月0日</v>
      </c>
      <c r="CW189" s="99">
        <f>IF($F188="申請キャンセル",0,IFERROR(VLOOKUP($D189,INDEX(データ蓄積!$A$16:$A$1015,MATCH($D189,データ蓄積!$A$16:$A$1015,0)+1):'データ蓄積'!$DB$1015,73,),0))</f>
        <v>0</v>
      </c>
      <c r="CX189" s="99">
        <f>IF($F188="申請キャンセル",0,IFERROR(VLOOKUP($D189,INDEX(データ蓄積!$A$16:$A$1015,MATCH($D189,データ蓄積!$A$16:$A$1015,0)+1):'データ蓄積'!$DB$1015,74,),0))</f>
        <v>0</v>
      </c>
      <c r="CY189" s="99">
        <f>IF($F188="申請キャンセル",0,IFERROR(VLOOKUP($D189,INDEX(データ蓄積!$A$16:$A$1015,MATCH($D189,データ蓄積!$A$16:$A$1015,0)+1):'データ蓄積'!$DB$1015,75,),0))</f>
        <v>0</v>
      </c>
      <c r="CZ189" s="211">
        <f>IF($F188="申請キャンセル",0,IFERROR(VLOOKUP($D189,INDEX(データ蓄積!$A$16:$A$1015,MATCH($D189,データ蓄積!$A$16:$A$1015,0)+1):'データ蓄積'!$CF$1015,84,),0))</f>
        <v>0</v>
      </c>
      <c r="DA189" s="211">
        <f>IF($F188="申請キャンセル",0,IFERROR(VLOOKUP($D189,INDEX(データ蓄積!$A$16:$A$1015,MATCH($D189,データ蓄積!$A$16:$A$1015,0)+1):'データ蓄積'!$CG$1015,85,),0))</f>
        <v>0</v>
      </c>
      <c r="DB189" s="211">
        <f>IF($F188="申請キャンセル",0,IFERROR(VLOOKUP($D189,INDEX(データ蓄積!$A$16:$A$1015,MATCH($D189,データ蓄積!$A$16:$A$1015,0)+1):'データ蓄積'!$CH$1015,86,),0))</f>
        <v>0</v>
      </c>
      <c r="DC189" s="211"/>
      <c r="DD189" s="204">
        <f>IF($F188="申請キャンセル",0,IFERROR(VLOOKUP($D189,INDEX(データ蓄積!$A$16:$A$1015,MATCH($D189,データ蓄積!$A$16:$A$1015,0)+1):'データ蓄積'!$CN$1015,91,),0))</f>
        <v>0</v>
      </c>
      <c r="DE189" s="204">
        <f>IF($F188="申請キャンセル",0,IFERROR(VLOOKUP($D189,INDEX(データ蓄積!$A$16:$A$1015,MATCH($D189,データ蓄積!$A$16:$A$1015,0)+1):'データ蓄積'!$CN$1015,92,),0))</f>
        <v>0</v>
      </c>
    </row>
    <row r="190" spans="1:109" ht="18.75" customHeight="1" x14ac:dyDescent="0.15">
      <c r="A190" s="349">
        <f>IFERROR(VLOOKUP($D190,INDEX(データ蓄積!$A$16:$A$1015,MATCH($D190,データ蓄積!$A$16:$A$1015,0)):'データ蓄積'!$BI$1015,3,),0)</f>
        <v>0</v>
      </c>
      <c r="B190" s="350">
        <f>IFERROR(VLOOKUP($D190,INDEX(データ蓄積!$A$16:$A$1015,MATCH($D190,データ蓄積!$A$16:$A$1015,0)):'データ蓄積'!$BI$1015,4,),0)</f>
        <v>0</v>
      </c>
      <c r="C190" s="349">
        <f>IFERROR(VLOOKUP($D190,INDEX(データ蓄積!$A$16:$A$1015,MATCH($D190,データ蓄積!$A$16:$A$1015,0)):'データ蓄積'!$BI$1015,5,),0)</f>
        <v>0</v>
      </c>
      <c r="D190" s="349">
        <f t="shared" si="0"/>
        <v>88</v>
      </c>
      <c r="E190" s="351">
        <f>IFERROR(VLOOKUP($D190,INDEX(データ蓄積!$A$16:$A$1015,MATCH($D190,データ蓄積!$A$16:$A$1015,0)):'データ蓄積'!$BI$1015,2,),0)</f>
        <v>0</v>
      </c>
      <c r="F190" s="352">
        <f>IFERROR(VLOOKUP($D190,INDEX(データ蓄積!$A$16:$A$1015,MATCH($D190,データ蓄積!$A$16:$A$1015,0)):'データ蓄積'!$CD$1015,82,),0)</f>
        <v>0</v>
      </c>
      <c r="G190" s="353">
        <f>IF($F190="申請キャンセル",0,IFERROR(VLOOKUP($D190,INDEX(データ蓄積!$A$16:$A$1015,MATCH($D190,データ蓄積!$A$16:$A$1015,0)):'データ蓄積'!$BI$1015,8,),0))</f>
        <v>0</v>
      </c>
      <c r="H190" s="346">
        <f>IF($F190="申請キャンセル",0,IFERROR(VLOOKUP($D190,INDEX(データ蓄積!$A$16:$A$1015,MATCH($D190,データ蓄積!$A$16:$A$1015,0)):'データ蓄積'!$BI$1015,10,),0))</f>
        <v>0</v>
      </c>
      <c r="I190" s="354" t="str">
        <f>IF($F190="申請キャンセル","",LEFT(IFERROR(VLOOKUP($D190,INDEX(データ蓄積!$A$16:$A$1015,MATCH($D190,データ蓄積!$A$16:$A$1015,0)):'データ蓄積'!$CH$1015,84,),""),2))</f>
        <v/>
      </c>
      <c r="J190" s="346" t="str">
        <f>IF($F190="申請キャンセル","",LEFT(IFERROR(VLOOKUP($D190,INDEX(データ蓄積!$A$16:$A$1015,MATCH($D190,データ蓄積!$A$16:$A$1015,0)):'データ蓄積'!$CL$1015,86,),""),2))</f>
        <v/>
      </c>
      <c r="K190" s="355">
        <f>IF($F190="申請キャンセル",0,IFERROR(VLOOKUP($D190,INDEX(データ蓄積!$A$16:$A$1015,MATCH($D190,データ蓄積!$A$16:$A$1015,0)):'データ蓄積'!$CO$1015,90,),0))</f>
        <v>0</v>
      </c>
      <c r="L190" s="350">
        <f>IF(G190=0,0,IF($F190="申請キャンセル",0,IF(K190="","","〇")))</f>
        <v>0</v>
      </c>
      <c r="M190" s="356">
        <f>IF($F190="申請キャンセル",0,IFERROR(VLOOKUP($D190,INDEX(データ蓄積!$A$16:$A$1015,MATCH($D190,データ蓄積!$A$16:$A$1015,0)):'データ蓄積'!$BI$1015,14,),))</f>
        <v>0</v>
      </c>
      <c r="N190" s="357">
        <f>IF($F190="申請キャンセル",0,IFERROR(VLOOKUP($D190,INDEX(データ蓄積!$A$16:$A$1015,MATCH($D190,データ蓄積!$A$16:$A$1015,0)):'データ蓄積'!$BI$1015,16,),0))</f>
        <v>0</v>
      </c>
      <c r="O190" s="356">
        <f>IF($F190="申請キャンセル",0,IFERROR(VLOOKUP($D190,INDEX(データ蓄積!$A$16:$A$1015,MATCH($D190,データ蓄積!$A$16:$A$1015,0)):'データ蓄積'!$BI$1015,20,),0))</f>
        <v>0</v>
      </c>
      <c r="P190" s="358">
        <f>IF($F190="申請キャンセル",0,IFERROR(VLOOKUP($D190,INDEX(データ蓄積!$A$16:$A$1015,MATCH($D190,データ蓄積!$A$16:$A$1015,0)):'データ蓄積'!$BI$1015,21,),0))</f>
        <v>0</v>
      </c>
      <c r="Q190" s="359">
        <f>IF($F190="申請キャンセル",0,IFERROR(VLOOKUP($D190,INDEX(データ蓄積!$A$16:$A$1015,MATCH($D190,データ蓄積!$A$16:$A$1015,0)):'データ蓄積'!$BI$1015,23,),0))</f>
        <v>0</v>
      </c>
      <c r="R190" s="360">
        <f>IF($F190="申請キャンセル",0,IFERROR(VLOOKUP($D190,INDEX(データ蓄積!$A$16:$A$1015,MATCH($D190,データ蓄積!$A$16:$A$1015,0)):'データ蓄積'!$CO$1015,92,),0))</f>
        <v>0</v>
      </c>
      <c r="S190" s="361">
        <f>IF($F190="申請キャンセル",0,IFERROR(VLOOKUP($D190,INDEX(データ蓄積!$A$16:$A$1015,MATCH($D190,データ蓄積!$A$16:$A$1015,0)):'データ蓄積'!$BI$1015,22,),0))</f>
        <v>0</v>
      </c>
      <c r="T190" s="362" t="str">
        <f>IF($F190="申請キャンセル",0,IF((AJ190+AP190)&gt;0,ROUNDDOWN((AJ190+AP190)/(AL190+AR190),4)*1000," "))</f>
        <v xml:space="preserve"> </v>
      </c>
      <c r="U190" s="363" t="str">
        <f>IF($F190="申請キャンセル",0,IFERROR(IF(AJ190+AP190=0,"",VLOOKUP(Q190,Sheet1!$B$4:$C$64,2,0)),0))</f>
        <v/>
      </c>
      <c r="V190" s="364">
        <f>IF($F190="申請キャンセル",0,IFERROR(VLOOKUP($D190,INDEX(データ蓄積!$A$16:$A$1015,MATCH($D190,データ蓄積!$A$16:$A$1015,0)):'データ蓄積'!$BI$1015,12,),0))</f>
        <v>0</v>
      </c>
      <c r="W190" s="365">
        <f>IF($F190="申請キャンセル",0,IFERROR(VLOOKUP($D190,INDEX(データ蓄積!$A$16:$A$1015,MATCH($D190,データ蓄積!$A$16:$A$1015,0)):'データ蓄積'!$BI$1015,25,),0))</f>
        <v>0</v>
      </c>
      <c r="X190" s="356">
        <f>IF($F190="申請キャンセル",0,IFERROR(VLOOKUP($D190,INDEX(データ蓄積!$A$16:$A$1015,MATCH($D190,データ蓄積!$A$16:$A$1015,0)):'データ蓄積'!$DB$1015,27,),0))</f>
        <v>0</v>
      </c>
      <c r="Y190" s="366">
        <f t="shared" si="686"/>
        <v>0</v>
      </c>
      <c r="Z190" s="358">
        <f>IF($F190="申請キャンセル",0,IFERROR(VLOOKUP($D190,INDEX(データ蓄積!$A$16:$A$1015,MATCH($D190,データ蓄積!$A$16:$A$1015,0)):'データ蓄積'!$DB$1015,26,),0))</f>
        <v>0</v>
      </c>
      <c r="AA190" s="367">
        <f>IF($F190="申請キャンセル",0,IFERROR(VLOOKUP($D190,INDEX(データ蓄積!$A$16:$A$1015,MATCH($D190,データ蓄積!$A$16:$A$1015,0)):'データ蓄積'!$DB$1015,28,),0))</f>
        <v>0</v>
      </c>
      <c r="AB190" s="358">
        <f>IF($W190="初 年 度",TRUNC((+AA190-BP190)/2,0),0)</f>
        <v>0</v>
      </c>
      <c r="AC190" s="357"/>
      <c r="AD190" s="356">
        <f>IF($F190="申請キャンセル",0,IFERROR(VLOOKUP($D190,INDEX(データ蓄積!$A$16:$A$1015,MATCH($D190,データ蓄積!$A$16:$A$1015,0)):'データ蓄積'!$DB$1015,30,),0))</f>
        <v>0</v>
      </c>
      <c r="AE190" s="359">
        <f t="shared" si="687"/>
        <v>0</v>
      </c>
      <c r="AF190" s="359">
        <f>IF($F190="申請キャンセル",0,IFERROR(VLOOKUP($D190,INDEX(データ蓄積!$A$16:$A$1015,MATCH($D190,データ蓄積!$A$16:$A$1015,0)):'データ蓄積'!$DB$1015,29,),0))</f>
        <v>0</v>
      </c>
      <c r="AG190" s="359">
        <f>IF($F190="申請キャンセル",0,IFERROR(VLOOKUP($D190,INDEX(データ蓄積!$A$16:$A$1015,MATCH($D190,データ蓄積!$A$16:$A$1015,0)):'データ蓄積'!$DB$1015,31,),0))</f>
        <v>0</v>
      </c>
      <c r="AH190" s="359">
        <f t="shared" si="706"/>
        <v>0</v>
      </c>
      <c r="AI190" s="357"/>
      <c r="AJ190" s="358">
        <f>+X190+AD190</f>
        <v>0</v>
      </c>
      <c r="AK190" s="366">
        <f t="shared" si="904"/>
        <v>0</v>
      </c>
      <c r="AL190" s="358">
        <f t="shared" si="904"/>
        <v>0</v>
      </c>
      <c r="AM190" s="367">
        <f t="shared" si="904"/>
        <v>0</v>
      </c>
      <c r="AN190" s="358">
        <f t="shared" si="904"/>
        <v>0</v>
      </c>
      <c r="AO190" s="357"/>
      <c r="AP190" s="356">
        <f>IF($F190="申請キャンセル",0,IFERROR(VLOOKUP($D190,INDEX(データ蓄積!$A$16:$A$1015,MATCH($D190,データ蓄積!$A$16:$A$1015,0)):'データ蓄積'!$DB$1015,33,),0))</f>
        <v>0</v>
      </c>
      <c r="AQ190" s="366">
        <f t="shared" si="688"/>
        <v>0</v>
      </c>
      <c r="AR190" s="358">
        <f>IF($F190="申請キャンセル",0,IFERROR(VLOOKUP($D190,INDEX(データ蓄積!$A$16:$A$1015,MATCH($D190,データ蓄積!$A$16:$A$1015,0)):'データ蓄積'!$DB$1015,32,),0))</f>
        <v>0</v>
      </c>
      <c r="AS190" s="367">
        <f>IF($F190="申請キャンセル",0,IFERROR(VLOOKUP($D190,INDEX(データ蓄積!$A$16:$A$1015,MATCH($D190,データ蓄積!$A$16:$A$1015,0)):'データ蓄積'!$DB$1015,34,),0))</f>
        <v>0</v>
      </c>
      <c r="AT190" s="358">
        <f t="shared" si="707"/>
        <v>0</v>
      </c>
      <c r="AU190" s="357"/>
      <c r="AV190" s="356">
        <f>IF($F190="申請キャンセル",0,IFERROR(VLOOKUP($D190,INDEX(データ蓄積!$A$16:$A$1015,MATCH($D190,データ蓄積!$A$16:$A$1015,0)):'データ蓄積'!$DB$1015,36,),0))</f>
        <v>0</v>
      </c>
      <c r="AW190" s="366">
        <f t="shared" si="689"/>
        <v>0</v>
      </c>
      <c r="AX190" s="358">
        <f>IF($F190="申請キャンセル",0,IFERROR(VLOOKUP($D190,INDEX(データ蓄積!$A$16:$A$1015,MATCH($D190,データ蓄積!$A$16:$A$1015,0)):'データ蓄積'!$DB$1015,35,),0))</f>
        <v>0</v>
      </c>
      <c r="AY190" s="367">
        <f>IF($F190="申請キャンセル",0,IFERROR(VLOOKUP($D190,INDEX(データ蓄積!$A$16:$A$1015,MATCH($D190,データ蓄積!$A$16:$A$1015,0)):'データ蓄積'!$DB$1015,37,),0))</f>
        <v>0</v>
      </c>
      <c r="AZ190" s="358">
        <f t="shared" si="708"/>
        <v>0</v>
      </c>
      <c r="BA190" s="357"/>
      <c r="BB190" s="368">
        <f>+AK190+AQ190+AW190</f>
        <v>0</v>
      </c>
      <c r="BC190" s="358">
        <f t="shared" si="925"/>
        <v>0</v>
      </c>
      <c r="BD190" s="367">
        <f t="shared" si="925"/>
        <v>0</v>
      </c>
      <c r="BE190" s="361">
        <f t="shared" si="925"/>
        <v>0</v>
      </c>
      <c r="BF190" s="369"/>
      <c r="BG190" s="356">
        <f>IF($F190="申請キャンセル",0,IF(H190="（○）",220,0))</f>
        <v>0</v>
      </c>
      <c r="BH190" s="359">
        <f>IF($F190="申請キャンセル",0,IF(H190="（○）",SUM(AK190+AQ190+AW190),0))</f>
        <v>0</v>
      </c>
      <c r="BI190" s="359">
        <f>IF($F190="申請キャンセル",0,IF(H190="（○）",SUM(AL190+AR190),0))</f>
        <v>0</v>
      </c>
      <c r="BJ190" s="359">
        <f t="shared" si="690"/>
        <v>0</v>
      </c>
      <c r="BK190" s="361">
        <f>IF($W190="初 年 度",TRUNC((+BJ190-CB190),0),0)</f>
        <v>0</v>
      </c>
      <c r="BL190" s="46"/>
      <c r="BM190" s="356">
        <f t="shared" si="790"/>
        <v>0</v>
      </c>
      <c r="BN190" s="357">
        <f t="shared" si="790"/>
        <v>0</v>
      </c>
      <c r="BP190" s="125">
        <f t="shared" si="691"/>
        <v>0</v>
      </c>
      <c r="BQ190" s="126">
        <f>ROUNDUP(BP190/2,0)</f>
        <v>0</v>
      </c>
      <c r="BR190" s="44"/>
      <c r="BS190" s="125">
        <f t="shared" si="692"/>
        <v>0</v>
      </c>
      <c r="BT190" s="126">
        <f>ROUNDUP(BS190/2,0)</f>
        <v>0</v>
      </c>
      <c r="BU190" s="44"/>
      <c r="BV190" s="125">
        <f t="shared" si="693"/>
        <v>0</v>
      </c>
      <c r="BW190" s="126">
        <f t="shared" si="709"/>
        <v>0</v>
      </c>
      <c r="BX190" s="44"/>
      <c r="BY190" s="125">
        <f t="shared" si="694"/>
        <v>0</v>
      </c>
      <c r="BZ190" s="126">
        <f>ROUNDUP(BY190/2,0)</f>
        <v>0</v>
      </c>
      <c r="CA190" s="44"/>
      <c r="CB190" s="125">
        <f t="shared" si="695"/>
        <v>0</v>
      </c>
      <c r="CC190" s="126">
        <f>+CB190</f>
        <v>0</v>
      </c>
      <c r="CD190" s="44"/>
      <c r="CE190" s="370">
        <f>IF($F190="申請キャンセル",0,IF(CE191="","",CE191))</f>
        <v>0</v>
      </c>
      <c r="CF190" s="371">
        <f>IF($F190="申請キャンセル",0,IFERROR(VLOOKUP($D190,INDEX(データ蓄積!$A$16:$A$1015,MATCH($D190,データ蓄積!$A$16:$A$1015,0)):'データ蓄積'!$DB$1015,6,),0))</f>
        <v>0</v>
      </c>
      <c r="CG190" s="214" t="str">
        <f t="shared" si="791"/>
        <v xml:space="preserve"> </v>
      </c>
      <c r="CH190" s="214" t="str">
        <f t="shared" si="791"/>
        <v/>
      </c>
      <c r="CI190" s="214" t="str">
        <f>IF(CG190&gt;=CH190,"OK","下限本数を下回っています")</f>
        <v>OK</v>
      </c>
      <c r="CJ190" s="371">
        <f>IF($F190="申請キャンセル",0,IFERROR(VLOOKUP($D190,INDEX(データ蓄積!$A$16:$A$1015,MATCH($D190,データ蓄積!$A$16:$A$1015,0)):'データ蓄積'!$DB$1015,9,),0))</f>
        <v>0</v>
      </c>
      <c r="CK190" s="372">
        <f>IF($F190="申請キャンセル",0,IFERROR(VLOOKUP($D190,INDEX(データ蓄積!$A$16:$A$1015,MATCH($D190,データ蓄積!$A$16:$A$1015,0)):'データ蓄積'!$DB$1015,11,),0))</f>
        <v>0</v>
      </c>
      <c r="CL190" s="372">
        <f>IF($F190="申請キャンセル",0,IFERROR(VLOOKUP($D190,INDEX(データ蓄積!$A$16:$A$1015,MATCH($D190,データ蓄積!$A$16:$A$1015,0)):'データ蓄積'!$DB$1015,13,),0))</f>
        <v>0</v>
      </c>
      <c r="CM190" s="372">
        <f>IF($F190="申請キャンセル",0,IFERROR(VLOOKUP($D190,INDEX(データ蓄積!$A$16:$A$1015,MATCH($D190,データ蓄積!$A$16:$A$1015,0)):'データ蓄積'!$DB$1015,15,),0))</f>
        <v>0</v>
      </c>
      <c r="CN190" s="372">
        <f>IF($F190="申請キャンセル",0,IFERROR(VLOOKUP($D190,INDEX(データ蓄積!$A$16:$A$1015,MATCH($D190,データ蓄積!$A$16:$A$1015,0)):'データ蓄積'!$DB$1015,17,),0))</f>
        <v>0</v>
      </c>
      <c r="CO190" s="372">
        <f>IF($F190="申請キャンセル",0,IFERROR(VLOOKUP($D190,INDEX(データ蓄積!$A$16:$A$1015,MATCH($D190,データ蓄積!$A$16:$A$1015,0)):'データ蓄積'!$DB$1015,18,),0))</f>
        <v>0</v>
      </c>
      <c r="CP190" s="371">
        <f>IF($F190="申請キャンセル",0,IFERROR(VLOOKUP($D190,INDEX(データ蓄積!$A$16:$A$1015,MATCH($D190,データ蓄積!$A$16:$A$1015,0)):'データ蓄積'!$DB$1015,19,),0))</f>
        <v>0</v>
      </c>
      <c r="CQ190" s="372">
        <f>IF($F190="申請キャンセル",0,IFERROR(VLOOKUP($D190,INDEX(データ蓄積!$A$16:$A$1015,MATCH($D190,データ蓄積!$A$16:$A$1015,0)):'データ蓄積'!$DB$1015,24,),0))</f>
        <v>0</v>
      </c>
      <c r="CR190" s="99" t="str">
        <f>IF($F190="申請キャンセル",0,CONCATENATE(CS190,$CS$14,CT190,$CT$14,CU190,$CU$14))</f>
        <v>0年0月0日</v>
      </c>
      <c r="CS190" s="99">
        <f>IF($F190="申請キャンセル",0,IFERROR(VLOOKUP($D190,INDEX(データ蓄積!$A$16:$A$1015,MATCH($D190,データ蓄積!$A$16:$A$1015,0)):'データ蓄積'!$DB$1015,70,),0))</f>
        <v>0</v>
      </c>
      <c r="CT190" s="99">
        <f>IF($F190="申請キャンセル",0,IFERROR(VLOOKUP($D190,INDEX(データ蓄積!$A$16:$A$1015,MATCH($D190,データ蓄積!$A$16:$A$1015,0)):'データ蓄積'!$DB$1015,71,),0))</f>
        <v>0</v>
      </c>
      <c r="CU190" s="99">
        <f>IF($F190="申請キャンセル",0,IFERROR(VLOOKUP($D190,INDEX(データ蓄積!$A$16:$A$1015,MATCH($D190,データ蓄積!$A$16:$A$1015,0)):'データ蓄積'!$DB$1015,72,),0))</f>
        <v>0</v>
      </c>
      <c r="CV190" s="99" t="str">
        <f>IF($F190="申請キャンセル",0,CONCATENATE(CW190,$CW$14,CX190,$CX$14,CY190,$CY$14))</f>
        <v>0年0月0日</v>
      </c>
      <c r="CW190" s="99">
        <f>IF($F190="申請キャンセル",0,IFERROR(VLOOKUP($D190,INDEX(データ蓄積!$A$16:$A$1015,MATCH($D190,データ蓄積!$A$16:$A$1015,0)):'データ蓄積'!$DB$1015,73,),0))</f>
        <v>0</v>
      </c>
      <c r="CX190" s="99">
        <f>IF($F190="申請キャンセル",0,IFERROR(VLOOKUP($D190,INDEX(データ蓄積!$A$16:$A$1015,MATCH($D190,データ蓄積!$A$16:$A$1015,0)):'データ蓄積'!$DB$1015,74,),0))</f>
        <v>0</v>
      </c>
      <c r="CY190" s="99">
        <f>IF($F190="申請キャンセル",0,IFERROR(VLOOKUP($D190,INDEX(データ蓄積!$A$16:$A$1015,MATCH($D190,データ蓄積!$A$16:$A$1015,0)):'データ蓄積'!$DB$1015,75,),0))</f>
        <v>0</v>
      </c>
      <c r="CZ190" s="211">
        <f>IF($F190="申請キャンセル",0,IFERROR(VLOOKUP($D190,INDEX(データ蓄積!$A$16:$A$1015,MATCH($D190,データ蓄積!$A$16:$A$1015,0)):'データ蓄積'!$CF$1015,84,),0))</f>
        <v>0</v>
      </c>
      <c r="DA190" s="211">
        <f>IF($F190="申請キャンセル",0,IFERROR(VLOOKUP($D190,INDEX(データ蓄積!$A$16:$A$1015,MATCH($D190,データ蓄積!$A$16:$A$1015,0)):'データ蓄積'!$CG$1015,85,),0))</f>
        <v>0</v>
      </c>
      <c r="DB190" s="211">
        <f>IF($F190="申請キャンセル",0,IFERROR(VLOOKUP($D190,INDEX(データ蓄積!$A$16:$A$1015,MATCH($D190,データ蓄積!$A$16:$A$1015,0)):'データ蓄積'!$CH$1015,86,),0))</f>
        <v>0</v>
      </c>
      <c r="DC190" s="211"/>
      <c r="DD190" s="204">
        <f>IF($F190="申請キャンセル",0,IFERROR(VLOOKUP($D190,INDEX(データ蓄積!$A$16:$A$1015,MATCH($D190,データ蓄積!$A$16:$A$1015,0)):'データ蓄積'!$CN$1015,91,),0))</f>
        <v>0</v>
      </c>
      <c r="DE190" s="204">
        <f>IF($F190="申請キャンセル",0,IFERROR(VLOOKUP($D190,INDEX(データ蓄積!$A$16:$A$1015,MATCH($D190,データ蓄積!$A$16:$A$1015,0)):'データ蓄積'!$CN$1015,92,),0))</f>
        <v>0</v>
      </c>
    </row>
    <row r="191" spans="1:109" ht="18.75" customHeight="1" x14ac:dyDescent="0.15">
      <c r="A191" s="373">
        <f>IFERROR(VLOOKUP($D191,INDEX(データ蓄積!$A$16:$A$1015,MATCH($D191,データ蓄積!$A$16:$A$1015,0)+1):'データ蓄積'!$BI$1015,3,),0)</f>
        <v>0</v>
      </c>
      <c r="B191" s="374">
        <f>IFERROR(VLOOKUP($D191,INDEX(データ蓄積!$A$16:$A$1015,MATCH($D191,データ蓄積!$A$16:$A$1015,0)+1):'データ蓄積'!$BI$1015,4,),0)</f>
        <v>0</v>
      </c>
      <c r="C191" s="375">
        <f>IFERROR(VLOOKUP($D191,INDEX(データ蓄積!$A$16:$A$1015,MATCH($D191,データ蓄積!$A$16:$A$1015,0)+1):'データ蓄積'!$BI$1015,5,),0)</f>
        <v>0</v>
      </c>
      <c r="D191" s="373">
        <f t="shared" si="0"/>
        <v>88</v>
      </c>
      <c r="E191" s="347">
        <f>IFERROR(VLOOKUP($D191,INDEX(データ蓄積!$A$16:$A$1015,MATCH($D191,データ蓄積!$A$16:$A$1015,0)+1):'データ蓄積'!$BI$1015,2,),0)</f>
        <v>0</v>
      </c>
      <c r="F191" s="376">
        <f>IFERROR(VLOOKUP($D191,INDEX(データ蓄積!$A$16:$A$1015,MATCH($D191,データ蓄積!$A$16:$A$1015,0)+1):'データ蓄積'!$CD$1015,82,),0)</f>
        <v>0</v>
      </c>
      <c r="G191" s="377">
        <f>IF($F190="申請キャンセル",0,IFERROR(VLOOKUP($D191,INDEX(データ蓄積!$A$16:$A$1015,MATCH($D191,データ蓄積!$A$16:$A$1015,0)+1):'データ蓄積'!$BI$1015,8,),0))</f>
        <v>0</v>
      </c>
      <c r="H191" s="347">
        <f>IF($F190="申請キャンセル",0,IFERROR(VLOOKUP($D191,INDEX(データ蓄積!$A$16:$A$1015,MATCH($D191,データ蓄積!$A$16:$A$1015,0)+1):'データ蓄積'!$BI$1015,10,),0))</f>
        <v>0</v>
      </c>
      <c r="I191" s="378" t="str">
        <f>IF($F190="申請キャンセル","",LEFT(IFERROR(VLOOKUP($D191,INDEX(データ蓄積!$A$16:$A$1015,MATCH($D191,データ蓄積!$A$16:$A$1015,0)+1):'データ蓄積'!$CH$1015,84,),""),2))</f>
        <v/>
      </c>
      <c r="J191" s="347" t="str">
        <f>IF($F190="申請キャンセル","",LEFT(IFERROR(VLOOKUP($D191,INDEX(データ蓄積!$A$16:$A$1015,MATCH($D190,データ蓄積!$A$16:$A$1015,0)+1):'データ蓄積'!$CL$1015,86,),""),2))</f>
        <v/>
      </c>
      <c r="K191" s="379">
        <f>IF($F190="申請キャンセル",0,IFERROR(VLOOKUP($D191,INDEX(データ蓄積!$A$16:$A$1015,MATCH($D191,データ蓄積!$A$16:$A$1015,0)+1):'データ蓄積'!$CO$1015,90,),0))</f>
        <v>0</v>
      </c>
      <c r="L191" s="374">
        <f t="shared" ref="L191" si="932">IF(G191=0,0,IF($F191="申請キャンセル",0,IF(K191="","","〇")))</f>
        <v>0</v>
      </c>
      <c r="M191" s="380">
        <f>IF($F190="申請キャンセル",0,IFERROR(VLOOKUP($D191,INDEX(データ蓄積!$A$16:$A$1015,MATCH($D191,データ蓄積!$A$16:$A$1015,0)+1):'データ蓄積'!$BI$1015,14,),0))</f>
        <v>0</v>
      </c>
      <c r="N191" s="381">
        <f>IF($F190="申請キャンセル",0,IFERROR(VLOOKUP($D191,INDEX(データ蓄積!$A$16:$A$1015,MATCH($D191,データ蓄積!$A$16:$A$1015,0)+1):'データ蓄積'!$BI$1015,16,),0))</f>
        <v>0</v>
      </c>
      <c r="O191" s="382">
        <f>IF($F190="申請キャンセル",0,IFERROR(VLOOKUP($D191,INDEX(データ蓄積!$A$16:$A$1015,MATCH($D191,データ蓄積!$A$16:$A$1015,0)+1):'データ蓄積'!$BI$1015,20,),0))</f>
        <v>0</v>
      </c>
      <c r="P191" s="383">
        <f>IF($F190="申請キャンセル",0,IFERROR(VLOOKUP($D191,INDEX(データ蓄積!$A$16:$A$1015,MATCH($D191,データ蓄積!$A$16:$A$1015,0)+1):'データ蓄積'!$BI$1015,21,),0))</f>
        <v>0</v>
      </c>
      <c r="Q191" s="383">
        <f>IF($F190="申請キャンセル",0,IFERROR(VLOOKUP($D191,INDEX(データ蓄積!$A$16:$A$1015,MATCH($D191,データ蓄積!$A$16:$A$1015,0)+1):'データ蓄積'!$BI$1015,23,),0))</f>
        <v>0</v>
      </c>
      <c r="R191" s="384">
        <f>IF($F190="申請キャンセル",0,IFERROR(VLOOKUP($D191,INDEX(データ蓄積!$A$16:$A$1015,MATCH($D191,データ蓄積!$A$16:$A$1015,0)+1):'データ蓄積'!$CO$1015,92,),0))</f>
        <v>0</v>
      </c>
      <c r="S191" s="385">
        <f>IF($F190="申請キャンセル",0,IFERROR(VLOOKUP($D191,INDEX(データ蓄積!$A$16:$A$1015,MATCH($D191,データ蓄積!$A$16:$A$1015,0)+1):'データ蓄積'!$BI$1015,22,),0))</f>
        <v>0</v>
      </c>
      <c r="T191" s="386" t="str">
        <f>IF($F190="申請キャンセル",0,IF((AJ191+AP191)&gt;0,ROUNDDOWN((AJ191+AP191)/(AL191+AR191),4)*1000," "))</f>
        <v xml:space="preserve"> </v>
      </c>
      <c r="U191" s="387" t="str">
        <f>IF($F191="申請キャンセル",0,IFERROR(IF(AJ191+AP191=0,"",VLOOKUP(Q191,Sheet1!$B$4:$C$64,2,0)),0))</f>
        <v/>
      </c>
      <c r="V191" s="388">
        <f>IF($F190="申請キャンセル",0,IFERROR(VLOOKUP($D191,INDEX(データ蓄積!$A$16:$A$1015,MATCH($D191,データ蓄積!$A$16:$A$1015,0)+1):'データ蓄積'!$BI$1015,12,),0))</f>
        <v>0</v>
      </c>
      <c r="W191" s="389">
        <f>IF($F190="申請キャンセル",0,IFERROR(VLOOKUP($D191,INDEX(データ蓄積!$A$16:$A$1015,MATCH($D191,データ蓄積!$A$16:$A$1015,0)+1):'データ蓄積'!$BI$1015,25,),0))</f>
        <v>0</v>
      </c>
      <c r="X191" s="383">
        <f>IF($F190="申請キャンセル",0,IFERROR(VLOOKUP($D191,INDEX(データ蓄積!$A$16:$A$1015,MATCH($D191,データ蓄積!$A$16:$A$1015,0)+1):'データ蓄積'!$DB$1015,27,),0))</f>
        <v>0</v>
      </c>
      <c r="Y191" s="390">
        <f t="shared" si="686"/>
        <v>0</v>
      </c>
      <c r="Z191" s="383">
        <f>IF($F190="申請キャンセル",0,IFERROR(VLOOKUP($D191,INDEX(データ蓄積!$A$16:$A$1015,MATCH($D191,データ蓄積!$A$16:$A$1015,0)+1):'データ蓄積'!$DB$1015,26,),0))</f>
        <v>0</v>
      </c>
      <c r="AA191" s="383">
        <f>IF($F190="申請キャンセル",0,IFERROR(VLOOKUP($D191,INDEX(データ蓄積!$A$16:$A$1015,MATCH($D191,データ蓄積!$A$16:$A$1015,0)+1):'データ蓄積'!$DB$1015,28,),0))</f>
        <v>0</v>
      </c>
      <c r="AB191" s="385">
        <f t="shared" ref="AB191" si="933">IF($W191="初 年 度",TRUNC((+AA191-BP191)/2,0),0)</f>
        <v>0</v>
      </c>
      <c r="AC191" s="381"/>
      <c r="AD191" s="380">
        <f>IF($F190="申請キャンセル",0,IFERROR(VLOOKUP($D191,INDEX(データ蓄積!$A$16:$A$1015,MATCH($D191,データ蓄積!$A$16:$A$1015,0)+1):'データ蓄積'!$DB$1015,30,),0))</f>
        <v>0</v>
      </c>
      <c r="AE191" s="383">
        <f t="shared" si="687"/>
        <v>0</v>
      </c>
      <c r="AF191" s="383">
        <f>IF($F190="申請キャンセル",0,IFERROR(VLOOKUP($D191,INDEX(データ蓄積!$A$16:$A$1015,MATCH($D191,データ蓄積!$A$16:$A$1015,0)+1):'データ蓄積'!$DB$1015,29,),0))</f>
        <v>0</v>
      </c>
      <c r="AG191" s="383">
        <f>IF($F190="申請キャンセル",0,IFERROR(VLOOKUP($D191,INDEX(データ蓄積!$A$16:$A$1015,MATCH($D191,データ蓄積!$A$16:$A$1015,0)+1):'データ蓄積'!$DB$1015,31,),0))</f>
        <v>0</v>
      </c>
      <c r="AH191" s="383">
        <f t="shared" si="706"/>
        <v>0</v>
      </c>
      <c r="AI191" s="381"/>
      <c r="AJ191" s="385">
        <f t="shared" ref="AJ191" si="934">+X191+AD191</f>
        <v>0</v>
      </c>
      <c r="AK191" s="390">
        <f t="shared" si="904"/>
        <v>0</v>
      </c>
      <c r="AL191" s="383">
        <f t="shared" si="904"/>
        <v>0</v>
      </c>
      <c r="AM191" s="383">
        <f t="shared" si="904"/>
        <v>0</v>
      </c>
      <c r="AN191" s="385">
        <f t="shared" si="904"/>
        <v>0</v>
      </c>
      <c r="AO191" s="381"/>
      <c r="AP191" s="383">
        <f>IF($F190="申請キャンセル",0,IFERROR(VLOOKUP($D191,INDEX(データ蓄積!$A$16:$A$1015,MATCH($D191,データ蓄積!$A$16:$A$1015,0)+1):'データ蓄積'!$DB$1015,33,),0))</f>
        <v>0</v>
      </c>
      <c r="AQ191" s="390">
        <f t="shared" si="688"/>
        <v>0</v>
      </c>
      <c r="AR191" s="383">
        <f>IF($F190="申請キャンセル",0,IFERROR(VLOOKUP($D191,INDEX(データ蓄積!$A$16:$A$1015,MATCH($D191,データ蓄積!$A$16:$A$1015,0)+1):'データ蓄積'!$DB$1015,32,),0))</f>
        <v>0</v>
      </c>
      <c r="AS191" s="383">
        <f>IF($F190="申請キャンセル",0,IFERROR(VLOOKUP($D191,INDEX(データ蓄積!$A$16:$A$1015,MATCH($D191,データ蓄積!$A$16:$A$1015,0)+1):'データ蓄積'!$DB$1015,34,),0))</f>
        <v>0</v>
      </c>
      <c r="AT191" s="385">
        <f t="shared" si="707"/>
        <v>0</v>
      </c>
      <c r="AU191" s="381"/>
      <c r="AV191" s="383">
        <f>IF($F190="申請キャンセル",0,IFERROR(VLOOKUP($D191,INDEX(データ蓄積!$A$16:$A$1015,MATCH($D191,データ蓄積!$A$16:$A$1015,0)+1):'データ蓄積'!$DB$1015,36,),0))</f>
        <v>0</v>
      </c>
      <c r="AW191" s="390">
        <f t="shared" si="689"/>
        <v>0</v>
      </c>
      <c r="AX191" s="383">
        <f>IF($F190="申請キャンセル",0,IFERROR(VLOOKUP($D191,INDEX(データ蓄積!$A$16:$A$1015,MATCH($D191,データ蓄積!$A$16:$A$1015,0)+1):'データ蓄積'!$DB$1015,35,),0))</f>
        <v>0</v>
      </c>
      <c r="AY191" s="383">
        <f>IF($F190="申請キャンセル",0,IFERROR(VLOOKUP($D191,INDEX(データ蓄積!$A$16:$A$1015,MATCH($D191,データ蓄積!$A$16:$A$1015,0)+1):'データ蓄積'!$DB$1015,37,),0))</f>
        <v>0</v>
      </c>
      <c r="AZ191" s="385">
        <f t="shared" si="708"/>
        <v>0</v>
      </c>
      <c r="BA191" s="381"/>
      <c r="BB191" s="391">
        <f t="shared" ref="BB191" si="935">+AK191+AQ191+AW191</f>
        <v>0</v>
      </c>
      <c r="BC191" s="383">
        <f t="shared" si="925"/>
        <v>0</v>
      </c>
      <c r="BD191" s="383">
        <f t="shared" si="925"/>
        <v>0</v>
      </c>
      <c r="BE191" s="392">
        <f t="shared" si="925"/>
        <v>0</v>
      </c>
      <c r="BF191" s="369"/>
      <c r="BG191" s="380">
        <f>IF($F190="申請キャンセル",0,IF(H191="（○）",220,0))</f>
        <v>0</v>
      </c>
      <c r="BH191" s="385">
        <f>IF($F190="申請キャンセル",0,IF(H191="（○）",SUM(AK191+AQ191+AW191),0))</f>
        <v>0</v>
      </c>
      <c r="BI191" s="383">
        <f>IF($F190="申請キャンセル",0,IF(H191="（○）",SUM(AL191+AR191),0))</f>
        <v>0</v>
      </c>
      <c r="BJ191" s="383">
        <f t="shared" si="690"/>
        <v>0</v>
      </c>
      <c r="BK191" s="392">
        <f t="shared" ref="BK191" si="936">IF($W191="初 年 度",TRUNC((+BJ191-CB191),0),0)</f>
        <v>0</v>
      </c>
      <c r="BL191" s="46"/>
      <c r="BM191" s="380">
        <f t="shared" si="790"/>
        <v>0</v>
      </c>
      <c r="BN191" s="381">
        <f t="shared" si="790"/>
        <v>0</v>
      </c>
      <c r="BP191" s="127">
        <f t="shared" si="691"/>
        <v>0</v>
      </c>
      <c r="BQ191" s="128">
        <f t="shared" ref="BQ191" si="937">ROUNDUP(BP191/2,0)</f>
        <v>0</v>
      </c>
      <c r="BR191" s="45"/>
      <c r="BS191" s="127">
        <f t="shared" si="692"/>
        <v>0</v>
      </c>
      <c r="BT191" s="128">
        <f t="shared" ref="BT191" si="938">ROUNDUP(BS191/2,0)</f>
        <v>0</v>
      </c>
      <c r="BU191" s="45"/>
      <c r="BV191" s="127">
        <f t="shared" si="693"/>
        <v>0</v>
      </c>
      <c r="BW191" s="128">
        <f t="shared" si="709"/>
        <v>0</v>
      </c>
      <c r="BX191" s="45"/>
      <c r="BY191" s="127">
        <f t="shared" si="694"/>
        <v>0</v>
      </c>
      <c r="BZ191" s="128">
        <f t="shared" ref="BZ191" si="939">ROUNDUP(BY191/2,0)</f>
        <v>0</v>
      </c>
      <c r="CA191" s="45"/>
      <c r="CB191" s="127">
        <f t="shared" si="695"/>
        <v>0</v>
      </c>
      <c r="CC191" s="128">
        <f t="shared" ref="CC191" si="940">+CB191</f>
        <v>0</v>
      </c>
      <c r="CD191" s="45"/>
      <c r="CE191" s="370">
        <f>IF($F190="申請キャンセル",0,IFERROR(VLOOKUP($D191,INDEX(データ蓄積!$A$16:$A$1015,MATCH($D191,データ蓄積!$A$16:$A$1015,0)+1):'データ蓄積'!$DB$1015,83,),0))</f>
        <v>0</v>
      </c>
      <c r="CF191" s="371">
        <f>IF($F190="申請キャンセル",0,IFERROR(VLOOKUP($D191,INDEX(データ蓄積!$A$16:$A$1015,MATCH($D191,データ蓄積!$A$16:$A$1015,0)+1):'データ蓄積'!$DB$1015,6,),0))</f>
        <v>0</v>
      </c>
      <c r="CG191" s="214" t="str">
        <f t="shared" si="791"/>
        <v xml:space="preserve"> </v>
      </c>
      <c r="CH191" s="214" t="str">
        <f t="shared" si="791"/>
        <v/>
      </c>
      <c r="CI191" s="214" t="str">
        <f t="shared" ref="CI191" si="941">IF(CG191&gt;=CH191,"OK","下限本数を下回っています")</f>
        <v>OK</v>
      </c>
      <c r="CJ191" s="371">
        <f>IF($F190="申請キャンセル",0,IFERROR(VLOOKUP($D191,INDEX(データ蓄積!$A$16:$A$1015,MATCH($D191,データ蓄積!$A$16:$A$1015,0)+1):'データ蓄積'!$DB$1015,9,),0))</f>
        <v>0</v>
      </c>
      <c r="CK191" s="372">
        <f>IF($F190="申請キャンセル",0,IFERROR(VLOOKUP($D191,INDEX(データ蓄積!$A$16:$A$1015,MATCH($D191,データ蓄積!$A$16:$A$1015,0)+1):'データ蓄積'!$DB$1015,11,),0))</f>
        <v>0</v>
      </c>
      <c r="CL191" s="372">
        <f>IF($F190="申請キャンセル",0,IFERROR(VLOOKUP($D191,INDEX(データ蓄積!$A$16:$A$1015,MATCH($D191,データ蓄積!$A$16:$A$1015,0)+1):'データ蓄積'!$DB$1015,13,),0))</f>
        <v>0</v>
      </c>
      <c r="CM191" s="372">
        <f>IF($F190="申請キャンセル",0,IFERROR(VLOOKUP($D191,INDEX(データ蓄積!$A$16:$A$1015,MATCH($D191,データ蓄積!$A$16:$A$1015,0)+1):'データ蓄積'!$DB$1015,15,),0))</f>
        <v>0</v>
      </c>
      <c r="CN191" s="372">
        <f>IF($F190="申請キャンセル",0,IFERROR(VLOOKUP($D191,INDEX(データ蓄積!$A$16:$A$1015,MATCH($D191,データ蓄積!$A$16:$A$1015,0)+1):'データ蓄積'!$DB$1015,17,),0))</f>
        <v>0</v>
      </c>
      <c r="CO191" s="372">
        <f>IF($F190="申請キャンセル",0,IFERROR(VLOOKUP($D191,INDEX(データ蓄積!$A$16:$A$1015,MATCH($D191,データ蓄積!$A$16:$A$1015,0)+1):'データ蓄積'!$DB$1015,18,),0))</f>
        <v>0</v>
      </c>
      <c r="CP191" s="371">
        <f>IF($F190="申請キャンセル",0,IFERROR(VLOOKUP($D191,INDEX(データ蓄積!$A$16:$A$1015,MATCH($D191,データ蓄積!$A$16:$A$1015,0)+1):'データ蓄積'!$DB$1015,19,),0))</f>
        <v>0</v>
      </c>
      <c r="CQ191" s="372">
        <f>IF($F190="申請キャンセル",0,IFERROR(VLOOKUP($D191,INDEX(データ蓄積!$A$16:$A$1015,MATCH($D191,データ蓄積!$A$16:$A$1015,0)+1):'データ蓄積'!$DB$1015,24,),0))</f>
        <v>0</v>
      </c>
      <c r="CR191" s="99" t="str">
        <f>IF($F190="申請キャンセル",0,CONCATENATE(CS191,$CS$14,CT191,$CT$14,CU191,$CU$14))</f>
        <v>0年0月0日</v>
      </c>
      <c r="CS191" s="99">
        <f>IF($F190="申請キャンセル",0,IFERROR(VLOOKUP($D191,INDEX(データ蓄積!$A$16:$A$1015,MATCH($D191,データ蓄積!$A$16:$A$1015,0)+1):'データ蓄積'!$DB$1015,70,),0))</f>
        <v>0</v>
      </c>
      <c r="CT191" s="99">
        <f>IF($F190="申請キャンセル",0,IFERROR(VLOOKUP($D191,INDEX(データ蓄積!$A$16:$A$1015,MATCH($D191,データ蓄積!$A$16:$A$1015,0)+1):'データ蓄積'!$DB$1015,71,),0))</f>
        <v>0</v>
      </c>
      <c r="CU191" s="99">
        <f>IF($F190="申請キャンセル",0,IFERROR(VLOOKUP($D191,INDEX(データ蓄積!$A$16:$A$1015,MATCH($D191,データ蓄積!$A$16:$A$1015,0)+1):'データ蓄積'!$DB$1015,72,),0))</f>
        <v>0</v>
      </c>
      <c r="CV191" s="99" t="str">
        <f>IF($F190="申請キャンセル",0,CONCATENATE(CW191,$CW$14,CX191,$CX$14,CY191,$CY$14))</f>
        <v>0年0月0日</v>
      </c>
      <c r="CW191" s="99">
        <f>IF($F190="申請キャンセル",0,IFERROR(VLOOKUP($D191,INDEX(データ蓄積!$A$16:$A$1015,MATCH($D191,データ蓄積!$A$16:$A$1015,0)+1):'データ蓄積'!$DB$1015,73,),0))</f>
        <v>0</v>
      </c>
      <c r="CX191" s="99">
        <f>IF($F190="申請キャンセル",0,IFERROR(VLOOKUP($D191,INDEX(データ蓄積!$A$16:$A$1015,MATCH($D191,データ蓄積!$A$16:$A$1015,0)+1):'データ蓄積'!$DB$1015,74,),0))</f>
        <v>0</v>
      </c>
      <c r="CY191" s="99">
        <f>IF($F190="申請キャンセル",0,IFERROR(VLOOKUP($D191,INDEX(データ蓄積!$A$16:$A$1015,MATCH($D191,データ蓄積!$A$16:$A$1015,0)+1):'データ蓄積'!$DB$1015,75,),0))</f>
        <v>0</v>
      </c>
      <c r="CZ191" s="211">
        <f>IF($F190="申請キャンセル",0,IFERROR(VLOOKUP($D191,INDEX(データ蓄積!$A$16:$A$1015,MATCH($D191,データ蓄積!$A$16:$A$1015,0)+1):'データ蓄積'!$CF$1015,84,),0))</f>
        <v>0</v>
      </c>
      <c r="DA191" s="211">
        <f>IF($F190="申請キャンセル",0,IFERROR(VLOOKUP($D191,INDEX(データ蓄積!$A$16:$A$1015,MATCH($D191,データ蓄積!$A$16:$A$1015,0)+1):'データ蓄積'!$CG$1015,85,),0))</f>
        <v>0</v>
      </c>
      <c r="DB191" s="211">
        <f>IF($F190="申請キャンセル",0,IFERROR(VLOOKUP($D191,INDEX(データ蓄積!$A$16:$A$1015,MATCH($D191,データ蓄積!$A$16:$A$1015,0)+1):'データ蓄積'!$CH$1015,86,),0))</f>
        <v>0</v>
      </c>
      <c r="DC191" s="211"/>
      <c r="DD191" s="204">
        <f>IF($F190="申請キャンセル",0,IFERROR(VLOOKUP($D191,INDEX(データ蓄積!$A$16:$A$1015,MATCH($D191,データ蓄積!$A$16:$A$1015,0)+1):'データ蓄積'!$CN$1015,91,),0))</f>
        <v>0</v>
      </c>
      <c r="DE191" s="204">
        <f>IF($F190="申請キャンセル",0,IFERROR(VLOOKUP($D191,INDEX(データ蓄積!$A$16:$A$1015,MATCH($D191,データ蓄積!$A$16:$A$1015,0)+1):'データ蓄積'!$CN$1015,92,),0))</f>
        <v>0</v>
      </c>
    </row>
    <row r="192" spans="1:109" ht="18.75" customHeight="1" x14ac:dyDescent="0.15">
      <c r="A192" s="349">
        <f>IFERROR(VLOOKUP($D192,INDEX(データ蓄積!$A$16:$A$1015,MATCH($D192,データ蓄積!$A$16:$A$1015,0)):'データ蓄積'!$BI$1015,3,),0)</f>
        <v>0</v>
      </c>
      <c r="B192" s="350">
        <f>IFERROR(VLOOKUP($D192,INDEX(データ蓄積!$A$16:$A$1015,MATCH($D192,データ蓄積!$A$16:$A$1015,0)):'データ蓄積'!$BI$1015,4,),0)</f>
        <v>0</v>
      </c>
      <c r="C192" s="349">
        <f>IFERROR(VLOOKUP($D192,INDEX(データ蓄積!$A$16:$A$1015,MATCH($D192,データ蓄積!$A$16:$A$1015,0)):'データ蓄積'!$BI$1015,5,),0)</f>
        <v>0</v>
      </c>
      <c r="D192" s="349">
        <f t="shared" si="0"/>
        <v>89</v>
      </c>
      <c r="E192" s="351">
        <f>IFERROR(VLOOKUP($D192,INDEX(データ蓄積!$A$16:$A$1015,MATCH($D192,データ蓄積!$A$16:$A$1015,0)):'データ蓄積'!$BI$1015,2,),0)</f>
        <v>0</v>
      </c>
      <c r="F192" s="352">
        <f>IFERROR(VLOOKUP($D192,INDEX(データ蓄積!$A$16:$A$1015,MATCH($D192,データ蓄積!$A$16:$A$1015,0)):'データ蓄積'!$CD$1015,82,),0)</f>
        <v>0</v>
      </c>
      <c r="G192" s="353">
        <f>IF($F192="申請キャンセル",0,IFERROR(VLOOKUP($D192,INDEX(データ蓄積!$A$16:$A$1015,MATCH($D192,データ蓄積!$A$16:$A$1015,0)):'データ蓄積'!$BI$1015,8,),0))</f>
        <v>0</v>
      </c>
      <c r="H192" s="346">
        <f>IF($F192="申請キャンセル",0,IFERROR(VLOOKUP($D192,INDEX(データ蓄積!$A$16:$A$1015,MATCH($D192,データ蓄積!$A$16:$A$1015,0)):'データ蓄積'!$BI$1015,10,),0))</f>
        <v>0</v>
      </c>
      <c r="I192" s="354" t="str">
        <f>IF($F192="申請キャンセル","",LEFT(IFERROR(VLOOKUP($D192,INDEX(データ蓄積!$A$16:$A$1015,MATCH($D192,データ蓄積!$A$16:$A$1015,0)):'データ蓄積'!$CH$1015,84,),""),2))</f>
        <v/>
      </c>
      <c r="J192" s="346" t="str">
        <f>IF($F192="申請キャンセル","",LEFT(IFERROR(VLOOKUP($D192,INDEX(データ蓄積!$A$16:$A$1015,MATCH($D192,データ蓄積!$A$16:$A$1015,0)):'データ蓄積'!$CL$1015,86,),""),2))</f>
        <v/>
      </c>
      <c r="K192" s="355">
        <f>IF($F192="申請キャンセル",0,IFERROR(VLOOKUP($D192,INDEX(データ蓄積!$A$16:$A$1015,MATCH($D192,データ蓄積!$A$16:$A$1015,0)):'データ蓄積'!$CO$1015,90,),0))</f>
        <v>0</v>
      </c>
      <c r="L192" s="350">
        <f>IF(G192=0,0,IF($F192="申請キャンセル",0,IF(K192="","","〇")))</f>
        <v>0</v>
      </c>
      <c r="M192" s="356">
        <f>IF($F192="申請キャンセル",0,IFERROR(VLOOKUP($D192,INDEX(データ蓄積!$A$16:$A$1015,MATCH($D192,データ蓄積!$A$16:$A$1015,0)):'データ蓄積'!$BI$1015,14,),))</f>
        <v>0</v>
      </c>
      <c r="N192" s="357">
        <f>IF($F192="申請キャンセル",0,IFERROR(VLOOKUP($D192,INDEX(データ蓄積!$A$16:$A$1015,MATCH($D192,データ蓄積!$A$16:$A$1015,0)):'データ蓄積'!$BI$1015,16,),0))</f>
        <v>0</v>
      </c>
      <c r="O192" s="356">
        <f>IF($F192="申請キャンセル",0,IFERROR(VLOOKUP($D192,INDEX(データ蓄積!$A$16:$A$1015,MATCH($D192,データ蓄積!$A$16:$A$1015,0)):'データ蓄積'!$BI$1015,20,),0))</f>
        <v>0</v>
      </c>
      <c r="P192" s="358">
        <f>IF($F192="申請キャンセル",0,IFERROR(VLOOKUP($D192,INDEX(データ蓄積!$A$16:$A$1015,MATCH($D192,データ蓄積!$A$16:$A$1015,0)):'データ蓄積'!$BI$1015,21,),0))</f>
        <v>0</v>
      </c>
      <c r="Q192" s="359">
        <f>IF($F192="申請キャンセル",0,IFERROR(VLOOKUP($D192,INDEX(データ蓄積!$A$16:$A$1015,MATCH($D192,データ蓄積!$A$16:$A$1015,0)):'データ蓄積'!$BI$1015,23,),0))</f>
        <v>0</v>
      </c>
      <c r="R192" s="360">
        <f>IF($F192="申請キャンセル",0,IFERROR(VLOOKUP($D192,INDEX(データ蓄積!$A$16:$A$1015,MATCH($D192,データ蓄積!$A$16:$A$1015,0)):'データ蓄積'!$CO$1015,92,),0))</f>
        <v>0</v>
      </c>
      <c r="S192" s="361">
        <f>IF($F192="申請キャンセル",0,IFERROR(VLOOKUP($D192,INDEX(データ蓄積!$A$16:$A$1015,MATCH($D192,データ蓄積!$A$16:$A$1015,0)):'データ蓄積'!$BI$1015,22,),0))</f>
        <v>0</v>
      </c>
      <c r="T192" s="362" t="str">
        <f>IF($F192="申請キャンセル",0,IF((AJ192+AP192)&gt;0,ROUNDDOWN((AJ192+AP192)/(AL192+AR192),4)*1000," "))</f>
        <v xml:space="preserve"> </v>
      </c>
      <c r="U192" s="363" t="str">
        <f>IF($F192="申請キャンセル",0,IFERROR(IF(AJ192+AP192=0,"",VLOOKUP(Q192,Sheet1!$B$4:$C$64,2,0)),0))</f>
        <v/>
      </c>
      <c r="V192" s="364">
        <f>IF($F192="申請キャンセル",0,IFERROR(VLOOKUP($D192,INDEX(データ蓄積!$A$16:$A$1015,MATCH($D192,データ蓄積!$A$16:$A$1015,0)):'データ蓄積'!$BI$1015,12,),0))</f>
        <v>0</v>
      </c>
      <c r="W192" s="365">
        <f>IF($F192="申請キャンセル",0,IFERROR(VLOOKUP($D192,INDEX(データ蓄積!$A$16:$A$1015,MATCH($D192,データ蓄積!$A$16:$A$1015,0)):'データ蓄積'!$BI$1015,25,),0))</f>
        <v>0</v>
      </c>
      <c r="X192" s="356">
        <f>IF($F192="申請キャンセル",0,IFERROR(VLOOKUP($D192,INDEX(データ蓄積!$A$16:$A$1015,MATCH($D192,データ蓄積!$A$16:$A$1015,0)):'データ蓄積'!$DB$1015,27,),0))</f>
        <v>0</v>
      </c>
      <c r="Y192" s="366">
        <f t="shared" si="686"/>
        <v>0</v>
      </c>
      <c r="Z192" s="358">
        <f>IF($F192="申請キャンセル",0,IFERROR(VLOOKUP($D192,INDEX(データ蓄積!$A$16:$A$1015,MATCH($D192,データ蓄積!$A$16:$A$1015,0)):'データ蓄積'!$DB$1015,26,),0))</f>
        <v>0</v>
      </c>
      <c r="AA192" s="367">
        <f>IF($F192="申請キャンセル",0,IFERROR(VLOOKUP($D192,INDEX(データ蓄積!$A$16:$A$1015,MATCH($D192,データ蓄積!$A$16:$A$1015,0)):'データ蓄積'!$DB$1015,28,),0))</f>
        <v>0</v>
      </c>
      <c r="AB192" s="358">
        <f>IF($W192="初 年 度",TRUNC((+AA192-BP192)/2,0),0)</f>
        <v>0</v>
      </c>
      <c r="AC192" s="357"/>
      <c r="AD192" s="356">
        <f>IF($F192="申請キャンセル",0,IFERROR(VLOOKUP($D192,INDEX(データ蓄積!$A$16:$A$1015,MATCH($D192,データ蓄積!$A$16:$A$1015,0)):'データ蓄積'!$DB$1015,30,),0))</f>
        <v>0</v>
      </c>
      <c r="AE192" s="359">
        <f t="shared" si="687"/>
        <v>0</v>
      </c>
      <c r="AF192" s="359">
        <f>IF($F192="申請キャンセル",0,IFERROR(VLOOKUP($D192,INDEX(データ蓄積!$A$16:$A$1015,MATCH($D192,データ蓄積!$A$16:$A$1015,0)):'データ蓄積'!$DB$1015,29,),0))</f>
        <v>0</v>
      </c>
      <c r="AG192" s="359">
        <f>IF($F192="申請キャンセル",0,IFERROR(VLOOKUP($D192,INDEX(データ蓄積!$A$16:$A$1015,MATCH($D192,データ蓄積!$A$16:$A$1015,0)):'データ蓄積'!$DB$1015,31,),0))</f>
        <v>0</v>
      </c>
      <c r="AH192" s="359">
        <f t="shared" si="706"/>
        <v>0</v>
      </c>
      <c r="AI192" s="357"/>
      <c r="AJ192" s="358">
        <f>+X192+AD192</f>
        <v>0</v>
      </c>
      <c r="AK192" s="366">
        <f t="shared" si="904"/>
        <v>0</v>
      </c>
      <c r="AL192" s="358">
        <f t="shared" si="904"/>
        <v>0</v>
      </c>
      <c r="AM192" s="367">
        <f t="shared" si="904"/>
        <v>0</v>
      </c>
      <c r="AN192" s="358">
        <f t="shared" si="904"/>
        <v>0</v>
      </c>
      <c r="AO192" s="357"/>
      <c r="AP192" s="356">
        <f>IF($F192="申請キャンセル",0,IFERROR(VLOOKUP($D192,INDEX(データ蓄積!$A$16:$A$1015,MATCH($D192,データ蓄積!$A$16:$A$1015,0)):'データ蓄積'!$DB$1015,33,),0))</f>
        <v>0</v>
      </c>
      <c r="AQ192" s="366">
        <f t="shared" si="688"/>
        <v>0</v>
      </c>
      <c r="AR192" s="358">
        <f>IF($F192="申請キャンセル",0,IFERROR(VLOOKUP($D192,INDEX(データ蓄積!$A$16:$A$1015,MATCH($D192,データ蓄積!$A$16:$A$1015,0)):'データ蓄積'!$DB$1015,32,),0))</f>
        <v>0</v>
      </c>
      <c r="AS192" s="367">
        <f>IF($F192="申請キャンセル",0,IFERROR(VLOOKUP($D192,INDEX(データ蓄積!$A$16:$A$1015,MATCH($D192,データ蓄積!$A$16:$A$1015,0)):'データ蓄積'!$DB$1015,34,),0))</f>
        <v>0</v>
      </c>
      <c r="AT192" s="358">
        <f t="shared" si="707"/>
        <v>0</v>
      </c>
      <c r="AU192" s="357"/>
      <c r="AV192" s="356">
        <f>IF($F192="申請キャンセル",0,IFERROR(VLOOKUP($D192,INDEX(データ蓄積!$A$16:$A$1015,MATCH($D192,データ蓄積!$A$16:$A$1015,0)):'データ蓄積'!$DB$1015,36,),0))</f>
        <v>0</v>
      </c>
      <c r="AW192" s="366">
        <f t="shared" si="689"/>
        <v>0</v>
      </c>
      <c r="AX192" s="358">
        <f>IF($F192="申請キャンセル",0,IFERROR(VLOOKUP($D192,INDEX(データ蓄積!$A$16:$A$1015,MATCH($D192,データ蓄積!$A$16:$A$1015,0)):'データ蓄積'!$DB$1015,35,),0))</f>
        <v>0</v>
      </c>
      <c r="AY192" s="367">
        <f>IF($F192="申請キャンセル",0,IFERROR(VLOOKUP($D192,INDEX(データ蓄積!$A$16:$A$1015,MATCH($D192,データ蓄積!$A$16:$A$1015,0)):'データ蓄積'!$DB$1015,37,),0))</f>
        <v>0</v>
      </c>
      <c r="AZ192" s="358">
        <f t="shared" si="708"/>
        <v>0</v>
      </c>
      <c r="BA192" s="357"/>
      <c r="BB192" s="368">
        <f>+AK192+AQ192+AW192</f>
        <v>0</v>
      </c>
      <c r="BC192" s="358">
        <f t="shared" si="925"/>
        <v>0</v>
      </c>
      <c r="BD192" s="367">
        <f t="shared" si="925"/>
        <v>0</v>
      </c>
      <c r="BE192" s="361">
        <f t="shared" si="925"/>
        <v>0</v>
      </c>
      <c r="BF192" s="369"/>
      <c r="BG192" s="356">
        <f>IF($F192="申請キャンセル",0,IF(H192="（○）",220,0))</f>
        <v>0</v>
      </c>
      <c r="BH192" s="359">
        <f>IF($F192="申請キャンセル",0,IF(H192="（○）",SUM(AK192+AQ192+AW192),0))</f>
        <v>0</v>
      </c>
      <c r="BI192" s="359">
        <f>IF($F192="申請キャンセル",0,IF(H192="（○）",SUM(AL192+AR192),0))</f>
        <v>0</v>
      </c>
      <c r="BJ192" s="359">
        <f t="shared" si="690"/>
        <v>0</v>
      </c>
      <c r="BK192" s="361">
        <f>IF($W192="初 年 度",TRUNC((+BJ192-CB192),0),0)</f>
        <v>0</v>
      </c>
      <c r="BL192" s="46"/>
      <c r="BM192" s="356">
        <f t="shared" si="790"/>
        <v>0</v>
      </c>
      <c r="BN192" s="357">
        <f t="shared" si="790"/>
        <v>0</v>
      </c>
      <c r="BP192" s="125">
        <f t="shared" si="691"/>
        <v>0</v>
      </c>
      <c r="BQ192" s="126">
        <f>ROUNDUP(BP192/2,0)</f>
        <v>0</v>
      </c>
      <c r="BR192" s="44"/>
      <c r="BS192" s="125">
        <f t="shared" si="692"/>
        <v>0</v>
      </c>
      <c r="BT192" s="126">
        <f>ROUNDUP(BS192/2,0)</f>
        <v>0</v>
      </c>
      <c r="BU192" s="44"/>
      <c r="BV192" s="125">
        <f t="shared" si="693"/>
        <v>0</v>
      </c>
      <c r="BW192" s="126">
        <f t="shared" si="709"/>
        <v>0</v>
      </c>
      <c r="BX192" s="44"/>
      <c r="BY192" s="125">
        <f t="shared" si="694"/>
        <v>0</v>
      </c>
      <c r="BZ192" s="126">
        <f>ROUNDUP(BY192/2,0)</f>
        <v>0</v>
      </c>
      <c r="CA192" s="44"/>
      <c r="CB192" s="125">
        <f t="shared" si="695"/>
        <v>0</v>
      </c>
      <c r="CC192" s="126">
        <f>+CB192</f>
        <v>0</v>
      </c>
      <c r="CD192" s="44"/>
      <c r="CE192" s="370">
        <f>IF($F192="申請キャンセル",0,IF(CE193="","",CE193))</f>
        <v>0</v>
      </c>
      <c r="CF192" s="371">
        <f>IF($F192="申請キャンセル",0,IFERROR(VLOOKUP($D192,INDEX(データ蓄積!$A$16:$A$1015,MATCH($D192,データ蓄積!$A$16:$A$1015,0)):'データ蓄積'!$DB$1015,6,),0))</f>
        <v>0</v>
      </c>
      <c r="CG192" s="214" t="str">
        <f t="shared" si="791"/>
        <v xml:space="preserve"> </v>
      </c>
      <c r="CH192" s="214" t="str">
        <f t="shared" si="791"/>
        <v/>
      </c>
      <c r="CI192" s="214" t="str">
        <f>IF(CG192&gt;=CH192,"OK","下限本数を下回っています")</f>
        <v>OK</v>
      </c>
      <c r="CJ192" s="371">
        <f>IF($F192="申請キャンセル",0,IFERROR(VLOOKUP($D192,INDEX(データ蓄積!$A$16:$A$1015,MATCH($D192,データ蓄積!$A$16:$A$1015,0)):'データ蓄積'!$DB$1015,9,),0))</f>
        <v>0</v>
      </c>
      <c r="CK192" s="372">
        <f>IF($F192="申請キャンセル",0,IFERROR(VLOOKUP($D192,INDEX(データ蓄積!$A$16:$A$1015,MATCH($D192,データ蓄積!$A$16:$A$1015,0)):'データ蓄積'!$DB$1015,11,),0))</f>
        <v>0</v>
      </c>
      <c r="CL192" s="372">
        <f>IF($F192="申請キャンセル",0,IFERROR(VLOOKUP($D192,INDEX(データ蓄積!$A$16:$A$1015,MATCH($D192,データ蓄積!$A$16:$A$1015,0)):'データ蓄積'!$DB$1015,13,),0))</f>
        <v>0</v>
      </c>
      <c r="CM192" s="372">
        <f>IF($F192="申請キャンセル",0,IFERROR(VLOOKUP($D192,INDEX(データ蓄積!$A$16:$A$1015,MATCH($D192,データ蓄積!$A$16:$A$1015,0)):'データ蓄積'!$DB$1015,15,),0))</f>
        <v>0</v>
      </c>
      <c r="CN192" s="372">
        <f>IF($F192="申請キャンセル",0,IFERROR(VLOOKUP($D192,INDEX(データ蓄積!$A$16:$A$1015,MATCH($D192,データ蓄積!$A$16:$A$1015,0)):'データ蓄積'!$DB$1015,17,),0))</f>
        <v>0</v>
      </c>
      <c r="CO192" s="372">
        <f>IF($F192="申請キャンセル",0,IFERROR(VLOOKUP($D192,INDEX(データ蓄積!$A$16:$A$1015,MATCH($D192,データ蓄積!$A$16:$A$1015,0)):'データ蓄積'!$DB$1015,18,),0))</f>
        <v>0</v>
      </c>
      <c r="CP192" s="371">
        <f>IF($F192="申請キャンセル",0,IFERROR(VLOOKUP($D192,INDEX(データ蓄積!$A$16:$A$1015,MATCH($D192,データ蓄積!$A$16:$A$1015,0)):'データ蓄積'!$DB$1015,19,),0))</f>
        <v>0</v>
      </c>
      <c r="CQ192" s="372">
        <f>IF($F192="申請キャンセル",0,IFERROR(VLOOKUP($D192,INDEX(データ蓄積!$A$16:$A$1015,MATCH($D192,データ蓄積!$A$16:$A$1015,0)):'データ蓄積'!$DB$1015,24,),0))</f>
        <v>0</v>
      </c>
      <c r="CR192" s="99" t="str">
        <f>IF($F192="申請キャンセル",0,CONCATENATE(CS192,$CS$14,CT192,$CT$14,CU192,$CU$14))</f>
        <v>0年0月0日</v>
      </c>
      <c r="CS192" s="99">
        <f>IF($F192="申請キャンセル",0,IFERROR(VLOOKUP($D192,INDEX(データ蓄積!$A$16:$A$1015,MATCH($D192,データ蓄積!$A$16:$A$1015,0)):'データ蓄積'!$DB$1015,70,),0))</f>
        <v>0</v>
      </c>
      <c r="CT192" s="99">
        <f>IF($F192="申請キャンセル",0,IFERROR(VLOOKUP($D192,INDEX(データ蓄積!$A$16:$A$1015,MATCH($D192,データ蓄積!$A$16:$A$1015,0)):'データ蓄積'!$DB$1015,71,),0))</f>
        <v>0</v>
      </c>
      <c r="CU192" s="99">
        <f>IF($F192="申請キャンセル",0,IFERROR(VLOOKUP($D192,INDEX(データ蓄積!$A$16:$A$1015,MATCH($D192,データ蓄積!$A$16:$A$1015,0)):'データ蓄積'!$DB$1015,72,),0))</f>
        <v>0</v>
      </c>
      <c r="CV192" s="99" t="str">
        <f>IF($F192="申請キャンセル",0,CONCATENATE(CW192,$CW$14,CX192,$CX$14,CY192,$CY$14))</f>
        <v>0年0月0日</v>
      </c>
      <c r="CW192" s="99">
        <f>IF($F192="申請キャンセル",0,IFERROR(VLOOKUP($D192,INDEX(データ蓄積!$A$16:$A$1015,MATCH($D192,データ蓄積!$A$16:$A$1015,0)):'データ蓄積'!$DB$1015,73,),0))</f>
        <v>0</v>
      </c>
      <c r="CX192" s="99">
        <f>IF($F192="申請キャンセル",0,IFERROR(VLOOKUP($D192,INDEX(データ蓄積!$A$16:$A$1015,MATCH($D192,データ蓄積!$A$16:$A$1015,0)):'データ蓄積'!$DB$1015,74,),0))</f>
        <v>0</v>
      </c>
      <c r="CY192" s="99">
        <f>IF($F192="申請キャンセル",0,IFERROR(VLOOKUP($D192,INDEX(データ蓄積!$A$16:$A$1015,MATCH($D192,データ蓄積!$A$16:$A$1015,0)):'データ蓄積'!$DB$1015,75,),0))</f>
        <v>0</v>
      </c>
      <c r="CZ192" s="211">
        <f>IF($F192="申請キャンセル",0,IFERROR(VLOOKUP($D192,INDEX(データ蓄積!$A$16:$A$1015,MATCH($D192,データ蓄積!$A$16:$A$1015,0)):'データ蓄積'!$CF$1015,84,),0))</f>
        <v>0</v>
      </c>
      <c r="DA192" s="211">
        <f>IF($F192="申請キャンセル",0,IFERROR(VLOOKUP($D192,INDEX(データ蓄積!$A$16:$A$1015,MATCH($D192,データ蓄積!$A$16:$A$1015,0)):'データ蓄積'!$CG$1015,85,),0))</f>
        <v>0</v>
      </c>
      <c r="DB192" s="211">
        <f>IF($F192="申請キャンセル",0,IFERROR(VLOOKUP($D192,INDEX(データ蓄積!$A$16:$A$1015,MATCH($D192,データ蓄積!$A$16:$A$1015,0)):'データ蓄積'!$CH$1015,86,),0))</f>
        <v>0</v>
      </c>
      <c r="DC192" s="211"/>
      <c r="DD192" s="204">
        <f>IF($F192="申請キャンセル",0,IFERROR(VLOOKUP($D192,INDEX(データ蓄積!$A$16:$A$1015,MATCH($D192,データ蓄積!$A$16:$A$1015,0)):'データ蓄積'!$CN$1015,91,),0))</f>
        <v>0</v>
      </c>
      <c r="DE192" s="204">
        <f>IF($F192="申請キャンセル",0,IFERROR(VLOOKUP($D192,INDEX(データ蓄積!$A$16:$A$1015,MATCH($D192,データ蓄積!$A$16:$A$1015,0)):'データ蓄積'!$CN$1015,92,),0))</f>
        <v>0</v>
      </c>
    </row>
    <row r="193" spans="1:109" ht="18.75" customHeight="1" x14ac:dyDescent="0.15">
      <c r="A193" s="373">
        <f>IFERROR(VLOOKUP($D193,INDEX(データ蓄積!$A$16:$A$1015,MATCH($D193,データ蓄積!$A$16:$A$1015,0)+1):'データ蓄積'!$BI$1015,3,),0)</f>
        <v>0</v>
      </c>
      <c r="B193" s="374">
        <f>IFERROR(VLOOKUP($D193,INDEX(データ蓄積!$A$16:$A$1015,MATCH($D193,データ蓄積!$A$16:$A$1015,0)+1):'データ蓄積'!$BI$1015,4,),0)</f>
        <v>0</v>
      </c>
      <c r="C193" s="375">
        <f>IFERROR(VLOOKUP($D193,INDEX(データ蓄積!$A$16:$A$1015,MATCH($D193,データ蓄積!$A$16:$A$1015,0)+1):'データ蓄積'!$BI$1015,5,),0)</f>
        <v>0</v>
      </c>
      <c r="D193" s="373">
        <f t="shared" si="0"/>
        <v>89</v>
      </c>
      <c r="E193" s="347">
        <f>IFERROR(VLOOKUP($D193,INDEX(データ蓄積!$A$16:$A$1015,MATCH($D193,データ蓄積!$A$16:$A$1015,0)+1):'データ蓄積'!$BI$1015,2,),0)</f>
        <v>0</v>
      </c>
      <c r="F193" s="376">
        <f>IFERROR(VLOOKUP($D193,INDEX(データ蓄積!$A$16:$A$1015,MATCH($D193,データ蓄積!$A$16:$A$1015,0)+1):'データ蓄積'!$CD$1015,82,),0)</f>
        <v>0</v>
      </c>
      <c r="G193" s="377">
        <f>IF($F192="申請キャンセル",0,IFERROR(VLOOKUP($D193,INDEX(データ蓄積!$A$16:$A$1015,MATCH($D193,データ蓄積!$A$16:$A$1015,0)+1):'データ蓄積'!$BI$1015,8,),0))</f>
        <v>0</v>
      </c>
      <c r="H193" s="347">
        <f>IF($F192="申請キャンセル",0,IFERROR(VLOOKUP($D193,INDEX(データ蓄積!$A$16:$A$1015,MATCH($D193,データ蓄積!$A$16:$A$1015,0)+1):'データ蓄積'!$BI$1015,10,),0))</f>
        <v>0</v>
      </c>
      <c r="I193" s="378" t="str">
        <f>IF($F192="申請キャンセル","",LEFT(IFERROR(VLOOKUP($D193,INDEX(データ蓄積!$A$16:$A$1015,MATCH($D193,データ蓄積!$A$16:$A$1015,0)+1):'データ蓄積'!$CH$1015,84,),""),2))</f>
        <v/>
      </c>
      <c r="J193" s="347" t="str">
        <f>IF($F192="申請キャンセル","",LEFT(IFERROR(VLOOKUP($D193,INDEX(データ蓄積!$A$16:$A$1015,MATCH($D192,データ蓄積!$A$16:$A$1015,0)+1):'データ蓄積'!$CL$1015,86,),""),2))</f>
        <v/>
      </c>
      <c r="K193" s="379">
        <f>IF($F192="申請キャンセル",0,IFERROR(VLOOKUP($D193,INDEX(データ蓄積!$A$16:$A$1015,MATCH($D193,データ蓄積!$A$16:$A$1015,0)+1):'データ蓄積'!$CO$1015,90,),0))</f>
        <v>0</v>
      </c>
      <c r="L193" s="374">
        <f t="shared" ref="L193" si="942">IF(G193=0,0,IF($F193="申請キャンセル",0,IF(K193="","","〇")))</f>
        <v>0</v>
      </c>
      <c r="M193" s="380">
        <f>IF($F192="申請キャンセル",0,IFERROR(VLOOKUP($D193,INDEX(データ蓄積!$A$16:$A$1015,MATCH($D193,データ蓄積!$A$16:$A$1015,0)+1):'データ蓄積'!$BI$1015,14,),0))</f>
        <v>0</v>
      </c>
      <c r="N193" s="381">
        <f>IF($F192="申請キャンセル",0,IFERROR(VLOOKUP($D193,INDEX(データ蓄積!$A$16:$A$1015,MATCH($D193,データ蓄積!$A$16:$A$1015,0)+1):'データ蓄積'!$BI$1015,16,),0))</f>
        <v>0</v>
      </c>
      <c r="O193" s="382">
        <f>IF($F192="申請キャンセル",0,IFERROR(VLOOKUP($D193,INDEX(データ蓄積!$A$16:$A$1015,MATCH($D193,データ蓄積!$A$16:$A$1015,0)+1):'データ蓄積'!$BI$1015,20,),0))</f>
        <v>0</v>
      </c>
      <c r="P193" s="383">
        <f>IF($F192="申請キャンセル",0,IFERROR(VLOOKUP($D193,INDEX(データ蓄積!$A$16:$A$1015,MATCH($D193,データ蓄積!$A$16:$A$1015,0)+1):'データ蓄積'!$BI$1015,21,),0))</f>
        <v>0</v>
      </c>
      <c r="Q193" s="383">
        <f>IF($F192="申請キャンセル",0,IFERROR(VLOOKUP($D193,INDEX(データ蓄積!$A$16:$A$1015,MATCH($D193,データ蓄積!$A$16:$A$1015,0)+1):'データ蓄積'!$BI$1015,23,),0))</f>
        <v>0</v>
      </c>
      <c r="R193" s="384">
        <f>IF($F192="申請キャンセル",0,IFERROR(VLOOKUP($D193,INDEX(データ蓄積!$A$16:$A$1015,MATCH($D193,データ蓄積!$A$16:$A$1015,0)+1):'データ蓄積'!$CO$1015,92,),0))</f>
        <v>0</v>
      </c>
      <c r="S193" s="385">
        <f>IF($F192="申請キャンセル",0,IFERROR(VLOOKUP($D193,INDEX(データ蓄積!$A$16:$A$1015,MATCH($D193,データ蓄積!$A$16:$A$1015,0)+1):'データ蓄積'!$BI$1015,22,),0))</f>
        <v>0</v>
      </c>
      <c r="T193" s="386" t="str">
        <f>IF($F192="申請キャンセル",0,IF((AJ193+AP193)&gt;0,ROUNDDOWN((AJ193+AP193)/(AL193+AR193),4)*1000," "))</f>
        <v xml:space="preserve"> </v>
      </c>
      <c r="U193" s="387" t="str">
        <f>IF($F193="申請キャンセル",0,IFERROR(IF(AJ193+AP193=0,"",VLOOKUP(Q193,Sheet1!$B$4:$C$64,2,0)),0))</f>
        <v/>
      </c>
      <c r="V193" s="388">
        <f>IF($F192="申請キャンセル",0,IFERROR(VLOOKUP($D193,INDEX(データ蓄積!$A$16:$A$1015,MATCH($D193,データ蓄積!$A$16:$A$1015,0)+1):'データ蓄積'!$BI$1015,12,),0))</f>
        <v>0</v>
      </c>
      <c r="W193" s="389">
        <f>IF($F192="申請キャンセル",0,IFERROR(VLOOKUP($D193,INDEX(データ蓄積!$A$16:$A$1015,MATCH($D193,データ蓄積!$A$16:$A$1015,0)+1):'データ蓄積'!$BI$1015,25,),0))</f>
        <v>0</v>
      </c>
      <c r="X193" s="383">
        <f>IF($F192="申請キャンセル",0,IFERROR(VLOOKUP($D193,INDEX(データ蓄積!$A$16:$A$1015,MATCH($D193,データ蓄積!$A$16:$A$1015,0)+1):'データ蓄積'!$DB$1015,27,),0))</f>
        <v>0</v>
      </c>
      <c r="Y193" s="390">
        <f t="shared" si="686"/>
        <v>0</v>
      </c>
      <c r="Z193" s="383">
        <f>IF($F192="申請キャンセル",0,IFERROR(VLOOKUP($D193,INDEX(データ蓄積!$A$16:$A$1015,MATCH($D193,データ蓄積!$A$16:$A$1015,0)+1):'データ蓄積'!$DB$1015,26,),0))</f>
        <v>0</v>
      </c>
      <c r="AA193" s="383">
        <f>IF($F192="申請キャンセル",0,IFERROR(VLOOKUP($D193,INDEX(データ蓄積!$A$16:$A$1015,MATCH($D193,データ蓄積!$A$16:$A$1015,0)+1):'データ蓄積'!$DB$1015,28,),0))</f>
        <v>0</v>
      </c>
      <c r="AB193" s="385">
        <f t="shared" ref="AB193" si="943">IF($W193="初 年 度",TRUNC((+AA193-BP193)/2,0),0)</f>
        <v>0</v>
      </c>
      <c r="AC193" s="381"/>
      <c r="AD193" s="380">
        <f>IF($F192="申請キャンセル",0,IFERROR(VLOOKUP($D193,INDEX(データ蓄積!$A$16:$A$1015,MATCH($D193,データ蓄積!$A$16:$A$1015,0)+1):'データ蓄積'!$DB$1015,30,),0))</f>
        <v>0</v>
      </c>
      <c r="AE193" s="383">
        <f t="shared" si="687"/>
        <v>0</v>
      </c>
      <c r="AF193" s="383">
        <f>IF($F192="申請キャンセル",0,IFERROR(VLOOKUP($D193,INDEX(データ蓄積!$A$16:$A$1015,MATCH($D193,データ蓄積!$A$16:$A$1015,0)+1):'データ蓄積'!$DB$1015,29,),0))</f>
        <v>0</v>
      </c>
      <c r="AG193" s="383">
        <f>IF($F192="申請キャンセル",0,IFERROR(VLOOKUP($D193,INDEX(データ蓄積!$A$16:$A$1015,MATCH($D193,データ蓄積!$A$16:$A$1015,0)+1):'データ蓄積'!$DB$1015,31,),0))</f>
        <v>0</v>
      </c>
      <c r="AH193" s="383">
        <f t="shared" si="706"/>
        <v>0</v>
      </c>
      <c r="AI193" s="381"/>
      <c r="AJ193" s="385">
        <f t="shared" ref="AJ193" si="944">+X193+AD193</f>
        <v>0</v>
      </c>
      <c r="AK193" s="390">
        <f t="shared" si="904"/>
        <v>0</v>
      </c>
      <c r="AL193" s="383">
        <f t="shared" si="904"/>
        <v>0</v>
      </c>
      <c r="AM193" s="383">
        <f t="shared" si="904"/>
        <v>0</v>
      </c>
      <c r="AN193" s="385">
        <f t="shared" si="904"/>
        <v>0</v>
      </c>
      <c r="AO193" s="381"/>
      <c r="AP193" s="383">
        <f>IF($F192="申請キャンセル",0,IFERROR(VLOOKUP($D193,INDEX(データ蓄積!$A$16:$A$1015,MATCH($D193,データ蓄積!$A$16:$A$1015,0)+1):'データ蓄積'!$DB$1015,33,),0))</f>
        <v>0</v>
      </c>
      <c r="AQ193" s="390">
        <f t="shared" si="688"/>
        <v>0</v>
      </c>
      <c r="AR193" s="383">
        <f>IF($F192="申請キャンセル",0,IFERROR(VLOOKUP($D193,INDEX(データ蓄積!$A$16:$A$1015,MATCH($D193,データ蓄積!$A$16:$A$1015,0)+1):'データ蓄積'!$DB$1015,32,),0))</f>
        <v>0</v>
      </c>
      <c r="AS193" s="383">
        <f>IF($F192="申請キャンセル",0,IFERROR(VLOOKUP($D193,INDEX(データ蓄積!$A$16:$A$1015,MATCH($D193,データ蓄積!$A$16:$A$1015,0)+1):'データ蓄積'!$DB$1015,34,),0))</f>
        <v>0</v>
      </c>
      <c r="AT193" s="385">
        <f t="shared" si="707"/>
        <v>0</v>
      </c>
      <c r="AU193" s="381"/>
      <c r="AV193" s="383">
        <f>IF($F192="申請キャンセル",0,IFERROR(VLOOKUP($D193,INDEX(データ蓄積!$A$16:$A$1015,MATCH($D193,データ蓄積!$A$16:$A$1015,0)+1):'データ蓄積'!$DB$1015,36,),0))</f>
        <v>0</v>
      </c>
      <c r="AW193" s="390">
        <f t="shared" si="689"/>
        <v>0</v>
      </c>
      <c r="AX193" s="383">
        <f>IF($F192="申請キャンセル",0,IFERROR(VLOOKUP($D193,INDEX(データ蓄積!$A$16:$A$1015,MATCH($D193,データ蓄積!$A$16:$A$1015,0)+1):'データ蓄積'!$DB$1015,35,),0))</f>
        <v>0</v>
      </c>
      <c r="AY193" s="383">
        <f>IF($F192="申請キャンセル",0,IFERROR(VLOOKUP($D193,INDEX(データ蓄積!$A$16:$A$1015,MATCH($D193,データ蓄積!$A$16:$A$1015,0)+1):'データ蓄積'!$DB$1015,37,),0))</f>
        <v>0</v>
      </c>
      <c r="AZ193" s="385">
        <f t="shared" si="708"/>
        <v>0</v>
      </c>
      <c r="BA193" s="381"/>
      <c r="BB193" s="391">
        <f t="shared" ref="BB193" si="945">+AK193+AQ193+AW193</f>
        <v>0</v>
      </c>
      <c r="BC193" s="383">
        <f t="shared" si="925"/>
        <v>0</v>
      </c>
      <c r="BD193" s="383">
        <f t="shared" si="925"/>
        <v>0</v>
      </c>
      <c r="BE193" s="392">
        <f t="shared" si="925"/>
        <v>0</v>
      </c>
      <c r="BF193" s="369"/>
      <c r="BG193" s="380">
        <f>IF($F192="申請キャンセル",0,IF(H193="（○）",220,0))</f>
        <v>0</v>
      </c>
      <c r="BH193" s="385">
        <f>IF($F192="申請キャンセル",0,IF(H193="（○）",SUM(AK193+AQ193+AW193),0))</f>
        <v>0</v>
      </c>
      <c r="BI193" s="383">
        <f>IF($F192="申請キャンセル",0,IF(H193="（○）",SUM(AL193+AR193),0))</f>
        <v>0</v>
      </c>
      <c r="BJ193" s="383">
        <f t="shared" si="690"/>
        <v>0</v>
      </c>
      <c r="BK193" s="392">
        <f t="shared" ref="BK193" si="946">IF($W193="初 年 度",TRUNC((+BJ193-CB193),0),0)</f>
        <v>0</v>
      </c>
      <c r="BL193" s="46"/>
      <c r="BM193" s="380">
        <f t="shared" si="790"/>
        <v>0</v>
      </c>
      <c r="BN193" s="381">
        <f t="shared" si="790"/>
        <v>0</v>
      </c>
      <c r="BP193" s="127">
        <f t="shared" si="691"/>
        <v>0</v>
      </c>
      <c r="BQ193" s="128">
        <f t="shared" ref="BQ193" si="947">ROUNDUP(BP193/2,0)</f>
        <v>0</v>
      </c>
      <c r="BR193" s="45"/>
      <c r="BS193" s="127">
        <f t="shared" si="692"/>
        <v>0</v>
      </c>
      <c r="BT193" s="128">
        <f t="shared" ref="BT193" si="948">ROUNDUP(BS193/2,0)</f>
        <v>0</v>
      </c>
      <c r="BU193" s="45"/>
      <c r="BV193" s="127">
        <f t="shared" si="693"/>
        <v>0</v>
      </c>
      <c r="BW193" s="128">
        <f t="shared" si="709"/>
        <v>0</v>
      </c>
      <c r="BX193" s="45"/>
      <c r="BY193" s="127">
        <f t="shared" si="694"/>
        <v>0</v>
      </c>
      <c r="BZ193" s="128">
        <f t="shared" ref="BZ193" si="949">ROUNDUP(BY193/2,0)</f>
        <v>0</v>
      </c>
      <c r="CA193" s="45"/>
      <c r="CB193" s="127">
        <f t="shared" si="695"/>
        <v>0</v>
      </c>
      <c r="CC193" s="128">
        <f t="shared" ref="CC193" si="950">+CB193</f>
        <v>0</v>
      </c>
      <c r="CD193" s="45"/>
      <c r="CE193" s="370">
        <f>IF($F192="申請キャンセル",0,IFERROR(VLOOKUP($D193,INDEX(データ蓄積!$A$16:$A$1015,MATCH($D193,データ蓄積!$A$16:$A$1015,0)+1):'データ蓄積'!$DB$1015,83,),0))</f>
        <v>0</v>
      </c>
      <c r="CF193" s="371">
        <f>IF($F192="申請キャンセル",0,IFERROR(VLOOKUP($D193,INDEX(データ蓄積!$A$16:$A$1015,MATCH($D193,データ蓄積!$A$16:$A$1015,0)+1):'データ蓄積'!$DB$1015,6,),0))</f>
        <v>0</v>
      </c>
      <c r="CG193" s="214" t="str">
        <f t="shared" si="791"/>
        <v xml:space="preserve"> </v>
      </c>
      <c r="CH193" s="214" t="str">
        <f t="shared" si="791"/>
        <v/>
      </c>
      <c r="CI193" s="214" t="str">
        <f t="shared" ref="CI193" si="951">IF(CG193&gt;=CH193,"OK","下限本数を下回っています")</f>
        <v>OK</v>
      </c>
      <c r="CJ193" s="371">
        <f>IF($F192="申請キャンセル",0,IFERROR(VLOOKUP($D193,INDEX(データ蓄積!$A$16:$A$1015,MATCH($D193,データ蓄積!$A$16:$A$1015,0)+1):'データ蓄積'!$DB$1015,9,),0))</f>
        <v>0</v>
      </c>
      <c r="CK193" s="372">
        <f>IF($F192="申請キャンセル",0,IFERROR(VLOOKUP($D193,INDEX(データ蓄積!$A$16:$A$1015,MATCH($D193,データ蓄積!$A$16:$A$1015,0)+1):'データ蓄積'!$DB$1015,11,),0))</f>
        <v>0</v>
      </c>
      <c r="CL193" s="372">
        <f>IF($F192="申請キャンセル",0,IFERROR(VLOOKUP($D193,INDEX(データ蓄積!$A$16:$A$1015,MATCH($D193,データ蓄積!$A$16:$A$1015,0)+1):'データ蓄積'!$DB$1015,13,),0))</f>
        <v>0</v>
      </c>
      <c r="CM193" s="372">
        <f>IF($F192="申請キャンセル",0,IFERROR(VLOOKUP($D193,INDEX(データ蓄積!$A$16:$A$1015,MATCH($D193,データ蓄積!$A$16:$A$1015,0)+1):'データ蓄積'!$DB$1015,15,),0))</f>
        <v>0</v>
      </c>
      <c r="CN193" s="372">
        <f>IF($F192="申請キャンセル",0,IFERROR(VLOOKUP($D193,INDEX(データ蓄積!$A$16:$A$1015,MATCH($D193,データ蓄積!$A$16:$A$1015,0)+1):'データ蓄積'!$DB$1015,17,),0))</f>
        <v>0</v>
      </c>
      <c r="CO193" s="372">
        <f>IF($F192="申請キャンセル",0,IFERROR(VLOOKUP($D193,INDEX(データ蓄積!$A$16:$A$1015,MATCH($D193,データ蓄積!$A$16:$A$1015,0)+1):'データ蓄積'!$DB$1015,18,),0))</f>
        <v>0</v>
      </c>
      <c r="CP193" s="371">
        <f>IF($F192="申請キャンセル",0,IFERROR(VLOOKUP($D193,INDEX(データ蓄積!$A$16:$A$1015,MATCH($D193,データ蓄積!$A$16:$A$1015,0)+1):'データ蓄積'!$DB$1015,19,),0))</f>
        <v>0</v>
      </c>
      <c r="CQ193" s="372">
        <f>IF($F192="申請キャンセル",0,IFERROR(VLOOKUP($D193,INDEX(データ蓄積!$A$16:$A$1015,MATCH($D193,データ蓄積!$A$16:$A$1015,0)+1):'データ蓄積'!$DB$1015,24,),0))</f>
        <v>0</v>
      </c>
      <c r="CR193" s="99" t="str">
        <f>IF($F192="申請キャンセル",0,CONCATENATE(CS193,$CS$14,CT193,$CT$14,CU193,$CU$14))</f>
        <v>0年0月0日</v>
      </c>
      <c r="CS193" s="99">
        <f>IF($F192="申請キャンセル",0,IFERROR(VLOOKUP($D193,INDEX(データ蓄積!$A$16:$A$1015,MATCH($D193,データ蓄積!$A$16:$A$1015,0)+1):'データ蓄積'!$DB$1015,70,),0))</f>
        <v>0</v>
      </c>
      <c r="CT193" s="99">
        <f>IF($F192="申請キャンセル",0,IFERROR(VLOOKUP($D193,INDEX(データ蓄積!$A$16:$A$1015,MATCH($D193,データ蓄積!$A$16:$A$1015,0)+1):'データ蓄積'!$DB$1015,71,),0))</f>
        <v>0</v>
      </c>
      <c r="CU193" s="99">
        <f>IF($F192="申請キャンセル",0,IFERROR(VLOOKUP($D193,INDEX(データ蓄積!$A$16:$A$1015,MATCH($D193,データ蓄積!$A$16:$A$1015,0)+1):'データ蓄積'!$DB$1015,72,),0))</f>
        <v>0</v>
      </c>
      <c r="CV193" s="99" t="str">
        <f>IF($F192="申請キャンセル",0,CONCATENATE(CW193,$CW$14,CX193,$CX$14,CY193,$CY$14))</f>
        <v>0年0月0日</v>
      </c>
      <c r="CW193" s="99">
        <f>IF($F192="申請キャンセル",0,IFERROR(VLOOKUP($D193,INDEX(データ蓄積!$A$16:$A$1015,MATCH($D193,データ蓄積!$A$16:$A$1015,0)+1):'データ蓄積'!$DB$1015,73,),0))</f>
        <v>0</v>
      </c>
      <c r="CX193" s="99">
        <f>IF($F192="申請キャンセル",0,IFERROR(VLOOKUP($D193,INDEX(データ蓄積!$A$16:$A$1015,MATCH($D193,データ蓄積!$A$16:$A$1015,0)+1):'データ蓄積'!$DB$1015,74,),0))</f>
        <v>0</v>
      </c>
      <c r="CY193" s="99">
        <f>IF($F192="申請キャンセル",0,IFERROR(VLOOKUP($D193,INDEX(データ蓄積!$A$16:$A$1015,MATCH($D193,データ蓄積!$A$16:$A$1015,0)+1):'データ蓄積'!$DB$1015,75,),0))</f>
        <v>0</v>
      </c>
      <c r="CZ193" s="211">
        <f>IF($F192="申請キャンセル",0,IFERROR(VLOOKUP($D193,INDEX(データ蓄積!$A$16:$A$1015,MATCH($D193,データ蓄積!$A$16:$A$1015,0)+1):'データ蓄積'!$CF$1015,84,),0))</f>
        <v>0</v>
      </c>
      <c r="DA193" s="211">
        <f>IF($F192="申請キャンセル",0,IFERROR(VLOOKUP($D193,INDEX(データ蓄積!$A$16:$A$1015,MATCH($D193,データ蓄積!$A$16:$A$1015,0)+1):'データ蓄積'!$CG$1015,85,),0))</f>
        <v>0</v>
      </c>
      <c r="DB193" s="211">
        <f>IF($F192="申請キャンセル",0,IFERROR(VLOOKUP($D193,INDEX(データ蓄積!$A$16:$A$1015,MATCH($D193,データ蓄積!$A$16:$A$1015,0)+1):'データ蓄積'!$CH$1015,86,),0))</f>
        <v>0</v>
      </c>
      <c r="DC193" s="211"/>
      <c r="DD193" s="204">
        <f>IF($F192="申請キャンセル",0,IFERROR(VLOOKUP($D193,INDEX(データ蓄積!$A$16:$A$1015,MATCH($D193,データ蓄積!$A$16:$A$1015,0)+1):'データ蓄積'!$CN$1015,91,),0))</f>
        <v>0</v>
      </c>
      <c r="DE193" s="204">
        <f>IF($F192="申請キャンセル",0,IFERROR(VLOOKUP($D193,INDEX(データ蓄積!$A$16:$A$1015,MATCH($D193,データ蓄積!$A$16:$A$1015,0)+1):'データ蓄積'!$CN$1015,92,),0))</f>
        <v>0</v>
      </c>
    </row>
    <row r="194" spans="1:109" ht="18.75" customHeight="1" x14ac:dyDescent="0.15">
      <c r="A194" s="349">
        <f>IFERROR(VLOOKUP($D194,INDEX(データ蓄積!$A$16:$A$1015,MATCH($D194,データ蓄積!$A$16:$A$1015,0)):'データ蓄積'!$BI$1015,3,),0)</f>
        <v>0</v>
      </c>
      <c r="B194" s="350">
        <f>IFERROR(VLOOKUP($D194,INDEX(データ蓄積!$A$16:$A$1015,MATCH($D194,データ蓄積!$A$16:$A$1015,0)):'データ蓄積'!$BI$1015,4,),0)</f>
        <v>0</v>
      </c>
      <c r="C194" s="349">
        <f>IFERROR(VLOOKUP($D194,INDEX(データ蓄積!$A$16:$A$1015,MATCH($D194,データ蓄積!$A$16:$A$1015,0)):'データ蓄積'!$BI$1015,5,),0)</f>
        <v>0</v>
      </c>
      <c r="D194" s="349">
        <f t="shared" si="0"/>
        <v>90</v>
      </c>
      <c r="E194" s="351">
        <f>IFERROR(VLOOKUP($D194,INDEX(データ蓄積!$A$16:$A$1015,MATCH($D194,データ蓄積!$A$16:$A$1015,0)):'データ蓄積'!$BI$1015,2,),0)</f>
        <v>0</v>
      </c>
      <c r="F194" s="352">
        <f>IFERROR(VLOOKUP($D194,INDEX(データ蓄積!$A$16:$A$1015,MATCH($D194,データ蓄積!$A$16:$A$1015,0)):'データ蓄積'!$CD$1015,82,),0)</f>
        <v>0</v>
      </c>
      <c r="G194" s="353">
        <f>IF($F194="申請キャンセル",0,IFERROR(VLOOKUP($D194,INDEX(データ蓄積!$A$16:$A$1015,MATCH($D194,データ蓄積!$A$16:$A$1015,0)):'データ蓄積'!$BI$1015,8,),0))</f>
        <v>0</v>
      </c>
      <c r="H194" s="346">
        <f>IF($F194="申請キャンセル",0,IFERROR(VLOOKUP($D194,INDEX(データ蓄積!$A$16:$A$1015,MATCH($D194,データ蓄積!$A$16:$A$1015,0)):'データ蓄積'!$BI$1015,10,),0))</f>
        <v>0</v>
      </c>
      <c r="I194" s="354" t="str">
        <f>IF($F194="申請キャンセル","",LEFT(IFERROR(VLOOKUP($D194,INDEX(データ蓄積!$A$16:$A$1015,MATCH($D194,データ蓄積!$A$16:$A$1015,0)):'データ蓄積'!$CH$1015,84,),""),2))</f>
        <v/>
      </c>
      <c r="J194" s="346" t="str">
        <f>IF($F194="申請キャンセル","",LEFT(IFERROR(VLOOKUP($D194,INDEX(データ蓄積!$A$16:$A$1015,MATCH($D194,データ蓄積!$A$16:$A$1015,0)):'データ蓄積'!$CL$1015,86,),""),2))</f>
        <v/>
      </c>
      <c r="K194" s="355">
        <f>IF($F194="申請キャンセル",0,IFERROR(VLOOKUP($D194,INDEX(データ蓄積!$A$16:$A$1015,MATCH($D194,データ蓄積!$A$16:$A$1015,0)):'データ蓄積'!$CO$1015,90,),0))</f>
        <v>0</v>
      </c>
      <c r="L194" s="350">
        <f>IF(G194=0,0,IF($F194="申請キャンセル",0,IF(K194="","","〇")))</f>
        <v>0</v>
      </c>
      <c r="M194" s="356">
        <f>IF($F194="申請キャンセル",0,IFERROR(VLOOKUP($D194,INDEX(データ蓄積!$A$16:$A$1015,MATCH($D194,データ蓄積!$A$16:$A$1015,0)):'データ蓄積'!$BI$1015,14,),))</f>
        <v>0</v>
      </c>
      <c r="N194" s="357">
        <f>IF($F194="申請キャンセル",0,IFERROR(VLOOKUP($D194,INDEX(データ蓄積!$A$16:$A$1015,MATCH($D194,データ蓄積!$A$16:$A$1015,0)):'データ蓄積'!$BI$1015,16,),0))</f>
        <v>0</v>
      </c>
      <c r="O194" s="356">
        <f>IF($F194="申請キャンセル",0,IFERROR(VLOOKUP($D194,INDEX(データ蓄積!$A$16:$A$1015,MATCH($D194,データ蓄積!$A$16:$A$1015,0)):'データ蓄積'!$BI$1015,20,),0))</f>
        <v>0</v>
      </c>
      <c r="P194" s="358">
        <f>IF($F194="申請キャンセル",0,IFERROR(VLOOKUP($D194,INDEX(データ蓄積!$A$16:$A$1015,MATCH($D194,データ蓄積!$A$16:$A$1015,0)):'データ蓄積'!$BI$1015,21,),0))</f>
        <v>0</v>
      </c>
      <c r="Q194" s="359">
        <f>IF($F194="申請キャンセル",0,IFERROR(VLOOKUP($D194,INDEX(データ蓄積!$A$16:$A$1015,MATCH($D194,データ蓄積!$A$16:$A$1015,0)):'データ蓄積'!$BI$1015,23,),0))</f>
        <v>0</v>
      </c>
      <c r="R194" s="360">
        <f>IF($F194="申請キャンセル",0,IFERROR(VLOOKUP($D194,INDEX(データ蓄積!$A$16:$A$1015,MATCH($D194,データ蓄積!$A$16:$A$1015,0)):'データ蓄積'!$CO$1015,92,),0))</f>
        <v>0</v>
      </c>
      <c r="S194" s="361">
        <f>IF($F194="申請キャンセル",0,IFERROR(VLOOKUP($D194,INDEX(データ蓄積!$A$16:$A$1015,MATCH($D194,データ蓄積!$A$16:$A$1015,0)):'データ蓄積'!$BI$1015,22,),0))</f>
        <v>0</v>
      </c>
      <c r="T194" s="362" t="str">
        <f>IF($F194="申請キャンセル",0,IF((AJ194+AP194)&gt;0,ROUNDDOWN((AJ194+AP194)/(AL194+AR194),4)*1000," "))</f>
        <v xml:space="preserve"> </v>
      </c>
      <c r="U194" s="363" t="str">
        <f>IF($F194="申請キャンセル",0,IFERROR(IF(AJ194+AP194=0,"",VLOOKUP(Q194,Sheet1!$B$4:$C$64,2,0)),0))</f>
        <v/>
      </c>
      <c r="V194" s="364">
        <f>IF($F194="申請キャンセル",0,IFERROR(VLOOKUP($D194,INDEX(データ蓄積!$A$16:$A$1015,MATCH($D194,データ蓄積!$A$16:$A$1015,0)):'データ蓄積'!$BI$1015,12,),0))</f>
        <v>0</v>
      </c>
      <c r="W194" s="365">
        <f>IF($F194="申請キャンセル",0,IFERROR(VLOOKUP($D194,INDEX(データ蓄積!$A$16:$A$1015,MATCH($D194,データ蓄積!$A$16:$A$1015,0)):'データ蓄積'!$BI$1015,25,),0))</f>
        <v>0</v>
      </c>
      <c r="X194" s="356">
        <f>IF($F194="申請キャンセル",0,IFERROR(VLOOKUP($D194,INDEX(データ蓄積!$A$16:$A$1015,MATCH($D194,データ蓄積!$A$16:$A$1015,0)):'データ蓄積'!$DB$1015,27,),0))</f>
        <v>0</v>
      </c>
      <c r="Y194" s="366">
        <f t="shared" si="686"/>
        <v>0</v>
      </c>
      <c r="Z194" s="358">
        <f>IF($F194="申請キャンセル",0,IFERROR(VLOOKUP($D194,INDEX(データ蓄積!$A$16:$A$1015,MATCH($D194,データ蓄積!$A$16:$A$1015,0)):'データ蓄積'!$DB$1015,26,),0))</f>
        <v>0</v>
      </c>
      <c r="AA194" s="367">
        <f>IF($F194="申請キャンセル",0,IFERROR(VLOOKUP($D194,INDEX(データ蓄積!$A$16:$A$1015,MATCH($D194,データ蓄積!$A$16:$A$1015,0)):'データ蓄積'!$DB$1015,28,),0))</f>
        <v>0</v>
      </c>
      <c r="AB194" s="358">
        <f>IF($W194="初 年 度",TRUNC((+AA194-BP194)/2,0),0)</f>
        <v>0</v>
      </c>
      <c r="AC194" s="357"/>
      <c r="AD194" s="356">
        <f>IF($F194="申請キャンセル",0,IFERROR(VLOOKUP($D194,INDEX(データ蓄積!$A$16:$A$1015,MATCH($D194,データ蓄積!$A$16:$A$1015,0)):'データ蓄積'!$DB$1015,30,),0))</f>
        <v>0</v>
      </c>
      <c r="AE194" s="359">
        <f t="shared" si="687"/>
        <v>0</v>
      </c>
      <c r="AF194" s="359">
        <f>IF($F194="申請キャンセル",0,IFERROR(VLOOKUP($D194,INDEX(データ蓄積!$A$16:$A$1015,MATCH($D194,データ蓄積!$A$16:$A$1015,0)):'データ蓄積'!$DB$1015,29,),0))</f>
        <v>0</v>
      </c>
      <c r="AG194" s="359">
        <f>IF($F194="申請キャンセル",0,IFERROR(VLOOKUP($D194,INDEX(データ蓄積!$A$16:$A$1015,MATCH($D194,データ蓄積!$A$16:$A$1015,0)):'データ蓄積'!$DB$1015,31,),0))</f>
        <v>0</v>
      </c>
      <c r="AH194" s="359">
        <f t="shared" si="706"/>
        <v>0</v>
      </c>
      <c r="AI194" s="357"/>
      <c r="AJ194" s="358">
        <f>+X194+AD194</f>
        <v>0</v>
      </c>
      <c r="AK194" s="366">
        <f t="shared" si="904"/>
        <v>0</v>
      </c>
      <c r="AL194" s="358">
        <f t="shared" si="904"/>
        <v>0</v>
      </c>
      <c r="AM194" s="367">
        <f t="shared" si="904"/>
        <v>0</v>
      </c>
      <c r="AN194" s="358">
        <f t="shared" si="904"/>
        <v>0</v>
      </c>
      <c r="AO194" s="357"/>
      <c r="AP194" s="356">
        <f>IF($F194="申請キャンセル",0,IFERROR(VLOOKUP($D194,INDEX(データ蓄積!$A$16:$A$1015,MATCH($D194,データ蓄積!$A$16:$A$1015,0)):'データ蓄積'!$DB$1015,33,),0))</f>
        <v>0</v>
      </c>
      <c r="AQ194" s="366">
        <f t="shared" si="688"/>
        <v>0</v>
      </c>
      <c r="AR194" s="358">
        <f>IF($F194="申請キャンセル",0,IFERROR(VLOOKUP($D194,INDEX(データ蓄積!$A$16:$A$1015,MATCH($D194,データ蓄積!$A$16:$A$1015,0)):'データ蓄積'!$DB$1015,32,),0))</f>
        <v>0</v>
      </c>
      <c r="AS194" s="367">
        <f>IF($F194="申請キャンセル",0,IFERROR(VLOOKUP($D194,INDEX(データ蓄積!$A$16:$A$1015,MATCH($D194,データ蓄積!$A$16:$A$1015,0)):'データ蓄積'!$DB$1015,34,),0))</f>
        <v>0</v>
      </c>
      <c r="AT194" s="358">
        <f t="shared" si="707"/>
        <v>0</v>
      </c>
      <c r="AU194" s="357"/>
      <c r="AV194" s="356">
        <f>IF($F194="申請キャンセル",0,IFERROR(VLOOKUP($D194,INDEX(データ蓄積!$A$16:$A$1015,MATCH($D194,データ蓄積!$A$16:$A$1015,0)):'データ蓄積'!$DB$1015,36,),0))</f>
        <v>0</v>
      </c>
      <c r="AW194" s="366">
        <f t="shared" si="689"/>
        <v>0</v>
      </c>
      <c r="AX194" s="358">
        <f>IF($F194="申請キャンセル",0,IFERROR(VLOOKUP($D194,INDEX(データ蓄積!$A$16:$A$1015,MATCH($D194,データ蓄積!$A$16:$A$1015,0)):'データ蓄積'!$DB$1015,35,),0))</f>
        <v>0</v>
      </c>
      <c r="AY194" s="367">
        <f>IF($F194="申請キャンセル",0,IFERROR(VLOOKUP($D194,INDEX(データ蓄積!$A$16:$A$1015,MATCH($D194,データ蓄積!$A$16:$A$1015,0)):'データ蓄積'!$DB$1015,37,),0))</f>
        <v>0</v>
      </c>
      <c r="AZ194" s="358">
        <f t="shared" si="708"/>
        <v>0</v>
      </c>
      <c r="BA194" s="357"/>
      <c r="BB194" s="368">
        <f>+AK194+AQ194+AW194</f>
        <v>0</v>
      </c>
      <c r="BC194" s="358">
        <f t="shared" si="925"/>
        <v>0</v>
      </c>
      <c r="BD194" s="367">
        <f t="shared" si="925"/>
        <v>0</v>
      </c>
      <c r="BE194" s="361">
        <f t="shared" si="925"/>
        <v>0</v>
      </c>
      <c r="BF194" s="369"/>
      <c r="BG194" s="356">
        <f>IF($F194="申請キャンセル",0,IF(H194="（○）",220,0))</f>
        <v>0</v>
      </c>
      <c r="BH194" s="359">
        <f>IF($F194="申請キャンセル",0,IF(H194="（○）",SUM(AK194+AQ194+AW194),0))</f>
        <v>0</v>
      </c>
      <c r="BI194" s="359">
        <f>IF($F194="申請キャンセル",0,IF(H194="（○）",SUM(AL194+AR194),0))</f>
        <v>0</v>
      </c>
      <c r="BJ194" s="359">
        <f t="shared" si="690"/>
        <v>0</v>
      </c>
      <c r="BK194" s="361">
        <f>IF($W194="初 年 度",TRUNC((+BJ194-CB194),0),0)</f>
        <v>0</v>
      </c>
      <c r="BL194" s="46"/>
      <c r="BM194" s="356">
        <f t="shared" si="790"/>
        <v>0</v>
      </c>
      <c r="BN194" s="357">
        <f t="shared" si="790"/>
        <v>0</v>
      </c>
      <c r="BP194" s="125">
        <f t="shared" si="691"/>
        <v>0</v>
      </c>
      <c r="BQ194" s="126">
        <f>ROUNDUP(BP194/2,0)</f>
        <v>0</v>
      </c>
      <c r="BR194" s="44"/>
      <c r="BS194" s="125">
        <f t="shared" si="692"/>
        <v>0</v>
      </c>
      <c r="BT194" s="126">
        <f>ROUNDUP(BS194/2,0)</f>
        <v>0</v>
      </c>
      <c r="BU194" s="44"/>
      <c r="BV194" s="125">
        <f t="shared" si="693"/>
        <v>0</v>
      </c>
      <c r="BW194" s="126">
        <f t="shared" si="709"/>
        <v>0</v>
      </c>
      <c r="BX194" s="44"/>
      <c r="BY194" s="125">
        <f t="shared" si="694"/>
        <v>0</v>
      </c>
      <c r="BZ194" s="126">
        <f>ROUNDUP(BY194/2,0)</f>
        <v>0</v>
      </c>
      <c r="CA194" s="44"/>
      <c r="CB194" s="125">
        <f t="shared" si="695"/>
        <v>0</v>
      </c>
      <c r="CC194" s="126">
        <f>+CB194</f>
        <v>0</v>
      </c>
      <c r="CD194" s="44"/>
      <c r="CE194" s="370">
        <f>IF($F194="申請キャンセル",0,IF(CE195="","",CE195))</f>
        <v>0</v>
      </c>
      <c r="CF194" s="371">
        <f>IF($F194="申請キャンセル",0,IFERROR(VLOOKUP($D194,INDEX(データ蓄積!$A$16:$A$1015,MATCH($D194,データ蓄積!$A$16:$A$1015,0)):'データ蓄積'!$DB$1015,6,),0))</f>
        <v>0</v>
      </c>
      <c r="CG194" s="214" t="str">
        <f t="shared" si="791"/>
        <v xml:space="preserve"> </v>
      </c>
      <c r="CH194" s="214" t="str">
        <f t="shared" si="791"/>
        <v/>
      </c>
      <c r="CI194" s="214" t="str">
        <f>IF(CG194&gt;=CH194,"OK","下限本数を下回っています")</f>
        <v>OK</v>
      </c>
      <c r="CJ194" s="371">
        <f>IF($F194="申請キャンセル",0,IFERROR(VLOOKUP($D194,INDEX(データ蓄積!$A$16:$A$1015,MATCH($D194,データ蓄積!$A$16:$A$1015,0)):'データ蓄積'!$DB$1015,9,),0))</f>
        <v>0</v>
      </c>
      <c r="CK194" s="372">
        <f>IF($F194="申請キャンセル",0,IFERROR(VLOOKUP($D194,INDEX(データ蓄積!$A$16:$A$1015,MATCH($D194,データ蓄積!$A$16:$A$1015,0)):'データ蓄積'!$DB$1015,11,),0))</f>
        <v>0</v>
      </c>
      <c r="CL194" s="372">
        <f>IF($F194="申請キャンセル",0,IFERROR(VLOOKUP($D194,INDEX(データ蓄積!$A$16:$A$1015,MATCH($D194,データ蓄積!$A$16:$A$1015,0)):'データ蓄積'!$DB$1015,13,),0))</f>
        <v>0</v>
      </c>
      <c r="CM194" s="372">
        <f>IF($F194="申請キャンセル",0,IFERROR(VLOOKUP($D194,INDEX(データ蓄積!$A$16:$A$1015,MATCH($D194,データ蓄積!$A$16:$A$1015,0)):'データ蓄積'!$DB$1015,15,),0))</f>
        <v>0</v>
      </c>
      <c r="CN194" s="372">
        <f>IF($F194="申請キャンセル",0,IFERROR(VLOOKUP($D194,INDEX(データ蓄積!$A$16:$A$1015,MATCH($D194,データ蓄積!$A$16:$A$1015,0)):'データ蓄積'!$DB$1015,17,),0))</f>
        <v>0</v>
      </c>
      <c r="CO194" s="372">
        <f>IF($F194="申請キャンセル",0,IFERROR(VLOOKUP($D194,INDEX(データ蓄積!$A$16:$A$1015,MATCH($D194,データ蓄積!$A$16:$A$1015,0)):'データ蓄積'!$DB$1015,18,),0))</f>
        <v>0</v>
      </c>
      <c r="CP194" s="371">
        <f>IF($F194="申請キャンセル",0,IFERROR(VLOOKUP($D194,INDEX(データ蓄積!$A$16:$A$1015,MATCH($D194,データ蓄積!$A$16:$A$1015,0)):'データ蓄積'!$DB$1015,19,),0))</f>
        <v>0</v>
      </c>
      <c r="CQ194" s="372">
        <f>IF($F194="申請キャンセル",0,IFERROR(VLOOKUP($D194,INDEX(データ蓄積!$A$16:$A$1015,MATCH($D194,データ蓄積!$A$16:$A$1015,0)):'データ蓄積'!$DB$1015,24,),0))</f>
        <v>0</v>
      </c>
      <c r="CR194" s="99" t="str">
        <f>IF($F194="申請キャンセル",0,CONCATENATE(CS194,$CS$14,CT194,$CT$14,CU194,$CU$14))</f>
        <v>0年0月0日</v>
      </c>
      <c r="CS194" s="99">
        <f>IF($F194="申請キャンセル",0,IFERROR(VLOOKUP($D194,INDEX(データ蓄積!$A$16:$A$1015,MATCH($D194,データ蓄積!$A$16:$A$1015,0)):'データ蓄積'!$DB$1015,70,),0))</f>
        <v>0</v>
      </c>
      <c r="CT194" s="99">
        <f>IF($F194="申請キャンセル",0,IFERROR(VLOOKUP($D194,INDEX(データ蓄積!$A$16:$A$1015,MATCH($D194,データ蓄積!$A$16:$A$1015,0)):'データ蓄積'!$DB$1015,71,),0))</f>
        <v>0</v>
      </c>
      <c r="CU194" s="99">
        <f>IF($F194="申請キャンセル",0,IFERROR(VLOOKUP($D194,INDEX(データ蓄積!$A$16:$A$1015,MATCH($D194,データ蓄積!$A$16:$A$1015,0)):'データ蓄積'!$DB$1015,72,),0))</f>
        <v>0</v>
      </c>
      <c r="CV194" s="99" t="str">
        <f>IF($F194="申請キャンセル",0,CONCATENATE(CW194,$CW$14,CX194,$CX$14,CY194,$CY$14))</f>
        <v>0年0月0日</v>
      </c>
      <c r="CW194" s="99">
        <f>IF($F194="申請キャンセル",0,IFERROR(VLOOKUP($D194,INDEX(データ蓄積!$A$16:$A$1015,MATCH($D194,データ蓄積!$A$16:$A$1015,0)):'データ蓄積'!$DB$1015,73,),0))</f>
        <v>0</v>
      </c>
      <c r="CX194" s="99">
        <f>IF($F194="申請キャンセル",0,IFERROR(VLOOKUP($D194,INDEX(データ蓄積!$A$16:$A$1015,MATCH($D194,データ蓄積!$A$16:$A$1015,0)):'データ蓄積'!$DB$1015,74,),0))</f>
        <v>0</v>
      </c>
      <c r="CY194" s="99">
        <f>IF($F194="申請キャンセル",0,IFERROR(VLOOKUP($D194,INDEX(データ蓄積!$A$16:$A$1015,MATCH($D194,データ蓄積!$A$16:$A$1015,0)):'データ蓄積'!$DB$1015,75,),0))</f>
        <v>0</v>
      </c>
      <c r="CZ194" s="211">
        <f>IF($F194="申請キャンセル",0,IFERROR(VLOOKUP($D194,INDEX(データ蓄積!$A$16:$A$1015,MATCH($D194,データ蓄積!$A$16:$A$1015,0)):'データ蓄積'!$CF$1015,84,),0))</f>
        <v>0</v>
      </c>
      <c r="DA194" s="211">
        <f>IF($F194="申請キャンセル",0,IFERROR(VLOOKUP($D194,INDEX(データ蓄積!$A$16:$A$1015,MATCH($D194,データ蓄積!$A$16:$A$1015,0)):'データ蓄積'!$CG$1015,85,),0))</f>
        <v>0</v>
      </c>
      <c r="DB194" s="211">
        <f>IF($F194="申請キャンセル",0,IFERROR(VLOOKUP($D194,INDEX(データ蓄積!$A$16:$A$1015,MATCH($D194,データ蓄積!$A$16:$A$1015,0)):'データ蓄積'!$CH$1015,86,),0))</f>
        <v>0</v>
      </c>
      <c r="DC194" s="211"/>
      <c r="DD194" s="204">
        <f>IF($F194="申請キャンセル",0,IFERROR(VLOOKUP($D194,INDEX(データ蓄積!$A$16:$A$1015,MATCH($D194,データ蓄積!$A$16:$A$1015,0)):'データ蓄積'!$CN$1015,91,),0))</f>
        <v>0</v>
      </c>
      <c r="DE194" s="204">
        <f>IF($F194="申請キャンセル",0,IFERROR(VLOOKUP($D194,INDEX(データ蓄積!$A$16:$A$1015,MATCH($D194,データ蓄積!$A$16:$A$1015,0)):'データ蓄積'!$CN$1015,92,),0))</f>
        <v>0</v>
      </c>
    </row>
    <row r="195" spans="1:109" ht="18.75" customHeight="1" x14ac:dyDescent="0.15">
      <c r="A195" s="373">
        <f>IFERROR(VLOOKUP($D195,INDEX(データ蓄積!$A$16:$A$1015,MATCH($D195,データ蓄積!$A$16:$A$1015,0)+1):'データ蓄積'!$BI$1015,3,),0)</f>
        <v>0</v>
      </c>
      <c r="B195" s="374">
        <f>IFERROR(VLOOKUP($D195,INDEX(データ蓄積!$A$16:$A$1015,MATCH($D195,データ蓄積!$A$16:$A$1015,0)+1):'データ蓄積'!$BI$1015,4,),0)</f>
        <v>0</v>
      </c>
      <c r="C195" s="375">
        <f>IFERROR(VLOOKUP($D195,INDEX(データ蓄積!$A$16:$A$1015,MATCH($D195,データ蓄積!$A$16:$A$1015,0)+1):'データ蓄積'!$BI$1015,5,),0)</f>
        <v>0</v>
      </c>
      <c r="D195" s="373">
        <f t="shared" si="0"/>
        <v>90</v>
      </c>
      <c r="E195" s="347">
        <f>IFERROR(VLOOKUP($D195,INDEX(データ蓄積!$A$16:$A$1015,MATCH($D195,データ蓄積!$A$16:$A$1015,0)+1):'データ蓄積'!$BI$1015,2,),0)</f>
        <v>0</v>
      </c>
      <c r="F195" s="376">
        <f>IFERROR(VLOOKUP($D195,INDEX(データ蓄積!$A$16:$A$1015,MATCH($D195,データ蓄積!$A$16:$A$1015,0)+1):'データ蓄積'!$CD$1015,82,),0)</f>
        <v>0</v>
      </c>
      <c r="G195" s="377">
        <f>IF($F194="申請キャンセル",0,IFERROR(VLOOKUP($D195,INDEX(データ蓄積!$A$16:$A$1015,MATCH($D195,データ蓄積!$A$16:$A$1015,0)+1):'データ蓄積'!$BI$1015,8,),0))</f>
        <v>0</v>
      </c>
      <c r="H195" s="347">
        <f>IF($F194="申請キャンセル",0,IFERROR(VLOOKUP($D195,INDEX(データ蓄積!$A$16:$A$1015,MATCH($D195,データ蓄積!$A$16:$A$1015,0)+1):'データ蓄積'!$BI$1015,10,),0))</f>
        <v>0</v>
      </c>
      <c r="I195" s="378" t="str">
        <f>IF($F194="申請キャンセル","",LEFT(IFERROR(VLOOKUP($D195,INDEX(データ蓄積!$A$16:$A$1015,MATCH($D195,データ蓄積!$A$16:$A$1015,0)+1):'データ蓄積'!$CH$1015,84,),""),2))</f>
        <v/>
      </c>
      <c r="J195" s="347" t="str">
        <f>IF($F194="申請キャンセル","",LEFT(IFERROR(VLOOKUP($D195,INDEX(データ蓄積!$A$16:$A$1015,MATCH($D194,データ蓄積!$A$16:$A$1015,0)+1):'データ蓄積'!$CL$1015,86,),""),2))</f>
        <v/>
      </c>
      <c r="K195" s="379">
        <f>IF($F194="申請キャンセル",0,IFERROR(VLOOKUP($D195,INDEX(データ蓄積!$A$16:$A$1015,MATCH($D195,データ蓄積!$A$16:$A$1015,0)+1):'データ蓄積'!$CO$1015,90,),0))</f>
        <v>0</v>
      </c>
      <c r="L195" s="374">
        <f t="shared" ref="L195" si="952">IF(G195=0,0,IF($F195="申請キャンセル",0,IF(K195="","","〇")))</f>
        <v>0</v>
      </c>
      <c r="M195" s="380">
        <f>IF($F194="申請キャンセル",0,IFERROR(VLOOKUP($D195,INDEX(データ蓄積!$A$16:$A$1015,MATCH($D195,データ蓄積!$A$16:$A$1015,0)+1):'データ蓄積'!$BI$1015,14,),0))</f>
        <v>0</v>
      </c>
      <c r="N195" s="381">
        <f>IF($F194="申請キャンセル",0,IFERROR(VLOOKUP($D195,INDEX(データ蓄積!$A$16:$A$1015,MATCH($D195,データ蓄積!$A$16:$A$1015,0)+1):'データ蓄積'!$BI$1015,16,),0))</f>
        <v>0</v>
      </c>
      <c r="O195" s="382">
        <f>IF($F194="申請キャンセル",0,IFERROR(VLOOKUP($D195,INDEX(データ蓄積!$A$16:$A$1015,MATCH($D195,データ蓄積!$A$16:$A$1015,0)+1):'データ蓄積'!$BI$1015,20,),0))</f>
        <v>0</v>
      </c>
      <c r="P195" s="383">
        <f>IF($F194="申請キャンセル",0,IFERROR(VLOOKUP($D195,INDEX(データ蓄積!$A$16:$A$1015,MATCH($D195,データ蓄積!$A$16:$A$1015,0)+1):'データ蓄積'!$BI$1015,21,),0))</f>
        <v>0</v>
      </c>
      <c r="Q195" s="383">
        <f>IF($F194="申請キャンセル",0,IFERROR(VLOOKUP($D195,INDEX(データ蓄積!$A$16:$A$1015,MATCH($D195,データ蓄積!$A$16:$A$1015,0)+1):'データ蓄積'!$BI$1015,23,),0))</f>
        <v>0</v>
      </c>
      <c r="R195" s="384">
        <f>IF($F194="申請キャンセル",0,IFERROR(VLOOKUP($D195,INDEX(データ蓄積!$A$16:$A$1015,MATCH($D195,データ蓄積!$A$16:$A$1015,0)+1):'データ蓄積'!$CO$1015,92,),0))</f>
        <v>0</v>
      </c>
      <c r="S195" s="385">
        <f>IF($F194="申請キャンセル",0,IFERROR(VLOOKUP($D195,INDEX(データ蓄積!$A$16:$A$1015,MATCH($D195,データ蓄積!$A$16:$A$1015,0)+1):'データ蓄積'!$BI$1015,22,),0))</f>
        <v>0</v>
      </c>
      <c r="T195" s="386" t="str">
        <f>IF($F194="申請キャンセル",0,IF((AJ195+AP195)&gt;0,ROUNDDOWN((AJ195+AP195)/(AL195+AR195),4)*1000," "))</f>
        <v xml:space="preserve"> </v>
      </c>
      <c r="U195" s="387" t="str">
        <f>IF($F195="申請キャンセル",0,IFERROR(IF(AJ195+AP195=0,"",VLOOKUP(Q195,Sheet1!$B$4:$C$64,2,0)),0))</f>
        <v/>
      </c>
      <c r="V195" s="388">
        <f>IF($F194="申請キャンセル",0,IFERROR(VLOOKUP($D195,INDEX(データ蓄積!$A$16:$A$1015,MATCH($D195,データ蓄積!$A$16:$A$1015,0)+1):'データ蓄積'!$BI$1015,12,),0))</f>
        <v>0</v>
      </c>
      <c r="W195" s="389">
        <f>IF($F194="申請キャンセル",0,IFERROR(VLOOKUP($D195,INDEX(データ蓄積!$A$16:$A$1015,MATCH($D195,データ蓄積!$A$16:$A$1015,0)+1):'データ蓄積'!$BI$1015,25,),0))</f>
        <v>0</v>
      </c>
      <c r="X195" s="383">
        <f>IF($F194="申請キャンセル",0,IFERROR(VLOOKUP($D195,INDEX(データ蓄積!$A$16:$A$1015,MATCH($D195,データ蓄積!$A$16:$A$1015,0)+1):'データ蓄積'!$DB$1015,27,),0))</f>
        <v>0</v>
      </c>
      <c r="Y195" s="390">
        <f t="shared" si="686"/>
        <v>0</v>
      </c>
      <c r="Z195" s="383">
        <f>IF($F194="申請キャンセル",0,IFERROR(VLOOKUP($D195,INDEX(データ蓄積!$A$16:$A$1015,MATCH($D195,データ蓄積!$A$16:$A$1015,0)+1):'データ蓄積'!$DB$1015,26,),0))</f>
        <v>0</v>
      </c>
      <c r="AA195" s="383">
        <f>IF($F194="申請キャンセル",0,IFERROR(VLOOKUP($D195,INDEX(データ蓄積!$A$16:$A$1015,MATCH($D195,データ蓄積!$A$16:$A$1015,0)+1):'データ蓄積'!$DB$1015,28,),0))</f>
        <v>0</v>
      </c>
      <c r="AB195" s="385">
        <f t="shared" ref="AB195" si="953">IF($W195="初 年 度",TRUNC((+AA195-BP195)/2,0),0)</f>
        <v>0</v>
      </c>
      <c r="AC195" s="381"/>
      <c r="AD195" s="380">
        <f>IF($F194="申請キャンセル",0,IFERROR(VLOOKUP($D195,INDEX(データ蓄積!$A$16:$A$1015,MATCH($D195,データ蓄積!$A$16:$A$1015,0)+1):'データ蓄積'!$DB$1015,30,),0))</f>
        <v>0</v>
      </c>
      <c r="AE195" s="383">
        <f t="shared" si="687"/>
        <v>0</v>
      </c>
      <c r="AF195" s="383">
        <f>IF($F194="申請キャンセル",0,IFERROR(VLOOKUP($D195,INDEX(データ蓄積!$A$16:$A$1015,MATCH($D195,データ蓄積!$A$16:$A$1015,0)+1):'データ蓄積'!$DB$1015,29,),0))</f>
        <v>0</v>
      </c>
      <c r="AG195" s="383">
        <f>IF($F194="申請キャンセル",0,IFERROR(VLOOKUP($D195,INDEX(データ蓄積!$A$16:$A$1015,MATCH($D195,データ蓄積!$A$16:$A$1015,0)+1):'データ蓄積'!$DB$1015,31,),0))</f>
        <v>0</v>
      </c>
      <c r="AH195" s="383">
        <f t="shared" si="706"/>
        <v>0</v>
      </c>
      <c r="AI195" s="381"/>
      <c r="AJ195" s="385">
        <f t="shared" ref="AJ195" si="954">+X195+AD195</f>
        <v>0</v>
      </c>
      <c r="AK195" s="390">
        <f t="shared" si="904"/>
        <v>0</v>
      </c>
      <c r="AL195" s="383">
        <f t="shared" si="904"/>
        <v>0</v>
      </c>
      <c r="AM195" s="383">
        <f t="shared" si="904"/>
        <v>0</v>
      </c>
      <c r="AN195" s="385">
        <f t="shared" si="904"/>
        <v>0</v>
      </c>
      <c r="AO195" s="381"/>
      <c r="AP195" s="383">
        <f>IF($F194="申請キャンセル",0,IFERROR(VLOOKUP($D195,INDEX(データ蓄積!$A$16:$A$1015,MATCH($D195,データ蓄積!$A$16:$A$1015,0)+1):'データ蓄積'!$DB$1015,33,),0))</f>
        <v>0</v>
      </c>
      <c r="AQ195" s="390">
        <f t="shared" si="688"/>
        <v>0</v>
      </c>
      <c r="AR195" s="383">
        <f>IF($F194="申請キャンセル",0,IFERROR(VLOOKUP($D195,INDEX(データ蓄積!$A$16:$A$1015,MATCH($D195,データ蓄積!$A$16:$A$1015,0)+1):'データ蓄積'!$DB$1015,32,),0))</f>
        <v>0</v>
      </c>
      <c r="AS195" s="383">
        <f>IF($F194="申請キャンセル",0,IFERROR(VLOOKUP($D195,INDEX(データ蓄積!$A$16:$A$1015,MATCH($D195,データ蓄積!$A$16:$A$1015,0)+1):'データ蓄積'!$DB$1015,34,),0))</f>
        <v>0</v>
      </c>
      <c r="AT195" s="385">
        <f t="shared" si="707"/>
        <v>0</v>
      </c>
      <c r="AU195" s="381"/>
      <c r="AV195" s="383">
        <f>IF($F194="申請キャンセル",0,IFERROR(VLOOKUP($D195,INDEX(データ蓄積!$A$16:$A$1015,MATCH($D195,データ蓄積!$A$16:$A$1015,0)+1):'データ蓄積'!$DB$1015,36,),0))</f>
        <v>0</v>
      </c>
      <c r="AW195" s="390">
        <f t="shared" si="689"/>
        <v>0</v>
      </c>
      <c r="AX195" s="383">
        <f>IF($F194="申請キャンセル",0,IFERROR(VLOOKUP($D195,INDEX(データ蓄積!$A$16:$A$1015,MATCH($D195,データ蓄積!$A$16:$A$1015,0)+1):'データ蓄積'!$DB$1015,35,),0))</f>
        <v>0</v>
      </c>
      <c r="AY195" s="383">
        <f>IF($F194="申請キャンセル",0,IFERROR(VLOOKUP($D195,INDEX(データ蓄積!$A$16:$A$1015,MATCH($D195,データ蓄積!$A$16:$A$1015,0)+1):'データ蓄積'!$DB$1015,37,),0))</f>
        <v>0</v>
      </c>
      <c r="AZ195" s="385">
        <f t="shared" si="708"/>
        <v>0</v>
      </c>
      <c r="BA195" s="381"/>
      <c r="BB195" s="391">
        <f t="shared" ref="BB195" si="955">+AK195+AQ195+AW195</f>
        <v>0</v>
      </c>
      <c r="BC195" s="383">
        <f t="shared" si="925"/>
        <v>0</v>
      </c>
      <c r="BD195" s="383">
        <f t="shared" si="925"/>
        <v>0</v>
      </c>
      <c r="BE195" s="392">
        <f t="shared" si="925"/>
        <v>0</v>
      </c>
      <c r="BF195" s="369"/>
      <c r="BG195" s="380">
        <f>IF($F194="申請キャンセル",0,IF(H195="（○）",220,0))</f>
        <v>0</v>
      </c>
      <c r="BH195" s="385">
        <f>IF($F194="申請キャンセル",0,IF(H195="（○）",SUM(AK195+AQ195+AW195),0))</f>
        <v>0</v>
      </c>
      <c r="BI195" s="383">
        <f>IF($F194="申請キャンセル",0,IF(H195="（○）",SUM(AL195+AR195),0))</f>
        <v>0</v>
      </c>
      <c r="BJ195" s="383">
        <f t="shared" si="690"/>
        <v>0</v>
      </c>
      <c r="BK195" s="392">
        <f t="shared" ref="BK195" si="956">IF($W195="初 年 度",TRUNC((+BJ195-CB195),0),0)</f>
        <v>0</v>
      </c>
      <c r="BL195" s="46"/>
      <c r="BM195" s="380">
        <f t="shared" si="790"/>
        <v>0</v>
      </c>
      <c r="BN195" s="381">
        <f t="shared" si="790"/>
        <v>0</v>
      </c>
      <c r="BP195" s="127">
        <f t="shared" si="691"/>
        <v>0</v>
      </c>
      <c r="BQ195" s="128">
        <f t="shared" ref="BQ195" si="957">ROUNDUP(BP195/2,0)</f>
        <v>0</v>
      </c>
      <c r="BR195" s="45"/>
      <c r="BS195" s="127">
        <f t="shared" si="692"/>
        <v>0</v>
      </c>
      <c r="BT195" s="128">
        <f t="shared" ref="BT195" si="958">ROUNDUP(BS195/2,0)</f>
        <v>0</v>
      </c>
      <c r="BU195" s="45"/>
      <c r="BV195" s="127">
        <f t="shared" si="693"/>
        <v>0</v>
      </c>
      <c r="BW195" s="128">
        <f t="shared" si="709"/>
        <v>0</v>
      </c>
      <c r="BX195" s="45"/>
      <c r="BY195" s="127">
        <f t="shared" si="694"/>
        <v>0</v>
      </c>
      <c r="BZ195" s="128">
        <f t="shared" ref="BZ195" si="959">ROUNDUP(BY195/2,0)</f>
        <v>0</v>
      </c>
      <c r="CA195" s="45"/>
      <c r="CB195" s="127">
        <f t="shared" si="695"/>
        <v>0</v>
      </c>
      <c r="CC195" s="128">
        <f t="shared" ref="CC195" si="960">+CB195</f>
        <v>0</v>
      </c>
      <c r="CD195" s="45"/>
      <c r="CE195" s="370">
        <f>IF($F194="申請キャンセル",0,IFERROR(VLOOKUP($D195,INDEX(データ蓄積!$A$16:$A$1015,MATCH($D195,データ蓄積!$A$16:$A$1015,0)+1):'データ蓄積'!$DB$1015,83,),0))</f>
        <v>0</v>
      </c>
      <c r="CF195" s="371">
        <f>IF($F194="申請キャンセル",0,IFERROR(VLOOKUP($D195,INDEX(データ蓄積!$A$16:$A$1015,MATCH($D195,データ蓄積!$A$16:$A$1015,0)+1):'データ蓄積'!$DB$1015,6,),0))</f>
        <v>0</v>
      </c>
      <c r="CG195" s="214" t="str">
        <f t="shared" si="791"/>
        <v xml:space="preserve"> </v>
      </c>
      <c r="CH195" s="214" t="str">
        <f t="shared" si="791"/>
        <v/>
      </c>
      <c r="CI195" s="214" t="str">
        <f t="shared" ref="CI195" si="961">IF(CG195&gt;=CH195,"OK","下限本数を下回っています")</f>
        <v>OK</v>
      </c>
      <c r="CJ195" s="371">
        <f>IF($F194="申請キャンセル",0,IFERROR(VLOOKUP($D195,INDEX(データ蓄積!$A$16:$A$1015,MATCH($D195,データ蓄積!$A$16:$A$1015,0)+1):'データ蓄積'!$DB$1015,9,),0))</f>
        <v>0</v>
      </c>
      <c r="CK195" s="372">
        <f>IF($F194="申請キャンセル",0,IFERROR(VLOOKUP($D195,INDEX(データ蓄積!$A$16:$A$1015,MATCH($D195,データ蓄積!$A$16:$A$1015,0)+1):'データ蓄積'!$DB$1015,11,),0))</f>
        <v>0</v>
      </c>
      <c r="CL195" s="372">
        <f>IF($F194="申請キャンセル",0,IFERROR(VLOOKUP($D195,INDEX(データ蓄積!$A$16:$A$1015,MATCH($D195,データ蓄積!$A$16:$A$1015,0)+1):'データ蓄積'!$DB$1015,13,),0))</f>
        <v>0</v>
      </c>
      <c r="CM195" s="372">
        <f>IF($F194="申請キャンセル",0,IFERROR(VLOOKUP($D195,INDEX(データ蓄積!$A$16:$A$1015,MATCH($D195,データ蓄積!$A$16:$A$1015,0)+1):'データ蓄積'!$DB$1015,15,),0))</f>
        <v>0</v>
      </c>
      <c r="CN195" s="372">
        <f>IF($F194="申請キャンセル",0,IFERROR(VLOOKUP($D195,INDEX(データ蓄積!$A$16:$A$1015,MATCH($D195,データ蓄積!$A$16:$A$1015,0)+1):'データ蓄積'!$DB$1015,17,),0))</f>
        <v>0</v>
      </c>
      <c r="CO195" s="372">
        <f>IF($F194="申請キャンセル",0,IFERROR(VLOOKUP($D195,INDEX(データ蓄積!$A$16:$A$1015,MATCH($D195,データ蓄積!$A$16:$A$1015,0)+1):'データ蓄積'!$DB$1015,18,),0))</f>
        <v>0</v>
      </c>
      <c r="CP195" s="371">
        <f>IF($F194="申請キャンセル",0,IFERROR(VLOOKUP($D195,INDEX(データ蓄積!$A$16:$A$1015,MATCH($D195,データ蓄積!$A$16:$A$1015,0)+1):'データ蓄積'!$DB$1015,19,),0))</f>
        <v>0</v>
      </c>
      <c r="CQ195" s="372">
        <f>IF($F194="申請キャンセル",0,IFERROR(VLOOKUP($D195,INDEX(データ蓄積!$A$16:$A$1015,MATCH($D195,データ蓄積!$A$16:$A$1015,0)+1):'データ蓄積'!$DB$1015,24,),0))</f>
        <v>0</v>
      </c>
      <c r="CR195" s="99" t="str">
        <f>IF($F194="申請キャンセル",0,CONCATENATE(CS195,$CS$14,CT195,$CT$14,CU195,$CU$14))</f>
        <v>0年0月0日</v>
      </c>
      <c r="CS195" s="99">
        <f>IF($F194="申請キャンセル",0,IFERROR(VLOOKUP($D195,INDEX(データ蓄積!$A$16:$A$1015,MATCH($D195,データ蓄積!$A$16:$A$1015,0)+1):'データ蓄積'!$DB$1015,70,),0))</f>
        <v>0</v>
      </c>
      <c r="CT195" s="99">
        <f>IF($F194="申請キャンセル",0,IFERROR(VLOOKUP($D195,INDEX(データ蓄積!$A$16:$A$1015,MATCH($D195,データ蓄積!$A$16:$A$1015,0)+1):'データ蓄積'!$DB$1015,71,),0))</f>
        <v>0</v>
      </c>
      <c r="CU195" s="99">
        <f>IF($F194="申請キャンセル",0,IFERROR(VLOOKUP($D195,INDEX(データ蓄積!$A$16:$A$1015,MATCH($D195,データ蓄積!$A$16:$A$1015,0)+1):'データ蓄積'!$DB$1015,72,),0))</f>
        <v>0</v>
      </c>
      <c r="CV195" s="99" t="str">
        <f>IF($F194="申請キャンセル",0,CONCATENATE(CW195,$CW$14,CX195,$CX$14,CY195,$CY$14))</f>
        <v>0年0月0日</v>
      </c>
      <c r="CW195" s="99">
        <f>IF($F194="申請キャンセル",0,IFERROR(VLOOKUP($D195,INDEX(データ蓄積!$A$16:$A$1015,MATCH($D195,データ蓄積!$A$16:$A$1015,0)+1):'データ蓄積'!$DB$1015,73,),0))</f>
        <v>0</v>
      </c>
      <c r="CX195" s="99">
        <f>IF($F194="申請キャンセル",0,IFERROR(VLOOKUP($D195,INDEX(データ蓄積!$A$16:$A$1015,MATCH($D195,データ蓄積!$A$16:$A$1015,0)+1):'データ蓄積'!$DB$1015,74,),0))</f>
        <v>0</v>
      </c>
      <c r="CY195" s="99">
        <f>IF($F194="申請キャンセル",0,IFERROR(VLOOKUP($D195,INDEX(データ蓄積!$A$16:$A$1015,MATCH($D195,データ蓄積!$A$16:$A$1015,0)+1):'データ蓄積'!$DB$1015,75,),0))</f>
        <v>0</v>
      </c>
      <c r="CZ195" s="211">
        <f>IF($F194="申請キャンセル",0,IFERROR(VLOOKUP($D195,INDEX(データ蓄積!$A$16:$A$1015,MATCH($D195,データ蓄積!$A$16:$A$1015,0)+1):'データ蓄積'!$CF$1015,84,),0))</f>
        <v>0</v>
      </c>
      <c r="DA195" s="211">
        <f>IF($F194="申請キャンセル",0,IFERROR(VLOOKUP($D195,INDEX(データ蓄積!$A$16:$A$1015,MATCH($D195,データ蓄積!$A$16:$A$1015,0)+1):'データ蓄積'!$CG$1015,85,),0))</f>
        <v>0</v>
      </c>
      <c r="DB195" s="211">
        <f>IF($F194="申請キャンセル",0,IFERROR(VLOOKUP($D195,INDEX(データ蓄積!$A$16:$A$1015,MATCH($D195,データ蓄積!$A$16:$A$1015,0)+1):'データ蓄積'!$CH$1015,86,),0))</f>
        <v>0</v>
      </c>
      <c r="DC195" s="211"/>
      <c r="DD195" s="204">
        <f>IF($F194="申請キャンセル",0,IFERROR(VLOOKUP($D195,INDEX(データ蓄積!$A$16:$A$1015,MATCH($D195,データ蓄積!$A$16:$A$1015,0)+1):'データ蓄積'!$CN$1015,91,),0))</f>
        <v>0</v>
      </c>
      <c r="DE195" s="204">
        <f>IF($F194="申請キャンセル",0,IFERROR(VLOOKUP($D195,INDEX(データ蓄積!$A$16:$A$1015,MATCH($D195,データ蓄積!$A$16:$A$1015,0)+1):'データ蓄積'!$CN$1015,92,),0))</f>
        <v>0</v>
      </c>
    </row>
    <row r="196" spans="1:109" ht="18.75" customHeight="1" x14ac:dyDescent="0.15">
      <c r="A196" s="349">
        <f>IFERROR(VLOOKUP($D196,INDEX(データ蓄積!$A$16:$A$1015,MATCH($D196,データ蓄積!$A$16:$A$1015,0)):'データ蓄積'!$BI$1015,3,),0)</f>
        <v>0</v>
      </c>
      <c r="B196" s="350">
        <f>IFERROR(VLOOKUP($D196,INDEX(データ蓄積!$A$16:$A$1015,MATCH($D196,データ蓄積!$A$16:$A$1015,0)):'データ蓄積'!$BI$1015,4,),0)</f>
        <v>0</v>
      </c>
      <c r="C196" s="349">
        <f>IFERROR(VLOOKUP($D196,INDEX(データ蓄積!$A$16:$A$1015,MATCH($D196,データ蓄積!$A$16:$A$1015,0)):'データ蓄積'!$BI$1015,5,),0)</f>
        <v>0</v>
      </c>
      <c r="D196" s="349">
        <f t="shared" si="0"/>
        <v>91</v>
      </c>
      <c r="E196" s="351">
        <f>IFERROR(VLOOKUP($D196,INDEX(データ蓄積!$A$16:$A$1015,MATCH($D196,データ蓄積!$A$16:$A$1015,0)):'データ蓄積'!$BI$1015,2,),0)</f>
        <v>0</v>
      </c>
      <c r="F196" s="352">
        <f>IFERROR(VLOOKUP($D196,INDEX(データ蓄積!$A$16:$A$1015,MATCH($D196,データ蓄積!$A$16:$A$1015,0)):'データ蓄積'!$CD$1015,82,),0)</f>
        <v>0</v>
      </c>
      <c r="G196" s="353">
        <f>IF($F196="申請キャンセル",0,IFERROR(VLOOKUP($D196,INDEX(データ蓄積!$A$16:$A$1015,MATCH($D196,データ蓄積!$A$16:$A$1015,0)):'データ蓄積'!$BI$1015,8,),0))</f>
        <v>0</v>
      </c>
      <c r="H196" s="346">
        <f>IF($F196="申請キャンセル",0,IFERROR(VLOOKUP($D196,INDEX(データ蓄積!$A$16:$A$1015,MATCH($D196,データ蓄積!$A$16:$A$1015,0)):'データ蓄積'!$BI$1015,10,),0))</f>
        <v>0</v>
      </c>
      <c r="I196" s="354" t="str">
        <f>IF($F196="申請キャンセル","",LEFT(IFERROR(VLOOKUP($D196,INDEX(データ蓄積!$A$16:$A$1015,MATCH($D196,データ蓄積!$A$16:$A$1015,0)):'データ蓄積'!$CH$1015,84,),""),2))</f>
        <v/>
      </c>
      <c r="J196" s="346" t="str">
        <f>IF($F196="申請キャンセル","",LEFT(IFERROR(VLOOKUP($D196,INDEX(データ蓄積!$A$16:$A$1015,MATCH($D196,データ蓄積!$A$16:$A$1015,0)):'データ蓄積'!$CL$1015,86,),""),2))</f>
        <v/>
      </c>
      <c r="K196" s="355">
        <f>IF($F196="申請キャンセル",0,IFERROR(VLOOKUP($D196,INDEX(データ蓄積!$A$16:$A$1015,MATCH($D196,データ蓄積!$A$16:$A$1015,0)):'データ蓄積'!$CO$1015,90,),0))</f>
        <v>0</v>
      </c>
      <c r="L196" s="350">
        <f>IF(G196=0,0,IF($F196="申請キャンセル",0,IF(K196="","","〇")))</f>
        <v>0</v>
      </c>
      <c r="M196" s="356">
        <f>IF($F196="申請キャンセル",0,IFERROR(VLOOKUP($D196,INDEX(データ蓄積!$A$16:$A$1015,MATCH($D196,データ蓄積!$A$16:$A$1015,0)):'データ蓄積'!$BI$1015,14,),))</f>
        <v>0</v>
      </c>
      <c r="N196" s="357">
        <f>IF($F196="申請キャンセル",0,IFERROR(VLOOKUP($D196,INDEX(データ蓄積!$A$16:$A$1015,MATCH($D196,データ蓄積!$A$16:$A$1015,0)):'データ蓄積'!$BI$1015,16,),0))</f>
        <v>0</v>
      </c>
      <c r="O196" s="356">
        <f>IF($F196="申請キャンセル",0,IFERROR(VLOOKUP($D196,INDEX(データ蓄積!$A$16:$A$1015,MATCH($D196,データ蓄積!$A$16:$A$1015,0)):'データ蓄積'!$BI$1015,20,),0))</f>
        <v>0</v>
      </c>
      <c r="P196" s="358">
        <f>IF($F196="申請キャンセル",0,IFERROR(VLOOKUP($D196,INDEX(データ蓄積!$A$16:$A$1015,MATCH($D196,データ蓄積!$A$16:$A$1015,0)):'データ蓄積'!$BI$1015,21,),0))</f>
        <v>0</v>
      </c>
      <c r="Q196" s="359">
        <f>IF($F196="申請キャンセル",0,IFERROR(VLOOKUP($D196,INDEX(データ蓄積!$A$16:$A$1015,MATCH($D196,データ蓄積!$A$16:$A$1015,0)):'データ蓄積'!$BI$1015,23,),0))</f>
        <v>0</v>
      </c>
      <c r="R196" s="360">
        <f>IF($F196="申請キャンセル",0,IFERROR(VLOOKUP($D196,INDEX(データ蓄積!$A$16:$A$1015,MATCH($D196,データ蓄積!$A$16:$A$1015,0)):'データ蓄積'!$CO$1015,92,),0))</f>
        <v>0</v>
      </c>
      <c r="S196" s="361">
        <f>IF($F196="申請キャンセル",0,IFERROR(VLOOKUP($D196,INDEX(データ蓄積!$A$16:$A$1015,MATCH($D196,データ蓄積!$A$16:$A$1015,0)):'データ蓄積'!$BI$1015,22,),0))</f>
        <v>0</v>
      </c>
      <c r="T196" s="362" t="str">
        <f>IF($F196="申請キャンセル",0,IF((AJ196+AP196)&gt;0,ROUNDDOWN((AJ196+AP196)/(AL196+AR196),4)*1000," "))</f>
        <v xml:space="preserve"> </v>
      </c>
      <c r="U196" s="363" t="str">
        <f>IF($F196="申請キャンセル",0,IFERROR(IF(AJ196+AP196=0,"",VLOOKUP(Q196,Sheet1!$B$4:$C$64,2,0)),0))</f>
        <v/>
      </c>
      <c r="V196" s="364">
        <f>IF($F196="申請キャンセル",0,IFERROR(VLOOKUP($D196,INDEX(データ蓄積!$A$16:$A$1015,MATCH($D196,データ蓄積!$A$16:$A$1015,0)):'データ蓄積'!$BI$1015,12,),0))</f>
        <v>0</v>
      </c>
      <c r="W196" s="365">
        <f>IF($F196="申請キャンセル",0,IFERROR(VLOOKUP($D196,INDEX(データ蓄積!$A$16:$A$1015,MATCH($D196,データ蓄積!$A$16:$A$1015,0)):'データ蓄積'!$BI$1015,25,),0))</f>
        <v>0</v>
      </c>
      <c r="X196" s="356">
        <f>IF($F196="申請キャンセル",0,IFERROR(VLOOKUP($D196,INDEX(データ蓄積!$A$16:$A$1015,MATCH($D196,データ蓄積!$A$16:$A$1015,0)):'データ蓄積'!$DB$1015,27,),0))</f>
        <v>0</v>
      </c>
      <c r="Y196" s="366">
        <f t="shared" si="686"/>
        <v>0</v>
      </c>
      <c r="Z196" s="358">
        <f>IF($F196="申請キャンセル",0,IFERROR(VLOOKUP($D196,INDEX(データ蓄積!$A$16:$A$1015,MATCH($D196,データ蓄積!$A$16:$A$1015,0)):'データ蓄積'!$DB$1015,26,),0))</f>
        <v>0</v>
      </c>
      <c r="AA196" s="367">
        <f>IF($F196="申請キャンセル",0,IFERROR(VLOOKUP($D196,INDEX(データ蓄積!$A$16:$A$1015,MATCH($D196,データ蓄積!$A$16:$A$1015,0)):'データ蓄積'!$DB$1015,28,),0))</f>
        <v>0</v>
      </c>
      <c r="AB196" s="358">
        <f>IF($W196="初 年 度",TRUNC((+AA196-BP196)/2,0),0)</f>
        <v>0</v>
      </c>
      <c r="AC196" s="357"/>
      <c r="AD196" s="356">
        <f>IF($F196="申請キャンセル",0,IFERROR(VLOOKUP($D196,INDEX(データ蓄積!$A$16:$A$1015,MATCH($D196,データ蓄積!$A$16:$A$1015,0)):'データ蓄積'!$DB$1015,30,),0))</f>
        <v>0</v>
      </c>
      <c r="AE196" s="359">
        <f t="shared" si="687"/>
        <v>0</v>
      </c>
      <c r="AF196" s="359">
        <f>IF($F196="申請キャンセル",0,IFERROR(VLOOKUP($D196,INDEX(データ蓄積!$A$16:$A$1015,MATCH($D196,データ蓄積!$A$16:$A$1015,0)):'データ蓄積'!$DB$1015,29,),0))</f>
        <v>0</v>
      </c>
      <c r="AG196" s="359">
        <f>IF($F196="申請キャンセル",0,IFERROR(VLOOKUP($D196,INDEX(データ蓄積!$A$16:$A$1015,MATCH($D196,データ蓄積!$A$16:$A$1015,0)):'データ蓄積'!$DB$1015,31,),0))</f>
        <v>0</v>
      </c>
      <c r="AH196" s="359">
        <f t="shared" si="706"/>
        <v>0</v>
      </c>
      <c r="AI196" s="357"/>
      <c r="AJ196" s="358">
        <f>+X196+AD196</f>
        <v>0</v>
      </c>
      <c r="AK196" s="366">
        <f t="shared" si="904"/>
        <v>0</v>
      </c>
      <c r="AL196" s="358">
        <f t="shared" si="904"/>
        <v>0</v>
      </c>
      <c r="AM196" s="367">
        <f t="shared" si="904"/>
        <v>0</v>
      </c>
      <c r="AN196" s="358">
        <f t="shared" si="904"/>
        <v>0</v>
      </c>
      <c r="AO196" s="357"/>
      <c r="AP196" s="356">
        <f>IF($F196="申請キャンセル",0,IFERROR(VLOOKUP($D196,INDEX(データ蓄積!$A$16:$A$1015,MATCH($D196,データ蓄積!$A$16:$A$1015,0)):'データ蓄積'!$DB$1015,33,),0))</f>
        <v>0</v>
      </c>
      <c r="AQ196" s="366">
        <f t="shared" si="688"/>
        <v>0</v>
      </c>
      <c r="AR196" s="358">
        <f>IF($F196="申請キャンセル",0,IFERROR(VLOOKUP($D196,INDEX(データ蓄積!$A$16:$A$1015,MATCH($D196,データ蓄積!$A$16:$A$1015,0)):'データ蓄積'!$DB$1015,32,),0))</f>
        <v>0</v>
      </c>
      <c r="AS196" s="367">
        <f>IF($F196="申請キャンセル",0,IFERROR(VLOOKUP($D196,INDEX(データ蓄積!$A$16:$A$1015,MATCH($D196,データ蓄積!$A$16:$A$1015,0)):'データ蓄積'!$DB$1015,34,),0))</f>
        <v>0</v>
      </c>
      <c r="AT196" s="358">
        <f t="shared" si="707"/>
        <v>0</v>
      </c>
      <c r="AU196" s="357"/>
      <c r="AV196" s="356">
        <f>IF($F196="申請キャンセル",0,IFERROR(VLOOKUP($D196,INDEX(データ蓄積!$A$16:$A$1015,MATCH($D196,データ蓄積!$A$16:$A$1015,0)):'データ蓄積'!$DB$1015,36,),0))</f>
        <v>0</v>
      </c>
      <c r="AW196" s="366">
        <f t="shared" si="689"/>
        <v>0</v>
      </c>
      <c r="AX196" s="358">
        <f>IF($F196="申請キャンセル",0,IFERROR(VLOOKUP($D196,INDEX(データ蓄積!$A$16:$A$1015,MATCH($D196,データ蓄積!$A$16:$A$1015,0)):'データ蓄積'!$DB$1015,35,),0))</f>
        <v>0</v>
      </c>
      <c r="AY196" s="367">
        <f>IF($F196="申請キャンセル",0,IFERROR(VLOOKUP($D196,INDEX(データ蓄積!$A$16:$A$1015,MATCH($D196,データ蓄積!$A$16:$A$1015,0)):'データ蓄積'!$DB$1015,37,),0))</f>
        <v>0</v>
      </c>
      <c r="AZ196" s="358">
        <f t="shared" si="708"/>
        <v>0</v>
      </c>
      <c r="BA196" s="357"/>
      <c r="BB196" s="368">
        <f>+AK196+AQ196+AW196</f>
        <v>0</v>
      </c>
      <c r="BC196" s="358">
        <f t="shared" si="925"/>
        <v>0</v>
      </c>
      <c r="BD196" s="367">
        <f t="shared" si="925"/>
        <v>0</v>
      </c>
      <c r="BE196" s="361">
        <f t="shared" si="925"/>
        <v>0</v>
      </c>
      <c r="BF196" s="369"/>
      <c r="BG196" s="356">
        <f>IF($F196="申請キャンセル",0,IF(H196="（○）",220,0))</f>
        <v>0</v>
      </c>
      <c r="BH196" s="359">
        <f>IF($F196="申請キャンセル",0,IF(H196="（○）",SUM(AK196+AQ196+AW196),0))</f>
        <v>0</v>
      </c>
      <c r="BI196" s="359">
        <f>IF($F196="申請キャンセル",0,IF(H196="（○）",SUM(AL196+AR196),0))</f>
        <v>0</v>
      </c>
      <c r="BJ196" s="359">
        <f t="shared" si="690"/>
        <v>0</v>
      </c>
      <c r="BK196" s="361">
        <f>IF($W196="初 年 度",TRUNC((+BJ196-CB196),0),0)</f>
        <v>0</v>
      </c>
      <c r="BL196" s="46"/>
      <c r="BM196" s="356">
        <f t="shared" si="790"/>
        <v>0</v>
      </c>
      <c r="BN196" s="357">
        <f t="shared" si="790"/>
        <v>0</v>
      </c>
      <c r="BP196" s="125">
        <f t="shared" si="691"/>
        <v>0</v>
      </c>
      <c r="BQ196" s="126">
        <f>ROUNDUP(BP196/2,0)</f>
        <v>0</v>
      </c>
      <c r="BR196" s="44"/>
      <c r="BS196" s="125">
        <f t="shared" si="692"/>
        <v>0</v>
      </c>
      <c r="BT196" s="126">
        <f>ROUNDUP(BS196/2,0)</f>
        <v>0</v>
      </c>
      <c r="BU196" s="44"/>
      <c r="BV196" s="125">
        <f t="shared" si="693"/>
        <v>0</v>
      </c>
      <c r="BW196" s="126">
        <f t="shared" si="709"/>
        <v>0</v>
      </c>
      <c r="BX196" s="44"/>
      <c r="BY196" s="125">
        <f t="shared" si="694"/>
        <v>0</v>
      </c>
      <c r="BZ196" s="126">
        <f>ROUNDUP(BY196/2,0)</f>
        <v>0</v>
      </c>
      <c r="CA196" s="44"/>
      <c r="CB196" s="125">
        <f t="shared" si="695"/>
        <v>0</v>
      </c>
      <c r="CC196" s="126">
        <f>+CB196</f>
        <v>0</v>
      </c>
      <c r="CD196" s="44"/>
      <c r="CE196" s="370">
        <f>IF($F196="申請キャンセル",0,IF(CE197="","",CE197))</f>
        <v>0</v>
      </c>
      <c r="CF196" s="371">
        <f>IF($F196="申請キャンセル",0,IFERROR(VLOOKUP($D196,INDEX(データ蓄積!$A$16:$A$1015,MATCH($D196,データ蓄積!$A$16:$A$1015,0)):'データ蓄積'!$DB$1015,6,),0))</f>
        <v>0</v>
      </c>
      <c r="CG196" s="214" t="str">
        <f t="shared" si="791"/>
        <v xml:space="preserve"> </v>
      </c>
      <c r="CH196" s="214" t="str">
        <f t="shared" si="791"/>
        <v/>
      </c>
      <c r="CI196" s="214" t="str">
        <f>IF(CG196&gt;=CH196,"OK","下限本数を下回っています")</f>
        <v>OK</v>
      </c>
      <c r="CJ196" s="371">
        <f>IF($F196="申請キャンセル",0,IFERROR(VLOOKUP($D196,INDEX(データ蓄積!$A$16:$A$1015,MATCH($D196,データ蓄積!$A$16:$A$1015,0)):'データ蓄積'!$DB$1015,9,),0))</f>
        <v>0</v>
      </c>
      <c r="CK196" s="372">
        <f>IF($F196="申請キャンセル",0,IFERROR(VLOOKUP($D196,INDEX(データ蓄積!$A$16:$A$1015,MATCH($D196,データ蓄積!$A$16:$A$1015,0)):'データ蓄積'!$DB$1015,11,),0))</f>
        <v>0</v>
      </c>
      <c r="CL196" s="372">
        <f>IF($F196="申請キャンセル",0,IFERROR(VLOOKUP($D196,INDEX(データ蓄積!$A$16:$A$1015,MATCH($D196,データ蓄積!$A$16:$A$1015,0)):'データ蓄積'!$DB$1015,13,),0))</f>
        <v>0</v>
      </c>
      <c r="CM196" s="372">
        <f>IF($F196="申請キャンセル",0,IFERROR(VLOOKUP($D196,INDEX(データ蓄積!$A$16:$A$1015,MATCH($D196,データ蓄積!$A$16:$A$1015,0)):'データ蓄積'!$DB$1015,15,),0))</f>
        <v>0</v>
      </c>
      <c r="CN196" s="372">
        <f>IF($F196="申請キャンセル",0,IFERROR(VLOOKUP($D196,INDEX(データ蓄積!$A$16:$A$1015,MATCH($D196,データ蓄積!$A$16:$A$1015,0)):'データ蓄積'!$DB$1015,17,),0))</f>
        <v>0</v>
      </c>
      <c r="CO196" s="372">
        <f>IF($F196="申請キャンセル",0,IFERROR(VLOOKUP($D196,INDEX(データ蓄積!$A$16:$A$1015,MATCH($D196,データ蓄積!$A$16:$A$1015,0)):'データ蓄積'!$DB$1015,18,),0))</f>
        <v>0</v>
      </c>
      <c r="CP196" s="371">
        <f>IF($F196="申請キャンセル",0,IFERROR(VLOOKUP($D196,INDEX(データ蓄積!$A$16:$A$1015,MATCH($D196,データ蓄積!$A$16:$A$1015,0)):'データ蓄積'!$DB$1015,19,),0))</f>
        <v>0</v>
      </c>
      <c r="CQ196" s="372">
        <f>IF($F196="申請キャンセル",0,IFERROR(VLOOKUP($D196,INDEX(データ蓄積!$A$16:$A$1015,MATCH($D196,データ蓄積!$A$16:$A$1015,0)):'データ蓄積'!$DB$1015,24,),0))</f>
        <v>0</v>
      </c>
      <c r="CR196" s="99" t="str">
        <f>IF($F196="申請キャンセル",0,CONCATENATE(CS196,$CS$14,CT196,$CT$14,CU196,$CU$14))</f>
        <v>0年0月0日</v>
      </c>
      <c r="CS196" s="99">
        <f>IF($F196="申請キャンセル",0,IFERROR(VLOOKUP($D196,INDEX(データ蓄積!$A$16:$A$1015,MATCH($D196,データ蓄積!$A$16:$A$1015,0)):'データ蓄積'!$DB$1015,70,),0))</f>
        <v>0</v>
      </c>
      <c r="CT196" s="99">
        <f>IF($F196="申請キャンセル",0,IFERROR(VLOOKUP($D196,INDEX(データ蓄積!$A$16:$A$1015,MATCH($D196,データ蓄積!$A$16:$A$1015,0)):'データ蓄積'!$DB$1015,71,),0))</f>
        <v>0</v>
      </c>
      <c r="CU196" s="99">
        <f>IF($F196="申請キャンセル",0,IFERROR(VLOOKUP($D196,INDEX(データ蓄積!$A$16:$A$1015,MATCH($D196,データ蓄積!$A$16:$A$1015,0)):'データ蓄積'!$DB$1015,72,),0))</f>
        <v>0</v>
      </c>
      <c r="CV196" s="99" t="str">
        <f>IF($F196="申請キャンセル",0,CONCATENATE(CW196,$CW$14,CX196,$CX$14,CY196,$CY$14))</f>
        <v>0年0月0日</v>
      </c>
      <c r="CW196" s="99">
        <f>IF($F196="申請キャンセル",0,IFERROR(VLOOKUP($D196,INDEX(データ蓄積!$A$16:$A$1015,MATCH($D196,データ蓄積!$A$16:$A$1015,0)):'データ蓄積'!$DB$1015,73,),0))</f>
        <v>0</v>
      </c>
      <c r="CX196" s="99">
        <f>IF($F196="申請キャンセル",0,IFERROR(VLOOKUP($D196,INDEX(データ蓄積!$A$16:$A$1015,MATCH($D196,データ蓄積!$A$16:$A$1015,0)):'データ蓄積'!$DB$1015,74,),0))</f>
        <v>0</v>
      </c>
      <c r="CY196" s="99">
        <f>IF($F196="申請キャンセル",0,IFERROR(VLOOKUP($D196,INDEX(データ蓄積!$A$16:$A$1015,MATCH($D196,データ蓄積!$A$16:$A$1015,0)):'データ蓄積'!$DB$1015,75,),0))</f>
        <v>0</v>
      </c>
      <c r="CZ196" s="211">
        <f>IF($F196="申請キャンセル",0,IFERROR(VLOOKUP($D196,INDEX(データ蓄積!$A$16:$A$1015,MATCH($D196,データ蓄積!$A$16:$A$1015,0)):'データ蓄積'!$CF$1015,84,),0))</f>
        <v>0</v>
      </c>
      <c r="DA196" s="211">
        <f>IF($F196="申請キャンセル",0,IFERROR(VLOOKUP($D196,INDEX(データ蓄積!$A$16:$A$1015,MATCH($D196,データ蓄積!$A$16:$A$1015,0)):'データ蓄積'!$CG$1015,85,),0))</f>
        <v>0</v>
      </c>
      <c r="DB196" s="211">
        <f>IF($F196="申請キャンセル",0,IFERROR(VLOOKUP($D196,INDEX(データ蓄積!$A$16:$A$1015,MATCH($D196,データ蓄積!$A$16:$A$1015,0)):'データ蓄積'!$CH$1015,86,),0))</f>
        <v>0</v>
      </c>
      <c r="DC196" s="211"/>
      <c r="DD196" s="204">
        <f>IF($F196="申請キャンセル",0,IFERROR(VLOOKUP($D196,INDEX(データ蓄積!$A$16:$A$1015,MATCH($D196,データ蓄積!$A$16:$A$1015,0)):'データ蓄積'!$CN$1015,91,),0))</f>
        <v>0</v>
      </c>
      <c r="DE196" s="204">
        <f>IF($F196="申請キャンセル",0,IFERROR(VLOOKUP($D196,INDEX(データ蓄積!$A$16:$A$1015,MATCH($D196,データ蓄積!$A$16:$A$1015,0)):'データ蓄積'!$CN$1015,92,),0))</f>
        <v>0</v>
      </c>
    </row>
    <row r="197" spans="1:109" ht="18.75" customHeight="1" x14ac:dyDescent="0.15">
      <c r="A197" s="373">
        <f>IFERROR(VLOOKUP($D197,INDEX(データ蓄積!$A$16:$A$1015,MATCH($D197,データ蓄積!$A$16:$A$1015,0)+1):'データ蓄積'!$BI$1015,3,),0)</f>
        <v>0</v>
      </c>
      <c r="B197" s="374">
        <f>IFERROR(VLOOKUP($D197,INDEX(データ蓄積!$A$16:$A$1015,MATCH($D197,データ蓄積!$A$16:$A$1015,0)+1):'データ蓄積'!$BI$1015,4,),0)</f>
        <v>0</v>
      </c>
      <c r="C197" s="375">
        <f>IFERROR(VLOOKUP($D197,INDEX(データ蓄積!$A$16:$A$1015,MATCH($D197,データ蓄積!$A$16:$A$1015,0)+1):'データ蓄積'!$BI$1015,5,),0)</f>
        <v>0</v>
      </c>
      <c r="D197" s="373">
        <f t="shared" si="0"/>
        <v>91</v>
      </c>
      <c r="E197" s="347">
        <f>IFERROR(VLOOKUP($D197,INDEX(データ蓄積!$A$16:$A$1015,MATCH($D197,データ蓄積!$A$16:$A$1015,0)+1):'データ蓄積'!$BI$1015,2,),0)</f>
        <v>0</v>
      </c>
      <c r="F197" s="376">
        <f>IFERROR(VLOOKUP($D197,INDEX(データ蓄積!$A$16:$A$1015,MATCH($D197,データ蓄積!$A$16:$A$1015,0)+1):'データ蓄積'!$CD$1015,82,),0)</f>
        <v>0</v>
      </c>
      <c r="G197" s="377">
        <f>IF($F196="申請キャンセル",0,IFERROR(VLOOKUP($D197,INDEX(データ蓄積!$A$16:$A$1015,MATCH($D197,データ蓄積!$A$16:$A$1015,0)+1):'データ蓄積'!$BI$1015,8,),0))</f>
        <v>0</v>
      </c>
      <c r="H197" s="347">
        <f>IF($F196="申請キャンセル",0,IFERROR(VLOOKUP($D197,INDEX(データ蓄積!$A$16:$A$1015,MATCH($D197,データ蓄積!$A$16:$A$1015,0)+1):'データ蓄積'!$BI$1015,10,),0))</f>
        <v>0</v>
      </c>
      <c r="I197" s="378" t="str">
        <f>IF($F196="申請キャンセル","",LEFT(IFERROR(VLOOKUP($D197,INDEX(データ蓄積!$A$16:$A$1015,MATCH($D197,データ蓄積!$A$16:$A$1015,0)+1):'データ蓄積'!$CH$1015,84,),""),2))</f>
        <v/>
      </c>
      <c r="J197" s="347" t="str">
        <f>IF($F196="申請キャンセル","",LEFT(IFERROR(VLOOKUP($D197,INDEX(データ蓄積!$A$16:$A$1015,MATCH($D196,データ蓄積!$A$16:$A$1015,0)+1):'データ蓄積'!$CL$1015,86,),""),2))</f>
        <v/>
      </c>
      <c r="K197" s="379">
        <f>IF($F196="申請キャンセル",0,IFERROR(VLOOKUP($D197,INDEX(データ蓄積!$A$16:$A$1015,MATCH($D197,データ蓄積!$A$16:$A$1015,0)+1):'データ蓄積'!$CO$1015,90,),0))</f>
        <v>0</v>
      </c>
      <c r="L197" s="374">
        <f t="shared" ref="L197" si="962">IF(G197=0,0,IF($F197="申請キャンセル",0,IF(K197="","","〇")))</f>
        <v>0</v>
      </c>
      <c r="M197" s="380">
        <f>IF($F196="申請キャンセル",0,IFERROR(VLOOKUP($D197,INDEX(データ蓄積!$A$16:$A$1015,MATCH($D197,データ蓄積!$A$16:$A$1015,0)+1):'データ蓄積'!$BI$1015,14,),0))</f>
        <v>0</v>
      </c>
      <c r="N197" s="381">
        <f>IF($F196="申請キャンセル",0,IFERROR(VLOOKUP($D197,INDEX(データ蓄積!$A$16:$A$1015,MATCH($D197,データ蓄積!$A$16:$A$1015,0)+1):'データ蓄積'!$BI$1015,16,),0))</f>
        <v>0</v>
      </c>
      <c r="O197" s="382">
        <f>IF($F196="申請キャンセル",0,IFERROR(VLOOKUP($D197,INDEX(データ蓄積!$A$16:$A$1015,MATCH($D197,データ蓄積!$A$16:$A$1015,0)+1):'データ蓄積'!$BI$1015,20,),0))</f>
        <v>0</v>
      </c>
      <c r="P197" s="383">
        <f>IF($F196="申請キャンセル",0,IFERROR(VLOOKUP($D197,INDEX(データ蓄積!$A$16:$A$1015,MATCH($D197,データ蓄積!$A$16:$A$1015,0)+1):'データ蓄積'!$BI$1015,21,),0))</f>
        <v>0</v>
      </c>
      <c r="Q197" s="383">
        <f>IF($F196="申請キャンセル",0,IFERROR(VLOOKUP($D197,INDEX(データ蓄積!$A$16:$A$1015,MATCH($D197,データ蓄積!$A$16:$A$1015,0)+1):'データ蓄積'!$BI$1015,23,),0))</f>
        <v>0</v>
      </c>
      <c r="R197" s="384">
        <f>IF($F196="申請キャンセル",0,IFERROR(VLOOKUP($D197,INDEX(データ蓄積!$A$16:$A$1015,MATCH($D197,データ蓄積!$A$16:$A$1015,0)+1):'データ蓄積'!$CO$1015,92,),0))</f>
        <v>0</v>
      </c>
      <c r="S197" s="385">
        <f>IF($F196="申請キャンセル",0,IFERROR(VLOOKUP($D197,INDEX(データ蓄積!$A$16:$A$1015,MATCH($D197,データ蓄積!$A$16:$A$1015,0)+1):'データ蓄積'!$BI$1015,22,),0))</f>
        <v>0</v>
      </c>
      <c r="T197" s="386" t="str">
        <f>IF($F196="申請キャンセル",0,IF((AJ197+AP197)&gt;0,ROUNDDOWN((AJ197+AP197)/(AL197+AR197),4)*1000," "))</f>
        <v xml:space="preserve"> </v>
      </c>
      <c r="U197" s="387" t="str">
        <f>IF($F197="申請キャンセル",0,IFERROR(IF(AJ197+AP197=0,"",VLOOKUP(Q197,Sheet1!$B$4:$C$64,2,0)),0))</f>
        <v/>
      </c>
      <c r="V197" s="388">
        <f>IF($F196="申請キャンセル",0,IFERROR(VLOOKUP($D197,INDEX(データ蓄積!$A$16:$A$1015,MATCH($D197,データ蓄積!$A$16:$A$1015,0)+1):'データ蓄積'!$BI$1015,12,),0))</f>
        <v>0</v>
      </c>
      <c r="W197" s="389">
        <f>IF($F196="申請キャンセル",0,IFERROR(VLOOKUP($D197,INDEX(データ蓄積!$A$16:$A$1015,MATCH($D197,データ蓄積!$A$16:$A$1015,0)+1):'データ蓄積'!$BI$1015,25,),0))</f>
        <v>0</v>
      </c>
      <c r="X197" s="383">
        <f>IF($F196="申請キャンセル",0,IFERROR(VLOOKUP($D197,INDEX(データ蓄積!$A$16:$A$1015,MATCH($D197,データ蓄積!$A$16:$A$1015,0)+1):'データ蓄積'!$DB$1015,27,),0))</f>
        <v>0</v>
      </c>
      <c r="Y197" s="390">
        <f t="shared" si="686"/>
        <v>0</v>
      </c>
      <c r="Z197" s="383">
        <f>IF($F196="申請キャンセル",0,IFERROR(VLOOKUP($D197,INDEX(データ蓄積!$A$16:$A$1015,MATCH($D197,データ蓄積!$A$16:$A$1015,0)+1):'データ蓄積'!$DB$1015,26,),0))</f>
        <v>0</v>
      </c>
      <c r="AA197" s="383">
        <f>IF($F196="申請キャンセル",0,IFERROR(VLOOKUP($D197,INDEX(データ蓄積!$A$16:$A$1015,MATCH($D197,データ蓄積!$A$16:$A$1015,0)+1):'データ蓄積'!$DB$1015,28,),0))</f>
        <v>0</v>
      </c>
      <c r="AB197" s="385">
        <f t="shared" ref="AB197" si="963">IF($W197="初 年 度",TRUNC((+AA197-BP197)/2,0),0)</f>
        <v>0</v>
      </c>
      <c r="AC197" s="381"/>
      <c r="AD197" s="380">
        <f>IF($F196="申請キャンセル",0,IFERROR(VLOOKUP($D197,INDEX(データ蓄積!$A$16:$A$1015,MATCH($D197,データ蓄積!$A$16:$A$1015,0)+1):'データ蓄積'!$DB$1015,30,),0))</f>
        <v>0</v>
      </c>
      <c r="AE197" s="383">
        <f t="shared" si="687"/>
        <v>0</v>
      </c>
      <c r="AF197" s="383">
        <f>IF($F196="申請キャンセル",0,IFERROR(VLOOKUP($D197,INDEX(データ蓄積!$A$16:$A$1015,MATCH($D197,データ蓄積!$A$16:$A$1015,0)+1):'データ蓄積'!$DB$1015,29,),0))</f>
        <v>0</v>
      </c>
      <c r="AG197" s="383">
        <f>IF($F196="申請キャンセル",0,IFERROR(VLOOKUP($D197,INDEX(データ蓄積!$A$16:$A$1015,MATCH($D197,データ蓄積!$A$16:$A$1015,0)+1):'データ蓄積'!$DB$1015,31,),0))</f>
        <v>0</v>
      </c>
      <c r="AH197" s="383">
        <f t="shared" si="706"/>
        <v>0</v>
      </c>
      <c r="AI197" s="381"/>
      <c r="AJ197" s="385">
        <f t="shared" ref="AJ197" si="964">+X197+AD197</f>
        <v>0</v>
      </c>
      <c r="AK197" s="390">
        <f t="shared" si="904"/>
        <v>0</v>
      </c>
      <c r="AL197" s="383">
        <f t="shared" si="904"/>
        <v>0</v>
      </c>
      <c r="AM197" s="383">
        <f t="shared" si="904"/>
        <v>0</v>
      </c>
      <c r="AN197" s="385">
        <f t="shared" si="904"/>
        <v>0</v>
      </c>
      <c r="AO197" s="381"/>
      <c r="AP197" s="383">
        <f>IF($F196="申請キャンセル",0,IFERROR(VLOOKUP($D197,INDEX(データ蓄積!$A$16:$A$1015,MATCH($D197,データ蓄積!$A$16:$A$1015,0)+1):'データ蓄積'!$DB$1015,33,),0))</f>
        <v>0</v>
      </c>
      <c r="AQ197" s="390">
        <f t="shared" si="688"/>
        <v>0</v>
      </c>
      <c r="AR197" s="383">
        <f>IF($F196="申請キャンセル",0,IFERROR(VLOOKUP($D197,INDEX(データ蓄積!$A$16:$A$1015,MATCH($D197,データ蓄積!$A$16:$A$1015,0)+1):'データ蓄積'!$DB$1015,32,),0))</f>
        <v>0</v>
      </c>
      <c r="AS197" s="383">
        <f>IF($F196="申請キャンセル",0,IFERROR(VLOOKUP($D197,INDEX(データ蓄積!$A$16:$A$1015,MATCH($D197,データ蓄積!$A$16:$A$1015,0)+1):'データ蓄積'!$DB$1015,34,),0))</f>
        <v>0</v>
      </c>
      <c r="AT197" s="385">
        <f t="shared" si="707"/>
        <v>0</v>
      </c>
      <c r="AU197" s="381"/>
      <c r="AV197" s="383">
        <f>IF($F196="申請キャンセル",0,IFERROR(VLOOKUP($D197,INDEX(データ蓄積!$A$16:$A$1015,MATCH($D197,データ蓄積!$A$16:$A$1015,0)+1):'データ蓄積'!$DB$1015,36,),0))</f>
        <v>0</v>
      </c>
      <c r="AW197" s="390">
        <f t="shared" si="689"/>
        <v>0</v>
      </c>
      <c r="AX197" s="383">
        <f>IF($F196="申請キャンセル",0,IFERROR(VLOOKUP($D197,INDEX(データ蓄積!$A$16:$A$1015,MATCH($D197,データ蓄積!$A$16:$A$1015,0)+1):'データ蓄積'!$DB$1015,35,),0))</f>
        <v>0</v>
      </c>
      <c r="AY197" s="383">
        <f>IF($F196="申請キャンセル",0,IFERROR(VLOOKUP($D197,INDEX(データ蓄積!$A$16:$A$1015,MATCH($D197,データ蓄積!$A$16:$A$1015,0)+1):'データ蓄積'!$DB$1015,37,),0))</f>
        <v>0</v>
      </c>
      <c r="AZ197" s="385">
        <f t="shared" si="708"/>
        <v>0</v>
      </c>
      <c r="BA197" s="381"/>
      <c r="BB197" s="391">
        <f t="shared" ref="BB197" si="965">+AK197+AQ197+AW197</f>
        <v>0</v>
      </c>
      <c r="BC197" s="383">
        <f t="shared" si="925"/>
        <v>0</v>
      </c>
      <c r="BD197" s="383">
        <f t="shared" si="925"/>
        <v>0</v>
      </c>
      <c r="BE197" s="392">
        <f t="shared" si="925"/>
        <v>0</v>
      </c>
      <c r="BF197" s="369"/>
      <c r="BG197" s="380">
        <f>IF($F196="申請キャンセル",0,IF(H197="（○）",220,0))</f>
        <v>0</v>
      </c>
      <c r="BH197" s="385">
        <f>IF($F196="申請キャンセル",0,IF(H197="（○）",SUM(AK197+AQ197+AW197),0))</f>
        <v>0</v>
      </c>
      <c r="BI197" s="383">
        <f>IF($F196="申請キャンセル",0,IF(H197="（○）",SUM(AL197+AR197),0))</f>
        <v>0</v>
      </c>
      <c r="BJ197" s="383">
        <f t="shared" si="690"/>
        <v>0</v>
      </c>
      <c r="BK197" s="392">
        <f t="shared" ref="BK197" si="966">IF($W197="初 年 度",TRUNC((+BJ197-CB197),0),0)</f>
        <v>0</v>
      </c>
      <c r="BL197" s="46"/>
      <c r="BM197" s="380">
        <f t="shared" si="790"/>
        <v>0</v>
      </c>
      <c r="BN197" s="381">
        <f t="shared" si="790"/>
        <v>0</v>
      </c>
      <c r="BP197" s="127">
        <f t="shared" si="691"/>
        <v>0</v>
      </c>
      <c r="BQ197" s="128">
        <f t="shared" ref="BQ197" si="967">ROUNDUP(BP197/2,0)</f>
        <v>0</v>
      </c>
      <c r="BR197" s="45"/>
      <c r="BS197" s="127">
        <f t="shared" si="692"/>
        <v>0</v>
      </c>
      <c r="BT197" s="128">
        <f t="shared" ref="BT197" si="968">ROUNDUP(BS197/2,0)</f>
        <v>0</v>
      </c>
      <c r="BU197" s="45"/>
      <c r="BV197" s="127">
        <f t="shared" si="693"/>
        <v>0</v>
      </c>
      <c r="BW197" s="128">
        <f t="shared" si="709"/>
        <v>0</v>
      </c>
      <c r="BX197" s="45"/>
      <c r="BY197" s="127">
        <f t="shared" si="694"/>
        <v>0</v>
      </c>
      <c r="BZ197" s="128">
        <f t="shared" ref="BZ197" si="969">ROUNDUP(BY197/2,0)</f>
        <v>0</v>
      </c>
      <c r="CA197" s="45"/>
      <c r="CB197" s="127">
        <f t="shared" si="695"/>
        <v>0</v>
      </c>
      <c r="CC197" s="128">
        <f t="shared" ref="CC197" si="970">+CB197</f>
        <v>0</v>
      </c>
      <c r="CD197" s="45"/>
      <c r="CE197" s="370">
        <f>IF($F196="申請キャンセル",0,IFERROR(VLOOKUP($D197,INDEX(データ蓄積!$A$16:$A$1015,MATCH($D197,データ蓄積!$A$16:$A$1015,0)+1):'データ蓄積'!$DB$1015,83,),0))</f>
        <v>0</v>
      </c>
      <c r="CF197" s="371">
        <f>IF($F196="申請キャンセル",0,IFERROR(VLOOKUP($D197,INDEX(データ蓄積!$A$16:$A$1015,MATCH($D197,データ蓄積!$A$16:$A$1015,0)+1):'データ蓄積'!$DB$1015,6,),0))</f>
        <v>0</v>
      </c>
      <c r="CG197" s="214" t="str">
        <f t="shared" si="791"/>
        <v xml:space="preserve"> </v>
      </c>
      <c r="CH197" s="214" t="str">
        <f t="shared" si="791"/>
        <v/>
      </c>
      <c r="CI197" s="214" t="str">
        <f t="shared" ref="CI197" si="971">IF(CG197&gt;=CH197,"OK","下限本数を下回っています")</f>
        <v>OK</v>
      </c>
      <c r="CJ197" s="371">
        <f>IF($F196="申請キャンセル",0,IFERROR(VLOOKUP($D197,INDEX(データ蓄積!$A$16:$A$1015,MATCH($D197,データ蓄積!$A$16:$A$1015,0)+1):'データ蓄積'!$DB$1015,9,),0))</f>
        <v>0</v>
      </c>
      <c r="CK197" s="372">
        <f>IF($F196="申請キャンセル",0,IFERROR(VLOOKUP($D197,INDEX(データ蓄積!$A$16:$A$1015,MATCH($D197,データ蓄積!$A$16:$A$1015,0)+1):'データ蓄積'!$DB$1015,11,),0))</f>
        <v>0</v>
      </c>
      <c r="CL197" s="372">
        <f>IF($F196="申請キャンセル",0,IFERROR(VLOOKUP($D197,INDEX(データ蓄積!$A$16:$A$1015,MATCH($D197,データ蓄積!$A$16:$A$1015,0)+1):'データ蓄積'!$DB$1015,13,),0))</f>
        <v>0</v>
      </c>
      <c r="CM197" s="372">
        <f>IF($F196="申請キャンセル",0,IFERROR(VLOOKUP($D197,INDEX(データ蓄積!$A$16:$A$1015,MATCH($D197,データ蓄積!$A$16:$A$1015,0)+1):'データ蓄積'!$DB$1015,15,),0))</f>
        <v>0</v>
      </c>
      <c r="CN197" s="372">
        <f>IF($F196="申請キャンセル",0,IFERROR(VLOOKUP($D197,INDEX(データ蓄積!$A$16:$A$1015,MATCH($D197,データ蓄積!$A$16:$A$1015,0)+1):'データ蓄積'!$DB$1015,17,),0))</f>
        <v>0</v>
      </c>
      <c r="CO197" s="372">
        <f>IF($F196="申請キャンセル",0,IFERROR(VLOOKUP($D197,INDEX(データ蓄積!$A$16:$A$1015,MATCH($D197,データ蓄積!$A$16:$A$1015,0)+1):'データ蓄積'!$DB$1015,18,),0))</f>
        <v>0</v>
      </c>
      <c r="CP197" s="371">
        <f>IF($F196="申請キャンセル",0,IFERROR(VLOOKUP($D197,INDEX(データ蓄積!$A$16:$A$1015,MATCH($D197,データ蓄積!$A$16:$A$1015,0)+1):'データ蓄積'!$DB$1015,19,),0))</f>
        <v>0</v>
      </c>
      <c r="CQ197" s="372">
        <f>IF($F196="申請キャンセル",0,IFERROR(VLOOKUP($D197,INDEX(データ蓄積!$A$16:$A$1015,MATCH($D197,データ蓄積!$A$16:$A$1015,0)+1):'データ蓄積'!$DB$1015,24,),0))</f>
        <v>0</v>
      </c>
      <c r="CR197" s="99" t="str">
        <f>IF($F196="申請キャンセル",0,CONCATENATE(CS197,$CS$14,CT197,$CT$14,CU197,$CU$14))</f>
        <v>0年0月0日</v>
      </c>
      <c r="CS197" s="99">
        <f>IF($F196="申請キャンセル",0,IFERROR(VLOOKUP($D197,INDEX(データ蓄積!$A$16:$A$1015,MATCH($D197,データ蓄積!$A$16:$A$1015,0)+1):'データ蓄積'!$DB$1015,70,),0))</f>
        <v>0</v>
      </c>
      <c r="CT197" s="99">
        <f>IF($F196="申請キャンセル",0,IFERROR(VLOOKUP($D197,INDEX(データ蓄積!$A$16:$A$1015,MATCH($D197,データ蓄積!$A$16:$A$1015,0)+1):'データ蓄積'!$DB$1015,71,),0))</f>
        <v>0</v>
      </c>
      <c r="CU197" s="99">
        <f>IF($F196="申請キャンセル",0,IFERROR(VLOOKUP($D197,INDEX(データ蓄積!$A$16:$A$1015,MATCH($D197,データ蓄積!$A$16:$A$1015,0)+1):'データ蓄積'!$DB$1015,72,),0))</f>
        <v>0</v>
      </c>
      <c r="CV197" s="99" t="str">
        <f>IF($F196="申請キャンセル",0,CONCATENATE(CW197,$CW$14,CX197,$CX$14,CY197,$CY$14))</f>
        <v>0年0月0日</v>
      </c>
      <c r="CW197" s="99">
        <f>IF($F196="申請キャンセル",0,IFERROR(VLOOKUP($D197,INDEX(データ蓄積!$A$16:$A$1015,MATCH($D197,データ蓄積!$A$16:$A$1015,0)+1):'データ蓄積'!$DB$1015,73,),0))</f>
        <v>0</v>
      </c>
      <c r="CX197" s="99">
        <f>IF($F196="申請キャンセル",0,IFERROR(VLOOKUP($D197,INDEX(データ蓄積!$A$16:$A$1015,MATCH($D197,データ蓄積!$A$16:$A$1015,0)+1):'データ蓄積'!$DB$1015,74,),0))</f>
        <v>0</v>
      </c>
      <c r="CY197" s="99">
        <f>IF($F196="申請キャンセル",0,IFERROR(VLOOKUP($D197,INDEX(データ蓄積!$A$16:$A$1015,MATCH($D197,データ蓄積!$A$16:$A$1015,0)+1):'データ蓄積'!$DB$1015,75,),0))</f>
        <v>0</v>
      </c>
      <c r="CZ197" s="211">
        <f>IF($F196="申請キャンセル",0,IFERROR(VLOOKUP($D197,INDEX(データ蓄積!$A$16:$A$1015,MATCH($D197,データ蓄積!$A$16:$A$1015,0)+1):'データ蓄積'!$CF$1015,84,),0))</f>
        <v>0</v>
      </c>
      <c r="DA197" s="211">
        <f>IF($F196="申請キャンセル",0,IFERROR(VLOOKUP($D197,INDEX(データ蓄積!$A$16:$A$1015,MATCH($D197,データ蓄積!$A$16:$A$1015,0)+1):'データ蓄積'!$CG$1015,85,),0))</f>
        <v>0</v>
      </c>
      <c r="DB197" s="211">
        <f>IF($F196="申請キャンセル",0,IFERROR(VLOOKUP($D197,INDEX(データ蓄積!$A$16:$A$1015,MATCH($D197,データ蓄積!$A$16:$A$1015,0)+1):'データ蓄積'!$CH$1015,86,),0))</f>
        <v>0</v>
      </c>
      <c r="DC197" s="211"/>
      <c r="DD197" s="204">
        <f>IF($F196="申請キャンセル",0,IFERROR(VLOOKUP($D197,INDEX(データ蓄積!$A$16:$A$1015,MATCH($D197,データ蓄積!$A$16:$A$1015,0)+1):'データ蓄積'!$CN$1015,91,),0))</f>
        <v>0</v>
      </c>
      <c r="DE197" s="204">
        <f>IF($F196="申請キャンセル",0,IFERROR(VLOOKUP($D197,INDEX(データ蓄積!$A$16:$A$1015,MATCH($D197,データ蓄積!$A$16:$A$1015,0)+1):'データ蓄積'!$CN$1015,92,),0))</f>
        <v>0</v>
      </c>
    </row>
    <row r="198" spans="1:109" ht="18.75" customHeight="1" x14ac:dyDescent="0.15">
      <c r="A198" s="349">
        <f>IFERROR(VLOOKUP($D198,INDEX(データ蓄積!$A$16:$A$1015,MATCH($D198,データ蓄積!$A$16:$A$1015,0)):'データ蓄積'!$BI$1015,3,),0)</f>
        <v>0</v>
      </c>
      <c r="B198" s="350">
        <f>IFERROR(VLOOKUP($D198,INDEX(データ蓄積!$A$16:$A$1015,MATCH($D198,データ蓄積!$A$16:$A$1015,0)):'データ蓄積'!$BI$1015,4,),0)</f>
        <v>0</v>
      </c>
      <c r="C198" s="349">
        <f>IFERROR(VLOOKUP($D198,INDEX(データ蓄積!$A$16:$A$1015,MATCH($D198,データ蓄積!$A$16:$A$1015,0)):'データ蓄積'!$BI$1015,5,),0)</f>
        <v>0</v>
      </c>
      <c r="D198" s="349">
        <f t="shared" si="0"/>
        <v>92</v>
      </c>
      <c r="E198" s="351">
        <f>IFERROR(VLOOKUP($D198,INDEX(データ蓄積!$A$16:$A$1015,MATCH($D198,データ蓄積!$A$16:$A$1015,0)):'データ蓄積'!$BI$1015,2,),0)</f>
        <v>0</v>
      </c>
      <c r="F198" s="352">
        <f>IFERROR(VLOOKUP($D198,INDEX(データ蓄積!$A$16:$A$1015,MATCH($D198,データ蓄積!$A$16:$A$1015,0)):'データ蓄積'!$CD$1015,82,),0)</f>
        <v>0</v>
      </c>
      <c r="G198" s="353">
        <f>IF($F198="申請キャンセル",0,IFERROR(VLOOKUP($D198,INDEX(データ蓄積!$A$16:$A$1015,MATCH($D198,データ蓄積!$A$16:$A$1015,0)):'データ蓄積'!$BI$1015,8,),0))</f>
        <v>0</v>
      </c>
      <c r="H198" s="346">
        <f>IF($F198="申請キャンセル",0,IFERROR(VLOOKUP($D198,INDEX(データ蓄積!$A$16:$A$1015,MATCH($D198,データ蓄積!$A$16:$A$1015,0)):'データ蓄積'!$BI$1015,10,),0))</f>
        <v>0</v>
      </c>
      <c r="I198" s="354" t="str">
        <f>IF($F198="申請キャンセル","",LEFT(IFERROR(VLOOKUP($D198,INDEX(データ蓄積!$A$16:$A$1015,MATCH($D198,データ蓄積!$A$16:$A$1015,0)):'データ蓄積'!$CH$1015,84,),""),2))</f>
        <v/>
      </c>
      <c r="J198" s="346" t="str">
        <f>IF($F198="申請キャンセル","",LEFT(IFERROR(VLOOKUP($D198,INDEX(データ蓄積!$A$16:$A$1015,MATCH($D198,データ蓄積!$A$16:$A$1015,0)):'データ蓄積'!$CL$1015,86,),""),2))</f>
        <v/>
      </c>
      <c r="K198" s="355">
        <f>IF($F198="申請キャンセル",0,IFERROR(VLOOKUP($D198,INDEX(データ蓄積!$A$16:$A$1015,MATCH($D198,データ蓄積!$A$16:$A$1015,0)):'データ蓄積'!$CO$1015,90,),0))</f>
        <v>0</v>
      </c>
      <c r="L198" s="350">
        <f>IF(G198=0,0,IF($F198="申請キャンセル",0,IF(K198="","","〇")))</f>
        <v>0</v>
      </c>
      <c r="M198" s="356">
        <f>IF($F198="申請キャンセル",0,IFERROR(VLOOKUP($D198,INDEX(データ蓄積!$A$16:$A$1015,MATCH($D198,データ蓄積!$A$16:$A$1015,0)):'データ蓄積'!$BI$1015,14,),))</f>
        <v>0</v>
      </c>
      <c r="N198" s="357">
        <f>IF($F198="申請キャンセル",0,IFERROR(VLOOKUP($D198,INDEX(データ蓄積!$A$16:$A$1015,MATCH($D198,データ蓄積!$A$16:$A$1015,0)):'データ蓄積'!$BI$1015,16,),0))</f>
        <v>0</v>
      </c>
      <c r="O198" s="356">
        <f>IF($F198="申請キャンセル",0,IFERROR(VLOOKUP($D198,INDEX(データ蓄積!$A$16:$A$1015,MATCH($D198,データ蓄積!$A$16:$A$1015,0)):'データ蓄積'!$BI$1015,20,),0))</f>
        <v>0</v>
      </c>
      <c r="P198" s="358">
        <f>IF($F198="申請キャンセル",0,IFERROR(VLOOKUP($D198,INDEX(データ蓄積!$A$16:$A$1015,MATCH($D198,データ蓄積!$A$16:$A$1015,0)):'データ蓄積'!$BI$1015,21,),0))</f>
        <v>0</v>
      </c>
      <c r="Q198" s="359">
        <f>IF($F198="申請キャンセル",0,IFERROR(VLOOKUP($D198,INDEX(データ蓄積!$A$16:$A$1015,MATCH($D198,データ蓄積!$A$16:$A$1015,0)):'データ蓄積'!$BI$1015,23,),0))</f>
        <v>0</v>
      </c>
      <c r="R198" s="360">
        <f>IF($F198="申請キャンセル",0,IFERROR(VLOOKUP($D198,INDEX(データ蓄積!$A$16:$A$1015,MATCH($D198,データ蓄積!$A$16:$A$1015,0)):'データ蓄積'!$CO$1015,92,),0))</f>
        <v>0</v>
      </c>
      <c r="S198" s="361">
        <f>IF($F198="申請キャンセル",0,IFERROR(VLOOKUP($D198,INDEX(データ蓄積!$A$16:$A$1015,MATCH($D198,データ蓄積!$A$16:$A$1015,0)):'データ蓄積'!$BI$1015,22,),0))</f>
        <v>0</v>
      </c>
      <c r="T198" s="362" t="str">
        <f>IF($F198="申請キャンセル",0,IF((AJ198+AP198)&gt;0,ROUNDDOWN((AJ198+AP198)/(AL198+AR198),4)*1000," "))</f>
        <v xml:space="preserve"> </v>
      </c>
      <c r="U198" s="363" t="str">
        <f>IF($F198="申請キャンセル",0,IFERROR(IF(AJ198+AP198=0,"",VLOOKUP(Q198,Sheet1!$B$4:$C$64,2,0)),0))</f>
        <v/>
      </c>
      <c r="V198" s="364">
        <f>IF($F198="申請キャンセル",0,IFERROR(VLOOKUP($D198,INDEX(データ蓄積!$A$16:$A$1015,MATCH($D198,データ蓄積!$A$16:$A$1015,0)):'データ蓄積'!$BI$1015,12,),0))</f>
        <v>0</v>
      </c>
      <c r="W198" s="365">
        <f>IF($F198="申請キャンセル",0,IFERROR(VLOOKUP($D198,INDEX(データ蓄積!$A$16:$A$1015,MATCH($D198,データ蓄積!$A$16:$A$1015,0)):'データ蓄積'!$BI$1015,25,),0))</f>
        <v>0</v>
      </c>
      <c r="X198" s="356">
        <f>IF($F198="申請キャンセル",0,IFERROR(VLOOKUP($D198,INDEX(データ蓄積!$A$16:$A$1015,MATCH($D198,データ蓄積!$A$16:$A$1015,0)):'データ蓄積'!$DB$1015,27,),0))</f>
        <v>0</v>
      </c>
      <c r="Y198" s="366">
        <f t="shared" si="686"/>
        <v>0</v>
      </c>
      <c r="Z198" s="358">
        <f>IF($F198="申請キャンセル",0,IFERROR(VLOOKUP($D198,INDEX(データ蓄積!$A$16:$A$1015,MATCH($D198,データ蓄積!$A$16:$A$1015,0)):'データ蓄積'!$DB$1015,26,),0))</f>
        <v>0</v>
      </c>
      <c r="AA198" s="367">
        <f>IF($F198="申請キャンセル",0,IFERROR(VLOOKUP($D198,INDEX(データ蓄積!$A$16:$A$1015,MATCH($D198,データ蓄積!$A$16:$A$1015,0)):'データ蓄積'!$DB$1015,28,),0))</f>
        <v>0</v>
      </c>
      <c r="AB198" s="358">
        <f>IF($W198="初 年 度",TRUNC((+AA198-BP198)/2,0),0)</f>
        <v>0</v>
      </c>
      <c r="AC198" s="357"/>
      <c r="AD198" s="356">
        <f>IF($F198="申請キャンセル",0,IFERROR(VLOOKUP($D198,INDEX(データ蓄積!$A$16:$A$1015,MATCH($D198,データ蓄積!$A$16:$A$1015,0)):'データ蓄積'!$DB$1015,30,),0))</f>
        <v>0</v>
      </c>
      <c r="AE198" s="359">
        <f t="shared" si="687"/>
        <v>0</v>
      </c>
      <c r="AF198" s="359">
        <f>IF($F198="申請キャンセル",0,IFERROR(VLOOKUP($D198,INDEX(データ蓄積!$A$16:$A$1015,MATCH($D198,データ蓄積!$A$16:$A$1015,0)):'データ蓄積'!$DB$1015,29,),0))</f>
        <v>0</v>
      </c>
      <c r="AG198" s="359">
        <f>IF($F198="申請キャンセル",0,IFERROR(VLOOKUP($D198,INDEX(データ蓄積!$A$16:$A$1015,MATCH($D198,データ蓄積!$A$16:$A$1015,0)):'データ蓄積'!$DB$1015,31,),0))</f>
        <v>0</v>
      </c>
      <c r="AH198" s="359">
        <f t="shared" si="706"/>
        <v>0</v>
      </c>
      <c r="AI198" s="357"/>
      <c r="AJ198" s="358">
        <f>+X198+AD198</f>
        <v>0</v>
      </c>
      <c r="AK198" s="366">
        <f t="shared" si="904"/>
        <v>0</v>
      </c>
      <c r="AL198" s="358">
        <f t="shared" si="904"/>
        <v>0</v>
      </c>
      <c r="AM198" s="367">
        <f t="shared" si="904"/>
        <v>0</v>
      </c>
      <c r="AN198" s="358">
        <f t="shared" si="904"/>
        <v>0</v>
      </c>
      <c r="AO198" s="357"/>
      <c r="AP198" s="356">
        <f>IF($F198="申請キャンセル",0,IFERROR(VLOOKUP($D198,INDEX(データ蓄積!$A$16:$A$1015,MATCH($D198,データ蓄積!$A$16:$A$1015,0)):'データ蓄積'!$DB$1015,33,),0))</f>
        <v>0</v>
      </c>
      <c r="AQ198" s="366">
        <f t="shared" si="688"/>
        <v>0</v>
      </c>
      <c r="AR198" s="358">
        <f>IF($F198="申請キャンセル",0,IFERROR(VLOOKUP($D198,INDEX(データ蓄積!$A$16:$A$1015,MATCH($D198,データ蓄積!$A$16:$A$1015,0)):'データ蓄積'!$DB$1015,32,),0))</f>
        <v>0</v>
      </c>
      <c r="AS198" s="367">
        <f>IF($F198="申請キャンセル",0,IFERROR(VLOOKUP($D198,INDEX(データ蓄積!$A$16:$A$1015,MATCH($D198,データ蓄積!$A$16:$A$1015,0)):'データ蓄積'!$DB$1015,34,),0))</f>
        <v>0</v>
      </c>
      <c r="AT198" s="358">
        <f t="shared" si="707"/>
        <v>0</v>
      </c>
      <c r="AU198" s="357"/>
      <c r="AV198" s="356">
        <f>IF($F198="申請キャンセル",0,IFERROR(VLOOKUP($D198,INDEX(データ蓄積!$A$16:$A$1015,MATCH($D198,データ蓄積!$A$16:$A$1015,0)):'データ蓄積'!$DB$1015,36,),0))</f>
        <v>0</v>
      </c>
      <c r="AW198" s="366">
        <f t="shared" si="689"/>
        <v>0</v>
      </c>
      <c r="AX198" s="358">
        <f>IF($F198="申請キャンセル",0,IFERROR(VLOOKUP($D198,INDEX(データ蓄積!$A$16:$A$1015,MATCH($D198,データ蓄積!$A$16:$A$1015,0)):'データ蓄積'!$DB$1015,35,),0))</f>
        <v>0</v>
      </c>
      <c r="AY198" s="367">
        <f>IF($F198="申請キャンセル",0,IFERROR(VLOOKUP($D198,INDEX(データ蓄積!$A$16:$A$1015,MATCH($D198,データ蓄積!$A$16:$A$1015,0)):'データ蓄積'!$DB$1015,37,),0))</f>
        <v>0</v>
      </c>
      <c r="AZ198" s="358">
        <f t="shared" si="708"/>
        <v>0</v>
      </c>
      <c r="BA198" s="357"/>
      <c r="BB198" s="368">
        <f>+AK198+AQ198+AW198</f>
        <v>0</v>
      </c>
      <c r="BC198" s="358">
        <f t="shared" si="925"/>
        <v>0</v>
      </c>
      <c r="BD198" s="367">
        <f t="shared" si="925"/>
        <v>0</v>
      </c>
      <c r="BE198" s="361">
        <f t="shared" si="925"/>
        <v>0</v>
      </c>
      <c r="BF198" s="369"/>
      <c r="BG198" s="356">
        <f>IF($F198="申請キャンセル",0,IF(H198="（○）",220,0))</f>
        <v>0</v>
      </c>
      <c r="BH198" s="359">
        <f>IF($F198="申請キャンセル",0,IF(H198="（○）",SUM(AK198+AQ198+AW198),0))</f>
        <v>0</v>
      </c>
      <c r="BI198" s="359">
        <f>IF($F198="申請キャンセル",0,IF(H198="（○）",SUM(AL198+AR198),0))</f>
        <v>0</v>
      </c>
      <c r="BJ198" s="359">
        <f t="shared" si="690"/>
        <v>0</v>
      </c>
      <c r="BK198" s="361">
        <f>IF($W198="初 年 度",TRUNC((+BJ198-CB198),0),0)</f>
        <v>0</v>
      </c>
      <c r="BL198" s="46"/>
      <c r="BM198" s="356">
        <f t="shared" si="790"/>
        <v>0</v>
      </c>
      <c r="BN198" s="357">
        <f t="shared" si="790"/>
        <v>0</v>
      </c>
      <c r="BP198" s="125">
        <f t="shared" si="691"/>
        <v>0</v>
      </c>
      <c r="BQ198" s="126">
        <f>ROUNDUP(BP198/2,0)</f>
        <v>0</v>
      </c>
      <c r="BR198" s="44"/>
      <c r="BS198" s="125">
        <f t="shared" si="692"/>
        <v>0</v>
      </c>
      <c r="BT198" s="126">
        <f>ROUNDUP(BS198/2,0)</f>
        <v>0</v>
      </c>
      <c r="BU198" s="44"/>
      <c r="BV198" s="125">
        <f t="shared" si="693"/>
        <v>0</v>
      </c>
      <c r="BW198" s="126">
        <f t="shared" si="709"/>
        <v>0</v>
      </c>
      <c r="BX198" s="44"/>
      <c r="BY198" s="125">
        <f t="shared" si="694"/>
        <v>0</v>
      </c>
      <c r="BZ198" s="126">
        <f>ROUNDUP(BY198/2,0)</f>
        <v>0</v>
      </c>
      <c r="CA198" s="44"/>
      <c r="CB198" s="125">
        <f t="shared" si="695"/>
        <v>0</v>
      </c>
      <c r="CC198" s="126">
        <f>+CB198</f>
        <v>0</v>
      </c>
      <c r="CD198" s="44"/>
      <c r="CE198" s="370">
        <f>IF($F198="申請キャンセル",0,IF(CE199="","",CE199))</f>
        <v>0</v>
      </c>
      <c r="CF198" s="371">
        <f>IF($F198="申請キャンセル",0,IFERROR(VLOOKUP($D198,INDEX(データ蓄積!$A$16:$A$1015,MATCH($D198,データ蓄積!$A$16:$A$1015,0)):'データ蓄積'!$DB$1015,6,),0))</f>
        <v>0</v>
      </c>
      <c r="CG198" s="214" t="str">
        <f t="shared" si="791"/>
        <v xml:space="preserve"> </v>
      </c>
      <c r="CH198" s="214" t="str">
        <f t="shared" si="791"/>
        <v/>
      </c>
      <c r="CI198" s="214" t="str">
        <f>IF(CG198&gt;=CH198,"OK","下限本数を下回っています")</f>
        <v>OK</v>
      </c>
      <c r="CJ198" s="371">
        <f>IF($F198="申請キャンセル",0,IFERROR(VLOOKUP($D198,INDEX(データ蓄積!$A$16:$A$1015,MATCH($D198,データ蓄積!$A$16:$A$1015,0)):'データ蓄積'!$DB$1015,9,),0))</f>
        <v>0</v>
      </c>
      <c r="CK198" s="372">
        <f>IF($F198="申請キャンセル",0,IFERROR(VLOOKUP($D198,INDEX(データ蓄積!$A$16:$A$1015,MATCH($D198,データ蓄積!$A$16:$A$1015,0)):'データ蓄積'!$DB$1015,11,),0))</f>
        <v>0</v>
      </c>
      <c r="CL198" s="372">
        <f>IF($F198="申請キャンセル",0,IFERROR(VLOOKUP($D198,INDEX(データ蓄積!$A$16:$A$1015,MATCH($D198,データ蓄積!$A$16:$A$1015,0)):'データ蓄積'!$DB$1015,13,),0))</f>
        <v>0</v>
      </c>
      <c r="CM198" s="372">
        <f>IF($F198="申請キャンセル",0,IFERROR(VLOOKUP($D198,INDEX(データ蓄積!$A$16:$A$1015,MATCH($D198,データ蓄積!$A$16:$A$1015,0)):'データ蓄積'!$DB$1015,15,),0))</f>
        <v>0</v>
      </c>
      <c r="CN198" s="372">
        <f>IF($F198="申請キャンセル",0,IFERROR(VLOOKUP($D198,INDEX(データ蓄積!$A$16:$A$1015,MATCH($D198,データ蓄積!$A$16:$A$1015,0)):'データ蓄積'!$DB$1015,17,),0))</f>
        <v>0</v>
      </c>
      <c r="CO198" s="372">
        <f>IF($F198="申請キャンセル",0,IFERROR(VLOOKUP($D198,INDEX(データ蓄積!$A$16:$A$1015,MATCH($D198,データ蓄積!$A$16:$A$1015,0)):'データ蓄積'!$DB$1015,18,),0))</f>
        <v>0</v>
      </c>
      <c r="CP198" s="371">
        <f>IF($F198="申請キャンセル",0,IFERROR(VLOOKUP($D198,INDEX(データ蓄積!$A$16:$A$1015,MATCH($D198,データ蓄積!$A$16:$A$1015,0)):'データ蓄積'!$DB$1015,19,),0))</f>
        <v>0</v>
      </c>
      <c r="CQ198" s="372">
        <f>IF($F198="申請キャンセル",0,IFERROR(VLOOKUP($D198,INDEX(データ蓄積!$A$16:$A$1015,MATCH($D198,データ蓄積!$A$16:$A$1015,0)):'データ蓄積'!$DB$1015,24,),0))</f>
        <v>0</v>
      </c>
      <c r="CR198" s="99" t="str">
        <f>IF($F198="申請キャンセル",0,CONCATENATE(CS198,$CS$14,CT198,$CT$14,CU198,$CU$14))</f>
        <v>0年0月0日</v>
      </c>
      <c r="CS198" s="99">
        <f>IF($F198="申請キャンセル",0,IFERROR(VLOOKUP($D198,INDEX(データ蓄積!$A$16:$A$1015,MATCH($D198,データ蓄積!$A$16:$A$1015,0)):'データ蓄積'!$DB$1015,70,),0))</f>
        <v>0</v>
      </c>
      <c r="CT198" s="99">
        <f>IF($F198="申請キャンセル",0,IFERROR(VLOOKUP($D198,INDEX(データ蓄積!$A$16:$A$1015,MATCH($D198,データ蓄積!$A$16:$A$1015,0)):'データ蓄積'!$DB$1015,71,),0))</f>
        <v>0</v>
      </c>
      <c r="CU198" s="99">
        <f>IF($F198="申請キャンセル",0,IFERROR(VLOOKUP($D198,INDEX(データ蓄積!$A$16:$A$1015,MATCH($D198,データ蓄積!$A$16:$A$1015,0)):'データ蓄積'!$DB$1015,72,),0))</f>
        <v>0</v>
      </c>
      <c r="CV198" s="99" t="str">
        <f>IF($F198="申請キャンセル",0,CONCATENATE(CW198,$CW$14,CX198,$CX$14,CY198,$CY$14))</f>
        <v>0年0月0日</v>
      </c>
      <c r="CW198" s="99">
        <f>IF($F198="申請キャンセル",0,IFERROR(VLOOKUP($D198,INDEX(データ蓄積!$A$16:$A$1015,MATCH($D198,データ蓄積!$A$16:$A$1015,0)):'データ蓄積'!$DB$1015,73,),0))</f>
        <v>0</v>
      </c>
      <c r="CX198" s="99">
        <f>IF($F198="申請キャンセル",0,IFERROR(VLOOKUP($D198,INDEX(データ蓄積!$A$16:$A$1015,MATCH($D198,データ蓄積!$A$16:$A$1015,0)):'データ蓄積'!$DB$1015,74,),0))</f>
        <v>0</v>
      </c>
      <c r="CY198" s="99">
        <f>IF($F198="申請キャンセル",0,IFERROR(VLOOKUP($D198,INDEX(データ蓄積!$A$16:$A$1015,MATCH($D198,データ蓄積!$A$16:$A$1015,0)):'データ蓄積'!$DB$1015,75,),0))</f>
        <v>0</v>
      </c>
      <c r="CZ198" s="211">
        <f>IF($F198="申請キャンセル",0,IFERROR(VLOOKUP($D198,INDEX(データ蓄積!$A$16:$A$1015,MATCH($D198,データ蓄積!$A$16:$A$1015,0)):'データ蓄積'!$CF$1015,84,),0))</f>
        <v>0</v>
      </c>
      <c r="DA198" s="211">
        <f>IF($F198="申請キャンセル",0,IFERROR(VLOOKUP($D198,INDEX(データ蓄積!$A$16:$A$1015,MATCH($D198,データ蓄積!$A$16:$A$1015,0)):'データ蓄積'!$CG$1015,85,),0))</f>
        <v>0</v>
      </c>
      <c r="DB198" s="211">
        <f>IF($F198="申請キャンセル",0,IFERROR(VLOOKUP($D198,INDEX(データ蓄積!$A$16:$A$1015,MATCH($D198,データ蓄積!$A$16:$A$1015,0)):'データ蓄積'!$CH$1015,86,),0))</f>
        <v>0</v>
      </c>
      <c r="DC198" s="211"/>
      <c r="DD198" s="204">
        <f>IF($F198="申請キャンセル",0,IFERROR(VLOOKUP($D198,INDEX(データ蓄積!$A$16:$A$1015,MATCH($D198,データ蓄積!$A$16:$A$1015,0)):'データ蓄積'!$CN$1015,91,),0))</f>
        <v>0</v>
      </c>
      <c r="DE198" s="204">
        <f>IF($F198="申請キャンセル",0,IFERROR(VLOOKUP($D198,INDEX(データ蓄積!$A$16:$A$1015,MATCH($D198,データ蓄積!$A$16:$A$1015,0)):'データ蓄積'!$CN$1015,92,),0))</f>
        <v>0</v>
      </c>
    </row>
    <row r="199" spans="1:109" ht="18.75" customHeight="1" x14ac:dyDescent="0.15">
      <c r="A199" s="373">
        <f>IFERROR(VLOOKUP($D199,INDEX(データ蓄積!$A$16:$A$1015,MATCH($D199,データ蓄積!$A$16:$A$1015,0)+1):'データ蓄積'!$BI$1015,3,),0)</f>
        <v>0</v>
      </c>
      <c r="B199" s="374">
        <f>IFERROR(VLOOKUP($D199,INDEX(データ蓄積!$A$16:$A$1015,MATCH($D199,データ蓄積!$A$16:$A$1015,0)+1):'データ蓄積'!$BI$1015,4,),0)</f>
        <v>0</v>
      </c>
      <c r="C199" s="375">
        <f>IFERROR(VLOOKUP($D199,INDEX(データ蓄積!$A$16:$A$1015,MATCH($D199,データ蓄積!$A$16:$A$1015,0)+1):'データ蓄積'!$BI$1015,5,),0)</f>
        <v>0</v>
      </c>
      <c r="D199" s="373">
        <f t="shared" si="0"/>
        <v>92</v>
      </c>
      <c r="E199" s="347">
        <f>IFERROR(VLOOKUP($D199,INDEX(データ蓄積!$A$16:$A$1015,MATCH($D199,データ蓄積!$A$16:$A$1015,0)+1):'データ蓄積'!$BI$1015,2,),0)</f>
        <v>0</v>
      </c>
      <c r="F199" s="376">
        <f>IFERROR(VLOOKUP($D199,INDEX(データ蓄積!$A$16:$A$1015,MATCH($D199,データ蓄積!$A$16:$A$1015,0)+1):'データ蓄積'!$CD$1015,82,),0)</f>
        <v>0</v>
      </c>
      <c r="G199" s="377">
        <f>IF($F198="申請キャンセル",0,IFERROR(VLOOKUP($D199,INDEX(データ蓄積!$A$16:$A$1015,MATCH($D199,データ蓄積!$A$16:$A$1015,0)+1):'データ蓄積'!$BI$1015,8,),0))</f>
        <v>0</v>
      </c>
      <c r="H199" s="347">
        <f>IF($F198="申請キャンセル",0,IFERROR(VLOOKUP($D199,INDEX(データ蓄積!$A$16:$A$1015,MATCH($D199,データ蓄積!$A$16:$A$1015,0)+1):'データ蓄積'!$BI$1015,10,),0))</f>
        <v>0</v>
      </c>
      <c r="I199" s="378" t="str">
        <f>IF($F198="申請キャンセル","",LEFT(IFERROR(VLOOKUP($D199,INDEX(データ蓄積!$A$16:$A$1015,MATCH($D199,データ蓄積!$A$16:$A$1015,0)+1):'データ蓄積'!$CH$1015,84,),""),2))</f>
        <v/>
      </c>
      <c r="J199" s="347" t="str">
        <f>IF($F198="申請キャンセル","",LEFT(IFERROR(VLOOKUP($D199,INDEX(データ蓄積!$A$16:$A$1015,MATCH($D198,データ蓄積!$A$16:$A$1015,0)+1):'データ蓄積'!$CL$1015,86,),""),2))</f>
        <v/>
      </c>
      <c r="K199" s="379">
        <f>IF($F198="申請キャンセル",0,IFERROR(VLOOKUP($D199,INDEX(データ蓄積!$A$16:$A$1015,MATCH($D199,データ蓄積!$A$16:$A$1015,0)+1):'データ蓄積'!$CO$1015,90,),0))</f>
        <v>0</v>
      </c>
      <c r="L199" s="374">
        <f t="shared" ref="L199" si="972">IF(G199=0,0,IF($F199="申請キャンセル",0,IF(K199="","","〇")))</f>
        <v>0</v>
      </c>
      <c r="M199" s="380">
        <f>IF($F198="申請キャンセル",0,IFERROR(VLOOKUP($D199,INDEX(データ蓄積!$A$16:$A$1015,MATCH($D199,データ蓄積!$A$16:$A$1015,0)+1):'データ蓄積'!$BI$1015,14,),0))</f>
        <v>0</v>
      </c>
      <c r="N199" s="381">
        <f>IF($F198="申請キャンセル",0,IFERROR(VLOOKUP($D199,INDEX(データ蓄積!$A$16:$A$1015,MATCH($D199,データ蓄積!$A$16:$A$1015,0)+1):'データ蓄積'!$BI$1015,16,),0))</f>
        <v>0</v>
      </c>
      <c r="O199" s="382">
        <f>IF($F198="申請キャンセル",0,IFERROR(VLOOKUP($D199,INDEX(データ蓄積!$A$16:$A$1015,MATCH($D199,データ蓄積!$A$16:$A$1015,0)+1):'データ蓄積'!$BI$1015,20,),0))</f>
        <v>0</v>
      </c>
      <c r="P199" s="383">
        <f>IF($F198="申請キャンセル",0,IFERROR(VLOOKUP($D199,INDEX(データ蓄積!$A$16:$A$1015,MATCH($D199,データ蓄積!$A$16:$A$1015,0)+1):'データ蓄積'!$BI$1015,21,),0))</f>
        <v>0</v>
      </c>
      <c r="Q199" s="383">
        <f>IF($F198="申請キャンセル",0,IFERROR(VLOOKUP($D199,INDEX(データ蓄積!$A$16:$A$1015,MATCH($D199,データ蓄積!$A$16:$A$1015,0)+1):'データ蓄積'!$BI$1015,23,),0))</f>
        <v>0</v>
      </c>
      <c r="R199" s="384">
        <f>IF($F198="申請キャンセル",0,IFERROR(VLOOKUP($D199,INDEX(データ蓄積!$A$16:$A$1015,MATCH($D199,データ蓄積!$A$16:$A$1015,0)+1):'データ蓄積'!$CO$1015,92,),0))</f>
        <v>0</v>
      </c>
      <c r="S199" s="385">
        <f>IF($F198="申請キャンセル",0,IFERROR(VLOOKUP($D199,INDEX(データ蓄積!$A$16:$A$1015,MATCH($D199,データ蓄積!$A$16:$A$1015,0)+1):'データ蓄積'!$BI$1015,22,),0))</f>
        <v>0</v>
      </c>
      <c r="T199" s="386" t="str">
        <f>IF($F198="申請キャンセル",0,IF((AJ199+AP199)&gt;0,ROUNDDOWN((AJ199+AP199)/(AL199+AR199),4)*1000," "))</f>
        <v xml:space="preserve"> </v>
      </c>
      <c r="U199" s="387" t="str">
        <f>IF($F199="申請キャンセル",0,IFERROR(IF(AJ199+AP199=0,"",VLOOKUP(Q199,Sheet1!$B$4:$C$64,2,0)),0))</f>
        <v/>
      </c>
      <c r="V199" s="388">
        <f>IF($F198="申請キャンセル",0,IFERROR(VLOOKUP($D199,INDEX(データ蓄積!$A$16:$A$1015,MATCH($D199,データ蓄積!$A$16:$A$1015,0)+1):'データ蓄積'!$BI$1015,12,),0))</f>
        <v>0</v>
      </c>
      <c r="W199" s="389">
        <f>IF($F198="申請キャンセル",0,IFERROR(VLOOKUP($D199,INDEX(データ蓄積!$A$16:$A$1015,MATCH($D199,データ蓄積!$A$16:$A$1015,0)+1):'データ蓄積'!$BI$1015,25,),0))</f>
        <v>0</v>
      </c>
      <c r="X199" s="383">
        <f>IF($F198="申請キャンセル",0,IFERROR(VLOOKUP($D199,INDEX(データ蓄積!$A$16:$A$1015,MATCH($D199,データ蓄積!$A$16:$A$1015,0)+1):'データ蓄積'!$DB$1015,27,),0))</f>
        <v>0</v>
      </c>
      <c r="Y199" s="390">
        <f t="shared" si="686"/>
        <v>0</v>
      </c>
      <c r="Z199" s="383">
        <f>IF($F198="申請キャンセル",0,IFERROR(VLOOKUP($D199,INDEX(データ蓄積!$A$16:$A$1015,MATCH($D199,データ蓄積!$A$16:$A$1015,0)+1):'データ蓄積'!$DB$1015,26,),0))</f>
        <v>0</v>
      </c>
      <c r="AA199" s="383">
        <f>IF($F198="申請キャンセル",0,IFERROR(VLOOKUP($D199,INDEX(データ蓄積!$A$16:$A$1015,MATCH($D199,データ蓄積!$A$16:$A$1015,0)+1):'データ蓄積'!$DB$1015,28,),0))</f>
        <v>0</v>
      </c>
      <c r="AB199" s="385">
        <f t="shared" ref="AB199" si="973">IF($W199="初 年 度",TRUNC((+AA199-BP199)/2,0),0)</f>
        <v>0</v>
      </c>
      <c r="AC199" s="381"/>
      <c r="AD199" s="380">
        <f>IF($F198="申請キャンセル",0,IFERROR(VLOOKUP($D199,INDEX(データ蓄積!$A$16:$A$1015,MATCH($D199,データ蓄積!$A$16:$A$1015,0)+1):'データ蓄積'!$DB$1015,30,),0))</f>
        <v>0</v>
      </c>
      <c r="AE199" s="383">
        <f t="shared" si="687"/>
        <v>0</v>
      </c>
      <c r="AF199" s="383">
        <f>IF($F198="申請キャンセル",0,IFERROR(VLOOKUP($D199,INDEX(データ蓄積!$A$16:$A$1015,MATCH($D199,データ蓄積!$A$16:$A$1015,0)+1):'データ蓄積'!$DB$1015,29,),0))</f>
        <v>0</v>
      </c>
      <c r="AG199" s="383">
        <f>IF($F198="申請キャンセル",0,IFERROR(VLOOKUP($D199,INDEX(データ蓄積!$A$16:$A$1015,MATCH($D199,データ蓄積!$A$16:$A$1015,0)+1):'データ蓄積'!$DB$1015,31,),0))</f>
        <v>0</v>
      </c>
      <c r="AH199" s="383">
        <f t="shared" si="706"/>
        <v>0</v>
      </c>
      <c r="AI199" s="381"/>
      <c r="AJ199" s="385">
        <f t="shared" ref="AJ199" si="974">+X199+AD199</f>
        <v>0</v>
      </c>
      <c r="AK199" s="390">
        <f t="shared" si="904"/>
        <v>0</v>
      </c>
      <c r="AL199" s="383">
        <f t="shared" si="904"/>
        <v>0</v>
      </c>
      <c r="AM199" s="383">
        <f t="shared" si="904"/>
        <v>0</v>
      </c>
      <c r="AN199" s="385">
        <f t="shared" si="904"/>
        <v>0</v>
      </c>
      <c r="AO199" s="381"/>
      <c r="AP199" s="383">
        <f>IF($F198="申請キャンセル",0,IFERROR(VLOOKUP($D199,INDEX(データ蓄積!$A$16:$A$1015,MATCH($D199,データ蓄積!$A$16:$A$1015,0)+1):'データ蓄積'!$DB$1015,33,),0))</f>
        <v>0</v>
      </c>
      <c r="AQ199" s="390">
        <f t="shared" si="688"/>
        <v>0</v>
      </c>
      <c r="AR199" s="383">
        <f>IF($F198="申請キャンセル",0,IFERROR(VLOOKUP($D199,INDEX(データ蓄積!$A$16:$A$1015,MATCH($D199,データ蓄積!$A$16:$A$1015,0)+1):'データ蓄積'!$DB$1015,32,),0))</f>
        <v>0</v>
      </c>
      <c r="AS199" s="383">
        <f>IF($F198="申請キャンセル",0,IFERROR(VLOOKUP($D199,INDEX(データ蓄積!$A$16:$A$1015,MATCH($D199,データ蓄積!$A$16:$A$1015,0)+1):'データ蓄積'!$DB$1015,34,),0))</f>
        <v>0</v>
      </c>
      <c r="AT199" s="385">
        <f t="shared" si="707"/>
        <v>0</v>
      </c>
      <c r="AU199" s="381"/>
      <c r="AV199" s="383">
        <f>IF($F198="申請キャンセル",0,IFERROR(VLOOKUP($D199,INDEX(データ蓄積!$A$16:$A$1015,MATCH($D199,データ蓄積!$A$16:$A$1015,0)+1):'データ蓄積'!$DB$1015,36,),0))</f>
        <v>0</v>
      </c>
      <c r="AW199" s="390">
        <f t="shared" si="689"/>
        <v>0</v>
      </c>
      <c r="AX199" s="383">
        <f>IF($F198="申請キャンセル",0,IFERROR(VLOOKUP($D199,INDEX(データ蓄積!$A$16:$A$1015,MATCH($D199,データ蓄積!$A$16:$A$1015,0)+1):'データ蓄積'!$DB$1015,35,),0))</f>
        <v>0</v>
      </c>
      <c r="AY199" s="383">
        <f>IF($F198="申請キャンセル",0,IFERROR(VLOOKUP($D199,INDEX(データ蓄積!$A$16:$A$1015,MATCH($D199,データ蓄積!$A$16:$A$1015,0)+1):'データ蓄積'!$DB$1015,37,),0))</f>
        <v>0</v>
      </c>
      <c r="AZ199" s="385">
        <f t="shared" si="708"/>
        <v>0</v>
      </c>
      <c r="BA199" s="381"/>
      <c r="BB199" s="391">
        <f t="shared" ref="BB199" si="975">+AK199+AQ199+AW199</f>
        <v>0</v>
      </c>
      <c r="BC199" s="383">
        <f t="shared" si="925"/>
        <v>0</v>
      </c>
      <c r="BD199" s="383">
        <f t="shared" si="925"/>
        <v>0</v>
      </c>
      <c r="BE199" s="392">
        <f t="shared" si="925"/>
        <v>0</v>
      </c>
      <c r="BF199" s="369"/>
      <c r="BG199" s="380">
        <f>IF($F198="申請キャンセル",0,IF(H199="（○）",220,0))</f>
        <v>0</v>
      </c>
      <c r="BH199" s="385">
        <f>IF($F198="申請キャンセル",0,IF(H199="（○）",SUM(AK199+AQ199+AW199),0))</f>
        <v>0</v>
      </c>
      <c r="BI199" s="383">
        <f>IF($F198="申請キャンセル",0,IF(H199="（○）",SUM(AL199+AR199),0))</f>
        <v>0</v>
      </c>
      <c r="BJ199" s="383">
        <f t="shared" si="690"/>
        <v>0</v>
      </c>
      <c r="BK199" s="392">
        <f t="shared" ref="BK199" si="976">IF($W199="初 年 度",TRUNC((+BJ199-CB199),0),0)</f>
        <v>0</v>
      </c>
      <c r="BL199" s="46"/>
      <c r="BM199" s="380">
        <f t="shared" si="790"/>
        <v>0</v>
      </c>
      <c r="BN199" s="381">
        <f t="shared" si="790"/>
        <v>0</v>
      </c>
      <c r="BP199" s="127">
        <f t="shared" si="691"/>
        <v>0</v>
      </c>
      <c r="BQ199" s="128">
        <f t="shared" ref="BQ199" si="977">ROUNDUP(BP199/2,0)</f>
        <v>0</v>
      </c>
      <c r="BR199" s="45"/>
      <c r="BS199" s="127">
        <f t="shared" si="692"/>
        <v>0</v>
      </c>
      <c r="BT199" s="128">
        <f t="shared" ref="BT199" si="978">ROUNDUP(BS199/2,0)</f>
        <v>0</v>
      </c>
      <c r="BU199" s="45"/>
      <c r="BV199" s="127">
        <f t="shared" si="693"/>
        <v>0</v>
      </c>
      <c r="BW199" s="128">
        <f t="shared" si="709"/>
        <v>0</v>
      </c>
      <c r="BX199" s="45"/>
      <c r="BY199" s="127">
        <f t="shared" si="694"/>
        <v>0</v>
      </c>
      <c r="BZ199" s="128">
        <f t="shared" ref="BZ199" si="979">ROUNDUP(BY199/2,0)</f>
        <v>0</v>
      </c>
      <c r="CA199" s="45"/>
      <c r="CB199" s="127">
        <f t="shared" si="695"/>
        <v>0</v>
      </c>
      <c r="CC199" s="128">
        <f t="shared" ref="CC199" si="980">+CB199</f>
        <v>0</v>
      </c>
      <c r="CD199" s="45"/>
      <c r="CE199" s="370">
        <f>IF($F198="申請キャンセル",0,IFERROR(VLOOKUP($D199,INDEX(データ蓄積!$A$16:$A$1015,MATCH($D199,データ蓄積!$A$16:$A$1015,0)+1):'データ蓄積'!$DB$1015,83,),0))</f>
        <v>0</v>
      </c>
      <c r="CF199" s="371">
        <f>IF($F198="申請キャンセル",0,IFERROR(VLOOKUP($D199,INDEX(データ蓄積!$A$16:$A$1015,MATCH($D199,データ蓄積!$A$16:$A$1015,0)+1):'データ蓄積'!$DB$1015,6,),0))</f>
        <v>0</v>
      </c>
      <c r="CG199" s="214" t="str">
        <f t="shared" si="791"/>
        <v xml:space="preserve"> </v>
      </c>
      <c r="CH199" s="214" t="str">
        <f t="shared" si="791"/>
        <v/>
      </c>
      <c r="CI199" s="214" t="str">
        <f t="shared" ref="CI199" si="981">IF(CG199&gt;=CH199,"OK","下限本数を下回っています")</f>
        <v>OK</v>
      </c>
      <c r="CJ199" s="371">
        <f>IF($F198="申請キャンセル",0,IFERROR(VLOOKUP($D199,INDEX(データ蓄積!$A$16:$A$1015,MATCH($D199,データ蓄積!$A$16:$A$1015,0)+1):'データ蓄積'!$DB$1015,9,),0))</f>
        <v>0</v>
      </c>
      <c r="CK199" s="372">
        <f>IF($F198="申請キャンセル",0,IFERROR(VLOOKUP($D199,INDEX(データ蓄積!$A$16:$A$1015,MATCH($D199,データ蓄積!$A$16:$A$1015,0)+1):'データ蓄積'!$DB$1015,11,),0))</f>
        <v>0</v>
      </c>
      <c r="CL199" s="372">
        <f>IF($F198="申請キャンセル",0,IFERROR(VLOOKUP($D199,INDEX(データ蓄積!$A$16:$A$1015,MATCH($D199,データ蓄積!$A$16:$A$1015,0)+1):'データ蓄積'!$DB$1015,13,),0))</f>
        <v>0</v>
      </c>
      <c r="CM199" s="372">
        <f>IF($F198="申請キャンセル",0,IFERROR(VLOOKUP($D199,INDEX(データ蓄積!$A$16:$A$1015,MATCH($D199,データ蓄積!$A$16:$A$1015,0)+1):'データ蓄積'!$DB$1015,15,),0))</f>
        <v>0</v>
      </c>
      <c r="CN199" s="372">
        <f>IF($F198="申請キャンセル",0,IFERROR(VLOOKUP($D199,INDEX(データ蓄積!$A$16:$A$1015,MATCH($D199,データ蓄積!$A$16:$A$1015,0)+1):'データ蓄積'!$DB$1015,17,),0))</f>
        <v>0</v>
      </c>
      <c r="CO199" s="372">
        <f>IF($F198="申請キャンセル",0,IFERROR(VLOOKUP($D199,INDEX(データ蓄積!$A$16:$A$1015,MATCH($D199,データ蓄積!$A$16:$A$1015,0)+1):'データ蓄積'!$DB$1015,18,),0))</f>
        <v>0</v>
      </c>
      <c r="CP199" s="371">
        <f>IF($F198="申請キャンセル",0,IFERROR(VLOOKUP($D199,INDEX(データ蓄積!$A$16:$A$1015,MATCH($D199,データ蓄積!$A$16:$A$1015,0)+1):'データ蓄積'!$DB$1015,19,),0))</f>
        <v>0</v>
      </c>
      <c r="CQ199" s="372">
        <f>IF($F198="申請キャンセル",0,IFERROR(VLOOKUP($D199,INDEX(データ蓄積!$A$16:$A$1015,MATCH($D199,データ蓄積!$A$16:$A$1015,0)+1):'データ蓄積'!$DB$1015,24,),0))</f>
        <v>0</v>
      </c>
      <c r="CR199" s="99" t="str">
        <f>IF($F198="申請キャンセル",0,CONCATENATE(CS199,$CS$14,CT199,$CT$14,CU199,$CU$14))</f>
        <v>0年0月0日</v>
      </c>
      <c r="CS199" s="99">
        <f>IF($F198="申請キャンセル",0,IFERROR(VLOOKUP($D199,INDEX(データ蓄積!$A$16:$A$1015,MATCH($D199,データ蓄積!$A$16:$A$1015,0)+1):'データ蓄積'!$DB$1015,70,),0))</f>
        <v>0</v>
      </c>
      <c r="CT199" s="99">
        <f>IF($F198="申請キャンセル",0,IFERROR(VLOOKUP($D199,INDEX(データ蓄積!$A$16:$A$1015,MATCH($D199,データ蓄積!$A$16:$A$1015,0)+1):'データ蓄積'!$DB$1015,71,),0))</f>
        <v>0</v>
      </c>
      <c r="CU199" s="99">
        <f>IF($F198="申請キャンセル",0,IFERROR(VLOOKUP($D199,INDEX(データ蓄積!$A$16:$A$1015,MATCH($D199,データ蓄積!$A$16:$A$1015,0)+1):'データ蓄積'!$DB$1015,72,),0))</f>
        <v>0</v>
      </c>
      <c r="CV199" s="99" t="str">
        <f>IF($F198="申請キャンセル",0,CONCATENATE(CW199,$CW$14,CX199,$CX$14,CY199,$CY$14))</f>
        <v>0年0月0日</v>
      </c>
      <c r="CW199" s="99">
        <f>IF($F198="申請キャンセル",0,IFERROR(VLOOKUP($D199,INDEX(データ蓄積!$A$16:$A$1015,MATCH($D199,データ蓄積!$A$16:$A$1015,0)+1):'データ蓄積'!$DB$1015,73,),0))</f>
        <v>0</v>
      </c>
      <c r="CX199" s="99">
        <f>IF($F198="申請キャンセル",0,IFERROR(VLOOKUP($D199,INDEX(データ蓄積!$A$16:$A$1015,MATCH($D199,データ蓄積!$A$16:$A$1015,0)+1):'データ蓄積'!$DB$1015,74,),0))</f>
        <v>0</v>
      </c>
      <c r="CY199" s="99">
        <f>IF($F198="申請キャンセル",0,IFERROR(VLOOKUP($D199,INDEX(データ蓄積!$A$16:$A$1015,MATCH($D199,データ蓄積!$A$16:$A$1015,0)+1):'データ蓄積'!$DB$1015,75,),0))</f>
        <v>0</v>
      </c>
      <c r="CZ199" s="211">
        <f>IF($F198="申請キャンセル",0,IFERROR(VLOOKUP($D199,INDEX(データ蓄積!$A$16:$A$1015,MATCH($D199,データ蓄積!$A$16:$A$1015,0)+1):'データ蓄積'!$CF$1015,84,),0))</f>
        <v>0</v>
      </c>
      <c r="DA199" s="211">
        <f>IF($F198="申請キャンセル",0,IFERROR(VLOOKUP($D199,INDEX(データ蓄積!$A$16:$A$1015,MATCH($D199,データ蓄積!$A$16:$A$1015,0)+1):'データ蓄積'!$CG$1015,85,),0))</f>
        <v>0</v>
      </c>
      <c r="DB199" s="211">
        <f>IF($F198="申請キャンセル",0,IFERROR(VLOOKUP($D199,INDEX(データ蓄積!$A$16:$A$1015,MATCH($D199,データ蓄積!$A$16:$A$1015,0)+1):'データ蓄積'!$CH$1015,86,),0))</f>
        <v>0</v>
      </c>
      <c r="DC199" s="211"/>
      <c r="DD199" s="204">
        <f>IF($F198="申請キャンセル",0,IFERROR(VLOOKUP($D199,INDEX(データ蓄積!$A$16:$A$1015,MATCH($D199,データ蓄積!$A$16:$A$1015,0)+1):'データ蓄積'!$CN$1015,91,),0))</f>
        <v>0</v>
      </c>
      <c r="DE199" s="204">
        <f>IF($F198="申請キャンセル",0,IFERROR(VLOOKUP($D199,INDEX(データ蓄積!$A$16:$A$1015,MATCH($D199,データ蓄積!$A$16:$A$1015,0)+1):'データ蓄積'!$CN$1015,92,),0))</f>
        <v>0</v>
      </c>
    </row>
    <row r="200" spans="1:109" ht="18.75" customHeight="1" x14ac:dyDescent="0.15">
      <c r="A200" s="349">
        <f>IFERROR(VLOOKUP($D200,INDEX(データ蓄積!$A$16:$A$1015,MATCH($D200,データ蓄積!$A$16:$A$1015,0)):'データ蓄積'!$BI$1015,3,),0)</f>
        <v>0</v>
      </c>
      <c r="B200" s="350">
        <f>IFERROR(VLOOKUP($D200,INDEX(データ蓄積!$A$16:$A$1015,MATCH($D200,データ蓄積!$A$16:$A$1015,0)):'データ蓄積'!$BI$1015,4,),0)</f>
        <v>0</v>
      </c>
      <c r="C200" s="349">
        <f>IFERROR(VLOOKUP($D200,INDEX(データ蓄積!$A$16:$A$1015,MATCH($D200,データ蓄積!$A$16:$A$1015,0)):'データ蓄積'!$BI$1015,5,),0)</f>
        <v>0</v>
      </c>
      <c r="D200" s="349">
        <f t="shared" si="0"/>
        <v>93</v>
      </c>
      <c r="E200" s="351">
        <f>IFERROR(VLOOKUP($D200,INDEX(データ蓄積!$A$16:$A$1015,MATCH($D200,データ蓄積!$A$16:$A$1015,0)):'データ蓄積'!$BI$1015,2,),0)</f>
        <v>0</v>
      </c>
      <c r="F200" s="352">
        <f>IFERROR(VLOOKUP($D200,INDEX(データ蓄積!$A$16:$A$1015,MATCH($D200,データ蓄積!$A$16:$A$1015,0)):'データ蓄積'!$CD$1015,82,),0)</f>
        <v>0</v>
      </c>
      <c r="G200" s="353">
        <f>IF($F200="申請キャンセル",0,IFERROR(VLOOKUP($D200,INDEX(データ蓄積!$A$16:$A$1015,MATCH($D200,データ蓄積!$A$16:$A$1015,0)):'データ蓄積'!$BI$1015,8,),0))</f>
        <v>0</v>
      </c>
      <c r="H200" s="346">
        <f>IF($F200="申請キャンセル",0,IFERROR(VLOOKUP($D200,INDEX(データ蓄積!$A$16:$A$1015,MATCH($D200,データ蓄積!$A$16:$A$1015,0)):'データ蓄積'!$BI$1015,10,),0))</f>
        <v>0</v>
      </c>
      <c r="I200" s="354" t="str">
        <f>IF($F200="申請キャンセル","",LEFT(IFERROR(VLOOKUP($D200,INDEX(データ蓄積!$A$16:$A$1015,MATCH($D200,データ蓄積!$A$16:$A$1015,0)):'データ蓄積'!$CH$1015,84,),""),2))</f>
        <v/>
      </c>
      <c r="J200" s="346" t="str">
        <f>IF($F200="申請キャンセル","",LEFT(IFERROR(VLOOKUP($D200,INDEX(データ蓄積!$A$16:$A$1015,MATCH($D200,データ蓄積!$A$16:$A$1015,0)):'データ蓄積'!$CL$1015,86,),""),2))</f>
        <v/>
      </c>
      <c r="K200" s="355">
        <f>IF($F200="申請キャンセル",0,IFERROR(VLOOKUP($D200,INDEX(データ蓄積!$A$16:$A$1015,MATCH($D200,データ蓄積!$A$16:$A$1015,0)):'データ蓄積'!$CO$1015,90,),0))</f>
        <v>0</v>
      </c>
      <c r="L200" s="350">
        <f>IF(G200=0,0,IF($F200="申請キャンセル",0,IF(K200="","","〇")))</f>
        <v>0</v>
      </c>
      <c r="M200" s="356">
        <f>IF($F200="申請キャンセル",0,IFERROR(VLOOKUP($D200,INDEX(データ蓄積!$A$16:$A$1015,MATCH($D200,データ蓄積!$A$16:$A$1015,0)):'データ蓄積'!$BI$1015,14,),))</f>
        <v>0</v>
      </c>
      <c r="N200" s="357">
        <f>IF($F200="申請キャンセル",0,IFERROR(VLOOKUP($D200,INDEX(データ蓄積!$A$16:$A$1015,MATCH($D200,データ蓄積!$A$16:$A$1015,0)):'データ蓄積'!$BI$1015,16,),0))</f>
        <v>0</v>
      </c>
      <c r="O200" s="356">
        <f>IF($F200="申請キャンセル",0,IFERROR(VLOOKUP($D200,INDEX(データ蓄積!$A$16:$A$1015,MATCH($D200,データ蓄積!$A$16:$A$1015,0)):'データ蓄積'!$BI$1015,20,),0))</f>
        <v>0</v>
      </c>
      <c r="P200" s="358">
        <f>IF($F200="申請キャンセル",0,IFERROR(VLOOKUP($D200,INDEX(データ蓄積!$A$16:$A$1015,MATCH($D200,データ蓄積!$A$16:$A$1015,0)):'データ蓄積'!$BI$1015,21,),0))</f>
        <v>0</v>
      </c>
      <c r="Q200" s="359">
        <f>IF($F200="申請キャンセル",0,IFERROR(VLOOKUP($D200,INDEX(データ蓄積!$A$16:$A$1015,MATCH($D200,データ蓄積!$A$16:$A$1015,0)):'データ蓄積'!$BI$1015,23,),0))</f>
        <v>0</v>
      </c>
      <c r="R200" s="360">
        <f>IF($F200="申請キャンセル",0,IFERROR(VLOOKUP($D200,INDEX(データ蓄積!$A$16:$A$1015,MATCH($D200,データ蓄積!$A$16:$A$1015,0)):'データ蓄積'!$CO$1015,92,),0))</f>
        <v>0</v>
      </c>
      <c r="S200" s="361">
        <f>IF($F200="申請キャンセル",0,IFERROR(VLOOKUP($D200,INDEX(データ蓄積!$A$16:$A$1015,MATCH($D200,データ蓄積!$A$16:$A$1015,0)):'データ蓄積'!$BI$1015,22,),0))</f>
        <v>0</v>
      </c>
      <c r="T200" s="362" t="str">
        <f>IF($F200="申請キャンセル",0,IF((AJ200+AP200)&gt;0,ROUNDDOWN((AJ200+AP200)/(AL200+AR200),4)*1000," "))</f>
        <v xml:space="preserve"> </v>
      </c>
      <c r="U200" s="363" t="str">
        <f>IF($F200="申請キャンセル",0,IFERROR(IF(AJ200+AP200=0,"",VLOOKUP(Q200,Sheet1!$B$4:$C$64,2,0)),0))</f>
        <v/>
      </c>
      <c r="V200" s="364">
        <f>IF($F200="申請キャンセル",0,IFERROR(VLOOKUP($D200,INDEX(データ蓄積!$A$16:$A$1015,MATCH($D200,データ蓄積!$A$16:$A$1015,0)):'データ蓄積'!$BI$1015,12,),0))</f>
        <v>0</v>
      </c>
      <c r="W200" s="365">
        <f>IF($F200="申請キャンセル",0,IFERROR(VLOOKUP($D200,INDEX(データ蓄積!$A$16:$A$1015,MATCH($D200,データ蓄積!$A$16:$A$1015,0)):'データ蓄積'!$BI$1015,25,),0))</f>
        <v>0</v>
      </c>
      <c r="X200" s="356">
        <f>IF($F200="申請キャンセル",0,IFERROR(VLOOKUP($D200,INDEX(データ蓄積!$A$16:$A$1015,MATCH($D200,データ蓄積!$A$16:$A$1015,0)):'データ蓄積'!$DB$1015,27,),0))</f>
        <v>0</v>
      </c>
      <c r="Y200" s="366">
        <f t="shared" si="686"/>
        <v>0</v>
      </c>
      <c r="Z200" s="358">
        <f>IF($F200="申請キャンセル",0,IFERROR(VLOOKUP($D200,INDEX(データ蓄積!$A$16:$A$1015,MATCH($D200,データ蓄積!$A$16:$A$1015,0)):'データ蓄積'!$DB$1015,26,),0))</f>
        <v>0</v>
      </c>
      <c r="AA200" s="367">
        <f>IF($F200="申請キャンセル",0,IFERROR(VLOOKUP($D200,INDEX(データ蓄積!$A$16:$A$1015,MATCH($D200,データ蓄積!$A$16:$A$1015,0)):'データ蓄積'!$DB$1015,28,),0))</f>
        <v>0</v>
      </c>
      <c r="AB200" s="358">
        <f>IF($W200="初 年 度",TRUNC((+AA200-BP200)/2,0),0)</f>
        <v>0</v>
      </c>
      <c r="AC200" s="357"/>
      <c r="AD200" s="356">
        <f>IF($F200="申請キャンセル",0,IFERROR(VLOOKUP($D200,INDEX(データ蓄積!$A$16:$A$1015,MATCH($D200,データ蓄積!$A$16:$A$1015,0)):'データ蓄積'!$DB$1015,30,),0))</f>
        <v>0</v>
      </c>
      <c r="AE200" s="359">
        <f t="shared" si="687"/>
        <v>0</v>
      </c>
      <c r="AF200" s="359">
        <f>IF($F200="申請キャンセル",0,IFERROR(VLOOKUP($D200,INDEX(データ蓄積!$A$16:$A$1015,MATCH($D200,データ蓄積!$A$16:$A$1015,0)):'データ蓄積'!$DB$1015,29,),0))</f>
        <v>0</v>
      </c>
      <c r="AG200" s="359">
        <f>IF($F200="申請キャンセル",0,IFERROR(VLOOKUP($D200,INDEX(データ蓄積!$A$16:$A$1015,MATCH($D200,データ蓄積!$A$16:$A$1015,0)):'データ蓄積'!$DB$1015,31,),0))</f>
        <v>0</v>
      </c>
      <c r="AH200" s="359">
        <f t="shared" si="706"/>
        <v>0</v>
      </c>
      <c r="AI200" s="357"/>
      <c r="AJ200" s="358">
        <f>+X200+AD200</f>
        <v>0</v>
      </c>
      <c r="AK200" s="366">
        <f t="shared" si="904"/>
        <v>0</v>
      </c>
      <c r="AL200" s="358">
        <f t="shared" si="904"/>
        <v>0</v>
      </c>
      <c r="AM200" s="367">
        <f t="shared" si="904"/>
        <v>0</v>
      </c>
      <c r="AN200" s="358">
        <f t="shared" si="904"/>
        <v>0</v>
      </c>
      <c r="AO200" s="357"/>
      <c r="AP200" s="356">
        <f>IF($F200="申請キャンセル",0,IFERROR(VLOOKUP($D200,INDEX(データ蓄積!$A$16:$A$1015,MATCH($D200,データ蓄積!$A$16:$A$1015,0)):'データ蓄積'!$DB$1015,33,),0))</f>
        <v>0</v>
      </c>
      <c r="AQ200" s="366">
        <f t="shared" si="688"/>
        <v>0</v>
      </c>
      <c r="AR200" s="358">
        <f>IF($F200="申請キャンセル",0,IFERROR(VLOOKUP($D200,INDEX(データ蓄積!$A$16:$A$1015,MATCH($D200,データ蓄積!$A$16:$A$1015,0)):'データ蓄積'!$DB$1015,32,),0))</f>
        <v>0</v>
      </c>
      <c r="AS200" s="367">
        <f>IF($F200="申請キャンセル",0,IFERROR(VLOOKUP($D200,INDEX(データ蓄積!$A$16:$A$1015,MATCH($D200,データ蓄積!$A$16:$A$1015,0)):'データ蓄積'!$DB$1015,34,),0))</f>
        <v>0</v>
      </c>
      <c r="AT200" s="358">
        <f t="shared" si="707"/>
        <v>0</v>
      </c>
      <c r="AU200" s="357"/>
      <c r="AV200" s="356">
        <f>IF($F200="申請キャンセル",0,IFERROR(VLOOKUP($D200,INDEX(データ蓄積!$A$16:$A$1015,MATCH($D200,データ蓄積!$A$16:$A$1015,0)):'データ蓄積'!$DB$1015,36,),0))</f>
        <v>0</v>
      </c>
      <c r="AW200" s="366">
        <f t="shared" si="689"/>
        <v>0</v>
      </c>
      <c r="AX200" s="358">
        <f>IF($F200="申請キャンセル",0,IFERROR(VLOOKUP($D200,INDEX(データ蓄積!$A$16:$A$1015,MATCH($D200,データ蓄積!$A$16:$A$1015,0)):'データ蓄積'!$DB$1015,35,),0))</f>
        <v>0</v>
      </c>
      <c r="AY200" s="367">
        <f>IF($F200="申請キャンセル",0,IFERROR(VLOOKUP($D200,INDEX(データ蓄積!$A$16:$A$1015,MATCH($D200,データ蓄積!$A$16:$A$1015,0)):'データ蓄積'!$DB$1015,37,),0))</f>
        <v>0</v>
      </c>
      <c r="AZ200" s="358">
        <f t="shared" si="708"/>
        <v>0</v>
      </c>
      <c r="BA200" s="357"/>
      <c r="BB200" s="368">
        <f>+AK200+AQ200+AW200</f>
        <v>0</v>
      </c>
      <c r="BC200" s="358">
        <f t="shared" si="925"/>
        <v>0</v>
      </c>
      <c r="BD200" s="367">
        <f t="shared" si="925"/>
        <v>0</v>
      </c>
      <c r="BE200" s="361">
        <f t="shared" si="925"/>
        <v>0</v>
      </c>
      <c r="BF200" s="369"/>
      <c r="BG200" s="356">
        <f>IF($F200="申請キャンセル",0,IF(H200="（○）",220,0))</f>
        <v>0</v>
      </c>
      <c r="BH200" s="359">
        <f>IF($F200="申請キャンセル",0,IF(H200="（○）",SUM(AK200+AQ200+AW200),0))</f>
        <v>0</v>
      </c>
      <c r="BI200" s="359">
        <f>IF($F200="申請キャンセル",0,IF(H200="（○）",SUM(AL200+AR200),0))</f>
        <v>0</v>
      </c>
      <c r="BJ200" s="359">
        <f t="shared" si="690"/>
        <v>0</v>
      </c>
      <c r="BK200" s="361">
        <f>IF($W200="初 年 度",TRUNC((+BJ200-CB200),0),0)</f>
        <v>0</v>
      </c>
      <c r="BL200" s="46"/>
      <c r="BM200" s="356">
        <f t="shared" si="790"/>
        <v>0</v>
      </c>
      <c r="BN200" s="357">
        <f t="shared" si="790"/>
        <v>0</v>
      </c>
      <c r="BP200" s="125">
        <f t="shared" si="691"/>
        <v>0</v>
      </c>
      <c r="BQ200" s="126">
        <f>ROUNDUP(BP200/2,0)</f>
        <v>0</v>
      </c>
      <c r="BR200" s="44"/>
      <c r="BS200" s="125">
        <f t="shared" si="692"/>
        <v>0</v>
      </c>
      <c r="BT200" s="126">
        <f>ROUNDUP(BS200/2,0)</f>
        <v>0</v>
      </c>
      <c r="BU200" s="44"/>
      <c r="BV200" s="125">
        <f t="shared" si="693"/>
        <v>0</v>
      </c>
      <c r="BW200" s="126">
        <f t="shared" si="709"/>
        <v>0</v>
      </c>
      <c r="BX200" s="44"/>
      <c r="BY200" s="125">
        <f t="shared" si="694"/>
        <v>0</v>
      </c>
      <c r="BZ200" s="126">
        <f>ROUNDUP(BY200/2,0)</f>
        <v>0</v>
      </c>
      <c r="CA200" s="44"/>
      <c r="CB200" s="125">
        <f t="shared" si="695"/>
        <v>0</v>
      </c>
      <c r="CC200" s="126">
        <f>+CB200</f>
        <v>0</v>
      </c>
      <c r="CD200" s="44"/>
      <c r="CE200" s="370">
        <f>IF($F200="申請キャンセル",0,IF(CE201="","",CE201))</f>
        <v>0</v>
      </c>
      <c r="CF200" s="371">
        <f>IF($F200="申請キャンセル",0,IFERROR(VLOOKUP($D200,INDEX(データ蓄積!$A$16:$A$1015,MATCH($D200,データ蓄積!$A$16:$A$1015,0)):'データ蓄積'!$DB$1015,6,),0))</f>
        <v>0</v>
      </c>
      <c r="CG200" s="214" t="str">
        <f t="shared" si="791"/>
        <v xml:space="preserve"> </v>
      </c>
      <c r="CH200" s="214" t="str">
        <f t="shared" si="791"/>
        <v/>
      </c>
      <c r="CI200" s="214" t="str">
        <f>IF(CG200&gt;=CH200,"OK","下限本数を下回っています")</f>
        <v>OK</v>
      </c>
      <c r="CJ200" s="371">
        <f>IF($F200="申請キャンセル",0,IFERROR(VLOOKUP($D200,INDEX(データ蓄積!$A$16:$A$1015,MATCH($D200,データ蓄積!$A$16:$A$1015,0)):'データ蓄積'!$DB$1015,9,),0))</f>
        <v>0</v>
      </c>
      <c r="CK200" s="372">
        <f>IF($F200="申請キャンセル",0,IFERROR(VLOOKUP($D200,INDEX(データ蓄積!$A$16:$A$1015,MATCH($D200,データ蓄積!$A$16:$A$1015,0)):'データ蓄積'!$DB$1015,11,),0))</f>
        <v>0</v>
      </c>
      <c r="CL200" s="372">
        <f>IF($F200="申請キャンセル",0,IFERROR(VLOOKUP($D200,INDEX(データ蓄積!$A$16:$A$1015,MATCH($D200,データ蓄積!$A$16:$A$1015,0)):'データ蓄積'!$DB$1015,13,),0))</f>
        <v>0</v>
      </c>
      <c r="CM200" s="372">
        <f>IF($F200="申請キャンセル",0,IFERROR(VLOOKUP($D200,INDEX(データ蓄積!$A$16:$A$1015,MATCH($D200,データ蓄積!$A$16:$A$1015,0)):'データ蓄積'!$DB$1015,15,),0))</f>
        <v>0</v>
      </c>
      <c r="CN200" s="372">
        <f>IF($F200="申請キャンセル",0,IFERROR(VLOOKUP($D200,INDEX(データ蓄積!$A$16:$A$1015,MATCH($D200,データ蓄積!$A$16:$A$1015,0)):'データ蓄積'!$DB$1015,17,),0))</f>
        <v>0</v>
      </c>
      <c r="CO200" s="372">
        <f>IF($F200="申請キャンセル",0,IFERROR(VLOOKUP($D200,INDEX(データ蓄積!$A$16:$A$1015,MATCH($D200,データ蓄積!$A$16:$A$1015,0)):'データ蓄積'!$DB$1015,18,),0))</f>
        <v>0</v>
      </c>
      <c r="CP200" s="371">
        <f>IF($F200="申請キャンセル",0,IFERROR(VLOOKUP($D200,INDEX(データ蓄積!$A$16:$A$1015,MATCH($D200,データ蓄積!$A$16:$A$1015,0)):'データ蓄積'!$DB$1015,19,),0))</f>
        <v>0</v>
      </c>
      <c r="CQ200" s="372">
        <f>IF($F200="申請キャンセル",0,IFERROR(VLOOKUP($D200,INDEX(データ蓄積!$A$16:$A$1015,MATCH($D200,データ蓄積!$A$16:$A$1015,0)):'データ蓄積'!$DB$1015,24,),0))</f>
        <v>0</v>
      </c>
      <c r="CR200" s="99" t="str">
        <f>IF($F200="申請キャンセル",0,CONCATENATE(CS200,$CS$14,CT200,$CT$14,CU200,$CU$14))</f>
        <v>0年0月0日</v>
      </c>
      <c r="CS200" s="99">
        <f>IF($F200="申請キャンセル",0,IFERROR(VLOOKUP($D200,INDEX(データ蓄積!$A$16:$A$1015,MATCH($D200,データ蓄積!$A$16:$A$1015,0)):'データ蓄積'!$DB$1015,70,),0))</f>
        <v>0</v>
      </c>
      <c r="CT200" s="99">
        <f>IF($F200="申請キャンセル",0,IFERROR(VLOOKUP($D200,INDEX(データ蓄積!$A$16:$A$1015,MATCH($D200,データ蓄積!$A$16:$A$1015,0)):'データ蓄積'!$DB$1015,71,),0))</f>
        <v>0</v>
      </c>
      <c r="CU200" s="99">
        <f>IF($F200="申請キャンセル",0,IFERROR(VLOOKUP($D200,INDEX(データ蓄積!$A$16:$A$1015,MATCH($D200,データ蓄積!$A$16:$A$1015,0)):'データ蓄積'!$DB$1015,72,),0))</f>
        <v>0</v>
      </c>
      <c r="CV200" s="99" t="str">
        <f>IF($F200="申請キャンセル",0,CONCATENATE(CW200,$CW$14,CX200,$CX$14,CY200,$CY$14))</f>
        <v>0年0月0日</v>
      </c>
      <c r="CW200" s="99">
        <f>IF($F200="申請キャンセル",0,IFERROR(VLOOKUP($D200,INDEX(データ蓄積!$A$16:$A$1015,MATCH($D200,データ蓄積!$A$16:$A$1015,0)):'データ蓄積'!$DB$1015,73,),0))</f>
        <v>0</v>
      </c>
      <c r="CX200" s="99">
        <f>IF($F200="申請キャンセル",0,IFERROR(VLOOKUP($D200,INDEX(データ蓄積!$A$16:$A$1015,MATCH($D200,データ蓄積!$A$16:$A$1015,0)):'データ蓄積'!$DB$1015,74,),0))</f>
        <v>0</v>
      </c>
      <c r="CY200" s="99">
        <f>IF($F200="申請キャンセル",0,IFERROR(VLOOKUP($D200,INDEX(データ蓄積!$A$16:$A$1015,MATCH($D200,データ蓄積!$A$16:$A$1015,0)):'データ蓄積'!$DB$1015,75,),0))</f>
        <v>0</v>
      </c>
      <c r="CZ200" s="211">
        <f>IF($F200="申請キャンセル",0,IFERROR(VLOOKUP($D200,INDEX(データ蓄積!$A$16:$A$1015,MATCH($D200,データ蓄積!$A$16:$A$1015,0)):'データ蓄積'!$CF$1015,84,),0))</f>
        <v>0</v>
      </c>
      <c r="DA200" s="211">
        <f>IF($F200="申請キャンセル",0,IFERROR(VLOOKUP($D200,INDEX(データ蓄積!$A$16:$A$1015,MATCH($D200,データ蓄積!$A$16:$A$1015,0)):'データ蓄積'!$CG$1015,85,),0))</f>
        <v>0</v>
      </c>
      <c r="DB200" s="211">
        <f>IF($F200="申請キャンセル",0,IFERROR(VLOOKUP($D200,INDEX(データ蓄積!$A$16:$A$1015,MATCH($D200,データ蓄積!$A$16:$A$1015,0)):'データ蓄積'!$CH$1015,86,),0))</f>
        <v>0</v>
      </c>
      <c r="DC200" s="211"/>
      <c r="DD200" s="204">
        <f>IF($F200="申請キャンセル",0,IFERROR(VLOOKUP($D200,INDEX(データ蓄積!$A$16:$A$1015,MATCH($D200,データ蓄積!$A$16:$A$1015,0)):'データ蓄積'!$CN$1015,91,),0))</f>
        <v>0</v>
      </c>
      <c r="DE200" s="204">
        <f>IF($F200="申請キャンセル",0,IFERROR(VLOOKUP($D200,INDEX(データ蓄積!$A$16:$A$1015,MATCH($D200,データ蓄積!$A$16:$A$1015,0)):'データ蓄積'!$CN$1015,92,),0))</f>
        <v>0</v>
      </c>
    </row>
    <row r="201" spans="1:109" ht="18.75" customHeight="1" x14ac:dyDescent="0.15">
      <c r="A201" s="373">
        <f>IFERROR(VLOOKUP($D201,INDEX(データ蓄積!$A$16:$A$1015,MATCH($D201,データ蓄積!$A$16:$A$1015,0)+1):'データ蓄積'!$BI$1015,3,),0)</f>
        <v>0</v>
      </c>
      <c r="B201" s="374">
        <f>IFERROR(VLOOKUP($D201,INDEX(データ蓄積!$A$16:$A$1015,MATCH($D201,データ蓄積!$A$16:$A$1015,0)+1):'データ蓄積'!$BI$1015,4,),0)</f>
        <v>0</v>
      </c>
      <c r="C201" s="375">
        <f>IFERROR(VLOOKUP($D201,INDEX(データ蓄積!$A$16:$A$1015,MATCH($D201,データ蓄積!$A$16:$A$1015,0)+1):'データ蓄積'!$BI$1015,5,),0)</f>
        <v>0</v>
      </c>
      <c r="D201" s="373">
        <f t="shared" si="0"/>
        <v>93</v>
      </c>
      <c r="E201" s="347">
        <f>IFERROR(VLOOKUP($D201,INDEX(データ蓄積!$A$16:$A$1015,MATCH($D201,データ蓄積!$A$16:$A$1015,0)+1):'データ蓄積'!$BI$1015,2,),0)</f>
        <v>0</v>
      </c>
      <c r="F201" s="376">
        <f>IFERROR(VLOOKUP($D201,INDEX(データ蓄積!$A$16:$A$1015,MATCH($D201,データ蓄積!$A$16:$A$1015,0)+1):'データ蓄積'!$CD$1015,82,),0)</f>
        <v>0</v>
      </c>
      <c r="G201" s="377">
        <f>IF($F200="申請キャンセル",0,IFERROR(VLOOKUP($D201,INDEX(データ蓄積!$A$16:$A$1015,MATCH($D201,データ蓄積!$A$16:$A$1015,0)+1):'データ蓄積'!$BI$1015,8,),0))</f>
        <v>0</v>
      </c>
      <c r="H201" s="347">
        <f>IF($F200="申請キャンセル",0,IFERROR(VLOOKUP($D201,INDEX(データ蓄積!$A$16:$A$1015,MATCH($D201,データ蓄積!$A$16:$A$1015,0)+1):'データ蓄積'!$BI$1015,10,),0))</f>
        <v>0</v>
      </c>
      <c r="I201" s="378" t="str">
        <f>IF($F200="申請キャンセル","",LEFT(IFERROR(VLOOKUP($D201,INDEX(データ蓄積!$A$16:$A$1015,MATCH($D201,データ蓄積!$A$16:$A$1015,0)+1):'データ蓄積'!$CH$1015,84,),""),2))</f>
        <v/>
      </c>
      <c r="J201" s="347" t="str">
        <f>IF($F200="申請キャンセル","",LEFT(IFERROR(VLOOKUP($D201,INDEX(データ蓄積!$A$16:$A$1015,MATCH($D200,データ蓄積!$A$16:$A$1015,0)+1):'データ蓄積'!$CL$1015,86,),""),2))</f>
        <v/>
      </c>
      <c r="K201" s="379">
        <f>IF($F200="申請キャンセル",0,IFERROR(VLOOKUP($D201,INDEX(データ蓄積!$A$16:$A$1015,MATCH($D201,データ蓄積!$A$16:$A$1015,0)+1):'データ蓄積'!$CO$1015,90,),0))</f>
        <v>0</v>
      </c>
      <c r="L201" s="374">
        <f t="shared" ref="L201" si="982">IF(G201=0,0,IF($F201="申請キャンセル",0,IF(K201="","","〇")))</f>
        <v>0</v>
      </c>
      <c r="M201" s="380">
        <f>IF($F200="申請キャンセル",0,IFERROR(VLOOKUP($D201,INDEX(データ蓄積!$A$16:$A$1015,MATCH($D201,データ蓄積!$A$16:$A$1015,0)+1):'データ蓄積'!$BI$1015,14,),0))</f>
        <v>0</v>
      </c>
      <c r="N201" s="381">
        <f>IF($F200="申請キャンセル",0,IFERROR(VLOOKUP($D201,INDEX(データ蓄積!$A$16:$A$1015,MATCH($D201,データ蓄積!$A$16:$A$1015,0)+1):'データ蓄積'!$BI$1015,16,),0))</f>
        <v>0</v>
      </c>
      <c r="O201" s="382">
        <f>IF($F200="申請キャンセル",0,IFERROR(VLOOKUP($D201,INDEX(データ蓄積!$A$16:$A$1015,MATCH($D201,データ蓄積!$A$16:$A$1015,0)+1):'データ蓄積'!$BI$1015,20,),0))</f>
        <v>0</v>
      </c>
      <c r="P201" s="383">
        <f>IF($F200="申請キャンセル",0,IFERROR(VLOOKUP($D201,INDEX(データ蓄積!$A$16:$A$1015,MATCH($D201,データ蓄積!$A$16:$A$1015,0)+1):'データ蓄積'!$BI$1015,21,),0))</f>
        <v>0</v>
      </c>
      <c r="Q201" s="383">
        <f>IF($F200="申請キャンセル",0,IFERROR(VLOOKUP($D201,INDEX(データ蓄積!$A$16:$A$1015,MATCH($D201,データ蓄積!$A$16:$A$1015,0)+1):'データ蓄積'!$BI$1015,23,),0))</f>
        <v>0</v>
      </c>
      <c r="R201" s="384">
        <f>IF($F200="申請キャンセル",0,IFERROR(VLOOKUP($D201,INDEX(データ蓄積!$A$16:$A$1015,MATCH($D201,データ蓄積!$A$16:$A$1015,0)+1):'データ蓄積'!$CO$1015,92,),0))</f>
        <v>0</v>
      </c>
      <c r="S201" s="385">
        <f>IF($F200="申請キャンセル",0,IFERROR(VLOOKUP($D201,INDEX(データ蓄積!$A$16:$A$1015,MATCH($D201,データ蓄積!$A$16:$A$1015,0)+1):'データ蓄積'!$BI$1015,22,),0))</f>
        <v>0</v>
      </c>
      <c r="T201" s="386" t="str">
        <f>IF($F200="申請キャンセル",0,IF((AJ201+AP201)&gt;0,ROUNDDOWN((AJ201+AP201)/(AL201+AR201),4)*1000," "))</f>
        <v xml:space="preserve"> </v>
      </c>
      <c r="U201" s="387" t="str">
        <f>IF($F201="申請キャンセル",0,IFERROR(IF(AJ201+AP201=0,"",VLOOKUP(Q201,Sheet1!$B$4:$C$64,2,0)),0))</f>
        <v/>
      </c>
      <c r="V201" s="388">
        <f>IF($F200="申請キャンセル",0,IFERROR(VLOOKUP($D201,INDEX(データ蓄積!$A$16:$A$1015,MATCH($D201,データ蓄積!$A$16:$A$1015,0)+1):'データ蓄積'!$BI$1015,12,),0))</f>
        <v>0</v>
      </c>
      <c r="W201" s="389">
        <f>IF($F200="申請キャンセル",0,IFERROR(VLOOKUP($D201,INDEX(データ蓄積!$A$16:$A$1015,MATCH($D201,データ蓄積!$A$16:$A$1015,0)+1):'データ蓄積'!$BI$1015,25,),0))</f>
        <v>0</v>
      </c>
      <c r="X201" s="383">
        <f>IF($F200="申請キャンセル",0,IFERROR(VLOOKUP($D201,INDEX(データ蓄積!$A$16:$A$1015,MATCH($D201,データ蓄積!$A$16:$A$1015,0)+1):'データ蓄積'!$DB$1015,27,),0))</f>
        <v>0</v>
      </c>
      <c r="Y201" s="390">
        <f t="shared" si="686"/>
        <v>0</v>
      </c>
      <c r="Z201" s="383">
        <f>IF($F200="申請キャンセル",0,IFERROR(VLOOKUP($D201,INDEX(データ蓄積!$A$16:$A$1015,MATCH($D201,データ蓄積!$A$16:$A$1015,0)+1):'データ蓄積'!$DB$1015,26,),0))</f>
        <v>0</v>
      </c>
      <c r="AA201" s="383">
        <f>IF($F200="申請キャンセル",0,IFERROR(VLOOKUP($D201,INDEX(データ蓄積!$A$16:$A$1015,MATCH($D201,データ蓄積!$A$16:$A$1015,0)+1):'データ蓄積'!$DB$1015,28,),0))</f>
        <v>0</v>
      </c>
      <c r="AB201" s="385">
        <f t="shared" ref="AB201" si="983">IF($W201="初 年 度",TRUNC((+AA201-BP201)/2,0),0)</f>
        <v>0</v>
      </c>
      <c r="AC201" s="381"/>
      <c r="AD201" s="380">
        <f>IF($F200="申請キャンセル",0,IFERROR(VLOOKUP($D201,INDEX(データ蓄積!$A$16:$A$1015,MATCH($D201,データ蓄積!$A$16:$A$1015,0)+1):'データ蓄積'!$DB$1015,30,),0))</f>
        <v>0</v>
      </c>
      <c r="AE201" s="383">
        <f t="shared" si="687"/>
        <v>0</v>
      </c>
      <c r="AF201" s="383">
        <f>IF($F200="申請キャンセル",0,IFERROR(VLOOKUP($D201,INDEX(データ蓄積!$A$16:$A$1015,MATCH($D201,データ蓄積!$A$16:$A$1015,0)+1):'データ蓄積'!$DB$1015,29,),0))</f>
        <v>0</v>
      </c>
      <c r="AG201" s="383">
        <f>IF($F200="申請キャンセル",0,IFERROR(VLOOKUP($D201,INDEX(データ蓄積!$A$16:$A$1015,MATCH($D201,データ蓄積!$A$16:$A$1015,0)+1):'データ蓄積'!$DB$1015,31,),0))</f>
        <v>0</v>
      </c>
      <c r="AH201" s="383">
        <f t="shared" si="706"/>
        <v>0</v>
      </c>
      <c r="AI201" s="381"/>
      <c r="AJ201" s="385">
        <f t="shared" ref="AJ201:AN216" si="984">+X201+AD201</f>
        <v>0</v>
      </c>
      <c r="AK201" s="390">
        <f t="shared" si="984"/>
        <v>0</v>
      </c>
      <c r="AL201" s="383">
        <f t="shared" si="984"/>
        <v>0</v>
      </c>
      <c r="AM201" s="383">
        <f t="shared" si="984"/>
        <v>0</v>
      </c>
      <c r="AN201" s="385">
        <f t="shared" si="984"/>
        <v>0</v>
      </c>
      <c r="AO201" s="381"/>
      <c r="AP201" s="383">
        <f>IF($F200="申請キャンセル",0,IFERROR(VLOOKUP($D201,INDEX(データ蓄積!$A$16:$A$1015,MATCH($D201,データ蓄積!$A$16:$A$1015,0)+1):'データ蓄積'!$DB$1015,33,),0))</f>
        <v>0</v>
      </c>
      <c r="AQ201" s="390">
        <f t="shared" si="688"/>
        <v>0</v>
      </c>
      <c r="AR201" s="383">
        <f>IF($F200="申請キャンセル",0,IFERROR(VLOOKUP($D201,INDEX(データ蓄積!$A$16:$A$1015,MATCH($D201,データ蓄積!$A$16:$A$1015,0)+1):'データ蓄積'!$DB$1015,32,),0))</f>
        <v>0</v>
      </c>
      <c r="AS201" s="383">
        <f>IF($F200="申請キャンセル",0,IFERROR(VLOOKUP($D201,INDEX(データ蓄積!$A$16:$A$1015,MATCH($D201,データ蓄積!$A$16:$A$1015,0)+1):'データ蓄積'!$DB$1015,34,),0))</f>
        <v>0</v>
      </c>
      <c r="AT201" s="385">
        <f t="shared" si="707"/>
        <v>0</v>
      </c>
      <c r="AU201" s="381"/>
      <c r="AV201" s="383">
        <f>IF($F200="申請キャンセル",0,IFERROR(VLOOKUP($D201,INDEX(データ蓄積!$A$16:$A$1015,MATCH($D201,データ蓄積!$A$16:$A$1015,0)+1):'データ蓄積'!$DB$1015,36,),0))</f>
        <v>0</v>
      </c>
      <c r="AW201" s="390">
        <f t="shared" si="689"/>
        <v>0</v>
      </c>
      <c r="AX201" s="383">
        <f>IF($F200="申請キャンセル",0,IFERROR(VLOOKUP($D201,INDEX(データ蓄積!$A$16:$A$1015,MATCH($D201,データ蓄積!$A$16:$A$1015,0)+1):'データ蓄積'!$DB$1015,35,),0))</f>
        <v>0</v>
      </c>
      <c r="AY201" s="383">
        <f>IF($F200="申請キャンセル",0,IFERROR(VLOOKUP($D201,INDEX(データ蓄積!$A$16:$A$1015,MATCH($D201,データ蓄積!$A$16:$A$1015,0)+1):'データ蓄積'!$DB$1015,37,),0))</f>
        <v>0</v>
      </c>
      <c r="AZ201" s="385">
        <f t="shared" si="708"/>
        <v>0</v>
      </c>
      <c r="BA201" s="381"/>
      <c r="BB201" s="391">
        <f t="shared" ref="BB201" si="985">+AK201+AQ201+AW201</f>
        <v>0</v>
      </c>
      <c r="BC201" s="383">
        <f t="shared" si="925"/>
        <v>0</v>
      </c>
      <c r="BD201" s="383">
        <f t="shared" si="925"/>
        <v>0</v>
      </c>
      <c r="BE201" s="392">
        <f t="shared" si="925"/>
        <v>0</v>
      </c>
      <c r="BF201" s="369"/>
      <c r="BG201" s="380">
        <f>IF($F200="申請キャンセル",0,IF(H201="（○）",220,0))</f>
        <v>0</v>
      </c>
      <c r="BH201" s="385">
        <f>IF($F200="申請キャンセル",0,IF(H201="（○）",SUM(AK201+AQ201+AW201),0))</f>
        <v>0</v>
      </c>
      <c r="BI201" s="383">
        <f>IF($F200="申請キャンセル",0,IF(H201="（○）",SUM(AL201+AR201),0))</f>
        <v>0</v>
      </c>
      <c r="BJ201" s="383">
        <f t="shared" si="690"/>
        <v>0</v>
      </c>
      <c r="BK201" s="392">
        <f t="shared" ref="BK201" si="986">IF($W201="初 年 度",TRUNC((+BJ201-CB201),0),0)</f>
        <v>0</v>
      </c>
      <c r="BL201" s="46"/>
      <c r="BM201" s="380">
        <f t="shared" si="790"/>
        <v>0</v>
      </c>
      <c r="BN201" s="381">
        <f t="shared" si="790"/>
        <v>0</v>
      </c>
      <c r="BP201" s="127">
        <f t="shared" si="691"/>
        <v>0</v>
      </c>
      <c r="BQ201" s="128">
        <f t="shared" ref="BQ201" si="987">ROUNDUP(BP201/2,0)</f>
        <v>0</v>
      </c>
      <c r="BR201" s="45"/>
      <c r="BS201" s="127">
        <f t="shared" si="692"/>
        <v>0</v>
      </c>
      <c r="BT201" s="128">
        <f t="shared" ref="BT201" si="988">ROUNDUP(BS201/2,0)</f>
        <v>0</v>
      </c>
      <c r="BU201" s="45"/>
      <c r="BV201" s="127">
        <f t="shared" si="693"/>
        <v>0</v>
      </c>
      <c r="BW201" s="128">
        <f t="shared" si="709"/>
        <v>0</v>
      </c>
      <c r="BX201" s="45"/>
      <c r="BY201" s="127">
        <f t="shared" si="694"/>
        <v>0</v>
      </c>
      <c r="BZ201" s="128">
        <f t="shared" ref="BZ201" si="989">ROUNDUP(BY201/2,0)</f>
        <v>0</v>
      </c>
      <c r="CA201" s="45"/>
      <c r="CB201" s="127">
        <f t="shared" si="695"/>
        <v>0</v>
      </c>
      <c r="CC201" s="128">
        <f t="shared" ref="CC201" si="990">+CB201</f>
        <v>0</v>
      </c>
      <c r="CD201" s="45"/>
      <c r="CE201" s="370">
        <f>IF($F200="申請キャンセル",0,IFERROR(VLOOKUP($D201,INDEX(データ蓄積!$A$16:$A$1015,MATCH($D201,データ蓄積!$A$16:$A$1015,0)+1):'データ蓄積'!$DB$1015,83,),0))</f>
        <v>0</v>
      </c>
      <c r="CF201" s="371">
        <f>IF($F200="申請キャンセル",0,IFERROR(VLOOKUP($D201,INDEX(データ蓄積!$A$16:$A$1015,MATCH($D201,データ蓄積!$A$16:$A$1015,0)+1):'データ蓄積'!$DB$1015,6,),0))</f>
        <v>0</v>
      </c>
      <c r="CG201" s="214" t="str">
        <f t="shared" si="791"/>
        <v xml:space="preserve"> </v>
      </c>
      <c r="CH201" s="214" t="str">
        <f t="shared" si="791"/>
        <v/>
      </c>
      <c r="CI201" s="214" t="str">
        <f t="shared" ref="CI201" si="991">IF(CG201&gt;=CH201,"OK","下限本数を下回っています")</f>
        <v>OK</v>
      </c>
      <c r="CJ201" s="371">
        <f>IF($F200="申請キャンセル",0,IFERROR(VLOOKUP($D201,INDEX(データ蓄積!$A$16:$A$1015,MATCH($D201,データ蓄積!$A$16:$A$1015,0)+1):'データ蓄積'!$DB$1015,9,),0))</f>
        <v>0</v>
      </c>
      <c r="CK201" s="372">
        <f>IF($F200="申請キャンセル",0,IFERROR(VLOOKUP($D201,INDEX(データ蓄積!$A$16:$A$1015,MATCH($D201,データ蓄積!$A$16:$A$1015,0)+1):'データ蓄積'!$DB$1015,11,),0))</f>
        <v>0</v>
      </c>
      <c r="CL201" s="372">
        <f>IF($F200="申請キャンセル",0,IFERROR(VLOOKUP($D201,INDEX(データ蓄積!$A$16:$A$1015,MATCH($D201,データ蓄積!$A$16:$A$1015,0)+1):'データ蓄積'!$DB$1015,13,),0))</f>
        <v>0</v>
      </c>
      <c r="CM201" s="372">
        <f>IF($F200="申請キャンセル",0,IFERROR(VLOOKUP($D201,INDEX(データ蓄積!$A$16:$A$1015,MATCH($D201,データ蓄積!$A$16:$A$1015,0)+1):'データ蓄積'!$DB$1015,15,),0))</f>
        <v>0</v>
      </c>
      <c r="CN201" s="372">
        <f>IF($F200="申請キャンセル",0,IFERROR(VLOOKUP($D201,INDEX(データ蓄積!$A$16:$A$1015,MATCH($D201,データ蓄積!$A$16:$A$1015,0)+1):'データ蓄積'!$DB$1015,17,),0))</f>
        <v>0</v>
      </c>
      <c r="CO201" s="372">
        <f>IF($F200="申請キャンセル",0,IFERROR(VLOOKUP($D201,INDEX(データ蓄積!$A$16:$A$1015,MATCH($D201,データ蓄積!$A$16:$A$1015,0)+1):'データ蓄積'!$DB$1015,18,),0))</f>
        <v>0</v>
      </c>
      <c r="CP201" s="371">
        <f>IF($F200="申請キャンセル",0,IFERROR(VLOOKUP($D201,INDEX(データ蓄積!$A$16:$A$1015,MATCH($D201,データ蓄積!$A$16:$A$1015,0)+1):'データ蓄積'!$DB$1015,19,),0))</f>
        <v>0</v>
      </c>
      <c r="CQ201" s="372">
        <f>IF($F200="申請キャンセル",0,IFERROR(VLOOKUP($D201,INDEX(データ蓄積!$A$16:$A$1015,MATCH($D201,データ蓄積!$A$16:$A$1015,0)+1):'データ蓄積'!$DB$1015,24,),0))</f>
        <v>0</v>
      </c>
      <c r="CR201" s="99" t="str">
        <f>IF($F200="申請キャンセル",0,CONCATENATE(CS201,$CS$14,CT201,$CT$14,CU201,$CU$14))</f>
        <v>0年0月0日</v>
      </c>
      <c r="CS201" s="99">
        <f>IF($F200="申請キャンセル",0,IFERROR(VLOOKUP($D201,INDEX(データ蓄積!$A$16:$A$1015,MATCH($D201,データ蓄積!$A$16:$A$1015,0)+1):'データ蓄積'!$DB$1015,70,),0))</f>
        <v>0</v>
      </c>
      <c r="CT201" s="99">
        <f>IF($F200="申請キャンセル",0,IFERROR(VLOOKUP($D201,INDEX(データ蓄積!$A$16:$A$1015,MATCH($D201,データ蓄積!$A$16:$A$1015,0)+1):'データ蓄積'!$DB$1015,71,),0))</f>
        <v>0</v>
      </c>
      <c r="CU201" s="99">
        <f>IF($F200="申請キャンセル",0,IFERROR(VLOOKUP($D201,INDEX(データ蓄積!$A$16:$A$1015,MATCH($D201,データ蓄積!$A$16:$A$1015,0)+1):'データ蓄積'!$DB$1015,72,),0))</f>
        <v>0</v>
      </c>
      <c r="CV201" s="99" t="str">
        <f>IF($F200="申請キャンセル",0,CONCATENATE(CW201,$CW$14,CX201,$CX$14,CY201,$CY$14))</f>
        <v>0年0月0日</v>
      </c>
      <c r="CW201" s="99">
        <f>IF($F200="申請キャンセル",0,IFERROR(VLOOKUP($D201,INDEX(データ蓄積!$A$16:$A$1015,MATCH($D201,データ蓄積!$A$16:$A$1015,0)+1):'データ蓄積'!$DB$1015,73,),0))</f>
        <v>0</v>
      </c>
      <c r="CX201" s="99">
        <f>IF($F200="申請キャンセル",0,IFERROR(VLOOKUP($D201,INDEX(データ蓄積!$A$16:$A$1015,MATCH($D201,データ蓄積!$A$16:$A$1015,0)+1):'データ蓄積'!$DB$1015,74,),0))</f>
        <v>0</v>
      </c>
      <c r="CY201" s="99">
        <f>IF($F200="申請キャンセル",0,IFERROR(VLOOKUP($D201,INDEX(データ蓄積!$A$16:$A$1015,MATCH($D201,データ蓄積!$A$16:$A$1015,0)+1):'データ蓄積'!$DB$1015,75,),0))</f>
        <v>0</v>
      </c>
      <c r="CZ201" s="211">
        <f>IF($F200="申請キャンセル",0,IFERROR(VLOOKUP($D201,INDEX(データ蓄積!$A$16:$A$1015,MATCH($D201,データ蓄積!$A$16:$A$1015,0)+1):'データ蓄積'!$CF$1015,84,),0))</f>
        <v>0</v>
      </c>
      <c r="DA201" s="211">
        <f>IF($F200="申請キャンセル",0,IFERROR(VLOOKUP($D201,INDEX(データ蓄積!$A$16:$A$1015,MATCH($D201,データ蓄積!$A$16:$A$1015,0)+1):'データ蓄積'!$CG$1015,85,),0))</f>
        <v>0</v>
      </c>
      <c r="DB201" s="211">
        <f>IF($F200="申請キャンセル",0,IFERROR(VLOOKUP($D201,INDEX(データ蓄積!$A$16:$A$1015,MATCH($D201,データ蓄積!$A$16:$A$1015,0)+1):'データ蓄積'!$CH$1015,86,),0))</f>
        <v>0</v>
      </c>
      <c r="DC201" s="211"/>
      <c r="DD201" s="204">
        <f>IF($F200="申請キャンセル",0,IFERROR(VLOOKUP($D201,INDEX(データ蓄積!$A$16:$A$1015,MATCH($D201,データ蓄積!$A$16:$A$1015,0)+1):'データ蓄積'!$CN$1015,91,),0))</f>
        <v>0</v>
      </c>
      <c r="DE201" s="204">
        <f>IF($F200="申請キャンセル",0,IFERROR(VLOOKUP($D201,INDEX(データ蓄積!$A$16:$A$1015,MATCH($D201,データ蓄積!$A$16:$A$1015,0)+1):'データ蓄積'!$CN$1015,92,),0))</f>
        <v>0</v>
      </c>
    </row>
    <row r="202" spans="1:109" ht="18.75" customHeight="1" x14ac:dyDescent="0.15">
      <c r="A202" s="349">
        <f>IFERROR(VLOOKUP($D202,INDEX(データ蓄積!$A$16:$A$1015,MATCH($D202,データ蓄積!$A$16:$A$1015,0)):'データ蓄積'!$BI$1015,3,),0)</f>
        <v>0</v>
      </c>
      <c r="B202" s="350">
        <f>IFERROR(VLOOKUP($D202,INDEX(データ蓄積!$A$16:$A$1015,MATCH($D202,データ蓄積!$A$16:$A$1015,0)):'データ蓄積'!$BI$1015,4,),0)</f>
        <v>0</v>
      </c>
      <c r="C202" s="349">
        <f>IFERROR(VLOOKUP($D202,INDEX(データ蓄積!$A$16:$A$1015,MATCH($D202,データ蓄積!$A$16:$A$1015,0)):'データ蓄積'!$BI$1015,5,),0)</f>
        <v>0</v>
      </c>
      <c r="D202" s="349">
        <f t="shared" si="0"/>
        <v>94</v>
      </c>
      <c r="E202" s="351">
        <f>IFERROR(VLOOKUP($D202,INDEX(データ蓄積!$A$16:$A$1015,MATCH($D202,データ蓄積!$A$16:$A$1015,0)):'データ蓄積'!$BI$1015,2,),0)</f>
        <v>0</v>
      </c>
      <c r="F202" s="352">
        <f>IFERROR(VLOOKUP($D202,INDEX(データ蓄積!$A$16:$A$1015,MATCH($D202,データ蓄積!$A$16:$A$1015,0)):'データ蓄積'!$CD$1015,82,),0)</f>
        <v>0</v>
      </c>
      <c r="G202" s="353">
        <f>IF($F202="申請キャンセル",0,IFERROR(VLOOKUP($D202,INDEX(データ蓄積!$A$16:$A$1015,MATCH($D202,データ蓄積!$A$16:$A$1015,0)):'データ蓄積'!$BI$1015,8,),0))</f>
        <v>0</v>
      </c>
      <c r="H202" s="346">
        <f>IF($F202="申請キャンセル",0,IFERROR(VLOOKUP($D202,INDEX(データ蓄積!$A$16:$A$1015,MATCH($D202,データ蓄積!$A$16:$A$1015,0)):'データ蓄積'!$BI$1015,10,),0))</f>
        <v>0</v>
      </c>
      <c r="I202" s="354" t="str">
        <f>IF($F202="申請キャンセル","",LEFT(IFERROR(VLOOKUP($D202,INDEX(データ蓄積!$A$16:$A$1015,MATCH($D202,データ蓄積!$A$16:$A$1015,0)):'データ蓄積'!$CH$1015,84,),""),2))</f>
        <v/>
      </c>
      <c r="J202" s="346" t="str">
        <f>IF($F202="申請キャンセル","",LEFT(IFERROR(VLOOKUP($D202,INDEX(データ蓄積!$A$16:$A$1015,MATCH($D202,データ蓄積!$A$16:$A$1015,0)):'データ蓄積'!$CL$1015,86,),""),2))</f>
        <v/>
      </c>
      <c r="K202" s="355">
        <f>IF($F202="申請キャンセル",0,IFERROR(VLOOKUP($D202,INDEX(データ蓄積!$A$16:$A$1015,MATCH($D202,データ蓄積!$A$16:$A$1015,0)):'データ蓄積'!$CO$1015,90,),0))</f>
        <v>0</v>
      </c>
      <c r="L202" s="350">
        <f>IF(G202=0,0,IF($F202="申請キャンセル",0,IF(K202="","","〇")))</f>
        <v>0</v>
      </c>
      <c r="M202" s="356">
        <f>IF($F202="申請キャンセル",0,IFERROR(VLOOKUP($D202,INDEX(データ蓄積!$A$16:$A$1015,MATCH($D202,データ蓄積!$A$16:$A$1015,0)):'データ蓄積'!$BI$1015,14,),))</f>
        <v>0</v>
      </c>
      <c r="N202" s="357">
        <f>IF($F202="申請キャンセル",0,IFERROR(VLOOKUP($D202,INDEX(データ蓄積!$A$16:$A$1015,MATCH($D202,データ蓄積!$A$16:$A$1015,0)):'データ蓄積'!$BI$1015,16,),0))</f>
        <v>0</v>
      </c>
      <c r="O202" s="356">
        <f>IF($F202="申請キャンセル",0,IFERROR(VLOOKUP($D202,INDEX(データ蓄積!$A$16:$A$1015,MATCH($D202,データ蓄積!$A$16:$A$1015,0)):'データ蓄積'!$BI$1015,20,),0))</f>
        <v>0</v>
      </c>
      <c r="P202" s="358">
        <f>IF($F202="申請キャンセル",0,IFERROR(VLOOKUP($D202,INDEX(データ蓄積!$A$16:$A$1015,MATCH($D202,データ蓄積!$A$16:$A$1015,0)):'データ蓄積'!$BI$1015,21,),0))</f>
        <v>0</v>
      </c>
      <c r="Q202" s="359">
        <f>IF($F202="申請キャンセル",0,IFERROR(VLOOKUP($D202,INDEX(データ蓄積!$A$16:$A$1015,MATCH($D202,データ蓄積!$A$16:$A$1015,0)):'データ蓄積'!$BI$1015,23,),0))</f>
        <v>0</v>
      </c>
      <c r="R202" s="360">
        <f>IF($F202="申請キャンセル",0,IFERROR(VLOOKUP($D202,INDEX(データ蓄積!$A$16:$A$1015,MATCH($D202,データ蓄積!$A$16:$A$1015,0)):'データ蓄積'!$CO$1015,92,),0))</f>
        <v>0</v>
      </c>
      <c r="S202" s="361">
        <f>IF($F202="申請キャンセル",0,IFERROR(VLOOKUP($D202,INDEX(データ蓄積!$A$16:$A$1015,MATCH($D202,データ蓄積!$A$16:$A$1015,0)):'データ蓄積'!$BI$1015,22,),0))</f>
        <v>0</v>
      </c>
      <c r="T202" s="362" t="str">
        <f>IF($F202="申請キャンセル",0,IF((AJ202+AP202)&gt;0,ROUNDDOWN((AJ202+AP202)/(AL202+AR202),4)*1000," "))</f>
        <v xml:space="preserve"> </v>
      </c>
      <c r="U202" s="363" t="str">
        <f>IF($F202="申請キャンセル",0,IFERROR(IF(AJ202+AP202=0,"",VLOOKUP(Q202,Sheet1!$B$4:$C$64,2,0)),0))</f>
        <v/>
      </c>
      <c r="V202" s="364">
        <f>IF($F202="申請キャンセル",0,IFERROR(VLOOKUP($D202,INDEX(データ蓄積!$A$16:$A$1015,MATCH($D202,データ蓄積!$A$16:$A$1015,0)):'データ蓄積'!$BI$1015,12,),0))</f>
        <v>0</v>
      </c>
      <c r="W202" s="365">
        <f>IF($F202="申請キャンセル",0,IFERROR(VLOOKUP($D202,INDEX(データ蓄積!$A$16:$A$1015,MATCH($D202,データ蓄積!$A$16:$A$1015,0)):'データ蓄積'!$BI$1015,25,),0))</f>
        <v>0</v>
      </c>
      <c r="X202" s="356">
        <f>IF($F202="申請キャンセル",0,IFERROR(VLOOKUP($D202,INDEX(データ蓄積!$A$16:$A$1015,MATCH($D202,データ蓄積!$A$16:$A$1015,0)):'データ蓄積'!$DB$1015,27,),0))</f>
        <v>0</v>
      </c>
      <c r="Y202" s="366">
        <f t="shared" si="686"/>
        <v>0</v>
      </c>
      <c r="Z202" s="358">
        <f>IF($F202="申請キャンセル",0,IFERROR(VLOOKUP($D202,INDEX(データ蓄積!$A$16:$A$1015,MATCH($D202,データ蓄積!$A$16:$A$1015,0)):'データ蓄積'!$DB$1015,26,),0))</f>
        <v>0</v>
      </c>
      <c r="AA202" s="367">
        <f>IF($F202="申請キャンセル",0,IFERROR(VLOOKUP($D202,INDEX(データ蓄積!$A$16:$A$1015,MATCH($D202,データ蓄積!$A$16:$A$1015,0)):'データ蓄積'!$DB$1015,28,),0))</f>
        <v>0</v>
      </c>
      <c r="AB202" s="358">
        <f>IF($W202="初 年 度",TRUNC((+AA202-BP202)/2,0),0)</f>
        <v>0</v>
      </c>
      <c r="AC202" s="357"/>
      <c r="AD202" s="356">
        <f>IF($F202="申請キャンセル",0,IFERROR(VLOOKUP($D202,INDEX(データ蓄積!$A$16:$A$1015,MATCH($D202,データ蓄積!$A$16:$A$1015,0)):'データ蓄積'!$DB$1015,30,),0))</f>
        <v>0</v>
      </c>
      <c r="AE202" s="359">
        <f t="shared" si="687"/>
        <v>0</v>
      </c>
      <c r="AF202" s="359">
        <f>IF($F202="申請キャンセル",0,IFERROR(VLOOKUP($D202,INDEX(データ蓄積!$A$16:$A$1015,MATCH($D202,データ蓄積!$A$16:$A$1015,0)):'データ蓄積'!$DB$1015,29,),0))</f>
        <v>0</v>
      </c>
      <c r="AG202" s="359">
        <f>IF($F202="申請キャンセル",0,IFERROR(VLOOKUP($D202,INDEX(データ蓄積!$A$16:$A$1015,MATCH($D202,データ蓄積!$A$16:$A$1015,0)):'データ蓄積'!$DB$1015,31,),0))</f>
        <v>0</v>
      </c>
      <c r="AH202" s="359">
        <f t="shared" si="706"/>
        <v>0</v>
      </c>
      <c r="AI202" s="357"/>
      <c r="AJ202" s="358">
        <f>+X202+AD202</f>
        <v>0</v>
      </c>
      <c r="AK202" s="366">
        <f t="shared" si="984"/>
        <v>0</v>
      </c>
      <c r="AL202" s="358">
        <f t="shared" si="984"/>
        <v>0</v>
      </c>
      <c r="AM202" s="367">
        <f t="shared" si="984"/>
        <v>0</v>
      </c>
      <c r="AN202" s="358">
        <f t="shared" si="984"/>
        <v>0</v>
      </c>
      <c r="AO202" s="357"/>
      <c r="AP202" s="356">
        <f>IF($F202="申請キャンセル",0,IFERROR(VLOOKUP($D202,INDEX(データ蓄積!$A$16:$A$1015,MATCH($D202,データ蓄積!$A$16:$A$1015,0)):'データ蓄積'!$DB$1015,33,),0))</f>
        <v>0</v>
      </c>
      <c r="AQ202" s="366">
        <f t="shared" si="688"/>
        <v>0</v>
      </c>
      <c r="AR202" s="358">
        <f>IF($F202="申請キャンセル",0,IFERROR(VLOOKUP($D202,INDEX(データ蓄積!$A$16:$A$1015,MATCH($D202,データ蓄積!$A$16:$A$1015,0)):'データ蓄積'!$DB$1015,32,),0))</f>
        <v>0</v>
      </c>
      <c r="AS202" s="367">
        <f>IF($F202="申請キャンセル",0,IFERROR(VLOOKUP($D202,INDEX(データ蓄積!$A$16:$A$1015,MATCH($D202,データ蓄積!$A$16:$A$1015,0)):'データ蓄積'!$DB$1015,34,),0))</f>
        <v>0</v>
      </c>
      <c r="AT202" s="358">
        <f t="shared" si="707"/>
        <v>0</v>
      </c>
      <c r="AU202" s="357"/>
      <c r="AV202" s="356">
        <f>IF($F202="申請キャンセル",0,IFERROR(VLOOKUP($D202,INDEX(データ蓄積!$A$16:$A$1015,MATCH($D202,データ蓄積!$A$16:$A$1015,0)):'データ蓄積'!$DB$1015,36,),0))</f>
        <v>0</v>
      </c>
      <c r="AW202" s="366">
        <f t="shared" si="689"/>
        <v>0</v>
      </c>
      <c r="AX202" s="358">
        <f>IF($F202="申請キャンセル",0,IFERROR(VLOOKUP($D202,INDEX(データ蓄積!$A$16:$A$1015,MATCH($D202,データ蓄積!$A$16:$A$1015,0)):'データ蓄積'!$DB$1015,35,),0))</f>
        <v>0</v>
      </c>
      <c r="AY202" s="367">
        <f>IF($F202="申請キャンセル",0,IFERROR(VLOOKUP($D202,INDEX(データ蓄積!$A$16:$A$1015,MATCH($D202,データ蓄積!$A$16:$A$1015,0)):'データ蓄積'!$DB$1015,37,),0))</f>
        <v>0</v>
      </c>
      <c r="AZ202" s="358">
        <f t="shared" si="708"/>
        <v>0</v>
      </c>
      <c r="BA202" s="357"/>
      <c r="BB202" s="368">
        <f>+AK202+AQ202+AW202</f>
        <v>0</v>
      </c>
      <c r="BC202" s="358">
        <f t="shared" si="925"/>
        <v>0</v>
      </c>
      <c r="BD202" s="367">
        <f t="shared" si="925"/>
        <v>0</v>
      </c>
      <c r="BE202" s="361">
        <f t="shared" si="925"/>
        <v>0</v>
      </c>
      <c r="BF202" s="369"/>
      <c r="BG202" s="356">
        <f>IF($F202="申請キャンセル",0,IF(H202="（○）",220,0))</f>
        <v>0</v>
      </c>
      <c r="BH202" s="359">
        <f>IF($F202="申請キャンセル",0,IF(H202="（○）",SUM(AK202+AQ202+AW202),0))</f>
        <v>0</v>
      </c>
      <c r="BI202" s="359">
        <f>IF($F202="申請キャンセル",0,IF(H202="（○）",SUM(AL202+AR202),0))</f>
        <v>0</v>
      </c>
      <c r="BJ202" s="359">
        <f t="shared" si="690"/>
        <v>0</v>
      </c>
      <c r="BK202" s="361">
        <f>IF($W202="初 年 度",TRUNC((+BJ202-CB202),0),0)</f>
        <v>0</v>
      </c>
      <c r="BL202" s="46"/>
      <c r="BM202" s="356">
        <f t="shared" si="790"/>
        <v>0</v>
      </c>
      <c r="BN202" s="357">
        <f t="shared" si="790"/>
        <v>0</v>
      </c>
      <c r="BP202" s="125">
        <f t="shared" si="691"/>
        <v>0</v>
      </c>
      <c r="BQ202" s="126">
        <f>ROUNDUP(BP202/2,0)</f>
        <v>0</v>
      </c>
      <c r="BR202" s="44"/>
      <c r="BS202" s="125">
        <f t="shared" si="692"/>
        <v>0</v>
      </c>
      <c r="BT202" s="126">
        <f>ROUNDUP(BS202/2,0)</f>
        <v>0</v>
      </c>
      <c r="BU202" s="44"/>
      <c r="BV202" s="125">
        <f t="shared" si="693"/>
        <v>0</v>
      </c>
      <c r="BW202" s="126">
        <f t="shared" si="709"/>
        <v>0</v>
      </c>
      <c r="BX202" s="44"/>
      <c r="BY202" s="125">
        <f t="shared" si="694"/>
        <v>0</v>
      </c>
      <c r="BZ202" s="126">
        <f>ROUNDUP(BY202/2,0)</f>
        <v>0</v>
      </c>
      <c r="CA202" s="44"/>
      <c r="CB202" s="125">
        <f t="shared" si="695"/>
        <v>0</v>
      </c>
      <c r="CC202" s="126">
        <f>+CB202</f>
        <v>0</v>
      </c>
      <c r="CD202" s="44"/>
      <c r="CE202" s="370">
        <f>IF($F202="申請キャンセル",0,IF(CE203="","",CE203))</f>
        <v>0</v>
      </c>
      <c r="CF202" s="371">
        <f>IF($F202="申請キャンセル",0,IFERROR(VLOOKUP($D202,INDEX(データ蓄積!$A$16:$A$1015,MATCH($D202,データ蓄積!$A$16:$A$1015,0)):'データ蓄積'!$DB$1015,6,),0))</f>
        <v>0</v>
      </c>
      <c r="CG202" s="214" t="str">
        <f t="shared" si="791"/>
        <v xml:space="preserve"> </v>
      </c>
      <c r="CH202" s="214" t="str">
        <f t="shared" si="791"/>
        <v/>
      </c>
      <c r="CI202" s="214" t="str">
        <f>IF(CG202&gt;=CH202,"OK","下限本数を下回っています")</f>
        <v>OK</v>
      </c>
      <c r="CJ202" s="371">
        <f>IF($F202="申請キャンセル",0,IFERROR(VLOOKUP($D202,INDEX(データ蓄積!$A$16:$A$1015,MATCH($D202,データ蓄積!$A$16:$A$1015,0)):'データ蓄積'!$DB$1015,9,),0))</f>
        <v>0</v>
      </c>
      <c r="CK202" s="372">
        <f>IF($F202="申請キャンセル",0,IFERROR(VLOOKUP($D202,INDEX(データ蓄積!$A$16:$A$1015,MATCH($D202,データ蓄積!$A$16:$A$1015,0)):'データ蓄積'!$DB$1015,11,),0))</f>
        <v>0</v>
      </c>
      <c r="CL202" s="372">
        <f>IF($F202="申請キャンセル",0,IFERROR(VLOOKUP($D202,INDEX(データ蓄積!$A$16:$A$1015,MATCH($D202,データ蓄積!$A$16:$A$1015,0)):'データ蓄積'!$DB$1015,13,),0))</f>
        <v>0</v>
      </c>
      <c r="CM202" s="372">
        <f>IF($F202="申請キャンセル",0,IFERROR(VLOOKUP($D202,INDEX(データ蓄積!$A$16:$A$1015,MATCH($D202,データ蓄積!$A$16:$A$1015,0)):'データ蓄積'!$DB$1015,15,),0))</f>
        <v>0</v>
      </c>
      <c r="CN202" s="372">
        <f>IF($F202="申請キャンセル",0,IFERROR(VLOOKUP($D202,INDEX(データ蓄積!$A$16:$A$1015,MATCH($D202,データ蓄積!$A$16:$A$1015,0)):'データ蓄積'!$DB$1015,17,),0))</f>
        <v>0</v>
      </c>
      <c r="CO202" s="372">
        <f>IF($F202="申請キャンセル",0,IFERROR(VLOOKUP($D202,INDEX(データ蓄積!$A$16:$A$1015,MATCH($D202,データ蓄積!$A$16:$A$1015,0)):'データ蓄積'!$DB$1015,18,),0))</f>
        <v>0</v>
      </c>
      <c r="CP202" s="371">
        <f>IF($F202="申請キャンセル",0,IFERROR(VLOOKUP($D202,INDEX(データ蓄積!$A$16:$A$1015,MATCH($D202,データ蓄積!$A$16:$A$1015,0)):'データ蓄積'!$DB$1015,19,),0))</f>
        <v>0</v>
      </c>
      <c r="CQ202" s="372">
        <f>IF($F202="申請キャンセル",0,IFERROR(VLOOKUP($D202,INDEX(データ蓄積!$A$16:$A$1015,MATCH($D202,データ蓄積!$A$16:$A$1015,0)):'データ蓄積'!$DB$1015,24,),0))</f>
        <v>0</v>
      </c>
      <c r="CR202" s="99" t="str">
        <f>IF($F202="申請キャンセル",0,CONCATENATE(CS202,$CS$14,CT202,$CT$14,CU202,$CU$14))</f>
        <v>0年0月0日</v>
      </c>
      <c r="CS202" s="99">
        <f>IF($F202="申請キャンセル",0,IFERROR(VLOOKUP($D202,INDEX(データ蓄積!$A$16:$A$1015,MATCH($D202,データ蓄積!$A$16:$A$1015,0)):'データ蓄積'!$DB$1015,70,),0))</f>
        <v>0</v>
      </c>
      <c r="CT202" s="99">
        <f>IF($F202="申請キャンセル",0,IFERROR(VLOOKUP($D202,INDEX(データ蓄積!$A$16:$A$1015,MATCH($D202,データ蓄積!$A$16:$A$1015,0)):'データ蓄積'!$DB$1015,71,),0))</f>
        <v>0</v>
      </c>
      <c r="CU202" s="99">
        <f>IF($F202="申請キャンセル",0,IFERROR(VLOOKUP($D202,INDEX(データ蓄積!$A$16:$A$1015,MATCH($D202,データ蓄積!$A$16:$A$1015,0)):'データ蓄積'!$DB$1015,72,),0))</f>
        <v>0</v>
      </c>
      <c r="CV202" s="99" t="str">
        <f>IF($F202="申請キャンセル",0,CONCATENATE(CW202,$CW$14,CX202,$CX$14,CY202,$CY$14))</f>
        <v>0年0月0日</v>
      </c>
      <c r="CW202" s="99">
        <f>IF($F202="申請キャンセル",0,IFERROR(VLOOKUP($D202,INDEX(データ蓄積!$A$16:$A$1015,MATCH($D202,データ蓄積!$A$16:$A$1015,0)):'データ蓄積'!$DB$1015,73,),0))</f>
        <v>0</v>
      </c>
      <c r="CX202" s="99">
        <f>IF($F202="申請キャンセル",0,IFERROR(VLOOKUP($D202,INDEX(データ蓄積!$A$16:$A$1015,MATCH($D202,データ蓄積!$A$16:$A$1015,0)):'データ蓄積'!$DB$1015,74,),0))</f>
        <v>0</v>
      </c>
      <c r="CY202" s="99">
        <f>IF($F202="申請キャンセル",0,IFERROR(VLOOKUP($D202,INDEX(データ蓄積!$A$16:$A$1015,MATCH($D202,データ蓄積!$A$16:$A$1015,0)):'データ蓄積'!$DB$1015,75,),0))</f>
        <v>0</v>
      </c>
      <c r="CZ202" s="211">
        <f>IF($F202="申請キャンセル",0,IFERROR(VLOOKUP($D202,INDEX(データ蓄積!$A$16:$A$1015,MATCH($D202,データ蓄積!$A$16:$A$1015,0)):'データ蓄積'!$CF$1015,84,),0))</f>
        <v>0</v>
      </c>
      <c r="DA202" s="211">
        <f>IF($F202="申請キャンセル",0,IFERROR(VLOOKUP($D202,INDEX(データ蓄積!$A$16:$A$1015,MATCH($D202,データ蓄積!$A$16:$A$1015,0)):'データ蓄積'!$CG$1015,85,),0))</f>
        <v>0</v>
      </c>
      <c r="DB202" s="211">
        <f>IF($F202="申請キャンセル",0,IFERROR(VLOOKUP($D202,INDEX(データ蓄積!$A$16:$A$1015,MATCH($D202,データ蓄積!$A$16:$A$1015,0)):'データ蓄積'!$CH$1015,86,),0))</f>
        <v>0</v>
      </c>
      <c r="DC202" s="211"/>
      <c r="DD202" s="204">
        <f>IF($F202="申請キャンセル",0,IFERROR(VLOOKUP($D202,INDEX(データ蓄積!$A$16:$A$1015,MATCH($D202,データ蓄積!$A$16:$A$1015,0)):'データ蓄積'!$CN$1015,91,),0))</f>
        <v>0</v>
      </c>
      <c r="DE202" s="204">
        <f>IF($F202="申請キャンセル",0,IFERROR(VLOOKUP($D202,INDEX(データ蓄積!$A$16:$A$1015,MATCH($D202,データ蓄積!$A$16:$A$1015,0)):'データ蓄積'!$CN$1015,92,),0))</f>
        <v>0</v>
      </c>
    </row>
    <row r="203" spans="1:109" ht="18.75" customHeight="1" x14ac:dyDescent="0.15">
      <c r="A203" s="373">
        <f>IFERROR(VLOOKUP($D203,INDEX(データ蓄積!$A$16:$A$1015,MATCH($D203,データ蓄積!$A$16:$A$1015,0)+1):'データ蓄積'!$BI$1015,3,),0)</f>
        <v>0</v>
      </c>
      <c r="B203" s="374">
        <f>IFERROR(VLOOKUP($D203,INDEX(データ蓄積!$A$16:$A$1015,MATCH($D203,データ蓄積!$A$16:$A$1015,0)+1):'データ蓄積'!$BI$1015,4,),0)</f>
        <v>0</v>
      </c>
      <c r="C203" s="375">
        <f>IFERROR(VLOOKUP($D203,INDEX(データ蓄積!$A$16:$A$1015,MATCH($D203,データ蓄積!$A$16:$A$1015,0)+1):'データ蓄積'!$BI$1015,5,),0)</f>
        <v>0</v>
      </c>
      <c r="D203" s="373">
        <f t="shared" si="0"/>
        <v>94</v>
      </c>
      <c r="E203" s="347">
        <f>IFERROR(VLOOKUP($D203,INDEX(データ蓄積!$A$16:$A$1015,MATCH($D203,データ蓄積!$A$16:$A$1015,0)+1):'データ蓄積'!$BI$1015,2,),0)</f>
        <v>0</v>
      </c>
      <c r="F203" s="376">
        <f>IFERROR(VLOOKUP($D203,INDEX(データ蓄積!$A$16:$A$1015,MATCH($D203,データ蓄積!$A$16:$A$1015,0)+1):'データ蓄積'!$CD$1015,82,),0)</f>
        <v>0</v>
      </c>
      <c r="G203" s="377">
        <f>IF($F202="申請キャンセル",0,IFERROR(VLOOKUP($D203,INDEX(データ蓄積!$A$16:$A$1015,MATCH($D203,データ蓄積!$A$16:$A$1015,0)+1):'データ蓄積'!$BI$1015,8,),0))</f>
        <v>0</v>
      </c>
      <c r="H203" s="347">
        <f>IF($F202="申請キャンセル",0,IFERROR(VLOOKUP($D203,INDEX(データ蓄積!$A$16:$A$1015,MATCH($D203,データ蓄積!$A$16:$A$1015,0)+1):'データ蓄積'!$BI$1015,10,),0))</f>
        <v>0</v>
      </c>
      <c r="I203" s="378" t="str">
        <f>IF($F202="申請キャンセル","",LEFT(IFERROR(VLOOKUP($D203,INDEX(データ蓄積!$A$16:$A$1015,MATCH($D203,データ蓄積!$A$16:$A$1015,0)+1):'データ蓄積'!$CH$1015,84,),""),2))</f>
        <v/>
      </c>
      <c r="J203" s="347" t="str">
        <f>IF($F202="申請キャンセル","",LEFT(IFERROR(VLOOKUP($D203,INDEX(データ蓄積!$A$16:$A$1015,MATCH($D202,データ蓄積!$A$16:$A$1015,0)+1):'データ蓄積'!$CL$1015,86,),""),2))</f>
        <v/>
      </c>
      <c r="K203" s="379">
        <f>IF($F202="申請キャンセル",0,IFERROR(VLOOKUP($D203,INDEX(データ蓄積!$A$16:$A$1015,MATCH($D203,データ蓄積!$A$16:$A$1015,0)+1):'データ蓄積'!$CO$1015,90,),0))</f>
        <v>0</v>
      </c>
      <c r="L203" s="374">
        <f t="shared" ref="L203" si="992">IF(G203=0,0,IF($F203="申請キャンセル",0,IF(K203="","","〇")))</f>
        <v>0</v>
      </c>
      <c r="M203" s="380">
        <f>IF($F202="申請キャンセル",0,IFERROR(VLOOKUP($D203,INDEX(データ蓄積!$A$16:$A$1015,MATCH($D203,データ蓄積!$A$16:$A$1015,0)+1):'データ蓄積'!$BI$1015,14,),0))</f>
        <v>0</v>
      </c>
      <c r="N203" s="381">
        <f>IF($F202="申請キャンセル",0,IFERROR(VLOOKUP($D203,INDEX(データ蓄積!$A$16:$A$1015,MATCH($D203,データ蓄積!$A$16:$A$1015,0)+1):'データ蓄積'!$BI$1015,16,),0))</f>
        <v>0</v>
      </c>
      <c r="O203" s="382">
        <f>IF($F202="申請キャンセル",0,IFERROR(VLOOKUP($D203,INDEX(データ蓄積!$A$16:$A$1015,MATCH($D203,データ蓄積!$A$16:$A$1015,0)+1):'データ蓄積'!$BI$1015,20,),0))</f>
        <v>0</v>
      </c>
      <c r="P203" s="383">
        <f>IF($F202="申請キャンセル",0,IFERROR(VLOOKUP($D203,INDEX(データ蓄積!$A$16:$A$1015,MATCH($D203,データ蓄積!$A$16:$A$1015,0)+1):'データ蓄積'!$BI$1015,21,),0))</f>
        <v>0</v>
      </c>
      <c r="Q203" s="383">
        <f>IF($F202="申請キャンセル",0,IFERROR(VLOOKUP($D203,INDEX(データ蓄積!$A$16:$A$1015,MATCH($D203,データ蓄積!$A$16:$A$1015,0)+1):'データ蓄積'!$BI$1015,23,),0))</f>
        <v>0</v>
      </c>
      <c r="R203" s="384">
        <f>IF($F202="申請キャンセル",0,IFERROR(VLOOKUP($D203,INDEX(データ蓄積!$A$16:$A$1015,MATCH($D203,データ蓄積!$A$16:$A$1015,0)+1):'データ蓄積'!$CO$1015,92,),0))</f>
        <v>0</v>
      </c>
      <c r="S203" s="385">
        <f>IF($F202="申請キャンセル",0,IFERROR(VLOOKUP($D203,INDEX(データ蓄積!$A$16:$A$1015,MATCH($D203,データ蓄積!$A$16:$A$1015,0)+1):'データ蓄積'!$BI$1015,22,),0))</f>
        <v>0</v>
      </c>
      <c r="T203" s="386" t="str">
        <f>IF($F202="申請キャンセル",0,IF((AJ203+AP203)&gt;0,ROUNDDOWN((AJ203+AP203)/(AL203+AR203),4)*1000," "))</f>
        <v xml:space="preserve"> </v>
      </c>
      <c r="U203" s="387" t="str">
        <f>IF($F203="申請キャンセル",0,IFERROR(IF(AJ203+AP203=0,"",VLOOKUP(Q203,Sheet1!$B$4:$C$64,2,0)),0))</f>
        <v/>
      </c>
      <c r="V203" s="388">
        <f>IF($F202="申請キャンセル",0,IFERROR(VLOOKUP($D203,INDEX(データ蓄積!$A$16:$A$1015,MATCH($D203,データ蓄積!$A$16:$A$1015,0)+1):'データ蓄積'!$BI$1015,12,),0))</f>
        <v>0</v>
      </c>
      <c r="W203" s="389">
        <f>IF($F202="申請キャンセル",0,IFERROR(VLOOKUP($D203,INDEX(データ蓄積!$A$16:$A$1015,MATCH($D203,データ蓄積!$A$16:$A$1015,0)+1):'データ蓄積'!$BI$1015,25,),0))</f>
        <v>0</v>
      </c>
      <c r="X203" s="383">
        <f>IF($F202="申請キャンセル",0,IFERROR(VLOOKUP($D203,INDEX(データ蓄積!$A$16:$A$1015,MATCH($D203,データ蓄積!$A$16:$A$1015,0)+1):'データ蓄積'!$DB$1015,27,),0))</f>
        <v>0</v>
      </c>
      <c r="Y203" s="390">
        <f t="shared" si="686"/>
        <v>0</v>
      </c>
      <c r="Z203" s="383">
        <f>IF($F202="申請キャンセル",0,IFERROR(VLOOKUP($D203,INDEX(データ蓄積!$A$16:$A$1015,MATCH($D203,データ蓄積!$A$16:$A$1015,0)+1):'データ蓄積'!$DB$1015,26,),0))</f>
        <v>0</v>
      </c>
      <c r="AA203" s="383">
        <f>IF($F202="申請キャンセル",0,IFERROR(VLOOKUP($D203,INDEX(データ蓄積!$A$16:$A$1015,MATCH($D203,データ蓄積!$A$16:$A$1015,0)+1):'データ蓄積'!$DB$1015,28,),0))</f>
        <v>0</v>
      </c>
      <c r="AB203" s="385">
        <f t="shared" ref="AB203" si="993">IF($W203="初 年 度",TRUNC((+AA203-BP203)/2,0),0)</f>
        <v>0</v>
      </c>
      <c r="AC203" s="381"/>
      <c r="AD203" s="380">
        <f>IF($F202="申請キャンセル",0,IFERROR(VLOOKUP($D203,INDEX(データ蓄積!$A$16:$A$1015,MATCH($D203,データ蓄積!$A$16:$A$1015,0)+1):'データ蓄積'!$DB$1015,30,),0))</f>
        <v>0</v>
      </c>
      <c r="AE203" s="383">
        <f t="shared" si="687"/>
        <v>0</v>
      </c>
      <c r="AF203" s="383">
        <f>IF($F202="申請キャンセル",0,IFERROR(VLOOKUP($D203,INDEX(データ蓄積!$A$16:$A$1015,MATCH($D203,データ蓄積!$A$16:$A$1015,0)+1):'データ蓄積'!$DB$1015,29,),0))</f>
        <v>0</v>
      </c>
      <c r="AG203" s="383">
        <f>IF($F202="申請キャンセル",0,IFERROR(VLOOKUP($D203,INDEX(データ蓄積!$A$16:$A$1015,MATCH($D203,データ蓄積!$A$16:$A$1015,0)+1):'データ蓄積'!$DB$1015,31,),0))</f>
        <v>0</v>
      </c>
      <c r="AH203" s="383">
        <f t="shared" si="706"/>
        <v>0</v>
      </c>
      <c r="AI203" s="381"/>
      <c r="AJ203" s="385">
        <f t="shared" ref="AJ203" si="994">+X203+AD203</f>
        <v>0</v>
      </c>
      <c r="AK203" s="390">
        <f t="shared" si="984"/>
        <v>0</v>
      </c>
      <c r="AL203" s="383">
        <f t="shared" si="984"/>
        <v>0</v>
      </c>
      <c r="AM203" s="383">
        <f t="shared" si="984"/>
        <v>0</v>
      </c>
      <c r="AN203" s="385">
        <f t="shared" si="984"/>
        <v>0</v>
      </c>
      <c r="AO203" s="381"/>
      <c r="AP203" s="383">
        <f>IF($F202="申請キャンセル",0,IFERROR(VLOOKUP($D203,INDEX(データ蓄積!$A$16:$A$1015,MATCH($D203,データ蓄積!$A$16:$A$1015,0)+1):'データ蓄積'!$DB$1015,33,),0))</f>
        <v>0</v>
      </c>
      <c r="AQ203" s="390">
        <f t="shared" si="688"/>
        <v>0</v>
      </c>
      <c r="AR203" s="383">
        <f>IF($F202="申請キャンセル",0,IFERROR(VLOOKUP($D203,INDEX(データ蓄積!$A$16:$A$1015,MATCH($D203,データ蓄積!$A$16:$A$1015,0)+1):'データ蓄積'!$DB$1015,32,),0))</f>
        <v>0</v>
      </c>
      <c r="AS203" s="383">
        <f>IF($F202="申請キャンセル",0,IFERROR(VLOOKUP($D203,INDEX(データ蓄積!$A$16:$A$1015,MATCH($D203,データ蓄積!$A$16:$A$1015,0)+1):'データ蓄積'!$DB$1015,34,),0))</f>
        <v>0</v>
      </c>
      <c r="AT203" s="385">
        <f t="shared" si="707"/>
        <v>0</v>
      </c>
      <c r="AU203" s="381"/>
      <c r="AV203" s="383">
        <f>IF($F202="申請キャンセル",0,IFERROR(VLOOKUP($D203,INDEX(データ蓄積!$A$16:$A$1015,MATCH($D203,データ蓄積!$A$16:$A$1015,0)+1):'データ蓄積'!$DB$1015,36,),0))</f>
        <v>0</v>
      </c>
      <c r="AW203" s="390">
        <f t="shared" si="689"/>
        <v>0</v>
      </c>
      <c r="AX203" s="383">
        <f>IF($F202="申請キャンセル",0,IFERROR(VLOOKUP($D203,INDEX(データ蓄積!$A$16:$A$1015,MATCH($D203,データ蓄積!$A$16:$A$1015,0)+1):'データ蓄積'!$DB$1015,35,),0))</f>
        <v>0</v>
      </c>
      <c r="AY203" s="383">
        <f>IF($F202="申請キャンセル",0,IFERROR(VLOOKUP($D203,INDEX(データ蓄積!$A$16:$A$1015,MATCH($D203,データ蓄積!$A$16:$A$1015,0)+1):'データ蓄積'!$DB$1015,37,),0))</f>
        <v>0</v>
      </c>
      <c r="AZ203" s="385">
        <f t="shared" si="708"/>
        <v>0</v>
      </c>
      <c r="BA203" s="381"/>
      <c r="BB203" s="391">
        <f t="shared" ref="BB203" si="995">+AK203+AQ203+AW203</f>
        <v>0</v>
      </c>
      <c r="BC203" s="383">
        <f t="shared" si="925"/>
        <v>0</v>
      </c>
      <c r="BD203" s="383">
        <f t="shared" si="925"/>
        <v>0</v>
      </c>
      <c r="BE203" s="392">
        <f t="shared" si="925"/>
        <v>0</v>
      </c>
      <c r="BF203" s="369"/>
      <c r="BG203" s="380">
        <f>IF($F202="申請キャンセル",0,IF(H203="（○）",220,0))</f>
        <v>0</v>
      </c>
      <c r="BH203" s="385">
        <f>IF($F202="申請キャンセル",0,IF(H203="（○）",SUM(AK203+AQ203+AW203),0))</f>
        <v>0</v>
      </c>
      <c r="BI203" s="383">
        <f>IF($F202="申請キャンセル",0,IF(H203="（○）",SUM(AL203+AR203),0))</f>
        <v>0</v>
      </c>
      <c r="BJ203" s="383">
        <f t="shared" si="690"/>
        <v>0</v>
      </c>
      <c r="BK203" s="392">
        <f t="shared" ref="BK203" si="996">IF($W203="初 年 度",TRUNC((+BJ203-CB203),0),0)</f>
        <v>0</v>
      </c>
      <c r="BL203" s="46"/>
      <c r="BM203" s="380">
        <f t="shared" si="790"/>
        <v>0</v>
      </c>
      <c r="BN203" s="381">
        <f t="shared" si="790"/>
        <v>0</v>
      </c>
      <c r="BP203" s="127">
        <f t="shared" si="691"/>
        <v>0</v>
      </c>
      <c r="BQ203" s="128">
        <f t="shared" ref="BQ203" si="997">ROUNDUP(BP203/2,0)</f>
        <v>0</v>
      </c>
      <c r="BR203" s="45"/>
      <c r="BS203" s="127">
        <f t="shared" si="692"/>
        <v>0</v>
      </c>
      <c r="BT203" s="128">
        <f t="shared" ref="BT203" si="998">ROUNDUP(BS203/2,0)</f>
        <v>0</v>
      </c>
      <c r="BU203" s="45"/>
      <c r="BV203" s="127">
        <f t="shared" si="693"/>
        <v>0</v>
      </c>
      <c r="BW203" s="128">
        <f t="shared" si="709"/>
        <v>0</v>
      </c>
      <c r="BX203" s="45"/>
      <c r="BY203" s="127">
        <f t="shared" si="694"/>
        <v>0</v>
      </c>
      <c r="BZ203" s="128">
        <f t="shared" ref="BZ203" si="999">ROUNDUP(BY203/2,0)</f>
        <v>0</v>
      </c>
      <c r="CA203" s="45"/>
      <c r="CB203" s="127">
        <f t="shared" si="695"/>
        <v>0</v>
      </c>
      <c r="CC203" s="128">
        <f t="shared" ref="CC203" si="1000">+CB203</f>
        <v>0</v>
      </c>
      <c r="CD203" s="45"/>
      <c r="CE203" s="370">
        <f>IF($F202="申請キャンセル",0,IFERROR(VLOOKUP($D203,INDEX(データ蓄積!$A$16:$A$1015,MATCH($D203,データ蓄積!$A$16:$A$1015,0)+1):'データ蓄積'!$DB$1015,83,),0))</f>
        <v>0</v>
      </c>
      <c r="CF203" s="371">
        <f>IF($F202="申請キャンセル",0,IFERROR(VLOOKUP($D203,INDEX(データ蓄積!$A$16:$A$1015,MATCH($D203,データ蓄積!$A$16:$A$1015,0)+1):'データ蓄積'!$DB$1015,6,),0))</f>
        <v>0</v>
      </c>
      <c r="CG203" s="214" t="str">
        <f t="shared" si="791"/>
        <v xml:space="preserve"> </v>
      </c>
      <c r="CH203" s="214" t="str">
        <f t="shared" si="791"/>
        <v/>
      </c>
      <c r="CI203" s="214" t="str">
        <f t="shared" ref="CI203" si="1001">IF(CG203&gt;=CH203,"OK","下限本数を下回っています")</f>
        <v>OK</v>
      </c>
      <c r="CJ203" s="371">
        <f>IF($F202="申請キャンセル",0,IFERROR(VLOOKUP($D203,INDEX(データ蓄積!$A$16:$A$1015,MATCH($D203,データ蓄積!$A$16:$A$1015,0)+1):'データ蓄積'!$DB$1015,9,),0))</f>
        <v>0</v>
      </c>
      <c r="CK203" s="372">
        <f>IF($F202="申請キャンセル",0,IFERROR(VLOOKUP($D203,INDEX(データ蓄積!$A$16:$A$1015,MATCH($D203,データ蓄積!$A$16:$A$1015,0)+1):'データ蓄積'!$DB$1015,11,),0))</f>
        <v>0</v>
      </c>
      <c r="CL203" s="372">
        <f>IF($F202="申請キャンセル",0,IFERROR(VLOOKUP($D203,INDEX(データ蓄積!$A$16:$A$1015,MATCH($D203,データ蓄積!$A$16:$A$1015,0)+1):'データ蓄積'!$DB$1015,13,),0))</f>
        <v>0</v>
      </c>
      <c r="CM203" s="372">
        <f>IF($F202="申請キャンセル",0,IFERROR(VLOOKUP($D203,INDEX(データ蓄積!$A$16:$A$1015,MATCH($D203,データ蓄積!$A$16:$A$1015,0)+1):'データ蓄積'!$DB$1015,15,),0))</f>
        <v>0</v>
      </c>
      <c r="CN203" s="372">
        <f>IF($F202="申請キャンセル",0,IFERROR(VLOOKUP($D203,INDEX(データ蓄積!$A$16:$A$1015,MATCH($D203,データ蓄積!$A$16:$A$1015,0)+1):'データ蓄積'!$DB$1015,17,),0))</f>
        <v>0</v>
      </c>
      <c r="CO203" s="372">
        <f>IF($F202="申請キャンセル",0,IFERROR(VLOOKUP($D203,INDEX(データ蓄積!$A$16:$A$1015,MATCH($D203,データ蓄積!$A$16:$A$1015,0)+1):'データ蓄積'!$DB$1015,18,),0))</f>
        <v>0</v>
      </c>
      <c r="CP203" s="371">
        <f>IF($F202="申請キャンセル",0,IFERROR(VLOOKUP($D203,INDEX(データ蓄積!$A$16:$A$1015,MATCH($D203,データ蓄積!$A$16:$A$1015,0)+1):'データ蓄積'!$DB$1015,19,),0))</f>
        <v>0</v>
      </c>
      <c r="CQ203" s="372">
        <f>IF($F202="申請キャンセル",0,IFERROR(VLOOKUP($D203,INDEX(データ蓄積!$A$16:$A$1015,MATCH($D203,データ蓄積!$A$16:$A$1015,0)+1):'データ蓄積'!$DB$1015,24,),0))</f>
        <v>0</v>
      </c>
      <c r="CR203" s="99" t="str">
        <f>IF($F202="申請キャンセル",0,CONCATENATE(CS203,$CS$14,CT203,$CT$14,CU203,$CU$14))</f>
        <v>0年0月0日</v>
      </c>
      <c r="CS203" s="99">
        <f>IF($F202="申請キャンセル",0,IFERROR(VLOOKUP($D203,INDEX(データ蓄積!$A$16:$A$1015,MATCH($D203,データ蓄積!$A$16:$A$1015,0)+1):'データ蓄積'!$DB$1015,70,),0))</f>
        <v>0</v>
      </c>
      <c r="CT203" s="99">
        <f>IF($F202="申請キャンセル",0,IFERROR(VLOOKUP($D203,INDEX(データ蓄積!$A$16:$A$1015,MATCH($D203,データ蓄積!$A$16:$A$1015,0)+1):'データ蓄積'!$DB$1015,71,),0))</f>
        <v>0</v>
      </c>
      <c r="CU203" s="99">
        <f>IF($F202="申請キャンセル",0,IFERROR(VLOOKUP($D203,INDEX(データ蓄積!$A$16:$A$1015,MATCH($D203,データ蓄積!$A$16:$A$1015,0)+1):'データ蓄積'!$DB$1015,72,),0))</f>
        <v>0</v>
      </c>
      <c r="CV203" s="99" t="str">
        <f>IF($F202="申請キャンセル",0,CONCATENATE(CW203,$CW$14,CX203,$CX$14,CY203,$CY$14))</f>
        <v>0年0月0日</v>
      </c>
      <c r="CW203" s="99">
        <f>IF($F202="申請キャンセル",0,IFERROR(VLOOKUP($D203,INDEX(データ蓄積!$A$16:$A$1015,MATCH($D203,データ蓄積!$A$16:$A$1015,0)+1):'データ蓄積'!$DB$1015,73,),0))</f>
        <v>0</v>
      </c>
      <c r="CX203" s="99">
        <f>IF($F202="申請キャンセル",0,IFERROR(VLOOKUP($D203,INDEX(データ蓄積!$A$16:$A$1015,MATCH($D203,データ蓄積!$A$16:$A$1015,0)+1):'データ蓄積'!$DB$1015,74,),0))</f>
        <v>0</v>
      </c>
      <c r="CY203" s="99">
        <f>IF($F202="申請キャンセル",0,IFERROR(VLOOKUP($D203,INDEX(データ蓄積!$A$16:$A$1015,MATCH($D203,データ蓄積!$A$16:$A$1015,0)+1):'データ蓄積'!$DB$1015,75,),0))</f>
        <v>0</v>
      </c>
      <c r="CZ203" s="211">
        <f>IF($F202="申請キャンセル",0,IFERROR(VLOOKUP($D203,INDEX(データ蓄積!$A$16:$A$1015,MATCH($D203,データ蓄積!$A$16:$A$1015,0)+1):'データ蓄積'!$CF$1015,84,),0))</f>
        <v>0</v>
      </c>
      <c r="DA203" s="211">
        <f>IF($F202="申請キャンセル",0,IFERROR(VLOOKUP($D203,INDEX(データ蓄積!$A$16:$A$1015,MATCH($D203,データ蓄積!$A$16:$A$1015,0)+1):'データ蓄積'!$CG$1015,85,),0))</f>
        <v>0</v>
      </c>
      <c r="DB203" s="211">
        <f>IF($F202="申請キャンセル",0,IFERROR(VLOOKUP($D203,INDEX(データ蓄積!$A$16:$A$1015,MATCH($D203,データ蓄積!$A$16:$A$1015,0)+1):'データ蓄積'!$CH$1015,86,),0))</f>
        <v>0</v>
      </c>
      <c r="DC203" s="211"/>
      <c r="DD203" s="204">
        <f>IF($F202="申請キャンセル",0,IFERROR(VLOOKUP($D203,INDEX(データ蓄積!$A$16:$A$1015,MATCH($D203,データ蓄積!$A$16:$A$1015,0)+1):'データ蓄積'!$CN$1015,91,),0))</f>
        <v>0</v>
      </c>
      <c r="DE203" s="204">
        <f>IF($F202="申請キャンセル",0,IFERROR(VLOOKUP($D203,INDEX(データ蓄積!$A$16:$A$1015,MATCH($D203,データ蓄積!$A$16:$A$1015,0)+1):'データ蓄積'!$CN$1015,92,),0))</f>
        <v>0</v>
      </c>
    </row>
    <row r="204" spans="1:109" ht="18.75" customHeight="1" x14ac:dyDescent="0.15">
      <c r="A204" s="349">
        <f>IFERROR(VLOOKUP($D204,INDEX(データ蓄積!$A$16:$A$1015,MATCH($D204,データ蓄積!$A$16:$A$1015,0)):'データ蓄積'!$BI$1015,3,),0)</f>
        <v>0</v>
      </c>
      <c r="B204" s="350">
        <f>IFERROR(VLOOKUP($D204,INDEX(データ蓄積!$A$16:$A$1015,MATCH($D204,データ蓄積!$A$16:$A$1015,0)):'データ蓄積'!$BI$1015,4,),0)</f>
        <v>0</v>
      </c>
      <c r="C204" s="349">
        <f>IFERROR(VLOOKUP($D204,INDEX(データ蓄積!$A$16:$A$1015,MATCH($D204,データ蓄積!$A$16:$A$1015,0)):'データ蓄積'!$BI$1015,5,),0)</f>
        <v>0</v>
      </c>
      <c r="D204" s="349">
        <f t="shared" si="0"/>
        <v>95</v>
      </c>
      <c r="E204" s="351">
        <f>IFERROR(VLOOKUP($D204,INDEX(データ蓄積!$A$16:$A$1015,MATCH($D204,データ蓄積!$A$16:$A$1015,0)):'データ蓄積'!$BI$1015,2,),0)</f>
        <v>0</v>
      </c>
      <c r="F204" s="352">
        <f>IFERROR(VLOOKUP($D204,INDEX(データ蓄積!$A$16:$A$1015,MATCH($D204,データ蓄積!$A$16:$A$1015,0)):'データ蓄積'!$CD$1015,82,),0)</f>
        <v>0</v>
      </c>
      <c r="G204" s="353">
        <f>IF($F204="申請キャンセル",0,IFERROR(VLOOKUP($D204,INDEX(データ蓄積!$A$16:$A$1015,MATCH($D204,データ蓄積!$A$16:$A$1015,0)):'データ蓄積'!$BI$1015,8,),0))</f>
        <v>0</v>
      </c>
      <c r="H204" s="346">
        <f>IF($F204="申請キャンセル",0,IFERROR(VLOOKUP($D204,INDEX(データ蓄積!$A$16:$A$1015,MATCH($D204,データ蓄積!$A$16:$A$1015,0)):'データ蓄積'!$BI$1015,10,),0))</f>
        <v>0</v>
      </c>
      <c r="I204" s="354" t="str">
        <f>IF($F204="申請キャンセル","",LEFT(IFERROR(VLOOKUP($D204,INDEX(データ蓄積!$A$16:$A$1015,MATCH($D204,データ蓄積!$A$16:$A$1015,0)):'データ蓄積'!$CH$1015,84,),""),2))</f>
        <v/>
      </c>
      <c r="J204" s="346" t="str">
        <f>IF($F204="申請キャンセル","",LEFT(IFERROR(VLOOKUP($D204,INDEX(データ蓄積!$A$16:$A$1015,MATCH($D204,データ蓄積!$A$16:$A$1015,0)):'データ蓄積'!$CL$1015,86,),""),2))</f>
        <v/>
      </c>
      <c r="K204" s="355">
        <f>IF($F204="申請キャンセル",0,IFERROR(VLOOKUP($D204,INDEX(データ蓄積!$A$16:$A$1015,MATCH($D204,データ蓄積!$A$16:$A$1015,0)):'データ蓄積'!$CO$1015,90,),0))</f>
        <v>0</v>
      </c>
      <c r="L204" s="350">
        <f>IF(G204=0,0,IF($F204="申請キャンセル",0,IF(K204="","","〇")))</f>
        <v>0</v>
      </c>
      <c r="M204" s="356">
        <f>IF($F204="申請キャンセル",0,IFERROR(VLOOKUP($D204,INDEX(データ蓄積!$A$16:$A$1015,MATCH($D204,データ蓄積!$A$16:$A$1015,0)):'データ蓄積'!$BI$1015,14,),))</f>
        <v>0</v>
      </c>
      <c r="N204" s="357">
        <f>IF($F204="申請キャンセル",0,IFERROR(VLOOKUP($D204,INDEX(データ蓄積!$A$16:$A$1015,MATCH($D204,データ蓄積!$A$16:$A$1015,0)):'データ蓄積'!$BI$1015,16,),0))</f>
        <v>0</v>
      </c>
      <c r="O204" s="356">
        <f>IF($F204="申請キャンセル",0,IFERROR(VLOOKUP($D204,INDEX(データ蓄積!$A$16:$A$1015,MATCH($D204,データ蓄積!$A$16:$A$1015,0)):'データ蓄積'!$BI$1015,20,),0))</f>
        <v>0</v>
      </c>
      <c r="P204" s="358">
        <f>IF($F204="申請キャンセル",0,IFERROR(VLOOKUP($D204,INDEX(データ蓄積!$A$16:$A$1015,MATCH($D204,データ蓄積!$A$16:$A$1015,0)):'データ蓄積'!$BI$1015,21,),0))</f>
        <v>0</v>
      </c>
      <c r="Q204" s="359">
        <f>IF($F204="申請キャンセル",0,IFERROR(VLOOKUP($D204,INDEX(データ蓄積!$A$16:$A$1015,MATCH($D204,データ蓄積!$A$16:$A$1015,0)):'データ蓄積'!$BI$1015,23,),0))</f>
        <v>0</v>
      </c>
      <c r="R204" s="360">
        <f>IF($F204="申請キャンセル",0,IFERROR(VLOOKUP($D204,INDEX(データ蓄積!$A$16:$A$1015,MATCH($D204,データ蓄積!$A$16:$A$1015,0)):'データ蓄積'!$CO$1015,92,),0))</f>
        <v>0</v>
      </c>
      <c r="S204" s="361">
        <f>IF($F204="申請キャンセル",0,IFERROR(VLOOKUP($D204,INDEX(データ蓄積!$A$16:$A$1015,MATCH($D204,データ蓄積!$A$16:$A$1015,0)):'データ蓄積'!$BI$1015,22,),0))</f>
        <v>0</v>
      </c>
      <c r="T204" s="362" t="str">
        <f>IF($F204="申請キャンセル",0,IF((AJ204+AP204)&gt;0,ROUNDDOWN((AJ204+AP204)/(AL204+AR204),4)*1000," "))</f>
        <v xml:space="preserve"> </v>
      </c>
      <c r="U204" s="363" t="str">
        <f>IF($F204="申請キャンセル",0,IFERROR(IF(AJ204+AP204=0,"",VLOOKUP(Q204,Sheet1!$B$4:$C$64,2,0)),0))</f>
        <v/>
      </c>
      <c r="V204" s="364">
        <f>IF($F204="申請キャンセル",0,IFERROR(VLOOKUP($D204,INDEX(データ蓄積!$A$16:$A$1015,MATCH($D204,データ蓄積!$A$16:$A$1015,0)):'データ蓄積'!$BI$1015,12,),0))</f>
        <v>0</v>
      </c>
      <c r="W204" s="365">
        <f>IF($F204="申請キャンセル",0,IFERROR(VLOOKUP($D204,INDEX(データ蓄積!$A$16:$A$1015,MATCH($D204,データ蓄積!$A$16:$A$1015,0)):'データ蓄積'!$BI$1015,25,),0))</f>
        <v>0</v>
      </c>
      <c r="X204" s="356">
        <f>IF($F204="申請キャンセル",0,IFERROR(VLOOKUP($D204,INDEX(データ蓄積!$A$16:$A$1015,MATCH($D204,データ蓄積!$A$16:$A$1015,0)):'データ蓄積'!$DB$1015,27,),0))</f>
        <v>0</v>
      </c>
      <c r="Y204" s="366">
        <f t="shared" si="686"/>
        <v>0</v>
      </c>
      <c r="Z204" s="358">
        <f>IF($F204="申請キャンセル",0,IFERROR(VLOOKUP($D204,INDEX(データ蓄積!$A$16:$A$1015,MATCH($D204,データ蓄積!$A$16:$A$1015,0)):'データ蓄積'!$DB$1015,26,),0))</f>
        <v>0</v>
      </c>
      <c r="AA204" s="367">
        <f>IF($F204="申請キャンセル",0,IFERROR(VLOOKUP($D204,INDEX(データ蓄積!$A$16:$A$1015,MATCH($D204,データ蓄積!$A$16:$A$1015,0)):'データ蓄積'!$DB$1015,28,),0))</f>
        <v>0</v>
      </c>
      <c r="AB204" s="358">
        <f>IF($W204="初 年 度",TRUNC((+AA204-BP204)/2,0),0)</f>
        <v>0</v>
      </c>
      <c r="AC204" s="357"/>
      <c r="AD204" s="356">
        <f>IF($F204="申請キャンセル",0,IFERROR(VLOOKUP($D204,INDEX(データ蓄積!$A$16:$A$1015,MATCH($D204,データ蓄積!$A$16:$A$1015,0)):'データ蓄積'!$DB$1015,30,),0))</f>
        <v>0</v>
      </c>
      <c r="AE204" s="359">
        <f t="shared" si="687"/>
        <v>0</v>
      </c>
      <c r="AF204" s="359">
        <f>IF($F204="申請キャンセル",0,IFERROR(VLOOKUP($D204,INDEX(データ蓄積!$A$16:$A$1015,MATCH($D204,データ蓄積!$A$16:$A$1015,0)):'データ蓄積'!$DB$1015,29,),0))</f>
        <v>0</v>
      </c>
      <c r="AG204" s="359">
        <f>IF($F204="申請キャンセル",0,IFERROR(VLOOKUP($D204,INDEX(データ蓄積!$A$16:$A$1015,MATCH($D204,データ蓄積!$A$16:$A$1015,0)):'データ蓄積'!$DB$1015,31,),0))</f>
        <v>0</v>
      </c>
      <c r="AH204" s="359">
        <f t="shared" si="706"/>
        <v>0</v>
      </c>
      <c r="AI204" s="357"/>
      <c r="AJ204" s="358">
        <f>+X204+AD204</f>
        <v>0</v>
      </c>
      <c r="AK204" s="366">
        <f t="shared" si="984"/>
        <v>0</v>
      </c>
      <c r="AL204" s="358">
        <f t="shared" si="984"/>
        <v>0</v>
      </c>
      <c r="AM204" s="367">
        <f t="shared" si="984"/>
        <v>0</v>
      </c>
      <c r="AN204" s="358">
        <f t="shared" si="984"/>
        <v>0</v>
      </c>
      <c r="AO204" s="357"/>
      <c r="AP204" s="356">
        <f>IF($F204="申請キャンセル",0,IFERROR(VLOOKUP($D204,INDEX(データ蓄積!$A$16:$A$1015,MATCH($D204,データ蓄積!$A$16:$A$1015,0)):'データ蓄積'!$DB$1015,33,),0))</f>
        <v>0</v>
      </c>
      <c r="AQ204" s="366">
        <f t="shared" si="688"/>
        <v>0</v>
      </c>
      <c r="AR204" s="358">
        <f>IF($F204="申請キャンセル",0,IFERROR(VLOOKUP($D204,INDEX(データ蓄積!$A$16:$A$1015,MATCH($D204,データ蓄積!$A$16:$A$1015,0)):'データ蓄積'!$DB$1015,32,),0))</f>
        <v>0</v>
      </c>
      <c r="AS204" s="367">
        <f>IF($F204="申請キャンセル",0,IFERROR(VLOOKUP($D204,INDEX(データ蓄積!$A$16:$A$1015,MATCH($D204,データ蓄積!$A$16:$A$1015,0)):'データ蓄積'!$DB$1015,34,),0))</f>
        <v>0</v>
      </c>
      <c r="AT204" s="358">
        <f t="shared" si="707"/>
        <v>0</v>
      </c>
      <c r="AU204" s="357"/>
      <c r="AV204" s="356">
        <f>IF($F204="申請キャンセル",0,IFERROR(VLOOKUP($D204,INDEX(データ蓄積!$A$16:$A$1015,MATCH($D204,データ蓄積!$A$16:$A$1015,0)):'データ蓄積'!$DB$1015,36,),0))</f>
        <v>0</v>
      </c>
      <c r="AW204" s="366">
        <f t="shared" si="689"/>
        <v>0</v>
      </c>
      <c r="AX204" s="358">
        <f>IF($F204="申請キャンセル",0,IFERROR(VLOOKUP($D204,INDEX(データ蓄積!$A$16:$A$1015,MATCH($D204,データ蓄積!$A$16:$A$1015,0)):'データ蓄積'!$DB$1015,35,),0))</f>
        <v>0</v>
      </c>
      <c r="AY204" s="367">
        <f>IF($F204="申請キャンセル",0,IFERROR(VLOOKUP($D204,INDEX(データ蓄積!$A$16:$A$1015,MATCH($D204,データ蓄積!$A$16:$A$1015,0)):'データ蓄積'!$DB$1015,37,),0))</f>
        <v>0</v>
      </c>
      <c r="AZ204" s="358">
        <f t="shared" si="708"/>
        <v>0</v>
      </c>
      <c r="BA204" s="357"/>
      <c r="BB204" s="368">
        <f>+AK204+AQ204+AW204</f>
        <v>0</v>
      </c>
      <c r="BC204" s="358">
        <f t="shared" si="925"/>
        <v>0</v>
      </c>
      <c r="BD204" s="367">
        <f t="shared" si="925"/>
        <v>0</v>
      </c>
      <c r="BE204" s="361">
        <f t="shared" si="925"/>
        <v>0</v>
      </c>
      <c r="BF204" s="369"/>
      <c r="BG204" s="356">
        <f>IF($F204="申請キャンセル",0,IF(H204="（○）",220,0))</f>
        <v>0</v>
      </c>
      <c r="BH204" s="359">
        <f>IF($F204="申請キャンセル",0,IF(H204="（○）",SUM(AK204+AQ204+AW204),0))</f>
        <v>0</v>
      </c>
      <c r="BI204" s="359">
        <f>IF($F204="申請キャンセル",0,IF(H204="（○）",SUM(AL204+AR204),0))</f>
        <v>0</v>
      </c>
      <c r="BJ204" s="359">
        <f t="shared" si="690"/>
        <v>0</v>
      </c>
      <c r="BK204" s="361">
        <f>IF($W204="初 年 度",TRUNC((+BJ204-CB204),0),0)</f>
        <v>0</v>
      </c>
      <c r="BL204" s="46"/>
      <c r="BM204" s="356">
        <f t="shared" si="790"/>
        <v>0</v>
      </c>
      <c r="BN204" s="357">
        <f t="shared" si="790"/>
        <v>0</v>
      </c>
      <c r="BP204" s="125">
        <f t="shared" si="691"/>
        <v>0</v>
      </c>
      <c r="BQ204" s="126">
        <f>ROUNDUP(BP204/2,0)</f>
        <v>0</v>
      </c>
      <c r="BR204" s="44"/>
      <c r="BS204" s="125">
        <f t="shared" si="692"/>
        <v>0</v>
      </c>
      <c r="BT204" s="126">
        <f>ROUNDUP(BS204/2,0)</f>
        <v>0</v>
      </c>
      <c r="BU204" s="44"/>
      <c r="BV204" s="125">
        <f t="shared" si="693"/>
        <v>0</v>
      </c>
      <c r="BW204" s="126">
        <f t="shared" si="709"/>
        <v>0</v>
      </c>
      <c r="BX204" s="44"/>
      <c r="BY204" s="125">
        <f t="shared" si="694"/>
        <v>0</v>
      </c>
      <c r="BZ204" s="126">
        <f>ROUNDUP(BY204/2,0)</f>
        <v>0</v>
      </c>
      <c r="CA204" s="44"/>
      <c r="CB204" s="125">
        <f t="shared" si="695"/>
        <v>0</v>
      </c>
      <c r="CC204" s="126">
        <f>+CB204</f>
        <v>0</v>
      </c>
      <c r="CD204" s="44"/>
      <c r="CE204" s="370">
        <f>IF($F204="申請キャンセル",0,IF(CE205="","",CE205))</f>
        <v>0</v>
      </c>
      <c r="CF204" s="371">
        <f>IF($F204="申請キャンセル",0,IFERROR(VLOOKUP($D204,INDEX(データ蓄積!$A$16:$A$1015,MATCH($D204,データ蓄積!$A$16:$A$1015,0)):'データ蓄積'!$DB$1015,6,),0))</f>
        <v>0</v>
      </c>
      <c r="CG204" s="214" t="str">
        <f t="shared" si="791"/>
        <v xml:space="preserve"> </v>
      </c>
      <c r="CH204" s="214" t="str">
        <f t="shared" si="791"/>
        <v/>
      </c>
      <c r="CI204" s="214" t="str">
        <f>IF(CG204&gt;=CH204,"OK","下限本数を下回っています")</f>
        <v>OK</v>
      </c>
      <c r="CJ204" s="371">
        <f>IF($F204="申請キャンセル",0,IFERROR(VLOOKUP($D204,INDEX(データ蓄積!$A$16:$A$1015,MATCH($D204,データ蓄積!$A$16:$A$1015,0)):'データ蓄積'!$DB$1015,9,),0))</f>
        <v>0</v>
      </c>
      <c r="CK204" s="372">
        <f>IF($F204="申請キャンセル",0,IFERROR(VLOOKUP($D204,INDEX(データ蓄積!$A$16:$A$1015,MATCH($D204,データ蓄積!$A$16:$A$1015,0)):'データ蓄積'!$DB$1015,11,),0))</f>
        <v>0</v>
      </c>
      <c r="CL204" s="372">
        <f>IF($F204="申請キャンセル",0,IFERROR(VLOOKUP($D204,INDEX(データ蓄積!$A$16:$A$1015,MATCH($D204,データ蓄積!$A$16:$A$1015,0)):'データ蓄積'!$DB$1015,13,),0))</f>
        <v>0</v>
      </c>
      <c r="CM204" s="372">
        <f>IF($F204="申請キャンセル",0,IFERROR(VLOOKUP($D204,INDEX(データ蓄積!$A$16:$A$1015,MATCH($D204,データ蓄積!$A$16:$A$1015,0)):'データ蓄積'!$DB$1015,15,),0))</f>
        <v>0</v>
      </c>
      <c r="CN204" s="372">
        <f>IF($F204="申請キャンセル",0,IFERROR(VLOOKUP($D204,INDEX(データ蓄積!$A$16:$A$1015,MATCH($D204,データ蓄積!$A$16:$A$1015,0)):'データ蓄積'!$DB$1015,17,),0))</f>
        <v>0</v>
      </c>
      <c r="CO204" s="372">
        <f>IF($F204="申請キャンセル",0,IFERROR(VLOOKUP($D204,INDEX(データ蓄積!$A$16:$A$1015,MATCH($D204,データ蓄積!$A$16:$A$1015,0)):'データ蓄積'!$DB$1015,18,),0))</f>
        <v>0</v>
      </c>
      <c r="CP204" s="371">
        <f>IF($F204="申請キャンセル",0,IFERROR(VLOOKUP($D204,INDEX(データ蓄積!$A$16:$A$1015,MATCH($D204,データ蓄積!$A$16:$A$1015,0)):'データ蓄積'!$DB$1015,19,),0))</f>
        <v>0</v>
      </c>
      <c r="CQ204" s="372">
        <f>IF($F204="申請キャンセル",0,IFERROR(VLOOKUP($D204,INDEX(データ蓄積!$A$16:$A$1015,MATCH($D204,データ蓄積!$A$16:$A$1015,0)):'データ蓄積'!$DB$1015,24,),0))</f>
        <v>0</v>
      </c>
      <c r="CR204" s="99" t="str">
        <f>IF($F204="申請キャンセル",0,CONCATENATE(CS204,$CS$14,CT204,$CT$14,CU204,$CU$14))</f>
        <v>0年0月0日</v>
      </c>
      <c r="CS204" s="99">
        <f>IF($F204="申請キャンセル",0,IFERROR(VLOOKUP($D204,INDEX(データ蓄積!$A$16:$A$1015,MATCH($D204,データ蓄積!$A$16:$A$1015,0)):'データ蓄積'!$DB$1015,70,),0))</f>
        <v>0</v>
      </c>
      <c r="CT204" s="99">
        <f>IF($F204="申請キャンセル",0,IFERROR(VLOOKUP($D204,INDEX(データ蓄積!$A$16:$A$1015,MATCH($D204,データ蓄積!$A$16:$A$1015,0)):'データ蓄積'!$DB$1015,71,),0))</f>
        <v>0</v>
      </c>
      <c r="CU204" s="99">
        <f>IF($F204="申請キャンセル",0,IFERROR(VLOOKUP($D204,INDEX(データ蓄積!$A$16:$A$1015,MATCH($D204,データ蓄積!$A$16:$A$1015,0)):'データ蓄積'!$DB$1015,72,),0))</f>
        <v>0</v>
      </c>
      <c r="CV204" s="99" t="str">
        <f>IF($F204="申請キャンセル",0,CONCATENATE(CW204,$CW$14,CX204,$CX$14,CY204,$CY$14))</f>
        <v>0年0月0日</v>
      </c>
      <c r="CW204" s="99">
        <f>IF($F204="申請キャンセル",0,IFERROR(VLOOKUP($D204,INDEX(データ蓄積!$A$16:$A$1015,MATCH($D204,データ蓄積!$A$16:$A$1015,0)):'データ蓄積'!$DB$1015,73,),0))</f>
        <v>0</v>
      </c>
      <c r="CX204" s="99">
        <f>IF($F204="申請キャンセル",0,IFERROR(VLOOKUP($D204,INDEX(データ蓄積!$A$16:$A$1015,MATCH($D204,データ蓄積!$A$16:$A$1015,0)):'データ蓄積'!$DB$1015,74,),0))</f>
        <v>0</v>
      </c>
      <c r="CY204" s="99">
        <f>IF($F204="申請キャンセル",0,IFERROR(VLOOKUP($D204,INDEX(データ蓄積!$A$16:$A$1015,MATCH($D204,データ蓄積!$A$16:$A$1015,0)):'データ蓄積'!$DB$1015,75,),0))</f>
        <v>0</v>
      </c>
      <c r="CZ204" s="211">
        <f>IF($F204="申請キャンセル",0,IFERROR(VLOOKUP($D204,INDEX(データ蓄積!$A$16:$A$1015,MATCH($D204,データ蓄積!$A$16:$A$1015,0)):'データ蓄積'!$CF$1015,84,),0))</f>
        <v>0</v>
      </c>
      <c r="DA204" s="211">
        <f>IF($F204="申請キャンセル",0,IFERROR(VLOOKUP($D204,INDEX(データ蓄積!$A$16:$A$1015,MATCH($D204,データ蓄積!$A$16:$A$1015,0)):'データ蓄積'!$CG$1015,85,),0))</f>
        <v>0</v>
      </c>
      <c r="DB204" s="211">
        <f>IF($F204="申請キャンセル",0,IFERROR(VLOOKUP($D204,INDEX(データ蓄積!$A$16:$A$1015,MATCH($D204,データ蓄積!$A$16:$A$1015,0)):'データ蓄積'!$CH$1015,86,),0))</f>
        <v>0</v>
      </c>
      <c r="DC204" s="211"/>
      <c r="DD204" s="204">
        <f>IF($F204="申請キャンセル",0,IFERROR(VLOOKUP($D204,INDEX(データ蓄積!$A$16:$A$1015,MATCH($D204,データ蓄積!$A$16:$A$1015,0)):'データ蓄積'!$CN$1015,91,),0))</f>
        <v>0</v>
      </c>
      <c r="DE204" s="204">
        <f>IF($F204="申請キャンセル",0,IFERROR(VLOOKUP($D204,INDEX(データ蓄積!$A$16:$A$1015,MATCH($D204,データ蓄積!$A$16:$A$1015,0)):'データ蓄積'!$CN$1015,92,),0))</f>
        <v>0</v>
      </c>
    </row>
    <row r="205" spans="1:109" ht="18.75" customHeight="1" x14ac:dyDescent="0.15">
      <c r="A205" s="373">
        <f>IFERROR(VLOOKUP($D205,INDEX(データ蓄積!$A$16:$A$1015,MATCH($D205,データ蓄積!$A$16:$A$1015,0)+1):'データ蓄積'!$BI$1015,3,),0)</f>
        <v>0</v>
      </c>
      <c r="B205" s="374">
        <f>IFERROR(VLOOKUP($D205,INDEX(データ蓄積!$A$16:$A$1015,MATCH($D205,データ蓄積!$A$16:$A$1015,0)+1):'データ蓄積'!$BI$1015,4,),0)</f>
        <v>0</v>
      </c>
      <c r="C205" s="375">
        <f>IFERROR(VLOOKUP($D205,INDEX(データ蓄積!$A$16:$A$1015,MATCH($D205,データ蓄積!$A$16:$A$1015,0)+1):'データ蓄積'!$BI$1015,5,),0)</f>
        <v>0</v>
      </c>
      <c r="D205" s="373">
        <f t="shared" si="0"/>
        <v>95</v>
      </c>
      <c r="E205" s="347">
        <f>IFERROR(VLOOKUP($D205,INDEX(データ蓄積!$A$16:$A$1015,MATCH($D205,データ蓄積!$A$16:$A$1015,0)+1):'データ蓄積'!$BI$1015,2,),0)</f>
        <v>0</v>
      </c>
      <c r="F205" s="376">
        <f>IFERROR(VLOOKUP($D205,INDEX(データ蓄積!$A$16:$A$1015,MATCH($D205,データ蓄積!$A$16:$A$1015,0)+1):'データ蓄積'!$CD$1015,82,),0)</f>
        <v>0</v>
      </c>
      <c r="G205" s="377">
        <f>IF($F204="申請キャンセル",0,IFERROR(VLOOKUP($D205,INDEX(データ蓄積!$A$16:$A$1015,MATCH($D205,データ蓄積!$A$16:$A$1015,0)+1):'データ蓄積'!$BI$1015,8,),0))</f>
        <v>0</v>
      </c>
      <c r="H205" s="347">
        <f>IF($F204="申請キャンセル",0,IFERROR(VLOOKUP($D205,INDEX(データ蓄積!$A$16:$A$1015,MATCH($D205,データ蓄積!$A$16:$A$1015,0)+1):'データ蓄積'!$BI$1015,10,),0))</f>
        <v>0</v>
      </c>
      <c r="I205" s="378" t="str">
        <f>IF($F204="申請キャンセル","",LEFT(IFERROR(VLOOKUP($D205,INDEX(データ蓄積!$A$16:$A$1015,MATCH($D205,データ蓄積!$A$16:$A$1015,0)+1):'データ蓄積'!$CH$1015,84,),""),2))</f>
        <v/>
      </c>
      <c r="J205" s="347" t="str">
        <f>IF($F204="申請キャンセル","",LEFT(IFERROR(VLOOKUP($D205,INDEX(データ蓄積!$A$16:$A$1015,MATCH($D204,データ蓄積!$A$16:$A$1015,0)+1):'データ蓄積'!$CL$1015,86,),""),2))</f>
        <v/>
      </c>
      <c r="K205" s="379">
        <f>IF($F204="申請キャンセル",0,IFERROR(VLOOKUP($D205,INDEX(データ蓄積!$A$16:$A$1015,MATCH($D205,データ蓄積!$A$16:$A$1015,0)+1):'データ蓄積'!$CO$1015,90,),0))</f>
        <v>0</v>
      </c>
      <c r="L205" s="374">
        <f t="shared" ref="L205" si="1002">IF(G205=0,0,IF($F205="申請キャンセル",0,IF(K205="","","〇")))</f>
        <v>0</v>
      </c>
      <c r="M205" s="380">
        <f>IF($F204="申請キャンセル",0,IFERROR(VLOOKUP($D205,INDEX(データ蓄積!$A$16:$A$1015,MATCH($D205,データ蓄積!$A$16:$A$1015,0)+1):'データ蓄積'!$BI$1015,14,),0))</f>
        <v>0</v>
      </c>
      <c r="N205" s="381">
        <f>IF($F204="申請キャンセル",0,IFERROR(VLOOKUP($D205,INDEX(データ蓄積!$A$16:$A$1015,MATCH($D205,データ蓄積!$A$16:$A$1015,0)+1):'データ蓄積'!$BI$1015,16,),0))</f>
        <v>0</v>
      </c>
      <c r="O205" s="382">
        <f>IF($F204="申請キャンセル",0,IFERROR(VLOOKUP($D205,INDEX(データ蓄積!$A$16:$A$1015,MATCH($D205,データ蓄積!$A$16:$A$1015,0)+1):'データ蓄積'!$BI$1015,20,),0))</f>
        <v>0</v>
      </c>
      <c r="P205" s="383">
        <f>IF($F204="申請キャンセル",0,IFERROR(VLOOKUP($D205,INDEX(データ蓄積!$A$16:$A$1015,MATCH($D205,データ蓄積!$A$16:$A$1015,0)+1):'データ蓄積'!$BI$1015,21,),0))</f>
        <v>0</v>
      </c>
      <c r="Q205" s="383">
        <f>IF($F204="申請キャンセル",0,IFERROR(VLOOKUP($D205,INDEX(データ蓄積!$A$16:$A$1015,MATCH($D205,データ蓄積!$A$16:$A$1015,0)+1):'データ蓄積'!$BI$1015,23,),0))</f>
        <v>0</v>
      </c>
      <c r="R205" s="384">
        <f>IF($F204="申請キャンセル",0,IFERROR(VLOOKUP($D205,INDEX(データ蓄積!$A$16:$A$1015,MATCH($D205,データ蓄積!$A$16:$A$1015,0)+1):'データ蓄積'!$CO$1015,92,),0))</f>
        <v>0</v>
      </c>
      <c r="S205" s="385">
        <f>IF($F204="申請キャンセル",0,IFERROR(VLOOKUP($D205,INDEX(データ蓄積!$A$16:$A$1015,MATCH($D205,データ蓄積!$A$16:$A$1015,0)+1):'データ蓄積'!$BI$1015,22,),0))</f>
        <v>0</v>
      </c>
      <c r="T205" s="386" t="str">
        <f>IF($F204="申請キャンセル",0,IF((AJ205+AP205)&gt;0,ROUNDDOWN((AJ205+AP205)/(AL205+AR205),4)*1000," "))</f>
        <v xml:space="preserve"> </v>
      </c>
      <c r="U205" s="387" t="str">
        <f>IF($F205="申請キャンセル",0,IFERROR(IF(AJ205+AP205=0,"",VLOOKUP(Q205,Sheet1!$B$4:$C$64,2,0)),0))</f>
        <v/>
      </c>
      <c r="V205" s="388">
        <f>IF($F204="申請キャンセル",0,IFERROR(VLOOKUP($D205,INDEX(データ蓄積!$A$16:$A$1015,MATCH($D205,データ蓄積!$A$16:$A$1015,0)+1):'データ蓄積'!$BI$1015,12,),0))</f>
        <v>0</v>
      </c>
      <c r="W205" s="389">
        <f>IF($F204="申請キャンセル",0,IFERROR(VLOOKUP($D205,INDEX(データ蓄積!$A$16:$A$1015,MATCH($D205,データ蓄積!$A$16:$A$1015,0)+1):'データ蓄積'!$BI$1015,25,),0))</f>
        <v>0</v>
      </c>
      <c r="X205" s="383">
        <f>IF($F204="申請キャンセル",0,IFERROR(VLOOKUP($D205,INDEX(データ蓄積!$A$16:$A$1015,MATCH($D205,データ蓄積!$A$16:$A$1015,0)+1):'データ蓄積'!$DB$1015,27,),0))</f>
        <v>0</v>
      </c>
      <c r="Y205" s="390">
        <f t="shared" si="686"/>
        <v>0</v>
      </c>
      <c r="Z205" s="383">
        <f>IF($F204="申請キャンセル",0,IFERROR(VLOOKUP($D205,INDEX(データ蓄積!$A$16:$A$1015,MATCH($D205,データ蓄積!$A$16:$A$1015,0)+1):'データ蓄積'!$DB$1015,26,),0))</f>
        <v>0</v>
      </c>
      <c r="AA205" s="383">
        <f>IF($F204="申請キャンセル",0,IFERROR(VLOOKUP($D205,INDEX(データ蓄積!$A$16:$A$1015,MATCH($D205,データ蓄積!$A$16:$A$1015,0)+1):'データ蓄積'!$DB$1015,28,),0))</f>
        <v>0</v>
      </c>
      <c r="AB205" s="385">
        <f t="shared" ref="AB205" si="1003">IF($W205="初 年 度",TRUNC((+AA205-BP205)/2,0),0)</f>
        <v>0</v>
      </c>
      <c r="AC205" s="381"/>
      <c r="AD205" s="380">
        <f>IF($F204="申請キャンセル",0,IFERROR(VLOOKUP($D205,INDEX(データ蓄積!$A$16:$A$1015,MATCH($D205,データ蓄積!$A$16:$A$1015,0)+1):'データ蓄積'!$DB$1015,30,),0))</f>
        <v>0</v>
      </c>
      <c r="AE205" s="383">
        <f t="shared" si="687"/>
        <v>0</v>
      </c>
      <c r="AF205" s="383">
        <f>IF($F204="申請キャンセル",0,IFERROR(VLOOKUP($D205,INDEX(データ蓄積!$A$16:$A$1015,MATCH($D205,データ蓄積!$A$16:$A$1015,0)+1):'データ蓄積'!$DB$1015,29,),0))</f>
        <v>0</v>
      </c>
      <c r="AG205" s="383">
        <f>IF($F204="申請キャンセル",0,IFERROR(VLOOKUP($D205,INDEX(データ蓄積!$A$16:$A$1015,MATCH($D205,データ蓄積!$A$16:$A$1015,0)+1):'データ蓄積'!$DB$1015,31,),0))</f>
        <v>0</v>
      </c>
      <c r="AH205" s="383">
        <f t="shared" si="706"/>
        <v>0</v>
      </c>
      <c r="AI205" s="381"/>
      <c r="AJ205" s="385">
        <f t="shared" ref="AJ205" si="1004">+X205+AD205</f>
        <v>0</v>
      </c>
      <c r="AK205" s="390">
        <f t="shared" si="984"/>
        <v>0</v>
      </c>
      <c r="AL205" s="383">
        <f t="shared" si="984"/>
        <v>0</v>
      </c>
      <c r="AM205" s="383">
        <f t="shared" si="984"/>
        <v>0</v>
      </c>
      <c r="AN205" s="385">
        <f t="shared" si="984"/>
        <v>0</v>
      </c>
      <c r="AO205" s="381"/>
      <c r="AP205" s="383">
        <f>IF($F204="申請キャンセル",0,IFERROR(VLOOKUP($D205,INDEX(データ蓄積!$A$16:$A$1015,MATCH($D205,データ蓄積!$A$16:$A$1015,0)+1):'データ蓄積'!$DB$1015,33,),0))</f>
        <v>0</v>
      </c>
      <c r="AQ205" s="390">
        <f t="shared" si="688"/>
        <v>0</v>
      </c>
      <c r="AR205" s="383">
        <f>IF($F204="申請キャンセル",0,IFERROR(VLOOKUP($D205,INDEX(データ蓄積!$A$16:$A$1015,MATCH($D205,データ蓄積!$A$16:$A$1015,0)+1):'データ蓄積'!$DB$1015,32,),0))</f>
        <v>0</v>
      </c>
      <c r="AS205" s="383">
        <f>IF($F204="申請キャンセル",0,IFERROR(VLOOKUP($D205,INDEX(データ蓄積!$A$16:$A$1015,MATCH($D205,データ蓄積!$A$16:$A$1015,0)+1):'データ蓄積'!$DB$1015,34,),0))</f>
        <v>0</v>
      </c>
      <c r="AT205" s="385">
        <f t="shared" si="707"/>
        <v>0</v>
      </c>
      <c r="AU205" s="381"/>
      <c r="AV205" s="383">
        <f>IF($F204="申請キャンセル",0,IFERROR(VLOOKUP($D205,INDEX(データ蓄積!$A$16:$A$1015,MATCH($D205,データ蓄積!$A$16:$A$1015,0)+1):'データ蓄積'!$DB$1015,36,),0))</f>
        <v>0</v>
      </c>
      <c r="AW205" s="390">
        <f t="shared" si="689"/>
        <v>0</v>
      </c>
      <c r="AX205" s="383">
        <f>IF($F204="申請キャンセル",0,IFERROR(VLOOKUP($D205,INDEX(データ蓄積!$A$16:$A$1015,MATCH($D205,データ蓄積!$A$16:$A$1015,0)+1):'データ蓄積'!$DB$1015,35,),0))</f>
        <v>0</v>
      </c>
      <c r="AY205" s="383">
        <f>IF($F204="申請キャンセル",0,IFERROR(VLOOKUP($D205,INDEX(データ蓄積!$A$16:$A$1015,MATCH($D205,データ蓄積!$A$16:$A$1015,0)+1):'データ蓄積'!$DB$1015,37,),0))</f>
        <v>0</v>
      </c>
      <c r="AZ205" s="385">
        <f t="shared" si="708"/>
        <v>0</v>
      </c>
      <c r="BA205" s="381"/>
      <c r="BB205" s="391">
        <f t="shared" ref="BB205:BE220" si="1005">+AK205+AQ205+AW205</f>
        <v>0</v>
      </c>
      <c r="BC205" s="383">
        <f t="shared" si="1005"/>
        <v>0</v>
      </c>
      <c r="BD205" s="383">
        <f t="shared" si="1005"/>
        <v>0</v>
      </c>
      <c r="BE205" s="392">
        <f t="shared" si="1005"/>
        <v>0</v>
      </c>
      <c r="BF205" s="369"/>
      <c r="BG205" s="380">
        <f>IF($F204="申請キャンセル",0,IF(H205="（○）",220,0))</f>
        <v>0</v>
      </c>
      <c r="BH205" s="385">
        <f>IF($F204="申請キャンセル",0,IF(H205="（○）",SUM(AK205+AQ205+AW205),0))</f>
        <v>0</v>
      </c>
      <c r="BI205" s="383">
        <f>IF($F204="申請キャンセル",0,IF(H205="（○）",SUM(AL205+AR205),0))</f>
        <v>0</v>
      </c>
      <c r="BJ205" s="383">
        <f t="shared" si="690"/>
        <v>0</v>
      </c>
      <c r="BK205" s="392">
        <f t="shared" ref="BK205" si="1006">IF($W205="初 年 度",TRUNC((+BJ205-CB205),0),0)</f>
        <v>0</v>
      </c>
      <c r="BL205" s="46"/>
      <c r="BM205" s="380">
        <f t="shared" si="790"/>
        <v>0</v>
      </c>
      <c r="BN205" s="381">
        <f t="shared" si="790"/>
        <v>0</v>
      </c>
      <c r="BP205" s="127">
        <f t="shared" si="691"/>
        <v>0</v>
      </c>
      <c r="BQ205" s="128">
        <f t="shared" ref="BQ205" si="1007">ROUNDUP(BP205/2,0)</f>
        <v>0</v>
      </c>
      <c r="BR205" s="45"/>
      <c r="BS205" s="127">
        <f t="shared" si="692"/>
        <v>0</v>
      </c>
      <c r="BT205" s="128">
        <f t="shared" ref="BT205" si="1008">ROUNDUP(BS205/2,0)</f>
        <v>0</v>
      </c>
      <c r="BU205" s="45"/>
      <c r="BV205" s="127">
        <f t="shared" si="693"/>
        <v>0</v>
      </c>
      <c r="BW205" s="128">
        <f t="shared" si="709"/>
        <v>0</v>
      </c>
      <c r="BX205" s="45"/>
      <c r="BY205" s="127">
        <f t="shared" si="694"/>
        <v>0</v>
      </c>
      <c r="BZ205" s="128">
        <f t="shared" ref="BZ205" si="1009">ROUNDUP(BY205/2,0)</f>
        <v>0</v>
      </c>
      <c r="CA205" s="45"/>
      <c r="CB205" s="127">
        <f t="shared" si="695"/>
        <v>0</v>
      </c>
      <c r="CC205" s="128">
        <f t="shared" ref="CC205" si="1010">+CB205</f>
        <v>0</v>
      </c>
      <c r="CD205" s="45"/>
      <c r="CE205" s="370">
        <f>IF($F204="申請キャンセル",0,IFERROR(VLOOKUP($D205,INDEX(データ蓄積!$A$16:$A$1015,MATCH($D205,データ蓄積!$A$16:$A$1015,0)+1):'データ蓄積'!$DB$1015,83,),0))</f>
        <v>0</v>
      </c>
      <c r="CF205" s="371">
        <f>IF($F204="申請キャンセル",0,IFERROR(VLOOKUP($D205,INDEX(データ蓄積!$A$16:$A$1015,MATCH($D205,データ蓄積!$A$16:$A$1015,0)+1):'データ蓄積'!$DB$1015,6,),0))</f>
        <v>0</v>
      </c>
      <c r="CG205" s="214" t="str">
        <f t="shared" si="791"/>
        <v xml:space="preserve"> </v>
      </c>
      <c r="CH205" s="214" t="str">
        <f t="shared" si="791"/>
        <v/>
      </c>
      <c r="CI205" s="214" t="str">
        <f t="shared" ref="CI205" si="1011">IF(CG205&gt;=CH205,"OK","下限本数を下回っています")</f>
        <v>OK</v>
      </c>
      <c r="CJ205" s="371">
        <f>IF($F204="申請キャンセル",0,IFERROR(VLOOKUP($D205,INDEX(データ蓄積!$A$16:$A$1015,MATCH($D205,データ蓄積!$A$16:$A$1015,0)+1):'データ蓄積'!$DB$1015,9,),0))</f>
        <v>0</v>
      </c>
      <c r="CK205" s="372">
        <f>IF($F204="申請キャンセル",0,IFERROR(VLOOKUP($D205,INDEX(データ蓄積!$A$16:$A$1015,MATCH($D205,データ蓄積!$A$16:$A$1015,0)+1):'データ蓄積'!$DB$1015,11,),0))</f>
        <v>0</v>
      </c>
      <c r="CL205" s="372">
        <f>IF($F204="申請キャンセル",0,IFERROR(VLOOKUP($D205,INDEX(データ蓄積!$A$16:$A$1015,MATCH($D205,データ蓄積!$A$16:$A$1015,0)+1):'データ蓄積'!$DB$1015,13,),0))</f>
        <v>0</v>
      </c>
      <c r="CM205" s="372">
        <f>IF($F204="申請キャンセル",0,IFERROR(VLOOKUP($D205,INDEX(データ蓄積!$A$16:$A$1015,MATCH($D205,データ蓄積!$A$16:$A$1015,0)+1):'データ蓄積'!$DB$1015,15,),0))</f>
        <v>0</v>
      </c>
      <c r="CN205" s="372">
        <f>IF($F204="申請キャンセル",0,IFERROR(VLOOKUP($D205,INDEX(データ蓄積!$A$16:$A$1015,MATCH($D205,データ蓄積!$A$16:$A$1015,0)+1):'データ蓄積'!$DB$1015,17,),0))</f>
        <v>0</v>
      </c>
      <c r="CO205" s="372">
        <f>IF($F204="申請キャンセル",0,IFERROR(VLOOKUP($D205,INDEX(データ蓄積!$A$16:$A$1015,MATCH($D205,データ蓄積!$A$16:$A$1015,0)+1):'データ蓄積'!$DB$1015,18,),0))</f>
        <v>0</v>
      </c>
      <c r="CP205" s="371">
        <f>IF($F204="申請キャンセル",0,IFERROR(VLOOKUP($D205,INDEX(データ蓄積!$A$16:$A$1015,MATCH($D205,データ蓄積!$A$16:$A$1015,0)+1):'データ蓄積'!$DB$1015,19,),0))</f>
        <v>0</v>
      </c>
      <c r="CQ205" s="372">
        <f>IF($F204="申請キャンセル",0,IFERROR(VLOOKUP($D205,INDEX(データ蓄積!$A$16:$A$1015,MATCH($D205,データ蓄積!$A$16:$A$1015,0)+1):'データ蓄積'!$DB$1015,24,),0))</f>
        <v>0</v>
      </c>
      <c r="CR205" s="99" t="str">
        <f>IF($F204="申請キャンセル",0,CONCATENATE(CS205,$CS$14,CT205,$CT$14,CU205,$CU$14))</f>
        <v>0年0月0日</v>
      </c>
      <c r="CS205" s="99">
        <f>IF($F204="申請キャンセル",0,IFERROR(VLOOKUP($D205,INDEX(データ蓄積!$A$16:$A$1015,MATCH($D205,データ蓄積!$A$16:$A$1015,0)+1):'データ蓄積'!$DB$1015,70,),0))</f>
        <v>0</v>
      </c>
      <c r="CT205" s="99">
        <f>IF($F204="申請キャンセル",0,IFERROR(VLOOKUP($D205,INDEX(データ蓄積!$A$16:$A$1015,MATCH($D205,データ蓄積!$A$16:$A$1015,0)+1):'データ蓄積'!$DB$1015,71,),0))</f>
        <v>0</v>
      </c>
      <c r="CU205" s="99">
        <f>IF($F204="申請キャンセル",0,IFERROR(VLOOKUP($D205,INDEX(データ蓄積!$A$16:$A$1015,MATCH($D205,データ蓄積!$A$16:$A$1015,0)+1):'データ蓄積'!$DB$1015,72,),0))</f>
        <v>0</v>
      </c>
      <c r="CV205" s="99" t="str">
        <f>IF($F204="申請キャンセル",0,CONCATENATE(CW205,$CW$14,CX205,$CX$14,CY205,$CY$14))</f>
        <v>0年0月0日</v>
      </c>
      <c r="CW205" s="99">
        <f>IF($F204="申請キャンセル",0,IFERROR(VLOOKUP($D205,INDEX(データ蓄積!$A$16:$A$1015,MATCH($D205,データ蓄積!$A$16:$A$1015,0)+1):'データ蓄積'!$DB$1015,73,),0))</f>
        <v>0</v>
      </c>
      <c r="CX205" s="99">
        <f>IF($F204="申請キャンセル",0,IFERROR(VLOOKUP($D205,INDEX(データ蓄積!$A$16:$A$1015,MATCH($D205,データ蓄積!$A$16:$A$1015,0)+1):'データ蓄積'!$DB$1015,74,),0))</f>
        <v>0</v>
      </c>
      <c r="CY205" s="99">
        <f>IF($F204="申請キャンセル",0,IFERROR(VLOOKUP($D205,INDEX(データ蓄積!$A$16:$A$1015,MATCH($D205,データ蓄積!$A$16:$A$1015,0)+1):'データ蓄積'!$DB$1015,75,),0))</f>
        <v>0</v>
      </c>
      <c r="CZ205" s="211">
        <f>IF($F204="申請キャンセル",0,IFERROR(VLOOKUP($D205,INDEX(データ蓄積!$A$16:$A$1015,MATCH($D205,データ蓄積!$A$16:$A$1015,0)+1):'データ蓄積'!$CF$1015,84,),0))</f>
        <v>0</v>
      </c>
      <c r="DA205" s="211">
        <f>IF($F204="申請キャンセル",0,IFERROR(VLOOKUP($D205,INDEX(データ蓄積!$A$16:$A$1015,MATCH($D205,データ蓄積!$A$16:$A$1015,0)+1):'データ蓄積'!$CG$1015,85,),0))</f>
        <v>0</v>
      </c>
      <c r="DB205" s="211">
        <f>IF($F204="申請キャンセル",0,IFERROR(VLOOKUP($D205,INDEX(データ蓄積!$A$16:$A$1015,MATCH($D205,データ蓄積!$A$16:$A$1015,0)+1):'データ蓄積'!$CH$1015,86,),0))</f>
        <v>0</v>
      </c>
      <c r="DC205" s="211"/>
      <c r="DD205" s="204">
        <f>IF($F204="申請キャンセル",0,IFERROR(VLOOKUP($D205,INDEX(データ蓄積!$A$16:$A$1015,MATCH($D205,データ蓄積!$A$16:$A$1015,0)+1):'データ蓄積'!$CN$1015,91,),0))</f>
        <v>0</v>
      </c>
      <c r="DE205" s="204">
        <f>IF($F204="申請キャンセル",0,IFERROR(VLOOKUP($D205,INDEX(データ蓄積!$A$16:$A$1015,MATCH($D205,データ蓄積!$A$16:$A$1015,0)+1):'データ蓄積'!$CN$1015,92,),0))</f>
        <v>0</v>
      </c>
    </row>
    <row r="206" spans="1:109" ht="18.75" customHeight="1" x14ac:dyDescent="0.15">
      <c r="A206" s="349">
        <f>IFERROR(VLOOKUP($D206,INDEX(データ蓄積!$A$16:$A$1015,MATCH($D206,データ蓄積!$A$16:$A$1015,0)):'データ蓄積'!$BI$1015,3,),0)</f>
        <v>0</v>
      </c>
      <c r="B206" s="350">
        <f>IFERROR(VLOOKUP($D206,INDEX(データ蓄積!$A$16:$A$1015,MATCH($D206,データ蓄積!$A$16:$A$1015,0)):'データ蓄積'!$BI$1015,4,),0)</f>
        <v>0</v>
      </c>
      <c r="C206" s="349">
        <f>IFERROR(VLOOKUP($D206,INDEX(データ蓄積!$A$16:$A$1015,MATCH($D206,データ蓄積!$A$16:$A$1015,0)):'データ蓄積'!$BI$1015,5,),0)</f>
        <v>0</v>
      </c>
      <c r="D206" s="349">
        <f t="shared" si="0"/>
        <v>96</v>
      </c>
      <c r="E206" s="351">
        <f>IFERROR(VLOOKUP($D206,INDEX(データ蓄積!$A$16:$A$1015,MATCH($D206,データ蓄積!$A$16:$A$1015,0)):'データ蓄積'!$BI$1015,2,),0)</f>
        <v>0</v>
      </c>
      <c r="F206" s="352">
        <f>IFERROR(VLOOKUP($D206,INDEX(データ蓄積!$A$16:$A$1015,MATCH($D206,データ蓄積!$A$16:$A$1015,0)):'データ蓄積'!$CD$1015,82,),0)</f>
        <v>0</v>
      </c>
      <c r="G206" s="353">
        <f>IF($F206="申請キャンセル",0,IFERROR(VLOOKUP($D206,INDEX(データ蓄積!$A$16:$A$1015,MATCH($D206,データ蓄積!$A$16:$A$1015,0)):'データ蓄積'!$BI$1015,8,),0))</f>
        <v>0</v>
      </c>
      <c r="H206" s="346">
        <f>IF($F206="申請キャンセル",0,IFERROR(VLOOKUP($D206,INDEX(データ蓄積!$A$16:$A$1015,MATCH($D206,データ蓄積!$A$16:$A$1015,0)):'データ蓄積'!$BI$1015,10,),0))</f>
        <v>0</v>
      </c>
      <c r="I206" s="354" t="str">
        <f>IF($F206="申請キャンセル","",LEFT(IFERROR(VLOOKUP($D206,INDEX(データ蓄積!$A$16:$A$1015,MATCH($D206,データ蓄積!$A$16:$A$1015,0)):'データ蓄積'!$CH$1015,84,),""),2))</f>
        <v/>
      </c>
      <c r="J206" s="346" t="str">
        <f>IF($F206="申請キャンセル","",LEFT(IFERROR(VLOOKUP($D206,INDEX(データ蓄積!$A$16:$A$1015,MATCH($D206,データ蓄積!$A$16:$A$1015,0)):'データ蓄積'!$CL$1015,86,),""),2))</f>
        <v/>
      </c>
      <c r="K206" s="355">
        <f>IF($F206="申請キャンセル",0,IFERROR(VLOOKUP($D206,INDEX(データ蓄積!$A$16:$A$1015,MATCH($D206,データ蓄積!$A$16:$A$1015,0)):'データ蓄積'!$CO$1015,90,),0))</f>
        <v>0</v>
      </c>
      <c r="L206" s="350">
        <f>IF(G206=0,0,IF($F206="申請キャンセル",0,IF(K206="","","〇")))</f>
        <v>0</v>
      </c>
      <c r="M206" s="356">
        <f>IF($F206="申請キャンセル",0,IFERROR(VLOOKUP($D206,INDEX(データ蓄積!$A$16:$A$1015,MATCH($D206,データ蓄積!$A$16:$A$1015,0)):'データ蓄積'!$BI$1015,14,),))</f>
        <v>0</v>
      </c>
      <c r="N206" s="357">
        <f>IF($F206="申請キャンセル",0,IFERROR(VLOOKUP($D206,INDEX(データ蓄積!$A$16:$A$1015,MATCH($D206,データ蓄積!$A$16:$A$1015,0)):'データ蓄積'!$BI$1015,16,),0))</f>
        <v>0</v>
      </c>
      <c r="O206" s="356">
        <f>IF($F206="申請キャンセル",0,IFERROR(VLOOKUP($D206,INDEX(データ蓄積!$A$16:$A$1015,MATCH($D206,データ蓄積!$A$16:$A$1015,0)):'データ蓄積'!$BI$1015,20,),0))</f>
        <v>0</v>
      </c>
      <c r="P206" s="358">
        <f>IF($F206="申請キャンセル",0,IFERROR(VLOOKUP($D206,INDEX(データ蓄積!$A$16:$A$1015,MATCH($D206,データ蓄積!$A$16:$A$1015,0)):'データ蓄積'!$BI$1015,21,),0))</f>
        <v>0</v>
      </c>
      <c r="Q206" s="359">
        <f>IF($F206="申請キャンセル",0,IFERROR(VLOOKUP($D206,INDEX(データ蓄積!$A$16:$A$1015,MATCH($D206,データ蓄積!$A$16:$A$1015,0)):'データ蓄積'!$BI$1015,23,),0))</f>
        <v>0</v>
      </c>
      <c r="R206" s="360">
        <f>IF($F206="申請キャンセル",0,IFERROR(VLOOKUP($D206,INDEX(データ蓄積!$A$16:$A$1015,MATCH($D206,データ蓄積!$A$16:$A$1015,0)):'データ蓄積'!$CO$1015,92,),0))</f>
        <v>0</v>
      </c>
      <c r="S206" s="361">
        <f>IF($F206="申請キャンセル",0,IFERROR(VLOOKUP($D206,INDEX(データ蓄積!$A$16:$A$1015,MATCH($D206,データ蓄積!$A$16:$A$1015,0)):'データ蓄積'!$BI$1015,22,),0))</f>
        <v>0</v>
      </c>
      <c r="T206" s="362" t="str">
        <f>IF($F206="申請キャンセル",0,IF((AJ206+AP206)&gt;0,ROUNDDOWN((AJ206+AP206)/(AL206+AR206),4)*1000," "))</f>
        <v xml:space="preserve"> </v>
      </c>
      <c r="U206" s="363" t="str">
        <f>IF($F206="申請キャンセル",0,IFERROR(IF(AJ206+AP206=0,"",VLOOKUP(Q206,Sheet1!$B$4:$C$64,2,0)),0))</f>
        <v/>
      </c>
      <c r="V206" s="364">
        <f>IF($F206="申請キャンセル",0,IFERROR(VLOOKUP($D206,INDEX(データ蓄積!$A$16:$A$1015,MATCH($D206,データ蓄積!$A$16:$A$1015,0)):'データ蓄積'!$BI$1015,12,),0))</f>
        <v>0</v>
      </c>
      <c r="W206" s="365">
        <f>IF($F206="申請キャンセル",0,IFERROR(VLOOKUP($D206,INDEX(データ蓄積!$A$16:$A$1015,MATCH($D206,データ蓄積!$A$16:$A$1015,0)):'データ蓄積'!$BI$1015,25,),0))</f>
        <v>0</v>
      </c>
      <c r="X206" s="356">
        <f>IF($F206="申請キャンセル",0,IFERROR(VLOOKUP($D206,INDEX(データ蓄積!$A$16:$A$1015,MATCH($D206,データ蓄積!$A$16:$A$1015,0)):'データ蓄積'!$DB$1015,27,),0))</f>
        <v>0</v>
      </c>
      <c r="Y206" s="366">
        <f t="shared" si="686"/>
        <v>0</v>
      </c>
      <c r="Z206" s="358">
        <f>IF($F206="申請キャンセル",0,IFERROR(VLOOKUP($D206,INDEX(データ蓄積!$A$16:$A$1015,MATCH($D206,データ蓄積!$A$16:$A$1015,0)):'データ蓄積'!$DB$1015,26,),0))</f>
        <v>0</v>
      </c>
      <c r="AA206" s="367">
        <f>IF($F206="申請キャンセル",0,IFERROR(VLOOKUP($D206,INDEX(データ蓄積!$A$16:$A$1015,MATCH($D206,データ蓄積!$A$16:$A$1015,0)):'データ蓄積'!$DB$1015,28,),0))</f>
        <v>0</v>
      </c>
      <c r="AB206" s="358">
        <f>IF($W206="初 年 度",TRUNC((+AA206-BP206)/2,0),0)</f>
        <v>0</v>
      </c>
      <c r="AC206" s="357"/>
      <c r="AD206" s="356">
        <f>IF($F206="申請キャンセル",0,IFERROR(VLOOKUP($D206,INDEX(データ蓄積!$A$16:$A$1015,MATCH($D206,データ蓄積!$A$16:$A$1015,0)):'データ蓄積'!$DB$1015,30,),0))</f>
        <v>0</v>
      </c>
      <c r="AE206" s="359">
        <f t="shared" si="687"/>
        <v>0</v>
      </c>
      <c r="AF206" s="359">
        <f>IF($F206="申請キャンセル",0,IFERROR(VLOOKUP($D206,INDEX(データ蓄積!$A$16:$A$1015,MATCH($D206,データ蓄積!$A$16:$A$1015,0)):'データ蓄積'!$DB$1015,29,),0))</f>
        <v>0</v>
      </c>
      <c r="AG206" s="359">
        <f>IF($F206="申請キャンセル",0,IFERROR(VLOOKUP($D206,INDEX(データ蓄積!$A$16:$A$1015,MATCH($D206,データ蓄積!$A$16:$A$1015,0)):'データ蓄積'!$DB$1015,31,),0))</f>
        <v>0</v>
      </c>
      <c r="AH206" s="359">
        <f t="shared" si="706"/>
        <v>0</v>
      </c>
      <c r="AI206" s="357"/>
      <c r="AJ206" s="358">
        <f>+X206+AD206</f>
        <v>0</v>
      </c>
      <c r="AK206" s="366">
        <f t="shared" si="984"/>
        <v>0</v>
      </c>
      <c r="AL206" s="358">
        <f t="shared" si="984"/>
        <v>0</v>
      </c>
      <c r="AM206" s="367">
        <f t="shared" si="984"/>
        <v>0</v>
      </c>
      <c r="AN206" s="358">
        <f t="shared" si="984"/>
        <v>0</v>
      </c>
      <c r="AO206" s="357"/>
      <c r="AP206" s="356">
        <f>IF($F206="申請キャンセル",0,IFERROR(VLOOKUP($D206,INDEX(データ蓄積!$A$16:$A$1015,MATCH($D206,データ蓄積!$A$16:$A$1015,0)):'データ蓄積'!$DB$1015,33,),0))</f>
        <v>0</v>
      </c>
      <c r="AQ206" s="366">
        <f t="shared" si="688"/>
        <v>0</v>
      </c>
      <c r="AR206" s="358">
        <f>IF($F206="申請キャンセル",0,IFERROR(VLOOKUP($D206,INDEX(データ蓄積!$A$16:$A$1015,MATCH($D206,データ蓄積!$A$16:$A$1015,0)):'データ蓄積'!$DB$1015,32,),0))</f>
        <v>0</v>
      </c>
      <c r="AS206" s="367">
        <f>IF($F206="申請キャンセル",0,IFERROR(VLOOKUP($D206,INDEX(データ蓄積!$A$16:$A$1015,MATCH($D206,データ蓄積!$A$16:$A$1015,0)):'データ蓄積'!$DB$1015,34,),0))</f>
        <v>0</v>
      </c>
      <c r="AT206" s="358">
        <f t="shared" si="707"/>
        <v>0</v>
      </c>
      <c r="AU206" s="357"/>
      <c r="AV206" s="356">
        <f>IF($F206="申請キャンセル",0,IFERROR(VLOOKUP($D206,INDEX(データ蓄積!$A$16:$A$1015,MATCH($D206,データ蓄積!$A$16:$A$1015,0)):'データ蓄積'!$DB$1015,36,),0))</f>
        <v>0</v>
      </c>
      <c r="AW206" s="366">
        <f t="shared" si="689"/>
        <v>0</v>
      </c>
      <c r="AX206" s="358">
        <f>IF($F206="申請キャンセル",0,IFERROR(VLOOKUP($D206,INDEX(データ蓄積!$A$16:$A$1015,MATCH($D206,データ蓄積!$A$16:$A$1015,0)):'データ蓄積'!$DB$1015,35,),0))</f>
        <v>0</v>
      </c>
      <c r="AY206" s="367">
        <f>IF($F206="申請キャンセル",0,IFERROR(VLOOKUP($D206,INDEX(データ蓄積!$A$16:$A$1015,MATCH($D206,データ蓄積!$A$16:$A$1015,0)):'データ蓄積'!$DB$1015,37,),0))</f>
        <v>0</v>
      </c>
      <c r="AZ206" s="358">
        <f t="shared" si="708"/>
        <v>0</v>
      </c>
      <c r="BA206" s="357"/>
      <c r="BB206" s="368">
        <f>+AK206+AQ206+AW206</f>
        <v>0</v>
      </c>
      <c r="BC206" s="358">
        <f t="shared" si="1005"/>
        <v>0</v>
      </c>
      <c r="BD206" s="367">
        <f t="shared" si="1005"/>
        <v>0</v>
      </c>
      <c r="BE206" s="361">
        <f t="shared" si="1005"/>
        <v>0</v>
      </c>
      <c r="BF206" s="369"/>
      <c r="BG206" s="356">
        <f>IF($F206="申請キャンセル",0,IF(H206="（○）",220,0))</f>
        <v>0</v>
      </c>
      <c r="BH206" s="359">
        <f>IF($F206="申請キャンセル",0,IF(H206="（○）",SUM(AK206+AQ206+AW206),0))</f>
        <v>0</v>
      </c>
      <c r="BI206" s="359">
        <f>IF($F206="申請キャンセル",0,IF(H206="（○）",SUM(AL206+AR206),0))</f>
        <v>0</v>
      </c>
      <c r="BJ206" s="359">
        <f t="shared" si="690"/>
        <v>0</v>
      </c>
      <c r="BK206" s="361">
        <f>IF($W206="初 年 度",TRUNC((+BJ206-CB206),0),0)</f>
        <v>0</v>
      </c>
      <c r="BL206" s="46"/>
      <c r="BM206" s="356">
        <f t="shared" si="790"/>
        <v>0</v>
      </c>
      <c r="BN206" s="357">
        <f t="shared" si="790"/>
        <v>0</v>
      </c>
      <c r="BP206" s="125">
        <f t="shared" si="691"/>
        <v>0</v>
      </c>
      <c r="BQ206" s="126">
        <f>ROUNDUP(BP206/2,0)</f>
        <v>0</v>
      </c>
      <c r="BR206" s="44"/>
      <c r="BS206" s="125">
        <f t="shared" si="692"/>
        <v>0</v>
      </c>
      <c r="BT206" s="126">
        <f>ROUNDUP(BS206/2,0)</f>
        <v>0</v>
      </c>
      <c r="BU206" s="44"/>
      <c r="BV206" s="125">
        <f t="shared" si="693"/>
        <v>0</v>
      </c>
      <c r="BW206" s="126">
        <f t="shared" si="709"/>
        <v>0</v>
      </c>
      <c r="BX206" s="44"/>
      <c r="BY206" s="125">
        <f t="shared" si="694"/>
        <v>0</v>
      </c>
      <c r="BZ206" s="126">
        <f>ROUNDUP(BY206/2,0)</f>
        <v>0</v>
      </c>
      <c r="CA206" s="44"/>
      <c r="CB206" s="125">
        <f t="shared" si="695"/>
        <v>0</v>
      </c>
      <c r="CC206" s="126">
        <f>+CB206</f>
        <v>0</v>
      </c>
      <c r="CD206" s="44"/>
      <c r="CE206" s="370">
        <f>IF($F206="申請キャンセル",0,IF(CE207="","",CE207))</f>
        <v>0</v>
      </c>
      <c r="CF206" s="371">
        <f>IF($F206="申請キャンセル",0,IFERROR(VLOOKUP($D206,INDEX(データ蓄積!$A$16:$A$1015,MATCH($D206,データ蓄積!$A$16:$A$1015,0)):'データ蓄積'!$DB$1015,6,),0))</f>
        <v>0</v>
      </c>
      <c r="CG206" s="214" t="str">
        <f t="shared" si="791"/>
        <v xml:space="preserve"> </v>
      </c>
      <c r="CH206" s="214" t="str">
        <f t="shared" si="791"/>
        <v/>
      </c>
      <c r="CI206" s="214" t="str">
        <f>IF(CG206&gt;=CH206,"OK","下限本数を下回っています")</f>
        <v>OK</v>
      </c>
      <c r="CJ206" s="371">
        <f>IF($F206="申請キャンセル",0,IFERROR(VLOOKUP($D206,INDEX(データ蓄積!$A$16:$A$1015,MATCH($D206,データ蓄積!$A$16:$A$1015,0)):'データ蓄積'!$DB$1015,9,),0))</f>
        <v>0</v>
      </c>
      <c r="CK206" s="372">
        <f>IF($F206="申請キャンセル",0,IFERROR(VLOOKUP($D206,INDEX(データ蓄積!$A$16:$A$1015,MATCH($D206,データ蓄積!$A$16:$A$1015,0)):'データ蓄積'!$DB$1015,11,),0))</f>
        <v>0</v>
      </c>
      <c r="CL206" s="372">
        <f>IF($F206="申請キャンセル",0,IFERROR(VLOOKUP($D206,INDEX(データ蓄積!$A$16:$A$1015,MATCH($D206,データ蓄積!$A$16:$A$1015,0)):'データ蓄積'!$DB$1015,13,),0))</f>
        <v>0</v>
      </c>
      <c r="CM206" s="372">
        <f>IF($F206="申請キャンセル",0,IFERROR(VLOOKUP($D206,INDEX(データ蓄積!$A$16:$A$1015,MATCH($D206,データ蓄積!$A$16:$A$1015,0)):'データ蓄積'!$DB$1015,15,),0))</f>
        <v>0</v>
      </c>
      <c r="CN206" s="372">
        <f>IF($F206="申請キャンセル",0,IFERROR(VLOOKUP($D206,INDEX(データ蓄積!$A$16:$A$1015,MATCH($D206,データ蓄積!$A$16:$A$1015,0)):'データ蓄積'!$DB$1015,17,),0))</f>
        <v>0</v>
      </c>
      <c r="CO206" s="372">
        <f>IF($F206="申請キャンセル",0,IFERROR(VLOOKUP($D206,INDEX(データ蓄積!$A$16:$A$1015,MATCH($D206,データ蓄積!$A$16:$A$1015,0)):'データ蓄積'!$DB$1015,18,),0))</f>
        <v>0</v>
      </c>
      <c r="CP206" s="371">
        <f>IF($F206="申請キャンセル",0,IFERROR(VLOOKUP($D206,INDEX(データ蓄積!$A$16:$A$1015,MATCH($D206,データ蓄積!$A$16:$A$1015,0)):'データ蓄積'!$DB$1015,19,),0))</f>
        <v>0</v>
      </c>
      <c r="CQ206" s="372">
        <f>IF($F206="申請キャンセル",0,IFERROR(VLOOKUP($D206,INDEX(データ蓄積!$A$16:$A$1015,MATCH($D206,データ蓄積!$A$16:$A$1015,0)):'データ蓄積'!$DB$1015,24,),0))</f>
        <v>0</v>
      </c>
      <c r="CR206" s="99" t="str">
        <f>IF($F206="申請キャンセル",0,CONCATENATE(CS206,$CS$14,CT206,$CT$14,CU206,$CU$14))</f>
        <v>0年0月0日</v>
      </c>
      <c r="CS206" s="99">
        <f>IF($F206="申請キャンセル",0,IFERROR(VLOOKUP($D206,INDEX(データ蓄積!$A$16:$A$1015,MATCH($D206,データ蓄積!$A$16:$A$1015,0)):'データ蓄積'!$DB$1015,70,),0))</f>
        <v>0</v>
      </c>
      <c r="CT206" s="99">
        <f>IF($F206="申請キャンセル",0,IFERROR(VLOOKUP($D206,INDEX(データ蓄積!$A$16:$A$1015,MATCH($D206,データ蓄積!$A$16:$A$1015,0)):'データ蓄積'!$DB$1015,71,),0))</f>
        <v>0</v>
      </c>
      <c r="CU206" s="99">
        <f>IF($F206="申請キャンセル",0,IFERROR(VLOOKUP($D206,INDEX(データ蓄積!$A$16:$A$1015,MATCH($D206,データ蓄積!$A$16:$A$1015,0)):'データ蓄積'!$DB$1015,72,),0))</f>
        <v>0</v>
      </c>
      <c r="CV206" s="99" t="str">
        <f>IF($F206="申請キャンセル",0,CONCATENATE(CW206,$CW$14,CX206,$CX$14,CY206,$CY$14))</f>
        <v>0年0月0日</v>
      </c>
      <c r="CW206" s="99">
        <f>IF($F206="申請キャンセル",0,IFERROR(VLOOKUP($D206,INDEX(データ蓄積!$A$16:$A$1015,MATCH($D206,データ蓄積!$A$16:$A$1015,0)):'データ蓄積'!$DB$1015,73,),0))</f>
        <v>0</v>
      </c>
      <c r="CX206" s="99">
        <f>IF($F206="申請キャンセル",0,IFERROR(VLOOKUP($D206,INDEX(データ蓄積!$A$16:$A$1015,MATCH($D206,データ蓄積!$A$16:$A$1015,0)):'データ蓄積'!$DB$1015,74,),0))</f>
        <v>0</v>
      </c>
      <c r="CY206" s="99">
        <f>IF($F206="申請キャンセル",0,IFERROR(VLOOKUP($D206,INDEX(データ蓄積!$A$16:$A$1015,MATCH($D206,データ蓄積!$A$16:$A$1015,0)):'データ蓄積'!$DB$1015,75,),0))</f>
        <v>0</v>
      </c>
      <c r="CZ206" s="211">
        <f>IF($F206="申請キャンセル",0,IFERROR(VLOOKUP($D206,INDEX(データ蓄積!$A$16:$A$1015,MATCH($D206,データ蓄積!$A$16:$A$1015,0)):'データ蓄積'!$CF$1015,84,),0))</f>
        <v>0</v>
      </c>
      <c r="DA206" s="211">
        <f>IF($F206="申請キャンセル",0,IFERROR(VLOOKUP($D206,INDEX(データ蓄積!$A$16:$A$1015,MATCH($D206,データ蓄積!$A$16:$A$1015,0)):'データ蓄積'!$CG$1015,85,),0))</f>
        <v>0</v>
      </c>
      <c r="DB206" s="211">
        <f>IF($F206="申請キャンセル",0,IFERROR(VLOOKUP($D206,INDEX(データ蓄積!$A$16:$A$1015,MATCH($D206,データ蓄積!$A$16:$A$1015,0)):'データ蓄積'!$CH$1015,86,),0))</f>
        <v>0</v>
      </c>
      <c r="DC206" s="211"/>
      <c r="DD206" s="204">
        <f>IF($F206="申請キャンセル",0,IFERROR(VLOOKUP($D206,INDEX(データ蓄積!$A$16:$A$1015,MATCH($D206,データ蓄積!$A$16:$A$1015,0)):'データ蓄積'!$CN$1015,91,),0))</f>
        <v>0</v>
      </c>
      <c r="DE206" s="204">
        <f>IF($F206="申請キャンセル",0,IFERROR(VLOOKUP($D206,INDEX(データ蓄積!$A$16:$A$1015,MATCH($D206,データ蓄積!$A$16:$A$1015,0)):'データ蓄積'!$CN$1015,92,),0))</f>
        <v>0</v>
      </c>
    </row>
    <row r="207" spans="1:109" ht="18.75" customHeight="1" x14ac:dyDescent="0.15">
      <c r="A207" s="373">
        <f>IFERROR(VLOOKUP($D207,INDEX(データ蓄積!$A$16:$A$1015,MATCH($D207,データ蓄積!$A$16:$A$1015,0)+1):'データ蓄積'!$BI$1015,3,),0)</f>
        <v>0</v>
      </c>
      <c r="B207" s="374">
        <f>IFERROR(VLOOKUP($D207,INDEX(データ蓄積!$A$16:$A$1015,MATCH($D207,データ蓄積!$A$16:$A$1015,0)+1):'データ蓄積'!$BI$1015,4,),0)</f>
        <v>0</v>
      </c>
      <c r="C207" s="375">
        <f>IFERROR(VLOOKUP($D207,INDEX(データ蓄積!$A$16:$A$1015,MATCH($D207,データ蓄積!$A$16:$A$1015,0)+1):'データ蓄積'!$BI$1015,5,),0)</f>
        <v>0</v>
      </c>
      <c r="D207" s="373">
        <f t="shared" si="0"/>
        <v>96</v>
      </c>
      <c r="E207" s="347">
        <f>IFERROR(VLOOKUP($D207,INDEX(データ蓄積!$A$16:$A$1015,MATCH($D207,データ蓄積!$A$16:$A$1015,0)+1):'データ蓄積'!$BI$1015,2,),0)</f>
        <v>0</v>
      </c>
      <c r="F207" s="376">
        <f>IFERROR(VLOOKUP($D207,INDEX(データ蓄積!$A$16:$A$1015,MATCH($D207,データ蓄積!$A$16:$A$1015,0)+1):'データ蓄積'!$CD$1015,82,),0)</f>
        <v>0</v>
      </c>
      <c r="G207" s="377">
        <f>IF($F206="申請キャンセル",0,IFERROR(VLOOKUP($D207,INDEX(データ蓄積!$A$16:$A$1015,MATCH($D207,データ蓄積!$A$16:$A$1015,0)+1):'データ蓄積'!$BI$1015,8,),0))</f>
        <v>0</v>
      </c>
      <c r="H207" s="347">
        <f>IF($F206="申請キャンセル",0,IFERROR(VLOOKUP($D207,INDEX(データ蓄積!$A$16:$A$1015,MATCH($D207,データ蓄積!$A$16:$A$1015,0)+1):'データ蓄積'!$BI$1015,10,),0))</f>
        <v>0</v>
      </c>
      <c r="I207" s="378" t="str">
        <f>IF($F206="申請キャンセル","",LEFT(IFERROR(VLOOKUP($D207,INDEX(データ蓄積!$A$16:$A$1015,MATCH($D207,データ蓄積!$A$16:$A$1015,0)+1):'データ蓄積'!$CH$1015,84,),""),2))</f>
        <v/>
      </c>
      <c r="J207" s="347" t="str">
        <f>IF($F206="申請キャンセル","",LEFT(IFERROR(VLOOKUP($D207,INDEX(データ蓄積!$A$16:$A$1015,MATCH($D206,データ蓄積!$A$16:$A$1015,0)+1):'データ蓄積'!$CL$1015,86,),""),2))</f>
        <v/>
      </c>
      <c r="K207" s="379">
        <f>IF($F206="申請キャンセル",0,IFERROR(VLOOKUP($D207,INDEX(データ蓄積!$A$16:$A$1015,MATCH($D207,データ蓄積!$A$16:$A$1015,0)+1):'データ蓄積'!$CO$1015,90,),0))</f>
        <v>0</v>
      </c>
      <c r="L207" s="374">
        <f t="shared" ref="L207" si="1012">IF(G207=0,0,IF($F207="申請キャンセル",0,IF(K207="","","〇")))</f>
        <v>0</v>
      </c>
      <c r="M207" s="380">
        <f>IF($F206="申請キャンセル",0,IFERROR(VLOOKUP($D207,INDEX(データ蓄積!$A$16:$A$1015,MATCH($D207,データ蓄積!$A$16:$A$1015,0)+1):'データ蓄積'!$BI$1015,14,),0))</f>
        <v>0</v>
      </c>
      <c r="N207" s="381">
        <f>IF($F206="申請キャンセル",0,IFERROR(VLOOKUP($D207,INDEX(データ蓄積!$A$16:$A$1015,MATCH($D207,データ蓄積!$A$16:$A$1015,0)+1):'データ蓄積'!$BI$1015,16,),0))</f>
        <v>0</v>
      </c>
      <c r="O207" s="382">
        <f>IF($F206="申請キャンセル",0,IFERROR(VLOOKUP($D207,INDEX(データ蓄積!$A$16:$A$1015,MATCH($D207,データ蓄積!$A$16:$A$1015,0)+1):'データ蓄積'!$BI$1015,20,),0))</f>
        <v>0</v>
      </c>
      <c r="P207" s="383">
        <f>IF($F206="申請キャンセル",0,IFERROR(VLOOKUP($D207,INDEX(データ蓄積!$A$16:$A$1015,MATCH($D207,データ蓄積!$A$16:$A$1015,0)+1):'データ蓄積'!$BI$1015,21,),0))</f>
        <v>0</v>
      </c>
      <c r="Q207" s="383">
        <f>IF($F206="申請キャンセル",0,IFERROR(VLOOKUP($D207,INDEX(データ蓄積!$A$16:$A$1015,MATCH($D207,データ蓄積!$A$16:$A$1015,0)+1):'データ蓄積'!$BI$1015,23,),0))</f>
        <v>0</v>
      </c>
      <c r="R207" s="384">
        <f>IF($F206="申請キャンセル",0,IFERROR(VLOOKUP($D207,INDEX(データ蓄積!$A$16:$A$1015,MATCH($D207,データ蓄積!$A$16:$A$1015,0)+1):'データ蓄積'!$CO$1015,92,),0))</f>
        <v>0</v>
      </c>
      <c r="S207" s="385">
        <f>IF($F206="申請キャンセル",0,IFERROR(VLOOKUP($D207,INDEX(データ蓄積!$A$16:$A$1015,MATCH($D207,データ蓄積!$A$16:$A$1015,0)+1):'データ蓄積'!$BI$1015,22,),0))</f>
        <v>0</v>
      </c>
      <c r="T207" s="386" t="str">
        <f>IF($F206="申請キャンセル",0,IF((AJ207+AP207)&gt;0,ROUNDDOWN((AJ207+AP207)/(AL207+AR207),4)*1000," "))</f>
        <v xml:space="preserve"> </v>
      </c>
      <c r="U207" s="387" t="str">
        <f>IF($F207="申請キャンセル",0,IFERROR(IF(AJ207+AP207=0,"",VLOOKUP(Q207,Sheet1!$B$4:$C$64,2,0)),0))</f>
        <v/>
      </c>
      <c r="V207" s="388">
        <f>IF($F206="申請キャンセル",0,IFERROR(VLOOKUP($D207,INDEX(データ蓄積!$A$16:$A$1015,MATCH($D207,データ蓄積!$A$16:$A$1015,0)+1):'データ蓄積'!$BI$1015,12,),0))</f>
        <v>0</v>
      </c>
      <c r="W207" s="389">
        <f>IF($F206="申請キャンセル",0,IFERROR(VLOOKUP($D207,INDEX(データ蓄積!$A$16:$A$1015,MATCH($D207,データ蓄積!$A$16:$A$1015,0)+1):'データ蓄積'!$BI$1015,25,),0))</f>
        <v>0</v>
      </c>
      <c r="X207" s="383">
        <f>IF($F206="申請キャンセル",0,IFERROR(VLOOKUP($D207,INDEX(データ蓄積!$A$16:$A$1015,MATCH($D207,データ蓄積!$A$16:$A$1015,0)+1):'データ蓄積'!$DB$1015,27,),0))</f>
        <v>0</v>
      </c>
      <c r="Y207" s="390">
        <f t="shared" si="686"/>
        <v>0</v>
      </c>
      <c r="Z207" s="383">
        <f>IF($F206="申請キャンセル",0,IFERROR(VLOOKUP($D207,INDEX(データ蓄積!$A$16:$A$1015,MATCH($D207,データ蓄積!$A$16:$A$1015,0)+1):'データ蓄積'!$DB$1015,26,),0))</f>
        <v>0</v>
      </c>
      <c r="AA207" s="383">
        <f>IF($F206="申請キャンセル",0,IFERROR(VLOOKUP($D207,INDEX(データ蓄積!$A$16:$A$1015,MATCH($D207,データ蓄積!$A$16:$A$1015,0)+1):'データ蓄積'!$DB$1015,28,),0))</f>
        <v>0</v>
      </c>
      <c r="AB207" s="385">
        <f t="shared" ref="AB207" si="1013">IF($W207="初 年 度",TRUNC((+AA207-BP207)/2,0),0)</f>
        <v>0</v>
      </c>
      <c r="AC207" s="381"/>
      <c r="AD207" s="380">
        <f>IF($F206="申請キャンセル",0,IFERROR(VLOOKUP($D207,INDEX(データ蓄積!$A$16:$A$1015,MATCH($D207,データ蓄積!$A$16:$A$1015,0)+1):'データ蓄積'!$DB$1015,30,),0))</f>
        <v>0</v>
      </c>
      <c r="AE207" s="383">
        <f t="shared" si="687"/>
        <v>0</v>
      </c>
      <c r="AF207" s="383">
        <f>IF($F206="申請キャンセル",0,IFERROR(VLOOKUP($D207,INDEX(データ蓄積!$A$16:$A$1015,MATCH($D207,データ蓄積!$A$16:$A$1015,0)+1):'データ蓄積'!$DB$1015,29,),0))</f>
        <v>0</v>
      </c>
      <c r="AG207" s="383">
        <f>IF($F206="申請キャンセル",0,IFERROR(VLOOKUP($D207,INDEX(データ蓄積!$A$16:$A$1015,MATCH($D207,データ蓄積!$A$16:$A$1015,0)+1):'データ蓄積'!$DB$1015,31,),0))</f>
        <v>0</v>
      </c>
      <c r="AH207" s="383">
        <f t="shared" si="706"/>
        <v>0</v>
      </c>
      <c r="AI207" s="381"/>
      <c r="AJ207" s="385">
        <f t="shared" ref="AJ207" si="1014">+X207+AD207</f>
        <v>0</v>
      </c>
      <c r="AK207" s="390">
        <f t="shared" si="984"/>
        <v>0</v>
      </c>
      <c r="AL207" s="383">
        <f t="shared" si="984"/>
        <v>0</v>
      </c>
      <c r="AM207" s="383">
        <f t="shared" si="984"/>
        <v>0</v>
      </c>
      <c r="AN207" s="385">
        <f t="shared" si="984"/>
        <v>0</v>
      </c>
      <c r="AO207" s="381"/>
      <c r="AP207" s="383">
        <f>IF($F206="申請キャンセル",0,IFERROR(VLOOKUP($D207,INDEX(データ蓄積!$A$16:$A$1015,MATCH($D207,データ蓄積!$A$16:$A$1015,0)+1):'データ蓄積'!$DB$1015,33,),0))</f>
        <v>0</v>
      </c>
      <c r="AQ207" s="390">
        <f t="shared" si="688"/>
        <v>0</v>
      </c>
      <c r="AR207" s="383">
        <f>IF($F206="申請キャンセル",0,IFERROR(VLOOKUP($D207,INDEX(データ蓄積!$A$16:$A$1015,MATCH($D207,データ蓄積!$A$16:$A$1015,0)+1):'データ蓄積'!$DB$1015,32,),0))</f>
        <v>0</v>
      </c>
      <c r="AS207" s="383">
        <f>IF($F206="申請キャンセル",0,IFERROR(VLOOKUP($D207,INDEX(データ蓄積!$A$16:$A$1015,MATCH($D207,データ蓄積!$A$16:$A$1015,0)+1):'データ蓄積'!$DB$1015,34,),0))</f>
        <v>0</v>
      </c>
      <c r="AT207" s="385">
        <f t="shared" si="707"/>
        <v>0</v>
      </c>
      <c r="AU207" s="381"/>
      <c r="AV207" s="383">
        <f>IF($F206="申請キャンセル",0,IFERROR(VLOOKUP($D207,INDEX(データ蓄積!$A$16:$A$1015,MATCH($D207,データ蓄積!$A$16:$A$1015,0)+1):'データ蓄積'!$DB$1015,36,),0))</f>
        <v>0</v>
      </c>
      <c r="AW207" s="390">
        <f t="shared" si="689"/>
        <v>0</v>
      </c>
      <c r="AX207" s="383">
        <f>IF($F206="申請キャンセル",0,IFERROR(VLOOKUP($D207,INDEX(データ蓄積!$A$16:$A$1015,MATCH($D207,データ蓄積!$A$16:$A$1015,0)+1):'データ蓄積'!$DB$1015,35,),0))</f>
        <v>0</v>
      </c>
      <c r="AY207" s="383">
        <f>IF($F206="申請キャンセル",0,IFERROR(VLOOKUP($D207,INDEX(データ蓄積!$A$16:$A$1015,MATCH($D207,データ蓄積!$A$16:$A$1015,0)+1):'データ蓄積'!$DB$1015,37,),0))</f>
        <v>0</v>
      </c>
      <c r="AZ207" s="385">
        <f t="shared" si="708"/>
        <v>0</v>
      </c>
      <c r="BA207" s="381"/>
      <c r="BB207" s="391">
        <f t="shared" ref="BB207" si="1015">+AK207+AQ207+AW207</f>
        <v>0</v>
      </c>
      <c r="BC207" s="383">
        <f t="shared" si="1005"/>
        <v>0</v>
      </c>
      <c r="BD207" s="383">
        <f t="shared" si="1005"/>
        <v>0</v>
      </c>
      <c r="BE207" s="392">
        <f t="shared" si="1005"/>
        <v>0</v>
      </c>
      <c r="BF207" s="369"/>
      <c r="BG207" s="380">
        <f>IF($F206="申請キャンセル",0,IF(H207="（○）",220,0))</f>
        <v>0</v>
      </c>
      <c r="BH207" s="385">
        <f>IF($F206="申請キャンセル",0,IF(H207="（○）",SUM(AK207+AQ207+AW207),0))</f>
        <v>0</v>
      </c>
      <c r="BI207" s="383">
        <f>IF($F206="申請キャンセル",0,IF(H207="（○）",SUM(AL207+AR207),0))</f>
        <v>0</v>
      </c>
      <c r="BJ207" s="383">
        <f t="shared" si="690"/>
        <v>0</v>
      </c>
      <c r="BK207" s="392">
        <f t="shared" ref="BK207" si="1016">IF($W207="初 年 度",TRUNC((+BJ207-CB207),0),0)</f>
        <v>0</v>
      </c>
      <c r="BL207" s="46"/>
      <c r="BM207" s="380">
        <f t="shared" si="790"/>
        <v>0</v>
      </c>
      <c r="BN207" s="381">
        <f t="shared" si="790"/>
        <v>0</v>
      </c>
      <c r="BP207" s="127">
        <f t="shared" si="691"/>
        <v>0</v>
      </c>
      <c r="BQ207" s="128">
        <f t="shared" ref="BQ207" si="1017">ROUNDUP(BP207/2,0)</f>
        <v>0</v>
      </c>
      <c r="BR207" s="45"/>
      <c r="BS207" s="127">
        <f t="shared" si="692"/>
        <v>0</v>
      </c>
      <c r="BT207" s="128">
        <f t="shared" ref="BT207" si="1018">ROUNDUP(BS207/2,0)</f>
        <v>0</v>
      </c>
      <c r="BU207" s="45"/>
      <c r="BV207" s="127">
        <f t="shared" si="693"/>
        <v>0</v>
      </c>
      <c r="BW207" s="128">
        <f t="shared" si="709"/>
        <v>0</v>
      </c>
      <c r="BX207" s="45"/>
      <c r="BY207" s="127">
        <f t="shared" si="694"/>
        <v>0</v>
      </c>
      <c r="BZ207" s="128">
        <f t="shared" ref="BZ207" si="1019">ROUNDUP(BY207/2,0)</f>
        <v>0</v>
      </c>
      <c r="CA207" s="45"/>
      <c r="CB207" s="127">
        <f t="shared" si="695"/>
        <v>0</v>
      </c>
      <c r="CC207" s="128">
        <f t="shared" ref="CC207" si="1020">+CB207</f>
        <v>0</v>
      </c>
      <c r="CD207" s="45"/>
      <c r="CE207" s="370">
        <f>IF($F206="申請キャンセル",0,IFERROR(VLOOKUP($D207,INDEX(データ蓄積!$A$16:$A$1015,MATCH($D207,データ蓄積!$A$16:$A$1015,0)+1):'データ蓄積'!$DB$1015,83,),0))</f>
        <v>0</v>
      </c>
      <c r="CF207" s="371">
        <f>IF($F206="申請キャンセル",0,IFERROR(VLOOKUP($D207,INDEX(データ蓄積!$A$16:$A$1015,MATCH($D207,データ蓄積!$A$16:$A$1015,0)+1):'データ蓄積'!$DB$1015,6,),0))</f>
        <v>0</v>
      </c>
      <c r="CG207" s="214" t="str">
        <f t="shared" si="791"/>
        <v xml:space="preserve"> </v>
      </c>
      <c r="CH207" s="214" t="str">
        <f t="shared" si="791"/>
        <v/>
      </c>
      <c r="CI207" s="214" t="str">
        <f t="shared" ref="CI207" si="1021">IF(CG207&gt;=CH207,"OK","下限本数を下回っています")</f>
        <v>OK</v>
      </c>
      <c r="CJ207" s="371">
        <f>IF($F206="申請キャンセル",0,IFERROR(VLOOKUP($D207,INDEX(データ蓄積!$A$16:$A$1015,MATCH($D207,データ蓄積!$A$16:$A$1015,0)+1):'データ蓄積'!$DB$1015,9,),0))</f>
        <v>0</v>
      </c>
      <c r="CK207" s="372">
        <f>IF($F206="申請キャンセル",0,IFERROR(VLOOKUP($D207,INDEX(データ蓄積!$A$16:$A$1015,MATCH($D207,データ蓄積!$A$16:$A$1015,0)+1):'データ蓄積'!$DB$1015,11,),0))</f>
        <v>0</v>
      </c>
      <c r="CL207" s="372">
        <f>IF($F206="申請キャンセル",0,IFERROR(VLOOKUP($D207,INDEX(データ蓄積!$A$16:$A$1015,MATCH($D207,データ蓄積!$A$16:$A$1015,0)+1):'データ蓄積'!$DB$1015,13,),0))</f>
        <v>0</v>
      </c>
      <c r="CM207" s="372">
        <f>IF($F206="申請キャンセル",0,IFERROR(VLOOKUP($D207,INDEX(データ蓄積!$A$16:$A$1015,MATCH($D207,データ蓄積!$A$16:$A$1015,0)+1):'データ蓄積'!$DB$1015,15,),0))</f>
        <v>0</v>
      </c>
      <c r="CN207" s="372">
        <f>IF($F206="申請キャンセル",0,IFERROR(VLOOKUP($D207,INDEX(データ蓄積!$A$16:$A$1015,MATCH($D207,データ蓄積!$A$16:$A$1015,0)+1):'データ蓄積'!$DB$1015,17,),0))</f>
        <v>0</v>
      </c>
      <c r="CO207" s="372">
        <f>IF($F206="申請キャンセル",0,IFERROR(VLOOKUP($D207,INDEX(データ蓄積!$A$16:$A$1015,MATCH($D207,データ蓄積!$A$16:$A$1015,0)+1):'データ蓄積'!$DB$1015,18,),0))</f>
        <v>0</v>
      </c>
      <c r="CP207" s="371">
        <f>IF($F206="申請キャンセル",0,IFERROR(VLOOKUP($D207,INDEX(データ蓄積!$A$16:$A$1015,MATCH($D207,データ蓄積!$A$16:$A$1015,0)+1):'データ蓄積'!$DB$1015,19,),0))</f>
        <v>0</v>
      </c>
      <c r="CQ207" s="372">
        <f>IF($F206="申請キャンセル",0,IFERROR(VLOOKUP($D207,INDEX(データ蓄積!$A$16:$A$1015,MATCH($D207,データ蓄積!$A$16:$A$1015,0)+1):'データ蓄積'!$DB$1015,24,),0))</f>
        <v>0</v>
      </c>
      <c r="CR207" s="99" t="str">
        <f>IF($F206="申請キャンセル",0,CONCATENATE(CS207,$CS$14,CT207,$CT$14,CU207,$CU$14))</f>
        <v>0年0月0日</v>
      </c>
      <c r="CS207" s="99">
        <f>IF($F206="申請キャンセル",0,IFERROR(VLOOKUP($D207,INDEX(データ蓄積!$A$16:$A$1015,MATCH($D207,データ蓄積!$A$16:$A$1015,0)+1):'データ蓄積'!$DB$1015,70,),0))</f>
        <v>0</v>
      </c>
      <c r="CT207" s="99">
        <f>IF($F206="申請キャンセル",0,IFERROR(VLOOKUP($D207,INDEX(データ蓄積!$A$16:$A$1015,MATCH($D207,データ蓄積!$A$16:$A$1015,0)+1):'データ蓄積'!$DB$1015,71,),0))</f>
        <v>0</v>
      </c>
      <c r="CU207" s="99">
        <f>IF($F206="申請キャンセル",0,IFERROR(VLOOKUP($D207,INDEX(データ蓄積!$A$16:$A$1015,MATCH($D207,データ蓄積!$A$16:$A$1015,0)+1):'データ蓄積'!$DB$1015,72,),0))</f>
        <v>0</v>
      </c>
      <c r="CV207" s="99" t="str">
        <f>IF($F206="申請キャンセル",0,CONCATENATE(CW207,$CW$14,CX207,$CX$14,CY207,$CY$14))</f>
        <v>0年0月0日</v>
      </c>
      <c r="CW207" s="99">
        <f>IF($F206="申請キャンセル",0,IFERROR(VLOOKUP($D207,INDEX(データ蓄積!$A$16:$A$1015,MATCH($D207,データ蓄積!$A$16:$A$1015,0)+1):'データ蓄積'!$DB$1015,73,),0))</f>
        <v>0</v>
      </c>
      <c r="CX207" s="99">
        <f>IF($F206="申請キャンセル",0,IFERROR(VLOOKUP($D207,INDEX(データ蓄積!$A$16:$A$1015,MATCH($D207,データ蓄積!$A$16:$A$1015,0)+1):'データ蓄積'!$DB$1015,74,),0))</f>
        <v>0</v>
      </c>
      <c r="CY207" s="99">
        <f>IF($F206="申請キャンセル",0,IFERROR(VLOOKUP($D207,INDEX(データ蓄積!$A$16:$A$1015,MATCH($D207,データ蓄積!$A$16:$A$1015,0)+1):'データ蓄積'!$DB$1015,75,),0))</f>
        <v>0</v>
      </c>
      <c r="CZ207" s="211">
        <f>IF($F206="申請キャンセル",0,IFERROR(VLOOKUP($D207,INDEX(データ蓄積!$A$16:$A$1015,MATCH($D207,データ蓄積!$A$16:$A$1015,0)+1):'データ蓄積'!$CF$1015,84,),0))</f>
        <v>0</v>
      </c>
      <c r="DA207" s="211">
        <f>IF($F206="申請キャンセル",0,IFERROR(VLOOKUP($D207,INDEX(データ蓄積!$A$16:$A$1015,MATCH($D207,データ蓄積!$A$16:$A$1015,0)+1):'データ蓄積'!$CG$1015,85,),0))</f>
        <v>0</v>
      </c>
      <c r="DB207" s="211">
        <f>IF($F206="申請キャンセル",0,IFERROR(VLOOKUP($D207,INDEX(データ蓄積!$A$16:$A$1015,MATCH($D207,データ蓄積!$A$16:$A$1015,0)+1):'データ蓄積'!$CH$1015,86,),0))</f>
        <v>0</v>
      </c>
      <c r="DC207" s="211"/>
      <c r="DD207" s="204">
        <f>IF($F206="申請キャンセル",0,IFERROR(VLOOKUP($D207,INDEX(データ蓄積!$A$16:$A$1015,MATCH($D207,データ蓄積!$A$16:$A$1015,0)+1):'データ蓄積'!$CN$1015,91,),0))</f>
        <v>0</v>
      </c>
      <c r="DE207" s="204">
        <f>IF($F206="申請キャンセル",0,IFERROR(VLOOKUP($D207,INDEX(データ蓄積!$A$16:$A$1015,MATCH($D207,データ蓄積!$A$16:$A$1015,0)+1):'データ蓄積'!$CN$1015,92,),0))</f>
        <v>0</v>
      </c>
    </row>
    <row r="208" spans="1:109" ht="18.75" customHeight="1" x14ac:dyDescent="0.15">
      <c r="A208" s="349">
        <f>IFERROR(VLOOKUP($D208,INDEX(データ蓄積!$A$16:$A$1015,MATCH($D208,データ蓄積!$A$16:$A$1015,0)):'データ蓄積'!$BI$1015,3,),0)</f>
        <v>0</v>
      </c>
      <c r="B208" s="350">
        <f>IFERROR(VLOOKUP($D208,INDEX(データ蓄積!$A$16:$A$1015,MATCH($D208,データ蓄積!$A$16:$A$1015,0)):'データ蓄積'!$BI$1015,4,),0)</f>
        <v>0</v>
      </c>
      <c r="C208" s="349">
        <f>IFERROR(VLOOKUP($D208,INDEX(データ蓄積!$A$16:$A$1015,MATCH($D208,データ蓄積!$A$16:$A$1015,0)):'データ蓄積'!$BI$1015,5,),0)</f>
        <v>0</v>
      </c>
      <c r="D208" s="349">
        <f t="shared" si="0"/>
        <v>97</v>
      </c>
      <c r="E208" s="351">
        <f>IFERROR(VLOOKUP($D208,INDEX(データ蓄積!$A$16:$A$1015,MATCH($D208,データ蓄積!$A$16:$A$1015,0)):'データ蓄積'!$BI$1015,2,),0)</f>
        <v>0</v>
      </c>
      <c r="F208" s="352">
        <f>IFERROR(VLOOKUP($D208,INDEX(データ蓄積!$A$16:$A$1015,MATCH($D208,データ蓄積!$A$16:$A$1015,0)):'データ蓄積'!$CD$1015,82,),0)</f>
        <v>0</v>
      </c>
      <c r="G208" s="353">
        <f>IF($F208="申請キャンセル",0,IFERROR(VLOOKUP($D208,INDEX(データ蓄積!$A$16:$A$1015,MATCH($D208,データ蓄積!$A$16:$A$1015,0)):'データ蓄積'!$BI$1015,8,),0))</f>
        <v>0</v>
      </c>
      <c r="H208" s="346">
        <f>IF($F208="申請キャンセル",0,IFERROR(VLOOKUP($D208,INDEX(データ蓄積!$A$16:$A$1015,MATCH($D208,データ蓄積!$A$16:$A$1015,0)):'データ蓄積'!$BI$1015,10,),0))</f>
        <v>0</v>
      </c>
      <c r="I208" s="354" t="str">
        <f>IF($F208="申請キャンセル","",LEFT(IFERROR(VLOOKUP($D208,INDEX(データ蓄積!$A$16:$A$1015,MATCH($D208,データ蓄積!$A$16:$A$1015,0)):'データ蓄積'!$CH$1015,84,),""),2))</f>
        <v/>
      </c>
      <c r="J208" s="346" t="str">
        <f>IF($F208="申請キャンセル","",LEFT(IFERROR(VLOOKUP($D208,INDEX(データ蓄積!$A$16:$A$1015,MATCH($D208,データ蓄積!$A$16:$A$1015,0)):'データ蓄積'!$CL$1015,86,),""),2))</f>
        <v/>
      </c>
      <c r="K208" s="355">
        <f>IF($F208="申請キャンセル",0,IFERROR(VLOOKUP($D208,INDEX(データ蓄積!$A$16:$A$1015,MATCH($D208,データ蓄積!$A$16:$A$1015,0)):'データ蓄積'!$CO$1015,90,),0))</f>
        <v>0</v>
      </c>
      <c r="L208" s="350">
        <f>IF(G208=0,0,IF($F208="申請キャンセル",0,IF(K208="","","〇")))</f>
        <v>0</v>
      </c>
      <c r="M208" s="356">
        <f>IF($F208="申請キャンセル",0,IFERROR(VLOOKUP($D208,INDEX(データ蓄積!$A$16:$A$1015,MATCH($D208,データ蓄積!$A$16:$A$1015,0)):'データ蓄積'!$BI$1015,14,),))</f>
        <v>0</v>
      </c>
      <c r="N208" s="357">
        <f>IF($F208="申請キャンセル",0,IFERROR(VLOOKUP($D208,INDEX(データ蓄積!$A$16:$A$1015,MATCH($D208,データ蓄積!$A$16:$A$1015,0)):'データ蓄積'!$BI$1015,16,),0))</f>
        <v>0</v>
      </c>
      <c r="O208" s="356">
        <f>IF($F208="申請キャンセル",0,IFERROR(VLOOKUP($D208,INDEX(データ蓄積!$A$16:$A$1015,MATCH($D208,データ蓄積!$A$16:$A$1015,0)):'データ蓄積'!$BI$1015,20,),0))</f>
        <v>0</v>
      </c>
      <c r="P208" s="358">
        <f>IF($F208="申請キャンセル",0,IFERROR(VLOOKUP($D208,INDEX(データ蓄積!$A$16:$A$1015,MATCH($D208,データ蓄積!$A$16:$A$1015,0)):'データ蓄積'!$BI$1015,21,),0))</f>
        <v>0</v>
      </c>
      <c r="Q208" s="359">
        <f>IF($F208="申請キャンセル",0,IFERROR(VLOOKUP($D208,INDEX(データ蓄積!$A$16:$A$1015,MATCH($D208,データ蓄積!$A$16:$A$1015,0)):'データ蓄積'!$BI$1015,23,),0))</f>
        <v>0</v>
      </c>
      <c r="R208" s="360">
        <f>IF($F208="申請キャンセル",0,IFERROR(VLOOKUP($D208,INDEX(データ蓄積!$A$16:$A$1015,MATCH($D208,データ蓄積!$A$16:$A$1015,0)):'データ蓄積'!$CO$1015,92,),0))</f>
        <v>0</v>
      </c>
      <c r="S208" s="361">
        <f>IF($F208="申請キャンセル",0,IFERROR(VLOOKUP($D208,INDEX(データ蓄積!$A$16:$A$1015,MATCH($D208,データ蓄積!$A$16:$A$1015,0)):'データ蓄積'!$BI$1015,22,),0))</f>
        <v>0</v>
      </c>
      <c r="T208" s="362" t="str">
        <f>IF($F208="申請キャンセル",0,IF((AJ208+AP208)&gt;0,ROUNDDOWN((AJ208+AP208)/(AL208+AR208),4)*1000," "))</f>
        <v xml:space="preserve"> </v>
      </c>
      <c r="U208" s="363" t="str">
        <f>IF($F208="申請キャンセル",0,IFERROR(IF(AJ208+AP208=0,"",VLOOKUP(Q208,Sheet1!$B$4:$C$64,2,0)),0))</f>
        <v/>
      </c>
      <c r="V208" s="364">
        <f>IF($F208="申請キャンセル",0,IFERROR(VLOOKUP($D208,INDEX(データ蓄積!$A$16:$A$1015,MATCH($D208,データ蓄積!$A$16:$A$1015,0)):'データ蓄積'!$BI$1015,12,),0))</f>
        <v>0</v>
      </c>
      <c r="W208" s="365">
        <f>IF($F208="申請キャンセル",0,IFERROR(VLOOKUP($D208,INDEX(データ蓄積!$A$16:$A$1015,MATCH($D208,データ蓄積!$A$16:$A$1015,0)):'データ蓄積'!$BI$1015,25,),0))</f>
        <v>0</v>
      </c>
      <c r="X208" s="356">
        <f>IF($F208="申請キャンセル",0,IFERROR(VLOOKUP($D208,INDEX(データ蓄積!$A$16:$A$1015,MATCH($D208,データ蓄積!$A$16:$A$1015,0)):'データ蓄積'!$DB$1015,27,),0))</f>
        <v>0</v>
      </c>
      <c r="Y208" s="366">
        <f t="shared" ref="Y208:Y460" si="1022">IF(Z208&gt;0,1,0)</f>
        <v>0</v>
      </c>
      <c r="Z208" s="358">
        <f>IF($F208="申請キャンセル",0,IFERROR(VLOOKUP($D208,INDEX(データ蓄積!$A$16:$A$1015,MATCH($D208,データ蓄積!$A$16:$A$1015,0)):'データ蓄積'!$DB$1015,26,),0))</f>
        <v>0</v>
      </c>
      <c r="AA208" s="367">
        <f>IF($F208="申請キャンセル",0,IFERROR(VLOOKUP($D208,INDEX(データ蓄積!$A$16:$A$1015,MATCH($D208,データ蓄積!$A$16:$A$1015,0)):'データ蓄積'!$DB$1015,28,),0))</f>
        <v>0</v>
      </c>
      <c r="AB208" s="358">
        <f>IF($W208="初 年 度",TRUNC((+AA208-BP208)/2,0),0)</f>
        <v>0</v>
      </c>
      <c r="AC208" s="357"/>
      <c r="AD208" s="356">
        <f>IF($F208="申請キャンセル",0,IFERROR(VLOOKUP($D208,INDEX(データ蓄積!$A$16:$A$1015,MATCH($D208,データ蓄積!$A$16:$A$1015,0)):'データ蓄積'!$DB$1015,30,),0))</f>
        <v>0</v>
      </c>
      <c r="AE208" s="359">
        <f t="shared" ref="AE208:AE460" si="1023">IF(AF208&gt;0,1,0)</f>
        <v>0</v>
      </c>
      <c r="AF208" s="359">
        <f>IF($F208="申請キャンセル",0,IFERROR(VLOOKUP($D208,INDEX(データ蓄積!$A$16:$A$1015,MATCH($D208,データ蓄積!$A$16:$A$1015,0)):'データ蓄積'!$DB$1015,29,),0))</f>
        <v>0</v>
      </c>
      <c r="AG208" s="359">
        <f>IF($F208="申請キャンセル",0,IFERROR(VLOOKUP($D208,INDEX(データ蓄積!$A$16:$A$1015,MATCH($D208,データ蓄積!$A$16:$A$1015,0)):'データ蓄積'!$DB$1015,31,),0))</f>
        <v>0</v>
      </c>
      <c r="AH208" s="359">
        <f t="shared" si="706"/>
        <v>0</v>
      </c>
      <c r="AI208" s="357"/>
      <c r="AJ208" s="358">
        <f>+X208+AD208</f>
        <v>0</v>
      </c>
      <c r="AK208" s="366">
        <f t="shared" si="984"/>
        <v>0</v>
      </c>
      <c r="AL208" s="358">
        <f t="shared" si="984"/>
        <v>0</v>
      </c>
      <c r="AM208" s="367">
        <f t="shared" si="984"/>
        <v>0</v>
      </c>
      <c r="AN208" s="358">
        <f t="shared" si="984"/>
        <v>0</v>
      </c>
      <c r="AO208" s="357"/>
      <c r="AP208" s="356">
        <f>IF($F208="申請キャンセル",0,IFERROR(VLOOKUP($D208,INDEX(データ蓄積!$A$16:$A$1015,MATCH($D208,データ蓄積!$A$16:$A$1015,0)):'データ蓄積'!$DB$1015,33,),0))</f>
        <v>0</v>
      </c>
      <c r="AQ208" s="366">
        <f t="shared" ref="AQ208:AQ460" si="1024">IF(AR208&gt;0,1,0)</f>
        <v>0</v>
      </c>
      <c r="AR208" s="358">
        <f>IF($F208="申請キャンセル",0,IFERROR(VLOOKUP($D208,INDEX(データ蓄積!$A$16:$A$1015,MATCH($D208,データ蓄積!$A$16:$A$1015,0)):'データ蓄積'!$DB$1015,32,),0))</f>
        <v>0</v>
      </c>
      <c r="AS208" s="367">
        <f>IF($F208="申請キャンセル",0,IFERROR(VLOOKUP($D208,INDEX(データ蓄積!$A$16:$A$1015,MATCH($D208,データ蓄積!$A$16:$A$1015,0)):'データ蓄積'!$DB$1015,34,),0))</f>
        <v>0</v>
      </c>
      <c r="AT208" s="358">
        <f t="shared" si="707"/>
        <v>0</v>
      </c>
      <c r="AU208" s="357"/>
      <c r="AV208" s="356">
        <f>IF($F208="申請キャンセル",0,IFERROR(VLOOKUP($D208,INDEX(データ蓄積!$A$16:$A$1015,MATCH($D208,データ蓄積!$A$16:$A$1015,0)):'データ蓄積'!$DB$1015,36,),0))</f>
        <v>0</v>
      </c>
      <c r="AW208" s="366">
        <f t="shared" ref="AW208:AW460" si="1025">IF(AX208&gt;0,1,0)</f>
        <v>0</v>
      </c>
      <c r="AX208" s="358">
        <f>IF($F208="申請キャンセル",0,IFERROR(VLOOKUP($D208,INDEX(データ蓄積!$A$16:$A$1015,MATCH($D208,データ蓄積!$A$16:$A$1015,0)):'データ蓄積'!$DB$1015,35,),0))</f>
        <v>0</v>
      </c>
      <c r="AY208" s="367">
        <f>IF($F208="申請キャンセル",0,IFERROR(VLOOKUP($D208,INDEX(データ蓄積!$A$16:$A$1015,MATCH($D208,データ蓄積!$A$16:$A$1015,0)):'データ蓄積'!$DB$1015,37,),0))</f>
        <v>0</v>
      </c>
      <c r="AZ208" s="358">
        <f t="shared" si="708"/>
        <v>0</v>
      </c>
      <c r="BA208" s="357"/>
      <c r="BB208" s="368">
        <f>+AK208+AQ208+AW208</f>
        <v>0</v>
      </c>
      <c r="BC208" s="358">
        <f t="shared" si="1005"/>
        <v>0</v>
      </c>
      <c r="BD208" s="367">
        <f t="shared" si="1005"/>
        <v>0</v>
      </c>
      <c r="BE208" s="361">
        <f t="shared" si="1005"/>
        <v>0</v>
      </c>
      <c r="BF208" s="369"/>
      <c r="BG208" s="356">
        <f>IF($F208="申請キャンセル",0,IF(H208="（○）",220,0))</f>
        <v>0</v>
      </c>
      <c r="BH208" s="359">
        <f>IF($F208="申請キャンセル",0,IF(H208="（○）",SUM(AK208+AQ208+AW208),0))</f>
        <v>0</v>
      </c>
      <c r="BI208" s="359">
        <f>IF($F208="申請キャンセル",0,IF(H208="（○）",SUM(AL208+AR208),0))</f>
        <v>0</v>
      </c>
      <c r="BJ208" s="359">
        <f t="shared" ref="BJ208:BJ460" si="1026">ROUND(BG208*BI208,0)</f>
        <v>0</v>
      </c>
      <c r="BK208" s="361">
        <f>IF($W208="初 年 度",TRUNC((+BJ208-CB208),0),0)</f>
        <v>0</v>
      </c>
      <c r="BL208" s="46"/>
      <c r="BM208" s="356">
        <f t="shared" si="790"/>
        <v>0</v>
      </c>
      <c r="BN208" s="357">
        <f t="shared" si="790"/>
        <v>0</v>
      </c>
      <c r="BP208" s="125">
        <f t="shared" ref="BP208:BP460" si="1027">IF($V208="課税事業者（一般課税）",ROUNDUP(AA208*10/110,0),0)</f>
        <v>0</v>
      </c>
      <c r="BQ208" s="126">
        <f>ROUNDUP(BP208/2,0)</f>
        <v>0</v>
      </c>
      <c r="BR208" s="44"/>
      <c r="BS208" s="125">
        <f t="shared" ref="BS208:BS460" si="1028">IF($V208="課税事業者（一般課税）",ROUNDUP(AG208*10/110,0),0)</f>
        <v>0</v>
      </c>
      <c r="BT208" s="126">
        <f>ROUNDUP(BS208/2,0)</f>
        <v>0</v>
      </c>
      <c r="BU208" s="44"/>
      <c r="BV208" s="125">
        <f t="shared" ref="BV208:BV460" si="1029">IF($V208="課税事業者（一般課税）",ROUNDUP(AS208*10/110,0),0)</f>
        <v>0</v>
      </c>
      <c r="BW208" s="126">
        <f t="shared" si="709"/>
        <v>0</v>
      </c>
      <c r="BX208" s="44"/>
      <c r="BY208" s="125">
        <f t="shared" ref="BY208:BY460" si="1030">IF($V208="課税事業者（一般課税）",ROUNDUP(AY208*10/110,0),0)</f>
        <v>0</v>
      </c>
      <c r="BZ208" s="126">
        <f>ROUNDUP(BY208/2,0)</f>
        <v>0</v>
      </c>
      <c r="CA208" s="44"/>
      <c r="CB208" s="125">
        <f t="shared" ref="CB208:CB460" si="1031">IF($V208="課税事業者（一般課税）",ROUNDUP(BJ208*10/110,0),0)</f>
        <v>0</v>
      </c>
      <c r="CC208" s="126">
        <f>+CB208</f>
        <v>0</v>
      </c>
      <c r="CD208" s="44"/>
      <c r="CE208" s="370">
        <f>IF($F208="申請キャンセル",0,IF(CE209="","",CE209))</f>
        <v>0</v>
      </c>
      <c r="CF208" s="371">
        <f>IF($F208="申請キャンセル",0,IFERROR(VLOOKUP($D208,INDEX(データ蓄積!$A$16:$A$1015,MATCH($D208,データ蓄積!$A$16:$A$1015,0)):'データ蓄積'!$DB$1015,6,),0))</f>
        <v>0</v>
      </c>
      <c r="CG208" s="214" t="str">
        <f t="shared" si="791"/>
        <v xml:space="preserve"> </v>
      </c>
      <c r="CH208" s="214" t="str">
        <f t="shared" si="791"/>
        <v/>
      </c>
      <c r="CI208" s="214" t="str">
        <f>IF(CG208&gt;=CH208,"OK","下限本数を下回っています")</f>
        <v>OK</v>
      </c>
      <c r="CJ208" s="371">
        <f>IF($F208="申請キャンセル",0,IFERROR(VLOOKUP($D208,INDEX(データ蓄積!$A$16:$A$1015,MATCH($D208,データ蓄積!$A$16:$A$1015,0)):'データ蓄積'!$DB$1015,9,),0))</f>
        <v>0</v>
      </c>
      <c r="CK208" s="372">
        <f>IF($F208="申請キャンセル",0,IFERROR(VLOOKUP($D208,INDEX(データ蓄積!$A$16:$A$1015,MATCH($D208,データ蓄積!$A$16:$A$1015,0)):'データ蓄積'!$DB$1015,11,),0))</f>
        <v>0</v>
      </c>
      <c r="CL208" s="372">
        <f>IF($F208="申請キャンセル",0,IFERROR(VLOOKUP($D208,INDEX(データ蓄積!$A$16:$A$1015,MATCH($D208,データ蓄積!$A$16:$A$1015,0)):'データ蓄積'!$DB$1015,13,),0))</f>
        <v>0</v>
      </c>
      <c r="CM208" s="372">
        <f>IF($F208="申請キャンセル",0,IFERROR(VLOOKUP($D208,INDEX(データ蓄積!$A$16:$A$1015,MATCH($D208,データ蓄積!$A$16:$A$1015,0)):'データ蓄積'!$DB$1015,15,),0))</f>
        <v>0</v>
      </c>
      <c r="CN208" s="372">
        <f>IF($F208="申請キャンセル",0,IFERROR(VLOOKUP($D208,INDEX(データ蓄積!$A$16:$A$1015,MATCH($D208,データ蓄積!$A$16:$A$1015,0)):'データ蓄積'!$DB$1015,17,),0))</f>
        <v>0</v>
      </c>
      <c r="CO208" s="372">
        <f>IF($F208="申請キャンセル",0,IFERROR(VLOOKUP($D208,INDEX(データ蓄積!$A$16:$A$1015,MATCH($D208,データ蓄積!$A$16:$A$1015,0)):'データ蓄積'!$DB$1015,18,),0))</f>
        <v>0</v>
      </c>
      <c r="CP208" s="371">
        <f>IF($F208="申請キャンセル",0,IFERROR(VLOOKUP($D208,INDEX(データ蓄積!$A$16:$A$1015,MATCH($D208,データ蓄積!$A$16:$A$1015,0)):'データ蓄積'!$DB$1015,19,),0))</f>
        <v>0</v>
      </c>
      <c r="CQ208" s="372">
        <f>IF($F208="申請キャンセル",0,IFERROR(VLOOKUP($D208,INDEX(データ蓄積!$A$16:$A$1015,MATCH($D208,データ蓄積!$A$16:$A$1015,0)):'データ蓄積'!$DB$1015,24,),0))</f>
        <v>0</v>
      </c>
      <c r="CR208" s="99" t="str">
        <f>IF($F208="申請キャンセル",0,CONCATENATE(CS208,$CS$14,CT208,$CT$14,CU208,$CU$14))</f>
        <v>0年0月0日</v>
      </c>
      <c r="CS208" s="99">
        <f>IF($F208="申請キャンセル",0,IFERROR(VLOOKUP($D208,INDEX(データ蓄積!$A$16:$A$1015,MATCH($D208,データ蓄積!$A$16:$A$1015,0)):'データ蓄積'!$DB$1015,70,),0))</f>
        <v>0</v>
      </c>
      <c r="CT208" s="99">
        <f>IF($F208="申請キャンセル",0,IFERROR(VLOOKUP($D208,INDEX(データ蓄積!$A$16:$A$1015,MATCH($D208,データ蓄積!$A$16:$A$1015,0)):'データ蓄積'!$DB$1015,71,),0))</f>
        <v>0</v>
      </c>
      <c r="CU208" s="99">
        <f>IF($F208="申請キャンセル",0,IFERROR(VLOOKUP($D208,INDEX(データ蓄積!$A$16:$A$1015,MATCH($D208,データ蓄積!$A$16:$A$1015,0)):'データ蓄積'!$DB$1015,72,),0))</f>
        <v>0</v>
      </c>
      <c r="CV208" s="99" t="str">
        <f>IF($F208="申請キャンセル",0,CONCATENATE(CW208,$CW$14,CX208,$CX$14,CY208,$CY$14))</f>
        <v>0年0月0日</v>
      </c>
      <c r="CW208" s="99">
        <f>IF($F208="申請キャンセル",0,IFERROR(VLOOKUP($D208,INDEX(データ蓄積!$A$16:$A$1015,MATCH($D208,データ蓄積!$A$16:$A$1015,0)):'データ蓄積'!$DB$1015,73,),0))</f>
        <v>0</v>
      </c>
      <c r="CX208" s="99">
        <f>IF($F208="申請キャンセル",0,IFERROR(VLOOKUP($D208,INDEX(データ蓄積!$A$16:$A$1015,MATCH($D208,データ蓄積!$A$16:$A$1015,0)):'データ蓄積'!$DB$1015,74,),0))</f>
        <v>0</v>
      </c>
      <c r="CY208" s="99">
        <f>IF($F208="申請キャンセル",0,IFERROR(VLOOKUP($D208,INDEX(データ蓄積!$A$16:$A$1015,MATCH($D208,データ蓄積!$A$16:$A$1015,0)):'データ蓄積'!$DB$1015,75,),0))</f>
        <v>0</v>
      </c>
      <c r="CZ208" s="211">
        <f>IF($F208="申請キャンセル",0,IFERROR(VLOOKUP($D208,INDEX(データ蓄積!$A$16:$A$1015,MATCH($D208,データ蓄積!$A$16:$A$1015,0)):'データ蓄積'!$CF$1015,84,),0))</f>
        <v>0</v>
      </c>
      <c r="DA208" s="211">
        <f>IF($F208="申請キャンセル",0,IFERROR(VLOOKUP($D208,INDEX(データ蓄積!$A$16:$A$1015,MATCH($D208,データ蓄積!$A$16:$A$1015,0)):'データ蓄積'!$CG$1015,85,),0))</f>
        <v>0</v>
      </c>
      <c r="DB208" s="211">
        <f>IF($F208="申請キャンセル",0,IFERROR(VLOOKUP($D208,INDEX(データ蓄積!$A$16:$A$1015,MATCH($D208,データ蓄積!$A$16:$A$1015,0)):'データ蓄積'!$CH$1015,86,),0))</f>
        <v>0</v>
      </c>
      <c r="DC208" s="211"/>
      <c r="DD208" s="204">
        <f>IF($F208="申請キャンセル",0,IFERROR(VLOOKUP($D208,INDEX(データ蓄積!$A$16:$A$1015,MATCH($D208,データ蓄積!$A$16:$A$1015,0)):'データ蓄積'!$CN$1015,91,),0))</f>
        <v>0</v>
      </c>
      <c r="DE208" s="204">
        <f>IF($F208="申請キャンセル",0,IFERROR(VLOOKUP($D208,INDEX(データ蓄積!$A$16:$A$1015,MATCH($D208,データ蓄積!$A$16:$A$1015,0)):'データ蓄積'!$CN$1015,92,),0))</f>
        <v>0</v>
      </c>
    </row>
    <row r="209" spans="1:109" ht="18.75" customHeight="1" x14ac:dyDescent="0.15">
      <c r="A209" s="373">
        <f>IFERROR(VLOOKUP($D209,INDEX(データ蓄積!$A$16:$A$1015,MATCH($D209,データ蓄積!$A$16:$A$1015,0)+1):'データ蓄積'!$BI$1015,3,),0)</f>
        <v>0</v>
      </c>
      <c r="B209" s="374">
        <f>IFERROR(VLOOKUP($D209,INDEX(データ蓄積!$A$16:$A$1015,MATCH($D209,データ蓄積!$A$16:$A$1015,0)+1):'データ蓄積'!$BI$1015,4,),0)</f>
        <v>0</v>
      </c>
      <c r="C209" s="375">
        <f>IFERROR(VLOOKUP($D209,INDEX(データ蓄積!$A$16:$A$1015,MATCH($D209,データ蓄積!$A$16:$A$1015,0)+1):'データ蓄積'!$BI$1015,5,),0)</f>
        <v>0</v>
      </c>
      <c r="D209" s="373">
        <f t="shared" si="0"/>
        <v>97</v>
      </c>
      <c r="E209" s="347">
        <f>IFERROR(VLOOKUP($D209,INDEX(データ蓄積!$A$16:$A$1015,MATCH($D209,データ蓄積!$A$16:$A$1015,0)+1):'データ蓄積'!$BI$1015,2,),0)</f>
        <v>0</v>
      </c>
      <c r="F209" s="376">
        <f>IFERROR(VLOOKUP($D209,INDEX(データ蓄積!$A$16:$A$1015,MATCH($D209,データ蓄積!$A$16:$A$1015,0)+1):'データ蓄積'!$CD$1015,82,),0)</f>
        <v>0</v>
      </c>
      <c r="G209" s="377">
        <f>IF($F208="申請キャンセル",0,IFERROR(VLOOKUP($D209,INDEX(データ蓄積!$A$16:$A$1015,MATCH($D209,データ蓄積!$A$16:$A$1015,0)+1):'データ蓄積'!$BI$1015,8,),0))</f>
        <v>0</v>
      </c>
      <c r="H209" s="347">
        <f>IF($F208="申請キャンセル",0,IFERROR(VLOOKUP($D209,INDEX(データ蓄積!$A$16:$A$1015,MATCH($D209,データ蓄積!$A$16:$A$1015,0)+1):'データ蓄積'!$BI$1015,10,),0))</f>
        <v>0</v>
      </c>
      <c r="I209" s="378" t="str">
        <f>IF($F208="申請キャンセル","",LEFT(IFERROR(VLOOKUP($D209,INDEX(データ蓄積!$A$16:$A$1015,MATCH($D209,データ蓄積!$A$16:$A$1015,0)+1):'データ蓄積'!$CH$1015,84,),""),2))</f>
        <v/>
      </c>
      <c r="J209" s="347" t="str">
        <f>IF($F208="申請キャンセル","",LEFT(IFERROR(VLOOKUP($D209,INDEX(データ蓄積!$A$16:$A$1015,MATCH($D208,データ蓄積!$A$16:$A$1015,0)+1):'データ蓄積'!$CL$1015,86,),""),2))</f>
        <v/>
      </c>
      <c r="K209" s="379">
        <f>IF($F208="申請キャンセル",0,IFERROR(VLOOKUP($D209,INDEX(データ蓄積!$A$16:$A$1015,MATCH($D209,データ蓄積!$A$16:$A$1015,0)+1):'データ蓄積'!$CO$1015,90,),0))</f>
        <v>0</v>
      </c>
      <c r="L209" s="374">
        <f t="shared" ref="L209" si="1032">IF(G209=0,0,IF($F209="申請キャンセル",0,IF(K209="","","〇")))</f>
        <v>0</v>
      </c>
      <c r="M209" s="380">
        <f>IF($F208="申請キャンセル",0,IFERROR(VLOOKUP($D209,INDEX(データ蓄積!$A$16:$A$1015,MATCH($D209,データ蓄積!$A$16:$A$1015,0)+1):'データ蓄積'!$BI$1015,14,),0))</f>
        <v>0</v>
      </c>
      <c r="N209" s="381">
        <f>IF($F208="申請キャンセル",0,IFERROR(VLOOKUP($D209,INDEX(データ蓄積!$A$16:$A$1015,MATCH($D209,データ蓄積!$A$16:$A$1015,0)+1):'データ蓄積'!$BI$1015,16,),0))</f>
        <v>0</v>
      </c>
      <c r="O209" s="382">
        <f>IF($F208="申請キャンセル",0,IFERROR(VLOOKUP($D209,INDEX(データ蓄積!$A$16:$A$1015,MATCH($D209,データ蓄積!$A$16:$A$1015,0)+1):'データ蓄積'!$BI$1015,20,),0))</f>
        <v>0</v>
      </c>
      <c r="P209" s="383">
        <f>IF($F208="申請キャンセル",0,IFERROR(VLOOKUP($D209,INDEX(データ蓄積!$A$16:$A$1015,MATCH($D209,データ蓄積!$A$16:$A$1015,0)+1):'データ蓄積'!$BI$1015,21,),0))</f>
        <v>0</v>
      </c>
      <c r="Q209" s="383">
        <f>IF($F208="申請キャンセル",0,IFERROR(VLOOKUP($D209,INDEX(データ蓄積!$A$16:$A$1015,MATCH($D209,データ蓄積!$A$16:$A$1015,0)+1):'データ蓄積'!$BI$1015,23,),0))</f>
        <v>0</v>
      </c>
      <c r="R209" s="384">
        <f>IF($F208="申請キャンセル",0,IFERROR(VLOOKUP($D209,INDEX(データ蓄積!$A$16:$A$1015,MATCH($D209,データ蓄積!$A$16:$A$1015,0)+1):'データ蓄積'!$CO$1015,92,),0))</f>
        <v>0</v>
      </c>
      <c r="S209" s="385">
        <f>IF($F208="申請キャンセル",0,IFERROR(VLOOKUP($D209,INDEX(データ蓄積!$A$16:$A$1015,MATCH($D209,データ蓄積!$A$16:$A$1015,0)+1):'データ蓄積'!$BI$1015,22,),0))</f>
        <v>0</v>
      </c>
      <c r="T209" s="386" t="str">
        <f>IF($F208="申請キャンセル",0,IF((AJ209+AP209)&gt;0,ROUNDDOWN((AJ209+AP209)/(AL209+AR209),4)*1000," "))</f>
        <v xml:space="preserve"> </v>
      </c>
      <c r="U209" s="387" t="str">
        <f>IF($F209="申請キャンセル",0,IFERROR(IF(AJ209+AP209=0,"",VLOOKUP(Q209,Sheet1!$B$4:$C$64,2,0)),0))</f>
        <v/>
      </c>
      <c r="V209" s="388">
        <f>IF($F208="申請キャンセル",0,IFERROR(VLOOKUP($D209,INDEX(データ蓄積!$A$16:$A$1015,MATCH($D209,データ蓄積!$A$16:$A$1015,0)+1):'データ蓄積'!$BI$1015,12,),0))</f>
        <v>0</v>
      </c>
      <c r="W209" s="389">
        <f>IF($F208="申請キャンセル",0,IFERROR(VLOOKUP($D209,INDEX(データ蓄積!$A$16:$A$1015,MATCH($D209,データ蓄積!$A$16:$A$1015,0)+1):'データ蓄積'!$BI$1015,25,),0))</f>
        <v>0</v>
      </c>
      <c r="X209" s="383">
        <f>IF($F208="申請キャンセル",0,IFERROR(VLOOKUP($D209,INDEX(データ蓄積!$A$16:$A$1015,MATCH($D209,データ蓄積!$A$16:$A$1015,0)+1):'データ蓄積'!$DB$1015,27,),0))</f>
        <v>0</v>
      </c>
      <c r="Y209" s="390">
        <f t="shared" si="1022"/>
        <v>0</v>
      </c>
      <c r="Z209" s="383">
        <f>IF($F208="申請キャンセル",0,IFERROR(VLOOKUP($D209,INDEX(データ蓄積!$A$16:$A$1015,MATCH($D209,データ蓄積!$A$16:$A$1015,0)+1):'データ蓄積'!$DB$1015,26,),0))</f>
        <v>0</v>
      </c>
      <c r="AA209" s="383">
        <f>IF($F208="申請キャンセル",0,IFERROR(VLOOKUP($D209,INDEX(データ蓄積!$A$16:$A$1015,MATCH($D209,データ蓄積!$A$16:$A$1015,0)+1):'データ蓄積'!$DB$1015,28,),0))</f>
        <v>0</v>
      </c>
      <c r="AB209" s="385">
        <f t="shared" ref="AB209" si="1033">IF($W209="初 年 度",TRUNC((+AA209-BP209)/2,0),0)</f>
        <v>0</v>
      </c>
      <c r="AC209" s="381"/>
      <c r="AD209" s="380">
        <f>IF($F208="申請キャンセル",0,IFERROR(VLOOKUP($D209,INDEX(データ蓄積!$A$16:$A$1015,MATCH($D209,データ蓄積!$A$16:$A$1015,0)+1):'データ蓄積'!$DB$1015,30,),0))</f>
        <v>0</v>
      </c>
      <c r="AE209" s="383">
        <f t="shared" si="1023"/>
        <v>0</v>
      </c>
      <c r="AF209" s="383">
        <f>IF($F208="申請キャンセル",0,IFERROR(VLOOKUP($D209,INDEX(データ蓄積!$A$16:$A$1015,MATCH($D209,データ蓄積!$A$16:$A$1015,0)+1):'データ蓄積'!$DB$1015,29,),0))</f>
        <v>0</v>
      </c>
      <c r="AG209" s="383">
        <f>IF($F208="申請キャンセル",0,IFERROR(VLOOKUP($D209,INDEX(データ蓄積!$A$16:$A$1015,MATCH($D209,データ蓄積!$A$16:$A$1015,0)+1):'データ蓄積'!$DB$1015,31,),0))</f>
        <v>0</v>
      </c>
      <c r="AH209" s="383">
        <f t="shared" si="706"/>
        <v>0</v>
      </c>
      <c r="AI209" s="381"/>
      <c r="AJ209" s="385">
        <f t="shared" ref="AJ209" si="1034">+X209+AD209</f>
        <v>0</v>
      </c>
      <c r="AK209" s="390">
        <f t="shared" si="984"/>
        <v>0</v>
      </c>
      <c r="AL209" s="383">
        <f t="shared" si="984"/>
        <v>0</v>
      </c>
      <c r="AM209" s="383">
        <f t="shared" si="984"/>
        <v>0</v>
      </c>
      <c r="AN209" s="385">
        <f t="shared" si="984"/>
        <v>0</v>
      </c>
      <c r="AO209" s="381"/>
      <c r="AP209" s="383">
        <f>IF($F208="申請キャンセル",0,IFERROR(VLOOKUP($D209,INDEX(データ蓄積!$A$16:$A$1015,MATCH($D209,データ蓄積!$A$16:$A$1015,0)+1):'データ蓄積'!$DB$1015,33,),0))</f>
        <v>0</v>
      </c>
      <c r="AQ209" s="390">
        <f t="shared" si="1024"/>
        <v>0</v>
      </c>
      <c r="AR209" s="383">
        <f>IF($F208="申請キャンセル",0,IFERROR(VLOOKUP($D209,INDEX(データ蓄積!$A$16:$A$1015,MATCH($D209,データ蓄積!$A$16:$A$1015,0)+1):'データ蓄積'!$DB$1015,32,),0))</f>
        <v>0</v>
      </c>
      <c r="AS209" s="383">
        <f>IF($F208="申請キャンセル",0,IFERROR(VLOOKUP($D209,INDEX(データ蓄積!$A$16:$A$1015,MATCH($D209,データ蓄積!$A$16:$A$1015,0)+1):'データ蓄積'!$DB$1015,34,),0))</f>
        <v>0</v>
      </c>
      <c r="AT209" s="385">
        <f t="shared" si="707"/>
        <v>0</v>
      </c>
      <c r="AU209" s="381"/>
      <c r="AV209" s="383">
        <f>IF($F208="申請キャンセル",0,IFERROR(VLOOKUP($D209,INDEX(データ蓄積!$A$16:$A$1015,MATCH($D209,データ蓄積!$A$16:$A$1015,0)+1):'データ蓄積'!$DB$1015,36,),0))</f>
        <v>0</v>
      </c>
      <c r="AW209" s="390">
        <f t="shared" si="1025"/>
        <v>0</v>
      </c>
      <c r="AX209" s="383">
        <f>IF($F208="申請キャンセル",0,IFERROR(VLOOKUP($D209,INDEX(データ蓄積!$A$16:$A$1015,MATCH($D209,データ蓄積!$A$16:$A$1015,0)+1):'データ蓄積'!$DB$1015,35,),0))</f>
        <v>0</v>
      </c>
      <c r="AY209" s="383">
        <f>IF($F208="申請キャンセル",0,IFERROR(VLOOKUP($D209,INDEX(データ蓄積!$A$16:$A$1015,MATCH($D209,データ蓄積!$A$16:$A$1015,0)+1):'データ蓄積'!$DB$1015,37,),0))</f>
        <v>0</v>
      </c>
      <c r="AZ209" s="385">
        <f t="shared" si="708"/>
        <v>0</v>
      </c>
      <c r="BA209" s="381"/>
      <c r="BB209" s="391">
        <f t="shared" ref="BB209" si="1035">+AK209+AQ209+AW209</f>
        <v>0</v>
      </c>
      <c r="BC209" s="383">
        <f t="shared" si="1005"/>
        <v>0</v>
      </c>
      <c r="BD209" s="383">
        <f t="shared" si="1005"/>
        <v>0</v>
      </c>
      <c r="BE209" s="392">
        <f t="shared" si="1005"/>
        <v>0</v>
      </c>
      <c r="BF209" s="369"/>
      <c r="BG209" s="380">
        <f>IF($F208="申請キャンセル",0,IF(H209="（○）",220,0))</f>
        <v>0</v>
      </c>
      <c r="BH209" s="385">
        <f>IF($F208="申請キャンセル",0,IF(H209="（○）",SUM(AK209+AQ209+AW209),0))</f>
        <v>0</v>
      </c>
      <c r="BI209" s="383">
        <f>IF($F208="申請キャンセル",0,IF(H209="（○）",SUM(AL209+AR209),0))</f>
        <v>0</v>
      </c>
      <c r="BJ209" s="383">
        <f t="shared" si="1026"/>
        <v>0</v>
      </c>
      <c r="BK209" s="392">
        <f t="shared" ref="BK209" si="1036">IF($W209="初 年 度",TRUNC((+BJ209-CB209),0),0)</f>
        <v>0</v>
      </c>
      <c r="BL209" s="46"/>
      <c r="BM209" s="380">
        <f t="shared" si="790"/>
        <v>0</v>
      </c>
      <c r="BN209" s="381">
        <f t="shared" si="790"/>
        <v>0</v>
      </c>
      <c r="BP209" s="127">
        <f t="shared" si="1027"/>
        <v>0</v>
      </c>
      <c r="BQ209" s="128">
        <f t="shared" ref="BQ209" si="1037">ROUNDUP(BP209/2,0)</f>
        <v>0</v>
      </c>
      <c r="BR209" s="45"/>
      <c r="BS209" s="127">
        <f t="shared" si="1028"/>
        <v>0</v>
      </c>
      <c r="BT209" s="128">
        <f t="shared" ref="BT209" si="1038">ROUNDUP(BS209/2,0)</f>
        <v>0</v>
      </c>
      <c r="BU209" s="45"/>
      <c r="BV209" s="127">
        <f t="shared" si="1029"/>
        <v>0</v>
      </c>
      <c r="BW209" s="128">
        <f t="shared" si="709"/>
        <v>0</v>
      </c>
      <c r="BX209" s="45"/>
      <c r="BY209" s="127">
        <f t="shared" si="1030"/>
        <v>0</v>
      </c>
      <c r="BZ209" s="128">
        <f t="shared" ref="BZ209" si="1039">ROUNDUP(BY209/2,0)</f>
        <v>0</v>
      </c>
      <c r="CA209" s="45"/>
      <c r="CB209" s="127">
        <f t="shared" si="1031"/>
        <v>0</v>
      </c>
      <c r="CC209" s="128">
        <f t="shared" ref="CC209" si="1040">+CB209</f>
        <v>0</v>
      </c>
      <c r="CD209" s="45"/>
      <c r="CE209" s="370">
        <f>IF($F208="申請キャンセル",0,IFERROR(VLOOKUP($D209,INDEX(データ蓄積!$A$16:$A$1015,MATCH($D209,データ蓄積!$A$16:$A$1015,0)+1):'データ蓄積'!$DB$1015,83,),0))</f>
        <v>0</v>
      </c>
      <c r="CF209" s="371">
        <f>IF($F208="申請キャンセル",0,IFERROR(VLOOKUP($D209,INDEX(データ蓄積!$A$16:$A$1015,MATCH($D209,データ蓄積!$A$16:$A$1015,0)+1):'データ蓄積'!$DB$1015,6,),0))</f>
        <v>0</v>
      </c>
      <c r="CG209" s="214" t="str">
        <f t="shared" si="791"/>
        <v xml:space="preserve"> </v>
      </c>
      <c r="CH209" s="214" t="str">
        <f t="shared" si="791"/>
        <v/>
      </c>
      <c r="CI209" s="214" t="str">
        <f t="shared" ref="CI209" si="1041">IF(CG209&gt;=CH209,"OK","下限本数を下回っています")</f>
        <v>OK</v>
      </c>
      <c r="CJ209" s="371">
        <f>IF($F208="申請キャンセル",0,IFERROR(VLOOKUP($D209,INDEX(データ蓄積!$A$16:$A$1015,MATCH($D209,データ蓄積!$A$16:$A$1015,0)+1):'データ蓄積'!$DB$1015,9,),0))</f>
        <v>0</v>
      </c>
      <c r="CK209" s="372">
        <f>IF($F208="申請キャンセル",0,IFERROR(VLOOKUP($D209,INDEX(データ蓄積!$A$16:$A$1015,MATCH($D209,データ蓄積!$A$16:$A$1015,0)+1):'データ蓄積'!$DB$1015,11,),0))</f>
        <v>0</v>
      </c>
      <c r="CL209" s="372">
        <f>IF($F208="申請キャンセル",0,IFERROR(VLOOKUP($D209,INDEX(データ蓄積!$A$16:$A$1015,MATCH($D209,データ蓄積!$A$16:$A$1015,0)+1):'データ蓄積'!$DB$1015,13,),0))</f>
        <v>0</v>
      </c>
      <c r="CM209" s="372">
        <f>IF($F208="申請キャンセル",0,IFERROR(VLOOKUP($D209,INDEX(データ蓄積!$A$16:$A$1015,MATCH($D209,データ蓄積!$A$16:$A$1015,0)+1):'データ蓄積'!$DB$1015,15,),0))</f>
        <v>0</v>
      </c>
      <c r="CN209" s="372">
        <f>IF($F208="申請キャンセル",0,IFERROR(VLOOKUP($D209,INDEX(データ蓄積!$A$16:$A$1015,MATCH($D209,データ蓄積!$A$16:$A$1015,0)+1):'データ蓄積'!$DB$1015,17,),0))</f>
        <v>0</v>
      </c>
      <c r="CO209" s="372">
        <f>IF($F208="申請キャンセル",0,IFERROR(VLOOKUP($D209,INDEX(データ蓄積!$A$16:$A$1015,MATCH($D209,データ蓄積!$A$16:$A$1015,0)+1):'データ蓄積'!$DB$1015,18,),0))</f>
        <v>0</v>
      </c>
      <c r="CP209" s="371">
        <f>IF($F208="申請キャンセル",0,IFERROR(VLOOKUP($D209,INDEX(データ蓄積!$A$16:$A$1015,MATCH($D209,データ蓄積!$A$16:$A$1015,0)+1):'データ蓄積'!$DB$1015,19,),0))</f>
        <v>0</v>
      </c>
      <c r="CQ209" s="372">
        <f>IF($F208="申請キャンセル",0,IFERROR(VLOOKUP($D209,INDEX(データ蓄積!$A$16:$A$1015,MATCH($D209,データ蓄積!$A$16:$A$1015,0)+1):'データ蓄積'!$DB$1015,24,),0))</f>
        <v>0</v>
      </c>
      <c r="CR209" s="99" t="str">
        <f>IF($F208="申請キャンセル",0,CONCATENATE(CS209,$CS$14,CT209,$CT$14,CU209,$CU$14))</f>
        <v>0年0月0日</v>
      </c>
      <c r="CS209" s="99">
        <f>IF($F208="申請キャンセル",0,IFERROR(VLOOKUP($D209,INDEX(データ蓄積!$A$16:$A$1015,MATCH($D209,データ蓄積!$A$16:$A$1015,0)+1):'データ蓄積'!$DB$1015,70,),0))</f>
        <v>0</v>
      </c>
      <c r="CT209" s="99">
        <f>IF($F208="申請キャンセル",0,IFERROR(VLOOKUP($D209,INDEX(データ蓄積!$A$16:$A$1015,MATCH($D209,データ蓄積!$A$16:$A$1015,0)+1):'データ蓄積'!$DB$1015,71,),0))</f>
        <v>0</v>
      </c>
      <c r="CU209" s="99">
        <f>IF($F208="申請キャンセル",0,IFERROR(VLOOKUP($D209,INDEX(データ蓄積!$A$16:$A$1015,MATCH($D209,データ蓄積!$A$16:$A$1015,0)+1):'データ蓄積'!$DB$1015,72,),0))</f>
        <v>0</v>
      </c>
      <c r="CV209" s="99" t="str">
        <f>IF($F208="申請キャンセル",0,CONCATENATE(CW209,$CW$14,CX209,$CX$14,CY209,$CY$14))</f>
        <v>0年0月0日</v>
      </c>
      <c r="CW209" s="99">
        <f>IF($F208="申請キャンセル",0,IFERROR(VLOOKUP($D209,INDEX(データ蓄積!$A$16:$A$1015,MATCH($D209,データ蓄積!$A$16:$A$1015,0)+1):'データ蓄積'!$DB$1015,73,),0))</f>
        <v>0</v>
      </c>
      <c r="CX209" s="99">
        <f>IF($F208="申請キャンセル",0,IFERROR(VLOOKUP($D209,INDEX(データ蓄積!$A$16:$A$1015,MATCH($D209,データ蓄積!$A$16:$A$1015,0)+1):'データ蓄積'!$DB$1015,74,),0))</f>
        <v>0</v>
      </c>
      <c r="CY209" s="99">
        <f>IF($F208="申請キャンセル",0,IFERROR(VLOOKUP($D209,INDEX(データ蓄積!$A$16:$A$1015,MATCH($D209,データ蓄積!$A$16:$A$1015,0)+1):'データ蓄積'!$DB$1015,75,),0))</f>
        <v>0</v>
      </c>
      <c r="CZ209" s="211">
        <f>IF($F208="申請キャンセル",0,IFERROR(VLOOKUP($D209,INDEX(データ蓄積!$A$16:$A$1015,MATCH($D209,データ蓄積!$A$16:$A$1015,0)+1):'データ蓄積'!$CF$1015,84,),0))</f>
        <v>0</v>
      </c>
      <c r="DA209" s="211">
        <f>IF($F208="申請キャンセル",0,IFERROR(VLOOKUP($D209,INDEX(データ蓄積!$A$16:$A$1015,MATCH($D209,データ蓄積!$A$16:$A$1015,0)+1):'データ蓄積'!$CG$1015,85,),0))</f>
        <v>0</v>
      </c>
      <c r="DB209" s="211">
        <f>IF($F208="申請キャンセル",0,IFERROR(VLOOKUP($D209,INDEX(データ蓄積!$A$16:$A$1015,MATCH($D209,データ蓄積!$A$16:$A$1015,0)+1):'データ蓄積'!$CH$1015,86,),0))</f>
        <v>0</v>
      </c>
      <c r="DC209" s="211"/>
      <c r="DD209" s="204">
        <f>IF($F208="申請キャンセル",0,IFERROR(VLOOKUP($D209,INDEX(データ蓄積!$A$16:$A$1015,MATCH($D209,データ蓄積!$A$16:$A$1015,0)+1):'データ蓄積'!$CN$1015,91,),0))</f>
        <v>0</v>
      </c>
      <c r="DE209" s="204">
        <f>IF($F208="申請キャンセル",0,IFERROR(VLOOKUP($D209,INDEX(データ蓄積!$A$16:$A$1015,MATCH($D209,データ蓄積!$A$16:$A$1015,0)+1):'データ蓄積'!$CN$1015,92,),0))</f>
        <v>0</v>
      </c>
    </row>
    <row r="210" spans="1:109" ht="18.75" customHeight="1" x14ac:dyDescent="0.15">
      <c r="A210" s="349">
        <f>IFERROR(VLOOKUP($D210,INDEX(データ蓄積!$A$16:$A$1015,MATCH($D210,データ蓄積!$A$16:$A$1015,0)):'データ蓄積'!$BI$1015,3,),0)</f>
        <v>0</v>
      </c>
      <c r="B210" s="350">
        <f>IFERROR(VLOOKUP($D210,INDEX(データ蓄積!$A$16:$A$1015,MATCH($D210,データ蓄積!$A$16:$A$1015,0)):'データ蓄積'!$BI$1015,4,),0)</f>
        <v>0</v>
      </c>
      <c r="C210" s="349">
        <f>IFERROR(VLOOKUP($D210,INDEX(データ蓄積!$A$16:$A$1015,MATCH($D210,データ蓄積!$A$16:$A$1015,0)):'データ蓄積'!$BI$1015,5,),0)</f>
        <v>0</v>
      </c>
      <c r="D210" s="349">
        <f t="shared" si="0"/>
        <v>98</v>
      </c>
      <c r="E210" s="351">
        <f>IFERROR(VLOOKUP($D210,INDEX(データ蓄積!$A$16:$A$1015,MATCH($D210,データ蓄積!$A$16:$A$1015,0)):'データ蓄積'!$BI$1015,2,),0)</f>
        <v>0</v>
      </c>
      <c r="F210" s="352">
        <f>IFERROR(VLOOKUP($D210,INDEX(データ蓄積!$A$16:$A$1015,MATCH($D210,データ蓄積!$A$16:$A$1015,0)):'データ蓄積'!$CD$1015,82,),0)</f>
        <v>0</v>
      </c>
      <c r="G210" s="353">
        <f>IF($F210="申請キャンセル",0,IFERROR(VLOOKUP($D210,INDEX(データ蓄積!$A$16:$A$1015,MATCH($D210,データ蓄積!$A$16:$A$1015,0)):'データ蓄積'!$BI$1015,8,),0))</f>
        <v>0</v>
      </c>
      <c r="H210" s="346">
        <f>IF($F210="申請キャンセル",0,IFERROR(VLOOKUP($D210,INDEX(データ蓄積!$A$16:$A$1015,MATCH($D210,データ蓄積!$A$16:$A$1015,0)):'データ蓄積'!$BI$1015,10,),0))</f>
        <v>0</v>
      </c>
      <c r="I210" s="354" t="str">
        <f>IF($F210="申請キャンセル","",LEFT(IFERROR(VLOOKUP($D210,INDEX(データ蓄積!$A$16:$A$1015,MATCH($D210,データ蓄積!$A$16:$A$1015,0)):'データ蓄積'!$CH$1015,84,),""),2))</f>
        <v/>
      </c>
      <c r="J210" s="346" t="str">
        <f>IF($F210="申請キャンセル","",LEFT(IFERROR(VLOOKUP($D210,INDEX(データ蓄積!$A$16:$A$1015,MATCH($D210,データ蓄積!$A$16:$A$1015,0)):'データ蓄積'!$CL$1015,86,),""),2))</f>
        <v/>
      </c>
      <c r="K210" s="355">
        <f>IF($F210="申請キャンセル",0,IFERROR(VLOOKUP($D210,INDEX(データ蓄積!$A$16:$A$1015,MATCH($D210,データ蓄積!$A$16:$A$1015,0)):'データ蓄積'!$CO$1015,90,),0))</f>
        <v>0</v>
      </c>
      <c r="L210" s="350">
        <f>IF(G210=0,0,IF($F210="申請キャンセル",0,IF(K210="","","〇")))</f>
        <v>0</v>
      </c>
      <c r="M210" s="356">
        <f>IF($F210="申請キャンセル",0,IFERROR(VLOOKUP($D210,INDEX(データ蓄積!$A$16:$A$1015,MATCH($D210,データ蓄積!$A$16:$A$1015,0)):'データ蓄積'!$BI$1015,14,),))</f>
        <v>0</v>
      </c>
      <c r="N210" s="357">
        <f>IF($F210="申請キャンセル",0,IFERROR(VLOOKUP($D210,INDEX(データ蓄積!$A$16:$A$1015,MATCH($D210,データ蓄積!$A$16:$A$1015,0)):'データ蓄積'!$BI$1015,16,),0))</f>
        <v>0</v>
      </c>
      <c r="O210" s="356">
        <f>IF($F210="申請キャンセル",0,IFERROR(VLOOKUP($D210,INDEX(データ蓄積!$A$16:$A$1015,MATCH($D210,データ蓄積!$A$16:$A$1015,0)):'データ蓄積'!$BI$1015,20,),0))</f>
        <v>0</v>
      </c>
      <c r="P210" s="358">
        <f>IF($F210="申請キャンセル",0,IFERROR(VLOOKUP($D210,INDEX(データ蓄積!$A$16:$A$1015,MATCH($D210,データ蓄積!$A$16:$A$1015,0)):'データ蓄積'!$BI$1015,21,),0))</f>
        <v>0</v>
      </c>
      <c r="Q210" s="359">
        <f>IF($F210="申請キャンセル",0,IFERROR(VLOOKUP($D210,INDEX(データ蓄積!$A$16:$A$1015,MATCH($D210,データ蓄積!$A$16:$A$1015,0)):'データ蓄積'!$BI$1015,23,),0))</f>
        <v>0</v>
      </c>
      <c r="R210" s="360">
        <f>IF($F210="申請キャンセル",0,IFERROR(VLOOKUP($D210,INDEX(データ蓄積!$A$16:$A$1015,MATCH($D210,データ蓄積!$A$16:$A$1015,0)):'データ蓄積'!$CO$1015,92,),0))</f>
        <v>0</v>
      </c>
      <c r="S210" s="361">
        <f>IF($F210="申請キャンセル",0,IFERROR(VLOOKUP($D210,INDEX(データ蓄積!$A$16:$A$1015,MATCH($D210,データ蓄積!$A$16:$A$1015,0)):'データ蓄積'!$BI$1015,22,),0))</f>
        <v>0</v>
      </c>
      <c r="T210" s="362" t="str">
        <f>IF($F210="申請キャンセル",0,IF((AJ210+AP210)&gt;0,ROUNDDOWN((AJ210+AP210)/(AL210+AR210),4)*1000," "))</f>
        <v xml:space="preserve"> </v>
      </c>
      <c r="U210" s="363" t="str">
        <f>IF($F210="申請キャンセル",0,IFERROR(IF(AJ210+AP210=0,"",VLOOKUP(Q210,Sheet1!$B$4:$C$64,2,0)),0))</f>
        <v/>
      </c>
      <c r="V210" s="364">
        <f>IF($F210="申請キャンセル",0,IFERROR(VLOOKUP($D210,INDEX(データ蓄積!$A$16:$A$1015,MATCH($D210,データ蓄積!$A$16:$A$1015,0)):'データ蓄積'!$BI$1015,12,),0))</f>
        <v>0</v>
      </c>
      <c r="W210" s="365">
        <f>IF($F210="申請キャンセル",0,IFERROR(VLOOKUP($D210,INDEX(データ蓄積!$A$16:$A$1015,MATCH($D210,データ蓄積!$A$16:$A$1015,0)):'データ蓄積'!$BI$1015,25,),0))</f>
        <v>0</v>
      </c>
      <c r="X210" s="356">
        <f>IF($F210="申請キャンセル",0,IFERROR(VLOOKUP($D210,INDEX(データ蓄積!$A$16:$A$1015,MATCH($D210,データ蓄積!$A$16:$A$1015,0)):'データ蓄積'!$DB$1015,27,),0))</f>
        <v>0</v>
      </c>
      <c r="Y210" s="366">
        <f t="shared" si="1022"/>
        <v>0</v>
      </c>
      <c r="Z210" s="358">
        <f>IF($F210="申請キャンセル",0,IFERROR(VLOOKUP($D210,INDEX(データ蓄積!$A$16:$A$1015,MATCH($D210,データ蓄積!$A$16:$A$1015,0)):'データ蓄積'!$DB$1015,26,),0))</f>
        <v>0</v>
      </c>
      <c r="AA210" s="367">
        <f>IF($F210="申請キャンセル",0,IFERROR(VLOOKUP($D210,INDEX(データ蓄積!$A$16:$A$1015,MATCH($D210,データ蓄積!$A$16:$A$1015,0)):'データ蓄積'!$DB$1015,28,),0))</f>
        <v>0</v>
      </c>
      <c r="AB210" s="358">
        <f>IF($W210="初 年 度",TRUNC((+AA210-BP210)/2,0),0)</f>
        <v>0</v>
      </c>
      <c r="AC210" s="357"/>
      <c r="AD210" s="356">
        <f>IF($F210="申請キャンセル",0,IFERROR(VLOOKUP($D210,INDEX(データ蓄積!$A$16:$A$1015,MATCH($D210,データ蓄積!$A$16:$A$1015,0)):'データ蓄積'!$DB$1015,30,),0))</f>
        <v>0</v>
      </c>
      <c r="AE210" s="359">
        <f t="shared" si="1023"/>
        <v>0</v>
      </c>
      <c r="AF210" s="359">
        <f>IF($F210="申請キャンセル",0,IFERROR(VLOOKUP($D210,INDEX(データ蓄積!$A$16:$A$1015,MATCH($D210,データ蓄積!$A$16:$A$1015,0)):'データ蓄積'!$DB$1015,29,),0))</f>
        <v>0</v>
      </c>
      <c r="AG210" s="359">
        <f>IF($F210="申請キャンセル",0,IFERROR(VLOOKUP($D210,INDEX(データ蓄積!$A$16:$A$1015,MATCH($D210,データ蓄積!$A$16:$A$1015,0)):'データ蓄積'!$DB$1015,31,),0))</f>
        <v>0</v>
      </c>
      <c r="AH210" s="359">
        <f t="shared" ref="AH210:AH273" si="1042">IF($W210="初 年 度",TRUNC((+AG210-BS210)/2,0),0)</f>
        <v>0</v>
      </c>
      <c r="AI210" s="357"/>
      <c r="AJ210" s="358">
        <f>+X210+AD210</f>
        <v>0</v>
      </c>
      <c r="AK210" s="366">
        <f t="shared" si="984"/>
        <v>0</v>
      </c>
      <c r="AL210" s="358">
        <f t="shared" si="984"/>
        <v>0</v>
      </c>
      <c r="AM210" s="367">
        <f t="shared" si="984"/>
        <v>0</v>
      </c>
      <c r="AN210" s="358">
        <f t="shared" si="984"/>
        <v>0</v>
      </c>
      <c r="AO210" s="357"/>
      <c r="AP210" s="356">
        <f>IF($F210="申請キャンセル",0,IFERROR(VLOOKUP($D210,INDEX(データ蓄積!$A$16:$A$1015,MATCH($D210,データ蓄積!$A$16:$A$1015,0)):'データ蓄積'!$DB$1015,33,),0))</f>
        <v>0</v>
      </c>
      <c r="AQ210" s="366">
        <f t="shared" si="1024"/>
        <v>0</v>
      </c>
      <c r="AR210" s="358">
        <f>IF($F210="申請キャンセル",0,IFERROR(VLOOKUP($D210,INDEX(データ蓄積!$A$16:$A$1015,MATCH($D210,データ蓄積!$A$16:$A$1015,0)):'データ蓄積'!$DB$1015,32,),0))</f>
        <v>0</v>
      </c>
      <c r="AS210" s="367">
        <f>IF($F210="申請キャンセル",0,IFERROR(VLOOKUP($D210,INDEX(データ蓄積!$A$16:$A$1015,MATCH($D210,データ蓄積!$A$16:$A$1015,0)):'データ蓄積'!$DB$1015,34,),0))</f>
        <v>0</v>
      </c>
      <c r="AT210" s="358">
        <f t="shared" ref="AT210:AT273" si="1043">IF($W210="初 年 度",TRUNC((+AS210-BV210)/2,0),0)</f>
        <v>0</v>
      </c>
      <c r="AU210" s="357"/>
      <c r="AV210" s="356">
        <f>IF($F210="申請キャンセル",0,IFERROR(VLOOKUP($D210,INDEX(データ蓄積!$A$16:$A$1015,MATCH($D210,データ蓄積!$A$16:$A$1015,0)):'データ蓄積'!$DB$1015,36,),0))</f>
        <v>0</v>
      </c>
      <c r="AW210" s="366">
        <f t="shared" si="1025"/>
        <v>0</v>
      </c>
      <c r="AX210" s="358">
        <f>IF($F210="申請キャンセル",0,IFERROR(VLOOKUP($D210,INDEX(データ蓄積!$A$16:$A$1015,MATCH($D210,データ蓄積!$A$16:$A$1015,0)):'データ蓄積'!$DB$1015,35,),0))</f>
        <v>0</v>
      </c>
      <c r="AY210" s="367">
        <f>IF($F210="申請キャンセル",0,IFERROR(VLOOKUP($D210,INDEX(データ蓄積!$A$16:$A$1015,MATCH($D210,データ蓄積!$A$16:$A$1015,0)):'データ蓄積'!$DB$1015,37,),0))</f>
        <v>0</v>
      </c>
      <c r="AZ210" s="358">
        <f t="shared" ref="AZ210:AZ273" si="1044">IF($W210="初 年 度",TRUNC((+AY210-BY210)/2,0),0)</f>
        <v>0</v>
      </c>
      <c r="BA210" s="357"/>
      <c r="BB210" s="368">
        <f>+AK210+AQ210+AW210</f>
        <v>0</v>
      </c>
      <c r="BC210" s="358">
        <f t="shared" si="1005"/>
        <v>0</v>
      </c>
      <c r="BD210" s="367">
        <f t="shared" si="1005"/>
        <v>0</v>
      </c>
      <c r="BE210" s="361">
        <f t="shared" si="1005"/>
        <v>0</v>
      </c>
      <c r="BF210" s="369"/>
      <c r="BG210" s="356">
        <f>IF($F210="申請キャンセル",0,IF(H210="（○）",220,0))</f>
        <v>0</v>
      </c>
      <c r="BH210" s="359">
        <f>IF($F210="申請キャンセル",0,IF(H210="（○）",SUM(AK210+AQ210+AW210),0))</f>
        <v>0</v>
      </c>
      <c r="BI210" s="359">
        <f>IF($F210="申請キャンセル",0,IF(H210="（○）",SUM(AL210+AR210),0))</f>
        <v>0</v>
      </c>
      <c r="BJ210" s="359">
        <f t="shared" si="1026"/>
        <v>0</v>
      </c>
      <c r="BK210" s="361">
        <f>IF($W210="初 年 度",TRUNC((+BJ210-CB210),0),0)</f>
        <v>0</v>
      </c>
      <c r="BL210" s="46"/>
      <c r="BM210" s="356">
        <f t="shared" si="790"/>
        <v>0</v>
      </c>
      <c r="BN210" s="357">
        <f t="shared" si="790"/>
        <v>0</v>
      </c>
      <c r="BP210" s="125">
        <f t="shared" si="1027"/>
        <v>0</v>
      </c>
      <c r="BQ210" s="126">
        <f>ROUNDUP(BP210/2,0)</f>
        <v>0</v>
      </c>
      <c r="BR210" s="44"/>
      <c r="BS210" s="125">
        <f t="shared" si="1028"/>
        <v>0</v>
      </c>
      <c r="BT210" s="126">
        <f>ROUNDUP(BS210/2,0)</f>
        <v>0</v>
      </c>
      <c r="BU210" s="44"/>
      <c r="BV210" s="125">
        <f t="shared" si="1029"/>
        <v>0</v>
      </c>
      <c r="BW210" s="126">
        <f t="shared" ref="BW210:BW273" si="1045">ROUNDUP(BV210/2,0)</f>
        <v>0</v>
      </c>
      <c r="BX210" s="44"/>
      <c r="BY210" s="125">
        <f t="shared" si="1030"/>
        <v>0</v>
      </c>
      <c r="BZ210" s="126">
        <f>ROUNDUP(BY210/2,0)</f>
        <v>0</v>
      </c>
      <c r="CA210" s="44"/>
      <c r="CB210" s="125">
        <f t="shared" si="1031"/>
        <v>0</v>
      </c>
      <c r="CC210" s="126">
        <f>+CB210</f>
        <v>0</v>
      </c>
      <c r="CD210" s="44"/>
      <c r="CE210" s="370">
        <f>IF($F210="申請キャンセル",0,IF(CE211="","",CE211))</f>
        <v>0</v>
      </c>
      <c r="CF210" s="371">
        <f>IF($F210="申請キャンセル",0,IFERROR(VLOOKUP($D210,INDEX(データ蓄積!$A$16:$A$1015,MATCH($D210,データ蓄積!$A$16:$A$1015,0)):'データ蓄積'!$DB$1015,6,),0))</f>
        <v>0</v>
      </c>
      <c r="CG210" s="214" t="str">
        <f t="shared" si="791"/>
        <v xml:space="preserve"> </v>
      </c>
      <c r="CH210" s="214" t="str">
        <f t="shared" si="791"/>
        <v/>
      </c>
      <c r="CI210" s="214" t="str">
        <f>IF(CG210&gt;=CH210,"OK","下限本数を下回っています")</f>
        <v>OK</v>
      </c>
      <c r="CJ210" s="371">
        <f>IF($F210="申請キャンセル",0,IFERROR(VLOOKUP($D210,INDEX(データ蓄積!$A$16:$A$1015,MATCH($D210,データ蓄積!$A$16:$A$1015,0)):'データ蓄積'!$DB$1015,9,),0))</f>
        <v>0</v>
      </c>
      <c r="CK210" s="372">
        <f>IF($F210="申請キャンセル",0,IFERROR(VLOOKUP($D210,INDEX(データ蓄積!$A$16:$A$1015,MATCH($D210,データ蓄積!$A$16:$A$1015,0)):'データ蓄積'!$DB$1015,11,),0))</f>
        <v>0</v>
      </c>
      <c r="CL210" s="372">
        <f>IF($F210="申請キャンセル",0,IFERROR(VLOOKUP($D210,INDEX(データ蓄積!$A$16:$A$1015,MATCH($D210,データ蓄積!$A$16:$A$1015,0)):'データ蓄積'!$DB$1015,13,),0))</f>
        <v>0</v>
      </c>
      <c r="CM210" s="372">
        <f>IF($F210="申請キャンセル",0,IFERROR(VLOOKUP($D210,INDEX(データ蓄積!$A$16:$A$1015,MATCH($D210,データ蓄積!$A$16:$A$1015,0)):'データ蓄積'!$DB$1015,15,),0))</f>
        <v>0</v>
      </c>
      <c r="CN210" s="372">
        <f>IF($F210="申請キャンセル",0,IFERROR(VLOOKUP($D210,INDEX(データ蓄積!$A$16:$A$1015,MATCH($D210,データ蓄積!$A$16:$A$1015,0)):'データ蓄積'!$DB$1015,17,),0))</f>
        <v>0</v>
      </c>
      <c r="CO210" s="372">
        <f>IF($F210="申請キャンセル",0,IFERROR(VLOOKUP($D210,INDEX(データ蓄積!$A$16:$A$1015,MATCH($D210,データ蓄積!$A$16:$A$1015,0)):'データ蓄積'!$DB$1015,18,),0))</f>
        <v>0</v>
      </c>
      <c r="CP210" s="371">
        <f>IF($F210="申請キャンセル",0,IFERROR(VLOOKUP($D210,INDEX(データ蓄積!$A$16:$A$1015,MATCH($D210,データ蓄積!$A$16:$A$1015,0)):'データ蓄積'!$DB$1015,19,),0))</f>
        <v>0</v>
      </c>
      <c r="CQ210" s="372">
        <f>IF($F210="申請キャンセル",0,IFERROR(VLOOKUP($D210,INDEX(データ蓄積!$A$16:$A$1015,MATCH($D210,データ蓄積!$A$16:$A$1015,0)):'データ蓄積'!$DB$1015,24,),0))</f>
        <v>0</v>
      </c>
      <c r="CR210" s="99" t="str">
        <f>IF($F210="申請キャンセル",0,CONCATENATE(CS210,$CS$14,CT210,$CT$14,CU210,$CU$14))</f>
        <v>0年0月0日</v>
      </c>
      <c r="CS210" s="99">
        <f>IF($F210="申請キャンセル",0,IFERROR(VLOOKUP($D210,INDEX(データ蓄積!$A$16:$A$1015,MATCH($D210,データ蓄積!$A$16:$A$1015,0)):'データ蓄積'!$DB$1015,70,),0))</f>
        <v>0</v>
      </c>
      <c r="CT210" s="99">
        <f>IF($F210="申請キャンセル",0,IFERROR(VLOOKUP($D210,INDEX(データ蓄積!$A$16:$A$1015,MATCH($D210,データ蓄積!$A$16:$A$1015,0)):'データ蓄積'!$DB$1015,71,),0))</f>
        <v>0</v>
      </c>
      <c r="CU210" s="99">
        <f>IF($F210="申請キャンセル",0,IFERROR(VLOOKUP($D210,INDEX(データ蓄積!$A$16:$A$1015,MATCH($D210,データ蓄積!$A$16:$A$1015,0)):'データ蓄積'!$DB$1015,72,),0))</f>
        <v>0</v>
      </c>
      <c r="CV210" s="99" t="str">
        <f>IF($F210="申請キャンセル",0,CONCATENATE(CW210,$CW$14,CX210,$CX$14,CY210,$CY$14))</f>
        <v>0年0月0日</v>
      </c>
      <c r="CW210" s="99">
        <f>IF($F210="申請キャンセル",0,IFERROR(VLOOKUP($D210,INDEX(データ蓄積!$A$16:$A$1015,MATCH($D210,データ蓄積!$A$16:$A$1015,0)):'データ蓄積'!$DB$1015,73,),0))</f>
        <v>0</v>
      </c>
      <c r="CX210" s="99">
        <f>IF($F210="申請キャンセル",0,IFERROR(VLOOKUP($D210,INDEX(データ蓄積!$A$16:$A$1015,MATCH($D210,データ蓄積!$A$16:$A$1015,0)):'データ蓄積'!$DB$1015,74,),0))</f>
        <v>0</v>
      </c>
      <c r="CY210" s="99">
        <f>IF($F210="申請キャンセル",0,IFERROR(VLOOKUP($D210,INDEX(データ蓄積!$A$16:$A$1015,MATCH($D210,データ蓄積!$A$16:$A$1015,0)):'データ蓄積'!$DB$1015,75,),0))</f>
        <v>0</v>
      </c>
      <c r="CZ210" s="211">
        <f>IF($F210="申請キャンセル",0,IFERROR(VLOOKUP($D210,INDEX(データ蓄積!$A$16:$A$1015,MATCH($D210,データ蓄積!$A$16:$A$1015,0)):'データ蓄積'!$CF$1015,84,),0))</f>
        <v>0</v>
      </c>
      <c r="DA210" s="211">
        <f>IF($F210="申請キャンセル",0,IFERROR(VLOOKUP($D210,INDEX(データ蓄積!$A$16:$A$1015,MATCH($D210,データ蓄積!$A$16:$A$1015,0)):'データ蓄積'!$CG$1015,85,),0))</f>
        <v>0</v>
      </c>
      <c r="DB210" s="211">
        <f>IF($F210="申請キャンセル",0,IFERROR(VLOOKUP($D210,INDEX(データ蓄積!$A$16:$A$1015,MATCH($D210,データ蓄積!$A$16:$A$1015,0)):'データ蓄積'!$CH$1015,86,),0))</f>
        <v>0</v>
      </c>
      <c r="DC210" s="211"/>
      <c r="DD210" s="204">
        <f>IF($F210="申請キャンセル",0,IFERROR(VLOOKUP($D210,INDEX(データ蓄積!$A$16:$A$1015,MATCH($D210,データ蓄積!$A$16:$A$1015,0)):'データ蓄積'!$CN$1015,91,),0))</f>
        <v>0</v>
      </c>
      <c r="DE210" s="204">
        <f>IF($F210="申請キャンセル",0,IFERROR(VLOOKUP($D210,INDEX(データ蓄積!$A$16:$A$1015,MATCH($D210,データ蓄積!$A$16:$A$1015,0)):'データ蓄積'!$CN$1015,92,),0))</f>
        <v>0</v>
      </c>
    </row>
    <row r="211" spans="1:109" ht="18.75" customHeight="1" x14ac:dyDescent="0.15">
      <c r="A211" s="373">
        <f>IFERROR(VLOOKUP($D211,INDEX(データ蓄積!$A$16:$A$1015,MATCH($D211,データ蓄積!$A$16:$A$1015,0)+1):'データ蓄積'!$BI$1015,3,),0)</f>
        <v>0</v>
      </c>
      <c r="B211" s="374">
        <f>IFERROR(VLOOKUP($D211,INDEX(データ蓄積!$A$16:$A$1015,MATCH($D211,データ蓄積!$A$16:$A$1015,0)+1):'データ蓄積'!$BI$1015,4,),0)</f>
        <v>0</v>
      </c>
      <c r="C211" s="375">
        <f>IFERROR(VLOOKUP($D211,INDEX(データ蓄積!$A$16:$A$1015,MATCH($D211,データ蓄積!$A$16:$A$1015,0)+1):'データ蓄積'!$BI$1015,5,),0)</f>
        <v>0</v>
      </c>
      <c r="D211" s="373">
        <f t="shared" si="0"/>
        <v>98</v>
      </c>
      <c r="E211" s="347">
        <f>IFERROR(VLOOKUP($D211,INDEX(データ蓄積!$A$16:$A$1015,MATCH($D211,データ蓄積!$A$16:$A$1015,0)+1):'データ蓄積'!$BI$1015,2,),0)</f>
        <v>0</v>
      </c>
      <c r="F211" s="376">
        <f>IFERROR(VLOOKUP($D211,INDEX(データ蓄積!$A$16:$A$1015,MATCH($D211,データ蓄積!$A$16:$A$1015,0)+1):'データ蓄積'!$CD$1015,82,),0)</f>
        <v>0</v>
      </c>
      <c r="G211" s="377">
        <f>IF($F210="申請キャンセル",0,IFERROR(VLOOKUP($D211,INDEX(データ蓄積!$A$16:$A$1015,MATCH($D211,データ蓄積!$A$16:$A$1015,0)+1):'データ蓄積'!$BI$1015,8,),0))</f>
        <v>0</v>
      </c>
      <c r="H211" s="347">
        <f>IF($F210="申請キャンセル",0,IFERROR(VLOOKUP($D211,INDEX(データ蓄積!$A$16:$A$1015,MATCH($D211,データ蓄積!$A$16:$A$1015,0)+1):'データ蓄積'!$BI$1015,10,),0))</f>
        <v>0</v>
      </c>
      <c r="I211" s="378" t="str">
        <f>IF($F210="申請キャンセル","",LEFT(IFERROR(VLOOKUP($D211,INDEX(データ蓄積!$A$16:$A$1015,MATCH($D211,データ蓄積!$A$16:$A$1015,0)+1):'データ蓄積'!$CH$1015,84,),""),2))</f>
        <v/>
      </c>
      <c r="J211" s="347" t="str">
        <f>IF($F210="申請キャンセル","",LEFT(IFERROR(VLOOKUP($D211,INDEX(データ蓄積!$A$16:$A$1015,MATCH($D210,データ蓄積!$A$16:$A$1015,0)+1):'データ蓄積'!$CL$1015,86,),""),2))</f>
        <v/>
      </c>
      <c r="K211" s="379">
        <f>IF($F210="申請キャンセル",0,IFERROR(VLOOKUP($D211,INDEX(データ蓄積!$A$16:$A$1015,MATCH($D211,データ蓄積!$A$16:$A$1015,0)+1):'データ蓄積'!$CO$1015,90,),0))</f>
        <v>0</v>
      </c>
      <c r="L211" s="374">
        <f t="shared" ref="L211" si="1046">IF(G211=0,0,IF($F211="申請キャンセル",0,IF(K211="","","〇")))</f>
        <v>0</v>
      </c>
      <c r="M211" s="380">
        <f>IF($F210="申請キャンセル",0,IFERROR(VLOOKUP($D211,INDEX(データ蓄積!$A$16:$A$1015,MATCH($D211,データ蓄積!$A$16:$A$1015,0)+1):'データ蓄積'!$BI$1015,14,),0))</f>
        <v>0</v>
      </c>
      <c r="N211" s="381">
        <f>IF($F210="申請キャンセル",0,IFERROR(VLOOKUP($D211,INDEX(データ蓄積!$A$16:$A$1015,MATCH($D211,データ蓄積!$A$16:$A$1015,0)+1):'データ蓄積'!$BI$1015,16,),0))</f>
        <v>0</v>
      </c>
      <c r="O211" s="382">
        <f>IF($F210="申請キャンセル",0,IFERROR(VLOOKUP($D211,INDEX(データ蓄積!$A$16:$A$1015,MATCH($D211,データ蓄積!$A$16:$A$1015,0)+1):'データ蓄積'!$BI$1015,20,),0))</f>
        <v>0</v>
      </c>
      <c r="P211" s="383">
        <f>IF($F210="申請キャンセル",0,IFERROR(VLOOKUP($D211,INDEX(データ蓄積!$A$16:$A$1015,MATCH($D211,データ蓄積!$A$16:$A$1015,0)+1):'データ蓄積'!$BI$1015,21,),0))</f>
        <v>0</v>
      </c>
      <c r="Q211" s="383">
        <f>IF($F210="申請キャンセル",0,IFERROR(VLOOKUP($D211,INDEX(データ蓄積!$A$16:$A$1015,MATCH($D211,データ蓄積!$A$16:$A$1015,0)+1):'データ蓄積'!$BI$1015,23,),0))</f>
        <v>0</v>
      </c>
      <c r="R211" s="384">
        <f>IF($F210="申請キャンセル",0,IFERROR(VLOOKUP($D211,INDEX(データ蓄積!$A$16:$A$1015,MATCH($D211,データ蓄積!$A$16:$A$1015,0)+1):'データ蓄積'!$CO$1015,92,),0))</f>
        <v>0</v>
      </c>
      <c r="S211" s="385">
        <f>IF($F210="申請キャンセル",0,IFERROR(VLOOKUP($D211,INDEX(データ蓄積!$A$16:$A$1015,MATCH($D211,データ蓄積!$A$16:$A$1015,0)+1):'データ蓄積'!$BI$1015,22,),0))</f>
        <v>0</v>
      </c>
      <c r="T211" s="386" t="str">
        <f>IF($F210="申請キャンセル",0,IF((AJ211+AP211)&gt;0,ROUNDDOWN((AJ211+AP211)/(AL211+AR211),4)*1000," "))</f>
        <v xml:space="preserve"> </v>
      </c>
      <c r="U211" s="387" t="str">
        <f>IF($F211="申請キャンセル",0,IFERROR(IF(AJ211+AP211=0,"",VLOOKUP(Q211,Sheet1!$B$4:$C$64,2,0)),0))</f>
        <v/>
      </c>
      <c r="V211" s="388">
        <f>IF($F210="申請キャンセル",0,IFERROR(VLOOKUP($D211,INDEX(データ蓄積!$A$16:$A$1015,MATCH($D211,データ蓄積!$A$16:$A$1015,0)+1):'データ蓄積'!$BI$1015,12,),0))</f>
        <v>0</v>
      </c>
      <c r="W211" s="389">
        <f>IF($F210="申請キャンセル",0,IFERROR(VLOOKUP($D211,INDEX(データ蓄積!$A$16:$A$1015,MATCH($D211,データ蓄積!$A$16:$A$1015,0)+1):'データ蓄積'!$BI$1015,25,),0))</f>
        <v>0</v>
      </c>
      <c r="X211" s="383">
        <f>IF($F210="申請キャンセル",0,IFERROR(VLOOKUP($D211,INDEX(データ蓄積!$A$16:$A$1015,MATCH($D211,データ蓄積!$A$16:$A$1015,0)+1):'データ蓄積'!$DB$1015,27,),0))</f>
        <v>0</v>
      </c>
      <c r="Y211" s="390">
        <f t="shared" si="1022"/>
        <v>0</v>
      </c>
      <c r="Z211" s="383">
        <f>IF($F210="申請キャンセル",0,IFERROR(VLOOKUP($D211,INDEX(データ蓄積!$A$16:$A$1015,MATCH($D211,データ蓄積!$A$16:$A$1015,0)+1):'データ蓄積'!$DB$1015,26,),0))</f>
        <v>0</v>
      </c>
      <c r="AA211" s="383">
        <f>IF($F210="申請キャンセル",0,IFERROR(VLOOKUP($D211,INDEX(データ蓄積!$A$16:$A$1015,MATCH($D211,データ蓄積!$A$16:$A$1015,0)+1):'データ蓄積'!$DB$1015,28,),0))</f>
        <v>0</v>
      </c>
      <c r="AB211" s="385">
        <f t="shared" ref="AB211" si="1047">IF($W211="初 年 度",TRUNC((+AA211-BP211)/2,0),0)</f>
        <v>0</v>
      </c>
      <c r="AC211" s="381"/>
      <c r="AD211" s="380">
        <f>IF($F210="申請キャンセル",0,IFERROR(VLOOKUP($D211,INDEX(データ蓄積!$A$16:$A$1015,MATCH($D211,データ蓄積!$A$16:$A$1015,0)+1):'データ蓄積'!$DB$1015,30,),0))</f>
        <v>0</v>
      </c>
      <c r="AE211" s="383">
        <f t="shared" si="1023"/>
        <v>0</v>
      </c>
      <c r="AF211" s="383">
        <f>IF($F210="申請キャンセル",0,IFERROR(VLOOKUP($D211,INDEX(データ蓄積!$A$16:$A$1015,MATCH($D211,データ蓄積!$A$16:$A$1015,0)+1):'データ蓄積'!$DB$1015,29,),0))</f>
        <v>0</v>
      </c>
      <c r="AG211" s="383">
        <f>IF($F210="申請キャンセル",0,IFERROR(VLOOKUP($D211,INDEX(データ蓄積!$A$16:$A$1015,MATCH($D211,データ蓄積!$A$16:$A$1015,0)+1):'データ蓄積'!$DB$1015,31,),0))</f>
        <v>0</v>
      </c>
      <c r="AH211" s="383">
        <f t="shared" si="1042"/>
        <v>0</v>
      </c>
      <c r="AI211" s="381"/>
      <c r="AJ211" s="385">
        <f t="shared" ref="AJ211" si="1048">+X211+AD211</f>
        <v>0</v>
      </c>
      <c r="AK211" s="390">
        <f t="shared" si="984"/>
        <v>0</v>
      </c>
      <c r="AL211" s="383">
        <f t="shared" si="984"/>
        <v>0</v>
      </c>
      <c r="AM211" s="383">
        <f t="shared" si="984"/>
        <v>0</v>
      </c>
      <c r="AN211" s="385">
        <f t="shared" si="984"/>
        <v>0</v>
      </c>
      <c r="AO211" s="381"/>
      <c r="AP211" s="383">
        <f>IF($F210="申請キャンセル",0,IFERROR(VLOOKUP($D211,INDEX(データ蓄積!$A$16:$A$1015,MATCH($D211,データ蓄積!$A$16:$A$1015,0)+1):'データ蓄積'!$DB$1015,33,),0))</f>
        <v>0</v>
      </c>
      <c r="AQ211" s="390">
        <f t="shared" si="1024"/>
        <v>0</v>
      </c>
      <c r="AR211" s="383">
        <f>IF($F210="申請キャンセル",0,IFERROR(VLOOKUP($D211,INDEX(データ蓄積!$A$16:$A$1015,MATCH($D211,データ蓄積!$A$16:$A$1015,0)+1):'データ蓄積'!$DB$1015,32,),0))</f>
        <v>0</v>
      </c>
      <c r="AS211" s="383">
        <f>IF($F210="申請キャンセル",0,IFERROR(VLOOKUP($D211,INDEX(データ蓄積!$A$16:$A$1015,MATCH($D211,データ蓄積!$A$16:$A$1015,0)+1):'データ蓄積'!$DB$1015,34,),0))</f>
        <v>0</v>
      </c>
      <c r="AT211" s="385">
        <f t="shared" si="1043"/>
        <v>0</v>
      </c>
      <c r="AU211" s="381"/>
      <c r="AV211" s="383">
        <f>IF($F210="申請キャンセル",0,IFERROR(VLOOKUP($D211,INDEX(データ蓄積!$A$16:$A$1015,MATCH($D211,データ蓄積!$A$16:$A$1015,0)+1):'データ蓄積'!$DB$1015,36,),0))</f>
        <v>0</v>
      </c>
      <c r="AW211" s="390">
        <f t="shared" si="1025"/>
        <v>0</v>
      </c>
      <c r="AX211" s="383">
        <f>IF($F210="申請キャンセル",0,IFERROR(VLOOKUP($D211,INDEX(データ蓄積!$A$16:$A$1015,MATCH($D211,データ蓄積!$A$16:$A$1015,0)+1):'データ蓄積'!$DB$1015,35,),0))</f>
        <v>0</v>
      </c>
      <c r="AY211" s="383">
        <f>IF($F210="申請キャンセル",0,IFERROR(VLOOKUP($D211,INDEX(データ蓄積!$A$16:$A$1015,MATCH($D211,データ蓄積!$A$16:$A$1015,0)+1):'データ蓄積'!$DB$1015,37,),0))</f>
        <v>0</v>
      </c>
      <c r="AZ211" s="385">
        <f t="shared" si="1044"/>
        <v>0</v>
      </c>
      <c r="BA211" s="381"/>
      <c r="BB211" s="391">
        <f t="shared" ref="BB211" si="1049">+AK211+AQ211+AW211</f>
        <v>0</v>
      </c>
      <c r="BC211" s="383">
        <f t="shared" si="1005"/>
        <v>0</v>
      </c>
      <c r="BD211" s="383">
        <f t="shared" si="1005"/>
        <v>0</v>
      </c>
      <c r="BE211" s="392">
        <f t="shared" si="1005"/>
        <v>0</v>
      </c>
      <c r="BF211" s="369"/>
      <c r="BG211" s="380">
        <f>IF($F210="申請キャンセル",0,IF(H211="（○）",220,0))</f>
        <v>0</v>
      </c>
      <c r="BH211" s="385">
        <f>IF($F210="申請キャンセル",0,IF(H211="（○）",SUM(AK211+AQ211+AW211),0))</f>
        <v>0</v>
      </c>
      <c r="BI211" s="383">
        <f>IF($F210="申請キャンセル",0,IF(H211="（○）",SUM(AL211+AR211),0))</f>
        <v>0</v>
      </c>
      <c r="BJ211" s="383">
        <f t="shared" si="1026"/>
        <v>0</v>
      </c>
      <c r="BK211" s="392">
        <f t="shared" ref="BK211" si="1050">IF($W211="初 年 度",TRUNC((+BJ211-CB211),0),0)</f>
        <v>0</v>
      </c>
      <c r="BL211" s="46"/>
      <c r="BM211" s="380">
        <f t="shared" si="790"/>
        <v>0</v>
      </c>
      <c r="BN211" s="381">
        <f t="shared" si="790"/>
        <v>0</v>
      </c>
      <c r="BP211" s="127">
        <f t="shared" si="1027"/>
        <v>0</v>
      </c>
      <c r="BQ211" s="128">
        <f t="shared" ref="BQ211" si="1051">ROUNDUP(BP211/2,0)</f>
        <v>0</v>
      </c>
      <c r="BR211" s="45"/>
      <c r="BS211" s="127">
        <f t="shared" si="1028"/>
        <v>0</v>
      </c>
      <c r="BT211" s="128">
        <f t="shared" ref="BT211" si="1052">ROUNDUP(BS211/2,0)</f>
        <v>0</v>
      </c>
      <c r="BU211" s="45"/>
      <c r="BV211" s="127">
        <f t="shared" si="1029"/>
        <v>0</v>
      </c>
      <c r="BW211" s="128">
        <f t="shared" si="1045"/>
        <v>0</v>
      </c>
      <c r="BX211" s="45"/>
      <c r="BY211" s="127">
        <f t="shared" si="1030"/>
        <v>0</v>
      </c>
      <c r="BZ211" s="128">
        <f t="shared" ref="BZ211" si="1053">ROUNDUP(BY211/2,0)</f>
        <v>0</v>
      </c>
      <c r="CA211" s="45"/>
      <c r="CB211" s="127">
        <f t="shared" si="1031"/>
        <v>0</v>
      </c>
      <c r="CC211" s="128">
        <f t="shared" ref="CC211" si="1054">+CB211</f>
        <v>0</v>
      </c>
      <c r="CD211" s="45"/>
      <c r="CE211" s="370">
        <f>IF($F210="申請キャンセル",0,IFERROR(VLOOKUP($D211,INDEX(データ蓄積!$A$16:$A$1015,MATCH($D211,データ蓄積!$A$16:$A$1015,0)+1):'データ蓄積'!$DB$1015,83,),0))</f>
        <v>0</v>
      </c>
      <c r="CF211" s="371">
        <f>IF($F210="申請キャンセル",0,IFERROR(VLOOKUP($D211,INDEX(データ蓄積!$A$16:$A$1015,MATCH($D211,データ蓄積!$A$16:$A$1015,0)+1):'データ蓄積'!$DB$1015,6,),0))</f>
        <v>0</v>
      </c>
      <c r="CG211" s="214" t="str">
        <f t="shared" si="791"/>
        <v xml:space="preserve"> </v>
      </c>
      <c r="CH211" s="214" t="str">
        <f t="shared" si="791"/>
        <v/>
      </c>
      <c r="CI211" s="214" t="str">
        <f t="shared" ref="CI211" si="1055">IF(CG211&gt;=CH211,"OK","下限本数を下回っています")</f>
        <v>OK</v>
      </c>
      <c r="CJ211" s="371">
        <f>IF($F210="申請キャンセル",0,IFERROR(VLOOKUP($D211,INDEX(データ蓄積!$A$16:$A$1015,MATCH($D211,データ蓄積!$A$16:$A$1015,0)+1):'データ蓄積'!$DB$1015,9,),0))</f>
        <v>0</v>
      </c>
      <c r="CK211" s="372">
        <f>IF($F210="申請キャンセル",0,IFERROR(VLOOKUP($D211,INDEX(データ蓄積!$A$16:$A$1015,MATCH($D211,データ蓄積!$A$16:$A$1015,0)+1):'データ蓄積'!$DB$1015,11,),0))</f>
        <v>0</v>
      </c>
      <c r="CL211" s="372">
        <f>IF($F210="申請キャンセル",0,IFERROR(VLOOKUP($D211,INDEX(データ蓄積!$A$16:$A$1015,MATCH($D211,データ蓄積!$A$16:$A$1015,0)+1):'データ蓄積'!$DB$1015,13,),0))</f>
        <v>0</v>
      </c>
      <c r="CM211" s="372">
        <f>IF($F210="申請キャンセル",0,IFERROR(VLOOKUP($D211,INDEX(データ蓄積!$A$16:$A$1015,MATCH($D211,データ蓄積!$A$16:$A$1015,0)+1):'データ蓄積'!$DB$1015,15,),0))</f>
        <v>0</v>
      </c>
      <c r="CN211" s="372">
        <f>IF($F210="申請キャンセル",0,IFERROR(VLOOKUP($D211,INDEX(データ蓄積!$A$16:$A$1015,MATCH($D211,データ蓄積!$A$16:$A$1015,0)+1):'データ蓄積'!$DB$1015,17,),0))</f>
        <v>0</v>
      </c>
      <c r="CO211" s="372">
        <f>IF($F210="申請キャンセル",0,IFERROR(VLOOKUP($D211,INDEX(データ蓄積!$A$16:$A$1015,MATCH($D211,データ蓄積!$A$16:$A$1015,0)+1):'データ蓄積'!$DB$1015,18,),0))</f>
        <v>0</v>
      </c>
      <c r="CP211" s="371">
        <f>IF($F210="申請キャンセル",0,IFERROR(VLOOKUP($D211,INDEX(データ蓄積!$A$16:$A$1015,MATCH($D211,データ蓄積!$A$16:$A$1015,0)+1):'データ蓄積'!$DB$1015,19,),0))</f>
        <v>0</v>
      </c>
      <c r="CQ211" s="372">
        <f>IF($F210="申請キャンセル",0,IFERROR(VLOOKUP($D211,INDEX(データ蓄積!$A$16:$A$1015,MATCH($D211,データ蓄積!$A$16:$A$1015,0)+1):'データ蓄積'!$DB$1015,24,),0))</f>
        <v>0</v>
      </c>
      <c r="CR211" s="99" t="str">
        <f>IF($F210="申請キャンセル",0,CONCATENATE(CS211,$CS$14,CT211,$CT$14,CU211,$CU$14))</f>
        <v>0年0月0日</v>
      </c>
      <c r="CS211" s="99">
        <f>IF($F210="申請キャンセル",0,IFERROR(VLOOKUP($D211,INDEX(データ蓄積!$A$16:$A$1015,MATCH($D211,データ蓄積!$A$16:$A$1015,0)+1):'データ蓄積'!$DB$1015,70,),0))</f>
        <v>0</v>
      </c>
      <c r="CT211" s="99">
        <f>IF($F210="申請キャンセル",0,IFERROR(VLOOKUP($D211,INDEX(データ蓄積!$A$16:$A$1015,MATCH($D211,データ蓄積!$A$16:$A$1015,0)+1):'データ蓄積'!$DB$1015,71,),0))</f>
        <v>0</v>
      </c>
      <c r="CU211" s="99">
        <f>IF($F210="申請キャンセル",0,IFERROR(VLOOKUP($D211,INDEX(データ蓄積!$A$16:$A$1015,MATCH($D211,データ蓄積!$A$16:$A$1015,0)+1):'データ蓄積'!$DB$1015,72,),0))</f>
        <v>0</v>
      </c>
      <c r="CV211" s="99" t="str">
        <f>IF($F210="申請キャンセル",0,CONCATENATE(CW211,$CW$14,CX211,$CX$14,CY211,$CY$14))</f>
        <v>0年0月0日</v>
      </c>
      <c r="CW211" s="99">
        <f>IF($F210="申請キャンセル",0,IFERROR(VLOOKUP($D211,INDEX(データ蓄積!$A$16:$A$1015,MATCH($D211,データ蓄積!$A$16:$A$1015,0)+1):'データ蓄積'!$DB$1015,73,),0))</f>
        <v>0</v>
      </c>
      <c r="CX211" s="99">
        <f>IF($F210="申請キャンセル",0,IFERROR(VLOOKUP($D211,INDEX(データ蓄積!$A$16:$A$1015,MATCH($D211,データ蓄積!$A$16:$A$1015,0)+1):'データ蓄積'!$DB$1015,74,),0))</f>
        <v>0</v>
      </c>
      <c r="CY211" s="99">
        <f>IF($F210="申請キャンセル",0,IFERROR(VLOOKUP($D211,INDEX(データ蓄積!$A$16:$A$1015,MATCH($D211,データ蓄積!$A$16:$A$1015,0)+1):'データ蓄積'!$DB$1015,75,),0))</f>
        <v>0</v>
      </c>
      <c r="CZ211" s="211">
        <f>IF($F210="申請キャンセル",0,IFERROR(VLOOKUP($D211,INDEX(データ蓄積!$A$16:$A$1015,MATCH($D211,データ蓄積!$A$16:$A$1015,0)+1):'データ蓄積'!$CF$1015,84,),0))</f>
        <v>0</v>
      </c>
      <c r="DA211" s="211">
        <f>IF($F210="申請キャンセル",0,IFERROR(VLOOKUP($D211,INDEX(データ蓄積!$A$16:$A$1015,MATCH($D211,データ蓄積!$A$16:$A$1015,0)+1):'データ蓄積'!$CG$1015,85,),0))</f>
        <v>0</v>
      </c>
      <c r="DB211" s="211">
        <f>IF($F210="申請キャンセル",0,IFERROR(VLOOKUP($D211,INDEX(データ蓄積!$A$16:$A$1015,MATCH($D211,データ蓄積!$A$16:$A$1015,0)+1):'データ蓄積'!$CH$1015,86,),0))</f>
        <v>0</v>
      </c>
      <c r="DC211" s="211"/>
      <c r="DD211" s="204">
        <f>IF($F210="申請キャンセル",0,IFERROR(VLOOKUP($D211,INDEX(データ蓄積!$A$16:$A$1015,MATCH($D211,データ蓄積!$A$16:$A$1015,0)+1):'データ蓄積'!$CN$1015,91,),0))</f>
        <v>0</v>
      </c>
      <c r="DE211" s="204">
        <f>IF($F210="申請キャンセル",0,IFERROR(VLOOKUP($D211,INDEX(データ蓄積!$A$16:$A$1015,MATCH($D211,データ蓄積!$A$16:$A$1015,0)+1):'データ蓄積'!$CN$1015,92,),0))</f>
        <v>0</v>
      </c>
    </row>
    <row r="212" spans="1:109" ht="18.75" customHeight="1" x14ac:dyDescent="0.15">
      <c r="A212" s="349">
        <f>IFERROR(VLOOKUP($D212,INDEX(データ蓄積!$A$16:$A$1015,MATCH($D212,データ蓄積!$A$16:$A$1015,0)):'データ蓄積'!$BI$1015,3,),0)</f>
        <v>0</v>
      </c>
      <c r="B212" s="350">
        <f>IFERROR(VLOOKUP($D212,INDEX(データ蓄積!$A$16:$A$1015,MATCH($D212,データ蓄積!$A$16:$A$1015,0)):'データ蓄積'!$BI$1015,4,),0)</f>
        <v>0</v>
      </c>
      <c r="C212" s="349">
        <f>IFERROR(VLOOKUP($D212,INDEX(データ蓄積!$A$16:$A$1015,MATCH($D212,データ蓄積!$A$16:$A$1015,0)):'データ蓄積'!$BI$1015,5,),0)</f>
        <v>0</v>
      </c>
      <c r="D212" s="349">
        <f t="shared" si="0"/>
        <v>99</v>
      </c>
      <c r="E212" s="351">
        <f>IFERROR(VLOOKUP($D212,INDEX(データ蓄積!$A$16:$A$1015,MATCH($D212,データ蓄積!$A$16:$A$1015,0)):'データ蓄積'!$BI$1015,2,),0)</f>
        <v>0</v>
      </c>
      <c r="F212" s="352">
        <f>IFERROR(VLOOKUP($D212,INDEX(データ蓄積!$A$16:$A$1015,MATCH($D212,データ蓄積!$A$16:$A$1015,0)):'データ蓄積'!$CD$1015,82,),0)</f>
        <v>0</v>
      </c>
      <c r="G212" s="353">
        <f>IF($F212="申請キャンセル",0,IFERROR(VLOOKUP($D212,INDEX(データ蓄積!$A$16:$A$1015,MATCH($D212,データ蓄積!$A$16:$A$1015,0)):'データ蓄積'!$BI$1015,8,),0))</f>
        <v>0</v>
      </c>
      <c r="H212" s="346">
        <f>IF($F212="申請キャンセル",0,IFERROR(VLOOKUP($D212,INDEX(データ蓄積!$A$16:$A$1015,MATCH($D212,データ蓄積!$A$16:$A$1015,0)):'データ蓄積'!$BI$1015,10,),0))</f>
        <v>0</v>
      </c>
      <c r="I212" s="354" t="str">
        <f>IF($F212="申請キャンセル","",LEFT(IFERROR(VLOOKUP($D212,INDEX(データ蓄積!$A$16:$A$1015,MATCH($D212,データ蓄積!$A$16:$A$1015,0)):'データ蓄積'!$CH$1015,84,),""),2))</f>
        <v/>
      </c>
      <c r="J212" s="346" t="str">
        <f>IF($F212="申請キャンセル","",LEFT(IFERROR(VLOOKUP($D212,INDEX(データ蓄積!$A$16:$A$1015,MATCH($D212,データ蓄積!$A$16:$A$1015,0)):'データ蓄積'!$CL$1015,86,),""),2))</f>
        <v/>
      </c>
      <c r="K212" s="355">
        <f>IF($F212="申請キャンセル",0,IFERROR(VLOOKUP($D212,INDEX(データ蓄積!$A$16:$A$1015,MATCH($D212,データ蓄積!$A$16:$A$1015,0)):'データ蓄積'!$CO$1015,90,),0))</f>
        <v>0</v>
      </c>
      <c r="L212" s="350">
        <f>IF(G212=0,0,IF($F212="申請キャンセル",0,IF(K212="","","〇")))</f>
        <v>0</v>
      </c>
      <c r="M212" s="356">
        <f>IF($F212="申請キャンセル",0,IFERROR(VLOOKUP($D212,INDEX(データ蓄積!$A$16:$A$1015,MATCH($D212,データ蓄積!$A$16:$A$1015,0)):'データ蓄積'!$BI$1015,14,),))</f>
        <v>0</v>
      </c>
      <c r="N212" s="357">
        <f>IF($F212="申請キャンセル",0,IFERROR(VLOOKUP($D212,INDEX(データ蓄積!$A$16:$A$1015,MATCH($D212,データ蓄積!$A$16:$A$1015,0)):'データ蓄積'!$BI$1015,16,),0))</f>
        <v>0</v>
      </c>
      <c r="O212" s="356">
        <f>IF($F212="申請キャンセル",0,IFERROR(VLOOKUP($D212,INDEX(データ蓄積!$A$16:$A$1015,MATCH($D212,データ蓄積!$A$16:$A$1015,0)):'データ蓄積'!$BI$1015,20,),0))</f>
        <v>0</v>
      </c>
      <c r="P212" s="358">
        <f>IF($F212="申請キャンセル",0,IFERROR(VLOOKUP($D212,INDEX(データ蓄積!$A$16:$A$1015,MATCH($D212,データ蓄積!$A$16:$A$1015,0)):'データ蓄積'!$BI$1015,21,),0))</f>
        <v>0</v>
      </c>
      <c r="Q212" s="359">
        <f>IF($F212="申請キャンセル",0,IFERROR(VLOOKUP($D212,INDEX(データ蓄積!$A$16:$A$1015,MATCH($D212,データ蓄積!$A$16:$A$1015,0)):'データ蓄積'!$BI$1015,23,),0))</f>
        <v>0</v>
      </c>
      <c r="R212" s="360">
        <f>IF($F212="申請キャンセル",0,IFERROR(VLOOKUP($D212,INDEX(データ蓄積!$A$16:$A$1015,MATCH($D212,データ蓄積!$A$16:$A$1015,0)):'データ蓄積'!$CO$1015,92,),0))</f>
        <v>0</v>
      </c>
      <c r="S212" s="361">
        <f>IF($F212="申請キャンセル",0,IFERROR(VLOOKUP($D212,INDEX(データ蓄積!$A$16:$A$1015,MATCH($D212,データ蓄積!$A$16:$A$1015,0)):'データ蓄積'!$BI$1015,22,),0))</f>
        <v>0</v>
      </c>
      <c r="T212" s="362" t="str">
        <f>IF($F212="申請キャンセル",0,IF((AJ212+AP212)&gt;0,ROUNDDOWN((AJ212+AP212)/(AL212+AR212),4)*1000," "))</f>
        <v xml:space="preserve"> </v>
      </c>
      <c r="U212" s="363" t="str">
        <f>IF($F212="申請キャンセル",0,IFERROR(IF(AJ212+AP212=0,"",VLOOKUP(Q212,Sheet1!$B$4:$C$64,2,0)),0))</f>
        <v/>
      </c>
      <c r="V212" s="364">
        <f>IF($F212="申請キャンセル",0,IFERROR(VLOOKUP($D212,INDEX(データ蓄積!$A$16:$A$1015,MATCH($D212,データ蓄積!$A$16:$A$1015,0)):'データ蓄積'!$BI$1015,12,),0))</f>
        <v>0</v>
      </c>
      <c r="W212" s="365">
        <f>IF($F212="申請キャンセル",0,IFERROR(VLOOKUP($D212,INDEX(データ蓄積!$A$16:$A$1015,MATCH($D212,データ蓄積!$A$16:$A$1015,0)):'データ蓄積'!$BI$1015,25,),0))</f>
        <v>0</v>
      </c>
      <c r="X212" s="356">
        <f>IF($F212="申請キャンセル",0,IFERROR(VLOOKUP($D212,INDEX(データ蓄積!$A$16:$A$1015,MATCH($D212,データ蓄積!$A$16:$A$1015,0)):'データ蓄積'!$DB$1015,27,),0))</f>
        <v>0</v>
      </c>
      <c r="Y212" s="366">
        <f t="shared" si="1022"/>
        <v>0</v>
      </c>
      <c r="Z212" s="358">
        <f>IF($F212="申請キャンセル",0,IFERROR(VLOOKUP($D212,INDEX(データ蓄積!$A$16:$A$1015,MATCH($D212,データ蓄積!$A$16:$A$1015,0)):'データ蓄積'!$DB$1015,26,),0))</f>
        <v>0</v>
      </c>
      <c r="AA212" s="367">
        <f>IF($F212="申請キャンセル",0,IFERROR(VLOOKUP($D212,INDEX(データ蓄積!$A$16:$A$1015,MATCH($D212,データ蓄積!$A$16:$A$1015,0)):'データ蓄積'!$DB$1015,28,),0))</f>
        <v>0</v>
      </c>
      <c r="AB212" s="358">
        <f>IF($W212="初 年 度",TRUNC((+AA212-BP212)/2,0),0)</f>
        <v>0</v>
      </c>
      <c r="AC212" s="357"/>
      <c r="AD212" s="356">
        <f>IF($F212="申請キャンセル",0,IFERROR(VLOOKUP($D212,INDEX(データ蓄積!$A$16:$A$1015,MATCH($D212,データ蓄積!$A$16:$A$1015,0)):'データ蓄積'!$DB$1015,30,),0))</f>
        <v>0</v>
      </c>
      <c r="AE212" s="359">
        <f t="shared" si="1023"/>
        <v>0</v>
      </c>
      <c r="AF212" s="359">
        <f>IF($F212="申請キャンセル",0,IFERROR(VLOOKUP($D212,INDEX(データ蓄積!$A$16:$A$1015,MATCH($D212,データ蓄積!$A$16:$A$1015,0)):'データ蓄積'!$DB$1015,29,),0))</f>
        <v>0</v>
      </c>
      <c r="AG212" s="359">
        <f>IF($F212="申請キャンセル",0,IFERROR(VLOOKUP($D212,INDEX(データ蓄積!$A$16:$A$1015,MATCH($D212,データ蓄積!$A$16:$A$1015,0)):'データ蓄積'!$DB$1015,31,),0))</f>
        <v>0</v>
      </c>
      <c r="AH212" s="359">
        <f t="shared" si="1042"/>
        <v>0</v>
      </c>
      <c r="AI212" s="357"/>
      <c r="AJ212" s="358">
        <f>+X212+AD212</f>
        <v>0</v>
      </c>
      <c r="AK212" s="366">
        <f t="shared" si="984"/>
        <v>0</v>
      </c>
      <c r="AL212" s="358">
        <f t="shared" si="984"/>
        <v>0</v>
      </c>
      <c r="AM212" s="367">
        <f t="shared" si="984"/>
        <v>0</v>
      </c>
      <c r="AN212" s="358">
        <f t="shared" si="984"/>
        <v>0</v>
      </c>
      <c r="AO212" s="357"/>
      <c r="AP212" s="356">
        <f>IF($F212="申請キャンセル",0,IFERROR(VLOOKUP($D212,INDEX(データ蓄積!$A$16:$A$1015,MATCH($D212,データ蓄積!$A$16:$A$1015,0)):'データ蓄積'!$DB$1015,33,),0))</f>
        <v>0</v>
      </c>
      <c r="AQ212" s="366">
        <f t="shared" si="1024"/>
        <v>0</v>
      </c>
      <c r="AR212" s="358">
        <f>IF($F212="申請キャンセル",0,IFERROR(VLOOKUP($D212,INDEX(データ蓄積!$A$16:$A$1015,MATCH($D212,データ蓄積!$A$16:$A$1015,0)):'データ蓄積'!$DB$1015,32,),0))</f>
        <v>0</v>
      </c>
      <c r="AS212" s="367">
        <f>IF($F212="申請キャンセル",0,IFERROR(VLOOKUP($D212,INDEX(データ蓄積!$A$16:$A$1015,MATCH($D212,データ蓄積!$A$16:$A$1015,0)):'データ蓄積'!$DB$1015,34,),0))</f>
        <v>0</v>
      </c>
      <c r="AT212" s="358">
        <f t="shared" si="1043"/>
        <v>0</v>
      </c>
      <c r="AU212" s="357"/>
      <c r="AV212" s="356">
        <f>IF($F212="申請キャンセル",0,IFERROR(VLOOKUP($D212,INDEX(データ蓄積!$A$16:$A$1015,MATCH($D212,データ蓄積!$A$16:$A$1015,0)):'データ蓄積'!$DB$1015,36,),0))</f>
        <v>0</v>
      </c>
      <c r="AW212" s="366">
        <f t="shared" si="1025"/>
        <v>0</v>
      </c>
      <c r="AX212" s="358">
        <f>IF($F212="申請キャンセル",0,IFERROR(VLOOKUP($D212,INDEX(データ蓄積!$A$16:$A$1015,MATCH($D212,データ蓄積!$A$16:$A$1015,0)):'データ蓄積'!$DB$1015,35,),0))</f>
        <v>0</v>
      </c>
      <c r="AY212" s="367">
        <f>IF($F212="申請キャンセル",0,IFERROR(VLOOKUP($D212,INDEX(データ蓄積!$A$16:$A$1015,MATCH($D212,データ蓄積!$A$16:$A$1015,0)):'データ蓄積'!$DB$1015,37,),0))</f>
        <v>0</v>
      </c>
      <c r="AZ212" s="358">
        <f t="shared" si="1044"/>
        <v>0</v>
      </c>
      <c r="BA212" s="357"/>
      <c r="BB212" s="368">
        <f>+AK212+AQ212+AW212</f>
        <v>0</v>
      </c>
      <c r="BC212" s="358">
        <f t="shared" si="1005"/>
        <v>0</v>
      </c>
      <c r="BD212" s="367">
        <f t="shared" si="1005"/>
        <v>0</v>
      </c>
      <c r="BE212" s="361">
        <f t="shared" si="1005"/>
        <v>0</v>
      </c>
      <c r="BF212" s="369"/>
      <c r="BG212" s="356">
        <f>IF($F212="申請キャンセル",0,IF(H212="（○）",220,0))</f>
        <v>0</v>
      </c>
      <c r="BH212" s="359">
        <f>IF($F212="申請キャンセル",0,IF(H212="（○）",SUM(AK212+AQ212+AW212),0))</f>
        <v>0</v>
      </c>
      <c r="BI212" s="359">
        <f>IF($F212="申請キャンセル",0,IF(H212="（○）",SUM(AL212+AR212),0))</f>
        <v>0</v>
      </c>
      <c r="BJ212" s="359">
        <f t="shared" si="1026"/>
        <v>0</v>
      </c>
      <c r="BK212" s="361">
        <f>IF($W212="初 年 度",TRUNC((+BJ212-CB212),0),0)</f>
        <v>0</v>
      </c>
      <c r="BL212" s="46"/>
      <c r="BM212" s="356">
        <f t="shared" si="790"/>
        <v>0</v>
      </c>
      <c r="BN212" s="357">
        <f t="shared" si="790"/>
        <v>0</v>
      </c>
      <c r="BP212" s="125">
        <f t="shared" si="1027"/>
        <v>0</v>
      </c>
      <c r="BQ212" s="126">
        <f>ROUNDUP(BP212/2,0)</f>
        <v>0</v>
      </c>
      <c r="BR212" s="44"/>
      <c r="BS212" s="125">
        <f t="shared" si="1028"/>
        <v>0</v>
      </c>
      <c r="BT212" s="126">
        <f>ROUNDUP(BS212/2,0)</f>
        <v>0</v>
      </c>
      <c r="BU212" s="44"/>
      <c r="BV212" s="125">
        <f t="shared" si="1029"/>
        <v>0</v>
      </c>
      <c r="BW212" s="126">
        <f t="shared" si="1045"/>
        <v>0</v>
      </c>
      <c r="BX212" s="44"/>
      <c r="BY212" s="125">
        <f t="shared" si="1030"/>
        <v>0</v>
      </c>
      <c r="BZ212" s="126">
        <f>ROUNDUP(BY212/2,0)</f>
        <v>0</v>
      </c>
      <c r="CA212" s="44"/>
      <c r="CB212" s="125">
        <f t="shared" si="1031"/>
        <v>0</v>
      </c>
      <c r="CC212" s="126">
        <f>+CB212</f>
        <v>0</v>
      </c>
      <c r="CD212" s="44"/>
      <c r="CE212" s="370">
        <f>IF($F212="申請キャンセル",0,IF(CE213="","",CE213))</f>
        <v>0</v>
      </c>
      <c r="CF212" s="371">
        <f>IF($F212="申請キャンセル",0,IFERROR(VLOOKUP($D212,INDEX(データ蓄積!$A$16:$A$1015,MATCH($D212,データ蓄積!$A$16:$A$1015,0)):'データ蓄積'!$DB$1015,6,),0))</f>
        <v>0</v>
      </c>
      <c r="CG212" s="214" t="str">
        <f t="shared" si="791"/>
        <v xml:space="preserve"> </v>
      </c>
      <c r="CH212" s="214" t="str">
        <f t="shared" si="791"/>
        <v/>
      </c>
      <c r="CI212" s="214" t="str">
        <f>IF(CG212&gt;=CH212,"OK","下限本数を下回っています")</f>
        <v>OK</v>
      </c>
      <c r="CJ212" s="371">
        <f>IF($F212="申請キャンセル",0,IFERROR(VLOOKUP($D212,INDEX(データ蓄積!$A$16:$A$1015,MATCH($D212,データ蓄積!$A$16:$A$1015,0)):'データ蓄積'!$DB$1015,9,),0))</f>
        <v>0</v>
      </c>
      <c r="CK212" s="372">
        <f>IF($F212="申請キャンセル",0,IFERROR(VLOOKUP($D212,INDEX(データ蓄積!$A$16:$A$1015,MATCH($D212,データ蓄積!$A$16:$A$1015,0)):'データ蓄積'!$DB$1015,11,),0))</f>
        <v>0</v>
      </c>
      <c r="CL212" s="372">
        <f>IF($F212="申請キャンセル",0,IFERROR(VLOOKUP($D212,INDEX(データ蓄積!$A$16:$A$1015,MATCH($D212,データ蓄積!$A$16:$A$1015,0)):'データ蓄積'!$DB$1015,13,),0))</f>
        <v>0</v>
      </c>
      <c r="CM212" s="372">
        <f>IF($F212="申請キャンセル",0,IFERROR(VLOOKUP($D212,INDEX(データ蓄積!$A$16:$A$1015,MATCH($D212,データ蓄積!$A$16:$A$1015,0)):'データ蓄積'!$DB$1015,15,),0))</f>
        <v>0</v>
      </c>
      <c r="CN212" s="372">
        <f>IF($F212="申請キャンセル",0,IFERROR(VLOOKUP($D212,INDEX(データ蓄積!$A$16:$A$1015,MATCH($D212,データ蓄積!$A$16:$A$1015,0)):'データ蓄積'!$DB$1015,17,),0))</f>
        <v>0</v>
      </c>
      <c r="CO212" s="372">
        <f>IF($F212="申請キャンセル",0,IFERROR(VLOOKUP($D212,INDEX(データ蓄積!$A$16:$A$1015,MATCH($D212,データ蓄積!$A$16:$A$1015,0)):'データ蓄積'!$DB$1015,18,),0))</f>
        <v>0</v>
      </c>
      <c r="CP212" s="371">
        <f>IF($F212="申請キャンセル",0,IFERROR(VLOOKUP($D212,INDEX(データ蓄積!$A$16:$A$1015,MATCH($D212,データ蓄積!$A$16:$A$1015,0)):'データ蓄積'!$DB$1015,19,),0))</f>
        <v>0</v>
      </c>
      <c r="CQ212" s="372">
        <f>IF($F212="申請キャンセル",0,IFERROR(VLOOKUP($D212,INDEX(データ蓄積!$A$16:$A$1015,MATCH($D212,データ蓄積!$A$16:$A$1015,0)):'データ蓄積'!$DB$1015,24,),0))</f>
        <v>0</v>
      </c>
      <c r="CR212" s="99" t="str">
        <f>IF($F212="申請キャンセル",0,CONCATENATE(CS212,$CS$14,CT212,$CT$14,CU212,$CU$14))</f>
        <v>0年0月0日</v>
      </c>
      <c r="CS212" s="99">
        <f>IF($F212="申請キャンセル",0,IFERROR(VLOOKUP($D212,INDEX(データ蓄積!$A$16:$A$1015,MATCH($D212,データ蓄積!$A$16:$A$1015,0)):'データ蓄積'!$DB$1015,70,),0))</f>
        <v>0</v>
      </c>
      <c r="CT212" s="99">
        <f>IF($F212="申請キャンセル",0,IFERROR(VLOOKUP($D212,INDEX(データ蓄積!$A$16:$A$1015,MATCH($D212,データ蓄積!$A$16:$A$1015,0)):'データ蓄積'!$DB$1015,71,),0))</f>
        <v>0</v>
      </c>
      <c r="CU212" s="99">
        <f>IF($F212="申請キャンセル",0,IFERROR(VLOOKUP($D212,INDEX(データ蓄積!$A$16:$A$1015,MATCH($D212,データ蓄積!$A$16:$A$1015,0)):'データ蓄積'!$DB$1015,72,),0))</f>
        <v>0</v>
      </c>
      <c r="CV212" s="99" t="str">
        <f>IF($F212="申請キャンセル",0,CONCATENATE(CW212,$CW$14,CX212,$CX$14,CY212,$CY$14))</f>
        <v>0年0月0日</v>
      </c>
      <c r="CW212" s="99">
        <f>IF($F212="申請キャンセル",0,IFERROR(VLOOKUP($D212,INDEX(データ蓄積!$A$16:$A$1015,MATCH($D212,データ蓄積!$A$16:$A$1015,0)):'データ蓄積'!$DB$1015,73,),0))</f>
        <v>0</v>
      </c>
      <c r="CX212" s="99">
        <f>IF($F212="申請キャンセル",0,IFERROR(VLOOKUP($D212,INDEX(データ蓄積!$A$16:$A$1015,MATCH($D212,データ蓄積!$A$16:$A$1015,0)):'データ蓄積'!$DB$1015,74,),0))</f>
        <v>0</v>
      </c>
      <c r="CY212" s="99">
        <f>IF($F212="申請キャンセル",0,IFERROR(VLOOKUP($D212,INDEX(データ蓄積!$A$16:$A$1015,MATCH($D212,データ蓄積!$A$16:$A$1015,0)):'データ蓄積'!$DB$1015,75,),0))</f>
        <v>0</v>
      </c>
      <c r="CZ212" s="211">
        <f>IF($F212="申請キャンセル",0,IFERROR(VLOOKUP($D212,INDEX(データ蓄積!$A$16:$A$1015,MATCH($D212,データ蓄積!$A$16:$A$1015,0)):'データ蓄積'!$CF$1015,84,),0))</f>
        <v>0</v>
      </c>
      <c r="DA212" s="211">
        <f>IF($F212="申請キャンセル",0,IFERROR(VLOOKUP($D212,INDEX(データ蓄積!$A$16:$A$1015,MATCH($D212,データ蓄積!$A$16:$A$1015,0)):'データ蓄積'!$CG$1015,85,),0))</f>
        <v>0</v>
      </c>
      <c r="DB212" s="211">
        <f>IF($F212="申請キャンセル",0,IFERROR(VLOOKUP($D212,INDEX(データ蓄積!$A$16:$A$1015,MATCH($D212,データ蓄積!$A$16:$A$1015,0)):'データ蓄積'!$CH$1015,86,),0))</f>
        <v>0</v>
      </c>
      <c r="DC212" s="211"/>
      <c r="DD212" s="204">
        <f>IF($F212="申請キャンセル",0,IFERROR(VLOOKUP($D212,INDEX(データ蓄積!$A$16:$A$1015,MATCH($D212,データ蓄積!$A$16:$A$1015,0)):'データ蓄積'!$CN$1015,91,),0))</f>
        <v>0</v>
      </c>
      <c r="DE212" s="204">
        <f>IF($F212="申請キャンセル",0,IFERROR(VLOOKUP($D212,INDEX(データ蓄積!$A$16:$A$1015,MATCH($D212,データ蓄積!$A$16:$A$1015,0)):'データ蓄積'!$CN$1015,92,),0))</f>
        <v>0</v>
      </c>
    </row>
    <row r="213" spans="1:109" ht="18.75" customHeight="1" x14ac:dyDescent="0.15">
      <c r="A213" s="373">
        <f>IFERROR(VLOOKUP($D213,INDEX(データ蓄積!$A$16:$A$1015,MATCH($D213,データ蓄積!$A$16:$A$1015,0)+1):'データ蓄積'!$BI$1015,3,),0)</f>
        <v>0</v>
      </c>
      <c r="B213" s="374">
        <f>IFERROR(VLOOKUP($D213,INDEX(データ蓄積!$A$16:$A$1015,MATCH($D213,データ蓄積!$A$16:$A$1015,0)+1):'データ蓄積'!$BI$1015,4,),0)</f>
        <v>0</v>
      </c>
      <c r="C213" s="375">
        <f>IFERROR(VLOOKUP($D213,INDEX(データ蓄積!$A$16:$A$1015,MATCH($D213,データ蓄積!$A$16:$A$1015,0)+1):'データ蓄積'!$BI$1015,5,),0)</f>
        <v>0</v>
      </c>
      <c r="D213" s="373">
        <f t="shared" si="0"/>
        <v>99</v>
      </c>
      <c r="E213" s="347">
        <f>IFERROR(VLOOKUP($D213,INDEX(データ蓄積!$A$16:$A$1015,MATCH($D213,データ蓄積!$A$16:$A$1015,0)+1):'データ蓄積'!$BI$1015,2,),0)</f>
        <v>0</v>
      </c>
      <c r="F213" s="376">
        <f>IFERROR(VLOOKUP($D213,INDEX(データ蓄積!$A$16:$A$1015,MATCH($D213,データ蓄積!$A$16:$A$1015,0)+1):'データ蓄積'!$CD$1015,82,),0)</f>
        <v>0</v>
      </c>
      <c r="G213" s="377">
        <f>IF($F212="申請キャンセル",0,IFERROR(VLOOKUP($D213,INDEX(データ蓄積!$A$16:$A$1015,MATCH($D213,データ蓄積!$A$16:$A$1015,0)+1):'データ蓄積'!$BI$1015,8,),0))</f>
        <v>0</v>
      </c>
      <c r="H213" s="347">
        <f>IF($F212="申請キャンセル",0,IFERROR(VLOOKUP($D213,INDEX(データ蓄積!$A$16:$A$1015,MATCH($D213,データ蓄積!$A$16:$A$1015,0)+1):'データ蓄積'!$BI$1015,10,),0))</f>
        <v>0</v>
      </c>
      <c r="I213" s="378" t="str">
        <f>IF($F212="申請キャンセル","",LEFT(IFERROR(VLOOKUP($D213,INDEX(データ蓄積!$A$16:$A$1015,MATCH($D213,データ蓄積!$A$16:$A$1015,0)+1):'データ蓄積'!$CH$1015,84,),""),2))</f>
        <v/>
      </c>
      <c r="J213" s="347" t="str">
        <f>IF($F212="申請キャンセル","",LEFT(IFERROR(VLOOKUP($D213,INDEX(データ蓄積!$A$16:$A$1015,MATCH($D212,データ蓄積!$A$16:$A$1015,0)+1):'データ蓄積'!$CL$1015,86,),""),2))</f>
        <v/>
      </c>
      <c r="K213" s="379">
        <f>IF($F212="申請キャンセル",0,IFERROR(VLOOKUP($D213,INDEX(データ蓄積!$A$16:$A$1015,MATCH($D213,データ蓄積!$A$16:$A$1015,0)+1):'データ蓄積'!$CO$1015,90,),0))</f>
        <v>0</v>
      </c>
      <c r="L213" s="374">
        <f t="shared" ref="L213" si="1056">IF(G213=0,0,IF($F213="申請キャンセル",0,IF(K213="","","〇")))</f>
        <v>0</v>
      </c>
      <c r="M213" s="380">
        <f>IF($F212="申請キャンセル",0,IFERROR(VLOOKUP($D213,INDEX(データ蓄積!$A$16:$A$1015,MATCH($D213,データ蓄積!$A$16:$A$1015,0)+1):'データ蓄積'!$BI$1015,14,),0))</f>
        <v>0</v>
      </c>
      <c r="N213" s="381">
        <f>IF($F212="申請キャンセル",0,IFERROR(VLOOKUP($D213,INDEX(データ蓄積!$A$16:$A$1015,MATCH($D213,データ蓄積!$A$16:$A$1015,0)+1):'データ蓄積'!$BI$1015,16,),0))</f>
        <v>0</v>
      </c>
      <c r="O213" s="382">
        <f>IF($F212="申請キャンセル",0,IFERROR(VLOOKUP($D213,INDEX(データ蓄積!$A$16:$A$1015,MATCH($D213,データ蓄積!$A$16:$A$1015,0)+1):'データ蓄積'!$BI$1015,20,),0))</f>
        <v>0</v>
      </c>
      <c r="P213" s="383">
        <f>IF($F212="申請キャンセル",0,IFERROR(VLOOKUP($D213,INDEX(データ蓄積!$A$16:$A$1015,MATCH($D213,データ蓄積!$A$16:$A$1015,0)+1):'データ蓄積'!$BI$1015,21,),0))</f>
        <v>0</v>
      </c>
      <c r="Q213" s="383">
        <f>IF($F212="申請キャンセル",0,IFERROR(VLOOKUP($D213,INDEX(データ蓄積!$A$16:$A$1015,MATCH($D213,データ蓄積!$A$16:$A$1015,0)+1):'データ蓄積'!$BI$1015,23,),0))</f>
        <v>0</v>
      </c>
      <c r="R213" s="384">
        <f>IF($F212="申請キャンセル",0,IFERROR(VLOOKUP($D213,INDEX(データ蓄積!$A$16:$A$1015,MATCH($D213,データ蓄積!$A$16:$A$1015,0)+1):'データ蓄積'!$CO$1015,92,),0))</f>
        <v>0</v>
      </c>
      <c r="S213" s="385">
        <f>IF($F212="申請キャンセル",0,IFERROR(VLOOKUP($D213,INDEX(データ蓄積!$A$16:$A$1015,MATCH($D213,データ蓄積!$A$16:$A$1015,0)+1):'データ蓄積'!$BI$1015,22,),0))</f>
        <v>0</v>
      </c>
      <c r="T213" s="386" t="str">
        <f>IF($F212="申請キャンセル",0,IF((AJ213+AP213)&gt;0,ROUNDDOWN((AJ213+AP213)/(AL213+AR213),4)*1000," "))</f>
        <v xml:space="preserve"> </v>
      </c>
      <c r="U213" s="387" t="str">
        <f>IF($F213="申請キャンセル",0,IFERROR(IF(AJ213+AP213=0,"",VLOOKUP(Q213,Sheet1!$B$4:$C$64,2,0)),0))</f>
        <v/>
      </c>
      <c r="V213" s="388">
        <f>IF($F212="申請キャンセル",0,IFERROR(VLOOKUP($D213,INDEX(データ蓄積!$A$16:$A$1015,MATCH($D213,データ蓄積!$A$16:$A$1015,0)+1):'データ蓄積'!$BI$1015,12,),0))</f>
        <v>0</v>
      </c>
      <c r="W213" s="389">
        <f>IF($F212="申請キャンセル",0,IFERROR(VLOOKUP($D213,INDEX(データ蓄積!$A$16:$A$1015,MATCH($D213,データ蓄積!$A$16:$A$1015,0)+1):'データ蓄積'!$BI$1015,25,),0))</f>
        <v>0</v>
      </c>
      <c r="X213" s="383">
        <f>IF($F212="申請キャンセル",0,IFERROR(VLOOKUP($D213,INDEX(データ蓄積!$A$16:$A$1015,MATCH($D213,データ蓄積!$A$16:$A$1015,0)+1):'データ蓄積'!$DB$1015,27,),0))</f>
        <v>0</v>
      </c>
      <c r="Y213" s="390">
        <f t="shared" si="1022"/>
        <v>0</v>
      </c>
      <c r="Z213" s="383">
        <f>IF($F212="申請キャンセル",0,IFERROR(VLOOKUP($D213,INDEX(データ蓄積!$A$16:$A$1015,MATCH($D213,データ蓄積!$A$16:$A$1015,0)+1):'データ蓄積'!$DB$1015,26,),0))</f>
        <v>0</v>
      </c>
      <c r="AA213" s="383">
        <f>IF($F212="申請キャンセル",0,IFERROR(VLOOKUP($D213,INDEX(データ蓄積!$A$16:$A$1015,MATCH($D213,データ蓄積!$A$16:$A$1015,0)+1):'データ蓄積'!$DB$1015,28,),0))</f>
        <v>0</v>
      </c>
      <c r="AB213" s="385">
        <f t="shared" ref="AB213" si="1057">IF($W213="初 年 度",TRUNC((+AA213-BP213)/2,0),0)</f>
        <v>0</v>
      </c>
      <c r="AC213" s="381"/>
      <c r="AD213" s="380">
        <f>IF($F212="申請キャンセル",0,IFERROR(VLOOKUP($D213,INDEX(データ蓄積!$A$16:$A$1015,MATCH($D213,データ蓄積!$A$16:$A$1015,0)+1):'データ蓄積'!$DB$1015,30,),0))</f>
        <v>0</v>
      </c>
      <c r="AE213" s="383">
        <f t="shared" si="1023"/>
        <v>0</v>
      </c>
      <c r="AF213" s="383">
        <f>IF($F212="申請キャンセル",0,IFERROR(VLOOKUP($D213,INDEX(データ蓄積!$A$16:$A$1015,MATCH($D213,データ蓄積!$A$16:$A$1015,0)+1):'データ蓄積'!$DB$1015,29,),0))</f>
        <v>0</v>
      </c>
      <c r="AG213" s="383">
        <f>IF($F212="申請キャンセル",0,IFERROR(VLOOKUP($D213,INDEX(データ蓄積!$A$16:$A$1015,MATCH($D213,データ蓄積!$A$16:$A$1015,0)+1):'データ蓄積'!$DB$1015,31,),0))</f>
        <v>0</v>
      </c>
      <c r="AH213" s="383">
        <f t="shared" si="1042"/>
        <v>0</v>
      </c>
      <c r="AI213" s="381"/>
      <c r="AJ213" s="385">
        <f t="shared" ref="AJ213" si="1058">+X213+AD213</f>
        <v>0</v>
      </c>
      <c r="AK213" s="390">
        <f t="shared" si="984"/>
        <v>0</v>
      </c>
      <c r="AL213" s="383">
        <f t="shared" si="984"/>
        <v>0</v>
      </c>
      <c r="AM213" s="383">
        <f t="shared" si="984"/>
        <v>0</v>
      </c>
      <c r="AN213" s="385">
        <f t="shared" si="984"/>
        <v>0</v>
      </c>
      <c r="AO213" s="381"/>
      <c r="AP213" s="383">
        <f>IF($F212="申請キャンセル",0,IFERROR(VLOOKUP($D213,INDEX(データ蓄積!$A$16:$A$1015,MATCH($D213,データ蓄積!$A$16:$A$1015,0)+1):'データ蓄積'!$DB$1015,33,),0))</f>
        <v>0</v>
      </c>
      <c r="AQ213" s="390">
        <f t="shared" si="1024"/>
        <v>0</v>
      </c>
      <c r="AR213" s="383">
        <f>IF($F212="申請キャンセル",0,IFERROR(VLOOKUP($D213,INDEX(データ蓄積!$A$16:$A$1015,MATCH($D213,データ蓄積!$A$16:$A$1015,0)+1):'データ蓄積'!$DB$1015,32,),0))</f>
        <v>0</v>
      </c>
      <c r="AS213" s="383">
        <f>IF($F212="申請キャンセル",0,IFERROR(VLOOKUP($D213,INDEX(データ蓄積!$A$16:$A$1015,MATCH($D213,データ蓄積!$A$16:$A$1015,0)+1):'データ蓄積'!$DB$1015,34,),0))</f>
        <v>0</v>
      </c>
      <c r="AT213" s="385">
        <f t="shared" si="1043"/>
        <v>0</v>
      </c>
      <c r="AU213" s="381"/>
      <c r="AV213" s="383">
        <f>IF($F212="申請キャンセル",0,IFERROR(VLOOKUP($D213,INDEX(データ蓄積!$A$16:$A$1015,MATCH($D213,データ蓄積!$A$16:$A$1015,0)+1):'データ蓄積'!$DB$1015,36,),0))</f>
        <v>0</v>
      </c>
      <c r="AW213" s="390">
        <f t="shared" si="1025"/>
        <v>0</v>
      </c>
      <c r="AX213" s="383">
        <f>IF($F212="申請キャンセル",0,IFERROR(VLOOKUP($D213,INDEX(データ蓄積!$A$16:$A$1015,MATCH($D213,データ蓄積!$A$16:$A$1015,0)+1):'データ蓄積'!$DB$1015,35,),0))</f>
        <v>0</v>
      </c>
      <c r="AY213" s="383">
        <f>IF($F212="申請キャンセル",0,IFERROR(VLOOKUP($D213,INDEX(データ蓄積!$A$16:$A$1015,MATCH($D213,データ蓄積!$A$16:$A$1015,0)+1):'データ蓄積'!$DB$1015,37,),0))</f>
        <v>0</v>
      </c>
      <c r="AZ213" s="385">
        <f t="shared" si="1044"/>
        <v>0</v>
      </c>
      <c r="BA213" s="381"/>
      <c r="BB213" s="391">
        <f t="shared" ref="BB213" si="1059">+AK213+AQ213+AW213</f>
        <v>0</v>
      </c>
      <c r="BC213" s="383">
        <f t="shared" si="1005"/>
        <v>0</v>
      </c>
      <c r="BD213" s="383">
        <f t="shared" si="1005"/>
        <v>0</v>
      </c>
      <c r="BE213" s="392">
        <f t="shared" si="1005"/>
        <v>0</v>
      </c>
      <c r="BF213" s="369"/>
      <c r="BG213" s="380">
        <f>IF($F212="申請キャンセル",0,IF(H213="（○）",220,0))</f>
        <v>0</v>
      </c>
      <c r="BH213" s="385">
        <f>IF($F212="申請キャンセル",0,IF(H213="（○）",SUM(AK213+AQ213+AW213),0))</f>
        <v>0</v>
      </c>
      <c r="BI213" s="383">
        <f>IF($F212="申請キャンセル",0,IF(H213="（○）",SUM(AL213+AR213),0))</f>
        <v>0</v>
      </c>
      <c r="BJ213" s="383">
        <f t="shared" si="1026"/>
        <v>0</v>
      </c>
      <c r="BK213" s="392">
        <f t="shared" ref="BK213" si="1060">IF($W213="初 年 度",TRUNC((+BJ213-CB213),0),0)</f>
        <v>0</v>
      </c>
      <c r="BL213" s="46"/>
      <c r="BM213" s="380">
        <f t="shared" si="790"/>
        <v>0</v>
      </c>
      <c r="BN213" s="381">
        <f t="shared" si="790"/>
        <v>0</v>
      </c>
      <c r="BP213" s="127">
        <f t="shared" si="1027"/>
        <v>0</v>
      </c>
      <c r="BQ213" s="128">
        <f t="shared" ref="BQ213" si="1061">ROUNDUP(BP213/2,0)</f>
        <v>0</v>
      </c>
      <c r="BR213" s="45"/>
      <c r="BS213" s="127">
        <f t="shared" si="1028"/>
        <v>0</v>
      </c>
      <c r="BT213" s="128">
        <f t="shared" ref="BT213" si="1062">ROUNDUP(BS213/2,0)</f>
        <v>0</v>
      </c>
      <c r="BU213" s="45"/>
      <c r="BV213" s="127">
        <f t="shared" si="1029"/>
        <v>0</v>
      </c>
      <c r="BW213" s="128">
        <f t="shared" si="1045"/>
        <v>0</v>
      </c>
      <c r="BX213" s="45"/>
      <c r="BY213" s="127">
        <f t="shared" si="1030"/>
        <v>0</v>
      </c>
      <c r="BZ213" s="128">
        <f t="shared" ref="BZ213" si="1063">ROUNDUP(BY213/2,0)</f>
        <v>0</v>
      </c>
      <c r="CA213" s="45"/>
      <c r="CB213" s="127">
        <f t="shared" si="1031"/>
        <v>0</v>
      </c>
      <c r="CC213" s="128">
        <f t="shared" ref="CC213" si="1064">+CB213</f>
        <v>0</v>
      </c>
      <c r="CD213" s="45"/>
      <c r="CE213" s="370">
        <f>IF($F212="申請キャンセル",0,IFERROR(VLOOKUP($D213,INDEX(データ蓄積!$A$16:$A$1015,MATCH($D213,データ蓄積!$A$16:$A$1015,0)+1):'データ蓄積'!$DB$1015,83,),0))</f>
        <v>0</v>
      </c>
      <c r="CF213" s="371">
        <f>IF($F212="申請キャンセル",0,IFERROR(VLOOKUP($D213,INDEX(データ蓄積!$A$16:$A$1015,MATCH($D213,データ蓄積!$A$16:$A$1015,0)+1):'データ蓄積'!$DB$1015,6,),0))</f>
        <v>0</v>
      </c>
      <c r="CG213" s="214" t="str">
        <f t="shared" si="791"/>
        <v xml:space="preserve"> </v>
      </c>
      <c r="CH213" s="214" t="str">
        <f t="shared" si="791"/>
        <v/>
      </c>
      <c r="CI213" s="214" t="str">
        <f t="shared" ref="CI213" si="1065">IF(CG213&gt;=CH213,"OK","下限本数を下回っています")</f>
        <v>OK</v>
      </c>
      <c r="CJ213" s="371">
        <f>IF($F212="申請キャンセル",0,IFERROR(VLOOKUP($D213,INDEX(データ蓄積!$A$16:$A$1015,MATCH($D213,データ蓄積!$A$16:$A$1015,0)+1):'データ蓄積'!$DB$1015,9,),0))</f>
        <v>0</v>
      </c>
      <c r="CK213" s="372">
        <f>IF($F212="申請キャンセル",0,IFERROR(VLOOKUP($D213,INDEX(データ蓄積!$A$16:$A$1015,MATCH($D213,データ蓄積!$A$16:$A$1015,0)+1):'データ蓄積'!$DB$1015,11,),0))</f>
        <v>0</v>
      </c>
      <c r="CL213" s="372">
        <f>IF($F212="申請キャンセル",0,IFERROR(VLOOKUP($D213,INDEX(データ蓄積!$A$16:$A$1015,MATCH($D213,データ蓄積!$A$16:$A$1015,0)+1):'データ蓄積'!$DB$1015,13,),0))</f>
        <v>0</v>
      </c>
      <c r="CM213" s="372">
        <f>IF($F212="申請キャンセル",0,IFERROR(VLOOKUP($D213,INDEX(データ蓄積!$A$16:$A$1015,MATCH($D213,データ蓄積!$A$16:$A$1015,0)+1):'データ蓄積'!$DB$1015,15,),0))</f>
        <v>0</v>
      </c>
      <c r="CN213" s="372">
        <f>IF($F212="申請キャンセル",0,IFERROR(VLOOKUP($D213,INDEX(データ蓄積!$A$16:$A$1015,MATCH($D213,データ蓄積!$A$16:$A$1015,0)+1):'データ蓄積'!$DB$1015,17,),0))</f>
        <v>0</v>
      </c>
      <c r="CO213" s="372">
        <f>IF($F212="申請キャンセル",0,IFERROR(VLOOKUP($D213,INDEX(データ蓄積!$A$16:$A$1015,MATCH($D213,データ蓄積!$A$16:$A$1015,0)+1):'データ蓄積'!$DB$1015,18,),0))</f>
        <v>0</v>
      </c>
      <c r="CP213" s="371">
        <f>IF($F212="申請キャンセル",0,IFERROR(VLOOKUP($D213,INDEX(データ蓄積!$A$16:$A$1015,MATCH($D213,データ蓄積!$A$16:$A$1015,0)+1):'データ蓄積'!$DB$1015,19,),0))</f>
        <v>0</v>
      </c>
      <c r="CQ213" s="372">
        <f>IF($F212="申請キャンセル",0,IFERROR(VLOOKUP($D213,INDEX(データ蓄積!$A$16:$A$1015,MATCH($D213,データ蓄積!$A$16:$A$1015,0)+1):'データ蓄積'!$DB$1015,24,),0))</f>
        <v>0</v>
      </c>
      <c r="CR213" s="99" t="str">
        <f>IF($F212="申請キャンセル",0,CONCATENATE(CS213,$CS$14,CT213,$CT$14,CU213,$CU$14))</f>
        <v>0年0月0日</v>
      </c>
      <c r="CS213" s="99">
        <f>IF($F212="申請キャンセル",0,IFERROR(VLOOKUP($D213,INDEX(データ蓄積!$A$16:$A$1015,MATCH($D213,データ蓄積!$A$16:$A$1015,0)+1):'データ蓄積'!$DB$1015,70,),0))</f>
        <v>0</v>
      </c>
      <c r="CT213" s="99">
        <f>IF($F212="申請キャンセル",0,IFERROR(VLOOKUP($D213,INDEX(データ蓄積!$A$16:$A$1015,MATCH($D213,データ蓄積!$A$16:$A$1015,0)+1):'データ蓄積'!$DB$1015,71,),0))</f>
        <v>0</v>
      </c>
      <c r="CU213" s="99">
        <f>IF($F212="申請キャンセル",0,IFERROR(VLOOKUP($D213,INDEX(データ蓄積!$A$16:$A$1015,MATCH($D213,データ蓄積!$A$16:$A$1015,0)+1):'データ蓄積'!$DB$1015,72,),0))</f>
        <v>0</v>
      </c>
      <c r="CV213" s="99" t="str">
        <f>IF($F212="申請キャンセル",0,CONCATENATE(CW213,$CW$14,CX213,$CX$14,CY213,$CY$14))</f>
        <v>0年0月0日</v>
      </c>
      <c r="CW213" s="99">
        <f>IF($F212="申請キャンセル",0,IFERROR(VLOOKUP($D213,INDEX(データ蓄積!$A$16:$A$1015,MATCH($D213,データ蓄積!$A$16:$A$1015,0)+1):'データ蓄積'!$DB$1015,73,),0))</f>
        <v>0</v>
      </c>
      <c r="CX213" s="99">
        <f>IF($F212="申請キャンセル",0,IFERROR(VLOOKUP($D213,INDEX(データ蓄積!$A$16:$A$1015,MATCH($D213,データ蓄積!$A$16:$A$1015,0)+1):'データ蓄積'!$DB$1015,74,),0))</f>
        <v>0</v>
      </c>
      <c r="CY213" s="99">
        <f>IF($F212="申請キャンセル",0,IFERROR(VLOOKUP($D213,INDEX(データ蓄積!$A$16:$A$1015,MATCH($D213,データ蓄積!$A$16:$A$1015,0)+1):'データ蓄積'!$DB$1015,75,),0))</f>
        <v>0</v>
      </c>
      <c r="CZ213" s="211">
        <f>IF($F212="申請キャンセル",0,IFERROR(VLOOKUP($D213,INDEX(データ蓄積!$A$16:$A$1015,MATCH($D213,データ蓄積!$A$16:$A$1015,0)+1):'データ蓄積'!$CF$1015,84,),0))</f>
        <v>0</v>
      </c>
      <c r="DA213" s="211">
        <f>IF($F212="申請キャンセル",0,IFERROR(VLOOKUP($D213,INDEX(データ蓄積!$A$16:$A$1015,MATCH($D213,データ蓄積!$A$16:$A$1015,0)+1):'データ蓄積'!$CG$1015,85,),0))</f>
        <v>0</v>
      </c>
      <c r="DB213" s="211">
        <f>IF($F212="申請キャンセル",0,IFERROR(VLOOKUP($D213,INDEX(データ蓄積!$A$16:$A$1015,MATCH($D213,データ蓄積!$A$16:$A$1015,0)+1):'データ蓄積'!$CH$1015,86,),0))</f>
        <v>0</v>
      </c>
      <c r="DC213" s="211"/>
      <c r="DD213" s="204">
        <f>IF($F212="申請キャンセル",0,IFERROR(VLOOKUP($D213,INDEX(データ蓄積!$A$16:$A$1015,MATCH($D213,データ蓄積!$A$16:$A$1015,0)+1):'データ蓄積'!$CN$1015,91,),0))</f>
        <v>0</v>
      </c>
      <c r="DE213" s="204">
        <f>IF($F212="申請キャンセル",0,IFERROR(VLOOKUP($D213,INDEX(データ蓄積!$A$16:$A$1015,MATCH($D213,データ蓄積!$A$16:$A$1015,0)+1):'データ蓄積'!$CN$1015,92,),0))</f>
        <v>0</v>
      </c>
    </row>
    <row r="214" spans="1:109" ht="18.75" customHeight="1" x14ac:dyDescent="0.15">
      <c r="A214" s="349">
        <f>IFERROR(VLOOKUP($D214,INDEX(データ蓄積!$A$16:$A$1015,MATCH($D214,データ蓄積!$A$16:$A$1015,0)):'データ蓄積'!$BI$1015,3,),0)</f>
        <v>0</v>
      </c>
      <c r="B214" s="350">
        <f>IFERROR(VLOOKUP($D214,INDEX(データ蓄積!$A$16:$A$1015,MATCH($D214,データ蓄積!$A$16:$A$1015,0)):'データ蓄積'!$BI$1015,4,),0)</f>
        <v>0</v>
      </c>
      <c r="C214" s="349">
        <f>IFERROR(VLOOKUP($D214,INDEX(データ蓄積!$A$16:$A$1015,MATCH($D214,データ蓄積!$A$16:$A$1015,0)):'データ蓄積'!$BI$1015,5,),0)</f>
        <v>0</v>
      </c>
      <c r="D214" s="349">
        <f t="shared" si="0"/>
        <v>100</v>
      </c>
      <c r="E214" s="351">
        <f>IFERROR(VLOOKUP($D214,INDEX(データ蓄積!$A$16:$A$1015,MATCH($D214,データ蓄積!$A$16:$A$1015,0)):'データ蓄積'!$BI$1015,2,),0)</f>
        <v>0</v>
      </c>
      <c r="F214" s="352">
        <f>IFERROR(VLOOKUP($D214,INDEX(データ蓄積!$A$16:$A$1015,MATCH($D214,データ蓄積!$A$16:$A$1015,0)):'データ蓄積'!$CD$1015,82,),0)</f>
        <v>0</v>
      </c>
      <c r="G214" s="353">
        <f>IF($F214="申請キャンセル",0,IFERROR(VLOOKUP($D214,INDEX(データ蓄積!$A$16:$A$1015,MATCH($D214,データ蓄積!$A$16:$A$1015,0)):'データ蓄積'!$BI$1015,8,),0))</f>
        <v>0</v>
      </c>
      <c r="H214" s="346">
        <f>IF($F214="申請キャンセル",0,IFERROR(VLOOKUP($D214,INDEX(データ蓄積!$A$16:$A$1015,MATCH($D214,データ蓄積!$A$16:$A$1015,0)):'データ蓄積'!$BI$1015,10,),0))</f>
        <v>0</v>
      </c>
      <c r="I214" s="354" t="str">
        <f>IF($F214="申請キャンセル","",LEFT(IFERROR(VLOOKUP($D214,INDEX(データ蓄積!$A$16:$A$1015,MATCH($D214,データ蓄積!$A$16:$A$1015,0)):'データ蓄積'!$CH$1015,84,),""),2))</f>
        <v/>
      </c>
      <c r="J214" s="346" t="str">
        <f>IF($F214="申請キャンセル","",LEFT(IFERROR(VLOOKUP($D214,INDEX(データ蓄積!$A$16:$A$1015,MATCH($D214,データ蓄積!$A$16:$A$1015,0)):'データ蓄積'!$CL$1015,86,),""),2))</f>
        <v/>
      </c>
      <c r="K214" s="355">
        <f>IF($F214="申請キャンセル",0,IFERROR(VLOOKUP($D214,INDEX(データ蓄積!$A$16:$A$1015,MATCH($D214,データ蓄積!$A$16:$A$1015,0)):'データ蓄積'!$CO$1015,90,),0))</f>
        <v>0</v>
      </c>
      <c r="L214" s="350">
        <f>IF(G214=0,0,IF($F214="申請キャンセル",0,IF(K214="","","〇")))</f>
        <v>0</v>
      </c>
      <c r="M214" s="356">
        <f>IF($F214="申請キャンセル",0,IFERROR(VLOOKUP($D214,INDEX(データ蓄積!$A$16:$A$1015,MATCH($D214,データ蓄積!$A$16:$A$1015,0)):'データ蓄積'!$BI$1015,14,),))</f>
        <v>0</v>
      </c>
      <c r="N214" s="357">
        <f>IF($F214="申請キャンセル",0,IFERROR(VLOOKUP($D214,INDEX(データ蓄積!$A$16:$A$1015,MATCH($D214,データ蓄積!$A$16:$A$1015,0)):'データ蓄積'!$BI$1015,16,),0))</f>
        <v>0</v>
      </c>
      <c r="O214" s="356">
        <f>IF($F214="申請キャンセル",0,IFERROR(VLOOKUP($D214,INDEX(データ蓄積!$A$16:$A$1015,MATCH($D214,データ蓄積!$A$16:$A$1015,0)):'データ蓄積'!$BI$1015,20,),0))</f>
        <v>0</v>
      </c>
      <c r="P214" s="358">
        <f>IF($F214="申請キャンセル",0,IFERROR(VLOOKUP($D214,INDEX(データ蓄積!$A$16:$A$1015,MATCH($D214,データ蓄積!$A$16:$A$1015,0)):'データ蓄積'!$BI$1015,21,),0))</f>
        <v>0</v>
      </c>
      <c r="Q214" s="359">
        <f>IF($F214="申請キャンセル",0,IFERROR(VLOOKUP($D214,INDEX(データ蓄積!$A$16:$A$1015,MATCH($D214,データ蓄積!$A$16:$A$1015,0)):'データ蓄積'!$BI$1015,23,),0))</f>
        <v>0</v>
      </c>
      <c r="R214" s="360">
        <f>IF($F214="申請キャンセル",0,IFERROR(VLOOKUP($D214,INDEX(データ蓄積!$A$16:$A$1015,MATCH($D214,データ蓄積!$A$16:$A$1015,0)):'データ蓄積'!$CO$1015,92,),0))</f>
        <v>0</v>
      </c>
      <c r="S214" s="361">
        <f>IF($F214="申請キャンセル",0,IFERROR(VLOOKUP($D214,INDEX(データ蓄積!$A$16:$A$1015,MATCH($D214,データ蓄積!$A$16:$A$1015,0)):'データ蓄積'!$BI$1015,22,),0))</f>
        <v>0</v>
      </c>
      <c r="T214" s="362" t="str">
        <f>IF($F214="申請キャンセル",0,IF((AJ214+AP214)&gt;0,ROUNDDOWN((AJ214+AP214)/(AL214+AR214),4)*1000," "))</f>
        <v xml:space="preserve"> </v>
      </c>
      <c r="U214" s="363" t="str">
        <f>IF($F214="申請キャンセル",0,IFERROR(IF(AJ214+AP214=0,"",VLOOKUP(Q214,Sheet1!$B$4:$C$64,2,0)),0))</f>
        <v/>
      </c>
      <c r="V214" s="364">
        <f>IF($F214="申請キャンセル",0,IFERROR(VLOOKUP($D214,INDEX(データ蓄積!$A$16:$A$1015,MATCH($D214,データ蓄積!$A$16:$A$1015,0)):'データ蓄積'!$BI$1015,12,),0))</f>
        <v>0</v>
      </c>
      <c r="W214" s="365">
        <f>IF($F214="申請キャンセル",0,IFERROR(VLOOKUP($D214,INDEX(データ蓄積!$A$16:$A$1015,MATCH($D214,データ蓄積!$A$16:$A$1015,0)):'データ蓄積'!$BI$1015,25,),0))</f>
        <v>0</v>
      </c>
      <c r="X214" s="356">
        <f>IF($F214="申請キャンセル",0,IFERROR(VLOOKUP($D214,INDEX(データ蓄積!$A$16:$A$1015,MATCH($D214,データ蓄積!$A$16:$A$1015,0)):'データ蓄積'!$DB$1015,27,),0))</f>
        <v>0</v>
      </c>
      <c r="Y214" s="366">
        <f t="shared" si="1022"/>
        <v>0</v>
      </c>
      <c r="Z214" s="358">
        <f>IF($F214="申請キャンセル",0,IFERROR(VLOOKUP($D214,INDEX(データ蓄積!$A$16:$A$1015,MATCH($D214,データ蓄積!$A$16:$A$1015,0)):'データ蓄積'!$DB$1015,26,),0))</f>
        <v>0</v>
      </c>
      <c r="AA214" s="367">
        <f>IF($F214="申請キャンセル",0,IFERROR(VLOOKUP($D214,INDEX(データ蓄積!$A$16:$A$1015,MATCH($D214,データ蓄積!$A$16:$A$1015,0)):'データ蓄積'!$DB$1015,28,),0))</f>
        <v>0</v>
      </c>
      <c r="AB214" s="358">
        <f>IF($W214="初 年 度",TRUNC((+AA214-BP214)/2,0),0)</f>
        <v>0</v>
      </c>
      <c r="AC214" s="357"/>
      <c r="AD214" s="356">
        <f>IF($F214="申請キャンセル",0,IFERROR(VLOOKUP($D214,INDEX(データ蓄積!$A$16:$A$1015,MATCH($D214,データ蓄積!$A$16:$A$1015,0)):'データ蓄積'!$DB$1015,30,),0))</f>
        <v>0</v>
      </c>
      <c r="AE214" s="359">
        <f t="shared" si="1023"/>
        <v>0</v>
      </c>
      <c r="AF214" s="359">
        <f>IF($F214="申請キャンセル",0,IFERROR(VLOOKUP($D214,INDEX(データ蓄積!$A$16:$A$1015,MATCH($D214,データ蓄積!$A$16:$A$1015,0)):'データ蓄積'!$DB$1015,29,),0))</f>
        <v>0</v>
      </c>
      <c r="AG214" s="359">
        <f>IF($F214="申請キャンセル",0,IFERROR(VLOOKUP($D214,INDEX(データ蓄積!$A$16:$A$1015,MATCH($D214,データ蓄積!$A$16:$A$1015,0)):'データ蓄積'!$DB$1015,31,),0))</f>
        <v>0</v>
      </c>
      <c r="AH214" s="359">
        <f t="shared" si="1042"/>
        <v>0</v>
      </c>
      <c r="AI214" s="357"/>
      <c r="AJ214" s="358">
        <f>+X214+AD214</f>
        <v>0</v>
      </c>
      <c r="AK214" s="366">
        <f t="shared" si="984"/>
        <v>0</v>
      </c>
      <c r="AL214" s="358">
        <f t="shared" si="984"/>
        <v>0</v>
      </c>
      <c r="AM214" s="367">
        <f t="shared" si="984"/>
        <v>0</v>
      </c>
      <c r="AN214" s="358">
        <f t="shared" si="984"/>
        <v>0</v>
      </c>
      <c r="AO214" s="357"/>
      <c r="AP214" s="356">
        <f>IF($F214="申請キャンセル",0,IFERROR(VLOOKUP($D214,INDEX(データ蓄積!$A$16:$A$1015,MATCH($D214,データ蓄積!$A$16:$A$1015,0)):'データ蓄積'!$DB$1015,33,),0))</f>
        <v>0</v>
      </c>
      <c r="AQ214" s="366">
        <f t="shared" si="1024"/>
        <v>0</v>
      </c>
      <c r="AR214" s="358">
        <f>IF($F214="申請キャンセル",0,IFERROR(VLOOKUP($D214,INDEX(データ蓄積!$A$16:$A$1015,MATCH($D214,データ蓄積!$A$16:$A$1015,0)):'データ蓄積'!$DB$1015,32,),0))</f>
        <v>0</v>
      </c>
      <c r="AS214" s="367">
        <f>IF($F214="申請キャンセル",0,IFERROR(VLOOKUP($D214,INDEX(データ蓄積!$A$16:$A$1015,MATCH($D214,データ蓄積!$A$16:$A$1015,0)):'データ蓄積'!$DB$1015,34,),0))</f>
        <v>0</v>
      </c>
      <c r="AT214" s="358">
        <f t="shared" si="1043"/>
        <v>0</v>
      </c>
      <c r="AU214" s="357"/>
      <c r="AV214" s="356">
        <f>IF($F214="申請キャンセル",0,IFERROR(VLOOKUP($D214,INDEX(データ蓄積!$A$16:$A$1015,MATCH($D214,データ蓄積!$A$16:$A$1015,0)):'データ蓄積'!$DB$1015,36,),0))</f>
        <v>0</v>
      </c>
      <c r="AW214" s="366">
        <f t="shared" si="1025"/>
        <v>0</v>
      </c>
      <c r="AX214" s="358">
        <f>IF($F214="申請キャンセル",0,IFERROR(VLOOKUP($D214,INDEX(データ蓄積!$A$16:$A$1015,MATCH($D214,データ蓄積!$A$16:$A$1015,0)):'データ蓄積'!$DB$1015,35,),0))</f>
        <v>0</v>
      </c>
      <c r="AY214" s="367">
        <f>IF($F214="申請キャンセル",0,IFERROR(VLOOKUP($D214,INDEX(データ蓄積!$A$16:$A$1015,MATCH($D214,データ蓄積!$A$16:$A$1015,0)):'データ蓄積'!$DB$1015,37,),0))</f>
        <v>0</v>
      </c>
      <c r="AZ214" s="358">
        <f t="shared" si="1044"/>
        <v>0</v>
      </c>
      <c r="BA214" s="357"/>
      <c r="BB214" s="368">
        <f>+AK214+AQ214+AW214</f>
        <v>0</v>
      </c>
      <c r="BC214" s="358">
        <f t="shared" si="1005"/>
        <v>0</v>
      </c>
      <c r="BD214" s="367">
        <f t="shared" si="1005"/>
        <v>0</v>
      </c>
      <c r="BE214" s="361">
        <f t="shared" si="1005"/>
        <v>0</v>
      </c>
      <c r="BF214" s="369"/>
      <c r="BG214" s="356">
        <f>IF($F214="申請キャンセル",0,IF(H214="（○）",220,0))</f>
        <v>0</v>
      </c>
      <c r="BH214" s="359">
        <f>IF($F214="申請キャンセル",0,IF(H214="（○）",SUM(AK214+AQ214+AW214),0))</f>
        <v>0</v>
      </c>
      <c r="BI214" s="359">
        <f>IF($F214="申請キャンセル",0,IF(H214="（○）",SUM(AL214+AR214),0))</f>
        <v>0</v>
      </c>
      <c r="BJ214" s="359">
        <f t="shared" si="1026"/>
        <v>0</v>
      </c>
      <c r="BK214" s="361">
        <f>IF($W214="初 年 度",TRUNC((+BJ214-CB214),0),0)</f>
        <v>0</v>
      </c>
      <c r="BL214" s="46"/>
      <c r="BM214" s="356">
        <f t="shared" si="790"/>
        <v>0</v>
      </c>
      <c r="BN214" s="357">
        <f t="shared" si="790"/>
        <v>0</v>
      </c>
      <c r="BP214" s="125">
        <f t="shared" si="1027"/>
        <v>0</v>
      </c>
      <c r="BQ214" s="126">
        <f>ROUNDUP(BP214/2,0)</f>
        <v>0</v>
      </c>
      <c r="BR214" s="44"/>
      <c r="BS214" s="125">
        <f t="shared" si="1028"/>
        <v>0</v>
      </c>
      <c r="BT214" s="126">
        <f>ROUNDUP(BS214/2,0)</f>
        <v>0</v>
      </c>
      <c r="BU214" s="44"/>
      <c r="BV214" s="125">
        <f t="shared" si="1029"/>
        <v>0</v>
      </c>
      <c r="BW214" s="126">
        <f t="shared" si="1045"/>
        <v>0</v>
      </c>
      <c r="BX214" s="44"/>
      <c r="BY214" s="125">
        <f t="shared" si="1030"/>
        <v>0</v>
      </c>
      <c r="BZ214" s="126">
        <f>ROUNDUP(BY214/2,0)</f>
        <v>0</v>
      </c>
      <c r="CA214" s="44"/>
      <c r="CB214" s="125">
        <f t="shared" si="1031"/>
        <v>0</v>
      </c>
      <c r="CC214" s="126">
        <f>+CB214</f>
        <v>0</v>
      </c>
      <c r="CD214" s="44"/>
      <c r="CE214" s="370">
        <f>IF($F214="申請キャンセル",0,IF(CE215="","",CE215))</f>
        <v>0</v>
      </c>
      <c r="CF214" s="371">
        <f>IF($F214="申請キャンセル",0,IFERROR(VLOOKUP($D214,INDEX(データ蓄積!$A$16:$A$1015,MATCH($D214,データ蓄積!$A$16:$A$1015,0)):'データ蓄積'!$DB$1015,6,),0))</f>
        <v>0</v>
      </c>
      <c r="CG214" s="214" t="str">
        <f t="shared" si="791"/>
        <v xml:space="preserve"> </v>
      </c>
      <c r="CH214" s="214" t="str">
        <f t="shared" si="791"/>
        <v/>
      </c>
      <c r="CI214" s="214" t="str">
        <f>IF(CG214&gt;=CH214,"OK","下限本数を下回っています")</f>
        <v>OK</v>
      </c>
      <c r="CJ214" s="371">
        <f>IF($F214="申請キャンセル",0,IFERROR(VLOOKUP($D214,INDEX(データ蓄積!$A$16:$A$1015,MATCH($D214,データ蓄積!$A$16:$A$1015,0)):'データ蓄積'!$DB$1015,9,),0))</f>
        <v>0</v>
      </c>
      <c r="CK214" s="372">
        <f>IF($F214="申請キャンセル",0,IFERROR(VLOOKUP($D214,INDEX(データ蓄積!$A$16:$A$1015,MATCH($D214,データ蓄積!$A$16:$A$1015,0)):'データ蓄積'!$DB$1015,11,),0))</f>
        <v>0</v>
      </c>
      <c r="CL214" s="372">
        <f>IF($F214="申請キャンセル",0,IFERROR(VLOOKUP($D214,INDEX(データ蓄積!$A$16:$A$1015,MATCH($D214,データ蓄積!$A$16:$A$1015,0)):'データ蓄積'!$DB$1015,13,),0))</f>
        <v>0</v>
      </c>
      <c r="CM214" s="372">
        <f>IF($F214="申請キャンセル",0,IFERROR(VLOOKUP($D214,INDEX(データ蓄積!$A$16:$A$1015,MATCH($D214,データ蓄積!$A$16:$A$1015,0)):'データ蓄積'!$DB$1015,15,),0))</f>
        <v>0</v>
      </c>
      <c r="CN214" s="372">
        <f>IF($F214="申請キャンセル",0,IFERROR(VLOOKUP($D214,INDEX(データ蓄積!$A$16:$A$1015,MATCH($D214,データ蓄積!$A$16:$A$1015,0)):'データ蓄積'!$DB$1015,17,),0))</f>
        <v>0</v>
      </c>
      <c r="CO214" s="372">
        <f>IF($F214="申請キャンセル",0,IFERROR(VLOOKUP($D214,INDEX(データ蓄積!$A$16:$A$1015,MATCH($D214,データ蓄積!$A$16:$A$1015,0)):'データ蓄積'!$DB$1015,18,),0))</f>
        <v>0</v>
      </c>
      <c r="CP214" s="371">
        <f>IF($F214="申請キャンセル",0,IFERROR(VLOOKUP($D214,INDEX(データ蓄積!$A$16:$A$1015,MATCH($D214,データ蓄積!$A$16:$A$1015,0)):'データ蓄積'!$DB$1015,19,),0))</f>
        <v>0</v>
      </c>
      <c r="CQ214" s="372">
        <f>IF($F214="申請キャンセル",0,IFERROR(VLOOKUP($D214,INDEX(データ蓄積!$A$16:$A$1015,MATCH($D214,データ蓄積!$A$16:$A$1015,0)):'データ蓄積'!$DB$1015,24,),0))</f>
        <v>0</v>
      </c>
      <c r="CR214" s="99" t="str">
        <f>IF($F214="申請キャンセル",0,CONCATENATE(CS214,$CS$14,CT214,$CT$14,CU214,$CU$14))</f>
        <v>0年0月0日</v>
      </c>
      <c r="CS214" s="99">
        <f>IF($F214="申請キャンセル",0,IFERROR(VLOOKUP($D214,INDEX(データ蓄積!$A$16:$A$1015,MATCH($D214,データ蓄積!$A$16:$A$1015,0)):'データ蓄積'!$DB$1015,70,),0))</f>
        <v>0</v>
      </c>
      <c r="CT214" s="99">
        <f>IF($F214="申請キャンセル",0,IFERROR(VLOOKUP($D214,INDEX(データ蓄積!$A$16:$A$1015,MATCH($D214,データ蓄積!$A$16:$A$1015,0)):'データ蓄積'!$DB$1015,71,),0))</f>
        <v>0</v>
      </c>
      <c r="CU214" s="99">
        <f>IF($F214="申請キャンセル",0,IFERROR(VLOOKUP($D214,INDEX(データ蓄積!$A$16:$A$1015,MATCH($D214,データ蓄積!$A$16:$A$1015,0)):'データ蓄積'!$DB$1015,72,),0))</f>
        <v>0</v>
      </c>
      <c r="CV214" s="99" t="str">
        <f>IF($F214="申請キャンセル",0,CONCATENATE(CW214,$CW$14,CX214,$CX$14,CY214,$CY$14))</f>
        <v>0年0月0日</v>
      </c>
      <c r="CW214" s="99">
        <f>IF($F214="申請キャンセル",0,IFERROR(VLOOKUP($D214,INDEX(データ蓄積!$A$16:$A$1015,MATCH($D214,データ蓄積!$A$16:$A$1015,0)):'データ蓄積'!$DB$1015,73,),0))</f>
        <v>0</v>
      </c>
      <c r="CX214" s="99">
        <f>IF($F214="申請キャンセル",0,IFERROR(VLOOKUP($D214,INDEX(データ蓄積!$A$16:$A$1015,MATCH($D214,データ蓄積!$A$16:$A$1015,0)):'データ蓄積'!$DB$1015,74,),0))</f>
        <v>0</v>
      </c>
      <c r="CY214" s="99">
        <f>IF($F214="申請キャンセル",0,IFERROR(VLOOKUP($D214,INDEX(データ蓄積!$A$16:$A$1015,MATCH($D214,データ蓄積!$A$16:$A$1015,0)):'データ蓄積'!$DB$1015,75,),0))</f>
        <v>0</v>
      </c>
      <c r="CZ214" s="211">
        <f>IF($F214="申請キャンセル",0,IFERROR(VLOOKUP($D214,INDEX(データ蓄積!$A$16:$A$1015,MATCH($D214,データ蓄積!$A$16:$A$1015,0)):'データ蓄積'!$CF$1015,84,),0))</f>
        <v>0</v>
      </c>
      <c r="DA214" s="211">
        <f>IF($F214="申請キャンセル",0,IFERROR(VLOOKUP($D214,INDEX(データ蓄積!$A$16:$A$1015,MATCH($D214,データ蓄積!$A$16:$A$1015,0)):'データ蓄積'!$CG$1015,85,),0))</f>
        <v>0</v>
      </c>
      <c r="DB214" s="211">
        <f>IF($F214="申請キャンセル",0,IFERROR(VLOOKUP($D214,INDEX(データ蓄積!$A$16:$A$1015,MATCH($D214,データ蓄積!$A$16:$A$1015,0)):'データ蓄積'!$CH$1015,86,),0))</f>
        <v>0</v>
      </c>
      <c r="DC214" s="211"/>
      <c r="DD214" s="204">
        <f>IF($F214="申請キャンセル",0,IFERROR(VLOOKUP($D214,INDEX(データ蓄積!$A$16:$A$1015,MATCH($D214,データ蓄積!$A$16:$A$1015,0)):'データ蓄積'!$CN$1015,91,),0))</f>
        <v>0</v>
      </c>
      <c r="DE214" s="204">
        <f>IF($F214="申請キャンセル",0,IFERROR(VLOOKUP($D214,INDEX(データ蓄積!$A$16:$A$1015,MATCH($D214,データ蓄積!$A$16:$A$1015,0)):'データ蓄積'!$CN$1015,92,),0))</f>
        <v>0</v>
      </c>
    </row>
    <row r="215" spans="1:109" ht="18.75" customHeight="1" x14ac:dyDescent="0.15">
      <c r="A215" s="373">
        <f>IFERROR(VLOOKUP($D215,INDEX(データ蓄積!$A$16:$A$1015,MATCH($D215,データ蓄積!$A$16:$A$1015,0)+1):'データ蓄積'!$BI$1015,3,),0)</f>
        <v>0</v>
      </c>
      <c r="B215" s="374">
        <f>IFERROR(VLOOKUP($D215,INDEX(データ蓄積!$A$16:$A$1015,MATCH($D215,データ蓄積!$A$16:$A$1015,0)+1):'データ蓄積'!$BI$1015,4,),0)</f>
        <v>0</v>
      </c>
      <c r="C215" s="375">
        <f>IFERROR(VLOOKUP($D215,INDEX(データ蓄積!$A$16:$A$1015,MATCH($D215,データ蓄積!$A$16:$A$1015,0)+1):'データ蓄積'!$BI$1015,5,),0)</f>
        <v>0</v>
      </c>
      <c r="D215" s="373">
        <f t="shared" si="0"/>
        <v>100</v>
      </c>
      <c r="E215" s="347">
        <f>IFERROR(VLOOKUP($D215,INDEX(データ蓄積!$A$16:$A$1015,MATCH($D215,データ蓄積!$A$16:$A$1015,0)+1):'データ蓄積'!$BI$1015,2,),0)</f>
        <v>0</v>
      </c>
      <c r="F215" s="376">
        <f>IFERROR(VLOOKUP($D215,INDEX(データ蓄積!$A$16:$A$1015,MATCH($D215,データ蓄積!$A$16:$A$1015,0)+1):'データ蓄積'!$CD$1015,82,),0)</f>
        <v>0</v>
      </c>
      <c r="G215" s="377">
        <f>IF($F214="申請キャンセル",0,IFERROR(VLOOKUP($D215,INDEX(データ蓄積!$A$16:$A$1015,MATCH($D215,データ蓄積!$A$16:$A$1015,0)+1):'データ蓄積'!$BI$1015,8,),0))</f>
        <v>0</v>
      </c>
      <c r="H215" s="347">
        <f>IF($F214="申請キャンセル",0,IFERROR(VLOOKUP($D215,INDEX(データ蓄積!$A$16:$A$1015,MATCH($D215,データ蓄積!$A$16:$A$1015,0)+1):'データ蓄積'!$BI$1015,10,),0))</f>
        <v>0</v>
      </c>
      <c r="I215" s="378" t="str">
        <f>IF($F214="申請キャンセル","",LEFT(IFERROR(VLOOKUP($D215,INDEX(データ蓄積!$A$16:$A$1015,MATCH($D215,データ蓄積!$A$16:$A$1015,0)+1):'データ蓄積'!$CH$1015,84,),""),2))</f>
        <v/>
      </c>
      <c r="J215" s="347" t="str">
        <f>IF($F214="申請キャンセル","",LEFT(IFERROR(VLOOKUP($D215,INDEX(データ蓄積!$A$16:$A$1015,MATCH($D214,データ蓄積!$A$16:$A$1015,0)+1):'データ蓄積'!$CL$1015,86,),""),2))</f>
        <v/>
      </c>
      <c r="K215" s="379">
        <f>IF($F214="申請キャンセル",0,IFERROR(VLOOKUP($D215,INDEX(データ蓄積!$A$16:$A$1015,MATCH($D215,データ蓄積!$A$16:$A$1015,0)+1):'データ蓄積'!$CO$1015,90,),0))</f>
        <v>0</v>
      </c>
      <c r="L215" s="374">
        <f t="shared" ref="L215" si="1066">IF(G215=0,0,IF($F215="申請キャンセル",0,IF(K215="","","〇")))</f>
        <v>0</v>
      </c>
      <c r="M215" s="380">
        <f>IF($F214="申請キャンセル",0,IFERROR(VLOOKUP($D215,INDEX(データ蓄積!$A$16:$A$1015,MATCH($D215,データ蓄積!$A$16:$A$1015,0)+1):'データ蓄積'!$BI$1015,14,),0))</f>
        <v>0</v>
      </c>
      <c r="N215" s="381">
        <f>IF($F214="申請キャンセル",0,IFERROR(VLOOKUP($D215,INDEX(データ蓄積!$A$16:$A$1015,MATCH($D215,データ蓄積!$A$16:$A$1015,0)+1):'データ蓄積'!$BI$1015,16,),0))</f>
        <v>0</v>
      </c>
      <c r="O215" s="382">
        <f>IF($F214="申請キャンセル",0,IFERROR(VLOOKUP($D215,INDEX(データ蓄積!$A$16:$A$1015,MATCH($D215,データ蓄積!$A$16:$A$1015,0)+1):'データ蓄積'!$BI$1015,20,),0))</f>
        <v>0</v>
      </c>
      <c r="P215" s="383">
        <f>IF($F214="申請キャンセル",0,IFERROR(VLOOKUP($D215,INDEX(データ蓄積!$A$16:$A$1015,MATCH($D215,データ蓄積!$A$16:$A$1015,0)+1):'データ蓄積'!$BI$1015,21,),0))</f>
        <v>0</v>
      </c>
      <c r="Q215" s="383">
        <f>IF($F214="申請キャンセル",0,IFERROR(VLOOKUP($D215,INDEX(データ蓄積!$A$16:$A$1015,MATCH($D215,データ蓄積!$A$16:$A$1015,0)+1):'データ蓄積'!$BI$1015,23,),0))</f>
        <v>0</v>
      </c>
      <c r="R215" s="384">
        <f>IF($F214="申請キャンセル",0,IFERROR(VLOOKUP($D215,INDEX(データ蓄積!$A$16:$A$1015,MATCH($D215,データ蓄積!$A$16:$A$1015,0)+1):'データ蓄積'!$CO$1015,92,),0))</f>
        <v>0</v>
      </c>
      <c r="S215" s="385">
        <f>IF($F214="申請キャンセル",0,IFERROR(VLOOKUP($D215,INDEX(データ蓄積!$A$16:$A$1015,MATCH($D215,データ蓄積!$A$16:$A$1015,0)+1):'データ蓄積'!$BI$1015,22,),0))</f>
        <v>0</v>
      </c>
      <c r="T215" s="386" t="str">
        <f>IF($F214="申請キャンセル",0,IF((AJ215+AP215)&gt;0,ROUNDDOWN((AJ215+AP215)/(AL215+AR215),4)*1000," "))</f>
        <v xml:space="preserve"> </v>
      </c>
      <c r="U215" s="387" t="str">
        <f>IF($F215="申請キャンセル",0,IFERROR(IF(AJ215+AP215=0,"",VLOOKUP(Q215,Sheet1!$B$4:$C$64,2,0)),0))</f>
        <v/>
      </c>
      <c r="V215" s="388">
        <f>IF($F214="申請キャンセル",0,IFERROR(VLOOKUP($D215,INDEX(データ蓄積!$A$16:$A$1015,MATCH($D215,データ蓄積!$A$16:$A$1015,0)+1):'データ蓄積'!$BI$1015,12,),0))</f>
        <v>0</v>
      </c>
      <c r="W215" s="389">
        <f>IF($F214="申請キャンセル",0,IFERROR(VLOOKUP($D215,INDEX(データ蓄積!$A$16:$A$1015,MATCH($D215,データ蓄積!$A$16:$A$1015,0)+1):'データ蓄積'!$BI$1015,25,),0))</f>
        <v>0</v>
      </c>
      <c r="X215" s="383">
        <f>IF($F214="申請キャンセル",0,IFERROR(VLOOKUP($D215,INDEX(データ蓄積!$A$16:$A$1015,MATCH($D215,データ蓄積!$A$16:$A$1015,0)+1):'データ蓄積'!$DB$1015,27,),0))</f>
        <v>0</v>
      </c>
      <c r="Y215" s="390">
        <f t="shared" si="1022"/>
        <v>0</v>
      </c>
      <c r="Z215" s="383">
        <f>IF($F214="申請キャンセル",0,IFERROR(VLOOKUP($D215,INDEX(データ蓄積!$A$16:$A$1015,MATCH($D215,データ蓄積!$A$16:$A$1015,0)+1):'データ蓄積'!$DB$1015,26,),0))</f>
        <v>0</v>
      </c>
      <c r="AA215" s="383">
        <f>IF($F214="申請キャンセル",0,IFERROR(VLOOKUP($D215,INDEX(データ蓄積!$A$16:$A$1015,MATCH($D215,データ蓄積!$A$16:$A$1015,0)+1):'データ蓄積'!$DB$1015,28,),0))</f>
        <v>0</v>
      </c>
      <c r="AB215" s="385">
        <f t="shared" ref="AB215" si="1067">IF($W215="初 年 度",TRUNC((+AA215-BP215)/2,0),0)</f>
        <v>0</v>
      </c>
      <c r="AC215" s="381"/>
      <c r="AD215" s="380">
        <f>IF($F214="申請キャンセル",0,IFERROR(VLOOKUP($D215,INDEX(データ蓄積!$A$16:$A$1015,MATCH($D215,データ蓄積!$A$16:$A$1015,0)+1):'データ蓄積'!$DB$1015,30,),0))</f>
        <v>0</v>
      </c>
      <c r="AE215" s="383">
        <f t="shared" si="1023"/>
        <v>0</v>
      </c>
      <c r="AF215" s="383">
        <f>IF($F214="申請キャンセル",0,IFERROR(VLOOKUP($D215,INDEX(データ蓄積!$A$16:$A$1015,MATCH($D215,データ蓄積!$A$16:$A$1015,0)+1):'データ蓄積'!$DB$1015,29,),0))</f>
        <v>0</v>
      </c>
      <c r="AG215" s="383">
        <f>IF($F214="申請キャンセル",0,IFERROR(VLOOKUP($D215,INDEX(データ蓄積!$A$16:$A$1015,MATCH($D215,データ蓄積!$A$16:$A$1015,0)+1):'データ蓄積'!$DB$1015,31,),0))</f>
        <v>0</v>
      </c>
      <c r="AH215" s="383">
        <f t="shared" si="1042"/>
        <v>0</v>
      </c>
      <c r="AI215" s="381"/>
      <c r="AJ215" s="385">
        <f t="shared" ref="AJ215" si="1068">+X215+AD215</f>
        <v>0</v>
      </c>
      <c r="AK215" s="390">
        <f t="shared" si="984"/>
        <v>0</v>
      </c>
      <c r="AL215" s="383">
        <f t="shared" si="984"/>
        <v>0</v>
      </c>
      <c r="AM215" s="383">
        <f t="shared" si="984"/>
        <v>0</v>
      </c>
      <c r="AN215" s="385">
        <f t="shared" si="984"/>
        <v>0</v>
      </c>
      <c r="AO215" s="381"/>
      <c r="AP215" s="383">
        <f>IF($F214="申請キャンセル",0,IFERROR(VLOOKUP($D215,INDEX(データ蓄積!$A$16:$A$1015,MATCH($D215,データ蓄積!$A$16:$A$1015,0)+1):'データ蓄積'!$DB$1015,33,),0))</f>
        <v>0</v>
      </c>
      <c r="AQ215" s="390">
        <f t="shared" si="1024"/>
        <v>0</v>
      </c>
      <c r="AR215" s="383">
        <f>IF($F214="申請キャンセル",0,IFERROR(VLOOKUP($D215,INDEX(データ蓄積!$A$16:$A$1015,MATCH($D215,データ蓄積!$A$16:$A$1015,0)+1):'データ蓄積'!$DB$1015,32,),0))</f>
        <v>0</v>
      </c>
      <c r="AS215" s="383">
        <f>IF($F214="申請キャンセル",0,IFERROR(VLOOKUP($D215,INDEX(データ蓄積!$A$16:$A$1015,MATCH($D215,データ蓄積!$A$16:$A$1015,0)+1):'データ蓄積'!$DB$1015,34,),0))</f>
        <v>0</v>
      </c>
      <c r="AT215" s="385">
        <f t="shared" si="1043"/>
        <v>0</v>
      </c>
      <c r="AU215" s="381"/>
      <c r="AV215" s="383">
        <f>IF($F214="申請キャンセル",0,IFERROR(VLOOKUP($D215,INDEX(データ蓄積!$A$16:$A$1015,MATCH($D215,データ蓄積!$A$16:$A$1015,0)+1):'データ蓄積'!$DB$1015,36,),0))</f>
        <v>0</v>
      </c>
      <c r="AW215" s="390">
        <f t="shared" si="1025"/>
        <v>0</v>
      </c>
      <c r="AX215" s="383">
        <f>IF($F214="申請キャンセル",0,IFERROR(VLOOKUP($D215,INDEX(データ蓄積!$A$16:$A$1015,MATCH($D215,データ蓄積!$A$16:$A$1015,0)+1):'データ蓄積'!$DB$1015,35,),0))</f>
        <v>0</v>
      </c>
      <c r="AY215" s="383">
        <f>IF($F214="申請キャンセル",0,IFERROR(VLOOKUP($D215,INDEX(データ蓄積!$A$16:$A$1015,MATCH($D215,データ蓄積!$A$16:$A$1015,0)+1):'データ蓄積'!$DB$1015,37,),0))</f>
        <v>0</v>
      </c>
      <c r="AZ215" s="385">
        <f t="shared" si="1044"/>
        <v>0</v>
      </c>
      <c r="BA215" s="381"/>
      <c r="BB215" s="391">
        <f t="shared" ref="BB215" si="1069">+AK215+AQ215+AW215</f>
        <v>0</v>
      </c>
      <c r="BC215" s="383">
        <f t="shared" si="1005"/>
        <v>0</v>
      </c>
      <c r="BD215" s="383">
        <f t="shared" si="1005"/>
        <v>0</v>
      </c>
      <c r="BE215" s="392">
        <f t="shared" si="1005"/>
        <v>0</v>
      </c>
      <c r="BF215" s="369"/>
      <c r="BG215" s="380">
        <f>IF($F214="申請キャンセル",0,IF(H215="（○）",220,0))</f>
        <v>0</v>
      </c>
      <c r="BH215" s="385">
        <f>IF($F214="申請キャンセル",0,IF(H215="（○）",SUM(AK215+AQ215+AW215),0))</f>
        <v>0</v>
      </c>
      <c r="BI215" s="383">
        <f>IF($F214="申請キャンセル",0,IF(H215="（○）",SUM(AL215+AR215),0))</f>
        <v>0</v>
      </c>
      <c r="BJ215" s="383">
        <f t="shared" si="1026"/>
        <v>0</v>
      </c>
      <c r="BK215" s="392">
        <f t="shared" ref="BK215" si="1070">IF($W215="初 年 度",TRUNC((+BJ215-CB215),0),0)</f>
        <v>0</v>
      </c>
      <c r="BL215" s="46"/>
      <c r="BM215" s="380">
        <f t="shared" si="790"/>
        <v>0</v>
      </c>
      <c r="BN215" s="381">
        <f t="shared" si="790"/>
        <v>0</v>
      </c>
      <c r="BP215" s="127">
        <f t="shared" si="1027"/>
        <v>0</v>
      </c>
      <c r="BQ215" s="128">
        <f t="shared" ref="BQ215" si="1071">ROUNDUP(BP215/2,0)</f>
        <v>0</v>
      </c>
      <c r="BR215" s="45"/>
      <c r="BS215" s="127">
        <f t="shared" si="1028"/>
        <v>0</v>
      </c>
      <c r="BT215" s="128">
        <f t="shared" ref="BT215" si="1072">ROUNDUP(BS215/2,0)</f>
        <v>0</v>
      </c>
      <c r="BU215" s="45"/>
      <c r="BV215" s="127">
        <f t="shared" si="1029"/>
        <v>0</v>
      </c>
      <c r="BW215" s="128">
        <f t="shared" si="1045"/>
        <v>0</v>
      </c>
      <c r="BX215" s="45"/>
      <c r="BY215" s="127">
        <f t="shared" si="1030"/>
        <v>0</v>
      </c>
      <c r="BZ215" s="128">
        <f t="shared" ref="BZ215" si="1073">ROUNDUP(BY215/2,0)</f>
        <v>0</v>
      </c>
      <c r="CA215" s="45"/>
      <c r="CB215" s="127">
        <f t="shared" si="1031"/>
        <v>0</v>
      </c>
      <c r="CC215" s="128">
        <f t="shared" ref="CC215" si="1074">+CB215</f>
        <v>0</v>
      </c>
      <c r="CD215" s="45"/>
      <c r="CE215" s="370">
        <f>IF($F214="申請キャンセル",0,IFERROR(VLOOKUP($D215,INDEX(データ蓄積!$A$16:$A$1015,MATCH($D215,データ蓄積!$A$16:$A$1015,0)+1):'データ蓄積'!$DB$1015,83,),0))</f>
        <v>0</v>
      </c>
      <c r="CF215" s="371">
        <f>IF($F214="申請キャンセル",0,IFERROR(VLOOKUP($D215,INDEX(データ蓄積!$A$16:$A$1015,MATCH($D215,データ蓄積!$A$16:$A$1015,0)+1):'データ蓄積'!$DB$1015,6,),0))</f>
        <v>0</v>
      </c>
      <c r="CG215" s="214" t="str">
        <f t="shared" si="791"/>
        <v xml:space="preserve"> </v>
      </c>
      <c r="CH215" s="214" t="str">
        <f t="shared" si="791"/>
        <v/>
      </c>
      <c r="CI215" s="214" t="str">
        <f t="shared" ref="CI215" si="1075">IF(CG215&gt;=CH215,"OK","下限本数を下回っています")</f>
        <v>OK</v>
      </c>
      <c r="CJ215" s="371">
        <f>IF($F214="申請キャンセル",0,IFERROR(VLOOKUP($D215,INDEX(データ蓄積!$A$16:$A$1015,MATCH($D215,データ蓄積!$A$16:$A$1015,0)+1):'データ蓄積'!$DB$1015,9,),0))</f>
        <v>0</v>
      </c>
      <c r="CK215" s="372">
        <f>IF($F214="申請キャンセル",0,IFERROR(VLOOKUP($D215,INDEX(データ蓄積!$A$16:$A$1015,MATCH($D215,データ蓄積!$A$16:$A$1015,0)+1):'データ蓄積'!$DB$1015,11,),0))</f>
        <v>0</v>
      </c>
      <c r="CL215" s="372">
        <f>IF($F214="申請キャンセル",0,IFERROR(VLOOKUP($D215,INDEX(データ蓄積!$A$16:$A$1015,MATCH($D215,データ蓄積!$A$16:$A$1015,0)+1):'データ蓄積'!$DB$1015,13,),0))</f>
        <v>0</v>
      </c>
      <c r="CM215" s="372">
        <f>IF($F214="申請キャンセル",0,IFERROR(VLOOKUP($D215,INDEX(データ蓄積!$A$16:$A$1015,MATCH($D215,データ蓄積!$A$16:$A$1015,0)+1):'データ蓄積'!$DB$1015,15,),0))</f>
        <v>0</v>
      </c>
      <c r="CN215" s="372">
        <f>IF($F214="申請キャンセル",0,IFERROR(VLOOKUP($D215,INDEX(データ蓄積!$A$16:$A$1015,MATCH($D215,データ蓄積!$A$16:$A$1015,0)+1):'データ蓄積'!$DB$1015,17,),0))</f>
        <v>0</v>
      </c>
      <c r="CO215" s="372">
        <f>IF($F214="申請キャンセル",0,IFERROR(VLOOKUP($D215,INDEX(データ蓄積!$A$16:$A$1015,MATCH($D215,データ蓄積!$A$16:$A$1015,0)+1):'データ蓄積'!$DB$1015,18,),0))</f>
        <v>0</v>
      </c>
      <c r="CP215" s="371">
        <f>IF($F214="申請キャンセル",0,IFERROR(VLOOKUP($D215,INDEX(データ蓄積!$A$16:$A$1015,MATCH($D215,データ蓄積!$A$16:$A$1015,0)+1):'データ蓄積'!$DB$1015,19,),0))</f>
        <v>0</v>
      </c>
      <c r="CQ215" s="372">
        <f>IF($F214="申請キャンセル",0,IFERROR(VLOOKUP($D215,INDEX(データ蓄積!$A$16:$A$1015,MATCH($D215,データ蓄積!$A$16:$A$1015,0)+1):'データ蓄積'!$DB$1015,24,),0))</f>
        <v>0</v>
      </c>
      <c r="CR215" s="99" t="str">
        <f>IF($F214="申請キャンセル",0,CONCATENATE(CS215,$CS$14,CT215,$CT$14,CU215,$CU$14))</f>
        <v>0年0月0日</v>
      </c>
      <c r="CS215" s="99">
        <f>IF($F214="申請キャンセル",0,IFERROR(VLOOKUP($D215,INDEX(データ蓄積!$A$16:$A$1015,MATCH($D215,データ蓄積!$A$16:$A$1015,0)+1):'データ蓄積'!$DB$1015,70,),0))</f>
        <v>0</v>
      </c>
      <c r="CT215" s="99">
        <f>IF($F214="申請キャンセル",0,IFERROR(VLOOKUP($D215,INDEX(データ蓄積!$A$16:$A$1015,MATCH($D215,データ蓄積!$A$16:$A$1015,0)+1):'データ蓄積'!$DB$1015,71,),0))</f>
        <v>0</v>
      </c>
      <c r="CU215" s="99">
        <f>IF($F214="申請キャンセル",0,IFERROR(VLOOKUP($D215,INDEX(データ蓄積!$A$16:$A$1015,MATCH($D215,データ蓄積!$A$16:$A$1015,0)+1):'データ蓄積'!$DB$1015,72,),0))</f>
        <v>0</v>
      </c>
      <c r="CV215" s="99" t="str">
        <f>IF($F214="申請キャンセル",0,CONCATENATE(CW215,$CW$14,CX215,$CX$14,CY215,$CY$14))</f>
        <v>0年0月0日</v>
      </c>
      <c r="CW215" s="99">
        <f>IF($F214="申請キャンセル",0,IFERROR(VLOOKUP($D215,INDEX(データ蓄積!$A$16:$A$1015,MATCH($D215,データ蓄積!$A$16:$A$1015,0)+1):'データ蓄積'!$DB$1015,73,),0))</f>
        <v>0</v>
      </c>
      <c r="CX215" s="99">
        <f>IF($F214="申請キャンセル",0,IFERROR(VLOOKUP($D215,INDEX(データ蓄積!$A$16:$A$1015,MATCH($D215,データ蓄積!$A$16:$A$1015,0)+1):'データ蓄積'!$DB$1015,74,),0))</f>
        <v>0</v>
      </c>
      <c r="CY215" s="99">
        <f>IF($F214="申請キャンセル",0,IFERROR(VLOOKUP($D215,INDEX(データ蓄積!$A$16:$A$1015,MATCH($D215,データ蓄積!$A$16:$A$1015,0)+1):'データ蓄積'!$DB$1015,75,),0))</f>
        <v>0</v>
      </c>
      <c r="CZ215" s="211">
        <f>IF($F214="申請キャンセル",0,IFERROR(VLOOKUP($D215,INDEX(データ蓄積!$A$16:$A$1015,MATCH($D215,データ蓄積!$A$16:$A$1015,0)+1):'データ蓄積'!$CF$1015,84,),0))</f>
        <v>0</v>
      </c>
      <c r="DA215" s="211">
        <f>IF($F214="申請キャンセル",0,IFERROR(VLOOKUP($D215,INDEX(データ蓄積!$A$16:$A$1015,MATCH($D215,データ蓄積!$A$16:$A$1015,0)+1):'データ蓄積'!$CG$1015,85,),0))</f>
        <v>0</v>
      </c>
      <c r="DB215" s="211">
        <f>IF($F214="申請キャンセル",0,IFERROR(VLOOKUP($D215,INDEX(データ蓄積!$A$16:$A$1015,MATCH($D215,データ蓄積!$A$16:$A$1015,0)+1):'データ蓄積'!$CH$1015,86,),0))</f>
        <v>0</v>
      </c>
      <c r="DC215" s="211"/>
      <c r="DD215" s="204">
        <f>IF($F214="申請キャンセル",0,IFERROR(VLOOKUP($D215,INDEX(データ蓄積!$A$16:$A$1015,MATCH($D215,データ蓄積!$A$16:$A$1015,0)+1):'データ蓄積'!$CN$1015,91,),0))</f>
        <v>0</v>
      </c>
      <c r="DE215" s="204">
        <f>IF($F214="申請キャンセル",0,IFERROR(VLOOKUP($D215,INDEX(データ蓄積!$A$16:$A$1015,MATCH($D215,データ蓄積!$A$16:$A$1015,0)+1):'データ蓄積'!$CN$1015,92,),0))</f>
        <v>0</v>
      </c>
    </row>
    <row r="216" spans="1:109" ht="18.75" customHeight="1" x14ac:dyDescent="0.15">
      <c r="A216" s="349">
        <f>IFERROR(VLOOKUP($D216,INDEX(データ蓄積!$A$16:$A$1015,MATCH($D216,データ蓄積!$A$16:$A$1015,0)):'データ蓄積'!$BI$1015,3,),0)</f>
        <v>0</v>
      </c>
      <c r="B216" s="350">
        <f>IFERROR(VLOOKUP($D216,INDEX(データ蓄積!$A$16:$A$1015,MATCH($D216,データ蓄積!$A$16:$A$1015,0)):'データ蓄積'!$BI$1015,4,),0)</f>
        <v>0</v>
      </c>
      <c r="C216" s="349">
        <f>IFERROR(VLOOKUP($D216,INDEX(データ蓄積!$A$16:$A$1015,MATCH($D216,データ蓄積!$A$16:$A$1015,0)):'データ蓄積'!$BI$1015,5,),0)</f>
        <v>0</v>
      </c>
      <c r="D216" s="349">
        <f t="shared" si="0"/>
        <v>101</v>
      </c>
      <c r="E216" s="351">
        <f>IFERROR(VLOOKUP($D216,INDEX(データ蓄積!$A$16:$A$1015,MATCH($D216,データ蓄積!$A$16:$A$1015,0)):'データ蓄積'!$BI$1015,2,),0)</f>
        <v>0</v>
      </c>
      <c r="F216" s="352">
        <f>IFERROR(VLOOKUP($D216,INDEX(データ蓄積!$A$16:$A$1015,MATCH($D216,データ蓄積!$A$16:$A$1015,0)):'データ蓄積'!$CD$1015,82,),0)</f>
        <v>0</v>
      </c>
      <c r="G216" s="353">
        <f>IF($F216="申請キャンセル",0,IFERROR(VLOOKUP($D216,INDEX(データ蓄積!$A$16:$A$1015,MATCH($D216,データ蓄積!$A$16:$A$1015,0)):'データ蓄積'!$BI$1015,8,),0))</f>
        <v>0</v>
      </c>
      <c r="H216" s="346">
        <f>IF($F216="申請キャンセル",0,IFERROR(VLOOKUP($D216,INDEX(データ蓄積!$A$16:$A$1015,MATCH($D216,データ蓄積!$A$16:$A$1015,0)):'データ蓄積'!$BI$1015,10,),0))</f>
        <v>0</v>
      </c>
      <c r="I216" s="354" t="str">
        <f>IF($F216="申請キャンセル","",LEFT(IFERROR(VLOOKUP($D216,INDEX(データ蓄積!$A$16:$A$1015,MATCH($D216,データ蓄積!$A$16:$A$1015,0)):'データ蓄積'!$CH$1015,84,),""),2))</f>
        <v/>
      </c>
      <c r="J216" s="346" t="str">
        <f>IF($F216="申請キャンセル","",LEFT(IFERROR(VLOOKUP($D216,INDEX(データ蓄積!$A$16:$A$1015,MATCH($D216,データ蓄積!$A$16:$A$1015,0)):'データ蓄積'!$CL$1015,86,),""),2))</f>
        <v/>
      </c>
      <c r="K216" s="355">
        <f>IF($F216="申請キャンセル",0,IFERROR(VLOOKUP($D216,INDEX(データ蓄積!$A$16:$A$1015,MATCH($D216,データ蓄積!$A$16:$A$1015,0)):'データ蓄積'!$CO$1015,90,),0))</f>
        <v>0</v>
      </c>
      <c r="L216" s="350">
        <f>IF(G216=0,0,IF($F216="申請キャンセル",0,IF(K216="","","〇")))</f>
        <v>0</v>
      </c>
      <c r="M216" s="356">
        <f>IF($F216="申請キャンセル",0,IFERROR(VLOOKUP($D216,INDEX(データ蓄積!$A$16:$A$1015,MATCH($D216,データ蓄積!$A$16:$A$1015,0)):'データ蓄積'!$BI$1015,14,),))</f>
        <v>0</v>
      </c>
      <c r="N216" s="357">
        <f>IF($F216="申請キャンセル",0,IFERROR(VLOOKUP($D216,INDEX(データ蓄積!$A$16:$A$1015,MATCH($D216,データ蓄積!$A$16:$A$1015,0)):'データ蓄積'!$BI$1015,16,),0))</f>
        <v>0</v>
      </c>
      <c r="O216" s="356">
        <f>IF($F216="申請キャンセル",0,IFERROR(VLOOKUP($D216,INDEX(データ蓄積!$A$16:$A$1015,MATCH($D216,データ蓄積!$A$16:$A$1015,0)):'データ蓄積'!$BI$1015,20,),0))</f>
        <v>0</v>
      </c>
      <c r="P216" s="358">
        <f>IF($F216="申請キャンセル",0,IFERROR(VLOOKUP($D216,INDEX(データ蓄積!$A$16:$A$1015,MATCH($D216,データ蓄積!$A$16:$A$1015,0)):'データ蓄積'!$BI$1015,21,),0))</f>
        <v>0</v>
      </c>
      <c r="Q216" s="359">
        <f>IF($F216="申請キャンセル",0,IFERROR(VLOOKUP($D216,INDEX(データ蓄積!$A$16:$A$1015,MATCH($D216,データ蓄積!$A$16:$A$1015,0)):'データ蓄積'!$BI$1015,23,),0))</f>
        <v>0</v>
      </c>
      <c r="R216" s="360">
        <f>IF($F216="申請キャンセル",0,IFERROR(VLOOKUP($D216,INDEX(データ蓄積!$A$16:$A$1015,MATCH($D216,データ蓄積!$A$16:$A$1015,0)):'データ蓄積'!$CO$1015,92,),0))</f>
        <v>0</v>
      </c>
      <c r="S216" s="361">
        <f>IF($F216="申請キャンセル",0,IFERROR(VLOOKUP($D216,INDEX(データ蓄積!$A$16:$A$1015,MATCH($D216,データ蓄積!$A$16:$A$1015,0)):'データ蓄積'!$BI$1015,22,),0))</f>
        <v>0</v>
      </c>
      <c r="T216" s="362" t="str">
        <f>IF($F216="申請キャンセル",0,IF((AJ216+AP216)&gt;0,ROUNDDOWN((AJ216+AP216)/(AL216+AR216),4)*1000," "))</f>
        <v xml:space="preserve"> </v>
      </c>
      <c r="U216" s="363" t="str">
        <f>IF($F216="申請キャンセル",0,IFERROR(IF(AJ216+AP216=0,"",VLOOKUP(Q216,Sheet1!$B$4:$C$64,2,0)),0))</f>
        <v/>
      </c>
      <c r="V216" s="364">
        <f>IF($F216="申請キャンセル",0,IFERROR(VLOOKUP($D216,INDEX(データ蓄積!$A$16:$A$1015,MATCH($D216,データ蓄積!$A$16:$A$1015,0)):'データ蓄積'!$BI$1015,12,),0))</f>
        <v>0</v>
      </c>
      <c r="W216" s="365">
        <f>IF($F216="申請キャンセル",0,IFERROR(VLOOKUP($D216,INDEX(データ蓄積!$A$16:$A$1015,MATCH($D216,データ蓄積!$A$16:$A$1015,0)):'データ蓄積'!$BI$1015,25,),0))</f>
        <v>0</v>
      </c>
      <c r="X216" s="356">
        <f>IF($F216="申請キャンセル",0,IFERROR(VLOOKUP($D216,INDEX(データ蓄積!$A$16:$A$1015,MATCH($D216,データ蓄積!$A$16:$A$1015,0)):'データ蓄積'!$DB$1015,27,),0))</f>
        <v>0</v>
      </c>
      <c r="Y216" s="366">
        <f t="shared" si="1022"/>
        <v>0</v>
      </c>
      <c r="Z216" s="358">
        <f>IF($F216="申請キャンセル",0,IFERROR(VLOOKUP($D216,INDEX(データ蓄積!$A$16:$A$1015,MATCH($D216,データ蓄積!$A$16:$A$1015,0)):'データ蓄積'!$DB$1015,26,),0))</f>
        <v>0</v>
      </c>
      <c r="AA216" s="367">
        <f>IF($F216="申請キャンセル",0,IFERROR(VLOOKUP($D216,INDEX(データ蓄積!$A$16:$A$1015,MATCH($D216,データ蓄積!$A$16:$A$1015,0)):'データ蓄積'!$DB$1015,28,),0))</f>
        <v>0</v>
      </c>
      <c r="AB216" s="358">
        <f>IF($W216="初 年 度",TRUNC((+AA216-BP216)/2,0),0)</f>
        <v>0</v>
      </c>
      <c r="AC216" s="357"/>
      <c r="AD216" s="356">
        <f>IF($F216="申請キャンセル",0,IFERROR(VLOOKUP($D216,INDEX(データ蓄積!$A$16:$A$1015,MATCH($D216,データ蓄積!$A$16:$A$1015,0)):'データ蓄積'!$DB$1015,30,),0))</f>
        <v>0</v>
      </c>
      <c r="AE216" s="359">
        <f t="shared" si="1023"/>
        <v>0</v>
      </c>
      <c r="AF216" s="359">
        <f>IF($F216="申請キャンセル",0,IFERROR(VLOOKUP($D216,INDEX(データ蓄積!$A$16:$A$1015,MATCH($D216,データ蓄積!$A$16:$A$1015,0)):'データ蓄積'!$DB$1015,29,),0))</f>
        <v>0</v>
      </c>
      <c r="AG216" s="359">
        <f>IF($F216="申請キャンセル",0,IFERROR(VLOOKUP($D216,INDEX(データ蓄積!$A$16:$A$1015,MATCH($D216,データ蓄積!$A$16:$A$1015,0)):'データ蓄積'!$DB$1015,31,),0))</f>
        <v>0</v>
      </c>
      <c r="AH216" s="359">
        <f t="shared" si="1042"/>
        <v>0</v>
      </c>
      <c r="AI216" s="357"/>
      <c r="AJ216" s="358">
        <f>+X216+AD216</f>
        <v>0</v>
      </c>
      <c r="AK216" s="366">
        <f t="shared" si="984"/>
        <v>0</v>
      </c>
      <c r="AL216" s="358">
        <f t="shared" si="984"/>
        <v>0</v>
      </c>
      <c r="AM216" s="367">
        <f t="shared" si="984"/>
        <v>0</v>
      </c>
      <c r="AN216" s="358">
        <f t="shared" si="984"/>
        <v>0</v>
      </c>
      <c r="AO216" s="357"/>
      <c r="AP216" s="356">
        <f>IF($F216="申請キャンセル",0,IFERROR(VLOOKUP($D216,INDEX(データ蓄積!$A$16:$A$1015,MATCH($D216,データ蓄積!$A$16:$A$1015,0)):'データ蓄積'!$DB$1015,33,),0))</f>
        <v>0</v>
      </c>
      <c r="AQ216" s="366">
        <f t="shared" si="1024"/>
        <v>0</v>
      </c>
      <c r="AR216" s="358">
        <f>IF($F216="申請キャンセル",0,IFERROR(VLOOKUP($D216,INDEX(データ蓄積!$A$16:$A$1015,MATCH($D216,データ蓄積!$A$16:$A$1015,0)):'データ蓄積'!$DB$1015,32,),0))</f>
        <v>0</v>
      </c>
      <c r="AS216" s="367">
        <f>IF($F216="申請キャンセル",0,IFERROR(VLOOKUP($D216,INDEX(データ蓄積!$A$16:$A$1015,MATCH($D216,データ蓄積!$A$16:$A$1015,0)):'データ蓄積'!$DB$1015,34,),0))</f>
        <v>0</v>
      </c>
      <c r="AT216" s="358">
        <f t="shared" si="1043"/>
        <v>0</v>
      </c>
      <c r="AU216" s="357"/>
      <c r="AV216" s="356">
        <f>IF($F216="申請キャンセル",0,IFERROR(VLOOKUP($D216,INDEX(データ蓄積!$A$16:$A$1015,MATCH($D216,データ蓄積!$A$16:$A$1015,0)):'データ蓄積'!$DB$1015,36,),0))</f>
        <v>0</v>
      </c>
      <c r="AW216" s="366">
        <f t="shared" si="1025"/>
        <v>0</v>
      </c>
      <c r="AX216" s="358">
        <f>IF($F216="申請キャンセル",0,IFERROR(VLOOKUP($D216,INDEX(データ蓄積!$A$16:$A$1015,MATCH($D216,データ蓄積!$A$16:$A$1015,0)):'データ蓄積'!$DB$1015,35,),0))</f>
        <v>0</v>
      </c>
      <c r="AY216" s="367">
        <f>IF($F216="申請キャンセル",0,IFERROR(VLOOKUP($D216,INDEX(データ蓄積!$A$16:$A$1015,MATCH($D216,データ蓄積!$A$16:$A$1015,0)):'データ蓄積'!$DB$1015,37,),0))</f>
        <v>0</v>
      </c>
      <c r="AZ216" s="358">
        <f t="shared" si="1044"/>
        <v>0</v>
      </c>
      <c r="BA216" s="357"/>
      <c r="BB216" s="368">
        <f>+AK216+AQ216+AW216</f>
        <v>0</v>
      </c>
      <c r="BC216" s="358">
        <f t="shared" si="1005"/>
        <v>0</v>
      </c>
      <c r="BD216" s="367">
        <f t="shared" si="1005"/>
        <v>0</v>
      </c>
      <c r="BE216" s="361">
        <f t="shared" si="1005"/>
        <v>0</v>
      </c>
      <c r="BF216" s="369"/>
      <c r="BG216" s="356">
        <f>IF($F216="申請キャンセル",0,IF(H216="（○）",220,0))</f>
        <v>0</v>
      </c>
      <c r="BH216" s="359">
        <f>IF($F216="申請キャンセル",0,IF(H216="（○）",SUM(AK216+AQ216+AW216),0))</f>
        <v>0</v>
      </c>
      <c r="BI216" s="359">
        <f>IF($F216="申請キャンセル",0,IF(H216="（○）",SUM(AL216+AR216),0))</f>
        <v>0</v>
      </c>
      <c r="BJ216" s="359">
        <f t="shared" si="1026"/>
        <v>0</v>
      </c>
      <c r="BK216" s="361">
        <f>IF($W216="初 年 度",TRUNC((+BJ216-CB216),0),0)</f>
        <v>0</v>
      </c>
      <c r="BL216" s="46"/>
      <c r="BM216" s="356">
        <f t="shared" si="790"/>
        <v>0</v>
      </c>
      <c r="BN216" s="357">
        <f t="shared" si="790"/>
        <v>0</v>
      </c>
      <c r="BP216" s="125">
        <f t="shared" si="1027"/>
        <v>0</v>
      </c>
      <c r="BQ216" s="126">
        <f>ROUNDUP(BP216/2,0)</f>
        <v>0</v>
      </c>
      <c r="BR216" s="44"/>
      <c r="BS216" s="125">
        <f t="shared" si="1028"/>
        <v>0</v>
      </c>
      <c r="BT216" s="126">
        <f>ROUNDUP(BS216/2,0)</f>
        <v>0</v>
      </c>
      <c r="BU216" s="44"/>
      <c r="BV216" s="125">
        <f t="shared" si="1029"/>
        <v>0</v>
      </c>
      <c r="BW216" s="126">
        <f t="shared" si="1045"/>
        <v>0</v>
      </c>
      <c r="BX216" s="44"/>
      <c r="BY216" s="125">
        <f t="shared" si="1030"/>
        <v>0</v>
      </c>
      <c r="BZ216" s="126">
        <f>ROUNDUP(BY216/2,0)</f>
        <v>0</v>
      </c>
      <c r="CA216" s="44"/>
      <c r="CB216" s="125">
        <f t="shared" si="1031"/>
        <v>0</v>
      </c>
      <c r="CC216" s="126">
        <f>+CB216</f>
        <v>0</v>
      </c>
      <c r="CD216" s="44"/>
      <c r="CE216" s="370">
        <f>IF($F216="申請キャンセル",0,IF(CE217="","",CE217))</f>
        <v>0</v>
      </c>
      <c r="CF216" s="371">
        <f>IF($F216="申請キャンセル",0,IFERROR(VLOOKUP($D216,INDEX(データ蓄積!$A$16:$A$1015,MATCH($D216,データ蓄積!$A$16:$A$1015,0)):'データ蓄積'!$DB$1015,6,),0))</f>
        <v>0</v>
      </c>
      <c r="CG216" s="214" t="str">
        <f t="shared" si="791"/>
        <v xml:space="preserve"> </v>
      </c>
      <c r="CH216" s="214" t="str">
        <f t="shared" si="791"/>
        <v/>
      </c>
      <c r="CI216" s="214" t="str">
        <f>IF(CG216&gt;=CH216,"OK","下限本数を下回っています")</f>
        <v>OK</v>
      </c>
      <c r="CJ216" s="371">
        <f>IF($F216="申請キャンセル",0,IFERROR(VLOOKUP($D216,INDEX(データ蓄積!$A$16:$A$1015,MATCH($D216,データ蓄積!$A$16:$A$1015,0)):'データ蓄積'!$DB$1015,9,),0))</f>
        <v>0</v>
      </c>
      <c r="CK216" s="372">
        <f>IF($F216="申請キャンセル",0,IFERROR(VLOOKUP($D216,INDEX(データ蓄積!$A$16:$A$1015,MATCH($D216,データ蓄積!$A$16:$A$1015,0)):'データ蓄積'!$DB$1015,11,),0))</f>
        <v>0</v>
      </c>
      <c r="CL216" s="372">
        <f>IF($F216="申請キャンセル",0,IFERROR(VLOOKUP($D216,INDEX(データ蓄積!$A$16:$A$1015,MATCH($D216,データ蓄積!$A$16:$A$1015,0)):'データ蓄積'!$DB$1015,13,),0))</f>
        <v>0</v>
      </c>
      <c r="CM216" s="372">
        <f>IF($F216="申請キャンセル",0,IFERROR(VLOOKUP($D216,INDEX(データ蓄積!$A$16:$A$1015,MATCH($D216,データ蓄積!$A$16:$A$1015,0)):'データ蓄積'!$DB$1015,15,),0))</f>
        <v>0</v>
      </c>
      <c r="CN216" s="372">
        <f>IF($F216="申請キャンセル",0,IFERROR(VLOOKUP($D216,INDEX(データ蓄積!$A$16:$A$1015,MATCH($D216,データ蓄積!$A$16:$A$1015,0)):'データ蓄積'!$DB$1015,17,),0))</f>
        <v>0</v>
      </c>
      <c r="CO216" s="372">
        <f>IF($F216="申請キャンセル",0,IFERROR(VLOOKUP($D216,INDEX(データ蓄積!$A$16:$A$1015,MATCH($D216,データ蓄積!$A$16:$A$1015,0)):'データ蓄積'!$DB$1015,18,),0))</f>
        <v>0</v>
      </c>
      <c r="CP216" s="371">
        <f>IF($F216="申請キャンセル",0,IFERROR(VLOOKUP($D216,INDEX(データ蓄積!$A$16:$A$1015,MATCH($D216,データ蓄積!$A$16:$A$1015,0)):'データ蓄積'!$DB$1015,19,),0))</f>
        <v>0</v>
      </c>
      <c r="CQ216" s="372">
        <f>IF($F216="申請キャンセル",0,IFERROR(VLOOKUP($D216,INDEX(データ蓄積!$A$16:$A$1015,MATCH($D216,データ蓄積!$A$16:$A$1015,0)):'データ蓄積'!$DB$1015,24,),0))</f>
        <v>0</v>
      </c>
      <c r="CR216" s="99" t="str">
        <f>IF($F216="申請キャンセル",0,CONCATENATE(CS216,$CS$14,CT216,$CT$14,CU216,$CU$14))</f>
        <v>0年0月0日</v>
      </c>
      <c r="CS216" s="99">
        <f>IF($F216="申請キャンセル",0,IFERROR(VLOOKUP($D216,INDEX(データ蓄積!$A$16:$A$1015,MATCH($D216,データ蓄積!$A$16:$A$1015,0)):'データ蓄積'!$DB$1015,70,),0))</f>
        <v>0</v>
      </c>
      <c r="CT216" s="99">
        <f>IF($F216="申請キャンセル",0,IFERROR(VLOOKUP($D216,INDEX(データ蓄積!$A$16:$A$1015,MATCH($D216,データ蓄積!$A$16:$A$1015,0)):'データ蓄積'!$DB$1015,71,),0))</f>
        <v>0</v>
      </c>
      <c r="CU216" s="99">
        <f>IF($F216="申請キャンセル",0,IFERROR(VLOOKUP($D216,INDEX(データ蓄積!$A$16:$A$1015,MATCH($D216,データ蓄積!$A$16:$A$1015,0)):'データ蓄積'!$DB$1015,72,),0))</f>
        <v>0</v>
      </c>
      <c r="CV216" s="99" t="str">
        <f>IF($F216="申請キャンセル",0,CONCATENATE(CW216,$CW$14,CX216,$CX$14,CY216,$CY$14))</f>
        <v>0年0月0日</v>
      </c>
      <c r="CW216" s="99">
        <f>IF($F216="申請キャンセル",0,IFERROR(VLOOKUP($D216,INDEX(データ蓄積!$A$16:$A$1015,MATCH($D216,データ蓄積!$A$16:$A$1015,0)):'データ蓄積'!$DB$1015,73,),0))</f>
        <v>0</v>
      </c>
      <c r="CX216" s="99">
        <f>IF($F216="申請キャンセル",0,IFERROR(VLOOKUP($D216,INDEX(データ蓄積!$A$16:$A$1015,MATCH($D216,データ蓄積!$A$16:$A$1015,0)):'データ蓄積'!$DB$1015,74,),0))</f>
        <v>0</v>
      </c>
      <c r="CY216" s="99">
        <f>IF($F216="申請キャンセル",0,IFERROR(VLOOKUP($D216,INDEX(データ蓄積!$A$16:$A$1015,MATCH($D216,データ蓄積!$A$16:$A$1015,0)):'データ蓄積'!$DB$1015,75,),0))</f>
        <v>0</v>
      </c>
      <c r="CZ216" s="211">
        <f>IF($F216="申請キャンセル",0,IFERROR(VLOOKUP($D216,INDEX(データ蓄積!$A$16:$A$1015,MATCH($D216,データ蓄積!$A$16:$A$1015,0)):'データ蓄積'!$CF$1015,84,),0))</f>
        <v>0</v>
      </c>
      <c r="DA216" s="211">
        <f>IF($F216="申請キャンセル",0,IFERROR(VLOOKUP($D216,INDEX(データ蓄積!$A$16:$A$1015,MATCH($D216,データ蓄積!$A$16:$A$1015,0)):'データ蓄積'!$CG$1015,85,),0))</f>
        <v>0</v>
      </c>
      <c r="DB216" s="211">
        <f>IF($F216="申請キャンセル",0,IFERROR(VLOOKUP($D216,INDEX(データ蓄積!$A$16:$A$1015,MATCH($D216,データ蓄積!$A$16:$A$1015,0)):'データ蓄積'!$CH$1015,86,),0))</f>
        <v>0</v>
      </c>
      <c r="DC216" s="211"/>
      <c r="DD216" s="204">
        <f>IF($F216="申請キャンセル",0,IFERROR(VLOOKUP($D216,INDEX(データ蓄積!$A$16:$A$1015,MATCH($D216,データ蓄積!$A$16:$A$1015,0)):'データ蓄積'!$CN$1015,91,),0))</f>
        <v>0</v>
      </c>
      <c r="DE216" s="204">
        <f>IF($F216="申請キャンセル",0,IFERROR(VLOOKUP($D216,INDEX(データ蓄積!$A$16:$A$1015,MATCH($D216,データ蓄積!$A$16:$A$1015,0)):'データ蓄積'!$CN$1015,92,),0))</f>
        <v>0</v>
      </c>
    </row>
    <row r="217" spans="1:109" ht="18.75" customHeight="1" x14ac:dyDescent="0.15">
      <c r="A217" s="373">
        <f>IFERROR(VLOOKUP($D217,INDEX(データ蓄積!$A$16:$A$1015,MATCH($D217,データ蓄積!$A$16:$A$1015,0)+1):'データ蓄積'!$BI$1015,3,),0)</f>
        <v>0</v>
      </c>
      <c r="B217" s="374">
        <f>IFERROR(VLOOKUP($D217,INDEX(データ蓄積!$A$16:$A$1015,MATCH($D217,データ蓄積!$A$16:$A$1015,0)+1):'データ蓄積'!$BI$1015,4,),0)</f>
        <v>0</v>
      </c>
      <c r="C217" s="375">
        <f>IFERROR(VLOOKUP($D217,INDEX(データ蓄積!$A$16:$A$1015,MATCH($D217,データ蓄積!$A$16:$A$1015,0)+1):'データ蓄積'!$BI$1015,5,),0)</f>
        <v>0</v>
      </c>
      <c r="D217" s="373">
        <f t="shared" si="0"/>
        <v>101</v>
      </c>
      <c r="E217" s="347">
        <f>IFERROR(VLOOKUP($D217,INDEX(データ蓄積!$A$16:$A$1015,MATCH($D217,データ蓄積!$A$16:$A$1015,0)+1):'データ蓄積'!$BI$1015,2,),0)</f>
        <v>0</v>
      </c>
      <c r="F217" s="376">
        <f>IFERROR(VLOOKUP($D217,INDEX(データ蓄積!$A$16:$A$1015,MATCH($D217,データ蓄積!$A$16:$A$1015,0)+1):'データ蓄積'!$CD$1015,82,),0)</f>
        <v>0</v>
      </c>
      <c r="G217" s="377">
        <f>IF($F216="申請キャンセル",0,IFERROR(VLOOKUP($D217,INDEX(データ蓄積!$A$16:$A$1015,MATCH($D217,データ蓄積!$A$16:$A$1015,0)+1):'データ蓄積'!$BI$1015,8,),0))</f>
        <v>0</v>
      </c>
      <c r="H217" s="347">
        <f>IF($F216="申請キャンセル",0,IFERROR(VLOOKUP($D217,INDEX(データ蓄積!$A$16:$A$1015,MATCH($D217,データ蓄積!$A$16:$A$1015,0)+1):'データ蓄積'!$BI$1015,10,),0))</f>
        <v>0</v>
      </c>
      <c r="I217" s="378" t="str">
        <f>IF($F216="申請キャンセル","",LEFT(IFERROR(VLOOKUP($D217,INDEX(データ蓄積!$A$16:$A$1015,MATCH($D217,データ蓄積!$A$16:$A$1015,0)+1):'データ蓄積'!$CH$1015,84,),""),2))</f>
        <v/>
      </c>
      <c r="J217" s="347" t="str">
        <f>IF($F216="申請キャンセル","",LEFT(IFERROR(VLOOKUP($D217,INDEX(データ蓄積!$A$16:$A$1015,MATCH($D216,データ蓄積!$A$16:$A$1015,0)+1):'データ蓄積'!$CL$1015,86,),""),2))</f>
        <v/>
      </c>
      <c r="K217" s="379">
        <f>IF($F216="申請キャンセル",0,IFERROR(VLOOKUP($D217,INDEX(データ蓄積!$A$16:$A$1015,MATCH($D217,データ蓄積!$A$16:$A$1015,0)+1):'データ蓄積'!$CO$1015,90,),0))</f>
        <v>0</v>
      </c>
      <c r="L217" s="374">
        <f t="shared" ref="L217" si="1076">IF(G217=0,0,IF($F217="申請キャンセル",0,IF(K217="","","〇")))</f>
        <v>0</v>
      </c>
      <c r="M217" s="380">
        <f>IF($F216="申請キャンセル",0,IFERROR(VLOOKUP($D217,INDEX(データ蓄積!$A$16:$A$1015,MATCH($D217,データ蓄積!$A$16:$A$1015,0)+1):'データ蓄積'!$BI$1015,14,),0))</f>
        <v>0</v>
      </c>
      <c r="N217" s="381">
        <f>IF($F216="申請キャンセル",0,IFERROR(VLOOKUP($D217,INDEX(データ蓄積!$A$16:$A$1015,MATCH($D217,データ蓄積!$A$16:$A$1015,0)+1):'データ蓄積'!$BI$1015,16,),0))</f>
        <v>0</v>
      </c>
      <c r="O217" s="382">
        <f>IF($F216="申請キャンセル",0,IFERROR(VLOOKUP($D217,INDEX(データ蓄積!$A$16:$A$1015,MATCH($D217,データ蓄積!$A$16:$A$1015,0)+1):'データ蓄積'!$BI$1015,20,),0))</f>
        <v>0</v>
      </c>
      <c r="P217" s="383">
        <f>IF($F216="申請キャンセル",0,IFERROR(VLOOKUP($D217,INDEX(データ蓄積!$A$16:$A$1015,MATCH($D217,データ蓄積!$A$16:$A$1015,0)+1):'データ蓄積'!$BI$1015,21,),0))</f>
        <v>0</v>
      </c>
      <c r="Q217" s="383">
        <f>IF($F216="申請キャンセル",0,IFERROR(VLOOKUP($D217,INDEX(データ蓄積!$A$16:$A$1015,MATCH($D217,データ蓄積!$A$16:$A$1015,0)+1):'データ蓄積'!$BI$1015,23,),0))</f>
        <v>0</v>
      </c>
      <c r="R217" s="384">
        <f>IF($F216="申請キャンセル",0,IFERROR(VLOOKUP($D217,INDEX(データ蓄積!$A$16:$A$1015,MATCH($D217,データ蓄積!$A$16:$A$1015,0)+1):'データ蓄積'!$CO$1015,92,),0))</f>
        <v>0</v>
      </c>
      <c r="S217" s="385">
        <f>IF($F216="申請キャンセル",0,IFERROR(VLOOKUP($D217,INDEX(データ蓄積!$A$16:$A$1015,MATCH($D217,データ蓄積!$A$16:$A$1015,0)+1):'データ蓄積'!$BI$1015,22,),0))</f>
        <v>0</v>
      </c>
      <c r="T217" s="386" t="str">
        <f>IF($F216="申請キャンセル",0,IF((AJ217+AP217)&gt;0,ROUNDDOWN((AJ217+AP217)/(AL217+AR217),4)*1000," "))</f>
        <v xml:space="preserve"> </v>
      </c>
      <c r="U217" s="387" t="str">
        <f>IF($F217="申請キャンセル",0,IFERROR(IF(AJ217+AP217=0,"",VLOOKUP(Q217,Sheet1!$B$4:$C$64,2,0)),0))</f>
        <v/>
      </c>
      <c r="V217" s="388">
        <f>IF($F216="申請キャンセル",0,IFERROR(VLOOKUP($D217,INDEX(データ蓄積!$A$16:$A$1015,MATCH($D217,データ蓄積!$A$16:$A$1015,0)+1):'データ蓄積'!$BI$1015,12,),0))</f>
        <v>0</v>
      </c>
      <c r="W217" s="389">
        <f>IF($F216="申請キャンセル",0,IFERROR(VLOOKUP($D217,INDEX(データ蓄積!$A$16:$A$1015,MATCH($D217,データ蓄積!$A$16:$A$1015,0)+1):'データ蓄積'!$BI$1015,25,),0))</f>
        <v>0</v>
      </c>
      <c r="X217" s="383">
        <f>IF($F216="申請キャンセル",0,IFERROR(VLOOKUP($D217,INDEX(データ蓄積!$A$16:$A$1015,MATCH($D217,データ蓄積!$A$16:$A$1015,0)+1):'データ蓄積'!$DB$1015,27,),0))</f>
        <v>0</v>
      </c>
      <c r="Y217" s="390">
        <f t="shared" si="1022"/>
        <v>0</v>
      </c>
      <c r="Z217" s="383">
        <f>IF($F216="申請キャンセル",0,IFERROR(VLOOKUP($D217,INDEX(データ蓄積!$A$16:$A$1015,MATCH($D217,データ蓄積!$A$16:$A$1015,0)+1):'データ蓄積'!$DB$1015,26,),0))</f>
        <v>0</v>
      </c>
      <c r="AA217" s="383">
        <f>IF($F216="申請キャンセル",0,IFERROR(VLOOKUP($D217,INDEX(データ蓄積!$A$16:$A$1015,MATCH($D217,データ蓄積!$A$16:$A$1015,0)+1):'データ蓄積'!$DB$1015,28,),0))</f>
        <v>0</v>
      </c>
      <c r="AB217" s="385">
        <f t="shared" ref="AB217" si="1077">IF($W217="初 年 度",TRUNC((+AA217-BP217)/2,0),0)</f>
        <v>0</v>
      </c>
      <c r="AC217" s="381"/>
      <c r="AD217" s="380">
        <f>IF($F216="申請キャンセル",0,IFERROR(VLOOKUP($D217,INDEX(データ蓄積!$A$16:$A$1015,MATCH($D217,データ蓄積!$A$16:$A$1015,0)+1):'データ蓄積'!$DB$1015,30,),0))</f>
        <v>0</v>
      </c>
      <c r="AE217" s="383">
        <f t="shared" si="1023"/>
        <v>0</v>
      </c>
      <c r="AF217" s="383">
        <f>IF($F216="申請キャンセル",0,IFERROR(VLOOKUP($D217,INDEX(データ蓄積!$A$16:$A$1015,MATCH($D217,データ蓄積!$A$16:$A$1015,0)+1):'データ蓄積'!$DB$1015,29,),0))</f>
        <v>0</v>
      </c>
      <c r="AG217" s="383">
        <f>IF($F216="申請キャンセル",0,IFERROR(VLOOKUP($D217,INDEX(データ蓄積!$A$16:$A$1015,MATCH($D217,データ蓄積!$A$16:$A$1015,0)+1):'データ蓄積'!$DB$1015,31,),0))</f>
        <v>0</v>
      </c>
      <c r="AH217" s="383">
        <f t="shared" si="1042"/>
        <v>0</v>
      </c>
      <c r="AI217" s="381"/>
      <c r="AJ217" s="385">
        <f t="shared" ref="AJ217:AN232" si="1078">+X217+AD217</f>
        <v>0</v>
      </c>
      <c r="AK217" s="390">
        <f t="shared" si="1078"/>
        <v>0</v>
      </c>
      <c r="AL217" s="383">
        <f t="shared" si="1078"/>
        <v>0</v>
      </c>
      <c r="AM217" s="383">
        <f t="shared" si="1078"/>
        <v>0</v>
      </c>
      <c r="AN217" s="385">
        <f t="shared" si="1078"/>
        <v>0</v>
      </c>
      <c r="AO217" s="381"/>
      <c r="AP217" s="383">
        <f>IF($F216="申請キャンセル",0,IFERROR(VLOOKUP($D217,INDEX(データ蓄積!$A$16:$A$1015,MATCH($D217,データ蓄積!$A$16:$A$1015,0)+1):'データ蓄積'!$DB$1015,33,),0))</f>
        <v>0</v>
      </c>
      <c r="AQ217" s="390">
        <f t="shared" si="1024"/>
        <v>0</v>
      </c>
      <c r="AR217" s="383">
        <f>IF($F216="申請キャンセル",0,IFERROR(VLOOKUP($D217,INDEX(データ蓄積!$A$16:$A$1015,MATCH($D217,データ蓄積!$A$16:$A$1015,0)+1):'データ蓄積'!$DB$1015,32,),0))</f>
        <v>0</v>
      </c>
      <c r="AS217" s="383">
        <f>IF($F216="申請キャンセル",0,IFERROR(VLOOKUP($D217,INDEX(データ蓄積!$A$16:$A$1015,MATCH($D217,データ蓄積!$A$16:$A$1015,0)+1):'データ蓄積'!$DB$1015,34,),0))</f>
        <v>0</v>
      </c>
      <c r="AT217" s="385">
        <f t="shared" si="1043"/>
        <v>0</v>
      </c>
      <c r="AU217" s="381"/>
      <c r="AV217" s="383">
        <f>IF($F216="申請キャンセル",0,IFERROR(VLOOKUP($D217,INDEX(データ蓄積!$A$16:$A$1015,MATCH($D217,データ蓄積!$A$16:$A$1015,0)+1):'データ蓄積'!$DB$1015,36,),0))</f>
        <v>0</v>
      </c>
      <c r="AW217" s="390">
        <f t="shared" si="1025"/>
        <v>0</v>
      </c>
      <c r="AX217" s="383">
        <f>IF($F216="申請キャンセル",0,IFERROR(VLOOKUP($D217,INDEX(データ蓄積!$A$16:$A$1015,MATCH($D217,データ蓄積!$A$16:$A$1015,0)+1):'データ蓄積'!$DB$1015,35,),0))</f>
        <v>0</v>
      </c>
      <c r="AY217" s="383">
        <f>IF($F216="申請キャンセル",0,IFERROR(VLOOKUP($D217,INDEX(データ蓄積!$A$16:$A$1015,MATCH($D217,データ蓄積!$A$16:$A$1015,0)+1):'データ蓄積'!$DB$1015,37,),0))</f>
        <v>0</v>
      </c>
      <c r="AZ217" s="385">
        <f t="shared" si="1044"/>
        <v>0</v>
      </c>
      <c r="BA217" s="381"/>
      <c r="BB217" s="391">
        <f t="shared" ref="BB217" si="1079">+AK217+AQ217+AW217</f>
        <v>0</v>
      </c>
      <c r="BC217" s="383">
        <f t="shared" si="1005"/>
        <v>0</v>
      </c>
      <c r="BD217" s="383">
        <f t="shared" si="1005"/>
        <v>0</v>
      </c>
      <c r="BE217" s="392">
        <f t="shared" si="1005"/>
        <v>0</v>
      </c>
      <c r="BF217" s="369"/>
      <c r="BG217" s="380">
        <f>IF($F216="申請キャンセル",0,IF(H217="（○）",220,0))</f>
        <v>0</v>
      </c>
      <c r="BH217" s="385">
        <f>IF($F216="申請キャンセル",0,IF(H217="（○）",SUM(AK217+AQ217+AW217),0))</f>
        <v>0</v>
      </c>
      <c r="BI217" s="383">
        <f>IF($F216="申請キャンセル",0,IF(H217="（○）",SUM(AL217+AR217),0))</f>
        <v>0</v>
      </c>
      <c r="BJ217" s="383">
        <f t="shared" si="1026"/>
        <v>0</v>
      </c>
      <c r="BK217" s="392">
        <f t="shared" ref="BK217" si="1080">IF($W217="初 年 度",TRUNC((+BJ217-CB217),0),0)</f>
        <v>0</v>
      </c>
      <c r="BL217" s="46"/>
      <c r="BM217" s="380">
        <f t="shared" si="790"/>
        <v>0</v>
      </c>
      <c r="BN217" s="381">
        <f t="shared" si="790"/>
        <v>0</v>
      </c>
      <c r="BP217" s="127">
        <f t="shared" si="1027"/>
        <v>0</v>
      </c>
      <c r="BQ217" s="128">
        <f t="shared" ref="BQ217" si="1081">ROUNDUP(BP217/2,0)</f>
        <v>0</v>
      </c>
      <c r="BR217" s="45"/>
      <c r="BS217" s="127">
        <f t="shared" si="1028"/>
        <v>0</v>
      </c>
      <c r="BT217" s="128">
        <f t="shared" ref="BT217" si="1082">ROUNDUP(BS217/2,0)</f>
        <v>0</v>
      </c>
      <c r="BU217" s="45"/>
      <c r="BV217" s="127">
        <f t="shared" si="1029"/>
        <v>0</v>
      </c>
      <c r="BW217" s="128">
        <f t="shared" si="1045"/>
        <v>0</v>
      </c>
      <c r="BX217" s="45"/>
      <c r="BY217" s="127">
        <f t="shared" si="1030"/>
        <v>0</v>
      </c>
      <c r="BZ217" s="128">
        <f t="shared" ref="BZ217" si="1083">ROUNDUP(BY217/2,0)</f>
        <v>0</v>
      </c>
      <c r="CA217" s="45"/>
      <c r="CB217" s="127">
        <f t="shared" si="1031"/>
        <v>0</v>
      </c>
      <c r="CC217" s="128">
        <f t="shared" ref="CC217" si="1084">+CB217</f>
        <v>0</v>
      </c>
      <c r="CD217" s="45"/>
      <c r="CE217" s="370">
        <f>IF($F216="申請キャンセル",0,IFERROR(VLOOKUP($D217,INDEX(データ蓄積!$A$16:$A$1015,MATCH($D217,データ蓄積!$A$16:$A$1015,0)+1):'データ蓄積'!$DB$1015,83,),0))</f>
        <v>0</v>
      </c>
      <c r="CF217" s="371">
        <f>IF($F216="申請キャンセル",0,IFERROR(VLOOKUP($D217,INDEX(データ蓄積!$A$16:$A$1015,MATCH($D217,データ蓄積!$A$16:$A$1015,0)+1):'データ蓄積'!$DB$1015,6,),0))</f>
        <v>0</v>
      </c>
      <c r="CG217" s="214" t="str">
        <f t="shared" si="791"/>
        <v xml:space="preserve"> </v>
      </c>
      <c r="CH217" s="214" t="str">
        <f t="shared" si="791"/>
        <v/>
      </c>
      <c r="CI217" s="214" t="str">
        <f t="shared" ref="CI217" si="1085">IF(CG217&gt;=CH217,"OK","下限本数を下回っています")</f>
        <v>OK</v>
      </c>
      <c r="CJ217" s="371">
        <f>IF($F216="申請キャンセル",0,IFERROR(VLOOKUP($D217,INDEX(データ蓄積!$A$16:$A$1015,MATCH($D217,データ蓄積!$A$16:$A$1015,0)+1):'データ蓄積'!$DB$1015,9,),0))</f>
        <v>0</v>
      </c>
      <c r="CK217" s="372">
        <f>IF($F216="申請キャンセル",0,IFERROR(VLOOKUP($D217,INDEX(データ蓄積!$A$16:$A$1015,MATCH($D217,データ蓄積!$A$16:$A$1015,0)+1):'データ蓄積'!$DB$1015,11,),0))</f>
        <v>0</v>
      </c>
      <c r="CL217" s="372">
        <f>IF($F216="申請キャンセル",0,IFERROR(VLOOKUP($D217,INDEX(データ蓄積!$A$16:$A$1015,MATCH($D217,データ蓄積!$A$16:$A$1015,0)+1):'データ蓄積'!$DB$1015,13,),0))</f>
        <v>0</v>
      </c>
      <c r="CM217" s="372">
        <f>IF($F216="申請キャンセル",0,IFERROR(VLOOKUP($D217,INDEX(データ蓄積!$A$16:$A$1015,MATCH($D217,データ蓄積!$A$16:$A$1015,0)+1):'データ蓄積'!$DB$1015,15,),0))</f>
        <v>0</v>
      </c>
      <c r="CN217" s="372">
        <f>IF($F216="申請キャンセル",0,IFERROR(VLOOKUP($D217,INDEX(データ蓄積!$A$16:$A$1015,MATCH($D217,データ蓄積!$A$16:$A$1015,0)+1):'データ蓄積'!$DB$1015,17,),0))</f>
        <v>0</v>
      </c>
      <c r="CO217" s="372">
        <f>IF($F216="申請キャンセル",0,IFERROR(VLOOKUP($D217,INDEX(データ蓄積!$A$16:$A$1015,MATCH($D217,データ蓄積!$A$16:$A$1015,0)+1):'データ蓄積'!$DB$1015,18,),0))</f>
        <v>0</v>
      </c>
      <c r="CP217" s="371">
        <f>IF($F216="申請キャンセル",0,IFERROR(VLOOKUP($D217,INDEX(データ蓄積!$A$16:$A$1015,MATCH($D217,データ蓄積!$A$16:$A$1015,0)+1):'データ蓄積'!$DB$1015,19,),0))</f>
        <v>0</v>
      </c>
      <c r="CQ217" s="372">
        <f>IF($F216="申請キャンセル",0,IFERROR(VLOOKUP($D217,INDEX(データ蓄積!$A$16:$A$1015,MATCH($D217,データ蓄積!$A$16:$A$1015,0)+1):'データ蓄積'!$DB$1015,24,),0))</f>
        <v>0</v>
      </c>
      <c r="CR217" s="99" t="str">
        <f>IF($F216="申請キャンセル",0,CONCATENATE(CS217,$CS$14,CT217,$CT$14,CU217,$CU$14))</f>
        <v>0年0月0日</v>
      </c>
      <c r="CS217" s="99">
        <f>IF($F216="申請キャンセル",0,IFERROR(VLOOKUP($D217,INDEX(データ蓄積!$A$16:$A$1015,MATCH($D217,データ蓄積!$A$16:$A$1015,0)+1):'データ蓄積'!$DB$1015,70,),0))</f>
        <v>0</v>
      </c>
      <c r="CT217" s="99">
        <f>IF($F216="申請キャンセル",0,IFERROR(VLOOKUP($D217,INDEX(データ蓄積!$A$16:$A$1015,MATCH($D217,データ蓄積!$A$16:$A$1015,0)+1):'データ蓄積'!$DB$1015,71,),0))</f>
        <v>0</v>
      </c>
      <c r="CU217" s="99">
        <f>IF($F216="申請キャンセル",0,IFERROR(VLOOKUP($D217,INDEX(データ蓄積!$A$16:$A$1015,MATCH($D217,データ蓄積!$A$16:$A$1015,0)+1):'データ蓄積'!$DB$1015,72,),0))</f>
        <v>0</v>
      </c>
      <c r="CV217" s="99" t="str">
        <f>IF($F216="申請キャンセル",0,CONCATENATE(CW217,$CW$14,CX217,$CX$14,CY217,$CY$14))</f>
        <v>0年0月0日</v>
      </c>
      <c r="CW217" s="99">
        <f>IF($F216="申請キャンセル",0,IFERROR(VLOOKUP($D217,INDEX(データ蓄積!$A$16:$A$1015,MATCH($D217,データ蓄積!$A$16:$A$1015,0)+1):'データ蓄積'!$DB$1015,73,),0))</f>
        <v>0</v>
      </c>
      <c r="CX217" s="99">
        <f>IF($F216="申請キャンセル",0,IFERROR(VLOOKUP($D217,INDEX(データ蓄積!$A$16:$A$1015,MATCH($D217,データ蓄積!$A$16:$A$1015,0)+1):'データ蓄積'!$DB$1015,74,),0))</f>
        <v>0</v>
      </c>
      <c r="CY217" s="99">
        <f>IF($F216="申請キャンセル",0,IFERROR(VLOOKUP($D217,INDEX(データ蓄積!$A$16:$A$1015,MATCH($D217,データ蓄積!$A$16:$A$1015,0)+1):'データ蓄積'!$DB$1015,75,),0))</f>
        <v>0</v>
      </c>
      <c r="CZ217" s="211">
        <f>IF($F216="申請キャンセル",0,IFERROR(VLOOKUP($D217,INDEX(データ蓄積!$A$16:$A$1015,MATCH($D217,データ蓄積!$A$16:$A$1015,0)+1):'データ蓄積'!$CF$1015,84,),0))</f>
        <v>0</v>
      </c>
      <c r="DA217" s="211">
        <f>IF($F216="申請キャンセル",0,IFERROR(VLOOKUP($D217,INDEX(データ蓄積!$A$16:$A$1015,MATCH($D217,データ蓄積!$A$16:$A$1015,0)+1):'データ蓄積'!$CG$1015,85,),0))</f>
        <v>0</v>
      </c>
      <c r="DB217" s="211">
        <f>IF($F216="申請キャンセル",0,IFERROR(VLOOKUP($D217,INDEX(データ蓄積!$A$16:$A$1015,MATCH($D217,データ蓄積!$A$16:$A$1015,0)+1):'データ蓄積'!$CH$1015,86,),0))</f>
        <v>0</v>
      </c>
      <c r="DC217" s="211"/>
      <c r="DD217" s="204">
        <f>IF($F216="申請キャンセル",0,IFERROR(VLOOKUP($D217,INDEX(データ蓄積!$A$16:$A$1015,MATCH($D217,データ蓄積!$A$16:$A$1015,0)+1):'データ蓄積'!$CN$1015,91,),0))</f>
        <v>0</v>
      </c>
      <c r="DE217" s="204">
        <f>IF($F216="申請キャンセル",0,IFERROR(VLOOKUP($D217,INDEX(データ蓄積!$A$16:$A$1015,MATCH($D217,データ蓄積!$A$16:$A$1015,0)+1):'データ蓄積'!$CN$1015,92,),0))</f>
        <v>0</v>
      </c>
    </row>
    <row r="218" spans="1:109" ht="18.75" customHeight="1" x14ac:dyDescent="0.15">
      <c r="A218" s="349">
        <f>IFERROR(VLOOKUP($D218,INDEX(データ蓄積!$A$16:$A$1015,MATCH($D218,データ蓄積!$A$16:$A$1015,0)):'データ蓄積'!$BI$1015,3,),0)</f>
        <v>0</v>
      </c>
      <c r="B218" s="350">
        <f>IFERROR(VLOOKUP($D218,INDEX(データ蓄積!$A$16:$A$1015,MATCH($D218,データ蓄積!$A$16:$A$1015,0)):'データ蓄積'!$BI$1015,4,),0)</f>
        <v>0</v>
      </c>
      <c r="C218" s="349">
        <f>IFERROR(VLOOKUP($D218,INDEX(データ蓄積!$A$16:$A$1015,MATCH($D218,データ蓄積!$A$16:$A$1015,0)):'データ蓄積'!$BI$1015,5,),0)</f>
        <v>0</v>
      </c>
      <c r="D218" s="349">
        <f t="shared" si="0"/>
        <v>102</v>
      </c>
      <c r="E218" s="351">
        <f>IFERROR(VLOOKUP($D218,INDEX(データ蓄積!$A$16:$A$1015,MATCH($D218,データ蓄積!$A$16:$A$1015,0)):'データ蓄積'!$BI$1015,2,),0)</f>
        <v>0</v>
      </c>
      <c r="F218" s="352">
        <f>IFERROR(VLOOKUP($D218,INDEX(データ蓄積!$A$16:$A$1015,MATCH($D218,データ蓄積!$A$16:$A$1015,0)):'データ蓄積'!$CD$1015,82,),0)</f>
        <v>0</v>
      </c>
      <c r="G218" s="353">
        <f>IF($F218="申請キャンセル",0,IFERROR(VLOOKUP($D218,INDEX(データ蓄積!$A$16:$A$1015,MATCH($D218,データ蓄積!$A$16:$A$1015,0)):'データ蓄積'!$BI$1015,8,),0))</f>
        <v>0</v>
      </c>
      <c r="H218" s="346">
        <f>IF($F218="申請キャンセル",0,IFERROR(VLOOKUP($D218,INDEX(データ蓄積!$A$16:$A$1015,MATCH($D218,データ蓄積!$A$16:$A$1015,0)):'データ蓄積'!$BI$1015,10,),0))</f>
        <v>0</v>
      </c>
      <c r="I218" s="354" t="str">
        <f>IF($F218="申請キャンセル","",LEFT(IFERROR(VLOOKUP($D218,INDEX(データ蓄積!$A$16:$A$1015,MATCH($D218,データ蓄積!$A$16:$A$1015,0)):'データ蓄積'!$CH$1015,84,),""),2))</f>
        <v/>
      </c>
      <c r="J218" s="346" t="str">
        <f>IF($F218="申請キャンセル","",LEFT(IFERROR(VLOOKUP($D218,INDEX(データ蓄積!$A$16:$A$1015,MATCH($D218,データ蓄積!$A$16:$A$1015,0)):'データ蓄積'!$CL$1015,86,),""),2))</f>
        <v/>
      </c>
      <c r="K218" s="355">
        <f>IF($F218="申請キャンセル",0,IFERROR(VLOOKUP($D218,INDEX(データ蓄積!$A$16:$A$1015,MATCH($D218,データ蓄積!$A$16:$A$1015,0)):'データ蓄積'!$CO$1015,90,),0))</f>
        <v>0</v>
      </c>
      <c r="L218" s="350">
        <f>IF(G218=0,0,IF($F218="申請キャンセル",0,IF(K218="","","〇")))</f>
        <v>0</v>
      </c>
      <c r="M218" s="356">
        <f>IF($F218="申請キャンセル",0,IFERROR(VLOOKUP($D218,INDEX(データ蓄積!$A$16:$A$1015,MATCH($D218,データ蓄積!$A$16:$A$1015,0)):'データ蓄積'!$BI$1015,14,),))</f>
        <v>0</v>
      </c>
      <c r="N218" s="357">
        <f>IF($F218="申請キャンセル",0,IFERROR(VLOOKUP($D218,INDEX(データ蓄積!$A$16:$A$1015,MATCH($D218,データ蓄積!$A$16:$A$1015,0)):'データ蓄積'!$BI$1015,16,),0))</f>
        <v>0</v>
      </c>
      <c r="O218" s="356">
        <f>IF($F218="申請キャンセル",0,IFERROR(VLOOKUP($D218,INDEX(データ蓄積!$A$16:$A$1015,MATCH($D218,データ蓄積!$A$16:$A$1015,0)):'データ蓄積'!$BI$1015,20,),0))</f>
        <v>0</v>
      </c>
      <c r="P218" s="358">
        <f>IF($F218="申請キャンセル",0,IFERROR(VLOOKUP($D218,INDEX(データ蓄積!$A$16:$A$1015,MATCH($D218,データ蓄積!$A$16:$A$1015,0)):'データ蓄積'!$BI$1015,21,),0))</f>
        <v>0</v>
      </c>
      <c r="Q218" s="359">
        <f>IF($F218="申請キャンセル",0,IFERROR(VLOOKUP($D218,INDEX(データ蓄積!$A$16:$A$1015,MATCH($D218,データ蓄積!$A$16:$A$1015,0)):'データ蓄積'!$BI$1015,23,),0))</f>
        <v>0</v>
      </c>
      <c r="R218" s="360">
        <f>IF($F218="申請キャンセル",0,IFERROR(VLOOKUP($D218,INDEX(データ蓄積!$A$16:$A$1015,MATCH($D218,データ蓄積!$A$16:$A$1015,0)):'データ蓄積'!$CO$1015,92,),0))</f>
        <v>0</v>
      </c>
      <c r="S218" s="361">
        <f>IF($F218="申請キャンセル",0,IFERROR(VLOOKUP($D218,INDEX(データ蓄積!$A$16:$A$1015,MATCH($D218,データ蓄積!$A$16:$A$1015,0)):'データ蓄積'!$BI$1015,22,),0))</f>
        <v>0</v>
      </c>
      <c r="T218" s="362" t="str">
        <f>IF($F218="申請キャンセル",0,IF((AJ218+AP218)&gt;0,ROUNDDOWN((AJ218+AP218)/(AL218+AR218),4)*1000," "))</f>
        <v xml:space="preserve"> </v>
      </c>
      <c r="U218" s="363" t="str">
        <f>IF($F218="申請キャンセル",0,IFERROR(IF(AJ218+AP218=0,"",VLOOKUP(Q218,Sheet1!$B$4:$C$64,2,0)),0))</f>
        <v/>
      </c>
      <c r="V218" s="364">
        <f>IF($F218="申請キャンセル",0,IFERROR(VLOOKUP($D218,INDEX(データ蓄積!$A$16:$A$1015,MATCH($D218,データ蓄積!$A$16:$A$1015,0)):'データ蓄積'!$BI$1015,12,),0))</f>
        <v>0</v>
      </c>
      <c r="W218" s="365">
        <f>IF($F218="申請キャンセル",0,IFERROR(VLOOKUP($D218,INDEX(データ蓄積!$A$16:$A$1015,MATCH($D218,データ蓄積!$A$16:$A$1015,0)):'データ蓄積'!$BI$1015,25,),0))</f>
        <v>0</v>
      </c>
      <c r="X218" s="356">
        <f>IF($F218="申請キャンセル",0,IFERROR(VLOOKUP($D218,INDEX(データ蓄積!$A$16:$A$1015,MATCH($D218,データ蓄積!$A$16:$A$1015,0)):'データ蓄積'!$DB$1015,27,),0))</f>
        <v>0</v>
      </c>
      <c r="Y218" s="366">
        <f t="shared" si="1022"/>
        <v>0</v>
      </c>
      <c r="Z218" s="358">
        <f>IF($F218="申請キャンセル",0,IFERROR(VLOOKUP($D218,INDEX(データ蓄積!$A$16:$A$1015,MATCH($D218,データ蓄積!$A$16:$A$1015,0)):'データ蓄積'!$DB$1015,26,),0))</f>
        <v>0</v>
      </c>
      <c r="AA218" s="367">
        <f>IF($F218="申請キャンセル",0,IFERROR(VLOOKUP($D218,INDEX(データ蓄積!$A$16:$A$1015,MATCH($D218,データ蓄積!$A$16:$A$1015,0)):'データ蓄積'!$DB$1015,28,),0))</f>
        <v>0</v>
      </c>
      <c r="AB218" s="358">
        <f>IF($W218="初 年 度",TRUNC((+AA218-BP218)/2,0),0)</f>
        <v>0</v>
      </c>
      <c r="AC218" s="357"/>
      <c r="AD218" s="356">
        <f>IF($F218="申請キャンセル",0,IFERROR(VLOOKUP($D218,INDEX(データ蓄積!$A$16:$A$1015,MATCH($D218,データ蓄積!$A$16:$A$1015,0)):'データ蓄積'!$DB$1015,30,),0))</f>
        <v>0</v>
      </c>
      <c r="AE218" s="359">
        <f t="shared" si="1023"/>
        <v>0</v>
      </c>
      <c r="AF218" s="359">
        <f>IF($F218="申請キャンセル",0,IFERROR(VLOOKUP($D218,INDEX(データ蓄積!$A$16:$A$1015,MATCH($D218,データ蓄積!$A$16:$A$1015,0)):'データ蓄積'!$DB$1015,29,),0))</f>
        <v>0</v>
      </c>
      <c r="AG218" s="359">
        <f>IF($F218="申請キャンセル",0,IFERROR(VLOOKUP($D218,INDEX(データ蓄積!$A$16:$A$1015,MATCH($D218,データ蓄積!$A$16:$A$1015,0)):'データ蓄積'!$DB$1015,31,),0))</f>
        <v>0</v>
      </c>
      <c r="AH218" s="359">
        <f t="shared" si="1042"/>
        <v>0</v>
      </c>
      <c r="AI218" s="357"/>
      <c r="AJ218" s="358">
        <f>+X218+AD218</f>
        <v>0</v>
      </c>
      <c r="AK218" s="366">
        <f t="shared" si="1078"/>
        <v>0</v>
      </c>
      <c r="AL218" s="358">
        <f t="shared" si="1078"/>
        <v>0</v>
      </c>
      <c r="AM218" s="367">
        <f t="shared" si="1078"/>
        <v>0</v>
      </c>
      <c r="AN218" s="358">
        <f t="shared" si="1078"/>
        <v>0</v>
      </c>
      <c r="AO218" s="357"/>
      <c r="AP218" s="356">
        <f>IF($F218="申請キャンセル",0,IFERROR(VLOOKUP($D218,INDEX(データ蓄積!$A$16:$A$1015,MATCH($D218,データ蓄積!$A$16:$A$1015,0)):'データ蓄積'!$DB$1015,33,),0))</f>
        <v>0</v>
      </c>
      <c r="AQ218" s="366">
        <f t="shared" si="1024"/>
        <v>0</v>
      </c>
      <c r="AR218" s="358">
        <f>IF($F218="申請キャンセル",0,IFERROR(VLOOKUP($D218,INDEX(データ蓄積!$A$16:$A$1015,MATCH($D218,データ蓄積!$A$16:$A$1015,0)):'データ蓄積'!$DB$1015,32,),0))</f>
        <v>0</v>
      </c>
      <c r="AS218" s="367">
        <f>IF($F218="申請キャンセル",0,IFERROR(VLOOKUP($D218,INDEX(データ蓄積!$A$16:$A$1015,MATCH($D218,データ蓄積!$A$16:$A$1015,0)):'データ蓄積'!$DB$1015,34,),0))</f>
        <v>0</v>
      </c>
      <c r="AT218" s="358">
        <f t="shared" si="1043"/>
        <v>0</v>
      </c>
      <c r="AU218" s="357"/>
      <c r="AV218" s="356">
        <f>IF($F218="申請キャンセル",0,IFERROR(VLOOKUP($D218,INDEX(データ蓄積!$A$16:$A$1015,MATCH($D218,データ蓄積!$A$16:$A$1015,0)):'データ蓄積'!$DB$1015,36,),0))</f>
        <v>0</v>
      </c>
      <c r="AW218" s="366">
        <f t="shared" si="1025"/>
        <v>0</v>
      </c>
      <c r="AX218" s="358">
        <f>IF($F218="申請キャンセル",0,IFERROR(VLOOKUP($D218,INDEX(データ蓄積!$A$16:$A$1015,MATCH($D218,データ蓄積!$A$16:$A$1015,0)):'データ蓄積'!$DB$1015,35,),0))</f>
        <v>0</v>
      </c>
      <c r="AY218" s="367">
        <f>IF($F218="申請キャンセル",0,IFERROR(VLOOKUP($D218,INDEX(データ蓄積!$A$16:$A$1015,MATCH($D218,データ蓄積!$A$16:$A$1015,0)):'データ蓄積'!$DB$1015,37,),0))</f>
        <v>0</v>
      </c>
      <c r="AZ218" s="358">
        <f t="shared" si="1044"/>
        <v>0</v>
      </c>
      <c r="BA218" s="357"/>
      <c r="BB218" s="368">
        <f>+AK218+AQ218+AW218</f>
        <v>0</v>
      </c>
      <c r="BC218" s="358">
        <f t="shared" si="1005"/>
        <v>0</v>
      </c>
      <c r="BD218" s="367">
        <f t="shared" si="1005"/>
        <v>0</v>
      </c>
      <c r="BE218" s="361">
        <f t="shared" si="1005"/>
        <v>0</v>
      </c>
      <c r="BF218" s="369"/>
      <c r="BG218" s="356">
        <f>IF($F218="申請キャンセル",0,IF(H218="（○）",220,0))</f>
        <v>0</v>
      </c>
      <c r="BH218" s="359">
        <f>IF($F218="申請キャンセル",0,IF(H218="（○）",SUM(AK218+AQ218+AW218),0))</f>
        <v>0</v>
      </c>
      <c r="BI218" s="359">
        <f>IF($F218="申請キャンセル",0,IF(H218="（○）",SUM(AL218+AR218),0))</f>
        <v>0</v>
      </c>
      <c r="BJ218" s="359">
        <f t="shared" si="1026"/>
        <v>0</v>
      </c>
      <c r="BK218" s="361">
        <f>IF($W218="初 年 度",TRUNC((+BJ218-CB218),0),0)</f>
        <v>0</v>
      </c>
      <c r="BL218" s="46"/>
      <c r="BM218" s="356">
        <f t="shared" si="790"/>
        <v>0</v>
      </c>
      <c r="BN218" s="357">
        <f t="shared" si="790"/>
        <v>0</v>
      </c>
      <c r="BP218" s="125">
        <f t="shared" si="1027"/>
        <v>0</v>
      </c>
      <c r="BQ218" s="126">
        <f>ROUNDUP(BP218/2,0)</f>
        <v>0</v>
      </c>
      <c r="BR218" s="44"/>
      <c r="BS218" s="125">
        <f t="shared" si="1028"/>
        <v>0</v>
      </c>
      <c r="BT218" s="126">
        <f>ROUNDUP(BS218/2,0)</f>
        <v>0</v>
      </c>
      <c r="BU218" s="44"/>
      <c r="BV218" s="125">
        <f t="shared" si="1029"/>
        <v>0</v>
      </c>
      <c r="BW218" s="126">
        <f t="shared" si="1045"/>
        <v>0</v>
      </c>
      <c r="BX218" s="44"/>
      <c r="BY218" s="125">
        <f t="shared" si="1030"/>
        <v>0</v>
      </c>
      <c r="BZ218" s="126">
        <f>ROUNDUP(BY218/2,0)</f>
        <v>0</v>
      </c>
      <c r="CA218" s="44"/>
      <c r="CB218" s="125">
        <f t="shared" si="1031"/>
        <v>0</v>
      </c>
      <c r="CC218" s="126">
        <f>+CB218</f>
        <v>0</v>
      </c>
      <c r="CD218" s="44"/>
      <c r="CE218" s="370">
        <f>IF($F218="申請キャンセル",0,IF(CE219="","",CE219))</f>
        <v>0</v>
      </c>
      <c r="CF218" s="371">
        <f>IF($F218="申請キャンセル",0,IFERROR(VLOOKUP($D218,INDEX(データ蓄積!$A$16:$A$1015,MATCH($D218,データ蓄積!$A$16:$A$1015,0)):'データ蓄積'!$DB$1015,6,),0))</f>
        <v>0</v>
      </c>
      <c r="CG218" s="214" t="str">
        <f t="shared" si="791"/>
        <v xml:space="preserve"> </v>
      </c>
      <c r="CH218" s="214" t="str">
        <f t="shared" si="791"/>
        <v/>
      </c>
      <c r="CI218" s="214" t="str">
        <f>IF(CG218&gt;=CH218,"OK","下限本数を下回っています")</f>
        <v>OK</v>
      </c>
      <c r="CJ218" s="371">
        <f>IF($F218="申請キャンセル",0,IFERROR(VLOOKUP($D218,INDEX(データ蓄積!$A$16:$A$1015,MATCH($D218,データ蓄積!$A$16:$A$1015,0)):'データ蓄積'!$DB$1015,9,),0))</f>
        <v>0</v>
      </c>
      <c r="CK218" s="372">
        <f>IF($F218="申請キャンセル",0,IFERROR(VLOOKUP($D218,INDEX(データ蓄積!$A$16:$A$1015,MATCH($D218,データ蓄積!$A$16:$A$1015,0)):'データ蓄積'!$DB$1015,11,),0))</f>
        <v>0</v>
      </c>
      <c r="CL218" s="372">
        <f>IF($F218="申請キャンセル",0,IFERROR(VLOOKUP($D218,INDEX(データ蓄積!$A$16:$A$1015,MATCH($D218,データ蓄積!$A$16:$A$1015,0)):'データ蓄積'!$DB$1015,13,),0))</f>
        <v>0</v>
      </c>
      <c r="CM218" s="372">
        <f>IF($F218="申請キャンセル",0,IFERROR(VLOOKUP($D218,INDEX(データ蓄積!$A$16:$A$1015,MATCH($D218,データ蓄積!$A$16:$A$1015,0)):'データ蓄積'!$DB$1015,15,),0))</f>
        <v>0</v>
      </c>
      <c r="CN218" s="372">
        <f>IF($F218="申請キャンセル",0,IFERROR(VLOOKUP($D218,INDEX(データ蓄積!$A$16:$A$1015,MATCH($D218,データ蓄積!$A$16:$A$1015,0)):'データ蓄積'!$DB$1015,17,),0))</f>
        <v>0</v>
      </c>
      <c r="CO218" s="372">
        <f>IF($F218="申請キャンセル",0,IFERROR(VLOOKUP($D218,INDEX(データ蓄積!$A$16:$A$1015,MATCH($D218,データ蓄積!$A$16:$A$1015,0)):'データ蓄積'!$DB$1015,18,),0))</f>
        <v>0</v>
      </c>
      <c r="CP218" s="371">
        <f>IF($F218="申請キャンセル",0,IFERROR(VLOOKUP($D218,INDEX(データ蓄積!$A$16:$A$1015,MATCH($D218,データ蓄積!$A$16:$A$1015,0)):'データ蓄積'!$DB$1015,19,),0))</f>
        <v>0</v>
      </c>
      <c r="CQ218" s="372">
        <f>IF($F218="申請キャンセル",0,IFERROR(VLOOKUP($D218,INDEX(データ蓄積!$A$16:$A$1015,MATCH($D218,データ蓄積!$A$16:$A$1015,0)):'データ蓄積'!$DB$1015,24,),0))</f>
        <v>0</v>
      </c>
      <c r="CR218" s="99" t="str">
        <f>IF($F218="申請キャンセル",0,CONCATENATE(CS218,$CS$14,CT218,$CT$14,CU218,$CU$14))</f>
        <v>0年0月0日</v>
      </c>
      <c r="CS218" s="99">
        <f>IF($F218="申請キャンセル",0,IFERROR(VLOOKUP($D218,INDEX(データ蓄積!$A$16:$A$1015,MATCH($D218,データ蓄積!$A$16:$A$1015,0)):'データ蓄積'!$DB$1015,70,),0))</f>
        <v>0</v>
      </c>
      <c r="CT218" s="99">
        <f>IF($F218="申請キャンセル",0,IFERROR(VLOOKUP($D218,INDEX(データ蓄積!$A$16:$A$1015,MATCH($D218,データ蓄積!$A$16:$A$1015,0)):'データ蓄積'!$DB$1015,71,),0))</f>
        <v>0</v>
      </c>
      <c r="CU218" s="99">
        <f>IF($F218="申請キャンセル",0,IFERROR(VLOOKUP($D218,INDEX(データ蓄積!$A$16:$A$1015,MATCH($D218,データ蓄積!$A$16:$A$1015,0)):'データ蓄積'!$DB$1015,72,),0))</f>
        <v>0</v>
      </c>
      <c r="CV218" s="99" t="str">
        <f>IF($F218="申請キャンセル",0,CONCATENATE(CW218,$CW$14,CX218,$CX$14,CY218,$CY$14))</f>
        <v>0年0月0日</v>
      </c>
      <c r="CW218" s="99">
        <f>IF($F218="申請キャンセル",0,IFERROR(VLOOKUP($D218,INDEX(データ蓄積!$A$16:$A$1015,MATCH($D218,データ蓄積!$A$16:$A$1015,0)):'データ蓄積'!$DB$1015,73,),0))</f>
        <v>0</v>
      </c>
      <c r="CX218" s="99">
        <f>IF($F218="申請キャンセル",0,IFERROR(VLOOKUP($D218,INDEX(データ蓄積!$A$16:$A$1015,MATCH($D218,データ蓄積!$A$16:$A$1015,0)):'データ蓄積'!$DB$1015,74,),0))</f>
        <v>0</v>
      </c>
      <c r="CY218" s="99">
        <f>IF($F218="申請キャンセル",0,IFERROR(VLOOKUP($D218,INDEX(データ蓄積!$A$16:$A$1015,MATCH($D218,データ蓄積!$A$16:$A$1015,0)):'データ蓄積'!$DB$1015,75,),0))</f>
        <v>0</v>
      </c>
      <c r="CZ218" s="211">
        <f>IF($F218="申請キャンセル",0,IFERROR(VLOOKUP($D218,INDEX(データ蓄積!$A$16:$A$1015,MATCH($D218,データ蓄積!$A$16:$A$1015,0)):'データ蓄積'!$CF$1015,84,),0))</f>
        <v>0</v>
      </c>
      <c r="DA218" s="211">
        <f>IF($F218="申請キャンセル",0,IFERROR(VLOOKUP($D218,INDEX(データ蓄積!$A$16:$A$1015,MATCH($D218,データ蓄積!$A$16:$A$1015,0)):'データ蓄積'!$CG$1015,85,),0))</f>
        <v>0</v>
      </c>
      <c r="DB218" s="211">
        <f>IF($F218="申請キャンセル",0,IFERROR(VLOOKUP($D218,INDEX(データ蓄積!$A$16:$A$1015,MATCH($D218,データ蓄積!$A$16:$A$1015,0)):'データ蓄積'!$CH$1015,86,),0))</f>
        <v>0</v>
      </c>
      <c r="DC218" s="211"/>
      <c r="DD218" s="204">
        <f>IF($F218="申請キャンセル",0,IFERROR(VLOOKUP($D218,INDEX(データ蓄積!$A$16:$A$1015,MATCH($D218,データ蓄積!$A$16:$A$1015,0)):'データ蓄積'!$CN$1015,91,),0))</f>
        <v>0</v>
      </c>
      <c r="DE218" s="204">
        <f>IF($F218="申請キャンセル",0,IFERROR(VLOOKUP($D218,INDEX(データ蓄積!$A$16:$A$1015,MATCH($D218,データ蓄積!$A$16:$A$1015,0)):'データ蓄積'!$CN$1015,92,),0))</f>
        <v>0</v>
      </c>
    </row>
    <row r="219" spans="1:109" ht="18.75" customHeight="1" x14ac:dyDescent="0.15">
      <c r="A219" s="373">
        <f>IFERROR(VLOOKUP($D219,INDEX(データ蓄積!$A$16:$A$1015,MATCH($D219,データ蓄積!$A$16:$A$1015,0)+1):'データ蓄積'!$BI$1015,3,),0)</f>
        <v>0</v>
      </c>
      <c r="B219" s="374">
        <f>IFERROR(VLOOKUP($D219,INDEX(データ蓄積!$A$16:$A$1015,MATCH($D219,データ蓄積!$A$16:$A$1015,0)+1):'データ蓄積'!$BI$1015,4,),0)</f>
        <v>0</v>
      </c>
      <c r="C219" s="375">
        <f>IFERROR(VLOOKUP($D219,INDEX(データ蓄積!$A$16:$A$1015,MATCH($D219,データ蓄積!$A$16:$A$1015,0)+1):'データ蓄積'!$BI$1015,5,),0)</f>
        <v>0</v>
      </c>
      <c r="D219" s="373">
        <f t="shared" si="0"/>
        <v>102</v>
      </c>
      <c r="E219" s="347">
        <f>IFERROR(VLOOKUP($D219,INDEX(データ蓄積!$A$16:$A$1015,MATCH($D219,データ蓄積!$A$16:$A$1015,0)+1):'データ蓄積'!$BI$1015,2,),0)</f>
        <v>0</v>
      </c>
      <c r="F219" s="376">
        <f>IFERROR(VLOOKUP($D219,INDEX(データ蓄積!$A$16:$A$1015,MATCH($D219,データ蓄積!$A$16:$A$1015,0)+1):'データ蓄積'!$CD$1015,82,),0)</f>
        <v>0</v>
      </c>
      <c r="G219" s="377">
        <f>IF($F218="申請キャンセル",0,IFERROR(VLOOKUP($D219,INDEX(データ蓄積!$A$16:$A$1015,MATCH($D219,データ蓄積!$A$16:$A$1015,0)+1):'データ蓄積'!$BI$1015,8,),0))</f>
        <v>0</v>
      </c>
      <c r="H219" s="347">
        <f>IF($F218="申請キャンセル",0,IFERROR(VLOOKUP($D219,INDEX(データ蓄積!$A$16:$A$1015,MATCH($D219,データ蓄積!$A$16:$A$1015,0)+1):'データ蓄積'!$BI$1015,10,),0))</f>
        <v>0</v>
      </c>
      <c r="I219" s="378" t="str">
        <f>IF($F218="申請キャンセル","",LEFT(IFERROR(VLOOKUP($D219,INDEX(データ蓄積!$A$16:$A$1015,MATCH($D219,データ蓄積!$A$16:$A$1015,0)+1):'データ蓄積'!$CH$1015,84,),""),2))</f>
        <v/>
      </c>
      <c r="J219" s="347" t="str">
        <f>IF($F218="申請キャンセル","",LEFT(IFERROR(VLOOKUP($D219,INDEX(データ蓄積!$A$16:$A$1015,MATCH($D218,データ蓄積!$A$16:$A$1015,0)+1):'データ蓄積'!$CL$1015,86,),""),2))</f>
        <v/>
      </c>
      <c r="K219" s="379">
        <f>IF($F218="申請キャンセル",0,IFERROR(VLOOKUP($D219,INDEX(データ蓄積!$A$16:$A$1015,MATCH($D219,データ蓄積!$A$16:$A$1015,0)+1):'データ蓄積'!$CO$1015,90,),0))</f>
        <v>0</v>
      </c>
      <c r="L219" s="374">
        <f t="shared" ref="L219" si="1086">IF(G219=0,0,IF($F219="申請キャンセル",0,IF(K219="","","〇")))</f>
        <v>0</v>
      </c>
      <c r="M219" s="380">
        <f>IF($F218="申請キャンセル",0,IFERROR(VLOOKUP($D219,INDEX(データ蓄積!$A$16:$A$1015,MATCH($D219,データ蓄積!$A$16:$A$1015,0)+1):'データ蓄積'!$BI$1015,14,),0))</f>
        <v>0</v>
      </c>
      <c r="N219" s="381">
        <f>IF($F218="申請キャンセル",0,IFERROR(VLOOKUP($D219,INDEX(データ蓄積!$A$16:$A$1015,MATCH($D219,データ蓄積!$A$16:$A$1015,0)+1):'データ蓄積'!$BI$1015,16,),0))</f>
        <v>0</v>
      </c>
      <c r="O219" s="382">
        <f>IF($F218="申請キャンセル",0,IFERROR(VLOOKUP($D219,INDEX(データ蓄積!$A$16:$A$1015,MATCH($D219,データ蓄積!$A$16:$A$1015,0)+1):'データ蓄積'!$BI$1015,20,),0))</f>
        <v>0</v>
      </c>
      <c r="P219" s="383">
        <f>IF($F218="申請キャンセル",0,IFERROR(VLOOKUP($D219,INDEX(データ蓄積!$A$16:$A$1015,MATCH($D219,データ蓄積!$A$16:$A$1015,0)+1):'データ蓄積'!$BI$1015,21,),0))</f>
        <v>0</v>
      </c>
      <c r="Q219" s="383">
        <f>IF($F218="申請キャンセル",0,IFERROR(VLOOKUP($D219,INDEX(データ蓄積!$A$16:$A$1015,MATCH($D219,データ蓄積!$A$16:$A$1015,0)+1):'データ蓄積'!$BI$1015,23,),0))</f>
        <v>0</v>
      </c>
      <c r="R219" s="384">
        <f>IF($F218="申請キャンセル",0,IFERROR(VLOOKUP($D219,INDEX(データ蓄積!$A$16:$A$1015,MATCH($D219,データ蓄積!$A$16:$A$1015,0)+1):'データ蓄積'!$CO$1015,92,),0))</f>
        <v>0</v>
      </c>
      <c r="S219" s="385">
        <f>IF($F218="申請キャンセル",0,IFERROR(VLOOKUP($D219,INDEX(データ蓄積!$A$16:$A$1015,MATCH($D219,データ蓄積!$A$16:$A$1015,0)+1):'データ蓄積'!$BI$1015,22,),0))</f>
        <v>0</v>
      </c>
      <c r="T219" s="386" t="str">
        <f>IF($F218="申請キャンセル",0,IF((AJ219+AP219)&gt;0,ROUNDDOWN((AJ219+AP219)/(AL219+AR219),4)*1000," "))</f>
        <v xml:space="preserve"> </v>
      </c>
      <c r="U219" s="387" t="str">
        <f>IF($F219="申請キャンセル",0,IFERROR(IF(AJ219+AP219=0,"",VLOOKUP(Q219,Sheet1!$B$4:$C$64,2,0)),0))</f>
        <v/>
      </c>
      <c r="V219" s="388">
        <f>IF($F218="申請キャンセル",0,IFERROR(VLOOKUP($D219,INDEX(データ蓄積!$A$16:$A$1015,MATCH($D219,データ蓄積!$A$16:$A$1015,0)+1):'データ蓄積'!$BI$1015,12,),0))</f>
        <v>0</v>
      </c>
      <c r="W219" s="389">
        <f>IF($F218="申請キャンセル",0,IFERROR(VLOOKUP($D219,INDEX(データ蓄積!$A$16:$A$1015,MATCH($D219,データ蓄積!$A$16:$A$1015,0)+1):'データ蓄積'!$BI$1015,25,),0))</f>
        <v>0</v>
      </c>
      <c r="X219" s="383">
        <f>IF($F218="申請キャンセル",0,IFERROR(VLOOKUP($D219,INDEX(データ蓄積!$A$16:$A$1015,MATCH($D219,データ蓄積!$A$16:$A$1015,0)+1):'データ蓄積'!$DB$1015,27,),0))</f>
        <v>0</v>
      </c>
      <c r="Y219" s="390">
        <f t="shared" si="1022"/>
        <v>0</v>
      </c>
      <c r="Z219" s="383">
        <f>IF($F218="申請キャンセル",0,IFERROR(VLOOKUP($D219,INDEX(データ蓄積!$A$16:$A$1015,MATCH($D219,データ蓄積!$A$16:$A$1015,0)+1):'データ蓄積'!$DB$1015,26,),0))</f>
        <v>0</v>
      </c>
      <c r="AA219" s="383">
        <f>IF($F218="申請キャンセル",0,IFERROR(VLOOKUP($D219,INDEX(データ蓄積!$A$16:$A$1015,MATCH($D219,データ蓄積!$A$16:$A$1015,0)+1):'データ蓄積'!$DB$1015,28,),0))</f>
        <v>0</v>
      </c>
      <c r="AB219" s="385">
        <f t="shared" ref="AB219" si="1087">IF($W219="初 年 度",TRUNC((+AA219-BP219)/2,0),0)</f>
        <v>0</v>
      </c>
      <c r="AC219" s="381"/>
      <c r="AD219" s="380">
        <f>IF($F218="申請キャンセル",0,IFERROR(VLOOKUP($D219,INDEX(データ蓄積!$A$16:$A$1015,MATCH($D219,データ蓄積!$A$16:$A$1015,0)+1):'データ蓄積'!$DB$1015,30,),0))</f>
        <v>0</v>
      </c>
      <c r="AE219" s="383">
        <f t="shared" si="1023"/>
        <v>0</v>
      </c>
      <c r="AF219" s="383">
        <f>IF($F218="申請キャンセル",0,IFERROR(VLOOKUP($D219,INDEX(データ蓄積!$A$16:$A$1015,MATCH($D219,データ蓄積!$A$16:$A$1015,0)+1):'データ蓄積'!$DB$1015,29,),0))</f>
        <v>0</v>
      </c>
      <c r="AG219" s="383">
        <f>IF($F218="申請キャンセル",0,IFERROR(VLOOKUP($D219,INDEX(データ蓄積!$A$16:$A$1015,MATCH($D219,データ蓄積!$A$16:$A$1015,0)+1):'データ蓄積'!$DB$1015,31,),0))</f>
        <v>0</v>
      </c>
      <c r="AH219" s="383">
        <f t="shared" si="1042"/>
        <v>0</v>
      </c>
      <c r="AI219" s="381"/>
      <c r="AJ219" s="385">
        <f t="shared" ref="AJ219" si="1088">+X219+AD219</f>
        <v>0</v>
      </c>
      <c r="AK219" s="390">
        <f t="shared" si="1078"/>
        <v>0</v>
      </c>
      <c r="AL219" s="383">
        <f t="shared" si="1078"/>
        <v>0</v>
      </c>
      <c r="AM219" s="383">
        <f t="shared" si="1078"/>
        <v>0</v>
      </c>
      <c r="AN219" s="385">
        <f t="shared" si="1078"/>
        <v>0</v>
      </c>
      <c r="AO219" s="381"/>
      <c r="AP219" s="383">
        <f>IF($F218="申請キャンセル",0,IFERROR(VLOOKUP($D219,INDEX(データ蓄積!$A$16:$A$1015,MATCH($D219,データ蓄積!$A$16:$A$1015,0)+1):'データ蓄積'!$DB$1015,33,),0))</f>
        <v>0</v>
      </c>
      <c r="AQ219" s="390">
        <f t="shared" si="1024"/>
        <v>0</v>
      </c>
      <c r="AR219" s="383">
        <f>IF($F218="申請キャンセル",0,IFERROR(VLOOKUP($D219,INDEX(データ蓄積!$A$16:$A$1015,MATCH($D219,データ蓄積!$A$16:$A$1015,0)+1):'データ蓄積'!$DB$1015,32,),0))</f>
        <v>0</v>
      </c>
      <c r="AS219" s="383">
        <f>IF($F218="申請キャンセル",0,IFERROR(VLOOKUP($D219,INDEX(データ蓄積!$A$16:$A$1015,MATCH($D219,データ蓄積!$A$16:$A$1015,0)+1):'データ蓄積'!$DB$1015,34,),0))</f>
        <v>0</v>
      </c>
      <c r="AT219" s="385">
        <f t="shared" si="1043"/>
        <v>0</v>
      </c>
      <c r="AU219" s="381"/>
      <c r="AV219" s="383">
        <f>IF($F218="申請キャンセル",0,IFERROR(VLOOKUP($D219,INDEX(データ蓄積!$A$16:$A$1015,MATCH($D219,データ蓄積!$A$16:$A$1015,0)+1):'データ蓄積'!$DB$1015,36,),0))</f>
        <v>0</v>
      </c>
      <c r="AW219" s="390">
        <f t="shared" si="1025"/>
        <v>0</v>
      </c>
      <c r="AX219" s="383">
        <f>IF($F218="申請キャンセル",0,IFERROR(VLOOKUP($D219,INDEX(データ蓄積!$A$16:$A$1015,MATCH($D219,データ蓄積!$A$16:$A$1015,0)+1):'データ蓄積'!$DB$1015,35,),0))</f>
        <v>0</v>
      </c>
      <c r="AY219" s="383">
        <f>IF($F218="申請キャンセル",0,IFERROR(VLOOKUP($D219,INDEX(データ蓄積!$A$16:$A$1015,MATCH($D219,データ蓄積!$A$16:$A$1015,0)+1):'データ蓄積'!$DB$1015,37,),0))</f>
        <v>0</v>
      </c>
      <c r="AZ219" s="385">
        <f t="shared" si="1044"/>
        <v>0</v>
      </c>
      <c r="BA219" s="381"/>
      <c r="BB219" s="391">
        <f t="shared" ref="BB219" si="1089">+AK219+AQ219+AW219</f>
        <v>0</v>
      </c>
      <c r="BC219" s="383">
        <f t="shared" si="1005"/>
        <v>0</v>
      </c>
      <c r="BD219" s="383">
        <f t="shared" si="1005"/>
        <v>0</v>
      </c>
      <c r="BE219" s="392">
        <f t="shared" si="1005"/>
        <v>0</v>
      </c>
      <c r="BF219" s="369"/>
      <c r="BG219" s="380">
        <f>IF($F218="申請キャンセル",0,IF(H219="（○）",220,0))</f>
        <v>0</v>
      </c>
      <c r="BH219" s="385">
        <f>IF($F218="申請キャンセル",0,IF(H219="（○）",SUM(AK219+AQ219+AW219),0))</f>
        <v>0</v>
      </c>
      <c r="BI219" s="383">
        <f>IF($F218="申請キャンセル",0,IF(H219="（○）",SUM(AL219+AR219),0))</f>
        <v>0</v>
      </c>
      <c r="BJ219" s="383">
        <f t="shared" si="1026"/>
        <v>0</v>
      </c>
      <c r="BK219" s="392">
        <f t="shared" ref="BK219" si="1090">IF($W219="初 年 度",TRUNC((+BJ219-CB219),0),0)</f>
        <v>0</v>
      </c>
      <c r="BL219" s="46"/>
      <c r="BM219" s="380">
        <f t="shared" si="790"/>
        <v>0</v>
      </c>
      <c r="BN219" s="381">
        <f t="shared" si="790"/>
        <v>0</v>
      </c>
      <c r="BP219" s="127">
        <f t="shared" si="1027"/>
        <v>0</v>
      </c>
      <c r="BQ219" s="128">
        <f t="shared" ref="BQ219" si="1091">ROUNDUP(BP219/2,0)</f>
        <v>0</v>
      </c>
      <c r="BR219" s="45"/>
      <c r="BS219" s="127">
        <f t="shared" si="1028"/>
        <v>0</v>
      </c>
      <c r="BT219" s="128">
        <f t="shared" ref="BT219" si="1092">ROUNDUP(BS219/2,0)</f>
        <v>0</v>
      </c>
      <c r="BU219" s="45"/>
      <c r="BV219" s="127">
        <f t="shared" si="1029"/>
        <v>0</v>
      </c>
      <c r="BW219" s="128">
        <f t="shared" si="1045"/>
        <v>0</v>
      </c>
      <c r="BX219" s="45"/>
      <c r="BY219" s="127">
        <f t="shared" si="1030"/>
        <v>0</v>
      </c>
      <c r="BZ219" s="128">
        <f t="shared" ref="BZ219" si="1093">ROUNDUP(BY219/2,0)</f>
        <v>0</v>
      </c>
      <c r="CA219" s="45"/>
      <c r="CB219" s="127">
        <f t="shared" si="1031"/>
        <v>0</v>
      </c>
      <c r="CC219" s="128">
        <f t="shared" ref="CC219" si="1094">+CB219</f>
        <v>0</v>
      </c>
      <c r="CD219" s="45"/>
      <c r="CE219" s="370">
        <f>IF($F218="申請キャンセル",0,IFERROR(VLOOKUP($D219,INDEX(データ蓄積!$A$16:$A$1015,MATCH($D219,データ蓄積!$A$16:$A$1015,0)+1):'データ蓄積'!$DB$1015,83,),0))</f>
        <v>0</v>
      </c>
      <c r="CF219" s="371">
        <f>IF($F218="申請キャンセル",0,IFERROR(VLOOKUP($D219,INDEX(データ蓄積!$A$16:$A$1015,MATCH($D219,データ蓄積!$A$16:$A$1015,0)+1):'データ蓄積'!$DB$1015,6,),0))</f>
        <v>0</v>
      </c>
      <c r="CG219" s="214" t="str">
        <f t="shared" si="791"/>
        <v xml:space="preserve"> </v>
      </c>
      <c r="CH219" s="214" t="str">
        <f t="shared" si="791"/>
        <v/>
      </c>
      <c r="CI219" s="214" t="str">
        <f t="shared" ref="CI219" si="1095">IF(CG219&gt;=CH219,"OK","下限本数を下回っています")</f>
        <v>OK</v>
      </c>
      <c r="CJ219" s="371">
        <f>IF($F218="申請キャンセル",0,IFERROR(VLOOKUP($D219,INDEX(データ蓄積!$A$16:$A$1015,MATCH($D219,データ蓄積!$A$16:$A$1015,0)+1):'データ蓄積'!$DB$1015,9,),0))</f>
        <v>0</v>
      </c>
      <c r="CK219" s="372">
        <f>IF($F218="申請キャンセル",0,IFERROR(VLOOKUP($D219,INDEX(データ蓄積!$A$16:$A$1015,MATCH($D219,データ蓄積!$A$16:$A$1015,0)+1):'データ蓄積'!$DB$1015,11,),0))</f>
        <v>0</v>
      </c>
      <c r="CL219" s="372">
        <f>IF($F218="申請キャンセル",0,IFERROR(VLOOKUP($D219,INDEX(データ蓄積!$A$16:$A$1015,MATCH($D219,データ蓄積!$A$16:$A$1015,0)+1):'データ蓄積'!$DB$1015,13,),0))</f>
        <v>0</v>
      </c>
      <c r="CM219" s="372">
        <f>IF($F218="申請キャンセル",0,IFERROR(VLOOKUP($D219,INDEX(データ蓄積!$A$16:$A$1015,MATCH($D219,データ蓄積!$A$16:$A$1015,0)+1):'データ蓄積'!$DB$1015,15,),0))</f>
        <v>0</v>
      </c>
      <c r="CN219" s="372">
        <f>IF($F218="申請キャンセル",0,IFERROR(VLOOKUP($D219,INDEX(データ蓄積!$A$16:$A$1015,MATCH($D219,データ蓄積!$A$16:$A$1015,0)+1):'データ蓄積'!$DB$1015,17,),0))</f>
        <v>0</v>
      </c>
      <c r="CO219" s="372">
        <f>IF($F218="申請キャンセル",0,IFERROR(VLOOKUP($D219,INDEX(データ蓄積!$A$16:$A$1015,MATCH($D219,データ蓄積!$A$16:$A$1015,0)+1):'データ蓄積'!$DB$1015,18,),0))</f>
        <v>0</v>
      </c>
      <c r="CP219" s="371">
        <f>IF($F218="申請キャンセル",0,IFERROR(VLOOKUP($D219,INDEX(データ蓄積!$A$16:$A$1015,MATCH($D219,データ蓄積!$A$16:$A$1015,0)+1):'データ蓄積'!$DB$1015,19,),0))</f>
        <v>0</v>
      </c>
      <c r="CQ219" s="372">
        <f>IF($F218="申請キャンセル",0,IFERROR(VLOOKUP($D219,INDEX(データ蓄積!$A$16:$A$1015,MATCH($D219,データ蓄積!$A$16:$A$1015,0)+1):'データ蓄積'!$DB$1015,24,),0))</f>
        <v>0</v>
      </c>
      <c r="CR219" s="99" t="str">
        <f>IF($F218="申請キャンセル",0,CONCATENATE(CS219,$CS$14,CT219,$CT$14,CU219,$CU$14))</f>
        <v>0年0月0日</v>
      </c>
      <c r="CS219" s="99">
        <f>IF($F218="申請キャンセル",0,IFERROR(VLOOKUP($D219,INDEX(データ蓄積!$A$16:$A$1015,MATCH($D219,データ蓄積!$A$16:$A$1015,0)+1):'データ蓄積'!$DB$1015,70,),0))</f>
        <v>0</v>
      </c>
      <c r="CT219" s="99">
        <f>IF($F218="申請キャンセル",0,IFERROR(VLOOKUP($D219,INDEX(データ蓄積!$A$16:$A$1015,MATCH($D219,データ蓄積!$A$16:$A$1015,0)+1):'データ蓄積'!$DB$1015,71,),0))</f>
        <v>0</v>
      </c>
      <c r="CU219" s="99">
        <f>IF($F218="申請キャンセル",0,IFERROR(VLOOKUP($D219,INDEX(データ蓄積!$A$16:$A$1015,MATCH($D219,データ蓄積!$A$16:$A$1015,0)+1):'データ蓄積'!$DB$1015,72,),0))</f>
        <v>0</v>
      </c>
      <c r="CV219" s="99" t="str">
        <f>IF($F218="申請キャンセル",0,CONCATENATE(CW219,$CW$14,CX219,$CX$14,CY219,$CY$14))</f>
        <v>0年0月0日</v>
      </c>
      <c r="CW219" s="99">
        <f>IF($F218="申請キャンセル",0,IFERROR(VLOOKUP($D219,INDEX(データ蓄積!$A$16:$A$1015,MATCH($D219,データ蓄積!$A$16:$A$1015,0)+1):'データ蓄積'!$DB$1015,73,),0))</f>
        <v>0</v>
      </c>
      <c r="CX219" s="99">
        <f>IF($F218="申請キャンセル",0,IFERROR(VLOOKUP($D219,INDEX(データ蓄積!$A$16:$A$1015,MATCH($D219,データ蓄積!$A$16:$A$1015,0)+1):'データ蓄積'!$DB$1015,74,),0))</f>
        <v>0</v>
      </c>
      <c r="CY219" s="99">
        <f>IF($F218="申請キャンセル",0,IFERROR(VLOOKUP($D219,INDEX(データ蓄積!$A$16:$A$1015,MATCH($D219,データ蓄積!$A$16:$A$1015,0)+1):'データ蓄積'!$DB$1015,75,),0))</f>
        <v>0</v>
      </c>
      <c r="CZ219" s="211">
        <f>IF($F218="申請キャンセル",0,IFERROR(VLOOKUP($D219,INDEX(データ蓄積!$A$16:$A$1015,MATCH($D219,データ蓄積!$A$16:$A$1015,0)+1):'データ蓄積'!$CF$1015,84,),0))</f>
        <v>0</v>
      </c>
      <c r="DA219" s="211">
        <f>IF($F218="申請キャンセル",0,IFERROR(VLOOKUP($D219,INDEX(データ蓄積!$A$16:$A$1015,MATCH($D219,データ蓄積!$A$16:$A$1015,0)+1):'データ蓄積'!$CG$1015,85,),0))</f>
        <v>0</v>
      </c>
      <c r="DB219" s="211">
        <f>IF($F218="申請キャンセル",0,IFERROR(VLOOKUP($D219,INDEX(データ蓄積!$A$16:$A$1015,MATCH($D219,データ蓄積!$A$16:$A$1015,0)+1):'データ蓄積'!$CH$1015,86,),0))</f>
        <v>0</v>
      </c>
      <c r="DC219" s="211"/>
      <c r="DD219" s="204">
        <f>IF($F218="申請キャンセル",0,IFERROR(VLOOKUP($D219,INDEX(データ蓄積!$A$16:$A$1015,MATCH($D219,データ蓄積!$A$16:$A$1015,0)+1):'データ蓄積'!$CN$1015,91,),0))</f>
        <v>0</v>
      </c>
      <c r="DE219" s="204">
        <f>IF($F218="申請キャンセル",0,IFERROR(VLOOKUP($D219,INDEX(データ蓄積!$A$16:$A$1015,MATCH($D219,データ蓄積!$A$16:$A$1015,0)+1):'データ蓄積'!$CN$1015,92,),0))</f>
        <v>0</v>
      </c>
    </row>
    <row r="220" spans="1:109" ht="18.75" customHeight="1" x14ac:dyDescent="0.15">
      <c r="A220" s="349">
        <f>IFERROR(VLOOKUP($D220,INDEX(データ蓄積!$A$16:$A$1015,MATCH($D220,データ蓄積!$A$16:$A$1015,0)):'データ蓄積'!$BI$1015,3,),0)</f>
        <v>0</v>
      </c>
      <c r="B220" s="350">
        <f>IFERROR(VLOOKUP($D220,INDEX(データ蓄積!$A$16:$A$1015,MATCH($D220,データ蓄積!$A$16:$A$1015,0)):'データ蓄積'!$BI$1015,4,),0)</f>
        <v>0</v>
      </c>
      <c r="C220" s="349">
        <f>IFERROR(VLOOKUP($D220,INDEX(データ蓄積!$A$16:$A$1015,MATCH($D220,データ蓄積!$A$16:$A$1015,0)):'データ蓄積'!$BI$1015,5,),0)</f>
        <v>0</v>
      </c>
      <c r="D220" s="349">
        <f t="shared" si="0"/>
        <v>103</v>
      </c>
      <c r="E220" s="351">
        <f>IFERROR(VLOOKUP($D220,INDEX(データ蓄積!$A$16:$A$1015,MATCH($D220,データ蓄積!$A$16:$A$1015,0)):'データ蓄積'!$BI$1015,2,),0)</f>
        <v>0</v>
      </c>
      <c r="F220" s="352">
        <f>IFERROR(VLOOKUP($D220,INDEX(データ蓄積!$A$16:$A$1015,MATCH($D220,データ蓄積!$A$16:$A$1015,0)):'データ蓄積'!$CD$1015,82,),0)</f>
        <v>0</v>
      </c>
      <c r="G220" s="353">
        <f>IF($F220="申請キャンセル",0,IFERROR(VLOOKUP($D220,INDEX(データ蓄積!$A$16:$A$1015,MATCH($D220,データ蓄積!$A$16:$A$1015,0)):'データ蓄積'!$BI$1015,8,),0))</f>
        <v>0</v>
      </c>
      <c r="H220" s="346">
        <f>IF($F220="申請キャンセル",0,IFERROR(VLOOKUP($D220,INDEX(データ蓄積!$A$16:$A$1015,MATCH($D220,データ蓄積!$A$16:$A$1015,0)):'データ蓄積'!$BI$1015,10,),0))</f>
        <v>0</v>
      </c>
      <c r="I220" s="354" t="str">
        <f>IF($F220="申請キャンセル","",LEFT(IFERROR(VLOOKUP($D220,INDEX(データ蓄積!$A$16:$A$1015,MATCH($D220,データ蓄積!$A$16:$A$1015,0)):'データ蓄積'!$CH$1015,84,),""),2))</f>
        <v/>
      </c>
      <c r="J220" s="346" t="str">
        <f>IF($F220="申請キャンセル","",LEFT(IFERROR(VLOOKUP($D220,INDEX(データ蓄積!$A$16:$A$1015,MATCH($D220,データ蓄積!$A$16:$A$1015,0)):'データ蓄積'!$CL$1015,86,),""),2))</f>
        <v/>
      </c>
      <c r="K220" s="355">
        <f>IF($F220="申請キャンセル",0,IFERROR(VLOOKUP($D220,INDEX(データ蓄積!$A$16:$A$1015,MATCH($D220,データ蓄積!$A$16:$A$1015,0)):'データ蓄積'!$CO$1015,90,),0))</f>
        <v>0</v>
      </c>
      <c r="L220" s="350">
        <f>IF(G220=0,0,IF($F220="申請キャンセル",0,IF(K220="","","〇")))</f>
        <v>0</v>
      </c>
      <c r="M220" s="356">
        <f>IF($F220="申請キャンセル",0,IFERROR(VLOOKUP($D220,INDEX(データ蓄積!$A$16:$A$1015,MATCH($D220,データ蓄積!$A$16:$A$1015,0)):'データ蓄積'!$BI$1015,14,),))</f>
        <v>0</v>
      </c>
      <c r="N220" s="357">
        <f>IF($F220="申請キャンセル",0,IFERROR(VLOOKUP($D220,INDEX(データ蓄積!$A$16:$A$1015,MATCH($D220,データ蓄積!$A$16:$A$1015,0)):'データ蓄積'!$BI$1015,16,),0))</f>
        <v>0</v>
      </c>
      <c r="O220" s="356">
        <f>IF($F220="申請キャンセル",0,IFERROR(VLOOKUP($D220,INDEX(データ蓄積!$A$16:$A$1015,MATCH($D220,データ蓄積!$A$16:$A$1015,0)):'データ蓄積'!$BI$1015,20,),0))</f>
        <v>0</v>
      </c>
      <c r="P220" s="358">
        <f>IF($F220="申請キャンセル",0,IFERROR(VLOOKUP($D220,INDEX(データ蓄積!$A$16:$A$1015,MATCH($D220,データ蓄積!$A$16:$A$1015,0)):'データ蓄積'!$BI$1015,21,),0))</f>
        <v>0</v>
      </c>
      <c r="Q220" s="359">
        <f>IF($F220="申請キャンセル",0,IFERROR(VLOOKUP($D220,INDEX(データ蓄積!$A$16:$A$1015,MATCH($D220,データ蓄積!$A$16:$A$1015,0)):'データ蓄積'!$BI$1015,23,),0))</f>
        <v>0</v>
      </c>
      <c r="R220" s="360">
        <f>IF($F220="申請キャンセル",0,IFERROR(VLOOKUP($D220,INDEX(データ蓄積!$A$16:$A$1015,MATCH($D220,データ蓄積!$A$16:$A$1015,0)):'データ蓄積'!$CO$1015,92,),0))</f>
        <v>0</v>
      </c>
      <c r="S220" s="361">
        <f>IF($F220="申請キャンセル",0,IFERROR(VLOOKUP($D220,INDEX(データ蓄積!$A$16:$A$1015,MATCH($D220,データ蓄積!$A$16:$A$1015,0)):'データ蓄積'!$BI$1015,22,),0))</f>
        <v>0</v>
      </c>
      <c r="T220" s="362" t="str">
        <f>IF($F220="申請キャンセル",0,IF((AJ220+AP220)&gt;0,ROUNDDOWN((AJ220+AP220)/(AL220+AR220),4)*1000," "))</f>
        <v xml:space="preserve"> </v>
      </c>
      <c r="U220" s="363" t="str">
        <f>IF($F220="申請キャンセル",0,IFERROR(IF(AJ220+AP220=0,"",VLOOKUP(Q220,Sheet1!$B$4:$C$64,2,0)),0))</f>
        <v/>
      </c>
      <c r="V220" s="364">
        <f>IF($F220="申請キャンセル",0,IFERROR(VLOOKUP($D220,INDEX(データ蓄積!$A$16:$A$1015,MATCH($D220,データ蓄積!$A$16:$A$1015,0)):'データ蓄積'!$BI$1015,12,),0))</f>
        <v>0</v>
      </c>
      <c r="W220" s="365">
        <f>IF($F220="申請キャンセル",0,IFERROR(VLOOKUP($D220,INDEX(データ蓄積!$A$16:$A$1015,MATCH($D220,データ蓄積!$A$16:$A$1015,0)):'データ蓄積'!$BI$1015,25,),0))</f>
        <v>0</v>
      </c>
      <c r="X220" s="356">
        <f>IF($F220="申請キャンセル",0,IFERROR(VLOOKUP($D220,INDEX(データ蓄積!$A$16:$A$1015,MATCH($D220,データ蓄積!$A$16:$A$1015,0)):'データ蓄積'!$DB$1015,27,),0))</f>
        <v>0</v>
      </c>
      <c r="Y220" s="366">
        <f t="shared" si="1022"/>
        <v>0</v>
      </c>
      <c r="Z220" s="358">
        <f>IF($F220="申請キャンセル",0,IFERROR(VLOOKUP($D220,INDEX(データ蓄積!$A$16:$A$1015,MATCH($D220,データ蓄積!$A$16:$A$1015,0)):'データ蓄積'!$DB$1015,26,),0))</f>
        <v>0</v>
      </c>
      <c r="AA220" s="367">
        <f>IF($F220="申請キャンセル",0,IFERROR(VLOOKUP($D220,INDEX(データ蓄積!$A$16:$A$1015,MATCH($D220,データ蓄積!$A$16:$A$1015,0)):'データ蓄積'!$DB$1015,28,),0))</f>
        <v>0</v>
      </c>
      <c r="AB220" s="358">
        <f>IF($W220="初 年 度",TRUNC((+AA220-BP220)/2,0),0)</f>
        <v>0</v>
      </c>
      <c r="AC220" s="357"/>
      <c r="AD220" s="356">
        <f>IF($F220="申請キャンセル",0,IFERROR(VLOOKUP($D220,INDEX(データ蓄積!$A$16:$A$1015,MATCH($D220,データ蓄積!$A$16:$A$1015,0)):'データ蓄積'!$DB$1015,30,),0))</f>
        <v>0</v>
      </c>
      <c r="AE220" s="359">
        <f t="shared" si="1023"/>
        <v>0</v>
      </c>
      <c r="AF220" s="359">
        <f>IF($F220="申請キャンセル",0,IFERROR(VLOOKUP($D220,INDEX(データ蓄積!$A$16:$A$1015,MATCH($D220,データ蓄積!$A$16:$A$1015,0)):'データ蓄積'!$DB$1015,29,),0))</f>
        <v>0</v>
      </c>
      <c r="AG220" s="359">
        <f>IF($F220="申請キャンセル",0,IFERROR(VLOOKUP($D220,INDEX(データ蓄積!$A$16:$A$1015,MATCH($D220,データ蓄積!$A$16:$A$1015,0)):'データ蓄積'!$DB$1015,31,),0))</f>
        <v>0</v>
      </c>
      <c r="AH220" s="359">
        <f t="shared" si="1042"/>
        <v>0</v>
      </c>
      <c r="AI220" s="357"/>
      <c r="AJ220" s="358">
        <f>+X220+AD220</f>
        <v>0</v>
      </c>
      <c r="AK220" s="366">
        <f t="shared" si="1078"/>
        <v>0</v>
      </c>
      <c r="AL220" s="358">
        <f t="shared" si="1078"/>
        <v>0</v>
      </c>
      <c r="AM220" s="367">
        <f t="shared" si="1078"/>
        <v>0</v>
      </c>
      <c r="AN220" s="358">
        <f t="shared" si="1078"/>
        <v>0</v>
      </c>
      <c r="AO220" s="357"/>
      <c r="AP220" s="356">
        <f>IF($F220="申請キャンセル",0,IFERROR(VLOOKUP($D220,INDEX(データ蓄積!$A$16:$A$1015,MATCH($D220,データ蓄積!$A$16:$A$1015,0)):'データ蓄積'!$DB$1015,33,),0))</f>
        <v>0</v>
      </c>
      <c r="AQ220" s="366">
        <f t="shared" si="1024"/>
        <v>0</v>
      </c>
      <c r="AR220" s="358">
        <f>IF($F220="申請キャンセル",0,IFERROR(VLOOKUP($D220,INDEX(データ蓄積!$A$16:$A$1015,MATCH($D220,データ蓄積!$A$16:$A$1015,0)):'データ蓄積'!$DB$1015,32,),0))</f>
        <v>0</v>
      </c>
      <c r="AS220" s="367">
        <f>IF($F220="申請キャンセル",0,IFERROR(VLOOKUP($D220,INDEX(データ蓄積!$A$16:$A$1015,MATCH($D220,データ蓄積!$A$16:$A$1015,0)):'データ蓄積'!$DB$1015,34,),0))</f>
        <v>0</v>
      </c>
      <c r="AT220" s="358">
        <f t="shared" si="1043"/>
        <v>0</v>
      </c>
      <c r="AU220" s="357"/>
      <c r="AV220" s="356">
        <f>IF($F220="申請キャンセル",0,IFERROR(VLOOKUP($D220,INDEX(データ蓄積!$A$16:$A$1015,MATCH($D220,データ蓄積!$A$16:$A$1015,0)):'データ蓄積'!$DB$1015,36,),0))</f>
        <v>0</v>
      </c>
      <c r="AW220" s="366">
        <f t="shared" si="1025"/>
        <v>0</v>
      </c>
      <c r="AX220" s="358">
        <f>IF($F220="申請キャンセル",0,IFERROR(VLOOKUP($D220,INDEX(データ蓄積!$A$16:$A$1015,MATCH($D220,データ蓄積!$A$16:$A$1015,0)):'データ蓄積'!$DB$1015,35,),0))</f>
        <v>0</v>
      </c>
      <c r="AY220" s="367">
        <f>IF($F220="申請キャンセル",0,IFERROR(VLOOKUP($D220,INDEX(データ蓄積!$A$16:$A$1015,MATCH($D220,データ蓄積!$A$16:$A$1015,0)):'データ蓄積'!$DB$1015,37,),0))</f>
        <v>0</v>
      </c>
      <c r="AZ220" s="358">
        <f t="shared" si="1044"/>
        <v>0</v>
      </c>
      <c r="BA220" s="357"/>
      <c r="BB220" s="368">
        <f>+AK220+AQ220+AW220</f>
        <v>0</v>
      </c>
      <c r="BC220" s="358">
        <f t="shared" si="1005"/>
        <v>0</v>
      </c>
      <c r="BD220" s="367">
        <f t="shared" si="1005"/>
        <v>0</v>
      </c>
      <c r="BE220" s="361">
        <f t="shared" si="1005"/>
        <v>0</v>
      </c>
      <c r="BF220" s="369"/>
      <c r="BG220" s="356">
        <f>IF($F220="申請キャンセル",0,IF(H220="（○）",220,0))</f>
        <v>0</v>
      </c>
      <c r="BH220" s="359">
        <f>IF($F220="申請キャンセル",0,IF(H220="（○）",SUM(AK220+AQ220+AW220),0))</f>
        <v>0</v>
      </c>
      <c r="BI220" s="359">
        <f>IF($F220="申請キャンセル",0,IF(H220="（○）",SUM(AL220+AR220),0))</f>
        <v>0</v>
      </c>
      <c r="BJ220" s="359">
        <f t="shared" si="1026"/>
        <v>0</v>
      </c>
      <c r="BK220" s="361">
        <f>IF($W220="初 年 度",TRUNC((+BJ220-CB220),0),0)</f>
        <v>0</v>
      </c>
      <c r="BL220" s="46"/>
      <c r="BM220" s="356">
        <f t="shared" si="790"/>
        <v>0</v>
      </c>
      <c r="BN220" s="357">
        <f t="shared" si="790"/>
        <v>0</v>
      </c>
      <c r="BP220" s="125">
        <f t="shared" si="1027"/>
        <v>0</v>
      </c>
      <c r="BQ220" s="126">
        <f>ROUNDUP(BP220/2,0)</f>
        <v>0</v>
      </c>
      <c r="BR220" s="44"/>
      <c r="BS220" s="125">
        <f t="shared" si="1028"/>
        <v>0</v>
      </c>
      <c r="BT220" s="126">
        <f>ROUNDUP(BS220/2,0)</f>
        <v>0</v>
      </c>
      <c r="BU220" s="44"/>
      <c r="BV220" s="125">
        <f t="shared" si="1029"/>
        <v>0</v>
      </c>
      <c r="BW220" s="126">
        <f t="shared" si="1045"/>
        <v>0</v>
      </c>
      <c r="BX220" s="44"/>
      <c r="BY220" s="125">
        <f t="shared" si="1030"/>
        <v>0</v>
      </c>
      <c r="BZ220" s="126">
        <f>ROUNDUP(BY220/2,0)</f>
        <v>0</v>
      </c>
      <c r="CA220" s="44"/>
      <c r="CB220" s="125">
        <f t="shared" si="1031"/>
        <v>0</v>
      </c>
      <c r="CC220" s="126">
        <f>+CB220</f>
        <v>0</v>
      </c>
      <c r="CD220" s="44"/>
      <c r="CE220" s="370">
        <f>IF($F220="申請キャンセル",0,IF(CE221="","",CE221))</f>
        <v>0</v>
      </c>
      <c r="CF220" s="371">
        <f>IF($F220="申請キャンセル",0,IFERROR(VLOOKUP($D220,INDEX(データ蓄積!$A$16:$A$1015,MATCH($D220,データ蓄積!$A$16:$A$1015,0)):'データ蓄積'!$DB$1015,6,),0))</f>
        <v>0</v>
      </c>
      <c r="CG220" s="214" t="str">
        <f t="shared" si="791"/>
        <v xml:space="preserve"> </v>
      </c>
      <c r="CH220" s="214" t="str">
        <f t="shared" si="791"/>
        <v/>
      </c>
      <c r="CI220" s="214" t="str">
        <f>IF(CG220&gt;=CH220,"OK","下限本数を下回っています")</f>
        <v>OK</v>
      </c>
      <c r="CJ220" s="371">
        <f>IF($F220="申請キャンセル",0,IFERROR(VLOOKUP($D220,INDEX(データ蓄積!$A$16:$A$1015,MATCH($D220,データ蓄積!$A$16:$A$1015,0)):'データ蓄積'!$DB$1015,9,),0))</f>
        <v>0</v>
      </c>
      <c r="CK220" s="372">
        <f>IF($F220="申請キャンセル",0,IFERROR(VLOOKUP($D220,INDEX(データ蓄積!$A$16:$A$1015,MATCH($D220,データ蓄積!$A$16:$A$1015,0)):'データ蓄積'!$DB$1015,11,),0))</f>
        <v>0</v>
      </c>
      <c r="CL220" s="372">
        <f>IF($F220="申請キャンセル",0,IFERROR(VLOOKUP($D220,INDEX(データ蓄積!$A$16:$A$1015,MATCH($D220,データ蓄積!$A$16:$A$1015,0)):'データ蓄積'!$DB$1015,13,),0))</f>
        <v>0</v>
      </c>
      <c r="CM220" s="372">
        <f>IF($F220="申請キャンセル",0,IFERROR(VLOOKUP($D220,INDEX(データ蓄積!$A$16:$A$1015,MATCH($D220,データ蓄積!$A$16:$A$1015,0)):'データ蓄積'!$DB$1015,15,),0))</f>
        <v>0</v>
      </c>
      <c r="CN220" s="372">
        <f>IF($F220="申請キャンセル",0,IFERROR(VLOOKUP($D220,INDEX(データ蓄積!$A$16:$A$1015,MATCH($D220,データ蓄積!$A$16:$A$1015,0)):'データ蓄積'!$DB$1015,17,),0))</f>
        <v>0</v>
      </c>
      <c r="CO220" s="372">
        <f>IF($F220="申請キャンセル",0,IFERROR(VLOOKUP($D220,INDEX(データ蓄積!$A$16:$A$1015,MATCH($D220,データ蓄積!$A$16:$A$1015,0)):'データ蓄積'!$DB$1015,18,),0))</f>
        <v>0</v>
      </c>
      <c r="CP220" s="371">
        <f>IF($F220="申請キャンセル",0,IFERROR(VLOOKUP($D220,INDEX(データ蓄積!$A$16:$A$1015,MATCH($D220,データ蓄積!$A$16:$A$1015,0)):'データ蓄積'!$DB$1015,19,),0))</f>
        <v>0</v>
      </c>
      <c r="CQ220" s="372">
        <f>IF($F220="申請キャンセル",0,IFERROR(VLOOKUP($D220,INDEX(データ蓄積!$A$16:$A$1015,MATCH($D220,データ蓄積!$A$16:$A$1015,0)):'データ蓄積'!$DB$1015,24,),0))</f>
        <v>0</v>
      </c>
      <c r="CR220" s="99" t="str">
        <f>IF($F220="申請キャンセル",0,CONCATENATE(CS220,$CS$14,CT220,$CT$14,CU220,$CU$14))</f>
        <v>0年0月0日</v>
      </c>
      <c r="CS220" s="99">
        <f>IF($F220="申請キャンセル",0,IFERROR(VLOOKUP($D220,INDEX(データ蓄積!$A$16:$A$1015,MATCH($D220,データ蓄積!$A$16:$A$1015,0)):'データ蓄積'!$DB$1015,70,),0))</f>
        <v>0</v>
      </c>
      <c r="CT220" s="99">
        <f>IF($F220="申請キャンセル",0,IFERROR(VLOOKUP($D220,INDEX(データ蓄積!$A$16:$A$1015,MATCH($D220,データ蓄積!$A$16:$A$1015,0)):'データ蓄積'!$DB$1015,71,),0))</f>
        <v>0</v>
      </c>
      <c r="CU220" s="99">
        <f>IF($F220="申請キャンセル",0,IFERROR(VLOOKUP($D220,INDEX(データ蓄積!$A$16:$A$1015,MATCH($D220,データ蓄積!$A$16:$A$1015,0)):'データ蓄積'!$DB$1015,72,),0))</f>
        <v>0</v>
      </c>
      <c r="CV220" s="99" t="str">
        <f>IF($F220="申請キャンセル",0,CONCATENATE(CW220,$CW$14,CX220,$CX$14,CY220,$CY$14))</f>
        <v>0年0月0日</v>
      </c>
      <c r="CW220" s="99">
        <f>IF($F220="申請キャンセル",0,IFERROR(VLOOKUP($D220,INDEX(データ蓄積!$A$16:$A$1015,MATCH($D220,データ蓄積!$A$16:$A$1015,0)):'データ蓄積'!$DB$1015,73,),0))</f>
        <v>0</v>
      </c>
      <c r="CX220" s="99">
        <f>IF($F220="申請キャンセル",0,IFERROR(VLOOKUP($D220,INDEX(データ蓄積!$A$16:$A$1015,MATCH($D220,データ蓄積!$A$16:$A$1015,0)):'データ蓄積'!$DB$1015,74,),0))</f>
        <v>0</v>
      </c>
      <c r="CY220" s="99">
        <f>IF($F220="申請キャンセル",0,IFERROR(VLOOKUP($D220,INDEX(データ蓄積!$A$16:$A$1015,MATCH($D220,データ蓄積!$A$16:$A$1015,0)):'データ蓄積'!$DB$1015,75,),0))</f>
        <v>0</v>
      </c>
      <c r="CZ220" s="211">
        <f>IF($F220="申請キャンセル",0,IFERROR(VLOOKUP($D220,INDEX(データ蓄積!$A$16:$A$1015,MATCH($D220,データ蓄積!$A$16:$A$1015,0)):'データ蓄積'!$CF$1015,84,),0))</f>
        <v>0</v>
      </c>
      <c r="DA220" s="211">
        <f>IF($F220="申請キャンセル",0,IFERROR(VLOOKUP($D220,INDEX(データ蓄積!$A$16:$A$1015,MATCH($D220,データ蓄積!$A$16:$A$1015,0)):'データ蓄積'!$CG$1015,85,),0))</f>
        <v>0</v>
      </c>
      <c r="DB220" s="211">
        <f>IF($F220="申請キャンセル",0,IFERROR(VLOOKUP($D220,INDEX(データ蓄積!$A$16:$A$1015,MATCH($D220,データ蓄積!$A$16:$A$1015,0)):'データ蓄積'!$CH$1015,86,),0))</f>
        <v>0</v>
      </c>
      <c r="DC220" s="211"/>
      <c r="DD220" s="204">
        <f>IF($F220="申請キャンセル",0,IFERROR(VLOOKUP($D220,INDEX(データ蓄積!$A$16:$A$1015,MATCH($D220,データ蓄積!$A$16:$A$1015,0)):'データ蓄積'!$CN$1015,91,),0))</f>
        <v>0</v>
      </c>
      <c r="DE220" s="204">
        <f>IF($F220="申請キャンセル",0,IFERROR(VLOOKUP($D220,INDEX(データ蓄積!$A$16:$A$1015,MATCH($D220,データ蓄積!$A$16:$A$1015,0)):'データ蓄積'!$CN$1015,92,),0))</f>
        <v>0</v>
      </c>
    </row>
    <row r="221" spans="1:109" ht="18.75" customHeight="1" x14ac:dyDescent="0.15">
      <c r="A221" s="373">
        <f>IFERROR(VLOOKUP($D221,INDEX(データ蓄積!$A$16:$A$1015,MATCH($D221,データ蓄積!$A$16:$A$1015,0)+1):'データ蓄積'!$BI$1015,3,),0)</f>
        <v>0</v>
      </c>
      <c r="B221" s="374">
        <f>IFERROR(VLOOKUP($D221,INDEX(データ蓄積!$A$16:$A$1015,MATCH($D221,データ蓄積!$A$16:$A$1015,0)+1):'データ蓄積'!$BI$1015,4,),0)</f>
        <v>0</v>
      </c>
      <c r="C221" s="375">
        <f>IFERROR(VLOOKUP($D221,INDEX(データ蓄積!$A$16:$A$1015,MATCH($D221,データ蓄積!$A$16:$A$1015,0)+1):'データ蓄積'!$BI$1015,5,),0)</f>
        <v>0</v>
      </c>
      <c r="D221" s="373">
        <f t="shared" si="0"/>
        <v>103</v>
      </c>
      <c r="E221" s="347">
        <f>IFERROR(VLOOKUP($D221,INDEX(データ蓄積!$A$16:$A$1015,MATCH($D221,データ蓄積!$A$16:$A$1015,0)+1):'データ蓄積'!$BI$1015,2,),0)</f>
        <v>0</v>
      </c>
      <c r="F221" s="376">
        <f>IFERROR(VLOOKUP($D221,INDEX(データ蓄積!$A$16:$A$1015,MATCH($D221,データ蓄積!$A$16:$A$1015,0)+1):'データ蓄積'!$CD$1015,82,),0)</f>
        <v>0</v>
      </c>
      <c r="G221" s="377">
        <f>IF($F220="申請キャンセル",0,IFERROR(VLOOKUP($D221,INDEX(データ蓄積!$A$16:$A$1015,MATCH($D221,データ蓄積!$A$16:$A$1015,0)+1):'データ蓄積'!$BI$1015,8,),0))</f>
        <v>0</v>
      </c>
      <c r="H221" s="347">
        <f>IF($F220="申請キャンセル",0,IFERROR(VLOOKUP($D221,INDEX(データ蓄積!$A$16:$A$1015,MATCH($D221,データ蓄積!$A$16:$A$1015,0)+1):'データ蓄積'!$BI$1015,10,),0))</f>
        <v>0</v>
      </c>
      <c r="I221" s="378" t="str">
        <f>IF($F220="申請キャンセル","",LEFT(IFERROR(VLOOKUP($D221,INDEX(データ蓄積!$A$16:$A$1015,MATCH($D221,データ蓄積!$A$16:$A$1015,0)+1):'データ蓄積'!$CH$1015,84,),""),2))</f>
        <v/>
      </c>
      <c r="J221" s="347" t="str">
        <f>IF($F220="申請キャンセル","",LEFT(IFERROR(VLOOKUP($D221,INDEX(データ蓄積!$A$16:$A$1015,MATCH($D220,データ蓄積!$A$16:$A$1015,0)+1):'データ蓄積'!$CL$1015,86,),""),2))</f>
        <v/>
      </c>
      <c r="K221" s="379">
        <f>IF($F220="申請キャンセル",0,IFERROR(VLOOKUP($D221,INDEX(データ蓄積!$A$16:$A$1015,MATCH($D221,データ蓄積!$A$16:$A$1015,0)+1):'データ蓄積'!$CO$1015,90,),0))</f>
        <v>0</v>
      </c>
      <c r="L221" s="374">
        <f t="shared" ref="L221" si="1096">IF(G221=0,0,IF($F221="申請キャンセル",0,IF(K221="","","〇")))</f>
        <v>0</v>
      </c>
      <c r="M221" s="380">
        <f>IF($F220="申請キャンセル",0,IFERROR(VLOOKUP($D221,INDEX(データ蓄積!$A$16:$A$1015,MATCH($D221,データ蓄積!$A$16:$A$1015,0)+1):'データ蓄積'!$BI$1015,14,),0))</f>
        <v>0</v>
      </c>
      <c r="N221" s="381">
        <f>IF($F220="申請キャンセル",0,IFERROR(VLOOKUP($D221,INDEX(データ蓄積!$A$16:$A$1015,MATCH($D221,データ蓄積!$A$16:$A$1015,0)+1):'データ蓄積'!$BI$1015,16,),0))</f>
        <v>0</v>
      </c>
      <c r="O221" s="382">
        <f>IF($F220="申請キャンセル",0,IFERROR(VLOOKUP($D221,INDEX(データ蓄積!$A$16:$A$1015,MATCH($D221,データ蓄積!$A$16:$A$1015,0)+1):'データ蓄積'!$BI$1015,20,),0))</f>
        <v>0</v>
      </c>
      <c r="P221" s="383">
        <f>IF($F220="申請キャンセル",0,IFERROR(VLOOKUP($D221,INDEX(データ蓄積!$A$16:$A$1015,MATCH($D221,データ蓄積!$A$16:$A$1015,0)+1):'データ蓄積'!$BI$1015,21,),0))</f>
        <v>0</v>
      </c>
      <c r="Q221" s="383">
        <f>IF($F220="申請キャンセル",0,IFERROR(VLOOKUP($D221,INDEX(データ蓄積!$A$16:$A$1015,MATCH($D221,データ蓄積!$A$16:$A$1015,0)+1):'データ蓄積'!$BI$1015,23,),0))</f>
        <v>0</v>
      </c>
      <c r="R221" s="384">
        <f>IF($F220="申請キャンセル",0,IFERROR(VLOOKUP($D221,INDEX(データ蓄積!$A$16:$A$1015,MATCH($D221,データ蓄積!$A$16:$A$1015,0)+1):'データ蓄積'!$CO$1015,92,),0))</f>
        <v>0</v>
      </c>
      <c r="S221" s="385">
        <f>IF($F220="申請キャンセル",0,IFERROR(VLOOKUP($D221,INDEX(データ蓄積!$A$16:$A$1015,MATCH($D221,データ蓄積!$A$16:$A$1015,0)+1):'データ蓄積'!$BI$1015,22,),0))</f>
        <v>0</v>
      </c>
      <c r="T221" s="386" t="str">
        <f>IF($F220="申請キャンセル",0,IF((AJ221+AP221)&gt;0,ROUNDDOWN((AJ221+AP221)/(AL221+AR221),4)*1000," "))</f>
        <v xml:space="preserve"> </v>
      </c>
      <c r="U221" s="387" t="str">
        <f>IF($F221="申請キャンセル",0,IFERROR(IF(AJ221+AP221=0,"",VLOOKUP(Q221,Sheet1!$B$4:$C$64,2,0)),0))</f>
        <v/>
      </c>
      <c r="V221" s="388">
        <f>IF($F220="申請キャンセル",0,IFERROR(VLOOKUP($D221,INDEX(データ蓄積!$A$16:$A$1015,MATCH($D221,データ蓄積!$A$16:$A$1015,0)+1):'データ蓄積'!$BI$1015,12,),0))</f>
        <v>0</v>
      </c>
      <c r="W221" s="389">
        <f>IF($F220="申請キャンセル",0,IFERROR(VLOOKUP($D221,INDEX(データ蓄積!$A$16:$A$1015,MATCH($D221,データ蓄積!$A$16:$A$1015,0)+1):'データ蓄積'!$BI$1015,25,),0))</f>
        <v>0</v>
      </c>
      <c r="X221" s="383">
        <f>IF($F220="申請キャンセル",0,IFERROR(VLOOKUP($D221,INDEX(データ蓄積!$A$16:$A$1015,MATCH($D221,データ蓄積!$A$16:$A$1015,0)+1):'データ蓄積'!$DB$1015,27,),0))</f>
        <v>0</v>
      </c>
      <c r="Y221" s="390">
        <f t="shared" si="1022"/>
        <v>0</v>
      </c>
      <c r="Z221" s="383">
        <f>IF($F220="申請キャンセル",0,IFERROR(VLOOKUP($D221,INDEX(データ蓄積!$A$16:$A$1015,MATCH($D221,データ蓄積!$A$16:$A$1015,0)+1):'データ蓄積'!$DB$1015,26,),0))</f>
        <v>0</v>
      </c>
      <c r="AA221" s="383">
        <f>IF($F220="申請キャンセル",0,IFERROR(VLOOKUP($D221,INDEX(データ蓄積!$A$16:$A$1015,MATCH($D221,データ蓄積!$A$16:$A$1015,0)+1):'データ蓄積'!$DB$1015,28,),0))</f>
        <v>0</v>
      </c>
      <c r="AB221" s="385">
        <f t="shared" ref="AB221" si="1097">IF($W221="初 年 度",TRUNC((+AA221-BP221)/2,0),0)</f>
        <v>0</v>
      </c>
      <c r="AC221" s="381"/>
      <c r="AD221" s="380">
        <f>IF($F220="申請キャンセル",0,IFERROR(VLOOKUP($D221,INDEX(データ蓄積!$A$16:$A$1015,MATCH($D221,データ蓄積!$A$16:$A$1015,0)+1):'データ蓄積'!$DB$1015,30,),0))</f>
        <v>0</v>
      </c>
      <c r="AE221" s="383">
        <f t="shared" si="1023"/>
        <v>0</v>
      </c>
      <c r="AF221" s="383">
        <f>IF($F220="申請キャンセル",0,IFERROR(VLOOKUP($D221,INDEX(データ蓄積!$A$16:$A$1015,MATCH($D221,データ蓄積!$A$16:$A$1015,0)+1):'データ蓄積'!$DB$1015,29,),0))</f>
        <v>0</v>
      </c>
      <c r="AG221" s="383">
        <f>IF($F220="申請キャンセル",0,IFERROR(VLOOKUP($D221,INDEX(データ蓄積!$A$16:$A$1015,MATCH($D221,データ蓄積!$A$16:$A$1015,0)+1):'データ蓄積'!$DB$1015,31,),0))</f>
        <v>0</v>
      </c>
      <c r="AH221" s="383">
        <f t="shared" si="1042"/>
        <v>0</v>
      </c>
      <c r="AI221" s="381"/>
      <c r="AJ221" s="385">
        <f t="shared" ref="AJ221" si="1098">+X221+AD221</f>
        <v>0</v>
      </c>
      <c r="AK221" s="390">
        <f t="shared" si="1078"/>
        <v>0</v>
      </c>
      <c r="AL221" s="383">
        <f t="shared" si="1078"/>
        <v>0</v>
      </c>
      <c r="AM221" s="383">
        <f t="shared" si="1078"/>
        <v>0</v>
      </c>
      <c r="AN221" s="385">
        <f t="shared" si="1078"/>
        <v>0</v>
      </c>
      <c r="AO221" s="381"/>
      <c r="AP221" s="383">
        <f>IF($F220="申請キャンセル",0,IFERROR(VLOOKUP($D221,INDEX(データ蓄積!$A$16:$A$1015,MATCH($D221,データ蓄積!$A$16:$A$1015,0)+1):'データ蓄積'!$DB$1015,33,),0))</f>
        <v>0</v>
      </c>
      <c r="AQ221" s="390">
        <f t="shared" si="1024"/>
        <v>0</v>
      </c>
      <c r="AR221" s="383">
        <f>IF($F220="申請キャンセル",0,IFERROR(VLOOKUP($D221,INDEX(データ蓄積!$A$16:$A$1015,MATCH($D221,データ蓄積!$A$16:$A$1015,0)+1):'データ蓄積'!$DB$1015,32,),0))</f>
        <v>0</v>
      </c>
      <c r="AS221" s="383">
        <f>IF($F220="申請キャンセル",0,IFERROR(VLOOKUP($D221,INDEX(データ蓄積!$A$16:$A$1015,MATCH($D221,データ蓄積!$A$16:$A$1015,0)+1):'データ蓄積'!$DB$1015,34,),0))</f>
        <v>0</v>
      </c>
      <c r="AT221" s="385">
        <f t="shared" si="1043"/>
        <v>0</v>
      </c>
      <c r="AU221" s="381"/>
      <c r="AV221" s="383">
        <f>IF($F220="申請キャンセル",0,IFERROR(VLOOKUP($D221,INDEX(データ蓄積!$A$16:$A$1015,MATCH($D221,データ蓄積!$A$16:$A$1015,0)+1):'データ蓄積'!$DB$1015,36,),0))</f>
        <v>0</v>
      </c>
      <c r="AW221" s="390">
        <f t="shared" si="1025"/>
        <v>0</v>
      </c>
      <c r="AX221" s="383">
        <f>IF($F220="申請キャンセル",0,IFERROR(VLOOKUP($D221,INDEX(データ蓄積!$A$16:$A$1015,MATCH($D221,データ蓄積!$A$16:$A$1015,0)+1):'データ蓄積'!$DB$1015,35,),0))</f>
        <v>0</v>
      </c>
      <c r="AY221" s="383">
        <f>IF($F220="申請キャンセル",0,IFERROR(VLOOKUP($D221,INDEX(データ蓄積!$A$16:$A$1015,MATCH($D221,データ蓄積!$A$16:$A$1015,0)+1):'データ蓄積'!$DB$1015,37,),0))</f>
        <v>0</v>
      </c>
      <c r="AZ221" s="385">
        <f t="shared" si="1044"/>
        <v>0</v>
      </c>
      <c r="BA221" s="381"/>
      <c r="BB221" s="391">
        <f t="shared" ref="BB221:BE236" si="1099">+AK221+AQ221+AW221</f>
        <v>0</v>
      </c>
      <c r="BC221" s="383">
        <f t="shared" si="1099"/>
        <v>0</v>
      </c>
      <c r="BD221" s="383">
        <f t="shared" si="1099"/>
        <v>0</v>
      </c>
      <c r="BE221" s="392">
        <f t="shared" si="1099"/>
        <v>0</v>
      </c>
      <c r="BF221" s="369"/>
      <c r="BG221" s="380">
        <f>IF($F220="申請キャンセル",0,IF(H221="（○）",220,0))</f>
        <v>0</v>
      </c>
      <c r="BH221" s="385">
        <f>IF($F220="申請キャンセル",0,IF(H221="（○）",SUM(AK221+AQ221+AW221),0))</f>
        <v>0</v>
      </c>
      <c r="BI221" s="383">
        <f>IF($F220="申請キャンセル",0,IF(H221="（○）",SUM(AL221+AR221),0))</f>
        <v>0</v>
      </c>
      <c r="BJ221" s="383">
        <f t="shared" si="1026"/>
        <v>0</v>
      </c>
      <c r="BK221" s="392">
        <f t="shared" ref="BK221" si="1100">IF($W221="初 年 度",TRUNC((+BJ221-CB221),0),0)</f>
        <v>0</v>
      </c>
      <c r="BL221" s="46"/>
      <c r="BM221" s="380">
        <f t="shared" si="790"/>
        <v>0</v>
      </c>
      <c r="BN221" s="381">
        <f t="shared" si="790"/>
        <v>0</v>
      </c>
      <c r="BP221" s="127">
        <f t="shared" si="1027"/>
        <v>0</v>
      </c>
      <c r="BQ221" s="128">
        <f t="shared" ref="BQ221" si="1101">ROUNDUP(BP221/2,0)</f>
        <v>0</v>
      </c>
      <c r="BR221" s="45"/>
      <c r="BS221" s="127">
        <f t="shared" si="1028"/>
        <v>0</v>
      </c>
      <c r="BT221" s="128">
        <f t="shared" ref="BT221" si="1102">ROUNDUP(BS221/2,0)</f>
        <v>0</v>
      </c>
      <c r="BU221" s="45"/>
      <c r="BV221" s="127">
        <f t="shared" si="1029"/>
        <v>0</v>
      </c>
      <c r="BW221" s="128">
        <f t="shared" si="1045"/>
        <v>0</v>
      </c>
      <c r="BX221" s="45"/>
      <c r="BY221" s="127">
        <f t="shared" si="1030"/>
        <v>0</v>
      </c>
      <c r="BZ221" s="128">
        <f t="shared" ref="BZ221" si="1103">ROUNDUP(BY221/2,0)</f>
        <v>0</v>
      </c>
      <c r="CA221" s="45"/>
      <c r="CB221" s="127">
        <f t="shared" si="1031"/>
        <v>0</v>
      </c>
      <c r="CC221" s="128">
        <f t="shared" ref="CC221" si="1104">+CB221</f>
        <v>0</v>
      </c>
      <c r="CD221" s="45"/>
      <c r="CE221" s="370">
        <f>IF($F220="申請キャンセル",0,IFERROR(VLOOKUP($D221,INDEX(データ蓄積!$A$16:$A$1015,MATCH($D221,データ蓄積!$A$16:$A$1015,0)+1):'データ蓄積'!$DB$1015,83,),0))</f>
        <v>0</v>
      </c>
      <c r="CF221" s="371">
        <f>IF($F220="申請キャンセル",0,IFERROR(VLOOKUP($D221,INDEX(データ蓄積!$A$16:$A$1015,MATCH($D221,データ蓄積!$A$16:$A$1015,0)+1):'データ蓄積'!$DB$1015,6,),0))</f>
        <v>0</v>
      </c>
      <c r="CG221" s="214" t="str">
        <f t="shared" si="791"/>
        <v xml:space="preserve"> </v>
      </c>
      <c r="CH221" s="214" t="str">
        <f t="shared" si="791"/>
        <v/>
      </c>
      <c r="CI221" s="214" t="str">
        <f t="shared" ref="CI221" si="1105">IF(CG221&gt;=CH221,"OK","下限本数を下回っています")</f>
        <v>OK</v>
      </c>
      <c r="CJ221" s="371">
        <f>IF($F220="申請キャンセル",0,IFERROR(VLOOKUP($D221,INDEX(データ蓄積!$A$16:$A$1015,MATCH($D221,データ蓄積!$A$16:$A$1015,0)+1):'データ蓄積'!$DB$1015,9,),0))</f>
        <v>0</v>
      </c>
      <c r="CK221" s="372">
        <f>IF($F220="申請キャンセル",0,IFERROR(VLOOKUP($D221,INDEX(データ蓄積!$A$16:$A$1015,MATCH($D221,データ蓄積!$A$16:$A$1015,0)+1):'データ蓄積'!$DB$1015,11,),0))</f>
        <v>0</v>
      </c>
      <c r="CL221" s="372">
        <f>IF($F220="申請キャンセル",0,IFERROR(VLOOKUP($D221,INDEX(データ蓄積!$A$16:$A$1015,MATCH($D221,データ蓄積!$A$16:$A$1015,0)+1):'データ蓄積'!$DB$1015,13,),0))</f>
        <v>0</v>
      </c>
      <c r="CM221" s="372">
        <f>IF($F220="申請キャンセル",0,IFERROR(VLOOKUP($D221,INDEX(データ蓄積!$A$16:$A$1015,MATCH($D221,データ蓄積!$A$16:$A$1015,0)+1):'データ蓄積'!$DB$1015,15,),0))</f>
        <v>0</v>
      </c>
      <c r="CN221" s="372">
        <f>IF($F220="申請キャンセル",0,IFERROR(VLOOKUP($D221,INDEX(データ蓄積!$A$16:$A$1015,MATCH($D221,データ蓄積!$A$16:$A$1015,0)+1):'データ蓄積'!$DB$1015,17,),0))</f>
        <v>0</v>
      </c>
      <c r="CO221" s="372">
        <f>IF($F220="申請キャンセル",0,IFERROR(VLOOKUP($D221,INDEX(データ蓄積!$A$16:$A$1015,MATCH($D221,データ蓄積!$A$16:$A$1015,0)+1):'データ蓄積'!$DB$1015,18,),0))</f>
        <v>0</v>
      </c>
      <c r="CP221" s="371">
        <f>IF($F220="申請キャンセル",0,IFERROR(VLOOKUP($D221,INDEX(データ蓄積!$A$16:$A$1015,MATCH($D221,データ蓄積!$A$16:$A$1015,0)+1):'データ蓄積'!$DB$1015,19,),0))</f>
        <v>0</v>
      </c>
      <c r="CQ221" s="372">
        <f>IF($F220="申請キャンセル",0,IFERROR(VLOOKUP($D221,INDEX(データ蓄積!$A$16:$A$1015,MATCH($D221,データ蓄積!$A$16:$A$1015,0)+1):'データ蓄積'!$DB$1015,24,),0))</f>
        <v>0</v>
      </c>
      <c r="CR221" s="99" t="str">
        <f>IF($F220="申請キャンセル",0,CONCATENATE(CS221,$CS$14,CT221,$CT$14,CU221,$CU$14))</f>
        <v>0年0月0日</v>
      </c>
      <c r="CS221" s="99">
        <f>IF($F220="申請キャンセル",0,IFERROR(VLOOKUP($D221,INDEX(データ蓄積!$A$16:$A$1015,MATCH($D221,データ蓄積!$A$16:$A$1015,0)+1):'データ蓄積'!$DB$1015,70,),0))</f>
        <v>0</v>
      </c>
      <c r="CT221" s="99">
        <f>IF($F220="申請キャンセル",0,IFERROR(VLOOKUP($D221,INDEX(データ蓄積!$A$16:$A$1015,MATCH($D221,データ蓄積!$A$16:$A$1015,0)+1):'データ蓄積'!$DB$1015,71,),0))</f>
        <v>0</v>
      </c>
      <c r="CU221" s="99">
        <f>IF($F220="申請キャンセル",0,IFERROR(VLOOKUP($D221,INDEX(データ蓄積!$A$16:$A$1015,MATCH($D221,データ蓄積!$A$16:$A$1015,0)+1):'データ蓄積'!$DB$1015,72,),0))</f>
        <v>0</v>
      </c>
      <c r="CV221" s="99" t="str">
        <f>IF($F220="申請キャンセル",0,CONCATENATE(CW221,$CW$14,CX221,$CX$14,CY221,$CY$14))</f>
        <v>0年0月0日</v>
      </c>
      <c r="CW221" s="99">
        <f>IF($F220="申請キャンセル",0,IFERROR(VLOOKUP($D221,INDEX(データ蓄積!$A$16:$A$1015,MATCH($D221,データ蓄積!$A$16:$A$1015,0)+1):'データ蓄積'!$DB$1015,73,),0))</f>
        <v>0</v>
      </c>
      <c r="CX221" s="99">
        <f>IF($F220="申請キャンセル",0,IFERROR(VLOOKUP($D221,INDEX(データ蓄積!$A$16:$A$1015,MATCH($D221,データ蓄積!$A$16:$A$1015,0)+1):'データ蓄積'!$DB$1015,74,),0))</f>
        <v>0</v>
      </c>
      <c r="CY221" s="99">
        <f>IF($F220="申請キャンセル",0,IFERROR(VLOOKUP($D221,INDEX(データ蓄積!$A$16:$A$1015,MATCH($D221,データ蓄積!$A$16:$A$1015,0)+1):'データ蓄積'!$DB$1015,75,),0))</f>
        <v>0</v>
      </c>
      <c r="CZ221" s="211">
        <f>IF($F220="申請キャンセル",0,IFERROR(VLOOKUP($D221,INDEX(データ蓄積!$A$16:$A$1015,MATCH($D221,データ蓄積!$A$16:$A$1015,0)+1):'データ蓄積'!$CF$1015,84,),0))</f>
        <v>0</v>
      </c>
      <c r="DA221" s="211">
        <f>IF($F220="申請キャンセル",0,IFERROR(VLOOKUP($D221,INDEX(データ蓄積!$A$16:$A$1015,MATCH($D221,データ蓄積!$A$16:$A$1015,0)+1):'データ蓄積'!$CG$1015,85,),0))</f>
        <v>0</v>
      </c>
      <c r="DB221" s="211">
        <f>IF($F220="申請キャンセル",0,IFERROR(VLOOKUP($D221,INDEX(データ蓄積!$A$16:$A$1015,MATCH($D221,データ蓄積!$A$16:$A$1015,0)+1):'データ蓄積'!$CH$1015,86,),0))</f>
        <v>0</v>
      </c>
      <c r="DC221" s="211"/>
      <c r="DD221" s="204">
        <f>IF($F220="申請キャンセル",0,IFERROR(VLOOKUP($D221,INDEX(データ蓄積!$A$16:$A$1015,MATCH($D221,データ蓄積!$A$16:$A$1015,0)+1):'データ蓄積'!$CN$1015,91,),0))</f>
        <v>0</v>
      </c>
      <c r="DE221" s="204">
        <f>IF($F220="申請キャンセル",0,IFERROR(VLOOKUP($D221,INDEX(データ蓄積!$A$16:$A$1015,MATCH($D221,データ蓄積!$A$16:$A$1015,0)+1):'データ蓄積'!$CN$1015,92,),0))</f>
        <v>0</v>
      </c>
    </row>
    <row r="222" spans="1:109" ht="18.75" customHeight="1" x14ac:dyDescent="0.15">
      <c r="A222" s="349">
        <f>IFERROR(VLOOKUP($D222,INDEX(データ蓄積!$A$16:$A$1015,MATCH($D222,データ蓄積!$A$16:$A$1015,0)):'データ蓄積'!$BI$1015,3,),0)</f>
        <v>0</v>
      </c>
      <c r="B222" s="350">
        <f>IFERROR(VLOOKUP($D222,INDEX(データ蓄積!$A$16:$A$1015,MATCH($D222,データ蓄積!$A$16:$A$1015,0)):'データ蓄積'!$BI$1015,4,),0)</f>
        <v>0</v>
      </c>
      <c r="C222" s="349">
        <f>IFERROR(VLOOKUP($D222,INDEX(データ蓄積!$A$16:$A$1015,MATCH($D222,データ蓄積!$A$16:$A$1015,0)):'データ蓄積'!$BI$1015,5,),0)</f>
        <v>0</v>
      </c>
      <c r="D222" s="349">
        <f t="shared" si="0"/>
        <v>104</v>
      </c>
      <c r="E222" s="351">
        <f>IFERROR(VLOOKUP($D222,INDEX(データ蓄積!$A$16:$A$1015,MATCH($D222,データ蓄積!$A$16:$A$1015,0)):'データ蓄積'!$BI$1015,2,),0)</f>
        <v>0</v>
      </c>
      <c r="F222" s="352">
        <f>IFERROR(VLOOKUP($D222,INDEX(データ蓄積!$A$16:$A$1015,MATCH($D222,データ蓄積!$A$16:$A$1015,0)):'データ蓄積'!$CD$1015,82,),0)</f>
        <v>0</v>
      </c>
      <c r="G222" s="353">
        <f>IF($F222="申請キャンセル",0,IFERROR(VLOOKUP($D222,INDEX(データ蓄積!$A$16:$A$1015,MATCH($D222,データ蓄積!$A$16:$A$1015,0)):'データ蓄積'!$BI$1015,8,),0))</f>
        <v>0</v>
      </c>
      <c r="H222" s="346">
        <f>IF($F222="申請キャンセル",0,IFERROR(VLOOKUP($D222,INDEX(データ蓄積!$A$16:$A$1015,MATCH($D222,データ蓄積!$A$16:$A$1015,0)):'データ蓄積'!$BI$1015,10,),0))</f>
        <v>0</v>
      </c>
      <c r="I222" s="354" t="str">
        <f>IF($F222="申請キャンセル","",LEFT(IFERROR(VLOOKUP($D222,INDEX(データ蓄積!$A$16:$A$1015,MATCH($D222,データ蓄積!$A$16:$A$1015,0)):'データ蓄積'!$CH$1015,84,),""),2))</f>
        <v/>
      </c>
      <c r="J222" s="346" t="str">
        <f>IF($F222="申請キャンセル","",LEFT(IFERROR(VLOOKUP($D222,INDEX(データ蓄積!$A$16:$A$1015,MATCH($D222,データ蓄積!$A$16:$A$1015,0)):'データ蓄積'!$CL$1015,86,),""),2))</f>
        <v/>
      </c>
      <c r="K222" s="355">
        <f>IF($F222="申請キャンセル",0,IFERROR(VLOOKUP($D222,INDEX(データ蓄積!$A$16:$A$1015,MATCH($D222,データ蓄積!$A$16:$A$1015,0)):'データ蓄積'!$CO$1015,90,),0))</f>
        <v>0</v>
      </c>
      <c r="L222" s="350">
        <f>IF(G222=0,0,IF($F222="申請キャンセル",0,IF(K222="","","〇")))</f>
        <v>0</v>
      </c>
      <c r="M222" s="356">
        <f>IF($F222="申請キャンセル",0,IFERROR(VLOOKUP($D222,INDEX(データ蓄積!$A$16:$A$1015,MATCH($D222,データ蓄積!$A$16:$A$1015,0)):'データ蓄積'!$BI$1015,14,),))</f>
        <v>0</v>
      </c>
      <c r="N222" s="357">
        <f>IF($F222="申請キャンセル",0,IFERROR(VLOOKUP($D222,INDEX(データ蓄積!$A$16:$A$1015,MATCH($D222,データ蓄積!$A$16:$A$1015,0)):'データ蓄積'!$BI$1015,16,),0))</f>
        <v>0</v>
      </c>
      <c r="O222" s="356">
        <f>IF($F222="申請キャンセル",0,IFERROR(VLOOKUP($D222,INDEX(データ蓄積!$A$16:$A$1015,MATCH($D222,データ蓄積!$A$16:$A$1015,0)):'データ蓄積'!$BI$1015,20,),0))</f>
        <v>0</v>
      </c>
      <c r="P222" s="358">
        <f>IF($F222="申請キャンセル",0,IFERROR(VLOOKUP($D222,INDEX(データ蓄積!$A$16:$A$1015,MATCH($D222,データ蓄積!$A$16:$A$1015,0)):'データ蓄積'!$BI$1015,21,),0))</f>
        <v>0</v>
      </c>
      <c r="Q222" s="359">
        <f>IF($F222="申請キャンセル",0,IFERROR(VLOOKUP($D222,INDEX(データ蓄積!$A$16:$A$1015,MATCH($D222,データ蓄積!$A$16:$A$1015,0)):'データ蓄積'!$BI$1015,23,),0))</f>
        <v>0</v>
      </c>
      <c r="R222" s="360">
        <f>IF($F222="申請キャンセル",0,IFERROR(VLOOKUP($D222,INDEX(データ蓄積!$A$16:$A$1015,MATCH($D222,データ蓄積!$A$16:$A$1015,0)):'データ蓄積'!$CO$1015,92,),0))</f>
        <v>0</v>
      </c>
      <c r="S222" s="361">
        <f>IF($F222="申請キャンセル",0,IFERROR(VLOOKUP($D222,INDEX(データ蓄積!$A$16:$A$1015,MATCH($D222,データ蓄積!$A$16:$A$1015,0)):'データ蓄積'!$BI$1015,22,),0))</f>
        <v>0</v>
      </c>
      <c r="T222" s="362" t="str">
        <f>IF($F222="申請キャンセル",0,IF((AJ222+AP222)&gt;0,ROUNDDOWN((AJ222+AP222)/(AL222+AR222),4)*1000," "))</f>
        <v xml:space="preserve"> </v>
      </c>
      <c r="U222" s="363" t="str">
        <f>IF($F222="申請キャンセル",0,IFERROR(IF(AJ222+AP222=0,"",VLOOKUP(Q222,Sheet1!$B$4:$C$64,2,0)),0))</f>
        <v/>
      </c>
      <c r="V222" s="364">
        <f>IF($F222="申請キャンセル",0,IFERROR(VLOOKUP($D222,INDEX(データ蓄積!$A$16:$A$1015,MATCH($D222,データ蓄積!$A$16:$A$1015,0)):'データ蓄積'!$BI$1015,12,),0))</f>
        <v>0</v>
      </c>
      <c r="W222" s="365">
        <f>IF($F222="申請キャンセル",0,IFERROR(VLOOKUP($D222,INDEX(データ蓄積!$A$16:$A$1015,MATCH($D222,データ蓄積!$A$16:$A$1015,0)):'データ蓄積'!$BI$1015,25,),0))</f>
        <v>0</v>
      </c>
      <c r="X222" s="356">
        <f>IF($F222="申請キャンセル",0,IFERROR(VLOOKUP($D222,INDEX(データ蓄積!$A$16:$A$1015,MATCH($D222,データ蓄積!$A$16:$A$1015,0)):'データ蓄積'!$DB$1015,27,),0))</f>
        <v>0</v>
      </c>
      <c r="Y222" s="366">
        <f t="shared" si="1022"/>
        <v>0</v>
      </c>
      <c r="Z222" s="358">
        <f>IF($F222="申請キャンセル",0,IFERROR(VLOOKUP($D222,INDEX(データ蓄積!$A$16:$A$1015,MATCH($D222,データ蓄積!$A$16:$A$1015,0)):'データ蓄積'!$DB$1015,26,),0))</f>
        <v>0</v>
      </c>
      <c r="AA222" s="367">
        <f>IF($F222="申請キャンセル",0,IFERROR(VLOOKUP($D222,INDEX(データ蓄積!$A$16:$A$1015,MATCH($D222,データ蓄積!$A$16:$A$1015,0)):'データ蓄積'!$DB$1015,28,),0))</f>
        <v>0</v>
      </c>
      <c r="AB222" s="358">
        <f>IF($W222="初 年 度",TRUNC((+AA222-BP222)/2,0),0)</f>
        <v>0</v>
      </c>
      <c r="AC222" s="357"/>
      <c r="AD222" s="356">
        <f>IF($F222="申請キャンセル",0,IFERROR(VLOOKUP($D222,INDEX(データ蓄積!$A$16:$A$1015,MATCH($D222,データ蓄積!$A$16:$A$1015,0)):'データ蓄積'!$DB$1015,30,),0))</f>
        <v>0</v>
      </c>
      <c r="AE222" s="359">
        <f t="shared" si="1023"/>
        <v>0</v>
      </c>
      <c r="AF222" s="359">
        <f>IF($F222="申請キャンセル",0,IFERROR(VLOOKUP($D222,INDEX(データ蓄積!$A$16:$A$1015,MATCH($D222,データ蓄積!$A$16:$A$1015,0)):'データ蓄積'!$DB$1015,29,),0))</f>
        <v>0</v>
      </c>
      <c r="AG222" s="359">
        <f>IF($F222="申請キャンセル",0,IFERROR(VLOOKUP($D222,INDEX(データ蓄積!$A$16:$A$1015,MATCH($D222,データ蓄積!$A$16:$A$1015,0)):'データ蓄積'!$DB$1015,31,),0))</f>
        <v>0</v>
      </c>
      <c r="AH222" s="359">
        <f t="shared" si="1042"/>
        <v>0</v>
      </c>
      <c r="AI222" s="357"/>
      <c r="AJ222" s="358">
        <f>+X222+AD222</f>
        <v>0</v>
      </c>
      <c r="AK222" s="366">
        <f t="shared" si="1078"/>
        <v>0</v>
      </c>
      <c r="AL222" s="358">
        <f t="shared" si="1078"/>
        <v>0</v>
      </c>
      <c r="AM222" s="367">
        <f t="shared" si="1078"/>
        <v>0</v>
      </c>
      <c r="AN222" s="358">
        <f t="shared" si="1078"/>
        <v>0</v>
      </c>
      <c r="AO222" s="357"/>
      <c r="AP222" s="356">
        <f>IF($F222="申請キャンセル",0,IFERROR(VLOOKUP($D222,INDEX(データ蓄積!$A$16:$A$1015,MATCH($D222,データ蓄積!$A$16:$A$1015,0)):'データ蓄積'!$DB$1015,33,),0))</f>
        <v>0</v>
      </c>
      <c r="AQ222" s="366">
        <f t="shared" si="1024"/>
        <v>0</v>
      </c>
      <c r="AR222" s="358">
        <f>IF($F222="申請キャンセル",0,IFERROR(VLOOKUP($D222,INDEX(データ蓄積!$A$16:$A$1015,MATCH($D222,データ蓄積!$A$16:$A$1015,0)):'データ蓄積'!$DB$1015,32,),0))</f>
        <v>0</v>
      </c>
      <c r="AS222" s="367">
        <f>IF($F222="申請キャンセル",0,IFERROR(VLOOKUP($D222,INDEX(データ蓄積!$A$16:$A$1015,MATCH($D222,データ蓄積!$A$16:$A$1015,0)):'データ蓄積'!$DB$1015,34,),0))</f>
        <v>0</v>
      </c>
      <c r="AT222" s="358">
        <f t="shared" si="1043"/>
        <v>0</v>
      </c>
      <c r="AU222" s="357"/>
      <c r="AV222" s="356">
        <f>IF($F222="申請キャンセル",0,IFERROR(VLOOKUP($D222,INDEX(データ蓄積!$A$16:$A$1015,MATCH($D222,データ蓄積!$A$16:$A$1015,0)):'データ蓄積'!$DB$1015,36,),0))</f>
        <v>0</v>
      </c>
      <c r="AW222" s="366">
        <f t="shared" si="1025"/>
        <v>0</v>
      </c>
      <c r="AX222" s="358">
        <f>IF($F222="申請キャンセル",0,IFERROR(VLOOKUP($D222,INDEX(データ蓄積!$A$16:$A$1015,MATCH($D222,データ蓄積!$A$16:$A$1015,0)):'データ蓄積'!$DB$1015,35,),0))</f>
        <v>0</v>
      </c>
      <c r="AY222" s="367">
        <f>IF($F222="申請キャンセル",0,IFERROR(VLOOKUP($D222,INDEX(データ蓄積!$A$16:$A$1015,MATCH($D222,データ蓄積!$A$16:$A$1015,0)):'データ蓄積'!$DB$1015,37,),0))</f>
        <v>0</v>
      </c>
      <c r="AZ222" s="358">
        <f t="shared" si="1044"/>
        <v>0</v>
      </c>
      <c r="BA222" s="357"/>
      <c r="BB222" s="368">
        <f>+AK222+AQ222+AW222</f>
        <v>0</v>
      </c>
      <c r="BC222" s="358">
        <f t="shared" si="1099"/>
        <v>0</v>
      </c>
      <c r="BD222" s="367">
        <f t="shared" si="1099"/>
        <v>0</v>
      </c>
      <c r="BE222" s="361">
        <f t="shared" si="1099"/>
        <v>0</v>
      </c>
      <c r="BF222" s="369"/>
      <c r="BG222" s="356">
        <f>IF($F222="申請キャンセル",0,IF(H222="（○）",220,0))</f>
        <v>0</v>
      </c>
      <c r="BH222" s="359">
        <f>IF($F222="申請キャンセル",0,IF(H222="（○）",SUM(AK222+AQ222+AW222),0))</f>
        <v>0</v>
      </c>
      <c r="BI222" s="359">
        <f>IF($F222="申請キャンセル",0,IF(H222="（○）",SUM(AL222+AR222),0))</f>
        <v>0</v>
      </c>
      <c r="BJ222" s="359">
        <f t="shared" si="1026"/>
        <v>0</v>
      </c>
      <c r="BK222" s="361">
        <f>IF($W222="初 年 度",TRUNC((+BJ222-CB222),0),0)</f>
        <v>0</v>
      </c>
      <c r="BL222" s="46"/>
      <c r="BM222" s="356">
        <f t="shared" si="790"/>
        <v>0</v>
      </c>
      <c r="BN222" s="357">
        <f t="shared" si="790"/>
        <v>0</v>
      </c>
      <c r="BP222" s="125">
        <f t="shared" si="1027"/>
        <v>0</v>
      </c>
      <c r="BQ222" s="126">
        <f>ROUNDUP(BP222/2,0)</f>
        <v>0</v>
      </c>
      <c r="BR222" s="44"/>
      <c r="BS222" s="125">
        <f t="shared" si="1028"/>
        <v>0</v>
      </c>
      <c r="BT222" s="126">
        <f>ROUNDUP(BS222/2,0)</f>
        <v>0</v>
      </c>
      <c r="BU222" s="44"/>
      <c r="BV222" s="125">
        <f t="shared" si="1029"/>
        <v>0</v>
      </c>
      <c r="BW222" s="126">
        <f t="shared" si="1045"/>
        <v>0</v>
      </c>
      <c r="BX222" s="44"/>
      <c r="BY222" s="125">
        <f t="shared" si="1030"/>
        <v>0</v>
      </c>
      <c r="BZ222" s="126">
        <f>ROUNDUP(BY222/2,0)</f>
        <v>0</v>
      </c>
      <c r="CA222" s="44"/>
      <c r="CB222" s="125">
        <f t="shared" si="1031"/>
        <v>0</v>
      </c>
      <c r="CC222" s="126">
        <f>+CB222</f>
        <v>0</v>
      </c>
      <c r="CD222" s="44"/>
      <c r="CE222" s="370">
        <f>IF($F222="申請キャンセル",0,IF(CE223="","",CE223))</f>
        <v>0</v>
      </c>
      <c r="CF222" s="371">
        <f>IF($F222="申請キャンセル",0,IFERROR(VLOOKUP($D222,INDEX(データ蓄積!$A$16:$A$1015,MATCH($D222,データ蓄積!$A$16:$A$1015,0)):'データ蓄積'!$DB$1015,6,),0))</f>
        <v>0</v>
      </c>
      <c r="CG222" s="214" t="str">
        <f t="shared" si="791"/>
        <v xml:space="preserve"> </v>
      </c>
      <c r="CH222" s="214" t="str">
        <f t="shared" si="791"/>
        <v/>
      </c>
      <c r="CI222" s="214" t="str">
        <f>IF(CG222&gt;=CH222,"OK","下限本数を下回っています")</f>
        <v>OK</v>
      </c>
      <c r="CJ222" s="371">
        <f>IF($F222="申請キャンセル",0,IFERROR(VLOOKUP($D222,INDEX(データ蓄積!$A$16:$A$1015,MATCH($D222,データ蓄積!$A$16:$A$1015,0)):'データ蓄積'!$DB$1015,9,),0))</f>
        <v>0</v>
      </c>
      <c r="CK222" s="372">
        <f>IF($F222="申請キャンセル",0,IFERROR(VLOOKUP($D222,INDEX(データ蓄積!$A$16:$A$1015,MATCH($D222,データ蓄積!$A$16:$A$1015,0)):'データ蓄積'!$DB$1015,11,),0))</f>
        <v>0</v>
      </c>
      <c r="CL222" s="372">
        <f>IF($F222="申請キャンセル",0,IFERROR(VLOOKUP($D222,INDEX(データ蓄積!$A$16:$A$1015,MATCH($D222,データ蓄積!$A$16:$A$1015,0)):'データ蓄積'!$DB$1015,13,),0))</f>
        <v>0</v>
      </c>
      <c r="CM222" s="372">
        <f>IF($F222="申請キャンセル",0,IFERROR(VLOOKUP($D222,INDEX(データ蓄積!$A$16:$A$1015,MATCH($D222,データ蓄積!$A$16:$A$1015,0)):'データ蓄積'!$DB$1015,15,),0))</f>
        <v>0</v>
      </c>
      <c r="CN222" s="372">
        <f>IF($F222="申請キャンセル",0,IFERROR(VLOOKUP($D222,INDEX(データ蓄積!$A$16:$A$1015,MATCH($D222,データ蓄積!$A$16:$A$1015,0)):'データ蓄積'!$DB$1015,17,),0))</f>
        <v>0</v>
      </c>
      <c r="CO222" s="372">
        <f>IF($F222="申請キャンセル",0,IFERROR(VLOOKUP($D222,INDEX(データ蓄積!$A$16:$A$1015,MATCH($D222,データ蓄積!$A$16:$A$1015,0)):'データ蓄積'!$DB$1015,18,),0))</f>
        <v>0</v>
      </c>
      <c r="CP222" s="371">
        <f>IF($F222="申請キャンセル",0,IFERROR(VLOOKUP($D222,INDEX(データ蓄積!$A$16:$A$1015,MATCH($D222,データ蓄積!$A$16:$A$1015,0)):'データ蓄積'!$DB$1015,19,),0))</f>
        <v>0</v>
      </c>
      <c r="CQ222" s="372">
        <f>IF($F222="申請キャンセル",0,IFERROR(VLOOKUP($D222,INDEX(データ蓄積!$A$16:$A$1015,MATCH($D222,データ蓄積!$A$16:$A$1015,0)):'データ蓄積'!$DB$1015,24,),0))</f>
        <v>0</v>
      </c>
      <c r="CR222" s="99" t="str">
        <f>IF($F222="申請キャンセル",0,CONCATENATE(CS222,$CS$14,CT222,$CT$14,CU222,$CU$14))</f>
        <v>0年0月0日</v>
      </c>
      <c r="CS222" s="99">
        <f>IF($F222="申請キャンセル",0,IFERROR(VLOOKUP($D222,INDEX(データ蓄積!$A$16:$A$1015,MATCH($D222,データ蓄積!$A$16:$A$1015,0)):'データ蓄積'!$DB$1015,70,),0))</f>
        <v>0</v>
      </c>
      <c r="CT222" s="99">
        <f>IF($F222="申請キャンセル",0,IFERROR(VLOOKUP($D222,INDEX(データ蓄積!$A$16:$A$1015,MATCH($D222,データ蓄積!$A$16:$A$1015,0)):'データ蓄積'!$DB$1015,71,),0))</f>
        <v>0</v>
      </c>
      <c r="CU222" s="99">
        <f>IF($F222="申請キャンセル",0,IFERROR(VLOOKUP($D222,INDEX(データ蓄積!$A$16:$A$1015,MATCH($D222,データ蓄積!$A$16:$A$1015,0)):'データ蓄積'!$DB$1015,72,),0))</f>
        <v>0</v>
      </c>
      <c r="CV222" s="99" t="str">
        <f>IF($F222="申請キャンセル",0,CONCATENATE(CW222,$CW$14,CX222,$CX$14,CY222,$CY$14))</f>
        <v>0年0月0日</v>
      </c>
      <c r="CW222" s="99">
        <f>IF($F222="申請キャンセル",0,IFERROR(VLOOKUP($D222,INDEX(データ蓄積!$A$16:$A$1015,MATCH($D222,データ蓄積!$A$16:$A$1015,0)):'データ蓄積'!$DB$1015,73,),0))</f>
        <v>0</v>
      </c>
      <c r="CX222" s="99">
        <f>IF($F222="申請キャンセル",0,IFERROR(VLOOKUP($D222,INDEX(データ蓄積!$A$16:$A$1015,MATCH($D222,データ蓄積!$A$16:$A$1015,0)):'データ蓄積'!$DB$1015,74,),0))</f>
        <v>0</v>
      </c>
      <c r="CY222" s="99">
        <f>IF($F222="申請キャンセル",0,IFERROR(VLOOKUP($D222,INDEX(データ蓄積!$A$16:$A$1015,MATCH($D222,データ蓄積!$A$16:$A$1015,0)):'データ蓄積'!$DB$1015,75,),0))</f>
        <v>0</v>
      </c>
      <c r="CZ222" s="211">
        <f>IF($F222="申請キャンセル",0,IFERROR(VLOOKUP($D222,INDEX(データ蓄積!$A$16:$A$1015,MATCH($D222,データ蓄積!$A$16:$A$1015,0)):'データ蓄積'!$CF$1015,84,),0))</f>
        <v>0</v>
      </c>
      <c r="DA222" s="211">
        <f>IF($F222="申請キャンセル",0,IFERROR(VLOOKUP($D222,INDEX(データ蓄積!$A$16:$A$1015,MATCH($D222,データ蓄積!$A$16:$A$1015,0)):'データ蓄積'!$CG$1015,85,),0))</f>
        <v>0</v>
      </c>
      <c r="DB222" s="211">
        <f>IF($F222="申請キャンセル",0,IFERROR(VLOOKUP($D222,INDEX(データ蓄積!$A$16:$A$1015,MATCH($D222,データ蓄積!$A$16:$A$1015,0)):'データ蓄積'!$CH$1015,86,),0))</f>
        <v>0</v>
      </c>
      <c r="DC222" s="211"/>
      <c r="DD222" s="204">
        <f>IF($F222="申請キャンセル",0,IFERROR(VLOOKUP($D222,INDEX(データ蓄積!$A$16:$A$1015,MATCH($D222,データ蓄積!$A$16:$A$1015,0)):'データ蓄積'!$CN$1015,91,),0))</f>
        <v>0</v>
      </c>
      <c r="DE222" s="204">
        <f>IF($F222="申請キャンセル",0,IFERROR(VLOOKUP($D222,INDEX(データ蓄積!$A$16:$A$1015,MATCH($D222,データ蓄積!$A$16:$A$1015,0)):'データ蓄積'!$CN$1015,92,),0))</f>
        <v>0</v>
      </c>
    </row>
    <row r="223" spans="1:109" ht="18.75" customHeight="1" x14ac:dyDescent="0.15">
      <c r="A223" s="373">
        <f>IFERROR(VLOOKUP($D223,INDEX(データ蓄積!$A$16:$A$1015,MATCH($D223,データ蓄積!$A$16:$A$1015,0)+1):'データ蓄積'!$BI$1015,3,),0)</f>
        <v>0</v>
      </c>
      <c r="B223" s="374">
        <f>IFERROR(VLOOKUP($D223,INDEX(データ蓄積!$A$16:$A$1015,MATCH($D223,データ蓄積!$A$16:$A$1015,0)+1):'データ蓄積'!$BI$1015,4,),0)</f>
        <v>0</v>
      </c>
      <c r="C223" s="375">
        <f>IFERROR(VLOOKUP($D223,INDEX(データ蓄積!$A$16:$A$1015,MATCH($D223,データ蓄積!$A$16:$A$1015,0)+1):'データ蓄積'!$BI$1015,5,),0)</f>
        <v>0</v>
      </c>
      <c r="D223" s="373">
        <f t="shared" si="0"/>
        <v>104</v>
      </c>
      <c r="E223" s="347">
        <f>IFERROR(VLOOKUP($D223,INDEX(データ蓄積!$A$16:$A$1015,MATCH($D223,データ蓄積!$A$16:$A$1015,0)+1):'データ蓄積'!$BI$1015,2,),0)</f>
        <v>0</v>
      </c>
      <c r="F223" s="376">
        <f>IFERROR(VLOOKUP($D223,INDEX(データ蓄積!$A$16:$A$1015,MATCH($D223,データ蓄積!$A$16:$A$1015,0)+1):'データ蓄積'!$CD$1015,82,),0)</f>
        <v>0</v>
      </c>
      <c r="G223" s="377">
        <f>IF($F222="申請キャンセル",0,IFERROR(VLOOKUP($D223,INDEX(データ蓄積!$A$16:$A$1015,MATCH($D223,データ蓄積!$A$16:$A$1015,0)+1):'データ蓄積'!$BI$1015,8,),0))</f>
        <v>0</v>
      </c>
      <c r="H223" s="347">
        <f>IF($F222="申請キャンセル",0,IFERROR(VLOOKUP($D223,INDEX(データ蓄積!$A$16:$A$1015,MATCH($D223,データ蓄積!$A$16:$A$1015,0)+1):'データ蓄積'!$BI$1015,10,),0))</f>
        <v>0</v>
      </c>
      <c r="I223" s="378" t="str">
        <f>IF($F222="申請キャンセル","",LEFT(IFERROR(VLOOKUP($D223,INDEX(データ蓄積!$A$16:$A$1015,MATCH($D223,データ蓄積!$A$16:$A$1015,0)+1):'データ蓄積'!$CH$1015,84,),""),2))</f>
        <v/>
      </c>
      <c r="J223" s="347" t="str">
        <f>IF($F222="申請キャンセル","",LEFT(IFERROR(VLOOKUP($D223,INDEX(データ蓄積!$A$16:$A$1015,MATCH($D222,データ蓄積!$A$16:$A$1015,0)+1):'データ蓄積'!$CL$1015,86,),""),2))</f>
        <v/>
      </c>
      <c r="K223" s="379">
        <f>IF($F222="申請キャンセル",0,IFERROR(VLOOKUP($D223,INDEX(データ蓄積!$A$16:$A$1015,MATCH($D223,データ蓄積!$A$16:$A$1015,0)+1):'データ蓄積'!$CO$1015,90,),0))</f>
        <v>0</v>
      </c>
      <c r="L223" s="374">
        <f t="shared" ref="L223" si="1106">IF(G223=0,0,IF($F223="申請キャンセル",0,IF(K223="","","〇")))</f>
        <v>0</v>
      </c>
      <c r="M223" s="380">
        <f>IF($F222="申請キャンセル",0,IFERROR(VLOOKUP($D223,INDEX(データ蓄積!$A$16:$A$1015,MATCH($D223,データ蓄積!$A$16:$A$1015,0)+1):'データ蓄積'!$BI$1015,14,),0))</f>
        <v>0</v>
      </c>
      <c r="N223" s="381">
        <f>IF($F222="申請キャンセル",0,IFERROR(VLOOKUP($D223,INDEX(データ蓄積!$A$16:$A$1015,MATCH($D223,データ蓄積!$A$16:$A$1015,0)+1):'データ蓄積'!$BI$1015,16,),0))</f>
        <v>0</v>
      </c>
      <c r="O223" s="382">
        <f>IF($F222="申請キャンセル",0,IFERROR(VLOOKUP($D223,INDEX(データ蓄積!$A$16:$A$1015,MATCH($D223,データ蓄積!$A$16:$A$1015,0)+1):'データ蓄積'!$BI$1015,20,),0))</f>
        <v>0</v>
      </c>
      <c r="P223" s="383">
        <f>IF($F222="申請キャンセル",0,IFERROR(VLOOKUP($D223,INDEX(データ蓄積!$A$16:$A$1015,MATCH($D223,データ蓄積!$A$16:$A$1015,0)+1):'データ蓄積'!$BI$1015,21,),0))</f>
        <v>0</v>
      </c>
      <c r="Q223" s="383">
        <f>IF($F222="申請キャンセル",0,IFERROR(VLOOKUP($D223,INDEX(データ蓄積!$A$16:$A$1015,MATCH($D223,データ蓄積!$A$16:$A$1015,0)+1):'データ蓄積'!$BI$1015,23,),0))</f>
        <v>0</v>
      </c>
      <c r="R223" s="384">
        <f>IF($F222="申請キャンセル",0,IFERROR(VLOOKUP($D223,INDEX(データ蓄積!$A$16:$A$1015,MATCH($D223,データ蓄積!$A$16:$A$1015,0)+1):'データ蓄積'!$CO$1015,92,),0))</f>
        <v>0</v>
      </c>
      <c r="S223" s="385">
        <f>IF($F222="申請キャンセル",0,IFERROR(VLOOKUP($D223,INDEX(データ蓄積!$A$16:$A$1015,MATCH($D223,データ蓄積!$A$16:$A$1015,0)+1):'データ蓄積'!$BI$1015,22,),0))</f>
        <v>0</v>
      </c>
      <c r="T223" s="386" t="str">
        <f>IF($F222="申請キャンセル",0,IF((AJ223+AP223)&gt;0,ROUNDDOWN((AJ223+AP223)/(AL223+AR223),4)*1000," "))</f>
        <v xml:space="preserve"> </v>
      </c>
      <c r="U223" s="387" t="str">
        <f>IF($F223="申請キャンセル",0,IFERROR(IF(AJ223+AP223=0,"",VLOOKUP(Q223,Sheet1!$B$4:$C$64,2,0)),0))</f>
        <v/>
      </c>
      <c r="V223" s="388">
        <f>IF($F222="申請キャンセル",0,IFERROR(VLOOKUP($D223,INDEX(データ蓄積!$A$16:$A$1015,MATCH($D223,データ蓄積!$A$16:$A$1015,0)+1):'データ蓄積'!$BI$1015,12,),0))</f>
        <v>0</v>
      </c>
      <c r="W223" s="389">
        <f>IF($F222="申請キャンセル",0,IFERROR(VLOOKUP($D223,INDEX(データ蓄積!$A$16:$A$1015,MATCH($D223,データ蓄積!$A$16:$A$1015,0)+1):'データ蓄積'!$BI$1015,25,),0))</f>
        <v>0</v>
      </c>
      <c r="X223" s="383">
        <f>IF($F222="申請キャンセル",0,IFERROR(VLOOKUP($D223,INDEX(データ蓄積!$A$16:$A$1015,MATCH($D223,データ蓄積!$A$16:$A$1015,0)+1):'データ蓄積'!$DB$1015,27,),0))</f>
        <v>0</v>
      </c>
      <c r="Y223" s="390">
        <f t="shared" si="1022"/>
        <v>0</v>
      </c>
      <c r="Z223" s="383">
        <f>IF($F222="申請キャンセル",0,IFERROR(VLOOKUP($D223,INDEX(データ蓄積!$A$16:$A$1015,MATCH($D223,データ蓄積!$A$16:$A$1015,0)+1):'データ蓄積'!$DB$1015,26,),0))</f>
        <v>0</v>
      </c>
      <c r="AA223" s="383">
        <f>IF($F222="申請キャンセル",0,IFERROR(VLOOKUP($D223,INDEX(データ蓄積!$A$16:$A$1015,MATCH($D223,データ蓄積!$A$16:$A$1015,0)+1):'データ蓄積'!$DB$1015,28,),0))</f>
        <v>0</v>
      </c>
      <c r="AB223" s="385">
        <f t="shared" ref="AB223" si="1107">IF($W223="初 年 度",TRUNC((+AA223-BP223)/2,0),0)</f>
        <v>0</v>
      </c>
      <c r="AC223" s="381"/>
      <c r="AD223" s="380">
        <f>IF($F222="申請キャンセル",0,IFERROR(VLOOKUP($D223,INDEX(データ蓄積!$A$16:$A$1015,MATCH($D223,データ蓄積!$A$16:$A$1015,0)+1):'データ蓄積'!$DB$1015,30,),0))</f>
        <v>0</v>
      </c>
      <c r="AE223" s="383">
        <f t="shared" si="1023"/>
        <v>0</v>
      </c>
      <c r="AF223" s="383">
        <f>IF($F222="申請キャンセル",0,IFERROR(VLOOKUP($D223,INDEX(データ蓄積!$A$16:$A$1015,MATCH($D223,データ蓄積!$A$16:$A$1015,0)+1):'データ蓄積'!$DB$1015,29,),0))</f>
        <v>0</v>
      </c>
      <c r="AG223" s="383">
        <f>IF($F222="申請キャンセル",0,IFERROR(VLOOKUP($D223,INDEX(データ蓄積!$A$16:$A$1015,MATCH($D223,データ蓄積!$A$16:$A$1015,0)+1):'データ蓄積'!$DB$1015,31,),0))</f>
        <v>0</v>
      </c>
      <c r="AH223" s="383">
        <f t="shared" si="1042"/>
        <v>0</v>
      </c>
      <c r="AI223" s="381"/>
      <c r="AJ223" s="385">
        <f t="shared" ref="AJ223" si="1108">+X223+AD223</f>
        <v>0</v>
      </c>
      <c r="AK223" s="390">
        <f t="shared" si="1078"/>
        <v>0</v>
      </c>
      <c r="AL223" s="383">
        <f t="shared" si="1078"/>
        <v>0</v>
      </c>
      <c r="AM223" s="383">
        <f t="shared" si="1078"/>
        <v>0</v>
      </c>
      <c r="AN223" s="385">
        <f t="shared" si="1078"/>
        <v>0</v>
      </c>
      <c r="AO223" s="381"/>
      <c r="AP223" s="383">
        <f>IF($F222="申請キャンセル",0,IFERROR(VLOOKUP($D223,INDEX(データ蓄積!$A$16:$A$1015,MATCH($D223,データ蓄積!$A$16:$A$1015,0)+1):'データ蓄積'!$DB$1015,33,),0))</f>
        <v>0</v>
      </c>
      <c r="AQ223" s="390">
        <f t="shared" si="1024"/>
        <v>0</v>
      </c>
      <c r="AR223" s="383">
        <f>IF($F222="申請キャンセル",0,IFERROR(VLOOKUP($D223,INDEX(データ蓄積!$A$16:$A$1015,MATCH($D223,データ蓄積!$A$16:$A$1015,0)+1):'データ蓄積'!$DB$1015,32,),0))</f>
        <v>0</v>
      </c>
      <c r="AS223" s="383">
        <f>IF($F222="申請キャンセル",0,IFERROR(VLOOKUP($D223,INDEX(データ蓄積!$A$16:$A$1015,MATCH($D223,データ蓄積!$A$16:$A$1015,0)+1):'データ蓄積'!$DB$1015,34,),0))</f>
        <v>0</v>
      </c>
      <c r="AT223" s="385">
        <f t="shared" si="1043"/>
        <v>0</v>
      </c>
      <c r="AU223" s="381"/>
      <c r="AV223" s="383">
        <f>IF($F222="申請キャンセル",0,IFERROR(VLOOKUP($D223,INDEX(データ蓄積!$A$16:$A$1015,MATCH($D223,データ蓄積!$A$16:$A$1015,0)+1):'データ蓄積'!$DB$1015,36,),0))</f>
        <v>0</v>
      </c>
      <c r="AW223" s="390">
        <f t="shared" si="1025"/>
        <v>0</v>
      </c>
      <c r="AX223" s="383">
        <f>IF($F222="申請キャンセル",0,IFERROR(VLOOKUP($D223,INDEX(データ蓄積!$A$16:$A$1015,MATCH($D223,データ蓄積!$A$16:$A$1015,0)+1):'データ蓄積'!$DB$1015,35,),0))</f>
        <v>0</v>
      </c>
      <c r="AY223" s="383">
        <f>IF($F222="申請キャンセル",0,IFERROR(VLOOKUP($D223,INDEX(データ蓄積!$A$16:$A$1015,MATCH($D223,データ蓄積!$A$16:$A$1015,0)+1):'データ蓄積'!$DB$1015,37,),0))</f>
        <v>0</v>
      </c>
      <c r="AZ223" s="385">
        <f t="shared" si="1044"/>
        <v>0</v>
      </c>
      <c r="BA223" s="381"/>
      <c r="BB223" s="391">
        <f t="shared" ref="BB223" si="1109">+AK223+AQ223+AW223</f>
        <v>0</v>
      </c>
      <c r="BC223" s="383">
        <f t="shared" si="1099"/>
        <v>0</v>
      </c>
      <c r="BD223" s="383">
        <f t="shared" si="1099"/>
        <v>0</v>
      </c>
      <c r="BE223" s="392">
        <f t="shared" si="1099"/>
        <v>0</v>
      </c>
      <c r="BF223" s="369"/>
      <c r="BG223" s="380">
        <f>IF($F222="申請キャンセル",0,IF(H223="（○）",220,0))</f>
        <v>0</v>
      </c>
      <c r="BH223" s="385">
        <f>IF($F222="申請キャンセル",0,IF(H223="（○）",SUM(AK223+AQ223+AW223),0))</f>
        <v>0</v>
      </c>
      <c r="BI223" s="383">
        <f>IF($F222="申請キャンセル",0,IF(H223="（○）",SUM(AL223+AR223),0))</f>
        <v>0</v>
      </c>
      <c r="BJ223" s="383">
        <f t="shared" si="1026"/>
        <v>0</v>
      </c>
      <c r="BK223" s="392">
        <f t="shared" ref="BK223" si="1110">IF($W223="初 年 度",TRUNC((+BJ223-CB223),0),0)</f>
        <v>0</v>
      </c>
      <c r="BL223" s="46"/>
      <c r="BM223" s="380">
        <f t="shared" si="790"/>
        <v>0</v>
      </c>
      <c r="BN223" s="381">
        <f t="shared" si="790"/>
        <v>0</v>
      </c>
      <c r="BP223" s="127">
        <f t="shared" si="1027"/>
        <v>0</v>
      </c>
      <c r="BQ223" s="128">
        <f t="shared" ref="BQ223" si="1111">ROUNDUP(BP223/2,0)</f>
        <v>0</v>
      </c>
      <c r="BR223" s="45"/>
      <c r="BS223" s="127">
        <f t="shared" si="1028"/>
        <v>0</v>
      </c>
      <c r="BT223" s="128">
        <f t="shared" ref="BT223" si="1112">ROUNDUP(BS223/2,0)</f>
        <v>0</v>
      </c>
      <c r="BU223" s="45"/>
      <c r="BV223" s="127">
        <f t="shared" si="1029"/>
        <v>0</v>
      </c>
      <c r="BW223" s="128">
        <f t="shared" si="1045"/>
        <v>0</v>
      </c>
      <c r="BX223" s="45"/>
      <c r="BY223" s="127">
        <f t="shared" si="1030"/>
        <v>0</v>
      </c>
      <c r="BZ223" s="128">
        <f t="shared" ref="BZ223" si="1113">ROUNDUP(BY223/2,0)</f>
        <v>0</v>
      </c>
      <c r="CA223" s="45"/>
      <c r="CB223" s="127">
        <f t="shared" si="1031"/>
        <v>0</v>
      </c>
      <c r="CC223" s="128">
        <f t="shared" ref="CC223" si="1114">+CB223</f>
        <v>0</v>
      </c>
      <c r="CD223" s="45"/>
      <c r="CE223" s="370">
        <f>IF($F222="申請キャンセル",0,IFERROR(VLOOKUP($D223,INDEX(データ蓄積!$A$16:$A$1015,MATCH($D223,データ蓄積!$A$16:$A$1015,0)+1):'データ蓄積'!$DB$1015,83,),0))</f>
        <v>0</v>
      </c>
      <c r="CF223" s="371">
        <f>IF($F222="申請キャンセル",0,IFERROR(VLOOKUP($D223,INDEX(データ蓄積!$A$16:$A$1015,MATCH($D223,データ蓄積!$A$16:$A$1015,0)+1):'データ蓄積'!$DB$1015,6,),0))</f>
        <v>0</v>
      </c>
      <c r="CG223" s="214" t="str">
        <f t="shared" si="791"/>
        <v xml:space="preserve"> </v>
      </c>
      <c r="CH223" s="214" t="str">
        <f t="shared" si="791"/>
        <v/>
      </c>
      <c r="CI223" s="214" t="str">
        <f t="shared" ref="CI223" si="1115">IF(CG223&gt;=CH223,"OK","下限本数を下回っています")</f>
        <v>OK</v>
      </c>
      <c r="CJ223" s="371">
        <f>IF($F222="申請キャンセル",0,IFERROR(VLOOKUP($D223,INDEX(データ蓄積!$A$16:$A$1015,MATCH($D223,データ蓄積!$A$16:$A$1015,0)+1):'データ蓄積'!$DB$1015,9,),0))</f>
        <v>0</v>
      </c>
      <c r="CK223" s="372">
        <f>IF($F222="申請キャンセル",0,IFERROR(VLOOKUP($D223,INDEX(データ蓄積!$A$16:$A$1015,MATCH($D223,データ蓄積!$A$16:$A$1015,0)+1):'データ蓄積'!$DB$1015,11,),0))</f>
        <v>0</v>
      </c>
      <c r="CL223" s="372">
        <f>IF($F222="申請キャンセル",0,IFERROR(VLOOKUP($D223,INDEX(データ蓄積!$A$16:$A$1015,MATCH($D223,データ蓄積!$A$16:$A$1015,0)+1):'データ蓄積'!$DB$1015,13,),0))</f>
        <v>0</v>
      </c>
      <c r="CM223" s="372">
        <f>IF($F222="申請キャンセル",0,IFERROR(VLOOKUP($D223,INDEX(データ蓄積!$A$16:$A$1015,MATCH($D223,データ蓄積!$A$16:$A$1015,0)+1):'データ蓄積'!$DB$1015,15,),0))</f>
        <v>0</v>
      </c>
      <c r="CN223" s="372">
        <f>IF($F222="申請キャンセル",0,IFERROR(VLOOKUP($D223,INDEX(データ蓄積!$A$16:$A$1015,MATCH($D223,データ蓄積!$A$16:$A$1015,0)+1):'データ蓄積'!$DB$1015,17,),0))</f>
        <v>0</v>
      </c>
      <c r="CO223" s="372">
        <f>IF($F222="申請キャンセル",0,IFERROR(VLOOKUP($D223,INDEX(データ蓄積!$A$16:$A$1015,MATCH($D223,データ蓄積!$A$16:$A$1015,0)+1):'データ蓄積'!$DB$1015,18,),0))</f>
        <v>0</v>
      </c>
      <c r="CP223" s="371">
        <f>IF($F222="申請キャンセル",0,IFERROR(VLOOKUP($D223,INDEX(データ蓄積!$A$16:$A$1015,MATCH($D223,データ蓄積!$A$16:$A$1015,0)+1):'データ蓄積'!$DB$1015,19,),0))</f>
        <v>0</v>
      </c>
      <c r="CQ223" s="372">
        <f>IF($F222="申請キャンセル",0,IFERROR(VLOOKUP($D223,INDEX(データ蓄積!$A$16:$A$1015,MATCH($D223,データ蓄積!$A$16:$A$1015,0)+1):'データ蓄積'!$DB$1015,24,),0))</f>
        <v>0</v>
      </c>
      <c r="CR223" s="99" t="str">
        <f>IF($F222="申請キャンセル",0,CONCATENATE(CS223,$CS$14,CT223,$CT$14,CU223,$CU$14))</f>
        <v>0年0月0日</v>
      </c>
      <c r="CS223" s="99">
        <f>IF($F222="申請キャンセル",0,IFERROR(VLOOKUP($D223,INDEX(データ蓄積!$A$16:$A$1015,MATCH($D223,データ蓄積!$A$16:$A$1015,0)+1):'データ蓄積'!$DB$1015,70,),0))</f>
        <v>0</v>
      </c>
      <c r="CT223" s="99">
        <f>IF($F222="申請キャンセル",0,IFERROR(VLOOKUP($D223,INDEX(データ蓄積!$A$16:$A$1015,MATCH($D223,データ蓄積!$A$16:$A$1015,0)+1):'データ蓄積'!$DB$1015,71,),0))</f>
        <v>0</v>
      </c>
      <c r="CU223" s="99">
        <f>IF($F222="申請キャンセル",0,IFERROR(VLOOKUP($D223,INDEX(データ蓄積!$A$16:$A$1015,MATCH($D223,データ蓄積!$A$16:$A$1015,0)+1):'データ蓄積'!$DB$1015,72,),0))</f>
        <v>0</v>
      </c>
      <c r="CV223" s="99" t="str">
        <f>IF($F222="申請キャンセル",0,CONCATENATE(CW223,$CW$14,CX223,$CX$14,CY223,$CY$14))</f>
        <v>0年0月0日</v>
      </c>
      <c r="CW223" s="99">
        <f>IF($F222="申請キャンセル",0,IFERROR(VLOOKUP($D223,INDEX(データ蓄積!$A$16:$A$1015,MATCH($D223,データ蓄積!$A$16:$A$1015,0)+1):'データ蓄積'!$DB$1015,73,),0))</f>
        <v>0</v>
      </c>
      <c r="CX223" s="99">
        <f>IF($F222="申請キャンセル",0,IFERROR(VLOOKUP($D223,INDEX(データ蓄積!$A$16:$A$1015,MATCH($D223,データ蓄積!$A$16:$A$1015,0)+1):'データ蓄積'!$DB$1015,74,),0))</f>
        <v>0</v>
      </c>
      <c r="CY223" s="99">
        <f>IF($F222="申請キャンセル",0,IFERROR(VLOOKUP($D223,INDEX(データ蓄積!$A$16:$A$1015,MATCH($D223,データ蓄積!$A$16:$A$1015,0)+1):'データ蓄積'!$DB$1015,75,),0))</f>
        <v>0</v>
      </c>
      <c r="CZ223" s="211">
        <f>IF($F222="申請キャンセル",0,IFERROR(VLOOKUP($D223,INDEX(データ蓄積!$A$16:$A$1015,MATCH($D223,データ蓄積!$A$16:$A$1015,0)+1):'データ蓄積'!$CF$1015,84,),0))</f>
        <v>0</v>
      </c>
      <c r="DA223" s="211">
        <f>IF($F222="申請キャンセル",0,IFERROR(VLOOKUP($D223,INDEX(データ蓄積!$A$16:$A$1015,MATCH($D223,データ蓄積!$A$16:$A$1015,0)+1):'データ蓄積'!$CG$1015,85,),0))</f>
        <v>0</v>
      </c>
      <c r="DB223" s="211">
        <f>IF($F222="申請キャンセル",0,IFERROR(VLOOKUP($D223,INDEX(データ蓄積!$A$16:$A$1015,MATCH($D223,データ蓄積!$A$16:$A$1015,0)+1):'データ蓄積'!$CH$1015,86,),0))</f>
        <v>0</v>
      </c>
      <c r="DC223" s="211"/>
      <c r="DD223" s="204">
        <f>IF($F222="申請キャンセル",0,IFERROR(VLOOKUP($D223,INDEX(データ蓄積!$A$16:$A$1015,MATCH($D223,データ蓄積!$A$16:$A$1015,0)+1):'データ蓄積'!$CN$1015,91,),0))</f>
        <v>0</v>
      </c>
      <c r="DE223" s="204">
        <f>IF($F222="申請キャンセル",0,IFERROR(VLOOKUP($D223,INDEX(データ蓄積!$A$16:$A$1015,MATCH($D223,データ蓄積!$A$16:$A$1015,0)+1):'データ蓄積'!$CN$1015,92,),0))</f>
        <v>0</v>
      </c>
    </row>
    <row r="224" spans="1:109" ht="18.75" customHeight="1" x14ac:dyDescent="0.15">
      <c r="A224" s="349">
        <f>IFERROR(VLOOKUP($D224,INDEX(データ蓄積!$A$16:$A$1015,MATCH($D224,データ蓄積!$A$16:$A$1015,0)):'データ蓄積'!$BI$1015,3,),0)</f>
        <v>0</v>
      </c>
      <c r="B224" s="350">
        <f>IFERROR(VLOOKUP($D224,INDEX(データ蓄積!$A$16:$A$1015,MATCH($D224,データ蓄積!$A$16:$A$1015,0)):'データ蓄積'!$BI$1015,4,),0)</f>
        <v>0</v>
      </c>
      <c r="C224" s="349">
        <f>IFERROR(VLOOKUP($D224,INDEX(データ蓄積!$A$16:$A$1015,MATCH($D224,データ蓄積!$A$16:$A$1015,0)):'データ蓄積'!$BI$1015,5,),0)</f>
        <v>0</v>
      </c>
      <c r="D224" s="349">
        <f t="shared" si="0"/>
        <v>105</v>
      </c>
      <c r="E224" s="351">
        <f>IFERROR(VLOOKUP($D224,INDEX(データ蓄積!$A$16:$A$1015,MATCH($D224,データ蓄積!$A$16:$A$1015,0)):'データ蓄積'!$BI$1015,2,),0)</f>
        <v>0</v>
      </c>
      <c r="F224" s="352">
        <f>IFERROR(VLOOKUP($D224,INDEX(データ蓄積!$A$16:$A$1015,MATCH($D224,データ蓄積!$A$16:$A$1015,0)):'データ蓄積'!$CD$1015,82,),0)</f>
        <v>0</v>
      </c>
      <c r="G224" s="353">
        <f>IF($F224="申請キャンセル",0,IFERROR(VLOOKUP($D224,INDEX(データ蓄積!$A$16:$A$1015,MATCH($D224,データ蓄積!$A$16:$A$1015,0)):'データ蓄積'!$BI$1015,8,),0))</f>
        <v>0</v>
      </c>
      <c r="H224" s="346">
        <f>IF($F224="申請キャンセル",0,IFERROR(VLOOKUP($D224,INDEX(データ蓄積!$A$16:$A$1015,MATCH($D224,データ蓄積!$A$16:$A$1015,0)):'データ蓄積'!$BI$1015,10,),0))</f>
        <v>0</v>
      </c>
      <c r="I224" s="354" t="str">
        <f>IF($F224="申請キャンセル","",LEFT(IFERROR(VLOOKUP($D224,INDEX(データ蓄積!$A$16:$A$1015,MATCH($D224,データ蓄積!$A$16:$A$1015,0)):'データ蓄積'!$CH$1015,84,),""),2))</f>
        <v/>
      </c>
      <c r="J224" s="346" t="str">
        <f>IF($F224="申請キャンセル","",LEFT(IFERROR(VLOOKUP($D224,INDEX(データ蓄積!$A$16:$A$1015,MATCH($D224,データ蓄積!$A$16:$A$1015,0)):'データ蓄積'!$CL$1015,86,),""),2))</f>
        <v/>
      </c>
      <c r="K224" s="355">
        <f>IF($F224="申請キャンセル",0,IFERROR(VLOOKUP($D224,INDEX(データ蓄積!$A$16:$A$1015,MATCH($D224,データ蓄積!$A$16:$A$1015,0)):'データ蓄積'!$CO$1015,90,),0))</f>
        <v>0</v>
      </c>
      <c r="L224" s="350">
        <f>IF(G224=0,0,IF($F224="申請キャンセル",0,IF(K224="","","〇")))</f>
        <v>0</v>
      </c>
      <c r="M224" s="356">
        <f>IF($F224="申請キャンセル",0,IFERROR(VLOOKUP($D224,INDEX(データ蓄積!$A$16:$A$1015,MATCH($D224,データ蓄積!$A$16:$A$1015,0)):'データ蓄積'!$BI$1015,14,),))</f>
        <v>0</v>
      </c>
      <c r="N224" s="357">
        <f>IF($F224="申請キャンセル",0,IFERROR(VLOOKUP($D224,INDEX(データ蓄積!$A$16:$A$1015,MATCH($D224,データ蓄積!$A$16:$A$1015,0)):'データ蓄積'!$BI$1015,16,),0))</f>
        <v>0</v>
      </c>
      <c r="O224" s="356">
        <f>IF($F224="申請キャンセル",0,IFERROR(VLOOKUP($D224,INDEX(データ蓄積!$A$16:$A$1015,MATCH($D224,データ蓄積!$A$16:$A$1015,0)):'データ蓄積'!$BI$1015,20,),0))</f>
        <v>0</v>
      </c>
      <c r="P224" s="358">
        <f>IF($F224="申請キャンセル",0,IFERROR(VLOOKUP($D224,INDEX(データ蓄積!$A$16:$A$1015,MATCH($D224,データ蓄積!$A$16:$A$1015,0)):'データ蓄積'!$BI$1015,21,),0))</f>
        <v>0</v>
      </c>
      <c r="Q224" s="359">
        <f>IF($F224="申請キャンセル",0,IFERROR(VLOOKUP($D224,INDEX(データ蓄積!$A$16:$A$1015,MATCH($D224,データ蓄積!$A$16:$A$1015,0)):'データ蓄積'!$BI$1015,23,),0))</f>
        <v>0</v>
      </c>
      <c r="R224" s="360">
        <f>IF($F224="申請キャンセル",0,IFERROR(VLOOKUP($D224,INDEX(データ蓄積!$A$16:$A$1015,MATCH($D224,データ蓄積!$A$16:$A$1015,0)):'データ蓄積'!$CO$1015,92,),0))</f>
        <v>0</v>
      </c>
      <c r="S224" s="361">
        <f>IF($F224="申請キャンセル",0,IFERROR(VLOOKUP($D224,INDEX(データ蓄積!$A$16:$A$1015,MATCH($D224,データ蓄積!$A$16:$A$1015,0)):'データ蓄積'!$BI$1015,22,),0))</f>
        <v>0</v>
      </c>
      <c r="T224" s="362" t="str">
        <f>IF($F224="申請キャンセル",0,IF((AJ224+AP224)&gt;0,ROUNDDOWN((AJ224+AP224)/(AL224+AR224),4)*1000," "))</f>
        <v xml:space="preserve"> </v>
      </c>
      <c r="U224" s="363" t="str">
        <f>IF($F224="申請キャンセル",0,IFERROR(IF(AJ224+AP224=0,"",VLOOKUP(Q224,Sheet1!$B$4:$C$64,2,0)),0))</f>
        <v/>
      </c>
      <c r="V224" s="364">
        <f>IF($F224="申請キャンセル",0,IFERROR(VLOOKUP($D224,INDEX(データ蓄積!$A$16:$A$1015,MATCH($D224,データ蓄積!$A$16:$A$1015,0)):'データ蓄積'!$BI$1015,12,),0))</f>
        <v>0</v>
      </c>
      <c r="W224" s="365">
        <f>IF($F224="申請キャンセル",0,IFERROR(VLOOKUP($D224,INDEX(データ蓄積!$A$16:$A$1015,MATCH($D224,データ蓄積!$A$16:$A$1015,0)):'データ蓄積'!$BI$1015,25,),0))</f>
        <v>0</v>
      </c>
      <c r="X224" s="356">
        <f>IF($F224="申請キャンセル",0,IFERROR(VLOOKUP($D224,INDEX(データ蓄積!$A$16:$A$1015,MATCH($D224,データ蓄積!$A$16:$A$1015,0)):'データ蓄積'!$DB$1015,27,),0))</f>
        <v>0</v>
      </c>
      <c r="Y224" s="366">
        <f t="shared" si="1022"/>
        <v>0</v>
      </c>
      <c r="Z224" s="358">
        <f>IF($F224="申請キャンセル",0,IFERROR(VLOOKUP($D224,INDEX(データ蓄積!$A$16:$A$1015,MATCH($D224,データ蓄積!$A$16:$A$1015,0)):'データ蓄積'!$DB$1015,26,),0))</f>
        <v>0</v>
      </c>
      <c r="AA224" s="367">
        <f>IF($F224="申請キャンセル",0,IFERROR(VLOOKUP($D224,INDEX(データ蓄積!$A$16:$A$1015,MATCH($D224,データ蓄積!$A$16:$A$1015,0)):'データ蓄積'!$DB$1015,28,),0))</f>
        <v>0</v>
      </c>
      <c r="AB224" s="358">
        <f>IF($W224="初 年 度",TRUNC((+AA224-BP224)/2,0),0)</f>
        <v>0</v>
      </c>
      <c r="AC224" s="357"/>
      <c r="AD224" s="356">
        <f>IF($F224="申請キャンセル",0,IFERROR(VLOOKUP($D224,INDEX(データ蓄積!$A$16:$A$1015,MATCH($D224,データ蓄積!$A$16:$A$1015,0)):'データ蓄積'!$DB$1015,30,),0))</f>
        <v>0</v>
      </c>
      <c r="AE224" s="359">
        <f t="shared" si="1023"/>
        <v>0</v>
      </c>
      <c r="AF224" s="359">
        <f>IF($F224="申請キャンセル",0,IFERROR(VLOOKUP($D224,INDEX(データ蓄積!$A$16:$A$1015,MATCH($D224,データ蓄積!$A$16:$A$1015,0)):'データ蓄積'!$DB$1015,29,),0))</f>
        <v>0</v>
      </c>
      <c r="AG224" s="359">
        <f>IF($F224="申請キャンセル",0,IFERROR(VLOOKUP($D224,INDEX(データ蓄積!$A$16:$A$1015,MATCH($D224,データ蓄積!$A$16:$A$1015,0)):'データ蓄積'!$DB$1015,31,),0))</f>
        <v>0</v>
      </c>
      <c r="AH224" s="359">
        <f t="shared" si="1042"/>
        <v>0</v>
      </c>
      <c r="AI224" s="357"/>
      <c r="AJ224" s="358">
        <f>+X224+AD224</f>
        <v>0</v>
      </c>
      <c r="AK224" s="366">
        <f t="shared" si="1078"/>
        <v>0</v>
      </c>
      <c r="AL224" s="358">
        <f t="shared" si="1078"/>
        <v>0</v>
      </c>
      <c r="AM224" s="367">
        <f t="shared" si="1078"/>
        <v>0</v>
      </c>
      <c r="AN224" s="358">
        <f t="shared" si="1078"/>
        <v>0</v>
      </c>
      <c r="AO224" s="357"/>
      <c r="AP224" s="356">
        <f>IF($F224="申請キャンセル",0,IFERROR(VLOOKUP($D224,INDEX(データ蓄積!$A$16:$A$1015,MATCH($D224,データ蓄積!$A$16:$A$1015,0)):'データ蓄積'!$DB$1015,33,),0))</f>
        <v>0</v>
      </c>
      <c r="AQ224" s="366">
        <f t="shared" si="1024"/>
        <v>0</v>
      </c>
      <c r="AR224" s="358">
        <f>IF($F224="申請キャンセル",0,IFERROR(VLOOKUP($D224,INDEX(データ蓄積!$A$16:$A$1015,MATCH($D224,データ蓄積!$A$16:$A$1015,0)):'データ蓄積'!$DB$1015,32,),0))</f>
        <v>0</v>
      </c>
      <c r="AS224" s="367">
        <f>IF($F224="申請キャンセル",0,IFERROR(VLOOKUP($D224,INDEX(データ蓄積!$A$16:$A$1015,MATCH($D224,データ蓄積!$A$16:$A$1015,0)):'データ蓄積'!$DB$1015,34,),0))</f>
        <v>0</v>
      </c>
      <c r="AT224" s="358">
        <f t="shared" si="1043"/>
        <v>0</v>
      </c>
      <c r="AU224" s="357"/>
      <c r="AV224" s="356">
        <f>IF($F224="申請キャンセル",0,IFERROR(VLOOKUP($D224,INDEX(データ蓄積!$A$16:$A$1015,MATCH($D224,データ蓄積!$A$16:$A$1015,0)):'データ蓄積'!$DB$1015,36,),0))</f>
        <v>0</v>
      </c>
      <c r="AW224" s="366">
        <f t="shared" si="1025"/>
        <v>0</v>
      </c>
      <c r="AX224" s="358">
        <f>IF($F224="申請キャンセル",0,IFERROR(VLOOKUP($D224,INDEX(データ蓄積!$A$16:$A$1015,MATCH($D224,データ蓄積!$A$16:$A$1015,0)):'データ蓄積'!$DB$1015,35,),0))</f>
        <v>0</v>
      </c>
      <c r="AY224" s="367">
        <f>IF($F224="申請キャンセル",0,IFERROR(VLOOKUP($D224,INDEX(データ蓄積!$A$16:$A$1015,MATCH($D224,データ蓄積!$A$16:$A$1015,0)):'データ蓄積'!$DB$1015,37,),0))</f>
        <v>0</v>
      </c>
      <c r="AZ224" s="358">
        <f t="shared" si="1044"/>
        <v>0</v>
      </c>
      <c r="BA224" s="357"/>
      <c r="BB224" s="368">
        <f>+AK224+AQ224+AW224</f>
        <v>0</v>
      </c>
      <c r="BC224" s="358">
        <f t="shared" si="1099"/>
        <v>0</v>
      </c>
      <c r="BD224" s="367">
        <f t="shared" si="1099"/>
        <v>0</v>
      </c>
      <c r="BE224" s="361">
        <f t="shared" si="1099"/>
        <v>0</v>
      </c>
      <c r="BF224" s="369"/>
      <c r="BG224" s="356">
        <f>IF($F224="申請キャンセル",0,IF(H224="（○）",220,0))</f>
        <v>0</v>
      </c>
      <c r="BH224" s="359">
        <f>IF($F224="申請キャンセル",0,IF(H224="（○）",SUM(AK224+AQ224+AW224),0))</f>
        <v>0</v>
      </c>
      <c r="BI224" s="359">
        <f>IF($F224="申請キャンセル",0,IF(H224="（○）",SUM(AL224+AR224),0))</f>
        <v>0</v>
      </c>
      <c r="BJ224" s="359">
        <f t="shared" si="1026"/>
        <v>0</v>
      </c>
      <c r="BK224" s="361">
        <f>IF($W224="初 年 度",TRUNC((+BJ224-CB224),0),0)</f>
        <v>0</v>
      </c>
      <c r="BL224" s="46"/>
      <c r="BM224" s="356">
        <f t="shared" si="790"/>
        <v>0</v>
      </c>
      <c r="BN224" s="357">
        <f t="shared" si="790"/>
        <v>0</v>
      </c>
      <c r="BP224" s="125">
        <f t="shared" si="1027"/>
        <v>0</v>
      </c>
      <c r="BQ224" s="126">
        <f>ROUNDUP(BP224/2,0)</f>
        <v>0</v>
      </c>
      <c r="BR224" s="44"/>
      <c r="BS224" s="125">
        <f t="shared" si="1028"/>
        <v>0</v>
      </c>
      <c r="BT224" s="126">
        <f>ROUNDUP(BS224/2,0)</f>
        <v>0</v>
      </c>
      <c r="BU224" s="44"/>
      <c r="BV224" s="125">
        <f t="shared" si="1029"/>
        <v>0</v>
      </c>
      <c r="BW224" s="126">
        <f t="shared" si="1045"/>
        <v>0</v>
      </c>
      <c r="BX224" s="44"/>
      <c r="BY224" s="125">
        <f t="shared" si="1030"/>
        <v>0</v>
      </c>
      <c r="BZ224" s="126">
        <f>ROUNDUP(BY224/2,0)</f>
        <v>0</v>
      </c>
      <c r="CA224" s="44"/>
      <c r="CB224" s="125">
        <f t="shared" si="1031"/>
        <v>0</v>
      </c>
      <c r="CC224" s="126">
        <f>+CB224</f>
        <v>0</v>
      </c>
      <c r="CD224" s="44"/>
      <c r="CE224" s="370">
        <f>IF($F224="申請キャンセル",0,IF(CE225="","",CE225))</f>
        <v>0</v>
      </c>
      <c r="CF224" s="371">
        <f>IF($F224="申請キャンセル",0,IFERROR(VLOOKUP($D224,INDEX(データ蓄積!$A$16:$A$1015,MATCH($D224,データ蓄積!$A$16:$A$1015,0)):'データ蓄積'!$DB$1015,6,),0))</f>
        <v>0</v>
      </c>
      <c r="CG224" s="214" t="str">
        <f t="shared" si="791"/>
        <v xml:space="preserve"> </v>
      </c>
      <c r="CH224" s="214" t="str">
        <f t="shared" si="791"/>
        <v/>
      </c>
      <c r="CI224" s="214" t="str">
        <f>IF(CG224&gt;=CH224,"OK","下限本数を下回っています")</f>
        <v>OK</v>
      </c>
      <c r="CJ224" s="371">
        <f>IF($F224="申請キャンセル",0,IFERROR(VLOOKUP($D224,INDEX(データ蓄積!$A$16:$A$1015,MATCH($D224,データ蓄積!$A$16:$A$1015,0)):'データ蓄積'!$DB$1015,9,),0))</f>
        <v>0</v>
      </c>
      <c r="CK224" s="372">
        <f>IF($F224="申請キャンセル",0,IFERROR(VLOOKUP($D224,INDEX(データ蓄積!$A$16:$A$1015,MATCH($D224,データ蓄積!$A$16:$A$1015,0)):'データ蓄積'!$DB$1015,11,),0))</f>
        <v>0</v>
      </c>
      <c r="CL224" s="372">
        <f>IF($F224="申請キャンセル",0,IFERROR(VLOOKUP($D224,INDEX(データ蓄積!$A$16:$A$1015,MATCH($D224,データ蓄積!$A$16:$A$1015,0)):'データ蓄積'!$DB$1015,13,),0))</f>
        <v>0</v>
      </c>
      <c r="CM224" s="372">
        <f>IF($F224="申請キャンセル",0,IFERROR(VLOOKUP($D224,INDEX(データ蓄積!$A$16:$A$1015,MATCH($D224,データ蓄積!$A$16:$A$1015,0)):'データ蓄積'!$DB$1015,15,),0))</f>
        <v>0</v>
      </c>
      <c r="CN224" s="372">
        <f>IF($F224="申請キャンセル",0,IFERROR(VLOOKUP($D224,INDEX(データ蓄積!$A$16:$A$1015,MATCH($D224,データ蓄積!$A$16:$A$1015,0)):'データ蓄積'!$DB$1015,17,),0))</f>
        <v>0</v>
      </c>
      <c r="CO224" s="372">
        <f>IF($F224="申請キャンセル",0,IFERROR(VLOOKUP($D224,INDEX(データ蓄積!$A$16:$A$1015,MATCH($D224,データ蓄積!$A$16:$A$1015,0)):'データ蓄積'!$DB$1015,18,),0))</f>
        <v>0</v>
      </c>
      <c r="CP224" s="371">
        <f>IF($F224="申請キャンセル",0,IFERROR(VLOOKUP($D224,INDEX(データ蓄積!$A$16:$A$1015,MATCH($D224,データ蓄積!$A$16:$A$1015,0)):'データ蓄積'!$DB$1015,19,),0))</f>
        <v>0</v>
      </c>
      <c r="CQ224" s="372">
        <f>IF($F224="申請キャンセル",0,IFERROR(VLOOKUP($D224,INDEX(データ蓄積!$A$16:$A$1015,MATCH($D224,データ蓄積!$A$16:$A$1015,0)):'データ蓄積'!$DB$1015,24,),0))</f>
        <v>0</v>
      </c>
      <c r="CR224" s="99" t="str">
        <f>IF($F224="申請キャンセル",0,CONCATENATE(CS224,$CS$14,CT224,$CT$14,CU224,$CU$14))</f>
        <v>0年0月0日</v>
      </c>
      <c r="CS224" s="99">
        <f>IF($F224="申請キャンセル",0,IFERROR(VLOOKUP($D224,INDEX(データ蓄積!$A$16:$A$1015,MATCH($D224,データ蓄積!$A$16:$A$1015,0)):'データ蓄積'!$DB$1015,70,),0))</f>
        <v>0</v>
      </c>
      <c r="CT224" s="99">
        <f>IF($F224="申請キャンセル",0,IFERROR(VLOOKUP($D224,INDEX(データ蓄積!$A$16:$A$1015,MATCH($D224,データ蓄積!$A$16:$A$1015,0)):'データ蓄積'!$DB$1015,71,),0))</f>
        <v>0</v>
      </c>
      <c r="CU224" s="99">
        <f>IF($F224="申請キャンセル",0,IFERROR(VLOOKUP($D224,INDEX(データ蓄積!$A$16:$A$1015,MATCH($D224,データ蓄積!$A$16:$A$1015,0)):'データ蓄積'!$DB$1015,72,),0))</f>
        <v>0</v>
      </c>
      <c r="CV224" s="99" t="str">
        <f>IF($F224="申請キャンセル",0,CONCATENATE(CW224,$CW$14,CX224,$CX$14,CY224,$CY$14))</f>
        <v>0年0月0日</v>
      </c>
      <c r="CW224" s="99">
        <f>IF($F224="申請キャンセル",0,IFERROR(VLOOKUP($D224,INDEX(データ蓄積!$A$16:$A$1015,MATCH($D224,データ蓄積!$A$16:$A$1015,0)):'データ蓄積'!$DB$1015,73,),0))</f>
        <v>0</v>
      </c>
      <c r="CX224" s="99">
        <f>IF($F224="申請キャンセル",0,IFERROR(VLOOKUP($D224,INDEX(データ蓄積!$A$16:$A$1015,MATCH($D224,データ蓄積!$A$16:$A$1015,0)):'データ蓄積'!$DB$1015,74,),0))</f>
        <v>0</v>
      </c>
      <c r="CY224" s="99">
        <f>IF($F224="申請キャンセル",0,IFERROR(VLOOKUP($D224,INDEX(データ蓄積!$A$16:$A$1015,MATCH($D224,データ蓄積!$A$16:$A$1015,0)):'データ蓄積'!$DB$1015,75,),0))</f>
        <v>0</v>
      </c>
      <c r="CZ224" s="211">
        <f>IF($F224="申請キャンセル",0,IFERROR(VLOOKUP($D224,INDEX(データ蓄積!$A$16:$A$1015,MATCH($D224,データ蓄積!$A$16:$A$1015,0)):'データ蓄積'!$CF$1015,84,),0))</f>
        <v>0</v>
      </c>
      <c r="DA224" s="211">
        <f>IF($F224="申請キャンセル",0,IFERROR(VLOOKUP($D224,INDEX(データ蓄積!$A$16:$A$1015,MATCH($D224,データ蓄積!$A$16:$A$1015,0)):'データ蓄積'!$CG$1015,85,),0))</f>
        <v>0</v>
      </c>
      <c r="DB224" s="211">
        <f>IF($F224="申請キャンセル",0,IFERROR(VLOOKUP($D224,INDEX(データ蓄積!$A$16:$A$1015,MATCH($D224,データ蓄積!$A$16:$A$1015,0)):'データ蓄積'!$CH$1015,86,),0))</f>
        <v>0</v>
      </c>
      <c r="DC224" s="211"/>
      <c r="DD224" s="204">
        <f>IF($F224="申請キャンセル",0,IFERROR(VLOOKUP($D224,INDEX(データ蓄積!$A$16:$A$1015,MATCH($D224,データ蓄積!$A$16:$A$1015,0)):'データ蓄積'!$CN$1015,91,),0))</f>
        <v>0</v>
      </c>
      <c r="DE224" s="204">
        <f>IF($F224="申請キャンセル",0,IFERROR(VLOOKUP($D224,INDEX(データ蓄積!$A$16:$A$1015,MATCH($D224,データ蓄積!$A$16:$A$1015,0)):'データ蓄積'!$CN$1015,92,),0))</f>
        <v>0</v>
      </c>
    </row>
    <row r="225" spans="1:109" ht="18.75" customHeight="1" x14ac:dyDescent="0.15">
      <c r="A225" s="373">
        <f>IFERROR(VLOOKUP($D225,INDEX(データ蓄積!$A$16:$A$1015,MATCH($D225,データ蓄積!$A$16:$A$1015,0)+1):'データ蓄積'!$BI$1015,3,),0)</f>
        <v>0</v>
      </c>
      <c r="B225" s="374">
        <f>IFERROR(VLOOKUP($D225,INDEX(データ蓄積!$A$16:$A$1015,MATCH($D225,データ蓄積!$A$16:$A$1015,0)+1):'データ蓄積'!$BI$1015,4,),0)</f>
        <v>0</v>
      </c>
      <c r="C225" s="375">
        <f>IFERROR(VLOOKUP($D225,INDEX(データ蓄積!$A$16:$A$1015,MATCH($D225,データ蓄積!$A$16:$A$1015,0)+1):'データ蓄積'!$BI$1015,5,),0)</f>
        <v>0</v>
      </c>
      <c r="D225" s="373">
        <f t="shared" si="0"/>
        <v>105</v>
      </c>
      <c r="E225" s="347">
        <f>IFERROR(VLOOKUP($D225,INDEX(データ蓄積!$A$16:$A$1015,MATCH($D225,データ蓄積!$A$16:$A$1015,0)+1):'データ蓄積'!$BI$1015,2,),0)</f>
        <v>0</v>
      </c>
      <c r="F225" s="376">
        <f>IFERROR(VLOOKUP($D225,INDEX(データ蓄積!$A$16:$A$1015,MATCH($D225,データ蓄積!$A$16:$A$1015,0)+1):'データ蓄積'!$CD$1015,82,),0)</f>
        <v>0</v>
      </c>
      <c r="G225" s="377">
        <f>IF($F224="申請キャンセル",0,IFERROR(VLOOKUP($D225,INDEX(データ蓄積!$A$16:$A$1015,MATCH($D225,データ蓄積!$A$16:$A$1015,0)+1):'データ蓄積'!$BI$1015,8,),0))</f>
        <v>0</v>
      </c>
      <c r="H225" s="347">
        <f>IF($F224="申請キャンセル",0,IFERROR(VLOOKUP($D225,INDEX(データ蓄積!$A$16:$A$1015,MATCH($D225,データ蓄積!$A$16:$A$1015,0)+1):'データ蓄積'!$BI$1015,10,),0))</f>
        <v>0</v>
      </c>
      <c r="I225" s="378" t="str">
        <f>IF($F224="申請キャンセル","",LEFT(IFERROR(VLOOKUP($D225,INDEX(データ蓄積!$A$16:$A$1015,MATCH($D225,データ蓄積!$A$16:$A$1015,0)+1):'データ蓄積'!$CH$1015,84,),""),2))</f>
        <v/>
      </c>
      <c r="J225" s="347" t="str">
        <f>IF($F224="申請キャンセル","",LEFT(IFERROR(VLOOKUP($D225,INDEX(データ蓄積!$A$16:$A$1015,MATCH($D224,データ蓄積!$A$16:$A$1015,0)+1):'データ蓄積'!$CL$1015,86,),""),2))</f>
        <v/>
      </c>
      <c r="K225" s="379">
        <f>IF($F224="申請キャンセル",0,IFERROR(VLOOKUP($D225,INDEX(データ蓄積!$A$16:$A$1015,MATCH($D225,データ蓄積!$A$16:$A$1015,0)+1):'データ蓄積'!$CO$1015,90,),0))</f>
        <v>0</v>
      </c>
      <c r="L225" s="374">
        <f t="shared" ref="L225" si="1116">IF(G225=0,0,IF($F225="申請キャンセル",0,IF(K225="","","〇")))</f>
        <v>0</v>
      </c>
      <c r="M225" s="380">
        <f>IF($F224="申請キャンセル",0,IFERROR(VLOOKUP($D225,INDEX(データ蓄積!$A$16:$A$1015,MATCH($D225,データ蓄積!$A$16:$A$1015,0)+1):'データ蓄積'!$BI$1015,14,),0))</f>
        <v>0</v>
      </c>
      <c r="N225" s="381">
        <f>IF($F224="申請キャンセル",0,IFERROR(VLOOKUP($D225,INDEX(データ蓄積!$A$16:$A$1015,MATCH($D225,データ蓄積!$A$16:$A$1015,0)+1):'データ蓄積'!$BI$1015,16,),0))</f>
        <v>0</v>
      </c>
      <c r="O225" s="382">
        <f>IF($F224="申請キャンセル",0,IFERROR(VLOOKUP($D225,INDEX(データ蓄積!$A$16:$A$1015,MATCH($D225,データ蓄積!$A$16:$A$1015,0)+1):'データ蓄積'!$BI$1015,20,),0))</f>
        <v>0</v>
      </c>
      <c r="P225" s="383">
        <f>IF($F224="申請キャンセル",0,IFERROR(VLOOKUP($D225,INDEX(データ蓄積!$A$16:$A$1015,MATCH($D225,データ蓄積!$A$16:$A$1015,0)+1):'データ蓄積'!$BI$1015,21,),0))</f>
        <v>0</v>
      </c>
      <c r="Q225" s="383">
        <f>IF($F224="申請キャンセル",0,IFERROR(VLOOKUP($D225,INDEX(データ蓄積!$A$16:$A$1015,MATCH($D225,データ蓄積!$A$16:$A$1015,0)+1):'データ蓄積'!$BI$1015,23,),0))</f>
        <v>0</v>
      </c>
      <c r="R225" s="384">
        <f>IF($F224="申請キャンセル",0,IFERROR(VLOOKUP($D225,INDEX(データ蓄積!$A$16:$A$1015,MATCH($D225,データ蓄積!$A$16:$A$1015,0)+1):'データ蓄積'!$CO$1015,92,),0))</f>
        <v>0</v>
      </c>
      <c r="S225" s="385">
        <f>IF($F224="申請キャンセル",0,IFERROR(VLOOKUP($D225,INDEX(データ蓄積!$A$16:$A$1015,MATCH($D225,データ蓄積!$A$16:$A$1015,0)+1):'データ蓄積'!$BI$1015,22,),0))</f>
        <v>0</v>
      </c>
      <c r="T225" s="386" t="str">
        <f>IF($F224="申請キャンセル",0,IF((AJ225+AP225)&gt;0,ROUNDDOWN((AJ225+AP225)/(AL225+AR225),4)*1000," "))</f>
        <v xml:space="preserve"> </v>
      </c>
      <c r="U225" s="387" t="str">
        <f>IF($F225="申請キャンセル",0,IFERROR(IF(AJ225+AP225=0,"",VLOOKUP(Q225,Sheet1!$B$4:$C$64,2,0)),0))</f>
        <v/>
      </c>
      <c r="V225" s="388">
        <f>IF($F224="申請キャンセル",0,IFERROR(VLOOKUP($D225,INDEX(データ蓄積!$A$16:$A$1015,MATCH($D225,データ蓄積!$A$16:$A$1015,0)+1):'データ蓄積'!$BI$1015,12,),0))</f>
        <v>0</v>
      </c>
      <c r="W225" s="389">
        <f>IF($F224="申請キャンセル",0,IFERROR(VLOOKUP($D225,INDEX(データ蓄積!$A$16:$A$1015,MATCH($D225,データ蓄積!$A$16:$A$1015,0)+1):'データ蓄積'!$BI$1015,25,),0))</f>
        <v>0</v>
      </c>
      <c r="X225" s="383">
        <f>IF($F224="申請キャンセル",0,IFERROR(VLOOKUP($D225,INDEX(データ蓄積!$A$16:$A$1015,MATCH($D225,データ蓄積!$A$16:$A$1015,0)+1):'データ蓄積'!$DB$1015,27,),0))</f>
        <v>0</v>
      </c>
      <c r="Y225" s="390">
        <f t="shared" si="1022"/>
        <v>0</v>
      </c>
      <c r="Z225" s="383">
        <f>IF($F224="申請キャンセル",0,IFERROR(VLOOKUP($D225,INDEX(データ蓄積!$A$16:$A$1015,MATCH($D225,データ蓄積!$A$16:$A$1015,0)+1):'データ蓄積'!$DB$1015,26,),0))</f>
        <v>0</v>
      </c>
      <c r="AA225" s="383">
        <f>IF($F224="申請キャンセル",0,IFERROR(VLOOKUP($D225,INDEX(データ蓄積!$A$16:$A$1015,MATCH($D225,データ蓄積!$A$16:$A$1015,0)+1):'データ蓄積'!$DB$1015,28,),0))</f>
        <v>0</v>
      </c>
      <c r="AB225" s="385">
        <f t="shared" ref="AB225" si="1117">IF($W225="初 年 度",TRUNC((+AA225-BP225)/2,0),0)</f>
        <v>0</v>
      </c>
      <c r="AC225" s="381"/>
      <c r="AD225" s="380">
        <f>IF($F224="申請キャンセル",0,IFERROR(VLOOKUP($D225,INDEX(データ蓄積!$A$16:$A$1015,MATCH($D225,データ蓄積!$A$16:$A$1015,0)+1):'データ蓄積'!$DB$1015,30,),0))</f>
        <v>0</v>
      </c>
      <c r="AE225" s="383">
        <f t="shared" si="1023"/>
        <v>0</v>
      </c>
      <c r="AF225" s="383">
        <f>IF($F224="申請キャンセル",0,IFERROR(VLOOKUP($D225,INDEX(データ蓄積!$A$16:$A$1015,MATCH($D225,データ蓄積!$A$16:$A$1015,0)+1):'データ蓄積'!$DB$1015,29,),0))</f>
        <v>0</v>
      </c>
      <c r="AG225" s="383">
        <f>IF($F224="申請キャンセル",0,IFERROR(VLOOKUP($D225,INDEX(データ蓄積!$A$16:$A$1015,MATCH($D225,データ蓄積!$A$16:$A$1015,0)+1):'データ蓄積'!$DB$1015,31,),0))</f>
        <v>0</v>
      </c>
      <c r="AH225" s="383">
        <f t="shared" si="1042"/>
        <v>0</v>
      </c>
      <c r="AI225" s="381"/>
      <c r="AJ225" s="385">
        <f t="shared" ref="AJ225" si="1118">+X225+AD225</f>
        <v>0</v>
      </c>
      <c r="AK225" s="390">
        <f t="shared" si="1078"/>
        <v>0</v>
      </c>
      <c r="AL225" s="383">
        <f t="shared" si="1078"/>
        <v>0</v>
      </c>
      <c r="AM225" s="383">
        <f t="shared" si="1078"/>
        <v>0</v>
      </c>
      <c r="AN225" s="385">
        <f t="shared" si="1078"/>
        <v>0</v>
      </c>
      <c r="AO225" s="381"/>
      <c r="AP225" s="383">
        <f>IF($F224="申請キャンセル",0,IFERROR(VLOOKUP($D225,INDEX(データ蓄積!$A$16:$A$1015,MATCH($D225,データ蓄積!$A$16:$A$1015,0)+1):'データ蓄積'!$DB$1015,33,),0))</f>
        <v>0</v>
      </c>
      <c r="AQ225" s="390">
        <f t="shared" si="1024"/>
        <v>0</v>
      </c>
      <c r="AR225" s="383">
        <f>IF($F224="申請キャンセル",0,IFERROR(VLOOKUP($D225,INDEX(データ蓄積!$A$16:$A$1015,MATCH($D225,データ蓄積!$A$16:$A$1015,0)+1):'データ蓄積'!$DB$1015,32,),0))</f>
        <v>0</v>
      </c>
      <c r="AS225" s="383">
        <f>IF($F224="申請キャンセル",0,IFERROR(VLOOKUP($D225,INDEX(データ蓄積!$A$16:$A$1015,MATCH($D225,データ蓄積!$A$16:$A$1015,0)+1):'データ蓄積'!$DB$1015,34,),0))</f>
        <v>0</v>
      </c>
      <c r="AT225" s="385">
        <f t="shared" si="1043"/>
        <v>0</v>
      </c>
      <c r="AU225" s="381"/>
      <c r="AV225" s="383">
        <f>IF($F224="申請キャンセル",0,IFERROR(VLOOKUP($D225,INDEX(データ蓄積!$A$16:$A$1015,MATCH($D225,データ蓄積!$A$16:$A$1015,0)+1):'データ蓄積'!$DB$1015,36,),0))</f>
        <v>0</v>
      </c>
      <c r="AW225" s="390">
        <f t="shared" si="1025"/>
        <v>0</v>
      </c>
      <c r="AX225" s="383">
        <f>IF($F224="申請キャンセル",0,IFERROR(VLOOKUP($D225,INDEX(データ蓄積!$A$16:$A$1015,MATCH($D225,データ蓄積!$A$16:$A$1015,0)+1):'データ蓄積'!$DB$1015,35,),0))</f>
        <v>0</v>
      </c>
      <c r="AY225" s="383">
        <f>IF($F224="申請キャンセル",0,IFERROR(VLOOKUP($D225,INDEX(データ蓄積!$A$16:$A$1015,MATCH($D225,データ蓄積!$A$16:$A$1015,0)+1):'データ蓄積'!$DB$1015,37,),0))</f>
        <v>0</v>
      </c>
      <c r="AZ225" s="385">
        <f t="shared" si="1044"/>
        <v>0</v>
      </c>
      <c r="BA225" s="381"/>
      <c r="BB225" s="391">
        <f t="shared" ref="BB225" si="1119">+AK225+AQ225+AW225</f>
        <v>0</v>
      </c>
      <c r="BC225" s="383">
        <f t="shared" si="1099"/>
        <v>0</v>
      </c>
      <c r="BD225" s="383">
        <f t="shared" si="1099"/>
        <v>0</v>
      </c>
      <c r="BE225" s="392">
        <f t="shared" si="1099"/>
        <v>0</v>
      </c>
      <c r="BF225" s="369"/>
      <c r="BG225" s="380">
        <f>IF($F224="申請キャンセル",0,IF(H225="（○）",220,0))</f>
        <v>0</v>
      </c>
      <c r="BH225" s="385">
        <f>IF($F224="申請キャンセル",0,IF(H225="（○）",SUM(AK225+AQ225+AW225),0))</f>
        <v>0</v>
      </c>
      <c r="BI225" s="383">
        <f>IF($F224="申請キャンセル",0,IF(H225="（○）",SUM(AL225+AR225),0))</f>
        <v>0</v>
      </c>
      <c r="BJ225" s="383">
        <f t="shared" si="1026"/>
        <v>0</v>
      </c>
      <c r="BK225" s="392">
        <f t="shared" ref="BK225" si="1120">IF($W225="初 年 度",TRUNC((+BJ225-CB225),0),0)</f>
        <v>0</v>
      </c>
      <c r="BL225" s="46"/>
      <c r="BM225" s="380">
        <f t="shared" si="790"/>
        <v>0</v>
      </c>
      <c r="BN225" s="381">
        <f t="shared" si="790"/>
        <v>0</v>
      </c>
      <c r="BP225" s="127">
        <f t="shared" si="1027"/>
        <v>0</v>
      </c>
      <c r="BQ225" s="128">
        <f t="shared" ref="BQ225" si="1121">ROUNDUP(BP225/2,0)</f>
        <v>0</v>
      </c>
      <c r="BR225" s="45"/>
      <c r="BS225" s="127">
        <f t="shared" si="1028"/>
        <v>0</v>
      </c>
      <c r="BT225" s="128">
        <f t="shared" ref="BT225" si="1122">ROUNDUP(BS225/2,0)</f>
        <v>0</v>
      </c>
      <c r="BU225" s="45"/>
      <c r="BV225" s="127">
        <f t="shared" si="1029"/>
        <v>0</v>
      </c>
      <c r="BW225" s="128">
        <f t="shared" si="1045"/>
        <v>0</v>
      </c>
      <c r="BX225" s="45"/>
      <c r="BY225" s="127">
        <f t="shared" si="1030"/>
        <v>0</v>
      </c>
      <c r="BZ225" s="128">
        <f t="shared" ref="BZ225" si="1123">ROUNDUP(BY225/2,0)</f>
        <v>0</v>
      </c>
      <c r="CA225" s="45"/>
      <c r="CB225" s="127">
        <f t="shared" si="1031"/>
        <v>0</v>
      </c>
      <c r="CC225" s="128">
        <f t="shared" ref="CC225" si="1124">+CB225</f>
        <v>0</v>
      </c>
      <c r="CD225" s="45"/>
      <c r="CE225" s="370">
        <f>IF($F224="申請キャンセル",0,IFERROR(VLOOKUP($D225,INDEX(データ蓄積!$A$16:$A$1015,MATCH($D225,データ蓄積!$A$16:$A$1015,0)+1):'データ蓄積'!$DB$1015,83,),0))</f>
        <v>0</v>
      </c>
      <c r="CF225" s="371">
        <f>IF($F224="申請キャンセル",0,IFERROR(VLOOKUP($D225,INDEX(データ蓄積!$A$16:$A$1015,MATCH($D225,データ蓄積!$A$16:$A$1015,0)+1):'データ蓄積'!$DB$1015,6,),0))</f>
        <v>0</v>
      </c>
      <c r="CG225" s="214" t="str">
        <f t="shared" si="791"/>
        <v xml:space="preserve"> </v>
      </c>
      <c r="CH225" s="214" t="str">
        <f t="shared" si="791"/>
        <v/>
      </c>
      <c r="CI225" s="214" t="str">
        <f t="shared" ref="CI225" si="1125">IF(CG225&gt;=CH225,"OK","下限本数を下回っています")</f>
        <v>OK</v>
      </c>
      <c r="CJ225" s="371">
        <f>IF($F224="申請キャンセル",0,IFERROR(VLOOKUP($D225,INDEX(データ蓄積!$A$16:$A$1015,MATCH($D225,データ蓄積!$A$16:$A$1015,0)+1):'データ蓄積'!$DB$1015,9,),0))</f>
        <v>0</v>
      </c>
      <c r="CK225" s="372">
        <f>IF($F224="申請キャンセル",0,IFERROR(VLOOKUP($D225,INDEX(データ蓄積!$A$16:$A$1015,MATCH($D225,データ蓄積!$A$16:$A$1015,0)+1):'データ蓄積'!$DB$1015,11,),0))</f>
        <v>0</v>
      </c>
      <c r="CL225" s="372">
        <f>IF($F224="申請キャンセル",0,IFERROR(VLOOKUP($D225,INDEX(データ蓄積!$A$16:$A$1015,MATCH($D225,データ蓄積!$A$16:$A$1015,0)+1):'データ蓄積'!$DB$1015,13,),0))</f>
        <v>0</v>
      </c>
      <c r="CM225" s="372">
        <f>IF($F224="申請キャンセル",0,IFERROR(VLOOKUP($D225,INDEX(データ蓄積!$A$16:$A$1015,MATCH($D225,データ蓄積!$A$16:$A$1015,0)+1):'データ蓄積'!$DB$1015,15,),0))</f>
        <v>0</v>
      </c>
      <c r="CN225" s="372">
        <f>IF($F224="申請キャンセル",0,IFERROR(VLOOKUP($D225,INDEX(データ蓄積!$A$16:$A$1015,MATCH($D225,データ蓄積!$A$16:$A$1015,0)+1):'データ蓄積'!$DB$1015,17,),0))</f>
        <v>0</v>
      </c>
      <c r="CO225" s="372">
        <f>IF($F224="申請キャンセル",0,IFERROR(VLOOKUP($D225,INDEX(データ蓄積!$A$16:$A$1015,MATCH($D225,データ蓄積!$A$16:$A$1015,0)+1):'データ蓄積'!$DB$1015,18,),0))</f>
        <v>0</v>
      </c>
      <c r="CP225" s="371">
        <f>IF($F224="申請キャンセル",0,IFERROR(VLOOKUP($D225,INDEX(データ蓄積!$A$16:$A$1015,MATCH($D225,データ蓄積!$A$16:$A$1015,0)+1):'データ蓄積'!$DB$1015,19,),0))</f>
        <v>0</v>
      </c>
      <c r="CQ225" s="372">
        <f>IF($F224="申請キャンセル",0,IFERROR(VLOOKUP($D225,INDEX(データ蓄積!$A$16:$A$1015,MATCH($D225,データ蓄積!$A$16:$A$1015,0)+1):'データ蓄積'!$DB$1015,24,),0))</f>
        <v>0</v>
      </c>
      <c r="CR225" s="99" t="str">
        <f>IF($F224="申請キャンセル",0,CONCATENATE(CS225,$CS$14,CT225,$CT$14,CU225,$CU$14))</f>
        <v>0年0月0日</v>
      </c>
      <c r="CS225" s="99">
        <f>IF($F224="申請キャンセル",0,IFERROR(VLOOKUP($D225,INDEX(データ蓄積!$A$16:$A$1015,MATCH($D225,データ蓄積!$A$16:$A$1015,0)+1):'データ蓄積'!$DB$1015,70,),0))</f>
        <v>0</v>
      </c>
      <c r="CT225" s="99">
        <f>IF($F224="申請キャンセル",0,IFERROR(VLOOKUP($D225,INDEX(データ蓄積!$A$16:$A$1015,MATCH($D225,データ蓄積!$A$16:$A$1015,0)+1):'データ蓄積'!$DB$1015,71,),0))</f>
        <v>0</v>
      </c>
      <c r="CU225" s="99">
        <f>IF($F224="申請キャンセル",0,IFERROR(VLOOKUP($D225,INDEX(データ蓄積!$A$16:$A$1015,MATCH($D225,データ蓄積!$A$16:$A$1015,0)+1):'データ蓄積'!$DB$1015,72,),0))</f>
        <v>0</v>
      </c>
      <c r="CV225" s="99" t="str">
        <f>IF($F224="申請キャンセル",0,CONCATENATE(CW225,$CW$14,CX225,$CX$14,CY225,$CY$14))</f>
        <v>0年0月0日</v>
      </c>
      <c r="CW225" s="99">
        <f>IF($F224="申請キャンセル",0,IFERROR(VLOOKUP($D225,INDEX(データ蓄積!$A$16:$A$1015,MATCH($D225,データ蓄積!$A$16:$A$1015,0)+1):'データ蓄積'!$DB$1015,73,),0))</f>
        <v>0</v>
      </c>
      <c r="CX225" s="99">
        <f>IF($F224="申請キャンセル",0,IFERROR(VLOOKUP($D225,INDEX(データ蓄積!$A$16:$A$1015,MATCH($D225,データ蓄積!$A$16:$A$1015,0)+1):'データ蓄積'!$DB$1015,74,),0))</f>
        <v>0</v>
      </c>
      <c r="CY225" s="99">
        <f>IF($F224="申請キャンセル",0,IFERROR(VLOOKUP($D225,INDEX(データ蓄積!$A$16:$A$1015,MATCH($D225,データ蓄積!$A$16:$A$1015,0)+1):'データ蓄積'!$DB$1015,75,),0))</f>
        <v>0</v>
      </c>
      <c r="CZ225" s="211">
        <f>IF($F224="申請キャンセル",0,IFERROR(VLOOKUP($D225,INDEX(データ蓄積!$A$16:$A$1015,MATCH($D225,データ蓄積!$A$16:$A$1015,0)+1):'データ蓄積'!$CF$1015,84,),0))</f>
        <v>0</v>
      </c>
      <c r="DA225" s="211">
        <f>IF($F224="申請キャンセル",0,IFERROR(VLOOKUP($D225,INDEX(データ蓄積!$A$16:$A$1015,MATCH($D225,データ蓄積!$A$16:$A$1015,0)+1):'データ蓄積'!$CG$1015,85,),0))</f>
        <v>0</v>
      </c>
      <c r="DB225" s="211">
        <f>IF($F224="申請キャンセル",0,IFERROR(VLOOKUP($D225,INDEX(データ蓄積!$A$16:$A$1015,MATCH($D225,データ蓄積!$A$16:$A$1015,0)+1):'データ蓄積'!$CH$1015,86,),0))</f>
        <v>0</v>
      </c>
      <c r="DC225" s="211"/>
      <c r="DD225" s="204">
        <f>IF($F224="申請キャンセル",0,IFERROR(VLOOKUP($D225,INDEX(データ蓄積!$A$16:$A$1015,MATCH($D225,データ蓄積!$A$16:$A$1015,0)+1):'データ蓄積'!$CN$1015,91,),0))</f>
        <v>0</v>
      </c>
      <c r="DE225" s="204">
        <f>IF($F224="申請キャンセル",0,IFERROR(VLOOKUP($D225,INDEX(データ蓄積!$A$16:$A$1015,MATCH($D225,データ蓄積!$A$16:$A$1015,0)+1):'データ蓄積'!$CN$1015,92,),0))</f>
        <v>0</v>
      </c>
    </row>
    <row r="226" spans="1:109" ht="18.75" customHeight="1" x14ac:dyDescent="0.15">
      <c r="A226" s="349">
        <f>IFERROR(VLOOKUP($D226,INDEX(データ蓄積!$A$16:$A$1015,MATCH($D226,データ蓄積!$A$16:$A$1015,0)):'データ蓄積'!$BI$1015,3,),0)</f>
        <v>0</v>
      </c>
      <c r="B226" s="350">
        <f>IFERROR(VLOOKUP($D226,INDEX(データ蓄積!$A$16:$A$1015,MATCH($D226,データ蓄積!$A$16:$A$1015,0)):'データ蓄積'!$BI$1015,4,),0)</f>
        <v>0</v>
      </c>
      <c r="C226" s="349">
        <f>IFERROR(VLOOKUP($D226,INDEX(データ蓄積!$A$16:$A$1015,MATCH($D226,データ蓄積!$A$16:$A$1015,0)):'データ蓄積'!$BI$1015,5,),0)</f>
        <v>0</v>
      </c>
      <c r="D226" s="349">
        <f t="shared" si="0"/>
        <v>106</v>
      </c>
      <c r="E226" s="351">
        <f>IFERROR(VLOOKUP($D226,INDEX(データ蓄積!$A$16:$A$1015,MATCH($D226,データ蓄積!$A$16:$A$1015,0)):'データ蓄積'!$BI$1015,2,),0)</f>
        <v>0</v>
      </c>
      <c r="F226" s="352">
        <f>IFERROR(VLOOKUP($D226,INDEX(データ蓄積!$A$16:$A$1015,MATCH($D226,データ蓄積!$A$16:$A$1015,0)):'データ蓄積'!$CD$1015,82,),0)</f>
        <v>0</v>
      </c>
      <c r="G226" s="353">
        <f>IF($F226="申請キャンセル",0,IFERROR(VLOOKUP($D226,INDEX(データ蓄積!$A$16:$A$1015,MATCH($D226,データ蓄積!$A$16:$A$1015,0)):'データ蓄積'!$BI$1015,8,),0))</f>
        <v>0</v>
      </c>
      <c r="H226" s="346">
        <f>IF($F226="申請キャンセル",0,IFERROR(VLOOKUP($D226,INDEX(データ蓄積!$A$16:$A$1015,MATCH($D226,データ蓄積!$A$16:$A$1015,0)):'データ蓄積'!$BI$1015,10,),0))</f>
        <v>0</v>
      </c>
      <c r="I226" s="354" t="str">
        <f>IF($F226="申請キャンセル","",LEFT(IFERROR(VLOOKUP($D226,INDEX(データ蓄積!$A$16:$A$1015,MATCH($D226,データ蓄積!$A$16:$A$1015,0)):'データ蓄積'!$CH$1015,84,),""),2))</f>
        <v/>
      </c>
      <c r="J226" s="346" t="str">
        <f>IF($F226="申請キャンセル","",LEFT(IFERROR(VLOOKUP($D226,INDEX(データ蓄積!$A$16:$A$1015,MATCH($D226,データ蓄積!$A$16:$A$1015,0)):'データ蓄積'!$CL$1015,86,),""),2))</f>
        <v/>
      </c>
      <c r="K226" s="355">
        <f>IF($F226="申請キャンセル",0,IFERROR(VLOOKUP($D226,INDEX(データ蓄積!$A$16:$A$1015,MATCH($D226,データ蓄積!$A$16:$A$1015,0)):'データ蓄積'!$CO$1015,90,),0))</f>
        <v>0</v>
      </c>
      <c r="L226" s="350">
        <f>IF(G226=0,0,IF($F226="申請キャンセル",0,IF(K226="","","〇")))</f>
        <v>0</v>
      </c>
      <c r="M226" s="356">
        <f>IF($F226="申請キャンセル",0,IFERROR(VLOOKUP($D226,INDEX(データ蓄積!$A$16:$A$1015,MATCH($D226,データ蓄積!$A$16:$A$1015,0)):'データ蓄積'!$BI$1015,14,),))</f>
        <v>0</v>
      </c>
      <c r="N226" s="357">
        <f>IF($F226="申請キャンセル",0,IFERROR(VLOOKUP($D226,INDEX(データ蓄積!$A$16:$A$1015,MATCH($D226,データ蓄積!$A$16:$A$1015,0)):'データ蓄積'!$BI$1015,16,),0))</f>
        <v>0</v>
      </c>
      <c r="O226" s="356">
        <f>IF($F226="申請キャンセル",0,IFERROR(VLOOKUP($D226,INDEX(データ蓄積!$A$16:$A$1015,MATCH($D226,データ蓄積!$A$16:$A$1015,0)):'データ蓄積'!$BI$1015,20,),0))</f>
        <v>0</v>
      </c>
      <c r="P226" s="358">
        <f>IF($F226="申請キャンセル",0,IFERROR(VLOOKUP($D226,INDEX(データ蓄積!$A$16:$A$1015,MATCH($D226,データ蓄積!$A$16:$A$1015,0)):'データ蓄積'!$BI$1015,21,),0))</f>
        <v>0</v>
      </c>
      <c r="Q226" s="359">
        <f>IF($F226="申請キャンセル",0,IFERROR(VLOOKUP($D226,INDEX(データ蓄積!$A$16:$A$1015,MATCH($D226,データ蓄積!$A$16:$A$1015,0)):'データ蓄積'!$BI$1015,23,),0))</f>
        <v>0</v>
      </c>
      <c r="R226" s="360">
        <f>IF($F226="申請キャンセル",0,IFERROR(VLOOKUP($D226,INDEX(データ蓄積!$A$16:$A$1015,MATCH($D226,データ蓄積!$A$16:$A$1015,0)):'データ蓄積'!$CO$1015,92,),0))</f>
        <v>0</v>
      </c>
      <c r="S226" s="361">
        <f>IF($F226="申請キャンセル",0,IFERROR(VLOOKUP($D226,INDEX(データ蓄積!$A$16:$A$1015,MATCH($D226,データ蓄積!$A$16:$A$1015,0)):'データ蓄積'!$BI$1015,22,),0))</f>
        <v>0</v>
      </c>
      <c r="T226" s="362" t="str">
        <f>IF($F226="申請キャンセル",0,IF((AJ226+AP226)&gt;0,ROUNDDOWN((AJ226+AP226)/(AL226+AR226),4)*1000," "))</f>
        <v xml:space="preserve"> </v>
      </c>
      <c r="U226" s="363" t="str">
        <f>IF($F226="申請キャンセル",0,IFERROR(IF(AJ226+AP226=0,"",VLOOKUP(Q226,Sheet1!$B$4:$C$64,2,0)),0))</f>
        <v/>
      </c>
      <c r="V226" s="364">
        <f>IF($F226="申請キャンセル",0,IFERROR(VLOOKUP($D226,INDEX(データ蓄積!$A$16:$A$1015,MATCH($D226,データ蓄積!$A$16:$A$1015,0)):'データ蓄積'!$BI$1015,12,),0))</f>
        <v>0</v>
      </c>
      <c r="W226" s="365">
        <f>IF($F226="申請キャンセル",0,IFERROR(VLOOKUP($D226,INDEX(データ蓄積!$A$16:$A$1015,MATCH($D226,データ蓄積!$A$16:$A$1015,0)):'データ蓄積'!$BI$1015,25,),0))</f>
        <v>0</v>
      </c>
      <c r="X226" s="356">
        <f>IF($F226="申請キャンセル",0,IFERROR(VLOOKUP($D226,INDEX(データ蓄積!$A$16:$A$1015,MATCH($D226,データ蓄積!$A$16:$A$1015,0)):'データ蓄積'!$DB$1015,27,),0))</f>
        <v>0</v>
      </c>
      <c r="Y226" s="366">
        <f t="shared" si="1022"/>
        <v>0</v>
      </c>
      <c r="Z226" s="358">
        <f>IF($F226="申請キャンセル",0,IFERROR(VLOOKUP($D226,INDEX(データ蓄積!$A$16:$A$1015,MATCH($D226,データ蓄積!$A$16:$A$1015,0)):'データ蓄積'!$DB$1015,26,),0))</f>
        <v>0</v>
      </c>
      <c r="AA226" s="367">
        <f>IF($F226="申請キャンセル",0,IFERROR(VLOOKUP($D226,INDEX(データ蓄積!$A$16:$A$1015,MATCH($D226,データ蓄積!$A$16:$A$1015,0)):'データ蓄積'!$DB$1015,28,),0))</f>
        <v>0</v>
      </c>
      <c r="AB226" s="358">
        <f>IF($W226="初 年 度",TRUNC((+AA226-BP226)/2,0),0)</f>
        <v>0</v>
      </c>
      <c r="AC226" s="357"/>
      <c r="AD226" s="356">
        <f>IF($F226="申請キャンセル",0,IFERROR(VLOOKUP($D226,INDEX(データ蓄積!$A$16:$A$1015,MATCH($D226,データ蓄積!$A$16:$A$1015,0)):'データ蓄積'!$DB$1015,30,),0))</f>
        <v>0</v>
      </c>
      <c r="AE226" s="359">
        <f t="shared" si="1023"/>
        <v>0</v>
      </c>
      <c r="AF226" s="359">
        <f>IF($F226="申請キャンセル",0,IFERROR(VLOOKUP($D226,INDEX(データ蓄積!$A$16:$A$1015,MATCH($D226,データ蓄積!$A$16:$A$1015,0)):'データ蓄積'!$DB$1015,29,),0))</f>
        <v>0</v>
      </c>
      <c r="AG226" s="359">
        <f>IF($F226="申請キャンセル",0,IFERROR(VLOOKUP($D226,INDEX(データ蓄積!$A$16:$A$1015,MATCH($D226,データ蓄積!$A$16:$A$1015,0)):'データ蓄積'!$DB$1015,31,),0))</f>
        <v>0</v>
      </c>
      <c r="AH226" s="359">
        <f t="shared" si="1042"/>
        <v>0</v>
      </c>
      <c r="AI226" s="357"/>
      <c r="AJ226" s="358">
        <f>+X226+AD226</f>
        <v>0</v>
      </c>
      <c r="AK226" s="366">
        <f t="shared" si="1078"/>
        <v>0</v>
      </c>
      <c r="AL226" s="358">
        <f t="shared" si="1078"/>
        <v>0</v>
      </c>
      <c r="AM226" s="367">
        <f t="shared" si="1078"/>
        <v>0</v>
      </c>
      <c r="AN226" s="358">
        <f t="shared" si="1078"/>
        <v>0</v>
      </c>
      <c r="AO226" s="357"/>
      <c r="AP226" s="356">
        <f>IF($F226="申請キャンセル",0,IFERROR(VLOOKUP($D226,INDEX(データ蓄積!$A$16:$A$1015,MATCH($D226,データ蓄積!$A$16:$A$1015,0)):'データ蓄積'!$DB$1015,33,),0))</f>
        <v>0</v>
      </c>
      <c r="AQ226" s="366">
        <f t="shared" si="1024"/>
        <v>0</v>
      </c>
      <c r="AR226" s="358">
        <f>IF($F226="申請キャンセル",0,IFERROR(VLOOKUP($D226,INDEX(データ蓄積!$A$16:$A$1015,MATCH($D226,データ蓄積!$A$16:$A$1015,0)):'データ蓄積'!$DB$1015,32,),0))</f>
        <v>0</v>
      </c>
      <c r="AS226" s="367">
        <f>IF($F226="申請キャンセル",0,IFERROR(VLOOKUP($D226,INDEX(データ蓄積!$A$16:$A$1015,MATCH($D226,データ蓄積!$A$16:$A$1015,0)):'データ蓄積'!$DB$1015,34,),0))</f>
        <v>0</v>
      </c>
      <c r="AT226" s="358">
        <f t="shared" si="1043"/>
        <v>0</v>
      </c>
      <c r="AU226" s="357"/>
      <c r="AV226" s="356">
        <f>IF($F226="申請キャンセル",0,IFERROR(VLOOKUP($D226,INDEX(データ蓄積!$A$16:$A$1015,MATCH($D226,データ蓄積!$A$16:$A$1015,0)):'データ蓄積'!$DB$1015,36,),0))</f>
        <v>0</v>
      </c>
      <c r="AW226" s="366">
        <f t="shared" si="1025"/>
        <v>0</v>
      </c>
      <c r="AX226" s="358">
        <f>IF($F226="申請キャンセル",0,IFERROR(VLOOKUP($D226,INDEX(データ蓄積!$A$16:$A$1015,MATCH($D226,データ蓄積!$A$16:$A$1015,0)):'データ蓄積'!$DB$1015,35,),0))</f>
        <v>0</v>
      </c>
      <c r="AY226" s="367">
        <f>IF($F226="申請キャンセル",0,IFERROR(VLOOKUP($D226,INDEX(データ蓄積!$A$16:$A$1015,MATCH($D226,データ蓄積!$A$16:$A$1015,0)):'データ蓄積'!$DB$1015,37,),0))</f>
        <v>0</v>
      </c>
      <c r="AZ226" s="358">
        <f t="shared" si="1044"/>
        <v>0</v>
      </c>
      <c r="BA226" s="357"/>
      <c r="BB226" s="368">
        <f>+AK226+AQ226+AW226</f>
        <v>0</v>
      </c>
      <c r="BC226" s="358">
        <f t="shared" si="1099"/>
        <v>0</v>
      </c>
      <c r="BD226" s="367">
        <f t="shared" si="1099"/>
        <v>0</v>
      </c>
      <c r="BE226" s="361">
        <f t="shared" si="1099"/>
        <v>0</v>
      </c>
      <c r="BF226" s="369"/>
      <c r="BG226" s="356">
        <f>IF($F226="申請キャンセル",0,IF(H226="（○）",220,0))</f>
        <v>0</v>
      </c>
      <c r="BH226" s="359">
        <f>IF($F226="申請キャンセル",0,IF(H226="（○）",SUM(AK226+AQ226+AW226),0))</f>
        <v>0</v>
      </c>
      <c r="BI226" s="359">
        <f>IF($F226="申請キャンセル",0,IF(H226="（○）",SUM(AL226+AR226),0))</f>
        <v>0</v>
      </c>
      <c r="BJ226" s="359">
        <f t="shared" si="1026"/>
        <v>0</v>
      </c>
      <c r="BK226" s="361">
        <f>IF($W226="初 年 度",TRUNC((+BJ226-CB226),0),0)</f>
        <v>0</v>
      </c>
      <c r="BL226" s="46"/>
      <c r="BM226" s="356">
        <f t="shared" ref="BM226:BN289" si="1126">+BD226+BJ226</f>
        <v>0</v>
      </c>
      <c r="BN226" s="357">
        <f t="shared" si="1126"/>
        <v>0</v>
      </c>
      <c r="BP226" s="125">
        <f t="shared" si="1027"/>
        <v>0</v>
      </c>
      <c r="BQ226" s="126">
        <f>ROUNDUP(BP226/2,0)</f>
        <v>0</v>
      </c>
      <c r="BR226" s="44"/>
      <c r="BS226" s="125">
        <f t="shared" si="1028"/>
        <v>0</v>
      </c>
      <c r="BT226" s="126">
        <f>ROUNDUP(BS226/2,0)</f>
        <v>0</v>
      </c>
      <c r="BU226" s="44"/>
      <c r="BV226" s="125">
        <f t="shared" si="1029"/>
        <v>0</v>
      </c>
      <c r="BW226" s="126">
        <f t="shared" si="1045"/>
        <v>0</v>
      </c>
      <c r="BX226" s="44"/>
      <c r="BY226" s="125">
        <f t="shared" si="1030"/>
        <v>0</v>
      </c>
      <c r="BZ226" s="126">
        <f>ROUNDUP(BY226/2,0)</f>
        <v>0</v>
      </c>
      <c r="CA226" s="44"/>
      <c r="CB226" s="125">
        <f t="shared" si="1031"/>
        <v>0</v>
      </c>
      <c r="CC226" s="126">
        <f>+CB226</f>
        <v>0</v>
      </c>
      <c r="CD226" s="44"/>
      <c r="CE226" s="370">
        <f>IF($F226="申請キャンセル",0,IF(CE227="","",CE227))</f>
        <v>0</v>
      </c>
      <c r="CF226" s="371">
        <f>IF($F226="申請キャンセル",0,IFERROR(VLOOKUP($D226,INDEX(データ蓄積!$A$16:$A$1015,MATCH($D226,データ蓄積!$A$16:$A$1015,0)):'データ蓄積'!$DB$1015,6,),0))</f>
        <v>0</v>
      </c>
      <c r="CG226" s="214" t="str">
        <f t="shared" si="791"/>
        <v xml:space="preserve"> </v>
      </c>
      <c r="CH226" s="214" t="str">
        <f t="shared" si="791"/>
        <v/>
      </c>
      <c r="CI226" s="214" t="str">
        <f>IF(CG226&gt;=CH226,"OK","下限本数を下回っています")</f>
        <v>OK</v>
      </c>
      <c r="CJ226" s="371">
        <f>IF($F226="申請キャンセル",0,IFERROR(VLOOKUP($D226,INDEX(データ蓄積!$A$16:$A$1015,MATCH($D226,データ蓄積!$A$16:$A$1015,0)):'データ蓄積'!$DB$1015,9,),0))</f>
        <v>0</v>
      </c>
      <c r="CK226" s="372">
        <f>IF($F226="申請キャンセル",0,IFERROR(VLOOKUP($D226,INDEX(データ蓄積!$A$16:$A$1015,MATCH($D226,データ蓄積!$A$16:$A$1015,0)):'データ蓄積'!$DB$1015,11,),0))</f>
        <v>0</v>
      </c>
      <c r="CL226" s="372">
        <f>IF($F226="申請キャンセル",0,IFERROR(VLOOKUP($D226,INDEX(データ蓄積!$A$16:$A$1015,MATCH($D226,データ蓄積!$A$16:$A$1015,0)):'データ蓄積'!$DB$1015,13,),0))</f>
        <v>0</v>
      </c>
      <c r="CM226" s="372">
        <f>IF($F226="申請キャンセル",0,IFERROR(VLOOKUP($D226,INDEX(データ蓄積!$A$16:$A$1015,MATCH($D226,データ蓄積!$A$16:$A$1015,0)):'データ蓄積'!$DB$1015,15,),0))</f>
        <v>0</v>
      </c>
      <c r="CN226" s="372">
        <f>IF($F226="申請キャンセル",0,IFERROR(VLOOKUP($D226,INDEX(データ蓄積!$A$16:$A$1015,MATCH($D226,データ蓄積!$A$16:$A$1015,0)):'データ蓄積'!$DB$1015,17,),0))</f>
        <v>0</v>
      </c>
      <c r="CO226" s="372">
        <f>IF($F226="申請キャンセル",0,IFERROR(VLOOKUP($D226,INDEX(データ蓄積!$A$16:$A$1015,MATCH($D226,データ蓄積!$A$16:$A$1015,0)):'データ蓄積'!$DB$1015,18,),0))</f>
        <v>0</v>
      </c>
      <c r="CP226" s="371">
        <f>IF($F226="申請キャンセル",0,IFERROR(VLOOKUP($D226,INDEX(データ蓄積!$A$16:$A$1015,MATCH($D226,データ蓄積!$A$16:$A$1015,0)):'データ蓄積'!$DB$1015,19,),0))</f>
        <v>0</v>
      </c>
      <c r="CQ226" s="372">
        <f>IF($F226="申請キャンセル",0,IFERROR(VLOOKUP($D226,INDEX(データ蓄積!$A$16:$A$1015,MATCH($D226,データ蓄積!$A$16:$A$1015,0)):'データ蓄積'!$DB$1015,24,),0))</f>
        <v>0</v>
      </c>
      <c r="CR226" s="99" t="str">
        <f>IF($F226="申請キャンセル",0,CONCATENATE(CS226,$CS$14,CT226,$CT$14,CU226,$CU$14))</f>
        <v>0年0月0日</v>
      </c>
      <c r="CS226" s="99">
        <f>IF($F226="申請キャンセル",0,IFERROR(VLOOKUP($D226,INDEX(データ蓄積!$A$16:$A$1015,MATCH($D226,データ蓄積!$A$16:$A$1015,0)):'データ蓄積'!$DB$1015,70,),0))</f>
        <v>0</v>
      </c>
      <c r="CT226" s="99">
        <f>IF($F226="申請キャンセル",0,IFERROR(VLOOKUP($D226,INDEX(データ蓄積!$A$16:$A$1015,MATCH($D226,データ蓄積!$A$16:$A$1015,0)):'データ蓄積'!$DB$1015,71,),0))</f>
        <v>0</v>
      </c>
      <c r="CU226" s="99">
        <f>IF($F226="申請キャンセル",0,IFERROR(VLOOKUP($D226,INDEX(データ蓄積!$A$16:$A$1015,MATCH($D226,データ蓄積!$A$16:$A$1015,0)):'データ蓄積'!$DB$1015,72,),0))</f>
        <v>0</v>
      </c>
      <c r="CV226" s="99" t="str">
        <f>IF($F226="申請キャンセル",0,CONCATENATE(CW226,$CW$14,CX226,$CX$14,CY226,$CY$14))</f>
        <v>0年0月0日</v>
      </c>
      <c r="CW226" s="99">
        <f>IF($F226="申請キャンセル",0,IFERROR(VLOOKUP($D226,INDEX(データ蓄積!$A$16:$A$1015,MATCH($D226,データ蓄積!$A$16:$A$1015,0)):'データ蓄積'!$DB$1015,73,),0))</f>
        <v>0</v>
      </c>
      <c r="CX226" s="99">
        <f>IF($F226="申請キャンセル",0,IFERROR(VLOOKUP($D226,INDEX(データ蓄積!$A$16:$A$1015,MATCH($D226,データ蓄積!$A$16:$A$1015,0)):'データ蓄積'!$DB$1015,74,),0))</f>
        <v>0</v>
      </c>
      <c r="CY226" s="99">
        <f>IF($F226="申請キャンセル",0,IFERROR(VLOOKUP($D226,INDEX(データ蓄積!$A$16:$A$1015,MATCH($D226,データ蓄積!$A$16:$A$1015,0)):'データ蓄積'!$DB$1015,75,),0))</f>
        <v>0</v>
      </c>
      <c r="CZ226" s="211">
        <f>IF($F226="申請キャンセル",0,IFERROR(VLOOKUP($D226,INDEX(データ蓄積!$A$16:$A$1015,MATCH($D226,データ蓄積!$A$16:$A$1015,0)):'データ蓄積'!$CF$1015,84,),0))</f>
        <v>0</v>
      </c>
      <c r="DA226" s="211">
        <f>IF($F226="申請キャンセル",0,IFERROR(VLOOKUP($D226,INDEX(データ蓄積!$A$16:$A$1015,MATCH($D226,データ蓄積!$A$16:$A$1015,0)):'データ蓄積'!$CG$1015,85,),0))</f>
        <v>0</v>
      </c>
      <c r="DB226" s="211">
        <f>IF($F226="申請キャンセル",0,IFERROR(VLOOKUP($D226,INDEX(データ蓄積!$A$16:$A$1015,MATCH($D226,データ蓄積!$A$16:$A$1015,0)):'データ蓄積'!$CH$1015,86,),0))</f>
        <v>0</v>
      </c>
      <c r="DC226" s="211"/>
      <c r="DD226" s="204">
        <f>IF($F226="申請キャンセル",0,IFERROR(VLOOKUP($D226,INDEX(データ蓄積!$A$16:$A$1015,MATCH($D226,データ蓄積!$A$16:$A$1015,0)):'データ蓄積'!$CN$1015,91,),0))</f>
        <v>0</v>
      </c>
      <c r="DE226" s="204">
        <f>IF($F226="申請キャンセル",0,IFERROR(VLOOKUP($D226,INDEX(データ蓄積!$A$16:$A$1015,MATCH($D226,データ蓄積!$A$16:$A$1015,0)):'データ蓄積'!$CN$1015,92,),0))</f>
        <v>0</v>
      </c>
    </row>
    <row r="227" spans="1:109" ht="18.75" customHeight="1" x14ac:dyDescent="0.15">
      <c r="A227" s="373">
        <f>IFERROR(VLOOKUP($D227,INDEX(データ蓄積!$A$16:$A$1015,MATCH($D227,データ蓄積!$A$16:$A$1015,0)+1):'データ蓄積'!$BI$1015,3,),0)</f>
        <v>0</v>
      </c>
      <c r="B227" s="374">
        <f>IFERROR(VLOOKUP($D227,INDEX(データ蓄積!$A$16:$A$1015,MATCH($D227,データ蓄積!$A$16:$A$1015,0)+1):'データ蓄積'!$BI$1015,4,),0)</f>
        <v>0</v>
      </c>
      <c r="C227" s="375">
        <f>IFERROR(VLOOKUP($D227,INDEX(データ蓄積!$A$16:$A$1015,MATCH($D227,データ蓄積!$A$16:$A$1015,0)+1):'データ蓄積'!$BI$1015,5,),0)</f>
        <v>0</v>
      </c>
      <c r="D227" s="373">
        <f t="shared" si="0"/>
        <v>106</v>
      </c>
      <c r="E227" s="347">
        <f>IFERROR(VLOOKUP($D227,INDEX(データ蓄積!$A$16:$A$1015,MATCH($D227,データ蓄積!$A$16:$A$1015,0)+1):'データ蓄積'!$BI$1015,2,),0)</f>
        <v>0</v>
      </c>
      <c r="F227" s="376">
        <f>IFERROR(VLOOKUP($D227,INDEX(データ蓄積!$A$16:$A$1015,MATCH($D227,データ蓄積!$A$16:$A$1015,0)+1):'データ蓄積'!$CD$1015,82,),0)</f>
        <v>0</v>
      </c>
      <c r="G227" s="377">
        <f>IF($F226="申請キャンセル",0,IFERROR(VLOOKUP($D227,INDEX(データ蓄積!$A$16:$A$1015,MATCH($D227,データ蓄積!$A$16:$A$1015,0)+1):'データ蓄積'!$BI$1015,8,),0))</f>
        <v>0</v>
      </c>
      <c r="H227" s="347">
        <f>IF($F226="申請キャンセル",0,IFERROR(VLOOKUP($D227,INDEX(データ蓄積!$A$16:$A$1015,MATCH($D227,データ蓄積!$A$16:$A$1015,0)+1):'データ蓄積'!$BI$1015,10,),0))</f>
        <v>0</v>
      </c>
      <c r="I227" s="378" t="str">
        <f>IF($F226="申請キャンセル","",LEFT(IFERROR(VLOOKUP($D227,INDEX(データ蓄積!$A$16:$A$1015,MATCH($D227,データ蓄積!$A$16:$A$1015,0)+1):'データ蓄積'!$CH$1015,84,),""),2))</f>
        <v/>
      </c>
      <c r="J227" s="347" t="str">
        <f>IF($F226="申請キャンセル","",LEFT(IFERROR(VLOOKUP($D227,INDEX(データ蓄積!$A$16:$A$1015,MATCH($D226,データ蓄積!$A$16:$A$1015,0)+1):'データ蓄積'!$CL$1015,86,),""),2))</f>
        <v/>
      </c>
      <c r="K227" s="379">
        <f>IF($F226="申請キャンセル",0,IFERROR(VLOOKUP($D227,INDEX(データ蓄積!$A$16:$A$1015,MATCH($D227,データ蓄積!$A$16:$A$1015,0)+1):'データ蓄積'!$CO$1015,90,),0))</f>
        <v>0</v>
      </c>
      <c r="L227" s="374">
        <f t="shared" ref="L227" si="1127">IF(G227=0,0,IF($F227="申請キャンセル",0,IF(K227="","","〇")))</f>
        <v>0</v>
      </c>
      <c r="M227" s="380">
        <f>IF($F226="申請キャンセル",0,IFERROR(VLOOKUP($D227,INDEX(データ蓄積!$A$16:$A$1015,MATCH($D227,データ蓄積!$A$16:$A$1015,0)+1):'データ蓄積'!$BI$1015,14,),0))</f>
        <v>0</v>
      </c>
      <c r="N227" s="381">
        <f>IF($F226="申請キャンセル",0,IFERROR(VLOOKUP($D227,INDEX(データ蓄積!$A$16:$A$1015,MATCH($D227,データ蓄積!$A$16:$A$1015,0)+1):'データ蓄積'!$BI$1015,16,),0))</f>
        <v>0</v>
      </c>
      <c r="O227" s="382">
        <f>IF($F226="申請キャンセル",0,IFERROR(VLOOKUP($D227,INDEX(データ蓄積!$A$16:$A$1015,MATCH($D227,データ蓄積!$A$16:$A$1015,0)+1):'データ蓄積'!$BI$1015,20,),0))</f>
        <v>0</v>
      </c>
      <c r="P227" s="383">
        <f>IF($F226="申請キャンセル",0,IFERROR(VLOOKUP($D227,INDEX(データ蓄積!$A$16:$A$1015,MATCH($D227,データ蓄積!$A$16:$A$1015,0)+1):'データ蓄積'!$BI$1015,21,),0))</f>
        <v>0</v>
      </c>
      <c r="Q227" s="383">
        <f>IF($F226="申請キャンセル",0,IFERROR(VLOOKUP($D227,INDEX(データ蓄積!$A$16:$A$1015,MATCH($D227,データ蓄積!$A$16:$A$1015,0)+1):'データ蓄積'!$BI$1015,23,),0))</f>
        <v>0</v>
      </c>
      <c r="R227" s="384">
        <f>IF($F226="申請キャンセル",0,IFERROR(VLOOKUP($D227,INDEX(データ蓄積!$A$16:$A$1015,MATCH($D227,データ蓄積!$A$16:$A$1015,0)+1):'データ蓄積'!$CO$1015,92,),0))</f>
        <v>0</v>
      </c>
      <c r="S227" s="385">
        <f>IF($F226="申請キャンセル",0,IFERROR(VLOOKUP($D227,INDEX(データ蓄積!$A$16:$A$1015,MATCH($D227,データ蓄積!$A$16:$A$1015,0)+1):'データ蓄積'!$BI$1015,22,),0))</f>
        <v>0</v>
      </c>
      <c r="T227" s="386" t="str">
        <f>IF($F226="申請キャンセル",0,IF((AJ227+AP227)&gt;0,ROUNDDOWN((AJ227+AP227)/(AL227+AR227),4)*1000," "))</f>
        <v xml:space="preserve"> </v>
      </c>
      <c r="U227" s="387" t="str">
        <f>IF($F227="申請キャンセル",0,IFERROR(IF(AJ227+AP227=0,"",VLOOKUP(Q227,Sheet1!$B$4:$C$64,2,0)),0))</f>
        <v/>
      </c>
      <c r="V227" s="388">
        <f>IF($F226="申請キャンセル",0,IFERROR(VLOOKUP($D227,INDEX(データ蓄積!$A$16:$A$1015,MATCH($D227,データ蓄積!$A$16:$A$1015,0)+1):'データ蓄積'!$BI$1015,12,),0))</f>
        <v>0</v>
      </c>
      <c r="W227" s="389">
        <f>IF($F226="申請キャンセル",0,IFERROR(VLOOKUP($D227,INDEX(データ蓄積!$A$16:$A$1015,MATCH($D227,データ蓄積!$A$16:$A$1015,0)+1):'データ蓄積'!$BI$1015,25,),0))</f>
        <v>0</v>
      </c>
      <c r="X227" s="383">
        <f>IF($F226="申請キャンセル",0,IFERROR(VLOOKUP($D227,INDEX(データ蓄積!$A$16:$A$1015,MATCH($D227,データ蓄積!$A$16:$A$1015,0)+1):'データ蓄積'!$DB$1015,27,),0))</f>
        <v>0</v>
      </c>
      <c r="Y227" s="390">
        <f t="shared" si="1022"/>
        <v>0</v>
      </c>
      <c r="Z227" s="383">
        <f>IF($F226="申請キャンセル",0,IFERROR(VLOOKUP($D227,INDEX(データ蓄積!$A$16:$A$1015,MATCH($D227,データ蓄積!$A$16:$A$1015,0)+1):'データ蓄積'!$DB$1015,26,),0))</f>
        <v>0</v>
      </c>
      <c r="AA227" s="383">
        <f>IF($F226="申請キャンセル",0,IFERROR(VLOOKUP($D227,INDEX(データ蓄積!$A$16:$A$1015,MATCH($D227,データ蓄積!$A$16:$A$1015,0)+1):'データ蓄積'!$DB$1015,28,),0))</f>
        <v>0</v>
      </c>
      <c r="AB227" s="385">
        <f t="shared" ref="AB227" si="1128">IF($W227="初 年 度",TRUNC((+AA227-BP227)/2,0),0)</f>
        <v>0</v>
      </c>
      <c r="AC227" s="381"/>
      <c r="AD227" s="380">
        <f>IF($F226="申請キャンセル",0,IFERROR(VLOOKUP($D227,INDEX(データ蓄積!$A$16:$A$1015,MATCH($D227,データ蓄積!$A$16:$A$1015,0)+1):'データ蓄積'!$DB$1015,30,),0))</f>
        <v>0</v>
      </c>
      <c r="AE227" s="383">
        <f t="shared" si="1023"/>
        <v>0</v>
      </c>
      <c r="AF227" s="383">
        <f>IF($F226="申請キャンセル",0,IFERROR(VLOOKUP($D227,INDEX(データ蓄積!$A$16:$A$1015,MATCH($D227,データ蓄積!$A$16:$A$1015,0)+1):'データ蓄積'!$DB$1015,29,),0))</f>
        <v>0</v>
      </c>
      <c r="AG227" s="383">
        <f>IF($F226="申請キャンセル",0,IFERROR(VLOOKUP($D227,INDEX(データ蓄積!$A$16:$A$1015,MATCH($D227,データ蓄積!$A$16:$A$1015,0)+1):'データ蓄積'!$DB$1015,31,),0))</f>
        <v>0</v>
      </c>
      <c r="AH227" s="383">
        <f t="shared" si="1042"/>
        <v>0</v>
      </c>
      <c r="AI227" s="381"/>
      <c r="AJ227" s="385">
        <f t="shared" ref="AJ227" si="1129">+X227+AD227</f>
        <v>0</v>
      </c>
      <c r="AK227" s="390">
        <f t="shared" si="1078"/>
        <v>0</v>
      </c>
      <c r="AL227" s="383">
        <f t="shared" si="1078"/>
        <v>0</v>
      </c>
      <c r="AM227" s="383">
        <f t="shared" si="1078"/>
        <v>0</v>
      </c>
      <c r="AN227" s="385">
        <f t="shared" si="1078"/>
        <v>0</v>
      </c>
      <c r="AO227" s="381"/>
      <c r="AP227" s="383">
        <f>IF($F226="申請キャンセル",0,IFERROR(VLOOKUP($D227,INDEX(データ蓄積!$A$16:$A$1015,MATCH($D227,データ蓄積!$A$16:$A$1015,0)+1):'データ蓄積'!$DB$1015,33,),0))</f>
        <v>0</v>
      </c>
      <c r="AQ227" s="390">
        <f t="shared" si="1024"/>
        <v>0</v>
      </c>
      <c r="AR227" s="383">
        <f>IF($F226="申請キャンセル",0,IFERROR(VLOOKUP($D227,INDEX(データ蓄積!$A$16:$A$1015,MATCH($D227,データ蓄積!$A$16:$A$1015,0)+1):'データ蓄積'!$DB$1015,32,),0))</f>
        <v>0</v>
      </c>
      <c r="AS227" s="383">
        <f>IF($F226="申請キャンセル",0,IFERROR(VLOOKUP($D227,INDEX(データ蓄積!$A$16:$A$1015,MATCH($D227,データ蓄積!$A$16:$A$1015,0)+1):'データ蓄積'!$DB$1015,34,),0))</f>
        <v>0</v>
      </c>
      <c r="AT227" s="385">
        <f t="shared" si="1043"/>
        <v>0</v>
      </c>
      <c r="AU227" s="381"/>
      <c r="AV227" s="383">
        <f>IF($F226="申請キャンセル",0,IFERROR(VLOOKUP($D227,INDEX(データ蓄積!$A$16:$A$1015,MATCH($D227,データ蓄積!$A$16:$A$1015,0)+1):'データ蓄積'!$DB$1015,36,),0))</f>
        <v>0</v>
      </c>
      <c r="AW227" s="390">
        <f t="shared" si="1025"/>
        <v>0</v>
      </c>
      <c r="AX227" s="383">
        <f>IF($F226="申請キャンセル",0,IFERROR(VLOOKUP($D227,INDEX(データ蓄積!$A$16:$A$1015,MATCH($D227,データ蓄積!$A$16:$A$1015,0)+1):'データ蓄積'!$DB$1015,35,),0))</f>
        <v>0</v>
      </c>
      <c r="AY227" s="383">
        <f>IF($F226="申請キャンセル",0,IFERROR(VLOOKUP($D227,INDEX(データ蓄積!$A$16:$A$1015,MATCH($D227,データ蓄積!$A$16:$A$1015,0)+1):'データ蓄積'!$DB$1015,37,),0))</f>
        <v>0</v>
      </c>
      <c r="AZ227" s="385">
        <f t="shared" si="1044"/>
        <v>0</v>
      </c>
      <c r="BA227" s="381"/>
      <c r="BB227" s="391">
        <f t="shared" ref="BB227" si="1130">+AK227+AQ227+AW227</f>
        <v>0</v>
      </c>
      <c r="BC227" s="383">
        <f t="shared" si="1099"/>
        <v>0</v>
      </c>
      <c r="BD227" s="383">
        <f t="shared" si="1099"/>
        <v>0</v>
      </c>
      <c r="BE227" s="392">
        <f t="shared" si="1099"/>
        <v>0</v>
      </c>
      <c r="BF227" s="369"/>
      <c r="BG227" s="380">
        <f>IF($F226="申請キャンセル",0,IF(H227="（○）",220,0))</f>
        <v>0</v>
      </c>
      <c r="BH227" s="385">
        <f>IF($F226="申請キャンセル",0,IF(H227="（○）",SUM(AK227+AQ227+AW227),0))</f>
        <v>0</v>
      </c>
      <c r="BI227" s="383">
        <f>IF($F226="申請キャンセル",0,IF(H227="（○）",SUM(AL227+AR227),0))</f>
        <v>0</v>
      </c>
      <c r="BJ227" s="383">
        <f t="shared" si="1026"/>
        <v>0</v>
      </c>
      <c r="BK227" s="392">
        <f t="shared" ref="BK227" si="1131">IF($W227="初 年 度",TRUNC((+BJ227-CB227),0),0)</f>
        <v>0</v>
      </c>
      <c r="BL227" s="46"/>
      <c r="BM227" s="380">
        <f t="shared" si="1126"/>
        <v>0</v>
      </c>
      <c r="BN227" s="381">
        <f t="shared" si="1126"/>
        <v>0</v>
      </c>
      <c r="BP227" s="127">
        <f t="shared" si="1027"/>
        <v>0</v>
      </c>
      <c r="BQ227" s="128">
        <f t="shared" ref="BQ227" si="1132">ROUNDUP(BP227/2,0)</f>
        <v>0</v>
      </c>
      <c r="BR227" s="45"/>
      <c r="BS227" s="127">
        <f t="shared" si="1028"/>
        <v>0</v>
      </c>
      <c r="BT227" s="128">
        <f t="shared" ref="BT227" si="1133">ROUNDUP(BS227/2,0)</f>
        <v>0</v>
      </c>
      <c r="BU227" s="45"/>
      <c r="BV227" s="127">
        <f t="shared" si="1029"/>
        <v>0</v>
      </c>
      <c r="BW227" s="128">
        <f t="shared" si="1045"/>
        <v>0</v>
      </c>
      <c r="BX227" s="45"/>
      <c r="BY227" s="127">
        <f t="shared" si="1030"/>
        <v>0</v>
      </c>
      <c r="BZ227" s="128">
        <f t="shared" ref="BZ227" si="1134">ROUNDUP(BY227/2,0)</f>
        <v>0</v>
      </c>
      <c r="CA227" s="45"/>
      <c r="CB227" s="127">
        <f t="shared" si="1031"/>
        <v>0</v>
      </c>
      <c r="CC227" s="128">
        <f t="shared" ref="CC227" si="1135">+CB227</f>
        <v>0</v>
      </c>
      <c r="CD227" s="45"/>
      <c r="CE227" s="370">
        <f>IF($F226="申請キャンセル",0,IFERROR(VLOOKUP($D227,INDEX(データ蓄積!$A$16:$A$1015,MATCH($D227,データ蓄積!$A$16:$A$1015,0)+1):'データ蓄積'!$DB$1015,83,),0))</f>
        <v>0</v>
      </c>
      <c r="CF227" s="371">
        <f>IF($F226="申請キャンセル",0,IFERROR(VLOOKUP($D227,INDEX(データ蓄積!$A$16:$A$1015,MATCH($D227,データ蓄積!$A$16:$A$1015,0)+1):'データ蓄積'!$DB$1015,6,),0))</f>
        <v>0</v>
      </c>
      <c r="CG227" s="214" t="str">
        <f t="shared" si="791"/>
        <v xml:space="preserve"> </v>
      </c>
      <c r="CH227" s="214" t="str">
        <f t="shared" si="791"/>
        <v/>
      </c>
      <c r="CI227" s="214" t="str">
        <f t="shared" ref="CI227" si="1136">IF(CG227&gt;=CH227,"OK","下限本数を下回っています")</f>
        <v>OK</v>
      </c>
      <c r="CJ227" s="371">
        <f>IF($F226="申請キャンセル",0,IFERROR(VLOOKUP($D227,INDEX(データ蓄積!$A$16:$A$1015,MATCH($D227,データ蓄積!$A$16:$A$1015,0)+1):'データ蓄積'!$DB$1015,9,),0))</f>
        <v>0</v>
      </c>
      <c r="CK227" s="372">
        <f>IF($F226="申請キャンセル",0,IFERROR(VLOOKUP($D227,INDEX(データ蓄積!$A$16:$A$1015,MATCH($D227,データ蓄積!$A$16:$A$1015,0)+1):'データ蓄積'!$DB$1015,11,),0))</f>
        <v>0</v>
      </c>
      <c r="CL227" s="372">
        <f>IF($F226="申請キャンセル",0,IFERROR(VLOOKUP($D227,INDEX(データ蓄積!$A$16:$A$1015,MATCH($D227,データ蓄積!$A$16:$A$1015,0)+1):'データ蓄積'!$DB$1015,13,),0))</f>
        <v>0</v>
      </c>
      <c r="CM227" s="372">
        <f>IF($F226="申請キャンセル",0,IFERROR(VLOOKUP($D227,INDEX(データ蓄積!$A$16:$A$1015,MATCH($D227,データ蓄積!$A$16:$A$1015,0)+1):'データ蓄積'!$DB$1015,15,),0))</f>
        <v>0</v>
      </c>
      <c r="CN227" s="372">
        <f>IF($F226="申請キャンセル",0,IFERROR(VLOOKUP($D227,INDEX(データ蓄積!$A$16:$A$1015,MATCH($D227,データ蓄積!$A$16:$A$1015,0)+1):'データ蓄積'!$DB$1015,17,),0))</f>
        <v>0</v>
      </c>
      <c r="CO227" s="372">
        <f>IF($F226="申請キャンセル",0,IFERROR(VLOOKUP($D227,INDEX(データ蓄積!$A$16:$A$1015,MATCH($D227,データ蓄積!$A$16:$A$1015,0)+1):'データ蓄積'!$DB$1015,18,),0))</f>
        <v>0</v>
      </c>
      <c r="CP227" s="371">
        <f>IF($F226="申請キャンセル",0,IFERROR(VLOOKUP($D227,INDEX(データ蓄積!$A$16:$A$1015,MATCH($D227,データ蓄積!$A$16:$A$1015,0)+1):'データ蓄積'!$DB$1015,19,),0))</f>
        <v>0</v>
      </c>
      <c r="CQ227" s="372">
        <f>IF($F226="申請キャンセル",0,IFERROR(VLOOKUP($D227,INDEX(データ蓄積!$A$16:$A$1015,MATCH($D227,データ蓄積!$A$16:$A$1015,0)+1):'データ蓄積'!$DB$1015,24,),0))</f>
        <v>0</v>
      </c>
      <c r="CR227" s="99" t="str">
        <f>IF($F226="申請キャンセル",0,CONCATENATE(CS227,$CS$14,CT227,$CT$14,CU227,$CU$14))</f>
        <v>0年0月0日</v>
      </c>
      <c r="CS227" s="99">
        <f>IF($F226="申請キャンセル",0,IFERROR(VLOOKUP($D227,INDEX(データ蓄積!$A$16:$A$1015,MATCH($D227,データ蓄積!$A$16:$A$1015,0)+1):'データ蓄積'!$DB$1015,70,),0))</f>
        <v>0</v>
      </c>
      <c r="CT227" s="99">
        <f>IF($F226="申請キャンセル",0,IFERROR(VLOOKUP($D227,INDEX(データ蓄積!$A$16:$A$1015,MATCH($D227,データ蓄積!$A$16:$A$1015,0)+1):'データ蓄積'!$DB$1015,71,),0))</f>
        <v>0</v>
      </c>
      <c r="CU227" s="99">
        <f>IF($F226="申請キャンセル",0,IFERROR(VLOOKUP($D227,INDEX(データ蓄積!$A$16:$A$1015,MATCH($D227,データ蓄積!$A$16:$A$1015,0)+1):'データ蓄積'!$DB$1015,72,),0))</f>
        <v>0</v>
      </c>
      <c r="CV227" s="99" t="str">
        <f>IF($F226="申請キャンセル",0,CONCATENATE(CW227,$CW$14,CX227,$CX$14,CY227,$CY$14))</f>
        <v>0年0月0日</v>
      </c>
      <c r="CW227" s="99">
        <f>IF($F226="申請キャンセル",0,IFERROR(VLOOKUP($D227,INDEX(データ蓄積!$A$16:$A$1015,MATCH($D227,データ蓄積!$A$16:$A$1015,0)+1):'データ蓄積'!$DB$1015,73,),0))</f>
        <v>0</v>
      </c>
      <c r="CX227" s="99">
        <f>IF($F226="申請キャンセル",0,IFERROR(VLOOKUP($D227,INDEX(データ蓄積!$A$16:$A$1015,MATCH($D227,データ蓄積!$A$16:$A$1015,0)+1):'データ蓄積'!$DB$1015,74,),0))</f>
        <v>0</v>
      </c>
      <c r="CY227" s="99">
        <f>IF($F226="申請キャンセル",0,IFERROR(VLOOKUP($D227,INDEX(データ蓄積!$A$16:$A$1015,MATCH($D227,データ蓄積!$A$16:$A$1015,0)+1):'データ蓄積'!$DB$1015,75,),0))</f>
        <v>0</v>
      </c>
      <c r="CZ227" s="211">
        <f>IF($F226="申請キャンセル",0,IFERROR(VLOOKUP($D227,INDEX(データ蓄積!$A$16:$A$1015,MATCH($D227,データ蓄積!$A$16:$A$1015,0)+1):'データ蓄積'!$CF$1015,84,),0))</f>
        <v>0</v>
      </c>
      <c r="DA227" s="211">
        <f>IF($F226="申請キャンセル",0,IFERROR(VLOOKUP($D227,INDEX(データ蓄積!$A$16:$A$1015,MATCH($D227,データ蓄積!$A$16:$A$1015,0)+1):'データ蓄積'!$CG$1015,85,),0))</f>
        <v>0</v>
      </c>
      <c r="DB227" s="211">
        <f>IF($F226="申請キャンセル",0,IFERROR(VLOOKUP($D227,INDEX(データ蓄積!$A$16:$A$1015,MATCH($D227,データ蓄積!$A$16:$A$1015,0)+1):'データ蓄積'!$CH$1015,86,),0))</f>
        <v>0</v>
      </c>
      <c r="DC227" s="211"/>
      <c r="DD227" s="204">
        <f>IF($F226="申請キャンセル",0,IFERROR(VLOOKUP($D227,INDEX(データ蓄積!$A$16:$A$1015,MATCH($D227,データ蓄積!$A$16:$A$1015,0)+1):'データ蓄積'!$CN$1015,91,),0))</f>
        <v>0</v>
      </c>
      <c r="DE227" s="204">
        <f>IF($F226="申請キャンセル",0,IFERROR(VLOOKUP($D227,INDEX(データ蓄積!$A$16:$A$1015,MATCH($D227,データ蓄積!$A$16:$A$1015,0)+1):'データ蓄積'!$CN$1015,92,),0))</f>
        <v>0</v>
      </c>
    </row>
    <row r="228" spans="1:109" ht="18.75" customHeight="1" x14ac:dyDescent="0.15">
      <c r="A228" s="349">
        <f>IFERROR(VLOOKUP($D228,INDEX(データ蓄積!$A$16:$A$1015,MATCH($D228,データ蓄積!$A$16:$A$1015,0)):'データ蓄積'!$BI$1015,3,),0)</f>
        <v>0</v>
      </c>
      <c r="B228" s="350">
        <f>IFERROR(VLOOKUP($D228,INDEX(データ蓄積!$A$16:$A$1015,MATCH($D228,データ蓄積!$A$16:$A$1015,0)):'データ蓄積'!$BI$1015,4,),0)</f>
        <v>0</v>
      </c>
      <c r="C228" s="349">
        <f>IFERROR(VLOOKUP($D228,INDEX(データ蓄積!$A$16:$A$1015,MATCH($D228,データ蓄積!$A$16:$A$1015,0)):'データ蓄積'!$BI$1015,5,),0)</f>
        <v>0</v>
      </c>
      <c r="D228" s="349">
        <f t="shared" si="0"/>
        <v>107</v>
      </c>
      <c r="E228" s="351">
        <f>IFERROR(VLOOKUP($D228,INDEX(データ蓄積!$A$16:$A$1015,MATCH($D228,データ蓄積!$A$16:$A$1015,0)):'データ蓄積'!$BI$1015,2,),0)</f>
        <v>0</v>
      </c>
      <c r="F228" s="352">
        <f>IFERROR(VLOOKUP($D228,INDEX(データ蓄積!$A$16:$A$1015,MATCH($D228,データ蓄積!$A$16:$A$1015,0)):'データ蓄積'!$CD$1015,82,),0)</f>
        <v>0</v>
      </c>
      <c r="G228" s="353">
        <f>IF($F228="申請キャンセル",0,IFERROR(VLOOKUP($D228,INDEX(データ蓄積!$A$16:$A$1015,MATCH($D228,データ蓄積!$A$16:$A$1015,0)):'データ蓄積'!$BI$1015,8,),0))</f>
        <v>0</v>
      </c>
      <c r="H228" s="346">
        <f>IF($F228="申請キャンセル",0,IFERROR(VLOOKUP($D228,INDEX(データ蓄積!$A$16:$A$1015,MATCH($D228,データ蓄積!$A$16:$A$1015,0)):'データ蓄積'!$BI$1015,10,),0))</f>
        <v>0</v>
      </c>
      <c r="I228" s="354" t="str">
        <f>IF($F228="申請キャンセル","",LEFT(IFERROR(VLOOKUP($D228,INDEX(データ蓄積!$A$16:$A$1015,MATCH($D228,データ蓄積!$A$16:$A$1015,0)):'データ蓄積'!$CH$1015,84,),""),2))</f>
        <v/>
      </c>
      <c r="J228" s="346" t="str">
        <f>IF($F228="申請キャンセル","",LEFT(IFERROR(VLOOKUP($D228,INDEX(データ蓄積!$A$16:$A$1015,MATCH($D228,データ蓄積!$A$16:$A$1015,0)):'データ蓄積'!$CL$1015,86,),""),2))</f>
        <v/>
      </c>
      <c r="K228" s="355">
        <f>IF($F228="申請キャンセル",0,IFERROR(VLOOKUP($D228,INDEX(データ蓄積!$A$16:$A$1015,MATCH($D228,データ蓄積!$A$16:$A$1015,0)):'データ蓄積'!$CO$1015,90,),0))</f>
        <v>0</v>
      </c>
      <c r="L228" s="350">
        <f>IF(G228=0,0,IF($F228="申請キャンセル",0,IF(K228="","","〇")))</f>
        <v>0</v>
      </c>
      <c r="M228" s="356">
        <f>IF($F228="申請キャンセル",0,IFERROR(VLOOKUP($D228,INDEX(データ蓄積!$A$16:$A$1015,MATCH($D228,データ蓄積!$A$16:$A$1015,0)):'データ蓄積'!$BI$1015,14,),))</f>
        <v>0</v>
      </c>
      <c r="N228" s="357">
        <f>IF($F228="申請キャンセル",0,IFERROR(VLOOKUP($D228,INDEX(データ蓄積!$A$16:$A$1015,MATCH($D228,データ蓄積!$A$16:$A$1015,0)):'データ蓄積'!$BI$1015,16,),0))</f>
        <v>0</v>
      </c>
      <c r="O228" s="356">
        <f>IF($F228="申請キャンセル",0,IFERROR(VLOOKUP($D228,INDEX(データ蓄積!$A$16:$A$1015,MATCH($D228,データ蓄積!$A$16:$A$1015,0)):'データ蓄積'!$BI$1015,20,),0))</f>
        <v>0</v>
      </c>
      <c r="P228" s="358">
        <f>IF($F228="申請キャンセル",0,IFERROR(VLOOKUP($D228,INDEX(データ蓄積!$A$16:$A$1015,MATCH($D228,データ蓄積!$A$16:$A$1015,0)):'データ蓄積'!$BI$1015,21,),0))</f>
        <v>0</v>
      </c>
      <c r="Q228" s="359">
        <f>IF($F228="申請キャンセル",0,IFERROR(VLOOKUP($D228,INDEX(データ蓄積!$A$16:$A$1015,MATCH($D228,データ蓄積!$A$16:$A$1015,0)):'データ蓄積'!$BI$1015,23,),0))</f>
        <v>0</v>
      </c>
      <c r="R228" s="360">
        <f>IF($F228="申請キャンセル",0,IFERROR(VLOOKUP($D228,INDEX(データ蓄積!$A$16:$A$1015,MATCH($D228,データ蓄積!$A$16:$A$1015,0)):'データ蓄積'!$CO$1015,92,),0))</f>
        <v>0</v>
      </c>
      <c r="S228" s="361">
        <f>IF($F228="申請キャンセル",0,IFERROR(VLOOKUP($D228,INDEX(データ蓄積!$A$16:$A$1015,MATCH($D228,データ蓄積!$A$16:$A$1015,0)):'データ蓄積'!$BI$1015,22,),0))</f>
        <v>0</v>
      </c>
      <c r="T228" s="362" t="str">
        <f>IF($F228="申請キャンセル",0,IF((AJ228+AP228)&gt;0,ROUNDDOWN((AJ228+AP228)/(AL228+AR228),4)*1000," "))</f>
        <v xml:space="preserve"> </v>
      </c>
      <c r="U228" s="363" t="str">
        <f>IF($F228="申請キャンセル",0,IFERROR(IF(AJ228+AP228=0,"",VLOOKUP(Q228,Sheet1!$B$4:$C$64,2,0)),0))</f>
        <v/>
      </c>
      <c r="V228" s="364">
        <f>IF($F228="申請キャンセル",0,IFERROR(VLOOKUP($D228,INDEX(データ蓄積!$A$16:$A$1015,MATCH($D228,データ蓄積!$A$16:$A$1015,0)):'データ蓄積'!$BI$1015,12,),0))</f>
        <v>0</v>
      </c>
      <c r="W228" s="365">
        <f>IF($F228="申請キャンセル",0,IFERROR(VLOOKUP($D228,INDEX(データ蓄積!$A$16:$A$1015,MATCH($D228,データ蓄積!$A$16:$A$1015,0)):'データ蓄積'!$BI$1015,25,),0))</f>
        <v>0</v>
      </c>
      <c r="X228" s="356">
        <f>IF($F228="申請キャンセル",0,IFERROR(VLOOKUP($D228,INDEX(データ蓄積!$A$16:$A$1015,MATCH($D228,データ蓄積!$A$16:$A$1015,0)):'データ蓄積'!$DB$1015,27,),0))</f>
        <v>0</v>
      </c>
      <c r="Y228" s="366">
        <f t="shared" si="1022"/>
        <v>0</v>
      </c>
      <c r="Z228" s="358">
        <f>IF($F228="申請キャンセル",0,IFERROR(VLOOKUP($D228,INDEX(データ蓄積!$A$16:$A$1015,MATCH($D228,データ蓄積!$A$16:$A$1015,0)):'データ蓄積'!$DB$1015,26,),0))</f>
        <v>0</v>
      </c>
      <c r="AA228" s="367">
        <f>IF($F228="申請キャンセル",0,IFERROR(VLOOKUP($D228,INDEX(データ蓄積!$A$16:$A$1015,MATCH($D228,データ蓄積!$A$16:$A$1015,0)):'データ蓄積'!$DB$1015,28,),0))</f>
        <v>0</v>
      </c>
      <c r="AB228" s="358">
        <f>IF($W228="初 年 度",TRUNC((+AA228-BP228)/2,0),0)</f>
        <v>0</v>
      </c>
      <c r="AC228" s="357"/>
      <c r="AD228" s="356">
        <f>IF($F228="申請キャンセル",0,IFERROR(VLOOKUP($D228,INDEX(データ蓄積!$A$16:$A$1015,MATCH($D228,データ蓄積!$A$16:$A$1015,0)):'データ蓄積'!$DB$1015,30,),0))</f>
        <v>0</v>
      </c>
      <c r="AE228" s="359">
        <f t="shared" si="1023"/>
        <v>0</v>
      </c>
      <c r="AF228" s="359">
        <f>IF($F228="申請キャンセル",0,IFERROR(VLOOKUP($D228,INDEX(データ蓄積!$A$16:$A$1015,MATCH($D228,データ蓄積!$A$16:$A$1015,0)):'データ蓄積'!$DB$1015,29,),0))</f>
        <v>0</v>
      </c>
      <c r="AG228" s="359">
        <f>IF($F228="申請キャンセル",0,IFERROR(VLOOKUP($D228,INDEX(データ蓄積!$A$16:$A$1015,MATCH($D228,データ蓄積!$A$16:$A$1015,0)):'データ蓄積'!$DB$1015,31,),0))</f>
        <v>0</v>
      </c>
      <c r="AH228" s="359">
        <f t="shared" si="1042"/>
        <v>0</v>
      </c>
      <c r="AI228" s="357"/>
      <c r="AJ228" s="358">
        <f>+X228+AD228</f>
        <v>0</v>
      </c>
      <c r="AK228" s="366">
        <f t="shared" si="1078"/>
        <v>0</v>
      </c>
      <c r="AL228" s="358">
        <f t="shared" si="1078"/>
        <v>0</v>
      </c>
      <c r="AM228" s="367">
        <f t="shared" si="1078"/>
        <v>0</v>
      </c>
      <c r="AN228" s="358">
        <f t="shared" si="1078"/>
        <v>0</v>
      </c>
      <c r="AO228" s="357"/>
      <c r="AP228" s="356">
        <f>IF($F228="申請キャンセル",0,IFERROR(VLOOKUP($D228,INDEX(データ蓄積!$A$16:$A$1015,MATCH($D228,データ蓄積!$A$16:$A$1015,0)):'データ蓄積'!$DB$1015,33,),0))</f>
        <v>0</v>
      </c>
      <c r="AQ228" s="366">
        <f t="shared" si="1024"/>
        <v>0</v>
      </c>
      <c r="AR228" s="358">
        <f>IF($F228="申請キャンセル",0,IFERROR(VLOOKUP($D228,INDEX(データ蓄積!$A$16:$A$1015,MATCH($D228,データ蓄積!$A$16:$A$1015,0)):'データ蓄積'!$DB$1015,32,),0))</f>
        <v>0</v>
      </c>
      <c r="AS228" s="367">
        <f>IF($F228="申請キャンセル",0,IFERROR(VLOOKUP($D228,INDEX(データ蓄積!$A$16:$A$1015,MATCH($D228,データ蓄積!$A$16:$A$1015,0)):'データ蓄積'!$DB$1015,34,),0))</f>
        <v>0</v>
      </c>
      <c r="AT228" s="358">
        <f t="shared" si="1043"/>
        <v>0</v>
      </c>
      <c r="AU228" s="357"/>
      <c r="AV228" s="356">
        <f>IF($F228="申請キャンセル",0,IFERROR(VLOOKUP($D228,INDEX(データ蓄積!$A$16:$A$1015,MATCH($D228,データ蓄積!$A$16:$A$1015,0)):'データ蓄積'!$DB$1015,36,),0))</f>
        <v>0</v>
      </c>
      <c r="AW228" s="366">
        <f t="shared" si="1025"/>
        <v>0</v>
      </c>
      <c r="AX228" s="358">
        <f>IF($F228="申請キャンセル",0,IFERROR(VLOOKUP($D228,INDEX(データ蓄積!$A$16:$A$1015,MATCH($D228,データ蓄積!$A$16:$A$1015,0)):'データ蓄積'!$DB$1015,35,),0))</f>
        <v>0</v>
      </c>
      <c r="AY228" s="367">
        <f>IF($F228="申請キャンセル",0,IFERROR(VLOOKUP($D228,INDEX(データ蓄積!$A$16:$A$1015,MATCH($D228,データ蓄積!$A$16:$A$1015,0)):'データ蓄積'!$DB$1015,37,),0))</f>
        <v>0</v>
      </c>
      <c r="AZ228" s="358">
        <f t="shared" si="1044"/>
        <v>0</v>
      </c>
      <c r="BA228" s="357"/>
      <c r="BB228" s="368">
        <f>+AK228+AQ228+AW228</f>
        <v>0</v>
      </c>
      <c r="BC228" s="358">
        <f t="shared" si="1099"/>
        <v>0</v>
      </c>
      <c r="BD228" s="367">
        <f t="shared" si="1099"/>
        <v>0</v>
      </c>
      <c r="BE228" s="361">
        <f t="shared" si="1099"/>
        <v>0</v>
      </c>
      <c r="BF228" s="369"/>
      <c r="BG228" s="356">
        <f>IF($F228="申請キャンセル",0,IF(H228="（○）",220,0))</f>
        <v>0</v>
      </c>
      <c r="BH228" s="359">
        <f>IF($F228="申請キャンセル",0,IF(H228="（○）",SUM(AK228+AQ228+AW228),0))</f>
        <v>0</v>
      </c>
      <c r="BI228" s="359">
        <f>IF($F228="申請キャンセル",0,IF(H228="（○）",SUM(AL228+AR228),0))</f>
        <v>0</v>
      </c>
      <c r="BJ228" s="359">
        <f t="shared" si="1026"/>
        <v>0</v>
      </c>
      <c r="BK228" s="361">
        <f>IF($W228="初 年 度",TRUNC((+BJ228-CB228),0),0)</f>
        <v>0</v>
      </c>
      <c r="BL228" s="46"/>
      <c r="BM228" s="356">
        <f t="shared" si="1126"/>
        <v>0</v>
      </c>
      <c r="BN228" s="357">
        <f t="shared" si="1126"/>
        <v>0</v>
      </c>
      <c r="BP228" s="125">
        <f t="shared" si="1027"/>
        <v>0</v>
      </c>
      <c r="BQ228" s="126">
        <f>ROUNDUP(BP228/2,0)</f>
        <v>0</v>
      </c>
      <c r="BR228" s="44"/>
      <c r="BS228" s="125">
        <f t="shared" si="1028"/>
        <v>0</v>
      </c>
      <c r="BT228" s="126">
        <f>ROUNDUP(BS228/2,0)</f>
        <v>0</v>
      </c>
      <c r="BU228" s="44"/>
      <c r="BV228" s="125">
        <f t="shared" si="1029"/>
        <v>0</v>
      </c>
      <c r="BW228" s="126">
        <f t="shared" si="1045"/>
        <v>0</v>
      </c>
      <c r="BX228" s="44"/>
      <c r="BY228" s="125">
        <f t="shared" si="1030"/>
        <v>0</v>
      </c>
      <c r="BZ228" s="126">
        <f>ROUNDUP(BY228/2,0)</f>
        <v>0</v>
      </c>
      <c r="CA228" s="44"/>
      <c r="CB228" s="125">
        <f t="shared" si="1031"/>
        <v>0</v>
      </c>
      <c r="CC228" s="126">
        <f>+CB228</f>
        <v>0</v>
      </c>
      <c r="CD228" s="44"/>
      <c r="CE228" s="370">
        <f>IF($F228="申請キャンセル",0,IF(CE229="","",CE229))</f>
        <v>0</v>
      </c>
      <c r="CF228" s="371">
        <f>IF($F228="申請キャンセル",0,IFERROR(VLOOKUP($D228,INDEX(データ蓄積!$A$16:$A$1015,MATCH($D228,データ蓄積!$A$16:$A$1015,0)):'データ蓄積'!$DB$1015,6,),0))</f>
        <v>0</v>
      </c>
      <c r="CG228" s="214" t="str">
        <f t="shared" si="791"/>
        <v xml:space="preserve"> </v>
      </c>
      <c r="CH228" s="214" t="str">
        <f t="shared" si="791"/>
        <v/>
      </c>
      <c r="CI228" s="214" t="str">
        <f>IF(CG228&gt;=CH228,"OK","下限本数を下回っています")</f>
        <v>OK</v>
      </c>
      <c r="CJ228" s="371">
        <f>IF($F228="申請キャンセル",0,IFERROR(VLOOKUP($D228,INDEX(データ蓄積!$A$16:$A$1015,MATCH($D228,データ蓄積!$A$16:$A$1015,0)):'データ蓄積'!$DB$1015,9,),0))</f>
        <v>0</v>
      </c>
      <c r="CK228" s="372">
        <f>IF($F228="申請キャンセル",0,IFERROR(VLOOKUP($D228,INDEX(データ蓄積!$A$16:$A$1015,MATCH($D228,データ蓄積!$A$16:$A$1015,0)):'データ蓄積'!$DB$1015,11,),0))</f>
        <v>0</v>
      </c>
      <c r="CL228" s="372">
        <f>IF($F228="申請キャンセル",0,IFERROR(VLOOKUP($D228,INDEX(データ蓄積!$A$16:$A$1015,MATCH($D228,データ蓄積!$A$16:$A$1015,0)):'データ蓄積'!$DB$1015,13,),0))</f>
        <v>0</v>
      </c>
      <c r="CM228" s="372">
        <f>IF($F228="申請キャンセル",0,IFERROR(VLOOKUP($D228,INDEX(データ蓄積!$A$16:$A$1015,MATCH($D228,データ蓄積!$A$16:$A$1015,0)):'データ蓄積'!$DB$1015,15,),0))</f>
        <v>0</v>
      </c>
      <c r="CN228" s="372">
        <f>IF($F228="申請キャンセル",0,IFERROR(VLOOKUP($D228,INDEX(データ蓄積!$A$16:$A$1015,MATCH($D228,データ蓄積!$A$16:$A$1015,0)):'データ蓄積'!$DB$1015,17,),0))</f>
        <v>0</v>
      </c>
      <c r="CO228" s="372">
        <f>IF($F228="申請キャンセル",0,IFERROR(VLOOKUP($D228,INDEX(データ蓄積!$A$16:$A$1015,MATCH($D228,データ蓄積!$A$16:$A$1015,0)):'データ蓄積'!$DB$1015,18,),0))</f>
        <v>0</v>
      </c>
      <c r="CP228" s="371">
        <f>IF($F228="申請キャンセル",0,IFERROR(VLOOKUP($D228,INDEX(データ蓄積!$A$16:$A$1015,MATCH($D228,データ蓄積!$A$16:$A$1015,0)):'データ蓄積'!$DB$1015,19,),0))</f>
        <v>0</v>
      </c>
      <c r="CQ228" s="372">
        <f>IF($F228="申請キャンセル",0,IFERROR(VLOOKUP($D228,INDEX(データ蓄積!$A$16:$A$1015,MATCH($D228,データ蓄積!$A$16:$A$1015,0)):'データ蓄積'!$DB$1015,24,),0))</f>
        <v>0</v>
      </c>
      <c r="CR228" s="99" t="str">
        <f>IF($F228="申請キャンセル",0,CONCATENATE(CS228,$CS$14,CT228,$CT$14,CU228,$CU$14))</f>
        <v>0年0月0日</v>
      </c>
      <c r="CS228" s="99">
        <f>IF($F228="申請キャンセル",0,IFERROR(VLOOKUP($D228,INDEX(データ蓄積!$A$16:$A$1015,MATCH($D228,データ蓄積!$A$16:$A$1015,0)):'データ蓄積'!$DB$1015,70,),0))</f>
        <v>0</v>
      </c>
      <c r="CT228" s="99">
        <f>IF($F228="申請キャンセル",0,IFERROR(VLOOKUP($D228,INDEX(データ蓄積!$A$16:$A$1015,MATCH($D228,データ蓄積!$A$16:$A$1015,0)):'データ蓄積'!$DB$1015,71,),0))</f>
        <v>0</v>
      </c>
      <c r="CU228" s="99">
        <f>IF($F228="申請キャンセル",0,IFERROR(VLOOKUP($D228,INDEX(データ蓄積!$A$16:$A$1015,MATCH($D228,データ蓄積!$A$16:$A$1015,0)):'データ蓄積'!$DB$1015,72,),0))</f>
        <v>0</v>
      </c>
      <c r="CV228" s="99" t="str">
        <f>IF($F228="申請キャンセル",0,CONCATENATE(CW228,$CW$14,CX228,$CX$14,CY228,$CY$14))</f>
        <v>0年0月0日</v>
      </c>
      <c r="CW228" s="99">
        <f>IF($F228="申請キャンセル",0,IFERROR(VLOOKUP($D228,INDEX(データ蓄積!$A$16:$A$1015,MATCH($D228,データ蓄積!$A$16:$A$1015,0)):'データ蓄積'!$DB$1015,73,),0))</f>
        <v>0</v>
      </c>
      <c r="CX228" s="99">
        <f>IF($F228="申請キャンセル",0,IFERROR(VLOOKUP($D228,INDEX(データ蓄積!$A$16:$A$1015,MATCH($D228,データ蓄積!$A$16:$A$1015,0)):'データ蓄積'!$DB$1015,74,),0))</f>
        <v>0</v>
      </c>
      <c r="CY228" s="99">
        <f>IF($F228="申請キャンセル",0,IFERROR(VLOOKUP($D228,INDEX(データ蓄積!$A$16:$A$1015,MATCH($D228,データ蓄積!$A$16:$A$1015,0)):'データ蓄積'!$DB$1015,75,),0))</f>
        <v>0</v>
      </c>
      <c r="CZ228" s="211">
        <f>IF($F228="申請キャンセル",0,IFERROR(VLOOKUP($D228,INDEX(データ蓄積!$A$16:$A$1015,MATCH($D228,データ蓄積!$A$16:$A$1015,0)):'データ蓄積'!$CF$1015,84,),0))</f>
        <v>0</v>
      </c>
      <c r="DA228" s="211">
        <f>IF($F228="申請キャンセル",0,IFERROR(VLOOKUP($D228,INDEX(データ蓄積!$A$16:$A$1015,MATCH($D228,データ蓄積!$A$16:$A$1015,0)):'データ蓄積'!$CG$1015,85,),0))</f>
        <v>0</v>
      </c>
      <c r="DB228" s="211">
        <f>IF($F228="申請キャンセル",0,IFERROR(VLOOKUP($D228,INDEX(データ蓄積!$A$16:$A$1015,MATCH($D228,データ蓄積!$A$16:$A$1015,0)):'データ蓄積'!$CH$1015,86,),0))</f>
        <v>0</v>
      </c>
      <c r="DC228" s="211"/>
      <c r="DD228" s="204">
        <f>IF($F228="申請キャンセル",0,IFERROR(VLOOKUP($D228,INDEX(データ蓄積!$A$16:$A$1015,MATCH($D228,データ蓄積!$A$16:$A$1015,0)):'データ蓄積'!$CN$1015,91,),0))</f>
        <v>0</v>
      </c>
      <c r="DE228" s="204">
        <f>IF($F228="申請キャンセル",0,IFERROR(VLOOKUP($D228,INDEX(データ蓄積!$A$16:$A$1015,MATCH($D228,データ蓄積!$A$16:$A$1015,0)):'データ蓄積'!$CN$1015,92,),0))</f>
        <v>0</v>
      </c>
    </row>
    <row r="229" spans="1:109" ht="18.75" customHeight="1" x14ac:dyDescent="0.15">
      <c r="A229" s="373">
        <f>IFERROR(VLOOKUP($D229,INDEX(データ蓄積!$A$16:$A$1015,MATCH($D229,データ蓄積!$A$16:$A$1015,0)+1):'データ蓄積'!$BI$1015,3,),0)</f>
        <v>0</v>
      </c>
      <c r="B229" s="374">
        <f>IFERROR(VLOOKUP($D229,INDEX(データ蓄積!$A$16:$A$1015,MATCH($D229,データ蓄積!$A$16:$A$1015,0)+1):'データ蓄積'!$BI$1015,4,),0)</f>
        <v>0</v>
      </c>
      <c r="C229" s="375">
        <f>IFERROR(VLOOKUP($D229,INDEX(データ蓄積!$A$16:$A$1015,MATCH($D229,データ蓄積!$A$16:$A$1015,0)+1):'データ蓄積'!$BI$1015,5,),0)</f>
        <v>0</v>
      </c>
      <c r="D229" s="373">
        <f t="shared" si="0"/>
        <v>107</v>
      </c>
      <c r="E229" s="347">
        <f>IFERROR(VLOOKUP($D229,INDEX(データ蓄積!$A$16:$A$1015,MATCH($D229,データ蓄積!$A$16:$A$1015,0)+1):'データ蓄積'!$BI$1015,2,),0)</f>
        <v>0</v>
      </c>
      <c r="F229" s="376">
        <f>IFERROR(VLOOKUP($D229,INDEX(データ蓄積!$A$16:$A$1015,MATCH($D229,データ蓄積!$A$16:$A$1015,0)+1):'データ蓄積'!$CD$1015,82,),0)</f>
        <v>0</v>
      </c>
      <c r="G229" s="377">
        <f>IF($F228="申請キャンセル",0,IFERROR(VLOOKUP($D229,INDEX(データ蓄積!$A$16:$A$1015,MATCH($D229,データ蓄積!$A$16:$A$1015,0)+1):'データ蓄積'!$BI$1015,8,),0))</f>
        <v>0</v>
      </c>
      <c r="H229" s="347">
        <f>IF($F228="申請キャンセル",0,IFERROR(VLOOKUP($D229,INDEX(データ蓄積!$A$16:$A$1015,MATCH($D229,データ蓄積!$A$16:$A$1015,0)+1):'データ蓄積'!$BI$1015,10,),0))</f>
        <v>0</v>
      </c>
      <c r="I229" s="378" t="str">
        <f>IF($F228="申請キャンセル","",LEFT(IFERROR(VLOOKUP($D229,INDEX(データ蓄積!$A$16:$A$1015,MATCH($D229,データ蓄積!$A$16:$A$1015,0)+1):'データ蓄積'!$CH$1015,84,),""),2))</f>
        <v/>
      </c>
      <c r="J229" s="347" t="str">
        <f>IF($F228="申請キャンセル","",LEFT(IFERROR(VLOOKUP($D229,INDEX(データ蓄積!$A$16:$A$1015,MATCH($D228,データ蓄積!$A$16:$A$1015,0)+1):'データ蓄積'!$CL$1015,86,),""),2))</f>
        <v/>
      </c>
      <c r="K229" s="379">
        <f>IF($F228="申請キャンセル",0,IFERROR(VLOOKUP($D229,INDEX(データ蓄積!$A$16:$A$1015,MATCH($D229,データ蓄積!$A$16:$A$1015,0)+1):'データ蓄積'!$CO$1015,90,),0))</f>
        <v>0</v>
      </c>
      <c r="L229" s="374">
        <f t="shared" ref="L229" si="1137">IF(G229=0,0,IF($F229="申請キャンセル",0,IF(K229="","","〇")))</f>
        <v>0</v>
      </c>
      <c r="M229" s="380">
        <f>IF($F228="申請キャンセル",0,IFERROR(VLOOKUP($D229,INDEX(データ蓄積!$A$16:$A$1015,MATCH($D229,データ蓄積!$A$16:$A$1015,0)+1):'データ蓄積'!$BI$1015,14,),0))</f>
        <v>0</v>
      </c>
      <c r="N229" s="381">
        <f>IF($F228="申請キャンセル",0,IFERROR(VLOOKUP($D229,INDEX(データ蓄積!$A$16:$A$1015,MATCH($D229,データ蓄積!$A$16:$A$1015,0)+1):'データ蓄積'!$BI$1015,16,),0))</f>
        <v>0</v>
      </c>
      <c r="O229" s="382">
        <f>IF($F228="申請キャンセル",0,IFERROR(VLOOKUP($D229,INDEX(データ蓄積!$A$16:$A$1015,MATCH($D229,データ蓄積!$A$16:$A$1015,0)+1):'データ蓄積'!$BI$1015,20,),0))</f>
        <v>0</v>
      </c>
      <c r="P229" s="383">
        <f>IF($F228="申請キャンセル",0,IFERROR(VLOOKUP($D229,INDEX(データ蓄積!$A$16:$A$1015,MATCH($D229,データ蓄積!$A$16:$A$1015,0)+1):'データ蓄積'!$BI$1015,21,),0))</f>
        <v>0</v>
      </c>
      <c r="Q229" s="383">
        <f>IF($F228="申請キャンセル",0,IFERROR(VLOOKUP($D229,INDEX(データ蓄積!$A$16:$A$1015,MATCH($D229,データ蓄積!$A$16:$A$1015,0)+1):'データ蓄積'!$BI$1015,23,),0))</f>
        <v>0</v>
      </c>
      <c r="R229" s="384">
        <f>IF($F228="申請キャンセル",0,IFERROR(VLOOKUP($D229,INDEX(データ蓄積!$A$16:$A$1015,MATCH($D229,データ蓄積!$A$16:$A$1015,0)+1):'データ蓄積'!$CO$1015,92,),0))</f>
        <v>0</v>
      </c>
      <c r="S229" s="385">
        <f>IF($F228="申請キャンセル",0,IFERROR(VLOOKUP($D229,INDEX(データ蓄積!$A$16:$A$1015,MATCH($D229,データ蓄積!$A$16:$A$1015,0)+1):'データ蓄積'!$BI$1015,22,),0))</f>
        <v>0</v>
      </c>
      <c r="T229" s="386" t="str">
        <f>IF($F228="申請キャンセル",0,IF((AJ229+AP229)&gt;0,ROUNDDOWN((AJ229+AP229)/(AL229+AR229),4)*1000," "))</f>
        <v xml:space="preserve"> </v>
      </c>
      <c r="U229" s="387" t="str">
        <f>IF($F229="申請キャンセル",0,IFERROR(IF(AJ229+AP229=0,"",VLOOKUP(Q229,Sheet1!$B$4:$C$64,2,0)),0))</f>
        <v/>
      </c>
      <c r="V229" s="388">
        <f>IF($F228="申請キャンセル",0,IFERROR(VLOOKUP($D229,INDEX(データ蓄積!$A$16:$A$1015,MATCH($D229,データ蓄積!$A$16:$A$1015,0)+1):'データ蓄積'!$BI$1015,12,),0))</f>
        <v>0</v>
      </c>
      <c r="W229" s="389">
        <f>IF($F228="申請キャンセル",0,IFERROR(VLOOKUP($D229,INDEX(データ蓄積!$A$16:$A$1015,MATCH($D229,データ蓄積!$A$16:$A$1015,0)+1):'データ蓄積'!$BI$1015,25,),0))</f>
        <v>0</v>
      </c>
      <c r="X229" s="383">
        <f>IF($F228="申請キャンセル",0,IFERROR(VLOOKUP($D229,INDEX(データ蓄積!$A$16:$A$1015,MATCH($D229,データ蓄積!$A$16:$A$1015,0)+1):'データ蓄積'!$DB$1015,27,),0))</f>
        <v>0</v>
      </c>
      <c r="Y229" s="390">
        <f t="shared" si="1022"/>
        <v>0</v>
      </c>
      <c r="Z229" s="383">
        <f>IF($F228="申請キャンセル",0,IFERROR(VLOOKUP($D229,INDEX(データ蓄積!$A$16:$A$1015,MATCH($D229,データ蓄積!$A$16:$A$1015,0)+1):'データ蓄積'!$DB$1015,26,),0))</f>
        <v>0</v>
      </c>
      <c r="AA229" s="383">
        <f>IF($F228="申請キャンセル",0,IFERROR(VLOOKUP($D229,INDEX(データ蓄積!$A$16:$A$1015,MATCH($D229,データ蓄積!$A$16:$A$1015,0)+1):'データ蓄積'!$DB$1015,28,),0))</f>
        <v>0</v>
      </c>
      <c r="AB229" s="385">
        <f t="shared" ref="AB229" si="1138">IF($W229="初 年 度",TRUNC((+AA229-BP229)/2,0),0)</f>
        <v>0</v>
      </c>
      <c r="AC229" s="381"/>
      <c r="AD229" s="380">
        <f>IF($F228="申請キャンセル",0,IFERROR(VLOOKUP($D229,INDEX(データ蓄積!$A$16:$A$1015,MATCH($D229,データ蓄積!$A$16:$A$1015,0)+1):'データ蓄積'!$DB$1015,30,),0))</f>
        <v>0</v>
      </c>
      <c r="AE229" s="383">
        <f t="shared" si="1023"/>
        <v>0</v>
      </c>
      <c r="AF229" s="383">
        <f>IF($F228="申請キャンセル",0,IFERROR(VLOOKUP($D229,INDEX(データ蓄積!$A$16:$A$1015,MATCH($D229,データ蓄積!$A$16:$A$1015,0)+1):'データ蓄積'!$DB$1015,29,),0))</f>
        <v>0</v>
      </c>
      <c r="AG229" s="383">
        <f>IF($F228="申請キャンセル",0,IFERROR(VLOOKUP($D229,INDEX(データ蓄積!$A$16:$A$1015,MATCH($D229,データ蓄積!$A$16:$A$1015,0)+1):'データ蓄積'!$DB$1015,31,),0))</f>
        <v>0</v>
      </c>
      <c r="AH229" s="383">
        <f t="shared" si="1042"/>
        <v>0</v>
      </c>
      <c r="AI229" s="381"/>
      <c r="AJ229" s="385">
        <f t="shared" ref="AJ229" si="1139">+X229+AD229</f>
        <v>0</v>
      </c>
      <c r="AK229" s="390">
        <f t="shared" si="1078"/>
        <v>0</v>
      </c>
      <c r="AL229" s="383">
        <f t="shared" si="1078"/>
        <v>0</v>
      </c>
      <c r="AM229" s="383">
        <f t="shared" si="1078"/>
        <v>0</v>
      </c>
      <c r="AN229" s="385">
        <f t="shared" si="1078"/>
        <v>0</v>
      </c>
      <c r="AO229" s="381"/>
      <c r="AP229" s="383">
        <f>IF($F228="申請キャンセル",0,IFERROR(VLOOKUP($D229,INDEX(データ蓄積!$A$16:$A$1015,MATCH($D229,データ蓄積!$A$16:$A$1015,0)+1):'データ蓄積'!$DB$1015,33,),0))</f>
        <v>0</v>
      </c>
      <c r="AQ229" s="390">
        <f t="shared" si="1024"/>
        <v>0</v>
      </c>
      <c r="AR229" s="383">
        <f>IF($F228="申請キャンセル",0,IFERROR(VLOOKUP($D229,INDEX(データ蓄積!$A$16:$A$1015,MATCH($D229,データ蓄積!$A$16:$A$1015,0)+1):'データ蓄積'!$DB$1015,32,),0))</f>
        <v>0</v>
      </c>
      <c r="AS229" s="383">
        <f>IF($F228="申請キャンセル",0,IFERROR(VLOOKUP($D229,INDEX(データ蓄積!$A$16:$A$1015,MATCH($D229,データ蓄積!$A$16:$A$1015,0)+1):'データ蓄積'!$DB$1015,34,),0))</f>
        <v>0</v>
      </c>
      <c r="AT229" s="385">
        <f t="shared" si="1043"/>
        <v>0</v>
      </c>
      <c r="AU229" s="381"/>
      <c r="AV229" s="383">
        <f>IF($F228="申請キャンセル",0,IFERROR(VLOOKUP($D229,INDEX(データ蓄積!$A$16:$A$1015,MATCH($D229,データ蓄積!$A$16:$A$1015,0)+1):'データ蓄積'!$DB$1015,36,),0))</f>
        <v>0</v>
      </c>
      <c r="AW229" s="390">
        <f t="shared" si="1025"/>
        <v>0</v>
      </c>
      <c r="AX229" s="383">
        <f>IF($F228="申請キャンセル",0,IFERROR(VLOOKUP($D229,INDEX(データ蓄積!$A$16:$A$1015,MATCH($D229,データ蓄積!$A$16:$A$1015,0)+1):'データ蓄積'!$DB$1015,35,),0))</f>
        <v>0</v>
      </c>
      <c r="AY229" s="383">
        <f>IF($F228="申請キャンセル",0,IFERROR(VLOOKUP($D229,INDEX(データ蓄積!$A$16:$A$1015,MATCH($D229,データ蓄積!$A$16:$A$1015,0)+1):'データ蓄積'!$DB$1015,37,),0))</f>
        <v>0</v>
      </c>
      <c r="AZ229" s="385">
        <f t="shared" si="1044"/>
        <v>0</v>
      </c>
      <c r="BA229" s="381"/>
      <c r="BB229" s="391">
        <f t="shared" ref="BB229" si="1140">+AK229+AQ229+AW229</f>
        <v>0</v>
      </c>
      <c r="BC229" s="383">
        <f t="shared" si="1099"/>
        <v>0</v>
      </c>
      <c r="BD229" s="383">
        <f t="shared" si="1099"/>
        <v>0</v>
      </c>
      <c r="BE229" s="392">
        <f t="shared" si="1099"/>
        <v>0</v>
      </c>
      <c r="BF229" s="369"/>
      <c r="BG229" s="380">
        <f>IF($F228="申請キャンセル",0,IF(H229="（○）",220,0))</f>
        <v>0</v>
      </c>
      <c r="BH229" s="385">
        <f>IF($F228="申請キャンセル",0,IF(H229="（○）",SUM(AK229+AQ229+AW229),0))</f>
        <v>0</v>
      </c>
      <c r="BI229" s="383">
        <f>IF($F228="申請キャンセル",0,IF(H229="（○）",SUM(AL229+AR229),0))</f>
        <v>0</v>
      </c>
      <c r="BJ229" s="383">
        <f t="shared" si="1026"/>
        <v>0</v>
      </c>
      <c r="BK229" s="392">
        <f t="shared" ref="BK229" si="1141">IF($W229="初 年 度",TRUNC((+BJ229-CB229),0),0)</f>
        <v>0</v>
      </c>
      <c r="BL229" s="46"/>
      <c r="BM229" s="380">
        <f t="shared" si="1126"/>
        <v>0</v>
      </c>
      <c r="BN229" s="381">
        <f t="shared" si="1126"/>
        <v>0</v>
      </c>
      <c r="BP229" s="127">
        <f t="shared" si="1027"/>
        <v>0</v>
      </c>
      <c r="BQ229" s="128">
        <f t="shared" ref="BQ229" si="1142">ROUNDUP(BP229/2,0)</f>
        <v>0</v>
      </c>
      <c r="BR229" s="45"/>
      <c r="BS229" s="127">
        <f t="shared" si="1028"/>
        <v>0</v>
      </c>
      <c r="BT229" s="128">
        <f t="shared" ref="BT229" si="1143">ROUNDUP(BS229/2,0)</f>
        <v>0</v>
      </c>
      <c r="BU229" s="45"/>
      <c r="BV229" s="127">
        <f t="shared" si="1029"/>
        <v>0</v>
      </c>
      <c r="BW229" s="128">
        <f t="shared" si="1045"/>
        <v>0</v>
      </c>
      <c r="BX229" s="45"/>
      <c r="BY229" s="127">
        <f t="shared" si="1030"/>
        <v>0</v>
      </c>
      <c r="BZ229" s="128">
        <f t="shared" ref="BZ229" si="1144">ROUNDUP(BY229/2,0)</f>
        <v>0</v>
      </c>
      <c r="CA229" s="45"/>
      <c r="CB229" s="127">
        <f t="shared" si="1031"/>
        <v>0</v>
      </c>
      <c r="CC229" s="128">
        <f t="shared" ref="CC229" si="1145">+CB229</f>
        <v>0</v>
      </c>
      <c r="CD229" s="45"/>
      <c r="CE229" s="370">
        <f>IF($F228="申請キャンセル",0,IFERROR(VLOOKUP($D229,INDEX(データ蓄積!$A$16:$A$1015,MATCH($D229,データ蓄積!$A$16:$A$1015,0)+1):'データ蓄積'!$DB$1015,83,),0))</f>
        <v>0</v>
      </c>
      <c r="CF229" s="371">
        <f>IF($F228="申請キャンセル",0,IFERROR(VLOOKUP($D229,INDEX(データ蓄積!$A$16:$A$1015,MATCH($D229,データ蓄積!$A$16:$A$1015,0)+1):'データ蓄積'!$DB$1015,6,),0))</f>
        <v>0</v>
      </c>
      <c r="CG229" s="214" t="str">
        <f t="shared" si="791"/>
        <v xml:space="preserve"> </v>
      </c>
      <c r="CH229" s="214" t="str">
        <f t="shared" si="791"/>
        <v/>
      </c>
      <c r="CI229" s="214" t="str">
        <f t="shared" ref="CI229" si="1146">IF(CG229&gt;=CH229,"OK","下限本数を下回っています")</f>
        <v>OK</v>
      </c>
      <c r="CJ229" s="371">
        <f>IF($F228="申請キャンセル",0,IFERROR(VLOOKUP($D229,INDEX(データ蓄積!$A$16:$A$1015,MATCH($D229,データ蓄積!$A$16:$A$1015,0)+1):'データ蓄積'!$DB$1015,9,),0))</f>
        <v>0</v>
      </c>
      <c r="CK229" s="372">
        <f>IF($F228="申請キャンセル",0,IFERROR(VLOOKUP($D229,INDEX(データ蓄積!$A$16:$A$1015,MATCH($D229,データ蓄積!$A$16:$A$1015,0)+1):'データ蓄積'!$DB$1015,11,),0))</f>
        <v>0</v>
      </c>
      <c r="CL229" s="372">
        <f>IF($F228="申請キャンセル",0,IFERROR(VLOOKUP($D229,INDEX(データ蓄積!$A$16:$A$1015,MATCH($D229,データ蓄積!$A$16:$A$1015,0)+1):'データ蓄積'!$DB$1015,13,),0))</f>
        <v>0</v>
      </c>
      <c r="CM229" s="372">
        <f>IF($F228="申請キャンセル",0,IFERROR(VLOOKUP($D229,INDEX(データ蓄積!$A$16:$A$1015,MATCH($D229,データ蓄積!$A$16:$A$1015,0)+1):'データ蓄積'!$DB$1015,15,),0))</f>
        <v>0</v>
      </c>
      <c r="CN229" s="372">
        <f>IF($F228="申請キャンセル",0,IFERROR(VLOOKUP($D229,INDEX(データ蓄積!$A$16:$A$1015,MATCH($D229,データ蓄積!$A$16:$A$1015,0)+1):'データ蓄積'!$DB$1015,17,),0))</f>
        <v>0</v>
      </c>
      <c r="CO229" s="372">
        <f>IF($F228="申請キャンセル",0,IFERROR(VLOOKUP($D229,INDEX(データ蓄積!$A$16:$A$1015,MATCH($D229,データ蓄積!$A$16:$A$1015,0)+1):'データ蓄積'!$DB$1015,18,),0))</f>
        <v>0</v>
      </c>
      <c r="CP229" s="371">
        <f>IF($F228="申請キャンセル",0,IFERROR(VLOOKUP($D229,INDEX(データ蓄積!$A$16:$A$1015,MATCH($D229,データ蓄積!$A$16:$A$1015,0)+1):'データ蓄積'!$DB$1015,19,),0))</f>
        <v>0</v>
      </c>
      <c r="CQ229" s="372">
        <f>IF($F228="申請キャンセル",0,IFERROR(VLOOKUP($D229,INDEX(データ蓄積!$A$16:$A$1015,MATCH($D229,データ蓄積!$A$16:$A$1015,0)+1):'データ蓄積'!$DB$1015,24,),0))</f>
        <v>0</v>
      </c>
      <c r="CR229" s="99" t="str">
        <f>IF($F228="申請キャンセル",0,CONCATENATE(CS229,$CS$14,CT229,$CT$14,CU229,$CU$14))</f>
        <v>0年0月0日</v>
      </c>
      <c r="CS229" s="99">
        <f>IF($F228="申請キャンセル",0,IFERROR(VLOOKUP($D229,INDEX(データ蓄積!$A$16:$A$1015,MATCH($D229,データ蓄積!$A$16:$A$1015,0)+1):'データ蓄積'!$DB$1015,70,),0))</f>
        <v>0</v>
      </c>
      <c r="CT229" s="99">
        <f>IF($F228="申請キャンセル",0,IFERROR(VLOOKUP($D229,INDEX(データ蓄積!$A$16:$A$1015,MATCH($D229,データ蓄積!$A$16:$A$1015,0)+1):'データ蓄積'!$DB$1015,71,),0))</f>
        <v>0</v>
      </c>
      <c r="CU229" s="99">
        <f>IF($F228="申請キャンセル",0,IFERROR(VLOOKUP($D229,INDEX(データ蓄積!$A$16:$A$1015,MATCH($D229,データ蓄積!$A$16:$A$1015,0)+1):'データ蓄積'!$DB$1015,72,),0))</f>
        <v>0</v>
      </c>
      <c r="CV229" s="99" t="str">
        <f>IF($F228="申請キャンセル",0,CONCATENATE(CW229,$CW$14,CX229,$CX$14,CY229,$CY$14))</f>
        <v>0年0月0日</v>
      </c>
      <c r="CW229" s="99">
        <f>IF($F228="申請キャンセル",0,IFERROR(VLOOKUP($D229,INDEX(データ蓄積!$A$16:$A$1015,MATCH($D229,データ蓄積!$A$16:$A$1015,0)+1):'データ蓄積'!$DB$1015,73,),0))</f>
        <v>0</v>
      </c>
      <c r="CX229" s="99">
        <f>IF($F228="申請キャンセル",0,IFERROR(VLOOKUP($D229,INDEX(データ蓄積!$A$16:$A$1015,MATCH($D229,データ蓄積!$A$16:$A$1015,0)+1):'データ蓄積'!$DB$1015,74,),0))</f>
        <v>0</v>
      </c>
      <c r="CY229" s="99">
        <f>IF($F228="申請キャンセル",0,IFERROR(VLOOKUP($D229,INDEX(データ蓄積!$A$16:$A$1015,MATCH($D229,データ蓄積!$A$16:$A$1015,0)+1):'データ蓄積'!$DB$1015,75,),0))</f>
        <v>0</v>
      </c>
      <c r="CZ229" s="211">
        <f>IF($F228="申請キャンセル",0,IFERROR(VLOOKUP($D229,INDEX(データ蓄積!$A$16:$A$1015,MATCH($D229,データ蓄積!$A$16:$A$1015,0)+1):'データ蓄積'!$CF$1015,84,),0))</f>
        <v>0</v>
      </c>
      <c r="DA229" s="211">
        <f>IF($F228="申請キャンセル",0,IFERROR(VLOOKUP($D229,INDEX(データ蓄積!$A$16:$A$1015,MATCH($D229,データ蓄積!$A$16:$A$1015,0)+1):'データ蓄積'!$CG$1015,85,),0))</f>
        <v>0</v>
      </c>
      <c r="DB229" s="211">
        <f>IF($F228="申請キャンセル",0,IFERROR(VLOOKUP($D229,INDEX(データ蓄積!$A$16:$A$1015,MATCH($D229,データ蓄積!$A$16:$A$1015,0)+1):'データ蓄積'!$CH$1015,86,),0))</f>
        <v>0</v>
      </c>
      <c r="DC229" s="211"/>
      <c r="DD229" s="204">
        <f>IF($F228="申請キャンセル",0,IFERROR(VLOOKUP($D229,INDEX(データ蓄積!$A$16:$A$1015,MATCH($D229,データ蓄積!$A$16:$A$1015,0)+1):'データ蓄積'!$CN$1015,91,),0))</f>
        <v>0</v>
      </c>
      <c r="DE229" s="204">
        <f>IF($F228="申請キャンセル",0,IFERROR(VLOOKUP($D229,INDEX(データ蓄積!$A$16:$A$1015,MATCH($D229,データ蓄積!$A$16:$A$1015,0)+1):'データ蓄積'!$CN$1015,92,),0))</f>
        <v>0</v>
      </c>
    </row>
    <row r="230" spans="1:109" ht="18.75" customHeight="1" x14ac:dyDescent="0.15">
      <c r="A230" s="349">
        <f>IFERROR(VLOOKUP($D230,INDEX(データ蓄積!$A$16:$A$1015,MATCH($D230,データ蓄積!$A$16:$A$1015,0)):'データ蓄積'!$BI$1015,3,),0)</f>
        <v>0</v>
      </c>
      <c r="B230" s="350">
        <f>IFERROR(VLOOKUP($D230,INDEX(データ蓄積!$A$16:$A$1015,MATCH($D230,データ蓄積!$A$16:$A$1015,0)):'データ蓄積'!$BI$1015,4,),0)</f>
        <v>0</v>
      </c>
      <c r="C230" s="349">
        <f>IFERROR(VLOOKUP($D230,INDEX(データ蓄積!$A$16:$A$1015,MATCH($D230,データ蓄積!$A$16:$A$1015,0)):'データ蓄積'!$BI$1015,5,),0)</f>
        <v>0</v>
      </c>
      <c r="D230" s="349">
        <f t="shared" si="0"/>
        <v>108</v>
      </c>
      <c r="E230" s="351">
        <f>IFERROR(VLOOKUP($D230,INDEX(データ蓄積!$A$16:$A$1015,MATCH($D230,データ蓄積!$A$16:$A$1015,0)):'データ蓄積'!$BI$1015,2,),0)</f>
        <v>0</v>
      </c>
      <c r="F230" s="352">
        <f>IFERROR(VLOOKUP($D230,INDEX(データ蓄積!$A$16:$A$1015,MATCH($D230,データ蓄積!$A$16:$A$1015,0)):'データ蓄積'!$CD$1015,82,),0)</f>
        <v>0</v>
      </c>
      <c r="G230" s="353">
        <f>IF($F230="申請キャンセル",0,IFERROR(VLOOKUP($D230,INDEX(データ蓄積!$A$16:$A$1015,MATCH($D230,データ蓄積!$A$16:$A$1015,0)):'データ蓄積'!$BI$1015,8,),0))</f>
        <v>0</v>
      </c>
      <c r="H230" s="346">
        <f>IF($F230="申請キャンセル",0,IFERROR(VLOOKUP($D230,INDEX(データ蓄積!$A$16:$A$1015,MATCH($D230,データ蓄積!$A$16:$A$1015,0)):'データ蓄積'!$BI$1015,10,),0))</f>
        <v>0</v>
      </c>
      <c r="I230" s="354" t="str">
        <f>IF($F230="申請キャンセル","",LEFT(IFERROR(VLOOKUP($D230,INDEX(データ蓄積!$A$16:$A$1015,MATCH($D230,データ蓄積!$A$16:$A$1015,0)):'データ蓄積'!$CH$1015,84,),""),2))</f>
        <v/>
      </c>
      <c r="J230" s="346" t="str">
        <f>IF($F230="申請キャンセル","",LEFT(IFERROR(VLOOKUP($D230,INDEX(データ蓄積!$A$16:$A$1015,MATCH($D230,データ蓄積!$A$16:$A$1015,0)):'データ蓄積'!$CL$1015,86,),""),2))</f>
        <v/>
      </c>
      <c r="K230" s="355">
        <f>IF($F230="申請キャンセル",0,IFERROR(VLOOKUP($D230,INDEX(データ蓄積!$A$16:$A$1015,MATCH($D230,データ蓄積!$A$16:$A$1015,0)):'データ蓄積'!$CO$1015,90,),0))</f>
        <v>0</v>
      </c>
      <c r="L230" s="350">
        <f>IF(G230=0,0,IF($F230="申請キャンセル",0,IF(K230="","","〇")))</f>
        <v>0</v>
      </c>
      <c r="M230" s="356">
        <f>IF($F230="申請キャンセル",0,IFERROR(VLOOKUP($D230,INDEX(データ蓄積!$A$16:$A$1015,MATCH($D230,データ蓄積!$A$16:$A$1015,0)):'データ蓄積'!$BI$1015,14,),))</f>
        <v>0</v>
      </c>
      <c r="N230" s="357">
        <f>IF($F230="申請キャンセル",0,IFERROR(VLOOKUP($D230,INDEX(データ蓄積!$A$16:$A$1015,MATCH($D230,データ蓄積!$A$16:$A$1015,0)):'データ蓄積'!$BI$1015,16,),0))</f>
        <v>0</v>
      </c>
      <c r="O230" s="356">
        <f>IF($F230="申請キャンセル",0,IFERROR(VLOOKUP($D230,INDEX(データ蓄積!$A$16:$A$1015,MATCH($D230,データ蓄積!$A$16:$A$1015,0)):'データ蓄積'!$BI$1015,20,),0))</f>
        <v>0</v>
      </c>
      <c r="P230" s="358">
        <f>IF($F230="申請キャンセル",0,IFERROR(VLOOKUP($D230,INDEX(データ蓄積!$A$16:$A$1015,MATCH($D230,データ蓄積!$A$16:$A$1015,0)):'データ蓄積'!$BI$1015,21,),0))</f>
        <v>0</v>
      </c>
      <c r="Q230" s="359">
        <f>IF($F230="申請キャンセル",0,IFERROR(VLOOKUP($D230,INDEX(データ蓄積!$A$16:$A$1015,MATCH($D230,データ蓄積!$A$16:$A$1015,0)):'データ蓄積'!$BI$1015,23,),0))</f>
        <v>0</v>
      </c>
      <c r="R230" s="360">
        <f>IF($F230="申請キャンセル",0,IFERROR(VLOOKUP($D230,INDEX(データ蓄積!$A$16:$A$1015,MATCH($D230,データ蓄積!$A$16:$A$1015,0)):'データ蓄積'!$CO$1015,92,),0))</f>
        <v>0</v>
      </c>
      <c r="S230" s="361">
        <f>IF($F230="申請キャンセル",0,IFERROR(VLOOKUP($D230,INDEX(データ蓄積!$A$16:$A$1015,MATCH($D230,データ蓄積!$A$16:$A$1015,0)):'データ蓄積'!$BI$1015,22,),0))</f>
        <v>0</v>
      </c>
      <c r="T230" s="362" t="str">
        <f>IF($F230="申請キャンセル",0,IF((AJ230+AP230)&gt;0,ROUNDDOWN((AJ230+AP230)/(AL230+AR230),4)*1000," "))</f>
        <v xml:space="preserve"> </v>
      </c>
      <c r="U230" s="363" t="str">
        <f>IF($F230="申請キャンセル",0,IFERROR(IF(AJ230+AP230=0,"",VLOOKUP(Q230,Sheet1!$B$4:$C$64,2,0)),0))</f>
        <v/>
      </c>
      <c r="V230" s="364">
        <f>IF($F230="申請キャンセル",0,IFERROR(VLOOKUP($D230,INDEX(データ蓄積!$A$16:$A$1015,MATCH($D230,データ蓄積!$A$16:$A$1015,0)):'データ蓄積'!$BI$1015,12,),0))</f>
        <v>0</v>
      </c>
      <c r="W230" s="365">
        <f>IF($F230="申請キャンセル",0,IFERROR(VLOOKUP($D230,INDEX(データ蓄積!$A$16:$A$1015,MATCH($D230,データ蓄積!$A$16:$A$1015,0)):'データ蓄積'!$BI$1015,25,),0))</f>
        <v>0</v>
      </c>
      <c r="X230" s="356">
        <f>IF($F230="申請キャンセル",0,IFERROR(VLOOKUP($D230,INDEX(データ蓄積!$A$16:$A$1015,MATCH($D230,データ蓄積!$A$16:$A$1015,0)):'データ蓄積'!$DB$1015,27,),0))</f>
        <v>0</v>
      </c>
      <c r="Y230" s="366">
        <f t="shared" si="1022"/>
        <v>0</v>
      </c>
      <c r="Z230" s="358">
        <f>IF($F230="申請キャンセル",0,IFERROR(VLOOKUP($D230,INDEX(データ蓄積!$A$16:$A$1015,MATCH($D230,データ蓄積!$A$16:$A$1015,0)):'データ蓄積'!$DB$1015,26,),0))</f>
        <v>0</v>
      </c>
      <c r="AA230" s="367">
        <f>IF($F230="申請キャンセル",0,IFERROR(VLOOKUP($D230,INDEX(データ蓄積!$A$16:$A$1015,MATCH($D230,データ蓄積!$A$16:$A$1015,0)):'データ蓄積'!$DB$1015,28,),0))</f>
        <v>0</v>
      </c>
      <c r="AB230" s="358">
        <f>IF($W230="初 年 度",TRUNC((+AA230-BP230)/2,0),0)</f>
        <v>0</v>
      </c>
      <c r="AC230" s="357"/>
      <c r="AD230" s="356">
        <f>IF($F230="申請キャンセル",0,IFERROR(VLOOKUP($D230,INDEX(データ蓄積!$A$16:$A$1015,MATCH($D230,データ蓄積!$A$16:$A$1015,0)):'データ蓄積'!$DB$1015,30,),0))</f>
        <v>0</v>
      </c>
      <c r="AE230" s="359">
        <f t="shared" si="1023"/>
        <v>0</v>
      </c>
      <c r="AF230" s="359">
        <f>IF($F230="申請キャンセル",0,IFERROR(VLOOKUP($D230,INDEX(データ蓄積!$A$16:$A$1015,MATCH($D230,データ蓄積!$A$16:$A$1015,0)):'データ蓄積'!$DB$1015,29,),0))</f>
        <v>0</v>
      </c>
      <c r="AG230" s="359">
        <f>IF($F230="申請キャンセル",0,IFERROR(VLOOKUP($D230,INDEX(データ蓄積!$A$16:$A$1015,MATCH($D230,データ蓄積!$A$16:$A$1015,0)):'データ蓄積'!$DB$1015,31,),0))</f>
        <v>0</v>
      </c>
      <c r="AH230" s="359">
        <f t="shared" si="1042"/>
        <v>0</v>
      </c>
      <c r="AI230" s="357"/>
      <c r="AJ230" s="358">
        <f>+X230+AD230</f>
        <v>0</v>
      </c>
      <c r="AK230" s="366">
        <f t="shared" si="1078"/>
        <v>0</v>
      </c>
      <c r="AL230" s="358">
        <f t="shared" si="1078"/>
        <v>0</v>
      </c>
      <c r="AM230" s="367">
        <f t="shared" si="1078"/>
        <v>0</v>
      </c>
      <c r="AN230" s="358">
        <f t="shared" si="1078"/>
        <v>0</v>
      </c>
      <c r="AO230" s="357"/>
      <c r="AP230" s="356">
        <f>IF($F230="申請キャンセル",0,IFERROR(VLOOKUP($D230,INDEX(データ蓄積!$A$16:$A$1015,MATCH($D230,データ蓄積!$A$16:$A$1015,0)):'データ蓄積'!$DB$1015,33,),0))</f>
        <v>0</v>
      </c>
      <c r="AQ230" s="366">
        <f t="shared" si="1024"/>
        <v>0</v>
      </c>
      <c r="AR230" s="358">
        <f>IF($F230="申請キャンセル",0,IFERROR(VLOOKUP($D230,INDEX(データ蓄積!$A$16:$A$1015,MATCH($D230,データ蓄積!$A$16:$A$1015,0)):'データ蓄積'!$DB$1015,32,),0))</f>
        <v>0</v>
      </c>
      <c r="AS230" s="367">
        <f>IF($F230="申請キャンセル",0,IFERROR(VLOOKUP($D230,INDEX(データ蓄積!$A$16:$A$1015,MATCH($D230,データ蓄積!$A$16:$A$1015,0)):'データ蓄積'!$DB$1015,34,),0))</f>
        <v>0</v>
      </c>
      <c r="AT230" s="358">
        <f t="shared" si="1043"/>
        <v>0</v>
      </c>
      <c r="AU230" s="357"/>
      <c r="AV230" s="356">
        <f>IF($F230="申請キャンセル",0,IFERROR(VLOOKUP($D230,INDEX(データ蓄積!$A$16:$A$1015,MATCH($D230,データ蓄積!$A$16:$A$1015,0)):'データ蓄積'!$DB$1015,36,),0))</f>
        <v>0</v>
      </c>
      <c r="AW230" s="366">
        <f t="shared" si="1025"/>
        <v>0</v>
      </c>
      <c r="AX230" s="358">
        <f>IF($F230="申請キャンセル",0,IFERROR(VLOOKUP($D230,INDEX(データ蓄積!$A$16:$A$1015,MATCH($D230,データ蓄積!$A$16:$A$1015,0)):'データ蓄積'!$DB$1015,35,),0))</f>
        <v>0</v>
      </c>
      <c r="AY230" s="367">
        <f>IF($F230="申請キャンセル",0,IFERROR(VLOOKUP($D230,INDEX(データ蓄積!$A$16:$A$1015,MATCH($D230,データ蓄積!$A$16:$A$1015,0)):'データ蓄積'!$DB$1015,37,),0))</f>
        <v>0</v>
      </c>
      <c r="AZ230" s="358">
        <f t="shared" si="1044"/>
        <v>0</v>
      </c>
      <c r="BA230" s="357"/>
      <c r="BB230" s="368">
        <f>+AK230+AQ230+AW230</f>
        <v>0</v>
      </c>
      <c r="BC230" s="358">
        <f t="shared" si="1099"/>
        <v>0</v>
      </c>
      <c r="BD230" s="367">
        <f t="shared" si="1099"/>
        <v>0</v>
      </c>
      <c r="BE230" s="361">
        <f t="shared" si="1099"/>
        <v>0</v>
      </c>
      <c r="BF230" s="369"/>
      <c r="BG230" s="356">
        <f>IF($F230="申請キャンセル",0,IF(H230="（○）",220,0))</f>
        <v>0</v>
      </c>
      <c r="BH230" s="359">
        <f>IF($F230="申請キャンセル",0,IF(H230="（○）",SUM(AK230+AQ230+AW230),0))</f>
        <v>0</v>
      </c>
      <c r="BI230" s="359">
        <f>IF($F230="申請キャンセル",0,IF(H230="（○）",SUM(AL230+AR230),0))</f>
        <v>0</v>
      </c>
      <c r="BJ230" s="359">
        <f t="shared" si="1026"/>
        <v>0</v>
      </c>
      <c r="BK230" s="361">
        <f>IF($W230="初 年 度",TRUNC((+BJ230-CB230),0),0)</f>
        <v>0</v>
      </c>
      <c r="BL230" s="46"/>
      <c r="BM230" s="356">
        <f t="shared" si="1126"/>
        <v>0</v>
      </c>
      <c r="BN230" s="357">
        <f t="shared" si="1126"/>
        <v>0</v>
      </c>
      <c r="BP230" s="125">
        <f t="shared" si="1027"/>
        <v>0</v>
      </c>
      <c r="BQ230" s="126">
        <f>ROUNDUP(BP230/2,0)</f>
        <v>0</v>
      </c>
      <c r="BR230" s="44"/>
      <c r="BS230" s="125">
        <f t="shared" si="1028"/>
        <v>0</v>
      </c>
      <c r="BT230" s="126">
        <f>ROUNDUP(BS230/2,0)</f>
        <v>0</v>
      </c>
      <c r="BU230" s="44"/>
      <c r="BV230" s="125">
        <f t="shared" si="1029"/>
        <v>0</v>
      </c>
      <c r="BW230" s="126">
        <f t="shared" si="1045"/>
        <v>0</v>
      </c>
      <c r="BX230" s="44"/>
      <c r="BY230" s="125">
        <f t="shared" si="1030"/>
        <v>0</v>
      </c>
      <c r="BZ230" s="126">
        <f>ROUNDUP(BY230/2,0)</f>
        <v>0</v>
      </c>
      <c r="CA230" s="44"/>
      <c r="CB230" s="125">
        <f t="shared" si="1031"/>
        <v>0</v>
      </c>
      <c r="CC230" s="126">
        <f>+CB230</f>
        <v>0</v>
      </c>
      <c r="CD230" s="44"/>
      <c r="CE230" s="370">
        <f>IF($F230="申請キャンセル",0,IF(CE231="","",CE231))</f>
        <v>0</v>
      </c>
      <c r="CF230" s="371">
        <f>IF($F230="申請キャンセル",0,IFERROR(VLOOKUP($D230,INDEX(データ蓄積!$A$16:$A$1015,MATCH($D230,データ蓄積!$A$16:$A$1015,0)):'データ蓄積'!$DB$1015,6,),0))</f>
        <v>0</v>
      </c>
      <c r="CG230" s="214" t="str">
        <f t="shared" si="791"/>
        <v xml:space="preserve"> </v>
      </c>
      <c r="CH230" s="214" t="str">
        <f t="shared" si="791"/>
        <v/>
      </c>
      <c r="CI230" s="214" t="str">
        <f>IF(CG230&gt;=CH230,"OK","下限本数を下回っています")</f>
        <v>OK</v>
      </c>
      <c r="CJ230" s="371">
        <f>IF($F230="申請キャンセル",0,IFERROR(VLOOKUP($D230,INDEX(データ蓄積!$A$16:$A$1015,MATCH($D230,データ蓄積!$A$16:$A$1015,0)):'データ蓄積'!$DB$1015,9,),0))</f>
        <v>0</v>
      </c>
      <c r="CK230" s="372">
        <f>IF($F230="申請キャンセル",0,IFERROR(VLOOKUP($D230,INDEX(データ蓄積!$A$16:$A$1015,MATCH($D230,データ蓄積!$A$16:$A$1015,0)):'データ蓄積'!$DB$1015,11,),0))</f>
        <v>0</v>
      </c>
      <c r="CL230" s="372">
        <f>IF($F230="申請キャンセル",0,IFERROR(VLOOKUP($D230,INDEX(データ蓄積!$A$16:$A$1015,MATCH($D230,データ蓄積!$A$16:$A$1015,0)):'データ蓄積'!$DB$1015,13,),0))</f>
        <v>0</v>
      </c>
      <c r="CM230" s="372">
        <f>IF($F230="申請キャンセル",0,IFERROR(VLOOKUP($D230,INDEX(データ蓄積!$A$16:$A$1015,MATCH($D230,データ蓄積!$A$16:$A$1015,0)):'データ蓄積'!$DB$1015,15,),0))</f>
        <v>0</v>
      </c>
      <c r="CN230" s="372">
        <f>IF($F230="申請キャンセル",0,IFERROR(VLOOKUP($D230,INDEX(データ蓄積!$A$16:$A$1015,MATCH($D230,データ蓄積!$A$16:$A$1015,0)):'データ蓄積'!$DB$1015,17,),0))</f>
        <v>0</v>
      </c>
      <c r="CO230" s="372">
        <f>IF($F230="申請キャンセル",0,IFERROR(VLOOKUP($D230,INDEX(データ蓄積!$A$16:$A$1015,MATCH($D230,データ蓄積!$A$16:$A$1015,0)):'データ蓄積'!$DB$1015,18,),0))</f>
        <v>0</v>
      </c>
      <c r="CP230" s="371">
        <f>IF($F230="申請キャンセル",0,IFERROR(VLOOKUP($D230,INDEX(データ蓄積!$A$16:$A$1015,MATCH($D230,データ蓄積!$A$16:$A$1015,0)):'データ蓄積'!$DB$1015,19,),0))</f>
        <v>0</v>
      </c>
      <c r="CQ230" s="372">
        <f>IF($F230="申請キャンセル",0,IFERROR(VLOOKUP($D230,INDEX(データ蓄積!$A$16:$A$1015,MATCH($D230,データ蓄積!$A$16:$A$1015,0)):'データ蓄積'!$DB$1015,24,),0))</f>
        <v>0</v>
      </c>
      <c r="CR230" s="99" t="str">
        <f>IF($F230="申請キャンセル",0,CONCATENATE(CS230,$CS$14,CT230,$CT$14,CU230,$CU$14))</f>
        <v>0年0月0日</v>
      </c>
      <c r="CS230" s="99">
        <f>IF($F230="申請キャンセル",0,IFERROR(VLOOKUP($D230,INDEX(データ蓄積!$A$16:$A$1015,MATCH($D230,データ蓄積!$A$16:$A$1015,0)):'データ蓄積'!$DB$1015,70,),0))</f>
        <v>0</v>
      </c>
      <c r="CT230" s="99">
        <f>IF($F230="申請キャンセル",0,IFERROR(VLOOKUP($D230,INDEX(データ蓄積!$A$16:$A$1015,MATCH($D230,データ蓄積!$A$16:$A$1015,0)):'データ蓄積'!$DB$1015,71,),0))</f>
        <v>0</v>
      </c>
      <c r="CU230" s="99">
        <f>IF($F230="申請キャンセル",0,IFERROR(VLOOKUP($D230,INDEX(データ蓄積!$A$16:$A$1015,MATCH($D230,データ蓄積!$A$16:$A$1015,0)):'データ蓄積'!$DB$1015,72,),0))</f>
        <v>0</v>
      </c>
      <c r="CV230" s="99" t="str">
        <f>IF($F230="申請キャンセル",0,CONCATENATE(CW230,$CW$14,CX230,$CX$14,CY230,$CY$14))</f>
        <v>0年0月0日</v>
      </c>
      <c r="CW230" s="99">
        <f>IF($F230="申請キャンセル",0,IFERROR(VLOOKUP($D230,INDEX(データ蓄積!$A$16:$A$1015,MATCH($D230,データ蓄積!$A$16:$A$1015,0)):'データ蓄積'!$DB$1015,73,),0))</f>
        <v>0</v>
      </c>
      <c r="CX230" s="99">
        <f>IF($F230="申請キャンセル",0,IFERROR(VLOOKUP($D230,INDEX(データ蓄積!$A$16:$A$1015,MATCH($D230,データ蓄積!$A$16:$A$1015,0)):'データ蓄積'!$DB$1015,74,),0))</f>
        <v>0</v>
      </c>
      <c r="CY230" s="99">
        <f>IF($F230="申請キャンセル",0,IFERROR(VLOOKUP($D230,INDEX(データ蓄積!$A$16:$A$1015,MATCH($D230,データ蓄積!$A$16:$A$1015,0)):'データ蓄積'!$DB$1015,75,),0))</f>
        <v>0</v>
      </c>
      <c r="CZ230" s="211">
        <f>IF($F230="申請キャンセル",0,IFERROR(VLOOKUP($D230,INDEX(データ蓄積!$A$16:$A$1015,MATCH($D230,データ蓄積!$A$16:$A$1015,0)):'データ蓄積'!$CF$1015,84,),0))</f>
        <v>0</v>
      </c>
      <c r="DA230" s="211">
        <f>IF($F230="申請キャンセル",0,IFERROR(VLOOKUP($D230,INDEX(データ蓄積!$A$16:$A$1015,MATCH($D230,データ蓄積!$A$16:$A$1015,0)):'データ蓄積'!$CG$1015,85,),0))</f>
        <v>0</v>
      </c>
      <c r="DB230" s="211">
        <f>IF($F230="申請キャンセル",0,IFERROR(VLOOKUP($D230,INDEX(データ蓄積!$A$16:$A$1015,MATCH($D230,データ蓄積!$A$16:$A$1015,0)):'データ蓄積'!$CH$1015,86,),0))</f>
        <v>0</v>
      </c>
      <c r="DC230" s="211"/>
      <c r="DD230" s="204">
        <f>IF($F230="申請キャンセル",0,IFERROR(VLOOKUP($D230,INDEX(データ蓄積!$A$16:$A$1015,MATCH($D230,データ蓄積!$A$16:$A$1015,0)):'データ蓄積'!$CN$1015,91,),0))</f>
        <v>0</v>
      </c>
      <c r="DE230" s="204">
        <f>IF($F230="申請キャンセル",0,IFERROR(VLOOKUP($D230,INDEX(データ蓄積!$A$16:$A$1015,MATCH($D230,データ蓄積!$A$16:$A$1015,0)):'データ蓄積'!$CN$1015,92,),0))</f>
        <v>0</v>
      </c>
    </row>
    <row r="231" spans="1:109" ht="18.75" customHeight="1" x14ac:dyDescent="0.15">
      <c r="A231" s="373">
        <f>IFERROR(VLOOKUP($D231,INDEX(データ蓄積!$A$16:$A$1015,MATCH($D231,データ蓄積!$A$16:$A$1015,0)+1):'データ蓄積'!$BI$1015,3,),0)</f>
        <v>0</v>
      </c>
      <c r="B231" s="374">
        <f>IFERROR(VLOOKUP($D231,INDEX(データ蓄積!$A$16:$A$1015,MATCH($D231,データ蓄積!$A$16:$A$1015,0)+1):'データ蓄積'!$BI$1015,4,),0)</f>
        <v>0</v>
      </c>
      <c r="C231" s="375">
        <f>IFERROR(VLOOKUP($D231,INDEX(データ蓄積!$A$16:$A$1015,MATCH($D231,データ蓄積!$A$16:$A$1015,0)+1):'データ蓄積'!$BI$1015,5,),0)</f>
        <v>0</v>
      </c>
      <c r="D231" s="373">
        <f t="shared" si="0"/>
        <v>108</v>
      </c>
      <c r="E231" s="347">
        <f>IFERROR(VLOOKUP($D231,INDEX(データ蓄積!$A$16:$A$1015,MATCH($D231,データ蓄積!$A$16:$A$1015,0)+1):'データ蓄積'!$BI$1015,2,),0)</f>
        <v>0</v>
      </c>
      <c r="F231" s="376">
        <f>IFERROR(VLOOKUP($D231,INDEX(データ蓄積!$A$16:$A$1015,MATCH($D231,データ蓄積!$A$16:$A$1015,0)+1):'データ蓄積'!$CD$1015,82,),0)</f>
        <v>0</v>
      </c>
      <c r="G231" s="377">
        <f>IF($F230="申請キャンセル",0,IFERROR(VLOOKUP($D231,INDEX(データ蓄積!$A$16:$A$1015,MATCH($D231,データ蓄積!$A$16:$A$1015,0)+1):'データ蓄積'!$BI$1015,8,),0))</f>
        <v>0</v>
      </c>
      <c r="H231" s="347">
        <f>IF($F230="申請キャンセル",0,IFERROR(VLOOKUP($D231,INDEX(データ蓄積!$A$16:$A$1015,MATCH($D231,データ蓄積!$A$16:$A$1015,0)+1):'データ蓄積'!$BI$1015,10,),0))</f>
        <v>0</v>
      </c>
      <c r="I231" s="378" t="str">
        <f>IF($F230="申請キャンセル","",LEFT(IFERROR(VLOOKUP($D231,INDEX(データ蓄積!$A$16:$A$1015,MATCH($D231,データ蓄積!$A$16:$A$1015,0)+1):'データ蓄積'!$CH$1015,84,),""),2))</f>
        <v/>
      </c>
      <c r="J231" s="347" t="str">
        <f>IF($F230="申請キャンセル","",LEFT(IFERROR(VLOOKUP($D231,INDEX(データ蓄積!$A$16:$A$1015,MATCH($D230,データ蓄積!$A$16:$A$1015,0)+1):'データ蓄積'!$CL$1015,86,),""),2))</f>
        <v/>
      </c>
      <c r="K231" s="379">
        <f>IF($F230="申請キャンセル",0,IFERROR(VLOOKUP($D231,INDEX(データ蓄積!$A$16:$A$1015,MATCH($D231,データ蓄積!$A$16:$A$1015,0)+1):'データ蓄積'!$CO$1015,90,),0))</f>
        <v>0</v>
      </c>
      <c r="L231" s="374">
        <f t="shared" ref="L231" si="1147">IF(G231=0,0,IF($F231="申請キャンセル",0,IF(K231="","","〇")))</f>
        <v>0</v>
      </c>
      <c r="M231" s="380">
        <f>IF($F230="申請キャンセル",0,IFERROR(VLOOKUP($D231,INDEX(データ蓄積!$A$16:$A$1015,MATCH($D231,データ蓄積!$A$16:$A$1015,0)+1):'データ蓄積'!$BI$1015,14,),0))</f>
        <v>0</v>
      </c>
      <c r="N231" s="381">
        <f>IF($F230="申請キャンセル",0,IFERROR(VLOOKUP($D231,INDEX(データ蓄積!$A$16:$A$1015,MATCH($D231,データ蓄積!$A$16:$A$1015,0)+1):'データ蓄積'!$BI$1015,16,),0))</f>
        <v>0</v>
      </c>
      <c r="O231" s="382">
        <f>IF($F230="申請キャンセル",0,IFERROR(VLOOKUP($D231,INDEX(データ蓄積!$A$16:$A$1015,MATCH($D231,データ蓄積!$A$16:$A$1015,0)+1):'データ蓄積'!$BI$1015,20,),0))</f>
        <v>0</v>
      </c>
      <c r="P231" s="383">
        <f>IF($F230="申請キャンセル",0,IFERROR(VLOOKUP($D231,INDEX(データ蓄積!$A$16:$A$1015,MATCH($D231,データ蓄積!$A$16:$A$1015,0)+1):'データ蓄積'!$BI$1015,21,),0))</f>
        <v>0</v>
      </c>
      <c r="Q231" s="383">
        <f>IF($F230="申請キャンセル",0,IFERROR(VLOOKUP($D231,INDEX(データ蓄積!$A$16:$A$1015,MATCH($D231,データ蓄積!$A$16:$A$1015,0)+1):'データ蓄積'!$BI$1015,23,),0))</f>
        <v>0</v>
      </c>
      <c r="R231" s="384">
        <f>IF($F230="申請キャンセル",0,IFERROR(VLOOKUP($D231,INDEX(データ蓄積!$A$16:$A$1015,MATCH($D231,データ蓄積!$A$16:$A$1015,0)+1):'データ蓄積'!$CO$1015,92,),0))</f>
        <v>0</v>
      </c>
      <c r="S231" s="385">
        <f>IF($F230="申請キャンセル",0,IFERROR(VLOOKUP($D231,INDEX(データ蓄積!$A$16:$A$1015,MATCH($D231,データ蓄積!$A$16:$A$1015,0)+1):'データ蓄積'!$BI$1015,22,),0))</f>
        <v>0</v>
      </c>
      <c r="T231" s="386" t="str">
        <f>IF($F230="申請キャンセル",0,IF((AJ231+AP231)&gt;0,ROUNDDOWN((AJ231+AP231)/(AL231+AR231),4)*1000," "))</f>
        <v xml:space="preserve"> </v>
      </c>
      <c r="U231" s="387" t="str">
        <f>IF($F231="申請キャンセル",0,IFERROR(IF(AJ231+AP231=0,"",VLOOKUP(Q231,Sheet1!$B$4:$C$64,2,0)),0))</f>
        <v/>
      </c>
      <c r="V231" s="388">
        <f>IF($F230="申請キャンセル",0,IFERROR(VLOOKUP($D231,INDEX(データ蓄積!$A$16:$A$1015,MATCH($D231,データ蓄積!$A$16:$A$1015,0)+1):'データ蓄積'!$BI$1015,12,),0))</f>
        <v>0</v>
      </c>
      <c r="W231" s="389">
        <f>IF($F230="申請キャンセル",0,IFERROR(VLOOKUP($D231,INDEX(データ蓄積!$A$16:$A$1015,MATCH($D231,データ蓄積!$A$16:$A$1015,0)+1):'データ蓄積'!$BI$1015,25,),0))</f>
        <v>0</v>
      </c>
      <c r="X231" s="383">
        <f>IF($F230="申請キャンセル",0,IFERROR(VLOOKUP($D231,INDEX(データ蓄積!$A$16:$A$1015,MATCH($D231,データ蓄積!$A$16:$A$1015,0)+1):'データ蓄積'!$DB$1015,27,),0))</f>
        <v>0</v>
      </c>
      <c r="Y231" s="390">
        <f t="shared" si="1022"/>
        <v>0</v>
      </c>
      <c r="Z231" s="383">
        <f>IF($F230="申請キャンセル",0,IFERROR(VLOOKUP($D231,INDEX(データ蓄積!$A$16:$A$1015,MATCH($D231,データ蓄積!$A$16:$A$1015,0)+1):'データ蓄積'!$DB$1015,26,),0))</f>
        <v>0</v>
      </c>
      <c r="AA231" s="383">
        <f>IF($F230="申請キャンセル",0,IFERROR(VLOOKUP($D231,INDEX(データ蓄積!$A$16:$A$1015,MATCH($D231,データ蓄積!$A$16:$A$1015,0)+1):'データ蓄積'!$DB$1015,28,),0))</f>
        <v>0</v>
      </c>
      <c r="AB231" s="385">
        <f t="shared" ref="AB231" si="1148">IF($W231="初 年 度",TRUNC((+AA231-BP231)/2,0),0)</f>
        <v>0</v>
      </c>
      <c r="AC231" s="381"/>
      <c r="AD231" s="380">
        <f>IF($F230="申請キャンセル",0,IFERROR(VLOOKUP($D231,INDEX(データ蓄積!$A$16:$A$1015,MATCH($D231,データ蓄積!$A$16:$A$1015,0)+1):'データ蓄積'!$DB$1015,30,),0))</f>
        <v>0</v>
      </c>
      <c r="AE231" s="383">
        <f t="shared" si="1023"/>
        <v>0</v>
      </c>
      <c r="AF231" s="383">
        <f>IF($F230="申請キャンセル",0,IFERROR(VLOOKUP($D231,INDEX(データ蓄積!$A$16:$A$1015,MATCH($D231,データ蓄積!$A$16:$A$1015,0)+1):'データ蓄積'!$DB$1015,29,),0))</f>
        <v>0</v>
      </c>
      <c r="AG231" s="383">
        <f>IF($F230="申請キャンセル",0,IFERROR(VLOOKUP($D231,INDEX(データ蓄積!$A$16:$A$1015,MATCH($D231,データ蓄積!$A$16:$A$1015,0)+1):'データ蓄積'!$DB$1015,31,),0))</f>
        <v>0</v>
      </c>
      <c r="AH231" s="383">
        <f t="shared" si="1042"/>
        <v>0</v>
      </c>
      <c r="AI231" s="381"/>
      <c r="AJ231" s="385">
        <f t="shared" ref="AJ231" si="1149">+X231+AD231</f>
        <v>0</v>
      </c>
      <c r="AK231" s="390">
        <f t="shared" si="1078"/>
        <v>0</v>
      </c>
      <c r="AL231" s="383">
        <f t="shared" si="1078"/>
        <v>0</v>
      </c>
      <c r="AM231" s="383">
        <f t="shared" si="1078"/>
        <v>0</v>
      </c>
      <c r="AN231" s="385">
        <f t="shared" si="1078"/>
        <v>0</v>
      </c>
      <c r="AO231" s="381"/>
      <c r="AP231" s="383">
        <f>IF($F230="申請キャンセル",0,IFERROR(VLOOKUP($D231,INDEX(データ蓄積!$A$16:$A$1015,MATCH($D231,データ蓄積!$A$16:$A$1015,0)+1):'データ蓄積'!$DB$1015,33,),0))</f>
        <v>0</v>
      </c>
      <c r="AQ231" s="390">
        <f t="shared" si="1024"/>
        <v>0</v>
      </c>
      <c r="AR231" s="383">
        <f>IF($F230="申請キャンセル",0,IFERROR(VLOOKUP($D231,INDEX(データ蓄積!$A$16:$A$1015,MATCH($D231,データ蓄積!$A$16:$A$1015,0)+1):'データ蓄積'!$DB$1015,32,),0))</f>
        <v>0</v>
      </c>
      <c r="AS231" s="383">
        <f>IF($F230="申請キャンセル",0,IFERROR(VLOOKUP($D231,INDEX(データ蓄積!$A$16:$A$1015,MATCH($D231,データ蓄積!$A$16:$A$1015,0)+1):'データ蓄積'!$DB$1015,34,),0))</f>
        <v>0</v>
      </c>
      <c r="AT231" s="385">
        <f t="shared" si="1043"/>
        <v>0</v>
      </c>
      <c r="AU231" s="381"/>
      <c r="AV231" s="383">
        <f>IF($F230="申請キャンセル",0,IFERROR(VLOOKUP($D231,INDEX(データ蓄積!$A$16:$A$1015,MATCH($D231,データ蓄積!$A$16:$A$1015,0)+1):'データ蓄積'!$DB$1015,36,),0))</f>
        <v>0</v>
      </c>
      <c r="AW231" s="390">
        <f t="shared" si="1025"/>
        <v>0</v>
      </c>
      <c r="AX231" s="383">
        <f>IF($F230="申請キャンセル",0,IFERROR(VLOOKUP($D231,INDEX(データ蓄積!$A$16:$A$1015,MATCH($D231,データ蓄積!$A$16:$A$1015,0)+1):'データ蓄積'!$DB$1015,35,),0))</f>
        <v>0</v>
      </c>
      <c r="AY231" s="383">
        <f>IF($F230="申請キャンセル",0,IFERROR(VLOOKUP($D231,INDEX(データ蓄積!$A$16:$A$1015,MATCH($D231,データ蓄積!$A$16:$A$1015,0)+1):'データ蓄積'!$DB$1015,37,),0))</f>
        <v>0</v>
      </c>
      <c r="AZ231" s="385">
        <f t="shared" si="1044"/>
        <v>0</v>
      </c>
      <c r="BA231" s="381"/>
      <c r="BB231" s="391">
        <f t="shared" ref="BB231" si="1150">+AK231+AQ231+AW231</f>
        <v>0</v>
      </c>
      <c r="BC231" s="383">
        <f t="shared" si="1099"/>
        <v>0</v>
      </c>
      <c r="BD231" s="383">
        <f t="shared" si="1099"/>
        <v>0</v>
      </c>
      <c r="BE231" s="392">
        <f t="shared" si="1099"/>
        <v>0</v>
      </c>
      <c r="BF231" s="369"/>
      <c r="BG231" s="380">
        <f>IF($F230="申請キャンセル",0,IF(H231="（○）",220,0))</f>
        <v>0</v>
      </c>
      <c r="BH231" s="385">
        <f>IF($F230="申請キャンセル",0,IF(H231="（○）",SUM(AK231+AQ231+AW231),0))</f>
        <v>0</v>
      </c>
      <c r="BI231" s="383">
        <f>IF($F230="申請キャンセル",0,IF(H231="（○）",SUM(AL231+AR231),0))</f>
        <v>0</v>
      </c>
      <c r="BJ231" s="383">
        <f t="shared" si="1026"/>
        <v>0</v>
      </c>
      <c r="BK231" s="392">
        <f t="shared" ref="BK231" si="1151">IF($W231="初 年 度",TRUNC((+BJ231-CB231),0),0)</f>
        <v>0</v>
      </c>
      <c r="BL231" s="46"/>
      <c r="BM231" s="380">
        <f t="shared" si="1126"/>
        <v>0</v>
      </c>
      <c r="BN231" s="381">
        <f t="shared" si="1126"/>
        <v>0</v>
      </c>
      <c r="BP231" s="127">
        <f t="shared" si="1027"/>
        <v>0</v>
      </c>
      <c r="BQ231" s="128">
        <f t="shared" ref="BQ231" si="1152">ROUNDUP(BP231/2,0)</f>
        <v>0</v>
      </c>
      <c r="BR231" s="45"/>
      <c r="BS231" s="127">
        <f t="shared" si="1028"/>
        <v>0</v>
      </c>
      <c r="BT231" s="128">
        <f t="shared" ref="BT231" si="1153">ROUNDUP(BS231/2,0)</f>
        <v>0</v>
      </c>
      <c r="BU231" s="45"/>
      <c r="BV231" s="127">
        <f t="shared" si="1029"/>
        <v>0</v>
      </c>
      <c r="BW231" s="128">
        <f t="shared" si="1045"/>
        <v>0</v>
      </c>
      <c r="BX231" s="45"/>
      <c r="BY231" s="127">
        <f t="shared" si="1030"/>
        <v>0</v>
      </c>
      <c r="BZ231" s="128">
        <f t="shared" ref="BZ231" si="1154">ROUNDUP(BY231/2,0)</f>
        <v>0</v>
      </c>
      <c r="CA231" s="45"/>
      <c r="CB231" s="127">
        <f t="shared" si="1031"/>
        <v>0</v>
      </c>
      <c r="CC231" s="128">
        <f t="shared" ref="CC231" si="1155">+CB231</f>
        <v>0</v>
      </c>
      <c r="CD231" s="45"/>
      <c r="CE231" s="370">
        <f>IF($F230="申請キャンセル",0,IFERROR(VLOOKUP($D231,INDEX(データ蓄積!$A$16:$A$1015,MATCH($D231,データ蓄積!$A$16:$A$1015,0)+1):'データ蓄積'!$DB$1015,83,),0))</f>
        <v>0</v>
      </c>
      <c r="CF231" s="371">
        <f>IF($F230="申請キャンセル",0,IFERROR(VLOOKUP($D231,INDEX(データ蓄積!$A$16:$A$1015,MATCH($D231,データ蓄積!$A$16:$A$1015,0)+1):'データ蓄積'!$DB$1015,6,),0))</f>
        <v>0</v>
      </c>
      <c r="CG231" s="214" t="str">
        <f t="shared" si="791"/>
        <v xml:space="preserve"> </v>
      </c>
      <c r="CH231" s="214" t="str">
        <f t="shared" si="791"/>
        <v/>
      </c>
      <c r="CI231" s="214" t="str">
        <f t="shared" ref="CI231" si="1156">IF(CG231&gt;=CH231,"OK","下限本数を下回っています")</f>
        <v>OK</v>
      </c>
      <c r="CJ231" s="371">
        <f>IF($F230="申請キャンセル",0,IFERROR(VLOOKUP($D231,INDEX(データ蓄積!$A$16:$A$1015,MATCH($D231,データ蓄積!$A$16:$A$1015,0)+1):'データ蓄積'!$DB$1015,9,),0))</f>
        <v>0</v>
      </c>
      <c r="CK231" s="372">
        <f>IF($F230="申請キャンセル",0,IFERROR(VLOOKUP($D231,INDEX(データ蓄積!$A$16:$A$1015,MATCH($D231,データ蓄積!$A$16:$A$1015,0)+1):'データ蓄積'!$DB$1015,11,),0))</f>
        <v>0</v>
      </c>
      <c r="CL231" s="372">
        <f>IF($F230="申請キャンセル",0,IFERROR(VLOOKUP($D231,INDEX(データ蓄積!$A$16:$A$1015,MATCH($D231,データ蓄積!$A$16:$A$1015,0)+1):'データ蓄積'!$DB$1015,13,),0))</f>
        <v>0</v>
      </c>
      <c r="CM231" s="372">
        <f>IF($F230="申請キャンセル",0,IFERROR(VLOOKUP($D231,INDEX(データ蓄積!$A$16:$A$1015,MATCH($D231,データ蓄積!$A$16:$A$1015,0)+1):'データ蓄積'!$DB$1015,15,),0))</f>
        <v>0</v>
      </c>
      <c r="CN231" s="372">
        <f>IF($F230="申請キャンセル",0,IFERROR(VLOOKUP($D231,INDEX(データ蓄積!$A$16:$A$1015,MATCH($D231,データ蓄積!$A$16:$A$1015,0)+1):'データ蓄積'!$DB$1015,17,),0))</f>
        <v>0</v>
      </c>
      <c r="CO231" s="372">
        <f>IF($F230="申請キャンセル",0,IFERROR(VLOOKUP($D231,INDEX(データ蓄積!$A$16:$A$1015,MATCH($D231,データ蓄積!$A$16:$A$1015,0)+1):'データ蓄積'!$DB$1015,18,),0))</f>
        <v>0</v>
      </c>
      <c r="CP231" s="371">
        <f>IF($F230="申請キャンセル",0,IFERROR(VLOOKUP($D231,INDEX(データ蓄積!$A$16:$A$1015,MATCH($D231,データ蓄積!$A$16:$A$1015,0)+1):'データ蓄積'!$DB$1015,19,),0))</f>
        <v>0</v>
      </c>
      <c r="CQ231" s="372">
        <f>IF($F230="申請キャンセル",0,IFERROR(VLOOKUP($D231,INDEX(データ蓄積!$A$16:$A$1015,MATCH($D231,データ蓄積!$A$16:$A$1015,0)+1):'データ蓄積'!$DB$1015,24,),0))</f>
        <v>0</v>
      </c>
      <c r="CR231" s="99" t="str">
        <f>IF($F230="申請キャンセル",0,CONCATENATE(CS231,$CS$14,CT231,$CT$14,CU231,$CU$14))</f>
        <v>0年0月0日</v>
      </c>
      <c r="CS231" s="99">
        <f>IF($F230="申請キャンセル",0,IFERROR(VLOOKUP($D231,INDEX(データ蓄積!$A$16:$A$1015,MATCH($D231,データ蓄積!$A$16:$A$1015,0)+1):'データ蓄積'!$DB$1015,70,),0))</f>
        <v>0</v>
      </c>
      <c r="CT231" s="99">
        <f>IF($F230="申請キャンセル",0,IFERROR(VLOOKUP($D231,INDEX(データ蓄積!$A$16:$A$1015,MATCH($D231,データ蓄積!$A$16:$A$1015,0)+1):'データ蓄積'!$DB$1015,71,),0))</f>
        <v>0</v>
      </c>
      <c r="CU231" s="99">
        <f>IF($F230="申請キャンセル",0,IFERROR(VLOOKUP($D231,INDEX(データ蓄積!$A$16:$A$1015,MATCH($D231,データ蓄積!$A$16:$A$1015,0)+1):'データ蓄積'!$DB$1015,72,),0))</f>
        <v>0</v>
      </c>
      <c r="CV231" s="99" t="str">
        <f>IF($F230="申請キャンセル",0,CONCATENATE(CW231,$CW$14,CX231,$CX$14,CY231,$CY$14))</f>
        <v>0年0月0日</v>
      </c>
      <c r="CW231" s="99">
        <f>IF($F230="申請キャンセル",0,IFERROR(VLOOKUP($D231,INDEX(データ蓄積!$A$16:$A$1015,MATCH($D231,データ蓄積!$A$16:$A$1015,0)+1):'データ蓄積'!$DB$1015,73,),0))</f>
        <v>0</v>
      </c>
      <c r="CX231" s="99">
        <f>IF($F230="申請キャンセル",0,IFERROR(VLOOKUP($D231,INDEX(データ蓄積!$A$16:$A$1015,MATCH($D231,データ蓄積!$A$16:$A$1015,0)+1):'データ蓄積'!$DB$1015,74,),0))</f>
        <v>0</v>
      </c>
      <c r="CY231" s="99">
        <f>IF($F230="申請キャンセル",0,IFERROR(VLOOKUP($D231,INDEX(データ蓄積!$A$16:$A$1015,MATCH($D231,データ蓄積!$A$16:$A$1015,0)+1):'データ蓄積'!$DB$1015,75,),0))</f>
        <v>0</v>
      </c>
      <c r="CZ231" s="211">
        <f>IF($F230="申請キャンセル",0,IFERROR(VLOOKUP($D231,INDEX(データ蓄積!$A$16:$A$1015,MATCH($D231,データ蓄積!$A$16:$A$1015,0)+1):'データ蓄積'!$CF$1015,84,),0))</f>
        <v>0</v>
      </c>
      <c r="DA231" s="211">
        <f>IF($F230="申請キャンセル",0,IFERROR(VLOOKUP($D231,INDEX(データ蓄積!$A$16:$A$1015,MATCH($D231,データ蓄積!$A$16:$A$1015,0)+1):'データ蓄積'!$CG$1015,85,),0))</f>
        <v>0</v>
      </c>
      <c r="DB231" s="211">
        <f>IF($F230="申請キャンセル",0,IFERROR(VLOOKUP($D231,INDEX(データ蓄積!$A$16:$A$1015,MATCH($D231,データ蓄積!$A$16:$A$1015,0)+1):'データ蓄積'!$CH$1015,86,),0))</f>
        <v>0</v>
      </c>
      <c r="DC231" s="211"/>
      <c r="DD231" s="204">
        <f>IF($F230="申請キャンセル",0,IFERROR(VLOOKUP($D231,INDEX(データ蓄積!$A$16:$A$1015,MATCH($D231,データ蓄積!$A$16:$A$1015,0)+1):'データ蓄積'!$CN$1015,91,),0))</f>
        <v>0</v>
      </c>
      <c r="DE231" s="204">
        <f>IF($F230="申請キャンセル",0,IFERROR(VLOOKUP($D231,INDEX(データ蓄積!$A$16:$A$1015,MATCH($D231,データ蓄積!$A$16:$A$1015,0)+1):'データ蓄積'!$CN$1015,92,),0))</f>
        <v>0</v>
      </c>
    </row>
    <row r="232" spans="1:109" ht="18.75" customHeight="1" x14ac:dyDescent="0.15">
      <c r="A232" s="349">
        <f>IFERROR(VLOOKUP($D232,INDEX(データ蓄積!$A$16:$A$1015,MATCH($D232,データ蓄積!$A$16:$A$1015,0)):'データ蓄積'!$BI$1015,3,),0)</f>
        <v>0</v>
      </c>
      <c r="B232" s="350">
        <f>IFERROR(VLOOKUP($D232,INDEX(データ蓄積!$A$16:$A$1015,MATCH($D232,データ蓄積!$A$16:$A$1015,0)):'データ蓄積'!$BI$1015,4,),0)</f>
        <v>0</v>
      </c>
      <c r="C232" s="349">
        <f>IFERROR(VLOOKUP($D232,INDEX(データ蓄積!$A$16:$A$1015,MATCH($D232,データ蓄積!$A$16:$A$1015,0)):'データ蓄積'!$BI$1015,5,),0)</f>
        <v>0</v>
      </c>
      <c r="D232" s="349">
        <f t="shared" si="0"/>
        <v>109</v>
      </c>
      <c r="E232" s="351">
        <f>IFERROR(VLOOKUP($D232,INDEX(データ蓄積!$A$16:$A$1015,MATCH($D232,データ蓄積!$A$16:$A$1015,0)):'データ蓄積'!$BI$1015,2,),0)</f>
        <v>0</v>
      </c>
      <c r="F232" s="352">
        <f>IFERROR(VLOOKUP($D232,INDEX(データ蓄積!$A$16:$A$1015,MATCH($D232,データ蓄積!$A$16:$A$1015,0)):'データ蓄積'!$CD$1015,82,),0)</f>
        <v>0</v>
      </c>
      <c r="G232" s="353">
        <f>IF($F232="申請キャンセル",0,IFERROR(VLOOKUP($D232,INDEX(データ蓄積!$A$16:$A$1015,MATCH($D232,データ蓄積!$A$16:$A$1015,0)):'データ蓄積'!$BI$1015,8,),0))</f>
        <v>0</v>
      </c>
      <c r="H232" s="346">
        <f>IF($F232="申請キャンセル",0,IFERROR(VLOOKUP($D232,INDEX(データ蓄積!$A$16:$A$1015,MATCH($D232,データ蓄積!$A$16:$A$1015,0)):'データ蓄積'!$BI$1015,10,),0))</f>
        <v>0</v>
      </c>
      <c r="I232" s="354" t="str">
        <f>IF($F232="申請キャンセル","",LEFT(IFERROR(VLOOKUP($D232,INDEX(データ蓄積!$A$16:$A$1015,MATCH($D232,データ蓄積!$A$16:$A$1015,0)):'データ蓄積'!$CH$1015,84,),""),2))</f>
        <v/>
      </c>
      <c r="J232" s="346" t="str">
        <f>IF($F232="申請キャンセル","",LEFT(IFERROR(VLOOKUP($D232,INDEX(データ蓄積!$A$16:$A$1015,MATCH($D232,データ蓄積!$A$16:$A$1015,0)):'データ蓄積'!$CL$1015,86,),""),2))</f>
        <v/>
      </c>
      <c r="K232" s="355">
        <f>IF($F232="申請キャンセル",0,IFERROR(VLOOKUP($D232,INDEX(データ蓄積!$A$16:$A$1015,MATCH($D232,データ蓄積!$A$16:$A$1015,0)):'データ蓄積'!$CO$1015,90,),0))</f>
        <v>0</v>
      </c>
      <c r="L232" s="350">
        <f>IF(G232=0,0,IF($F232="申請キャンセル",0,IF(K232="","","〇")))</f>
        <v>0</v>
      </c>
      <c r="M232" s="356">
        <f>IF($F232="申請キャンセル",0,IFERROR(VLOOKUP($D232,INDEX(データ蓄積!$A$16:$A$1015,MATCH($D232,データ蓄積!$A$16:$A$1015,0)):'データ蓄積'!$BI$1015,14,),))</f>
        <v>0</v>
      </c>
      <c r="N232" s="357">
        <f>IF($F232="申請キャンセル",0,IFERROR(VLOOKUP($D232,INDEX(データ蓄積!$A$16:$A$1015,MATCH($D232,データ蓄積!$A$16:$A$1015,0)):'データ蓄積'!$BI$1015,16,),0))</f>
        <v>0</v>
      </c>
      <c r="O232" s="356">
        <f>IF($F232="申請キャンセル",0,IFERROR(VLOOKUP($D232,INDEX(データ蓄積!$A$16:$A$1015,MATCH($D232,データ蓄積!$A$16:$A$1015,0)):'データ蓄積'!$BI$1015,20,),0))</f>
        <v>0</v>
      </c>
      <c r="P232" s="358">
        <f>IF($F232="申請キャンセル",0,IFERROR(VLOOKUP($D232,INDEX(データ蓄積!$A$16:$A$1015,MATCH($D232,データ蓄積!$A$16:$A$1015,0)):'データ蓄積'!$BI$1015,21,),0))</f>
        <v>0</v>
      </c>
      <c r="Q232" s="359">
        <f>IF($F232="申請キャンセル",0,IFERROR(VLOOKUP($D232,INDEX(データ蓄積!$A$16:$A$1015,MATCH($D232,データ蓄積!$A$16:$A$1015,0)):'データ蓄積'!$BI$1015,23,),0))</f>
        <v>0</v>
      </c>
      <c r="R232" s="360">
        <f>IF($F232="申請キャンセル",0,IFERROR(VLOOKUP($D232,INDEX(データ蓄積!$A$16:$A$1015,MATCH($D232,データ蓄積!$A$16:$A$1015,0)):'データ蓄積'!$CO$1015,92,),0))</f>
        <v>0</v>
      </c>
      <c r="S232" s="361">
        <f>IF($F232="申請キャンセル",0,IFERROR(VLOOKUP($D232,INDEX(データ蓄積!$A$16:$A$1015,MATCH($D232,データ蓄積!$A$16:$A$1015,0)):'データ蓄積'!$BI$1015,22,),0))</f>
        <v>0</v>
      </c>
      <c r="T232" s="362" t="str">
        <f>IF($F232="申請キャンセル",0,IF((AJ232+AP232)&gt;0,ROUNDDOWN((AJ232+AP232)/(AL232+AR232),4)*1000," "))</f>
        <v xml:space="preserve"> </v>
      </c>
      <c r="U232" s="363" t="str">
        <f>IF($F232="申請キャンセル",0,IFERROR(IF(AJ232+AP232=0,"",VLOOKUP(Q232,Sheet1!$B$4:$C$64,2,0)),0))</f>
        <v/>
      </c>
      <c r="V232" s="364">
        <f>IF($F232="申請キャンセル",0,IFERROR(VLOOKUP($D232,INDEX(データ蓄積!$A$16:$A$1015,MATCH($D232,データ蓄積!$A$16:$A$1015,0)):'データ蓄積'!$BI$1015,12,),0))</f>
        <v>0</v>
      </c>
      <c r="W232" s="365">
        <f>IF($F232="申請キャンセル",0,IFERROR(VLOOKUP($D232,INDEX(データ蓄積!$A$16:$A$1015,MATCH($D232,データ蓄積!$A$16:$A$1015,0)):'データ蓄積'!$BI$1015,25,),0))</f>
        <v>0</v>
      </c>
      <c r="X232" s="356">
        <f>IF($F232="申請キャンセル",0,IFERROR(VLOOKUP($D232,INDEX(データ蓄積!$A$16:$A$1015,MATCH($D232,データ蓄積!$A$16:$A$1015,0)):'データ蓄積'!$DB$1015,27,),0))</f>
        <v>0</v>
      </c>
      <c r="Y232" s="366">
        <f t="shared" si="1022"/>
        <v>0</v>
      </c>
      <c r="Z232" s="358">
        <f>IF($F232="申請キャンセル",0,IFERROR(VLOOKUP($D232,INDEX(データ蓄積!$A$16:$A$1015,MATCH($D232,データ蓄積!$A$16:$A$1015,0)):'データ蓄積'!$DB$1015,26,),0))</f>
        <v>0</v>
      </c>
      <c r="AA232" s="367">
        <f>IF($F232="申請キャンセル",0,IFERROR(VLOOKUP($D232,INDEX(データ蓄積!$A$16:$A$1015,MATCH($D232,データ蓄積!$A$16:$A$1015,0)):'データ蓄積'!$DB$1015,28,),0))</f>
        <v>0</v>
      </c>
      <c r="AB232" s="358">
        <f>IF($W232="初 年 度",TRUNC((+AA232-BP232)/2,0),0)</f>
        <v>0</v>
      </c>
      <c r="AC232" s="357"/>
      <c r="AD232" s="356">
        <f>IF($F232="申請キャンセル",0,IFERROR(VLOOKUP($D232,INDEX(データ蓄積!$A$16:$A$1015,MATCH($D232,データ蓄積!$A$16:$A$1015,0)):'データ蓄積'!$DB$1015,30,),0))</f>
        <v>0</v>
      </c>
      <c r="AE232" s="359">
        <f t="shared" si="1023"/>
        <v>0</v>
      </c>
      <c r="AF232" s="359">
        <f>IF($F232="申請キャンセル",0,IFERROR(VLOOKUP($D232,INDEX(データ蓄積!$A$16:$A$1015,MATCH($D232,データ蓄積!$A$16:$A$1015,0)):'データ蓄積'!$DB$1015,29,),0))</f>
        <v>0</v>
      </c>
      <c r="AG232" s="359">
        <f>IF($F232="申請キャンセル",0,IFERROR(VLOOKUP($D232,INDEX(データ蓄積!$A$16:$A$1015,MATCH($D232,データ蓄積!$A$16:$A$1015,0)):'データ蓄積'!$DB$1015,31,),0))</f>
        <v>0</v>
      </c>
      <c r="AH232" s="359">
        <f t="shared" si="1042"/>
        <v>0</v>
      </c>
      <c r="AI232" s="357"/>
      <c r="AJ232" s="358">
        <f>+X232+AD232</f>
        <v>0</v>
      </c>
      <c r="AK232" s="366">
        <f t="shared" si="1078"/>
        <v>0</v>
      </c>
      <c r="AL232" s="358">
        <f t="shared" si="1078"/>
        <v>0</v>
      </c>
      <c r="AM232" s="367">
        <f t="shared" si="1078"/>
        <v>0</v>
      </c>
      <c r="AN232" s="358">
        <f t="shared" si="1078"/>
        <v>0</v>
      </c>
      <c r="AO232" s="357"/>
      <c r="AP232" s="356">
        <f>IF($F232="申請キャンセル",0,IFERROR(VLOOKUP($D232,INDEX(データ蓄積!$A$16:$A$1015,MATCH($D232,データ蓄積!$A$16:$A$1015,0)):'データ蓄積'!$DB$1015,33,),0))</f>
        <v>0</v>
      </c>
      <c r="AQ232" s="366">
        <f t="shared" si="1024"/>
        <v>0</v>
      </c>
      <c r="AR232" s="358">
        <f>IF($F232="申請キャンセル",0,IFERROR(VLOOKUP($D232,INDEX(データ蓄積!$A$16:$A$1015,MATCH($D232,データ蓄積!$A$16:$A$1015,0)):'データ蓄積'!$DB$1015,32,),0))</f>
        <v>0</v>
      </c>
      <c r="AS232" s="367">
        <f>IF($F232="申請キャンセル",0,IFERROR(VLOOKUP($D232,INDEX(データ蓄積!$A$16:$A$1015,MATCH($D232,データ蓄積!$A$16:$A$1015,0)):'データ蓄積'!$DB$1015,34,),0))</f>
        <v>0</v>
      </c>
      <c r="AT232" s="358">
        <f t="shared" si="1043"/>
        <v>0</v>
      </c>
      <c r="AU232" s="357"/>
      <c r="AV232" s="356">
        <f>IF($F232="申請キャンセル",0,IFERROR(VLOOKUP($D232,INDEX(データ蓄積!$A$16:$A$1015,MATCH($D232,データ蓄積!$A$16:$A$1015,0)):'データ蓄積'!$DB$1015,36,),0))</f>
        <v>0</v>
      </c>
      <c r="AW232" s="366">
        <f t="shared" si="1025"/>
        <v>0</v>
      </c>
      <c r="AX232" s="358">
        <f>IF($F232="申請キャンセル",0,IFERROR(VLOOKUP($D232,INDEX(データ蓄積!$A$16:$A$1015,MATCH($D232,データ蓄積!$A$16:$A$1015,0)):'データ蓄積'!$DB$1015,35,),0))</f>
        <v>0</v>
      </c>
      <c r="AY232" s="367">
        <f>IF($F232="申請キャンセル",0,IFERROR(VLOOKUP($D232,INDEX(データ蓄積!$A$16:$A$1015,MATCH($D232,データ蓄積!$A$16:$A$1015,0)):'データ蓄積'!$DB$1015,37,),0))</f>
        <v>0</v>
      </c>
      <c r="AZ232" s="358">
        <f t="shared" si="1044"/>
        <v>0</v>
      </c>
      <c r="BA232" s="357"/>
      <c r="BB232" s="368">
        <f>+AK232+AQ232+AW232</f>
        <v>0</v>
      </c>
      <c r="BC232" s="358">
        <f t="shared" si="1099"/>
        <v>0</v>
      </c>
      <c r="BD232" s="367">
        <f t="shared" si="1099"/>
        <v>0</v>
      </c>
      <c r="BE232" s="361">
        <f t="shared" si="1099"/>
        <v>0</v>
      </c>
      <c r="BF232" s="369"/>
      <c r="BG232" s="356">
        <f>IF($F232="申請キャンセル",0,IF(H232="（○）",220,0))</f>
        <v>0</v>
      </c>
      <c r="BH232" s="359">
        <f>IF($F232="申請キャンセル",0,IF(H232="（○）",SUM(AK232+AQ232+AW232),0))</f>
        <v>0</v>
      </c>
      <c r="BI232" s="359">
        <f>IF($F232="申請キャンセル",0,IF(H232="（○）",SUM(AL232+AR232),0))</f>
        <v>0</v>
      </c>
      <c r="BJ232" s="359">
        <f t="shared" si="1026"/>
        <v>0</v>
      </c>
      <c r="BK232" s="361">
        <f>IF($W232="初 年 度",TRUNC((+BJ232-CB232),0),0)</f>
        <v>0</v>
      </c>
      <c r="BL232" s="46"/>
      <c r="BM232" s="356">
        <f t="shared" si="1126"/>
        <v>0</v>
      </c>
      <c r="BN232" s="357">
        <f t="shared" si="1126"/>
        <v>0</v>
      </c>
      <c r="BP232" s="125">
        <f t="shared" si="1027"/>
        <v>0</v>
      </c>
      <c r="BQ232" s="126">
        <f>ROUNDUP(BP232/2,0)</f>
        <v>0</v>
      </c>
      <c r="BR232" s="44"/>
      <c r="BS232" s="125">
        <f t="shared" si="1028"/>
        <v>0</v>
      </c>
      <c r="BT232" s="126">
        <f>ROUNDUP(BS232/2,0)</f>
        <v>0</v>
      </c>
      <c r="BU232" s="44"/>
      <c r="BV232" s="125">
        <f t="shared" si="1029"/>
        <v>0</v>
      </c>
      <c r="BW232" s="126">
        <f t="shared" si="1045"/>
        <v>0</v>
      </c>
      <c r="BX232" s="44"/>
      <c r="BY232" s="125">
        <f t="shared" si="1030"/>
        <v>0</v>
      </c>
      <c r="BZ232" s="126">
        <f>ROUNDUP(BY232/2,0)</f>
        <v>0</v>
      </c>
      <c r="CA232" s="44"/>
      <c r="CB232" s="125">
        <f t="shared" si="1031"/>
        <v>0</v>
      </c>
      <c r="CC232" s="126">
        <f>+CB232</f>
        <v>0</v>
      </c>
      <c r="CD232" s="44"/>
      <c r="CE232" s="370">
        <f>IF($F232="申請キャンセル",0,IF(CE233="","",CE233))</f>
        <v>0</v>
      </c>
      <c r="CF232" s="371">
        <f>IF($F232="申請キャンセル",0,IFERROR(VLOOKUP($D232,INDEX(データ蓄積!$A$16:$A$1015,MATCH($D232,データ蓄積!$A$16:$A$1015,0)):'データ蓄積'!$DB$1015,6,),0))</f>
        <v>0</v>
      </c>
      <c r="CG232" s="214" t="str">
        <f t="shared" si="791"/>
        <v xml:space="preserve"> </v>
      </c>
      <c r="CH232" s="214" t="str">
        <f t="shared" si="791"/>
        <v/>
      </c>
      <c r="CI232" s="214" t="str">
        <f>IF(CG232&gt;=CH232,"OK","下限本数を下回っています")</f>
        <v>OK</v>
      </c>
      <c r="CJ232" s="371">
        <f>IF($F232="申請キャンセル",0,IFERROR(VLOOKUP($D232,INDEX(データ蓄積!$A$16:$A$1015,MATCH($D232,データ蓄積!$A$16:$A$1015,0)):'データ蓄積'!$DB$1015,9,),0))</f>
        <v>0</v>
      </c>
      <c r="CK232" s="372">
        <f>IF($F232="申請キャンセル",0,IFERROR(VLOOKUP($D232,INDEX(データ蓄積!$A$16:$A$1015,MATCH($D232,データ蓄積!$A$16:$A$1015,0)):'データ蓄積'!$DB$1015,11,),0))</f>
        <v>0</v>
      </c>
      <c r="CL232" s="372">
        <f>IF($F232="申請キャンセル",0,IFERROR(VLOOKUP($D232,INDEX(データ蓄積!$A$16:$A$1015,MATCH($D232,データ蓄積!$A$16:$A$1015,0)):'データ蓄積'!$DB$1015,13,),0))</f>
        <v>0</v>
      </c>
      <c r="CM232" s="372">
        <f>IF($F232="申請キャンセル",0,IFERROR(VLOOKUP($D232,INDEX(データ蓄積!$A$16:$A$1015,MATCH($D232,データ蓄積!$A$16:$A$1015,0)):'データ蓄積'!$DB$1015,15,),0))</f>
        <v>0</v>
      </c>
      <c r="CN232" s="372">
        <f>IF($F232="申請キャンセル",0,IFERROR(VLOOKUP($D232,INDEX(データ蓄積!$A$16:$A$1015,MATCH($D232,データ蓄積!$A$16:$A$1015,0)):'データ蓄積'!$DB$1015,17,),0))</f>
        <v>0</v>
      </c>
      <c r="CO232" s="372">
        <f>IF($F232="申請キャンセル",0,IFERROR(VLOOKUP($D232,INDEX(データ蓄積!$A$16:$A$1015,MATCH($D232,データ蓄積!$A$16:$A$1015,0)):'データ蓄積'!$DB$1015,18,),0))</f>
        <v>0</v>
      </c>
      <c r="CP232" s="371">
        <f>IF($F232="申請キャンセル",0,IFERROR(VLOOKUP($D232,INDEX(データ蓄積!$A$16:$A$1015,MATCH($D232,データ蓄積!$A$16:$A$1015,0)):'データ蓄積'!$DB$1015,19,),0))</f>
        <v>0</v>
      </c>
      <c r="CQ232" s="372">
        <f>IF($F232="申請キャンセル",0,IFERROR(VLOOKUP($D232,INDEX(データ蓄積!$A$16:$A$1015,MATCH($D232,データ蓄積!$A$16:$A$1015,0)):'データ蓄積'!$DB$1015,24,),0))</f>
        <v>0</v>
      </c>
      <c r="CR232" s="99" t="str">
        <f>IF($F232="申請キャンセル",0,CONCATENATE(CS232,$CS$14,CT232,$CT$14,CU232,$CU$14))</f>
        <v>0年0月0日</v>
      </c>
      <c r="CS232" s="99">
        <f>IF($F232="申請キャンセル",0,IFERROR(VLOOKUP($D232,INDEX(データ蓄積!$A$16:$A$1015,MATCH($D232,データ蓄積!$A$16:$A$1015,0)):'データ蓄積'!$DB$1015,70,),0))</f>
        <v>0</v>
      </c>
      <c r="CT232" s="99">
        <f>IF($F232="申請キャンセル",0,IFERROR(VLOOKUP($D232,INDEX(データ蓄積!$A$16:$A$1015,MATCH($D232,データ蓄積!$A$16:$A$1015,0)):'データ蓄積'!$DB$1015,71,),0))</f>
        <v>0</v>
      </c>
      <c r="CU232" s="99">
        <f>IF($F232="申請キャンセル",0,IFERROR(VLOOKUP($D232,INDEX(データ蓄積!$A$16:$A$1015,MATCH($D232,データ蓄積!$A$16:$A$1015,0)):'データ蓄積'!$DB$1015,72,),0))</f>
        <v>0</v>
      </c>
      <c r="CV232" s="99" t="str">
        <f>IF($F232="申請キャンセル",0,CONCATENATE(CW232,$CW$14,CX232,$CX$14,CY232,$CY$14))</f>
        <v>0年0月0日</v>
      </c>
      <c r="CW232" s="99">
        <f>IF($F232="申請キャンセル",0,IFERROR(VLOOKUP($D232,INDEX(データ蓄積!$A$16:$A$1015,MATCH($D232,データ蓄積!$A$16:$A$1015,0)):'データ蓄積'!$DB$1015,73,),0))</f>
        <v>0</v>
      </c>
      <c r="CX232" s="99">
        <f>IF($F232="申請キャンセル",0,IFERROR(VLOOKUP($D232,INDEX(データ蓄積!$A$16:$A$1015,MATCH($D232,データ蓄積!$A$16:$A$1015,0)):'データ蓄積'!$DB$1015,74,),0))</f>
        <v>0</v>
      </c>
      <c r="CY232" s="99">
        <f>IF($F232="申請キャンセル",0,IFERROR(VLOOKUP($D232,INDEX(データ蓄積!$A$16:$A$1015,MATCH($D232,データ蓄積!$A$16:$A$1015,0)):'データ蓄積'!$DB$1015,75,),0))</f>
        <v>0</v>
      </c>
      <c r="CZ232" s="211">
        <f>IF($F232="申請キャンセル",0,IFERROR(VLOOKUP($D232,INDEX(データ蓄積!$A$16:$A$1015,MATCH($D232,データ蓄積!$A$16:$A$1015,0)):'データ蓄積'!$CF$1015,84,),0))</f>
        <v>0</v>
      </c>
      <c r="DA232" s="211">
        <f>IF($F232="申請キャンセル",0,IFERROR(VLOOKUP($D232,INDEX(データ蓄積!$A$16:$A$1015,MATCH($D232,データ蓄積!$A$16:$A$1015,0)):'データ蓄積'!$CG$1015,85,),0))</f>
        <v>0</v>
      </c>
      <c r="DB232" s="211">
        <f>IF($F232="申請キャンセル",0,IFERROR(VLOOKUP($D232,INDEX(データ蓄積!$A$16:$A$1015,MATCH($D232,データ蓄積!$A$16:$A$1015,0)):'データ蓄積'!$CH$1015,86,),0))</f>
        <v>0</v>
      </c>
      <c r="DC232" s="211"/>
      <c r="DD232" s="204">
        <f>IF($F232="申請キャンセル",0,IFERROR(VLOOKUP($D232,INDEX(データ蓄積!$A$16:$A$1015,MATCH($D232,データ蓄積!$A$16:$A$1015,0)):'データ蓄積'!$CN$1015,91,),0))</f>
        <v>0</v>
      </c>
      <c r="DE232" s="204">
        <f>IF($F232="申請キャンセル",0,IFERROR(VLOOKUP($D232,INDEX(データ蓄積!$A$16:$A$1015,MATCH($D232,データ蓄積!$A$16:$A$1015,0)):'データ蓄積'!$CN$1015,92,),0))</f>
        <v>0</v>
      </c>
    </row>
    <row r="233" spans="1:109" ht="18.75" customHeight="1" x14ac:dyDescent="0.15">
      <c r="A233" s="373">
        <f>IFERROR(VLOOKUP($D233,INDEX(データ蓄積!$A$16:$A$1015,MATCH($D233,データ蓄積!$A$16:$A$1015,0)+1):'データ蓄積'!$BI$1015,3,),0)</f>
        <v>0</v>
      </c>
      <c r="B233" s="374">
        <f>IFERROR(VLOOKUP($D233,INDEX(データ蓄積!$A$16:$A$1015,MATCH($D233,データ蓄積!$A$16:$A$1015,0)+1):'データ蓄積'!$BI$1015,4,),0)</f>
        <v>0</v>
      </c>
      <c r="C233" s="375">
        <f>IFERROR(VLOOKUP($D233,INDEX(データ蓄積!$A$16:$A$1015,MATCH($D233,データ蓄積!$A$16:$A$1015,0)+1):'データ蓄積'!$BI$1015,5,),0)</f>
        <v>0</v>
      </c>
      <c r="D233" s="373">
        <f t="shared" si="0"/>
        <v>109</v>
      </c>
      <c r="E233" s="347">
        <f>IFERROR(VLOOKUP($D233,INDEX(データ蓄積!$A$16:$A$1015,MATCH($D233,データ蓄積!$A$16:$A$1015,0)+1):'データ蓄積'!$BI$1015,2,),0)</f>
        <v>0</v>
      </c>
      <c r="F233" s="376">
        <f>IFERROR(VLOOKUP($D233,INDEX(データ蓄積!$A$16:$A$1015,MATCH($D233,データ蓄積!$A$16:$A$1015,0)+1):'データ蓄積'!$CD$1015,82,),0)</f>
        <v>0</v>
      </c>
      <c r="G233" s="377">
        <f>IF($F232="申請キャンセル",0,IFERROR(VLOOKUP($D233,INDEX(データ蓄積!$A$16:$A$1015,MATCH($D233,データ蓄積!$A$16:$A$1015,0)+1):'データ蓄積'!$BI$1015,8,),0))</f>
        <v>0</v>
      </c>
      <c r="H233" s="347">
        <f>IF($F232="申請キャンセル",0,IFERROR(VLOOKUP($D233,INDEX(データ蓄積!$A$16:$A$1015,MATCH($D233,データ蓄積!$A$16:$A$1015,0)+1):'データ蓄積'!$BI$1015,10,),0))</f>
        <v>0</v>
      </c>
      <c r="I233" s="378" t="str">
        <f>IF($F232="申請キャンセル","",LEFT(IFERROR(VLOOKUP($D233,INDEX(データ蓄積!$A$16:$A$1015,MATCH($D233,データ蓄積!$A$16:$A$1015,0)+1):'データ蓄積'!$CH$1015,84,),""),2))</f>
        <v/>
      </c>
      <c r="J233" s="347" t="str">
        <f>IF($F232="申請キャンセル","",LEFT(IFERROR(VLOOKUP($D233,INDEX(データ蓄積!$A$16:$A$1015,MATCH($D232,データ蓄積!$A$16:$A$1015,0)+1):'データ蓄積'!$CL$1015,86,),""),2))</f>
        <v/>
      </c>
      <c r="K233" s="379">
        <f>IF($F232="申請キャンセル",0,IFERROR(VLOOKUP($D233,INDEX(データ蓄積!$A$16:$A$1015,MATCH($D233,データ蓄積!$A$16:$A$1015,0)+1):'データ蓄積'!$CO$1015,90,),0))</f>
        <v>0</v>
      </c>
      <c r="L233" s="374">
        <f t="shared" ref="L233" si="1157">IF(G233=0,0,IF($F233="申請キャンセル",0,IF(K233="","","〇")))</f>
        <v>0</v>
      </c>
      <c r="M233" s="380">
        <f>IF($F232="申請キャンセル",0,IFERROR(VLOOKUP($D233,INDEX(データ蓄積!$A$16:$A$1015,MATCH($D233,データ蓄積!$A$16:$A$1015,0)+1):'データ蓄積'!$BI$1015,14,),0))</f>
        <v>0</v>
      </c>
      <c r="N233" s="381">
        <f>IF($F232="申請キャンセル",0,IFERROR(VLOOKUP($D233,INDEX(データ蓄積!$A$16:$A$1015,MATCH($D233,データ蓄積!$A$16:$A$1015,0)+1):'データ蓄積'!$BI$1015,16,),0))</f>
        <v>0</v>
      </c>
      <c r="O233" s="382">
        <f>IF($F232="申請キャンセル",0,IFERROR(VLOOKUP($D233,INDEX(データ蓄積!$A$16:$A$1015,MATCH($D233,データ蓄積!$A$16:$A$1015,0)+1):'データ蓄積'!$BI$1015,20,),0))</f>
        <v>0</v>
      </c>
      <c r="P233" s="383">
        <f>IF($F232="申請キャンセル",0,IFERROR(VLOOKUP($D233,INDEX(データ蓄積!$A$16:$A$1015,MATCH($D233,データ蓄積!$A$16:$A$1015,0)+1):'データ蓄積'!$BI$1015,21,),0))</f>
        <v>0</v>
      </c>
      <c r="Q233" s="383">
        <f>IF($F232="申請キャンセル",0,IFERROR(VLOOKUP($D233,INDEX(データ蓄積!$A$16:$A$1015,MATCH($D233,データ蓄積!$A$16:$A$1015,0)+1):'データ蓄積'!$BI$1015,23,),0))</f>
        <v>0</v>
      </c>
      <c r="R233" s="384">
        <f>IF($F232="申請キャンセル",0,IFERROR(VLOOKUP($D233,INDEX(データ蓄積!$A$16:$A$1015,MATCH($D233,データ蓄積!$A$16:$A$1015,0)+1):'データ蓄積'!$CO$1015,92,),0))</f>
        <v>0</v>
      </c>
      <c r="S233" s="385">
        <f>IF($F232="申請キャンセル",0,IFERROR(VLOOKUP($D233,INDEX(データ蓄積!$A$16:$A$1015,MATCH($D233,データ蓄積!$A$16:$A$1015,0)+1):'データ蓄積'!$BI$1015,22,),0))</f>
        <v>0</v>
      </c>
      <c r="T233" s="386" t="str">
        <f>IF($F232="申請キャンセル",0,IF((AJ233+AP233)&gt;0,ROUNDDOWN((AJ233+AP233)/(AL233+AR233),4)*1000," "))</f>
        <v xml:space="preserve"> </v>
      </c>
      <c r="U233" s="387" t="str">
        <f>IF($F233="申請キャンセル",0,IFERROR(IF(AJ233+AP233=0,"",VLOOKUP(Q233,Sheet1!$B$4:$C$64,2,0)),0))</f>
        <v/>
      </c>
      <c r="V233" s="388">
        <f>IF($F232="申請キャンセル",0,IFERROR(VLOOKUP($D233,INDEX(データ蓄積!$A$16:$A$1015,MATCH($D233,データ蓄積!$A$16:$A$1015,0)+1):'データ蓄積'!$BI$1015,12,),0))</f>
        <v>0</v>
      </c>
      <c r="W233" s="389">
        <f>IF($F232="申請キャンセル",0,IFERROR(VLOOKUP($D233,INDEX(データ蓄積!$A$16:$A$1015,MATCH($D233,データ蓄積!$A$16:$A$1015,0)+1):'データ蓄積'!$BI$1015,25,),0))</f>
        <v>0</v>
      </c>
      <c r="X233" s="383">
        <f>IF($F232="申請キャンセル",0,IFERROR(VLOOKUP($D233,INDEX(データ蓄積!$A$16:$A$1015,MATCH($D233,データ蓄積!$A$16:$A$1015,0)+1):'データ蓄積'!$DB$1015,27,),0))</f>
        <v>0</v>
      </c>
      <c r="Y233" s="390">
        <f t="shared" si="1022"/>
        <v>0</v>
      </c>
      <c r="Z233" s="383">
        <f>IF($F232="申請キャンセル",0,IFERROR(VLOOKUP($D233,INDEX(データ蓄積!$A$16:$A$1015,MATCH($D233,データ蓄積!$A$16:$A$1015,0)+1):'データ蓄積'!$DB$1015,26,),0))</f>
        <v>0</v>
      </c>
      <c r="AA233" s="383">
        <f>IF($F232="申請キャンセル",0,IFERROR(VLOOKUP($D233,INDEX(データ蓄積!$A$16:$A$1015,MATCH($D233,データ蓄積!$A$16:$A$1015,0)+1):'データ蓄積'!$DB$1015,28,),0))</f>
        <v>0</v>
      </c>
      <c r="AB233" s="385">
        <f t="shared" ref="AB233" si="1158">IF($W233="初 年 度",TRUNC((+AA233-BP233)/2,0),0)</f>
        <v>0</v>
      </c>
      <c r="AC233" s="381"/>
      <c r="AD233" s="380">
        <f>IF($F232="申請キャンセル",0,IFERROR(VLOOKUP($D233,INDEX(データ蓄積!$A$16:$A$1015,MATCH($D233,データ蓄積!$A$16:$A$1015,0)+1):'データ蓄積'!$DB$1015,30,),0))</f>
        <v>0</v>
      </c>
      <c r="AE233" s="383">
        <f t="shared" si="1023"/>
        <v>0</v>
      </c>
      <c r="AF233" s="383">
        <f>IF($F232="申請キャンセル",0,IFERROR(VLOOKUP($D233,INDEX(データ蓄積!$A$16:$A$1015,MATCH($D233,データ蓄積!$A$16:$A$1015,0)+1):'データ蓄積'!$DB$1015,29,),0))</f>
        <v>0</v>
      </c>
      <c r="AG233" s="383">
        <f>IF($F232="申請キャンセル",0,IFERROR(VLOOKUP($D233,INDEX(データ蓄積!$A$16:$A$1015,MATCH($D233,データ蓄積!$A$16:$A$1015,0)+1):'データ蓄積'!$DB$1015,31,),0))</f>
        <v>0</v>
      </c>
      <c r="AH233" s="383">
        <f t="shared" si="1042"/>
        <v>0</v>
      </c>
      <c r="AI233" s="381"/>
      <c r="AJ233" s="385">
        <f t="shared" ref="AJ233:AN248" si="1159">+X233+AD233</f>
        <v>0</v>
      </c>
      <c r="AK233" s="390">
        <f t="shared" si="1159"/>
        <v>0</v>
      </c>
      <c r="AL233" s="383">
        <f t="shared" si="1159"/>
        <v>0</v>
      </c>
      <c r="AM233" s="383">
        <f t="shared" si="1159"/>
        <v>0</v>
      </c>
      <c r="AN233" s="385">
        <f t="shared" si="1159"/>
        <v>0</v>
      </c>
      <c r="AO233" s="381"/>
      <c r="AP233" s="383">
        <f>IF($F232="申請キャンセル",0,IFERROR(VLOOKUP($D233,INDEX(データ蓄積!$A$16:$A$1015,MATCH($D233,データ蓄積!$A$16:$A$1015,0)+1):'データ蓄積'!$DB$1015,33,),0))</f>
        <v>0</v>
      </c>
      <c r="AQ233" s="390">
        <f t="shared" si="1024"/>
        <v>0</v>
      </c>
      <c r="AR233" s="383">
        <f>IF($F232="申請キャンセル",0,IFERROR(VLOOKUP($D233,INDEX(データ蓄積!$A$16:$A$1015,MATCH($D233,データ蓄積!$A$16:$A$1015,0)+1):'データ蓄積'!$DB$1015,32,),0))</f>
        <v>0</v>
      </c>
      <c r="AS233" s="383">
        <f>IF($F232="申請キャンセル",0,IFERROR(VLOOKUP($D233,INDEX(データ蓄積!$A$16:$A$1015,MATCH($D233,データ蓄積!$A$16:$A$1015,0)+1):'データ蓄積'!$DB$1015,34,),0))</f>
        <v>0</v>
      </c>
      <c r="AT233" s="385">
        <f t="shared" si="1043"/>
        <v>0</v>
      </c>
      <c r="AU233" s="381"/>
      <c r="AV233" s="383">
        <f>IF($F232="申請キャンセル",0,IFERROR(VLOOKUP($D233,INDEX(データ蓄積!$A$16:$A$1015,MATCH($D233,データ蓄積!$A$16:$A$1015,0)+1):'データ蓄積'!$DB$1015,36,),0))</f>
        <v>0</v>
      </c>
      <c r="AW233" s="390">
        <f t="shared" si="1025"/>
        <v>0</v>
      </c>
      <c r="AX233" s="383">
        <f>IF($F232="申請キャンセル",0,IFERROR(VLOOKUP($D233,INDEX(データ蓄積!$A$16:$A$1015,MATCH($D233,データ蓄積!$A$16:$A$1015,0)+1):'データ蓄積'!$DB$1015,35,),0))</f>
        <v>0</v>
      </c>
      <c r="AY233" s="383">
        <f>IF($F232="申請キャンセル",0,IFERROR(VLOOKUP($D233,INDEX(データ蓄積!$A$16:$A$1015,MATCH($D233,データ蓄積!$A$16:$A$1015,0)+1):'データ蓄積'!$DB$1015,37,),0))</f>
        <v>0</v>
      </c>
      <c r="AZ233" s="385">
        <f t="shared" si="1044"/>
        <v>0</v>
      </c>
      <c r="BA233" s="381"/>
      <c r="BB233" s="391">
        <f t="shared" ref="BB233" si="1160">+AK233+AQ233+AW233</f>
        <v>0</v>
      </c>
      <c r="BC233" s="383">
        <f t="shared" si="1099"/>
        <v>0</v>
      </c>
      <c r="BD233" s="383">
        <f t="shared" si="1099"/>
        <v>0</v>
      </c>
      <c r="BE233" s="392">
        <f t="shared" si="1099"/>
        <v>0</v>
      </c>
      <c r="BF233" s="369"/>
      <c r="BG233" s="380">
        <f>IF($F232="申請キャンセル",0,IF(H233="（○）",220,0))</f>
        <v>0</v>
      </c>
      <c r="BH233" s="385">
        <f>IF($F232="申請キャンセル",0,IF(H233="（○）",SUM(AK233+AQ233+AW233),0))</f>
        <v>0</v>
      </c>
      <c r="BI233" s="383">
        <f>IF($F232="申請キャンセル",0,IF(H233="（○）",SUM(AL233+AR233),0))</f>
        <v>0</v>
      </c>
      <c r="BJ233" s="383">
        <f t="shared" si="1026"/>
        <v>0</v>
      </c>
      <c r="BK233" s="392">
        <f t="shared" ref="BK233" si="1161">IF($W233="初 年 度",TRUNC((+BJ233-CB233),0),0)</f>
        <v>0</v>
      </c>
      <c r="BL233" s="46"/>
      <c r="BM233" s="380">
        <f t="shared" si="1126"/>
        <v>0</v>
      </c>
      <c r="BN233" s="381">
        <f t="shared" si="1126"/>
        <v>0</v>
      </c>
      <c r="BP233" s="127">
        <f t="shared" si="1027"/>
        <v>0</v>
      </c>
      <c r="BQ233" s="128">
        <f t="shared" ref="BQ233" si="1162">ROUNDUP(BP233/2,0)</f>
        <v>0</v>
      </c>
      <c r="BR233" s="45"/>
      <c r="BS233" s="127">
        <f t="shared" si="1028"/>
        <v>0</v>
      </c>
      <c r="BT233" s="128">
        <f t="shared" ref="BT233" si="1163">ROUNDUP(BS233/2,0)</f>
        <v>0</v>
      </c>
      <c r="BU233" s="45"/>
      <c r="BV233" s="127">
        <f t="shared" si="1029"/>
        <v>0</v>
      </c>
      <c r="BW233" s="128">
        <f t="shared" si="1045"/>
        <v>0</v>
      </c>
      <c r="BX233" s="45"/>
      <c r="BY233" s="127">
        <f t="shared" si="1030"/>
        <v>0</v>
      </c>
      <c r="BZ233" s="128">
        <f t="shared" ref="BZ233" si="1164">ROUNDUP(BY233/2,0)</f>
        <v>0</v>
      </c>
      <c r="CA233" s="45"/>
      <c r="CB233" s="127">
        <f t="shared" si="1031"/>
        <v>0</v>
      </c>
      <c r="CC233" s="128">
        <f t="shared" ref="CC233" si="1165">+CB233</f>
        <v>0</v>
      </c>
      <c r="CD233" s="45"/>
      <c r="CE233" s="370">
        <f>IF($F232="申請キャンセル",0,IFERROR(VLOOKUP($D233,INDEX(データ蓄積!$A$16:$A$1015,MATCH($D233,データ蓄積!$A$16:$A$1015,0)+1):'データ蓄積'!$DB$1015,83,),0))</f>
        <v>0</v>
      </c>
      <c r="CF233" s="371">
        <f>IF($F232="申請キャンセル",0,IFERROR(VLOOKUP($D233,INDEX(データ蓄積!$A$16:$A$1015,MATCH($D233,データ蓄積!$A$16:$A$1015,0)+1):'データ蓄積'!$DB$1015,6,),0))</f>
        <v>0</v>
      </c>
      <c r="CG233" s="214" t="str">
        <f t="shared" si="791"/>
        <v xml:space="preserve"> </v>
      </c>
      <c r="CH233" s="214" t="str">
        <f t="shared" si="791"/>
        <v/>
      </c>
      <c r="CI233" s="214" t="str">
        <f t="shared" ref="CI233" si="1166">IF(CG233&gt;=CH233,"OK","下限本数を下回っています")</f>
        <v>OK</v>
      </c>
      <c r="CJ233" s="371">
        <f>IF($F232="申請キャンセル",0,IFERROR(VLOOKUP($D233,INDEX(データ蓄積!$A$16:$A$1015,MATCH($D233,データ蓄積!$A$16:$A$1015,0)+1):'データ蓄積'!$DB$1015,9,),0))</f>
        <v>0</v>
      </c>
      <c r="CK233" s="372">
        <f>IF($F232="申請キャンセル",0,IFERROR(VLOOKUP($D233,INDEX(データ蓄積!$A$16:$A$1015,MATCH($D233,データ蓄積!$A$16:$A$1015,0)+1):'データ蓄積'!$DB$1015,11,),0))</f>
        <v>0</v>
      </c>
      <c r="CL233" s="372">
        <f>IF($F232="申請キャンセル",0,IFERROR(VLOOKUP($D233,INDEX(データ蓄積!$A$16:$A$1015,MATCH($D233,データ蓄積!$A$16:$A$1015,0)+1):'データ蓄積'!$DB$1015,13,),0))</f>
        <v>0</v>
      </c>
      <c r="CM233" s="372">
        <f>IF($F232="申請キャンセル",0,IFERROR(VLOOKUP($D233,INDEX(データ蓄積!$A$16:$A$1015,MATCH($D233,データ蓄積!$A$16:$A$1015,0)+1):'データ蓄積'!$DB$1015,15,),0))</f>
        <v>0</v>
      </c>
      <c r="CN233" s="372">
        <f>IF($F232="申請キャンセル",0,IFERROR(VLOOKUP($D233,INDEX(データ蓄積!$A$16:$A$1015,MATCH($D233,データ蓄積!$A$16:$A$1015,0)+1):'データ蓄積'!$DB$1015,17,),0))</f>
        <v>0</v>
      </c>
      <c r="CO233" s="372">
        <f>IF($F232="申請キャンセル",0,IFERROR(VLOOKUP($D233,INDEX(データ蓄積!$A$16:$A$1015,MATCH($D233,データ蓄積!$A$16:$A$1015,0)+1):'データ蓄積'!$DB$1015,18,),0))</f>
        <v>0</v>
      </c>
      <c r="CP233" s="371">
        <f>IF($F232="申請キャンセル",0,IFERROR(VLOOKUP($D233,INDEX(データ蓄積!$A$16:$A$1015,MATCH($D233,データ蓄積!$A$16:$A$1015,0)+1):'データ蓄積'!$DB$1015,19,),0))</f>
        <v>0</v>
      </c>
      <c r="CQ233" s="372">
        <f>IF($F232="申請キャンセル",0,IFERROR(VLOOKUP($D233,INDEX(データ蓄積!$A$16:$A$1015,MATCH($D233,データ蓄積!$A$16:$A$1015,0)+1):'データ蓄積'!$DB$1015,24,),0))</f>
        <v>0</v>
      </c>
      <c r="CR233" s="99" t="str">
        <f>IF($F232="申請キャンセル",0,CONCATENATE(CS233,$CS$14,CT233,$CT$14,CU233,$CU$14))</f>
        <v>0年0月0日</v>
      </c>
      <c r="CS233" s="99">
        <f>IF($F232="申請キャンセル",0,IFERROR(VLOOKUP($D233,INDEX(データ蓄積!$A$16:$A$1015,MATCH($D233,データ蓄積!$A$16:$A$1015,0)+1):'データ蓄積'!$DB$1015,70,),0))</f>
        <v>0</v>
      </c>
      <c r="CT233" s="99">
        <f>IF($F232="申請キャンセル",0,IFERROR(VLOOKUP($D233,INDEX(データ蓄積!$A$16:$A$1015,MATCH($D233,データ蓄積!$A$16:$A$1015,0)+1):'データ蓄積'!$DB$1015,71,),0))</f>
        <v>0</v>
      </c>
      <c r="CU233" s="99">
        <f>IF($F232="申請キャンセル",0,IFERROR(VLOOKUP($D233,INDEX(データ蓄積!$A$16:$A$1015,MATCH($D233,データ蓄積!$A$16:$A$1015,0)+1):'データ蓄積'!$DB$1015,72,),0))</f>
        <v>0</v>
      </c>
      <c r="CV233" s="99" t="str">
        <f>IF($F232="申請キャンセル",0,CONCATENATE(CW233,$CW$14,CX233,$CX$14,CY233,$CY$14))</f>
        <v>0年0月0日</v>
      </c>
      <c r="CW233" s="99">
        <f>IF($F232="申請キャンセル",0,IFERROR(VLOOKUP($D233,INDEX(データ蓄積!$A$16:$A$1015,MATCH($D233,データ蓄積!$A$16:$A$1015,0)+1):'データ蓄積'!$DB$1015,73,),0))</f>
        <v>0</v>
      </c>
      <c r="CX233" s="99">
        <f>IF($F232="申請キャンセル",0,IFERROR(VLOOKUP($D233,INDEX(データ蓄積!$A$16:$A$1015,MATCH($D233,データ蓄積!$A$16:$A$1015,0)+1):'データ蓄積'!$DB$1015,74,),0))</f>
        <v>0</v>
      </c>
      <c r="CY233" s="99">
        <f>IF($F232="申請キャンセル",0,IFERROR(VLOOKUP($D233,INDEX(データ蓄積!$A$16:$A$1015,MATCH($D233,データ蓄積!$A$16:$A$1015,0)+1):'データ蓄積'!$DB$1015,75,),0))</f>
        <v>0</v>
      </c>
      <c r="CZ233" s="211">
        <f>IF($F232="申請キャンセル",0,IFERROR(VLOOKUP($D233,INDEX(データ蓄積!$A$16:$A$1015,MATCH($D233,データ蓄積!$A$16:$A$1015,0)+1):'データ蓄積'!$CF$1015,84,),0))</f>
        <v>0</v>
      </c>
      <c r="DA233" s="211">
        <f>IF($F232="申請キャンセル",0,IFERROR(VLOOKUP($D233,INDEX(データ蓄積!$A$16:$A$1015,MATCH($D233,データ蓄積!$A$16:$A$1015,0)+1):'データ蓄積'!$CG$1015,85,),0))</f>
        <v>0</v>
      </c>
      <c r="DB233" s="211">
        <f>IF($F232="申請キャンセル",0,IFERROR(VLOOKUP($D233,INDEX(データ蓄積!$A$16:$A$1015,MATCH($D233,データ蓄積!$A$16:$A$1015,0)+1):'データ蓄積'!$CH$1015,86,),0))</f>
        <v>0</v>
      </c>
      <c r="DC233" s="211"/>
      <c r="DD233" s="204">
        <f>IF($F232="申請キャンセル",0,IFERROR(VLOOKUP($D233,INDEX(データ蓄積!$A$16:$A$1015,MATCH($D233,データ蓄積!$A$16:$A$1015,0)+1):'データ蓄積'!$CN$1015,91,),0))</f>
        <v>0</v>
      </c>
      <c r="DE233" s="204">
        <f>IF($F232="申請キャンセル",0,IFERROR(VLOOKUP($D233,INDEX(データ蓄積!$A$16:$A$1015,MATCH($D233,データ蓄積!$A$16:$A$1015,0)+1):'データ蓄積'!$CN$1015,92,),0))</f>
        <v>0</v>
      </c>
    </row>
    <row r="234" spans="1:109" ht="18.75" customHeight="1" x14ac:dyDescent="0.15">
      <c r="A234" s="349">
        <f>IFERROR(VLOOKUP($D234,INDEX(データ蓄積!$A$16:$A$1015,MATCH($D234,データ蓄積!$A$16:$A$1015,0)):'データ蓄積'!$BI$1015,3,),0)</f>
        <v>0</v>
      </c>
      <c r="B234" s="350">
        <f>IFERROR(VLOOKUP($D234,INDEX(データ蓄積!$A$16:$A$1015,MATCH($D234,データ蓄積!$A$16:$A$1015,0)):'データ蓄積'!$BI$1015,4,),0)</f>
        <v>0</v>
      </c>
      <c r="C234" s="349">
        <f>IFERROR(VLOOKUP($D234,INDEX(データ蓄積!$A$16:$A$1015,MATCH($D234,データ蓄積!$A$16:$A$1015,0)):'データ蓄積'!$BI$1015,5,),0)</f>
        <v>0</v>
      </c>
      <c r="D234" s="349">
        <f t="shared" si="0"/>
        <v>110</v>
      </c>
      <c r="E234" s="351">
        <f>IFERROR(VLOOKUP($D234,INDEX(データ蓄積!$A$16:$A$1015,MATCH($D234,データ蓄積!$A$16:$A$1015,0)):'データ蓄積'!$BI$1015,2,),0)</f>
        <v>0</v>
      </c>
      <c r="F234" s="352">
        <f>IFERROR(VLOOKUP($D234,INDEX(データ蓄積!$A$16:$A$1015,MATCH($D234,データ蓄積!$A$16:$A$1015,0)):'データ蓄積'!$CD$1015,82,),0)</f>
        <v>0</v>
      </c>
      <c r="G234" s="353">
        <f>IF($F234="申請キャンセル",0,IFERROR(VLOOKUP($D234,INDEX(データ蓄積!$A$16:$A$1015,MATCH($D234,データ蓄積!$A$16:$A$1015,0)):'データ蓄積'!$BI$1015,8,),0))</f>
        <v>0</v>
      </c>
      <c r="H234" s="346">
        <f>IF($F234="申請キャンセル",0,IFERROR(VLOOKUP($D234,INDEX(データ蓄積!$A$16:$A$1015,MATCH($D234,データ蓄積!$A$16:$A$1015,0)):'データ蓄積'!$BI$1015,10,),0))</f>
        <v>0</v>
      </c>
      <c r="I234" s="354" t="str">
        <f>IF($F234="申請キャンセル","",LEFT(IFERROR(VLOOKUP($D234,INDEX(データ蓄積!$A$16:$A$1015,MATCH($D234,データ蓄積!$A$16:$A$1015,0)):'データ蓄積'!$CH$1015,84,),""),2))</f>
        <v/>
      </c>
      <c r="J234" s="346" t="str">
        <f>IF($F234="申請キャンセル","",LEFT(IFERROR(VLOOKUP($D234,INDEX(データ蓄積!$A$16:$A$1015,MATCH($D234,データ蓄積!$A$16:$A$1015,0)):'データ蓄積'!$CL$1015,86,),""),2))</f>
        <v/>
      </c>
      <c r="K234" s="355">
        <f>IF($F234="申請キャンセル",0,IFERROR(VLOOKUP($D234,INDEX(データ蓄積!$A$16:$A$1015,MATCH($D234,データ蓄積!$A$16:$A$1015,0)):'データ蓄積'!$CO$1015,90,),0))</f>
        <v>0</v>
      </c>
      <c r="L234" s="350">
        <f>IF(G234=0,0,IF($F234="申請キャンセル",0,IF(K234="","","〇")))</f>
        <v>0</v>
      </c>
      <c r="M234" s="356">
        <f>IF($F234="申請キャンセル",0,IFERROR(VLOOKUP($D234,INDEX(データ蓄積!$A$16:$A$1015,MATCH($D234,データ蓄積!$A$16:$A$1015,0)):'データ蓄積'!$BI$1015,14,),))</f>
        <v>0</v>
      </c>
      <c r="N234" s="357">
        <f>IF($F234="申請キャンセル",0,IFERROR(VLOOKUP($D234,INDEX(データ蓄積!$A$16:$A$1015,MATCH($D234,データ蓄積!$A$16:$A$1015,0)):'データ蓄積'!$BI$1015,16,),0))</f>
        <v>0</v>
      </c>
      <c r="O234" s="356">
        <f>IF($F234="申請キャンセル",0,IFERROR(VLOOKUP($D234,INDEX(データ蓄積!$A$16:$A$1015,MATCH($D234,データ蓄積!$A$16:$A$1015,0)):'データ蓄積'!$BI$1015,20,),0))</f>
        <v>0</v>
      </c>
      <c r="P234" s="358">
        <f>IF($F234="申請キャンセル",0,IFERROR(VLOOKUP($D234,INDEX(データ蓄積!$A$16:$A$1015,MATCH($D234,データ蓄積!$A$16:$A$1015,0)):'データ蓄積'!$BI$1015,21,),0))</f>
        <v>0</v>
      </c>
      <c r="Q234" s="359">
        <f>IF($F234="申請キャンセル",0,IFERROR(VLOOKUP($D234,INDEX(データ蓄積!$A$16:$A$1015,MATCH($D234,データ蓄積!$A$16:$A$1015,0)):'データ蓄積'!$BI$1015,23,),0))</f>
        <v>0</v>
      </c>
      <c r="R234" s="360">
        <f>IF($F234="申請キャンセル",0,IFERROR(VLOOKUP($D234,INDEX(データ蓄積!$A$16:$A$1015,MATCH($D234,データ蓄積!$A$16:$A$1015,0)):'データ蓄積'!$CO$1015,92,),0))</f>
        <v>0</v>
      </c>
      <c r="S234" s="361">
        <f>IF($F234="申請キャンセル",0,IFERROR(VLOOKUP($D234,INDEX(データ蓄積!$A$16:$A$1015,MATCH($D234,データ蓄積!$A$16:$A$1015,0)):'データ蓄積'!$BI$1015,22,),0))</f>
        <v>0</v>
      </c>
      <c r="T234" s="362" t="str">
        <f>IF($F234="申請キャンセル",0,IF((AJ234+AP234)&gt;0,ROUNDDOWN((AJ234+AP234)/(AL234+AR234),4)*1000," "))</f>
        <v xml:space="preserve"> </v>
      </c>
      <c r="U234" s="363" t="str">
        <f>IF($F234="申請キャンセル",0,IFERROR(IF(AJ234+AP234=0,"",VLOOKUP(Q234,Sheet1!$B$4:$C$64,2,0)),0))</f>
        <v/>
      </c>
      <c r="V234" s="364">
        <f>IF($F234="申請キャンセル",0,IFERROR(VLOOKUP($D234,INDEX(データ蓄積!$A$16:$A$1015,MATCH($D234,データ蓄積!$A$16:$A$1015,0)):'データ蓄積'!$BI$1015,12,),0))</f>
        <v>0</v>
      </c>
      <c r="W234" s="365">
        <f>IF($F234="申請キャンセル",0,IFERROR(VLOOKUP($D234,INDEX(データ蓄積!$A$16:$A$1015,MATCH($D234,データ蓄積!$A$16:$A$1015,0)):'データ蓄積'!$BI$1015,25,),0))</f>
        <v>0</v>
      </c>
      <c r="X234" s="356">
        <f>IF($F234="申請キャンセル",0,IFERROR(VLOOKUP($D234,INDEX(データ蓄積!$A$16:$A$1015,MATCH($D234,データ蓄積!$A$16:$A$1015,0)):'データ蓄積'!$DB$1015,27,),0))</f>
        <v>0</v>
      </c>
      <c r="Y234" s="366">
        <f t="shared" si="1022"/>
        <v>0</v>
      </c>
      <c r="Z234" s="358">
        <f>IF($F234="申請キャンセル",0,IFERROR(VLOOKUP($D234,INDEX(データ蓄積!$A$16:$A$1015,MATCH($D234,データ蓄積!$A$16:$A$1015,0)):'データ蓄積'!$DB$1015,26,),0))</f>
        <v>0</v>
      </c>
      <c r="AA234" s="367">
        <f>IF($F234="申請キャンセル",0,IFERROR(VLOOKUP($D234,INDEX(データ蓄積!$A$16:$A$1015,MATCH($D234,データ蓄積!$A$16:$A$1015,0)):'データ蓄積'!$DB$1015,28,),0))</f>
        <v>0</v>
      </c>
      <c r="AB234" s="358">
        <f>IF($W234="初 年 度",TRUNC((+AA234-BP234)/2,0),0)</f>
        <v>0</v>
      </c>
      <c r="AC234" s="357"/>
      <c r="AD234" s="356">
        <f>IF($F234="申請キャンセル",0,IFERROR(VLOOKUP($D234,INDEX(データ蓄積!$A$16:$A$1015,MATCH($D234,データ蓄積!$A$16:$A$1015,0)):'データ蓄積'!$DB$1015,30,),0))</f>
        <v>0</v>
      </c>
      <c r="AE234" s="359">
        <f t="shared" si="1023"/>
        <v>0</v>
      </c>
      <c r="AF234" s="359">
        <f>IF($F234="申請キャンセル",0,IFERROR(VLOOKUP($D234,INDEX(データ蓄積!$A$16:$A$1015,MATCH($D234,データ蓄積!$A$16:$A$1015,0)):'データ蓄積'!$DB$1015,29,),0))</f>
        <v>0</v>
      </c>
      <c r="AG234" s="359">
        <f>IF($F234="申請キャンセル",0,IFERROR(VLOOKUP($D234,INDEX(データ蓄積!$A$16:$A$1015,MATCH($D234,データ蓄積!$A$16:$A$1015,0)):'データ蓄積'!$DB$1015,31,),0))</f>
        <v>0</v>
      </c>
      <c r="AH234" s="359">
        <f t="shared" si="1042"/>
        <v>0</v>
      </c>
      <c r="AI234" s="357"/>
      <c r="AJ234" s="358">
        <f>+X234+AD234</f>
        <v>0</v>
      </c>
      <c r="AK234" s="366">
        <f t="shared" si="1159"/>
        <v>0</v>
      </c>
      <c r="AL234" s="358">
        <f t="shared" si="1159"/>
        <v>0</v>
      </c>
      <c r="AM234" s="367">
        <f t="shared" si="1159"/>
        <v>0</v>
      </c>
      <c r="AN234" s="358">
        <f t="shared" si="1159"/>
        <v>0</v>
      </c>
      <c r="AO234" s="357"/>
      <c r="AP234" s="356">
        <f>IF($F234="申請キャンセル",0,IFERROR(VLOOKUP($D234,INDEX(データ蓄積!$A$16:$A$1015,MATCH($D234,データ蓄積!$A$16:$A$1015,0)):'データ蓄積'!$DB$1015,33,),0))</f>
        <v>0</v>
      </c>
      <c r="AQ234" s="366">
        <f t="shared" si="1024"/>
        <v>0</v>
      </c>
      <c r="AR234" s="358">
        <f>IF($F234="申請キャンセル",0,IFERROR(VLOOKUP($D234,INDEX(データ蓄積!$A$16:$A$1015,MATCH($D234,データ蓄積!$A$16:$A$1015,0)):'データ蓄積'!$DB$1015,32,),0))</f>
        <v>0</v>
      </c>
      <c r="AS234" s="367">
        <f>IF($F234="申請キャンセル",0,IFERROR(VLOOKUP($D234,INDEX(データ蓄積!$A$16:$A$1015,MATCH($D234,データ蓄積!$A$16:$A$1015,0)):'データ蓄積'!$DB$1015,34,),0))</f>
        <v>0</v>
      </c>
      <c r="AT234" s="358">
        <f t="shared" si="1043"/>
        <v>0</v>
      </c>
      <c r="AU234" s="357"/>
      <c r="AV234" s="356">
        <f>IF($F234="申請キャンセル",0,IFERROR(VLOOKUP($D234,INDEX(データ蓄積!$A$16:$A$1015,MATCH($D234,データ蓄積!$A$16:$A$1015,0)):'データ蓄積'!$DB$1015,36,),0))</f>
        <v>0</v>
      </c>
      <c r="AW234" s="366">
        <f t="shared" si="1025"/>
        <v>0</v>
      </c>
      <c r="AX234" s="358">
        <f>IF($F234="申請キャンセル",0,IFERROR(VLOOKUP($D234,INDEX(データ蓄積!$A$16:$A$1015,MATCH($D234,データ蓄積!$A$16:$A$1015,0)):'データ蓄積'!$DB$1015,35,),0))</f>
        <v>0</v>
      </c>
      <c r="AY234" s="367">
        <f>IF($F234="申請キャンセル",0,IFERROR(VLOOKUP($D234,INDEX(データ蓄積!$A$16:$A$1015,MATCH($D234,データ蓄積!$A$16:$A$1015,0)):'データ蓄積'!$DB$1015,37,),0))</f>
        <v>0</v>
      </c>
      <c r="AZ234" s="358">
        <f t="shared" si="1044"/>
        <v>0</v>
      </c>
      <c r="BA234" s="357"/>
      <c r="BB234" s="368">
        <f>+AK234+AQ234+AW234</f>
        <v>0</v>
      </c>
      <c r="BC234" s="358">
        <f t="shared" si="1099"/>
        <v>0</v>
      </c>
      <c r="BD234" s="367">
        <f t="shared" si="1099"/>
        <v>0</v>
      </c>
      <c r="BE234" s="361">
        <f t="shared" si="1099"/>
        <v>0</v>
      </c>
      <c r="BF234" s="369"/>
      <c r="BG234" s="356">
        <f>IF($F234="申請キャンセル",0,IF(H234="（○）",220,0))</f>
        <v>0</v>
      </c>
      <c r="BH234" s="359">
        <f>IF($F234="申請キャンセル",0,IF(H234="（○）",SUM(AK234+AQ234+AW234),0))</f>
        <v>0</v>
      </c>
      <c r="BI234" s="359">
        <f>IF($F234="申請キャンセル",0,IF(H234="（○）",SUM(AL234+AR234),0))</f>
        <v>0</v>
      </c>
      <c r="BJ234" s="359">
        <f t="shared" si="1026"/>
        <v>0</v>
      </c>
      <c r="BK234" s="361">
        <f>IF($W234="初 年 度",TRUNC((+BJ234-CB234),0),0)</f>
        <v>0</v>
      </c>
      <c r="BL234" s="46"/>
      <c r="BM234" s="356">
        <f t="shared" si="1126"/>
        <v>0</v>
      </c>
      <c r="BN234" s="357">
        <f t="shared" si="1126"/>
        <v>0</v>
      </c>
      <c r="BP234" s="125">
        <f t="shared" si="1027"/>
        <v>0</v>
      </c>
      <c r="BQ234" s="126">
        <f>ROUNDUP(BP234/2,0)</f>
        <v>0</v>
      </c>
      <c r="BR234" s="44"/>
      <c r="BS234" s="125">
        <f t="shared" si="1028"/>
        <v>0</v>
      </c>
      <c r="BT234" s="126">
        <f>ROUNDUP(BS234/2,0)</f>
        <v>0</v>
      </c>
      <c r="BU234" s="44"/>
      <c r="BV234" s="125">
        <f t="shared" si="1029"/>
        <v>0</v>
      </c>
      <c r="BW234" s="126">
        <f t="shared" si="1045"/>
        <v>0</v>
      </c>
      <c r="BX234" s="44"/>
      <c r="BY234" s="125">
        <f t="shared" si="1030"/>
        <v>0</v>
      </c>
      <c r="BZ234" s="126">
        <f>ROUNDUP(BY234/2,0)</f>
        <v>0</v>
      </c>
      <c r="CA234" s="44"/>
      <c r="CB234" s="125">
        <f t="shared" si="1031"/>
        <v>0</v>
      </c>
      <c r="CC234" s="126">
        <f>+CB234</f>
        <v>0</v>
      </c>
      <c r="CD234" s="44"/>
      <c r="CE234" s="370">
        <f>IF($F234="申請キャンセル",0,IF(CE235="","",CE235))</f>
        <v>0</v>
      </c>
      <c r="CF234" s="371">
        <f>IF($F234="申請キャンセル",0,IFERROR(VLOOKUP($D234,INDEX(データ蓄積!$A$16:$A$1015,MATCH($D234,データ蓄積!$A$16:$A$1015,0)):'データ蓄積'!$DB$1015,6,),0))</f>
        <v>0</v>
      </c>
      <c r="CG234" s="214" t="str">
        <f t="shared" si="791"/>
        <v xml:space="preserve"> </v>
      </c>
      <c r="CH234" s="214" t="str">
        <f t="shared" si="791"/>
        <v/>
      </c>
      <c r="CI234" s="214" t="str">
        <f>IF(CG234&gt;=CH234,"OK","下限本数を下回っています")</f>
        <v>OK</v>
      </c>
      <c r="CJ234" s="371">
        <f>IF($F234="申請キャンセル",0,IFERROR(VLOOKUP($D234,INDEX(データ蓄積!$A$16:$A$1015,MATCH($D234,データ蓄積!$A$16:$A$1015,0)):'データ蓄積'!$DB$1015,9,),0))</f>
        <v>0</v>
      </c>
      <c r="CK234" s="372">
        <f>IF($F234="申請キャンセル",0,IFERROR(VLOOKUP($D234,INDEX(データ蓄積!$A$16:$A$1015,MATCH($D234,データ蓄積!$A$16:$A$1015,0)):'データ蓄積'!$DB$1015,11,),0))</f>
        <v>0</v>
      </c>
      <c r="CL234" s="372">
        <f>IF($F234="申請キャンセル",0,IFERROR(VLOOKUP($D234,INDEX(データ蓄積!$A$16:$A$1015,MATCH($D234,データ蓄積!$A$16:$A$1015,0)):'データ蓄積'!$DB$1015,13,),0))</f>
        <v>0</v>
      </c>
      <c r="CM234" s="372">
        <f>IF($F234="申請キャンセル",0,IFERROR(VLOOKUP($D234,INDEX(データ蓄積!$A$16:$A$1015,MATCH($D234,データ蓄積!$A$16:$A$1015,0)):'データ蓄積'!$DB$1015,15,),0))</f>
        <v>0</v>
      </c>
      <c r="CN234" s="372">
        <f>IF($F234="申請キャンセル",0,IFERROR(VLOOKUP($D234,INDEX(データ蓄積!$A$16:$A$1015,MATCH($D234,データ蓄積!$A$16:$A$1015,0)):'データ蓄積'!$DB$1015,17,),0))</f>
        <v>0</v>
      </c>
      <c r="CO234" s="372">
        <f>IF($F234="申請キャンセル",0,IFERROR(VLOOKUP($D234,INDEX(データ蓄積!$A$16:$A$1015,MATCH($D234,データ蓄積!$A$16:$A$1015,0)):'データ蓄積'!$DB$1015,18,),0))</f>
        <v>0</v>
      </c>
      <c r="CP234" s="371">
        <f>IF($F234="申請キャンセル",0,IFERROR(VLOOKUP($D234,INDEX(データ蓄積!$A$16:$A$1015,MATCH($D234,データ蓄積!$A$16:$A$1015,0)):'データ蓄積'!$DB$1015,19,),0))</f>
        <v>0</v>
      </c>
      <c r="CQ234" s="372">
        <f>IF($F234="申請キャンセル",0,IFERROR(VLOOKUP($D234,INDEX(データ蓄積!$A$16:$A$1015,MATCH($D234,データ蓄積!$A$16:$A$1015,0)):'データ蓄積'!$DB$1015,24,),0))</f>
        <v>0</v>
      </c>
      <c r="CR234" s="99" t="str">
        <f>IF($F234="申請キャンセル",0,CONCATENATE(CS234,$CS$14,CT234,$CT$14,CU234,$CU$14))</f>
        <v>0年0月0日</v>
      </c>
      <c r="CS234" s="99">
        <f>IF($F234="申請キャンセル",0,IFERROR(VLOOKUP($D234,INDEX(データ蓄積!$A$16:$A$1015,MATCH($D234,データ蓄積!$A$16:$A$1015,0)):'データ蓄積'!$DB$1015,70,),0))</f>
        <v>0</v>
      </c>
      <c r="CT234" s="99">
        <f>IF($F234="申請キャンセル",0,IFERROR(VLOOKUP($D234,INDEX(データ蓄積!$A$16:$A$1015,MATCH($D234,データ蓄積!$A$16:$A$1015,0)):'データ蓄積'!$DB$1015,71,),0))</f>
        <v>0</v>
      </c>
      <c r="CU234" s="99">
        <f>IF($F234="申請キャンセル",0,IFERROR(VLOOKUP($D234,INDEX(データ蓄積!$A$16:$A$1015,MATCH($D234,データ蓄積!$A$16:$A$1015,0)):'データ蓄積'!$DB$1015,72,),0))</f>
        <v>0</v>
      </c>
      <c r="CV234" s="99" t="str">
        <f>IF($F234="申請キャンセル",0,CONCATENATE(CW234,$CW$14,CX234,$CX$14,CY234,$CY$14))</f>
        <v>0年0月0日</v>
      </c>
      <c r="CW234" s="99">
        <f>IF($F234="申請キャンセル",0,IFERROR(VLOOKUP($D234,INDEX(データ蓄積!$A$16:$A$1015,MATCH($D234,データ蓄積!$A$16:$A$1015,0)):'データ蓄積'!$DB$1015,73,),0))</f>
        <v>0</v>
      </c>
      <c r="CX234" s="99">
        <f>IF($F234="申請キャンセル",0,IFERROR(VLOOKUP($D234,INDEX(データ蓄積!$A$16:$A$1015,MATCH($D234,データ蓄積!$A$16:$A$1015,0)):'データ蓄積'!$DB$1015,74,),0))</f>
        <v>0</v>
      </c>
      <c r="CY234" s="99">
        <f>IF($F234="申請キャンセル",0,IFERROR(VLOOKUP($D234,INDEX(データ蓄積!$A$16:$A$1015,MATCH($D234,データ蓄積!$A$16:$A$1015,0)):'データ蓄積'!$DB$1015,75,),0))</f>
        <v>0</v>
      </c>
      <c r="CZ234" s="211">
        <f>IF($F234="申請キャンセル",0,IFERROR(VLOOKUP($D234,INDEX(データ蓄積!$A$16:$A$1015,MATCH($D234,データ蓄積!$A$16:$A$1015,0)):'データ蓄積'!$CF$1015,84,),0))</f>
        <v>0</v>
      </c>
      <c r="DA234" s="211">
        <f>IF($F234="申請キャンセル",0,IFERROR(VLOOKUP($D234,INDEX(データ蓄積!$A$16:$A$1015,MATCH($D234,データ蓄積!$A$16:$A$1015,0)):'データ蓄積'!$CG$1015,85,),0))</f>
        <v>0</v>
      </c>
      <c r="DB234" s="211">
        <f>IF($F234="申請キャンセル",0,IFERROR(VLOOKUP($D234,INDEX(データ蓄積!$A$16:$A$1015,MATCH($D234,データ蓄積!$A$16:$A$1015,0)):'データ蓄積'!$CH$1015,86,),0))</f>
        <v>0</v>
      </c>
      <c r="DC234" s="211"/>
      <c r="DD234" s="204">
        <f>IF($F234="申請キャンセル",0,IFERROR(VLOOKUP($D234,INDEX(データ蓄積!$A$16:$A$1015,MATCH($D234,データ蓄積!$A$16:$A$1015,0)):'データ蓄積'!$CN$1015,91,),0))</f>
        <v>0</v>
      </c>
      <c r="DE234" s="204">
        <f>IF($F234="申請キャンセル",0,IFERROR(VLOOKUP($D234,INDEX(データ蓄積!$A$16:$A$1015,MATCH($D234,データ蓄積!$A$16:$A$1015,0)):'データ蓄積'!$CN$1015,92,),0))</f>
        <v>0</v>
      </c>
    </row>
    <row r="235" spans="1:109" ht="18.75" customHeight="1" x14ac:dyDescent="0.15">
      <c r="A235" s="373">
        <f>IFERROR(VLOOKUP($D235,INDEX(データ蓄積!$A$16:$A$1015,MATCH($D235,データ蓄積!$A$16:$A$1015,0)+1):'データ蓄積'!$BI$1015,3,),0)</f>
        <v>0</v>
      </c>
      <c r="B235" s="374">
        <f>IFERROR(VLOOKUP($D235,INDEX(データ蓄積!$A$16:$A$1015,MATCH($D235,データ蓄積!$A$16:$A$1015,0)+1):'データ蓄積'!$BI$1015,4,),0)</f>
        <v>0</v>
      </c>
      <c r="C235" s="375">
        <f>IFERROR(VLOOKUP($D235,INDEX(データ蓄積!$A$16:$A$1015,MATCH($D235,データ蓄積!$A$16:$A$1015,0)+1):'データ蓄積'!$BI$1015,5,),0)</f>
        <v>0</v>
      </c>
      <c r="D235" s="373">
        <f t="shared" si="0"/>
        <v>110</v>
      </c>
      <c r="E235" s="347">
        <f>IFERROR(VLOOKUP($D235,INDEX(データ蓄積!$A$16:$A$1015,MATCH($D235,データ蓄積!$A$16:$A$1015,0)+1):'データ蓄積'!$BI$1015,2,),0)</f>
        <v>0</v>
      </c>
      <c r="F235" s="376">
        <f>IFERROR(VLOOKUP($D235,INDEX(データ蓄積!$A$16:$A$1015,MATCH($D235,データ蓄積!$A$16:$A$1015,0)+1):'データ蓄積'!$CD$1015,82,),0)</f>
        <v>0</v>
      </c>
      <c r="G235" s="377">
        <f>IF($F234="申請キャンセル",0,IFERROR(VLOOKUP($D235,INDEX(データ蓄積!$A$16:$A$1015,MATCH($D235,データ蓄積!$A$16:$A$1015,0)+1):'データ蓄積'!$BI$1015,8,),0))</f>
        <v>0</v>
      </c>
      <c r="H235" s="347">
        <f>IF($F234="申請キャンセル",0,IFERROR(VLOOKUP($D235,INDEX(データ蓄積!$A$16:$A$1015,MATCH($D235,データ蓄積!$A$16:$A$1015,0)+1):'データ蓄積'!$BI$1015,10,),0))</f>
        <v>0</v>
      </c>
      <c r="I235" s="378" t="str">
        <f>IF($F234="申請キャンセル","",LEFT(IFERROR(VLOOKUP($D235,INDEX(データ蓄積!$A$16:$A$1015,MATCH($D235,データ蓄積!$A$16:$A$1015,0)+1):'データ蓄積'!$CH$1015,84,),""),2))</f>
        <v/>
      </c>
      <c r="J235" s="347" t="str">
        <f>IF($F234="申請キャンセル","",LEFT(IFERROR(VLOOKUP($D235,INDEX(データ蓄積!$A$16:$A$1015,MATCH($D234,データ蓄積!$A$16:$A$1015,0)+1):'データ蓄積'!$CL$1015,86,),""),2))</f>
        <v/>
      </c>
      <c r="K235" s="379">
        <f>IF($F234="申請キャンセル",0,IFERROR(VLOOKUP($D235,INDEX(データ蓄積!$A$16:$A$1015,MATCH($D235,データ蓄積!$A$16:$A$1015,0)+1):'データ蓄積'!$CO$1015,90,),0))</f>
        <v>0</v>
      </c>
      <c r="L235" s="374">
        <f t="shared" ref="L235" si="1167">IF(G235=0,0,IF($F235="申請キャンセル",0,IF(K235="","","〇")))</f>
        <v>0</v>
      </c>
      <c r="M235" s="380">
        <f>IF($F234="申請キャンセル",0,IFERROR(VLOOKUP($D235,INDEX(データ蓄積!$A$16:$A$1015,MATCH($D235,データ蓄積!$A$16:$A$1015,0)+1):'データ蓄積'!$BI$1015,14,),0))</f>
        <v>0</v>
      </c>
      <c r="N235" s="381">
        <f>IF($F234="申請キャンセル",0,IFERROR(VLOOKUP($D235,INDEX(データ蓄積!$A$16:$A$1015,MATCH($D235,データ蓄積!$A$16:$A$1015,0)+1):'データ蓄積'!$BI$1015,16,),0))</f>
        <v>0</v>
      </c>
      <c r="O235" s="382">
        <f>IF($F234="申請キャンセル",0,IFERROR(VLOOKUP($D235,INDEX(データ蓄積!$A$16:$A$1015,MATCH($D235,データ蓄積!$A$16:$A$1015,0)+1):'データ蓄積'!$BI$1015,20,),0))</f>
        <v>0</v>
      </c>
      <c r="P235" s="383">
        <f>IF($F234="申請キャンセル",0,IFERROR(VLOOKUP($D235,INDEX(データ蓄積!$A$16:$A$1015,MATCH($D235,データ蓄積!$A$16:$A$1015,0)+1):'データ蓄積'!$BI$1015,21,),0))</f>
        <v>0</v>
      </c>
      <c r="Q235" s="383">
        <f>IF($F234="申請キャンセル",0,IFERROR(VLOOKUP($D235,INDEX(データ蓄積!$A$16:$A$1015,MATCH($D235,データ蓄積!$A$16:$A$1015,0)+1):'データ蓄積'!$BI$1015,23,),0))</f>
        <v>0</v>
      </c>
      <c r="R235" s="384">
        <f>IF($F234="申請キャンセル",0,IFERROR(VLOOKUP($D235,INDEX(データ蓄積!$A$16:$A$1015,MATCH($D235,データ蓄積!$A$16:$A$1015,0)+1):'データ蓄積'!$CO$1015,92,),0))</f>
        <v>0</v>
      </c>
      <c r="S235" s="385">
        <f>IF($F234="申請キャンセル",0,IFERROR(VLOOKUP($D235,INDEX(データ蓄積!$A$16:$A$1015,MATCH($D235,データ蓄積!$A$16:$A$1015,0)+1):'データ蓄積'!$BI$1015,22,),0))</f>
        <v>0</v>
      </c>
      <c r="T235" s="386" t="str">
        <f>IF($F234="申請キャンセル",0,IF((AJ235+AP235)&gt;0,ROUNDDOWN((AJ235+AP235)/(AL235+AR235),4)*1000," "))</f>
        <v xml:space="preserve"> </v>
      </c>
      <c r="U235" s="387" t="str">
        <f>IF($F235="申請キャンセル",0,IFERROR(IF(AJ235+AP235=0,"",VLOOKUP(Q235,Sheet1!$B$4:$C$64,2,0)),0))</f>
        <v/>
      </c>
      <c r="V235" s="388">
        <f>IF($F234="申請キャンセル",0,IFERROR(VLOOKUP($D235,INDEX(データ蓄積!$A$16:$A$1015,MATCH($D235,データ蓄積!$A$16:$A$1015,0)+1):'データ蓄積'!$BI$1015,12,),0))</f>
        <v>0</v>
      </c>
      <c r="W235" s="389">
        <f>IF($F234="申請キャンセル",0,IFERROR(VLOOKUP($D235,INDEX(データ蓄積!$A$16:$A$1015,MATCH($D235,データ蓄積!$A$16:$A$1015,0)+1):'データ蓄積'!$BI$1015,25,),0))</f>
        <v>0</v>
      </c>
      <c r="X235" s="383">
        <f>IF($F234="申請キャンセル",0,IFERROR(VLOOKUP($D235,INDEX(データ蓄積!$A$16:$A$1015,MATCH($D235,データ蓄積!$A$16:$A$1015,0)+1):'データ蓄積'!$DB$1015,27,),0))</f>
        <v>0</v>
      </c>
      <c r="Y235" s="390">
        <f t="shared" si="1022"/>
        <v>0</v>
      </c>
      <c r="Z235" s="383">
        <f>IF($F234="申請キャンセル",0,IFERROR(VLOOKUP($D235,INDEX(データ蓄積!$A$16:$A$1015,MATCH($D235,データ蓄積!$A$16:$A$1015,0)+1):'データ蓄積'!$DB$1015,26,),0))</f>
        <v>0</v>
      </c>
      <c r="AA235" s="383">
        <f>IF($F234="申請キャンセル",0,IFERROR(VLOOKUP($D235,INDEX(データ蓄積!$A$16:$A$1015,MATCH($D235,データ蓄積!$A$16:$A$1015,0)+1):'データ蓄積'!$DB$1015,28,),0))</f>
        <v>0</v>
      </c>
      <c r="AB235" s="385">
        <f t="shared" ref="AB235" si="1168">IF($W235="初 年 度",TRUNC((+AA235-BP235)/2,0),0)</f>
        <v>0</v>
      </c>
      <c r="AC235" s="381"/>
      <c r="AD235" s="380">
        <f>IF($F234="申請キャンセル",0,IFERROR(VLOOKUP($D235,INDEX(データ蓄積!$A$16:$A$1015,MATCH($D235,データ蓄積!$A$16:$A$1015,0)+1):'データ蓄積'!$DB$1015,30,),0))</f>
        <v>0</v>
      </c>
      <c r="AE235" s="383">
        <f t="shared" si="1023"/>
        <v>0</v>
      </c>
      <c r="AF235" s="383">
        <f>IF($F234="申請キャンセル",0,IFERROR(VLOOKUP($D235,INDEX(データ蓄積!$A$16:$A$1015,MATCH($D235,データ蓄積!$A$16:$A$1015,0)+1):'データ蓄積'!$DB$1015,29,),0))</f>
        <v>0</v>
      </c>
      <c r="AG235" s="383">
        <f>IF($F234="申請キャンセル",0,IFERROR(VLOOKUP($D235,INDEX(データ蓄積!$A$16:$A$1015,MATCH($D235,データ蓄積!$A$16:$A$1015,0)+1):'データ蓄積'!$DB$1015,31,),0))</f>
        <v>0</v>
      </c>
      <c r="AH235" s="383">
        <f t="shared" si="1042"/>
        <v>0</v>
      </c>
      <c r="AI235" s="381"/>
      <c r="AJ235" s="385">
        <f t="shared" ref="AJ235" si="1169">+X235+AD235</f>
        <v>0</v>
      </c>
      <c r="AK235" s="390">
        <f t="shared" si="1159"/>
        <v>0</v>
      </c>
      <c r="AL235" s="383">
        <f t="shared" si="1159"/>
        <v>0</v>
      </c>
      <c r="AM235" s="383">
        <f t="shared" si="1159"/>
        <v>0</v>
      </c>
      <c r="AN235" s="385">
        <f t="shared" si="1159"/>
        <v>0</v>
      </c>
      <c r="AO235" s="381"/>
      <c r="AP235" s="383">
        <f>IF($F234="申請キャンセル",0,IFERROR(VLOOKUP($D235,INDEX(データ蓄積!$A$16:$A$1015,MATCH($D235,データ蓄積!$A$16:$A$1015,0)+1):'データ蓄積'!$DB$1015,33,),0))</f>
        <v>0</v>
      </c>
      <c r="AQ235" s="390">
        <f t="shared" si="1024"/>
        <v>0</v>
      </c>
      <c r="AR235" s="383">
        <f>IF($F234="申請キャンセル",0,IFERROR(VLOOKUP($D235,INDEX(データ蓄積!$A$16:$A$1015,MATCH($D235,データ蓄積!$A$16:$A$1015,0)+1):'データ蓄積'!$DB$1015,32,),0))</f>
        <v>0</v>
      </c>
      <c r="AS235" s="383">
        <f>IF($F234="申請キャンセル",0,IFERROR(VLOOKUP($D235,INDEX(データ蓄積!$A$16:$A$1015,MATCH($D235,データ蓄積!$A$16:$A$1015,0)+1):'データ蓄積'!$DB$1015,34,),0))</f>
        <v>0</v>
      </c>
      <c r="AT235" s="385">
        <f t="shared" si="1043"/>
        <v>0</v>
      </c>
      <c r="AU235" s="381"/>
      <c r="AV235" s="383">
        <f>IF($F234="申請キャンセル",0,IFERROR(VLOOKUP($D235,INDEX(データ蓄積!$A$16:$A$1015,MATCH($D235,データ蓄積!$A$16:$A$1015,0)+1):'データ蓄積'!$DB$1015,36,),0))</f>
        <v>0</v>
      </c>
      <c r="AW235" s="390">
        <f t="shared" si="1025"/>
        <v>0</v>
      </c>
      <c r="AX235" s="383">
        <f>IF($F234="申請キャンセル",0,IFERROR(VLOOKUP($D235,INDEX(データ蓄積!$A$16:$A$1015,MATCH($D235,データ蓄積!$A$16:$A$1015,0)+1):'データ蓄積'!$DB$1015,35,),0))</f>
        <v>0</v>
      </c>
      <c r="AY235" s="383">
        <f>IF($F234="申請キャンセル",0,IFERROR(VLOOKUP($D235,INDEX(データ蓄積!$A$16:$A$1015,MATCH($D235,データ蓄積!$A$16:$A$1015,0)+1):'データ蓄積'!$DB$1015,37,),0))</f>
        <v>0</v>
      </c>
      <c r="AZ235" s="385">
        <f t="shared" si="1044"/>
        <v>0</v>
      </c>
      <c r="BA235" s="381"/>
      <c r="BB235" s="391">
        <f t="shared" ref="BB235" si="1170">+AK235+AQ235+AW235</f>
        <v>0</v>
      </c>
      <c r="BC235" s="383">
        <f t="shared" si="1099"/>
        <v>0</v>
      </c>
      <c r="BD235" s="383">
        <f t="shared" si="1099"/>
        <v>0</v>
      </c>
      <c r="BE235" s="392">
        <f t="shared" si="1099"/>
        <v>0</v>
      </c>
      <c r="BF235" s="369"/>
      <c r="BG235" s="380">
        <f>IF($F234="申請キャンセル",0,IF(H235="（○）",220,0))</f>
        <v>0</v>
      </c>
      <c r="BH235" s="385">
        <f>IF($F234="申請キャンセル",0,IF(H235="（○）",SUM(AK235+AQ235+AW235),0))</f>
        <v>0</v>
      </c>
      <c r="BI235" s="383">
        <f>IF($F234="申請キャンセル",0,IF(H235="（○）",SUM(AL235+AR235),0))</f>
        <v>0</v>
      </c>
      <c r="BJ235" s="383">
        <f t="shared" si="1026"/>
        <v>0</v>
      </c>
      <c r="BK235" s="392">
        <f t="shared" ref="BK235" si="1171">IF($W235="初 年 度",TRUNC((+BJ235-CB235),0),0)</f>
        <v>0</v>
      </c>
      <c r="BL235" s="46"/>
      <c r="BM235" s="380">
        <f t="shared" si="1126"/>
        <v>0</v>
      </c>
      <c r="BN235" s="381">
        <f t="shared" si="1126"/>
        <v>0</v>
      </c>
      <c r="BP235" s="127">
        <f t="shared" si="1027"/>
        <v>0</v>
      </c>
      <c r="BQ235" s="128">
        <f t="shared" ref="BQ235" si="1172">ROUNDUP(BP235/2,0)</f>
        <v>0</v>
      </c>
      <c r="BR235" s="45"/>
      <c r="BS235" s="127">
        <f t="shared" si="1028"/>
        <v>0</v>
      </c>
      <c r="BT235" s="128">
        <f t="shared" ref="BT235" si="1173">ROUNDUP(BS235/2,0)</f>
        <v>0</v>
      </c>
      <c r="BU235" s="45"/>
      <c r="BV235" s="127">
        <f t="shared" si="1029"/>
        <v>0</v>
      </c>
      <c r="BW235" s="128">
        <f t="shared" si="1045"/>
        <v>0</v>
      </c>
      <c r="BX235" s="45"/>
      <c r="BY235" s="127">
        <f t="shared" si="1030"/>
        <v>0</v>
      </c>
      <c r="BZ235" s="128">
        <f t="shared" ref="BZ235" si="1174">ROUNDUP(BY235/2,0)</f>
        <v>0</v>
      </c>
      <c r="CA235" s="45"/>
      <c r="CB235" s="127">
        <f t="shared" si="1031"/>
        <v>0</v>
      </c>
      <c r="CC235" s="128">
        <f t="shared" ref="CC235" si="1175">+CB235</f>
        <v>0</v>
      </c>
      <c r="CD235" s="45"/>
      <c r="CE235" s="370">
        <f>IF($F234="申請キャンセル",0,IFERROR(VLOOKUP($D235,INDEX(データ蓄積!$A$16:$A$1015,MATCH($D235,データ蓄積!$A$16:$A$1015,0)+1):'データ蓄積'!$DB$1015,83,),0))</f>
        <v>0</v>
      </c>
      <c r="CF235" s="371">
        <f>IF($F234="申請キャンセル",0,IFERROR(VLOOKUP($D235,INDEX(データ蓄積!$A$16:$A$1015,MATCH($D235,データ蓄積!$A$16:$A$1015,0)+1):'データ蓄積'!$DB$1015,6,),0))</f>
        <v>0</v>
      </c>
      <c r="CG235" s="214" t="str">
        <f t="shared" si="791"/>
        <v xml:space="preserve"> </v>
      </c>
      <c r="CH235" s="214" t="str">
        <f t="shared" si="791"/>
        <v/>
      </c>
      <c r="CI235" s="214" t="str">
        <f t="shared" ref="CI235" si="1176">IF(CG235&gt;=CH235,"OK","下限本数を下回っています")</f>
        <v>OK</v>
      </c>
      <c r="CJ235" s="371">
        <f>IF($F234="申請キャンセル",0,IFERROR(VLOOKUP($D235,INDEX(データ蓄積!$A$16:$A$1015,MATCH($D235,データ蓄積!$A$16:$A$1015,0)+1):'データ蓄積'!$DB$1015,9,),0))</f>
        <v>0</v>
      </c>
      <c r="CK235" s="372">
        <f>IF($F234="申請キャンセル",0,IFERROR(VLOOKUP($D235,INDEX(データ蓄積!$A$16:$A$1015,MATCH($D235,データ蓄積!$A$16:$A$1015,0)+1):'データ蓄積'!$DB$1015,11,),0))</f>
        <v>0</v>
      </c>
      <c r="CL235" s="372">
        <f>IF($F234="申請キャンセル",0,IFERROR(VLOOKUP($D235,INDEX(データ蓄積!$A$16:$A$1015,MATCH($D235,データ蓄積!$A$16:$A$1015,0)+1):'データ蓄積'!$DB$1015,13,),0))</f>
        <v>0</v>
      </c>
      <c r="CM235" s="372">
        <f>IF($F234="申請キャンセル",0,IFERROR(VLOOKUP($D235,INDEX(データ蓄積!$A$16:$A$1015,MATCH($D235,データ蓄積!$A$16:$A$1015,0)+1):'データ蓄積'!$DB$1015,15,),0))</f>
        <v>0</v>
      </c>
      <c r="CN235" s="372">
        <f>IF($F234="申請キャンセル",0,IFERROR(VLOOKUP($D235,INDEX(データ蓄積!$A$16:$A$1015,MATCH($D235,データ蓄積!$A$16:$A$1015,0)+1):'データ蓄積'!$DB$1015,17,),0))</f>
        <v>0</v>
      </c>
      <c r="CO235" s="372">
        <f>IF($F234="申請キャンセル",0,IFERROR(VLOOKUP($D235,INDEX(データ蓄積!$A$16:$A$1015,MATCH($D235,データ蓄積!$A$16:$A$1015,0)+1):'データ蓄積'!$DB$1015,18,),0))</f>
        <v>0</v>
      </c>
      <c r="CP235" s="371">
        <f>IF($F234="申請キャンセル",0,IFERROR(VLOOKUP($D235,INDEX(データ蓄積!$A$16:$A$1015,MATCH($D235,データ蓄積!$A$16:$A$1015,0)+1):'データ蓄積'!$DB$1015,19,),0))</f>
        <v>0</v>
      </c>
      <c r="CQ235" s="372">
        <f>IF($F234="申請キャンセル",0,IFERROR(VLOOKUP($D235,INDEX(データ蓄積!$A$16:$A$1015,MATCH($D235,データ蓄積!$A$16:$A$1015,0)+1):'データ蓄積'!$DB$1015,24,),0))</f>
        <v>0</v>
      </c>
      <c r="CR235" s="99" t="str">
        <f>IF($F234="申請キャンセル",0,CONCATENATE(CS235,$CS$14,CT235,$CT$14,CU235,$CU$14))</f>
        <v>0年0月0日</v>
      </c>
      <c r="CS235" s="99">
        <f>IF($F234="申請キャンセル",0,IFERROR(VLOOKUP($D235,INDEX(データ蓄積!$A$16:$A$1015,MATCH($D235,データ蓄積!$A$16:$A$1015,0)+1):'データ蓄積'!$DB$1015,70,),0))</f>
        <v>0</v>
      </c>
      <c r="CT235" s="99">
        <f>IF($F234="申請キャンセル",0,IFERROR(VLOOKUP($D235,INDEX(データ蓄積!$A$16:$A$1015,MATCH($D235,データ蓄積!$A$16:$A$1015,0)+1):'データ蓄積'!$DB$1015,71,),0))</f>
        <v>0</v>
      </c>
      <c r="CU235" s="99">
        <f>IF($F234="申請キャンセル",0,IFERROR(VLOOKUP($D235,INDEX(データ蓄積!$A$16:$A$1015,MATCH($D235,データ蓄積!$A$16:$A$1015,0)+1):'データ蓄積'!$DB$1015,72,),0))</f>
        <v>0</v>
      </c>
      <c r="CV235" s="99" t="str">
        <f>IF($F234="申請キャンセル",0,CONCATENATE(CW235,$CW$14,CX235,$CX$14,CY235,$CY$14))</f>
        <v>0年0月0日</v>
      </c>
      <c r="CW235" s="99">
        <f>IF($F234="申請キャンセル",0,IFERROR(VLOOKUP($D235,INDEX(データ蓄積!$A$16:$A$1015,MATCH($D235,データ蓄積!$A$16:$A$1015,0)+1):'データ蓄積'!$DB$1015,73,),0))</f>
        <v>0</v>
      </c>
      <c r="CX235" s="99">
        <f>IF($F234="申請キャンセル",0,IFERROR(VLOOKUP($D235,INDEX(データ蓄積!$A$16:$A$1015,MATCH($D235,データ蓄積!$A$16:$A$1015,0)+1):'データ蓄積'!$DB$1015,74,),0))</f>
        <v>0</v>
      </c>
      <c r="CY235" s="99">
        <f>IF($F234="申請キャンセル",0,IFERROR(VLOOKUP($D235,INDEX(データ蓄積!$A$16:$A$1015,MATCH($D235,データ蓄積!$A$16:$A$1015,0)+1):'データ蓄積'!$DB$1015,75,),0))</f>
        <v>0</v>
      </c>
      <c r="CZ235" s="211">
        <f>IF($F234="申請キャンセル",0,IFERROR(VLOOKUP($D235,INDEX(データ蓄積!$A$16:$A$1015,MATCH($D235,データ蓄積!$A$16:$A$1015,0)+1):'データ蓄積'!$CF$1015,84,),0))</f>
        <v>0</v>
      </c>
      <c r="DA235" s="211">
        <f>IF($F234="申請キャンセル",0,IFERROR(VLOOKUP($D235,INDEX(データ蓄積!$A$16:$A$1015,MATCH($D235,データ蓄積!$A$16:$A$1015,0)+1):'データ蓄積'!$CG$1015,85,),0))</f>
        <v>0</v>
      </c>
      <c r="DB235" s="211">
        <f>IF($F234="申請キャンセル",0,IFERROR(VLOOKUP($D235,INDEX(データ蓄積!$A$16:$A$1015,MATCH($D235,データ蓄積!$A$16:$A$1015,0)+1):'データ蓄積'!$CH$1015,86,),0))</f>
        <v>0</v>
      </c>
      <c r="DC235" s="211"/>
      <c r="DD235" s="204">
        <f>IF($F234="申請キャンセル",0,IFERROR(VLOOKUP($D235,INDEX(データ蓄積!$A$16:$A$1015,MATCH($D235,データ蓄積!$A$16:$A$1015,0)+1):'データ蓄積'!$CN$1015,91,),0))</f>
        <v>0</v>
      </c>
      <c r="DE235" s="204">
        <f>IF($F234="申請キャンセル",0,IFERROR(VLOOKUP($D235,INDEX(データ蓄積!$A$16:$A$1015,MATCH($D235,データ蓄積!$A$16:$A$1015,0)+1):'データ蓄積'!$CN$1015,92,),0))</f>
        <v>0</v>
      </c>
    </row>
    <row r="236" spans="1:109" ht="18.75" customHeight="1" x14ac:dyDescent="0.15">
      <c r="A236" s="349">
        <f>IFERROR(VLOOKUP($D236,INDEX(データ蓄積!$A$16:$A$1015,MATCH($D236,データ蓄積!$A$16:$A$1015,0)):'データ蓄積'!$BI$1015,3,),0)</f>
        <v>0</v>
      </c>
      <c r="B236" s="350">
        <f>IFERROR(VLOOKUP($D236,INDEX(データ蓄積!$A$16:$A$1015,MATCH($D236,データ蓄積!$A$16:$A$1015,0)):'データ蓄積'!$BI$1015,4,),0)</f>
        <v>0</v>
      </c>
      <c r="C236" s="349">
        <f>IFERROR(VLOOKUP($D236,INDEX(データ蓄積!$A$16:$A$1015,MATCH($D236,データ蓄積!$A$16:$A$1015,0)):'データ蓄積'!$BI$1015,5,),0)</f>
        <v>0</v>
      </c>
      <c r="D236" s="349">
        <f t="shared" si="0"/>
        <v>111</v>
      </c>
      <c r="E236" s="351">
        <f>IFERROR(VLOOKUP($D236,INDEX(データ蓄積!$A$16:$A$1015,MATCH($D236,データ蓄積!$A$16:$A$1015,0)):'データ蓄積'!$BI$1015,2,),0)</f>
        <v>0</v>
      </c>
      <c r="F236" s="352">
        <f>IFERROR(VLOOKUP($D236,INDEX(データ蓄積!$A$16:$A$1015,MATCH($D236,データ蓄積!$A$16:$A$1015,0)):'データ蓄積'!$CD$1015,82,),0)</f>
        <v>0</v>
      </c>
      <c r="G236" s="353">
        <f>IF($F236="申請キャンセル",0,IFERROR(VLOOKUP($D236,INDEX(データ蓄積!$A$16:$A$1015,MATCH($D236,データ蓄積!$A$16:$A$1015,0)):'データ蓄積'!$BI$1015,8,),0))</f>
        <v>0</v>
      </c>
      <c r="H236" s="346">
        <f>IF($F236="申請キャンセル",0,IFERROR(VLOOKUP($D236,INDEX(データ蓄積!$A$16:$A$1015,MATCH($D236,データ蓄積!$A$16:$A$1015,0)):'データ蓄積'!$BI$1015,10,),0))</f>
        <v>0</v>
      </c>
      <c r="I236" s="354" t="str">
        <f>IF($F236="申請キャンセル","",LEFT(IFERROR(VLOOKUP($D236,INDEX(データ蓄積!$A$16:$A$1015,MATCH($D236,データ蓄積!$A$16:$A$1015,0)):'データ蓄積'!$CH$1015,84,),""),2))</f>
        <v/>
      </c>
      <c r="J236" s="346" t="str">
        <f>IF($F236="申請キャンセル","",LEFT(IFERROR(VLOOKUP($D236,INDEX(データ蓄積!$A$16:$A$1015,MATCH($D236,データ蓄積!$A$16:$A$1015,0)):'データ蓄積'!$CL$1015,86,),""),2))</f>
        <v/>
      </c>
      <c r="K236" s="355">
        <f>IF($F236="申請キャンセル",0,IFERROR(VLOOKUP($D236,INDEX(データ蓄積!$A$16:$A$1015,MATCH($D236,データ蓄積!$A$16:$A$1015,0)):'データ蓄積'!$CO$1015,90,),0))</f>
        <v>0</v>
      </c>
      <c r="L236" s="350">
        <f>IF(G236=0,0,IF($F236="申請キャンセル",0,IF(K236="","","〇")))</f>
        <v>0</v>
      </c>
      <c r="M236" s="356">
        <f>IF($F236="申請キャンセル",0,IFERROR(VLOOKUP($D236,INDEX(データ蓄積!$A$16:$A$1015,MATCH($D236,データ蓄積!$A$16:$A$1015,0)):'データ蓄積'!$BI$1015,14,),))</f>
        <v>0</v>
      </c>
      <c r="N236" s="357">
        <f>IF($F236="申請キャンセル",0,IFERROR(VLOOKUP($D236,INDEX(データ蓄積!$A$16:$A$1015,MATCH($D236,データ蓄積!$A$16:$A$1015,0)):'データ蓄積'!$BI$1015,16,),0))</f>
        <v>0</v>
      </c>
      <c r="O236" s="356">
        <f>IF($F236="申請キャンセル",0,IFERROR(VLOOKUP($D236,INDEX(データ蓄積!$A$16:$A$1015,MATCH($D236,データ蓄積!$A$16:$A$1015,0)):'データ蓄積'!$BI$1015,20,),0))</f>
        <v>0</v>
      </c>
      <c r="P236" s="358">
        <f>IF($F236="申請キャンセル",0,IFERROR(VLOOKUP($D236,INDEX(データ蓄積!$A$16:$A$1015,MATCH($D236,データ蓄積!$A$16:$A$1015,0)):'データ蓄積'!$BI$1015,21,),0))</f>
        <v>0</v>
      </c>
      <c r="Q236" s="359">
        <f>IF($F236="申請キャンセル",0,IFERROR(VLOOKUP($D236,INDEX(データ蓄積!$A$16:$A$1015,MATCH($D236,データ蓄積!$A$16:$A$1015,0)):'データ蓄積'!$BI$1015,23,),0))</f>
        <v>0</v>
      </c>
      <c r="R236" s="360">
        <f>IF($F236="申請キャンセル",0,IFERROR(VLOOKUP($D236,INDEX(データ蓄積!$A$16:$A$1015,MATCH($D236,データ蓄積!$A$16:$A$1015,0)):'データ蓄積'!$CO$1015,92,),0))</f>
        <v>0</v>
      </c>
      <c r="S236" s="361">
        <f>IF($F236="申請キャンセル",0,IFERROR(VLOOKUP($D236,INDEX(データ蓄積!$A$16:$A$1015,MATCH($D236,データ蓄積!$A$16:$A$1015,0)):'データ蓄積'!$BI$1015,22,),0))</f>
        <v>0</v>
      </c>
      <c r="T236" s="362" t="str">
        <f>IF($F236="申請キャンセル",0,IF((AJ236+AP236)&gt;0,ROUNDDOWN((AJ236+AP236)/(AL236+AR236),4)*1000," "))</f>
        <v xml:space="preserve"> </v>
      </c>
      <c r="U236" s="363" t="str">
        <f>IF($F236="申請キャンセル",0,IFERROR(IF(AJ236+AP236=0,"",VLOOKUP(Q236,Sheet1!$B$4:$C$64,2,0)),0))</f>
        <v/>
      </c>
      <c r="V236" s="364">
        <f>IF($F236="申請キャンセル",0,IFERROR(VLOOKUP($D236,INDEX(データ蓄積!$A$16:$A$1015,MATCH($D236,データ蓄積!$A$16:$A$1015,0)):'データ蓄積'!$BI$1015,12,),0))</f>
        <v>0</v>
      </c>
      <c r="W236" s="365">
        <f>IF($F236="申請キャンセル",0,IFERROR(VLOOKUP($D236,INDEX(データ蓄積!$A$16:$A$1015,MATCH($D236,データ蓄積!$A$16:$A$1015,0)):'データ蓄積'!$BI$1015,25,),0))</f>
        <v>0</v>
      </c>
      <c r="X236" s="356">
        <f>IF($F236="申請キャンセル",0,IFERROR(VLOOKUP($D236,INDEX(データ蓄積!$A$16:$A$1015,MATCH($D236,データ蓄積!$A$16:$A$1015,0)):'データ蓄積'!$DB$1015,27,),0))</f>
        <v>0</v>
      </c>
      <c r="Y236" s="366">
        <f t="shared" si="1022"/>
        <v>0</v>
      </c>
      <c r="Z236" s="358">
        <f>IF($F236="申請キャンセル",0,IFERROR(VLOOKUP($D236,INDEX(データ蓄積!$A$16:$A$1015,MATCH($D236,データ蓄積!$A$16:$A$1015,0)):'データ蓄積'!$DB$1015,26,),0))</f>
        <v>0</v>
      </c>
      <c r="AA236" s="367">
        <f>IF($F236="申請キャンセル",0,IFERROR(VLOOKUP($D236,INDEX(データ蓄積!$A$16:$A$1015,MATCH($D236,データ蓄積!$A$16:$A$1015,0)):'データ蓄積'!$DB$1015,28,),0))</f>
        <v>0</v>
      </c>
      <c r="AB236" s="358">
        <f>IF($W236="初 年 度",TRUNC((+AA236-BP236)/2,0),0)</f>
        <v>0</v>
      </c>
      <c r="AC236" s="357"/>
      <c r="AD236" s="356">
        <f>IF($F236="申請キャンセル",0,IFERROR(VLOOKUP($D236,INDEX(データ蓄積!$A$16:$A$1015,MATCH($D236,データ蓄積!$A$16:$A$1015,0)):'データ蓄積'!$DB$1015,30,),0))</f>
        <v>0</v>
      </c>
      <c r="AE236" s="359">
        <f t="shared" si="1023"/>
        <v>0</v>
      </c>
      <c r="AF236" s="359">
        <f>IF($F236="申請キャンセル",0,IFERROR(VLOOKUP($D236,INDEX(データ蓄積!$A$16:$A$1015,MATCH($D236,データ蓄積!$A$16:$A$1015,0)):'データ蓄積'!$DB$1015,29,),0))</f>
        <v>0</v>
      </c>
      <c r="AG236" s="359">
        <f>IF($F236="申請キャンセル",0,IFERROR(VLOOKUP($D236,INDEX(データ蓄積!$A$16:$A$1015,MATCH($D236,データ蓄積!$A$16:$A$1015,0)):'データ蓄積'!$DB$1015,31,),0))</f>
        <v>0</v>
      </c>
      <c r="AH236" s="359">
        <f t="shared" si="1042"/>
        <v>0</v>
      </c>
      <c r="AI236" s="357"/>
      <c r="AJ236" s="358">
        <f>+X236+AD236</f>
        <v>0</v>
      </c>
      <c r="AK236" s="366">
        <f t="shared" si="1159"/>
        <v>0</v>
      </c>
      <c r="AL236" s="358">
        <f t="shared" si="1159"/>
        <v>0</v>
      </c>
      <c r="AM236" s="367">
        <f t="shared" si="1159"/>
        <v>0</v>
      </c>
      <c r="AN236" s="358">
        <f t="shared" si="1159"/>
        <v>0</v>
      </c>
      <c r="AO236" s="357"/>
      <c r="AP236" s="356">
        <f>IF($F236="申請キャンセル",0,IFERROR(VLOOKUP($D236,INDEX(データ蓄積!$A$16:$A$1015,MATCH($D236,データ蓄積!$A$16:$A$1015,0)):'データ蓄積'!$DB$1015,33,),0))</f>
        <v>0</v>
      </c>
      <c r="AQ236" s="366">
        <f t="shared" si="1024"/>
        <v>0</v>
      </c>
      <c r="AR236" s="358">
        <f>IF($F236="申請キャンセル",0,IFERROR(VLOOKUP($D236,INDEX(データ蓄積!$A$16:$A$1015,MATCH($D236,データ蓄積!$A$16:$A$1015,0)):'データ蓄積'!$DB$1015,32,),0))</f>
        <v>0</v>
      </c>
      <c r="AS236" s="367">
        <f>IF($F236="申請キャンセル",0,IFERROR(VLOOKUP($D236,INDEX(データ蓄積!$A$16:$A$1015,MATCH($D236,データ蓄積!$A$16:$A$1015,0)):'データ蓄積'!$DB$1015,34,),0))</f>
        <v>0</v>
      </c>
      <c r="AT236" s="358">
        <f t="shared" si="1043"/>
        <v>0</v>
      </c>
      <c r="AU236" s="357"/>
      <c r="AV236" s="356">
        <f>IF($F236="申請キャンセル",0,IFERROR(VLOOKUP($D236,INDEX(データ蓄積!$A$16:$A$1015,MATCH($D236,データ蓄積!$A$16:$A$1015,0)):'データ蓄積'!$DB$1015,36,),0))</f>
        <v>0</v>
      </c>
      <c r="AW236" s="366">
        <f t="shared" si="1025"/>
        <v>0</v>
      </c>
      <c r="AX236" s="358">
        <f>IF($F236="申請キャンセル",0,IFERROR(VLOOKUP($D236,INDEX(データ蓄積!$A$16:$A$1015,MATCH($D236,データ蓄積!$A$16:$A$1015,0)):'データ蓄積'!$DB$1015,35,),0))</f>
        <v>0</v>
      </c>
      <c r="AY236" s="367">
        <f>IF($F236="申請キャンセル",0,IFERROR(VLOOKUP($D236,INDEX(データ蓄積!$A$16:$A$1015,MATCH($D236,データ蓄積!$A$16:$A$1015,0)):'データ蓄積'!$DB$1015,37,),0))</f>
        <v>0</v>
      </c>
      <c r="AZ236" s="358">
        <f t="shared" si="1044"/>
        <v>0</v>
      </c>
      <c r="BA236" s="357"/>
      <c r="BB236" s="368">
        <f>+AK236+AQ236+AW236</f>
        <v>0</v>
      </c>
      <c r="BC236" s="358">
        <f t="shared" si="1099"/>
        <v>0</v>
      </c>
      <c r="BD236" s="367">
        <f t="shared" si="1099"/>
        <v>0</v>
      </c>
      <c r="BE236" s="361">
        <f t="shared" si="1099"/>
        <v>0</v>
      </c>
      <c r="BF236" s="369"/>
      <c r="BG236" s="356">
        <f>IF($F236="申請キャンセル",0,IF(H236="（○）",220,0))</f>
        <v>0</v>
      </c>
      <c r="BH236" s="359">
        <f>IF($F236="申請キャンセル",0,IF(H236="（○）",SUM(AK236+AQ236+AW236),0))</f>
        <v>0</v>
      </c>
      <c r="BI236" s="359">
        <f>IF($F236="申請キャンセル",0,IF(H236="（○）",SUM(AL236+AR236),0))</f>
        <v>0</v>
      </c>
      <c r="BJ236" s="359">
        <f t="shared" si="1026"/>
        <v>0</v>
      </c>
      <c r="BK236" s="361">
        <f>IF($W236="初 年 度",TRUNC((+BJ236-CB236),0),0)</f>
        <v>0</v>
      </c>
      <c r="BL236" s="46"/>
      <c r="BM236" s="356">
        <f t="shared" si="1126"/>
        <v>0</v>
      </c>
      <c r="BN236" s="357">
        <f t="shared" si="1126"/>
        <v>0</v>
      </c>
      <c r="BP236" s="125">
        <f t="shared" si="1027"/>
        <v>0</v>
      </c>
      <c r="BQ236" s="126">
        <f>ROUNDUP(BP236/2,0)</f>
        <v>0</v>
      </c>
      <c r="BR236" s="44"/>
      <c r="BS236" s="125">
        <f t="shared" si="1028"/>
        <v>0</v>
      </c>
      <c r="BT236" s="126">
        <f>ROUNDUP(BS236/2,0)</f>
        <v>0</v>
      </c>
      <c r="BU236" s="44"/>
      <c r="BV236" s="125">
        <f t="shared" si="1029"/>
        <v>0</v>
      </c>
      <c r="BW236" s="126">
        <f t="shared" si="1045"/>
        <v>0</v>
      </c>
      <c r="BX236" s="44"/>
      <c r="BY236" s="125">
        <f t="shared" si="1030"/>
        <v>0</v>
      </c>
      <c r="BZ236" s="126">
        <f>ROUNDUP(BY236/2,0)</f>
        <v>0</v>
      </c>
      <c r="CA236" s="44"/>
      <c r="CB236" s="125">
        <f t="shared" si="1031"/>
        <v>0</v>
      </c>
      <c r="CC236" s="126">
        <f>+CB236</f>
        <v>0</v>
      </c>
      <c r="CD236" s="44"/>
      <c r="CE236" s="370">
        <f>IF($F236="申請キャンセル",0,IF(CE237="","",CE237))</f>
        <v>0</v>
      </c>
      <c r="CF236" s="371">
        <f>IF($F236="申請キャンセル",0,IFERROR(VLOOKUP($D236,INDEX(データ蓄積!$A$16:$A$1015,MATCH($D236,データ蓄積!$A$16:$A$1015,0)):'データ蓄積'!$DB$1015,6,),0))</f>
        <v>0</v>
      </c>
      <c r="CG236" s="214" t="str">
        <f t="shared" si="791"/>
        <v xml:space="preserve"> </v>
      </c>
      <c r="CH236" s="214" t="str">
        <f t="shared" si="791"/>
        <v/>
      </c>
      <c r="CI236" s="214" t="str">
        <f>IF(CG236&gt;=CH236,"OK","下限本数を下回っています")</f>
        <v>OK</v>
      </c>
      <c r="CJ236" s="371">
        <f>IF($F236="申請キャンセル",0,IFERROR(VLOOKUP($D236,INDEX(データ蓄積!$A$16:$A$1015,MATCH($D236,データ蓄積!$A$16:$A$1015,0)):'データ蓄積'!$DB$1015,9,),0))</f>
        <v>0</v>
      </c>
      <c r="CK236" s="372">
        <f>IF($F236="申請キャンセル",0,IFERROR(VLOOKUP($D236,INDEX(データ蓄積!$A$16:$A$1015,MATCH($D236,データ蓄積!$A$16:$A$1015,0)):'データ蓄積'!$DB$1015,11,),0))</f>
        <v>0</v>
      </c>
      <c r="CL236" s="372">
        <f>IF($F236="申請キャンセル",0,IFERROR(VLOOKUP($D236,INDEX(データ蓄積!$A$16:$A$1015,MATCH($D236,データ蓄積!$A$16:$A$1015,0)):'データ蓄積'!$DB$1015,13,),0))</f>
        <v>0</v>
      </c>
      <c r="CM236" s="372">
        <f>IF($F236="申請キャンセル",0,IFERROR(VLOOKUP($D236,INDEX(データ蓄積!$A$16:$A$1015,MATCH($D236,データ蓄積!$A$16:$A$1015,0)):'データ蓄積'!$DB$1015,15,),0))</f>
        <v>0</v>
      </c>
      <c r="CN236" s="372">
        <f>IF($F236="申請キャンセル",0,IFERROR(VLOOKUP($D236,INDEX(データ蓄積!$A$16:$A$1015,MATCH($D236,データ蓄積!$A$16:$A$1015,0)):'データ蓄積'!$DB$1015,17,),0))</f>
        <v>0</v>
      </c>
      <c r="CO236" s="372">
        <f>IF($F236="申請キャンセル",0,IFERROR(VLOOKUP($D236,INDEX(データ蓄積!$A$16:$A$1015,MATCH($D236,データ蓄積!$A$16:$A$1015,0)):'データ蓄積'!$DB$1015,18,),0))</f>
        <v>0</v>
      </c>
      <c r="CP236" s="371">
        <f>IF($F236="申請キャンセル",0,IFERROR(VLOOKUP($D236,INDEX(データ蓄積!$A$16:$A$1015,MATCH($D236,データ蓄積!$A$16:$A$1015,0)):'データ蓄積'!$DB$1015,19,),0))</f>
        <v>0</v>
      </c>
      <c r="CQ236" s="372">
        <f>IF($F236="申請キャンセル",0,IFERROR(VLOOKUP($D236,INDEX(データ蓄積!$A$16:$A$1015,MATCH($D236,データ蓄積!$A$16:$A$1015,0)):'データ蓄積'!$DB$1015,24,),0))</f>
        <v>0</v>
      </c>
      <c r="CR236" s="99" t="str">
        <f>IF($F236="申請キャンセル",0,CONCATENATE(CS236,$CS$14,CT236,$CT$14,CU236,$CU$14))</f>
        <v>0年0月0日</v>
      </c>
      <c r="CS236" s="99">
        <f>IF($F236="申請キャンセル",0,IFERROR(VLOOKUP($D236,INDEX(データ蓄積!$A$16:$A$1015,MATCH($D236,データ蓄積!$A$16:$A$1015,0)):'データ蓄積'!$DB$1015,70,),0))</f>
        <v>0</v>
      </c>
      <c r="CT236" s="99">
        <f>IF($F236="申請キャンセル",0,IFERROR(VLOOKUP($D236,INDEX(データ蓄積!$A$16:$A$1015,MATCH($D236,データ蓄積!$A$16:$A$1015,0)):'データ蓄積'!$DB$1015,71,),0))</f>
        <v>0</v>
      </c>
      <c r="CU236" s="99">
        <f>IF($F236="申請キャンセル",0,IFERROR(VLOOKUP($D236,INDEX(データ蓄積!$A$16:$A$1015,MATCH($D236,データ蓄積!$A$16:$A$1015,0)):'データ蓄積'!$DB$1015,72,),0))</f>
        <v>0</v>
      </c>
      <c r="CV236" s="99" t="str">
        <f>IF($F236="申請キャンセル",0,CONCATENATE(CW236,$CW$14,CX236,$CX$14,CY236,$CY$14))</f>
        <v>0年0月0日</v>
      </c>
      <c r="CW236" s="99">
        <f>IF($F236="申請キャンセル",0,IFERROR(VLOOKUP($D236,INDEX(データ蓄積!$A$16:$A$1015,MATCH($D236,データ蓄積!$A$16:$A$1015,0)):'データ蓄積'!$DB$1015,73,),0))</f>
        <v>0</v>
      </c>
      <c r="CX236" s="99">
        <f>IF($F236="申請キャンセル",0,IFERROR(VLOOKUP($D236,INDEX(データ蓄積!$A$16:$A$1015,MATCH($D236,データ蓄積!$A$16:$A$1015,0)):'データ蓄積'!$DB$1015,74,),0))</f>
        <v>0</v>
      </c>
      <c r="CY236" s="99">
        <f>IF($F236="申請キャンセル",0,IFERROR(VLOOKUP($D236,INDEX(データ蓄積!$A$16:$A$1015,MATCH($D236,データ蓄積!$A$16:$A$1015,0)):'データ蓄積'!$DB$1015,75,),0))</f>
        <v>0</v>
      </c>
      <c r="CZ236" s="211">
        <f>IF($F236="申請キャンセル",0,IFERROR(VLOOKUP($D236,INDEX(データ蓄積!$A$16:$A$1015,MATCH($D236,データ蓄積!$A$16:$A$1015,0)):'データ蓄積'!$CF$1015,84,),0))</f>
        <v>0</v>
      </c>
      <c r="DA236" s="211">
        <f>IF($F236="申請キャンセル",0,IFERROR(VLOOKUP($D236,INDEX(データ蓄積!$A$16:$A$1015,MATCH($D236,データ蓄積!$A$16:$A$1015,0)):'データ蓄積'!$CG$1015,85,),0))</f>
        <v>0</v>
      </c>
      <c r="DB236" s="211">
        <f>IF($F236="申請キャンセル",0,IFERROR(VLOOKUP($D236,INDEX(データ蓄積!$A$16:$A$1015,MATCH($D236,データ蓄積!$A$16:$A$1015,0)):'データ蓄積'!$CH$1015,86,),0))</f>
        <v>0</v>
      </c>
      <c r="DC236" s="211"/>
      <c r="DD236" s="204">
        <f>IF($F236="申請キャンセル",0,IFERROR(VLOOKUP($D236,INDEX(データ蓄積!$A$16:$A$1015,MATCH($D236,データ蓄積!$A$16:$A$1015,0)):'データ蓄積'!$CN$1015,91,),0))</f>
        <v>0</v>
      </c>
      <c r="DE236" s="204">
        <f>IF($F236="申請キャンセル",0,IFERROR(VLOOKUP($D236,INDEX(データ蓄積!$A$16:$A$1015,MATCH($D236,データ蓄積!$A$16:$A$1015,0)):'データ蓄積'!$CN$1015,92,),0))</f>
        <v>0</v>
      </c>
    </row>
    <row r="237" spans="1:109" ht="18.75" customHeight="1" x14ac:dyDescent="0.15">
      <c r="A237" s="373">
        <f>IFERROR(VLOOKUP($D237,INDEX(データ蓄積!$A$16:$A$1015,MATCH($D237,データ蓄積!$A$16:$A$1015,0)+1):'データ蓄積'!$BI$1015,3,),0)</f>
        <v>0</v>
      </c>
      <c r="B237" s="374">
        <f>IFERROR(VLOOKUP($D237,INDEX(データ蓄積!$A$16:$A$1015,MATCH($D237,データ蓄積!$A$16:$A$1015,0)+1):'データ蓄積'!$BI$1015,4,),0)</f>
        <v>0</v>
      </c>
      <c r="C237" s="375">
        <f>IFERROR(VLOOKUP($D237,INDEX(データ蓄積!$A$16:$A$1015,MATCH($D237,データ蓄積!$A$16:$A$1015,0)+1):'データ蓄積'!$BI$1015,5,),0)</f>
        <v>0</v>
      </c>
      <c r="D237" s="373">
        <f t="shared" si="0"/>
        <v>111</v>
      </c>
      <c r="E237" s="347">
        <f>IFERROR(VLOOKUP($D237,INDEX(データ蓄積!$A$16:$A$1015,MATCH($D237,データ蓄積!$A$16:$A$1015,0)+1):'データ蓄積'!$BI$1015,2,),0)</f>
        <v>0</v>
      </c>
      <c r="F237" s="376">
        <f>IFERROR(VLOOKUP($D237,INDEX(データ蓄積!$A$16:$A$1015,MATCH($D237,データ蓄積!$A$16:$A$1015,0)+1):'データ蓄積'!$CD$1015,82,),0)</f>
        <v>0</v>
      </c>
      <c r="G237" s="377">
        <f>IF($F236="申請キャンセル",0,IFERROR(VLOOKUP($D237,INDEX(データ蓄積!$A$16:$A$1015,MATCH($D237,データ蓄積!$A$16:$A$1015,0)+1):'データ蓄積'!$BI$1015,8,),0))</f>
        <v>0</v>
      </c>
      <c r="H237" s="347">
        <f>IF($F236="申請キャンセル",0,IFERROR(VLOOKUP($D237,INDEX(データ蓄積!$A$16:$A$1015,MATCH($D237,データ蓄積!$A$16:$A$1015,0)+1):'データ蓄積'!$BI$1015,10,),0))</f>
        <v>0</v>
      </c>
      <c r="I237" s="378" t="str">
        <f>IF($F236="申請キャンセル","",LEFT(IFERROR(VLOOKUP($D237,INDEX(データ蓄積!$A$16:$A$1015,MATCH($D237,データ蓄積!$A$16:$A$1015,0)+1):'データ蓄積'!$CH$1015,84,),""),2))</f>
        <v/>
      </c>
      <c r="J237" s="347" t="str">
        <f>IF($F236="申請キャンセル","",LEFT(IFERROR(VLOOKUP($D237,INDEX(データ蓄積!$A$16:$A$1015,MATCH($D236,データ蓄積!$A$16:$A$1015,0)+1):'データ蓄積'!$CL$1015,86,),""),2))</f>
        <v/>
      </c>
      <c r="K237" s="379">
        <f>IF($F236="申請キャンセル",0,IFERROR(VLOOKUP($D237,INDEX(データ蓄積!$A$16:$A$1015,MATCH($D237,データ蓄積!$A$16:$A$1015,0)+1):'データ蓄積'!$CO$1015,90,),0))</f>
        <v>0</v>
      </c>
      <c r="L237" s="374">
        <f t="shared" ref="L237" si="1177">IF(G237=0,0,IF($F237="申請キャンセル",0,IF(K237="","","〇")))</f>
        <v>0</v>
      </c>
      <c r="M237" s="380">
        <f>IF($F236="申請キャンセル",0,IFERROR(VLOOKUP($D237,INDEX(データ蓄積!$A$16:$A$1015,MATCH($D237,データ蓄積!$A$16:$A$1015,0)+1):'データ蓄積'!$BI$1015,14,),0))</f>
        <v>0</v>
      </c>
      <c r="N237" s="381">
        <f>IF($F236="申請キャンセル",0,IFERROR(VLOOKUP($D237,INDEX(データ蓄積!$A$16:$A$1015,MATCH($D237,データ蓄積!$A$16:$A$1015,0)+1):'データ蓄積'!$BI$1015,16,),0))</f>
        <v>0</v>
      </c>
      <c r="O237" s="382">
        <f>IF($F236="申請キャンセル",0,IFERROR(VLOOKUP($D237,INDEX(データ蓄積!$A$16:$A$1015,MATCH($D237,データ蓄積!$A$16:$A$1015,0)+1):'データ蓄積'!$BI$1015,20,),0))</f>
        <v>0</v>
      </c>
      <c r="P237" s="383">
        <f>IF($F236="申請キャンセル",0,IFERROR(VLOOKUP($D237,INDEX(データ蓄積!$A$16:$A$1015,MATCH($D237,データ蓄積!$A$16:$A$1015,0)+1):'データ蓄積'!$BI$1015,21,),0))</f>
        <v>0</v>
      </c>
      <c r="Q237" s="383">
        <f>IF($F236="申請キャンセル",0,IFERROR(VLOOKUP($D237,INDEX(データ蓄積!$A$16:$A$1015,MATCH($D237,データ蓄積!$A$16:$A$1015,0)+1):'データ蓄積'!$BI$1015,23,),0))</f>
        <v>0</v>
      </c>
      <c r="R237" s="384">
        <f>IF($F236="申請キャンセル",0,IFERROR(VLOOKUP($D237,INDEX(データ蓄積!$A$16:$A$1015,MATCH($D237,データ蓄積!$A$16:$A$1015,0)+1):'データ蓄積'!$CO$1015,92,),0))</f>
        <v>0</v>
      </c>
      <c r="S237" s="385">
        <f>IF($F236="申請キャンセル",0,IFERROR(VLOOKUP($D237,INDEX(データ蓄積!$A$16:$A$1015,MATCH($D237,データ蓄積!$A$16:$A$1015,0)+1):'データ蓄積'!$BI$1015,22,),0))</f>
        <v>0</v>
      </c>
      <c r="T237" s="386" t="str">
        <f>IF($F236="申請キャンセル",0,IF((AJ237+AP237)&gt;0,ROUNDDOWN((AJ237+AP237)/(AL237+AR237),4)*1000," "))</f>
        <v xml:space="preserve"> </v>
      </c>
      <c r="U237" s="387" t="str">
        <f>IF($F237="申請キャンセル",0,IFERROR(IF(AJ237+AP237=0,"",VLOOKUP(Q237,Sheet1!$B$4:$C$64,2,0)),0))</f>
        <v/>
      </c>
      <c r="V237" s="388">
        <f>IF($F236="申請キャンセル",0,IFERROR(VLOOKUP($D237,INDEX(データ蓄積!$A$16:$A$1015,MATCH($D237,データ蓄積!$A$16:$A$1015,0)+1):'データ蓄積'!$BI$1015,12,),0))</f>
        <v>0</v>
      </c>
      <c r="W237" s="389">
        <f>IF($F236="申請キャンセル",0,IFERROR(VLOOKUP($D237,INDEX(データ蓄積!$A$16:$A$1015,MATCH($D237,データ蓄積!$A$16:$A$1015,0)+1):'データ蓄積'!$BI$1015,25,),0))</f>
        <v>0</v>
      </c>
      <c r="X237" s="383">
        <f>IF($F236="申請キャンセル",0,IFERROR(VLOOKUP($D237,INDEX(データ蓄積!$A$16:$A$1015,MATCH($D237,データ蓄積!$A$16:$A$1015,0)+1):'データ蓄積'!$DB$1015,27,),0))</f>
        <v>0</v>
      </c>
      <c r="Y237" s="390">
        <f t="shared" si="1022"/>
        <v>0</v>
      </c>
      <c r="Z237" s="383">
        <f>IF($F236="申請キャンセル",0,IFERROR(VLOOKUP($D237,INDEX(データ蓄積!$A$16:$A$1015,MATCH($D237,データ蓄積!$A$16:$A$1015,0)+1):'データ蓄積'!$DB$1015,26,),0))</f>
        <v>0</v>
      </c>
      <c r="AA237" s="383">
        <f>IF($F236="申請キャンセル",0,IFERROR(VLOOKUP($D237,INDEX(データ蓄積!$A$16:$A$1015,MATCH($D237,データ蓄積!$A$16:$A$1015,0)+1):'データ蓄積'!$DB$1015,28,),0))</f>
        <v>0</v>
      </c>
      <c r="AB237" s="385">
        <f t="shared" ref="AB237" si="1178">IF($W237="初 年 度",TRUNC((+AA237-BP237)/2,0),0)</f>
        <v>0</v>
      </c>
      <c r="AC237" s="381"/>
      <c r="AD237" s="380">
        <f>IF($F236="申請キャンセル",0,IFERROR(VLOOKUP($D237,INDEX(データ蓄積!$A$16:$A$1015,MATCH($D237,データ蓄積!$A$16:$A$1015,0)+1):'データ蓄積'!$DB$1015,30,),0))</f>
        <v>0</v>
      </c>
      <c r="AE237" s="383">
        <f t="shared" si="1023"/>
        <v>0</v>
      </c>
      <c r="AF237" s="383">
        <f>IF($F236="申請キャンセル",0,IFERROR(VLOOKUP($D237,INDEX(データ蓄積!$A$16:$A$1015,MATCH($D237,データ蓄積!$A$16:$A$1015,0)+1):'データ蓄積'!$DB$1015,29,),0))</f>
        <v>0</v>
      </c>
      <c r="AG237" s="383">
        <f>IF($F236="申請キャンセル",0,IFERROR(VLOOKUP($D237,INDEX(データ蓄積!$A$16:$A$1015,MATCH($D237,データ蓄積!$A$16:$A$1015,0)+1):'データ蓄積'!$DB$1015,31,),0))</f>
        <v>0</v>
      </c>
      <c r="AH237" s="383">
        <f t="shared" si="1042"/>
        <v>0</v>
      </c>
      <c r="AI237" s="381"/>
      <c r="AJ237" s="385">
        <f t="shared" ref="AJ237" si="1179">+X237+AD237</f>
        <v>0</v>
      </c>
      <c r="AK237" s="390">
        <f t="shared" si="1159"/>
        <v>0</v>
      </c>
      <c r="AL237" s="383">
        <f t="shared" si="1159"/>
        <v>0</v>
      </c>
      <c r="AM237" s="383">
        <f t="shared" si="1159"/>
        <v>0</v>
      </c>
      <c r="AN237" s="385">
        <f t="shared" si="1159"/>
        <v>0</v>
      </c>
      <c r="AO237" s="381"/>
      <c r="AP237" s="383">
        <f>IF($F236="申請キャンセル",0,IFERROR(VLOOKUP($D237,INDEX(データ蓄積!$A$16:$A$1015,MATCH($D237,データ蓄積!$A$16:$A$1015,0)+1):'データ蓄積'!$DB$1015,33,),0))</f>
        <v>0</v>
      </c>
      <c r="AQ237" s="390">
        <f t="shared" si="1024"/>
        <v>0</v>
      </c>
      <c r="AR237" s="383">
        <f>IF($F236="申請キャンセル",0,IFERROR(VLOOKUP($D237,INDEX(データ蓄積!$A$16:$A$1015,MATCH($D237,データ蓄積!$A$16:$A$1015,0)+1):'データ蓄積'!$DB$1015,32,),0))</f>
        <v>0</v>
      </c>
      <c r="AS237" s="383">
        <f>IF($F236="申請キャンセル",0,IFERROR(VLOOKUP($D237,INDEX(データ蓄積!$A$16:$A$1015,MATCH($D237,データ蓄積!$A$16:$A$1015,0)+1):'データ蓄積'!$DB$1015,34,),0))</f>
        <v>0</v>
      </c>
      <c r="AT237" s="385">
        <f t="shared" si="1043"/>
        <v>0</v>
      </c>
      <c r="AU237" s="381"/>
      <c r="AV237" s="383">
        <f>IF($F236="申請キャンセル",0,IFERROR(VLOOKUP($D237,INDEX(データ蓄積!$A$16:$A$1015,MATCH($D237,データ蓄積!$A$16:$A$1015,0)+1):'データ蓄積'!$DB$1015,36,),0))</f>
        <v>0</v>
      </c>
      <c r="AW237" s="390">
        <f t="shared" si="1025"/>
        <v>0</v>
      </c>
      <c r="AX237" s="383">
        <f>IF($F236="申請キャンセル",0,IFERROR(VLOOKUP($D237,INDEX(データ蓄積!$A$16:$A$1015,MATCH($D237,データ蓄積!$A$16:$A$1015,0)+1):'データ蓄積'!$DB$1015,35,),0))</f>
        <v>0</v>
      </c>
      <c r="AY237" s="383">
        <f>IF($F236="申請キャンセル",0,IFERROR(VLOOKUP($D237,INDEX(データ蓄積!$A$16:$A$1015,MATCH($D237,データ蓄積!$A$16:$A$1015,0)+1):'データ蓄積'!$DB$1015,37,),0))</f>
        <v>0</v>
      </c>
      <c r="AZ237" s="385">
        <f t="shared" si="1044"/>
        <v>0</v>
      </c>
      <c r="BA237" s="381"/>
      <c r="BB237" s="391">
        <f t="shared" ref="BB237:BE252" si="1180">+AK237+AQ237+AW237</f>
        <v>0</v>
      </c>
      <c r="BC237" s="383">
        <f t="shared" si="1180"/>
        <v>0</v>
      </c>
      <c r="BD237" s="383">
        <f t="shared" si="1180"/>
        <v>0</v>
      </c>
      <c r="BE237" s="392">
        <f t="shared" si="1180"/>
        <v>0</v>
      </c>
      <c r="BF237" s="369"/>
      <c r="BG237" s="380">
        <f>IF($F236="申請キャンセル",0,IF(H237="（○）",220,0))</f>
        <v>0</v>
      </c>
      <c r="BH237" s="385">
        <f>IF($F236="申請キャンセル",0,IF(H237="（○）",SUM(AK237+AQ237+AW237),0))</f>
        <v>0</v>
      </c>
      <c r="BI237" s="383">
        <f>IF($F236="申請キャンセル",0,IF(H237="（○）",SUM(AL237+AR237),0))</f>
        <v>0</v>
      </c>
      <c r="BJ237" s="383">
        <f t="shared" si="1026"/>
        <v>0</v>
      </c>
      <c r="BK237" s="392">
        <f t="shared" ref="BK237" si="1181">IF($W237="初 年 度",TRUNC((+BJ237-CB237),0),0)</f>
        <v>0</v>
      </c>
      <c r="BL237" s="46"/>
      <c r="BM237" s="380">
        <f t="shared" si="1126"/>
        <v>0</v>
      </c>
      <c r="BN237" s="381">
        <f t="shared" si="1126"/>
        <v>0</v>
      </c>
      <c r="BP237" s="127">
        <f t="shared" si="1027"/>
        <v>0</v>
      </c>
      <c r="BQ237" s="128">
        <f t="shared" ref="BQ237" si="1182">ROUNDUP(BP237/2,0)</f>
        <v>0</v>
      </c>
      <c r="BR237" s="45"/>
      <c r="BS237" s="127">
        <f t="shared" si="1028"/>
        <v>0</v>
      </c>
      <c r="BT237" s="128">
        <f t="shared" ref="BT237" si="1183">ROUNDUP(BS237/2,0)</f>
        <v>0</v>
      </c>
      <c r="BU237" s="45"/>
      <c r="BV237" s="127">
        <f t="shared" si="1029"/>
        <v>0</v>
      </c>
      <c r="BW237" s="128">
        <f t="shared" si="1045"/>
        <v>0</v>
      </c>
      <c r="BX237" s="45"/>
      <c r="BY237" s="127">
        <f t="shared" si="1030"/>
        <v>0</v>
      </c>
      <c r="BZ237" s="128">
        <f t="shared" ref="BZ237" si="1184">ROUNDUP(BY237/2,0)</f>
        <v>0</v>
      </c>
      <c r="CA237" s="45"/>
      <c r="CB237" s="127">
        <f t="shared" si="1031"/>
        <v>0</v>
      </c>
      <c r="CC237" s="128">
        <f t="shared" ref="CC237" si="1185">+CB237</f>
        <v>0</v>
      </c>
      <c r="CD237" s="45"/>
      <c r="CE237" s="370">
        <f>IF($F236="申請キャンセル",0,IFERROR(VLOOKUP($D237,INDEX(データ蓄積!$A$16:$A$1015,MATCH($D237,データ蓄積!$A$16:$A$1015,0)+1):'データ蓄積'!$DB$1015,83,),0))</f>
        <v>0</v>
      </c>
      <c r="CF237" s="371">
        <f>IF($F236="申請キャンセル",0,IFERROR(VLOOKUP($D237,INDEX(データ蓄積!$A$16:$A$1015,MATCH($D237,データ蓄積!$A$16:$A$1015,0)+1):'データ蓄積'!$DB$1015,6,),0))</f>
        <v>0</v>
      </c>
      <c r="CG237" s="214" t="str">
        <f t="shared" si="791"/>
        <v xml:space="preserve"> </v>
      </c>
      <c r="CH237" s="214" t="str">
        <f t="shared" si="791"/>
        <v/>
      </c>
      <c r="CI237" s="214" t="str">
        <f t="shared" ref="CI237" si="1186">IF(CG237&gt;=CH237,"OK","下限本数を下回っています")</f>
        <v>OK</v>
      </c>
      <c r="CJ237" s="371">
        <f>IF($F236="申請キャンセル",0,IFERROR(VLOOKUP($D237,INDEX(データ蓄積!$A$16:$A$1015,MATCH($D237,データ蓄積!$A$16:$A$1015,0)+1):'データ蓄積'!$DB$1015,9,),0))</f>
        <v>0</v>
      </c>
      <c r="CK237" s="372">
        <f>IF($F236="申請キャンセル",0,IFERROR(VLOOKUP($D237,INDEX(データ蓄積!$A$16:$A$1015,MATCH($D237,データ蓄積!$A$16:$A$1015,0)+1):'データ蓄積'!$DB$1015,11,),0))</f>
        <v>0</v>
      </c>
      <c r="CL237" s="372">
        <f>IF($F236="申請キャンセル",0,IFERROR(VLOOKUP($D237,INDEX(データ蓄積!$A$16:$A$1015,MATCH($D237,データ蓄積!$A$16:$A$1015,0)+1):'データ蓄積'!$DB$1015,13,),0))</f>
        <v>0</v>
      </c>
      <c r="CM237" s="372">
        <f>IF($F236="申請キャンセル",0,IFERROR(VLOOKUP($D237,INDEX(データ蓄積!$A$16:$A$1015,MATCH($D237,データ蓄積!$A$16:$A$1015,0)+1):'データ蓄積'!$DB$1015,15,),0))</f>
        <v>0</v>
      </c>
      <c r="CN237" s="372">
        <f>IF($F236="申請キャンセル",0,IFERROR(VLOOKUP($D237,INDEX(データ蓄積!$A$16:$A$1015,MATCH($D237,データ蓄積!$A$16:$A$1015,0)+1):'データ蓄積'!$DB$1015,17,),0))</f>
        <v>0</v>
      </c>
      <c r="CO237" s="372">
        <f>IF($F236="申請キャンセル",0,IFERROR(VLOOKUP($D237,INDEX(データ蓄積!$A$16:$A$1015,MATCH($D237,データ蓄積!$A$16:$A$1015,0)+1):'データ蓄積'!$DB$1015,18,),0))</f>
        <v>0</v>
      </c>
      <c r="CP237" s="371">
        <f>IF($F236="申請キャンセル",0,IFERROR(VLOOKUP($D237,INDEX(データ蓄積!$A$16:$A$1015,MATCH($D237,データ蓄積!$A$16:$A$1015,0)+1):'データ蓄積'!$DB$1015,19,),0))</f>
        <v>0</v>
      </c>
      <c r="CQ237" s="372">
        <f>IF($F236="申請キャンセル",0,IFERROR(VLOOKUP($D237,INDEX(データ蓄積!$A$16:$A$1015,MATCH($D237,データ蓄積!$A$16:$A$1015,0)+1):'データ蓄積'!$DB$1015,24,),0))</f>
        <v>0</v>
      </c>
      <c r="CR237" s="99" t="str">
        <f>IF($F236="申請キャンセル",0,CONCATENATE(CS237,$CS$14,CT237,$CT$14,CU237,$CU$14))</f>
        <v>0年0月0日</v>
      </c>
      <c r="CS237" s="99">
        <f>IF($F236="申請キャンセル",0,IFERROR(VLOOKUP($D237,INDEX(データ蓄積!$A$16:$A$1015,MATCH($D237,データ蓄積!$A$16:$A$1015,0)+1):'データ蓄積'!$DB$1015,70,),0))</f>
        <v>0</v>
      </c>
      <c r="CT237" s="99">
        <f>IF($F236="申請キャンセル",0,IFERROR(VLOOKUP($D237,INDEX(データ蓄積!$A$16:$A$1015,MATCH($D237,データ蓄積!$A$16:$A$1015,0)+1):'データ蓄積'!$DB$1015,71,),0))</f>
        <v>0</v>
      </c>
      <c r="CU237" s="99">
        <f>IF($F236="申請キャンセル",0,IFERROR(VLOOKUP($D237,INDEX(データ蓄積!$A$16:$A$1015,MATCH($D237,データ蓄積!$A$16:$A$1015,0)+1):'データ蓄積'!$DB$1015,72,),0))</f>
        <v>0</v>
      </c>
      <c r="CV237" s="99" t="str">
        <f>IF($F236="申請キャンセル",0,CONCATENATE(CW237,$CW$14,CX237,$CX$14,CY237,$CY$14))</f>
        <v>0年0月0日</v>
      </c>
      <c r="CW237" s="99">
        <f>IF($F236="申請キャンセル",0,IFERROR(VLOOKUP($D237,INDEX(データ蓄積!$A$16:$A$1015,MATCH($D237,データ蓄積!$A$16:$A$1015,0)+1):'データ蓄積'!$DB$1015,73,),0))</f>
        <v>0</v>
      </c>
      <c r="CX237" s="99">
        <f>IF($F236="申請キャンセル",0,IFERROR(VLOOKUP($D237,INDEX(データ蓄積!$A$16:$A$1015,MATCH($D237,データ蓄積!$A$16:$A$1015,0)+1):'データ蓄積'!$DB$1015,74,),0))</f>
        <v>0</v>
      </c>
      <c r="CY237" s="99">
        <f>IF($F236="申請キャンセル",0,IFERROR(VLOOKUP($D237,INDEX(データ蓄積!$A$16:$A$1015,MATCH($D237,データ蓄積!$A$16:$A$1015,0)+1):'データ蓄積'!$DB$1015,75,),0))</f>
        <v>0</v>
      </c>
      <c r="CZ237" s="211">
        <f>IF($F236="申請キャンセル",0,IFERROR(VLOOKUP($D237,INDEX(データ蓄積!$A$16:$A$1015,MATCH($D237,データ蓄積!$A$16:$A$1015,0)+1):'データ蓄積'!$CF$1015,84,),0))</f>
        <v>0</v>
      </c>
      <c r="DA237" s="211">
        <f>IF($F236="申請キャンセル",0,IFERROR(VLOOKUP($D237,INDEX(データ蓄積!$A$16:$A$1015,MATCH($D237,データ蓄積!$A$16:$A$1015,0)+1):'データ蓄積'!$CG$1015,85,),0))</f>
        <v>0</v>
      </c>
      <c r="DB237" s="211">
        <f>IF($F236="申請キャンセル",0,IFERROR(VLOOKUP($D237,INDEX(データ蓄積!$A$16:$A$1015,MATCH($D237,データ蓄積!$A$16:$A$1015,0)+1):'データ蓄積'!$CH$1015,86,),0))</f>
        <v>0</v>
      </c>
      <c r="DC237" s="211"/>
      <c r="DD237" s="204">
        <f>IF($F236="申請キャンセル",0,IFERROR(VLOOKUP($D237,INDEX(データ蓄積!$A$16:$A$1015,MATCH($D237,データ蓄積!$A$16:$A$1015,0)+1):'データ蓄積'!$CN$1015,91,),0))</f>
        <v>0</v>
      </c>
      <c r="DE237" s="204">
        <f>IF($F236="申請キャンセル",0,IFERROR(VLOOKUP($D237,INDEX(データ蓄積!$A$16:$A$1015,MATCH($D237,データ蓄積!$A$16:$A$1015,0)+1):'データ蓄積'!$CN$1015,92,),0))</f>
        <v>0</v>
      </c>
    </row>
    <row r="238" spans="1:109" ht="18.75" customHeight="1" x14ac:dyDescent="0.15">
      <c r="A238" s="349">
        <f>IFERROR(VLOOKUP($D238,INDEX(データ蓄積!$A$16:$A$1015,MATCH($D238,データ蓄積!$A$16:$A$1015,0)):'データ蓄積'!$BI$1015,3,),0)</f>
        <v>0</v>
      </c>
      <c r="B238" s="350">
        <f>IFERROR(VLOOKUP($D238,INDEX(データ蓄積!$A$16:$A$1015,MATCH($D238,データ蓄積!$A$16:$A$1015,0)):'データ蓄積'!$BI$1015,4,),0)</f>
        <v>0</v>
      </c>
      <c r="C238" s="349">
        <f>IFERROR(VLOOKUP($D238,INDEX(データ蓄積!$A$16:$A$1015,MATCH($D238,データ蓄積!$A$16:$A$1015,0)):'データ蓄積'!$BI$1015,5,),0)</f>
        <v>0</v>
      </c>
      <c r="D238" s="349">
        <f t="shared" si="0"/>
        <v>112</v>
      </c>
      <c r="E238" s="351">
        <f>IFERROR(VLOOKUP($D238,INDEX(データ蓄積!$A$16:$A$1015,MATCH($D238,データ蓄積!$A$16:$A$1015,0)):'データ蓄積'!$BI$1015,2,),0)</f>
        <v>0</v>
      </c>
      <c r="F238" s="352">
        <f>IFERROR(VLOOKUP($D238,INDEX(データ蓄積!$A$16:$A$1015,MATCH($D238,データ蓄積!$A$16:$A$1015,0)):'データ蓄積'!$CD$1015,82,),0)</f>
        <v>0</v>
      </c>
      <c r="G238" s="353">
        <f>IF($F238="申請キャンセル",0,IFERROR(VLOOKUP($D238,INDEX(データ蓄積!$A$16:$A$1015,MATCH($D238,データ蓄積!$A$16:$A$1015,0)):'データ蓄積'!$BI$1015,8,),0))</f>
        <v>0</v>
      </c>
      <c r="H238" s="346">
        <f>IF($F238="申請キャンセル",0,IFERROR(VLOOKUP($D238,INDEX(データ蓄積!$A$16:$A$1015,MATCH($D238,データ蓄積!$A$16:$A$1015,0)):'データ蓄積'!$BI$1015,10,),0))</f>
        <v>0</v>
      </c>
      <c r="I238" s="354" t="str">
        <f>IF($F238="申請キャンセル","",LEFT(IFERROR(VLOOKUP($D238,INDEX(データ蓄積!$A$16:$A$1015,MATCH($D238,データ蓄積!$A$16:$A$1015,0)):'データ蓄積'!$CH$1015,84,),""),2))</f>
        <v/>
      </c>
      <c r="J238" s="346" t="str">
        <f>IF($F238="申請キャンセル","",LEFT(IFERROR(VLOOKUP($D238,INDEX(データ蓄積!$A$16:$A$1015,MATCH($D238,データ蓄積!$A$16:$A$1015,0)):'データ蓄積'!$CL$1015,86,),""),2))</f>
        <v/>
      </c>
      <c r="K238" s="355">
        <f>IF($F238="申請キャンセル",0,IFERROR(VLOOKUP($D238,INDEX(データ蓄積!$A$16:$A$1015,MATCH($D238,データ蓄積!$A$16:$A$1015,0)):'データ蓄積'!$CO$1015,90,),0))</f>
        <v>0</v>
      </c>
      <c r="L238" s="350">
        <f>IF(G238=0,0,IF($F238="申請キャンセル",0,IF(K238="","","〇")))</f>
        <v>0</v>
      </c>
      <c r="M238" s="356">
        <f>IF($F238="申請キャンセル",0,IFERROR(VLOOKUP($D238,INDEX(データ蓄積!$A$16:$A$1015,MATCH($D238,データ蓄積!$A$16:$A$1015,0)):'データ蓄積'!$BI$1015,14,),))</f>
        <v>0</v>
      </c>
      <c r="N238" s="357">
        <f>IF($F238="申請キャンセル",0,IFERROR(VLOOKUP($D238,INDEX(データ蓄積!$A$16:$A$1015,MATCH($D238,データ蓄積!$A$16:$A$1015,0)):'データ蓄積'!$BI$1015,16,),0))</f>
        <v>0</v>
      </c>
      <c r="O238" s="356">
        <f>IF($F238="申請キャンセル",0,IFERROR(VLOOKUP($D238,INDEX(データ蓄積!$A$16:$A$1015,MATCH($D238,データ蓄積!$A$16:$A$1015,0)):'データ蓄積'!$BI$1015,20,),0))</f>
        <v>0</v>
      </c>
      <c r="P238" s="358">
        <f>IF($F238="申請キャンセル",0,IFERROR(VLOOKUP($D238,INDEX(データ蓄積!$A$16:$A$1015,MATCH($D238,データ蓄積!$A$16:$A$1015,0)):'データ蓄積'!$BI$1015,21,),0))</f>
        <v>0</v>
      </c>
      <c r="Q238" s="359">
        <f>IF($F238="申請キャンセル",0,IFERROR(VLOOKUP($D238,INDEX(データ蓄積!$A$16:$A$1015,MATCH($D238,データ蓄積!$A$16:$A$1015,0)):'データ蓄積'!$BI$1015,23,),0))</f>
        <v>0</v>
      </c>
      <c r="R238" s="360">
        <f>IF($F238="申請キャンセル",0,IFERROR(VLOOKUP($D238,INDEX(データ蓄積!$A$16:$A$1015,MATCH($D238,データ蓄積!$A$16:$A$1015,0)):'データ蓄積'!$CO$1015,92,),0))</f>
        <v>0</v>
      </c>
      <c r="S238" s="361">
        <f>IF($F238="申請キャンセル",0,IFERROR(VLOOKUP($D238,INDEX(データ蓄積!$A$16:$A$1015,MATCH($D238,データ蓄積!$A$16:$A$1015,0)):'データ蓄積'!$BI$1015,22,),0))</f>
        <v>0</v>
      </c>
      <c r="T238" s="362" t="str">
        <f>IF($F238="申請キャンセル",0,IF((AJ238+AP238)&gt;0,ROUNDDOWN((AJ238+AP238)/(AL238+AR238),4)*1000," "))</f>
        <v xml:space="preserve"> </v>
      </c>
      <c r="U238" s="363" t="str">
        <f>IF($F238="申請キャンセル",0,IFERROR(IF(AJ238+AP238=0,"",VLOOKUP(Q238,Sheet1!$B$4:$C$64,2,0)),0))</f>
        <v/>
      </c>
      <c r="V238" s="364">
        <f>IF($F238="申請キャンセル",0,IFERROR(VLOOKUP($D238,INDEX(データ蓄積!$A$16:$A$1015,MATCH($D238,データ蓄積!$A$16:$A$1015,0)):'データ蓄積'!$BI$1015,12,),0))</f>
        <v>0</v>
      </c>
      <c r="W238" s="365">
        <f>IF($F238="申請キャンセル",0,IFERROR(VLOOKUP($D238,INDEX(データ蓄積!$A$16:$A$1015,MATCH($D238,データ蓄積!$A$16:$A$1015,0)):'データ蓄積'!$BI$1015,25,),0))</f>
        <v>0</v>
      </c>
      <c r="X238" s="356">
        <f>IF($F238="申請キャンセル",0,IFERROR(VLOOKUP($D238,INDEX(データ蓄積!$A$16:$A$1015,MATCH($D238,データ蓄積!$A$16:$A$1015,0)):'データ蓄積'!$DB$1015,27,),0))</f>
        <v>0</v>
      </c>
      <c r="Y238" s="366">
        <f t="shared" si="1022"/>
        <v>0</v>
      </c>
      <c r="Z238" s="358">
        <f>IF($F238="申請キャンセル",0,IFERROR(VLOOKUP($D238,INDEX(データ蓄積!$A$16:$A$1015,MATCH($D238,データ蓄積!$A$16:$A$1015,0)):'データ蓄積'!$DB$1015,26,),0))</f>
        <v>0</v>
      </c>
      <c r="AA238" s="367">
        <f>IF($F238="申請キャンセル",0,IFERROR(VLOOKUP($D238,INDEX(データ蓄積!$A$16:$A$1015,MATCH($D238,データ蓄積!$A$16:$A$1015,0)):'データ蓄積'!$DB$1015,28,),0))</f>
        <v>0</v>
      </c>
      <c r="AB238" s="358">
        <f>IF($W238="初 年 度",TRUNC((+AA238-BP238)/2,0),0)</f>
        <v>0</v>
      </c>
      <c r="AC238" s="357"/>
      <c r="AD238" s="356">
        <f>IF($F238="申請キャンセル",0,IFERROR(VLOOKUP($D238,INDEX(データ蓄積!$A$16:$A$1015,MATCH($D238,データ蓄積!$A$16:$A$1015,0)):'データ蓄積'!$DB$1015,30,),0))</f>
        <v>0</v>
      </c>
      <c r="AE238" s="359">
        <f t="shared" si="1023"/>
        <v>0</v>
      </c>
      <c r="AF238" s="359">
        <f>IF($F238="申請キャンセル",0,IFERROR(VLOOKUP($D238,INDEX(データ蓄積!$A$16:$A$1015,MATCH($D238,データ蓄積!$A$16:$A$1015,0)):'データ蓄積'!$DB$1015,29,),0))</f>
        <v>0</v>
      </c>
      <c r="AG238" s="359">
        <f>IF($F238="申請キャンセル",0,IFERROR(VLOOKUP($D238,INDEX(データ蓄積!$A$16:$A$1015,MATCH($D238,データ蓄積!$A$16:$A$1015,0)):'データ蓄積'!$DB$1015,31,),0))</f>
        <v>0</v>
      </c>
      <c r="AH238" s="359">
        <f t="shared" si="1042"/>
        <v>0</v>
      </c>
      <c r="AI238" s="357"/>
      <c r="AJ238" s="358">
        <f>+X238+AD238</f>
        <v>0</v>
      </c>
      <c r="AK238" s="366">
        <f t="shared" si="1159"/>
        <v>0</v>
      </c>
      <c r="AL238" s="358">
        <f t="shared" si="1159"/>
        <v>0</v>
      </c>
      <c r="AM238" s="367">
        <f t="shared" si="1159"/>
        <v>0</v>
      </c>
      <c r="AN238" s="358">
        <f t="shared" si="1159"/>
        <v>0</v>
      </c>
      <c r="AO238" s="357"/>
      <c r="AP238" s="356">
        <f>IF($F238="申請キャンセル",0,IFERROR(VLOOKUP($D238,INDEX(データ蓄積!$A$16:$A$1015,MATCH($D238,データ蓄積!$A$16:$A$1015,0)):'データ蓄積'!$DB$1015,33,),0))</f>
        <v>0</v>
      </c>
      <c r="AQ238" s="366">
        <f t="shared" si="1024"/>
        <v>0</v>
      </c>
      <c r="AR238" s="358">
        <f>IF($F238="申請キャンセル",0,IFERROR(VLOOKUP($D238,INDEX(データ蓄積!$A$16:$A$1015,MATCH($D238,データ蓄積!$A$16:$A$1015,0)):'データ蓄積'!$DB$1015,32,),0))</f>
        <v>0</v>
      </c>
      <c r="AS238" s="367">
        <f>IF($F238="申請キャンセル",0,IFERROR(VLOOKUP($D238,INDEX(データ蓄積!$A$16:$A$1015,MATCH($D238,データ蓄積!$A$16:$A$1015,0)):'データ蓄積'!$DB$1015,34,),0))</f>
        <v>0</v>
      </c>
      <c r="AT238" s="358">
        <f t="shared" si="1043"/>
        <v>0</v>
      </c>
      <c r="AU238" s="357"/>
      <c r="AV238" s="356">
        <f>IF($F238="申請キャンセル",0,IFERROR(VLOOKUP($D238,INDEX(データ蓄積!$A$16:$A$1015,MATCH($D238,データ蓄積!$A$16:$A$1015,0)):'データ蓄積'!$DB$1015,36,),0))</f>
        <v>0</v>
      </c>
      <c r="AW238" s="366">
        <f t="shared" si="1025"/>
        <v>0</v>
      </c>
      <c r="AX238" s="358">
        <f>IF($F238="申請キャンセル",0,IFERROR(VLOOKUP($D238,INDEX(データ蓄積!$A$16:$A$1015,MATCH($D238,データ蓄積!$A$16:$A$1015,0)):'データ蓄積'!$DB$1015,35,),0))</f>
        <v>0</v>
      </c>
      <c r="AY238" s="367">
        <f>IF($F238="申請キャンセル",0,IFERROR(VLOOKUP($D238,INDEX(データ蓄積!$A$16:$A$1015,MATCH($D238,データ蓄積!$A$16:$A$1015,0)):'データ蓄積'!$DB$1015,37,),0))</f>
        <v>0</v>
      </c>
      <c r="AZ238" s="358">
        <f t="shared" si="1044"/>
        <v>0</v>
      </c>
      <c r="BA238" s="357"/>
      <c r="BB238" s="368">
        <f>+AK238+AQ238+AW238</f>
        <v>0</v>
      </c>
      <c r="BC238" s="358">
        <f t="shared" si="1180"/>
        <v>0</v>
      </c>
      <c r="BD238" s="367">
        <f t="shared" si="1180"/>
        <v>0</v>
      </c>
      <c r="BE238" s="361">
        <f t="shared" si="1180"/>
        <v>0</v>
      </c>
      <c r="BF238" s="369"/>
      <c r="BG238" s="356">
        <f>IF($F238="申請キャンセル",0,IF(H238="（○）",220,0))</f>
        <v>0</v>
      </c>
      <c r="BH238" s="359">
        <f>IF($F238="申請キャンセル",0,IF(H238="（○）",SUM(AK238+AQ238+AW238),0))</f>
        <v>0</v>
      </c>
      <c r="BI238" s="359">
        <f>IF($F238="申請キャンセル",0,IF(H238="（○）",SUM(AL238+AR238),0))</f>
        <v>0</v>
      </c>
      <c r="BJ238" s="359">
        <f t="shared" si="1026"/>
        <v>0</v>
      </c>
      <c r="BK238" s="361">
        <f>IF($W238="初 年 度",TRUNC((+BJ238-CB238),0),0)</f>
        <v>0</v>
      </c>
      <c r="BL238" s="46"/>
      <c r="BM238" s="356">
        <f t="shared" si="1126"/>
        <v>0</v>
      </c>
      <c r="BN238" s="357">
        <f t="shared" si="1126"/>
        <v>0</v>
      </c>
      <c r="BP238" s="125">
        <f t="shared" si="1027"/>
        <v>0</v>
      </c>
      <c r="BQ238" s="126">
        <f>ROUNDUP(BP238/2,0)</f>
        <v>0</v>
      </c>
      <c r="BR238" s="44"/>
      <c r="BS238" s="125">
        <f t="shared" si="1028"/>
        <v>0</v>
      </c>
      <c r="BT238" s="126">
        <f>ROUNDUP(BS238/2,0)</f>
        <v>0</v>
      </c>
      <c r="BU238" s="44"/>
      <c r="BV238" s="125">
        <f t="shared" si="1029"/>
        <v>0</v>
      </c>
      <c r="BW238" s="126">
        <f t="shared" si="1045"/>
        <v>0</v>
      </c>
      <c r="BX238" s="44"/>
      <c r="BY238" s="125">
        <f t="shared" si="1030"/>
        <v>0</v>
      </c>
      <c r="BZ238" s="126">
        <f>ROUNDUP(BY238/2,0)</f>
        <v>0</v>
      </c>
      <c r="CA238" s="44"/>
      <c r="CB238" s="125">
        <f t="shared" si="1031"/>
        <v>0</v>
      </c>
      <c r="CC238" s="126">
        <f>+CB238</f>
        <v>0</v>
      </c>
      <c r="CD238" s="44"/>
      <c r="CE238" s="370">
        <f>IF($F238="申請キャンセル",0,IF(CE239="","",CE239))</f>
        <v>0</v>
      </c>
      <c r="CF238" s="371">
        <f>IF($F238="申請キャンセル",0,IFERROR(VLOOKUP($D238,INDEX(データ蓄積!$A$16:$A$1015,MATCH($D238,データ蓄積!$A$16:$A$1015,0)):'データ蓄積'!$DB$1015,6,),0))</f>
        <v>0</v>
      </c>
      <c r="CG238" s="214" t="str">
        <f t="shared" si="791"/>
        <v xml:space="preserve"> </v>
      </c>
      <c r="CH238" s="214" t="str">
        <f t="shared" si="791"/>
        <v/>
      </c>
      <c r="CI238" s="214" t="str">
        <f>IF(CG238&gt;=CH238,"OK","下限本数を下回っています")</f>
        <v>OK</v>
      </c>
      <c r="CJ238" s="371">
        <f>IF($F238="申請キャンセル",0,IFERROR(VLOOKUP($D238,INDEX(データ蓄積!$A$16:$A$1015,MATCH($D238,データ蓄積!$A$16:$A$1015,0)):'データ蓄積'!$DB$1015,9,),0))</f>
        <v>0</v>
      </c>
      <c r="CK238" s="372">
        <f>IF($F238="申請キャンセル",0,IFERROR(VLOOKUP($D238,INDEX(データ蓄積!$A$16:$A$1015,MATCH($D238,データ蓄積!$A$16:$A$1015,0)):'データ蓄積'!$DB$1015,11,),0))</f>
        <v>0</v>
      </c>
      <c r="CL238" s="372">
        <f>IF($F238="申請キャンセル",0,IFERROR(VLOOKUP($D238,INDEX(データ蓄積!$A$16:$A$1015,MATCH($D238,データ蓄積!$A$16:$A$1015,0)):'データ蓄積'!$DB$1015,13,),0))</f>
        <v>0</v>
      </c>
      <c r="CM238" s="372">
        <f>IF($F238="申請キャンセル",0,IFERROR(VLOOKUP($D238,INDEX(データ蓄積!$A$16:$A$1015,MATCH($D238,データ蓄積!$A$16:$A$1015,0)):'データ蓄積'!$DB$1015,15,),0))</f>
        <v>0</v>
      </c>
      <c r="CN238" s="372">
        <f>IF($F238="申請キャンセル",0,IFERROR(VLOOKUP($D238,INDEX(データ蓄積!$A$16:$A$1015,MATCH($D238,データ蓄積!$A$16:$A$1015,0)):'データ蓄積'!$DB$1015,17,),0))</f>
        <v>0</v>
      </c>
      <c r="CO238" s="372">
        <f>IF($F238="申請キャンセル",0,IFERROR(VLOOKUP($D238,INDEX(データ蓄積!$A$16:$A$1015,MATCH($D238,データ蓄積!$A$16:$A$1015,0)):'データ蓄積'!$DB$1015,18,),0))</f>
        <v>0</v>
      </c>
      <c r="CP238" s="371">
        <f>IF($F238="申請キャンセル",0,IFERROR(VLOOKUP($D238,INDEX(データ蓄積!$A$16:$A$1015,MATCH($D238,データ蓄積!$A$16:$A$1015,0)):'データ蓄積'!$DB$1015,19,),0))</f>
        <v>0</v>
      </c>
      <c r="CQ238" s="372">
        <f>IF($F238="申請キャンセル",0,IFERROR(VLOOKUP($D238,INDEX(データ蓄積!$A$16:$A$1015,MATCH($D238,データ蓄積!$A$16:$A$1015,0)):'データ蓄積'!$DB$1015,24,),0))</f>
        <v>0</v>
      </c>
      <c r="CR238" s="99" t="str">
        <f>IF($F238="申請キャンセル",0,CONCATENATE(CS238,$CS$14,CT238,$CT$14,CU238,$CU$14))</f>
        <v>0年0月0日</v>
      </c>
      <c r="CS238" s="99">
        <f>IF($F238="申請キャンセル",0,IFERROR(VLOOKUP($D238,INDEX(データ蓄積!$A$16:$A$1015,MATCH($D238,データ蓄積!$A$16:$A$1015,0)):'データ蓄積'!$DB$1015,70,),0))</f>
        <v>0</v>
      </c>
      <c r="CT238" s="99">
        <f>IF($F238="申請キャンセル",0,IFERROR(VLOOKUP($D238,INDEX(データ蓄積!$A$16:$A$1015,MATCH($D238,データ蓄積!$A$16:$A$1015,0)):'データ蓄積'!$DB$1015,71,),0))</f>
        <v>0</v>
      </c>
      <c r="CU238" s="99">
        <f>IF($F238="申請キャンセル",0,IFERROR(VLOOKUP($D238,INDEX(データ蓄積!$A$16:$A$1015,MATCH($D238,データ蓄積!$A$16:$A$1015,0)):'データ蓄積'!$DB$1015,72,),0))</f>
        <v>0</v>
      </c>
      <c r="CV238" s="99" t="str">
        <f>IF($F238="申請キャンセル",0,CONCATENATE(CW238,$CW$14,CX238,$CX$14,CY238,$CY$14))</f>
        <v>0年0月0日</v>
      </c>
      <c r="CW238" s="99">
        <f>IF($F238="申請キャンセル",0,IFERROR(VLOOKUP($D238,INDEX(データ蓄積!$A$16:$A$1015,MATCH($D238,データ蓄積!$A$16:$A$1015,0)):'データ蓄積'!$DB$1015,73,),0))</f>
        <v>0</v>
      </c>
      <c r="CX238" s="99">
        <f>IF($F238="申請キャンセル",0,IFERROR(VLOOKUP($D238,INDEX(データ蓄積!$A$16:$A$1015,MATCH($D238,データ蓄積!$A$16:$A$1015,0)):'データ蓄積'!$DB$1015,74,),0))</f>
        <v>0</v>
      </c>
      <c r="CY238" s="99">
        <f>IF($F238="申請キャンセル",0,IFERROR(VLOOKUP($D238,INDEX(データ蓄積!$A$16:$A$1015,MATCH($D238,データ蓄積!$A$16:$A$1015,0)):'データ蓄積'!$DB$1015,75,),0))</f>
        <v>0</v>
      </c>
      <c r="CZ238" s="211">
        <f>IF($F238="申請キャンセル",0,IFERROR(VLOOKUP($D238,INDEX(データ蓄積!$A$16:$A$1015,MATCH($D238,データ蓄積!$A$16:$A$1015,0)):'データ蓄積'!$CF$1015,84,),0))</f>
        <v>0</v>
      </c>
      <c r="DA238" s="211">
        <f>IF($F238="申請キャンセル",0,IFERROR(VLOOKUP($D238,INDEX(データ蓄積!$A$16:$A$1015,MATCH($D238,データ蓄積!$A$16:$A$1015,0)):'データ蓄積'!$CG$1015,85,),0))</f>
        <v>0</v>
      </c>
      <c r="DB238" s="211">
        <f>IF($F238="申請キャンセル",0,IFERROR(VLOOKUP($D238,INDEX(データ蓄積!$A$16:$A$1015,MATCH($D238,データ蓄積!$A$16:$A$1015,0)):'データ蓄積'!$CH$1015,86,),0))</f>
        <v>0</v>
      </c>
      <c r="DC238" s="211"/>
      <c r="DD238" s="204">
        <f>IF($F238="申請キャンセル",0,IFERROR(VLOOKUP($D238,INDEX(データ蓄積!$A$16:$A$1015,MATCH($D238,データ蓄積!$A$16:$A$1015,0)):'データ蓄積'!$CN$1015,91,),0))</f>
        <v>0</v>
      </c>
      <c r="DE238" s="204">
        <f>IF($F238="申請キャンセル",0,IFERROR(VLOOKUP($D238,INDEX(データ蓄積!$A$16:$A$1015,MATCH($D238,データ蓄積!$A$16:$A$1015,0)):'データ蓄積'!$CN$1015,92,),0))</f>
        <v>0</v>
      </c>
    </row>
    <row r="239" spans="1:109" ht="18.75" customHeight="1" x14ac:dyDescent="0.15">
      <c r="A239" s="373">
        <f>IFERROR(VLOOKUP($D239,INDEX(データ蓄積!$A$16:$A$1015,MATCH($D239,データ蓄積!$A$16:$A$1015,0)+1):'データ蓄積'!$BI$1015,3,),0)</f>
        <v>0</v>
      </c>
      <c r="B239" s="374">
        <f>IFERROR(VLOOKUP($D239,INDEX(データ蓄積!$A$16:$A$1015,MATCH($D239,データ蓄積!$A$16:$A$1015,0)+1):'データ蓄積'!$BI$1015,4,),0)</f>
        <v>0</v>
      </c>
      <c r="C239" s="375">
        <f>IFERROR(VLOOKUP($D239,INDEX(データ蓄積!$A$16:$A$1015,MATCH($D239,データ蓄積!$A$16:$A$1015,0)+1):'データ蓄積'!$BI$1015,5,),0)</f>
        <v>0</v>
      </c>
      <c r="D239" s="373">
        <f t="shared" si="0"/>
        <v>112</v>
      </c>
      <c r="E239" s="347">
        <f>IFERROR(VLOOKUP($D239,INDEX(データ蓄積!$A$16:$A$1015,MATCH($D239,データ蓄積!$A$16:$A$1015,0)+1):'データ蓄積'!$BI$1015,2,),0)</f>
        <v>0</v>
      </c>
      <c r="F239" s="376">
        <f>IFERROR(VLOOKUP($D239,INDEX(データ蓄積!$A$16:$A$1015,MATCH($D239,データ蓄積!$A$16:$A$1015,0)+1):'データ蓄積'!$CD$1015,82,),0)</f>
        <v>0</v>
      </c>
      <c r="G239" s="377">
        <f>IF($F238="申請キャンセル",0,IFERROR(VLOOKUP($D239,INDEX(データ蓄積!$A$16:$A$1015,MATCH($D239,データ蓄積!$A$16:$A$1015,0)+1):'データ蓄積'!$BI$1015,8,),0))</f>
        <v>0</v>
      </c>
      <c r="H239" s="347">
        <f>IF($F238="申請キャンセル",0,IFERROR(VLOOKUP($D239,INDEX(データ蓄積!$A$16:$A$1015,MATCH($D239,データ蓄積!$A$16:$A$1015,0)+1):'データ蓄積'!$BI$1015,10,),0))</f>
        <v>0</v>
      </c>
      <c r="I239" s="378" t="str">
        <f>IF($F238="申請キャンセル","",LEFT(IFERROR(VLOOKUP($D239,INDEX(データ蓄積!$A$16:$A$1015,MATCH($D239,データ蓄積!$A$16:$A$1015,0)+1):'データ蓄積'!$CH$1015,84,),""),2))</f>
        <v/>
      </c>
      <c r="J239" s="347" t="str">
        <f>IF($F238="申請キャンセル","",LEFT(IFERROR(VLOOKUP($D239,INDEX(データ蓄積!$A$16:$A$1015,MATCH($D238,データ蓄積!$A$16:$A$1015,0)+1):'データ蓄積'!$CL$1015,86,),""),2))</f>
        <v/>
      </c>
      <c r="K239" s="379">
        <f>IF($F238="申請キャンセル",0,IFERROR(VLOOKUP($D239,INDEX(データ蓄積!$A$16:$A$1015,MATCH($D239,データ蓄積!$A$16:$A$1015,0)+1):'データ蓄積'!$CO$1015,90,),0))</f>
        <v>0</v>
      </c>
      <c r="L239" s="374">
        <f t="shared" ref="L239" si="1187">IF(G239=0,0,IF($F239="申請キャンセル",0,IF(K239="","","〇")))</f>
        <v>0</v>
      </c>
      <c r="M239" s="380">
        <f>IF($F238="申請キャンセル",0,IFERROR(VLOOKUP($D239,INDEX(データ蓄積!$A$16:$A$1015,MATCH($D239,データ蓄積!$A$16:$A$1015,0)+1):'データ蓄積'!$BI$1015,14,),0))</f>
        <v>0</v>
      </c>
      <c r="N239" s="381">
        <f>IF($F238="申請キャンセル",0,IFERROR(VLOOKUP($D239,INDEX(データ蓄積!$A$16:$A$1015,MATCH($D239,データ蓄積!$A$16:$A$1015,0)+1):'データ蓄積'!$BI$1015,16,),0))</f>
        <v>0</v>
      </c>
      <c r="O239" s="382">
        <f>IF($F238="申請キャンセル",0,IFERROR(VLOOKUP($D239,INDEX(データ蓄積!$A$16:$A$1015,MATCH($D239,データ蓄積!$A$16:$A$1015,0)+1):'データ蓄積'!$BI$1015,20,),0))</f>
        <v>0</v>
      </c>
      <c r="P239" s="383">
        <f>IF($F238="申請キャンセル",0,IFERROR(VLOOKUP($D239,INDEX(データ蓄積!$A$16:$A$1015,MATCH($D239,データ蓄積!$A$16:$A$1015,0)+1):'データ蓄積'!$BI$1015,21,),0))</f>
        <v>0</v>
      </c>
      <c r="Q239" s="383">
        <f>IF($F238="申請キャンセル",0,IFERROR(VLOOKUP($D239,INDEX(データ蓄積!$A$16:$A$1015,MATCH($D239,データ蓄積!$A$16:$A$1015,0)+1):'データ蓄積'!$BI$1015,23,),0))</f>
        <v>0</v>
      </c>
      <c r="R239" s="384">
        <f>IF($F238="申請キャンセル",0,IFERROR(VLOOKUP($D239,INDEX(データ蓄積!$A$16:$A$1015,MATCH($D239,データ蓄積!$A$16:$A$1015,0)+1):'データ蓄積'!$CO$1015,92,),0))</f>
        <v>0</v>
      </c>
      <c r="S239" s="385">
        <f>IF($F238="申請キャンセル",0,IFERROR(VLOOKUP($D239,INDEX(データ蓄積!$A$16:$A$1015,MATCH($D239,データ蓄積!$A$16:$A$1015,0)+1):'データ蓄積'!$BI$1015,22,),0))</f>
        <v>0</v>
      </c>
      <c r="T239" s="386" t="str">
        <f>IF($F238="申請キャンセル",0,IF((AJ239+AP239)&gt;0,ROUNDDOWN((AJ239+AP239)/(AL239+AR239),4)*1000," "))</f>
        <v xml:space="preserve"> </v>
      </c>
      <c r="U239" s="387" t="str">
        <f>IF($F239="申請キャンセル",0,IFERROR(IF(AJ239+AP239=0,"",VLOOKUP(Q239,Sheet1!$B$4:$C$64,2,0)),0))</f>
        <v/>
      </c>
      <c r="V239" s="388">
        <f>IF($F238="申請キャンセル",0,IFERROR(VLOOKUP($D239,INDEX(データ蓄積!$A$16:$A$1015,MATCH($D239,データ蓄積!$A$16:$A$1015,0)+1):'データ蓄積'!$BI$1015,12,),0))</f>
        <v>0</v>
      </c>
      <c r="W239" s="389">
        <f>IF($F238="申請キャンセル",0,IFERROR(VLOOKUP($D239,INDEX(データ蓄積!$A$16:$A$1015,MATCH($D239,データ蓄積!$A$16:$A$1015,0)+1):'データ蓄積'!$BI$1015,25,),0))</f>
        <v>0</v>
      </c>
      <c r="X239" s="383">
        <f>IF($F238="申請キャンセル",0,IFERROR(VLOOKUP($D239,INDEX(データ蓄積!$A$16:$A$1015,MATCH($D239,データ蓄積!$A$16:$A$1015,0)+1):'データ蓄積'!$DB$1015,27,),0))</f>
        <v>0</v>
      </c>
      <c r="Y239" s="390">
        <f t="shared" si="1022"/>
        <v>0</v>
      </c>
      <c r="Z239" s="383">
        <f>IF($F238="申請キャンセル",0,IFERROR(VLOOKUP($D239,INDEX(データ蓄積!$A$16:$A$1015,MATCH($D239,データ蓄積!$A$16:$A$1015,0)+1):'データ蓄積'!$DB$1015,26,),0))</f>
        <v>0</v>
      </c>
      <c r="AA239" s="383">
        <f>IF($F238="申請キャンセル",0,IFERROR(VLOOKUP($D239,INDEX(データ蓄積!$A$16:$A$1015,MATCH($D239,データ蓄積!$A$16:$A$1015,0)+1):'データ蓄積'!$DB$1015,28,),0))</f>
        <v>0</v>
      </c>
      <c r="AB239" s="385">
        <f t="shared" ref="AB239" si="1188">IF($W239="初 年 度",TRUNC((+AA239-BP239)/2,0),0)</f>
        <v>0</v>
      </c>
      <c r="AC239" s="381"/>
      <c r="AD239" s="380">
        <f>IF($F238="申請キャンセル",0,IFERROR(VLOOKUP($D239,INDEX(データ蓄積!$A$16:$A$1015,MATCH($D239,データ蓄積!$A$16:$A$1015,0)+1):'データ蓄積'!$DB$1015,30,),0))</f>
        <v>0</v>
      </c>
      <c r="AE239" s="383">
        <f t="shared" si="1023"/>
        <v>0</v>
      </c>
      <c r="AF239" s="383">
        <f>IF($F238="申請キャンセル",0,IFERROR(VLOOKUP($D239,INDEX(データ蓄積!$A$16:$A$1015,MATCH($D239,データ蓄積!$A$16:$A$1015,0)+1):'データ蓄積'!$DB$1015,29,),0))</f>
        <v>0</v>
      </c>
      <c r="AG239" s="383">
        <f>IF($F238="申請キャンセル",0,IFERROR(VLOOKUP($D239,INDEX(データ蓄積!$A$16:$A$1015,MATCH($D239,データ蓄積!$A$16:$A$1015,0)+1):'データ蓄積'!$DB$1015,31,),0))</f>
        <v>0</v>
      </c>
      <c r="AH239" s="383">
        <f t="shared" si="1042"/>
        <v>0</v>
      </c>
      <c r="AI239" s="381"/>
      <c r="AJ239" s="385">
        <f t="shared" ref="AJ239" si="1189">+X239+AD239</f>
        <v>0</v>
      </c>
      <c r="AK239" s="390">
        <f t="shared" si="1159"/>
        <v>0</v>
      </c>
      <c r="AL239" s="383">
        <f t="shared" si="1159"/>
        <v>0</v>
      </c>
      <c r="AM239" s="383">
        <f t="shared" si="1159"/>
        <v>0</v>
      </c>
      <c r="AN239" s="385">
        <f t="shared" si="1159"/>
        <v>0</v>
      </c>
      <c r="AO239" s="381"/>
      <c r="AP239" s="383">
        <f>IF($F238="申請キャンセル",0,IFERROR(VLOOKUP($D239,INDEX(データ蓄積!$A$16:$A$1015,MATCH($D239,データ蓄積!$A$16:$A$1015,0)+1):'データ蓄積'!$DB$1015,33,),0))</f>
        <v>0</v>
      </c>
      <c r="AQ239" s="390">
        <f t="shared" si="1024"/>
        <v>0</v>
      </c>
      <c r="AR239" s="383">
        <f>IF($F238="申請キャンセル",0,IFERROR(VLOOKUP($D239,INDEX(データ蓄積!$A$16:$A$1015,MATCH($D239,データ蓄積!$A$16:$A$1015,0)+1):'データ蓄積'!$DB$1015,32,),0))</f>
        <v>0</v>
      </c>
      <c r="AS239" s="383">
        <f>IF($F238="申請キャンセル",0,IFERROR(VLOOKUP($D239,INDEX(データ蓄積!$A$16:$A$1015,MATCH($D239,データ蓄積!$A$16:$A$1015,0)+1):'データ蓄積'!$DB$1015,34,),0))</f>
        <v>0</v>
      </c>
      <c r="AT239" s="385">
        <f t="shared" si="1043"/>
        <v>0</v>
      </c>
      <c r="AU239" s="381"/>
      <c r="AV239" s="383">
        <f>IF($F238="申請キャンセル",0,IFERROR(VLOOKUP($D239,INDEX(データ蓄積!$A$16:$A$1015,MATCH($D239,データ蓄積!$A$16:$A$1015,0)+1):'データ蓄積'!$DB$1015,36,),0))</f>
        <v>0</v>
      </c>
      <c r="AW239" s="390">
        <f t="shared" si="1025"/>
        <v>0</v>
      </c>
      <c r="AX239" s="383">
        <f>IF($F238="申請キャンセル",0,IFERROR(VLOOKUP($D239,INDEX(データ蓄積!$A$16:$A$1015,MATCH($D239,データ蓄積!$A$16:$A$1015,0)+1):'データ蓄積'!$DB$1015,35,),0))</f>
        <v>0</v>
      </c>
      <c r="AY239" s="383">
        <f>IF($F238="申請キャンセル",0,IFERROR(VLOOKUP($D239,INDEX(データ蓄積!$A$16:$A$1015,MATCH($D239,データ蓄積!$A$16:$A$1015,0)+1):'データ蓄積'!$DB$1015,37,),0))</f>
        <v>0</v>
      </c>
      <c r="AZ239" s="385">
        <f t="shared" si="1044"/>
        <v>0</v>
      </c>
      <c r="BA239" s="381"/>
      <c r="BB239" s="391">
        <f t="shared" ref="BB239" si="1190">+AK239+AQ239+AW239</f>
        <v>0</v>
      </c>
      <c r="BC239" s="383">
        <f t="shared" si="1180"/>
        <v>0</v>
      </c>
      <c r="BD239" s="383">
        <f t="shared" si="1180"/>
        <v>0</v>
      </c>
      <c r="BE239" s="392">
        <f t="shared" si="1180"/>
        <v>0</v>
      </c>
      <c r="BF239" s="369"/>
      <c r="BG239" s="380">
        <f>IF($F238="申請キャンセル",0,IF(H239="（○）",220,0))</f>
        <v>0</v>
      </c>
      <c r="BH239" s="385">
        <f>IF($F238="申請キャンセル",0,IF(H239="（○）",SUM(AK239+AQ239+AW239),0))</f>
        <v>0</v>
      </c>
      <c r="BI239" s="383">
        <f>IF($F238="申請キャンセル",0,IF(H239="（○）",SUM(AL239+AR239),0))</f>
        <v>0</v>
      </c>
      <c r="BJ239" s="383">
        <f t="shared" si="1026"/>
        <v>0</v>
      </c>
      <c r="BK239" s="392">
        <f t="shared" ref="BK239" si="1191">IF($W239="初 年 度",TRUNC((+BJ239-CB239),0),0)</f>
        <v>0</v>
      </c>
      <c r="BL239" s="46"/>
      <c r="BM239" s="380">
        <f t="shared" si="1126"/>
        <v>0</v>
      </c>
      <c r="BN239" s="381">
        <f t="shared" si="1126"/>
        <v>0</v>
      </c>
      <c r="BP239" s="127">
        <f t="shared" si="1027"/>
        <v>0</v>
      </c>
      <c r="BQ239" s="128">
        <f t="shared" ref="BQ239" si="1192">ROUNDUP(BP239/2,0)</f>
        <v>0</v>
      </c>
      <c r="BR239" s="45"/>
      <c r="BS239" s="127">
        <f t="shared" si="1028"/>
        <v>0</v>
      </c>
      <c r="BT239" s="128">
        <f t="shared" ref="BT239" si="1193">ROUNDUP(BS239/2,0)</f>
        <v>0</v>
      </c>
      <c r="BU239" s="45"/>
      <c r="BV239" s="127">
        <f t="shared" si="1029"/>
        <v>0</v>
      </c>
      <c r="BW239" s="128">
        <f t="shared" si="1045"/>
        <v>0</v>
      </c>
      <c r="BX239" s="45"/>
      <c r="BY239" s="127">
        <f t="shared" si="1030"/>
        <v>0</v>
      </c>
      <c r="BZ239" s="128">
        <f t="shared" ref="BZ239" si="1194">ROUNDUP(BY239/2,0)</f>
        <v>0</v>
      </c>
      <c r="CA239" s="45"/>
      <c r="CB239" s="127">
        <f t="shared" si="1031"/>
        <v>0</v>
      </c>
      <c r="CC239" s="128">
        <f t="shared" ref="CC239" si="1195">+CB239</f>
        <v>0</v>
      </c>
      <c r="CD239" s="45"/>
      <c r="CE239" s="370">
        <f>IF($F238="申請キャンセル",0,IFERROR(VLOOKUP($D239,INDEX(データ蓄積!$A$16:$A$1015,MATCH($D239,データ蓄積!$A$16:$A$1015,0)+1):'データ蓄積'!$DB$1015,83,),0))</f>
        <v>0</v>
      </c>
      <c r="CF239" s="371">
        <f>IF($F238="申請キャンセル",0,IFERROR(VLOOKUP($D239,INDEX(データ蓄積!$A$16:$A$1015,MATCH($D239,データ蓄積!$A$16:$A$1015,0)+1):'データ蓄積'!$DB$1015,6,),0))</f>
        <v>0</v>
      </c>
      <c r="CG239" s="214" t="str">
        <f t="shared" si="791"/>
        <v xml:space="preserve"> </v>
      </c>
      <c r="CH239" s="214" t="str">
        <f t="shared" si="791"/>
        <v/>
      </c>
      <c r="CI239" s="214" t="str">
        <f t="shared" ref="CI239" si="1196">IF(CG239&gt;=CH239,"OK","下限本数を下回っています")</f>
        <v>OK</v>
      </c>
      <c r="CJ239" s="371">
        <f>IF($F238="申請キャンセル",0,IFERROR(VLOOKUP($D239,INDEX(データ蓄積!$A$16:$A$1015,MATCH($D239,データ蓄積!$A$16:$A$1015,0)+1):'データ蓄積'!$DB$1015,9,),0))</f>
        <v>0</v>
      </c>
      <c r="CK239" s="372">
        <f>IF($F238="申請キャンセル",0,IFERROR(VLOOKUP($D239,INDEX(データ蓄積!$A$16:$A$1015,MATCH($D239,データ蓄積!$A$16:$A$1015,0)+1):'データ蓄積'!$DB$1015,11,),0))</f>
        <v>0</v>
      </c>
      <c r="CL239" s="372">
        <f>IF($F238="申請キャンセル",0,IFERROR(VLOOKUP($D239,INDEX(データ蓄積!$A$16:$A$1015,MATCH($D239,データ蓄積!$A$16:$A$1015,0)+1):'データ蓄積'!$DB$1015,13,),0))</f>
        <v>0</v>
      </c>
      <c r="CM239" s="372">
        <f>IF($F238="申請キャンセル",0,IFERROR(VLOOKUP($D239,INDEX(データ蓄積!$A$16:$A$1015,MATCH($D239,データ蓄積!$A$16:$A$1015,0)+1):'データ蓄積'!$DB$1015,15,),0))</f>
        <v>0</v>
      </c>
      <c r="CN239" s="372">
        <f>IF($F238="申請キャンセル",0,IFERROR(VLOOKUP($D239,INDEX(データ蓄積!$A$16:$A$1015,MATCH($D239,データ蓄積!$A$16:$A$1015,0)+1):'データ蓄積'!$DB$1015,17,),0))</f>
        <v>0</v>
      </c>
      <c r="CO239" s="372">
        <f>IF($F238="申請キャンセル",0,IFERROR(VLOOKUP($D239,INDEX(データ蓄積!$A$16:$A$1015,MATCH($D239,データ蓄積!$A$16:$A$1015,0)+1):'データ蓄積'!$DB$1015,18,),0))</f>
        <v>0</v>
      </c>
      <c r="CP239" s="371">
        <f>IF($F238="申請キャンセル",0,IFERROR(VLOOKUP($D239,INDEX(データ蓄積!$A$16:$A$1015,MATCH($D239,データ蓄積!$A$16:$A$1015,0)+1):'データ蓄積'!$DB$1015,19,),0))</f>
        <v>0</v>
      </c>
      <c r="CQ239" s="372">
        <f>IF($F238="申請キャンセル",0,IFERROR(VLOOKUP($D239,INDEX(データ蓄積!$A$16:$A$1015,MATCH($D239,データ蓄積!$A$16:$A$1015,0)+1):'データ蓄積'!$DB$1015,24,),0))</f>
        <v>0</v>
      </c>
      <c r="CR239" s="99" t="str">
        <f>IF($F238="申請キャンセル",0,CONCATENATE(CS239,$CS$14,CT239,$CT$14,CU239,$CU$14))</f>
        <v>0年0月0日</v>
      </c>
      <c r="CS239" s="99">
        <f>IF($F238="申請キャンセル",0,IFERROR(VLOOKUP($D239,INDEX(データ蓄積!$A$16:$A$1015,MATCH($D239,データ蓄積!$A$16:$A$1015,0)+1):'データ蓄積'!$DB$1015,70,),0))</f>
        <v>0</v>
      </c>
      <c r="CT239" s="99">
        <f>IF($F238="申請キャンセル",0,IFERROR(VLOOKUP($D239,INDEX(データ蓄積!$A$16:$A$1015,MATCH($D239,データ蓄積!$A$16:$A$1015,0)+1):'データ蓄積'!$DB$1015,71,),0))</f>
        <v>0</v>
      </c>
      <c r="CU239" s="99">
        <f>IF($F238="申請キャンセル",0,IFERROR(VLOOKUP($D239,INDEX(データ蓄積!$A$16:$A$1015,MATCH($D239,データ蓄積!$A$16:$A$1015,0)+1):'データ蓄積'!$DB$1015,72,),0))</f>
        <v>0</v>
      </c>
      <c r="CV239" s="99" t="str">
        <f>IF($F238="申請キャンセル",0,CONCATENATE(CW239,$CW$14,CX239,$CX$14,CY239,$CY$14))</f>
        <v>0年0月0日</v>
      </c>
      <c r="CW239" s="99">
        <f>IF($F238="申請キャンセル",0,IFERROR(VLOOKUP($D239,INDEX(データ蓄積!$A$16:$A$1015,MATCH($D239,データ蓄積!$A$16:$A$1015,0)+1):'データ蓄積'!$DB$1015,73,),0))</f>
        <v>0</v>
      </c>
      <c r="CX239" s="99">
        <f>IF($F238="申請キャンセル",0,IFERROR(VLOOKUP($D239,INDEX(データ蓄積!$A$16:$A$1015,MATCH($D239,データ蓄積!$A$16:$A$1015,0)+1):'データ蓄積'!$DB$1015,74,),0))</f>
        <v>0</v>
      </c>
      <c r="CY239" s="99">
        <f>IF($F238="申請キャンセル",0,IFERROR(VLOOKUP($D239,INDEX(データ蓄積!$A$16:$A$1015,MATCH($D239,データ蓄積!$A$16:$A$1015,0)+1):'データ蓄積'!$DB$1015,75,),0))</f>
        <v>0</v>
      </c>
      <c r="CZ239" s="211">
        <f>IF($F238="申請キャンセル",0,IFERROR(VLOOKUP($D239,INDEX(データ蓄積!$A$16:$A$1015,MATCH($D239,データ蓄積!$A$16:$A$1015,0)+1):'データ蓄積'!$CF$1015,84,),0))</f>
        <v>0</v>
      </c>
      <c r="DA239" s="211">
        <f>IF($F238="申請キャンセル",0,IFERROR(VLOOKUP($D239,INDEX(データ蓄積!$A$16:$A$1015,MATCH($D239,データ蓄積!$A$16:$A$1015,0)+1):'データ蓄積'!$CG$1015,85,),0))</f>
        <v>0</v>
      </c>
      <c r="DB239" s="211">
        <f>IF($F238="申請キャンセル",0,IFERROR(VLOOKUP($D239,INDEX(データ蓄積!$A$16:$A$1015,MATCH($D239,データ蓄積!$A$16:$A$1015,0)+1):'データ蓄積'!$CH$1015,86,),0))</f>
        <v>0</v>
      </c>
      <c r="DC239" s="211"/>
      <c r="DD239" s="204">
        <f>IF($F238="申請キャンセル",0,IFERROR(VLOOKUP($D239,INDEX(データ蓄積!$A$16:$A$1015,MATCH($D239,データ蓄積!$A$16:$A$1015,0)+1):'データ蓄積'!$CN$1015,91,),0))</f>
        <v>0</v>
      </c>
      <c r="DE239" s="204">
        <f>IF($F238="申請キャンセル",0,IFERROR(VLOOKUP($D239,INDEX(データ蓄積!$A$16:$A$1015,MATCH($D239,データ蓄積!$A$16:$A$1015,0)+1):'データ蓄積'!$CN$1015,92,),0))</f>
        <v>0</v>
      </c>
    </row>
    <row r="240" spans="1:109" ht="18.75" customHeight="1" x14ac:dyDescent="0.15">
      <c r="A240" s="349">
        <f>IFERROR(VLOOKUP($D240,INDEX(データ蓄積!$A$16:$A$1015,MATCH($D240,データ蓄積!$A$16:$A$1015,0)):'データ蓄積'!$BI$1015,3,),0)</f>
        <v>0</v>
      </c>
      <c r="B240" s="350">
        <f>IFERROR(VLOOKUP($D240,INDEX(データ蓄積!$A$16:$A$1015,MATCH($D240,データ蓄積!$A$16:$A$1015,0)):'データ蓄積'!$BI$1015,4,),0)</f>
        <v>0</v>
      </c>
      <c r="C240" s="349">
        <f>IFERROR(VLOOKUP($D240,INDEX(データ蓄積!$A$16:$A$1015,MATCH($D240,データ蓄積!$A$16:$A$1015,0)):'データ蓄積'!$BI$1015,5,),0)</f>
        <v>0</v>
      </c>
      <c r="D240" s="349">
        <f t="shared" si="0"/>
        <v>113</v>
      </c>
      <c r="E240" s="351">
        <f>IFERROR(VLOOKUP($D240,INDEX(データ蓄積!$A$16:$A$1015,MATCH($D240,データ蓄積!$A$16:$A$1015,0)):'データ蓄積'!$BI$1015,2,),0)</f>
        <v>0</v>
      </c>
      <c r="F240" s="352">
        <f>IFERROR(VLOOKUP($D240,INDEX(データ蓄積!$A$16:$A$1015,MATCH($D240,データ蓄積!$A$16:$A$1015,0)):'データ蓄積'!$CD$1015,82,),0)</f>
        <v>0</v>
      </c>
      <c r="G240" s="353">
        <f>IF($F240="申請キャンセル",0,IFERROR(VLOOKUP($D240,INDEX(データ蓄積!$A$16:$A$1015,MATCH($D240,データ蓄積!$A$16:$A$1015,0)):'データ蓄積'!$BI$1015,8,),0))</f>
        <v>0</v>
      </c>
      <c r="H240" s="346">
        <f>IF($F240="申請キャンセル",0,IFERROR(VLOOKUP($D240,INDEX(データ蓄積!$A$16:$A$1015,MATCH($D240,データ蓄積!$A$16:$A$1015,0)):'データ蓄積'!$BI$1015,10,),0))</f>
        <v>0</v>
      </c>
      <c r="I240" s="354" t="str">
        <f>IF($F240="申請キャンセル","",LEFT(IFERROR(VLOOKUP($D240,INDEX(データ蓄積!$A$16:$A$1015,MATCH($D240,データ蓄積!$A$16:$A$1015,0)):'データ蓄積'!$CH$1015,84,),""),2))</f>
        <v/>
      </c>
      <c r="J240" s="346" t="str">
        <f>IF($F240="申請キャンセル","",LEFT(IFERROR(VLOOKUP($D240,INDEX(データ蓄積!$A$16:$A$1015,MATCH($D240,データ蓄積!$A$16:$A$1015,0)):'データ蓄積'!$CL$1015,86,),""),2))</f>
        <v/>
      </c>
      <c r="K240" s="355">
        <f>IF($F240="申請キャンセル",0,IFERROR(VLOOKUP($D240,INDEX(データ蓄積!$A$16:$A$1015,MATCH($D240,データ蓄積!$A$16:$A$1015,0)):'データ蓄積'!$CO$1015,90,),0))</f>
        <v>0</v>
      </c>
      <c r="L240" s="350">
        <f>IF(G240=0,0,IF($F240="申請キャンセル",0,IF(K240="","","〇")))</f>
        <v>0</v>
      </c>
      <c r="M240" s="356">
        <f>IF($F240="申請キャンセル",0,IFERROR(VLOOKUP($D240,INDEX(データ蓄積!$A$16:$A$1015,MATCH($D240,データ蓄積!$A$16:$A$1015,0)):'データ蓄積'!$BI$1015,14,),))</f>
        <v>0</v>
      </c>
      <c r="N240" s="357">
        <f>IF($F240="申請キャンセル",0,IFERROR(VLOOKUP($D240,INDEX(データ蓄積!$A$16:$A$1015,MATCH($D240,データ蓄積!$A$16:$A$1015,0)):'データ蓄積'!$BI$1015,16,),0))</f>
        <v>0</v>
      </c>
      <c r="O240" s="356">
        <f>IF($F240="申請キャンセル",0,IFERROR(VLOOKUP($D240,INDEX(データ蓄積!$A$16:$A$1015,MATCH($D240,データ蓄積!$A$16:$A$1015,0)):'データ蓄積'!$BI$1015,20,),0))</f>
        <v>0</v>
      </c>
      <c r="P240" s="358">
        <f>IF($F240="申請キャンセル",0,IFERROR(VLOOKUP($D240,INDEX(データ蓄積!$A$16:$A$1015,MATCH($D240,データ蓄積!$A$16:$A$1015,0)):'データ蓄積'!$BI$1015,21,),0))</f>
        <v>0</v>
      </c>
      <c r="Q240" s="359">
        <f>IF($F240="申請キャンセル",0,IFERROR(VLOOKUP($D240,INDEX(データ蓄積!$A$16:$A$1015,MATCH($D240,データ蓄積!$A$16:$A$1015,0)):'データ蓄積'!$BI$1015,23,),0))</f>
        <v>0</v>
      </c>
      <c r="R240" s="360">
        <f>IF($F240="申請キャンセル",0,IFERROR(VLOOKUP($D240,INDEX(データ蓄積!$A$16:$A$1015,MATCH($D240,データ蓄積!$A$16:$A$1015,0)):'データ蓄積'!$CO$1015,92,),0))</f>
        <v>0</v>
      </c>
      <c r="S240" s="361">
        <f>IF($F240="申請キャンセル",0,IFERROR(VLOOKUP($D240,INDEX(データ蓄積!$A$16:$A$1015,MATCH($D240,データ蓄積!$A$16:$A$1015,0)):'データ蓄積'!$BI$1015,22,),0))</f>
        <v>0</v>
      </c>
      <c r="T240" s="362" t="str">
        <f>IF($F240="申請キャンセル",0,IF((AJ240+AP240)&gt;0,ROUNDDOWN((AJ240+AP240)/(AL240+AR240),4)*1000," "))</f>
        <v xml:space="preserve"> </v>
      </c>
      <c r="U240" s="363" t="str">
        <f>IF($F240="申請キャンセル",0,IFERROR(IF(AJ240+AP240=0,"",VLOOKUP(Q240,Sheet1!$B$4:$C$64,2,0)),0))</f>
        <v/>
      </c>
      <c r="V240" s="364">
        <f>IF($F240="申請キャンセル",0,IFERROR(VLOOKUP($D240,INDEX(データ蓄積!$A$16:$A$1015,MATCH($D240,データ蓄積!$A$16:$A$1015,0)):'データ蓄積'!$BI$1015,12,),0))</f>
        <v>0</v>
      </c>
      <c r="W240" s="365">
        <f>IF($F240="申請キャンセル",0,IFERROR(VLOOKUP($D240,INDEX(データ蓄積!$A$16:$A$1015,MATCH($D240,データ蓄積!$A$16:$A$1015,0)):'データ蓄積'!$BI$1015,25,),0))</f>
        <v>0</v>
      </c>
      <c r="X240" s="356">
        <f>IF($F240="申請キャンセル",0,IFERROR(VLOOKUP($D240,INDEX(データ蓄積!$A$16:$A$1015,MATCH($D240,データ蓄積!$A$16:$A$1015,0)):'データ蓄積'!$DB$1015,27,),0))</f>
        <v>0</v>
      </c>
      <c r="Y240" s="366">
        <f t="shared" si="1022"/>
        <v>0</v>
      </c>
      <c r="Z240" s="358">
        <f>IF($F240="申請キャンセル",0,IFERROR(VLOOKUP($D240,INDEX(データ蓄積!$A$16:$A$1015,MATCH($D240,データ蓄積!$A$16:$A$1015,0)):'データ蓄積'!$DB$1015,26,),0))</f>
        <v>0</v>
      </c>
      <c r="AA240" s="367">
        <f>IF($F240="申請キャンセル",0,IFERROR(VLOOKUP($D240,INDEX(データ蓄積!$A$16:$A$1015,MATCH($D240,データ蓄積!$A$16:$A$1015,0)):'データ蓄積'!$DB$1015,28,),0))</f>
        <v>0</v>
      </c>
      <c r="AB240" s="358">
        <f>IF($W240="初 年 度",TRUNC((+AA240-BP240)/2,0),0)</f>
        <v>0</v>
      </c>
      <c r="AC240" s="357"/>
      <c r="AD240" s="356">
        <f>IF($F240="申請キャンセル",0,IFERROR(VLOOKUP($D240,INDEX(データ蓄積!$A$16:$A$1015,MATCH($D240,データ蓄積!$A$16:$A$1015,0)):'データ蓄積'!$DB$1015,30,),0))</f>
        <v>0</v>
      </c>
      <c r="AE240" s="359">
        <f t="shared" si="1023"/>
        <v>0</v>
      </c>
      <c r="AF240" s="359">
        <f>IF($F240="申請キャンセル",0,IFERROR(VLOOKUP($D240,INDEX(データ蓄積!$A$16:$A$1015,MATCH($D240,データ蓄積!$A$16:$A$1015,0)):'データ蓄積'!$DB$1015,29,),0))</f>
        <v>0</v>
      </c>
      <c r="AG240" s="359">
        <f>IF($F240="申請キャンセル",0,IFERROR(VLOOKUP($D240,INDEX(データ蓄積!$A$16:$A$1015,MATCH($D240,データ蓄積!$A$16:$A$1015,0)):'データ蓄積'!$DB$1015,31,),0))</f>
        <v>0</v>
      </c>
      <c r="AH240" s="359">
        <f t="shared" si="1042"/>
        <v>0</v>
      </c>
      <c r="AI240" s="357"/>
      <c r="AJ240" s="358">
        <f>+X240+AD240</f>
        <v>0</v>
      </c>
      <c r="AK240" s="366">
        <f t="shared" si="1159"/>
        <v>0</v>
      </c>
      <c r="AL240" s="358">
        <f t="shared" si="1159"/>
        <v>0</v>
      </c>
      <c r="AM240" s="367">
        <f t="shared" si="1159"/>
        <v>0</v>
      </c>
      <c r="AN240" s="358">
        <f t="shared" si="1159"/>
        <v>0</v>
      </c>
      <c r="AO240" s="357"/>
      <c r="AP240" s="356">
        <f>IF($F240="申請キャンセル",0,IFERROR(VLOOKUP($D240,INDEX(データ蓄積!$A$16:$A$1015,MATCH($D240,データ蓄積!$A$16:$A$1015,0)):'データ蓄積'!$DB$1015,33,),0))</f>
        <v>0</v>
      </c>
      <c r="AQ240" s="366">
        <f t="shared" si="1024"/>
        <v>0</v>
      </c>
      <c r="AR240" s="358">
        <f>IF($F240="申請キャンセル",0,IFERROR(VLOOKUP($D240,INDEX(データ蓄積!$A$16:$A$1015,MATCH($D240,データ蓄積!$A$16:$A$1015,0)):'データ蓄積'!$DB$1015,32,),0))</f>
        <v>0</v>
      </c>
      <c r="AS240" s="367">
        <f>IF($F240="申請キャンセル",0,IFERROR(VLOOKUP($D240,INDEX(データ蓄積!$A$16:$A$1015,MATCH($D240,データ蓄積!$A$16:$A$1015,0)):'データ蓄積'!$DB$1015,34,),0))</f>
        <v>0</v>
      </c>
      <c r="AT240" s="358">
        <f t="shared" si="1043"/>
        <v>0</v>
      </c>
      <c r="AU240" s="357"/>
      <c r="AV240" s="356">
        <f>IF($F240="申請キャンセル",0,IFERROR(VLOOKUP($D240,INDEX(データ蓄積!$A$16:$A$1015,MATCH($D240,データ蓄積!$A$16:$A$1015,0)):'データ蓄積'!$DB$1015,36,),0))</f>
        <v>0</v>
      </c>
      <c r="AW240" s="366">
        <f t="shared" si="1025"/>
        <v>0</v>
      </c>
      <c r="AX240" s="358">
        <f>IF($F240="申請キャンセル",0,IFERROR(VLOOKUP($D240,INDEX(データ蓄積!$A$16:$A$1015,MATCH($D240,データ蓄積!$A$16:$A$1015,0)):'データ蓄積'!$DB$1015,35,),0))</f>
        <v>0</v>
      </c>
      <c r="AY240" s="367">
        <f>IF($F240="申請キャンセル",0,IFERROR(VLOOKUP($D240,INDEX(データ蓄積!$A$16:$A$1015,MATCH($D240,データ蓄積!$A$16:$A$1015,0)):'データ蓄積'!$DB$1015,37,),0))</f>
        <v>0</v>
      </c>
      <c r="AZ240" s="358">
        <f t="shared" si="1044"/>
        <v>0</v>
      </c>
      <c r="BA240" s="357"/>
      <c r="BB240" s="368">
        <f>+AK240+AQ240+AW240</f>
        <v>0</v>
      </c>
      <c r="BC240" s="358">
        <f t="shared" si="1180"/>
        <v>0</v>
      </c>
      <c r="BD240" s="367">
        <f t="shared" si="1180"/>
        <v>0</v>
      </c>
      <c r="BE240" s="361">
        <f t="shared" si="1180"/>
        <v>0</v>
      </c>
      <c r="BF240" s="369"/>
      <c r="BG240" s="356">
        <f>IF($F240="申請キャンセル",0,IF(H240="（○）",220,0))</f>
        <v>0</v>
      </c>
      <c r="BH240" s="359">
        <f>IF($F240="申請キャンセル",0,IF(H240="（○）",SUM(AK240+AQ240+AW240),0))</f>
        <v>0</v>
      </c>
      <c r="BI240" s="359">
        <f>IF($F240="申請キャンセル",0,IF(H240="（○）",SUM(AL240+AR240),0))</f>
        <v>0</v>
      </c>
      <c r="BJ240" s="359">
        <f t="shared" si="1026"/>
        <v>0</v>
      </c>
      <c r="BK240" s="361">
        <f>IF($W240="初 年 度",TRUNC((+BJ240-CB240),0),0)</f>
        <v>0</v>
      </c>
      <c r="BL240" s="46"/>
      <c r="BM240" s="356">
        <f t="shared" si="1126"/>
        <v>0</v>
      </c>
      <c r="BN240" s="357">
        <f t="shared" si="1126"/>
        <v>0</v>
      </c>
      <c r="BP240" s="125">
        <f t="shared" si="1027"/>
        <v>0</v>
      </c>
      <c r="BQ240" s="126">
        <f>ROUNDUP(BP240/2,0)</f>
        <v>0</v>
      </c>
      <c r="BR240" s="44"/>
      <c r="BS240" s="125">
        <f t="shared" si="1028"/>
        <v>0</v>
      </c>
      <c r="BT240" s="126">
        <f>ROUNDUP(BS240/2,0)</f>
        <v>0</v>
      </c>
      <c r="BU240" s="44"/>
      <c r="BV240" s="125">
        <f t="shared" si="1029"/>
        <v>0</v>
      </c>
      <c r="BW240" s="126">
        <f t="shared" si="1045"/>
        <v>0</v>
      </c>
      <c r="BX240" s="44"/>
      <c r="BY240" s="125">
        <f t="shared" si="1030"/>
        <v>0</v>
      </c>
      <c r="BZ240" s="126">
        <f>ROUNDUP(BY240/2,0)</f>
        <v>0</v>
      </c>
      <c r="CA240" s="44"/>
      <c r="CB240" s="125">
        <f t="shared" si="1031"/>
        <v>0</v>
      </c>
      <c r="CC240" s="126">
        <f>+CB240</f>
        <v>0</v>
      </c>
      <c r="CD240" s="44"/>
      <c r="CE240" s="370">
        <f>IF($F240="申請キャンセル",0,IF(CE241="","",CE241))</f>
        <v>0</v>
      </c>
      <c r="CF240" s="371">
        <f>IF($F240="申請キャンセル",0,IFERROR(VLOOKUP($D240,INDEX(データ蓄積!$A$16:$A$1015,MATCH($D240,データ蓄積!$A$16:$A$1015,0)):'データ蓄積'!$DB$1015,6,),0))</f>
        <v>0</v>
      </c>
      <c r="CG240" s="214" t="str">
        <f t="shared" si="791"/>
        <v xml:space="preserve"> </v>
      </c>
      <c r="CH240" s="214" t="str">
        <f t="shared" si="791"/>
        <v/>
      </c>
      <c r="CI240" s="214" t="str">
        <f>IF(CG240&gt;=CH240,"OK","下限本数を下回っています")</f>
        <v>OK</v>
      </c>
      <c r="CJ240" s="371">
        <f>IF($F240="申請キャンセル",0,IFERROR(VLOOKUP($D240,INDEX(データ蓄積!$A$16:$A$1015,MATCH($D240,データ蓄積!$A$16:$A$1015,0)):'データ蓄積'!$DB$1015,9,),0))</f>
        <v>0</v>
      </c>
      <c r="CK240" s="372">
        <f>IF($F240="申請キャンセル",0,IFERROR(VLOOKUP($D240,INDEX(データ蓄積!$A$16:$A$1015,MATCH($D240,データ蓄積!$A$16:$A$1015,0)):'データ蓄積'!$DB$1015,11,),0))</f>
        <v>0</v>
      </c>
      <c r="CL240" s="372">
        <f>IF($F240="申請キャンセル",0,IFERROR(VLOOKUP($D240,INDEX(データ蓄積!$A$16:$A$1015,MATCH($D240,データ蓄積!$A$16:$A$1015,0)):'データ蓄積'!$DB$1015,13,),0))</f>
        <v>0</v>
      </c>
      <c r="CM240" s="372">
        <f>IF($F240="申請キャンセル",0,IFERROR(VLOOKUP($D240,INDEX(データ蓄積!$A$16:$A$1015,MATCH($D240,データ蓄積!$A$16:$A$1015,0)):'データ蓄積'!$DB$1015,15,),0))</f>
        <v>0</v>
      </c>
      <c r="CN240" s="372">
        <f>IF($F240="申請キャンセル",0,IFERROR(VLOOKUP($D240,INDEX(データ蓄積!$A$16:$A$1015,MATCH($D240,データ蓄積!$A$16:$A$1015,0)):'データ蓄積'!$DB$1015,17,),0))</f>
        <v>0</v>
      </c>
      <c r="CO240" s="372">
        <f>IF($F240="申請キャンセル",0,IFERROR(VLOOKUP($D240,INDEX(データ蓄積!$A$16:$A$1015,MATCH($D240,データ蓄積!$A$16:$A$1015,0)):'データ蓄積'!$DB$1015,18,),0))</f>
        <v>0</v>
      </c>
      <c r="CP240" s="371">
        <f>IF($F240="申請キャンセル",0,IFERROR(VLOOKUP($D240,INDEX(データ蓄積!$A$16:$A$1015,MATCH($D240,データ蓄積!$A$16:$A$1015,0)):'データ蓄積'!$DB$1015,19,),0))</f>
        <v>0</v>
      </c>
      <c r="CQ240" s="372">
        <f>IF($F240="申請キャンセル",0,IFERROR(VLOOKUP($D240,INDEX(データ蓄積!$A$16:$A$1015,MATCH($D240,データ蓄積!$A$16:$A$1015,0)):'データ蓄積'!$DB$1015,24,),0))</f>
        <v>0</v>
      </c>
      <c r="CR240" s="99" t="str">
        <f>IF($F240="申請キャンセル",0,CONCATENATE(CS240,$CS$14,CT240,$CT$14,CU240,$CU$14))</f>
        <v>0年0月0日</v>
      </c>
      <c r="CS240" s="99">
        <f>IF($F240="申請キャンセル",0,IFERROR(VLOOKUP($D240,INDEX(データ蓄積!$A$16:$A$1015,MATCH($D240,データ蓄積!$A$16:$A$1015,0)):'データ蓄積'!$DB$1015,70,),0))</f>
        <v>0</v>
      </c>
      <c r="CT240" s="99">
        <f>IF($F240="申請キャンセル",0,IFERROR(VLOOKUP($D240,INDEX(データ蓄積!$A$16:$A$1015,MATCH($D240,データ蓄積!$A$16:$A$1015,0)):'データ蓄積'!$DB$1015,71,),0))</f>
        <v>0</v>
      </c>
      <c r="CU240" s="99">
        <f>IF($F240="申請キャンセル",0,IFERROR(VLOOKUP($D240,INDEX(データ蓄積!$A$16:$A$1015,MATCH($D240,データ蓄積!$A$16:$A$1015,0)):'データ蓄積'!$DB$1015,72,),0))</f>
        <v>0</v>
      </c>
      <c r="CV240" s="99" t="str">
        <f>IF($F240="申請キャンセル",0,CONCATENATE(CW240,$CW$14,CX240,$CX$14,CY240,$CY$14))</f>
        <v>0年0月0日</v>
      </c>
      <c r="CW240" s="99">
        <f>IF($F240="申請キャンセル",0,IFERROR(VLOOKUP($D240,INDEX(データ蓄積!$A$16:$A$1015,MATCH($D240,データ蓄積!$A$16:$A$1015,0)):'データ蓄積'!$DB$1015,73,),0))</f>
        <v>0</v>
      </c>
      <c r="CX240" s="99">
        <f>IF($F240="申請キャンセル",0,IFERROR(VLOOKUP($D240,INDEX(データ蓄積!$A$16:$A$1015,MATCH($D240,データ蓄積!$A$16:$A$1015,0)):'データ蓄積'!$DB$1015,74,),0))</f>
        <v>0</v>
      </c>
      <c r="CY240" s="99">
        <f>IF($F240="申請キャンセル",0,IFERROR(VLOOKUP($D240,INDEX(データ蓄積!$A$16:$A$1015,MATCH($D240,データ蓄積!$A$16:$A$1015,0)):'データ蓄積'!$DB$1015,75,),0))</f>
        <v>0</v>
      </c>
      <c r="CZ240" s="211">
        <f>IF($F240="申請キャンセル",0,IFERROR(VLOOKUP($D240,INDEX(データ蓄積!$A$16:$A$1015,MATCH($D240,データ蓄積!$A$16:$A$1015,0)):'データ蓄積'!$CF$1015,84,),0))</f>
        <v>0</v>
      </c>
      <c r="DA240" s="211">
        <f>IF($F240="申請キャンセル",0,IFERROR(VLOOKUP($D240,INDEX(データ蓄積!$A$16:$A$1015,MATCH($D240,データ蓄積!$A$16:$A$1015,0)):'データ蓄積'!$CG$1015,85,),0))</f>
        <v>0</v>
      </c>
      <c r="DB240" s="211">
        <f>IF($F240="申請キャンセル",0,IFERROR(VLOOKUP($D240,INDEX(データ蓄積!$A$16:$A$1015,MATCH($D240,データ蓄積!$A$16:$A$1015,0)):'データ蓄積'!$CH$1015,86,),0))</f>
        <v>0</v>
      </c>
      <c r="DC240" s="211"/>
      <c r="DD240" s="204">
        <f>IF($F240="申請キャンセル",0,IFERROR(VLOOKUP($D240,INDEX(データ蓄積!$A$16:$A$1015,MATCH($D240,データ蓄積!$A$16:$A$1015,0)):'データ蓄積'!$CN$1015,91,),0))</f>
        <v>0</v>
      </c>
      <c r="DE240" s="204">
        <f>IF($F240="申請キャンセル",0,IFERROR(VLOOKUP($D240,INDEX(データ蓄積!$A$16:$A$1015,MATCH($D240,データ蓄積!$A$16:$A$1015,0)):'データ蓄積'!$CN$1015,92,),0))</f>
        <v>0</v>
      </c>
    </row>
    <row r="241" spans="1:109" ht="18.75" customHeight="1" x14ac:dyDescent="0.15">
      <c r="A241" s="373">
        <f>IFERROR(VLOOKUP($D241,INDEX(データ蓄積!$A$16:$A$1015,MATCH($D241,データ蓄積!$A$16:$A$1015,0)+1):'データ蓄積'!$BI$1015,3,),0)</f>
        <v>0</v>
      </c>
      <c r="B241" s="374">
        <f>IFERROR(VLOOKUP($D241,INDEX(データ蓄積!$A$16:$A$1015,MATCH($D241,データ蓄積!$A$16:$A$1015,0)+1):'データ蓄積'!$BI$1015,4,),0)</f>
        <v>0</v>
      </c>
      <c r="C241" s="375">
        <f>IFERROR(VLOOKUP($D241,INDEX(データ蓄積!$A$16:$A$1015,MATCH($D241,データ蓄積!$A$16:$A$1015,0)+1):'データ蓄積'!$BI$1015,5,),0)</f>
        <v>0</v>
      </c>
      <c r="D241" s="373">
        <f t="shared" si="0"/>
        <v>113</v>
      </c>
      <c r="E241" s="347">
        <f>IFERROR(VLOOKUP($D241,INDEX(データ蓄積!$A$16:$A$1015,MATCH($D241,データ蓄積!$A$16:$A$1015,0)+1):'データ蓄積'!$BI$1015,2,),0)</f>
        <v>0</v>
      </c>
      <c r="F241" s="376">
        <f>IFERROR(VLOOKUP($D241,INDEX(データ蓄積!$A$16:$A$1015,MATCH($D241,データ蓄積!$A$16:$A$1015,0)+1):'データ蓄積'!$CD$1015,82,),0)</f>
        <v>0</v>
      </c>
      <c r="G241" s="377">
        <f>IF($F240="申請キャンセル",0,IFERROR(VLOOKUP($D241,INDEX(データ蓄積!$A$16:$A$1015,MATCH($D241,データ蓄積!$A$16:$A$1015,0)+1):'データ蓄積'!$BI$1015,8,),0))</f>
        <v>0</v>
      </c>
      <c r="H241" s="347">
        <f>IF($F240="申請キャンセル",0,IFERROR(VLOOKUP($D241,INDEX(データ蓄積!$A$16:$A$1015,MATCH($D241,データ蓄積!$A$16:$A$1015,0)+1):'データ蓄積'!$BI$1015,10,),0))</f>
        <v>0</v>
      </c>
      <c r="I241" s="378" t="str">
        <f>IF($F240="申請キャンセル","",LEFT(IFERROR(VLOOKUP($D241,INDEX(データ蓄積!$A$16:$A$1015,MATCH($D241,データ蓄積!$A$16:$A$1015,0)+1):'データ蓄積'!$CH$1015,84,),""),2))</f>
        <v/>
      </c>
      <c r="J241" s="347" t="str">
        <f>IF($F240="申請キャンセル","",LEFT(IFERROR(VLOOKUP($D241,INDEX(データ蓄積!$A$16:$A$1015,MATCH($D240,データ蓄積!$A$16:$A$1015,0)+1):'データ蓄積'!$CL$1015,86,),""),2))</f>
        <v/>
      </c>
      <c r="K241" s="379">
        <f>IF($F240="申請キャンセル",0,IFERROR(VLOOKUP($D241,INDEX(データ蓄積!$A$16:$A$1015,MATCH($D241,データ蓄積!$A$16:$A$1015,0)+1):'データ蓄積'!$CO$1015,90,),0))</f>
        <v>0</v>
      </c>
      <c r="L241" s="374">
        <f t="shared" ref="L241" si="1197">IF(G241=0,0,IF($F241="申請キャンセル",0,IF(K241="","","〇")))</f>
        <v>0</v>
      </c>
      <c r="M241" s="380">
        <f>IF($F240="申請キャンセル",0,IFERROR(VLOOKUP($D241,INDEX(データ蓄積!$A$16:$A$1015,MATCH($D241,データ蓄積!$A$16:$A$1015,0)+1):'データ蓄積'!$BI$1015,14,),0))</f>
        <v>0</v>
      </c>
      <c r="N241" s="381">
        <f>IF($F240="申請キャンセル",0,IFERROR(VLOOKUP($D241,INDEX(データ蓄積!$A$16:$A$1015,MATCH($D241,データ蓄積!$A$16:$A$1015,0)+1):'データ蓄積'!$BI$1015,16,),0))</f>
        <v>0</v>
      </c>
      <c r="O241" s="382">
        <f>IF($F240="申請キャンセル",0,IFERROR(VLOOKUP($D241,INDEX(データ蓄積!$A$16:$A$1015,MATCH($D241,データ蓄積!$A$16:$A$1015,0)+1):'データ蓄積'!$BI$1015,20,),0))</f>
        <v>0</v>
      </c>
      <c r="P241" s="383">
        <f>IF($F240="申請キャンセル",0,IFERROR(VLOOKUP($D241,INDEX(データ蓄積!$A$16:$A$1015,MATCH($D241,データ蓄積!$A$16:$A$1015,0)+1):'データ蓄積'!$BI$1015,21,),0))</f>
        <v>0</v>
      </c>
      <c r="Q241" s="383">
        <f>IF($F240="申請キャンセル",0,IFERROR(VLOOKUP($D241,INDEX(データ蓄積!$A$16:$A$1015,MATCH($D241,データ蓄積!$A$16:$A$1015,0)+1):'データ蓄積'!$BI$1015,23,),0))</f>
        <v>0</v>
      </c>
      <c r="R241" s="384">
        <f>IF($F240="申請キャンセル",0,IFERROR(VLOOKUP($D241,INDEX(データ蓄積!$A$16:$A$1015,MATCH($D241,データ蓄積!$A$16:$A$1015,0)+1):'データ蓄積'!$CO$1015,92,),0))</f>
        <v>0</v>
      </c>
      <c r="S241" s="385">
        <f>IF($F240="申請キャンセル",0,IFERROR(VLOOKUP($D241,INDEX(データ蓄積!$A$16:$A$1015,MATCH($D241,データ蓄積!$A$16:$A$1015,0)+1):'データ蓄積'!$BI$1015,22,),0))</f>
        <v>0</v>
      </c>
      <c r="T241" s="386" t="str">
        <f>IF($F240="申請キャンセル",0,IF((AJ241+AP241)&gt;0,ROUNDDOWN((AJ241+AP241)/(AL241+AR241),4)*1000," "))</f>
        <v xml:space="preserve"> </v>
      </c>
      <c r="U241" s="387" t="str">
        <f>IF($F241="申請キャンセル",0,IFERROR(IF(AJ241+AP241=0,"",VLOOKUP(Q241,Sheet1!$B$4:$C$64,2,0)),0))</f>
        <v/>
      </c>
      <c r="V241" s="388">
        <f>IF($F240="申請キャンセル",0,IFERROR(VLOOKUP($D241,INDEX(データ蓄積!$A$16:$A$1015,MATCH($D241,データ蓄積!$A$16:$A$1015,0)+1):'データ蓄積'!$BI$1015,12,),0))</f>
        <v>0</v>
      </c>
      <c r="W241" s="389">
        <f>IF($F240="申請キャンセル",0,IFERROR(VLOOKUP($D241,INDEX(データ蓄積!$A$16:$A$1015,MATCH($D241,データ蓄積!$A$16:$A$1015,0)+1):'データ蓄積'!$BI$1015,25,),0))</f>
        <v>0</v>
      </c>
      <c r="X241" s="383">
        <f>IF($F240="申請キャンセル",0,IFERROR(VLOOKUP($D241,INDEX(データ蓄積!$A$16:$A$1015,MATCH($D241,データ蓄積!$A$16:$A$1015,0)+1):'データ蓄積'!$DB$1015,27,),0))</f>
        <v>0</v>
      </c>
      <c r="Y241" s="390">
        <f t="shared" si="1022"/>
        <v>0</v>
      </c>
      <c r="Z241" s="383">
        <f>IF($F240="申請キャンセル",0,IFERROR(VLOOKUP($D241,INDEX(データ蓄積!$A$16:$A$1015,MATCH($D241,データ蓄積!$A$16:$A$1015,0)+1):'データ蓄積'!$DB$1015,26,),0))</f>
        <v>0</v>
      </c>
      <c r="AA241" s="383">
        <f>IF($F240="申請キャンセル",0,IFERROR(VLOOKUP($D241,INDEX(データ蓄積!$A$16:$A$1015,MATCH($D241,データ蓄積!$A$16:$A$1015,0)+1):'データ蓄積'!$DB$1015,28,),0))</f>
        <v>0</v>
      </c>
      <c r="AB241" s="385">
        <f t="shared" ref="AB241" si="1198">IF($W241="初 年 度",TRUNC((+AA241-BP241)/2,0),0)</f>
        <v>0</v>
      </c>
      <c r="AC241" s="381"/>
      <c r="AD241" s="380">
        <f>IF($F240="申請キャンセル",0,IFERROR(VLOOKUP($D241,INDEX(データ蓄積!$A$16:$A$1015,MATCH($D241,データ蓄積!$A$16:$A$1015,0)+1):'データ蓄積'!$DB$1015,30,),0))</f>
        <v>0</v>
      </c>
      <c r="AE241" s="383">
        <f t="shared" si="1023"/>
        <v>0</v>
      </c>
      <c r="AF241" s="383">
        <f>IF($F240="申請キャンセル",0,IFERROR(VLOOKUP($D241,INDEX(データ蓄積!$A$16:$A$1015,MATCH($D241,データ蓄積!$A$16:$A$1015,0)+1):'データ蓄積'!$DB$1015,29,),0))</f>
        <v>0</v>
      </c>
      <c r="AG241" s="383">
        <f>IF($F240="申請キャンセル",0,IFERROR(VLOOKUP($D241,INDEX(データ蓄積!$A$16:$A$1015,MATCH($D241,データ蓄積!$A$16:$A$1015,0)+1):'データ蓄積'!$DB$1015,31,),0))</f>
        <v>0</v>
      </c>
      <c r="AH241" s="383">
        <f t="shared" si="1042"/>
        <v>0</v>
      </c>
      <c r="AI241" s="381"/>
      <c r="AJ241" s="385">
        <f t="shared" ref="AJ241" si="1199">+X241+AD241</f>
        <v>0</v>
      </c>
      <c r="AK241" s="390">
        <f t="shared" si="1159"/>
        <v>0</v>
      </c>
      <c r="AL241" s="383">
        <f t="shared" si="1159"/>
        <v>0</v>
      </c>
      <c r="AM241" s="383">
        <f t="shared" si="1159"/>
        <v>0</v>
      </c>
      <c r="AN241" s="385">
        <f t="shared" si="1159"/>
        <v>0</v>
      </c>
      <c r="AO241" s="381"/>
      <c r="AP241" s="383">
        <f>IF($F240="申請キャンセル",0,IFERROR(VLOOKUP($D241,INDEX(データ蓄積!$A$16:$A$1015,MATCH($D241,データ蓄積!$A$16:$A$1015,0)+1):'データ蓄積'!$DB$1015,33,),0))</f>
        <v>0</v>
      </c>
      <c r="AQ241" s="390">
        <f t="shared" si="1024"/>
        <v>0</v>
      </c>
      <c r="AR241" s="383">
        <f>IF($F240="申請キャンセル",0,IFERROR(VLOOKUP($D241,INDEX(データ蓄積!$A$16:$A$1015,MATCH($D241,データ蓄積!$A$16:$A$1015,0)+1):'データ蓄積'!$DB$1015,32,),0))</f>
        <v>0</v>
      </c>
      <c r="AS241" s="383">
        <f>IF($F240="申請キャンセル",0,IFERROR(VLOOKUP($D241,INDEX(データ蓄積!$A$16:$A$1015,MATCH($D241,データ蓄積!$A$16:$A$1015,0)+1):'データ蓄積'!$DB$1015,34,),0))</f>
        <v>0</v>
      </c>
      <c r="AT241" s="385">
        <f t="shared" si="1043"/>
        <v>0</v>
      </c>
      <c r="AU241" s="381"/>
      <c r="AV241" s="383">
        <f>IF($F240="申請キャンセル",0,IFERROR(VLOOKUP($D241,INDEX(データ蓄積!$A$16:$A$1015,MATCH($D241,データ蓄積!$A$16:$A$1015,0)+1):'データ蓄積'!$DB$1015,36,),0))</f>
        <v>0</v>
      </c>
      <c r="AW241" s="390">
        <f t="shared" si="1025"/>
        <v>0</v>
      </c>
      <c r="AX241" s="383">
        <f>IF($F240="申請キャンセル",0,IFERROR(VLOOKUP($D241,INDEX(データ蓄積!$A$16:$A$1015,MATCH($D241,データ蓄積!$A$16:$A$1015,0)+1):'データ蓄積'!$DB$1015,35,),0))</f>
        <v>0</v>
      </c>
      <c r="AY241" s="383">
        <f>IF($F240="申請キャンセル",0,IFERROR(VLOOKUP($D241,INDEX(データ蓄積!$A$16:$A$1015,MATCH($D241,データ蓄積!$A$16:$A$1015,0)+1):'データ蓄積'!$DB$1015,37,),0))</f>
        <v>0</v>
      </c>
      <c r="AZ241" s="385">
        <f t="shared" si="1044"/>
        <v>0</v>
      </c>
      <c r="BA241" s="381"/>
      <c r="BB241" s="391">
        <f t="shared" ref="BB241" si="1200">+AK241+AQ241+AW241</f>
        <v>0</v>
      </c>
      <c r="BC241" s="383">
        <f t="shared" si="1180"/>
        <v>0</v>
      </c>
      <c r="BD241" s="383">
        <f t="shared" si="1180"/>
        <v>0</v>
      </c>
      <c r="BE241" s="392">
        <f t="shared" si="1180"/>
        <v>0</v>
      </c>
      <c r="BF241" s="369"/>
      <c r="BG241" s="380">
        <f>IF($F240="申請キャンセル",0,IF(H241="（○）",220,0))</f>
        <v>0</v>
      </c>
      <c r="BH241" s="385">
        <f>IF($F240="申請キャンセル",0,IF(H241="（○）",SUM(AK241+AQ241+AW241),0))</f>
        <v>0</v>
      </c>
      <c r="BI241" s="383">
        <f>IF($F240="申請キャンセル",0,IF(H241="（○）",SUM(AL241+AR241),0))</f>
        <v>0</v>
      </c>
      <c r="BJ241" s="383">
        <f t="shared" si="1026"/>
        <v>0</v>
      </c>
      <c r="BK241" s="392">
        <f t="shared" ref="BK241" si="1201">IF($W241="初 年 度",TRUNC((+BJ241-CB241),0),0)</f>
        <v>0</v>
      </c>
      <c r="BL241" s="46"/>
      <c r="BM241" s="380">
        <f t="shared" si="1126"/>
        <v>0</v>
      </c>
      <c r="BN241" s="381">
        <f t="shared" si="1126"/>
        <v>0</v>
      </c>
      <c r="BP241" s="127">
        <f t="shared" si="1027"/>
        <v>0</v>
      </c>
      <c r="BQ241" s="128">
        <f t="shared" ref="BQ241" si="1202">ROUNDUP(BP241/2,0)</f>
        <v>0</v>
      </c>
      <c r="BR241" s="45"/>
      <c r="BS241" s="127">
        <f t="shared" si="1028"/>
        <v>0</v>
      </c>
      <c r="BT241" s="128">
        <f t="shared" ref="BT241" si="1203">ROUNDUP(BS241/2,0)</f>
        <v>0</v>
      </c>
      <c r="BU241" s="45"/>
      <c r="BV241" s="127">
        <f t="shared" si="1029"/>
        <v>0</v>
      </c>
      <c r="BW241" s="128">
        <f t="shared" si="1045"/>
        <v>0</v>
      </c>
      <c r="BX241" s="45"/>
      <c r="BY241" s="127">
        <f t="shared" si="1030"/>
        <v>0</v>
      </c>
      <c r="BZ241" s="128">
        <f t="shared" ref="BZ241" si="1204">ROUNDUP(BY241/2,0)</f>
        <v>0</v>
      </c>
      <c r="CA241" s="45"/>
      <c r="CB241" s="127">
        <f t="shared" si="1031"/>
        <v>0</v>
      </c>
      <c r="CC241" s="128">
        <f t="shared" ref="CC241" si="1205">+CB241</f>
        <v>0</v>
      </c>
      <c r="CD241" s="45"/>
      <c r="CE241" s="370">
        <f>IF($F240="申請キャンセル",0,IFERROR(VLOOKUP($D241,INDEX(データ蓄積!$A$16:$A$1015,MATCH($D241,データ蓄積!$A$16:$A$1015,0)+1):'データ蓄積'!$DB$1015,83,),0))</f>
        <v>0</v>
      </c>
      <c r="CF241" s="371">
        <f>IF($F240="申請キャンセル",0,IFERROR(VLOOKUP($D241,INDEX(データ蓄積!$A$16:$A$1015,MATCH($D241,データ蓄積!$A$16:$A$1015,0)+1):'データ蓄積'!$DB$1015,6,),0))</f>
        <v>0</v>
      </c>
      <c r="CG241" s="214" t="str">
        <f t="shared" si="791"/>
        <v xml:space="preserve"> </v>
      </c>
      <c r="CH241" s="214" t="str">
        <f t="shared" si="791"/>
        <v/>
      </c>
      <c r="CI241" s="214" t="str">
        <f t="shared" ref="CI241" si="1206">IF(CG241&gt;=CH241,"OK","下限本数を下回っています")</f>
        <v>OK</v>
      </c>
      <c r="CJ241" s="371">
        <f>IF($F240="申請キャンセル",0,IFERROR(VLOOKUP($D241,INDEX(データ蓄積!$A$16:$A$1015,MATCH($D241,データ蓄積!$A$16:$A$1015,0)+1):'データ蓄積'!$DB$1015,9,),0))</f>
        <v>0</v>
      </c>
      <c r="CK241" s="372">
        <f>IF($F240="申請キャンセル",0,IFERROR(VLOOKUP($D241,INDEX(データ蓄積!$A$16:$A$1015,MATCH($D241,データ蓄積!$A$16:$A$1015,0)+1):'データ蓄積'!$DB$1015,11,),0))</f>
        <v>0</v>
      </c>
      <c r="CL241" s="372">
        <f>IF($F240="申請キャンセル",0,IFERROR(VLOOKUP($D241,INDEX(データ蓄積!$A$16:$A$1015,MATCH($D241,データ蓄積!$A$16:$A$1015,0)+1):'データ蓄積'!$DB$1015,13,),0))</f>
        <v>0</v>
      </c>
      <c r="CM241" s="372">
        <f>IF($F240="申請キャンセル",0,IFERROR(VLOOKUP($D241,INDEX(データ蓄積!$A$16:$A$1015,MATCH($D241,データ蓄積!$A$16:$A$1015,0)+1):'データ蓄積'!$DB$1015,15,),0))</f>
        <v>0</v>
      </c>
      <c r="CN241" s="372">
        <f>IF($F240="申請キャンセル",0,IFERROR(VLOOKUP($D241,INDEX(データ蓄積!$A$16:$A$1015,MATCH($D241,データ蓄積!$A$16:$A$1015,0)+1):'データ蓄積'!$DB$1015,17,),0))</f>
        <v>0</v>
      </c>
      <c r="CO241" s="372">
        <f>IF($F240="申請キャンセル",0,IFERROR(VLOOKUP($D241,INDEX(データ蓄積!$A$16:$A$1015,MATCH($D241,データ蓄積!$A$16:$A$1015,0)+1):'データ蓄積'!$DB$1015,18,),0))</f>
        <v>0</v>
      </c>
      <c r="CP241" s="371">
        <f>IF($F240="申請キャンセル",0,IFERROR(VLOOKUP($D241,INDEX(データ蓄積!$A$16:$A$1015,MATCH($D241,データ蓄積!$A$16:$A$1015,0)+1):'データ蓄積'!$DB$1015,19,),0))</f>
        <v>0</v>
      </c>
      <c r="CQ241" s="372">
        <f>IF($F240="申請キャンセル",0,IFERROR(VLOOKUP($D241,INDEX(データ蓄積!$A$16:$A$1015,MATCH($D241,データ蓄積!$A$16:$A$1015,0)+1):'データ蓄積'!$DB$1015,24,),0))</f>
        <v>0</v>
      </c>
      <c r="CR241" s="99" t="str">
        <f>IF($F240="申請キャンセル",0,CONCATENATE(CS241,$CS$14,CT241,$CT$14,CU241,$CU$14))</f>
        <v>0年0月0日</v>
      </c>
      <c r="CS241" s="99">
        <f>IF($F240="申請キャンセル",0,IFERROR(VLOOKUP($D241,INDEX(データ蓄積!$A$16:$A$1015,MATCH($D241,データ蓄積!$A$16:$A$1015,0)+1):'データ蓄積'!$DB$1015,70,),0))</f>
        <v>0</v>
      </c>
      <c r="CT241" s="99">
        <f>IF($F240="申請キャンセル",0,IFERROR(VLOOKUP($D241,INDEX(データ蓄積!$A$16:$A$1015,MATCH($D241,データ蓄積!$A$16:$A$1015,0)+1):'データ蓄積'!$DB$1015,71,),0))</f>
        <v>0</v>
      </c>
      <c r="CU241" s="99">
        <f>IF($F240="申請キャンセル",0,IFERROR(VLOOKUP($D241,INDEX(データ蓄積!$A$16:$A$1015,MATCH($D241,データ蓄積!$A$16:$A$1015,0)+1):'データ蓄積'!$DB$1015,72,),0))</f>
        <v>0</v>
      </c>
      <c r="CV241" s="99" t="str">
        <f>IF($F240="申請キャンセル",0,CONCATENATE(CW241,$CW$14,CX241,$CX$14,CY241,$CY$14))</f>
        <v>0年0月0日</v>
      </c>
      <c r="CW241" s="99">
        <f>IF($F240="申請キャンセル",0,IFERROR(VLOOKUP($D241,INDEX(データ蓄積!$A$16:$A$1015,MATCH($D241,データ蓄積!$A$16:$A$1015,0)+1):'データ蓄積'!$DB$1015,73,),0))</f>
        <v>0</v>
      </c>
      <c r="CX241" s="99">
        <f>IF($F240="申請キャンセル",0,IFERROR(VLOOKUP($D241,INDEX(データ蓄積!$A$16:$A$1015,MATCH($D241,データ蓄積!$A$16:$A$1015,0)+1):'データ蓄積'!$DB$1015,74,),0))</f>
        <v>0</v>
      </c>
      <c r="CY241" s="99">
        <f>IF($F240="申請キャンセル",0,IFERROR(VLOOKUP($D241,INDEX(データ蓄積!$A$16:$A$1015,MATCH($D241,データ蓄積!$A$16:$A$1015,0)+1):'データ蓄積'!$DB$1015,75,),0))</f>
        <v>0</v>
      </c>
      <c r="CZ241" s="211">
        <f>IF($F240="申請キャンセル",0,IFERROR(VLOOKUP($D241,INDEX(データ蓄積!$A$16:$A$1015,MATCH($D241,データ蓄積!$A$16:$A$1015,0)+1):'データ蓄積'!$CF$1015,84,),0))</f>
        <v>0</v>
      </c>
      <c r="DA241" s="211">
        <f>IF($F240="申請キャンセル",0,IFERROR(VLOOKUP($D241,INDEX(データ蓄積!$A$16:$A$1015,MATCH($D241,データ蓄積!$A$16:$A$1015,0)+1):'データ蓄積'!$CG$1015,85,),0))</f>
        <v>0</v>
      </c>
      <c r="DB241" s="211">
        <f>IF($F240="申請キャンセル",0,IFERROR(VLOOKUP($D241,INDEX(データ蓄積!$A$16:$A$1015,MATCH($D241,データ蓄積!$A$16:$A$1015,0)+1):'データ蓄積'!$CH$1015,86,),0))</f>
        <v>0</v>
      </c>
      <c r="DC241" s="211"/>
      <c r="DD241" s="204">
        <f>IF($F240="申請キャンセル",0,IFERROR(VLOOKUP($D241,INDEX(データ蓄積!$A$16:$A$1015,MATCH($D241,データ蓄積!$A$16:$A$1015,0)+1):'データ蓄積'!$CN$1015,91,),0))</f>
        <v>0</v>
      </c>
      <c r="DE241" s="204">
        <f>IF($F240="申請キャンセル",0,IFERROR(VLOOKUP($D241,INDEX(データ蓄積!$A$16:$A$1015,MATCH($D241,データ蓄積!$A$16:$A$1015,0)+1):'データ蓄積'!$CN$1015,92,),0))</f>
        <v>0</v>
      </c>
    </row>
    <row r="242" spans="1:109" ht="18.75" customHeight="1" x14ac:dyDescent="0.15">
      <c r="A242" s="349">
        <f>IFERROR(VLOOKUP($D242,INDEX(データ蓄積!$A$16:$A$1015,MATCH($D242,データ蓄積!$A$16:$A$1015,0)):'データ蓄積'!$BI$1015,3,),0)</f>
        <v>0</v>
      </c>
      <c r="B242" s="350">
        <f>IFERROR(VLOOKUP($D242,INDEX(データ蓄積!$A$16:$A$1015,MATCH($D242,データ蓄積!$A$16:$A$1015,0)):'データ蓄積'!$BI$1015,4,),0)</f>
        <v>0</v>
      </c>
      <c r="C242" s="349">
        <f>IFERROR(VLOOKUP($D242,INDEX(データ蓄積!$A$16:$A$1015,MATCH($D242,データ蓄積!$A$16:$A$1015,0)):'データ蓄積'!$BI$1015,5,),0)</f>
        <v>0</v>
      </c>
      <c r="D242" s="349">
        <f t="shared" si="0"/>
        <v>114</v>
      </c>
      <c r="E242" s="351">
        <f>IFERROR(VLOOKUP($D242,INDEX(データ蓄積!$A$16:$A$1015,MATCH($D242,データ蓄積!$A$16:$A$1015,0)):'データ蓄積'!$BI$1015,2,),0)</f>
        <v>0</v>
      </c>
      <c r="F242" s="352">
        <f>IFERROR(VLOOKUP($D242,INDEX(データ蓄積!$A$16:$A$1015,MATCH($D242,データ蓄積!$A$16:$A$1015,0)):'データ蓄積'!$CD$1015,82,),0)</f>
        <v>0</v>
      </c>
      <c r="G242" s="353">
        <f>IF($F242="申請キャンセル",0,IFERROR(VLOOKUP($D242,INDEX(データ蓄積!$A$16:$A$1015,MATCH($D242,データ蓄積!$A$16:$A$1015,0)):'データ蓄積'!$BI$1015,8,),0))</f>
        <v>0</v>
      </c>
      <c r="H242" s="346">
        <f>IF($F242="申請キャンセル",0,IFERROR(VLOOKUP($D242,INDEX(データ蓄積!$A$16:$A$1015,MATCH($D242,データ蓄積!$A$16:$A$1015,0)):'データ蓄積'!$BI$1015,10,),0))</f>
        <v>0</v>
      </c>
      <c r="I242" s="354" t="str">
        <f>IF($F242="申請キャンセル","",LEFT(IFERROR(VLOOKUP($D242,INDEX(データ蓄積!$A$16:$A$1015,MATCH($D242,データ蓄積!$A$16:$A$1015,0)):'データ蓄積'!$CH$1015,84,),""),2))</f>
        <v/>
      </c>
      <c r="J242" s="346" t="str">
        <f>IF($F242="申請キャンセル","",LEFT(IFERROR(VLOOKUP($D242,INDEX(データ蓄積!$A$16:$A$1015,MATCH($D242,データ蓄積!$A$16:$A$1015,0)):'データ蓄積'!$CL$1015,86,),""),2))</f>
        <v/>
      </c>
      <c r="K242" s="355">
        <f>IF($F242="申請キャンセル",0,IFERROR(VLOOKUP($D242,INDEX(データ蓄積!$A$16:$A$1015,MATCH($D242,データ蓄積!$A$16:$A$1015,0)):'データ蓄積'!$CO$1015,90,),0))</f>
        <v>0</v>
      </c>
      <c r="L242" s="350">
        <f>IF(G242=0,0,IF($F242="申請キャンセル",0,IF(K242="","","〇")))</f>
        <v>0</v>
      </c>
      <c r="M242" s="356">
        <f>IF($F242="申請キャンセル",0,IFERROR(VLOOKUP($D242,INDEX(データ蓄積!$A$16:$A$1015,MATCH($D242,データ蓄積!$A$16:$A$1015,0)):'データ蓄積'!$BI$1015,14,),))</f>
        <v>0</v>
      </c>
      <c r="N242" s="357">
        <f>IF($F242="申請キャンセル",0,IFERROR(VLOOKUP($D242,INDEX(データ蓄積!$A$16:$A$1015,MATCH($D242,データ蓄積!$A$16:$A$1015,0)):'データ蓄積'!$BI$1015,16,),0))</f>
        <v>0</v>
      </c>
      <c r="O242" s="356">
        <f>IF($F242="申請キャンセル",0,IFERROR(VLOOKUP($D242,INDEX(データ蓄積!$A$16:$A$1015,MATCH($D242,データ蓄積!$A$16:$A$1015,0)):'データ蓄積'!$BI$1015,20,),0))</f>
        <v>0</v>
      </c>
      <c r="P242" s="358">
        <f>IF($F242="申請キャンセル",0,IFERROR(VLOOKUP($D242,INDEX(データ蓄積!$A$16:$A$1015,MATCH($D242,データ蓄積!$A$16:$A$1015,0)):'データ蓄積'!$BI$1015,21,),0))</f>
        <v>0</v>
      </c>
      <c r="Q242" s="359">
        <f>IF($F242="申請キャンセル",0,IFERROR(VLOOKUP($D242,INDEX(データ蓄積!$A$16:$A$1015,MATCH($D242,データ蓄積!$A$16:$A$1015,0)):'データ蓄積'!$BI$1015,23,),0))</f>
        <v>0</v>
      </c>
      <c r="R242" s="360">
        <f>IF($F242="申請キャンセル",0,IFERROR(VLOOKUP($D242,INDEX(データ蓄積!$A$16:$A$1015,MATCH($D242,データ蓄積!$A$16:$A$1015,0)):'データ蓄積'!$CO$1015,92,),0))</f>
        <v>0</v>
      </c>
      <c r="S242" s="361">
        <f>IF($F242="申請キャンセル",0,IFERROR(VLOOKUP($D242,INDEX(データ蓄積!$A$16:$A$1015,MATCH($D242,データ蓄積!$A$16:$A$1015,0)):'データ蓄積'!$BI$1015,22,),0))</f>
        <v>0</v>
      </c>
      <c r="T242" s="362" t="str">
        <f>IF($F242="申請キャンセル",0,IF((AJ242+AP242)&gt;0,ROUNDDOWN((AJ242+AP242)/(AL242+AR242),4)*1000," "))</f>
        <v xml:space="preserve"> </v>
      </c>
      <c r="U242" s="363" t="str">
        <f>IF($F242="申請キャンセル",0,IFERROR(IF(AJ242+AP242=0,"",VLOOKUP(Q242,Sheet1!$B$4:$C$64,2,0)),0))</f>
        <v/>
      </c>
      <c r="V242" s="364">
        <f>IF($F242="申請キャンセル",0,IFERROR(VLOOKUP($D242,INDEX(データ蓄積!$A$16:$A$1015,MATCH($D242,データ蓄積!$A$16:$A$1015,0)):'データ蓄積'!$BI$1015,12,),0))</f>
        <v>0</v>
      </c>
      <c r="W242" s="365">
        <f>IF($F242="申請キャンセル",0,IFERROR(VLOOKUP($D242,INDEX(データ蓄積!$A$16:$A$1015,MATCH($D242,データ蓄積!$A$16:$A$1015,0)):'データ蓄積'!$BI$1015,25,),0))</f>
        <v>0</v>
      </c>
      <c r="X242" s="356">
        <f>IF($F242="申請キャンセル",0,IFERROR(VLOOKUP($D242,INDEX(データ蓄積!$A$16:$A$1015,MATCH($D242,データ蓄積!$A$16:$A$1015,0)):'データ蓄積'!$DB$1015,27,),0))</f>
        <v>0</v>
      </c>
      <c r="Y242" s="366">
        <f t="shared" si="1022"/>
        <v>0</v>
      </c>
      <c r="Z242" s="358">
        <f>IF($F242="申請キャンセル",0,IFERROR(VLOOKUP($D242,INDEX(データ蓄積!$A$16:$A$1015,MATCH($D242,データ蓄積!$A$16:$A$1015,0)):'データ蓄積'!$DB$1015,26,),0))</f>
        <v>0</v>
      </c>
      <c r="AA242" s="367">
        <f>IF($F242="申請キャンセル",0,IFERROR(VLOOKUP($D242,INDEX(データ蓄積!$A$16:$A$1015,MATCH($D242,データ蓄積!$A$16:$A$1015,0)):'データ蓄積'!$DB$1015,28,),0))</f>
        <v>0</v>
      </c>
      <c r="AB242" s="358">
        <f>IF($W242="初 年 度",TRUNC((+AA242-BP242)/2,0),0)</f>
        <v>0</v>
      </c>
      <c r="AC242" s="357"/>
      <c r="AD242" s="356">
        <f>IF($F242="申請キャンセル",0,IFERROR(VLOOKUP($D242,INDEX(データ蓄積!$A$16:$A$1015,MATCH($D242,データ蓄積!$A$16:$A$1015,0)):'データ蓄積'!$DB$1015,30,),0))</f>
        <v>0</v>
      </c>
      <c r="AE242" s="359">
        <f t="shared" si="1023"/>
        <v>0</v>
      </c>
      <c r="AF242" s="359">
        <f>IF($F242="申請キャンセル",0,IFERROR(VLOOKUP($D242,INDEX(データ蓄積!$A$16:$A$1015,MATCH($D242,データ蓄積!$A$16:$A$1015,0)):'データ蓄積'!$DB$1015,29,),0))</f>
        <v>0</v>
      </c>
      <c r="AG242" s="359">
        <f>IF($F242="申請キャンセル",0,IFERROR(VLOOKUP($D242,INDEX(データ蓄積!$A$16:$A$1015,MATCH($D242,データ蓄積!$A$16:$A$1015,0)):'データ蓄積'!$DB$1015,31,),0))</f>
        <v>0</v>
      </c>
      <c r="AH242" s="359">
        <f t="shared" si="1042"/>
        <v>0</v>
      </c>
      <c r="AI242" s="357"/>
      <c r="AJ242" s="358">
        <f>+X242+AD242</f>
        <v>0</v>
      </c>
      <c r="AK242" s="366">
        <f t="shared" si="1159"/>
        <v>0</v>
      </c>
      <c r="AL242" s="358">
        <f t="shared" si="1159"/>
        <v>0</v>
      </c>
      <c r="AM242" s="367">
        <f t="shared" si="1159"/>
        <v>0</v>
      </c>
      <c r="AN242" s="358">
        <f t="shared" si="1159"/>
        <v>0</v>
      </c>
      <c r="AO242" s="357"/>
      <c r="AP242" s="356">
        <f>IF($F242="申請キャンセル",0,IFERROR(VLOOKUP($D242,INDEX(データ蓄積!$A$16:$A$1015,MATCH($D242,データ蓄積!$A$16:$A$1015,0)):'データ蓄積'!$DB$1015,33,),0))</f>
        <v>0</v>
      </c>
      <c r="AQ242" s="366">
        <f t="shared" si="1024"/>
        <v>0</v>
      </c>
      <c r="AR242" s="358">
        <f>IF($F242="申請キャンセル",0,IFERROR(VLOOKUP($D242,INDEX(データ蓄積!$A$16:$A$1015,MATCH($D242,データ蓄積!$A$16:$A$1015,0)):'データ蓄積'!$DB$1015,32,),0))</f>
        <v>0</v>
      </c>
      <c r="AS242" s="367">
        <f>IF($F242="申請キャンセル",0,IFERROR(VLOOKUP($D242,INDEX(データ蓄積!$A$16:$A$1015,MATCH($D242,データ蓄積!$A$16:$A$1015,0)):'データ蓄積'!$DB$1015,34,),0))</f>
        <v>0</v>
      </c>
      <c r="AT242" s="358">
        <f t="shared" si="1043"/>
        <v>0</v>
      </c>
      <c r="AU242" s="357"/>
      <c r="AV242" s="356">
        <f>IF($F242="申請キャンセル",0,IFERROR(VLOOKUP($D242,INDEX(データ蓄積!$A$16:$A$1015,MATCH($D242,データ蓄積!$A$16:$A$1015,0)):'データ蓄積'!$DB$1015,36,),0))</f>
        <v>0</v>
      </c>
      <c r="AW242" s="366">
        <f t="shared" si="1025"/>
        <v>0</v>
      </c>
      <c r="AX242" s="358">
        <f>IF($F242="申請キャンセル",0,IFERROR(VLOOKUP($D242,INDEX(データ蓄積!$A$16:$A$1015,MATCH($D242,データ蓄積!$A$16:$A$1015,0)):'データ蓄積'!$DB$1015,35,),0))</f>
        <v>0</v>
      </c>
      <c r="AY242" s="367">
        <f>IF($F242="申請キャンセル",0,IFERROR(VLOOKUP($D242,INDEX(データ蓄積!$A$16:$A$1015,MATCH($D242,データ蓄積!$A$16:$A$1015,0)):'データ蓄積'!$DB$1015,37,),0))</f>
        <v>0</v>
      </c>
      <c r="AZ242" s="358">
        <f t="shared" si="1044"/>
        <v>0</v>
      </c>
      <c r="BA242" s="357"/>
      <c r="BB242" s="368">
        <f>+AK242+AQ242+AW242</f>
        <v>0</v>
      </c>
      <c r="BC242" s="358">
        <f t="shared" si="1180"/>
        <v>0</v>
      </c>
      <c r="BD242" s="367">
        <f t="shared" si="1180"/>
        <v>0</v>
      </c>
      <c r="BE242" s="361">
        <f t="shared" si="1180"/>
        <v>0</v>
      </c>
      <c r="BF242" s="369"/>
      <c r="BG242" s="356">
        <f>IF($F242="申請キャンセル",0,IF(H242="（○）",220,0))</f>
        <v>0</v>
      </c>
      <c r="BH242" s="359">
        <f>IF($F242="申請キャンセル",0,IF(H242="（○）",SUM(AK242+AQ242+AW242),0))</f>
        <v>0</v>
      </c>
      <c r="BI242" s="359">
        <f>IF($F242="申請キャンセル",0,IF(H242="（○）",SUM(AL242+AR242),0))</f>
        <v>0</v>
      </c>
      <c r="BJ242" s="359">
        <f t="shared" si="1026"/>
        <v>0</v>
      </c>
      <c r="BK242" s="361">
        <f>IF($W242="初 年 度",TRUNC((+BJ242-CB242),0),0)</f>
        <v>0</v>
      </c>
      <c r="BL242" s="46"/>
      <c r="BM242" s="356">
        <f t="shared" si="1126"/>
        <v>0</v>
      </c>
      <c r="BN242" s="357">
        <f t="shared" si="1126"/>
        <v>0</v>
      </c>
      <c r="BP242" s="125">
        <f t="shared" si="1027"/>
        <v>0</v>
      </c>
      <c r="BQ242" s="126">
        <f>ROUNDUP(BP242/2,0)</f>
        <v>0</v>
      </c>
      <c r="BR242" s="44"/>
      <c r="BS242" s="125">
        <f t="shared" si="1028"/>
        <v>0</v>
      </c>
      <c r="BT242" s="126">
        <f>ROUNDUP(BS242/2,0)</f>
        <v>0</v>
      </c>
      <c r="BU242" s="44"/>
      <c r="BV242" s="125">
        <f t="shared" si="1029"/>
        <v>0</v>
      </c>
      <c r="BW242" s="126">
        <f t="shared" si="1045"/>
        <v>0</v>
      </c>
      <c r="BX242" s="44"/>
      <c r="BY242" s="125">
        <f t="shared" si="1030"/>
        <v>0</v>
      </c>
      <c r="BZ242" s="126">
        <f>ROUNDUP(BY242/2,0)</f>
        <v>0</v>
      </c>
      <c r="CA242" s="44"/>
      <c r="CB242" s="125">
        <f t="shared" si="1031"/>
        <v>0</v>
      </c>
      <c r="CC242" s="126">
        <f>+CB242</f>
        <v>0</v>
      </c>
      <c r="CD242" s="44"/>
      <c r="CE242" s="370">
        <f>IF($F242="申請キャンセル",0,IF(CE243="","",CE243))</f>
        <v>0</v>
      </c>
      <c r="CF242" s="371">
        <f>IF($F242="申請キャンセル",0,IFERROR(VLOOKUP($D242,INDEX(データ蓄積!$A$16:$A$1015,MATCH($D242,データ蓄積!$A$16:$A$1015,0)):'データ蓄積'!$DB$1015,6,),0))</f>
        <v>0</v>
      </c>
      <c r="CG242" s="214" t="str">
        <f t="shared" si="791"/>
        <v xml:space="preserve"> </v>
      </c>
      <c r="CH242" s="214" t="str">
        <f t="shared" si="791"/>
        <v/>
      </c>
      <c r="CI242" s="214" t="str">
        <f>IF(CG242&gt;=CH242,"OK","下限本数を下回っています")</f>
        <v>OK</v>
      </c>
      <c r="CJ242" s="371">
        <f>IF($F242="申請キャンセル",0,IFERROR(VLOOKUP($D242,INDEX(データ蓄積!$A$16:$A$1015,MATCH($D242,データ蓄積!$A$16:$A$1015,0)):'データ蓄積'!$DB$1015,9,),0))</f>
        <v>0</v>
      </c>
      <c r="CK242" s="372">
        <f>IF($F242="申請キャンセル",0,IFERROR(VLOOKUP($D242,INDEX(データ蓄積!$A$16:$A$1015,MATCH($D242,データ蓄積!$A$16:$A$1015,0)):'データ蓄積'!$DB$1015,11,),0))</f>
        <v>0</v>
      </c>
      <c r="CL242" s="372">
        <f>IF($F242="申請キャンセル",0,IFERROR(VLOOKUP($D242,INDEX(データ蓄積!$A$16:$A$1015,MATCH($D242,データ蓄積!$A$16:$A$1015,0)):'データ蓄積'!$DB$1015,13,),0))</f>
        <v>0</v>
      </c>
      <c r="CM242" s="372">
        <f>IF($F242="申請キャンセル",0,IFERROR(VLOOKUP($D242,INDEX(データ蓄積!$A$16:$A$1015,MATCH($D242,データ蓄積!$A$16:$A$1015,0)):'データ蓄積'!$DB$1015,15,),0))</f>
        <v>0</v>
      </c>
      <c r="CN242" s="372">
        <f>IF($F242="申請キャンセル",0,IFERROR(VLOOKUP($D242,INDEX(データ蓄積!$A$16:$A$1015,MATCH($D242,データ蓄積!$A$16:$A$1015,0)):'データ蓄積'!$DB$1015,17,),0))</f>
        <v>0</v>
      </c>
      <c r="CO242" s="372">
        <f>IF($F242="申請キャンセル",0,IFERROR(VLOOKUP($D242,INDEX(データ蓄積!$A$16:$A$1015,MATCH($D242,データ蓄積!$A$16:$A$1015,0)):'データ蓄積'!$DB$1015,18,),0))</f>
        <v>0</v>
      </c>
      <c r="CP242" s="371">
        <f>IF($F242="申請キャンセル",0,IFERROR(VLOOKUP($D242,INDEX(データ蓄積!$A$16:$A$1015,MATCH($D242,データ蓄積!$A$16:$A$1015,0)):'データ蓄積'!$DB$1015,19,),0))</f>
        <v>0</v>
      </c>
      <c r="CQ242" s="372">
        <f>IF($F242="申請キャンセル",0,IFERROR(VLOOKUP($D242,INDEX(データ蓄積!$A$16:$A$1015,MATCH($D242,データ蓄積!$A$16:$A$1015,0)):'データ蓄積'!$DB$1015,24,),0))</f>
        <v>0</v>
      </c>
      <c r="CR242" s="99" t="str">
        <f>IF($F242="申請キャンセル",0,CONCATENATE(CS242,$CS$14,CT242,$CT$14,CU242,$CU$14))</f>
        <v>0年0月0日</v>
      </c>
      <c r="CS242" s="99">
        <f>IF($F242="申請キャンセル",0,IFERROR(VLOOKUP($D242,INDEX(データ蓄積!$A$16:$A$1015,MATCH($D242,データ蓄積!$A$16:$A$1015,0)):'データ蓄積'!$DB$1015,70,),0))</f>
        <v>0</v>
      </c>
      <c r="CT242" s="99">
        <f>IF($F242="申請キャンセル",0,IFERROR(VLOOKUP($D242,INDEX(データ蓄積!$A$16:$A$1015,MATCH($D242,データ蓄積!$A$16:$A$1015,0)):'データ蓄積'!$DB$1015,71,),0))</f>
        <v>0</v>
      </c>
      <c r="CU242" s="99">
        <f>IF($F242="申請キャンセル",0,IFERROR(VLOOKUP($D242,INDEX(データ蓄積!$A$16:$A$1015,MATCH($D242,データ蓄積!$A$16:$A$1015,0)):'データ蓄積'!$DB$1015,72,),0))</f>
        <v>0</v>
      </c>
      <c r="CV242" s="99" t="str">
        <f>IF($F242="申請キャンセル",0,CONCATENATE(CW242,$CW$14,CX242,$CX$14,CY242,$CY$14))</f>
        <v>0年0月0日</v>
      </c>
      <c r="CW242" s="99">
        <f>IF($F242="申請キャンセル",0,IFERROR(VLOOKUP($D242,INDEX(データ蓄積!$A$16:$A$1015,MATCH($D242,データ蓄積!$A$16:$A$1015,0)):'データ蓄積'!$DB$1015,73,),0))</f>
        <v>0</v>
      </c>
      <c r="CX242" s="99">
        <f>IF($F242="申請キャンセル",0,IFERROR(VLOOKUP($D242,INDEX(データ蓄積!$A$16:$A$1015,MATCH($D242,データ蓄積!$A$16:$A$1015,0)):'データ蓄積'!$DB$1015,74,),0))</f>
        <v>0</v>
      </c>
      <c r="CY242" s="99">
        <f>IF($F242="申請キャンセル",0,IFERROR(VLOOKUP($D242,INDEX(データ蓄積!$A$16:$A$1015,MATCH($D242,データ蓄積!$A$16:$A$1015,0)):'データ蓄積'!$DB$1015,75,),0))</f>
        <v>0</v>
      </c>
      <c r="CZ242" s="211">
        <f>IF($F242="申請キャンセル",0,IFERROR(VLOOKUP($D242,INDEX(データ蓄積!$A$16:$A$1015,MATCH($D242,データ蓄積!$A$16:$A$1015,0)):'データ蓄積'!$CF$1015,84,),0))</f>
        <v>0</v>
      </c>
      <c r="DA242" s="211">
        <f>IF($F242="申請キャンセル",0,IFERROR(VLOOKUP($D242,INDEX(データ蓄積!$A$16:$A$1015,MATCH($D242,データ蓄積!$A$16:$A$1015,0)):'データ蓄積'!$CG$1015,85,),0))</f>
        <v>0</v>
      </c>
      <c r="DB242" s="211">
        <f>IF($F242="申請キャンセル",0,IFERROR(VLOOKUP($D242,INDEX(データ蓄積!$A$16:$A$1015,MATCH($D242,データ蓄積!$A$16:$A$1015,0)):'データ蓄積'!$CH$1015,86,),0))</f>
        <v>0</v>
      </c>
      <c r="DC242" s="211"/>
      <c r="DD242" s="204">
        <f>IF($F242="申請キャンセル",0,IFERROR(VLOOKUP($D242,INDEX(データ蓄積!$A$16:$A$1015,MATCH($D242,データ蓄積!$A$16:$A$1015,0)):'データ蓄積'!$CN$1015,91,),0))</f>
        <v>0</v>
      </c>
      <c r="DE242" s="204">
        <f>IF($F242="申請キャンセル",0,IFERROR(VLOOKUP($D242,INDEX(データ蓄積!$A$16:$A$1015,MATCH($D242,データ蓄積!$A$16:$A$1015,0)):'データ蓄積'!$CN$1015,92,),0))</f>
        <v>0</v>
      </c>
    </row>
    <row r="243" spans="1:109" ht="18.75" customHeight="1" x14ac:dyDescent="0.15">
      <c r="A243" s="373">
        <f>IFERROR(VLOOKUP($D243,INDEX(データ蓄積!$A$16:$A$1015,MATCH($D243,データ蓄積!$A$16:$A$1015,0)+1):'データ蓄積'!$BI$1015,3,),0)</f>
        <v>0</v>
      </c>
      <c r="B243" s="374">
        <f>IFERROR(VLOOKUP($D243,INDEX(データ蓄積!$A$16:$A$1015,MATCH($D243,データ蓄積!$A$16:$A$1015,0)+1):'データ蓄積'!$BI$1015,4,),0)</f>
        <v>0</v>
      </c>
      <c r="C243" s="375">
        <f>IFERROR(VLOOKUP($D243,INDEX(データ蓄積!$A$16:$A$1015,MATCH($D243,データ蓄積!$A$16:$A$1015,0)+1):'データ蓄積'!$BI$1015,5,),0)</f>
        <v>0</v>
      </c>
      <c r="D243" s="373">
        <f t="shared" si="0"/>
        <v>114</v>
      </c>
      <c r="E243" s="347">
        <f>IFERROR(VLOOKUP($D243,INDEX(データ蓄積!$A$16:$A$1015,MATCH($D243,データ蓄積!$A$16:$A$1015,0)+1):'データ蓄積'!$BI$1015,2,),0)</f>
        <v>0</v>
      </c>
      <c r="F243" s="376">
        <f>IFERROR(VLOOKUP($D243,INDEX(データ蓄積!$A$16:$A$1015,MATCH($D243,データ蓄積!$A$16:$A$1015,0)+1):'データ蓄積'!$CD$1015,82,),0)</f>
        <v>0</v>
      </c>
      <c r="G243" s="377">
        <f>IF($F242="申請キャンセル",0,IFERROR(VLOOKUP($D243,INDEX(データ蓄積!$A$16:$A$1015,MATCH($D243,データ蓄積!$A$16:$A$1015,0)+1):'データ蓄積'!$BI$1015,8,),0))</f>
        <v>0</v>
      </c>
      <c r="H243" s="347">
        <f>IF($F242="申請キャンセル",0,IFERROR(VLOOKUP($D243,INDEX(データ蓄積!$A$16:$A$1015,MATCH($D243,データ蓄積!$A$16:$A$1015,0)+1):'データ蓄積'!$BI$1015,10,),0))</f>
        <v>0</v>
      </c>
      <c r="I243" s="378" t="str">
        <f>IF($F242="申請キャンセル","",LEFT(IFERROR(VLOOKUP($D243,INDEX(データ蓄積!$A$16:$A$1015,MATCH($D243,データ蓄積!$A$16:$A$1015,0)+1):'データ蓄積'!$CH$1015,84,),""),2))</f>
        <v/>
      </c>
      <c r="J243" s="347" t="str">
        <f>IF($F242="申請キャンセル","",LEFT(IFERROR(VLOOKUP($D243,INDEX(データ蓄積!$A$16:$A$1015,MATCH($D242,データ蓄積!$A$16:$A$1015,0)+1):'データ蓄積'!$CL$1015,86,),""),2))</f>
        <v/>
      </c>
      <c r="K243" s="379">
        <f>IF($F242="申請キャンセル",0,IFERROR(VLOOKUP($D243,INDEX(データ蓄積!$A$16:$A$1015,MATCH($D243,データ蓄積!$A$16:$A$1015,0)+1):'データ蓄積'!$CO$1015,90,),0))</f>
        <v>0</v>
      </c>
      <c r="L243" s="374">
        <f t="shared" ref="L243" si="1207">IF(G243=0,0,IF($F243="申請キャンセル",0,IF(K243="","","〇")))</f>
        <v>0</v>
      </c>
      <c r="M243" s="380">
        <f>IF($F242="申請キャンセル",0,IFERROR(VLOOKUP($D243,INDEX(データ蓄積!$A$16:$A$1015,MATCH($D243,データ蓄積!$A$16:$A$1015,0)+1):'データ蓄積'!$BI$1015,14,),0))</f>
        <v>0</v>
      </c>
      <c r="N243" s="381">
        <f>IF($F242="申請キャンセル",0,IFERROR(VLOOKUP($D243,INDEX(データ蓄積!$A$16:$A$1015,MATCH($D243,データ蓄積!$A$16:$A$1015,0)+1):'データ蓄積'!$BI$1015,16,),0))</f>
        <v>0</v>
      </c>
      <c r="O243" s="382">
        <f>IF($F242="申請キャンセル",0,IFERROR(VLOOKUP($D243,INDEX(データ蓄積!$A$16:$A$1015,MATCH($D243,データ蓄積!$A$16:$A$1015,0)+1):'データ蓄積'!$BI$1015,20,),0))</f>
        <v>0</v>
      </c>
      <c r="P243" s="383">
        <f>IF($F242="申請キャンセル",0,IFERROR(VLOOKUP($D243,INDEX(データ蓄積!$A$16:$A$1015,MATCH($D243,データ蓄積!$A$16:$A$1015,0)+1):'データ蓄積'!$BI$1015,21,),0))</f>
        <v>0</v>
      </c>
      <c r="Q243" s="383">
        <f>IF($F242="申請キャンセル",0,IFERROR(VLOOKUP($D243,INDEX(データ蓄積!$A$16:$A$1015,MATCH($D243,データ蓄積!$A$16:$A$1015,0)+1):'データ蓄積'!$BI$1015,23,),0))</f>
        <v>0</v>
      </c>
      <c r="R243" s="384">
        <f>IF($F242="申請キャンセル",0,IFERROR(VLOOKUP($D243,INDEX(データ蓄積!$A$16:$A$1015,MATCH($D243,データ蓄積!$A$16:$A$1015,0)+1):'データ蓄積'!$CO$1015,92,),0))</f>
        <v>0</v>
      </c>
      <c r="S243" s="385">
        <f>IF($F242="申請キャンセル",0,IFERROR(VLOOKUP($D243,INDEX(データ蓄積!$A$16:$A$1015,MATCH($D243,データ蓄積!$A$16:$A$1015,0)+1):'データ蓄積'!$BI$1015,22,),0))</f>
        <v>0</v>
      </c>
      <c r="T243" s="386" t="str">
        <f>IF($F242="申請キャンセル",0,IF((AJ243+AP243)&gt;0,ROUNDDOWN((AJ243+AP243)/(AL243+AR243),4)*1000," "))</f>
        <v xml:space="preserve"> </v>
      </c>
      <c r="U243" s="387" t="str">
        <f>IF($F243="申請キャンセル",0,IFERROR(IF(AJ243+AP243=0,"",VLOOKUP(Q243,Sheet1!$B$4:$C$64,2,0)),0))</f>
        <v/>
      </c>
      <c r="V243" s="388">
        <f>IF($F242="申請キャンセル",0,IFERROR(VLOOKUP($D243,INDEX(データ蓄積!$A$16:$A$1015,MATCH($D243,データ蓄積!$A$16:$A$1015,0)+1):'データ蓄積'!$BI$1015,12,),0))</f>
        <v>0</v>
      </c>
      <c r="W243" s="389">
        <f>IF($F242="申請キャンセル",0,IFERROR(VLOOKUP($D243,INDEX(データ蓄積!$A$16:$A$1015,MATCH($D243,データ蓄積!$A$16:$A$1015,0)+1):'データ蓄積'!$BI$1015,25,),0))</f>
        <v>0</v>
      </c>
      <c r="X243" s="383">
        <f>IF($F242="申請キャンセル",0,IFERROR(VLOOKUP($D243,INDEX(データ蓄積!$A$16:$A$1015,MATCH($D243,データ蓄積!$A$16:$A$1015,0)+1):'データ蓄積'!$DB$1015,27,),0))</f>
        <v>0</v>
      </c>
      <c r="Y243" s="390">
        <f t="shared" si="1022"/>
        <v>0</v>
      </c>
      <c r="Z243" s="383">
        <f>IF($F242="申請キャンセル",0,IFERROR(VLOOKUP($D243,INDEX(データ蓄積!$A$16:$A$1015,MATCH($D243,データ蓄積!$A$16:$A$1015,0)+1):'データ蓄積'!$DB$1015,26,),0))</f>
        <v>0</v>
      </c>
      <c r="AA243" s="383">
        <f>IF($F242="申請キャンセル",0,IFERROR(VLOOKUP($D243,INDEX(データ蓄積!$A$16:$A$1015,MATCH($D243,データ蓄積!$A$16:$A$1015,0)+1):'データ蓄積'!$DB$1015,28,),0))</f>
        <v>0</v>
      </c>
      <c r="AB243" s="385">
        <f t="shared" ref="AB243" si="1208">IF($W243="初 年 度",TRUNC((+AA243-BP243)/2,0),0)</f>
        <v>0</v>
      </c>
      <c r="AC243" s="381"/>
      <c r="AD243" s="380">
        <f>IF($F242="申請キャンセル",0,IFERROR(VLOOKUP($D243,INDEX(データ蓄積!$A$16:$A$1015,MATCH($D243,データ蓄積!$A$16:$A$1015,0)+1):'データ蓄積'!$DB$1015,30,),0))</f>
        <v>0</v>
      </c>
      <c r="AE243" s="383">
        <f t="shared" si="1023"/>
        <v>0</v>
      </c>
      <c r="AF243" s="383">
        <f>IF($F242="申請キャンセル",0,IFERROR(VLOOKUP($D243,INDEX(データ蓄積!$A$16:$A$1015,MATCH($D243,データ蓄積!$A$16:$A$1015,0)+1):'データ蓄積'!$DB$1015,29,),0))</f>
        <v>0</v>
      </c>
      <c r="AG243" s="383">
        <f>IF($F242="申請キャンセル",0,IFERROR(VLOOKUP($D243,INDEX(データ蓄積!$A$16:$A$1015,MATCH($D243,データ蓄積!$A$16:$A$1015,0)+1):'データ蓄積'!$DB$1015,31,),0))</f>
        <v>0</v>
      </c>
      <c r="AH243" s="383">
        <f t="shared" si="1042"/>
        <v>0</v>
      </c>
      <c r="AI243" s="381"/>
      <c r="AJ243" s="385">
        <f t="shared" ref="AJ243" si="1209">+X243+AD243</f>
        <v>0</v>
      </c>
      <c r="AK243" s="390">
        <f t="shared" si="1159"/>
        <v>0</v>
      </c>
      <c r="AL243" s="383">
        <f t="shared" si="1159"/>
        <v>0</v>
      </c>
      <c r="AM243" s="383">
        <f t="shared" si="1159"/>
        <v>0</v>
      </c>
      <c r="AN243" s="385">
        <f t="shared" si="1159"/>
        <v>0</v>
      </c>
      <c r="AO243" s="381"/>
      <c r="AP243" s="383">
        <f>IF($F242="申請キャンセル",0,IFERROR(VLOOKUP($D243,INDEX(データ蓄積!$A$16:$A$1015,MATCH($D243,データ蓄積!$A$16:$A$1015,0)+1):'データ蓄積'!$DB$1015,33,),0))</f>
        <v>0</v>
      </c>
      <c r="AQ243" s="390">
        <f t="shared" si="1024"/>
        <v>0</v>
      </c>
      <c r="AR243" s="383">
        <f>IF($F242="申請キャンセル",0,IFERROR(VLOOKUP($D243,INDEX(データ蓄積!$A$16:$A$1015,MATCH($D243,データ蓄積!$A$16:$A$1015,0)+1):'データ蓄積'!$DB$1015,32,),0))</f>
        <v>0</v>
      </c>
      <c r="AS243" s="383">
        <f>IF($F242="申請キャンセル",0,IFERROR(VLOOKUP($D243,INDEX(データ蓄積!$A$16:$A$1015,MATCH($D243,データ蓄積!$A$16:$A$1015,0)+1):'データ蓄積'!$DB$1015,34,),0))</f>
        <v>0</v>
      </c>
      <c r="AT243" s="385">
        <f t="shared" si="1043"/>
        <v>0</v>
      </c>
      <c r="AU243" s="381"/>
      <c r="AV243" s="383">
        <f>IF($F242="申請キャンセル",0,IFERROR(VLOOKUP($D243,INDEX(データ蓄積!$A$16:$A$1015,MATCH($D243,データ蓄積!$A$16:$A$1015,0)+1):'データ蓄積'!$DB$1015,36,),0))</f>
        <v>0</v>
      </c>
      <c r="AW243" s="390">
        <f t="shared" si="1025"/>
        <v>0</v>
      </c>
      <c r="AX243" s="383">
        <f>IF($F242="申請キャンセル",0,IFERROR(VLOOKUP($D243,INDEX(データ蓄積!$A$16:$A$1015,MATCH($D243,データ蓄積!$A$16:$A$1015,0)+1):'データ蓄積'!$DB$1015,35,),0))</f>
        <v>0</v>
      </c>
      <c r="AY243" s="383">
        <f>IF($F242="申請キャンセル",0,IFERROR(VLOOKUP($D243,INDEX(データ蓄積!$A$16:$A$1015,MATCH($D243,データ蓄積!$A$16:$A$1015,0)+1):'データ蓄積'!$DB$1015,37,),0))</f>
        <v>0</v>
      </c>
      <c r="AZ243" s="385">
        <f t="shared" si="1044"/>
        <v>0</v>
      </c>
      <c r="BA243" s="381"/>
      <c r="BB243" s="391">
        <f t="shared" ref="BB243" si="1210">+AK243+AQ243+AW243</f>
        <v>0</v>
      </c>
      <c r="BC243" s="383">
        <f t="shared" si="1180"/>
        <v>0</v>
      </c>
      <c r="BD243" s="383">
        <f t="shared" si="1180"/>
        <v>0</v>
      </c>
      <c r="BE243" s="392">
        <f t="shared" si="1180"/>
        <v>0</v>
      </c>
      <c r="BF243" s="369"/>
      <c r="BG243" s="380">
        <f>IF($F242="申請キャンセル",0,IF(H243="（○）",220,0))</f>
        <v>0</v>
      </c>
      <c r="BH243" s="385">
        <f>IF($F242="申請キャンセル",0,IF(H243="（○）",SUM(AK243+AQ243+AW243),0))</f>
        <v>0</v>
      </c>
      <c r="BI243" s="383">
        <f>IF($F242="申請キャンセル",0,IF(H243="（○）",SUM(AL243+AR243),0))</f>
        <v>0</v>
      </c>
      <c r="BJ243" s="383">
        <f t="shared" si="1026"/>
        <v>0</v>
      </c>
      <c r="BK243" s="392">
        <f t="shared" ref="BK243" si="1211">IF($W243="初 年 度",TRUNC((+BJ243-CB243),0),0)</f>
        <v>0</v>
      </c>
      <c r="BL243" s="46"/>
      <c r="BM243" s="380">
        <f t="shared" si="1126"/>
        <v>0</v>
      </c>
      <c r="BN243" s="381">
        <f t="shared" si="1126"/>
        <v>0</v>
      </c>
      <c r="BP243" s="127">
        <f t="shared" si="1027"/>
        <v>0</v>
      </c>
      <c r="BQ243" s="128">
        <f t="shared" ref="BQ243" si="1212">ROUNDUP(BP243/2,0)</f>
        <v>0</v>
      </c>
      <c r="BR243" s="45"/>
      <c r="BS243" s="127">
        <f t="shared" si="1028"/>
        <v>0</v>
      </c>
      <c r="BT243" s="128">
        <f t="shared" ref="BT243" si="1213">ROUNDUP(BS243/2,0)</f>
        <v>0</v>
      </c>
      <c r="BU243" s="45"/>
      <c r="BV243" s="127">
        <f t="shared" si="1029"/>
        <v>0</v>
      </c>
      <c r="BW243" s="128">
        <f t="shared" si="1045"/>
        <v>0</v>
      </c>
      <c r="BX243" s="45"/>
      <c r="BY243" s="127">
        <f t="shared" si="1030"/>
        <v>0</v>
      </c>
      <c r="BZ243" s="128">
        <f t="shared" ref="BZ243" si="1214">ROUNDUP(BY243/2,0)</f>
        <v>0</v>
      </c>
      <c r="CA243" s="45"/>
      <c r="CB243" s="127">
        <f t="shared" si="1031"/>
        <v>0</v>
      </c>
      <c r="CC243" s="128">
        <f t="shared" ref="CC243" si="1215">+CB243</f>
        <v>0</v>
      </c>
      <c r="CD243" s="45"/>
      <c r="CE243" s="370">
        <f>IF($F242="申請キャンセル",0,IFERROR(VLOOKUP($D243,INDEX(データ蓄積!$A$16:$A$1015,MATCH($D243,データ蓄積!$A$16:$A$1015,0)+1):'データ蓄積'!$DB$1015,83,),0))</f>
        <v>0</v>
      </c>
      <c r="CF243" s="371">
        <f>IF($F242="申請キャンセル",0,IFERROR(VLOOKUP($D243,INDEX(データ蓄積!$A$16:$A$1015,MATCH($D243,データ蓄積!$A$16:$A$1015,0)+1):'データ蓄積'!$DB$1015,6,),0))</f>
        <v>0</v>
      </c>
      <c r="CG243" s="214" t="str">
        <f t="shared" si="791"/>
        <v xml:space="preserve"> </v>
      </c>
      <c r="CH243" s="214" t="str">
        <f t="shared" si="791"/>
        <v/>
      </c>
      <c r="CI243" s="214" t="str">
        <f t="shared" ref="CI243" si="1216">IF(CG243&gt;=CH243,"OK","下限本数を下回っています")</f>
        <v>OK</v>
      </c>
      <c r="CJ243" s="371">
        <f>IF($F242="申請キャンセル",0,IFERROR(VLOOKUP($D243,INDEX(データ蓄積!$A$16:$A$1015,MATCH($D243,データ蓄積!$A$16:$A$1015,0)+1):'データ蓄積'!$DB$1015,9,),0))</f>
        <v>0</v>
      </c>
      <c r="CK243" s="372">
        <f>IF($F242="申請キャンセル",0,IFERROR(VLOOKUP($D243,INDEX(データ蓄積!$A$16:$A$1015,MATCH($D243,データ蓄積!$A$16:$A$1015,0)+1):'データ蓄積'!$DB$1015,11,),0))</f>
        <v>0</v>
      </c>
      <c r="CL243" s="372">
        <f>IF($F242="申請キャンセル",0,IFERROR(VLOOKUP($D243,INDEX(データ蓄積!$A$16:$A$1015,MATCH($D243,データ蓄積!$A$16:$A$1015,0)+1):'データ蓄積'!$DB$1015,13,),0))</f>
        <v>0</v>
      </c>
      <c r="CM243" s="372">
        <f>IF($F242="申請キャンセル",0,IFERROR(VLOOKUP($D243,INDEX(データ蓄積!$A$16:$A$1015,MATCH($D243,データ蓄積!$A$16:$A$1015,0)+1):'データ蓄積'!$DB$1015,15,),0))</f>
        <v>0</v>
      </c>
      <c r="CN243" s="372">
        <f>IF($F242="申請キャンセル",0,IFERROR(VLOOKUP($D243,INDEX(データ蓄積!$A$16:$A$1015,MATCH($D243,データ蓄積!$A$16:$A$1015,0)+1):'データ蓄積'!$DB$1015,17,),0))</f>
        <v>0</v>
      </c>
      <c r="CO243" s="372">
        <f>IF($F242="申請キャンセル",0,IFERROR(VLOOKUP($D243,INDEX(データ蓄積!$A$16:$A$1015,MATCH($D243,データ蓄積!$A$16:$A$1015,0)+1):'データ蓄積'!$DB$1015,18,),0))</f>
        <v>0</v>
      </c>
      <c r="CP243" s="371">
        <f>IF($F242="申請キャンセル",0,IFERROR(VLOOKUP($D243,INDEX(データ蓄積!$A$16:$A$1015,MATCH($D243,データ蓄積!$A$16:$A$1015,0)+1):'データ蓄積'!$DB$1015,19,),0))</f>
        <v>0</v>
      </c>
      <c r="CQ243" s="372">
        <f>IF($F242="申請キャンセル",0,IFERROR(VLOOKUP($D243,INDEX(データ蓄積!$A$16:$A$1015,MATCH($D243,データ蓄積!$A$16:$A$1015,0)+1):'データ蓄積'!$DB$1015,24,),0))</f>
        <v>0</v>
      </c>
      <c r="CR243" s="99" t="str">
        <f>IF($F242="申請キャンセル",0,CONCATENATE(CS243,$CS$14,CT243,$CT$14,CU243,$CU$14))</f>
        <v>0年0月0日</v>
      </c>
      <c r="CS243" s="99">
        <f>IF($F242="申請キャンセル",0,IFERROR(VLOOKUP($D243,INDEX(データ蓄積!$A$16:$A$1015,MATCH($D243,データ蓄積!$A$16:$A$1015,0)+1):'データ蓄積'!$DB$1015,70,),0))</f>
        <v>0</v>
      </c>
      <c r="CT243" s="99">
        <f>IF($F242="申請キャンセル",0,IFERROR(VLOOKUP($D243,INDEX(データ蓄積!$A$16:$A$1015,MATCH($D243,データ蓄積!$A$16:$A$1015,0)+1):'データ蓄積'!$DB$1015,71,),0))</f>
        <v>0</v>
      </c>
      <c r="CU243" s="99">
        <f>IF($F242="申請キャンセル",0,IFERROR(VLOOKUP($D243,INDEX(データ蓄積!$A$16:$A$1015,MATCH($D243,データ蓄積!$A$16:$A$1015,0)+1):'データ蓄積'!$DB$1015,72,),0))</f>
        <v>0</v>
      </c>
      <c r="CV243" s="99" t="str">
        <f>IF($F242="申請キャンセル",0,CONCATENATE(CW243,$CW$14,CX243,$CX$14,CY243,$CY$14))</f>
        <v>0年0月0日</v>
      </c>
      <c r="CW243" s="99">
        <f>IF($F242="申請キャンセル",0,IFERROR(VLOOKUP($D243,INDEX(データ蓄積!$A$16:$A$1015,MATCH($D243,データ蓄積!$A$16:$A$1015,0)+1):'データ蓄積'!$DB$1015,73,),0))</f>
        <v>0</v>
      </c>
      <c r="CX243" s="99">
        <f>IF($F242="申請キャンセル",0,IFERROR(VLOOKUP($D243,INDEX(データ蓄積!$A$16:$A$1015,MATCH($D243,データ蓄積!$A$16:$A$1015,0)+1):'データ蓄積'!$DB$1015,74,),0))</f>
        <v>0</v>
      </c>
      <c r="CY243" s="99">
        <f>IF($F242="申請キャンセル",0,IFERROR(VLOOKUP($D243,INDEX(データ蓄積!$A$16:$A$1015,MATCH($D243,データ蓄積!$A$16:$A$1015,0)+1):'データ蓄積'!$DB$1015,75,),0))</f>
        <v>0</v>
      </c>
      <c r="CZ243" s="211">
        <f>IF($F242="申請キャンセル",0,IFERROR(VLOOKUP($D243,INDEX(データ蓄積!$A$16:$A$1015,MATCH($D243,データ蓄積!$A$16:$A$1015,0)+1):'データ蓄積'!$CF$1015,84,),0))</f>
        <v>0</v>
      </c>
      <c r="DA243" s="211">
        <f>IF($F242="申請キャンセル",0,IFERROR(VLOOKUP($D243,INDEX(データ蓄積!$A$16:$A$1015,MATCH($D243,データ蓄積!$A$16:$A$1015,0)+1):'データ蓄積'!$CG$1015,85,),0))</f>
        <v>0</v>
      </c>
      <c r="DB243" s="211">
        <f>IF($F242="申請キャンセル",0,IFERROR(VLOOKUP($D243,INDEX(データ蓄積!$A$16:$A$1015,MATCH($D243,データ蓄積!$A$16:$A$1015,0)+1):'データ蓄積'!$CH$1015,86,),0))</f>
        <v>0</v>
      </c>
      <c r="DC243" s="211"/>
      <c r="DD243" s="204">
        <f>IF($F242="申請キャンセル",0,IFERROR(VLOOKUP($D243,INDEX(データ蓄積!$A$16:$A$1015,MATCH($D243,データ蓄積!$A$16:$A$1015,0)+1):'データ蓄積'!$CN$1015,91,),0))</f>
        <v>0</v>
      </c>
      <c r="DE243" s="204">
        <f>IF($F242="申請キャンセル",0,IFERROR(VLOOKUP($D243,INDEX(データ蓄積!$A$16:$A$1015,MATCH($D243,データ蓄積!$A$16:$A$1015,0)+1):'データ蓄積'!$CN$1015,92,),0))</f>
        <v>0</v>
      </c>
    </row>
    <row r="244" spans="1:109" ht="18.75" customHeight="1" x14ac:dyDescent="0.15">
      <c r="A244" s="349">
        <f>IFERROR(VLOOKUP($D244,INDEX(データ蓄積!$A$16:$A$1015,MATCH($D244,データ蓄積!$A$16:$A$1015,0)):'データ蓄積'!$BI$1015,3,),0)</f>
        <v>0</v>
      </c>
      <c r="B244" s="350">
        <f>IFERROR(VLOOKUP($D244,INDEX(データ蓄積!$A$16:$A$1015,MATCH($D244,データ蓄積!$A$16:$A$1015,0)):'データ蓄積'!$BI$1015,4,),0)</f>
        <v>0</v>
      </c>
      <c r="C244" s="349">
        <f>IFERROR(VLOOKUP($D244,INDEX(データ蓄積!$A$16:$A$1015,MATCH($D244,データ蓄積!$A$16:$A$1015,0)):'データ蓄積'!$BI$1015,5,),0)</f>
        <v>0</v>
      </c>
      <c r="D244" s="349">
        <f t="shared" si="0"/>
        <v>115</v>
      </c>
      <c r="E244" s="351">
        <f>IFERROR(VLOOKUP($D244,INDEX(データ蓄積!$A$16:$A$1015,MATCH($D244,データ蓄積!$A$16:$A$1015,0)):'データ蓄積'!$BI$1015,2,),0)</f>
        <v>0</v>
      </c>
      <c r="F244" s="352">
        <f>IFERROR(VLOOKUP($D244,INDEX(データ蓄積!$A$16:$A$1015,MATCH($D244,データ蓄積!$A$16:$A$1015,0)):'データ蓄積'!$CD$1015,82,),0)</f>
        <v>0</v>
      </c>
      <c r="G244" s="353">
        <f>IF($F244="申請キャンセル",0,IFERROR(VLOOKUP($D244,INDEX(データ蓄積!$A$16:$A$1015,MATCH($D244,データ蓄積!$A$16:$A$1015,0)):'データ蓄積'!$BI$1015,8,),0))</f>
        <v>0</v>
      </c>
      <c r="H244" s="346">
        <f>IF($F244="申請キャンセル",0,IFERROR(VLOOKUP($D244,INDEX(データ蓄積!$A$16:$A$1015,MATCH($D244,データ蓄積!$A$16:$A$1015,0)):'データ蓄積'!$BI$1015,10,),0))</f>
        <v>0</v>
      </c>
      <c r="I244" s="354" t="str">
        <f>IF($F244="申請キャンセル","",LEFT(IFERROR(VLOOKUP($D244,INDEX(データ蓄積!$A$16:$A$1015,MATCH($D244,データ蓄積!$A$16:$A$1015,0)):'データ蓄積'!$CH$1015,84,),""),2))</f>
        <v/>
      </c>
      <c r="J244" s="346" t="str">
        <f>IF($F244="申請キャンセル","",LEFT(IFERROR(VLOOKUP($D244,INDEX(データ蓄積!$A$16:$A$1015,MATCH($D244,データ蓄積!$A$16:$A$1015,0)):'データ蓄積'!$CL$1015,86,),""),2))</f>
        <v/>
      </c>
      <c r="K244" s="355">
        <f>IF($F244="申請キャンセル",0,IFERROR(VLOOKUP($D244,INDEX(データ蓄積!$A$16:$A$1015,MATCH($D244,データ蓄積!$A$16:$A$1015,0)):'データ蓄積'!$CO$1015,90,),0))</f>
        <v>0</v>
      </c>
      <c r="L244" s="350">
        <f>IF(G244=0,0,IF($F244="申請キャンセル",0,IF(K244="","","〇")))</f>
        <v>0</v>
      </c>
      <c r="M244" s="356">
        <f>IF($F244="申請キャンセル",0,IFERROR(VLOOKUP($D244,INDEX(データ蓄積!$A$16:$A$1015,MATCH($D244,データ蓄積!$A$16:$A$1015,0)):'データ蓄積'!$BI$1015,14,),))</f>
        <v>0</v>
      </c>
      <c r="N244" s="357">
        <f>IF($F244="申請キャンセル",0,IFERROR(VLOOKUP($D244,INDEX(データ蓄積!$A$16:$A$1015,MATCH($D244,データ蓄積!$A$16:$A$1015,0)):'データ蓄積'!$BI$1015,16,),0))</f>
        <v>0</v>
      </c>
      <c r="O244" s="356">
        <f>IF($F244="申請キャンセル",0,IFERROR(VLOOKUP($D244,INDEX(データ蓄積!$A$16:$A$1015,MATCH($D244,データ蓄積!$A$16:$A$1015,0)):'データ蓄積'!$BI$1015,20,),0))</f>
        <v>0</v>
      </c>
      <c r="P244" s="358">
        <f>IF($F244="申請キャンセル",0,IFERROR(VLOOKUP($D244,INDEX(データ蓄積!$A$16:$A$1015,MATCH($D244,データ蓄積!$A$16:$A$1015,0)):'データ蓄積'!$BI$1015,21,),0))</f>
        <v>0</v>
      </c>
      <c r="Q244" s="359">
        <f>IF($F244="申請キャンセル",0,IFERROR(VLOOKUP($D244,INDEX(データ蓄積!$A$16:$A$1015,MATCH($D244,データ蓄積!$A$16:$A$1015,0)):'データ蓄積'!$BI$1015,23,),0))</f>
        <v>0</v>
      </c>
      <c r="R244" s="360">
        <f>IF($F244="申請キャンセル",0,IFERROR(VLOOKUP($D244,INDEX(データ蓄積!$A$16:$A$1015,MATCH($D244,データ蓄積!$A$16:$A$1015,0)):'データ蓄積'!$CO$1015,92,),0))</f>
        <v>0</v>
      </c>
      <c r="S244" s="361">
        <f>IF($F244="申請キャンセル",0,IFERROR(VLOOKUP($D244,INDEX(データ蓄積!$A$16:$A$1015,MATCH($D244,データ蓄積!$A$16:$A$1015,0)):'データ蓄積'!$BI$1015,22,),0))</f>
        <v>0</v>
      </c>
      <c r="T244" s="362" t="str">
        <f>IF($F244="申請キャンセル",0,IF((AJ244+AP244)&gt;0,ROUNDDOWN((AJ244+AP244)/(AL244+AR244),4)*1000," "))</f>
        <v xml:space="preserve"> </v>
      </c>
      <c r="U244" s="363" t="str">
        <f>IF($F244="申請キャンセル",0,IFERROR(IF(AJ244+AP244=0,"",VLOOKUP(Q244,Sheet1!$B$4:$C$64,2,0)),0))</f>
        <v/>
      </c>
      <c r="V244" s="364">
        <f>IF($F244="申請キャンセル",0,IFERROR(VLOOKUP($D244,INDEX(データ蓄積!$A$16:$A$1015,MATCH($D244,データ蓄積!$A$16:$A$1015,0)):'データ蓄積'!$BI$1015,12,),0))</f>
        <v>0</v>
      </c>
      <c r="W244" s="365">
        <f>IF($F244="申請キャンセル",0,IFERROR(VLOOKUP($D244,INDEX(データ蓄積!$A$16:$A$1015,MATCH($D244,データ蓄積!$A$16:$A$1015,0)):'データ蓄積'!$BI$1015,25,),0))</f>
        <v>0</v>
      </c>
      <c r="X244" s="356">
        <f>IF($F244="申請キャンセル",0,IFERROR(VLOOKUP($D244,INDEX(データ蓄積!$A$16:$A$1015,MATCH($D244,データ蓄積!$A$16:$A$1015,0)):'データ蓄積'!$DB$1015,27,),0))</f>
        <v>0</v>
      </c>
      <c r="Y244" s="366">
        <f t="shared" si="1022"/>
        <v>0</v>
      </c>
      <c r="Z244" s="358">
        <f>IF($F244="申請キャンセル",0,IFERROR(VLOOKUP($D244,INDEX(データ蓄積!$A$16:$A$1015,MATCH($D244,データ蓄積!$A$16:$A$1015,0)):'データ蓄積'!$DB$1015,26,),0))</f>
        <v>0</v>
      </c>
      <c r="AA244" s="367">
        <f>IF($F244="申請キャンセル",0,IFERROR(VLOOKUP($D244,INDEX(データ蓄積!$A$16:$A$1015,MATCH($D244,データ蓄積!$A$16:$A$1015,0)):'データ蓄積'!$DB$1015,28,),0))</f>
        <v>0</v>
      </c>
      <c r="AB244" s="358">
        <f>IF($W244="初 年 度",TRUNC((+AA244-BP244)/2,0),0)</f>
        <v>0</v>
      </c>
      <c r="AC244" s="357"/>
      <c r="AD244" s="356">
        <f>IF($F244="申請キャンセル",0,IFERROR(VLOOKUP($D244,INDEX(データ蓄積!$A$16:$A$1015,MATCH($D244,データ蓄積!$A$16:$A$1015,0)):'データ蓄積'!$DB$1015,30,),0))</f>
        <v>0</v>
      </c>
      <c r="AE244" s="359">
        <f t="shared" si="1023"/>
        <v>0</v>
      </c>
      <c r="AF244" s="359">
        <f>IF($F244="申請キャンセル",0,IFERROR(VLOOKUP($D244,INDEX(データ蓄積!$A$16:$A$1015,MATCH($D244,データ蓄積!$A$16:$A$1015,0)):'データ蓄積'!$DB$1015,29,),0))</f>
        <v>0</v>
      </c>
      <c r="AG244" s="359">
        <f>IF($F244="申請キャンセル",0,IFERROR(VLOOKUP($D244,INDEX(データ蓄積!$A$16:$A$1015,MATCH($D244,データ蓄積!$A$16:$A$1015,0)):'データ蓄積'!$DB$1015,31,),0))</f>
        <v>0</v>
      </c>
      <c r="AH244" s="359">
        <f t="shared" si="1042"/>
        <v>0</v>
      </c>
      <c r="AI244" s="357"/>
      <c r="AJ244" s="358">
        <f>+X244+AD244</f>
        <v>0</v>
      </c>
      <c r="AK244" s="366">
        <f t="shared" si="1159"/>
        <v>0</v>
      </c>
      <c r="AL244" s="358">
        <f t="shared" si="1159"/>
        <v>0</v>
      </c>
      <c r="AM244" s="367">
        <f t="shared" si="1159"/>
        <v>0</v>
      </c>
      <c r="AN244" s="358">
        <f t="shared" si="1159"/>
        <v>0</v>
      </c>
      <c r="AO244" s="357"/>
      <c r="AP244" s="356">
        <f>IF($F244="申請キャンセル",0,IFERROR(VLOOKUP($D244,INDEX(データ蓄積!$A$16:$A$1015,MATCH($D244,データ蓄積!$A$16:$A$1015,0)):'データ蓄積'!$DB$1015,33,),0))</f>
        <v>0</v>
      </c>
      <c r="AQ244" s="366">
        <f t="shared" si="1024"/>
        <v>0</v>
      </c>
      <c r="AR244" s="358">
        <f>IF($F244="申請キャンセル",0,IFERROR(VLOOKUP($D244,INDEX(データ蓄積!$A$16:$A$1015,MATCH($D244,データ蓄積!$A$16:$A$1015,0)):'データ蓄積'!$DB$1015,32,),0))</f>
        <v>0</v>
      </c>
      <c r="AS244" s="367">
        <f>IF($F244="申請キャンセル",0,IFERROR(VLOOKUP($D244,INDEX(データ蓄積!$A$16:$A$1015,MATCH($D244,データ蓄積!$A$16:$A$1015,0)):'データ蓄積'!$DB$1015,34,),0))</f>
        <v>0</v>
      </c>
      <c r="AT244" s="358">
        <f t="shared" si="1043"/>
        <v>0</v>
      </c>
      <c r="AU244" s="357"/>
      <c r="AV244" s="356">
        <f>IF($F244="申請キャンセル",0,IFERROR(VLOOKUP($D244,INDEX(データ蓄積!$A$16:$A$1015,MATCH($D244,データ蓄積!$A$16:$A$1015,0)):'データ蓄積'!$DB$1015,36,),0))</f>
        <v>0</v>
      </c>
      <c r="AW244" s="366">
        <f t="shared" si="1025"/>
        <v>0</v>
      </c>
      <c r="AX244" s="358">
        <f>IF($F244="申請キャンセル",0,IFERROR(VLOOKUP($D244,INDEX(データ蓄積!$A$16:$A$1015,MATCH($D244,データ蓄積!$A$16:$A$1015,0)):'データ蓄積'!$DB$1015,35,),0))</f>
        <v>0</v>
      </c>
      <c r="AY244" s="367">
        <f>IF($F244="申請キャンセル",0,IFERROR(VLOOKUP($D244,INDEX(データ蓄積!$A$16:$A$1015,MATCH($D244,データ蓄積!$A$16:$A$1015,0)):'データ蓄積'!$DB$1015,37,),0))</f>
        <v>0</v>
      </c>
      <c r="AZ244" s="358">
        <f t="shared" si="1044"/>
        <v>0</v>
      </c>
      <c r="BA244" s="357"/>
      <c r="BB244" s="368">
        <f>+AK244+AQ244+AW244</f>
        <v>0</v>
      </c>
      <c r="BC244" s="358">
        <f t="shared" si="1180"/>
        <v>0</v>
      </c>
      <c r="BD244" s="367">
        <f t="shared" si="1180"/>
        <v>0</v>
      </c>
      <c r="BE244" s="361">
        <f t="shared" si="1180"/>
        <v>0</v>
      </c>
      <c r="BF244" s="369"/>
      <c r="BG244" s="356">
        <f>IF($F244="申請キャンセル",0,IF(H244="（○）",220,0))</f>
        <v>0</v>
      </c>
      <c r="BH244" s="359">
        <f>IF($F244="申請キャンセル",0,IF(H244="（○）",SUM(AK244+AQ244+AW244),0))</f>
        <v>0</v>
      </c>
      <c r="BI244" s="359">
        <f>IF($F244="申請キャンセル",0,IF(H244="（○）",SUM(AL244+AR244),0))</f>
        <v>0</v>
      </c>
      <c r="BJ244" s="359">
        <f t="shared" si="1026"/>
        <v>0</v>
      </c>
      <c r="BK244" s="361">
        <f>IF($W244="初 年 度",TRUNC((+BJ244-CB244),0),0)</f>
        <v>0</v>
      </c>
      <c r="BL244" s="46"/>
      <c r="BM244" s="356">
        <f t="shared" si="1126"/>
        <v>0</v>
      </c>
      <c r="BN244" s="357">
        <f t="shared" si="1126"/>
        <v>0</v>
      </c>
      <c r="BP244" s="125">
        <f t="shared" si="1027"/>
        <v>0</v>
      </c>
      <c r="BQ244" s="126">
        <f>ROUNDUP(BP244/2,0)</f>
        <v>0</v>
      </c>
      <c r="BR244" s="44"/>
      <c r="BS244" s="125">
        <f t="shared" si="1028"/>
        <v>0</v>
      </c>
      <c r="BT244" s="126">
        <f>ROUNDUP(BS244/2,0)</f>
        <v>0</v>
      </c>
      <c r="BU244" s="44"/>
      <c r="BV244" s="125">
        <f t="shared" si="1029"/>
        <v>0</v>
      </c>
      <c r="BW244" s="126">
        <f t="shared" si="1045"/>
        <v>0</v>
      </c>
      <c r="BX244" s="44"/>
      <c r="BY244" s="125">
        <f t="shared" si="1030"/>
        <v>0</v>
      </c>
      <c r="BZ244" s="126">
        <f>ROUNDUP(BY244/2,0)</f>
        <v>0</v>
      </c>
      <c r="CA244" s="44"/>
      <c r="CB244" s="125">
        <f t="shared" si="1031"/>
        <v>0</v>
      </c>
      <c r="CC244" s="126">
        <f>+CB244</f>
        <v>0</v>
      </c>
      <c r="CD244" s="44"/>
      <c r="CE244" s="370">
        <f>IF($F244="申請キャンセル",0,IF(CE245="","",CE245))</f>
        <v>0</v>
      </c>
      <c r="CF244" s="371">
        <f>IF($F244="申請キャンセル",0,IFERROR(VLOOKUP($D244,INDEX(データ蓄積!$A$16:$A$1015,MATCH($D244,データ蓄積!$A$16:$A$1015,0)):'データ蓄積'!$DB$1015,6,),0))</f>
        <v>0</v>
      </c>
      <c r="CG244" s="214" t="str">
        <f t="shared" si="791"/>
        <v xml:space="preserve"> </v>
      </c>
      <c r="CH244" s="214" t="str">
        <f t="shared" si="791"/>
        <v/>
      </c>
      <c r="CI244" s="214" t="str">
        <f>IF(CG244&gt;=CH244,"OK","下限本数を下回っています")</f>
        <v>OK</v>
      </c>
      <c r="CJ244" s="371">
        <f>IF($F244="申請キャンセル",0,IFERROR(VLOOKUP($D244,INDEX(データ蓄積!$A$16:$A$1015,MATCH($D244,データ蓄積!$A$16:$A$1015,0)):'データ蓄積'!$DB$1015,9,),0))</f>
        <v>0</v>
      </c>
      <c r="CK244" s="372">
        <f>IF($F244="申請キャンセル",0,IFERROR(VLOOKUP($D244,INDEX(データ蓄積!$A$16:$A$1015,MATCH($D244,データ蓄積!$A$16:$A$1015,0)):'データ蓄積'!$DB$1015,11,),0))</f>
        <v>0</v>
      </c>
      <c r="CL244" s="372">
        <f>IF($F244="申請キャンセル",0,IFERROR(VLOOKUP($D244,INDEX(データ蓄積!$A$16:$A$1015,MATCH($D244,データ蓄積!$A$16:$A$1015,0)):'データ蓄積'!$DB$1015,13,),0))</f>
        <v>0</v>
      </c>
      <c r="CM244" s="372">
        <f>IF($F244="申請キャンセル",0,IFERROR(VLOOKUP($D244,INDEX(データ蓄積!$A$16:$A$1015,MATCH($D244,データ蓄積!$A$16:$A$1015,0)):'データ蓄積'!$DB$1015,15,),0))</f>
        <v>0</v>
      </c>
      <c r="CN244" s="372">
        <f>IF($F244="申請キャンセル",0,IFERROR(VLOOKUP($D244,INDEX(データ蓄積!$A$16:$A$1015,MATCH($D244,データ蓄積!$A$16:$A$1015,0)):'データ蓄積'!$DB$1015,17,),0))</f>
        <v>0</v>
      </c>
      <c r="CO244" s="372">
        <f>IF($F244="申請キャンセル",0,IFERROR(VLOOKUP($D244,INDEX(データ蓄積!$A$16:$A$1015,MATCH($D244,データ蓄積!$A$16:$A$1015,0)):'データ蓄積'!$DB$1015,18,),0))</f>
        <v>0</v>
      </c>
      <c r="CP244" s="371">
        <f>IF($F244="申請キャンセル",0,IFERROR(VLOOKUP($D244,INDEX(データ蓄積!$A$16:$A$1015,MATCH($D244,データ蓄積!$A$16:$A$1015,0)):'データ蓄積'!$DB$1015,19,),0))</f>
        <v>0</v>
      </c>
      <c r="CQ244" s="372">
        <f>IF($F244="申請キャンセル",0,IFERROR(VLOOKUP($D244,INDEX(データ蓄積!$A$16:$A$1015,MATCH($D244,データ蓄積!$A$16:$A$1015,0)):'データ蓄積'!$DB$1015,24,),0))</f>
        <v>0</v>
      </c>
      <c r="CR244" s="99" t="str">
        <f>IF($F244="申請キャンセル",0,CONCATENATE(CS244,$CS$14,CT244,$CT$14,CU244,$CU$14))</f>
        <v>0年0月0日</v>
      </c>
      <c r="CS244" s="99">
        <f>IF($F244="申請キャンセル",0,IFERROR(VLOOKUP($D244,INDEX(データ蓄積!$A$16:$A$1015,MATCH($D244,データ蓄積!$A$16:$A$1015,0)):'データ蓄積'!$DB$1015,70,),0))</f>
        <v>0</v>
      </c>
      <c r="CT244" s="99">
        <f>IF($F244="申請キャンセル",0,IFERROR(VLOOKUP($D244,INDEX(データ蓄積!$A$16:$A$1015,MATCH($D244,データ蓄積!$A$16:$A$1015,0)):'データ蓄積'!$DB$1015,71,),0))</f>
        <v>0</v>
      </c>
      <c r="CU244" s="99">
        <f>IF($F244="申請キャンセル",0,IFERROR(VLOOKUP($D244,INDEX(データ蓄積!$A$16:$A$1015,MATCH($D244,データ蓄積!$A$16:$A$1015,0)):'データ蓄積'!$DB$1015,72,),0))</f>
        <v>0</v>
      </c>
      <c r="CV244" s="99" t="str">
        <f>IF($F244="申請キャンセル",0,CONCATENATE(CW244,$CW$14,CX244,$CX$14,CY244,$CY$14))</f>
        <v>0年0月0日</v>
      </c>
      <c r="CW244" s="99">
        <f>IF($F244="申請キャンセル",0,IFERROR(VLOOKUP($D244,INDEX(データ蓄積!$A$16:$A$1015,MATCH($D244,データ蓄積!$A$16:$A$1015,0)):'データ蓄積'!$DB$1015,73,),0))</f>
        <v>0</v>
      </c>
      <c r="CX244" s="99">
        <f>IF($F244="申請キャンセル",0,IFERROR(VLOOKUP($D244,INDEX(データ蓄積!$A$16:$A$1015,MATCH($D244,データ蓄積!$A$16:$A$1015,0)):'データ蓄積'!$DB$1015,74,),0))</f>
        <v>0</v>
      </c>
      <c r="CY244" s="99">
        <f>IF($F244="申請キャンセル",0,IFERROR(VLOOKUP($D244,INDEX(データ蓄積!$A$16:$A$1015,MATCH($D244,データ蓄積!$A$16:$A$1015,0)):'データ蓄積'!$DB$1015,75,),0))</f>
        <v>0</v>
      </c>
      <c r="CZ244" s="211">
        <f>IF($F244="申請キャンセル",0,IFERROR(VLOOKUP($D244,INDEX(データ蓄積!$A$16:$A$1015,MATCH($D244,データ蓄積!$A$16:$A$1015,0)):'データ蓄積'!$CF$1015,84,),0))</f>
        <v>0</v>
      </c>
      <c r="DA244" s="211">
        <f>IF($F244="申請キャンセル",0,IFERROR(VLOOKUP($D244,INDEX(データ蓄積!$A$16:$A$1015,MATCH($D244,データ蓄積!$A$16:$A$1015,0)):'データ蓄積'!$CG$1015,85,),0))</f>
        <v>0</v>
      </c>
      <c r="DB244" s="211">
        <f>IF($F244="申請キャンセル",0,IFERROR(VLOOKUP($D244,INDEX(データ蓄積!$A$16:$A$1015,MATCH($D244,データ蓄積!$A$16:$A$1015,0)):'データ蓄積'!$CH$1015,86,),0))</f>
        <v>0</v>
      </c>
      <c r="DC244" s="211"/>
      <c r="DD244" s="204">
        <f>IF($F244="申請キャンセル",0,IFERROR(VLOOKUP($D244,INDEX(データ蓄積!$A$16:$A$1015,MATCH($D244,データ蓄積!$A$16:$A$1015,0)):'データ蓄積'!$CN$1015,91,),0))</f>
        <v>0</v>
      </c>
      <c r="DE244" s="204">
        <f>IF($F244="申請キャンセル",0,IFERROR(VLOOKUP($D244,INDEX(データ蓄積!$A$16:$A$1015,MATCH($D244,データ蓄積!$A$16:$A$1015,0)):'データ蓄積'!$CN$1015,92,),0))</f>
        <v>0</v>
      </c>
    </row>
    <row r="245" spans="1:109" ht="18.75" customHeight="1" x14ac:dyDescent="0.15">
      <c r="A245" s="373">
        <f>IFERROR(VLOOKUP($D245,INDEX(データ蓄積!$A$16:$A$1015,MATCH($D245,データ蓄積!$A$16:$A$1015,0)+1):'データ蓄積'!$BI$1015,3,),0)</f>
        <v>0</v>
      </c>
      <c r="B245" s="374">
        <f>IFERROR(VLOOKUP($D245,INDEX(データ蓄積!$A$16:$A$1015,MATCH($D245,データ蓄積!$A$16:$A$1015,0)+1):'データ蓄積'!$BI$1015,4,),0)</f>
        <v>0</v>
      </c>
      <c r="C245" s="375">
        <f>IFERROR(VLOOKUP($D245,INDEX(データ蓄積!$A$16:$A$1015,MATCH($D245,データ蓄積!$A$16:$A$1015,0)+1):'データ蓄積'!$BI$1015,5,),0)</f>
        <v>0</v>
      </c>
      <c r="D245" s="373">
        <f t="shared" si="0"/>
        <v>115</v>
      </c>
      <c r="E245" s="347">
        <f>IFERROR(VLOOKUP($D245,INDEX(データ蓄積!$A$16:$A$1015,MATCH($D245,データ蓄積!$A$16:$A$1015,0)+1):'データ蓄積'!$BI$1015,2,),0)</f>
        <v>0</v>
      </c>
      <c r="F245" s="376">
        <f>IFERROR(VLOOKUP($D245,INDEX(データ蓄積!$A$16:$A$1015,MATCH($D245,データ蓄積!$A$16:$A$1015,0)+1):'データ蓄積'!$CD$1015,82,),0)</f>
        <v>0</v>
      </c>
      <c r="G245" s="377">
        <f>IF($F244="申請キャンセル",0,IFERROR(VLOOKUP($D245,INDEX(データ蓄積!$A$16:$A$1015,MATCH($D245,データ蓄積!$A$16:$A$1015,0)+1):'データ蓄積'!$BI$1015,8,),0))</f>
        <v>0</v>
      </c>
      <c r="H245" s="347">
        <f>IF($F244="申請キャンセル",0,IFERROR(VLOOKUP($D245,INDEX(データ蓄積!$A$16:$A$1015,MATCH($D245,データ蓄積!$A$16:$A$1015,0)+1):'データ蓄積'!$BI$1015,10,),0))</f>
        <v>0</v>
      </c>
      <c r="I245" s="378" t="str">
        <f>IF($F244="申請キャンセル","",LEFT(IFERROR(VLOOKUP($D245,INDEX(データ蓄積!$A$16:$A$1015,MATCH($D245,データ蓄積!$A$16:$A$1015,0)+1):'データ蓄積'!$CH$1015,84,),""),2))</f>
        <v/>
      </c>
      <c r="J245" s="347" t="str">
        <f>IF($F244="申請キャンセル","",LEFT(IFERROR(VLOOKUP($D245,INDEX(データ蓄積!$A$16:$A$1015,MATCH($D244,データ蓄積!$A$16:$A$1015,0)+1):'データ蓄積'!$CL$1015,86,),""),2))</f>
        <v/>
      </c>
      <c r="K245" s="379">
        <f>IF($F244="申請キャンセル",0,IFERROR(VLOOKUP($D245,INDEX(データ蓄積!$A$16:$A$1015,MATCH($D245,データ蓄積!$A$16:$A$1015,0)+1):'データ蓄積'!$CO$1015,90,),0))</f>
        <v>0</v>
      </c>
      <c r="L245" s="374">
        <f t="shared" ref="L245" si="1217">IF(G245=0,0,IF($F245="申請キャンセル",0,IF(K245="","","〇")))</f>
        <v>0</v>
      </c>
      <c r="M245" s="380">
        <f>IF($F244="申請キャンセル",0,IFERROR(VLOOKUP($D245,INDEX(データ蓄積!$A$16:$A$1015,MATCH($D245,データ蓄積!$A$16:$A$1015,0)+1):'データ蓄積'!$BI$1015,14,),0))</f>
        <v>0</v>
      </c>
      <c r="N245" s="381">
        <f>IF($F244="申請キャンセル",0,IFERROR(VLOOKUP($D245,INDEX(データ蓄積!$A$16:$A$1015,MATCH($D245,データ蓄積!$A$16:$A$1015,0)+1):'データ蓄積'!$BI$1015,16,),0))</f>
        <v>0</v>
      </c>
      <c r="O245" s="382">
        <f>IF($F244="申請キャンセル",0,IFERROR(VLOOKUP($D245,INDEX(データ蓄積!$A$16:$A$1015,MATCH($D245,データ蓄積!$A$16:$A$1015,0)+1):'データ蓄積'!$BI$1015,20,),0))</f>
        <v>0</v>
      </c>
      <c r="P245" s="383">
        <f>IF($F244="申請キャンセル",0,IFERROR(VLOOKUP($D245,INDEX(データ蓄積!$A$16:$A$1015,MATCH($D245,データ蓄積!$A$16:$A$1015,0)+1):'データ蓄積'!$BI$1015,21,),0))</f>
        <v>0</v>
      </c>
      <c r="Q245" s="383">
        <f>IF($F244="申請キャンセル",0,IFERROR(VLOOKUP($D245,INDEX(データ蓄積!$A$16:$A$1015,MATCH($D245,データ蓄積!$A$16:$A$1015,0)+1):'データ蓄積'!$BI$1015,23,),0))</f>
        <v>0</v>
      </c>
      <c r="R245" s="384">
        <f>IF($F244="申請キャンセル",0,IFERROR(VLOOKUP($D245,INDEX(データ蓄積!$A$16:$A$1015,MATCH($D245,データ蓄積!$A$16:$A$1015,0)+1):'データ蓄積'!$CO$1015,92,),0))</f>
        <v>0</v>
      </c>
      <c r="S245" s="385">
        <f>IF($F244="申請キャンセル",0,IFERROR(VLOOKUP($D245,INDEX(データ蓄積!$A$16:$A$1015,MATCH($D245,データ蓄積!$A$16:$A$1015,0)+1):'データ蓄積'!$BI$1015,22,),0))</f>
        <v>0</v>
      </c>
      <c r="T245" s="386" t="str">
        <f>IF($F244="申請キャンセル",0,IF((AJ245+AP245)&gt;0,ROUNDDOWN((AJ245+AP245)/(AL245+AR245),4)*1000," "))</f>
        <v xml:space="preserve"> </v>
      </c>
      <c r="U245" s="387" t="str">
        <f>IF($F245="申請キャンセル",0,IFERROR(IF(AJ245+AP245=0,"",VLOOKUP(Q245,Sheet1!$B$4:$C$64,2,0)),0))</f>
        <v/>
      </c>
      <c r="V245" s="388">
        <f>IF($F244="申請キャンセル",0,IFERROR(VLOOKUP($D245,INDEX(データ蓄積!$A$16:$A$1015,MATCH($D245,データ蓄積!$A$16:$A$1015,0)+1):'データ蓄積'!$BI$1015,12,),0))</f>
        <v>0</v>
      </c>
      <c r="W245" s="389">
        <f>IF($F244="申請キャンセル",0,IFERROR(VLOOKUP($D245,INDEX(データ蓄積!$A$16:$A$1015,MATCH($D245,データ蓄積!$A$16:$A$1015,0)+1):'データ蓄積'!$BI$1015,25,),0))</f>
        <v>0</v>
      </c>
      <c r="X245" s="383">
        <f>IF($F244="申請キャンセル",0,IFERROR(VLOOKUP($D245,INDEX(データ蓄積!$A$16:$A$1015,MATCH($D245,データ蓄積!$A$16:$A$1015,0)+1):'データ蓄積'!$DB$1015,27,),0))</f>
        <v>0</v>
      </c>
      <c r="Y245" s="390">
        <f t="shared" si="1022"/>
        <v>0</v>
      </c>
      <c r="Z245" s="383">
        <f>IF($F244="申請キャンセル",0,IFERROR(VLOOKUP($D245,INDEX(データ蓄積!$A$16:$A$1015,MATCH($D245,データ蓄積!$A$16:$A$1015,0)+1):'データ蓄積'!$DB$1015,26,),0))</f>
        <v>0</v>
      </c>
      <c r="AA245" s="383">
        <f>IF($F244="申請キャンセル",0,IFERROR(VLOOKUP($D245,INDEX(データ蓄積!$A$16:$A$1015,MATCH($D245,データ蓄積!$A$16:$A$1015,0)+1):'データ蓄積'!$DB$1015,28,),0))</f>
        <v>0</v>
      </c>
      <c r="AB245" s="385">
        <f t="shared" ref="AB245" si="1218">IF($W245="初 年 度",TRUNC((+AA245-BP245)/2,0),0)</f>
        <v>0</v>
      </c>
      <c r="AC245" s="381"/>
      <c r="AD245" s="380">
        <f>IF($F244="申請キャンセル",0,IFERROR(VLOOKUP($D245,INDEX(データ蓄積!$A$16:$A$1015,MATCH($D245,データ蓄積!$A$16:$A$1015,0)+1):'データ蓄積'!$DB$1015,30,),0))</f>
        <v>0</v>
      </c>
      <c r="AE245" s="383">
        <f t="shared" si="1023"/>
        <v>0</v>
      </c>
      <c r="AF245" s="383">
        <f>IF($F244="申請キャンセル",0,IFERROR(VLOOKUP($D245,INDEX(データ蓄積!$A$16:$A$1015,MATCH($D245,データ蓄積!$A$16:$A$1015,0)+1):'データ蓄積'!$DB$1015,29,),0))</f>
        <v>0</v>
      </c>
      <c r="AG245" s="383">
        <f>IF($F244="申請キャンセル",0,IFERROR(VLOOKUP($D245,INDEX(データ蓄積!$A$16:$A$1015,MATCH($D245,データ蓄積!$A$16:$A$1015,0)+1):'データ蓄積'!$DB$1015,31,),0))</f>
        <v>0</v>
      </c>
      <c r="AH245" s="383">
        <f t="shared" si="1042"/>
        <v>0</v>
      </c>
      <c r="AI245" s="381"/>
      <c r="AJ245" s="385">
        <f t="shared" ref="AJ245" si="1219">+X245+AD245</f>
        <v>0</v>
      </c>
      <c r="AK245" s="390">
        <f t="shared" si="1159"/>
        <v>0</v>
      </c>
      <c r="AL245" s="383">
        <f t="shared" si="1159"/>
        <v>0</v>
      </c>
      <c r="AM245" s="383">
        <f t="shared" si="1159"/>
        <v>0</v>
      </c>
      <c r="AN245" s="385">
        <f t="shared" si="1159"/>
        <v>0</v>
      </c>
      <c r="AO245" s="381"/>
      <c r="AP245" s="383">
        <f>IF($F244="申請キャンセル",0,IFERROR(VLOOKUP($D245,INDEX(データ蓄積!$A$16:$A$1015,MATCH($D245,データ蓄積!$A$16:$A$1015,0)+1):'データ蓄積'!$DB$1015,33,),0))</f>
        <v>0</v>
      </c>
      <c r="AQ245" s="390">
        <f t="shared" si="1024"/>
        <v>0</v>
      </c>
      <c r="AR245" s="383">
        <f>IF($F244="申請キャンセル",0,IFERROR(VLOOKUP($D245,INDEX(データ蓄積!$A$16:$A$1015,MATCH($D245,データ蓄積!$A$16:$A$1015,0)+1):'データ蓄積'!$DB$1015,32,),0))</f>
        <v>0</v>
      </c>
      <c r="AS245" s="383">
        <f>IF($F244="申請キャンセル",0,IFERROR(VLOOKUP($D245,INDEX(データ蓄積!$A$16:$A$1015,MATCH($D245,データ蓄積!$A$16:$A$1015,0)+1):'データ蓄積'!$DB$1015,34,),0))</f>
        <v>0</v>
      </c>
      <c r="AT245" s="385">
        <f t="shared" si="1043"/>
        <v>0</v>
      </c>
      <c r="AU245" s="381"/>
      <c r="AV245" s="383">
        <f>IF($F244="申請キャンセル",0,IFERROR(VLOOKUP($D245,INDEX(データ蓄積!$A$16:$A$1015,MATCH($D245,データ蓄積!$A$16:$A$1015,0)+1):'データ蓄積'!$DB$1015,36,),0))</f>
        <v>0</v>
      </c>
      <c r="AW245" s="390">
        <f t="shared" si="1025"/>
        <v>0</v>
      </c>
      <c r="AX245" s="383">
        <f>IF($F244="申請キャンセル",0,IFERROR(VLOOKUP($D245,INDEX(データ蓄積!$A$16:$A$1015,MATCH($D245,データ蓄積!$A$16:$A$1015,0)+1):'データ蓄積'!$DB$1015,35,),0))</f>
        <v>0</v>
      </c>
      <c r="AY245" s="383">
        <f>IF($F244="申請キャンセル",0,IFERROR(VLOOKUP($D245,INDEX(データ蓄積!$A$16:$A$1015,MATCH($D245,データ蓄積!$A$16:$A$1015,0)+1):'データ蓄積'!$DB$1015,37,),0))</f>
        <v>0</v>
      </c>
      <c r="AZ245" s="385">
        <f t="shared" si="1044"/>
        <v>0</v>
      </c>
      <c r="BA245" s="381"/>
      <c r="BB245" s="391">
        <f t="shared" ref="BB245" si="1220">+AK245+AQ245+AW245</f>
        <v>0</v>
      </c>
      <c r="BC245" s="383">
        <f t="shared" si="1180"/>
        <v>0</v>
      </c>
      <c r="BD245" s="383">
        <f t="shared" si="1180"/>
        <v>0</v>
      </c>
      <c r="BE245" s="392">
        <f t="shared" si="1180"/>
        <v>0</v>
      </c>
      <c r="BF245" s="369"/>
      <c r="BG245" s="380">
        <f>IF($F244="申請キャンセル",0,IF(H245="（○）",220,0))</f>
        <v>0</v>
      </c>
      <c r="BH245" s="385">
        <f>IF($F244="申請キャンセル",0,IF(H245="（○）",SUM(AK245+AQ245+AW245),0))</f>
        <v>0</v>
      </c>
      <c r="BI245" s="383">
        <f>IF($F244="申請キャンセル",0,IF(H245="（○）",SUM(AL245+AR245),0))</f>
        <v>0</v>
      </c>
      <c r="BJ245" s="383">
        <f t="shared" si="1026"/>
        <v>0</v>
      </c>
      <c r="BK245" s="392">
        <f t="shared" ref="BK245" si="1221">IF($W245="初 年 度",TRUNC((+BJ245-CB245),0),0)</f>
        <v>0</v>
      </c>
      <c r="BL245" s="46"/>
      <c r="BM245" s="380">
        <f t="shared" si="1126"/>
        <v>0</v>
      </c>
      <c r="BN245" s="381">
        <f t="shared" si="1126"/>
        <v>0</v>
      </c>
      <c r="BP245" s="127">
        <f t="shared" si="1027"/>
        <v>0</v>
      </c>
      <c r="BQ245" s="128">
        <f t="shared" ref="BQ245" si="1222">ROUNDUP(BP245/2,0)</f>
        <v>0</v>
      </c>
      <c r="BR245" s="45"/>
      <c r="BS245" s="127">
        <f t="shared" si="1028"/>
        <v>0</v>
      </c>
      <c r="BT245" s="128">
        <f t="shared" ref="BT245" si="1223">ROUNDUP(BS245/2,0)</f>
        <v>0</v>
      </c>
      <c r="BU245" s="45"/>
      <c r="BV245" s="127">
        <f t="shared" si="1029"/>
        <v>0</v>
      </c>
      <c r="BW245" s="128">
        <f t="shared" si="1045"/>
        <v>0</v>
      </c>
      <c r="BX245" s="45"/>
      <c r="BY245" s="127">
        <f t="shared" si="1030"/>
        <v>0</v>
      </c>
      <c r="BZ245" s="128">
        <f t="shared" ref="BZ245" si="1224">ROUNDUP(BY245/2,0)</f>
        <v>0</v>
      </c>
      <c r="CA245" s="45"/>
      <c r="CB245" s="127">
        <f t="shared" si="1031"/>
        <v>0</v>
      </c>
      <c r="CC245" s="128">
        <f t="shared" ref="CC245" si="1225">+CB245</f>
        <v>0</v>
      </c>
      <c r="CD245" s="45"/>
      <c r="CE245" s="370">
        <f>IF($F244="申請キャンセル",0,IFERROR(VLOOKUP($D245,INDEX(データ蓄積!$A$16:$A$1015,MATCH($D245,データ蓄積!$A$16:$A$1015,0)+1):'データ蓄積'!$DB$1015,83,),0))</f>
        <v>0</v>
      </c>
      <c r="CF245" s="371">
        <f>IF($F244="申請キャンセル",0,IFERROR(VLOOKUP($D245,INDEX(データ蓄積!$A$16:$A$1015,MATCH($D245,データ蓄積!$A$16:$A$1015,0)+1):'データ蓄積'!$DB$1015,6,),0))</f>
        <v>0</v>
      </c>
      <c r="CG245" s="214" t="str">
        <f t="shared" si="791"/>
        <v xml:space="preserve"> </v>
      </c>
      <c r="CH245" s="214" t="str">
        <f t="shared" si="791"/>
        <v/>
      </c>
      <c r="CI245" s="214" t="str">
        <f t="shared" ref="CI245" si="1226">IF(CG245&gt;=CH245,"OK","下限本数を下回っています")</f>
        <v>OK</v>
      </c>
      <c r="CJ245" s="371">
        <f>IF($F244="申請キャンセル",0,IFERROR(VLOOKUP($D245,INDEX(データ蓄積!$A$16:$A$1015,MATCH($D245,データ蓄積!$A$16:$A$1015,0)+1):'データ蓄積'!$DB$1015,9,),0))</f>
        <v>0</v>
      </c>
      <c r="CK245" s="372">
        <f>IF($F244="申請キャンセル",0,IFERROR(VLOOKUP($D245,INDEX(データ蓄積!$A$16:$A$1015,MATCH($D245,データ蓄積!$A$16:$A$1015,0)+1):'データ蓄積'!$DB$1015,11,),0))</f>
        <v>0</v>
      </c>
      <c r="CL245" s="372">
        <f>IF($F244="申請キャンセル",0,IFERROR(VLOOKUP($D245,INDEX(データ蓄積!$A$16:$A$1015,MATCH($D245,データ蓄積!$A$16:$A$1015,0)+1):'データ蓄積'!$DB$1015,13,),0))</f>
        <v>0</v>
      </c>
      <c r="CM245" s="372">
        <f>IF($F244="申請キャンセル",0,IFERROR(VLOOKUP($D245,INDEX(データ蓄積!$A$16:$A$1015,MATCH($D245,データ蓄積!$A$16:$A$1015,0)+1):'データ蓄積'!$DB$1015,15,),0))</f>
        <v>0</v>
      </c>
      <c r="CN245" s="372">
        <f>IF($F244="申請キャンセル",0,IFERROR(VLOOKUP($D245,INDEX(データ蓄積!$A$16:$A$1015,MATCH($D245,データ蓄積!$A$16:$A$1015,0)+1):'データ蓄積'!$DB$1015,17,),0))</f>
        <v>0</v>
      </c>
      <c r="CO245" s="372">
        <f>IF($F244="申請キャンセル",0,IFERROR(VLOOKUP($D245,INDEX(データ蓄積!$A$16:$A$1015,MATCH($D245,データ蓄積!$A$16:$A$1015,0)+1):'データ蓄積'!$DB$1015,18,),0))</f>
        <v>0</v>
      </c>
      <c r="CP245" s="371">
        <f>IF($F244="申請キャンセル",0,IFERROR(VLOOKUP($D245,INDEX(データ蓄積!$A$16:$A$1015,MATCH($D245,データ蓄積!$A$16:$A$1015,0)+1):'データ蓄積'!$DB$1015,19,),0))</f>
        <v>0</v>
      </c>
      <c r="CQ245" s="372">
        <f>IF($F244="申請キャンセル",0,IFERROR(VLOOKUP($D245,INDEX(データ蓄積!$A$16:$A$1015,MATCH($D245,データ蓄積!$A$16:$A$1015,0)+1):'データ蓄積'!$DB$1015,24,),0))</f>
        <v>0</v>
      </c>
      <c r="CR245" s="99" t="str">
        <f>IF($F244="申請キャンセル",0,CONCATENATE(CS245,$CS$14,CT245,$CT$14,CU245,$CU$14))</f>
        <v>0年0月0日</v>
      </c>
      <c r="CS245" s="99">
        <f>IF($F244="申請キャンセル",0,IFERROR(VLOOKUP($D245,INDEX(データ蓄積!$A$16:$A$1015,MATCH($D245,データ蓄積!$A$16:$A$1015,0)+1):'データ蓄積'!$DB$1015,70,),0))</f>
        <v>0</v>
      </c>
      <c r="CT245" s="99">
        <f>IF($F244="申請キャンセル",0,IFERROR(VLOOKUP($D245,INDEX(データ蓄積!$A$16:$A$1015,MATCH($D245,データ蓄積!$A$16:$A$1015,0)+1):'データ蓄積'!$DB$1015,71,),0))</f>
        <v>0</v>
      </c>
      <c r="CU245" s="99">
        <f>IF($F244="申請キャンセル",0,IFERROR(VLOOKUP($D245,INDEX(データ蓄積!$A$16:$A$1015,MATCH($D245,データ蓄積!$A$16:$A$1015,0)+1):'データ蓄積'!$DB$1015,72,),0))</f>
        <v>0</v>
      </c>
      <c r="CV245" s="99" t="str">
        <f>IF($F244="申請キャンセル",0,CONCATENATE(CW245,$CW$14,CX245,$CX$14,CY245,$CY$14))</f>
        <v>0年0月0日</v>
      </c>
      <c r="CW245" s="99">
        <f>IF($F244="申請キャンセル",0,IFERROR(VLOOKUP($D245,INDEX(データ蓄積!$A$16:$A$1015,MATCH($D245,データ蓄積!$A$16:$A$1015,0)+1):'データ蓄積'!$DB$1015,73,),0))</f>
        <v>0</v>
      </c>
      <c r="CX245" s="99">
        <f>IF($F244="申請キャンセル",0,IFERROR(VLOOKUP($D245,INDEX(データ蓄積!$A$16:$A$1015,MATCH($D245,データ蓄積!$A$16:$A$1015,0)+1):'データ蓄積'!$DB$1015,74,),0))</f>
        <v>0</v>
      </c>
      <c r="CY245" s="99">
        <f>IF($F244="申請キャンセル",0,IFERROR(VLOOKUP($D245,INDEX(データ蓄積!$A$16:$A$1015,MATCH($D245,データ蓄積!$A$16:$A$1015,0)+1):'データ蓄積'!$DB$1015,75,),0))</f>
        <v>0</v>
      </c>
      <c r="CZ245" s="211">
        <f>IF($F244="申請キャンセル",0,IFERROR(VLOOKUP($D245,INDEX(データ蓄積!$A$16:$A$1015,MATCH($D245,データ蓄積!$A$16:$A$1015,0)+1):'データ蓄積'!$CF$1015,84,),0))</f>
        <v>0</v>
      </c>
      <c r="DA245" s="211">
        <f>IF($F244="申請キャンセル",0,IFERROR(VLOOKUP($D245,INDEX(データ蓄積!$A$16:$A$1015,MATCH($D245,データ蓄積!$A$16:$A$1015,0)+1):'データ蓄積'!$CG$1015,85,),0))</f>
        <v>0</v>
      </c>
      <c r="DB245" s="211">
        <f>IF($F244="申請キャンセル",0,IFERROR(VLOOKUP($D245,INDEX(データ蓄積!$A$16:$A$1015,MATCH($D245,データ蓄積!$A$16:$A$1015,0)+1):'データ蓄積'!$CH$1015,86,),0))</f>
        <v>0</v>
      </c>
      <c r="DC245" s="211"/>
      <c r="DD245" s="204">
        <f>IF($F244="申請キャンセル",0,IFERROR(VLOOKUP($D245,INDEX(データ蓄積!$A$16:$A$1015,MATCH($D245,データ蓄積!$A$16:$A$1015,0)+1):'データ蓄積'!$CN$1015,91,),0))</f>
        <v>0</v>
      </c>
      <c r="DE245" s="204">
        <f>IF($F244="申請キャンセル",0,IFERROR(VLOOKUP($D245,INDEX(データ蓄積!$A$16:$A$1015,MATCH($D245,データ蓄積!$A$16:$A$1015,0)+1):'データ蓄積'!$CN$1015,92,),0))</f>
        <v>0</v>
      </c>
    </row>
    <row r="246" spans="1:109" ht="18.75" customHeight="1" x14ac:dyDescent="0.15">
      <c r="A246" s="349">
        <f>IFERROR(VLOOKUP($D246,INDEX(データ蓄積!$A$16:$A$1015,MATCH($D246,データ蓄積!$A$16:$A$1015,0)):'データ蓄積'!$BI$1015,3,),0)</f>
        <v>0</v>
      </c>
      <c r="B246" s="350">
        <f>IFERROR(VLOOKUP($D246,INDEX(データ蓄積!$A$16:$A$1015,MATCH($D246,データ蓄積!$A$16:$A$1015,0)):'データ蓄積'!$BI$1015,4,),0)</f>
        <v>0</v>
      </c>
      <c r="C246" s="349">
        <f>IFERROR(VLOOKUP($D246,INDEX(データ蓄積!$A$16:$A$1015,MATCH($D246,データ蓄積!$A$16:$A$1015,0)):'データ蓄積'!$BI$1015,5,),0)</f>
        <v>0</v>
      </c>
      <c r="D246" s="349">
        <f t="shared" si="0"/>
        <v>116</v>
      </c>
      <c r="E246" s="351">
        <f>IFERROR(VLOOKUP($D246,INDEX(データ蓄積!$A$16:$A$1015,MATCH($D246,データ蓄積!$A$16:$A$1015,0)):'データ蓄積'!$BI$1015,2,),0)</f>
        <v>0</v>
      </c>
      <c r="F246" s="352">
        <f>IFERROR(VLOOKUP($D246,INDEX(データ蓄積!$A$16:$A$1015,MATCH($D246,データ蓄積!$A$16:$A$1015,0)):'データ蓄積'!$CD$1015,82,),0)</f>
        <v>0</v>
      </c>
      <c r="G246" s="353">
        <f>IF($F246="申請キャンセル",0,IFERROR(VLOOKUP($D246,INDEX(データ蓄積!$A$16:$A$1015,MATCH($D246,データ蓄積!$A$16:$A$1015,0)):'データ蓄積'!$BI$1015,8,),0))</f>
        <v>0</v>
      </c>
      <c r="H246" s="346">
        <f>IF($F246="申請キャンセル",0,IFERROR(VLOOKUP($D246,INDEX(データ蓄積!$A$16:$A$1015,MATCH($D246,データ蓄積!$A$16:$A$1015,0)):'データ蓄積'!$BI$1015,10,),0))</f>
        <v>0</v>
      </c>
      <c r="I246" s="354" t="str">
        <f>IF($F246="申請キャンセル","",LEFT(IFERROR(VLOOKUP($D246,INDEX(データ蓄積!$A$16:$A$1015,MATCH($D246,データ蓄積!$A$16:$A$1015,0)):'データ蓄積'!$CH$1015,84,),""),2))</f>
        <v/>
      </c>
      <c r="J246" s="346" t="str">
        <f>IF($F246="申請キャンセル","",LEFT(IFERROR(VLOOKUP($D246,INDEX(データ蓄積!$A$16:$A$1015,MATCH($D246,データ蓄積!$A$16:$A$1015,0)):'データ蓄積'!$CL$1015,86,),""),2))</f>
        <v/>
      </c>
      <c r="K246" s="355">
        <f>IF($F246="申請キャンセル",0,IFERROR(VLOOKUP($D246,INDEX(データ蓄積!$A$16:$A$1015,MATCH($D246,データ蓄積!$A$16:$A$1015,0)):'データ蓄積'!$CO$1015,90,),0))</f>
        <v>0</v>
      </c>
      <c r="L246" s="350">
        <f>IF(G246=0,0,IF($F246="申請キャンセル",0,IF(K246="","","〇")))</f>
        <v>0</v>
      </c>
      <c r="M246" s="356">
        <f>IF($F246="申請キャンセル",0,IFERROR(VLOOKUP($D246,INDEX(データ蓄積!$A$16:$A$1015,MATCH($D246,データ蓄積!$A$16:$A$1015,0)):'データ蓄積'!$BI$1015,14,),))</f>
        <v>0</v>
      </c>
      <c r="N246" s="357">
        <f>IF($F246="申請キャンセル",0,IFERROR(VLOOKUP($D246,INDEX(データ蓄積!$A$16:$A$1015,MATCH($D246,データ蓄積!$A$16:$A$1015,0)):'データ蓄積'!$BI$1015,16,),0))</f>
        <v>0</v>
      </c>
      <c r="O246" s="356">
        <f>IF($F246="申請キャンセル",0,IFERROR(VLOOKUP($D246,INDEX(データ蓄積!$A$16:$A$1015,MATCH($D246,データ蓄積!$A$16:$A$1015,0)):'データ蓄積'!$BI$1015,20,),0))</f>
        <v>0</v>
      </c>
      <c r="P246" s="358">
        <f>IF($F246="申請キャンセル",0,IFERROR(VLOOKUP($D246,INDEX(データ蓄積!$A$16:$A$1015,MATCH($D246,データ蓄積!$A$16:$A$1015,0)):'データ蓄積'!$BI$1015,21,),0))</f>
        <v>0</v>
      </c>
      <c r="Q246" s="359">
        <f>IF($F246="申請キャンセル",0,IFERROR(VLOOKUP($D246,INDEX(データ蓄積!$A$16:$A$1015,MATCH($D246,データ蓄積!$A$16:$A$1015,0)):'データ蓄積'!$BI$1015,23,),0))</f>
        <v>0</v>
      </c>
      <c r="R246" s="360">
        <f>IF($F246="申請キャンセル",0,IFERROR(VLOOKUP($D246,INDEX(データ蓄積!$A$16:$A$1015,MATCH($D246,データ蓄積!$A$16:$A$1015,0)):'データ蓄積'!$CO$1015,92,),0))</f>
        <v>0</v>
      </c>
      <c r="S246" s="361">
        <f>IF($F246="申請キャンセル",0,IFERROR(VLOOKUP($D246,INDEX(データ蓄積!$A$16:$A$1015,MATCH($D246,データ蓄積!$A$16:$A$1015,0)):'データ蓄積'!$BI$1015,22,),0))</f>
        <v>0</v>
      </c>
      <c r="T246" s="362" t="str">
        <f>IF($F246="申請キャンセル",0,IF((AJ246+AP246)&gt;0,ROUNDDOWN((AJ246+AP246)/(AL246+AR246),4)*1000," "))</f>
        <v xml:space="preserve"> </v>
      </c>
      <c r="U246" s="363" t="str">
        <f>IF($F246="申請キャンセル",0,IFERROR(IF(AJ246+AP246=0,"",VLOOKUP(Q246,Sheet1!$B$4:$C$64,2,0)),0))</f>
        <v/>
      </c>
      <c r="V246" s="364">
        <f>IF($F246="申請キャンセル",0,IFERROR(VLOOKUP($D246,INDEX(データ蓄積!$A$16:$A$1015,MATCH($D246,データ蓄積!$A$16:$A$1015,0)):'データ蓄積'!$BI$1015,12,),0))</f>
        <v>0</v>
      </c>
      <c r="W246" s="365">
        <f>IF($F246="申請キャンセル",0,IFERROR(VLOOKUP($D246,INDEX(データ蓄積!$A$16:$A$1015,MATCH($D246,データ蓄積!$A$16:$A$1015,0)):'データ蓄積'!$BI$1015,25,),0))</f>
        <v>0</v>
      </c>
      <c r="X246" s="356">
        <f>IF($F246="申請キャンセル",0,IFERROR(VLOOKUP($D246,INDEX(データ蓄積!$A$16:$A$1015,MATCH($D246,データ蓄積!$A$16:$A$1015,0)):'データ蓄積'!$DB$1015,27,),0))</f>
        <v>0</v>
      </c>
      <c r="Y246" s="366">
        <f t="shared" si="1022"/>
        <v>0</v>
      </c>
      <c r="Z246" s="358">
        <f>IF($F246="申請キャンセル",0,IFERROR(VLOOKUP($D246,INDEX(データ蓄積!$A$16:$A$1015,MATCH($D246,データ蓄積!$A$16:$A$1015,0)):'データ蓄積'!$DB$1015,26,),0))</f>
        <v>0</v>
      </c>
      <c r="AA246" s="367">
        <f>IF($F246="申請キャンセル",0,IFERROR(VLOOKUP($D246,INDEX(データ蓄積!$A$16:$A$1015,MATCH($D246,データ蓄積!$A$16:$A$1015,0)):'データ蓄積'!$DB$1015,28,),0))</f>
        <v>0</v>
      </c>
      <c r="AB246" s="358">
        <f>IF($W246="初 年 度",TRUNC((+AA246-BP246)/2,0),0)</f>
        <v>0</v>
      </c>
      <c r="AC246" s="357"/>
      <c r="AD246" s="356">
        <f>IF($F246="申請キャンセル",0,IFERROR(VLOOKUP($D246,INDEX(データ蓄積!$A$16:$A$1015,MATCH($D246,データ蓄積!$A$16:$A$1015,0)):'データ蓄積'!$DB$1015,30,),0))</f>
        <v>0</v>
      </c>
      <c r="AE246" s="359">
        <f t="shared" si="1023"/>
        <v>0</v>
      </c>
      <c r="AF246" s="359">
        <f>IF($F246="申請キャンセル",0,IFERROR(VLOOKUP($D246,INDEX(データ蓄積!$A$16:$A$1015,MATCH($D246,データ蓄積!$A$16:$A$1015,0)):'データ蓄積'!$DB$1015,29,),0))</f>
        <v>0</v>
      </c>
      <c r="AG246" s="359">
        <f>IF($F246="申請キャンセル",0,IFERROR(VLOOKUP($D246,INDEX(データ蓄積!$A$16:$A$1015,MATCH($D246,データ蓄積!$A$16:$A$1015,0)):'データ蓄積'!$DB$1015,31,),0))</f>
        <v>0</v>
      </c>
      <c r="AH246" s="359">
        <f t="shared" si="1042"/>
        <v>0</v>
      </c>
      <c r="AI246" s="357"/>
      <c r="AJ246" s="358">
        <f>+X246+AD246</f>
        <v>0</v>
      </c>
      <c r="AK246" s="366">
        <f t="shared" si="1159"/>
        <v>0</v>
      </c>
      <c r="AL246" s="358">
        <f t="shared" si="1159"/>
        <v>0</v>
      </c>
      <c r="AM246" s="367">
        <f t="shared" si="1159"/>
        <v>0</v>
      </c>
      <c r="AN246" s="358">
        <f t="shared" si="1159"/>
        <v>0</v>
      </c>
      <c r="AO246" s="357"/>
      <c r="AP246" s="356">
        <f>IF($F246="申請キャンセル",0,IFERROR(VLOOKUP($D246,INDEX(データ蓄積!$A$16:$A$1015,MATCH($D246,データ蓄積!$A$16:$A$1015,0)):'データ蓄積'!$DB$1015,33,),0))</f>
        <v>0</v>
      </c>
      <c r="AQ246" s="366">
        <f t="shared" si="1024"/>
        <v>0</v>
      </c>
      <c r="AR246" s="358">
        <f>IF($F246="申請キャンセル",0,IFERROR(VLOOKUP($D246,INDEX(データ蓄積!$A$16:$A$1015,MATCH($D246,データ蓄積!$A$16:$A$1015,0)):'データ蓄積'!$DB$1015,32,),0))</f>
        <v>0</v>
      </c>
      <c r="AS246" s="367">
        <f>IF($F246="申請キャンセル",0,IFERROR(VLOOKUP($D246,INDEX(データ蓄積!$A$16:$A$1015,MATCH($D246,データ蓄積!$A$16:$A$1015,0)):'データ蓄積'!$DB$1015,34,),0))</f>
        <v>0</v>
      </c>
      <c r="AT246" s="358">
        <f t="shared" si="1043"/>
        <v>0</v>
      </c>
      <c r="AU246" s="357"/>
      <c r="AV246" s="356">
        <f>IF($F246="申請キャンセル",0,IFERROR(VLOOKUP($D246,INDEX(データ蓄積!$A$16:$A$1015,MATCH($D246,データ蓄積!$A$16:$A$1015,0)):'データ蓄積'!$DB$1015,36,),0))</f>
        <v>0</v>
      </c>
      <c r="AW246" s="366">
        <f t="shared" si="1025"/>
        <v>0</v>
      </c>
      <c r="AX246" s="358">
        <f>IF($F246="申請キャンセル",0,IFERROR(VLOOKUP($D246,INDEX(データ蓄積!$A$16:$A$1015,MATCH($D246,データ蓄積!$A$16:$A$1015,0)):'データ蓄積'!$DB$1015,35,),0))</f>
        <v>0</v>
      </c>
      <c r="AY246" s="367">
        <f>IF($F246="申請キャンセル",0,IFERROR(VLOOKUP($D246,INDEX(データ蓄積!$A$16:$A$1015,MATCH($D246,データ蓄積!$A$16:$A$1015,0)):'データ蓄積'!$DB$1015,37,),0))</f>
        <v>0</v>
      </c>
      <c r="AZ246" s="358">
        <f t="shared" si="1044"/>
        <v>0</v>
      </c>
      <c r="BA246" s="357"/>
      <c r="BB246" s="368">
        <f>+AK246+AQ246+AW246</f>
        <v>0</v>
      </c>
      <c r="BC246" s="358">
        <f t="shared" si="1180"/>
        <v>0</v>
      </c>
      <c r="BD246" s="367">
        <f t="shared" si="1180"/>
        <v>0</v>
      </c>
      <c r="BE246" s="361">
        <f t="shared" si="1180"/>
        <v>0</v>
      </c>
      <c r="BF246" s="369"/>
      <c r="BG246" s="356">
        <f>IF($F246="申請キャンセル",0,IF(H246="（○）",220,0))</f>
        <v>0</v>
      </c>
      <c r="BH246" s="359">
        <f>IF($F246="申請キャンセル",0,IF(H246="（○）",SUM(AK246+AQ246+AW246),0))</f>
        <v>0</v>
      </c>
      <c r="BI246" s="359">
        <f>IF($F246="申請キャンセル",0,IF(H246="（○）",SUM(AL246+AR246),0))</f>
        <v>0</v>
      </c>
      <c r="BJ246" s="359">
        <f t="shared" si="1026"/>
        <v>0</v>
      </c>
      <c r="BK246" s="361">
        <f>IF($W246="初 年 度",TRUNC((+BJ246-CB246),0),0)</f>
        <v>0</v>
      </c>
      <c r="BL246" s="46"/>
      <c r="BM246" s="356">
        <f t="shared" si="1126"/>
        <v>0</v>
      </c>
      <c r="BN246" s="357">
        <f t="shared" si="1126"/>
        <v>0</v>
      </c>
      <c r="BP246" s="125">
        <f t="shared" si="1027"/>
        <v>0</v>
      </c>
      <c r="BQ246" s="126">
        <f>ROUNDUP(BP246/2,0)</f>
        <v>0</v>
      </c>
      <c r="BR246" s="44"/>
      <c r="BS246" s="125">
        <f t="shared" si="1028"/>
        <v>0</v>
      </c>
      <c r="BT246" s="126">
        <f>ROUNDUP(BS246/2,0)</f>
        <v>0</v>
      </c>
      <c r="BU246" s="44"/>
      <c r="BV246" s="125">
        <f t="shared" si="1029"/>
        <v>0</v>
      </c>
      <c r="BW246" s="126">
        <f t="shared" si="1045"/>
        <v>0</v>
      </c>
      <c r="BX246" s="44"/>
      <c r="BY246" s="125">
        <f t="shared" si="1030"/>
        <v>0</v>
      </c>
      <c r="BZ246" s="126">
        <f>ROUNDUP(BY246/2,0)</f>
        <v>0</v>
      </c>
      <c r="CA246" s="44"/>
      <c r="CB246" s="125">
        <f t="shared" si="1031"/>
        <v>0</v>
      </c>
      <c r="CC246" s="126">
        <f>+CB246</f>
        <v>0</v>
      </c>
      <c r="CD246" s="44"/>
      <c r="CE246" s="370">
        <f>IF($F246="申請キャンセル",0,IF(CE247="","",CE247))</f>
        <v>0</v>
      </c>
      <c r="CF246" s="371">
        <f>IF($F246="申請キャンセル",0,IFERROR(VLOOKUP($D246,INDEX(データ蓄積!$A$16:$A$1015,MATCH($D246,データ蓄積!$A$16:$A$1015,0)):'データ蓄積'!$DB$1015,6,),0))</f>
        <v>0</v>
      </c>
      <c r="CG246" s="214" t="str">
        <f t="shared" si="791"/>
        <v xml:space="preserve"> </v>
      </c>
      <c r="CH246" s="214" t="str">
        <f t="shared" si="791"/>
        <v/>
      </c>
      <c r="CI246" s="214" t="str">
        <f>IF(CG246&gt;=CH246,"OK","下限本数を下回っています")</f>
        <v>OK</v>
      </c>
      <c r="CJ246" s="371">
        <f>IF($F246="申請キャンセル",0,IFERROR(VLOOKUP($D246,INDEX(データ蓄積!$A$16:$A$1015,MATCH($D246,データ蓄積!$A$16:$A$1015,0)):'データ蓄積'!$DB$1015,9,),0))</f>
        <v>0</v>
      </c>
      <c r="CK246" s="372">
        <f>IF($F246="申請キャンセル",0,IFERROR(VLOOKUP($D246,INDEX(データ蓄積!$A$16:$A$1015,MATCH($D246,データ蓄積!$A$16:$A$1015,0)):'データ蓄積'!$DB$1015,11,),0))</f>
        <v>0</v>
      </c>
      <c r="CL246" s="372">
        <f>IF($F246="申請キャンセル",0,IFERROR(VLOOKUP($D246,INDEX(データ蓄積!$A$16:$A$1015,MATCH($D246,データ蓄積!$A$16:$A$1015,0)):'データ蓄積'!$DB$1015,13,),0))</f>
        <v>0</v>
      </c>
      <c r="CM246" s="372">
        <f>IF($F246="申請キャンセル",0,IFERROR(VLOOKUP($D246,INDEX(データ蓄積!$A$16:$A$1015,MATCH($D246,データ蓄積!$A$16:$A$1015,0)):'データ蓄積'!$DB$1015,15,),0))</f>
        <v>0</v>
      </c>
      <c r="CN246" s="372">
        <f>IF($F246="申請キャンセル",0,IFERROR(VLOOKUP($D246,INDEX(データ蓄積!$A$16:$A$1015,MATCH($D246,データ蓄積!$A$16:$A$1015,0)):'データ蓄積'!$DB$1015,17,),0))</f>
        <v>0</v>
      </c>
      <c r="CO246" s="372">
        <f>IF($F246="申請キャンセル",0,IFERROR(VLOOKUP($D246,INDEX(データ蓄積!$A$16:$A$1015,MATCH($D246,データ蓄積!$A$16:$A$1015,0)):'データ蓄積'!$DB$1015,18,),0))</f>
        <v>0</v>
      </c>
      <c r="CP246" s="371">
        <f>IF($F246="申請キャンセル",0,IFERROR(VLOOKUP($D246,INDEX(データ蓄積!$A$16:$A$1015,MATCH($D246,データ蓄積!$A$16:$A$1015,0)):'データ蓄積'!$DB$1015,19,),0))</f>
        <v>0</v>
      </c>
      <c r="CQ246" s="372">
        <f>IF($F246="申請キャンセル",0,IFERROR(VLOOKUP($D246,INDEX(データ蓄積!$A$16:$A$1015,MATCH($D246,データ蓄積!$A$16:$A$1015,0)):'データ蓄積'!$DB$1015,24,),0))</f>
        <v>0</v>
      </c>
      <c r="CR246" s="99" t="str">
        <f>IF($F246="申請キャンセル",0,CONCATENATE(CS246,$CS$14,CT246,$CT$14,CU246,$CU$14))</f>
        <v>0年0月0日</v>
      </c>
      <c r="CS246" s="99">
        <f>IF($F246="申請キャンセル",0,IFERROR(VLOOKUP($D246,INDEX(データ蓄積!$A$16:$A$1015,MATCH($D246,データ蓄積!$A$16:$A$1015,0)):'データ蓄積'!$DB$1015,70,),0))</f>
        <v>0</v>
      </c>
      <c r="CT246" s="99">
        <f>IF($F246="申請キャンセル",0,IFERROR(VLOOKUP($D246,INDEX(データ蓄積!$A$16:$A$1015,MATCH($D246,データ蓄積!$A$16:$A$1015,0)):'データ蓄積'!$DB$1015,71,),0))</f>
        <v>0</v>
      </c>
      <c r="CU246" s="99">
        <f>IF($F246="申請キャンセル",0,IFERROR(VLOOKUP($D246,INDEX(データ蓄積!$A$16:$A$1015,MATCH($D246,データ蓄積!$A$16:$A$1015,0)):'データ蓄積'!$DB$1015,72,),0))</f>
        <v>0</v>
      </c>
      <c r="CV246" s="99" t="str">
        <f>IF($F246="申請キャンセル",0,CONCATENATE(CW246,$CW$14,CX246,$CX$14,CY246,$CY$14))</f>
        <v>0年0月0日</v>
      </c>
      <c r="CW246" s="99">
        <f>IF($F246="申請キャンセル",0,IFERROR(VLOOKUP($D246,INDEX(データ蓄積!$A$16:$A$1015,MATCH($D246,データ蓄積!$A$16:$A$1015,0)):'データ蓄積'!$DB$1015,73,),0))</f>
        <v>0</v>
      </c>
      <c r="CX246" s="99">
        <f>IF($F246="申請キャンセル",0,IFERROR(VLOOKUP($D246,INDEX(データ蓄積!$A$16:$A$1015,MATCH($D246,データ蓄積!$A$16:$A$1015,0)):'データ蓄積'!$DB$1015,74,),0))</f>
        <v>0</v>
      </c>
      <c r="CY246" s="99">
        <f>IF($F246="申請キャンセル",0,IFERROR(VLOOKUP($D246,INDEX(データ蓄積!$A$16:$A$1015,MATCH($D246,データ蓄積!$A$16:$A$1015,0)):'データ蓄積'!$DB$1015,75,),0))</f>
        <v>0</v>
      </c>
      <c r="CZ246" s="211">
        <f>IF($F246="申請キャンセル",0,IFERROR(VLOOKUP($D246,INDEX(データ蓄積!$A$16:$A$1015,MATCH($D246,データ蓄積!$A$16:$A$1015,0)):'データ蓄積'!$CF$1015,84,),0))</f>
        <v>0</v>
      </c>
      <c r="DA246" s="211">
        <f>IF($F246="申請キャンセル",0,IFERROR(VLOOKUP($D246,INDEX(データ蓄積!$A$16:$A$1015,MATCH($D246,データ蓄積!$A$16:$A$1015,0)):'データ蓄積'!$CG$1015,85,),0))</f>
        <v>0</v>
      </c>
      <c r="DB246" s="211">
        <f>IF($F246="申請キャンセル",0,IFERROR(VLOOKUP($D246,INDEX(データ蓄積!$A$16:$A$1015,MATCH($D246,データ蓄積!$A$16:$A$1015,0)):'データ蓄積'!$CH$1015,86,),0))</f>
        <v>0</v>
      </c>
      <c r="DC246" s="211"/>
      <c r="DD246" s="204">
        <f>IF($F246="申請キャンセル",0,IFERROR(VLOOKUP($D246,INDEX(データ蓄積!$A$16:$A$1015,MATCH($D246,データ蓄積!$A$16:$A$1015,0)):'データ蓄積'!$CN$1015,91,),0))</f>
        <v>0</v>
      </c>
      <c r="DE246" s="204">
        <f>IF($F246="申請キャンセル",0,IFERROR(VLOOKUP($D246,INDEX(データ蓄積!$A$16:$A$1015,MATCH($D246,データ蓄積!$A$16:$A$1015,0)):'データ蓄積'!$CN$1015,92,),0))</f>
        <v>0</v>
      </c>
    </row>
    <row r="247" spans="1:109" ht="18.75" customHeight="1" x14ac:dyDescent="0.15">
      <c r="A247" s="373">
        <f>IFERROR(VLOOKUP($D247,INDEX(データ蓄積!$A$16:$A$1015,MATCH($D247,データ蓄積!$A$16:$A$1015,0)+1):'データ蓄積'!$BI$1015,3,),0)</f>
        <v>0</v>
      </c>
      <c r="B247" s="374">
        <f>IFERROR(VLOOKUP($D247,INDEX(データ蓄積!$A$16:$A$1015,MATCH($D247,データ蓄積!$A$16:$A$1015,0)+1):'データ蓄積'!$BI$1015,4,),0)</f>
        <v>0</v>
      </c>
      <c r="C247" s="375">
        <f>IFERROR(VLOOKUP($D247,INDEX(データ蓄積!$A$16:$A$1015,MATCH($D247,データ蓄積!$A$16:$A$1015,0)+1):'データ蓄積'!$BI$1015,5,),0)</f>
        <v>0</v>
      </c>
      <c r="D247" s="373">
        <f t="shared" si="0"/>
        <v>116</v>
      </c>
      <c r="E247" s="347">
        <f>IFERROR(VLOOKUP($D247,INDEX(データ蓄積!$A$16:$A$1015,MATCH($D247,データ蓄積!$A$16:$A$1015,0)+1):'データ蓄積'!$BI$1015,2,),0)</f>
        <v>0</v>
      </c>
      <c r="F247" s="376">
        <f>IFERROR(VLOOKUP($D247,INDEX(データ蓄積!$A$16:$A$1015,MATCH($D247,データ蓄積!$A$16:$A$1015,0)+1):'データ蓄積'!$CD$1015,82,),0)</f>
        <v>0</v>
      </c>
      <c r="G247" s="377">
        <f>IF($F246="申請キャンセル",0,IFERROR(VLOOKUP($D247,INDEX(データ蓄積!$A$16:$A$1015,MATCH($D247,データ蓄積!$A$16:$A$1015,0)+1):'データ蓄積'!$BI$1015,8,),0))</f>
        <v>0</v>
      </c>
      <c r="H247" s="347">
        <f>IF($F246="申請キャンセル",0,IFERROR(VLOOKUP($D247,INDEX(データ蓄積!$A$16:$A$1015,MATCH($D247,データ蓄積!$A$16:$A$1015,0)+1):'データ蓄積'!$BI$1015,10,),0))</f>
        <v>0</v>
      </c>
      <c r="I247" s="378" t="str">
        <f>IF($F246="申請キャンセル","",LEFT(IFERROR(VLOOKUP($D247,INDEX(データ蓄積!$A$16:$A$1015,MATCH($D247,データ蓄積!$A$16:$A$1015,0)+1):'データ蓄積'!$CH$1015,84,),""),2))</f>
        <v/>
      </c>
      <c r="J247" s="347" t="str">
        <f>IF($F246="申請キャンセル","",LEFT(IFERROR(VLOOKUP($D247,INDEX(データ蓄積!$A$16:$A$1015,MATCH($D246,データ蓄積!$A$16:$A$1015,0)+1):'データ蓄積'!$CL$1015,86,),""),2))</f>
        <v/>
      </c>
      <c r="K247" s="379">
        <f>IF($F246="申請キャンセル",0,IFERROR(VLOOKUP($D247,INDEX(データ蓄積!$A$16:$A$1015,MATCH($D247,データ蓄積!$A$16:$A$1015,0)+1):'データ蓄積'!$CO$1015,90,),0))</f>
        <v>0</v>
      </c>
      <c r="L247" s="374">
        <f t="shared" ref="L247" si="1227">IF(G247=0,0,IF($F247="申請キャンセル",0,IF(K247="","","〇")))</f>
        <v>0</v>
      </c>
      <c r="M247" s="380">
        <f>IF($F246="申請キャンセル",0,IFERROR(VLOOKUP($D247,INDEX(データ蓄積!$A$16:$A$1015,MATCH($D247,データ蓄積!$A$16:$A$1015,0)+1):'データ蓄積'!$BI$1015,14,),0))</f>
        <v>0</v>
      </c>
      <c r="N247" s="381">
        <f>IF($F246="申請キャンセル",0,IFERROR(VLOOKUP($D247,INDEX(データ蓄積!$A$16:$A$1015,MATCH($D247,データ蓄積!$A$16:$A$1015,0)+1):'データ蓄積'!$BI$1015,16,),0))</f>
        <v>0</v>
      </c>
      <c r="O247" s="382">
        <f>IF($F246="申請キャンセル",0,IFERROR(VLOOKUP($D247,INDEX(データ蓄積!$A$16:$A$1015,MATCH($D247,データ蓄積!$A$16:$A$1015,0)+1):'データ蓄積'!$BI$1015,20,),0))</f>
        <v>0</v>
      </c>
      <c r="P247" s="383">
        <f>IF($F246="申請キャンセル",0,IFERROR(VLOOKUP($D247,INDEX(データ蓄積!$A$16:$A$1015,MATCH($D247,データ蓄積!$A$16:$A$1015,0)+1):'データ蓄積'!$BI$1015,21,),0))</f>
        <v>0</v>
      </c>
      <c r="Q247" s="383">
        <f>IF($F246="申請キャンセル",0,IFERROR(VLOOKUP($D247,INDEX(データ蓄積!$A$16:$A$1015,MATCH($D247,データ蓄積!$A$16:$A$1015,0)+1):'データ蓄積'!$BI$1015,23,),0))</f>
        <v>0</v>
      </c>
      <c r="R247" s="384">
        <f>IF($F246="申請キャンセル",0,IFERROR(VLOOKUP($D247,INDEX(データ蓄積!$A$16:$A$1015,MATCH($D247,データ蓄積!$A$16:$A$1015,0)+1):'データ蓄積'!$CO$1015,92,),0))</f>
        <v>0</v>
      </c>
      <c r="S247" s="385">
        <f>IF($F246="申請キャンセル",0,IFERROR(VLOOKUP($D247,INDEX(データ蓄積!$A$16:$A$1015,MATCH($D247,データ蓄積!$A$16:$A$1015,0)+1):'データ蓄積'!$BI$1015,22,),0))</f>
        <v>0</v>
      </c>
      <c r="T247" s="386" t="str">
        <f>IF($F246="申請キャンセル",0,IF((AJ247+AP247)&gt;0,ROUNDDOWN((AJ247+AP247)/(AL247+AR247),4)*1000," "))</f>
        <v xml:space="preserve"> </v>
      </c>
      <c r="U247" s="387" t="str">
        <f>IF($F247="申請キャンセル",0,IFERROR(IF(AJ247+AP247=0,"",VLOOKUP(Q247,Sheet1!$B$4:$C$64,2,0)),0))</f>
        <v/>
      </c>
      <c r="V247" s="388">
        <f>IF($F246="申請キャンセル",0,IFERROR(VLOOKUP($D247,INDEX(データ蓄積!$A$16:$A$1015,MATCH($D247,データ蓄積!$A$16:$A$1015,0)+1):'データ蓄積'!$BI$1015,12,),0))</f>
        <v>0</v>
      </c>
      <c r="W247" s="389">
        <f>IF($F246="申請キャンセル",0,IFERROR(VLOOKUP($D247,INDEX(データ蓄積!$A$16:$A$1015,MATCH($D247,データ蓄積!$A$16:$A$1015,0)+1):'データ蓄積'!$BI$1015,25,),0))</f>
        <v>0</v>
      </c>
      <c r="X247" s="383">
        <f>IF($F246="申請キャンセル",0,IFERROR(VLOOKUP($D247,INDEX(データ蓄積!$A$16:$A$1015,MATCH($D247,データ蓄積!$A$16:$A$1015,0)+1):'データ蓄積'!$DB$1015,27,),0))</f>
        <v>0</v>
      </c>
      <c r="Y247" s="390">
        <f t="shared" si="1022"/>
        <v>0</v>
      </c>
      <c r="Z247" s="383">
        <f>IF($F246="申請キャンセル",0,IFERROR(VLOOKUP($D247,INDEX(データ蓄積!$A$16:$A$1015,MATCH($D247,データ蓄積!$A$16:$A$1015,0)+1):'データ蓄積'!$DB$1015,26,),0))</f>
        <v>0</v>
      </c>
      <c r="AA247" s="383">
        <f>IF($F246="申請キャンセル",0,IFERROR(VLOOKUP($D247,INDEX(データ蓄積!$A$16:$A$1015,MATCH($D247,データ蓄積!$A$16:$A$1015,0)+1):'データ蓄積'!$DB$1015,28,),0))</f>
        <v>0</v>
      </c>
      <c r="AB247" s="385">
        <f t="shared" ref="AB247" si="1228">IF($W247="初 年 度",TRUNC((+AA247-BP247)/2,0),0)</f>
        <v>0</v>
      </c>
      <c r="AC247" s="381"/>
      <c r="AD247" s="380">
        <f>IF($F246="申請キャンセル",0,IFERROR(VLOOKUP($D247,INDEX(データ蓄積!$A$16:$A$1015,MATCH($D247,データ蓄積!$A$16:$A$1015,0)+1):'データ蓄積'!$DB$1015,30,),0))</f>
        <v>0</v>
      </c>
      <c r="AE247" s="383">
        <f t="shared" si="1023"/>
        <v>0</v>
      </c>
      <c r="AF247" s="383">
        <f>IF($F246="申請キャンセル",0,IFERROR(VLOOKUP($D247,INDEX(データ蓄積!$A$16:$A$1015,MATCH($D247,データ蓄積!$A$16:$A$1015,0)+1):'データ蓄積'!$DB$1015,29,),0))</f>
        <v>0</v>
      </c>
      <c r="AG247" s="383">
        <f>IF($F246="申請キャンセル",0,IFERROR(VLOOKUP($D247,INDEX(データ蓄積!$A$16:$A$1015,MATCH($D247,データ蓄積!$A$16:$A$1015,0)+1):'データ蓄積'!$DB$1015,31,),0))</f>
        <v>0</v>
      </c>
      <c r="AH247" s="383">
        <f t="shared" si="1042"/>
        <v>0</v>
      </c>
      <c r="AI247" s="381"/>
      <c r="AJ247" s="385">
        <f t="shared" ref="AJ247" si="1229">+X247+AD247</f>
        <v>0</v>
      </c>
      <c r="AK247" s="390">
        <f t="shared" si="1159"/>
        <v>0</v>
      </c>
      <c r="AL247" s="383">
        <f t="shared" si="1159"/>
        <v>0</v>
      </c>
      <c r="AM247" s="383">
        <f t="shared" si="1159"/>
        <v>0</v>
      </c>
      <c r="AN247" s="385">
        <f t="shared" si="1159"/>
        <v>0</v>
      </c>
      <c r="AO247" s="381"/>
      <c r="AP247" s="383">
        <f>IF($F246="申請キャンセル",0,IFERROR(VLOOKUP($D247,INDEX(データ蓄積!$A$16:$A$1015,MATCH($D247,データ蓄積!$A$16:$A$1015,0)+1):'データ蓄積'!$DB$1015,33,),0))</f>
        <v>0</v>
      </c>
      <c r="AQ247" s="390">
        <f t="shared" si="1024"/>
        <v>0</v>
      </c>
      <c r="AR247" s="383">
        <f>IF($F246="申請キャンセル",0,IFERROR(VLOOKUP($D247,INDEX(データ蓄積!$A$16:$A$1015,MATCH($D247,データ蓄積!$A$16:$A$1015,0)+1):'データ蓄積'!$DB$1015,32,),0))</f>
        <v>0</v>
      </c>
      <c r="AS247" s="383">
        <f>IF($F246="申請キャンセル",0,IFERROR(VLOOKUP($D247,INDEX(データ蓄積!$A$16:$A$1015,MATCH($D247,データ蓄積!$A$16:$A$1015,0)+1):'データ蓄積'!$DB$1015,34,),0))</f>
        <v>0</v>
      </c>
      <c r="AT247" s="385">
        <f t="shared" si="1043"/>
        <v>0</v>
      </c>
      <c r="AU247" s="381"/>
      <c r="AV247" s="383">
        <f>IF($F246="申請キャンセル",0,IFERROR(VLOOKUP($D247,INDEX(データ蓄積!$A$16:$A$1015,MATCH($D247,データ蓄積!$A$16:$A$1015,0)+1):'データ蓄積'!$DB$1015,36,),0))</f>
        <v>0</v>
      </c>
      <c r="AW247" s="390">
        <f t="shared" si="1025"/>
        <v>0</v>
      </c>
      <c r="AX247" s="383">
        <f>IF($F246="申請キャンセル",0,IFERROR(VLOOKUP($D247,INDEX(データ蓄積!$A$16:$A$1015,MATCH($D247,データ蓄積!$A$16:$A$1015,0)+1):'データ蓄積'!$DB$1015,35,),0))</f>
        <v>0</v>
      </c>
      <c r="AY247" s="383">
        <f>IF($F246="申請キャンセル",0,IFERROR(VLOOKUP($D247,INDEX(データ蓄積!$A$16:$A$1015,MATCH($D247,データ蓄積!$A$16:$A$1015,0)+1):'データ蓄積'!$DB$1015,37,),0))</f>
        <v>0</v>
      </c>
      <c r="AZ247" s="385">
        <f t="shared" si="1044"/>
        <v>0</v>
      </c>
      <c r="BA247" s="381"/>
      <c r="BB247" s="391">
        <f t="shared" ref="BB247" si="1230">+AK247+AQ247+AW247</f>
        <v>0</v>
      </c>
      <c r="BC247" s="383">
        <f t="shared" si="1180"/>
        <v>0</v>
      </c>
      <c r="BD247" s="383">
        <f t="shared" si="1180"/>
        <v>0</v>
      </c>
      <c r="BE247" s="392">
        <f t="shared" si="1180"/>
        <v>0</v>
      </c>
      <c r="BF247" s="369"/>
      <c r="BG247" s="380">
        <f>IF($F246="申請キャンセル",0,IF(H247="（○）",220,0))</f>
        <v>0</v>
      </c>
      <c r="BH247" s="385">
        <f>IF($F246="申請キャンセル",0,IF(H247="（○）",SUM(AK247+AQ247+AW247),0))</f>
        <v>0</v>
      </c>
      <c r="BI247" s="383">
        <f>IF($F246="申請キャンセル",0,IF(H247="（○）",SUM(AL247+AR247),0))</f>
        <v>0</v>
      </c>
      <c r="BJ247" s="383">
        <f t="shared" si="1026"/>
        <v>0</v>
      </c>
      <c r="BK247" s="392">
        <f t="shared" ref="BK247" si="1231">IF($W247="初 年 度",TRUNC((+BJ247-CB247),0),0)</f>
        <v>0</v>
      </c>
      <c r="BL247" s="46"/>
      <c r="BM247" s="380">
        <f t="shared" si="1126"/>
        <v>0</v>
      </c>
      <c r="BN247" s="381">
        <f t="shared" si="1126"/>
        <v>0</v>
      </c>
      <c r="BP247" s="127">
        <f t="shared" si="1027"/>
        <v>0</v>
      </c>
      <c r="BQ247" s="128">
        <f t="shared" ref="BQ247" si="1232">ROUNDUP(BP247/2,0)</f>
        <v>0</v>
      </c>
      <c r="BR247" s="45"/>
      <c r="BS247" s="127">
        <f t="shared" si="1028"/>
        <v>0</v>
      </c>
      <c r="BT247" s="128">
        <f t="shared" ref="BT247" si="1233">ROUNDUP(BS247/2,0)</f>
        <v>0</v>
      </c>
      <c r="BU247" s="45"/>
      <c r="BV247" s="127">
        <f t="shared" si="1029"/>
        <v>0</v>
      </c>
      <c r="BW247" s="128">
        <f t="shared" si="1045"/>
        <v>0</v>
      </c>
      <c r="BX247" s="45"/>
      <c r="BY247" s="127">
        <f t="shared" si="1030"/>
        <v>0</v>
      </c>
      <c r="BZ247" s="128">
        <f t="shared" ref="BZ247" si="1234">ROUNDUP(BY247/2,0)</f>
        <v>0</v>
      </c>
      <c r="CA247" s="45"/>
      <c r="CB247" s="127">
        <f t="shared" si="1031"/>
        <v>0</v>
      </c>
      <c r="CC247" s="128">
        <f t="shared" ref="CC247" si="1235">+CB247</f>
        <v>0</v>
      </c>
      <c r="CD247" s="45"/>
      <c r="CE247" s="370">
        <f>IF($F246="申請キャンセル",0,IFERROR(VLOOKUP($D247,INDEX(データ蓄積!$A$16:$A$1015,MATCH($D247,データ蓄積!$A$16:$A$1015,0)+1):'データ蓄積'!$DB$1015,83,),0))</f>
        <v>0</v>
      </c>
      <c r="CF247" s="371">
        <f>IF($F246="申請キャンセル",0,IFERROR(VLOOKUP($D247,INDEX(データ蓄積!$A$16:$A$1015,MATCH($D247,データ蓄積!$A$16:$A$1015,0)+1):'データ蓄積'!$DB$1015,6,),0))</f>
        <v>0</v>
      </c>
      <c r="CG247" s="214" t="str">
        <f t="shared" si="791"/>
        <v xml:space="preserve"> </v>
      </c>
      <c r="CH247" s="214" t="str">
        <f t="shared" si="791"/>
        <v/>
      </c>
      <c r="CI247" s="214" t="str">
        <f t="shared" ref="CI247" si="1236">IF(CG247&gt;=CH247,"OK","下限本数を下回っています")</f>
        <v>OK</v>
      </c>
      <c r="CJ247" s="371">
        <f>IF($F246="申請キャンセル",0,IFERROR(VLOOKUP($D247,INDEX(データ蓄積!$A$16:$A$1015,MATCH($D247,データ蓄積!$A$16:$A$1015,0)+1):'データ蓄積'!$DB$1015,9,),0))</f>
        <v>0</v>
      </c>
      <c r="CK247" s="372">
        <f>IF($F246="申請キャンセル",0,IFERROR(VLOOKUP($D247,INDEX(データ蓄積!$A$16:$A$1015,MATCH($D247,データ蓄積!$A$16:$A$1015,0)+1):'データ蓄積'!$DB$1015,11,),0))</f>
        <v>0</v>
      </c>
      <c r="CL247" s="372">
        <f>IF($F246="申請キャンセル",0,IFERROR(VLOOKUP($D247,INDEX(データ蓄積!$A$16:$A$1015,MATCH($D247,データ蓄積!$A$16:$A$1015,0)+1):'データ蓄積'!$DB$1015,13,),0))</f>
        <v>0</v>
      </c>
      <c r="CM247" s="372">
        <f>IF($F246="申請キャンセル",0,IFERROR(VLOOKUP($D247,INDEX(データ蓄積!$A$16:$A$1015,MATCH($D247,データ蓄積!$A$16:$A$1015,0)+1):'データ蓄積'!$DB$1015,15,),0))</f>
        <v>0</v>
      </c>
      <c r="CN247" s="372">
        <f>IF($F246="申請キャンセル",0,IFERROR(VLOOKUP($D247,INDEX(データ蓄積!$A$16:$A$1015,MATCH($D247,データ蓄積!$A$16:$A$1015,0)+1):'データ蓄積'!$DB$1015,17,),0))</f>
        <v>0</v>
      </c>
      <c r="CO247" s="372">
        <f>IF($F246="申請キャンセル",0,IFERROR(VLOOKUP($D247,INDEX(データ蓄積!$A$16:$A$1015,MATCH($D247,データ蓄積!$A$16:$A$1015,0)+1):'データ蓄積'!$DB$1015,18,),0))</f>
        <v>0</v>
      </c>
      <c r="CP247" s="371">
        <f>IF($F246="申請キャンセル",0,IFERROR(VLOOKUP($D247,INDEX(データ蓄積!$A$16:$A$1015,MATCH($D247,データ蓄積!$A$16:$A$1015,0)+1):'データ蓄積'!$DB$1015,19,),0))</f>
        <v>0</v>
      </c>
      <c r="CQ247" s="372">
        <f>IF($F246="申請キャンセル",0,IFERROR(VLOOKUP($D247,INDEX(データ蓄積!$A$16:$A$1015,MATCH($D247,データ蓄積!$A$16:$A$1015,0)+1):'データ蓄積'!$DB$1015,24,),0))</f>
        <v>0</v>
      </c>
      <c r="CR247" s="99" t="str">
        <f>IF($F246="申請キャンセル",0,CONCATENATE(CS247,$CS$14,CT247,$CT$14,CU247,$CU$14))</f>
        <v>0年0月0日</v>
      </c>
      <c r="CS247" s="99">
        <f>IF($F246="申請キャンセル",0,IFERROR(VLOOKUP($D247,INDEX(データ蓄積!$A$16:$A$1015,MATCH($D247,データ蓄積!$A$16:$A$1015,0)+1):'データ蓄積'!$DB$1015,70,),0))</f>
        <v>0</v>
      </c>
      <c r="CT247" s="99">
        <f>IF($F246="申請キャンセル",0,IFERROR(VLOOKUP($D247,INDEX(データ蓄積!$A$16:$A$1015,MATCH($D247,データ蓄積!$A$16:$A$1015,0)+1):'データ蓄積'!$DB$1015,71,),0))</f>
        <v>0</v>
      </c>
      <c r="CU247" s="99">
        <f>IF($F246="申請キャンセル",0,IFERROR(VLOOKUP($D247,INDEX(データ蓄積!$A$16:$A$1015,MATCH($D247,データ蓄積!$A$16:$A$1015,0)+1):'データ蓄積'!$DB$1015,72,),0))</f>
        <v>0</v>
      </c>
      <c r="CV247" s="99" t="str">
        <f>IF($F246="申請キャンセル",0,CONCATENATE(CW247,$CW$14,CX247,$CX$14,CY247,$CY$14))</f>
        <v>0年0月0日</v>
      </c>
      <c r="CW247" s="99">
        <f>IF($F246="申請キャンセル",0,IFERROR(VLOOKUP($D247,INDEX(データ蓄積!$A$16:$A$1015,MATCH($D247,データ蓄積!$A$16:$A$1015,0)+1):'データ蓄積'!$DB$1015,73,),0))</f>
        <v>0</v>
      </c>
      <c r="CX247" s="99">
        <f>IF($F246="申請キャンセル",0,IFERROR(VLOOKUP($D247,INDEX(データ蓄積!$A$16:$A$1015,MATCH($D247,データ蓄積!$A$16:$A$1015,0)+1):'データ蓄積'!$DB$1015,74,),0))</f>
        <v>0</v>
      </c>
      <c r="CY247" s="99">
        <f>IF($F246="申請キャンセル",0,IFERROR(VLOOKUP($D247,INDEX(データ蓄積!$A$16:$A$1015,MATCH($D247,データ蓄積!$A$16:$A$1015,0)+1):'データ蓄積'!$DB$1015,75,),0))</f>
        <v>0</v>
      </c>
      <c r="CZ247" s="211">
        <f>IF($F246="申請キャンセル",0,IFERROR(VLOOKUP($D247,INDEX(データ蓄積!$A$16:$A$1015,MATCH($D247,データ蓄積!$A$16:$A$1015,0)+1):'データ蓄積'!$CF$1015,84,),0))</f>
        <v>0</v>
      </c>
      <c r="DA247" s="211">
        <f>IF($F246="申請キャンセル",0,IFERROR(VLOOKUP($D247,INDEX(データ蓄積!$A$16:$A$1015,MATCH($D247,データ蓄積!$A$16:$A$1015,0)+1):'データ蓄積'!$CG$1015,85,),0))</f>
        <v>0</v>
      </c>
      <c r="DB247" s="211">
        <f>IF($F246="申請キャンセル",0,IFERROR(VLOOKUP($D247,INDEX(データ蓄積!$A$16:$A$1015,MATCH($D247,データ蓄積!$A$16:$A$1015,0)+1):'データ蓄積'!$CH$1015,86,),0))</f>
        <v>0</v>
      </c>
      <c r="DC247" s="211"/>
      <c r="DD247" s="204">
        <f>IF($F246="申請キャンセル",0,IFERROR(VLOOKUP($D247,INDEX(データ蓄積!$A$16:$A$1015,MATCH($D247,データ蓄積!$A$16:$A$1015,0)+1):'データ蓄積'!$CN$1015,91,),0))</f>
        <v>0</v>
      </c>
      <c r="DE247" s="204">
        <f>IF($F246="申請キャンセル",0,IFERROR(VLOOKUP($D247,INDEX(データ蓄積!$A$16:$A$1015,MATCH($D247,データ蓄積!$A$16:$A$1015,0)+1):'データ蓄積'!$CN$1015,92,),0))</f>
        <v>0</v>
      </c>
    </row>
    <row r="248" spans="1:109" ht="18.75" customHeight="1" x14ac:dyDescent="0.15">
      <c r="A248" s="349">
        <f>IFERROR(VLOOKUP($D248,INDEX(データ蓄積!$A$16:$A$1015,MATCH($D248,データ蓄積!$A$16:$A$1015,0)):'データ蓄積'!$BI$1015,3,),0)</f>
        <v>0</v>
      </c>
      <c r="B248" s="350">
        <f>IFERROR(VLOOKUP($D248,INDEX(データ蓄積!$A$16:$A$1015,MATCH($D248,データ蓄積!$A$16:$A$1015,0)):'データ蓄積'!$BI$1015,4,),0)</f>
        <v>0</v>
      </c>
      <c r="C248" s="349">
        <f>IFERROR(VLOOKUP($D248,INDEX(データ蓄積!$A$16:$A$1015,MATCH($D248,データ蓄積!$A$16:$A$1015,0)):'データ蓄積'!$BI$1015,5,),0)</f>
        <v>0</v>
      </c>
      <c r="D248" s="349">
        <f t="shared" si="0"/>
        <v>117</v>
      </c>
      <c r="E248" s="351">
        <f>IFERROR(VLOOKUP($D248,INDEX(データ蓄積!$A$16:$A$1015,MATCH($D248,データ蓄積!$A$16:$A$1015,0)):'データ蓄積'!$BI$1015,2,),0)</f>
        <v>0</v>
      </c>
      <c r="F248" s="352">
        <f>IFERROR(VLOOKUP($D248,INDEX(データ蓄積!$A$16:$A$1015,MATCH($D248,データ蓄積!$A$16:$A$1015,0)):'データ蓄積'!$CD$1015,82,),0)</f>
        <v>0</v>
      </c>
      <c r="G248" s="353">
        <f>IF($F248="申請キャンセル",0,IFERROR(VLOOKUP($D248,INDEX(データ蓄積!$A$16:$A$1015,MATCH($D248,データ蓄積!$A$16:$A$1015,0)):'データ蓄積'!$BI$1015,8,),0))</f>
        <v>0</v>
      </c>
      <c r="H248" s="346">
        <f>IF($F248="申請キャンセル",0,IFERROR(VLOOKUP($D248,INDEX(データ蓄積!$A$16:$A$1015,MATCH($D248,データ蓄積!$A$16:$A$1015,0)):'データ蓄積'!$BI$1015,10,),0))</f>
        <v>0</v>
      </c>
      <c r="I248" s="354" t="str">
        <f>IF($F248="申請キャンセル","",LEFT(IFERROR(VLOOKUP($D248,INDEX(データ蓄積!$A$16:$A$1015,MATCH($D248,データ蓄積!$A$16:$A$1015,0)):'データ蓄積'!$CH$1015,84,),""),2))</f>
        <v/>
      </c>
      <c r="J248" s="346" t="str">
        <f>IF($F248="申請キャンセル","",LEFT(IFERROR(VLOOKUP($D248,INDEX(データ蓄積!$A$16:$A$1015,MATCH($D248,データ蓄積!$A$16:$A$1015,0)):'データ蓄積'!$CL$1015,86,),""),2))</f>
        <v/>
      </c>
      <c r="K248" s="355">
        <f>IF($F248="申請キャンセル",0,IFERROR(VLOOKUP($D248,INDEX(データ蓄積!$A$16:$A$1015,MATCH($D248,データ蓄積!$A$16:$A$1015,0)):'データ蓄積'!$CO$1015,90,),0))</f>
        <v>0</v>
      </c>
      <c r="L248" s="350">
        <f>IF(G248=0,0,IF($F248="申請キャンセル",0,IF(K248="","","〇")))</f>
        <v>0</v>
      </c>
      <c r="M248" s="356">
        <f>IF($F248="申請キャンセル",0,IFERROR(VLOOKUP($D248,INDEX(データ蓄積!$A$16:$A$1015,MATCH($D248,データ蓄積!$A$16:$A$1015,0)):'データ蓄積'!$BI$1015,14,),))</f>
        <v>0</v>
      </c>
      <c r="N248" s="357">
        <f>IF($F248="申請キャンセル",0,IFERROR(VLOOKUP($D248,INDEX(データ蓄積!$A$16:$A$1015,MATCH($D248,データ蓄積!$A$16:$A$1015,0)):'データ蓄積'!$BI$1015,16,),0))</f>
        <v>0</v>
      </c>
      <c r="O248" s="356">
        <f>IF($F248="申請キャンセル",0,IFERROR(VLOOKUP($D248,INDEX(データ蓄積!$A$16:$A$1015,MATCH($D248,データ蓄積!$A$16:$A$1015,0)):'データ蓄積'!$BI$1015,20,),0))</f>
        <v>0</v>
      </c>
      <c r="P248" s="358">
        <f>IF($F248="申請キャンセル",0,IFERROR(VLOOKUP($D248,INDEX(データ蓄積!$A$16:$A$1015,MATCH($D248,データ蓄積!$A$16:$A$1015,0)):'データ蓄積'!$BI$1015,21,),0))</f>
        <v>0</v>
      </c>
      <c r="Q248" s="359">
        <f>IF($F248="申請キャンセル",0,IFERROR(VLOOKUP($D248,INDEX(データ蓄積!$A$16:$A$1015,MATCH($D248,データ蓄積!$A$16:$A$1015,0)):'データ蓄積'!$BI$1015,23,),0))</f>
        <v>0</v>
      </c>
      <c r="R248" s="360">
        <f>IF($F248="申請キャンセル",0,IFERROR(VLOOKUP($D248,INDEX(データ蓄積!$A$16:$A$1015,MATCH($D248,データ蓄積!$A$16:$A$1015,0)):'データ蓄積'!$CO$1015,92,),0))</f>
        <v>0</v>
      </c>
      <c r="S248" s="361">
        <f>IF($F248="申請キャンセル",0,IFERROR(VLOOKUP($D248,INDEX(データ蓄積!$A$16:$A$1015,MATCH($D248,データ蓄積!$A$16:$A$1015,0)):'データ蓄積'!$BI$1015,22,),0))</f>
        <v>0</v>
      </c>
      <c r="T248" s="362" t="str">
        <f>IF($F248="申請キャンセル",0,IF((AJ248+AP248)&gt;0,ROUNDDOWN((AJ248+AP248)/(AL248+AR248),4)*1000," "))</f>
        <v xml:space="preserve"> </v>
      </c>
      <c r="U248" s="363" t="str">
        <f>IF($F248="申請キャンセル",0,IFERROR(IF(AJ248+AP248=0,"",VLOOKUP(Q248,Sheet1!$B$4:$C$64,2,0)),0))</f>
        <v/>
      </c>
      <c r="V248" s="364">
        <f>IF($F248="申請キャンセル",0,IFERROR(VLOOKUP($D248,INDEX(データ蓄積!$A$16:$A$1015,MATCH($D248,データ蓄積!$A$16:$A$1015,0)):'データ蓄積'!$BI$1015,12,),0))</f>
        <v>0</v>
      </c>
      <c r="W248" s="365">
        <f>IF($F248="申請キャンセル",0,IFERROR(VLOOKUP($D248,INDEX(データ蓄積!$A$16:$A$1015,MATCH($D248,データ蓄積!$A$16:$A$1015,0)):'データ蓄積'!$BI$1015,25,),0))</f>
        <v>0</v>
      </c>
      <c r="X248" s="356">
        <f>IF($F248="申請キャンセル",0,IFERROR(VLOOKUP($D248,INDEX(データ蓄積!$A$16:$A$1015,MATCH($D248,データ蓄積!$A$16:$A$1015,0)):'データ蓄積'!$DB$1015,27,),0))</f>
        <v>0</v>
      </c>
      <c r="Y248" s="366">
        <f t="shared" si="1022"/>
        <v>0</v>
      </c>
      <c r="Z248" s="358">
        <f>IF($F248="申請キャンセル",0,IFERROR(VLOOKUP($D248,INDEX(データ蓄積!$A$16:$A$1015,MATCH($D248,データ蓄積!$A$16:$A$1015,0)):'データ蓄積'!$DB$1015,26,),0))</f>
        <v>0</v>
      </c>
      <c r="AA248" s="367">
        <f>IF($F248="申請キャンセル",0,IFERROR(VLOOKUP($D248,INDEX(データ蓄積!$A$16:$A$1015,MATCH($D248,データ蓄積!$A$16:$A$1015,0)):'データ蓄積'!$DB$1015,28,),0))</f>
        <v>0</v>
      </c>
      <c r="AB248" s="358">
        <f>IF($W248="初 年 度",TRUNC((+AA248-BP248)/2,0),0)</f>
        <v>0</v>
      </c>
      <c r="AC248" s="357"/>
      <c r="AD248" s="356">
        <f>IF($F248="申請キャンセル",0,IFERROR(VLOOKUP($D248,INDEX(データ蓄積!$A$16:$A$1015,MATCH($D248,データ蓄積!$A$16:$A$1015,0)):'データ蓄積'!$DB$1015,30,),0))</f>
        <v>0</v>
      </c>
      <c r="AE248" s="359">
        <f t="shared" si="1023"/>
        <v>0</v>
      </c>
      <c r="AF248" s="359">
        <f>IF($F248="申請キャンセル",0,IFERROR(VLOOKUP($D248,INDEX(データ蓄積!$A$16:$A$1015,MATCH($D248,データ蓄積!$A$16:$A$1015,0)):'データ蓄積'!$DB$1015,29,),0))</f>
        <v>0</v>
      </c>
      <c r="AG248" s="359">
        <f>IF($F248="申請キャンセル",0,IFERROR(VLOOKUP($D248,INDEX(データ蓄積!$A$16:$A$1015,MATCH($D248,データ蓄積!$A$16:$A$1015,0)):'データ蓄積'!$DB$1015,31,),0))</f>
        <v>0</v>
      </c>
      <c r="AH248" s="359">
        <f t="shared" si="1042"/>
        <v>0</v>
      </c>
      <c r="AI248" s="357"/>
      <c r="AJ248" s="358">
        <f>+X248+AD248</f>
        <v>0</v>
      </c>
      <c r="AK248" s="366">
        <f t="shared" si="1159"/>
        <v>0</v>
      </c>
      <c r="AL248" s="358">
        <f t="shared" si="1159"/>
        <v>0</v>
      </c>
      <c r="AM248" s="367">
        <f t="shared" si="1159"/>
        <v>0</v>
      </c>
      <c r="AN248" s="358">
        <f t="shared" si="1159"/>
        <v>0</v>
      </c>
      <c r="AO248" s="357"/>
      <c r="AP248" s="356">
        <f>IF($F248="申請キャンセル",0,IFERROR(VLOOKUP($D248,INDEX(データ蓄積!$A$16:$A$1015,MATCH($D248,データ蓄積!$A$16:$A$1015,0)):'データ蓄積'!$DB$1015,33,),0))</f>
        <v>0</v>
      </c>
      <c r="AQ248" s="366">
        <f t="shared" si="1024"/>
        <v>0</v>
      </c>
      <c r="AR248" s="358">
        <f>IF($F248="申請キャンセル",0,IFERROR(VLOOKUP($D248,INDEX(データ蓄積!$A$16:$A$1015,MATCH($D248,データ蓄積!$A$16:$A$1015,0)):'データ蓄積'!$DB$1015,32,),0))</f>
        <v>0</v>
      </c>
      <c r="AS248" s="367">
        <f>IF($F248="申請キャンセル",0,IFERROR(VLOOKUP($D248,INDEX(データ蓄積!$A$16:$A$1015,MATCH($D248,データ蓄積!$A$16:$A$1015,0)):'データ蓄積'!$DB$1015,34,),0))</f>
        <v>0</v>
      </c>
      <c r="AT248" s="358">
        <f t="shared" si="1043"/>
        <v>0</v>
      </c>
      <c r="AU248" s="357"/>
      <c r="AV248" s="356">
        <f>IF($F248="申請キャンセル",0,IFERROR(VLOOKUP($D248,INDEX(データ蓄積!$A$16:$A$1015,MATCH($D248,データ蓄積!$A$16:$A$1015,0)):'データ蓄積'!$DB$1015,36,),0))</f>
        <v>0</v>
      </c>
      <c r="AW248" s="366">
        <f t="shared" si="1025"/>
        <v>0</v>
      </c>
      <c r="AX248" s="358">
        <f>IF($F248="申請キャンセル",0,IFERROR(VLOOKUP($D248,INDEX(データ蓄積!$A$16:$A$1015,MATCH($D248,データ蓄積!$A$16:$A$1015,0)):'データ蓄積'!$DB$1015,35,),0))</f>
        <v>0</v>
      </c>
      <c r="AY248" s="367">
        <f>IF($F248="申請キャンセル",0,IFERROR(VLOOKUP($D248,INDEX(データ蓄積!$A$16:$A$1015,MATCH($D248,データ蓄積!$A$16:$A$1015,0)):'データ蓄積'!$DB$1015,37,),0))</f>
        <v>0</v>
      </c>
      <c r="AZ248" s="358">
        <f t="shared" si="1044"/>
        <v>0</v>
      </c>
      <c r="BA248" s="357"/>
      <c r="BB248" s="368">
        <f>+AK248+AQ248+AW248</f>
        <v>0</v>
      </c>
      <c r="BC248" s="358">
        <f t="shared" si="1180"/>
        <v>0</v>
      </c>
      <c r="BD248" s="367">
        <f t="shared" si="1180"/>
        <v>0</v>
      </c>
      <c r="BE248" s="361">
        <f t="shared" si="1180"/>
        <v>0</v>
      </c>
      <c r="BF248" s="369"/>
      <c r="BG248" s="356">
        <f>IF($F248="申請キャンセル",0,IF(H248="（○）",220,0))</f>
        <v>0</v>
      </c>
      <c r="BH248" s="359">
        <f>IF($F248="申請キャンセル",0,IF(H248="（○）",SUM(AK248+AQ248+AW248),0))</f>
        <v>0</v>
      </c>
      <c r="BI248" s="359">
        <f>IF($F248="申請キャンセル",0,IF(H248="（○）",SUM(AL248+AR248),0))</f>
        <v>0</v>
      </c>
      <c r="BJ248" s="359">
        <f t="shared" si="1026"/>
        <v>0</v>
      </c>
      <c r="BK248" s="361">
        <f>IF($W248="初 年 度",TRUNC((+BJ248-CB248),0),0)</f>
        <v>0</v>
      </c>
      <c r="BL248" s="46"/>
      <c r="BM248" s="356">
        <f t="shared" si="1126"/>
        <v>0</v>
      </c>
      <c r="BN248" s="357">
        <f t="shared" si="1126"/>
        <v>0</v>
      </c>
      <c r="BP248" s="125">
        <f t="shared" si="1027"/>
        <v>0</v>
      </c>
      <c r="BQ248" s="126">
        <f>ROUNDUP(BP248/2,0)</f>
        <v>0</v>
      </c>
      <c r="BR248" s="44"/>
      <c r="BS248" s="125">
        <f t="shared" si="1028"/>
        <v>0</v>
      </c>
      <c r="BT248" s="126">
        <f>ROUNDUP(BS248/2,0)</f>
        <v>0</v>
      </c>
      <c r="BU248" s="44"/>
      <c r="BV248" s="125">
        <f t="shared" si="1029"/>
        <v>0</v>
      </c>
      <c r="BW248" s="126">
        <f t="shared" si="1045"/>
        <v>0</v>
      </c>
      <c r="BX248" s="44"/>
      <c r="BY248" s="125">
        <f t="shared" si="1030"/>
        <v>0</v>
      </c>
      <c r="BZ248" s="126">
        <f>ROUNDUP(BY248/2,0)</f>
        <v>0</v>
      </c>
      <c r="CA248" s="44"/>
      <c r="CB248" s="125">
        <f t="shared" si="1031"/>
        <v>0</v>
      </c>
      <c r="CC248" s="126">
        <f>+CB248</f>
        <v>0</v>
      </c>
      <c r="CD248" s="44"/>
      <c r="CE248" s="370">
        <f>IF($F248="申請キャンセル",0,IF(CE249="","",CE249))</f>
        <v>0</v>
      </c>
      <c r="CF248" s="371">
        <f>IF($F248="申請キャンセル",0,IFERROR(VLOOKUP($D248,INDEX(データ蓄積!$A$16:$A$1015,MATCH($D248,データ蓄積!$A$16:$A$1015,0)):'データ蓄積'!$DB$1015,6,),0))</f>
        <v>0</v>
      </c>
      <c r="CG248" s="214" t="str">
        <f t="shared" si="791"/>
        <v xml:space="preserve"> </v>
      </c>
      <c r="CH248" s="214" t="str">
        <f t="shared" si="791"/>
        <v/>
      </c>
      <c r="CI248" s="214" t="str">
        <f>IF(CG248&gt;=CH248,"OK","下限本数を下回っています")</f>
        <v>OK</v>
      </c>
      <c r="CJ248" s="371">
        <f>IF($F248="申請キャンセル",0,IFERROR(VLOOKUP($D248,INDEX(データ蓄積!$A$16:$A$1015,MATCH($D248,データ蓄積!$A$16:$A$1015,0)):'データ蓄積'!$DB$1015,9,),0))</f>
        <v>0</v>
      </c>
      <c r="CK248" s="372">
        <f>IF($F248="申請キャンセル",0,IFERROR(VLOOKUP($D248,INDEX(データ蓄積!$A$16:$A$1015,MATCH($D248,データ蓄積!$A$16:$A$1015,0)):'データ蓄積'!$DB$1015,11,),0))</f>
        <v>0</v>
      </c>
      <c r="CL248" s="372">
        <f>IF($F248="申請キャンセル",0,IFERROR(VLOOKUP($D248,INDEX(データ蓄積!$A$16:$A$1015,MATCH($D248,データ蓄積!$A$16:$A$1015,0)):'データ蓄積'!$DB$1015,13,),0))</f>
        <v>0</v>
      </c>
      <c r="CM248" s="372">
        <f>IF($F248="申請キャンセル",0,IFERROR(VLOOKUP($D248,INDEX(データ蓄積!$A$16:$A$1015,MATCH($D248,データ蓄積!$A$16:$A$1015,0)):'データ蓄積'!$DB$1015,15,),0))</f>
        <v>0</v>
      </c>
      <c r="CN248" s="372">
        <f>IF($F248="申請キャンセル",0,IFERROR(VLOOKUP($D248,INDEX(データ蓄積!$A$16:$A$1015,MATCH($D248,データ蓄積!$A$16:$A$1015,0)):'データ蓄積'!$DB$1015,17,),0))</f>
        <v>0</v>
      </c>
      <c r="CO248" s="372">
        <f>IF($F248="申請キャンセル",0,IFERROR(VLOOKUP($D248,INDEX(データ蓄積!$A$16:$A$1015,MATCH($D248,データ蓄積!$A$16:$A$1015,0)):'データ蓄積'!$DB$1015,18,),0))</f>
        <v>0</v>
      </c>
      <c r="CP248" s="371">
        <f>IF($F248="申請キャンセル",0,IFERROR(VLOOKUP($D248,INDEX(データ蓄積!$A$16:$A$1015,MATCH($D248,データ蓄積!$A$16:$A$1015,0)):'データ蓄積'!$DB$1015,19,),0))</f>
        <v>0</v>
      </c>
      <c r="CQ248" s="372">
        <f>IF($F248="申請キャンセル",0,IFERROR(VLOOKUP($D248,INDEX(データ蓄積!$A$16:$A$1015,MATCH($D248,データ蓄積!$A$16:$A$1015,0)):'データ蓄積'!$DB$1015,24,),0))</f>
        <v>0</v>
      </c>
      <c r="CR248" s="99" t="str">
        <f>IF($F248="申請キャンセル",0,CONCATENATE(CS248,$CS$14,CT248,$CT$14,CU248,$CU$14))</f>
        <v>0年0月0日</v>
      </c>
      <c r="CS248" s="99">
        <f>IF($F248="申請キャンセル",0,IFERROR(VLOOKUP($D248,INDEX(データ蓄積!$A$16:$A$1015,MATCH($D248,データ蓄積!$A$16:$A$1015,0)):'データ蓄積'!$DB$1015,70,),0))</f>
        <v>0</v>
      </c>
      <c r="CT248" s="99">
        <f>IF($F248="申請キャンセル",0,IFERROR(VLOOKUP($D248,INDEX(データ蓄積!$A$16:$A$1015,MATCH($D248,データ蓄積!$A$16:$A$1015,0)):'データ蓄積'!$DB$1015,71,),0))</f>
        <v>0</v>
      </c>
      <c r="CU248" s="99">
        <f>IF($F248="申請キャンセル",0,IFERROR(VLOOKUP($D248,INDEX(データ蓄積!$A$16:$A$1015,MATCH($D248,データ蓄積!$A$16:$A$1015,0)):'データ蓄積'!$DB$1015,72,),0))</f>
        <v>0</v>
      </c>
      <c r="CV248" s="99" t="str">
        <f>IF($F248="申請キャンセル",0,CONCATENATE(CW248,$CW$14,CX248,$CX$14,CY248,$CY$14))</f>
        <v>0年0月0日</v>
      </c>
      <c r="CW248" s="99">
        <f>IF($F248="申請キャンセル",0,IFERROR(VLOOKUP($D248,INDEX(データ蓄積!$A$16:$A$1015,MATCH($D248,データ蓄積!$A$16:$A$1015,0)):'データ蓄積'!$DB$1015,73,),0))</f>
        <v>0</v>
      </c>
      <c r="CX248" s="99">
        <f>IF($F248="申請キャンセル",0,IFERROR(VLOOKUP($D248,INDEX(データ蓄積!$A$16:$A$1015,MATCH($D248,データ蓄積!$A$16:$A$1015,0)):'データ蓄積'!$DB$1015,74,),0))</f>
        <v>0</v>
      </c>
      <c r="CY248" s="99">
        <f>IF($F248="申請キャンセル",0,IFERROR(VLOOKUP($D248,INDEX(データ蓄積!$A$16:$A$1015,MATCH($D248,データ蓄積!$A$16:$A$1015,0)):'データ蓄積'!$DB$1015,75,),0))</f>
        <v>0</v>
      </c>
      <c r="CZ248" s="211">
        <f>IF($F248="申請キャンセル",0,IFERROR(VLOOKUP($D248,INDEX(データ蓄積!$A$16:$A$1015,MATCH($D248,データ蓄積!$A$16:$A$1015,0)):'データ蓄積'!$CF$1015,84,),0))</f>
        <v>0</v>
      </c>
      <c r="DA248" s="211">
        <f>IF($F248="申請キャンセル",0,IFERROR(VLOOKUP($D248,INDEX(データ蓄積!$A$16:$A$1015,MATCH($D248,データ蓄積!$A$16:$A$1015,0)):'データ蓄積'!$CG$1015,85,),0))</f>
        <v>0</v>
      </c>
      <c r="DB248" s="211">
        <f>IF($F248="申請キャンセル",0,IFERROR(VLOOKUP($D248,INDEX(データ蓄積!$A$16:$A$1015,MATCH($D248,データ蓄積!$A$16:$A$1015,0)):'データ蓄積'!$CH$1015,86,),0))</f>
        <v>0</v>
      </c>
      <c r="DC248" s="211"/>
      <c r="DD248" s="204">
        <f>IF($F248="申請キャンセル",0,IFERROR(VLOOKUP($D248,INDEX(データ蓄積!$A$16:$A$1015,MATCH($D248,データ蓄積!$A$16:$A$1015,0)):'データ蓄積'!$CN$1015,91,),0))</f>
        <v>0</v>
      </c>
      <c r="DE248" s="204">
        <f>IF($F248="申請キャンセル",0,IFERROR(VLOOKUP($D248,INDEX(データ蓄積!$A$16:$A$1015,MATCH($D248,データ蓄積!$A$16:$A$1015,0)):'データ蓄積'!$CN$1015,92,),0))</f>
        <v>0</v>
      </c>
    </row>
    <row r="249" spans="1:109" ht="18.75" customHeight="1" x14ac:dyDescent="0.15">
      <c r="A249" s="373">
        <f>IFERROR(VLOOKUP($D249,INDEX(データ蓄積!$A$16:$A$1015,MATCH($D249,データ蓄積!$A$16:$A$1015,0)+1):'データ蓄積'!$BI$1015,3,),0)</f>
        <v>0</v>
      </c>
      <c r="B249" s="374">
        <f>IFERROR(VLOOKUP($D249,INDEX(データ蓄積!$A$16:$A$1015,MATCH($D249,データ蓄積!$A$16:$A$1015,0)+1):'データ蓄積'!$BI$1015,4,),0)</f>
        <v>0</v>
      </c>
      <c r="C249" s="375">
        <f>IFERROR(VLOOKUP($D249,INDEX(データ蓄積!$A$16:$A$1015,MATCH($D249,データ蓄積!$A$16:$A$1015,0)+1):'データ蓄積'!$BI$1015,5,),0)</f>
        <v>0</v>
      </c>
      <c r="D249" s="373">
        <f t="shared" si="0"/>
        <v>117</v>
      </c>
      <c r="E249" s="347">
        <f>IFERROR(VLOOKUP($D249,INDEX(データ蓄積!$A$16:$A$1015,MATCH($D249,データ蓄積!$A$16:$A$1015,0)+1):'データ蓄積'!$BI$1015,2,),0)</f>
        <v>0</v>
      </c>
      <c r="F249" s="376">
        <f>IFERROR(VLOOKUP($D249,INDEX(データ蓄積!$A$16:$A$1015,MATCH($D249,データ蓄積!$A$16:$A$1015,0)+1):'データ蓄積'!$CD$1015,82,),0)</f>
        <v>0</v>
      </c>
      <c r="G249" s="377">
        <f>IF($F248="申請キャンセル",0,IFERROR(VLOOKUP($D249,INDEX(データ蓄積!$A$16:$A$1015,MATCH($D249,データ蓄積!$A$16:$A$1015,0)+1):'データ蓄積'!$BI$1015,8,),0))</f>
        <v>0</v>
      </c>
      <c r="H249" s="347">
        <f>IF($F248="申請キャンセル",0,IFERROR(VLOOKUP($D249,INDEX(データ蓄積!$A$16:$A$1015,MATCH($D249,データ蓄積!$A$16:$A$1015,0)+1):'データ蓄積'!$BI$1015,10,),0))</f>
        <v>0</v>
      </c>
      <c r="I249" s="378" t="str">
        <f>IF($F248="申請キャンセル","",LEFT(IFERROR(VLOOKUP($D249,INDEX(データ蓄積!$A$16:$A$1015,MATCH($D249,データ蓄積!$A$16:$A$1015,0)+1):'データ蓄積'!$CH$1015,84,),""),2))</f>
        <v/>
      </c>
      <c r="J249" s="347" t="str">
        <f>IF($F248="申請キャンセル","",LEFT(IFERROR(VLOOKUP($D249,INDEX(データ蓄積!$A$16:$A$1015,MATCH($D248,データ蓄積!$A$16:$A$1015,0)+1):'データ蓄積'!$CL$1015,86,),""),2))</f>
        <v/>
      </c>
      <c r="K249" s="379">
        <f>IF($F248="申請キャンセル",0,IFERROR(VLOOKUP($D249,INDEX(データ蓄積!$A$16:$A$1015,MATCH($D249,データ蓄積!$A$16:$A$1015,0)+1):'データ蓄積'!$CO$1015,90,),0))</f>
        <v>0</v>
      </c>
      <c r="L249" s="374">
        <f t="shared" ref="L249" si="1237">IF(G249=0,0,IF($F249="申請キャンセル",0,IF(K249="","","〇")))</f>
        <v>0</v>
      </c>
      <c r="M249" s="380">
        <f>IF($F248="申請キャンセル",0,IFERROR(VLOOKUP($D249,INDEX(データ蓄積!$A$16:$A$1015,MATCH($D249,データ蓄積!$A$16:$A$1015,0)+1):'データ蓄積'!$BI$1015,14,),0))</f>
        <v>0</v>
      </c>
      <c r="N249" s="381">
        <f>IF($F248="申請キャンセル",0,IFERROR(VLOOKUP($D249,INDEX(データ蓄積!$A$16:$A$1015,MATCH($D249,データ蓄積!$A$16:$A$1015,0)+1):'データ蓄積'!$BI$1015,16,),0))</f>
        <v>0</v>
      </c>
      <c r="O249" s="382">
        <f>IF($F248="申請キャンセル",0,IFERROR(VLOOKUP($D249,INDEX(データ蓄積!$A$16:$A$1015,MATCH($D249,データ蓄積!$A$16:$A$1015,0)+1):'データ蓄積'!$BI$1015,20,),0))</f>
        <v>0</v>
      </c>
      <c r="P249" s="383">
        <f>IF($F248="申請キャンセル",0,IFERROR(VLOOKUP($D249,INDEX(データ蓄積!$A$16:$A$1015,MATCH($D249,データ蓄積!$A$16:$A$1015,0)+1):'データ蓄積'!$BI$1015,21,),0))</f>
        <v>0</v>
      </c>
      <c r="Q249" s="383">
        <f>IF($F248="申請キャンセル",0,IFERROR(VLOOKUP($D249,INDEX(データ蓄積!$A$16:$A$1015,MATCH($D249,データ蓄積!$A$16:$A$1015,0)+1):'データ蓄積'!$BI$1015,23,),0))</f>
        <v>0</v>
      </c>
      <c r="R249" s="384">
        <f>IF($F248="申請キャンセル",0,IFERROR(VLOOKUP($D249,INDEX(データ蓄積!$A$16:$A$1015,MATCH($D249,データ蓄積!$A$16:$A$1015,0)+1):'データ蓄積'!$CO$1015,92,),0))</f>
        <v>0</v>
      </c>
      <c r="S249" s="385">
        <f>IF($F248="申請キャンセル",0,IFERROR(VLOOKUP($D249,INDEX(データ蓄積!$A$16:$A$1015,MATCH($D249,データ蓄積!$A$16:$A$1015,0)+1):'データ蓄積'!$BI$1015,22,),0))</f>
        <v>0</v>
      </c>
      <c r="T249" s="386" t="str">
        <f>IF($F248="申請キャンセル",0,IF((AJ249+AP249)&gt;0,ROUNDDOWN((AJ249+AP249)/(AL249+AR249),4)*1000," "))</f>
        <v xml:space="preserve"> </v>
      </c>
      <c r="U249" s="387" t="str">
        <f>IF($F249="申請キャンセル",0,IFERROR(IF(AJ249+AP249=0,"",VLOOKUP(Q249,Sheet1!$B$4:$C$64,2,0)),0))</f>
        <v/>
      </c>
      <c r="V249" s="388">
        <f>IF($F248="申請キャンセル",0,IFERROR(VLOOKUP($D249,INDEX(データ蓄積!$A$16:$A$1015,MATCH($D249,データ蓄積!$A$16:$A$1015,0)+1):'データ蓄積'!$BI$1015,12,),0))</f>
        <v>0</v>
      </c>
      <c r="W249" s="389">
        <f>IF($F248="申請キャンセル",0,IFERROR(VLOOKUP($D249,INDEX(データ蓄積!$A$16:$A$1015,MATCH($D249,データ蓄積!$A$16:$A$1015,0)+1):'データ蓄積'!$BI$1015,25,),0))</f>
        <v>0</v>
      </c>
      <c r="X249" s="383">
        <f>IF($F248="申請キャンセル",0,IFERROR(VLOOKUP($D249,INDEX(データ蓄積!$A$16:$A$1015,MATCH($D249,データ蓄積!$A$16:$A$1015,0)+1):'データ蓄積'!$DB$1015,27,),0))</f>
        <v>0</v>
      </c>
      <c r="Y249" s="390">
        <f t="shared" si="1022"/>
        <v>0</v>
      </c>
      <c r="Z249" s="383">
        <f>IF($F248="申請キャンセル",0,IFERROR(VLOOKUP($D249,INDEX(データ蓄積!$A$16:$A$1015,MATCH($D249,データ蓄積!$A$16:$A$1015,0)+1):'データ蓄積'!$DB$1015,26,),0))</f>
        <v>0</v>
      </c>
      <c r="AA249" s="383">
        <f>IF($F248="申請キャンセル",0,IFERROR(VLOOKUP($D249,INDEX(データ蓄積!$A$16:$A$1015,MATCH($D249,データ蓄積!$A$16:$A$1015,0)+1):'データ蓄積'!$DB$1015,28,),0))</f>
        <v>0</v>
      </c>
      <c r="AB249" s="385">
        <f t="shared" ref="AB249" si="1238">IF($W249="初 年 度",TRUNC((+AA249-BP249)/2,0),0)</f>
        <v>0</v>
      </c>
      <c r="AC249" s="381"/>
      <c r="AD249" s="380">
        <f>IF($F248="申請キャンセル",0,IFERROR(VLOOKUP($D249,INDEX(データ蓄積!$A$16:$A$1015,MATCH($D249,データ蓄積!$A$16:$A$1015,0)+1):'データ蓄積'!$DB$1015,30,),0))</f>
        <v>0</v>
      </c>
      <c r="AE249" s="383">
        <f t="shared" si="1023"/>
        <v>0</v>
      </c>
      <c r="AF249" s="383">
        <f>IF($F248="申請キャンセル",0,IFERROR(VLOOKUP($D249,INDEX(データ蓄積!$A$16:$A$1015,MATCH($D249,データ蓄積!$A$16:$A$1015,0)+1):'データ蓄積'!$DB$1015,29,),0))</f>
        <v>0</v>
      </c>
      <c r="AG249" s="383">
        <f>IF($F248="申請キャンセル",0,IFERROR(VLOOKUP($D249,INDEX(データ蓄積!$A$16:$A$1015,MATCH($D249,データ蓄積!$A$16:$A$1015,0)+1):'データ蓄積'!$DB$1015,31,),0))</f>
        <v>0</v>
      </c>
      <c r="AH249" s="383">
        <f t="shared" si="1042"/>
        <v>0</v>
      </c>
      <c r="AI249" s="381"/>
      <c r="AJ249" s="385">
        <f t="shared" ref="AJ249:AN264" si="1239">+X249+AD249</f>
        <v>0</v>
      </c>
      <c r="AK249" s="390">
        <f t="shared" si="1239"/>
        <v>0</v>
      </c>
      <c r="AL249" s="383">
        <f t="shared" si="1239"/>
        <v>0</v>
      </c>
      <c r="AM249" s="383">
        <f t="shared" si="1239"/>
        <v>0</v>
      </c>
      <c r="AN249" s="385">
        <f t="shared" si="1239"/>
        <v>0</v>
      </c>
      <c r="AO249" s="381"/>
      <c r="AP249" s="383">
        <f>IF($F248="申請キャンセル",0,IFERROR(VLOOKUP($D249,INDEX(データ蓄積!$A$16:$A$1015,MATCH($D249,データ蓄積!$A$16:$A$1015,0)+1):'データ蓄積'!$DB$1015,33,),0))</f>
        <v>0</v>
      </c>
      <c r="AQ249" s="390">
        <f t="shared" si="1024"/>
        <v>0</v>
      </c>
      <c r="AR249" s="383">
        <f>IF($F248="申請キャンセル",0,IFERROR(VLOOKUP($D249,INDEX(データ蓄積!$A$16:$A$1015,MATCH($D249,データ蓄積!$A$16:$A$1015,0)+1):'データ蓄積'!$DB$1015,32,),0))</f>
        <v>0</v>
      </c>
      <c r="AS249" s="383">
        <f>IF($F248="申請キャンセル",0,IFERROR(VLOOKUP($D249,INDEX(データ蓄積!$A$16:$A$1015,MATCH($D249,データ蓄積!$A$16:$A$1015,0)+1):'データ蓄積'!$DB$1015,34,),0))</f>
        <v>0</v>
      </c>
      <c r="AT249" s="385">
        <f t="shared" si="1043"/>
        <v>0</v>
      </c>
      <c r="AU249" s="381"/>
      <c r="AV249" s="383">
        <f>IF($F248="申請キャンセル",0,IFERROR(VLOOKUP($D249,INDEX(データ蓄積!$A$16:$A$1015,MATCH($D249,データ蓄積!$A$16:$A$1015,0)+1):'データ蓄積'!$DB$1015,36,),0))</f>
        <v>0</v>
      </c>
      <c r="AW249" s="390">
        <f t="shared" si="1025"/>
        <v>0</v>
      </c>
      <c r="AX249" s="383">
        <f>IF($F248="申請キャンセル",0,IFERROR(VLOOKUP($D249,INDEX(データ蓄積!$A$16:$A$1015,MATCH($D249,データ蓄積!$A$16:$A$1015,0)+1):'データ蓄積'!$DB$1015,35,),0))</f>
        <v>0</v>
      </c>
      <c r="AY249" s="383">
        <f>IF($F248="申請キャンセル",0,IFERROR(VLOOKUP($D249,INDEX(データ蓄積!$A$16:$A$1015,MATCH($D249,データ蓄積!$A$16:$A$1015,0)+1):'データ蓄積'!$DB$1015,37,),0))</f>
        <v>0</v>
      </c>
      <c r="AZ249" s="385">
        <f t="shared" si="1044"/>
        <v>0</v>
      </c>
      <c r="BA249" s="381"/>
      <c r="BB249" s="391">
        <f t="shared" ref="BB249" si="1240">+AK249+AQ249+AW249</f>
        <v>0</v>
      </c>
      <c r="BC249" s="383">
        <f t="shared" si="1180"/>
        <v>0</v>
      </c>
      <c r="BD249" s="383">
        <f t="shared" si="1180"/>
        <v>0</v>
      </c>
      <c r="BE249" s="392">
        <f t="shared" si="1180"/>
        <v>0</v>
      </c>
      <c r="BF249" s="369"/>
      <c r="BG249" s="380">
        <f>IF($F248="申請キャンセル",0,IF(H249="（○）",220,0))</f>
        <v>0</v>
      </c>
      <c r="BH249" s="385">
        <f>IF($F248="申請キャンセル",0,IF(H249="（○）",SUM(AK249+AQ249+AW249),0))</f>
        <v>0</v>
      </c>
      <c r="BI249" s="383">
        <f>IF($F248="申請キャンセル",0,IF(H249="（○）",SUM(AL249+AR249),0))</f>
        <v>0</v>
      </c>
      <c r="BJ249" s="383">
        <f t="shared" si="1026"/>
        <v>0</v>
      </c>
      <c r="BK249" s="392">
        <f t="shared" ref="BK249" si="1241">IF($W249="初 年 度",TRUNC((+BJ249-CB249),0),0)</f>
        <v>0</v>
      </c>
      <c r="BL249" s="46"/>
      <c r="BM249" s="380">
        <f t="shared" si="1126"/>
        <v>0</v>
      </c>
      <c r="BN249" s="381">
        <f t="shared" si="1126"/>
        <v>0</v>
      </c>
      <c r="BP249" s="127">
        <f t="shared" si="1027"/>
        <v>0</v>
      </c>
      <c r="BQ249" s="128">
        <f t="shared" ref="BQ249" si="1242">ROUNDUP(BP249/2,0)</f>
        <v>0</v>
      </c>
      <c r="BR249" s="45"/>
      <c r="BS249" s="127">
        <f t="shared" si="1028"/>
        <v>0</v>
      </c>
      <c r="BT249" s="128">
        <f t="shared" ref="BT249" si="1243">ROUNDUP(BS249/2,0)</f>
        <v>0</v>
      </c>
      <c r="BU249" s="45"/>
      <c r="BV249" s="127">
        <f t="shared" si="1029"/>
        <v>0</v>
      </c>
      <c r="BW249" s="128">
        <f t="shared" si="1045"/>
        <v>0</v>
      </c>
      <c r="BX249" s="45"/>
      <c r="BY249" s="127">
        <f t="shared" si="1030"/>
        <v>0</v>
      </c>
      <c r="BZ249" s="128">
        <f t="shared" ref="BZ249" si="1244">ROUNDUP(BY249/2,0)</f>
        <v>0</v>
      </c>
      <c r="CA249" s="45"/>
      <c r="CB249" s="127">
        <f t="shared" si="1031"/>
        <v>0</v>
      </c>
      <c r="CC249" s="128">
        <f t="shared" ref="CC249" si="1245">+CB249</f>
        <v>0</v>
      </c>
      <c r="CD249" s="45"/>
      <c r="CE249" s="370">
        <f>IF($F248="申請キャンセル",0,IFERROR(VLOOKUP($D249,INDEX(データ蓄積!$A$16:$A$1015,MATCH($D249,データ蓄積!$A$16:$A$1015,0)+1):'データ蓄積'!$DB$1015,83,),0))</f>
        <v>0</v>
      </c>
      <c r="CF249" s="371">
        <f>IF($F248="申請キャンセル",0,IFERROR(VLOOKUP($D249,INDEX(データ蓄積!$A$16:$A$1015,MATCH($D249,データ蓄積!$A$16:$A$1015,0)+1):'データ蓄積'!$DB$1015,6,),0))</f>
        <v>0</v>
      </c>
      <c r="CG249" s="214" t="str">
        <f t="shared" si="791"/>
        <v xml:space="preserve"> </v>
      </c>
      <c r="CH249" s="214" t="str">
        <f t="shared" si="791"/>
        <v/>
      </c>
      <c r="CI249" s="214" t="str">
        <f t="shared" ref="CI249" si="1246">IF(CG249&gt;=CH249,"OK","下限本数を下回っています")</f>
        <v>OK</v>
      </c>
      <c r="CJ249" s="371">
        <f>IF($F248="申請キャンセル",0,IFERROR(VLOOKUP($D249,INDEX(データ蓄積!$A$16:$A$1015,MATCH($D249,データ蓄積!$A$16:$A$1015,0)+1):'データ蓄積'!$DB$1015,9,),0))</f>
        <v>0</v>
      </c>
      <c r="CK249" s="372">
        <f>IF($F248="申請キャンセル",0,IFERROR(VLOOKUP($D249,INDEX(データ蓄積!$A$16:$A$1015,MATCH($D249,データ蓄積!$A$16:$A$1015,0)+1):'データ蓄積'!$DB$1015,11,),0))</f>
        <v>0</v>
      </c>
      <c r="CL249" s="372">
        <f>IF($F248="申請キャンセル",0,IFERROR(VLOOKUP($D249,INDEX(データ蓄積!$A$16:$A$1015,MATCH($D249,データ蓄積!$A$16:$A$1015,0)+1):'データ蓄積'!$DB$1015,13,),0))</f>
        <v>0</v>
      </c>
      <c r="CM249" s="372">
        <f>IF($F248="申請キャンセル",0,IFERROR(VLOOKUP($D249,INDEX(データ蓄積!$A$16:$A$1015,MATCH($D249,データ蓄積!$A$16:$A$1015,0)+1):'データ蓄積'!$DB$1015,15,),0))</f>
        <v>0</v>
      </c>
      <c r="CN249" s="372">
        <f>IF($F248="申請キャンセル",0,IFERROR(VLOOKUP($D249,INDEX(データ蓄積!$A$16:$A$1015,MATCH($D249,データ蓄積!$A$16:$A$1015,0)+1):'データ蓄積'!$DB$1015,17,),0))</f>
        <v>0</v>
      </c>
      <c r="CO249" s="372">
        <f>IF($F248="申請キャンセル",0,IFERROR(VLOOKUP($D249,INDEX(データ蓄積!$A$16:$A$1015,MATCH($D249,データ蓄積!$A$16:$A$1015,0)+1):'データ蓄積'!$DB$1015,18,),0))</f>
        <v>0</v>
      </c>
      <c r="CP249" s="371">
        <f>IF($F248="申請キャンセル",0,IFERROR(VLOOKUP($D249,INDEX(データ蓄積!$A$16:$A$1015,MATCH($D249,データ蓄積!$A$16:$A$1015,0)+1):'データ蓄積'!$DB$1015,19,),0))</f>
        <v>0</v>
      </c>
      <c r="CQ249" s="372">
        <f>IF($F248="申請キャンセル",0,IFERROR(VLOOKUP($D249,INDEX(データ蓄積!$A$16:$A$1015,MATCH($D249,データ蓄積!$A$16:$A$1015,0)+1):'データ蓄積'!$DB$1015,24,),0))</f>
        <v>0</v>
      </c>
      <c r="CR249" s="99" t="str">
        <f>IF($F248="申請キャンセル",0,CONCATENATE(CS249,$CS$14,CT249,$CT$14,CU249,$CU$14))</f>
        <v>0年0月0日</v>
      </c>
      <c r="CS249" s="99">
        <f>IF($F248="申請キャンセル",0,IFERROR(VLOOKUP($D249,INDEX(データ蓄積!$A$16:$A$1015,MATCH($D249,データ蓄積!$A$16:$A$1015,0)+1):'データ蓄積'!$DB$1015,70,),0))</f>
        <v>0</v>
      </c>
      <c r="CT249" s="99">
        <f>IF($F248="申請キャンセル",0,IFERROR(VLOOKUP($D249,INDEX(データ蓄積!$A$16:$A$1015,MATCH($D249,データ蓄積!$A$16:$A$1015,0)+1):'データ蓄積'!$DB$1015,71,),0))</f>
        <v>0</v>
      </c>
      <c r="CU249" s="99">
        <f>IF($F248="申請キャンセル",0,IFERROR(VLOOKUP($D249,INDEX(データ蓄積!$A$16:$A$1015,MATCH($D249,データ蓄積!$A$16:$A$1015,0)+1):'データ蓄積'!$DB$1015,72,),0))</f>
        <v>0</v>
      </c>
      <c r="CV249" s="99" t="str">
        <f>IF($F248="申請キャンセル",0,CONCATENATE(CW249,$CW$14,CX249,$CX$14,CY249,$CY$14))</f>
        <v>0年0月0日</v>
      </c>
      <c r="CW249" s="99">
        <f>IF($F248="申請キャンセル",0,IFERROR(VLOOKUP($D249,INDEX(データ蓄積!$A$16:$A$1015,MATCH($D249,データ蓄積!$A$16:$A$1015,0)+1):'データ蓄積'!$DB$1015,73,),0))</f>
        <v>0</v>
      </c>
      <c r="CX249" s="99">
        <f>IF($F248="申請キャンセル",0,IFERROR(VLOOKUP($D249,INDEX(データ蓄積!$A$16:$A$1015,MATCH($D249,データ蓄積!$A$16:$A$1015,0)+1):'データ蓄積'!$DB$1015,74,),0))</f>
        <v>0</v>
      </c>
      <c r="CY249" s="99">
        <f>IF($F248="申請キャンセル",0,IFERROR(VLOOKUP($D249,INDEX(データ蓄積!$A$16:$A$1015,MATCH($D249,データ蓄積!$A$16:$A$1015,0)+1):'データ蓄積'!$DB$1015,75,),0))</f>
        <v>0</v>
      </c>
      <c r="CZ249" s="211">
        <f>IF($F248="申請キャンセル",0,IFERROR(VLOOKUP($D249,INDEX(データ蓄積!$A$16:$A$1015,MATCH($D249,データ蓄積!$A$16:$A$1015,0)+1):'データ蓄積'!$CF$1015,84,),0))</f>
        <v>0</v>
      </c>
      <c r="DA249" s="211">
        <f>IF($F248="申請キャンセル",0,IFERROR(VLOOKUP($D249,INDEX(データ蓄積!$A$16:$A$1015,MATCH($D249,データ蓄積!$A$16:$A$1015,0)+1):'データ蓄積'!$CG$1015,85,),0))</f>
        <v>0</v>
      </c>
      <c r="DB249" s="211">
        <f>IF($F248="申請キャンセル",0,IFERROR(VLOOKUP($D249,INDEX(データ蓄積!$A$16:$A$1015,MATCH($D249,データ蓄積!$A$16:$A$1015,0)+1):'データ蓄積'!$CH$1015,86,),0))</f>
        <v>0</v>
      </c>
      <c r="DC249" s="211"/>
      <c r="DD249" s="204">
        <f>IF($F248="申請キャンセル",0,IFERROR(VLOOKUP($D249,INDEX(データ蓄積!$A$16:$A$1015,MATCH($D249,データ蓄積!$A$16:$A$1015,0)+1):'データ蓄積'!$CN$1015,91,),0))</f>
        <v>0</v>
      </c>
      <c r="DE249" s="204">
        <f>IF($F248="申請キャンセル",0,IFERROR(VLOOKUP($D249,INDEX(データ蓄積!$A$16:$A$1015,MATCH($D249,データ蓄積!$A$16:$A$1015,0)+1):'データ蓄積'!$CN$1015,92,),0))</f>
        <v>0</v>
      </c>
    </row>
    <row r="250" spans="1:109" ht="18.75" customHeight="1" x14ac:dyDescent="0.15">
      <c r="A250" s="349">
        <f>IFERROR(VLOOKUP($D250,INDEX(データ蓄積!$A$16:$A$1015,MATCH($D250,データ蓄積!$A$16:$A$1015,0)):'データ蓄積'!$BI$1015,3,),0)</f>
        <v>0</v>
      </c>
      <c r="B250" s="350">
        <f>IFERROR(VLOOKUP($D250,INDEX(データ蓄積!$A$16:$A$1015,MATCH($D250,データ蓄積!$A$16:$A$1015,0)):'データ蓄積'!$BI$1015,4,),0)</f>
        <v>0</v>
      </c>
      <c r="C250" s="349">
        <f>IFERROR(VLOOKUP($D250,INDEX(データ蓄積!$A$16:$A$1015,MATCH($D250,データ蓄積!$A$16:$A$1015,0)):'データ蓄積'!$BI$1015,5,),0)</f>
        <v>0</v>
      </c>
      <c r="D250" s="349">
        <f t="shared" si="0"/>
        <v>118</v>
      </c>
      <c r="E250" s="351">
        <f>IFERROR(VLOOKUP($D250,INDEX(データ蓄積!$A$16:$A$1015,MATCH($D250,データ蓄積!$A$16:$A$1015,0)):'データ蓄積'!$BI$1015,2,),0)</f>
        <v>0</v>
      </c>
      <c r="F250" s="352">
        <f>IFERROR(VLOOKUP($D250,INDEX(データ蓄積!$A$16:$A$1015,MATCH($D250,データ蓄積!$A$16:$A$1015,0)):'データ蓄積'!$CD$1015,82,),0)</f>
        <v>0</v>
      </c>
      <c r="G250" s="353">
        <f>IF($F250="申請キャンセル",0,IFERROR(VLOOKUP($D250,INDEX(データ蓄積!$A$16:$A$1015,MATCH($D250,データ蓄積!$A$16:$A$1015,0)):'データ蓄積'!$BI$1015,8,),0))</f>
        <v>0</v>
      </c>
      <c r="H250" s="346">
        <f>IF($F250="申請キャンセル",0,IFERROR(VLOOKUP($D250,INDEX(データ蓄積!$A$16:$A$1015,MATCH($D250,データ蓄積!$A$16:$A$1015,0)):'データ蓄積'!$BI$1015,10,),0))</f>
        <v>0</v>
      </c>
      <c r="I250" s="354" t="str">
        <f>IF($F250="申請キャンセル","",LEFT(IFERROR(VLOOKUP($D250,INDEX(データ蓄積!$A$16:$A$1015,MATCH($D250,データ蓄積!$A$16:$A$1015,0)):'データ蓄積'!$CH$1015,84,),""),2))</f>
        <v/>
      </c>
      <c r="J250" s="346" t="str">
        <f>IF($F250="申請キャンセル","",LEFT(IFERROR(VLOOKUP($D250,INDEX(データ蓄積!$A$16:$A$1015,MATCH($D250,データ蓄積!$A$16:$A$1015,0)):'データ蓄積'!$CL$1015,86,),""),2))</f>
        <v/>
      </c>
      <c r="K250" s="355">
        <f>IF($F250="申請キャンセル",0,IFERROR(VLOOKUP($D250,INDEX(データ蓄積!$A$16:$A$1015,MATCH($D250,データ蓄積!$A$16:$A$1015,0)):'データ蓄積'!$CO$1015,90,),0))</f>
        <v>0</v>
      </c>
      <c r="L250" s="350">
        <f>IF(G250=0,0,IF($F250="申請キャンセル",0,IF(K250="","","〇")))</f>
        <v>0</v>
      </c>
      <c r="M250" s="356">
        <f>IF($F250="申請キャンセル",0,IFERROR(VLOOKUP($D250,INDEX(データ蓄積!$A$16:$A$1015,MATCH($D250,データ蓄積!$A$16:$A$1015,0)):'データ蓄積'!$BI$1015,14,),))</f>
        <v>0</v>
      </c>
      <c r="N250" s="357">
        <f>IF($F250="申請キャンセル",0,IFERROR(VLOOKUP($D250,INDEX(データ蓄積!$A$16:$A$1015,MATCH($D250,データ蓄積!$A$16:$A$1015,0)):'データ蓄積'!$BI$1015,16,),0))</f>
        <v>0</v>
      </c>
      <c r="O250" s="356">
        <f>IF($F250="申請キャンセル",0,IFERROR(VLOOKUP($D250,INDEX(データ蓄積!$A$16:$A$1015,MATCH($D250,データ蓄積!$A$16:$A$1015,0)):'データ蓄積'!$BI$1015,20,),0))</f>
        <v>0</v>
      </c>
      <c r="P250" s="358">
        <f>IF($F250="申請キャンセル",0,IFERROR(VLOOKUP($D250,INDEX(データ蓄積!$A$16:$A$1015,MATCH($D250,データ蓄積!$A$16:$A$1015,0)):'データ蓄積'!$BI$1015,21,),0))</f>
        <v>0</v>
      </c>
      <c r="Q250" s="359">
        <f>IF($F250="申請キャンセル",0,IFERROR(VLOOKUP($D250,INDEX(データ蓄積!$A$16:$A$1015,MATCH($D250,データ蓄積!$A$16:$A$1015,0)):'データ蓄積'!$BI$1015,23,),0))</f>
        <v>0</v>
      </c>
      <c r="R250" s="360">
        <f>IF($F250="申請キャンセル",0,IFERROR(VLOOKUP($D250,INDEX(データ蓄積!$A$16:$A$1015,MATCH($D250,データ蓄積!$A$16:$A$1015,0)):'データ蓄積'!$CO$1015,92,),0))</f>
        <v>0</v>
      </c>
      <c r="S250" s="361">
        <f>IF($F250="申請キャンセル",0,IFERROR(VLOOKUP($D250,INDEX(データ蓄積!$A$16:$A$1015,MATCH($D250,データ蓄積!$A$16:$A$1015,0)):'データ蓄積'!$BI$1015,22,),0))</f>
        <v>0</v>
      </c>
      <c r="T250" s="362" t="str">
        <f>IF($F250="申請キャンセル",0,IF((AJ250+AP250)&gt;0,ROUNDDOWN((AJ250+AP250)/(AL250+AR250),4)*1000," "))</f>
        <v xml:space="preserve"> </v>
      </c>
      <c r="U250" s="363" t="str">
        <f>IF($F250="申請キャンセル",0,IFERROR(IF(AJ250+AP250=0,"",VLOOKUP(Q250,Sheet1!$B$4:$C$64,2,0)),0))</f>
        <v/>
      </c>
      <c r="V250" s="364">
        <f>IF($F250="申請キャンセル",0,IFERROR(VLOOKUP($D250,INDEX(データ蓄積!$A$16:$A$1015,MATCH($D250,データ蓄積!$A$16:$A$1015,0)):'データ蓄積'!$BI$1015,12,),0))</f>
        <v>0</v>
      </c>
      <c r="W250" s="365">
        <f>IF($F250="申請キャンセル",0,IFERROR(VLOOKUP($D250,INDEX(データ蓄積!$A$16:$A$1015,MATCH($D250,データ蓄積!$A$16:$A$1015,0)):'データ蓄積'!$BI$1015,25,),0))</f>
        <v>0</v>
      </c>
      <c r="X250" s="356">
        <f>IF($F250="申請キャンセル",0,IFERROR(VLOOKUP($D250,INDEX(データ蓄積!$A$16:$A$1015,MATCH($D250,データ蓄積!$A$16:$A$1015,0)):'データ蓄積'!$DB$1015,27,),0))</f>
        <v>0</v>
      </c>
      <c r="Y250" s="366">
        <f t="shared" si="1022"/>
        <v>0</v>
      </c>
      <c r="Z250" s="358">
        <f>IF($F250="申請キャンセル",0,IFERROR(VLOOKUP($D250,INDEX(データ蓄積!$A$16:$A$1015,MATCH($D250,データ蓄積!$A$16:$A$1015,0)):'データ蓄積'!$DB$1015,26,),0))</f>
        <v>0</v>
      </c>
      <c r="AA250" s="367">
        <f>IF($F250="申請キャンセル",0,IFERROR(VLOOKUP($D250,INDEX(データ蓄積!$A$16:$A$1015,MATCH($D250,データ蓄積!$A$16:$A$1015,0)):'データ蓄積'!$DB$1015,28,),0))</f>
        <v>0</v>
      </c>
      <c r="AB250" s="358">
        <f>IF($W250="初 年 度",TRUNC((+AA250-BP250)/2,0),0)</f>
        <v>0</v>
      </c>
      <c r="AC250" s="357"/>
      <c r="AD250" s="356">
        <f>IF($F250="申請キャンセル",0,IFERROR(VLOOKUP($D250,INDEX(データ蓄積!$A$16:$A$1015,MATCH($D250,データ蓄積!$A$16:$A$1015,0)):'データ蓄積'!$DB$1015,30,),0))</f>
        <v>0</v>
      </c>
      <c r="AE250" s="359">
        <f t="shared" si="1023"/>
        <v>0</v>
      </c>
      <c r="AF250" s="359">
        <f>IF($F250="申請キャンセル",0,IFERROR(VLOOKUP($D250,INDEX(データ蓄積!$A$16:$A$1015,MATCH($D250,データ蓄積!$A$16:$A$1015,0)):'データ蓄積'!$DB$1015,29,),0))</f>
        <v>0</v>
      </c>
      <c r="AG250" s="359">
        <f>IF($F250="申請キャンセル",0,IFERROR(VLOOKUP($D250,INDEX(データ蓄積!$A$16:$A$1015,MATCH($D250,データ蓄積!$A$16:$A$1015,0)):'データ蓄積'!$DB$1015,31,),0))</f>
        <v>0</v>
      </c>
      <c r="AH250" s="359">
        <f t="shared" si="1042"/>
        <v>0</v>
      </c>
      <c r="AI250" s="357"/>
      <c r="AJ250" s="358">
        <f>+X250+AD250</f>
        <v>0</v>
      </c>
      <c r="AK250" s="366">
        <f t="shared" si="1239"/>
        <v>0</v>
      </c>
      <c r="AL250" s="358">
        <f t="shared" si="1239"/>
        <v>0</v>
      </c>
      <c r="AM250" s="367">
        <f t="shared" si="1239"/>
        <v>0</v>
      </c>
      <c r="AN250" s="358">
        <f t="shared" si="1239"/>
        <v>0</v>
      </c>
      <c r="AO250" s="357"/>
      <c r="AP250" s="356">
        <f>IF($F250="申請キャンセル",0,IFERROR(VLOOKUP($D250,INDEX(データ蓄積!$A$16:$A$1015,MATCH($D250,データ蓄積!$A$16:$A$1015,0)):'データ蓄積'!$DB$1015,33,),0))</f>
        <v>0</v>
      </c>
      <c r="AQ250" s="366">
        <f t="shared" si="1024"/>
        <v>0</v>
      </c>
      <c r="AR250" s="358">
        <f>IF($F250="申請キャンセル",0,IFERROR(VLOOKUP($D250,INDEX(データ蓄積!$A$16:$A$1015,MATCH($D250,データ蓄積!$A$16:$A$1015,0)):'データ蓄積'!$DB$1015,32,),0))</f>
        <v>0</v>
      </c>
      <c r="AS250" s="367">
        <f>IF($F250="申請キャンセル",0,IFERROR(VLOOKUP($D250,INDEX(データ蓄積!$A$16:$A$1015,MATCH($D250,データ蓄積!$A$16:$A$1015,0)):'データ蓄積'!$DB$1015,34,),0))</f>
        <v>0</v>
      </c>
      <c r="AT250" s="358">
        <f t="shared" si="1043"/>
        <v>0</v>
      </c>
      <c r="AU250" s="357"/>
      <c r="AV250" s="356">
        <f>IF($F250="申請キャンセル",0,IFERROR(VLOOKUP($D250,INDEX(データ蓄積!$A$16:$A$1015,MATCH($D250,データ蓄積!$A$16:$A$1015,0)):'データ蓄積'!$DB$1015,36,),0))</f>
        <v>0</v>
      </c>
      <c r="AW250" s="366">
        <f t="shared" si="1025"/>
        <v>0</v>
      </c>
      <c r="AX250" s="358">
        <f>IF($F250="申請キャンセル",0,IFERROR(VLOOKUP($D250,INDEX(データ蓄積!$A$16:$A$1015,MATCH($D250,データ蓄積!$A$16:$A$1015,0)):'データ蓄積'!$DB$1015,35,),0))</f>
        <v>0</v>
      </c>
      <c r="AY250" s="367">
        <f>IF($F250="申請キャンセル",0,IFERROR(VLOOKUP($D250,INDEX(データ蓄積!$A$16:$A$1015,MATCH($D250,データ蓄積!$A$16:$A$1015,0)):'データ蓄積'!$DB$1015,37,),0))</f>
        <v>0</v>
      </c>
      <c r="AZ250" s="358">
        <f t="shared" si="1044"/>
        <v>0</v>
      </c>
      <c r="BA250" s="357"/>
      <c r="BB250" s="368">
        <f>+AK250+AQ250+AW250</f>
        <v>0</v>
      </c>
      <c r="BC250" s="358">
        <f t="shared" si="1180"/>
        <v>0</v>
      </c>
      <c r="BD250" s="367">
        <f t="shared" si="1180"/>
        <v>0</v>
      </c>
      <c r="BE250" s="361">
        <f t="shared" si="1180"/>
        <v>0</v>
      </c>
      <c r="BF250" s="369"/>
      <c r="BG250" s="356">
        <f>IF($F250="申請キャンセル",0,IF(H250="（○）",220,0))</f>
        <v>0</v>
      </c>
      <c r="BH250" s="359">
        <f>IF($F250="申請キャンセル",0,IF(H250="（○）",SUM(AK250+AQ250+AW250),0))</f>
        <v>0</v>
      </c>
      <c r="BI250" s="359">
        <f>IF($F250="申請キャンセル",0,IF(H250="（○）",SUM(AL250+AR250),0))</f>
        <v>0</v>
      </c>
      <c r="BJ250" s="359">
        <f t="shared" si="1026"/>
        <v>0</v>
      </c>
      <c r="BK250" s="361">
        <f>IF($W250="初 年 度",TRUNC((+BJ250-CB250),0),0)</f>
        <v>0</v>
      </c>
      <c r="BL250" s="46"/>
      <c r="BM250" s="356">
        <f t="shared" si="1126"/>
        <v>0</v>
      </c>
      <c r="BN250" s="357">
        <f t="shared" si="1126"/>
        <v>0</v>
      </c>
      <c r="BP250" s="125">
        <f t="shared" si="1027"/>
        <v>0</v>
      </c>
      <c r="BQ250" s="126">
        <f>ROUNDUP(BP250/2,0)</f>
        <v>0</v>
      </c>
      <c r="BR250" s="44"/>
      <c r="BS250" s="125">
        <f t="shared" si="1028"/>
        <v>0</v>
      </c>
      <c r="BT250" s="126">
        <f>ROUNDUP(BS250/2,0)</f>
        <v>0</v>
      </c>
      <c r="BU250" s="44"/>
      <c r="BV250" s="125">
        <f t="shared" si="1029"/>
        <v>0</v>
      </c>
      <c r="BW250" s="126">
        <f t="shared" si="1045"/>
        <v>0</v>
      </c>
      <c r="BX250" s="44"/>
      <c r="BY250" s="125">
        <f t="shared" si="1030"/>
        <v>0</v>
      </c>
      <c r="BZ250" s="126">
        <f>ROUNDUP(BY250/2,0)</f>
        <v>0</v>
      </c>
      <c r="CA250" s="44"/>
      <c r="CB250" s="125">
        <f t="shared" si="1031"/>
        <v>0</v>
      </c>
      <c r="CC250" s="126">
        <f>+CB250</f>
        <v>0</v>
      </c>
      <c r="CD250" s="44"/>
      <c r="CE250" s="370">
        <f>IF($F250="申請キャンセル",0,IF(CE251="","",CE251))</f>
        <v>0</v>
      </c>
      <c r="CF250" s="371">
        <f>IF($F250="申請キャンセル",0,IFERROR(VLOOKUP($D250,INDEX(データ蓄積!$A$16:$A$1015,MATCH($D250,データ蓄積!$A$16:$A$1015,0)):'データ蓄積'!$DB$1015,6,),0))</f>
        <v>0</v>
      </c>
      <c r="CG250" s="214" t="str">
        <f t="shared" si="791"/>
        <v xml:space="preserve"> </v>
      </c>
      <c r="CH250" s="214" t="str">
        <f t="shared" si="791"/>
        <v/>
      </c>
      <c r="CI250" s="214" t="str">
        <f>IF(CG250&gt;=CH250,"OK","下限本数を下回っています")</f>
        <v>OK</v>
      </c>
      <c r="CJ250" s="371">
        <f>IF($F250="申請キャンセル",0,IFERROR(VLOOKUP($D250,INDEX(データ蓄積!$A$16:$A$1015,MATCH($D250,データ蓄積!$A$16:$A$1015,0)):'データ蓄積'!$DB$1015,9,),0))</f>
        <v>0</v>
      </c>
      <c r="CK250" s="372">
        <f>IF($F250="申請キャンセル",0,IFERROR(VLOOKUP($D250,INDEX(データ蓄積!$A$16:$A$1015,MATCH($D250,データ蓄積!$A$16:$A$1015,0)):'データ蓄積'!$DB$1015,11,),0))</f>
        <v>0</v>
      </c>
      <c r="CL250" s="372">
        <f>IF($F250="申請キャンセル",0,IFERROR(VLOOKUP($D250,INDEX(データ蓄積!$A$16:$A$1015,MATCH($D250,データ蓄積!$A$16:$A$1015,0)):'データ蓄積'!$DB$1015,13,),0))</f>
        <v>0</v>
      </c>
      <c r="CM250" s="372">
        <f>IF($F250="申請キャンセル",0,IFERROR(VLOOKUP($D250,INDEX(データ蓄積!$A$16:$A$1015,MATCH($D250,データ蓄積!$A$16:$A$1015,0)):'データ蓄積'!$DB$1015,15,),0))</f>
        <v>0</v>
      </c>
      <c r="CN250" s="372">
        <f>IF($F250="申請キャンセル",0,IFERROR(VLOOKUP($D250,INDEX(データ蓄積!$A$16:$A$1015,MATCH($D250,データ蓄積!$A$16:$A$1015,0)):'データ蓄積'!$DB$1015,17,),0))</f>
        <v>0</v>
      </c>
      <c r="CO250" s="372">
        <f>IF($F250="申請キャンセル",0,IFERROR(VLOOKUP($D250,INDEX(データ蓄積!$A$16:$A$1015,MATCH($D250,データ蓄積!$A$16:$A$1015,0)):'データ蓄積'!$DB$1015,18,),0))</f>
        <v>0</v>
      </c>
      <c r="CP250" s="371">
        <f>IF($F250="申請キャンセル",0,IFERROR(VLOOKUP($D250,INDEX(データ蓄積!$A$16:$A$1015,MATCH($D250,データ蓄積!$A$16:$A$1015,0)):'データ蓄積'!$DB$1015,19,),0))</f>
        <v>0</v>
      </c>
      <c r="CQ250" s="372">
        <f>IF($F250="申請キャンセル",0,IFERROR(VLOOKUP($D250,INDEX(データ蓄積!$A$16:$A$1015,MATCH($D250,データ蓄積!$A$16:$A$1015,0)):'データ蓄積'!$DB$1015,24,),0))</f>
        <v>0</v>
      </c>
      <c r="CR250" s="99" t="str">
        <f>IF($F250="申請キャンセル",0,CONCATENATE(CS250,$CS$14,CT250,$CT$14,CU250,$CU$14))</f>
        <v>0年0月0日</v>
      </c>
      <c r="CS250" s="99">
        <f>IF($F250="申請キャンセル",0,IFERROR(VLOOKUP($D250,INDEX(データ蓄積!$A$16:$A$1015,MATCH($D250,データ蓄積!$A$16:$A$1015,0)):'データ蓄積'!$DB$1015,70,),0))</f>
        <v>0</v>
      </c>
      <c r="CT250" s="99">
        <f>IF($F250="申請キャンセル",0,IFERROR(VLOOKUP($D250,INDEX(データ蓄積!$A$16:$A$1015,MATCH($D250,データ蓄積!$A$16:$A$1015,0)):'データ蓄積'!$DB$1015,71,),0))</f>
        <v>0</v>
      </c>
      <c r="CU250" s="99">
        <f>IF($F250="申請キャンセル",0,IFERROR(VLOOKUP($D250,INDEX(データ蓄積!$A$16:$A$1015,MATCH($D250,データ蓄積!$A$16:$A$1015,0)):'データ蓄積'!$DB$1015,72,),0))</f>
        <v>0</v>
      </c>
      <c r="CV250" s="99" t="str">
        <f>IF($F250="申請キャンセル",0,CONCATENATE(CW250,$CW$14,CX250,$CX$14,CY250,$CY$14))</f>
        <v>0年0月0日</v>
      </c>
      <c r="CW250" s="99">
        <f>IF($F250="申請キャンセル",0,IFERROR(VLOOKUP($D250,INDEX(データ蓄積!$A$16:$A$1015,MATCH($D250,データ蓄積!$A$16:$A$1015,0)):'データ蓄積'!$DB$1015,73,),0))</f>
        <v>0</v>
      </c>
      <c r="CX250" s="99">
        <f>IF($F250="申請キャンセル",0,IFERROR(VLOOKUP($D250,INDEX(データ蓄積!$A$16:$A$1015,MATCH($D250,データ蓄積!$A$16:$A$1015,0)):'データ蓄積'!$DB$1015,74,),0))</f>
        <v>0</v>
      </c>
      <c r="CY250" s="99">
        <f>IF($F250="申請キャンセル",0,IFERROR(VLOOKUP($D250,INDEX(データ蓄積!$A$16:$A$1015,MATCH($D250,データ蓄積!$A$16:$A$1015,0)):'データ蓄積'!$DB$1015,75,),0))</f>
        <v>0</v>
      </c>
      <c r="CZ250" s="211">
        <f>IF($F250="申請キャンセル",0,IFERROR(VLOOKUP($D250,INDEX(データ蓄積!$A$16:$A$1015,MATCH($D250,データ蓄積!$A$16:$A$1015,0)):'データ蓄積'!$CF$1015,84,),0))</f>
        <v>0</v>
      </c>
      <c r="DA250" s="211">
        <f>IF($F250="申請キャンセル",0,IFERROR(VLOOKUP($D250,INDEX(データ蓄積!$A$16:$A$1015,MATCH($D250,データ蓄積!$A$16:$A$1015,0)):'データ蓄積'!$CG$1015,85,),0))</f>
        <v>0</v>
      </c>
      <c r="DB250" s="211">
        <f>IF($F250="申請キャンセル",0,IFERROR(VLOOKUP($D250,INDEX(データ蓄積!$A$16:$A$1015,MATCH($D250,データ蓄積!$A$16:$A$1015,0)):'データ蓄積'!$CH$1015,86,),0))</f>
        <v>0</v>
      </c>
      <c r="DC250" s="211"/>
      <c r="DD250" s="204">
        <f>IF($F250="申請キャンセル",0,IFERROR(VLOOKUP($D250,INDEX(データ蓄積!$A$16:$A$1015,MATCH($D250,データ蓄積!$A$16:$A$1015,0)):'データ蓄積'!$CN$1015,91,),0))</f>
        <v>0</v>
      </c>
      <c r="DE250" s="204">
        <f>IF($F250="申請キャンセル",0,IFERROR(VLOOKUP($D250,INDEX(データ蓄積!$A$16:$A$1015,MATCH($D250,データ蓄積!$A$16:$A$1015,0)):'データ蓄積'!$CN$1015,92,),0))</f>
        <v>0</v>
      </c>
    </row>
    <row r="251" spans="1:109" ht="18.75" customHeight="1" x14ac:dyDescent="0.15">
      <c r="A251" s="373">
        <f>IFERROR(VLOOKUP($D251,INDEX(データ蓄積!$A$16:$A$1015,MATCH($D251,データ蓄積!$A$16:$A$1015,0)+1):'データ蓄積'!$BI$1015,3,),0)</f>
        <v>0</v>
      </c>
      <c r="B251" s="374">
        <f>IFERROR(VLOOKUP($D251,INDEX(データ蓄積!$A$16:$A$1015,MATCH($D251,データ蓄積!$A$16:$A$1015,0)+1):'データ蓄積'!$BI$1015,4,),0)</f>
        <v>0</v>
      </c>
      <c r="C251" s="375">
        <f>IFERROR(VLOOKUP($D251,INDEX(データ蓄積!$A$16:$A$1015,MATCH($D251,データ蓄積!$A$16:$A$1015,0)+1):'データ蓄積'!$BI$1015,5,),0)</f>
        <v>0</v>
      </c>
      <c r="D251" s="373">
        <f t="shared" si="0"/>
        <v>118</v>
      </c>
      <c r="E251" s="347">
        <f>IFERROR(VLOOKUP($D251,INDEX(データ蓄積!$A$16:$A$1015,MATCH($D251,データ蓄積!$A$16:$A$1015,0)+1):'データ蓄積'!$BI$1015,2,),0)</f>
        <v>0</v>
      </c>
      <c r="F251" s="376">
        <f>IFERROR(VLOOKUP($D251,INDEX(データ蓄積!$A$16:$A$1015,MATCH($D251,データ蓄積!$A$16:$A$1015,0)+1):'データ蓄積'!$CD$1015,82,),0)</f>
        <v>0</v>
      </c>
      <c r="G251" s="377">
        <f>IF($F250="申請キャンセル",0,IFERROR(VLOOKUP($D251,INDEX(データ蓄積!$A$16:$A$1015,MATCH($D251,データ蓄積!$A$16:$A$1015,0)+1):'データ蓄積'!$BI$1015,8,),0))</f>
        <v>0</v>
      </c>
      <c r="H251" s="347">
        <f>IF($F250="申請キャンセル",0,IFERROR(VLOOKUP($D251,INDEX(データ蓄積!$A$16:$A$1015,MATCH($D251,データ蓄積!$A$16:$A$1015,0)+1):'データ蓄積'!$BI$1015,10,),0))</f>
        <v>0</v>
      </c>
      <c r="I251" s="378" t="str">
        <f>IF($F250="申請キャンセル","",LEFT(IFERROR(VLOOKUP($D251,INDEX(データ蓄積!$A$16:$A$1015,MATCH($D251,データ蓄積!$A$16:$A$1015,0)+1):'データ蓄積'!$CH$1015,84,),""),2))</f>
        <v/>
      </c>
      <c r="J251" s="347" t="str">
        <f>IF($F250="申請キャンセル","",LEFT(IFERROR(VLOOKUP($D251,INDEX(データ蓄積!$A$16:$A$1015,MATCH($D250,データ蓄積!$A$16:$A$1015,0)+1):'データ蓄積'!$CL$1015,86,),""),2))</f>
        <v/>
      </c>
      <c r="K251" s="379">
        <f>IF($F250="申請キャンセル",0,IFERROR(VLOOKUP($D251,INDEX(データ蓄積!$A$16:$A$1015,MATCH($D251,データ蓄積!$A$16:$A$1015,0)+1):'データ蓄積'!$CO$1015,90,),0))</f>
        <v>0</v>
      </c>
      <c r="L251" s="374">
        <f t="shared" ref="L251" si="1247">IF(G251=0,0,IF($F251="申請キャンセル",0,IF(K251="","","〇")))</f>
        <v>0</v>
      </c>
      <c r="M251" s="380">
        <f>IF($F250="申請キャンセル",0,IFERROR(VLOOKUP($D251,INDEX(データ蓄積!$A$16:$A$1015,MATCH($D251,データ蓄積!$A$16:$A$1015,0)+1):'データ蓄積'!$BI$1015,14,),0))</f>
        <v>0</v>
      </c>
      <c r="N251" s="381">
        <f>IF($F250="申請キャンセル",0,IFERROR(VLOOKUP($D251,INDEX(データ蓄積!$A$16:$A$1015,MATCH($D251,データ蓄積!$A$16:$A$1015,0)+1):'データ蓄積'!$BI$1015,16,),0))</f>
        <v>0</v>
      </c>
      <c r="O251" s="382">
        <f>IF($F250="申請キャンセル",0,IFERROR(VLOOKUP($D251,INDEX(データ蓄積!$A$16:$A$1015,MATCH($D251,データ蓄積!$A$16:$A$1015,0)+1):'データ蓄積'!$BI$1015,20,),0))</f>
        <v>0</v>
      </c>
      <c r="P251" s="383">
        <f>IF($F250="申請キャンセル",0,IFERROR(VLOOKUP($D251,INDEX(データ蓄積!$A$16:$A$1015,MATCH($D251,データ蓄積!$A$16:$A$1015,0)+1):'データ蓄積'!$BI$1015,21,),0))</f>
        <v>0</v>
      </c>
      <c r="Q251" s="383">
        <f>IF($F250="申請キャンセル",0,IFERROR(VLOOKUP($D251,INDEX(データ蓄積!$A$16:$A$1015,MATCH($D251,データ蓄積!$A$16:$A$1015,0)+1):'データ蓄積'!$BI$1015,23,),0))</f>
        <v>0</v>
      </c>
      <c r="R251" s="384">
        <f>IF($F250="申請キャンセル",0,IFERROR(VLOOKUP($D251,INDEX(データ蓄積!$A$16:$A$1015,MATCH($D251,データ蓄積!$A$16:$A$1015,0)+1):'データ蓄積'!$CO$1015,92,),0))</f>
        <v>0</v>
      </c>
      <c r="S251" s="385">
        <f>IF($F250="申請キャンセル",0,IFERROR(VLOOKUP($D251,INDEX(データ蓄積!$A$16:$A$1015,MATCH($D251,データ蓄積!$A$16:$A$1015,0)+1):'データ蓄積'!$BI$1015,22,),0))</f>
        <v>0</v>
      </c>
      <c r="T251" s="386" t="str">
        <f>IF($F250="申請キャンセル",0,IF((AJ251+AP251)&gt;0,ROUNDDOWN((AJ251+AP251)/(AL251+AR251),4)*1000," "))</f>
        <v xml:space="preserve"> </v>
      </c>
      <c r="U251" s="387" t="str">
        <f>IF($F251="申請キャンセル",0,IFERROR(IF(AJ251+AP251=0,"",VLOOKUP(Q251,Sheet1!$B$4:$C$64,2,0)),0))</f>
        <v/>
      </c>
      <c r="V251" s="388">
        <f>IF($F250="申請キャンセル",0,IFERROR(VLOOKUP($D251,INDEX(データ蓄積!$A$16:$A$1015,MATCH($D251,データ蓄積!$A$16:$A$1015,0)+1):'データ蓄積'!$BI$1015,12,),0))</f>
        <v>0</v>
      </c>
      <c r="W251" s="389">
        <f>IF($F250="申請キャンセル",0,IFERROR(VLOOKUP($D251,INDEX(データ蓄積!$A$16:$A$1015,MATCH($D251,データ蓄積!$A$16:$A$1015,0)+1):'データ蓄積'!$BI$1015,25,),0))</f>
        <v>0</v>
      </c>
      <c r="X251" s="383">
        <f>IF($F250="申請キャンセル",0,IFERROR(VLOOKUP($D251,INDEX(データ蓄積!$A$16:$A$1015,MATCH($D251,データ蓄積!$A$16:$A$1015,0)+1):'データ蓄積'!$DB$1015,27,),0))</f>
        <v>0</v>
      </c>
      <c r="Y251" s="390">
        <f t="shared" si="1022"/>
        <v>0</v>
      </c>
      <c r="Z251" s="383">
        <f>IF($F250="申請キャンセル",0,IFERROR(VLOOKUP($D251,INDEX(データ蓄積!$A$16:$A$1015,MATCH($D251,データ蓄積!$A$16:$A$1015,0)+1):'データ蓄積'!$DB$1015,26,),0))</f>
        <v>0</v>
      </c>
      <c r="AA251" s="383">
        <f>IF($F250="申請キャンセル",0,IFERROR(VLOOKUP($D251,INDEX(データ蓄積!$A$16:$A$1015,MATCH($D251,データ蓄積!$A$16:$A$1015,0)+1):'データ蓄積'!$DB$1015,28,),0))</f>
        <v>0</v>
      </c>
      <c r="AB251" s="385">
        <f t="shared" ref="AB251" si="1248">IF($W251="初 年 度",TRUNC((+AA251-BP251)/2,0),0)</f>
        <v>0</v>
      </c>
      <c r="AC251" s="381"/>
      <c r="AD251" s="380">
        <f>IF($F250="申請キャンセル",0,IFERROR(VLOOKUP($D251,INDEX(データ蓄積!$A$16:$A$1015,MATCH($D251,データ蓄積!$A$16:$A$1015,0)+1):'データ蓄積'!$DB$1015,30,),0))</f>
        <v>0</v>
      </c>
      <c r="AE251" s="383">
        <f t="shared" si="1023"/>
        <v>0</v>
      </c>
      <c r="AF251" s="383">
        <f>IF($F250="申請キャンセル",0,IFERROR(VLOOKUP($D251,INDEX(データ蓄積!$A$16:$A$1015,MATCH($D251,データ蓄積!$A$16:$A$1015,0)+1):'データ蓄積'!$DB$1015,29,),0))</f>
        <v>0</v>
      </c>
      <c r="AG251" s="383">
        <f>IF($F250="申請キャンセル",0,IFERROR(VLOOKUP($D251,INDEX(データ蓄積!$A$16:$A$1015,MATCH($D251,データ蓄積!$A$16:$A$1015,0)+1):'データ蓄積'!$DB$1015,31,),0))</f>
        <v>0</v>
      </c>
      <c r="AH251" s="383">
        <f t="shared" si="1042"/>
        <v>0</v>
      </c>
      <c r="AI251" s="381"/>
      <c r="AJ251" s="385">
        <f t="shared" ref="AJ251" si="1249">+X251+AD251</f>
        <v>0</v>
      </c>
      <c r="AK251" s="390">
        <f t="shared" si="1239"/>
        <v>0</v>
      </c>
      <c r="AL251" s="383">
        <f t="shared" si="1239"/>
        <v>0</v>
      </c>
      <c r="AM251" s="383">
        <f t="shared" si="1239"/>
        <v>0</v>
      </c>
      <c r="AN251" s="385">
        <f t="shared" si="1239"/>
        <v>0</v>
      </c>
      <c r="AO251" s="381"/>
      <c r="AP251" s="383">
        <f>IF($F250="申請キャンセル",0,IFERROR(VLOOKUP($D251,INDEX(データ蓄積!$A$16:$A$1015,MATCH($D251,データ蓄積!$A$16:$A$1015,0)+1):'データ蓄積'!$DB$1015,33,),0))</f>
        <v>0</v>
      </c>
      <c r="AQ251" s="390">
        <f t="shared" si="1024"/>
        <v>0</v>
      </c>
      <c r="AR251" s="383">
        <f>IF($F250="申請キャンセル",0,IFERROR(VLOOKUP($D251,INDEX(データ蓄積!$A$16:$A$1015,MATCH($D251,データ蓄積!$A$16:$A$1015,0)+1):'データ蓄積'!$DB$1015,32,),0))</f>
        <v>0</v>
      </c>
      <c r="AS251" s="383">
        <f>IF($F250="申請キャンセル",0,IFERROR(VLOOKUP($D251,INDEX(データ蓄積!$A$16:$A$1015,MATCH($D251,データ蓄積!$A$16:$A$1015,0)+1):'データ蓄積'!$DB$1015,34,),0))</f>
        <v>0</v>
      </c>
      <c r="AT251" s="385">
        <f t="shared" si="1043"/>
        <v>0</v>
      </c>
      <c r="AU251" s="381"/>
      <c r="AV251" s="383">
        <f>IF($F250="申請キャンセル",0,IFERROR(VLOOKUP($D251,INDEX(データ蓄積!$A$16:$A$1015,MATCH($D251,データ蓄積!$A$16:$A$1015,0)+1):'データ蓄積'!$DB$1015,36,),0))</f>
        <v>0</v>
      </c>
      <c r="AW251" s="390">
        <f t="shared" si="1025"/>
        <v>0</v>
      </c>
      <c r="AX251" s="383">
        <f>IF($F250="申請キャンセル",0,IFERROR(VLOOKUP($D251,INDEX(データ蓄積!$A$16:$A$1015,MATCH($D251,データ蓄積!$A$16:$A$1015,0)+1):'データ蓄積'!$DB$1015,35,),0))</f>
        <v>0</v>
      </c>
      <c r="AY251" s="383">
        <f>IF($F250="申請キャンセル",0,IFERROR(VLOOKUP($D251,INDEX(データ蓄積!$A$16:$A$1015,MATCH($D251,データ蓄積!$A$16:$A$1015,0)+1):'データ蓄積'!$DB$1015,37,),0))</f>
        <v>0</v>
      </c>
      <c r="AZ251" s="385">
        <f t="shared" si="1044"/>
        <v>0</v>
      </c>
      <c r="BA251" s="381"/>
      <c r="BB251" s="391">
        <f t="shared" ref="BB251" si="1250">+AK251+AQ251+AW251</f>
        <v>0</v>
      </c>
      <c r="BC251" s="383">
        <f t="shared" si="1180"/>
        <v>0</v>
      </c>
      <c r="BD251" s="383">
        <f t="shared" si="1180"/>
        <v>0</v>
      </c>
      <c r="BE251" s="392">
        <f t="shared" si="1180"/>
        <v>0</v>
      </c>
      <c r="BF251" s="369"/>
      <c r="BG251" s="380">
        <f>IF($F250="申請キャンセル",0,IF(H251="（○）",220,0))</f>
        <v>0</v>
      </c>
      <c r="BH251" s="385">
        <f>IF($F250="申請キャンセル",0,IF(H251="（○）",SUM(AK251+AQ251+AW251),0))</f>
        <v>0</v>
      </c>
      <c r="BI251" s="383">
        <f>IF($F250="申請キャンセル",0,IF(H251="（○）",SUM(AL251+AR251),0))</f>
        <v>0</v>
      </c>
      <c r="BJ251" s="383">
        <f t="shared" si="1026"/>
        <v>0</v>
      </c>
      <c r="BK251" s="392">
        <f t="shared" ref="BK251" si="1251">IF($W251="初 年 度",TRUNC((+BJ251-CB251),0),0)</f>
        <v>0</v>
      </c>
      <c r="BL251" s="46"/>
      <c r="BM251" s="380">
        <f t="shared" si="1126"/>
        <v>0</v>
      </c>
      <c r="BN251" s="381">
        <f t="shared" si="1126"/>
        <v>0</v>
      </c>
      <c r="BP251" s="127">
        <f t="shared" si="1027"/>
        <v>0</v>
      </c>
      <c r="BQ251" s="128">
        <f t="shared" ref="BQ251" si="1252">ROUNDUP(BP251/2,0)</f>
        <v>0</v>
      </c>
      <c r="BR251" s="45"/>
      <c r="BS251" s="127">
        <f t="shared" si="1028"/>
        <v>0</v>
      </c>
      <c r="BT251" s="128">
        <f t="shared" ref="BT251" si="1253">ROUNDUP(BS251/2,0)</f>
        <v>0</v>
      </c>
      <c r="BU251" s="45"/>
      <c r="BV251" s="127">
        <f t="shared" si="1029"/>
        <v>0</v>
      </c>
      <c r="BW251" s="128">
        <f t="shared" si="1045"/>
        <v>0</v>
      </c>
      <c r="BX251" s="45"/>
      <c r="BY251" s="127">
        <f t="shared" si="1030"/>
        <v>0</v>
      </c>
      <c r="BZ251" s="128">
        <f t="shared" ref="BZ251" si="1254">ROUNDUP(BY251/2,0)</f>
        <v>0</v>
      </c>
      <c r="CA251" s="45"/>
      <c r="CB251" s="127">
        <f t="shared" si="1031"/>
        <v>0</v>
      </c>
      <c r="CC251" s="128">
        <f t="shared" ref="CC251" si="1255">+CB251</f>
        <v>0</v>
      </c>
      <c r="CD251" s="45"/>
      <c r="CE251" s="370">
        <f>IF($F250="申請キャンセル",0,IFERROR(VLOOKUP($D251,INDEX(データ蓄積!$A$16:$A$1015,MATCH($D251,データ蓄積!$A$16:$A$1015,0)+1):'データ蓄積'!$DB$1015,83,),0))</f>
        <v>0</v>
      </c>
      <c r="CF251" s="371">
        <f>IF($F250="申請キャンセル",0,IFERROR(VLOOKUP($D251,INDEX(データ蓄積!$A$16:$A$1015,MATCH($D251,データ蓄積!$A$16:$A$1015,0)+1):'データ蓄積'!$DB$1015,6,),0))</f>
        <v>0</v>
      </c>
      <c r="CG251" s="214" t="str">
        <f t="shared" si="791"/>
        <v xml:space="preserve"> </v>
      </c>
      <c r="CH251" s="214" t="str">
        <f t="shared" si="791"/>
        <v/>
      </c>
      <c r="CI251" s="214" t="str">
        <f t="shared" ref="CI251" si="1256">IF(CG251&gt;=CH251,"OK","下限本数を下回っています")</f>
        <v>OK</v>
      </c>
      <c r="CJ251" s="371">
        <f>IF($F250="申請キャンセル",0,IFERROR(VLOOKUP($D251,INDEX(データ蓄積!$A$16:$A$1015,MATCH($D251,データ蓄積!$A$16:$A$1015,0)+1):'データ蓄積'!$DB$1015,9,),0))</f>
        <v>0</v>
      </c>
      <c r="CK251" s="372">
        <f>IF($F250="申請キャンセル",0,IFERROR(VLOOKUP($D251,INDEX(データ蓄積!$A$16:$A$1015,MATCH($D251,データ蓄積!$A$16:$A$1015,0)+1):'データ蓄積'!$DB$1015,11,),0))</f>
        <v>0</v>
      </c>
      <c r="CL251" s="372">
        <f>IF($F250="申請キャンセル",0,IFERROR(VLOOKUP($D251,INDEX(データ蓄積!$A$16:$A$1015,MATCH($D251,データ蓄積!$A$16:$A$1015,0)+1):'データ蓄積'!$DB$1015,13,),0))</f>
        <v>0</v>
      </c>
      <c r="CM251" s="372">
        <f>IF($F250="申請キャンセル",0,IFERROR(VLOOKUP($D251,INDEX(データ蓄積!$A$16:$A$1015,MATCH($D251,データ蓄積!$A$16:$A$1015,0)+1):'データ蓄積'!$DB$1015,15,),0))</f>
        <v>0</v>
      </c>
      <c r="CN251" s="372">
        <f>IF($F250="申請キャンセル",0,IFERROR(VLOOKUP($D251,INDEX(データ蓄積!$A$16:$A$1015,MATCH($D251,データ蓄積!$A$16:$A$1015,0)+1):'データ蓄積'!$DB$1015,17,),0))</f>
        <v>0</v>
      </c>
      <c r="CO251" s="372">
        <f>IF($F250="申請キャンセル",0,IFERROR(VLOOKUP($D251,INDEX(データ蓄積!$A$16:$A$1015,MATCH($D251,データ蓄積!$A$16:$A$1015,0)+1):'データ蓄積'!$DB$1015,18,),0))</f>
        <v>0</v>
      </c>
      <c r="CP251" s="371">
        <f>IF($F250="申請キャンセル",0,IFERROR(VLOOKUP($D251,INDEX(データ蓄積!$A$16:$A$1015,MATCH($D251,データ蓄積!$A$16:$A$1015,0)+1):'データ蓄積'!$DB$1015,19,),0))</f>
        <v>0</v>
      </c>
      <c r="CQ251" s="372">
        <f>IF($F250="申請キャンセル",0,IFERROR(VLOOKUP($D251,INDEX(データ蓄積!$A$16:$A$1015,MATCH($D251,データ蓄積!$A$16:$A$1015,0)+1):'データ蓄積'!$DB$1015,24,),0))</f>
        <v>0</v>
      </c>
      <c r="CR251" s="99" t="str">
        <f>IF($F250="申請キャンセル",0,CONCATENATE(CS251,$CS$14,CT251,$CT$14,CU251,$CU$14))</f>
        <v>0年0月0日</v>
      </c>
      <c r="CS251" s="99">
        <f>IF($F250="申請キャンセル",0,IFERROR(VLOOKUP($D251,INDEX(データ蓄積!$A$16:$A$1015,MATCH($D251,データ蓄積!$A$16:$A$1015,0)+1):'データ蓄積'!$DB$1015,70,),0))</f>
        <v>0</v>
      </c>
      <c r="CT251" s="99">
        <f>IF($F250="申請キャンセル",0,IFERROR(VLOOKUP($D251,INDEX(データ蓄積!$A$16:$A$1015,MATCH($D251,データ蓄積!$A$16:$A$1015,0)+1):'データ蓄積'!$DB$1015,71,),0))</f>
        <v>0</v>
      </c>
      <c r="CU251" s="99">
        <f>IF($F250="申請キャンセル",0,IFERROR(VLOOKUP($D251,INDEX(データ蓄積!$A$16:$A$1015,MATCH($D251,データ蓄積!$A$16:$A$1015,0)+1):'データ蓄積'!$DB$1015,72,),0))</f>
        <v>0</v>
      </c>
      <c r="CV251" s="99" t="str">
        <f>IF($F250="申請キャンセル",0,CONCATENATE(CW251,$CW$14,CX251,$CX$14,CY251,$CY$14))</f>
        <v>0年0月0日</v>
      </c>
      <c r="CW251" s="99">
        <f>IF($F250="申請キャンセル",0,IFERROR(VLOOKUP($D251,INDEX(データ蓄積!$A$16:$A$1015,MATCH($D251,データ蓄積!$A$16:$A$1015,0)+1):'データ蓄積'!$DB$1015,73,),0))</f>
        <v>0</v>
      </c>
      <c r="CX251" s="99">
        <f>IF($F250="申請キャンセル",0,IFERROR(VLOOKUP($D251,INDEX(データ蓄積!$A$16:$A$1015,MATCH($D251,データ蓄積!$A$16:$A$1015,0)+1):'データ蓄積'!$DB$1015,74,),0))</f>
        <v>0</v>
      </c>
      <c r="CY251" s="99">
        <f>IF($F250="申請キャンセル",0,IFERROR(VLOOKUP($D251,INDEX(データ蓄積!$A$16:$A$1015,MATCH($D251,データ蓄積!$A$16:$A$1015,0)+1):'データ蓄積'!$DB$1015,75,),0))</f>
        <v>0</v>
      </c>
      <c r="CZ251" s="211">
        <f>IF($F250="申請キャンセル",0,IFERROR(VLOOKUP($D251,INDEX(データ蓄積!$A$16:$A$1015,MATCH($D251,データ蓄積!$A$16:$A$1015,0)+1):'データ蓄積'!$CF$1015,84,),0))</f>
        <v>0</v>
      </c>
      <c r="DA251" s="211">
        <f>IF($F250="申請キャンセル",0,IFERROR(VLOOKUP($D251,INDEX(データ蓄積!$A$16:$A$1015,MATCH($D251,データ蓄積!$A$16:$A$1015,0)+1):'データ蓄積'!$CG$1015,85,),0))</f>
        <v>0</v>
      </c>
      <c r="DB251" s="211">
        <f>IF($F250="申請キャンセル",0,IFERROR(VLOOKUP($D251,INDEX(データ蓄積!$A$16:$A$1015,MATCH($D251,データ蓄積!$A$16:$A$1015,0)+1):'データ蓄積'!$CH$1015,86,),0))</f>
        <v>0</v>
      </c>
      <c r="DC251" s="211"/>
      <c r="DD251" s="204">
        <f>IF($F250="申請キャンセル",0,IFERROR(VLOOKUP($D251,INDEX(データ蓄積!$A$16:$A$1015,MATCH($D251,データ蓄積!$A$16:$A$1015,0)+1):'データ蓄積'!$CN$1015,91,),0))</f>
        <v>0</v>
      </c>
      <c r="DE251" s="204">
        <f>IF($F250="申請キャンセル",0,IFERROR(VLOOKUP($D251,INDEX(データ蓄積!$A$16:$A$1015,MATCH($D251,データ蓄積!$A$16:$A$1015,0)+1):'データ蓄積'!$CN$1015,92,),0))</f>
        <v>0</v>
      </c>
    </row>
    <row r="252" spans="1:109" ht="18.75" customHeight="1" x14ac:dyDescent="0.15">
      <c r="A252" s="349">
        <f>IFERROR(VLOOKUP($D252,INDEX(データ蓄積!$A$16:$A$1015,MATCH($D252,データ蓄積!$A$16:$A$1015,0)):'データ蓄積'!$BI$1015,3,),0)</f>
        <v>0</v>
      </c>
      <c r="B252" s="350">
        <f>IFERROR(VLOOKUP($D252,INDEX(データ蓄積!$A$16:$A$1015,MATCH($D252,データ蓄積!$A$16:$A$1015,0)):'データ蓄積'!$BI$1015,4,),0)</f>
        <v>0</v>
      </c>
      <c r="C252" s="349">
        <f>IFERROR(VLOOKUP($D252,INDEX(データ蓄積!$A$16:$A$1015,MATCH($D252,データ蓄積!$A$16:$A$1015,0)):'データ蓄積'!$BI$1015,5,),0)</f>
        <v>0</v>
      </c>
      <c r="D252" s="349">
        <f t="shared" si="0"/>
        <v>119</v>
      </c>
      <c r="E252" s="351">
        <f>IFERROR(VLOOKUP($D252,INDEX(データ蓄積!$A$16:$A$1015,MATCH($D252,データ蓄積!$A$16:$A$1015,0)):'データ蓄積'!$BI$1015,2,),0)</f>
        <v>0</v>
      </c>
      <c r="F252" s="352">
        <f>IFERROR(VLOOKUP($D252,INDEX(データ蓄積!$A$16:$A$1015,MATCH($D252,データ蓄積!$A$16:$A$1015,0)):'データ蓄積'!$CD$1015,82,),0)</f>
        <v>0</v>
      </c>
      <c r="G252" s="353">
        <f>IF($F252="申請キャンセル",0,IFERROR(VLOOKUP($D252,INDEX(データ蓄積!$A$16:$A$1015,MATCH($D252,データ蓄積!$A$16:$A$1015,0)):'データ蓄積'!$BI$1015,8,),0))</f>
        <v>0</v>
      </c>
      <c r="H252" s="346">
        <f>IF($F252="申請キャンセル",0,IFERROR(VLOOKUP($D252,INDEX(データ蓄積!$A$16:$A$1015,MATCH($D252,データ蓄積!$A$16:$A$1015,0)):'データ蓄積'!$BI$1015,10,),0))</f>
        <v>0</v>
      </c>
      <c r="I252" s="354" t="str">
        <f>IF($F252="申請キャンセル","",LEFT(IFERROR(VLOOKUP($D252,INDEX(データ蓄積!$A$16:$A$1015,MATCH($D252,データ蓄積!$A$16:$A$1015,0)):'データ蓄積'!$CH$1015,84,),""),2))</f>
        <v/>
      </c>
      <c r="J252" s="346" t="str">
        <f>IF($F252="申請キャンセル","",LEFT(IFERROR(VLOOKUP($D252,INDEX(データ蓄積!$A$16:$A$1015,MATCH($D252,データ蓄積!$A$16:$A$1015,0)):'データ蓄積'!$CL$1015,86,),""),2))</f>
        <v/>
      </c>
      <c r="K252" s="355">
        <f>IF($F252="申請キャンセル",0,IFERROR(VLOOKUP($D252,INDEX(データ蓄積!$A$16:$A$1015,MATCH($D252,データ蓄積!$A$16:$A$1015,0)):'データ蓄積'!$CO$1015,90,),0))</f>
        <v>0</v>
      </c>
      <c r="L252" s="350">
        <f>IF(G252=0,0,IF($F252="申請キャンセル",0,IF(K252="","","〇")))</f>
        <v>0</v>
      </c>
      <c r="M252" s="356">
        <f>IF($F252="申請キャンセル",0,IFERROR(VLOOKUP($D252,INDEX(データ蓄積!$A$16:$A$1015,MATCH($D252,データ蓄積!$A$16:$A$1015,0)):'データ蓄積'!$BI$1015,14,),))</f>
        <v>0</v>
      </c>
      <c r="N252" s="357">
        <f>IF($F252="申請キャンセル",0,IFERROR(VLOOKUP($D252,INDEX(データ蓄積!$A$16:$A$1015,MATCH($D252,データ蓄積!$A$16:$A$1015,0)):'データ蓄積'!$BI$1015,16,),0))</f>
        <v>0</v>
      </c>
      <c r="O252" s="356">
        <f>IF($F252="申請キャンセル",0,IFERROR(VLOOKUP($D252,INDEX(データ蓄積!$A$16:$A$1015,MATCH($D252,データ蓄積!$A$16:$A$1015,0)):'データ蓄積'!$BI$1015,20,),0))</f>
        <v>0</v>
      </c>
      <c r="P252" s="358">
        <f>IF($F252="申請キャンセル",0,IFERROR(VLOOKUP($D252,INDEX(データ蓄積!$A$16:$A$1015,MATCH($D252,データ蓄積!$A$16:$A$1015,0)):'データ蓄積'!$BI$1015,21,),0))</f>
        <v>0</v>
      </c>
      <c r="Q252" s="359">
        <f>IF($F252="申請キャンセル",0,IFERROR(VLOOKUP($D252,INDEX(データ蓄積!$A$16:$A$1015,MATCH($D252,データ蓄積!$A$16:$A$1015,0)):'データ蓄積'!$BI$1015,23,),0))</f>
        <v>0</v>
      </c>
      <c r="R252" s="360">
        <f>IF($F252="申請キャンセル",0,IFERROR(VLOOKUP($D252,INDEX(データ蓄積!$A$16:$A$1015,MATCH($D252,データ蓄積!$A$16:$A$1015,0)):'データ蓄積'!$CO$1015,92,),0))</f>
        <v>0</v>
      </c>
      <c r="S252" s="361">
        <f>IF($F252="申請キャンセル",0,IFERROR(VLOOKUP($D252,INDEX(データ蓄積!$A$16:$A$1015,MATCH($D252,データ蓄積!$A$16:$A$1015,0)):'データ蓄積'!$BI$1015,22,),0))</f>
        <v>0</v>
      </c>
      <c r="T252" s="362" t="str">
        <f>IF($F252="申請キャンセル",0,IF((AJ252+AP252)&gt;0,ROUNDDOWN((AJ252+AP252)/(AL252+AR252),4)*1000," "))</f>
        <v xml:space="preserve"> </v>
      </c>
      <c r="U252" s="363" t="str">
        <f>IF($F252="申請キャンセル",0,IFERROR(IF(AJ252+AP252=0,"",VLOOKUP(Q252,Sheet1!$B$4:$C$64,2,0)),0))</f>
        <v/>
      </c>
      <c r="V252" s="364">
        <f>IF($F252="申請キャンセル",0,IFERROR(VLOOKUP($D252,INDEX(データ蓄積!$A$16:$A$1015,MATCH($D252,データ蓄積!$A$16:$A$1015,0)):'データ蓄積'!$BI$1015,12,),0))</f>
        <v>0</v>
      </c>
      <c r="W252" s="365">
        <f>IF($F252="申請キャンセル",0,IFERROR(VLOOKUP($D252,INDEX(データ蓄積!$A$16:$A$1015,MATCH($D252,データ蓄積!$A$16:$A$1015,0)):'データ蓄積'!$BI$1015,25,),0))</f>
        <v>0</v>
      </c>
      <c r="X252" s="356">
        <f>IF($F252="申請キャンセル",0,IFERROR(VLOOKUP($D252,INDEX(データ蓄積!$A$16:$A$1015,MATCH($D252,データ蓄積!$A$16:$A$1015,0)):'データ蓄積'!$DB$1015,27,),0))</f>
        <v>0</v>
      </c>
      <c r="Y252" s="366">
        <f t="shared" si="1022"/>
        <v>0</v>
      </c>
      <c r="Z252" s="358">
        <f>IF($F252="申請キャンセル",0,IFERROR(VLOOKUP($D252,INDEX(データ蓄積!$A$16:$A$1015,MATCH($D252,データ蓄積!$A$16:$A$1015,0)):'データ蓄積'!$DB$1015,26,),0))</f>
        <v>0</v>
      </c>
      <c r="AA252" s="367">
        <f>IF($F252="申請キャンセル",0,IFERROR(VLOOKUP($D252,INDEX(データ蓄積!$A$16:$A$1015,MATCH($D252,データ蓄積!$A$16:$A$1015,0)):'データ蓄積'!$DB$1015,28,),0))</f>
        <v>0</v>
      </c>
      <c r="AB252" s="358">
        <f>IF($W252="初 年 度",TRUNC((+AA252-BP252)/2,0),0)</f>
        <v>0</v>
      </c>
      <c r="AC252" s="357"/>
      <c r="AD252" s="356">
        <f>IF($F252="申請キャンセル",0,IFERROR(VLOOKUP($D252,INDEX(データ蓄積!$A$16:$A$1015,MATCH($D252,データ蓄積!$A$16:$A$1015,0)):'データ蓄積'!$DB$1015,30,),0))</f>
        <v>0</v>
      </c>
      <c r="AE252" s="359">
        <f t="shared" si="1023"/>
        <v>0</v>
      </c>
      <c r="AF252" s="359">
        <f>IF($F252="申請キャンセル",0,IFERROR(VLOOKUP($D252,INDEX(データ蓄積!$A$16:$A$1015,MATCH($D252,データ蓄積!$A$16:$A$1015,0)):'データ蓄積'!$DB$1015,29,),0))</f>
        <v>0</v>
      </c>
      <c r="AG252" s="359">
        <f>IF($F252="申請キャンセル",0,IFERROR(VLOOKUP($D252,INDEX(データ蓄積!$A$16:$A$1015,MATCH($D252,データ蓄積!$A$16:$A$1015,0)):'データ蓄積'!$DB$1015,31,),0))</f>
        <v>0</v>
      </c>
      <c r="AH252" s="359">
        <f t="shared" si="1042"/>
        <v>0</v>
      </c>
      <c r="AI252" s="357"/>
      <c r="AJ252" s="358">
        <f>+X252+AD252</f>
        <v>0</v>
      </c>
      <c r="AK252" s="366">
        <f t="shared" si="1239"/>
        <v>0</v>
      </c>
      <c r="AL252" s="358">
        <f t="shared" si="1239"/>
        <v>0</v>
      </c>
      <c r="AM252" s="367">
        <f t="shared" si="1239"/>
        <v>0</v>
      </c>
      <c r="AN252" s="358">
        <f t="shared" si="1239"/>
        <v>0</v>
      </c>
      <c r="AO252" s="357"/>
      <c r="AP252" s="356">
        <f>IF($F252="申請キャンセル",0,IFERROR(VLOOKUP($D252,INDEX(データ蓄積!$A$16:$A$1015,MATCH($D252,データ蓄積!$A$16:$A$1015,0)):'データ蓄積'!$DB$1015,33,),0))</f>
        <v>0</v>
      </c>
      <c r="AQ252" s="366">
        <f t="shared" si="1024"/>
        <v>0</v>
      </c>
      <c r="AR252" s="358">
        <f>IF($F252="申請キャンセル",0,IFERROR(VLOOKUP($D252,INDEX(データ蓄積!$A$16:$A$1015,MATCH($D252,データ蓄積!$A$16:$A$1015,0)):'データ蓄積'!$DB$1015,32,),0))</f>
        <v>0</v>
      </c>
      <c r="AS252" s="367">
        <f>IF($F252="申請キャンセル",0,IFERROR(VLOOKUP($D252,INDEX(データ蓄積!$A$16:$A$1015,MATCH($D252,データ蓄積!$A$16:$A$1015,0)):'データ蓄積'!$DB$1015,34,),0))</f>
        <v>0</v>
      </c>
      <c r="AT252" s="358">
        <f t="shared" si="1043"/>
        <v>0</v>
      </c>
      <c r="AU252" s="357"/>
      <c r="AV252" s="356">
        <f>IF($F252="申請キャンセル",0,IFERROR(VLOOKUP($D252,INDEX(データ蓄積!$A$16:$A$1015,MATCH($D252,データ蓄積!$A$16:$A$1015,0)):'データ蓄積'!$DB$1015,36,),0))</f>
        <v>0</v>
      </c>
      <c r="AW252" s="366">
        <f t="shared" si="1025"/>
        <v>0</v>
      </c>
      <c r="AX252" s="358">
        <f>IF($F252="申請キャンセル",0,IFERROR(VLOOKUP($D252,INDEX(データ蓄積!$A$16:$A$1015,MATCH($D252,データ蓄積!$A$16:$A$1015,0)):'データ蓄積'!$DB$1015,35,),0))</f>
        <v>0</v>
      </c>
      <c r="AY252" s="367">
        <f>IF($F252="申請キャンセル",0,IFERROR(VLOOKUP($D252,INDEX(データ蓄積!$A$16:$A$1015,MATCH($D252,データ蓄積!$A$16:$A$1015,0)):'データ蓄積'!$DB$1015,37,),0))</f>
        <v>0</v>
      </c>
      <c r="AZ252" s="358">
        <f t="shared" si="1044"/>
        <v>0</v>
      </c>
      <c r="BA252" s="357"/>
      <c r="BB252" s="368">
        <f>+AK252+AQ252+AW252</f>
        <v>0</v>
      </c>
      <c r="BC252" s="358">
        <f t="shared" si="1180"/>
        <v>0</v>
      </c>
      <c r="BD252" s="367">
        <f t="shared" si="1180"/>
        <v>0</v>
      </c>
      <c r="BE252" s="361">
        <f t="shared" si="1180"/>
        <v>0</v>
      </c>
      <c r="BF252" s="369"/>
      <c r="BG252" s="356">
        <f>IF($F252="申請キャンセル",0,IF(H252="（○）",220,0))</f>
        <v>0</v>
      </c>
      <c r="BH252" s="359">
        <f>IF($F252="申請キャンセル",0,IF(H252="（○）",SUM(AK252+AQ252+AW252),0))</f>
        <v>0</v>
      </c>
      <c r="BI252" s="359">
        <f>IF($F252="申請キャンセル",0,IF(H252="（○）",SUM(AL252+AR252),0))</f>
        <v>0</v>
      </c>
      <c r="BJ252" s="359">
        <f t="shared" si="1026"/>
        <v>0</v>
      </c>
      <c r="BK252" s="361">
        <f>IF($W252="初 年 度",TRUNC((+BJ252-CB252),0),0)</f>
        <v>0</v>
      </c>
      <c r="BL252" s="46"/>
      <c r="BM252" s="356">
        <f t="shared" si="1126"/>
        <v>0</v>
      </c>
      <c r="BN252" s="357">
        <f t="shared" si="1126"/>
        <v>0</v>
      </c>
      <c r="BP252" s="125">
        <f t="shared" si="1027"/>
        <v>0</v>
      </c>
      <c r="BQ252" s="126">
        <f>ROUNDUP(BP252/2,0)</f>
        <v>0</v>
      </c>
      <c r="BR252" s="44"/>
      <c r="BS252" s="125">
        <f t="shared" si="1028"/>
        <v>0</v>
      </c>
      <c r="BT252" s="126">
        <f>ROUNDUP(BS252/2,0)</f>
        <v>0</v>
      </c>
      <c r="BU252" s="44"/>
      <c r="BV252" s="125">
        <f t="shared" si="1029"/>
        <v>0</v>
      </c>
      <c r="BW252" s="126">
        <f t="shared" si="1045"/>
        <v>0</v>
      </c>
      <c r="BX252" s="44"/>
      <c r="BY252" s="125">
        <f t="shared" si="1030"/>
        <v>0</v>
      </c>
      <c r="BZ252" s="126">
        <f>ROUNDUP(BY252/2,0)</f>
        <v>0</v>
      </c>
      <c r="CA252" s="44"/>
      <c r="CB252" s="125">
        <f t="shared" si="1031"/>
        <v>0</v>
      </c>
      <c r="CC252" s="126">
        <f>+CB252</f>
        <v>0</v>
      </c>
      <c r="CD252" s="44"/>
      <c r="CE252" s="370">
        <f>IF($F252="申請キャンセル",0,IF(CE253="","",CE253))</f>
        <v>0</v>
      </c>
      <c r="CF252" s="371">
        <f>IF($F252="申請キャンセル",0,IFERROR(VLOOKUP($D252,INDEX(データ蓄積!$A$16:$A$1015,MATCH($D252,データ蓄積!$A$16:$A$1015,0)):'データ蓄積'!$DB$1015,6,),0))</f>
        <v>0</v>
      </c>
      <c r="CG252" s="214" t="str">
        <f t="shared" si="791"/>
        <v xml:space="preserve"> </v>
      </c>
      <c r="CH252" s="214" t="str">
        <f t="shared" si="791"/>
        <v/>
      </c>
      <c r="CI252" s="214" t="str">
        <f>IF(CG252&gt;=CH252,"OK","下限本数を下回っています")</f>
        <v>OK</v>
      </c>
      <c r="CJ252" s="371">
        <f>IF($F252="申請キャンセル",0,IFERROR(VLOOKUP($D252,INDEX(データ蓄積!$A$16:$A$1015,MATCH($D252,データ蓄積!$A$16:$A$1015,0)):'データ蓄積'!$DB$1015,9,),0))</f>
        <v>0</v>
      </c>
      <c r="CK252" s="372">
        <f>IF($F252="申請キャンセル",0,IFERROR(VLOOKUP($D252,INDEX(データ蓄積!$A$16:$A$1015,MATCH($D252,データ蓄積!$A$16:$A$1015,0)):'データ蓄積'!$DB$1015,11,),0))</f>
        <v>0</v>
      </c>
      <c r="CL252" s="372">
        <f>IF($F252="申請キャンセル",0,IFERROR(VLOOKUP($D252,INDEX(データ蓄積!$A$16:$A$1015,MATCH($D252,データ蓄積!$A$16:$A$1015,0)):'データ蓄積'!$DB$1015,13,),0))</f>
        <v>0</v>
      </c>
      <c r="CM252" s="372">
        <f>IF($F252="申請キャンセル",0,IFERROR(VLOOKUP($D252,INDEX(データ蓄積!$A$16:$A$1015,MATCH($D252,データ蓄積!$A$16:$A$1015,0)):'データ蓄積'!$DB$1015,15,),0))</f>
        <v>0</v>
      </c>
      <c r="CN252" s="372">
        <f>IF($F252="申請キャンセル",0,IFERROR(VLOOKUP($D252,INDEX(データ蓄積!$A$16:$A$1015,MATCH($D252,データ蓄積!$A$16:$A$1015,0)):'データ蓄積'!$DB$1015,17,),0))</f>
        <v>0</v>
      </c>
      <c r="CO252" s="372">
        <f>IF($F252="申請キャンセル",0,IFERROR(VLOOKUP($D252,INDEX(データ蓄積!$A$16:$A$1015,MATCH($D252,データ蓄積!$A$16:$A$1015,0)):'データ蓄積'!$DB$1015,18,),0))</f>
        <v>0</v>
      </c>
      <c r="CP252" s="371">
        <f>IF($F252="申請キャンセル",0,IFERROR(VLOOKUP($D252,INDEX(データ蓄積!$A$16:$A$1015,MATCH($D252,データ蓄積!$A$16:$A$1015,0)):'データ蓄積'!$DB$1015,19,),0))</f>
        <v>0</v>
      </c>
      <c r="CQ252" s="372">
        <f>IF($F252="申請キャンセル",0,IFERROR(VLOOKUP($D252,INDEX(データ蓄積!$A$16:$A$1015,MATCH($D252,データ蓄積!$A$16:$A$1015,0)):'データ蓄積'!$DB$1015,24,),0))</f>
        <v>0</v>
      </c>
      <c r="CR252" s="99" t="str">
        <f>IF($F252="申請キャンセル",0,CONCATENATE(CS252,$CS$14,CT252,$CT$14,CU252,$CU$14))</f>
        <v>0年0月0日</v>
      </c>
      <c r="CS252" s="99">
        <f>IF($F252="申請キャンセル",0,IFERROR(VLOOKUP($D252,INDEX(データ蓄積!$A$16:$A$1015,MATCH($D252,データ蓄積!$A$16:$A$1015,0)):'データ蓄積'!$DB$1015,70,),0))</f>
        <v>0</v>
      </c>
      <c r="CT252" s="99">
        <f>IF($F252="申請キャンセル",0,IFERROR(VLOOKUP($D252,INDEX(データ蓄積!$A$16:$A$1015,MATCH($D252,データ蓄積!$A$16:$A$1015,0)):'データ蓄積'!$DB$1015,71,),0))</f>
        <v>0</v>
      </c>
      <c r="CU252" s="99">
        <f>IF($F252="申請キャンセル",0,IFERROR(VLOOKUP($D252,INDEX(データ蓄積!$A$16:$A$1015,MATCH($D252,データ蓄積!$A$16:$A$1015,0)):'データ蓄積'!$DB$1015,72,),0))</f>
        <v>0</v>
      </c>
      <c r="CV252" s="99" t="str">
        <f>IF($F252="申請キャンセル",0,CONCATENATE(CW252,$CW$14,CX252,$CX$14,CY252,$CY$14))</f>
        <v>0年0月0日</v>
      </c>
      <c r="CW252" s="99">
        <f>IF($F252="申請キャンセル",0,IFERROR(VLOOKUP($D252,INDEX(データ蓄積!$A$16:$A$1015,MATCH($D252,データ蓄積!$A$16:$A$1015,0)):'データ蓄積'!$DB$1015,73,),0))</f>
        <v>0</v>
      </c>
      <c r="CX252" s="99">
        <f>IF($F252="申請キャンセル",0,IFERROR(VLOOKUP($D252,INDEX(データ蓄積!$A$16:$A$1015,MATCH($D252,データ蓄積!$A$16:$A$1015,0)):'データ蓄積'!$DB$1015,74,),0))</f>
        <v>0</v>
      </c>
      <c r="CY252" s="99">
        <f>IF($F252="申請キャンセル",0,IFERROR(VLOOKUP($D252,INDEX(データ蓄積!$A$16:$A$1015,MATCH($D252,データ蓄積!$A$16:$A$1015,0)):'データ蓄積'!$DB$1015,75,),0))</f>
        <v>0</v>
      </c>
      <c r="CZ252" s="211">
        <f>IF($F252="申請キャンセル",0,IFERROR(VLOOKUP($D252,INDEX(データ蓄積!$A$16:$A$1015,MATCH($D252,データ蓄積!$A$16:$A$1015,0)):'データ蓄積'!$CF$1015,84,),0))</f>
        <v>0</v>
      </c>
      <c r="DA252" s="211">
        <f>IF($F252="申請キャンセル",0,IFERROR(VLOOKUP($D252,INDEX(データ蓄積!$A$16:$A$1015,MATCH($D252,データ蓄積!$A$16:$A$1015,0)):'データ蓄積'!$CG$1015,85,),0))</f>
        <v>0</v>
      </c>
      <c r="DB252" s="211">
        <f>IF($F252="申請キャンセル",0,IFERROR(VLOOKUP($D252,INDEX(データ蓄積!$A$16:$A$1015,MATCH($D252,データ蓄積!$A$16:$A$1015,0)):'データ蓄積'!$CH$1015,86,),0))</f>
        <v>0</v>
      </c>
      <c r="DC252" s="211"/>
      <c r="DD252" s="204">
        <f>IF($F252="申請キャンセル",0,IFERROR(VLOOKUP($D252,INDEX(データ蓄積!$A$16:$A$1015,MATCH($D252,データ蓄積!$A$16:$A$1015,0)):'データ蓄積'!$CN$1015,91,),0))</f>
        <v>0</v>
      </c>
      <c r="DE252" s="204">
        <f>IF($F252="申請キャンセル",0,IFERROR(VLOOKUP($D252,INDEX(データ蓄積!$A$16:$A$1015,MATCH($D252,データ蓄積!$A$16:$A$1015,0)):'データ蓄積'!$CN$1015,92,),0))</f>
        <v>0</v>
      </c>
    </row>
    <row r="253" spans="1:109" ht="18.75" customHeight="1" x14ac:dyDescent="0.15">
      <c r="A253" s="373">
        <f>IFERROR(VLOOKUP($D253,INDEX(データ蓄積!$A$16:$A$1015,MATCH($D253,データ蓄積!$A$16:$A$1015,0)+1):'データ蓄積'!$BI$1015,3,),0)</f>
        <v>0</v>
      </c>
      <c r="B253" s="374">
        <f>IFERROR(VLOOKUP($D253,INDEX(データ蓄積!$A$16:$A$1015,MATCH($D253,データ蓄積!$A$16:$A$1015,0)+1):'データ蓄積'!$BI$1015,4,),0)</f>
        <v>0</v>
      </c>
      <c r="C253" s="375">
        <f>IFERROR(VLOOKUP($D253,INDEX(データ蓄積!$A$16:$A$1015,MATCH($D253,データ蓄積!$A$16:$A$1015,0)+1):'データ蓄積'!$BI$1015,5,),0)</f>
        <v>0</v>
      </c>
      <c r="D253" s="373">
        <f t="shared" si="0"/>
        <v>119</v>
      </c>
      <c r="E253" s="347">
        <f>IFERROR(VLOOKUP($D253,INDEX(データ蓄積!$A$16:$A$1015,MATCH($D253,データ蓄積!$A$16:$A$1015,0)+1):'データ蓄積'!$BI$1015,2,),0)</f>
        <v>0</v>
      </c>
      <c r="F253" s="376">
        <f>IFERROR(VLOOKUP($D253,INDEX(データ蓄積!$A$16:$A$1015,MATCH($D253,データ蓄積!$A$16:$A$1015,0)+1):'データ蓄積'!$CD$1015,82,),0)</f>
        <v>0</v>
      </c>
      <c r="G253" s="377">
        <f>IF($F252="申請キャンセル",0,IFERROR(VLOOKUP($D253,INDEX(データ蓄積!$A$16:$A$1015,MATCH($D253,データ蓄積!$A$16:$A$1015,0)+1):'データ蓄積'!$BI$1015,8,),0))</f>
        <v>0</v>
      </c>
      <c r="H253" s="347">
        <f>IF($F252="申請キャンセル",0,IFERROR(VLOOKUP($D253,INDEX(データ蓄積!$A$16:$A$1015,MATCH($D253,データ蓄積!$A$16:$A$1015,0)+1):'データ蓄積'!$BI$1015,10,),0))</f>
        <v>0</v>
      </c>
      <c r="I253" s="378" t="str">
        <f>IF($F252="申請キャンセル","",LEFT(IFERROR(VLOOKUP($D253,INDEX(データ蓄積!$A$16:$A$1015,MATCH($D253,データ蓄積!$A$16:$A$1015,0)+1):'データ蓄積'!$CH$1015,84,),""),2))</f>
        <v/>
      </c>
      <c r="J253" s="347" t="str">
        <f>IF($F252="申請キャンセル","",LEFT(IFERROR(VLOOKUP($D253,INDEX(データ蓄積!$A$16:$A$1015,MATCH($D252,データ蓄積!$A$16:$A$1015,0)+1):'データ蓄積'!$CL$1015,86,),""),2))</f>
        <v/>
      </c>
      <c r="K253" s="379">
        <f>IF($F252="申請キャンセル",0,IFERROR(VLOOKUP($D253,INDEX(データ蓄積!$A$16:$A$1015,MATCH($D253,データ蓄積!$A$16:$A$1015,0)+1):'データ蓄積'!$CO$1015,90,),0))</f>
        <v>0</v>
      </c>
      <c r="L253" s="374">
        <f t="shared" ref="L253" si="1257">IF(G253=0,0,IF($F253="申請キャンセル",0,IF(K253="","","〇")))</f>
        <v>0</v>
      </c>
      <c r="M253" s="380">
        <f>IF($F252="申請キャンセル",0,IFERROR(VLOOKUP($D253,INDEX(データ蓄積!$A$16:$A$1015,MATCH($D253,データ蓄積!$A$16:$A$1015,0)+1):'データ蓄積'!$BI$1015,14,),0))</f>
        <v>0</v>
      </c>
      <c r="N253" s="381">
        <f>IF($F252="申請キャンセル",0,IFERROR(VLOOKUP($D253,INDEX(データ蓄積!$A$16:$A$1015,MATCH($D253,データ蓄積!$A$16:$A$1015,0)+1):'データ蓄積'!$BI$1015,16,),0))</f>
        <v>0</v>
      </c>
      <c r="O253" s="382">
        <f>IF($F252="申請キャンセル",0,IFERROR(VLOOKUP($D253,INDEX(データ蓄積!$A$16:$A$1015,MATCH($D253,データ蓄積!$A$16:$A$1015,0)+1):'データ蓄積'!$BI$1015,20,),0))</f>
        <v>0</v>
      </c>
      <c r="P253" s="383">
        <f>IF($F252="申請キャンセル",0,IFERROR(VLOOKUP($D253,INDEX(データ蓄積!$A$16:$A$1015,MATCH($D253,データ蓄積!$A$16:$A$1015,0)+1):'データ蓄積'!$BI$1015,21,),0))</f>
        <v>0</v>
      </c>
      <c r="Q253" s="383">
        <f>IF($F252="申請キャンセル",0,IFERROR(VLOOKUP($D253,INDEX(データ蓄積!$A$16:$A$1015,MATCH($D253,データ蓄積!$A$16:$A$1015,0)+1):'データ蓄積'!$BI$1015,23,),0))</f>
        <v>0</v>
      </c>
      <c r="R253" s="384">
        <f>IF($F252="申請キャンセル",0,IFERROR(VLOOKUP($D253,INDEX(データ蓄積!$A$16:$A$1015,MATCH($D253,データ蓄積!$A$16:$A$1015,0)+1):'データ蓄積'!$CO$1015,92,),0))</f>
        <v>0</v>
      </c>
      <c r="S253" s="385">
        <f>IF($F252="申請キャンセル",0,IFERROR(VLOOKUP($D253,INDEX(データ蓄積!$A$16:$A$1015,MATCH($D253,データ蓄積!$A$16:$A$1015,0)+1):'データ蓄積'!$BI$1015,22,),0))</f>
        <v>0</v>
      </c>
      <c r="T253" s="386" t="str">
        <f>IF($F252="申請キャンセル",0,IF((AJ253+AP253)&gt;0,ROUNDDOWN((AJ253+AP253)/(AL253+AR253),4)*1000," "))</f>
        <v xml:space="preserve"> </v>
      </c>
      <c r="U253" s="387" t="str">
        <f>IF($F253="申請キャンセル",0,IFERROR(IF(AJ253+AP253=0,"",VLOOKUP(Q253,Sheet1!$B$4:$C$64,2,0)),0))</f>
        <v/>
      </c>
      <c r="V253" s="388">
        <f>IF($F252="申請キャンセル",0,IFERROR(VLOOKUP($D253,INDEX(データ蓄積!$A$16:$A$1015,MATCH($D253,データ蓄積!$A$16:$A$1015,0)+1):'データ蓄積'!$BI$1015,12,),0))</f>
        <v>0</v>
      </c>
      <c r="W253" s="389">
        <f>IF($F252="申請キャンセル",0,IFERROR(VLOOKUP($D253,INDEX(データ蓄積!$A$16:$A$1015,MATCH($D253,データ蓄積!$A$16:$A$1015,0)+1):'データ蓄積'!$BI$1015,25,),0))</f>
        <v>0</v>
      </c>
      <c r="X253" s="383">
        <f>IF($F252="申請キャンセル",0,IFERROR(VLOOKUP($D253,INDEX(データ蓄積!$A$16:$A$1015,MATCH($D253,データ蓄積!$A$16:$A$1015,0)+1):'データ蓄積'!$DB$1015,27,),0))</f>
        <v>0</v>
      </c>
      <c r="Y253" s="390">
        <f t="shared" si="1022"/>
        <v>0</v>
      </c>
      <c r="Z253" s="383">
        <f>IF($F252="申請キャンセル",0,IFERROR(VLOOKUP($D253,INDEX(データ蓄積!$A$16:$A$1015,MATCH($D253,データ蓄積!$A$16:$A$1015,0)+1):'データ蓄積'!$DB$1015,26,),0))</f>
        <v>0</v>
      </c>
      <c r="AA253" s="383">
        <f>IF($F252="申請キャンセル",0,IFERROR(VLOOKUP($D253,INDEX(データ蓄積!$A$16:$A$1015,MATCH($D253,データ蓄積!$A$16:$A$1015,0)+1):'データ蓄積'!$DB$1015,28,),0))</f>
        <v>0</v>
      </c>
      <c r="AB253" s="385">
        <f t="shared" ref="AB253" si="1258">IF($W253="初 年 度",TRUNC((+AA253-BP253)/2,0),0)</f>
        <v>0</v>
      </c>
      <c r="AC253" s="381"/>
      <c r="AD253" s="380">
        <f>IF($F252="申請キャンセル",0,IFERROR(VLOOKUP($D253,INDEX(データ蓄積!$A$16:$A$1015,MATCH($D253,データ蓄積!$A$16:$A$1015,0)+1):'データ蓄積'!$DB$1015,30,),0))</f>
        <v>0</v>
      </c>
      <c r="AE253" s="383">
        <f t="shared" si="1023"/>
        <v>0</v>
      </c>
      <c r="AF253" s="383">
        <f>IF($F252="申請キャンセル",0,IFERROR(VLOOKUP($D253,INDEX(データ蓄積!$A$16:$A$1015,MATCH($D253,データ蓄積!$A$16:$A$1015,0)+1):'データ蓄積'!$DB$1015,29,),0))</f>
        <v>0</v>
      </c>
      <c r="AG253" s="383">
        <f>IF($F252="申請キャンセル",0,IFERROR(VLOOKUP($D253,INDEX(データ蓄積!$A$16:$A$1015,MATCH($D253,データ蓄積!$A$16:$A$1015,0)+1):'データ蓄積'!$DB$1015,31,),0))</f>
        <v>0</v>
      </c>
      <c r="AH253" s="383">
        <f t="shared" si="1042"/>
        <v>0</v>
      </c>
      <c r="AI253" s="381"/>
      <c r="AJ253" s="385">
        <f t="shared" ref="AJ253" si="1259">+X253+AD253</f>
        <v>0</v>
      </c>
      <c r="AK253" s="390">
        <f t="shared" si="1239"/>
        <v>0</v>
      </c>
      <c r="AL253" s="383">
        <f t="shared" si="1239"/>
        <v>0</v>
      </c>
      <c r="AM253" s="383">
        <f t="shared" si="1239"/>
        <v>0</v>
      </c>
      <c r="AN253" s="385">
        <f t="shared" si="1239"/>
        <v>0</v>
      </c>
      <c r="AO253" s="381"/>
      <c r="AP253" s="383">
        <f>IF($F252="申請キャンセル",0,IFERROR(VLOOKUP($D253,INDEX(データ蓄積!$A$16:$A$1015,MATCH($D253,データ蓄積!$A$16:$A$1015,0)+1):'データ蓄積'!$DB$1015,33,),0))</f>
        <v>0</v>
      </c>
      <c r="AQ253" s="390">
        <f t="shared" si="1024"/>
        <v>0</v>
      </c>
      <c r="AR253" s="383">
        <f>IF($F252="申請キャンセル",0,IFERROR(VLOOKUP($D253,INDEX(データ蓄積!$A$16:$A$1015,MATCH($D253,データ蓄積!$A$16:$A$1015,0)+1):'データ蓄積'!$DB$1015,32,),0))</f>
        <v>0</v>
      </c>
      <c r="AS253" s="383">
        <f>IF($F252="申請キャンセル",0,IFERROR(VLOOKUP($D253,INDEX(データ蓄積!$A$16:$A$1015,MATCH($D253,データ蓄積!$A$16:$A$1015,0)+1):'データ蓄積'!$DB$1015,34,),0))</f>
        <v>0</v>
      </c>
      <c r="AT253" s="385">
        <f t="shared" si="1043"/>
        <v>0</v>
      </c>
      <c r="AU253" s="381"/>
      <c r="AV253" s="383">
        <f>IF($F252="申請キャンセル",0,IFERROR(VLOOKUP($D253,INDEX(データ蓄積!$A$16:$A$1015,MATCH($D253,データ蓄積!$A$16:$A$1015,0)+1):'データ蓄積'!$DB$1015,36,),0))</f>
        <v>0</v>
      </c>
      <c r="AW253" s="390">
        <f t="shared" si="1025"/>
        <v>0</v>
      </c>
      <c r="AX253" s="383">
        <f>IF($F252="申請キャンセル",0,IFERROR(VLOOKUP($D253,INDEX(データ蓄積!$A$16:$A$1015,MATCH($D253,データ蓄積!$A$16:$A$1015,0)+1):'データ蓄積'!$DB$1015,35,),0))</f>
        <v>0</v>
      </c>
      <c r="AY253" s="383">
        <f>IF($F252="申請キャンセル",0,IFERROR(VLOOKUP($D253,INDEX(データ蓄積!$A$16:$A$1015,MATCH($D253,データ蓄積!$A$16:$A$1015,0)+1):'データ蓄積'!$DB$1015,37,),0))</f>
        <v>0</v>
      </c>
      <c r="AZ253" s="385">
        <f t="shared" si="1044"/>
        <v>0</v>
      </c>
      <c r="BA253" s="381"/>
      <c r="BB253" s="391">
        <f t="shared" ref="BB253:BE268" si="1260">+AK253+AQ253+AW253</f>
        <v>0</v>
      </c>
      <c r="BC253" s="383">
        <f t="shared" si="1260"/>
        <v>0</v>
      </c>
      <c r="BD253" s="383">
        <f t="shared" si="1260"/>
        <v>0</v>
      </c>
      <c r="BE253" s="392">
        <f t="shared" si="1260"/>
        <v>0</v>
      </c>
      <c r="BF253" s="369"/>
      <c r="BG253" s="380">
        <f>IF($F252="申請キャンセル",0,IF(H253="（○）",220,0))</f>
        <v>0</v>
      </c>
      <c r="BH253" s="385">
        <f>IF($F252="申請キャンセル",0,IF(H253="（○）",SUM(AK253+AQ253+AW253),0))</f>
        <v>0</v>
      </c>
      <c r="BI253" s="383">
        <f>IF($F252="申請キャンセル",0,IF(H253="（○）",SUM(AL253+AR253),0))</f>
        <v>0</v>
      </c>
      <c r="BJ253" s="383">
        <f t="shared" si="1026"/>
        <v>0</v>
      </c>
      <c r="BK253" s="392">
        <f t="shared" ref="BK253" si="1261">IF($W253="初 年 度",TRUNC((+BJ253-CB253),0),0)</f>
        <v>0</v>
      </c>
      <c r="BL253" s="46"/>
      <c r="BM253" s="380">
        <f t="shared" si="1126"/>
        <v>0</v>
      </c>
      <c r="BN253" s="381">
        <f t="shared" si="1126"/>
        <v>0</v>
      </c>
      <c r="BP253" s="127">
        <f t="shared" si="1027"/>
        <v>0</v>
      </c>
      <c r="BQ253" s="128">
        <f t="shared" ref="BQ253" si="1262">ROUNDUP(BP253/2,0)</f>
        <v>0</v>
      </c>
      <c r="BR253" s="45"/>
      <c r="BS253" s="127">
        <f t="shared" si="1028"/>
        <v>0</v>
      </c>
      <c r="BT253" s="128">
        <f t="shared" ref="BT253" si="1263">ROUNDUP(BS253/2,0)</f>
        <v>0</v>
      </c>
      <c r="BU253" s="45"/>
      <c r="BV253" s="127">
        <f t="shared" si="1029"/>
        <v>0</v>
      </c>
      <c r="BW253" s="128">
        <f t="shared" si="1045"/>
        <v>0</v>
      </c>
      <c r="BX253" s="45"/>
      <c r="BY253" s="127">
        <f t="shared" si="1030"/>
        <v>0</v>
      </c>
      <c r="BZ253" s="128">
        <f t="shared" ref="BZ253" si="1264">ROUNDUP(BY253/2,0)</f>
        <v>0</v>
      </c>
      <c r="CA253" s="45"/>
      <c r="CB253" s="127">
        <f t="shared" si="1031"/>
        <v>0</v>
      </c>
      <c r="CC253" s="128">
        <f t="shared" ref="CC253" si="1265">+CB253</f>
        <v>0</v>
      </c>
      <c r="CD253" s="45"/>
      <c r="CE253" s="370">
        <f>IF($F252="申請キャンセル",0,IFERROR(VLOOKUP($D253,INDEX(データ蓄積!$A$16:$A$1015,MATCH($D253,データ蓄積!$A$16:$A$1015,0)+1):'データ蓄積'!$DB$1015,83,),0))</f>
        <v>0</v>
      </c>
      <c r="CF253" s="371">
        <f>IF($F252="申請キャンセル",0,IFERROR(VLOOKUP($D253,INDEX(データ蓄積!$A$16:$A$1015,MATCH($D253,データ蓄積!$A$16:$A$1015,0)+1):'データ蓄積'!$DB$1015,6,),0))</f>
        <v>0</v>
      </c>
      <c r="CG253" s="214" t="str">
        <f t="shared" si="791"/>
        <v xml:space="preserve"> </v>
      </c>
      <c r="CH253" s="214" t="str">
        <f t="shared" si="791"/>
        <v/>
      </c>
      <c r="CI253" s="214" t="str">
        <f t="shared" ref="CI253" si="1266">IF(CG253&gt;=CH253,"OK","下限本数を下回っています")</f>
        <v>OK</v>
      </c>
      <c r="CJ253" s="371">
        <f>IF($F252="申請キャンセル",0,IFERROR(VLOOKUP($D253,INDEX(データ蓄積!$A$16:$A$1015,MATCH($D253,データ蓄積!$A$16:$A$1015,0)+1):'データ蓄積'!$DB$1015,9,),0))</f>
        <v>0</v>
      </c>
      <c r="CK253" s="372">
        <f>IF($F252="申請キャンセル",0,IFERROR(VLOOKUP($D253,INDEX(データ蓄積!$A$16:$A$1015,MATCH($D253,データ蓄積!$A$16:$A$1015,0)+1):'データ蓄積'!$DB$1015,11,),0))</f>
        <v>0</v>
      </c>
      <c r="CL253" s="372">
        <f>IF($F252="申請キャンセル",0,IFERROR(VLOOKUP($D253,INDEX(データ蓄積!$A$16:$A$1015,MATCH($D253,データ蓄積!$A$16:$A$1015,0)+1):'データ蓄積'!$DB$1015,13,),0))</f>
        <v>0</v>
      </c>
      <c r="CM253" s="372">
        <f>IF($F252="申請キャンセル",0,IFERROR(VLOOKUP($D253,INDEX(データ蓄積!$A$16:$A$1015,MATCH($D253,データ蓄積!$A$16:$A$1015,0)+1):'データ蓄積'!$DB$1015,15,),0))</f>
        <v>0</v>
      </c>
      <c r="CN253" s="372">
        <f>IF($F252="申請キャンセル",0,IFERROR(VLOOKUP($D253,INDEX(データ蓄積!$A$16:$A$1015,MATCH($D253,データ蓄積!$A$16:$A$1015,0)+1):'データ蓄積'!$DB$1015,17,),0))</f>
        <v>0</v>
      </c>
      <c r="CO253" s="372">
        <f>IF($F252="申請キャンセル",0,IFERROR(VLOOKUP($D253,INDEX(データ蓄積!$A$16:$A$1015,MATCH($D253,データ蓄積!$A$16:$A$1015,0)+1):'データ蓄積'!$DB$1015,18,),0))</f>
        <v>0</v>
      </c>
      <c r="CP253" s="371">
        <f>IF($F252="申請キャンセル",0,IFERROR(VLOOKUP($D253,INDEX(データ蓄積!$A$16:$A$1015,MATCH($D253,データ蓄積!$A$16:$A$1015,0)+1):'データ蓄積'!$DB$1015,19,),0))</f>
        <v>0</v>
      </c>
      <c r="CQ253" s="372">
        <f>IF($F252="申請キャンセル",0,IFERROR(VLOOKUP($D253,INDEX(データ蓄積!$A$16:$A$1015,MATCH($D253,データ蓄積!$A$16:$A$1015,0)+1):'データ蓄積'!$DB$1015,24,),0))</f>
        <v>0</v>
      </c>
      <c r="CR253" s="99" t="str">
        <f>IF($F252="申請キャンセル",0,CONCATENATE(CS253,$CS$14,CT253,$CT$14,CU253,$CU$14))</f>
        <v>0年0月0日</v>
      </c>
      <c r="CS253" s="99">
        <f>IF($F252="申請キャンセル",0,IFERROR(VLOOKUP($D253,INDEX(データ蓄積!$A$16:$A$1015,MATCH($D253,データ蓄積!$A$16:$A$1015,0)+1):'データ蓄積'!$DB$1015,70,),0))</f>
        <v>0</v>
      </c>
      <c r="CT253" s="99">
        <f>IF($F252="申請キャンセル",0,IFERROR(VLOOKUP($D253,INDEX(データ蓄積!$A$16:$A$1015,MATCH($D253,データ蓄積!$A$16:$A$1015,0)+1):'データ蓄積'!$DB$1015,71,),0))</f>
        <v>0</v>
      </c>
      <c r="CU253" s="99">
        <f>IF($F252="申請キャンセル",0,IFERROR(VLOOKUP($D253,INDEX(データ蓄積!$A$16:$A$1015,MATCH($D253,データ蓄積!$A$16:$A$1015,0)+1):'データ蓄積'!$DB$1015,72,),0))</f>
        <v>0</v>
      </c>
      <c r="CV253" s="99" t="str">
        <f>IF($F252="申請キャンセル",0,CONCATENATE(CW253,$CW$14,CX253,$CX$14,CY253,$CY$14))</f>
        <v>0年0月0日</v>
      </c>
      <c r="CW253" s="99">
        <f>IF($F252="申請キャンセル",0,IFERROR(VLOOKUP($D253,INDEX(データ蓄積!$A$16:$A$1015,MATCH($D253,データ蓄積!$A$16:$A$1015,0)+1):'データ蓄積'!$DB$1015,73,),0))</f>
        <v>0</v>
      </c>
      <c r="CX253" s="99">
        <f>IF($F252="申請キャンセル",0,IFERROR(VLOOKUP($D253,INDEX(データ蓄積!$A$16:$A$1015,MATCH($D253,データ蓄積!$A$16:$A$1015,0)+1):'データ蓄積'!$DB$1015,74,),0))</f>
        <v>0</v>
      </c>
      <c r="CY253" s="99">
        <f>IF($F252="申請キャンセル",0,IFERROR(VLOOKUP($D253,INDEX(データ蓄積!$A$16:$A$1015,MATCH($D253,データ蓄積!$A$16:$A$1015,0)+1):'データ蓄積'!$DB$1015,75,),0))</f>
        <v>0</v>
      </c>
      <c r="CZ253" s="211">
        <f>IF($F252="申請キャンセル",0,IFERROR(VLOOKUP($D253,INDEX(データ蓄積!$A$16:$A$1015,MATCH($D253,データ蓄積!$A$16:$A$1015,0)+1):'データ蓄積'!$CF$1015,84,),0))</f>
        <v>0</v>
      </c>
      <c r="DA253" s="211">
        <f>IF($F252="申請キャンセル",0,IFERROR(VLOOKUP($D253,INDEX(データ蓄積!$A$16:$A$1015,MATCH($D253,データ蓄積!$A$16:$A$1015,0)+1):'データ蓄積'!$CG$1015,85,),0))</f>
        <v>0</v>
      </c>
      <c r="DB253" s="211">
        <f>IF($F252="申請キャンセル",0,IFERROR(VLOOKUP($D253,INDEX(データ蓄積!$A$16:$A$1015,MATCH($D253,データ蓄積!$A$16:$A$1015,0)+1):'データ蓄積'!$CH$1015,86,),0))</f>
        <v>0</v>
      </c>
      <c r="DC253" s="211"/>
      <c r="DD253" s="204">
        <f>IF($F252="申請キャンセル",0,IFERROR(VLOOKUP($D253,INDEX(データ蓄積!$A$16:$A$1015,MATCH($D253,データ蓄積!$A$16:$A$1015,0)+1):'データ蓄積'!$CN$1015,91,),0))</f>
        <v>0</v>
      </c>
      <c r="DE253" s="204">
        <f>IF($F252="申請キャンセル",0,IFERROR(VLOOKUP($D253,INDEX(データ蓄積!$A$16:$A$1015,MATCH($D253,データ蓄積!$A$16:$A$1015,0)+1):'データ蓄積'!$CN$1015,92,),0))</f>
        <v>0</v>
      </c>
    </row>
    <row r="254" spans="1:109" ht="18.75" customHeight="1" x14ac:dyDescent="0.15">
      <c r="A254" s="349">
        <f>IFERROR(VLOOKUP($D254,INDEX(データ蓄積!$A$16:$A$1015,MATCH($D254,データ蓄積!$A$16:$A$1015,0)):'データ蓄積'!$BI$1015,3,),0)</f>
        <v>0</v>
      </c>
      <c r="B254" s="350">
        <f>IFERROR(VLOOKUP($D254,INDEX(データ蓄積!$A$16:$A$1015,MATCH($D254,データ蓄積!$A$16:$A$1015,0)):'データ蓄積'!$BI$1015,4,),0)</f>
        <v>0</v>
      </c>
      <c r="C254" s="349">
        <f>IFERROR(VLOOKUP($D254,INDEX(データ蓄積!$A$16:$A$1015,MATCH($D254,データ蓄積!$A$16:$A$1015,0)):'データ蓄積'!$BI$1015,5,),0)</f>
        <v>0</v>
      </c>
      <c r="D254" s="349">
        <f t="shared" si="0"/>
        <v>120</v>
      </c>
      <c r="E254" s="351">
        <f>IFERROR(VLOOKUP($D254,INDEX(データ蓄積!$A$16:$A$1015,MATCH($D254,データ蓄積!$A$16:$A$1015,0)):'データ蓄積'!$BI$1015,2,),0)</f>
        <v>0</v>
      </c>
      <c r="F254" s="352">
        <f>IFERROR(VLOOKUP($D254,INDEX(データ蓄積!$A$16:$A$1015,MATCH($D254,データ蓄積!$A$16:$A$1015,0)):'データ蓄積'!$CD$1015,82,),0)</f>
        <v>0</v>
      </c>
      <c r="G254" s="353">
        <f>IF($F254="申請キャンセル",0,IFERROR(VLOOKUP($D254,INDEX(データ蓄積!$A$16:$A$1015,MATCH($D254,データ蓄積!$A$16:$A$1015,0)):'データ蓄積'!$BI$1015,8,),0))</f>
        <v>0</v>
      </c>
      <c r="H254" s="346">
        <f>IF($F254="申請キャンセル",0,IFERROR(VLOOKUP($D254,INDEX(データ蓄積!$A$16:$A$1015,MATCH($D254,データ蓄積!$A$16:$A$1015,0)):'データ蓄積'!$BI$1015,10,),0))</f>
        <v>0</v>
      </c>
      <c r="I254" s="354" t="str">
        <f>IF($F254="申請キャンセル","",LEFT(IFERROR(VLOOKUP($D254,INDEX(データ蓄積!$A$16:$A$1015,MATCH($D254,データ蓄積!$A$16:$A$1015,0)):'データ蓄積'!$CH$1015,84,),""),2))</f>
        <v/>
      </c>
      <c r="J254" s="346" t="str">
        <f>IF($F254="申請キャンセル","",LEFT(IFERROR(VLOOKUP($D254,INDEX(データ蓄積!$A$16:$A$1015,MATCH($D254,データ蓄積!$A$16:$A$1015,0)):'データ蓄積'!$CL$1015,86,),""),2))</f>
        <v/>
      </c>
      <c r="K254" s="355">
        <f>IF($F254="申請キャンセル",0,IFERROR(VLOOKUP($D254,INDEX(データ蓄積!$A$16:$A$1015,MATCH($D254,データ蓄積!$A$16:$A$1015,0)):'データ蓄積'!$CO$1015,90,),0))</f>
        <v>0</v>
      </c>
      <c r="L254" s="350">
        <f>IF(G254=0,0,IF($F254="申請キャンセル",0,IF(K254="","","〇")))</f>
        <v>0</v>
      </c>
      <c r="M254" s="356">
        <f>IF($F254="申請キャンセル",0,IFERROR(VLOOKUP($D254,INDEX(データ蓄積!$A$16:$A$1015,MATCH($D254,データ蓄積!$A$16:$A$1015,0)):'データ蓄積'!$BI$1015,14,),))</f>
        <v>0</v>
      </c>
      <c r="N254" s="357">
        <f>IF($F254="申請キャンセル",0,IFERROR(VLOOKUP($D254,INDEX(データ蓄積!$A$16:$A$1015,MATCH($D254,データ蓄積!$A$16:$A$1015,0)):'データ蓄積'!$BI$1015,16,),0))</f>
        <v>0</v>
      </c>
      <c r="O254" s="356">
        <f>IF($F254="申請キャンセル",0,IFERROR(VLOOKUP($D254,INDEX(データ蓄積!$A$16:$A$1015,MATCH($D254,データ蓄積!$A$16:$A$1015,0)):'データ蓄積'!$BI$1015,20,),0))</f>
        <v>0</v>
      </c>
      <c r="P254" s="358">
        <f>IF($F254="申請キャンセル",0,IFERROR(VLOOKUP($D254,INDEX(データ蓄積!$A$16:$A$1015,MATCH($D254,データ蓄積!$A$16:$A$1015,0)):'データ蓄積'!$BI$1015,21,),0))</f>
        <v>0</v>
      </c>
      <c r="Q254" s="359">
        <f>IF($F254="申請キャンセル",0,IFERROR(VLOOKUP($D254,INDEX(データ蓄積!$A$16:$A$1015,MATCH($D254,データ蓄積!$A$16:$A$1015,0)):'データ蓄積'!$BI$1015,23,),0))</f>
        <v>0</v>
      </c>
      <c r="R254" s="360">
        <f>IF($F254="申請キャンセル",0,IFERROR(VLOOKUP($D254,INDEX(データ蓄積!$A$16:$A$1015,MATCH($D254,データ蓄積!$A$16:$A$1015,0)):'データ蓄積'!$CO$1015,92,),0))</f>
        <v>0</v>
      </c>
      <c r="S254" s="361">
        <f>IF($F254="申請キャンセル",0,IFERROR(VLOOKUP($D254,INDEX(データ蓄積!$A$16:$A$1015,MATCH($D254,データ蓄積!$A$16:$A$1015,0)):'データ蓄積'!$BI$1015,22,),0))</f>
        <v>0</v>
      </c>
      <c r="T254" s="362" t="str">
        <f>IF($F254="申請キャンセル",0,IF((AJ254+AP254)&gt;0,ROUNDDOWN((AJ254+AP254)/(AL254+AR254),4)*1000," "))</f>
        <v xml:space="preserve"> </v>
      </c>
      <c r="U254" s="363" t="str">
        <f>IF($F254="申請キャンセル",0,IFERROR(IF(AJ254+AP254=0,"",VLOOKUP(Q254,Sheet1!$B$4:$C$64,2,0)),0))</f>
        <v/>
      </c>
      <c r="V254" s="364">
        <f>IF($F254="申請キャンセル",0,IFERROR(VLOOKUP($D254,INDEX(データ蓄積!$A$16:$A$1015,MATCH($D254,データ蓄積!$A$16:$A$1015,0)):'データ蓄積'!$BI$1015,12,),0))</f>
        <v>0</v>
      </c>
      <c r="W254" s="365">
        <f>IF($F254="申請キャンセル",0,IFERROR(VLOOKUP($D254,INDEX(データ蓄積!$A$16:$A$1015,MATCH($D254,データ蓄積!$A$16:$A$1015,0)):'データ蓄積'!$BI$1015,25,),0))</f>
        <v>0</v>
      </c>
      <c r="X254" s="356">
        <f>IF($F254="申請キャンセル",0,IFERROR(VLOOKUP($D254,INDEX(データ蓄積!$A$16:$A$1015,MATCH($D254,データ蓄積!$A$16:$A$1015,0)):'データ蓄積'!$DB$1015,27,),0))</f>
        <v>0</v>
      </c>
      <c r="Y254" s="366">
        <f t="shared" si="1022"/>
        <v>0</v>
      </c>
      <c r="Z254" s="358">
        <f>IF($F254="申請キャンセル",0,IFERROR(VLOOKUP($D254,INDEX(データ蓄積!$A$16:$A$1015,MATCH($D254,データ蓄積!$A$16:$A$1015,0)):'データ蓄積'!$DB$1015,26,),0))</f>
        <v>0</v>
      </c>
      <c r="AA254" s="367">
        <f>IF($F254="申請キャンセル",0,IFERROR(VLOOKUP($D254,INDEX(データ蓄積!$A$16:$A$1015,MATCH($D254,データ蓄積!$A$16:$A$1015,0)):'データ蓄積'!$DB$1015,28,),0))</f>
        <v>0</v>
      </c>
      <c r="AB254" s="358">
        <f>IF($W254="初 年 度",TRUNC((+AA254-BP254)/2,0),0)</f>
        <v>0</v>
      </c>
      <c r="AC254" s="357"/>
      <c r="AD254" s="356">
        <f>IF($F254="申請キャンセル",0,IFERROR(VLOOKUP($D254,INDEX(データ蓄積!$A$16:$A$1015,MATCH($D254,データ蓄積!$A$16:$A$1015,0)):'データ蓄積'!$DB$1015,30,),0))</f>
        <v>0</v>
      </c>
      <c r="AE254" s="359">
        <f t="shared" si="1023"/>
        <v>0</v>
      </c>
      <c r="AF254" s="359">
        <f>IF($F254="申請キャンセル",0,IFERROR(VLOOKUP($D254,INDEX(データ蓄積!$A$16:$A$1015,MATCH($D254,データ蓄積!$A$16:$A$1015,0)):'データ蓄積'!$DB$1015,29,),0))</f>
        <v>0</v>
      </c>
      <c r="AG254" s="359">
        <f>IF($F254="申請キャンセル",0,IFERROR(VLOOKUP($D254,INDEX(データ蓄積!$A$16:$A$1015,MATCH($D254,データ蓄積!$A$16:$A$1015,0)):'データ蓄積'!$DB$1015,31,),0))</f>
        <v>0</v>
      </c>
      <c r="AH254" s="359">
        <f t="shared" si="1042"/>
        <v>0</v>
      </c>
      <c r="AI254" s="357"/>
      <c r="AJ254" s="358">
        <f>+X254+AD254</f>
        <v>0</v>
      </c>
      <c r="AK254" s="366">
        <f t="shared" si="1239"/>
        <v>0</v>
      </c>
      <c r="AL254" s="358">
        <f t="shared" si="1239"/>
        <v>0</v>
      </c>
      <c r="AM254" s="367">
        <f t="shared" si="1239"/>
        <v>0</v>
      </c>
      <c r="AN254" s="358">
        <f t="shared" si="1239"/>
        <v>0</v>
      </c>
      <c r="AO254" s="357"/>
      <c r="AP254" s="356">
        <f>IF($F254="申請キャンセル",0,IFERROR(VLOOKUP($D254,INDEX(データ蓄積!$A$16:$A$1015,MATCH($D254,データ蓄積!$A$16:$A$1015,0)):'データ蓄積'!$DB$1015,33,),0))</f>
        <v>0</v>
      </c>
      <c r="AQ254" s="366">
        <f t="shared" si="1024"/>
        <v>0</v>
      </c>
      <c r="AR254" s="358">
        <f>IF($F254="申請キャンセル",0,IFERROR(VLOOKUP($D254,INDEX(データ蓄積!$A$16:$A$1015,MATCH($D254,データ蓄積!$A$16:$A$1015,0)):'データ蓄積'!$DB$1015,32,),0))</f>
        <v>0</v>
      </c>
      <c r="AS254" s="367">
        <f>IF($F254="申請キャンセル",0,IFERROR(VLOOKUP($D254,INDEX(データ蓄積!$A$16:$A$1015,MATCH($D254,データ蓄積!$A$16:$A$1015,0)):'データ蓄積'!$DB$1015,34,),0))</f>
        <v>0</v>
      </c>
      <c r="AT254" s="358">
        <f t="shared" si="1043"/>
        <v>0</v>
      </c>
      <c r="AU254" s="357"/>
      <c r="AV254" s="356">
        <f>IF($F254="申請キャンセル",0,IFERROR(VLOOKUP($D254,INDEX(データ蓄積!$A$16:$A$1015,MATCH($D254,データ蓄積!$A$16:$A$1015,0)):'データ蓄積'!$DB$1015,36,),0))</f>
        <v>0</v>
      </c>
      <c r="AW254" s="366">
        <f t="shared" si="1025"/>
        <v>0</v>
      </c>
      <c r="AX254" s="358">
        <f>IF($F254="申請キャンセル",0,IFERROR(VLOOKUP($D254,INDEX(データ蓄積!$A$16:$A$1015,MATCH($D254,データ蓄積!$A$16:$A$1015,0)):'データ蓄積'!$DB$1015,35,),0))</f>
        <v>0</v>
      </c>
      <c r="AY254" s="367">
        <f>IF($F254="申請キャンセル",0,IFERROR(VLOOKUP($D254,INDEX(データ蓄積!$A$16:$A$1015,MATCH($D254,データ蓄積!$A$16:$A$1015,0)):'データ蓄積'!$DB$1015,37,),0))</f>
        <v>0</v>
      </c>
      <c r="AZ254" s="358">
        <f t="shared" si="1044"/>
        <v>0</v>
      </c>
      <c r="BA254" s="357"/>
      <c r="BB254" s="368">
        <f>+AK254+AQ254+AW254</f>
        <v>0</v>
      </c>
      <c r="BC254" s="358">
        <f t="shared" si="1260"/>
        <v>0</v>
      </c>
      <c r="BD254" s="367">
        <f t="shared" si="1260"/>
        <v>0</v>
      </c>
      <c r="BE254" s="361">
        <f t="shared" si="1260"/>
        <v>0</v>
      </c>
      <c r="BF254" s="369"/>
      <c r="BG254" s="356">
        <f>IF($F254="申請キャンセル",0,IF(H254="（○）",220,0))</f>
        <v>0</v>
      </c>
      <c r="BH254" s="359">
        <f>IF($F254="申請キャンセル",0,IF(H254="（○）",SUM(AK254+AQ254+AW254),0))</f>
        <v>0</v>
      </c>
      <c r="BI254" s="359">
        <f>IF($F254="申請キャンセル",0,IF(H254="（○）",SUM(AL254+AR254),0))</f>
        <v>0</v>
      </c>
      <c r="BJ254" s="359">
        <f t="shared" si="1026"/>
        <v>0</v>
      </c>
      <c r="BK254" s="361">
        <f>IF($W254="初 年 度",TRUNC((+BJ254-CB254),0),0)</f>
        <v>0</v>
      </c>
      <c r="BL254" s="46"/>
      <c r="BM254" s="356">
        <f t="shared" si="1126"/>
        <v>0</v>
      </c>
      <c r="BN254" s="357">
        <f t="shared" si="1126"/>
        <v>0</v>
      </c>
      <c r="BP254" s="125">
        <f t="shared" si="1027"/>
        <v>0</v>
      </c>
      <c r="BQ254" s="126">
        <f>ROUNDUP(BP254/2,0)</f>
        <v>0</v>
      </c>
      <c r="BR254" s="44"/>
      <c r="BS254" s="125">
        <f t="shared" si="1028"/>
        <v>0</v>
      </c>
      <c r="BT254" s="126">
        <f>ROUNDUP(BS254/2,0)</f>
        <v>0</v>
      </c>
      <c r="BU254" s="44"/>
      <c r="BV254" s="125">
        <f t="shared" si="1029"/>
        <v>0</v>
      </c>
      <c r="BW254" s="126">
        <f t="shared" si="1045"/>
        <v>0</v>
      </c>
      <c r="BX254" s="44"/>
      <c r="BY254" s="125">
        <f t="shared" si="1030"/>
        <v>0</v>
      </c>
      <c r="BZ254" s="126">
        <f>ROUNDUP(BY254/2,0)</f>
        <v>0</v>
      </c>
      <c r="CA254" s="44"/>
      <c r="CB254" s="125">
        <f t="shared" si="1031"/>
        <v>0</v>
      </c>
      <c r="CC254" s="126">
        <f>+CB254</f>
        <v>0</v>
      </c>
      <c r="CD254" s="44"/>
      <c r="CE254" s="370">
        <f>IF($F254="申請キャンセル",0,IF(CE255="","",CE255))</f>
        <v>0</v>
      </c>
      <c r="CF254" s="371">
        <f>IF($F254="申請キャンセル",0,IFERROR(VLOOKUP($D254,INDEX(データ蓄積!$A$16:$A$1015,MATCH($D254,データ蓄積!$A$16:$A$1015,0)):'データ蓄積'!$DB$1015,6,),0))</f>
        <v>0</v>
      </c>
      <c r="CG254" s="214" t="str">
        <f t="shared" si="791"/>
        <v xml:space="preserve"> </v>
      </c>
      <c r="CH254" s="214" t="str">
        <f t="shared" si="791"/>
        <v/>
      </c>
      <c r="CI254" s="214" t="str">
        <f>IF(CG254&gt;=CH254,"OK","下限本数を下回っています")</f>
        <v>OK</v>
      </c>
      <c r="CJ254" s="371">
        <f>IF($F254="申請キャンセル",0,IFERROR(VLOOKUP($D254,INDEX(データ蓄積!$A$16:$A$1015,MATCH($D254,データ蓄積!$A$16:$A$1015,0)):'データ蓄積'!$DB$1015,9,),0))</f>
        <v>0</v>
      </c>
      <c r="CK254" s="372">
        <f>IF($F254="申請キャンセル",0,IFERROR(VLOOKUP($D254,INDEX(データ蓄積!$A$16:$A$1015,MATCH($D254,データ蓄積!$A$16:$A$1015,0)):'データ蓄積'!$DB$1015,11,),0))</f>
        <v>0</v>
      </c>
      <c r="CL254" s="372">
        <f>IF($F254="申請キャンセル",0,IFERROR(VLOOKUP($D254,INDEX(データ蓄積!$A$16:$A$1015,MATCH($D254,データ蓄積!$A$16:$A$1015,0)):'データ蓄積'!$DB$1015,13,),0))</f>
        <v>0</v>
      </c>
      <c r="CM254" s="372">
        <f>IF($F254="申請キャンセル",0,IFERROR(VLOOKUP($D254,INDEX(データ蓄積!$A$16:$A$1015,MATCH($D254,データ蓄積!$A$16:$A$1015,0)):'データ蓄積'!$DB$1015,15,),0))</f>
        <v>0</v>
      </c>
      <c r="CN254" s="372">
        <f>IF($F254="申請キャンセル",0,IFERROR(VLOOKUP($D254,INDEX(データ蓄積!$A$16:$A$1015,MATCH($D254,データ蓄積!$A$16:$A$1015,0)):'データ蓄積'!$DB$1015,17,),0))</f>
        <v>0</v>
      </c>
      <c r="CO254" s="372">
        <f>IF($F254="申請キャンセル",0,IFERROR(VLOOKUP($D254,INDEX(データ蓄積!$A$16:$A$1015,MATCH($D254,データ蓄積!$A$16:$A$1015,0)):'データ蓄積'!$DB$1015,18,),0))</f>
        <v>0</v>
      </c>
      <c r="CP254" s="371">
        <f>IF($F254="申請キャンセル",0,IFERROR(VLOOKUP($D254,INDEX(データ蓄積!$A$16:$A$1015,MATCH($D254,データ蓄積!$A$16:$A$1015,0)):'データ蓄積'!$DB$1015,19,),0))</f>
        <v>0</v>
      </c>
      <c r="CQ254" s="372">
        <f>IF($F254="申請キャンセル",0,IFERROR(VLOOKUP($D254,INDEX(データ蓄積!$A$16:$A$1015,MATCH($D254,データ蓄積!$A$16:$A$1015,0)):'データ蓄積'!$DB$1015,24,),0))</f>
        <v>0</v>
      </c>
      <c r="CR254" s="99" t="str">
        <f>IF($F254="申請キャンセル",0,CONCATENATE(CS254,$CS$14,CT254,$CT$14,CU254,$CU$14))</f>
        <v>0年0月0日</v>
      </c>
      <c r="CS254" s="99">
        <f>IF($F254="申請キャンセル",0,IFERROR(VLOOKUP($D254,INDEX(データ蓄積!$A$16:$A$1015,MATCH($D254,データ蓄積!$A$16:$A$1015,0)):'データ蓄積'!$DB$1015,70,),0))</f>
        <v>0</v>
      </c>
      <c r="CT254" s="99">
        <f>IF($F254="申請キャンセル",0,IFERROR(VLOOKUP($D254,INDEX(データ蓄積!$A$16:$A$1015,MATCH($D254,データ蓄積!$A$16:$A$1015,0)):'データ蓄積'!$DB$1015,71,),0))</f>
        <v>0</v>
      </c>
      <c r="CU254" s="99">
        <f>IF($F254="申請キャンセル",0,IFERROR(VLOOKUP($D254,INDEX(データ蓄積!$A$16:$A$1015,MATCH($D254,データ蓄積!$A$16:$A$1015,0)):'データ蓄積'!$DB$1015,72,),0))</f>
        <v>0</v>
      </c>
      <c r="CV254" s="99" t="str">
        <f>IF($F254="申請キャンセル",0,CONCATENATE(CW254,$CW$14,CX254,$CX$14,CY254,$CY$14))</f>
        <v>0年0月0日</v>
      </c>
      <c r="CW254" s="99">
        <f>IF($F254="申請キャンセル",0,IFERROR(VLOOKUP($D254,INDEX(データ蓄積!$A$16:$A$1015,MATCH($D254,データ蓄積!$A$16:$A$1015,0)):'データ蓄積'!$DB$1015,73,),0))</f>
        <v>0</v>
      </c>
      <c r="CX254" s="99">
        <f>IF($F254="申請キャンセル",0,IFERROR(VLOOKUP($D254,INDEX(データ蓄積!$A$16:$A$1015,MATCH($D254,データ蓄積!$A$16:$A$1015,0)):'データ蓄積'!$DB$1015,74,),0))</f>
        <v>0</v>
      </c>
      <c r="CY254" s="99">
        <f>IF($F254="申請キャンセル",0,IFERROR(VLOOKUP($D254,INDEX(データ蓄積!$A$16:$A$1015,MATCH($D254,データ蓄積!$A$16:$A$1015,0)):'データ蓄積'!$DB$1015,75,),0))</f>
        <v>0</v>
      </c>
      <c r="CZ254" s="211">
        <f>IF($F254="申請キャンセル",0,IFERROR(VLOOKUP($D254,INDEX(データ蓄積!$A$16:$A$1015,MATCH($D254,データ蓄積!$A$16:$A$1015,0)):'データ蓄積'!$CF$1015,84,),0))</f>
        <v>0</v>
      </c>
      <c r="DA254" s="211">
        <f>IF($F254="申請キャンセル",0,IFERROR(VLOOKUP($D254,INDEX(データ蓄積!$A$16:$A$1015,MATCH($D254,データ蓄積!$A$16:$A$1015,0)):'データ蓄積'!$CG$1015,85,),0))</f>
        <v>0</v>
      </c>
      <c r="DB254" s="211">
        <f>IF($F254="申請キャンセル",0,IFERROR(VLOOKUP($D254,INDEX(データ蓄積!$A$16:$A$1015,MATCH($D254,データ蓄積!$A$16:$A$1015,0)):'データ蓄積'!$CH$1015,86,),0))</f>
        <v>0</v>
      </c>
      <c r="DC254" s="211"/>
      <c r="DD254" s="204">
        <f>IF($F254="申請キャンセル",0,IFERROR(VLOOKUP($D254,INDEX(データ蓄積!$A$16:$A$1015,MATCH($D254,データ蓄積!$A$16:$A$1015,0)):'データ蓄積'!$CN$1015,91,),0))</f>
        <v>0</v>
      </c>
      <c r="DE254" s="204">
        <f>IF($F254="申請キャンセル",0,IFERROR(VLOOKUP($D254,INDEX(データ蓄積!$A$16:$A$1015,MATCH($D254,データ蓄積!$A$16:$A$1015,0)):'データ蓄積'!$CN$1015,92,),0))</f>
        <v>0</v>
      </c>
    </row>
    <row r="255" spans="1:109" ht="18.75" customHeight="1" x14ac:dyDescent="0.15">
      <c r="A255" s="373">
        <f>IFERROR(VLOOKUP($D255,INDEX(データ蓄積!$A$16:$A$1015,MATCH($D255,データ蓄積!$A$16:$A$1015,0)+1):'データ蓄積'!$BI$1015,3,),0)</f>
        <v>0</v>
      </c>
      <c r="B255" s="374">
        <f>IFERROR(VLOOKUP($D255,INDEX(データ蓄積!$A$16:$A$1015,MATCH($D255,データ蓄積!$A$16:$A$1015,0)+1):'データ蓄積'!$BI$1015,4,),0)</f>
        <v>0</v>
      </c>
      <c r="C255" s="375">
        <f>IFERROR(VLOOKUP($D255,INDEX(データ蓄積!$A$16:$A$1015,MATCH($D255,データ蓄積!$A$16:$A$1015,0)+1):'データ蓄積'!$BI$1015,5,),0)</f>
        <v>0</v>
      </c>
      <c r="D255" s="373">
        <f t="shared" si="0"/>
        <v>120</v>
      </c>
      <c r="E255" s="347">
        <f>IFERROR(VLOOKUP($D255,INDEX(データ蓄積!$A$16:$A$1015,MATCH($D255,データ蓄積!$A$16:$A$1015,0)+1):'データ蓄積'!$BI$1015,2,),0)</f>
        <v>0</v>
      </c>
      <c r="F255" s="376">
        <f>IFERROR(VLOOKUP($D255,INDEX(データ蓄積!$A$16:$A$1015,MATCH($D255,データ蓄積!$A$16:$A$1015,0)+1):'データ蓄積'!$CD$1015,82,),0)</f>
        <v>0</v>
      </c>
      <c r="G255" s="377">
        <f>IF($F254="申請キャンセル",0,IFERROR(VLOOKUP($D255,INDEX(データ蓄積!$A$16:$A$1015,MATCH($D255,データ蓄積!$A$16:$A$1015,0)+1):'データ蓄積'!$BI$1015,8,),0))</f>
        <v>0</v>
      </c>
      <c r="H255" s="347">
        <f>IF($F254="申請キャンセル",0,IFERROR(VLOOKUP($D255,INDEX(データ蓄積!$A$16:$A$1015,MATCH($D255,データ蓄積!$A$16:$A$1015,0)+1):'データ蓄積'!$BI$1015,10,),0))</f>
        <v>0</v>
      </c>
      <c r="I255" s="378" t="str">
        <f>IF($F254="申請キャンセル","",LEFT(IFERROR(VLOOKUP($D255,INDEX(データ蓄積!$A$16:$A$1015,MATCH($D255,データ蓄積!$A$16:$A$1015,0)+1):'データ蓄積'!$CH$1015,84,),""),2))</f>
        <v/>
      </c>
      <c r="J255" s="347" t="str">
        <f>IF($F254="申請キャンセル","",LEFT(IFERROR(VLOOKUP($D255,INDEX(データ蓄積!$A$16:$A$1015,MATCH($D254,データ蓄積!$A$16:$A$1015,0)+1):'データ蓄積'!$CL$1015,86,),""),2))</f>
        <v/>
      </c>
      <c r="K255" s="379">
        <f>IF($F254="申請キャンセル",0,IFERROR(VLOOKUP($D255,INDEX(データ蓄積!$A$16:$A$1015,MATCH($D255,データ蓄積!$A$16:$A$1015,0)+1):'データ蓄積'!$CO$1015,90,),0))</f>
        <v>0</v>
      </c>
      <c r="L255" s="374">
        <f t="shared" ref="L255" si="1267">IF(G255=0,0,IF($F255="申請キャンセル",0,IF(K255="","","〇")))</f>
        <v>0</v>
      </c>
      <c r="M255" s="380">
        <f>IF($F254="申請キャンセル",0,IFERROR(VLOOKUP($D255,INDEX(データ蓄積!$A$16:$A$1015,MATCH($D255,データ蓄積!$A$16:$A$1015,0)+1):'データ蓄積'!$BI$1015,14,),0))</f>
        <v>0</v>
      </c>
      <c r="N255" s="381">
        <f>IF($F254="申請キャンセル",0,IFERROR(VLOOKUP($D255,INDEX(データ蓄積!$A$16:$A$1015,MATCH($D255,データ蓄積!$A$16:$A$1015,0)+1):'データ蓄積'!$BI$1015,16,),0))</f>
        <v>0</v>
      </c>
      <c r="O255" s="382">
        <f>IF($F254="申請キャンセル",0,IFERROR(VLOOKUP($D255,INDEX(データ蓄積!$A$16:$A$1015,MATCH($D255,データ蓄積!$A$16:$A$1015,0)+1):'データ蓄積'!$BI$1015,20,),0))</f>
        <v>0</v>
      </c>
      <c r="P255" s="383">
        <f>IF($F254="申請キャンセル",0,IFERROR(VLOOKUP($D255,INDEX(データ蓄積!$A$16:$A$1015,MATCH($D255,データ蓄積!$A$16:$A$1015,0)+1):'データ蓄積'!$BI$1015,21,),0))</f>
        <v>0</v>
      </c>
      <c r="Q255" s="383">
        <f>IF($F254="申請キャンセル",0,IFERROR(VLOOKUP($D255,INDEX(データ蓄積!$A$16:$A$1015,MATCH($D255,データ蓄積!$A$16:$A$1015,0)+1):'データ蓄積'!$BI$1015,23,),0))</f>
        <v>0</v>
      </c>
      <c r="R255" s="384">
        <f>IF($F254="申請キャンセル",0,IFERROR(VLOOKUP($D255,INDEX(データ蓄積!$A$16:$A$1015,MATCH($D255,データ蓄積!$A$16:$A$1015,0)+1):'データ蓄積'!$CO$1015,92,),0))</f>
        <v>0</v>
      </c>
      <c r="S255" s="385">
        <f>IF($F254="申請キャンセル",0,IFERROR(VLOOKUP($D255,INDEX(データ蓄積!$A$16:$A$1015,MATCH($D255,データ蓄積!$A$16:$A$1015,0)+1):'データ蓄積'!$BI$1015,22,),0))</f>
        <v>0</v>
      </c>
      <c r="T255" s="386" t="str">
        <f>IF($F254="申請キャンセル",0,IF((AJ255+AP255)&gt;0,ROUNDDOWN((AJ255+AP255)/(AL255+AR255),4)*1000," "))</f>
        <v xml:space="preserve"> </v>
      </c>
      <c r="U255" s="387" t="str">
        <f>IF($F255="申請キャンセル",0,IFERROR(IF(AJ255+AP255=0,"",VLOOKUP(Q255,Sheet1!$B$4:$C$64,2,0)),0))</f>
        <v/>
      </c>
      <c r="V255" s="388">
        <f>IF($F254="申請キャンセル",0,IFERROR(VLOOKUP($D255,INDEX(データ蓄積!$A$16:$A$1015,MATCH($D255,データ蓄積!$A$16:$A$1015,0)+1):'データ蓄積'!$BI$1015,12,),0))</f>
        <v>0</v>
      </c>
      <c r="W255" s="389">
        <f>IF($F254="申請キャンセル",0,IFERROR(VLOOKUP($D255,INDEX(データ蓄積!$A$16:$A$1015,MATCH($D255,データ蓄積!$A$16:$A$1015,0)+1):'データ蓄積'!$BI$1015,25,),0))</f>
        <v>0</v>
      </c>
      <c r="X255" s="383">
        <f>IF($F254="申請キャンセル",0,IFERROR(VLOOKUP($D255,INDEX(データ蓄積!$A$16:$A$1015,MATCH($D255,データ蓄積!$A$16:$A$1015,0)+1):'データ蓄積'!$DB$1015,27,),0))</f>
        <v>0</v>
      </c>
      <c r="Y255" s="390">
        <f t="shared" si="1022"/>
        <v>0</v>
      </c>
      <c r="Z255" s="383">
        <f>IF($F254="申請キャンセル",0,IFERROR(VLOOKUP($D255,INDEX(データ蓄積!$A$16:$A$1015,MATCH($D255,データ蓄積!$A$16:$A$1015,0)+1):'データ蓄積'!$DB$1015,26,),0))</f>
        <v>0</v>
      </c>
      <c r="AA255" s="383">
        <f>IF($F254="申請キャンセル",0,IFERROR(VLOOKUP($D255,INDEX(データ蓄積!$A$16:$A$1015,MATCH($D255,データ蓄積!$A$16:$A$1015,0)+1):'データ蓄積'!$DB$1015,28,),0))</f>
        <v>0</v>
      </c>
      <c r="AB255" s="385">
        <f t="shared" ref="AB255" si="1268">IF($W255="初 年 度",TRUNC((+AA255-BP255)/2,0),0)</f>
        <v>0</v>
      </c>
      <c r="AC255" s="381"/>
      <c r="AD255" s="380">
        <f>IF($F254="申請キャンセル",0,IFERROR(VLOOKUP($D255,INDEX(データ蓄積!$A$16:$A$1015,MATCH($D255,データ蓄積!$A$16:$A$1015,0)+1):'データ蓄積'!$DB$1015,30,),0))</f>
        <v>0</v>
      </c>
      <c r="AE255" s="383">
        <f t="shared" si="1023"/>
        <v>0</v>
      </c>
      <c r="AF255" s="383">
        <f>IF($F254="申請キャンセル",0,IFERROR(VLOOKUP($D255,INDEX(データ蓄積!$A$16:$A$1015,MATCH($D255,データ蓄積!$A$16:$A$1015,0)+1):'データ蓄積'!$DB$1015,29,),0))</f>
        <v>0</v>
      </c>
      <c r="AG255" s="383">
        <f>IF($F254="申請キャンセル",0,IFERROR(VLOOKUP($D255,INDEX(データ蓄積!$A$16:$A$1015,MATCH($D255,データ蓄積!$A$16:$A$1015,0)+1):'データ蓄積'!$DB$1015,31,),0))</f>
        <v>0</v>
      </c>
      <c r="AH255" s="383">
        <f t="shared" si="1042"/>
        <v>0</v>
      </c>
      <c r="AI255" s="381"/>
      <c r="AJ255" s="385">
        <f t="shared" ref="AJ255" si="1269">+X255+AD255</f>
        <v>0</v>
      </c>
      <c r="AK255" s="390">
        <f t="shared" si="1239"/>
        <v>0</v>
      </c>
      <c r="AL255" s="383">
        <f t="shared" si="1239"/>
        <v>0</v>
      </c>
      <c r="AM255" s="383">
        <f t="shared" si="1239"/>
        <v>0</v>
      </c>
      <c r="AN255" s="385">
        <f t="shared" si="1239"/>
        <v>0</v>
      </c>
      <c r="AO255" s="381"/>
      <c r="AP255" s="383">
        <f>IF($F254="申請キャンセル",0,IFERROR(VLOOKUP($D255,INDEX(データ蓄積!$A$16:$A$1015,MATCH($D255,データ蓄積!$A$16:$A$1015,0)+1):'データ蓄積'!$DB$1015,33,),0))</f>
        <v>0</v>
      </c>
      <c r="AQ255" s="390">
        <f t="shared" si="1024"/>
        <v>0</v>
      </c>
      <c r="AR255" s="383">
        <f>IF($F254="申請キャンセル",0,IFERROR(VLOOKUP($D255,INDEX(データ蓄積!$A$16:$A$1015,MATCH($D255,データ蓄積!$A$16:$A$1015,0)+1):'データ蓄積'!$DB$1015,32,),0))</f>
        <v>0</v>
      </c>
      <c r="AS255" s="383">
        <f>IF($F254="申請キャンセル",0,IFERROR(VLOOKUP($D255,INDEX(データ蓄積!$A$16:$A$1015,MATCH($D255,データ蓄積!$A$16:$A$1015,0)+1):'データ蓄積'!$DB$1015,34,),0))</f>
        <v>0</v>
      </c>
      <c r="AT255" s="385">
        <f t="shared" si="1043"/>
        <v>0</v>
      </c>
      <c r="AU255" s="381"/>
      <c r="AV255" s="383">
        <f>IF($F254="申請キャンセル",0,IFERROR(VLOOKUP($D255,INDEX(データ蓄積!$A$16:$A$1015,MATCH($D255,データ蓄積!$A$16:$A$1015,0)+1):'データ蓄積'!$DB$1015,36,),0))</f>
        <v>0</v>
      </c>
      <c r="AW255" s="390">
        <f t="shared" si="1025"/>
        <v>0</v>
      </c>
      <c r="AX255" s="383">
        <f>IF($F254="申請キャンセル",0,IFERROR(VLOOKUP($D255,INDEX(データ蓄積!$A$16:$A$1015,MATCH($D255,データ蓄積!$A$16:$A$1015,0)+1):'データ蓄積'!$DB$1015,35,),0))</f>
        <v>0</v>
      </c>
      <c r="AY255" s="383">
        <f>IF($F254="申請キャンセル",0,IFERROR(VLOOKUP($D255,INDEX(データ蓄積!$A$16:$A$1015,MATCH($D255,データ蓄積!$A$16:$A$1015,0)+1):'データ蓄積'!$DB$1015,37,),0))</f>
        <v>0</v>
      </c>
      <c r="AZ255" s="385">
        <f t="shared" si="1044"/>
        <v>0</v>
      </c>
      <c r="BA255" s="381"/>
      <c r="BB255" s="391">
        <f t="shared" ref="BB255" si="1270">+AK255+AQ255+AW255</f>
        <v>0</v>
      </c>
      <c r="BC255" s="383">
        <f t="shared" si="1260"/>
        <v>0</v>
      </c>
      <c r="BD255" s="383">
        <f t="shared" si="1260"/>
        <v>0</v>
      </c>
      <c r="BE255" s="392">
        <f t="shared" si="1260"/>
        <v>0</v>
      </c>
      <c r="BF255" s="369"/>
      <c r="BG255" s="380">
        <f>IF($F254="申請キャンセル",0,IF(H255="（○）",220,0))</f>
        <v>0</v>
      </c>
      <c r="BH255" s="385">
        <f>IF($F254="申請キャンセル",0,IF(H255="（○）",SUM(AK255+AQ255+AW255),0))</f>
        <v>0</v>
      </c>
      <c r="BI255" s="383">
        <f>IF($F254="申請キャンセル",0,IF(H255="（○）",SUM(AL255+AR255),0))</f>
        <v>0</v>
      </c>
      <c r="BJ255" s="383">
        <f t="shared" si="1026"/>
        <v>0</v>
      </c>
      <c r="BK255" s="392">
        <f t="shared" ref="BK255" si="1271">IF($W255="初 年 度",TRUNC((+BJ255-CB255),0),0)</f>
        <v>0</v>
      </c>
      <c r="BL255" s="46"/>
      <c r="BM255" s="380">
        <f t="shared" si="1126"/>
        <v>0</v>
      </c>
      <c r="BN255" s="381">
        <f t="shared" si="1126"/>
        <v>0</v>
      </c>
      <c r="BP255" s="127">
        <f t="shared" si="1027"/>
        <v>0</v>
      </c>
      <c r="BQ255" s="128">
        <f t="shared" ref="BQ255" si="1272">ROUNDUP(BP255/2,0)</f>
        <v>0</v>
      </c>
      <c r="BR255" s="45"/>
      <c r="BS255" s="127">
        <f t="shared" si="1028"/>
        <v>0</v>
      </c>
      <c r="BT255" s="128">
        <f t="shared" ref="BT255" si="1273">ROUNDUP(BS255/2,0)</f>
        <v>0</v>
      </c>
      <c r="BU255" s="45"/>
      <c r="BV255" s="127">
        <f t="shared" si="1029"/>
        <v>0</v>
      </c>
      <c r="BW255" s="128">
        <f t="shared" si="1045"/>
        <v>0</v>
      </c>
      <c r="BX255" s="45"/>
      <c r="BY255" s="127">
        <f t="shared" si="1030"/>
        <v>0</v>
      </c>
      <c r="BZ255" s="128">
        <f t="shared" ref="BZ255" si="1274">ROUNDUP(BY255/2,0)</f>
        <v>0</v>
      </c>
      <c r="CA255" s="45"/>
      <c r="CB255" s="127">
        <f t="shared" si="1031"/>
        <v>0</v>
      </c>
      <c r="CC255" s="128">
        <f t="shared" ref="CC255" si="1275">+CB255</f>
        <v>0</v>
      </c>
      <c r="CD255" s="45"/>
      <c r="CE255" s="370">
        <f>IF($F254="申請キャンセル",0,IFERROR(VLOOKUP($D255,INDEX(データ蓄積!$A$16:$A$1015,MATCH($D255,データ蓄積!$A$16:$A$1015,0)+1):'データ蓄積'!$DB$1015,83,),0))</f>
        <v>0</v>
      </c>
      <c r="CF255" s="371">
        <f>IF($F254="申請キャンセル",0,IFERROR(VLOOKUP($D255,INDEX(データ蓄積!$A$16:$A$1015,MATCH($D255,データ蓄積!$A$16:$A$1015,0)+1):'データ蓄積'!$DB$1015,6,),0))</f>
        <v>0</v>
      </c>
      <c r="CG255" s="214" t="str">
        <f t="shared" si="791"/>
        <v xml:space="preserve"> </v>
      </c>
      <c r="CH255" s="214" t="str">
        <f t="shared" si="791"/>
        <v/>
      </c>
      <c r="CI255" s="214" t="str">
        <f t="shared" ref="CI255" si="1276">IF(CG255&gt;=CH255,"OK","下限本数を下回っています")</f>
        <v>OK</v>
      </c>
      <c r="CJ255" s="371">
        <f>IF($F254="申請キャンセル",0,IFERROR(VLOOKUP($D255,INDEX(データ蓄積!$A$16:$A$1015,MATCH($D255,データ蓄積!$A$16:$A$1015,0)+1):'データ蓄積'!$DB$1015,9,),0))</f>
        <v>0</v>
      </c>
      <c r="CK255" s="372">
        <f>IF($F254="申請キャンセル",0,IFERROR(VLOOKUP($D255,INDEX(データ蓄積!$A$16:$A$1015,MATCH($D255,データ蓄積!$A$16:$A$1015,0)+1):'データ蓄積'!$DB$1015,11,),0))</f>
        <v>0</v>
      </c>
      <c r="CL255" s="372">
        <f>IF($F254="申請キャンセル",0,IFERROR(VLOOKUP($D255,INDEX(データ蓄積!$A$16:$A$1015,MATCH($D255,データ蓄積!$A$16:$A$1015,0)+1):'データ蓄積'!$DB$1015,13,),0))</f>
        <v>0</v>
      </c>
      <c r="CM255" s="372">
        <f>IF($F254="申請キャンセル",0,IFERROR(VLOOKUP($D255,INDEX(データ蓄積!$A$16:$A$1015,MATCH($D255,データ蓄積!$A$16:$A$1015,0)+1):'データ蓄積'!$DB$1015,15,),0))</f>
        <v>0</v>
      </c>
      <c r="CN255" s="372">
        <f>IF($F254="申請キャンセル",0,IFERROR(VLOOKUP($D255,INDEX(データ蓄積!$A$16:$A$1015,MATCH($D255,データ蓄積!$A$16:$A$1015,0)+1):'データ蓄積'!$DB$1015,17,),0))</f>
        <v>0</v>
      </c>
      <c r="CO255" s="372">
        <f>IF($F254="申請キャンセル",0,IFERROR(VLOOKUP($D255,INDEX(データ蓄積!$A$16:$A$1015,MATCH($D255,データ蓄積!$A$16:$A$1015,0)+1):'データ蓄積'!$DB$1015,18,),0))</f>
        <v>0</v>
      </c>
      <c r="CP255" s="371">
        <f>IF($F254="申請キャンセル",0,IFERROR(VLOOKUP($D255,INDEX(データ蓄積!$A$16:$A$1015,MATCH($D255,データ蓄積!$A$16:$A$1015,0)+1):'データ蓄積'!$DB$1015,19,),0))</f>
        <v>0</v>
      </c>
      <c r="CQ255" s="372">
        <f>IF($F254="申請キャンセル",0,IFERROR(VLOOKUP($D255,INDEX(データ蓄積!$A$16:$A$1015,MATCH($D255,データ蓄積!$A$16:$A$1015,0)+1):'データ蓄積'!$DB$1015,24,),0))</f>
        <v>0</v>
      </c>
      <c r="CR255" s="99" t="str">
        <f>IF($F254="申請キャンセル",0,CONCATENATE(CS255,$CS$14,CT255,$CT$14,CU255,$CU$14))</f>
        <v>0年0月0日</v>
      </c>
      <c r="CS255" s="99">
        <f>IF($F254="申請キャンセル",0,IFERROR(VLOOKUP($D255,INDEX(データ蓄積!$A$16:$A$1015,MATCH($D255,データ蓄積!$A$16:$A$1015,0)+1):'データ蓄積'!$DB$1015,70,),0))</f>
        <v>0</v>
      </c>
      <c r="CT255" s="99">
        <f>IF($F254="申請キャンセル",0,IFERROR(VLOOKUP($D255,INDEX(データ蓄積!$A$16:$A$1015,MATCH($D255,データ蓄積!$A$16:$A$1015,0)+1):'データ蓄積'!$DB$1015,71,),0))</f>
        <v>0</v>
      </c>
      <c r="CU255" s="99">
        <f>IF($F254="申請キャンセル",0,IFERROR(VLOOKUP($D255,INDEX(データ蓄積!$A$16:$A$1015,MATCH($D255,データ蓄積!$A$16:$A$1015,0)+1):'データ蓄積'!$DB$1015,72,),0))</f>
        <v>0</v>
      </c>
      <c r="CV255" s="99" t="str">
        <f>IF($F254="申請キャンセル",0,CONCATENATE(CW255,$CW$14,CX255,$CX$14,CY255,$CY$14))</f>
        <v>0年0月0日</v>
      </c>
      <c r="CW255" s="99">
        <f>IF($F254="申請キャンセル",0,IFERROR(VLOOKUP($D255,INDEX(データ蓄積!$A$16:$A$1015,MATCH($D255,データ蓄積!$A$16:$A$1015,0)+1):'データ蓄積'!$DB$1015,73,),0))</f>
        <v>0</v>
      </c>
      <c r="CX255" s="99">
        <f>IF($F254="申請キャンセル",0,IFERROR(VLOOKUP($D255,INDEX(データ蓄積!$A$16:$A$1015,MATCH($D255,データ蓄積!$A$16:$A$1015,0)+1):'データ蓄積'!$DB$1015,74,),0))</f>
        <v>0</v>
      </c>
      <c r="CY255" s="99">
        <f>IF($F254="申請キャンセル",0,IFERROR(VLOOKUP($D255,INDEX(データ蓄積!$A$16:$A$1015,MATCH($D255,データ蓄積!$A$16:$A$1015,0)+1):'データ蓄積'!$DB$1015,75,),0))</f>
        <v>0</v>
      </c>
      <c r="CZ255" s="211">
        <f>IF($F254="申請キャンセル",0,IFERROR(VLOOKUP($D255,INDEX(データ蓄積!$A$16:$A$1015,MATCH($D255,データ蓄積!$A$16:$A$1015,0)+1):'データ蓄積'!$CF$1015,84,),0))</f>
        <v>0</v>
      </c>
      <c r="DA255" s="211">
        <f>IF($F254="申請キャンセル",0,IFERROR(VLOOKUP($D255,INDEX(データ蓄積!$A$16:$A$1015,MATCH($D255,データ蓄積!$A$16:$A$1015,0)+1):'データ蓄積'!$CG$1015,85,),0))</f>
        <v>0</v>
      </c>
      <c r="DB255" s="211">
        <f>IF($F254="申請キャンセル",0,IFERROR(VLOOKUP($D255,INDEX(データ蓄積!$A$16:$A$1015,MATCH($D255,データ蓄積!$A$16:$A$1015,0)+1):'データ蓄積'!$CH$1015,86,),0))</f>
        <v>0</v>
      </c>
      <c r="DC255" s="211"/>
      <c r="DD255" s="204">
        <f>IF($F254="申請キャンセル",0,IFERROR(VLOOKUP($D255,INDEX(データ蓄積!$A$16:$A$1015,MATCH($D255,データ蓄積!$A$16:$A$1015,0)+1):'データ蓄積'!$CN$1015,91,),0))</f>
        <v>0</v>
      </c>
      <c r="DE255" s="204">
        <f>IF($F254="申請キャンセル",0,IFERROR(VLOOKUP($D255,INDEX(データ蓄積!$A$16:$A$1015,MATCH($D255,データ蓄積!$A$16:$A$1015,0)+1):'データ蓄積'!$CN$1015,92,),0))</f>
        <v>0</v>
      </c>
    </row>
    <row r="256" spans="1:109" ht="18.75" customHeight="1" x14ac:dyDescent="0.15">
      <c r="A256" s="349">
        <f>IFERROR(VLOOKUP($D256,INDEX(データ蓄積!$A$16:$A$1015,MATCH($D256,データ蓄積!$A$16:$A$1015,0)):'データ蓄積'!$BI$1015,3,),0)</f>
        <v>0</v>
      </c>
      <c r="B256" s="350">
        <f>IFERROR(VLOOKUP($D256,INDEX(データ蓄積!$A$16:$A$1015,MATCH($D256,データ蓄積!$A$16:$A$1015,0)):'データ蓄積'!$BI$1015,4,),0)</f>
        <v>0</v>
      </c>
      <c r="C256" s="349">
        <f>IFERROR(VLOOKUP($D256,INDEX(データ蓄積!$A$16:$A$1015,MATCH($D256,データ蓄積!$A$16:$A$1015,0)):'データ蓄積'!$BI$1015,5,),0)</f>
        <v>0</v>
      </c>
      <c r="D256" s="349">
        <f t="shared" si="0"/>
        <v>121</v>
      </c>
      <c r="E256" s="351">
        <f>IFERROR(VLOOKUP($D256,INDEX(データ蓄積!$A$16:$A$1015,MATCH($D256,データ蓄積!$A$16:$A$1015,0)):'データ蓄積'!$BI$1015,2,),0)</f>
        <v>0</v>
      </c>
      <c r="F256" s="352">
        <f>IFERROR(VLOOKUP($D256,INDEX(データ蓄積!$A$16:$A$1015,MATCH($D256,データ蓄積!$A$16:$A$1015,0)):'データ蓄積'!$CD$1015,82,),0)</f>
        <v>0</v>
      </c>
      <c r="G256" s="353">
        <f>IF($F256="申請キャンセル",0,IFERROR(VLOOKUP($D256,INDEX(データ蓄積!$A$16:$A$1015,MATCH($D256,データ蓄積!$A$16:$A$1015,0)):'データ蓄積'!$BI$1015,8,),0))</f>
        <v>0</v>
      </c>
      <c r="H256" s="346">
        <f>IF($F256="申請キャンセル",0,IFERROR(VLOOKUP($D256,INDEX(データ蓄積!$A$16:$A$1015,MATCH($D256,データ蓄積!$A$16:$A$1015,0)):'データ蓄積'!$BI$1015,10,),0))</f>
        <v>0</v>
      </c>
      <c r="I256" s="354" t="str">
        <f>IF($F256="申請キャンセル","",LEFT(IFERROR(VLOOKUP($D256,INDEX(データ蓄積!$A$16:$A$1015,MATCH($D256,データ蓄積!$A$16:$A$1015,0)):'データ蓄積'!$CH$1015,84,),""),2))</f>
        <v/>
      </c>
      <c r="J256" s="346" t="str">
        <f>IF($F256="申請キャンセル","",LEFT(IFERROR(VLOOKUP($D256,INDEX(データ蓄積!$A$16:$A$1015,MATCH($D256,データ蓄積!$A$16:$A$1015,0)):'データ蓄積'!$CL$1015,86,),""),2))</f>
        <v/>
      </c>
      <c r="K256" s="355">
        <f>IF($F256="申請キャンセル",0,IFERROR(VLOOKUP($D256,INDEX(データ蓄積!$A$16:$A$1015,MATCH($D256,データ蓄積!$A$16:$A$1015,0)):'データ蓄積'!$CO$1015,90,),0))</f>
        <v>0</v>
      </c>
      <c r="L256" s="350">
        <f>IF(G256=0,0,IF($F256="申請キャンセル",0,IF(K256="","","〇")))</f>
        <v>0</v>
      </c>
      <c r="M256" s="356">
        <f>IF($F256="申請キャンセル",0,IFERROR(VLOOKUP($D256,INDEX(データ蓄積!$A$16:$A$1015,MATCH($D256,データ蓄積!$A$16:$A$1015,0)):'データ蓄積'!$BI$1015,14,),))</f>
        <v>0</v>
      </c>
      <c r="N256" s="357">
        <f>IF($F256="申請キャンセル",0,IFERROR(VLOOKUP($D256,INDEX(データ蓄積!$A$16:$A$1015,MATCH($D256,データ蓄積!$A$16:$A$1015,0)):'データ蓄積'!$BI$1015,16,),0))</f>
        <v>0</v>
      </c>
      <c r="O256" s="356">
        <f>IF($F256="申請キャンセル",0,IFERROR(VLOOKUP($D256,INDEX(データ蓄積!$A$16:$A$1015,MATCH($D256,データ蓄積!$A$16:$A$1015,0)):'データ蓄積'!$BI$1015,20,),0))</f>
        <v>0</v>
      </c>
      <c r="P256" s="358">
        <f>IF($F256="申請キャンセル",0,IFERROR(VLOOKUP($D256,INDEX(データ蓄積!$A$16:$A$1015,MATCH($D256,データ蓄積!$A$16:$A$1015,0)):'データ蓄積'!$BI$1015,21,),0))</f>
        <v>0</v>
      </c>
      <c r="Q256" s="359">
        <f>IF($F256="申請キャンセル",0,IFERROR(VLOOKUP($D256,INDEX(データ蓄積!$A$16:$A$1015,MATCH($D256,データ蓄積!$A$16:$A$1015,0)):'データ蓄積'!$BI$1015,23,),0))</f>
        <v>0</v>
      </c>
      <c r="R256" s="360">
        <f>IF($F256="申請キャンセル",0,IFERROR(VLOOKUP($D256,INDEX(データ蓄積!$A$16:$A$1015,MATCH($D256,データ蓄積!$A$16:$A$1015,0)):'データ蓄積'!$CO$1015,92,),0))</f>
        <v>0</v>
      </c>
      <c r="S256" s="361">
        <f>IF($F256="申請キャンセル",0,IFERROR(VLOOKUP($D256,INDEX(データ蓄積!$A$16:$A$1015,MATCH($D256,データ蓄積!$A$16:$A$1015,0)):'データ蓄積'!$BI$1015,22,),0))</f>
        <v>0</v>
      </c>
      <c r="T256" s="362" t="str">
        <f>IF($F256="申請キャンセル",0,IF((AJ256+AP256)&gt;0,ROUNDDOWN((AJ256+AP256)/(AL256+AR256),4)*1000," "))</f>
        <v xml:space="preserve"> </v>
      </c>
      <c r="U256" s="363" t="str">
        <f>IF($F256="申請キャンセル",0,IFERROR(IF(AJ256+AP256=0,"",VLOOKUP(Q256,Sheet1!$B$4:$C$64,2,0)),0))</f>
        <v/>
      </c>
      <c r="V256" s="364">
        <f>IF($F256="申請キャンセル",0,IFERROR(VLOOKUP($D256,INDEX(データ蓄積!$A$16:$A$1015,MATCH($D256,データ蓄積!$A$16:$A$1015,0)):'データ蓄積'!$BI$1015,12,),0))</f>
        <v>0</v>
      </c>
      <c r="W256" s="365">
        <f>IF($F256="申請キャンセル",0,IFERROR(VLOOKUP($D256,INDEX(データ蓄積!$A$16:$A$1015,MATCH($D256,データ蓄積!$A$16:$A$1015,0)):'データ蓄積'!$BI$1015,25,),0))</f>
        <v>0</v>
      </c>
      <c r="X256" s="356">
        <f>IF($F256="申請キャンセル",0,IFERROR(VLOOKUP($D256,INDEX(データ蓄積!$A$16:$A$1015,MATCH($D256,データ蓄積!$A$16:$A$1015,0)):'データ蓄積'!$DB$1015,27,),0))</f>
        <v>0</v>
      </c>
      <c r="Y256" s="366">
        <f t="shared" si="1022"/>
        <v>0</v>
      </c>
      <c r="Z256" s="358">
        <f>IF($F256="申請キャンセル",0,IFERROR(VLOOKUP($D256,INDEX(データ蓄積!$A$16:$A$1015,MATCH($D256,データ蓄積!$A$16:$A$1015,0)):'データ蓄積'!$DB$1015,26,),0))</f>
        <v>0</v>
      </c>
      <c r="AA256" s="367">
        <f>IF($F256="申請キャンセル",0,IFERROR(VLOOKUP($D256,INDEX(データ蓄積!$A$16:$A$1015,MATCH($D256,データ蓄積!$A$16:$A$1015,0)):'データ蓄積'!$DB$1015,28,),0))</f>
        <v>0</v>
      </c>
      <c r="AB256" s="358">
        <f>IF($W256="初 年 度",TRUNC((+AA256-BP256)/2,0),0)</f>
        <v>0</v>
      </c>
      <c r="AC256" s="357"/>
      <c r="AD256" s="356">
        <f>IF($F256="申請キャンセル",0,IFERROR(VLOOKUP($D256,INDEX(データ蓄積!$A$16:$A$1015,MATCH($D256,データ蓄積!$A$16:$A$1015,0)):'データ蓄積'!$DB$1015,30,),0))</f>
        <v>0</v>
      </c>
      <c r="AE256" s="359">
        <f t="shared" si="1023"/>
        <v>0</v>
      </c>
      <c r="AF256" s="359">
        <f>IF($F256="申請キャンセル",0,IFERROR(VLOOKUP($D256,INDEX(データ蓄積!$A$16:$A$1015,MATCH($D256,データ蓄積!$A$16:$A$1015,0)):'データ蓄積'!$DB$1015,29,),0))</f>
        <v>0</v>
      </c>
      <c r="AG256" s="359">
        <f>IF($F256="申請キャンセル",0,IFERROR(VLOOKUP($D256,INDEX(データ蓄積!$A$16:$A$1015,MATCH($D256,データ蓄積!$A$16:$A$1015,0)):'データ蓄積'!$DB$1015,31,),0))</f>
        <v>0</v>
      </c>
      <c r="AH256" s="359">
        <f t="shared" si="1042"/>
        <v>0</v>
      </c>
      <c r="AI256" s="357"/>
      <c r="AJ256" s="358">
        <f>+X256+AD256</f>
        <v>0</v>
      </c>
      <c r="AK256" s="366">
        <f t="shared" si="1239"/>
        <v>0</v>
      </c>
      <c r="AL256" s="358">
        <f t="shared" si="1239"/>
        <v>0</v>
      </c>
      <c r="AM256" s="367">
        <f t="shared" si="1239"/>
        <v>0</v>
      </c>
      <c r="AN256" s="358">
        <f t="shared" si="1239"/>
        <v>0</v>
      </c>
      <c r="AO256" s="357"/>
      <c r="AP256" s="356">
        <f>IF($F256="申請キャンセル",0,IFERROR(VLOOKUP($D256,INDEX(データ蓄積!$A$16:$A$1015,MATCH($D256,データ蓄積!$A$16:$A$1015,0)):'データ蓄積'!$DB$1015,33,),0))</f>
        <v>0</v>
      </c>
      <c r="AQ256" s="366">
        <f t="shared" si="1024"/>
        <v>0</v>
      </c>
      <c r="AR256" s="358">
        <f>IF($F256="申請キャンセル",0,IFERROR(VLOOKUP($D256,INDEX(データ蓄積!$A$16:$A$1015,MATCH($D256,データ蓄積!$A$16:$A$1015,0)):'データ蓄積'!$DB$1015,32,),0))</f>
        <v>0</v>
      </c>
      <c r="AS256" s="367">
        <f>IF($F256="申請キャンセル",0,IFERROR(VLOOKUP($D256,INDEX(データ蓄積!$A$16:$A$1015,MATCH($D256,データ蓄積!$A$16:$A$1015,0)):'データ蓄積'!$DB$1015,34,),0))</f>
        <v>0</v>
      </c>
      <c r="AT256" s="358">
        <f t="shared" si="1043"/>
        <v>0</v>
      </c>
      <c r="AU256" s="357"/>
      <c r="AV256" s="356">
        <f>IF($F256="申請キャンセル",0,IFERROR(VLOOKUP($D256,INDEX(データ蓄積!$A$16:$A$1015,MATCH($D256,データ蓄積!$A$16:$A$1015,0)):'データ蓄積'!$DB$1015,36,),0))</f>
        <v>0</v>
      </c>
      <c r="AW256" s="366">
        <f t="shared" si="1025"/>
        <v>0</v>
      </c>
      <c r="AX256" s="358">
        <f>IF($F256="申請キャンセル",0,IFERROR(VLOOKUP($D256,INDEX(データ蓄積!$A$16:$A$1015,MATCH($D256,データ蓄積!$A$16:$A$1015,0)):'データ蓄積'!$DB$1015,35,),0))</f>
        <v>0</v>
      </c>
      <c r="AY256" s="367">
        <f>IF($F256="申請キャンセル",0,IFERROR(VLOOKUP($D256,INDEX(データ蓄積!$A$16:$A$1015,MATCH($D256,データ蓄積!$A$16:$A$1015,0)):'データ蓄積'!$DB$1015,37,),0))</f>
        <v>0</v>
      </c>
      <c r="AZ256" s="358">
        <f t="shared" si="1044"/>
        <v>0</v>
      </c>
      <c r="BA256" s="357"/>
      <c r="BB256" s="368">
        <f>+AK256+AQ256+AW256</f>
        <v>0</v>
      </c>
      <c r="BC256" s="358">
        <f t="shared" si="1260"/>
        <v>0</v>
      </c>
      <c r="BD256" s="367">
        <f t="shared" si="1260"/>
        <v>0</v>
      </c>
      <c r="BE256" s="361">
        <f t="shared" si="1260"/>
        <v>0</v>
      </c>
      <c r="BF256" s="369"/>
      <c r="BG256" s="356">
        <f>IF($F256="申請キャンセル",0,IF(H256="（○）",220,0))</f>
        <v>0</v>
      </c>
      <c r="BH256" s="359">
        <f>IF($F256="申請キャンセル",0,IF(H256="（○）",SUM(AK256+AQ256+AW256),0))</f>
        <v>0</v>
      </c>
      <c r="BI256" s="359">
        <f>IF($F256="申請キャンセル",0,IF(H256="（○）",SUM(AL256+AR256),0))</f>
        <v>0</v>
      </c>
      <c r="BJ256" s="359">
        <f t="shared" si="1026"/>
        <v>0</v>
      </c>
      <c r="BK256" s="361">
        <f>IF($W256="初 年 度",TRUNC((+BJ256-CB256),0),0)</f>
        <v>0</v>
      </c>
      <c r="BL256" s="46"/>
      <c r="BM256" s="356">
        <f t="shared" si="1126"/>
        <v>0</v>
      </c>
      <c r="BN256" s="357">
        <f t="shared" si="1126"/>
        <v>0</v>
      </c>
      <c r="BP256" s="125">
        <f t="shared" si="1027"/>
        <v>0</v>
      </c>
      <c r="BQ256" s="126">
        <f>ROUNDUP(BP256/2,0)</f>
        <v>0</v>
      </c>
      <c r="BR256" s="44"/>
      <c r="BS256" s="125">
        <f t="shared" si="1028"/>
        <v>0</v>
      </c>
      <c r="BT256" s="126">
        <f>ROUNDUP(BS256/2,0)</f>
        <v>0</v>
      </c>
      <c r="BU256" s="44"/>
      <c r="BV256" s="125">
        <f t="shared" si="1029"/>
        <v>0</v>
      </c>
      <c r="BW256" s="126">
        <f t="shared" si="1045"/>
        <v>0</v>
      </c>
      <c r="BX256" s="44"/>
      <c r="BY256" s="125">
        <f t="shared" si="1030"/>
        <v>0</v>
      </c>
      <c r="BZ256" s="126">
        <f>ROUNDUP(BY256/2,0)</f>
        <v>0</v>
      </c>
      <c r="CA256" s="44"/>
      <c r="CB256" s="125">
        <f t="shared" si="1031"/>
        <v>0</v>
      </c>
      <c r="CC256" s="126">
        <f>+CB256</f>
        <v>0</v>
      </c>
      <c r="CD256" s="44"/>
      <c r="CE256" s="370">
        <f>IF($F256="申請キャンセル",0,IF(CE257="","",CE257))</f>
        <v>0</v>
      </c>
      <c r="CF256" s="371">
        <f>IF($F256="申請キャンセル",0,IFERROR(VLOOKUP($D256,INDEX(データ蓄積!$A$16:$A$1015,MATCH($D256,データ蓄積!$A$16:$A$1015,0)):'データ蓄積'!$DB$1015,6,),0))</f>
        <v>0</v>
      </c>
      <c r="CG256" s="214" t="str">
        <f t="shared" si="791"/>
        <v xml:space="preserve"> </v>
      </c>
      <c r="CH256" s="214" t="str">
        <f t="shared" si="791"/>
        <v/>
      </c>
      <c r="CI256" s="214" t="str">
        <f>IF(CG256&gt;=CH256,"OK","下限本数を下回っています")</f>
        <v>OK</v>
      </c>
      <c r="CJ256" s="371">
        <f>IF($F256="申請キャンセル",0,IFERROR(VLOOKUP($D256,INDEX(データ蓄積!$A$16:$A$1015,MATCH($D256,データ蓄積!$A$16:$A$1015,0)):'データ蓄積'!$DB$1015,9,),0))</f>
        <v>0</v>
      </c>
      <c r="CK256" s="372">
        <f>IF($F256="申請キャンセル",0,IFERROR(VLOOKUP($D256,INDEX(データ蓄積!$A$16:$A$1015,MATCH($D256,データ蓄積!$A$16:$A$1015,0)):'データ蓄積'!$DB$1015,11,),0))</f>
        <v>0</v>
      </c>
      <c r="CL256" s="372">
        <f>IF($F256="申請キャンセル",0,IFERROR(VLOOKUP($D256,INDEX(データ蓄積!$A$16:$A$1015,MATCH($D256,データ蓄積!$A$16:$A$1015,0)):'データ蓄積'!$DB$1015,13,),0))</f>
        <v>0</v>
      </c>
      <c r="CM256" s="372">
        <f>IF($F256="申請キャンセル",0,IFERROR(VLOOKUP($D256,INDEX(データ蓄積!$A$16:$A$1015,MATCH($D256,データ蓄積!$A$16:$A$1015,0)):'データ蓄積'!$DB$1015,15,),0))</f>
        <v>0</v>
      </c>
      <c r="CN256" s="372">
        <f>IF($F256="申請キャンセル",0,IFERROR(VLOOKUP($D256,INDEX(データ蓄積!$A$16:$A$1015,MATCH($D256,データ蓄積!$A$16:$A$1015,0)):'データ蓄積'!$DB$1015,17,),0))</f>
        <v>0</v>
      </c>
      <c r="CO256" s="372">
        <f>IF($F256="申請キャンセル",0,IFERROR(VLOOKUP($D256,INDEX(データ蓄積!$A$16:$A$1015,MATCH($D256,データ蓄積!$A$16:$A$1015,0)):'データ蓄積'!$DB$1015,18,),0))</f>
        <v>0</v>
      </c>
      <c r="CP256" s="371">
        <f>IF($F256="申請キャンセル",0,IFERROR(VLOOKUP($D256,INDEX(データ蓄積!$A$16:$A$1015,MATCH($D256,データ蓄積!$A$16:$A$1015,0)):'データ蓄積'!$DB$1015,19,),0))</f>
        <v>0</v>
      </c>
      <c r="CQ256" s="372">
        <f>IF($F256="申請キャンセル",0,IFERROR(VLOOKUP($D256,INDEX(データ蓄積!$A$16:$A$1015,MATCH($D256,データ蓄積!$A$16:$A$1015,0)):'データ蓄積'!$DB$1015,24,),0))</f>
        <v>0</v>
      </c>
      <c r="CR256" s="99" t="str">
        <f>IF($F256="申請キャンセル",0,CONCATENATE(CS256,$CS$14,CT256,$CT$14,CU256,$CU$14))</f>
        <v>0年0月0日</v>
      </c>
      <c r="CS256" s="99">
        <f>IF($F256="申請キャンセル",0,IFERROR(VLOOKUP($D256,INDEX(データ蓄積!$A$16:$A$1015,MATCH($D256,データ蓄積!$A$16:$A$1015,0)):'データ蓄積'!$DB$1015,70,),0))</f>
        <v>0</v>
      </c>
      <c r="CT256" s="99">
        <f>IF($F256="申請キャンセル",0,IFERROR(VLOOKUP($D256,INDEX(データ蓄積!$A$16:$A$1015,MATCH($D256,データ蓄積!$A$16:$A$1015,0)):'データ蓄積'!$DB$1015,71,),0))</f>
        <v>0</v>
      </c>
      <c r="CU256" s="99">
        <f>IF($F256="申請キャンセル",0,IFERROR(VLOOKUP($D256,INDEX(データ蓄積!$A$16:$A$1015,MATCH($D256,データ蓄積!$A$16:$A$1015,0)):'データ蓄積'!$DB$1015,72,),0))</f>
        <v>0</v>
      </c>
      <c r="CV256" s="99" t="str">
        <f>IF($F256="申請キャンセル",0,CONCATENATE(CW256,$CW$14,CX256,$CX$14,CY256,$CY$14))</f>
        <v>0年0月0日</v>
      </c>
      <c r="CW256" s="99">
        <f>IF($F256="申請キャンセル",0,IFERROR(VLOOKUP($D256,INDEX(データ蓄積!$A$16:$A$1015,MATCH($D256,データ蓄積!$A$16:$A$1015,0)):'データ蓄積'!$DB$1015,73,),0))</f>
        <v>0</v>
      </c>
      <c r="CX256" s="99">
        <f>IF($F256="申請キャンセル",0,IFERROR(VLOOKUP($D256,INDEX(データ蓄積!$A$16:$A$1015,MATCH($D256,データ蓄積!$A$16:$A$1015,0)):'データ蓄積'!$DB$1015,74,),0))</f>
        <v>0</v>
      </c>
      <c r="CY256" s="99">
        <f>IF($F256="申請キャンセル",0,IFERROR(VLOOKUP($D256,INDEX(データ蓄積!$A$16:$A$1015,MATCH($D256,データ蓄積!$A$16:$A$1015,0)):'データ蓄積'!$DB$1015,75,),0))</f>
        <v>0</v>
      </c>
      <c r="CZ256" s="211">
        <f>IF($F256="申請キャンセル",0,IFERROR(VLOOKUP($D256,INDEX(データ蓄積!$A$16:$A$1015,MATCH($D256,データ蓄積!$A$16:$A$1015,0)):'データ蓄積'!$CF$1015,84,),0))</f>
        <v>0</v>
      </c>
      <c r="DA256" s="211">
        <f>IF($F256="申請キャンセル",0,IFERROR(VLOOKUP($D256,INDEX(データ蓄積!$A$16:$A$1015,MATCH($D256,データ蓄積!$A$16:$A$1015,0)):'データ蓄積'!$CG$1015,85,),0))</f>
        <v>0</v>
      </c>
      <c r="DB256" s="211">
        <f>IF($F256="申請キャンセル",0,IFERROR(VLOOKUP($D256,INDEX(データ蓄積!$A$16:$A$1015,MATCH($D256,データ蓄積!$A$16:$A$1015,0)):'データ蓄積'!$CH$1015,86,),0))</f>
        <v>0</v>
      </c>
      <c r="DC256" s="211"/>
      <c r="DD256" s="204">
        <f>IF($F256="申請キャンセル",0,IFERROR(VLOOKUP($D256,INDEX(データ蓄積!$A$16:$A$1015,MATCH($D256,データ蓄積!$A$16:$A$1015,0)):'データ蓄積'!$CN$1015,91,),0))</f>
        <v>0</v>
      </c>
      <c r="DE256" s="204">
        <f>IF($F256="申請キャンセル",0,IFERROR(VLOOKUP($D256,INDEX(データ蓄積!$A$16:$A$1015,MATCH($D256,データ蓄積!$A$16:$A$1015,0)):'データ蓄積'!$CN$1015,92,),0))</f>
        <v>0</v>
      </c>
    </row>
    <row r="257" spans="1:109" ht="18.75" customHeight="1" x14ac:dyDescent="0.15">
      <c r="A257" s="373">
        <f>IFERROR(VLOOKUP($D257,INDEX(データ蓄積!$A$16:$A$1015,MATCH($D257,データ蓄積!$A$16:$A$1015,0)+1):'データ蓄積'!$BI$1015,3,),0)</f>
        <v>0</v>
      </c>
      <c r="B257" s="374">
        <f>IFERROR(VLOOKUP($D257,INDEX(データ蓄積!$A$16:$A$1015,MATCH($D257,データ蓄積!$A$16:$A$1015,0)+1):'データ蓄積'!$BI$1015,4,),0)</f>
        <v>0</v>
      </c>
      <c r="C257" s="375">
        <f>IFERROR(VLOOKUP($D257,INDEX(データ蓄積!$A$16:$A$1015,MATCH($D257,データ蓄積!$A$16:$A$1015,0)+1):'データ蓄積'!$BI$1015,5,),0)</f>
        <v>0</v>
      </c>
      <c r="D257" s="373">
        <f t="shared" si="0"/>
        <v>121</v>
      </c>
      <c r="E257" s="347">
        <f>IFERROR(VLOOKUP($D257,INDEX(データ蓄積!$A$16:$A$1015,MATCH($D257,データ蓄積!$A$16:$A$1015,0)+1):'データ蓄積'!$BI$1015,2,),0)</f>
        <v>0</v>
      </c>
      <c r="F257" s="376">
        <f>IFERROR(VLOOKUP($D257,INDEX(データ蓄積!$A$16:$A$1015,MATCH($D257,データ蓄積!$A$16:$A$1015,0)+1):'データ蓄積'!$CD$1015,82,),0)</f>
        <v>0</v>
      </c>
      <c r="G257" s="377">
        <f>IF($F256="申請キャンセル",0,IFERROR(VLOOKUP($D257,INDEX(データ蓄積!$A$16:$A$1015,MATCH($D257,データ蓄積!$A$16:$A$1015,0)+1):'データ蓄積'!$BI$1015,8,),0))</f>
        <v>0</v>
      </c>
      <c r="H257" s="347">
        <f>IF($F256="申請キャンセル",0,IFERROR(VLOOKUP($D257,INDEX(データ蓄積!$A$16:$A$1015,MATCH($D257,データ蓄積!$A$16:$A$1015,0)+1):'データ蓄積'!$BI$1015,10,),0))</f>
        <v>0</v>
      </c>
      <c r="I257" s="378" t="str">
        <f>IF($F256="申請キャンセル","",LEFT(IFERROR(VLOOKUP($D257,INDEX(データ蓄積!$A$16:$A$1015,MATCH($D257,データ蓄積!$A$16:$A$1015,0)+1):'データ蓄積'!$CH$1015,84,),""),2))</f>
        <v/>
      </c>
      <c r="J257" s="347" t="str">
        <f>IF($F256="申請キャンセル","",LEFT(IFERROR(VLOOKUP($D257,INDEX(データ蓄積!$A$16:$A$1015,MATCH($D256,データ蓄積!$A$16:$A$1015,0)+1):'データ蓄積'!$CL$1015,86,),""),2))</f>
        <v/>
      </c>
      <c r="K257" s="379">
        <f>IF($F256="申請キャンセル",0,IFERROR(VLOOKUP($D257,INDEX(データ蓄積!$A$16:$A$1015,MATCH($D257,データ蓄積!$A$16:$A$1015,0)+1):'データ蓄積'!$CO$1015,90,),0))</f>
        <v>0</v>
      </c>
      <c r="L257" s="374">
        <f t="shared" ref="L257" si="1277">IF(G257=0,0,IF($F257="申請キャンセル",0,IF(K257="","","〇")))</f>
        <v>0</v>
      </c>
      <c r="M257" s="380">
        <f>IF($F256="申請キャンセル",0,IFERROR(VLOOKUP($D257,INDEX(データ蓄積!$A$16:$A$1015,MATCH($D257,データ蓄積!$A$16:$A$1015,0)+1):'データ蓄積'!$BI$1015,14,),0))</f>
        <v>0</v>
      </c>
      <c r="N257" s="381">
        <f>IF($F256="申請キャンセル",0,IFERROR(VLOOKUP($D257,INDEX(データ蓄積!$A$16:$A$1015,MATCH($D257,データ蓄積!$A$16:$A$1015,0)+1):'データ蓄積'!$BI$1015,16,),0))</f>
        <v>0</v>
      </c>
      <c r="O257" s="382">
        <f>IF($F256="申請キャンセル",0,IFERROR(VLOOKUP($D257,INDEX(データ蓄積!$A$16:$A$1015,MATCH($D257,データ蓄積!$A$16:$A$1015,0)+1):'データ蓄積'!$BI$1015,20,),0))</f>
        <v>0</v>
      </c>
      <c r="P257" s="383">
        <f>IF($F256="申請キャンセル",0,IFERROR(VLOOKUP($D257,INDEX(データ蓄積!$A$16:$A$1015,MATCH($D257,データ蓄積!$A$16:$A$1015,0)+1):'データ蓄積'!$BI$1015,21,),0))</f>
        <v>0</v>
      </c>
      <c r="Q257" s="383">
        <f>IF($F256="申請キャンセル",0,IFERROR(VLOOKUP($D257,INDEX(データ蓄積!$A$16:$A$1015,MATCH($D257,データ蓄積!$A$16:$A$1015,0)+1):'データ蓄積'!$BI$1015,23,),0))</f>
        <v>0</v>
      </c>
      <c r="R257" s="384">
        <f>IF($F256="申請キャンセル",0,IFERROR(VLOOKUP($D257,INDEX(データ蓄積!$A$16:$A$1015,MATCH($D257,データ蓄積!$A$16:$A$1015,0)+1):'データ蓄積'!$CO$1015,92,),0))</f>
        <v>0</v>
      </c>
      <c r="S257" s="385">
        <f>IF($F256="申請キャンセル",0,IFERROR(VLOOKUP($D257,INDEX(データ蓄積!$A$16:$A$1015,MATCH($D257,データ蓄積!$A$16:$A$1015,0)+1):'データ蓄積'!$BI$1015,22,),0))</f>
        <v>0</v>
      </c>
      <c r="T257" s="386" t="str">
        <f>IF($F256="申請キャンセル",0,IF((AJ257+AP257)&gt;0,ROUNDDOWN((AJ257+AP257)/(AL257+AR257),4)*1000," "))</f>
        <v xml:space="preserve"> </v>
      </c>
      <c r="U257" s="387" t="str">
        <f>IF($F257="申請キャンセル",0,IFERROR(IF(AJ257+AP257=0,"",VLOOKUP(Q257,Sheet1!$B$4:$C$64,2,0)),0))</f>
        <v/>
      </c>
      <c r="V257" s="388">
        <f>IF($F256="申請キャンセル",0,IFERROR(VLOOKUP($D257,INDEX(データ蓄積!$A$16:$A$1015,MATCH($D257,データ蓄積!$A$16:$A$1015,0)+1):'データ蓄積'!$BI$1015,12,),0))</f>
        <v>0</v>
      </c>
      <c r="W257" s="389">
        <f>IF($F256="申請キャンセル",0,IFERROR(VLOOKUP($D257,INDEX(データ蓄積!$A$16:$A$1015,MATCH($D257,データ蓄積!$A$16:$A$1015,0)+1):'データ蓄積'!$BI$1015,25,),0))</f>
        <v>0</v>
      </c>
      <c r="X257" s="383">
        <f>IF($F256="申請キャンセル",0,IFERROR(VLOOKUP($D257,INDEX(データ蓄積!$A$16:$A$1015,MATCH($D257,データ蓄積!$A$16:$A$1015,0)+1):'データ蓄積'!$DB$1015,27,),0))</f>
        <v>0</v>
      </c>
      <c r="Y257" s="390">
        <f t="shared" si="1022"/>
        <v>0</v>
      </c>
      <c r="Z257" s="383">
        <f>IF($F256="申請キャンセル",0,IFERROR(VLOOKUP($D257,INDEX(データ蓄積!$A$16:$A$1015,MATCH($D257,データ蓄積!$A$16:$A$1015,0)+1):'データ蓄積'!$DB$1015,26,),0))</f>
        <v>0</v>
      </c>
      <c r="AA257" s="383">
        <f>IF($F256="申請キャンセル",0,IFERROR(VLOOKUP($D257,INDEX(データ蓄積!$A$16:$A$1015,MATCH($D257,データ蓄積!$A$16:$A$1015,0)+1):'データ蓄積'!$DB$1015,28,),0))</f>
        <v>0</v>
      </c>
      <c r="AB257" s="385">
        <f t="shared" ref="AB257" si="1278">IF($W257="初 年 度",TRUNC((+AA257-BP257)/2,0),0)</f>
        <v>0</v>
      </c>
      <c r="AC257" s="381"/>
      <c r="AD257" s="380">
        <f>IF($F256="申請キャンセル",0,IFERROR(VLOOKUP($D257,INDEX(データ蓄積!$A$16:$A$1015,MATCH($D257,データ蓄積!$A$16:$A$1015,0)+1):'データ蓄積'!$DB$1015,30,),0))</f>
        <v>0</v>
      </c>
      <c r="AE257" s="383">
        <f t="shared" si="1023"/>
        <v>0</v>
      </c>
      <c r="AF257" s="383">
        <f>IF($F256="申請キャンセル",0,IFERROR(VLOOKUP($D257,INDEX(データ蓄積!$A$16:$A$1015,MATCH($D257,データ蓄積!$A$16:$A$1015,0)+1):'データ蓄積'!$DB$1015,29,),0))</f>
        <v>0</v>
      </c>
      <c r="AG257" s="383">
        <f>IF($F256="申請キャンセル",0,IFERROR(VLOOKUP($D257,INDEX(データ蓄積!$A$16:$A$1015,MATCH($D257,データ蓄積!$A$16:$A$1015,0)+1):'データ蓄積'!$DB$1015,31,),0))</f>
        <v>0</v>
      </c>
      <c r="AH257" s="383">
        <f t="shared" si="1042"/>
        <v>0</v>
      </c>
      <c r="AI257" s="381"/>
      <c r="AJ257" s="385">
        <f t="shared" ref="AJ257" si="1279">+X257+AD257</f>
        <v>0</v>
      </c>
      <c r="AK257" s="390">
        <f t="shared" si="1239"/>
        <v>0</v>
      </c>
      <c r="AL257" s="383">
        <f t="shared" si="1239"/>
        <v>0</v>
      </c>
      <c r="AM257" s="383">
        <f t="shared" si="1239"/>
        <v>0</v>
      </c>
      <c r="AN257" s="385">
        <f t="shared" si="1239"/>
        <v>0</v>
      </c>
      <c r="AO257" s="381"/>
      <c r="AP257" s="383">
        <f>IF($F256="申請キャンセル",0,IFERROR(VLOOKUP($D257,INDEX(データ蓄積!$A$16:$A$1015,MATCH($D257,データ蓄積!$A$16:$A$1015,0)+1):'データ蓄積'!$DB$1015,33,),0))</f>
        <v>0</v>
      </c>
      <c r="AQ257" s="390">
        <f t="shared" si="1024"/>
        <v>0</v>
      </c>
      <c r="AR257" s="383">
        <f>IF($F256="申請キャンセル",0,IFERROR(VLOOKUP($D257,INDEX(データ蓄積!$A$16:$A$1015,MATCH($D257,データ蓄積!$A$16:$A$1015,0)+1):'データ蓄積'!$DB$1015,32,),0))</f>
        <v>0</v>
      </c>
      <c r="AS257" s="383">
        <f>IF($F256="申請キャンセル",0,IFERROR(VLOOKUP($D257,INDEX(データ蓄積!$A$16:$A$1015,MATCH($D257,データ蓄積!$A$16:$A$1015,0)+1):'データ蓄積'!$DB$1015,34,),0))</f>
        <v>0</v>
      </c>
      <c r="AT257" s="385">
        <f t="shared" si="1043"/>
        <v>0</v>
      </c>
      <c r="AU257" s="381"/>
      <c r="AV257" s="383">
        <f>IF($F256="申請キャンセル",0,IFERROR(VLOOKUP($D257,INDEX(データ蓄積!$A$16:$A$1015,MATCH($D257,データ蓄積!$A$16:$A$1015,0)+1):'データ蓄積'!$DB$1015,36,),0))</f>
        <v>0</v>
      </c>
      <c r="AW257" s="390">
        <f t="shared" si="1025"/>
        <v>0</v>
      </c>
      <c r="AX257" s="383">
        <f>IF($F256="申請キャンセル",0,IFERROR(VLOOKUP($D257,INDEX(データ蓄積!$A$16:$A$1015,MATCH($D257,データ蓄積!$A$16:$A$1015,0)+1):'データ蓄積'!$DB$1015,35,),0))</f>
        <v>0</v>
      </c>
      <c r="AY257" s="383">
        <f>IF($F256="申請キャンセル",0,IFERROR(VLOOKUP($D257,INDEX(データ蓄積!$A$16:$A$1015,MATCH($D257,データ蓄積!$A$16:$A$1015,0)+1):'データ蓄積'!$DB$1015,37,),0))</f>
        <v>0</v>
      </c>
      <c r="AZ257" s="385">
        <f t="shared" si="1044"/>
        <v>0</v>
      </c>
      <c r="BA257" s="381"/>
      <c r="BB257" s="391">
        <f t="shared" ref="BB257" si="1280">+AK257+AQ257+AW257</f>
        <v>0</v>
      </c>
      <c r="BC257" s="383">
        <f t="shared" si="1260"/>
        <v>0</v>
      </c>
      <c r="BD257" s="383">
        <f t="shared" si="1260"/>
        <v>0</v>
      </c>
      <c r="BE257" s="392">
        <f t="shared" si="1260"/>
        <v>0</v>
      </c>
      <c r="BF257" s="369"/>
      <c r="BG257" s="380">
        <f>IF($F256="申請キャンセル",0,IF(H257="（○）",220,0))</f>
        <v>0</v>
      </c>
      <c r="BH257" s="385">
        <f>IF($F256="申請キャンセル",0,IF(H257="（○）",SUM(AK257+AQ257+AW257),0))</f>
        <v>0</v>
      </c>
      <c r="BI257" s="383">
        <f>IF($F256="申請キャンセル",0,IF(H257="（○）",SUM(AL257+AR257),0))</f>
        <v>0</v>
      </c>
      <c r="BJ257" s="383">
        <f t="shared" si="1026"/>
        <v>0</v>
      </c>
      <c r="BK257" s="392">
        <f t="shared" ref="BK257" si="1281">IF($W257="初 年 度",TRUNC((+BJ257-CB257),0),0)</f>
        <v>0</v>
      </c>
      <c r="BL257" s="46"/>
      <c r="BM257" s="380">
        <f t="shared" si="1126"/>
        <v>0</v>
      </c>
      <c r="BN257" s="381">
        <f t="shared" si="1126"/>
        <v>0</v>
      </c>
      <c r="BP257" s="127">
        <f t="shared" si="1027"/>
        <v>0</v>
      </c>
      <c r="BQ257" s="128">
        <f t="shared" ref="BQ257" si="1282">ROUNDUP(BP257/2,0)</f>
        <v>0</v>
      </c>
      <c r="BR257" s="45"/>
      <c r="BS257" s="127">
        <f t="shared" si="1028"/>
        <v>0</v>
      </c>
      <c r="BT257" s="128">
        <f t="shared" ref="BT257" si="1283">ROUNDUP(BS257/2,0)</f>
        <v>0</v>
      </c>
      <c r="BU257" s="45"/>
      <c r="BV257" s="127">
        <f t="shared" si="1029"/>
        <v>0</v>
      </c>
      <c r="BW257" s="128">
        <f t="shared" si="1045"/>
        <v>0</v>
      </c>
      <c r="BX257" s="45"/>
      <c r="BY257" s="127">
        <f t="shared" si="1030"/>
        <v>0</v>
      </c>
      <c r="BZ257" s="128">
        <f t="shared" ref="BZ257" si="1284">ROUNDUP(BY257/2,0)</f>
        <v>0</v>
      </c>
      <c r="CA257" s="45"/>
      <c r="CB257" s="127">
        <f t="shared" si="1031"/>
        <v>0</v>
      </c>
      <c r="CC257" s="128">
        <f t="shared" ref="CC257" si="1285">+CB257</f>
        <v>0</v>
      </c>
      <c r="CD257" s="45"/>
      <c r="CE257" s="370">
        <f>IF($F256="申請キャンセル",0,IFERROR(VLOOKUP($D257,INDEX(データ蓄積!$A$16:$A$1015,MATCH($D257,データ蓄積!$A$16:$A$1015,0)+1):'データ蓄積'!$DB$1015,83,),0))</f>
        <v>0</v>
      </c>
      <c r="CF257" s="371">
        <f>IF($F256="申請キャンセル",0,IFERROR(VLOOKUP($D257,INDEX(データ蓄積!$A$16:$A$1015,MATCH($D257,データ蓄積!$A$16:$A$1015,0)+1):'データ蓄積'!$DB$1015,6,),0))</f>
        <v>0</v>
      </c>
      <c r="CG257" s="214" t="str">
        <f t="shared" si="791"/>
        <v xml:space="preserve"> </v>
      </c>
      <c r="CH257" s="214" t="str">
        <f t="shared" si="791"/>
        <v/>
      </c>
      <c r="CI257" s="214" t="str">
        <f t="shared" ref="CI257" si="1286">IF(CG257&gt;=CH257,"OK","下限本数を下回っています")</f>
        <v>OK</v>
      </c>
      <c r="CJ257" s="371">
        <f>IF($F256="申請キャンセル",0,IFERROR(VLOOKUP($D257,INDEX(データ蓄積!$A$16:$A$1015,MATCH($D257,データ蓄積!$A$16:$A$1015,0)+1):'データ蓄積'!$DB$1015,9,),0))</f>
        <v>0</v>
      </c>
      <c r="CK257" s="372">
        <f>IF($F256="申請キャンセル",0,IFERROR(VLOOKUP($D257,INDEX(データ蓄積!$A$16:$A$1015,MATCH($D257,データ蓄積!$A$16:$A$1015,0)+1):'データ蓄積'!$DB$1015,11,),0))</f>
        <v>0</v>
      </c>
      <c r="CL257" s="372">
        <f>IF($F256="申請キャンセル",0,IFERROR(VLOOKUP($D257,INDEX(データ蓄積!$A$16:$A$1015,MATCH($D257,データ蓄積!$A$16:$A$1015,0)+1):'データ蓄積'!$DB$1015,13,),0))</f>
        <v>0</v>
      </c>
      <c r="CM257" s="372">
        <f>IF($F256="申請キャンセル",0,IFERROR(VLOOKUP($D257,INDEX(データ蓄積!$A$16:$A$1015,MATCH($D257,データ蓄積!$A$16:$A$1015,0)+1):'データ蓄積'!$DB$1015,15,),0))</f>
        <v>0</v>
      </c>
      <c r="CN257" s="372">
        <f>IF($F256="申請キャンセル",0,IFERROR(VLOOKUP($D257,INDEX(データ蓄積!$A$16:$A$1015,MATCH($D257,データ蓄積!$A$16:$A$1015,0)+1):'データ蓄積'!$DB$1015,17,),0))</f>
        <v>0</v>
      </c>
      <c r="CO257" s="372">
        <f>IF($F256="申請キャンセル",0,IFERROR(VLOOKUP($D257,INDEX(データ蓄積!$A$16:$A$1015,MATCH($D257,データ蓄積!$A$16:$A$1015,0)+1):'データ蓄積'!$DB$1015,18,),0))</f>
        <v>0</v>
      </c>
      <c r="CP257" s="371">
        <f>IF($F256="申請キャンセル",0,IFERROR(VLOOKUP($D257,INDEX(データ蓄積!$A$16:$A$1015,MATCH($D257,データ蓄積!$A$16:$A$1015,0)+1):'データ蓄積'!$DB$1015,19,),0))</f>
        <v>0</v>
      </c>
      <c r="CQ257" s="372">
        <f>IF($F256="申請キャンセル",0,IFERROR(VLOOKUP($D257,INDEX(データ蓄積!$A$16:$A$1015,MATCH($D257,データ蓄積!$A$16:$A$1015,0)+1):'データ蓄積'!$DB$1015,24,),0))</f>
        <v>0</v>
      </c>
      <c r="CR257" s="99" t="str">
        <f>IF($F256="申請キャンセル",0,CONCATENATE(CS257,$CS$14,CT257,$CT$14,CU257,$CU$14))</f>
        <v>0年0月0日</v>
      </c>
      <c r="CS257" s="99">
        <f>IF($F256="申請キャンセル",0,IFERROR(VLOOKUP($D257,INDEX(データ蓄積!$A$16:$A$1015,MATCH($D257,データ蓄積!$A$16:$A$1015,0)+1):'データ蓄積'!$DB$1015,70,),0))</f>
        <v>0</v>
      </c>
      <c r="CT257" s="99">
        <f>IF($F256="申請キャンセル",0,IFERROR(VLOOKUP($D257,INDEX(データ蓄積!$A$16:$A$1015,MATCH($D257,データ蓄積!$A$16:$A$1015,0)+1):'データ蓄積'!$DB$1015,71,),0))</f>
        <v>0</v>
      </c>
      <c r="CU257" s="99">
        <f>IF($F256="申請キャンセル",0,IFERROR(VLOOKUP($D257,INDEX(データ蓄積!$A$16:$A$1015,MATCH($D257,データ蓄積!$A$16:$A$1015,0)+1):'データ蓄積'!$DB$1015,72,),0))</f>
        <v>0</v>
      </c>
      <c r="CV257" s="99" t="str">
        <f>IF($F256="申請キャンセル",0,CONCATENATE(CW257,$CW$14,CX257,$CX$14,CY257,$CY$14))</f>
        <v>0年0月0日</v>
      </c>
      <c r="CW257" s="99">
        <f>IF($F256="申請キャンセル",0,IFERROR(VLOOKUP($D257,INDEX(データ蓄積!$A$16:$A$1015,MATCH($D257,データ蓄積!$A$16:$A$1015,0)+1):'データ蓄積'!$DB$1015,73,),0))</f>
        <v>0</v>
      </c>
      <c r="CX257" s="99">
        <f>IF($F256="申請キャンセル",0,IFERROR(VLOOKUP($D257,INDEX(データ蓄積!$A$16:$A$1015,MATCH($D257,データ蓄積!$A$16:$A$1015,0)+1):'データ蓄積'!$DB$1015,74,),0))</f>
        <v>0</v>
      </c>
      <c r="CY257" s="99">
        <f>IF($F256="申請キャンセル",0,IFERROR(VLOOKUP($D257,INDEX(データ蓄積!$A$16:$A$1015,MATCH($D257,データ蓄積!$A$16:$A$1015,0)+1):'データ蓄積'!$DB$1015,75,),0))</f>
        <v>0</v>
      </c>
      <c r="CZ257" s="211">
        <f>IF($F256="申請キャンセル",0,IFERROR(VLOOKUP($D257,INDEX(データ蓄積!$A$16:$A$1015,MATCH($D257,データ蓄積!$A$16:$A$1015,0)+1):'データ蓄積'!$CF$1015,84,),0))</f>
        <v>0</v>
      </c>
      <c r="DA257" s="211">
        <f>IF($F256="申請キャンセル",0,IFERROR(VLOOKUP($D257,INDEX(データ蓄積!$A$16:$A$1015,MATCH($D257,データ蓄積!$A$16:$A$1015,0)+1):'データ蓄積'!$CG$1015,85,),0))</f>
        <v>0</v>
      </c>
      <c r="DB257" s="211">
        <f>IF($F256="申請キャンセル",0,IFERROR(VLOOKUP($D257,INDEX(データ蓄積!$A$16:$A$1015,MATCH($D257,データ蓄積!$A$16:$A$1015,0)+1):'データ蓄積'!$CH$1015,86,),0))</f>
        <v>0</v>
      </c>
      <c r="DC257" s="211"/>
      <c r="DD257" s="204">
        <f>IF($F256="申請キャンセル",0,IFERROR(VLOOKUP($D257,INDEX(データ蓄積!$A$16:$A$1015,MATCH($D257,データ蓄積!$A$16:$A$1015,0)+1):'データ蓄積'!$CN$1015,91,),0))</f>
        <v>0</v>
      </c>
      <c r="DE257" s="204">
        <f>IF($F256="申請キャンセル",0,IFERROR(VLOOKUP($D257,INDEX(データ蓄積!$A$16:$A$1015,MATCH($D257,データ蓄積!$A$16:$A$1015,0)+1):'データ蓄積'!$CN$1015,92,),0))</f>
        <v>0</v>
      </c>
    </row>
    <row r="258" spans="1:109" ht="18.75" customHeight="1" x14ac:dyDescent="0.15">
      <c r="A258" s="349">
        <f>IFERROR(VLOOKUP($D258,INDEX(データ蓄積!$A$16:$A$1015,MATCH($D258,データ蓄積!$A$16:$A$1015,0)):'データ蓄積'!$BI$1015,3,),0)</f>
        <v>0</v>
      </c>
      <c r="B258" s="350">
        <f>IFERROR(VLOOKUP($D258,INDEX(データ蓄積!$A$16:$A$1015,MATCH($D258,データ蓄積!$A$16:$A$1015,0)):'データ蓄積'!$BI$1015,4,),0)</f>
        <v>0</v>
      </c>
      <c r="C258" s="349">
        <f>IFERROR(VLOOKUP($D258,INDEX(データ蓄積!$A$16:$A$1015,MATCH($D258,データ蓄積!$A$16:$A$1015,0)):'データ蓄積'!$BI$1015,5,),0)</f>
        <v>0</v>
      </c>
      <c r="D258" s="349">
        <f t="shared" si="0"/>
        <v>122</v>
      </c>
      <c r="E258" s="351">
        <f>IFERROR(VLOOKUP($D258,INDEX(データ蓄積!$A$16:$A$1015,MATCH($D258,データ蓄積!$A$16:$A$1015,0)):'データ蓄積'!$BI$1015,2,),0)</f>
        <v>0</v>
      </c>
      <c r="F258" s="352">
        <f>IFERROR(VLOOKUP($D258,INDEX(データ蓄積!$A$16:$A$1015,MATCH($D258,データ蓄積!$A$16:$A$1015,0)):'データ蓄積'!$CD$1015,82,),0)</f>
        <v>0</v>
      </c>
      <c r="G258" s="353">
        <f>IF($F258="申請キャンセル",0,IFERROR(VLOOKUP($D258,INDEX(データ蓄積!$A$16:$A$1015,MATCH($D258,データ蓄積!$A$16:$A$1015,0)):'データ蓄積'!$BI$1015,8,),0))</f>
        <v>0</v>
      </c>
      <c r="H258" s="346">
        <f>IF($F258="申請キャンセル",0,IFERROR(VLOOKUP($D258,INDEX(データ蓄積!$A$16:$A$1015,MATCH($D258,データ蓄積!$A$16:$A$1015,0)):'データ蓄積'!$BI$1015,10,),0))</f>
        <v>0</v>
      </c>
      <c r="I258" s="354" t="str">
        <f>IF($F258="申請キャンセル","",LEFT(IFERROR(VLOOKUP($D258,INDEX(データ蓄積!$A$16:$A$1015,MATCH($D258,データ蓄積!$A$16:$A$1015,0)):'データ蓄積'!$CH$1015,84,),""),2))</f>
        <v/>
      </c>
      <c r="J258" s="346" t="str">
        <f>IF($F258="申請キャンセル","",LEFT(IFERROR(VLOOKUP($D258,INDEX(データ蓄積!$A$16:$A$1015,MATCH($D258,データ蓄積!$A$16:$A$1015,0)):'データ蓄積'!$CL$1015,86,),""),2))</f>
        <v/>
      </c>
      <c r="K258" s="355">
        <f>IF($F258="申請キャンセル",0,IFERROR(VLOOKUP($D258,INDEX(データ蓄積!$A$16:$A$1015,MATCH($D258,データ蓄積!$A$16:$A$1015,0)):'データ蓄積'!$CO$1015,90,),0))</f>
        <v>0</v>
      </c>
      <c r="L258" s="350">
        <f>IF(G258=0,0,IF($F258="申請キャンセル",0,IF(K258="","","〇")))</f>
        <v>0</v>
      </c>
      <c r="M258" s="356">
        <f>IF($F258="申請キャンセル",0,IFERROR(VLOOKUP($D258,INDEX(データ蓄積!$A$16:$A$1015,MATCH($D258,データ蓄積!$A$16:$A$1015,0)):'データ蓄積'!$BI$1015,14,),))</f>
        <v>0</v>
      </c>
      <c r="N258" s="357">
        <f>IF($F258="申請キャンセル",0,IFERROR(VLOOKUP($D258,INDEX(データ蓄積!$A$16:$A$1015,MATCH($D258,データ蓄積!$A$16:$A$1015,0)):'データ蓄積'!$BI$1015,16,),0))</f>
        <v>0</v>
      </c>
      <c r="O258" s="356">
        <f>IF($F258="申請キャンセル",0,IFERROR(VLOOKUP($D258,INDEX(データ蓄積!$A$16:$A$1015,MATCH($D258,データ蓄積!$A$16:$A$1015,0)):'データ蓄積'!$BI$1015,20,),0))</f>
        <v>0</v>
      </c>
      <c r="P258" s="358">
        <f>IF($F258="申請キャンセル",0,IFERROR(VLOOKUP($D258,INDEX(データ蓄積!$A$16:$A$1015,MATCH($D258,データ蓄積!$A$16:$A$1015,0)):'データ蓄積'!$BI$1015,21,),0))</f>
        <v>0</v>
      </c>
      <c r="Q258" s="359">
        <f>IF($F258="申請キャンセル",0,IFERROR(VLOOKUP($D258,INDEX(データ蓄積!$A$16:$A$1015,MATCH($D258,データ蓄積!$A$16:$A$1015,0)):'データ蓄積'!$BI$1015,23,),0))</f>
        <v>0</v>
      </c>
      <c r="R258" s="360">
        <f>IF($F258="申請キャンセル",0,IFERROR(VLOOKUP($D258,INDEX(データ蓄積!$A$16:$A$1015,MATCH($D258,データ蓄積!$A$16:$A$1015,0)):'データ蓄積'!$CO$1015,92,),0))</f>
        <v>0</v>
      </c>
      <c r="S258" s="361">
        <f>IF($F258="申請キャンセル",0,IFERROR(VLOOKUP($D258,INDEX(データ蓄積!$A$16:$A$1015,MATCH($D258,データ蓄積!$A$16:$A$1015,0)):'データ蓄積'!$BI$1015,22,),0))</f>
        <v>0</v>
      </c>
      <c r="T258" s="362" t="str">
        <f>IF($F258="申請キャンセル",0,IF((AJ258+AP258)&gt;0,ROUNDDOWN((AJ258+AP258)/(AL258+AR258),4)*1000," "))</f>
        <v xml:space="preserve"> </v>
      </c>
      <c r="U258" s="363" t="str">
        <f>IF($F258="申請キャンセル",0,IFERROR(IF(AJ258+AP258=0,"",VLOOKUP(Q258,Sheet1!$B$4:$C$64,2,0)),0))</f>
        <v/>
      </c>
      <c r="V258" s="364">
        <f>IF($F258="申請キャンセル",0,IFERROR(VLOOKUP($D258,INDEX(データ蓄積!$A$16:$A$1015,MATCH($D258,データ蓄積!$A$16:$A$1015,0)):'データ蓄積'!$BI$1015,12,),0))</f>
        <v>0</v>
      </c>
      <c r="W258" s="365">
        <f>IF($F258="申請キャンセル",0,IFERROR(VLOOKUP($D258,INDEX(データ蓄積!$A$16:$A$1015,MATCH($D258,データ蓄積!$A$16:$A$1015,0)):'データ蓄積'!$BI$1015,25,),0))</f>
        <v>0</v>
      </c>
      <c r="X258" s="356">
        <f>IF($F258="申請キャンセル",0,IFERROR(VLOOKUP($D258,INDEX(データ蓄積!$A$16:$A$1015,MATCH($D258,データ蓄積!$A$16:$A$1015,0)):'データ蓄積'!$DB$1015,27,),0))</f>
        <v>0</v>
      </c>
      <c r="Y258" s="366">
        <f t="shared" si="1022"/>
        <v>0</v>
      </c>
      <c r="Z258" s="358">
        <f>IF($F258="申請キャンセル",0,IFERROR(VLOOKUP($D258,INDEX(データ蓄積!$A$16:$A$1015,MATCH($D258,データ蓄積!$A$16:$A$1015,0)):'データ蓄積'!$DB$1015,26,),0))</f>
        <v>0</v>
      </c>
      <c r="AA258" s="367">
        <f>IF($F258="申請キャンセル",0,IFERROR(VLOOKUP($D258,INDEX(データ蓄積!$A$16:$A$1015,MATCH($D258,データ蓄積!$A$16:$A$1015,0)):'データ蓄積'!$DB$1015,28,),0))</f>
        <v>0</v>
      </c>
      <c r="AB258" s="358">
        <f>IF($W258="初 年 度",TRUNC((+AA258-BP258)/2,0),0)</f>
        <v>0</v>
      </c>
      <c r="AC258" s="357"/>
      <c r="AD258" s="356">
        <f>IF($F258="申請キャンセル",0,IFERROR(VLOOKUP($D258,INDEX(データ蓄積!$A$16:$A$1015,MATCH($D258,データ蓄積!$A$16:$A$1015,0)):'データ蓄積'!$DB$1015,30,),0))</f>
        <v>0</v>
      </c>
      <c r="AE258" s="359">
        <f t="shared" si="1023"/>
        <v>0</v>
      </c>
      <c r="AF258" s="359">
        <f>IF($F258="申請キャンセル",0,IFERROR(VLOOKUP($D258,INDEX(データ蓄積!$A$16:$A$1015,MATCH($D258,データ蓄積!$A$16:$A$1015,0)):'データ蓄積'!$DB$1015,29,),0))</f>
        <v>0</v>
      </c>
      <c r="AG258" s="359">
        <f>IF($F258="申請キャンセル",0,IFERROR(VLOOKUP($D258,INDEX(データ蓄積!$A$16:$A$1015,MATCH($D258,データ蓄積!$A$16:$A$1015,0)):'データ蓄積'!$DB$1015,31,),0))</f>
        <v>0</v>
      </c>
      <c r="AH258" s="359">
        <f t="shared" si="1042"/>
        <v>0</v>
      </c>
      <c r="AI258" s="357"/>
      <c r="AJ258" s="358">
        <f>+X258+AD258</f>
        <v>0</v>
      </c>
      <c r="AK258" s="366">
        <f t="shared" si="1239"/>
        <v>0</v>
      </c>
      <c r="AL258" s="358">
        <f t="shared" si="1239"/>
        <v>0</v>
      </c>
      <c r="AM258" s="367">
        <f t="shared" si="1239"/>
        <v>0</v>
      </c>
      <c r="AN258" s="358">
        <f t="shared" si="1239"/>
        <v>0</v>
      </c>
      <c r="AO258" s="357"/>
      <c r="AP258" s="356">
        <f>IF($F258="申請キャンセル",0,IFERROR(VLOOKUP($D258,INDEX(データ蓄積!$A$16:$A$1015,MATCH($D258,データ蓄積!$A$16:$A$1015,0)):'データ蓄積'!$DB$1015,33,),0))</f>
        <v>0</v>
      </c>
      <c r="AQ258" s="366">
        <f t="shared" si="1024"/>
        <v>0</v>
      </c>
      <c r="AR258" s="358">
        <f>IF($F258="申請キャンセル",0,IFERROR(VLOOKUP($D258,INDEX(データ蓄積!$A$16:$A$1015,MATCH($D258,データ蓄積!$A$16:$A$1015,0)):'データ蓄積'!$DB$1015,32,),0))</f>
        <v>0</v>
      </c>
      <c r="AS258" s="367">
        <f>IF($F258="申請キャンセル",0,IFERROR(VLOOKUP($D258,INDEX(データ蓄積!$A$16:$A$1015,MATCH($D258,データ蓄積!$A$16:$A$1015,0)):'データ蓄積'!$DB$1015,34,),0))</f>
        <v>0</v>
      </c>
      <c r="AT258" s="358">
        <f t="shared" si="1043"/>
        <v>0</v>
      </c>
      <c r="AU258" s="357"/>
      <c r="AV258" s="356">
        <f>IF($F258="申請キャンセル",0,IFERROR(VLOOKUP($D258,INDEX(データ蓄積!$A$16:$A$1015,MATCH($D258,データ蓄積!$A$16:$A$1015,0)):'データ蓄積'!$DB$1015,36,),0))</f>
        <v>0</v>
      </c>
      <c r="AW258" s="366">
        <f t="shared" si="1025"/>
        <v>0</v>
      </c>
      <c r="AX258" s="358">
        <f>IF($F258="申請キャンセル",0,IFERROR(VLOOKUP($D258,INDEX(データ蓄積!$A$16:$A$1015,MATCH($D258,データ蓄積!$A$16:$A$1015,0)):'データ蓄積'!$DB$1015,35,),0))</f>
        <v>0</v>
      </c>
      <c r="AY258" s="367">
        <f>IF($F258="申請キャンセル",0,IFERROR(VLOOKUP($D258,INDEX(データ蓄積!$A$16:$A$1015,MATCH($D258,データ蓄積!$A$16:$A$1015,0)):'データ蓄積'!$DB$1015,37,),0))</f>
        <v>0</v>
      </c>
      <c r="AZ258" s="358">
        <f t="shared" si="1044"/>
        <v>0</v>
      </c>
      <c r="BA258" s="357"/>
      <c r="BB258" s="368">
        <f>+AK258+AQ258+AW258</f>
        <v>0</v>
      </c>
      <c r="BC258" s="358">
        <f t="shared" si="1260"/>
        <v>0</v>
      </c>
      <c r="BD258" s="367">
        <f t="shared" si="1260"/>
        <v>0</v>
      </c>
      <c r="BE258" s="361">
        <f t="shared" si="1260"/>
        <v>0</v>
      </c>
      <c r="BF258" s="369"/>
      <c r="BG258" s="356">
        <f>IF($F258="申請キャンセル",0,IF(H258="（○）",220,0))</f>
        <v>0</v>
      </c>
      <c r="BH258" s="359">
        <f>IF($F258="申請キャンセル",0,IF(H258="（○）",SUM(AK258+AQ258+AW258),0))</f>
        <v>0</v>
      </c>
      <c r="BI258" s="359">
        <f>IF($F258="申請キャンセル",0,IF(H258="（○）",SUM(AL258+AR258),0))</f>
        <v>0</v>
      </c>
      <c r="BJ258" s="359">
        <f t="shared" si="1026"/>
        <v>0</v>
      </c>
      <c r="BK258" s="361">
        <f>IF($W258="初 年 度",TRUNC((+BJ258-CB258),0),0)</f>
        <v>0</v>
      </c>
      <c r="BL258" s="46"/>
      <c r="BM258" s="356">
        <f t="shared" si="1126"/>
        <v>0</v>
      </c>
      <c r="BN258" s="357">
        <f t="shared" si="1126"/>
        <v>0</v>
      </c>
      <c r="BP258" s="125">
        <f t="shared" si="1027"/>
        <v>0</v>
      </c>
      <c r="BQ258" s="126">
        <f>ROUNDUP(BP258/2,0)</f>
        <v>0</v>
      </c>
      <c r="BR258" s="44"/>
      <c r="BS258" s="125">
        <f t="shared" si="1028"/>
        <v>0</v>
      </c>
      <c r="BT258" s="126">
        <f>ROUNDUP(BS258/2,0)</f>
        <v>0</v>
      </c>
      <c r="BU258" s="44"/>
      <c r="BV258" s="125">
        <f t="shared" si="1029"/>
        <v>0</v>
      </c>
      <c r="BW258" s="126">
        <f t="shared" si="1045"/>
        <v>0</v>
      </c>
      <c r="BX258" s="44"/>
      <c r="BY258" s="125">
        <f t="shared" si="1030"/>
        <v>0</v>
      </c>
      <c r="BZ258" s="126">
        <f>ROUNDUP(BY258/2,0)</f>
        <v>0</v>
      </c>
      <c r="CA258" s="44"/>
      <c r="CB258" s="125">
        <f t="shared" si="1031"/>
        <v>0</v>
      </c>
      <c r="CC258" s="126">
        <f>+CB258</f>
        <v>0</v>
      </c>
      <c r="CD258" s="44"/>
      <c r="CE258" s="370">
        <f>IF($F258="申請キャンセル",0,IF(CE259="","",CE259))</f>
        <v>0</v>
      </c>
      <c r="CF258" s="371">
        <f>IF($F258="申請キャンセル",0,IFERROR(VLOOKUP($D258,INDEX(データ蓄積!$A$16:$A$1015,MATCH($D258,データ蓄積!$A$16:$A$1015,0)):'データ蓄積'!$DB$1015,6,),0))</f>
        <v>0</v>
      </c>
      <c r="CG258" s="214" t="str">
        <f t="shared" si="791"/>
        <v xml:space="preserve"> </v>
      </c>
      <c r="CH258" s="214" t="str">
        <f t="shared" si="791"/>
        <v/>
      </c>
      <c r="CI258" s="214" t="str">
        <f>IF(CG258&gt;=CH258,"OK","下限本数を下回っています")</f>
        <v>OK</v>
      </c>
      <c r="CJ258" s="371">
        <f>IF($F258="申請キャンセル",0,IFERROR(VLOOKUP($D258,INDEX(データ蓄積!$A$16:$A$1015,MATCH($D258,データ蓄積!$A$16:$A$1015,0)):'データ蓄積'!$DB$1015,9,),0))</f>
        <v>0</v>
      </c>
      <c r="CK258" s="372">
        <f>IF($F258="申請キャンセル",0,IFERROR(VLOOKUP($D258,INDEX(データ蓄積!$A$16:$A$1015,MATCH($D258,データ蓄積!$A$16:$A$1015,0)):'データ蓄積'!$DB$1015,11,),0))</f>
        <v>0</v>
      </c>
      <c r="CL258" s="372">
        <f>IF($F258="申請キャンセル",0,IFERROR(VLOOKUP($D258,INDEX(データ蓄積!$A$16:$A$1015,MATCH($D258,データ蓄積!$A$16:$A$1015,0)):'データ蓄積'!$DB$1015,13,),0))</f>
        <v>0</v>
      </c>
      <c r="CM258" s="372">
        <f>IF($F258="申請キャンセル",0,IFERROR(VLOOKUP($D258,INDEX(データ蓄積!$A$16:$A$1015,MATCH($D258,データ蓄積!$A$16:$A$1015,0)):'データ蓄積'!$DB$1015,15,),0))</f>
        <v>0</v>
      </c>
      <c r="CN258" s="372">
        <f>IF($F258="申請キャンセル",0,IFERROR(VLOOKUP($D258,INDEX(データ蓄積!$A$16:$A$1015,MATCH($D258,データ蓄積!$A$16:$A$1015,0)):'データ蓄積'!$DB$1015,17,),0))</f>
        <v>0</v>
      </c>
      <c r="CO258" s="372">
        <f>IF($F258="申請キャンセル",0,IFERROR(VLOOKUP($D258,INDEX(データ蓄積!$A$16:$A$1015,MATCH($D258,データ蓄積!$A$16:$A$1015,0)):'データ蓄積'!$DB$1015,18,),0))</f>
        <v>0</v>
      </c>
      <c r="CP258" s="371">
        <f>IF($F258="申請キャンセル",0,IFERROR(VLOOKUP($D258,INDEX(データ蓄積!$A$16:$A$1015,MATCH($D258,データ蓄積!$A$16:$A$1015,0)):'データ蓄積'!$DB$1015,19,),0))</f>
        <v>0</v>
      </c>
      <c r="CQ258" s="372">
        <f>IF($F258="申請キャンセル",0,IFERROR(VLOOKUP($D258,INDEX(データ蓄積!$A$16:$A$1015,MATCH($D258,データ蓄積!$A$16:$A$1015,0)):'データ蓄積'!$DB$1015,24,),0))</f>
        <v>0</v>
      </c>
      <c r="CR258" s="99" t="str">
        <f>IF($F258="申請キャンセル",0,CONCATENATE(CS258,$CS$14,CT258,$CT$14,CU258,$CU$14))</f>
        <v>0年0月0日</v>
      </c>
      <c r="CS258" s="99">
        <f>IF($F258="申請キャンセル",0,IFERROR(VLOOKUP($D258,INDEX(データ蓄積!$A$16:$A$1015,MATCH($D258,データ蓄積!$A$16:$A$1015,0)):'データ蓄積'!$DB$1015,70,),0))</f>
        <v>0</v>
      </c>
      <c r="CT258" s="99">
        <f>IF($F258="申請キャンセル",0,IFERROR(VLOOKUP($D258,INDEX(データ蓄積!$A$16:$A$1015,MATCH($D258,データ蓄積!$A$16:$A$1015,0)):'データ蓄積'!$DB$1015,71,),0))</f>
        <v>0</v>
      </c>
      <c r="CU258" s="99">
        <f>IF($F258="申請キャンセル",0,IFERROR(VLOOKUP($D258,INDEX(データ蓄積!$A$16:$A$1015,MATCH($D258,データ蓄積!$A$16:$A$1015,0)):'データ蓄積'!$DB$1015,72,),0))</f>
        <v>0</v>
      </c>
      <c r="CV258" s="99" t="str">
        <f>IF($F258="申請キャンセル",0,CONCATENATE(CW258,$CW$14,CX258,$CX$14,CY258,$CY$14))</f>
        <v>0年0月0日</v>
      </c>
      <c r="CW258" s="99">
        <f>IF($F258="申請キャンセル",0,IFERROR(VLOOKUP($D258,INDEX(データ蓄積!$A$16:$A$1015,MATCH($D258,データ蓄積!$A$16:$A$1015,0)):'データ蓄積'!$DB$1015,73,),0))</f>
        <v>0</v>
      </c>
      <c r="CX258" s="99">
        <f>IF($F258="申請キャンセル",0,IFERROR(VLOOKUP($D258,INDEX(データ蓄積!$A$16:$A$1015,MATCH($D258,データ蓄積!$A$16:$A$1015,0)):'データ蓄積'!$DB$1015,74,),0))</f>
        <v>0</v>
      </c>
      <c r="CY258" s="99">
        <f>IF($F258="申請キャンセル",0,IFERROR(VLOOKUP($D258,INDEX(データ蓄積!$A$16:$A$1015,MATCH($D258,データ蓄積!$A$16:$A$1015,0)):'データ蓄積'!$DB$1015,75,),0))</f>
        <v>0</v>
      </c>
      <c r="CZ258" s="211">
        <f>IF($F258="申請キャンセル",0,IFERROR(VLOOKUP($D258,INDEX(データ蓄積!$A$16:$A$1015,MATCH($D258,データ蓄積!$A$16:$A$1015,0)):'データ蓄積'!$CF$1015,84,),0))</f>
        <v>0</v>
      </c>
      <c r="DA258" s="211">
        <f>IF($F258="申請キャンセル",0,IFERROR(VLOOKUP($D258,INDEX(データ蓄積!$A$16:$A$1015,MATCH($D258,データ蓄積!$A$16:$A$1015,0)):'データ蓄積'!$CG$1015,85,),0))</f>
        <v>0</v>
      </c>
      <c r="DB258" s="211">
        <f>IF($F258="申請キャンセル",0,IFERROR(VLOOKUP($D258,INDEX(データ蓄積!$A$16:$A$1015,MATCH($D258,データ蓄積!$A$16:$A$1015,0)):'データ蓄積'!$CH$1015,86,),0))</f>
        <v>0</v>
      </c>
      <c r="DC258" s="211"/>
      <c r="DD258" s="204">
        <f>IF($F258="申請キャンセル",0,IFERROR(VLOOKUP($D258,INDEX(データ蓄積!$A$16:$A$1015,MATCH($D258,データ蓄積!$A$16:$A$1015,0)):'データ蓄積'!$CN$1015,91,),0))</f>
        <v>0</v>
      </c>
      <c r="DE258" s="204">
        <f>IF($F258="申請キャンセル",0,IFERROR(VLOOKUP($D258,INDEX(データ蓄積!$A$16:$A$1015,MATCH($D258,データ蓄積!$A$16:$A$1015,0)):'データ蓄積'!$CN$1015,92,),0))</f>
        <v>0</v>
      </c>
    </row>
    <row r="259" spans="1:109" ht="18.75" customHeight="1" x14ac:dyDescent="0.15">
      <c r="A259" s="373">
        <f>IFERROR(VLOOKUP($D259,INDEX(データ蓄積!$A$16:$A$1015,MATCH($D259,データ蓄積!$A$16:$A$1015,0)+1):'データ蓄積'!$BI$1015,3,),0)</f>
        <v>0</v>
      </c>
      <c r="B259" s="374">
        <f>IFERROR(VLOOKUP($D259,INDEX(データ蓄積!$A$16:$A$1015,MATCH($D259,データ蓄積!$A$16:$A$1015,0)+1):'データ蓄積'!$BI$1015,4,),0)</f>
        <v>0</v>
      </c>
      <c r="C259" s="375">
        <f>IFERROR(VLOOKUP($D259,INDEX(データ蓄積!$A$16:$A$1015,MATCH($D259,データ蓄積!$A$16:$A$1015,0)+1):'データ蓄積'!$BI$1015,5,),0)</f>
        <v>0</v>
      </c>
      <c r="D259" s="373">
        <f t="shared" si="0"/>
        <v>122</v>
      </c>
      <c r="E259" s="347">
        <f>IFERROR(VLOOKUP($D259,INDEX(データ蓄積!$A$16:$A$1015,MATCH($D259,データ蓄積!$A$16:$A$1015,0)+1):'データ蓄積'!$BI$1015,2,),0)</f>
        <v>0</v>
      </c>
      <c r="F259" s="376">
        <f>IFERROR(VLOOKUP($D259,INDEX(データ蓄積!$A$16:$A$1015,MATCH($D259,データ蓄積!$A$16:$A$1015,0)+1):'データ蓄積'!$CD$1015,82,),0)</f>
        <v>0</v>
      </c>
      <c r="G259" s="377">
        <f>IF($F258="申請キャンセル",0,IFERROR(VLOOKUP($D259,INDEX(データ蓄積!$A$16:$A$1015,MATCH($D259,データ蓄積!$A$16:$A$1015,0)+1):'データ蓄積'!$BI$1015,8,),0))</f>
        <v>0</v>
      </c>
      <c r="H259" s="347">
        <f>IF($F258="申請キャンセル",0,IFERROR(VLOOKUP($D259,INDEX(データ蓄積!$A$16:$A$1015,MATCH($D259,データ蓄積!$A$16:$A$1015,0)+1):'データ蓄積'!$BI$1015,10,),0))</f>
        <v>0</v>
      </c>
      <c r="I259" s="378" t="str">
        <f>IF($F258="申請キャンセル","",LEFT(IFERROR(VLOOKUP($D259,INDEX(データ蓄積!$A$16:$A$1015,MATCH($D259,データ蓄積!$A$16:$A$1015,0)+1):'データ蓄積'!$CH$1015,84,),""),2))</f>
        <v/>
      </c>
      <c r="J259" s="347" t="str">
        <f>IF($F258="申請キャンセル","",LEFT(IFERROR(VLOOKUP($D259,INDEX(データ蓄積!$A$16:$A$1015,MATCH($D258,データ蓄積!$A$16:$A$1015,0)+1):'データ蓄積'!$CL$1015,86,),""),2))</f>
        <v/>
      </c>
      <c r="K259" s="379">
        <f>IF($F258="申請キャンセル",0,IFERROR(VLOOKUP($D259,INDEX(データ蓄積!$A$16:$A$1015,MATCH($D259,データ蓄積!$A$16:$A$1015,0)+1):'データ蓄積'!$CO$1015,90,),0))</f>
        <v>0</v>
      </c>
      <c r="L259" s="374">
        <f t="shared" ref="L259" si="1287">IF(G259=0,0,IF($F259="申請キャンセル",0,IF(K259="","","〇")))</f>
        <v>0</v>
      </c>
      <c r="M259" s="380">
        <f>IF($F258="申請キャンセル",0,IFERROR(VLOOKUP($D259,INDEX(データ蓄積!$A$16:$A$1015,MATCH($D259,データ蓄積!$A$16:$A$1015,0)+1):'データ蓄積'!$BI$1015,14,),0))</f>
        <v>0</v>
      </c>
      <c r="N259" s="381">
        <f>IF($F258="申請キャンセル",0,IFERROR(VLOOKUP($D259,INDEX(データ蓄積!$A$16:$A$1015,MATCH($D259,データ蓄積!$A$16:$A$1015,0)+1):'データ蓄積'!$BI$1015,16,),0))</f>
        <v>0</v>
      </c>
      <c r="O259" s="382">
        <f>IF($F258="申請キャンセル",0,IFERROR(VLOOKUP($D259,INDEX(データ蓄積!$A$16:$A$1015,MATCH($D259,データ蓄積!$A$16:$A$1015,0)+1):'データ蓄積'!$BI$1015,20,),0))</f>
        <v>0</v>
      </c>
      <c r="P259" s="383">
        <f>IF($F258="申請キャンセル",0,IFERROR(VLOOKUP($D259,INDEX(データ蓄積!$A$16:$A$1015,MATCH($D259,データ蓄積!$A$16:$A$1015,0)+1):'データ蓄積'!$BI$1015,21,),0))</f>
        <v>0</v>
      </c>
      <c r="Q259" s="383">
        <f>IF($F258="申請キャンセル",0,IFERROR(VLOOKUP($D259,INDEX(データ蓄積!$A$16:$A$1015,MATCH($D259,データ蓄積!$A$16:$A$1015,0)+1):'データ蓄積'!$BI$1015,23,),0))</f>
        <v>0</v>
      </c>
      <c r="R259" s="384">
        <f>IF($F258="申請キャンセル",0,IFERROR(VLOOKUP($D259,INDEX(データ蓄積!$A$16:$A$1015,MATCH($D259,データ蓄積!$A$16:$A$1015,0)+1):'データ蓄積'!$CO$1015,92,),0))</f>
        <v>0</v>
      </c>
      <c r="S259" s="385">
        <f>IF($F258="申請キャンセル",0,IFERROR(VLOOKUP($D259,INDEX(データ蓄積!$A$16:$A$1015,MATCH($D259,データ蓄積!$A$16:$A$1015,0)+1):'データ蓄積'!$BI$1015,22,),0))</f>
        <v>0</v>
      </c>
      <c r="T259" s="386" t="str">
        <f>IF($F258="申請キャンセル",0,IF((AJ259+AP259)&gt;0,ROUNDDOWN((AJ259+AP259)/(AL259+AR259),4)*1000," "))</f>
        <v xml:space="preserve"> </v>
      </c>
      <c r="U259" s="387" t="str">
        <f>IF($F259="申請キャンセル",0,IFERROR(IF(AJ259+AP259=0,"",VLOOKUP(Q259,Sheet1!$B$4:$C$64,2,0)),0))</f>
        <v/>
      </c>
      <c r="V259" s="388">
        <f>IF($F258="申請キャンセル",0,IFERROR(VLOOKUP($D259,INDEX(データ蓄積!$A$16:$A$1015,MATCH($D259,データ蓄積!$A$16:$A$1015,0)+1):'データ蓄積'!$BI$1015,12,),0))</f>
        <v>0</v>
      </c>
      <c r="W259" s="389">
        <f>IF($F258="申請キャンセル",0,IFERROR(VLOOKUP($D259,INDEX(データ蓄積!$A$16:$A$1015,MATCH($D259,データ蓄積!$A$16:$A$1015,0)+1):'データ蓄積'!$BI$1015,25,),0))</f>
        <v>0</v>
      </c>
      <c r="X259" s="383">
        <f>IF($F258="申請キャンセル",0,IFERROR(VLOOKUP($D259,INDEX(データ蓄積!$A$16:$A$1015,MATCH($D259,データ蓄積!$A$16:$A$1015,0)+1):'データ蓄積'!$DB$1015,27,),0))</f>
        <v>0</v>
      </c>
      <c r="Y259" s="390">
        <f t="shared" si="1022"/>
        <v>0</v>
      </c>
      <c r="Z259" s="383">
        <f>IF($F258="申請キャンセル",0,IFERROR(VLOOKUP($D259,INDEX(データ蓄積!$A$16:$A$1015,MATCH($D259,データ蓄積!$A$16:$A$1015,0)+1):'データ蓄積'!$DB$1015,26,),0))</f>
        <v>0</v>
      </c>
      <c r="AA259" s="383">
        <f>IF($F258="申請キャンセル",0,IFERROR(VLOOKUP($D259,INDEX(データ蓄積!$A$16:$A$1015,MATCH($D259,データ蓄積!$A$16:$A$1015,0)+1):'データ蓄積'!$DB$1015,28,),0))</f>
        <v>0</v>
      </c>
      <c r="AB259" s="385">
        <f t="shared" ref="AB259" si="1288">IF($W259="初 年 度",TRUNC((+AA259-BP259)/2,0),0)</f>
        <v>0</v>
      </c>
      <c r="AC259" s="381"/>
      <c r="AD259" s="380">
        <f>IF($F258="申請キャンセル",0,IFERROR(VLOOKUP($D259,INDEX(データ蓄積!$A$16:$A$1015,MATCH($D259,データ蓄積!$A$16:$A$1015,0)+1):'データ蓄積'!$DB$1015,30,),0))</f>
        <v>0</v>
      </c>
      <c r="AE259" s="383">
        <f t="shared" si="1023"/>
        <v>0</v>
      </c>
      <c r="AF259" s="383">
        <f>IF($F258="申請キャンセル",0,IFERROR(VLOOKUP($D259,INDEX(データ蓄積!$A$16:$A$1015,MATCH($D259,データ蓄積!$A$16:$A$1015,0)+1):'データ蓄積'!$DB$1015,29,),0))</f>
        <v>0</v>
      </c>
      <c r="AG259" s="383">
        <f>IF($F258="申請キャンセル",0,IFERROR(VLOOKUP($D259,INDEX(データ蓄積!$A$16:$A$1015,MATCH($D259,データ蓄積!$A$16:$A$1015,0)+1):'データ蓄積'!$DB$1015,31,),0))</f>
        <v>0</v>
      </c>
      <c r="AH259" s="383">
        <f t="shared" si="1042"/>
        <v>0</v>
      </c>
      <c r="AI259" s="381"/>
      <c r="AJ259" s="385">
        <f t="shared" ref="AJ259" si="1289">+X259+AD259</f>
        <v>0</v>
      </c>
      <c r="AK259" s="390">
        <f t="shared" si="1239"/>
        <v>0</v>
      </c>
      <c r="AL259" s="383">
        <f t="shared" si="1239"/>
        <v>0</v>
      </c>
      <c r="AM259" s="383">
        <f t="shared" si="1239"/>
        <v>0</v>
      </c>
      <c r="AN259" s="385">
        <f t="shared" si="1239"/>
        <v>0</v>
      </c>
      <c r="AO259" s="381"/>
      <c r="AP259" s="383">
        <f>IF($F258="申請キャンセル",0,IFERROR(VLOOKUP($D259,INDEX(データ蓄積!$A$16:$A$1015,MATCH($D259,データ蓄積!$A$16:$A$1015,0)+1):'データ蓄積'!$DB$1015,33,),0))</f>
        <v>0</v>
      </c>
      <c r="AQ259" s="390">
        <f t="shared" si="1024"/>
        <v>0</v>
      </c>
      <c r="AR259" s="383">
        <f>IF($F258="申請キャンセル",0,IFERROR(VLOOKUP($D259,INDEX(データ蓄積!$A$16:$A$1015,MATCH($D259,データ蓄積!$A$16:$A$1015,0)+1):'データ蓄積'!$DB$1015,32,),0))</f>
        <v>0</v>
      </c>
      <c r="AS259" s="383">
        <f>IF($F258="申請キャンセル",0,IFERROR(VLOOKUP($D259,INDEX(データ蓄積!$A$16:$A$1015,MATCH($D259,データ蓄積!$A$16:$A$1015,0)+1):'データ蓄積'!$DB$1015,34,),0))</f>
        <v>0</v>
      </c>
      <c r="AT259" s="385">
        <f t="shared" si="1043"/>
        <v>0</v>
      </c>
      <c r="AU259" s="381"/>
      <c r="AV259" s="383">
        <f>IF($F258="申請キャンセル",0,IFERROR(VLOOKUP($D259,INDEX(データ蓄積!$A$16:$A$1015,MATCH($D259,データ蓄積!$A$16:$A$1015,0)+1):'データ蓄積'!$DB$1015,36,),0))</f>
        <v>0</v>
      </c>
      <c r="AW259" s="390">
        <f t="shared" si="1025"/>
        <v>0</v>
      </c>
      <c r="AX259" s="383">
        <f>IF($F258="申請キャンセル",0,IFERROR(VLOOKUP($D259,INDEX(データ蓄積!$A$16:$A$1015,MATCH($D259,データ蓄積!$A$16:$A$1015,0)+1):'データ蓄積'!$DB$1015,35,),0))</f>
        <v>0</v>
      </c>
      <c r="AY259" s="383">
        <f>IF($F258="申請キャンセル",0,IFERROR(VLOOKUP($D259,INDEX(データ蓄積!$A$16:$A$1015,MATCH($D259,データ蓄積!$A$16:$A$1015,0)+1):'データ蓄積'!$DB$1015,37,),0))</f>
        <v>0</v>
      </c>
      <c r="AZ259" s="385">
        <f t="shared" si="1044"/>
        <v>0</v>
      </c>
      <c r="BA259" s="381"/>
      <c r="BB259" s="391">
        <f t="shared" ref="BB259" si="1290">+AK259+AQ259+AW259</f>
        <v>0</v>
      </c>
      <c r="BC259" s="383">
        <f t="shared" si="1260"/>
        <v>0</v>
      </c>
      <c r="BD259" s="383">
        <f t="shared" si="1260"/>
        <v>0</v>
      </c>
      <c r="BE259" s="392">
        <f t="shared" si="1260"/>
        <v>0</v>
      </c>
      <c r="BF259" s="369"/>
      <c r="BG259" s="380">
        <f>IF($F258="申請キャンセル",0,IF(H259="（○）",220,0))</f>
        <v>0</v>
      </c>
      <c r="BH259" s="385">
        <f>IF($F258="申請キャンセル",0,IF(H259="（○）",SUM(AK259+AQ259+AW259),0))</f>
        <v>0</v>
      </c>
      <c r="BI259" s="383">
        <f>IF($F258="申請キャンセル",0,IF(H259="（○）",SUM(AL259+AR259),0))</f>
        <v>0</v>
      </c>
      <c r="BJ259" s="383">
        <f t="shared" si="1026"/>
        <v>0</v>
      </c>
      <c r="BK259" s="392">
        <f t="shared" ref="BK259" si="1291">IF($W259="初 年 度",TRUNC((+BJ259-CB259),0),0)</f>
        <v>0</v>
      </c>
      <c r="BL259" s="46"/>
      <c r="BM259" s="380">
        <f t="shared" si="1126"/>
        <v>0</v>
      </c>
      <c r="BN259" s="381">
        <f t="shared" si="1126"/>
        <v>0</v>
      </c>
      <c r="BP259" s="127">
        <f t="shared" si="1027"/>
        <v>0</v>
      </c>
      <c r="BQ259" s="128">
        <f t="shared" ref="BQ259" si="1292">ROUNDUP(BP259/2,0)</f>
        <v>0</v>
      </c>
      <c r="BR259" s="45"/>
      <c r="BS259" s="127">
        <f t="shared" si="1028"/>
        <v>0</v>
      </c>
      <c r="BT259" s="128">
        <f t="shared" ref="BT259" si="1293">ROUNDUP(BS259/2,0)</f>
        <v>0</v>
      </c>
      <c r="BU259" s="45"/>
      <c r="BV259" s="127">
        <f t="shared" si="1029"/>
        <v>0</v>
      </c>
      <c r="BW259" s="128">
        <f t="shared" si="1045"/>
        <v>0</v>
      </c>
      <c r="BX259" s="45"/>
      <c r="BY259" s="127">
        <f t="shared" si="1030"/>
        <v>0</v>
      </c>
      <c r="BZ259" s="128">
        <f t="shared" ref="BZ259" si="1294">ROUNDUP(BY259/2,0)</f>
        <v>0</v>
      </c>
      <c r="CA259" s="45"/>
      <c r="CB259" s="127">
        <f t="shared" si="1031"/>
        <v>0</v>
      </c>
      <c r="CC259" s="128">
        <f t="shared" ref="CC259" si="1295">+CB259</f>
        <v>0</v>
      </c>
      <c r="CD259" s="45"/>
      <c r="CE259" s="370">
        <f>IF($F258="申請キャンセル",0,IFERROR(VLOOKUP($D259,INDEX(データ蓄積!$A$16:$A$1015,MATCH($D259,データ蓄積!$A$16:$A$1015,0)+1):'データ蓄積'!$DB$1015,83,),0))</f>
        <v>0</v>
      </c>
      <c r="CF259" s="371">
        <f>IF($F258="申請キャンセル",0,IFERROR(VLOOKUP($D259,INDEX(データ蓄積!$A$16:$A$1015,MATCH($D259,データ蓄積!$A$16:$A$1015,0)+1):'データ蓄積'!$DB$1015,6,),0))</f>
        <v>0</v>
      </c>
      <c r="CG259" s="214" t="str">
        <f t="shared" si="791"/>
        <v xml:space="preserve"> </v>
      </c>
      <c r="CH259" s="214" t="str">
        <f t="shared" si="791"/>
        <v/>
      </c>
      <c r="CI259" s="214" t="str">
        <f t="shared" ref="CI259" si="1296">IF(CG259&gt;=CH259,"OK","下限本数を下回っています")</f>
        <v>OK</v>
      </c>
      <c r="CJ259" s="371">
        <f>IF($F258="申請キャンセル",0,IFERROR(VLOOKUP($D259,INDEX(データ蓄積!$A$16:$A$1015,MATCH($D259,データ蓄積!$A$16:$A$1015,0)+1):'データ蓄積'!$DB$1015,9,),0))</f>
        <v>0</v>
      </c>
      <c r="CK259" s="372">
        <f>IF($F258="申請キャンセル",0,IFERROR(VLOOKUP($D259,INDEX(データ蓄積!$A$16:$A$1015,MATCH($D259,データ蓄積!$A$16:$A$1015,0)+1):'データ蓄積'!$DB$1015,11,),0))</f>
        <v>0</v>
      </c>
      <c r="CL259" s="372">
        <f>IF($F258="申請キャンセル",0,IFERROR(VLOOKUP($D259,INDEX(データ蓄積!$A$16:$A$1015,MATCH($D259,データ蓄積!$A$16:$A$1015,0)+1):'データ蓄積'!$DB$1015,13,),0))</f>
        <v>0</v>
      </c>
      <c r="CM259" s="372">
        <f>IF($F258="申請キャンセル",0,IFERROR(VLOOKUP($D259,INDEX(データ蓄積!$A$16:$A$1015,MATCH($D259,データ蓄積!$A$16:$A$1015,0)+1):'データ蓄積'!$DB$1015,15,),0))</f>
        <v>0</v>
      </c>
      <c r="CN259" s="372">
        <f>IF($F258="申請キャンセル",0,IFERROR(VLOOKUP($D259,INDEX(データ蓄積!$A$16:$A$1015,MATCH($D259,データ蓄積!$A$16:$A$1015,0)+1):'データ蓄積'!$DB$1015,17,),0))</f>
        <v>0</v>
      </c>
      <c r="CO259" s="372">
        <f>IF($F258="申請キャンセル",0,IFERROR(VLOOKUP($D259,INDEX(データ蓄積!$A$16:$A$1015,MATCH($D259,データ蓄積!$A$16:$A$1015,0)+1):'データ蓄積'!$DB$1015,18,),0))</f>
        <v>0</v>
      </c>
      <c r="CP259" s="371">
        <f>IF($F258="申請キャンセル",0,IFERROR(VLOOKUP($D259,INDEX(データ蓄積!$A$16:$A$1015,MATCH($D259,データ蓄積!$A$16:$A$1015,0)+1):'データ蓄積'!$DB$1015,19,),0))</f>
        <v>0</v>
      </c>
      <c r="CQ259" s="372">
        <f>IF($F258="申請キャンセル",0,IFERROR(VLOOKUP($D259,INDEX(データ蓄積!$A$16:$A$1015,MATCH($D259,データ蓄積!$A$16:$A$1015,0)+1):'データ蓄積'!$DB$1015,24,),0))</f>
        <v>0</v>
      </c>
      <c r="CR259" s="99" t="str">
        <f>IF($F258="申請キャンセル",0,CONCATENATE(CS259,$CS$14,CT259,$CT$14,CU259,$CU$14))</f>
        <v>0年0月0日</v>
      </c>
      <c r="CS259" s="99">
        <f>IF($F258="申請キャンセル",0,IFERROR(VLOOKUP($D259,INDEX(データ蓄積!$A$16:$A$1015,MATCH($D259,データ蓄積!$A$16:$A$1015,0)+1):'データ蓄積'!$DB$1015,70,),0))</f>
        <v>0</v>
      </c>
      <c r="CT259" s="99">
        <f>IF($F258="申請キャンセル",0,IFERROR(VLOOKUP($D259,INDEX(データ蓄積!$A$16:$A$1015,MATCH($D259,データ蓄積!$A$16:$A$1015,0)+1):'データ蓄積'!$DB$1015,71,),0))</f>
        <v>0</v>
      </c>
      <c r="CU259" s="99">
        <f>IF($F258="申請キャンセル",0,IFERROR(VLOOKUP($D259,INDEX(データ蓄積!$A$16:$A$1015,MATCH($D259,データ蓄積!$A$16:$A$1015,0)+1):'データ蓄積'!$DB$1015,72,),0))</f>
        <v>0</v>
      </c>
      <c r="CV259" s="99" t="str">
        <f>IF($F258="申請キャンセル",0,CONCATENATE(CW259,$CW$14,CX259,$CX$14,CY259,$CY$14))</f>
        <v>0年0月0日</v>
      </c>
      <c r="CW259" s="99">
        <f>IF($F258="申請キャンセル",0,IFERROR(VLOOKUP($D259,INDEX(データ蓄積!$A$16:$A$1015,MATCH($D259,データ蓄積!$A$16:$A$1015,0)+1):'データ蓄積'!$DB$1015,73,),0))</f>
        <v>0</v>
      </c>
      <c r="CX259" s="99">
        <f>IF($F258="申請キャンセル",0,IFERROR(VLOOKUP($D259,INDEX(データ蓄積!$A$16:$A$1015,MATCH($D259,データ蓄積!$A$16:$A$1015,0)+1):'データ蓄積'!$DB$1015,74,),0))</f>
        <v>0</v>
      </c>
      <c r="CY259" s="99">
        <f>IF($F258="申請キャンセル",0,IFERROR(VLOOKUP($D259,INDEX(データ蓄積!$A$16:$A$1015,MATCH($D259,データ蓄積!$A$16:$A$1015,0)+1):'データ蓄積'!$DB$1015,75,),0))</f>
        <v>0</v>
      </c>
      <c r="CZ259" s="211">
        <f>IF($F258="申請キャンセル",0,IFERROR(VLOOKUP($D259,INDEX(データ蓄積!$A$16:$A$1015,MATCH($D259,データ蓄積!$A$16:$A$1015,0)+1):'データ蓄積'!$CF$1015,84,),0))</f>
        <v>0</v>
      </c>
      <c r="DA259" s="211">
        <f>IF($F258="申請キャンセル",0,IFERROR(VLOOKUP($D259,INDEX(データ蓄積!$A$16:$A$1015,MATCH($D259,データ蓄積!$A$16:$A$1015,0)+1):'データ蓄積'!$CG$1015,85,),0))</f>
        <v>0</v>
      </c>
      <c r="DB259" s="211">
        <f>IF($F258="申請キャンセル",0,IFERROR(VLOOKUP($D259,INDEX(データ蓄積!$A$16:$A$1015,MATCH($D259,データ蓄積!$A$16:$A$1015,0)+1):'データ蓄積'!$CH$1015,86,),0))</f>
        <v>0</v>
      </c>
      <c r="DC259" s="211"/>
      <c r="DD259" s="204">
        <f>IF($F258="申請キャンセル",0,IFERROR(VLOOKUP($D259,INDEX(データ蓄積!$A$16:$A$1015,MATCH($D259,データ蓄積!$A$16:$A$1015,0)+1):'データ蓄積'!$CN$1015,91,),0))</f>
        <v>0</v>
      </c>
      <c r="DE259" s="204">
        <f>IF($F258="申請キャンセル",0,IFERROR(VLOOKUP($D259,INDEX(データ蓄積!$A$16:$A$1015,MATCH($D259,データ蓄積!$A$16:$A$1015,0)+1):'データ蓄積'!$CN$1015,92,),0))</f>
        <v>0</v>
      </c>
    </row>
    <row r="260" spans="1:109" ht="18.75" customHeight="1" x14ac:dyDescent="0.15">
      <c r="A260" s="349">
        <f>IFERROR(VLOOKUP($D260,INDEX(データ蓄積!$A$16:$A$1015,MATCH($D260,データ蓄積!$A$16:$A$1015,0)):'データ蓄積'!$BI$1015,3,),0)</f>
        <v>0</v>
      </c>
      <c r="B260" s="350">
        <f>IFERROR(VLOOKUP($D260,INDEX(データ蓄積!$A$16:$A$1015,MATCH($D260,データ蓄積!$A$16:$A$1015,0)):'データ蓄積'!$BI$1015,4,),0)</f>
        <v>0</v>
      </c>
      <c r="C260" s="349">
        <f>IFERROR(VLOOKUP($D260,INDEX(データ蓄積!$A$16:$A$1015,MATCH($D260,データ蓄積!$A$16:$A$1015,0)):'データ蓄積'!$BI$1015,5,),0)</f>
        <v>0</v>
      </c>
      <c r="D260" s="349">
        <f t="shared" si="0"/>
        <v>123</v>
      </c>
      <c r="E260" s="351">
        <f>IFERROR(VLOOKUP($D260,INDEX(データ蓄積!$A$16:$A$1015,MATCH($D260,データ蓄積!$A$16:$A$1015,0)):'データ蓄積'!$BI$1015,2,),0)</f>
        <v>0</v>
      </c>
      <c r="F260" s="352">
        <f>IFERROR(VLOOKUP($D260,INDEX(データ蓄積!$A$16:$A$1015,MATCH($D260,データ蓄積!$A$16:$A$1015,0)):'データ蓄積'!$CD$1015,82,),0)</f>
        <v>0</v>
      </c>
      <c r="G260" s="353">
        <f>IF($F260="申請キャンセル",0,IFERROR(VLOOKUP($D260,INDEX(データ蓄積!$A$16:$A$1015,MATCH($D260,データ蓄積!$A$16:$A$1015,0)):'データ蓄積'!$BI$1015,8,),0))</f>
        <v>0</v>
      </c>
      <c r="H260" s="346">
        <f>IF($F260="申請キャンセル",0,IFERROR(VLOOKUP($D260,INDEX(データ蓄積!$A$16:$A$1015,MATCH($D260,データ蓄積!$A$16:$A$1015,0)):'データ蓄積'!$BI$1015,10,),0))</f>
        <v>0</v>
      </c>
      <c r="I260" s="354" t="str">
        <f>IF($F260="申請キャンセル","",LEFT(IFERROR(VLOOKUP($D260,INDEX(データ蓄積!$A$16:$A$1015,MATCH($D260,データ蓄積!$A$16:$A$1015,0)):'データ蓄積'!$CH$1015,84,),""),2))</f>
        <v/>
      </c>
      <c r="J260" s="346" t="str">
        <f>IF($F260="申請キャンセル","",LEFT(IFERROR(VLOOKUP($D260,INDEX(データ蓄積!$A$16:$A$1015,MATCH($D260,データ蓄積!$A$16:$A$1015,0)):'データ蓄積'!$CL$1015,86,),""),2))</f>
        <v/>
      </c>
      <c r="K260" s="355">
        <f>IF($F260="申請キャンセル",0,IFERROR(VLOOKUP($D260,INDEX(データ蓄積!$A$16:$A$1015,MATCH($D260,データ蓄積!$A$16:$A$1015,0)):'データ蓄積'!$CO$1015,90,),0))</f>
        <v>0</v>
      </c>
      <c r="L260" s="350">
        <f>IF(G260=0,0,IF($F260="申請キャンセル",0,IF(K260="","","〇")))</f>
        <v>0</v>
      </c>
      <c r="M260" s="356">
        <f>IF($F260="申請キャンセル",0,IFERROR(VLOOKUP($D260,INDEX(データ蓄積!$A$16:$A$1015,MATCH($D260,データ蓄積!$A$16:$A$1015,0)):'データ蓄積'!$BI$1015,14,),))</f>
        <v>0</v>
      </c>
      <c r="N260" s="357">
        <f>IF($F260="申請キャンセル",0,IFERROR(VLOOKUP($D260,INDEX(データ蓄積!$A$16:$A$1015,MATCH($D260,データ蓄積!$A$16:$A$1015,0)):'データ蓄積'!$BI$1015,16,),0))</f>
        <v>0</v>
      </c>
      <c r="O260" s="356">
        <f>IF($F260="申請キャンセル",0,IFERROR(VLOOKUP($D260,INDEX(データ蓄積!$A$16:$A$1015,MATCH($D260,データ蓄積!$A$16:$A$1015,0)):'データ蓄積'!$BI$1015,20,),0))</f>
        <v>0</v>
      </c>
      <c r="P260" s="358">
        <f>IF($F260="申請キャンセル",0,IFERROR(VLOOKUP($D260,INDEX(データ蓄積!$A$16:$A$1015,MATCH($D260,データ蓄積!$A$16:$A$1015,0)):'データ蓄積'!$BI$1015,21,),0))</f>
        <v>0</v>
      </c>
      <c r="Q260" s="359">
        <f>IF($F260="申請キャンセル",0,IFERROR(VLOOKUP($D260,INDEX(データ蓄積!$A$16:$A$1015,MATCH($D260,データ蓄積!$A$16:$A$1015,0)):'データ蓄積'!$BI$1015,23,),0))</f>
        <v>0</v>
      </c>
      <c r="R260" s="360">
        <f>IF($F260="申請キャンセル",0,IFERROR(VLOOKUP($D260,INDEX(データ蓄積!$A$16:$A$1015,MATCH($D260,データ蓄積!$A$16:$A$1015,0)):'データ蓄積'!$CO$1015,92,),0))</f>
        <v>0</v>
      </c>
      <c r="S260" s="361">
        <f>IF($F260="申請キャンセル",0,IFERROR(VLOOKUP($D260,INDEX(データ蓄積!$A$16:$A$1015,MATCH($D260,データ蓄積!$A$16:$A$1015,0)):'データ蓄積'!$BI$1015,22,),0))</f>
        <v>0</v>
      </c>
      <c r="T260" s="362" t="str">
        <f>IF($F260="申請キャンセル",0,IF((AJ260+AP260)&gt;0,ROUNDDOWN((AJ260+AP260)/(AL260+AR260),4)*1000," "))</f>
        <v xml:space="preserve"> </v>
      </c>
      <c r="U260" s="363" t="str">
        <f>IF($F260="申請キャンセル",0,IFERROR(IF(AJ260+AP260=0,"",VLOOKUP(Q260,Sheet1!$B$4:$C$64,2,0)),0))</f>
        <v/>
      </c>
      <c r="V260" s="364">
        <f>IF($F260="申請キャンセル",0,IFERROR(VLOOKUP($D260,INDEX(データ蓄積!$A$16:$A$1015,MATCH($D260,データ蓄積!$A$16:$A$1015,0)):'データ蓄積'!$BI$1015,12,),0))</f>
        <v>0</v>
      </c>
      <c r="W260" s="365">
        <f>IF($F260="申請キャンセル",0,IFERROR(VLOOKUP($D260,INDEX(データ蓄積!$A$16:$A$1015,MATCH($D260,データ蓄積!$A$16:$A$1015,0)):'データ蓄積'!$BI$1015,25,),0))</f>
        <v>0</v>
      </c>
      <c r="X260" s="356">
        <f>IF($F260="申請キャンセル",0,IFERROR(VLOOKUP($D260,INDEX(データ蓄積!$A$16:$A$1015,MATCH($D260,データ蓄積!$A$16:$A$1015,0)):'データ蓄積'!$DB$1015,27,),0))</f>
        <v>0</v>
      </c>
      <c r="Y260" s="366">
        <f t="shared" si="1022"/>
        <v>0</v>
      </c>
      <c r="Z260" s="358">
        <f>IF($F260="申請キャンセル",0,IFERROR(VLOOKUP($D260,INDEX(データ蓄積!$A$16:$A$1015,MATCH($D260,データ蓄積!$A$16:$A$1015,0)):'データ蓄積'!$DB$1015,26,),0))</f>
        <v>0</v>
      </c>
      <c r="AA260" s="367">
        <f>IF($F260="申請キャンセル",0,IFERROR(VLOOKUP($D260,INDEX(データ蓄積!$A$16:$A$1015,MATCH($D260,データ蓄積!$A$16:$A$1015,0)):'データ蓄積'!$DB$1015,28,),0))</f>
        <v>0</v>
      </c>
      <c r="AB260" s="358">
        <f>IF($W260="初 年 度",TRUNC((+AA260-BP260)/2,0),0)</f>
        <v>0</v>
      </c>
      <c r="AC260" s="357"/>
      <c r="AD260" s="356">
        <f>IF($F260="申請キャンセル",0,IFERROR(VLOOKUP($D260,INDEX(データ蓄積!$A$16:$A$1015,MATCH($D260,データ蓄積!$A$16:$A$1015,0)):'データ蓄積'!$DB$1015,30,),0))</f>
        <v>0</v>
      </c>
      <c r="AE260" s="359">
        <f t="shared" si="1023"/>
        <v>0</v>
      </c>
      <c r="AF260" s="359">
        <f>IF($F260="申請キャンセル",0,IFERROR(VLOOKUP($D260,INDEX(データ蓄積!$A$16:$A$1015,MATCH($D260,データ蓄積!$A$16:$A$1015,0)):'データ蓄積'!$DB$1015,29,),0))</f>
        <v>0</v>
      </c>
      <c r="AG260" s="359">
        <f>IF($F260="申請キャンセル",0,IFERROR(VLOOKUP($D260,INDEX(データ蓄積!$A$16:$A$1015,MATCH($D260,データ蓄積!$A$16:$A$1015,0)):'データ蓄積'!$DB$1015,31,),0))</f>
        <v>0</v>
      </c>
      <c r="AH260" s="359">
        <f t="shared" si="1042"/>
        <v>0</v>
      </c>
      <c r="AI260" s="357"/>
      <c r="AJ260" s="358">
        <f>+X260+AD260</f>
        <v>0</v>
      </c>
      <c r="AK260" s="366">
        <f t="shared" si="1239"/>
        <v>0</v>
      </c>
      <c r="AL260" s="358">
        <f t="shared" si="1239"/>
        <v>0</v>
      </c>
      <c r="AM260" s="367">
        <f t="shared" si="1239"/>
        <v>0</v>
      </c>
      <c r="AN260" s="358">
        <f t="shared" si="1239"/>
        <v>0</v>
      </c>
      <c r="AO260" s="357"/>
      <c r="AP260" s="356">
        <f>IF($F260="申請キャンセル",0,IFERROR(VLOOKUP($D260,INDEX(データ蓄積!$A$16:$A$1015,MATCH($D260,データ蓄積!$A$16:$A$1015,0)):'データ蓄積'!$DB$1015,33,),0))</f>
        <v>0</v>
      </c>
      <c r="AQ260" s="366">
        <f t="shared" si="1024"/>
        <v>0</v>
      </c>
      <c r="AR260" s="358">
        <f>IF($F260="申請キャンセル",0,IFERROR(VLOOKUP($D260,INDEX(データ蓄積!$A$16:$A$1015,MATCH($D260,データ蓄積!$A$16:$A$1015,0)):'データ蓄積'!$DB$1015,32,),0))</f>
        <v>0</v>
      </c>
      <c r="AS260" s="367">
        <f>IF($F260="申請キャンセル",0,IFERROR(VLOOKUP($D260,INDEX(データ蓄積!$A$16:$A$1015,MATCH($D260,データ蓄積!$A$16:$A$1015,0)):'データ蓄積'!$DB$1015,34,),0))</f>
        <v>0</v>
      </c>
      <c r="AT260" s="358">
        <f t="shared" si="1043"/>
        <v>0</v>
      </c>
      <c r="AU260" s="357"/>
      <c r="AV260" s="356">
        <f>IF($F260="申請キャンセル",0,IFERROR(VLOOKUP($D260,INDEX(データ蓄積!$A$16:$A$1015,MATCH($D260,データ蓄積!$A$16:$A$1015,0)):'データ蓄積'!$DB$1015,36,),0))</f>
        <v>0</v>
      </c>
      <c r="AW260" s="366">
        <f t="shared" si="1025"/>
        <v>0</v>
      </c>
      <c r="AX260" s="358">
        <f>IF($F260="申請キャンセル",0,IFERROR(VLOOKUP($D260,INDEX(データ蓄積!$A$16:$A$1015,MATCH($D260,データ蓄積!$A$16:$A$1015,0)):'データ蓄積'!$DB$1015,35,),0))</f>
        <v>0</v>
      </c>
      <c r="AY260" s="367">
        <f>IF($F260="申請キャンセル",0,IFERROR(VLOOKUP($D260,INDEX(データ蓄積!$A$16:$A$1015,MATCH($D260,データ蓄積!$A$16:$A$1015,0)):'データ蓄積'!$DB$1015,37,),0))</f>
        <v>0</v>
      </c>
      <c r="AZ260" s="358">
        <f t="shared" si="1044"/>
        <v>0</v>
      </c>
      <c r="BA260" s="357"/>
      <c r="BB260" s="368">
        <f>+AK260+AQ260+AW260</f>
        <v>0</v>
      </c>
      <c r="BC260" s="358">
        <f t="shared" si="1260"/>
        <v>0</v>
      </c>
      <c r="BD260" s="367">
        <f t="shared" si="1260"/>
        <v>0</v>
      </c>
      <c r="BE260" s="361">
        <f t="shared" si="1260"/>
        <v>0</v>
      </c>
      <c r="BF260" s="369"/>
      <c r="BG260" s="356">
        <f>IF($F260="申請キャンセル",0,IF(H260="（○）",220,0))</f>
        <v>0</v>
      </c>
      <c r="BH260" s="359">
        <f>IF($F260="申請キャンセル",0,IF(H260="（○）",SUM(AK260+AQ260+AW260),0))</f>
        <v>0</v>
      </c>
      <c r="BI260" s="359">
        <f>IF($F260="申請キャンセル",0,IF(H260="（○）",SUM(AL260+AR260),0))</f>
        <v>0</v>
      </c>
      <c r="BJ260" s="359">
        <f t="shared" si="1026"/>
        <v>0</v>
      </c>
      <c r="BK260" s="361">
        <f>IF($W260="初 年 度",TRUNC((+BJ260-CB260),0),0)</f>
        <v>0</v>
      </c>
      <c r="BL260" s="46"/>
      <c r="BM260" s="356">
        <f t="shared" si="1126"/>
        <v>0</v>
      </c>
      <c r="BN260" s="357">
        <f t="shared" si="1126"/>
        <v>0</v>
      </c>
      <c r="BP260" s="125">
        <f t="shared" si="1027"/>
        <v>0</v>
      </c>
      <c r="BQ260" s="126">
        <f>ROUNDUP(BP260/2,0)</f>
        <v>0</v>
      </c>
      <c r="BR260" s="44"/>
      <c r="BS260" s="125">
        <f t="shared" si="1028"/>
        <v>0</v>
      </c>
      <c r="BT260" s="126">
        <f>ROUNDUP(BS260/2,0)</f>
        <v>0</v>
      </c>
      <c r="BU260" s="44"/>
      <c r="BV260" s="125">
        <f t="shared" si="1029"/>
        <v>0</v>
      </c>
      <c r="BW260" s="126">
        <f t="shared" si="1045"/>
        <v>0</v>
      </c>
      <c r="BX260" s="44"/>
      <c r="BY260" s="125">
        <f t="shared" si="1030"/>
        <v>0</v>
      </c>
      <c r="BZ260" s="126">
        <f>ROUNDUP(BY260/2,0)</f>
        <v>0</v>
      </c>
      <c r="CA260" s="44"/>
      <c r="CB260" s="125">
        <f t="shared" si="1031"/>
        <v>0</v>
      </c>
      <c r="CC260" s="126">
        <f>+CB260</f>
        <v>0</v>
      </c>
      <c r="CD260" s="44"/>
      <c r="CE260" s="370">
        <f>IF($F260="申請キャンセル",0,IF(CE261="","",CE261))</f>
        <v>0</v>
      </c>
      <c r="CF260" s="371">
        <f>IF($F260="申請キャンセル",0,IFERROR(VLOOKUP($D260,INDEX(データ蓄積!$A$16:$A$1015,MATCH($D260,データ蓄積!$A$16:$A$1015,0)):'データ蓄積'!$DB$1015,6,),0))</f>
        <v>0</v>
      </c>
      <c r="CG260" s="214" t="str">
        <f t="shared" si="791"/>
        <v xml:space="preserve"> </v>
      </c>
      <c r="CH260" s="214" t="str">
        <f t="shared" si="791"/>
        <v/>
      </c>
      <c r="CI260" s="214" t="str">
        <f>IF(CG260&gt;=CH260,"OK","下限本数を下回っています")</f>
        <v>OK</v>
      </c>
      <c r="CJ260" s="371">
        <f>IF($F260="申請キャンセル",0,IFERROR(VLOOKUP($D260,INDEX(データ蓄積!$A$16:$A$1015,MATCH($D260,データ蓄積!$A$16:$A$1015,0)):'データ蓄積'!$DB$1015,9,),0))</f>
        <v>0</v>
      </c>
      <c r="CK260" s="372">
        <f>IF($F260="申請キャンセル",0,IFERROR(VLOOKUP($D260,INDEX(データ蓄積!$A$16:$A$1015,MATCH($D260,データ蓄積!$A$16:$A$1015,0)):'データ蓄積'!$DB$1015,11,),0))</f>
        <v>0</v>
      </c>
      <c r="CL260" s="372">
        <f>IF($F260="申請キャンセル",0,IFERROR(VLOOKUP($D260,INDEX(データ蓄積!$A$16:$A$1015,MATCH($D260,データ蓄積!$A$16:$A$1015,0)):'データ蓄積'!$DB$1015,13,),0))</f>
        <v>0</v>
      </c>
      <c r="CM260" s="372">
        <f>IF($F260="申請キャンセル",0,IFERROR(VLOOKUP($D260,INDEX(データ蓄積!$A$16:$A$1015,MATCH($D260,データ蓄積!$A$16:$A$1015,0)):'データ蓄積'!$DB$1015,15,),0))</f>
        <v>0</v>
      </c>
      <c r="CN260" s="372">
        <f>IF($F260="申請キャンセル",0,IFERROR(VLOOKUP($D260,INDEX(データ蓄積!$A$16:$A$1015,MATCH($D260,データ蓄積!$A$16:$A$1015,0)):'データ蓄積'!$DB$1015,17,),0))</f>
        <v>0</v>
      </c>
      <c r="CO260" s="372">
        <f>IF($F260="申請キャンセル",0,IFERROR(VLOOKUP($D260,INDEX(データ蓄積!$A$16:$A$1015,MATCH($D260,データ蓄積!$A$16:$A$1015,0)):'データ蓄積'!$DB$1015,18,),0))</f>
        <v>0</v>
      </c>
      <c r="CP260" s="371">
        <f>IF($F260="申請キャンセル",0,IFERROR(VLOOKUP($D260,INDEX(データ蓄積!$A$16:$A$1015,MATCH($D260,データ蓄積!$A$16:$A$1015,0)):'データ蓄積'!$DB$1015,19,),0))</f>
        <v>0</v>
      </c>
      <c r="CQ260" s="372">
        <f>IF($F260="申請キャンセル",0,IFERROR(VLOOKUP($D260,INDEX(データ蓄積!$A$16:$A$1015,MATCH($D260,データ蓄積!$A$16:$A$1015,0)):'データ蓄積'!$DB$1015,24,),0))</f>
        <v>0</v>
      </c>
      <c r="CR260" s="99" t="str">
        <f>IF($F260="申請キャンセル",0,CONCATENATE(CS260,$CS$14,CT260,$CT$14,CU260,$CU$14))</f>
        <v>0年0月0日</v>
      </c>
      <c r="CS260" s="99">
        <f>IF($F260="申請キャンセル",0,IFERROR(VLOOKUP($D260,INDEX(データ蓄積!$A$16:$A$1015,MATCH($D260,データ蓄積!$A$16:$A$1015,0)):'データ蓄積'!$DB$1015,70,),0))</f>
        <v>0</v>
      </c>
      <c r="CT260" s="99">
        <f>IF($F260="申請キャンセル",0,IFERROR(VLOOKUP($D260,INDEX(データ蓄積!$A$16:$A$1015,MATCH($D260,データ蓄積!$A$16:$A$1015,0)):'データ蓄積'!$DB$1015,71,),0))</f>
        <v>0</v>
      </c>
      <c r="CU260" s="99">
        <f>IF($F260="申請キャンセル",0,IFERROR(VLOOKUP($D260,INDEX(データ蓄積!$A$16:$A$1015,MATCH($D260,データ蓄積!$A$16:$A$1015,0)):'データ蓄積'!$DB$1015,72,),0))</f>
        <v>0</v>
      </c>
      <c r="CV260" s="99" t="str">
        <f>IF($F260="申請キャンセル",0,CONCATENATE(CW260,$CW$14,CX260,$CX$14,CY260,$CY$14))</f>
        <v>0年0月0日</v>
      </c>
      <c r="CW260" s="99">
        <f>IF($F260="申請キャンセル",0,IFERROR(VLOOKUP($D260,INDEX(データ蓄積!$A$16:$A$1015,MATCH($D260,データ蓄積!$A$16:$A$1015,0)):'データ蓄積'!$DB$1015,73,),0))</f>
        <v>0</v>
      </c>
      <c r="CX260" s="99">
        <f>IF($F260="申請キャンセル",0,IFERROR(VLOOKUP($D260,INDEX(データ蓄積!$A$16:$A$1015,MATCH($D260,データ蓄積!$A$16:$A$1015,0)):'データ蓄積'!$DB$1015,74,),0))</f>
        <v>0</v>
      </c>
      <c r="CY260" s="99">
        <f>IF($F260="申請キャンセル",0,IFERROR(VLOOKUP($D260,INDEX(データ蓄積!$A$16:$A$1015,MATCH($D260,データ蓄積!$A$16:$A$1015,0)):'データ蓄積'!$DB$1015,75,),0))</f>
        <v>0</v>
      </c>
      <c r="CZ260" s="211">
        <f>IF($F260="申請キャンセル",0,IFERROR(VLOOKUP($D260,INDEX(データ蓄積!$A$16:$A$1015,MATCH($D260,データ蓄積!$A$16:$A$1015,0)):'データ蓄積'!$CF$1015,84,),0))</f>
        <v>0</v>
      </c>
      <c r="DA260" s="211">
        <f>IF($F260="申請キャンセル",0,IFERROR(VLOOKUP($D260,INDEX(データ蓄積!$A$16:$A$1015,MATCH($D260,データ蓄積!$A$16:$A$1015,0)):'データ蓄積'!$CG$1015,85,),0))</f>
        <v>0</v>
      </c>
      <c r="DB260" s="211">
        <f>IF($F260="申請キャンセル",0,IFERROR(VLOOKUP($D260,INDEX(データ蓄積!$A$16:$A$1015,MATCH($D260,データ蓄積!$A$16:$A$1015,0)):'データ蓄積'!$CH$1015,86,),0))</f>
        <v>0</v>
      </c>
      <c r="DC260" s="211"/>
      <c r="DD260" s="204">
        <f>IF($F260="申請キャンセル",0,IFERROR(VLOOKUP($D260,INDEX(データ蓄積!$A$16:$A$1015,MATCH($D260,データ蓄積!$A$16:$A$1015,0)):'データ蓄積'!$CN$1015,91,),0))</f>
        <v>0</v>
      </c>
      <c r="DE260" s="204">
        <f>IF($F260="申請キャンセル",0,IFERROR(VLOOKUP($D260,INDEX(データ蓄積!$A$16:$A$1015,MATCH($D260,データ蓄積!$A$16:$A$1015,0)):'データ蓄積'!$CN$1015,92,),0))</f>
        <v>0</v>
      </c>
    </row>
    <row r="261" spans="1:109" ht="18.75" customHeight="1" x14ac:dyDescent="0.15">
      <c r="A261" s="373">
        <f>IFERROR(VLOOKUP($D261,INDEX(データ蓄積!$A$16:$A$1015,MATCH($D261,データ蓄積!$A$16:$A$1015,0)+1):'データ蓄積'!$BI$1015,3,),0)</f>
        <v>0</v>
      </c>
      <c r="B261" s="374">
        <f>IFERROR(VLOOKUP($D261,INDEX(データ蓄積!$A$16:$A$1015,MATCH($D261,データ蓄積!$A$16:$A$1015,0)+1):'データ蓄積'!$BI$1015,4,),0)</f>
        <v>0</v>
      </c>
      <c r="C261" s="375">
        <f>IFERROR(VLOOKUP($D261,INDEX(データ蓄積!$A$16:$A$1015,MATCH($D261,データ蓄積!$A$16:$A$1015,0)+1):'データ蓄積'!$BI$1015,5,),0)</f>
        <v>0</v>
      </c>
      <c r="D261" s="373">
        <f t="shared" si="0"/>
        <v>123</v>
      </c>
      <c r="E261" s="347">
        <f>IFERROR(VLOOKUP($D261,INDEX(データ蓄積!$A$16:$A$1015,MATCH($D261,データ蓄積!$A$16:$A$1015,0)+1):'データ蓄積'!$BI$1015,2,),0)</f>
        <v>0</v>
      </c>
      <c r="F261" s="376">
        <f>IFERROR(VLOOKUP($D261,INDEX(データ蓄積!$A$16:$A$1015,MATCH($D261,データ蓄積!$A$16:$A$1015,0)+1):'データ蓄積'!$CD$1015,82,),0)</f>
        <v>0</v>
      </c>
      <c r="G261" s="377">
        <f>IF($F260="申請キャンセル",0,IFERROR(VLOOKUP($D261,INDEX(データ蓄積!$A$16:$A$1015,MATCH($D261,データ蓄積!$A$16:$A$1015,0)+1):'データ蓄積'!$BI$1015,8,),0))</f>
        <v>0</v>
      </c>
      <c r="H261" s="347">
        <f>IF($F260="申請キャンセル",0,IFERROR(VLOOKUP($D261,INDEX(データ蓄積!$A$16:$A$1015,MATCH($D261,データ蓄積!$A$16:$A$1015,0)+1):'データ蓄積'!$BI$1015,10,),0))</f>
        <v>0</v>
      </c>
      <c r="I261" s="378" t="str">
        <f>IF($F260="申請キャンセル","",LEFT(IFERROR(VLOOKUP($D261,INDEX(データ蓄積!$A$16:$A$1015,MATCH($D261,データ蓄積!$A$16:$A$1015,0)+1):'データ蓄積'!$CH$1015,84,),""),2))</f>
        <v/>
      </c>
      <c r="J261" s="347" t="str">
        <f>IF($F260="申請キャンセル","",LEFT(IFERROR(VLOOKUP($D261,INDEX(データ蓄積!$A$16:$A$1015,MATCH($D260,データ蓄積!$A$16:$A$1015,0)+1):'データ蓄積'!$CL$1015,86,),""),2))</f>
        <v/>
      </c>
      <c r="K261" s="379">
        <f>IF($F260="申請キャンセル",0,IFERROR(VLOOKUP($D261,INDEX(データ蓄積!$A$16:$A$1015,MATCH($D261,データ蓄積!$A$16:$A$1015,0)+1):'データ蓄積'!$CO$1015,90,),0))</f>
        <v>0</v>
      </c>
      <c r="L261" s="374">
        <f t="shared" ref="L261" si="1297">IF(G261=0,0,IF($F261="申請キャンセル",0,IF(K261="","","〇")))</f>
        <v>0</v>
      </c>
      <c r="M261" s="380">
        <f>IF($F260="申請キャンセル",0,IFERROR(VLOOKUP($D261,INDEX(データ蓄積!$A$16:$A$1015,MATCH($D261,データ蓄積!$A$16:$A$1015,0)+1):'データ蓄積'!$BI$1015,14,),0))</f>
        <v>0</v>
      </c>
      <c r="N261" s="381">
        <f>IF($F260="申請キャンセル",0,IFERROR(VLOOKUP($D261,INDEX(データ蓄積!$A$16:$A$1015,MATCH($D261,データ蓄積!$A$16:$A$1015,0)+1):'データ蓄積'!$BI$1015,16,),0))</f>
        <v>0</v>
      </c>
      <c r="O261" s="382">
        <f>IF($F260="申請キャンセル",0,IFERROR(VLOOKUP($D261,INDEX(データ蓄積!$A$16:$A$1015,MATCH($D261,データ蓄積!$A$16:$A$1015,0)+1):'データ蓄積'!$BI$1015,20,),0))</f>
        <v>0</v>
      </c>
      <c r="P261" s="383">
        <f>IF($F260="申請キャンセル",0,IFERROR(VLOOKUP($D261,INDEX(データ蓄積!$A$16:$A$1015,MATCH($D261,データ蓄積!$A$16:$A$1015,0)+1):'データ蓄積'!$BI$1015,21,),0))</f>
        <v>0</v>
      </c>
      <c r="Q261" s="383">
        <f>IF($F260="申請キャンセル",0,IFERROR(VLOOKUP($D261,INDEX(データ蓄積!$A$16:$A$1015,MATCH($D261,データ蓄積!$A$16:$A$1015,0)+1):'データ蓄積'!$BI$1015,23,),0))</f>
        <v>0</v>
      </c>
      <c r="R261" s="384">
        <f>IF($F260="申請キャンセル",0,IFERROR(VLOOKUP($D261,INDEX(データ蓄積!$A$16:$A$1015,MATCH($D261,データ蓄積!$A$16:$A$1015,0)+1):'データ蓄積'!$CO$1015,92,),0))</f>
        <v>0</v>
      </c>
      <c r="S261" s="385">
        <f>IF($F260="申請キャンセル",0,IFERROR(VLOOKUP($D261,INDEX(データ蓄積!$A$16:$A$1015,MATCH($D261,データ蓄積!$A$16:$A$1015,0)+1):'データ蓄積'!$BI$1015,22,),0))</f>
        <v>0</v>
      </c>
      <c r="T261" s="386" t="str">
        <f>IF($F260="申請キャンセル",0,IF((AJ261+AP261)&gt;0,ROUNDDOWN((AJ261+AP261)/(AL261+AR261),4)*1000," "))</f>
        <v xml:space="preserve"> </v>
      </c>
      <c r="U261" s="387" t="str">
        <f>IF($F261="申請キャンセル",0,IFERROR(IF(AJ261+AP261=0,"",VLOOKUP(Q261,Sheet1!$B$4:$C$64,2,0)),0))</f>
        <v/>
      </c>
      <c r="V261" s="388">
        <f>IF($F260="申請キャンセル",0,IFERROR(VLOOKUP($D261,INDEX(データ蓄積!$A$16:$A$1015,MATCH($D261,データ蓄積!$A$16:$A$1015,0)+1):'データ蓄積'!$BI$1015,12,),0))</f>
        <v>0</v>
      </c>
      <c r="W261" s="389">
        <f>IF($F260="申請キャンセル",0,IFERROR(VLOOKUP($D261,INDEX(データ蓄積!$A$16:$A$1015,MATCH($D261,データ蓄積!$A$16:$A$1015,0)+1):'データ蓄積'!$BI$1015,25,),0))</f>
        <v>0</v>
      </c>
      <c r="X261" s="383">
        <f>IF($F260="申請キャンセル",0,IFERROR(VLOOKUP($D261,INDEX(データ蓄積!$A$16:$A$1015,MATCH($D261,データ蓄積!$A$16:$A$1015,0)+1):'データ蓄積'!$DB$1015,27,),0))</f>
        <v>0</v>
      </c>
      <c r="Y261" s="390">
        <f t="shared" si="1022"/>
        <v>0</v>
      </c>
      <c r="Z261" s="383">
        <f>IF($F260="申請キャンセル",0,IFERROR(VLOOKUP($D261,INDEX(データ蓄積!$A$16:$A$1015,MATCH($D261,データ蓄積!$A$16:$A$1015,0)+1):'データ蓄積'!$DB$1015,26,),0))</f>
        <v>0</v>
      </c>
      <c r="AA261" s="383">
        <f>IF($F260="申請キャンセル",0,IFERROR(VLOOKUP($D261,INDEX(データ蓄積!$A$16:$A$1015,MATCH($D261,データ蓄積!$A$16:$A$1015,0)+1):'データ蓄積'!$DB$1015,28,),0))</f>
        <v>0</v>
      </c>
      <c r="AB261" s="385">
        <f t="shared" ref="AB261" si="1298">IF($W261="初 年 度",TRUNC((+AA261-BP261)/2,0),0)</f>
        <v>0</v>
      </c>
      <c r="AC261" s="381"/>
      <c r="AD261" s="380">
        <f>IF($F260="申請キャンセル",0,IFERROR(VLOOKUP($D261,INDEX(データ蓄積!$A$16:$A$1015,MATCH($D261,データ蓄積!$A$16:$A$1015,0)+1):'データ蓄積'!$DB$1015,30,),0))</f>
        <v>0</v>
      </c>
      <c r="AE261" s="383">
        <f t="shared" si="1023"/>
        <v>0</v>
      </c>
      <c r="AF261" s="383">
        <f>IF($F260="申請キャンセル",0,IFERROR(VLOOKUP($D261,INDEX(データ蓄積!$A$16:$A$1015,MATCH($D261,データ蓄積!$A$16:$A$1015,0)+1):'データ蓄積'!$DB$1015,29,),0))</f>
        <v>0</v>
      </c>
      <c r="AG261" s="383">
        <f>IF($F260="申請キャンセル",0,IFERROR(VLOOKUP($D261,INDEX(データ蓄積!$A$16:$A$1015,MATCH($D261,データ蓄積!$A$16:$A$1015,0)+1):'データ蓄積'!$DB$1015,31,),0))</f>
        <v>0</v>
      </c>
      <c r="AH261" s="383">
        <f t="shared" si="1042"/>
        <v>0</v>
      </c>
      <c r="AI261" s="381"/>
      <c r="AJ261" s="385">
        <f t="shared" ref="AJ261" si="1299">+X261+AD261</f>
        <v>0</v>
      </c>
      <c r="AK261" s="390">
        <f t="shared" si="1239"/>
        <v>0</v>
      </c>
      <c r="AL261" s="383">
        <f t="shared" si="1239"/>
        <v>0</v>
      </c>
      <c r="AM261" s="383">
        <f t="shared" si="1239"/>
        <v>0</v>
      </c>
      <c r="AN261" s="385">
        <f t="shared" si="1239"/>
        <v>0</v>
      </c>
      <c r="AO261" s="381"/>
      <c r="AP261" s="383">
        <f>IF($F260="申請キャンセル",0,IFERROR(VLOOKUP($D261,INDEX(データ蓄積!$A$16:$A$1015,MATCH($D261,データ蓄積!$A$16:$A$1015,0)+1):'データ蓄積'!$DB$1015,33,),0))</f>
        <v>0</v>
      </c>
      <c r="AQ261" s="390">
        <f t="shared" si="1024"/>
        <v>0</v>
      </c>
      <c r="AR261" s="383">
        <f>IF($F260="申請キャンセル",0,IFERROR(VLOOKUP($D261,INDEX(データ蓄積!$A$16:$A$1015,MATCH($D261,データ蓄積!$A$16:$A$1015,0)+1):'データ蓄積'!$DB$1015,32,),0))</f>
        <v>0</v>
      </c>
      <c r="AS261" s="383">
        <f>IF($F260="申請キャンセル",0,IFERROR(VLOOKUP($D261,INDEX(データ蓄積!$A$16:$A$1015,MATCH($D261,データ蓄積!$A$16:$A$1015,0)+1):'データ蓄積'!$DB$1015,34,),0))</f>
        <v>0</v>
      </c>
      <c r="AT261" s="385">
        <f t="shared" si="1043"/>
        <v>0</v>
      </c>
      <c r="AU261" s="381"/>
      <c r="AV261" s="383">
        <f>IF($F260="申請キャンセル",0,IFERROR(VLOOKUP($D261,INDEX(データ蓄積!$A$16:$A$1015,MATCH($D261,データ蓄積!$A$16:$A$1015,0)+1):'データ蓄積'!$DB$1015,36,),0))</f>
        <v>0</v>
      </c>
      <c r="AW261" s="390">
        <f t="shared" si="1025"/>
        <v>0</v>
      </c>
      <c r="AX261" s="383">
        <f>IF($F260="申請キャンセル",0,IFERROR(VLOOKUP($D261,INDEX(データ蓄積!$A$16:$A$1015,MATCH($D261,データ蓄積!$A$16:$A$1015,0)+1):'データ蓄積'!$DB$1015,35,),0))</f>
        <v>0</v>
      </c>
      <c r="AY261" s="383">
        <f>IF($F260="申請キャンセル",0,IFERROR(VLOOKUP($D261,INDEX(データ蓄積!$A$16:$A$1015,MATCH($D261,データ蓄積!$A$16:$A$1015,0)+1):'データ蓄積'!$DB$1015,37,),0))</f>
        <v>0</v>
      </c>
      <c r="AZ261" s="385">
        <f t="shared" si="1044"/>
        <v>0</v>
      </c>
      <c r="BA261" s="381"/>
      <c r="BB261" s="391">
        <f t="shared" ref="BB261" si="1300">+AK261+AQ261+AW261</f>
        <v>0</v>
      </c>
      <c r="BC261" s="383">
        <f t="shared" si="1260"/>
        <v>0</v>
      </c>
      <c r="BD261" s="383">
        <f t="shared" si="1260"/>
        <v>0</v>
      </c>
      <c r="BE261" s="392">
        <f t="shared" si="1260"/>
        <v>0</v>
      </c>
      <c r="BF261" s="369"/>
      <c r="BG261" s="380">
        <f>IF($F260="申請キャンセル",0,IF(H261="（○）",220,0))</f>
        <v>0</v>
      </c>
      <c r="BH261" s="385">
        <f>IF($F260="申請キャンセル",0,IF(H261="（○）",SUM(AK261+AQ261+AW261),0))</f>
        <v>0</v>
      </c>
      <c r="BI261" s="383">
        <f>IF($F260="申請キャンセル",0,IF(H261="（○）",SUM(AL261+AR261),0))</f>
        <v>0</v>
      </c>
      <c r="BJ261" s="383">
        <f t="shared" si="1026"/>
        <v>0</v>
      </c>
      <c r="BK261" s="392">
        <f t="shared" ref="BK261" si="1301">IF($W261="初 年 度",TRUNC((+BJ261-CB261),0),0)</f>
        <v>0</v>
      </c>
      <c r="BL261" s="46"/>
      <c r="BM261" s="380">
        <f t="shared" si="1126"/>
        <v>0</v>
      </c>
      <c r="BN261" s="381">
        <f t="shared" si="1126"/>
        <v>0</v>
      </c>
      <c r="BP261" s="127">
        <f t="shared" si="1027"/>
        <v>0</v>
      </c>
      <c r="BQ261" s="128">
        <f t="shared" ref="BQ261" si="1302">ROUNDUP(BP261/2,0)</f>
        <v>0</v>
      </c>
      <c r="BR261" s="45"/>
      <c r="BS261" s="127">
        <f t="shared" si="1028"/>
        <v>0</v>
      </c>
      <c r="BT261" s="128">
        <f t="shared" ref="BT261" si="1303">ROUNDUP(BS261/2,0)</f>
        <v>0</v>
      </c>
      <c r="BU261" s="45"/>
      <c r="BV261" s="127">
        <f t="shared" si="1029"/>
        <v>0</v>
      </c>
      <c r="BW261" s="128">
        <f t="shared" si="1045"/>
        <v>0</v>
      </c>
      <c r="BX261" s="45"/>
      <c r="BY261" s="127">
        <f t="shared" si="1030"/>
        <v>0</v>
      </c>
      <c r="BZ261" s="128">
        <f t="shared" ref="BZ261" si="1304">ROUNDUP(BY261/2,0)</f>
        <v>0</v>
      </c>
      <c r="CA261" s="45"/>
      <c r="CB261" s="127">
        <f t="shared" si="1031"/>
        <v>0</v>
      </c>
      <c r="CC261" s="128">
        <f t="shared" ref="CC261" si="1305">+CB261</f>
        <v>0</v>
      </c>
      <c r="CD261" s="45"/>
      <c r="CE261" s="370">
        <f>IF($F260="申請キャンセル",0,IFERROR(VLOOKUP($D261,INDEX(データ蓄積!$A$16:$A$1015,MATCH($D261,データ蓄積!$A$16:$A$1015,0)+1):'データ蓄積'!$DB$1015,83,),0))</f>
        <v>0</v>
      </c>
      <c r="CF261" s="371">
        <f>IF($F260="申請キャンセル",0,IFERROR(VLOOKUP($D261,INDEX(データ蓄積!$A$16:$A$1015,MATCH($D261,データ蓄積!$A$16:$A$1015,0)+1):'データ蓄積'!$DB$1015,6,),0))</f>
        <v>0</v>
      </c>
      <c r="CG261" s="214" t="str">
        <f t="shared" si="791"/>
        <v xml:space="preserve"> </v>
      </c>
      <c r="CH261" s="214" t="str">
        <f t="shared" si="791"/>
        <v/>
      </c>
      <c r="CI261" s="214" t="str">
        <f t="shared" ref="CI261" si="1306">IF(CG261&gt;=CH261,"OK","下限本数を下回っています")</f>
        <v>OK</v>
      </c>
      <c r="CJ261" s="371">
        <f>IF($F260="申請キャンセル",0,IFERROR(VLOOKUP($D261,INDEX(データ蓄積!$A$16:$A$1015,MATCH($D261,データ蓄積!$A$16:$A$1015,0)+1):'データ蓄積'!$DB$1015,9,),0))</f>
        <v>0</v>
      </c>
      <c r="CK261" s="372">
        <f>IF($F260="申請キャンセル",0,IFERROR(VLOOKUP($D261,INDEX(データ蓄積!$A$16:$A$1015,MATCH($D261,データ蓄積!$A$16:$A$1015,0)+1):'データ蓄積'!$DB$1015,11,),0))</f>
        <v>0</v>
      </c>
      <c r="CL261" s="372">
        <f>IF($F260="申請キャンセル",0,IFERROR(VLOOKUP($D261,INDEX(データ蓄積!$A$16:$A$1015,MATCH($D261,データ蓄積!$A$16:$A$1015,0)+1):'データ蓄積'!$DB$1015,13,),0))</f>
        <v>0</v>
      </c>
      <c r="CM261" s="372">
        <f>IF($F260="申請キャンセル",0,IFERROR(VLOOKUP($D261,INDEX(データ蓄積!$A$16:$A$1015,MATCH($D261,データ蓄積!$A$16:$A$1015,0)+1):'データ蓄積'!$DB$1015,15,),0))</f>
        <v>0</v>
      </c>
      <c r="CN261" s="372">
        <f>IF($F260="申請キャンセル",0,IFERROR(VLOOKUP($D261,INDEX(データ蓄積!$A$16:$A$1015,MATCH($D261,データ蓄積!$A$16:$A$1015,0)+1):'データ蓄積'!$DB$1015,17,),0))</f>
        <v>0</v>
      </c>
      <c r="CO261" s="372">
        <f>IF($F260="申請キャンセル",0,IFERROR(VLOOKUP($D261,INDEX(データ蓄積!$A$16:$A$1015,MATCH($D261,データ蓄積!$A$16:$A$1015,0)+1):'データ蓄積'!$DB$1015,18,),0))</f>
        <v>0</v>
      </c>
      <c r="CP261" s="371">
        <f>IF($F260="申請キャンセル",0,IFERROR(VLOOKUP($D261,INDEX(データ蓄積!$A$16:$A$1015,MATCH($D261,データ蓄積!$A$16:$A$1015,0)+1):'データ蓄積'!$DB$1015,19,),0))</f>
        <v>0</v>
      </c>
      <c r="CQ261" s="372">
        <f>IF($F260="申請キャンセル",0,IFERROR(VLOOKUP($D261,INDEX(データ蓄積!$A$16:$A$1015,MATCH($D261,データ蓄積!$A$16:$A$1015,0)+1):'データ蓄積'!$DB$1015,24,),0))</f>
        <v>0</v>
      </c>
      <c r="CR261" s="99" t="str">
        <f>IF($F260="申請キャンセル",0,CONCATENATE(CS261,$CS$14,CT261,$CT$14,CU261,$CU$14))</f>
        <v>0年0月0日</v>
      </c>
      <c r="CS261" s="99">
        <f>IF($F260="申請キャンセル",0,IFERROR(VLOOKUP($D261,INDEX(データ蓄積!$A$16:$A$1015,MATCH($D261,データ蓄積!$A$16:$A$1015,0)+1):'データ蓄積'!$DB$1015,70,),0))</f>
        <v>0</v>
      </c>
      <c r="CT261" s="99">
        <f>IF($F260="申請キャンセル",0,IFERROR(VLOOKUP($D261,INDEX(データ蓄積!$A$16:$A$1015,MATCH($D261,データ蓄積!$A$16:$A$1015,0)+1):'データ蓄積'!$DB$1015,71,),0))</f>
        <v>0</v>
      </c>
      <c r="CU261" s="99">
        <f>IF($F260="申請キャンセル",0,IFERROR(VLOOKUP($D261,INDEX(データ蓄積!$A$16:$A$1015,MATCH($D261,データ蓄積!$A$16:$A$1015,0)+1):'データ蓄積'!$DB$1015,72,),0))</f>
        <v>0</v>
      </c>
      <c r="CV261" s="99" t="str">
        <f>IF($F260="申請キャンセル",0,CONCATENATE(CW261,$CW$14,CX261,$CX$14,CY261,$CY$14))</f>
        <v>0年0月0日</v>
      </c>
      <c r="CW261" s="99">
        <f>IF($F260="申請キャンセル",0,IFERROR(VLOOKUP($D261,INDEX(データ蓄積!$A$16:$A$1015,MATCH($D261,データ蓄積!$A$16:$A$1015,0)+1):'データ蓄積'!$DB$1015,73,),0))</f>
        <v>0</v>
      </c>
      <c r="CX261" s="99">
        <f>IF($F260="申請キャンセル",0,IFERROR(VLOOKUP($D261,INDEX(データ蓄積!$A$16:$A$1015,MATCH($D261,データ蓄積!$A$16:$A$1015,0)+1):'データ蓄積'!$DB$1015,74,),0))</f>
        <v>0</v>
      </c>
      <c r="CY261" s="99">
        <f>IF($F260="申請キャンセル",0,IFERROR(VLOOKUP($D261,INDEX(データ蓄積!$A$16:$A$1015,MATCH($D261,データ蓄積!$A$16:$A$1015,0)+1):'データ蓄積'!$DB$1015,75,),0))</f>
        <v>0</v>
      </c>
      <c r="CZ261" s="211">
        <f>IF($F260="申請キャンセル",0,IFERROR(VLOOKUP($D261,INDEX(データ蓄積!$A$16:$A$1015,MATCH($D261,データ蓄積!$A$16:$A$1015,0)+1):'データ蓄積'!$CF$1015,84,),0))</f>
        <v>0</v>
      </c>
      <c r="DA261" s="211">
        <f>IF($F260="申請キャンセル",0,IFERROR(VLOOKUP($D261,INDEX(データ蓄積!$A$16:$A$1015,MATCH($D261,データ蓄積!$A$16:$A$1015,0)+1):'データ蓄積'!$CG$1015,85,),0))</f>
        <v>0</v>
      </c>
      <c r="DB261" s="211">
        <f>IF($F260="申請キャンセル",0,IFERROR(VLOOKUP($D261,INDEX(データ蓄積!$A$16:$A$1015,MATCH($D261,データ蓄積!$A$16:$A$1015,0)+1):'データ蓄積'!$CH$1015,86,),0))</f>
        <v>0</v>
      </c>
      <c r="DC261" s="211"/>
      <c r="DD261" s="204">
        <f>IF($F260="申請キャンセル",0,IFERROR(VLOOKUP($D261,INDEX(データ蓄積!$A$16:$A$1015,MATCH($D261,データ蓄積!$A$16:$A$1015,0)+1):'データ蓄積'!$CN$1015,91,),0))</f>
        <v>0</v>
      </c>
      <c r="DE261" s="204">
        <f>IF($F260="申請キャンセル",0,IFERROR(VLOOKUP($D261,INDEX(データ蓄積!$A$16:$A$1015,MATCH($D261,データ蓄積!$A$16:$A$1015,0)+1):'データ蓄積'!$CN$1015,92,),0))</f>
        <v>0</v>
      </c>
    </row>
    <row r="262" spans="1:109" ht="18.75" customHeight="1" x14ac:dyDescent="0.15">
      <c r="A262" s="349">
        <f>IFERROR(VLOOKUP($D262,INDEX(データ蓄積!$A$16:$A$1015,MATCH($D262,データ蓄積!$A$16:$A$1015,0)):'データ蓄積'!$BI$1015,3,),0)</f>
        <v>0</v>
      </c>
      <c r="B262" s="350">
        <f>IFERROR(VLOOKUP($D262,INDEX(データ蓄積!$A$16:$A$1015,MATCH($D262,データ蓄積!$A$16:$A$1015,0)):'データ蓄積'!$BI$1015,4,),0)</f>
        <v>0</v>
      </c>
      <c r="C262" s="349">
        <f>IFERROR(VLOOKUP($D262,INDEX(データ蓄積!$A$16:$A$1015,MATCH($D262,データ蓄積!$A$16:$A$1015,0)):'データ蓄積'!$BI$1015,5,),0)</f>
        <v>0</v>
      </c>
      <c r="D262" s="349">
        <f t="shared" si="0"/>
        <v>124</v>
      </c>
      <c r="E262" s="351">
        <f>IFERROR(VLOOKUP($D262,INDEX(データ蓄積!$A$16:$A$1015,MATCH($D262,データ蓄積!$A$16:$A$1015,0)):'データ蓄積'!$BI$1015,2,),0)</f>
        <v>0</v>
      </c>
      <c r="F262" s="352">
        <f>IFERROR(VLOOKUP($D262,INDEX(データ蓄積!$A$16:$A$1015,MATCH($D262,データ蓄積!$A$16:$A$1015,0)):'データ蓄積'!$CD$1015,82,),0)</f>
        <v>0</v>
      </c>
      <c r="G262" s="353">
        <f>IF($F262="申請キャンセル",0,IFERROR(VLOOKUP($D262,INDEX(データ蓄積!$A$16:$A$1015,MATCH($D262,データ蓄積!$A$16:$A$1015,0)):'データ蓄積'!$BI$1015,8,),0))</f>
        <v>0</v>
      </c>
      <c r="H262" s="346">
        <f>IF($F262="申請キャンセル",0,IFERROR(VLOOKUP($D262,INDEX(データ蓄積!$A$16:$A$1015,MATCH($D262,データ蓄積!$A$16:$A$1015,0)):'データ蓄積'!$BI$1015,10,),0))</f>
        <v>0</v>
      </c>
      <c r="I262" s="354" t="str">
        <f>IF($F262="申請キャンセル","",LEFT(IFERROR(VLOOKUP($D262,INDEX(データ蓄積!$A$16:$A$1015,MATCH($D262,データ蓄積!$A$16:$A$1015,0)):'データ蓄積'!$CH$1015,84,),""),2))</f>
        <v/>
      </c>
      <c r="J262" s="346" t="str">
        <f>IF($F262="申請キャンセル","",LEFT(IFERROR(VLOOKUP($D262,INDEX(データ蓄積!$A$16:$A$1015,MATCH($D262,データ蓄積!$A$16:$A$1015,0)):'データ蓄積'!$CL$1015,86,),""),2))</f>
        <v/>
      </c>
      <c r="K262" s="355">
        <f>IF($F262="申請キャンセル",0,IFERROR(VLOOKUP($D262,INDEX(データ蓄積!$A$16:$A$1015,MATCH($D262,データ蓄積!$A$16:$A$1015,0)):'データ蓄積'!$CO$1015,90,),0))</f>
        <v>0</v>
      </c>
      <c r="L262" s="350">
        <f>IF(G262=0,0,IF($F262="申請キャンセル",0,IF(K262="","","〇")))</f>
        <v>0</v>
      </c>
      <c r="M262" s="356">
        <f>IF($F262="申請キャンセル",0,IFERROR(VLOOKUP($D262,INDEX(データ蓄積!$A$16:$A$1015,MATCH($D262,データ蓄積!$A$16:$A$1015,0)):'データ蓄積'!$BI$1015,14,),))</f>
        <v>0</v>
      </c>
      <c r="N262" s="357">
        <f>IF($F262="申請キャンセル",0,IFERROR(VLOOKUP($D262,INDEX(データ蓄積!$A$16:$A$1015,MATCH($D262,データ蓄積!$A$16:$A$1015,0)):'データ蓄積'!$BI$1015,16,),0))</f>
        <v>0</v>
      </c>
      <c r="O262" s="356">
        <f>IF($F262="申請キャンセル",0,IFERROR(VLOOKUP($D262,INDEX(データ蓄積!$A$16:$A$1015,MATCH($D262,データ蓄積!$A$16:$A$1015,0)):'データ蓄積'!$BI$1015,20,),0))</f>
        <v>0</v>
      </c>
      <c r="P262" s="358">
        <f>IF($F262="申請キャンセル",0,IFERROR(VLOOKUP($D262,INDEX(データ蓄積!$A$16:$A$1015,MATCH($D262,データ蓄積!$A$16:$A$1015,0)):'データ蓄積'!$BI$1015,21,),0))</f>
        <v>0</v>
      </c>
      <c r="Q262" s="359">
        <f>IF($F262="申請キャンセル",0,IFERROR(VLOOKUP($D262,INDEX(データ蓄積!$A$16:$A$1015,MATCH($D262,データ蓄積!$A$16:$A$1015,0)):'データ蓄積'!$BI$1015,23,),0))</f>
        <v>0</v>
      </c>
      <c r="R262" s="360">
        <f>IF($F262="申請キャンセル",0,IFERROR(VLOOKUP($D262,INDEX(データ蓄積!$A$16:$A$1015,MATCH($D262,データ蓄積!$A$16:$A$1015,0)):'データ蓄積'!$CO$1015,92,),0))</f>
        <v>0</v>
      </c>
      <c r="S262" s="361">
        <f>IF($F262="申請キャンセル",0,IFERROR(VLOOKUP($D262,INDEX(データ蓄積!$A$16:$A$1015,MATCH($D262,データ蓄積!$A$16:$A$1015,0)):'データ蓄積'!$BI$1015,22,),0))</f>
        <v>0</v>
      </c>
      <c r="T262" s="362" t="str">
        <f>IF($F262="申請キャンセル",0,IF((AJ262+AP262)&gt;0,ROUNDDOWN((AJ262+AP262)/(AL262+AR262),4)*1000," "))</f>
        <v xml:space="preserve"> </v>
      </c>
      <c r="U262" s="363" t="str">
        <f>IF($F262="申請キャンセル",0,IFERROR(IF(AJ262+AP262=0,"",VLOOKUP(Q262,Sheet1!$B$4:$C$64,2,0)),0))</f>
        <v/>
      </c>
      <c r="V262" s="364">
        <f>IF($F262="申請キャンセル",0,IFERROR(VLOOKUP($D262,INDEX(データ蓄積!$A$16:$A$1015,MATCH($D262,データ蓄積!$A$16:$A$1015,0)):'データ蓄積'!$BI$1015,12,),0))</f>
        <v>0</v>
      </c>
      <c r="W262" s="365">
        <f>IF($F262="申請キャンセル",0,IFERROR(VLOOKUP($D262,INDEX(データ蓄積!$A$16:$A$1015,MATCH($D262,データ蓄積!$A$16:$A$1015,0)):'データ蓄積'!$BI$1015,25,),0))</f>
        <v>0</v>
      </c>
      <c r="X262" s="356">
        <f>IF($F262="申請キャンセル",0,IFERROR(VLOOKUP($D262,INDEX(データ蓄積!$A$16:$A$1015,MATCH($D262,データ蓄積!$A$16:$A$1015,0)):'データ蓄積'!$DB$1015,27,),0))</f>
        <v>0</v>
      </c>
      <c r="Y262" s="366">
        <f t="shared" si="1022"/>
        <v>0</v>
      </c>
      <c r="Z262" s="358">
        <f>IF($F262="申請キャンセル",0,IFERROR(VLOOKUP($D262,INDEX(データ蓄積!$A$16:$A$1015,MATCH($D262,データ蓄積!$A$16:$A$1015,0)):'データ蓄積'!$DB$1015,26,),0))</f>
        <v>0</v>
      </c>
      <c r="AA262" s="367">
        <f>IF($F262="申請キャンセル",0,IFERROR(VLOOKUP($D262,INDEX(データ蓄積!$A$16:$A$1015,MATCH($D262,データ蓄積!$A$16:$A$1015,0)):'データ蓄積'!$DB$1015,28,),0))</f>
        <v>0</v>
      </c>
      <c r="AB262" s="358">
        <f>IF($W262="初 年 度",TRUNC((+AA262-BP262)/2,0),0)</f>
        <v>0</v>
      </c>
      <c r="AC262" s="357"/>
      <c r="AD262" s="356">
        <f>IF($F262="申請キャンセル",0,IFERROR(VLOOKUP($D262,INDEX(データ蓄積!$A$16:$A$1015,MATCH($D262,データ蓄積!$A$16:$A$1015,0)):'データ蓄積'!$DB$1015,30,),0))</f>
        <v>0</v>
      </c>
      <c r="AE262" s="359">
        <f t="shared" si="1023"/>
        <v>0</v>
      </c>
      <c r="AF262" s="359">
        <f>IF($F262="申請キャンセル",0,IFERROR(VLOOKUP($D262,INDEX(データ蓄積!$A$16:$A$1015,MATCH($D262,データ蓄積!$A$16:$A$1015,0)):'データ蓄積'!$DB$1015,29,),0))</f>
        <v>0</v>
      </c>
      <c r="AG262" s="359">
        <f>IF($F262="申請キャンセル",0,IFERROR(VLOOKUP($D262,INDEX(データ蓄積!$A$16:$A$1015,MATCH($D262,データ蓄積!$A$16:$A$1015,0)):'データ蓄積'!$DB$1015,31,),0))</f>
        <v>0</v>
      </c>
      <c r="AH262" s="359">
        <f t="shared" si="1042"/>
        <v>0</v>
      </c>
      <c r="AI262" s="357"/>
      <c r="AJ262" s="358">
        <f>+X262+AD262</f>
        <v>0</v>
      </c>
      <c r="AK262" s="366">
        <f t="shared" si="1239"/>
        <v>0</v>
      </c>
      <c r="AL262" s="358">
        <f t="shared" si="1239"/>
        <v>0</v>
      </c>
      <c r="AM262" s="367">
        <f t="shared" si="1239"/>
        <v>0</v>
      </c>
      <c r="AN262" s="358">
        <f t="shared" si="1239"/>
        <v>0</v>
      </c>
      <c r="AO262" s="357"/>
      <c r="AP262" s="356">
        <f>IF($F262="申請キャンセル",0,IFERROR(VLOOKUP($D262,INDEX(データ蓄積!$A$16:$A$1015,MATCH($D262,データ蓄積!$A$16:$A$1015,0)):'データ蓄積'!$DB$1015,33,),0))</f>
        <v>0</v>
      </c>
      <c r="AQ262" s="366">
        <f t="shared" si="1024"/>
        <v>0</v>
      </c>
      <c r="AR262" s="358">
        <f>IF($F262="申請キャンセル",0,IFERROR(VLOOKUP($D262,INDEX(データ蓄積!$A$16:$A$1015,MATCH($D262,データ蓄積!$A$16:$A$1015,0)):'データ蓄積'!$DB$1015,32,),0))</f>
        <v>0</v>
      </c>
      <c r="AS262" s="367">
        <f>IF($F262="申請キャンセル",0,IFERROR(VLOOKUP($D262,INDEX(データ蓄積!$A$16:$A$1015,MATCH($D262,データ蓄積!$A$16:$A$1015,0)):'データ蓄積'!$DB$1015,34,),0))</f>
        <v>0</v>
      </c>
      <c r="AT262" s="358">
        <f t="shared" si="1043"/>
        <v>0</v>
      </c>
      <c r="AU262" s="357"/>
      <c r="AV262" s="356">
        <f>IF($F262="申請キャンセル",0,IFERROR(VLOOKUP($D262,INDEX(データ蓄積!$A$16:$A$1015,MATCH($D262,データ蓄積!$A$16:$A$1015,0)):'データ蓄積'!$DB$1015,36,),0))</f>
        <v>0</v>
      </c>
      <c r="AW262" s="366">
        <f t="shared" si="1025"/>
        <v>0</v>
      </c>
      <c r="AX262" s="358">
        <f>IF($F262="申請キャンセル",0,IFERROR(VLOOKUP($D262,INDEX(データ蓄積!$A$16:$A$1015,MATCH($D262,データ蓄積!$A$16:$A$1015,0)):'データ蓄積'!$DB$1015,35,),0))</f>
        <v>0</v>
      </c>
      <c r="AY262" s="367">
        <f>IF($F262="申請キャンセル",0,IFERROR(VLOOKUP($D262,INDEX(データ蓄積!$A$16:$A$1015,MATCH($D262,データ蓄積!$A$16:$A$1015,0)):'データ蓄積'!$DB$1015,37,),0))</f>
        <v>0</v>
      </c>
      <c r="AZ262" s="358">
        <f t="shared" si="1044"/>
        <v>0</v>
      </c>
      <c r="BA262" s="357"/>
      <c r="BB262" s="368">
        <f>+AK262+AQ262+AW262</f>
        <v>0</v>
      </c>
      <c r="BC262" s="358">
        <f t="shared" si="1260"/>
        <v>0</v>
      </c>
      <c r="BD262" s="367">
        <f t="shared" si="1260"/>
        <v>0</v>
      </c>
      <c r="BE262" s="361">
        <f t="shared" si="1260"/>
        <v>0</v>
      </c>
      <c r="BF262" s="369"/>
      <c r="BG262" s="356">
        <f>IF($F262="申請キャンセル",0,IF(H262="（○）",220,0))</f>
        <v>0</v>
      </c>
      <c r="BH262" s="359">
        <f>IF($F262="申請キャンセル",0,IF(H262="（○）",SUM(AK262+AQ262+AW262),0))</f>
        <v>0</v>
      </c>
      <c r="BI262" s="359">
        <f>IF($F262="申請キャンセル",0,IF(H262="（○）",SUM(AL262+AR262),0))</f>
        <v>0</v>
      </c>
      <c r="BJ262" s="359">
        <f t="shared" si="1026"/>
        <v>0</v>
      </c>
      <c r="BK262" s="361">
        <f>IF($W262="初 年 度",TRUNC((+BJ262-CB262),0),0)</f>
        <v>0</v>
      </c>
      <c r="BL262" s="46"/>
      <c r="BM262" s="356">
        <f t="shared" si="1126"/>
        <v>0</v>
      </c>
      <c r="BN262" s="357">
        <f t="shared" si="1126"/>
        <v>0</v>
      </c>
      <c r="BP262" s="125">
        <f t="shared" si="1027"/>
        <v>0</v>
      </c>
      <c r="BQ262" s="126">
        <f>ROUNDUP(BP262/2,0)</f>
        <v>0</v>
      </c>
      <c r="BR262" s="44"/>
      <c r="BS262" s="125">
        <f t="shared" si="1028"/>
        <v>0</v>
      </c>
      <c r="BT262" s="126">
        <f>ROUNDUP(BS262/2,0)</f>
        <v>0</v>
      </c>
      <c r="BU262" s="44"/>
      <c r="BV262" s="125">
        <f t="shared" si="1029"/>
        <v>0</v>
      </c>
      <c r="BW262" s="126">
        <f t="shared" si="1045"/>
        <v>0</v>
      </c>
      <c r="BX262" s="44"/>
      <c r="BY262" s="125">
        <f t="shared" si="1030"/>
        <v>0</v>
      </c>
      <c r="BZ262" s="126">
        <f>ROUNDUP(BY262/2,0)</f>
        <v>0</v>
      </c>
      <c r="CA262" s="44"/>
      <c r="CB262" s="125">
        <f t="shared" si="1031"/>
        <v>0</v>
      </c>
      <c r="CC262" s="126">
        <f>+CB262</f>
        <v>0</v>
      </c>
      <c r="CD262" s="44"/>
      <c r="CE262" s="370">
        <f>IF($F262="申請キャンセル",0,IF(CE263="","",CE263))</f>
        <v>0</v>
      </c>
      <c r="CF262" s="371">
        <f>IF($F262="申請キャンセル",0,IFERROR(VLOOKUP($D262,INDEX(データ蓄積!$A$16:$A$1015,MATCH($D262,データ蓄積!$A$16:$A$1015,0)):'データ蓄積'!$DB$1015,6,),0))</f>
        <v>0</v>
      </c>
      <c r="CG262" s="214" t="str">
        <f t="shared" si="791"/>
        <v xml:space="preserve"> </v>
      </c>
      <c r="CH262" s="214" t="str">
        <f t="shared" si="791"/>
        <v/>
      </c>
      <c r="CI262" s="214" t="str">
        <f>IF(CG262&gt;=CH262,"OK","下限本数を下回っています")</f>
        <v>OK</v>
      </c>
      <c r="CJ262" s="371">
        <f>IF($F262="申請キャンセル",0,IFERROR(VLOOKUP($D262,INDEX(データ蓄積!$A$16:$A$1015,MATCH($D262,データ蓄積!$A$16:$A$1015,0)):'データ蓄積'!$DB$1015,9,),0))</f>
        <v>0</v>
      </c>
      <c r="CK262" s="372">
        <f>IF($F262="申請キャンセル",0,IFERROR(VLOOKUP($D262,INDEX(データ蓄積!$A$16:$A$1015,MATCH($D262,データ蓄積!$A$16:$A$1015,0)):'データ蓄積'!$DB$1015,11,),0))</f>
        <v>0</v>
      </c>
      <c r="CL262" s="372">
        <f>IF($F262="申請キャンセル",0,IFERROR(VLOOKUP($D262,INDEX(データ蓄積!$A$16:$A$1015,MATCH($D262,データ蓄積!$A$16:$A$1015,0)):'データ蓄積'!$DB$1015,13,),0))</f>
        <v>0</v>
      </c>
      <c r="CM262" s="372">
        <f>IF($F262="申請キャンセル",0,IFERROR(VLOOKUP($D262,INDEX(データ蓄積!$A$16:$A$1015,MATCH($D262,データ蓄積!$A$16:$A$1015,0)):'データ蓄積'!$DB$1015,15,),0))</f>
        <v>0</v>
      </c>
      <c r="CN262" s="372">
        <f>IF($F262="申請キャンセル",0,IFERROR(VLOOKUP($D262,INDEX(データ蓄積!$A$16:$A$1015,MATCH($D262,データ蓄積!$A$16:$A$1015,0)):'データ蓄積'!$DB$1015,17,),0))</f>
        <v>0</v>
      </c>
      <c r="CO262" s="372">
        <f>IF($F262="申請キャンセル",0,IFERROR(VLOOKUP($D262,INDEX(データ蓄積!$A$16:$A$1015,MATCH($D262,データ蓄積!$A$16:$A$1015,0)):'データ蓄積'!$DB$1015,18,),0))</f>
        <v>0</v>
      </c>
      <c r="CP262" s="371">
        <f>IF($F262="申請キャンセル",0,IFERROR(VLOOKUP($D262,INDEX(データ蓄積!$A$16:$A$1015,MATCH($D262,データ蓄積!$A$16:$A$1015,0)):'データ蓄積'!$DB$1015,19,),0))</f>
        <v>0</v>
      </c>
      <c r="CQ262" s="372">
        <f>IF($F262="申請キャンセル",0,IFERROR(VLOOKUP($D262,INDEX(データ蓄積!$A$16:$A$1015,MATCH($D262,データ蓄積!$A$16:$A$1015,0)):'データ蓄積'!$DB$1015,24,),0))</f>
        <v>0</v>
      </c>
      <c r="CR262" s="99" t="str">
        <f>IF($F262="申請キャンセル",0,CONCATENATE(CS262,$CS$14,CT262,$CT$14,CU262,$CU$14))</f>
        <v>0年0月0日</v>
      </c>
      <c r="CS262" s="99">
        <f>IF($F262="申請キャンセル",0,IFERROR(VLOOKUP($D262,INDEX(データ蓄積!$A$16:$A$1015,MATCH($D262,データ蓄積!$A$16:$A$1015,0)):'データ蓄積'!$DB$1015,70,),0))</f>
        <v>0</v>
      </c>
      <c r="CT262" s="99">
        <f>IF($F262="申請キャンセル",0,IFERROR(VLOOKUP($D262,INDEX(データ蓄積!$A$16:$A$1015,MATCH($D262,データ蓄積!$A$16:$A$1015,0)):'データ蓄積'!$DB$1015,71,),0))</f>
        <v>0</v>
      </c>
      <c r="CU262" s="99">
        <f>IF($F262="申請キャンセル",0,IFERROR(VLOOKUP($D262,INDEX(データ蓄積!$A$16:$A$1015,MATCH($D262,データ蓄積!$A$16:$A$1015,0)):'データ蓄積'!$DB$1015,72,),0))</f>
        <v>0</v>
      </c>
      <c r="CV262" s="99" t="str">
        <f>IF($F262="申請キャンセル",0,CONCATENATE(CW262,$CW$14,CX262,$CX$14,CY262,$CY$14))</f>
        <v>0年0月0日</v>
      </c>
      <c r="CW262" s="99">
        <f>IF($F262="申請キャンセル",0,IFERROR(VLOOKUP($D262,INDEX(データ蓄積!$A$16:$A$1015,MATCH($D262,データ蓄積!$A$16:$A$1015,0)):'データ蓄積'!$DB$1015,73,),0))</f>
        <v>0</v>
      </c>
      <c r="CX262" s="99">
        <f>IF($F262="申請キャンセル",0,IFERROR(VLOOKUP($D262,INDEX(データ蓄積!$A$16:$A$1015,MATCH($D262,データ蓄積!$A$16:$A$1015,0)):'データ蓄積'!$DB$1015,74,),0))</f>
        <v>0</v>
      </c>
      <c r="CY262" s="99">
        <f>IF($F262="申請キャンセル",0,IFERROR(VLOOKUP($D262,INDEX(データ蓄積!$A$16:$A$1015,MATCH($D262,データ蓄積!$A$16:$A$1015,0)):'データ蓄積'!$DB$1015,75,),0))</f>
        <v>0</v>
      </c>
      <c r="CZ262" s="211">
        <f>IF($F262="申請キャンセル",0,IFERROR(VLOOKUP($D262,INDEX(データ蓄積!$A$16:$A$1015,MATCH($D262,データ蓄積!$A$16:$A$1015,0)):'データ蓄積'!$CF$1015,84,),0))</f>
        <v>0</v>
      </c>
      <c r="DA262" s="211">
        <f>IF($F262="申請キャンセル",0,IFERROR(VLOOKUP($D262,INDEX(データ蓄積!$A$16:$A$1015,MATCH($D262,データ蓄積!$A$16:$A$1015,0)):'データ蓄積'!$CG$1015,85,),0))</f>
        <v>0</v>
      </c>
      <c r="DB262" s="211">
        <f>IF($F262="申請キャンセル",0,IFERROR(VLOOKUP($D262,INDEX(データ蓄積!$A$16:$A$1015,MATCH($D262,データ蓄積!$A$16:$A$1015,0)):'データ蓄積'!$CH$1015,86,),0))</f>
        <v>0</v>
      </c>
      <c r="DC262" s="211"/>
      <c r="DD262" s="204">
        <f>IF($F262="申請キャンセル",0,IFERROR(VLOOKUP($D262,INDEX(データ蓄積!$A$16:$A$1015,MATCH($D262,データ蓄積!$A$16:$A$1015,0)):'データ蓄積'!$CN$1015,91,),0))</f>
        <v>0</v>
      </c>
      <c r="DE262" s="204">
        <f>IF($F262="申請キャンセル",0,IFERROR(VLOOKUP($D262,INDEX(データ蓄積!$A$16:$A$1015,MATCH($D262,データ蓄積!$A$16:$A$1015,0)):'データ蓄積'!$CN$1015,92,),0))</f>
        <v>0</v>
      </c>
    </row>
    <row r="263" spans="1:109" ht="18.75" customHeight="1" x14ac:dyDescent="0.15">
      <c r="A263" s="373">
        <f>IFERROR(VLOOKUP($D263,INDEX(データ蓄積!$A$16:$A$1015,MATCH($D263,データ蓄積!$A$16:$A$1015,0)+1):'データ蓄積'!$BI$1015,3,),0)</f>
        <v>0</v>
      </c>
      <c r="B263" s="374">
        <f>IFERROR(VLOOKUP($D263,INDEX(データ蓄積!$A$16:$A$1015,MATCH($D263,データ蓄積!$A$16:$A$1015,0)+1):'データ蓄積'!$BI$1015,4,),0)</f>
        <v>0</v>
      </c>
      <c r="C263" s="375">
        <f>IFERROR(VLOOKUP($D263,INDEX(データ蓄積!$A$16:$A$1015,MATCH($D263,データ蓄積!$A$16:$A$1015,0)+1):'データ蓄積'!$BI$1015,5,),0)</f>
        <v>0</v>
      </c>
      <c r="D263" s="373">
        <f t="shared" si="0"/>
        <v>124</v>
      </c>
      <c r="E263" s="347">
        <f>IFERROR(VLOOKUP($D263,INDEX(データ蓄積!$A$16:$A$1015,MATCH($D263,データ蓄積!$A$16:$A$1015,0)+1):'データ蓄積'!$BI$1015,2,),0)</f>
        <v>0</v>
      </c>
      <c r="F263" s="376">
        <f>IFERROR(VLOOKUP($D263,INDEX(データ蓄積!$A$16:$A$1015,MATCH($D263,データ蓄積!$A$16:$A$1015,0)+1):'データ蓄積'!$CD$1015,82,),0)</f>
        <v>0</v>
      </c>
      <c r="G263" s="377">
        <f>IF($F262="申請キャンセル",0,IFERROR(VLOOKUP($D263,INDEX(データ蓄積!$A$16:$A$1015,MATCH($D263,データ蓄積!$A$16:$A$1015,0)+1):'データ蓄積'!$BI$1015,8,),0))</f>
        <v>0</v>
      </c>
      <c r="H263" s="347">
        <f>IF($F262="申請キャンセル",0,IFERROR(VLOOKUP($D263,INDEX(データ蓄積!$A$16:$A$1015,MATCH($D263,データ蓄積!$A$16:$A$1015,0)+1):'データ蓄積'!$BI$1015,10,),0))</f>
        <v>0</v>
      </c>
      <c r="I263" s="378" t="str">
        <f>IF($F262="申請キャンセル","",LEFT(IFERROR(VLOOKUP($D263,INDEX(データ蓄積!$A$16:$A$1015,MATCH($D263,データ蓄積!$A$16:$A$1015,0)+1):'データ蓄積'!$CH$1015,84,),""),2))</f>
        <v/>
      </c>
      <c r="J263" s="347" t="str">
        <f>IF($F262="申請キャンセル","",LEFT(IFERROR(VLOOKUP($D263,INDEX(データ蓄積!$A$16:$A$1015,MATCH($D262,データ蓄積!$A$16:$A$1015,0)+1):'データ蓄積'!$CL$1015,86,),""),2))</f>
        <v/>
      </c>
      <c r="K263" s="379">
        <f>IF($F262="申請キャンセル",0,IFERROR(VLOOKUP($D263,INDEX(データ蓄積!$A$16:$A$1015,MATCH($D263,データ蓄積!$A$16:$A$1015,0)+1):'データ蓄積'!$CO$1015,90,),0))</f>
        <v>0</v>
      </c>
      <c r="L263" s="374">
        <f t="shared" ref="L263" si="1307">IF(G263=0,0,IF($F263="申請キャンセル",0,IF(K263="","","〇")))</f>
        <v>0</v>
      </c>
      <c r="M263" s="380">
        <f>IF($F262="申請キャンセル",0,IFERROR(VLOOKUP($D263,INDEX(データ蓄積!$A$16:$A$1015,MATCH($D263,データ蓄積!$A$16:$A$1015,0)+1):'データ蓄積'!$BI$1015,14,),0))</f>
        <v>0</v>
      </c>
      <c r="N263" s="381">
        <f>IF($F262="申請キャンセル",0,IFERROR(VLOOKUP($D263,INDEX(データ蓄積!$A$16:$A$1015,MATCH($D263,データ蓄積!$A$16:$A$1015,0)+1):'データ蓄積'!$BI$1015,16,),0))</f>
        <v>0</v>
      </c>
      <c r="O263" s="382">
        <f>IF($F262="申請キャンセル",0,IFERROR(VLOOKUP($D263,INDEX(データ蓄積!$A$16:$A$1015,MATCH($D263,データ蓄積!$A$16:$A$1015,0)+1):'データ蓄積'!$BI$1015,20,),0))</f>
        <v>0</v>
      </c>
      <c r="P263" s="383">
        <f>IF($F262="申請キャンセル",0,IFERROR(VLOOKUP($D263,INDEX(データ蓄積!$A$16:$A$1015,MATCH($D263,データ蓄積!$A$16:$A$1015,0)+1):'データ蓄積'!$BI$1015,21,),0))</f>
        <v>0</v>
      </c>
      <c r="Q263" s="383">
        <f>IF($F262="申請キャンセル",0,IFERROR(VLOOKUP($D263,INDEX(データ蓄積!$A$16:$A$1015,MATCH($D263,データ蓄積!$A$16:$A$1015,0)+1):'データ蓄積'!$BI$1015,23,),0))</f>
        <v>0</v>
      </c>
      <c r="R263" s="384">
        <f>IF($F262="申請キャンセル",0,IFERROR(VLOOKUP($D263,INDEX(データ蓄積!$A$16:$A$1015,MATCH($D263,データ蓄積!$A$16:$A$1015,0)+1):'データ蓄積'!$CO$1015,92,),0))</f>
        <v>0</v>
      </c>
      <c r="S263" s="385">
        <f>IF($F262="申請キャンセル",0,IFERROR(VLOOKUP($D263,INDEX(データ蓄積!$A$16:$A$1015,MATCH($D263,データ蓄積!$A$16:$A$1015,0)+1):'データ蓄積'!$BI$1015,22,),0))</f>
        <v>0</v>
      </c>
      <c r="T263" s="386" t="str">
        <f>IF($F262="申請キャンセル",0,IF((AJ263+AP263)&gt;0,ROUNDDOWN((AJ263+AP263)/(AL263+AR263),4)*1000," "))</f>
        <v xml:space="preserve"> </v>
      </c>
      <c r="U263" s="387" t="str">
        <f>IF($F263="申請キャンセル",0,IFERROR(IF(AJ263+AP263=0,"",VLOOKUP(Q263,Sheet1!$B$4:$C$64,2,0)),0))</f>
        <v/>
      </c>
      <c r="V263" s="388">
        <f>IF($F262="申請キャンセル",0,IFERROR(VLOOKUP($D263,INDEX(データ蓄積!$A$16:$A$1015,MATCH($D263,データ蓄積!$A$16:$A$1015,0)+1):'データ蓄積'!$BI$1015,12,),0))</f>
        <v>0</v>
      </c>
      <c r="W263" s="389">
        <f>IF($F262="申請キャンセル",0,IFERROR(VLOOKUP($D263,INDEX(データ蓄積!$A$16:$A$1015,MATCH($D263,データ蓄積!$A$16:$A$1015,0)+1):'データ蓄積'!$BI$1015,25,),0))</f>
        <v>0</v>
      </c>
      <c r="X263" s="383">
        <f>IF($F262="申請キャンセル",0,IFERROR(VLOOKUP($D263,INDEX(データ蓄積!$A$16:$A$1015,MATCH($D263,データ蓄積!$A$16:$A$1015,0)+1):'データ蓄積'!$DB$1015,27,),0))</f>
        <v>0</v>
      </c>
      <c r="Y263" s="390">
        <f t="shared" si="1022"/>
        <v>0</v>
      </c>
      <c r="Z263" s="383">
        <f>IF($F262="申請キャンセル",0,IFERROR(VLOOKUP($D263,INDEX(データ蓄積!$A$16:$A$1015,MATCH($D263,データ蓄積!$A$16:$A$1015,0)+1):'データ蓄積'!$DB$1015,26,),0))</f>
        <v>0</v>
      </c>
      <c r="AA263" s="383">
        <f>IF($F262="申請キャンセル",0,IFERROR(VLOOKUP($D263,INDEX(データ蓄積!$A$16:$A$1015,MATCH($D263,データ蓄積!$A$16:$A$1015,0)+1):'データ蓄積'!$DB$1015,28,),0))</f>
        <v>0</v>
      </c>
      <c r="AB263" s="385">
        <f t="shared" ref="AB263" si="1308">IF($W263="初 年 度",TRUNC((+AA263-BP263)/2,0),0)</f>
        <v>0</v>
      </c>
      <c r="AC263" s="381"/>
      <c r="AD263" s="380">
        <f>IF($F262="申請キャンセル",0,IFERROR(VLOOKUP($D263,INDEX(データ蓄積!$A$16:$A$1015,MATCH($D263,データ蓄積!$A$16:$A$1015,0)+1):'データ蓄積'!$DB$1015,30,),0))</f>
        <v>0</v>
      </c>
      <c r="AE263" s="383">
        <f t="shared" si="1023"/>
        <v>0</v>
      </c>
      <c r="AF263" s="383">
        <f>IF($F262="申請キャンセル",0,IFERROR(VLOOKUP($D263,INDEX(データ蓄積!$A$16:$A$1015,MATCH($D263,データ蓄積!$A$16:$A$1015,0)+1):'データ蓄積'!$DB$1015,29,),0))</f>
        <v>0</v>
      </c>
      <c r="AG263" s="383">
        <f>IF($F262="申請キャンセル",0,IFERROR(VLOOKUP($D263,INDEX(データ蓄積!$A$16:$A$1015,MATCH($D263,データ蓄積!$A$16:$A$1015,0)+1):'データ蓄積'!$DB$1015,31,),0))</f>
        <v>0</v>
      </c>
      <c r="AH263" s="383">
        <f t="shared" si="1042"/>
        <v>0</v>
      </c>
      <c r="AI263" s="381"/>
      <c r="AJ263" s="385">
        <f t="shared" ref="AJ263" si="1309">+X263+AD263</f>
        <v>0</v>
      </c>
      <c r="AK263" s="390">
        <f t="shared" si="1239"/>
        <v>0</v>
      </c>
      <c r="AL263" s="383">
        <f t="shared" si="1239"/>
        <v>0</v>
      </c>
      <c r="AM263" s="383">
        <f t="shared" si="1239"/>
        <v>0</v>
      </c>
      <c r="AN263" s="385">
        <f t="shared" si="1239"/>
        <v>0</v>
      </c>
      <c r="AO263" s="381"/>
      <c r="AP263" s="383">
        <f>IF($F262="申請キャンセル",0,IFERROR(VLOOKUP($D263,INDEX(データ蓄積!$A$16:$A$1015,MATCH($D263,データ蓄積!$A$16:$A$1015,0)+1):'データ蓄積'!$DB$1015,33,),0))</f>
        <v>0</v>
      </c>
      <c r="AQ263" s="390">
        <f t="shared" si="1024"/>
        <v>0</v>
      </c>
      <c r="AR263" s="383">
        <f>IF($F262="申請キャンセル",0,IFERROR(VLOOKUP($D263,INDEX(データ蓄積!$A$16:$A$1015,MATCH($D263,データ蓄積!$A$16:$A$1015,0)+1):'データ蓄積'!$DB$1015,32,),0))</f>
        <v>0</v>
      </c>
      <c r="AS263" s="383">
        <f>IF($F262="申請キャンセル",0,IFERROR(VLOOKUP($D263,INDEX(データ蓄積!$A$16:$A$1015,MATCH($D263,データ蓄積!$A$16:$A$1015,0)+1):'データ蓄積'!$DB$1015,34,),0))</f>
        <v>0</v>
      </c>
      <c r="AT263" s="385">
        <f t="shared" si="1043"/>
        <v>0</v>
      </c>
      <c r="AU263" s="381"/>
      <c r="AV263" s="383">
        <f>IF($F262="申請キャンセル",0,IFERROR(VLOOKUP($D263,INDEX(データ蓄積!$A$16:$A$1015,MATCH($D263,データ蓄積!$A$16:$A$1015,0)+1):'データ蓄積'!$DB$1015,36,),0))</f>
        <v>0</v>
      </c>
      <c r="AW263" s="390">
        <f t="shared" si="1025"/>
        <v>0</v>
      </c>
      <c r="AX263" s="383">
        <f>IF($F262="申請キャンセル",0,IFERROR(VLOOKUP($D263,INDEX(データ蓄積!$A$16:$A$1015,MATCH($D263,データ蓄積!$A$16:$A$1015,0)+1):'データ蓄積'!$DB$1015,35,),0))</f>
        <v>0</v>
      </c>
      <c r="AY263" s="383">
        <f>IF($F262="申請キャンセル",0,IFERROR(VLOOKUP($D263,INDEX(データ蓄積!$A$16:$A$1015,MATCH($D263,データ蓄積!$A$16:$A$1015,0)+1):'データ蓄積'!$DB$1015,37,),0))</f>
        <v>0</v>
      </c>
      <c r="AZ263" s="385">
        <f t="shared" si="1044"/>
        <v>0</v>
      </c>
      <c r="BA263" s="381"/>
      <c r="BB263" s="391">
        <f t="shared" ref="BB263" si="1310">+AK263+AQ263+AW263</f>
        <v>0</v>
      </c>
      <c r="BC263" s="383">
        <f t="shared" si="1260"/>
        <v>0</v>
      </c>
      <c r="BD263" s="383">
        <f t="shared" si="1260"/>
        <v>0</v>
      </c>
      <c r="BE263" s="392">
        <f t="shared" si="1260"/>
        <v>0</v>
      </c>
      <c r="BF263" s="369"/>
      <c r="BG263" s="380">
        <f>IF($F262="申請キャンセル",0,IF(H263="（○）",220,0))</f>
        <v>0</v>
      </c>
      <c r="BH263" s="385">
        <f>IF($F262="申請キャンセル",0,IF(H263="（○）",SUM(AK263+AQ263+AW263),0))</f>
        <v>0</v>
      </c>
      <c r="BI263" s="383">
        <f>IF($F262="申請キャンセル",0,IF(H263="（○）",SUM(AL263+AR263),0))</f>
        <v>0</v>
      </c>
      <c r="BJ263" s="383">
        <f t="shared" si="1026"/>
        <v>0</v>
      </c>
      <c r="BK263" s="392">
        <f t="shared" ref="BK263" si="1311">IF($W263="初 年 度",TRUNC((+BJ263-CB263),0),0)</f>
        <v>0</v>
      </c>
      <c r="BL263" s="46"/>
      <c r="BM263" s="380">
        <f t="shared" si="1126"/>
        <v>0</v>
      </c>
      <c r="BN263" s="381">
        <f t="shared" si="1126"/>
        <v>0</v>
      </c>
      <c r="BP263" s="127">
        <f t="shared" si="1027"/>
        <v>0</v>
      </c>
      <c r="BQ263" s="128">
        <f t="shared" ref="BQ263" si="1312">ROUNDUP(BP263/2,0)</f>
        <v>0</v>
      </c>
      <c r="BR263" s="45"/>
      <c r="BS263" s="127">
        <f t="shared" si="1028"/>
        <v>0</v>
      </c>
      <c r="BT263" s="128">
        <f t="shared" ref="BT263" si="1313">ROUNDUP(BS263/2,0)</f>
        <v>0</v>
      </c>
      <c r="BU263" s="45"/>
      <c r="BV263" s="127">
        <f t="shared" si="1029"/>
        <v>0</v>
      </c>
      <c r="BW263" s="128">
        <f t="shared" si="1045"/>
        <v>0</v>
      </c>
      <c r="BX263" s="45"/>
      <c r="BY263" s="127">
        <f t="shared" si="1030"/>
        <v>0</v>
      </c>
      <c r="BZ263" s="128">
        <f t="shared" ref="BZ263" si="1314">ROUNDUP(BY263/2,0)</f>
        <v>0</v>
      </c>
      <c r="CA263" s="45"/>
      <c r="CB263" s="127">
        <f t="shared" si="1031"/>
        <v>0</v>
      </c>
      <c r="CC263" s="128">
        <f t="shared" ref="CC263" si="1315">+CB263</f>
        <v>0</v>
      </c>
      <c r="CD263" s="45"/>
      <c r="CE263" s="370">
        <f>IF($F262="申請キャンセル",0,IFERROR(VLOOKUP($D263,INDEX(データ蓄積!$A$16:$A$1015,MATCH($D263,データ蓄積!$A$16:$A$1015,0)+1):'データ蓄積'!$DB$1015,83,),0))</f>
        <v>0</v>
      </c>
      <c r="CF263" s="371">
        <f>IF($F262="申請キャンセル",0,IFERROR(VLOOKUP($D263,INDEX(データ蓄積!$A$16:$A$1015,MATCH($D263,データ蓄積!$A$16:$A$1015,0)+1):'データ蓄積'!$DB$1015,6,),0))</f>
        <v>0</v>
      </c>
      <c r="CG263" s="214" t="str">
        <f t="shared" si="791"/>
        <v xml:space="preserve"> </v>
      </c>
      <c r="CH263" s="214" t="str">
        <f t="shared" si="791"/>
        <v/>
      </c>
      <c r="CI263" s="214" t="str">
        <f t="shared" ref="CI263" si="1316">IF(CG263&gt;=CH263,"OK","下限本数を下回っています")</f>
        <v>OK</v>
      </c>
      <c r="CJ263" s="371">
        <f>IF($F262="申請キャンセル",0,IFERROR(VLOOKUP($D263,INDEX(データ蓄積!$A$16:$A$1015,MATCH($D263,データ蓄積!$A$16:$A$1015,0)+1):'データ蓄積'!$DB$1015,9,),0))</f>
        <v>0</v>
      </c>
      <c r="CK263" s="372">
        <f>IF($F262="申請キャンセル",0,IFERROR(VLOOKUP($D263,INDEX(データ蓄積!$A$16:$A$1015,MATCH($D263,データ蓄積!$A$16:$A$1015,0)+1):'データ蓄積'!$DB$1015,11,),0))</f>
        <v>0</v>
      </c>
      <c r="CL263" s="372">
        <f>IF($F262="申請キャンセル",0,IFERROR(VLOOKUP($D263,INDEX(データ蓄積!$A$16:$A$1015,MATCH($D263,データ蓄積!$A$16:$A$1015,0)+1):'データ蓄積'!$DB$1015,13,),0))</f>
        <v>0</v>
      </c>
      <c r="CM263" s="372">
        <f>IF($F262="申請キャンセル",0,IFERROR(VLOOKUP($D263,INDEX(データ蓄積!$A$16:$A$1015,MATCH($D263,データ蓄積!$A$16:$A$1015,0)+1):'データ蓄積'!$DB$1015,15,),0))</f>
        <v>0</v>
      </c>
      <c r="CN263" s="372">
        <f>IF($F262="申請キャンセル",0,IFERROR(VLOOKUP($D263,INDEX(データ蓄積!$A$16:$A$1015,MATCH($D263,データ蓄積!$A$16:$A$1015,0)+1):'データ蓄積'!$DB$1015,17,),0))</f>
        <v>0</v>
      </c>
      <c r="CO263" s="372">
        <f>IF($F262="申請キャンセル",0,IFERROR(VLOOKUP($D263,INDEX(データ蓄積!$A$16:$A$1015,MATCH($D263,データ蓄積!$A$16:$A$1015,0)+1):'データ蓄積'!$DB$1015,18,),0))</f>
        <v>0</v>
      </c>
      <c r="CP263" s="371">
        <f>IF($F262="申請キャンセル",0,IFERROR(VLOOKUP($D263,INDEX(データ蓄積!$A$16:$A$1015,MATCH($D263,データ蓄積!$A$16:$A$1015,0)+1):'データ蓄積'!$DB$1015,19,),0))</f>
        <v>0</v>
      </c>
      <c r="CQ263" s="372">
        <f>IF($F262="申請キャンセル",0,IFERROR(VLOOKUP($D263,INDEX(データ蓄積!$A$16:$A$1015,MATCH($D263,データ蓄積!$A$16:$A$1015,0)+1):'データ蓄積'!$DB$1015,24,),0))</f>
        <v>0</v>
      </c>
      <c r="CR263" s="99" t="str">
        <f>IF($F262="申請キャンセル",0,CONCATENATE(CS263,$CS$14,CT263,$CT$14,CU263,$CU$14))</f>
        <v>0年0月0日</v>
      </c>
      <c r="CS263" s="99">
        <f>IF($F262="申請キャンセル",0,IFERROR(VLOOKUP($D263,INDEX(データ蓄積!$A$16:$A$1015,MATCH($D263,データ蓄積!$A$16:$A$1015,0)+1):'データ蓄積'!$DB$1015,70,),0))</f>
        <v>0</v>
      </c>
      <c r="CT263" s="99">
        <f>IF($F262="申請キャンセル",0,IFERROR(VLOOKUP($D263,INDEX(データ蓄積!$A$16:$A$1015,MATCH($D263,データ蓄積!$A$16:$A$1015,0)+1):'データ蓄積'!$DB$1015,71,),0))</f>
        <v>0</v>
      </c>
      <c r="CU263" s="99">
        <f>IF($F262="申請キャンセル",0,IFERROR(VLOOKUP($D263,INDEX(データ蓄積!$A$16:$A$1015,MATCH($D263,データ蓄積!$A$16:$A$1015,0)+1):'データ蓄積'!$DB$1015,72,),0))</f>
        <v>0</v>
      </c>
      <c r="CV263" s="99" t="str">
        <f>IF($F262="申請キャンセル",0,CONCATENATE(CW263,$CW$14,CX263,$CX$14,CY263,$CY$14))</f>
        <v>0年0月0日</v>
      </c>
      <c r="CW263" s="99">
        <f>IF($F262="申請キャンセル",0,IFERROR(VLOOKUP($D263,INDEX(データ蓄積!$A$16:$A$1015,MATCH($D263,データ蓄積!$A$16:$A$1015,0)+1):'データ蓄積'!$DB$1015,73,),0))</f>
        <v>0</v>
      </c>
      <c r="CX263" s="99">
        <f>IF($F262="申請キャンセル",0,IFERROR(VLOOKUP($D263,INDEX(データ蓄積!$A$16:$A$1015,MATCH($D263,データ蓄積!$A$16:$A$1015,0)+1):'データ蓄積'!$DB$1015,74,),0))</f>
        <v>0</v>
      </c>
      <c r="CY263" s="99">
        <f>IF($F262="申請キャンセル",0,IFERROR(VLOOKUP($D263,INDEX(データ蓄積!$A$16:$A$1015,MATCH($D263,データ蓄積!$A$16:$A$1015,0)+1):'データ蓄積'!$DB$1015,75,),0))</f>
        <v>0</v>
      </c>
      <c r="CZ263" s="211">
        <f>IF($F262="申請キャンセル",0,IFERROR(VLOOKUP($D263,INDEX(データ蓄積!$A$16:$A$1015,MATCH($D263,データ蓄積!$A$16:$A$1015,0)+1):'データ蓄積'!$CF$1015,84,),0))</f>
        <v>0</v>
      </c>
      <c r="DA263" s="211">
        <f>IF($F262="申請キャンセル",0,IFERROR(VLOOKUP($D263,INDEX(データ蓄積!$A$16:$A$1015,MATCH($D263,データ蓄積!$A$16:$A$1015,0)+1):'データ蓄積'!$CG$1015,85,),0))</f>
        <v>0</v>
      </c>
      <c r="DB263" s="211">
        <f>IF($F262="申請キャンセル",0,IFERROR(VLOOKUP($D263,INDEX(データ蓄積!$A$16:$A$1015,MATCH($D263,データ蓄積!$A$16:$A$1015,0)+1):'データ蓄積'!$CH$1015,86,),0))</f>
        <v>0</v>
      </c>
      <c r="DC263" s="211"/>
      <c r="DD263" s="204">
        <f>IF($F262="申請キャンセル",0,IFERROR(VLOOKUP($D263,INDEX(データ蓄積!$A$16:$A$1015,MATCH($D263,データ蓄積!$A$16:$A$1015,0)+1):'データ蓄積'!$CN$1015,91,),0))</f>
        <v>0</v>
      </c>
      <c r="DE263" s="204">
        <f>IF($F262="申請キャンセル",0,IFERROR(VLOOKUP($D263,INDEX(データ蓄積!$A$16:$A$1015,MATCH($D263,データ蓄積!$A$16:$A$1015,0)+1):'データ蓄積'!$CN$1015,92,),0))</f>
        <v>0</v>
      </c>
    </row>
    <row r="264" spans="1:109" ht="18.75" customHeight="1" x14ac:dyDescent="0.15">
      <c r="A264" s="349">
        <f>IFERROR(VLOOKUP($D264,INDEX(データ蓄積!$A$16:$A$1015,MATCH($D264,データ蓄積!$A$16:$A$1015,0)):'データ蓄積'!$BI$1015,3,),0)</f>
        <v>0</v>
      </c>
      <c r="B264" s="350">
        <f>IFERROR(VLOOKUP($D264,INDEX(データ蓄積!$A$16:$A$1015,MATCH($D264,データ蓄積!$A$16:$A$1015,0)):'データ蓄積'!$BI$1015,4,),0)</f>
        <v>0</v>
      </c>
      <c r="C264" s="349">
        <f>IFERROR(VLOOKUP($D264,INDEX(データ蓄積!$A$16:$A$1015,MATCH($D264,データ蓄積!$A$16:$A$1015,0)):'データ蓄積'!$BI$1015,5,),0)</f>
        <v>0</v>
      </c>
      <c r="D264" s="349">
        <f t="shared" si="0"/>
        <v>125</v>
      </c>
      <c r="E264" s="351">
        <f>IFERROR(VLOOKUP($D264,INDEX(データ蓄積!$A$16:$A$1015,MATCH($D264,データ蓄積!$A$16:$A$1015,0)):'データ蓄積'!$BI$1015,2,),0)</f>
        <v>0</v>
      </c>
      <c r="F264" s="352">
        <f>IFERROR(VLOOKUP($D264,INDEX(データ蓄積!$A$16:$A$1015,MATCH($D264,データ蓄積!$A$16:$A$1015,0)):'データ蓄積'!$CD$1015,82,),0)</f>
        <v>0</v>
      </c>
      <c r="G264" s="353">
        <f>IF($F264="申請キャンセル",0,IFERROR(VLOOKUP($D264,INDEX(データ蓄積!$A$16:$A$1015,MATCH($D264,データ蓄積!$A$16:$A$1015,0)):'データ蓄積'!$BI$1015,8,),0))</f>
        <v>0</v>
      </c>
      <c r="H264" s="346">
        <f>IF($F264="申請キャンセル",0,IFERROR(VLOOKUP($D264,INDEX(データ蓄積!$A$16:$A$1015,MATCH($D264,データ蓄積!$A$16:$A$1015,0)):'データ蓄積'!$BI$1015,10,),0))</f>
        <v>0</v>
      </c>
      <c r="I264" s="354" t="str">
        <f>IF($F264="申請キャンセル","",LEFT(IFERROR(VLOOKUP($D264,INDEX(データ蓄積!$A$16:$A$1015,MATCH($D264,データ蓄積!$A$16:$A$1015,0)):'データ蓄積'!$CH$1015,84,),""),2))</f>
        <v/>
      </c>
      <c r="J264" s="346" t="str">
        <f>IF($F264="申請キャンセル","",LEFT(IFERROR(VLOOKUP($D264,INDEX(データ蓄積!$A$16:$A$1015,MATCH($D264,データ蓄積!$A$16:$A$1015,0)):'データ蓄積'!$CL$1015,86,),""),2))</f>
        <v/>
      </c>
      <c r="K264" s="355">
        <f>IF($F264="申請キャンセル",0,IFERROR(VLOOKUP($D264,INDEX(データ蓄積!$A$16:$A$1015,MATCH($D264,データ蓄積!$A$16:$A$1015,0)):'データ蓄積'!$CO$1015,90,),0))</f>
        <v>0</v>
      </c>
      <c r="L264" s="350">
        <f>IF(G264=0,0,IF($F264="申請キャンセル",0,IF(K264="","","〇")))</f>
        <v>0</v>
      </c>
      <c r="M264" s="356">
        <f>IF($F264="申請キャンセル",0,IFERROR(VLOOKUP($D264,INDEX(データ蓄積!$A$16:$A$1015,MATCH($D264,データ蓄積!$A$16:$A$1015,0)):'データ蓄積'!$BI$1015,14,),))</f>
        <v>0</v>
      </c>
      <c r="N264" s="357">
        <f>IF($F264="申請キャンセル",0,IFERROR(VLOOKUP($D264,INDEX(データ蓄積!$A$16:$A$1015,MATCH($D264,データ蓄積!$A$16:$A$1015,0)):'データ蓄積'!$BI$1015,16,),0))</f>
        <v>0</v>
      </c>
      <c r="O264" s="356">
        <f>IF($F264="申請キャンセル",0,IFERROR(VLOOKUP($D264,INDEX(データ蓄積!$A$16:$A$1015,MATCH($D264,データ蓄積!$A$16:$A$1015,0)):'データ蓄積'!$BI$1015,20,),0))</f>
        <v>0</v>
      </c>
      <c r="P264" s="358">
        <f>IF($F264="申請キャンセル",0,IFERROR(VLOOKUP($D264,INDEX(データ蓄積!$A$16:$A$1015,MATCH($D264,データ蓄積!$A$16:$A$1015,0)):'データ蓄積'!$BI$1015,21,),0))</f>
        <v>0</v>
      </c>
      <c r="Q264" s="359">
        <f>IF($F264="申請キャンセル",0,IFERROR(VLOOKUP($D264,INDEX(データ蓄積!$A$16:$A$1015,MATCH($D264,データ蓄積!$A$16:$A$1015,0)):'データ蓄積'!$BI$1015,23,),0))</f>
        <v>0</v>
      </c>
      <c r="R264" s="360">
        <f>IF($F264="申請キャンセル",0,IFERROR(VLOOKUP($D264,INDEX(データ蓄積!$A$16:$A$1015,MATCH($D264,データ蓄積!$A$16:$A$1015,0)):'データ蓄積'!$CO$1015,92,),0))</f>
        <v>0</v>
      </c>
      <c r="S264" s="361">
        <f>IF($F264="申請キャンセル",0,IFERROR(VLOOKUP($D264,INDEX(データ蓄積!$A$16:$A$1015,MATCH($D264,データ蓄積!$A$16:$A$1015,0)):'データ蓄積'!$BI$1015,22,),0))</f>
        <v>0</v>
      </c>
      <c r="T264" s="362" t="str">
        <f>IF($F264="申請キャンセル",0,IF((AJ264+AP264)&gt;0,ROUNDDOWN((AJ264+AP264)/(AL264+AR264),4)*1000," "))</f>
        <v xml:space="preserve"> </v>
      </c>
      <c r="U264" s="363" t="str">
        <f>IF($F264="申請キャンセル",0,IFERROR(IF(AJ264+AP264=0,"",VLOOKUP(Q264,Sheet1!$B$4:$C$64,2,0)),0))</f>
        <v/>
      </c>
      <c r="V264" s="364">
        <f>IF($F264="申請キャンセル",0,IFERROR(VLOOKUP($D264,INDEX(データ蓄積!$A$16:$A$1015,MATCH($D264,データ蓄積!$A$16:$A$1015,0)):'データ蓄積'!$BI$1015,12,),0))</f>
        <v>0</v>
      </c>
      <c r="W264" s="365">
        <f>IF($F264="申請キャンセル",0,IFERROR(VLOOKUP($D264,INDEX(データ蓄積!$A$16:$A$1015,MATCH($D264,データ蓄積!$A$16:$A$1015,0)):'データ蓄積'!$BI$1015,25,),0))</f>
        <v>0</v>
      </c>
      <c r="X264" s="356">
        <f>IF($F264="申請キャンセル",0,IFERROR(VLOOKUP($D264,INDEX(データ蓄積!$A$16:$A$1015,MATCH($D264,データ蓄積!$A$16:$A$1015,0)):'データ蓄積'!$DB$1015,27,),0))</f>
        <v>0</v>
      </c>
      <c r="Y264" s="366">
        <f t="shared" si="1022"/>
        <v>0</v>
      </c>
      <c r="Z264" s="358">
        <f>IF($F264="申請キャンセル",0,IFERROR(VLOOKUP($D264,INDEX(データ蓄積!$A$16:$A$1015,MATCH($D264,データ蓄積!$A$16:$A$1015,0)):'データ蓄積'!$DB$1015,26,),0))</f>
        <v>0</v>
      </c>
      <c r="AA264" s="367">
        <f>IF($F264="申請キャンセル",0,IFERROR(VLOOKUP($D264,INDEX(データ蓄積!$A$16:$A$1015,MATCH($D264,データ蓄積!$A$16:$A$1015,0)):'データ蓄積'!$DB$1015,28,),0))</f>
        <v>0</v>
      </c>
      <c r="AB264" s="358">
        <f>IF($W264="初 年 度",TRUNC((+AA264-BP264)/2,0),0)</f>
        <v>0</v>
      </c>
      <c r="AC264" s="357"/>
      <c r="AD264" s="356">
        <f>IF($F264="申請キャンセル",0,IFERROR(VLOOKUP($D264,INDEX(データ蓄積!$A$16:$A$1015,MATCH($D264,データ蓄積!$A$16:$A$1015,0)):'データ蓄積'!$DB$1015,30,),0))</f>
        <v>0</v>
      </c>
      <c r="AE264" s="359">
        <f t="shared" si="1023"/>
        <v>0</v>
      </c>
      <c r="AF264" s="359">
        <f>IF($F264="申請キャンセル",0,IFERROR(VLOOKUP($D264,INDEX(データ蓄積!$A$16:$A$1015,MATCH($D264,データ蓄積!$A$16:$A$1015,0)):'データ蓄積'!$DB$1015,29,),0))</f>
        <v>0</v>
      </c>
      <c r="AG264" s="359">
        <f>IF($F264="申請キャンセル",0,IFERROR(VLOOKUP($D264,INDEX(データ蓄積!$A$16:$A$1015,MATCH($D264,データ蓄積!$A$16:$A$1015,0)):'データ蓄積'!$DB$1015,31,),0))</f>
        <v>0</v>
      </c>
      <c r="AH264" s="359">
        <f t="shared" si="1042"/>
        <v>0</v>
      </c>
      <c r="AI264" s="357"/>
      <c r="AJ264" s="358">
        <f>+X264+AD264</f>
        <v>0</v>
      </c>
      <c r="AK264" s="366">
        <f t="shared" si="1239"/>
        <v>0</v>
      </c>
      <c r="AL264" s="358">
        <f t="shared" si="1239"/>
        <v>0</v>
      </c>
      <c r="AM264" s="367">
        <f t="shared" si="1239"/>
        <v>0</v>
      </c>
      <c r="AN264" s="358">
        <f t="shared" si="1239"/>
        <v>0</v>
      </c>
      <c r="AO264" s="357"/>
      <c r="AP264" s="356">
        <f>IF($F264="申請キャンセル",0,IFERROR(VLOOKUP($D264,INDEX(データ蓄積!$A$16:$A$1015,MATCH($D264,データ蓄積!$A$16:$A$1015,0)):'データ蓄積'!$DB$1015,33,),0))</f>
        <v>0</v>
      </c>
      <c r="AQ264" s="366">
        <f t="shared" si="1024"/>
        <v>0</v>
      </c>
      <c r="AR264" s="358">
        <f>IF($F264="申請キャンセル",0,IFERROR(VLOOKUP($D264,INDEX(データ蓄積!$A$16:$A$1015,MATCH($D264,データ蓄積!$A$16:$A$1015,0)):'データ蓄積'!$DB$1015,32,),0))</f>
        <v>0</v>
      </c>
      <c r="AS264" s="367">
        <f>IF($F264="申請キャンセル",0,IFERROR(VLOOKUP($D264,INDEX(データ蓄積!$A$16:$A$1015,MATCH($D264,データ蓄積!$A$16:$A$1015,0)):'データ蓄積'!$DB$1015,34,),0))</f>
        <v>0</v>
      </c>
      <c r="AT264" s="358">
        <f t="shared" si="1043"/>
        <v>0</v>
      </c>
      <c r="AU264" s="357"/>
      <c r="AV264" s="356">
        <f>IF($F264="申請キャンセル",0,IFERROR(VLOOKUP($D264,INDEX(データ蓄積!$A$16:$A$1015,MATCH($D264,データ蓄積!$A$16:$A$1015,0)):'データ蓄積'!$DB$1015,36,),0))</f>
        <v>0</v>
      </c>
      <c r="AW264" s="366">
        <f t="shared" si="1025"/>
        <v>0</v>
      </c>
      <c r="AX264" s="358">
        <f>IF($F264="申請キャンセル",0,IFERROR(VLOOKUP($D264,INDEX(データ蓄積!$A$16:$A$1015,MATCH($D264,データ蓄積!$A$16:$A$1015,0)):'データ蓄積'!$DB$1015,35,),0))</f>
        <v>0</v>
      </c>
      <c r="AY264" s="367">
        <f>IF($F264="申請キャンセル",0,IFERROR(VLOOKUP($D264,INDEX(データ蓄積!$A$16:$A$1015,MATCH($D264,データ蓄積!$A$16:$A$1015,0)):'データ蓄積'!$DB$1015,37,),0))</f>
        <v>0</v>
      </c>
      <c r="AZ264" s="358">
        <f t="shared" si="1044"/>
        <v>0</v>
      </c>
      <c r="BA264" s="357"/>
      <c r="BB264" s="368">
        <f>+AK264+AQ264+AW264</f>
        <v>0</v>
      </c>
      <c r="BC264" s="358">
        <f t="shared" si="1260"/>
        <v>0</v>
      </c>
      <c r="BD264" s="367">
        <f t="shared" si="1260"/>
        <v>0</v>
      </c>
      <c r="BE264" s="361">
        <f t="shared" si="1260"/>
        <v>0</v>
      </c>
      <c r="BF264" s="369"/>
      <c r="BG264" s="356">
        <f>IF($F264="申請キャンセル",0,IF(H264="（○）",220,0))</f>
        <v>0</v>
      </c>
      <c r="BH264" s="359">
        <f>IF($F264="申請キャンセル",0,IF(H264="（○）",SUM(AK264+AQ264+AW264),0))</f>
        <v>0</v>
      </c>
      <c r="BI264" s="359">
        <f>IF($F264="申請キャンセル",0,IF(H264="（○）",SUM(AL264+AR264),0))</f>
        <v>0</v>
      </c>
      <c r="BJ264" s="359">
        <f t="shared" si="1026"/>
        <v>0</v>
      </c>
      <c r="BK264" s="361">
        <f>IF($W264="初 年 度",TRUNC((+BJ264-CB264),0),0)</f>
        <v>0</v>
      </c>
      <c r="BL264" s="46"/>
      <c r="BM264" s="356">
        <f t="shared" si="1126"/>
        <v>0</v>
      </c>
      <c r="BN264" s="357">
        <f t="shared" si="1126"/>
        <v>0</v>
      </c>
      <c r="BP264" s="125">
        <f t="shared" si="1027"/>
        <v>0</v>
      </c>
      <c r="BQ264" s="126">
        <f>ROUNDUP(BP264/2,0)</f>
        <v>0</v>
      </c>
      <c r="BR264" s="44"/>
      <c r="BS264" s="125">
        <f t="shared" si="1028"/>
        <v>0</v>
      </c>
      <c r="BT264" s="126">
        <f>ROUNDUP(BS264/2,0)</f>
        <v>0</v>
      </c>
      <c r="BU264" s="44"/>
      <c r="BV264" s="125">
        <f t="shared" si="1029"/>
        <v>0</v>
      </c>
      <c r="BW264" s="126">
        <f t="shared" si="1045"/>
        <v>0</v>
      </c>
      <c r="BX264" s="44"/>
      <c r="BY264" s="125">
        <f t="shared" si="1030"/>
        <v>0</v>
      </c>
      <c r="BZ264" s="126">
        <f>ROUNDUP(BY264/2,0)</f>
        <v>0</v>
      </c>
      <c r="CA264" s="44"/>
      <c r="CB264" s="125">
        <f t="shared" si="1031"/>
        <v>0</v>
      </c>
      <c r="CC264" s="126">
        <f>+CB264</f>
        <v>0</v>
      </c>
      <c r="CD264" s="44"/>
      <c r="CE264" s="370">
        <f>IF($F264="申請キャンセル",0,IF(CE265="","",CE265))</f>
        <v>0</v>
      </c>
      <c r="CF264" s="371">
        <f>IF($F264="申請キャンセル",0,IFERROR(VLOOKUP($D264,INDEX(データ蓄積!$A$16:$A$1015,MATCH($D264,データ蓄積!$A$16:$A$1015,0)):'データ蓄積'!$DB$1015,6,),0))</f>
        <v>0</v>
      </c>
      <c r="CG264" s="214" t="str">
        <f t="shared" si="791"/>
        <v xml:space="preserve"> </v>
      </c>
      <c r="CH264" s="214" t="str">
        <f t="shared" si="791"/>
        <v/>
      </c>
      <c r="CI264" s="214" t="str">
        <f>IF(CG264&gt;=CH264,"OK","下限本数を下回っています")</f>
        <v>OK</v>
      </c>
      <c r="CJ264" s="371">
        <f>IF($F264="申請キャンセル",0,IFERROR(VLOOKUP($D264,INDEX(データ蓄積!$A$16:$A$1015,MATCH($D264,データ蓄積!$A$16:$A$1015,0)):'データ蓄積'!$DB$1015,9,),0))</f>
        <v>0</v>
      </c>
      <c r="CK264" s="372">
        <f>IF($F264="申請キャンセル",0,IFERROR(VLOOKUP($D264,INDEX(データ蓄積!$A$16:$A$1015,MATCH($D264,データ蓄積!$A$16:$A$1015,0)):'データ蓄積'!$DB$1015,11,),0))</f>
        <v>0</v>
      </c>
      <c r="CL264" s="372">
        <f>IF($F264="申請キャンセル",0,IFERROR(VLOOKUP($D264,INDEX(データ蓄積!$A$16:$A$1015,MATCH($D264,データ蓄積!$A$16:$A$1015,0)):'データ蓄積'!$DB$1015,13,),0))</f>
        <v>0</v>
      </c>
      <c r="CM264" s="372">
        <f>IF($F264="申請キャンセル",0,IFERROR(VLOOKUP($D264,INDEX(データ蓄積!$A$16:$A$1015,MATCH($D264,データ蓄積!$A$16:$A$1015,0)):'データ蓄積'!$DB$1015,15,),0))</f>
        <v>0</v>
      </c>
      <c r="CN264" s="372">
        <f>IF($F264="申請キャンセル",0,IFERROR(VLOOKUP($D264,INDEX(データ蓄積!$A$16:$A$1015,MATCH($D264,データ蓄積!$A$16:$A$1015,0)):'データ蓄積'!$DB$1015,17,),0))</f>
        <v>0</v>
      </c>
      <c r="CO264" s="372">
        <f>IF($F264="申請キャンセル",0,IFERROR(VLOOKUP($D264,INDEX(データ蓄積!$A$16:$A$1015,MATCH($D264,データ蓄積!$A$16:$A$1015,0)):'データ蓄積'!$DB$1015,18,),0))</f>
        <v>0</v>
      </c>
      <c r="CP264" s="371">
        <f>IF($F264="申請キャンセル",0,IFERROR(VLOOKUP($D264,INDEX(データ蓄積!$A$16:$A$1015,MATCH($D264,データ蓄積!$A$16:$A$1015,0)):'データ蓄積'!$DB$1015,19,),0))</f>
        <v>0</v>
      </c>
      <c r="CQ264" s="372">
        <f>IF($F264="申請キャンセル",0,IFERROR(VLOOKUP($D264,INDEX(データ蓄積!$A$16:$A$1015,MATCH($D264,データ蓄積!$A$16:$A$1015,0)):'データ蓄積'!$DB$1015,24,),0))</f>
        <v>0</v>
      </c>
      <c r="CR264" s="99" t="str">
        <f>IF($F264="申請キャンセル",0,CONCATENATE(CS264,$CS$14,CT264,$CT$14,CU264,$CU$14))</f>
        <v>0年0月0日</v>
      </c>
      <c r="CS264" s="99">
        <f>IF($F264="申請キャンセル",0,IFERROR(VLOOKUP($D264,INDEX(データ蓄積!$A$16:$A$1015,MATCH($D264,データ蓄積!$A$16:$A$1015,0)):'データ蓄積'!$DB$1015,70,),0))</f>
        <v>0</v>
      </c>
      <c r="CT264" s="99">
        <f>IF($F264="申請キャンセル",0,IFERROR(VLOOKUP($D264,INDEX(データ蓄積!$A$16:$A$1015,MATCH($D264,データ蓄積!$A$16:$A$1015,0)):'データ蓄積'!$DB$1015,71,),0))</f>
        <v>0</v>
      </c>
      <c r="CU264" s="99">
        <f>IF($F264="申請キャンセル",0,IFERROR(VLOOKUP($D264,INDEX(データ蓄積!$A$16:$A$1015,MATCH($D264,データ蓄積!$A$16:$A$1015,0)):'データ蓄積'!$DB$1015,72,),0))</f>
        <v>0</v>
      </c>
      <c r="CV264" s="99" t="str">
        <f>IF($F264="申請キャンセル",0,CONCATENATE(CW264,$CW$14,CX264,$CX$14,CY264,$CY$14))</f>
        <v>0年0月0日</v>
      </c>
      <c r="CW264" s="99">
        <f>IF($F264="申請キャンセル",0,IFERROR(VLOOKUP($D264,INDEX(データ蓄積!$A$16:$A$1015,MATCH($D264,データ蓄積!$A$16:$A$1015,0)):'データ蓄積'!$DB$1015,73,),0))</f>
        <v>0</v>
      </c>
      <c r="CX264" s="99">
        <f>IF($F264="申請キャンセル",0,IFERROR(VLOOKUP($D264,INDEX(データ蓄積!$A$16:$A$1015,MATCH($D264,データ蓄積!$A$16:$A$1015,0)):'データ蓄積'!$DB$1015,74,),0))</f>
        <v>0</v>
      </c>
      <c r="CY264" s="99">
        <f>IF($F264="申請キャンセル",0,IFERROR(VLOOKUP($D264,INDEX(データ蓄積!$A$16:$A$1015,MATCH($D264,データ蓄積!$A$16:$A$1015,0)):'データ蓄積'!$DB$1015,75,),0))</f>
        <v>0</v>
      </c>
      <c r="CZ264" s="211">
        <f>IF($F264="申請キャンセル",0,IFERROR(VLOOKUP($D264,INDEX(データ蓄積!$A$16:$A$1015,MATCH($D264,データ蓄積!$A$16:$A$1015,0)):'データ蓄積'!$CF$1015,84,),0))</f>
        <v>0</v>
      </c>
      <c r="DA264" s="211">
        <f>IF($F264="申請キャンセル",0,IFERROR(VLOOKUP($D264,INDEX(データ蓄積!$A$16:$A$1015,MATCH($D264,データ蓄積!$A$16:$A$1015,0)):'データ蓄積'!$CG$1015,85,),0))</f>
        <v>0</v>
      </c>
      <c r="DB264" s="211">
        <f>IF($F264="申請キャンセル",0,IFERROR(VLOOKUP($D264,INDEX(データ蓄積!$A$16:$A$1015,MATCH($D264,データ蓄積!$A$16:$A$1015,0)):'データ蓄積'!$CH$1015,86,),0))</f>
        <v>0</v>
      </c>
      <c r="DC264" s="211"/>
      <c r="DD264" s="204">
        <f>IF($F264="申請キャンセル",0,IFERROR(VLOOKUP($D264,INDEX(データ蓄積!$A$16:$A$1015,MATCH($D264,データ蓄積!$A$16:$A$1015,0)):'データ蓄積'!$CN$1015,91,),0))</f>
        <v>0</v>
      </c>
      <c r="DE264" s="204">
        <f>IF($F264="申請キャンセル",0,IFERROR(VLOOKUP($D264,INDEX(データ蓄積!$A$16:$A$1015,MATCH($D264,データ蓄積!$A$16:$A$1015,0)):'データ蓄積'!$CN$1015,92,),0))</f>
        <v>0</v>
      </c>
    </row>
    <row r="265" spans="1:109" ht="18.75" customHeight="1" x14ac:dyDescent="0.15">
      <c r="A265" s="373">
        <f>IFERROR(VLOOKUP($D265,INDEX(データ蓄積!$A$16:$A$1015,MATCH($D265,データ蓄積!$A$16:$A$1015,0)+1):'データ蓄積'!$BI$1015,3,),0)</f>
        <v>0</v>
      </c>
      <c r="B265" s="374">
        <f>IFERROR(VLOOKUP($D265,INDEX(データ蓄積!$A$16:$A$1015,MATCH($D265,データ蓄積!$A$16:$A$1015,0)+1):'データ蓄積'!$BI$1015,4,),0)</f>
        <v>0</v>
      </c>
      <c r="C265" s="375">
        <f>IFERROR(VLOOKUP($D265,INDEX(データ蓄積!$A$16:$A$1015,MATCH($D265,データ蓄積!$A$16:$A$1015,0)+1):'データ蓄積'!$BI$1015,5,),0)</f>
        <v>0</v>
      </c>
      <c r="D265" s="373">
        <f t="shared" si="0"/>
        <v>125</v>
      </c>
      <c r="E265" s="347">
        <f>IFERROR(VLOOKUP($D265,INDEX(データ蓄積!$A$16:$A$1015,MATCH($D265,データ蓄積!$A$16:$A$1015,0)+1):'データ蓄積'!$BI$1015,2,),0)</f>
        <v>0</v>
      </c>
      <c r="F265" s="376">
        <f>IFERROR(VLOOKUP($D265,INDEX(データ蓄積!$A$16:$A$1015,MATCH($D265,データ蓄積!$A$16:$A$1015,0)+1):'データ蓄積'!$CD$1015,82,),0)</f>
        <v>0</v>
      </c>
      <c r="G265" s="377">
        <f>IF($F264="申請キャンセル",0,IFERROR(VLOOKUP($D265,INDEX(データ蓄積!$A$16:$A$1015,MATCH($D265,データ蓄積!$A$16:$A$1015,0)+1):'データ蓄積'!$BI$1015,8,),0))</f>
        <v>0</v>
      </c>
      <c r="H265" s="347">
        <f>IF($F264="申請キャンセル",0,IFERROR(VLOOKUP($D265,INDEX(データ蓄積!$A$16:$A$1015,MATCH($D265,データ蓄積!$A$16:$A$1015,0)+1):'データ蓄積'!$BI$1015,10,),0))</f>
        <v>0</v>
      </c>
      <c r="I265" s="378" t="str">
        <f>IF($F264="申請キャンセル","",LEFT(IFERROR(VLOOKUP($D265,INDEX(データ蓄積!$A$16:$A$1015,MATCH($D265,データ蓄積!$A$16:$A$1015,0)+1):'データ蓄積'!$CH$1015,84,),""),2))</f>
        <v/>
      </c>
      <c r="J265" s="347" t="str">
        <f>IF($F264="申請キャンセル","",LEFT(IFERROR(VLOOKUP($D265,INDEX(データ蓄積!$A$16:$A$1015,MATCH($D264,データ蓄積!$A$16:$A$1015,0)+1):'データ蓄積'!$CL$1015,86,),""),2))</f>
        <v/>
      </c>
      <c r="K265" s="379">
        <f>IF($F264="申請キャンセル",0,IFERROR(VLOOKUP($D265,INDEX(データ蓄積!$A$16:$A$1015,MATCH($D265,データ蓄積!$A$16:$A$1015,0)+1):'データ蓄積'!$CO$1015,90,),0))</f>
        <v>0</v>
      </c>
      <c r="L265" s="374">
        <f t="shared" ref="L265" si="1317">IF(G265=0,0,IF($F265="申請キャンセル",0,IF(K265="","","〇")))</f>
        <v>0</v>
      </c>
      <c r="M265" s="380">
        <f>IF($F264="申請キャンセル",0,IFERROR(VLOOKUP($D265,INDEX(データ蓄積!$A$16:$A$1015,MATCH($D265,データ蓄積!$A$16:$A$1015,0)+1):'データ蓄積'!$BI$1015,14,),0))</f>
        <v>0</v>
      </c>
      <c r="N265" s="381">
        <f>IF($F264="申請キャンセル",0,IFERROR(VLOOKUP($D265,INDEX(データ蓄積!$A$16:$A$1015,MATCH($D265,データ蓄積!$A$16:$A$1015,0)+1):'データ蓄積'!$BI$1015,16,),0))</f>
        <v>0</v>
      </c>
      <c r="O265" s="382">
        <f>IF($F264="申請キャンセル",0,IFERROR(VLOOKUP($D265,INDEX(データ蓄積!$A$16:$A$1015,MATCH($D265,データ蓄積!$A$16:$A$1015,0)+1):'データ蓄積'!$BI$1015,20,),0))</f>
        <v>0</v>
      </c>
      <c r="P265" s="383">
        <f>IF($F264="申請キャンセル",0,IFERROR(VLOOKUP($D265,INDEX(データ蓄積!$A$16:$A$1015,MATCH($D265,データ蓄積!$A$16:$A$1015,0)+1):'データ蓄積'!$BI$1015,21,),0))</f>
        <v>0</v>
      </c>
      <c r="Q265" s="383">
        <f>IF($F264="申請キャンセル",0,IFERROR(VLOOKUP($D265,INDEX(データ蓄積!$A$16:$A$1015,MATCH($D265,データ蓄積!$A$16:$A$1015,0)+1):'データ蓄積'!$BI$1015,23,),0))</f>
        <v>0</v>
      </c>
      <c r="R265" s="384">
        <f>IF($F264="申請キャンセル",0,IFERROR(VLOOKUP($D265,INDEX(データ蓄積!$A$16:$A$1015,MATCH($D265,データ蓄積!$A$16:$A$1015,0)+1):'データ蓄積'!$CO$1015,92,),0))</f>
        <v>0</v>
      </c>
      <c r="S265" s="385">
        <f>IF($F264="申請キャンセル",0,IFERROR(VLOOKUP($D265,INDEX(データ蓄積!$A$16:$A$1015,MATCH($D265,データ蓄積!$A$16:$A$1015,0)+1):'データ蓄積'!$BI$1015,22,),0))</f>
        <v>0</v>
      </c>
      <c r="T265" s="386" t="str">
        <f>IF($F264="申請キャンセル",0,IF((AJ265+AP265)&gt;0,ROUNDDOWN((AJ265+AP265)/(AL265+AR265),4)*1000," "))</f>
        <v xml:space="preserve"> </v>
      </c>
      <c r="U265" s="387" t="str">
        <f>IF($F265="申請キャンセル",0,IFERROR(IF(AJ265+AP265=0,"",VLOOKUP(Q265,Sheet1!$B$4:$C$64,2,0)),0))</f>
        <v/>
      </c>
      <c r="V265" s="388">
        <f>IF($F264="申請キャンセル",0,IFERROR(VLOOKUP($D265,INDEX(データ蓄積!$A$16:$A$1015,MATCH($D265,データ蓄積!$A$16:$A$1015,0)+1):'データ蓄積'!$BI$1015,12,),0))</f>
        <v>0</v>
      </c>
      <c r="W265" s="389">
        <f>IF($F264="申請キャンセル",0,IFERROR(VLOOKUP($D265,INDEX(データ蓄積!$A$16:$A$1015,MATCH($D265,データ蓄積!$A$16:$A$1015,0)+1):'データ蓄積'!$BI$1015,25,),0))</f>
        <v>0</v>
      </c>
      <c r="X265" s="383">
        <f>IF($F264="申請キャンセル",0,IFERROR(VLOOKUP($D265,INDEX(データ蓄積!$A$16:$A$1015,MATCH($D265,データ蓄積!$A$16:$A$1015,0)+1):'データ蓄積'!$DB$1015,27,),0))</f>
        <v>0</v>
      </c>
      <c r="Y265" s="390">
        <f t="shared" si="1022"/>
        <v>0</v>
      </c>
      <c r="Z265" s="383">
        <f>IF($F264="申請キャンセル",0,IFERROR(VLOOKUP($D265,INDEX(データ蓄積!$A$16:$A$1015,MATCH($D265,データ蓄積!$A$16:$A$1015,0)+1):'データ蓄積'!$DB$1015,26,),0))</f>
        <v>0</v>
      </c>
      <c r="AA265" s="383">
        <f>IF($F264="申請キャンセル",0,IFERROR(VLOOKUP($D265,INDEX(データ蓄積!$A$16:$A$1015,MATCH($D265,データ蓄積!$A$16:$A$1015,0)+1):'データ蓄積'!$DB$1015,28,),0))</f>
        <v>0</v>
      </c>
      <c r="AB265" s="385">
        <f t="shared" ref="AB265" si="1318">IF($W265="初 年 度",TRUNC((+AA265-BP265)/2,0),0)</f>
        <v>0</v>
      </c>
      <c r="AC265" s="381"/>
      <c r="AD265" s="380">
        <f>IF($F264="申請キャンセル",0,IFERROR(VLOOKUP($D265,INDEX(データ蓄積!$A$16:$A$1015,MATCH($D265,データ蓄積!$A$16:$A$1015,0)+1):'データ蓄積'!$DB$1015,30,),0))</f>
        <v>0</v>
      </c>
      <c r="AE265" s="383">
        <f t="shared" si="1023"/>
        <v>0</v>
      </c>
      <c r="AF265" s="383">
        <f>IF($F264="申請キャンセル",0,IFERROR(VLOOKUP($D265,INDEX(データ蓄積!$A$16:$A$1015,MATCH($D265,データ蓄積!$A$16:$A$1015,0)+1):'データ蓄積'!$DB$1015,29,),0))</f>
        <v>0</v>
      </c>
      <c r="AG265" s="383">
        <f>IF($F264="申請キャンセル",0,IFERROR(VLOOKUP($D265,INDEX(データ蓄積!$A$16:$A$1015,MATCH($D265,データ蓄積!$A$16:$A$1015,0)+1):'データ蓄積'!$DB$1015,31,),0))</f>
        <v>0</v>
      </c>
      <c r="AH265" s="383">
        <f t="shared" si="1042"/>
        <v>0</v>
      </c>
      <c r="AI265" s="381"/>
      <c r="AJ265" s="385">
        <f t="shared" ref="AJ265:AN280" si="1319">+X265+AD265</f>
        <v>0</v>
      </c>
      <c r="AK265" s="390">
        <f t="shared" si="1319"/>
        <v>0</v>
      </c>
      <c r="AL265" s="383">
        <f t="shared" si="1319"/>
        <v>0</v>
      </c>
      <c r="AM265" s="383">
        <f t="shared" si="1319"/>
        <v>0</v>
      </c>
      <c r="AN265" s="385">
        <f t="shared" si="1319"/>
        <v>0</v>
      </c>
      <c r="AO265" s="381"/>
      <c r="AP265" s="383">
        <f>IF($F264="申請キャンセル",0,IFERROR(VLOOKUP($D265,INDEX(データ蓄積!$A$16:$A$1015,MATCH($D265,データ蓄積!$A$16:$A$1015,0)+1):'データ蓄積'!$DB$1015,33,),0))</f>
        <v>0</v>
      </c>
      <c r="AQ265" s="390">
        <f t="shared" si="1024"/>
        <v>0</v>
      </c>
      <c r="AR265" s="383">
        <f>IF($F264="申請キャンセル",0,IFERROR(VLOOKUP($D265,INDEX(データ蓄積!$A$16:$A$1015,MATCH($D265,データ蓄積!$A$16:$A$1015,0)+1):'データ蓄積'!$DB$1015,32,),0))</f>
        <v>0</v>
      </c>
      <c r="AS265" s="383">
        <f>IF($F264="申請キャンセル",0,IFERROR(VLOOKUP($D265,INDEX(データ蓄積!$A$16:$A$1015,MATCH($D265,データ蓄積!$A$16:$A$1015,0)+1):'データ蓄積'!$DB$1015,34,),0))</f>
        <v>0</v>
      </c>
      <c r="AT265" s="385">
        <f t="shared" si="1043"/>
        <v>0</v>
      </c>
      <c r="AU265" s="381"/>
      <c r="AV265" s="383">
        <f>IF($F264="申請キャンセル",0,IFERROR(VLOOKUP($D265,INDEX(データ蓄積!$A$16:$A$1015,MATCH($D265,データ蓄積!$A$16:$A$1015,0)+1):'データ蓄積'!$DB$1015,36,),0))</f>
        <v>0</v>
      </c>
      <c r="AW265" s="390">
        <f t="shared" si="1025"/>
        <v>0</v>
      </c>
      <c r="AX265" s="383">
        <f>IF($F264="申請キャンセル",0,IFERROR(VLOOKUP($D265,INDEX(データ蓄積!$A$16:$A$1015,MATCH($D265,データ蓄積!$A$16:$A$1015,0)+1):'データ蓄積'!$DB$1015,35,),0))</f>
        <v>0</v>
      </c>
      <c r="AY265" s="383">
        <f>IF($F264="申請キャンセル",0,IFERROR(VLOOKUP($D265,INDEX(データ蓄積!$A$16:$A$1015,MATCH($D265,データ蓄積!$A$16:$A$1015,0)+1):'データ蓄積'!$DB$1015,37,),0))</f>
        <v>0</v>
      </c>
      <c r="AZ265" s="385">
        <f t="shared" si="1044"/>
        <v>0</v>
      </c>
      <c r="BA265" s="381"/>
      <c r="BB265" s="391">
        <f t="shared" ref="BB265" si="1320">+AK265+AQ265+AW265</f>
        <v>0</v>
      </c>
      <c r="BC265" s="383">
        <f t="shared" si="1260"/>
        <v>0</v>
      </c>
      <c r="BD265" s="383">
        <f t="shared" si="1260"/>
        <v>0</v>
      </c>
      <c r="BE265" s="392">
        <f t="shared" si="1260"/>
        <v>0</v>
      </c>
      <c r="BF265" s="369"/>
      <c r="BG265" s="380">
        <f>IF($F264="申請キャンセル",0,IF(H265="（○）",220,0))</f>
        <v>0</v>
      </c>
      <c r="BH265" s="385">
        <f>IF($F264="申請キャンセル",0,IF(H265="（○）",SUM(AK265+AQ265+AW265),0))</f>
        <v>0</v>
      </c>
      <c r="BI265" s="383">
        <f>IF($F264="申請キャンセル",0,IF(H265="（○）",SUM(AL265+AR265),0))</f>
        <v>0</v>
      </c>
      <c r="BJ265" s="383">
        <f t="shared" si="1026"/>
        <v>0</v>
      </c>
      <c r="BK265" s="392">
        <f t="shared" ref="BK265" si="1321">IF($W265="初 年 度",TRUNC((+BJ265-CB265),0),0)</f>
        <v>0</v>
      </c>
      <c r="BL265" s="46"/>
      <c r="BM265" s="380">
        <f t="shared" si="1126"/>
        <v>0</v>
      </c>
      <c r="BN265" s="381">
        <f t="shared" si="1126"/>
        <v>0</v>
      </c>
      <c r="BP265" s="127">
        <f t="shared" si="1027"/>
        <v>0</v>
      </c>
      <c r="BQ265" s="128">
        <f t="shared" ref="BQ265" si="1322">ROUNDUP(BP265/2,0)</f>
        <v>0</v>
      </c>
      <c r="BR265" s="45"/>
      <c r="BS265" s="127">
        <f t="shared" si="1028"/>
        <v>0</v>
      </c>
      <c r="BT265" s="128">
        <f t="shared" ref="BT265" si="1323">ROUNDUP(BS265/2,0)</f>
        <v>0</v>
      </c>
      <c r="BU265" s="45"/>
      <c r="BV265" s="127">
        <f t="shared" si="1029"/>
        <v>0</v>
      </c>
      <c r="BW265" s="128">
        <f t="shared" si="1045"/>
        <v>0</v>
      </c>
      <c r="BX265" s="45"/>
      <c r="BY265" s="127">
        <f t="shared" si="1030"/>
        <v>0</v>
      </c>
      <c r="BZ265" s="128">
        <f t="shared" ref="BZ265" si="1324">ROUNDUP(BY265/2,0)</f>
        <v>0</v>
      </c>
      <c r="CA265" s="45"/>
      <c r="CB265" s="127">
        <f t="shared" si="1031"/>
        <v>0</v>
      </c>
      <c r="CC265" s="128">
        <f t="shared" ref="CC265" si="1325">+CB265</f>
        <v>0</v>
      </c>
      <c r="CD265" s="45"/>
      <c r="CE265" s="370">
        <f>IF($F264="申請キャンセル",0,IFERROR(VLOOKUP($D265,INDEX(データ蓄積!$A$16:$A$1015,MATCH($D265,データ蓄積!$A$16:$A$1015,0)+1):'データ蓄積'!$DB$1015,83,),0))</f>
        <v>0</v>
      </c>
      <c r="CF265" s="371">
        <f>IF($F264="申請キャンセル",0,IFERROR(VLOOKUP($D265,INDEX(データ蓄積!$A$16:$A$1015,MATCH($D265,データ蓄積!$A$16:$A$1015,0)+1):'データ蓄積'!$DB$1015,6,),0))</f>
        <v>0</v>
      </c>
      <c r="CG265" s="214" t="str">
        <f t="shared" si="791"/>
        <v xml:space="preserve"> </v>
      </c>
      <c r="CH265" s="214" t="str">
        <f t="shared" si="791"/>
        <v/>
      </c>
      <c r="CI265" s="214" t="str">
        <f t="shared" ref="CI265" si="1326">IF(CG265&gt;=CH265,"OK","下限本数を下回っています")</f>
        <v>OK</v>
      </c>
      <c r="CJ265" s="371">
        <f>IF($F264="申請キャンセル",0,IFERROR(VLOOKUP($D265,INDEX(データ蓄積!$A$16:$A$1015,MATCH($D265,データ蓄積!$A$16:$A$1015,0)+1):'データ蓄積'!$DB$1015,9,),0))</f>
        <v>0</v>
      </c>
      <c r="CK265" s="372">
        <f>IF($F264="申請キャンセル",0,IFERROR(VLOOKUP($D265,INDEX(データ蓄積!$A$16:$A$1015,MATCH($D265,データ蓄積!$A$16:$A$1015,0)+1):'データ蓄積'!$DB$1015,11,),0))</f>
        <v>0</v>
      </c>
      <c r="CL265" s="372">
        <f>IF($F264="申請キャンセル",0,IFERROR(VLOOKUP($D265,INDEX(データ蓄積!$A$16:$A$1015,MATCH($D265,データ蓄積!$A$16:$A$1015,0)+1):'データ蓄積'!$DB$1015,13,),0))</f>
        <v>0</v>
      </c>
      <c r="CM265" s="372">
        <f>IF($F264="申請キャンセル",0,IFERROR(VLOOKUP($D265,INDEX(データ蓄積!$A$16:$A$1015,MATCH($D265,データ蓄積!$A$16:$A$1015,0)+1):'データ蓄積'!$DB$1015,15,),0))</f>
        <v>0</v>
      </c>
      <c r="CN265" s="372">
        <f>IF($F264="申請キャンセル",0,IFERROR(VLOOKUP($D265,INDEX(データ蓄積!$A$16:$A$1015,MATCH($D265,データ蓄積!$A$16:$A$1015,0)+1):'データ蓄積'!$DB$1015,17,),0))</f>
        <v>0</v>
      </c>
      <c r="CO265" s="372">
        <f>IF($F264="申請キャンセル",0,IFERROR(VLOOKUP($D265,INDEX(データ蓄積!$A$16:$A$1015,MATCH($D265,データ蓄積!$A$16:$A$1015,0)+1):'データ蓄積'!$DB$1015,18,),0))</f>
        <v>0</v>
      </c>
      <c r="CP265" s="371">
        <f>IF($F264="申請キャンセル",0,IFERROR(VLOOKUP($D265,INDEX(データ蓄積!$A$16:$A$1015,MATCH($D265,データ蓄積!$A$16:$A$1015,0)+1):'データ蓄積'!$DB$1015,19,),0))</f>
        <v>0</v>
      </c>
      <c r="CQ265" s="372">
        <f>IF($F264="申請キャンセル",0,IFERROR(VLOOKUP($D265,INDEX(データ蓄積!$A$16:$A$1015,MATCH($D265,データ蓄積!$A$16:$A$1015,0)+1):'データ蓄積'!$DB$1015,24,),0))</f>
        <v>0</v>
      </c>
      <c r="CR265" s="99" t="str">
        <f>IF($F264="申請キャンセル",0,CONCATENATE(CS265,$CS$14,CT265,$CT$14,CU265,$CU$14))</f>
        <v>0年0月0日</v>
      </c>
      <c r="CS265" s="99">
        <f>IF($F264="申請キャンセル",0,IFERROR(VLOOKUP($D265,INDEX(データ蓄積!$A$16:$A$1015,MATCH($D265,データ蓄積!$A$16:$A$1015,0)+1):'データ蓄積'!$DB$1015,70,),0))</f>
        <v>0</v>
      </c>
      <c r="CT265" s="99">
        <f>IF($F264="申請キャンセル",0,IFERROR(VLOOKUP($D265,INDEX(データ蓄積!$A$16:$A$1015,MATCH($D265,データ蓄積!$A$16:$A$1015,0)+1):'データ蓄積'!$DB$1015,71,),0))</f>
        <v>0</v>
      </c>
      <c r="CU265" s="99">
        <f>IF($F264="申請キャンセル",0,IFERROR(VLOOKUP($D265,INDEX(データ蓄積!$A$16:$A$1015,MATCH($D265,データ蓄積!$A$16:$A$1015,0)+1):'データ蓄積'!$DB$1015,72,),0))</f>
        <v>0</v>
      </c>
      <c r="CV265" s="99" t="str">
        <f>IF($F264="申請キャンセル",0,CONCATENATE(CW265,$CW$14,CX265,$CX$14,CY265,$CY$14))</f>
        <v>0年0月0日</v>
      </c>
      <c r="CW265" s="99">
        <f>IF($F264="申請キャンセル",0,IFERROR(VLOOKUP($D265,INDEX(データ蓄積!$A$16:$A$1015,MATCH($D265,データ蓄積!$A$16:$A$1015,0)+1):'データ蓄積'!$DB$1015,73,),0))</f>
        <v>0</v>
      </c>
      <c r="CX265" s="99">
        <f>IF($F264="申請キャンセル",0,IFERROR(VLOOKUP($D265,INDEX(データ蓄積!$A$16:$A$1015,MATCH($D265,データ蓄積!$A$16:$A$1015,0)+1):'データ蓄積'!$DB$1015,74,),0))</f>
        <v>0</v>
      </c>
      <c r="CY265" s="99">
        <f>IF($F264="申請キャンセル",0,IFERROR(VLOOKUP($D265,INDEX(データ蓄積!$A$16:$A$1015,MATCH($D265,データ蓄積!$A$16:$A$1015,0)+1):'データ蓄積'!$DB$1015,75,),0))</f>
        <v>0</v>
      </c>
      <c r="CZ265" s="211">
        <f>IF($F264="申請キャンセル",0,IFERROR(VLOOKUP($D265,INDEX(データ蓄積!$A$16:$A$1015,MATCH($D265,データ蓄積!$A$16:$A$1015,0)+1):'データ蓄積'!$CF$1015,84,),0))</f>
        <v>0</v>
      </c>
      <c r="DA265" s="211">
        <f>IF($F264="申請キャンセル",0,IFERROR(VLOOKUP($D265,INDEX(データ蓄積!$A$16:$A$1015,MATCH($D265,データ蓄積!$A$16:$A$1015,0)+1):'データ蓄積'!$CG$1015,85,),0))</f>
        <v>0</v>
      </c>
      <c r="DB265" s="211">
        <f>IF($F264="申請キャンセル",0,IFERROR(VLOOKUP($D265,INDEX(データ蓄積!$A$16:$A$1015,MATCH($D265,データ蓄積!$A$16:$A$1015,0)+1):'データ蓄積'!$CH$1015,86,),0))</f>
        <v>0</v>
      </c>
      <c r="DC265" s="211"/>
      <c r="DD265" s="204">
        <f>IF($F264="申請キャンセル",0,IFERROR(VLOOKUP($D265,INDEX(データ蓄積!$A$16:$A$1015,MATCH($D265,データ蓄積!$A$16:$A$1015,0)+1):'データ蓄積'!$CN$1015,91,),0))</f>
        <v>0</v>
      </c>
      <c r="DE265" s="204">
        <f>IF($F264="申請キャンセル",0,IFERROR(VLOOKUP($D265,INDEX(データ蓄積!$A$16:$A$1015,MATCH($D265,データ蓄積!$A$16:$A$1015,0)+1):'データ蓄積'!$CN$1015,92,),0))</f>
        <v>0</v>
      </c>
    </row>
    <row r="266" spans="1:109" ht="18.75" customHeight="1" x14ac:dyDescent="0.15">
      <c r="A266" s="349">
        <f>IFERROR(VLOOKUP($D266,INDEX(データ蓄積!$A$16:$A$1015,MATCH($D266,データ蓄積!$A$16:$A$1015,0)):'データ蓄積'!$BI$1015,3,),0)</f>
        <v>0</v>
      </c>
      <c r="B266" s="350">
        <f>IFERROR(VLOOKUP($D266,INDEX(データ蓄積!$A$16:$A$1015,MATCH($D266,データ蓄積!$A$16:$A$1015,0)):'データ蓄積'!$BI$1015,4,),0)</f>
        <v>0</v>
      </c>
      <c r="C266" s="349">
        <f>IFERROR(VLOOKUP($D266,INDEX(データ蓄積!$A$16:$A$1015,MATCH($D266,データ蓄積!$A$16:$A$1015,0)):'データ蓄積'!$BI$1015,5,),0)</f>
        <v>0</v>
      </c>
      <c r="D266" s="349">
        <f t="shared" si="0"/>
        <v>126</v>
      </c>
      <c r="E266" s="351">
        <f>IFERROR(VLOOKUP($D266,INDEX(データ蓄積!$A$16:$A$1015,MATCH($D266,データ蓄積!$A$16:$A$1015,0)):'データ蓄積'!$BI$1015,2,),0)</f>
        <v>0</v>
      </c>
      <c r="F266" s="352">
        <f>IFERROR(VLOOKUP($D266,INDEX(データ蓄積!$A$16:$A$1015,MATCH($D266,データ蓄積!$A$16:$A$1015,0)):'データ蓄積'!$CD$1015,82,),0)</f>
        <v>0</v>
      </c>
      <c r="G266" s="353">
        <f>IF($F266="申請キャンセル",0,IFERROR(VLOOKUP($D266,INDEX(データ蓄積!$A$16:$A$1015,MATCH($D266,データ蓄積!$A$16:$A$1015,0)):'データ蓄積'!$BI$1015,8,),0))</f>
        <v>0</v>
      </c>
      <c r="H266" s="346">
        <f>IF($F266="申請キャンセル",0,IFERROR(VLOOKUP($D266,INDEX(データ蓄積!$A$16:$A$1015,MATCH($D266,データ蓄積!$A$16:$A$1015,0)):'データ蓄積'!$BI$1015,10,),0))</f>
        <v>0</v>
      </c>
      <c r="I266" s="354" t="str">
        <f>IF($F266="申請キャンセル","",LEFT(IFERROR(VLOOKUP($D266,INDEX(データ蓄積!$A$16:$A$1015,MATCH($D266,データ蓄積!$A$16:$A$1015,0)):'データ蓄積'!$CH$1015,84,),""),2))</f>
        <v/>
      </c>
      <c r="J266" s="346" t="str">
        <f>IF($F266="申請キャンセル","",LEFT(IFERROR(VLOOKUP($D266,INDEX(データ蓄積!$A$16:$A$1015,MATCH($D266,データ蓄積!$A$16:$A$1015,0)):'データ蓄積'!$CL$1015,86,),""),2))</f>
        <v/>
      </c>
      <c r="K266" s="355">
        <f>IF($F266="申請キャンセル",0,IFERROR(VLOOKUP($D266,INDEX(データ蓄積!$A$16:$A$1015,MATCH($D266,データ蓄積!$A$16:$A$1015,0)):'データ蓄積'!$CO$1015,90,),0))</f>
        <v>0</v>
      </c>
      <c r="L266" s="350">
        <f>IF(G266=0,0,IF($F266="申請キャンセル",0,IF(K266="","","〇")))</f>
        <v>0</v>
      </c>
      <c r="M266" s="356">
        <f>IF($F266="申請キャンセル",0,IFERROR(VLOOKUP($D266,INDEX(データ蓄積!$A$16:$A$1015,MATCH($D266,データ蓄積!$A$16:$A$1015,0)):'データ蓄積'!$BI$1015,14,),))</f>
        <v>0</v>
      </c>
      <c r="N266" s="357">
        <f>IF($F266="申請キャンセル",0,IFERROR(VLOOKUP($D266,INDEX(データ蓄積!$A$16:$A$1015,MATCH($D266,データ蓄積!$A$16:$A$1015,0)):'データ蓄積'!$BI$1015,16,),0))</f>
        <v>0</v>
      </c>
      <c r="O266" s="356">
        <f>IF($F266="申請キャンセル",0,IFERROR(VLOOKUP($D266,INDEX(データ蓄積!$A$16:$A$1015,MATCH($D266,データ蓄積!$A$16:$A$1015,0)):'データ蓄積'!$BI$1015,20,),0))</f>
        <v>0</v>
      </c>
      <c r="P266" s="358">
        <f>IF($F266="申請キャンセル",0,IFERROR(VLOOKUP($D266,INDEX(データ蓄積!$A$16:$A$1015,MATCH($D266,データ蓄積!$A$16:$A$1015,0)):'データ蓄積'!$BI$1015,21,),0))</f>
        <v>0</v>
      </c>
      <c r="Q266" s="359">
        <f>IF($F266="申請キャンセル",0,IFERROR(VLOOKUP($D266,INDEX(データ蓄積!$A$16:$A$1015,MATCH($D266,データ蓄積!$A$16:$A$1015,0)):'データ蓄積'!$BI$1015,23,),0))</f>
        <v>0</v>
      </c>
      <c r="R266" s="360">
        <f>IF($F266="申請キャンセル",0,IFERROR(VLOOKUP($D266,INDEX(データ蓄積!$A$16:$A$1015,MATCH($D266,データ蓄積!$A$16:$A$1015,0)):'データ蓄積'!$CO$1015,92,),0))</f>
        <v>0</v>
      </c>
      <c r="S266" s="361">
        <f>IF($F266="申請キャンセル",0,IFERROR(VLOOKUP($D266,INDEX(データ蓄積!$A$16:$A$1015,MATCH($D266,データ蓄積!$A$16:$A$1015,0)):'データ蓄積'!$BI$1015,22,),0))</f>
        <v>0</v>
      </c>
      <c r="T266" s="362" t="str">
        <f>IF($F266="申請キャンセル",0,IF((AJ266+AP266)&gt;0,ROUNDDOWN((AJ266+AP266)/(AL266+AR266),4)*1000," "))</f>
        <v xml:space="preserve"> </v>
      </c>
      <c r="U266" s="363" t="str">
        <f>IF($F266="申請キャンセル",0,IFERROR(IF(AJ266+AP266=0,"",VLOOKUP(Q266,Sheet1!$B$4:$C$64,2,0)),0))</f>
        <v/>
      </c>
      <c r="V266" s="364">
        <f>IF($F266="申請キャンセル",0,IFERROR(VLOOKUP($D266,INDEX(データ蓄積!$A$16:$A$1015,MATCH($D266,データ蓄積!$A$16:$A$1015,0)):'データ蓄積'!$BI$1015,12,),0))</f>
        <v>0</v>
      </c>
      <c r="W266" s="365">
        <f>IF($F266="申請キャンセル",0,IFERROR(VLOOKUP($D266,INDEX(データ蓄積!$A$16:$A$1015,MATCH($D266,データ蓄積!$A$16:$A$1015,0)):'データ蓄積'!$BI$1015,25,),0))</f>
        <v>0</v>
      </c>
      <c r="X266" s="356">
        <f>IF($F266="申請キャンセル",0,IFERROR(VLOOKUP($D266,INDEX(データ蓄積!$A$16:$A$1015,MATCH($D266,データ蓄積!$A$16:$A$1015,0)):'データ蓄積'!$DB$1015,27,),0))</f>
        <v>0</v>
      </c>
      <c r="Y266" s="366">
        <f t="shared" si="1022"/>
        <v>0</v>
      </c>
      <c r="Z266" s="358">
        <f>IF($F266="申請キャンセル",0,IFERROR(VLOOKUP($D266,INDEX(データ蓄積!$A$16:$A$1015,MATCH($D266,データ蓄積!$A$16:$A$1015,0)):'データ蓄積'!$DB$1015,26,),0))</f>
        <v>0</v>
      </c>
      <c r="AA266" s="367">
        <f>IF($F266="申請キャンセル",0,IFERROR(VLOOKUP($D266,INDEX(データ蓄積!$A$16:$A$1015,MATCH($D266,データ蓄積!$A$16:$A$1015,0)):'データ蓄積'!$DB$1015,28,),0))</f>
        <v>0</v>
      </c>
      <c r="AB266" s="358">
        <f>IF($W266="初 年 度",TRUNC((+AA266-BP266)/2,0),0)</f>
        <v>0</v>
      </c>
      <c r="AC266" s="357"/>
      <c r="AD266" s="356">
        <f>IF($F266="申請キャンセル",0,IFERROR(VLOOKUP($D266,INDEX(データ蓄積!$A$16:$A$1015,MATCH($D266,データ蓄積!$A$16:$A$1015,0)):'データ蓄積'!$DB$1015,30,),0))</f>
        <v>0</v>
      </c>
      <c r="AE266" s="359">
        <f t="shared" si="1023"/>
        <v>0</v>
      </c>
      <c r="AF266" s="359">
        <f>IF($F266="申請キャンセル",0,IFERROR(VLOOKUP($D266,INDEX(データ蓄積!$A$16:$A$1015,MATCH($D266,データ蓄積!$A$16:$A$1015,0)):'データ蓄積'!$DB$1015,29,),0))</f>
        <v>0</v>
      </c>
      <c r="AG266" s="359">
        <f>IF($F266="申請キャンセル",0,IFERROR(VLOOKUP($D266,INDEX(データ蓄積!$A$16:$A$1015,MATCH($D266,データ蓄積!$A$16:$A$1015,0)):'データ蓄積'!$DB$1015,31,),0))</f>
        <v>0</v>
      </c>
      <c r="AH266" s="359">
        <f t="shared" si="1042"/>
        <v>0</v>
      </c>
      <c r="AI266" s="357"/>
      <c r="AJ266" s="358">
        <f>+X266+AD266</f>
        <v>0</v>
      </c>
      <c r="AK266" s="366">
        <f t="shared" si="1319"/>
        <v>0</v>
      </c>
      <c r="AL266" s="358">
        <f t="shared" si="1319"/>
        <v>0</v>
      </c>
      <c r="AM266" s="367">
        <f t="shared" si="1319"/>
        <v>0</v>
      </c>
      <c r="AN266" s="358">
        <f t="shared" si="1319"/>
        <v>0</v>
      </c>
      <c r="AO266" s="357"/>
      <c r="AP266" s="356">
        <f>IF($F266="申請キャンセル",0,IFERROR(VLOOKUP($D266,INDEX(データ蓄積!$A$16:$A$1015,MATCH($D266,データ蓄積!$A$16:$A$1015,0)):'データ蓄積'!$DB$1015,33,),0))</f>
        <v>0</v>
      </c>
      <c r="AQ266" s="366">
        <f t="shared" si="1024"/>
        <v>0</v>
      </c>
      <c r="AR266" s="358">
        <f>IF($F266="申請キャンセル",0,IFERROR(VLOOKUP($D266,INDEX(データ蓄積!$A$16:$A$1015,MATCH($D266,データ蓄積!$A$16:$A$1015,0)):'データ蓄積'!$DB$1015,32,),0))</f>
        <v>0</v>
      </c>
      <c r="AS266" s="367">
        <f>IF($F266="申請キャンセル",0,IFERROR(VLOOKUP($D266,INDEX(データ蓄積!$A$16:$A$1015,MATCH($D266,データ蓄積!$A$16:$A$1015,0)):'データ蓄積'!$DB$1015,34,),0))</f>
        <v>0</v>
      </c>
      <c r="AT266" s="358">
        <f t="shared" si="1043"/>
        <v>0</v>
      </c>
      <c r="AU266" s="357"/>
      <c r="AV266" s="356">
        <f>IF($F266="申請キャンセル",0,IFERROR(VLOOKUP($D266,INDEX(データ蓄積!$A$16:$A$1015,MATCH($D266,データ蓄積!$A$16:$A$1015,0)):'データ蓄積'!$DB$1015,36,),0))</f>
        <v>0</v>
      </c>
      <c r="AW266" s="366">
        <f t="shared" si="1025"/>
        <v>0</v>
      </c>
      <c r="AX266" s="358">
        <f>IF($F266="申請キャンセル",0,IFERROR(VLOOKUP($D266,INDEX(データ蓄積!$A$16:$A$1015,MATCH($D266,データ蓄積!$A$16:$A$1015,0)):'データ蓄積'!$DB$1015,35,),0))</f>
        <v>0</v>
      </c>
      <c r="AY266" s="367">
        <f>IF($F266="申請キャンセル",0,IFERROR(VLOOKUP($D266,INDEX(データ蓄積!$A$16:$A$1015,MATCH($D266,データ蓄積!$A$16:$A$1015,0)):'データ蓄積'!$DB$1015,37,),0))</f>
        <v>0</v>
      </c>
      <c r="AZ266" s="358">
        <f t="shared" si="1044"/>
        <v>0</v>
      </c>
      <c r="BA266" s="357"/>
      <c r="BB266" s="368">
        <f>+AK266+AQ266+AW266</f>
        <v>0</v>
      </c>
      <c r="BC266" s="358">
        <f t="shared" si="1260"/>
        <v>0</v>
      </c>
      <c r="BD266" s="367">
        <f t="shared" si="1260"/>
        <v>0</v>
      </c>
      <c r="BE266" s="361">
        <f t="shared" si="1260"/>
        <v>0</v>
      </c>
      <c r="BF266" s="369"/>
      <c r="BG266" s="356">
        <f>IF($F266="申請キャンセル",0,IF(H266="（○）",220,0))</f>
        <v>0</v>
      </c>
      <c r="BH266" s="359">
        <f>IF($F266="申請キャンセル",0,IF(H266="（○）",SUM(AK266+AQ266+AW266),0))</f>
        <v>0</v>
      </c>
      <c r="BI266" s="359">
        <f>IF($F266="申請キャンセル",0,IF(H266="（○）",SUM(AL266+AR266),0))</f>
        <v>0</v>
      </c>
      <c r="BJ266" s="359">
        <f t="shared" si="1026"/>
        <v>0</v>
      </c>
      <c r="BK266" s="361">
        <f>IF($W266="初 年 度",TRUNC((+BJ266-CB266),0),0)</f>
        <v>0</v>
      </c>
      <c r="BL266" s="46"/>
      <c r="BM266" s="356">
        <f t="shared" si="1126"/>
        <v>0</v>
      </c>
      <c r="BN266" s="357">
        <f t="shared" si="1126"/>
        <v>0</v>
      </c>
      <c r="BP266" s="125">
        <f t="shared" si="1027"/>
        <v>0</v>
      </c>
      <c r="BQ266" s="126">
        <f>ROUNDUP(BP266/2,0)</f>
        <v>0</v>
      </c>
      <c r="BR266" s="44"/>
      <c r="BS266" s="125">
        <f t="shared" si="1028"/>
        <v>0</v>
      </c>
      <c r="BT266" s="126">
        <f>ROUNDUP(BS266/2,0)</f>
        <v>0</v>
      </c>
      <c r="BU266" s="44"/>
      <c r="BV266" s="125">
        <f t="shared" si="1029"/>
        <v>0</v>
      </c>
      <c r="BW266" s="126">
        <f t="shared" si="1045"/>
        <v>0</v>
      </c>
      <c r="BX266" s="44"/>
      <c r="BY266" s="125">
        <f t="shared" si="1030"/>
        <v>0</v>
      </c>
      <c r="BZ266" s="126">
        <f>ROUNDUP(BY266/2,0)</f>
        <v>0</v>
      </c>
      <c r="CA266" s="44"/>
      <c r="CB266" s="125">
        <f t="shared" si="1031"/>
        <v>0</v>
      </c>
      <c r="CC266" s="126">
        <f>+CB266</f>
        <v>0</v>
      </c>
      <c r="CD266" s="44"/>
      <c r="CE266" s="370">
        <f>IF($F266="申請キャンセル",0,IF(CE267="","",CE267))</f>
        <v>0</v>
      </c>
      <c r="CF266" s="371">
        <f>IF($F266="申請キャンセル",0,IFERROR(VLOOKUP($D266,INDEX(データ蓄積!$A$16:$A$1015,MATCH($D266,データ蓄積!$A$16:$A$1015,0)):'データ蓄積'!$DB$1015,6,),0))</f>
        <v>0</v>
      </c>
      <c r="CG266" s="214" t="str">
        <f t="shared" si="791"/>
        <v xml:space="preserve"> </v>
      </c>
      <c r="CH266" s="214" t="str">
        <f t="shared" si="791"/>
        <v/>
      </c>
      <c r="CI266" s="214" t="str">
        <f>IF(CG266&gt;=CH266,"OK","下限本数を下回っています")</f>
        <v>OK</v>
      </c>
      <c r="CJ266" s="371">
        <f>IF($F266="申請キャンセル",0,IFERROR(VLOOKUP($D266,INDEX(データ蓄積!$A$16:$A$1015,MATCH($D266,データ蓄積!$A$16:$A$1015,0)):'データ蓄積'!$DB$1015,9,),0))</f>
        <v>0</v>
      </c>
      <c r="CK266" s="372">
        <f>IF($F266="申請キャンセル",0,IFERROR(VLOOKUP($D266,INDEX(データ蓄積!$A$16:$A$1015,MATCH($D266,データ蓄積!$A$16:$A$1015,0)):'データ蓄積'!$DB$1015,11,),0))</f>
        <v>0</v>
      </c>
      <c r="CL266" s="372">
        <f>IF($F266="申請キャンセル",0,IFERROR(VLOOKUP($D266,INDEX(データ蓄積!$A$16:$A$1015,MATCH($D266,データ蓄積!$A$16:$A$1015,0)):'データ蓄積'!$DB$1015,13,),0))</f>
        <v>0</v>
      </c>
      <c r="CM266" s="372">
        <f>IF($F266="申請キャンセル",0,IFERROR(VLOOKUP($D266,INDEX(データ蓄積!$A$16:$A$1015,MATCH($D266,データ蓄積!$A$16:$A$1015,0)):'データ蓄積'!$DB$1015,15,),0))</f>
        <v>0</v>
      </c>
      <c r="CN266" s="372">
        <f>IF($F266="申請キャンセル",0,IFERROR(VLOOKUP($D266,INDEX(データ蓄積!$A$16:$A$1015,MATCH($D266,データ蓄積!$A$16:$A$1015,0)):'データ蓄積'!$DB$1015,17,),0))</f>
        <v>0</v>
      </c>
      <c r="CO266" s="372">
        <f>IF($F266="申請キャンセル",0,IFERROR(VLOOKUP($D266,INDEX(データ蓄積!$A$16:$A$1015,MATCH($D266,データ蓄積!$A$16:$A$1015,0)):'データ蓄積'!$DB$1015,18,),0))</f>
        <v>0</v>
      </c>
      <c r="CP266" s="371">
        <f>IF($F266="申請キャンセル",0,IFERROR(VLOOKUP($D266,INDEX(データ蓄積!$A$16:$A$1015,MATCH($D266,データ蓄積!$A$16:$A$1015,0)):'データ蓄積'!$DB$1015,19,),0))</f>
        <v>0</v>
      </c>
      <c r="CQ266" s="372">
        <f>IF($F266="申請キャンセル",0,IFERROR(VLOOKUP($D266,INDEX(データ蓄積!$A$16:$A$1015,MATCH($D266,データ蓄積!$A$16:$A$1015,0)):'データ蓄積'!$DB$1015,24,),0))</f>
        <v>0</v>
      </c>
      <c r="CR266" s="99" t="str">
        <f>IF($F266="申請キャンセル",0,CONCATENATE(CS266,$CS$14,CT266,$CT$14,CU266,$CU$14))</f>
        <v>0年0月0日</v>
      </c>
      <c r="CS266" s="99">
        <f>IF($F266="申請キャンセル",0,IFERROR(VLOOKUP($D266,INDEX(データ蓄積!$A$16:$A$1015,MATCH($D266,データ蓄積!$A$16:$A$1015,0)):'データ蓄積'!$DB$1015,70,),0))</f>
        <v>0</v>
      </c>
      <c r="CT266" s="99">
        <f>IF($F266="申請キャンセル",0,IFERROR(VLOOKUP($D266,INDEX(データ蓄積!$A$16:$A$1015,MATCH($D266,データ蓄積!$A$16:$A$1015,0)):'データ蓄積'!$DB$1015,71,),0))</f>
        <v>0</v>
      </c>
      <c r="CU266" s="99">
        <f>IF($F266="申請キャンセル",0,IFERROR(VLOOKUP($D266,INDEX(データ蓄積!$A$16:$A$1015,MATCH($D266,データ蓄積!$A$16:$A$1015,0)):'データ蓄積'!$DB$1015,72,),0))</f>
        <v>0</v>
      </c>
      <c r="CV266" s="99" t="str">
        <f>IF($F266="申請キャンセル",0,CONCATENATE(CW266,$CW$14,CX266,$CX$14,CY266,$CY$14))</f>
        <v>0年0月0日</v>
      </c>
      <c r="CW266" s="99">
        <f>IF($F266="申請キャンセル",0,IFERROR(VLOOKUP($D266,INDEX(データ蓄積!$A$16:$A$1015,MATCH($D266,データ蓄積!$A$16:$A$1015,0)):'データ蓄積'!$DB$1015,73,),0))</f>
        <v>0</v>
      </c>
      <c r="CX266" s="99">
        <f>IF($F266="申請キャンセル",0,IFERROR(VLOOKUP($D266,INDEX(データ蓄積!$A$16:$A$1015,MATCH($D266,データ蓄積!$A$16:$A$1015,0)):'データ蓄積'!$DB$1015,74,),0))</f>
        <v>0</v>
      </c>
      <c r="CY266" s="99">
        <f>IF($F266="申請キャンセル",0,IFERROR(VLOOKUP($D266,INDEX(データ蓄積!$A$16:$A$1015,MATCH($D266,データ蓄積!$A$16:$A$1015,0)):'データ蓄積'!$DB$1015,75,),0))</f>
        <v>0</v>
      </c>
      <c r="CZ266" s="211">
        <f>IF($F266="申請キャンセル",0,IFERROR(VLOOKUP($D266,INDEX(データ蓄積!$A$16:$A$1015,MATCH($D266,データ蓄積!$A$16:$A$1015,0)):'データ蓄積'!$CF$1015,84,),0))</f>
        <v>0</v>
      </c>
      <c r="DA266" s="211">
        <f>IF($F266="申請キャンセル",0,IFERROR(VLOOKUP($D266,INDEX(データ蓄積!$A$16:$A$1015,MATCH($D266,データ蓄積!$A$16:$A$1015,0)):'データ蓄積'!$CG$1015,85,),0))</f>
        <v>0</v>
      </c>
      <c r="DB266" s="211">
        <f>IF($F266="申請キャンセル",0,IFERROR(VLOOKUP($D266,INDEX(データ蓄積!$A$16:$A$1015,MATCH($D266,データ蓄積!$A$16:$A$1015,0)):'データ蓄積'!$CH$1015,86,),0))</f>
        <v>0</v>
      </c>
      <c r="DC266" s="211"/>
      <c r="DD266" s="204">
        <f>IF($F266="申請キャンセル",0,IFERROR(VLOOKUP($D266,INDEX(データ蓄積!$A$16:$A$1015,MATCH($D266,データ蓄積!$A$16:$A$1015,0)):'データ蓄積'!$CN$1015,91,),0))</f>
        <v>0</v>
      </c>
      <c r="DE266" s="204">
        <f>IF($F266="申請キャンセル",0,IFERROR(VLOOKUP($D266,INDEX(データ蓄積!$A$16:$A$1015,MATCH($D266,データ蓄積!$A$16:$A$1015,0)):'データ蓄積'!$CN$1015,92,),0))</f>
        <v>0</v>
      </c>
    </row>
    <row r="267" spans="1:109" ht="18.75" customHeight="1" x14ac:dyDescent="0.15">
      <c r="A267" s="373">
        <f>IFERROR(VLOOKUP($D267,INDEX(データ蓄積!$A$16:$A$1015,MATCH($D267,データ蓄積!$A$16:$A$1015,0)+1):'データ蓄積'!$BI$1015,3,),0)</f>
        <v>0</v>
      </c>
      <c r="B267" s="374">
        <f>IFERROR(VLOOKUP($D267,INDEX(データ蓄積!$A$16:$A$1015,MATCH($D267,データ蓄積!$A$16:$A$1015,0)+1):'データ蓄積'!$BI$1015,4,),0)</f>
        <v>0</v>
      </c>
      <c r="C267" s="375">
        <f>IFERROR(VLOOKUP($D267,INDEX(データ蓄積!$A$16:$A$1015,MATCH($D267,データ蓄積!$A$16:$A$1015,0)+1):'データ蓄積'!$BI$1015,5,),0)</f>
        <v>0</v>
      </c>
      <c r="D267" s="373">
        <f t="shared" si="0"/>
        <v>126</v>
      </c>
      <c r="E267" s="347">
        <f>IFERROR(VLOOKUP($D267,INDEX(データ蓄積!$A$16:$A$1015,MATCH($D267,データ蓄積!$A$16:$A$1015,0)+1):'データ蓄積'!$BI$1015,2,),0)</f>
        <v>0</v>
      </c>
      <c r="F267" s="376">
        <f>IFERROR(VLOOKUP($D267,INDEX(データ蓄積!$A$16:$A$1015,MATCH($D267,データ蓄積!$A$16:$A$1015,0)+1):'データ蓄積'!$CD$1015,82,),0)</f>
        <v>0</v>
      </c>
      <c r="G267" s="377">
        <f>IF($F266="申請キャンセル",0,IFERROR(VLOOKUP($D267,INDEX(データ蓄積!$A$16:$A$1015,MATCH($D267,データ蓄積!$A$16:$A$1015,0)+1):'データ蓄積'!$BI$1015,8,),0))</f>
        <v>0</v>
      </c>
      <c r="H267" s="347">
        <f>IF($F266="申請キャンセル",0,IFERROR(VLOOKUP($D267,INDEX(データ蓄積!$A$16:$A$1015,MATCH($D267,データ蓄積!$A$16:$A$1015,0)+1):'データ蓄積'!$BI$1015,10,),0))</f>
        <v>0</v>
      </c>
      <c r="I267" s="378" t="str">
        <f>IF($F266="申請キャンセル","",LEFT(IFERROR(VLOOKUP($D267,INDEX(データ蓄積!$A$16:$A$1015,MATCH($D267,データ蓄積!$A$16:$A$1015,0)+1):'データ蓄積'!$CH$1015,84,),""),2))</f>
        <v/>
      </c>
      <c r="J267" s="347" t="str">
        <f>IF($F266="申請キャンセル","",LEFT(IFERROR(VLOOKUP($D267,INDEX(データ蓄積!$A$16:$A$1015,MATCH($D266,データ蓄積!$A$16:$A$1015,0)+1):'データ蓄積'!$CL$1015,86,),""),2))</f>
        <v/>
      </c>
      <c r="K267" s="379">
        <f>IF($F266="申請キャンセル",0,IFERROR(VLOOKUP($D267,INDEX(データ蓄積!$A$16:$A$1015,MATCH($D267,データ蓄積!$A$16:$A$1015,0)+1):'データ蓄積'!$CO$1015,90,),0))</f>
        <v>0</v>
      </c>
      <c r="L267" s="374">
        <f t="shared" ref="L267" si="1327">IF(G267=0,0,IF($F267="申請キャンセル",0,IF(K267="","","〇")))</f>
        <v>0</v>
      </c>
      <c r="M267" s="380">
        <f>IF($F266="申請キャンセル",0,IFERROR(VLOOKUP($D267,INDEX(データ蓄積!$A$16:$A$1015,MATCH($D267,データ蓄積!$A$16:$A$1015,0)+1):'データ蓄積'!$BI$1015,14,),0))</f>
        <v>0</v>
      </c>
      <c r="N267" s="381">
        <f>IF($F266="申請キャンセル",0,IFERROR(VLOOKUP($D267,INDEX(データ蓄積!$A$16:$A$1015,MATCH($D267,データ蓄積!$A$16:$A$1015,0)+1):'データ蓄積'!$BI$1015,16,),0))</f>
        <v>0</v>
      </c>
      <c r="O267" s="382">
        <f>IF($F266="申請キャンセル",0,IFERROR(VLOOKUP($D267,INDEX(データ蓄積!$A$16:$A$1015,MATCH($D267,データ蓄積!$A$16:$A$1015,0)+1):'データ蓄積'!$BI$1015,20,),0))</f>
        <v>0</v>
      </c>
      <c r="P267" s="383">
        <f>IF($F266="申請キャンセル",0,IFERROR(VLOOKUP($D267,INDEX(データ蓄積!$A$16:$A$1015,MATCH($D267,データ蓄積!$A$16:$A$1015,0)+1):'データ蓄積'!$BI$1015,21,),0))</f>
        <v>0</v>
      </c>
      <c r="Q267" s="383">
        <f>IF($F266="申請キャンセル",0,IFERROR(VLOOKUP($D267,INDEX(データ蓄積!$A$16:$A$1015,MATCH($D267,データ蓄積!$A$16:$A$1015,0)+1):'データ蓄積'!$BI$1015,23,),0))</f>
        <v>0</v>
      </c>
      <c r="R267" s="384">
        <f>IF($F266="申請キャンセル",0,IFERROR(VLOOKUP($D267,INDEX(データ蓄積!$A$16:$A$1015,MATCH($D267,データ蓄積!$A$16:$A$1015,0)+1):'データ蓄積'!$CO$1015,92,),0))</f>
        <v>0</v>
      </c>
      <c r="S267" s="385">
        <f>IF($F266="申請キャンセル",0,IFERROR(VLOOKUP($D267,INDEX(データ蓄積!$A$16:$A$1015,MATCH($D267,データ蓄積!$A$16:$A$1015,0)+1):'データ蓄積'!$BI$1015,22,),0))</f>
        <v>0</v>
      </c>
      <c r="T267" s="386" t="str">
        <f>IF($F266="申請キャンセル",0,IF((AJ267+AP267)&gt;0,ROUNDDOWN((AJ267+AP267)/(AL267+AR267),4)*1000," "))</f>
        <v xml:space="preserve"> </v>
      </c>
      <c r="U267" s="387" t="str">
        <f>IF($F267="申請キャンセル",0,IFERROR(IF(AJ267+AP267=0,"",VLOOKUP(Q267,Sheet1!$B$4:$C$64,2,0)),0))</f>
        <v/>
      </c>
      <c r="V267" s="388">
        <f>IF($F266="申請キャンセル",0,IFERROR(VLOOKUP($D267,INDEX(データ蓄積!$A$16:$A$1015,MATCH($D267,データ蓄積!$A$16:$A$1015,0)+1):'データ蓄積'!$BI$1015,12,),0))</f>
        <v>0</v>
      </c>
      <c r="W267" s="389">
        <f>IF($F266="申請キャンセル",0,IFERROR(VLOOKUP($D267,INDEX(データ蓄積!$A$16:$A$1015,MATCH($D267,データ蓄積!$A$16:$A$1015,0)+1):'データ蓄積'!$BI$1015,25,),0))</f>
        <v>0</v>
      </c>
      <c r="X267" s="383">
        <f>IF($F266="申請キャンセル",0,IFERROR(VLOOKUP($D267,INDEX(データ蓄積!$A$16:$A$1015,MATCH($D267,データ蓄積!$A$16:$A$1015,0)+1):'データ蓄積'!$DB$1015,27,),0))</f>
        <v>0</v>
      </c>
      <c r="Y267" s="390">
        <f t="shared" si="1022"/>
        <v>0</v>
      </c>
      <c r="Z267" s="383">
        <f>IF($F266="申請キャンセル",0,IFERROR(VLOOKUP($D267,INDEX(データ蓄積!$A$16:$A$1015,MATCH($D267,データ蓄積!$A$16:$A$1015,0)+1):'データ蓄積'!$DB$1015,26,),0))</f>
        <v>0</v>
      </c>
      <c r="AA267" s="383">
        <f>IF($F266="申請キャンセル",0,IFERROR(VLOOKUP($D267,INDEX(データ蓄積!$A$16:$A$1015,MATCH($D267,データ蓄積!$A$16:$A$1015,0)+1):'データ蓄積'!$DB$1015,28,),0))</f>
        <v>0</v>
      </c>
      <c r="AB267" s="385">
        <f t="shared" ref="AB267" si="1328">IF($W267="初 年 度",TRUNC((+AA267-BP267)/2,0),0)</f>
        <v>0</v>
      </c>
      <c r="AC267" s="381"/>
      <c r="AD267" s="380">
        <f>IF($F266="申請キャンセル",0,IFERROR(VLOOKUP($D267,INDEX(データ蓄積!$A$16:$A$1015,MATCH($D267,データ蓄積!$A$16:$A$1015,0)+1):'データ蓄積'!$DB$1015,30,),0))</f>
        <v>0</v>
      </c>
      <c r="AE267" s="383">
        <f t="shared" si="1023"/>
        <v>0</v>
      </c>
      <c r="AF267" s="383">
        <f>IF($F266="申請キャンセル",0,IFERROR(VLOOKUP($D267,INDEX(データ蓄積!$A$16:$A$1015,MATCH($D267,データ蓄積!$A$16:$A$1015,0)+1):'データ蓄積'!$DB$1015,29,),0))</f>
        <v>0</v>
      </c>
      <c r="AG267" s="383">
        <f>IF($F266="申請キャンセル",0,IFERROR(VLOOKUP($D267,INDEX(データ蓄積!$A$16:$A$1015,MATCH($D267,データ蓄積!$A$16:$A$1015,0)+1):'データ蓄積'!$DB$1015,31,),0))</f>
        <v>0</v>
      </c>
      <c r="AH267" s="383">
        <f t="shared" si="1042"/>
        <v>0</v>
      </c>
      <c r="AI267" s="381"/>
      <c r="AJ267" s="385">
        <f t="shared" ref="AJ267" si="1329">+X267+AD267</f>
        <v>0</v>
      </c>
      <c r="AK267" s="390">
        <f t="shared" si="1319"/>
        <v>0</v>
      </c>
      <c r="AL267" s="383">
        <f t="shared" si="1319"/>
        <v>0</v>
      </c>
      <c r="AM267" s="383">
        <f t="shared" si="1319"/>
        <v>0</v>
      </c>
      <c r="AN267" s="385">
        <f t="shared" si="1319"/>
        <v>0</v>
      </c>
      <c r="AO267" s="381"/>
      <c r="AP267" s="383">
        <f>IF($F266="申請キャンセル",0,IFERROR(VLOOKUP($D267,INDEX(データ蓄積!$A$16:$A$1015,MATCH($D267,データ蓄積!$A$16:$A$1015,0)+1):'データ蓄積'!$DB$1015,33,),0))</f>
        <v>0</v>
      </c>
      <c r="AQ267" s="390">
        <f t="shared" si="1024"/>
        <v>0</v>
      </c>
      <c r="AR267" s="383">
        <f>IF($F266="申請キャンセル",0,IFERROR(VLOOKUP($D267,INDEX(データ蓄積!$A$16:$A$1015,MATCH($D267,データ蓄積!$A$16:$A$1015,0)+1):'データ蓄積'!$DB$1015,32,),0))</f>
        <v>0</v>
      </c>
      <c r="AS267" s="383">
        <f>IF($F266="申請キャンセル",0,IFERROR(VLOOKUP($D267,INDEX(データ蓄積!$A$16:$A$1015,MATCH($D267,データ蓄積!$A$16:$A$1015,0)+1):'データ蓄積'!$DB$1015,34,),0))</f>
        <v>0</v>
      </c>
      <c r="AT267" s="385">
        <f t="shared" si="1043"/>
        <v>0</v>
      </c>
      <c r="AU267" s="381"/>
      <c r="AV267" s="383">
        <f>IF($F266="申請キャンセル",0,IFERROR(VLOOKUP($D267,INDEX(データ蓄積!$A$16:$A$1015,MATCH($D267,データ蓄積!$A$16:$A$1015,0)+1):'データ蓄積'!$DB$1015,36,),0))</f>
        <v>0</v>
      </c>
      <c r="AW267" s="390">
        <f t="shared" si="1025"/>
        <v>0</v>
      </c>
      <c r="AX267" s="383">
        <f>IF($F266="申請キャンセル",0,IFERROR(VLOOKUP($D267,INDEX(データ蓄積!$A$16:$A$1015,MATCH($D267,データ蓄積!$A$16:$A$1015,0)+1):'データ蓄積'!$DB$1015,35,),0))</f>
        <v>0</v>
      </c>
      <c r="AY267" s="383">
        <f>IF($F266="申請キャンセル",0,IFERROR(VLOOKUP($D267,INDEX(データ蓄積!$A$16:$A$1015,MATCH($D267,データ蓄積!$A$16:$A$1015,0)+1):'データ蓄積'!$DB$1015,37,),0))</f>
        <v>0</v>
      </c>
      <c r="AZ267" s="385">
        <f t="shared" si="1044"/>
        <v>0</v>
      </c>
      <c r="BA267" s="381"/>
      <c r="BB267" s="391">
        <f t="shared" ref="BB267" si="1330">+AK267+AQ267+AW267</f>
        <v>0</v>
      </c>
      <c r="BC267" s="383">
        <f t="shared" si="1260"/>
        <v>0</v>
      </c>
      <c r="BD267" s="383">
        <f t="shared" si="1260"/>
        <v>0</v>
      </c>
      <c r="BE267" s="392">
        <f t="shared" si="1260"/>
        <v>0</v>
      </c>
      <c r="BF267" s="369"/>
      <c r="BG267" s="380">
        <f>IF($F266="申請キャンセル",0,IF(H267="（○）",220,0))</f>
        <v>0</v>
      </c>
      <c r="BH267" s="385">
        <f>IF($F266="申請キャンセル",0,IF(H267="（○）",SUM(AK267+AQ267+AW267),0))</f>
        <v>0</v>
      </c>
      <c r="BI267" s="383">
        <f>IF($F266="申請キャンセル",0,IF(H267="（○）",SUM(AL267+AR267),0))</f>
        <v>0</v>
      </c>
      <c r="BJ267" s="383">
        <f t="shared" si="1026"/>
        <v>0</v>
      </c>
      <c r="BK267" s="392">
        <f t="shared" ref="BK267" si="1331">IF($W267="初 年 度",TRUNC((+BJ267-CB267),0),0)</f>
        <v>0</v>
      </c>
      <c r="BL267" s="46"/>
      <c r="BM267" s="380">
        <f t="shared" si="1126"/>
        <v>0</v>
      </c>
      <c r="BN267" s="381">
        <f t="shared" si="1126"/>
        <v>0</v>
      </c>
      <c r="BP267" s="127">
        <f t="shared" si="1027"/>
        <v>0</v>
      </c>
      <c r="BQ267" s="128">
        <f t="shared" ref="BQ267" si="1332">ROUNDUP(BP267/2,0)</f>
        <v>0</v>
      </c>
      <c r="BR267" s="45"/>
      <c r="BS267" s="127">
        <f t="shared" si="1028"/>
        <v>0</v>
      </c>
      <c r="BT267" s="128">
        <f t="shared" ref="BT267" si="1333">ROUNDUP(BS267/2,0)</f>
        <v>0</v>
      </c>
      <c r="BU267" s="45"/>
      <c r="BV267" s="127">
        <f t="shared" si="1029"/>
        <v>0</v>
      </c>
      <c r="BW267" s="128">
        <f t="shared" si="1045"/>
        <v>0</v>
      </c>
      <c r="BX267" s="45"/>
      <c r="BY267" s="127">
        <f t="shared" si="1030"/>
        <v>0</v>
      </c>
      <c r="BZ267" s="128">
        <f t="shared" ref="BZ267" si="1334">ROUNDUP(BY267/2,0)</f>
        <v>0</v>
      </c>
      <c r="CA267" s="45"/>
      <c r="CB267" s="127">
        <f t="shared" si="1031"/>
        <v>0</v>
      </c>
      <c r="CC267" s="128">
        <f t="shared" ref="CC267" si="1335">+CB267</f>
        <v>0</v>
      </c>
      <c r="CD267" s="45"/>
      <c r="CE267" s="370">
        <f>IF($F266="申請キャンセル",0,IFERROR(VLOOKUP($D267,INDEX(データ蓄積!$A$16:$A$1015,MATCH($D267,データ蓄積!$A$16:$A$1015,0)+1):'データ蓄積'!$DB$1015,83,),0))</f>
        <v>0</v>
      </c>
      <c r="CF267" s="371">
        <f>IF($F266="申請キャンセル",0,IFERROR(VLOOKUP($D267,INDEX(データ蓄積!$A$16:$A$1015,MATCH($D267,データ蓄積!$A$16:$A$1015,0)+1):'データ蓄積'!$DB$1015,6,),0))</f>
        <v>0</v>
      </c>
      <c r="CG267" s="214" t="str">
        <f t="shared" si="791"/>
        <v xml:space="preserve"> </v>
      </c>
      <c r="CH267" s="214" t="str">
        <f t="shared" si="791"/>
        <v/>
      </c>
      <c r="CI267" s="214" t="str">
        <f t="shared" ref="CI267" si="1336">IF(CG267&gt;=CH267,"OK","下限本数を下回っています")</f>
        <v>OK</v>
      </c>
      <c r="CJ267" s="371">
        <f>IF($F266="申請キャンセル",0,IFERROR(VLOOKUP($D267,INDEX(データ蓄積!$A$16:$A$1015,MATCH($D267,データ蓄積!$A$16:$A$1015,0)+1):'データ蓄積'!$DB$1015,9,),0))</f>
        <v>0</v>
      </c>
      <c r="CK267" s="372">
        <f>IF($F266="申請キャンセル",0,IFERROR(VLOOKUP($D267,INDEX(データ蓄積!$A$16:$A$1015,MATCH($D267,データ蓄積!$A$16:$A$1015,0)+1):'データ蓄積'!$DB$1015,11,),0))</f>
        <v>0</v>
      </c>
      <c r="CL267" s="372">
        <f>IF($F266="申請キャンセル",0,IFERROR(VLOOKUP($D267,INDEX(データ蓄積!$A$16:$A$1015,MATCH($D267,データ蓄積!$A$16:$A$1015,0)+1):'データ蓄積'!$DB$1015,13,),0))</f>
        <v>0</v>
      </c>
      <c r="CM267" s="372">
        <f>IF($F266="申請キャンセル",0,IFERROR(VLOOKUP($D267,INDEX(データ蓄積!$A$16:$A$1015,MATCH($D267,データ蓄積!$A$16:$A$1015,0)+1):'データ蓄積'!$DB$1015,15,),0))</f>
        <v>0</v>
      </c>
      <c r="CN267" s="372">
        <f>IF($F266="申請キャンセル",0,IFERROR(VLOOKUP($D267,INDEX(データ蓄積!$A$16:$A$1015,MATCH($D267,データ蓄積!$A$16:$A$1015,0)+1):'データ蓄積'!$DB$1015,17,),0))</f>
        <v>0</v>
      </c>
      <c r="CO267" s="372">
        <f>IF($F266="申請キャンセル",0,IFERROR(VLOOKUP($D267,INDEX(データ蓄積!$A$16:$A$1015,MATCH($D267,データ蓄積!$A$16:$A$1015,0)+1):'データ蓄積'!$DB$1015,18,),0))</f>
        <v>0</v>
      </c>
      <c r="CP267" s="371">
        <f>IF($F266="申請キャンセル",0,IFERROR(VLOOKUP($D267,INDEX(データ蓄積!$A$16:$A$1015,MATCH($D267,データ蓄積!$A$16:$A$1015,0)+1):'データ蓄積'!$DB$1015,19,),0))</f>
        <v>0</v>
      </c>
      <c r="CQ267" s="372">
        <f>IF($F266="申請キャンセル",0,IFERROR(VLOOKUP($D267,INDEX(データ蓄積!$A$16:$A$1015,MATCH($D267,データ蓄積!$A$16:$A$1015,0)+1):'データ蓄積'!$DB$1015,24,),0))</f>
        <v>0</v>
      </c>
      <c r="CR267" s="99" t="str">
        <f>IF($F266="申請キャンセル",0,CONCATENATE(CS267,$CS$14,CT267,$CT$14,CU267,$CU$14))</f>
        <v>0年0月0日</v>
      </c>
      <c r="CS267" s="99">
        <f>IF($F266="申請キャンセル",0,IFERROR(VLOOKUP($D267,INDEX(データ蓄積!$A$16:$A$1015,MATCH($D267,データ蓄積!$A$16:$A$1015,0)+1):'データ蓄積'!$DB$1015,70,),0))</f>
        <v>0</v>
      </c>
      <c r="CT267" s="99">
        <f>IF($F266="申請キャンセル",0,IFERROR(VLOOKUP($D267,INDEX(データ蓄積!$A$16:$A$1015,MATCH($D267,データ蓄積!$A$16:$A$1015,0)+1):'データ蓄積'!$DB$1015,71,),0))</f>
        <v>0</v>
      </c>
      <c r="CU267" s="99">
        <f>IF($F266="申請キャンセル",0,IFERROR(VLOOKUP($D267,INDEX(データ蓄積!$A$16:$A$1015,MATCH($D267,データ蓄積!$A$16:$A$1015,0)+1):'データ蓄積'!$DB$1015,72,),0))</f>
        <v>0</v>
      </c>
      <c r="CV267" s="99" t="str">
        <f>IF($F266="申請キャンセル",0,CONCATENATE(CW267,$CW$14,CX267,$CX$14,CY267,$CY$14))</f>
        <v>0年0月0日</v>
      </c>
      <c r="CW267" s="99">
        <f>IF($F266="申請キャンセル",0,IFERROR(VLOOKUP($D267,INDEX(データ蓄積!$A$16:$A$1015,MATCH($D267,データ蓄積!$A$16:$A$1015,0)+1):'データ蓄積'!$DB$1015,73,),0))</f>
        <v>0</v>
      </c>
      <c r="CX267" s="99">
        <f>IF($F266="申請キャンセル",0,IFERROR(VLOOKUP($D267,INDEX(データ蓄積!$A$16:$A$1015,MATCH($D267,データ蓄積!$A$16:$A$1015,0)+1):'データ蓄積'!$DB$1015,74,),0))</f>
        <v>0</v>
      </c>
      <c r="CY267" s="99">
        <f>IF($F266="申請キャンセル",0,IFERROR(VLOOKUP($D267,INDEX(データ蓄積!$A$16:$A$1015,MATCH($D267,データ蓄積!$A$16:$A$1015,0)+1):'データ蓄積'!$DB$1015,75,),0))</f>
        <v>0</v>
      </c>
      <c r="CZ267" s="211">
        <f>IF($F266="申請キャンセル",0,IFERROR(VLOOKUP($D267,INDEX(データ蓄積!$A$16:$A$1015,MATCH($D267,データ蓄積!$A$16:$A$1015,0)+1):'データ蓄積'!$CF$1015,84,),0))</f>
        <v>0</v>
      </c>
      <c r="DA267" s="211">
        <f>IF($F266="申請キャンセル",0,IFERROR(VLOOKUP($D267,INDEX(データ蓄積!$A$16:$A$1015,MATCH($D267,データ蓄積!$A$16:$A$1015,0)+1):'データ蓄積'!$CG$1015,85,),0))</f>
        <v>0</v>
      </c>
      <c r="DB267" s="211">
        <f>IF($F266="申請キャンセル",0,IFERROR(VLOOKUP($D267,INDEX(データ蓄積!$A$16:$A$1015,MATCH($D267,データ蓄積!$A$16:$A$1015,0)+1):'データ蓄積'!$CH$1015,86,),0))</f>
        <v>0</v>
      </c>
      <c r="DC267" s="211"/>
      <c r="DD267" s="204">
        <f>IF($F266="申請キャンセル",0,IFERROR(VLOOKUP($D267,INDEX(データ蓄積!$A$16:$A$1015,MATCH($D267,データ蓄積!$A$16:$A$1015,0)+1):'データ蓄積'!$CN$1015,91,),0))</f>
        <v>0</v>
      </c>
      <c r="DE267" s="204">
        <f>IF($F266="申請キャンセル",0,IFERROR(VLOOKUP($D267,INDEX(データ蓄積!$A$16:$A$1015,MATCH($D267,データ蓄積!$A$16:$A$1015,0)+1):'データ蓄積'!$CN$1015,92,),0))</f>
        <v>0</v>
      </c>
    </row>
    <row r="268" spans="1:109" ht="18.75" customHeight="1" x14ac:dyDescent="0.15">
      <c r="A268" s="349">
        <f>IFERROR(VLOOKUP($D268,INDEX(データ蓄積!$A$16:$A$1015,MATCH($D268,データ蓄積!$A$16:$A$1015,0)):'データ蓄積'!$BI$1015,3,),0)</f>
        <v>0</v>
      </c>
      <c r="B268" s="350">
        <f>IFERROR(VLOOKUP($D268,INDEX(データ蓄積!$A$16:$A$1015,MATCH($D268,データ蓄積!$A$16:$A$1015,0)):'データ蓄積'!$BI$1015,4,),0)</f>
        <v>0</v>
      </c>
      <c r="C268" s="349">
        <f>IFERROR(VLOOKUP($D268,INDEX(データ蓄積!$A$16:$A$1015,MATCH($D268,データ蓄積!$A$16:$A$1015,0)):'データ蓄積'!$BI$1015,5,),0)</f>
        <v>0</v>
      </c>
      <c r="D268" s="349">
        <f t="shared" si="0"/>
        <v>127</v>
      </c>
      <c r="E268" s="351">
        <f>IFERROR(VLOOKUP($D268,INDEX(データ蓄積!$A$16:$A$1015,MATCH($D268,データ蓄積!$A$16:$A$1015,0)):'データ蓄積'!$BI$1015,2,),0)</f>
        <v>0</v>
      </c>
      <c r="F268" s="352">
        <f>IFERROR(VLOOKUP($D268,INDEX(データ蓄積!$A$16:$A$1015,MATCH($D268,データ蓄積!$A$16:$A$1015,0)):'データ蓄積'!$CD$1015,82,),0)</f>
        <v>0</v>
      </c>
      <c r="G268" s="353">
        <f>IF($F268="申請キャンセル",0,IFERROR(VLOOKUP($D268,INDEX(データ蓄積!$A$16:$A$1015,MATCH($D268,データ蓄積!$A$16:$A$1015,0)):'データ蓄積'!$BI$1015,8,),0))</f>
        <v>0</v>
      </c>
      <c r="H268" s="346">
        <f>IF($F268="申請キャンセル",0,IFERROR(VLOOKUP($D268,INDEX(データ蓄積!$A$16:$A$1015,MATCH($D268,データ蓄積!$A$16:$A$1015,0)):'データ蓄積'!$BI$1015,10,),0))</f>
        <v>0</v>
      </c>
      <c r="I268" s="354" t="str">
        <f>IF($F268="申請キャンセル","",LEFT(IFERROR(VLOOKUP($D268,INDEX(データ蓄積!$A$16:$A$1015,MATCH($D268,データ蓄積!$A$16:$A$1015,0)):'データ蓄積'!$CH$1015,84,),""),2))</f>
        <v/>
      </c>
      <c r="J268" s="346" t="str">
        <f>IF($F268="申請キャンセル","",LEFT(IFERROR(VLOOKUP($D268,INDEX(データ蓄積!$A$16:$A$1015,MATCH($D268,データ蓄積!$A$16:$A$1015,0)):'データ蓄積'!$CL$1015,86,),""),2))</f>
        <v/>
      </c>
      <c r="K268" s="355">
        <f>IF($F268="申請キャンセル",0,IFERROR(VLOOKUP($D268,INDEX(データ蓄積!$A$16:$A$1015,MATCH($D268,データ蓄積!$A$16:$A$1015,0)):'データ蓄積'!$CO$1015,90,),0))</f>
        <v>0</v>
      </c>
      <c r="L268" s="350">
        <f>IF(G268=0,0,IF($F268="申請キャンセル",0,IF(K268="","","〇")))</f>
        <v>0</v>
      </c>
      <c r="M268" s="356">
        <f>IF($F268="申請キャンセル",0,IFERROR(VLOOKUP($D268,INDEX(データ蓄積!$A$16:$A$1015,MATCH($D268,データ蓄積!$A$16:$A$1015,0)):'データ蓄積'!$BI$1015,14,),))</f>
        <v>0</v>
      </c>
      <c r="N268" s="357">
        <f>IF($F268="申請キャンセル",0,IFERROR(VLOOKUP($D268,INDEX(データ蓄積!$A$16:$A$1015,MATCH($D268,データ蓄積!$A$16:$A$1015,0)):'データ蓄積'!$BI$1015,16,),0))</f>
        <v>0</v>
      </c>
      <c r="O268" s="356">
        <f>IF($F268="申請キャンセル",0,IFERROR(VLOOKUP($D268,INDEX(データ蓄積!$A$16:$A$1015,MATCH($D268,データ蓄積!$A$16:$A$1015,0)):'データ蓄積'!$BI$1015,20,),0))</f>
        <v>0</v>
      </c>
      <c r="P268" s="358">
        <f>IF($F268="申請キャンセル",0,IFERROR(VLOOKUP($D268,INDEX(データ蓄積!$A$16:$A$1015,MATCH($D268,データ蓄積!$A$16:$A$1015,0)):'データ蓄積'!$BI$1015,21,),0))</f>
        <v>0</v>
      </c>
      <c r="Q268" s="359">
        <f>IF($F268="申請キャンセル",0,IFERROR(VLOOKUP($D268,INDEX(データ蓄積!$A$16:$A$1015,MATCH($D268,データ蓄積!$A$16:$A$1015,0)):'データ蓄積'!$BI$1015,23,),0))</f>
        <v>0</v>
      </c>
      <c r="R268" s="360">
        <f>IF($F268="申請キャンセル",0,IFERROR(VLOOKUP($D268,INDEX(データ蓄積!$A$16:$A$1015,MATCH($D268,データ蓄積!$A$16:$A$1015,0)):'データ蓄積'!$CO$1015,92,),0))</f>
        <v>0</v>
      </c>
      <c r="S268" s="361">
        <f>IF($F268="申請キャンセル",0,IFERROR(VLOOKUP($D268,INDEX(データ蓄積!$A$16:$A$1015,MATCH($D268,データ蓄積!$A$16:$A$1015,0)):'データ蓄積'!$BI$1015,22,),0))</f>
        <v>0</v>
      </c>
      <c r="T268" s="362" t="str">
        <f>IF($F268="申請キャンセル",0,IF((AJ268+AP268)&gt;0,ROUNDDOWN((AJ268+AP268)/(AL268+AR268),4)*1000," "))</f>
        <v xml:space="preserve"> </v>
      </c>
      <c r="U268" s="363" t="str">
        <f>IF($F268="申請キャンセル",0,IFERROR(IF(AJ268+AP268=0,"",VLOOKUP(Q268,Sheet1!$B$4:$C$64,2,0)),0))</f>
        <v/>
      </c>
      <c r="V268" s="364">
        <f>IF($F268="申請キャンセル",0,IFERROR(VLOOKUP($D268,INDEX(データ蓄積!$A$16:$A$1015,MATCH($D268,データ蓄積!$A$16:$A$1015,0)):'データ蓄積'!$BI$1015,12,),0))</f>
        <v>0</v>
      </c>
      <c r="W268" s="365">
        <f>IF($F268="申請キャンセル",0,IFERROR(VLOOKUP($D268,INDEX(データ蓄積!$A$16:$A$1015,MATCH($D268,データ蓄積!$A$16:$A$1015,0)):'データ蓄積'!$BI$1015,25,),0))</f>
        <v>0</v>
      </c>
      <c r="X268" s="356">
        <f>IF($F268="申請キャンセル",0,IFERROR(VLOOKUP($D268,INDEX(データ蓄積!$A$16:$A$1015,MATCH($D268,データ蓄積!$A$16:$A$1015,0)):'データ蓄積'!$DB$1015,27,),0))</f>
        <v>0</v>
      </c>
      <c r="Y268" s="366">
        <f t="shared" si="1022"/>
        <v>0</v>
      </c>
      <c r="Z268" s="358">
        <f>IF($F268="申請キャンセル",0,IFERROR(VLOOKUP($D268,INDEX(データ蓄積!$A$16:$A$1015,MATCH($D268,データ蓄積!$A$16:$A$1015,0)):'データ蓄積'!$DB$1015,26,),0))</f>
        <v>0</v>
      </c>
      <c r="AA268" s="367">
        <f>IF($F268="申請キャンセル",0,IFERROR(VLOOKUP($D268,INDEX(データ蓄積!$A$16:$A$1015,MATCH($D268,データ蓄積!$A$16:$A$1015,0)):'データ蓄積'!$DB$1015,28,),0))</f>
        <v>0</v>
      </c>
      <c r="AB268" s="358">
        <f>IF($W268="初 年 度",TRUNC((+AA268-BP268)/2,0),0)</f>
        <v>0</v>
      </c>
      <c r="AC268" s="357"/>
      <c r="AD268" s="356">
        <f>IF($F268="申請キャンセル",0,IFERROR(VLOOKUP($D268,INDEX(データ蓄積!$A$16:$A$1015,MATCH($D268,データ蓄積!$A$16:$A$1015,0)):'データ蓄積'!$DB$1015,30,),0))</f>
        <v>0</v>
      </c>
      <c r="AE268" s="359">
        <f t="shared" si="1023"/>
        <v>0</v>
      </c>
      <c r="AF268" s="359">
        <f>IF($F268="申請キャンセル",0,IFERROR(VLOOKUP($D268,INDEX(データ蓄積!$A$16:$A$1015,MATCH($D268,データ蓄積!$A$16:$A$1015,0)):'データ蓄積'!$DB$1015,29,),0))</f>
        <v>0</v>
      </c>
      <c r="AG268" s="359">
        <f>IF($F268="申請キャンセル",0,IFERROR(VLOOKUP($D268,INDEX(データ蓄積!$A$16:$A$1015,MATCH($D268,データ蓄積!$A$16:$A$1015,0)):'データ蓄積'!$DB$1015,31,),0))</f>
        <v>0</v>
      </c>
      <c r="AH268" s="359">
        <f t="shared" si="1042"/>
        <v>0</v>
      </c>
      <c r="AI268" s="357"/>
      <c r="AJ268" s="358">
        <f>+X268+AD268</f>
        <v>0</v>
      </c>
      <c r="AK268" s="366">
        <f t="shared" si="1319"/>
        <v>0</v>
      </c>
      <c r="AL268" s="358">
        <f t="shared" si="1319"/>
        <v>0</v>
      </c>
      <c r="AM268" s="367">
        <f t="shared" si="1319"/>
        <v>0</v>
      </c>
      <c r="AN268" s="358">
        <f t="shared" si="1319"/>
        <v>0</v>
      </c>
      <c r="AO268" s="357"/>
      <c r="AP268" s="356">
        <f>IF($F268="申請キャンセル",0,IFERROR(VLOOKUP($D268,INDEX(データ蓄積!$A$16:$A$1015,MATCH($D268,データ蓄積!$A$16:$A$1015,0)):'データ蓄積'!$DB$1015,33,),0))</f>
        <v>0</v>
      </c>
      <c r="AQ268" s="366">
        <f t="shared" si="1024"/>
        <v>0</v>
      </c>
      <c r="AR268" s="358">
        <f>IF($F268="申請キャンセル",0,IFERROR(VLOOKUP($D268,INDEX(データ蓄積!$A$16:$A$1015,MATCH($D268,データ蓄積!$A$16:$A$1015,0)):'データ蓄積'!$DB$1015,32,),0))</f>
        <v>0</v>
      </c>
      <c r="AS268" s="367">
        <f>IF($F268="申請キャンセル",0,IFERROR(VLOOKUP($D268,INDEX(データ蓄積!$A$16:$A$1015,MATCH($D268,データ蓄積!$A$16:$A$1015,0)):'データ蓄積'!$DB$1015,34,),0))</f>
        <v>0</v>
      </c>
      <c r="AT268" s="358">
        <f t="shared" si="1043"/>
        <v>0</v>
      </c>
      <c r="AU268" s="357"/>
      <c r="AV268" s="356">
        <f>IF($F268="申請キャンセル",0,IFERROR(VLOOKUP($D268,INDEX(データ蓄積!$A$16:$A$1015,MATCH($D268,データ蓄積!$A$16:$A$1015,0)):'データ蓄積'!$DB$1015,36,),0))</f>
        <v>0</v>
      </c>
      <c r="AW268" s="366">
        <f t="shared" si="1025"/>
        <v>0</v>
      </c>
      <c r="AX268" s="358">
        <f>IF($F268="申請キャンセル",0,IFERROR(VLOOKUP($D268,INDEX(データ蓄積!$A$16:$A$1015,MATCH($D268,データ蓄積!$A$16:$A$1015,0)):'データ蓄積'!$DB$1015,35,),0))</f>
        <v>0</v>
      </c>
      <c r="AY268" s="367">
        <f>IF($F268="申請キャンセル",0,IFERROR(VLOOKUP($D268,INDEX(データ蓄積!$A$16:$A$1015,MATCH($D268,データ蓄積!$A$16:$A$1015,0)):'データ蓄積'!$DB$1015,37,),0))</f>
        <v>0</v>
      </c>
      <c r="AZ268" s="358">
        <f t="shared" si="1044"/>
        <v>0</v>
      </c>
      <c r="BA268" s="357"/>
      <c r="BB268" s="368">
        <f>+AK268+AQ268+AW268</f>
        <v>0</v>
      </c>
      <c r="BC268" s="358">
        <f t="shared" si="1260"/>
        <v>0</v>
      </c>
      <c r="BD268" s="367">
        <f t="shared" si="1260"/>
        <v>0</v>
      </c>
      <c r="BE268" s="361">
        <f t="shared" si="1260"/>
        <v>0</v>
      </c>
      <c r="BF268" s="369"/>
      <c r="BG268" s="356">
        <f>IF($F268="申請キャンセル",0,IF(H268="（○）",220,0))</f>
        <v>0</v>
      </c>
      <c r="BH268" s="359">
        <f>IF($F268="申請キャンセル",0,IF(H268="（○）",SUM(AK268+AQ268+AW268),0))</f>
        <v>0</v>
      </c>
      <c r="BI268" s="359">
        <f>IF($F268="申請キャンセル",0,IF(H268="（○）",SUM(AL268+AR268),0))</f>
        <v>0</v>
      </c>
      <c r="BJ268" s="359">
        <f t="shared" si="1026"/>
        <v>0</v>
      </c>
      <c r="BK268" s="361">
        <f>IF($W268="初 年 度",TRUNC((+BJ268-CB268),0),0)</f>
        <v>0</v>
      </c>
      <c r="BL268" s="46"/>
      <c r="BM268" s="356">
        <f t="shared" si="1126"/>
        <v>0</v>
      </c>
      <c r="BN268" s="357">
        <f t="shared" si="1126"/>
        <v>0</v>
      </c>
      <c r="BP268" s="125">
        <f t="shared" si="1027"/>
        <v>0</v>
      </c>
      <c r="BQ268" s="126">
        <f>ROUNDUP(BP268/2,0)</f>
        <v>0</v>
      </c>
      <c r="BR268" s="44"/>
      <c r="BS268" s="125">
        <f t="shared" si="1028"/>
        <v>0</v>
      </c>
      <c r="BT268" s="126">
        <f>ROUNDUP(BS268/2,0)</f>
        <v>0</v>
      </c>
      <c r="BU268" s="44"/>
      <c r="BV268" s="125">
        <f t="shared" si="1029"/>
        <v>0</v>
      </c>
      <c r="BW268" s="126">
        <f t="shared" si="1045"/>
        <v>0</v>
      </c>
      <c r="BX268" s="44"/>
      <c r="BY268" s="125">
        <f t="shared" si="1030"/>
        <v>0</v>
      </c>
      <c r="BZ268" s="126">
        <f>ROUNDUP(BY268/2,0)</f>
        <v>0</v>
      </c>
      <c r="CA268" s="44"/>
      <c r="CB268" s="125">
        <f t="shared" si="1031"/>
        <v>0</v>
      </c>
      <c r="CC268" s="126">
        <f>+CB268</f>
        <v>0</v>
      </c>
      <c r="CD268" s="44"/>
      <c r="CE268" s="370">
        <f>IF($F268="申請キャンセル",0,IF(CE269="","",CE269))</f>
        <v>0</v>
      </c>
      <c r="CF268" s="371">
        <f>IF($F268="申請キャンセル",0,IFERROR(VLOOKUP($D268,INDEX(データ蓄積!$A$16:$A$1015,MATCH($D268,データ蓄積!$A$16:$A$1015,0)):'データ蓄積'!$DB$1015,6,),0))</f>
        <v>0</v>
      </c>
      <c r="CG268" s="214" t="str">
        <f t="shared" si="791"/>
        <v xml:space="preserve"> </v>
      </c>
      <c r="CH268" s="214" t="str">
        <f t="shared" si="791"/>
        <v/>
      </c>
      <c r="CI268" s="214" t="str">
        <f>IF(CG268&gt;=CH268,"OK","下限本数を下回っています")</f>
        <v>OK</v>
      </c>
      <c r="CJ268" s="371">
        <f>IF($F268="申請キャンセル",0,IFERROR(VLOOKUP($D268,INDEX(データ蓄積!$A$16:$A$1015,MATCH($D268,データ蓄積!$A$16:$A$1015,0)):'データ蓄積'!$DB$1015,9,),0))</f>
        <v>0</v>
      </c>
      <c r="CK268" s="372">
        <f>IF($F268="申請キャンセル",0,IFERROR(VLOOKUP($D268,INDEX(データ蓄積!$A$16:$A$1015,MATCH($D268,データ蓄積!$A$16:$A$1015,0)):'データ蓄積'!$DB$1015,11,),0))</f>
        <v>0</v>
      </c>
      <c r="CL268" s="372">
        <f>IF($F268="申請キャンセル",0,IFERROR(VLOOKUP($D268,INDEX(データ蓄積!$A$16:$A$1015,MATCH($D268,データ蓄積!$A$16:$A$1015,0)):'データ蓄積'!$DB$1015,13,),0))</f>
        <v>0</v>
      </c>
      <c r="CM268" s="372">
        <f>IF($F268="申請キャンセル",0,IFERROR(VLOOKUP($D268,INDEX(データ蓄積!$A$16:$A$1015,MATCH($D268,データ蓄積!$A$16:$A$1015,0)):'データ蓄積'!$DB$1015,15,),0))</f>
        <v>0</v>
      </c>
      <c r="CN268" s="372">
        <f>IF($F268="申請キャンセル",0,IFERROR(VLOOKUP($D268,INDEX(データ蓄積!$A$16:$A$1015,MATCH($D268,データ蓄積!$A$16:$A$1015,0)):'データ蓄積'!$DB$1015,17,),0))</f>
        <v>0</v>
      </c>
      <c r="CO268" s="372">
        <f>IF($F268="申請キャンセル",0,IFERROR(VLOOKUP($D268,INDEX(データ蓄積!$A$16:$A$1015,MATCH($D268,データ蓄積!$A$16:$A$1015,0)):'データ蓄積'!$DB$1015,18,),0))</f>
        <v>0</v>
      </c>
      <c r="CP268" s="371">
        <f>IF($F268="申請キャンセル",0,IFERROR(VLOOKUP($D268,INDEX(データ蓄積!$A$16:$A$1015,MATCH($D268,データ蓄積!$A$16:$A$1015,0)):'データ蓄積'!$DB$1015,19,),0))</f>
        <v>0</v>
      </c>
      <c r="CQ268" s="372">
        <f>IF($F268="申請キャンセル",0,IFERROR(VLOOKUP($D268,INDEX(データ蓄積!$A$16:$A$1015,MATCH($D268,データ蓄積!$A$16:$A$1015,0)):'データ蓄積'!$DB$1015,24,),0))</f>
        <v>0</v>
      </c>
      <c r="CR268" s="99" t="str">
        <f>IF($F268="申請キャンセル",0,CONCATENATE(CS268,$CS$14,CT268,$CT$14,CU268,$CU$14))</f>
        <v>0年0月0日</v>
      </c>
      <c r="CS268" s="99">
        <f>IF($F268="申請キャンセル",0,IFERROR(VLOOKUP($D268,INDEX(データ蓄積!$A$16:$A$1015,MATCH($D268,データ蓄積!$A$16:$A$1015,0)):'データ蓄積'!$DB$1015,70,),0))</f>
        <v>0</v>
      </c>
      <c r="CT268" s="99">
        <f>IF($F268="申請キャンセル",0,IFERROR(VLOOKUP($D268,INDEX(データ蓄積!$A$16:$A$1015,MATCH($D268,データ蓄積!$A$16:$A$1015,0)):'データ蓄積'!$DB$1015,71,),0))</f>
        <v>0</v>
      </c>
      <c r="CU268" s="99">
        <f>IF($F268="申請キャンセル",0,IFERROR(VLOOKUP($D268,INDEX(データ蓄積!$A$16:$A$1015,MATCH($D268,データ蓄積!$A$16:$A$1015,0)):'データ蓄積'!$DB$1015,72,),0))</f>
        <v>0</v>
      </c>
      <c r="CV268" s="99" t="str">
        <f>IF($F268="申請キャンセル",0,CONCATENATE(CW268,$CW$14,CX268,$CX$14,CY268,$CY$14))</f>
        <v>0年0月0日</v>
      </c>
      <c r="CW268" s="99">
        <f>IF($F268="申請キャンセル",0,IFERROR(VLOOKUP($D268,INDEX(データ蓄積!$A$16:$A$1015,MATCH($D268,データ蓄積!$A$16:$A$1015,0)):'データ蓄積'!$DB$1015,73,),0))</f>
        <v>0</v>
      </c>
      <c r="CX268" s="99">
        <f>IF($F268="申請キャンセル",0,IFERROR(VLOOKUP($D268,INDEX(データ蓄積!$A$16:$A$1015,MATCH($D268,データ蓄積!$A$16:$A$1015,0)):'データ蓄積'!$DB$1015,74,),0))</f>
        <v>0</v>
      </c>
      <c r="CY268" s="99">
        <f>IF($F268="申請キャンセル",0,IFERROR(VLOOKUP($D268,INDEX(データ蓄積!$A$16:$A$1015,MATCH($D268,データ蓄積!$A$16:$A$1015,0)):'データ蓄積'!$DB$1015,75,),0))</f>
        <v>0</v>
      </c>
      <c r="CZ268" s="211">
        <f>IF($F268="申請キャンセル",0,IFERROR(VLOOKUP($D268,INDEX(データ蓄積!$A$16:$A$1015,MATCH($D268,データ蓄積!$A$16:$A$1015,0)):'データ蓄積'!$CF$1015,84,),0))</f>
        <v>0</v>
      </c>
      <c r="DA268" s="211">
        <f>IF($F268="申請キャンセル",0,IFERROR(VLOOKUP($D268,INDEX(データ蓄積!$A$16:$A$1015,MATCH($D268,データ蓄積!$A$16:$A$1015,0)):'データ蓄積'!$CG$1015,85,),0))</f>
        <v>0</v>
      </c>
      <c r="DB268" s="211">
        <f>IF($F268="申請キャンセル",0,IFERROR(VLOOKUP($D268,INDEX(データ蓄積!$A$16:$A$1015,MATCH($D268,データ蓄積!$A$16:$A$1015,0)):'データ蓄積'!$CH$1015,86,),0))</f>
        <v>0</v>
      </c>
      <c r="DC268" s="211"/>
      <c r="DD268" s="204">
        <f>IF($F268="申請キャンセル",0,IFERROR(VLOOKUP($D268,INDEX(データ蓄積!$A$16:$A$1015,MATCH($D268,データ蓄積!$A$16:$A$1015,0)):'データ蓄積'!$CN$1015,91,),0))</f>
        <v>0</v>
      </c>
      <c r="DE268" s="204">
        <f>IF($F268="申請キャンセル",0,IFERROR(VLOOKUP($D268,INDEX(データ蓄積!$A$16:$A$1015,MATCH($D268,データ蓄積!$A$16:$A$1015,0)):'データ蓄積'!$CN$1015,92,),0))</f>
        <v>0</v>
      </c>
    </row>
    <row r="269" spans="1:109" ht="18.75" customHeight="1" x14ac:dyDescent="0.15">
      <c r="A269" s="373">
        <f>IFERROR(VLOOKUP($D269,INDEX(データ蓄積!$A$16:$A$1015,MATCH($D269,データ蓄積!$A$16:$A$1015,0)+1):'データ蓄積'!$BI$1015,3,),0)</f>
        <v>0</v>
      </c>
      <c r="B269" s="374">
        <f>IFERROR(VLOOKUP($D269,INDEX(データ蓄積!$A$16:$A$1015,MATCH($D269,データ蓄積!$A$16:$A$1015,0)+1):'データ蓄積'!$BI$1015,4,),0)</f>
        <v>0</v>
      </c>
      <c r="C269" s="375">
        <f>IFERROR(VLOOKUP($D269,INDEX(データ蓄積!$A$16:$A$1015,MATCH($D269,データ蓄積!$A$16:$A$1015,0)+1):'データ蓄積'!$BI$1015,5,),0)</f>
        <v>0</v>
      </c>
      <c r="D269" s="373">
        <f t="shared" ref="D269:D332" si="1337">ROUNDDOWN(ROW()/2-7,0)</f>
        <v>127</v>
      </c>
      <c r="E269" s="347">
        <f>IFERROR(VLOOKUP($D269,INDEX(データ蓄積!$A$16:$A$1015,MATCH($D269,データ蓄積!$A$16:$A$1015,0)+1):'データ蓄積'!$BI$1015,2,),0)</f>
        <v>0</v>
      </c>
      <c r="F269" s="376">
        <f>IFERROR(VLOOKUP($D269,INDEX(データ蓄積!$A$16:$A$1015,MATCH($D269,データ蓄積!$A$16:$A$1015,0)+1):'データ蓄積'!$CD$1015,82,),0)</f>
        <v>0</v>
      </c>
      <c r="G269" s="377">
        <f>IF($F268="申請キャンセル",0,IFERROR(VLOOKUP($D269,INDEX(データ蓄積!$A$16:$A$1015,MATCH($D269,データ蓄積!$A$16:$A$1015,0)+1):'データ蓄積'!$BI$1015,8,),0))</f>
        <v>0</v>
      </c>
      <c r="H269" s="347">
        <f>IF($F268="申請キャンセル",0,IFERROR(VLOOKUP($D269,INDEX(データ蓄積!$A$16:$A$1015,MATCH($D269,データ蓄積!$A$16:$A$1015,0)+1):'データ蓄積'!$BI$1015,10,),0))</f>
        <v>0</v>
      </c>
      <c r="I269" s="378" t="str">
        <f>IF($F268="申請キャンセル","",LEFT(IFERROR(VLOOKUP($D269,INDEX(データ蓄積!$A$16:$A$1015,MATCH($D269,データ蓄積!$A$16:$A$1015,0)+1):'データ蓄積'!$CH$1015,84,),""),2))</f>
        <v/>
      </c>
      <c r="J269" s="347" t="str">
        <f>IF($F268="申請キャンセル","",LEFT(IFERROR(VLOOKUP($D269,INDEX(データ蓄積!$A$16:$A$1015,MATCH($D268,データ蓄積!$A$16:$A$1015,0)+1):'データ蓄積'!$CL$1015,86,),""),2))</f>
        <v/>
      </c>
      <c r="K269" s="379">
        <f>IF($F268="申請キャンセル",0,IFERROR(VLOOKUP($D269,INDEX(データ蓄積!$A$16:$A$1015,MATCH($D269,データ蓄積!$A$16:$A$1015,0)+1):'データ蓄積'!$CO$1015,90,),0))</f>
        <v>0</v>
      </c>
      <c r="L269" s="374">
        <f t="shared" ref="L269" si="1338">IF(G269=0,0,IF($F269="申請キャンセル",0,IF(K269="","","〇")))</f>
        <v>0</v>
      </c>
      <c r="M269" s="380">
        <f>IF($F268="申請キャンセル",0,IFERROR(VLOOKUP($D269,INDEX(データ蓄積!$A$16:$A$1015,MATCH($D269,データ蓄積!$A$16:$A$1015,0)+1):'データ蓄積'!$BI$1015,14,),0))</f>
        <v>0</v>
      </c>
      <c r="N269" s="381">
        <f>IF($F268="申請キャンセル",0,IFERROR(VLOOKUP($D269,INDEX(データ蓄積!$A$16:$A$1015,MATCH($D269,データ蓄積!$A$16:$A$1015,0)+1):'データ蓄積'!$BI$1015,16,),0))</f>
        <v>0</v>
      </c>
      <c r="O269" s="382">
        <f>IF($F268="申請キャンセル",0,IFERROR(VLOOKUP($D269,INDEX(データ蓄積!$A$16:$A$1015,MATCH($D269,データ蓄積!$A$16:$A$1015,0)+1):'データ蓄積'!$BI$1015,20,),0))</f>
        <v>0</v>
      </c>
      <c r="P269" s="383">
        <f>IF($F268="申請キャンセル",0,IFERROR(VLOOKUP($D269,INDEX(データ蓄積!$A$16:$A$1015,MATCH($D269,データ蓄積!$A$16:$A$1015,0)+1):'データ蓄積'!$BI$1015,21,),0))</f>
        <v>0</v>
      </c>
      <c r="Q269" s="383">
        <f>IF($F268="申請キャンセル",0,IFERROR(VLOOKUP($D269,INDEX(データ蓄積!$A$16:$A$1015,MATCH($D269,データ蓄積!$A$16:$A$1015,0)+1):'データ蓄積'!$BI$1015,23,),0))</f>
        <v>0</v>
      </c>
      <c r="R269" s="384">
        <f>IF($F268="申請キャンセル",0,IFERROR(VLOOKUP($D269,INDEX(データ蓄積!$A$16:$A$1015,MATCH($D269,データ蓄積!$A$16:$A$1015,0)+1):'データ蓄積'!$CO$1015,92,),0))</f>
        <v>0</v>
      </c>
      <c r="S269" s="385">
        <f>IF($F268="申請キャンセル",0,IFERROR(VLOOKUP($D269,INDEX(データ蓄積!$A$16:$A$1015,MATCH($D269,データ蓄積!$A$16:$A$1015,0)+1):'データ蓄積'!$BI$1015,22,),0))</f>
        <v>0</v>
      </c>
      <c r="T269" s="386" t="str">
        <f>IF($F268="申請キャンセル",0,IF((AJ269+AP269)&gt;0,ROUNDDOWN((AJ269+AP269)/(AL269+AR269),4)*1000," "))</f>
        <v xml:space="preserve"> </v>
      </c>
      <c r="U269" s="387" t="str">
        <f>IF($F269="申請キャンセル",0,IFERROR(IF(AJ269+AP269=0,"",VLOOKUP(Q269,Sheet1!$B$4:$C$64,2,0)),0))</f>
        <v/>
      </c>
      <c r="V269" s="388">
        <f>IF($F268="申請キャンセル",0,IFERROR(VLOOKUP($D269,INDEX(データ蓄積!$A$16:$A$1015,MATCH($D269,データ蓄積!$A$16:$A$1015,0)+1):'データ蓄積'!$BI$1015,12,),0))</f>
        <v>0</v>
      </c>
      <c r="W269" s="389">
        <f>IF($F268="申請キャンセル",0,IFERROR(VLOOKUP($D269,INDEX(データ蓄積!$A$16:$A$1015,MATCH($D269,データ蓄積!$A$16:$A$1015,0)+1):'データ蓄積'!$BI$1015,25,),0))</f>
        <v>0</v>
      </c>
      <c r="X269" s="383">
        <f>IF($F268="申請キャンセル",0,IFERROR(VLOOKUP($D269,INDEX(データ蓄積!$A$16:$A$1015,MATCH($D269,データ蓄積!$A$16:$A$1015,0)+1):'データ蓄積'!$DB$1015,27,),0))</f>
        <v>0</v>
      </c>
      <c r="Y269" s="390">
        <f t="shared" si="1022"/>
        <v>0</v>
      </c>
      <c r="Z269" s="383">
        <f>IF($F268="申請キャンセル",0,IFERROR(VLOOKUP($D269,INDEX(データ蓄積!$A$16:$A$1015,MATCH($D269,データ蓄積!$A$16:$A$1015,0)+1):'データ蓄積'!$DB$1015,26,),0))</f>
        <v>0</v>
      </c>
      <c r="AA269" s="383">
        <f>IF($F268="申請キャンセル",0,IFERROR(VLOOKUP($D269,INDEX(データ蓄積!$A$16:$A$1015,MATCH($D269,データ蓄積!$A$16:$A$1015,0)+1):'データ蓄積'!$DB$1015,28,),0))</f>
        <v>0</v>
      </c>
      <c r="AB269" s="385">
        <f t="shared" ref="AB269" si="1339">IF($W269="初 年 度",TRUNC((+AA269-BP269)/2,0),0)</f>
        <v>0</v>
      </c>
      <c r="AC269" s="381"/>
      <c r="AD269" s="380">
        <f>IF($F268="申請キャンセル",0,IFERROR(VLOOKUP($D269,INDEX(データ蓄積!$A$16:$A$1015,MATCH($D269,データ蓄積!$A$16:$A$1015,0)+1):'データ蓄積'!$DB$1015,30,),0))</f>
        <v>0</v>
      </c>
      <c r="AE269" s="383">
        <f t="shared" si="1023"/>
        <v>0</v>
      </c>
      <c r="AF269" s="383">
        <f>IF($F268="申請キャンセル",0,IFERROR(VLOOKUP($D269,INDEX(データ蓄積!$A$16:$A$1015,MATCH($D269,データ蓄積!$A$16:$A$1015,0)+1):'データ蓄積'!$DB$1015,29,),0))</f>
        <v>0</v>
      </c>
      <c r="AG269" s="383">
        <f>IF($F268="申請キャンセル",0,IFERROR(VLOOKUP($D269,INDEX(データ蓄積!$A$16:$A$1015,MATCH($D269,データ蓄積!$A$16:$A$1015,0)+1):'データ蓄積'!$DB$1015,31,),0))</f>
        <v>0</v>
      </c>
      <c r="AH269" s="383">
        <f t="shared" si="1042"/>
        <v>0</v>
      </c>
      <c r="AI269" s="381"/>
      <c r="AJ269" s="385">
        <f t="shared" ref="AJ269" si="1340">+X269+AD269</f>
        <v>0</v>
      </c>
      <c r="AK269" s="390">
        <f t="shared" si="1319"/>
        <v>0</v>
      </c>
      <c r="AL269" s="383">
        <f t="shared" si="1319"/>
        <v>0</v>
      </c>
      <c r="AM269" s="383">
        <f t="shared" si="1319"/>
        <v>0</v>
      </c>
      <c r="AN269" s="385">
        <f t="shared" si="1319"/>
        <v>0</v>
      </c>
      <c r="AO269" s="381"/>
      <c r="AP269" s="383">
        <f>IF($F268="申請キャンセル",0,IFERROR(VLOOKUP($D269,INDEX(データ蓄積!$A$16:$A$1015,MATCH($D269,データ蓄積!$A$16:$A$1015,0)+1):'データ蓄積'!$DB$1015,33,),0))</f>
        <v>0</v>
      </c>
      <c r="AQ269" s="390">
        <f t="shared" si="1024"/>
        <v>0</v>
      </c>
      <c r="AR269" s="383">
        <f>IF($F268="申請キャンセル",0,IFERROR(VLOOKUP($D269,INDEX(データ蓄積!$A$16:$A$1015,MATCH($D269,データ蓄積!$A$16:$A$1015,0)+1):'データ蓄積'!$DB$1015,32,),0))</f>
        <v>0</v>
      </c>
      <c r="AS269" s="383">
        <f>IF($F268="申請キャンセル",0,IFERROR(VLOOKUP($D269,INDEX(データ蓄積!$A$16:$A$1015,MATCH($D269,データ蓄積!$A$16:$A$1015,0)+1):'データ蓄積'!$DB$1015,34,),0))</f>
        <v>0</v>
      </c>
      <c r="AT269" s="385">
        <f t="shared" si="1043"/>
        <v>0</v>
      </c>
      <c r="AU269" s="381"/>
      <c r="AV269" s="383">
        <f>IF($F268="申請キャンセル",0,IFERROR(VLOOKUP($D269,INDEX(データ蓄積!$A$16:$A$1015,MATCH($D269,データ蓄積!$A$16:$A$1015,0)+1):'データ蓄積'!$DB$1015,36,),0))</f>
        <v>0</v>
      </c>
      <c r="AW269" s="390">
        <f t="shared" si="1025"/>
        <v>0</v>
      </c>
      <c r="AX269" s="383">
        <f>IF($F268="申請キャンセル",0,IFERROR(VLOOKUP($D269,INDEX(データ蓄積!$A$16:$A$1015,MATCH($D269,データ蓄積!$A$16:$A$1015,0)+1):'データ蓄積'!$DB$1015,35,),0))</f>
        <v>0</v>
      </c>
      <c r="AY269" s="383">
        <f>IF($F268="申請キャンセル",0,IFERROR(VLOOKUP($D269,INDEX(データ蓄積!$A$16:$A$1015,MATCH($D269,データ蓄積!$A$16:$A$1015,0)+1):'データ蓄積'!$DB$1015,37,),0))</f>
        <v>0</v>
      </c>
      <c r="AZ269" s="385">
        <f t="shared" si="1044"/>
        <v>0</v>
      </c>
      <c r="BA269" s="381"/>
      <c r="BB269" s="391">
        <f t="shared" ref="BB269:BE284" si="1341">+AK269+AQ269+AW269</f>
        <v>0</v>
      </c>
      <c r="BC269" s="383">
        <f t="shared" si="1341"/>
        <v>0</v>
      </c>
      <c r="BD269" s="383">
        <f t="shared" si="1341"/>
        <v>0</v>
      </c>
      <c r="BE269" s="392">
        <f t="shared" si="1341"/>
        <v>0</v>
      </c>
      <c r="BF269" s="369"/>
      <c r="BG269" s="380">
        <f>IF($F268="申請キャンセル",0,IF(H269="（○）",220,0))</f>
        <v>0</v>
      </c>
      <c r="BH269" s="385">
        <f>IF($F268="申請キャンセル",0,IF(H269="（○）",SUM(AK269+AQ269+AW269),0))</f>
        <v>0</v>
      </c>
      <c r="BI269" s="383">
        <f>IF($F268="申請キャンセル",0,IF(H269="（○）",SUM(AL269+AR269),0))</f>
        <v>0</v>
      </c>
      <c r="BJ269" s="383">
        <f t="shared" si="1026"/>
        <v>0</v>
      </c>
      <c r="BK269" s="392">
        <f t="shared" ref="BK269" si="1342">IF($W269="初 年 度",TRUNC((+BJ269-CB269),0),0)</f>
        <v>0</v>
      </c>
      <c r="BL269" s="46"/>
      <c r="BM269" s="380">
        <f t="shared" si="1126"/>
        <v>0</v>
      </c>
      <c r="BN269" s="381">
        <f t="shared" si="1126"/>
        <v>0</v>
      </c>
      <c r="BP269" s="127">
        <f t="shared" si="1027"/>
        <v>0</v>
      </c>
      <c r="BQ269" s="128">
        <f t="shared" ref="BQ269" si="1343">ROUNDUP(BP269/2,0)</f>
        <v>0</v>
      </c>
      <c r="BR269" s="45"/>
      <c r="BS269" s="127">
        <f t="shared" si="1028"/>
        <v>0</v>
      </c>
      <c r="BT269" s="128">
        <f t="shared" ref="BT269" si="1344">ROUNDUP(BS269/2,0)</f>
        <v>0</v>
      </c>
      <c r="BU269" s="45"/>
      <c r="BV269" s="127">
        <f t="shared" si="1029"/>
        <v>0</v>
      </c>
      <c r="BW269" s="128">
        <f t="shared" si="1045"/>
        <v>0</v>
      </c>
      <c r="BX269" s="45"/>
      <c r="BY269" s="127">
        <f t="shared" si="1030"/>
        <v>0</v>
      </c>
      <c r="BZ269" s="128">
        <f t="shared" ref="BZ269" si="1345">ROUNDUP(BY269/2,0)</f>
        <v>0</v>
      </c>
      <c r="CA269" s="45"/>
      <c r="CB269" s="127">
        <f t="shared" si="1031"/>
        <v>0</v>
      </c>
      <c r="CC269" s="128">
        <f t="shared" ref="CC269" si="1346">+CB269</f>
        <v>0</v>
      </c>
      <c r="CD269" s="45"/>
      <c r="CE269" s="370">
        <f>IF($F268="申請キャンセル",0,IFERROR(VLOOKUP($D269,INDEX(データ蓄積!$A$16:$A$1015,MATCH($D269,データ蓄積!$A$16:$A$1015,0)+1):'データ蓄積'!$DB$1015,83,),0))</f>
        <v>0</v>
      </c>
      <c r="CF269" s="371">
        <f>IF($F268="申請キャンセル",0,IFERROR(VLOOKUP($D269,INDEX(データ蓄積!$A$16:$A$1015,MATCH($D269,データ蓄積!$A$16:$A$1015,0)+1):'データ蓄積'!$DB$1015,6,),0))</f>
        <v>0</v>
      </c>
      <c r="CG269" s="214" t="str">
        <f t="shared" si="791"/>
        <v xml:space="preserve"> </v>
      </c>
      <c r="CH269" s="214" t="str">
        <f t="shared" si="791"/>
        <v/>
      </c>
      <c r="CI269" s="214" t="str">
        <f t="shared" ref="CI269" si="1347">IF(CG269&gt;=CH269,"OK","下限本数を下回っています")</f>
        <v>OK</v>
      </c>
      <c r="CJ269" s="371">
        <f>IF($F268="申請キャンセル",0,IFERROR(VLOOKUP($D269,INDEX(データ蓄積!$A$16:$A$1015,MATCH($D269,データ蓄積!$A$16:$A$1015,0)+1):'データ蓄積'!$DB$1015,9,),0))</f>
        <v>0</v>
      </c>
      <c r="CK269" s="372">
        <f>IF($F268="申請キャンセル",0,IFERROR(VLOOKUP($D269,INDEX(データ蓄積!$A$16:$A$1015,MATCH($D269,データ蓄積!$A$16:$A$1015,0)+1):'データ蓄積'!$DB$1015,11,),0))</f>
        <v>0</v>
      </c>
      <c r="CL269" s="372">
        <f>IF($F268="申請キャンセル",0,IFERROR(VLOOKUP($D269,INDEX(データ蓄積!$A$16:$A$1015,MATCH($D269,データ蓄積!$A$16:$A$1015,0)+1):'データ蓄積'!$DB$1015,13,),0))</f>
        <v>0</v>
      </c>
      <c r="CM269" s="372">
        <f>IF($F268="申請キャンセル",0,IFERROR(VLOOKUP($D269,INDEX(データ蓄積!$A$16:$A$1015,MATCH($D269,データ蓄積!$A$16:$A$1015,0)+1):'データ蓄積'!$DB$1015,15,),0))</f>
        <v>0</v>
      </c>
      <c r="CN269" s="372">
        <f>IF($F268="申請キャンセル",0,IFERROR(VLOOKUP($D269,INDEX(データ蓄積!$A$16:$A$1015,MATCH($D269,データ蓄積!$A$16:$A$1015,0)+1):'データ蓄積'!$DB$1015,17,),0))</f>
        <v>0</v>
      </c>
      <c r="CO269" s="372">
        <f>IF($F268="申請キャンセル",0,IFERROR(VLOOKUP($D269,INDEX(データ蓄積!$A$16:$A$1015,MATCH($D269,データ蓄積!$A$16:$A$1015,0)+1):'データ蓄積'!$DB$1015,18,),0))</f>
        <v>0</v>
      </c>
      <c r="CP269" s="371">
        <f>IF($F268="申請キャンセル",0,IFERROR(VLOOKUP($D269,INDEX(データ蓄積!$A$16:$A$1015,MATCH($D269,データ蓄積!$A$16:$A$1015,0)+1):'データ蓄積'!$DB$1015,19,),0))</f>
        <v>0</v>
      </c>
      <c r="CQ269" s="372">
        <f>IF($F268="申請キャンセル",0,IFERROR(VLOOKUP($D269,INDEX(データ蓄積!$A$16:$A$1015,MATCH($D269,データ蓄積!$A$16:$A$1015,0)+1):'データ蓄積'!$DB$1015,24,),0))</f>
        <v>0</v>
      </c>
      <c r="CR269" s="99" t="str">
        <f>IF($F268="申請キャンセル",0,CONCATENATE(CS269,$CS$14,CT269,$CT$14,CU269,$CU$14))</f>
        <v>0年0月0日</v>
      </c>
      <c r="CS269" s="99">
        <f>IF($F268="申請キャンセル",0,IFERROR(VLOOKUP($D269,INDEX(データ蓄積!$A$16:$A$1015,MATCH($D269,データ蓄積!$A$16:$A$1015,0)+1):'データ蓄積'!$DB$1015,70,),0))</f>
        <v>0</v>
      </c>
      <c r="CT269" s="99">
        <f>IF($F268="申請キャンセル",0,IFERROR(VLOOKUP($D269,INDEX(データ蓄積!$A$16:$A$1015,MATCH($D269,データ蓄積!$A$16:$A$1015,0)+1):'データ蓄積'!$DB$1015,71,),0))</f>
        <v>0</v>
      </c>
      <c r="CU269" s="99">
        <f>IF($F268="申請キャンセル",0,IFERROR(VLOOKUP($D269,INDEX(データ蓄積!$A$16:$A$1015,MATCH($D269,データ蓄積!$A$16:$A$1015,0)+1):'データ蓄積'!$DB$1015,72,),0))</f>
        <v>0</v>
      </c>
      <c r="CV269" s="99" t="str">
        <f>IF($F268="申請キャンセル",0,CONCATENATE(CW269,$CW$14,CX269,$CX$14,CY269,$CY$14))</f>
        <v>0年0月0日</v>
      </c>
      <c r="CW269" s="99">
        <f>IF($F268="申請キャンセル",0,IFERROR(VLOOKUP($D269,INDEX(データ蓄積!$A$16:$A$1015,MATCH($D269,データ蓄積!$A$16:$A$1015,0)+1):'データ蓄積'!$DB$1015,73,),0))</f>
        <v>0</v>
      </c>
      <c r="CX269" s="99">
        <f>IF($F268="申請キャンセル",0,IFERROR(VLOOKUP($D269,INDEX(データ蓄積!$A$16:$A$1015,MATCH($D269,データ蓄積!$A$16:$A$1015,0)+1):'データ蓄積'!$DB$1015,74,),0))</f>
        <v>0</v>
      </c>
      <c r="CY269" s="99">
        <f>IF($F268="申請キャンセル",0,IFERROR(VLOOKUP($D269,INDEX(データ蓄積!$A$16:$A$1015,MATCH($D269,データ蓄積!$A$16:$A$1015,0)+1):'データ蓄積'!$DB$1015,75,),0))</f>
        <v>0</v>
      </c>
      <c r="CZ269" s="211">
        <f>IF($F268="申請キャンセル",0,IFERROR(VLOOKUP($D269,INDEX(データ蓄積!$A$16:$A$1015,MATCH($D269,データ蓄積!$A$16:$A$1015,0)+1):'データ蓄積'!$CF$1015,84,),0))</f>
        <v>0</v>
      </c>
      <c r="DA269" s="211">
        <f>IF($F268="申請キャンセル",0,IFERROR(VLOOKUP($D269,INDEX(データ蓄積!$A$16:$A$1015,MATCH($D269,データ蓄積!$A$16:$A$1015,0)+1):'データ蓄積'!$CG$1015,85,),0))</f>
        <v>0</v>
      </c>
      <c r="DB269" s="211">
        <f>IF($F268="申請キャンセル",0,IFERROR(VLOOKUP($D269,INDEX(データ蓄積!$A$16:$A$1015,MATCH($D269,データ蓄積!$A$16:$A$1015,0)+1):'データ蓄積'!$CH$1015,86,),0))</f>
        <v>0</v>
      </c>
      <c r="DC269" s="211"/>
      <c r="DD269" s="204">
        <f>IF($F268="申請キャンセル",0,IFERROR(VLOOKUP($D269,INDEX(データ蓄積!$A$16:$A$1015,MATCH($D269,データ蓄積!$A$16:$A$1015,0)+1):'データ蓄積'!$CN$1015,91,),0))</f>
        <v>0</v>
      </c>
      <c r="DE269" s="204">
        <f>IF($F268="申請キャンセル",0,IFERROR(VLOOKUP($D269,INDEX(データ蓄積!$A$16:$A$1015,MATCH($D269,データ蓄積!$A$16:$A$1015,0)+1):'データ蓄積'!$CN$1015,92,),0))</f>
        <v>0</v>
      </c>
    </row>
    <row r="270" spans="1:109" ht="18.75" customHeight="1" x14ac:dyDescent="0.15">
      <c r="A270" s="349">
        <f>IFERROR(VLOOKUP($D270,INDEX(データ蓄積!$A$16:$A$1015,MATCH($D270,データ蓄積!$A$16:$A$1015,0)):'データ蓄積'!$BI$1015,3,),0)</f>
        <v>0</v>
      </c>
      <c r="B270" s="350">
        <f>IFERROR(VLOOKUP($D270,INDEX(データ蓄積!$A$16:$A$1015,MATCH($D270,データ蓄積!$A$16:$A$1015,0)):'データ蓄積'!$BI$1015,4,),0)</f>
        <v>0</v>
      </c>
      <c r="C270" s="349">
        <f>IFERROR(VLOOKUP($D270,INDEX(データ蓄積!$A$16:$A$1015,MATCH($D270,データ蓄積!$A$16:$A$1015,0)):'データ蓄積'!$BI$1015,5,),0)</f>
        <v>0</v>
      </c>
      <c r="D270" s="349">
        <f t="shared" si="1337"/>
        <v>128</v>
      </c>
      <c r="E270" s="351">
        <f>IFERROR(VLOOKUP($D270,INDEX(データ蓄積!$A$16:$A$1015,MATCH($D270,データ蓄積!$A$16:$A$1015,0)):'データ蓄積'!$BI$1015,2,),0)</f>
        <v>0</v>
      </c>
      <c r="F270" s="352">
        <f>IFERROR(VLOOKUP($D270,INDEX(データ蓄積!$A$16:$A$1015,MATCH($D270,データ蓄積!$A$16:$A$1015,0)):'データ蓄積'!$CD$1015,82,),0)</f>
        <v>0</v>
      </c>
      <c r="G270" s="353">
        <f>IF($F270="申請キャンセル",0,IFERROR(VLOOKUP($D270,INDEX(データ蓄積!$A$16:$A$1015,MATCH($D270,データ蓄積!$A$16:$A$1015,0)):'データ蓄積'!$BI$1015,8,),0))</f>
        <v>0</v>
      </c>
      <c r="H270" s="346">
        <f>IF($F270="申請キャンセル",0,IFERROR(VLOOKUP($D270,INDEX(データ蓄積!$A$16:$A$1015,MATCH($D270,データ蓄積!$A$16:$A$1015,0)):'データ蓄積'!$BI$1015,10,),0))</f>
        <v>0</v>
      </c>
      <c r="I270" s="354" t="str">
        <f>IF($F270="申請キャンセル","",LEFT(IFERROR(VLOOKUP($D270,INDEX(データ蓄積!$A$16:$A$1015,MATCH($D270,データ蓄積!$A$16:$A$1015,0)):'データ蓄積'!$CH$1015,84,),""),2))</f>
        <v/>
      </c>
      <c r="J270" s="346" t="str">
        <f>IF($F270="申請キャンセル","",LEFT(IFERROR(VLOOKUP($D270,INDEX(データ蓄積!$A$16:$A$1015,MATCH($D270,データ蓄積!$A$16:$A$1015,0)):'データ蓄積'!$CL$1015,86,),""),2))</f>
        <v/>
      </c>
      <c r="K270" s="355">
        <f>IF($F270="申請キャンセル",0,IFERROR(VLOOKUP($D270,INDEX(データ蓄積!$A$16:$A$1015,MATCH($D270,データ蓄積!$A$16:$A$1015,0)):'データ蓄積'!$CO$1015,90,),0))</f>
        <v>0</v>
      </c>
      <c r="L270" s="350">
        <f>IF(G270=0,0,IF($F270="申請キャンセル",0,IF(K270="","","〇")))</f>
        <v>0</v>
      </c>
      <c r="M270" s="356">
        <f>IF($F270="申請キャンセル",0,IFERROR(VLOOKUP($D270,INDEX(データ蓄積!$A$16:$A$1015,MATCH($D270,データ蓄積!$A$16:$A$1015,0)):'データ蓄積'!$BI$1015,14,),))</f>
        <v>0</v>
      </c>
      <c r="N270" s="357">
        <f>IF($F270="申請キャンセル",0,IFERROR(VLOOKUP($D270,INDEX(データ蓄積!$A$16:$A$1015,MATCH($D270,データ蓄積!$A$16:$A$1015,0)):'データ蓄積'!$BI$1015,16,),0))</f>
        <v>0</v>
      </c>
      <c r="O270" s="356">
        <f>IF($F270="申請キャンセル",0,IFERROR(VLOOKUP($D270,INDEX(データ蓄積!$A$16:$A$1015,MATCH($D270,データ蓄積!$A$16:$A$1015,0)):'データ蓄積'!$BI$1015,20,),0))</f>
        <v>0</v>
      </c>
      <c r="P270" s="358">
        <f>IF($F270="申請キャンセル",0,IFERROR(VLOOKUP($D270,INDEX(データ蓄積!$A$16:$A$1015,MATCH($D270,データ蓄積!$A$16:$A$1015,0)):'データ蓄積'!$BI$1015,21,),0))</f>
        <v>0</v>
      </c>
      <c r="Q270" s="359">
        <f>IF($F270="申請キャンセル",0,IFERROR(VLOOKUP($D270,INDEX(データ蓄積!$A$16:$A$1015,MATCH($D270,データ蓄積!$A$16:$A$1015,0)):'データ蓄積'!$BI$1015,23,),0))</f>
        <v>0</v>
      </c>
      <c r="R270" s="360">
        <f>IF($F270="申請キャンセル",0,IFERROR(VLOOKUP($D270,INDEX(データ蓄積!$A$16:$A$1015,MATCH($D270,データ蓄積!$A$16:$A$1015,0)):'データ蓄積'!$CO$1015,92,),0))</f>
        <v>0</v>
      </c>
      <c r="S270" s="361">
        <f>IF($F270="申請キャンセル",0,IFERROR(VLOOKUP($D270,INDEX(データ蓄積!$A$16:$A$1015,MATCH($D270,データ蓄積!$A$16:$A$1015,0)):'データ蓄積'!$BI$1015,22,),0))</f>
        <v>0</v>
      </c>
      <c r="T270" s="362" t="str">
        <f>IF($F270="申請キャンセル",0,IF((AJ270+AP270)&gt;0,ROUNDDOWN((AJ270+AP270)/(AL270+AR270),4)*1000," "))</f>
        <v xml:space="preserve"> </v>
      </c>
      <c r="U270" s="363" t="str">
        <f>IF($F270="申請キャンセル",0,IFERROR(IF(AJ270+AP270=0,"",VLOOKUP(Q270,Sheet1!$B$4:$C$64,2,0)),0))</f>
        <v/>
      </c>
      <c r="V270" s="364">
        <f>IF($F270="申請キャンセル",0,IFERROR(VLOOKUP($D270,INDEX(データ蓄積!$A$16:$A$1015,MATCH($D270,データ蓄積!$A$16:$A$1015,0)):'データ蓄積'!$BI$1015,12,),0))</f>
        <v>0</v>
      </c>
      <c r="W270" s="365">
        <f>IF($F270="申請キャンセル",0,IFERROR(VLOOKUP($D270,INDEX(データ蓄積!$A$16:$A$1015,MATCH($D270,データ蓄積!$A$16:$A$1015,0)):'データ蓄積'!$BI$1015,25,),0))</f>
        <v>0</v>
      </c>
      <c r="X270" s="356">
        <f>IF($F270="申請キャンセル",0,IFERROR(VLOOKUP($D270,INDEX(データ蓄積!$A$16:$A$1015,MATCH($D270,データ蓄積!$A$16:$A$1015,0)):'データ蓄積'!$DB$1015,27,),0))</f>
        <v>0</v>
      </c>
      <c r="Y270" s="366">
        <f t="shared" si="1022"/>
        <v>0</v>
      </c>
      <c r="Z270" s="358">
        <f>IF($F270="申請キャンセル",0,IFERROR(VLOOKUP($D270,INDEX(データ蓄積!$A$16:$A$1015,MATCH($D270,データ蓄積!$A$16:$A$1015,0)):'データ蓄積'!$DB$1015,26,),0))</f>
        <v>0</v>
      </c>
      <c r="AA270" s="367">
        <f>IF($F270="申請キャンセル",0,IFERROR(VLOOKUP($D270,INDEX(データ蓄積!$A$16:$A$1015,MATCH($D270,データ蓄積!$A$16:$A$1015,0)):'データ蓄積'!$DB$1015,28,),0))</f>
        <v>0</v>
      </c>
      <c r="AB270" s="358">
        <f>IF($W270="初 年 度",TRUNC((+AA270-BP270)/2,0),0)</f>
        <v>0</v>
      </c>
      <c r="AC270" s="357"/>
      <c r="AD270" s="356">
        <f>IF($F270="申請キャンセル",0,IFERROR(VLOOKUP($D270,INDEX(データ蓄積!$A$16:$A$1015,MATCH($D270,データ蓄積!$A$16:$A$1015,0)):'データ蓄積'!$DB$1015,30,),0))</f>
        <v>0</v>
      </c>
      <c r="AE270" s="359">
        <f t="shared" si="1023"/>
        <v>0</v>
      </c>
      <c r="AF270" s="359">
        <f>IF($F270="申請キャンセル",0,IFERROR(VLOOKUP($D270,INDEX(データ蓄積!$A$16:$A$1015,MATCH($D270,データ蓄積!$A$16:$A$1015,0)):'データ蓄積'!$DB$1015,29,),0))</f>
        <v>0</v>
      </c>
      <c r="AG270" s="359">
        <f>IF($F270="申請キャンセル",0,IFERROR(VLOOKUP($D270,INDEX(データ蓄積!$A$16:$A$1015,MATCH($D270,データ蓄積!$A$16:$A$1015,0)):'データ蓄積'!$DB$1015,31,),0))</f>
        <v>0</v>
      </c>
      <c r="AH270" s="359">
        <f t="shared" si="1042"/>
        <v>0</v>
      </c>
      <c r="AI270" s="357"/>
      <c r="AJ270" s="358">
        <f>+X270+AD270</f>
        <v>0</v>
      </c>
      <c r="AK270" s="366">
        <f t="shared" si="1319"/>
        <v>0</v>
      </c>
      <c r="AL270" s="358">
        <f t="shared" si="1319"/>
        <v>0</v>
      </c>
      <c r="AM270" s="367">
        <f t="shared" si="1319"/>
        <v>0</v>
      </c>
      <c r="AN270" s="358">
        <f t="shared" si="1319"/>
        <v>0</v>
      </c>
      <c r="AO270" s="357"/>
      <c r="AP270" s="356">
        <f>IF($F270="申請キャンセル",0,IFERROR(VLOOKUP($D270,INDEX(データ蓄積!$A$16:$A$1015,MATCH($D270,データ蓄積!$A$16:$A$1015,0)):'データ蓄積'!$DB$1015,33,),0))</f>
        <v>0</v>
      </c>
      <c r="AQ270" s="366">
        <f t="shared" si="1024"/>
        <v>0</v>
      </c>
      <c r="AR270" s="358">
        <f>IF($F270="申請キャンセル",0,IFERROR(VLOOKUP($D270,INDEX(データ蓄積!$A$16:$A$1015,MATCH($D270,データ蓄積!$A$16:$A$1015,0)):'データ蓄積'!$DB$1015,32,),0))</f>
        <v>0</v>
      </c>
      <c r="AS270" s="367">
        <f>IF($F270="申請キャンセル",0,IFERROR(VLOOKUP($D270,INDEX(データ蓄積!$A$16:$A$1015,MATCH($D270,データ蓄積!$A$16:$A$1015,0)):'データ蓄積'!$DB$1015,34,),0))</f>
        <v>0</v>
      </c>
      <c r="AT270" s="358">
        <f t="shared" si="1043"/>
        <v>0</v>
      </c>
      <c r="AU270" s="357"/>
      <c r="AV270" s="356">
        <f>IF($F270="申請キャンセル",0,IFERROR(VLOOKUP($D270,INDEX(データ蓄積!$A$16:$A$1015,MATCH($D270,データ蓄積!$A$16:$A$1015,0)):'データ蓄積'!$DB$1015,36,),0))</f>
        <v>0</v>
      </c>
      <c r="AW270" s="366">
        <f t="shared" si="1025"/>
        <v>0</v>
      </c>
      <c r="AX270" s="358">
        <f>IF($F270="申請キャンセル",0,IFERROR(VLOOKUP($D270,INDEX(データ蓄積!$A$16:$A$1015,MATCH($D270,データ蓄積!$A$16:$A$1015,0)):'データ蓄積'!$DB$1015,35,),0))</f>
        <v>0</v>
      </c>
      <c r="AY270" s="367">
        <f>IF($F270="申請キャンセル",0,IFERROR(VLOOKUP($D270,INDEX(データ蓄積!$A$16:$A$1015,MATCH($D270,データ蓄積!$A$16:$A$1015,0)):'データ蓄積'!$DB$1015,37,),0))</f>
        <v>0</v>
      </c>
      <c r="AZ270" s="358">
        <f t="shared" si="1044"/>
        <v>0</v>
      </c>
      <c r="BA270" s="357"/>
      <c r="BB270" s="368">
        <f>+AK270+AQ270+AW270</f>
        <v>0</v>
      </c>
      <c r="BC270" s="358">
        <f t="shared" si="1341"/>
        <v>0</v>
      </c>
      <c r="BD270" s="367">
        <f t="shared" si="1341"/>
        <v>0</v>
      </c>
      <c r="BE270" s="361">
        <f t="shared" si="1341"/>
        <v>0</v>
      </c>
      <c r="BF270" s="369"/>
      <c r="BG270" s="356">
        <f>IF($F270="申請キャンセル",0,IF(H270="（○）",220,0))</f>
        <v>0</v>
      </c>
      <c r="BH270" s="359">
        <f>IF($F270="申請キャンセル",0,IF(H270="（○）",SUM(AK270+AQ270+AW270),0))</f>
        <v>0</v>
      </c>
      <c r="BI270" s="359">
        <f>IF($F270="申請キャンセル",0,IF(H270="（○）",SUM(AL270+AR270),0))</f>
        <v>0</v>
      </c>
      <c r="BJ270" s="359">
        <f t="shared" si="1026"/>
        <v>0</v>
      </c>
      <c r="BK270" s="361">
        <f>IF($W270="初 年 度",TRUNC((+BJ270-CB270),0),0)</f>
        <v>0</v>
      </c>
      <c r="BL270" s="46"/>
      <c r="BM270" s="356">
        <f t="shared" si="1126"/>
        <v>0</v>
      </c>
      <c r="BN270" s="357">
        <f t="shared" si="1126"/>
        <v>0</v>
      </c>
      <c r="BP270" s="125">
        <f t="shared" si="1027"/>
        <v>0</v>
      </c>
      <c r="BQ270" s="126">
        <f>ROUNDUP(BP270/2,0)</f>
        <v>0</v>
      </c>
      <c r="BR270" s="44"/>
      <c r="BS270" s="125">
        <f t="shared" si="1028"/>
        <v>0</v>
      </c>
      <c r="BT270" s="126">
        <f>ROUNDUP(BS270/2,0)</f>
        <v>0</v>
      </c>
      <c r="BU270" s="44"/>
      <c r="BV270" s="125">
        <f t="shared" si="1029"/>
        <v>0</v>
      </c>
      <c r="BW270" s="126">
        <f t="shared" si="1045"/>
        <v>0</v>
      </c>
      <c r="BX270" s="44"/>
      <c r="BY270" s="125">
        <f t="shared" si="1030"/>
        <v>0</v>
      </c>
      <c r="BZ270" s="126">
        <f>ROUNDUP(BY270/2,0)</f>
        <v>0</v>
      </c>
      <c r="CA270" s="44"/>
      <c r="CB270" s="125">
        <f t="shared" si="1031"/>
        <v>0</v>
      </c>
      <c r="CC270" s="126">
        <f>+CB270</f>
        <v>0</v>
      </c>
      <c r="CD270" s="44"/>
      <c r="CE270" s="370">
        <f>IF($F270="申請キャンセル",0,IF(CE271="","",CE271))</f>
        <v>0</v>
      </c>
      <c r="CF270" s="371">
        <f>IF($F270="申請キャンセル",0,IFERROR(VLOOKUP($D270,INDEX(データ蓄積!$A$16:$A$1015,MATCH($D270,データ蓄積!$A$16:$A$1015,0)):'データ蓄積'!$DB$1015,6,),0))</f>
        <v>0</v>
      </c>
      <c r="CG270" s="214" t="str">
        <f t="shared" si="791"/>
        <v xml:space="preserve"> </v>
      </c>
      <c r="CH270" s="214" t="str">
        <f t="shared" si="791"/>
        <v/>
      </c>
      <c r="CI270" s="214" t="str">
        <f>IF(CG270&gt;=CH270,"OK","下限本数を下回っています")</f>
        <v>OK</v>
      </c>
      <c r="CJ270" s="371">
        <f>IF($F270="申請キャンセル",0,IFERROR(VLOOKUP($D270,INDEX(データ蓄積!$A$16:$A$1015,MATCH($D270,データ蓄積!$A$16:$A$1015,0)):'データ蓄積'!$DB$1015,9,),0))</f>
        <v>0</v>
      </c>
      <c r="CK270" s="372">
        <f>IF($F270="申請キャンセル",0,IFERROR(VLOOKUP($D270,INDEX(データ蓄積!$A$16:$A$1015,MATCH($D270,データ蓄積!$A$16:$A$1015,0)):'データ蓄積'!$DB$1015,11,),0))</f>
        <v>0</v>
      </c>
      <c r="CL270" s="372">
        <f>IF($F270="申請キャンセル",0,IFERROR(VLOOKUP($D270,INDEX(データ蓄積!$A$16:$A$1015,MATCH($D270,データ蓄積!$A$16:$A$1015,0)):'データ蓄積'!$DB$1015,13,),0))</f>
        <v>0</v>
      </c>
      <c r="CM270" s="372">
        <f>IF($F270="申請キャンセル",0,IFERROR(VLOOKUP($D270,INDEX(データ蓄積!$A$16:$A$1015,MATCH($D270,データ蓄積!$A$16:$A$1015,0)):'データ蓄積'!$DB$1015,15,),0))</f>
        <v>0</v>
      </c>
      <c r="CN270" s="372">
        <f>IF($F270="申請キャンセル",0,IFERROR(VLOOKUP($D270,INDEX(データ蓄積!$A$16:$A$1015,MATCH($D270,データ蓄積!$A$16:$A$1015,0)):'データ蓄積'!$DB$1015,17,),0))</f>
        <v>0</v>
      </c>
      <c r="CO270" s="372">
        <f>IF($F270="申請キャンセル",0,IFERROR(VLOOKUP($D270,INDEX(データ蓄積!$A$16:$A$1015,MATCH($D270,データ蓄積!$A$16:$A$1015,0)):'データ蓄積'!$DB$1015,18,),0))</f>
        <v>0</v>
      </c>
      <c r="CP270" s="371">
        <f>IF($F270="申請キャンセル",0,IFERROR(VLOOKUP($D270,INDEX(データ蓄積!$A$16:$A$1015,MATCH($D270,データ蓄積!$A$16:$A$1015,0)):'データ蓄積'!$DB$1015,19,),0))</f>
        <v>0</v>
      </c>
      <c r="CQ270" s="372">
        <f>IF($F270="申請キャンセル",0,IFERROR(VLOOKUP($D270,INDEX(データ蓄積!$A$16:$A$1015,MATCH($D270,データ蓄積!$A$16:$A$1015,0)):'データ蓄積'!$DB$1015,24,),0))</f>
        <v>0</v>
      </c>
      <c r="CR270" s="99" t="str">
        <f>IF($F270="申請キャンセル",0,CONCATENATE(CS270,$CS$14,CT270,$CT$14,CU270,$CU$14))</f>
        <v>0年0月0日</v>
      </c>
      <c r="CS270" s="99">
        <f>IF($F270="申請キャンセル",0,IFERROR(VLOOKUP($D270,INDEX(データ蓄積!$A$16:$A$1015,MATCH($D270,データ蓄積!$A$16:$A$1015,0)):'データ蓄積'!$DB$1015,70,),0))</f>
        <v>0</v>
      </c>
      <c r="CT270" s="99">
        <f>IF($F270="申請キャンセル",0,IFERROR(VLOOKUP($D270,INDEX(データ蓄積!$A$16:$A$1015,MATCH($D270,データ蓄積!$A$16:$A$1015,0)):'データ蓄積'!$DB$1015,71,),0))</f>
        <v>0</v>
      </c>
      <c r="CU270" s="99">
        <f>IF($F270="申請キャンセル",0,IFERROR(VLOOKUP($D270,INDEX(データ蓄積!$A$16:$A$1015,MATCH($D270,データ蓄積!$A$16:$A$1015,0)):'データ蓄積'!$DB$1015,72,),0))</f>
        <v>0</v>
      </c>
      <c r="CV270" s="99" t="str">
        <f>IF($F270="申請キャンセル",0,CONCATENATE(CW270,$CW$14,CX270,$CX$14,CY270,$CY$14))</f>
        <v>0年0月0日</v>
      </c>
      <c r="CW270" s="99">
        <f>IF($F270="申請キャンセル",0,IFERROR(VLOOKUP($D270,INDEX(データ蓄積!$A$16:$A$1015,MATCH($D270,データ蓄積!$A$16:$A$1015,0)):'データ蓄積'!$DB$1015,73,),0))</f>
        <v>0</v>
      </c>
      <c r="CX270" s="99">
        <f>IF($F270="申請キャンセル",0,IFERROR(VLOOKUP($D270,INDEX(データ蓄積!$A$16:$A$1015,MATCH($D270,データ蓄積!$A$16:$A$1015,0)):'データ蓄積'!$DB$1015,74,),0))</f>
        <v>0</v>
      </c>
      <c r="CY270" s="99">
        <f>IF($F270="申請キャンセル",0,IFERROR(VLOOKUP($D270,INDEX(データ蓄積!$A$16:$A$1015,MATCH($D270,データ蓄積!$A$16:$A$1015,0)):'データ蓄積'!$DB$1015,75,),0))</f>
        <v>0</v>
      </c>
      <c r="CZ270" s="211">
        <f>IF($F270="申請キャンセル",0,IFERROR(VLOOKUP($D270,INDEX(データ蓄積!$A$16:$A$1015,MATCH($D270,データ蓄積!$A$16:$A$1015,0)):'データ蓄積'!$CF$1015,84,),0))</f>
        <v>0</v>
      </c>
      <c r="DA270" s="211">
        <f>IF($F270="申請キャンセル",0,IFERROR(VLOOKUP($D270,INDEX(データ蓄積!$A$16:$A$1015,MATCH($D270,データ蓄積!$A$16:$A$1015,0)):'データ蓄積'!$CG$1015,85,),0))</f>
        <v>0</v>
      </c>
      <c r="DB270" s="211">
        <f>IF($F270="申請キャンセル",0,IFERROR(VLOOKUP($D270,INDEX(データ蓄積!$A$16:$A$1015,MATCH($D270,データ蓄積!$A$16:$A$1015,0)):'データ蓄積'!$CH$1015,86,),0))</f>
        <v>0</v>
      </c>
      <c r="DC270" s="211"/>
      <c r="DD270" s="204">
        <f>IF($F270="申請キャンセル",0,IFERROR(VLOOKUP($D270,INDEX(データ蓄積!$A$16:$A$1015,MATCH($D270,データ蓄積!$A$16:$A$1015,0)):'データ蓄積'!$CN$1015,91,),0))</f>
        <v>0</v>
      </c>
      <c r="DE270" s="204">
        <f>IF($F270="申請キャンセル",0,IFERROR(VLOOKUP($D270,INDEX(データ蓄積!$A$16:$A$1015,MATCH($D270,データ蓄積!$A$16:$A$1015,0)):'データ蓄積'!$CN$1015,92,),0))</f>
        <v>0</v>
      </c>
    </row>
    <row r="271" spans="1:109" ht="18.75" customHeight="1" x14ac:dyDescent="0.15">
      <c r="A271" s="373">
        <f>IFERROR(VLOOKUP($D271,INDEX(データ蓄積!$A$16:$A$1015,MATCH($D271,データ蓄積!$A$16:$A$1015,0)+1):'データ蓄積'!$BI$1015,3,),0)</f>
        <v>0</v>
      </c>
      <c r="B271" s="374">
        <f>IFERROR(VLOOKUP($D271,INDEX(データ蓄積!$A$16:$A$1015,MATCH($D271,データ蓄積!$A$16:$A$1015,0)+1):'データ蓄積'!$BI$1015,4,),0)</f>
        <v>0</v>
      </c>
      <c r="C271" s="375">
        <f>IFERROR(VLOOKUP($D271,INDEX(データ蓄積!$A$16:$A$1015,MATCH($D271,データ蓄積!$A$16:$A$1015,0)+1):'データ蓄積'!$BI$1015,5,),0)</f>
        <v>0</v>
      </c>
      <c r="D271" s="373">
        <f t="shared" si="1337"/>
        <v>128</v>
      </c>
      <c r="E271" s="347">
        <f>IFERROR(VLOOKUP($D271,INDEX(データ蓄積!$A$16:$A$1015,MATCH($D271,データ蓄積!$A$16:$A$1015,0)+1):'データ蓄積'!$BI$1015,2,),0)</f>
        <v>0</v>
      </c>
      <c r="F271" s="376">
        <f>IFERROR(VLOOKUP($D271,INDEX(データ蓄積!$A$16:$A$1015,MATCH($D271,データ蓄積!$A$16:$A$1015,0)+1):'データ蓄積'!$CD$1015,82,),0)</f>
        <v>0</v>
      </c>
      <c r="G271" s="377">
        <f>IF($F270="申請キャンセル",0,IFERROR(VLOOKUP($D271,INDEX(データ蓄積!$A$16:$A$1015,MATCH($D271,データ蓄積!$A$16:$A$1015,0)+1):'データ蓄積'!$BI$1015,8,),0))</f>
        <v>0</v>
      </c>
      <c r="H271" s="347">
        <f>IF($F270="申請キャンセル",0,IFERROR(VLOOKUP($D271,INDEX(データ蓄積!$A$16:$A$1015,MATCH($D271,データ蓄積!$A$16:$A$1015,0)+1):'データ蓄積'!$BI$1015,10,),0))</f>
        <v>0</v>
      </c>
      <c r="I271" s="378" t="str">
        <f>IF($F270="申請キャンセル","",LEFT(IFERROR(VLOOKUP($D271,INDEX(データ蓄積!$A$16:$A$1015,MATCH($D271,データ蓄積!$A$16:$A$1015,0)+1):'データ蓄積'!$CH$1015,84,),""),2))</f>
        <v/>
      </c>
      <c r="J271" s="347" t="str">
        <f>IF($F270="申請キャンセル","",LEFT(IFERROR(VLOOKUP($D271,INDEX(データ蓄積!$A$16:$A$1015,MATCH($D270,データ蓄積!$A$16:$A$1015,0)+1):'データ蓄積'!$CL$1015,86,),""),2))</f>
        <v/>
      </c>
      <c r="K271" s="379">
        <f>IF($F270="申請キャンセル",0,IFERROR(VLOOKUP($D271,INDEX(データ蓄積!$A$16:$A$1015,MATCH($D271,データ蓄積!$A$16:$A$1015,0)+1):'データ蓄積'!$CO$1015,90,),0))</f>
        <v>0</v>
      </c>
      <c r="L271" s="374">
        <f t="shared" ref="L271" si="1348">IF(G271=0,0,IF($F271="申請キャンセル",0,IF(K271="","","〇")))</f>
        <v>0</v>
      </c>
      <c r="M271" s="380">
        <f>IF($F270="申請キャンセル",0,IFERROR(VLOOKUP($D271,INDEX(データ蓄積!$A$16:$A$1015,MATCH($D271,データ蓄積!$A$16:$A$1015,0)+1):'データ蓄積'!$BI$1015,14,),0))</f>
        <v>0</v>
      </c>
      <c r="N271" s="381">
        <f>IF($F270="申請キャンセル",0,IFERROR(VLOOKUP($D271,INDEX(データ蓄積!$A$16:$A$1015,MATCH($D271,データ蓄積!$A$16:$A$1015,0)+1):'データ蓄積'!$BI$1015,16,),0))</f>
        <v>0</v>
      </c>
      <c r="O271" s="382">
        <f>IF($F270="申請キャンセル",0,IFERROR(VLOOKUP($D271,INDEX(データ蓄積!$A$16:$A$1015,MATCH($D271,データ蓄積!$A$16:$A$1015,0)+1):'データ蓄積'!$BI$1015,20,),0))</f>
        <v>0</v>
      </c>
      <c r="P271" s="383">
        <f>IF($F270="申請キャンセル",0,IFERROR(VLOOKUP($D271,INDEX(データ蓄積!$A$16:$A$1015,MATCH($D271,データ蓄積!$A$16:$A$1015,0)+1):'データ蓄積'!$BI$1015,21,),0))</f>
        <v>0</v>
      </c>
      <c r="Q271" s="383">
        <f>IF($F270="申請キャンセル",0,IFERROR(VLOOKUP($D271,INDEX(データ蓄積!$A$16:$A$1015,MATCH($D271,データ蓄積!$A$16:$A$1015,0)+1):'データ蓄積'!$BI$1015,23,),0))</f>
        <v>0</v>
      </c>
      <c r="R271" s="384">
        <f>IF($F270="申請キャンセル",0,IFERROR(VLOOKUP($D271,INDEX(データ蓄積!$A$16:$A$1015,MATCH($D271,データ蓄積!$A$16:$A$1015,0)+1):'データ蓄積'!$CO$1015,92,),0))</f>
        <v>0</v>
      </c>
      <c r="S271" s="385">
        <f>IF($F270="申請キャンセル",0,IFERROR(VLOOKUP($D271,INDEX(データ蓄積!$A$16:$A$1015,MATCH($D271,データ蓄積!$A$16:$A$1015,0)+1):'データ蓄積'!$BI$1015,22,),0))</f>
        <v>0</v>
      </c>
      <c r="T271" s="386" t="str">
        <f>IF($F270="申請キャンセル",0,IF((AJ271+AP271)&gt;0,ROUNDDOWN((AJ271+AP271)/(AL271+AR271),4)*1000," "))</f>
        <v xml:space="preserve"> </v>
      </c>
      <c r="U271" s="387" t="str">
        <f>IF($F271="申請キャンセル",0,IFERROR(IF(AJ271+AP271=0,"",VLOOKUP(Q271,Sheet1!$B$4:$C$64,2,0)),0))</f>
        <v/>
      </c>
      <c r="V271" s="388">
        <f>IF($F270="申請キャンセル",0,IFERROR(VLOOKUP($D271,INDEX(データ蓄積!$A$16:$A$1015,MATCH($D271,データ蓄積!$A$16:$A$1015,0)+1):'データ蓄積'!$BI$1015,12,),0))</f>
        <v>0</v>
      </c>
      <c r="W271" s="389">
        <f>IF($F270="申請キャンセル",0,IFERROR(VLOOKUP($D271,INDEX(データ蓄積!$A$16:$A$1015,MATCH($D271,データ蓄積!$A$16:$A$1015,0)+1):'データ蓄積'!$BI$1015,25,),0))</f>
        <v>0</v>
      </c>
      <c r="X271" s="383">
        <f>IF($F270="申請キャンセル",0,IFERROR(VLOOKUP($D271,INDEX(データ蓄積!$A$16:$A$1015,MATCH($D271,データ蓄積!$A$16:$A$1015,0)+1):'データ蓄積'!$DB$1015,27,),0))</f>
        <v>0</v>
      </c>
      <c r="Y271" s="390">
        <f t="shared" si="1022"/>
        <v>0</v>
      </c>
      <c r="Z271" s="383">
        <f>IF($F270="申請キャンセル",0,IFERROR(VLOOKUP($D271,INDEX(データ蓄積!$A$16:$A$1015,MATCH($D271,データ蓄積!$A$16:$A$1015,0)+1):'データ蓄積'!$DB$1015,26,),0))</f>
        <v>0</v>
      </c>
      <c r="AA271" s="383">
        <f>IF($F270="申請キャンセル",0,IFERROR(VLOOKUP($D271,INDEX(データ蓄積!$A$16:$A$1015,MATCH($D271,データ蓄積!$A$16:$A$1015,0)+1):'データ蓄積'!$DB$1015,28,),0))</f>
        <v>0</v>
      </c>
      <c r="AB271" s="385">
        <f t="shared" ref="AB271" si="1349">IF($W271="初 年 度",TRUNC((+AA271-BP271)/2,0),0)</f>
        <v>0</v>
      </c>
      <c r="AC271" s="381"/>
      <c r="AD271" s="380">
        <f>IF($F270="申請キャンセル",0,IFERROR(VLOOKUP($D271,INDEX(データ蓄積!$A$16:$A$1015,MATCH($D271,データ蓄積!$A$16:$A$1015,0)+1):'データ蓄積'!$DB$1015,30,),0))</f>
        <v>0</v>
      </c>
      <c r="AE271" s="383">
        <f t="shared" si="1023"/>
        <v>0</v>
      </c>
      <c r="AF271" s="383">
        <f>IF($F270="申請キャンセル",0,IFERROR(VLOOKUP($D271,INDEX(データ蓄積!$A$16:$A$1015,MATCH($D271,データ蓄積!$A$16:$A$1015,0)+1):'データ蓄積'!$DB$1015,29,),0))</f>
        <v>0</v>
      </c>
      <c r="AG271" s="383">
        <f>IF($F270="申請キャンセル",0,IFERROR(VLOOKUP($D271,INDEX(データ蓄積!$A$16:$A$1015,MATCH($D271,データ蓄積!$A$16:$A$1015,0)+1):'データ蓄積'!$DB$1015,31,),0))</f>
        <v>0</v>
      </c>
      <c r="AH271" s="383">
        <f t="shared" si="1042"/>
        <v>0</v>
      </c>
      <c r="AI271" s="381"/>
      <c r="AJ271" s="385">
        <f t="shared" ref="AJ271" si="1350">+X271+AD271</f>
        <v>0</v>
      </c>
      <c r="AK271" s="390">
        <f t="shared" si="1319"/>
        <v>0</v>
      </c>
      <c r="AL271" s="383">
        <f t="shared" si="1319"/>
        <v>0</v>
      </c>
      <c r="AM271" s="383">
        <f t="shared" si="1319"/>
        <v>0</v>
      </c>
      <c r="AN271" s="385">
        <f t="shared" si="1319"/>
        <v>0</v>
      </c>
      <c r="AO271" s="381"/>
      <c r="AP271" s="383">
        <f>IF($F270="申請キャンセル",0,IFERROR(VLOOKUP($D271,INDEX(データ蓄積!$A$16:$A$1015,MATCH($D271,データ蓄積!$A$16:$A$1015,0)+1):'データ蓄積'!$DB$1015,33,),0))</f>
        <v>0</v>
      </c>
      <c r="AQ271" s="390">
        <f t="shared" si="1024"/>
        <v>0</v>
      </c>
      <c r="AR271" s="383">
        <f>IF($F270="申請キャンセル",0,IFERROR(VLOOKUP($D271,INDEX(データ蓄積!$A$16:$A$1015,MATCH($D271,データ蓄積!$A$16:$A$1015,0)+1):'データ蓄積'!$DB$1015,32,),0))</f>
        <v>0</v>
      </c>
      <c r="AS271" s="383">
        <f>IF($F270="申請キャンセル",0,IFERROR(VLOOKUP($D271,INDEX(データ蓄積!$A$16:$A$1015,MATCH($D271,データ蓄積!$A$16:$A$1015,0)+1):'データ蓄積'!$DB$1015,34,),0))</f>
        <v>0</v>
      </c>
      <c r="AT271" s="385">
        <f t="shared" si="1043"/>
        <v>0</v>
      </c>
      <c r="AU271" s="381"/>
      <c r="AV271" s="383">
        <f>IF($F270="申請キャンセル",0,IFERROR(VLOOKUP($D271,INDEX(データ蓄積!$A$16:$A$1015,MATCH($D271,データ蓄積!$A$16:$A$1015,0)+1):'データ蓄積'!$DB$1015,36,),0))</f>
        <v>0</v>
      </c>
      <c r="AW271" s="390">
        <f t="shared" si="1025"/>
        <v>0</v>
      </c>
      <c r="AX271" s="383">
        <f>IF($F270="申請キャンセル",0,IFERROR(VLOOKUP($D271,INDEX(データ蓄積!$A$16:$A$1015,MATCH($D271,データ蓄積!$A$16:$A$1015,0)+1):'データ蓄積'!$DB$1015,35,),0))</f>
        <v>0</v>
      </c>
      <c r="AY271" s="383">
        <f>IF($F270="申請キャンセル",0,IFERROR(VLOOKUP($D271,INDEX(データ蓄積!$A$16:$A$1015,MATCH($D271,データ蓄積!$A$16:$A$1015,0)+1):'データ蓄積'!$DB$1015,37,),0))</f>
        <v>0</v>
      </c>
      <c r="AZ271" s="385">
        <f t="shared" si="1044"/>
        <v>0</v>
      </c>
      <c r="BA271" s="381"/>
      <c r="BB271" s="391">
        <f t="shared" ref="BB271" si="1351">+AK271+AQ271+AW271</f>
        <v>0</v>
      </c>
      <c r="BC271" s="383">
        <f t="shared" si="1341"/>
        <v>0</v>
      </c>
      <c r="BD271" s="383">
        <f t="shared" si="1341"/>
        <v>0</v>
      </c>
      <c r="BE271" s="392">
        <f t="shared" si="1341"/>
        <v>0</v>
      </c>
      <c r="BF271" s="369"/>
      <c r="BG271" s="380">
        <f>IF($F270="申請キャンセル",0,IF(H271="（○）",220,0))</f>
        <v>0</v>
      </c>
      <c r="BH271" s="385">
        <f>IF($F270="申請キャンセル",0,IF(H271="（○）",SUM(AK271+AQ271+AW271),0))</f>
        <v>0</v>
      </c>
      <c r="BI271" s="383">
        <f>IF($F270="申請キャンセル",0,IF(H271="（○）",SUM(AL271+AR271),0))</f>
        <v>0</v>
      </c>
      <c r="BJ271" s="383">
        <f t="shared" si="1026"/>
        <v>0</v>
      </c>
      <c r="BK271" s="392">
        <f t="shared" ref="BK271" si="1352">IF($W271="初 年 度",TRUNC((+BJ271-CB271),0),0)</f>
        <v>0</v>
      </c>
      <c r="BL271" s="46"/>
      <c r="BM271" s="380">
        <f t="shared" si="1126"/>
        <v>0</v>
      </c>
      <c r="BN271" s="381">
        <f t="shared" si="1126"/>
        <v>0</v>
      </c>
      <c r="BP271" s="127">
        <f t="shared" si="1027"/>
        <v>0</v>
      </c>
      <c r="BQ271" s="128">
        <f t="shared" ref="BQ271" si="1353">ROUNDUP(BP271/2,0)</f>
        <v>0</v>
      </c>
      <c r="BR271" s="45"/>
      <c r="BS271" s="127">
        <f t="shared" si="1028"/>
        <v>0</v>
      </c>
      <c r="BT271" s="128">
        <f t="shared" ref="BT271" si="1354">ROUNDUP(BS271/2,0)</f>
        <v>0</v>
      </c>
      <c r="BU271" s="45"/>
      <c r="BV271" s="127">
        <f t="shared" si="1029"/>
        <v>0</v>
      </c>
      <c r="BW271" s="128">
        <f t="shared" si="1045"/>
        <v>0</v>
      </c>
      <c r="BX271" s="45"/>
      <c r="BY271" s="127">
        <f t="shared" si="1030"/>
        <v>0</v>
      </c>
      <c r="BZ271" s="128">
        <f t="shared" ref="BZ271" si="1355">ROUNDUP(BY271/2,0)</f>
        <v>0</v>
      </c>
      <c r="CA271" s="45"/>
      <c r="CB271" s="127">
        <f t="shared" si="1031"/>
        <v>0</v>
      </c>
      <c r="CC271" s="128">
        <f t="shared" ref="CC271" si="1356">+CB271</f>
        <v>0</v>
      </c>
      <c r="CD271" s="45"/>
      <c r="CE271" s="370">
        <f>IF($F270="申請キャンセル",0,IFERROR(VLOOKUP($D271,INDEX(データ蓄積!$A$16:$A$1015,MATCH($D271,データ蓄積!$A$16:$A$1015,0)+1):'データ蓄積'!$DB$1015,83,),0))</f>
        <v>0</v>
      </c>
      <c r="CF271" s="371">
        <f>IF($F270="申請キャンセル",0,IFERROR(VLOOKUP($D271,INDEX(データ蓄積!$A$16:$A$1015,MATCH($D271,データ蓄積!$A$16:$A$1015,0)+1):'データ蓄積'!$DB$1015,6,),0))</f>
        <v>0</v>
      </c>
      <c r="CG271" s="214" t="str">
        <f t="shared" si="791"/>
        <v xml:space="preserve"> </v>
      </c>
      <c r="CH271" s="214" t="str">
        <f t="shared" si="791"/>
        <v/>
      </c>
      <c r="CI271" s="214" t="str">
        <f t="shared" ref="CI271" si="1357">IF(CG271&gt;=CH271,"OK","下限本数を下回っています")</f>
        <v>OK</v>
      </c>
      <c r="CJ271" s="371">
        <f>IF($F270="申請キャンセル",0,IFERROR(VLOOKUP($D271,INDEX(データ蓄積!$A$16:$A$1015,MATCH($D271,データ蓄積!$A$16:$A$1015,0)+1):'データ蓄積'!$DB$1015,9,),0))</f>
        <v>0</v>
      </c>
      <c r="CK271" s="372">
        <f>IF($F270="申請キャンセル",0,IFERROR(VLOOKUP($D271,INDEX(データ蓄積!$A$16:$A$1015,MATCH($D271,データ蓄積!$A$16:$A$1015,0)+1):'データ蓄積'!$DB$1015,11,),0))</f>
        <v>0</v>
      </c>
      <c r="CL271" s="372">
        <f>IF($F270="申請キャンセル",0,IFERROR(VLOOKUP($D271,INDEX(データ蓄積!$A$16:$A$1015,MATCH($D271,データ蓄積!$A$16:$A$1015,0)+1):'データ蓄積'!$DB$1015,13,),0))</f>
        <v>0</v>
      </c>
      <c r="CM271" s="372">
        <f>IF($F270="申請キャンセル",0,IFERROR(VLOOKUP($D271,INDEX(データ蓄積!$A$16:$A$1015,MATCH($D271,データ蓄積!$A$16:$A$1015,0)+1):'データ蓄積'!$DB$1015,15,),0))</f>
        <v>0</v>
      </c>
      <c r="CN271" s="372">
        <f>IF($F270="申請キャンセル",0,IFERROR(VLOOKUP($D271,INDEX(データ蓄積!$A$16:$A$1015,MATCH($D271,データ蓄積!$A$16:$A$1015,0)+1):'データ蓄積'!$DB$1015,17,),0))</f>
        <v>0</v>
      </c>
      <c r="CO271" s="372">
        <f>IF($F270="申請キャンセル",0,IFERROR(VLOOKUP($D271,INDEX(データ蓄積!$A$16:$A$1015,MATCH($D271,データ蓄積!$A$16:$A$1015,0)+1):'データ蓄積'!$DB$1015,18,),0))</f>
        <v>0</v>
      </c>
      <c r="CP271" s="371">
        <f>IF($F270="申請キャンセル",0,IFERROR(VLOOKUP($D271,INDEX(データ蓄積!$A$16:$A$1015,MATCH($D271,データ蓄積!$A$16:$A$1015,0)+1):'データ蓄積'!$DB$1015,19,),0))</f>
        <v>0</v>
      </c>
      <c r="CQ271" s="372">
        <f>IF($F270="申請キャンセル",0,IFERROR(VLOOKUP($D271,INDEX(データ蓄積!$A$16:$A$1015,MATCH($D271,データ蓄積!$A$16:$A$1015,0)+1):'データ蓄積'!$DB$1015,24,),0))</f>
        <v>0</v>
      </c>
      <c r="CR271" s="99" t="str">
        <f>IF($F270="申請キャンセル",0,CONCATENATE(CS271,$CS$14,CT271,$CT$14,CU271,$CU$14))</f>
        <v>0年0月0日</v>
      </c>
      <c r="CS271" s="99">
        <f>IF($F270="申請キャンセル",0,IFERROR(VLOOKUP($D271,INDEX(データ蓄積!$A$16:$A$1015,MATCH($D271,データ蓄積!$A$16:$A$1015,0)+1):'データ蓄積'!$DB$1015,70,),0))</f>
        <v>0</v>
      </c>
      <c r="CT271" s="99">
        <f>IF($F270="申請キャンセル",0,IFERROR(VLOOKUP($D271,INDEX(データ蓄積!$A$16:$A$1015,MATCH($D271,データ蓄積!$A$16:$A$1015,0)+1):'データ蓄積'!$DB$1015,71,),0))</f>
        <v>0</v>
      </c>
      <c r="CU271" s="99">
        <f>IF($F270="申請キャンセル",0,IFERROR(VLOOKUP($D271,INDEX(データ蓄積!$A$16:$A$1015,MATCH($D271,データ蓄積!$A$16:$A$1015,0)+1):'データ蓄積'!$DB$1015,72,),0))</f>
        <v>0</v>
      </c>
      <c r="CV271" s="99" t="str">
        <f>IF($F270="申請キャンセル",0,CONCATENATE(CW271,$CW$14,CX271,$CX$14,CY271,$CY$14))</f>
        <v>0年0月0日</v>
      </c>
      <c r="CW271" s="99">
        <f>IF($F270="申請キャンセル",0,IFERROR(VLOOKUP($D271,INDEX(データ蓄積!$A$16:$A$1015,MATCH($D271,データ蓄積!$A$16:$A$1015,0)+1):'データ蓄積'!$DB$1015,73,),0))</f>
        <v>0</v>
      </c>
      <c r="CX271" s="99">
        <f>IF($F270="申請キャンセル",0,IFERROR(VLOOKUP($D271,INDEX(データ蓄積!$A$16:$A$1015,MATCH($D271,データ蓄積!$A$16:$A$1015,0)+1):'データ蓄積'!$DB$1015,74,),0))</f>
        <v>0</v>
      </c>
      <c r="CY271" s="99">
        <f>IF($F270="申請キャンセル",0,IFERROR(VLOOKUP($D271,INDEX(データ蓄積!$A$16:$A$1015,MATCH($D271,データ蓄積!$A$16:$A$1015,0)+1):'データ蓄積'!$DB$1015,75,),0))</f>
        <v>0</v>
      </c>
      <c r="CZ271" s="211">
        <f>IF($F270="申請キャンセル",0,IFERROR(VLOOKUP($D271,INDEX(データ蓄積!$A$16:$A$1015,MATCH($D271,データ蓄積!$A$16:$A$1015,0)+1):'データ蓄積'!$CF$1015,84,),0))</f>
        <v>0</v>
      </c>
      <c r="DA271" s="211">
        <f>IF($F270="申請キャンセル",0,IFERROR(VLOOKUP($D271,INDEX(データ蓄積!$A$16:$A$1015,MATCH($D271,データ蓄積!$A$16:$A$1015,0)+1):'データ蓄積'!$CG$1015,85,),0))</f>
        <v>0</v>
      </c>
      <c r="DB271" s="211">
        <f>IF($F270="申請キャンセル",0,IFERROR(VLOOKUP($D271,INDEX(データ蓄積!$A$16:$A$1015,MATCH($D271,データ蓄積!$A$16:$A$1015,0)+1):'データ蓄積'!$CH$1015,86,),0))</f>
        <v>0</v>
      </c>
      <c r="DC271" s="211"/>
      <c r="DD271" s="204">
        <f>IF($F270="申請キャンセル",0,IFERROR(VLOOKUP($D271,INDEX(データ蓄積!$A$16:$A$1015,MATCH($D271,データ蓄積!$A$16:$A$1015,0)+1):'データ蓄積'!$CN$1015,91,),0))</f>
        <v>0</v>
      </c>
      <c r="DE271" s="204">
        <f>IF($F270="申請キャンセル",0,IFERROR(VLOOKUP($D271,INDEX(データ蓄積!$A$16:$A$1015,MATCH($D271,データ蓄積!$A$16:$A$1015,0)+1):'データ蓄積'!$CN$1015,92,),0))</f>
        <v>0</v>
      </c>
    </row>
    <row r="272" spans="1:109" ht="18.75" customHeight="1" x14ac:dyDescent="0.15">
      <c r="A272" s="349">
        <f>IFERROR(VLOOKUP($D272,INDEX(データ蓄積!$A$16:$A$1015,MATCH($D272,データ蓄積!$A$16:$A$1015,0)):'データ蓄積'!$BI$1015,3,),0)</f>
        <v>0</v>
      </c>
      <c r="B272" s="350">
        <f>IFERROR(VLOOKUP($D272,INDEX(データ蓄積!$A$16:$A$1015,MATCH($D272,データ蓄積!$A$16:$A$1015,0)):'データ蓄積'!$BI$1015,4,),0)</f>
        <v>0</v>
      </c>
      <c r="C272" s="349">
        <f>IFERROR(VLOOKUP($D272,INDEX(データ蓄積!$A$16:$A$1015,MATCH($D272,データ蓄積!$A$16:$A$1015,0)):'データ蓄積'!$BI$1015,5,),0)</f>
        <v>0</v>
      </c>
      <c r="D272" s="349">
        <f t="shared" si="1337"/>
        <v>129</v>
      </c>
      <c r="E272" s="351">
        <f>IFERROR(VLOOKUP($D272,INDEX(データ蓄積!$A$16:$A$1015,MATCH($D272,データ蓄積!$A$16:$A$1015,0)):'データ蓄積'!$BI$1015,2,),0)</f>
        <v>0</v>
      </c>
      <c r="F272" s="352">
        <f>IFERROR(VLOOKUP($D272,INDEX(データ蓄積!$A$16:$A$1015,MATCH($D272,データ蓄積!$A$16:$A$1015,0)):'データ蓄積'!$CD$1015,82,),0)</f>
        <v>0</v>
      </c>
      <c r="G272" s="353">
        <f>IF($F272="申請キャンセル",0,IFERROR(VLOOKUP($D272,INDEX(データ蓄積!$A$16:$A$1015,MATCH($D272,データ蓄積!$A$16:$A$1015,0)):'データ蓄積'!$BI$1015,8,),0))</f>
        <v>0</v>
      </c>
      <c r="H272" s="346">
        <f>IF($F272="申請キャンセル",0,IFERROR(VLOOKUP($D272,INDEX(データ蓄積!$A$16:$A$1015,MATCH($D272,データ蓄積!$A$16:$A$1015,0)):'データ蓄積'!$BI$1015,10,),0))</f>
        <v>0</v>
      </c>
      <c r="I272" s="354" t="str">
        <f>IF($F272="申請キャンセル","",LEFT(IFERROR(VLOOKUP($D272,INDEX(データ蓄積!$A$16:$A$1015,MATCH($D272,データ蓄積!$A$16:$A$1015,0)):'データ蓄積'!$CH$1015,84,),""),2))</f>
        <v/>
      </c>
      <c r="J272" s="346" t="str">
        <f>IF($F272="申請キャンセル","",LEFT(IFERROR(VLOOKUP($D272,INDEX(データ蓄積!$A$16:$A$1015,MATCH($D272,データ蓄積!$A$16:$A$1015,0)):'データ蓄積'!$CL$1015,86,),""),2))</f>
        <v/>
      </c>
      <c r="K272" s="355">
        <f>IF($F272="申請キャンセル",0,IFERROR(VLOOKUP($D272,INDEX(データ蓄積!$A$16:$A$1015,MATCH($D272,データ蓄積!$A$16:$A$1015,0)):'データ蓄積'!$CO$1015,90,),0))</f>
        <v>0</v>
      </c>
      <c r="L272" s="350">
        <f>IF(G272=0,0,IF($F272="申請キャンセル",0,IF(K272="","","〇")))</f>
        <v>0</v>
      </c>
      <c r="M272" s="356">
        <f>IF($F272="申請キャンセル",0,IFERROR(VLOOKUP($D272,INDEX(データ蓄積!$A$16:$A$1015,MATCH($D272,データ蓄積!$A$16:$A$1015,0)):'データ蓄積'!$BI$1015,14,),))</f>
        <v>0</v>
      </c>
      <c r="N272" s="357">
        <f>IF($F272="申請キャンセル",0,IFERROR(VLOOKUP($D272,INDEX(データ蓄積!$A$16:$A$1015,MATCH($D272,データ蓄積!$A$16:$A$1015,0)):'データ蓄積'!$BI$1015,16,),0))</f>
        <v>0</v>
      </c>
      <c r="O272" s="356">
        <f>IF($F272="申請キャンセル",0,IFERROR(VLOOKUP($D272,INDEX(データ蓄積!$A$16:$A$1015,MATCH($D272,データ蓄積!$A$16:$A$1015,0)):'データ蓄積'!$BI$1015,20,),0))</f>
        <v>0</v>
      </c>
      <c r="P272" s="358">
        <f>IF($F272="申請キャンセル",0,IFERROR(VLOOKUP($D272,INDEX(データ蓄積!$A$16:$A$1015,MATCH($D272,データ蓄積!$A$16:$A$1015,0)):'データ蓄積'!$BI$1015,21,),0))</f>
        <v>0</v>
      </c>
      <c r="Q272" s="359">
        <f>IF($F272="申請キャンセル",0,IFERROR(VLOOKUP($D272,INDEX(データ蓄積!$A$16:$A$1015,MATCH($D272,データ蓄積!$A$16:$A$1015,0)):'データ蓄積'!$BI$1015,23,),0))</f>
        <v>0</v>
      </c>
      <c r="R272" s="360">
        <f>IF($F272="申請キャンセル",0,IFERROR(VLOOKUP($D272,INDEX(データ蓄積!$A$16:$A$1015,MATCH($D272,データ蓄積!$A$16:$A$1015,0)):'データ蓄積'!$CO$1015,92,),0))</f>
        <v>0</v>
      </c>
      <c r="S272" s="361">
        <f>IF($F272="申請キャンセル",0,IFERROR(VLOOKUP($D272,INDEX(データ蓄積!$A$16:$A$1015,MATCH($D272,データ蓄積!$A$16:$A$1015,0)):'データ蓄積'!$BI$1015,22,),0))</f>
        <v>0</v>
      </c>
      <c r="T272" s="362" t="str">
        <f>IF($F272="申請キャンセル",0,IF((AJ272+AP272)&gt;0,ROUNDDOWN((AJ272+AP272)/(AL272+AR272),4)*1000," "))</f>
        <v xml:space="preserve"> </v>
      </c>
      <c r="U272" s="363" t="str">
        <f>IF($F272="申請キャンセル",0,IFERROR(IF(AJ272+AP272=0,"",VLOOKUP(Q272,Sheet1!$B$4:$C$64,2,0)),0))</f>
        <v/>
      </c>
      <c r="V272" s="364">
        <f>IF($F272="申請キャンセル",0,IFERROR(VLOOKUP($D272,INDEX(データ蓄積!$A$16:$A$1015,MATCH($D272,データ蓄積!$A$16:$A$1015,0)):'データ蓄積'!$BI$1015,12,),0))</f>
        <v>0</v>
      </c>
      <c r="W272" s="365">
        <f>IF($F272="申請キャンセル",0,IFERROR(VLOOKUP($D272,INDEX(データ蓄積!$A$16:$A$1015,MATCH($D272,データ蓄積!$A$16:$A$1015,0)):'データ蓄積'!$BI$1015,25,),0))</f>
        <v>0</v>
      </c>
      <c r="X272" s="356">
        <f>IF($F272="申請キャンセル",0,IFERROR(VLOOKUP($D272,INDEX(データ蓄積!$A$16:$A$1015,MATCH($D272,データ蓄積!$A$16:$A$1015,0)):'データ蓄積'!$DB$1015,27,),0))</f>
        <v>0</v>
      </c>
      <c r="Y272" s="366">
        <f t="shared" si="1022"/>
        <v>0</v>
      </c>
      <c r="Z272" s="358">
        <f>IF($F272="申請キャンセル",0,IFERROR(VLOOKUP($D272,INDEX(データ蓄積!$A$16:$A$1015,MATCH($D272,データ蓄積!$A$16:$A$1015,0)):'データ蓄積'!$DB$1015,26,),0))</f>
        <v>0</v>
      </c>
      <c r="AA272" s="367">
        <f>IF($F272="申請キャンセル",0,IFERROR(VLOOKUP($D272,INDEX(データ蓄積!$A$16:$A$1015,MATCH($D272,データ蓄積!$A$16:$A$1015,0)):'データ蓄積'!$DB$1015,28,),0))</f>
        <v>0</v>
      </c>
      <c r="AB272" s="358">
        <f>IF($W272="初 年 度",TRUNC((+AA272-BP272)/2,0),0)</f>
        <v>0</v>
      </c>
      <c r="AC272" s="357"/>
      <c r="AD272" s="356">
        <f>IF($F272="申請キャンセル",0,IFERROR(VLOOKUP($D272,INDEX(データ蓄積!$A$16:$A$1015,MATCH($D272,データ蓄積!$A$16:$A$1015,0)):'データ蓄積'!$DB$1015,30,),0))</f>
        <v>0</v>
      </c>
      <c r="AE272" s="359">
        <f t="shared" si="1023"/>
        <v>0</v>
      </c>
      <c r="AF272" s="359">
        <f>IF($F272="申請キャンセル",0,IFERROR(VLOOKUP($D272,INDEX(データ蓄積!$A$16:$A$1015,MATCH($D272,データ蓄積!$A$16:$A$1015,0)):'データ蓄積'!$DB$1015,29,),0))</f>
        <v>0</v>
      </c>
      <c r="AG272" s="359">
        <f>IF($F272="申請キャンセル",0,IFERROR(VLOOKUP($D272,INDEX(データ蓄積!$A$16:$A$1015,MATCH($D272,データ蓄積!$A$16:$A$1015,0)):'データ蓄積'!$DB$1015,31,),0))</f>
        <v>0</v>
      </c>
      <c r="AH272" s="359">
        <f t="shared" si="1042"/>
        <v>0</v>
      </c>
      <c r="AI272" s="357"/>
      <c r="AJ272" s="358">
        <f>+X272+AD272</f>
        <v>0</v>
      </c>
      <c r="AK272" s="366">
        <f t="shared" si="1319"/>
        <v>0</v>
      </c>
      <c r="AL272" s="358">
        <f t="shared" si="1319"/>
        <v>0</v>
      </c>
      <c r="AM272" s="367">
        <f t="shared" si="1319"/>
        <v>0</v>
      </c>
      <c r="AN272" s="358">
        <f t="shared" si="1319"/>
        <v>0</v>
      </c>
      <c r="AO272" s="357"/>
      <c r="AP272" s="356">
        <f>IF($F272="申請キャンセル",0,IFERROR(VLOOKUP($D272,INDEX(データ蓄積!$A$16:$A$1015,MATCH($D272,データ蓄積!$A$16:$A$1015,0)):'データ蓄積'!$DB$1015,33,),0))</f>
        <v>0</v>
      </c>
      <c r="AQ272" s="366">
        <f t="shared" si="1024"/>
        <v>0</v>
      </c>
      <c r="AR272" s="358">
        <f>IF($F272="申請キャンセル",0,IFERROR(VLOOKUP($D272,INDEX(データ蓄積!$A$16:$A$1015,MATCH($D272,データ蓄積!$A$16:$A$1015,0)):'データ蓄積'!$DB$1015,32,),0))</f>
        <v>0</v>
      </c>
      <c r="AS272" s="367">
        <f>IF($F272="申請キャンセル",0,IFERROR(VLOOKUP($D272,INDEX(データ蓄積!$A$16:$A$1015,MATCH($D272,データ蓄積!$A$16:$A$1015,0)):'データ蓄積'!$DB$1015,34,),0))</f>
        <v>0</v>
      </c>
      <c r="AT272" s="358">
        <f t="shared" si="1043"/>
        <v>0</v>
      </c>
      <c r="AU272" s="357"/>
      <c r="AV272" s="356">
        <f>IF($F272="申請キャンセル",0,IFERROR(VLOOKUP($D272,INDEX(データ蓄積!$A$16:$A$1015,MATCH($D272,データ蓄積!$A$16:$A$1015,0)):'データ蓄積'!$DB$1015,36,),0))</f>
        <v>0</v>
      </c>
      <c r="AW272" s="366">
        <f t="shared" si="1025"/>
        <v>0</v>
      </c>
      <c r="AX272" s="358">
        <f>IF($F272="申請キャンセル",0,IFERROR(VLOOKUP($D272,INDEX(データ蓄積!$A$16:$A$1015,MATCH($D272,データ蓄積!$A$16:$A$1015,0)):'データ蓄積'!$DB$1015,35,),0))</f>
        <v>0</v>
      </c>
      <c r="AY272" s="367">
        <f>IF($F272="申請キャンセル",0,IFERROR(VLOOKUP($D272,INDEX(データ蓄積!$A$16:$A$1015,MATCH($D272,データ蓄積!$A$16:$A$1015,0)):'データ蓄積'!$DB$1015,37,),0))</f>
        <v>0</v>
      </c>
      <c r="AZ272" s="358">
        <f t="shared" si="1044"/>
        <v>0</v>
      </c>
      <c r="BA272" s="357"/>
      <c r="BB272" s="368">
        <f>+AK272+AQ272+AW272</f>
        <v>0</v>
      </c>
      <c r="BC272" s="358">
        <f t="shared" si="1341"/>
        <v>0</v>
      </c>
      <c r="BD272" s="367">
        <f t="shared" si="1341"/>
        <v>0</v>
      </c>
      <c r="BE272" s="361">
        <f t="shared" si="1341"/>
        <v>0</v>
      </c>
      <c r="BF272" s="369"/>
      <c r="BG272" s="356">
        <f>IF($F272="申請キャンセル",0,IF(H272="（○）",220,0))</f>
        <v>0</v>
      </c>
      <c r="BH272" s="359">
        <f>IF($F272="申請キャンセル",0,IF(H272="（○）",SUM(AK272+AQ272+AW272),0))</f>
        <v>0</v>
      </c>
      <c r="BI272" s="359">
        <f>IF($F272="申請キャンセル",0,IF(H272="（○）",SUM(AL272+AR272),0))</f>
        <v>0</v>
      </c>
      <c r="BJ272" s="359">
        <f t="shared" si="1026"/>
        <v>0</v>
      </c>
      <c r="BK272" s="361">
        <f>IF($W272="初 年 度",TRUNC((+BJ272-CB272),0),0)</f>
        <v>0</v>
      </c>
      <c r="BL272" s="46"/>
      <c r="BM272" s="356">
        <f t="shared" si="1126"/>
        <v>0</v>
      </c>
      <c r="BN272" s="357">
        <f t="shared" si="1126"/>
        <v>0</v>
      </c>
      <c r="BP272" s="125">
        <f t="shared" si="1027"/>
        <v>0</v>
      </c>
      <c r="BQ272" s="126">
        <f>ROUNDUP(BP272/2,0)</f>
        <v>0</v>
      </c>
      <c r="BR272" s="44"/>
      <c r="BS272" s="125">
        <f t="shared" si="1028"/>
        <v>0</v>
      </c>
      <c r="BT272" s="126">
        <f>ROUNDUP(BS272/2,0)</f>
        <v>0</v>
      </c>
      <c r="BU272" s="44"/>
      <c r="BV272" s="125">
        <f t="shared" si="1029"/>
        <v>0</v>
      </c>
      <c r="BW272" s="126">
        <f t="shared" si="1045"/>
        <v>0</v>
      </c>
      <c r="BX272" s="44"/>
      <c r="BY272" s="125">
        <f t="shared" si="1030"/>
        <v>0</v>
      </c>
      <c r="BZ272" s="126">
        <f>ROUNDUP(BY272/2,0)</f>
        <v>0</v>
      </c>
      <c r="CA272" s="44"/>
      <c r="CB272" s="125">
        <f t="shared" si="1031"/>
        <v>0</v>
      </c>
      <c r="CC272" s="126">
        <f>+CB272</f>
        <v>0</v>
      </c>
      <c r="CD272" s="44"/>
      <c r="CE272" s="370">
        <f>IF($F272="申請キャンセル",0,IF(CE273="","",CE273))</f>
        <v>0</v>
      </c>
      <c r="CF272" s="371">
        <f>IF($F272="申請キャンセル",0,IFERROR(VLOOKUP($D272,INDEX(データ蓄積!$A$16:$A$1015,MATCH($D272,データ蓄積!$A$16:$A$1015,0)):'データ蓄積'!$DB$1015,6,),0))</f>
        <v>0</v>
      </c>
      <c r="CG272" s="214" t="str">
        <f t="shared" si="791"/>
        <v xml:space="preserve"> </v>
      </c>
      <c r="CH272" s="214" t="str">
        <f t="shared" si="791"/>
        <v/>
      </c>
      <c r="CI272" s="214" t="str">
        <f>IF(CG272&gt;=CH272,"OK","下限本数を下回っています")</f>
        <v>OK</v>
      </c>
      <c r="CJ272" s="371">
        <f>IF($F272="申請キャンセル",0,IFERROR(VLOOKUP($D272,INDEX(データ蓄積!$A$16:$A$1015,MATCH($D272,データ蓄積!$A$16:$A$1015,0)):'データ蓄積'!$DB$1015,9,),0))</f>
        <v>0</v>
      </c>
      <c r="CK272" s="372">
        <f>IF($F272="申請キャンセル",0,IFERROR(VLOOKUP($D272,INDEX(データ蓄積!$A$16:$A$1015,MATCH($D272,データ蓄積!$A$16:$A$1015,0)):'データ蓄積'!$DB$1015,11,),0))</f>
        <v>0</v>
      </c>
      <c r="CL272" s="372">
        <f>IF($F272="申請キャンセル",0,IFERROR(VLOOKUP($D272,INDEX(データ蓄積!$A$16:$A$1015,MATCH($D272,データ蓄積!$A$16:$A$1015,0)):'データ蓄積'!$DB$1015,13,),0))</f>
        <v>0</v>
      </c>
      <c r="CM272" s="372">
        <f>IF($F272="申請キャンセル",0,IFERROR(VLOOKUP($D272,INDEX(データ蓄積!$A$16:$A$1015,MATCH($D272,データ蓄積!$A$16:$A$1015,0)):'データ蓄積'!$DB$1015,15,),0))</f>
        <v>0</v>
      </c>
      <c r="CN272" s="372">
        <f>IF($F272="申請キャンセル",0,IFERROR(VLOOKUP($D272,INDEX(データ蓄積!$A$16:$A$1015,MATCH($D272,データ蓄積!$A$16:$A$1015,0)):'データ蓄積'!$DB$1015,17,),0))</f>
        <v>0</v>
      </c>
      <c r="CO272" s="372">
        <f>IF($F272="申請キャンセル",0,IFERROR(VLOOKUP($D272,INDEX(データ蓄積!$A$16:$A$1015,MATCH($D272,データ蓄積!$A$16:$A$1015,0)):'データ蓄積'!$DB$1015,18,),0))</f>
        <v>0</v>
      </c>
      <c r="CP272" s="371">
        <f>IF($F272="申請キャンセル",0,IFERROR(VLOOKUP($D272,INDEX(データ蓄積!$A$16:$A$1015,MATCH($D272,データ蓄積!$A$16:$A$1015,0)):'データ蓄積'!$DB$1015,19,),0))</f>
        <v>0</v>
      </c>
      <c r="CQ272" s="372">
        <f>IF($F272="申請キャンセル",0,IFERROR(VLOOKUP($D272,INDEX(データ蓄積!$A$16:$A$1015,MATCH($D272,データ蓄積!$A$16:$A$1015,0)):'データ蓄積'!$DB$1015,24,),0))</f>
        <v>0</v>
      </c>
      <c r="CR272" s="99" t="str">
        <f>IF($F272="申請キャンセル",0,CONCATENATE(CS272,$CS$14,CT272,$CT$14,CU272,$CU$14))</f>
        <v>0年0月0日</v>
      </c>
      <c r="CS272" s="99">
        <f>IF($F272="申請キャンセル",0,IFERROR(VLOOKUP($D272,INDEX(データ蓄積!$A$16:$A$1015,MATCH($D272,データ蓄積!$A$16:$A$1015,0)):'データ蓄積'!$DB$1015,70,),0))</f>
        <v>0</v>
      </c>
      <c r="CT272" s="99">
        <f>IF($F272="申請キャンセル",0,IFERROR(VLOOKUP($D272,INDEX(データ蓄積!$A$16:$A$1015,MATCH($D272,データ蓄積!$A$16:$A$1015,0)):'データ蓄積'!$DB$1015,71,),0))</f>
        <v>0</v>
      </c>
      <c r="CU272" s="99">
        <f>IF($F272="申請キャンセル",0,IFERROR(VLOOKUP($D272,INDEX(データ蓄積!$A$16:$A$1015,MATCH($D272,データ蓄積!$A$16:$A$1015,0)):'データ蓄積'!$DB$1015,72,),0))</f>
        <v>0</v>
      </c>
      <c r="CV272" s="99" t="str">
        <f>IF($F272="申請キャンセル",0,CONCATENATE(CW272,$CW$14,CX272,$CX$14,CY272,$CY$14))</f>
        <v>0年0月0日</v>
      </c>
      <c r="CW272" s="99">
        <f>IF($F272="申請キャンセル",0,IFERROR(VLOOKUP($D272,INDEX(データ蓄積!$A$16:$A$1015,MATCH($D272,データ蓄積!$A$16:$A$1015,0)):'データ蓄積'!$DB$1015,73,),0))</f>
        <v>0</v>
      </c>
      <c r="CX272" s="99">
        <f>IF($F272="申請キャンセル",0,IFERROR(VLOOKUP($D272,INDEX(データ蓄積!$A$16:$A$1015,MATCH($D272,データ蓄積!$A$16:$A$1015,0)):'データ蓄積'!$DB$1015,74,),0))</f>
        <v>0</v>
      </c>
      <c r="CY272" s="99">
        <f>IF($F272="申請キャンセル",0,IFERROR(VLOOKUP($D272,INDEX(データ蓄積!$A$16:$A$1015,MATCH($D272,データ蓄積!$A$16:$A$1015,0)):'データ蓄積'!$DB$1015,75,),0))</f>
        <v>0</v>
      </c>
      <c r="CZ272" s="211">
        <f>IF($F272="申請キャンセル",0,IFERROR(VLOOKUP($D272,INDEX(データ蓄積!$A$16:$A$1015,MATCH($D272,データ蓄積!$A$16:$A$1015,0)):'データ蓄積'!$CF$1015,84,),0))</f>
        <v>0</v>
      </c>
      <c r="DA272" s="211">
        <f>IF($F272="申請キャンセル",0,IFERROR(VLOOKUP($D272,INDEX(データ蓄積!$A$16:$A$1015,MATCH($D272,データ蓄積!$A$16:$A$1015,0)):'データ蓄積'!$CG$1015,85,),0))</f>
        <v>0</v>
      </c>
      <c r="DB272" s="211">
        <f>IF($F272="申請キャンセル",0,IFERROR(VLOOKUP($D272,INDEX(データ蓄積!$A$16:$A$1015,MATCH($D272,データ蓄積!$A$16:$A$1015,0)):'データ蓄積'!$CH$1015,86,),0))</f>
        <v>0</v>
      </c>
      <c r="DC272" s="211"/>
      <c r="DD272" s="204">
        <f>IF($F272="申請キャンセル",0,IFERROR(VLOOKUP($D272,INDEX(データ蓄積!$A$16:$A$1015,MATCH($D272,データ蓄積!$A$16:$A$1015,0)):'データ蓄積'!$CN$1015,91,),0))</f>
        <v>0</v>
      </c>
      <c r="DE272" s="204">
        <f>IF($F272="申請キャンセル",0,IFERROR(VLOOKUP($D272,INDEX(データ蓄積!$A$16:$A$1015,MATCH($D272,データ蓄積!$A$16:$A$1015,0)):'データ蓄積'!$CN$1015,92,),0))</f>
        <v>0</v>
      </c>
    </row>
    <row r="273" spans="1:109" ht="18.75" customHeight="1" x14ac:dyDescent="0.15">
      <c r="A273" s="373">
        <f>IFERROR(VLOOKUP($D273,INDEX(データ蓄積!$A$16:$A$1015,MATCH($D273,データ蓄積!$A$16:$A$1015,0)+1):'データ蓄積'!$BI$1015,3,),0)</f>
        <v>0</v>
      </c>
      <c r="B273" s="374">
        <f>IFERROR(VLOOKUP($D273,INDEX(データ蓄積!$A$16:$A$1015,MATCH($D273,データ蓄積!$A$16:$A$1015,0)+1):'データ蓄積'!$BI$1015,4,),0)</f>
        <v>0</v>
      </c>
      <c r="C273" s="375">
        <f>IFERROR(VLOOKUP($D273,INDEX(データ蓄積!$A$16:$A$1015,MATCH($D273,データ蓄積!$A$16:$A$1015,0)+1):'データ蓄積'!$BI$1015,5,),0)</f>
        <v>0</v>
      </c>
      <c r="D273" s="373">
        <f t="shared" si="1337"/>
        <v>129</v>
      </c>
      <c r="E273" s="347">
        <f>IFERROR(VLOOKUP($D273,INDEX(データ蓄積!$A$16:$A$1015,MATCH($D273,データ蓄積!$A$16:$A$1015,0)+1):'データ蓄積'!$BI$1015,2,),0)</f>
        <v>0</v>
      </c>
      <c r="F273" s="376">
        <f>IFERROR(VLOOKUP($D273,INDEX(データ蓄積!$A$16:$A$1015,MATCH($D273,データ蓄積!$A$16:$A$1015,0)+1):'データ蓄積'!$CD$1015,82,),0)</f>
        <v>0</v>
      </c>
      <c r="G273" s="377">
        <f>IF($F272="申請キャンセル",0,IFERROR(VLOOKUP($D273,INDEX(データ蓄積!$A$16:$A$1015,MATCH($D273,データ蓄積!$A$16:$A$1015,0)+1):'データ蓄積'!$BI$1015,8,),0))</f>
        <v>0</v>
      </c>
      <c r="H273" s="347">
        <f>IF($F272="申請キャンセル",0,IFERROR(VLOOKUP($D273,INDEX(データ蓄積!$A$16:$A$1015,MATCH($D273,データ蓄積!$A$16:$A$1015,0)+1):'データ蓄積'!$BI$1015,10,),0))</f>
        <v>0</v>
      </c>
      <c r="I273" s="378" t="str">
        <f>IF($F272="申請キャンセル","",LEFT(IFERROR(VLOOKUP($D273,INDEX(データ蓄積!$A$16:$A$1015,MATCH($D273,データ蓄積!$A$16:$A$1015,0)+1):'データ蓄積'!$CH$1015,84,),""),2))</f>
        <v/>
      </c>
      <c r="J273" s="347" t="str">
        <f>IF($F272="申請キャンセル","",LEFT(IFERROR(VLOOKUP($D273,INDEX(データ蓄積!$A$16:$A$1015,MATCH($D272,データ蓄積!$A$16:$A$1015,0)+1):'データ蓄積'!$CL$1015,86,),""),2))</f>
        <v/>
      </c>
      <c r="K273" s="379">
        <f>IF($F272="申請キャンセル",0,IFERROR(VLOOKUP($D273,INDEX(データ蓄積!$A$16:$A$1015,MATCH($D273,データ蓄積!$A$16:$A$1015,0)+1):'データ蓄積'!$CO$1015,90,),0))</f>
        <v>0</v>
      </c>
      <c r="L273" s="374">
        <f t="shared" ref="L273" si="1358">IF(G273=0,0,IF($F273="申請キャンセル",0,IF(K273="","","〇")))</f>
        <v>0</v>
      </c>
      <c r="M273" s="380">
        <f>IF($F272="申請キャンセル",0,IFERROR(VLOOKUP($D273,INDEX(データ蓄積!$A$16:$A$1015,MATCH($D273,データ蓄積!$A$16:$A$1015,0)+1):'データ蓄積'!$BI$1015,14,),0))</f>
        <v>0</v>
      </c>
      <c r="N273" s="381">
        <f>IF($F272="申請キャンセル",0,IFERROR(VLOOKUP($D273,INDEX(データ蓄積!$A$16:$A$1015,MATCH($D273,データ蓄積!$A$16:$A$1015,0)+1):'データ蓄積'!$BI$1015,16,),0))</f>
        <v>0</v>
      </c>
      <c r="O273" s="382">
        <f>IF($F272="申請キャンセル",0,IFERROR(VLOOKUP($D273,INDEX(データ蓄積!$A$16:$A$1015,MATCH($D273,データ蓄積!$A$16:$A$1015,0)+1):'データ蓄積'!$BI$1015,20,),0))</f>
        <v>0</v>
      </c>
      <c r="P273" s="383">
        <f>IF($F272="申請キャンセル",0,IFERROR(VLOOKUP($D273,INDEX(データ蓄積!$A$16:$A$1015,MATCH($D273,データ蓄積!$A$16:$A$1015,0)+1):'データ蓄積'!$BI$1015,21,),0))</f>
        <v>0</v>
      </c>
      <c r="Q273" s="383">
        <f>IF($F272="申請キャンセル",0,IFERROR(VLOOKUP($D273,INDEX(データ蓄積!$A$16:$A$1015,MATCH($D273,データ蓄積!$A$16:$A$1015,0)+1):'データ蓄積'!$BI$1015,23,),0))</f>
        <v>0</v>
      </c>
      <c r="R273" s="384">
        <f>IF($F272="申請キャンセル",0,IFERROR(VLOOKUP($D273,INDEX(データ蓄積!$A$16:$A$1015,MATCH($D273,データ蓄積!$A$16:$A$1015,0)+1):'データ蓄積'!$CO$1015,92,),0))</f>
        <v>0</v>
      </c>
      <c r="S273" s="385">
        <f>IF($F272="申請キャンセル",0,IFERROR(VLOOKUP($D273,INDEX(データ蓄積!$A$16:$A$1015,MATCH($D273,データ蓄積!$A$16:$A$1015,0)+1):'データ蓄積'!$BI$1015,22,),0))</f>
        <v>0</v>
      </c>
      <c r="T273" s="386" t="str">
        <f>IF($F272="申請キャンセル",0,IF((AJ273+AP273)&gt;0,ROUNDDOWN((AJ273+AP273)/(AL273+AR273),4)*1000," "))</f>
        <v xml:space="preserve"> </v>
      </c>
      <c r="U273" s="387" t="str">
        <f>IF($F273="申請キャンセル",0,IFERROR(IF(AJ273+AP273=0,"",VLOOKUP(Q273,Sheet1!$B$4:$C$64,2,0)),0))</f>
        <v/>
      </c>
      <c r="V273" s="388">
        <f>IF($F272="申請キャンセル",0,IFERROR(VLOOKUP($D273,INDEX(データ蓄積!$A$16:$A$1015,MATCH($D273,データ蓄積!$A$16:$A$1015,0)+1):'データ蓄積'!$BI$1015,12,),0))</f>
        <v>0</v>
      </c>
      <c r="W273" s="389">
        <f>IF($F272="申請キャンセル",0,IFERROR(VLOOKUP($D273,INDEX(データ蓄積!$A$16:$A$1015,MATCH($D273,データ蓄積!$A$16:$A$1015,0)+1):'データ蓄積'!$BI$1015,25,),0))</f>
        <v>0</v>
      </c>
      <c r="X273" s="383">
        <f>IF($F272="申請キャンセル",0,IFERROR(VLOOKUP($D273,INDEX(データ蓄積!$A$16:$A$1015,MATCH($D273,データ蓄積!$A$16:$A$1015,0)+1):'データ蓄積'!$DB$1015,27,),0))</f>
        <v>0</v>
      </c>
      <c r="Y273" s="390">
        <f t="shared" si="1022"/>
        <v>0</v>
      </c>
      <c r="Z273" s="383">
        <f>IF($F272="申請キャンセル",0,IFERROR(VLOOKUP($D273,INDEX(データ蓄積!$A$16:$A$1015,MATCH($D273,データ蓄積!$A$16:$A$1015,0)+1):'データ蓄積'!$DB$1015,26,),0))</f>
        <v>0</v>
      </c>
      <c r="AA273" s="383">
        <f>IF($F272="申請キャンセル",0,IFERROR(VLOOKUP($D273,INDEX(データ蓄積!$A$16:$A$1015,MATCH($D273,データ蓄積!$A$16:$A$1015,0)+1):'データ蓄積'!$DB$1015,28,),0))</f>
        <v>0</v>
      </c>
      <c r="AB273" s="385">
        <f t="shared" ref="AB273" si="1359">IF($W273="初 年 度",TRUNC((+AA273-BP273)/2,0),0)</f>
        <v>0</v>
      </c>
      <c r="AC273" s="381"/>
      <c r="AD273" s="380">
        <f>IF($F272="申請キャンセル",0,IFERROR(VLOOKUP($D273,INDEX(データ蓄積!$A$16:$A$1015,MATCH($D273,データ蓄積!$A$16:$A$1015,0)+1):'データ蓄積'!$DB$1015,30,),0))</f>
        <v>0</v>
      </c>
      <c r="AE273" s="383">
        <f t="shared" si="1023"/>
        <v>0</v>
      </c>
      <c r="AF273" s="383">
        <f>IF($F272="申請キャンセル",0,IFERROR(VLOOKUP($D273,INDEX(データ蓄積!$A$16:$A$1015,MATCH($D273,データ蓄積!$A$16:$A$1015,0)+1):'データ蓄積'!$DB$1015,29,),0))</f>
        <v>0</v>
      </c>
      <c r="AG273" s="383">
        <f>IF($F272="申請キャンセル",0,IFERROR(VLOOKUP($D273,INDEX(データ蓄積!$A$16:$A$1015,MATCH($D273,データ蓄積!$A$16:$A$1015,0)+1):'データ蓄積'!$DB$1015,31,),0))</f>
        <v>0</v>
      </c>
      <c r="AH273" s="383">
        <f t="shared" si="1042"/>
        <v>0</v>
      </c>
      <c r="AI273" s="381"/>
      <c r="AJ273" s="385">
        <f t="shared" ref="AJ273" si="1360">+X273+AD273</f>
        <v>0</v>
      </c>
      <c r="AK273" s="390">
        <f t="shared" si="1319"/>
        <v>0</v>
      </c>
      <c r="AL273" s="383">
        <f t="shared" si="1319"/>
        <v>0</v>
      </c>
      <c r="AM273" s="383">
        <f t="shared" si="1319"/>
        <v>0</v>
      </c>
      <c r="AN273" s="385">
        <f t="shared" si="1319"/>
        <v>0</v>
      </c>
      <c r="AO273" s="381"/>
      <c r="AP273" s="383">
        <f>IF($F272="申請キャンセル",0,IFERROR(VLOOKUP($D273,INDEX(データ蓄積!$A$16:$A$1015,MATCH($D273,データ蓄積!$A$16:$A$1015,0)+1):'データ蓄積'!$DB$1015,33,),0))</f>
        <v>0</v>
      </c>
      <c r="AQ273" s="390">
        <f t="shared" si="1024"/>
        <v>0</v>
      </c>
      <c r="AR273" s="383">
        <f>IF($F272="申請キャンセル",0,IFERROR(VLOOKUP($D273,INDEX(データ蓄積!$A$16:$A$1015,MATCH($D273,データ蓄積!$A$16:$A$1015,0)+1):'データ蓄積'!$DB$1015,32,),0))</f>
        <v>0</v>
      </c>
      <c r="AS273" s="383">
        <f>IF($F272="申請キャンセル",0,IFERROR(VLOOKUP($D273,INDEX(データ蓄積!$A$16:$A$1015,MATCH($D273,データ蓄積!$A$16:$A$1015,0)+1):'データ蓄積'!$DB$1015,34,),0))</f>
        <v>0</v>
      </c>
      <c r="AT273" s="385">
        <f t="shared" si="1043"/>
        <v>0</v>
      </c>
      <c r="AU273" s="381"/>
      <c r="AV273" s="383">
        <f>IF($F272="申請キャンセル",0,IFERROR(VLOOKUP($D273,INDEX(データ蓄積!$A$16:$A$1015,MATCH($D273,データ蓄積!$A$16:$A$1015,0)+1):'データ蓄積'!$DB$1015,36,),0))</f>
        <v>0</v>
      </c>
      <c r="AW273" s="390">
        <f t="shared" si="1025"/>
        <v>0</v>
      </c>
      <c r="AX273" s="383">
        <f>IF($F272="申請キャンセル",0,IFERROR(VLOOKUP($D273,INDEX(データ蓄積!$A$16:$A$1015,MATCH($D273,データ蓄積!$A$16:$A$1015,0)+1):'データ蓄積'!$DB$1015,35,),0))</f>
        <v>0</v>
      </c>
      <c r="AY273" s="383">
        <f>IF($F272="申請キャンセル",0,IFERROR(VLOOKUP($D273,INDEX(データ蓄積!$A$16:$A$1015,MATCH($D273,データ蓄積!$A$16:$A$1015,0)+1):'データ蓄積'!$DB$1015,37,),0))</f>
        <v>0</v>
      </c>
      <c r="AZ273" s="385">
        <f t="shared" si="1044"/>
        <v>0</v>
      </c>
      <c r="BA273" s="381"/>
      <c r="BB273" s="391">
        <f t="shared" ref="BB273" si="1361">+AK273+AQ273+AW273</f>
        <v>0</v>
      </c>
      <c r="BC273" s="383">
        <f t="shared" si="1341"/>
        <v>0</v>
      </c>
      <c r="BD273" s="383">
        <f t="shared" si="1341"/>
        <v>0</v>
      </c>
      <c r="BE273" s="392">
        <f t="shared" si="1341"/>
        <v>0</v>
      </c>
      <c r="BF273" s="369"/>
      <c r="BG273" s="380">
        <f>IF($F272="申請キャンセル",0,IF(H273="（○）",220,0))</f>
        <v>0</v>
      </c>
      <c r="BH273" s="385">
        <f>IF($F272="申請キャンセル",0,IF(H273="（○）",SUM(AK273+AQ273+AW273),0))</f>
        <v>0</v>
      </c>
      <c r="BI273" s="383">
        <f>IF($F272="申請キャンセル",0,IF(H273="（○）",SUM(AL273+AR273),0))</f>
        <v>0</v>
      </c>
      <c r="BJ273" s="383">
        <f t="shared" si="1026"/>
        <v>0</v>
      </c>
      <c r="BK273" s="392">
        <f t="shared" ref="BK273" si="1362">IF($W273="初 年 度",TRUNC((+BJ273-CB273),0),0)</f>
        <v>0</v>
      </c>
      <c r="BL273" s="46"/>
      <c r="BM273" s="380">
        <f t="shared" si="1126"/>
        <v>0</v>
      </c>
      <c r="BN273" s="381">
        <f t="shared" si="1126"/>
        <v>0</v>
      </c>
      <c r="BP273" s="127">
        <f t="shared" si="1027"/>
        <v>0</v>
      </c>
      <c r="BQ273" s="128">
        <f t="shared" ref="BQ273" si="1363">ROUNDUP(BP273/2,0)</f>
        <v>0</v>
      </c>
      <c r="BR273" s="45"/>
      <c r="BS273" s="127">
        <f t="shared" si="1028"/>
        <v>0</v>
      </c>
      <c r="BT273" s="128">
        <f t="shared" ref="BT273" si="1364">ROUNDUP(BS273/2,0)</f>
        <v>0</v>
      </c>
      <c r="BU273" s="45"/>
      <c r="BV273" s="127">
        <f t="shared" si="1029"/>
        <v>0</v>
      </c>
      <c r="BW273" s="128">
        <f t="shared" si="1045"/>
        <v>0</v>
      </c>
      <c r="BX273" s="45"/>
      <c r="BY273" s="127">
        <f t="shared" si="1030"/>
        <v>0</v>
      </c>
      <c r="BZ273" s="128">
        <f t="shared" ref="BZ273" si="1365">ROUNDUP(BY273/2,0)</f>
        <v>0</v>
      </c>
      <c r="CA273" s="45"/>
      <c r="CB273" s="127">
        <f t="shared" si="1031"/>
        <v>0</v>
      </c>
      <c r="CC273" s="128">
        <f t="shared" ref="CC273" si="1366">+CB273</f>
        <v>0</v>
      </c>
      <c r="CD273" s="45"/>
      <c r="CE273" s="370">
        <f>IF($F272="申請キャンセル",0,IFERROR(VLOOKUP($D273,INDEX(データ蓄積!$A$16:$A$1015,MATCH($D273,データ蓄積!$A$16:$A$1015,0)+1):'データ蓄積'!$DB$1015,83,),0))</f>
        <v>0</v>
      </c>
      <c r="CF273" s="371">
        <f>IF($F272="申請キャンセル",0,IFERROR(VLOOKUP($D273,INDEX(データ蓄積!$A$16:$A$1015,MATCH($D273,データ蓄積!$A$16:$A$1015,0)+1):'データ蓄積'!$DB$1015,6,),0))</f>
        <v>0</v>
      </c>
      <c r="CG273" s="214" t="str">
        <f t="shared" si="791"/>
        <v xml:space="preserve"> </v>
      </c>
      <c r="CH273" s="214" t="str">
        <f t="shared" si="791"/>
        <v/>
      </c>
      <c r="CI273" s="214" t="str">
        <f t="shared" ref="CI273" si="1367">IF(CG273&gt;=CH273,"OK","下限本数を下回っています")</f>
        <v>OK</v>
      </c>
      <c r="CJ273" s="371">
        <f>IF($F272="申請キャンセル",0,IFERROR(VLOOKUP($D273,INDEX(データ蓄積!$A$16:$A$1015,MATCH($D273,データ蓄積!$A$16:$A$1015,0)+1):'データ蓄積'!$DB$1015,9,),0))</f>
        <v>0</v>
      </c>
      <c r="CK273" s="372">
        <f>IF($F272="申請キャンセル",0,IFERROR(VLOOKUP($D273,INDEX(データ蓄積!$A$16:$A$1015,MATCH($D273,データ蓄積!$A$16:$A$1015,0)+1):'データ蓄積'!$DB$1015,11,),0))</f>
        <v>0</v>
      </c>
      <c r="CL273" s="372">
        <f>IF($F272="申請キャンセル",0,IFERROR(VLOOKUP($D273,INDEX(データ蓄積!$A$16:$A$1015,MATCH($D273,データ蓄積!$A$16:$A$1015,0)+1):'データ蓄積'!$DB$1015,13,),0))</f>
        <v>0</v>
      </c>
      <c r="CM273" s="372">
        <f>IF($F272="申請キャンセル",0,IFERROR(VLOOKUP($D273,INDEX(データ蓄積!$A$16:$A$1015,MATCH($D273,データ蓄積!$A$16:$A$1015,0)+1):'データ蓄積'!$DB$1015,15,),0))</f>
        <v>0</v>
      </c>
      <c r="CN273" s="372">
        <f>IF($F272="申請キャンセル",0,IFERROR(VLOOKUP($D273,INDEX(データ蓄積!$A$16:$A$1015,MATCH($D273,データ蓄積!$A$16:$A$1015,0)+1):'データ蓄積'!$DB$1015,17,),0))</f>
        <v>0</v>
      </c>
      <c r="CO273" s="372">
        <f>IF($F272="申請キャンセル",0,IFERROR(VLOOKUP($D273,INDEX(データ蓄積!$A$16:$A$1015,MATCH($D273,データ蓄積!$A$16:$A$1015,0)+1):'データ蓄積'!$DB$1015,18,),0))</f>
        <v>0</v>
      </c>
      <c r="CP273" s="371">
        <f>IF($F272="申請キャンセル",0,IFERROR(VLOOKUP($D273,INDEX(データ蓄積!$A$16:$A$1015,MATCH($D273,データ蓄積!$A$16:$A$1015,0)+1):'データ蓄積'!$DB$1015,19,),0))</f>
        <v>0</v>
      </c>
      <c r="CQ273" s="372">
        <f>IF($F272="申請キャンセル",0,IFERROR(VLOOKUP($D273,INDEX(データ蓄積!$A$16:$A$1015,MATCH($D273,データ蓄積!$A$16:$A$1015,0)+1):'データ蓄積'!$DB$1015,24,),0))</f>
        <v>0</v>
      </c>
      <c r="CR273" s="99" t="str">
        <f>IF($F272="申請キャンセル",0,CONCATENATE(CS273,$CS$14,CT273,$CT$14,CU273,$CU$14))</f>
        <v>0年0月0日</v>
      </c>
      <c r="CS273" s="99">
        <f>IF($F272="申請キャンセル",0,IFERROR(VLOOKUP($D273,INDEX(データ蓄積!$A$16:$A$1015,MATCH($D273,データ蓄積!$A$16:$A$1015,0)+1):'データ蓄積'!$DB$1015,70,),0))</f>
        <v>0</v>
      </c>
      <c r="CT273" s="99">
        <f>IF($F272="申請キャンセル",0,IFERROR(VLOOKUP($D273,INDEX(データ蓄積!$A$16:$A$1015,MATCH($D273,データ蓄積!$A$16:$A$1015,0)+1):'データ蓄積'!$DB$1015,71,),0))</f>
        <v>0</v>
      </c>
      <c r="CU273" s="99">
        <f>IF($F272="申請キャンセル",0,IFERROR(VLOOKUP($D273,INDEX(データ蓄積!$A$16:$A$1015,MATCH($D273,データ蓄積!$A$16:$A$1015,0)+1):'データ蓄積'!$DB$1015,72,),0))</f>
        <v>0</v>
      </c>
      <c r="CV273" s="99" t="str">
        <f>IF($F272="申請キャンセル",0,CONCATENATE(CW273,$CW$14,CX273,$CX$14,CY273,$CY$14))</f>
        <v>0年0月0日</v>
      </c>
      <c r="CW273" s="99">
        <f>IF($F272="申請キャンセル",0,IFERROR(VLOOKUP($D273,INDEX(データ蓄積!$A$16:$A$1015,MATCH($D273,データ蓄積!$A$16:$A$1015,0)+1):'データ蓄積'!$DB$1015,73,),0))</f>
        <v>0</v>
      </c>
      <c r="CX273" s="99">
        <f>IF($F272="申請キャンセル",0,IFERROR(VLOOKUP($D273,INDEX(データ蓄積!$A$16:$A$1015,MATCH($D273,データ蓄積!$A$16:$A$1015,0)+1):'データ蓄積'!$DB$1015,74,),0))</f>
        <v>0</v>
      </c>
      <c r="CY273" s="99">
        <f>IF($F272="申請キャンセル",0,IFERROR(VLOOKUP($D273,INDEX(データ蓄積!$A$16:$A$1015,MATCH($D273,データ蓄積!$A$16:$A$1015,0)+1):'データ蓄積'!$DB$1015,75,),0))</f>
        <v>0</v>
      </c>
      <c r="CZ273" s="211">
        <f>IF($F272="申請キャンセル",0,IFERROR(VLOOKUP($D273,INDEX(データ蓄積!$A$16:$A$1015,MATCH($D273,データ蓄積!$A$16:$A$1015,0)+1):'データ蓄積'!$CF$1015,84,),0))</f>
        <v>0</v>
      </c>
      <c r="DA273" s="211">
        <f>IF($F272="申請キャンセル",0,IFERROR(VLOOKUP($D273,INDEX(データ蓄積!$A$16:$A$1015,MATCH($D273,データ蓄積!$A$16:$A$1015,0)+1):'データ蓄積'!$CG$1015,85,),0))</f>
        <v>0</v>
      </c>
      <c r="DB273" s="211">
        <f>IF($F272="申請キャンセル",0,IFERROR(VLOOKUP($D273,INDEX(データ蓄積!$A$16:$A$1015,MATCH($D273,データ蓄積!$A$16:$A$1015,0)+1):'データ蓄積'!$CH$1015,86,),0))</f>
        <v>0</v>
      </c>
      <c r="DC273" s="211"/>
      <c r="DD273" s="204">
        <f>IF($F272="申請キャンセル",0,IFERROR(VLOOKUP($D273,INDEX(データ蓄積!$A$16:$A$1015,MATCH($D273,データ蓄積!$A$16:$A$1015,0)+1):'データ蓄積'!$CN$1015,91,),0))</f>
        <v>0</v>
      </c>
      <c r="DE273" s="204">
        <f>IF($F272="申請キャンセル",0,IFERROR(VLOOKUP($D273,INDEX(データ蓄積!$A$16:$A$1015,MATCH($D273,データ蓄積!$A$16:$A$1015,0)+1):'データ蓄積'!$CN$1015,92,),0))</f>
        <v>0</v>
      </c>
    </row>
    <row r="274" spans="1:109" ht="18.75" customHeight="1" x14ac:dyDescent="0.15">
      <c r="A274" s="349">
        <f>IFERROR(VLOOKUP($D274,INDEX(データ蓄積!$A$16:$A$1015,MATCH($D274,データ蓄積!$A$16:$A$1015,0)):'データ蓄積'!$BI$1015,3,),0)</f>
        <v>0</v>
      </c>
      <c r="B274" s="350">
        <f>IFERROR(VLOOKUP($D274,INDEX(データ蓄積!$A$16:$A$1015,MATCH($D274,データ蓄積!$A$16:$A$1015,0)):'データ蓄積'!$BI$1015,4,),0)</f>
        <v>0</v>
      </c>
      <c r="C274" s="349">
        <f>IFERROR(VLOOKUP($D274,INDEX(データ蓄積!$A$16:$A$1015,MATCH($D274,データ蓄積!$A$16:$A$1015,0)):'データ蓄積'!$BI$1015,5,),0)</f>
        <v>0</v>
      </c>
      <c r="D274" s="349">
        <f t="shared" si="1337"/>
        <v>130</v>
      </c>
      <c r="E274" s="351">
        <f>IFERROR(VLOOKUP($D274,INDEX(データ蓄積!$A$16:$A$1015,MATCH($D274,データ蓄積!$A$16:$A$1015,0)):'データ蓄積'!$BI$1015,2,),0)</f>
        <v>0</v>
      </c>
      <c r="F274" s="352">
        <f>IFERROR(VLOOKUP($D274,INDEX(データ蓄積!$A$16:$A$1015,MATCH($D274,データ蓄積!$A$16:$A$1015,0)):'データ蓄積'!$CD$1015,82,),0)</f>
        <v>0</v>
      </c>
      <c r="G274" s="353">
        <f>IF($F274="申請キャンセル",0,IFERROR(VLOOKUP($D274,INDEX(データ蓄積!$A$16:$A$1015,MATCH($D274,データ蓄積!$A$16:$A$1015,0)):'データ蓄積'!$BI$1015,8,),0))</f>
        <v>0</v>
      </c>
      <c r="H274" s="346">
        <f>IF($F274="申請キャンセル",0,IFERROR(VLOOKUP($D274,INDEX(データ蓄積!$A$16:$A$1015,MATCH($D274,データ蓄積!$A$16:$A$1015,0)):'データ蓄積'!$BI$1015,10,),0))</f>
        <v>0</v>
      </c>
      <c r="I274" s="354" t="str">
        <f>IF($F274="申請キャンセル","",LEFT(IFERROR(VLOOKUP($D274,INDEX(データ蓄積!$A$16:$A$1015,MATCH($D274,データ蓄積!$A$16:$A$1015,0)):'データ蓄積'!$CH$1015,84,),""),2))</f>
        <v/>
      </c>
      <c r="J274" s="346" t="str">
        <f>IF($F274="申請キャンセル","",LEFT(IFERROR(VLOOKUP($D274,INDEX(データ蓄積!$A$16:$A$1015,MATCH($D274,データ蓄積!$A$16:$A$1015,0)):'データ蓄積'!$CL$1015,86,),""),2))</f>
        <v/>
      </c>
      <c r="K274" s="355">
        <f>IF($F274="申請キャンセル",0,IFERROR(VLOOKUP($D274,INDEX(データ蓄積!$A$16:$A$1015,MATCH($D274,データ蓄積!$A$16:$A$1015,0)):'データ蓄積'!$CO$1015,90,),0))</f>
        <v>0</v>
      </c>
      <c r="L274" s="350">
        <f>IF(G274=0,0,IF($F274="申請キャンセル",0,IF(K274="","","〇")))</f>
        <v>0</v>
      </c>
      <c r="M274" s="356">
        <f>IF($F274="申請キャンセル",0,IFERROR(VLOOKUP($D274,INDEX(データ蓄積!$A$16:$A$1015,MATCH($D274,データ蓄積!$A$16:$A$1015,0)):'データ蓄積'!$BI$1015,14,),))</f>
        <v>0</v>
      </c>
      <c r="N274" s="357">
        <f>IF($F274="申請キャンセル",0,IFERROR(VLOOKUP($D274,INDEX(データ蓄積!$A$16:$A$1015,MATCH($D274,データ蓄積!$A$16:$A$1015,0)):'データ蓄積'!$BI$1015,16,),0))</f>
        <v>0</v>
      </c>
      <c r="O274" s="356">
        <f>IF($F274="申請キャンセル",0,IFERROR(VLOOKUP($D274,INDEX(データ蓄積!$A$16:$A$1015,MATCH($D274,データ蓄積!$A$16:$A$1015,0)):'データ蓄積'!$BI$1015,20,),0))</f>
        <v>0</v>
      </c>
      <c r="P274" s="358">
        <f>IF($F274="申請キャンセル",0,IFERROR(VLOOKUP($D274,INDEX(データ蓄積!$A$16:$A$1015,MATCH($D274,データ蓄積!$A$16:$A$1015,0)):'データ蓄積'!$BI$1015,21,),0))</f>
        <v>0</v>
      </c>
      <c r="Q274" s="359">
        <f>IF($F274="申請キャンセル",0,IFERROR(VLOOKUP($D274,INDEX(データ蓄積!$A$16:$A$1015,MATCH($D274,データ蓄積!$A$16:$A$1015,0)):'データ蓄積'!$BI$1015,23,),0))</f>
        <v>0</v>
      </c>
      <c r="R274" s="360">
        <f>IF($F274="申請キャンセル",0,IFERROR(VLOOKUP($D274,INDEX(データ蓄積!$A$16:$A$1015,MATCH($D274,データ蓄積!$A$16:$A$1015,0)):'データ蓄積'!$CO$1015,92,),0))</f>
        <v>0</v>
      </c>
      <c r="S274" s="361">
        <f>IF($F274="申請キャンセル",0,IFERROR(VLOOKUP($D274,INDEX(データ蓄積!$A$16:$A$1015,MATCH($D274,データ蓄積!$A$16:$A$1015,0)):'データ蓄積'!$BI$1015,22,),0))</f>
        <v>0</v>
      </c>
      <c r="T274" s="362" t="str">
        <f>IF($F274="申請キャンセル",0,IF((AJ274+AP274)&gt;0,ROUNDDOWN((AJ274+AP274)/(AL274+AR274),4)*1000," "))</f>
        <v xml:space="preserve"> </v>
      </c>
      <c r="U274" s="363" t="str">
        <f>IF($F274="申請キャンセル",0,IFERROR(IF(AJ274+AP274=0,"",VLOOKUP(Q274,Sheet1!$B$4:$C$64,2,0)),0))</f>
        <v/>
      </c>
      <c r="V274" s="364">
        <f>IF($F274="申請キャンセル",0,IFERROR(VLOOKUP($D274,INDEX(データ蓄積!$A$16:$A$1015,MATCH($D274,データ蓄積!$A$16:$A$1015,0)):'データ蓄積'!$BI$1015,12,),0))</f>
        <v>0</v>
      </c>
      <c r="W274" s="365">
        <f>IF($F274="申請キャンセル",0,IFERROR(VLOOKUP($D274,INDEX(データ蓄積!$A$16:$A$1015,MATCH($D274,データ蓄積!$A$16:$A$1015,0)):'データ蓄積'!$BI$1015,25,),0))</f>
        <v>0</v>
      </c>
      <c r="X274" s="356">
        <f>IF($F274="申請キャンセル",0,IFERROR(VLOOKUP($D274,INDEX(データ蓄積!$A$16:$A$1015,MATCH($D274,データ蓄積!$A$16:$A$1015,0)):'データ蓄積'!$DB$1015,27,),0))</f>
        <v>0</v>
      </c>
      <c r="Y274" s="366">
        <f t="shared" si="1022"/>
        <v>0</v>
      </c>
      <c r="Z274" s="358">
        <f>IF($F274="申請キャンセル",0,IFERROR(VLOOKUP($D274,INDEX(データ蓄積!$A$16:$A$1015,MATCH($D274,データ蓄積!$A$16:$A$1015,0)):'データ蓄積'!$DB$1015,26,),0))</f>
        <v>0</v>
      </c>
      <c r="AA274" s="367">
        <f>IF($F274="申請キャンセル",0,IFERROR(VLOOKUP($D274,INDEX(データ蓄積!$A$16:$A$1015,MATCH($D274,データ蓄積!$A$16:$A$1015,0)):'データ蓄積'!$DB$1015,28,),0))</f>
        <v>0</v>
      </c>
      <c r="AB274" s="358">
        <f>IF($W274="初 年 度",TRUNC((+AA274-BP274)/2,0),0)</f>
        <v>0</v>
      </c>
      <c r="AC274" s="357"/>
      <c r="AD274" s="356">
        <f>IF($F274="申請キャンセル",0,IFERROR(VLOOKUP($D274,INDEX(データ蓄積!$A$16:$A$1015,MATCH($D274,データ蓄積!$A$16:$A$1015,0)):'データ蓄積'!$DB$1015,30,),0))</f>
        <v>0</v>
      </c>
      <c r="AE274" s="359">
        <f t="shared" si="1023"/>
        <v>0</v>
      </c>
      <c r="AF274" s="359">
        <f>IF($F274="申請キャンセル",0,IFERROR(VLOOKUP($D274,INDEX(データ蓄積!$A$16:$A$1015,MATCH($D274,データ蓄積!$A$16:$A$1015,0)):'データ蓄積'!$DB$1015,29,),0))</f>
        <v>0</v>
      </c>
      <c r="AG274" s="359">
        <f>IF($F274="申請キャンセル",0,IFERROR(VLOOKUP($D274,INDEX(データ蓄積!$A$16:$A$1015,MATCH($D274,データ蓄積!$A$16:$A$1015,0)):'データ蓄積'!$DB$1015,31,),0))</f>
        <v>0</v>
      </c>
      <c r="AH274" s="359">
        <f t="shared" ref="AH274:AH337" si="1368">IF($W274="初 年 度",TRUNC((+AG274-BS274)/2,0),0)</f>
        <v>0</v>
      </c>
      <c r="AI274" s="357"/>
      <c r="AJ274" s="358">
        <f>+X274+AD274</f>
        <v>0</v>
      </c>
      <c r="AK274" s="366">
        <f t="shared" si="1319"/>
        <v>0</v>
      </c>
      <c r="AL274" s="358">
        <f t="shared" si="1319"/>
        <v>0</v>
      </c>
      <c r="AM274" s="367">
        <f t="shared" si="1319"/>
        <v>0</v>
      </c>
      <c r="AN274" s="358">
        <f t="shared" si="1319"/>
        <v>0</v>
      </c>
      <c r="AO274" s="357"/>
      <c r="AP274" s="356">
        <f>IF($F274="申請キャンセル",0,IFERROR(VLOOKUP($D274,INDEX(データ蓄積!$A$16:$A$1015,MATCH($D274,データ蓄積!$A$16:$A$1015,0)):'データ蓄積'!$DB$1015,33,),0))</f>
        <v>0</v>
      </c>
      <c r="AQ274" s="366">
        <f t="shared" si="1024"/>
        <v>0</v>
      </c>
      <c r="AR274" s="358">
        <f>IF($F274="申請キャンセル",0,IFERROR(VLOOKUP($D274,INDEX(データ蓄積!$A$16:$A$1015,MATCH($D274,データ蓄積!$A$16:$A$1015,0)):'データ蓄積'!$DB$1015,32,),0))</f>
        <v>0</v>
      </c>
      <c r="AS274" s="367">
        <f>IF($F274="申請キャンセル",0,IFERROR(VLOOKUP($D274,INDEX(データ蓄積!$A$16:$A$1015,MATCH($D274,データ蓄積!$A$16:$A$1015,0)):'データ蓄積'!$DB$1015,34,),0))</f>
        <v>0</v>
      </c>
      <c r="AT274" s="358">
        <f t="shared" ref="AT274:AT337" si="1369">IF($W274="初 年 度",TRUNC((+AS274-BV274)/2,0),0)</f>
        <v>0</v>
      </c>
      <c r="AU274" s="357"/>
      <c r="AV274" s="356">
        <f>IF($F274="申請キャンセル",0,IFERROR(VLOOKUP($D274,INDEX(データ蓄積!$A$16:$A$1015,MATCH($D274,データ蓄積!$A$16:$A$1015,0)):'データ蓄積'!$DB$1015,36,),0))</f>
        <v>0</v>
      </c>
      <c r="AW274" s="366">
        <f t="shared" si="1025"/>
        <v>0</v>
      </c>
      <c r="AX274" s="358">
        <f>IF($F274="申請キャンセル",0,IFERROR(VLOOKUP($D274,INDEX(データ蓄積!$A$16:$A$1015,MATCH($D274,データ蓄積!$A$16:$A$1015,0)):'データ蓄積'!$DB$1015,35,),0))</f>
        <v>0</v>
      </c>
      <c r="AY274" s="367">
        <f>IF($F274="申請キャンセル",0,IFERROR(VLOOKUP($D274,INDEX(データ蓄積!$A$16:$A$1015,MATCH($D274,データ蓄積!$A$16:$A$1015,0)):'データ蓄積'!$DB$1015,37,),0))</f>
        <v>0</v>
      </c>
      <c r="AZ274" s="358">
        <f t="shared" ref="AZ274:AZ337" si="1370">IF($W274="初 年 度",TRUNC((+AY274-BY274)/2,0),0)</f>
        <v>0</v>
      </c>
      <c r="BA274" s="357"/>
      <c r="BB274" s="368">
        <f>+AK274+AQ274+AW274</f>
        <v>0</v>
      </c>
      <c r="BC274" s="358">
        <f t="shared" si="1341"/>
        <v>0</v>
      </c>
      <c r="BD274" s="367">
        <f t="shared" si="1341"/>
        <v>0</v>
      </c>
      <c r="BE274" s="361">
        <f t="shared" si="1341"/>
        <v>0</v>
      </c>
      <c r="BF274" s="369"/>
      <c r="BG274" s="356">
        <f>IF($F274="申請キャンセル",0,IF(H274="（○）",220,0))</f>
        <v>0</v>
      </c>
      <c r="BH274" s="359">
        <f>IF($F274="申請キャンセル",0,IF(H274="（○）",SUM(AK274+AQ274+AW274),0))</f>
        <v>0</v>
      </c>
      <c r="BI274" s="359">
        <f>IF($F274="申請キャンセル",0,IF(H274="（○）",SUM(AL274+AR274),0))</f>
        <v>0</v>
      </c>
      <c r="BJ274" s="359">
        <f t="shared" si="1026"/>
        <v>0</v>
      </c>
      <c r="BK274" s="361">
        <f>IF($W274="初 年 度",TRUNC((+BJ274-CB274),0),0)</f>
        <v>0</v>
      </c>
      <c r="BL274" s="46"/>
      <c r="BM274" s="356">
        <f t="shared" si="1126"/>
        <v>0</v>
      </c>
      <c r="BN274" s="357">
        <f t="shared" si="1126"/>
        <v>0</v>
      </c>
      <c r="BP274" s="125">
        <f t="shared" si="1027"/>
        <v>0</v>
      </c>
      <c r="BQ274" s="126">
        <f>ROUNDUP(BP274/2,0)</f>
        <v>0</v>
      </c>
      <c r="BR274" s="44"/>
      <c r="BS274" s="125">
        <f t="shared" si="1028"/>
        <v>0</v>
      </c>
      <c r="BT274" s="126">
        <f>ROUNDUP(BS274/2,0)</f>
        <v>0</v>
      </c>
      <c r="BU274" s="44"/>
      <c r="BV274" s="125">
        <f t="shared" si="1029"/>
        <v>0</v>
      </c>
      <c r="BW274" s="126">
        <f t="shared" ref="BW274:BW337" si="1371">ROUNDUP(BV274/2,0)</f>
        <v>0</v>
      </c>
      <c r="BX274" s="44"/>
      <c r="BY274" s="125">
        <f t="shared" si="1030"/>
        <v>0</v>
      </c>
      <c r="BZ274" s="126">
        <f>ROUNDUP(BY274/2,0)</f>
        <v>0</v>
      </c>
      <c r="CA274" s="44"/>
      <c r="CB274" s="125">
        <f t="shared" si="1031"/>
        <v>0</v>
      </c>
      <c r="CC274" s="126">
        <f>+CB274</f>
        <v>0</v>
      </c>
      <c r="CD274" s="44"/>
      <c r="CE274" s="370">
        <f>IF($F274="申請キャンセル",0,IF(CE275="","",CE275))</f>
        <v>0</v>
      </c>
      <c r="CF274" s="371">
        <f>IF($F274="申請キャンセル",0,IFERROR(VLOOKUP($D274,INDEX(データ蓄積!$A$16:$A$1015,MATCH($D274,データ蓄積!$A$16:$A$1015,0)):'データ蓄積'!$DB$1015,6,),0))</f>
        <v>0</v>
      </c>
      <c r="CG274" s="214" t="str">
        <f t="shared" si="791"/>
        <v xml:space="preserve"> </v>
      </c>
      <c r="CH274" s="214" t="str">
        <f t="shared" si="791"/>
        <v/>
      </c>
      <c r="CI274" s="214" t="str">
        <f>IF(CG274&gt;=CH274,"OK","下限本数を下回っています")</f>
        <v>OK</v>
      </c>
      <c r="CJ274" s="371">
        <f>IF($F274="申請キャンセル",0,IFERROR(VLOOKUP($D274,INDEX(データ蓄積!$A$16:$A$1015,MATCH($D274,データ蓄積!$A$16:$A$1015,0)):'データ蓄積'!$DB$1015,9,),0))</f>
        <v>0</v>
      </c>
      <c r="CK274" s="372">
        <f>IF($F274="申請キャンセル",0,IFERROR(VLOOKUP($D274,INDEX(データ蓄積!$A$16:$A$1015,MATCH($D274,データ蓄積!$A$16:$A$1015,0)):'データ蓄積'!$DB$1015,11,),0))</f>
        <v>0</v>
      </c>
      <c r="CL274" s="372">
        <f>IF($F274="申請キャンセル",0,IFERROR(VLOOKUP($D274,INDEX(データ蓄積!$A$16:$A$1015,MATCH($D274,データ蓄積!$A$16:$A$1015,0)):'データ蓄積'!$DB$1015,13,),0))</f>
        <v>0</v>
      </c>
      <c r="CM274" s="372">
        <f>IF($F274="申請キャンセル",0,IFERROR(VLOOKUP($D274,INDEX(データ蓄積!$A$16:$A$1015,MATCH($D274,データ蓄積!$A$16:$A$1015,0)):'データ蓄積'!$DB$1015,15,),0))</f>
        <v>0</v>
      </c>
      <c r="CN274" s="372">
        <f>IF($F274="申請キャンセル",0,IFERROR(VLOOKUP($D274,INDEX(データ蓄積!$A$16:$A$1015,MATCH($D274,データ蓄積!$A$16:$A$1015,0)):'データ蓄積'!$DB$1015,17,),0))</f>
        <v>0</v>
      </c>
      <c r="CO274" s="372">
        <f>IF($F274="申請キャンセル",0,IFERROR(VLOOKUP($D274,INDEX(データ蓄積!$A$16:$A$1015,MATCH($D274,データ蓄積!$A$16:$A$1015,0)):'データ蓄積'!$DB$1015,18,),0))</f>
        <v>0</v>
      </c>
      <c r="CP274" s="371">
        <f>IF($F274="申請キャンセル",0,IFERROR(VLOOKUP($D274,INDEX(データ蓄積!$A$16:$A$1015,MATCH($D274,データ蓄積!$A$16:$A$1015,0)):'データ蓄積'!$DB$1015,19,),0))</f>
        <v>0</v>
      </c>
      <c r="CQ274" s="372">
        <f>IF($F274="申請キャンセル",0,IFERROR(VLOOKUP($D274,INDEX(データ蓄積!$A$16:$A$1015,MATCH($D274,データ蓄積!$A$16:$A$1015,0)):'データ蓄積'!$DB$1015,24,),0))</f>
        <v>0</v>
      </c>
      <c r="CR274" s="99" t="str">
        <f>IF($F274="申請キャンセル",0,CONCATENATE(CS274,$CS$14,CT274,$CT$14,CU274,$CU$14))</f>
        <v>0年0月0日</v>
      </c>
      <c r="CS274" s="99">
        <f>IF($F274="申請キャンセル",0,IFERROR(VLOOKUP($D274,INDEX(データ蓄積!$A$16:$A$1015,MATCH($D274,データ蓄積!$A$16:$A$1015,0)):'データ蓄積'!$DB$1015,70,),0))</f>
        <v>0</v>
      </c>
      <c r="CT274" s="99">
        <f>IF($F274="申請キャンセル",0,IFERROR(VLOOKUP($D274,INDEX(データ蓄積!$A$16:$A$1015,MATCH($D274,データ蓄積!$A$16:$A$1015,0)):'データ蓄積'!$DB$1015,71,),0))</f>
        <v>0</v>
      </c>
      <c r="CU274" s="99">
        <f>IF($F274="申請キャンセル",0,IFERROR(VLOOKUP($D274,INDEX(データ蓄積!$A$16:$A$1015,MATCH($D274,データ蓄積!$A$16:$A$1015,0)):'データ蓄積'!$DB$1015,72,),0))</f>
        <v>0</v>
      </c>
      <c r="CV274" s="99" t="str">
        <f>IF($F274="申請キャンセル",0,CONCATENATE(CW274,$CW$14,CX274,$CX$14,CY274,$CY$14))</f>
        <v>0年0月0日</v>
      </c>
      <c r="CW274" s="99">
        <f>IF($F274="申請キャンセル",0,IFERROR(VLOOKUP($D274,INDEX(データ蓄積!$A$16:$A$1015,MATCH($D274,データ蓄積!$A$16:$A$1015,0)):'データ蓄積'!$DB$1015,73,),0))</f>
        <v>0</v>
      </c>
      <c r="CX274" s="99">
        <f>IF($F274="申請キャンセル",0,IFERROR(VLOOKUP($D274,INDEX(データ蓄積!$A$16:$A$1015,MATCH($D274,データ蓄積!$A$16:$A$1015,0)):'データ蓄積'!$DB$1015,74,),0))</f>
        <v>0</v>
      </c>
      <c r="CY274" s="99">
        <f>IF($F274="申請キャンセル",0,IFERROR(VLOOKUP($D274,INDEX(データ蓄積!$A$16:$A$1015,MATCH($D274,データ蓄積!$A$16:$A$1015,0)):'データ蓄積'!$DB$1015,75,),0))</f>
        <v>0</v>
      </c>
      <c r="CZ274" s="211">
        <f>IF($F274="申請キャンセル",0,IFERROR(VLOOKUP($D274,INDEX(データ蓄積!$A$16:$A$1015,MATCH($D274,データ蓄積!$A$16:$A$1015,0)):'データ蓄積'!$CF$1015,84,),0))</f>
        <v>0</v>
      </c>
      <c r="DA274" s="211">
        <f>IF($F274="申請キャンセル",0,IFERROR(VLOOKUP($D274,INDEX(データ蓄積!$A$16:$A$1015,MATCH($D274,データ蓄積!$A$16:$A$1015,0)):'データ蓄積'!$CG$1015,85,),0))</f>
        <v>0</v>
      </c>
      <c r="DB274" s="211">
        <f>IF($F274="申請キャンセル",0,IFERROR(VLOOKUP($D274,INDEX(データ蓄積!$A$16:$A$1015,MATCH($D274,データ蓄積!$A$16:$A$1015,0)):'データ蓄積'!$CH$1015,86,),0))</f>
        <v>0</v>
      </c>
      <c r="DC274" s="211"/>
      <c r="DD274" s="204">
        <f>IF($F274="申請キャンセル",0,IFERROR(VLOOKUP($D274,INDEX(データ蓄積!$A$16:$A$1015,MATCH($D274,データ蓄積!$A$16:$A$1015,0)):'データ蓄積'!$CN$1015,91,),0))</f>
        <v>0</v>
      </c>
      <c r="DE274" s="204">
        <f>IF($F274="申請キャンセル",0,IFERROR(VLOOKUP($D274,INDEX(データ蓄積!$A$16:$A$1015,MATCH($D274,データ蓄積!$A$16:$A$1015,0)):'データ蓄積'!$CN$1015,92,),0))</f>
        <v>0</v>
      </c>
    </row>
    <row r="275" spans="1:109" ht="18.75" customHeight="1" x14ac:dyDescent="0.15">
      <c r="A275" s="373">
        <f>IFERROR(VLOOKUP($D275,INDEX(データ蓄積!$A$16:$A$1015,MATCH($D275,データ蓄積!$A$16:$A$1015,0)+1):'データ蓄積'!$BI$1015,3,),0)</f>
        <v>0</v>
      </c>
      <c r="B275" s="374">
        <f>IFERROR(VLOOKUP($D275,INDEX(データ蓄積!$A$16:$A$1015,MATCH($D275,データ蓄積!$A$16:$A$1015,0)+1):'データ蓄積'!$BI$1015,4,),0)</f>
        <v>0</v>
      </c>
      <c r="C275" s="375">
        <f>IFERROR(VLOOKUP($D275,INDEX(データ蓄積!$A$16:$A$1015,MATCH($D275,データ蓄積!$A$16:$A$1015,0)+1):'データ蓄積'!$BI$1015,5,),0)</f>
        <v>0</v>
      </c>
      <c r="D275" s="373">
        <f t="shared" si="1337"/>
        <v>130</v>
      </c>
      <c r="E275" s="347">
        <f>IFERROR(VLOOKUP($D275,INDEX(データ蓄積!$A$16:$A$1015,MATCH($D275,データ蓄積!$A$16:$A$1015,0)+1):'データ蓄積'!$BI$1015,2,),0)</f>
        <v>0</v>
      </c>
      <c r="F275" s="376">
        <f>IFERROR(VLOOKUP($D275,INDEX(データ蓄積!$A$16:$A$1015,MATCH($D275,データ蓄積!$A$16:$A$1015,0)+1):'データ蓄積'!$CD$1015,82,),0)</f>
        <v>0</v>
      </c>
      <c r="G275" s="377">
        <f>IF($F274="申請キャンセル",0,IFERROR(VLOOKUP($D275,INDEX(データ蓄積!$A$16:$A$1015,MATCH($D275,データ蓄積!$A$16:$A$1015,0)+1):'データ蓄積'!$BI$1015,8,),0))</f>
        <v>0</v>
      </c>
      <c r="H275" s="347">
        <f>IF($F274="申請キャンセル",0,IFERROR(VLOOKUP($D275,INDEX(データ蓄積!$A$16:$A$1015,MATCH($D275,データ蓄積!$A$16:$A$1015,0)+1):'データ蓄積'!$BI$1015,10,),0))</f>
        <v>0</v>
      </c>
      <c r="I275" s="378" t="str">
        <f>IF($F274="申請キャンセル","",LEFT(IFERROR(VLOOKUP($D275,INDEX(データ蓄積!$A$16:$A$1015,MATCH($D275,データ蓄積!$A$16:$A$1015,0)+1):'データ蓄積'!$CH$1015,84,),""),2))</f>
        <v/>
      </c>
      <c r="J275" s="347" t="str">
        <f>IF($F274="申請キャンセル","",LEFT(IFERROR(VLOOKUP($D275,INDEX(データ蓄積!$A$16:$A$1015,MATCH($D274,データ蓄積!$A$16:$A$1015,0)+1):'データ蓄積'!$CL$1015,86,),""),2))</f>
        <v/>
      </c>
      <c r="K275" s="379">
        <f>IF($F274="申請キャンセル",0,IFERROR(VLOOKUP($D275,INDEX(データ蓄積!$A$16:$A$1015,MATCH($D275,データ蓄積!$A$16:$A$1015,0)+1):'データ蓄積'!$CO$1015,90,),0))</f>
        <v>0</v>
      </c>
      <c r="L275" s="374">
        <f t="shared" ref="L275" si="1372">IF(G275=0,0,IF($F275="申請キャンセル",0,IF(K275="","","〇")))</f>
        <v>0</v>
      </c>
      <c r="M275" s="380">
        <f>IF($F274="申請キャンセル",0,IFERROR(VLOOKUP($D275,INDEX(データ蓄積!$A$16:$A$1015,MATCH($D275,データ蓄積!$A$16:$A$1015,0)+1):'データ蓄積'!$BI$1015,14,),0))</f>
        <v>0</v>
      </c>
      <c r="N275" s="381">
        <f>IF($F274="申請キャンセル",0,IFERROR(VLOOKUP($D275,INDEX(データ蓄積!$A$16:$A$1015,MATCH($D275,データ蓄積!$A$16:$A$1015,0)+1):'データ蓄積'!$BI$1015,16,),0))</f>
        <v>0</v>
      </c>
      <c r="O275" s="382">
        <f>IF($F274="申請キャンセル",0,IFERROR(VLOOKUP($D275,INDEX(データ蓄積!$A$16:$A$1015,MATCH($D275,データ蓄積!$A$16:$A$1015,0)+1):'データ蓄積'!$BI$1015,20,),0))</f>
        <v>0</v>
      </c>
      <c r="P275" s="383">
        <f>IF($F274="申請キャンセル",0,IFERROR(VLOOKUP($D275,INDEX(データ蓄積!$A$16:$A$1015,MATCH($D275,データ蓄積!$A$16:$A$1015,0)+1):'データ蓄積'!$BI$1015,21,),0))</f>
        <v>0</v>
      </c>
      <c r="Q275" s="383">
        <f>IF($F274="申請キャンセル",0,IFERROR(VLOOKUP($D275,INDEX(データ蓄積!$A$16:$A$1015,MATCH($D275,データ蓄積!$A$16:$A$1015,0)+1):'データ蓄積'!$BI$1015,23,),0))</f>
        <v>0</v>
      </c>
      <c r="R275" s="384">
        <f>IF($F274="申請キャンセル",0,IFERROR(VLOOKUP($D275,INDEX(データ蓄積!$A$16:$A$1015,MATCH($D275,データ蓄積!$A$16:$A$1015,0)+1):'データ蓄積'!$CO$1015,92,),0))</f>
        <v>0</v>
      </c>
      <c r="S275" s="385">
        <f>IF($F274="申請キャンセル",0,IFERROR(VLOOKUP($D275,INDEX(データ蓄積!$A$16:$A$1015,MATCH($D275,データ蓄積!$A$16:$A$1015,0)+1):'データ蓄積'!$BI$1015,22,),0))</f>
        <v>0</v>
      </c>
      <c r="T275" s="386" t="str">
        <f>IF($F274="申請キャンセル",0,IF((AJ275+AP275)&gt;0,ROUNDDOWN((AJ275+AP275)/(AL275+AR275),4)*1000," "))</f>
        <v xml:space="preserve"> </v>
      </c>
      <c r="U275" s="387" t="str">
        <f>IF($F275="申請キャンセル",0,IFERROR(IF(AJ275+AP275=0,"",VLOOKUP(Q275,Sheet1!$B$4:$C$64,2,0)),0))</f>
        <v/>
      </c>
      <c r="V275" s="388">
        <f>IF($F274="申請キャンセル",0,IFERROR(VLOOKUP($D275,INDEX(データ蓄積!$A$16:$A$1015,MATCH($D275,データ蓄積!$A$16:$A$1015,0)+1):'データ蓄積'!$BI$1015,12,),0))</f>
        <v>0</v>
      </c>
      <c r="W275" s="389">
        <f>IF($F274="申請キャンセル",0,IFERROR(VLOOKUP($D275,INDEX(データ蓄積!$A$16:$A$1015,MATCH($D275,データ蓄積!$A$16:$A$1015,0)+1):'データ蓄積'!$BI$1015,25,),0))</f>
        <v>0</v>
      </c>
      <c r="X275" s="383">
        <f>IF($F274="申請キャンセル",0,IFERROR(VLOOKUP($D275,INDEX(データ蓄積!$A$16:$A$1015,MATCH($D275,データ蓄積!$A$16:$A$1015,0)+1):'データ蓄積'!$DB$1015,27,),0))</f>
        <v>0</v>
      </c>
      <c r="Y275" s="390">
        <f t="shared" si="1022"/>
        <v>0</v>
      </c>
      <c r="Z275" s="383">
        <f>IF($F274="申請キャンセル",0,IFERROR(VLOOKUP($D275,INDEX(データ蓄積!$A$16:$A$1015,MATCH($D275,データ蓄積!$A$16:$A$1015,0)+1):'データ蓄積'!$DB$1015,26,),0))</f>
        <v>0</v>
      </c>
      <c r="AA275" s="383">
        <f>IF($F274="申請キャンセル",0,IFERROR(VLOOKUP($D275,INDEX(データ蓄積!$A$16:$A$1015,MATCH($D275,データ蓄積!$A$16:$A$1015,0)+1):'データ蓄積'!$DB$1015,28,),0))</f>
        <v>0</v>
      </c>
      <c r="AB275" s="385">
        <f t="shared" ref="AB275" si="1373">IF($W275="初 年 度",TRUNC((+AA275-BP275)/2,0),0)</f>
        <v>0</v>
      </c>
      <c r="AC275" s="381"/>
      <c r="AD275" s="380">
        <f>IF($F274="申請キャンセル",0,IFERROR(VLOOKUP($D275,INDEX(データ蓄積!$A$16:$A$1015,MATCH($D275,データ蓄積!$A$16:$A$1015,0)+1):'データ蓄積'!$DB$1015,30,),0))</f>
        <v>0</v>
      </c>
      <c r="AE275" s="383">
        <f t="shared" si="1023"/>
        <v>0</v>
      </c>
      <c r="AF275" s="383">
        <f>IF($F274="申請キャンセル",0,IFERROR(VLOOKUP($D275,INDEX(データ蓄積!$A$16:$A$1015,MATCH($D275,データ蓄積!$A$16:$A$1015,0)+1):'データ蓄積'!$DB$1015,29,),0))</f>
        <v>0</v>
      </c>
      <c r="AG275" s="383">
        <f>IF($F274="申請キャンセル",0,IFERROR(VLOOKUP($D275,INDEX(データ蓄積!$A$16:$A$1015,MATCH($D275,データ蓄積!$A$16:$A$1015,0)+1):'データ蓄積'!$DB$1015,31,),0))</f>
        <v>0</v>
      </c>
      <c r="AH275" s="383">
        <f t="shared" si="1368"/>
        <v>0</v>
      </c>
      <c r="AI275" s="381"/>
      <c r="AJ275" s="385">
        <f t="shared" ref="AJ275" si="1374">+X275+AD275</f>
        <v>0</v>
      </c>
      <c r="AK275" s="390">
        <f t="shared" si="1319"/>
        <v>0</v>
      </c>
      <c r="AL275" s="383">
        <f t="shared" si="1319"/>
        <v>0</v>
      </c>
      <c r="AM275" s="383">
        <f t="shared" si="1319"/>
        <v>0</v>
      </c>
      <c r="AN275" s="385">
        <f t="shared" si="1319"/>
        <v>0</v>
      </c>
      <c r="AO275" s="381"/>
      <c r="AP275" s="383">
        <f>IF($F274="申請キャンセル",0,IFERROR(VLOOKUP($D275,INDEX(データ蓄積!$A$16:$A$1015,MATCH($D275,データ蓄積!$A$16:$A$1015,0)+1):'データ蓄積'!$DB$1015,33,),0))</f>
        <v>0</v>
      </c>
      <c r="AQ275" s="390">
        <f t="shared" si="1024"/>
        <v>0</v>
      </c>
      <c r="AR275" s="383">
        <f>IF($F274="申請キャンセル",0,IFERROR(VLOOKUP($D275,INDEX(データ蓄積!$A$16:$A$1015,MATCH($D275,データ蓄積!$A$16:$A$1015,0)+1):'データ蓄積'!$DB$1015,32,),0))</f>
        <v>0</v>
      </c>
      <c r="AS275" s="383">
        <f>IF($F274="申請キャンセル",0,IFERROR(VLOOKUP($D275,INDEX(データ蓄積!$A$16:$A$1015,MATCH($D275,データ蓄積!$A$16:$A$1015,0)+1):'データ蓄積'!$DB$1015,34,),0))</f>
        <v>0</v>
      </c>
      <c r="AT275" s="385">
        <f t="shared" si="1369"/>
        <v>0</v>
      </c>
      <c r="AU275" s="381"/>
      <c r="AV275" s="383">
        <f>IF($F274="申請キャンセル",0,IFERROR(VLOOKUP($D275,INDEX(データ蓄積!$A$16:$A$1015,MATCH($D275,データ蓄積!$A$16:$A$1015,0)+1):'データ蓄積'!$DB$1015,36,),0))</f>
        <v>0</v>
      </c>
      <c r="AW275" s="390">
        <f t="shared" si="1025"/>
        <v>0</v>
      </c>
      <c r="AX275" s="383">
        <f>IF($F274="申請キャンセル",0,IFERROR(VLOOKUP($D275,INDEX(データ蓄積!$A$16:$A$1015,MATCH($D275,データ蓄積!$A$16:$A$1015,0)+1):'データ蓄積'!$DB$1015,35,),0))</f>
        <v>0</v>
      </c>
      <c r="AY275" s="383">
        <f>IF($F274="申請キャンセル",0,IFERROR(VLOOKUP($D275,INDEX(データ蓄積!$A$16:$A$1015,MATCH($D275,データ蓄積!$A$16:$A$1015,0)+1):'データ蓄積'!$DB$1015,37,),0))</f>
        <v>0</v>
      </c>
      <c r="AZ275" s="385">
        <f t="shared" si="1370"/>
        <v>0</v>
      </c>
      <c r="BA275" s="381"/>
      <c r="BB275" s="391">
        <f t="shared" ref="BB275" si="1375">+AK275+AQ275+AW275</f>
        <v>0</v>
      </c>
      <c r="BC275" s="383">
        <f t="shared" si="1341"/>
        <v>0</v>
      </c>
      <c r="BD275" s="383">
        <f t="shared" si="1341"/>
        <v>0</v>
      </c>
      <c r="BE275" s="392">
        <f t="shared" si="1341"/>
        <v>0</v>
      </c>
      <c r="BF275" s="369"/>
      <c r="BG275" s="380">
        <f>IF($F274="申請キャンセル",0,IF(H275="（○）",220,0))</f>
        <v>0</v>
      </c>
      <c r="BH275" s="385">
        <f>IF($F274="申請キャンセル",0,IF(H275="（○）",SUM(AK275+AQ275+AW275),0))</f>
        <v>0</v>
      </c>
      <c r="BI275" s="383">
        <f>IF($F274="申請キャンセル",0,IF(H275="（○）",SUM(AL275+AR275),0))</f>
        <v>0</v>
      </c>
      <c r="BJ275" s="383">
        <f t="shared" si="1026"/>
        <v>0</v>
      </c>
      <c r="BK275" s="392">
        <f t="shared" ref="BK275" si="1376">IF($W275="初 年 度",TRUNC((+BJ275-CB275),0),0)</f>
        <v>0</v>
      </c>
      <c r="BL275" s="46"/>
      <c r="BM275" s="380">
        <f t="shared" si="1126"/>
        <v>0</v>
      </c>
      <c r="BN275" s="381">
        <f t="shared" si="1126"/>
        <v>0</v>
      </c>
      <c r="BP275" s="127">
        <f t="shared" si="1027"/>
        <v>0</v>
      </c>
      <c r="BQ275" s="128">
        <f t="shared" ref="BQ275" si="1377">ROUNDUP(BP275/2,0)</f>
        <v>0</v>
      </c>
      <c r="BR275" s="45"/>
      <c r="BS275" s="127">
        <f t="shared" si="1028"/>
        <v>0</v>
      </c>
      <c r="BT275" s="128">
        <f t="shared" ref="BT275" si="1378">ROUNDUP(BS275/2,0)</f>
        <v>0</v>
      </c>
      <c r="BU275" s="45"/>
      <c r="BV275" s="127">
        <f t="shared" si="1029"/>
        <v>0</v>
      </c>
      <c r="BW275" s="128">
        <f t="shared" si="1371"/>
        <v>0</v>
      </c>
      <c r="BX275" s="45"/>
      <c r="BY275" s="127">
        <f t="shared" si="1030"/>
        <v>0</v>
      </c>
      <c r="BZ275" s="128">
        <f t="shared" ref="BZ275" si="1379">ROUNDUP(BY275/2,0)</f>
        <v>0</v>
      </c>
      <c r="CA275" s="45"/>
      <c r="CB275" s="127">
        <f t="shared" si="1031"/>
        <v>0</v>
      </c>
      <c r="CC275" s="128">
        <f t="shared" ref="CC275" si="1380">+CB275</f>
        <v>0</v>
      </c>
      <c r="CD275" s="45"/>
      <c r="CE275" s="370">
        <f>IF($F274="申請キャンセル",0,IFERROR(VLOOKUP($D275,INDEX(データ蓄積!$A$16:$A$1015,MATCH($D275,データ蓄積!$A$16:$A$1015,0)+1):'データ蓄積'!$DB$1015,83,),0))</f>
        <v>0</v>
      </c>
      <c r="CF275" s="371">
        <f>IF($F274="申請キャンセル",0,IFERROR(VLOOKUP($D275,INDEX(データ蓄積!$A$16:$A$1015,MATCH($D275,データ蓄積!$A$16:$A$1015,0)+1):'データ蓄積'!$DB$1015,6,),0))</f>
        <v>0</v>
      </c>
      <c r="CG275" s="214" t="str">
        <f t="shared" si="791"/>
        <v xml:space="preserve"> </v>
      </c>
      <c r="CH275" s="214" t="str">
        <f t="shared" si="791"/>
        <v/>
      </c>
      <c r="CI275" s="214" t="str">
        <f t="shared" ref="CI275" si="1381">IF(CG275&gt;=CH275,"OK","下限本数を下回っています")</f>
        <v>OK</v>
      </c>
      <c r="CJ275" s="371">
        <f>IF($F274="申請キャンセル",0,IFERROR(VLOOKUP($D275,INDEX(データ蓄積!$A$16:$A$1015,MATCH($D275,データ蓄積!$A$16:$A$1015,0)+1):'データ蓄積'!$DB$1015,9,),0))</f>
        <v>0</v>
      </c>
      <c r="CK275" s="372">
        <f>IF($F274="申請キャンセル",0,IFERROR(VLOOKUP($D275,INDEX(データ蓄積!$A$16:$A$1015,MATCH($D275,データ蓄積!$A$16:$A$1015,0)+1):'データ蓄積'!$DB$1015,11,),0))</f>
        <v>0</v>
      </c>
      <c r="CL275" s="372">
        <f>IF($F274="申請キャンセル",0,IFERROR(VLOOKUP($D275,INDEX(データ蓄積!$A$16:$A$1015,MATCH($D275,データ蓄積!$A$16:$A$1015,0)+1):'データ蓄積'!$DB$1015,13,),0))</f>
        <v>0</v>
      </c>
      <c r="CM275" s="372">
        <f>IF($F274="申請キャンセル",0,IFERROR(VLOOKUP($D275,INDEX(データ蓄積!$A$16:$A$1015,MATCH($D275,データ蓄積!$A$16:$A$1015,0)+1):'データ蓄積'!$DB$1015,15,),0))</f>
        <v>0</v>
      </c>
      <c r="CN275" s="372">
        <f>IF($F274="申請キャンセル",0,IFERROR(VLOOKUP($D275,INDEX(データ蓄積!$A$16:$A$1015,MATCH($D275,データ蓄積!$A$16:$A$1015,0)+1):'データ蓄積'!$DB$1015,17,),0))</f>
        <v>0</v>
      </c>
      <c r="CO275" s="372">
        <f>IF($F274="申請キャンセル",0,IFERROR(VLOOKUP($D275,INDEX(データ蓄積!$A$16:$A$1015,MATCH($D275,データ蓄積!$A$16:$A$1015,0)+1):'データ蓄積'!$DB$1015,18,),0))</f>
        <v>0</v>
      </c>
      <c r="CP275" s="371">
        <f>IF($F274="申請キャンセル",0,IFERROR(VLOOKUP($D275,INDEX(データ蓄積!$A$16:$A$1015,MATCH($D275,データ蓄積!$A$16:$A$1015,0)+1):'データ蓄積'!$DB$1015,19,),0))</f>
        <v>0</v>
      </c>
      <c r="CQ275" s="372">
        <f>IF($F274="申請キャンセル",0,IFERROR(VLOOKUP($D275,INDEX(データ蓄積!$A$16:$A$1015,MATCH($D275,データ蓄積!$A$16:$A$1015,0)+1):'データ蓄積'!$DB$1015,24,),0))</f>
        <v>0</v>
      </c>
      <c r="CR275" s="99" t="str">
        <f>IF($F274="申請キャンセル",0,CONCATENATE(CS275,$CS$14,CT275,$CT$14,CU275,$CU$14))</f>
        <v>0年0月0日</v>
      </c>
      <c r="CS275" s="99">
        <f>IF($F274="申請キャンセル",0,IFERROR(VLOOKUP($D275,INDEX(データ蓄積!$A$16:$A$1015,MATCH($D275,データ蓄積!$A$16:$A$1015,0)+1):'データ蓄積'!$DB$1015,70,),0))</f>
        <v>0</v>
      </c>
      <c r="CT275" s="99">
        <f>IF($F274="申請キャンセル",0,IFERROR(VLOOKUP($D275,INDEX(データ蓄積!$A$16:$A$1015,MATCH($D275,データ蓄積!$A$16:$A$1015,0)+1):'データ蓄積'!$DB$1015,71,),0))</f>
        <v>0</v>
      </c>
      <c r="CU275" s="99">
        <f>IF($F274="申請キャンセル",0,IFERROR(VLOOKUP($D275,INDEX(データ蓄積!$A$16:$A$1015,MATCH($D275,データ蓄積!$A$16:$A$1015,0)+1):'データ蓄積'!$DB$1015,72,),0))</f>
        <v>0</v>
      </c>
      <c r="CV275" s="99" t="str">
        <f>IF($F274="申請キャンセル",0,CONCATENATE(CW275,$CW$14,CX275,$CX$14,CY275,$CY$14))</f>
        <v>0年0月0日</v>
      </c>
      <c r="CW275" s="99">
        <f>IF($F274="申請キャンセル",0,IFERROR(VLOOKUP($D275,INDEX(データ蓄積!$A$16:$A$1015,MATCH($D275,データ蓄積!$A$16:$A$1015,0)+1):'データ蓄積'!$DB$1015,73,),0))</f>
        <v>0</v>
      </c>
      <c r="CX275" s="99">
        <f>IF($F274="申請キャンセル",0,IFERROR(VLOOKUP($D275,INDEX(データ蓄積!$A$16:$A$1015,MATCH($D275,データ蓄積!$A$16:$A$1015,0)+1):'データ蓄積'!$DB$1015,74,),0))</f>
        <v>0</v>
      </c>
      <c r="CY275" s="99">
        <f>IF($F274="申請キャンセル",0,IFERROR(VLOOKUP($D275,INDEX(データ蓄積!$A$16:$A$1015,MATCH($D275,データ蓄積!$A$16:$A$1015,0)+1):'データ蓄積'!$DB$1015,75,),0))</f>
        <v>0</v>
      </c>
      <c r="CZ275" s="211">
        <f>IF($F274="申請キャンセル",0,IFERROR(VLOOKUP($D275,INDEX(データ蓄積!$A$16:$A$1015,MATCH($D275,データ蓄積!$A$16:$A$1015,0)+1):'データ蓄積'!$CF$1015,84,),0))</f>
        <v>0</v>
      </c>
      <c r="DA275" s="211">
        <f>IF($F274="申請キャンセル",0,IFERROR(VLOOKUP($D275,INDEX(データ蓄積!$A$16:$A$1015,MATCH($D275,データ蓄積!$A$16:$A$1015,0)+1):'データ蓄積'!$CG$1015,85,),0))</f>
        <v>0</v>
      </c>
      <c r="DB275" s="211">
        <f>IF($F274="申請キャンセル",0,IFERROR(VLOOKUP($D275,INDEX(データ蓄積!$A$16:$A$1015,MATCH($D275,データ蓄積!$A$16:$A$1015,0)+1):'データ蓄積'!$CH$1015,86,),0))</f>
        <v>0</v>
      </c>
      <c r="DC275" s="211"/>
      <c r="DD275" s="204">
        <f>IF($F274="申請キャンセル",0,IFERROR(VLOOKUP($D275,INDEX(データ蓄積!$A$16:$A$1015,MATCH($D275,データ蓄積!$A$16:$A$1015,0)+1):'データ蓄積'!$CN$1015,91,),0))</f>
        <v>0</v>
      </c>
      <c r="DE275" s="204">
        <f>IF($F274="申請キャンセル",0,IFERROR(VLOOKUP($D275,INDEX(データ蓄積!$A$16:$A$1015,MATCH($D275,データ蓄積!$A$16:$A$1015,0)+1):'データ蓄積'!$CN$1015,92,),0))</f>
        <v>0</v>
      </c>
    </row>
    <row r="276" spans="1:109" ht="18.75" customHeight="1" x14ac:dyDescent="0.15">
      <c r="A276" s="349">
        <f>IFERROR(VLOOKUP($D276,INDEX(データ蓄積!$A$16:$A$1015,MATCH($D276,データ蓄積!$A$16:$A$1015,0)):'データ蓄積'!$BI$1015,3,),0)</f>
        <v>0</v>
      </c>
      <c r="B276" s="350">
        <f>IFERROR(VLOOKUP($D276,INDEX(データ蓄積!$A$16:$A$1015,MATCH($D276,データ蓄積!$A$16:$A$1015,0)):'データ蓄積'!$BI$1015,4,),0)</f>
        <v>0</v>
      </c>
      <c r="C276" s="349">
        <f>IFERROR(VLOOKUP($D276,INDEX(データ蓄積!$A$16:$A$1015,MATCH($D276,データ蓄積!$A$16:$A$1015,0)):'データ蓄積'!$BI$1015,5,),0)</f>
        <v>0</v>
      </c>
      <c r="D276" s="349">
        <f t="shared" si="1337"/>
        <v>131</v>
      </c>
      <c r="E276" s="351">
        <f>IFERROR(VLOOKUP($D276,INDEX(データ蓄積!$A$16:$A$1015,MATCH($D276,データ蓄積!$A$16:$A$1015,0)):'データ蓄積'!$BI$1015,2,),0)</f>
        <v>0</v>
      </c>
      <c r="F276" s="352">
        <f>IFERROR(VLOOKUP($D276,INDEX(データ蓄積!$A$16:$A$1015,MATCH($D276,データ蓄積!$A$16:$A$1015,0)):'データ蓄積'!$CD$1015,82,),0)</f>
        <v>0</v>
      </c>
      <c r="G276" s="353">
        <f>IF($F276="申請キャンセル",0,IFERROR(VLOOKUP($D276,INDEX(データ蓄積!$A$16:$A$1015,MATCH($D276,データ蓄積!$A$16:$A$1015,0)):'データ蓄積'!$BI$1015,8,),0))</f>
        <v>0</v>
      </c>
      <c r="H276" s="346">
        <f>IF($F276="申請キャンセル",0,IFERROR(VLOOKUP($D276,INDEX(データ蓄積!$A$16:$A$1015,MATCH($D276,データ蓄積!$A$16:$A$1015,0)):'データ蓄積'!$BI$1015,10,),0))</f>
        <v>0</v>
      </c>
      <c r="I276" s="354" t="str">
        <f>IF($F276="申請キャンセル","",LEFT(IFERROR(VLOOKUP($D276,INDEX(データ蓄積!$A$16:$A$1015,MATCH($D276,データ蓄積!$A$16:$A$1015,0)):'データ蓄積'!$CH$1015,84,),""),2))</f>
        <v/>
      </c>
      <c r="J276" s="346" t="str">
        <f>IF($F276="申請キャンセル","",LEFT(IFERROR(VLOOKUP($D276,INDEX(データ蓄積!$A$16:$A$1015,MATCH($D276,データ蓄積!$A$16:$A$1015,0)):'データ蓄積'!$CL$1015,86,),""),2))</f>
        <v/>
      </c>
      <c r="K276" s="355">
        <f>IF($F276="申請キャンセル",0,IFERROR(VLOOKUP($D276,INDEX(データ蓄積!$A$16:$A$1015,MATCH($D276,データ蓄積!$A$16:$A$1015,0)):'データ蓄積'!$CO$1015,90,),0))</f>
        <v>0</v>
      </c>
      <c r="L276" s="350">
        <f>IF(G276=0,0,IF($F276="申請キャンセル",0,IF(K276="","","〇")))</f>
        <v>0</v>
      </c>
      <c r="M276" s="356">
        <f>IF($F276="申請キャンセル",0,IFERROR(VLOOKUP($D276,INDEX(データ蓄積!$A$16:$A$1015,MATCH($D276,データ蓄積!$A$16:$A$1015,0)):'データ蓄積'!$BI$1015,14,),))</f>
        <v>0</v>
      </c>
      <c r="N276" s="357">
        <f>IF($F276="申請キャンセル",0,IFERROR(VLOOKUP($D276,INDEX(データ蓄積!$A$16:$A$1015,MATCH($D276,データ蓄積!$A$16:$A$1015,0)):'データ蓄積'!$BI$1015,16,),0))</f>
        <v>0</v>
      </c>
      <c r="O276" s="356">
        <f>IF($F276="申請キャンセル",0,IFERROR(VLOOKUP($D276,INDEX(データ蓄積!$A$16:$A$1015,MATCH($D276,データ蓄積!$A$16:$A$1015,0)):'データ蓄積'!$BI$1015,20,),0))</f>
        <v>0</v>
      </c>
      <c r="P276" s="358">
        <f>IF($F276="申請キャンセル",0,IFERROR(VLOOKUP($D276,INDEX(データ蓄積!$A$16:$A$1015,MATCH($D276,データ蓄積!$A$16:$A$1015,0)):'データ蓄積'!$BI$1015,21,),0))</f>
        <v>0</v>
      </c>
      <c r="Q276" s="359">
        <f>IF($F276="申請キャンセル",0,IFERROR(VLOOKUP($D276,INDEX(データ蓄積!$A$16:$A$1015,MATCH($D276,データ蓄積!$A$16:$A$1015,0)):'データ蓄積'!$BI$1015,23,),0))</f>
        <v>0</v>
      </c>
      <c r="R276" s="360">
        <f>IF($F276="申請キャンセル",0,IFERROR(VLOOKUP($D276,INDEX(データ蓄積!$A$16:$A$1015,MATCH($D276,データ蓄積!$A$16:$A$1015,0)):'データ蓄積'!$CO$1015,92,),0))</f>
        <v>0</v>
      </c>
      <c r="S276" s="361">
        <f>IF($F276="申請キャンセル",0,IFERROR(VLOOKUP($D276,INDEX(データ蓄積!$A$16:$A$1015,MATCH($D276,データ蓄積!$A$16:$A$1015,0)):'データ蓄積'!$BI$1015,22,),0))</f>
        <v>0</v>
      </c>
      <c r="T276" s="362" t="str">
        <f>IF($F276="申請キャンセル",0,IF((AJ276+AP276)&gt;0,ROUNDDOWN((AJ276+AP276)/(AL276+AR276),4)*1000," "))</f>
        <v xml:space="preserve"> </v>
      </c>
      <c r="U276" s="363" t="str">
        <f>IF($F276="申請キャンセル",0,IFERROR(IF(AJ276+AP276=0,"",VLOOKUP(Q276,Sheet1!$B$4:$C$64,2,0)),0))</f>
        <v/>
      </c>
      <c r="V276" s="364">
        <f>IF($F276="申請キャンセル",0,IFERROR(VLOOKUP($D276,INDEX(データ蓄積!$A$16:$A$1015,MATCH($D276,データ蓄積!$A$16:$A$1015,0)):'データ蓄積'!$BI$1015,12,),0))</f>
        <v>0</v>
      </c>
      <c r="W276" s="365">
        <f>IF($F276="申請キャンセル",0,IFERROR(VLOOKUP($D276,INDEX(データ蓄積!$A$16:$A$1015,MATCH($D276,データ蓄積!$A$16:$A$1015,0)):'データ蓄積'!$BI$1015,25,),0))</f>
        <v>0</v>
      </c>
      <c r="X276" s="356">
        <f>IF($F276="申請キャンセル",0,IFERROR(VLOOKUP($D276,INDEX(データ蓄積!$A$16:$A$1015,MATCH($D276,データ蓄積!$A$16:$A$1015,0)):'データ蓄積'!$DB$1015,27,),0))</f>
        <v>0</v>
      </c>
      <c r="Y276" s="366">
        <f t="shared" si="1022"/>
        <v>0</v>
      </c>
      <c r="Z276" s="358">
        <f>IF($F276="申請キャンセル",0,IFERROR(VLOOKUP($D276,INDEX(データ蓄積!$A$16:$A$1015,MATCH($D276,データ蓄積!$A$16:$A$1015,0)):'データ蓄積'!$DB$1015,26,),0))</f>
        <v>0</v>
      </c>
      <c r="AA276" s="367">
        <f>IF($F276="申請キャンセル",0,IFERROR(VLOOKUP($D276,INDEX(データ蓄積!$A$16:$A$1015,MATCH($D276,データ蓄積!$A$16:$A$1015,0)):'データ蓄積'!$DB$1015,28,),0))</f>
        <v>0</v>
      </c>
      <c r="AB276" s="358">
        <f>IF($W276="初 年 度",TRUNC((+AA276-BP276)/2,0),0)</f>
        <v>0</v>
      </c>
      <c r="AC276" s="357"/>
      <c r="AD276" s="356">
        <f>IF($F276="申請キャンセル",0,IFERROR(VLOOKUP($D276,INDEX(データ蓄積!$A$16:$A$1015,MATCH($D276,データ蓄積!$A$16:$A$1015,0)):'データ蓄積'!$DB$1015,30,),0))</f>
        <v>0</v>
      </c>
      <c r="AE276" s="359">
        <f t="shared" si="1023"/>
        <v>0</v>
      </c>
      <c r="AF276" s="359">
        <f>IF($F276="申請キャンセル",0,IFERROR(VLOOKUP($D276,INDEX(データ蓄積!$A$16:$A$1015,MATCH($D276,データ蓄積!$A$16:$A$1015,0)):'データ蓄積'!$DB$1015,29,),0))</f>
        <v>0</v>
      </c>
      <c r="AG276" s="359">
        <f>IF($F276="申請キャンセル",0,IFERROR(VLOOKUP($D276,INDEX(データ蓄積!$A$16:$A$1015,MATCH($D276,データ蓄積!$A$16:$A$1015,0)):'データ蓄積'!$DB$1015,31,),0))</f>
        <v>0</v>
      </c>
      <c r="AH276" s="359">
        <f t="shared" si="1368"/>
        <v>0</v>
      </c>
      <c r="AI276" s="357"/>
      <c r="AJ276" s="358">
        <f>+X276+AD276</f>
        <v>0</v>
      </c>
      <c r="AK276" s="366">
        <f t="shared" si="1319"/>
        <v>0</v>
      </c>
      <c r="AL276" s="358">
        <f t="shared" si="1319"/>
        <v>0</v>
      </c>
      <c r="AM276" s="367">
        <f t="shared" si="1319"/>
        <v>0</v>
      </c>
      <c r="AN276" s="358">
        <f t="shared" si="1319"/>
        <v>0</v>
      </c>
      <c r="AO276" s="357"/>
      <c r="AP276" s="356">
        <f>IF($F276="申請キャンセル",0,IFERROR(VLOOKUP($D276,INDEX(データ蓄積!$A$16:$A$1015,MATCH($D276,データ蓄積!$A$16:$A$1015,0)):'データ蓄積'!$DB$1015,33,),0))</f>
        <v>0</v>
      </c>
      <c r="AQ276" s="366">
        <f t="shared" si="1024"/>
        <v>0</v>
      </c>
      <c r="AR276" s="358">
        <f>IF($F276="申請キャンセル",0,IFERROR(VLOOKUP($D276,INDEX(データ蓄積!$A$16:$A$1015,MATCH($D276,データ蓄積!$A$16:$A$1015,0)):'データ蓄積'!$DB$1015,32,),0))</f>
        <v>0</v>
      </c>
      <c r="AS276" s="367">
        <f>IF($F276="申請キャンセル",0,IFERROR(VLOOKUP($D276,INDEX(データ蓄積!$A$16:$A$1015,MATCH($D276,データ蓄積!$A$16:$A$1015,0)):'データ蓄積'!$DB$1015,34,),0))</f>
        <v>0</v>
      </c>
      <c r="AT276" s="358">
        <f t="shared" si="1369"/>
        <v>0</v>
      </c>
      <c r="AU276" s="357"/>
      <c r="AV276" s="356">
        <f>IF($F276="申請キャンセル",0,IFERROR(VLOOKUP($D276,INDEX(データ蓄積!$A$16:$A$1015,MATCH($D276,データ蓄積!$A$16:$A$1015,0)):'データ蓄積'!$DB$1015,36,),0))</f>
        <v>0</v>
      </c>
      <c r="AW276" s="366">
        <f t="shared" si="1025"/>
        <v>0</v>
      </c>
      <c r="AX276" s="358">
        <f>IF($F276="申請キャンセル",0,IFERROR(VLOOKUP($D276,INDEX(データ蓄積!$A$16:$A$1015,MATCH($D276,データ蓄積!$A$16:$A$1015,0)):'データ蓄積'!$DB$1015,35,),0))</f>
        <v>0</v>
      </c>
      <c r="AY276" s="367">
        <f>IF($F276="申請キャンセル",0,IFERROR(VLOOKUP($D276,INDEX(データ蓄積!$A$16:$A$1015,MATCH($D276,データ蓄積!$A$16:$A$1015,0)):'データ蓄積'!$DB$1015,37,),0))</f>
        <v>0</v>
      </c>
      <c r="AZ276" s="358">
        <f t="shared" si="1370"/>
        <v>0</v>
      </c>
      <c r="BA276" s="357"/>
      <c r="BB276" s="368">
        <f>+AK276+AQ276+AW276</f>
        <v>0</v>
      </c>
      <c r="BC276" s="358">
        <f t="shared" si="1341"/>
        <v>0</v>
      </c>
      <c r="BD276" s="367">
        <f t="shared" si="1341"/>
        <v>0</v>
      </c>
      <c r="BE276" s="361">
        <f t="shared" si="1341"/>
        <v>0</v>
      </c>
      <c r="BF276" s="369"/>
      <c r="BG276" s="356">
        <f>IF($F276="申請キャンセル",0,IF(H276="（○）",220,0))</f>
        <v>0</v>
      </c>
      <c r="BH276" s="359">
        <f>IF($F276="申請キャンセル",0,IF(H276="（○）",SUM(AK276+AQ276+AW276),0))</f>
        <v>0</v>
      </c>
      <c r="BI276" s="359">
        <f>IF($F276="申請キャンセル",0,IF(H276="（○）",SUM(AL276+AR276),0))</f>
        <v>0</v>
      </c>
      <c r="BJ276" s="359">
        <f t="shared" si="1026"/>
        <v>0</v>
      </c>
      <c r="BK276" s="361">
        <f>IF($W276="初 年 度",TRUNC((+BJ276-CB276),0),0)</f>
        <v>0</v>
      </c>
      <c r="BL276" s="46"/>
      <c r="BM276" s="356">
        <f t="shared" si="1126"/>
        <v>0</v>
      </c>
      <c r="BN276" s="357">
        <f t="shared" si="1126"/>
        <v>0</v>
      </c>
      <c r="BP276" s="125">
        <f t="shared" si="1027"/>
        <v>0</v>
      </c>
      <c r="BQ276" s="126">
        <f>ROUNDUP(BP276/2,0)</f>
        <v>0</v>
      </c>
      <c r="BR276" s="44"/>
      <c r="BS276" s="125">
        <f t="shared" si="1028"/>
        <v>0</v>
      </c>
      <c r="BT276" s="126">
        <f>ROUNDUP(BS276/2,0)</f>
        <v>0</v>
      </c>
      <c r="BU276" s="44"/>
      <c r="BV276" s="125">
        <f t="shared" si="1029"/>
        <v>0</v>
      </c>
      <c r="BW276" s="126">
        <f t="shared" si="1371"/>
        <v>0</v>
      </c>
      <c r="BX276" s="44"/>
      <c r="BY276" s="125">
        <f t="shared" si="1030"/>
        <v>0</v>
      </c>
      <c r="BZ276" s="126">
        <f>ROUNDUP(BY276/2,0)</f>
        <v>0</v>
      </c>
      <c r="CA276" s="44"/>
      <c r="CB276" s="125">
        <f t="shared" si="1031"/>
        <v>0</v>
      </c>
      <c r="CC276" s="126">
        <f>+CB276</f>
        <v>0</v>
      </c>
      <c r="CD276" s="44"/>
      <c r="CE276" s="370">
        <f>IF($F276="申請キャンセル",0,IF(CE277="","",CE277))</f>
        <v>0</v>
      </c>
      <c r="CF276" s="371">
        <f>IF($F276="申請キャンセル",0,IFERROR(VLOOKUP($D276,INDEX(データ蓄積!$A$16:$A$1015,MATCH($D276,データ蓄積!$A$16:$A$1015,0)):'データ蓄積'!$DB$1015,6,),0))</f>
        <v>0</v>
      </c>
      <c r="CG276" s="214" t="str">
        <f t="shared" si="791"/>
        <v xml:space="preserve"> </v>
      </c>
      <c r="CH276" s="214" t="str">
        <f t="shared" si="791"/>
        <v/>
      </c>
      <c r="CI276" s="214" t="str">
        <f>IF(CG276&gt;=CH276,"OK","下限本数を下回っています")</f>
        <v>OK</v>
      </c>
      <c r="CJ276" s="371">
        <f>IF($F276="申請キャンセル",0,IFERROR(VLOOKUP($D276,INDEX(データ蓄積!$A$16:$A$1015,MATCH($D276,データ蓄積!$A$16:$A$1015,0)):'データ蓄積'!$DB$1015,9,),0))</f>
        <v>0</v>
      </c>
      <c r="CK276" s="372">
        <f>IF($F276="申請キャンセル",0,IFERROR(VLOOKUP($D276,INDEX(データ蓄積!$A$16:$A$1015,MATCH($D276,データ蓄積!$A$16:$A$1015,0)):'データ蓄積'!$DB$1015,11,),0))</f>
        <v>0</v>
      </c>
      <c r="CL276" s="372">
        <f>IF($F276="申請キャンセル",0,IFERROR(VLOOKUP($D276,INDEX(データ蓄積!$A$16:$A$1015,MATCH($D276,データ蓄積!$A$16:$A$1015,0)):'データ蓄積'!$DB$1015,13,),0))</f>
        <v>0</v>
      </c>
      <c r="CM276" s="372">
        <f>IF($F276="申請キャンセル",0,IFERROR(VLOOKUP($D276,INDEX(データ蓄積!$A$16:$A$1015,MATCH($D276,データ蓄積!$A$16:$A$1015,0)):'データ蓄積'!$DB$1015,15,),0))</f>
        <v>0</v>
      </c>
      <c r="CN276" s="372">
        <f>IF($F276="申請キャンセル",0,IFERROR(VLOOKUP($D276,INDEX(データ蓄積!$A$16:$A$1015,MATCH($D276,データ蓄積!$A$16:$A$1015,0)):'データ蓄積'!$DB$1015,17,),0))</f>
        <v>0</v>
      </c>
      <c r="CO276" s="372">
        <f>IF($F276="申請キャンセル",0,IFERROR(VLOOKUP($D276,INDEX(データ蓄積!$A$16:$A$1015,MATCH($D276,データ蓄積!$A$16:$A$1015,0)):'データ蓄積'!$DB$1015,18,),0))</f>
        <v>0</v>
      </c>
      <c r="CP276" s="371">
        <f>IF($F276="申請キャンセル",0,IFERROR(VLOOKUP($D276,INDEX(データ蓄積!$A$16:$A$1015,MATCH($D276,データ蓄積!$A$16:$A$1015,0)):'データ蓄積'!$DB$1015,19,),0))</f>
        <v>0</v>
      </c>
      <c r="CQ276" s="372">
        <f>IF($F276="申請キャンセル",0,IFERROR(VLOOKUP($D276,INDEX(データ蓄積!$A$16:$A$1015,MATCH($D276,データ蓄積!$A$16:$A$1015,0)):'データ蓄積'!$DB$1015,24,),0))</f>
        <v>0</v>
      </c>
      <c r="CR276" s="99" t="str">
        <f>IF($F276="申請キャンセル",0,CONCATENATE(CS276,$CS$14,CT276,$CT$14,CU276,$CU$14))</f>
        <v>0年0月0日</v>
      </c>
      <c r="CS276" s="99">
        <f>IF($F276="申請キャンセル",0,IFERROR(VLOOKUP($D276,INDEX(データ蓄積!$A$16:$A$1015,MATCH($D276,データ蓄積!$A$16:$A$1015,0)):'データ蓄積'!$DB$1015,70,),0))</f>
        <v>0</v>
      </c>
      <c r="CT276" s="99">
        <f>IF($F276="申請キャンセル",0,IFERROR(VLOOKUP($D276,INDEX(データ蓄積!$A$16:$A$1015,MATCH($D276,データ蓄積!$A$16:$A$1015,0)):'データ蓄積'!$DB$1015,71,),0))</f>
        <v>0</v>
      </c>
      <c r="CU276" s="99">
        <f>IF($F276="申請キャンセル",0,IFERROR(VLOOKUP($D276,INDEX(データ蓄積!$A$16:$A$1015,MATCH($D276,データ蓄積!$A$16:$A$1015,0)):'データ蓄積'!$DB$1015,72,),0))</f>
        <v>0</v>
      </c>
      <c r="CV276" s="99" t="str">
        <f>IF($F276="申請キャンセル",0,CONCATENATE(CW276,$CW$14,CX276,$CX$14,CY276,$CY$14))</f>
        <v>0年0月0日</v>
      </c>
      <c r="CW276" s="99">
        <f>IF($F276="申請キャンセル",0,IFERROR(VLOOKUP($D276,INDEX(データ蓄積!$A$16:$A$1015,MATCH($D276,データ蓄積!$A$16:$A$1015,0)):'データ蓄積'!$DB$1015,73,),0))</f>
        <v>0</v>
      </c>
      <c r="CX276" s="99">
        <f>IF($F276="申請キャンセル",0,IFERROR(VLOOKUP($D276,INDEX(データ蓄積!$A$16:$A$1015,MATCH($D276,データ蓄積!$A$16:$A$1015,0)):'データ蓄積'!$DB$1015,74,),0))</f>
        <v>0</v>
      </c>
      <c r="CY276" s="99">
        <f>IF($F276="申請キャンセル",0,IFERROR(VLOOKUP($D276,INDEX(データ蓄積!$A$16:$A$1015,MATCH($D276,データ蓄積!$A$16:$A$1015,0)):'データ蓄積'!$DB$1015,75,),0))</f>
        <v>0</v>
      </c>
      <c r="CZ276" s="211">
        <f>IF($F276="申請キャンセル",0,IFERROR(VLOOKUP($D276,INDEX(データ蓄積!$A$16:$A$1015,MATCH($D276,データ蓄積!$A$16:$A$1015,0)):'データ蓄積'!$CF$1015,84,),0))</f>
        <v>0</v>
      </c>
      <c r="DA276" s="211">
        <f>IF($F276="申請キャンセル",0,IFERROR(VLOOKUP($D276,INDEX(データ蓄積!$A$16:$A$1015,MATCH($D276,データ蓄積!$A$16:$A$1015,0)):'データ蓄積'!$CG$1015,85,),0))</f>
        <v>0</v>
      </c>
      <c r="DB276" s="211">
        <f>IF($F276="申請キャンセル",0,IFERROR(VLOOKUP($D276,INDEX(データ蓄積!$A$16:$A$1015,MATCH($D276,データ蓄積!$A$16:$A$1015,0)):'データ蓄積'!$CH$1015,86,),0))</f>
        <v>0</v>
      </c>
      <c r="DC276" s="211"/>
      <c r="DD276" s="204">
        <f>IF($F276="申請キャンセル",0,IFERROR(VLOOKUP($D276,INDEX(データ蓄積!$A$16:$A$1015,MATCH($D276,データ蓄積!$A$16:$A$1015,0)):'データ蓄積'!$CN$1015,91,),0))</f>
        <v>0</v>
      </c>
      <c r="DE276" s="204">
        <f>IF($F276="申請キャンセル",0,IFERROR(VLOOKUP($D276,INDEX(データ蓄積!$A$16:$A$1015,MATCH($D276,データ蓄積!$A$16:$A$1015,0)):'データ蓄積'!$CN$1015,92,),0))</f>
        <v>0</v>
      </c>
    </row>
    <row r="277" spans="1:109" ht="18.75" customHeight="1" x14ac:dyDescent="0.15">
      <c r="A277" s="373">
        <f>IFERROR(VLOOKUP($D277,INDEX(データ蓄積!$A$16:$A$1015,MATCH($D277,データ蓄積!$A$16:$A$1015,0)+1):'データ蓄積'!$BI$1015,3,),0)</f>
        <v>0</v>
      </c>
      <c r="B277" s="374">
        <f>IFERROR(VLOOKUP($D277,INDEX(データ蓄積!$A$16:$A$1015,MATCH($D277,データ蓄積!$A$16:$A$1015,0)+1):'データ蓄積'!$BI$1015,4,),0)</f>
        <v>0</v>
      </c>
      <c r="C277" s="375">
        <f>IFERROR(VLOOKUP($D277,INDEX(データ蓄積!$A$16:$A$1015,MATCH($D277,データ蓄積!$A$16:$A$1015,0)+1):'データ蓄積'!$BI$1015,5,),0)</f>
        <v>0</v>
      </c>
      <c r="D277" s="373">
        <f t="shared" si="1337"/>
        <v>131</v>
      </c>
      <c r="E277" s="347">
        <f>IFERROR(VLOOKUP($D277,INDEX(データ蓄積!$A$16:$A$1015,MATCH($D277,データ蓄積!$A$16:$A$1015,0)+1):'データ蓄積'!$BI$1015,2,),0)</f>
        <v>0</v>
      </c>
      <c r="F277" s="376">
        <f>IFERROR(VLOOKUP($D277,INDEX(データ蓄積!$A$16:$A$1015,MATCH($D277,データ蓄積!$A$16:$A$1015,0)+1):'データ蓄積'!$CD$1015,82,),0)</f>
        <v>0</v>
      </c>
      <c r="G277" s="377">
        <f>IF($F276="申請キャンセル",0,IFERROR(VLOOKUP($D277,INDEX(データ蓄積!$A$16:$A$1015,MATCH($D277,データ蓄積!$A$16:$A$1015,0)+1):'データ蓄積'!$BI$1015,8,),0))</f>
        <v>0</v>
      </c>
      <c r="H277" s="347">
        <f>IF($F276="申請キャンセル",0,IFERROR(VLOOKUP($D277,INDEX(データ蓄積!$A$16:$A$1015,MATCH($D277,データ蓄積!$A$16:$A$1015,0)+1):'データ蓄積'!$BI$1015,10,),0))</f>
        <v>0</v>
      </c>
      <c r="I277" s="378" t="str">
        <f>IF($F276="申請キャンセル","",LEFT(IFERROR(VLOOKUP($D277,INDEX(データ蓄積!$A$16:$A$1015,MATCH($D277,データ蓄積!$A$16:$A$1015,0)+1):'データ蓄積'!$CH$1015,84,),""),2))</f>
        <v/>
      </c>
      <c r="J277" s="347" t="str">
        <f>IF($F276="申請キャンセル","",LEFT(IFERROR(VLOOKUP($D277,INDEX(データ蓄積!$A$16:$A$1015,MATCH($D276,データ蓄積!$A$16:$A$1015,0)+1):'データ蓄積'!$CL$1015,86,),""),2))</f>
        <v/>
      </c>
      <c r="K277" s="379">
        <f>IF($F276="申請キャンセル",0,IFERROR(VLOOKUP($D277,INDEX(データ蓄積!$A$16:$A$1015,MATCH($D277,データ蓄積!$A$16:$A$1015,0)+1):'データ蓄積'!$CO$1015,90,),0))</f>
        <v>0</v>
      </c>
      <c r="L277" s="374">
        <f t="shared" ref="L277" si="1382">IF(G277=0,0,IF($F277="申請キャンセル",0,IF(K277="","","〇")))</f>
        <v>0</v>
      </c>
      <c r="M277" s="380">
        <f>IF($F276="申請キャンセル",0,IFERROR(VLOOKUP($D277,INDEX(データ蓄積!$A$16:$A$1015,MATCH($D277,データ蓄積!$A$16:$A$1015,0)+1):'データ蓄積'!$BI$1015,14,),0))</f>
        <v>0</v>
      </c>
      <c r="N277" s="381">
        <f>IF($F276="申請キャンセル",0,IFERROR(VLOOKUP($D277,INDEX(データ蓄積!$A$16:$A$1015,MATCH($D277,データ蓄積!$A$16:$A$1015,0)+1):'データ蓄積'!$BI$1015,16,),0))</f>
        <v>0</v>
      </c>
      <c r="O277" s="382">
        <f>IF($F276="申請キャンセル",0,IFERROR(VLOOKUP($D277,INDEX(データ蓄積!$A$16:$A$1015,MATCH($D277,データ蓄積!$A$16:$A$1015,0)+1):'データ蓄積'!$BI$1015,20,),0))</f>
        <v>0</v>
      </c>
      <c r="P277" s="383">
        <f>IF($F276="申請キャンセル",0,IFERROR(VLOOKUP($D277,INDEX(データ蓄積!$A$16:$A$1015,MATCH($D277,データ蓄積!$A$16:$A$1015,0)+1):'データ蓄積'!$BI$1015,21,),0))</f>
        <v>0</v>
      </c>
      <c r="Q277" s="383">
        <f>IF($F276="申請キャンセル",0,IFERROR(VLOOKUP($D277,INDEX(データ蓄積!$A$16:$A$1015,MATCH($D277,データ蓄積!$A$16:$A$1015,0)+1):'データ蓄積'!$BI$1015,23,),0))</f>
        <v>0</v>
      </c>
      <c r="R277" s="384">
        <f>IF($F276="申請キャンセル",0,IFERROR(VLOOKUP($D277,INDEX(データ蓄積!$A$16:$A$1015,MATCH($D277,データ蓄積!$A$16:$A$1015,0)+1):'データ蓄積'!$CO$1015,92,),0))</f>
        <v>0</v>
      </c>
      <c r="S277" s="385">
        <f>IF($F276="申請キャンセル",0,IFERROR(VLOOKUP($D277,INDEX(データ蓄積!$A$16:$A$1015,MATCH($D277,データ蓄積!$A$16:$A$1015,0)+1):'データ蓄積'!$BI$1015,22,),0))</f>
        <v>0</v>
      </c>
      <c r="T277" s="386" t="str">
        <f>IF($F276="申請キャンセル",0,IF((AJ277+AP277)&gt;0,ROUNDDOWN((AJ277+AP277)/(AL277+AR277),4)*1000," "))</f>
        <v xml:space="preserve"> </v>
      </c>
      <c r="U277" s="387" t="str">
        <f>IF($F277="申請キャンセル",0,IFERROR(IF(AJ277+AP277=0,"",VLOOKUP(Q277,Sheet1!$B$4:$C$64,2,0)),0))</f>
        <v/>
      </c>
      <c r="V277" s="388">
        <f>IF($F276="申請キャンセル",0,IFERROR(VLOOKUP($D277,INDEX(データ蓄積!$A$16:$A$1015,MATCH($D277,データ蓄積!$A$16:$A$1015,0)+1):'データ蓄積'!$BI$1015,12,),0))</f>
        <v>0</v>
      </c>
      <c r="W277" s="389">
        <f>IF($F276="申請キャンセル",0,IFERROR(VLOOKUP($D277,INDEX(データ蓄積!$A$16:$A$1015,MATCH($D277,データ蓄積!$A$16:$A$1015,0)+1):'データ蓄積'!$BI$1015,25,),0))</f>
        <v>0</v>
      </c>
      <c r="X277" s="383">
        <f>IF($F276="申請キャンセル",0,IFERROR(VLOOKUP($D277,INDEX(データ蓄積!$A$16:$A$1015,MATCH($D277,データ蓄積!$A$16:$A$1015,0)+1):'データ蓄積'!$DB$1015,27,),0))</f>
        <v>0</v>
      </c>
      <c r="Y277" s="390">
        <f t="shared" si="1022"/>
        <v>0</v>
      </c>
      <c r="Z277" s="383">
        <f>IF($F276="申請キャンセル",0,IFERROR(VLOOKUP($D277,INDEX(データ蓄積!$A$16:$A$1015,MATCH($D277,データ蓄積!$A$16:$A$1015,0)+1):'データ蓄積'!$DB$1015,26,),0))</f>
        <v>0</v>
      </c>
      <c r="AA277" s="383">
        <f>IF($F276="申請キャンセル",0,IFERROR(VLOOKUP($D277,INDEX(データ蓄積!$A$16:$A$1015,MATCH($D277,データ蓄積!$A$16:$A$1015,0)+1):'データ蓄積'!$DB$1015,28,),0))</f>
        <v>0</v>
      </c>
      <c r="AB277" s="385">
        <f t="shared" ref="AB277" si="1383">IF($W277="初 年 度",TRUNC((+AA277-BP277)/2,0),0)</f>
        <v>0</v>
      </c>
      <c r="AC277" s="381"/>
      <c r="AD277" s="380">
        <f>IF($F276="申請キャンセル",0,IFERROR(VLOOKUP($D277,INDEX(データ蓄積!$A$16:$A$1015,MATCH($D277,データ蓄積!$A$16:$A$1015,0)+1):'データ蓄積'!$DB$1015,30,),0))</f>
        <v>0</v>
      </c>
      <c r="AE277" s="383">
        <f t="shared" si="1023"/>
        <v>0</v>
      </c>
      <c r="AF277" s="383">
        <f>IF($F276="申請キャンセル",0,IFERROR(VLOOKUP($D277,INDEX(データ蓄積!$A$16:$A$1015,MATCH($D277,データ蓄積!$A$16:$A$1015,0)+1):'データ蓄積'!$DB$1015,29,),0))</f>
        <v>0</v>
      </c>
      <c r="AG277" s="383">
        <f>IF($F276="申請キャンセル",0,IFERROR(VLOOKUP($D277,INDEX(データ蓄積!$A$16:$A$1015,MATCH($D277,データ蓄積!$A$16:$A$1015,0)+1):'データ蓄積'!$DB$1015,31,),0))</f>
        <v>0</v>
      </c>
      <c r="AH277" s="383">
        <f t="shared" si="1368"/>
        <v>0</v>
      </c>
      <c r="AI277" s="381"/>
      <c r="AJ277" s="385">
        <f t="shared" ref="AJ277" si="1384">+X277+AD277</f>
        <v>0</v>
      </c>
      <c r="AK277" s="390">
        <f t="shared" si="1319"/>
        <v>0</v>
      </c>
      <c r="AL277" s="383">
        <f t="shared" si="1319"/>
        <v>0</v>
      </c>
      <c r="AM277" s="383">
        <f t="shared" si="1319"/>
        <v>0</v>
      </c>
      <c r="AN277" s="385">
        <f t="shared" si="1319"/>
        <v>0</v>
      </c>
      <c r="AO277" s="381"/>
      <c r="AP277" s="383">
        <f>IF($F276="申請キャンセル",0,IFERROR(VLOOKUP($D277,INDEX(データ蓄積!$A$16:$A$1015,MATCH($D277,データ蓄積!$A$16:$A$1015,0)+1):'データ蓄積'!$DB$1015,33,),0))</f>
        <v>0</v>
      </c>
      <c r="AQ277" s="390">
        <f t="shared" si="1024"/>
        <v>0</v>
      </c>
      <c r="AR277" s="383">
        <f>IF($F276="申請キャンセル",0,IFERROR(VLOOKUP($D277,INDEX(データ蓄積!$A$16:$A$1015,MATCH($D277,データ蓄積!$A$16:$A$1015,0)+1):'データ蓄積'!$DB$1015,32,),0))</f>
        <v>0</v>
      </c>
      <c r="AS277" s="383">
        <f>IF($F276="申請キャンセル",0,IFERROR(VLOOKUP($D277,INDEX(データ蓄積!$A$16:$A$1015,MATCH($D277,データ蓄積!$A$16:$A$1015,0)+1):'データ蓄積'!$DB$1015,34,),0))</f>
        <v>0</v>
      </c>
      <c r="AT277" s="385">
        <f t="shared" si="1369"/>
        <v>0</v>
      </c>
      <c r="AU277" s="381"/>
      <c r="AV277" s="383">
        <f>IF($F276="申請キャンセル",0,IFERROR(VLOOKUP($D277,INDEX(データ蓄積!$A$16:$A$1015,MATCH($D277,データ蓄積!$A$16:$A$1015,0)+1):'データ蓄積'!$DB$1015,36,),0))</f>
        <v>0</v>
      </c>
      <c r="AW277" s="390">
        <f t="shared" si="1025"/>
        <v>0</v>
      </c>
      <c r="AX277" s="383">
        <f>IF($F276="申請キャンセル",0,IFERROR(VLOOKUP($D277,INDEX(データ蓄積!$A$16:$A$1015,MATCH($D277,データ蓄積!$A$16:$A$1015,0)+1):'データ蓄積'!$DB$1015,35,),0))</f>
        <v>0</v>
      </c>
      <c r="AY277" s="383">
        <f>IF($F276="申請キャンセル",0,IFERROR(VLOOKUP($D277,INDEX(データ蓄積!$A$16:$A$1015,MATCH($D277,データ蓄積!$A$16:$A$1015,0)+1):'データ蓄積'!$DB$1015,37,),0))</f>
        <v>0</v>
      </c>
      <c r="AZ277" s="385">
        <f t="shared" si="1370"/>
        <v>0</v>
      </c>
      <c r="BA277" s="381"/>
      <c r="BB277" s="391">
        <f t="shared" ref="BB277" si="1385">+AK277+AQ277+AW277</f>
        <v>0</v>
      </c>
      <c r="BC277" s="383">
        <f t="shared" si="1341"/>
        <v>0</v>
      </c>
      <c r="BD277" s="383">
        <f t="shared" si="1341"/>
        <v>0</v>
      </c>
      <c r="BE277" s="392">
        <f t="shared" si="1341"/>
        <v>0</v>
      </c>
      <c r="BF277" s="369"/>
      <c r="BG277" s="380">
        <f>IF($F276="申請キャンセル",0,IF(H277="（○）",220,0))</f>
        <v>0</v>
      </c>
      <c r="BH277" s="385">
        <f>IF($F276="申請キャンセル",0,IF(H277="（○）",SUM(AK277+AQ277+AW277),0))</f>
        <v>0</v>
      </c>
      <c r="BI277" s="383">
        <f>IF($F276="申請キャンセル",0,IF(H277="（○）",SUM(AL277+AR277),0))</f>
        <v>0</v>
      </c>
      <c r="BJ277" s="383">
        <f t="shared" si="1026"/>
        <v>0</v>
      </c>
      <c r="BK277" s="392">
        <f t="shared" ref="BK277" si="1386">IF($W277="初 年 度",TRUNC((+BJ277-CB277),0),0)</f>
        <v>0</v>
      </c>
      <c r="BL277" s="46"/>
      <c r="BM277" s="380">
        <f t="shared" si="1126"/>
        <v>0</v>
      </c>
      <c r="BN277" s="381">
        <f t="shared" si="1126"/>
        <v>0</v>
      </c>
      <c r="BP277" s="127">
        <f t="shared" si="1027"/>
        <v>0</v>
      </c>
      <c r="BQ277" s="128">
        <f t="shared" ref="BQ277" si="1387">ROUNDUP(BP277/2,0)</f>
        <v>0</v>
      </c>
      <c r="BR277" s="45"/>
      <c r="BS277" s="127">
        <f t="shared" si="1028"/>
        <v>0</v>
      </c>
      <c r="BT277" s="128">
        <f t="shared" ref="BT277" si="1388">ROUNDUP(BS277/2,0)</f>
        <v>0</v>
      </c>
      <c r="BU277" s="45"/>
      <c r="BV277" s="127">
        <f t="shared" si="1029"/>
        <v>0</v>
      </c>
      <c r="BW277" s="128">
        <f t="shared" si="1371"/>
        <v>0</v>
      </c>
      <c r="BX277" s="45"/>
      <c r="BY277" s="127">
        <f t="shared" si="1030"/>
        <v>0</v>
      </c>
      <c r="BZ277" s="128">
        <f t="shared" ref="BZ277" si="1389">ROUNDUP(BY277/2,0)</f>
        <v>0</v>
      </c>
      <c r="CA277" s="45"/>
      <c r="CB277" s="127">
        <f t="shared" si="1031"/>
        <v>0</v>
      </c>
      <c r="CC277" s="128">
        <f t="shared" ref="CC277" si="1390">+CB277</f>
        <v>0</v>
      </c>
      <c r="CD277" s="45"/>
      <c r="CE277" s="370">
        <f>IF($F276="申請キャンセル",0,IFERROR(VLOOKUP($D277,INDEX(データ蓄積!$A$16:$A$1015,MATCH($D277,データ蓄積!$A$16:$A$1015,0)+1):'データ蓄積'!$DB$1015,83,),0))</f>
        <v>0</v>
      </c>
      <c r="CF277" s="371">
        <f>IF($F276="申請キャンセル",0,IFERROR(VLOOKUP($D277,INDEX(データ蓄積!$A$16:$A$1015,MATCH($D277,データ蓄積!$A$16:$A$1015,0)+1):'データ蓄積'!$DB$1015,6,),0))</f>
        <v>0</v>
      </c>
      <c r="CG277" s="214" t="str">
        <f t="shared" si="791"/>
        <v xml:space="preserve"> </v>
      </c>
      <c r="CH277" s="214" t="str">
        <f t="shared" si="791"/>
        <v/>
      </c>
      <c r="CI277" s="214" t="str">
        <f t="shared" ref="CI277" si="1391">IF(CG277&gt;=CH277,"OK","下限本数を下回っています")</f>
        <v>OK</v>
      </c>
      <c r="CJ277" s="371">
        <f>IF($F276="申請キャンセル",0,IFERROR(VLOOKUP($D277,INDEX(データ蓄積!$A$16:$A$1015,MATCH($D277,データ蓄積!$A$16:$A$1015,0)+1):'データ蓄積'!$DB$1015,9,),0))</f>
        <v>0</v>
      </c>
      <c r="CK277" s="372">
        <f>IF($F276="申請キャンセル",0,IFERROR(VLOOKUP($D277,INDEX(データ蓄積!$A$16:$A$1015,MATCH($D277,データ蓄積!$A$16:$A$1015,0)+1):'データ蓄積'!$DB$1015,11,),0))</f>
        <v>0</v>
      </c>
      <c r="CL277" s="372">
        <f>IF($F276="申請キャンセル",0,IFERROR(VLOOKUP($D277,INDEX(データ蓄積!$A$16:$A$1015,MATCH($D277,データ蓄積!$A$16:$A$1015,0)+1):'データ蓄積'!$DB$1015,13,),0))</f>
        <v>0</v>
      </c>
      <c r="CM277" s="372">
        <f>IF($F276="申請キャンセル",0,IFERROR(VLOOKUP($D277,INDEX(データ蓄積!$A$16:$A$1015,MATCH($D277,データ蓄積!$A$16:$A$1015,0)+1):'データ蓄積'!$DB$1015,15,),0))</f>
        <v>0</v>
      </c>
      <c r="CN277" s="372">
        <f>IF($F276="申請キャンセル",0,IFERROR(VLOOKUP($D277,INDEX(データ蓄積!$A$16:$A$1015,MATCH($D277,データ蓄積!$A$16:$A$1015,0)+1):'データ蓄積'!$DB$1015,17,),0))</f>
        <v>0</v>
      </c>
      <c r="CO277" s="372">
        <f>IF($F276="申請キャンセル",0,IFERROR(VLOOKUP($D277,INDEX(データ蓄積!$A$16:$A$1015,MATCH($D277,データ蓄積!$A$16:$A$1015,0)+1):'データ蓄積'!$DB$1015,18,),0))</f>
        <v>0</v>
      </c>
      <c r="CP277" s="371">
        <f>IF($F276="申請キャンセル",0,IFERROR(VLOOKUP($D277,INDEX(データ蓄積!$A$16:$A$1015,MATCH($D277,データ蓄積!$A$16:$A$1015,0)+1):'データ蓄積'!$DB$1015,19,),0))</f>
        <v>0</v>
      </c>
      <c r="CQ277" s="372">
        <f>IF($F276="申請キャンセル",0,IFERROR(VLOOKUP($D277,INDEX(データ蓄積!$A$16:$A$1015,MATCH($D277,データ蓄積!$A$16:$A$1015,0)+1):'データ蓄積'!$DB$1015,24,),0))</f>
        <v>0</v>
      </c>
      <c r="CR277" s="99" t="str">
        <f>IF($F276="申請キャンセル",0,CONCATENATE(CS277,$CS$14,CT277,$CT$14,CU277,$CU$14))</f>
        <v>0年0月0日</v>
      </c>
      <c r="CS277" s="99">
        <f>IF($F276="申請キャンセル",0,IFERROR(VLOOKUP($D277,INDEX(データ蓄積!$A$16:$A$1015,MATCH($D277,データ蓄積!$A$16:$A$1015,0)+1):'データ蓄積'!$DB$1015,70,),0))</f>
        <v>0</v>
      </c>
      <c r="CT277" s="99">
        <f>IF($F276="申請キャンセル",0,IFERROR(VLOOKUP($D277,INDEX(データ蓄積!$A$16:$A$1015,MATCH($D277,データ蓄積!$A$16:$A$1015,0)+1):'データ蓄積'!$DB$1015,71,),0))</f>
        <v>0</v>
      </c>
      <c r="CU277" s="99">
        <f>IF($F276="申請キャンセル",0,IFERROR(VLOOKUP($D277,INDEX(データ蓄積!$A$16:$A$1015,MATCH($D277,データ蓄積!$A$16:$A$1015,0)+1):'データ蓄積'!$DB$1015,72,),0))</f>
        <v>0</v>
      </c>
      <c r="CV277" s="99" t="str">
        <f>IF($F276="申請キャンセル",0,CONCATENATE(CW277,$CW$14,CX277,$CX$14,CY277,$CY$14))</f>
        <v>0年0月0日</v>
      </c>
      <c r="CW277" s="99">
        <f>IF($F276="申請キャンセル",0,IFERROR(VLOOKUP($D277,INDEX(データ蓄積!$A$16:$A$1015,MATCH($D277,データ蓄積!$A$16:$A$1015,0)+1):'データ蓄積'!$DB$1015,73,),0))</f>
        <v>0</v>
      </c>
      <c r="CX277" s="99">
        <f>IF($F276="申請キャンセル",0,IFERROR(VLOOKUP($D277,INDEX(データ蓄積!$A$16:$A$1015,MATCH($D277,データ蓄積!$A$16:$A$1015,0)+1):'データ蓄積'!$DB$1015,74,),0))</f>
        <v>0</v>
      </c>
      <c r="CY277" s="99">
        <f>IF($F276="申請キャンセル",0,IFERROR(VLOOKUP($D277,INDEX(データ蓄積!$A$16:$A$1015,MATCH($D277,データ蓄積!$A$16:$A$1015,0)+1):'データ蓄積'!$DB$1015,75,),0))</f>
        <v>0</v>
      </c>
      <c r="CZ277" s="211">
        <f>IF($F276="申請キャンセル",0,IFERROR(VLOOKUP($D277,INDEX(データ蓄積!$A$16:$A$1015,MATCH($D277,データ蓄積!$A$16:$A$1015,0)+1):'データ蓄積'!$CF$1015,84,),0))</f>
        <v>0</v>
      </c>
      <c r="DA277" s="211">
        <f>IF($F276="申請キャンセル",0,IFERROR(VLOOKUP($D277,INDEX(データ蓄積!$A$16:$A$1015,MATCH($D277,データ蓄積!$A$16:$A$1015,0)+1):'データ蓄積'!$CG$1015,85,),0))</f>
        <v>0</v>
      </c>
      <c r="DB277" s="211">
        <f>IF($F276="申請キャンセル",0,IFERROR(VLOOKUP($D277,INDEX(データ蓄積!$A$16:$A$1015,MATCH($D277,データ蓄積!$A$16:$A$1015,0)+1):'データ蓄積'!$CH$1015,86,),0))</f>
        <v>0</v>
      </c>
      <c r="DC277" s="211"/>
      <c r="DD277" s="204">
        <f>IF($F276="申請キャンセル",0,IFERROR(VLOOKUP($D277,INDEX(データ蓄積!$A$16:$A$1015,MATCH($D277,データ蓄積!$A$16:$A$1015,0)+1):'データ蓄積'!$CN$1015,91,),0))</f>
        <v>0</v>
      </c>
      <c r="DE277" s="204">
        <f>IF($F276="申請キャンセル",0,IFERROR(VLOOKUP($D277,INDEX(データ蓄積!$A$16:$A$1015,MATCH($D277,データ蓄積!$A$16:$A$1015,0)+1):'データ蓄積'!$CN$1015,92,),0))</f>
        <v>0</v>
      </c>
    </row>
    <row r="278" spans="1:109" ht="18.75" customHeight="1" x14ac:dyDescent="0.15">
      <c r="A278" s="349">
        <f>IFERROR(VLOOKUP($D278,INDEX(データ蓄積!$A$16:$A$1015,MATCH($D278,データ蓄積!$A$16:$A$1015,0)):'データ蓄積'!$BI$1015,3,),0)</f>
        <v>0</v>
      </c>
      <c r="B278" s="350">
        <f>IFERROR(VLOOKUP($D278,INDEX(データ蓄積!$A$16:$A$1015,MATCH($D278,データ蓄積!$A$16:$A$1015,0)):'データ蓄積'!$BI$1015,4,),0)</f>
        <v>0</v>
      </c>
      <c r="C278" s="349">
        <f>IFERROR(VLOOKUP($D278,INDEX(データ蓄積!$A$16:$A$1015,MATCH($D278,データ蓄積!$A$16:$A$1015,0)):'データ蓄積'!$BI$1015,5,),0)</f>
        <v>0</v>
      </c>
      <c r="D278" s="349">
        <f t="shared" si="1337"/>
        <v>132</v>
      </c>
      <c r="E278" s="351">
        <f>IFERROR(VLOOKUP($D278,INDEX(データ蓄積!$A$16:$A$1015,MATCH($D278,データ蓄積!$A$16:$A$1015,0)):'データ蓄積'!$BI$1015,2,),0)</f>
        <v>0</v>
      </c>
      <c r="F278" s="352">
        <f>IFERROR(VLOOKUP($D278,INDEX(データ蓄積!$A$16:$A$1015,MATCH($D278,データ蓄積!$A$16:$A$1015,0)):'データ蓄積'!$CD$1015,82,),0)</f>
        <v>0</v>
      </c>
      <c r="G278" s="353">
        <f>IF($F278="申請キャンセル",0,IFERROR(VLOOKUP($D278,INDEX(データ蓄積!$A$16:$A$1015,MATCH($D278,データ蓄積!$A$16:$A$1015,0)):'データ蓄積'!$BI$1015,8,),0))</f>
        <v>0</v>
      </c>
      <c r="H278" s="346">
        <f>IF($F278="申請キャンセル",0,IFERROR(VLOOKUP($D278,INDEX(データ蓄積!$A$16:$A$1015,MATCH($D278,データ蓄積!$A$16:$A$1015,0)):'データ蓄積'!$BI$1015,10,),0))</f>
        <v>0</v>
      </c>
      <c r="I278" s="354" t="str">
        <f>IF($F278="申請キャンセル","",LEFT(IFERROR(VLOOKUP($D278,INDEX(データ蓄積!$A$16:$A$1015,MATCH($D278,データ蓄積!$A$16:$A$1015,0)):'データ蓄積'!$CH$1015,84,),""),2))</f>
        <v/>
      </c>
      <c r="J278" s="346" t="str">
        <f>IF($F278="申請キャンセル","",LEFT(IFERROR(VLOOKUP($D278,INDEX(データ蓄積!$A$16:$A$1015,MATCH($D278,データ蓄積!$A$16:$A$1015,0)):'データ蓄積'!$CL$1015,86,),""),2))</f>
        <v/>
      </c>
      <c r="K278" s="355">
        <f>IF($F278="申請キャンセル",0,IFERROR(VLOOKUP($D278,INDEX(データ蓄積!$A$16:$A$1015,MATCH($D278,データ蓄積!$A$16:$A$1015,0)):'データ蓄積'!$CO$1015,90,),0))</f>
        <v>0</v>
      </c>
      <c r="L278" s="350">
        <f>IF(G278=0,0,IF($F278="申請キャンセル",0,IF(K278="","","〇")))</f>
        <v>0</v>
      </c>
      <c r="M278" s="356">
        <f>IF($F278="申請キャンセル",0,IFERROR(VLOOKUP($D278,INDEX(データ蓄積!$A$16:$A$1015,MATCH($D278,データ蓄積!$A$16:$A$1015,0)):'データ蓄積'!$BI$1015,14,),))</f>
        <v>0</v>
      </c>
      <c r="N278" s="357">
        <f>IF($F278="申請キャンセル",0,IFERROR(VLOOKUP($D278,INDEX(データ蓄積!$A$16:$A$1015,MATCH($D278,データ蓄積!$A$16:$A$1015,0)):'データ蓄積'!$BI$1015,16,),0))</f>
        <v>0</v>
      </c>
      <c r="O278" s="356">
        <f>IF($F278="申請キャンセル",0,IFERROR(VLOOKUP($D278,INDEX(データ蓄積!$A$16:$A$1015,MATCH($D278,データ蓄積!$A$16:$A$1015,0)):'データ蓄積'!$BI$1015,20,),0))</f>
        <v>0</v>
      </c>
      <c r="P278" s="358">
        <f>IF($F278="申請キャンセル",0,IFERROR(VLOOKUP($D278,INDEX(データ蓄積!$A$16:$A$1015,MATCH($D278,データ蓄積!$A$16:$A$1015,0)):'データ蓄積'!$BI$1015,21,),0))</f>
        <v>0</v>
      </c>
      <c r="Q278" s="359">
        <f>IF($F278="申請キャンセル",0,IFERROR(VLOOKUP($D278,INDEX(データ蓄積!$A$16:$A$1015,MATCH($D278,データ蓄積!$A$16:$A$1015,0)):'データ蓄積'!$BI$1015,23,),0))</f>
        <v>0</v>
      </c>
      <c r="R278" s="360">
        <f>IF($F278="申請キャンセル",0,IFERROR(VLOOKUP($D278,INDEX(データ蓄積!$A$16:$A$1015,MATCH($D278,データ蓄積!$A$16:$A$1015,0)):'データ蓄積'!$CO$1015,92,),0))</f>
        <v>0</v>
      </c>
      <c r="S278" s="361">
        <f>IF($F278="申請キャンセル",0,IFERROR(VLOOKUP($D278,INDEX(データ蓄積!$A$16:$A$1015,MATCH($D278,データ蓄積!$A$16:$A$1015,0)):'データ蓄積'!$BI$1015,22,),0))</f>
        <v>0</v>
      </c>
      <c r="T278" s="362" t="str">
        <f>IF($F278="申請キャンセル",0,IF((AJ278+AP278)&gt;0,ROUNDDOWN((AJ278+AP278)/(AL278+AR278),4)*1000," "))</f>
        <v xml:space="preserve"> </v>
      </c>
      <c r="U278" s="363" t="str">
        <f>IF($F278="申請キャンセル",0,IFERROR(IF(AJ278+AP278=0,"",VLOOKUP(Q278,Sheet1!$B$4:$C$64,2,0)),0))</f>
        <v/>
      </c>
      <c r="V278" s="364">
        <f>IF($F278="申請キャンセル",0,IFERROR(VLOOKUP($D278,INDEX(データ蓄積!$A$16:$A$1015,MATCH($D278,データ蓄積!$A$16:$A$1015,0)):'データ蓄積'!$BI$1015,12,),0))</f>
        <v>0</v>
      </c>
      <c r="W278" s="365">
        <f>IF($F278="申請キャンセル",0,IFERROR(VLOOKUP($D278,INDEX(データ蓄積!$A$16:$A$1015,MATCH($D278,データ蓄積!$A$16:$A$1015,0)):'データ蓄積'!$BI$1015,25,),0))</f>
        <v>0</v>
      </c>
      <c r="X278" s="356">
        <f>IF($F278="申請キャンセル",0,IFERROR(VLOOKUP($D278,INDEX(データ蓄積!$A$16:$A$1015,MATCH($D278,データ蓄積!$A$16:$A$1015,0)):'データ蓄積'!$DB$1015,27,),0))</f>
        <v>0</v>
      </c>
      <c r="Y278" s="366">
        <f t="shared" si="1022"/>
        <v>0</v>
      </c>
      <c r="Z278" s="358">
        <f>IF($F278="申請キャンセル",0,IFERROR(VLOOKUP($D278,INDEX(データ蓄積!$A$16:$A$1015,MATCH($D278,データ蓄積!$A$16:$A$1015,0)):'データ蓄積'!$DB$1015,26,),0))</f>
        <v>0</v>
      </c>
      <c r="AA278" s="367">
        <f>IF($F278="申請キャンセル",0,IFERROR(VLOOKUP($D278,INDEX(データ蓄積!$A$16:$A$1015,MATCH($D278,データ蓄積!$A$16:$A$1015,0)):'データ蓄積'!$DB$1015,28,),0))</f>
        <v>0</v>
      </c>
      <c r="AB278" s="358">
        <f>IF($W278="初 年 度",TRUNC((+AA278-BP278)/2,0),0)</f>
        <v>0</v>
      </c>
      <c r="AC278" s="357"/>
      <c r="AD278" s="356">
        <f>IF($F278="申請キャンセル",0,IFERROR(VLOOKUP($D278,INDEX(データ蓄積!$A$16:$A$1015,MATCH($D278,データ蓄積!$A$16:$A$1015,0)):'データ蓄積'!$DB$1015,30,),0))</f>
        <v>0</v>
      </c>
      <c r="AE278" s="359">
        <f t="shared" si="1023"/>
        <v>0</v>
      </c>
      <c r="AF278" s="359">
        <f>IF($F278="申請キャンセル",0,IFERROR(VLOOKUP($D278,INDEX(データ蓄積!$A$16:$A$1015,MATCH($D278,データ蓄積!$A$16:$A$1015,0)):'データ蓄積'!$DB$1015,29,),0))</f>
        <v>0</v>
      </c>
      <c r="AG278" s="359">
        <f>IF($F278="申請キャンセル",0,IFERROR(VLOOKUP($D278,INDEX(データ蓄積!$A$16:$A$1015,MATCH($D278,データ蓄積!$A$16:$A$1015,0)):'データ蓄積'!$DB$1015,31,),0))</f>
        <v>0</v>
      </c>
      <c r="AH278" s="359">
        <f t="shared" si="1368"/>
        <v>0</v>
      </c>
      <c r="AI278" s="357"/>
      <c r="AJ278" s="358">
        <f>+X278+AD278</f>
        <v>0</v>
      </c>
      <c r="AK278" s="366">
        <f t="shared" si="1319"/>
        <v>0</v>
      </c>
      <c r="AL278" s="358">
        <f t="shared" si="1319"/>
        <v>0</v>
      </c>
      <c r="AM278" s="367">
        <f t="shared" si="1319"/>
        <v>0</v>
      </c>
      <c r="AN278" s="358">
        <f t="shared" si="1319"/>
        <v>0</v>
      </c>
      <c r="AO278" s="357"/>
      <c r="AP278" s="356">
        <f>IF($F278="申請キャンセル",0,IFERROR(VLOOKUP($D278,INDEX(データ蓄積!$A$16:$A$1015,MATCH($D278,データ蓄積!$A$16:$A$1015,0)):'データ蓄積'!$DB$1015,33,),0))</f>
        <v>0</v>
      </c>
      <c r="AQ278" s="366">
        <f t="shared" si="1024"/>
        <v>0</v>
      </c>
      <c r="AR278" s="358">
        <f>IF($F278="申請キャンセル",0,IFERROR(VLOOKUP($D278,INDEX(データ蓄積!$A$16:$A$1015,MATCH($D278,データ蓄積!$A$16:$A$1015,0)):'データ蓄積'!$DB$1015,32,),0))</f>
        <v>0</v>
      </c>
      <c r="AS278" s="367">
        <f>IF($F278="申請キャンセル",0,IFERROR(VLOOKUP($D278,INDEX(データ蓄積!$A$16:$A$1015,MATCH($D278,データ蓄積!$A$16:$A$1015,0)):'データ蓄積'!$DB$1015,34,),0))</f>
        <v>0</v>
      </c>
      <c r="AT278" s="358">
        <f t="shared" si="1369"/>
        <v>0</v>
      </c>
      <c r="AU278" s="357"/>
      <c r="AV278" s="356">
        <f>IF($F278="申請キャンセル",0,IFERROR(VLOOKUP($D278,INDEX(データ蓄積!$A$16:$A$1015,MATCH($D278,データ蓄積!$A$16:$A$1015,0)):'データ蓄積'!$DB$1015,36,),0))</f>
        <v>0</v>
      </c>
      <c r="AW278" s="366">
        <f t="shared" si="1025"/>
        <v>0</v>
      </c>
      <c r="AX278" s="358">
        <f>IF($F278="申請キャンセル",0,IFERROR(VLOOKUP($D278,INDEX(データ蓄積!$A$16:$A$1015,MATCH($D278,データ蓄積!$A$16:$A$1015,0)):'データ蓄積'!$DB$1015,35,),0))</f>
        <v>0</v>
      </c>
      <c r="AY278" s="367">
        <f>IF($F278="申請キャンセル",0,IFERROR(VLOOKUP($D278,INDEX(データ蓄積!$A$16:$A$1015,MATCH($D278,データ蓄積!$A$16:$A$1015,0)):'データ蓄積'!$DB$1015,37,),0))</f>
        <v>0</v>
      </c>
      <c r="AZ278" s="358">
        <f t="shared" si="1370"/>
        <v>0</v>
      </c>
      <c r="BA278" s="357"/>
      <c r="BB278" s="368">
        <f>+AK278+AQ278+AW278</f>
        <v>0</v>
      </c>
      <c r="BC278" s="358">
        <f t="shared" si="1341"/>
        <v>0</v>
      </c>
      <c r="BD278" s="367">
        <f t="shared" si="1341"/>
        <v>0</v>
      </c>
      <c r="BE278" s="361">
        <f t="shared" si="1341"/>
        <v>0</v>
      </c>
      <c r="BF278" s="369"/>
      <c r="BG278" s="356">
        <f>IF($F278="申請キャンセル",0,IF(H278="（○）",220,0))</f>
        <v>0</v>
      </c>
      <c r="BH278" s="359">
        <f>IF($F278="申請キャンセル",0,IF(H278="（○）",SUM(AK278+AQ278+AW278),0))</f>
        <v>0</v>
      </c>
      <c r="BI278" s="359">
        <f>IF($F278="申請キャンセル",0,IF(H278="（○）",SUM(AL278+AR278),0))</f>
        <v>0</v>
      </c>
      <c r="BJ278" s="359">
        <f t="shared" si="1026"/>
        <v>0</v>
      </c>
      <c r="BK278" s="361">
        <f>IF($W278="初 年 度",TRUNC((+BJ278-CB278),0),0)</f>
        <v>0</v>
      </c>
      <c r="BL278" s="46"/>
      <c r="BM278" s="356">
        <f t="shared" si="1126"/>
        <v>0</v>
      </c>
      <c r="BN278" s="357">
        <f t="shared" si="1126"/>
        <v>0</v>
      </c>
      <c r="BP278" s="125">
        <f t="shared" si="1027"/>
        <v>0</v>
      </c>
      <c r="BQ278" s="126">
        <f>ROUNDUP(BP278/2,0)</f>
        <v>0</v>
      </c>
      <c r="BR278" s="44"/>
      <c r="BS278" s="125">
        <f t="shared" si="1028"/>
        <v>0</v>
      </c>
      <c r="BT278" s="126">
        <f>ROUNDUP(BS278/2,0)</f>
        <v>0</v>
      </c>
      <c r="BU278" s="44"/>
      <c r="BV278" s="125">
        <f t="shared" si="1029"/>
        <v>0</v>
      </c>
      <c r="BW278" s="126">
        <f t="shared" si="1371"/>
        <v>0</v>
      </c>
      <c r="BX278" s="44"/>
      <c r="BY278" s="125">
        <f t="shared" si="1030"/>
        <v>0</v>
      </c>
      <c r="BZ278" s="126">
        <f>ROUNDUP(BY278/2,0)</f>
        <v>0</v>
      </c>
      <c r="CA278" s="44"/>
      <c r="CB278" s="125">
        <f t="shared" si="1031"/>
        <v>0</v>
      </c>
      <c r="CC278" s="126">
        <f>+CB278</f>
        <v>0</v>
      </c>
      <c r="CD278" s="44"/>
      <c r="CE278" s="370">
        <f>IF($F278="申請キャンセル",0,IF(CE279="","",CE279))</f>
        <v>0</v>
      </c>
      <c r="CF278" s="371">
        <f>IF($F278="申請キャンセル",0,IFERROR(VLOOKUP($D278,INDEX(データ蓄積!$A$16:$A$1015,MATCH($D278,データ蓄積!$A$16:$A$1015,0)):'データ蓄積'!$DB$1015,6,),0))</f>
        <v>0</v>
      </c>
      <c r="CG278" s="214" t="str">
        <f t="shared" si="791"/>
        <v xml:space="preserve"> </v>
      </c>
      <c r="CH278" s="214" t="str">
        <f t="shared" si="791"/>
        <v/>
      </c>
      <c r="CI278" s="214" t="str">
        <f>IF(CG278&gt;=CH278,"OK","下限本数を下回っています")</f>
        <v>OK</v>
      </c>
      <c r="CJ278" s="371">
        <f>IF($F278="申請キャンセル",0,IFERROR(VLOOKUP($D278,INDEX(データ蓄積!$A$16:$A$1015,MATCH($D278,データ蓄積!$A$16:$A$1015,0)):'データ蓄積'!$DB$1015,9,),0))</f>
        <v>0</v>
      </c>
      <c r="CK278" s="372">
        <f>IF($F278="申請キャンセル",0,IFERROR(VLOOKUP($D278,INDEX(データ蓄積!$A$16:$A$1015,MATCH($D278,データ蓄積!$A$16:$A$1015,0)):'データ蓄積'!$DB$1015,11,),0))</f>
        <v>0</v>
      </c>
      <c r="CL278" s="372">
        <f>IF($F278="申請キャンセル",0,IFERROR(VLOOKUP($D278,INDEX(データ蓄積!$A$16:$A$1015,MATCH($D278,データ蓄積!$A$16:$A$1015,0)):'データ蓄積'!$DB$1015,13,),0))</f>
        <v>0</v>
      </c>
      <c r="CM278" s="372">
        <f>IF($F278="申請キャンセル",0,IFERROR(VLOOKUP($D278,INDEX(データ蓄積!$A$16:$A$1015,MATCH($D278,データ蓄積!$A$16:$A$1015,0)):'データ蓄積'!$DB$1015,15,),0))</f>
        <v>0</v>
      </c>
      <c r="CN278" s="372">
        <f>IF($F278="申請キャンセル",0,IFERROR(VLOOKUP($D278,INDEX(データ蓄積!$A$16:$A$1015,MATCH($D278,データ蓄積!$A$16:$A$1015,0)):'データ蓄積'!$DB$1015,17,),0))</f>
        <v>0</v>
      </c>
      <c r="CO278" s="372">
        <f>IF($F278="申請キャンセル",0,IFERROR(VLOOKUP($D278,INDEX(データ蓄積!$A$16:$A$1015,MATCH($D278,データ蓄積!$A$16:$A$1015,0)):'データ蓄積'!$DB$1015,18,),0))</f>
        <v>0</v>
      </c>
      <c r="CP278" s="371">
        <f>IF($F278="申請キャンセル",0,IFERROR(VLOOKUP($D278,INDEX(データ蓄積!$A$16:$A$1015,MATCH($D278,データ蓄積!$A$16:$A$1015,0)):'データ蓄積'!$DB$1015,19,),0))</f>
        <v>0</v>
      </c>
      <c r="CQ278" s="372">
        <f>IF($F278="申請キャンセル",0,IFERROR(VLOOKUP($D278,INDEX(データ蓄積!$A$16:$A$1015,MATCH($D278,データ蓄積!$A$16:$A$1015,0)):'データ蓄積'!$DB$1015,24,),0))</f>
        <v>0</v>
      </c>
      <c r="CR278" s="99" t="str">
        <f>IF($F278="申請キャンセル",0,CONCATENATE(CS278,$CS$14,CT278,$CT$14,CU278,$CU$14))</f>
        <v>0年0月0日</v>
      </c>
      <c r="CS278" s="99">
        <f>IF($F278="申請キャンセル",0,IFERROR(VLOOKUP($D278,INDEX(データ蓄積!$A$16:$A$1015,MATCH($D278,データ蓄積!$A$16:$A$1015,0)):'データ蓄積'!$DB$1015,70,),0))</f>
        <v>0</v>
      </c>
      <c r="CT278" s="99">
        <f>IF($F278="申請キャンセル",0,IFERROR(VLOOKUP($D278,INDEX(データ蓄積!$A$16:$A$1015,MATCH($D278,データ蓄積!$A$16:$A$1015,0)):'データ蓄積'!$DB$1015,71,),0))</f>
        <v>0</v>
      </c>
      <c r="CU278" s="99">
        <f>IF($F278="申請キャンセル",0,IFERROR(VLOOKUP($D278,INDEX(データ蓄積!$A$16:$A$1015,MATCH($D278,データ蓄積!$A$16:$A$1015,0)):'データ蓄積'!$DB$1015,72,),0))</f>
        <v>0</v>
      </c>
      <c r="CV278" s="99" t="str">
        <f>IF($F278="申請キャンセル",0,CONCATENATE(CW278,$CW$14,CX278,$CX$14,CY278,$CY$14))</f>
        <v>0年0月0日</v>
      </c>
      <c r="CW278" s="99">
        <f>IF($F278="申請キャンセル",0,IFERROR(VLOOKUP($D278,INDEX(データ蓄積!$A$16:$A$1015,MATCH($D278,データ蓄積!$A$16:$A$1015,0)):'データ蓄積'!$DB$1015,73,),0))</f>
        <v>0</v>
      </c>
      <c r="CX278" s="99">
        <f>IF($F278="申請キャンセル",0,IFERROR(VLOOKUP($D278,INDEX(データ蓄積!$A$16:$A$1015,MATCH($D278,データ蓄積!$A$16:$A$1015,0)):'データ蓄積'!$DB$1015,74,),0))</f>
        <v>0</v>
      </c>
      <c r="CY278" s="99">
        <f>IF($F278="申請キャンセル",0,IFERROR(VLOOKUP($D278,INDEX(データ蓄積!$A$16:$A$1015,MATCH($D278,データ蓄積!$A$16:$A$1015,0)):'データ蓄積'!$DB$1015,75,),0))</f>
        <v>0</v>
      </c>
      <c r="CZ278" s="211">
        <f>IF($F278="申請キャンセル",0,IFERROR(VLOOKUP($D278,INDEX(データ蓄積!$A$16:$A$1015,MATCH($D278,データ蓄積!$A$16:$A$1015,0)):'データ蓄積'!$CF$1015,84,),0))</f>
        <v>0</v>
      </c>
      <c r="DA278" s="211">
        <f>IF($F278="申請キャンセル",0,IFERROR(VLOOKUP($D278,INDEX(データ蓄積!$A$16:$A$1015,MATCH($D278,データ蓄積!$A$16:$A$1015,0)):'データ蓄積'!$CG$1015,85,),0))</f>
        <v>0</v>
      </c>
      <c r="DB278" s="211">
        <f>IF($F278="申請キャンセル",0,IFERROR(VLOOKUP($D278,INDEX(データ蓄積!$A$16:$A$1015,MATCH($D278,データ蓄積!$A$16:$A$1015,0)):'データ蓄積'!$CH$1015,86,),0))</f>
        <v>0</v>
      </c>
      <c r="DC278" s="211"/>
      <c r="DD278" s="204">
        <f>IF($F278="申請キャンセル",0,IFERROR(VLOOKUP($D278,INDEX(データ蓄積!$A$16:$A$1015,MATCH($D278,データ蓄積!$A$16:$A$1015,0)):'データ蓄積'!$CN$1015,91,),0))</f>
        <v>0</v>
      </c>
      <c r="DE278" s="204">
        <f>IF($F278="申請キャンセル",0,IFERROR(VLOOKUP($D278,INDEX(データ蓄積!$A$16:$A$1015,MATCH($D278,データ蓄積!$A$16:$A$1015,0)):'データ蓄積'!$CN$1015,92,),0))</f>
        <v>0</v>
      </c>
    </row>
    <row r="279" spans="1:109" ht="18.75" customHeight="1" x14ac:dyDescent="0.15">
      <c r="A279" s="373">
        <f>IFERROR(VLOOKUP($D279,INDEX(データ蓄積!$A$16:$A$1015,MATCH($D279,データ蓄積!$A$16:$A$1015,0)+1):'データ蓄積'!$BI$1015,3,),0)</f>
        <v>0</v>
      </c>
      <c r="B279" s="374">
        <f>IFERROR(VLOOKUP($D279,INDEX(データ蓄積!$A$16:$A$1015,MATCH($D279,データ蓄積!$A$16:$A$1015,0)+1):'データ蓄積'!$BI$1015,4,),0)</f>
        <v>0</v>
      </c>
      <c r="C279" s="375">
        <f>IFERROR(VLOOKUP($D279,INDEX(データ蓄積!$A$16:$A$1015,MATCH($D279,データ蓄積!$A$16:$A$1015,0)+1):'データ蓄積'!$BI$1015,5,),0)</f>
        <v>0</v>
      </c>
      <c r="D279" s="373">
        <f t="shared" si="1337"/>
        <v>132</v>
      </c>
      <c r="E279" s="347">
        <f>IFERROR(VLOOKUP($D279,INDEX(データ蓄積!$A$16:$A$1015,MATCH($D279,データ蓄積!$A$16:$A$1015,0)+1):'データ蓄積'!$BI$1015,2,),0)</f>
        <v>0</v>
      </c>
      <c r="F279" s="376">
        <f>IFERROR(VLOOKUP($D279,INDEX(データ蓄積!$A$16:$A$1015,MATCH($D279,データ蓄積!$A$16:$A$1015,0)+1):'データ蓄積'!$CD$1015,82,),0)</f>
        <v>0</v>
      </c>
      <c r="G279" s="377">
        <f>IF($F278="申請キャンセル",0,IFERROR(VLOOKUP($D279,INDEX(データ蓄積!$A$16:$A$1015,MATCH($D279,データ蓄積!$A$16:$A$1015,0)+1):'データ蓄積'!$BI$1015,8,),0))</f>
        <v>0</v>
      </c>
      <c r="H279" s="347">
        <f>IF($F278="申請キャンセル",0,IFERROR(VLOOKUP($D279,INDEX(データ蓄積!$A$16:$A$1015,MATCH($D279,データ蓄積!$A$16:$A$1015,0)+1):'データ蓄積'!$BI$1015,10,),0))</f>
        <v>0</v>
      </c>
      <c r="I279" s="378" t="str">
        <f>IF($F278="申請キャンセル","",LEFT(IFERROR(VLOOKUP($D279,INDEX(データ蓄積!$A$16:$A$1015,MATCH($D279,データ蓄積!$A$16:$A$1015,0)+1):'データ蓄積'!$CH$1015,84,),""),2))</f>
        <v/>
      </c>
      <c r="J279" s="347" t="str">
        <f>IF($F278="申請キャンセル","",LEFT(IFERROR(VLOOKUP($D279,INDEX(データ蓄積!$A$16:$A$1015,MATCH($D278,データ蓄積!$A$16:$A$1015,0)+1):'データ蓄積'!$CL$1015,86,),""),2))</f>
        <v/>
      </c>
      <c r="K279" s="379">
        <f>IF($F278="申請キャンセル",0,IFERROR(VLOOKUP($D279,INDEX(データ蓄積!$A$16:$A$1015,MATCH($D279,データ蓄積!$A$16:$A$1015,0)+1):'データ蓄積'!$CO$1015,90,),0))</f>
        <v>0</v>
      </c>
      <c r="L279" s="374">
        <f t="shared" ref="L279" si="1392">IF(G279=0,0,IF($F279="申請キャンセル",0,IF(K279="","","〇")))</f>
        <v>0</v>
      </c>
      <c r="M279" s="380">
        <f>IF($F278="申請キャンセル",0,IFERROR(VLOOKUP($D279,INDEX(データ蓄積!$A$16:$A$1015,MATCH($D279,データ蓄積!$A$16:$A$1015,0)+1):'データ蓄積'!$BI$1015,14,),0))</f>
        <v>0</v>
      </c>
      <c r="N279" s="381">
        <f>IF($F278="申請キャンセル",0,IFERROR(VLOOKUP($D279,INDEX(データ蓄積!$A$16:$A$1015,MATCH($D279,データ蓄積!$A$16:$A$1015,0)+1):'データ蓄積'!$BI$1015,16,),0))</f>
        <v>0</v>
      </c>
      <c r="O279" s="382">
        <f>IF($F278="申請キャンセル",0,IFERROR(VLOOKUP($D279,INDEX(データ蓄積!$A$16:$A$1015,MATCH($D279,データ蓄積!$A$16:$A$1015,0)+1):'データ蓄積'!$BI$1015,20,),0))</f>
        <v>0</v>
      </c>
      <c r="P279" s="383">
        <f>IF($F278="申請キャンセル",0,IFERROR(VLOOKUP($D279,INDEX(データ蓄積!$A$16:$A$1015,MATCH($D279,データ蓄積!$A$16:$A$1015,0)+1):'データ蓄積'!$BI$1015,21,),0))</f>
        <v>0</v>
      </c>
      <c r="Q279" s="383">
        <f>IF($F278="申請キャンセル",0,IFERROR(VLOOKUP($D279,INDEX(データ蓄積!$A$16:$A$1015,MATCH($D279,データ蓄積!$A$16:$A$1015,0)+1):'データ蓄積'!$BI$1015,23,),0))</f>
        <v>0</v>
      </c>
      <c r="R279" s="384">
        <f>IF($F278="申請キャンセル",0,IFERROR(VLOOKUP($D279,INDEX(データ蓄積!$A$16:$A$1015,MATCH($D279,データ蓄積!$A$16:$A$1015,0)+1):'データ蓄積'!$CO$1015,92,),0))</f>
        <v>0</v>
      </c>
      <c r="S279" s="385">
        <f>IF($F278="申請キャンセル",0,IFERROR(VLOOKUP($D279,INDEX(データ蓄積!$A$16:$A$1015,MATCH($D279,データ蓄積!$A$16:$A$1015,0)+1):'データ蓄積'!$BI$1015,22,),0))</f>
        <v>0</v>
      </c>
      <c r="T279" s="386" t="str">
        <f>IF($F278="申請キャンセル",0,IF((AJ279+AP279)&gt;0,ROUNDDOWN((AJ279+AP279)/(AL279+AR279),4)*1000," "))</f>
        <v xml:space="preserve"> </v>
      </c>
      <c r="U279" s="387" t="str">
        <f>IF($F279="申請キャンセル",0,IFERROR(IF(AJ279+AP279=0,"",VLOOKUP(Q279,Sheet1!$B$4:$C$64,2,0)),0))</f>
        <v/>
      </c>
      <c r="V279" s="388">
        <f>IF($F278="申請キャンセル",0,IFERROR(VLOOKUP($D279,INDEX(データ蓄積!$A$16:$A$1015,MATCH($D279,データ蓄積!$A$16:$A$1015,0)+1):'データ蓄積'!$BI$1015,12,),0))</f>
        <v>0</v>
      </c>
      <c r="W279" s="389">
        <f>IF($F278="申請キャンセル",0,IFERROR(VLOOKUP($D279,INDEX(データ蓄積!$A$16:$A$1015,MATCH($D279,データ蓄積!$A$16:$A$1015,0)+1):'データ蓄積'!$BI$1015,25,),0))</f>
        <v>0</v>
      </c>
      <c r="X279" s="383">
        <f>IF($F278="申請キャンセル",0,IFERROR(VLOOKUP($D279,INDEX(データ蓄積!$A$16:$A$1015,MATCH($D279,データ蓄積!$A$16:$A$1015,0)+1):'データ蓄積'!$DB$1015,27,),0))</f>
        <v>0</v>
      </c>
      <c r="Y279" s="390">
        <f t="shared" si="1022"/>
        <v>0</v>
      </c>
      <c r="Z279" s="383">
        <f>IF($F278="申請キャンセル",0,IFERROR(VLOOKUP($D279,INDEX(データ蓄積!$A$16:$A$1015,MATCH($D279,データ蓄積!$A$16:$A$1015,0)+1):'データ蓄積'!$DB$1015,26,),0))</f>
        <v>0</v>
      </c>
      <c r="AA279" s="383">
        <f>IF($F278="申請キャンセル",0,IFERROR(VLOOKUP($D279,INDEX(データ蓄積!$A$16:$A$1015,MATCH($D279,データ蓄積!$A$16:$A$1015,0)+1):'データ蓄積'!$DB$1015,28,),0))</f>
        <v>0</v>
      </c>
      <c r="AB279" s="385">
        <f t="shared" ref="AB279" si="1393">IF($W279="初 年 度",TRUNC((+AA279-BP279)/2,0),0)</f>
        <v>0</v>
      </c>
      <c r="AC279" s="381"/>
      <c r="AD279" s="380">
        <f>IF($F278="申請キャンセル",0,IFERROR(VLOOKUP($D279,INDEX(データ蓄積!$A$16:$A$1015,MATCH($D279,データ蓄積!$A$16:$A$1015,0)+1):'データ蓄積'!$DB$1015,30,),0))</f>
        <v>0</v>
      </c>
      <c r="AE279" s="383">
        <f t="shared" si="1023"/>
        <v>0</v>
      </c>
      <c r="AF279" s="383">
        <f>IF($F278="申請キャンセル",0,IFERROR(VLOOKUP($D279,INDEX(データ蓄積!$A$16:$A$1015,MATCH($D279,データ蓄積!$A$16:$A$1015,0)+1):'データ蓄積'!$DB$1015,29,),0))</f>
        <v>0</v>
      </c>
      <c r="AG279" s="383">
        <f>IF($F278="申請キャンセル",0,IFERROR(VLOOKUP($D279,INDEX(データ蓄積!$A$16:$A$1015,MATCH($D279,データ蓄積!$A$16:$A$1015,0)+1):'データ蓄積'!$DB$1015,31,),0))</f>
        <v>0</v>
      </c>
      <c r="AH279" s="383">
        <f t="shared" si="1368"/>
        <v>0</v>
      </c>
      <c r="AI279" s="381"/>
      <c r="AJ279" s="385">
        <f t="shared" ref="AJ279" si="1394">+X279+AD279</f>
        <v>0</v>
      </c>
      <c r="AK279" s="390">
        <f t="shared" si="1319"/>
        <v>0</v>
      </c>
      <c r="AL279" s="383">
        <f t="shared" si="1319"/>
        <v>0</v>
      </c>
      <c r="AM279" s="383">
        <f t="shared" si="1319"/>
        <v>0</v>
      </c>
      <c r="AN279" s="385">
        <f t="shared" si="1319"/>
        <v>0</v>
      </c>
      <c r="AO279" s="381"/>
      <c r="AP279" s="383">
        <f>IF($F278="申請キャンセル",0,IFERROR(VLOOKUP($D279,INDEX(データ蓄積!$A$16:$A$1015,MATCH($D279,データ蓄積!$A$16:$A$1015,0)+1):'データ蓄積'!$DB$1015,33,),0))</f>
        <v>0</v>
      </c>
      <c r="AQ279" s="390">
        <f t="shared" si="1024"/>
        <v>0</v>
      </c>
      <c r="AR279" s="383">
        <f>IF($F278="申請キャンセル",0,IFERROR(VLOOKUP($D279,INDEX(データ蓄積!$A$16:$A$1015,MATCH($D279,データ蓄積!$A$16:$A$1015,0)+1):'データ蓄積'!$DB$1015,32,),0))</f>
        <v>0</v>
      </c>
      <c r="AS279" s="383">
        <f>IF($F278="申請キャンセル",0,IFERROR(VLOOKUP($D279,INDEX(データ蓄積!$A$16:$A$1015,MATCH($D279,データ蓄積!$A$16:$A$1015,0)+1):'データ蓄積'!$DB$1015,34,),0))</f>
        <v>0</v>
      </c>
      <c r="AT279" s="385">
        <f t="shared" si="1369"/>
        <v>0</v>
      </c>
      <c r="AU279" s="381"/>
      <c r="AV279" s="383">
        <f>IF($F278="申請キャンセル",0,IFERROR(VLOOKUP($D279,INDEX(データ蓄積!$A$16:$A$1015,MATCH($D279,データ蓄積!$A$16:$A$1015,0)+1):'データ蓄積'!$DB$1015,36,),0))</f>
        <v>0</v>
      </c>
      <c r="AW279" s="390">
        <f t="shared" si="1025"/>
        <v>0</v>
      </c>
      <c r="AX279" s="383">
        <f>IF($F278="申請キャンセル",0,IFERROR(VLOOKUP($D279,INDEX(データ蓄積!$A$16:$A$1015,MATCH($D279,データ蓄積!$A$16:$A$1015,0)+1):'データ蓄積'!$DB$1015,35,),0))</f>
        <v>0</v>
      </c>
      <c r="AY279" s="383">
        <f>IF($F278="申請キャンセル",0,IFERROR(VLOOKUP($D279,INDEX(データ蓄積!$A$16:$A$1015,MATCH($D279,データ蓄積!$A$16:$A$1015,0)+1):'データ蓄積'!$DB$1015,37,),0))</f>
        <v>0</v>
      </c>
      <c r="AZ279" s="385">
        <f t="shared" si="1370"/>
        <v>0</v>
      </c>
      <c r="BA279" s="381"/>
      <c r="BB279" s="391">
        <f t="shared" ref="BB279" si="1395">+AK279+AQ279+AW279</f>
        <v>0</v>
      </c>
      <c r="BC279" s="383">
        <f t="shared" si="1341"/>
        <v>0</v>
      </c>
      <c r="BD279" s="383">
        <f t="shared" si="1341"/>
        <v>0</v>
      </c>
      <c r="BE279" s="392">
        <f t="shared" si="1341"/>
        <v>0</v>
      </c>
      <c r="BF279" s="369"/>
      <c r="BG279" s="380">
        <f>IF($F278="申請キャンセル",0,IF(H279="（○）",220,0))</f>
        <v>0</v>
      </c>
      <c r="BH279" s="385">
        <f>IF($F278="申請キャンセル",0,IF(H279="（○）",SUM(AK279+AQ279+AW279),0))</f>
        <v>0</v>
      </c>
      <c r="BI279" s="383">
        <f>IF($F278="申請キャンセル",0,IF(H279="（○）",SUM(AL279+AR279),0))</f>
        <v>0</v>
      </c>
      <c r="BJ279" s="383">
        <f t="shared" si="1026"/>
        <v>0</v>
      </c>
      <c r="BK279" s="392">
        <f t="shared" ref="BK279" si="1396">IF($W279="初 年 度",TRUNC((+BJ279-CB279),0),0)</f>
        <v>0</v>
      </c>
      <c r="BL279" s="46"/>
      <c r="BM279" s="380">
        <f t="shared" si="1126"/>
        <v>0</v>
      </c>
      <c r="BN279" s="381">
        <f t="shared" si="1126"/>
        <v>0</v>
      </c>
      <c r="BP279" s="127">
        <f t="shared" si="1027"/>
        <v>0</v>
      </c>
      <c r="BQ279" s="128">
        <f t="shared" ref="BQ279" si="1397">ROUNDUP(BP279/2,0)</f>
        <v>0</v>
      </c>
      <c r="BR279" s="45"/>
      <c r="BS279" s="127">
        <f t="shared" si="1028"/>
        <v>0</v>
      </c>
      <c r="BT279" s="128">
        <f t="shared" ref="BT279" si="1398">ROUNDUP(BS279/2,0)</f>
        <v>0</v>
      </c>
      <c r="BU279" s="45"/>
      <c r="BV279" s="127">
        <f t="shared" si="1029"/>
        <v>0</v>
      </c>
      <c r="BW279" s="128">
        <f t="shared" si="1371"/>
        <v>0</v>
      </c>
      <c r="BX279" s="45"/>
      <c r="BY279" s="127">
        <f t="shared" si="1030"/>
        <v>0</v>
      </c>
      <c r="BZ279" s="128">
        <f t="shared" ref="BZ279" si="1399">ROUNDUP(BY279/2,0)</f>
        <v>0</v>
      </c>
      <c r="CA279" s="45"/>
      <c r="CB279" s="127">
        <f t="shared" si="1031"/>
        <v>0</v>
      </c>
      <c r="CC279" s="128">
        <f t="shared" ref="CC279" si="1400">+CB279</f>
        <v>0</v>
      </c>
      <c r="CD279" s="45"/>
      <c r="CE279" s="370">
        <f>IF($F278="申請キャンセル",0,IFERROR(VLOOKUP($D279,INDEX(データ蓄積!$A$16:$A$1015,MATCH($D279,データ蓄積!$A$16:$A$1015,0)+1):'データ蓄積'!$DB$1015,83,),0))</f>
        <v>0</v>
      </c>
      <c r="CF279" s="371">
        <f>IF($F278="申請キャンセル",0,IFERROR(VLOOKUP($D279,INDEX(データ蓄積!$A$16:$A$1015,MATCH($D279,データ蓄積!$A$16:$A$1015,0)+1):'データ蓄積'!$DB$1015,6,),0))</f>
        <v>0</v>
      </c>
      <c r="CG279" s="214" t="str">
        <f t="shared" si="791"/>
        <v xml:space="preserve"> </v>
      </c>
      <c r="CH279" s="214" t="str">
        <f t="shared" si="791"/>
        <v/>
      </c>
      <c r="CI279" s="214" t="str">
        <f t="shared" ref="CI279" si="1401">IF(CG279&gt;=CH279,"OK","下限本数を下回っています")</f>
        <v>OK</v>
      </c>
      <c r="CJ279" s="371">
        <f>IF($F278="申請キャンセル",0,IFERROR(VLOOKUP($D279,INDEX(データ蓄積!$A$16:$A$1015,MATCH($D279,データ蓄積!$A$16:$A$1015,0)+1):'データ蓄積'!$DB$1015,9,),0))</f>
        <v>0</v>
      </c>
      <c r="CK279" s="372">
        <f>IF($F278="申請キャンセル",0,IFERROR(VLOOKUP($D279,INDEX(データ蓄積!$A$16:$A$1015,MATCH($D279,データ蓄積!$A$16:$A$1015,0)+1):'データ蓄積'!$DB$1015,11,),0))</f>
        <v>0</v>
      </c>
      <c r="CL279" s="372">
        <f>IF($F278="申請キャンセル",0,IFERROR(VLOOKUP($D279,INDEX(データ蓄積!$A$16:$A$1015,MATCH($D279,データ蓄積!$A$16:$A$1015,0)+1):'データ蓄積'!$DB$1015,13,),0))</f>
        <v>0</v>
      </c>
      <c r="CM279" s="372">
        <f>IF($F278="申請キャンセル",0,IFERROR(VLOOKUP($D279,INDEX(データ蓄積!$A$16:$A$1015,MATCH($D279,データ蓄積!$A$16:$A$1015,0)+1):'データ蓄積'!$DB$1015,15,),0))</f>
        <v>0</v>
      </c>
      <c r="CN279" s="372">
        <f>IF($F278="申請キャンセル",0,IFERROR(VLOOKUP($D279,INDEX(データ蓄積!$A$16:$A$1015,MATCH($D279,データ蓄積!$A$16:$A$1015,0)+1):'データ蓄積'!$DB$1015,17,),0))</f>
        <v>0</v>
      </c>
      <c r="CO279" s="372">
        <f>IF($F278="申請キャンセル",0,IFERROR(VLOOKUP($D279,INDEX(データ蓄積!$A$16:$A$1015,MATCH($D279,データ蓄積!$A$16:$A$1015,0)+1):'データ蓄積'!$DB$1015,18,),0))</f>
        <v>0</v>
      </c>
      <c r="CP279" s="371">
        <f>IF($F278="申請キャンセル",0,IFERROR(VLOOKUP($D279,INDEX(データ蓄積!$A$16:$A$1015,MATCH($D279,データ蓄積!$A$16:$A$1015,0)+1):'データ蓄積'!$DB$1015,19,),0))</f>
        <v>0</v>
      </c>
      <c r="CQ279" s="372">
        <f>IF($F278="申請キャンセル",0,IFERROR(VLOOKUP($D279,INDEX(データ蓄積!$A$16:$A$1015,MATCH($D279,データ蓄積!$A$16:$A$1015,0)+1):'データ蓄積'!$DB$1015,24,),0))</f>
        <v>0</v>
      </c>
      <c r="CR279" s="99" t="str">
        <f>IF($F278="申請キャンセル",0,CONCATENATE(CS279,$CS$14,CT279,$CT$14,CU279,$CU$14))</f>
        <v>0年0月0日</v>
      </c>
      <c r="CS279" s="99">
        <f>IF($F278="申請キャンセル",0,IFERROR(VLOOKUP($D279,INDEX(データ蓄積!$A$16:$A$1015,MATCH($D279,データ蓄積!$A$16:$A$1015,0)+1):'データ蓄積'!$DB$1015,70,),0))</f>
        <v>0</v>
      </c>
      <c r="CT279" s="99">
        <f>IF($F278="申請キャンセル",0,IFERROR(VLOOKUP($D279,INDEX(データ蓄積!$A$16:$A$1015,MATCH($D279,データ蓄積!$A$16:$A$1015,0)+1):'データ蓄積'!$DB$1015,71,),0))</f>
        <v>0</v>
      </c>
      <c r="CU279" s="99">
        <f>IF($F278="申請キャンセル",0,IFERROR(VLOOKUP($D279,INDEX(データ蓄積!$A$16:$A$1015,MATCH($D279,データ蓄積!$A$16:$A$1015,0)+1):'データ蓄積'!$DB$1015,72,),0))</f>
        <v>0</v>
      </c>
      <c r="CV279" s="99" t="str">
        <f>IF($F278="申請キャンセル",0,CONCATENATE(CW279,$CW$14,CX279,$CX$14,CY279,$CY$14))</f>
        <v>0年0月0日</v>
      </c>
      <c r="CW279" s="99">
        <f>IF($F278="申請キャンセル",0,IFERROR(VLOOKUP($D279,INDEX(データ蓄積!$A$16:$A$1015,MATCH($D279,データ蓄積!$A$16:$A$1015,0)+1):'データ蓄積'!$DB$1015,73,),0))</f>
        <v>0</v>
      </c>
      <c r="CX279" s="99">
        <f>IF($F278="申請キャンセル",0,IFERROR(VLOOKUP($D279,INDEX(データ蓄積!$A$16:$A$1015,MATCH($D279,データ蓄積!$A$16:$A$1015,0)+1):'データ蓄積'!$DB$1015,74,),0))</f>
        <v>0</v>
      </c>
      <c r="CY279" s="99">
        <f>IF($F278="申請キャンセル",0,IFERROR(VLOOKUP($D279,INDEX(データ蓄積!$A$16:$A$1015,MATCH($D279,データ蓄積!$A$16:$A$1015,0)+1):'データ蓄積'!$DB$1015,75,),0))</f>
        <v>0</v>
      </c>
      <c r="CZ279" s="211">
        <f>IF($F278="申請キャンセル",0,IFERROR(VLOOKUP($D279,INDEX(データ蓄積!$A$16:$A$1015,MATCH($D279,データ蓄積!$A$16:$A$1015,0)+1):'データ蓄積'!$CF$1015,84,),0))</f>
        <v>0</v>
      </c>
      <c r="DA279" s="211">
        <f>IF($F278="申請キャンセル",0,IFERROR(VLOOKUP($D279,INDEX(データ蓄積!$A$16:$A$1015,MATCH($D279,データ蓄積!$A$16:$A$1015,0)+1):'データ蓄積'!$CG$1015,85,),0))</f>
        <v>0</v>
      </c>
      <c r="DB279" s="211">
        <f>IF($F278="申請キャンセル",0,IFERROR(VLOOKUP($D279,INDEX(データ蓄積!$A$16:$A$1015,MATCH($D279,データ蓄積!$A$16:$A$1015,0)+1):'データ蓄積'!$CH$1015,86,),0))</f>
        <v>0</v>
      </c>
      <c r="DC279" s="211"/>
      <c r="DD279" s="204">
        <f>IF($F278="申請キャンセル",0,IFERROR(VLOOKUP($D279,INDEX(データ蓄積!$A$16:$A$1015,MATCH($D279,データ蓄積!$A$16:$A$1015,0)+1):'データ蓄積'!$CN$1015,91,),0))</f>
        <v>0</v>
      </c>
      <c r="DE279" s="204">
        <f>IF($F278="申請キャンセル",0,IFERROR(VLOOKUP($D279,INDEX(データ蓄積!$A$16:$A$1015,MATCH($D279,データ蓄積!$A$16:$A$1015,0)+1):'データ蓄積'!$CN$1015,92,),0))</f>
        <v>0</v>
      </c>
    </row>
    <row r="280" spans="1:109" ht="18.75" customHeight="1" x14ac:dyDescent="0.15">
      <c r="A280" s="349">
        <f>IFERROR(VLOOKUP($D280,INDEX(データ蓄積!$A$16:$A$1015,MATCH($D280,データ蓄積!$A$16:$A$1015,0)):'データ蓄積'!$BI$1015,3,),0)</f>
        <v>0</v>
      </c>
      <c r="B280" s="350">
        <f>IFERROR(VLOOKUP($D280,INDEX(データ蓄積!$A$16:$A$1015,MATCH($D280,データ蓄積!$A$16:$A$1015,0)):'データ蓄積'!$BI$1015,4,),0)</f>
        <v>0</v>
      </c>
      <c r="C280" s="349">
        <f>IFERROR(VLOOKUP($D280,INDEX(データ蓄積!$A$16:$A$1015,MATCH($D280,データ蓄積!$A$16:$A$1015,0)):'データ蓄積'!$BI$1015,5,),0)</f>
        <v>0</v>
      </c>
      <c r="D280" s="349">
        <f t="shared" si="1337"/>
        <v>133</v>
      </c>
      <c r="E280" s="351">
        <f>IFERROR(VLOOKUP($D280,INDEX(データ蓄積!$A$16:$A$1015,MATCH($D280,データ蓄積!$A$16:$A$1015,0)):'データ蓄積'!$BI$1015,2,),0)</f>
        <v>0</v>
      </c>
      <c r="F280" s="352">
        <f>IFERROR(VLOOKUP($D280,INDEX(データ蓄積!$A$16:$A$1015,MATCH($D280,データ蓄積!$A$16:$A$1015,0)):'データ蓄積'!$CD$1015,82,),0)</f>
        <v>0</v>
      </c>
      <c r="G280" s="353">
        <f>IF($F280="申請キャンセル",0,IFERROR(VLOOKUP($D280,INDEX(データ蓄積!$A$16:$A$1015,MATCH($D280,データ蓄積!$A$16:$A$1015,0)):'データ蓄積'!$BI$1015,8,),0))</f>
        <v>0</v>
      </c>
      <c r="H280" s="346">
        <f>IF($F280="申請キャンセル",0,IFERROR(VLOOKUP($D280,INDEX(データ蓄積!$A$16:$A$1015,MATCH($D280,データ蓄積!$A$16:$A$1015,0)):'データ蓄積'!$BI$1015,10,),0))</f>
        <v>0</v>
      </c>
      <c r="I280" s="354" t="str">
        <f>IF($F280="申請キャンセル","",LEFT(IFERROR(VLOOKUP($D280,INDEX(データ蓄積!$A$16:$A$1015,MATCH($D280,データ蓄積!$A$16:$A$1015,0)):'データ蓄積'!$CH$1015,84,),""),2))</f>
        <v/>
      </c>
      <c r="J280" s="346" t="str">
        <f>IF($F280="申請キャンセル","",LEFT(IFERROR(VLOOKUP($D280,INDEX(データ蓄積!$A$16:$A$1015,MATCH($D280,データ蓄積!$A$16:$A$1015,0)):'データ蓄積'!$CL$1015,86,),""),2))</f>
        <v/>
      </c>
      <c r="K280" s="355">
        <f>IF($F280="申請キャンセル",0,IFERROR(VLOOKUP($D280,INDEX(データ蓄積!$A$16:$A$1015,MATCH($D280,データ蓄積!$A$16:$A$1015,0)):'データ蓄積'!$CO$1015,90,),0))</f>
        <v>0</v>
      </c>
      <c r="L280" s="350">
        <f>IF(G280=0,0,IF($F280="申請キャンセル",0,IF(K280="","","〇")))</f>
        <v>0</v>
      </c>
      <c r="M280" s="356">
        <f>IF($F280="申請キャンセル",0,IFERROR(VLOOKUP($D280,INDEX(データ蓄積!$A$16:$A$1015,MATCH($D280,データ蓄積!$A$16:$A$1015,0)):'データ蓄積'!$BI$1015,14,),))</f>
        <v>0</v>
      </c>
      <c r="N280" s="357">
        <f>IF($F280="申請キャンセル",0,IFERROR(VLOOKUP($D280,INDEX(データ蓄積!$A$16:$A$1015,MATCH($D280,データ蓄積!$A$16:$A$1015,0)):'データ蓄積'!$BI$1015,16,),0))</f>
        <v>0</v>
      </c>
      <c r="O280" s="356">
        <f>IF($F280="申請キャンセル",0,IFERROR(VLOOKUP($D280,INDEX(データ蓄積!$A$16:$A$1015,MATCH($D280,データ蓄積!$A$16:$A$1015,0)):'データ蓄積'!$BI$1015,20,),0))</f>
        <v>0</v>
      </c>
      <c r="P280" s="358">
        <f>IF($F280="申請キャンセル",0,IFERROR(VLOOKUP($D280,INDEX(データ蓄積!$A$16:$A$1015,MATCH($D280,データ蓄積!$A$16:$A$1015,0)):'データ蓄積'!$BI$1015,21,),0))</f>
        <v>0</v>
      </c>
      <c r="Q280" s="359">
        <f>IF($F280="申請キャンセル",0,IFERROR(VLOOKUP($D280,INDEX(データ蓄積!$A$16:$A$1015,MATCH($D280,データ蓄積!$A$16:$A$1015,0)):'データ蓄積'!$BI$1015,23,),0))</f>
        <v>0</v>
      </c>
      <c r="R280" s="360">
        <f>IF($F280="申請キャンセル",0,IFERROR(VLOOKUP($D280,INDEX(データ蓄積!$A$16:$A$1015,MATCH($D280,データ蓄積!$A$16:$A$1015,0)):'データ蓄積'!$CO$1015,92,),0))</f>
        <v>0</v>
      </c>
      <c r="S280" s="361">
        <f>IF($F280="申請キャンセル",0,IFERROR(VLOOKUP($D280,INDEX(データ蓄積!$A$16:$A$1015,MATCH($D280,データ蓄積!$A$16:$A$1015,0)):'データ蓄積'!$BI$1015,22,),0))</f>
        <v>0</v>
      </c>
      <c r="T280" s="362" t="str">
        <f>IF($F280="申請キャンセル",0,IF((AJ280+AP280)&gt;0,ROUNDDOWN((AJ280+AP280)/(AL280+AR280),4)*1000," "))</f>
        <v xml:space="preserve"> </v>
      </c>
      <c r="U280" s="363" t="str">
        <f>IF($F280="申請キャンセル",0,IFERROR(IF(AJ280+AP280=0,"",VLOOKUP(Q280,Sheet1!$B$4:$C$64,2,0)),0))</f>
        <v/>
      </c>
      <c r="V280" s="364">
        <f>IF($F280="申請キャンセル",0,IFERROR(VLOOKUP($D280,INDEX(データ蓄積!$A$16:$A$1015,MATCH($D280,データ蓄積!$A$16:$A$1015,0)):'データ蓄積'!$BI$1015,12,),0))</f>
        <v>0</v>
      </c>
      <c r="W280" s="365">
        <f>IF($F280="申請キャンセル",0,IFERROR(VLOOKUP($D280,INDEX(データ蓄積!$A$16:$A$1015,MATCH($D280,データ蓄積!$A$16:$A$1015,0)):'データ蓄積'!$BI$1015,25,),0))</f>
        <v>0</v>
      </c>
      <c r="X280" s="356">
        <f>IF($F280="申請キャンセル",0,IFERROR(VLOOKUP($D280,INDEX(データ蓄積!$A$16:$A$1015,MATCH($D280,データ蓄積!$A$16:$A$1015,0)):'データ蓄積'!$DB$1015,27,),0))</f>
        <v>0</v>
      </c>
      <c r="Y280" s="366">
        <f t="shared" si="1022"/>
        <v>0</v>
      </c>
      <c r="Z280" s="358">
        <f>IF($F280="申請キャンセル",0,IFERROR(VLOOKUP($D280,INDEX(データ蓄積!$A$16:$A$1015,MATCH($D280,データ蓄積!$A$16:$A$1015,0)):'データ蓄積'!$DB$1015,26,),0))</f>
        <v>0</v>
      </c>
      <c r="AA280" s="367">
        <f>IF($F280="申請キャンセル",0,IFERROR(VLOOKUP($D280,INDEX(データ蓄積!$A$16:$A$1015,MATCH($D280,データ蓄積!$A$16:$A$1015,0)):'データ蓄積'!$DB$1015,28,),0))</f>
        <v>0</v>
      </c>
      <c r="AB280" s="358">
        <f>IF($W280="初 年 度",TRUNC((+AA280-BP280)/2,0),0)</f>
        <v>0</v>
      </c>
      <c r="AC280" s="357"/>
      <c r="AD280" s="356">
        <f>IF($F280="申請キャンセル",0,IFERROR(VLOOKUP($D280,INDEX(データ蓄積!$A$16:$A$1015,MATCH($D280,データ蓄積!$A$16:$A$1015,0)):'データ蓄積'!$DB$1015,30,),0))</f>
        <v>0</v>
      </c>
      <c r="AE280" s="359">
        <f t="shared" si="1023"/>
        <v>0</v>
      </c>
      <c r="AF280" s="359">
        <f>IF($F280="申請キャンセル",0,IFERROR(VLOOKUP($D280,INDEX(データ蓄積!$A$16:$A$1015,MATCH($D280,データ蓄積!$A$16:$A$1015,0)):'データ蓄積'!$DB$1015,29,),0))</f>
        <v>0</v>
      </c>
      <c r="AG280" s="359">
        <f>IF($F280="申請キャンセル",0,IFERROR(VLOOKUP($D280,INDEX(データ蓄積!$A$16:$A$1015,MATCH($D280,データ蓄積!$A$16:$A$1015,0)):'データ蓄積'!$DB$1015,31,),0))</f>
        <v>0</v>
      </c>
      <c r="AH280" s="359">
        <f t="shared" si="1368"/>
        <v>0</v>
      </c>
      <c r="AI280" s="357"/>
      <c r="AJ280" s="358">
        <f>+X280+AD280</f>
        <v>0</v>
      </c>
      <c r="AK280" s="366">
        <f t="shared" si="1319"/>
        <v>0</v>
      </c>
      <c r="AL280" s="358">
        <f t="shared" si="1319"/>
        <v>0</v>
      </c>
      <c r="AM280" s="367">
        <f t="shared" si="1319"/>
        <v>0</v>
      </c>
      <c r="AN280" s="358">
        <f t="shared" si="1319"/>
        <v>0</v>
      </c>
      <c r="AO280" s="357"/>
      <c r="AP280" s="356">
        <f>IF($F280="申請キャンセル",0,IFERROR(VLOOKUP($D280,INDEX(データ蓄積!$A$16:$A$1015,MATCH($D280,データ蓄積!$A$16:$A$1015,0)):'データ蓄積'!$DB$1015,33,),0))</f>
        <v>0</v>
      </c>
      <c r="AQ280" s="366">
        <f t="shared" si="1024"/>
        <v>0</v>
      </c>
      <c r="AR280" s="358">
        <f>IF($F280="申請キャンセル",0,IFERROR(VLOOKUP($D280,INDEX(データ蓄積!$A$16:$A$1015,MATCH($D280,データ蓄積!$A$16:$A$1015,0)):'データ蓄積'!$DB$1015,32,),0))</f>
        <v>0</v>
      </c>
      <c r="AS280" s="367">
        <f>IF($F280="申請キャンセル",0,IFERROR(VLOOKUP($D280,INDEX(データ蓄積!$A$16:$A$1015,MATCH($D280,データ蓄積!$A$16:$A$1015,0)):'データ蓄積'!$DB$1015,34,),0))</f>
        <v>0</v>
      </c>
      <c r="AT280" s="358">
        <f t="shared" si="1369"/>
        <v>0</v>
      </c>
      <c r="AU280" s="357"/>
      <c r="AV280" s="356">
        <f>IF($F280="申請キャンセル",0,IFERROR(VLOOKUP($D280,INDEX(データ蓄積!$A$16:$A$1015,MATCH($D280,データ蓄積!$A$16:$A$1015,0)):'データ蓄積'!$DB$1015,36,),0))</f>
        <v>0</v>
      </c>
      <c r="AW280" s="366">
        <f t="shared" si="1025"/>
        <v>0</v>
      </c>
      <c r="AX280" s="358">
        <f>IF($F280="申請キャンセル",0,IFERROR(VLOOKUP($D280,INDEX(データ蓄積!$A$16:$A$1015,MATCH($D280,データ蓄積!$A$16:$A$1015,0)):'データ蓄積'!$DB$1015,35,),0))</f>
        <v>0</v>
      </c>
      <c r="AY280" s="367">
        <f>IF($F280="申請キャンセル",0,IFERROR(VLOOKUP($D280,INDEX(データ蓄積!$A$16:$A$1015,MATCH($D280,データ蓄積!$A$16:$A$1015,0)):'データ蓄積'!$DB$1015,37,),0))</f>
        <v>0</v>
      </c>
      <c r="AZ280" s="358">
        <f t="shared" si="1370"/>
        <v>0</v>
      </c>
      <c r="BA280" s="357"/>
      <c r="BB280" s="368">
        <f>+AK280+AQ280+AW280</f>
        <v>0</v>
      </c>
      <c r="BC280" s="358">
        <f t="shared" si="1341"/>
        <v>0</v>
      </c>
      <c r="BD280" s="367">
        <f t="shared" si="1341"/>
        <v>0</v>
      </c>
      <c r="BE280" s="361">
        <f t="shared" si="1341"/>
        <v>0</v>
      </c>
      <c r="BF280" s="369"/>
      <c r="BG280" s="356">
        <f>IF($F280="申請キャンセル",0,IF(H280="（○）",220,0))</f>
        <v>0</v>
      </c>
      <c r="BH280" s="359">
        <f>IF($F280="申請キャンセル",0,IF(H280="（○）",SUM(AK280+AQ280+AW280),0))</f>
        <v>0</v>
      </c>
      <c r="BI280" s="359">
        <f>IF($F280="申請キャンセル",0,IF(H280="（○）",SUM(AL280+AR280),0))</f>
        <v>0</v>
      </c>
      <c r="BJ280" s="359">
        <f t="shared" si="1026"/>
        <v>0</v>
      </c>
      <c r="BK280" s="361">
        <f>IF($W280="初 年 度",TRUNC((+BJ280-CB280),0),0)</f>
        <v>0</v>
      </c>
      <c r="BL280" s="46"/>
      <c r="BM280" s="356">
        <f t="shared" si="1126"/>
        <v>0</v>
      </c>
      <c r="BN280" s="357">
        <f t="shared" si="1126"/>
        <v>0</v>
      </c>
      <c r="BP280" s="125">
        <f t="shared" si="1027"/>
        <v>0</v>
      </c>
      <c r="BQ280" s="126">
        <f>ROUNDUP(BP280/2,0)</f>
        <v>0</v>
      </c>
      <c r="BR280" s="44"/>
      <c r="BS280" s="125">
        <f t="shared" si="1028"/>
        <v>0</v>
      </c>
      <c r="BT280" s="126">
        <f>ROUNDUP(BS280/2,0)</f>
        <v>0</v>
      </c>
      <c r="BU280" s="44"/>
      <c r="BV280" s="125">
        <f t="shared" si="1029"/>
        <v>0</v>
      </c>
      <c r="BW280" s="126">
        <f t="shared" si="1371"/>
        <v>0</v>
      </c>
      <c r="BX280" s="44"/>
      <c r="BY280" s="125">
        <f t="shared" si="1030"/>
        <v>0</v>
      </c>
      <c r="BZ280" s="126">
        <f>ROUNDUP(BY280/2,0)</f>
        <v>0</v>
      </c>
      <c r="CA280" s="44"/>
      <c r="CB280" s="125">
        <f t="shared" si="1031"/>
        <v>0</v>
      </c>
      <c r="CC280" s="126">
        <f>+CB280</f>
        <v>0</v>
      </c>
      <c r="CD280" s="44"/>
      <c r="CE280" s="370">
        <f>IF($F280="申請キャンセル",0,IF(CE281="","",CE281))</f>
        <v>0</v>
      </c>
      <c r="CF280" s="371">
        <f>IF($F280="申請キャンセル",0,IFERROR(VLOOKUP($D280,INDEX(データ蓄積!$A$16:$A$1015,MATCH($D280,データ蓄積!$A$16:$A$1015,0)):'データ蓄積'!$DB$1015,6,),0))</f>
        <v>0</v>
      </c>
      <c r="CG280" s="214" t="str">
        <f t="shared" si="791"/>
        <v xml:space="preserve"> </v>
      </c>
      <c r="CH280" s="214" t="str">
        <f t="shared" si="791"/>
        <v/>
      </c>
      <c r="CI280" s="214" t="str">
        <f>IF(CG280&gt;=CH280,"OK","下限本数を下回っています")</f>
        <v>OK</v>
      </c>
      <c r="CJ280" s="371">
        <f>IF($F280="申請キャンセル",0,IFERROR(VLOOKUP($D280,INDEX(データ蓄積!$A$16:$A$1015,MATCH($D280,データ蓄積!$A$16:$A$1015,0)):'データ蓄積'!$DB$1015,9,),0))</f>
        <v>0</v>
      </c>
      <c r="CK280" s="372">
        <f>IF($F280="申請キャンセル",0,IFERROR(VLOOKUP($D280,INDEX(データ蓄積!$A$16:$A$1015,MATCH($D280,データ蓄積!$A$16:$A$1015,0)):'データ蓄積'!$DB$1015,11,),0))</f>
        <v>0</v>
      </c>
      <c r="CL280" s="372">
        <f>IF($F280="申請キャンセル",0,IFERROR(VLOOKUP($D280,INDEX(データ蓄積!$A$16:$A$1015,MATCH($D280,データ蓄積!$A$16:$A$1015,0)):'データ蓄積'!$DB$1015,13,),0))</f>
        <v>0</v>
      </c>
      <c r="CM280" s="372">
        <f>IF($F280="申請キャンセル",0,IFERROR(VLOOKUP($D280,INDEX(データ蓄積!$A$16:$A$1015,MATCH($D280,データ蓄積!$A$16:$A$1015,0)):'データ蓄積'!$DB$1015,15,),0))</f>
        <v>0</v>
      </c>
      <c r="CN280" s="372">
        <f>IF($F280="申請キャンセル",0,IFERROR(VLOOKUP($D280,INDEX(データ蓄積!$A$16:$A$1015,MATCH($D280,データ蓄積!$A$16:$A$1015,0)):'データ蓄積'!$DB$1015,17,),0))</f>
        <v>0</v>
      </c>
      <c r="CO280" s="372">
        <f>IF($F280="申請キャンセル",0,IFERROR(VLOOKUP($D280,INDEX(データ蓄積!$A$16:$A$1015,MATCH($D280,データ蓄積!$A$16:$A$1015,0)):'データ蓄積'!$DB$1015,18,),0))</f>
        <v>0</v>
      </c>
      <c r="CP280" s="371">
        <f>IF($F280="申請キャンセル",0,IFERROR(VLOOKUP($D280,INDEX(データ蓄積!$A$16:$A$1015,MATCH($D280,データ蓄積!$A$16:$A$1015,0)):'データ蓄積'!$DB$1015,19,),0))</f>
        <v>0</v>
      </c>
      <c r="CQ280" s="372">
        <f>IF($F280="申請キャンセル",0,IFERROR(VLOOKUP($D280,INDEX(データ蓄積!$A$16:$A$1015,MATCH($D280,データ蓄積!$A$16:$A$1015,0)):'データ蓄積'!$DB$1015,24,),0))</f>
        <v>0</v>
      </c>
      <c r="CR280" s="99" t="str">
        <f>IF($F280="申請キャンセル",0,CONCATENATE(CS280,$CS$14,CT280,$CT$14,CU280,$CU$14))</f>
        <v>0年0月0日</v>
      </c>
      <c r="CS280" s="99">
        <f>IF($F280="申請キャンセル",0,IFERROR(VLOOKUP($D280,INDEX(データ蓄積!$A$16:$A$1015,MATCH($D280,データ蓄積!$A$16:$A$1015,0)):'データ蓄積'!$DB$1015,70,),0))</f>
        <v>0</v>
      </c>
      <c r="CT280" s="99">
        <f>IF($F280="申請キャンセル",0,IFERROR(VLOOKUP($D280,INDEX(データ蓄積!$A$16:$A$1015,MATCH($D280,データ蓄積!$A$16:$A$1015,0)):'データ蓄積'!$DB$1015,71,),0))</f>
        <v>0</v>
      </c>
      <c r="CU280" s="99">
        <f>IF($F280="申請キャンセル",0,IFERROR(VLOOKUP($D280,INDEX(データ蓄積!$A$16:$A$1015,MATCH($D280,データ蓄積!$A$16:$A$1015,0)):'データ蓄積'!$DB$1015,72,),0))</f>
        <v>0</v>
      </c>
      <c r="CV280" s="99" t="str">
        <f>IF($F280="申請キャンセル",0,CONCATENATE(CW280,$CW$14,CX280,$CX$14,CY280,$CY$14))</f>
        <v>0年0月0日</v>
      </c>
      <c r="CW280" s="99">
        <f>IF($F280="申請キャンセル",0,IFERROR(VLOOKUP($D280,INDEX(データ蓄積!$A$16:$A$1015,MATCH($D280,データ蓄積!$A$16:$A$1015,0)):'データ蓄積'!$DB$1015,73,),0))</f>
        <v>0</v>
      </c>
      <c r="CX280" s="99">
        <f>IF($F280="申請キャンセル",0,IFERROR(VLOOKUP($D280,INDEX(データ蓄積!$A$16:$A$1015,MATCH($D280,データ蓄積!$A$16:$A$1015,0)):'データ蓄積'!$DB$1015,74,),0))</f>
        <v>0</v>
      </c>
      <c r="CY280" s="99">
        <f>IF($F280="申請キャンセル",0,IFERROR(VLOOKUP($D280,INDEX(データ蓄積!$A$16:$A$1015,MATCH($D280,データ蓄積!$A$16:$A$1015,0)):'データ蓄積'!$DB$1015,75,),0))</f>
        <v>0</v>
      </c>
      <c r="CZ280" s="211">
        <f>IF($F280="申請キャンセル",0,IFERROR(VLOOKUP($D280,INDEX(データ蓄積!$A$16:$A$1015,MATCH($D280,データ蓄積!$A$16:$A$1015,0)):'データ蓄積'!$CF$1015,84,),0))</f>
        <v>0</v>
      </c>
      <c r="DA280" s="211">
        <f>IF($F280="申請キャンセル",0,IFERROR(VLOOKUP($D280,INDEX(データ蓄積!$A$16:$A$1015,MATCH($D280,データ蓄積!$A$16:$A$1015,0)):'データ蓄積'!$CG$1015,85,),0))</f>
        <v>0</v>
      </c>
      <c r="DB280" s="211">
        <f>IF($F280="申請キャンセル",0,IFERROR(VLOOKUP($D280,INDEX(データ蓄積!$A$16:$A$1015,MATCH($D280,データ蓄積!$A$16:$A$1015,0)):'データ蓄積'!$CH$1015,86,),0))</f>
        <v>0</v>
      </c>
      <c r="DC280" s="211"/>
      <c r="DD280" s="204">
        <f>IF($F280="申請キャンセル",0,IFERROR(VLOOKUP($D280,INDEX(データ蓄積!$A$16:$A$1015,MATCH($D280,データ蓄積!$A$16:$A$1015,0)):'データ蓄積'!$CN$1015,91,),0))</f>
        <v>0</v>
      </c>
      <c r="DE280" s="204">
        <f>IF($F280="申請キャンセル",0,IFERROR(VLOOKUP($D280,INDEX(データ蓄積!$A$16:$A$1015,MATCH($D280,データ蓄積!$A$16:$A$1015,0)):'データ蓄積'!$CN$1015,92,),0))</f>
        <v>0</v>
      </c>
    </row>
    <row r="281" spans="1:109" ht="18.75" customHeight="1" x14ac:dyDescent="0.15">
      <c r="A281" s="373">
        <f>IFERROR(VLOOKUP($D281,INDEX(データ蓄積!$A$16:$A$1015,MATCH($D281,データ蓄積!$A$16:$A$1015,0)+1):'データ蓄積'!$BI$1015,3,),0)</f>
        <v>0</v>
      </c>
      <c r="B281" s="374">
        <f>IFERROR(VLOOKUP($D281,INDEX(データ蓄積!$A$16:$A$1015,MATCH($D281,データ蓄積!$A$16:$A$1015,0)+1):'データ蓄積'!$BI$1015,4,),0)</f>
        <v>0</v>
      </c>
      <c r="C281" s="375">
        <f>IFERROR(VLOOKUP($D281,INDEX(データ蓄積!$A$16:$A$1015,MATCH($D281,データ蓄積!$A$16:$A$1015,0)+1):'データ蓄積'!$BI$1015,5,),0)</f>
        <v>0</v>
      </c>
      <c r="D281" s="373">
        <f t="shared" si="1337"/>
        <v>133</v>
      </c>
      <c r="E281" s="347">
        <f>IFERROR(VLOOKUP($D281,INDEX(データ蓄積!$A$16:$A$1015,MATCH($D281,データ蓄積!$A$16:$A$1015,0)+1):'データ蓄積'!$BI$1015,2,),0)</f>
        <v>0</v>
      </c>
      <c r="F281" s="376">
        <f>IFERROR(VLOOKUP($D281,INDEX(データ蓄積!$A$16:$A$1015,MATCH($D281,データ蓄積!$A$16:$A$1015,0)+1):'データ蓄積'!$CD$1015,82,),0)</f>
        <v>0</v>
      </c>
      <c r="G281" s="377">
        <f>IF($F280="申請キャンセル",0,IFERROR(VLOOKUP($D281,INDEX(データ蓄積!$A$16:$A$1015,MATCH($D281,データ蓄積!$A$16:$A$1015,0)+1):'データ蓄積'!$BI$1015,8,),0))</f>
        <v>0</v>
      </c>
      <c r="H281" s="347">
        <f>IF($F280="申請キャンセル",0,IFERROR(VLOOKUP($D281,INDEX(データ蓄積!$A$16:$A$1015,MATCH($D281,データ蓄積!$A$16:$A$1015,0)+1):'データ蓄積'!$BI$1015,10,),0))</f>
        <v>0</v>
      </c>
      <c r="I281" s="378" t="str">
        <f>IF($F280="申請キャンセル","",LEFT(IFERROR(VLOOKUP($D281,INDEX(データ蓄積!$A$16:$A$1015,MATCH($D281,データ蓄積!$A$16:$A$1015,0)+1):'データ蓄積'!$CH$1015,84,),""),2))</f>
        <v/>
      </c>
      <c r="J281" s="347" t="str">
        <f>IF($F280="申請キャンセル","",LEFT(IFERROR(VLOOKUP($D281,INDEX(データ蓄積!$A$16:$A$1015,MATCH($D280,データ蓄積!$A$16:$A$1015,0)+1):'データ蓄積'!$CL$1015,86,),""),2))</f>
        <v/>
      </c>
      <c r="K281" s="379">
        <f>IF($F280="申請キャンセル",0,IFERROR(VLOOKUP($D281,INDEX(データ蓄積!$A$16:$A$1015,MATCH($D281,データ蓄積!$A$16:$A$1015,0)+1):'データ蓄積'!$CO$1015,90,),0))</f>
        <v>0</v>
      </c>
      <c r="L281" s="374">
        <f t="shared" ref="L281" si="1402">IF(G281=0,0,IF($F281="申請キャンセル",0,IF(K281="","","〇")))</f>
        <v>0</v>
      </c>
      <c r="M281" s="380">
        <f>IF($F280="申請キャンセル",0,IFERROR(VLOOKUP($D281,INDEX(データ蓄積!$A$16:$A$1015,MATCH($D281,データ蓄積!$A$16:$A$1015,0)+1):'データ蓄積'!$BI$1015,14,),0))</f>
        <v>0</v>
      </c>
      <c r="N281" s="381">
        <f>IF($F280="申請キャンセル",0,IFERROR(VLOOKUP($D281,INDEX(データ蓄積!$A$16:$A$1015,MATCH($D281,データ蓄積!$A$16:$A$1015,0)+1):'データ蓄積'!$BI$1015,16,),0))</f>
        <v>0</v>
      </c>
      <c r="O281" s="382">
        <f>IF($F280="申請キャンセル",0,IFERROR(VLOOKUP($D281,INDEX(データ蓄積!$A$16:$A$1015,MATCH($D281,データ蓄積!$A$16:$A$1015,0)+1):'データ蓄積'!$BI$1015,20,),0))</f>
        <v>0</v>
      </c>
      <c r="P281" s="383">
        <f>IF($F280="申請キャンセル",0,IFERROR(VLOOKUP($D281,INDEX(データ蓄積!$A$16:$A$1015,MATCH($D281,データ蓄積!$A$16:$A$1015,0)+1):'データ蓄積'!$BI$1015,21,),0))</f>
        <v>0</v>
      </c>
      <c r="Q281" s="383">
        <f>IF($F280="申請キャンセル",0,IFERROR(VLOOKUP($D281,INDEX(データ蓄積!$A$16:$A$1015,MATCH($D281,データ蓄積!$A$16:$A$1015,0)+1):'データ蓄積'!$BI$1015,23,),0))</f>
        <v>0</v>
      </c>
      <c r="R281" s="384">
        <f>IF($F280="申請キャンセル",0,IFERROR(VLOOKUP($D281,INDEX(データ蓄積!$A$16:$A$1015,MATCH($D281,データ蓄積!$A$16:$A$1015,0)+1):'データ蓄積'!$CO$1015,92,),0))</f>
        <v>0</v>
      </c>
      <c r="S281" s="385">
        <f>IF($F280="申請キャンセル",0,IFERROR(VLOOKUP($D281,INDEX(データ蓄積!$A$16:$A$1015,MATCH($D281,データ蓄積!$A$16:$A$1015,0)+1):'データ蓄積'!$BI$1015,22,),0))</f>
        <v>0</v>
      </c>
      <c r="T281" s="386" t="str">
        <f>IF($F280="申請キャンセル",0,IF((AJ281+AP281)&gt;0,ROUNDDOWN((AJ281+AP281)/(AL281+AR281),4)*1000," "))</f>
        <v xml:space="preserve"> </v>
      </c>
      <c r="U281" s="387" t="str">
        <f>IF($F281="申請キャンセル",0,IFERROR(IF(AJ281+AP281=0,"",VLOOKUP(Q281,Sheet1!$B$4:$C$64,2,0)),0))</f>
        <v/>
      </c>
      <c r="V281" s="388">
        <f>IF($F280="申請キャンセル",0,IFERROR(VLOOKUP($D281,INDEX(データ蓄積!$A$16:$A$1015,MATCH($D281,データ蓄積!$A$16:$A$1015,0)+1):'データ蓄積'!$BI$1015,12,),0))</f>
        <v>0</v>
      </c>
      <c r="W281" s="389">
        <f>IF($F280="申請キャンセル",0,IFERROR(VLOOKUP($D281,INDEX(データ蓄積!$A$16:$A$1015,MATCH($D281,データ蓄積!$A$16:$A$1015,0)+1):'データ蓄積'!$BI$1015,25,),0))</f>
        <v>0</v>
      </c>
      <c r="X281" s="383">
        <f>IF($F280="申請キャンセル",0,IFERROR(VLOOKUP($D281,INDEX(データ蓄積!$A$16:$A$1015,MATCH($D281,データ蓄積!$A$16:$A$1015,0)+1):'データ蓄積'!$DB$1015,27,),0))</f>
        <v>0</v>
      </c>
      <c r="Y281" s="390">
        <f t="shared" si="1022"/>
        <v>0</v>
      </c>
      <c r="Z281" s="383">
        <f>IF($F280="申請キャンセル",0,IFERROR(VLOOKUP($D281,INDEX(データ蓄積!$A$16:$A$1015,MATCH($D281,データ蓄積!$A$16:$A$1015,0)+1):'データ蓄積'!$DB$1015,26,),0))</f>
        <v>0</v>
      </c>
      <c r="AA281" s="383">
        <f>IF($F280="申請キャンセル",0,IFERROR(VLOOKUP($D281,INDEX(データ蓄積!$A$16:$A$1015,MATCH($D281,データ蓄積!$A$16:$A$1015,0)+1):'データ蓄積'!$DB$1015,28,),0))</f>
        <v>0</v>
      </c>
      <c r="AB281" s="385">
        <f t="shared" ref="AB281" si="1403">IF($W281="初 年 度",TRUNC((+AA281-BP281)/2,0),0)</f>
        <v>0</v>
      </c>
      <c r="AC281" s="381"/>
      <c r="AD281" s="380">
        <f>IF($F280="申請キャンセル",0,IFERROR(VLOOKUP($D281,INDEX(データ蓄積!$A$16:$A$1015,MATCH($D281,データ蓄積!$A$16:$A$1015,0)+1):'データ蓄積'!$DB$1015,30,),0))</f>
        <v>0</v>
      </c>
      <c r="AE281" s="383">
        <f t="shared" si="1023"/>
        <v>0</v>
      </c>
      <c r="AF281" s="383">
        <f>IF($F280="申請キャンセル",0,IFERROR(VLOOKUP($D281,INDEX(データ蓄積!$A$16:$A$1015,MATCH($D281,データ蓄積!$A$16:$A$1015,0)+1):'データ蓄積'!$DB$1015,29,),0))</f>
        <v>0</v>
      </c>
      <c r="AG281" s="383">
        <f>IF($F280="申請キャンセル",0,IFERROR(VLOOKUP($D281,INDEX(データ蓄積!$A$16:$A$1015,MATCH($D281,データ蓄積!$A$16:$A$1015,0)+1):'データ蓄積'!$DB$1015,31,),0))</f>
        <v>0</v>
      </c>
      <c r="AH281" s="383">
        <f t="shared" si="1368"/>
        <v>0</v>
      </c>
      <c r="AI281" s="381"/>
      <c r="AJ281" s="385">
        <f t="shared" ref="AJ281:AN296" si="1404">+X281+AD281</f>
        <v>0</v>
      </c>
      <c r="AK281" s="390">
        <f t="shared" si="1404"/>
        <v>0</v>
      </c>
      <c r="AL281" s="383">
        <f t="shared" si="1404"/>
        <v>0</v>
      </c>
      <c r="AM281" s="383">
        <f t="shared" si="1404"/>
        <v>0</v>
      </c>
      <c r="AN281" s="385">
        <f t="shared" si="1404"/>
        <v>0</v>
      </c>
      <c r="AO281" s="381"/>
      <c r="AP281" s="383">
        <f>IF($F280="申請キャンセル",0,IFERROR(VLOOKUP($D281,INDEX(データ蓄積!$A$16:$A$1015,MATCH($D281,データ蓄積!$A$16:$A$1015,0)+1):'データ蓄積'!$DB$1015,33,),0))</f>
        <v>0</v>
      </c>
      <c r="AQ281" s="390">
        <f t="shared" si="1024"/>
        <v>0</v>
      </c>
      <c r="AR281" s="383">
        <f>IF($F280="申請キャンセル",0,IFERROR(VLOOKUP($D281,INDEX(データ蓄積!$A$16:$A$1015,MATCH($D281,データ蓄積!$A$16:$A$1015,0)+1):'データ蓄積'!$DB$1015,32,),0))</f>
        <v>0</v>
      </c>
      <c r="AS281" s="383">
        <f>IF($F280="申請キャンセル",0,IFERROR(VLOOKUP($D281,INDEX(データ蓄積!$A$16:$A$1015,MATCH($D281,データ蓄積!$A$16:$A$1015,0)+1):'データ蓄積'!$DB$1015,34,),0))</f>
        <v>0</v>
      </c>
      <c r="AT281" s="385">
        <f t="shared" si="1369"/>
        <v>0</v>
      </c>
      <c r="AU281" s="381"/>
      <c r="AV281" s="383">
        <f>IF($F280="申請キャンセル",0,IFERROR(VLOOKUP($D281,INDEX(データ蓄積!$A$16:$A$1015,MATCH($D281,データ蓄積!$A$16:$A$1015,0)+1):'データ蓄積'!$DB$1015,36,),0))</f>
        <v>0</v>
      </c>
      <c r="AW281" s="390">
        <f t="shared" si="1025"/>
        <v>0</v>
      </c>
      <c r="AX281" s="383">
        <f>IF($F280="申請キャンセル",0,IFERROR(VLOOKUP($D281,INDEX(データ蓄積!$A$16:$A$1015,MATCH($D281,データ蓄積!$A$16:$A$1015,0)+1):'データ蓄積'!$DB$1015,35,),0))</f>
        <v>0</v>
      </c>
      <c r="AY281" s="383">
        <f>IF($F280="申請キャンセル",0,IFERROR(VLOOKUP($D281,INDEX(データ蓄積!$A$16:$A$1015,MATCH($D281,データ蓄積!$A$16:$A$1015,0)+1):'データ蓄積'!$DB$1015,37,),0))</f>
        <v>0</v>
      </c>
      <c r="AZ281" s="385">
        <f t="shared" si="1370"/>
        <v>0</v>
      </c>
      <c r="BA281" s="381"/>
      <c r="BB281" s="391">
        <f t="shared" ref="BB281" si="1405">+AK281+AQ281+AW281</f>
        <v>0</v>
      </c>
      <c r="BC281" s="383">
        <f t="shared" si="1341"/>
        <v>0</v>
      </c>
      <c r="BD281" s="383">
        <f t="shared" si="1341"/>
        <v>0</v>
      </c>
      <c r="BE281" s="392">
        <f t="shared" si="1341"/>
        <v>0</v>
      </c>
      <c r="BF281" s="369"/>
      <c r="BG281" s="380">
        <f>IF($F280="申請キャンセル",0,IF(H281="（○）",220,0))</f>
        <v>0</v>
      </c>
      <c r="BH281" s="385">
        <f>IF($F280="申請キャンセル",0,IF(H281="（○）",SUM(AK281+AQ281+AW281),0))</f>
        <v>0</v>
      </c>
      <c r="BI281" s="383">
        <f>IF($F280="申請キャンセル",0,IF(H281="（○）",SUM(AL281+AR281),0))</f>
        <v>0</v>
      </c>
      <c r="BJ281" s="383">
        <f t="shared" si="1026"/>
        <v>0</v>
      </c>
      <c r="BK281" s="392">
        <f t="shared" ref="BK281" si="1406">IF($W281="初 年 度",TRUNC((+BJ281-CB281),0),0)</f>
        <v>0</v>
      </c>
      <c r="BL281" s="46"/>
      <c r="BM281" s="380">
        <f t="shared" si="1126"/>
        <v>0</v>
      </c>
      <c r="BN281" s="381">
        <f t="shared" si="1126"/>
        <v>0</v>
      </c>
      <c r="BP281" s="127">
        <f t="shared" si="1027"/>
        <v>0</v>
      </c>
      <c r="BQ281" s="128">
        <f t="shared" ref="BQ281" si="1407">ROUNDUP(BP281/2,0)</f>
        <v>0</v>
      </c>
      <c r="BR281" s="45"/>
      <c r="BS281" s="127">
        <f t="shared" si="1028"/>
        <v>0</v>
      </c>
      <c r="BT281" s="128">
        <f t="shared" ref="BT281" si="1408">ROUNDUP(BS281/2,0)</f>
        <v>0</v>
      </c>
      <c r="BU281" s="45"/>
      <c r="BV281" s="127">
        <f t="shared" si="1029"/>
        <v>0</v>
      </c>
      <c r="BW281" s="128">
        <f t="shared" si="1371"/>
        <v>0</v>
      </c>
      <c r="BX281" s="45"/>
      <c r="BY281" s="127">
        <f t="shared" si="1030"/>
        <v>0</v>
      </c>
      <c r="BZ281" s="128">
        <f t="shared" ref="BZ281" si="1409">ROUNDUP(BY281/2,0)</f>
        <v>0</v>
      </c>
      <c r="CA281" s="45"/>
      <c r="CB281" s="127">
        <f t="shared" si="1031"/>
        <v>0</v>
      </c>
      <c r="CC281" s="128">
        <f t="shared" ref="CC281" si="1410">+CB281</f>
        <v>0</v>
      </c>
      <c r="CD281" s="45"/>
      <c r="CE281" s="370">
        <f>IF($F280="申請キャンセル",0,IFERROR(VLOOKUP($D281,INDEX(データ蓄積!$A$16:$A$1015,MATCH($D281,データ蓄積!$A$16:$A$1015,0)+1):'データ蓄積'!$DB$1015,83,),0))</f>
        <v>0</v>
      </c>
      <c r="CF281" s="371">
        <f>IF($F280="申請キャンセル",0,IFERROR(VLOOKUP($D281,INDEX(データ蓄積!$A$16:$A$1015,MATCH($D281,データ蓄積!$A$16:$A$1015,0)+1):'データ蓄積'!$DB$1015,6,),0))</f>
        <v>0</v>
      </c>
      <c r="CG281" s="214" t="str">
        <f t="shared" si="791"/>
        <v xml:space="preserve"> </v>
      </c>
      <c r="CH281" s="214" t="str">
        <f t="shared" si="791"/>
        <v/>
      </c>
      <c r="CI281" s="214" t="str">
        <f t="shared" ref="CI281" si="1411">IF(CG281&gt;=CH281,"OK","下限本数を下回っています")</f>
        <v>OK</v>
      </c>
      <c r="CJ281" s="371">
        <f>IF($F280="申請キャンセル",0,IFERROR(VLOOKUP($D281,INDEX(データ蓄積!$A$16:$A$1015,MATCH($D281,データ蓄積!$A$16:$A$1015,0)+1):'データ蓄積'!$DB$1015,9,),0))</f>
        <v>0</v>
      </c>
      <c r="CK281" s="372">
        <f>IF($F280="申請キャンセル",0,IFERROR(VLOOKUP($D281,INDEX(データ蓄積!$A$16:$A$1015,MATCH($D281,データ蓄積!$A$16:$A$1015,0)+1):'データ蓄積'!$DB$1015,11,),0))</f>
        <v>0</v>
      </c>
      <c r="CL281" s="372">
        <f>IF($F280="申請キャンセル",0,IFERROR(VLOOKUP($D281,INDEX(データ蓄積!$A$16:$A$1015,MATCH($D281,データ蓄積!$A$16:$A$1015,0)+1):'データ蓄積'!$DB$1015,13,),0))</f>
        <v>0</v>
      </c>
      <c r="CM281" s="372">
        <f>IF($F280="申請キャンセル",0,IFERROR(VLOOKUP($D281,INDEX(データ蓄積!$A$16:$A$1015,MATCH($D281,データ蓄積!$A$16:$A$1015,0)+1):'データ蓄積'!$DB$1015,15,),0))</f>
        <v>0</v>
      </c>
      <c r="CN281" s="372">
        <f>IF($F280="申請キャンセル",0,IFERROR(VLOOKUP($D281,INDEX(データ蓄積!$A$16:$A$1015,MATCH($D281,データ蓄積!$A$16:$A$1015,0)+1):'データ蓄積'!$DB$1015,17,),0))</f>
        <v>0</v>
      </c>
      <c r="CO281" s="372">
        <f>IF($F280="申請キャンセル",0,IFERROR(VLOOKUP($D281,INDEX(データ蓄積!$A$16:$A$1015,MATCH($D281,データ蓄積!$A$16:$A$1015,0)+1):'データ蓄積'!$DB$1015,18,),0))</f>
        <v>0</v>
      </c>
      <c r="CP281" s="371">
        <f>IF($F280="申請キャンセル",0,IFERROR(VLOOKUP($D281,INDEX(データ蓄積!$A$16:$A$1015,MATCH($D281,データ蓄積!$A$16:$A$1015,0)+1):'データ蓄積'!$DB$1015,19,),0))</f>
        <v>0</v>
      </c>
      <c r="CQ281" s="372">
        <f>IF($F280="申請キャンセル",0,IFERROR(VLOOKUP($D281,INDEX(データ蓄積!$A$16:$A$1015,MATCH($D281,データ蓄積!$A$16:$A$1015,0)+1):'データ蓄積'!$DB$1015,24,),0))</f>
        <v>0</v>
      </c>
      <c r="CR281" s="99" t="str">
        <f>IF($F280="申請キャンセル",0,CONCATENATE(CS281,$CS$14,CT281,$CT$14,CU281,$CU$14))</f>
        <v>0年0月0日</v>
      </c>
      <c r="CS281" s="99">
        <f>IF($F280="申請キャンセル",0,IFERROR(VLOOKUP($D281,INDEX(データ蓄積!$A$16:$A$1015,MATCH($D281,データ蓄積!$A$16:$A$1015,0)+1):'データ蓄積'!$DB$1015,70,),0))</f>
        <v>0</v>
      </c>
      <c r="CT281" s="99">
        <f>IF($F280="申請キャンセル",0,IFERROR(VLOOKUP($D281,INDEX(データ蓄積!$A$16:$A$1015,MATCH($D281,データ蓄積!$A$16:$A$1015,0)+1):'データ蓄積'!$DB$1015,71,),0))</f>
        <v>0</v>
      </c>
      <c r="CU281" s="99">
        <f>IF($F280="申請キャンセル",0,IFERROR(VLOOKUP($D281,INDEX(データ蓄積!$A$16:$A$1015,MATCH($D281,データ蓄積!$A$16:$A$1015,0)+1):'データ蓄積'!$DB$1015,72,),0))</f>
        <v>0</v>
      </c>
      <c r="CV281" s="99" t="str">
        <f>IF($F280="申請キャンセル",0,CONCATENATE(CW281,$CW$14,CX281,$CX$14,CY281,$CY$14))</f>
        <v>0年0月0日</v>
      </c>
      <c r="CW281" s="99">
        <f>IF($F280="申請キャンセル",0,IFERROR(VLOOKUP($D281,INDEX(データ蓄積!$A$16:$A$1015,MATCH($D281,データ蓄積!$A$16:$A$1015,0)+1):'データ蓄積'!$DB$1015,73,),0))</f>
        <v>0</v>
      </c>
      <c r="CX281" s="99">
        <f>IF($F280="申請キャンセル",0,IFERROR(VLOOKUP($D281,INDEX(データ蓄積!$A$16:$A$1015,MATCH($D281,データ蓄積!$A$16:$A$1015,0)+1):'データ蓄積'!$DB$1015,74,),0))</f>
        <v>0</v>
      </c>
      <c r="CY281" s="99">
        <f>IF($F280="申請キャンセル",0,IFERROR(VLOOKUP($D281,INDEX(データ蓄積!$A$16:$A$1015,MATCH($D281,データ蓄積!$A$16:$A$1015,0)+1):'データ蓄積'!$DB$1015,75,),0))</f>
        <v>0</v>
      </c>
      <c r="CZ281" s="211">
        <f>IF($F280="申請キャンセル",0,IFERROR(VLOOKUP($D281,INDEX(データ蓄積!$A$16:$A$1015,MATCH($D281,データ蓄積!$A$16:$A$1015,0)+1):'データ蓄積'!$CF$1015,84,),0))</f>
        <v>0</v>
      </c>
      <c r="DA281" s="211">
        <f>IF($F280="申請キャンセル",0,IFERROR(VLOOKUP($D281,INDEX(データ蓄積!$A$16:$A$1015,MATCH($D281,データ蓄積!$A$16:$A$1015,0)+1):'データ蓄積'!$CG$1015,85,),0))</f>
        <v>0</v>
      </c>
      <c r="DB281" s="211">
        <f>IF($F280="申請キャンセル",0,IFERROR(VLOOKUP($D281,INDEX(データ蓄積!$A$16:$A$1015,MATCH($D281,データ蓄積!$A$16:$A$1015,0)+1):'データ蓄積'!$CH$1015,86,),0))</f>
        <v>0</v>
      </c>
      <c r="DC281" s="211"/>
      <c r="DD281" s="204">
        <f>IF($F280="申請キャンセル",0,IFERROR(VLOOKUP($D281,INDEX(データ蓄積!$A$16:$A$1015,MATCH($D281,データ蓄積!$A$16:$A$1015,0)+1):'データ蓄積'!$CN$1015,91,),0))</f>
        <v>0</v>
      </c>
      <c r="DE281" s="204">
        <f>IF($F280="申請キャンセル",0,IFERROR(VLOOKUP($D281,INDEX(データ蓄積!$A$16:$A$1015,MATCH($D281,データ蓄積!$A$16:$A$1015,0)+1):'データ蓄積'!$CN$1015,92,),0))</f>
        <v>0</v>
      </c>
    </row>
    <row r="282" spans="1:109" ht="18.75" customHeight="1" x14ac:dyDescent="0.15">
      <c r="A282" s="349">
        <f>IFERROR(VLOOKUP($D282,INDEX(データ蓄積!$A$16:$A$1015,MATCH($D282,データ蓄積!$A$16:$A$1015,0)):'データ蓄積'!$BI$1015,3,),0)</f>
        <v>0</v>
      </c>
      <c r="B282" s="350">
        <f>IFERROR(VLOOKUP($D282,INDEX(データ蓄積!$A$16:$A$1015,MATCH($D282,データ蓄積!$A$16:$A$1015,0)):'データ蓄積'!$BI$1015,4,),0)</f>
        <v>0</v>
      </c>
      <c r="C282" s="349">
        <f>IFERROR(VLOOKUP($D282,INDEX(データ蓄積!$A$16:$A$1015,MATCH($D282,データ蓄積!$A$16:$A$1015,0)):'データ蓄積'!$BI$1015,5,),0)</f>
        <v>0</v>
      </c>
      <c r="D282" s="349">
        <f t="shared" si="1337"/>
        <v>134</v>
      </c>
      <c r="E282" s="351">
        <f>IFERROR(VLOOKUP($D282,INDEX(データ蓄積!$A$16:$A$1015,MATCH($D282,データ蓄積!$A$16:$A$1015,0)):'データ蓄積'!$BI$1015,2,),0)</f>
        <v>0</v>
      </c>
      <c r="F282" s="352">
        <f>IFERROR(VLOOKUP($D282,INDEX(データ蓄積!$A$16:$A$1015,MATCH($D282,データ蓄積!$A$16:$A$1015,0)):'データ蓄積'!$CD$1015,82,),0)</f>
        <v>0</v>
      </c>
      <c r="G282" s="353">
        <f>IF($F282="申請キャンセル",0,IFERROR(VLOOKUP($D282,INDEX(データ蓄積!$A$16:$A$1015,MATCH($D282,データ蓄積!$A$16:$A$1015,0)):'データ蓄積'!$BI$1015,8,),0))</f>
        <v>0</v>
      </c>
      <c r="H282" s="346">
        <f>IF($F282="申請キャンセル",0,IFERROR(VLOOKUP($D282,INDEX(データ蓄積!$A$16:$A$1015,MATCH($D282,データ蓄積!$A$16:$A$1015,0)):'データ蓄積'!$BI$1015,10,),0))</f>
        <v>0</v>
      </c>
      <c r="I282" s="354" t="str">
        <f>IF($F282="申請キャンセル","",LEFT(IFERROR(VLOOKUP($D282,INDEX(データ蓄積!$A$16:$A$1015,MATCH($D282,データ蓄積!$A$16:$A$1015,0)):'データ蓄積'!$CH$1015,84,),""),2))</f>
        <v/>
      </c>
      <c r="J282" s="346" t="str">
        <f>IF($F282="申請キャンセル","",LEFT(IFERROR(VLOOKUP($D282,INDEX(データ蓄積!$A$16:$A$1015,MATCH($D282,データ蓄積!$A$16:$A$1015,0)):'データ蓄積'!$CL$1015,86,),""),2))</f>
        <v/>
      </c>
      <c r="K282" s="355">
        <f>IF($F282="申請キャンセル",0,IFERROR(VLOOKUP($D282,INDEX(データ蓄積!$A$16:$A$1015,MATCH($D282,データ蓄積!$A$16:$A$1015,0)):'データ蓄積'!$CO$1015,90,),0))</f>
        <v>0</v>
      </c>
      <c r="L282" s="350">
        <f>IF(G282=0,0,IF($F282="申請キャンセル",0,IF(K282="","","〇")))</f>
        <v>0</v>
      </c>
      <c r="M282" s="356">
        <f>IF($F282="申請キャンセル",0,IFERROR(VLOOKUP($D282,INDEX(データ蓄積!$A$16:$A$1015,MATCH($D282,データ蓄積!$A$16:$A$1015,0)):'データ蓄積'!$BI$1015,14,),))</f>
        <v>0</v>
      </c>
      <c r="N282" s="357">
        <f>IF($F282="申請キャンセル",0,IFERROR(VLOOKUP($D282,INDEX(データ蓄積!$A$16:$A$1015,MATCH($D282,データ蓄積!$A$16:$A$1015,0)):'データ蓄積'!$BI$1015,16,),0))</f>
        <v>0</v>
      </c>
      <c r="O282" s="356">
        <f>IF($F282="申請キャンセル",0,IFERROR(VLOOKUP($D282,INDEX(データ蓄積!$A$16:$A$1015,MATCH($D282,データ蓄積!$A$16:$A$1015,0)):'データ蓄積'!$BI$1015,20,),0))</f>
        <v>0</v>
      </c>
      <c r="P282" s="358">
        <f>IF($F282="申請キャンセル",0,IFERROR(VLOOKUP($D282,INDEX(データ蓄積!$A$16:$A$1015,MATCH($D282,データ蓄積!$A$16:$A$1015,0)):'データ蓄積'!$BI$1015,21,),0))</f>
        <v>0</v>
      </c>
      <c r="Q282" s="359">
        <f>IF($F282="申請キャンセル",0,IFERROR(VLOOKUP($D282,INDEX(データ蓄積!$A$16:$A$1015,MATCH($D282,データ蓄積!$A$16:$A$1015,0)):'データ蓄積'!$BI$1015,23,),0))</f>
        <v>0</v>
      </c>
      <c r="R282" s="360">
        <f>IF($F282="申請キャンセル",0,IFERROR(VLOOKUP($D282,INDEX(データ蓄積!$A$16:$A$1015,MATCH($D282,データ蓄積!$A$16:$A$1015,0)):'データ蓄積'!$CO$1015,92,),0))</f>
        <v>0</v>
      </c>
      <c r="S282" s="361">
        <f>IF($F282="申請キャンセル",0,IFERROR(VLOOKUP($D282,INDEX(データ蓄積!$A$16:$A$1015,MATCH($D282,データ蓄積!$A$16:$A$1015,0)):'データ蓄積'!$BI$1015,22,),0))</f>
        <v>0</v>
      </c>
      <c r="T282" s="362" t="str">
        <f>IF($F282="申請キャンセル",0,IF((AJ282+AP282)&gt;0,ROUNDDOWN((AJ282+AP282)/(AL282+AR282),4)*1000," "))</f>
        <v xml:space="preserve"> </v>
      </c>
      <c r="U282" s="363" t="str">
        <f>IF($F282="申請キャンセル",0,IFERROR(IF(AJ282+AP282=0,"",VLOOKUP(Q282,Sheet1!$B$4:$C$64,2,0)),0))</f>
        <v/>
      </c>
      <c r="V282" s="364">
        <f>IF($F282="申請キャンセル",0,IFERROR(VLOOKUP($D282,INDEX(データ蓄積!$A$16:$A$1015,MATCH($D282,データ蓄積!$A$16:$A$1015,0)):'データ蓄積'!$BI$1015,12,),0))</f>
        <v>0</v>
      </c>
      <c r="W282" s="365">
        <f>IF($F282="申請キャンセル",0,IFERROR(VLOOKUP($D282,INDEX(データ蓄積!$A$16:$A$1015,MATCH($D282,データ蓄積!$A$16:$A$1015,0)):'データ蓄積'!$BI$1015,25,),0))</f>
        <v>0</v>
      </c>
      <c r="X282" s="356">
        <f>IF($F282="申請キャンセル",0,IFERROR(VLOOKUP($D282,INDEX(データ蓄積!$A$16:$A$1015,MATCH($D282,データ蓄積!$A$16:$A$1015,0)):'データ蓄積'!$DB$1015,27,),0))</f>
        <v>0</v>
      </c>
      <c r="Y282" s="366">
        <f t="shared" si="1022"/>
        <v>0</v>
      </c>
      <c r="Z282" s="358">
        <f>IF($F282="申請キャンセル",0,IFERROR(VLOOKUP($D282,INDEX(データ蓄積!$A$16:$A$1015,MATCH($D282,データ蓄積!$A$16:$A$1015,0)):'データ蓄積'!$DB$1015,26,),0))</f>
        <v>0</v>
      </c>
      <c r="AA282" s="367">
        <f>IF($F282="申請キャンセル",0,IFERROR(VLOOKUP($D282,INDEX(データ蓄積!$A$16:$A$1015,MATCH($D282,データ蓄積!$A$16:$A$1015,0)):'データ蓄積'!$DB$1015,28,),0))</f>
        <v>0</v>
      </c>
      <c r="AB282" s="358">
        <f>IF($W282="初 年 度",TRUNC((+AA282-BP282)/2,0),0)</f>
        <v>0</v>
      </c>
      <c r="AC282" s="357"/>
      <c r="AD282" s="356">
        <f>IF($F282="申請キャンセル",0,IFERROR(VLOOKUP($D282,INDEX(データ蓄積!$A$16:$A$1015,MATCH($D282,データ蓄積!$A$16:$A$1015,0)):'データ蓄積'!$DB$1015,30,),0))</f>
        <v>0</v>
      </c>
      <c r="AE282" s="359">
        <f t="shared" si="1023"/>
        <v>0</v>
      </c>
      <c r="AF282" s="359">
        <f>IF($F282="申請キャンセル",0,IFERROR(VLOOKUP($D282,INDEX(データ蓄積!$A$16:$A$1015,MATCH($D282,データ蓄積!$A$16:$A$1015,0)):'データ蓄積'!$DB$1015,29,),0))</f>
        <v>0</v>
      </c>
      <c r="AG282" s="359">
        <f>IF($F282="申請キャンセル",0,IFERROR(VLOOKUP($D282,INDEX(データ蓄積!$A$16:$A$1015,MATCH($D282,データ蓄積!$A$16:$A$1015,0)):'データ蓄積'!$DB$1015,31,),0))</f>
        <v>0</v>
      </c>
      <c r="AH282" s="359">
        <f t="shared" si="1368"/>
        <v>0</v>
      </c>
      <c r="AI282" s="357"/>
      <c r="AJ282" s="358">
        <f>+X282+AD282</f>
        <v>0</v>
      </c>
      <c r="AK282" s="366">
        <f t="shared" si="1404"/>
        <v>0</v>
      </c>
      <c r="AL282" s="358">
        <f t="shared" si="1404"/>
        <v>0</v>
      </c>
      <c r="AM282" s="367">
        <f t="shared" si="1404"/>
        <v>0</v>
      </c>
      <c r="AN282" s="358">
        <f t="shared" si="1404"/>
        <v>0</v>
      </c>
      <c r="AO282" s="357"/>
      <c r="AP282" s="356">
        <f>IF($F282="申請キャンセル",0,IFERROR(VLOOKUP($D282,INDEX(データ蓄積!$A$16:$A$1015,MATCH($D282,データ蓄積!$A$16:$A$1015,0)):'データ蓄積'!$DB$1015,33,),0))</f>
        <v>0</v>
      </c>
      <c r="AQ282" s="366">
        <f t="shared" si="1024"/>
        <v>0</v>
      </c>
      <c r="AR282" s="358">
        <f>IF($F282="申請キャンセル",0,IFERROR(VLOOKUP($D282,INDEX(データ蓄積!$A$16:$A$1015,MATCH($D282,データ蓄積!$A$16:$A$1015,0)):'データ蓄積'!$DB$1015,32,),0))</f>
        <v>0</v>
      </c>
      <c r="AS282" s="367">
        <f>IF($F282="申請キャンセル",0,IFERROR(VLOOKUP($D282,INDEX(データ蓄積!$A$16:$A$1015,MATCH($D282,データ蓄積!$A$16:$A$1015,0)):'データ蓄積'!$DB$1015,34,),0))</f>
        <v>0</v>
      </c>
      <c r="AT282" s="358">
        <f t="shared" si="1369"/>
        <v>0</v>
      </c>
      <c r="AU282" s="357"/>
      <c r="AV282" s="356">
        <f>IF($F282="申請キャンセル",0,IFERROR(VLOOKUP($D282,INDEX(データ蓄積!$A$16:$A$1015,MATCH($D282,データ蓄積!$A$16:$A$1015,0)):'データ蓄積'!$DB$1015,36,),0))</f>
        <v>0</v>
      </c>
      <c r="AW282" s="366">
        <f t="shared" si="1025"/>
        <v>0</v>
      </c>
      <c r="AX282" s="358">
        <f>IF($F282="申請キャンセル",0,IFERROR(VLOOKUP($D282,INDEX(データ蓄積!$A$16:$A$1015,MATCH($D282,データ蓄積!$A$16:$A$1015,0)):'データ蓄積'!$DB$1015,35,),0))</f>
        <v>0</v>
      </c>
      <c r="AY282" s="367">
        <f>IF($F282="申請キャンセル",0,IFERROR(VLOOKUP($D282,INDEX(データ蓄積!$A$16:$A$1015,MATCH($D282,データ蓄積!$A$16:$A$1015,0)):'データ蓄積'!$DB$1015,37,),0))</f>
        <v>0</v>
      </c>
      <c r="AZ282" s="358">
        <f t="shared" si="1370"/>
        <v>0</v>
      </c>
      <c r="BA282" s="357"/>
      <c r="BB282" s="368">
        <f>+AK282+AQ282+AW282</f>
        <v>0</v>
      </c>
      <c r="BC282" s="358">
        <f t="shared" si="1341"/>
        <v>0</v>
      </c>
      <c r="BD282" s="367">
        <f t="shared" si="1341"/>
        <v>0</v>
      </c>
      <c r="BE282" s="361">
        <f t="shared" si="1341"/>
        <v>0</v>
      </c>
      <c r="BF282" s="369"/>
      <c r="BG282" s="356">
        <f>IF($F282="申請キャンセル",0,IF(H282="（○）",220,0))</f>
        <v>0</v>
      </c>
      <c r="BH282" s="359">
        <f>IF($F282="申請キャンセル",0,IF(H282="（○）",SUM(AK282+AQ282+AW282),0))</f>
        <v>0</v>
      </c>
      <c r="BI282" s="359">
        <f>IF($F282="申請キャンセル",0,IF(H282="（○）",SUM(AL282+AR282),0))</f>
        <v>0</v>
      </c>
      <c r="BJ282" s="359">
        <f t="shared" si="1026"/>
        <v>0</v>
      </c>
      <c r="BK282" s="361">
        <f>IF($W282="初 年 度",TRUNC((+BJ282-CB282),0),0)</f>
        <v>0</v>
      </c>
      <c r="BL282" s="46"/>
      <c r="BM282" s="356">
        <f t="shared" si="1126"/>
        <v>0</v>
      </c>
      <c r="BN282" s="357">
        <f t="shared" si="1126"/>
        <v>0</v>
      </c>
      <c r="BP282" s="125">
        <f t="shared" si="1027"/>
        <v>0</v>
      </c>
      <c r="BQ282" s="126">
        <f>ROUNDUP(BP282/2,0)</f>
        <v>0</v>
      </c>
      <c r="BR282" s="44"/>
      <c r="BS282" s="125">
        <f t="shared" si="1028"/>
        <v>0</v>
      </c>
      <c r="BT282" s="126">
        <f>ROUNDUP(BS282/2,0)</f>
        <v>0</v>
      </c>
      <c r="BU282" s="44"/>
      <c r="BV282" s="125">
        <f t="shared" si="1029"/>
        <v>0</v>
      </c>
      <c r="BW282" s="126">
        <f t="shared" si="1371"/>
        <v>0</v>
      </c>
      <c r="BX282" s="44"/>
      <c r="BY282" s="125">
        <f t="shared" si="1030"/>
        <v>0</v>
      </c>
      <c r="BZ282" s="126">
        <f>ROUNDUP(BY282/2,0)</f>
        <v>0</v>
      </c>
      <c r="CA282" s="44"/>
      <c r="CB282" s="125">
        <f t="shared" si="1031"/>
        <v>0</v>
      </c>
      <c r="CC282" s="126">
        <f>+CB282</f>
        <v>0</v>
      </c>
      <c r="CD282" s="44"/>
      <c r="CE282" s="370">
        <f>IF($F282="申請キャンセル",0,IF(CE283="","",CE283))</f>
        <v>0</v>
      </c>
      <c r="CF282" s="371">
        <f>IF($F282="申請キャンセル",0,IFERROR(VLOOKUP($D282,INDEX(データ蓄積!$A$16:$A$1015,MATCH($D282,データ蓄積!$A$16:$A$1015,0)):'データ蓄積'!$DB$1015,6,),0))</f>
        <v>0</v>
      </c>
      <c r="CG282" s="214" t="str">
        <f t="shared" si="791"/>
        <v xml:space="preserve"> </v>
      </c>
      <c r="CH282" s="214" t="str">
        <f t="shared" si="791"/>
        <v/>
      </c>
      <c r="CI282" s="214" t="str">
        <f>IF(CG282&gt;=CH282,"OK","下限本数を下回っています")</f>
        <v>OK</v>
      </c>
      <c r="CJ282" s="371">
        <f>IF($F282="申請キャンセル",0,IFERROR(VLOOKUP($D282,INDEX(データ蓄積!$A$16:$A$1015,MATCH($D282,データ蓄積!$A$16:$A$1015,0)):'データ蓄積'!$DB$1015,9,),0))</f>
        <v>0</v>
      </c>
      <c r="CK282" s="372">
        <f>IF($F282="申請キャンセル",0,IFERROR(VLOOKUP($D282,INDEX(データ蓄積!$A$16:$A$1015,MATCH($D282,データ蓄積!$A$16:$A$1015,0)):'データ蓄積'!$DB$1015,11,),0))</f>
        <v>0</v>
      </c>
      <c r="CL282" s="372">
        <f>IF($F282="申請キャンセル",0,IFERROR(VLOOKUP($D282,INDEX(データ蓄積!$A$16:$A$1015,MATCH($D282,データ蓄積!$A$16:$A$1015,0)):'データ蓄積'!$DB$1015,13,),0))</f>
        <v>0</v>
      </c>
      <c r="CM282" s="372">
        <f>IF($F282="申請キャンセル",0,IFERROR(VLOOKUP($D282,INDEX(データ蓄積!$A$16:$A$1015,MATCH($D282,データ蓄積!$A$16:$A$1015,0)):'データ蓄積'!$DB$1015,15,),0))</f>
        <v>0</v>
      </c>
      <c r="CN282" s="372">
        <f>IF($F282="申請キャンセル",0,IFERROR(VLOOKUP($D282,INDEX(データ蓄積!$A$16:$A$1015,MATCH($D282,データ蓄積!$A$16:$A$1015,0)):'データ蓄積'!$DB$1015,17,),0))</f>
        <v>0</v>
      </c>
      <c r="CO282" s="372">
        <f>IF($F282="申請キャンセル",0,IFERROR(VLOOKUP($D282,INDEX(データ蓄積!$A$16:$A$1015,MATCH($D282,データ蓄積!$A$16:$A$1015,0)):'データ蓄積'!$DB$1015,18,),0))</f>
        <v>0</v>
      </c>
      <c r="CP282" s="371">
        <f>IF($F282="申請キャンセル",0,IFERROR(VLOOKUP($D282,INDEX(データ蓄積!$A$16:$A$1015,MATCH($D282,データ蓄積!$A$16:$A$1015,0)):'データ蓄積'!$DB$1015,19,),0))</f>
        <v>0</v>
      </c>
      <c r="CQ282" s="372">
        <f>IF($F282="申請キャンセル",0,IFERROR(VLOOKUP($D282,INDEX(データ蓄積!$A$16:$A$1015,MATCH($D282,データ蓄積!$A$16:$A$1015,0)):'データ蓄積'!$DB$1015,24,),0))</f>
        <v>0</v>
      </c>
      <c r="CR282" s="99" t="str">
        <f>IF($F282="申請キャンセル",0,CONCATENATE(CS282,$CS$14,CT282,$CT$14,CU282,$CU$14))</f>
        <v>0年0月0日</v>
      </c>
      <c r="CS282" s="99">
        <f>IF($F282="申請キャンセル",0,IFERROR(VLOOKUP($D282,INDEX(データ蓄積!$A$16:$A$1015,MATCH($D282,データ蓄積!$A$16:$A$1015,0)):'データ蓄積'!$DB$1015,70,),0))</f>
        <v>0</v>
      </c>
      <c r="CT282" s="99">
        <f>IF($F282="申請キャンセル",0,IFERROR(VLOOKUP($D282,INDEX(データ蓄積!$A$16:$A$1015,MATCH($D282,データ蓄積!$A$16:$A$1015,0)):'データ蓄積'!$DB$1015,71,),0))</f>
        <v>0</v>
      </c>
      <c r="CU282" s="99">
        <f>IF($F282="申請キャンセル",0,IFERROR(VLOOKUP($D282,INDEX(データ蓄積!$A$16:$A$1015,MATCH($D282,データ蓄積!$A$16:$A$1015,0)):'データ蓄積'!$DB$1015,72,),0))</f>
        <v>0</v>
      </c>
      <c r="CV282" s="99" t="str">
        <f>IF($F282="申請キャンセル",0,CONCATENATE(CW282,$CW$14,CX282,$CX$14,CY282,$CY$14))</f>
        <v>0年0月0日</v>
      </c>
      <c r="CW282" s="99">
        <f>IF($F282="申請キャンセル",0,IFERROR(VLOOKUP($D282,INDEX(データ蓄積!$A$16:$A$1015,MATCH($D282,データ蓄積!$A$16:$A$1015,0)):'データ蓄積'!$DB$1015,73,),0))</f>
        <v>0</v>
      </c>
      <c r="CX282" s="99">
        <f>IF($F282="申請キャンセル",0,IFERROR(VLOOKUP($D282,INDEX(データ蓄積!$A$16:$A$1015,MATCH($D282,データ蓄積!$A$16:$A$1015,0)):'データ蓄積'!$DB$1015,74,),0))</f>
        <v>0</v>
      </c>
      <c r="CY282" s="99">
        <f>IF($F282="申請キャンセル",0,IFERROR(VLOOKUP($D282,INDEX(データ蓄積!$A$16:$A$1015,MATCH($D282,データ蓄積!$A$16:$A$1015,0)):'データ蓄積'!$DB$1015,75,),0))</f>
        <v>0</v>
      </c>
      <c r="CZ282" s="211">
        <f>IF($F282="申請キャンセル",0,IFERROR(VLOOKUP($D282,INDEX(データ蓄積!$A$16:$A$1015,MATCH($D282,データ蓄積!$A$16:$A$1015,0)):'データ蓄積'!$CF$1015,84,),0))</f>
        <v>0</v>
      </c>
      <c r="DA282" s="211">
        <f>IF($F282="申請キャンセル",0,IFERROR(VLOOKUP($D282,INDEX(データ蓄積!$A$16:$A$1015,MATCH($D282,データ蓄積!$A$16:$A$1015,0)):'データ蓄積'!$CG$1015,85,),0))</f>
        <v>0</v>
      </c>
      <c r="DB282" s="211">
        <f>IF($F282="申請キャンセル",0,IFERROR(VLOOKUP($D282,INDEX(データ蓄積!$A$16:$A$1015,MATCH($D282,データ蓄積!$A$16:$A$1015,0)):'データ蓄積'!$CH$1015,86,),0))</f>
        <v>0</v>
      </c>
      <c r="DC282" s="211"/>
      <c r="DD282" s="204">
        <f>IF($F282="申請キャンセル",0,IFERROR(VLOOKUP($D282,INDEX(データ蓄積!$A$16:$A$1015,MATCH($D282,データ蓄積!$A$16:$A$1015,0)):'データ蓄積'!$CN$1015,91,),0))</f>
        <v>0</v>
      </c>
      <c r="DE282" s="204">
        <f>IF($F282="申請キャンセル",0,IFERROR(VLOOKUP($D282,INDEX(データ蓄積!$A$16:$A$1015,MATCH($D282,データ蓄積!$A$16:$A$1015,0)):'データ蓄積'!$CN$1015,92,),0))</f>
        <v>0</v>
      </c>
    </row>
    <row r="283" spans="1:109" ht="18.75" customHeight="1" x14ac:dyDescent="0.15">
      <c r="A283" s="373">
        <f>IFERROR(VLOOKUP($D283,INDEX(データ蓄積!$A$16:$A$1015,MATCH($D283,データ蓄積!$A$16:$A$1015,0)+1):'データ蓄積'!$BI$1015,3,),0)</f>
        <v>0</v>
      </c>
      <c r="B283" s="374">
        <f>IFERROR(VLOOKUP($D283,INDEX(データ蓄積!$A$16:$A$1015,MATCH($D283,データ蓄積!$A$16:$A$1015,0)+1):'データ蓄積'!$BI$1015,4,),0)</f>
        <v>0</v>
      </c>
      <c r="C283" s="375">
        <f>IFERROR(VLOOKUP($D283,INDEX(データ蓄積!$A$16:$A$1015,MATCH($D283,データ蓄積!$A$16:$A$1015,0)+1):'データ蓄積'!$BI$1015,5,),0)</f>
        <v>0</v>
      </c>
      <c r="D283" s="373">
        <f t="shared" si="1337"/>
        <v>134</v>
      </c>
      <c r="E283" s="347">
        <f>IFERROR(VLOOKUP($D283,INDEX(データ蓄積!$A$16:$A$1015,MATCH($D283,データ蓄積!$A$16:$A$1015,0)+1):'データ蓄積'!$BI$1015,2,),0)</f>
        <v>0</v>
      </c>
      <c r="F283" s="376">
        <f>IFERROR(VLOOKUP($D283,INDEX(データ蓄積!$A$16:$A$1015,MATCH($D283,データ蓄積!$A$16:$A$1015,0)+1):'データ蓄積'!$CD$1015,82,),0)</f>
        <v>0</v>
      </c>
      <c r="G283" s="377">
        <f>IF($F282="申請キャンセル",0,IFERROR(VLOOKUP($D283,INDEX(データ蓄積!$A$16:$A$1015,MATCH($D283,データ蓄積!$A$16:$A$1015,0)+1):'データ蓄積'!$BI$1015,8,),0))</f>
        <v>0</v>
      </c>
      <c r="H283" s="347">
        <f>IF($F282="申請キャンセル",0,IFERROR(VLOOKUP($D283,INDEX(データ蓄積!$A$16:$A$1015,MATCH($D283,データ蓄積!$A$16:$A$1015,0)+1):'データ蓄積'!$BI$1015,10,),0))</f>
        <v>0</v>
      </c>
      <c r="I283" s="378" t="str">
        <f>IF($F282="申請キャンセル","",LEFT(IFERROR(VLOOKUP($D283,INDEX(データ蓄積!$A$16:$A$1015,MATCH($D283,データ蓄積!$A$16:$A$1015,0)+1):'データ蓄積'!$CH$1015,84,),""),2))</f>
        <v/>
      </c>
      <c r="J283" s="347" t="str">
        <f>IF($F282="申請キャンセル","",LEFT(IFERROR(VLOOKUP($D283,INDEX(データ蓄積!$A$16:$A$1015,MATCH($D282,データ蓄積!$A$16:$A$1015,0)+1):'データ蓄積'!$CL$1015,86,),""),2))</f>
        <v/>
      </c>
      <c r="K283" s="379">
        <f>IF($F282="申請キャンセル",0,IFERROR(VLOOKUP($D283,INDEX(データ蓄積!$A$16:$A$1015,MATCH($D283,データ蓄積!$A$16:$A$1015,0)+1):'データ蓄積'!$CO$1015,90,),0))</f>
        <v>0</v>
      </c>
      <c r="L283" s="374">
        <f t="shared" ref="L283" si="1412">IF(G283=0,0,IF($F283="申請キャンセル",0,IF(K283="","","〇")))</f>
        <v>0</v>
      </c>
      <c r="M283" s="380">
        <f>IF($F282="申請キャンセル",0,IFERROR(VLOOKUP($D283,INDEX(データ蓄積!$A$16:$A$1015,MATCH($D283,データ蓄積!$A$16:$A$1015,0)+1):'データ蓄積'!$BI$1015,14,),0))</f>
        <v>0</v>
      </c>
      <c r="N283" s="381">
        <f>IF($F282="申請キャンセル",0,IFERROR(VLOOKUP($D283,INDEX(データ蓄積!$A$16:$A$1015,MATCH($D283,データ蓄積!$A$16:$A$1015,0)+1):'データ蓄積'!$BI$1015,16,),0))</f>
        <v>0</v>
      </c>
      <c r="O283" s="382">
        <f>IF($F282="申請キャンセル",0,IFERROR(VLOOKUP($D283,INDEX(データ蓄積!$A$16:$A$1015,MATCH($D283,データ蓄積!$A$16:$A$1015,0)+1):'データ蓄積'!$BI$1015,20,),0))</f>
        <v>0</v>
      </c>
      <c r="P283" s="383">
        <f>IF($F282="申請キャンセル",0,IFERROR(VLOOKUP($D283,INDEX(データ蓄積!$A$16:$A$1015,MATCH($D283,データ蓄積!$A$16:$A$1015,0)+1):'データ蓄積'!$BI$1015,21,),0))</f>
        <v>0</v>
      </c>
      <c r="Q283" s="383">
        <f>IF($F282="申請キャンセル",0,IFERROR(VLOOKUP($D283,INDEX(データ蓄積!$A$16:$A$1015,MATCH($D283,データ蓄積!$A$16:$A$1015,0)+1):'データ蓄積'!$BI$1015,23,),0))</f>
        <v>0</v>
      </c>
      <c r="R283" s="384">
        <f>IF($F282="申請キャンセル",0,IFERROR(VLOOKUP($D283,INDEX(データ蓄積!$A$16:$A$1015,MATCH($D283,データ蓄積!$A$16:$A$1015,0)+1):'データ蓄積'!$CO$1015,92,),0))</f>
        <v>0</v>
      </c>
      <c r="S283" s="385">
        <f>IF($F282="申請キャンセル",0,IFERROR(VLOOKUP($D283,INDEX(データ蓄積!$A$16:$A$1015,MATCH($D283,データ蓄積!$A$16:$A$1015,0)+1):'データ蓄積'!$BI$1015,22,),0))</f>
        <v>0</v>
      </c>
      <c r="T283" s="386" t="str">
        <f>IF($F282="申請キャンセル",0,IF((AJ283+AP283)&gt;0,ROUNDDOWN((AJ283+AP283)/(AL283+AR283),4)*1000," "))</f>
        <v xml:space="preserve"> </v>
      </c>
      <c r="U283" s="387" t="str">
        <f>IF($F283="申請キャンセル",0,IFERROR(IF(AJ283+AP283=0,"",VLOOKUP(Q283,Sheet1!$B$4:$C$64,2,0)),0))</f>
        <v/>
      </c>
      <c r="V283" s="388">
        <f>IF($F282="申請キャンセル",0,IFERROR(VLOOKUP($D283,INDEX(データ蓄積!$A$16:$A$1015,MATCH($D283,データ蓄積!$A$16:$A$1015,0)+1):'データ蓄積'!$BI$1015,12,),0))</f>
        <v>0</v>
      </c>
      <c r="W283" s="389">
        <f>IF($F282="申請キャンセル",0,IFERROR(VLOOKUP($D283,INDEX(データ蓄積!$A$16:$A$1015,MATCH($D283,データ蓄積!$A$16:$A$1015,0)+1):'データ蓄積'!$BI$1015,25,),0))</f>
        <v>0</v>
      </c>
      <c r="X283" s="383">
        <f>IF($F282="申請キャンセル",0,IFERROR(VLOOKUP($D283,INDEX(データ蓄積!$A$16:$A$1015,MATCH($D283,データ蓄積!$A$16:$A$1015,0)+1):'データ蓄積'!$DB$1015,27,),0))</f>
        <v>0</v>
      </c>
      <c r="Y283" s="390">
        <f t="shared" si="1022"/>
        <v>0</v>
      </c>
      <c r="Z283" s="383">
        <f>IF($F282="申請キャンセル",0,IFERROR(VLOOKUP($D283,INDEX(データ蓄積!$A$16:$A$1015,MATCH($D283,データ蓄積!$A$16:$A$1015,0)+1):'データ蓄積'!$DB$1015,26,),0))</f>
        <v>0</v>
      </c>
      <c r="AA283" s="383">
        <f>IF($F282="申請キャンセル",0,IFERROR(VLOOKUP($D283,INDEX(データ蓄積!$A$16:$A$1015,MATCH($D283,データ蓄積!$A$16:$A$1015,0)+1):'データ蓄積'!$DB$1015,28,),0))</f>
        <v>0</v>
      </c>
      <c r="AB283" s="385">
        <f t="shared" ref="AB283" si="1413">IF($W283="初 年 度",TRUNC((+AA283-BP283)/2,0),0)</f>
        <v>0</v>
      </c>
      <c r="AC283" s="381"/>
      <c r="AD283" s="380">
        <f>IF($F282="申請キャンセル",0,IFERROR(VLOOKUP($D283,INDEX(データ蓄積!$A$16:$A$1015,MATCH($D283,データ蓄積!$A$16:$A$1015,0)+1):'データ蓄積'!$DB$1015,30,),0))</f>
        <v>0</v>
      </c>
      <c r="AE283" s="383">
        <f t="shared" si="1023"/>
        <v>0</v>
      </c>
      <c r="AF283" s="383">
        <f>IF($F282="申請キャンセル",0,IFERROR(VLOOKUP($D283,INDEX(データ蓄積!$A$16:$A$1015,MATCH($D283,データ蓄積!$A$16:$A$1015,0)+1):'データ蓄積'!$DB$1015,29,),0))</f>
        <v>0</v>
      </c>
      <c r="AG283" s="383">
        <f>IF($F282="申請キャンセル",0,IFERROR(VLOOKUP($D283,INDEX(データ蓄積!$A$16:$A$1015,MATCH($D283,データ蓄積!$A$16:$A$1015,0)+1):'データ蓄積'!$DB$1015,31,),0))</f>
        <v>0</v>
      </c>
      <c r="AH283" s="383">
        <f t="shared" si="1368"/>
        <v>0</v>
      </c>
      <c r="AI283" s="381"/>
      <c r="AJ283" s="385">
        <f t="shared" ref="AJ283" si="1414">+X283+AD283</f>
        <v>0</v>
      </c>
      <c r="AK283" s="390">
        <f t="shared" si="1404"/>
        <v>0</v>
      </c>
      <c r="AL283" s="383">
        <f t="shared" si="1404"/>
        <v>0</v>
      </c>
      <c r="AM283" s="383">
        <f t="shared" si="1404"/>
        <v>0</v>
      </c>
      <c r="AN283" s="385">
        <f t="shared" si="1404"/>
        <v>0</v>
      </c>
      <c r="AO283" s="381"/>
      <c r="AP283" s="383">
        <f>IF($F282="申請キャンセル",0,IFERROR(VLOOKUP($D283,INDEX(データ蓄積!$A$16:$A$1015,MATCH($D283,データ蓄積!$A$16:$A$1015,0)+1):'データ蓄積'!$DB$1015,33,),0))</f>
        <v>0</v>
      </c>
      <c r="AQ283" s="390">
        <f t="shared" si="1024"/>
        <v>0</v>
      </c>
      <c r="AR283" s="383">
        <f>IF($F282="申請キャンセル",0,IFERROR(VLOOKUP($D283,INDEX(データ蓄積!$A$16:$A$1015,MATCH($D283,データ蓄積!$A$16:$A$1015,0)+1):'データ蓄積'!$DB$1015,32,),0))</f>
        <v>0</v>
      </c>
      <c r="AS283" s="383">
        <f>IF($F282="申請キャンセル",0,IFERROR(VLOOKUP($D283,INDEX(データ蓄積!$A$16:$A$1015,MATCH($D283,データ蓄積!$A$16:$A$1015,0)+1):'データ蓄積'!$DB$1015,34,),0))</f>
        <v>0</v>
      </c>
      <c r="AT283" s="385">
        <f t="shared" si="1369"/>
        <v>0</v>
      </c>
      <c r="AU283" s="381"/>
      <c r="AV283" s="383">
        <f>IF($F282="申請キャンセル",0,IFERROR(VLOOKUP($D283,INDEX(データ蓄積!$A$16:$A$1015,MATCH($D283,データ蓄積!$A$16:$A$1015,0)+1):'データ蓄積'!$DB$1015,36,),0))</f>
        <v>0</v>
      </c>
      <c r="AW283" s="390">
        <f t="shared" si="1025"/>
        <v>0</v>
      </c>
      <c r="AX283" s="383">
        <f>IF($F282="申請キャンセル",0,IFERROR(VLOOKUP($D283,INDEX(データ蓄積!$A$16:$A$1015,MATCH($D283,データ蓄積!$A$16:$A$1015,0)+1):'データ蓄積'!$DB$1015,35,),0))</f>
        <v>0</v>
      </c>
      <c r="AY283" s="383">
        <f>IF($F282="申請キャンセル",0,IFERROR(VLOOKUP($D283,INDEX(データ蓄積!$A$16:$A$1015,MATCH($D283,データ蓄積!$A$16:$A$1015,0)+1):'データ蓄積'!$DB$1015,37,),0))</f>
        <v>0</v>
      </c>
      <c r="AZ283" s="385">
        <f t="shared" si="1370"/>
        <v>0</v>
      </c>
      <c r="BA283" s="381"/>
      <c r="BB283" s="391">
        <f t="shared" ref="BB283" si="1415">+AK283+AQ283+AW283</f>
        <v>0</v>
      </c>
      <c r="BC283" s="383">
        <f t="shared" si="1341"/>
        <v>0</v>
      </c>
      <c r="BD283" s="383">
        <f t="shared" si="1341"/>
        <v>0</v>
      </c>
      <c r="BE283" s="392">
        <f t="shared" si="1341"/>
        <v>0</v>
      </c>
      <c r="BF283" s="369"/>
      <c r="BG283" s="380">
        <f>IF($F282="申請キャンセル",0,IF(H283="（○）",220,0))</f>
        <v>0</v>
      </c>
      <c r="BH283" s="385">
        <f>IF($F282="申請キャンセル",0,IF(H283="（○）",SUM(AK283+AQ283+AW283),0))</f>
        <v>0</v>
      </c>
      <c r="BI283" s="383">
        <f>IF($F282="申請キャンセル",0,IF(H283="（○）",SUM(AL283+AR283),0))</f>
        <v>0</v>
      </c>
      <c r="BJ283" s="383">
        <f t="shared" si="1026"/>
        <v>0</v>
      </c>
      <c r="BK283" s="392">
        <f t="shared" ref="BK283" si="1416">IF($W283="初 年 度",TRUNC((+BJ283-CB283),0),0)</f>
        <v>0</v>
      </c>
      <c r="BL283" s="46"/>
      <c r="BM283" s="380">
        <f t="shared" si="1126"/>
        <v>0</v>
      </c>
      <c r="BN283" s="381">
        <f t="shared" si="1126"/>
        <v>0</v>
      </c>
      <c r="BP283" s="127">
        <f t="shared" si="1027"/>
        <v>0</v>
      </c>
      <c r="BQ283" s="128">
        <f t="shared" ref="BQ283" si="1417">ROUNDUP(BP283/2,0)</f>
        <v>0</v>
      </c>
      <c r="BR283" s="45"/>
      <c r="BS283" s="127">
        <f t="shared" si="1028"/>
        <v>0</v>
      </c>
      <c r="BT283" s="128">
        <f t="shared" ref="BT283" si="1418">ROUNDUP(BS283/2,0)</f>
        <v>0</v>
      </c>
      <c r="BU283" s="45"/>
      <c r="BV283" s="127">
        <f t="shared" si="1029"/>
        <v>0</v>
      </c>
      <c r="BW283" s="128">
        <f t="shared" si="1371"/>
        <v>0</v>
      </c>
      <c r="BX283" s="45"/>
      <c r="BY283" s="127">
        <f t="shared" si="1030"/>
        <v>0</v>
      </c>
      <c r="BZ283" s="128">
        <f t="shared" ref="BZ283" si="1419">ROUNDUP(BY283/2,0)</f>
        <v>0</v>
      </c>
      <c r="CA283" s="45"/>
      <c r="CB283" s="127">
        <f t="shared" si="1031"/>
        <v>0</v>
      </c>
      <c r="CC283" s="128">
        <f t="shared" ref="CC283" si="1420">+CB283</f>
        <v>0</v>
      </c>
      <c r="CD283" s="45"/>
      <c r="CE283" s="370">
        <f>IF($F282="申請キャンセル",0,IFERROR(VLOOKUP($D283,INDEX(データ蓄積!$A$16:$A$1015,MATCH($D283,データ蓄積!$A$16:$A$1015,0)+1):'データ蓄積'!$DB$1015,83,),0))</f>
        <v>0</v>
      </c>
      <c r="CF283" s="371">
        <f>IF($F282="申請キャンセル",0,IFERROR(VLOOKUP($D283,INDEX(データ蓄積!$A$16:$A$1015,MATCH($D283,データ蓄積!$A$16:$A$1015,0)+1):'データ蓄積'!$DB$1015,6,),0))</f>
        <v>0</v>
      </c>
      <c r="CG283" s="214" t="str">
        <f t="shared" si="791"/>
        <v xml:space="preserve"> </v>
      </c>
      <c r="CH283" s="214" t="str">
        <f t="shared" si="791"/>
        <v/>
      </c>
      <c r="CI283" s="214" t="str">
        <f t="shared" ref="CI283" si="1421">IF(CG283&gt;=CH283,"OK","下限本数を下回っています")</f>
        <v>OK</v>
      </c>
      <c r="CJ283" s="371">
        <f>IF($F282="申請キャンセル",0,IFERROR(VLOOKUP($D283,INDEX(データ蓄積!$A$16:$A$1015,MATCH($D283,データ蓄積!$A$16:$A$1015,0)+1):'データ蓄積'!$DB$1015,9,),0))</f>
        <v>0</v>
      </c>
      <c r="CK283" s="372">
        <f>IF($F282="申請キャンセル",0,IFERROR(VLOOKUP($D283,INDEX(データ蓄積!$A$16:$A$1015,MATCH($D283,データ蓄積!$A$16:$A$1015,0)+1):'データ蓄積'!$DB$1015,11,),0))</f>
        <v>0</v>
      </c>
      <c r="CL283" s="372">
        <f>IF($F282="申請キャンセル",0,IFERROR(VLOOKUP($D283,INDEX(データ蓄積!$A$16:$A$1015,MATCH($D283,データ蓄積!$A$16:$A$1015,0)+1):'データ蓄積'!$DB$1015,13,),0))</f>
        <v>0</v>
      </c>
      <c r="CM283" s="372">
        <f>IF($F282="申請キャンセル",0,IFERROR(VLOOKUP($D283,INDEX(データ蓄積!$A$16:$A$1015,MATCH($D283,データ蓄積!$A$16:$A$1015,0)+1):'データ蓄積'!$DB$1015,15,),0))</f>
        <v>0</v>
      </c>
      <c r="CN283" s="372">
        <f>IF($F282="申請キャンセル",0,IFERROR(VLOOKUP($D283,INDEX(データ蓄積!$A$16:$A$1015,MATCH($D283,データ蓄積!$A$16:$A$1015,0)+1):'データ蓄積'!$DB$1015,17,),0))</f>
        <v>0</v>
      </c>
      <c r="CO283" s="372">
        <f>IF($F282="申請キャンセル",0,IFERROR(VLOOKUP($D283,INDEX(データ蓄積!$A$16:$A$1015,MATCH($D283,データ蓄積!$A$16:$A$1015,0)+1):'データ蓄積'!$DB$1015,18,),0))</f>
        <v>0</v>
      </c>
      <c r="CP283" s="371">
        <f>IF($F282="申請キャンセル",0,IFERROR(VLOOKUP($D283,INDEX(データ蓄積!$A$16:$A$1015,MATCH($D283,データ蓄積!$A$16:$A$1015,0)+1):'データ蓄積'!$DB$1015,19,),0))</f>
        <v>0</v>
      </c>
      <c r="CQ283" s="372">
        <f>IF($F282="申請キャンセル",0,IFERROR(VLOOKUP($D283,INDEX(データ蓄積!$A$16:$A$1015,MATCH($D283,データ蓄積!$A$16:$A$1015,0)+1):'データ蓄積'!$DB$1015,24,),0))</f>
        <v>0</v>
      </c>
      <c r="CR283" s="99" t="str">
        <f>IF($F282="申請キャンセル",0,CONCATENATE(CS283,$CS$14,CT283,$CT$14,CU283,$CU$14))</f>
        <v>0年0月0日</v>
      </c>
      <c r="CS283" s="99">
        <f>IF($F282="申請キャンセル",0,IFERROR(VLOOKUP($D283,INDEX(データ蓄積!$A$16:$A$1015,MATCH($D283,データ蓄積!$A$16:$A$1015,0)+1):'データ蓄積'!$DB$1015,70,),0))</f>
        <v>0</v>
      </c>
      <c r="CT283" s="99">
        <f>IF($F282="申請キャンセル",0,IFERROR(VLOOKUP($D283,INDEX(データ蓄積!$A$16:$A$1015,MATCH($D283,データ蓄積!$A$16:$A$1015,0)+1):'データ蓄積'!$DB$1015,71,),0))</f>
        <v>0</v>
      </c>
      <c r="CU283" s="99">
        <f>IF($F282="申請キャンセル",0,IFERROR(VLOOKUP($D283,INDEX(データ蓄積!$A$16:$A$1015,MATCH($D283,データ蓄積!$A$16:$A$1015,0)+1):'データ蓄積'!$DB$1015,72,),0))</f>
        <v>0</v>
      </c>
      <c r="CV283" s="99" t="str">
        <f>IF($F282="申請キャンセル",0,CONCATENATE(CW283,$CW$14,CX283,$CX$14,CY283,$CY$14))</f>
        <v>0年0月0日</v>
      </c>
      <c r="CW283" s="99">
        <f>IF($F282="申請キャンセル",0,IFERROR(VLOOKUP($D283,INDEX(データ蓄積!$A$16:$A$1015,MATCH($D283,データ蓄積!$A$16:$A$1015,0)+1):'データ蓄積'!$DB$1015,73,),0))</f>
        <v>0</v>
      </c>
      <c r="CX283" s="99">
        <f>IF($F282="申請キャンセル",0,IFERROR(VLOOKUP($D283,INDEX(データ蓄積!$A$16:$A$1015,MATCH($D283,データ蓄積!$A$16:$A$1015,0)+1):'データ蓄積'!$DB$1015,74,),0))</f>
        <v>0</v>
      </c>
      <c r="CY283" s="99">
        <f>IF($F282="申請キャンセル",0,IFERROR(VLOOKUP($D283,INDEX(データ蓄積!$A$16:$A$1015,MATCH($D283,データ蓄積!$A$16:$A$1015,0)+1):'データ蓄積'!$DB$1015,75,),0))</f>
        <v>0</v>
      </c>
      <c r="CZ283" s="211">
        <f>IF($F282="申請キャンセル",0,IFERROR(VLOOKUP($D283,INDEX(データ蓄積!$A$16:$A$1015,MATCH($D283,データ蓄積!$A$16:$A$1015,0)+1):'データ蓄積'!$CF$1015,84,),0))</f>
        <v>0</v>
      </c>
      <c r="DA283" s="211">
        <f>IF($F282="申請キャンセル",0,IFERROR(VLOOKUP($D283,INDEX(データ蓄積!$A$16:$A$1015,MATCH($D283,データ蓄積!$A$16:$A$1015,0)+1):'データ蓄積'!$CG$1015,85,),0))</f>
        <v>0</v>
      </c>
      <c r="DB283" s="211">
        <f>IF($F282="申請キャンセル",0,IFERROR(VLOOKUP($D283,INDEX(データ蓄積!$A$16:$A$1015,MATCH($D283,データ蓄積!$A$16:$A$1015,0)+1):'データ蓄積'!$CH$1015,86,),0))</f>
        <v>0</v>
      </c>
      <c r="DC283" s="211"/>
      <c r="DD283" s="204">
        <f>IF($F282="申請キャンセル",0,IFERROR(VLOOKUP($D283,INDEX(データ蓄積!$A$16:$A$1015,MATCH($D283,データ蓄積!$A$16:$A$1015,0)+1):'データ蓄積'!$CN$1015,91,),0))</f>
        <v>0</v>
      </c>
      <c r="DE283" s="204">
        <f>IF($F282="申請キャンセル",0,IFERROR(VLOOKUP($D283,INDEX(データ蓄積!$A$16:$A$1015,MATCH($D283,データ蓄積!$A$16:$A$1015,0)+1):'データ蓄積'!$CN$1015,92,),0))</f>
        <v>0</v>
      </c>
    </row>
    <row r="284" spans="1:109" ht="18.75" customHeight="1" x14ac:dyDescent="0.15">
      <c r="A284" s="349">
        <f>IFERROR(VLOOKUP($D284,INDEX(データ蓄積!$A$16:$A$1015,MATCH($D284,データ蓄積!$A$16:$A$1015,0)):'データ蓄積'!$BI$1015,3,),0)</f>
        <v>0</v>
      </c>
      <c r="B284" s="350">
        <f>IFERROR(VLOOKUP($D284,INDEX(データ蓄積!$A$16:$A$1015,MATCH($D284,データ蓄積!$A$16:$A$1015,0)):'データ蓄積'!$BI$1015,4,),0)</f>
        <v>0</v>
      </c>
      <c r="C284" s="349">
        <f>IFERROR(VLOOKUP($D284,INDEX(データ蓄積!$A$16:$A$1015,MATCH($D284,データ蓄積!$A$16:$A$1015,0)):'データ蓄積'!$BI$1015,5,),0)</f>
        <v>0</v>
      </c>
      <c r="D284" s="349">
        <f t="shared" si="1337"/>
        <v>135</v>
      </c>
      <c r="E284" s="351">
        <f>IFERROR(VLOOKUP($D284,INDEX(データ蓄積!$A$16:$A$1015,MATCH($D284,データ蓄積!$A$16:$A$1015,0)):'データ蓄積'!$BI$1015,2,),0)</f>
        <v>0</v>
      </c>
      <c r="F284" s="352">
        <f>IFERROR(VLOOKUP($D284,INDEX(データ蓄積!$A$16:$A$1015,MATCH($D284,データ蓄積!$A$16:$A$1015,0)):'データ蓄積'!$CD$1015,82,),0)</f>
        <v>0</v>
      </c>
      <c r="G284" s="353">
        <f>IF($F284="申請キャンセル",0,IFERROR(VLOOKUP($D284,INDEX(データ蓄積!$A$16:$A$1015,MATCH($D284,データ蓄積!$A$16:$A$1015,0)):'データ蓄積'!$BI$1015,8,),0))</f>
        <v>0</v>
      </c>
      <c r="H284" s="346">
        <f>IF($F284="申請キャンセル",0,IFERROR(VLOOKUP($D284,INDEX(データ蓄積!$A$16:$A$1015,MATCH($D284,データ蓄積!$A$16:$A$1015,0)):'データ蓄積'!$BI$1015,10,),0))</f>
        <v>0</v>
      </c>
      <c r="I284" s="354" t="str">
        <f>IF($F284="申請キャンセル","",LEFT(IFERROR(VLOOKUP($D284,INDEX(データ蓄積!$A$16:$A$1015,MATCH($D284,データ蓄積!$A$16:$A$1015,0)):'データ蓄積'!$CH$1015,84,),""),2))</f>
        <v/>
      </c>
      <c r="J284" s="346" t="str">
        <f>IF($F284="申請キャンセル","",LEFT(IFERROR(VLOOKUP($D284,INDEX(データ蓄積!$A$16:$A$1015,MATCH($D284,データ蓄積!$A$16:$A$1015,0)):'データ蓄積'!$CL$1015,86,),""),2))</f>
        <v/>
      </c>
      <c r="K284" s="355">
        <f>IF($F284="申請キャンセル",0,IFERROR(VLOOKUP($D284,INDEX(データ蓄積!$A$16:$A$1015,MATCH($D284,データ蓄積!$A$16:$A$1015,0)):'データ蓄積'!$CO$1015,90,),0))</f>
        <v>0</v>
      </c>
      <c r="L284" s="350">
        <f>IF(G284=0,0,IF($F284="申請キャンセル",0,IF(K284="","","〇")))</f>
        <v>0</v>
      </c>
      <c r="M284" s="356">
        <f>IF($F284="申請キャンセル",0,IFERROR(VLOOKUP($D284,INDEX(データ蓄積!$A$16:$A$1015,MATCH($D284,データ蓄積!$A$16:$A$1015,0)):'データ蓄積'!$BI$1015,14,),))</f>
        <v>0</v>
      </c>
      <c r="N284" s="357">
        <f>IF($F284="申請キャンセル",0,IFERROR(VLOOKUP($D284,INDEX(データ蓄積!$A$16:$A$1015,MATCH($D284,データ蓄積!$A$16:$A$1015,0)):'データ蓄積'!$BI$1015,16,),0))</f>
        <v>0</v>
      </c>
      <c r="O284" s="356">
        <f>IF($F284="申請キャンセル",0,IFERROR(VLOOKUP($D284,INDEX(データ蓄積!$A$16:$A$1015,MATCH($D284,データ蓄積!$A$16:$A$1015,0)):'データ蓄積'!$BI$1015,20,),0))</f>
        <v>0</v>
      </c>
      <c r="P284" s="358">
        <f>IF($F284="申請キャンセル",0,IFERROR(VLOOKUP($D284,INDEX(データ蓄積!$A$16:$A$1015,MATCH($D284,データ蓄積!$A$16:$A$1015,0)):'データ蓄積'!$BI$1015,21,),0))</f>
        <v>0</v>
      </c>
      <c r="Q284" s="359">
        <f>IF($F284="申請キャンセル",0,IFERROR(VLOOKUP($D284,INDEX(データ蓄積!$A$16:$A$1015,MATCH($D284,データ蓄積!$A$16:$A$1015,0)):'データ蓄積'!$BI$1015,23,),0))</f>
        <v>0</v>
      </c>
      <c r="R284" s="360">
        <f>IF($F284="申請キャンセル",0,IFERROR(VLOOKUP($D284,INDEX(データ蓄積!$A$16:$A$1015,MATCH($D284,データ蓄積!$A$16:$A$1015,0)):'データ蓄積'!$CO$1015,92,),0))</f>
        <v>0</v>
      </c>
      <c r="S284" s="361">
        <f>IF($F284="申請キャンセル",0,IFERROR(VLOOKUP($D284,INDEX(データ蓄積!$A$16:$A$1015,MATCH($D284,データ蓄積!$A$16:$A$1015,0)):'データ蓄積'!$BI$1015,22,),0))</f>
        <v>0</v>
      </c>
      <c r="T284" s="362" t="str">
        <f>IF($F284="申請キャンセル",0,IF((AJ284+AP284)&gt;0,ROUNDDOWN((AJ284+AP284)/(AL284+AR284),4)*1000," "))</f>
        <v xml:space="preserve"> </v>
      </c>
      <c r="U284" s="363" t="str">
        <f>IF($F284="申請キャンセル",0,IFERROR(IF(AJ284+AP284=0,"",VLOOKUP(Q284,Sheet1!$B$4:$C$64,2,0)),0))</f>
        <v/>
      </c>
      <c r="V284" s="364">
        <f>IF($F284="申請キャンセル",0,IFERROR(VLOOKUP($D284,INDEX(データ蓄積!$A$16:$A$1015,MATCH($D284,データ蓄積!$A$16:$A$1015,0)):'データ蓄積'!$BI$1015,12,),0))</f>
        <v>0</v>
      </c>
      <c r="W284" s="365">
        <f>IF($F284="申請キャンセル",0,IFERROR(VLOOKUP($D284,INDEX(データ蓄積!$A$16:$A$1015,MATCH($D284,データ蓄積!$A$16:$A$1015,0)):'データ蓄積'!$BI$1015,25,),0))</f>
        <v>0</v>
      </c>
      <c r="X284" s="356">
        <f>IF($F284="申請キャンセル",0,IFERROR(VLOOKUP($D284,INDEX(データ蓄積!$A$16:$A$1015,MATCH($D284,データ蓄積!$A$16:$A$1015,0)):'データ蓄積'!$DB$1015,27,),0))</f>
        <v>0</v>
      </c>
      <c r="Y284" s="366">
        <f t="shared" si="1022"/>
        <v>0</v>
      </c>
      <c r="Z284" s="358">
        <f>IF($F284="申請キャンセル",0,IFERROR(VLOOKUP($D284,INDEX(データ蓄積!$A$16:$A$1015,MATCH($D284,データ蓄積!$A$16:$A$1015,0)):'データ蓄積'!$DB$1015,26,),0))</f>
        <v>0</v>
      </c>
      <c r="AA284" s="367">
        <f>IF($F284="申請キャンセル",0,IFERROR(VLOOKUP($D284,INDEX(データ蓄積!$A$16:$A$1015,MATCH($D284,データ蓄積!$A$16:$A$1015,0)):'データ蓄積'!$DB$1015,28,),0))</f>
        <v>0</v>
      </c>
      <c r="AB284" s="358">
        <f>IF($W284="初 年 度",TRUNC((+AA284-BP284)/2,0),0)</f>
        <v>0</v>
      </c>
      <c r="AC284" s="357"/>
      <c r="AD284" s="356">
        <f>IF($F284="申請キャンセル",0,IFERROR(VLOOKUP($D284,INDEX(データ蓄積!$A$16:$A$1015,MATCH($D284,データ蓄積!$A$16:$A$1015,0)):'データ蓄積'!$DB$1015,30,),0))</f>
        <v>0</v>
      </c>
      <c r="AE284" s="359">
        <f t="shared" si="1023"/>
        <v>0</v>
      </c>
      <c r="AF284" s="359">
        <f>IF($F284="申請キャンセル",0,IFERROR(VLOOKUP($D284,INDEX(データ蓄積!$A$16:$A$1015,MATCH($D284,データ蓄積!$A$16:$A$1015,0)):'データ蓄積'!$DB$1015,29,),0))</f>
        <v>0</v>
      </c>
      <c r="AG284" s="359">
        <f>IF($F284="申請キャンセル",0,IFERROR(VLOOKUP($D284,INDEX(データ蓄積!$A$16:$A$1015,MATCH($D284,データ蓄積!$A$16:$A$1015,0)):'データ蓄積'!$DB$1015,31,),0))</f>
        <v>0</v>
      </c>
      <c r="AH284" s="359">
        <f t="shared" si="1368"/>
        <v>0</v>
      </c>
      <c r="AI284" s="357"/>
      <c r="AJ284" s="358">
        <f>+X284+AD284</f>
        <v>0</v>
      </c>
      <c r="AK284" s="366">
        <f t="shared" si="1404"/>
        <v>0</v>
      </c>
      <c r="AL284" s="358">
        <f t="shared" si="1404"/>
        <v>0</v>
      </c>
      <c r="AM284" s="367">
        <f t="shared" si="1404"/>
        <v>0</v>
      </c>
      <c r="AN284" s="358">
        <f t="shared" si="1404"/>
        <v>0</v>
      </c>
      <c r="AO284" s="357"/>
      <c r="AP284" s="356">
        <f>IF($F284="申請キャンセル",0,IFERROR(VLOOKUP($D284,INDEX(データ蓄積!$A$16:$A$1015,MATCH($D284,データ蓄積!$A$16:$A$1015,0)):'データ蓄積'!$DB$1015,33,),0))</f>
        <v>0</v>
      </c>
      <c r="AQ284" s="366">
        <f t="shared" si="1024"/>
        <v>0</v>
      </c>
      <c r="AR284" s="358">
        <f>IF($F284="申請キャンセル",0,IFERROR(VLOOKUP($D284,INDEX(データ蓄積!$A$16:$A$1015,MATCH($D284,データ蓄積!$A$16:$A$1015,0)):'データ蓄積'!$DB$1015,32,),0))</f>
        <v>0</v>
      </c>
      <c r="AS284" s="367">
        <f>IF($F284="申請キャンセル",0,IFERROR(VLOOKUP($D284,INDEX(データ蓄積!$A$16:$A$1015,MATCH($D284,データ蓄積!$A$16:$A$1015,0)):'データ蓄積'!$DB$1015,34,),0))</f>
        <v>0</v>
      </c>
      <c r="AT284" s="358">
        <f t="shared" si="1369"/>
        <v>0</v>
      </c>
      <c r="AU284" s="357"/>
      <c r="AV284" s="356">
        <f>IF($F284="申請キャンセル",0,IFERROR(VLOOKUP($D284,INDEX(データ蓄積!$A$16:$A$1015,MATCH($D284,データ蓄積!$A$16:$A$1015,0)):'データ蓄積'!$DB$1015,36,),0))</f>
        <v>0</v>
      </c>
      <c r="AW284" s="366">
        <f t="shared" si="1025"/>
        <v>0</v>
      </c>
      <c r="AX284" s="358">
        <f>IF($F284="申請キャンセル",0,IFERROR(VLOOKUP($D284,INDEX(データ蓄積!$A$16:$A$1015,MATCH($D284,データ蓄積!$A$16:$A$1015,0)):'データ蓄積'!$DB$1015,35,),0))</f>
        <v>0</v>
      </c>
      <c r="AY284" s="367">
        <f>IF($F284="申請キャンセル",0,IFERROR(VLOOKUP($D284,INDEX(データ蓄積!$A$16:$A$1015,MATCH($D284,データ蓄積!$A$16:$A$1015,0)):'データ蓄積'!$DB$1015,37,),0))</f>
        <v>0</v>
      </c>
      <c r="AZ284" s="358">
        <f t="shared" si="1370"/>
        <v>0</v>
      </c>
      <c r="BA284" s="357"/>
      <c r="BB284" s="368">
        <f>+AK284+AQ284+AW284</f>
        <v>0</v>
      </c>
      <c r="BC284" s="358">
        <f t="shared" si="1341"/>
        <v>0</v>
      </c>
      <c r="BD284" s="367">
        <f t="shared" si="1341"/>
        <v>0</v>
      </c>
      <c r="BE284" s="361">
        <f t="shared" si="1341"/>
        <v>0</v>
      </c>
      <c r="BF284" s="369"/>
      <c r="BG284" s="356">
        <f>IF($F284="申請キャンセル",0,IF(H284="（○）",220,0))</f>
        <v>0</v>
      </c>
      <c r="BH284" s="359">
        <f>IF($F284="申請キャンセル",0,IF(H284="（○）",SUM(AK284+AQ284+AW284),0))</f>
        <v>0</v>
      </c>
      <c r="BI284" s="359">
        <f>IF($F284="申請キャンセル",0,IF(H284="（○）",SUM(AL284+AR284),0))</f>
        <v>0</v>
      </c>
      <c r="BJ284" s="359">
        <f t="shared" si="1026"/>
        <v>0</v>
      </c>
      <c r="BK284" s="361">
        <f>IF($W284="初 年 度",TRUNC((+BJ284-CB284),0),0)</f>
        <v>0</v>
      </c>
      <c r="BL284" s="46"/>
      <c r="BM284" s="356">
        <f t="shared" si="1126"/>
        <v>0</v>
      </c>
      <c r="BN284" s="357">
        <f t="shared" si="1126"/>
        <v>0</v>
      </c>
      <c r="BP284" s="125">
        <f t="shared" si="1027"/>
        <v>0</v>
      </c>
      <c r="BQ284" s="126">
        <f>ROUNDUP(BP284/2,0)</f>
        <v>0</v>
      </c>
      <c r="BR284" s="44"/>
      <c r="BS284" s="125">
        <f t="shared" si="1028"/>
        <v>0</v>
      </c>
      <c r="BT284" s="126">
        <f>ROUNDUP(BS284/2,0)</f>
        <v>0</v>
      </c>
      <c r="BU284" s="44"/>
      <c r="BV284" s="125">
        <f t="shared" si="1029"/>
        <v>0</v>
      </c>
      <c r="BW284" s="126">
        <f t="shared" si="1371"/>
        <v>0</v>
      </c>
      <c r="BX284" s="44"/>
      <c r="BY284" s="125">
        <f t="shared" si="1030"/>
        <v>0</v>
      </c>
      <c r="BZ284" s="126">
        <f>ROUNDUP(BY284/2,0)</f>
        <v>0</v>
      </c>
      <c r="CA284" s="44"/>
      <c r="CB284" s="125">
        <f t="shared" si="1031"/>
        <v>0</v>
      </c>
      <c r="CC284" s="126">
        <f>+CB284</f>
        <v>0</v>
      </c>
      <c r="CD284" s="44"/>
      <c r="CE284" s="370">
        <f>IF($F284="申請キャンセル",0,IF(CE285="","",CE285))</f>
        <v>0</v>
      </c>
      <c r="CF284" s="371">
        <f>IF($F284="申請キャンセル",0,IFERROR(VLOOKUP($D284,INDEX(データ蓄積!$A$16:$A$1015,MATCH($D284,データ蓄積!$A$16:$A$1015,0)):'データ蓄積'!$DB$1015,6,),0))</f>
        <v>0</v>
      </c>
      <c r="CG284" s="214" t="str">
        <f t="shared" si="791"/>
        <v xml:space="preserve"> </v>
      </c>
      <c r="CH284" s="214" t="str">
        <f t="shared" si="791"/>
        <v/>
      </c>
      <c r="CI284" s="214" t="str">
        <f>IF(CG284&gt;=CH284,"OK","下限本数を下回っています")</f>
        <v>OK</v>
      </c>
      <c r="CJ284" s="371">
        <f>IF($F284="申請キャンセル",0,IFERROR(VLOOKUP($D284,INDEX(データ蓄積!$A$16:$A$1015,MATCH($D284,データ蓄積!$A$16:$A$1015,0)):'データ蓄積'!$DB$1015,9,),0))</f>
        <v>0</v>
      </c>
      <c r="CK284" s="372">
        <f>IF($F284="申請キャンセル",0,IFERROR(VLOOKUP($D284,INDEX(データ蓄積!$A$16:$A$1015,MATCH($D284,データ蓄積!$A$16:$A$1015,0)):'データ蓄積'!$DB$1015,11,),0))</f>
        <v>0</v>
      </c>
      <c r="CL284" s="372">
        <f>IF($F284="申請キャンセル",0,IFERROR(VLOOKUP($D284,INDEX(データ蓄積!$A$16:$A$1015,MATCH($D284,データ蓄積!$A$16:$A$1015,0)):'データ蓄積'!$DB$1015,13,),0))</f>
        <v>0</v>
      </c>
      <c r="CM284" s="372">
        <f>IF($F284="申請キャンセル",0,IFERROR(VLOOKUP($D284,INDEX(データ蓄積!$A$16:$A$1015,MATCH($D284,データ蓄積!$A$16:$A$1015,0)):'データ蓄積'!$DB$1015,15,),0))</f>
        <v>0</v>
      </c>
      <c r="CN284" s="372">
        <f>IF($F284="申請キャンセル",0,IFERROR(VLOOKUP($D284,INDEX(データ蓄積!$A$16:$A$1015,MATCH($D284,データ蓄積!$A$16:$A$1015,0)):'データ蓄積'!$DB$1015,17,),0))</f>
        <v>0</v>
      </c>
      <c r="CO284" s="372">
        <f>IF($F284="申請キャンセル",0,IFERROR(VLOOKUP($D284,INDEX(データ蓄積!$A$16:$A$1015,MATCH($D284,データ蓄積!$A$16:$A$1015,0)):'データ蓄積'!$DB$1015,18,),0))</f>
        <v>0</v>
      </c>
      <c r="CP284" s="371">
        <f>IF($F284="申請キャンセル",0,IFERROR(VLOOKUP($D284,INDEX(データ蓄積!$A$16:$A$1015,MATCH($D284,データ蓄積!$A$16:$A$1015,0)):'データ蓄積'!$DB$1015,19,),0))</f>
        <v>0</v>
      </c>
      <c r="CQ284" s="372">
        <f>IF($F284="申請キャンセル",0,IFERROR(VLOOKUP($D284,INDEX(データ蓄積!$A$16:$A$1015,MATCH($D284,データ蓄積!$A$16:$A$1015,0)):'データ蓄積'!$DB$1015,24,),0))</f>
        <v>0</v>
      </c>
      <c r="CR284" s="99" t="str">
        <f>IF($F284="申請キャンセル",0,CONCATENATE(CS284,$CS$14,CT284,$CT$14,CU284,$CU$14))</f>
        <v>0年0月0日</v>
      </c>
      <c r="CS284" s="99">
        <f>IF($F284="申請キャンセル",0,IFERROR(VLOOKUP($D284,INDEX(データ蓄積!$A$16:$A$1015,MATCH($D284,データ蓄積!$A$16:$A$1015,0)):'データ蓄積'!$DB$1015,70,),0))</f>
        <v>0</v>
      </c>
      <c r="CT284" s="99">
        <f>IF($F284="申請キャンセル",0,IFERROR(VLOOKUP($D284,INDEX(データ蓄積!$A$16:$A$1015,MATCH($D284,データ蓄積!$A$16:$A$1015,0)):'データ蓄積'!$DB$1015,71,),0))</f>
        <v>0</v>
      </c>
      <c r="CU284" s="99">
        <f>IF($F284="申請キャンセル",0,IFERROR(VLOOKUP($D284,INDEX(データ蓄積!$A$16:$A$1015,MATCH($D284,データ蓄積!$A$16:$A$1015,0)):'データ蓄積'!$DB$1015,72,),0))</f>
        <v>0</v>
      </c>
      <c r="CV284" s="99" t="str">
        <f>IF($F284="申請キャンセル",0,CONCATENATE(CW284,$CW$14,CX284,$CX$14,CY284,$CY$14))</f>
        <v>0年0月0日</v>
      </c>
      <c r="CW284" s="99">
        <f>IF($F284="申請キャンセル",0,IFERROR(VLOOKUP($D284,INDEX(データ蓄積!$A$16:$A$1015,MATCH($D284,データ蓄積!$A$16:$A$1015,0)):'データ蓄積'!$DB$1015,73,),0))</f>
        <v>0</v>
      </c>
      <c r="CX284" s="99">
        <f>IF($F284="申請キャンセル",0,IFERROR(VLOOKUP($D284,INDEX(データ蓄積!$A$16:$A$1015,MATCH($D284,データ蓄積!$A$16:$A$1015,0)):'データ蓄積'!$DB$1015,74,),0))</f>
        <v>0</v>
      </c>
      <c r="CY284" s="99">
        <f>IF($F284="申請キャンセル",0,IFERROR(VLOOKUP($D284,INDEX(データ蓄積!$A$16:$A$1015,MATCH($D284,データ蓄積!$A$16:$A$1015,0)):'データ蓄積'!$DB$1015,75,),0))</f>
        <v>0</v>
      </c>
      <c r="CZ284" s="211">
        <f>IF($F284="申請キャンセル",0,IFERROR(VLOOKUP($D284,INDEX(データ蓄積!$A$16:$A$1015,MATCH($D284,データ蓄積!$A$16:$A$1015,0)):'データ蓄積'!$CF$1015,84,),0))</f>
        <v>0</v>
      </c>
      <c r="DA284" s="211">
        <f>IF($F284="申請キャンセル",0,IFERROR(VLOOKUP($D284,INDEX(データ蓄積!$A$16:$A$1015,MATCH($D284,データ蓄積!$A$16:$A$1015,0)):'データ蓄積'!$CG$1015,85,),0))</f>
        <v>0</v>
      </c>
      <c r="DB284" s="211">
        <f>IF($F284="申請キャンセル",0,IFERROR(VLOOKUP($D284,INDEX(データ蓄積!$A$16:$A$1015,MATCH($D284,データ蓄積!$A$16:$A$1015,0)):'データ蓄積'!$CH$1015,86,),0))</f>
        <v>0</v>
      </c>
      <c r="DC284" s="211"/>
      <c r="DD284" s="204">
        <f>IF($F284="申請キャンセル",0,IFERROR(VLOOKUP($D284,INDEX(データ蓄積!$A$16:$A$1015,MATCH($D284,データ蓄積!$A$16:$A$1015,0)):'データ蓄積'!$CN$1015,91,),0))</f>
        <v>0</v>
      </c>
      <c r="DE284" s="204">
        <f>IF($F284="申請キャンセル",0,IFERROR(VLOOKUP($D284,INDEX(データ蓄積!$A$16:$A$1015,MATCH($D284,データ蓄積!$A$16:$A$1015,0)):'データ蓄積'!$CN$1015,92,),0))</f>
        <v>0</v>
      </c>
    </row>
    <row r="285" spans="1:109" ht="18.75" customHeight="1" x14ac:dyDescent="0.15">
      <c r="A285" s="373">
        <f>IFERROR(VLOOKUP($D285,INDEX(データ蓄積!$A$16:$A$1015,MATCH($D285,データ蓄積!$A$16:$A$1015,0)+1):'データ蓄積'!$BI$1015,3,),0)</f>
        <v>0</v>
      </c>
      <c r="B285" s="374">
        <f>IFERROR(VLOOKUP($D285,INDEX(データ蓄積!$A$16:$A$1015,MATCH($D285,データ蓄積!$A$16:$A$1015,0)+1):'データ蓄積'!$BI$1015,4,),0)</f>
        <v>0</v>
      </c>
      <c r="C285" s="375">
        <f>IFERROR(VLOOKUP($D285,INDEX(データ蓄積!$A$16:$A$1015,MATCH($D285,データ蓄積!$A$16:$A$1015,0)+1):'データ蓄積'!$BI$1015,5,),0)</f>
        <v>0</v>
      </c>
      <c r="D285" s="373">
        <f t="shared" si="1337"/>
        <v>135</v>
      </c>
      <c r="E285" s="347">
        <f>IFERROR(VLOOKUP($D285,INDEX(データ蓄積!$A$16:$A$1015,MATCH($D285,データ蓄積!$A$16:$A$1015,0)+1):'データ蓄積'!$BI$1015,2,),0)</f>
        <v>0</v>
      </c>
      <c r="F285" s="376">
        <f>IFERROR(VLOOKUP($D285,INDEX(データ蓄積!$A$16:$A$1015,MATCH($D285,データ蓄積!$A$16:$A$1015,0)+1):'データ蓄積'!$CD$1015,82,),0)</f>
        <v>0</v>
      </c>
      <c r="G285" s="377">
        <f>IF($F284="申請キャンセル",0,IFERROR(VLOOKUP($D285,INDEX(データ蓄積!$A$16:$A$1015,MATCH($D285,データ蓄積!$A$16:$A$1015,0)+1):'データ蓄積'!$BI$1015,8,),0))</f>
        <v>0</v>
      </c>
      <c r="H285" s="347">
        <f>IF($F284="申請キャンセル",0,IFERROR(VLOOKUP($D285,INDEX(データ蓄積!$A$16:$A$1015,MATCH($D285,データ蓄積!$A$16:$A$1015,0)+1):'データ蓄積'!$BI$1015,10,),0))</f>
        <v>0</v>
      </c>
      <c r="I285" s="378" t="str">
        <f>IF($F284="申請キャンセル","",LEFT(IFERROR(VLOOKUP($D285,INDEX(データ蓄積!$A$16:$A$1015,MATCH($D285,データ蓄積!$A$16:$A$1015,0)+1):'データ蓄積'!$CH$1015,84,),""),2))</f>
        <v/>
      </c>
      <c r="J285" s="347" t="str">
        <f>IF($F284="申請キャンセル","",LEFT(IFERROR(VLOOKUP($D285,INDEX(データ蓄積!$A$16:$A$1015,MATCH($D284,データ蓄積!$A$16:$A$1015,0)+1):'データ蓄積'!$CL$1015,86,),""),2))</f>
        <v/>
      </c>
      <c r="K285" s="379">
        <f>IF($F284="申請キャンセル",0,IFERROR(VLOOKUP($D285,INDEX(データ蓄積!$A$16:$A$1015,MATCH($D285,データ蓄積!$A$16:$A$1015,0)+1):'データ蓄積'!$CO$1015,90,),0))</f>
        <v>0</v>
      </c>
      <c r="L285" s="374">
        <f t="shared" ref="L285" si="1422">IF(G285=0,0,IF($F285="申請キャンセル",0,IF(K285="","","〇")))</f>
        <v>0</v>
      </c>
      <c r="M285" s="380">
        <f>IF($F284="申請キャンセル",0,IFERROR(VLOOKUP($D285,INDEX(データ蓄積!$A$16:$A$1015,MATCH($D285,データ蓄積!$A$16:$A$1015,0)+1):'データ蓄積'!$BI$1015,14,),0))</f>
        <v>0</v>
      </c>
      <c r="N285" s="381">
        <f>IF($F284="申請キャンセル",0,IFERROR(VLOOKUP($D285,INDEX(データ蓄積!$A$16:$A$1015,MATCH($D285,データ蓄積!$A$16:$A$1015,0)+1):'データ蓄積'!$BI$1015,16,),0))</f>
        <v>0</v>
      </c>
      <c r="O285" s="382">
        <f>IF($F284="申請キャンセル",0,IFERROR(VLOOKUP($D285,INDEX(データ蓄積!$A$16:$A$1015,MATCH($D285,データ蓄積!$A$16:$A$1015,0)+1):'データ蓄積'!$BI$1015,20,),0))</f>
        <v>0</v>
      </c>
      <c r="P285" s="383">
        <f>IF($F284="申請キャンセル",0,IFERROR(VLOOKUP($D285,INDEX(データ蓄積!$A$16:$A$1015,MATCH($D285,データ蓄積!$A$16:$A$1015,0)+1):'データ蓄積'!$BI$1015,21,),0))</f>
        <v>0</v>
      </c>
      <c r="Q285" s="383">
        <f>IF($F284="申請キャンセル",0,IFERROR(VLOOKUP($D285,INDEX(データ蓄積!$A$16:$A$1015,MATCH($D285,データ蓄積!$A$16:$A$1015,0)+1):'データ蓄積'!$BI$1015,23,),0))</f>
        <v>0</v>
      </c>
      <c r="R285" s="384">
        <f>IF($F284="申請キャンセル",0,IFERROR(VLOOKUP($D285,INDEX(データ蓄積!$A$16:$A$1015,MATCH($D285,データ蓄積!$A$16:$A$1015,0)+1):'データ蓄積'!$CO$1015,92,),0))</f>
        <v>0</v>
      </c>
      <c r="S285" s="385">
        <f>IF($F284="申請キャンセル",0,IFERROR(VLOOKUP($D285,INDEX(データ蓄積!$A$16:$A$1015,MATCH($D285,データ蓄積!$A$16:$A$1015,0)+1):'データ蓄積'!$BI$1015,22,),0))</f>
        <v>0</v>
      </c>
      <c r="T285" s="386" t="str">
        <f>IF($F284="申請キャンセル",0,IF((AJ285+AP285)&gt;0,ROUNDDOWN((AJ285+AP285)/(AL285+AR285),4)*1000," "))</f>
        <v xml:space="preserve"> </v>
      </c>
      <c r="U285" s="387" t="str">
        <f>IF($F285="申請キャンセル",0,IFERROR(IF(AJ285+AP285=0,"",VLOOKUP(Q285,Sheet1!$B$4:$C$64,2,0)),0))</f>
        <v/>
      </c>
      <c r="V285" s="388">
        <f>IF($F284="申請キャンセル",0,IFERROR(VLOOKUP($D285,INDEX(データ蓄積!$A$16:$A$1015,MATCH($D285,データ蓄積!$A$16:$A$1015,0)+1):'データ蓄積'!$BI$1015,12,),0))</f>
        <v>0</v>
      </c>
      <c r="W285" s="389">
        <f>IF($F284="申請キャンセル",0,IFERROR(VLOOKUP($D285,INDEX(データ蓄積!$A$16:$A$1015,MATCH($D285,データ蓄積!$A$16:$A$1015,0)+1):'データ蓄積'!$BI$1015,25,),0))</f>
        <v>0</v>
      </c>
      <c r="X285" s="383">
        <f>IF($F284="申請キャンセル",0,IFERROR(VLOOKUP($D285,INDEX(データ蓄積!$A$16:$A$1015,MATCH($D285,データ蓄積!$A$16:$A$1015,0)+1):'データ蓄積'!$DB$1015,27,),0))</f>
        <v>0</v>
      </c>
      <c r="Y285" s="390">
        <f t="shared" si="1022"/>
        <v>0</v>
      </c>
      <c r="Z285" s="383">
        <f>IF($F284="申請キャンセル",0,IFERROR(VLOOKUP($D285,INDEX(データ蓄積!$A$16:$A$1015,MATCH($D285,データ蓄積!$A$16:$A$1015,0)+1):'データ蓄積'!$DB$1015,26,),0))</f>
        <v>0</v>
      </c>
      <c r="AA285" s="383">
        <f>IF($F284="申請キャンセル",0,IFERROR(VLOOKUP($D285,INDEX(データ蓄積!$A$16:$A$1015,MATCH($D285,データ蓄積!$A$16:$A$1015,0)+1):'データ蓄積'!$DB$1015,28,),0))</f>
        <v>0</v>
      </c>
      <c r="AB285" s="385">
        <f t="shared" ref="AB285" si="1423">IF($W285="初 年 度",TRUNC((+AA285-BP285)/2,0),0)</f>
        <v>0</v>
      </c>
      <c r="AC285" s="381"/>
      <c r="AD285" s="380">
        <f>IF($F284="申請キャンセル",0,IFERROR(VLOOKUP($D285,INDEX(データ蓄積!$A$16:$A$1015,MATCH($D285,データ蓄積!$A$16:$A$1015,0)+1):'データ蓄積'!$DB$1015,30,),0))</f>
        <v>0</v>
      </c>
      <c r="AE285" s="383">
        <f t="shared" si="1023"/>
        <v>0</v>
      </c>
      <c r="AF285" s="383">
        <f>IF($F284="申請キャンセル",0,IFERROR(VLOOKUP($D285,INDEX(データ蓄積!$A$16:$A$1015,MATCH($D285,データ蓄積!$A$16:$A$1015,0)+1):'データ蓄積'!$DB$1015,29,),0))</f>
        <v>0</v>
      </c>
      <c r="AG285" s="383">
        <f>IF($F284="申請キャンセル",0,IFERROR(VLOOKUP($D285,INDEX(データ蓄積!$A$16:$A$1015,MATCH($D285,データ蓄積!$A$16:$A$1015,0)+1):'データ蓄積'!$DB$1015,31,),0))</f>
        <v>0</v>
      </c>
      <c r="AH285" s="383">
        <f t="shared" si="1368"/>
        <v>0</v>
      </c>
      <c r="AI285" s="381"/>
      <c r="AJ285" s="385">
        <f t="shared" ref="AJ285" si="1424">+X285+AD285</f>
        <v>0</v>
      </c>
      <c r="AK285" s="390">
        <f t="shared" si="1404"/>
        <v>0</v>
      </c>
      <c r="AL285" s="383">
        <f t="shared" si="1404"/>
        <v>0</v>
      </c>
      <c r="AM285" s="383">
        <f t="shared" si="1404"/>
        <v>0</v>
      </c>
      <c r="AN285" s="385">
        <f t="shared" si="1404"/>
        <v>0</v>
      </c>
      <c r="AO285" s="381"/>
      <c r="AP285" s="383">
        <f>IF($F284="申請キャンセル",0,IFERROR(VLOOKUP($D285,INDEX(データ蓄積!$A$16:$A$1015,MATCH($D285,データ蓄積!$A$16:$A$1015,0)+1):'データ蓄積'!$DB$1015,33,),0))</f>
        <v>0</v>
      </c>
      <c r="AQ285" s="390">
        <f t="shared" si="1024"/>
        <v>0</v>
      </c>
      <c r="AR285" s="383">
        <f>IF($F284="申請キャンセル",0,IFERROR(VLOOKUP($D285,INDEX(データ蓄積!$A$16:$A$1015,MATCH($D285,データ蓄積!$A$16:$A$1015,0)+1):'データ蓄積'!$DB$1015,32,),0))</f>
        <v>0</v>
      </c>
      <c r="AS285" s="383">
        <f>IF($F284="申請キャンセル",0,IFERROR(VLOOKUP($D285,INDEX(データ蓄積!$A$16:$A$1015,MATCH($D285,データ蓄積!$A$16:$A$1015,0)+1):'データ蓄積'!$DB$1015,34,),0))</f>
        <v>0</v>
      </c>
      <c r="AT285" s="385">
        <f t="shared" si="1369"/>
        <v>0</v>
      </c>
      <c r="AU285" s="381"/>
      <c r="AV285" s="383">
        <f>IF($F284="申請キャンセル",0,IFERROR(VLOOKUP($D285,INDEX(データ蓄積!$A$16:$A$1015,MATCH($D285,データ蓄積!$A$16:$A$1015,0)+1):'データ蓄積'!$DB$1015,36,),0))</f>
        <v>0</v>
      </c>
      <c r="AW285" s="390">
        <f t="shared" si="1025"/>
        <v>0</v>
      </c>
      <c r="AX285" s="383">
        <f>IF($F284="申請キャンセル",0,IFERROR(VLOOKUP($D285,INDEX(データ蓄積!$A$16:$A$1015,MATCH($D285,データ蓄積!$A$16:$A$1015,0)+1):'データ蓄積'!$DB$1015,35,),0))</f>
        <v>0</v>
      </c>
      <c r="AY285" s="383">
        <f>IF($F284="申請キャンセル",0,IFERROR(VLOOKUP($D285,INDEX(データ蓄積!$A$16:$A$1015,MATCH($D285,データ蓄積!$A$16:$A$1015,0)+1):'データ蓄積'!$DB$1015,37,),0))</f>
        <v>0</v>
      </c>
      <c r="AZ285" s="385">
        <f t="shared" si="1370"/>
        <v>0</v>
      </c>
      <c r="BA285" s="381"/>
      <c r="BB285" s="391">
        <f t="shared" ref="BB285:BE300" si="1425">+AK285+AQ285+AW285</f>
        <v>0</v>
      </c>
      <c r="BC285" s="383">
        <f t="shared" si="1425"/>
        <v>0</v>
      </c>
      <c r="BD285" s="383">
        <f t="shared" si="1425"/>
        <v>0</v>
      </c>
      <c r="BE285" s="392">
        <f t="shared" si="1425"/>
        <v>0</v>
      </c>
      <c r="BF285" s="369"/>
      <c r="BG285" s="380">
        <f>IF($F284="申請キャンセル",0,IF(H285="（○）",220,0))</f>
        <v>0</v>
      </c>
      <c r="BH285" s="385">
        <f>IF($F284="申請キャンセル",0,IF(H285="（○）",SUM(AK285+AQ285+AW285),0))</f>
        <v>0</v>
      </c>
      <c r="BI285" s="383">
        <f>IF($F284="申請キャンセル",0,IF(H285="（○）",SUM(AL285+AR285),0))</f>
        <v>0</v>
      </c>
      <c r="BJ285" s="383">
        <f t="shared" si="1026"/>
        <v>0</v>
      </c>
      <c r="BK285" s="392">
        <f t="shared" ref="BK285" si="1426">IF($W285="初 年 度",TRUNC((+BJ285-CB285),0),0)</f>
        <v>0</v>
      </c>
      <c r="BL285" s="46"/>
      <c r="BM285" s="380">
        <f t="shared" si="1126"/>
        <v>0</v>
      </c>
      <c r="BN285" s="381">
        <f t="shared" si="1126"/>
        <v>0</v>
      </c>
      <c r="BP285" s="127">
        <f t="shared" si="1027"/>
        <v>0</v>
      </c>
      <c r="BQ285" s="128">
        <f t="shared" ref="BQ285" si="1427">ROUNDUP(BP285/2,0)</f>
        <v>0</v>
      </c>
      <c r="BR285" s="45"/>
      <c r="BS285" s="127">
        <f t="shared" si="1028"/>
        <v>0</v>
      </c>
      <c r="BT285" s="128">
        <f t="shared" ref="BT285" si="1428">ROUNDUP(BS285/2,0)</f>
        <v>0</v>
      </c>
      <c r="BU285" s="45"/>
      <c r="BV285" s="127">
        <f t="shared" si="1029"/>
        <v>0</v>
      </c>
      <c r="BW285" s="128">
        <f t="shared" si="1371"/>
        <v>0</v>
      </c>
      <c r="BX285" s="45"/>
      <c r="BY285" s="127">
        <f t="shared" si="1030"/>
        <v>0</v>
      </c>
      <c r="BZ285" s="128">
        <f t="shared" ref="BZ285" si="1429">ROUNDUP(BY285/2,0)</f>
        <v>0</v>
      </c>
      <c r="CA285" s="45"/>
      <c r="CB285" s="127">
        <f t="shared" si="1031"/>
        <v>0</v>
      </c>
      <c r="CC285" s="128">
        <f t="shared" ref="CC285" si="1430">+CB285</f>
        <v>0</v>
      </c>
      <c r="CD285" s="45"/>
      <c r="CE285" s="370">
        <f>IF($F284="申請キャンセル",0,IFERROR(VLOOKUP($D285,INDEX(データ蓄積!$A$16:$A$1015,MATCH($D285,データ蓄積!$A$16:$A$1015,0)+1):'データ蓄積'!$DB$1015,83,),0))</f>
        <v>0</v>
      </c>
      <c r="CF285" s="371">
        <f>IF($F284="申請キャンセル",0,IFERROR(VLOOKUP($D285,INDEX(データ蓄積!$A$16:$A$1015,MATCH($D285,データ蓄積!$A$16:$A$1015,0)+1):'データ蓄積'!$DB$1015,6,),0))</f>
        <v>0</v>
      </c>
      <c r="CG285" s="214" t="str">
        <f t="shared" si="791"/>
        <v xml:space="preserve"> </v>
      </c>
      <c r="CH285" s="214" t="str">
        <f t="shared" si="791"/>
        <v/>
      </c>
      <c r="CI285" s="214" t="str">
        <f t="shared" ref="CI285" si="1431">IF(CG285&gt;=CH285,"OK","下限本数を下回っています")</f>
        <v>OK</v>
      </c>
      <c r="CJ285" s="371">
        <f>IF($F284="申請キャンセル",0,IFERROR(VLOOKUP($D285,INDEX(データ蓄積!$A$16:$A$1015,MATCH($D285,データ蓄積!$A$16:$A$1015,0)+1):'データ蓄積'!$DB$1015,9,),0))</f>
        <v>0</v>
      </c>
      <c r="CK285" s="372">
        <f>IF($F284="申請キャンセル",0,IFERROR(VLOOKUP($D285,INDEX(データ蓄積!$A$16:$A$1015,MATCH($D285,データ蓄積!$A$16:$A$1015,0)+1):'データ蓄積'!$DB$1015,11,),0))</f>
        <v>0</v>
      </c>
      <c r="CL285" s="372">
        <f>IF($F284="申請キャンセル",0,IFERROR(VLOOKUP($D285,INDEX(データ蓄積!$A$16:$A$1015,MATCH($D285,データ蓄積!$A$16:$A$1015,0)+1):'データ蓄積'!$DB$1015,13,),0))</f>
        <v>0</v>
      </c>
      <c r="CM285" s="372">
        <f>IF($F284="申請キャンセル",0,IFERROR(VLOOKUP($D285,INDEX(データ蓄積!$A$16:$A$1015,MATCH($D285,データ蓄積!$A$16:$A$1015,0)+1):'データ蓄積'!$DB$1015,15,),0))</f>
        <v>0</v>
      </c>
      <c r="CN285" s="372">
        <f>IF($F284="申請キャンセル",0,IFERROR(VLOOKUP($D285,INDEX(データ蓄積!$A$16:$A$1015,MATCH($D285,データ蓄積!$A$16:$A$1015,0)+1):'データ蓄積'!$DB$1015,17,),0))</f>
        <v>0</v>
      </c>
      <c r="CO285" s="372">
        <f>IF($F284="申請キャンセル",0,IFERROR(VLOOKUP($D285,INDEX(データ蓄積!$A$16:$A$1015,MATCH($D285,データ蓄積!$A$16:$A$1015,0)+1):'データ蓄積'!$DB$1015,18,),0))</f>
        <v>0</v>
      </c>
      <c r="CP285" s="371">
        <f>IF($F284="申請キャンセル",0,IFERROR(VLOOKUP($D285,INDEX(データ蓄積!$A$16:$A$1015,MATCH($D285,データ蓄積!$A$16:$A$1015,0)+1):'データ蓄積'!$DB$1015,19,),0))</f>
        <v>0</v>
      </c>
      <c r="CQ285" s="372">
        <f>IF($F284="申請キャンセル",0,IFERROR(VLOOKUP($D285,INDEX(データ蓄積!$A$16:$A$1015,MATCH($D285,データ蓄積!$A$16:$A$1015,0)+1):'データ蓄積'!$DB$1015,24,),0))</f>
        <v>0</v>
      </c>
      <c r="CR285" s="99" t="str">
        <f>IF($F284="申請キャンセル",0,CONCATENATE(CS285,$CS$14,CT285,$CT$14,CU285,$CU$14))</f>
        <v>0年0月0日</v>
      </c>
      <c r="CS285" s="99">
        <f>IF($F284="申請キャンセル",0,IFERROR(VLOOKUP($D285,INDEX(データ蓄積!$A$16:$A$1015,MATCH($D285,データ蓄積!$A$16:$A$1015,0)+1):'データ蓄積'!$DB$1015,70,),0))</f>
        <v>0</v>
      </c>
      <c r="CT285" s="99">
        <f>IF($F284="申請キャンセル",0,IFERROR(VLOOKUP($D285,INDEX(データ蓄積!$A$16:$A$1015,MATCH($D285,データ蓄積!$A$16:$A$1015,0)+1):'データ蓄積'!$DB$1015,71,),0))</f>
        <v>0</v>
      </c>
      <c r="CU285" s="99">
        <f>IF($F284="申請キャンセル",0,IFERROR(VLOOKUP($D285,INDEX(データ蓄積!$A$16:$A$1015,MATCH($D285,データ蓄積!$A$16:$A$1015,0)+1):'データ蓄積'!$DB$1015,72,),0))</f>
        <v>0</v>
      </c>
      <c r="CV285" s="99" t="str">
        <f>IF($F284="申請キャンセル",0,CONCATENATE(CW285,$CW$14,CX285,$CX$14,CY285,$CY$14))</f>
        <v>0年0月0日</v>
      </c>
      <c r="CW285" s="99">
        <f>IF($F284="申請キャンセル",0,IFERROR(VLOOKUP($D285,INDEX(データ蓄積!$A$16:$A$1015,MATCH($D285,データ蓄積!$A$16:$A$1015,0)+1):'データ蓄積'!$DB$1015,73,),0))</f>
        <v>0</v>
      </c>
      <c r="CX285" s="99">
        <f>IF($F284="申請キャンセル",0,IFERROR(VLOOKUP($D285,INDEX(データ蓄積!$A$16:$A$1015,MATCH($D285,データ蓄積!$A$16:$A$1015,0)+1):'データ蓄積'!$DB$1015,74,),0))</f>
        <v>0</v>
      </c>
      <c r="CY285" s="99">
        <f>IF($F284="申請キャンセル",0,IFERROR(VLOOKUP($D285,INDEX(データ蓄積!$A$16:$A$1015,MATCH($D285,データ蓄積!$A$16:$A$1015,0)+1):'データ蓄積'!$DB$1015,75,),0))</f>
        <v>0</v>
      </c>
      <c r="CZ285" s="211">
        <f>IF($F284="申請キャンセル",0,IFERROR(VLOOKUP($D285,INDEX(データ蓄積!$A$16:$A$1015,MATCH($D285,データ蓄積!$A$16:$A$1015,0)+1):'データ蓄積'!$CF$1015,84,),0))</f>
        <v>0</v>
      </c>
      <c r="DA285" s="211">
        <f>IF($F284="申請キャンセル",0,IFERROR(VLOOKUP($D285,INDEX(データ蓄積!$A$16:$A$1015,MATCH($D285,データ蓄積!$A$16:$A$1015,0)+1):'データ蓄積'!$CG$1015,85,),0))</f>
        <v>0</v>
      </c>
      <c r="DB285" s="211">
        <f>IF($F284="申請キャンセル",0,IFERROR(VLOOKUP($D285,INDEX(データ蓄積!$A$16:$A$1015,MATCH($D285,データ蓄積!$A$16:$A$1015,0)+1):'データ蓄積'!$CH$1015,86,),0))</f>
        <v>0</v>
      </c>
      <c r="DC285" s="211"/>
      <c r="DD285" s="204">
        <f>IF($F284="申請キャンセル",0,IFERROR(VLOOKUP($D285,INDEX(データ蓄積!$A$16:$A$1015,MATCH($D285,データ蓄積!$A$16:$A$1015,0)+1):'データ蓄積'!$CN$1015,91,),0))</f>
        <v>0</v>
      </c>
      <c r="DE285" s="204">
        <f>IF($F284="申請キャンセル",0,IFERROR(VLOOKUP($D285,INDEX(データ蓄積!$A$16:$A$1015,MATCH($D285,データ蓄積!$A$16:$A$1015,0)+1):'データ蓄積'!$CN$1015,92,),0))</f>
        <v>0</v>
      </c>
    </row>
    <row r="286" spans="1:109" ht="18.75" customHeight="1" x14ac:dyDescent="0.15">
      <c r="A286" s="349">
        <f>IFERROR(VLOOKUP($D286,INDEX(データ蓄積!$A$16:$A$1015,MATCH($D286,データ蓄積!$A$16:$A$1015,0)):'データ蓄積'!$BI$1015,3,),0)</f>
        <v>0</v>
      </c>
      <c r="B286" s="350">
        <f>IFERROR(VLOOKUP($D286,INDEX(データ蓄積!$A$16:$A$1015,MATCH($D286,データ蓄積!$A$16:$A$1015,0)):'データ蓄積'!$BI$1015,4,),0)</f>
        <v>0</v>
      </c>
      <c r="C286" s="349">
        <f>IFERROR(VLOOKUP($D286,INDEX(データ蓄積!$A$16:$A$1015,MATCH($D286,データ蓄積!$A$16:$A$1015,0)):'データ蓄積'!$BI$1015,5,),0)</f>
        <v>0</v>
      </c>
      <c r="D286" s="349">
        <f t="shared" si="1337"/>
        <v>136</v>
      </c>
      <c r="E286" s="351">
        <f>IFERROR(VLOOKUP($D286,INDEX(データ蓄積!$A$16:$A$1015,MATCH($D286,データ蓄積!$A$16:$A$1015,0)):'データ蓄積'!$BI$1015,2,),0)</f>
        <v>0</v>
      </c>
      <c r="F286" s="352">
        <f>IFERROR(VLOOKUP($D286,INDEX(データ蓄積!$A$16:$A$1015,MATCH($D286,データ蓄積!$A$16:$A$1015,0)):'データ蓄積'!$CD$1015,82,),0)</f>
        <v>0</v>
      </c>
      <c r="G286" s="353">
        <f>IF($F286="申請キャンセル",0,IFERROR(VLOOKUP($D286,INDEX(データ蓄積!$A$16:$A$1015,MATCH($D286,データ蓄積!$A$16:$A$1015,0)):'データ蓄積'!$BI$1015,8,),0))</f>
        <v>0</v>
      </c>
      <c r="H286" s="346">
        <f>IF($F286="申請キャンセル",0,IFERROR(VLOOKUP($D286,INDEX(データ蓄積!$A$16:$A$1015,MATCH($D286,データ蓄積!$A$16:$A$1015,0)):'データ蓄積'!$BI$1015,10,),0))</f>
        <v>0</v>
      </c>
      <c r="I286" s="354" t="str">
        <f>IF($F286="申請キャンセル","",LEFT(IFERROR(VLOOKUP($D286,INDEX(データ蓄積!$A$16:$A$1015,MATCH($D286,データ蓄積!$A$16:$A$1015,0)):'データ蓄積'!$CH$1015,84,),""),2))</f>
        <v/>
      </c>
      <c r="J286" s="346" t="str">
        <f>IF($F286="申請キャンセル","",LEFT(IFERROR(VLOOKUP($D286,INDEX(データ蓄積!$A$16:$A$1015,MATCH($D286,データ蓄積!$A$16:$A$1015,0)):'データ蓄積'!$CL$1015,86,),""),2))</f>
        <v/>
      </c>
      <c r="K286" s="355">
        <f>IF($F286="申請キャンセル",0,IFERROR(VLOOKUP($D286,INDEX(データ蓄積!$A$16:$A$1015,MATCH($D286,データ蓄積!$A$16:$A$1015,0)):'データ蓄積'!$CO$1015,90,),0))</f>
        <v>0</v>
      </c>
      <c r="L286" s="350">
        <f>IF(G286=0,0,IF($F286="申請キャンセル",0,IF(K286="","","〇")))</f>
        <v>0</v>
      </c>
      <c r="M286" s="356">
        <f>IF($F286="申請キャンセル",0,IFERROR(VLOOKUP($D286,INDEX(データ蓄積!$A$16:$A$1015,MATCH($D286,データ蓄積!$A$16:$A$1015,0)):'データ蓄積'!$BI$1015,14,),))</f>
        <v>0</v>
      </c>
      <c r="N286" s="357">
        <f>IF($F286="申請キャンセル",0,IFERROR(VLOOKUP($D286,INDEX(データ蓄積!$A$16:$A$1015,MATCH($D286,データ蓄積!$A$16:$A$1015,0)):'データ蓄積'!$BI$1015,16,),0))</f>
        <v>0</v>
      </c>
      <c r="O286" s="356">
        <f>IF($F286="申請キャンセル",0,IFERROR(VLOOKUP($D286,INDEX(データ蓄積!$A$16:$A$1015,MATCH($D286,データ蓄積!$A$16:$A$1015,0)):'データ蓄積'!$BI$1015,20,),0))</f>
        <v>0</v>
      </c>
      <c r="P286" s="358">
        <f>IF($F286="申請キャンセル",0,IFERROR(VLOOKUP($D286,INDEX(データ蓄積!$A$16:$A$1015,MATCH($D286,データ蓄積!$A$16:$A$1015,0)):'データ蓄積'!$BI$1015,21,),0))</f>
        <v>0</v>
      </c>
      <c r="Q286" s="359">
        <f>IF($F286="申請キャンセル",0,IFERROR(VLOOKUP($D286,INDEX(データ蓄積!$A$16:$A$1015,MATCH($D286,データ蓄積!$A$16:$A$1015,0)):'データ蓄積'!$BI$1015,23,),0))</f>
        <v>0</v>
      </c>
      <c r="R286" s="360">
        <f>IF($F286="申請キャンセル",0,IFERROR(VLOOKUP($D286,INDEX(データ蓄積!$A$16:$A$1015,MATCH($D286,データ蓄積!$A$16:$A$1015,0)):'データ蓄積'!$CO$1015,92,),0))</f>
        <v>0</v>
      </c>
      <c r="S286" s="361">
        <f>IF($F286="申請キャンセル",0,IFERROR(VLOOKUP($D286,INDEX(データ蓄積!$A$16:$A$1015,MATCH($D286,データ蓄積!$A$16:$A$1015,0)):'データ蓄積'!$BI$1015,22,),0))</f>
        <v>0</v>
      </c>
      <c r="T286" s="362" t="str">
        <f>IF($F286="申請キャンセル",0,IF((AJ286+AP286)&gt;0,ROUNDDOWN((AJ286+AP286)/(AL286+AR286),4)*1000," "))</f>
        <v xml:space="preserve"> </v>
      </c>
      <c r="U286" s="363" t="str">
        <f>IF($F286="申請キャンセル",0,IFERROR(IF(AJ286+AP286=0,"",VLOOKUP(Q286,Sheet1!$B$4:$C$64,2,0)),0))</f>
        <v/>
      </c>
      <c r="V286" s="364">
        <f>IF($F286="申請キャンセル",0,IFERROR(VLOOKUP($D286,INDEX(データ蓄積!$A$16:$A$1015,MATCH($D286,データ蓄積!$A$16:$A$1015,0)):'データ蓄積'!$BI$1015,12,),0))</f>
        <v>0</v>
      </c>
      <c r="W286" s="365">
        <f>IF($F286="申請キャンセル",0,IFERROR(VLOOKUP($D286,INDEX(データ蓄積!$A$16:$A$1015,MATCH($D286,データ蓄積!$A$16:$A$1015,0)):'データ蓄積'!$BI$1015,25,),0))</f>
        <v>0</v>
      </c>
      <c r="X286" s="356">
        <f>IF($F286="申請キャンセル",0,IFERROR(VLOOKUP($D286,INDEX(データ蓄積!$A$16:$A$1015,MATCH($D286,データ蓄積!$A$16:$A$1015,0)):'データ蓄積'!$DB$1015,27,),0))</f>
        <v>0</v>
      </c>
      <c r="Y286" s="366">
        <f t="shared" si="1022"/>
        <v>0</v>
      </c>
      <c r="Z286" s="358">
        <f>IF($F286="申請キャンセル",0,IFERROR(VLOOKUP($D286,INDEX(データ蓄積!$A$16:$A$1015,MATCH($D286,データ蓄積!$A$16:$A$1015,0)):'データ蓄積'!$DB$1015,26,),0))</f>
        <v>0</v>
      </c>
      <c r="AA286" s="367">
        <f>IF($F286="申請キャンセル",0,IFERROR(VLOOKUP($D286,INDEX(データ蓄積!$A$16:$A$1015,MATCH($D286,データ蓄積!$A$16:$A$1015,0)):'データ蓄積'!$DB$1015,28,),0))</f>
        <v>0</v>
      </c>
      <c r="AB286" s="358">
        <f>IF($W286="初 年 度",TRUNC((+AA286-BP286)/2,0),0)</f>
        <v>0</v>
      </c>
      <c r="AC286" s="357"/>
      <c r="AD286" s="356">
        <f>IF($F286="申請キャンセル",0,IFERROR(VLOOKUP($D286,INDEX(データ蓄積!$A$16:$A$1015,MATCH($D286,データ蓄積!$A$16:$A$1015,0)):'データ蓄積'!$DB$1015,30,),0))</f>
        <v>0</v>
      </c>
      <c r="AE286" s="359">
        <f t="shared" si="1023"/>
        <v>0</v>
      </c>
      <c r="AF286" s="359">
        <f>IF($F286="申請キャンセル",0,IFERROR(VLOOKUP($D286,INDEX(データ蓄積!$A$16:$A$1015,MATCH($D286,データ蓄積!$A$16:$A$1015,0)):'データ蓄積'!$DB$1015,29,),0))</f>
        <v>0</v>
      </c>
      <c r="AG286" s="359">
        <f>IF($F286="申請キャンセル",0,IFERROR(VLOOKUP($D286,INDEX(データ蓄積!$A$16:$A$1015,MATCH($D286,データ蓄積!$A$16:$A$1015,0)):'データ蓄積'!$DB$1015,31,),0))</f>
        <v>0</v>
      </c>
      <c r="AH286" s="359">
        <f t="shared" si="1368"/>
        <v>0</v>
      </c>
      <c r="AI286" s="357"/>
      <c r="AJ286" s="358">
        <f>+X286+AD286</f>
        <v>0</v>
      </c>
      <c r="AK286" s="366">
        <f t="shared" si="1404"/>
        <v>0</v>
      </c>
      <c r="AL286" s="358">
        <f t="shared" si="1404"/>
        <v>0</v>
      </c>
      <c r="AM286" s="367">
        <f t="shared" si="1404"/>
        <v>0</v>
      </c>
      <c r="AN286" s="358">
        <f t="shared" si="1404"/>
        <v>0</v>
      </c>
      <c r="AO286" s="357"/>
      <c r="AP286" s="356">
        <f>IF($F286="申請キャンセル",0,IFERROR(VLOOKUP($D286,INDEX(データ蓄積!$A$16:$A$1015,MATCH($D286,データ蓄積!$A$16:$A$1015,0)):'データ蓄積'!$DB$1015,33,),0))</f>
        <v>0</v>
      </c>
      <c r="AQ286" s="366">
        <f t="shared" si="1024"/>
        <v>0</v>
      </c>
      <c r="AR286" s="358">
        <f>IF($F286="申請キャンセル",0,IFERROR(VLOOKUP($D286,INDEX(データ蓄積!$A$16:$A$1015,MATCH($D286,データ蓄積!$A$16:$A$1015,0)):'データ蓄積'!$DB$1015,32,),0))</f>
        <v>0</v>
      </c>
      <c r="AS286" s="367">
        <f>IF($F286="申請キャンセル",0,IFERROR(VLOOKUP($D286,INDEX(データ蓄積!$A$16:$A$1015,MATCH($D286,データ蓄積!$A$16:$A$1015,0)):'データ蓄積'!$DB$1015,34,),0))</f>
        <v>0</v>
      </c>
      <c r="AT286" s="358">
        <f t="shared" si="1369"/>
        <v>0</v>
      </c>
      <c r="AU286" s="357"/>
      <c r="AV286" s="356">
        <f>IF($F286="申請キャンセル",0,IFERROR(VLOOKUP($D286,INDEX(データ蓄積!$A$16:$A$1015,MATCH($D286,データ蓄積!$A$16:$A$1015,0)):'データ蓄積'!$DB$1015,36,),0))</f>
        <v>0</v>
      </c>
      <c r="AW286" s="366">
        <f t="shared" si="1025"/>
        <v>0</v>
      </c>
      <c r="AX286" s="358">
        <f>IF($F286="申請キャンセル",0,IFERROR(VLOOKUP($D286,INDEX(データ蓄積!$A$16:$A$1015,MATCH($D286,データ蓄積!$A$16:$A$1015,0)):'データ蓄積'!$DB$1015,35,),0))</f>
        <v>0</v>
      </c>
      <c r="AY286" s="367">
        <f>IF($F286="申請キャンセル",0,IFERROR(VLOOKUP($D286,INDEX(データ蓄積!$A$16:$A$1015,MATCH($D286,データ蓄積!$A$16:$A$1015,0)):'データ蓄積'!$DB$1015,37,),0))</f>
        <v>0</v>
      </c>
      <c r="AZ286" s="358">
        <f t="shared" si="1370"/>
        <v>0</v>
      </c>
      <c r="BA286" s="357"/>
      <c r="BB286" s="368">
        <f>+AK286+AQ286+AW286</f>
        <v>0</v>
      </c>
      <c r="BC286" s="358">
        <f t="shared" si="1425"/>
        <v>0</v>
      </c>
      <c r="BD286" s="367">
        <f t="shared" si="1425"/>
        <v>0</v>
      </c>
      <c r="BE286" s="361">
        <f t="shared" si="1425"/>
        <v>0</v>
      </c>
      <c r="BF286" s="369"/>
      <c r="BG286" s="356">
        <f>IF($F286="申請キャンセル",0,IF(H286="（○）",220,0))</f>
        <v>0</v>
      </c>
      <c r="BH286" s="359">
        <f>IF($F286="申請キャンセル",0,IF(H286="（○）",SUM(AK286+AQ286+AW286),0))</f>
        <v>0</v>
      </c>
      <c r="BI286" s="359">
        <f>IF($F286="申請キャンセル",0,IF(H286="（○）",SUM(AL286+AR286),0))</f>
        <v>0</v>
      </c>
      <c r="BJ286" s="359">
        <f t="shared" si="1026"/>
        <v>0</v>
      </c>
      <c r="BK286" s="361">
        <f>IF($W286="初 年 度",TRUNC((+BJ286-CB286),0),0)</f>
        <v>0</v>
      </c>
      <c r="BL286" s="46"/>
      <c r="BM286" s="356">
        <f t="shared" si="1126"/>
        <v>0</v>
      </c>
      <c r="BN286" s="357">
        <f t="shared" si="1126"/>
        <v>0</v>
      </c>
      <c r="BP286" s="125">
        <f t="shared" si="1027"/>
        <v>0</v>
      </c>
      <c r="BQ286" s="126">
        <f>ROUNDUP(BP286/2,0)</f>
        <v>0</v>
      </c>
      <c r="BR286" s="44"/>
      <c r="BS286" s="125">
        <f t="shared" si="1028"/>
        <v>0</v>
      </c>
      <c r="BT286" s="126">
        <f>ROUNDUP(BS286/2,0)</f>
        <v>0</v>
      </c>
      <c r="BU286" s="44"/>
      <c r="BV286" s="125">
        <f t="shared" si="1029"/>
        <v>0</v>
      </c>
      <c r="BW286" s="126">
        <f t="shared" si="1371"/>
        <v>0</v>
      </c>
      <c r="BX286" s="44"/>
      <c r="BY286" s="125">
        <f t="shared" si="1030"/>
        <v>0</v>
      </c>
      <c r="BZ286" s="126">
        <f>ROUNDUP(BY286/2,0)</f>
        <v>0</v>
      </c>
      <c r="CA286" s="44"/>
      <c r="CB286" s="125">
        <f t="shared" si="1031"/>
        <v>0</v>
      </c>
      <c r="CC286" s="126">
        <f>+CB286</f>
        <v>0</v>
      </c>
      <c r="CD286" s="44"/>
      <c r="CE286" s="370">
        <f>IF($F286="申請キャンセル",0,IF(CE287="","",CE287))</f>
        <v>0</v>
      </c>
      <c r="CF286" s="371">
        <f>IF($F286="申請キャンセル",0,IFERROR(VLOOKUP($D286,INDEX(データ蓄積!$A$16:$A$1015,MATCH($D286,データ蓄積!$A$16:$A$1015,0)):'データ蓄積'!$DB$1015,6,),0))</f>
        <v>0</v>
      </c>
      <c r="CG286" s="214" t="str">
        <f t="shared" si="791"/>
        <v xml:space="preserve"> </v>
      </c>
      <c r="CH286" s="214" t="str">
        <f t="shared" si="791"/>
        <v/>
      </c>
      <c r="CI286" s="214" t="str">
        <f>IF(CG286&gt;=CH286,"OK","下限本数を下回っています")</f>
        <v>OK</v>
      </c>
      <c r="CJ286" s="371">
        <f>IF($F286="申請キャンセル",0,IFERROR(VLOOKUP($D286,INDEX(データ蓄積!$A$16:$A$1015,MATCH($D286,データ蓄積!$A$16:$A$1015,0)):'データ蓄積'!$DB$1015,9,),0))</f>
        <v>0</v>
      </c>
      <c r="CK286" s="372">
        <f>IF($F286="申請キャンセル",0,IFERROR(VLOOKUP($D286,INDEX(データ蓄積!$A$16:$A$1015,MATCH($D286,データ蓄積!$A$16:$A$1015,0)):'データ蓄積'!$DB$1015,11,),0))</f>
        <v>0</v>
      </c>
      <c r="CL286" s="372">
        <f>IF($F286="申請キャンセル",0,IFERROR(VLOOKUP($D286,INDEX(データ蓄積!$A$16:$A$1015,MATCH($D286,データ蓄積!$A$16:$A$1015,0)):'データ蓄積'!$DB$1015,13,),0))</f>
        <v>0</v>
      </c>
      <c r="CM286" s="372">
        <f>IF($F286="申請キャンセル",0,IFERROR(VLOOKUP($D286,INDEX(データ蓄積!$A$16:$A$1015,MATCH($D286,データ蓄積!$A$16:$A$1015,0)):'データ蓄積'!$DB$1015,15,),0))</f>
        <v>0</v>
      </c>
      <c r="CN286" s="372">
        <f>IF($F286="申請キャンセル",0,IFERROR(VLOOKUP($D286,INDEX(データ蓄積!$A$16:$A$1015,MATCH($D286,データ蓄積!$A$16:$A$1015,0)):'データ蓄積'!$DB$1015,17,),0))</f>
        <v>0</v>
      </c>
      <c r="CO286" s="372">
        <f>IF($F286="申請キャンセル",0,IFERROR(VLOOKUP($D286,INDEX(データ蓄積!$A$16:$A$1015,MATCH($D286,データ蓄積!$A$16:$A$1015,0)):'データ蓄積'!$DB$1015,18,),0))</f>
        <v>0</v>
      </c>
      <c r="CP286" s="371">
        <f>IF($F286="申請キャンセル",0,IFERROR(VLOOKUP($D286,INDEX(データ蓄積!$A$16:$A$1015,MATCH($D286,データ蓄積!$A$16:$A$1015,0)):'データ蓄積'!$DB$1015,19,),0))</f>
        <v>0</v>
      </c>
      <c r="CQ286" s="372">
        <f>IF($F286="申請キャンセル",0,IFERROR(VLOOKUP($D286,INDEX(データ蓄積!$A$16:$A$1015,MATCH($D286,データ蓄積!$A$16:$A$1015,0)):'データ蓄積'!$DB$1015,24,),0))</f>
        <v>0</v>
      </c>
      <c r="CR286" s="99" t="str">
        <f>IF($F286="申請キャンセル",0,CONCATENATE(CS286,$CS$14,CT286,$CT$14,CU286,$CU$14))</f>
        <v>0年0月0日</v>
      </c>
      <c r="CS286" s="99">
        <f>IF($F286="申請キャンセル",0,IFERROR(VLOOKUP($D286,INDEX(データ蓄積!$A$16:$A$1015,MATCH($D286,データ蓄積!$A$16:$A$1015,0)):'データ蓄積'!$DB$1015,70,),0))</f>
        <v>0</v>
      </c>
      <c r="CT286" s="99">
        <f>IF($F286="申請キャンセル",0,IFERROR(VLOOKUP($D286,INDEX(データ蓄積!$A$16:$A$1015,MATCH($D286,データ蓄積!$A$16:$A$1015,0)):'データ蓄積'!$DB$1015,71,),0))</f>
        <v>0</v>
      </c>
      <c r="CU286" s="99">
        <f>IF($F286="申請キャンセル",0,IFERROR(VLOOKUP($D286,INDEX(データ蓄積!$A$16:$A$1015,MATCH($D286,データ蓄積!$A$16:$A$1015,0)):'データ蓄積'!$DB$1015,72,),0))</f>
        <v>0</v>
      </c>
      <c r="CV286" s="99" t="str">
        <f>IF($F286="申請キャンセル",0,CONCATENATE(CW286,$CW$14,CX286,$CX$14,CY286,$CY$14))</f>
        <v>0年0月0日</v>
      </c>
      <c r="CW286" s="99">
        <f>IF($F286="申請キャンセル",0,IFERROR(VLOOKUP($D286,INDEX(データ蓄積!$A$16:$A$1015,MATCH($D286,データ蓄積!$A$16:$A$1015,0)):'データ蓄積'!$DB$1015,73,),0))</f>
        <v>0</v>
      </c>
      <c r="CX286" s="99">
        <f>IF($F286="申請キャンセル",0,IFERROR(VLOOKUP($D286,INDEX(データ蓄積!$A$16:$A$1015,MATCH($D286,データ蓄積!$A$16:$A$1015,0)):'データ蓄積'!$DB$1015,74,),0))</f>
        <v>0</v>
      </c>
      <c r="CY286" s="99">
        <f>IF($F286="申請キャンセル",0,IFERROR(VLOOKUP($D286,INDEX(データ蓄積!$A$16:$A$1015,MATCH($D286,データ蓄積!$A$16:$A$1015,0)):'データ蓄積'!$DB$1015,75,),0))</f>
        <v>0</v>
      </c>
      <c r="CZ286" s="211">
        <f>IF($F286="申請キャンセル",0,IFERROR(VLOOKUP($D286,INDEX(データ蓄積!$A$16:$A$1015,MATCH($D286,データ蓄積!$A$16:$A$1015,0)):'データ蓄積'!$CF$1015,84,),0))</f>
        <v>0</v>
      </c>
      <c r="DA286" s="211">
        <f>IF($F286="申請キャンセル",0,IFERROR(VLOOKUP($D286,INDEX(データ蓄積!$A$16:$A$1015,MATCH($D286,データ蓄積!$A$16:$A$1015,0)):'データ蓄積'!$CG$1015,85,),0))</f>
        <v>0</v>
      </c>
      <c r="DB286" s="211">
        <f>IF($F286="申請キャンセル",0,IFERROR(VLOOKUP($D286,INDEX(データ蓄積!$A$16:$A$1015,MATCH($D286,データ蓄積!$A$16:$A$1015,0)):'データ蓄積'!$CH$1015,86,),0))</f>
        <v>0</v>
      </c>
      <c r="DC286" s="211"/>
      <c r="DD286" s="204">
        <f>IF($F286="申請キャンセル",0,IFERROR(VLOOKUP($D286,INDEX(データ蓄積!$A$16:$A$1015,MATCH($D286,データ蓄積!$A$16:$A$1015,0)):'データ蓄積'!$CN$1015,91,),0))</f>
        <v>0</v>
      </c>
      <c r="DE286" s="204">
        <f>IF($F286="申請キャンセル",0,IFERROR(VLOOKUP($D286,INDEX(データ蓄積!$A$16:$A$1015,MATCH($D286,データ蓄積!$A$16:$A$1015,0)):'データ蓄積'!$CN$1015,92,),0))</f>
        <v>0</v>
      </c>
    </row>
    <row r="287" spans="1:109" ht="18.75" customHeight="1" x14ac:dyDescent="0.15">
      <c r="A287" s="373">
        <f>IFERROR(VLOOKUP($D287,INDEX(データ蓄積!$A$16:$A$1015,MATCH($D287,データ蓄積!$A$16:$A$1015,0)+1):'データ蓄積'!$BI$1015,3,),0)</f>
        <v>0</v>
      </c>
      <c r="B287" s="374">
        <f>IFERROR(VLOOKUP($D287,INDEX(データ蓄積!$A$16:$A$1015,MATCH($D287,データ蓄積!$A$16:$A$1015,0)+1):'データ蓄積'!$BI$1015,4,),0)</f>
        <v>0</v>
      </c>
      <c r="C287" s="375">
        <f>IFERROR(VLOOKUP($D287,INDEX(データ蓄積!$A$16:$A$1015,MATCH($D287,データ蓄積!$A$16:$A$1015,0)+1):'データ蓄積'!$BI$1015,5,),0)</f>
        <v>0</v>
      </c>
      <c r="D287" s="373">
        <f t="shared" si="1337"/>
        <v>136</v>
      </c>
      <c r="E287" s="347">
        <f>IFERROR(VLOOKUP($D287,INDEX(データ蓄積!$A$16:$A$1015,MATCH($D287,データ蓄積!$A$16:$A$1015,0)+1):'データ蓄積'!$BI$1015,2,),0)</f>
        <v>0</v>
      </c>
      <c r="F287" s="376">
        <f>IFERROR(VLOOKUP($D287,INDEX(データ蓄積!$A$16:$A$1015,MATCH($D287,データ蓄積!$A$16:$A$1015,0)+1):'データ蓄積'!$CD$1015,82,),0)</f>
        <v>0</v>
      </c>
      <c r="G287" s="377">
        <f>IF($F286="申請キャンセル",0,IFERROR(VLOOKUP($D287,INDEX(データ蓄積!$A$16:$A$1015,MATCH($D287,データ蓄積!$A$16:$A$1015,0)+1):'データ蓄積'!$BI$1015,8,),0))</f>
        <v>0</v>
      </c>
      <c r="H287" s="347">
        <f>IF($F286="申請キャンセル",0,IFERROR(VLOOKUP($D287,INDEX(データ蓄積!$A$16:$A$1015,MATCH($D287,データ蓄積!$A$16:$A$1015,0)+1):'データ蓄積'!$BI$1015,10,),0))</f>
        <v>0</v>
      </c>
      <c r="I287" s="378" t="str">
        <f>IF($F286="申請キャンセル","",LEFT(IFERROR(VLOOKUP($D287,INDEX(データ蓄積!$A$16:$A$1015,MATCH($D287,データ蓄積!$A$16:$A$1015,0)+1):'データ蓄積'!$CH$1015,84,),""),2))</f>
        <v/>
      </c>
      <c r="J287" s="347" t="str">
        <f>IF($F286="申請キャンセル","",LEFT(IFERROR(VLOOKUP($D287,INDEX(データ蓄積!$A$16:$A$1015,MATCH($D286,データ蓄積!$A$16:$A$1015,0)+1):'データ蓄積'!$CL$1015,86,),""),2))</f>
        <v/>
      </c>
      <c r="K287" s="379">
        <f>IF($F286="申請キャンセル",0,IFERROR(VLOOKUP($D287,INDEX(データ蓄積!$A$16:$A$1015,MATCH($D287,データ蓄積!$A$16:$A$1015,0)+1):'データ蓄積'!$CO$1015,90,),0))</f>
        <v>0</v>
      </c>
      <c r="L287" s="374">
        <f t="shared" ref="L287" si="1432">IF(G287=0,0,IF($F287="申請キャンセル",0,IF(K287="","","〇")))</f>
        <v>0</v>
      </c>
      <c r="M287" s="380">
        <f>IF($F286="申請キャンセル",0,IFERROR(VLOOKUP($D287,INDEX(データ蓄積!$A$16:$A$1015,MATCH($D287,データ蓄積!$A$16:$A$1015,0)+1):'データ蓄積'!$BI$1015,14,),0))</f>
        <v>0</v>
      </c>
      <c r="N287" s="381">
        <f>IF($F286="申請キャンセル",0,IFERROR(VLOOKUP($D287,INDEX(データ蓄積!$A$16:$A$1015,MATCH($D287,データ蓄積!$A$16:$A$1015,0)+1):'データ蓄積'!$BI$1015,16,),0))</f>
        <v>0</v>
      </c>
      <c r="O287" s="382">
        <f>IF($F286="申請キャンセル",0,IFERROR(VLOOKUP($D287,INDEX(データ蓄積!$A$16:$A$1015,MATCH($D287,データ蓄積!$A$16:$A$1015,0)+1):'データ蓄積'!$BI$1015,20,),0))</f>
        <v>0</v>
      </c>
      <c r="P287" s="383">
        <f>IF($F286="申請キャンセル",0,IFERROR(VLOOKUP($D287,INDEX(データ蓄積!$A$16:$A$1015,MATCH($D287,データ蓄積!$A$16:$A$1015,0)+1):'データ蓄積'!$BI$1015,21,),0))</f>
        <v>0</v>
      </c>
      <c r="Q287" s="383">
        <f>IF($F286="申請キャンセル",0,IFERROR(VLOOKUP($D287,INDEX(データ蓄積!$A$16:$A$1015,MATCH($D287,データ蓄積!$A$16:$A$1015,0)+1):'データ蓄積'!$BI$1015,23,),0))</f>
        <v>0</v>
      </c>
      <c r="R287" s="384">
        <f>IF($F286="申請キャンセル",0,IFERROR(VLOOKUP($D287,INDEX(データ蓄積!$A$16:$A$1015,MATCH($D287,データ蓄積!$A$16:$A$1015,0)+1):'データ蓄積'!$CO$1015,92,),0))</f>
        <v>0</v>
      </c>
      <c r="S287" s="385">
        <f>IF($F286="申請キャンセル",0,IFERROR(VLOOKUP($D287,INDEX(データ蓄積!$A$16:$A$1015,MATCH($D287,データ蓄積!$A$16:$A$1015,0)+1):'データ蓄積'!$BI$1015,22,),0))</f>
        <v>0</v>
      </c>
      <c r="T287" s="386" t="str">
        <f>IF($F286="申請キャンセル",0,IF((AJ287+AP287)&gt;0,ROUNDDOWN((AJ287+AP287)/(AL287+AR287),4)*1000," "))</f>
        <v xml:space="preserve"> </v>
      </c>
      <c r="U287" s="387" t="str">
        <f>IF($F287="申請キャンセル",0,IFERROR(IF(AJ287+AP287=0,"",VLOOKUP(Q287,Sheet1!$B$4:$C$64,2,0)),0))</f>
        <v/>
      </c>
      <c r="V287" s="388">
        <f>IF($F286="申請キャンセル",0,IFERROR(VLOOKUP($D287,INDEX(データ蓄積!$A$16:$A$1015,MATCH($D287,データ蓄積!$A$16:$A$1015,0)+1):'データ蓄積'!$BI$1015,12,),0))</f>
        <v>0</v>
      </c>
      <c r="W287" s="389">
        <f>IF($F286="申請キャンセル",0,IFERROR(VLOOKUP($D287,INDEX(データ蓄積!$A$16:$A$1015,MATCH($D287,データ蓄積!$A$16:$A$1015,0)+1):'データ蓄積'!$BI$1015,25,),0))</f>
        <v>0</v>
      </c>
      <c r="X287" s="383">
        <f>IF($F286="申請キャンセル",0,IFERROR(VLOOKUP($D287,INDEX(データ蓄積!$A$16:$A$1015,MATCH($D287,データ蓄積!$A$16:$A$1015,0)+1):'データ蓄積'!$DB$1015,27,),0))</f>
        <v>0</v>
      </c>
      <c r="Y287" s="390">
        <f t="shared" si="1022"/>
        <v>0</v>
      </c>
      <c r="Z287" s="383">
        <f>IF($F286="申請キャンセル",0,IFERROR(VLOOKUP($D287,INDEX(データ蓄積!$A$16:$A$1015,MATCH($D287,データ蓄積!$A$16:$A$1015,0)+1):'データ蓄積'!$DB$1015,26,),0))</f>
        <v>0</v>
      </c>
      <c r="AA287" s="383">
        <f>IF($F286="申請キャンセル",0,IFERROR(VLOOKUP($D287,INDEX(データ蓄積!$A$16:$A$1015,MATCH($D287,データ蓄積!$A$16:$A$1015,0)+1):'データ蓄積'!$DB$1015,28,),0))</f>
        <v>0</v>
      </c>
      <c r="AB287" s="385">
        <f t="shared" ref="AB287" si="1433">IF($W287="初 年 度",TRUNC((+AA287-BP287)/2,0),0)</f>
        <v>0</v>
      </c>
      <c r="AC287" s="381"/>
      <c r="AD287" s="380">
        <f>IF($F286="申請キャンセル",0,IFERROR(VLOOKUP($D287,INDEX(データ蓄積!$A$16:$A$1015,MATCH($D287,データ蓄積!$A$16:$A$1015,0)+1):'データ蓄積'!$DB$1015,30,),0))</f>
        <v>0</v>
      </c>
      <c r="AE287" s="383">
        <f t="shared" si="1023"/>
        <v>0</v>
      </c>
      <c r="AF287" s="383">
        <f>IF($F286="申請キャンセル",0,IFERROR(VLOOKUP($D287,INDEX(データ蓄積!$A$16:$A$1015,MATCH($D287,データ蓄積!$A$16:$A$1015,0)+1):'データ蓄積'!$DB$1015,29,),0))</f>
        <v>0</v>
      </c>
      <c r="AG287" s="383">
        <f>IF($F286="申請キャンセル",0,IFERROR(VLOOKUP($D287,INDEX(データ蓄積!$A$16:$A$1015,MATCH($D287,データ蓄積!$A$16:$A$1015,0)+1):'データ蓄積'!$DB$1015,31,),0))</f>
        <v>0</v>
      </c>
      <c r="AH287" s="383">
        <f t="shared" si="1368"/>
        <v>0</v>
      </c>
      <c r="AI287" s="381"/>
      <c r="AJ287" s="385">
        <f t="shared" ref="AJ287" si="1434">+X287+AD287</f>
        <v>0</v>
      </c>
      <c r="AK287" s="390">
        <f t="shared" si="1404"/>
        <v>0</v>
      </c>
      <c r="AL287" s="383">
        <f t="shared" si="1404"/>
        <v>0</v>
      </c>
      <c r="AM287" s="383">
        <f t="shared" si="1404"/>
        <v>0</v>
      </c>
      <c r="AN287" s="385">
        <f t="shared" si="1404"/>
        <v>0</v>
      </c>
      <c r="AO287" s="381"/>
      <c r="AP287" s="383">
        <f>IF($F286="申請キャンセル",0,IFERROR(VLOOKUP($D287,INDEX(データ蓄積!$A$16:$A$1015,MATCH($D287,データ蓄積!$A$16:$A$1015,0)+1):'データ蓄積'!$DB$1015,33,),0))</f>
        <v>0</v>
      </c>
      <c r="AQ287" s="390">
        <f t="shared" si="1024"/>
        <v>0</v>
      </c>
      <c r="AR287" s="383">
        <f>IF($F286="申請キャンセル",0,IFERROR(VLOOKUP($D287,INDEX(データ蓄積!$A$16:$A$1015,MATCH($D287,データ蓄積!$A$16:$A$1015,0)+1):'データ蓄積'!$DB$1015,32,),0))</f>
        <v>0</v>
      </c>
      <c r="AS287" s="383">
        <f>IF($F286="申請キャンセル",0,IFERROR(VLOOKUP($D287,INDEX(データ蓄積!$A$16:$A$1015,MATCH($D287,データ蓄積!$A$16:$A$1015,0)+1):'データ蓄積'!$DB$1015,34,),0))</f>
        <v>0</v>
      </c>
      <c r="AT287" s="385">
        <f t="shared" si="1369"/>
        <v>0</v>
      </c>
      <c r="AU287" s="381"/>
      <c r="AV287" s="383">
        <f>IF($F286="申請キャンセル",0,IFERROR(VLOOKUP($D287,INDEX(データ蓄積!$A$16:$A$1015,MATCH($D287,データ蓄積!$A$16:$A$1015,0)+1):'データ蓄積'!$DB$1015,36,),0))</f>
        <v>0</v>
      </c>
      <c r="AW287" s="390">
        <f t="shared" si="1025"/>
        <v>0</v>
      </c>
      <c r="AX287" s="383">
        <f>IF($F286="申請キャンセル",0,IFERROR(VLOOKUP($D287,INDEX(データ蓄積!$A$16:$A$1015,MATCH($D287,データ蓄積!$A$16:$A$1015,0)+1):'データ蓄積'!$DB$1015,35,),0))</f>
        <v>0</v>
      </c>
      <c r="AY287" s="383">
        <f>IF($F286="申請キャンセル",0,IFERROR(VLOOKUP($D287,INDEX(データ蓄積!$A$16:$A$1015,MATCH($D287,データ蓄積!$A$16:$A$1015,0)+1):'データ蓄積'!$DB$1015,37,),0))</f>
        <v>0</v>
      </c>
      <c r="AZ287" s="385">
        <f t="shared" si="1370"/>
        <v>0</v>
      </c>
      <c r="BA287" s="381"/>
      <c r="BB287" s="391">
        <f t="shared" ref="BB287" si="1435">+AK287+AQ287+AW287</f>
        <v>0</v>
      </c>
      <c r="BC287" s="383">
        <f t="shared" si="1425"/>
        <v>0</v>
      </c>
      <c r="BD287" s="383">
        <f t="shared" si="1425"/>
        <v>0</v>
      </c>
      <c r="BE287" s="392">
        <f t="shared" si="1425"/>
        <v>0</v>
      </c>
      <c r="BF287" s="369"/>
      <c r="BG287" s="380">
        <f>IF($F286="申請キャンセル",0,IF(H287="（○）",220,0))</f>
        <v>0</v>
      </c>
      <c r="BH287" s="385">
        <f>IF($F286="申請キャンセル",0,IF(H287="（○）",SUM(AK287+AQ287+AW287),0))</f>
        <v>0</v>
      </c>
      <c r="BI287" s="383">
        <f>IF($F286="申請キャンセル",0,IF(H287="（○）",SUM(AL287+AR287),0))</f>
        <v>0</v>
      </c>
      <c r="BJ287" s="383">
        <f t="shared" si="1026"/>
        <v>0</v>
      </c>
      <c r="BK287" s="392">
        <f t="shared" ref="BK287" si="1436">IF($W287="初 年 度",TRUNC((+BJ287-CB287),0),0)</f>
        <v>0</v>
      </c>
      <c r="BL287" s="46"/>
      <c r="BM287" s="380">
        <f t="shared" si="1126"/>
        <v>0</v>
      </c>
      <c r="BN287" s="381">
        <f t="shared" si="1126"/>
        <v>0</v>
      </c>
      <c r="BP287" s="127">
        <f t="shared" si="1027"/>
        <v>0</v>
      </c>
      <c r="BQ287" s="128">
        <f t="shared" ref="BQ287" si="1437">ROUNDUP(BP287/2,0)</f>
        <v>0</v>
      </c>
      <c r="BR287" s="45"/>
      <c r="BS287" s="127">
        <f t="shared" si="1028"/>
        <v>0</v>
      </c>
      <c r="BT287" s="128">
        <f t="shared" ref="BT287" si="1438">ROUNDUP(BS287/2,0)</f>
        <v>0</v>
      </c>
      <c r="BU287" s="45"/>
      <c r="BV287" s="127">
        <f t="shared" si="1029"/>
        <v>0</v>
      </c>
      <c r="BW287" s="128">
        <f t="shared" si="1371"/>
        <v>0</v>
      </c>
      <c r="BX287" s="45"/>
      <c r="BY287" s="127">
        <f t="shared" si="1030"/>
        <v>0</v>
      </c>
      <c r="BZ287" s="128">
        <f t="shared" ref="BZ287" si="1439">ROUNDUP(BY287/2,0)</f>
        <v>0</v>
      </c>
      <c r="CA287" s="45"/>
      <c r="CB287" s="127">
        <f t="shared" si="1031"/>
        <v>0</v>
      </c>
      <c r="CC287" s="128">
        <f t="shared" ref="CC287" si="1440">+CB287</f>
        <v>0</v>
      </c>
      <c r="CD287" s="45"/>
      <c r="CE287" s="370">
        <f>IF($F286="申請キャンセル",0,IFERROR(VLOOKUP($D287,INDEX(データ蓄積!$A$16:$A$1015,MATCH($D287,データ蓄積!$A$16:$A$1015,0)+1):'データ蓄積'!$DB$1015,83,),0))</f>
        <v>0</v>
      </c>
      <c r="CF287" s="371">
        <f>IF($F286="申請キャンセル",0,IFERROR(VLOOKUP($D287,INDEX(データ蓄積!$A$16:$A$1015,MATCH($D287,データ蓄積!$A$16:$A$1015,0)+1):'データ蓄積'!$DB$1015,6,),0))</f>
        <v>0</v>
      </c>
      <c r="CG287" s="214" t="str">
        <f t="shared" si="791"/>
        <v xml:space="preserve"> </v>
      </c>
      <c r="CH287" s="214" t="str">
        <f t="shared" si="791"/>
        <v/>
      </c>
      <c r="CI287" s="214" t="str">
        <f t="shared" ref="CI287" si="1441">IF(CG287&gt;=CH287,"OK","下限本数を下回っています")</f>
        <v>OK</v>
      </c>
      <c r="CJ287" s="371">
        <f>IF($F286="申請キャンセル",0,IFERROR(VLOOKUP($D287,INDEX(データ蓄積!$A$16:$A$1015,MATCH($D287,データ蓄積!$A$16:$A$1015,0)+1):'データ蓄積'!$DB$1015,9,),0))</f>
        <v>0</v>
      </c>
      <c r="CK287" s="372">
        <f>IF($F286="申請キャンセル",0,IFERROR(VLOOKUP($D287,INDEX(データ蓄積!$A$16:$A$1015,MATCH($D287,データ蓄積!$A$16:$A$1015,0)+1):'データ蓄積'!$DB$1015,11,),0))</f>
        <v>0</v>
      </c>
      <c r="CL287" s="372">
        <f>IF($F286="申請キャンセル",0,IFERROR(VLOOKUP($D287,INDEX(データ蓄積!$A$16:$A$1015,MATCH($D287,データ蓄積!$A$16:$A$1015,0)+1):'データ蓄積'!$DB$1015,13,),0))</f>
        <v>0</v>
      </c>
      <c r="CM287" s="372">
        <f>IF($F286="申請キャンセル",0,IFERROR(VLOOKUP($D287,INDEX(データ蓄積!$A$16:$A$1015,MATCH($D287,データ蓄積!$A$16:$A$1015,0)+1):'データ蓄積'!$DB$1015,15,),0))</f>
        <v>0</v>
      </c>
      <c r="CN287" s="372">
        <f>IF($F286="申請キャンセル",0,IFERROR(VLOOKUP($D287,INDEX(データ蓄積!$A$16:$A$1015,MATCH($D287,データ蓄積!$A$16:$A$1015,0)+1):'データ蓄積'!$DB$1015,17,),0))</f>
        <v>0</v>
      </c>
      <c r="CO287" s="372">
        <f>IF($F286="申請キャンセル",0,IFERROR(VLOOKUP($D287,INDEX(データ蓄積!$A$16:$A$1015,MATCH($D287,データ蓄積!$A$16:$A$1015,0)+1):'データ蓄積'!$DB$1015,18,),0))</f>
        <v>0</v>
      </c>
      <c r="CP287" s="371">
        <f>IF($F286="申請キャンセル",0,IFERROR(VLOOKUP($D287,INDEX(データ蓄積!$A$16:$A$1015,MATCH($D287,データ蓄積!$A$16:$A$1015,0)+1):'データ蓄積'!$DB$1015,19,),0))</f>
        <v>0</v>
      </c>
      <c r="CQ287" s="372">
        <f>IF($F286="申請キャンセル",0,IFERROR(VLOOKUP($D287,INDEX(データ蓄積!$A$16:$A$1015,MATCH($D287,データ蓄積!$A$16:$A$1015,0)+1):'データ蓄積'!$DB$1015,24,),0))</f>
        <v>0</v>
      </c>
      <c r="CR287" s="99" t="str">
        <f>IF($F286="申請キャンセル",0,CONCATENATE(CS287,$CS$14,CT287,$CT$14,CU287,$CU$14))</f>
        <v>0年0月0日</v>
      </c>
      <c r="CS287" s="99">
        <f>IF($F286="申請キャンセル",0,IFERROR(VLOOKUP($D287,INDEX(データ蓄積!$A$16:$A$1015,MATCH($D287,データ蓄積!$A$16:$A$1015,0)+1):'データ蓄積'!$DB$1015,70,),0))</f>
        <v>0</v>
      </c>
      <c r="CT287" s="99">
        <f>IF($F286="申請キャンセル",0,IFERROR(VLOOKUP($D287,INDEX(データ蓄積!$A$16:$A$1015,MATCH($D287,データ蓄積!$A$16:$A$1015,0)+1):'データ蓄積'!$DB$1015,71,),0))</f>
        <v>0</v>
      </c>
      <c r="CU287" s="99">
        <f>IF($F286="申請キャンセル",0,IFERROR(VLOOKUP($D287,INDEX(データ蓄積!$A$16:$A$1015,MATCH($D287,データ蓄積!$A$16:$A$1015,0)+1):'データ蓄積'!$DB$1015,72,),0))</f>
        <v>0</v>
      </c>
      <c r="CV287" s="99" t="str">
        <f>IF($F286="申請キャンセル",0,CONCATENATE(CW287,$CW$14,CX287,$CX$14,CY287,$CY$14))</f>
        <v>0年0月0日</v>
      </c>
      <c r="CW287" s="99">
        <f>IF($F286="申請キャンセル",0,IFERROR(VLOOKUP($D287,INDEX(データ蓄積!$A$16:$A$1015,MATCH($D287,データ蓄積!$A$16:$A$1015,0)+1):'データ蓄積'!$DB$1015,73,),0))</f>
        <v>0</v>
      </c>
      <c r="CX287" s="99">
        <f>IF($F286="申請キャンセル",0,IFERROR(VLOOKUP($D287,INDEX(データ蓄積!$A$16:$A$1015,MATCH($D287,データ蓄積!$A$16:$A$1015,0)+1):'データ蓄積'!$DB$1015,74,),0))</f>
        <v>0</v>
      </c>
      <c r="CY287" s="99">
        <f>IF($F286="申請キャンセル",0,IFERROR(VLOOKUP($D287,INDEX(データ蓄積!$A$16:$A$1015,MATCH($D287,データ蓄積!$A$16:$A$1015,0)+1):'データ蓄積'!$DB$1015,75,),0))</f>
        <v>0</v>
      </c>
      <c r="CZ287" s="211">
        <f>IF($F286="申請キャンセル",0,IFERROR(VLOOKUP($D287,INDEX(データ蓄積!$A$16:$A$1015,MATCH($D287,データ蓄積!$A$16:$A$1015,0)+1):'データ蓄積'!$CF$1015,84,),0))</f>
        <v>0</v>
      </c>
      <c r="DA287" s="211">
        <f>IF($F286="申請キャンセル",0,IFERROR(VLOOKUP($D287,INDEX(データ蓄積!$A$16:$A$1015,MATCH($D287,データ蓄積!$A$16:$A$1015,0)+1):'データ蓄積'!$CG$1015,85,),0))</f>
        <v>0</v>
      </c>
      <c r="DB287" s="211">
        <f>IF($F286="申請キャンセル",0,IFERROR(VLOOKUP($D287,INDEX(データ蓄積!$A$16:$A$1015,MATCH($D287,データ蓄積!$A$16:$A$1015,0)+1):'データ蓄積'!$CH$1015,86,),0))</f>
        <v>0</v>
      </c>
      <c r="DC287" s="211"/>
      <c r="DD287" s="204">
        <f>IF($F286="申請キャンセル",0,IFERROR(VLOOKUP($D287,INDEX(データ蓄積!$A$16:$A$1015,MATCH($D287,データ蓄積!$A$16:$A$1015,0)+1):'データ蓄積'!$CN$1015,91,),0))</f>
        <v>0</v>
      </c>
      <c r="DE287" s="204">
        <f>IF($F286="申請キャンセル",0,IFERROR(VLOOKUP($D287,INDEX(データ蓄積!$A$16:$A$1015,MATCH($D287,データ蓄積!$A$16:$A$1015,0)+1):'データ蓄積'!$CN$1015,92,),0))</f>
        <v>0</v>
      </c>
    </row>
    <row r="288" spans="1:109" ht="18.75" customHeight="1" x14ac:dyDescent="0.15">
      <c r="A288" s="349">
        <f>IFERROR(VLOOKUP($D288,INDEX(データ蓄積!$A$16:$A$1015,MATCH($D288,データ蓄積!$A$16:$A$1015,0)):'データ蓄積'!$BI$1015,3,),0)</f>
        <v>0</v>
      </c>
      <c r="B288" s="350">
        <f>IFERROR(VLOOKUP($D288,INDEX(データ蓄積!$A$16:$A$1015,MATCH($D288,データ蓄積!$A$16:$A$1015,0)):'データ蓄積'!$BI$1015,4,),0)</f>
        <v>0</v>
      </c>
      <c r="C288" s="349">
        <f>IFERROR(VLOOKUP($D288,INDEX(データ蓄積!$A$16:$A$1015,MATCH($D288,データ蓄積!$A$16:$A$1015,0)):'データ蓄積'!$BI$1015,5,),0)</f>
        <v>0</v>
      </c>
      <c r="D288" s="349">
        <f t="shared" si="1337"/>
        <v>137</v>
      </c>
      <c r="E288" s="351">
        <f>IFERROR(VLOOKUP($D288,INDEX(データ蓄積!$A$16:$A$1015,MATCH($D288,データ蓄積!$A$16:$A$1015,0)):'データ蓄積'!$BI$1015,2,),0)</f>
        <v>0</v>
      </c>
      <c r="F288" s="352">
        <f>IFERROR(VLOOKUP($D288,INDEX(データ蓄積!$A$16:$A$1015,MATCH($D288,データ蓄積!$A$16:$A$1015,0)):'データ蓄積'!$CD$1015,82,),0)</f>
        <v>0</v>
      </c>
      <c r="G288" s="353">
        <f>IF($F288="申請キャンセル",0,IFERROR(VLOOKUP($D288,INDEX(データ蓄積!$A$16:$A$1015,MATCH($D288,データ蓄積!$A$16:$A$1015,0)):'データ蓄積'!$BI$1015,8,),0))</f>
        <v>0</v>
      </c>
      <c r="H288" s="346">
        <f>IF($F288="申請キャンセル",0,IFERROR(VLOOKUP($D288,INDEX(データ蓄積!$A$16:$A$1015,MATCH($D288,データ蓄積!$A$16:$A$1015,0)):'データ蓄積'!$BI$1015,10,),0))</f>
        <v>0</v>
      </c>
      <c r="I288" s="354" t="str">
        <f>IF($F288="申請キャンセル","",LEFT(IFERROR(VLOOKUP($D288,INDEX(データ蓄積!$A$16:$A$1015,MATCH($D288,データ蓄積!$A$16:$A$1015,0)):'データ蓄積'!$CH$1015,84,),""),2))</f>
        <v/>
      </c>
      <c r="J288" s="346" t="str">
        <f>IF($F288="申請キャンセル","",LEFT(IFERROR(VLOOKUP($D288,INDEX(データ蓄積!$A$16:$A$1015,MATCH($D288,データ蓄積!$A$16:$A$1015,0)):'データ蓄積'!$CL$1015,86,),""),2))</f>
        <v/>
      </c>
      <c r="K288" s="355">
        <f>IF($F288="申請キャンセル",0,IFERROR(VLOOKUP($D288,INDEX(データ蓄積!$A$16:$A$1015,MATCH($D288,データ蓄積!$A$16:$A$1015,0)):'データ蓄積'!$CO$1015,90,),0))</f>
        <v>0</v>
      </c>
      <c r="L288" s="350">
        <f>IF(G288=0,0,IF($F288="申請キャンセル",0,IF(K288="","","〇")))</f>
        <v>0</v>
      </c>
      <c r="M288" s="356">
        <f>IF($F288="申請キャンセル",0,IFERROR(VLOOKUP($D288,INDEX(データ蓄積!$A$16:$A$1015,MATCH($D288,データ蓄積!$A$16:$A$1015,0)):'データ蓄積'!$BI$1015,14,),))</f>
        <v>0</v>
      </c>
      <c r="N288" s="357">
        <f>IF($F288="申請キャンセル",0,IFERROR(VLOOKUP($D288,INDEX(データ蓄積!$A$16:$A$1015,MATCH($D288,データ蓄積!$A$16:$A$1015,0)):'データ蓄積'!$BI$1015,16,),0))</f>
        <v>0</v>
      </c>
      <c r="O288" s="356">
        <f>IF($F288="申請キャンセル",0,IFERROR(VLOOKUP($D288,INDEX(データ蓄積!$A$16:$A$1015,MATCH($D288,データ蓄積!$A$16:$A$1015,0)):'データ蓄積'!$BI$1015,20,),0))</f>
        <v>0</v>
      </c>
      <c r="P288" s="358">
        <f>IF($F288="申請キャンセル",0,IFERROR(VLOOKUP($D288,INDEX(データ蓄積!$A$16:$A$1015,MATCH($D288,データ蓄積!$A$16:$A$1015,0)):'データ蓄積'!$BI$1015,21,),0))</f>
        <v>0</v>
      </c>
      <c r="Q288" s="359">
        <f>IF($F288="申請キャンセル",0,IFERROR(VLOOKUP($D288,INDEX(データ蓄積!$A$16:$A$1015,MATCH($D288,データ蓄積!$A$16:$A$1015,0)):'データ蓄積'!$BI$1015,23,),0))</f>
        <v>0</v>
      </c>
      <c r="R288" s="360">
        <f>IF($F288="申請キャンセル",0,IFERROR(VLOOKUP($D288,INDEX(データ蓄積!$A$16:$A$1015,MATCH($D288,データ蓄積!$A$16:$A$1015,0)):'データ蓄積'!$CO$1015,92,),0))</f>
        <v>0</v>
      </c>
      <c r="S288" s="361">
        <f>IF($F288="申請キャンセル",0,IFERROR(VLOOKUP($D288,INDEX(データ蓄積!$A$16:$A$1015,MATCH($D288,データ蓄積!$A$16:$A$1015,0)):'データ蓄積'!$BI$1015,22,),0))</f>
        <v>0</v>
      </c>
      <c r="T288" s="362" t="str">
        <f>IF($F288="申請キャンセル",0,IF((AJ288+AP288)&gt;0,ROUNDDOWN((AJ288+AP288)/(AL288+AR288),4)*1000," "))</f>
        <v xml:space="preserve"> </v>
      </c>
      <c r="U288" s="363" t="str">
        <f>IF($F288="申請キャンセル",0,IFERROR(IF(AJ288+AP288=0,"",VLOOKUP(Q288,Sheet1!$B$4:$C$64,2,0)),0))</f>
        <v/>
      </c>
      <c r="V288" s="364">
        <f>IF($F288="申請キャンセル",0,IFERROR(VLOOKUP($D288,INDEX(データ蓄積!$A$16:$A$1015,MATCH($D288,データ蓄積!$A$16:$A$1015,0)):'データ蓄積'!$BI$1015,12,),0))</f>
        <v>0</v>
      </c>
      <c r="W288" s="365">
        <f>IF($F288="申請キャンセル",0,IFERROR(VLOOKUP($D288,INDEX(データ蓄積!$A$16:$A$1015,MATCH($D288,データ蓄積!$A$16:$A$1015,0)):'データ蓄積'!$BI$1015,25,),0))</f>
        <v>0</v>
      </c>
      <c r="X288" s="356">
        <f>IF($F288="申請キャンセル",0,IFERROR(VLOOKUP($D288,INDEX(データ蓄積!$A$16:$A$1015,MATCH($D288,データ蓄積!$A$16:$A$1015,0)):'データ蓄積'!$DB$1015,27,),0))</f>
        <v>0</v>
      </c>
      <c r="Y288" s="366">
        <f t="shared" si="1022"/>
        <v>0</v>
      </c>
      <c r="Z288" s="358">
        <f>IF($F288="申請キャンセル",0,IFERROR(VLOOKUP($D288,INDEX(データ蓄積!$A$16:$A$1015,MATCH($D288,データ蓄積!$A$16:$A$1015,0)):'データ蓄積'!$DB$1015,26,),0))</f>
        <v>0</v>
      </c>
      <c r="AA288" s="367">
        <f>IF($F288="申請キャンセル",0,IFERROR(VLOOKUP($D288,INDEX(データ蓄積!$A$16:$A$1015,MATCH($D288,データ蓄積!$A$16:$A$1015,0)):'データ蓄積'!$DB$1015,28,),0))</f>
        <v>0</v>
      </c>
      <c r="AB288" s="358">
        <f>IF($W288="初 年 度",TRUNC((+AA288-BP288)/2,0),0)</f>
        <v>0</v>
      </c>
      <c r="AC288" s="357"/>
      <c r="AD288" s="356">
        <f>IF($F288="申請キャンセル",0,IFERROR(VLOOKUP($D288,INDEX(データ蓄積!$A$16:$A$1015,MATCH($D288,データ蓄積!$A$16:$A$1015,0)):'データ蓄積'!$DB$1015,30,),0))</f>
        <v>0</v>
      </c>
      <c r="AE288" s="359">
        <f t="shared" si="1023"/>
        <v>0</v>
      </c>
      <c r="AF288" s="359">
        <f>IF($F288="申請キャンセル",0,IFERROR(VLOOKUP($D288,INDEX(データ蓄積!$A$16:$A$1015,MATCH($D288,データ蓄積!$A$16:$A$1015,0)):'データ蓄積'!$DB$1015,29,),0))</f>
        <v>0</v>
      </c>
      <c r="AG288" s="359">
        <f>IF($F288="申請キャンセル",0,IFERROR(VLOOKUP($D288,INDEX(データ蓄積!$A$16:$A$1015,MATCH($D288,データ蓄積!$A$16:$A$1015,0)):'データ蓄積'!$DB$1015,31,),0))</f>
        <v>0</v>
      </c>
      <c r="AH288" s="359">
        <f t="shared" si="1368"/>
        <v>0</v>
      </c>
      <c r="AI288" s="357"/>
      <c r="AJ288" s="358">
        <f>+X288+AD288</f>
        <v>0</v>
      </c>
      <c r="AK288" s="366">
        <f t="shared" si="1404"/>
        <v>0</v>
      </c>
      <c r="AL288" s="358">
        <f t="shared" si="1404"/>
        <v>0</v>
      </c>
      <c r="AM288" s="367">
        <f t="shared" si="1404"/>
        <v>0</v>
      </c>
      <c r="AN288" s="358">
        <f t="shared" si="1404"/>
        <v>0</v>
      </c>
      <c r="AO288" s="357"/>
      <c r="AP288" s="356">
        <f>IF($F288="申請キャンセル",0,IFERROR(VLOOKUP($D288,INDEX(データ蓄積!$A$16:$A$1015,MATCH($D288,データ蓄積!$A$16:$A$1015,0)):'データ蓄積'!$DB$1015,33,),0))</f>
        <v>0</v>
      </c>
      <c r="AQ288" s="366">
        <f t="shared" si="1024"/>
        <v>0</v>
      </c>
      <c r="AR288" s="358">
        <f>IF($F288="申請キャンセル",0,IFERROR(VLOOKUP($D288,INDEX(データ蓄積!$A$16:$A$1015,MATCH($D288,データ蓄積!$A$16:$A$1015,0)):'データ蓄積'!$DB$1015,32,),0))</f>
        <v>0</v>
      </c>
      <c r="AS288" s="367">
        <f>IF($F288="申請キャンセル",0,IFERROR(VLOOKUP($D288,INDEX(データ蓄積!$A$16:$A$1015,MATCH($D288,データ蓄積!$A$16:$A$1015,0)):'データ蓄積'!$DB$1015,34,),0))</f>
        <v>0</v>
      </c>
      <c r="AT288" s="358">
        <f t="shared" si="1369"/>
        <v>0</v>
      </c>
      <c r="AU288" s="357"/>
      <c r="AV288" s="356">
        <f>IF($F288="申請キャンセル",0,IFERROR(VLOOKUP($D288,INDEX(データ蓄積!$A$16:$A$1015,MATCH($D288,データ蓄積!$A$16:$A$1015,0)):'データ蓄積'!$DB$1015,36,),0))</f>
        <v>0</v>
      </c>
      <c r="AW288" s="366">
        <f t="shared" si="1025"/>
        <v>0</v>
      </c>
      <c r="AX288" s="358">
        <f>IF($F288="申請キャンセル",0,IFERROR(VLOOKUP($D288,INDEX(データ蓄積!$A$16:$A$1015,MATCH($D288,データ蓄積!$A$16:$A$1015,0)):'データ蓄積'!$DB$1015,35,),0))</f>
        <v>0</v>
      </c>
      <c r="AY288" s="367">
        <f>IF($F288="申請キャンセル",0,IFERROR(VLOOKUP($D288,INDEX(データ蓄積!$A$16:$A$1015,MATCH($D288,データ蓄積!$A$16:$A$1015,0)):'データ蓄積'!$DB$1015,37,),0))</f>
        <v>0</v>
      </c>
      <c r="AZ288" s="358">
        <f t="shared" si="1370"/>
        <v>0</v>
      </c>
      <c r="BA288" s="357"/>
      <c r="BB288" s="368">
        <f>+AK288+AQ288+AW288</f>
        <v>0</v>
      </c>
      <c r="BC288" s="358">
        <f t="shared" si="1425"/>
        <v>0</v>
      </c>
      <c r="BD288" s="367">
        <f t="shared" si="1425"/>
        <v>0</v>
      </c>
      <c r="BE288" s="361">
        <f t="shared" si="1425"/>
        <v>0</v>
      </c>
      <c r="BF288" s="369"/>
      <c r="BG288" s="356">
        <f>IF($F288="申請キャンセル",0,IF(H288="（○）",220,0))</f>
        <v>0</v>
      </c>
      <c r="BH288" s="359">
        <f>IF($F288="申請キャンセル",0,IF(H288="（○）",SUM(AK288+AQ288+AW288),0))</f>
        <v>0</v>
      </c>
      <c r="BI288" s="359">
        <f>IF($F288="申請キャンセル",0,IF(H288="（○）",SUM(AL288+AR288),0))</f>
        <v>0</v>
      </c>
      <c r="BJ288" s="359">
        <f t="shared" si="1026"/>
        <v>0</v>
      </c>
      <c r="BK288" s="361">
        <f>IF($W288="初 年 度",TRUNC((+BJ288-CB288),0),0)</f>
        <v>0</v>
      </c>
      <c r="BL288" s="46"/>
      <c r="BM288" s="356">
        <f t="shared" si="1126"/>
        <v>0</v>
      </c>
      <c r="BN288" s="357">
        <f t="shared" si="1126"/>
        <v>0</v>
      </c>
      <c r="BP288" s="125">
        <f t="shared" si="1027"/>
        <v>0</v>
      </c>
      <c r="BQ288" s="126">
        <f>ROUNDUP(BP288/2,0)</f>
        <v>0</v>
      </c>
      <c r="BR288" s="44"/>
      <c r="BS288" s="125">
        <f t="shared" si="1028"/>
        <v>0</v>
      </c>
      <c r="BT288" s="126">
        <f>ROUNDUP(BS288/2,0)</f>
        <v>0</v>
      </c>
      <c r="BU288" s="44"/>
      <c r="BV288" s="125">
        <f t="shared" si="1029"/>
        <v>0</v>
      </c>
      <c r="BW288" s="126">
        <f t="shared" si="1371"/>
        <v>0</v>
      </c>
      <c r="BX288" s="44"/>
      <c r="BY288" s="125">
        <f t="shared" si="1030"/>
        <v>0</v>
      </c>
      <c r="BZ288" s="126">
        <f>ROUNDUP(BY288/2,0)</f>
        <v>0</v>
      </c>
      <c r="CA288" s="44"/>
      <c r="CB288" s="125">
        <f t="shared" si="1031"/>
        <v>0</v>
      </c>
      <c r="CC288" s="126">
        <f>+CB288</f>
        <v>0</v>
      </c>
      <c r="CD288" s="44"/>
      <c r="CE288" s="370">
        <f>IF($F288="申請キャンセル",0,IF(CE289="","",CE289))</f>
        <v>0</v>
      </c>
      <c r="CF288" s="371">
        <f>IF($F288="申請キャンセル",0,IFERROR(VLOOKUP($D288,INDEX(データ蓄積!$A$16:$A$1015,MATCH($D288,データ蓄積!$A$16:$A$1015,0)):'データ蓄積'!$DB$1015,6,),0))</f>
        <v>0</v>
      </c>
      <c r="CG288" s="214" t="str">
        <f t="shared" si="791"/>
        <v xml:space="preserve"> </v>
      </c>
      <c r="CH288" s="214" t="str">
        <f t="shared" si="791"/>
        <v/>
      </c>
      <c r="CI288" s="214" t="str">
        <f>IF(CG288&gt;=CH288,"OK","下限本数を下回っています")</f>
        <v>OK</v>
      </c>
      <c r="CJ288" s="371">
        <f>IF($F288="申請キャンセル",0,IFERROR(VLOOKUP($D288,INDEX(データ蓄積!$A$16:$A$1015,MATCH($D288,データ蓄積!$A$16:$A$1015,0)):'データ蓄積'!$DB$1015,9,),0))</f>
        <v>0</v>
      </c>
      <c r="CK288" s="372">
        <f>IF($F288="申請キャンセル",0,IFERROR(VLOOKUP($D288,INDEX(データ蓄積!$A$16:$A$1015,MATCH($D288,データ蓄積!$A$16:$A$1015,0)):'データ蓄積'!$DB$1015,11,),0))</f>
        <v>0</v>
      </c>
      <c r="CL288" s="372">
        <f>IF($F288="申請キャンセル",0,IFERROR(VLOOKUP($D288,INDEX(データ蓄積!$A$16:$A$1015,MATCH($D288,データ蓄積!$A$16:$A$1015,0)):'データ蓄積'!$DB$1015,13,),0))</f>
        <v>0</v>
      </c>
      <c r="CM288" s="372">
        <f>IF($F288="申請キャンセル",0,IFERROR(VLOOKUP($D288,INDEX(データ蓄積!$A$16:$A$1015,MATCH($D288,データ蓄積!$A$16:$A$1015,0)):'データ蓄積'!$DB$1015,15,),0))</f>
        <v>0</v>
      </c>
      <c r="CN288" s="372">
        <f>IF($F288="申請キャンセル",0,IFERROR(VLOOKUP($D288,INDEX(データ蓄積!$A$16:$A$1015,MATCH($D288,データ蓄積!$A$16:$A$1015,0)):'データ蓄積'!$DB$1015,17,),0))</f>
        <v>0</v>
      </c>
      <c r="CO288" s="372">
        <f>IF($F288="申請キャンセル",0,IFERROR(VLOOKUP($D288,INDEX(データ蓄積!$A$16:$A$1015,MATCH($D288,データ蓄積!$A$16:$A$1015,0)):'データ蓄積'!$DB$1015,18,),0))</f>
        <v>0</v>
      </c>
      <c r="CP288" s="371">
        <f>IF($F288="申請キャンセル",0,IFERROR(VLOOKUP($D288,INDEX(データ蓄積!$A$16:$A$1015,MATCH($D288,データ蓄積!$A$16:$A$1015,0)):'データ蓄積'!$DB$1015,19,),0))</f>
        <v>0</v>
      </c>
      <c r="CQ288" s="372">
        <f>IF($F288="申請キャンセル",0,IFERROR(VLOOKUP($D288,INDEX(データ蓄積!$A$16:$A$1015,MATCH($D288,データ蓄積!$A$16:$A$1015,0)):'データ蓄積'!$DB$1015,24,),0))</f>
        <v>0</v>
      </c>
      <c r="CR288" s="99" t="str">
        <f>IF($F288="申請キャンセル",0,CONCATENATE(CS288,$CS$14,CT288,$CT$14,CU288,$CU$14))</f>
        <v>0年0月0日</v>
      </c>
      <c r="CS288" s="99">
        <f>IF($F288="申請キャンセル",0,IFERROR(VLOOKUP($D288,INDEX(データ蓄積!$A$16:$A$1015,MATCH($D288,データ蓄積!$A$16:$A$1015,0)):'データ蓄積'!$DB$1015,70,),0))</f>
        <v>0</v>
      </c>
      <c r="CT288" s="99">
        <f>IF($F288="申請キャンセル",0,IFERROR(VLOOKUP($D288,INDEX(データ蓄積!$A$16:$A$1015,MATCH($D288,データ蓄積!$A$16:$A$1015,0)):'データ蓄積'!$DB$1015,71,),0))</f>
        <v>0</v>
      </c>
      <c r="CU288" s="99">
        <f>IF($F288="申請キャンセル",0,IFERROR(VLOOKUP($D288,INDEX(データ蓄積!$A$16:$A$1015,MATCH($D288,データ蓄積!$A$16:$A$1015,0)):'データ蓄積'!$DB$1015,72,),0))</f>
        <v>0</v>
      </c>
      <c r="CV288" s="99" t="str">
        <f>IF($F288="申請キャンセル",0,CONCATENATE(CW288,$CW$14,CX288,$CX$14,CY288,$CY$14))</f>
        <v>0年0月0日</v>
      </c>
      <c r="CW288" s="99">
        <f>IF($F288="申請キャンセル",0,IFERROR(VLOOKUP($D288,INDEX(データ蓄積!$A$16:$A$1015,MATCH($D288,データ蓄積!$A$16:$A$1015,0)):'データ蓄積'!$DB$1015,73,),0))</f>
        <v>0</v>
      </c>
      <c r="CX288" s="99">
        <f>IF($F288="申請キャンセル",0,IFERROR(VLOOKUP($D288,INDEX(データ蓄積!$A$16:$A$1015,MATCH($D288,データ蓄積!$A$16:$A$1015,0)):'データ蓄積'!$DB$1015,74,),0))</f>
        <v>0</v>
      </c>
      <c r="CY288" s="99">
        <f>IF($F288="申請キャンセル",0,IFERROR(VLOOKUP($D288,INDEX(データ蓄積!$A$16:$A$1015,MATCH($D288,データ蓄積!$A$16:$A$1015,0)):'データ蓄積'!$DB$1015,75,),0))</f>
        <v>0</v>
      </c>
      <c r="CZ288" s="211">
        <f>IF($F288="申請キャンセル",0,IFERROR(VLOOKUP($D288,INDEX(データ蓄積!$A$16:$A$1015,MATCH($D288,データ蓄積!$A$16:$A$1015,0)):'データ蓄積'!$CF$1015,84,),0))</f>
        <v>0</v>
      </c>
      <c r="DA288" s="211">
        <f>IF($F288="申請キャンセル",0,IFERROR(VLOOKUP($D288,INDEX(データ蓄積!$A$16:$A$1015,MATCH($D288,データ蓄積!$A$16:$A$1015,0)):'データ蓄積'!$CG$1015,85,),0))</f>
        <v>0</v>
      </c>
      <c r="DB288" s="211">
        <f>IF($F288="申請キャンセル",0,IFERROR(VLOOKUP($D288,INDEX(データ蓄積!$A$16:$A$1015,MATCH($D288,データ蓄積!$A$16:$A$1015,0)):'データ蓄積'!$CH$1015,86,),0))</f>
        <v>0</v>
      </c>
      <c r="DC288" s="211"/>
      <c r="DD288" s="204">
        <f>IF($F288="申請キャンセル",0,IFERROR(VLOOKUP($D288,INDEX(データ蓄積!$A$16:$A$1015,MATCH($D288,データ蓄積!$A$16:$A$1015,0)):'データ蓄積'!$CN$1015,91,),0))</f>
        <v>0</v>
      </c>
      <c r="DE288" s="204">
        <f>IF($F288="申請キャンセル",0,IFERROR(VLOOKUP($D288,INDEX(データ蓄積!$A$16:$A$1015,MATCH($D288,データ蓄積!$A$16:$A$1015,0)):'データ蓄積'!$CN$1015,92,),0))</f>
        <v>0</v>
      </c>
    </row>
    <row r="289" spans="1:109" ht="18.75" customHeight="1" x14ac:dyDescent="0.15">
      <c r="A289" s="373">
        <f>IFERROR(VLOOKUP($D289,INDEX(データ蓄積!$A$16:$A$1015,MATCH($D289,データ蓄積!$A$16:$A$1015,0)+1):'データ蓄積'!$BI$1015,3,),0)</f>
        <v>0</v>
      </c>
      <c r="B289" s="374">
        <f>IFERROR(VLOOKUP($D289,INDEX(データ蓄積!$A$16:$A$1015,MATCH($D289,データ蓄積!$A$16:$A$1015,0)+1):'データ蓄積'!$BI$1015,4,),0)</f>
        <v>0</v>
      </c>
      <c r="C289" s="375">
        <f>IFERROR(VLOOKUP($D289,INDEX(データ蓄積!$A$16:$A$1015,MATCH($D289,データ蓄積!$A$16:$A$1015,0)+1):'データ蓄積'!$BI$1015,5,),0)</f>
        <v>0</v>
      </c>
      <c r="D289" s="373">
        <f t="shared" si="1337"/>
        <v>137</v>
      </c>
      <c r="E289" s="347">
        <f>IFERROR(VLOOKUP($D289,INDEX(データ蓄積!$A$16:$A$1015,MATCH($D289,データ蓄積!$A$16:$A$1015,0)+1):'データ蓄積'!$BI$1015,2,),0)</f>
        <v>0</v>
      </c>
      <c r="F289" s="376">
        <f>IFERROR(VLOOKUP($D289,INDEX(データ蓄積!$A$16:$A$1015,MATCH($D289,データ蓄積!$A$16:$A$1015,0)+1):'データ蓄積'!$CD$1015,82,),0)</f>
        <v>0</v>
      </c>
      <c r="G289" s="377">
        <f>IF($F288="申請キャンセル",0,IFERROR(VLOOKUP($D289,INDEX(データ蓄積!$A$16:$A$1015,MATCH($D289,データ蓄積!$A$16:$A$1015,0)+1):'データ蓄積'!$BI$1015,8,),0))</f>
        <v>0</v>
      </c>
      <c r="H289" s="347">
        <f>IF($F288="申請キャンセル",0,IFERROR(VLOOKUP($D289,INDEX(データ蓄積!$A$16:$A$1015,MATCH($D289,データ蓄積!$A$16:$A$1015,0)+1):'データ蓄積'!$BI$1015,10,),0))</f>
        <v>0</v>
      </c>
      <c r="I289" s="378" t="str">
        <f>IF($F288="申請キャンセル","",LEFT(IFERROR(VLOOKUP($D289,INDEX(データ蓄積!$A$16:$A$1015,MATCH($D289,データ蓄積!$A$16:$A$1015,0)+1):'データ蓄積'!$CH$1015,84,),""),2))</f>
        <v/>
      </c>
      <c r="J289" s="347" t="str">
        <f>IF($F288="申請キャンセル","",LEFT(IFERROR(VLOOKUP($D289,INDEX(データ蓄積!$A$16:$A$1015,MATCH($D288,データ蓄積!$A$16:$A$1015,0)+1):'データ蓄積'!$CL$1015,86,),""),2))</f>
        <v/>
      </c>
      <c r="K289" s="379">
        <f>IF($F288="申請キャンセル",0,IFERROR(VLOOKUP($D289,INDEX(データ蓄積!$A$16:$A$1015,MATCH($D289,データ蓄積!$A$16:$A$1015,0)+1):'データ蓄積'!$CO$1015,90,),0))</f>
        <v>0</v>
      </c>
      <c r="L289" s="374">
        <f t="shared" ref="L289" si="1442">IF(G289=0,0,IF($F289="申請キャンセル",0,IF(K289="","","〇")))</f>
        <v>0</v>
      </c>
      <c r="M289" s="380">
        <f>IF($F288="申請キャンセル",0,IFERROR(VLOOKUP($D289,INDEX(データ蓄積!$A$16:$A$1015,MATCH($D289,データ蓄積!$A$16:$A$1015,0)+1):'データ蓄積'!$BI$1015,14,),0))</f>
        <v>0</v>
      </c>
      <c r="N289" s="381">
        <f>IF($F288="申請キャンセル",0,IFERROR(VLOOKUP($D289,INDEX(データ蓄積!$A$16:$A$1015,MATCH($D289,データ蓄積!$A$16:$A$1015,0)+1):'データ蓄積'!$BI$1015,16,),0))</f>
        <v>0</v>
      </c>
      <c r="O289" s="382">
        <f>IF($F288="申請キャンセル",0,IFERROR(VLOOKUP($D289,INDEX(データ蓄積!$A$16:$A$1015,MATCH($D289,データ蓄積!$A$16:$A$1015,0)+1):'データ蓄積'!$BI$1015,20,),0))</f>
        <v>0</v>
      </c>
      <c r="P289" s="383">
        <f>IF($F288="申請キャンセル",0,IFERROR(VLOOKUP($D289,INDEX(データ蓄積!$A$16:$A$1015,MATCH($D289,データ蓄積!$A$16:$A$1015,0)+1):'データ蓄積'!$BI$1015,21,),0))</f>
        <v>0</v>
      </c>
      <c r="Q289" s="383">
        <f>IF($F288="申請キャンセル",0,IFERROR(VLOOKUP($D289,INDEX(データ蓄積!$A$16:$A$1015,MATCH($D289,データ蓄積!$A$16:$A$1015,0)+1):'データ蓄積'!$BI$1015,23,),0))</f>
        <v>0</v>
      </c>
      <c r="R289" s="384">
        <f>IF($F288="申請キャンセル",0,IFERROR(VLOOKUP($D289,INDEX(データ蓄積!$A$16:$A$1015,MATCH($D289,データ蓄積!$A$16:$A$1015,0)+1):'データ蓄積'!$CO$1015,92,),0))</f>
        <v>0</v>
      </c>
      <c r="S289" s="385">
        <f>IF($F288="申請キャンセル",0,IFERROR(VLOOKUP($D289,INDEX(データ蓄積!$A$16:$A$1015,MATCH($D289,データ蓄積!$A$16:$A$1015,0)+1):'データ蓄積'!$BI$1015,22,),0))</f>
        <v>0</v>
      </c>
      <c r="T289" s="386" t="str">
        <f>IF($F288="申請キャンセル",0,IF((AJ289+AP289)&gt;0,ROUNDDOWN((AJ289+AP289)/(AL289+AR289),4)*1000," "))</f>
        <v xml:space="preserve"> </v>
      </c>
      <c r="U289" s="387" t="str">
        <f>IF($F289="申請キャンセル",0,IFERROR(IF(AJ289+AP289=0,"",VLOOKUP(Q289,Sheet1!$B$4:$C$64,2,0)),0))</f>
        <v/>
      </c>
      <c r="V289" s="388">
        <f>IF($F288="申請キャンセル",0,IFERROR(VLOOKUP($D289,INDEX(データ蓄積!$A$16:$A$1015,MATCH($D289,データ蓄積!$A$16:$A$1015,0)+1):'データ蓄積'!$BI$1015,12,),0))</f>
        <v>0</v>
      </c>
      <c r="W289" s="389">
        <f>IF($F288="申請キャンセル",0,IFERROR(VLOOKUP($D289,INDEX(データ蓄積!$A$16:$A$1015,MATCH($D289,データ蓄積!$A$16:$A$1015,0)+1):'データ蓄積'!$BI$1015,25,),0))</f>
        <v>0</v>
      </c>
      <c r="X289" s="383">
        <f>IF($F288="申請キャンセル",0,IFERROR(VLOOKUP($D289,INDEX(データ蓄積!$A$16:$A$1015,MATCH($D289,データ蓄積!$A$16:$A$1015,0)+1):'データ蓄積'!$DB$1015,27,),0))</f>
        <v>0</v>
      </c>
      <c r="Y289" s="390">
        <f t="shared" si="1022"/>
        <v>0</v>
      </c>
      <c r="Z289" s="383">
        <f>IF($F288="申請キャンセル",0,IFERROR(VLOOKUP($D289,INDEX(データ蓄積!$A$16:$A$1015,MATCH($D289,データ蓄積!$A$16:$A$1015,0)+1):'データ蓄積'!$DB$1015,26,),0))</f>
        <v>0</v>
      </c>
      <c r="AA289" s="383">
        <f>IF($F288="申請キャンセル",0,IFERROR(VLOOKUP($D289,INDEX(データ蓄積!$A$16:$A$1015,MATCH($D289,データ蓄積!$A$16:$A$1015,0)+1):'データ蓄積'!$DB$1015,28,),0))</f>
        <v>0</v>
      </c>
      <c r="AB289" s="385">
        <f t="shared" ref="AB289" si="1443">IF($W289="初 年 度",TRUNC((+AA289-BP289)/2,0),0)</f>
        <v>0</v>
      </c>
      <c r="AC289" s="381"/>
      <c r="AD289" s="380">
        <f>IF($F288="申請キャンセル",0,IFERROR(VLOOKUP($D289,INDEX(データ蓄積!$A$16:$A$1015,MATCH($D289,データ蓄積!$A$16:$A$1015,0)+1):'データ蓄積'!$DB$1015,30,),0))</f>
        <v>0</v>
      </c>
      <c r="AE289" s="383">
        <f t="shared" si="1023"/>
        <v>0</v>
      </c>
      <c r="AF289" s="383">
        <f>IF($F288="申請キャンセル",0,IFERROR(VLOOKUP($D289,INDEX(データ蓄積!$A$16:$A$1015,MATCH($D289,データ蓄積!$A$16:$A$1015,0)+1):'データ蓄積'!$DB$1015,29,),0))</f>
        <v>0</v>
      </c>
      <c r="AG289" s="383">
        <f>IF($F288="申請キャンセル",0,IFERROR(VLOOKUP($D289,INDEX(データ蓄積!$A$16:$A$1015,MATCH($D289,データ蓄積!$A$16:$A$1015,0)+1):'データ蓄積'!$DB$1015,31,),0))</f>
        <v>0</v>
      </c>
      <c r="AH289" s="383">
        <f t="shared" si="1368"/>
        <v>0</v>
      </c>
      <c r="AI289" s="381"/>
      <c r="AJ289" s="385">
        <f t="shared" ref="AJ289" si="1444">+X289+AD289</f>
        <v>0</v>
      </c>
      <c r="AK289" s="390">
        <f t="shared" si="1404"/>
        <v>0</v>
      </c>
      <c r="AL289" s="383">
        <f t="shared" si="1404"/>
        <v>0</v>
      </c>
      <c r="AM289" s="383">
        <f t="shared" si="1404"/>
        <v>0</v>
      </c>
      <c r="AN289" s="385">
        <f t="shared" si="1404"/>
        <v>0</v>
      </c>
      <c r="AO289" s="381"/>
      <c r="AP289" s="383">
        <f>IF($F288="申請キャンセル",0,IFERROR(VLOOKUP($D289,INDEX(データ蓄積!$A$16:$A$1015,MATCH($D289,データ蓄積!$A$16:$A$1015,0)+1):'データ蓄積'!$DB$1015,33,),0))</f>
        <v>0</v>
      </c>
      <c r="AQ289" s="390">
        <f t="shared" si="1024"/>
        <v>0</v>
      </c>
      <c r="AR289" s="383">
        <f>IF($F288="申請キャンセル",0,IFERROR(VLOOKUP($D289,INDEX(データ蓄積!$A$16:$A$1015,MATCH($D289,データ蓄積!$A$16:$A$1015,0)+1):'データ蓄積'!$DB$1015,32,),0))</f>
        <v>0</v>
      </c>
      <c r="AS289" s="383">
        <f>IF($F288="申請キャンセル",0,IFERROR(VLOOKUP($D289,INDEX(データ蓄積!$A$16:$A$1015,MATCH($D289,データ蓄積!$A$16:$A$1015,0)+1):'データ蓄積'!$DB$1015,34,),0))</f>
        <v>0</v>
      </c>
      <c r="AT289" s="385">
        <f t="shared" si="1369"/>
        <v>0</v>
      </c>
      <c r="AU289" s="381"/>
      <c r="AV289" s="383">
        <f>IF($F288="申請キャンセル",0,IFERROR(VLOOKUP($D289,INDEX(データ蓄積!$A$16:$A$1015,MATCH($D289,データ蓄積!$A$16:$A$1015,0)+1):'データ蓄積'!$DB$1015,36,),0))</f>
        <v>0</v>
      </c>
      <c r="AW289" s="390">
        <f t="shared" si="1025"/>
        <v>0</v>
      </c>
      <c r="AX289" s="383">
        <f>IF($F288="申請キャンセル",0,IFERROR(VLOOKUP($D289,INDEX(データ蓄積!$A$16:$A$1015,MATCH($D289,データ蓄積!$A$16:$A$1015,0)+1):'データ蓄積'!$DB$1015,35,),0))</f>
        <v>0</v>
      </c>
      <c r="AY289" s="383">
        <f>IF($F288="申請キャンセル",0,IFERROR(VLOOKUP($D289,INDEX(データ蓄積!$A$16:$A$1015,MATCH($D289,データ蓄積!$A$16:$A$1015,0)+1):'データ蓄積'!$DB$1015,37,),0))</f>
        <v>0</v>
      </c>
      <c r="AZ289" s="385">
        <f t="shared" si="1370"/>
        <v>0</v>
      </c>
      <c r="BA289" s="381"/>
      <c r="BB289" s="391">
        <f t="shared" ref="BB289" si="1445">+AK289+AQ289+AW289</f>
        <v>0</v>
      </c>
      <c r="BC289" s="383">
        <f t="shared" si="1425"/>
        <v>0</v>
      </c>
      <c r="BD289" s="383">
        <f t="shared" si="1425"/>
        <v>0</v>
      </c>
      <c r="BE289" s="392">
        <f t="shared" si="1425"/>
        <v>0</v>
      </c>
      <c r="BF289" s="369"/>
      <c r="BG289" s="380">
        <f>IF($F288="申請キャンセル",0,IF(H289="（○）",220,0))</f>
        <v>0</v>
      </c>
      <c r="BH289" s="385">
        <f>IF($F288="申請キャンセル",0,IF(H289="（○）",SUM(AK289+AQ289+AW289),0))</f>
        <v>0</v>
      </c>
      <c r="BI289" s="383">
        <f>IF($F288="申請キャンセル",0,IF(H289="（○）",SUM(AL289+AR289),0))</f>
        <v>0</v>
      </c>
      <c r="BJ289" s="383">
        <f t="shared" si="1026"/>
        <v>0</v>
      </c>
      <c r="BK289" s="392">
        <f t="shared" ref="BK289" si="1446">IF($W289="初 年 度",TRUNC((+BJ289-CB289),0),0)</f>
        <v>0</v>
      </c>
      <c r="BL289" s="46"/>
      <c r="BM289" s="380">
        <f t="shared" si="1126"/>
        <v>0</v>
      </c>
      <c r="BN289" s="381">
        <f t="shared" si="1126"/>
        <v>0</v>
      </c>
      <c r="BP289" s="127">
        <f t="shared" si="1027"/>
        <v>0</v>
      </c>
      <c r="BQ289" s="128">
        <f t="shared" ref="BQ289" si="1447">ROUNDUP(BP289/2,0)</f>
        <v>0</v>
      </c>
      <c r="BR289" s="45"/>
      <c r="BS289" s="127">
        <f t="shared" si="1028"/>
        <v>0</v>
      </c>
      <c r="BT289" s="128">
        <f t="shared" ref="BT289" si="1448">ROUNDUP(BS289/2,0)</f>
        <v>0</v>
      </c>
      <c r="BU289" s="45"/>
      <c r="BV289" s="127">
        <f t="shared" si="1029"/>
        <v>0</v>
      </c>
      <c r="BW289" s="128">
        <f t="shared" si="1371"/>
        <v>0</v>
      </c>
      <c r="BX289" s="45"/>
      <c r="BY289" s="127">
        <f t="shared" si="1030"/>
        <v>0</v>
      </c>
      <c r="BZ289" s="128">
        <f t="shared" ref="BZ289" si="1449">ROUNDUP(BY289/2,0)</f>
        <v>0</v>
      </c>
      <c r="CA289" s="45"/>
      <c r="CB289" s="127">
        <f t="shared" si="1031"/>
        <v>0</v>
      </c>
      <c r="CC289" s="128">
        <f t="shared" ref="CC289" si="1450">+CB289</f>
        <v>0</v>
      </c>
      <c r="CD289" s="45"/>
      <c r="CE289" s="370">
        <f>IF($F288="申請キャンセル",0,IFERROR(VLOOKUP($D289,INDEX(データ蓄積!$A$16:$A$1015,MATCH($D289,データ蓄積!$A$16:$A$1015,0)+1):'データ蓄積'!$DB$1015,83,),0))</f>
        <v>0</v>
      </c>
      <c r="CF289" s="371">
        <f>IF($F288="申請キャンセル",0,IFERROR(VLOOKUP($D289,INDEX(データ蓄積!$A$16:$A$1015,MATCH($D289,データ蓄積!$A$16:$A$1015,0)+1):'データ蓄積'!$DB$1015,6,),0))</f>
        <v>0</v>
      </c>
      <c r="CG289" s="214" t="str">
        <f t="shared" si="791"/>
        <v xml:space="preserve"> </v>
      </c>
      <c r="CH289" s="214" t="str">
        <f t="shared" ref="CH289:CH541" si="1451">+U289</f>
        <v/>
      </c>
      <c r="CI289" s="214" t="str">
        <f t="shared" ref="CI289" si="1452">IF(CG289&gt;=CH289,"OK","下限本数を下回っています")</f>
        <v>OK</v>
      </c>
      <c r="CJ289" s="371">
        <f>IF($F288="申請キャンセル",0,IFERROR(VLOOKUP($D289,INDEX(データ蓄積!$A$16:$A$1015,MATCH($D289,データ蓄積!$A$16:$A$1015,0)+1):'データ蓄積'!$DB$1015,9,),0))</f>
        <v>0</v>
      </c>
      <c r="CK289" s="372">
        <f>IF($F288="申請キャンセル",0,IFERROR(VLOOKUP($D289,INDEX(データ蓄積!$A$16:$A$1015,MATCH($D289,データ蓄積!$A$16:$A$1015,0)+1):'データ蓄積'!$DB$1015,11,),0))</f>
        <v>0</v>
      </c>
      <c r="CL289" s="372">
        <f>IF($F288="申請キャンセル",0,IFERROR(VLOOKUP($D289,INDEX(データ蓄積!$A$16:$A$1015,MATCH($D289,データ蓄積!$A$16:$A$1015,0)+1):'データ蓄積'!$DB$1015,13,),0))</f>
        <v>0</v>
      </c>
      <c r="CM289" s="372">
        <f>IF($F288="申請キャンセル",0,IFERROR(VLOOKUP($D289,INDEX(データ蓄積!$A$16:$A$1015,MATCH($D289,データ蓄積!$A$16:$A$1015,0)+1):'データ蓄積'!$DB$1015,15,),0))</f>
        <v>0</v>
      </c>
      <c r="CN289" s="372">
        <f>IF($F288="申請キャンセル",0,IFERROR(VLOOKUP($D289,INDEX(データ蓄積!$A$16:$A$1015,MATCH($D289,データ蓄積!$A$16:$A$1015,0)+1):'データ蓄積'!$DB$1015,17,),0))</f>
        <v>0</v>
      </c>
      <c r="CO289" s="372">
        <f>IF($F288="申請キャンセル",0,IFERROR(VLOOKUP($D289,INDEX(データ蓄積!$A$16:$A$1015,MATCH($D289,データ蓄積!$A$16:$A$1015,0)+1):'データ蓄積'!$DB$1015,18,),0))</f>
        <v>0</v>
      </c>
      <c r="CP289" s="371">
        <f>IF($F288="申請キャンセル",0,IFERROR(VLOOKUP($D289,INDEX(データ蓄積!$A$16:$A$1015,MATCH($D289,データ蓄積!$A$16:$A$1015,0)+1):'データ蓄積'!$DB$1015,19,),0))</f>
        <v>0</v>
      </c>
      <c r="CQ289" s="372">
        <f>IF($F288="申請キャンセル",0,IFERROR(VLOOKUP($D289,INDEX(データ蓄積!$A$16:$A$1015,MATCH($D289,データ蓄積!$A$16:$A$1015,0)+1):'データ蓄積'!$DB$1015,24,),0))</f>
        <v>0</v>
      </c>
      <c r="CR289" s="99" t="str">
        <f>IF($F288="申請キャンセル",0,CONCATENATE(CS289,$CS$14,CT289,$CT$14,CU289,$CU$14))</f>
        <v>0年0月0日</v>
      </c>
      <c r="CS289" s="99">
        <f>IF($F288="申請キャンセル",0,IFERROR(VLOOKUP($D289,INDEX(データ蓄積!$A$16:$A$1015,MATCH($D289,データ蓄積!$A$16:$A$1015,0)+1):'データ蓄積'!$DB$1015,70,),0))</f>
        <v>0</v>
      </c>
      <c r="CT289" s="99">
        <f>IF($F288="申請キャンセル",0,IFERROR(VLOOKUP($D289,INDEX(データ蓄積!$A$16:$A$1015,MATCH($D289,データ蓄積!$A$16:$A$1015,0)+1):'データ蓄積'!$DB$1015,71,),0))</f>
        <v>0</v>
      </c>
      <c r="CU289" s="99">
        <f>IF($F288="申請キャンセル",0,IFERROR(VLOOKUP($D289,INDEX(データ蓄積!$A$16:$A$1015,MATCH($D289,データ蓄積!$A$16:$A$1015,0)+1):'データ蓄積'!$DB$1015,72,),0))</f>
        <v>0</v>
      </c>
      <c r="CV289" s="99" t="str">
        <f>IF($F288="申請キャンセル",0,CONCATENATE(CW289,$CW$14,CX289,$CX$14,CY289,$CY$14))</f>
        <v>0年0月0日</v>
      </c>
      <c r="CW289" s="99">
        <f>IF($F288="申請キャンセル",0,IFERROR(VLOOKUP($D289,INDEX(データ蓄積!$A$16:$A$1015,MATCH($D289,データ蓄積!$A$16:$A$1015,0)+1):'データ蓄積'!$DB$1015,73,),0))</f>
        <v>0</v>
      </c>
      <c r="CX289" s="99">
        <f>IF($F288="申請キャンセル",0,IFERROR(VLOOKUP($D289,INDEX(データ蓄積!$A$16:$A$1015,MATCH($D289,データ蓄積!$A$16:$A$1015,0)+1):'データ蓄積'!$DB$1015,74,),0))</f>
        <v>0</v>
      </c>
      <c r="CY289" s="99">
        <f>IF($F288="申請キャンセル",0,IFERROR(VLOOKUP($D289,INDEX(データ蓄積!$A$16:$A$1015,MATCH($D289,データ蓄積!$A$16:$A$1015,0)+1):'データ蓄積'!$DB$1015,75,),0))</f>
        <v>0</v>
      </c>
      <c r="CZ289" s="211">
        <f>IF($F288="申請キャンセル",0,IFERROR(VLOOKUP($D289,INDEX(データ蓄積!$A$16:$A$1015,MATCH($D289,データ蓄積!$A$16:$A$1015,0)+1):'データ蓄積'!$CF$1015,84,),0))</f>
        <v>0</v>
      </c>
      <c r="DA289" s="211">
        <f>IF($F288="申請キャンセル",0,IFERROR(VLOOKUP($D289,INDEX(データ蓄積!$A$16:$A$1015,MATCH($D289,データ蓄積!$A$16:$A$1015,0)+1):'データ蓄積'!$CG$1015,85,),0))</f>
        <v>0</v>
      </c>
      <c r="DB289" s="211">
        <f>IF($F288="申請キャンセル",0,IFERROR(VLOOKUP($D289,INDEX(データ蓄積!$A$16:$A$1015,MATCH($D289,データ蓄積!$A$16:$A$1015,0)+1):'データ蓄積'!$CH$1015,86,),0))</f>
        <v>0</v>
      </c>
      <c r="DC289" s="211"/>
      <c r="DD289" s="204">
        <f>IF($F288="申請キャンセル",0,IFERROR(VLOOKUP($D289,INDEX(データ蓄積!$A$16:$A$1015,MATCH($D289,データ蓄積!$A$16:$A$1015,0)+1):'データ蓄積'!$CN$1015,91,),0))</f>
        <v>0</v>
      </c>
      <c r="DE289" s="204">
        <f>IF($F288="申請キャンセル",0,IFERROR(VLOOKUP($D289,INDEX(データ蓄積!$A$16:$A$1015,MATCH($D289,データ蓄積!$A$16:$A$1015,0)+1):'データ蓄積'!$CN$1015,92,),0))</f>
        <v>0</v>
      </c>
    </row>
    <row r="290" spans="1:109" ht="18.75" customHeight="1" x14ac:dyDescent="0.15">
      <c r="A290" s="349">
        <f>IFERROR(VLOOKUP($D290,INDEX(データ蓄積!$A$16:$A$1015,MATCH($D290,データ蓄積!$A$16:$A$1015,0)):'データ蓄積'!$BI$1015,3,),0)</f>
        <v>0</v>
      </c>
      <c r="B290" s="350">
        <f>IFERROR(VLOOKUP($D290,INDEX(データ蓄積!$A$16:$A$1015,MATCH($D290,データ蓄積!$A$16:$A$1015,0)):'データ蓄積'!$BI$1015,4,),0)</f>
        <v>0</v>
      </c>
      <c r="C290" s="349">
        <f>IFERROR(VLOOKUP($D290,INDEX(データ蓄積!$A$16:$A$1015,MATCH($D290,データ蓄積!$A$16:$A$1015,0)):'データ蓄積'!$BI$1015,5,),0)</f>
        <v>0</v>
      </c>
      <c r="D290" s="349">
        <f t="shared" si="1337"/>
        <v>138</v>
      </c>
      <c r="E290" s="351">
        <f>IFERROR(VLOOKUP($D290,INDEX(データ蓄積!$A$16:$A$1015,MATCH($D290,データ蓄積!$A$16:$A$1015,0)):'データ蓄積'!$BI$1015,2,),0)</f>
        <v>0</v>
      </c>
      <c r="F290" s="352">
        <f>IFERROR(VLOOKUP($D290,INDEX(データ蓄積!$A$16:$A$1015,MATCH($D290,データ蓄積!$A$16:$A$1015,0)):'データ蓄積'!$CD$1015,82,),0)</f>
        <v>0</v>
      </c>
      <c r="G290" s="353">
        <f>IF($F290="申請キャンセル",0,IFERROR(VLOOKUP($D290,INDEX(データ蓄積!$A$16:$A$1015,MATCH($D290,データ蓄積!$A$16:$A$1015,0)):'データ蓄積'!$BI$1015,8,),0))</f>
        <v>0</v>
      </c>
      <c r="H290" s="346">
        <f>IF($F290="申請キャンセル",0,IFERROR(VLOOKUP($D290,INDEX(データ蓄積!$A$16:$A$1015,MATCH($D290,データ蓄積!$A$16:$A$1015,0)):'データ蓄積'!$BI$1015,10,),0))</f>
        <v>0</v>
      </c>
      <c r="I290" s="354" t="str">
        <f>IF($F290="申請キャンセル","",LEFT(IFERROR(VLOOKUP($D290,INDEX(データ蓄積!$A$16:$A$1015,MATCH($D290,データ蓄積!$A$16:$A$1015,0)):'データ蓄積'!$CH$1015,84,),""),2))</f>
        <v/>
      </c>
      <c r="J290" s="346" t="str">
        <f>IF($F290="申請キャンセル","",LEFT(IFERROR(VLOOKUP($D290,INDEX(データ蓄積!$A$16:$A$1015,MATCH($D290,データ蓄積!$A$16:$A$1015,0)):'データ蓄積'!$CL$1015,86,),""),2))</f>
        <v/>
      </c>
      <c r="K290" s="355">
        <f>IF($F290="申請キャンセル",0,IFERROR(VLOOKUP($D290,INDEX(データ蓄積!$A$16:$A$1015,MATCH($D290,データ蓄積!$A$16:$A$1015,0)):'データ蓄積'!$CO$1015,90,),0))</f>
        <v>0</v>
      </c>
      <c r="L290" s="350">
        <f>IF(G290=0,0,IF($F290="申請キャンセル",0,IF(K290="","","〇")))</f>
        <v>0</v>
      </c>
      <c r="M290" s="356">
        <f>IF($F290="申請キャンセル",0,IFERROR(VLOOKUP($D290,INDEX(データ蓄積!$A$16:$A$1015,MATCH($D290,データ蓄積!$A$16:$A$1015,0)):'データ蓄積'!$BI$1015,14,),))</f>
        <v>0</v>
      </c>
      <c r="N290" s="357">
        <f>IF($F290="申請キャンセル",0,IFERROR(VLOOKUP($D290,INDEX(データ蓄積!$A$16:$A$1015,MATCH($D290,データ蓄積!$A$16:$A$1015,0)):'データ蓄積'!$BI$1015,16,),0))</f>
        <v>0</v>
      </c>
      <c r="O290" s="356">
        <f>IF($F290="申請キャンセル",0,IFERROR(VLOOKUP($D290,INDEX(データ蓄積!$A$16:$A$1015,MATCH($D290,データ蓄積!$A$16:$A$1015,0)):'データ蓄積'!$BI$1015,20,),0))</f>
        <v>0</v>
      </c>
      <c r="P290" s="358">
        <f>IF($F290="申請キャンセル",0,IFERROR(VLOOKUP($D290,INDEX(データ蓄積!$A$16:$A$1015,MATCH($D290,データ蓄積!$A$16:$A$1015,0)):'データ蓄積'!$BI$1015,21,),0))</f>
        <v>0</v>
      </c>
      <c r="Q290" s="359">
        <f>IF($F290="申請キャンセル",0,IFERROR(VLOOKUP($D290,INDEX(データ蓄積!$A$16:$A$1015,MATCH($D290,データ蓄積!$A$16:$A$1015,0)):'データ蓄積'!$BI$1015,23,),0))</f>
        <v>0</v>
      </c>
      <c r="R290" s="360">
        <f>IF($F290="申請キャンセル",0,IFERROR(VLOOKUP($D290,INDEX(データ蓄積!$A$16:$A$1015,MATCH($D290,データ蓄積!$A$16:$A$1015,0)):'データ蓄積'!$CO$1015,92,),0))</f>
        <v>0</v>
      </c>
      <c r="S290" s="361">
        <f>IF($F290="申請キャンセル",0,IFERROR(VLOOKUP($D290,INDEX(データ蓄積!$A$16:$A$1015,MATCH($D290,データ蓄積!$A$16:$A$1015,0)):'データ蓄積'!$BI$1015,22,),0))</f>
        <v>0</v>
      </c>
      <c r="T290" s="362" t="str">
        <f>IF($F290="申請キャンセル",0,IF((AJ290+AP290)&gt;0,ROUNDDOWN((AJ290+AP290)/(AL290+AR290),4)*1000," "))</f>
        <v xml:space="preserve"> </v>
      </c>
      <c r="U290" s="363" t="str">
        <f>IF($F290="申請キャンセル",0,IFERROR(IF(AJ290+AP290=0,"",VLOOKUP(Q290,Sheet1!$B$4:$C$64,2,0)),0))</f>
        <v/>
      </c>
      <c r="V290" s="364">
        <f>IF($F290="申請キャンセル",0,IFERROR(VLOOKUP($D290,INDEX(データ蓄積!$A$16:$A$1015,MATCH($D290,データ蓄積!$A$16:$A$1015,0)):'データ蓄積'!$BI$1015,12,),0))</f>
        <v>0</v>
      </c>
      <c r="W290" s="365">
        <f>IF($F290="申請キャンセル",0,IFERROR(VLOOKUP($D290,INDEX(データ蓄積!$A$16:$A$1015,MATCH($D290,データ蓄積!$A$16:$A$1015,0)):'データ蓄積'!$BI$1015,25,),0))</f>
        <v>0</v>
      </c>
      <c r="X290" s="356">
        <f>IF($F290="申請キャンセル",0,IFERROR(VLOOKUP($D290,INDEX(データ蓄積!$A$16:$A$1015,MATCH($D290,データ蓄積!$A$16:$A$1015,0)):'データ蓄積'!$DB$1015,27,),0))</f>
        <v>0</v>
      </c>
      <c r="Y290" s="366">
        <f t="shared" si="1022"/>
        <v>0</v>
      </c>
      <c r="Z290" s="358">
        <f>IF($F290="申請キャンセル",0,IFERROR(VLOOKUP($D290,INDEX(データ蓄積!$A$16:$A$1015,MATCH($D290,データ蓄積!$A$16:$A$1015,0)):'データ蓄積'!$DB$1015,26,),0))</f>
        <v>0</v>
      </c>
      <c r="AA290" s="367">
        <f>IF($F290="申請キャンセル",0,IFERROR(VLOOKUP($D290,INDEX(データ蓄積!$A$16:$A$1015,MATCH($D290,データ蓄積!$A$16:$A$1015,0)):'データ蓄積'!$DB$1015,28,),0))</f>
        <v>0</v>
      </c>
      <c r="AB290" s="358">
        <f>IF($W290="初 年 度",TRUNC((+AA290-BP290)/2,0),0)</f>
        <v>0</v>
      </c>
      <c r="AC290" s="357"/>
      <c r="AD290" s="356">
        <f>IF($F290="申請キャンセル",0,IFERROR(VLOOKUP($D290,INDEX(データ蓄積!$A$16:$A$1015,MATCH($D290,データ蓄積!$A$16:$A$1015,0)):'データ蓄積'!$DB$1015,30,),0))</f>
        <v>0</v>
      </c>
      <c r="AE290" s="359">
        <f t="shared" si="1023"/>
        <v>0</v>
      </c>
      <c r="AF290" s="359">
        <f>IF($F290="申請キャンセル",0,IFERROR(VLOOKUP($D290,INDEX(データ蓄積!$A$16:$A$1015,MATCH($D290,データ蓄積!$A$16:$A$1015,0)):'データ蓄積'!$DB$1015,29,),0))</f>
        <v>0</v>
      </c>
      <c r="AG290" s="359">
        <f>IF($F290="申請キャンセル",0,IFERROR(VLOOKUP($D290,INDEX(データ蓄積!$A$16:$A$1015,MATCH($D290,データ蓄積!$A$16:$A$1015,0)):'データ蓄積'!$DB$1015,31,),0))</f>
        <v>0</v>
      </c>
      <c r="AH290" s="359">
        <f t="shared" si="1368"/>
        <v>0</v>
      </c>
      <c r="AI290" s="357"/>
      <c r="AJ290" s="358">
        <f>+X290+AD290</f>
        <v>0</v>
      </c>
      <c r="AK290" s="366">
        <f t="shared" si="1404"/>
        <v>0</v>
      </c>
      <c r="AL290" s="358">
        <f t="shared" si="1404"/>
        <v>0</v>
      </c>
      <c r="AM290" s="367">
        <f t="shared" si="1404"/>
        <v>0</v>
      </c>
      <c r="AN290" s="358">
        <f t="shared" si="1404"/>
        <v>0</v>
      </c>
      <c r="AO290" s="357"/>
      <c r="AP290" s="356">
        <f>IF($F290="申請キャンセル",0,IFERROR(VLOOKUP($D290,INDEX(データ蓄積!$A$16:$A$1015,MATCH($D290,データ蓄積!$A$16:$A$1015,0)):'データ蓄積'!$DB$1015,33,),0))</f>
        <v>0</v>
      </c>
      <c r="AQ290" s="366">
        <f t="shared" si="1024"/>
        <v>0</v>
      </c>
      <c r="AR290" s="358">
        <f>IF($F290="申請キャンセル",0,IFERROR(VLOOKUP($D290,INDEX(データ蓄積!$A$16:$A$1015,MATCH($D290,データ蓄積!$A$16:$A$1015,0)):'データ蓄積'!$DB$1015,32,),0))</f>
        <v>0</v>
      </c>
      <c r="AS290" s="367">
        <f>IF($F290="申請キャンセル",0,IFERROR(VLOOKUP($D290,INDEX(データ蓄積!$A$16:$A$1015,MATCH($D290,データ蓄積!$A$16:$A$1015,0)):'データ蓄積'!$DB$1015,34,),0))</f>
        <v>0</v>
      </c>
      <c r="AT290" s="358">
        <f t="shared" si="1369"/>
        <v>0</v>
      </c>
      <c r="AU290" s="357"/>
      <c r="AV290" s="356">
        <f>IF($F290="申請キャンセル",0,IFERROR(VLOOKUP($D290,INDEX(データ蓄積!$A$16:$A$1015,MATCH($D290,データ蓄積!$A$16:$A$1015,0)):'データ蓄積'!$DB$1015,36,),0))</f>
        <v>0</v>
      </c>
      <c r="AW290" s="366">
        <f t="shared" si="1025"/>
        <v>0</v>
      </c>
      <c r="AX290" s="358">
        <f>IF($F290="申請キャンセル",0,IFERROR(VLOOKUP($D290,INDEX(データ蓄積!$A$16:$A$1015,MATCH($D290,データ蓄積!$A$16:$A$1015,0)):'データ蓄積'!$DB$1015,35,),0))</f>
        <v>0</v>
      </c>
      <c r="AY290" s="367">
        <f>IF($F290="申請キャンセル",0,IFERROR(VLOOKUP($D290,INDEX(データ蓄積!$A$16:$A$1015,MATCH($D290,データ蓄積!$A$16:$A$1015,0)):'データ蓄積'!$DB$1015,37,),0))</f>
        <v>0</v>
      </c>
      <c r="AZ290" s="358">
        <f t="shared" si="1370"/>
        <v>0</v>
      </c>
      <c r="BA290" s="357"/>
      <c r="BB290" s="368">
        <f>+AK290+AQ290+AW290</f>
        <v>0</v>
      </c>
      <c r="BC290" s="358">
        <f t="shared" si="1425"/>
        <v>0</v>
      </c>
      <c r="BD290" s="367">
        <f t="shared" si="1425"/>
        <v>0</v>
      </c>
      <c r="BE290" s="361">
        <f t="shared" si="1425"/>
        <v>0</v>
      </c>
      <c r="BF290" s="369"/>
      <c r="BG290" s="356">
        <f>IF($F290="申請キャンセル",0,IF(H290="（○）",220,0))</f>
        <v>0</v>
      </c>
      <c r="BH290" s="359">
        <f>IF($F290="申請キャンセル",0,IF(H290="（○）",SUM(AK290+AQ290+AW290),0))</f>
        <v>0</v>
      </c>
      <c r="BI290" s="359">
        <f>IF($F290="申請キャンセル",0,IF(H290="（○）",SUM(AL290+AR290),0))</f>
        <v>0</v>
      </c>
      <c r="BJ290" s="359">
        <f t="shared" si="1026"/>
        <v>0</v>
      </c>
      <c r="BK290" s="361">
        <f>IF($W290="初 年 度",TRUNC((+BJ290-CB290),0),0)</f>
        <v>0</v>
      </c>
      <c r="BL290" s="46"/>
      <c r="BM290" s="356">
        <f t="shared" ref="BM290:BN353" si="1453">+BD290+BJ290</f>
        <v>0</v>
      </c>
      <c r="BN290" s="357">
        <f t="shared" si="1453"/>
        <v>0</v>
      </c>
      <c r="BP290" s="125">
        <f t="shared" si="1027"/>
        <v>0</v>
      </c>
      <c r="BQ290" s="126">
        <f>ROUNDUP(BP290/2,0)</f>
        <v>0</v>
      </c>
      <c r="BR290" s="44"/>
      <c r="BS290" s="125">
        <f t="shared" si="1028"/>
        <v>0</v>
      </c>
      <c r="BT290" s="126">
        <f>ROUNDUP(BS290/2,0)</f>
        <v>0</v>
      </c>
      <c r="BU290" s="44"/>
      <c r="BV290" s="125">
        <f t="shared" si="1029"/>
        <v>0</v>
      </c>
      <c r="BW290" s="126">
        <f t="shared" si="1371"/>
        <v>0</v>
      </c>
      <c r="BX290" s="44"/>
      <c r="BY290" s="125">
        <f t="shared" si="1030"/>
        <v>0</v>
      </c>
      <c r="BZ290" s="126">
        <f>ROUNDUP(BY290/2,0)</f>
        <v>0</v>
      </c>
      <c r="CA290" s="44"/>
      <c r="CB290" s="125">
        <f t="shared" si="1031"/>
        <v>0</v>
      </c>
      <c r="CC290" s="126">
        <f>+CB290</f>
        <v>0</v>
      </c>
      <c r="CD290" s="44"/>
      <c r="CE290" s="370">
        <f>IF($F290="申請キャンセル",0,IF(CE291="","",CE291))</f>
        <v>0</v>
      </c>
      <c r="CF290" s="371">
        <f>IF($F290="申請キャンセル",0,IFERROR(VLOOKUP($D290,INDEX(データ蓄積!$A$16:$A$1015,MATCH($D290,データ蓄積!$A$16:$A$1015,0)):'データ蓄積'!$DB$1015,6,),0))</f>
        <v>0</v>
      </c>
      <c r="CG290" s="214" t="str">
        <f t="shared" ref="CG290:CH542" si="1454">+T290</f>
        <v xml:space="preserve"> </v>
      </c>
      <c r="CH290" s="214" t="str">
        <f t="shared" si="1451"/>
        <v/>
      </c>
      <c r="CI290" s="214" t="str">
        <f>IF(CG290&gt;=CH290,"OK","下限本数を下回っています")</f>
        <v>OK</v>
      </c>
      <c r="CJ290" s="371">
        <f>IF($F290="申請キャンセル",0,IFERROR(VLOOKUP($D290,INDEX(データ蓄積!$A$16:$A$1015,MATCH($D290,データ蓄積!$A$16:$A$1015,0)):'データ蓄積'!$DB$1015,9,),0))</f>
        <v>0</v>
      </c>
      <c r="CK290" s="372">
        <f>IF($F290="申請キャンセル",0,IFERROR(VLOOKUP($D290,INDEX(データ蓄積!$A$16:$A$1015,MATCH($D290,データ蓄積!$A$16:$A$1015,0)):'データ蓄積'!$DB$1015,11,),0))</f>
        <v>0</v>
      </c>
      <c r="CL290" s="372">
        <f>IF($F290="申請キャンセル",0,IFERROR(VLOOKUP($D290,INDEX(データ蓄積!$A$16:$A$1015,MATCH($D290,データ蓄積!$A$16:$A$1015,0)):'データ蓄積'!$DB$1015,13,),0))</f>
        <v>0</v>
      </c>
      <c r="CM290" s="372">
        <f>IF($F290="申請キャンセル",0,IFERROR(VLOOKUP($D290,INDEX(データ蓄積!$A$16:$A$1015,MATCH($D290,データ蓄積!$A$16:$A$1015,0)):'データ蓄積'!$DB$1015,15,),0))</f>
        <v>0</v>
      </c>
      <c r="CN290" s="372">
        <f>IF($F290="申請キャンセル",0,IFERROR(VLOOKUP($D290,INDEX(データ蓄積!$A$16:$A$1015,MATCH($D290,データ蓄積!$A$16:$A$1015,0)):'データ蓄積'!$DB$1015,17,),0))</f>
        <v>0</v>
      </c>
      <c r="CO290" s="372">
        <f>IF($F290="申請キャンセル",0,IFERROR(VLOOKUP($D290,INDEX(データ蓄積!$A$16:$A$1015,MATCH($D290,データ蓄積!$A$16:$A$1015,0)):'データ蓄積'!$DB$1015,18,),0))</f>
        <v>0</v>
      </c>
      <c r="CP290" s="371">
        <f>IF($F290="申請キャンセル",0,IFERROR(VLOOKUP($D290,INDEX(データ蓄積!$A$16:$A$1015,MATCH($D290,データ蓄積!$A$16:$A$1015,0)):'データ蓄積'!$DB$1015,19,),0))</f>
        <v>0</v>
      </c>
      <c r="CQ290" s="372">
        <f>IF($F290="申請キャンセル",0,IFERROR(VLOOKUP($D290,INDEX(データ蓄積!$A$16:$A$1015,MATCH($D290,データ蓄積!$A$16:$A$1015,0)):'データ蓄積'!$DB$1015,24,),0))</f>
        <v>0</v>
      </c>
      <c r="CR290" s="99" t="str">
        <f>IF($F290="申請キャンセル",0,CONCATENATE(CS290,$CS$14,CT290,$CT$14,CU290,$CU$14))</f>
        <v>0年0月0日</v>
      </c>
      <c r="CS290" s="99">
        <f>IF($F290="申請キャンセル",0,IFERROR(VLOOKUP($D290,INDEX(データ蓄積!$A$16:$A$1015,MATCH($D290,データ蓄積!$A$16:$A$1015,0)):'データ蓄積'!$DB$1015,70,),0))</f>
        <v>0</v>
      </c>
      <c r="CT290" s="99">
        <f>IF($F290="申請キャンセル",0,IFERROR(VLOOKUP($D290,INDEX(データ蓄積!$A$16:$A$1015,MATCH($D290,データ蓄積!$A$16:$A$1015,0)):'データ蓄積'!$DB$1015,71,),0))</f>
        <v>0</v>
      </c>
      <c r="CU290" s="99">
        <f>IF($F290="申請キャンセル",0,IFERROR(VLOOKUP($D290,INDEX(データ蓄積!$A$16:$A$1015,MATCH($D290,データ蓄積!$A$16:$A$1015,0)):'データ蓄積'!$DB$1015,72,),0))</f>
        <v>0</v>
      </c>
      <c r="CV290" s="99" t="str">
        <f>IF($F290="申請キャンセル",0,CONCATENATE(CW290,$CW$14,CX290,$CX$14,CY290,$CY$14))</f>
        <v>0年0月0日</v>
      </c>
      <c r="CW290" s="99">
        <f>IF($F290="申請キャンセル",0,IFERROR(VLOOKUP($D290,INDEX(データ蓄積!$A$16:$A$1015,MATCH($D290,データ蓄積!$A$16:$A$1015,0)):'データ蓄積'!$DB$1015,73,),0))</f>
        <v>0</v>
      </c>
      <c r="CX290" s="99">
        <f>IF($F290="申請キャンセル",0,IFERROR(VLOOKUP($D290,INDEX(データ蓄積!$A$16:$A$1015,MATCH($D290,データ蓄積!$A$16:$A$1015,0)):'データ蓄積'!$DB$1015,74,),0))</f>
        <v>0</v>
      </c>
      <c r="CY290" s="99">
        <f>IF($F290="申請キャンセル",0,IFERROR(VLOOKUP($D290,INDEX(データ蓄積!$A$16:$A$1015,MATCH($D290,データ蓄積!$A$16:$A$1015,0)):'データ蓄積'!$DB$1015,75,),0))</f>
        <v>0</v>
      </c>
      <c r="CZ290" s="211">
        <f>IF($F290="申請キャンセル",0,IFERROR(VLOOKUP($D290,INDEX(データ蓄積!$A$16:$A$1015,MATCH($D290,データ蓄積!$A$16:$A$1015,0)):'データ蓄積'!$CF$1015,84,),0))</f>
        <v>0</v>
      </c>
      <c r="DA290" s="211">
        <f>IF($F290="申請キャンセル",0,IFERROR(VLOOKUP($D290,INDEX(データ蓄積!$A$16:$A$1015,MATCH($D290,データ蓄積!$A$16:$A$1015,0)):'データ蓄積'!$CG$1015,85,),0))</f>
        <v>0</v>
      </c>
      <c r="DB290" s="211">
        <f>IF($F290="申請キャンセル",0,IFERROR(VLOOKUP($D290,INDEX(データ蓄積!$A$16:$A$1015,MATCH($D290,データ蓄積!$A$16:$A$1015,0)):'データ蓄積'!$CH$1015,86,),0))</f>
        <v>0</v>
      </c>
      <c r="DC290" s="211"/>
      <c r="DD290" s="204">
        <f>IF($F290="申請キャンセル",0,IFERROR(VLOOKUP($D290,INDEX(データ蓄積!$A$16:$A$1015,MATCH($D290,データ蓄積!$A$16:$A$1015,0)):'データ蓄積'!$CN$1015,91,),0))</f>
        <v>0</v>
      </c>
      <c r="DE290" s="204">
        <f>IF($F290="申請キャンセル",0,IFERROR(VLOOKUP($D290,INDEX(データ蓄積!$A$16:$A$1015,MATCH($D290,データ蓄積!$A$16:$A$1015,0)):'データ蓄積'!$CN$1015,92,),0))</f>
        <v>0</v>
      </c>
    </row>
    <row r="291" spans="1:109" ht="18.75" customHeight="1" x14ac:dyDescent="0.15">
      <c r="A291" s="373">
        <f>IFERROR(VLOOKUP($D291,INDEX(データ蓄積!$A$16:$A$1015,MATCH($D291,データ蓄積!$A$16:$A$1015,0)+1):'データ蓄積'!$BI$1015,3,),0)</f>
        <v>0</v>
      </c>
      <c r="B291" s="374">
        <f>IFERROR(VLOOKUP($D291,INDEX(データ蓄積!$A$16:$A$1015,MATCH($D291,データ蓄積!$A$16:$A$1015,0)+1):'データ蓄積'!$BI$1015,4,),0)</f>
        <v>0</v>
      </c>
      <c r="C291" s="375">
        <f>IFERROR(VLOOKUP($D291,INDEX(データ蓄積!$A$16:$A$1015,MATCH($D291,データ蓄積!$A$16:$A$1015,0)+1):'データ蓄積'!$BI$1015,5,),0)</f>
        <v>0</v>
      </c>
      <c r="D291" s="373">
        <f t="shared" si="1337"/>
        <v>138</v>
      </c>
      <c r="E291" s="347">
        <f>IFERROR(VLOOKUP($D291,INDEX(データ蓄積!$A$16:$A$1015,MATCH($D291,データ蓄積!$A$16:$A$1015,0)+1):'データ蓄積'!$BI$1015,2,),0)</f>
        <v>0</v>
      </c>
      <c r="F291" s="376">
        <f>IFERROR(VLOOKUP($D291,INDEX(データ蓄積!$A$16:$A$1015,MATCH($D291,データ蓄積!$A$16:$A$1015,0)+1):'データ蓄積'!$CD$1015,82,),0)</f>
        <v>0</v>
      </c>
      <c r="G291" s="377">
        <f>IF($F290="申請キャンセル",0,IFERROR(VLOOKUP($D291,INDEX(データ蓄積!$A$16:$A$1015,MATCH($D291,データ蓄積!$A$16:$A$1015,0)+1):'データ蓄積'!$BI$1015,8,),0))</f>
        <v>0</v>
      </c>
      <c r="H291" s="347">
        <f>IF($F290="申請キャンセル",0,IFERROR(VLOOKUP($D291,INDEX(データ蓄積!$A$16:$A$1015,MATCH($D291,データ蓄積!$A$16:$A$1015,0)+1):'データ蓄積'!$BI$1015,10,),0))</f>
        <v>0</v>
      </c>
      <c r="I291" s="378" t="str">
        <f>IF($F290="申請キャンセル","",LEFT(IFERROR(VLOOKUP($D291,INDEX(データ蓄積!$A$16:$A$1015,MATCH($D291,データ蓄積!$A$16:$A$1015,0)+1):'データ蓄積'!$CH$1015,84,),""),2))</f>
        <v/>
      </c>
      <c r="J291" s="347" t="str">
        <f>IF($F290="申請キャンセル","",LEFT(IFERROR(VLOOKUP($D291,INDEX(データ蓄積!$A$16:$A$1015,MATCH($D290,データ蓄積!$A$16:$A$1015,0)+1):'データ蓄積'!$CL$1015,86,),""),2))</f>
        <v/>
      </c>
      <c r="K291" s="379">
        <f>IF($F290="申請キャンセル",0,IFERROR(VLOOKUP($D291,INDEX(データ蓄積!$A$16:$A$1015,MATCH($D291,データ蓄積!$A$16:$A$1015,0)+1):'データ蓄積'!$CO$1015,90,),0))</f>
        <v>0</v>
      </c>
      <c r="L291" s="374">
        <f t="shared" ref="L291" si="1455">IF(G291=0,0,IF($F291="申請キャンセル",0,IF(K291="","","〇")))</f>
        <v>0</v>
      </c>
      <c r="M291" s="380">
        <f>IF($F290="申請キャンセル",0,IFERROR(VLOOKUP($D291,INDEX(データ蓄積!$A$16:$A$1015,MATCH($D291,データ蓄積!$A$16:$A$1015,0)+1):'データ蓄積'!$BI$1015,14,),0))</f>
        <v>0</v>
      </c>
      <c r="N291" s="381">
        <f>IF($F290="申請キャンセル",0,IFERROR(VLOOKUP($D291,INDEX(データ蓄積!$A$16:$A$1015,MATCH($D291,データ蓄積!$A$16:$A$1015,0)+1):'データ蓄積'!$BI$1015,16,),0))</f>
        <v>0</v>
      </c>
      <c r="O291" s="382">
        <f>IF($F290="申請キャンセル",0,IFERROR(VLOOKUP($D291,INDEX(データ蓄積!$A$16:$A$1015,MATCH($D291,データ蓄積!$A$16:$A$1015,0)+1):'データ蓄積'!$BI$1015,20,),0))</f>
        <v>0</v>
      </c>
      <c r="P291" s="383">
        <f>IF($F290="申請キャンセル",0,IFERROR(VLOOKUP($D291,INDEX(データ蓄積!$A$16:$A$1015,MATCH($D291,データ蓄積!$A$16:$A$1015,0)+1):'データ蓄積'!$BI$1015,21,),0))</f>
        <v>0</v>
      </c>
      <c r="Q291" s="383">
        <f>IF($F290="申請キャンセル",0,IFERROR(VLOOKUP($D291,INDEX(データ蓄積!$A$16:$A$1015,MATCH($D291,データ蓄積!$A$16:$A$1015,0)+1):'データ蓄積'!$BI$1015,23,),0))</f>
        <v>0</v>
      </c>
      <c r="R291" s="384">
        <f>IF($F290="申請キャンセル",0,IFERROR(VLOOKUP($D291,INDEX(データ蓄積!$A$16:$A$1015,MATCH($D291,データ蓄積!$A$16:$A$1015,0)+1):'データ蓄積'!$CO$1015,92,),0))</f>
        <v>0</v>
      </c>
      <c r="S291" s="385">
        <f>IF($F290="申請キャンセル",0,IFERROR(VLOOKUP($D291,INDEX(データ蓄積!$A$16:$A$1015,MATCH($D291,データ蓄積!$A$16:$A$1015,0)+1):'データ蓄積'!$BI$1015,22,),0))</f>
        <v>0</v>
      </c>
      <c r="T291" s="386" t="str">
        <f>IF($F290="申請キャンセル",0,IF((AJ291+AP291)&gt;0,ROUNDDOWN((AJ291+AP291)/(AL291+AR291),4)*1000," "))</f>
        <v xml:space="preserve"> </v>
      </c>
      <c r="U291" s="387" t="str">
        <f>IF($F291="申請キャンセル",0,IFERROR(IF(AJ291+AP291=0,"",VLOOKUP(Q291,Sheet1!$B$4:$C$64,2,0)),0))</f>
        <v/>
      </c>
      <c r="V291" s="388">
        <f>IF($F290="申請キャンセル",0,IFERROR(VLOOKUP($D291,INDEX(データ蓄積!$A$16:$A$1015,MATCH($D291,データ蓄積!$A$16:$A$1015,0)+1):'データ蓄積'!$BI$1015,12,),0))</f>
        <v>0</v>
      </c>
      <c r="W291" s="389">
        <f>IF($F290="申請キャンセル",0,IFERROR(VLOOKUP($D291,INDEX(データ蓄積!$A$16:$A$1015,MATCH($D291,データ蓄積!$A$16:$A$1015,0)+1):'データ蓄積'!$BI$1015,25,),0))</f>
        <v>0</v>
      </c>
      <c r="X291" s="383">
        <f>IF($F290="申請キャンセル",0,IFERROR(VLOOKUP($D291,INDEX(データ蓄積!$A$16:$A$1015,MATCH($D291,データ蓄積!$A$16:$A$1015,0)+1):'データ蓄積'!$DB$1015,27,),0))</f>
        <v>0</v>
      </c>
      <c r="Y291" s="390">
        <f t="shared" si="1022"/>
        <v>0</v>
      </c>
      <c r="Z291" s="383">
        <f>IF($F290="申請キャンセル",0,IFERROR(VLOOKUP($D291,INDEX(データ蓄積!$A$16:$A$1015,MATCH($D291,データ蓄積!$A$16:$A$1015,0)+1):'データ蓄積'!$DB$1015,26,),0))</f>
        <v>0</v>
      </c>
      <c r="AA291" s="383">
        <f>IF($F290="申請キャンセル",0,IFERROR(VLOOKUP($D291,INDEX(データ蓄積!$A$16:$A$1015,MATCH($D291,データ蓄積!$A$16:$A$1015,0)+1):'データ蓄積'!$DB$1015,28,),0))</f>
        <v>0</v>
      </c>
      <c r="AB291" s="385">
        <f t="shared" ref="AB291" si="1456">IF($W291="初 年 度",TRUNC((+AA291-BP291)/2,0),0)</f>
        <v>0</v>
      </c>
      <c r="AC291" s="381"/>
      <c r="AD291" s="380">
        <f>IF($F290="申請キャンセル",0,IFERROR(VLOOKUP($D291,INDEX(データ蓄積!$A$16:$A$1015,MATCH($D291,データ蓄積!$A$16:$A$1015,0)+1):'データ蓄積'!$DB$1015,30,),0))</f>
        <v>0</v>
      </c>
      <c r="AE291" s="383">
        <f t="shared" si="1023"/>
        <v>0</v>
      </c>
      <c r="AF291" s="383">
        <f>IF($F290="申請キャンセル",0,IFERROR(VLOOKUP($D291,INDEX(データ蓄積!$A$16:$A$1015,MATCH($D291,データ蓄積!$A$16:$A$1015,0)+1):'データ蓄積'!$DB$1015,29,),0))</f>
        <v>0</v>
      </c>
      <c r="AG291" s="383">
        <f>IF($F290="申請キャンセル",0,IFERROR(VLOOKUP($D291,INDEX(データ蓄積!$A$16:$A$1015,MATCH($D291,データ蓄積!$A$16:$A$1015,0)+1):'データ蓄積'!$DB$1015,31,),0))</f>
        <v>0</v>
      </c>
      <c r="AH291" s="383">
        <f t="shared" si="1368"/>
        <v>0</v>
      </c>
      <c r="AI291" s="381"/>
      <c r="AJ291" s="385">
        <f t="shared" ref="AJ291" si="1457">+X291+AD291</f>
        <v>0</v>
      </c>
      <c r="AK291" s="390">
        <f t="shared" si="1404"/>
        <v>0</v>
      </c>
      <c r="AL291" s="383">
        <f t="shared" si="1404"/>
        <v>0</v>
      </c>
      <c r="AM291" s="383">
        <f t="shared" si="1404"/>
        <v>0</v>
      </c>
      <c r="AN291" s="385">
        <f t="shared" si="1404"/>
        <v>0</v>
      </c>
      <c r="AO291" s="381"/>
      <c r="AP291" s="383">
        <f>IF($F290="申請キャンセル",0,IFERROR(VLOOKUP($D291,INDEX(データ蓄積!$A$16:$A$1015,MATCH($D291,データ蓄積!$A$16:$A$1015,0)+1):'データ蓄積'!$DB$1015,33,),0))</f>
        <v>0</v>
      </c>
      <c r="AQ291" s="390">
        <f t="shared" si="1024"/>
        <v>0</v>
      </c>
      <c r="AR291" s="383">
        <f>IF($F290="申請キャンセル",0,IFERROR(VLOOKUP($D291,INDEX(データ蓄積!$A$16:$A$1015,MATCH($D291,データ蓄積!$A$16:$A$1015,0)+1):'データ蓄積'!$DB$1015,32,),0))</f>
        <v>0</v>
      </c>
      <c r="AS291" s="383">
        <f>IF($F290="申請キャンセル",0,IFERROR(VLOOKUP($D291,INDEX(データ蓄積!$A$16:$A$1015,MATCH($D291,データ蓄積!$A$16:$A$1015,0)+1):'データ蓄積'!$DB$1015,34,),0))</f>
        <v>0</v>
      </c>
      <c r="AT291" s="385">
        <f t="shared" si="1369"/>
        <v>0</v>
      </c>
      <c r="AU291" s="381"/>
      <c r="AV291" s="383">
        <f>IF($F290="申請キャンセル",0,IFERROR(VLOOKUP($D291,INDEX(データ蓄積!$A$16:$A$1015,MATCH($D291,データ蓄積!$A$16:$A$1015,0)+1):'データ蓄積'!$DB$1015,36,),0))</f>
        <v>0</v>
      </c>
      <c r="AW291" s="390">
        <f t="shared" si="1025"/>
        <v>0</v>
      </c>
      <c r="AX291" s="383">
        <f>IF($F290="申請キャンセル",0,IFERROR(VLOOKUP($D291,INDEX(データ蓄積!$A$16:$A$1015,MATCH($D291,データ蓄積!$A$16:$A$1015,0)+1):'データ蓄積'!$DB$1015,35,),0))</f>
        <v>0</v>
      </c>
      <c r="AY291" s="383">
        <f>IF($F290="申請キャンセル",0,IFERROR(VLOOKUP($D291,INDEX(データ蓄積!$A$16:$A$1015,MATCH($D291,データ蓄積!$A$16:$A$1015,0)+1):'データ蓄積'!$DB$1015,37,),0))</f>
        <v>0</v>
      </c>
      <c r="AZ291" s="385">
        <f t="shared" si="1370"/>
        <v>0</v>
      </c>
      <c r="BA291" s="381"/>
      <c r="BB291" s="391">
        <f t="shared" ref="BB291" si="1458">+AK291+AQ291+AW291</f>
        <v>0</v>
      </c>
      <c r="BC291" s="383">
        <f t="shared" si="1425"/>
        <v>0</v>
      </c>
      <c r="BD291" s="383">
        <f t="shared" si="1425"/>
        <v>0</v>
      </c>
      <c r="BE291" s="392">
        <f t="shared" si="1425"/>
        <v>0</v>
      </c>
      <c r="BF291" s="369"/>
      <c r="BG291" s="380">
        <f>IF($F290="申請キャンセル",0,IF(H291="（○）",220,0))</f>
        <v>0</v>
      </c>
      <c r="BH291" s="385">
        <f>IF($F290="申請キャンセル",0,IF(H291="（○）",SUM(AK291+AQ291+AW291),0))</f>
        <v>0</v>
      </c>
      <c r="BI291" s="383">
        <f>IF($F290="申請キャンセル",0,IF(H291="（○）",SUM(AL291+AR291),0))</f>
        <v>0</v>
      </c>
      <c r="BJ291" s="383">
        <f t="shared" si="1026"/>
        <v>0</v>
      </c>
      <c r="BK291" s="392">
        <f t="shared" ref="BK291" si="1459">IF($W291="初 年 度",TRUNC((+BJ291-CB291),0),0)</f>
        <v>0</v>
      </c>
      <c r="BL291" s="46"/>
      <c r="BM291" s="380">
        <f t="shared" si="1453"/>
        <v>0</v>
      </c>
      <c r="BN291" s="381">
        <f t="shared" si="1453"/>
        <v>0</v>
      </c>
      <c r="BP291" s="127">
        <f t="shared" si="1027"/>
        <v>0</v>
      </c>
      <c r="BQ291" s="128">
        <f t="shared" ref="BQ291" si="1460">ROUNDUP(BP291/2,0)</f>
        <v>0</v>
      </c>
      <c r="BR291" s="45"/>
      <c r="BS291" s="127">
        <f t="shared" si="1028"/>
        <v>0</v>
      </c>
      <c r="BT291" s="128">
        <f t="shared" ref="BT291" si="1461">ROUNDUP(BS291/2,0)</f>
        <v>0</v>
      </c>
      <c r="BU291" s="45"/>
      <c r="BV291" s="127">
        <f t="shared" si="1029"/>
        <v>0</v>
      </c>
      <c r="BW291" s="128">
        <f t="shared" si="1371"/>
        <v>0</v>
      </c>
      <c r="BX291" s="45"/>
      <c r="BY291" s="127">
        <f t="shared" si="1030"/>
        <v>0</v>
      </c>
      <c r="BZ291" s="128">
        <f t="shared" ref="BZ291" si="1462">ROUNDUP(BY291/2,0)</f>
        <v>0</v>
      </c>
      <c r="CA291" s="45"/>
      <c r="CB291" s="127">
        <f t="shared" si="1031"/>
        <v>0</v>
      </c>
      <c r="CC291" s="128">
        <f t="shared" ref="CC291" si="1463">+CB291</f>
        <v>0</v>
      </c>
      <c r="CD291" s="45"/>
      <c r="CE291" s="370">
        <f>IF($F290="申請キャンセル",0,IFERROR(VLOOKUP($D291,INDEX(データ蓄積!$A$16:$A$1015,MATCH($D291,データ蓄積!$A$16:$A$1015,0)+1):'データ蓄積'!$DB$1015,83,),0))</f>
        <v>0</v>
      </c>
      <c r="CF291" s="371">
        <f>IF($F290="申請キャンセル",0,IFERROR(VLOOKUP($D291,INDEX(データ蓄積!$A$16:$A$1015,MATCH($D291,データ蓄積!$A$16:$A$1015,0)+1):'データ蓄積'!$DB$1015,6,),0))</f>
        <v>0</v>
      </c>
      <c r="CG291" s="214" t="str">
        <f t="shared" si="1454"/>
        <v xml:space="preserve"> </v>
      </c>
      <c r="CH291" s="214" t="str">
        <f t="shared" si="1451"/>
        <v/>
      </c>
      <c r="CI291" s="214" t="str">
        <f t="shared" ref="CI291" si="1464">IF(CG291&gt;=CH291,"OK","下限本数を下回っています")</f>
        <v>OK</v>
      </c>
      <c r="CJ291" s="371">
        <f>IF($F290="申請キャンセル",0,IFERROR(VLOOKUP($D291,INDEX(データ蓄積!$A$16:$A$1015,MATCH($D291,データ蓄積!$A$16:$A$1015,0)+1):'データ蓄積'!$DB$1015,9,),0))</f>
        <v>0</v>
      </c>
      <c r="CK291" s="372">
        <f>IF($F290="申請キャンセル",0,IFERROR(VLOOKUP($D291,INDEX(データ蓄積!$A$16:$A$1015,MATCH($D291,データ蓄積!$A$16:$A$1015,0)+1):'データ蓄積'!$DB$1015,11,),0))</f>
        <v>0</v>
      </c>
      <c r="CL291" s="372">
        <f>IF($F290="申請キャンセル",0,IFERROR(VLOOKUP($D291,INDEX(データ蓄積!$A$16:$A$1015,MATCH($D291,データ蓄積!$A$16:$A$1015,0)+1):'データ蓄積'!$DB$1015,13,),0))</f>
        <v>0</v>
      </c>
      <c r="CM291" s="372">
        <f>IF($F290="申請キャンセル",0,IFERROR(VLOOKUP($D291,INDEX(データ蓄積!$A$16:$A$1015,MATCH($D291,データ蓄積!$A$16:$A$1015,0)+1):'データ蓄積'!$DB$1015,15,),0))</f>
        <v>0</v>
      </c>
      <c r="CN291" s="372">
        <f>IF($F290="申請キャンセル",0,IFERROR(VLOOKUP($D291,INDEX(データ蓄積!$A$16:$A$1015,MATCH($D291,データ蓄積!$A$16:$A$1015,0)+1):'データ蓄積'!$DB$1015,17,),0))</f>
        <v>0</v>
      </c>
      <c r="CO291" s="372">
        <f>IF($F290="申請キャンセル",0,IFERROR(VLOOKUP($D291,INDEX(データ蓄積!$A$16:$A$1015,MATCH($D291,データ蓄積!$A$16:$A$1015,0)+1):'データ蓄積'!$DB$1015,18,),0))</f>
        <v>0</v>
      </c>
      <c r="CP291" s="371">
        <f>IF($F290="申請キャンセル",0,IFERROR(VLOOKUP($D291,INDEX(データ蓄積!$A$16:$A$1015,MATCH($D291,データ蓄積!$A$16:$A$1015,0)+1):'データ蓄積'!$DB$1015,19,),0))</f>
        <v>0</v>
      </c>
      <c r="CQ291" s="372">
        <f>IF($F290="申請キャンセル",0,IFERROR(VLOOKUP($D291,INDEX(データ蓄積!$A$16:$A$1015,MATCH($D291,データ蓄積!$A$16:$A$1015,0)+1):'データ蓄積'!$DB$1015,24,),0))</f>
        <v>0</v>
      </c>
      <c r="CR291" s="99" t="str">
        <f>IF($F290="申請キャンセル",0,CONCATENATE(CS291,$CS$14,CT291,$CT$14,CU291,$CU$14))</f>
        <v>0年0月0日</v>
      </c>
      <c r="CS291" s="99">
        <f>IF($F290="申請キャンセル",0,IFERROR(VLOOKUP($D291,INDEX(データ蓄積!$A$16:$A$1015,MATCH($D291,データ蓄積!$A$16:$A$1015,0)+1):'データ蓄積'!$DB$1015,70,),0))</f>
        <v>0</v>
      </c>
      <c r="CT291" s="99">
        <f>IF($F290="申請キャンセル",0,IFERROR(VLOOKUP($D291,INDEX(データ蓄積!$A$16:$A$1015,MATCH($D291,データ蓄積!$A$16:$A$1015,0)+1):'データ蓄積'!$DB$1015,71,),0))</f>
        <v>0</v>
      </c>
      <c r="CU291" s="99">
        <f>IF($F290="申請キャンセル",0,IFERROR(VLOOKUP($D291,INDEX(データ蓄積!$A$16:$A$1015,MATCH($D291,データ蓄積!$A$16:$A$1015,0)+1):'データ蓄積'!$DB$1015,72,),0))</f>
        <v>0</v>
      </c>
      <c r="CV291" s="99" t="str">
        <f>IF($F290="申請キャンセル",0,CONCATENATE(CW291,$CW$14,CX291,$CX$14,CY291,$CY$14))</f>
        <v>0年0月0日</v>
      </c>
      <c r="CW291" s="99">
        <f>IF($F290="申請キャンセル",0,IFERROR(VLOOKUP($D291,INDEX(データ蓄積!$A$16:$A$1015,MATCH($D291,データ蓄積!$A$16:$A$1015,0)+1):'データ蓄積'!$DB$1015,73,),0))</f>
        <v>0</v>
      </c>
      <c r="CX291" s="99">
        <f>IF($F290="申請キャンセル",0,IFERROR(VLOOKUP($D291,INDEX(データ蓄積!$A$16:$A$1015,MATCH($D291,データ蓄積!$A$16:$A$1015,0)+1):'データ蓄積'!$DB$1015,74,),0))</f>
        <v>0</v>
      </c>
      <c r="CY291" s="99">
        <f>IF($F290="申請キャンセル",0,IFERROR(VLOOKUP($D291,INDEX(データ蓄積!$A$16:$A$1015,MATCH($D291,データ蓄積!$A$16:$A$1015,0)+1):'データ蓄積'!$DB$1015,75,),0))</f>
        <v>0</v>
      </c>
      <c r="CZ291" s="211">
        <f>IF($F290="申請キャンセル",0,IFERROR(VLOOKUP($D291,INDEX(データ蓄積!$A$16:$A$1015,MATCH($D291,データ蓄積!$A$16:$A$1015,0)+1):'データ蓄積'!$CF$1015,84,),0))</f>
        <v>0</v>
      </c>
      <c r="DA291" s="211">
        <f>IF($F290="申請キャンセル",0,IFERROR(VLOOKUP($D291,INDEX(データ蓄積!$A$16:$A$1015,MATCH($D291,データ蓄積!$A$16:$A$1015,0)+1):'データ蓄積'!$CG$1015,85,),0))</f>
        <v>0</v>
      </c>
      <c r="DB291" s="211">
        <f>IF($F290="申請キャンセル",0,IFERROR(VLOOKUP($D291,INDEX(データ蓄積!$A$16:$A$1015,MATCH($D291,データ蓄積!$A$16:$A$1015,0)+1):'データ蓄積'!$CH$1015,86,),0))</f>
        <v>0</v>
      </c>
      <c r="DC291" s="211"/>
      <c r="DD291" s="204">
        <f>IF($F290="申請キャンセル",0,IFERROR(VLOOKUP($D291,INDEX(データ蓄積!$A$16:$A$1015,MATCH($D291,データ蓄積!$A$16:$A$1015,0)+1):'データ蓄積'!$CN$1015,91,),0))</f>
        <v>0</v>
      </c>
      <c r="DE291" s="204">
        <f>IF($F290="申請キャンセル",0,IFERROR(VLOOKUP($D291,INDEX(データ蓄積!$A$16:$A$1015,MATCH($D291,データ蓄積!$A$16:$A$1015,0)+1):'データ蓄積'!$CN$1015,92,),0))</f>
        <v>0</v>
      </c>
    </row>
    <row r="292" spans="1:109" ht="18.75" customHeight="1" x14ac:dyDescent="0.15">
      <c r="A292" s="349">
        <f>IFERROR(VLOOKUP($D292,INDEX(データ蓄積!$A$16:$A$1015,MATCH($D292,データ蓄積!$A$16:$A$1015,0)):'データ蓄積'!$BI$1015,3,),0)</f>
        <v>0</v>
      </c>
      <c r="B292" s="350">
        <f>IFERROR(VLOOKUP($D292,INDEX(データ蓄積!$A$16:$A$1015,MATCH($D292,データ蓄積!$A$16:$A$1015,0)):'データ蓄積'!$BI$1015,4,),0)</f>
        <v>0</v>
      </c>
      <c r="C292" s="349">
        <f>IFERROR(VLOOKUP($D292,INDEX(データ蓄積!$A$16:$A$1015,MATCH($D292,データ蓄積!$A$16:$A$1015,0)):'データ蓄積'!$BI$1015,5,),0)</f>
        <v>0</v>
      </c>
      <c r="D292" s="349">
        <f t="shared" si="1337"/>
        <v>139</v>
      </c>
      <c r="E292" s="351">
        <f>IFERROR(VLOOKUP($D292,INDEX(データ蓄積!$A$16:$A$1015,MATCH($D292,データ蓄積!$A$16:$A$1015,0)):'データ蓄積'!$BI$1015,2,),0)</f>
        <v>0</v>
      </c>
      <c r="F292" s="352">
        <f>IFERROR(VLOOKUP($D292,INDEX(データ蓄積!$A$16:$A$1015,MATCH($D292,データ蓄積!$A$16:$A$1015,0)):'データ蓄積'!$CD$1015,82,),0)</f>
        <v>0</v>
      </c>
      <c r="G292" s="353">
        <f>IF($F292="申請キャンセル",0,IFERROR(VLOOKUP($D292,INDEX(データ蓄積!$A$16:$A$1015,MATCH($D292,データ蓄積!$A$16:$A$1015,0)):'データ蓄積'!$BI$1015,8,),0))</f>
        <v>0</v>
      </c>
      <c r="H292" s="346">
        <f>IF($F292="申請キャンセル",0,IFERROR(VLOOKUP($D292,INDEX(データ蓄積!$A$16:$A$1015,MATCH($D292,データ蓄積!$A$16:$A$1015,0)):'データ蓄積'!$BI$1015,10,),0))</f>
        <v>0</v>
      </c>
      <c r="I292" s="354" t="str">
        <f>IF($F292="申請キャンセル","",LEFT(IFERROR(VLOOKUP($D292,INDEX(データ蓄積!$A$16:$A$1015,MATCH($D292,データ蓄積!$A$16:$A$1015,0)):'データ蓄積'!$CH$1015,84,),""),2))</f>
        <v/>
      </c>
      <c r="J292" s="346" t="str">
        <f>IF($F292="申請キャンセル","",LEFT(IFERROR(VLOOKUP($D292,INDEX(データ蓄積!$A$16:$A$1015,MATCH($D292,データ蓄積!$A$16:$A$1015,0)):'データ蓄積'!$CL$1015,86,),""),2))</f>
        <v/>
      </c>
      <c r="K292" s="355">
        <f>IF($F292="申請キャンセル",0,IFERROR(VLOOKUP($D292,INDEX(データ蓄積!$A$16:$A$1015,MATCH($D292,データ蓄積!$A$16:$A$1015,0)):'データ蓄積'!$CO$1015,90,),0))</f>
        <v>0</v>
      </c>
      <c r="L292" s="350">
        <f>IF(G292=0,0,IF($F292="申請キャンセル",0,IF(K292="","","〇")))</f>
        <v>0</v>
      </c>
      <c r="M292" s="356">
        <f>IF($F292="申請キャンセル",0,IFERROR(VLOOKUP($D292,INDEX(データ蓄積!$A$16:$A$1015,MATCH($D292,データ蓄積!$A$16:$A$1015,0)):'データ蓄積'!$BI$1015,14,),))</f>
        <v>0</v>
      </c>
      <c r="N292" s="357">
        <f>IF($F292="申請キャンセル",0,IFERROR(VLOOKUP($D292,INDEX(データ蓄積!$A$16:$A$1015,MATCH($D292,データ蓄積!$A$16:$A$1015,0)):'データ蓄積'!$BI$1015,16,),0))</f>
        <v>0</v>
      </c>
      <c r="O292" s="356">
        <f>IF($F292="申請キャンセル",0,IFERROR(VLOOKUP($D292,INDEX(データ蓄積!$A$16:$A$1015,MATCH($D292,データ蓄積!$A$16:$A$1015,0)):'データ蓄積'!$BI$1015,20,),0))</f>
        <v>0</v>
      </c>
      <c r="P292" s="358">
        <f>IF($F292="申請キャンセル",0,IFERROR(VLOOKUP($D292,INDEX(データ蓄積!$A$16:$A$1015,MATCH($D292,データ蓄積!$A$16:$A$1015,0)):'データ蓄積'!$BI$1015,21,),0))</f>
        <v>0</v>
      </c>
      <c r="Q292" s="359">
        <f>IF($F292="申請キャンセル",0,IFERROR(VLOOKUP($D292,INDEX(データ蓄積!$A$16:$A$1015,MATCH($D292,データ蓄積!$A$16:$A$1015,0)):'データ蓄積'!$BI$1015,23,),0))</f>
        <v>0</v>
      </c>
      <c r="R292" s="360">
        <f>IF($F292="申請キャンセル",0,IFERROR(VLOOKUP($D292,INDEX(データ蓄積!$A$16:$A$1015,MATCH($D292,データ蓄積!$A$16:$A$1015,0)):'データ蓄積'!$CO$1015,92,),0))</f>
        <v>0</v>
      </c>
      <c r="S292" s="361">
        <f>IF($F292="申請キャンセル",0,IFERROR(VLOOKUP($D292,INDEX(データ蓄積!$A$16:$A$1015,MATCH($D292,データ蓄積!$A$16:$A$1015,0)):'データ蓄積'!$BI$1015,22,),0))</f>
        <v>0</v>
      </c>
      <c r="T292" s="362" t="str">
        <f>IF($F292="申請キャンセル",0,IF((AJ292+AP292)&gt;0,ROUNDDOWN((AJ292+AP292)/(AL292+AR292),4)*1000," "))</f>
        <v xml:space="preserve"> </v>
      </c>
      <c r="U292" s="363" t="str">
        <f>IF($F292="申請キャンセル",0,IFERROR(IF(AJ292+AP292=0,"",VLOOKUP(Q292,Sheet1!$B$4:$C$64,2,0)),0))</f>
        <v/>
      </c>
      <c r="V292" s="364">
        <f>IF($F292="申請キャンセル",0,IFERROR(VLOOKUP($D292,INDEX(データ蓄積!$A$16:$A$1015,MATCH($D292,データ蓄積!$A$16:$A$1015,0)):'データ蓄積'!$BI$1015,12,),0))</f>
        <v>0</v>
      </c>
      <c r="W292" s="365">
        <f>IF($F292="申請キャンセル",0,IFERROR(VLOOKUP($D292,INDEX(データ蓄積!$A$16:$A$1015,MATCH($D292,データ蓄積!$A$16:$A$1015,0)):'データ蓄積'!$BI$1015,25,),0))</f>
        <v>0</v>
      </c>
      <c r="X292" s="356">
        <f>IF($F292="申請キャンセル",0,IFERROR(VLOOKUP($D292,INDEX(データ蓄積!$A$16:$A$1015,MATCH($D292,データ蓄積!$A$16:$A$1015,0)):'データ蓄積'!$DB$1015,27,),0))</f>
        <v>0</v>
      </c>
      <c r="Y292" s="366">
        <f t="shared" si="1022"/>
        <v>0</v>
      </c>
      <c r="Z292" s="358">
        <f>IF($F292="申請キャンセル",0,IFERROR(VLOOKUP($D292,INDEX(データ蓄積!$A$16:$A$1015,MATCH($D292,データ蓄積!$A$16:$A$1015,0)):'データ蓄積'!$DB$1015,26,),0))</f>
        <v>0</v>
      </c>
      <c r="AA292" s="367">
        <f>IF($F292="申請キャンセル",0,IFERROR(VLOOKUP($D292,INDEX(データ蓄積!$A$16:$A$1015,MATCH($D292,データ蓄積!$A$16:$A$1015,0)):'データ蓄積'!$DB$1015,28,),0))</f>
        <v>0</v>
      </c>
      <c r="AB292" s="358">
        <f>IF($W292="初 年 度",TRUNC((+AA292-BP292)/2,0),0)</f>
        <v>0</v>
      </c>
      <c r="AC292" s="357"/>
      <c r="AD292" s="356">
        <f>IF($F292="申請キャンセル",0,IFERROR(VLOOKUP($D292,INDEX(データ蓄積!$A$16:$A$1015,MATCH($D292,データ蓄積!$A$16:$A$1015,0)):'データ蓄積'!$DB$1015,30,),0))</f>
        <v>0</v>
      </c>
      <c r="AE292" s="359">
        <f t="shared" si="1023"/>
        <v>0</v>
      </c>
      <c r="AF292" s="359">
        <f>IF($F292="申請キャンセル",0,IFERROR(VLOOKUP($D292,INDEX(データ蓄積!$A$16:$A$1015,MATCH($D292,データ蓄積!$A$16:$A$1015,0)):'データ蓄積'!$DB$1015,29,),0))</f>
        <v>0</v>
      </c>
      <c r="AG292" s="359">
        <f>IF($F292="申請キャンセル",0,IFERROR(VLOOKUP($D292,INDEX(データ蓄積!$A$16:$A$1015,MATCH($D292,データ蓄積!$A$16:$A$1015,0)):'データ蓄積'!$DB$1015,31,),0))</f>
        <v>0</v>
      </c>
      <c r="AH292" s="359">
        <f t="shared" si="1368"/>
        <v>0</v>
      </c>
      <c r="AI292" s="357"/>
      <c r="AJ292" s="358">
        <f>+X292+AD292</f>
        <v>0</v>
      </c>
      <c r="AK292" s="366">
        <f t="shared" si="1404"/>
        <v>0</v>
      </c>
      <c r="AL292" s="358">
        <f t="shared" si="1404"/>
        <v>0</v>
      </c>
      <c r="AM292" s="367">
        <f t="shared" si="1404"/>
        <v>0</v>
      </c>
      <c r="AN292" s="358">
        <f t="shared" si="1404"/>
        <v>0</v>
      </c>
      <c r="AO292" s="357"/>
      <c r="AP292" s="356">
        <f>IF($F292="申請キャンセル",0,IFERROR(VLOOKUP($D292,INDEX(データ蓄積!$A$16:$A$1015,MATCH($D292,データ蓄積!$A$16:$A$1015,0)):'データ蓄積'!$DB$1015,33,),0))</f>
        <v>0</v>
      </c>
      <c r="AQ292" s="366">
        <f t="shared" si="1024"/>
        <v>0</v>
      </c>
      <c r="AR292" s="358">
        <f>IF($F292="申請キャンセル",0,IFERROR(VLOOKUP($D292,INDEX(データ蓄積!$A$16:$A$1015,MATCH($D292,データ蓄積!$A$16:$A$1015,0)):'データ蓄積'!$DB$1015,32,),0))</f>
        <v>0</v>
      </c>
      <c r="AS292" s="367">
        <f>IF($F292="申請キャンセル",0,IFERROR(VLOOKUP($D292,INDEX(データ蓄積!$A$16:$A$1015,MATCH($D292,データ蓄積!$A$16:$A$1015,0)):'データ蓄積'!$DB$1015,34,),0))</f>
        <v>0</v>
      </c>
      <c r="AT292" s="358">
        <f t="shared" si="1369"/>
        <v>0</v>
      </c>
      <c r="AU292" s="357"/>
      <c r="AV292" s="356">
        <f>IF($F292="申請キャンセル",0,IFERROR(VLOOKUP($D292,INDEX(データ蓄積!$A$16:$A$1015,MATCH($D292,データ蓄積!$A$16:$A$1015,0)):'データ蓄積'!$DB$1015,36,),0))</f>
        <v>0</v>
      </c>
      <c r="AW292" s="366">
        <f t="shared" si="1025"/>
        <v>0</v>
      </c>
      <c r="AX292" s="358">
        <f>IF($F292="申請キャンセル",0,IFERROR(VLOOKUP($D292,INDEX(データ蓄積!$A$16:$A$1015,MATCH($D292,データ蓄積!$A$16:$A$1015,0)):'データ蓄積'!$DB$1015,35,),0))</f>
        <v>0</v>
      </c>
      <c r="AY292" s="367">
        <f>IF($F292="申請キャンセル",0,IFERROR(VLOOKUP($D292,INDEX(データ蓄積!$A$16:$A$1015,MATCH($D292,データ蓄積!$A$16:$A$1015,0)):'データ蓄積'!$DB$1015,37,),0))</f>
        <v>0</v>
      </c>
      <c r="AZ292" s="358">
        <f t="shared" si="1370"/>
        <v>0</v>
      </c>
      <c r="BA292" s="357"/>
      <c r="BB292" s="368">
        <f>+AK292+AQ292+AW292</f>
        <v>0</v>
      </c>
      <c r="BC292" s="358">
        <f t="shared" si="1425"/>
        <v>0</v>
      </c>
      <c r="BD292" s="367">
        <f t="shared" si="1425"/>
        <v>0</v>
      </c>
      <c r="BE292" s="361">
        <f t="shared" si="1425"/>
        <v>0</v>
      </c>
      <c r="BF292" s="369"/>
      <c r="BG292" s="356">
        <f>IF($F292="申請キャンセル",0,IF(H292="（○）",220,0))</f>
        <v>0</v>
      </c>
      <c r="BH292" s="359">
        <f>IF($F292="申請キャンセル",0,IF(H292="（○）",SUM(AK292+AQ292+AW292),0))</f>
        <v>0</v>
      </c>
      <c r="BI292" s="359">
        <f>IF($F292="申請キャンセル",0,IF(H292="（○）",SUM(AL292+AR292),0))</f>
        <v>0</v>
      </c>
      <c r="BJ292" s="359">
        <f t="shared" si="1026"/>
        <v>0</v>
      </c>
      <c r="BK292" s="361">
        <f>IF($W292="初 年 度",TRUNC((+BJ292-CB292),0),0)</f>
        <v>0</v>
      </c>
      <c r="BL292" s="46"/>
      <c r="BM292" s="356">
        <f t="shared" si="1453"/>
        <v>0</v>
      </c>
      <c r="BN292" s="357">
        <f t="shared" si="1453"/>
        <v>0</v>
      </c>
      <c r="BP292" s="125">
        <f t="shared" si="1027"/>
        <v>0</v>
      </c>
      <c r="BQ292" s="126">
        <f>ROUNDUP(BP292/2,0)</f>
        <v>0</v>
      </c>
      <c r="BR292" s="44"/>
      <c r="BS292" s="125">
        <f t="shared" si="1028"/>
        <v>0</v>
      </c>
      <c r="BT292" s="126">
        <f>ROUNDUP(BS292/2,0)</f>
        <v>0</v>
      </c>
      <c r="BU292" s="44"/>
      <c r="BV292" s="125">
        <f t="shared" si="1029"/>
        <v>0</v>
      </c>
      <c r="BW292" s="126">
        <f t="shared" si="1371"/>
        <v>0</v>
      </c>
      <c r="BX292" s="44"/>
      <c r="BY292" s="125">
        <f t="shared" si="1030"/>
        <v>0</v>
      </c>
      <c r="BZ292" s="126">
        <f>ROUNDUP(BY292/2,0)</f>
        <v>0</v>
      </c>
      <c r="CA292" s="44"/>
      <c r="CB292" s="125">
        <f t="shared" si="1031"/>
        <v>0</v>
      </c>
      <c r="CC292" s="126">
        <f>+CB292</f>
        <v>0</v>
      </c>
      <c r="CD292" s="44"/>
      <c r="CE292" s="370">
        <f>IF($F292="申請キャンセル",0,IF(CE293="","",CE293))</f>
        <v>0</v>
      </c>
      <c r="CF292" s="371">
        <f>IF($F292="申請キャンセル",0,IFERROR(VLOOKUP($D292,INDEX(データ蓄積!$A$16:$A$1015,MATCH($D292,データ蓄積!$A$16:$A$1015,0)):'データ蓄積'!$DB$1015,6,),0))</f>
        <v>0</v>
      </c>
      <c r="CG292" s="214" t="str">
        <f t="shared" si="1454"/>
        <v xml:space="preserve"> </v>
      </c>
      <c r="CH292" s="214" t="str">
        <f t="shared" si="1451"/>
        <v/>
      </c>
      <c r="CI292" s="214" t="str">
        <f>IF(CG292&gt;=CH292,"OK","下限本数を下回っています")</f>
        <v>OK</v>
      </c>
      <c r="CJ292" s="371">
        <f>IF($F292="申請キャンセル",0,IFERROR(VLOOKUP($D292,INDEX(データ蓄積!$A$16:$A$1015,MATCH($D292,データ蓄積!$A$16:$A$1015,0)):'データ蓄積'!$DB$1015,9,),0))</f>
        <v>0</v>
      </c>
      <c r="CK292" s="372">
        <f>IF($F292="申請キャンセル",0,IFERROR(VLOOKUP($D292,INDEX(データ蓄積!$A$16:$A$1015,MATCH($D292,データ蓄積!$A$16:$A$1015,0)):'データ蓄積'!$DB$1015,11,),0))</f>
        <v>0</v>
      </c>
      <c r="CL292" s="372">
        <f>IF($F292="申請キャンセル",0,IFERROR(VLOOKUP($D292,INDEX(データ蓄積!$A$16:$A$1015,MATCH($D292,データ蓄積!$A$16:$A$1015,0)):'データ蓄積'!$DB$1015,13,),0))</f>
        <v>0</v>
      </c>
      <c r="CM292" s="372">
        <f>IF($F292="申請キャンセル",0,IFERROR(VLOOKUP($D292,INDEX(データ蓄積!$A$16:$A$1015,MATCH($D292,データ蓄積!$A$16:$A$1015,0)):'データ蓄積'!$DB$1015,15,),0))</f>
        <v>0</v>
      </c>
      <c r="CN292" s="372">
        <f>IF($F292="申請キャンセル",0,IFERROR(VLOOKUP($D292,INDEX(データ蓄積!$A$16:$A$1015,MATCH($D292,データ蓄積!$A$16:$A$1015,0)):'データ蓄積'!$DB$1015,17,),0))</f>
        <v>0</v>
      </c>
      <c r="CO292" s="372">
        <f>IF($F292="申請キャンセル",0,IFERROR(VLOOKUP($D292,INDEX(データ蓄積!$A$16:$A$1015,MATCH($D292,データ蓄積!$A$16:$A$1015,0)):'データ蓄積'!$DB$1015,18,),0))</f>
        <v>0</v>
      </c>
      <c r="CP292" s="371">
        <f>IF($F292="申請キャンセル",0,IFERROR(VLOOKUP($D292,INDEX(データ蓄積!$A$16:$A$1015,MATCH($D292,データ蓄積!$A$16:$A$1015,0)):'データ蓄積'!$DB$1015,19,),0))</f>
        <v>0</v>
      </c>
      <c r="CQ292" s="372">
        <f>IF($F292="申請キャンセル",0,IFERROR(VLOOKUP($D292,INDEX(データ蓄積!$A$16:$A$1015,MATCH($D292,データ蓄積!$A$16:$A$1015,0)):'データ蓄積'!$DB$1015,24,),0))</f>
        <v>0</v>
      </c>
      <c r="CR292" s="99" t="str">
        <f>IF($F292="申請キャンセル",0,CONCATENATE(CS292,$CS$14,CT292,$CT$14,CU292,$CU$14))</f>
        <v>0年0月0日</v>
      </c>
      <c r="CS292" s="99">
        <f>IF($F292="申請キャンセル",0,IFERROR(VLOOKUP($D292,INDEX(データ蓄積!$A$16:$A$1015,MATCH($D292,データ蓄積!$A$16:$A$1015,0)):'データ蓄積'!$DB$1015,70,),0))</f>
        <v>0</v>
      </c>
      <c r="CT292" s="99">
        <f>IF($F292="申請キャンセル",0,IFERROR(VLOOKUP($D292,INDEX(データ蓄積!$A$16:$A$1015,MATCH($D292,データ蓄積!$A$16:$A$1015,0)):'データ蓄積'!$DB$1015,71,),0))</f>
        <v>0</v>
      </c>
      <c r="CU292" s="99">
        <f>IF($F292="申請キャンセル",0,IFERROR(VLOOKUP($D292,INDEX(データ蓄積!$A$16:$A$1015,MATCH($D292,データ蓄積!$A$16:$A$1015,0)):'データ蓄積'!$DB$1015,72,),0))</f>
        <v>0</v>
      </c>
      <c r="CV292" s="99" t="str">
        <f>IF($F292="申請キャンセル",0,CONCATENATE(CW292,$CW$14,CX292,$CX$14,CY292,$CY$14))</f>
        <v>0年0月0日</v>
      </c>
      <c r="CW292" s="99">
        <f>IF($F292="申請キャンセル",0,IFERROR(VLOOKUP($D292,INDEX(データ蓄積!$A$16:$A$1015,MATCH($D292,データ蓄積!$A$16:$A$1015,0)):'データ蓄積'!$DB$1015,73,),0))</f>
        <v>0</v>
      </c>
      <c r="CX292" s="99">
        <f>IF($F292="申請キャンセル",0,IFERROR(VLOOKUP($D292,INDEX(データ蓄積!$A$16:$A$1015,MATCH($D292,データ蓄積!$A$16:$A$1015,0)):'データ蓄積'!$DB$1015,74,),0))</f>
        <v>0</v>
      </c>
      <c r="CY292" s="99">
        <f>IF($F292="申請キャンセル",0,IFERROR(VLOOKUP($D292,INDEX(データ蓄積!$A$16:$A$1015,MATCH($D292,データ蓄積!$A$16:$A$1015,0)):'データ蓄積'!$DB$1015,75,),0))</f>
        <v>0</v>
      </c>
      <c r="CZ292" s="211">
        <f>IF($F292="申請キャンセル",0,IFERROR(VLOOKUP($D292,INDEX(データ蓄積!$A$16:$A$1015,MATCH($D292,データ蓄積!$A$16:$A$1015,0)):'データ蓄積'!$CF$1015,84,),0))</f>
        <v>0</v>
      </c>
      <c r="DA292" s="211">
        <f>IF($F292="申請キャンセル",0,IFERROR(VLOOKUP($D292,INDEX(データ蓄積!$A$16:$A$1015,MATCH($D292,データ蓄積!$A$16:$A$1015,0)):'データ蓄積'!$CG$1015,85,),0))</f>
        <v>0</v>
      </c>
      <c r="DB292" s="211">
        <f>IF($F292="申請キャンセル",0,IFERROR(VLOOKUP($D292,INDEX(データ蓄積!$A$16:$A$1015,MATCH($D292,データ蓄積!$A$16:$A$1015,0)):'データ蓄積'!$CH$1015,86,),0))</f>
        <v>0</v>
      </c>
      <c r="DC292" s="211"/>
      <c r="DD292" s="204">
        <f>IF($F292="申請キャンセル",0,IFERROR(VLOOKUP($D292,INDEX(データ蓄積!$A$16:$A$1015,MATCH($D292,データ蓄積!$A$16:$A$1015,0)):'データ蓄積'!$CN$1015,91,),0))</f>
        <v>0</v>
      </c>
      <c r="DE292" s="204">
        <f>IF($F292="申請キャンセル",0,IFERROR(VLOOKUP($D292,INDEX(データ蓄積!$A$16:$A$1015,MATCH($D292,データ蓄積!$A$16:$A$1015,0)):'データ蓄積'!$CN$1015,92,),0))</f>
        <v>0</v>
      </c>
    </row>
    <row r="293" spans="1:109" ht="18.75" customHeight="1" x14ac:dyDescent="0.15">
      <c r="A293" s="373">
        <f>IFERROR(VLOOKUP($D293,INDEX(データ蓄積!$A$16:$A$1015,MATCH($D293,データ蓄積!$A$16:$A$1015,0)+1):'データ蓄積'!$BI$1015,3,),0)</f>
        <v>0</v>
      </c>
      <c r="B293" s="374">
        <f>IFERROR(VLOOKUP($D293,INDEX(データ蓄積!$A$16:$A$1015,MATCH($D293,データ蓄積!$A$16:$A$1015,0)+1):'データ蓄積'!$BI$1015,4,),0)</f>
        <v>0</v>
      </c>
      <c r="C293" s="375">
        <f>IFERROR(VLOOKUP($D293,INDEX(データ蓄積!$A$16:$A$1015,MATCH($D293,データ蓄積!$A$16:$A$1015,0)+1):'データ蓄積'!$BI$1015,5,),0)</f>
        <v>0</v>
      </c>
      <c r="D293" s="373">
        <f t="shared" si="1337"/>
        <v>139</v>
      </c>
      <c r="E293" s="347">
        <f>IFERROR(VLOOKUP($D293,INDEX(データ蓄積!$A$16:$A$1015,MATCH($D293,データ蓄積!$A$16:$A$1015,0)+1):'データ蓄積'!$BI$1015,2,),0)</f>
        <v>0</v>
      </c>
      <c r="F293" s="376">
        <f>IFERROR(VLOOKUP($D293,INDEX(データ蓄積!$A$16:$A$1015,MATCH($D293,データ蓄積!$A$16:$A$1015,0)+1):'データ蓄積'!$CD$1015,82,),0)</f>
        <v>0</v>
      </c>
      <c r="G293" s="377">
        <f>IF($F292="申請キャンセル",0,IFERROR(VLOOKUP($D293,INDEX(データ蓄積!$A$16:$A$1015,MATCH($D293,データ蓄積!$A$16:$A$1015,0)+1):'データ蓄積'!$BI$1015,8,),0))</f>
        <v>0</v>
      </c>
      <c r="H293" s="347">
        <f>IF($F292="申請キャンセル",0,IFERROR(VLOOKUP($D293,INDEX(データ蓄積!$A$16:$A$1015,MATCH($D293,データ蓄積!$A$16:$A$1015,0)+1):'データ蓄積'!$BI$1015,10,),0))</f>
        <v>0</v>
      </c>
      <c r="I293" s="378" t="str">
        <f>IF($F292="申請キャンセル","",LEFT(IFERROR(VLOOKUP($D293,INDEX(データ蓄積!$A$16:$A$1015,MATCH($D293,データ蓄積!$A$16:$A$1015,0)+1):'データ蓄積'!$CH$1015,84,),""),2))</f>
        <v/>
      </c>
      <c r="J293" s="347" t="str">
        <f>IF($F292="申請キャンセル","",LEFT(IFERROR(VLOOKUP($D293,INDEX(データ蓄積!$A$16:$A$1015,MATCH($D292,データ蓄積!$A$16:$A$1015,0)+1):'データ蓄積'!$CL$1015,86,),""),2))</f>
        <v/>
      </c>
      <c r="K293" s="379">
        <f>IF($F292="申請キャンセル",0,IFERROR(VLOOKUP($D293,INDEX(データ蓄積!$A$16:$A$1015,MATCH($D293,データ蓄積!$A$16:$A$1015,0)+1):'データ蓄積'!$CO$1015,90,),0))</f>
        <v>0</v>
      </c>
      <c r="L293" s="374">
        <f t="shared" ref="L293" si="1465">IF(G293=0,0,IF($F293="申請キャンセル",0,IF(K293="","","〇")))</f>
        <v>0</v>
      </c>
      <c r="M293" s="380">
        <f>IF($F292="申請キャンセル",0,IFERROR(VLOOKUP($D293,INDEX(データ蓄積!$A$16:$A$1015,MATCH($D293,データ蓄積!$A$16:$A$1015,0)+1):'データ蓄積'!$BI$1015,14,),0))</f>
        <v>0</v>
      </c>
      <c r="N293" s="381">
        <f>IF($F292="申請キャンセル",0,IFERROR(VLOOKUP($D293,INDEX(データ蓄積!$A$16:$A$1015,MATCH($D293,データ蓄積!$A$16:$A$1015,0)+1):'データ蓄積'!$BI$1015,16,),0))</f>
        <v>0</v>
      </c>
      <c r="O293" s="382">
        <f>IF($F292="申請キャンセル",0,IFERROR(VLOOKUP($D293,INDEX(データ蓄積!$A$16:$A$1015,MATCH($D293,データ蓄積!$A$16:$A$1015,0)+1):'データ蓄積'!$BI$1015,20,),0))</f>
        <v>0</v>
      </c>
      <c r="P293" s="383">
        <f>IF($F292="申請キャンセル",0,IFERROR(VLOOKUP($D293,INDEX(データ蓄積!$A$16:$A$1015,MATCH($D293,データ蓄積!$A$16:$A$1015,0)+1):'データ蓄積'!$BI$1015,21,),0))</f>
        <v>0</v>
      </c>
      <c r="Q293" s="383">
        <f>IF($F292="申請キャンセル",0,IFERROR(VLOOKUP($D293,INDEX(データ蓄積!$A$16:$A$1015,MATCH($D293,データ蓄積!$A$16:$A$1015,0)+1):'データ蓄積'!$BI$1015,23,),0))</f>
        <v>0</v>
      </c>
      <c r="R293" s="384">
        <f>IF($F292="申請キャンセル",0,IFERROR(VLOOKUP($D293,INDEX(データ蓄積!$A$16:$A$1015,MATCH($D293,データ蓄積!$A$16:$A$1015,0)+1):'データ蓄積'!$CO$1015,92,),0))</f>
        <v>0</v>
      </c>
      <c r="S293" s="385">
        <f>IF($F292="申請キャンセル",0,IFERROR(VLOOKUP($D293,INDEX(データ蓄積!$A$16:$A$1015,MATCH($D293,データ蓄積!$A$16:$A$1015,0)+1):'データ蓄積'!$BI$1015,22,),0))</f>
        <v>0</v>
      </c>
      <c r="T293" s="386" t="str">
        <f>IF($F292="申請キャンセル",0,IF((AJ293+AP293)&gt;0,ROUNDDOWN((AJ293+AP293)/(AL293+AR293),4)*1000," "))</f>
        <v xml:space="preserve"> </v>
      </c>
      <c r="U293" s="387" t="str">
        <f>IF($F293="申請キャンセル",0,IFERROR(IF(AJ293+AP293=0,"",VLOOKUP(Q293,Sheet1!$B$4:$C$64,2,0)),0))</f>
        <v/>
      </c>
      <c r="V293" s="388">
        <f>IF($F292="申請キャンセル",0,IFERROR(VLOOKUP($D293,INDEX(データ蓄積!$A$16:$A$1015,MATCH($D293,データ蓄積!$A$16:$A$1015,0)+1):'データ蓄積'!$BI$1015,12,),0))</f>
        <v>0</v>
      </c>
      <c r="W293" s="389">
        <f>IF($F292="申請キャンセル",0,IFERROR(VLOOKUP($D293,INDEX(データ蓄積!$A$16:$A$1015,MATCH($D293,データ蓄積!$A$16:$A$1015,0)+1):'データ蓄積'!$BI$1015,25,),0))</f>
        <v>0</v>
      </c>
      <c r="X293" s="383">
        <f>IF($F292="申請キャンセル",0,IFERROR(VLOOKUP($D293,INDEX(データ蓄積!$A$16:$A$1015,MATCH($D293,データ蓄積!$A$16:$A$1015,0)+1):'データ蓄積'!$DB$1015,27,),0))</f>
        <v>0</v>
      </c>
      <c r="Y293" s="390">
        <f t="shared" si="1022"/>
        <v>0</v>
      </c>
      <c r="Z293" s="383">
        <f>IF($F292="申請キャンセル",0,IFERROR(VLOOKUP($D293,INDEX(データ蓄積!$A$16:$A$1015,MATCH($D293,データ蓄積!$A$16:$A$1015,0)+1):'データ蓄積'!$DB$1015,26,),0))</f>
        <v>0</v>
      </c>
      <c r="AA293" s="383">
        <f>IF($F292="申請キャンセル",0,IFERROR(VLOOKUP($D293,INDEX(データ蓄積!$A$16:$A$1015,MATCH($D293,データ蓄積!$A$16:$A$1015,0)+1):'データ蓄積'!$DB$1015,28,),0))</f>
        <v>0</v>
      </c>
      <c r="AB293" s="385">
        <f t="shared" ref="AB293" si="1466">IF($W293="初 年 度",TRUNC((+AA293-BP293)/2,0),0)</f>
        <v>0</v>
      </c>
      <c r="AC293" s="381"/>
      <c r="AD293" s="380">
        <f>IF($F292="申請キャンセル",0,IFERROR(VLOOKUP($D293,INDEX(データ蓄積!$A$16:$A$1015,MATCH($D293,データ蓄積!$A$16:$A$1015,0)+1):'データ蓄積'!$DB$1015,30,),0))</f>
        <v>0</v>
      </c>
      <c r="AE293" s="383">
        <f t="shared" si="1023"/>
        <v>0</v>
      </c>
      <c r="AF293" s="383">
        <f>IF($F292="申請キャンセル",0,IFERROR(VLOOKUP($D293,INDEX(データ蓄積!$A$16:$A$1015,MATCH($D293,データ蓄積!$A$16:$A$1015,0)+1):'データ蓄積'!$DB$1015,29,),0))</f>
        <v>0</v>
      </c>
      <c r="AG293" s="383">
        <f>IF($F292="申請キャンセル",0,IFERROR(VLOOKUP($D293,INDEX(データ蓄積!$A$16:$A$1015,MATCH($D293,データ蓄積!$A$16:$A$1015,0)+1):'データ蓄積'!$DB$1015,31,),0))</f>
        <v>0</v>
      </c>
      <c r="AH293" s="383">
        <f t="shared" si="1368"/>
        <v>0</v>
      </c>
      <c r="AI293" s="381"/>
      <c r="AJ293" s="385">
        <f t="shared" ref="AJ293" si="1467">+X293+AD293</f>
        <v>0</v>
      </c>
      <c r="AK293" s="390">
        <f t="shared" si="1404"/>
        <v>0</v>
      </c>
      <c r="AL293" s="383">
        <f t="shared" si="1404"/>
        <v>0</v>
      </c>
      <c r="AM293" s="383">
        <f t="shared" si="1404"/>
        <v>0</v>
      </c>
      <c r="AN293" s="385">
        <f t="shared" si="1404"/>
        <v>0</v>
      </c>
      <c r="AO293" s="381"/>
      <c r="AP293" s="383">
        <f>IF($F292="申請キャンセル",0,IFERROR(VLOOKUP($D293,INDEX(データ蓄積!$A$16:$A$1015,MATCH($D293,データ蓄積!$A$16:$A$1015,0)+1):'データ蓄積'!$DB$1015,33,),0))</f>
        <v>0</v>
      </c>
      <c r="AQ293" s="390">
        <f t="shared" si="1024"/>
        <v>0</v>
      </c>
      <c r="AR293" s="383">
        <f>IF($F292="申請キャンセル",0,IFERROR(VLOOKUP($D293,INDEX(データ蓄積!$A$16:$A$1015,MATCH($D293,データ蓄積!$A$16:$A$1015,0)+1):'データ蓄積'!$DB$1015,32,),0))</f>
        <v>0</v>
      </c>
      <c r="AS293" s="383">
        <f>IF($F292="申請キャンセル",0,IFERROR(VLOOKUP($D293,INDEX(データ蓄積!$A$16:$A$1015,MATCH($D293,データ蓄積!$A$16:$A$1015,0)+1):'データ蓄積'!$DB$1015,34,),0))</f>
        <v>0</v>
      </c>
      <c r="AT293" s="385">
        <f t="shared" si="1369"/>
        <v>0</v>
      </c>
      <c r="AU293" s="381"/>
      <c r="AV293" s="383">
        <f>IF($F292="申請キャンセル",0,IFERROR(VLOOKUP($D293,INDEX(データ蓄積!$A$16:$A$1015,MATCH($D293,データ蓄積!$A$16:$A$1015,0)+1):'データ蓄積'!$DB$1015,36,),0))</f>
        <v>0</v>
      </c>
      <c r="AW293" s="390">
        <f t="shared" si="1025"/>
        <v>0</v>
      </c>
      <c r="AX293" s="383">
        <f>IF($F292="申請キャンセル",0,IFERROR(VLOOKUP($D293,INDEX(データ蓄積!$A$16:$A$1015,MATCH($D293,データ蓄積!$A$16:$A$1015,0)+1):'データ蓄積'!$DB$1015,35,),0))</f>
        <v>0</v>
      </c>
      <c r="AY293" s="383">
        <f>IF($F292="申請キャンセル",0,IFERROR(VLOOKUP($D293,INDEX(データ蓄積!$A$16:$A$1015,MATCH($D293,データ蓄積!$A$16:$A$1015,0)+1):'データ蓄積'!$DB$1015,37,),0))</f>
        <v>0</v>
      </c>
      <c r="AZ293" s="385">
        <f t="shared" si="1370"/>
        <v>0</v>
      </c>
      <c r="BA293" s="381"/>
      <c r="BB293" s="391">
        <f t="shared" ref="BB293" si="1468">+AK293+AQ293+AW293</f>
        <v>0</v>
      </c>
      <c r="BC293" s="383">
        <f t="shared" si="1425"/>
        <v>0</v>
      </c>
      <c r="BD293" s="383">
        <f t="shared" si="1425"/>
        <v>0</v>
      </c>
      <c r="BE293" s="392">
        <f t="shared" si="1425"/>
        <v>0</v>
      </c>
      <c r="BF293" s="369"/>
      <c r="BG293" s="380">
        <f>IF($F292="申請キャンセル",0,IF(H293="（○）",220,0))</f>
        <v>0</v>
      </c>
      <c r="BH293" s="385">
        <f>IF($F292="申請キャンセル",0,IF(H293="（○）",SUM(AK293+AQ293+AW293),0))</f>
        <v>0</v>
      </c>
      <c r="BI293" s="383">
        <f>IF($F292="申請キャンセル",0,IF(H293="（○）",SUM(AL293+AR293),0))</f>
        <v>0</v>
      </c>
      <c r="BJ293" s="383">
        <f t="shared" si="1026"/>
        <v>0</v>
      </c>
      <c r="BK293" s="392">
        <f t="shared" ref="BK293" si="1469">IF($W293="初 年 度",TRUNC((+BJ293-CB293),0),0)</f>
        <v>0</v>
      </c>
      <c r="BL293" s="46"/>
      <c r="BM293" s="380">
        <f t="shared" si="1453"/>
        <v>0</v>
      </c>
      <c r="BN293" s="381">
        <f t="shared" si="1453"/>
        <v>0</v>
      </c>
      <c r="BP293" s="127">
        <f t="shared" si="1027"/>
        <v>0</v>
      </c>
      <c r="BQ293" s="128">
        <f t="shared" ref="BQ293" si="1470">ROUNDUP(BP293/2,0)</f>
        <v>0</v>
      </c>
      <c r="BR293" s="45"/>
      <c r="BS293" s="127">
        <f t="shared" si="1028"/>
        <v>0</v>
      </c>
      <c r="BT293" s="128">
        <f t="shared" ref="BT293" si="1471">ROUNDUP(BS293/2,0)</f>
        <v>0</v>
      </c>
      <c r="BU293" s="45"/>
      <c r="BV293" s="127">
        <f t="shared" si="1029"/>
        <v>0</v>
      </c>
      <c r="BW293" s="128">
        <f t="shared" si="1371"/>
        <v>0</v>
      </c>
      <c r="BX293" s="45"/>
      <c r="BY293" s="127">
        <f t="shared" si="1030"/>
        <v>0</v>
      </c>
      <c r="BZ293" s="128">
        <f t="shared" ref="BZ293" si="1472">ROUNDUP(BY293/2,0)</f>
        <v>0</v>
      </c>
      <c r="CA293" s="45"/>
      <c r="CB293" s="127">
        <f t="shared" si="1031"/>
        <v>0</v>
      </c>
      <c r="CC293" s="128">
        <f t="shared" ref="CC293" si="1473">+CB293</f>
        <v>0</v>
      </c>
      <c r="CD293" s="45"/>
      <c r="CE293" s="370">
        <f>IF($F292="申請キャンセル",0,IFERROR(VLOOKUP($D293,INDEX(データ蓄積!$A$16:$A$1015,MATCH($D293,データ蓄積!$A$16:$A$1015,0)+1):'データ蓄積'!$DB$1015,83,),0))</f>
        <v>0</v>
      </c>
      <c r="CF293" s="371">
        <f>IF($F292="申請キャンセル",0,IFERROR(VLOOKUP($D293,INDEX(データ蓄積!$A$16:$A$1015,MATCH($D293,データ蓄積!$A$16:$A$1015,0)+1):'データ蓄積'!$DB$1015,6,),0))</f>
        <v>0</v>
      </c>
      <c r="CG293" s="214" t="str">
        <f t="shared" si="1454"/>
        <v xml:space="preserve"> </v>
      </c>
      <c r="CH293" s="214" t="str">
        <f t="shared" si="1451"/>
        <v/>
      </c>
      <c r="CI293" s="214" t="str">
        <f t="shared" ref="CI293" si="1474">IF(CG293&gt;=CH293,"OK","下限本数を下回っています")</f>
        <v>OK</v>
      </c>
      <c r="CJ293" s="371">
        <f>IF($F292="申請キャンセル",0,IFERROR(VLOOKUP($D293,INDEX(データ蓄積!$A$16:$A$1015,MATCH($D293,データ蓄積!$A$16:$A$1015,0)+1):'データ蓄積'!$DB$1015,9,),0))</f>
        <v>0</v>
      </c>
      <c r="CK293" s="372">
        <f>IF($F292="申請キャンセル",0,IFERROR(VLOOKUP($D293,INDEX(データ蓄積!$A$16:$A$1015,MATCH($D293,データ蓄積!$A$16:$A$1015,0)+1):'データ蓄積'!$DB$1015,11,),0))</f>
        <v>0</v>
      </c>
      <c r="CL293" s="372">
        <f>IF($F292="申請キャンセル",0,IFERROR(VLOOKUP($D293,INDEX(データ蓄積!$A$16:$A$1015,MATCH($D293,データ蓄積!$A$16:$A$1015,0)+1):'データ蓄積'!$DB$1015,13,),0))</f>
        <v>0</v>
      </c>
      <c r="CM293" s="372">
        <f>IF($F292="申請キャンセル",0,IFERROR(VLOOKUP($D293,INDEX(データ蓄積!$A$16:$A$1015,MATCH($D293,データ蓄積!$A$16:$A$1015,0)+1):'データ蓄積'!$DB$1015,15,),0))</f>
        <v>0</v>
      </c>
      <c r="CN293" s="372">
        <f>IF($F292="申請キャンセル",0,IFERROR(VLOOKUP($D293,INDEX(データ蓄積!$A$16:$A$1015,MATCH($D293,データ蓄積!$A$16:$A$1015,0)+1):'データ蓄積'!$DB$1015,17,),0))</f>
        <v>0</v>
      </c>
      <c r="CO293" s="372">
        <f>IF($F292="申請キャンセル",0,IFERROR(VLOOKUP($D293,INDEX(データ蓄積!$A$16:$A$1015,MATCH($D293,データ蓄積!$A$16:$A$1015,0)+1):'データ蓄積'!$DB$1015,18,),0))</f>
        <v>0</v>
      </c>
      <c r="CP293" s="371">
        <f>IF($F292="申請キャンセル",0,IFERROR(VLOOKUP($D293,INDEX(データ蓄積!$A$16:$A$1015,MATCH($D293,データ蓄積!$A$16:$A$1015,0)+1):'データ蓄積'!$DB$1015,19,),0))</f>
        <v>0</v>
      </c>
      <c r="CQ293" s="372">
        <f>IF($F292="申請キャンセル",0,IFERROR(VLOOKUP($D293,INDEX(データ蓄積!$A$16:$A$1015,MATCH($D293,データ蓄積!$A$16:$A$1015,0)+1):'データ蓄積'!$DB$1015,24,),0))</f>
        <v>0</v>
      </c>
      <c r="CR293" s="99" t="str">
        <f>IF($F292="申請キャンセル",0,CONCATENATE(CS293,$CS$14,CT293,$CT$14,CU293,$CU$14))</f>
        <v>0年0月0日</v>
      </c>
      <c r="CS293" s="99">
        <f>IF($F292="申請キャンセル",0,IFERROR(VLOOKUP($D293,INDEX(データ蓄積!$A$16:$A$1015,MATCH($D293,データ蓄積!$A$16:$A$1015,0)+1):'データ蓄積'!$DB$1015,70,),0))</f>
        <v>0</v>
      </c>
      <c r="CT293" s="99">
        <f>IF($F292="申請キャンセル",0,IFERROR(VLOOKUP($D293,INDEX(データ蓄積!$A$16:$A$1015,MATCH($D293,データ蓄積!$A$16:$A$1015,0)+1):'データ蓄積'!$DB$1015,71,),0))</f>
        <v>0</v>
      </c>
      <c r="CU293" s="99">
        <f>IF($F292="申請キャンセル",0,IFERROR(VLOOKUP($D293,INDEX(データ蓄積!$A$16:$A$1015,MATCH($D293,データ蓄積!$A$16:$A$1015,0)+1):'データ蓄積'!$DB$1015,72,),0))</f>
        <v>0</v>
      </c>
      <c r="CV293" s="99" t="str">
        <f>IF($F292="申請キャンセル",0,CONCATENATE(CW293,$CW$14,CX293,$CX$14,CY293,$CY$14))</f>
        <v>0年0月0日</v>
      </c>
      <c r="CW293" s="99">
        <f>IF($F292="申請キャンセル",0,IFERROR(VLOOKUP($D293,INDEX(データ蓄積!$A$16:$A$1015,MATCH($D293,データ蓄積!$A$16:$A$1015,0)+1):'データ蓄積'!$DB$1015,73,),0))</f>
        <v>0</v>
      </c>
      <c r="CX293" s="99">
        <f>IF($F292="申請キャンセル",0,IFERROR(VLOOKUP($D293,INDEX(データ蓄積!$A$16:$A$1015,MATCH($D293,データ蓄積!$A$16:$A$1015,0)+1):'データ蓄積'!$DB$1015,74,),0))</f>
        <v>0</v>
      </c>
      <c r="CY293" s="99">
        <f>IF($F292="申請キャンセル",0,IFERROR(VLOOKUP($D293,INDEX(データ蓄積!$A$16:$A$1015,MATCH($D293,データ蓄積!$A$16:$A$1015,0)+1):'データ蓄積'!$DB$1015,75,),0))</f>
        <v>0</v>
      </c>
      <c r="CZ293" s="211">
        <f>IF($F292="申請キャンセル",0,IFERROR(VLOOKUP($D293,INDEX(データ蓄積!$A$16:$A$1015,MATCH($D293,データ蓄積!$A$16:$A$1015,0)+1):'データ蓄積'!$CF$1015,84,),0))</f>
        <v>0</v>
      </c>
      <c r="DA293" s="211">
        <f>IF($F292="申請キャンセル",0,IFERROR(VLOOKUP($D293,INDEX(データ蓄積!$A$16:$A$1015,MATCH($D293,データ蓄積!$A$16:$A$1015,0)+1):'データ蓄積'!$CG$1015,85,),0))</f>
        <v>0</v>
      </c>
      <c r="DB293" s="211">
        <f>IF($F292="申請キャンセル",0,IFERROR(VLOOKUP($D293,INDEX(データ蓄積!$A$16:$A$1015,MATCH($D293,データ蓄積!$A$16:$A$1015,0)+1):'データ蓄積'!$CH$1015,86,),0))</f>
        <v>0</v>
      </c>
      <c r="DC293" s="211"/>
      <c r="DD293" s="204">
        <f>IF($F292="申請キャンセル",0,IFERROR(VLOOKUP($D293,INDEX(データ蓄積!$A$16:$A$1015,MATCH($D293,データ蓄積!$A$16:$A$1015,0)+1):'データ蓄積'!$CN$1015,91,),0))</f>
        <v>0</v>
      </c>
      <c r="DE293" s="204">
        <f>IF($F292="申請キャンセル",0,IFERROR(VLOOKUP($D293,INDEX(データ蓄積!$A$16:$A$1015,MATCH($D293,データ蓄積!$A$16:$A$1015,0)+1):'データ蓄積'!$CN$1015,92,),0))</f>
        <v>0</v>
      </c>
    </row>
    <row r="294" spans="1:109" ht="18.75" customHeight="1" x14ac:dyDescent="0.15">
      <c r="A294" s="349">
        <f>IFERROR(VLOOKUP($D294,INDEX(データ蓄積!$A$16:$A$1015,MATCH($D294,データ蓄積!$A$16:$A$1015,0)):'データ蓄積'!$BI$1015,3,),0)</f>
        <v>0</v>
      </c>
      <c r="B294" s="350">
        <f>IFERROR(VLOOKUP($D294,INDEX(データ蓄積!$A$16:$A$1015,MATCH($D294,データ蓄積!$A$16:$A$1015,0)):'データ蓄積'!$BI$1015,4,),0)</f>
        <v>0</v>
      </c>
      <c r="C294" s="349">
        <f>IFERROR(VLOOKUP($D294,INDEX(データ蓄積!$A$16:$A$1015,MATCH($D294,データ蓄積!$A$16:$A$1015,0)):'データ蓄積'!$BI$1015,5,),0)</f>
        <v>0</v>
      </c>
      <c r="D294" s="349">
        <f t="shared" si="1337"/>
        <v>140</v>
      </c>
      <c r="E294" s="351">
        <f>IFERROR(VLOOKUP($D294,INDEX(データ蓄積!$A$16:$A$1015,MATCH($D294,データ蓄積!$A$16:$A$1015,0)):'データ蓄積'!$BI$1015,2,),0)</f>
        <v>0</v>
      </c>
      <c r="F294" s="352">
        <f>IFERROR(VLOOKUP($D294,INDEX(データ蓄積!$A$16:$A$1015,MATCH($D294,データ蓄積!$A$16:$A$1015,0)):'データ蓄積'!$CD$1015,82,),0)</f>
        <v>0</v>
      </c>
      <c r="G294" s="353">
        <f>IF($F294="申請キャンセル",0,IFERROR(VLOOKUP($D294,INDEX(データ蓄積!$A$16:$A$1015,MATCH($D294,データ蓄積!$A$16:$A$1015,0)):'データ蓄積'!$BI$1015,8,),0))</f>
        <v>0</v>
      </c>
      <c r="H294" s="346">
        <f>IF($F294="申請キャンセル",0,IFERROR(VLOOKUP($D294,INDEX(データ蓄積!$A$16:$A$1015,MATCH($D294,データ蓄積!$A$16:$A$1015,0)):'データ蓄積'!$BI$1015,10,),0))</f>
        <v>0</v>
      </c>
      <c r="I294" s="354" t="str">
        <f>IF($F294="申請キャンセル","",LEFT(IFERROR(VLOOKUP($D294,INDEX(データ蓄積!$A$16:$A$1015,MATCH($D294,データ蓄積!$A$16:$A$1015,0)):'データ蓄積'!$CH$1015,84,),""),2))</f>
        <v/>
      </c>
      <c r="J294" s="346" t="str">
        <f>IF($F294="申請キャンセル","",LEFT(IFERROR(VLOOKUP($D294,INDEX(データ蓄積!$A$16:$A$1015,MATCH($D294,データ蓄積!$A$16:$A$1015,0)):'データ蓄積'!$CL$1015,86,),""),2))</f>
        <v/>
      </c>
      <c r="K294" s="355">
        <f>IF($F294="申請キャンセル",0,IFERROR(VLOOKUP($D294,INDEX(データ蓄積!$A$16:$A$1015,MATCH($D294,データ蓄積!$A$16:$A$1015,0)):'データ蓄積'!$CO$1015,90,),0))</f>
        <v>0</v>
      </c>
      <c r="L294" s="350">
        <f>IF(G294=0,0,IF($F294="申請キャンセル",0,IF(K294="","","〇")))</f>
        <v>0</v>
      </c>
      <c r="M294" s="356">
        <f>IF($F294="申請キャンセル",0,IFERROR(VLOOKUP($D294,INDEX(データ蓄積!$A$16:$A$1015,MATCH($D294,データ蓄積!$A$16:$A$1015,0)):'データ蓄積'!$BI$1015,14,),))</f>
        <v>0</v>
      </c>
      <c r="N294" s="357">
        <f>IF($F294="申請キャンセル",0,IFERROR(VLOOKUP($D294,INDEX(データ蓄積!$A$16:$A$1015,MATCH($D294,データ蓄積!$A$16:$A$1015,0)):'データ蓄積'!$BI$1015,16,),0))</f>
        <v>0</v>
      </c>
      <c r="O294" s="356">
        <f>IF($F294="申請キャンセル",0,IFERROR(VLOOKUP($D294,INDEX(データ蓄積!$A$16:$A$1015,MATCH($D294,データ蓄積!$A$16:$A$1015,0)):'データ蓄積'!$BI$1015,20,),0))</f>
        <v>0</v>
      </c>
      <c r="P294" s="358">
        <f>IF($F294="申請キャンセル",0,IFERROR(VLOOKUP($D294,INDEX(データ蓄積!$A$16:$A$1015,MATCH($D294,データ蓄積!$A$16:$A$1015,0)):'データ蓄積'!$BI$1015,21,),0))</f>
        <v>0</v>
      </c>
      <c r="Q294" s="359">
        <f>IF($F294="申請キャンセル",0,IFERROR(VLOOKUP($D294,INDEX(データ蓄積!$A$16:$A$1015,MATCH($D294,データ蓄積!$A$16:$A$1015,0)):'データ蓄積'!$BI$1015,23,),0))</f>
        <v>0</v>
      </c>
      <c r="R294" s="360">
        <f>IF($F294="申請キャンセル",0,IFERROR(VLOOKUP($D294,INDEX(データ蓄積!$A$16:$A$1015,MATCH($D294,データ蓄積!$A$16:$A$1015,0)):'データ蓄積'!$CO$1015,92,),0))</f>
        <v>0</v>
      </c>
      <c r="S294" s="361">
        <f>IF($F294="申請キャンセル",0,IFERROR(VLOOKUP($D294,INDEX(データ蓄積!$A$16:$A$1015,MATCH($D294,データ蓄積!$A$16:$A$1015,0)):'データ蓄積'!$BI$1015,22,),0))</f>
        <v>0</v>
      </c>
      <c r="T294" s="362" t="str">
        <f>IF($F294="申請キャンセル",0,IF((AJ294+AP294)&gt;0,ROUNDDOWN((AJ294+AP294)/(AL294+AR294),4)*1000," "))</f>
        <v xml:space="preserve"> </v>
      </c>
      <c r="U294" s="363" t="str">
        <f>IF($F294="申請キャンセル",0,IFERROR(IF(AJ294+AP294=0,"",VLOOKUP(Q294,Sheet1!$B$4:$C$64,2,0)),0))</f>
        <v/>
      </c>
      <c r="V294" s="364">
        <f>IF($F294="申請キャンセル",0,IFERROR(VLOOKUP($D294,INDEX(データ蓄積!$A$16:$A$1015,MATCH($D294,データ蓄積!$A$16:$A$1015,0)):'データ蓄積'!$BI$1015,12,),0))</f>
        <v>0</v>
      </c>
      <c r="W294" s="365">
        <f>IF($F294="申請キャンセル",0,IFERROR(VLOOKUP($D294,INDEX(データ蓄積!$A$16:$A$1015,MATCH($D294,データ蓄積!$A$16:$A$1015,0)):'データ蓄積'!$BI$1015,25,),0))</f>
        <v>0</v>
      </c>
      <c r="X294" s="356">
        <f>IF($F294="申請キャンセル",0,IFERROR(VLOOKUP($D294,INDEX(データ蓄積!$A$16:$A$1015,MATCH($D294,データ蓄積!$A$16:$A$1015,0)):'データ蓄積'!$DB$1015,27,),0))</f>
        <v>0</v>
      </c>
      <c r="Y294" s="366">
        <f t="shared" si="1022"/>
        <v>0</v>
      </c>
      <c r="Z294" s="358">
        <f>IF($F294="申請キャンセル",0,IFERROR(VLOOKUP($D294,INDEX(データ蓄積!$A$16:$A$1015,MATCH($D294,データ蓄積!$A$16:$A$1015,0)):'データ蓄積'!$DB$1015,26,),0))</f>
        <v>0</v>
      </c>
      <c r="AA294" s="367">
        <f>IF($F294="申請キャンセル",0,IFERROR(VLOOKUP($D294,INDEX(データ蓄積!$A$16:$A$1015,MATCH($D294,データ蓄積!$A$16:$A$1015,0)):'データ蓄積'!$DB$1015,28,),0))</f>
        <v>0</v>
      </c>
      <c r="AB294" s="358">
        <f>IF($W294="初 年 度",TRUNC((+AA294-BP294)/2,0),0)</f>
        <v>0</v>
      </c>
      <c r="AC294" s="357"/>
      <c r="AD294" s="356">
        <f>IF($F294="申請キャンセル",0,IFERROR(VLOOKUP($D294,INDEX(データ蓄積!$A$16:$A$1015,MATCH($D294,データ蓄積!$A$16:$A$1015,0)):'データ蓄積'!$DB$1015,30,),0))</f>
        <v>0</v>
      </c>
      <c r="AE294" s="359">
        <f t="shared" si="1023"/>
        <v>0</v>
      </c>
      <c r="AF294" s="359">
        <f>IF($F294="申請キャンセル",0,IFERROR(VLOOKUP($D294,INDEX(データ蓄積!$A$16:$A$1015,MATCH($D294,データ蓄積!$A$16:$A$1015,0)):'データ蓄積'!$DB$1015,29,),0))</f>
        <v>0</v>
      </c>
      <c r="AG294" s="359">
        <f>IF($F294="申請キャンセル",0,IFERROR(VLOOKUP($D294,INDEX(データ蓄積!$A$16:$A$1015,MATCH($D294,データ蓄積!$A$16:$A$1015,0)):'データ蓄積'!$DB$1015,31,),0))</f>
        <v>0</v>
      </c>
      <c r="AH294" s="359">
        <f t="shared" si="1368"/>
        <v>0</v>
      </c>
      <c r="AI294" s="357"/>
      <c r="AJ294" s="358">
        <f>+X294+AD294</f>
        <v>0</v>
      </c>
      <c r="AK294" s="366">
        <f t="shared" si="1404"/>
        <v>0</v>
      </c>
      <c r="AL294" s="358">
        <f t="shared" si="1404"/>
        <v>0</v>
      </c>
      <c r="AM294" s="367">
        <f t="shared" si="1404"/>
        <v>0</v>
      </c>
      <c r="AN294" s="358">
        <f t="shared" si="1404"/>
        <v>0</v>
      </c>
      <c r="AO294" s="357"/>
      <c r="AP294" s="356">
        <f>IF($F294="申請キャンセル",0,IFERROR(VLOOKUP($D294,INDEX(データ蓄積!$A$16:$A$1015,MATCH($D294,データ蓄積!$A$16:$A$1015,0)):'データ蓄積'!$DB$1015,33,),0))</f>
        <v>0</v>
      </c>
      <c r="AQ294" s="366">
        <f t="shared" si="1024"/>
        <v>0</v>
      </c>
      <c r="AR294" s="358">
        <f>IF($F294="申請キャンセル",0,IFERROR(VLOOKUP($D294,INDEX(データ蓄積!$A$16:$A$1015,MATCH($D294,データ蓄積!$A$16:$A$1015,0)):'データ蓄積'!$DB$1015,32,),0))</f>
        <v>0</v>
      </c>
      <c r="AS294" s="367">
        <f>IF($F294="申請キャンセル",0,IFERROR(VLOOKUP($D294,INDEX(データ蓄積!$A$16:$A$1015,MATCH($D294,データ蓄積!$A$16:$A$1015,0)):'データ蓄積'!$DB$1015,34,),0))</f>
        <v>0</v>
      </c>
      <c r="AT294" s="358">
        <f t="shared" si="1369"/>
        <v>0</v>
      </c>
      <c r="AU294" s="357"/>
      <c r="AV294" s="356">
        <f>IF($F294="申請キャンセル",0,IFERROR(VLOOKUP($D294,INDEX(データ蓄積!$A$16:$A$1015,MATCH($D294,データ蓄積!$A$16:$A$1015,0)):'データ蓄積'!$DB$1015,36,),0))</f>
        <v>0</v>
      </c>
      <c r="AW294" s="366">
        <f t="shared" si="1025"/>
        <v>0</v>
      </c>
      <c r="AX294" s="358">
        <f>IF($F294="申請キャンセル",0,IFERROR(VLOOKUP($D294,INDEX(データ蓄積!$A$16:$A$1015,MATCH($D294,データ蓄積!$A$16:$A$1015,0)):'データ蓄積'!$DB$1015,35,),0))</f>
        <v>0</v>
      </c>
      <c r="AY294" s="367">
        <f>IF($F294="申請キャンセル",0,IFERROR(VLOOKUP($D294,INDEX(データ蓄積!$A$16:$A$1015,MATCH($D294,データ蓄積!$A$16:$A$1015,0)):'データ蓄積'!$DB$1015,37,),0))</f>
        <v>0</v>
      </c>
      <c r="AZ294" s="358">
        <f t="shared" si="1370"/>
        <v>0</v>
      </c>
      <c r="BA294" s="357"/>
      <c r="BB294" s="368">
        <f>+AK294+AQ294+AW294</f>
        <v>0</v>
      </c>
      <c r="BC294" s="358">
        <f t="shared" si="1425"/>
        <v>0</v>
      </c>
      <c r="BD294" s="367">
        <f t="shared" si="1425"/>
        <v>0</v>
      </c>
      <c r="BE294" s="361">
        <f t="shared" si="1425"/>
        <v>0</v>
      </c>
      <c r="BF294" s="369"/>
      <c r="BG294" s="356">
        <f>IF($F294="申請キャンセル",0,IF(H294="（○）",220,0))</f>
        <v>0</v>
      </c>
      <c r="BH294" s="359">
        <f>IF($F294="申請キャンセル",0,IF(H294="（○）",SUM(AK294+AQ294+AW294),0))</f>
        <v>0</v>
      </c>
      <c r="BI294" s="359">
        <f>IF($F294="申請キャンセル",0,IF(H294="（○）",SUM(AL294+AR294),0))</f>
        <v>0</v>
      </c>
      <c r="BJ294" s="359">
        <f t="shared" si="1026"/>
        <v>0</v>
      </c>
      <c r="BK294" s="361">
        <f>IF($W294="初 年 度",TRUNC((+BJ294-CB294),0),0)</f>
        <v>0</v>
      </c>
      <c r="BL294" s="46"/>
      <c r="BM294" s="356">
        <f t="shared" si="1453"/>
        <v>0</v>
      </c>
      <c r="BN294" s="357">
        <f t="shared" si="1453"/>
        <v>0</v>
      </c>
      <c r="BP294" s="125">
        <f t="shared" si="1027"/>
        <v>0</v>
      </c>
      <c r="BQ294" s="126">
        <f>ROUNDUP(BP294/2,0)</f>
        <v>0</v>
      </c>
      <c r="BR294" s="44"/>
      <c r="BS294" s="125">
        <f t="shared" si="1028"/>
        <v>0</v>
      </c>
      <c r="BT294" s="126">
        <f>ROUNDUP(BS294/2,0)</f>
        <v>0</v>
      </c>
      <c r="BU294" s="44"/>
      <c r="BV294" s="125">
        <f t="shared" si="1029"/>
        <v>0</v>
      </c>
      <c r="BW294" s="126">
        <f t="shared" si="1371"/>
        <v>0</v>
      </c>
      <c r="BX294" s="44"/>
      <c r="BY294" s="125">
        <f t="shared" si="1030"/>
        <v>0</v>
      </c>
      <c r="BZ294" s="126">
        <f>ROUNDUP(BY294/2,0)</f>
        <v>0</v>
      </c>
      <c r="CA294" s="44"/>
      <c r="CB294" s="125">
        <f t="shared" si="1031"/>
        <v>0</v>
      </c>
      <c r="CC294" s="126">
        <f>+CB294</f>
        <v>0</v>
      </c>
      <c r="CD294" s="44"/>
      <c r="CE294" s="370">
        <f>IF($F294="申請キャンセル",0,IF(CE295="","",CE295))</f>
        <v>0</v>
      </c>
      <c r="CF294" s="371">
        <f>IF($F294="申請キャンセル",0,IFERROR(VLOOKUP($D294,INDEX(データ蓄積!$A$16:$A$1015,MATCH($D294,データ蓄積!$A$16:$A$1015,0)):'データ蓄積'!$DB$1015,6,),0))</f>
        <v>0</v>
      </c>
      <c r="CG294" s="214" t="str">
        <f t="shared" si="1454"/>
        <v xml:space="preserve"> </v>
      </c>
      <c r="CH294" s="214" t="str">
        <f t="shared" si="1451"/>
        <v/>
      </c>
      <c r="CI294" s="214" t="str">
        <f>IF(CG294&gt;=CH294,"OK","下限本数を下回っています")</f>
        <v>OK</v>
      </c>
      <c r="CJ294" s="371">
        <f>IF($F294="申請キャンセル",0,IFERROR(VLOOKUP($D294,INDEX(データ蓄積!$A$16:$A$1015,MATCH($D294,データ蓄積!$A$16:$A$1015,0)):'データ蓄積'!$DB$1015,9,),0))</f>
        <v>0</v>
      </c>
      <c r="CK294" s="372">
        <f>IF($F294="申請キャンセル",0,IFERROR(VLOOKUP($D294,INDEX(データ蓄積!$A$16:$A$1015,MATCH($D294,データ蓄積!$A$16:$A$1015,0)):'データ蓄積'!$DB$1015,11,),0))</f>
        <v>0</v>
      </c>
      <c r="CL294" s="372">
        <f>IF($F294="申請キャンセル",0,IFERROR(VLOOKUP($D294,INDEX(データ蓄積!$A$16:$A$1015,MATCH($D294,データ蓄積!$A$16:$A$1015,0)):'データ蓄積'!$DB$1015,13,),0))</f>
        <v>0</v>
      </c>
      <c r="CM294" s="372">
        <f>IF($F294="申請キャンセル",0,IFERROR(VLOOKUP($D294,INDEX(データ蓄積!$A$16:$A$1015,MATCH($D294,データ蓄積!$A$16:$A$1015,0)):'データ蓄積'!$DB$1015,15,),0))</f>
        <v>0</v>
      </c>
      <c r="CN294" s="372">
        <f>IF($F294="申請キャンセル",0,IFERROR(VLOOKUP($D294,INDEX(データ蓄積!$A$16:$A$1015,MATCH($D294,データ蓄積!$A$16:$A$1015,0)):'データ蓄積'!$DB$1015,17,),0))</f>
        <v>0</v>
      </c>
      <c r="CO294" s="372">
        <f>IF($F294="申請キャンセル",0,IFERROR(VLOOKUP($D294,INDEX(データ蓄積!$A$16:$A$1015,MATCH($D294,データ蓄積!$A$16:$A$1015,0)):'データ蓄積'!$DB$1015,18,),0))</f>
        <v>0</v>
      </c>
      <c r="CP294" s="371">
        <f>IF($F294="申請キャンセル",0,IFERROR(VLOOKUP($D294,INDEX(データ蓄積!$A$16:$A$1015,MATCH($D294,データ蓄積!$A$16:$A$1015,0)):'データ蓄積'!$DB$1015,19,),0))</f>
        <v>0</v>
      </c>
      <c r="CQ294" s="372">
        <f>IF($F294="申請キャンセル",0,IFERROR(VLOOKUP($D294,INDEX(データ蓄積!$A$16:$A$1015,MATCH($D294,データ蓄積!$A$16:$A$1015,0)):'データ蓄積'!$DB$1015,24,),0))</f>
        <v>0</v>
      </c>
      <c r="CR294" s="99" t="str">
        <f>IF($F294="申請キャンセル",0,CONCATENATE(CS294,$CS$14,CT294,$CT$14,CU294,$CU$14))</f>
        <v>0年0月0日</v>
      </c>
      <c r="CS294" s="99">
        <f>IF($F294="申請キャンセル",0,IFERROR(VLOOKUP($D294,INDEX(データ蓄積!$A$16:$A$1015,MATCH($D294,データ蓄積!$A$16:$A$1015,0)):'データ蓄積'!$DB$1015,70,),0))</f>
        <v>0</v>
      </c>
      <c r="CT294" s="99">
        <f>IF($F294="申請キャンセル",0,IFERROR(VLOOKUP($D294,INDEX(データ蓄積!$A$16:$A$1015,MATCH($D294,データ蓄積!$A$16:$A$1015,0)):'データ蓄積'!$DB$1015,71,),0))</f>
        <v>0</v>
      </c>
      <c r="CU294" s="99">
        <f>IF($F294="申請キャンセル",0,IFERROR(VLOOKUP($D294,INDEX(データ蓄積!$A$16:$A$1015,MATCH($D294,データ蓄積!$A$16:$A$1015,0)):'データ蓄積'!$DB$1015,72,),0))</f>
        <v>0</v>
      </c>
      <c r="CV294" s="99" t="str">
        <f>IF($F294="申請キャンセル",0,CONCATENATE(CW294,$CW$14,CX294,$CX$14,CY294,$CY$14))</f>
        <v>0年0月0日</v>
      </c>
      <c r="CW294" s="99">
        <f>IF($F294="申請キャンセル",0,IFERROR(VLOOKUP($D294,INDEX(データ蓄積!$A$16:$A$1015,MATCH($D294,データ蓄積!$A$16:$A$1015,0)):'データ蓄積'!$DB$1015,73,),0))</f>
        <v>0</v>
      </c>
      <c r="CX294" s="99">
        <f>IF($F294="申請キャンセル",0,IFERROR(VLOOKUP($D294,INDEX(データ蓄積!$A$16:$A$1015,MATCH($D294,データ蓄積!$A$16:$A$1015,0)):'データ蓄積'!$DB$1015,74,),0))</f>
        <v>0</v>
      </c>
      <c r="CY294" s="99">
        <f>IF($F294="申請キャンセル",0,IFERROR(VLOOKUP($D294,INDEX(データ蓄積!$A$16:$A$1015,MATCH($D294,データ蓄積!$A$16:$A$1015,0)):'データ蓄積'!$DB$1015,75,),0))</f>
        <v>0</v>
      </c>
      <c r="CZ294" s="211">
        <f>IF($F294="申請キャンセル",0,IFERROR(VLOOKUP($D294,INDEX(データ蓄積!$A$16:$A$1015,MATCH($D294,データ蓄積!$A$16:$A$1015,0)):'データ蓄積'!$CF$1015,84,),0))</f>
        <v>0</v>
      </c>
      <c r="DA294" s="211">
        <f>IF($F294="申請キャンセル",0,IFERROR(VLOOKUP($D294,INDEX(データ蓄積!$A$16:$A$1015,MATCH($D294,データ蓄積!$A$16:$A$1015,0)):'データ蓄積'!$CG$1015,85,),0))</f>
        <v>0</v>
      </c>
      <c r="DB294" s="211">
        <f>IF($F294="申請キャンセル",0,IFERROR(VLOOKUP($D294,INDEX(データ蓄積!$A$16:$A$1015,MATCH($D294,データ蓄積!$A$16:$A$1015,0)):'データ蓄積'!$CH$1015,86,),0))</f>
        <v>0</v>
      </c>
      <c r="DC294" s="211"/>
      <c r="DD294" s="204">
        <f>IF($F294="申請キャンセル",0,IFERROR(VLOOKUP($D294,INDEX(データ蓄積!$A$16:$A$1015,MATCH($D294,データ蓄積!$A$16:$A$1015,0)):'データ蓄積'!$CN$1015,91,),0))</f>
        <v>0</v>
      </c>
      <c r="DE294" s="204">
        <f>IF($F294="申請キャンセル",0,IFERROR(VLOOKUP($D294,INDEX(データ蓄積!$A$16:$A$1015,MATCH($D294,データ蓄積!$A$16:$A$1015,0)):'データ蓄積'!$CN$1015,92,),0))</f>
        <v>0</v>
      </c>
    </row>
    <row r="295" spans="1:109" ht="18.75" customHeight="1" x14ac:dyDescent="0.15">
      <c r="A295" s="373">
        <f>IFERROR(VLOOKUP($D295,INDEX(データ蓄積!$A$16:$A$1015,MATCH($D295,データ蓄積!$A$16:$A$1015,0)+1):'データ蓄積'!$BI$1015,3,),0)</f>
        <v>0</v>
      </c>
      <c r="B295" s="374">
        <f>IFERROR(VLOOKUP($D295,INDEX(データ蓄積!$A$16:$A$1015,MATCH($D295,データ蓄積!$A$16:$A$1015,0)+1):'データ蓄積'!$BI$1015,4,),0)</f>
        <v>0</v>
      </c>
      <c r="C295" s="375">
        <f>IFERROR(VLOOKUP($D295,INDEX(データ蓄積!$A$16:$A$1015,MATCH($D295,データ蓄積!$A$16:$A$1015,0)+1):'データ蓄積'!$BI$1015,5,),0)</f>
        <v>0</v>
      </c>
      <c r="D295" s="373">
        <f t="shared" si="1337"/>
        <v>140</v>
      </c>
      <c r="E295" s="347">
        <f>IFERROR(VLOOKUP($D295,INDEX(データ蓄積!$A$16:$A$1015,MATCH($D295,データ蓄積!$A$16:$A$1015,0)+1):'データ蓄積'!$BI$1015,2,),0)</f>
        <v>0</v>
      </c>
      <c r="F295" s="376">
        <f>IFERROR(VLOOKUP($D295,INDEX(データ蓄積!$A$16:$A$1015,MATCH($D295,データ蓄積!$A$16:$A$1015,0)+1):'データ蓄積'!$CD$1015,82,),0)</f>
        <v>0</v>
      </c>
      <c r="G295" s="377">
        <f>IF($F294="申請キャンセル",0,IFERROR(VLOOKUP($D295,INDEX(データ蓄積!$A$16:$A$1015,MATCH($D295,データ蓄積!$A$16:$A$1015,0)+1):'データ蓄積'!$BI$1015,8,),0))</f>
        <v>0</v>
      </c>
      <c r="H295" s="347">
        <f>IF($F294="申請キャンセル",0,IFERROR(VLOOKUP($D295,INDEX(データ蓄積!$A$16:$A$1015,MATCH($D295,データ蓄積!$A$16:$A$1015,0)+1):'データ蓄積'!$BI$1015,10,),0))</f>
        <v>0</v>
      </c>
      <c r="I295" s="378" t="str">
        <f>IF($F294="申請キャンセル","",LEFT(IFERROR(VLOOKUP($D295,INDEX(データ蓄積!$A$16:$A$1015,MATCH($D295,データ蓄積!$A$16:$A$1015,0)+1):'データ蓄積'!$CH$1015,84,),""),2))</f>
        <v/>
      </c>
      <c r="J295" s="347" t="str">
        <f>IF($F294="申請キャンセル","",LEFT(IFERROR(VLOOKUP($D295,INDEX(データ蓄積!$A$16:$A$1015,MATCH($D294,データ蓄積!$A$16:$A$1015,0)+1):'データ蓄積'!$CL$1015,86,),""),2))</f>
        <v/>
      </c>
      <c r="K295" s="379">
        <f>IF($F294="申請キャンセル",0,IFERROR(VLOOKUP($D295,INDEX(データ蓄積!$A$16:$A$1015,MATCH($D295,データ蓄積!$A$16:$A$1015,0)+1):'データ蓄積'!$CO$1015,90,),0))</f>
        <v>0</v>
      </c>
      <c r="L295" s="374">
        <f t="shared" ref="L295" si="1475">IF(G295=0,0,IF($F295="申請キャンセル",0,IF(K295="","","〇")))</f>
        <v>0</v>
      </c>
      <c r="M295" s="380">
        <f>IF($F294="申請キャンセル",0,IFERROR(VLOOKUP($D295,INDEX(データ蓄積!$A$16:$A$1015,MATCH($D295,データ蓄積!$A$16:$A$1015,0)+1):'データ蓄積'!$BI$1015,14,),0))</f>
        <v>0</v>
      </c>
      <c r="N295" s="381">
        <f>IF($F294="申請キャンセル",0,IFERROR(VLOOKUP($D295,INDEX(データ蓄積!$A$16:$A$1015,MATCH($D295,データ蓄積!$A$16:$A$1015,0)+1):'データ蓄積'!$BI$1015,16,),0))</f>
        <v>0</v>
      </c>
      <c r="O295" s="382">
        <f>IF($F294="申請キャンセル",0,IFERROR(VLOOKUP($D295,INDEX(データ蓄積!$A$16:$A$1015,MATCH($D295,データ蓄積!$A$16:$A$1015,0)+1):'データ蓄積'!$BI$1015,20,),0))</f>
        <v>0</v>
      </c>
      <c r="P295" s="383">
        <f>IF($F294="申請キャンセル",0,IFERROR(VLOOKUP($D295,INDEX(データ蓄積!$A$16:$A$1015,MATCH($D295,データ蓄積!$A$16:$A$1015,0)+1):'データ蓄積'!$BI$1015,21,),0))</f>
        <v>0</v>
      </c>
      <c r="Q295" s="383">
        <f>IF($F294="申請キャンセル",0,IFERROR(VLOOKUP($D295,INDEX(データ蓄積!$A$16:$A$1015,MATCH($D295,データ蓄積!$A$16:$A$1015,0)+1):'データ蓄積'!$BI$1015,23,),0))</f>
        <v>0</v>
      </c>
      <c r="R295" s="384">
        <f>IF($F294="申請キャンセル",0,IFERROR(VLOOKUP($D295,INDEX(データ蓄積!$A$16:$A$1015,MATCH($D295,データ蓄積!$A$16:$A$1015,0)+1):'データ蓄積'!$CO$1015,92,),0))</f>
        <v>0</v>
      </c>
      <c r="S295" s="385">
        <f>IF($F294="申請キャンセル",0,IFERROR(VLOOKUP($D295,INDEX(データ蓄積!$A$16:$A$1015,MATCH($D295,データ蓄積!$A$16:$A$1015,0)+1):'データ蓄積'!$BI$1015,22,),0))</f>
        <v>0</v>
      </c>
      <c r="T295" s="386" t="str">
        <f>IF($F294="申請キャンセル",0,IF((AJ295+AP295)&gt;0,ROUNDDOWN((AJ295+AP295)/(AL295+AR295),4)*1000," "))</f>
        <v xml:space="preserve"> </v>
      </c>
      <c r="U295" s="387" t="str">
        <f>IF($F295="申請キャンセル",0,IFERROR(IF(AJ295+AP295=0,"",VLOOKUP(Q295,Sheet1!$B$4:$C$64,2,0)),0))</f>
        <v/>
      </c>
      <c r="V295" s="388">
        <f>IF($F294="申請キャンセル",0,IFERROR(VLOOKUP($D295,INDEX(データ蓄積!$A$16:$A$1015,MATCH($D295,データ蓄積!$A$16:$A$1015,0)+1):'データ蓄積'!$BI$1015,12,),0))</f>
        <v>0</v>
      </c>
      <c r="W295" s="389">
        <f>IF($F294="申請キャンセル",0,IFERROR(VLOOKUP($D295,INDEX(データ蓄積!$A$16:$A$1015,MATCH($D295,データ蓄積!$A$16:$A$1015,0)+1):'データ蓄積'!$BI$1015,25,),0))</f>
        <v>0</v>
      </c>
      <c r="X295" s="383">
        <f>IF($F294="申請キャンセル",0,IFERROR(VLOOKUP($D295,INDEX(データ蓄積!$A$16:$A$1015,MATCH($D295,データ蓄積!$A$16:$A$1015,0)+1):'データ蓄積'!$DB$1015,27,),0))</f>
        <v>0</v>
      </c>
      <c r="Y295" s="390">
        <f t="shared" si="1022"/>
        <v>0</v>
      </c>
      <c r="Z295" s="383">
        <f>IF($F294="申請キャンセル",0,IFERROR(VLOOKUP($D295,INDEX(データ蓄積!$A$16:$A$1015,MATCH($D295,データ蓄積!$A$16:$A$1015,0)+1):'データ蓄積'!$DB$1015,26,),0))</f>
        <v>0</v>
      </c>
      <c r="AA295" s="383">
        <f>IF($F294="申請キャンセル",0,IFERROR(VLOOKUP($D295,INDEX(データ蓄積!$A$16:$A$1015,MATCH($D295,データ蓄積!$A$16:$A$1015,0)+1):'データ蓄積'!$DB$1015,28,),0))</f>
        <v>0</v>
      </c>
      <c r="AB295" s="385">
        <f t="shared" ref="AB295" si="1476">IF($W295="初 年 度",TRUNC((+AA295-BP295)/2,0),0)</f>
        <v>0</v>
      </c>
      <c r="AC295" s="381"/>
      <c r="AD295" s="380">
        <f>IF($F294="申請キャンセル",0,IFERROR(VLOOKUP($D295,INDEX(データ蓄積!$A$16:$A$1015,MATCH($D295,データ蓄積!$A$16:$A$1015,0)+1):'データ蓄積'!$DB$1015,30,),0))</f>
        <v>0</v>
      </c>
      <c r="AE295" s="383">
        <f t="shared" si="1023"/>
        <v>0</v>
      </c>
      <c r="AF295" s="383">
        <f>IF($F294="申請キャンセル",0,IFERROR(VLOOKUP($D295,INDEX(データ蓄積!$A$16:$A$1015,MATCH($D295,データ蓄積!$A$16:$A$1015,0)+1):'データ蓄積'!$DB$1015,29,),0))</f>
        <v>0</v>
      </c>
      <c r="AG295" s="383">
        <f>IF($F294="申請キャンセル",0,IFERROR(VLOOKUP($D295,INDEX(データ蓄積!$A$16:$A$1015,MATCH($D295,データ蓄積!$A$16:$A$1015,0)+1):'データ蓄積'!$DB$1015,31,),0))</f>
        <v>0</v>
      </c>
      <c r="AH295" s="383">
        <f t="shared" si="1368"/>
        <v>0</v>
      </c>
      <c r="AI295" s="381"/>
      <c r="AJ295" s="385">
        <f t="shared" ref="AJ295" si="1477">+X295+AD295</f>
        <v>0</v>
      </c>
      <c r="AK295" s="390">
        <f t="shared" si="1404"/>
        <v>0</v>
      </c>
      <c r="AL295" s="383">
        <f t="shared" si="1404"/>
        <v>0</v>
      </c>
      <c r="AM295" s="383">
        <f t="shared" si="1404"/>
        <v>0</v>
      </c>
      <c r="AN295" s="385">
        <f t="shared" si="1404"/>
        <v>0</v>
      </c>
      <c r="AO295" s="381"/>
      <c r="AP295" s="383">
        <f>IF($F294="申請キャンセル",0,IFERROR(VLOOKUP($D295,INDEX(データ蓄積!$A$16:$A$1015,MATCH($D295,データ蓄積!$A$16:$A$1015,0)+1):'データ蓄積'!$DB$1015,33,),0))</f>
        <v>0</v>
      </c>
      <c r="AQ295" s="390">
        <f t="shared" si="1024"/>
        <v>0</v>
      </c>
      <c r="AR295" s="383">
        <f>IF($F294="申請キャンセル",0,IFERROR(VLOOKUP($D295,INDEX(データ蓄積!$A$16:$A$1015,MATCH($D295,データ蓄積!$A$16:$A$1015,0)+1):'データ蓄積'!$DB$1015,32,),0))</f>
        <v>0</v>
      </c>
      <c r="AS295" s="383">
        <f>IF($F294="申請キャンセル",0,IFERROR(VLOOKUP($D295,INDEX(データ蓄積!$A$16:$A$1015,MATCH($D295,データ蓄積!$A$16:$A$1015,0)+1):'データ蓄積'!$DB$1015,34,),0))</f>
        <v>0</v>
      </c>
      <c r="AT295" s="385">
        <f t="shared" si="1369"/>
        <v>0</v>
      </c>
      <c r="AU295" s="381"/>
      <c r="AV295" s="383">
        <f>IF($F294="申請キャンセル",0,IFERROR(VLOOKUP($D295,INDEX(データ蓄積!$A$16:$A$1015,MATCH($D295,データ蓄積!$A$16:$A$1015,0)+1):'データ蓄積'!$DB$1015,36,),0))</f>
        <v>0</v>
      </c>
      <c r="AW295" s="390">
        <f t="shared" si="1025"/>
        <v>0</v>
      </c>
      <c r="AX295" s="383">
        <f>IF($F294="申請キャンセル",0,IFERROR(VLOOKUP($D295,INDEX(データ蓄積!$A$16:$A$1015,MATCH($D295,データ蓄積!$A$16:$A$1015,0)+1):'データ蓄積'!$DB$1015,35,),0))</f>
        <v>0</v>
      </c>
      <c r="AY295" s="383">
        <f>IF($F294="申請キャンセル",0,IFERROR(VLOOKUP($D295,INDEX(データ蓄積!$A$16:$A$1015,MATCH($D295,データ蓄積!$A$16:$A$1015,0)+1):'データ蓄積'!$DB$1015,37,),0))</f>
        <v>0</v>
      </c>
      <c r="AZ295" s="385">
        <f t="shared" si="1370"/>
        <v>0</v>
      </c>
      <c r="BA295" s="381"/>
      <c r="BB295" s="391">
        <f t="shared" ref="BB295" si="1478">+AK295+AQ295+AW295</f>
        <v>0</v>
      </c>
      <c r="BC295" s="383">
        <f t="shared" si="1425"/>
        <v>0</v>
      </c>
      <c r="BD295" s="383">
        <f t="shared" si="1425"/>
        <v>0</v>
      </c>
      <c r="BE295" s="392">
        <f t="shared" si="1425"/>
        <v>0</v>
      </c>
      <c r="BF295" s="369"/>
      <c r="BG295" s="380">
        <f>IF($F294="申請キャンセル",0,IF(H295="（○）",220,0))</f>
        <v>0</v>
      </c>
      <c r="BH295" s="385">
        <f>IF($F294="申請キャンセル",0,IF(H295="（○）",SUM(AK295+AQ295+AW295),0))</f>
        <v>0</v>
      </c>
      <c r="BI295" s="383">
        <f>IF($F294="申請キャンセル",0,IF(H295="（○）",SUM(AL295+AR295),0))</f>
        <v>0</v>
      </c>
      <c r="BJ295" s="383">
        <f t="shared" si="1026"/>
        <v>0</v>
      </c>
      <c r="BK295" s="392">
        <f t="shared" ref="BK295" si="1479">IF($W295="初 年 度",TRUNC((+BJ295-CB295),0),0)</f>
        <v>0</v>
      </c>
      <c r="BL295" s="46"/>
      <c r="BM295" s="380">
        <f t="shared" si="1453"/>
        <v>0</v>
      </c>
      <c r="BN295" s="381">
        <f t="shared" si="1453"/>
        <v>0</v>
      </c>
      <c r="BP295" s="127">
        <f t="shared" si="1027"/>
        <v>0</v>
      </c>
      <c r="BQ295" s="128">
        <f t="shared" ref="BQ295" si="1480">ROUNDUP(BP295/2,0)</f>
        <v>0</v>
      </c>
      <c r="BR295" s="45"/>
      <c r="BS295" s="127">
        <f t="shared" si="1028"/>
        <v>0</v>
      </c>
      <c r="BT295" s="128">
        <f t="shared" ref="BT295" si="1481">ROUNDUP(BS295/2,0)</f>
        <v>0</v>
      </c>
      <c r="BU295" s="45"/>
      <c r="BV295" s="127">
        <f t="shared" si="1029"/>
        <v>0</v>
      </c>
      <c r="BW295" s="128">
        <f t="shared" si="1371"/>
        <v>0</v>
      </c>
      <c r="BX295" s="45"/>
      <c r="BY295" s="127">
        <f t="shared" si="1030"/>
        <v>0</v>
      </c>
      <c r="BZ295" s="128">
        <f t="shared" ref="BZ295" si="1482">ROUNDUP(BY295/2,0)</f>
        <v>0</v>
      </c>
      <c r="CA295" s="45"/>
      <c r="CB295" s="127">
        <f t="shared" si="1031"/>
        <v>0</v>
      </c>
      <c r="CC295" s="128">
        <f t="shared" ref="CC295" si="1483">+CB295</f>
        <v>0</v>
      </c>
      <c r="CD295" s="45"/>
      <c r="CE295" s="370">
        <f>IF($F294="申請キャンセル",0,IFERROR(VLOOKUP($D295,INDEX(データ蓄積!$A$16:$A$1015,MATCH($D295,データ蓄積!$A$16:$A$1015,0)+1):'データ蓄積'!$DB$1015,83,),0))</f>
        <v>0</v>
      </c>
      <c r="CF295" s="371">
        <f>IF($F294="申請キャンセル",0,IFERROR(VLOOKUP($D295,INDEX(データ蓄積!$A$16:$A$1015,MATCH($D295,データ蓄積!$A$16:$A$1015,0)+1):'データ蓄積'!$DB$1015,6,),0))</f>
        <v>0</v>
      </c>
      <c r="CG295" s="214" t="str">
        <f t="shared" si="1454"/>
        <v xml:space="preserve"> </v>
      </c>
      <c r="CH295" s="214" t="str">
        <f t="shared" si="1451"/>
        <v/>
      </c>
      <c r="CI295" s="214" t="str">
        <f t="shared" ref="CI295" si="1484">IF(CG295&gt;=CH295,"OK","下限本数を下回っています")</f>
        <v>OK</v>
      </c>
      <c r="CJ295" s="371">
        <f>IF($F294="申請キャンセル",0,IFERROR(VLOOKUP($D295,INDEX(データ蓄積!$A$16:$A$1015,MATCH($D295,データ蓄積!$A$16:$A$1015,0)+1):'データ蓄積'!$DB$1015,9,),0))</f>
        <v>0</v>
      </c>
      <c r="CK295" s="372">
        <f>IF($F294="申請キャンセル",0,IFERROR(VLOOKUP($D295,INDEX(データ蓄積!$A$16:$A$1015,MATCH($D295,データ蓄積!$A$16:$A$1015,0)+1):'データ蓄積'!$DB$1015,11,),0))</f>
        <v>0</v>
      </c>
      <c r="CL295" s="372">
        <f>IF($F294="申請キャンセル",0,IFERROR(VLOOKUP($D295,INDEX(データ蓄積!$A$16:$A$1015,MATCH($D295,データ蓄積!$A$16:$A$1015,0)+1):'データ蓄積'!$DB$1015,13,),0))</f>
        <v>0</v>
      </c>
      <c r="CM295" s="372">
        <f>IF($F294="申請キャンセル",0,IFERROR(VLOOKUP($D295,INDEX(データ蓄積!$A$16:$A$1015,MATCH($D295,データ蓄積!$A$16:$A$1015,0)+1):'データ蓄積'!$DB$1015,15,),0))</f>
        <v>0</v>
      </c>
      <c r="CN295" s="372">
        <f>IF($F294="申請キャンセル",0,IFERROR(VLOOKUP($D295,INDEX(データ蓄積!$A$16:$A$1015,MATCH($D295,データ蓄積!$A$16:$A$1015,0)+1):'データ蓄積'!$DB$1015,17,),0))</f>
        <v>0</v>
      </c>
      <c r="CO295" s="372">
        <f>IF($F294="申請キャンセル",0,IFERROR(VLOOKUP($D295,INDEX(データ蓄積!$A$16:$A$1015,MATCH($D295,データ蓄積!$A$16:$A$1015,0)+1):'データ蓄積'!$DB$1015,18,),0))</f>
        <v>0</v>
      </c>
      <c r="CP295" s="371">
        <f>IF($F294="申請キャンセル",0,IFERROR(VLOOKUP($D295,INDEX(データ蓄積!$A$16:$A$1015,MATCH($D295,データ蓄積!$A$16:$A$1015,0)+1):'データ蓄積'!$DB$1015,19,),0))</f>
        <v>0</v>
      </c>
      <c r="CQ295" s="372">
        <f>IF($F294="申請キャンセル",0,IFERROR(VLOOKUP($D295,INDEX(データ蓄積!$A$16:$A$1015,MATCH($D295,データ蓄積!$A$16:$A$1015,0)+1):'データ蓄積'!$DB$1015,24,),0))</f>
        <v>0</v>
      </c>
      <c r="CR295" s="99" t="str">
        <f>IF($F294="申請キャンセル",0,CONCATENATE(CS295,$CS$14,CT295,$CT$14,CU295,$CU$14))</f>
        <v>0年0月0日</v>
      </c>
      <c r="CS295" s="99">
        <f>IF($F294="申請キャンセル",0,IFERROR(VLOOKUP($D295,INDEX(データ蓄積!$A$16:$A$1015,MATCH($D295,データ蓄積!$A$16:$A$1015,0)+1):'データ蓄積'!$DB$1015,70,),0))</f>
        <v>0</v>
      </c>
      <c r="CT295" s="99">
        <f>IF($F294="申請キャンセル",0,IFERROR(VLOOKUP($D295,INDEX(データ蓄積!$A$16:$A$1015,MATCH($D295,データ蓄積!$A$16:$A$1015,0)+1):'データ蓄積'!$DB$1015,71,),0))</f>
        <v>0</v>
      </c>
      <c r="CU295" s="99">
        <f>IF($F294="申請キャンセル",0,IFERROR(VLOOKUP($D295,INDEX(データ蓄積!$A$16:$A$1015,MATCH($D295,データ蓄積!$A$16:$A$1015,0)+1):'データ蓄積'!$DB$1015,72,),0))</f>
        <v>0</v>
      </c>
      <c r="CV295" s="99" t="str">
        <f>IF($F294="申請キャンセル",0,CONCATENATE(CW295,$CW$14,CX295,$CX$14,CY295,$CY$14))</f>
        <v>0年0月0日</v>
      </c>
      <c r="CW295" s="99">
        <f>IF($F294="申請キャンセル",0,IFERROR(VLOOKUP($D295,INDEX(データ蓄積!$A$16:$A$1015,MATCH($D295,データ蓄積!$A$16:$A$1015,0)+1):'データ蓄積'!$DB$1015,73,),0))</f>
        <v>0</v>
      </c>
      <c r="CX295" s="99">
        <f>IF($F294="申請キャンセル",0,IFERROR(VLOOKUP($D295,INDEX(データ蓄積!$A$16:$A$1015,MATCH($D295,データ蓄積!$A$16:$A$1015,0)+1):'データ蓄積'!$DB$1015,74,),0))</f>
        <v>0</v>
      </c>
      <c r="CY295" s="99">
        <f>IF($F294="申請キャンセル",0,IFERROR(VLOOKUP($D295,INDEX(データ蓄積!$A$16:$A$1015,MATCH($D295,データ蓄積!$A$16:$A$1015,0)+1):'データ蓄積'!$DB$1015,75,),0))</f>
        <v>0</v>
      </c>
      <c r="CZ295" s="211">
        <f>IF($F294="申請キャンセル",0,IFERROR(VLOOKUP($D295,INDEX(データ蓄積!$A$16:$A$1015,MATCH($D295,データ蓄積!$A$16:$A$1015,0)+1):'データ蓄積'!$CF$1015,84,),0))</f>
        <v>0</v>
      </c>
      <c r="DA295" s="211">
        <f>IF($F294="申請キャンセル",0,IFERROR(VLOOKUP($D295,INDEX(データ蓄積!$A$16:$A$1015,MATCH($D295,データ蓄積!$A$16:$A$1015,0)+1):'データ蓄積'!$CG$1015,85,),0))</f>
        <v>0</v>
      </c>
      <c r="DB295" s="211">
        <f>IF($F294="申請キャンセル",0,IFERROR(VLOOKUP($D295,INDEX(データ蓄積!$A$16:$A$1015,MATCH($D295,データ蓄積!$A$16:$A$1015,0)+1):'データ蓄積'!$CH$1015,86,),0))</f>
        <v>0</v>
      </c>
      <c r="DC295" s="211"/>
      <c r="DD295" s="204">
        <f>IF($F294="申請キャンセル",0,IFERROR(VLOOKUP($D295,INDEX(データ蓄積!$A$16:$A$1015,MATCH($D295,データ蓄積!$A$16:$A$1015,0)+1):'データ蓄積'!$CN$1015,91,),0))</f>
        <v>0</v>
      </c>
      <c r="DE295" s="204">
        <f>IF($F294="申請キャンセル",0,IFERROR(VLOOKUP($D295,INDEX(データ蓄積!$A$16:$A$1015,MATCH($D295,データ蓄積!$A$16:$A$1015,0)+1):'データ蓄積'!$CN$1015,92,),0))</f>
        <v>0</v>
      </c>
    </row>
    <row r="296" spans="1:109" ht="18.75" customHeight="1" x14ac:dyDescent="0.15">
      <c r="A296" s="349">
        <f>IFERROR(VLOOKUP($D296,INDEX(データ蓄積!$A$16:$A$1015,MATCH($D296,データ蓄積!$A$16:$A$1015,0)):'データ蓄積'!$BI$1015,3,),0)</f>
        <v>0</v>
      </c>
      <c r="B296" s="350">
        <f>IFERROR(VLOOKUP($D296,INDEX(データ蓄積!$A$16:$A$1015,MATCH($D296,データ蓄積!$A$16:$A$1015,0)):'データ蓄積'!$BI$1015,4,),0)</f>
        <v>0</v>
      </c>
      <c r="C296" s="349">
        <f>IFERROR(VLOOKUP($D296,INDEX(データ蓄積!$A$16:$A$1015,MATCH($D296,データ蓄積!$A$16:$A$1015,0)):'データ蓄積'!$BI$1015,5,),0)</f>
        <v>0</v>
      </c>
      <c r="D296" s="349">
        <f t="shared" si="1337"/>
        <v>141</v>
      </c>
      <c r="E296" s="351">
        <f>IFERROR(VLOOKUP($D296,INDEX(データ蓄積!$A$16:$A$1015,MATCH($D296,データ蓄積!$A$16:$A$1015,0)):'データ蓄積'!$BI$1015,2,),0)</f>
        <v>0</v>
      </c>
      <c r="F296" s="352">
        <f>IFERROR(VLOOKUP($D296,INDEX(データ蓄積!$A$16:$A$1015,MATCH($D296,データ蓄積!$A$16:$A$1015,0)):'データ蓄積'!$CD$1015,82,),0)</f>
        <v>0</v>
      </c>
      <c r="G296" s="353">
        <f>IF($F296="申請キャンセル",0,IFERROR(VLOOKUP($D296,INDEX(データ蓄積!$A$16:$A$1015,MATCH($D296,データ蓄積!$A$16:$A$1015,0)):'データ蓄積'!$BI$1015,8,),0))</f>
        <v>0</v>
      </c>
      <c r="H296" s="346">
        <f>IF($F296="申請キャンセル",0,IFERROR(VLOOKUP($D296,INDEX(データ蓄積!$A$16:$A$1015,MATCH($D296,データ蓄積!$A$16:$A$1015,0)):'データ蓄積'!$BI$1015,10,),0))</f>
        <v>0</v>
      </c>
      <c r="I296" s="354" t="str">
        <f>IF($F296="申請キャンセル","",LEFT(IFERROR(VLOOKUP($D296,INDEX(データ蓄積!$A$16:$A$1015,MATCH($D296,データ蓄積!$A$16:$A$1015,0)):'データ蓄積'!$CH$1015,84,),""),2))</f>
        <v/>
      </c>
      <c r="J296" s="346" t="str">
        <f>IF($F296="申請キャンセル","",LEFT(IFERROR(VLOOKUP($D296,INDEX(データ蓄積!$A$16:$A$1015,MATCH($D296,データ蓄積!$A$16:$A$1015,0)):'データ蓄積'!$CL$1015,86,),""),2))</f>
        <v/>
      </c>
      <c r="K296" s="355">
        <f>IF($F296="申請キャンセル",0,IFERROR(VLOOKUP($D296,INDEX(データ蓄積!$A$16:$A$1015,MATCH($D296,データ蓄積!$A$16:$A$1015,0)):'データ蓄積'!$CO$1015,90,),0))</f>
        <v>0</v>
      </c>
      <c r="L296" s="350">
        <f>IF(G296=0,0,IF($F296="申請キャンセル",0,IF(K296="","","〇")))</f>
        <v>0</v>
      </c>
      <c r="M296" s="356">
        <f>IF($F296="申請キャンセル",0,IFERROR(VLOOKUP($D296,INDEX(データ蓄積!$A$16:$A$1015,MATCH($D296,データ蓄積!$A$16:$A$1015,0)):'データ蓄積'!$BI$1015,14,),))</f>
        <v>0</v>
      </c>
      <c r="N296" s="357">
        <f>IF($F296="申請キャンセル",0,IFERROR(VLOOKUP($D296,INDEX(データ蓄積!$A$16:$A$1015,MATCH($D296,データ蓄積!$A$16:$A$1015,0)):'データ蓄積'!$BI$1015,16,),0))</f>
        <v>0</v>
      </c>
      <c r="O296" s="356">
        <f>IF($F296="申請キャンセル",0,IFERROR(VLOOKUP($D296,INDEX(データ蓄積!$A$16:$A$1015,MATCH($D296,データ蓄積!$A$16:$A$1015,0)):'データ蓄積'!$BI$1015,20,),0))</f>
        <v>0</v>
      </c>
      <c r="P296" s="358">
        <f>IF($F296="申請キャンセル",0,IFERROR(VLOOKUP($D296,INDEX(データ蓄積!$A$16:$A$1015,MATCH($D296,データ蓄積!$A$16:$A$1015,0)):'データ蓄積'!$BI$1015,21,),0))</f>
        <v>0</v>
      </c>
      <c r="Q296" s="359">
        <f>IF($F296="申請キャンセル",0,IFERROR(VLOOKUP($D296,INDEX(データ蓄積!$A$16:$A$1015,MATCH($D296,データ蓄積!$A$16:$A$1015,0)):'データ蓄積'!$BI$1015,23,),0))</f>
        <v>0</v>
      </c>
      <c r="R296" s="360">
        <f>IF($F296="申請キャンセル",0,IFERROR(VLOOKUP($D296,INDEX(データ蓄積!$A$16:$A$1015,MATCH($D296,データ蓄積!$A$16:$A$1015,0)):'データ蓄積'!$CO$1015,92,),0))</f>
        <v>0</v>
      </c>
      <c r="S296" s="361">
        <f>IF($F296="申請キャンセル",0,IFERROR(VLOOKUP($D296,INDEX(データ蓄積!$A$16:$A$1015,MATCH($D296,データ蓄積!$A$16:$A$1015,0)):'データ蓄積'!$BI$1015,22,),0))</f>
        <v>0</v>
      </c>
      <c r="T296" s="362" t="str">
        <f>IF($F296="申請キャンセル",0,IF((AJ296+AP296)&gt;0,ROUNDDOWN((AJ296+AP296)/(AL296+AR296),4)*1000," "))</f>
        <v xml:space="preserve"> </v>
      </c>
      <c r="U296" s="363" t="str">
        <f>IF($F296="申請キャンセル",0,IFERROR(IF(AJ296+AP296=0,"",VLOOKUP(Q296,Sheet1!$B$4:$C$64,2,0)),0))</f>
        <v/>
      </c>
      <c r="V296" s="364">
        <f>IF($F296="申請キャンセル",0,IFERROR(VLOOKUP($D296,INDEX(データ蓄積!$A$16:$A$1015,MATCH($D296,データ蓄積!$A$16:$A$1015,0)):'データ蓄積'!$BI$1015,12,),0))</f>
        <v>0</v>
      </c>
      <c r="W296" s="365">
        <f>IF($F296="申請キャンセル",0,IFERROR(VLOOKUP($D296,INDEX(データ蓄積!$A$16:$A$1015,MATCH($D296,データ蓄積!$A$16:$A$1015,0)):'データ蓄積'!$BI$1015,25,),0))</f>
        <v>0</v>
      </c>
      <c r="X296" s="356">
        <f>IF($F296="申請キャンセル",0,IFERROR(VLOOKUP($D296,INDEX(データ蓄積!$A$16:$A$1015,MATCH($D296,データ蓄積!$A$16:$A$1015,0)):'データ蓄積'!$DB$1015,27,),0))</f>
        <v>0</v>
      </c>
      <c r="Y296" s="366">
        <f t="shared" si="1022"/>
        <v>0</v>
      </c>
      <c r="Z296" s="358">
        <f>IF($F296="申請キャンセル",0,IFERROR(VLOOKUP($D296,INDEX(データ蓄積!$A$16:$A$1015,MATCH($D296,データ蓄積!$A$16:$A$1015,0)):'データ蓄積'!$DB$1015,26,),0))</f>
        <v>0</v>
      </c>
      <c r="AA296" s="367">
        <f>IF($F296="申請キャンセル",0,IFERROR(VLOOKUP($D296,INDEX(データ蓄積!$A$16:$A$1015,MATCH($D296,データ蓄積!$A$16:$A$1015,0)):'データ蓄積'!$DB$1015,28,),0))</f>
        <v>0</v>
      </c>
      <c r="AB296" s="358">
        <f>IF($W296="初 年 度",TRUNC((+AA296-BP296)/2,0),0)</f>
        <v>0</v>
      </c>
      <c r="AC296" s="357"/>
      <c r="AD296" s="356">
        <f>IF($F296="申請キャンセル",0,IFERROR(VLOOKUP($D296,INDEX(データ蓄積!$A$16:$A$1015,MATCH($D296,データ蓄積!$A$16:$A$1015,0)):'データ蓄積'!$DB$1015,30,),0))</f>
        <v>0</v>
      </c>
      <c r="AE296" s="359">
        <f t="shared" si="1023"/>
        <v>0</v>
      </c>
      <c r="AF296" s="359">
        <f>IF($F296="申請キャンセル",0,IFERROR(VLOOKUP($D296,INDEX(データ蓄積!$A$16:$A$1015,MATCH($D296,データ蓄積!$A$16:$A$1015,0)):'データ蓄積'!$DB$1015,29,),0))</f>
        <v>0</v>
      </c>
      <c r="AG296" s="359">
        <f>IF($F296="申請キャンセル",0,IFERROR(VLOOKUP($D296,INDEX(データ蓄積!$A$16:$A$1015,MATCH($D296,データ蓄積!$A$16:$A$1015,0)):'データ蓄積'!$DB$1015,31,),0))</f>
        <v>0</v>
      </c>
      <c r="AH296" s="359">
        <f t="shared" si="1368"/>
        <v>0</v>
      </c>
      <c r="AI296" s="357"/>
      <c r="AJ296" s="358">
        <f>+X296+AD296</f>
        <v>0</v>
      </c>
      <c r="AK296" s="366">
        <f t="shared" si="1404"/>
        <v>0</v>
      </c>
      <c r="AL296" s="358">
        <f t="shared" si="1404"/>
        <v>0</v>
      </c>
      <c r="AM296" s="367">
        <f t="shared" si="1404"/>
        <v>0</v>
      </c>
      <c r="AN296" s="358">
        <f t="shared" si="1404"/>
        <v>0</v>
      </c>
      <c r="AO296" s="357"/>
      <c r="AP296" s="356">
        <f>IF($F296="申請キャンセル",0,IFERROR(VLOOKUP($D296,INDEX(データ蓄積!$A$16:$A$1015,MATCH($D296,データ蓄積!$A$16:$A$1015,0)):'データ蓄積'!$DB$1015,33,),0))</f>
        <v>0</v>
      </c>
      <c r="AQ296" s="366">
        <f t="shared" si="1024"/>
        <v>0</v>
      </c>
      <c r="AR296" s="358">
        <f>IF($F296="申請キャンセル",0,IFERROR(VLOOKUP($D296,INDEX(データ蓄積!$A$16:$A$1015,MATCH($D296,データ蓄積!$A$16:$A$1015,0)):'データ蓄積'!$DB$1015,32,),0))</f>
        <v>0</v>
      </c>
      <c r="AS296" s="367">
        <f>IF($F296="申請キャンセル",0,IFERROR(VLOOKUP($D296,INDEX(データ蓄積!$A$16:$A$1015,MATCH($D296,データ蓄積!$A$16:$A$1015,0)):'データ蓄積'!$DB$1015,34,),0))</f>
        <v>0</v>
      </c>
      <c r="AT296" s="358">
        <f t="shared" si="1369"/>
        <v>0</v>
      </c>
      <c r="AU296" s="357"/>
      <c r="AV296" s="356">
        <f>IF($F296="申請キャンセル",0,IFERROR(VLOOKUP($D296,INDEX(データ蓄積!$A$16:$A$1015,MATCH($D296,データ蓄積!$A$16:$A$1015,0)):'データ蓄積'!$DB$1015,36,),0))</f>
        <v>0</v>
      </c>
      <c r="AW296" s="366">
        <f t="shared" si="1025"/>
        <v>0</v>
      </c>
      <c r="AX296" s="358">
        <f>IF($F296="申請キャンセル",0,IFERROR(VLOOKUP($D296,INDEX(データ蓄積!$A$16:$A$1015,MATCH($D296,データ蓄積!$A$16:$A$1015,0)):'データ蓄積'!$DB$1015,35,),0))</f>
        <v>0</v>
      </c>
      <c r="AY296" s="367">
        <f>IF($F296="申請キャンセル",0,IFERROR(VLOOKUP($D296,INDEX(データ蓄積!$A$16:$A$1015,MATCH($D296,データ蓄積!$A$16:$A$1015,0)):'データ蓄積'!$DB$1015,37,),0))</f>
        <v>0</v>
      </c>
      <c r="AZ296" s="358">
        <f t="shared" si="1370"/>
        <v>0</v>
      </c>
      <c r="BA296" s="357"/>
      <c r="BB296" s="368">
        <f>+AK296+AQ296+AW296</f>
        <v>0</v>
      </c>
      <c r="BC296" s="358">
        <f t="shared" si="1425"/>
        <v>0</v>
      </c>
      <c r="BD296" s="367">
        <f t="shared" si="1425"/>
        <v>0</v>
      </c>
      <c r="BE296" s="361">
        <f t="shared" si="1425"/>
        <v>0</v>
      </c>
      <c r="BF296" s="369"/>
      <c r="BG296" s="356">
        <f>IF($F296="申請キャンセル",0,IF(H296="（○）",220,0))</f>
        <v>0</v>
      </c>
      <c r="BH296" s="359">
        <f>IF($F296="申請キャンセル",0,IF(H296="（○）",SUM(AK296+AQ296+AW296),0))</f>
        <v>0</v>
      </c>
      <c r="BI296" s="359">
        <f>IF($F296="申請キャンセル",0,IF(H296="（○）",SUM(AL296+AR296),0))</f>
        <v>0</v>
      </c>
      <c r="BJ296" s="359">
        <f t="shared" si="1026"/>
        <v>0</v>
      </c>
      <c r="BK296" s="361">
        <f>IF($W296="初 年 度",TRUNC((+BJ296-CB296),0),0)</f>
        <v>0</v>
      </c>
      <c r="BL296" s="46"/>
      <c r="BM296" s="356">
        <f t="shared" si="1453"/>
        <v>0</v>
      </c>
      <c r="BN296" s="357">
        <f t="shared" si="1453"/>
        <v>0</v>
      </c>
      <c r="BP296" s="125">
        <f t="shared" si="1027"/>
        <v>0</v>
      </c>
      <c r="BQ296" s="126">
        <f>ROUNDUP(BP296/2,0)</f>
        <v>0</v>
      </c>
      <c r="BR296" s="44"/>
      <c r="BS296" s="125">
        <f t="shared" si="1028"/>
        <v>0</v>
      </c>
      <c r="BT296" s="126">
        <f>ROUNDUP(BS296/2,0)</f>
        <v>0</v>
      </c>
      <c r="BU296" s="44"/>
      <c r="BV296" s="125">
        <f t="shared" si="1029"/>
        <v>0</v>
      </c>
      <c r="BW296" s="126">
        <f t="shared" si="1371"/>
        <v>0</v>
      </c>
      <c r="BX296" s="44"/>
      <c r="BY296" s="125">
        <f t="shared" si="1030"/>
        <v>0</v>
      </c>
      <c r="BZ296" s="126">
        <f>ROUNDUP(BY296/2,0)</f>
        <v>0</v>
      </c>
      <c r="CA296" s="44"/>
      <c r="CB296" s="125">
        <f t="shared" si="1031"/>
        <v>0</v>
      </c>
      <c r="CC296" s="126">
        <f>+CB296</f>
        <v>0</v>
      </c>
      <c r="CD296" s="44"/>
      <c r="CE296" s="370">
        <f>IF($F296="申請キャンセル",0,IF(CE297="","",CE297))</f>
        <v>0</v>
      </c>
      <c r="CF296" s="371">
        <f>IF($F296="申請キャンセル",0,IFERROR(VLOOKUP($D296,INDEX(データ蓄積!$A$16:$A$1015,MATCH($D296,データ蓄積!$A$16:$A$1015,0)):'データ蓄積'!$DB$1015,6,),0))</f>
        <v>0</v>
      </c>
      <c r="CG296" s="214" t="str">
        <f t="shared" si="1454"/>
        <v xml:space="preserve"> </v>
      </c>
      <c r="CH296" s="214" t="str">
        <f t="shared" si="1451"/>
        <v/>
      </c>
      <c r="CI296" s="214" t="str">
        <f>IF(CG296&gt;=CH296,"OK","下限本数を下回っています")</f>
        <v>OK</v>
      </c>
      <c r="CJ296" s="371">
        <f>IF($F296="申請キャンセル",0,IFERROR(VLOOKUP($D296,INDEX(データ蓄積!$A$16:$A$1015,MATCH($D296,データ蓄積!$A$16:$A$1015,0)):'データ蓄積'!$DB$1015,9,),0))</f>
        <v>0</v>
      </c>
      <c r="CK296" s="372">
        <f>IF($F296="申請キャンセル",0,IFERROR(VLOOKUP($D296,INDEX(データ蓄積!$A$16:$A$1015,MATCH($D296,データ蓄積!$A$16:$A$1015,0)):'データ蓄積'!$DB$1015,11,),0))</f>
        <v>0</v>
      </c>
      <c r="CL296" s="372">
        <f>IF($F296="申請キャンセル",0,IFERROR(VLOOKUP($D296,INDEX(データ蓄積!$A$16:$A$1015,MATCH($D296,データ蓄積!$A$16:$A$1015,0)):'データ蓄積'!$DB$1015,13,),0))</f>
        <v>0</v>
      </c>
      <c r="CM296" s="372">
        <f>IF($F296="申請キャンセル",0,IFERROR(VLOOKUP($D296,INDEX(データ蓄積!$A$16:$A$1015,MATCH($D296,データ蓄積!$A$16:$A$1015,0)):'データ蓄積'!$DB$1015,15,),0))</f>
        <v>0</v>
      </c>
      <c r="CN296" s="372">
        <f>IF($F296="申請キャンセル",0,IFERROR(VLOOKUP($D296,INDEX(データ蓄積!$A$16:$A$1015,MATCH($D296,データ蓄積!$A$16:$A$1015,0)):'データ蓄積'!$DB$1015,17,),0))</f>
        <v>0</v>
      </c>
      <c r="CO296" s="372">
        <f>IF($F296="申請キャンセル",0,IFERROR(VLOOKUP($D296,INDEX(データ蓄積!$A$16:$A$1015,MATCH($D296,データ蓄積!$A$16:$A$1015,0)):'データ蓄積'!$DB$1015,18,),0))</f>
        <v>0</v>
      </c>
      <c r="CP296" s="371">
        <f>IF($F296="申請キャンセル",0,IFERROR(VLOOKUP($D296,INDEX(データ蓄積!$A$16:$A$1015,MATCH($D296,データ蓄積!$A$16:$A$1015,0)):'データ蓄積'!$DB$1015,19,),0))</f>
        <v>0</v>
      </c>
      <c r="CQ296" s="372">
        <f>IF($F296="申請キャンセル",0,IFERROR(VLOOKUP($D296,INDEX(データ蓄積!$A$16:$A$1015,MATCH($D296,データ蓄積!$A$16:$A$1015,0)):'データ蓄積'!$DB$1015,24,),0))</f>
        <v>0</v>
      </c>
      <c r="CR296" s="99" t="str">
        <f>IF($F296="申請キャンセル",0,CONCATENATE(CS296,$CS$14,CT296,$CT$14,CU296,$CU$14))</f>
        <v>0年0月0日</v>
      </c>
      <c r="CS296" s="99">
        <f>IF($F296="申請キャンセル",0,IFERROR(VLOOKUP($D296,INDEX(データ蓄積!$A$16:$A$1015,MATCH($D296,データ蓄積!$A$16:$A$1015,0)):'データ蓄積'!$DB$1015,70,),0))</f>
        <v>0</v>
      </c>
      <c r="CT296" s="99">
        <f>IF($F296="申請キャンセル",0,IFERROR(VLOOKUP($D296,INDEX(データ蓄積!$A$16:$A$1015,MATCH($D296,データ蓄積!$A$16:$A$1015,0)):'データ蓄積'!$DB$1015,71,),0))</f>
        <v>0</v>
      </c>
      <c r="CU296" s="99">
        <f>IF($F296="申請キャンセル",0,IFERROR(VLOOKUP($D296,INDEX(データ蓄積!$A$16:$A$1015,MATCH($D296,データ蓄積!$A$16:$A$1015,0)):'データ蓄積'!$DB$1015,72,),0))</f>
        <v>0</v>
      </c>
      <c r="CV296" s="99" t="str">
        <f>IF($F296="申請キャンセル",0,CONCATENATE(CW296,$CW$14,CX296,$CX$14,CY296,$CY$14))</f>
        <v>0年0月0日</v>
      </c>
      <c r="CW296" s="99">
        <f>IF($F296="申請キャンセル",0,IFERROR(VLOOKUP($D296,INDEX(データ蓄積!$A$16:$A$1015,MATCH($D296,データ蓄積!$A$16:$A$1015,0)):'データ蓄積'!$DB$1015,73,),0))</f>
        <v>0</v>
      </c>
      <c r="CX296" s="99">
        <f>IF($F296="申請キャンセル",0,IFERROR(VLOOKUP($D296,INDEX(データ蓄積!$A$16:$A$1015,MATCH($D296,データ蓄積!$A$16:$A$1015,0)):'データ蓄積'!$DB$1015,74,),0))</f>
        <v>0</v>
      </c>
      <c r="CY296" s="99">
        <f>IF($F296="申請キャンセル",0,IFERROR(VLOOKUP($D296,INDEX(データ蓄積!$A$16:$A$1015,MATCH($D296,データ蓄積!$A$16:$A$1015,0)):'データ蓄積'!$DB$1015,75,),0))</f>
        <v>0</v>
      </c>
      <c r="CZ296" s="211">
        <f>IF($F296="申請キャンセル",0,IFERROR(VLOOKUP($D296,INDEX(データ蓄積!$A$16:$A$1015,MATCH($D296,データ蓄積!$A$16:$A$1015,0)):'データ蓄積'!$CF$1015,84,),0))</f>
        <v>0</v>
      </c>
      <c r="DA296" s="211">
        <f>IF($F296="申請キャンセル",0,IFERROR(VLOOKUP($D296,INDEX(データ蓄積!$A$16:$A$1015,MATCH($D296,データ蓄積!$A$16:$A$1015,0)):'データ蓄積'!$CG$1015,85,),0))</f>
        <v>0</v>
      </c>
      <c r="DB296" s="211">
        <f>IF($F296="申請キャンセル",0,IFERROR(VLOOKUP($D296,INDEX(データ蓄積!$A$16:$A$1015,MATCH($D296,データ蓄積!$A$16:$A$1015,0)):'データ蓄積'!$CH$1015,86,),0))</f>
        <v>0</v>
      </c>
      <c r="DC296" s="211"/>
      <c r="DD296" s="204">
        <f>IF($F296="申請キャンセル",0,IFERROR(VLOOKUP($D296,INDEX(データ蓄積!$A$16:$A$1015,MATCH($D296,データ蓄積!$A$16:$A$1015,0)):'データ蓄積'!$CN$1015,91,),0))</f>
        <v>0</v>
      </c>
      <c r="DE296" s="204">
        <f>IF($F296="申請キャンセル",0,IFERROR(VLOOKUP($D296,INDEX(データ蓄積!$A$16:$A$1015,MATCH($D296,データ蓄積!$A$16:$A$1015,0)):'データ蓄積'!$CN$1015,92,),0))</f>
        <v>0</v>
      </c>
    </row>
    <row r="297" spans="1:109" ht="18.75" customHeight="1" x14ac:dyDescent="0.15">
      <c r="A297" s="373">
        <f>IFERROR(VLOOKUP($D297,INDEX(データ蓄積!$A$16:$A$1015,MATCH($D297,データ蓄積!$A$16:$A$1015,0)+1):'データ蓄積'!$BI$1015,3,),0)</f>
        <v>0</v>
      </c>
      <c r="B297" s="374">
        <f>IFERROR(VLOOKUP($D297,INDEX(データ蓄積!$A$16:$A$1015,MATCH($D297,データ蓄積!$A$16:$A$1015,0)+1):'データ蓄積'!$BI$1015,4,),0)</f>
        <v>0</v>
      </c>
      <c r="C297" s="375">
        <f>IFERROR(VLOOKUP($D297,INDEX(データ蓄積!$A$16:$A$1015,MATCH($D297,データ蓄積!$A$16:$A$1015,0)+1):'データ蓄積'!$BI$1015,5,),0)</f>
        <v>0</v>
      </c>
      <c r="D297" s="373">
        <f t="shared" si="1337"/>
        <v>141</v>
      </c>
      <c r="E297" s="347">
        <f>IFERROR(VLOOKUP($D297,INDEX(データ蓄積!$A$16:$A$1015,MATCH($D297,データ蓄積!$A$16:$A$1015,0)+1):'データ蓄積'!$BI$1015,2,),0)</f>
        <v>0</v>
      </c>
      <c r="F297" s="376">
        <f>IFERROR(VLOOKUP($D297,INDEX(データ蓄積!$A$16:$A$1015,MATCH($D297,データ蓄積!$A$16:$A$1015,0)+1):'データ蓄積'!$CD$1015,82,),0)</f>
        <v>0</v>
      </c>
      <c r="G297" s="377">
        <f>IF($F296="申請キャンセル",0,IFERROR(VLOOKUP($D297,INDEX(データ蓄積!$A$16:$A$1015,MATCH($D297,データ蓄積!$A$16:$A$1015,0)+1):'データ蓄積'!$BI$1015,8,),0))</f>
        <v>0</v>
      </c>
      <c r="H297" s="347">
        <f>IF($F296="申請キャンセル",0,IFERROR(VLOOKUP($D297,INDEX(データ蓄積!$A$16:$A$1015,MATCH($D297,データ蓄積!$A$16:$A$1015,0)+1):'データ蓄積'!$BI$1015,10,),0))</f>
        <v>0</v>
      </c>
      <c r="I297" s="378" t="str">
        <f>IF($F296="申請キャンセル","",LEFT(IFERROR(VLOOKUP($D297,INDEX(データ蓄積!$A$16:$A$1015,MATCH($D297,データ蓄積!$A$16:$A$1015,0)+1):'データ蓄積'!$CH$1015,84,),""),2))</f>
        <v/>
      </c>
      <c r="J297" s="347" t="str">
        <f>IF($F296="申請キャンセル","",LEFT(IFERROR(VLOOKUP($D297,INDEX(データ蓄積!$A$16:$A$1015,MATCH($D296,データ蓄積!$A$16:$A$1015,0)+1):'データ蓄積'!$CL$1015,86,),""),2))</f>
        <v/>
      </c>
      <c r="K297" s="379">
        <f>IF($F296="申請キャンセル",0,IFERROR(VLOOKUP($D297,INDEX(データ蓄積!$A$16:$A$1015,MATCH($D297,データ蓄積!$A$16:$A$1015,0)+1):'データ蓄積'!$CO$1015,90,),0))</f>
        <v>0</v>
      </c>
      <c r="L297" s="374">
        <f t="shared" ref="L297" si="1485">IF(G297=0,0,IF($F297="申請キャンセル",0,IF(K297="","","〇")))</f>
        <v>0</v>
      </c>
      <c r="M297" s="380">
        <f>IF($F296="申請キャンセル",0,IFERROR(VLOOKUP($D297,INDEX(データ蓄積!$A$16:$A$1015,MATCH($D297,データ蓄積!$A$16:$A$1015,0)+1):'データ蓄積'!$BI$1015,14,),0))</f>
        <v>0</v>
      </c>
      <c r="N297" s="381">
        <f>IF($F296="申請キャンセル",0,IFERROR(VLOOKUP($D297,INDEX(データ蓄積!$A$16:$A$1015,MATCH($D297,データ蓄積!$A$16:$A$1015,0)+1):'データ蓄積'!$BI$1015,16,),0))</f>
        <v>0</v>
      </c>
      <c r="O297" s="382">
        <f>IF($F296="申請キャンセル",0,IFERROR(VLOOKUP($D297,INDEX(データ蓄積!$A$16:$A$1015,MATCH($D297,データ蓄積!$A$16:$A$1015,0)+1):'データ蓄積'!$BI$1015,20,),0))</f>
        <v>0</v>
      </c>
      <c r="P297" s="383">
        <f>IF($F296="申請キャンセル",0,IFERROR(VLOOKUP($D297,INDEX(データ蓄積!$A$16:$A$1015,MATCH($D297,データ蓄積!$A$16:$A$1015,0)+1):'データ蓄積'!$BI$1015,21,),0))</f>
        <v>0</v>
      </c>
      <c r="Q297" s="383">
        <f>IF($F296="申請キャンセル",0,IFERROR(VLOOKUP($D297,INDEX(データ蓄積!$A$16:$A$1015,MATCH($D297,データ蓄積!$A$16:$A$1015,0)+1):'データ蓄積'!$BI$1015,23,),0))</f>
        <v>0</v>
      </c>
      <c r="R297" s="384">
        <f>IF($F296="申請キャンセル",0,IFERROR(VLOOKUP($D297,INDEX(データ蓄積!$A$16:$A$1015,MATCH($D297,データ蓄積!$A$16:$A$1015,0)+1):'データ蓄積'!$CO$1015,92,),0))</f>
        <v>0</v>
      </c>
      <c r="S297" s="385">
        <f>IF($F296="申請キャンセル",0,IFERROR(VLOOKUP($D297,INDEX(データ蓄積!$A$16:$A$1015,MATCH($D297,データ蓄積!$A$16:$A$1015,0)+1):'データ蓄積'!$BI$1015,22,),0))</f>
        <v>0</v>
      </c>
      <c r="T297" s="386" t="str">
        <f>IF($F296="申請キャンセル",0,IF((AJ297+AP297)&gt;0,ROUNDDOWN((AJ297+AP297)/(AL297+AR297),4)*1000," "))</f>
        <v xml:space="preserve"> </v>
      </c>
      <c r="U297" s="387" t="str">
        <f>IF($F297="申請キャンセル",0,IFERROR(IF(AJ297+AP297=0,"",VLOOKUP(Q297,Sheet1!$B$4:$C$64,2,0)),0))</f>
        <v/>
      </c>
      <c r="V297" s="388">
        <f>IF($F296="申請キャンセル",0,IFERROR(VLOOKUP($D297,INDEX(データ蓄積!$A$16:$A$1015,MATCH($D297,データ蓄積!$A$16:$A$1015,0)+1):'データ蓄積'!$BI$1015,12,),0))</f>
        <v>0</v>
      </c>
      <c r="W297" s="389">
        <f>IF($F296="申請キャンセル",0,IFERROR(VLOOKUP($D297,INDEX(データ蓄積!$A$16:$A$1015,MATCH($D297,データ蓄積!$A$16:$A$1015,0)+1):'データ蓄積'!$BI$1015,25,),0))</f>
        <v>0</v>
      </c>
      <c r="X297" s="383">
        <f>IF($F296="申請キャンセル",0,IFERROR(VLOOKUP($D297,INDEX(データ蓄積!$A$16:$A$1015,MATCH($D297,データ蓄積!$A$16:$A$1015,0)+1):'データ蓄積'!$DB$1015,27,),0))</f>
        <v>0</v>
      </c>
      <c r="Y297" s="390">
        <f t="shared" si="1022"/>
        <v>0</v>
      </c>
      <c r="Z297" s="383">
        <f>IF($F296="申請キャンセル",0,IFERROR(VLOOKUP($D297,INDEX(データ蓄積!$A$16:$A$1015,MATCH($D297,データ蓄積!$A$16:$A$1015,0)+1):'データ蓄積'!$DB$1015,26,),0))</f>
        <v>0</v>
      </c>
      <c r="AA297" s="383">
        <f>IF($F296="申請キャンセル",0,IFERROR(VLOOKUP($D297,INDEX(データ蓄積!$A$16:$A$1015,MATCH($D297,データ蓄積!$A$16:$A$1015,0)+1):'データ蓄積'!$DB$1015,28,),0))</f>
        <v>0</v>
      </c>
      <c r="AB297" s="385">
        <f t="shared" ref="AB297" si="1486">IF($W297="初 年 度",TRUNC((+AA297-BP297)/2,0),0)</f>
        <v>0</v>
      </c>
      <c r="AC297" s="381"/>
      <c r="AD297" s="380">
        <f>IF($F296="申請キャンセル",0,IFERROR(VLOOKUP($D297,INDEX(データ蓄積!$A$16:$A$1015,MATCH($D297,データ蓄積!$A$16:$A$1015,0)+1):'データ蓄積'!$DB$1015,30,),0))</f>
        <v>0</v>
      </c>
      <c r="AE297" s="383">
        <f t="shared" si="1023"/>
        <v>0</v>
      </c>
      <c r="AF297" s="383">
        <f>IF($F296="申請キャンセル",0,IFERROR(VLOOKUP($D297,INDEX(データ蓄積!$A$16:$A$1015,MATCH($D297,データ蓄積!$A$16:$A$1015,0)+1):'データ蓄積'!$DB$1015,29,),0))</f>
        <v>0</v>
      </c>
      <c r="AG297" s="383">
        <f>IF($F296="申請キャンセル",0,IFERROR(VLOOKUP($D297,INDEX(データ蓄積!$A$16:$A$1015,MATCH($D297,データ蓄積!$A$16:$A$1015,0)+1):'データ蓄積'!$DB$1015,31,),0))</f>
        <v>0</v>
      </c>
      <c r="AH297" s="383">
        <f t="shared" si="1368"/>
        <v>0</v>
      </c>
      <c r="AI297" s="381"/>
      <c r="AJ297" s="385">
        <f t="shared" ref="AJ297:AN312" si="1487">+X297+AD297</f>
        <v>0</v>
      </c>
      <c r="AK297" s="390">
        <f t="shared" si="1487"/>
        <v>0</v>
      </c>
      <c r="AL297" s="383">
        <f t="shared" si="1487"/>
        <v>0</v>
      </c>
      <c r="AM297" s="383">
        <f t="shared" si="1487"/>
        <v>0</v>
      </c>
      <c r="AN297" s="385">
        <f t="shared" si="1487"/>
        <v>0</v>
      </c>
      <c r="AO297" s="381"/>
      <c r="AP297" s="383">
        <f>IF($F296="申請キャンセル",0,IFERROR(VLOOKUP($D297,INDEX(データ蓄積!$A$16:$A$1015,MATCH($D297,データ蓄積!$A$16:$A$1015,0)+1):'データ蓄積'!$DB$1015,33,),0))</f>
        <v>0</v>
      </c>
      <c r="AQ297" s="390">
        <f t="shared" si="1024"/>
        <v>0</v>
      </c>
      <c r="AR297" s="383">
        <f>IF($F296="申請キャンセル",0,IFERROR(VLOOKUP($D297,INDEX(データ蓄積!$A$16:$A$1015,MATCH($D297,データ蓄積!$A$16:$A$1015,0)+1):'データ蓄積'!$DB$1015,32,),0))</f>
        <v>0</v>
      </c>
      <c r="AS297" s="383">
        <f>IF($F296="申請キャンセル",0,IFERROR(VLOOKUP($D297,INDEX(データ蓄積!$A$16:$A$1015,MATCH($D297,データ蓄積!$A$16:$A$1015,0)+1):'データ蓄積'!$DB$1015,34,),0))</f>
        <v>0</v>
      </c>
      <c r="AT297" s="385">
        <f t="shared" si="1369"/>
        <v>0</v>
      </c>
      <c r="AU297" s="381"/>
      <c r="AV297" s="383">
        <f>IF($F296="申請キャンセル",0,IFERROR(VLOOKUP($D297,INDEX(データ蓄積!$A$16:$A$1015,MATCH($D297,データ蓄積!$A$16:$A$1015,0)+1):'データ蓄積'!$DB$1015,36,),0))</f>
        <v>0</v>
      </c>
      <c r="AW297" s="390">
        <f t="shared" si="1025"/>
        <v>0</v>
      </c>
      <c r="AX297" s="383">
        <f>IF($F296="申請キャンセル",0,IFERROR(VLOOKUP($D297,INDEX(データ蓄積!$A$16:$A$1015,MATCH($D297,データ蓄積!$A$16:$A$1015,0)+1):'データ蓄積'!$DB$1015,35,),0))</f>
        <v>0</v>
      </c>
      <c r="AY297" s="383">
        <f>IF($F296="申請キャンセル",0,IFERROR(VLOOKUP($D297,INDEX(データ蓄積!$A$16:$A$1015,MATCH($D297,データ蓄積!$A$16:$A$1015,0)+1):'データ蓄積'!$DB$1015,37,),0))</f>
        <v>0</v>
      </c>
      <c r="AZ297" s="385">
        <f t="shared" si="1370"/>
        <v>0</v>
      </c>
      <c r="BA297" s="381"/>
      <c r="BB297" s="391">
        <f t="shared" ref="BB297" si="1488">+AK297+AQ297+AW297</f>
        <v>0</v>
      </c>
      <c r="BC297" s="383">
        <f t="shared" si="1425"/>
        <v>0</v>
      </c>
      <c r="BD297" s="383">
        <f t="shared" si="1425"/>
        <v>0</v>
      </c>
      <c r="BE297" s="392">
        <f t="shared" si="1425"/>
        <v>0</v>
      </c>
      <c r="BF297" s="369"/>
      <c r="BG297" s="380">
        <f>IF($F296="申請キャンセル",0,IF(H297="（○）",220,0))</f>
        <v>0</v>
      </c>
      <c r="BH297" s="385">
        <f>IF($F296="申請キャンセル",0,IF(H297="（○）",SUM(AK297+AQ297+AW297),0))</f>
        <v>0</v>
      </c>
      <c r="BI297" s="383">
        <f>IF($F296="申請キャンセル",0,IF(H297="（○）",SUM(AL297+AR297),0))</f>
        <v>0</v>
      </c>
      <c r="BJ297" s="383">
        <f t="shared" si="1026"/>
        <v>0</v>
      </c>
      <c r="BK297" s="392">
        <f t="shared" ref="BK297" si="1489">IF($W297="初 年 度",TRUNC((+BJ297-CB297),0),0)</f>
        <v>0</v>
      </c>
      <c r="BL297" s="46"/>
      <c r="BM297" s="380">
        <f t="shared" si="1453"/>
        <v>0</v>
      </c>
      <c r="BN297" s="381">
        <f t="shared" si="1453"/>
        <v>0</v>
      </c>
      <c r="BP297" s="127">
        <f t="shared" si="1027"/>
        <v>0</v>
      </c>
      <c r="BQ297" s="128">
        <f t="shared" ref="BQ297" si="1490">ROUNDUP(BP297/2,0)</f>
        <v>0</v>
      </c>
      <c r="BR297" s="45"/>
      <c r="BS297" s="127">
        <f t="shared" si="1028"/>
        <v>0</v>
      </c>
      <c r="BT297" s="128">
        <f t="shared" ref="BT297" si="1491">ROUNDUP(BS297/2,0)</f>
        <v>0</v>
      </c>
      <c r="BU297" s="45"/>
      <c r="BV297" s="127">
        <f t="shared" si="1029"/>
        <v>0</v>
      </c>
      <c r="BW297" s="128">
        <f t="shared" si="1371"/>
        <v>0</v>
      </c>
      <c r="BX297" s="45"/>
      <c r="BY297" s="127">
        <f t="shared" si="1030"/>
        <v>0</v>
      </c>
      <c r="BZ297" s="128">
        <f t="shared" ref="BZ297" si="1492">ROUNDUP(BY297/2,0)</f>
        <v>0</v>
      </c>
      <c r="CA297" s="45"/>
      <c r="CB297" s="127">
        <f t="shared" si="1031"/>
        <v>0</v>
      </c>
      <c r="CC297" s="128">
        <f t="shared" ref="CC297" si="1493">+CB297</f>
        <v>0</v>
      </c>
      <c r="CD297" s="45"/>
      <c r="CE297" s="370">
        <f>IF($F296="申請キャンセル",0,IFERROR(VLOOKUP($D297,INDEX(データ蓄積!$A$16:$A$1015,MATCH($D297,データ蓄積!$A$16:$A$1015,0)+1):'データ蓄積'!$DB$1015,83,),0))</f>
        <v>0</v>
      </c>
      <c r="CF297" s="371">
        <f>IF($F296="申請キャンセル",0,IFERROR(VLOOKUP($D297,INDEX(データ蓄積!$A$16:$A$1015,MATCH($D297,データ蓄積!$A$16:$A$1015,0)+1):'データ蓄積'!$DB$1015,6,),0))</f>
        <v>0</v>
      </c>
      <c r="CG297" s="214" t="str">
        <f t="shared" si="1454"/>
        <v xml:space="preserve"> </v>
      </c>
      <c r="CH297" s="214" t="str">
        <f t="shared" si="1451"/>
        <v/>
      </c>
      <c r="CI297" s="214" t="str">
        <f t="shared" ref="CI297" si="1494">IF(CG297&gt;=CH297,"OK","下限本数を下回っています")</f>
        <v>OK</v>
      </c>
      <c r="CJ297" s="371">
        <f>IF($F296="申請キャンセル",0,IFERROR(VLOOKUP($D297,INDEX(データ蓄積!$A$16:$A$1015,MATCH($D297,データ蓄積!$A$16:$A$1015,0)+1):'データ蓄積'!$DB$1015,9,),0))</f>
        <v>0</v>
      </c>
      <c r="CK297" s="372">
        <f>IF($F296="申請キャンセル",0,IFERROR(VLOOKUP($D297,INDEX(データ蓄積!$A$16:$A$1015,MATCH($D297,データ蓄積!$A$16:$A$1015,0)+1):'データ蓄積'!$DB$1015,11,),0))</f>
        <v>0</v>
      </c>
      <c r="CL297" s="372">
        <f>IF($F296="申請キャンセル",0,IFERROR(VLOOKUP($D297,INDEX(データ蓄積!$A$16:$A$1015,MATCH($D297,データ蓄積!$A$16:$A$1015,0)+1):'データ蓄積'!$DB$1015,13,),0))</f>
        <v>0</v>
      </c>
      <c r="CM297" s="372">
        <f>IF($F296="申請キャンセル",0,IFERROR(VLOOKUP($D297,INDEX(データ蓄積!$A$16:$A$1015,MATCH($D297,データ蓄積!$A$16:$A$1015,0)+1):'データ蓄積'!$DB$1015,15,),0))</f>
        <v>0</v>
      </c>
      <c r="CN297" s="372">
        <f>IF($F296="申請キャンセル",0,IFERROR(VLOOKUP($D297,INDEX(データ蓄積!$A$16:$A$1015,MATCH($D297,データ蓄積!$A$16:$A$1015,0)+1):'データ蓄積'!$DB$1015,17,),0))</f>
        <v>0</v>
      </c>
      <c r="CO297" s="372">
        <f>IF($F296="申請キャンセル",0,IFERROR(VLOOKUP($D297,INDEX(データ蓄積!$A$16:$A$1015,MATCH($D297,データ蓄積!$A$16:$A$1015,0)+1):'データ蓄積'!$DB$1015,18,),0))</f>
        <v>0</v>
      </c>
      <c r="CP297" s="371">
        <f>IF($F296="申請キャンセル",0,IFERROR(VLOOKUP($D297,INDEX(データ蓄積!$A$16:$A$1015,MATCH($D297,データ蓄積!$A$16:$A$1015,0)+1):'データ蓄積'!$DB$1015,19,),0))</f>
        <v>0</v>
      </c>
      <c r="CQ297" s="372">
        <f>IF($F296="申請キャンセル",0,IFERROR(VLOOKUP($D297,INDEX(データ蓄積!$A$16:$A$1015,MATCH($D297,データ蓄積!$A$16:$A$1015,0)+1):'データ蓄積'!$DB$1015,24,),0))</f>
        <v>0</v>
      </c>
      <c r="CR297" s="99" t="str">
        <f>IF($F296="申請キャンセル",0,CONCATENATE(CS297,$CS$14,CT297,$CT$14,CU297,$CU$14))</f>
        <v>0年0月0日</v>
      </c>
      <c r="CS297" s="99">
        <f>IF($F296="申請キャンセル",0,IFERROR(VLOOKUP($D297,INDEX(データ蓄積!$A$16:$A$1015,MATCH($D297,データ蓄積!$A$16:$A$1015,0)+1):'データ蓄積'!$DB$1015,70,),0))</f>
        <v>0</v>
      </c>
      <c r="CT297" s="99">
        <f>IF($F296="申請キャンセル",0,IFERROR(VLOOKUP($D297,INDEX(データ蓄積!$A$16:$A$1015,MATCH($D297,データ蓄積!$A$16:$A$1015,0)+1):'データ蓄積'!$DB$1015,71,),0))</f>
        <v>0</v>
      </c>
      <c r="CU297" s="99">
        <f>IF($F296="申請キャンセル",0,IFERROR(VLOOKUP($D297,INDEX(データ蓄積!$A$16:$A$1015,MATCH($D297,データ蓄積!$A$16:$A$1015,0)+1):'データ蓄積'!$DB$1015,72,),0))</f>
        <v>0</v>
      </c>
      <c r="CV297" s="99" t="str">
        <f>IF($F296="申請キャンセル",0,CONCATENATE(CW297,$CW$14,CX297,$CX$14,CY297,$CY$14))</f>
        <v>0年0月0日</v>
      </c>
      <c r="CW297" s="99">
        <f>IF($F296="申請キャンセル",0,IFERROR(VLOOKUP($D297,INDEX(データ蓄積!$A$16:$A$1015,MATCH($D297,データ蓄積!$A$16:$A$1015,0)+1):'データ蓄積'!$DB$1015,73,),0))</f>
        <v>0</v>
      </c>
      <c r="CX297" s="99">
        <f>IF($F296="申請キャンセル",0,IFERROR(VLOOKUP($D297,INDEX(データ蓄積!$A$16:$A$1015,MATCH($D297,データ蓄積!$A$16:$A$1015,0)+1):'データ蓄積'!$DB$1015,74,),0))</f>
        <v>0</v>
      </c>
      <c r="CY297" s="99">
        <f>IF($F296="申請キャンセル",0,IFERROR(VLOOKUP($D297,INDEX(データ蓄積!$A$16:$A$1015,MATCH($D297,データ蓄積!$A$16:$A$1015,0)+1):'データ蓄積'!$DB$1015,75,),0))</f>
        <v>0</v>
      </c>
      <c r="CZ297" s="211">
        <f>IF($F296="申請キャンセル",0,IFERROR(VLOOKUP($D297,INDEX(データ蓄積!$A$16:$A$1015,MATCH($D297,データ蓄積!$A$16:$A$1015,0)+1):'データ蓄積'!$CF$1015,84,),0))</f>
        <v>0</v>
      </c>
      <c r="DA297" s="211">
        <f>IF($F296="申請キャンセル",0,IFERROR(VLOOKUP($D297,INDEX(データ蓄積!$A$16:$A$1015,MATCH($D297,データ蓄積!$A$16:$A$1015,0)+1):'データ蓄積'!$CG$1015,85,),0))</f>
        <v>0</v>
      </c>
      <c r="DB297" s="211">
        <f>IF($F296="申請キャンセル",0,IFERROR(VLOOKUP($D297,INDEX(データ蓄積!$A$16:$A$1015,MATCH($D297,データ蓄積!$A$16:$A$1015,0)+1):'データ蓄積'!$CH$1015,86,),0))</f>
        <v>0</v>
      </c>
      <c r="DC297" s="211"/>
      <c r="DD297" s="204">
        <f>IF($F296="申請キャンセル",0,IFERROR(VLOOKUP($D297,INDEX(データ蓄積!$A$16:$A$1015,MATCH($D297,データ蓄積!$A$16:$A$1015,0)+1):'データ蓄積'!$CN$1015,91,),0))</f>
        <v>0</v>
      </c>
      <c r="DE297" s="204">
        <f>IF($F296="申請キャンセル",0,IFERROR(VLOOKUP($D297,INDEX(データ蓄積!$A$16:$A$1015,MATCH($D297,データ蓄積!$A$16:$A$1015,0)+1):'データ蓄積'!$CN$1015,92,),0))</f>
        <v>0</v>
      </c>
    </row>
    <row r="298" spans="1:109" ht="18.75" customHeight="1" x14ac:dyDescent="0.15">
      <c r="A298" s="349">
        <f>IFERROR(VLOOKUP($D298,INDEX(データ蓄積!$A$16:$A$1015,MATCH($D298,データ蓄積!$A$16:$A$1015,0)):'データ蓄積'!$BI$1015,3,),0)</f>
        <v>0</v>
      </c>
      <c r="B298" s="350">
        <f>IFERROR(VLOOKUP($D298,INDEX(データ蓄積!$A$16:$A$1015,MATCH($D298,データ蓄積!$A$16:$A$1015,0)):'データ蓄積'!$BI$1015,4,),0)</f>
        <v>0</v>
      </c>
      <c r="C298" s="349">
        <f>IFERROR(VLOOKUP($D298,INDEX(データ蓄積!$A$16:$A$1015,MATCH($D298,データ蓄積!$A$16:$A$1015,0)):'データ蓄積'!$BI$1015,5,),0)</f>
        <v>0</v>
      </c>
      <c r="D298" s="349">
        <f t="shared" si="1337"/>
        <v>142</v>
      </c>
      <c r="E298" s="351">
        <f>IFERROR(VLOOKUP($D298,INDEX(データ蓄積!$A$16:$A$1015,MATCH($D298,データ蓄積!$A$16:$A$1015,0)):'データ蓄積'!$BI$1015,2,),0)</f>
        <v>0</v>
      </c>
      <c r="F298" s="352">
        <f>IFERROR(VLOOKUP($D298,INDEX(データ蓄積!$A$16:$A$1015,MATCH($D298,データ蓄積!$A$16:$A$1015,0)):'データ蓄積'!$CD$1015,82,),0)</f>
        <v>0</v>
      </c>
      <c r="G298" s="353">
        <f>IF($F298="申請キャンセル",0,IFERROR(VLOOKUP($D298,INDEX(データ蓄積!$A$16:$A$1015,MATCH($D298,データ蓄積!$A$16:$A$1015,0)):'データ蓄積'!$BI$1015,8,),0))</f>
        <v>0</v>
      </c>
      <c r="H298" s="346">
        <f>IF($F298="申請キャンセル",0,IFERROR(VLOOKUP($D298,INDEX(データ蓄積!$A$16:$A$1015,MATCH($D298,データ蓄積!$A$16:$A$1015,0)):'データ蓄積'!$BI$1015,10,),0))</f>
        <v>0</v>
      </c>
      <c r="I298" s="354" t="str">
        <f>IF($F298="申請キャンセル","",LEFT(IFERROR(VLOOKUP($D298,INDEX(データ蓄積!$A$16:$A$1015,MATCH($D298,データ蓄積!$A$16:$A$1015,0)):'データ蓄積'!$CH$1015,84,),""),2))</f>
        <v/>
      </c>
      <c r="J298" s="346" t="str">
        <f>IF($F298="申請キャンセル","",LEFT(IFERROR(VLOOKUP($D298,INDEX(データ蓄積!$A$16:$A$1015,MATCH($D298,データ蓄積!$A$16:$A$1015,0)):'データ蓄積'!$CL$1015,86,),""),2))</f>
        <v/>
      </c>
      <c r="K298" s="355">
        <f>IF($F298="申請キャンセル",0,IFERROR(VLOOKUP($D298,INDEX(データ蓄積!$A$16:$A$1015,MATCH($D298,データ蓄積!$A$16:$A$1015,0)):'データ蓄積'!$CO$1015,90,),0))</f>
        <v>0</v>
      </c>
      <c r="L298" s="350">
        <f>IF(G298=0,0,IF($F298="申請キャンセル",0,IF(K298="","","〇")))</f>
        <v>0</v>
      </c>
      <c r="M298" s="356">
        <f>IF($F298="申請キャンセル",0,IFERROR(VLOOKUP($D298,INDEX(データ蓄積!$A$16:$A$1015,MATCH($D298,データ蓄積!$A$16:$A$1015,0)):'データ蓄積'!$BI$1015,14,),))</f>
        <v>0</v>
      </c>
      <c r="N298" s="357">
        <f>IF($F298="申請キャンセル",0,IFERROR(VLOOKUP($D298,INDEX(データ蓄積!$A$16:$A$1015,MATCH($D298,データ蓄積!$A$16:$A$1015,0)):'データ蓄積'!$BI$1015,16,),0))</f>
        <v>0</v>
      </c>
      <c r="O298" s="356">
        <f>IF($F298="申請キャンセル",0,IFERROR(VLOOKUP($D298,INDEX(データ蓄積!$A$16:$A$1015,MATCH($D298,データ蓄積!$A$16:$A$1015,0)):'データ蓄積'!$BI$1015,20,),0))</f>
        <v>0</v>
      </c>
      <c r="P298" s="358">
        <f>IF($F298="申請キャンセル",0,IFERROR(VLOOKUP($D298,INDEX(データ蓄積!$A$16:$A$1015,MATCH($D298,データ蓄積!$A$16:$A$1015,0)):'データ蓄積'!$BI$1015,21,),0))</f>
        <v>0</v>
      </c>
      <c r="Q298" s="359">
        <f>IF($F298="申請キャンセル",0,IFERROR(VLOOKUP($D298,INDEX(データ蓄積!$A$16:$A$1015,MATCH($D298,データ蓄積!$A$16:$A$1015,0)):'データ蓄積'!$BI$1015,23,),0))</f>
        <v>0</v>
      </c>
      <c r="R298" s="360">
        <f>IF($F298="申請キャンセル",0,IFERROR(VLOOKUP($D298,INDEX(データ蓄積!$A$16:$A$1015,MATCH($D298,データ蓄積!$A$16:$A$1015,0)):'データ蓄積'!$CO$1015,92,),0))</f>
        <v>0</v>
      </c>
      <c r="S298" s="361">
        <f>IF($F298="申請キャンセル",0,IFERROR(VLOOKUP($D298,INDEX(データ蓄積!$A$16:$A$1015,MATCH($D298,データ蓄積!$A$16:$A$1015,0)):'データ蓄積'!$BI$1015,22,),0))</f>
        <v>0</v>
      </c>
      <c r="T298" s="362" t="str">
        <f>IF($F298="申請キャンセル",0,IF((AJ298+AP298)&gt;0,ROUNDDOWN((AJ298+AP298)/(AL298+AR298),4)*1000," "))</f>
        <v xml:space="preserve"> </v>
      </c>
      <c r="U298" s="363" t="str">
        <f>IF($F298="申請キャンセル",0,IFERROR(IF(AJ298+AP298=0,"",VLOOKUP(Q298,Sheet1!$B$4:$C$64,2,0)),0))</f>
        <v/>
      </c>
      <c r="V298" s="364">
        <f>IF($F298="申請キャンセル",0,IFERROR(VLOOKUP($D298,INDEX(データ蓄積!$A$16:$A$1015,MATCH($D298,データ蓄積!$A$16:$A$1015,0)):'データ蓄積'!$BI$1015,12,),0))</f>
        <v>0</v>
      </c>
      <c r="W298" s="365">
        <f>IF($F298="申請キャンセル",0,IFERROR(VLOOKUP($D298,INDEX(データ蓄積!$A$16:$A$1015,MATCH($D298,データ蓄積!$A$16:$A$1015,0)):'データ蓄積'!$BI$1015,25,),0))</f>
        <v>0</v>
      </c>
      <c r="X298" s="356">
        <f>IF($F298="申請キャンセル",0,IFERROR(VLOOKUP($D298,INDEX(データ蓄積!$A$16:$A$1015,MATCH($D298,データ蓄積!$A$16:$A$1015,0)):'データ蓄積'!$DB$1015,27,),0))</f>
        <v>0</v>
      </c>
      <c r="Y298" s="366">
        <f t="shared" si="1022"/>
        <v>0</v>
      </c>
      <c r="Z298" s="358">
        <f>IF($F298="申請キャンセル",0,IFERROR(VLOOKUP($D298,INDEX(データ蓄積!$A$16:$A$1015,MATCH($D298,データ蓄積!$A$16:$A$1015,0)):'データ蓄積'!$DB$1015,26,),0))</f>
        <v>0</v>
      </c>
      <c r="AA298" s="367">
        <f>IF($F298="申請キャンセル",0,IFERROR(VLOOKUP($D298,INDEX(データ蓄積!$A$16:$A$1015,MATCH($D298,データ蓄積!$A$16:$A$1015,0)):'データ蓄積'!$DB$1015,28,),0))</f>
        <v>0</v>
      </c>
      <c r="AB298" s="358">
        <f>IF($W298="初 年 度",TRUNC((+AA298-BP298)/2,0),0)</f>
        <v>0</v>
      </c>
      <c r="AC298" s="357"/>
      <c r="AD298" s="356">
        <f>IF($F298="申請キャンセル",0,IFERROR(VLOOKUP($D298,INDEX(データ蓄積!$A$16:$A$1015,MATCH($D298,データ蓄積!$A$16:$A$1015,0)):'データ蓄積'!$DB$1015,30,),0))</f>
        <v>0</v>
      </c>
      <c r="AE298" s="359">
        <f t="shared" si="1023"/>
        <v>0</v>
      </c>
      <c r="AF298" s="359">
        <f>IF($F298="申請キャンセル",0,IFERROR(VLOOKUP($D298,INDEX(データ蓄積!$A$16:$A$1015,MATCH($D298,データ蓄積!$A$16:$A$1015,0)):'データ蓄積'!$DB$1015,29,),0))</f>
        <v>0</v>
      </c>
      <c r="AG298" s="359">
        <f>IF($F298="申請キャンセル",0,IFERROR(VLOOKUP($D298,INDEX(データ蓄積!$A$16:$A$1015,MATCH($D298,データ蓄積!$A$16:$A$1015,0)):'データ蓄積'!$DB$1015,31,),0))</f>
        <v>0</v>
      </c>
      <c r="AH298" s="359">
        <f t="shared" si="1368"/>
        <v>0</v>
      </c>
      <c r="AI298" s="357"/>
      <c r="AJ298" s="358">
        <f>+X298+AD298</f>
        <v>0</v>
      </c>
      <c r="AK298" s="366">
        <f t="shared" si="1487"/>
        <v>0</v>
      </c>
      <c r="AL298" s="358">
        <f t="shared" si="1487"/>
        <v>0</v>
      </c>
      <c r="AM298" s="367">
        <f t="shared" si="1487"/>
        <v>0</v>
      </c>
      <c r="AN298" s="358">
        <f t="shared" si="1487"/>
        <v>0</v>
      </c>
      <c r="AO298" s="357"/>
      <c r="AP298" s="356">
        <f>IF($F298="申請キャンセル",0,IFERROR(VLOOKUP($D298,INDEX(データ蓄積!$A$16:$A$1015,MATCH($D298,データ蓄積!$A$16:$A$1015,0)):'データ蓄積'!$DB$1015,33,),0))</f>
        <v>0</v>
      </c>
      <c r="AQ298" s="366">
        <f t="shared" si="1024"/>
        <v>0</v>
      </c>
      <c r="AR298" s="358">
        <f>IF($F298="申請キャンセル",0,IFERROR(VLOOKUP($D298,INDEX(データ蓄積!$A$16:$A$1015,MATCH($D298,データ蓄積!$A$16:$A$1015,0)):'データ蓄積'!$DB$1015,32,),0))</f>
        <v>0</v>
      </c>
      <c r="AS298" s="367">
        <f>IF($F298="申請キャンセル",0,IFERROR(VLOOKUP($D298,INDEX(データ蓄積!$A$16:$A$1015,MATCH($D298,データ蓄積!$A$16:$A$1015,0)):'データ蓄積'!$DB$1015,34,),0))</f>
        <v>0</v>
      </c>
      <c r="AT298" s="358">
        <f t="shared" si="1369"/>
        <v>0</v>
      </c>
      <c r="AU298" s="357"/>
      <c r="AV298" s="356">
        <f>IF($F298="申請キャンセル",0,IFERROR(VLOOKUP($D298,INDEX(データ蓄積!$A$16:$A$1015,MATCH($D298,データ蓄積!$A$16:$A$1015,0)):'データ蓄積'!$DB$1015,36,),0))</f>
        <v>0</v>
      </c>
      <c r="AW298" s="366">
        <f t="shared" si="1025"/>
        <v>0</v>
      </c>
      <c r="AX298" s="358">
        <f>IF($F298="申請キャンセル",0,IFERROR(VLOOKUP($D298,INDEX(データ蓄積!$A$16:$A$1015,MATCH($D298,データ蓄積!$A$16:$A$1015,0)):'データ蓄積'!$DB$1015,35,),0))</f>
        <v>0</v>
      </c>
      <c r="AY298" s="367">
        <f>IF($F298="申請キャンセル",0,IFERROR(VLOOKUP($D298,INDEX(データ蓄積!$A$16:$A$1015,MATCH($D298,データ蓄積!$A$16:$A$1015,0)):'データ蓄積'!$DB$1015,37,),0))</f>
        <v>0</v>
      </c>
      <c r="AZ298" s="358">
        <f t="shared" si="1370"/>
        <v>0</v>
      </c>
      <c r="BA298" s="357"/>
      <c r="BB298" s="368">
        <f>+AK298+AQ298+AW298</f>
        <v>0</v>
      </c>
      <c r="BC298" s="358">
        <f t="shared" si="1425"/>
        <v>0</v>
      </c>
      <c r="BD298" s="367">
        <f t="shared" si="1425"/>
        <v>0</v>
      </c>
      <c r="BE298" s="361">
        <f t="shared" si="1425"/>
        <v>0</v>
      </c>
      <c r="BF298" s="369"/>
      <c r="BG298" s="356">
        <f>IF($F298="申請キャンセル",0,IF(H298="（○）",220,0))</f>
        <v>0</v>
      </c>
      <c r="BH298" s="359">
        <f>IF($F298="申請キャンセル",0,IF(H298="（○）",SUM(AK298+AQ298+AW298),0))</f>
        <v>0</v>
      </c>
      <c r="BI298" s="359">
        <f>IF($F298="申請キャンセル",0,IF(H298="（○）",SUM(AL298+AR298),0))</f>
        <v>0</v>
      </c>
      <c r="BJ298" s="359">
        <f t="shared" si="1026"/>
        <v>0</v>
      </c>
      <c r="BK298" s="361">
        <f>IF($W298="初 年 度",TRUNC((+BJ298-CB298),0),0)</f>
        <v>0</v>
      </c>
      <c r="BL298" s="46"/>
      <c r="BM298" s="356">
        <f t="shared" si="1453"/>
        <v>0</v>
      </c>
      <c r="BN298" s="357">
        <f t="shared" si="1453"/>
        <v>0</v>
      </c>
      <c r="BP298" s="125">
        <f t="shared" si="1027"/>
        <v>0</v>
      </c>
      <c r="BQ298" s="126">
        <f>ROUNDUP(BP298/2,0)</f>
        <v>0</v>
      </c>
      <c r="BR298" s="44"/>
      <c r="BS298" s="125">
        <f t="shared" si="1028"/>
        <v>0</v>
      </c>
      <c r="BT298" s="126">
        <f>ROUNDUP(BS298/2,0)</f>
        <v>0</v>
      </c>
      <c r="BU298" s="44"/>
      <c r="BV298" s="125">
        <f t="shared" si="1029"/>
        <v>0</v>
      </c>
      <c r="BW298" s="126">
        <f t="shared" si="1371"/>
        <v>0</v>
      </c>
      <c r="BX298" s="44"/>
      <c r="BY298" s="125">
        <f t="shared" si="1030"/>
        <v>0</v>
      </c>
      <c r="BZ298" s="126">
        <f>ROUNDUP(BY298/2,0)</f>
        <v>0</v>
      </c>
      <c r="CA298" s="44"/>
      <c r="CB298" s="125">
        <f t="shared" si="1031"/>
        <v>0</v>
      </c>
      <c r="CC298" s="126">
        <f>+CB298</f>
        <v>0</v>
      </c>
      <c r="CD298" s="44"/>
      <c r="CE298" s="370">
        <f>IF($F298="申請キャンセル",0,IF(CE299="","",CE299))</f>
        <v>0</v>
      </c>
      <c r="CF298" s="371">
        <f>IF($F298="申請キャンセル",0,IFERROR(VLOOKUP($D298,INDEX(データ蓄積!$A$16:$A$1015,MATCH($D298,データ蓄積!$A$16:$A$1015,0)):'データ蓄積'!$DB$1015,6,),0))</f>
        <v>0</v>
      </c>
      <c r="CG298" s="214" t="str">
        <f t="shared" si="1454"/>
        <v xml:space="preserve"> </v>
      </c>
      <c r="CH298" s="214" t="str">
        <f t="shared" si="1451"/>
        <v/>
      </c>
      <c r="CI298" s="214" t="str">
        <f>IF(CG298&gt;=CH298,"OK","下限本数を下回っています")</f>
        <v>OK</v>
      </c>
      <c r="CJ298" s="371">
        <f>IF($F298="申請キャンセル",0,IFERROR(VLOOKUP($D298,INDEX(データ蓄積!$A$16:$A$1015,MATCH($D298,データ蓄積!$A$16:$A$1015,0)):'データ蓄積'!$DB$1015,9,),0))</f>
        <v>0</v>
      </c>
      <c r="CK298" s="372">
        <f>IF($F298="申請キャンセル",0,IFERROR(VLOOKUP($D298,INDEX(データ蓄積!$A$16:$A$1015,MATCH($D298,データ蓄積!$A$16:$A$1015,0)):'データ蓄積'!$DB$1015,11,),0))</f>
        <v>0</v>
      </c>
      <c r="CL298" s="372">
        <f>IF($F298="申請キャンセル",0,IFERROR(VLOOKUP($D298,INDEX(データ蓄積!$A$16:$A$1015,MATCH($D298,データ蓄積!$A$16:$A$1015,0)):'データ蓄積'!$DB$1015,13,),0))</f>
        <v>0</v>
      </c>
      <c r="CM298" s="372">
        <f>IF($F298="申請キャンセル",0,IFERROR(VLOOKUP($D298,INDEX(データ蓄積!$A$16:$A$1015,MATCH($D298,データ蓄積!$A$16:$A$1015,0)):'データ蓄積'!$DB$1015,15,),0))</f>
        <v>0</v>
      </c>
      <c r="CN298" s="372">
        <f>IF($F298="申請キャンセル",0,IFERROR(VLOOKUP($D298,INDEX(データ蓄積!$A$16:$A$1015,MATCH($D298,データ蓄積!$A$16:$A$1015,0)):'データ蓄積'!$DB$1015,17,),0))</f>
        <v>0</v>
      </c>
      <c r="CO298" s="372">
        <f>IF($F298="申請キャンセル",0,IFERROR(VLOOKUP($D298,INDEX(データ蓄積!$A$16:$A$1015,MATCH($D298,データ蓄積!$A$16:$A$1015,0)):'データ蓄積'!$DB$1015,18,),0))</f>
        <v>0</v>
      </c>
      <c r="CP298" s="371">
        <f>IF($F298="申請キャンセル",0,IFERROR(VLOOKUP($D298,INDEX(データ蓄積!$A$16:$A$1015,MATCH($D298,データ蓄積!$A$16:$A$1015,0)):'データ蓄積'!$DB$1015,19,),0))</f>
        <v>0</v>
      </c>
      <c r="CQ298" s="372">
        <f>IF($F298="申請キャンセル",0,IFERROR(VLOOKUP($D298,INDEX(データ蓄積!$A$16:$A$1015,MATCH($D298,データ蓄積!$A$16:$A$1015,0)):'データ蓄積'!$DB$1015,24,),0))</f>
        <v>0</v>
      </c>
      <c r="CR298" s="99" t="str">
        <f>IF($F298="申請キャンセル",0,CONCATENATE(CS298,$CS$14,CT298,$CT$14,CU298,$CU$14))</f>
        <v>0年0月0日</v>
      </c>
      <c r="CS298" s="99">
        <f>IF($F298="申請キャンセル",0,IFERROR(VLOOKUP($D298,INDEX(データ蓄積!$A$16:$A$1015,MATCH($D298,データ蓄積!$A$16:$A$1015,0)):'データ蓄積'!$DB$1015,70,),0))</f>
        <v>0</v>
      </c>
      <c r="CT298" s="99">
        <f>IF($F298="申請キャンセル",0,IFERROR(VLOOKUP($D298,INDEX(データ蓄積!$A$16:$A$1015,MATCH($D298,データ蓄積!$A$16:$A$1015,0)):'データ蓄積'!$DB$1015,71,),0))</f>
        <v>0</v>
      </c>
      <c r="CU298" s="99">
        <f>IF($F298="申請キャンセル",0,IFERROR(VLOOKUP($D298,INDEX(データ蓄積!$A$16:$A$1015,MATCH($D298,データ蓄積!$A$16:$A$1015,0)):'データ蓄積'!$DB$1015,72,),0))</f>
        <v>0</v>
      </c>
      <c r="CV298" s="99" t="str">
        <f>IF($F298="申請キャンセル",0,CONCATENATE(CW298,$CW$14,CX298,$CX$14,CY298,$CY$14))</f>
        <v>0年0月0日</v>
      </c>
      <c r="CW298" s="99">
        <f>IF($F298="申請キャンセル",0,IFERROR(VLOOKUP($D298,INDEX(データ蓄積!$A$16:$A$1015,MATCH($D298,データ蓄積!$A$16:$A$1015,0)):'データ蓄積'!$DB$1015,73,),0))</f>
        <v>0</v>
      </c>
      <c r="CX298" s="99">
        <f>IF($F298="申請キャンセル",0,IFERROR(VLOOKUP($D298,INDEX(データ蓄積!$A$16:$A$1015,MATCH($D298,データ蓄積!$A$16:$A$1015,0)):'データ蓄積'!$DB$1015,74,),0))</f>
        <v>0</v>
      </c>
      <c r="CY298" s="99">
        <f>IF($F298="申請キャンセル",0,IFERROR(VLOOKUP($D298,INDEX(データ蓄積!$A$16:$A$1015,MATCH($D298,データ蓄積!$A$16:$A$1015,0)):'データ蓄積'!$DB$1015,75,),0))</f>
        <v>0</v>
      </c>
      <c r="CZ298" s="211">
        <f>IF($F298="申請キャンセル",0,IFERROR(VLOOKUP($D298,INDEX(データ蓄積!$A$16:$A$1015,MATCH($D298,データ蓄積!$A$16:$A$1015,0)):'データ蓄積'!$CF$1015,84,),0))</f>
        <v>0</v>
      </c>
      <c r="DA298" s="211">
        <f>IF($F298="申請キャンセル",0,IFERROR(VLOOKUP($D298,INDEX(データ蓄積!$A$16:$A$1015,MATCH($D298,データ蓄積!$A$16:$A$1015,0)):'データ蓄積'!$CG$1015,85,),0))</f>
        <v>0</v>
      </c>
      <c r="DB298" s="211">
        <f>IF($F298="申請キャンセル",0,IFERROR(VLOOKUP($D298,INDEX(データ蓄積!$A$16:$A$1015,MATCH($D298,データ蓄積!$A$16:$A$1015,0)):'データ蓄積'!$CH$1015,86,),0))</f>
        <v>0</v>
      </c>
      <c r="DC298" s="211"/>
      <c r="DD298" s="204">
        <f>IF($F298="申請キャンセル",0,IFERROR(VLOOKUP($D298,INDEX(データ蓄積!$A$16:$A$1015,MATCH($D298,データ蓄積!$A$16:$A$1015,0)):'データ蓄積'!$CN$1015,91,),0))</f>
        <v>0</v>
      </c>
      <c r="DE298" s="204">
        <f>IF($F298="申請キャンセル",0,IFERROR(VLOOKUP($D298,INDEX(データ蓄積!$A$16:$A$1015,MATCH($D298,データ蓄積!$A$16:$A$1015,0)):'データ蓄積'!$CN$1015,92,),0))</f>
        <v>0</v>
      </c>
    </row>
    <row r="299" spans="1:109" ht="18.75" customHeight="1" x14ac:dyDescent="0.15">
      <c r="A299" s="373">
        <f>IFERROR(VLOOKUP($D299,INDEX(データ蓄積!$A$16:$A$1015,MATCH($D299,データ蓄積!$A$16:$A$1015,0)+1):'データ蓄積'!$BI$1015,3,),0)</f>
        <v>0</v>
      </c>
      <c r="B299" s="374">
        <f>IFERROR(VLOOKUP($D299,INDEX(データ蓄積!$A$16:$A$1015,MATCH($D299,データ蓄積!$A$16:$A$1015,0)+1):'データ蓄積'!$BI$1015,4,),0)</f>
        <v>0</v>
      </c>
      <c r="C299" s="375">
        <f>IFERROR(VLOOKUP($D299,INDEX(データ蓄積!$A$16:$A$1015,MATCH($D299,データ蓄積!$A$16:$A$1015,0)+1):'データ蓄積'!$BI$1015,5,),0)</f>
        <v>0</v>
      </c>
      <c r="D299" s="373">
        <f t="shared" si="1337"/>
        <v>142</v>
      </c>
      <c r="E299" s="347">
        <f>IFERROR(VLOOKUP($D299,INDEX(データ蓄積!$A$16:$A$1015,MATCH($D299,データ蓄積!$A$16:$A$1015,0)+1):'データ蓄積'!$BI$1015,2,),0)</f>
        <v>0</v>
      </c>
      <c r="F299" s="376">
        <f>IFERROR(VLOOKUP($D299,INDEX(データ蓄積!$A$16:$A$1015,MATCH($D299,データ蓄積!$A$16:$A$1015,0)+1):'データ蓄積'!$CD$1015,82,),0)</f>
        <v>0</v>
      </c>
      <c r="G299" s="377">
        <f>IF($F298="申請キャンセル",0,IFERROR(VLOOKUP($D299,INDEX(データ蓄積!$A$16:$A$1015,MATCH($D299,データ蓄積!$A$16:$A$1015,0)+1):'データ蓄積'!$BI$1015,8,),0))</f>
        <v>0</v>
      </c>
      <c r="H299" s="347">
        <f>IF($F298="申請キャンセル",0,IFERROR(VLOOKUP($D299,INDEX(データ蓄積!$A$16:$A$1015,MATCH($D299,データ蓄積!$A$16:$A$1015,0)+1):'データ蓄積'!$BI$1015,10,),0))</f>
        <v>0</v>
      </c>
      <c r="I299" s="378" t="str">
        <f>IF($F298="申請キャンセル","",LEFT(IFERROR(VLOOKUP($D299,INDEX(データ蓄積!$A$16:$A$1015,MATCH($D299,データ蓄積!$A$16:$A$1015,0)+1):'データ蓄積'!$CH$1015,84,),""),2))</f>
        <v/>
      </c>
      <c r="J299" s="347" t="str">
        <f>IF($F298="申請キャンセル","",LEFT(IFERROR(VLOOKUP($D299,INDEX(データ蓄積!$A$16:$A$1015,MATCH($D298,データ蓄積!$A$16:$A$1015,0)+1):'データ蓄積'!$CL$1015,86,),""),2))</f>
        <v/>
      </c>
      <c r="K299" s="379">
        <f>IF($F298="申請キャンセル",0,IFERROR(VLOOKUP($D299,INDEX(データ蓄積!$A$16:$A$1015,MATCH($D299,データ蓄積!$A$16:$A$1015,0)+1):'データ蓄積'!$CO$1015,90,),0))</f>
        <v>0</v>
      </c>
      <c r="L299" s="374">
        <f t="shared" ref="L299" si="1495">IF(G299=0,0,IF($F299="申請キャンセル",0,IF(K299="","","〇")))</f>
        <v>0</v>
      </c>
      <c r="M299" s="380">
        <f>IF($F298="申請キャンセル",0,IFERROR(VLOOKUP($D299,INDEX(データ蓄積!$A$16:$A$1015,MATCH($D299,データ蓄積!$A$16:$A$1015,0)+1):'データ蓄積'!$BI$1015,14,),0))</f>
        <v>0</v>
      </c>
      <c r="N299" s="381">
        <f>IF($F298="申請キャンセル",0,IFERROR(VLOOKUP($D299,INDEX(データ蓄積!$A$16:$A$1015,MATCH($D299,データ蓄積!$A$16:$A$1015,0)+1):'データ蓄積'!$BI$1015,16,),0))</f>
        <v>0</v>
      </c>
      <c r="O299" s="382">
        <f>IF($F298="申請キャンセル",0,IFERROR(VLOOKUP($D299,INDEX(データ蓄積!$A$16:$A$1015,MATCH($D299,データ蓄積!$A$16:$A$1015,0)+1):'データ蓄積'!$BI$1015,20,),0))</f>
        <v>0</v>
      </c>
      <c r="P299" s="383">
        <f>IF($F298="申請キャンセル",0,IFERROR(VLOOKUP($D299,INDEX(データ蓄積!$A$16:$A$1015,MATCH($D299,データ蓄積!$A$16:$A$1015,0)+1):'データ蓄積'!$BI$1015,21,),0))</f>
        <v>0</v>
      </c>
      <c r="Q299" s="383">
        <f>IF($F298="申請キャンセル",0,IFERROR(VLOOKUP($D299,INDEX(データ蓄積!$A$16:$A$1015,MATCH($D299,データ蓄積!$A$16:$A$1015,0)+1):'データ蓄積'!$BI$1015,23,),0))</f>
        <v>0</v>
      </c>
      <c r="R299" s="384">
        <f>IF($F298="申請キャンセル",0,IFERROR(VLOOKUP($D299,INDEX(データ蓄積!$A$16:$A$1015,MATCH($D299,データ蓄積!$A$16:$A$1015,0)+1):'データ蓄積'!$CO$1015,92,),0))</f>
        <v>0</v>
      </c>
      <c r="S299" s="385">
        <f>IF($F298="申請キャンセル",0,IFERROR(VLOOKUP($D299,INDEX(データ蓄積!$A$16:$A$1015,MATCH($D299,データ蓄積!$A$16:$A$1015,0)+1):'データ蓄積'!$BI$1015,22,),0))</f>
        <v>0</v>
      </c>
      <c r="T299" s="386" t="str">
        <f>IF($F298="申請キャンセル",0,IF((AJ299+AP299)&gt;0,ROUNDDOWN((AJ299+AP299)/(AL299+AR299),4)*1000," "))</f>
        <v xml:space="preserve"> </v>
      </c>
      <c r="U299" s="387" t="str">
        <f>IF($F299="申請キャンセル",0,IFERROR(IF(AJ299+AP299=0,"",VLOOKUP(Q299,Sheet1!$B$4:$C$64,2,0)),0))</f>
        <v/>
      </c>
      <c r="V299" s="388">
        <f>IF($F298="申請キャンセル",0,IFERROR(VLOOKUP($D299,INDEX(データ蓄積!$A$16:$A$1015,MATCH($D299,データ蓄積!$A$16:$A$1015,0)+1):'データ蓄積'!$BI$1015,12,),0))</f>
        <v>0</v>
      </c>
      <c r="W299" s="389">
        <f>IF($F298="申請キャンセル",0,IFERROR(VLOOKUP($D299,INDEX(データ蓄積!$A$16:$A$1015,MATCH($D299,データ蓄積!$A$16:$A$1015,0)+1):'データ蓄積'!$BI$1015,25,),0))</f>
        <v>0</v>
      </c>
      <c r="X299" s="383">
        <f>IF($F298="申請キャンセル",0,IFERROR(VLOOKUP($D299,INDEX(データ蓄積!$A$16:$A$1015,MATCH($D299,データ蓄積!$A$16:$A$1015,0)+1):'データ蓄積'!$DB$1015,27,),0))</f>
        <v>0</v>
      </c>
      <c r="Y299" s="390">
        <f t="shared" si="1022"/>
        <v>0</v>
      </c>
      <c r="Z299" s="383">
        <f>IF($F298="申請キャンセル",0,IFERROR(VLOOKUP($D299,INDEX(データ蓄積!$A$16:$A$1015,MATCH($D299,データ蓄積!$A$16:$A$1015,0)+1):'データ蓄積'!$DB$1015,26,),0))</f>
        <v>0</v>
      </c>
      <c r="AA299" s="383">
        <f>IF($F298="申請キャンセル",0,IFERROR(VLOOKUP($D299,INDEX(データ蓄積!$A$16:$A$1015,MATCH($D299,データ蓄積!$A$16:$A$1015,0)+1):'データ蓄積'!$DB$1015,28,),0))</f>
        <v>0</v>
      </c>
      <c r="AB299" s="385">
        <f t="shared" ref="AB299" si="1496">IF($W299="初 年 度",TRUNC((+AA299-BP299)/2,0),0)</f>
        <v>0</v>
      </c>
      <c r="AC299" s="381"/>
      <c r="AD299" s="380">
        <f>IF($F298="申請キャンセル",0,IFERROR(VLOOKUP($D299,INDEX(データ蓄積!$A$16:$A$1015,MATCH($D299,データ蓄積!$A$16:$A$1015,0)+1):'データ蓄積'!$DB$1015,30,),0))</f>
        <v>0</v>
      </c>
      <c r="AE299" s="383">
        <f t="shared" si="1023"/>
        <v>0</v>
      </c>
      <c r="AF299" s="383">
        <f>IF($F298="申請キャンセル",0,IFERROR(VLOOKUP($D299,INDEX(データ蓄積!$A$16:$A$1015,MATCH($D299,データ蓄積!$A$16:$A$1015,0)+1):'データ蓄積'!$DB$1015,29,),0))</f>
        <v>0</v>
      </c>
      <c r="AG299" s="383">
        <f>IF($F298="申請キャンセル",0,IFERROR(VLOOKUP($D299,INDEX(データ蓄積!$A$16:$A$1015,MATCH($D299,データ蓄積!$A$16:$A$1015,0)+1):'データ蓄積'!$DB$1015,31,),0))</f>
        <v>0</v>
      </c>
      <c r="AH299" s="383">
        <f t="shared" si="1368"/>
        <v>0</v>
      </c>
      <c r="AI299" s="381"/>
      <c r="AJ299" s="385">
        <f t="shared" ref="AJ299" si="1497">+X299+AD299</f>
        <v>0</v>
      </c>
      <c r="AK299" s="390">
        <f t="shared" si="1487"/>
        <v>0</v>
      </c>
      <c r="AL299" s="383">
        <f t="shared" si="1487"/>
        <v>0</v>
      </c>
      <c r="AM299" s="383">
        <f t="shared" si="1487"/>
        <v>0</v>
      </c>
      <c r="AN299" s="385">
        <f t="shared" si="1487"/>
        <v>0</v>
      </c>
      <c r="AO299" s="381"/>
      <c r="AP299" s="383">
        <f>IF($F298="申請キャンセル",0,IFERROR(VLOOKUP($D299,INDEX(データ蓄積!$A$16:$A$1015,MATCH($D299,データ蓄積!$A$16:$A$1015,0)+1):'データ蓄積'!$DB$1015,33,),0))</f>
        <v>0</v>
      </c>
      <c r="AQ299" s="390">
        <f t="shared" si="1024"/>
        <v>0</v>
      </c>
      <c r="AR299" s="383">
        <f>IF($F298="申請キャンセル",0,IFERROR(VLOOKUP($D299,INDEX(データ蓄積!$A$16:$A$1015,MATCH($D299,データ蓄積!$A$16:$A$1015,0)+1):'データ蓄積'!$DB$1015,32,),0))</f>
        <v>0</v>
      </c>
      <c r="AS299" s="383">
        <f>IF($F298="申請キャンセル",0,IFERROR(VLOOKUP($D299,INDEX(データ蓄積!$A$16:$A$1015,MATCH($D299,データ蓄積!$A$16:$A$1015,0)+1):'データ蓄積'!$DB$1015,34,),0))</f>
        <v>0</v>
      </c>
      <c r="AT299" s="385">
        <f t="shared" si="1369"/>
        <v>0</v>
      </c>
      <c r="AU299" s="381"/>
      <c r="AV299" s="383">
        <f>IF($F298="申請キャンセル",0,IFERROR(VLOOKUP($D299,INDEX(データ蓄積!$A$16:$A$1015,MATCH($D299,データ蓄積!$A$16:$A$1015,0)+1):'データ蓄積'!$DB$1015,36,),0))</f>
        <v>0</v>
      </c>
      <c r="AW299" s="390">
        <f t="shared" si="1025"/>
        <v>0</v>
      </c>
      <c r="AX299" s="383">
        <f>IF($F298="申請キャンセル",0,IFERROR(VLOOKUP($D299,INDEX(データ蓄積!$A$16:$A$1015,MATCH($D299,データ蓄積!$A$16:$A$1015,0)+1):'データ蓄積'!$DB$1015,35,),0))</f>
        <v>0</v>
      </c>
      <c r="AY299" s="383">
        <f>IF($F298="申請キャンセル",0,IFERROR(VLOOKUP($D299,INDEX(データ蓄積!$A$16:$A$1015,MATCH($D299,データ蓄積!$A$16:$A$1015,0)+1):'データ蓄積'!$DB$1015,37,),0))</f>
        <v>0</v>
      </c>
      <c r="AZ299" s="385">
        <f t="shared" si="1370"/>
        <v>0</v>
      </c>
      <c r="BA299" s="381"/>
      <c r="BB299" s="391">
        <f t="shared" ref="BB299" si="1498">+AK299+AQ299+AW299</f>
        <v>0</v>
      </c>
      <c r="BC299" s="383">
        <f t="shared" si="1425"/>
        <v>0</v>
      </c>
      <c r="BD299" s="383">
        <f t="shared" si="1425"/>
        <v>0</v>
      </c>
      <c r="BE299" s="392">
        <f t="shared" si="1425"/>
        <v>0</v>
      </c>
      <c r="BF299" s="369"/>
      <c r="BG299" s="380">
        <f>IF($F298="申請キャンセル",0,IF(H299="（○）",220,0))</f>
        <v>0</v>
      </c>
      <c r="BH299" s="385">
        <f>IF($F298="申請キャンセル",0,IF(H299="（○）",SUM(AK299+AQ299+AW299),0))</f>
        <v>0</v>
      </c>
      <c r="BI299" s="383">
        <f>IF($F298="申請キャンセル",0,IF(H299="（○）",SUM(AL299+AR299),0))</f>
        <v>0</v>
      </c>
      <c r="BJ299" s="383">
        <f t="shared" si="1026"/>
        <v>0</v>
      </c>
      <c r="BK299" s="392">
        <f t="shared" ref="BK299" si="1499">IF($W299="初 年 度",TRUNC((+BJ299-CB299),0),0)</f>
        <v>0</v>
      </c>
      <c r="BL299" s="46"/>
      <c r="BM299" s="380">
        <f t="shared" si="1453"/>
        <v>0</v>
      </c>
      <c r="BN299" s="381">
        <f t="shared" si="1453"/>
        <v>0</v>
      </c>
      <c r="BP299" s="127">
        <f t="shared" si="1027"/>
        <v>0</v>
      </c>
      <c r="BQ299" s="128">
        <f t="shared" ref="BQ299" si="1500">ROUNDUP(BP299/2,0)</f>
        <v>0</v>
      </c>
      <c r="BR299" s="45"/>
      <c r="BS299" s="127">
        <f t="shared" si="1028"/>
        <v>0</v>
      </c>
      <c r="BT299" s="128">
        <f t="shared" ref="BT299" si="1501">ROUNDUP(BS299/2,0)</f>
        <v>0</v>
      </c>
      <c r="BU299" s="45"/>
      <c r="BV299" s="127">
        <f t="shared" si="1029"/>
        <v>0</v>
      </c>
      <c r="BW299" s="128">
        <f t="shared" si="1371"/>
        <v>0</v>
      </c>
      <c r="BX299" s="45"/>
      <c r="BY299" s="127">
        <f t="shared" si="1030"/>
        <v>0</v>
      </c>
      <c r="BZ299" s="128">
        <f t="shared" ref="BZ299" si="1502">ROUNDUP(BY299/2,0)</f>
        <v>0</v>
      </c>
      <c r="CA299" s="45"/>
      <c r="CB299" s="127">
        <f t="shared" si="1031"/>
        <v>0</v>
      </c>
      <c r="CC299" s="128">
        <f t="shared" ref="CC299" si="1503">+CB299</f>
        <v>0</v>
      </c>
      <c r="CD299" s="45"/>
      <c r="CE299" s="370">
        <f>IF($F298="申請キャンセル",0,IFERROR(VLOOKUP($D299,INDEX(データ蓄積!$A$16:$A$1015,MATCH($D299,データ蓄積!$A$16:$A$1015,0)+1):'データ蓄積'!$DB$1015,83,),0))</f>
        <v>0</v>
      </c>
      <c r="CF299" s="371">
        <f>IF($F298="申請キャンセル",0,IFERROR(VLOOKUP($D299,INDEX(データ蓄積!$A$16:$A$1015,MATCH($D299,データ蓄積!$A$16:$A$1015,0)+1):'データ蓄積'!$DB$1015,6,),0))</f>
        <v>0</v>
      </c>
      <c r="CG299" s="214" t="str">
        <f t="shared" si="1454"/>
        <v xml:space="preserve"> </v>
      </c>
      <c r="CH299" s="214" t="str">
        <f t="shared" si="1451"/>
        <v/>
      </c>
      <c r="CI299" s="214" t="str">
        <f t="shared" ref="CI299" si="1504">IF(CG299&gt;=CH299,"OK","下限本数を下回っています")</f>
        <v>OK</v>
      </c>
      <c r="CJ299" s="371">
        <f>IF($F298="申請キャンセル",0,IFERROR(VLOOKUP($D299,INDEX(データ蓄積!$A$16:$A$1015,MATCH($D299,データ蓄積!$A$16:$A$1015,0)+1):'データ蓄積'!$DB$1015,9,),0))</f>
        <v>0</v>
      </c>
      <c r="CK299" s="372">
        <f>IF($F298="申請キャンセル",0,IFERROR(VLOOKUP($D299,INDEX(データ蓄積!$A$16:$A$1015,MATCH($D299,データ蓄積!$A$16:$A$1015,0)+1):'データ蓄積'!$DB$1015,11,),0))</f>
        <v>0</v>
      </c>
      <c r="CL299" s="372">
        <f>IF($F298="申請キャンセル",0,IFERROR(VLOOKUP($D299,INDEX(データ蓄積!$A$16:$A$1015,MATCH($D299,データ蓄積!$A$16:$A$1015,0)+1):'データ蓄積'!$DB$1015,13,),0))</f>
        <v>0</v>
      </c>
      <c r="CM299" s="372">
        <f>IF($F298="申請キャンセル",0,IFERROR(VLOOKUP($D299,INDEX(データ蓄積!$A$16:$A$1015,MATCH($D299,データ蓄積!$A$16:$A$1015,0)+1):'データ蓄積'!$DB$1015,15,),0))</f>
        <v>0</v>
      </c>
      <c r="CN299" s="372">
        <f>IF($F298="申請キャンセル",0,IFERROR(VLOOKUP($D299,INDEX(データ蓄積!$A$16:$A$1015,MATCH($D299,データ蓄積!$A$16:$A$1015,0)+1):'データ蓄積'!$DB$1015,17,),0))</f>
        <v>0</v>
      </c>
      <c r="CO299" s="372">
        <f>IF($F298="申請キャンセル",0,IFERROR(VLOOKUP($D299,INDEX(データ蓄積!$A$16:$A$1015,MATCH($D299,データ蓄積!$A$16:$A$1015,0)+1):'データ蓄積'!$DB$1015,18,),0))</f>
        <v>0</v>
      </c>
      <c r="CP299" s="371">
        <f>IF($F298="申請キャンセル",0,IFERROR(VLOOKUP($D299,INDEX(データ蓄積!$A$16:$A$1015,MATCH($D299,データ蓄積!$A$16:$A$1015,0)+1):'データ蓄積'!$DB$1015,19,),0))</f>
        <v>0</v>
      </c>
      <c r="CQ299" s="372">
        <f>IF($F298="申請キャンセル",0,IFERROR(VLOOKUP($D299,INDEX(データ蓄積!$A$16:$A$1015,MATCH($D299,データ蓄積!$A$16:$A$1015,0)+1):'データ蓄積'!$DB$1015,24,),0))</f>
        <v>0</v>
      </c>
      <c r="CR299" s="99" t="str">
        <f>IF($F298="申請キャンセル",0,CONCATENATE(CS299,$CS$14,CT299,$CT$14,CU299,$CU$14))</f>
        <v>0年0月0日</v>
      </c>
      <c r="CS299" s="99">
        <f>IF($F298="申請キャンセル",0,IFERROR(VLOOKUP($D299,INDEX(データ蓄積!$A$16:$A$1015,MATCH($D299,データ蓄積!$A$16:$A$1015,0)+1):'データ蓄積'!$DB$1015,70,),0))</f>
        <v>0</v>
      </c>
      <c r="CT299" s="99">
        <f>IF($F298="申請キャンセル",0,IFERROR(VLOOKUP($D299,INDEX(データ蓄積!$A$16:$A$1015,MATCH($D299,データ蓄積!$A$16:$A$1015,0)+1):'データ蓄積'!$DB$1015,71,),0))</f>
        <v>0</v>
      </c>
      <c r="CU299" s="99">
        <f>IF($F298="申請キャンセル",0,IFERROR(VLOOKUP($D299,INDEX(データ蓄積!$A$16:$A$1015,MATCH($D299,データ蓄積!$A$16:$A$1015,0)+1):'データ蓄積'!$DB$1015,72,),0))</f>
        <v>0</v>
      </c>
      <c r="CV299" s="99" t="str">
        <f>IF($F298="申請キャンセル",0,CONCATENATE(CW299,$CW$14,CX299,$CX$14,CY299,$CY$14))</f>
        <v>0年0月0日</v>
      </c>
      <c r="CW299" s="99">
        <f>IF($F298="申請キャンセル",0,IFERROR(VLOOKUP($D299,INDEX(データ蓄積!$A$16:$A$1015,MATCH($D299,データ蓄積!$A$16:$A$1015,0)+1):'データ蓄積'!$DB$1015,73,),0))</f>
        <v>0</v>
      </c>
      <c r="CX299" s="99">
        <f>IF($F298="申請キャンセル",0,IFERROR(VLOOKUP($D299,INDEX(データ蓄積!$A$16:$A$1015,MATCH($D299,データ蓄積!$A$16:$A$1015,0)+1):'データ蓄積'!$DB$1015,74,),0))</f>
        <v>0</v>
      </c>
      <c r="CY299" s="99">
        <f>IF($F298="申請キャンセル",0,IFERROR(VLOOKUP($D299,INDEX(データ蓄積!$A$16:$A$1015,MATCH($D299,データ蓄積!$A$16:$A$1015,0)+1):'データ蓄積'!$DB$1015,75,),0))</f>
        <v>0</v>
      </c>
      <c r="CZ299" s="211">
        <f>IF($F298="申請キャンセル",0,IFERROR(VLOOKUP($D299,INDEX(データ蓄積!$A$16:$A$1015,MATCH($D299,データ蓄積!$A$16:$A$1015,0)+1):'データ蓄積'!$CF$1015,84,),0))</f>
        <v>0</v>
      </c>
      <c r="DA299" s="211">
        <f>IF($F298="申請キャンセル",0,IFERROR(VLOOKUP($D299,INDEX(データ蓄積!$A$16:$A$1015,MATCH($D299,データ蓄積!$A$16:$A$1015,0)+1):'データ蓄積'!$CG$1015,85,),0))</f>
        <v>0</v>
      </c>
      <c r="DB299" s="211">
        <f>IF($F298="申請キャンセル",0,IFERROR(VLOOKUP($D299,INDEX(データ蓄積!$A$16:$A$1015,MATCH($D299,データ蓄積!$A$16:$A$1015,0)+1):'データ蓄積'!$CH$1015,86,),0))</f>
        <v>0</v>
      </c>
      <c r="DC299" s="211"/>
      <c r="DD299" s="204">
        <f>IF($F298="申請キャンセル",0,IFERROR(VLOOKUP($D299,INDEX(データ蓄積!$A$16:$A$1015,MATCH($D299,データ蓄積!$A$16:$A$1015,0)+1):'データ蓄積'!$CN$1015,91,),0))</f>
        <v>0</v>
      </c>
      <c r="DE299" s="204">
        <f>IF($F298="申請キャンセル",0,IFERROR(VLOOKUP($D299,INDEX(データ蓄積!$A$16:$A$1015,MATCH($D299,データ蓄積!$A$16:$A$1015,0)+1):'データ蓄積'!$CN$1015,92,),0))</f>
        <v>0</v>
      </c>
    </row>
    <row r="300" spans="1:109" ht="18.75" customHeight="1" x14ac:dyDescent="0.15">
      <c r="A300" s="349">
        <f>IFERROR(VLOOKUP($D300,INDEX(データ蓄積!$A$16:$A$1015,MATCH($D300,データ蓄積!$A$16:$A$1015,0)):'データ蓄積'!$BI$1015,3,),0)</f>
        <v>0</v>
      </c>
      <c r="B300" s="350">
        <f>IFERROR(VLOOKUP($D300,INDEX(データ蓄積!$A$16:$A$1015,MATCH($D300,データ蓄積!$A$16:$A$1015,0)):'データ蓄積'!$BI$1015,4,),0)</f>
        <v>0</v>
      </c>
      <c r="C300" s="349">
        <f>IFERROR(VLOOKUP($D300,INDEX(データ蓄積!$A$16:$A$1015,MATCH($D300,データ蓄積!$A$16:$A$1015,0)):'データ蓄積'!$BI$1015,5,),0)</f>
        <v>0</v>
      </c>
      <c r="D300" s="349">
        <f t="shared" si="1337"/>
        <v>143</v>
      </c>
      <c r="E300" s="351">
        <f>IFERROR(VLOOKUP($D300,INDEX(データ蓄積!$A$16:$A$1015,MATCH($D300,データ蓄積!$A$16:$A$1015,0)):'データ蓄積'!$BI$1015,2,),0)</f>
        <v>0</v>
      </c>
      <c r="F300" s="352">
        <f>IFERROR(VLOOKUP($D300,INDEX(データ蓄積!$A$16:$A$1015,MATCH($D300,データ蓄積!$A$16:$A$1015,0)):'データ蓄積'!$CD$1015,82,),0)</f>
        <v>0</v>
      </c>
      <c r="G300" s="353">
        <f>IF($F300="申請キャンセル",0,IFERROR(VLOOKUP($D300,INDEX(データ蓄積!$A$16:$A$1015,MATCH($D300,データ蓄積!$A$16:$A$1015,0)):'データ蓄積'!$BI$1015,8,),0))</f>
        <v>0</v>
      </c>
      <c r="H300" s="346">
        <f>IF($F300="申請キャンセル",0,IFERROR(VLOOKUP($D300,INDEX(データ蓄積!$A$16:$A$1015,MATCH($D300,データ蓄積!$A$16:$A$1015,0)):'データ蓄積'!$BI$1015,10,),0))</f>
        <v>0</v>
      </c>
      <c r="I300" s="354" t="str">
        <f>IF($F300="申請キャンセル","",LEFT(IFERROR(VLOOKUP($D300,INDEX(データ蓄積!$A$16:$A$1015,MATCH($D300,データ蓄積!$A$16:$A$1015,0)):'データ蓄積'!$CH$1015,84,),""),2))</f>
        <v/>
      </c>
      <c r="J300" s="346" t="str">
        <f>IF($F300="申請キャンセル","",LEFT(IFERROR(VLOOKUP($D300,INDEX(データ蓄積!$A$16:$A$1015,MATCH($D300,データ蓄積!$A$16:$A$1015,0)):'データ蓄積'!$CL$1015,86,),""),2))</f>
        <v/>
      </c>
      <c r="K300" s="355">
        <f>IF($F300="申請キャンセル",0,IFERROR(VLOOKUP($D300,INDEX(データ蓄積!$A$16:$A$1015,MATCH($D300,データ蓄積!$A$16:$A$1015,0)):'データ蓄積'!$CO$1015,90,),0))</f>
        <v>0</v>
      </c>
      <c r="L300" s="350">
        <f>IF(G300=0,0,IF($F300="申請キャンセル",0,IF(K300="","","〇")))</f>
        <v>0</v>
      </c>
      <c r="M300" s="356">
        <f>IF($F300="申請キャンセル",0,IFERROR(VLOOKUP($D300,INDEX(データ蓄積!$A$16:$A$1015,MATCH($D300,データ蓄積!$A$16:$A$1015,0)):'データ蓄積'!$BI$1015,14,),))</f>
        <v>0</v>
      </c>
      <c r="N300" s="357">
        <f>IF($F300="申請キャンセル",0,IFERROR(VLOOKUP($D300,INDEX(データ蓄積!$A$16:$A$1015,MATCH($D300,データ蓄積!$A$16:$A$1015,0)):'データ蓄積'!$BI$1015,16,),0))</f>
        <v>0</v>
      </c>
      <c r="O300" s="356">
        <f>IF($F300="申請キャンセル",0,IFERROR(VLOOKUP($D300,INDEX(データ蓄積!$A$16:$A$1015,MATCH($D300,データ蓄積!$A$16:$A$1015,0)):'データ蓄積'!$BI$1015,20,),0))</f>
        <v>0</v>
      </c>
      <c r="P300" s="358">
        <f>IF($F300="申請キャンセル",0,IFERROR(VLOOKUP($D300,INDEX(データ蓄積!$A$16:$A$1015,MATCH($D300,データ蓄積!$A$16:$A$1015,0)):'データ蓄積'!$BI$1015,21,),0))</f>
        <v>0</v>
      </c>
      <c r="Q300" s="359">
        <f>IF($F300="申請キャンセル",0,IFERROR(VLOOKUP($D300,INDEX(データ蓄積!$A$16:$A$1015,MATCH($D300,データ蓄積!$A$16:$A$1015,0)):'データ蓄積'!$BI$1015,23,),0))</f>
        <v>0</v>
      </c>
      <c r="R300" s="360">
        <f>IF($F300="申請キャンセル",0,IFERROR(VLOOKUP($D300,INDEX(データ蓄積!$A$16:$A$1015,MATCH($D300,データ蓄積!$A$16:$A$1015,0)):'データ蓄積'!$CO$1015,92,),0))</f>
        <v>0</v>
      </c>
      <c r="S300" s="361">
        <f>IF($F300="申請キャンセル",0,IFERROR(VLOOKUP($D300,INDEX(データ蓄積!$A$16:$A$1015,MATCH($D300,データ蓄積!$A$16:$A$1015,0)):'データ蓄積'!$BI$1015,22,),0))</f>
        <v>0</v>
      </c>
      <c r="T300" s="362" t="str">
        <f>IF($F300="申請キャンセル",0,IF((AJ300+AP300)&gt;0,ROUNDDOWN((AJ300+AP300)/(AL300+AR300),4)*1000," "))</f>
        <v xml:space="preserve"> </v>
      </c>
      <c r="U300" s="363" t="str">
        <f>IF($F300="申請キャンセル",0,IFERROR(IF(AJ300+AP300=0,"",VLOOKUP(Q300,Sheet1!$B$4:$C$64,2,0)),0))</f>
        <v/>
      </c>
      <c r="V300" s="364">
        <f>IF($F300="申請キャンセル",0,IFERROR(VLOOKUP($D300,INDEX(データ蓄積!$A$16:$A$1015,MATCH($D300,データ蓄積!$A$16:$A$1015,0)):'データ蓄積'!$BI$1015,12,),0))</f>
        <v>0</v>
      </c>
      <c r="W300" s="365">
        <f>IF($F300="申請キャンセル",0,IFERROR(VLOOKUP($D300,INDEX(データ蓄積!$A$16:$A$1015,MATCH($D300,データ蓄積!$A$16:$A$1015,0)):'データ蓄積'!$BI$1015,25,),0))</f>
        <v>0</v>
      </c>
      <c r="X300" s="356">
        <f>IF($F300="申請キャンセル",0,IFERROR(VLOOKUP($D300,INDEX(データ蓄積!$A$16:$A$1015,MATCH($D300,データ蓄積!$A$16:$A$1015,0)):'データ蓄積'!$DB$1015,27,),0))</f>
        <v>0</v>
      </c>
      <c r="Y300" s="366">
        <f t="shared" si="1022"/>
        <v>0</v>
      </c>
      <c r="Z300" s="358">
        <f>IF($F300="申請キャンセル",0,IFERROR(VLOOKUP($D300,INDEX(データ蓄積!$A$16:$A$1015,MATCH($D300,データ蓄積!$A$16:$A$1015,0)):'データ蓄積'!$DB$1015,26,),0))</f>
        <v>0</v>
      </c>
      <c r="AA300" s="367">
        <f>IF($F300="申請キャンセル",0,IFERROR(VLOOKUP($D300,INDEX(データ蓄積!$A$16:$A$1015,MATCH($D300,データ蓄積!$A$16:$A$1015,0)):'データ蓄積'!$DB$1015,28,),0))</f>
        <v>0</v>
      </c>
      <c r="AB300" s="358">
        <f>IF($W300="初 年 度",TRUNC((+AA300-BP300)/2,0),0)</f>
        <v>0</v>
      </c>
      <c r="AC300" s="357"/>
      <c r="AD300" s="356">
        <f>IF($F300="申請キャンセル",0,IFERROR(VLOOKUP($D300,INDEX(データ蓄積!$A$16:$A$1015,MATCH($D300,データ蓄積!$A$16:$A$1015,0)):'データ蓄積'!$DB$1015,30,),0))</f>
        <v>0</v>
      </c>
      <c r="AE300" s="359">
        <f t="shared" si="1023"/>
        <v>0</v>
      </c>
      <c r="AF300" s="359">
        <f>IF($F300="申請キャンセル",0,IFERROR(VLOOKUP($D300,INDEX(データ蓄積!$A$16:$A$1015,MATCH($D300,データ蓄積!$A$16:$A$1015,0)):'データ蓄積'!$DB$1015,29,),0))</f>
        <v>0</v>
      </c>
      <c r="AG300" s="359">
        <f>IF($F300="申請キャンセル",0,IFERROR(VLOOKUP($D300,INDEX(データ蓄積!$A$16:$A$1015,MATCH($D300,データ蓄積!$A$16:$A$1015,0)):'データ蓄積'!$DB$1015,31,),0))</f>
        <v>0</v>
      </c>
      <c r="AH300" s="359">
        <f t="shared" si="1368"/>
        <v>0</v>
      </c>
      <c r="AI300" s="357"/>
      <c r="AJ300" s="358">
        <f>+X300+AD300</f>
        <v>0</v>
      </c>
      <c r="AK300" s="366">
        <f t="shared" si="1487"/>
        <v>0</v>
      </c>
      <c r="AL300" s="358">
        <f t="shared" si="1487"/>
        <v>0</v>
      </c>
      <c r="AM300" s="367">
        <f t="shared" si="1487"/>
        <v>0</v>
      </c>
      <c r="AN300" s="358">
        <f t="shared" si="1487"/>
        <v>0</v>
      </c>
      <c r="AO300" s="357"/>
      <c r="AP300" s="356">
        <f>IF($F300="申請キャンセル",0,IFERROR(VLOOKUP($D300,INDEX(データ蓄積!$A$16:$A$1015,MATCH($D300,データ蓄積!$A$16:$A$1015,0)):'データ蓄積'!$DB$1015,33,),0))</f>
        <v>0</v>
      </c>
      <c r="AQ300" s="366">
        <f t="shared" si="1024"/>
        <v>0</v>
      </c>
      <c r="AR300" s="358">
        <f>IF($F300="申請キャンセル",0,IFERROR(VLOOKUP($D300,INDEX(データ蓄積!$A$16:$A$1015,MATCH($D300,データ蓄積!$A$16:$A$1015,0)):'データ蓄積'!$DB$1015,32,),0))</f>
        <v>0</v>
      </c>
      <c r="AS300" s="367">
        <f>IF($F300="申請キャンセル",0,IFERROR(VLOOKUP($D300,INDEX(データ蓄積!$A$16:$A$1015,MATCH($D300,データ蓄積!$A$16:$A$1015,0)):'データ蓄積'!$DB$1015,34,),0))</f>
        <v>0</v>
      </c>
      <c r="AT300" s="358">
        <f t="shared" si="1369"/>
        <v>0</v>
      </c>
      <c r="AU300" s="357"/>
      <c r="AV300" s="356">
        <f>IF($F300="申請キャンセル",0,IFERROR(VLOOKUP($D300,INDEX(データ蓄積!$A$16:$A$1015,MATCH($D300,データ蓄積!$A$16:$A$1015,0)):'データ蓄積'!$DB$1015,36,),0))</f>
        <v>0</v>
      </c>
      <c r="AW300" s="366">
        <f t="shared" si="1025"/>
        <v>0</v>
      </c>
      <c r="AX300" s="358">
        <f>IF($F300="申請キャンセル",0,IFERROR(VLOOKUP($D300,INDEX(データ蓄積!$A$16:$A$1015,MATCH($D300,データ蓄積!$A$16:$A$1015,0)):'データ蓄積'!$DB$1015,35,),0))</f>
        <v>0</v>
      </c>
      <c r="AY300" s="367">
        <f>IF($F300="申請キャンセル",0,IFERROR(VLOOKUP($D300,INDEX(データ蓄積!$A$16:$A$1015,MATCH($D300,データ蓄積!$A$16:$A$1015,0)):'データ蓄積'!$DB$1015,37,),0))</f>
        <v>0</v>
      </c>
      <c r="AZ300" s="358">
        <f t="shared" si="1370"/>
        <v>0</v>
      </c>
      <c r="BA300" s="357"/>
      <c r="BB300" s="368">
        <f>+AK300+AQ300+AW300</f>
        <v>0</v>
      </c>
      <c r="BC300" s="358">
        <f t="shared" si="1425"/>
        <v>0</v>
      </c>
      <c r="BD300" s="367">
        <f t="shared" si="1425"/>
        <v>0</v>
      </c>
      <c r="BE300" s="361">
        <f t="shared" si="1425"/>
        <v>0</v>
      </c>
      <c r="BF300" s="369"/>
      <c r="BG300" s="356">
        <f>IF($F300="申請キャンセル",0,IF(H300="（○）",220,0))</f>
        <v>0</v>
      </c>
      <c r="BH300" s="359">
        <f>IF($F300="申請キャンセル",0,IF(H300="（○）",SUM(AK300+AQ300+AW300),0))</f>
        <v>0</v>
      </c>
      <c r="BI300" s="359">
        <f>IF($F300="申請キャンセル",0,IF(H300="（○）",SUM(AL300+AR300),0))</f>
        <v>0</v>
      </c>
      <c r="BJ300" s="359">
        <f t="shared" si="1026"/>
        <v>0</v>
      </c>
      <c r="BK300" s="361">
        <f>IF($W300="初 年 度",TRUNC((+BJ300-CB300),0),0)</f>
        <v>0</v>
      </c>
      <c r="BL300" s="46"/>
      <c r="BM300" s="356">
        <f t="shared" si="1453"/>
        <v>0</v>
      </c>
      <c r="BN300" s="357">
        <f t="shared" si="1453"/>
        <v>0</v>
      </c>
      <c r="BP300" s="125">
        <f t="shared" si="1027"/>
        <v>0</v>
      </c>
      <c r="BQ300" s="126">
        <f>ROUNDUP(BP300/2,0)</f>
        <v>0</v>
      </c>
      <c r="BR300" s="44"/>
      <c r="BS300" s="125">
        <f t="shared" si="1028"/>
        <v>0</v>
      </c>
      <c r="BT300" s="126">
        <f>ROUNDUP(BS300/2,0)</f>
        <v>0</v>
      </c>
      <c r="BU300" s="44"/>
      <c r="BV300" s="125">
        <f t="shared" si="1029"/>
        <v>0</v>
      </c>
      <c r="BW300" s="126">
        <f t="shared" si="1371"/>
        <v>0</v>
      </c>
      <c r="BX300" s="44"/>
      <c r="BY300" s="125">
        <f t="shared" si="1030"/>
        <v>0</v>
      </c>
      <c r="BZ300" s="126">
        <f>ROUNDUP(BY300/2,0)</f>
        <v>0</v>
      </c>
      <c r="CA300" s="44"/>
      <c r="CB300" s="125">
        <f t="shared" si="1031"/>
        <v>0</v>
      </c>
      <c r="CC300" s="126">
        <f>+CB300</f>
        <v>0</v>
      </c>
      <c r="CD300" s="44"/>
      <c r="CE300" s="370">
        <f>IF($F300="申請キャンセル",0,IF(CE301="","",CE301))</f>
        <v>0</v>
      </c>
      <c r="CF300" s="371">
        <f>IF($F300="申請キャンセル",0,IFERROR(VLOOKUP($D300,INDEX(データ蓄積!$A$16:$A$1015,MATCH($D300,データ蓄積!$A$16:$A$1015,0)):'データ蓄積'!$DB$1015,6,),0))</f>
        <v>0</v>
      </c>
      <c r="CG300" s="214" t="str">
        <f t="shared" si="1454"/>
        <v xml:space="preserve"> </v>
      </c>
      <c r="CH300" s="214" t="str">
        <f t="shared" si="1451"/>
        <v/>
      </c>
      <c r="CI300" s="214" t="str">
        <f>IF(CG300&gt;=CH300,"OK","下限本数を下回っています")</f>
        <v>OK</v>
      </c>
      <c r="CJ300" s="371">
        <f>IF($F300="申請キャンセル",0,IFERROR(VLOOKUP($D300,INDEX(データ蓄積!$A$16:$A$1015,MATCH($D300,データ蓄積!$A$16:$A$1015,0)):'データ蓄積'!$DB$1015,9,),0))</f>
        <v>0</v>
      </c>
      <c r="CK300" s="372">
        <f>IF($F300="申請キャンセル",0,IFERROR(VLOOKUP($D300,INDEX(データ蓄積!$A$16:$A$1015,MATCH($D300,データ蓄積!$A$16:$A$1015,0)):'データ蓄積'!$DB$1015,11,),0))</f>
        <v>0</v>
      </c>
      <c r="CL300" s="372">
        <f>IF($F300="申請キャンセル",0,IFERROR(VLOOKUP($D300,INDEX(データ蓄積!$A$16:$A$1015,MATCH($D300,データ蓄積!$A$16:$A$1015,0)):'データ蓄積'!$DB$1015,13,),0))</f>
        <v>0</v>
      </c>
      <c r="CM300" s="372">
        <f>IF($F300="申請キャンセル",0,IFERROR(VLOOKUP($D300,INDEX(データ蓄積!$A$16:$A$1015,MATCH($D300,データ蓄積!$A$16:$A$1015,0)):'データ蓄積'!$DB$1015,15,),0))</f>
        <v>0</v>
      </c>
      <c r="CN300" s="372">
        <f>IF($F300="申請キャンセル",0,IFERROR(VLOOKUP($D300,INDEX(データ蓄積!$A$16:$A$1015,MATCH($D300,データ蓄積!$A$16:$A$1015,0)):'データ蓄積'!$DB$1015,17,),0))</f>
        <v>0</v>
      </c>
      <c r="CO300" s="372">
        <f>IF($F300="申請キャンセル",0,IFERROR(VLOOKUP($D300,INDEX(データ蓄積!$A$16:$A$1015,MATCH($D300,データ蓄積!$A$16:$A$1015,0)):'データ蓄積'!$DB$1015,18,),0))</f>
        <v>0</v>
      </c>
      <c r="CP300" s="371">
        <f>IF($F300="申請キャンセル",0,IFERROR(VLOOKUP($D300,INDEX(データ蓄積!$A$16:$A$1015,MATCH($D300,データ蓄積!$A$16:$A$1015,0)):'データ蓄積'!$DB$1015,19,),0))</f>
        <v>0</v>
      </c>
      <c r="CQ300" s="372">
        <f>IF($F300="申請キャンセル",0,IFERROR(VLOOKUP($D300,INDEX(データ蓄積!$A$16:$A$1015,MATCH($D300,データ蓄積!$A$16:$A$1015,0)):'データ蓄積'!$DB$1015,24,),0))</f>
        <v>0</v>
      </c>
      <c r="CR300" s="99" t="str">
        <f>IF($F300="申請キャンセル",0,CONCATENATE(CS300,$CS$14,CT300,$CT$14,CU300,$CU$14))</f>
        <v>0年0月0日</v>
      </c>
      <c r="CS300" s="99">
        <f>IF($F300="申請キャンセル",0,IFERROR(VLOOKUP($D300,INDEX(データ蓄積!$A$16:$A$1015,MATCH($D300,データ蓄積!$A$16:$A$1015,0)):'データ蓄積'!$DB$1015,70,),0))</f>
        <v>0</v>
      </c>
      <c r="CT300" s="99">
        <f>IF($F300="申請キャンセル",0,IFERROR(VLOOKUP($D300,INDEX(データ蓄積!$A$16:$A$1015,MATCH($D300,データ蓄積!$A$16:$A$1015,0)):'データ蓄積'!$DB$1015,71,),0))</f>
        <v>0</v>
      </c>
      <c r="CU300" s="99">
        <f>IF($F300="申請キャンセル",0,IFERROR(VLOOKUP($D300,INDEX(データ蓄積!$A$16:$A$1015,MATCH($D300,データ蓄積!$A$16:$A$1015,0)):'データ蓄積'!$DB$1015,72,),0))</f>
        <v>0</v>
      </c>
      <c r="CV300" s="99" t="str">
        <f>IF($F300="申請キャンセル",0,CONCATENATE(CW300,$CW$14,CX300,$CX$14,CY300,$CY$14))</f>
        <v>0年0月0日</v>
      </c>
      <c r="CW300" s="99">
        <f>IF($F300="申請キャンセル",0,IFERROR(VLOOKUP($D300,INDEX(データ蓄積!$A$16:$A$1015,MATCH($D300,データ蓄積!$A$16:$A$1015,0)):'データ蓄積'!$DB$1015,73,),0))</f>
        <v>0</v>
      </c>
      <c r="CX300" s="99">
        <f>IF($F300="申請キャンセル",0,IFERROR(VLOOKUP($D300,INDEX(データ蓄積!$A$16:$A$1015,MATCH($D300,データ蓄積!$A$16:$A$1015,0)):'データ蓄積'!$DB$1015,74,),0))</f>
        <v>0</v>
      </c>
      <c r="CY300" s="99">
        <f>IF($F300="申請キャンセル",0,IFERROR(VLOOKUP($D300,INDEX(データ蓄積!$A$16:$A$1015,MATCH($D300,データ蓄積!$A$16:$A$1015,0)):'データ蓄積'!$DB$1015,75,),0))</f>
        <v>0</v>
      </c>
      <c r="CZ300" s="211">
        <f>IF($F300="申請キャンセル",0,IFERROR(VLOOKUP($D300,INDEX(データ蓄積!$A$16:$A$1015,MATCH($D300,データ蓄積!$A$16:$A$1015,0)):'データ蓄積'!$CF$1015,84,),0))</f>
        <v>0</v>
      </c>
      <c r="DA300" s="211">
        <f>IF($F300="申請キャンセル",0,IFERROR(VLOOKUP($D300,INDEX(データ蓄積!$A$16:$A$1015,MATCH($D300,データ蓄積!$A$16:$A$1015,0)):'データ蓄積'!$CG$1015,85,),0))</f>
        <v>0</v>
      </c>
      <c r="DB300" s="211">
        <f>IF($F300="申請キャンセル",0,IFERROR(VLOOKUP($D300,INDEX(データ蓄積!$A$16:$A$1015,MATCH($D300,データ蓄積!$A$16:$A$1015,0)):'データ蓄積'!$CH$1015,86,),0))</f>
        <v>0</v>
      </c>
      <c r="DC300" s="211"/>
      <c r="DD300" s="204">
        <f>IF($F300="申請キャンセル",0,IFERROR(VLOOKUP($D300,INDEX(データ蓄積!$A$16:$A$1015,MATCH($D300,データ蓄積!$A$16:$A$1015,0)):'データ蓄積'!$CN$1015,91,),0))</f>
        <v>0</v>
      </c>
      <c r="DE300" s="204">
        <f>IF($F300="申請キャンセル",0,IFERROR(VLOOKUP($D300,INDEX(データ蓄積!$A$16:$A$1015,MATCH($D300,データ蓄積!$A$16:$A$1015,0)):'データ蓄積'!$CN$1015,92,),0))</f>
        <v>0</v>
      </c>
    </row>
    <row r="301" spans="1:109" ht="18.75" customHeight="1" x14ac:dyDescent="0.15">
      <c r="A301" s="373">
        <f>IFERROR(VLOOKUP($D301,INDEX(データ蓄積!$A$16:$A$1015,MATCH($D301,データ蓄積!$A$16:$A$1015,0)+1):'データ蓄積'!$BI$1015,3,),0)</f>
        <v>0</v>
      </c>
      <c r="B301" s="374">
        <f>IFERROR(VLOOKUP($D301,INDEX(データ蓄積!$A$16:$A$1015,MATCH($D301,データ蓄積!$A$16:$A$1015,0)+1):'データ蓄積'!$BI$1015,4,),0)</f>
        <v>0</v>
      </c>
      <c r="C301" s="375">
        <f>IFERROR(VLOOKUP($D301,INDEX(データ蓄積!$A$16:$A$1015,MATCH($D301,データ蓄積!$A$16:$A$1015,0)+1):'データ蓄積'!$BI$1015,5,),0)</f>
        <v>0</v>
      </c>
      <c r="D301" s="373">
        <f t="shared" si="1337"/>
        <v>143</v>
      </c>
      <c r="E301" s="347">
        <f>IFERROR(VLOOKUP($D301,INDEX(データ蓄積!$A$16:$A$1015,MATCH($D301,データ蓄積!$A$16:$A$1015,0)+1):'データ蓄積'!$BI$1015,2,),0)</f>
        <v>0</v>
      </c>
      <c r="F301" s="376">
        <f>IFERROR(VLOOKUP($D301,INDEX(データ蓄積!$A$16:$A$1015,MATCH($D301,データ蓄積!$A$16:$A$1015,0)+1):'データ蓄積'!$CD$1015,82,),0)</f>
        <v>0</v>
      </c>
      <c r="G301" s="377">
        <f>IF($F300="申請キャンセル",0,IFERROR(VLOOKUP($D301,INDEX(データ蓄積!$A$16:$A$1015,MATCH($D301,データ蓄積!$A$16:$A$1015,0)+1):'データ蓄積'!$BI$1015,8,),0))</f>
        <v>0</v>
      </c>
      <c r="H301" s="347">
        <f>IF($F300="申請キャンセル",0,IFERROR(VLOOKUP($D301,INDEX(データ蓄積!$A$16:$A$1015,MATCH($D301,データ蓄積!$A$16:$A$1015,0)+1):'データ蓄積'!$BI$1015,10,),0))</f>
        <v>0</v>
      </c>
      <c r="I301" s="378" t="str">
        <f>IF($F300="申請キャンセル","",LEFT(IFERROR(VLOOKUP($D301,INDEX(データ蓄積!$A$16:$A$1015,MATCH($D301,データ蓄積!$A$16:$A$1015,0)+1):'データ蓄積'!$CH$1015,84,),""),2))</f>
        <v/>
      </c>
      <c r="J301" s="347" t="str">
        <f>IF($F300="申請キャンセル","",LEFT(IFERROR(VLOOKUP($D301,INDEX(データ蓄積!$A$16:$A$1015,MATCH($D300,データ蓄積!$A$16:$A$1015,0)+1):'データ蓄積'!$CL$1015,86,),""),2))</f>
        <v/>
      </c>
      <c r="K301" s="379">
        <f>IF($F300="申請キャンセル",0,IFERROR(VLOOKUP($D301,INDEX(データ蓄積!$A$16:$A$1015,MATCH($D301,データ蓄積!$A$16:$A$1015,0)+1):'データ蓄積'!$CO$1015,90,),0))</f>
        <v>0</v>
      </c>
      <c r="L301" s="374">
        <f t="shared" ref="L301" si="1505">IF(G301=0,0,IF($F301="申請キャンセル",0,IF(K301="","","〇")))</f>
        <v>0</v>
      </c>
      <c r="M301" s="380">
        <f>IF($F300="申請キャンセル",0,IFERROR(VLOOKUP($D301,INDEX(データ蓄積!$A$16:$A$1015,MATCH($D301,データ蓄積!$A$16:$A$1015,0)+1):'データ蓄積'!$BI$1015,14,),0))</f>
        <v>0</v>
      </c>
      <c r="N301" s="381">
        <f>IF($F300="申請キャンセル",0,IFERROR(VLOOKUP($D301,INDEX(データ蓄積!$A$16:$A$1015,MATCH($D301,データ蓄積!$A$16:$A$1015,0)+1):'データ蓄積'!$BI$1015,16,),0))</f>
        <v>0</v>
      </c>
      <c r="O301" s="382">
        <f>IF($F300="申請キャンセル",0,IFERROR(VLOOKUP($D301,INDEX(データ蓄積!$A$16:$A$1015,MATCH($D301,データ蓄積!$A$16:$A$1015,0)+1):'データ蓄積'!$BI$1015,20,),0))</f>
        <v>0</v>
      </c>
      <c r="P301" s="383">
        <f>IF($F300="申請キャンセル",0,IFERROR(VLOOKUP($D301,INDEX(データ蓄積!$A$16:$A$1015,MATCH($D301,データ蓄積!$A$16:$A$1015,0)+1):'データ蓄積'!$BI$1015,21,),0))</f>
        <v>0</v>
      </c>
      <c r="Q301" s="383">
        <f>IF($F300="申請キャンセル",0,IFERROR(VLOOKUP($D301,INDEX(データ蓄積!$A$16:$A$1015,MATCH($D301,データ蓄積!$A$16:$A$1015,0)+1):'データ蓄積'!$BI$1015,23,),0))</f>
        <v>0</v>
      </c>
      <c r="R301" s="384">
        <f>IF($F300="申請キャンセル",0,IFERROR(VLOOKUP($D301,INDEX(データ蓄積!$A$16:$A$1015,MATCH($D301,データ蓄積!$A$16:$A$1015,0)+1):'データ蓄積'!$CO$1015,92,),0))</f>
        <v>0</v>
      </c>
      <c r="S301" s="385">
        <f>IF($F300="申請キャンセル",0,IFERROR(VLOOKUP($D301,INDEX(データ蓄積!$A$16:$A$1015,MATCH($D301,データ蓄積!$A$16:$A$1015,0)+1):'データ蓄積'!$BI$1015,22,),0))</f>
        <v>0</v>
      </c>
      <c r="T301" s="386" t="str">
        <f>IF($F300="申請キャンセル",0,IF((AJ301+AP301)&gt;0,ROUNDDOWN((AJ301+AP301)/(AL301+AR301),4)*1000," "))</f>
        <v xml:space="preserve"> </v>
      </c>
      <c r="U301" s="387" t="str">
        <f>IF($F301="申請キャンセル",0,IFERROR(IF(AJ301+AP301=0,"",VLOOKUP(Q301,Sheet1!$B$4:$C$64,2,0)),0))</f>
        <v/>
      </c>
      <c r="V301" s="388">
        <f>IF($F300="申請キャンセル",0,IFERROR(VLOOKUP($D301,INDEX(データ蓄積!$A$16:$A$1015,MATCH($D301,データ蓄積!$A$16:$A$1015,0)+1):'データ蓄積'!$BI$1015,12,),0))</f>
        <v>0</v>
      </c>
      <c r="W301" s="389">
        <f>IF($F300="申請キャンセル",0,IFERROR(VLOOKUP($D301,INDEX(データ蓄積!$A$16:$A$1015,MATCH($D301,データ蓄積!$A$16:$A$1015,0)+1):'データ蓄積'!$BI$1015,25,),0))</f>
        <v>0</v>
      </c>
      <c r="X301" s="383">
        <f>IF($F300="申請キャンセル",0,IFERROR(VLOOKUP($D301,INDEX(データ蓄積!$A$16:$A$1015,MATCH($D301,データ蓄積!$A$16:$A$1015,0)+1):'データ蓄積'!$DB$1015,27,),0))</f>
        <v>0</v>
      </c>
      <c r="Y301" s="390">
        <f t="shared" si="1022"/>
        <v>0</v>
      </c>
      <c r="Z301" s="383">
        <f>IF($F300="申請キャンセル",0,IFERROR(VLOOKUP($D301,INDEX(データ蓄積!$A$16:$A$1015,MATCH($D301,データ蓄積!$A$16:$A$1015,0)+1):'データ蓄積'!$DB$1015,26,),0))</f>
        <v>0</v>
      </c>
      <c r="AA301" s="383">
        <f>IF($F300="申請キャンセル",0,IFERROR(VLOOKUP($D301,INDEX(データ蓄積!$A$16:$A$1015,MATCH($D301,データ蓄積!$A$16:$A$1015,0)+1):'データ蓄積'!$DB$1015,28,),0))</f>
        <v>0</v>
      </c>
      <c r="AB301" s="385">
        <f t="shared" ref="AB301" si="1506">IF($W301="初 年 度",TRUNC((+AA301-BP301)/2,0),0)</f>
        <v>0</v>
      </c>
      <c r="AC301" s="381"/>
      <c r="AD301" s="380">
        <f>IF($F300="申請キャンセル",0,IFERROR(VLOOKUP($D301,INDEX(データ蓄積!$A$16:$A$1015,MATCH($D301,データ蓄積!$A$16:$A$1015,0)+1):'データ蓄積'!$DB$1015,30,),0))</f>
        <v>0</v>
      </c>
      <c r="AE301" s="383">
        <f t="shared" si="1023"/>
        <v>0</v>
      </c>
      <c r="AF301" s="383">
        <f>IF($F300="申請キャンセル",0,IFERROR(VLOOKUP($D301,INDEX(データ蓄積!$A$16:$A$1015,MATCH($D301,データ蓄積!$A$16:$A$1015,0)+1):'データ蓄積'!$DB$1015,29,),0))</f>
        <v>0</v>
      </c>
      <c r="AG301" s="383">
        <f>IF($F300="申請キャンセル",0,IFERROR(VLOOKUP($D301,INDEX(データ蓄積!$A$16:$A$1015,MATCH($D301,データ蓄積!$A$16:$A$1015,0)+1):'データ蓄積'!$DB$1015,31,),0))</f>
        <v>0</v>
      </c>
      <c r="AH301" s="383">
        <f t="shared" si="1368"/>
        <v>0</v>
      </c>
      <c r="AI301" s="381"/>
      <c r="AJ301" s="385">
        <f t="shared" ref="AJ301" si="1507">+X301+AD301</f>
        <v>0</v>
      </c>
      <c r="AK301" s="390">
        <f t="shared" si="1487"/>
        <v>0</v>
      </c>
      <c r="AL301" s="383">
        <f t="shared" si="1487"/>
        <v>0</v>
      </c>
      <c r="AM301" s="383">
        <f t="shared" si="1487"/>
        <v>0</v>
      </c>
      <c r="AN301" s="385">
        <f t="shared" si="1487"/>
        <v>0</v>
      </c>
      <c r="AO301" s="381"/>
      <c r="AP301" s="383">
        <f>IF($F300="申請キャンセル",0,IFERROR(VLOOKUP($D301,INDEX(データ蓄積!$A$16:$A$1015,MATCH($D301,データ蓄積!$A$16:$A$1015,0)+1):'データ蓄積'!$DB$1015,33,),0))</f>
        <v>0</v>
      </c>
      <c r="AQ301" s="390">
        <f t="shared" si="1024"/>
        <v>0</v>
      </c>
      <c r="AR301" s="383">
        <f>IF($F300="申請キャンセル",0,IFERROR(VLOOKUP($D301,INDEX(データ蓄積!$A$16:$A$1015,MATCH($D301,データ蓄積!$A$16:$A$1015,0)+1):'データ蓄積'!$DB$1015,32,),0))</f>
        <v>0</v>
      </c>
      <c r="AS301" s="383">
        <f>IF($F300="申請キャンセル",0,IFERROR(VLOOKUP($D301,INDEX(データ蓄積!$A$16:$A$1015,MATCH($D301,データ蓄積!$A$16:$A$1015,0)+1):'データ蓄積'!$DB$1015,34,),0))</f>
        <v>0</v>
      </c>
      <c r="AT301" s="385">
        <f t="shared" si="1369"/>
        <v>0</v>
      </c>
      <c r="AU301" s="381"/>
      <c r="AV301" s="383">
        <f>IF($F300="申請キャンセル",0,IFERROR(VLOOKUP($D301,INDEX(データ蓄積!$A$16:$A$1015,MATCH($D301,データ蓄積!$A$16:$A$1015,0)+1):'データ蓄積'!$DB$1015,36,),0))</f>
        <v>0</v>
      </c>
      <c r="AW301" s="390">
        <f t="shared" si="1025"/>
        <v>0</v>
      </c>
      <c r="AX301" s="383">
        <f>IF($F300="申請キャンセル",0,IFERROR(VLOOKUP($D301,INDEX(データ蓄積!$A$16:$A$1015,MATCH($D301,データ蓄積!$A$16:$A$1015,0)+1):'データ蓄積'!$DB$1015,35,),0))</f>
        <v>0</v>
      </c>
      <c r="AY301" s="383">
        <f>IF($F300="申請キャンセル",0,IFERROR(VLOOKUP($D301,INDEX(データ蓄積!$A$16:$A$1015,MATCH($D301,データ蓄積!$A$16:$A$1015,0)+1):'データ蓄積'!$DB$1015,37,),0))</f>
        <v>0</v>
      </c>
      <c r="AZ301" s="385">
        <f t="shared" si="1370"/>
        <v>0</v>
      </c>
      <c r="BA301" s="381"/>
      <c r="BB301" s="391">
        <f t="shared" ref="BB301:BE316" si="1508">+AK301+AQ301+AW301</f>
        <v>0</v>
      </c>
      <c r="BC301" s="383">
        <f t="shared" si="1508"/>
        <v>0</v>
      </c>
      <c r="BD301" s="383">
        <f t="shared" si="1508"/>
        <v>0</v>
      </c>
      <c r="BE301" s="392">
        <f t="shared" si="1508"/>
        <v>0</v>
      </c>
      <c r="BF301" s="369"/>
      <c r="BG301" s="380">
        <f>IF($F300="申請キャンセル",0,IF(H301="（○）",220,0))</f>
        <v>0</v>
      </c>
      <c r="BH301" s="385">
        <f>IF($F300="申請キャンセル",0,IF(H301="（○）",SUM(AK301+AQ301+AW301),0))</f>
        <v>0</v>
      </c>
      <c r="BI301" s="383">
        <f>IF($F300="申請キャンセル",0,IF(H301="（○）",SUM(AL301+AR301),0))</f>
        <v>0</v>
      </c>
      <c r="BJ301" s="383">
        <f t="shared" si="1026"/>
        <v>0</v>
      </c>
      <c r="BK301" s="392">
        <f t="shared" ref="BK301" si="1509">IF($W301="初 年 度",TRUNC((+BJ301-CB301),0),0)</f>
        <v>0</v>
      </c>
      <c r="BL301" s="46"/>
      <c r="BM301" s="380">
        <f t="shared" si="1453"/>
        <v>0</v>
      </c>
      <c r="BN301" s="381">
        <f t="shared" si="1453"/>
        <v>0</v>
      </c>
      <c r="BP301" s="127">
        <f t="shared" si="1027"/>
        <v>0</v>
      </c>
      <c r="BQ301" s="128">
        <f t="shared" ref="BQ301" si="1510">ROUNDUP(BP301/2,0)</f>
        <v>0</v>
      </c>
      <c r="BR301" s="45"/>
      <c r="BS301" s="127">
        <f t="shared" si="1028"/>
        <v>0</v>
      </c>
      <c r="BT301" s="128">
        <f t="shared" ref="BT301" si="1511">ROUNDUP(BS301/2,0)</f>
        <v>0</v>
      </c>
      <c r="BU301" s="45"/>
      <c r="BV301" s="127">
        <f t="shared" si="1029"/>
        <v>0</v>
      </c>
      <c r="BW301" s="128">
        <f t="shared" si="1371"/>
        <v>0</v>
      </c>
      <c r="BX301" s="45"/>
      <c r="BY301" s="127">
        <f t="shared" si="1030"/>
        <v>0</v>
      </c>
      <c r="BZ301" s="128">
        <f t="shared" ref="BZ301" si="1512">ROUNDUP(BY301/2,0)</f>
        <v>0</v>
      </c>
      <c r="CA301" s="45"/>
      <c r="CB301" s="127">
        <f t="shared" si="1031"/>
        <v>0</v>
      </c>
      <c r="CC301" s="128">
        <f t="shared" ref="CC301" si="1513">+CB301</f>
        <v>0</v>
      </c>
      <c r="CD301" s="45"/>
      <c r="CE301" s="370">
        <f>IF($F300="申請キャンセル",0,IFERROR(VLOOKUP($D301,INDEX(データ蓄積!$A$16:$A$1015,MATCH($D301,データ蓄積!$A$16:$A$1015,0)+1):'データ蓄積'!$DB$1015,83,),0))</f>
        <v>0</v>
      </c>
      <c r="CF301" s="371">
        <f>IF($F300="申請キャンセル",0,IFERROR(VLOOKUP($D301,INDEX(データ蓄積!$A$16:$A$1015,MATCH($D301,データ蓄積!$A$16:$A$1015,0)+1):'データ蓄積'!$DB$1015,6,),0))</f>
        <v>0</v>
      </c>
      <c r="CG301" s="214" t="str">
        <f t="shared" si="1454"/>
        <v xml:space="preserve"> </v>
      </c>
      <c r="CH301" s="214" t="str">
        <f t="shared" si="1451"/>
        <v/>
      </c>
      <c r="CI301" s="214" t="str">
        <f t="shared" ref="CI301" si="1514">IF(CG301&gt;=CH301,"OK","下限本数を下回っています")</f>
        <v>OK</v>
      </c>
      <c r="CJ301" s="371">
        <f>IF($F300="申請キャンセル",0,IFERROR(VLOOKUP($D301,INDEX(データ蓄積!$A$16:$A$1015,MATCH($D301,データ蓄積!$A$16:$A$1015,0)+1):'データ蓄積'!$DB$1015,9,),0))</f>
        <v>0</v>
      </c>
      <c r="CK301" s="372">
        <f>IF($F300="申請キャンセル",0,IFERROR(VLOOKUP($D301,INDEX(データ蓄積!$A$16:$A$1015,MATCH($D301,データ蓄積!$A$16:$A$1015,0)+1):'データ蓄積'!$DB$1015,11,),0))</f>
        <v>0</v>
      </c>
      <c r="CL301" s="372">
        <f>IF($F300="申請キャンセル",0,IFERROR(VLOOKUP($D301,INDEX(データ蓄積!$A$16:$A$1015,MATCH($D301,データ蓄積!$A$16:$A$1015,0)+1):'データ蓄積'!$DB$1015,13,),0))</f>
        <v>0</v>
      </c>
      <c r="CM301" s="372">
        <f>IF($F300="申請キャンセル",0,IFERROR(VLOOKUP($D301,INDEX(データ蓄積!$A$16:$A$1015,MATCH($D301,データ蓄積!$A$16:$A$1015,0)+1):'データ蓄積'!$DB$1015,15,),0))</f>
        <v>0</v>
      </c>
      <c r="CN301" s="372">
        <f>IF($F300="申請キャンセル",0,IFERROR(VLOOKUP($D301,INDEX(データ蓄積!$A$16:$A$1015,MATCH($D301,データ蓄積!$A$16:$A$1015,0)+1):'データ蓄積'!$DB$1015,17,),0))</f>
        <v>0</v>
      </c>
      <c r="CO301" s="372">
        <f>IF($F300="申請キャンセル",0,IFERROR(VLOOKUP($D301,INDEX(データ蓄積!$A$16:$A$1015,MATCH($D301,データ蓄積!$A$16:$A$1015,0)+1):'データ蓄積'!$DB$1015,18,),0))</f>
        <v>0</v>
      </c>
      <c r="CP301" s="371">
        <f>IF($F300="申請キャンセル",0,IFERROR(VLOOKUP($D301,INDEX(データ蓄積!$A$16:$A$1015,MATCH($D301,データ蓄積!$A$16:$A$1015,0)+1):'データ蓄積'!$DB$1015,19,),0))</f>
        <v>0</v>
      </c>
      <c r="CQ301" s="372">
        <f>IF($F300="申請キャンセル",0,IFERROR(VLOOKUP($D301,INDEX(データ蓄積!$A$16:$A$1015,MATCH($D301,データ蓄積!$A$16:$A$1015,0)+1):'データ蓄積'!$DB$1015,24,),0))</f>
        <v>0</v>
      </c>
      <c r="CR301" s="99" t="str">
        <f>IF($F300="申請キャンセル",0,CONCATENATE(CS301,$CS$14,CT301,$CT$14,CU301,$CU$14))</f>
        <v>0年0月0日</v>
      </c>
      <c r="CS301" s="99">
        <f>IF($F300="申請キャンセル",0,IFERROR(VLOOKUP($D301,INDEX(データ蓄積!$A$16:$A$1015,MATCH($D301,データ蓄積!$A$16:$A$1015,0)+1):'データ蓄積'!$DB$1015,70,),0))</f>
        <v>0</v>
      </c>
      <c r="CT301" s="99">
        <f>IF($F300="申請キャンセル",0,IFERROR(VLOOKUP($D301,INDEX(データ蓄積!$A$16:$A$1015,MATCH($D301,データ蓄積!$A$16:$A$1015,0)+1):'データ蓄積'!$DB$1015,71,),0))</f>
        <v>0</v>
      </c>
      <c r="CU301" s="99">
        <f>IF($F300="申請キャンセル",0,IFERROR(VLOOKUP($D301,INDEX(データ蓄積!$A$16:$A$1015,MATCH($D301,データ蓄積!$A$16:$A$1015,0)+1):'データ蓄積'!$DB$1015,72,),0))</f>
        <v>0</v>
      </c>
      <c r="CV301" s="99" t="str">
        <f>IF($F300="申請キャンセル",0,CONCATENATE(CW301,$CW$14,CX301,$CX$14,CY301,$CY$14))</f>
        <v>0年0月0日</v>
      </c>
      <c r="CW301" s="99">
        <f>IF($F300="申請キャンセル",0,IFERROR(VLOOKUP($D301,INDEX(データ蓄積!$A$16:$A$1015,MATCH($D301,データ蓄積!$A$16:$A$1015,0)+1):'データ蓄積'!$DB$1015,73,),0))</f>
        <v>0</v>
      </c>
      <c r="CX301" s="99">
        <f>IF($F300="申請キャンセル",0,IFERROR(VLOOKUP($D301,INDEX(データ蓄積!$A$16:$A$1015,MATCH($D301,データ蓄積!$A$16:$A$1015,0)+1):'データ蓄積'!$DB$1015,74,),0))</f>
        <v>0</v>
      </c>
      <c r="CY301" s="99">
        <f>IF($F300="申請キャンセル",0,IFERROR(VLOOKUP($D301,INDEX(データ蓄積!$A$16:$A$1015,MATCH($D301,データ蓄積!$A$16:$A$1015,0)+1):'データ蓄積'!$DB$1015,75,),0))</f>
        <v>0</v>
      </c>
      <c r="CZ301" s="211">
        <f>IF($F300="申請キャンセル",0,IFERROR(VLOOKUP($D301,INDEX(データ蓄積!$A$16:$A$1015,MATCH($D301,データ蓄積!$A$16:$A$1015,0)+1):'データ蓄積'!$CF$1015,84,),0))</f>
        <v>0</v>
      </c>
      <c r="DA301" s="211">
        <f>IF($F300="申請キャンセル",0,IFERROR(VLOOKUP($D301,INDEX(データ蓄積!$A$16:$A$1015,MATCH($D301,データ蓄積!$A$16:$A$1015,0)+1):'データ蓄積'!$CG$1015,85,),0))</f>
        <v>0</v>
      </c>
      <c r="DB301" s="211">
        <f>IF($F300="申請キャンセル",0,IFERROR(VLOOKUP($D301,INDEX(データ蓄積!$A$16:$A$1015,MATCH($D301,データ蓄積!$A$16:$A$1015,0)+1):'データ蓄積'!$CH$1015,86,),0))</f>
        <v>0</v>
      </c>
      <c r="DC301" s="211"/>
      <c r="DD301" s="204">
        <f>IF($F300="申請キャンセル",0,IFERROR(VLOOKUP($D301,INDEX(データ蓄積!$A$16:$A$1015,MATCH($D301,データ蓄積!$A$16:$A$1015,0)+1):'データ蓄積'!$CN$1015,91,),0))</f>
        <v>0</v>
      </c>
      <c r="DE301" s="204">
        <f>IF($F300="申請キャンセル",0,IFERROR(VLOOKUP($D301,INDEX(データ蓄積!$A$16:$A$1015,MATCH($D301,データ蓄積!$A$16:$A$1015,0)+1):'データ蓄積'!$CN$1015,92,),0))</f>
        <v>0</v>
      </c>
    </row>
    <row r="302" spans="1:109" ht="18.75" customHeight="1" x14ac:dyDescent="0.15">
      <c r="A302" s="349">
        <f>IFERROR(VLOOKUP($D302,INDEX(データ蓄積!$A$16:$A$1015,MATCH($D302,データ蓄積!$A$16:$A$1015,0)):'データ蓄積'!$BI$1015,3,),0)</f>
        <v>0</v>
      </c>
      <c r="B302" s="350">
        <f>IFERROR(VLOOKUP($D302,INDEX(データ蓄積!$A$16:$A$1015,MATCH($D302,データ蓄積!$A$16:$A$1015,0)):'データ蓄積'!$BI$1015,4,),0)</f>
        <v>0</v>
      </c>
      <c r="C302" s="349">
        <f>IFERROR(VLOOKUP($D302,INDEX(データ蓄積!$A$16:$A$1015,MATCH($D302,データ蓄積!$A$16:$A$1015,0)):'データ蓄積'!$BI$1015,5,),0)</f>
        <v>0</v>
      </c>
      <c r="D302" s="349">
        <f t="shared" si="1337"/>
        <v>144</v>
      </c>
      <c r="E302" s="351">
        <f>IFERROR(VLOOKUP($D302,INDEX(データ蓄積!$A$16:$A$1015,MATCH($D302,データ蓄積!$A$16:$A$1015,0)):'データ蓄積'!$BI$1015,2,),0)</f>
        <v>0</v>
      </c>
      <c r="F302" s="352">
        <f>IFERROR(VLOOKUP($D302,INDEX(データ蓄積!$A$16:$A$1015,MATCH($D302,データ蓄積!$A$16:$A$1015,0)):'データ蓄積'!$CD$1015,82,),0)</f>
        <v>0</v>
      </c>
      <c r="G302" s="353">
        <f>IF($F302="申請キャンセル",0,IFERROR(VLOOKUP($D302,INDEX(データ蓄積!$A$16:$A$1015,MATCH($D302,データ蓄積!$A$16:$A$1015,0)):'データ蓄積'!$BI$1015,8,),0))</f>
        <v>0</v>
      </c>
      <c r="H302" s="346">
        <f>IF($F302="申請キャンセル",0,IFERROR(VLOOKUP($D302,INDEX(データ蓄積!$A$16:$A$1015,MATCH($D302,データ蓄積!$A$16:$A$1015,0)):'データ蓄積'!$BI$1015,10,),0))</f>
        <v>0</v>
      </c>
      <c r="I302" s="354" t="str">
        <f>IF($F302="申請キャンセル","",LEFT(IFERROR(VLOOKUP($D302,INDEX(データ蓄積!$A$16:$A$1015,MATCH($D302,データ蓄積!$A$16:$A$1015,0)):'データ蓄積'!$CH$1015,84,),""),2))</f>
        <v/>
      </c>
      <c r="J302" s="346" t="str">
        <f>IF($F302="申請キャンセル","",LEFT(IFERROR(VLOOKUP($D302,INDEX(データ蓄積!$A$16:$A$1015,MATCH($D302,データ蓄積!$A$16:$A$1015,0)):'データ蓄積'!$CL$1015,86,),""),2))</f>
        <v/>
      </c>
      <c r="K302" s="355">
        <f>IF($F302="申請キャンセル",0,IFERROR(VLOOKUP($D302,INDEX(データ蓄積!$A$16:$A$1015,MATCH($D302,データ蓄積!$A$16:$A$1015,0)):'データ蓄積'!$CO$1015,90,),0))</f>
        <v>0</v>
      </c>
      <c r="L302" s="350">
        <f>IF(G302=0,0,IF($F302="申請キャンセル",0,IF(K302="","","〇")))</f>
        <v>0</v>
      </c>
      <c r="M302" s="356">
        <f>IF($F302="申請キャンセル",0,IFERROR(VLOOKUP($D302,INDEX(データ蓄積!$A$16:$A$1015,MATCH($D302,データ蓄積!$A$16:$A$1015,0)):'データ蓄積'!$BI$1015,14,),))</f>
        <v>0</v>
      </c>
      <c r="N302" s="357">
        <f>IF($F302="申請キャンセル",0,IFERROR(VLOOKUP($D302,INDEX(データ蓄積!$A$16:$A$1015,MATCH($D302,データ蓄積!$A$16:$A$1015,0)):'データ蓄積'!$BI$1015,16,),0))</f>
        <v>0</v>
      </c>
      <c r="O302" s="356">
        <f>IF($F302="申請キャンセル",0,IFERROR(VLOOKUP($D302,INDEX(データ蓄積!$A$16:$A$1015,MATCH($D302,データ蓄積!$A$16:$A$1015,0)):'データ蓄積'!$BI$1015,20,),0))</f>
        <v>0</v>
      </c>
      <c r="P302" s="358">
        <f>IF($F302="申請キャンセル",0,IFERROR(VLOOKUP($D302,INDEX(データ蓄積!$A$16:$A$1015,MATCH($D302,データ蓄積!$A$16:$A$1015,0)):'データ蓄積'!$BI$1015,21,),0))</f>
        <v>0</v>
      </c>
      <c r="Q302" s="359">
        <f>IF($F302="申請キャンセル",0,IFERROR(VLOOKUP($D302,INDEX(データ蓄積!$A$16:$A$1015,MATCH($D302,データ蓄積!$A$16:$A$1015,0)):'データ蓄積'!$BI$1015,23,),0))</f>
        <v>0</v>
      </c>
      <c r="R302" s="360">
        <f>IF($F302="申請キャンセル",0,IFERROR(VLOOKUP($D302,INDEX(データ蓄積!$A$16:$A$1015,MATCH($D302,データ蓄積!$A$16:$A$1015,0)):'データ蓄積'!$CO$1015,92,),0))</f>
        <v>0</v>
      </c>
      <c r="S302" s="361">
        <f>IF($F302="申請キャンセル",0,IFERROR(VLOOKUP($D302,INDEX(データ蓄積!$A$16:$A$1015,MATCH($D302,データ蓄積!$A$16:$A$1015,0)):'データ蓄積'!$BI$1015,22,),0))</f>
        <v>0</v>
      </c>
      <c r="T302" s="362" t="str">
        <f>IF($F302="申請キャンセル",0,IF((AJ302+AP302)&gt;0,ROUNDDOWN((AJ302+AP302)/(AL302+AR302),4)*1000," "))</f>
        <v xml:space="preserve"> </v>
      </c>
      <c r="U302" s="363" t="str">
        <f>IF($F302="申請キャンセル",0,IFERROR(IF(AJ302+AP302=0,"",VLOOKUP(Q302,Sheet1!$B$4:$C$64,2,0)),0))</f>
        <v/>
      </c>
      <c r="V302" s="364">
        <f>IF($F302="申請キャンセル",0,IFERROR(VLOOKUP($D302,INDEX(データ蓄積!$A$16:$A$1015,MATCH($D302,データ蓄積!$A$16:$A$1015,0)):'データ蓄積'!$BI$1015,12,),0))</f>
        <v>0</v>
      </c>
      <c r="W302" s="365">
        <f>IF($F302="申請キャンセル",0,IFERROR(VLOOKUP($D302,INDEX(データ蓄積!$A$16:$A$1015,MATCH($D302,データ蓄積!$A$16:$A$1015,0)):'データ蓄積'!$BI$1015,25,),0))</f>
        <v>0</v>
      </c>
      <c r="X302" s="356">
        <f>IF($F302="申請キャンセル",0,IFERROR(VLOOKUP($D302,INDEX(データ蓄積!$A$16:$A$1015,MATCH($D302,データ蓄積!$A$16:$A$1015,0)):'データ蓄積'!$DB$1015,27,),0))</f>
        <v>0</v>
      </c>
      <c r="Y302" s="366">
        <f t="shared" si="1022"/>
        <v>0</v>
      </c>
      <c r="Z302" s="358">
        <f>IF($F302="申請キャンセル",0,IFERROR(VLOOKUP($D302,INDEX(データ蓄積!$A$16:$A$1015,MATCH($D302,データ蓄積!$A$16:$A$1015,0)):'データ蓄積'!$DB$1015,26,),0))</f>
        <v>0</v>
      </c>
      <c r="AA302" s="367">
        <f>IF($F302="申請キャンセル",0,IFERROR(VLOOKUP($D302,INDEX(データ蓄積!$A$16:$A$1015,MATCH($D302,データ蓄積!$A$16:$A$1015,0)):'データ蓄積'!$DB$1015,28,),0))</f>
        <v>0</v>
      </c>
      <c r="AB302" s="358">
        <f>IF($W302="初 年 度",TRUNC((+AA302-BP302)/2,0),0)</f>
        <v>0</v>
      </c>
      <c r="AC302" s="357"/>
      <c r="AD302" s="356">
        <f>IF($F302="申請キャンセル",0,IFERROR(VLOOKUP($D302,INDEX(データ蓄積!$A$16:$A$1015,MATCH($D302,データ蓄積!$A$16:$A$1015,0)):'データ蓄積'!$DB$1015,30,),0))</f>
        <v>0</v>
      </c>
      <c r="AE302" s="359">
        <f t="shared" si="1023"/>
        <v>0</v>
      </c>
      <c r="AF302" s="359">
        <f>IF($F302="申請キャンセル",0,IFERROR(VLOOKUP($D302,INDEX(データ蓄積!$A$16:$A$1015,MATCH($D302,データ蓄積!$A$16:$A$1015,0)):'データ蓄積'!$DB$1015,29,),0))</f>
        <v>0</v>
      </c>
      <c r="AG302" s="359">
        <f>IF($F302="申請キャンセル",0,IFERROR(VLOOKUP($D302,INDEX(データ蓄積!$A$16:$A$1015,MATCH($D302,データ蓄積!$A$16:$A$1015,0)):'データ蓄積'!$DB$1015,31,),0))</f>
        <v>0</v>
      </c>
      <c r="AH302" s="359">
        <f t="shared" si="1368"/>
        <v>0</v>
      </c>
      <c r="AI302" s="357"/>
      <c r="AJ302" s="358">
        <f>+X302+AD302</f>
        <v>0</v>
      </c>
      <c r="AK302" s="366">
        <f t="shared" si="1487"/>
        <v>0</v>
      </c>
      <c r="AL302" s="358">
        <f t="shared" si="1487"/>
        <v>0</v>
      </c>
      <c r="AM302" s="367">
        <f t="shared" si="1487"/>
        <v>0</v>
      </c>
      <c r="AN302" s="358">
        <f t="shared" si="1487"/>
        <v>0</v>
      </c>
      <c r="AO302" s="357"/>
      <c r="AP302" s="356">
        <f>IF($F302="申請キャンセル",0,IFERROR(VLOOKUP($D302,INDEX(データ蓄積!$A$16:$A$1015,MATCH($D302,データ蓄積!$A$16:$A$1015,0)):'データ蓄積'!$DB$1015,33,),0))</f>
        <v>0</v>
      </c>
      <c r="AQ302" s="366">
        <f t="shared" si="1024"/>
        <v>0</v>
      </c>
      <c r="AR302" s="358">
        <f>IF($F302="申請キャンセル",0,IFERROR(VLOOKUP($D302,INDEX(データ蓄積!$A$16:$A$1015,MATCH($D302,データ蓄積!$A$16:$A$1015,0)):'データ蓄積'!$DB$1015,32,),0))</f>
        <v>0</v>
      </c>
      <c r="AS302" s="367">
        <f>IF($F302="申請キャンセル",0,IFERROR(VLOOKUP($D302,INDEX(データ蓄積!$A$16:$A$1015,MATCH($D302,データ蓄積!$A$16:$A$1015,0)):'データ蓄積'!$DB$1015,34,),0))</f>
        <v>0</v>
      </c>
      <c r="AT302" s="358">
        <f t="shared" si="1369"/>
        <v>0</v>
      </c>
      <c r="AU302" s="357"/>
      <c r="AV302" s="356">
        <f>IF($F302="申請キャンセル",0,IFERROR(VLOOKUP($D302,INDEX(データ蓄積!$A$16:$A$1015,MATCH($D302,データ蓄積!$A$16:$A$1015,0)):'データ蓄積'!$DB$1015,36,),0))</f>
        <v>0</v>
      </c>
      <c r="AW302" s="366">
        <f t="shared" si="1025"/>
        <v>0</v>
      </c>
      <c r="AX302" s="358">
        <f>IF($F302="申請キャンセル",0,IFERROR(VLOOKUP($D302,INDEX(データ蓄積!$A$16:$A$1015,MATCH($D302,データ蓄積!$A$16:$A$1015,0)):'データ蓄積'!$DB$1015,35,),0))</f>
        <v>0</v>
      </c>
      <c r="AY302" s="367">
        <f>IF($F302="申請キャンセル",0,IFERROR(VLOOKUP($D302,INDEX(データ蓄積!$A$16:$A$1015,MATCH($D302,データ蓄積!$A$16:$A$1015,0)):'データ蓄積'!$DB$1015,37,),0))</f>
        <v>0</v>
      </c>
      <c r="AZ302" s="358">
        <f t="shared" si="1370"/>
        <v>0</v>
      </c>
      <c r="BA302" s="357"/>
      <c r="BB302" s="368">
        <f>+AK302+AQ302+AW302</f>
        <v>0</v>
      </c>
      <c r="BC302" s="358">
        <f t="shared" si="1508"/>
        <v>0</v>
      </c>
      <c r="BD302" s="367">
        <f t="shared" si="1508"/>
        <v>0</v>
      </c>
      <c r="BE302" s="361">
        <f t="shared" si="1508"/>
        <v>0</v>
      </c>
      <c r="BF302" s="369"/>
      <c r="BG302" s="356">
        <f>IF($F302="申請キャンセル",0,IF(H302="（○）",220,0))</f>
        <v>0</v>
      </c>
      <c r="BH302" s="359">
        <f>IF($F302="申請キャンセル",0,IF(H302="（○）",SUM(AK302+AQ302+AW302),0))</f>
        <v>0</v>
      </c>
      <c r="BI302" s="359">
        <f>IF($F302="申請キャンセル",0,IF(H302="（○）",SUM(AL302+AR302),0))</f>
        <v>0</v>
      </c>
      <c r="BJ302" s="359">
        <f t="shared" si="1026"/>
        <v>0</v>
      </c>
      <c r="BK302" s="361">
        <f>IF($W302="初 年 度",TRUNC((+BJ302-CB302),0),0)</f>
        <v>0</v>
      </c>
      <c r="BL302" s="46"/>
      <c r="BM302" s="356">
        <f t="shared" si="1453"/>
        <v>0</v>
      </c>
      <c r="BN302" s="357">
        <f t="shared" si="1453"/>
        <v>0</v>
      </c>
      <c r="BP302" s="125">
        <f t="shared" si="1027"/>
        <v>0</v>
      </c>
      <c r="BQ302" s="126">
        <f>ROUNDUP(BP302/2,0)</f>
        <v>0</v>
      </c>
      <c r="BR302" s="44"/>
      <c r="BS302" s="125">
        <f t="shared" si="1028"/>
        <v>0</v>
      </c>
      <c r="BT302" s="126">
        <f>ROUNDUP(BS302/2,0)</f>
        <v>0</v>
      </c>
      <c r="BU302" s="44"/>
      <c r="BV302" s="125">
        <f t="shared" si="1029"/>
        <v>0</v>
      </c>
      <c r="BW302" s="126">
        <f t="shared" si="1371"/>
        <v>0</v>
      </c>
      <c r="BX302" s="44"/>
      <c r="BY302" s="125">
        <f t="shared" si="1030"/>
        <v>0</v>
      </c>
      <c r="BZ302" s="126">
        <f>ROUNDUP(BY302/2,0)</f>
        <v>0</v>
      </c>
      <c r="CA302" s="44"/>
      <c r="CB302" s="125">
        <f t="shared" si="1031"/>
        <v>0</v>
      </c>
      <c r="CC302" s="126">
        <f>+CB302</f>
        <v>0</v>
      </c>
      <c r="CD302" s="44"/>
      <c r="CE302" s="370">
        <f>IF($F302="申請キャンセル",0,IF(CE303="","",CE303))</f>
        <v>0</v>
      </c>
      <c r="CF302" s="371">
        <f>IF($F302="申請キャンセル",0,IFERROR(VLOOKUP($D302,INDEX(データ蓄積!$A$16:$A$1015,MATCH($D302,データ蓄積!$A$16:$A$1015,0)):'データ蓄積'!$DB$1015,6,),0))</f>
        <v>0</v>
      </c>
      <c r="CG302" s="214" t="str">
        <f t="shared" si="1454"/>
        <v xml:space="preserve"> </v>
      </c>
      <c r="CH302" s="214" t="str">
        <f t="shared" si="1451"/>
        <v/>
      </c>
      <c r="CI302" s="214" t="str">
        <f>IF(CG302&gt;=CH302,"OK","下限本数を下回っています")</f>
        <v>OK</v>
      </c>
      <c r="CJ302" s="371">
        <f>IF($F302="申請キャンセル",0,IFERROR(VLOOKUP($D302,INDEX(データ蓄積!$A$16:$A$1015,MATCH($D302,データ蓄積!$A$16:$A$1015,0)):'データ蓄積'!$DB$1015,9,),0))</f>
        <v>0</v>
      </c>
      <c r="CK302" s="372">
        <f>IF($F302="申請キャンセル",0,IFERROR(VLOOKUP($D302,INDEX(データ蓄積!$A$16:$A$1015,MATCH($D302,データ蓄積!$A$16:$A$1015,0)):'データ蓄積'!$DB$1015,11,),0))</f>
        <v>0</v>
      </c>
      <c r="CL302" s="372">
        <f>IF($F302="申請キャンセル",0,IFERROR(VLOOKUP($D302,INDEX(データ蓄積!$A$16:$A$1015,MATCH($D302,データ蓄積!$A$16:$A$1015,0)):'データ蓄積'!$DB$1015,13,),0))</f>
        <v>0</v>
      </c>
      <c r="CM302" s="372">
        <f>IF($F302="申請キャンセル",0,IFERROR(VLOOKUP($D302,INDEX(データ蓄積!$A$16:$A$1015,MATCH($D302,データ蓄積!$A$16:$A$1015,0)):'データ蓄積'!$DB$1015,15,),0))</f>
        <v>0</v>
      </c>
      <c r="CN302" s="372">
        <f>IF($F302="申請キャンセル",0,IFERROR(VLOOKUP($D302,INDEX(データ蓄積!$A$16:$A$1015,MATCH($D302,データ蓄積!$A$16:$A$1015,0)):'データ蓄積'!$DB$1015,17,),0))</f>
        <v>0</v>
      </c>
      <c r="CO302" s="372">
        <f>IF($F302="申請キャンセル",0,IFERROR(VLOOKUP($D302,INDEX(データ蓄積!$A$16:$A$1015,MATCH($D302,データ蓄積!$A$16:$A$1015,0)):'データ蓄積'!$DB$1015,18,),0))</f>
        <v>0</v>
      </c>
      <c r="CP302" s="371">
        <f>IF($F302="申請キャンセル",0,IFERROR(VLOOKUP($D302,INDEX(データ蓄積!$A$16:$A$1015,MATCH($D302,データ蓄積!$A$16:$A$1015,0)):'データ蓄積'!$DB$1015,19,),0))</f>
        <v>0</v>
      </c>
      <c r="CQ302" s="372">
        <f>IF($F302="申請キャンセル",0,IFERROR(VLOOKUP($D302,INDEX(データ蓄積!$A$16:$A$1015,MATCH($D302,データ蓄積!$A$16:$A$1015,0)):'データ蓄積'!$DB$1015,24,),0))</f>
        <v>0</v>
      </c>
      <c r="CR302" s="99" t="str">
        <f>IF($F302="申請キャンセル",0,CONCATENATE(CS302,$CS$14,CT302,$CT$14,CU302,$CU$14))</f>
        <v>0年0月0日</v>
      </c>
      <c r="CS302" s="99">
        <f>IF($F302="申請キャンセル",0,IFERROR(VLOOKUP($D302,INDEX(データ蓄積!$A$16:$A$1015,MATCH($D302,データ蓄積!$A$16:$A$1015,0)):'データ蓄積'!$DB$1015,70,),0))</f>
        <v>0</v>
      </c>
      <c r="CT302" s="99">
        <f>IF($F302="申請キャンセル",0,IFERROR(VLOOKUP($D302,INDEX(データ蓄積!$A$16:$A$1015,MATCH($D302,データ蓄積!$A$16:$A$1015,0)):'データ蓄積'!$DB$1015,71,),0))</f>
        <v>0</v>
      </c>
      <c r="CU302" s="99">
        <f>IF($F302="申請キャンセル",0,IFERROR(VLOOKUP($D302,INDEX(データ蓄積!$A$16:$A$1015,MATCH($D302,データ蓄積!$A$16:$A$1015,0)):'データ蓄積'!$DB$1015,72,),0))</f>
        <v>0</v>
      </c>
      <c r="CV302" s="99" t="str">
        <f>IF($F302="申請キャンセル",0,CONCATENATE(CW302,$CW$14,CX302,$CX$14,CY302,$CY$14))</f>
        <v>0年0月0日</v>
      </c>
      <c r="CW302" s="99">
        <f>IF($F302="申請キャンセル",0,IFERROR(VLOOKUP($D302,INDEX(データ蓄積!$A$16:$A$1015,MATCH($D302,データ蓄積!$A$16:$A$1015,0)):'データ蓄積'!$DB$1015,73,),0))</f>
        <v>0</v>
      </c>
      <c r="CX302" s="99">
        <f>IF($F302="申請キャンセル",0,IFERROR(VLOOKUP($D302,INDEX(データ蓄積!$A$16:$A$1015,MATCH($D302,データ蓄積!$A$16:$A$1015,0)):'データ蓄積'!$DB$1015,74,),0))</f>
        <v>0</v>
      </c>
      <c r="CY302" s="99">
        <f>IF($F302="申請キャンセル",0,IFERROR(VLOOKUP($D302,INDEX(データ蓄積!$A$16:$A$1015,MATCH($D302,データ蓄積!$A$16:$A$1015,0)):'データ蓄積'!$DB$1015,75,),0))</f>
        <v>0</v>
      </c>
      <c r="CZ302" s="211">
        <f>IF($F302="申請キャンセル",0,IFERROR(VLOOKUP($D302,INDEX(データ蓄積!$A$16:$A$1015,MATCH($D302,データ蓄積!$A$16:$A$1015,0)):'データ蓄積'!$CF$1015,84,),0))</f>
        <v>0</v>
      </c>
      <c r="DA302" s="211">
        <f>IF($F302="申請キャンセル",0,IFERROR(VLOOKUP($D302,INDEX(データ蓄積!$A$16:$A$1015,MATCH($D302,データ蓄積!$A$16:$A$1015,0)):'データ蓄積'!$CG$1015,85,),0))</f>
        <v>0</v>
      </c>
      <c r="DB302" s="211">
        <f>IF($F302="申請キャンセル",0,IFERROR(VLOOKUP($D302,INDEX(データ蓄積!$A$16:$A$1015,MATCH($D302,データ蓄積!$A$16:$A$1015,0)):'データ蓄積'!$CH$1015,86,),0))</f>
        <v>0</v>
      </c>
      <c r="DC302" s="211"/>
      <c r="DD302" s="204">
        <f>IF($F302="申請キャンセル",0,IFERROR(VLOOKUP($D302,INDEX(データ蓄積!$A$16:$A$1015,MATCH($D302,データ蓄積!$A$16:$A$1015,0)):'データ蓄積'!$CN$1015,91,),0))</f>
        <v>0</v>
      </c>
      <c r="DE302" s="204">
        <f>IF($F302="申請キャンセル",0,IFERROR(VLOOKUP($D302,INDEX(データ蓄積!$A$16:$A$1015,MATCH($D302,データ蓄積!$A$16:$A$1015,0)):'データ蓄積'!$CN$1015,92,),0))</f>
        <v>0</v>
      </c>
    </row>
    <row r="303" spans="1:109" ht="18.75" customHeight="1" x14ac:dyDescent="0.15">
      <c r="A303" s="373">
        <f>IFERROR(VLOOKUP($D303,INDEX(データ蓄積!$A$16:$A$1015,MATCH($D303,データ蓄積!$A$16:$A$1015,0)+1):'データ蓄積'!$BI$1015,3,),0)</f>
        <v>0</v>
      </c>
      <c r="B303" s="374">
        <f>IFERROR(VLOOKUP($D303,INDEX(データ蓄積!$A$16:$A$1015,MATCH($D303,データ蓄積!$A$16:$A$1015,0)+1):'データ蓄積'!$BI$1015,4,),0)</f>
        <v>0</v>
      </c>
      <c r="C303" s="375">
        <f>IFERROR(VLOOKUP($D303,INDEX(データ蓄積!$A$16:$A$1015,MATCH($D303,データ蓄積!$A$16:$A$1015,0)+1):'データ蓄積'!$BI$1015,5,),0)</f>
        <v>0</v>
      </c>
      <c r="D303" s="373">
        <f t="shared" si="1337"/>
        <v>144</v>
      </c>
      <c r="E303" s="347">
        <f>IFERROR(VLOOKUP($D303,INDEX(データ蓄積!$A$16:$A$1015,MATCH($D303,データ蓄積!$A$16:$A$1015,0)+1):'データ蓄積'!$BI$1015,2,),0)</f>
        <v>0</v>
      </c>
      <c r="F303" s="376">
        <f>IFERROR(VLOOKUP($D303,INDEX(データ蓄積!$A$16:$A$1015,MATCH($D303,データ蓄積!$A$16:$A$1015,0)+1):'データ蓄積'!$CD$1015,82,),0)</f>
        <v>0</v>
      </c>
      <c r="G303" s="377">
        <f>IF($F302="申請キャンセル",0,IFERROR(VLOOKUP($D303,INDEX(データ蓄積!$A$16:$A$1015,MATCH($D303,データ蓄積!$A$16:$A$1015,0)+1):'データ蓄積'!$BI$1015,8,),0))</f>
        <v>0</v>
      </c>
      <c r="H303" s="347">
        <f>IF($F302="申請キャンセル",0,IFERROR(VLOOKUP($D303,INDEX(データ蓄積!$A$16:$A$1015,MATCH($D303,データ蓄積!$A$16:$A$1015,0)+1):'データ蓄積'!$BI$1015,10,),0))</f>
        <v>0</v>
      </c>
      <c r="I303" s="378" t="str">
        <f>IF($F302="申請キャンセル","",LEFT(IFERROR(VLOOKUP($D303,INDEX(データ蓄積!$A$16:$A$1015,MATCH($D303,データ蓄積!$A$16:$A$1015,0)+1):'データ蓄積'!$CH$1015,84,),""),2))</f>
        <v/>
      </c>
      <c r="J303" s="347" t="str">
        <f>IF($F302="申請キャンセル","",LEFT(IFERROR(VLOOKUP($D303,INDEX(データ蓄積!$A$16:$A$1015,MATCH($D302,データ蓄積!$A$16:$A$1015,0)+1):'データ蓄積'!$CL$1015,86,),""),2))</f>
        <v/>
      </c>
      <c r="K303" s="379">
        <f>IF($F302="申請キャンセル",0,IFERROR(VLOOKUP($D303,INDEX(データ蓄積!$A$16:$A$1015,MATCH($D303,データ蓄積!$A$16:$A$1015,0)+1):'データ蓄積'!$CO$1015,90,),0))</f>
        <v>0</v>
      </c>
      <c r="L303" s="374">
        <f t="shared" ref="L303" si="1515">IF(G303=0,0,IF($F303="申請キャンセル",0,IF(K303="","","〇")))</f>
        <v>0</v>
      </c>
      <c r="M303" s="380">
        <f>IF($F302="申請キャンセル",0,IFERROR(VLOOKUP($D303,INDEX(データ蓄積!$A$16:$A$1015,MATCH($D303,データ蓄積!$A$16:$A$1015,0)+1):'データ蓄積'!$BI$1015,14,),0))</f>
        <v>0</v>
      </c>
      <c r="N303" s="381">
        <f>IF($F302="申請キャンセル",0,IFERROR(VLOOKUP($D303,INDEX(データ蓄積!$A$16:$A$1015,MATCH($D303,データ蓄積!$A$16:$A$1015,0)+1):'データ蓄積'!$BI$1015,16,),0))</f>
        <v>0</v>
      </c>
      <c r="O303" s="382">
        <f>IF($F302="申請キャンセル",0,IFERROR(VLOOKUP($D303,INDEX(データ蓄積!$A$16:$A$1015,MATCH($D303,データ蓄積!$A$16:$A$1015,0)+1):'データ蓄積'!$BI$1015,20,),0))</f>
        <v>0</v>
      </c>
      <c r="P303" s="383">
        <f>IF($F302="申請キャンセル",0,IFERROR(VLOOKUP($D303,INDEX(データ蓄積!$A$16:$A$1015,MATCH($D303,データ蓄積!$A$16:$A$1015,0)+1):'データ蓄積'!$BI$1015,21,),0))</f>
        <v>0</v>
      </c>
      <c r="Q303" s="383">
        <f>IF($F302="申請キャンセル",0,IFERROR(VLOOKUP($D303,INDEX(データ蓄積!$A$16:$A$1015,MATCH($D303,データ蓄積!$A$16:$A$1015,0)+1):'データ蓄積'!$BI$1015,23,),0))</f>
        <v>0</v>
      </c>
      <c r="R303" s="384">
        <f>IF($F302="申請キャンセル",0,IFERROR(VLOOKUP($D303,INDEX(データ蓄積!$A$16:$A$1015,MATCH($D303,データ蓄積!$A$16:$A$1015,0)+1):'データ蓄積'!$CO$1015,92,),0))</f>
        <v>0</v>
      </c>
      <c r="S303" s="385">
        <f>IF($F302="申請キャンセル",0,IFERROR(VLOOKUP($D303,INDEX(データ蓄積!$A$16:$A$1015,MATCH($D303,データ蓄積!$A$16:$A$1015,0)+1):'データ蓄積'!$BI$1015,22,),0))</f>
        <v>0</v>
      </c>
      <c r="T303" s="386" t="str">
        <f>IF($F302="申請キャンセル",0,IF((AJ303+AP303)&gt;0,ROUNDDOWN((AJ303+AP303)/(AL303+AR303),4)*1000," "))</f>
        <v xml:space="preserve"> </v>
      </c>
      <c r="U303" s="387" t="str">
        <f>IF($F303="申請キャンセル",0,IFERROR(IF(AJ303+AP303=0,"",VLOOKUP(Q303,Sheet1!$B$4:$C$64,2,0)),0))</f>
        <v/>
      </c>
      <c r="V303" s="388">
        <f>IF($F302="申請キャンセル",0,IFERROR(VLOOKUP($D303,INDEX(データ蓄積!$A$16:$A$1015,MATCH($D303,データ蓄積!$A$16:$A$1015,0)+1):'データ蓄積'!$BI$1015,12,),0))</f>
        <v>0</v>
      </c>
      <c r="W303" s="389">
        <f>IF($F302="申請キャンセル",0,IFERROR(VLOOKUP($D303,INDEX(データ蓄積!$A$16:$A$1015,MATCH($D303,データ蓄積!$A$16:$A$1015,0)+1):'データ蓄積'!$BI$1015,25,),0))</f>
        <v>0</v>
      </c>
      <c r="X303" s="383">
        <f>IF($F302="申請キャンセル",0,IFERROR(VLOOKUP($D303,INDEX(データ蓄積!$A$16:$A$1015,MATCH($D303,データ蓄積!$A$16:$A$1015,0)+1):'データ蓄積'!$DB$1015,27,),0))</f>
        <v>0</v>
      </c>
      <c r="Y303" s="390">
        <f t="shared" si="1022"/>
        <v>0</v>
      </c>
      <c r="Z303" s="383">
        <f>IF($F302="申請キャンセル",0,IFERROR(VLOOKUP($D303,INDEX(データ蓄積!$A$16:$A$1015,MATCH($D303,データ蓄積!$A$16:$A$1015,0)+1):'データ蓄積'!$DB$1015,26,),0))</f>
        <v>0</v>
      </c>
      <c r="AA303" s="383">
        <f>IF($F302="申請キャンセル",0,IFERROR(VLOOKUP($D303,INDEX(データ蓄積!$A$16:$A$1015,MATCH($D303,データ蓄積!$A$16:$A$1015,0)+1):'データ蓄積'!$DB$1015,28,),0))</f>
        <v>0</v>
      </c>
      <c r="AB303" s="385">
        <f t="shared" ref="AB303" si="1516">IF($W303="初 年 度",TRUNC((+AA303-BP303)/2,0),0)</f>
        <v>0</v>
      </c>
      <c r="AC303" s="381"/>
      <c r="AD303" s="380">
        <f>IF($F302="申請キャンセル",0,IFERROR(VLOOKUP($D303,INDEX(データ蓄積!$A$16:$A$1015,MATCH($D303,データ蓄積!$A$16:$A$1015,0)+1):'データ蓄積'!$DB$1015,30,),0))</f>
        <v>0</v>
      </c>
      <c r="AE303" s="383">
        <f t="shared" si="1023"/>
        <v>0</v>
      </c>
      <c r="AF303" s="383">
        <f>IF($F302="申請キャンセル",0,IFERROR(VLOOKUP($D303,INDEX(データ蓄積!$A$16:$A$1015,MATCH($D303,データ蓄積!$A$16:$A$1015,0)+1):'データ蓄積'!$DB$1015,29,),0))</f>
        <v>0</v>
      </c>
      <c r="AG303" s="383">
        <f>IF($F302="申請キャンセル",0,IFERROR(VLOOKUP($D303,INDEX(データ蓄積!$A$16:$A$1015,MATCH($D303,データ蓄積!$A$16:$A$1015,0)+1):'データ蓄積'!$DB$1015,31,),0))</f>
        <v>0</v>
      </c>
      <c r="AH303" s="383">
        <f t="shared" si="1368"/>
        <v>0</v>
      </c>
      <c r="AI303" s="381"/>
      <c r="AJ303" s="385">
        <f t="shared" ref="AJ303" si="1517">+X303+AD303</f>
        <v>0</v>
      </c>
      <c r="AK303" s="390">
        <f t="shared" si="1487"/>
        <v>0</v>
      </c>
      <c r="AL303" s="383">
        <f t="shared" si="1487"/>
        <v>0</v>
      </c>
      <c r="AM303" s="383">
        <f t="shared" si="1487"/>
        <v>0</v>
      </c>
      <c r="AN303" s="385">
        <f t="shared" si="1487"/>
        <v>0</v>
      </c>
      <c r="AO303" s="381"/>
      <c r="AP303" s="383">
        <f>IF($F302="申請キャンセル",0,IFERROR(VLOOKUP($D303,INDEX(データ蓄積!$A$16:$A$1015,MATCH($D303,データ蓄積!$A$16:$A$1015,0)+1):'データ蓄積'!$DB$1015,33,),0))</f>
        <v>0</v>
      </c>
      <c r="AQ303" s="390">
        <f t="shared" si="1024"/>
        <v>0</v>
      </c>
      <c r="AR303" s="383">
        <f>IF($F302="申請キャンセル",0,IFERROR(VLOOKUP($D303,INDEX(データ蓄積!$A$16:$A$1015,MATCH($D303,データ蓄積!$A$16:$A$1015,0)+1):'データ蓄積'!$DB$1015,32,),0))</f>
        <v>0</v>
      </c>
      <c r="AS303" s="383">
        <f>IF($F302="申請キャンセル",0,IFERROR(VLOOKUP($D303,INDEX(データ蓄積!$A$16:$A$1015,MATCH($D303,データ蓄積!$A$16:$A$1015,0)+1):'データ蓄積'!$DB$1015,34,),0))</f>
        <v>0</v>
      </c>
      <c r="AT303" s="385">
        <f t="shared" si="1369"/>
        <v>0</v>
      </c>
      <c r="AU303" s="381"/>
      <c r="AV303" s="383">
        <f>IF($F302="申請キャンセル",0,IFERROR(VLOOKUP($D303,INDEX(データ蓄積!$A$16:$A$1015,MATCH($D303,データ蓄積!$A$16:$A$1015,0)+1):'データ蓄積'!$DB$1015,36,),0))</f>
        <v>0</v>
      </c>
      <c r="AW303" s="390">
        <f t="shared" si="1025"/>
        <v>0</v>
      </c>
      <c r="AX303" s="383">
        <f>IF($F302="申請キャンセル",0,IFERROR(VLOOKUP($D303,INDEX(データ蓄積!$A$16:$A$1015,MATCH($D303,データ蓄積!$A$16:$A$1015,0)+1):'データ蓄積'!$DB$1015,35,),0))</f>
        <v>0</v>
      </c>
      <c r="AY303" s="383">
        <f>IF($F302="申請キャンセル",0,IFERROR(VLOOKUP($D303,INDEX(データ蓄積!$A$16:$A$1015,MATCH($D303,データ蓄積!$A$16:$A$1015,0)+1):'データ蓄積'!$DB$1015,37,),0))</f>
        <v>0</v>
      </c>
      <c r="AZ303" s="385">
        <f t="shared" si="1370"/>
        <v>0</v>
      </c>
      <c r="BA303" s="381"/>
      <c r="BB303" s="391">
        <f t="shared" ref="BB303" si="1518">+AK303+AQ303+AW303</f>
        <v>0</v>
      </c>
      <c r="BC303" s="383">
        <f t="shared" si="1508"/>
        <v>0</v>
      </c>
      <c r="BD303" s="383">
        <f t="shared" si="1508"/>
        <v>0</v>
      </c>
      <c r="BE303" s="392">
        <f t="shared" si="1508"/>
        <v>0</v>
      </c>
      <c r="BF303" s="369"/>
      <c r="BG303" s="380">
        <f>IF($F302="申請キャンセル",0,IF(H303="（○）",220,0))</f>
        <v>0</v>
      </c>
      <c r="BH303" s="385">
        <f>IF($F302="申請キャンセル",0,IF(H303="（○）",SUM(AK303+AQ303+AW303),0))</f>
        <v>0</v>
      </c>
      <c r="BI303" s="383">
        <f>IF($F302="申請キャンセル",0,IF(H303="（○）",SUM(AL303+AR303),0))</f>
        <v>0</v>
      </c>
      <c r="BJ303" s="383">
        <f t="shared" si="1026"/>
        <v>0</v>
      </c>
      <c r="BK303" s="392">
        <f t="shared" ref="BK303" si="1519">IF($W303="初 年 度",TRUNC((+BJ303-CB303),0),0)</f>
        <v>0</v>
      </c>
      <c r="BL303" s="46"/>
      <c r="BM303" s="380">
        <f t="shared" si="1453"/>
        <v>0</v>
      </c>
      <c r="BN303" s="381">
        <f t="shared" si="1453"/>
        <v>0</v>
      </c>
      <c r="BP303" s="127">
        <f t="shared" si="1027"/>
        <v>0</v>
      </c>
      <c r="BQ303" s="128">
        <f t="shared" ref="BQ303" si="1520">ROUNDUP(BP303/2,0)</f>
        <v>0</v>
      </c>
      <c r="BR303" s="45"/>
      <c r="BS303" s="127">
        <f t="shared" si="1028"/>
        <v>0</v>
      </c>
      <c r="BT303" s="128">
        <f t="shared" ref="BT303" si="1521">ROUNDUP(BS303/2,0)</f>
        <v>0</v>
      </c>
      <c r="BU303" s="45"/>
      <c r="BV303" s="127">
        <f t="shared" si="1029"/>
        <v>0</v>
      </c>
      <c r="BW303" s="128">
        <f t="shared" si="1371"/>
        <v>0</v>
      </c>
      <c r="BX303" s="45"/>
      <c r="BY303" s="127">
        <f t="shared" si="1030"/>
        <v>0</v>
      </c>
      <c r="BZ303" s="128">
        <f t="shared" ref="BZ303" si="1522">ROUNDUP(BY303/2,0)</f>
        <v>0</v>
      </c>
      <c r="CA303" s="45"/>
      <c r="CB303" s="127">
        <f t="shared" si="1031"/>
        <v>0</v>
      </c>
      <c r="CC303" s="128">
        <f t="shared" ref="CC303" si="1523">+CB303</f>
        <v>0</v>
      </c>
      <c r="CD303" s="45"/>
      <c r="CE303" s="370">
        <f>IF($F302="申請キャンセル",0,IFERROR(VLOOKUP($D303,INDEX(データ蓄積!$A$16:$A$1015,MATCH($D303,データ蓄積!$A$16:$A$1015,0)+1):'データ蓄積'!$DB$1015,83,),0))</f>
        <v>0</v>
      </c>
      <c r="CF303" s="371">
        <f>IF($F302="申請キャンセル",0,IFERROR(VLOOKUP($D303,INDEX(データ蓄積!$A$16:$A$1015,MATCH($D303,データ蓄積!$A$16:$A$1015,0)+1):'データ蓄積'!$DB$1015,6,),0))</f>
        <v>0</v>
      </c>
      <c r="CG303" s="214" t="str">
        <f t="shared" si="1454"/>
        <v xml:space="preserve"> </v>
      </c>
      <c r="CH303" s="214" t="str">
        <f t="shared" si="1451"/>
        <v/>
      </c>
      <c r="CI303" s="214" t="str">
        <f t="shared" ref="CI303" si="1524">IF(CG303&gt;=CH303,"OK","下限本数を下回っています")</f>
        <v>OK</v>
      </c>
      <c r="CJ303" s="371">
        <f>IF($F302="申請キャンセル",0,IFERROR(VLOOKUP($D303,INDEX(データ蓄積!$A$16:$A$1015,MATCH($D303,データ蓄積!$A$16:$A$1015,0)+1):'データ蓄積'!$DB$1015,9,),0))</f>
        <v>0</v>
      </c>
      <c r="CK303" s="372">
        <f>IF($F302="申請キャンセル",0,IFERROR(VLOOKUP($D303,INDEX(データ蓄積!$A$16:$A$1015,MATCH($D303,データ蓄積!$A$16:$A$1015,0)+1):'データ蓄積'!$DB$1015,11,),0))</f>
        <v>0</v>
      </c>
      <c r="CL303" s="372">
        <f>IF($F302="申請キャンセル",0,IFERROR(VLOOKUP($D303,INDEX(データ蓄積!$A$16:$A$1015,MATCH($D303,データ蓄積!$A$16:$A$1015,0)+1):'データ蓄積'!$DB$1015,13,),0))</f>
        <v>0</v>
      </c>
      <c r="CM303" s="372">
        <f>IF($F302="申請キャンセル",0,IFERROR(VLOOKUP($D303,INDEX(データ蓄積!$A$16:$A$1015,MATCH($D303,データ蓄積!$A$16:$A$1015,0)+1):'データ蓄積'!$DB$1015,15,),0))</f>
        <v>0</v>
      </c>
      <c r="CN303" s="372">
        <f>IF($F302="申請キャンセル",0,IFERROR(VLOOKUP($D303,INDEX(データ蓄積!$A$16:$A$1015,MATCH($D303,データ蓄積!$A$16:$A$1015,0)+1):'データ蓄積'!$DB$1015,17,),0))</f>
        <v>0</v>
      </c>
      <c r="CO303" s="372">
        <f>IF($F302="申請キャンセル",0,IFERROR(VLOOKUP($D303,INDEX(データ蓄積!$A$16:$A$1015,MATCH($D303,データ蓄積!$A$16:$A$1015,0)+1):'データ蓄積'!$DB$1015,18,),0))</f>
        <v>0</v>
      </c>
      <c r="CP303" s="371">
        <f>IF($F302="申請キャンセル",0,IFERROR(VLOOKUP($D303,INDEX(データ蓄積!$A$16:$A$1015,MATCH($D303,データ蓄積!$A$16:$A$1015,0)+1):'データ蓄積'!$DB$1015,19,),0))</f>
        <v>0</v>
      </c>
      <c r="CQ303" s="372">
        <f>IF($F302="申請キャンセル",0,IFERROR(VLOOKUP($D303,INDEX(データ蓄積!$A$16:$A$1015,MATCH($D303,データ蓄積!$A$16:$A$1015,0)+1):'データ蓄積'!$DB$1015,24,),0))</f>
        <v>0</v>
      </c>
      <c r="CR303" s="99" t="str">
        <f>IF($F302="申請キャンセル",0,CONCATENATE(CS303,$CS$14,CT303,$CT$14,CU303,$CU$14))</f>
        <v>0年0月0日</v>
      </c>
      <c r="CS303" s="99">
        <f>IF($F302="申請キャンセル",0,IFERROR(VLOOKUP($D303,INDEX(データ蓄積!$A$16:$A$1015,MATCH($D303,データ蓄積!$A$16:$A$1015,0)+1):'データ蓄積'!$DB$1015,70,),0))</f>
        <v>0</v>
      </c>
      <c r="CT303" s="99">
        <f>IF($F302="申請キャンセル",0,IFERROR(VLOOKUP($D303,INDEX(データ蓄積!$A$16:$A$1015,MATCH($D303,データ蓄積!$A$16:$A$1015,0)+1):'データ蓄積'!$DB$1015,71,),0))</f>
        <v>0</v>
      </c>
      <c r="CU303" s="99">
        <f>IF($F302="申請キャンセル",0,IFERROR(VLOOKUP($D303,INDEX(データ蓄積!$A$16:$A$1015,MATCH($D303,データ蓄積!$A$16:$A$1015,0)+1):'データ蓄積'!$DB$1015,72,),0))</f>
        <v>0</v>
      </c>
      <c r="CV303" s="99" t="str">
        <f>IF($F302="申請キャンセル",0,CONCATENATE(CW303,$CW$14,CX303,$CX$14,CY303,$CY$14))</f>
        <v>0年0月0日</v>
      </c>
      <c r="CW303" s="99">
        <f>IF($F302="申請キャンセル",0,IFERROR(VLOOKUP($D303,INDEX(データ蓄積!$A$16:$A$1015,MATCH($D303,データ蓄積!$A$16:$A$1015,0)+1):'データ蓄積'!$DB$1015,73,),0))</f>
        <v>0</v>
      </c>
      <c r="CX303" s="99">
        <f>IF($F302="申請キャンセル",0,IFERROR(VLOOKUP($D303,INDEX(データ蓄積!$A$16:$A$1015,MATCH($D303,データ蓄積!$A$16:$A$1015,0)+1):'データ蓄積'!$DB$1015,74,),0))</f>
        <v>0</v>
      </c>
      <c r="CY303" s="99">
        <f>IF($F302="申請キャンセル",0,IFERROR(VLOOKUP($D303,INDEX(データ蓄積!$A$16:$A$1015,MATCH($D303,データ蓄積!$A$16:$A$1015,0)+1):'データ蓄積'!$DB$1015,75,),0))</f>
        <v>0</v>
      </c>
      <c r="CZ303" s="211">
        <f>IF($F302="申請キャンセル",0,IFERROR(VLOOKUP($D303,INDEX(データ蓄積!$A$16:$A$1015,MATCH($D303,データ蓄積!$A$16:$A$1015,0)+1):'データ蓄積'!$CF$1015,84,),0))</f>
        <v>0</v>
      </c>
      <c r="DA303" s="211">
        <f>IF($F302="申請キャンセル",0,IFERROR(VLOOKUP($D303,INDEX(データ蓄積!$A$16:$A$1015,MATCH($D303,データ蓄積!$A$16:$A$1015,0)+1):'データ蓄積'!$CG$1015,85,),0))</f>
        <v>0</v>
      </c>
      <c r="DB303" s="211">
        <f>IF($F302="申請キャンセル",0,IFERROR(VLOOKUP($D303,INDEX(データ蓄積!$A$16:$A$1015,MATCH($D303,データ蓄積!$A$16:$A$1015,0)+1):'データ蓄積'!$CH$1015,86,),0))</f>
        <v>0</v>
      </c>
      <c r="DC303" s="211"/>
      <c r="DD303" s="204">
        <f>IF($F302="申請キャンセル",0,IFERROR(VLOOKUP($D303,INDEX(データ蓄積!$A$16:$A$1015,MATCH($D303,データ蓄積!$A$16:$A$1015,0)+1):'データ蓄積'!$CN$1015,91,),0))</f>
        <v>0</v>
      </c>
      <c r="DE303" s="204">
        <f>IF($F302="申請キャンセル",0,IFERROR(VLOOKUP($D303,INDEX(データ蓄積!$A$16:$A$1015,MATCH($D303,データ蓄積!$A$16:$A$1015,0)+1):'データ蓄積'!$CN$1015,92,),0))</f>
        <v>0</v>
      </c>
    </row>
    <row r="304" spans="1:109" ht="18.75" customHeight="1" x14ac:dyDescent="0.15">
      <c r="A304" s="349">
        <f>IFERROR(VLOOKUP($D304,INDEX(データ蓄積!$A$16:$A$1015,MATCH($D304,データ蓄積!$A$16:$A$1015,0)):'データ蓄積'!$BI$1015,3,),0)</f>
        <v>0</v>
      </c>
      <c r="B304" s="350">
        <f>IFERROR(VLOOKUP($D304,INDEX(データ蓄積!$A$16:$A$1015,MATCH($D304,データ蓄積!$A$16:$A$1015,0)):'データ蓄積'!$BI$1015,4,),0)</f>
        <v>0</v>
      </c>
      <c r="C304" s="349">
        <f>IFERROR(VLOOKUP($D304,INDEX(データ蓄積!$A$16:$A$1015,MATCH($D304,データ蓄積!$A$16:$A$1015,0)):'データ蓄積'!$BI$1015,5,),0)</f>
        <v>0</v>
      </c>
      <c r="D304" s="349">
        <f t="shared" si="1337"/>
        <v>145</v>
      </c>
      <c r="E304" s="351">
        <f>IFERROR(VLOOKUP($D304,INDEX(データ蓄積!$A$16:$A$1015,MATCH($D304,データ蓄積!$A$16:$A$1015,0)):'データ蓄積'!$BI$1015,2,),0)</f>
        <v>0</v>
      </c>
      <c r="F304" s="352">
        <f>IFERROR(VLOOKUP($D304,INDEX(データ蓄積!$A$16:$A$1015,MATCH($D304,データ蓄積!$A$16:$A$1015,0)):'データ蓄積'!$CD$1015,82,),0)</f>
        <v>0</v>
      </c>
      <c r="G304" s="353">
        <f>IF($F304="申請キャンセル",0,IFERROR(VLOOKUP($D304,INDEX(データ蓄積!$A$16:$A$1015,MATCH($D304,データ蓄積!$A$16:$A$1015,0)):'データ蓄積'!$BI$1015,8,),0))</f>
        <v>0</v>
      </c>
      <c r="H304" s="346">
        <f>IF($F304="申請キャンセル",0,IFERROR(VLOOKUP($D304,INDEX(データ蓄積!$A$16:$A$1015,MATCH($D304,データ蓄積!$A$16:$A$1015,0)):'データ蓄積'!$BI$1015,10,),0))</f>
        <v>0</v>
      </c>
      <c r="I304" s="354" t="str">
        <f>IF($F304="申請キャンセル","",LEFT(IFERROR(VLOOKUP($D304,INDEX(データ蓄積!$A$16:$A$1015,MATCH($D304,データ蓄積!$A$16:$A$1015,0)):'データ蓄積'!$CH$1015,84,),""),2))</f>
        <v/>
      </c>
      <c r="J304" s="346" t="str">
        <f>IF($F304="申請キャンセル","",LEFT(IFERROR(VLOOKUP($D304,INDEX(データ蓄積!$A$16:$A$1015,MATCH($D304,データ蓄積!$A$16:$A$1015,0)):'データ蓄積'!$CL$1015,86,),""),2))</f>
        <v/>
      </c>
      <c r="K304" s="355">
        <f>IF($F304="申請キャンセル",0,IFERROR(VLOOKUP($D304,INDEX(データ蓄積!$A$16:$A$1015,MATCH($D304,データ蓄積!$A$16:$A$1015,0)):'データ蓄積'!$CO$1015,90,),0))</f>
        <v>0</v>
      </c>
      <c r="L304" s="350">
        <f>IF(G304=0,0,IF($F304="申請キャンセル",0,IF(K304="","","〇")))</f>
        <v>0</v>
      </c>
      <c r="M304" s="356">
        <f>IF($F304="申請キャンセル",0,IFERROR(VLOOKUP($D304,INDEX(データ蓄積!$A$16:$A$1015,MATCH($D304,データ蓄積!$A$16:$A$1015,0)):'データ蓄積'!$BI$1015,14,),))</f>
        <v>0</v>
      </c>
      <c r="N304" s="357">
        <f>IF($F304="申請キャンセル",0,IFERROR(VLOOKUP($D304,INDEX(データ蓄積!$A$16:$A$1015,MATCH($D304,データ蓄積!$A$16:$A$1015,0)):'データ蓄積'!$BI$1015,16,),0))</f>
        <v>0</v>
      </c>
      <c r="O304" s="356">
        <f>IF($F304="申請キャンセル",0,IFERROR(VLOOKUP($D304,INDEX(データ蓄積!$A$16:$A$1015,MATCH($D304,データ蓄積!$A$16:$A$1015,0)):'データ蓄積'!$BI$1015,20,),0))</f>
        <v>0</v>
      </c>
      <c r="P304" s="358">
        <f>IF($F304="申請キャンセル",0,IFERROR(VLOOKUP($D304,INDEX(データ蓄積!$A$16:$A$1015,MATCH($D304,データ蓄積!$A$16:$A$1015,0)):'データ蓄積'!$BI$1015,21,),0))</f>
        <v>0</v>
      </c>
      <c r="Q304" s="359">
        <f>IF($F304="申請キャンセル",0,IFERROR(VLOOKUP($D304,INDEX(データ蓄積!$A$16:$A$1015,MATCH($D304,データ蓄積!$A$16:$A$1015,0)):'データ蓄積'!$BI$1015,23,),0))</f>
        <v>0</v>
      </c>
      <c r="R304" s="360">
        <f>IF($F304="申請キャンセル",0,IFERROR(VLOOKUP($D304,INDEX(データ蓄積!$A$16:$A$1015,MATCH($D304,データ蓄積!$A$16:$A$1015,0)):'データ蓄積'!$CO$1015,92,),0))</f>
        <v>0</v>
      </c>
      <c r="S304" s="361">
        <f>IF($F304="申請キャンセル",0,IFERROR(VLOOKUP($D304,INDEX(データ蓄積!$A$16:$A$1015,MATCH($D304,データ蓄積!$A$16:$A$1015,0)):'データ蓄積'!$BI$1015,22,),0))</f>
        <v>0</v>
      </c>
      <c r="T304" s="362" t="str">
        <f>IF($F304="申請キャンセル",0,IF((AJ304+AP304)&gt;0,ROUNDDOWN((AJ304+AP304)/(AL304+AR304),4)*1000," "))</f>
        <v xml:space="preserve"> </v>
      </c>
      <c r="U304" s="363" t="str">
        <f>IF($F304="申請キャンセル",0,IFERROR(IF(AJ304+AP304=0,"",VLOOKUP(Q304,Sheet1!$B$4:$C$64,2,0)),0))</f>
        <v/>
      </c>
      <c r="V304" s="364">
        <f>IF($F304="申請キャンセル",0,IFERROR(VLOOKUP($D304,INDEX(データ蓄積!$A$16:$A$1015,MATCH($D304,データ蓄積!$A$16:$A$1015,0)):'データ蓄積'!$BI$1015,12,),0))</f>
        <v>0</v>
      </c>
      <c r="W304" s="365">
        <f>IF($F304="申請キャンセル",0,IFERROR(VLOOKUP($D304,INDEX(データ蓄積!$A$16:$A$1015,MATCH($D304,データ蓄積!$A$16:$A$1015,0)):'データ蓄積'!$BI$1015,25,),0))</f>
        <v>0</v>
      </c>
      <c r="X304" s="356">
        <f>IF($F304="申請キャンセル",0,IFERROR(VLOOKUP($D304,INDEX(データ蓄積!$A$16:$A$1015,MATCH($D304,データ蓄積!$A$16:$A$1015,0)):'データ蓄積'!$DB$1015,27,),0))</f>
        <v>0</v>
      </c>
      <c r="Y304" s="366">
        <f t="shared" si="1022"/>
        <v>0</v>
      </c>
      <c r="Z304" s="358">
        <f>IF($F304="申請キャンセル",0,IFERROR(VLOOKUP($D304,INDEX(データ蓄積!$A$16:$A$1015,MATCH($D304,データ蓄積!$A$16:$A$1015,0)):'データ蓄積'!$DB$1015,26,),0))</f>
        <v>0</v>
      </c>
      <c r="AA304" s="367">
        <f>IF($F304="申請キャンセル",0,IFERROR(VLOOKUP($D304,INDEX(データ蓄積!$A$16:$A$1015,MATCH($D304,データ蓄積!$A$16:$A$1015,0)):'データ蓄積'!$DB$1015,28,),0))</f>
        <v>0</v>
      </c>
      <c r="AB304" s="358">
        <f>IF($W304="初 年 度",TRUNC((+AA304-BP304)/2,0),0)</f>
        <v>0</v>
      </c>
      <c r="AC304" s="357"/>
      <c r="AD304" s="356">
        <f>IF($F304="申請キャンセル",0,IFERROR(VLOOKUP($D304,INDEX(データ蓄積!$A$16:$A$1015,MATCH($D304,データ蓄積!$A$16:$A$1015,0)):'データ蓄積'!$DB$1015,30,),0))</f>
        <v>0</v>
      </c>
      <c r="AE304" s="359">
        <f t="shared" si="1023"/>
        <v>0</v>
      </c>
      <c r="AF304" s="359">
        <f>IF($F304="申請キャンセル",0,IFERROR(VLOOKUP($D304,INDEX(データ蓄積!$A$16:$A$1015,MATCH($D304,データ蓄積!$A$16:$A$1015,0)):'データ蓄積'!$DB$1015,29,),0))</f>
        <v>0</v>
      </c>
      <c r="AG304" s="359">
        <f>IF($F304="申請キャンセル",0,IFERROR(VLOOKUP($D304,INDEX(データ蓄積!$A$16:$A$1015,MATCH($D304,データ蓄積!$A$16:$A$1015,0)):'データ蓄積'!$DB$1015,31,),0))</f>
        <v>0</v>
      </c>
      <c r="AH304" s="359">
        <f t="shared" si="1368"/>
        <v>0</v>
      </c>
      <c r="AI304" s="357"/>
      <c r="AJ304" s="358">
        <f>+X304+AD304</f>
        <v>0</v>
      </c>
      <c r="AK304" s="366">
        <f t="shared" si="1487"/>
        <v>0</v>
      </c>
      <c r="AL304" s="358">
        <f t="shared" si="1487"/>
        <v>0</v>
      </c>
      <c r="AM304" s="367">
        <f t="shared" si="1487"/>
        <v>0</v>
      </c>
      <c r="AN304" s="358">
        <f t="shared" si="1487"/>
        <v>0</v>
      </c>
      <c r="AO304" s="357"/>
      <c r="AP304" s="356">
        <f>IF($F304="申請キャンセル",0,IFERROR(VLOOKUP($D304,INDEX(データ蓄積!$A$16:$A$1015,MATCH($D304,データ蓄積!$A$16:$A$1015,0)):'データ蓄積'!$DB$1015,33,),0))</f>
        <v>0</v>
      </c>
      <c r="AQ304" s="366">
        <f t="shared" si="1024"/>
        <v>0</v>
      </c>
      <c r="AR304" s="358">
        <f>IF($F304="申請キャンセル",0,IFERROR(VLOOKUP($D304,INDEX(データ蓄積!$A$16:$A$1015,MATCH($D304,データ蓄積!$A$16:$A$1015,0)):'データ蓄積'!$DB$1015,32,),0))</f>
        <v>0</v>
      </c>
      <c r="AS304" s="367">
        <f>IF($F304="申請キャンセル",0,IFERROR(VLOOKUP($D304,INDEX(データ蓄積!$A$16:$A$1015,MATCH($D304,データ蓄積!$A$16:$A$1015,0)):'データ蓄積'!$DB$1015,34,),0))</f>
        <v>0</v>
      </c>
      <c r="AT304" s="358">
        <f t="shared" si="1369"/>
        <v>0</v>
      </c>
      <c r="AU304" s="357"/>
      <c r="AV304" s="356">
        <f>IF($F304="申請キャンセル",0,IFERROR(VLOOKUP($D304,INDEX(データ蓄積!$A$16:$A$1015,MATCH($D304,データ蓄積!$A$16:$A$1015,0)):'データ蓄積'!$DB$1015,36,),0))</f>
        <v>0</v>
      </c>
      <c r="AW304" s="366">
        <f t="shared" si="1025"/>
        <v>0</v>
      </c>
      <c r="AX304" s="358">
        <f>IF($F304="申請キャンセル",0,IFERROR(VLOOKUP($D304,INDEX(データ蓄積!$A$16:$A$1015,MATCH($D304,データ蓄積!$A$16:$A$1015,0)):'データ蓄積'!$DB$1015,35,),0))</f>
        <v>0</v>
      </c>
      <c r="AY304" s="367">
        <f>IF($F304="申請キャンセル",0,IFERROR(VLOOKUP($D304,INDEX(データ蓄積!$A$16:$A$1015,MATCH($D304,データ蓄積!$A$16:$A$1015,0)):'データ蓄積'!$DB$1015,37,),0))</f>
        <v>0</v>
      </c>
      <c r="AZ304" s="358">
        <f t="shared" si="1370"/>
        <v>0</v>
      </c>
      <c r="BA304" s="357"/>
      <c r="BB304" s="368">
        <f>+AK304+AQ304+AW304</f>
        <v>0</v>
      </c>
      <c r="BC304" s="358">
        <f t="shared" si="1508"/>
        <v>0</v>
      </c>
      <c r="BD304" s="367">
        <f t="shared" si="1508"/>
        <v>0</v>
      </c>
      <c r="BE304" s="361">
        <f t="shared" si="1508"/>
        <v>0</v>
      </c>
      <c r="BF304" s="369"/>
      <c r="BG304" s="356">
        <f>IF($F304="申請キャンセル",0,IF(H304="（○）",220,0))</f>
        <v>0</v>
      </c>
      <c r="BH304" s="359">
        <f>IF($F304="申請キャンセル",0,IF(H304="（○）",SUM(AK304+AQ304+AW304),0))</f>
        <v>0</v>
      </c>
      <c r="BI304" s="359">
        <f>IF($F304="申請キャンセル",0,IF(H304="（○）",SUM(AL304+AR304),0))</f>
        <v>0</v>
      </c>
      <c r="BJ304" s="359">
        <f t="shared" si="1026"/>
        <v>0</v>
      </c>
      <c r="BK304" s="361">
        <f>IF($W304="初 年 度",TRUNC((+BJ304-CB304),0),0)</f>
        <v>0</v>
      </c>
      <c r="BL304" s="46"/>
      <c r="BM304" s="356">
        <f t="shared" si="1453"/>
        <v>0</v>
      </c>
      <c r="BN304" s="357">
        <f t="shared" si="1453"/>
        <v>0</v>
      </c>
      <c r="BP304" s="125">
        <f t="shared" si="1027"/>
        <v>0</v>
      </c>
      <c r="BQ304" s="126">
        <f>ROUNDUP(BP304/2,0)</f>
        <v>0</v>
      </c>
      <c r="BR304" s="44"/>
      <c r="BS304" s="125">
        <f t="shared" si="1028"/>
        <v>0</v>
      </c>
      <c r="BT304" s="126">
        <f>ROUNDUP(BS304/2,0)</f>
        <v>0</v>
      </c>
      <c r="BU304" s="44"/>
      <c r="BV304" s="125">
        <f t="shared" si="1029"/>
        <v>0</v>
      </c>
      <c r="BW304" s="126">
        <f t="shared" si="1371"/>
        <v>0</v>
      </c>
      <c r="BX304" s="44"/>
      <c r="BY304" s="125">
        <f t="shared" si="1030"/>
        <v>0</v>
      </c>
      <c r="BZ304" s="126">
        <f>ROUNDUP(BY304/2,0)</f>
        <v>0</v>
      </c>
      <c r="CA304" s="44"/>
      <c r="CB304" s="125">
        <f t="shared" si="1031"/>
        <v>0</v>
      </c>
      <c r="CC304" s="126">
        <f>+CB304</f>
        <v>0</v>
      </c>
      <c r="CD304" s="44"/>
      <c r="CE304" s="370">
        <f>IF($F304="申請キャンセル",0,IF(CE305="","",CE305))</f>
        <v>0</v>
      </c>
      <c r="CF304" s="371">
        <f>IF($F304="申請キャンセル",0,IFERROR(VLOOKUP($D304,INDEX(データ蓄積!$A$16:$A$1015,MATCH($D304,データ蓄積!$A$16:$A$1015,0)):'データ蓄積'!$DB$1015,6,),0))</f>
        <v>0</v>
      </c>
      <c r="CG304" s="214" t="str">
        <f t="shared" si="1454"/>
        <v xml:space="preserve"> </v>
      </c>
      <c r="CH304" s="214" t="str">
        <f t="shared" si="1451"/>
        <v/>
      </c>
      <c r="CI304" s="214" t="str">
        <f>IF(CG304&gt;=CH304,"OK","下限本数を下回っています")</f>
        <v>OK</v>
      </c>
      <c r="CJ304" s="371">
        <f>IF($F304="申請キャンセル",0,IFERROR(VLOOKUP($D304,INDEX(データ蓄積!$A$16:$A$1015,MATCH($D304,データ蓄積!$A$16:$A$1015,0)):'データ蓄積'!$DB$1015,9,),0))</f>
        <v>0</v>
      </c>
      <c r="CK304" s="372">
        <f>IF($F304="申請キャンセル",0,IFERROR(VLOOKUP($D304,INDEX(データ蓄積!$A$16:$A$1015,MATCH($D304,データ蓄積!$A$16:$A$1015,0)):'データ蓄積'!$DB$1015,11,),0))</f>
        <v>0</v>
      </c>
      <c r="CL304" s="372">
        <f>IF($F304="申請キャンセル",0,IFERROR(VLOOKUP($D304,INDEX(データ蓄積!$A$16:$A$1015,MATCH($D304,データ蓄積!$A$16:$A$1015,0)):'データ蓄積'!$DB$1015,13,),0))</f>
        <v>0</v>
      </c>
      <c r="CM304" s="372">
        <f>IF($F304="申請キャンセル",0,IFERROR(VLOOKUP($D304,INDEX(データ蓄積!$A$16:$A$1015,MATCH($D304,データ蓄積!$A$16:$A$1015,0)):'データ蓄積'!$DB$1015,15,),0))</f>
        <v>0</v>
      </c>
      <c r="CN304" s="372">
        <f>IF($F304="申請キャンセル",0,IFERROR(VLOOKUP($D304,INDEX(データ蓄積!$A$16:$A$1015,MATCH($D304,データ蓄積!$A$16:$A$1015,0)):'データ蓄積'!$DB$1015,17,),0))</f>
        <v>0</v>
      </c>
      <c r="CO304" s="372">
        <f>IF($F304="申請キャンセル",0,IFERROR(VLOOKUP($D304,INDEX(データ蓄積!$A$16:$A$1015,MATCH($D304,データ蓄積!$A$16:$A$1015,0)):'データ蓄積'!$DB$1015,18,),0))</f>
        <v>0</v>
      </c>
      <c r="CP304" s="371">
        <f>IF($F304="申請キャンセル",0,IFERROR(VLOOKUP($D304,INDEX(データ蓄積!$A$16:$A$1015,MATCH($D304,データ蓄積!$A$16:$A$1015,0)):'データ蓄積'!$DB$1015,19,),0))</f>
        <v>0</v>
      </c>
      <c r="CQ304" s="372">
        <f>IF($F304="申請キャンセル",0,IFERROR(VLOOKUP($D304,INDEX(データ蓄積!$A$16:$A$1015,MATCH($D304,データ蓄積!$A$16:$A$1015,0)):'データ蓄積'!$DB$1015,24,),0))</f>
        <v>0</v>
      </c>
      <c r="CR304" s="99" t="str">
        <f>IF($F304="申請キャンセル",0,CONCATENATE(CS304,$CS$14,CT304,$CT$14,CU304,$CU$14))</f>
        <v>0年0月0日</v>
      </c>
      <c r="CS304" s="99">
        <f>IF($F304="申請キャンセル",0,IFERROR(VLOOKUP($D304,INDEX(データ蓄積!$A$16:$A$1015,MATCH($D304,データ蓄積!$A$16:$A$1015,0)):'データ蓄積'!$DB$1015,70,),0))</f>
        <v>0</v>
      </c>
      <c r="CT304" s="99">
        <f>IF($F304="申請キャンセル",0,IFERROR(VLOOKUP($D304,INDEX(データ蓄積!$A$16:$A$1015,MATCH($D304,データ蓄積!$A$16:$A$1015,0)):'データ蓄積'!$DB$1015,71,),0))</f>
        <v>0</v>
      </c>
      <c r="CU304" s="99">
        <f>IF($F304="申請キャンセル",0,IFERROR(VLOOKUP($D304,INDEX(データ蓄積!$A$16:$A$1015,MATCH($D304,データ蓄積!$A$16:$A$1015,0)):'データ蓄積'!$DB$1015,72,),0))</f>
        <v>0</v>
      </c>
      <c r="CV304" s="99" t="str">
        <f>IF($F304="申請キャンセル",0,CONCATENATE(CW304,$CW$14,CX304,$CX$14,CY304,$CY$14))</f>
        <v>0年0月0日</v>
      </c>
      <c r="CW304" s="99">
        <f>IF($F304="申請キャンセル",0,IFERROR(VLOOKUP($D304,INDEX(データ蓄積!$A$16:$A$1015,MATCH($D304,データ蓄積!$A$16:$A$1015,0)):'データ蓄積'!$DB$1015,73,),0))</f>
        <v>0</v>
      </c>
      <c r="CX304" s="99">
        <f>IF($F304="申請キャンセル",0,IFERROR(VLOOKUP($D304,INDEX(データ蓄積!$A$16:$A$1015,MATCH($D304,データ蓄積!$A$16:$A$1015,0)):'データ蓄積'!$DB$1015,74,),0))</f>
        <v>0</v>
      </c>
      <c r="CY304" s="99">
        <f>IF($F304="申請キャンセル",0,IFERROR(VLOOKUP($D304,INDEX(データ蓄積!$A$16:$A$1015,MATCH($D304,データ蓄積!$A$16:$A$1015,0)):'データ蓄積'!$DB$1015,75,),0))</f>
        <v>0</v>
      </c>
      <c r="CZ304" s="211">
        <f>IF($F304="申請キャンセル",0,IFERROR(VLOOKUP($D304,INDEX(データ蓄積!$A$16:$A$1015,MATCH($D304,データ蓄積!$A$16:$A$1015,0)):'データ蓄積'!$CF$1015,84,),0))</f>
        <v>0</v>
      </c>
      <c r="DA304" s="211">
        <f>IF($F304="申請キャンセル",0,IFERROR(VLOOKUP($D304,INDEX(データ蓄積!$A$16:$A$1015,MATCH($D304,データ蓄積!$A$16:$A$1015,0)):'データ蓄積'!$CG$1015,85,),0))</f>
        <v>0</v>
      </c>
      <c r="DB304" s="211">
        <f>IF($F304="申請キャンセル",0,IFERROR(VLOOKUP($D304,INDEX(データ蓄積!$A$16:$A$1015,MATCH($D304,データ蓄積!$A$16:$A$1015,0)):'データ蓄積'!$CH$1015,86,),0))</f>
        <v>0</v>
      </c>
      <c r="DC304" s="211"/>
      <c r="DD304" s="204">
        <f>IF($F304="申請キャンセル",0,IFERROR(VLOOKUP($D304,INDEX(データ蓄積!$A$16:$A$1015,MATCH($D304,データ蓄積!$A$16:$A$1015,0)):'データ蓄積'!$CN$1015,91,),0))</f>
        <v>0</v>
      </c>
      <c r="DE304" s="204">
        <f>IF($F304="申請キャンセル",0,IFERROR(VLOOKUP($D304,INDEX(データ蓄積!$A$16:$A$1015,MATCH($D304,データ蓄積!$A$16:$A$1015,0)):'データ蓄積'!$CN$1015,92,),0))</f>
        <v>0</v>
      </c>
    </row>
    <row r="305" spans="1:109" ht="18.75" customHeight="1" x14ac:dyDescent="0.15">
      <c r="A305" s="373">
        <f>IFERROR(VLOOKUP($D305,INDEX(データ蓄積!$A$16:$A$1015,MATCH($D305,データ蓄積!$A$16:$A$1015,0)+1):'データ蓄積'!$BI$1015,3,),0)</f>
        <v>0</v>
      </c>
      <c r="B305" s="374">
        <f>IFERROR(VLOOKUP($D305,INDEX(データ蓄積!$A$16:$A$1015,MATCH($D305,データ蓄積!$A$16:$A$1015,0)+1):'データ蓄積'!$BI$1015,4,),0)</f>
        <v>0</v>
      </c>
      <c r="C305" s="375">
        <f>IFERROR(VLOOKUP($D305,INDEX(データ蓄積!$A$16:$A$1015,MATCH($D305,データ蓄積!$A$16:$A$1015,0)+1):'データ蓄積'!$BI$1015,5,),0)</f>
        <v>0</v>
      </c>
      <c r="D305" s="373">
        <f t="shared" si="1337"/>
        <v>145</v>
      </c>
      <c r="E305" s="347">
        <f>IFERROR(VLOOKUP($D305,INDEX(データ蓄積!$A$16:$A$1015,MATCH($D305,データ蓄積!$A$16:$A$1015,0)+1):'データ蓄積'!$BI$1015,2,),0)</f>
        <v>0</v>
      </c>
      <c r="F305" s="376">
        <f>IFERROR(VLOOKUP($D305,INDEX(データ蓄積!$A$16:$A$1015,MATCH($D305,データ蓄積!$A$16:$A$1015,0)+1):'データ蓄積'!$CD$1015,82,),0)</f>
        <v>0</v>
      </c>
      <c r="G305" s="377">
        <f>IF($F304="申請キャンセル",0,IFERROR(VLOOKUP($D305,INDEX(データ蓄積!$A$16:$A$1015,MATCH($D305,データ蓄積!$A$16:$A$1015,0)+1):'データ蓄積'!$BI$1015,8,),0))</f>
        <v>0</v>
      </c>
      <c r="H305" s="347">
        <f>IF($F304="申請キャンセル",0,IFERROR(VLOOKUP($D305,INDEX(データ蓄積!$A$16:$A$1015,MATCH($D305,データ蓄積!$A$16:$A$1015,0)+1):'データ蓄積'!$BI$1015,10,),0))</f>
        <v>0</v>
      </c>
      <c r="I305" s="378" t="str">
        <f>IF($F304="申請キャンセル","",LEFT(IFERROR(VLOOKUP($D305,INDEX(データ蓄積!$A$16:$A$1015,MATCH($D305,データ蓄積!$A$16:$A$1015,0)+1):'データ蓄積'!$CH$1015,84,),""),2))</f>
        <v/>
      </c>
      <c r="J305" s="347" t="str">
        <f>IF($F304="申請キャンセル","",LEFT(IFERROR(VLOOKUP($D305,INDEX(データ蓄積!$A$16:$A$1015,MATCH($D304,データ蓄積!$A$16:$A$1015,0)+1):'データ蓄積'!$CL$1015,86,),""),2))</f>
        <v/>
      </c>
      <c r="K305" s="379">
        <f>IF($F304="申請キャンセル",0,IFERROR(VLOOKUP($D305,INDEX(データ蓄積!$A$16:$A$1015,MATCH($D305,データ蓄積!$A$16:$A$1015,0)+1):'データ蓄積'!$CO$1015,90,),0))</f>
        <v>0</v>
      </c>
      <c r="L305" s="374">
        <f t="shared" ref="L305" si="1525">IF(G305=0,0,IF($F305="申請キャンセル",0,IF(K305="","","〇")))</f>
        <v>0</v>
      </c>
      <c r="M305" s="380">
        <f>IF($F304="申請キャンセル",0,IFERROR(VLOOKUP($D305,INDEX(データ蓄積!$A$16:$A$1015,MATCH($D305,データ蓄積!$A$16:$A$1015,0)+1):'データ蓄積'!$BI$1015,14,),0))</f>
        <v>0</v>
      </c>
      <c r="N305" s="381">
        <f>IF($F304="申請キャンセル",0,IFERROR(VLOOKUP($D305,INDEX(データ蓄積!$A$16:$A$1015,MATCH($D305,データ蓄積!$A$16:$A$1015,0)+1):'データ蓄積'!$BI$1015,16,),0))</f>
        <v>0</v>
      </c>
      <c r="O305" s="382">
        <f>IF($F304="申請キャンセル",0,IFERROR(VLOOKUP($D305,INDEX(データ蓄積!$A$16:$A$1015,MATCH($D305,データ蓄積!$A$16:$A$1015,0)+1):'データ蓄積'!$BI$1015,20,),0))</f>
        <v>0</v>
      </c>
      <c r="P305" s="383">
        <f>IF($F304="申請キャンセル",0,IFERROR(VLOOKUP($D305,INDEX(データ蓄積!$A$16:$A$1015,MATCH($D305,データ蓄積!$A$16:$A$1015,0)+1):'データ蓄積'!$BI$1015,21,),0))</f>
        <v>0</v>
      </c>
      <c r="Q305" s="383">
        <f>IF($F304="申請キャンセル",0,IFERROR(VLOOKUP($D305,INDEX(データ蓄積!$A$16:$A$1015,MATCH($D305,データ蓄積!$A$16:$A$1015,0)+1):'データ蓄積'!$BI$1015,23,),0))</f>
        <v>0</v>
      </c>
      <c r="R305" s="384">
        <f>IF($F304="申請キャンセル",0,IFERROR(VLOOKUP($D305,INDEX(データ蓄積!$A$16:$A$1015,MATCH($D305,データ蓄積!$A$16:$A$1015,0)+1):'データ蓄積'!$CO$1015,92,),0))</f>
        <v>0</v>
      </c>
      <c r="S305" s="385">
        <f>IF($F304="申請キャンセル",0,IFERROR(VLOOKUP($D305,INDEX(データ蓄積!$A$16:$A$1015,MATCH($D305,データ蓄積!$A$16:$A$1015,0)+1):'データ蓄積'!$BI$1015,22,),0))</f>
        <v>0</v>
      </c>
      <c r="T305" s="386" t="str">
        <f>IF($F304="申請キャンセル",0,IF((AJ305+AP305)&gt;0,ROUNDDOWN((AJ305+AP305)/(AL305+AR305),4)*1000," "))</f>
        <v xml:space="preserve"> </v>
      </c>
      <c r="U305" s="387" t="str">
        <f>IF($F305="申請キャンセル",0,IFERROR(IF(AJ305+AP305=0,"",VLOOKUP(Q305,Sheet1!$B$4:$C$64,2,0)),0))</f>
        <v/>
      </c>
      <c r="V305" s="388">
        <f>IF($F304="申請キャンセル",0,IFERROR(VLOOKUP($D305,INDEX(データ蓄積!$A$16:$A$1015,MATCH($D305,データ蓄積!$A$16:$A$1015,0)+1):'データ蓄積'!$BI$1015,12,),0))</f>
        <v>0</v>
      </c>
      <c r="W305" s="389">
        <f>IF($F304="申請キャンセル",0,IFERROR(VLOOKUP($D305,INDEX(データ蓄積!$A$16:$A$1015,MATCH($D305,データ蓄積!$A$16:$A$1015,0)+1):'データ蓄積'!$BI$1015,25,),0))</f>
        <v>0</v>
      </c>
      <c r="X305" s="383">
        <f>IF($F304="申請キャンセル",0,IFERROR(VLOOKUP($D305,INDEX(データ蓄積!$A$16:$A$1015,MATCH($D305,データ蓄積!$A$16:$A$1015,0)+1):'データ蓄積'!$DB$1015,27,),0))</f>
        <v>0</v>
      </c>
      <c r="Y305" s="390">
        <f t="shared" si="1022"/>
        <v>0</v>
      </c>
      <c r="Z305" s="383">
        <f>IF($F304="申請キャンセル",0,IFERROR(VLOOKUP($D305,INDEX(データ蓄積!$A$16:$A$1015,MATCH($D305,データ蓄積!$A$16:$A$1015,0)+1):'データ蓄積'!$DB$1015,26,),0))</f>
        <v>0</v>
      </c>
      <c r="AA305" s="383">
        <f>IF($F304="申請キャンセル",0,IFERROR(VLOOKUP($D305,INDEX(データ蓄積!$A$16:$A$1015,MATCH($D305,データ蓄積!$A$16:$A$1015,0)+1):'データ蓄積'!$DB$1015,28,),0))</f>
        <v>0</v>
      </c>
      <c r="AB305" s="385">
        <f t="shared" ref="AB305" si="1526">IF($W305="初 年 度",TRUNC((+AA305-BP305)/2,0),0)</f>
        <v>0</v>
      </c>
      <c r="AC305" s="381"/>
      <c r="AD305" s="380">
        <f>IF($F304="申請キャンセル",0,IFERROR(VLOOKUP($D305,INDEX(データ蓄積!$A$16:$A$1015,MATCH($D305,データ蓄積!$A$16:$A$1015,0)+1):'データ蓄積'!$DB$1015,30,),0))</f>
        <v>0</v>
      </c>
      <c r="AE305" s="383">
        <f t="shared" si="1023"/>
        <v>0</v>
      </c>
      <c r="AF305" s="383">
        <f>IF($F304="申請キャンセル",0,IFERROR(VLOOKUP($D305,INDEX(データ蓄積!$A$16:$A$1015,MATCH($D305,データ蓄積!$A$16:$A$1015,0)+1):'データ蓄積'!$DB$1015,29,),0))</f>
        <v>0</v>
      </c>
      <c r="AG305" s="383">
        <f>IF($F304="申請キャンセル",0,IFERROR(VLOOKUP($D305,INDEX(データ蓄積!$A$16:$A$1015,MATCH($D305,データ蓄積!$A$16:$A$1015,0)+1):'データ蓄積'!$DB$1015,31,),0))</f>
        <v>0</v>
      </c>
      <c r="AH305" s="383">
        <f t="shared" si="1368"/>
        <v>0</v>
      </c>
      <c r="AI305" s="381"/>
      <c r="AJ305" s="385">
        <f t="shared" ref="AJ305" si="1527">+X305+AD305</f>
        <v>0</v>
      </c>
      <c r="AK305" s="390">
        <f t="shared" si="1487"/>
        <v>0</v>
      </c>
      <c r="AL305" s="383">
        <f t="shared" si="1487"/>
        <v>0</v>
      </c>
      <c r="AM305" s="383">
        <f t="shared" si="1487"/>
        <v>0</v>
      </c>
      <c r="AN305" s="385">
        <f t="shared" si="1487"/>
        <v>0</v>
      </c>
      <c r="AO305" s="381"/>
      <c r="AP305" s="383">
        <f>IF($F304="申請キャンセル",0,IFERROR(VLOOKUP($D305,INDEX(データ蓄積!$A$16:$A$1015,MATCH($D305,データ蓄積!$A$16:$A$1015,0)+1):'データ蓄積'!$DB$1015,33,),0))</f>
        <v>0</v>
      </c>
      <c r="AQ305" s="390">
        <f t="shared" si="1024"/>
        <v>0</v>
      </c>
      <c r="AR305" s="383">
        <f>IF($F304="申請キャンセル",0,IFERROR(VLOOKUP($D305,INDEX(データ蓄積!$A$16:$A$1015,MATCH($D305,データ蓄積!$A$16:$A$1015,0)+1):'データ蓄積'!$DB$1015,32,),0))</f>
        <v>0</v>
      </c>
      <c r="AS305" s="383">
        <f>IF($F304="申請キャンセル",0,IFERROR(VLOOKUP($D305,INDEX(データ蓄積!$A$16:$A$1015,MATCH($D305,データ蓄積!$A$16:$A$1015,0)+1):'データ蓄積'!$DB$1015,34,),0))</f>
        <v>0</v>
      </c>
      <c r="AT305" s="385">
        <f t="shared" si="1369"/>
        <v>0</v>
      </c>
      <c r="AU305" s="381"/>
      <c r="AV305" s="383">
        <f>IF($F304="申請キャンセル",0,IFERROR(VLOOKUP($D305,INDEX(データ蓄積!$A$16:$A$1015,MATCH($D305,データ蓄積!$A$16:$A$1015,0)+1):'データ蓄積'!$DB$1015,36,),0))</f>
        <v>0</v>
      </c>
      <c r="AW305" s="390">
        <f t="shared" si="1025"/>
        <v>0</v>
      </c>
      <c r="AX305" s="383">
        <f>IF($F304="申請キャンセル",0,IFERROR(VLOOKUP($D305,INDEX(データ蓄積!$A$16:$A$1015,MATCH($D305,データ蓄積!$A$16:$A$1015,0)+1):'データ蓄積'!$DB$1015,35,),0))</f>
        <v>0</v>
      </c>
      <c r="AY305" s="383">
        <f>IF($F304="申請キャンセル",0,IFERROR(VLOOKUP($D305,INDEX(データ蓄積!$A$16:$A$1015,MATCH($D305,データ蓄積!$A$16:$A$1015,0)+1):'データ蓄積'!$DB$1015,37,),0))</f>
        <v>0</v>
      </c>
      <c r="AZ305" s="385">
        <f t="shared" si="1370"/>
        <v>0</v>
      </c>
      <c r="BA305" s="381"/>
      <c r="BB305" s="391">
        <f t="shared" ref="BB305" si="1528">+AK305+AQ305+AW305</f>
        <v>0</v>
      </c>
      <c r="BC305" s="383">
        <f t="shared" si="1508"/>
        <v>0</v>
      </c>
      <c r="BD305" s="383">
        <f t="shared" si="1508"/>
        <v>0</v>
      </c>
      <c r="BE305" s="392">
        <f t="shared" si="1508"/>
        <v>0</v>
      </c>
      <c r="BF305" s="369"/>
      <c r="BG305" s="380">
        <f>IF($F304="申請キャンセル",0,IF(H305="（○）",220,0))</f>
        <v>0</v>
      </c>
      <c r="BH305" s="385">
        <f>IF($F304="申請キャンセル",0,IF(H305="（○）",SUM(AK305+AQ305+AW305),0))</f>
        <v>0</v>
      </c>
      <c r="BI305" s="383">
        <f>IF($F304="申請キャンセル",0,IF(H305="（○）",SUM(AL305+AR305),0))</f>
        <v>0</v>
      </c>
      <c r="BJ305" s="383">
        <f t="shared" si="1026"/>
        <v>0</v>
      </c>
      <c r="BK305" s="392">
        <f t="shared" ref="BK305" si="1529">IF($W305="初 年 度",TRUNC((+BJ305-CB305),0),0)</f>
        <v>0</v>
      </c>
      <c r="BL305" s="46"/>
      <c r="BM305" s="380">
        <f t="shared" si="1453"/>
        <v>0</v>
      </c>
      <c r="BN305" s="381">
        <f t="shared" si="1453"/>
        <v>0</v>
      </c>
      <c r="BP305" s="127">
        <f t="shared" si="1027"/>
        <v>0</v>
      </c>
      <c r="BQ305" s="128">
        <f t="shared" ref="BQ305" si="1530">ROUNDUP(BP305/2,0)</f>
        <v>0</v>
      </c>
      <c r="BR305" s="45"/>
      <c r="BS305" s="127">
        <f t="shared" si="1028"/>
        <v>0</v>
      </c>
      <c r="BT305" s="128">
        <f t="shared" ref="BT305" si="1531">ROUNDUP(BS305/2,0)</f>
        <v>0</v>
      </c>
      <c r="BU305" s="45"/>
      <c r="BV305" s="127">
        <f t="shared" si="1029"/>
        <v>0</v>
      </c>
      <c r="BW305" s="128">
        <f t="shared" si="1371"/>
        <v>0</v>
      </c>
      <c r="BX305" s="45"/>
      <c r="BY305" s="127">
        <f t="shared" si="1030"/>
        <v>0</v>
      </c>
      <c r="BZ305" s="128">
        <f t="shared" ref="BZ305" si="1532">ROUNDUP(BY305/2,0)</f>
        <v>0</v>
      </c>
      <c r="CA305" s="45"/>
      <c r="CB305" s="127">
        <f t="shared" si="1031"/>
        <v>0</v>
      </c>
      <c r="CC305" s="128">
        <f t="shared" ref="CC305" si="1533">+CB305</f>
        <v>0</v>
      </c>
      <c r="CD305" s="45"/>
      <c r="CE305" s="370">
        <f>IF($F304="申請キャンセル",0,IFERROR(VLOOKUP($D305,INDEX(データ蓄積!$A$16:$A$1015,MATCH($D305,データ蓄積!$A$16:$A$1015,0)+1):'データ蓄積'!$DB$1015,83,),0))</f>
        <v>0</v>
      </c>
      <c r="CF305" s="371">
        <f>IF($F304="申請キャンセル",0,IFERROR(VLOOKUP($D305,INDEX(データ蓄積!$A$16:$A$1015,MATCH($D305,データ蓄積!$A$16:$A$1015,0)+1):'データ蓄積'!$DB$1015,6,),0))</f>
        <v>0</v>
      </c>
      <c r="CG305" s="214" t="str">
        <f t="shared" si="1454"/>
        <v xml:space="preserve"> </v>
      </c>
      <c r="CH305" s="214" t="str">
        <f t="shared" si="1451"/>
        <v/>
      </c>
      <c r="CI305" s="214" t="str">
        <f t="shared" ref="CI305" si="1534">IF(CG305&gt;=CH305,"OK","下限本数を下回っています")</f>
        <v>OK</v>
      </c>
      <c r="CJ305" s="371">
        <f>IF($F304="申請キャンセル",0,IFERROR(VLOOKUP($D305,INDEX(データ蓄積!$A$16:$A$1015,MATCH($D305,データ蓄積!$A$16:$A$1015,0)+1):'データ蓄積'!$DB$1015,9,),0))</f>
        <v>0</v>
      </c>
      <c r="CK305" s="372">
        <f>IF($F304="申請キャンセル",0,IFERROR(VLOOKUP($D305,INDEX(データ蓄積!$A$16:$A$1015,MATCH($D305,データ蓄積!$A$16:$A$1015,0)+1):'データ蓄積'!$DB$1015,11,),0))</f>
        <v>0</v>
      </c>
      <c r="CL305" s="372">
        <f>IF($F304="申請キャンセル",0,IFERROR(VLOOKUP($D305,INDEX(データ蓄積!$A$16:$A$1015,MATCH($D305,データ蓄積!$A$16:$A$1015,0)+1):'データ蓄積'!$DB$1015,13,),0))</f>
        <v>0</v>
      </c>
      <c r="CM305" s="372">
        <f>IF($F304="申請キャンセル",0,IFERROR(VLOOKUP($D305,INDEX(データ蓄積!$A$16:$A$1015,MATCH($D305,データ蓄積!$A$16:$A$1015,0)+1):'データ蓄積'!$DB$1015,15,),0))</f>
        <v>0</v>
      </c>
      <c r="CN305" s="372">
        <f>IF($F304="申請キャンセル",0,IFERROR(VLOOKUP($D305,INDEX(データ蓄積!$A$16:$A$1015,MATCH($D305,データ蓄積!$A$16:$A$1015,0)+1):'データ蓄積'!$DB$1015,17,),0))</f>
        <v>0</v>
      </c>
      <c r="CO305" s="372">
        <f>IF($F304="申請キャンセル",0,IFERROR(VLOOKUP($D305,INDEX(データ蓄積!$A$16:$A$1015,MATCH($D305,データ蓄積!$A$16:$A$1015,0)+1):'データ蓄積'!$DB$1015,18,),0))</f>
        <v>0</v>
      </c>
      <c r="CP305" s="371">
        <f>IF($F304="申請キャンセル",0,IFERROR(VLOOKUP($D305,INDEX(データ蓄積!$A$16:$A$1015,MATCH($D305,データ蓄積!$A$16:$A$1015,0)+1):'データ蓄積'!$DB$1015,19,),0))</f>
        <v>0</v>
      </c>
      <c r="CQ305" s="372">
        <f>IF($F304="申請キャンセル",0,IFERROR(VLOOKUP($D305,INDEX(データ蓄積!$A$16:$A$1015,MATCH($D305,データ蓄積!$A$16:$A$1015,0)+1):'データ蓄積'!$DB$1015,24,),0))</f>
        <v>0</v>
      </c>
      <c r="CR305" s="99" t="str">
        <f>IF($F304="申請キャンセル",0,CONCATENATE(CS305,$CS$14,CT305,$CT$14,CU305,$CU$14))</f>
        <v>0年0月0日</v>
      </c>
      <c r="CS305" s="99">
        <f>IF($F304="申請キャンセル",0,IFERROR(VLOOKUP($D305,INDEX(データ蓄積!$A$16:$A$1015,MATCH($D305,データ蓄積!$A$16:$A$1015,0)+1):'データ蓄積'!$DB$1015,70,),0))</f>
        <v>0</v>
      </c>
      <c r="CT305" s="99">
        <f>IF($F304="申請キャンセル",0,IFERROR(VLOOKUP($D305,INDEX(データ蓄積!$A$16:$A$1015,MATCH($D305,データ蓄積!$A$16:$A$1015,0)+1):'データ蓄積'!$DB$1015,71,),0))</f>
        <v>0</v>
      </c>
      <c r="CU305" s="99">
        <f>IF($F304="申請キャンセル",0,IFERROR(VLOOKUP($D305,INDEX(データ蓄積!$A$16:$A$1015,MATCH($D305,データ蓄積!$A$16:$A$1015,0)+1):'データ蓄積'!$DB$1015,72,),0))</f>
        <v>0</v>
      </c>
      <c r="CV305" s="99" t="str">
        <f>IF($F304="申請キャンセル",0,CONCATENATE(CW305,$CW$14,CX305,$CX$14,CY305,$CY$14))</f>
        <v>0年0月0日</v>
      </c>
      <c r="CW305" s="99">
        <f>IF($F304="申請キャンセル",0,IFERROR(VLOOKUP($D305,INDEX(データ蓄積!$A$16:$A$1015,MATCH($D305,データ蓄積!$A$16:$A$1015,0)+1):'データ蓄積'!$DB$1015,73,),0))</f>
        <v>0</v>
      </c>
      <c r="CX305" s="99">
        <f>IF($F304="申請キャンセル",0,IFERROR(VLOOKUP($D305,INDEX(データ蓄積!$A$16:$A$1015,MATCH($D305,データ蓄積!$A$16:$A$1015,0)+1):'データ蓄積'!$DB$1015,74,),0))</f>
        <v>0</v>
      </c>
      <c r="CY305" s="99">
        <f>IF($F304="申請キャンセル",0,IFERROR(VLOOKUP($D305,INDEX(データ蓄積!$A$16:$A$1015,MATCH($D305,データ蓄積!$A$16:$A$1015,0)+1):'データ蓄積'!$DB$1015,75,),0))</f>
        <v>0</v>
      </c>
      <c r="CZ305" s="211">
        <f>IF($F304="申請キャンセル",0,IFERROR(VLOOKUP($D305,INDEX(データ蓄積!$A$16:$A$1015,MATCH($D305,データ蓄積!$A$16:$A$1015,0)+1):'データ蓄積'!$CF$1015,84,),0))</f>
        <v>0</v>
      </c>
      <c r="DA305" s="211">
        <f>IF($F304="申請キャンセル",0,IFERROR(VLOOKUP($D305,INDEX(データ蓄積!$A$16:$A$1015,MATCH($D305,データ蓄積!$A$16:$A$1015,0)+1):'データ蓄積'!$CG$1015,85,),0))</f>
        <v>0</v>
      </c>
      <c r="DB305" s="211">
        <f>IF($F304="申請キャンセル",0,IFERROR(VLOOKUP($D305,INDEX(データ蓄積!$A$16:$A$1015,MATCH($D305,データ蓄積!$A$16:$A$1015,0)+1):'データ蓄積'!$CH$1015,86,),0))</f>
        <v>0</v>
      </c>
      <c r="DC305" s="211"/>
      <c r="DD305" s="204">
        <f>IF($F304="申請キャンセル",0,IFERROR(VLOOKUP($D305,INDEX(データ蓄積!$A$16:$A$1015,MATCH($D305,データ蓄積!$A$16:$A$1015,0)+1):'データ蓄積'!$CN$1015,91,),0))</f>
        <v>0</v>
      </c>
      <c r="DE305" s="204">
        <f>IF($F304="申請キャンセル",0,IFERROR(VLOOKUP($D305,INDEX(データ蓄積!$A$16:$A$1015,MATCH($D305,データ蓄積!$A$16:$A$1015,0)+1):'データ蓄積'!$CN$1015,92,),0))</f>
        <v>0</v>
      </c>
    </row>
    <row r="306" spans="1:109" ht="18.75" customHeight="1" x14ac:dyDescent="0.15">
      <c r="A306" s="349">
        <f>IFERROR(VLOOKUP($D306,INDEX(データ蓄積!$A$16:$A$1015,MATCH($D306,データ蓄積!$A$16:$A$1015,0)):'データ蓄積'!$BI$1015,3,),0)</f>
        <v>0</v>
      </c>
      <c r="B306" s="350">
        <f>IFERROR(VLOOKUP($D306,INDEX(データ蓄積!$A$16:$A$1015,MATCH($D306,データ蓄積!$A$16:$A$1015,0)):'データ蓄積'!$BI$1015,4,),0)</f>
        <v>0</v>
      </c>
      <c r="C306" s="349">
        <f>IFERROR(VLOOKUP($D306,INDEX(データ蓄積!$A$16:$A$1015,MATCH($D306,データ蓄積!$A$16:$A$1015,0)):'データ蓄積'!$BI$1015,5,),0)</f>
        <v>0</v>
      </c>
      <c r="D306" s="349">
        <f t="shared" si="1337"/>
        <v>146</v>
      </c>
      <c r="E306" s="351">
        <f>IFERROR(VLOOKUP($D306,INDEX(データ蓄積!$A$16:$A$1015,MATCH($D306,データ蓄積!$A$16:$A$1015,0)):'データ蓄積'!$BI$1015,2,),0)</f>
        <v>0</v>
      </c>
      <c r="F306" s="352">
        <f>IFERROR(VLOOKUP($D306,INDEX(データ蓄積!$A$16:$A$1015,MATCH($D306,データ蓄積!$A$16:$A$1015,0)):'データ蓄積'!$CD$1015,82,),0)</f>
        <v>0</v>
      </c>
      <c r="G306" s="353">
        <f>IF($F306="申請キャンセル",0,IFERROR(VLOOKUP($D306,INDEX(データ蓄積!$A$16:$A$1015,MATCH($D306,データ蓄積!$A$16:$A$1015,0)):'データ蓄積'!$BI$1015,8,),0))</f>
        <v>0</v>
      </c>
      <c r="H306" s="346">
        <f>IF($F306="申請キャンセル",0,IFERROR(VLOOKUP($D306,INDEX(データ蓄積!$A$16:$A$1015,MATCH($D306,データ蓄積!$A$16:$A$1015,0)):'データ蓄積'!$BI$1015,10,),0))</f>
        <v>0</v>
      </c>
      <c r="I306" s="354" t="str">
        <f>IF($F306="申請キャンセル","",LEFT(IFERROR(VLOOKUP($D306,INDEX(データ蓄積!$A$16:$A$1015,MATCH($D306,データ蓄積!$A$16:$A$1015,0)):'データ蓄積'!$CH$1015,84,),""),2))</f>
        <v/>
      </c>
      <c r="J306" s="346" t="str">
        <f>IF($F306="申請キャンセル","",LEFT(IFERROR(VLOOKUP($D306,INDEX(データ蓄積!$A$16:$A$1015,MATCH($D306,データ蓄積!$A$16:$A$1015,0)):'データ蓄積'!$CL$1015,86,),""),2))</f>
        <v/>
      </c>
      <c r="K306" s="355">
        <f>IF($F306="申請キャンセル",0,IFERROR(VLOOKUP($D306,INDEX(データ蓄積!$A$16:$A$1015,MATCH($D306,データ蓄積!$A$16:$A$1015,0)):'データ蓄積'!$CO$1015,90,),0))</f>
        <v>0</v>
      </c>
      <c r="L306" s="350">
        <f>IF(G306=0,0,IF($F306="申請キャンセル",0,IF(K306="","","〇")))</f>
        <v>0</v>
      </c>
      <c r="M306" s="356">
        <f>IF($F306="申請キャンセル",0,IFERROR(VLOOKUP($D306,INDEX(データ蓄積!$A$16:$A$1015,MATCH($D306,データ蓄積!$A$16:$A$1015,0)):'データ蓄積'!$BI$1015,14,),))</f>
        <v>0</v>
      </c>
      <c r="N306" s="357">
        <f>IF($F306="申請キャンセル",0,IFERROR(VLOOKUP($D306,INDEX(データ蓄積!$A$16:$A$1015,MATCH($D306,データ蓄積!$A$16:$A$1015,0)):'データ蓄積'!$BI$1015,16,),0))</f>
        <v>0</v>
      </c>
      <c r="O306" s="356">
        <f>IF($F306="申請キャンセル",0,IFERROR(VLOOKUP($D306,INDEX(データ蓄積!$A$16:$A$1015,MATCH($D306,データ蓄積!$A$16:$A$1015,0)):'データ蓄積'!$BI$1015,20,),0))</f>
        <v>0</v>
      </c>
      <c r="P306" s="358">
        <f>IF($F306="申請キャンセル",0,IFERROR(VLOOKUP($D306,INDEX(データ蓄積!$A$16:$A$1015,MATCH($D306,データ蓄積!$A$16:$A$1015,0)):'データ蓄積'!$BI$1015,21,),0))</f>
        <v>0</v>
      </c>
      <c r="Q306" s="359">
        <f>IF($F306="申請キャンセル",0,IFERROR(VLOOKUP($D306,INDEX(データ蓄積!$A$16:$A$1015,MATCH($D306,データ蓄積!$A$16:$A$1015,0)):'データ蓄積'!$BI$1015,23,),0))</f>
        <v>0</v>
      </c>
      <c r="R306" s="360">
        <f>IF($F306="申請キャンセル",0,IFERROR(VLOOKUP($D306,INDEX(データ蓄積!$A$16:$A$1015,MATCH($D306,データ蓄積!$A$16:$A$1015,0)):'データ蓄積'!$CO$1015,92,),0))</f>
        <v>0</v>
      </c>
      <c r="S306" s="361">
        <f>IF($F306="申請キャンセル",0,IFERROR(VLOOKUP($D306,INDEX(データ蓄積!$A$16:$A$1015,MATCH($D306,データ蓄積!$A$16:$A$1015,0)):'データ蓄積'!$BI$1015,22,),0))</f>
        <v>0</v>
      </c>
      <c r="T306" s="362" t="str">
        <f>IF($F306="申請キャンセル",0,IF((AJ306+AP306)&gt;0,ROUNDDOWN((AJ306+AP306)/(AL306+AR306),4)*1000," "))</f>
        <v xml:space="preserve"> </v>
      </c>
      <c r="U306" s="363" t="str">
        <f>IF($F306="申請キャンセル",0,IFERROR(IF(AJ306+AP306=0,"",VLOOKUP(Q306,Sheet1!$B$4:$C$64,2,0)),0))</f>
        <v/>
      </c>
      <c r="V306" s="364">
        <f>IF($F306="申請キャンセル",0,IFERROR(VLOOKUP($D306,INDEX(データ蓄積!$A$16:$A$1015,MATCH($D306,データ蓄積!$A$16:$A$1015,0)):'データ蓄積'!$BI$1015,12,),0))</f>
        <v>0</v>
      </c>
      <c r="W306" s="365">
        <f>IF($F306="申請キャンセル",0,IFERROR(VLOOKUP($D306,INDEX(データ蓄積!$A$16:$A$1015,MATCH($D306,データ蓄積!$A$16:$A$1015,0)):'データ蓄積'!$BI$1015,25,),0))</f>
        <v>0</v>
      </c>
      <c r="X306" s="356">
        <f>IF($F306="申請キャンセル",0,IFERROR(VLOOKUP($D306,INDEX(データ蓄積!$A$16:$A$1015,MATCH($D306,データ蓄積!$A$16:$A$1015,0)):'データ蓄積'!$DB$1015,27,),0))</f>
        <v>0</v>
      </c>
      <c r="Y306" s="366">
        <f t="shared" si="1022"/>
        <v>0</v>
      </c>
      <c r="Z306" s="358">
        <f>IF($F306="申請キャンセル",0,IFERROR(VLOOKUP($D306,INDEX(データ蓄積!$A$16:$A$1015,MATCH($D306,データ蓄積!$A$16:$A$1015,0)):'データ蓄積'!$DB$1015,26,),0))</f>
        <v>0</v>
      </c>
      <c r="AA306" s="367">
        <f>IF($F306="申請キャンセル",0,IFERROR(VLOOKUP($D306,INDEX(データ蓄積!$A$16:$A$1015,MATCH($D306,データ蓄積!$A$16:$A$1015,0)):'データ蓄積'!$DB$1015,28,),0))</f>
        <v>0</v>
      </c>
      <c r="AB306" s="358">
        <f>IF($W306="初 年 度",TRUNC((+AA306-BP306)/2,0),0)</f>
        <v>0</v>
      </c>
      <c r="AC306" s="357"/>
      <c r="AD306" s="356">
        <f>IF($F306="申請キャンセル",0,IFERROR(VLOOKUP($D306,INDEX(データ蓄積!$A$16:$A$1015,MATCH($D306,データ蓄積!$A$16:$A$1015,0)):'データ蓄積'!$DB$1015,30,),0))</f>
        <v>0</v>
      </c>
      <c r="AE306" s="359">
        <f t="shared" si="1023"/>
        <v>0</v>
      </c>
      <c r="AF306" s="359">
        <f>IF($F306="申請キャンセル",0,IFERROR(VLOOKUP($D306,INDEX(データ蓄積!$A$16:$A$1015,MATCH($D306,データ蓄積!$A$16:$A$1015,0)):'データ蓄積'!$DB$1015,29,),0))</f>
        <v>0</v>
      </c>
      <c r="AG306" s="359">
        <f>IF($F306="申請キャンセル",0,IFERROR(VLOOKUP($D306,INDEX(データ蓄積!$A$16:$A$1015,MATCH($D306,データ蓄積!$A$16:$A$1015,0)):'データ蓄積'!$DB$1015,31,),0))</f>
        <v>0</v>
      </c>
      <c r="AH306" s="359">
        <f t="shared" si="1368"/>
        <v>0</v>
      </c>
      <c r="AI306" s="357"/>
      <c r="AJ306" s="358">
        <f>+X306+AD306</f>
        <v>0</v>
      </c>
      <c r="AK306" s="366">
        <f t="shared" si="1487"/>
        <v>0</v>
      </c>
      <c r="AL306" s="358">
        <f t="shared" si="1487"/>
        <v>0</v>
      </c>
      <c r="AM306" s="367">
        <f t="shared" si="1487"/>
        <v>0</v>
      </c>
      <c r="AN306" s="358">
        <f t="shared" si="1487"/>
        <v>0</v>
      </c>
      <c r="AO306" s="357"/>
      <c r="AP306" s="356">
        <f>IF($F306="申請キャンセル",0,IFERROR(VLOOKUP($D306,INDEX(データ蓄積!$A$16:$A$1015,MATCH($D306,データ蓄積!$A$16:$A$1015,0)):'データ蓄積'!$DB$1015,33,),0))</f>
        <v>0</v>
      </c>
      <c r="AQ306" s="366">
        <f t="shared" si="1024"/>
        <v>0</v>
      </c>
      <c r="AR306" s="358">
        <f>IF($F306="申請キャンセル",0,IFERROR(VLOOKUP($D306,INDEX(データ蓄積!$A$16:$A$1015,MATCH($D306,データ蓄積!$A$16:$A$1015,0)):'データ蓄積'!$DB$1015,32,),0))</f>
        <v>0</v>
      </c>
      <c r="AS306" s="367">
        <f>IF($F306="申請キャンセル",0,IFERROR(VLOOKUP($D306,INDEX(データ蓄積!$A$16:$A$1015,MATCH($D306,データ蓄積!$A$16:$A$1015,0)):'データ蓄積'!$DB$1015,34,),0))</f>
        <v>0</v>
      </c>
      <c r="AT306" s="358">
        <f t="shared" si="1369"/>
        <v>0</v>
      </c>
      <c r="AU306" s="357"/>
      <c r="AV306" s="356">
        <f>IF($F306="申請キャンセル",0,IFERROR(VLOOKUP($D306,INDEX(データ蓄積!$A$16:$A$1015,MATCH($D306,データ蓄積!$A$16:$A$1015,0)):'データ蓄積'!$DB$1015,36,),0))</f>
        <v>0</v>
      </c>
      <c r="AW306" s="366">
        <f t="shared" si="1025"/>
        <v>0</v>
      </c>
      <c r="AX306" s="358">
        <f>IF($F306="申請キャンセル",0,IFERROR(VLOOKUP($D306,INDEX(データ蓄積!$A$16:$A$1015,MATCH($D306,データ蓄積!$A$16:$A$1015,0)):'データ蓄積'!$DB$1015,35,),0))</f>
        <v>0</v>
      </c>
      <c r="AY306" s="367">
        <f>IF($F306="申請キャンセル",0,IFERROR(VLOOKUP($D306,INDEX(データ蓄積!$A$16:$A$1015,MATCH($D306,データ蓄積!$A$16:$A$1015,0)):'データ蓄積'!$DB$1015,37,),0))</f>
        <v>0</v>
      </c>
      <c r="AZ306" s="358">
        <f t="shared" si="1370"/>
        <v>0</v>
      </c>
      <c r="BA306" s="357"/>
      <c r="BB306" s="368">
        <f>+AK306+AQ306+AW306</f>
        <v>0</v>
      </c>
      <c r="BC306" s="358">
        <f t="shared" si="1508"/>
        <v>0</v>
      </c>
      <c r="BD306" s="367">
        <f t="shared" si="1508"/>
        <v>0</v>
      </c>
      <c r="BE306" s="361">
        <f t="shared" si="1508"/>
        <v>0</v>
      </c>
      <c r="BF306" s="369"/>
      <c r="BG306" s="356">
        <f>IF($F306="申請キャンセル",0,IF(H306="（○）",220,0))</f>
        <v>0</v>
      </c>
      <c r="BH306" s="359">
        <f>IF($F306="申請キャンセル",0,IF(H306="（○）",SUM(AK306+AQ306+AW306),0))</f>
        <v>0</v>
      </c>
      <c r="BI306" s="359">
        <f>IF($F306="申請キャンセル",0,IF(H306="（○）",SUM(AL306+AR306),0))</f>
        <v>0</v>
      </c>
      <c r="BJ306" s="359">
        <f t="shared" si="1026"/>
        <v>0</v>
      </c>
      <c r="BK306" s="361">
        <f>IF($W306="初 年 度",TRUNC((+BJ306-CB306),0),0)</f>
        <v>0</v>
      </c>
      <c r="BL306" s="46"/>
      <c r="BM306" s="356">
        <f t="shared" si="1453"/>
        <v>0</v>
      </c>
      <c r="BN306" s="357">
        <f t="shared" si="1453"/>
        <v>0</v>
      </c>
      <c r="BP306" s="125">
        <f t="shared" si="1027"/>
        <v>0</v>
      </c>
      <c r="BQ306" s="126">
        <f>ROUNDUP(BP306/2,0)</f>
        <v>0</v>
      </c>
      <c r="BR306" s="44"/>
      <c r="BS306" s="125">
        <f t="shared" si="1028"/>
        <v>0</v>
      </c>
      <c r="BT306" s="126">
        <f>ROUNDUP(BS306/2,0)</f>
        <v>0</v>
      </c>
      <c r="BU306" s="44"/>
      <c r="BV306" s="125">
        <f t="shared" si="1029"/>
        <v>0</v>
      </c>
      <c r="BW306" s="126">
        <f t="shared" si="1371"/>
        <v>0</v>
      </c>
      <c r="BX306" s="44"/>
      <c r="BY306" s="125">
        <f t="shared" si="1030"/>
        <v>0</v>
      </c>
      <c r="BZ306" s="126">
        <f>ROUNDUP(BY306/2,0)</f>
        <v>0</v>
      </c>
      <c r="CA306" s="44"/>
      <c r="CB306" s="125">
        <f t="shared" si="1031"/>
        <v>0</v>
      </c>
      <c r="CC306" s="126">
        <f>+CB306</f>
        <v>0</v>
      </c>
      <c r="CD306" s="44"/>
      <c r="CE306" s="370">
        <f>IF($F306="申請キャンセル",0,IF(CE307="","",CE307))</f>
        <v>0</v>
      </c>
      <c r="CF306" s="371">
        <f>IF($F306="申請キャンセル",0,IFERROR(VLOOKUP($D306,INDEX(データ蓄積!$A$16:$A$1015,MATCH($D306,データ蓄積!$A$16:$A$1015,0)):'データ蓄積'!$DB$1015,6,),0))</f>
        <v>0</v>
      </c>
      <c r="CG306" s="214" t="str">
        <f t="shared" si="1454"/>
        <v xml:space="preserve"> </v>
      </c>
      <c r="CH306" s="214" t="str">
        <f t="shared" si="1451"/>
        <v/>
      </c>
      <c r="CI306" s="214" t="str">
        <f>IF(CG306&gt;=CH306,"OK","下限本数を下回っています")</f>
        <v>OK</v>
      </c>
      <c r="CJ306" s="371">
        <f>IF($F306="申請キャンセル",0,IFERROR(VLOOKUP($D306,INDEX(データ蓄積!$A$16:$A$1015,MATCH($D306,データ蓄積!$A$16:$A$1015,0)):'データ蓄積'!$DB$1015,9,),0))</f>
        <v>0</v>
      </c>
      <c r="CK306" s="372">
        <f>IF($F306="申請キャンセル",0,IFERROR(VLOOKUP($D306,INDEX(データ蓄積!$A$16:$A$1015,MATCH($D306,データ蓄積!$A$16:$A$1015,0)):'データ蓄積'!$DB$1015,11,),0))</f>
        <v>0</v>
      </c>
      <c r="CL306" s="372">
        <f>IF($F306="申請キャンセル",0,IFERROR(VLOOKUP($D306,INDEX(データ蓄積!$A$16:$A$1015,MATCH($D306,データ蓄積!$A$16:$A$1015,0)):'データ蓄積'!$DB$1015,13,),0))</f>
        <v>0</v>
      </c>
      <c r="CM306" s="372">
        <f>IF($F306="申請キャンセル",0,IFERROR(VLOOKUP($D306,INDEX(データ蓄積!$A$16:$A$1015,MATCH($D306,データ蓄積!$A$16:$A$1015,0)):'データ蓄積'!$DB$1015,15,),0))</f>
        <v>0</v>
      </c>
      <c r="CN306" s="372">
        <f>IF($F306="申請キャンセル",0,IFERROR(VLOOKUP($D306,INDEX(データ蓄積!$A$16:$A$1015,MATCH($D306,データ蓄積!$A$16:$A$1015,0)):'データ蓄積'!$DB$1015,17,),0))</f>
        <v>0</v>
      </c>
      <c r="CO306" s="372">
        <f>IF($F306="申請キャンセル",0,IFERROR(VLOOKUP($D306,INDEX(データ蓄積!$A$16:$A$1015,MATCH($D306,データ蓄積!$A$16:$A$1015,0)):'データ蓄積'!$DB$1015,18,),0))</f>
        <v>0</v>
      </c>
      <c r="CP306" s="371">
        <f>IF($F306="申請キャンセル",0,IFERROR(VLOOKUP($D306,INDEX(データ蓄積!$A$16:$A$1015,MATCH($D306,データ蓄積!$A$16:$A$1015,0)):'データ蓄積'!$DB$1015,19,),0))</f>
        <v>0</v>
      </c>
      <c r="CQ306" s="372">
        <f>IF($F306="申請キャンセル",0,IFERROR(VLOOKUP($D306,INDEX(データ蓄積!$A$16:$A$1015,MATCH($D306,データ蓄積!$A$16:$A$1015,0)):'データ蓄積'!$DB$1015,24,),0))</f>
        <v>0</v>
      </c>
      <c r="CR306" s="99" t="str">
        <f>IF($F306="申請キャンセル",0,CONCATENATE(CS306,$CS$14,CT306,$CT$14,CU306,$CU$14))</f>
        <v>0年0月0日</v>
      </c>
      <c r="CS306" s="99">
        <f>IF($F306="申請キャンセル",0,IFERROR(VLOOKUP($D306,INDEX(データ蓄積!$A$16:$A$1015,MATCH($D306,データ蓄積!$A$16:$A$1015,0)):'データ蓄積'!$DB$1015,70,),0))</f>
        <v>0</v>
      </c>
      <c r="CT306" s="99">
        <f>IF($F306="申請キャンセル",0,IFERROR(VLOOKUP($D306,INDEX(データ蓄積!$A$16:$A$1015,MATCH($D306,データ蓄積!$A$16:$A$1015,0)):'データ蓄積'!$DB$1015,71,),0))</f>
        <v>0</v>
      </c>
      <c r="CU306" s="99">
        <f>IF($F306="申請キャンセル",0,IFERROR(VLOOKUP($D306,INDEX(データ蓄積!$A$16:$A$1015,MATCH($D306,データ蓄積!$A$16:$A$1015,0)):'データ蓄積'!$DB$1015,72,),0))</f>
        <v>0</v>
      </c>
      <c r="CV306" s="99" t="str">
        <f>IF($F306="申請キャンセル",0,CONCATENATE(CW306,$CW$14,CX306,$CX$14,CY306,$CY$14))</f>
        <v>0年0月0日</v>
      </c>
      <c r="CW306" s="99">
        <f>IF($F306="申請キャンセル",0,IFERROR(VLOOKUP($D306,INDEX(データ蓄積!$A$16:$A$1015,MATCH($D306,データ蓄積!$A$16:$A$1015,0)):'データ蓄積'!$DB$1015,73,),0))</f>
        <v>0</v>
      </c>
      <c r="CX306" s="99">
        <f>IF($F306="申請キャンセル",0,IFERROR(VLOOKUP($D306,INDEX(データ蓄積!$A$16:$A$1015,MATCH($D306,データ蓄積!$A$16:$A$1015,0)):'データ蓄積'!$DB$1015,74,),0))</f>
        <v>0</v>
      </c>
      <c r="CY306" s="99">
        <f>IF($F306="申請キャンセル",0,IFERROR(VLOOKUP($D306,INDEX(データ蓄積!$A$16:$A$1015,MATCH($D306,データ蓄積!$A$16:$A$1015,0)):'データ蓄積'!$DB$1015,75,),0))</f>
        <v>0</v>
      </c>
      <c r="CZ306" s="211">
        <f>IF($F306="申請キャンセル",0,IFERROR(VLOOKUP($D306,INDEX(データ蓄積!$A$16:$A$1015,MATCH($D306,データ蓄積!$A$16:$A$1015,0)):'データ蓄積'!$CF$1015,84,),0))</f>
        <v>0</v>
      </c>
      <c r="DA306" s="211">
        <f>IF($F306="申請キャンセル",0,IFERROR(VLOOKUP($D306,INDEX(データ蓄積!$A$16:$A$1015,MATCH($D306,データ蓄積!$A$16:$A$1015,0)):'データ蓄積'!$CG$1015,85,),0))</f>
        <v>0</v>
      </c>
      <c r="DB306" s="211">
        <f>IF($F306="申請キャンセル",0,IFERROR(VLOOKUP($D306,INDEX(データ蓄積!$A$16:$A$1015,MATCH($D306,データ蓄積!$A$16:$A$1015,0)):'データ蓄積'!$CH$1015,86,),0))</f>
        <v>0</v>
      </c>
      <c r="DC306" s="211"/>
      <c r="DD306" s="204">
        <f>IF($F306="申請キャンセル",0,IFERROR(VLOOKUP($D306,INDEX(データ蓄積!$A$16:$A$1015,MATCH($D306,データ蓄積!$A$16:$A$1015,0)):'データ蓄積'!$CN$1015,91,),0))</f>
        <v>0</v>
      </c>
      <c r="DE306" s="204">
        <f>IF($F306="申請キャンセル",0,IFERROR(VLOOKUP($D306,INDEX(データ蓄積!$A$16:$A$1015,MATCH($D306,データ蓄積!$A$16:$A$1015,0)):'データ蓄積'!$CN$1015,92,),0))</f>
        <v>0</v>
      </c>
    </row>
    <row r="307" spans="1:109" ht="18.75" customHeight="1" x14ac:dyDescent="0.15">
      <c r="A307" s="373">
        <f>IFERROR(VLOOKUP($D307,INDEX(データ蓄積!$A$16:$A$1015,MATCH($D307,データ蓄積!$A$16:$A$1015,0)+1):'データ蓄積'!$BI$1015,3,),0)</f>
        <v>0</v>
      </c>
      <c r="B307" s="374">
        <f>IFERROR(VLOOKUP($D307,INDEX(データ蓄積!$A$16:$A$1015,MATCH($D307,データ蓄積!$A$16:$A$1015,0)+1):'データ蓄積'!$BI$1015,4,),0)</f>
        <v>0</v>
      </c>
      <c r="C307" s="375">
        <f>IFERROR(VLOOKUP($D307,INDEX(データ蓄積!$A$16:$A$1015,MATCH($D307,データ蓄積!$A$16:$A$1015,0)+1):'データ蓄積'!$BI$1015,5,),0)</f>
        <v>0</v>
      </c>
      <c r="D307" s="373">
        <f t="shared" si="1337"/>
        <v>146</v>
      </c>
      <c r="E307" s="347">
        <f>IFERROR(VLOOKUP($D307,INDEX(データ蓄積!$A$16:$A$1015,MATCH($D307,データ蓄積!$A$16:$A$1015,0)+1):'データ蓄積'!$BI$1015,2,),0)</f>
        <v>0</v>
      </c>
      <c r="F307" s="376">
        <f>IFERROR(VLOOKUP($D307,INDEX(データ蓄積!$A$16:$A$1015,MATCH($D307,データ蓄積!$A$16:$A$1015,0)+1):'データ蓄積'!$CD$1015,82,),0)</f>
        <v>0</v>
      </c>
      <c r="G307" s="377">
        <f>IF($F306="申請キャンセル",0,IFERROR(VLOOKUP($D307,INDEX(データ蓄積!$A$16:$A$1015,MATCH($D307,データ蓄積!$A$16:$A$1015,0)+1):'データ蓄積'!$BI$1015,8,),0))</f>
        <v>0</v>
      </c>
      <c r="H307" s="347">
        <f>IF($F306="申請キャンセル",0,IFERROR(VLOOKUP($D307,INDEX(データ蓄積!$A$16:$A$1015,MATCH($D307,データ蓄積!$A$16:$A$1015,0)+1):'データ蓄積'!$BI$1015,10,),0))</f>
        <v>0</v>
      </c>
      <c r="I307" s="378" t="str">
        <f>IF($F306="申請キャンセル","",LEFT(IFERROR(VLOOKUP($D307,INDEX(データ蓄積!$A$16:$A$1015,MATCH($D307,データ蓄積!$A$16:$A$1015,0)+1):'データ蓄積'!$CH$1015,84,),""),2))</f>
        <v/>
      </c>
      <c r="J307" s="347" t="str">
        <f>IF($F306="申請キャンセル","",LEFT(IFERROR(VLOOKUP($D307,INDEX(データ蓄積!$A$16:$A$1015,MATCH($D306,データ蓄積!$A$16:$A$1015,0)+1):'データ蓄積'!$CL$1015,86,),""),2))</f>
        <v/>
      </c>
      <c r="K307" s="379">
        <f>IF($F306="申請キャンセル",0,IFERROR(VLOOKUP($D307,INDEX(データ蓄積!$A$16:$A$1015,MATCH($D307,データ蓄積!$A$16:$A$1015,0)+1):'データ蓄積'!$CO$1015,90,),0))</f>
        <v>0</v>
      </c>
      <c r="L307" s="374">
        <f t="shared" ref="L307" si="1535">IF(G307=0,0,IF($F307="申請キャンセル",0,IF(K307="","","〇")))</f>
        <v>0</v>
      </c>
      <c r="M307" s="380">
        <f>IF($F306="申請キャンセル",0,IFERROR(VLOOKUP($D307,INDEX(データ蓄積!$A$16:$A$1015,MATCH($D307,データ蓄積!$A$16:$A$1015,0)+1):'データ蓄積'!$BI$1015,14,),0))</f>
        <v>0</v>
      </c>
      <c r="N307" s="381">
        <f>IF($F306="申請キャンセル",0,IFERROR(VLOOKUP($D307,INDEX(データ蓄積!$A$16:$A$1015,MATCH($D307,データ蓄積!$A$16:$A$1015,0)+1):'データ蓄積'!$BI$1015,16,),0))</f>
        <v>0</v>
      </c>
      <c r="O307" s="382">
        <f>IF($F306="申請キャンセル",0,IFERROR(VLOOKUP($D307,INDEX(データ蓄積!$A$16:$A$1015,MATCH($D307,データ蓄積!$A$16:$A$1015,0)+1):'データ蓄積'!$BI$1015,20,),0))</f>
        <v>0</v>
      </c>
      <c r="P307" s="383">
        <f>IF($F306="申請キャンセル",0,IFERROR(VLOOKUP($D307,INDEX(データ蓄積!$A$16:$A$1015,MATCH($D307,データ蓄積!$A$16:$A$1015,0)+1):'データ蓄積'!$BI$1015,21,),0))</f>
        <v>0</v>
      </c>
      <c r="Q307" s="383">
        <f>IF($F306="申請キャンセル",0,IFERROR(VLOOKUP($D307,INDEX(データ蓄積!$A$16:$A$1015,MATCH($D307,データ蓄積!$A$16:$A$1015,0)+1):'データ蓄積'!$BI$1015,23,),0))</f>
        <v>0</v>
      </c>
      <c r="R307" s="384">
        <f>IF($F306="申請キャンセル",0,IFERROR(VLOOKUP($D307,INDEX(データ蓄積!$A$16:$A$1015,MATCH($D307,データ蓄積!$A$16:$A$1015,0)+1):'データ蓄積'!$CO$1015,92,),0))</f>
        <v>0</v>
      </c>
      <c r="S307" s="385">
        <f>IF($F306="申請キャンセル",0,IFERROR(VLOOKUP($D307,INDEX(データ蓄積!$A$16:$A$1015,MATCH($D307,データ蓄積!$A$16:$A$1015,0)+1):'データ蓄積'!$BI$1015,22,),0))</f>
        <v>0</v>
      </c>
      <c r="T307" s="386" t="str">
        <f>IF($F306="申請キャンセル",0,IF((AJ307+AP307)&gt;0,ROUNDDOWN((AJ307+AP307)/(AL307+AR307),4)*1000," "))</f>
        <v xml:space="preserve"> </v>
      </c>
      <c r="U307" s="387" t="str">
        <f>IF($F307="申請キャンセル",0,IFERROR(IF(AJ307+AP307=0,"",VLOOKUP(Q307,Sheet1!$B$4:$C$64,2,0)),0))</f>
        <v/>
      </c>
      <c r="V307" s="388">
        <f>IF($F306="申請キャンセル",0,IFERROR(VLOOKUP($D307,INDEX(データ蓄積!$A$16:$A$1015,MATCH($D307,データ蓄積!$A$16:$A$1015,0)+1):'データ蓄積'!$BI$1015,12,),0))</f>
        <v>0</v>
      </c>
      <c r="W307" s="389">
        <f>IF($F306="申請キャンセル",0,IFERROR(VLOOKUP($D307,INDEX(データ蓄積!$A$16:$A$1015,MATCH($D307,データ蓄積!$A$16:$A$1015,0)+1):'データ蓄積'!$BI$1015,25,),0))</f>
        <v>0</v>
      </c>
      <c r="X307" s="383">
        <f>IF($F306="申請キャンセル",0,IFERROR(VLOOKUP($D307,INDEX(データ蓄積!$A$16:$A$1015,MATCH($D307,データ蓄積!$A$16:$A$1015,0)+1):'データ蓄積'!$DB$1015,27,),0))</f>
        <v>0</v>
      </c>
      <c r="Y307" s="390">
        <f t="shared" si="1022"/>
        <v>0</v>
      </c>
      <c r="Z307" s="383">
        <f>IF($F306="申請キャンセル",0,IFERROR(VLOOKUP($D307,INDEX(データ蓄積!$A$16:$A$1015,MATCH($D307,データ蓄積!$A$16:$A$1015,0)+1):'データ蓄積'!$DB$1015,26,),0))</f>
        <v>0</v>
      </c>
      <c r="AA307" s="383">
        <f>IF($F306="申請キャンセル",0,IFERROR(VLOOKUP($D307,INDEX(データ蓄積!$A$16:$A$1015,MATCH($D307,データ蓄積!$A$16:$A$1015,0)+1):'データ蓄積'!$DB$1015,28,),0))</f>
        <v>0</v>
      </c>
      <c r="AB307" s="385">
        <f t="shared" ref="AB307" si="1536">IF($W307="初 年 度",TRUNC((+AA307-BP307)/2,0),0)</f>
        <v>0</v>
      </c>
      <c r="AC307" s="381"/>
      <c r="AD307" s="380">
        <f>IF($F306="申請キャンセル",0,IFERROR(VLOOKUP($D307,INDEX(データ蓄積!$A$16:$A$1015,MATCH($D307,データ蓄積!$A$16:$A$1015,0)+1):'データ蓄積'!$DB$1015,30,),0))</f>
        <v>0</v>
      </c>
      <c r="AE307" s="383">
        <f t="shared" si="1023"/>
        <v>0</v>
      </c>
      <c r="AF307" s="383">
        <f>IF($F306="申請キャンセル",0,IFERROR(VLOOKUP($D307,INDEX(データ蓄積!$A$16:$A$1015,MATCH($D307,データ蓄積!$A$16:$A$1015,0)+1):'データ蓄積'!$DB$1015,29,),0))</f>
        <v>0</v>
      </c>
      <c r="AG307" s="383">
        <f>IF($F306="申請キャンセル",0,IFERROR(VLOOKUP($D307,INDEX(データ蓄積!$A$16:$A$1015,MATCH($D307,データ蓄積!$A$16:$A$1015,0)+1):'データ蓄積'!$DB$1015,31,),0))</f>
        <v>0</v>
      </c>
      <c r="AH307" s="383">
        <f t="shared" si="1368"/>
        <v>0</v>
      </c>
      <c r="AI307" s="381"/>
      <c r="AJ307" s="385">
        <f t="shared" ref="AJ307" si="1537">+X307+AD307</f>
        <v>0</v>
      </c>
      <c r="AK307" s="390">
        <f t="shared" si="1487"/>
        <v>0</v>
      </c>
      <c r="AL307" s="383">
        <f t="shared" si="1487"/>
        <v>0</v>
      </c>
      <c r="AM307" s="383">
        <f t="shared" si="1487"/>
        <v>0</v>
      </c>
      <c r="AN307" s="385">
        <f t="shared" si="1487"/>
        <v>0</v>
      </c>
      <c r="AO307" s="381"/>
      <c r="AP307" s="383">
        <f>IF($F306="申請キャンセル",0,IFERROR(VLOOKUP($D307,INDEX(データ蓄積!$A$16:$A$1015,MATCH($D307,データ蓄積!$A$16:$A$1015,0)+1):'データ蓄積'!$DB$1015,33,),0))</f>
        <v>0</v>
      </c>
      <c r="AQ307" s="390">
        <f t="shared" si="1024"/>
        <v>0</v>
      </c>
      <c r="AR307" s="383">
        <f>IF($F306="申請キャンセル",0,IFERROR(VLOOKUP($D307,INDEX(データ蓄積!$A$16:$A$1015,MATCH($D307,データ蓄積!$A$16:$A$1015,0)+1):'データ蓄積'!$DB$1015,32,),0))</f>
        <v>0</v>
      </c>
      <c r="AS307" s="383">
        <f>IF($F306="申請キャンセル",0,IFERROR(VLOOKUP($D307,INDEX(データ蓄積!$A$16:$A$1015,MATCH($D307,データ蓄積!$A$16:$A$1015,0)+1):'データ蓄積'!$DB$1015,34,),0))</f>
        <v>0</v>
      </c>
      <c r="AT307" s="385">
        <f t="shared" si="1369"/>
        <v>0</v>
      </c>
      <c r="AU307" s="381"/>
      <c r="AV307" s="383">
        <f>IF($F306="申請キャンセル",0,IFERROR(VLOOKUP($D307,INDEX(データ蓄積!$A$16:$A$1015,MATCH($D307,データ蓄積!$A$16:$A$1015,0)+1):'データ蓄積'!$DB$1015,36,),0))</f>
        <v>0</v>
      </c>
      <c r="AW307" s="390">
        <f t="shared" si="1025"/>
        <v>0</v>
      </c>
      <c r="AX307" s="383">
        <f>IF($F306="申請キャンセル",0,IFERROR(VLOOKUP($D307,INDEX(データ蓄積!$A$16:$A$1015,MATCH($D307,データ蓄積!$A$16:$A$1015,0)+1):'データ蓄積'!$DB$1015,35,),0))</f>
        <v>0</v>
      </c>
      <c r="AY307" s="383">
        <f>IF($F306="申請キャンセル",0,IFERROR(VLOOKUP($D307,INDEX(データ蓄積!$A$16:$A$1015,MATCH($D307,データ蓄積!$A$16:$A$1015,0)+1):'データ蓄積'!$DB$1015,37,),0))</f>
        <v>0</v>
      </c>
      <c r="AZ307" s="385">
        <f t="shared" si="1370"/>
        <v>0</v>
      </c>
      <c r="BA307" s="381"/>
      <c r="BB307" s="391">
        <f t="shared" ref="BB307" si="1538">+AK307+AQ307+AW307</f>
        <v>0</v>
      </c>
      <c r="BC307" s="383">
        <f t="shared" si="1508"/>
        <v>0</v>
      </c>
      <c r="BD307" s="383">
        <f t="shared" si="1508"/>
        <v>0</v>
      </c>
      <c r="BE307" s="392">
        <f t="shared" si="1508"/>
        <v>0</v>
      </c>
      <c r="BF307" s="369"/>
      <c r="BG307" s="380">
        <f>IF($F306="申請キャンセル",0,IF(H307="（○）",220,0))</f>
        <v>0</v>
      </c>
      <c r="BH307" s="385">
        <f>IF($F306="申請キャンセル",0,IF(H307="（○）",SUM(AK307+AQ307+AW307),0))</f>
        <v>0</v>
      </c>
      <c r="BI307" s="383">
        <f>IF($F306="申請キャンセル",0,IF(H307="（○）",SUM(AL307+AR307),0))</f>
        <v>0</v>
      </c>
      <c r="BJ307" s="383">
        <f t="shared" si="1026"/>
        <v>0</v>
      </c>
      <c r="BK307" s="392">
        <f t="shared" ref="BK307" si="1539">IF($W307="初 年 度",TRUNC((+BJ307-CB307),0),0)</f>
        <v>0</v>
      </c>
      <c r="BL307" s="46"/>
      <c r="BM307" s="380">
        <f t="shared" si="1453"/>
        <v>0</v>
      </c>
      <c r="BN307" s="381">
        <f t="shared" si="1453"/>
        <v>0</v>
      </c>
      <c r="BP307" s="127">
        <f t="shared" si="1027"/>
        <v>0</v>
      </c>
      <c r="BQ307" s="128">
        <f t="shared" ref="BQ307" si="1540">ROUNDUP(BP307/2,0)</f>
        <v>0</v>
      </c>
      <c r="BR307" s="45"/>
      <c r="BS307" s="127">
        <f t="shared" si="1028"/>
        <v>0</v>
      </c>
      <c r="BT307" s="128">
        <f t="shared" ref="BT307" si="1541">ROUNDUP(BS307/2,0)</f>
        <v>0</v>
      </c>
      <c r="BU307" s="45"/>
      <c r="BV307" s="127">
        <f t="shared" si="1029"/>
        <v>0</v>
      </c>
      <c r="BW307" s="128">
        <f t="shared" si="1371"/>
        <v>0</v>
      </c>
      <c r="BX307" s="45"/>
      <c r="BY307" s="127">
        <f t="shared" si="1030"/>
        <v>0</v>
      </c>
      <c r="BZ307" s="128">
        <f t="shared" ref="BZ307" si="1542">ROUNDUP(BY307/2,0)</f>
        <v>0</v>
      </c>
      <c r="CA307" s="45"/>
      <c r="CB307" s="127">
        <f t="shared" si="1031"/>
        <v>0</v>
      </c>
      <c r="CC307" s="128">
        <f t="shared" ref="CC307" si="1543">+CB307</f>
        <v>0</v>
      </c>
      <c r="CD307" s="45"/>
      <c r="CE307" s="370">
        <f>IF($F306="申請キャンセル",0,IFERROR(VLOOKUP($D307,INDEX(データ蓄積!$A$16:$A$1015,MATCH($D307,データ蓄積!$A$16:$A$1015,0)+1):'データ蓄積'!$DB$1015,83,),0))</f>
        <v>0</v>
      </c>
      <c r="CF307" s="371">
        <f>IF($F306="申請キャンセル",0,IFERROR(VLOOKUP($D307,INDEX(データ蓄積!$A$16:$A$1015,MATCH($D307,データ蓄積!$A$16:$A$1015,0)+1):'データ蓄積'!$DB$1015,6,),0))</f>
        <v>0</v>
      </c>
      <c r="CG307" s="214" t="str">
        <f t="shared" si="1454"/>
        <v xml:space="preserve"> </v>
      </c>
      <c r="CH307" s="214" t="str">
        <f t="shared" si="1451"/>
        <v/>
      </c>
      <c r="CI307" s="214" t="str">
        <f t="shared" ref="CI307" si="1544">IF(CG307&gt;=CH307,"OK","下限本数を下回っています")</f>
        <v>OK</v>
      </c>
      <c r="CJ307" s="371">
        <f>IF($F306="申請キャンセル",0,IFERROR(VLOOKUP($D307,INDEX(データ蓄積!$A$16:$A$1015,MATCH($D307,データ蓄積!$A$16:$A$1015,0)+1):'データ蓄積'!$DB$1015,9,),0))</f>
        <v>0</v>
      </c>
      <c r="CK307" s="372">
        <f>IF($F306="申請キャンセル",0,IFERROR(VLOOKUP($D307,INDEX(データ蓄積!$A$16:$A$1015,MATCH($D307,データ蓄積!$A$16:$A$1015,0)+1):'データ蓄積'!$DB$1015,11,),0))</f>
        <v>0</v>
      </c>
      <c r="CL307" s="372">
        <f>IF($F306="申請キャンセル",0,IFERROR(VLOOKUP($D307,INDEX(データ蓄積!$A$16:$A$1015,MATCH($D307,データ蓄積!$A$16:$A$1015,0)+1):'データ蓄積'!$DB$1015,13,),0))</f>
        <v>0</v>
      </c>
      <c r="CM307" s="372">
        <f>IF($F306="申請キャンセル",0,IFERROR(VLOOKUP($D307,INDEX(データ蓄積!$A$16:$A$1015,MATCH($D307,データ蓄積!$A$16:$A$1015,0)+1):'データ蓄積'!$DB$1015,15,),0))</f>
        <v>0</v>
      </c>
      <c r="CN307" s="372">
        <f>IF($F306="申請キャンセル",0,IFERROR(VLOOKUP($D307,INDEX(データ蓄積!$A$16:$A$1015,MATCH($D307,データ蓄積!$A$16:$A$1015,0)+1):'データ蓄積'!$DB$1015,17,),0))</f>
        <v>0</v>
      </c>
      <c r="CO307" s="372">
        <f>IF($F306="申請キャンセル",0,IFERROR(VLOOKUP($D307,INDEX(データ蓄積!$A$16:$A$1015,MATCH($D307,データ蓄積!$A$16:$A$1015,0)+1):'データ蓄積'!$DB$1015,18,),0))</f>
        <v>0</v>
      </c>
      <c r="CP307" s="371">
        <f>IF($F306="申請キャンセル",0,IFERROR(VLOOKUP($D307,INDEX(データ蓄積!$A$16:$A$1015,MATCH($D307,データ蓄積!$A$16:$A$1015,0)+1):'データ蓄積'!$DB$1015,19,),0))</f>
        <v>0</v>
      </c>
      <c r="CQ307" s="372">
        <f>IF($F306="申請キャンセル",0,IFERROR(VLOOKUP($D307,INDEX(データ蓄積!$A$16:$A$1015,MATCH($D307,データ蓄積!$A$16:$A$1015,0)+1):'データ蓄積'!$DB$1015,24,),0))</f>
        <v>0</v>
      </c>
      <c r="CR307" s="99" t="str">
        <f>IF($F306="申請キャンセル",0,CONCATENATE(CS307,$CS$14,CT307,$CT$14,CU307,$CU$14))</f>
        <v>0年0月0日</v>
      </c>
      <c r="CS307" s="99">
        <f>IF($F306="申請キャンセル",0,IFERROR(VLOOKUP($D307,INDEX(データ蓄積!$A$16:$A$1015,MATCH($D307,データ蓄積!$A$16:$A$1015,0)+1):'データ蓄積'!$DB$1015,70,),0))</f>
        <v>0</v>
      </c>
      <c r="CT307" s="99">
        <f>IF($F306="申請キャンセル",0,IFERROR(VLOOKUP($D307,INDEX(データ蓄積!$A$16:$A$1015,MATCH($D307,データ蓄積!$A$16:$A$1015,0)+1):'データ蓄積'!$DB$1015,71,),0))</f>
        <v>0</v>
      </c>
      <c r="CU307" s="99">
        <f>IF($F306="申請キャンセル",0,IFERROR(VLOOKUP($D307,INDEX(データ蓄積!$A$16:$A$1015,MATCH($D307,データ蓄積!$A$16:$A$1015,0)+1):'データ蓄積'!$DB$1015,72,),0))</f>
        <v>0</v>
      </c>
      <c r="CV307" s="99" t="str">
        <f>IF($F306="申請キャンセル",0,CONCATENATE(CW307,$CW$14,CX307,$CX$14,CY307,$CY$14))</f>
        <v>0年0月0日</v>
      </c>
      <c r="CW307" s="99">
        <f>IF($F306="申請キャンセル",0,IFERROR(VLOOKUP($D307,INDEX(データ蓄積!$A$16:$A$1015,MATCH($D307,データ蓄積!$A$16:$A$1015,0)+1):'データ蓄積'!$DB$1015,73,),0))</f>
        <v>0</v>
      </c>
      <c r="CX307" s="99">
        <f>IF($F306="申請キャンセル",0,IFERROR(VLOOKUP($D307,INDEX(データ蓄積!$A$16:$A$1015,MATCH($D307,データ蓄積!$A$16:$A$1015,0)+1):'データ蓄積'!$DB$1015,74,),0))</f>
        <v>0</v>
      </c>
      <c r="CY307" s="99">
        <f>IF($F306="申請キャンセル",0,IFERROR(VLOOKUP($D307,INDEX(データ蓄積!$A$16:$A$1015,MATCH($D307,データ蓄積!$A$16:$A$1015,0)+1):'データ蓄積'!$DB$1015,75,),0))</f>
        <v>0</v>
      </c>
      <c r="CZ307" s="211">
        <f>IF($F306="申請キャンセル",0,IFERROR(VLOOKUP($D307,INDEX(データ蓄積!$A$16:$A$1015,MATCH($D307,データ蓄積!$A$16:$A$1015,0)+1):'データ蓄積'!$CF$1015,84,),0))</f>
        <v>0</v>
      </c>
      <c r="DA307" s="211">
        <f>IF($F306="申請キャンセル",0,IFERROR(VLOOKUP($D307,INDEX(データ蓄積!$A$16:$A$1015,MATCH($D307,データ蓄積!$A$16:$A$1015,0)+1):'データ蓄積'!$CG$1015,85,),0))</f>
        <v>0</v>
      </c>
      <c r="DB307" s="211">
        <f>IF($F306="申請キャンセル",0,IFERROR(VLOOKUP($D307,INDEX(データ蓄積!$A$16:$A$1015,MATCH($D307,データ蓄積!$A$16:$A$1015,0)+1):'データ蓄積'!$CH$1015,86,),0))</f>
        <v>0</v>
      </c>
      <c r="DC307" s="211"/>
      <c r="DD307" s="204">
        <f>IF($F306="申請キャンセル",0,IFERROR(VLOOKUP($D307,INDEX(データ蓄積!$A$16:$A$1015,MATCH($D307,データ蓄積!$A$16:$A$1015,0)+1):'データ蓄積'!$CN$1015,91,),0))</f>
        <v>0</v>
      </c>
      <c r="DE307" s="204">
        <f>IF($F306="申請キャンセル",0,IFERROR(VLOOKUP($D307,INDEX(データ蓄積!$A$16:$A$1015,MATCH($D307,データ蓄積!$A$16:$A$1015,0)+1):'データ蓄積'!$CN$1015,92,),0))</f>
        <v>0</v>
      </c>
    </row>
    <row r="308" spans="1:109" ht="18.75" customHeight="1" x14ac:dyDescent="0.15">
      <c r="A308" s="349">
        <f>IFERROR(VLOOKUP($D308,INDEX(データ蓄積!$A$16:$A$1015,MATCH($D308,データ蓄積!$A$16:$A$1015,0)):'データ蓄積'!$BI$1015,3,),0)</f>
        <v>0</v>
      </c>
      <c r="B308" s="350">
        <f>IFERROR(VLOOKUP($D308,INDEX(データ蓄積!$A$16:$A$1015,MATCH($D308,データ蓄積!$A$16:$A$1015,0)):'データ蓄積'!$BI$1015,4,),0)</f>
        <v>0</v>
      </c>
      <c r="C308" s="349">
        <f>IFERROR(VLOOKUP($D308,INDEX(データ蓄積!$A$16:$A$1015,MATCH($D308,データ蓄積!$A$16:$A$1015,0)):'データ蓄積'!$BI$1015,5,),0)</f>
        <v>0</v>
      </c>
      <c r="D308" s="349">
        <f t="shared" si="1337"/>
        <v>147</v>
      </c>
      <c r="E308" s="351">
        <f>IFERROR(VLOOKUP($D308,INDEX(データ蓄積!$A$16:$A$1015,MATCH($D308,データ蓄積!$A$16:$A$1015,0)):'データ蓄積'!$BI$1015,2,),0)</f>
        <v>0</v>
      </c>
      <c r="F308" s="352">
        <f>IFERROR(VLOOKUP($D308,INDEX(データ蓄積!$A$16:$A$1015,MATCH($D308,データ蓄積!$A$16:$A$1015,0)):'データ蓄積'!$CD$1015,82,),0)</f>
        <v>0</v>
      </c>
      <c r="G308" s="353">
        <f>IF($F308="申請キャンセル",0,IFERROR(VLOOKUP($D308,INDEX(データ蓄積!$A$16:$A$1015,MATCH($D308,データ蓄積!$A$16:$A$1015,0)):'データ蓄積'!$BI$1015,8,),0))</f>
        <v>0</v>
      </c>
      <c r="H308" s="346">
        <f>IF($F308="申請キャンセル",0,IFERROR(VLOOKUP($D308,INDEX(データ蓄積!$A$16:$A$1015,MATCH($D308,データ蓄積!$A$16:$A$1015,0)):'データ蓄積'!$BI$1015,10,),0))</f>
        <v>0</v>
      </c>
      <c r="I308" s="354" t="str">
        <f>IF($F308="申請キャンセル","",LEFT(IFERROR(VLOOKUP($D308,INDEX(データ蓄積!$A$16:$A$1015,MATCH($D308,データ蓄積!$A$16:$A$1015,0)):'データ蓄積'!$CH$1015,84,),""),2))</f>
        <v/>
      </c>
      <c r="J308" s="346" t="str">
        <f>IF($F308="申請キャンセル","",LEFT(IFERROR(VLOOKUP($D308,INDEX(データ蓄積!$A$16:$A$1015,MATCH($D308,データ蓄積!$A$16:$A$1015,0)):'データ蓄積'!$CL$1015,86,),""),2))</f>
        <v/>
      </c>
      <c r="K308" s="355">
        <f>IF($F308="申請キャンセル",0,IFERROR(VLOOKUP($D308,INDEX(データ蓄積!$A$16:$A$1015,MATCH($D308,データ蓄積!$A$16:$A$1015,0)):'データ蓄積'!$CO$1015,90,),0))</f>
        <v>0</v>
      </c>
      <c r="L308" s="350">
        <f>IF(G308=0,0,IF($F308="申請キャンセル",0,IF(K308="","","〇")))</f>
        <v>0</v>
      </c>
      <c r="M308" s="356">
        <f>IF($F308="申請キャンセル",0,IFERROR(VLOOKUP($D308,INDEX(データ蓄積!$A$16:$A$1015,MATCH($D308,データ蓄積!$A$16:$A$1015,0)):'データ蓄積'!$BI$1015,14,),))</f>
        <v>0</v>
      </c>
      <c r="N308" s="357">
        <f>IF($F308="申請キャンセル",0,IFERROR(VLOOKUP($D308,INDEX(データ蓄積!$A$16:$A$1015,MATCH($D308,データ蓄積!$A$16:$A$1015,0)):'データ蓄積'!$BI$1015,16,),0))</f>
        <v>0</v>
      </c>
      <c r="O308" s="356">
        <f>IF($F308="申請キャンセル",0,IFERROR(VLOOKUP($D308,INDEX(データ蓄積!$A$16:$A$1015,MATCH($D308,データ蓄積!$A$16:$A$1015,0)):'データ蓄積'!$BI$1015,20,),0))</f>
        <v>0</v>
      </c>
      <c r="P308" s="358">
        <f>IF($F308="申請キャンセル",0,IFERROR(VLOOKUP($D308,INDEX(データ蓄積!$A$16:$A$1015,MATCH($D308,データ蓄積!$A$16:$A$1015,0)):'データ蓄積'!$BI$1015,21,),0))</f>
        <v>0</v>
      </c>
      <c r="Q308" s="359">
        <f>IF($F308="申請キャンセル",0,IFERROR(VLOOKUP($D308,INDEX(データ蓄積!$A$16:$A$1015,MATCH($D308,データ蓄積!$A$16:$A$1015,0)):'データ蓄積'!$BI$1015,23,),0))</f>
        <v>0</v>
      </c>
      <c r="R308" s="360">
        <f>IF($F308="申請キャンセル",0,IFERROR(VLOOKUP($D308,INDEX(データ蓄積!$A$16:$A$1015,MATCH($D308,データ蓄積!$A$16:$A$1015,0)):'データ蓄積'!$CO$1015,92,),0))</f>
        <v>0</v>
      </c>
      <c r="S308" s="361">
        <f>IF($F308="申請キャンセル",0,IFERROR(VLOOKUP($D308,INDEX(データ蓄積!$A$16:$A$1015,MATCH($D308,データ蓄積!$A$16:$A$1015,0)):'データ蓄積'!$BI$1015,22,),0))</f>
        <v>0</v>
      </c>
      <c r="T308" s="362" t="str">
        <f>IF($F308="申請キャンセル",0,IF((AJ308+AP308)&gt;0,ROUNDDOWN((AJ308+AP308)/(AL308+AR308),4)*1000," "))</f>
        <v xml:space="preserve"> </v>
      </c>
      <c r="U308" s="363" t="str">
        <f>IF($F308="申請キャンセル",0,IFERROR(IF(AJ308+AP308=0,"",VLOOKUP(Q308,Sheet1!$B$4:$C$64,2,0)),0))</f>
        <v/>
      </c>
      <c r="V308" s="364">
        <f>IF($F308="申請キャンセル",0,IFERROR(VLOOKUP($D308,INDEX(データ蓄積!$A$16:$A$1015,MATCH($D308,データ蓄積!$A$16:$A$1015,0)):'データ蓄積'!$BI$1015,12,),0))</f>
        <v>0</v>
      </c>
      <c r="W308" s="365">
        <f>IF($F308="申請キャンセル",0,IFERROR(VLOOKUP($D308,INDEX(データ蓄積!$A$16:$A$1015,MATCH($D308,データ蓄積!$A$16:$A$1015,0)):'データ蓄積'!$BI$1015,25,),0))</f>
        <v>0</v>
      </c>
      <c r="X308" s="356">
        <f>IF($F308="申請キャンセル",0,IFERROR(VLOOKUP($D308,INDEX(データ蓄積!$A$16:$A$1015,MATCH($D308,データ蓄積!$A$16:$A$1015,0)):'データ蓄積'!$DB$1015,27,),0))</f>
        <v>0</v>
      </c>
      <c r="Y308" s="366">
        <f t="shared" si="1022"/>
        <v>0</v>
      </c>
      <c r="Z308" s="358">
        <f>IF($F308="申請キャンセル",0,IFERROR(VLOOKUP($D308,INDEX(データ蓄積!$A$16:$A$1015,MATCH($D308,データ蓄積!$A$16:$A$1015,0)):'データ蓄積'!$DB$1015,26,),0))</f>
        <v>0</v>
      </c>
      <c r="AA308" s="367">
        <f>IF($F308="申請キャンセル",0,IFERROR(VLOOKUP($D308,INDEX(データ蓄積!$A$16:$A$1015,MATCH($D308,データ蓄積!$A$16:$A$1015,0)):'データ蓄積'!$DB$1015,28,),0))</f>
        <v>0</v>
      </c>
      <c r="AB308" s="358">
        <f>IF($W308="初 年 度",TRUNC((+AA308-BP308)/2,0),0)</f>
        <v>0</v>
      </c>
      <c r="AC308" s="357"/>
      <c r="AD308" s="356">
        <f>IF($F308="申請キャンセル",0,IFERROR(VLOOKUP($D308,INDEX(データ蓄積!$A$16:$A$1015,MATCH($D308,データ蓄積!$A$16:$A$1015,0)):'データ蓄積'!$DB$1015,30,),0))</f>
        <v>0</v>
      </c>
      <c r="AE308" s="359">
        <f t="shared" si="1023"/>
        <v>0</v>
      </c>
      <c r="AF308" s="359">
        <f>IF($F308="申請キャンセル",0,IFERROR(VLOOKUP($D308,INDEX(データ蓄積!$A$16:$A$1015,MATCH($D308,データ蓄積!$A$16:$A$1015,0)):'データ蓄積'!$DB$1015,29,),0))</f>
        <v>0</v>
      </c>
      <c r="AG308" s="359">
        <f>IF($F308="申請キャンセル",0,IFERROR(VLOOKUP($D308,INDEX(データ蓄積!$A$16:$A$1015,MATCH($D308,データ蓄積!$A$16:$A$1015,0)):'データ蓄積'!$DB$1015,31,),0))</f>
        <v>0</v>
      </c>
      <c r="AH308" s="359">
        <f t="shared" si="1368"/>
        <v>0</v>
      </c>
      <c r="AI308" s="357"/>
      <c r="AJ308" s="358">
        <f>+X308+AD308</f>
        <v>0</v>
      </c>
      <c r="AK308" s="366">
        <f t="shared" si="1487"/>
        <v>0</v>
      </c>
      <c r="AL308" s="358">
        <f t="shared" si="1487"/>
        <v>0</v>
      </c>
      <c r="AM308" s="367">
        <f t="shared" si="1487"/>
        <v>0</v>
      </c>
      <c r="AN308" s="358">
        <f t="shared" si="1487"/>
        <v>0</v>
      </c>
      <c r="AO308" s="357"/>
      <c r="AP308" s="356">
        <f>IF($F308="申請キャンセル",0,IFERROR(VLOOKUP($D308,INDEX(データ蓄積!$A$16:$A$1015,MATCH($D308,データ蓄積!$A$16:$A$1015,0)):'データ蓄積'!$DB$1015,33,),0))</f>
        <v>0</v>
      </c>
      <c r="AQ308" s="366">
        <f t="shared" si="1024"/>
        <v>0</v>
      </c>
      <c r="AR308" s="358">
        <f>IF($F308="申請キャンセル",0,IFERROR(VLOOKUP($D308,INDEX(データ蓄積!$A$16:$A$1015,MATCH($D308,データ蓄積!$A$16:$A$1015,0)):'データ蓄積'!$DB$1015,32,),0))</f>
        <v>0</v>
      </c>
      <c r="AS308" s="367">
        <f>IF($F308="申請キャンセル",0,IFERROR(VLOOKUP($D308,INDEX(データ蓄積!$A$16:$A$1015,MATCH($D308,データ蓄積!$A$16:$A$1015,0)):'データ蓄積'!$DB$1015,34,),0))</f>
        <v>0</v>
      </c>
      <c r="AT308" s="358">
        <f t="shared" si="1369"/>
        <v>0</v>
      </c>
      <c r="AU308" s="357"/>
      <c r="AV308" s="356">
        <f>IF($F308="申請キャンセル",0,IFERROR(VLOOKUP($D308,INDEX(データ蓄積!$A$16:$A$1015,MATCH($D308,データ蓄積!$A$16:$A$1015,0)):'データ蓄積'!$DB$1015,36,),0))</f>
        <v>0</v>
      </c>
      <c r="AW308" s="366">
        <f t="shared" si="1025"/>
        <v>0</v>
      </c>
      <c r="AX308" s="358">
        <f>IF($F308="申請キャンセル",0,IFERROR(VLOOKUP($D308,INDEX(データ蓄積!$A$16:$A$1015,MATCH($D308,データ蓄積!$A$16:$A$1015,0)):'データ蓄積'!$DB$1015,35,),0))</f>
        <v>0</v>
      </c>
      <c r="AY308" s="367">
        <f>IF($F308="申請キャンセル",0,IFERROR(VLOOKUP($D308,INDEX(データ蓄積!$A$16:$A$1015,MATCH($D308,データ蓄積!$A$16:$A$1015,0)):'データ蓄積'!$DB$1015,37,),0))</f>
        <v>0</v>
      </c>
      <c r="AZ308" s="358">
        <f t="shared" si="1370"/>
        <v>0</v>
      </c>
      <c r="BA308" s="357"/>
      <c r="BB308" s="368">
        <f>+AK308+AQ308+AW308</f>
        <v>0</v>
      </c>
      <c r="BC308" s="358">
        <f t="shared" si="1508"/>
        <v>0</v>
      </c>
      <c r="BD308" s="367">
        <f t="shared" si="1508"/>
        <v>0</v>
      </c>
      <c r="BE308" s="361">
        <f t="shared" si="1508"/>
        <v>0</v>
      </c>
      <c r="BF308" s="369"/>
      <c r="BG308" s="356">
        <f>IF($F308="申請キャンセル",0,IF(H308="（○）",220,0))</f>
        <v>0</v>
      </c>
      <c r="BH308" s="359">
        <f>IF($F308="申請キャンセル",0,IF(H308="（○）",SUM(AK308+AQ308+AW308),0))</f>
        <v>0</v>
      </c>
      <c r="BI308" s="359">
        <f>IF($F308="申請キャンセル",0,IF(H308="（○）",SUM(AL308+AR308),0))</f>
        <v>0</v>
      </c>
      <c r="BJ308" s="359">
        <f t="shared" si="1026"/>
        <v>0</v>
      </c>
      <c r="BK308" s="361">
        <f>IF($W308="初 年 度",TRUNC((+BJ308-CB308),0),0)</f>
        <v>0</v>
      </c>
      <c r="BL308" s="46"/>
      <c r="BM308" s="356">
        <f t="shared" si="1453"/>
        <v>0</v>
      </c>
      <c r="BN308" s="357">
        <f t="shared" si="1453"/>
        <v>0</v>
      </c>
      <c r="BP308" s="125">
        <f t="shared" si="1027"/>
        <v>0</v>
      </c>
      <c r="BQ308" s="126">
        <f>ROUNDUP(BP308/2,0)</f>
        <v>0</v>
      </c>
      <c r="BR308" s="44"/>
      <c r="BS308" s="125">
        <f t="shared" si="1028"/>
        <v>0</v>
      </c>
      <c r="BT308" s="126">
        <f>ROUNDUP(BS308/2,0)</f>
        <v>0</v>
      </c>
      <c r="BU308" s="44"/>
      <c r="BV308" s="125">
        <f t="shared" si="1029"/>
        <v>0</v>
      </c>
      <c r="BW308" s="126">
        <f t="shared" si="1371"/>
        <v>0</v>
      </c>
      <c r="BX308" s="44"/>
      <c r="BY308" s="125">
        <f t="shared" si="1030"/>
        <v>0</v>
      </c>
      <c r="BZ308" s="126">
        <f>ROUNDUP(BY308/2,0)</f>
        <v>0</v>
      </c>
      <c r="CA308" s="44"/>
      <c r="CB308" s="125">
        <f t="shared" si="1031"/>
        <v>0</v>
      </c>
      <c r="CC308" s="126">
        <f>+CB308</f>
        <v>0</v>
      </c>
      <c r="CD308" s="44"/>
      <c r="CE308" s="370">
        <f>IF($F308="申請キャンセル",0,IF(CE309="","",CE309))</f>
        <v>0</v>
      </c>
      <c r="CF308" s="371">
        <f>IF($F308="申請キャンセル",0,IFERROR(VLOOKUP($D308,INDEX(データ蓄積!$A$16:$A$1015,MATCH($D308,データ蓄積!$A$16:$A$1015,0)):'データ蓄積'!$DB$1015,6,),0))</f>
        <v>0</v>
      </c>
      <c r="CG308" s="214" t="str">
        <f t="shared" si="1454"/>
        <v xml:space="preserve"> </v>
      </c>
      <c r="CH308" s="214" t="str">
        <f t="shared" si="1451"/>
        <v/>
      </c>
      <c r="CI308" s="214" t="str">
        <f>IF(CG308&gt;=CH308,"OK","下限本数を下回っています")</f>
        <v>OK</v>
      </c>
      <c r="CJ308" s="371">
        <f>IF($F308="申請キャンセル",0,IFERROR(VLOOKUP($D308,INDEX(データ蓄積!$A$16:$A$1015,MATCH($D308,データ蓄積!$A$16:$A$1015,0)):'データ蓄積'!$DB$1015,9,),0))</f>
        <v>0</v>
      </c>
      <c r="CK308" s="372">
        <f>IF($F308="申請キャンセル",0,IFERROR(VLOOKUP($D308,INDEX(データ蓄積!$A$16:$A$1015,MATCH($D308,データ蓄積!$A$16:$A$1015,0)):'データ蓄積'!$DB$1015,11,),0))</f>
        <v>0</v>
      </c>
      <c r="CL308" s="372">
        <f>IF($F308="申請キャンセル",0,IFERROR(VLOOKUP($D308,INDEX(データ蓄積!$A$16:$A$1015,MATCH($D308,データ蓄積!$A$16:$A$1015,0)):'データ蓄積'!$DB$1015,13,),0))</f>
        <v>0</v>
      </c>
      <c r="CM308" s="372">
        <f>IF($F308="申請キャンセル",0,IFERROR(VLOOKUP($D308,INDEX(データ蓄積!$A$16:$A$1015,MATCH($D308,データ蓄積!$A$16:$A$1015,0)):'データ蓄積'!$DB$1015,15,),0))</f>
        <v>0</v>
      </c>
      <c r="CN308" s="372">
        <f>IF($F308="申請キャンセル",0,IFERROR(VLOOKUP($D308,INDEX(データ蓄積!$A$16:$A$1015,MATCH($D308,データ蓄積!$A$16:$A$1015,0)):'データ蓄積'!$DB$1015,17,),0))</f>
        <v>0</v>
      </c>
      <c r="CO308" s="372">
        <f>IF($F308="申請キャンセル",0,IFERROR(VLOOKUP($D308,INDEX(データ蓄積!$A$16:$A$1015,MATCH($D308,データ蓄積!$A$16:$A$1015,0)):'データ蓄積'!$DB$1015,18,),0))</f>
        <v>0</v>
      </c>
      <c r="CP308" s="371">
        <f>IF($F308="申請キャンセル",0,IFERROR(VLOOKUP($D308,INDEX(データ蓄積!$A$16:$A$1015,MATCH($D308,データ蓄積!$A$16:$A$1015,0)):'データ蓄積'!$DB$1015,19,),0))</f>
        <v>0</v>
      </c>
      <c r="CQ308" s="372">
        <f>IF($F308="申請キャンセル",0,IFERROR(VLOOKUP($D308,INDEX(データ蓄積!$A$16:$A$1015,MATCH($D308,データ蓄積!$A$16:$A$1015,0)):'データ蓄積'!$DB$1015,24,),0))</f>
        <v>0</v>
      </c>
      <c r="CR308" s="99" t="str">
        <f>IF($F308="申請キャンセル",0,CONCATENATE(CS308,$CS$14,CT308,$CT$14,CU308,$CU$14))</f>
        <v>0年0月0日</v>
      </c>
      <c r="CS308" s="99">
        <f>IF($F308="申請キャンセル",0,IFERROR(VLOOKUP($D308,INDEX(データ蓄積!$A$16:$A$1015,MATCH($D308,データ蓄積!$A$16:$A$1015,0)):'データ蓄積'!$DB$1015,70,),0))</f>
        <v>0</v>
      </c>
      <c r="CT308" s="99">
        <f>IF($F308="申請キャンセル",0,IFERROR(VLOOKUP($D308,INDEX(データ蓄積!$A$16:$A$1015,MATCH($D308,データ蓄積!$A$16:$A$1015,0)):'データ蓄積'!$DB$1015,71,),0))</f>
        <v>0</v>
      </c>
      <c r="CU308" s="99">
        <f>IF($F308="申請キャンセル",0,IFERROR(VLOOKUP($D308,INDEX(データ蓄積!$A$16:$A$1015,MATCH($D308,データ蓄積!$A$16:$A$1015,0)):'データ蓄積'!$DB$1015,72,),0))</f>
        <v>0</v>
      </c>
      <c r="CV308" s="99" t="str">
        <f>IF($F308="申請キャンセル",0,CONCATENATE(CW308,$CW$14,CX308,$CX$14,CY308,$CY$14))</f>
        <v>0年0月0日</v>
      </c>
      <c r="CW308" s="99">
        <f>IF($F308="申請キャンセル",0,IFERROR(VLOOKUP($D308,INDEX(データ蓄積!$A$16:$A$1015,MATCH($D308,データ蓄積!$A$16:$A$1015,0)):'データ蓄積'!$DB$1015,73,),0))</f>
        <v>0</v>
      </c>
      <c r="CX308" s="99">
        <f>IF($F308="申請キャンセル",0,IFERROR(VLOOKUP($D308,INDEX(データ蓄積!$A$16:$A$1015,MATCH($D308,データ蓄積!$A$16:$A$1015,0)):'データ蓄積'!$DB$1015,74,),0))</f>
        <v>0</v>
      </c>
      <c r="CY308" s="99">
        <f>IF($F308="申請キャンセル",0,IFERROR(VLOOKUP($D308,INDEX(データ蓄積!$A$16:$A$1015,MATCH($D308,データ蓄積!$A$16:$A$1015,0)):'データ蓄積'!$DB$1015,75,),0))</f>
        <v>0</v>
      </c>
      <c r="CZ308" s="211">
        <f>IF($F308="申請キャンセル",0,IFERROR(VLOOKUP($D308,INDEX(データ蓄積!$A$16:$A$1015,MATCH($D308,データ蓄積!$A$16:$A$1015,0)):'データ蓄積'!$CF$1015,84,),0))</f>
        <v>0</v>
      </c>
      <c r="DA308" s="211">
        <f>IF($F308="申請キャンセル",0,IFERROR(VLOOKUP($D308,INDEX(データ蓄積!$A$16:$A$1015,MATCH($D308,データ蓄積!$A$16:$A$1015,0)):'データ蓄積'!$CG$1015,85,),0))</f>
        <v>0</v>
      </c>
      <c r="DB308" s="211">
        <f>IF($F308="申請キャンセル",0,IFERROR(VLOOKUP($D308,INDEX(データ蓄積!$A$16:$A$1015,MATCH($D308,データ蓄積!$A$16:$A$1015,0)):'データ蓄積'!$CH$1015,86,),0))</f>
        <v>0</v>
      </c>
      <c r="DC308" s="211"/>
      <c r="DD308" s="204">
        <f>IF($F308="申請キャンセル",0,IFERROR(VLOOKUP($D308,INDEX(データ蓄積!$A$16:$A$1015,MATCH($D308,データ蓄積!$A$16:$A$1015,0)):'データ蓄積'!$CN$1015,91,),0))</f>
        <v>0</v>
      </c>
      <c r="DE308" s="204">
        <f>IF($F308="申請キャンセル",0,IFERROR(VLOOKUP($D308,INDEX(データ蓄積!$A$16:$A$1015,MATCH($D308,データ蓄積!$A$16:$A$1015,0)):'データ蓄積'!$CN$1015,92,),0))</f>
        <v>0</v>
      </c>
    </row>
    <row r="309" spans="1:109" ht="18.75" customHeight="1" x14ac:dyDescent="0.15">
      <c r="A309" s="373">
        <f>IFERROR(VLOOKUP($D309,INDEX(データ蓄積!$A$16:$A$1015,MATCH($D309,データ蓄積!$A$16:$A$1015,0)+1):'データ蓄積'!$BI$1015,3,),0)</f>
        <v>0</v>
      </c>
      <c r="B309" s="374">
        <f>IFERROR(VLOOKUP($D309,INDEX(データ蓄積!$A$16:$A$1015,MATCH($D309,データ蓄積!$A$16:$A$1015,0)+1):'データ蓄積'!$BI$1015,4,),0)</f>
        <v>0</v>
      </c>
      <c r="C309" s="375">
        <f>IFERROR(VLOOKUP($D309,INDEX(データ蓄積!$A$16:$A$1015,MATCH($D309,データ蓄積!$A$16:$A$1015,0)+1):'データ蓄積'!$BI$1015,5,),0)</f>
        <v>0</v>
      </c>
      <c r="D309" s="373">
        <f t="shared" si="1337"/>
        <v>147</v>
      </c>
      <c r="E309" s="347">
        <f>IFERROR(VLOOKUP($D309,INDEX(データ蓄積!$A$16:$A$1015,MATCH($D309,データ蓄積!$A$16:$A$1015,0)+1):'データ蓄積'!$BI$1015,2,),0)</f>
        <v>0</v>
      </c>
      <c r="F309" s="376">
        <f>IFERROR(VLOOKUP($D309,INDEX(データ蓄積!$A$16:$A$1015,MATCH($D309,データ蓄積!$A$16:$A$1015,0)+1):'データ蓄積'!$CD$1015,82,),0)</f>
        <v>0</v>
      </c>
      <c r="G309" s="377">
        <f>IF($F308="申請キャンセル",0,IFERROR(VLOOKUP($D309,INDEX(データ蓄積!$A$16:$A$1015,MATCH($D309,データ蓄積!$A$16:$A$1015,0)+1):'データ蓄積'!$BI$1015,8,),0))</f>
        <v>0</v>
      </c>
      <c r="H309" s="347">
        <f>IF($F308="申請キャンセル",0,IFERROR(VLOOKUP($D309,INDEX(データ蓄積!$A$16:$A$1015,MATCH($D309,データ蓄積!$A$16:$A$1015,0)+1):'データ蓄積'!$BI$1015,10,),0))</f>
        <v>0</v>
      </c>
      <c r="I309" s="378" t="str">
        <f>IF($F308="申請キャンセル","",LEFT(IFERROR(VLOOKUP($D309,INDEX(データ蓄積!$A$16:$A$1015,MATCH($D309,データ蓄積!$A$16:$A$1015,0)+1):'データ蓄積'!$CH$1015,84,),""),2))</f>
        <v/>
      </c>
      <c r="J309" s="347" t="str">
        <f>IF($F308="申請キャンセル","",LEFT(IFERROR(VLOOKUP($D309,INDEX(データ蓄積!$A$16:$A$1015,MATCH($D308,データ蓄積!$A$16:$A$1015,0)+1):'データ蓄積'!$CL$1015,86,),""),2))</f>
        <v/>
      </c>
      <c r="K309" s="379">
        <f>IF($F308="申請キャンセル",0,IFERROR(VLOOKUP($D309,INDEX(データ蓄積!$A$16:$A$1015,MATCH($D309,データ蓄積!$A$16:$A$1015,0)+1):'データ蓄積'!$CO$1015,90,),0))</f>
        <v>0</v>
      </c>
      <c r="L309" s="374">
        <f t="shared" ref="L309" si="1545">IF(G309=0,0,IF($F309="申請キャンセル",0,IF(K309="","","〇")))</f>
        <v>0</v>
      </c>
      <c r="M309" s="380">
        <f>IF($F308="申請キャンセル",0,IFERROR(VLOOKUP($D309,INDEX(データ蓄積!$A$16:$A$1015,MATCH($D309,データ蓄積!$A$16:$A$1015,0)+1):'データ蓄積'!$BI$1015,14,),0))</f>
        <v>0</v>
      </c>
      <c r="N309" s="381">
        <f>IF($F308="申請キャンセル",0,IFERROR(VLOOKUP($D309,INDEX(データ蓄積!$A$16:$A$1015,MATCH($D309,データ蓄積!$A$16:$A$1015,0)+1):'データ蓄積'!$BI$1015,16,),0))</f>
        <v>0</v>
      </c>
      <c r="O309" s="382">
        <f>IF($F308="申請キャンセル",0,IFERROR(VLOOKUP($D309,INDEX(データ蓄積!$A$16:$A$1015,MATCH($D309,データ蓄積!$A$16:$A$1015,0)+1):'データ蓄積'!$BI$1015,20,),0))</f>
        <v>0</v>
      </c>
      <c r="P309" s="383">
        <f>IF($F308="申請キャンセル",0,IFERROR(VLOOKUP($D309,INDEX(データ蓄積!$A$16:$A$1015,MATCH($D309,データ蓄積!$A$16:$A$1015,0)+1):'データ蓄積'!$BI$1015,21,),0))</f>
        <v>0</v>
      </c>
      <c r="Q309" s="383">
        <f>IF($F308="申請キャンセル",0,IFERROR(VLOOKUP($D309,INDEX(データ蓄積!$A$16:$A$1015,MATCH($D309,データ蓄積!$A$16:$A$1015,0)+1):'データ蓄積'!$BI$1015,23,),0))</f>
        <v>0</v>
      </c>
      <c r="R309" s="384">
        <f>IF($F308="申請キャンセル",0,IFERROR(VLOOKUP($D309,INDEX(データ蓄積!$A$16:$A$1015,MATCH($D309,データ蓄積!$A$16:$A$1015,0)+1):'データ蓄積'!$CO$1015,92,),0))</f>
        <v>0</v>
      </c>
      <c r="S309" s="385">
        <f>IF($F308="申請キャンセル",0,IFERROR(VLOOKUP($D309,INDEX(データ蓄積!$A$16:$A$1015,MATCH($D309,データ蓄積!$A$16:$A$1015,0)+1):'データ蓄積'!$BI$1015,22,),0))</f>
        <v>0</v>
      </c>
      <c r="T309" s="386" t="str">
        <f>IF($F308="申請キャンセル",0,IF((AJ309+AP309)&gt;0,ROUNDDOWN((AJ309+AP309)/(AL309+AR309),4)*1000," "))</f>
        <v xml:space="preserve"> </v>
      </c>
      <c r="U309" s="387" t="str">
        <f>IF($F309="申請キャンセル",0,IFERROR(IF(AJ309+AP309=0,"",VLOOKUP(Q309,Sheet1!$B$4:$C$64,2,0)),0))</f>
        <v/>
      </c>
      <c r="V309" s="388">
        <f>IF($F308="申請キャンセル",0,IFERROR(VLOOKUP($D309,INDEX(データ蓄積!$A$16:$A$1015,MATCH($D309,データ蓄積!$A$16:$A$1015,0)+1):'データ蓄積'!$BI$1015,12,),0))</f>
        <v>0</v>
      </c>
      <c r="W309" s="389">
        <f>IF($F308="申請キャンセル",0,IFERROR(VLOOKUP($D309,INDEX(データ蓄積!$A$16:$A$1015,MATCH($D309,データ蓄積!$A$16:$A$1015,0)+1):'データ蓄積'!$BI$1015,25,),0))</f>
        <v>0</v>
      </c>
      <c r="X309" s="383">
        <f>IF($F308="申請キャンセル",0,IFERROR(VLOOKUP($D309,INDEX(データ蓄積!$A$16:$A$1015,MATCH($D309,データ蓄積!$A$16:$A$1015,0)+1):'データ蓄積'!$DB$1015,27,),0))</f>
        <v>0</v>
      </c>
      <c r="Y309" s="390">
        <f t="shared" si="1022"/>
        <v>0</v>
      </c>
      <c r="Z309" s="383">
        <f>IF($F308="申請キャンセル",0,IFERROR(VLOOKUP($D309,INDEX(データ蓄積!$A$16:$A$1015,MATCH($D309,データ蓄積!$A$16:$A$1015,0)+1):'データ蓄積'!$DB$1015,26,),0))</f>
        <v>0</v>
      </c>
      <c r="AA309" s="383">
        <f>IF($F308="申請キャンセル",0,IFERROR(VLOOKUP($D309,INDEX(データ蓄積!$A$16:$A$1015,MATCH($D309,データ蓄積!$A$16:$A$1015,0)+1):'データ蓄積'!$DB$1015,28,),0))</f>
        <v>0</v>
      </c>
      <c r="AB309" s="385">
        <f t="shared" ref="AB309" si="1546">IF($W309="初 年 度",TRUNC((+AA309-BP309)/2,0),0)</f>
        <v>0</v>
      </c>
      <c r="AC309" s="381"/>
      <c r="AD309" s="380">
        <f>IF($F308="申請キャンセル",0,IFERROR(VLOOKUP($D309,INDEX(データ蓄積!$A$16:$A$1015,MATCH($D309,データ蓄積!$A$16:$A$1015,0)+1):'データ蓄積'!$DB$1015,30,),0))</f>
        <v>0</v>
      </c>
      <c r="AE309" s="383">
        <f t="shared" si="1023"/>
        <v>0</v>
      </c>
      <c r="AF309" s="383">
        <f>IF($F308="申請キャンセル",0,IFERROR(VLOOKUP($D309,INDEX(データ蓄積!$A$16:$A$1015,MATCH($D309,データ蓄積!$A$16:$A$1015,0)+1):'データ蓄積'!$DB$1015,29,),0))</f>
        <v>0</v>
      </c>
      <c r="AG309" s="383">
        <f>IF($F308="申請キャンセル",0,IFERROR(VLOOKUP($D309,INDEX(データ蓄積!$A$16:$A$1015,MATCH($D309,データ蓄積!$A$16:$A$1015,0)+1):'データ蓄積'!$DB$1015,31,),0))</f>
        <v>0</v>
      </c>
      <c r="AH309" s="383">
        <f t="shared" si="1368"/>
        <v>0</v>
      </c>
      <c r="AI309" s="381"/>
      <c r="AJ309" s="385">
        <f t="shared" ref="AJ309" si="1547">+X309+AD309</f>
        <v>0</v>
      </c>
      <c r="AK309" s="390">
        <f t="shared" si="1487"/>
        <v>0</v>
      </c>
      <c r="AL309" s="383">
        <f t="shared" si="1487"/>
        <v>0</v>
      </c>
      <c r="AM309" s="383">
        <f t="shared" si="1487"/>
        <v>0</v>
      </c>
      <c r="AN309" s="385">
        <f t="shared" si="1487"/>
        <v>0</v>
      </c>
      <c r="AO309" s="381"/>
      <c r="AP309" s="383">
        <f>IF($F308="申請キャンセル",0,IFERROR(VLOOKUP($D309,INDEX(データ蓄積!$A$16:$A$1015,MATCH($D309,データ蓄積!$A$16:$A$1015,0)+1):'データ蓄積'!$DB$1015,33,),0))</f>
        <v>0</v>
      </c>
      <c r="AQ309" s="390">
        <f t="shared" si="1024"/>
        <v>0</v>
      </c>
      <c r="AR309" s="383">
        <f>IF($F308="申請キャンセル",0,IFERROR(VLOOKUP($D309,INDEX(データ蓄積!$A$16:$A$1015,MATCH($D309,データ蓄積!$A$16:$A$1015,0)+1):'データ蓄積'!$DB$1015,32,),0))</f>
        <v>0</v>
      </c>
      <c r="AS309" s="383">
        <f>IF($F308="申請キャンセル",0,IFERROR(VLOOKUP($D309,INDEX(データ蓄積!$A$16:$A$1015,MATCH($D309,データ蓄積!$A$16:$A$1015,0)+1):'データ蓄積'!$DB$1015,34,),0))</f>
        <v>0</v>
      </c>
      <c r="AT309" s="385">
        <f t="shared" si="1369"/>
        <v>0</v>
      </c>
      <c r="AU309" s="381"/>
      <c r="AV309" s="383">
        <f>IF($F308="申請キャンセル",0,IFERROR(VLOOKUP($D309,INDEX(データ蓄積!$A$16:$A$1015,MATCH($D309,データ蓄積!$A$16:$A$1015,0)+1):'データ蓄積'!$DB$1015,36,),0))</f>
        <v>0</v>
      </c>
      <c r="AW309" s="390">
        <f t="shared" si="1025"/>
        <v>0</v>
      </c>
      <c r="AX309" s="383">
        <f>IF($F308="申請キャンセル",0,IFERROR(VLOOKUP($D309,INDEX(データ蓄積!$A$16:$A$1015,MATCH($D309,データ蓄積!$A$16:$A$1015,0)+1):'データ蓄積'!$DB$1015,35,),0))</f>
        <v>0</v>
      </c>
      <c r="AY309" s="383">
        <f>IF($F308="申請キャンセル",0,IFERROR(VLOOKUP($D309,INDEX(データ蓄積!$A$16:$A$1015,MATCH($D309,データ蓄積!$A$16:$A$1015,0)+1):'データ蓄積'!$DB$1015,37,),0))</f>
        <v>0</v>
      </c>
      <c r="AZ309" s="385">
        <f t="shared" si="1370"/>
        <v>0</v>
      </c>
      <c r="BA309" s="381"/>
      <c r="BB309" s="391">
        <f t="shared" ref="BB309" si="1548">+AK309+AQ309+AW309</f>
        <v>0</v>
      </c>
      <c r="BC309" s="383">
        <f t="shared" si="1508"/>
        <v>0</v>
      </c>
      <c r="BD309" s="383">
        <f t="shared" si="1508"/>
        <v>0</v>
      </c>
      <c r="BE309" s="392">
        <f t="shared" si="1508"/>
        <v>0</v>
      </c>
      <c r="BF309" s="369"/>
      <c r="BG309" s="380">
        <f>IF($F308="申請キャンセル",0,IF(H309="（○）",220,0))</f>
        <v>0</v>
      </c>
      <c r="BH309" s="385">
        <f>IF($F308="申請キャンセル",0,IF(H309="（○）",SUM(AK309+AQ309+AW309),0))</f>
        <v>0</v>
      </c>
      <c r="BI309" s="383">
        <f>IF($F308="申請キャンセル",0,IF(H309="（○）",SUM(AL309+AR309),0))</f>
        <v>0</v>
      </c>
      <c r="BJ309" s="383">
        <f t="shared" si="1026"/>
        <v>0</v>
      </c>
      <c r="BK309" s="392">
        <f t="shared" ref="BK309" si="1549">IF($W309="初 年 度",TRUNC((+BJ309-CB309),0),0)</f>
        <v>0</v>
      </c>
      <c r="BL309" s="46"/>
      <c r="BM309" s="380">
        <f t="shared" si="1453"/>
        <v>0</v>
      </c>
      <c r="BN309" s="381">
        <f t="shared" si="1453"/>
        <v>0</v>
      </c>
      <c r="BP309" s="127">
        <f t="shared" si="1027"/>
        <v>0</v>
      </c>
      <c r="BQ309" s="128">
        <f t="shared" ref="BQ309" si="1550">ROUNDUP(BP309/2,0)</f>
        <v>0</v>
      </c>
      <c r="BR309" s="45"/>
      <c r="BS309" s="127">
        <f t="shared" si="1028"/>
        <v>0</v>
      </c>
      <c r="BT309" s="128">
        <f t="shared" ref="BT309" si="1551">ROUNDUP(BS309/2,0)</f>
        <v>0</v>
      </c>
      <c r="BU309" s="45"/>
      <c r="BV309" s="127">
        <f t="shared" si="1029"/>
        <v>0</v>
      </c>
      <c r="BW309" s="128">
        <f t="shared" si="1371"/>
        <v>0</v>
      </c>
      <c r="BX309" s="45"/>
      <c r="BY309" s="127">
        <f t="shared" si="1030"/>
        <v>0</v>
      </c>
      <c r="BZ309" s="128">
        <f t="shared" ref="BZ309" si="1552">ROUNDUP(BY309/2,0)</f>
        <v>0</v>
      </c>
      <c r="CA309" s="45"/>
      <c r="CB309" s="127">
        <f t="shared" si="1031"/>
        <v>0</v>
      </c>
      <c r="CC309" s="128">
        <f t="shared" ref="CC309" si="1553">+CB309</f>
        <v>0</v>
      </c>
      <c r="CD309" s="45"/>
      <c r="CE309" s="370">
        <f>IF($F308="申請キャンセル",0,IFERROR(VLOOKUP($D309,INDEX(データ蓄積!$A$16:$A$1015,MATCH($D309,データ蓄積!$A$16:$A$1015,0)+1):'データ蓄積'!$DB$1015,83,),0))</f>
        <v>0</v>
      </c>
      <c r="CF309" s="371">
        <f>IF($F308="申請キャンセル",0,IFERROR(VLOOKUP($D309,INDEX(データ蓄積!$A$16:$A$1015,MATCH($D309,データ蓄積!$A$16:$A$1015,0)+1):'データ蓄積'!$DB$1015,6,),0))</f>
        <v>0</v>
      </c>
      <c r="CG309" s="214" t="str">
        <f t="shared" si="1454"/>
        <v xml:space="preserve"> </v>
      </c>
      <c r="CH309" s="214" t="str">
        <f t="shared" si="1451"/>
        <v/>
      </c>
      <c r="CI309" s="214" t="str">
        <f t="shared" ref="CI309" si="1554">IF(CG309&gt;=CH309,"OK","下限本数を下回っています")</f>
        <v>OK</v>
      </c>
      <c r="CJ309" s="371">
        <f>IF($F308="申請キャンセル",0,IFERROR(VLOOKUP($D309,INDEX(データ蓄積!$A$16:$A$1015,MATCH($D309,データ蓄積!$A$16:$A$1015,0)+1):'データ蓄積'!$DB$1015,9,),0))</f>
        <v>0</v>
      </c>
      <c r="CK309" s="372">
        <f>IF($F308="申請キャンセル",0,IFERROR(VLOOKUP($D309,INDEX(データ蓄積!$A$16:$A$1015,MATCH($D309,データ蓄積!$A$16:$A$1015,0)+1):'データ蓄積'!$DB$1015,11,),0))</f>
        <v>0</v>
      </c>
      <c r="CL309" s="372">
        <f>IF($F308="申請キャンセル",0,IFERROR(VLOOKUP($D309,INDEX(データ蓄積!$A$16:$A$1015,MATCH($D309,データ蓄積!$A$16:$A$1015,0)+1):'データ蓄積'!$DB$1015,13,),0))</f>
        <v>0</v>
      </c>
      <c r="CM309" s="372">
        <f>IF($F308="申請キャンセル",0,IFERROR(VLOOKUP($D309,INDEX(データ蓄積!$A$16:$A$1015,MATCH($D309,データ蓄積!$A$16:$A$1015,0)+1):'データ蓄積'!$DB$1015,15,),0))</f>
        <v>0</v>
      </c>
      <c r="CN309" s="372">
        <f>IF($F308="申請キャンセル",0,IFERROR(VLOOKUP($D309,INDEX(データ蓄積!$A$16:$A$1015,MATCH($D309,データ蓄積!$A$16:$A$1015,0)+1):'データ蓄積'!$DB$1015,17,),0))</f>
        <v>0</v>
      </c>
      <c r="CO309" s="372">
        <f>IF($F308="申請キャンセル",0,IFERROR(VLOOKUP($D309,INDEX(データ蓄積!$A$16:$A$1015,MATCH($D309,データ蓄積!$A$16:$A$1015,0)+1):'データ蓄積'!$DB$1015,18,),0))</f>
        <v>0</v>
      </c>
      <c r="CP309" s="371">
        <f>IF($F308="申請キャンセル",0,IFERROR(VLOOKUP($D309,INDEX(データ蓄積!$A$16:$A$1015,MATCH($D309,データ蓄積!$A$16:$A$1015,0)+1):'データ蓄積'!$DB$1015,19,),0))</f>
        <v>0</v>
      </c>
      <c r="CQ309" s="372">
        <f>IF($F308="申請キャンセル",0,IFERROR(VLOOKUP($D309,INDEX(データ蓄積!$A$16:$A$1015,MATCH($D309,データ蓄積!$A$16:$A$1015,0)+1):'データ蓄積'!$DB$1015,24,),0))</f>
        <v>0</v>
      </c>
      <c r="CR309" s="99" t="str">
        <f>IF($F308="申請キャンセル",0,CONCATENATE(CS309,$CS$14,CT309,$CT$14,CU309,$CU$14))</f>
        <v>0年0月0日</v>
      </c>
      <c r="CS309" s="99">
        <f>IF($F308="申請キャンセル",0,IFERROR(VLOOKUP($D309,INDEX(データ蓄積!$A$16:$A$1015,MATCH($D309,データ蓄積!$A$16:$A$1015,0)+1):'データ蓄積'!$DB$1015,70,),0))</f>
        <v>0</v>
      </c>
      <c r="CT309" s="99">
        <f>IF($F308="申請キャンセル",0,IFERROR(VLOOKUP($D309,INDEX(データ蓄積!$A$16:$A$1015,MATCH($D309,データ蓄積!$A$16:$A$1015,0)+1):'データ蓄積'!$DB$1015,71,),0))</f>
        <v>0</v>
      </c>
      <c r="CU309" s="99">
        <f>IF($F308="申請キャンセル",0,IFERROR(VLOOKUP($D309,INDEX(データ蓄積!$A$16:$A$1015,MATCH($D309,データ蓄積!$A$16:$A$1015,0)+1):'データ蓄積'!$DB$1015,72,),0))</f>
        <v>0</v>
      </c>
      <c r="CV309" s="99" t="str">
        <f>IF($F308="申請キャンセル",0,CONCATENATE(CW309,$CW$14,CX309,$CX$14,CY309,$CY$14))</f>
        <v>0年0月0日</v>
      </c>
      <c r="CW309" s="99">
        <f>IF($F308="申請キャンセル",0,IFERROR(VLOOKUP($D309,INDEX(データ蓄積!$A$16:$A$1015,MATCH($D309,データ蓄積!$A$16:$A$1015,0)+1):'データ蓄積'!$DB$1015,73,),0))</f>
        <v>0</v>
      </c>
      <c r="CX309" s="99">
        <f>IF($F308="申請キャンセル",0,IFERROR(VLOOKUP($D309,INDEX(データ蓄積!$A$16:$A$1015,MATCH($D309,データ蓄積!$A$16:$A$1015,0)+1):'データ蓄積'!$DB$1015,74,),0))</f>
        <v>0</v>
      </c>
      <c r="CY309" s="99">
        <f>IF($F308="申請キャンセル",0,IFERROR(VLOOKUP($D309,INDEX(データ蓄積!$A$16:$A$1015,MATCH($D309,データ蓄積!$A$16:$A$1015,0)+1):'データ蓄積'!$DB$1015,75,),0))</f>
        <v>0</v>
      </c>
      <c r="CZ309" s="211">
        <f>IF($F308="申請キャンセル",0,IFERROR(VLOOKUP($D309,INDEX(データ蓄積!$A$16:$A$1015,MATCH($D309,データ蓄積!$A$16:$A$1015,0)+1):'データ蓄積'!$CF$1015,84,),0))</f>
        <v>0</v>
      </c>
      <c r="DA309" s="211">
        <f>IF($F308="申請キャンセル",0,IFERROR(VLOOKUP($D309,INDEX(データ蓄積!$A$16:$A$1015,MATCH($D309,データ蓄積!$A$16:$A$1015,0)+1):'データ蓄積'!$CG$1015,85,),0))</f>
        <v>0</v>
      </c>
      <c r="DB309" s="211">
        <f>IF($F308="申請キャンセル",0,IFERROR(VLOOKUP($D309,INDEX(データ蓄積!$A$16:$A$1015,MATCH($D309,データ蓄積!$A$16:$A$1015,0)+1):'データ蓄積'!$CH$1015,86,),0))</f>
        <v>0</v>
      </c>
      <c r="DC309" s="211"/>
      <c r="DD309" s="204">
        <f>IF($F308="申請キャンセル",0,IFERROR(VLOOKUP($D309,INDEX(データ蓄積!$A$16:$A$1015,MATCH($D309,データ蓄積!$A$16:$A$1015,0)+1):'データ蓄積'!$CN$1015,91,),0))</f>
        <v>0</v>
      </c>
      <c r="DE309" s="204">
        <f>IF($F308="申請キャンセル",0,IFERROR(VLOOKUP($D309,INDEX(データ蓄積!$A$16:$A$1015,MATCH($D309,データ蓄積!$A$16:$A$1015,0)+1):'データ蓄積'!$CN$1015,92,),0))</f>
        <v>0</v>
      </c>
    </row>
    <row r="310" spans="1:109" ht="18.75" customHeight="1" x14ac:dyDescent="0.15">
      <c r="A310" s="349">
        <f>IFERROR(VLOOKUP($D310,INDEX(データ蓄積!$A$16:$A$1015,MATCH($D310,データ蓄積!$A$16:$A$1015,0)):'データ蓄積'!$BI$1015,3,),0)</f>
        <v>0</v>
      </c>
      <c r="B310" s="350">
        <f>IFERROR(VLOOKUP($D310,INDEX(データ蓄積!$A$16:$A$1015,MATCH($D310,データ蓄積!$A$16:$A$1015,0)):'データ蓄積'!$BI$1015,4,),0)</f>
        <v>0</v>
      </c>
      <c r="C310" s="349">
        <f>IFERROR(VLOOKUP($D310,INDEX(データ蓄積!$A$16:$A$1015,MATCH($D310,データ蓄積!$A$16:$A$1015,0)):'データ蓄積'!$BI$1015,5,),0)</f>
        <v>0</v>
      </c>
      <c r="D310" s="349">
        <f t="shared" si="1337"/>
        <v>148</v>
      </c>
      <c r="E310" s="351">
        <f>IFERROR(VLOOKUP($D310,INDEX(データ蓄積!$A$16:$A$1015,MATCH($D310,データ蓄積!$A$16:$A$1015,0)):'データ蓄積'!$BI$1015,2,),0)</f>
        <v>0</v>
      </c>
      <c r="F310" s="352">
        <f>IFERROR(VLOOKUP($D310,INDEX(データ蓄積!$A$16:$A$1015,MATCH($D310,データ蓄積!$A$16:$A$1015,0)):'データ蓄積'!$CD$1015,82,),0)</f>
        <v>0</v>
      </c>
      <c r="G310" s="353">
        <f>IF($F310="申請キャンセル",0,IFERROR(VLOOKUP($D310,INDEX(データ蓄積!$A$16:$A$1015,MATCH($D310,データ蓄積!$A$16:$A$1015,0)):'データ蓄積'!$BI$1015,8,),0))</f>
        <v>0</v>
      </c>
      <c r="H310" s="346">
        <f>IF($F310="申請キャンセル",0,IFERROR(VLOOKUP($D310,INDEX(データ蓄積!$A$16:$A$1015,MATCH($D310,データ蓄積!$A$16:$A$1015,0)):'データ蓄積'!$BI$1015,10,),0))</f>
        <v>0</v>
      </c>
      <c r="I310" s="354" t="str">
        <f>IF($F310="申請キャンセル","",LEFT(IFERROR(VLOOKUP($D310,INDEX(データ蓄積!$A$16:$A$1015,MATCH($D310,データ蓄積!$A$16:$A$1015,0)):'データ蓄積'!$CH$1015,84,),""),2))</f>
        <v/>
      </c>
      <c r="J310" s="346" t="str">
        <f>IF($F310="申請キャンセル","",LEFT(IFERROR(VLOOKUP($D310,INDEX(データ蓄積!$A$16:$A$1015,MATCH($D310,データ蓄積!$A$16:$A$1015,0)):'データ蓄積'!$CL$1015,86,),""),2))</f>
        <v/>
      </c>
      <c r="K310" s="355">
        <f>IF($F310="申請キャンセル",0,IFERROR(VLOOKUP($D310,INDEX(データ蓄積!$A$16:$A$1015,MATCH($D310,データ蓄積!$A$16:$A$1015,0)):'データ蓄積'!$CO$1015,90,),0))</f>
        <v>0</v>
      </c>
      <c r="L310" s="350">
        <f>IF(G310=0,0,IF($F310="申請キャンセル",0,IF(K310="","","〇")))</f>
        <v>0</v>
      </c>
      <c r="M310" s="356">
        <f>IF($F310="申請キャンセル",0,IFERROR(VLOOKUP($D310,INDEX(データ蓄積!$A$16:$A$1015,MATCH($D310,データ蓄積!$A$16:$A$1015,0)):'データ蓄積'!$BI$1015,14,),))</f>
        <v>0</v>
      </c>
      <c r="N310" s="357">
        <f>IF($F310="申請キャンセル",0,IFERROR(VLOOKUP($D310,INDEX(データ蓄積!$A$16:$A$1015,MATCH($D310,データ蓄積!$A$16:$A$1015,0)):'データ蓄積'!$BI$1015,16,),0))</f>
        <v>0</v>
      </c>
      <c r="O310" s="356">
        <f>IF($F310="申請キャンセル",0,IFERROR(VLOOKUP($D310,INDEX(データ蓄積!$A$16:$A$1015,MATCH($D310,データ蓄積!$A$16:$A$1015,0)):'データ蓄積'!$BI$1015,20,),0))</f>
        <v>0</v>
      </c>
      <c r="P310" s="358">
        <f>IF($F310="申請キャンセル",0,IFERROR(VLOOKUP($D310,INDEX(データ蓄積!$A$16:$A$1015,MATCH($D310,データ蓄積!$A$16:$A$1015,0)):'データ蓄積'!$BI$1015,21,),0))</f>
        <v>0</v>
      </c>
      <c r="Q310" s="359">
        <f>IF($F310="申請キャンセル",0,IFERROR(VLOOKUP($D310,INDEX(データ蓄積!$A$16:$A$1015,MATCH($D310,データ蓄積!$A$16:$A$1015,0)):'データ蓄積'!$BI$1015,23,),0))</f>
        <v>0</v>
      </c>
      <c r="R310" s="360">
        <f>IF($F310="申請キャンセル",0,IFERROR(VLOOKUP($D310,INDEX(データ蓄積!$A$16:$A$1015,MATCH($D310,データ蓄積!$A$16:$A$1015,0)):'データ蓄積'!$CO$1015,92,),0))</f>
        <v>0</v>
      </c>
      <c r="S310" s="361">
        <f>IF($F310="申請キャンセル",0,IFERROR(VLOOKUP($D310,INDEX(データ蓄積!$A$16:$A$1015,MATCH($D310,データ蓄積!$A$16:$A$1015,0)):'データ蓄積'!$BI$1015,22,),0))</f>
        <v>0</v>
      </c>
      <c r="T310" s="362" t="str">
        <f>IF($F310="申請キャンセル",0,IF((AJ310+AP310)&gt;0,ROUNDDOWN((AJ310+AP310)/(AL310+AR310),4)*1000," "))</f>
        <v xml:space="preserve"> </v>
      </c>
      <c r="U310" s="363" t="str">
        <f>IF($F310="申請キャンセル",0,IFERROR(IF(AJ310+AP310=0,"",VLOOKUP(Q310,Sheet1!$B$4:$C$64,2,0)),0))</f>
        <v/>
      </c>
      <c r="V310" s="364">
        <f>IF($F310="申請キャンセル",0,IFERROR(VLOOKUP($D310,INDEX(データ蓄積!$A$16:$A$1015,MATCH($D310,データ蓄積!$A$16:$A$1015,0)):'データ蓄積'!$BI$1015,12,),0))</f>
        <v>0</v>
      </c>
      <c r="W310" s="365">
        <f>IF($F310="申請キャンセル",0,IFERROR(VLOOKUP($D310,INDEX(データ蓄積!$A$16:$A$1015,MATCH($D310,データ蓄積!$A$16:$A$1015,0)):'データ蓄積'!$BI$1015,25,),0))</f>
        <v>0</v>
      </c>
      <c r="X310" s="356">
        <f>IF($F310="申請キャンセル",0,IFERROR(VLOOKUP($D310,INDEX(データ蓄積!$A$16:$A$1015,MATCH($D310,データ蓄積!$A$16:$A$1015,0)):'データ蓄積'!$DB$1015,27,),0))</f>
        <v>0</v>
      </c>
      <c r="Y310" s="366">
        <f t="shared" si="1022"/>
        <v>0</v>
      </c>
      <c r="Z310" s="358">
        <f>IF($F310="申請キャンセル",0,IFERROR(VLOOKUP($D310,INDEX(データ蓄積!$A$16:$A$1015,MATCH($D310,データ蓄積!$A$16:$A$1015,0)):'データ蓄積'!$DB$1015,26,),0))</f>
        <v>0</v>
      </c>
      <c r="AA310" s="367">
        <f>IF($F310="申請キャンセル",0,IFERROR(VLOOKUP($D310,INDEX(データ蓄積!$A$16:$A$1015,MATCH($D310,データ蓄積!$A$16:$A$1015,0)):'データ蓄積'!$DB$1015,28,),0))</f>
        <v>0</v>
      </c>
      <c r="AB310" s="358">
        <f>IF($W310="初 年 度",TRUNC((+AA310-BP310)/2,0),0)</f>
        <v>0</v>
      </c>
      <c r="AC310" s="357"/>
      <c r="AD310" s="356">
        <f>IF($F310="申請キャンセル",0,IFERROR(VLOOKUP($D310,INDEX(データ蓄積!$A$16:$A$1015,MATCH($D310,データ蓄積!$A$16:$A$1015,0)):'データ蓄積'!$DB$1015,30,),0))</f>
        <v>0</v>
      </c>
      <c r="AE310" s="359">
        <f t="shared" si="1023"/>
        <v>0</v>
      </c>
      <c r="AF310" s="359">
        <f>IF($F310="申請キャンセル",0,IFERROR(VLOOKUP($D310,INDEX(データ蓄積!$A$16:$A$1015,MATCH($D310,データ蓄積!$A$16:$A$1015,0)):'データ蓄積'!$DB$1015,29,),0))</f>
        <v>0</v>
      </c>
      <c r="AG310" s="359">
        <f>IF($F310="申請キャンセル",0,IFERROR(VLOOKUP($D310,INDEX(データ蓄積!$A$16:$A$1015,MATCH($D310,データ蓄積!$A$16:$A$1015,0)):'データ蓄積'!$DB$1015,31,),0))</f>
        <v>0</v>
      </c>
      <c r="AH310" s="359">
        <f t="shared" si="1368"/>
        <v>0</v>
      </c>
      <c r="AI310" s="357"/>
      <c r="AJ310" s="358">
        <f>+X310+AD310</f>
        <v>0</v>
      </c>
      <c r="AK310" s="366">
        <f t="shared" si="1487"/>
        <v>0</v>
      </c>
      <c r="AL310" s="358">
        <f t="shared" si="1487"/>
        <v>0</v>
      </c>
      <c r="AM310" s="367">
        <f t="shared" si="1487"/>
        <v>0</v>
      </c>
      <c r="AN310" s="358">
        <f t="shared" si="1487"/>
        <v>0</v>
      </c>
      <c r="AO310" s="357"/>
      <c r="AP310" s="356">
        <f>IF($F310="申請キャンセル",0,IFERROR(VLOOKUP($D310,INDEX(データ蓄積!$A$16:$A$1015,MATCH($D310,データ蓄積!$A$16:$A$1015,0)):'データ蓄積'!$DB$1015,33,),0))</f>
        <v>0</v>
      </c>
      <c r="AQ310" s="366">
        <f t="shared" si="1024"/>
        <v>0</v>
      </c>
      <c r="AR310" s="358">
        <f>IF($F310="申請キャンセル",0,IFERROR(VLOOKUP($D310,INDEX(データ蓄積!$A$16:$A$1015,MATCH($D310,データ蓄積!$A$16:$A$1015,0)):'データ蓄積'!$DB$1015,32,),0))</f>
        <v>0</v>
      </c>
      <c r="AS310" s="367">
        <f>IF($F310="申請キャンセル",0,IFERROR(VLOOKUP($D310,INDEX(データ蓄積!$A$16:$A$1015,MATCH($D310,データ蓄積!$A$16:$A$1015,0)):'データ蓄積'!$DB$1015,34,),0))</f>
        <v>0</v>
      </c>
      <c r="AT310" s="358">
        <f t="shared" si="1369"/>
        <v>0</v>
      </c>
      <c r="AU310" s="357"/>
      <c r="AV310" s="356">
        <f>IF($F310="申請キャンセル",0,IFERROR(VLOOKUP($D310,INDEX(データ蓄積!$A$16:$A$1015,MATCH($D310,データ蓄積!$A$16:$A$1015,0)):'データ蓄積'!$DB$1015,36,),0))</f>
        <v>0</v>
      </c>
      <c r="AW310" s="366">
        <f t="shared" si="1025"/>
        <v>0</v>
      </c>
      <c r="AX310" s="358">
        <f>IF($F310="申請キャンセル",0,IFERROR(VLOOKUP($D310,INDEX(データ蓄積!$A$16:$A$1015,MATCH($D310,データ蓄積!$A$16:$A$1015,0)):'データ蓄積'!$DB$1015,35,),0))</f>
        <v>0</v>
      </c>
      <c r="AY310" s="367">
        <f>IF($F310="申請キャンセル",0,IFERROR(VLOOKUP($D310,INDEX(データ蓄積!$A$16:$A$1015,MATCH($D310,データ蓄積!$A$16:$A$1015,0)):'データ蓄積'!$DB$1015,37,),0))</f>
        <v>0</v>
      </c>
      <c r="AZ310" s="358">
        <f t="shared" si="1370"/>
        <v>0</v>
      </c>
      <c r="BA310" s="357"/>
      <c r="BB310" s="368">
        <f>+AK310+AQ310+AW310</f>
        <v>0</v>
      </c>
      <c r="BC310" s="358">
        <f t="shared" si="1508"/>
        <v>0</v>
      </c>
      <c r="BD310" s="367">
        <f t="shared" si="1508"/>
        <v>0</v>
      </c>
      <c r="BE310" s="361">
        <f t="shared" si="1508"/>
        <v>0</v>
      </c>
      <c r="BF310" s="369"/>
      <c r="BG310" s="356">
        <f>IF($F310="申請キャンセル",0,IF(H310="（○）",220,0))</f>
        <v>0</v>
      </c>
      <c r="BH310" s="359">
        <f>IF($F310="申請キャンセル",0,IF(H310="（○）",SUM(AK310+AQ310+AW310),0))</f>
        <v>0</v>
      </c>
      <c r="BI310" s="359">
        <f>IF($F310="申請キャンセル",0,IF(H310="（○）",SUM(AL310+AR310),0))</f>
        <v>0</v>
      </c>
      <c r="BJ310" s="359">
        <f t="shared" si="1026"/>
        <v>0</v>
      </c>
      <c r="BK310" s="361">
        <f>IF($W310="初 年 度",TRUNC((+BJ310-CB310),0),0)</f>
        <v>0</v>
      </c>
      <c r="BL310" s="46"/>
      <c r="BM310" s="356">
        <f t="shared" si="1453"/>
        <v>0</v>
      </c>
      <c r="BN310" s="357">
        <f t="shared" si="1453"/>
        <v>0</v>
      </c>
      <c r="BP310" s="125">
        <f t="shared" si="1027"/>
        <v>0</v>
      </c>
      <c r="BQ310" s="126">
        <f>ROUNDUP(BP310/2,0)</f>
        <v>0</v>
      </c>
      <c r="BR310" s="44"/>
      <c r="BS310" s="125">
        <f t="shared" si="1028"/>
        <v>0</v>
      </c>
      <c r="BT310" s="126">
        <f>ROUNDUP(BS310/2,0)</f>
        <v>0</v>
      </c>
      <c r="BU310" s="44"/>
      <c r="BV310" s="125">
        <f t="shared" si="1029"/>
        <v>0</v>
      </c>
      <c r="BW310" s="126">
        <f t="shared" si="1371"/>
        <v>0</v>
      </c>
      <c r="BX310" s="44"/>
      <c r="BY310" s="125">
        <f t="shared" si="1030"/>
        <v>0</v>
      </c>
      <c r="BZ310" s="126">
        <f>ROUNDUP(BY310/2,0)</f>
        <v>0</v>
      </c>
      <c r="CA310" s="44"/>
      <c r="CB310" s="125">
        <f t="shared" si="1031"/>
        <v>0</v>
      </c>
      <c r="CC310" s="126">
        <f>+CB310</f>
        <v>0</v>
      </c>
      <c r="CD310" s="44"/>
      <c r="CE310" s="370">
        <f>IF($F310="申請キャンセル",0,IF(CE311="","",CE311))</f>
        <v>0</v>
      </c>
      <c r="CF310" s="371">
        <f>IF($F310="申請キャンセル",0,IFERROR(VLOOKUP($D310,INDEX(データ蓄積!$A$16:$A$1015,MATCH($D310,データ蓄積!$A$16:$A$1015,0)):'データ蓄積'!$DB$1015,6,),0))</f>
        <v>0</v>
      </c>
      <c r="CG310" s="214" t="str">
        <f t="shared" si="1454"/>
        <v xml:space="preserve"> </v>
      </c>
      <c r="CH310" s="214" t="str">
        <f t="shared" si="1451"/>
        <v/>
      </c>
      <c r="CI310" s="214" t="str">
        <f>IF(CG310&gt;=CH310,"OK","下限本数を下回っています")</f>
        <v>OK</v>
      </c>
      <c r="CJ310" s="371">
        <f>IF($F310="申請キャンセル",0,IFERROR(VLOOKUP($D310,INDEX(データ蓄積!$A$16:$A$1015,MATCH($D310,データ蓄積!$A$16:$A$1015,0)):'データ蓄積'!$DB$1015,9,),0))</f>
        <v>0</v>
      </c>
      <c r="CK310" s="372">
        <f>IF($F310="申請キャンセル",0,IFERROR(VLOOKUP($D310,INDEX(データ蓄積!$A$16:$A$1015,MATCH($D310,データ蓄積!$A$16:$A$1015,0)):'データ蓄積'!$DB$1015,11,),0))</f>
        <v>0</v>
      </c>
      <c r="CL310" s="372">
        <f>IF($F310="申請キャンセル",0,IFERROR(VLOOKUP($D310,INDEX(データ蓄積!$A$16:$A$1015,MATCH($D310,データ蓄積!$A$16:$A$1015,0)):'データ蓄積'!$DB$1015,13,),0))</f>
        <v>0</v>
      </c>
      <c r="CM310" s="372">
        <f>IF($F310="申請キャンセル",0,IFERROR(VLOOKUP($D310,INDEX(データ蓄積!$A$16:$A$1015,MATCH($D310,データ蓄積!$A$16:$A$1015,0)):'データ蓄積'!$DB$1015,15,),0))</f>
        <v>0</v>
      </c>
      <c r="CN310" s="372">
        <f>IF($F310="申請キャンセル",0,IFERROR(VLOOKUP($D310,INDEX(データ蓄積!$A$16:$A$1015,MATCH($D310,データ蓄積!$A$16:$A$1015,0)):'データ蓄積'!$DB$1015,17,),0))</f>
        <v>0</v>
      </c>
      <c r="CO310" s="372">
        <f>IF($F310="申請キャンセル",0,IFERROR(VLOOKUP($D310,INDEX(データ蓄積!$A$16:$A$1015,MATCH($D310,データ蓄積!$A$16:$A$1015,0)):'データ蓄積'!$DB$1015,18,),0))</f>
        <v>0</v>
      </c>
      <c r="CP310" s="371">
        <f>IF($F310="申請キャンセル",0,IFERROR(VLOOKUP($D310,INDEX(データ蓄積!$A$16:$A$1015,MATCH($D310,データ蓄積!$A$16:$A$1015,0)):'データ蓄積'!$DB$1015,19,),0))</f>
        <v>0</v>
      </c>
      <c r="CQ310" s="372">
        <f>IF($F310="申請キャンセル",0,IFERROR(VLOOKUP($D310,INDEX(データ蓄積!$A$16:$A$1015,MATCH($D310,データ蓄積!$A$16:$A$1015,0)):'データ蓄積'!$DB$1015,24,),0))</f>
        <v>0</v>
      </c>
      <c r="CR310" s="99" t="str">
        <f>IF($F310="申請キャンセル",0,CONCATENATE(CS310,$CS$14,CT310,$CT$14,CU310,$CU$14))</f>
        <v>0年0月0日</v>
      </c>
      <c r="CS310" s="99">
        <f>IF($F310="申請キャンセル",0,IFERROR(VLOOKUP($D310,INDEX(データ蓄積!$A$16:$A$1015,MATCH($D310,データ蓄積!$A$16:$A$1015,0)):'データ蓄積'!$DB$1015,70,),0))</f>
        <v>0</v>
      </c>
      <c r="CT310" s="99">
        <f>IF($F310="申請キャンセル",0,IFERROR(VLOOKUP($D310,INDEX(データ蓄積!$A$16:$A$1015,MATCH($D310,データ蓄積!$A$16:$A$1015,0)):'データ蓄積'!$DB$1015,71,),0))</f>
        <v>0</v>
      </c>
      <c r="CU310" s="99">
        <f>IF($F310="申請キャンセル",0,IFERROR(VLOOKUP($D310,INDEX(データ蓄積!$A$16:$A$1015,MATCH($D310,データ蓄積!$A$16:$A$1015,0)):'データ蓄積'!$DB$1015,72,),0))</f>
        <v>0</v>
      </c>
      <c r="CV310" s="99" t="str">
        <f>IF($F310="申請キャンセル",0,CONCATENATE(CW310,$CW$14,CX310,$CX$14,CY310,$CY$14))</f>
        <v>0年0月0日</v>
      </c>
      <c r="CW310" s="99">
        <f>IF($F310="申請キャンセル",0,IFERROR(VLOOKUP($D310,INDEX(データ蓄積!$A$16:$A$1015,MATCH($D310,データ蓄積!$A$16:$A$1015,0)):'データ蓄積'!$DB$1015,73,),0))</f>
        <v>0</v>
      </c>
      <c r="CX310" s="99">
        <f>IF($F310="申請キャンセル",0,IFERROR(VLOOKUP($D310,INDEX(データ蓄積!$A$16:$A$1015,MATCH($D310,データ蓄積!$A$16:$A$1015,0)):'データ蓄積'!$DB$1015,74,),0))</f>
        <v>0</v>
      </c>
      <c r="CY310" s="99">
        <f>IF($F310="申請キャンセル",0,IFERROR(VLOOKUP($D310,INDEX(データ蓄積!$A$16:$A$1015,MATCH($D310,データ蓄積!$A$16:$A$1015,0)):'データ蓄積'!$DB$1015,75,),0))</f>
        <v>0</v>
      </c>
      <c r="CZ310" s="211">
        <f>IF($F310="申請キャンセル",0,IFERROR(VLOOKUP($D310,INDEX(データ蓄積!$A$16:$A$1015,MATCH($D310,データ蓄積!$A$16:$A$1015,0)):'データ蓄積'!$CF$1015,84,),0))</f>
        <v>0</v>
      </c>
      <c r="DA310" s="211">
        <f>IF($F310="申請キャンセル",0,IFERROR(VLOOKUP($D310,INDEX(データ蓄積!$A$16:$A$1015,MATCH($D310,データ蓄積!$A$16:$A$1015,0)):'データ蓄積'!$CG$1015,85,),0))</f>
        <v>0</v>
      </c>
      <c r="DB310" s="211">
        <f>IF($F310="申請キャンセル",0,IFERROR(VLOOKUP($D310,INDEX(データ蓄積!$A$16:$A$1015,MATCH($D310,データ蓄積!$A$16:$A$1015,0)):'データ蓄積'!$CH$1015,86,),0))</f>
        <v>0</v>
      </c>
      <c r="DC310" s="211"/>
      <c r="DD310" s="204">
        <f>IF($F310="申請キャンセル",0,IFERROR(VLOOKUP($D310,INDEX(データ蓄積!$A$16:$A$1015,MATCH($D310,データ蓄積!$A$16:$A$1015,0)):'データ蓄積'!$CN$1015,91,),0))</f>
        <v>0</v>
      </c>
      <c r="DE310" s="204">
        <f>IF($F310="申請キャンセル",0,IFERROR(VLOOKUP($D310,INDEX(データ蓄積!$A$16:$A$1015,MATCH($D310,データ蓄積!$A$16:$A$1015,0)):'データ蓄積'!$CN$1015,92,),0))</f>
        <v>0</v>
      </c>
    </row>
    <row r="311" spans="1:109" ht="18.75" customHeight="1" x14ac:dyDescent="0.15">
      <c r="A311" s="373">
        <f>IFERROR(VLOOKUP($D311,INDEX(データ蓄積!$A$16:$A$1015,MATCH($D311,データ蓄積!$A$16:$A$1015,0)+1):'データ蓄積'!$BI$1015,3,),0)</f>
        <v>0</v>
      </c>
      <c r="B311" s="374">
        <f>IFERROR(VLOOKUP($D311,INDEX(データ蓄積!$A$16:$A$1015,MATCH($D311,データ蓄積!$A$16:$A$1015,0)+1):'データ蓄積'!$BI$1015,4,),0)</f>
        <v>0</v>
      </c>
      <c r="C311" s="375">
        <f>IFERROR(VLOOKUP($D311,INDEX(データ蓄積!$A$16:$A$1015,MATCH($D311,データ蓄積!$A$16:$A$1015,0)+1):'データ蓄積'!$BI$1015,5,),0)</f>
        <v>0</v>
      </c>
      <c r="D311" s="373">
        <f t="shared" si="1337"/>
        <v>148</v>
      </c>
      <c r="E311" s="347">
        <f>IFERROR(VLOOKUP($D311,INDEX(データ蓄積!$A$16:$A$1015,MATCH($D311,データ蓄積!$A$16:$A$1015,0)+1):'データ蓄積'!$BI$1015,2,),0)</f>
        <v>0</v>
      </c>
      <c r="F311" s="376">
        <f>IFERROR(VLOOKUP($D311,INDEX(データ蓄積!$A$16:$A$1015,MATCH($D311,データ蓄積!$A$16:$A$1015,0)+1):'データ蓄積'!$CD$1015,82,),0)</f>
        <v>0</v>
      </c>
      <c r="G311" s="377">
        <f>IF($F310="申請キャンセル",0,IFERROR(VLOOKUP($D311,INDEX(データ蓄積!$A$16:$A$1015,MATCH($D311,データ蓄積!$A$16:$A$1015,0)+1):'データ蓄積'!$BI$1015,8,),0))</f>
        <v>0</v>
      </c>
      <c r="H311" s="347">
        <f>IF($F310="申請キャンセル",0,IFERROR(VLOOKUP($D311,INDEX(データ蓄積!$A$16:$A$1015,MATCH($D311,データ蓄積!$A$16:$A$1015,0)+1):'データ蓄積'!$BI$1015,10,),0))</f>
        <v>0</v>
      </c>
      <c r="I311" s="378" t="str">
        <f>IF($F310="申請キャンセル","",LEFT(IFERROR(VLOOKUP($D311,INDEX(データ蓄積!$A$16:$A$1015,MATCH($D311,データ蓄積!$A$16:$A$1015,0)+1):'データ蓄積'!$CH$1015,84,),""),2))</f>
        <v/>
      </c>
      <c r="J311" s="347" t="str">
        <f>IF($F310="申請キャンセル","",LEFT(IFERROR(VLOOKUP($D311,INDEX(データ蓄積!$A$16:$A$1015,MATCH($D310,データ蓄積!$A$16:$A$1015,0)+1):'データ蓄積'!$CL$1015,86,),""),2))</f>
        <v/>
      </c>
      <c r="K311" s="379">
        <f>IF($F310="申請キャンセル",0,IFERROR(VLOOKUP($D311,INDEX(データ蓄積!$A$16:$A$1015,MATCH($D311,データ蓄積!$A$16:$A$1015,0)+1):'データ蓄積'!$CO$1015,90,),0))</f>
        <v>0</v>
      </c>
      <c r="L311" s="374">
        <f t="shared" ref="L311" si="1555">IF(G311=0,0,IF($F311="申請キャンセル",0,IF(K311="","","〇")))</f>
        <v>0</v>
      </c>
      <c r="M311" s="380">
        <f>IF($F310="申請キャンセル",0,IFERROR(VLOOKUP($D311,INDEX(データ蓄積!$A$16:$A$1015,MATCH($D311,データ蓄積!$A$16:$A$1015,0)+1):'データ蓄積'!$BI$1015,14,),0))</f>
        <v>0</v>
      </c>
      <c r="N311" s="381">
        <f>IF($F310="申請キャンセル",0,IFERROR(VLOOKUP($D311,INDEX(データ蓄積!$A$16:$A$1015,MATCH($D311,データ蓄積!$A$16:$A$1015,0)+1):'データ蓄積'!$BI$1015,16,),0))</f>
        <v>0</v>
      </c>
      <c r="O311" s="382">
        <f>IF($F310="申請キャンセル",0,IFERROR(VLOOKUP($D311,INDEX(データ蓄積!$A$16:$A$1015,MATCH($D311,データ蓄積!$A$16:$A$1015,0)+1):'データ蓄積'!$BI$1015,20,),0))</f>
        <v>0</v>
      </c>
      <c r="P311" s="383">
        <f>IF($F310="申請キャンセル",0,IFERROR(VLOOKUP($D311,INDEX(データ蓄積!$A$16:$A$1015,MATCH($D311,データ蓄積!$A$16:$A$1015,0)+1):'データ蓄積'!$BI$1015,21,),0))</f>
        <v>0</v>
      </c>
      <c r="Q311" s="383">
        <f>IF($F310="申請キャンセル",0,IFERROR(VLOOKUP($D311,INDEX(データ蓄積!$A$16:$A$1015,MATCH($D311,データ蓄積!$A$16:$A$1015,0)+1):'データ蓄積'!$BI$1015,23,),0))</f>
        <v>0</v>
      </c>
      <c r="R311" s="384">
        <f>IF($F310="申請キャンセル",0,IFERROR(VLOOKUP($D311,INDEX(データ蓄積!$A$16:$A$1015,MATCH($D311,データ蓄積!$A$16:$A$1015,0)+1):'データ蓄積'!$CO$1015,92,),0))</f>
        <v>0</v>
      </c>
      <c r="S311" s="385">
        <f>IF($F310="申請キャンセル",0,IFERROR(VLOOKUP($D311,INDEX(データ蓄積!$A$16:$A$1015,MATCH($D311,データ蓄積!$A$16:$A$1015,0)+1):'データ蓄積'!$BI$1015,22,),0))</f>
        <v>0</v>
      </c>
      <c r="T311" s="386" t="str">
        <f>IF($F310="申請キャンセル",0,IF((AJ311+AP311)&gt;0,ROUNDDOWN((AJ311+AP311)/(AL311+AR311),4)*1000," "))</f>
        <v xml:space="preserve"> </v>
      </c>
      <c r="U311" s="387" t="str">
        <f>IF($F311="申請キャンセル",0,IFERROR(IF(AJ311+AP311=0,"",VLOOKUP(Q311,Sheet1!$B$4:$C$64,2,0)),0))</f>
        <v/>
      </c>
      <c r="V311" s="388">
        <f>IF($F310="申請キャンセル",0,IFERROR(VLOOKUP($D311,INDEX(データ蓄積!$A$16:$A$1015,MATCH($D311,データ蓄積!$A$16:$A$1015,0)+1):'データ蓄積'!$BI$1015,12,),0))</f>
        <v>0</v>
      </c>
      <c r="W311" s="389">
        <f>IF($F310="申請キャンセル",0,IFERROR(VLOOKUP($D311,INDEX(データ蓄積!$A$16:$A$1015,MATCH($D311,データ蓄積!$A$16:$A$1015,0)+1):'データ蓄積'!$BI$1015,25,),0))</f>
        <v>0</v>
      </c>
      <c r="X311" s="383">
        <f>IF($F310="申請キャンセル",0,IFERROR(VLOOKUP($D311,INDEX(データ蓄積!$A$16:$A$1015,MATCH($D311,データ蓄積!$A$16:$A$1015,0)+1):'データ蓄積'!$DB$1015,27,),0))</f>
        <v>0</v>
      </c>
      <c r="Y311" s="390">
        <f t="shared" si="1022"/>
        <v>0</v>
      </c>
      <c r="Z311" s="383">
        <f>IF($F310="申請キャンセル",0,IFERROR(VLOOKUP($D311,INDEX(データ蓄積!$A$16:$A$1015,MATCH($D311,データ蓄積!$A$16:$A$1015,0)+1):'データ蓄積'!$DB$1015,26,),0))</f>
        <v>0</v>
      </c>
      <c r="AA311" s="383">
        <f>IF($F310="申請キャンセル",0,IFERROR(VLOOKUP($D311,INDEX(データ蓄積!$A$16:$A$1015,MATCH($D311,データ蓄積!$A$16:$A$1015,0)+1):'データ蓄積'!$DB$1015,28,),0))</f>
        <v>0</v>
      </c>
      <c r="AB311" s="385">
        <f t="shared" ref="AB311" si="1556">IF($W311="初 年 度",TRUNC((+AA311-BP311)/2,0),0)</f>
        <v>0</v>
      </c>
      <c r="AC311" s="381"/>
      <c r="AD311" s="380">
        <f>IF($F310="申請キャンセル",0,IFERROR(VLOOKUP($D311,INDEX(データ蓄積!$A$16:$A$1015,MATCH($D311,データ蓄積!$A$16:$A$1015,0)+1):'データ蓄積'!$DB$1015,30,),0))</f>
        <v>0</v>
      </c>
      <c r="AE311" s="383">
        <f t="shared" si="1023"/>
        <v>0</v>
      </c>
      <c r="AF311" s="383">
        <f>IF($F310="申請キャンセル",0,IFERROR(VLOOKUP($D311,INDEX(データ蓄積!$A$16:$A$1015,MATCH($D311,データ蓄積!$A$16:$A$1015,0)+1):'データ蓄積'!$DB$1015,29,),0))</f>
        <v>0</v>
      </c>
      <c r="AG311" s="383">
        <f>IF($F310="申請キャンセル",0,IFERROR(VLOOKUP($D311,INDEX(データ蓄積!$A$16:$A$1015,MATCH($D311,データ蓄積!$A$16:$A$1015,0)+1):'データ蓄積'!$DB$1015,31,),0))</f>
        <v>0</v>
      </c>
      <c r="AH311" s="383">
        <f t="shared" si="1368"/>
        <v>0</v>
      </c>
      <c r="AI311" s="381"/>
      <c r="AJ311" s="385">
        <f t="shared" ref="AJ311" si="1557">+X311+AD311</f>
        <v>0</v>
      </c>
      <c r="AK311" s="390">
        <f t="shared" si="1487"/>
        <v>0</v>
      </c>
      <c r="AL311" s="383">
        <f t="shared" si="1487"/>
        <v>0</v>
      </c>
      <c r="AM311" s="383">
        <f t="shared" si="1487"/>
        <v>0</v>
      </c>
      <c r="AN311" s="385">
        <f t="shared" si="1487"/>
        <v>0</v>
      </c>
      <c r="AO311" s="381"/>
      <c r="AP311" s="383">
        <f>IF($F310="申請キャンセル",0,IFERROR(VLOOKUP($D311,INDEX(データ蓄積!$A$16:$A$1015,MATCH($D311,データ蓄積!$A$16:$A$1015,0)+1):'データ蓄積'!$DB$1015,33,),0))</f>
        <v>0</v>
      </c>
      <c r="AQ311" s="390">
        <f t="shared" si="1024"/>
        <v>0</v>
      </c>
      <c r="AR311" s="383">
        <f>IF($F310="申請キャンセル",0,IFERROR(VLOOKUP($D311,INDEX(データ蓄積!$A$16:$A$1015,MATCH($D311,データ蓄積!$A$16:$A$1015,0)+1):'データ蓄積'!$DB$1015,32,),0))</f>
        <v>0</v>
      </c>
      <c r="AS311" s="383">
        <f>IF($F310="申請キャンセル",0,IFERROR(VLOOKUP($D311,INDEX(データ蓄積!$A$16:$A$1015,MATCH($D311,データ蓄積!$A$16:$A$1015,0)+1):'データ蓄積'!$DB$1015,34,),0))</f>
        <v>0</v>
      </c>
      <c r="AT311" s="385">
        <f t="shared" si="1369"/>
        <v>0</v>
      </c>
      <c r="AU311" s="381"/>
      <c r="AV311" s="383">
        <f>IF($F310="申請キャンセル",0,IFERROR(VLOOKUP($D311,INDEX(データ蓄積!$A$16:$A$1015,MATCH($D311,データ蓄積!$A$16:$A$1015,0)+1):'データ蓄積'!$DB$1015,36,),0))</f>
        <v>0</v>
      </c>
      <c r="AW311" s="390">
        <f t="shared" si="1025"/>
        <v>0</v>
      </c>
      <c r="AX311" s="383">
        <f>IF($F310="申請キャンセル",0,IFERROR(VLOOKUP($D311,INDEX(データ蓄積!$A$16:$A$1015,MATCH($D311,データ蓄積!$A$16:$A$1015,0)+1):'データ蓄積'!$DB$1015,35,),0))</f>
        <v>0</v>
      </c>
      <c r="AY311" s="383">
        <f>IF($F310="申請キャンセル",0,IFERROR(VLOOKUP($D311,INDEX(データ蓄積!$A$16:$A$1015,MATCH($D311,データ蓄積!$A$16:$A$1015,0)+1):'データ蓄積'!$DB$1015,37,),0))</f>
        <v>0</v>
      </c>
      <c r="AZ311" s="385">
        <f t="shared" si="1370"/>
        <v>0</v>
      </c>
      <c r="BA311" s="381"/>
      <c r="BB311" s="391">
        <f t="shared" ref="BB311" si="1558">+AK311+AQ311+AW311</f>
        <v>0</v>
      </c>
      <c r="BC311" s="383">
        <f t="shared" si="1508"/>
        <v>0</v>
      </c>
      <c r="BD311" s="383">
        <f t="shared" si="1508"/>
        <v>0</v>
      </c>
      <c r="BE311" s="392">
        <f t="shared" si="1508"/>
        <v>0</v>
      </c>
      <c r="BF311" s="369"/>
      <c r="BG311" s="380">
        <f>IF($F310="申請キャンセル",0,IF(H311="（○）",220,0))</f>
        <v>0</v>
      </c>
      <c r="BH311" s="385">
        <f>IF($F310="申請キャンセル",0,IF(H311="（○）",SUM(AK311+AQ311+AW311),0))</f>
        <v>0</v>
      </c>
      <c r="BI311" s="383">
        <f>IF($F310="申請キャンセル",0,IF(H311="（○）",SUM(AL311+AR311),0))</f>
        <v>0</v>
      </c>
      <c r="BJ311" s="383">
        <f t="shared" si="1026"/>
        <v>0</v>
      </c>
      <c r="BK311" s="392">
        <f t="shared" ref="BK311" si="1559">IF($W311="初 年 度",TRUNC((+BJ311-CB311),0),0)</f>
        <v>0</v>
      </c>
      <c r="BL311" s="46"/>
      <c r="BM311" s="380">
        <f t="shared" si="1453"/>
        <v>0</v>
      </c>
      <c r="BN311" s="381">
        <f t="shared" si="1453"/>
        <v>0</v>
      </c>
      <c r="BP311" s="127">
        <f t="shared" si="1027"/>
        <v>0</v>
      </c>
      <c r="BQ311" s="128">
        <f t="shared" ref="BQ311" si="1560">ROUNDUP(BP311/2,0)</f>
        <v>0</v>
      </c>
      <c r="BR311" s="45"/>
      <c r="BS311" s="127">
        <f t="shared" si="1028"/>
        <v>0</v>
      </c>
      <c r="BT311" s="128">
        <f t="shared" ref="BT311" si="1561">ROUNDUP(BS311/2,0)</f>
        <v>0</v>
      </c>
      <c r="BU311" s="45"/>
      <c r="BV311" s="127">
        <f t="shared" si="1029"/>
        <v>0</v>
      </c>
      <c r="BW311" s="128">
        <f t="shared" si="1371"/>
        <v>0</v>
      </c>
      <c r="BX311" s="45"/>
      <c r="BY311" s="127">
        <f t="shared" si="1030"/>
        <v>0</v>
      </c>
      <c r="BZ311" s="128">
        <f t="shared" ref="BZ311" si="1562">ROUNDUP(BY311/2,0)</f>
        <v>0</v>
      </c>
      <c r="CA311" s="45"/>
      <c r="CB311" s="127">
        <f t="shared" si="1031"/>
        <v>0</v>
      </c>
      <c r="CC311" s="128">
        <f t="shared" ref="CC311" si="1563">+CB311</f>
        <v>0</v>
      </c>
      <c r="CD311" s="45"/>
      <c r="CE311" s="370">
        <f>IF($F310="申請キャンセル",0,IFERROR(VLOOKUP($D311,INDEX(データ蓄積!$A$16:$A$1015,MATCH($D311,データ蓄積!$A$16:$A$1015,0)+1):'データ蓄積'!$DB$1015,83,),0))</f>
        <v>0</v>
      </c>
      <c r="CF311" s="371">
        <f>IF($F310="申請キャンセル",0,IFERROR(VLOOKUP($D311,INDEX(データ蓄積!$A$16:$A$1015,MATCH($D311,データ蓄積!$A$16:$A$1015,0)+1):'データ蓄積'!$DB$1015,6,),0))</f>
        <v>0</v>
      </c>
      <c r="CG311" s="214" t="str">
        <f t="shared" si="1454"/>
        <v xml:space="preserve"> </v>
      </c>
      <c r="CH311" s="214" t="str">
        <f t="shared" si="1451"/>
        <v/>
      </c>
      <c r="CI311" s="214" t="str">
        <f t="shared" ref="CI311" si="1564">IF(CG311&gt;=CH311,"OK","下限本数を下回っています")</f>
        <v>OK</v>
      </c>
      <c r="CJ311" s="371">
        <f>IF($F310="申請キャンセル",0,IFERROR(VLOOKUP($D311,INDEX(データ蓄積!$A$16:$A$1015,MATCH($D311,データ蓄積!$A$16:$A$1015,0)+1):'データ蓄積'!$DB$1015,9,),0))</f>
        <v>0</v>
      </c>
      <c r="CK311" s="372">
        <f>IF($F310="申請キャンセル",0,IFERROR(VLOOKUP($D311,INDEX(データ蓄積!$A$16:$A$1015,MATCH($D311,データ蓄積!$A$16:$A$1015,0)+1):'データ蓄積'!$DB$1015,11,),0))</f>
        <v>0</v>
      </c>
      <c r="CL311" s="372">
        <f>IF($F310="申請キャンセル",0,IFERROR(VLOOKUP($D311,INDEX(データ蓄積!$A$16:$A$1015,MATCH($D311,データ蓄積!$A$16:$A$1015,0)+1):'データ蓄積'!$DB$1015,13,),0))</f>
        <v>0</v>
      </c>
      <c r="CM311" s="372">
        <f>IF($F310="申請キャンセル",0,IFERROR(VLOOKUP($D311,INDEX(データ蓄積!$A$16:$A$1015,MATCH($D311,データ蓄積!$A$16:$A$1015,0)+1):'データ蓄積'!$DB$1015,15,),0))</f>
        <v>0</v>
      </c>
      <c r="CN311" s="372">
        <f>IF($F310="申請キャンセル",0,IFERROR(VLOOKUP($D311,INDEX(データ蓄積!$A$16:$A$1015,MATCH($D311,データ蓄積!$A$16:$A$1015,0)+1):'データ蓄積'!$DB$1015,17,),0))</f>
        <v>0</v>
      </c>
      <c r="CO311" s="372">
        <f>IF($F310="申請キャンセル",0,IFERROR(VLOOKUP($D311,INDEX(データ蓄積!$A$16:$A$1015,MATCH($D311,データ蓄積!$A$16:$A$1015,0)+1):'データ蓄積'!$DB$1015,18,),0))</f>
        <v>0</v>
      </c>
      <c r="CP311" s="371">
        <f>IF($F310="申請キャンセル",0,IFERROR(VLOOKUP($D311,INDEX(データ蓄積!$A$16:$A$1015,MATCH($D311,データ蓄積!$A$16:$A$1015,0)+1):'データ蓄積'!$DB$1015,19,),0))</f>
        <v>0</v>
      </c>
      <c r="CQ311" s="372">
        <f>IF($F310="申請キャンセル",0,IFERROR(VLOOKUP($D311,INDEX(データ蓄積!$A$16:$A$1015,MATCH($D311,データ蓄積!$A$16:$A$1015,0)+1):'データ蓄積'!$DB$1015,24,),0))</f>
        <v>0</v>
      </c>
      <c r="CR311" s="99" t="str">
        <f>IF($F310="申請キャンセル",0,CONCATENATE(CS311,$CS$14,CT311,$CT$14,CU311,$CU$14))</f>
        <v>0年0月0日</v>
      </c>
      <c r="CS311" s="99">
        <f>IF($F310="申請キャンセル",0,IFERROR(VLOOKUP($D311,INDEX(データ蓄積!$A$16:$A$1015,MATCH($D311,データ蓄積!$A$16:$A$1015,0)+1):'データ蓄積'!$DB$1015,70,),0))</f>
        <v>0</v>
      </c>
      <c r="CT311" s="99">
        <f>IF($F310="申請キャンセル",0,IFERROR(VLOOKUP($D311,INDEX(データ蓄積!$A$16:$A$1015,MATCH($D311,データ蓄積!$A$16:$A$1015,0)+1):'データ蓄積'!$DB$1015,71,),0))</f>
        <v>0</v>
      </c>
      <c r="CU311" s="99">
        <f>IF($F310="申請キャンセル",0,IFERROR(VLOOKUP($D311,INDEX(データ蓄積!$A$16:$A$1015,MATCH($D311,データ蓄積!$A$16:$A$1015,0)+1):'データ蓄積'!$DB$1015,72,),0))</f>
        <v>0</v>
      </c>
      <c r="CV311" s="99" t="str">
        <f>IF($F310="申請キャンセル",0,CONCATENATE(CW311,$CW$14,CX311,$CX$14,CY311,$CY$14))</f>
        <v>0年0月0日</v>
      </c>
      <c r="CW311" s="99">
        <f>IF($F310="申請キャンセル",0,IFERROR(VLOOKUP($D311,INDEX(データ蓄積!$A$16:$A$1015,MATCH($D311,データ蓄積!$A$16:$A$1015,0)+1):'データ蓄積'!$DB$1015,73,),0))</f>
        <v>0</v>
      </c>
      <c r="CX311" s="99">
        <f>IF($F310="申請キャンセル",0,IFERROR(VLOOKUP($D311,INDEX(データ蓄積!$A$16:$A$1015,MATCH($D311,データ蓄積!$A$16:$A$1015,0)+1):'データ蓄積'!$DB$1015,74,),0))</f>
        <v>0</v>
      </c>
      <c r="CY311" s="99">
        <f>IF($F310="申請キャンセル",0,IFERROR(VLOOKUP($D311,INDEX(データ蓄積!$A$16:$A$1015,MATCH($D311,データ蓄積!$A$16:$A$1015,0)+1):'データ蓄積'!$DB$1015,75,),0))</f>
        <v>0</v>
      </c>
      <c r="CZ311" s="211">
        <f>IF($F310="申請キャンセル",0,IFERROR(VLOOKUP($D311,INDEX(データ蓄積!$A$16:$A$1015,MATCH($D311,データ蓄積!$A$16:$A$1015,0)+1):'データ蓄積'!$CF$1015,84,),0))</f>
        <v>0</v>
      </c>
      <c r="DA311" s="211">
        <f>IF($F310="申請キャンセル",0,IFERROR(VLOOKUP($D311,INDEX(データ蓄積!$A$16:$A$1015,MATCH($D311,データ蓄積!$A$16:$A$1015,0)+1):'データ蓄積'!$CG$1015,85,),0))</f>
        <v>0</v>
      </c>
      <c r="DB311" s="211">
        <f>IF($F310="申請キャンセル",0,IFERROR(VLOOKUP($D311,INDEX(データ蓄積!$A$16:$A$1015,MATCH($D311,データ蓄積!$A$16:$A$1015,0)+1):'データ蓄積'!$CH$1015,86,),0))</f>
        <v>0</v>
      </c>
      <c r="DC311" s="211"/>
      <c r="DD311" s="204">
        <f>IF($F310="申請キャンセル",0,IFERROR(VLOOKUP($D311,INDEX(データ蓄積!$A$16:$A$1015,MATCH($D311,データ蓄積!$A$16:$A$1015,0)+1):'データ蓄積'!$CN$1015,91,),0))</f>
        <v>0</v>
      </c>
      <c r="DE311" s="204">
        <f>IF($F310="申請キャンセル",0,IFERROR(VLOOKUP($D311,INDEX(データ蓄積!$A$16:$A$1015,MATCH($D311,データ蓄積!$A$16:$A$1015,0)+1):'データ蓄積'!$CN$1015,92,),0))</f>
        <v>0</v>
      </c>
    </row>
    <row r="312" spans="1:109" ht="18.75" customHeight="1" x14ac:dyDescent="0.15">
      <c r="A312" s="349">
        <f>IFERROR(VLOOKUP($D312,INDEX(データ蓄積!$A$16:$A$1015,MATCH($D312,データ蓄積!$A$16:$A$1015,0)):'データ蓄積'!$BI$1015,3,),0)</f>
        <v>0</v>
      </c>
      <c r="B312" s="350">
        <f>IFERROR(VLOOKUP($D312,INDEX(データ蓄積!$A$16:$A$1015,MATCH($D312,データ蓄積!$A$16:$A$1015,0)):'データ蓄積'!$BI$1015,4,),0)</f>
        <v>0</v>
      </c>
      <c r="C312" s="349">
        <f>IFERROR(VLOOKUP($D312,INDEX(データ蓄積!$A$16:$A$1015,MATCH($D312,データ蓄積!$A$16:$A$1015,0)):'データ蓄積'!$BI$1015,5,),0)</f>
        <v>0</v>
      </c>
      <c r="D312" s="349">
        <f t="shared" si="1337"/>
        <v>149</v>
      </c>
      <c r="E312" s="351">
        <f>IFERROR(VLOOKUP($D312,INDEX(データ蓄積!$A$16:$A$1015,MATCH($D312,データ蓄積!$A$16:$A$1015,0)):'データ蓄積'!$BI$1015,2,),0)</f>
        <v>0</v>
      </c>
      <c r="F312" s="352">
        <f>IFERROR(VLOOKUP($D312,INDEX(データ蓄積!$A$16:$A$1015,MATCH($D312,データ蓄積!$A$16:$A$1015,0)):'データ蓄積'!$CD$1015,82,),0)</f>
        <v>0</v>
      </c>
      <c r="G312" s="353">
        <f>IF($F312="申請キャンセル",0,IFERROR(VLOOKUP($D312,INDEX(データ蓄積!$A$16:$A$1015,MATCH($D312,データ蓄積!$A$16:$A$1015,0)):'データ蓄積'!$BI$1015,8,),0))</f>
        <v>0</v>
      </c>
      <c r="H312" s="346">
        <f>IF($F312="申請キャンセル",0,IFERROR(VLOOKUP($D312,INDEX(データ蓄積!$A$16:$A$1015,MATCH($D312,データ蓄積!$A$16:$A$1015,0)):'データ蓄積'!$BI$1015,10,),0))</f>
        <v>0</v>
      </c>
      <c r="I312" s="354" t="str">
        <f>IF($F312="申請キャンセル","",LEFT(IFERROR(VLOOKUP($D312,INDEX(データ蓄積!$A$16:$A$1015,MATCH($D312,データ蓄積!$A$16:$A$1015,0)):'データ蓄積'!$CH$1015,84,),""),2))</f>
        <v/>
      </c>
      <c r="J312" s="346" t="str">
        <f>IF($F312="申請キャンセル","",LEFT(IFERROR(VLOOKUP($D312,INDEX(データ蓄積!$A$16:$A$1015,MATCH($D312,データ蓄積!$A$16:$A$1015,0)):'データ蓄積'!$CL$1015,86,),""),2))</f>
        <v/>
      </c>
      <c r="K312" s="355">
        <f>IF($F312="申請キャンセル",0,IFERROR(VLOOKUP($D312,INDEX(データ蓄積!$A$16:$A$1015,MATCH($D312,データ蓄積!$A$16:$A$1015,0)):'データ蓄積'!$CO$1015,90,),0))</f>
        <v>0</v>
      </c>
      <c r="L312" s="350">
        <f>IF(G312=0,0,IF($F312="申請キャンセル",0,IF(K312="","","〇")))</f>
        <v>0</v>
      </c>
      <c r="M312" s="356">
        <f>IF($F312="申請キャンセル",0,IFERROR(VLOOKUP($D312,INDEX(データ蓄積!$A$16:$A$1015,MATCH($D312,データ蓄積!$A$16:$A$1015,0)):'データ蓄積'!$BI$1015,14,),))</f>
        <v>0</v>
      </c>
      <c r="N312" s="357">
        <f>IF($F312="申請キャンセル",0,IFERROR(VLOOKUP($D312,INDEX(データ蓄積!$A$16:$A$1015,MATCH($D312,データ蓄積!$A$16:$A$1015,0)):'データ蓄積'!$BI$1015,16,),0))</f>
        <v>0</v>
      </c>
      <c r="O312" s="356">
        <f>IF($F312="申請キャンセル",0,IFERROR(VLOOKUP($D312,INDEX(データ蓄積!$A$16:$A$1015,MATCH($D312,データ蓄積!$A$16:$A$1015,0)):'データ蓄積'!$BI$1015,20,),0))</f>
        <v>0</v>
      </c>
      <c r="P312" s="358">
        <f>IF($F312="申請キャンセル",0,IFERROR(VLOOKUP($D312,INDEX(データ蓄積!$A$16:$A$1015,MATCH($D312,データ蓄積!$A$16:$A$1015,0)):'データ蓄積'!$BI$1015,21,),0))</f>
        <v>0</v>
      </c>
      <c r="Q312" s="359">
        <f>IF($F312="申請キャンセル",0,IFERROR(VLOOKUP($D312,INDEX(データ蓄積!$A$16:$A$1015,MATCH($D312,データ蓄積!$A$16:$A$1015,0)):'データ蓄積'!$BI$1015,23,),0))</f>
        <v>0</v>
      </c>
      <c r="R312" s="360">
        <f>IF($F312="申請キャンセル",0,IFERROR(VLOOKUP($D312,INDEX(データ蓄積!$A$16:$A$1015,MATCH($D312,データ蓄積!$A$16:$A$1015,0)):'データ蓄積'!$CO$1015,92,),0))</f>
        <v>0</v>
      </c>
      <c r="S312" s="361">
        <f>IF($F312="申請キャンセル",0,IFERROR(VLOOKUP($D312,INDEX(データ蓄積!$A$16:$A$1015,MATCH($D312,データ蓄積!$A$16:$A$1015,0)):'データ蓄積'!$BI$1015,22,),0))</f>
        <v>0</v>
      </c>
      <c r="T312" s="362" t="str">
        <f>IF($F312="申請キャンセル",0,IF((AJ312+AP312)&gt;0,ROUNDDOWN((AJ312+AP312)/(AL312+AR312),4)*1000," "))</f>
        <v xml:space="preserve"> </v>
      </c>
      <c r="U312" s="363" t="str">
        <f>IF($F312="申請キャンセル",0,IFERROR(IF(AJ312+AP312=0,"",VLOOKUP(Q312,Sheet1!$B$4:$C$64,2,0)),0))</f>
        <v/>
      </c>
      <c r="V312" s="364">
        <f>IF($F312="申請キャンセル",0,IFERROR(VLOOKUP($D312,INDEX(データ蓄積!$A$16:$A$1015,MATCH($D312,データ蓄積!$A$16:$A$1015,0)):'データ蓄積'!$BI$1015,12,),0))</f>
        <v>0</v>
      </c>
      <c r="W312" s="365">
        <f>IF($F312="申請キャンセル",0,IFERROR(VLOOKUP($D312,INDEX(データ蓄積!$A$16:$A$1015,MATCH($D312,データ蓄積!$A$16:$A$1015,0)):'データ蓄積'!$BI$1015,25,),0))</f>
        <v>0</v>
      </c>
      <c r="X312" s="356">
        <f>IF($F312="申請キャンセル",0,IFERROR(VLOOKUP($D312,INDEX(データ蓄積!$A$16:$A$1015,MATCH($D312,データ蓄積!$A$16:$A$1015,0)):'データ蓄積'!$DB$1015,27,),0))</f>
        <v>0</v>
      </c>
      <c r="Y312" s="366">
        <f t="shared" si="1022"/>
        <v>0</v>
      </c>
      <c r="Z312" s="358">
        <f>IF($F312="申請キャンセル",0,IFERROR(VLOOKUP($D312,INDEX(データ蓄積!$A$16:$A$1015,MATCH($D312,データ蓄積!$A$16:$A$1015,0)):'データ蓄積'!$DB$1015,26,),0))</f>
        <v>0</v>
      </c>
      <c r="AA312" s="367">
        <f>IF($F312="申請キャンセル",0,IFERROR(VLOOKUP($D312,INDEX(データ蓄積!$A$16:$A$1015,MATCH($D312,データ蓄積!$A$16:$A$1015,0)):'データ蓄積'!$DB$1015,28,),0))</f>
        <v>0</v>
      </c>
      <c r="AB312" s="358">
        <f>IF($W312="初 年 度",TRUNC((+AA312-BP312)/2,0),0)</f>
        <v>0</v>
      </c>
      <c r="AC312" s="357"/>
      <c r="AD312" s="356">
        <f>IF($F312="申請キャンセル",0,IFERROR(VLOOKUP($D312,INDEX(データ蓄積!$A$16:$A$1015,MATCH($D312,データ蓄積!$A$16:$A$1015,0)):'データ蓄積'!$DB$1015,30,),0))</f>
        <v>0</v>
      </c>
      <c r="AE312" s="359">
        <f t="shared" si="1023"/>
        <v>0</v>
      </c>
      <c r="AF312" s="359">
        <f>IF($F312="申請キャンセル",0,IFERROR(VLOOKUP($D312,INDEX(データ蓄積!$A$16:$A$1015,MATCH($D312,データ蓄積!$A$16:$A$1015,0)):'データ蓄積'!$DB$1015,29,),0))</f>
        <v>0</v>
      </c>
      <c r="AG312" s="359">
        <f>IF($F312="申請キャンセル",0,IFERROR(VLOOKUP($D312,INDEX(データ蓄積!$A$16:$A$1015,MATCH($D312,データ蓄積!$A$16:$A$1015,0)):'データ蓄積'!$DB$1015,31,),0))</f>
        <v>0</v>
      </c>
      <c r="AH312" s="359">
        <f t="shared" si="1368"/>
        <v>0</v>
      </c>
      <c r="AI312" s="357"/>
      <c r="AJ312" s="358">
        <f>+X312+AD312</f>
        <v>0</v>
      </c>
      <c r="AK312" s="366">
        <f t="shared" si="1487"/>
        <v>0</v>
      </c>
      <c r="AL312" s="358">
        <f t="shared" si="1487"/>
        <v>0</v>
      </c>
      <c r="AM312" s="367">
        <f t="shared" si="1487"/>
        <v>0</v>
      </c>
      <c r="AN312" s="358">
        <f t="shared" si="1487"/>
        <v>0</v>
      </c>
      <c r="AO312" s="357"/>
      <c r="AP312" s="356">
        <f>IF($F312="申請キャンセル",0,IFERROR(VLOOKUP($D312,INDEX(データ蓄積!$A$16:$A$1015,MATCH($D312,データ蓄積!$A$16:$A$1015,0)):'データ蓄積'!$DB$1015,33,),0))</f>
        <v>0</v>
      </c>
      <c r="AQ312" s="366">
        <f t="shared" si="1024"/>
        <v>0</v>
      </c>
      <c r="AR312" s="358">
        <f>IF($F312="申請キャンセル",0,IFERROR(VLOOKUP($D312,INDEX(データ蓄積!$A$16:$A$1015,MATCH($D312,データ蓄積!$A$16:$A$1015,0)):'データ蓄積'!$DB$1015,32,),0))</f>
        <v>0</v>
      </c>
      <c r="AS312" s="367">
        <f>IF($F312="申請キャンセル",0,IFERROR(VLOOKUP($D312,INDEX(データ蓄積!$A$16:$A$1015,MATCH($D312,データ蓄積!$A$16:$A$1015,0)):'データ蓄積'!$DB$1015,34,),0))</f>
        <v>0</v>
      </c>
      <c r="AT312" s="358">
        <f t="shared" si="1369"/>
        <v>0</v>
      </c>
      <c r="AU312" s="357"/>
      <c r="AV312" s="356">
        <f>IF($F312="申請キャンセル",0,IFERROR(VLOOKUP($D312,INDEX(データ蓄積!$A$16:$A$1015,MATCH($D312,データ蓄積!$A$16:$A$1015,0)):'データ蓄積'!$DB$1015,36,),0))</f>
        <v>0</v>
      </c>
      <c r="AW312" s="366">
        <f t="shared" si="1025"/>
        <v>0</v>
      </c>
      <c r="AX312" s="358">
        <f>IF($F312="申請キャンセル",0,IFERROR(VLOOKUP($D312,INDEX(データ蓄積!$A$16:$A$1015,MATCH($D312,データ蓄積!$A$16:$A$1015,0)):'データ蓄積'!$DB$1015,35,),0))</f>
        <v>0</v>
      </c>
      <c r="AY312" s="367">
        <f>IF($F312="申請キャンセル",0,IFERROR(VLOOKUP($D312,INDEX(データ蓄積!$A$16:$A$1015,MATCH($D312,データ蓄積!$A$16:$A$1015,0)):'データ蓄積'!$DB$1015,37,),0))</f>
        <v>0</v>
      </c>
      <c r="AZ312" s="358">
        <f t="shared" si="1370"/>
        <v>0</v>
      </c>
      <c r="BA312" s="357"/>
      <c r="BB312" s="368">
        <f>+AK312+AQ312+AW312</f>
        <v>0</v>
      </c>
      <c r="BC312" s="358">
        <f t="shared" si="1508"/>
        <v>0</v>
      </c>
      <c r="BD312" s="367">
        <f t="shared" si="1508"/>
        <v>0</v>
      </c>
      <c r="BE312" s="361">
        <f t="shared" si="1508"/>
        <v>0</v>
      </c>
      <c r="BF312" s="369"/>
      <c r="BG312" s="356">
        <f>IF($F312="申請キャンセル",0,IF(H312="（○）",220,0))</f>
        <v>0</v>
      </c>
      <c r="BH312" s="359">
        <f>IF($F312="申請キャンセル",0,IF(H312="（○）",SUM(AK312+AQ312+AW312),0))</f>
        <v>0</v>
      </c>
      <c r="BI312" s="359">
        <f>IF($F312="申請キャンセル",0,IF(H312="（○）",SUM(AL312+AR312),0))</f>
        <v>0</v>
      </c>
      <c r="BJ312" s="359">
        <f t="shared" si="1026"/>
        <v>0</v>
      </c>
      <c r="BK312" s="361">
        <f>IF($W312="初 年 度",TRUNC((+BJ312-CB312),0),0)</f>
        <v>0</v>
      </c>
      <c r="BL312" s="46"/>
      <c r="BM312" s="356">
        <f t="shared" si="1453"/>
        <v>0</v>
      </c>
      <c r="BN312" s="357">
        <f t="shared" si="1453"/>
        <v>0</v>
      </c>
      <c r="BP312" s="125">
        <f t="shared" si="1027"/>
        <v>0</v>
      </c>
      <c r="BQ312" s="126">
        <f>ROUNDUP(BP312/2,0)</f>
        <v>0</v>
      </c>
      <c r="BR312" s="44"/>
      <c r="BS312" s="125">
        <f t="shared" si="1028"/>
        <v>0</v>
      </c>
      <c r="BT312" s="126">
        <f>ROUNDUP(BS312/2,0)</f>
        <v>0</v>
      </c>
      <c r="BU312" s="44"/>
      <c r="BV312" s="125">
        <f t="shared" si="1029"/>
        <v>0</v>
      </c>
      <c r="BW312" s="126">
        <f t="shared" si="1371"/>
        <v>0</v>
      </c>
      <c r="BX312" s="44"/>
      <c r="BY312" s="125">
        <f t="shared" si="1030"/>
        <v>0</v>
      </c>
      <c r="BZ312" s="126">
        <f>ROUNDUP(BY312/2,0)</f>
        <v>0</v>
      </c>
      <c r="CA312" s="44"/>
      <c r="CB312" s="125">
        <f t="shared" si="1031"/>
        <v>0</v>
      </c>
      <c r="CC312" s="126">
        <f>+CB312</f>
        <v>0</v>
      </c>
      <c r="CD312" s="44"/>
      <c r="CE312" s="370">
        <f>IF($F312="申請キャンセル",0,IF(CE313="","",CE313))</f>
        <v>0</v>
      </c>
      <c r="CF312" s="371">
        <f>IF($F312="申請キャンセル",0,IFERROR(VLOOKUP($D312,INDEX(データ蓄積!$A$16:$A$1015,MATCH($D312,データ蓄積!$A$16:$A$1015,0)):'データ蓄積'!$DB$1015,6,),0))</f>
        <v>0</v>
      </c>
      <c r="CG312" s="214" t="str">
        <f t="shared" si="1454"/>
        <v xml:space="preserve"> </v>
      </c>
      <c r="CH312" s="214" t="str">
        <f t="shared" si="1451"/>
        <v/>
      </c>
      <c r="CI312" s="214" t="str">
        <f>IF(CG312&gt;=CH312,"OK","下限本数を下回っています")</f>
        <v>OK</v>
      </c>
      <c r="CJ312" s="371">
        <f>IF($F312="申請キャンセル",0,IFERROR(VLOOKUP($D312,INDEX(データ蓄積!$A$16:$A$1015,MATCH($D312,データ蓄積!$A$16:$A$1015,0)):'データ蓄積'!$DB$1015,9,),0))</f>
        <v>0</v>
      </c>
      <c r="CK312" s="372">
        <f>IF($F312="申請キャンセル",0,IFERROR(VLOOKUP($D312,INDEX(データ蓄積!$A$16:$A$1015,MATCH($D312,データ蓄積!$A$16:$A$1015,0)):'データ蓄積'!$DB$1015,11,),0))</f>
        <v>0</v>
      </c>
      <c r="CL312" s="372">
        <f>IF($F312="申請キャンセル",0,IFERROR(VLOOKUP($D312,INDEX(データ蓄積!$A$16:$A$1015,MATCH($D312,データ蓄積!$A$16:$A$1015,0)):'データ蓄積'!$DB$1015,13,),0))</f>
        <v>0</v>
      </c>
      <c r="CM312" s="372">
        <f>IF($F312="申請キャンセル",0,IFERROR(VLOOKUP($D312,INDEX(データ蓄積!$A$16:$A$1015,MATCH($D312,データ蓄積!$A$16:$A$1015,0)):'データ蓄積'!$DB$1015,15,),0))</f>
        <v>0</v>
      </c>
      <c r="CN312" s="372">
        <f>IF($F312="申請キャンセル",0,IFERROR(VLOOKUP($D312,INDEX(データ蓄積!$A$16:$A$1015,MATCH($D312,データ蓄積!$A$16:$A$1015,0)):'データ蓄積'!$DB$1015,17,),0))</f>
        <v>0</v>
      </c>
      <c r="CO312" s="372">
        <f>IF($F312="申請キャンセル",0,IFERROR(VLOOKUP($D312,INDEX(データ蓄積!$A$16:$A$1015,MATCH($D312,データ蓄積!$A$16:$A$1015,0)):'データ蓄積'!$DB$1015,18,),0))</f>
        <v>0</v>
      </c>
      <c r="CP312" s="371">
        <f>IF($F312="申請キャンセル",0,IFERROR(VLOOKUP($D312,INDEX(データ蓄積!$A$16:$A$1015,MATCH($D312,データ蓄積!$A$16:$A$1015,0)):'データ蓄積'!$DB$1015,19,),0))</f>
        <v>0</v>
      </c>
      <c r="CQ312" s="372">
        <f>IF($F312="申請キャンセル",0,IFERROR(VLOOKUP($D312,INDEX(データ蓄積!$A$16:$A$1015,MATCH($D312,データ蓄積!$A$16:$A$1015,0)):'データ蓄積'!$DB$1015,24,),0))</f>
        <v>0</v>
      </c>
      <c r="CR312" s="99" t="str">
        <f>IF($F312="申請キャンセル",0,CONCATENATE(CS312,$CS$14,CT312,$CT$14,CU312,$CU$14))</f>
        <v>0年0月0日</v>
      </c>
      <c r="CS312" s="99">
        <f>IF($F312="申請キャンセル",0,IFERROR(VLOOKUP($D312,INDEX(データ蓄積!$A$16:$A$1015,MATCH($D312,データ蓄積!$A$16:$A$1015,0)):'データ蓄積'!$DB$1015,70,),0))</f>
        <v>0</v>
      </c>
      <c r="CT312" s="99">
        <f>IF($F312="申請キャンセル",0,IFERROR(VLOOKUP($D312,INDEX(データ蓄積!$A$16:$A$1015,MATCH($D312,データ蓄積!$A$16:$A$1015,0)):'データ蓄積'!$DB$1015,71,),0))</f>
        <v>0</v>
      </c>
      <c r="CU312" s="99">
        <f>IF($F312="申請キャンセル",0,IFERROR(VLOOKUP($D312,INDEX(データ蓄積!$A$16:$A$1015,MATCH($D312,データ蓄積!$A$16:$A$1015,0)):'データ蓄積'!$DB$1015,72,),0))</f>
        <v>0</v>
      </c>
      <c r="CV312" s="99" t="str">
        <f>IF($F312="申請キャンセル",0,CONCATENATE(CW312,$CW$14,CX312,$CX$14,CY312,$CY$14))</f>
        <v>0年0月0日</v>
      </c>
      <c r="CW312" s="99">
        <f>IF($F312="申請キャンセル",0,IFERROR(VLOOKUP($D312,INDEX(データ蓄積!$A$16:$A$1015,MATCH($D312,データ蓄積!$A$16:$A$1015,0)):'データ蓄積'!$DB$1015,73,),0))</f>
        <v>0</v>
      </c>
      <c r="CX312" s="99">
        <f>IF($F312="申請キャンセル",0,IFERROR(VLOOKUP($D312,INDEX(データ蓄積!$A$16:$A$1015,MATCH($D312,データ蓄積!$A$16:$A$1015,0)):'データ蓄積'!$DB$1015,74,),0))</f>
        <v>0</v>
      </c>
      <c r="CY312" s="99">
        <f>IF($F312="申請キャンセル",0,IFERROR(VLOOKUP($D312,INDEX(データ蓄積!$A$16:$A$1015,MATCH($D312,データ蓄積!$A$16:$A$1015,0)):'データ蓄積'!$DB$1015,75,),0))</f>
        <v>0</v>
      </c>
      <c r="CZ312" s="211">
        <f>IF($F312="申請キャンセル",0,IFERROR(VLOOKUP($D312,INDEX(データ蓄積!$A$16:$A$1015,MATCH($D312,データ蓄積!$A$16:$A$1015,0)):'データ蓄積'!$CF$1015,84,),0))</f>
        <v>0</v>
      </c>
      <c r="DA312" s="211">
        <f>IF($F312="申請キャンセル",0,IFERROR(VLOOKUP($D312,INDEX(データ蓄積!$A$16:$A$1015,MATCH($D312,データ蓄積!$A$16:$A$1015,0)):'データ蓄積'!$CG$1015,85,),0))</f>
        <v>0</v>
      </c>
      <c r="DB312" s="211">
        <f>IF($F312="申請キャンセル",0,IFERROR(VLOOKUP($D312,INDEX(データ蓄積!$A$16:$A$1015,MATCH($D312,データ蓄積!$A$16:$A$1015,0)):'データ蓄積'!$CH$1015,86,),0))</f>
        <v>0</v>
      </c>
      <c r="DC312" s="211"/>
      <c r="DD312" s="204">
        <f>IF($F312="申請キャンセル",0,IFERROR(VLOOKUP($D312,INDEX(データ蓄積!$A$16:$A$1015,MATCH($D312,データ蓄積!$A$16:$A$1015,0)):'データ蓄積'!$CN$1015,91,),0))</f>
        <v>0</v>
      </c>
      <c r="DE312" s="204">
        <f>IF($F312="申請キャンセル",0,IFERROR(VLOOKUP($D312,INDEX(データ蓄積!$A$16:$A$1015,MATCH($D312,データ蓄積!$A$16:$A$1015,0)):'データ蓄積'!$CN$1015,92,),0))</f>
        <v>0</v>
      </c>
    </row>
    <row r="313" spans="1:109" ht="18.75" customHeight="1" x14ac:dyDescent="0.15">
      <c r="A313" s="373">
        <f>IFERROR(VLOOKUP($D313,INDEX(データ蓄積!$A$16:$A$1015,MATCH($D313,データ蓄積!$A$16:$A$1015,0)+1):'データ蓄積'!$BI$1015,3,),0)</f>
        <v>0</v>
      </c>
      <c r="B313" s="374">
        <f>IFERROR(VLOOKUP($D313,INDEX(データ蓄積!$A$16:$A$1015,MATCH($D313,データ蓄積!$A$16:$A$1015,0)+1):'データ蓄積'!$BI$1015,4,),0)</f>
        <v>0</v>
      </c>
      <c r="C313" s="375">
        <f>IFERROR(VLOOKUP($D313,INDEX(データ蓄積!$A$16:$A$1015,MATCH($D313,データ蓄積!$A$16:$A$1015,0)+1):'データ蓄積'!$BI$1015,5,),0)</f>
        <v>0</v>
      </c>
      <c r="D313" s="373">
        <f t="shared" si="1337"/>
        <v>149</v>
      </c>
      <c r="E313" s="347">
        <f>IFERROR(VLOOKUP($D313,INDEX(データ蓄積!$A$16:$A$1015,MATCH($D313,データ蓄積!$A$16:$A$1015,0)+1):'データ蓄積'!$BI$1015,2,),0)</f>
        <v>0</v>
      </c>
      <c r="F313" s="376">
        <f>IFERROR(VLOOKUP($D313,INDEX(データ蓄積!$A$16:$A$1015,MATCH($D313,データ蓄積!$A$16:$A$1015,0)+1):'データ蓄積'!$CD$1015,82,),0)</f>
        <v>0</v>
      </c>
      <c r="G313" s="377">
        <f>IF($F312="申請キャンセル",0,IFERROR(VLOOKUP($D313,INDEX(データ蓄積!$A$16:$A$1015,MATCH($D313,データ蓄積!$A$16:$A$1015,0)+1):'データ蓄積'!$BI$1015,8,),0))</f>
        <v>0</v>
      </c>
      <c r="H313" s="347">
        <f>IF($F312="申請キャンセル",0,IFERROR(VLOOKUP($D313,INDEX(データ蓄積!$A$16:$A$1015,MATCH($D313,データ蓄積!$A$16:$A$1015,0)+1):'データ蓄積'!$BI$1015,10,),0))</f>
        <v>0</v>
      </c>
      <c r="I313" s="378" t="str">
        <f>IF($F312="申請キャンセル","",LEFT(IFERROR(VLOOKUP($D313,INDEX(データ蓄積!$A$16:$A$1015,MATCH($D313,データ蓄積!$A$16:$A$1015,0)+1):'データ蓄積'!$CH$1015,84,),""),2))</f>
        <v/>
      </c>
      <c r="J313" s="347" t="str">
        <f>IF($F312="申請キャンセル","",LEFT(IFERROR(VLOOKUP($D313,INDEX(データ蓄積!$A$16:$A$1015,MATCH($D312,データ蓄積!$A$16:$A$1015,0)+1):'データ蓄積'!$CL$1015,86,),""),2))</f>
        <v/>
      </c>
      <c r="K313" s="379">
        <f>IF($F312="申請キャンセル",0,IFERROR(VLOOKUP($D313,INDEX(データ蓄積!$A$16:$A$1015,MATCH($D313,データ蓄積!$A$16:$A$1015,0)+1):'データ蓄積'!$CO$1015,90,),0))</f>
        <v>0</v>
      </c>
      <c r="L313" s="374">
        <f t="shared" ref="L313" si="1565">IF(G313=0,0,IF($F313="申請キャンセル",0,IF(K313="","","〇")))</f>
        <v>0</v>
      </c>
      <c r="M313" s="380">
        <f>IF($F312="申請キャンセル",0,IFERROR(VLOOKUP($D313,INDEX(データ蓄積!$A$16:$A$1015,MATCH($D313,データ蓄積!$A$16:$A$1015,0)+1):'データ蓄積'!$BI$1015,14,),0))</f>
        <v>0</v>
      </c>
      <c r="N313" s="381">
        <f>IF($F312="申請キャンセル",0,IFERROR(VLOOKUP($D313,INDEX(データ蓄積!$A$16:$A$1015,MATCH($D313,データ蓄積!$A$16:$A$1015,0)+1):'データ蓄積'!$BI$1015,16,),0))</f>
        <v>0</v>
      </c>
      <c r="O313" s="382">
        <f>IF($F312="申請キャンセル",0,IFERROR(VLOOKUP($D313,INDEX(データ蓄積!$A$16:$A$1015,MATCH($D313,データ蓄積!$A$16:$A$1015,0)+1):'データ蓄積'!$BI$1015,20,),0))</f>
        <v>0</v>
      </c>
      <c r="P313" s="383">
        <f>IF($F312="申請キャンセル",0,IFERROR(VLOOKUP($D313,INDEX(データ蓄積!$A$16:$A$1015,MATCH($D313,データ蓄積!$A$16:$A$1015,0)+1):'データ蓄積'!$BI$1015,21,),0))</f>
        <v>0</v>
      </c>
      <c r="Q313" s="383">
        <f>IF($F312="申請キャンセル",0,IFERROR(VLOOKUP($D313,INDEX(データ蓄積!$A$16:$A$1015,MATCH($D313,データ蓄積!$A$16:$A$1015,0)+1):'データ蓄積'!$BI$1015,23,),0))</f>
        <v>0</v>
      </c>
      <c r="R313" s="384">
        <f>IF($F312="申請キャンセル",0,IFERROR(VLOOKUP($D313,INDEX(データ蓄積!$A$16:$A$1015,MATCH($D313,データ蓄積!$A$16:$A$1015,0)+1):'データ蓄積'!$CO$1015,92,),0))</f>
        <v>0</v>
      </c>
      <c r="S313" s="385">
        <f>IF($F312="申請キャンセル",0,IFERROR(VLOOKUP($D313,INDEX(データ蓄積!$A$16:$A$1015,MATCH($D313,データ蓄積!$A$16:$A$1015,0)+1):'データ蓄積'!$BI$1015,22,),0))</f>
        <v>0</v>
      </c>
      <c r="T313" s="386" t="str">
        <f>IF($F312="申請キャンセル",0,IF((AJ313+AP313)&gt;0,ROUNDDOWN((AJ313+AP313)/(AL313+AR313),4)*1000," "))</f>
        <v xml:space="preserve"> </v>
      </c>
      <c r="U313" s="387" t="str">
        <f>IF($F313="申請キャンセル",0,IFERROR(IF(AJ313+AP313=0,"",VLOOKUP(Q313,Sheet1!$B$4:$C$64,2,0)),0))</f>
        <v/>
      </c>
      <c r="V313" s="388">
        <f>IF($F312="申請キャンセル",0,IFERROR(VLOOKUP($D313,INDEX(データ蓄積!$A$16:$A$1015,MATCH($D313,データ蓄積!$A$16:$A$1015,0)+1):'データ蓄積'!$BI$1015,12,),0))</f>
        <v>0</v>
      </c>
      <c r="W313" s="389">
        <f>IF($F312="申請キャンセル",0,IFERROR(VLOOKUP($D313,INDEX(データ蓄積!$A$16:$A$1015,MATCH($D313,データ蓄積!$A$16:$A$1015,0)+1):'データ蓄積'!$BI$1015,25,),0))</f>
        <v>0</v>
      </c>
      <c r="X313" s="383">
        <f>IF($F312="申請キャンセル",0,IFERROR(VLOOKUP($D313,INDEX(データ蓄積!$A$16:$A$1015,MATCH($D313,データ蓄積!$A$16:$A$1015,0)+1):'データ蓄積'!$DB$1015,27,),0))</f>
        <v>0</v>
      </c>
      <c r="Y313" s="390">
        <f t="shared" si="1022"/>
        <v>0</v>
      </c>
      <c r="Z313" s="383">
        <f>IF($F312="申請キャンセル",0,IFERROR(VLOOKUP($D313,INDEX(データ蓄積!$A$16:$A$1015,MATCH($D313,データ蓄積!$A$16:$A$1015,0)+1):'データ蓄積'!$DB$1015,26,),0))</f>
        <v>0</v>
      </c>
      <c r="AA313" s="383">
        <f>IF($F312="申請キャンセル",0,IFERROR(VLOOKUP($D313,INDEX(データ蓄積!$A$16:$A$1015,MATCH($D313,データ蓄積!$A$16:$A$1015,0)+1):'データ蓄積'!$DB$1015,28,),0))</f>
        <v>0</v>
      </c>
      <c r="AB313" s="385">
        <f t="shared" ref="AB313" si="1566">IF($W313="初 年 度",TRUNC((+AA313-BP313)/2,0),0)</f>
        <v>0</v>
      </c>
      <c r="AC313" s="381"/>
      <c r="AD313" s="380">
        <f>IF($F312="申請キャンセル",0,IFERROR(VLOOKUP($D313,INDEX(データ蓄積!$A$16:$A$1015,MATCH($D313,データ蓄積!$A$16:$A$1015,0)+1):'データ蓄積'!$DB$1015,30,),0))</f>
        <v>0</v>
      </c>
      <c r="AE313" s="383">
        <f t="shared" si="1023"/>
        <v>0</v>
      </c>
      <c r="AF313" s="383">
        <f>IF($F312="申請キャンセル",0,IFERROR(VLOOKUP($D313,INDEX(データ蓄積!$A$16:$A$1015,MATCH($D313,データ蓄積!$A$16:$A$1015,0)+1):'データ蓄積'!$DB$1015,29,),0))</f>
        <v>0</v>
      </c>
      <c r="AG313" s="383">
        <f>IF($F312="申請キャンセル",0,IFERROR(VLOOKUP($D313,INDEX(データ蓄積!$A$16:$A$1015,MATCH($D313,データ蓄積!$A$16:$A$1015,0)+1):'データ蓄積'!$DB$1015,31,),0))</f>
        <v>0</v>
      </c>
      <c r="AH313" s="383">
        <f t="shared" si="1368"/>
        <v>0</v>
      </c>
      <c r="AI313" s="381"/>
      <c r="AJ313" s="385">
        <f t="shared" ref="AJ313:AN328" si="1567">+X313+AD313</f>
        <v>0</v>
      </c>
      <c r="AK313" s="390">
        <f t="shared" si="1567"/>
        <v>0</v>
      </c>
      <c r="AL313" s="383">
        <f t="shared" si="1567"/>
        <v>0</v>
      </c>
      <c r="AM313" s="383">
        <f t="shared" si="1567"/>
        <v>0</v>
      </c>
      <c r="AN313" s="385">
        <f t="shared" si="1567"/>
        <v>0</v>
      </c>
      <c r="AO313" s="381"/>
      <c r="AP313" s="383">
        <f>IF($F312="申請キャンセル",0,IFERROR(VLOOKUP($D313,INDEX(データ蓄積!$A$16:$A$1015,MATCH($D313,データ蓄積!$A$16:$A$1015,0)+1):'データ蓄積'!$DB$1015,33,),0))</f>
        <v>0</v>
      </c>
      <c r="AQ313" s="390">
        <f t="shared" si="1024"/>
        <v>0</v>
      </c>
      <c r="AR313" s="383">
        <f>IF($F312="申請キャンセル",0,IFERROR(VLOOKUP($D313,INDEX(データ蓄積!$A$16:$A$1015,MATCH($D313,データ蓄積!$A$16:$A$1015,0)+1):'データ蓄積'!$DB$1015,32,),0))</f>
        <v>0</v>
      </c>
      <c r="AS313" s="383">
        <f>IF($F312="申請キャンセル",0,IFERROR(VLOOKUP($D313,INDEX(データ蓄積!$A$16:$A$1015,MATCH($D313,データ蓄積!$A$16:$A$1015,0)+1):'データ蓄積'!$DB$1015,34,),0))</f>
        <v>0</v>
      </c>
      <c r="AT313" s="385">
        <f t="shared" si="1369"/>
        <v>0</v>
      </c>
      <c r="AU313" s="381"/>
      <c r="AV313" s="383">
        <f>IF($F312="申請キャンセル",0,IFERROR(VLOOKUP($D313,INDEX(データ蓄積!$A$16:$A$1015,MATCH($D313,データ蓄積!$A$16:$A$1015,0)+1):'データ蓄積'!$DB$1015,36,),0))</f>
        <v>0</v>
      </c>
      <c r="AW313" s="390">
        <f t="shared" si="1025"/>
        <v>0</v>
      </c>
      <c r="AX313" s="383">
        <f>IF($F312="申請キャンセル",0,IFERROR(VLOOKUP($D313,INDEX(データ蓄積!$A$16:$A$1015,MATCH($D313,データ蓄積!$A$16:$A$1015,0)+1):'データ蓄積'!$DB$1015,35,),0))</f>
        <v>0</v>
      </c>
      <c r="AY313" s="383">
        <f>IF($F312="申請キャンセル",0,IFERROR(VLOOKUP($D313,INDEX(データ蓄積!$A$16:$A$1015,MATCH($D313,データ蓄積!$A$16:$A$1015,0)+1):'データ蓄積'!$DB$1015,37,),0))</f>
        <v>0</v>
      </c>
      <c r="AZ313" s="385">
        <f t="shared" si="1370"/>
        <v>0</v>
      </c>
      <c r="BA313" s="381"/>
      <c r="BB313" s="391">
        <f t="shared" ref="BB313" si="1568">+AK313+AQ313+AW313</f>
        <v>0</v>
      </c>
      <c r="BC313" s="383">
        <f t="shared" si="1508"/>
        <v>0</v>
      </c>
      <c r="BD313" s="383">
        <f t="shared" si="1508"/>
        <v>0</v>
      </c>
      <c r="BE313" s="392">
        <f t="shared" si="1508"/>
        <v>0</v>
      </c>
      <c r="BF313" s="369"/>
      <c r="BG313" s="380">
        <f>IF($F312="申請キャンセル",0,IF(H313="（○）",220,0))</f>
        <v>0</v>
      </c>
      <c r="BH313" s="385">
        <f>IF($F312="申請キャンセル",0,IF(H313="（○）",SUM(AK313+AQ313+AW313),0))</f>
        <v>0</v>
      </c>
      <c r="BI313" s="383">
        <f>IF($F312="申請キャンセル",0,IF(H313="（○）",SUM(AL313+AR313),0))</f>
        <v>0</v>
      </c>
      <c r="BJ313" s="383">
        <f t="shared" si="1026"/>
        <v>0</v>
      </c>
      <c r="BK313" s="392">
        <f t="shared" ref="BK313" si="1569">IF($W313="初 年 度",TRUNC((+BJ313-CB313),0),0)</f>
        <v>0</v>
      </c>
      <c r="BL313" s="46"/>
      <c r="BM313" s="380">
        <f t="shared" si="1453"/>
        <v>0</v>
      </c>
      <c r="BN313" s="381">
        <f t="shared" si="1453"/>
        <v>0</v>
      </c>
      <c r="BP313" s="127">
        <f t="shared" si="1027"/>
        <v>0</v>
      </c>
      <c r="BQ313" s="128">
        <f t="shared" ref="BQ313" si="1570">ROUNDUP(BP313/2,0)</f>
        <v>0</v>
      </c>
      <c r="BR313" s="45"/>
      <c r="BS313" s="127">
        <f t="shared" si="1028"/>
        <v>0</v>
      </c>
      <c r="BT313" s="128">
        <f t="shared" ref="BT313" si="1571">ROUNDUP(BS313/2,0)</f>
        <v>0</v>
      </c>
      <c r="BU313" s="45"/>
      <c r="BV313" s="127">
        <f t="shared" si="1029"/>
        <v>0</v>
      </c>
      <c r="BW313" s="128">
        <f t="shared" si="1371"/>
        <v>0</v>
      </c>
      <c r="BX313" s="45"/>
      <c r="BY313" s="127">
        <f t="shared" si="1030"/>
        <v>0</v>
      </c>
      <c r="BZ313" s="128">
        <f t="shared" ref="BZ313" si="1572">ROUNDUP(BY313/2,0)</f>
        <v>0</v>
      </c>
      <c r="CA313" s="45"/>
      <c r="CB313" s="127">
        <f t="shared" si="1031"/>
        <v>0</v>
      </c>
      <c r="CC313" s="128">
        <f t="shared" ref="CC313" si="1573">+CB313</f>
        <v>0</v>
      </c>
      <c r="CD313" s="45"/>
      <c r="CE313" s="370">
        <f>IF($F312="申請キャンセル",0,IFERROR(VLOOKUP($D313,INDEX(データ蓄積!$A$16:$A$1015,MATCH($D313,データ蓄積!$A$16:$A$1015,0)+1):'データ蓄積'!$DB$1015,83,),0))</f>
        <v>0</v>
      </c>
      <c r="CF313" s="371">
        <f>IF($F312="申請キャンセル",0,IFERROR(VLOOKUP($D313,INDEX(データ蓄積!$A$16:$A$1015,MATCH($D313,データ蓄積!$A$16:$A$1015,0)+1):'データ蓄積'!$DB$1015,6,),0))</f>
        <v>0</v>
      </c>
      <c r="CG313" s="214" t="str">
        <f t="shared" si="1454"/>
        <v xml:space="preserve"> </v>
      </c>
      <c r="CH313" s="214" t="str">
        <f t="shared" si="1451"/>
        <v/>
      </c>
      <c r="CI313" s="214" t="str">
        <f t="shared" ref="CI313" si="1574">IF(CG313&gt;=CH313,"OK","下限本数を下回っています")</f>
        <v>OK</v>
      </c>
      <c r="CJ313" s="371">
        <f>IF($F312="申請キャンセル",0,IFERROR(VLOOKUP($D313,INDEX(データ蓄積!$A$16:$A$1015,MATCH($D313,データ蓄積!$A$16:$A$1015,0)+1):'データ蓄積'!$DB$1015,9,),0))</f>
        <v>0</v>
      </c>
      <c r="CK313" s="372">
        <f>IF($F312="申請キャンセル",0,IFERROR(VLOOKUP($D313,INDEX(データ蓄積!$A$16:$A$1015,MATCH($D313,データ蓄積!$A$16:$A$1015,0)+1):'データ蓄積'!$DB$1015,11,),0))</f>
        <v>0</v>
      </c>
      <c r="CL313" s="372">
        <f>IF($F312="申請キャンセル",0,IFERROR(VLOOKUP($D313,INDEX(データ蓄積!$A$16:$A$1015,MATCH($D313,データ蓄積!$A$16:$A$1015,0)+1):'データ蓄積'!$DB$1015,13,),0))</f>
        <v>0</v>
      </c>
      <c r="CM313" s="372">
        <f>IF($F312="申請キャンセル",0,IFERROR(VLOOKUP($D313,INDEX(データ蓄積!$A$16:$A$1015,MATCH($D313,データ蓄積!$A$16:$A$1015,0)+1):'データ蓄積'!$DB$1015,15,),0))</f>
        <v>0</v>
      </c>
      <c r="CN313" s="372">
        <f>IF($F312="申請キャンセル",0,IFERROR(VLOOKUP($D313,INDEX(データ蓄積!$A$16:$A$1015,MATCH($D313,データ蓄積!$A$16:$A$1015,0)+1):'データ蓄積'!$DB$1015,17,),0))</f>
        <v>0</v>
      </c>
      <c r="CO313" s="372">
        <f>IF($F312="申請キャンセル",0,IFERROR(VLOOKUP($D313,INDEX(データ蓄積!$A$16:$A$1015,MATCH($D313,データ蓄積!$A$16:$A$1015,0)+1):'データ蓄積'!$DB$1015,18,),0))</f>
        <v>0</v>
      </c>
      <c r="CP313" s="371">
        <f>IF($F312="申請キャンセル",0,IFERROR(VLOOKUP($D313,INDEX(データ蓄積!$A$16:$A$1015,MATCH($D313,データ蓄積!$A$16:$A$1015,0)+1):'データ蓄積'!$DB$1015,19,),0))</f>
        <v>0</v>
      </c>
      <c r="CQ313" s="372">
        <f>IF($F312="申請キャンセル",0,IFERROR(VLOOKUP($D313,INDEX(データ蓄積!$A$16:$A$1015,MATCH($D313,データ蓄積!$A$16:$A$1015,0)+1):'データ蓄積'!$DB$1015,24,),0))</f>
        <v>0</v>
      </c>
      <c r="CR313" s="99" t="str">
        <f>IF($F312="申請キャンセル",0,CONCATENATE(CS313,$CS$14,CT313,$CT$14,CU313,$CU$14))</f>
        <v>0年0月0日</v>
      </c>
      <c r="CS313" s="99">
        <f>IF($F312="申請キャンセル",0,IFERROR(VLOOKUP($D313,INDEX(データ蓄積!$A$16:$A$1015,MATCH($D313,データ蓄積!$A$16:$A$1015,0)+1):'データ蓄積'!$DB$1015,70,),0))</f>
        <v>0</v>
      </c>
      <c r="CT313" s="99">
        <f>IF($F312="申請キャンセル",0,IFERROR(VLOOKUP($D313,INDEX(データ蓄積!$A$16:$A$1015,MATCH($D313,データ蓄積!$A$16:$A$1015,0)+1):'データ蓄積'!$DB$1015,71,),0))</f>
        <v>0</v>
      </c>
      <c r="CU313" s="99">
        <f>IF($F312="申請キャンセル",0,IFERROR(VLOOKUP($D313,INDEX(データ蓄積!$A$16:$A$1015,MATCH($D313,データ蓄積!$A$16:$A$1015,0)+1):'データ蓄積'!$DB$1015,72,),0))</f>
        <v>0</v>
      </c>
      <c r="CV313" s="99" t="str">
        <f>IF($F312="申請キャンセル",0,CONCATENATE(CW313,$CW$14,CX313,$CX$14,CY313,$CY$14))</f>
        <v>0年0月0日</v>
      </c>
      <c r="CW313" s="99">
        <f>IF($F312="申請キャンセル",0,IFERROR(VLOOKUP($D313,INDEX(データ蓄積!$A$16:$A$1015,MATCH($D313,データ蓄積!$A$16:$A$1015,0)+1):'データ蓄積'!$DB$1015,73,),0))</f>
        <v>0</v>
      </c>
      <c r="CX313" s="99">
        <f>IF($F312="申請キャンセル",0,IFERROR(VLOOKUP($D313,INDEX(データ蓄積!$A$16:$A$1015,MATCH($D313,データ蓄積!$A$16:$A$1015,0)+1):'データ蓄積'!$DB$1015,74,),0))</f>
        <v>0</v>
      </c>
      <c r="CY313" s="99">
        <f>IF($F312="申請キャンセル",0,IFERROR(VLOOKUP($D313,INDEX(データ蓄積!$A$16:$A$1015,MATCH($D313,データ蓄積!$A$16:$A$1015,0)+1):'データ蓄積'!$DB$1015,75,),0))</f>
        <v>0</v>
      </c>
      <c r="CZ313" s="211">
        <f>IF($F312="申請キャンセル",0,IFERROR(VLOOKUP($D313,INDEX(データ蓄積!$A$16:$A$1015,MATCH($D313,データ蓄積!$A$16:$A$1015,0)+1):'データ蓄積'!$CF$1015,84,),0))</f>
        <v>0</v>
      </c>
      <c r="DA313" s="211">
        <f>IF($F312="申請キャンセル",0,IFERROR(VLOOKUP($D313,INDEX(データ蓄積!$A$16:$A$1015,MATCH($D313,データ蓄積!$A$16:$A$1015,0)+1):'データ蓄積'!$CG$1015,85,),0))</f>
        <v>0</v>
      </c>
      <c r="DB313" s="211">
        <f>IF($F312="申請キャンセル",0,IFERROR(VLOOKUP($D313,INDEX(データ蓄積!$A$16:$A$1015,MATCH($D313,データ蓄積!$A$16:$A$1015,0)+1):'データ蓄積'!$CH$1015,86,),0))</f>
        <v>0</v>
      </c>
      <c r="DC313" s="211"/>
      <c r="DD313" s="204">
        <f>IF($F312="申請キャンセル",0,IFERROR(VLOOKUP($D313,INDEX(データ蓄積!$A$16:$A$1015,MATCH($D313,データ蓄積!$A$16:$A$1015,0)+1):'データ蓄積'!$CN$1015,91,),0))</f>
        <v>0</v>
      </c>
      <c r="DE313" s="204">
        <f>IF($F312="申請キャンセル",0,IFERROR(VLOOKUP($D313,INDEX(データ蓄積!$A$16:$A$1015,MATCH($D313,データ蓄積!$A$16:$A$1015,0)+1):'データ蓄積'!$CN$1015,92,),0))</f>
        <v>0</v>
      </c>
    </row>
    <row r="314" spans="1:109" ht="18.75" customHeight="1" x14ac:dyDescent="0.15">
      <c r="A314" s="349">
        <f>IFERROR(VLOOKUP($D314,INDEX(データ蓄積!$A$16:$A$1015,MATCH($D314,データ蓄積!$A$16:$A$1015,0)):'データ蓄積'!$BI$1015,3,),0)</f>
        <v>0</v>
      </c>
      <c r="B314" s="350">
        <f>IFERROR(VLOOKUP($D314,INDEX(データ蓄積!$A$16:$A$1015,MATCH($D314,データ蓄積!$A$16:$A$1015,0)):'データ蓄積'!$BI$1015,4,),0)</f>
        <v>0</v>
      </c>
      <c r="C314" s="349">
        <f>IFERROR(VLOOKUP($D314,INDEX(データ蓄積!$A$16:$A$1015,MATCH($D314,データ蓄積!$A$16:$A$1015,0)):'データ蓄積'!$BI$1015,5,),0)</f>
        <v>0</v>
      </c>
      <c r="D314" s="349">
        <f t="shared" si="1337"/>
        <v>150</v>
      </c>
      <c r="E314" s="351">
        <f>IFERROR(VLOOKUP($D314,INDEX(データ蓄積!$A$16:$A$1015,MATCH($D314,データ蓄積!$A$16:$A$1015,0)):'データ蓄積'!$BI$1015,2,),0)</f>
        <v>0</v>
      </c>
      <c r="F314" s="352">
        <f>IFERROR(VLOOKUP($D314,INDEX(データ蓄積!$A$16:$A$1015,MATCH($D314,データ蓄積!$A$16:$A$1015,0)):'データ蓄積'!$CD$1015,82,),0)</f>
        <v>0</v>
      </c>
      <c r="G314" s="353">
        <f>IF($F314="申請キャンセル",0,IFERROR(VLOOKUP($D314,INDEX(データ蓄積!$A$16:$A$1015,MATCH($D314,データ蓄積!$A$16:$A$1015,0)):'データ蓄積'!$BI$1015,8,),0))</f>
        <v>0</v>
      </c>
      <c r="H314" s="346">
        <f>IF($F314="申請キャンセル",0,IFERROR(VLOOKUP($D314,INDEX(データ蓄積!$A$16:$A$1015,MATCH($D314,データ蓄積!$A$16:$A$1015,0)):'データ蓄積'!$BI$1015,10,),0))</f>
        <v>0</v>
      </c>
      <c r="I314" s="354" t="str">
        <f>IF($F314="申請キャンセル","",LEFT(IFERROR(VLOOKUP($D314,INDEX(データ蓄積!$A$16:$A$1015,MATCH($D314,データ蓄積!$A$16:$A$1015,0)):'データ蓄積'!$CH$1015,84,),""),2))</f>
        <v/>
      </c>
      <c r="J314" s="346" t="str">
        <f>IF($F314="申請キャンセル","",LEFT(IFERROR(VLOOKUP($D314,INDEX(データ蓄積!$A$16:$A$1015,MATCH($D314,データ蓄積!$A$16:$A$1015,0)):'データ蓄積'!$CL$1015,86,),""),2))</f>
        <v/>
      </c>
      <c r="K314" s="355">
        <f>IF($F314="申請キャンセル",0,IFERROR(VLOOKUP($D314,INDEX(データ蓄積!$A$16:$A$1015,MATCH($D314,データ蓄積!$A$16:$A$1015,0)):'データ蓄積'!$CO$1015,90,),0))</f>
        <v>0</v>
      </c>
      <c r="L314" s="350">
        <f>IF(G314=0,0,IF($F314="申請キャンセル",0,IF(K314="","","〇")))</f>
        <v>0</v>
      </c>
      <c r="M314" s="356">
        <f>IF($F314="申請キャンセル",0,IFERROR(VLOOKUP($D314,INDEX(データ蓄積!$A$16:$A$1015,MATCH($D314,データ蓄積!$A$16:$A$1015,0)):'データ蓄積'!$BI$1015,14,),))</f>
        <v>0</v>
      </c>
      <c r="N314" s="357">
        <f>IF($F314="申請キャンセル",0,IFERROR(VLOOKUP($D314,INDEX(データ蓄積!$A$16:$A$1015,MATCH($D314,データ蓄積!$A$16:$A$1015,0)):'データ蓄積'!$BI$1015,16,),0))</f>
        <v>0</v>
      </c>
      <c r="O314" s="356">
        <f>IF($F314="申請キャンセル",0,IFERROR(VLOOKUP($D314,INDEX(データ蓄積!$A$16:$A$1015,MATCH($D314,データ蓄積!$A$16:$A$1015,0)):'データ蓄積'!$BI$1015,20,),0))</f>
        <v>0</v>
      </c>
      <c r="P314" s="358">
        <f>IF($F314="申請キャンセル",0,IFERROR(VLOOKUP($D314,INDEX(データ蓄積!$A$16:$A$1015,MATCH($D314,データ蓄積!$A$16:$A$1015,0)):'データ蓄積'!$BI$1015,21,),0))</f>
        <v>0</v>
      </c>
      <c r="Q314" s="359">
        <f>IF($F314="申請キャンセル",0,IFERROR(VLOOKUP($D314,INDEX(データ蓄積!$A$16:$A$1015,MATCH($D314,データ蓄積!$A$16:$A$1015,0)):'データ蓄積'!$BI$1015,23,),0))</f>
        <v>0</v>
      </c>
      <c r="R314" s="360">
        <f>IF($F314="申請キャンセル",0,IFERROR(VLOOKUP($D314,INDEX(データ蓄積!$A$16:$A$1015,MATCH($D314,データ蓄積!$A$16:$A$1015,0)):'データ蓄積'!$CO$1015,92,),0))</f>
        <v>0</v>
      </c>
      <c r="S314" s="361">
        <f>IF($F314="申請キャンセル",0,IFERROR(VLOOKUP($D314,INDEX(データ蓄積!$A$16:$A$1015,MATCH($D314,データ蓄積!$A$16:$A$1015,0)):'データ蓄積'!$BI$1015,22,),0))</f>
        <v>0</v>
      </c>
      <c r="T314" s="362" t="str">
        <f>IF($F314="申請キャンセル",0,IF((AJ314+AP314)&gt;0,ROUNDDOWN((AJ314+AP314)/(AL314+AR314),4)*1000," "))</f>
        <v xml:space="preserve"> </v>
      </c>
      <c r="U314" s="363" t="str">
        <f>IF($F314="申請キャンセル",0,IFERROR(IF(AJ314+AP314=0,"",VLOOKUP(Q314,Sheet1!$B$4:$C$64,2,0)),0))</f>
        <v/>
      </c>
      <c r="V314" s="364">
        <f>IF($F314="申請キャンセル",0,IFERROR(VLOOKUP($D314,INDEX(データ蓄積!$A$16:$A$1015,MATCH($D314,データ蓄積!$A$16:$A$1015,0)):'データ蓄積'!$BI$1015,12,),0))</f>
        <v>0</v>
      </c>
      <c r="W314" s="365">
        <f>IF($F314="申請キャンセル",0,IFERROR(VLOOKUP($D314,INDEX(データ蓄積!$A$16:$A$1015,MATCH($D314,データ蓄積!$A$16:$A$1015,0)):'データ蓄積'!$BI$1015,25,),0))</f>
        <v>0</v>
      </c>
      <c r="X314" s="356">
        <f>IF($F314="申請キャンセル",0,IFERROR(VLOOKUP($D314,INDEX(データ蓄積!$A$16:$A$1015,MATCH($D314,データ蓄積!$A$16:$A$1015,0)):'データ蓄積'!$DB$1015,27,),0))</f>
        <v>0</v>
      </c>
      <c r="Y314" s="366">
        <f t="shared" si="1022"/>
        <v>0</v>
      </c>
      <c r="Z314" s="358">
        <f>IF($F314="申請キャンセル",0,IFERROR(VLOOKUP($D314,INDEX(データ蓄積!$A$16:$A$1015,MATCH($D314,データ蓄積!$A$16:$A$1015,0)):'データ蓄積'!$DB$1015,26,),0))</f>
        <v>0</v>
      </c>
      <c r="AA314" s="367">
        <f>IF($F314="申請キャンセル",0,IFERROR(VLOOKUP($D314,INDEX(データ蓄積!$A$16:$A$1015,MATCH($D314,データ蓄積!$A$16:$A$1015,0)):'データ蓄積'!$DB$1015,28,),0))</f>
        <v>0</v>
      </c>
      <c r="AB314" s="358">
        <f>IF($W314="初 年 度",TRUNC((+AA314-BP314)/2,0),0)</f>
        <v>0</v>
      </c>
      <c r="AC314" s="357"/>
      <c r="AD314" s="356">
        <f>IF($F314="申請キャンセル",0,IFERROR(VLOOKUP($D314,INDEX(データ蓄積!$A$16:$A$1015,MATCH($D314,データ蓄積!$A$16:$A$1015,0)):'データ蓄積'!$DB$1015,30,),0))</f>
        <v>0</v>
      </c>
      <c r="AE314" s="359">
        <f t="shared" si="1023"/>
        <v>0</v>
      </c>
      <c r="AF314" s="359">
        <f>IF($F314="申請キャンセル",0,IFERROR(VLOOKUP($D314,INDEX(データ蓄積!$A$16:$A$1015,MATCH($D314,データ蓄積!$A$16:$A$1015,0)):'データ蓄積'!$DB$1015,29,),0))</f>
        <v>0</v>
      </c>
      <c r="AG314" s="359">
        <f>IF($F314="申請キャンセル",0,IFERROR(VLOOKUP($D314,INDEX(データ蓄積!$A$16:$A$1015,MATCH($D314,データ蓄積!$A$16:$A$1015,0)):'データ蓄積'!$DB$1015,31,),0))</f>
        <v>0</v>
      </c>
      <c r="AH314" s="359">
        <f t="shared" si="1368"/>
        <v>0</v>
      </c>
      <c r="AI314" s="357"/>
      <c r="AJ314" s="358">
        <f>+X314+AD314</f>
        <v>0</v>
      </c>
      <c r="AK314" s="366">
        <f t="shared" si="1567"/>
        <v>0</v>
      </c>
      <c r="AL314" s="358">
        <f t="shared" si="1567"/>
        <v>0</v>
      </c>
      <c r="AM314" s="367">
        <f t="shared" si="1567"/>
        <v>0</v>
      </c>
      <c r="AN314" s="358">
        <f t="shared" si="1567"/>
        <v>0</v>
      </c>
      <c r="AO314" s="357"/>
      <c r="AP314" s="356">
        <f>IF($F314="申請キャンセル",0,IFERROR(VLOOKUP($D314,INDEX(データ蓄積!$A$16:$A$1015,MATCH($D314,データ蓄積!$A$16:$A$1015,0)):'データ蓄積'!$DB$1015,33,),0))</f>
        <v>0</v>
      </c>
      <c r="AQ314" s="366">
        <f t="shared" si="1024"/>
        <v>0</v>
      </c>
      <c r="AR314" s="358">
        <f>IF($F314="申請キャンセル",0,IFERROR(VLOOKUP($D314,INDEX(データ蓄積!$A$16:$A$1015,MATCH($D314,データ蓄積!$A$16:$A$1015,0)):'データ蓄積'!$DB$1015,32,),0))</f>
        <v>0</v>
      </c>
      <c r="AS314" s="367">
        <f>IF($F314="申請キャンセル",0,IFERROR(VLOOKUP($D314,INDEX(データ蓄積!$A$16:$A$1015,MATCH($D314,データ蓄積!$A$16:$A$1015,0)):'データ蓄積'!$DB$1015,34,),0))</f>
        <v>0</v>
      </c>
      <c r="AT314" s="358">
        <f t="shared" si="1369"/>
        <v>0</v>
      </c>
      <c r="AU314" s="357"/>
      <c r="AV314" s="356">
        <f>IF($F314="申請キャンセル",0,IFERROR(VLOOKUP($D314,INDEX(データ蓄積!$A$16:$A$1015,MATCH($D314,データ蓄積!$A$16:$A$1015,0)):'データ蓄積'!$DB$1015,36,),0))</f>
        <v>0</v>
      </c>
      <c r="AW314" s="366">
        <f t="shared" si="1025"/>
        <v>0</v>
      </c>
      <c r="AX314" s="358">
        <f>IF($F314="申請キャンセル",0,IFERROR(VLOOKUP($D314,INDEX(データ蓄積!$A$16:$A$1015,MATCH($D314,データ蓄積!$A$16:$A$1015,0)):'データ蓄積'!$DB$1015,35,),0))</f>
        <v>0</v>
      </c>
      <c r="AY314" s="367">
        <f>IF($F314="申請キャンセル",0,IFERROR(VLOOKUP($D314,INDEX(データ蓄積!$A$16:$A$1015,MATCH($D314,データ蓄積!$A$16:$A$1015,0)):'データ蓄積'!$DB$1015,37,),0))</f>
        <v>0</v>
      </c>
      <c r="AZ314" s="358">
        <f t="shared" si="1370"/>
        <v>0</v>
      </c>
      <c r="BA314" s="357"/>
      <c r="BB314" s="368">
        <f>+AK314+AQ314+AW314</f>
        <v>0</v>
      </c>
      <c r="BC314" s="358">
        <f t="shared" si="1508"/>
        <v>0</v>
      </c>
      <c r="BD314" s="367">
        <f t="shared" si="1508"/>
        <v>0</v>
      </c>
      <c r="BE314" s="361">
        <f t="shared" si="1508"/>
        <v>0</v>
      </c>
      <c r="BF314" s="369"/>
      <c r="BG314" s="356">
        <f>IF($F314="申請キャンセル",0,IF(H314="（○）",220,0))</f>
        <v>0</v>
      </c>
      <c r="BH314" s="359">
        <f>IF($F314="申請キャンセル",0,IF(H314="（○）",SUM(AK314+AQ314+AW314),0))</f>
        <v>0</v>
      </c>
      <c r="BI314" s="359">
        <f>IF($F314="申請キャンセル",0,IF(H314="（○）",SUM(AL314+AR314),0))</f>
        <v>0</v>
      </c>
      <c r="BJ314" s="359">
        <f t="shared" si="1026"/>
        <v>0</v>
      </c>
      <c r="BK314" s="361">
        <f>IF($W314="初 年 度",TRUNC((+BJ314-CB314),0),0)</f>
        <v>0</v>
      </c>
      <c r="BL314" s="46"/>
      <c r="BM314" s="356">
        <f t="shared" si="1453"/>
        <v>0</v>
      </c>
      <c r="BN314" s="357">
        <f t="shared" si="1453"/>
        <v>0</v>
      </c>
      <c r="BP314" s="125">
        <f t="shared" si="1027"/>
        <v>0</v>
      </c>
      <c r="BQ314" s="126">
        <f>ROUNDUP(BP314/2,0)</f>
        <v>0</v>
      </c>
      <c r="BR314" s="44"/>
      <c r="BS314" s="125">
        <f t="shared" si="1028"/>
        <v>0</v>
      </c>
      <c r="BT314" s="126">
        <f>ROUNDUP(BS314/2,0)</f>
        <v>0</v>
      </c>
      <c r="BU314" s="44"/>
      <c r="BV314" s="125">
        <f t="shared" si="1029"/>
        <v>0</v>
      </c>
      <c r="BW314" s="126">
        <f t="shared" si="1371"/>
        <v>0</v>
      </c>
      <c r="BX314" s="44"/>
      <c r="BY314" s="125">
        <f t="shared" si="1030"/>
        <v>0</v>
      </c>
      <c r="BZ314" s="126">
        <f>ROUNDUP(BY314/2,0)</f>
        <v>0</v>
      </c>
      <c r="CA314" s="44"/>
      <c r="CB314" s="125">
        <f t="shared" si="1031"/>
        <v>0</v>
      </c>
      <c r="CC314" s="126">
        <f>+CB314</f>
        <v>0</v>
      </c>
      <c r="CD314" s="44"/>
      <c r="CE314" s="370">
        <f>IF($F314="申請キャンセル",0,IF(CE315="","",CE315))</f>
        <v>0</v>
      </c>
      <c r="CF314" s="371">
        <f>IF($F314="申請キャンセル",0,IFERROR(VLOOKUP($D314,INDEX(データ蓄積!$A$16:$A$1015,MATCH($D314,データ蓄積!$A$16:$A$1015,0)):'データ蓄積'!$DB$1015,6,),0))</f>
        <v>0</v>
      </c>
      <c r="CG314" s="214" t="str">
        <f t="shared" si="1454"/>
        <v xml:space="preserve"> </v>
      </c>
      <c r="CH314" s="214" t="str">
        <f t="shared" si="1451"/>
        <v/>
      </c>
      <c r="CI314" s="214" t="str">
        <f>IF(CG314&gt;=CH314,"OK","下限本数を下回っています")</f>
        <v>OK</v>
      </c>
      <c r="CJ314" s="371">
        <f>IF($F314="申請キャンセル",0,IFERROR(VLOOKUP($D314,INDEX(データ蓄積!$A$16:$A$1015,MATCH($D314,データ蓄積!$A$16:$A$1015,0)):'データ蓄積'!$DB$1015,9,),0))</f>
        <v>0</v>
      </c>
      <c r="CK314" s="372">
        <f>IF($F314="申請キャンセル",0,IFERROR(VLOOKUP($D314,INDEX(データ蓄積!$A$16:$A$1015,MATCH($D314,データ蓄積!$A$16:$A$1015,0)):'データ蓄積'!$DB$1015,11,),0))</f>
        <v>0</v>
      </c>
      <c r="CL314" s="372">
        <f>IF($F314="申請キャンセル",0,IFERROR(VLOOKUP($D314,INDEX(データ蓄積!$A$16:$A$1015,MATCH($D314,データ蓄積!$A$16:$A$1015,0)):'データ蓄積'!$DB$1015,13,),0))</f>
        <v>0</v>
      </c>
      <c r="CM314" s="372">
        <f>IF($F314="申請キャンセル",0,IFERROR(VLOOKUP($D314,INDEX(データ蓄積!$A$16:$A$1015,MATCH($D314,データ蓄積!$A$16:$A$1015,0)):'データ蓄積'!$DB$1015,15,),0))</f>
        <v>0</v>
      </c>
      <c r="CN314" s="372">
        <f>IF($F314="申請キャンセル",0,IFERROR(VLOOKUP($D314,INDEX(データ蓄積!$A$16:$A$1015,MATCH($D314,データ蓄積!$A$16:$A$1015,0)):'データ蓄積'!$DB$1015,17,),0))</f>
        <v>0</v>
      </c>
      <c r="CO314" s="372">
        <f>IF($F314="申請キャンセル",0,IFERROR(VLOOKUP($D314,INDEX(データ蓄積!$A$16:$A$1015,MATCH($D314,データ蓄積!$A$16:$A$1015,0)):'データ蓄積'!$DB$1015,18,),0))</f>
        <v>0</v>
      </c>
      <c r="CP314" s="371">
        <f>IF($F314="申請キャンセル",0,IFERROR(VLOOKUP($D314,INDEX(データ蓄積!$A$16:$A$1015,MATCH($D314,データ蓄積!$A$16:$A$1015,0)):'データ蓄積'!$DB$1015,19,),0))</f>
        <v>0</v>
      </c>
      <c r="CQ314" s="372">
        <f>IF($F314="申請キャンセル",0,IFERROR(VLOOKUP($D314,INDEX(データ蓄積!$A$16:$A$1015,MATCH($D314,データ蓄積!$A$16:$A$1015,0)):'データ蓄積'!$DB$1015,24,),0))</f>
        <v>0</v>
      </c>
      <c r="CR314" s="99" t="str">
        <f>IF($F314="申請キャンセル",0,CONCATENATE(CS314,$CS$14,CT314,$CT$14,CU314,$CU$14))</f>
        <v>0年0月0日</v>
      </c>
      <c r="CS314" s="99">
        <f>IF($F314="申請キャンセル",0,IFERROR(VLOOKUP($D314,INDEX(データ蓄積!$A$16:$A$1015,MATCH($D314,データ蓄積!$A$16:$A$1015,0)):'データ蓄積'!$DB$1015,70,),0))</f>
        <v>0</v>
      </c>
      <c r="CT314" s="99">
        <f>IF($F314="申請キャンセル",0,IFERROR(VLOOKUP($D314,INDEX(データ蓄積!$A$16:$A$1015,MATCH($D314,データ蓄積!$A$16:$A$1015,0)):'データ蓄積'!$DB$1015,71,),0))</f>
        <v>0</v>
      </c>
      <c r="CU314" s="99">
        <f>IF($F314="申請キャンセル",0,IFERROR(VLOOKUP($D314,INDEX(データ蓄積!$A$16:$A$1015,MATCH($D314,データ蓄積!$A$16:$A$1015,0)):'データ蓄積'!$DB$1015,72,),0))</f>
        <v>0</v>
      </c>
      <c r="CV314" s="99" t="str">
        <f>IF($F314="申請キャンセル",0,CONCATENATE(CW314,$CW$14,CX314,$CX$14,CY314,$CY$14))</f>
        <v>0年0月0日</v>
      </c>
      <c r="CW314" s="99">
        <f>IF($F314="申請キャンセル",0,IFERROR(VLOOKUP($D314,INDEX(データ蓄積!$A$16:$A$1015,MATCH($D314,データ蓄積!$A$16:$A$1015,0)):'データ蓄積'!$DB$1015,73,),0))</f>
        <v>0</v>
      </c>
      <c r="CX314" s="99">
        <f>IF($F314="申請キャンセル",0,IFERROR(VLOOKUP($D314,INDEX(データ蓄積!$A$16:$A$1015,MATCH($D314,データ蓄積!$A$16:$A$1015,0)):'データ蓄積'!$DB$1015,74,),0))</f>
        <v>0</v>
      </c>
      <c r="CY314" s="99">
        <f>IF($F314="申請キャンセル",0,IFERROR(VLOOKUP($D314,INDEX(データ蓄積!$A$16:$A$1015,MATCH($D314,データ蓄積!$A$16:$A$1015,0)):'データ蓄積'!$DB$1015,75,),0))</f>
        <v>0</v>
      </c>
      <c r="CZ314" s="211">
        <f>IF($F314="申請キャンセル",0,IFERROR(VLOOKUP($D314,INDEX(データ蓄積!$A$16:$A$1015,MATCH($D314,データ蓄積!$A$16:$A$1015,0)):'データ蓄積'!$CF$1015,84,),0))</f>
        <v>0</v>
      </c>
      <c r="DA314" s="211">
        <f>IF($F314="申請キャンセル",0,IFERROR(VLOOKUP($D314,INDEX(データ蓄積!$A$16:$A$1015,MATCH($D314,データ蓄積!$A$16:$A$1015,0)):'データ蓄積'!$CG$1015,85,),0))</f>
        <v>0</v>
      </c>
      <c r="DB314" s="211">
        <f>IF($F314="申請キャンセル",0,IFERROR(VLOOKUP($D314,INDEX(データ蓄積!$A$16:$A$1015,MATCH($D314,データ蓄積!$A$16:$A$1015,0)):'データ蓄積'!$CH$1015,86,),0))</f>
        <v>0</v>
      </c>
      <c r="DC314" s="211"/>
      <c r="DD314" s="204">
        <f>IF($F314="申請キャンセル",0,IFERROR(VLOOKUP($D314,INDEX(データ蓄積!$A$16:$A$1015,MATCH($D314,データ蓄積!$A$16:$A$1015,0)):'データ蓄積'!$CN$1015,91,),0))</f>
        <v>0</v>
      </c>
      <c r="DE314" s="204">
        <f>IF($F314="申請キャンセル",0,IFERROR(VLOOKUP($D314,INDEX(データ蓄積!$A$16:$A$1015,MATCH($D314,データ蓄積!$A$16:$A$1015,0)):'データ蓄積'!$CN$1015,92,),0))</f>
        <v>0</v>
      </c>
    </row>
    <row r="315" spans="1:109" ht="18.75" customHeight="1" x14ac:dyDescent="0.15">
      <c r="A315" s="373">
        <f>IFERROR(VLOOKUP($D315,INDEX(データ蓄積!$A$16:$A$1015,MATCH($D315,データ蓄積!$A$16:$A$1015,0)+1):'データ蓄積'!$BI$1015,3,),0)</f>
        <v>0</v>
      </c>
      <c r="B315" s="374">
        <f>IFERROR(VLOOKUP($D315,INDEX(データ蓄積!$A$16:$A$1015,MATCH($D315,データ蓄積!$A$16:$A$1015,0)+1):'データ蓄積'!$BI$1015,4,),0)</f>
        <v>0</v>
      </c>
      <c r="C315" s="375">
        <f>IFERROR(VLOOKUP($D315,INDEX(データ蓄積!$A$16:$A$1015,MATCH($D315,データ蓄積!$A$16:$A$1015,0)+1):'データ蓄積'!$BI$1015,5,),0)</f>
        <v>0</v>
      </c>
      <c r="D315" s="373">
        <f t="shared" si="1337"/>
        <v>150</v>
      </c>
      <c r="E315" s="347">
        <f>IFERROR(VLOOKUP($D315,INDEX(データ蓄積!$A$16:$A$1015,MATCH($D315,データ蓄積!$A$16:$A$1015,0)+1):'データ蓄積'!$BI$1015,2,),0)</f>
        <v>0</v>
      </c>
      <c r="F315" s="376">
        <f>IFERROR(VLOOKUP($D315,INDEX(データ蓄積!$A$16:$A$1015,MATCH($D315,データ蓄積!$A$16:$A$1015,0)+1):'データ蓄積'!$CD$1015,82,),0)</f>
        <v>0</v>
      </c>
      <c r="G315" s="377">
        <f>IF($F314="申請キャンセル",0,IFERROR(VLOOKUP($D315,INDEX(データ蓄積!$A$16:$A$1015,MATCH($D315,データ蓄積!$A$16:$A$1015,0)+1):'データ蓄積'!$BI$1015,8,),0))</f>
        <v>0</v>
      </c>
      <c r="H315" s="347">
        <f>IF($F314="申請キャンセル",0,IFERROR(VLOOKUP($D315,INDEX(データ蓄積!$A$16:$A$1015,MATCH($D315,データ蓄積!$A$16:$A$1015,0)+1):'データ蓄積'!$BI$1015,10,),0))</f>
        <v>0</v>
      </c>
      <c r="I315" s="378" t="str">
        <f>IF($F314="申請キャンセル","",LEFT(IFERROR(VLOOKUP($D315,INDEX(データ蓄積!$A$16:$A$1015,MATCH($D315,データ蓄積!$A$16:$A$1015,0)+1):'データ蓄積'!$CH$1015,84,),""),2))</f>
        <v/>
      </c>
      <c r="J315" s="347" t="str">
        <f>IF($F314="申請キャンセル","",LEFT(IFERROR(VLOOKUP($D315,INDEX(データ蓄積!$A$16:$A$1015,MATCH($D314,データ蓄積!$A$16:$A$1015,0)+1):'データ蓄積'!$CL$1015,86,),""),2))</f>
        <v/>
      </c>
      <c r="K315" s="379">
        <f>IF($F314="申請キャンセル",0,IFERROR(VLOOKUP($D315,INDEX(データ蓄積!$A$16:$A$1015,MATCH($D315,データ蓄積!$A$16:$A$1015,0)+1):'データ蓄積'!$CO$1015,90,),0))</f>
        <v>0</v>
      </c>
      <c r="L315" s="374">
        <f t="shared" ref="L315" si="1575">IF(G315=0,0,IF($F315="申請キャンセル",0,IF(K315="","","〇")))</f>
        <v>0</v>
      </c>
      <c r="M315" s="380">
        <f>IF($F314="申請キャンセル",0,IFERROR(VLOOKUP($D315,INDEX(データ蓄積!$A$16:$A$1015,MATCH($D315,データ蓄積!$A$16:$A$1015,0)+1):'データ蓄積'!$BI$1015,14,),0))</f>
        <v>0</v>
      </c>
      <c r="N315" s="381">
        <f>IF($F314="申請キャンセル",0,IFERROR(VLOOKUP($D315,INDEX(データ蓄積!$A$16:$A$1015,MATCH($D315,データ蓄積!$A$16:$A$1015,0)+1):'データ蓄積'!$BI$1015,16,),0))</f>
        <v>0</v>
      </c>
      <c r="O315" s="382">
        <f>IF($F314="申請キャンセル",0,IFERROR(VLOOKUP($D315,INDEX(データ蓄積!$A$16:$A$1015,MATCH($D315,データ蓄積!$A$16:$A$1015,0)+1):'データ蓄積'!$BI$1015,20,),0))</f>
        <v>0</v>
      </c>
      <c r="P315" s="383">
        <f>IF($F314="申請キャンセル",0,IFERROR(VLOOKUP($D315,INDEX(データ蓄積!$A$16:$A$1015,MATCH($D315,データ蓄積!$A$16:$A$1015,0)+1):'データ蓄積'!$BI$1015,21,),0))</f>
        <v>0</v>
      </c>
      <c r="Q315" s="383">
        <f>IF($F314="申請キャンセル",0,IFERROR(VLOOKUP($D315,INDEX(データ蓄積!$A$16:$A$1015,MATCH($D315,データ蓄積!$A$16:$A$1015,0)+1):'データ蓄積'!$BI$1015,23,),0))</f>
        <v>0</v>
      </c>
      <c r="R315" s="384">
        <f>IF($F314="申請キャンセル",0,IFERROR(VLOOKUP($D315,INDEX(データ蓄積!$A$16:$A$1015,MATCH($D315,データ蓄積!$A$16:$A$1015,0)+1):'データ蓄積'!$CO$1015,92,),0))</f>
        <v>0</v>
      </c>
      <c r="S315" s="385">
        <f>IF($F314="申請キャンセル",0,IFERROR(VLOOKUP($D315,INDEX(データ蓄積!$A$16:$A$1015,MATCH($D315,データ蓄積!$A$16:$A$1015,0)+1):'データ蓄積'!$BI$1015,22,),0))</f>
        <v>0</v>
      </c>
      <c r="T315" s="386" t="str">
        <f>IF($F314="申請キャンセル",0,IF((AJ315+AP315)&gt;0,ROUNDDOWN((AJ315+AP315)/(AL315+AR315),4)*1000," "))</f>
        <v xml:space="preserve"> </v>
      </c>
      <c r="U315" s="387" t="str">
        <f>IF($F315="申請キャンセル",0,IFERROR(IF(AJ315+AP315=0,"",VLOOKUP(Q315,Sheet1!$B$4:$C$64,2,0)),0))</f>
        <v/>
      </c>
      <c r="V315" s="388">
        <f>IF($F314="申請キャンセル",0,IFERROR(VLOOKUP($D315,INDEX(データ蓄積!$A$16:$A$1015,MATCH($D315,データ蓄積!$A$16:$A$1015,0)+1):'データ蓄積'!$BI$1015,12,),0))</f>
        <v>0</v>
      </c>
      <c r="W315" s="389">
        <f>IF($F314="申請キャンセル",0,IFERROR(VLOOKUP($D315,INDEX(データ蓄積!$A$16:$A$1015,MATCH($D315,データ蓄積!$A$16:$A$1015,0)+1):'データ蓄積'!$BI$1015,25,),0))</f>
        <v>0</v>
      </c>
      <c r="X315" s="383">
        <f>IF($F314="申請キャンセル",0,IFERROR(VLOOKUP($D315,INDEX(データ蓄積!$A$16:$A$1015,MATCH($D315,データ蓄積!$A$16:$A$1015,0)+1):'データ蓄積'!$DB$1015,27,),0))</f>
        <v>0</v>
      </c>
      <c r="Y315" s="390">
        <f t="shared" si="1022"/>
        <v>0</v>
      </c>
      <c r="Z315" s="383">
        <f>IF($F314="申請キャンセル",0,IFERROR(VLOOKUP($D315,INDEX(データ蓄積!$A$16:$A$1015,MATCH($D315,データ蓄積!$A$16:$A$1015,0)+1):'データ蓄積'!$DB$1015,26,),0))</f>
        <v>0</v>
      </c>
      <c r="AA315" s="383">
        <f>IF($F314="申請キャンセル",0,IFERROR(VLOOKUP($D315,INDEX(データ蓄積!$A$16:$A$1015,MATCH($D315,データ蓄積!$A$16:$A$1015,0)+1):'データ蓄積'!$DB$1015,28,),0))</f>
        <v>0</v>
      </c>
      <c r="AB315" s="385">
        <f t="shared" ref="AB315" si="1576">IF($W315="初 年 度",TRUNC((+AA315-BP315)/2,0),0)</f>
        <v>0</v>
      </c>
      <c r="AC315" s="381"/>
      <c r="AD315" s="380">
        <f>IF($F314="申請キャンセル",0,IFERROR(VLOOKUP($D315,INDEX(データ蓄積!$A$16:$A$1015,MATCH($D315,データ蓄積!$A$16:$A$1015,0)+1):'データ蓄積'!$DB$1015,30,),0))</f>
        <v>0</v>
      </c>
      <c r="AE315" s="383">
        <f t="shared" si="1023"/>
        <v>0</v>
      </c>
      <c r="AF315" s="383">
        <f>IF($F314="申請キャンセル",0,IFERROR(VLOOKUP($D315,INDEX(データ蓄積!$A$16:$A$1015,MATCH($D315,データ蓄積!$A$16:$A$1015,0)+1):'データ蓄積'!$DB$1015,29,),0))</f>
        <v>0</v>
      </c>
      <c r="AG315" s="383">
        <f>IF($F314="申請キャンセル",0,IFERROR(VLOOKUP($D315,INDEX(データ蓄積!$A$16:$A$1015,MATCH($D315,データ蓄積!$A$16:$A$1015,0)+1):'データ蓄積'!$DB$1015,31,),0))</f>
        <v>0</v>
      </c>
      <c r="AH315" s="383">
        <f t="shared" si="1368"/>
        <v>0</v>
      </c>
      <c r="AI315" s="381"/>
      <c r="AJ315" s="385">
        <f t="shared" ref="AJ315" si="1577">+X315+AD315</f>
        <v>0</v>
      </c>
      <c r="AK315" s="390">
        <f t="shared" si="1567"/>
        <v>0</v>
      </c>
      <c r="AL315" s="383">
        <f t="shared" si="1567"/>
        <v>0</v>
      </c>
      <c r="AM315" s="383">
        <f t="shared" si="1567"/>
        <v>0</v>
      </c>
      <c r="AN315" s="385">
        <f t="shared" si="1567"/>
        <v>0</v>
      </c>
      <c r="AO315" s="381"/>
      <c r="AP315" s="383">
        <f>IF($F314="申請キャンセル",0,IFERROR(VLOOKUP($D315,INDEX(データ蓄積!$A$16:$A$1015,MATCH($D315,データ蓄積!$A$16:$A$1015,0)+1):'データ蓄積'!$DB$1015,33,),0))</f>
        <v>0</v>
      </c>
      <c r="AQ315" s="390">
        <f t="shared" si="1024"/>
        <v>0</v>
      </c>
      <c r="AR315" s="383">
        <f>IF($F314="申請キャンセル",0,IFERROR(VLOOKUP($D315,INDEX(データ蓄積!$A$16:$A$1015,MATCH($D315,データ蓄積!$A$16:$A$1015,0)+1):'データ蓄積'!$DB$1015,32,),0))</f>
        <v>0</v>
      </c>
      <c r="AS315" s="383">
        <f>IF($F314="申請キャンセル",0,IFERROR(VLOOKUP($D315,INDEX(データ蓄積!$A$16:$A$1015,MATCH($D315,データ蓄積!$A$16:$A$1015,0)+1):'データ蓄積'!$DB$1015,34,),0))</f>
        <v>0</v>
      </c>
      <c r="AT315" s="385">
        <f t="shared" si="1369"/>
        <v>0</v>
      </c>
      <c r="AU315" s="381"/>
      <c r="AV315" s="383">
        <f>IF($F314="申請キャンセル",0,IFERROR(VLOOKUP($D315,INDEX(データ蓄積!$A$16:$A$1015,MATCH($D315,データ蓄積!$A$16:$A$1015,0)+1):'データ蓄積'!$DB$1015,36,),0))</f>
        <v>0</v>
      </c>
      <c r="AW315" s="390">
        <f t="shared" si="1025"/>
        <v>0</v>
      </c>
      <c r="AX315" s="383">
        <f>IF($F314="申請キャンセル",0,IFERROR(VLOOKUP($D315,INDEX(データ蓄積!$A$16:$A$1015,MATCH($D315,データ蓄積!$A$16:$A$1015,0)+1):'データ蓄積'!$DB$1015,35,),0))</f>
        <v>0</v>
      </c>
      <c r="AY315" s="383">
        <f>IF($F314="申請キャンセル",0,IFERROR(VLOOKUP($D315,INDEX(データ蓄積!$A$16:$A$1015,MATCH($D315,データ蓄積!$A$16:$A$1015,0)+1):'データ蓄積'!$DB$1015,37,),0))</f>
        <v>0</v>
      </c>
      <c r="AZ315" s="385">
        <f t="shared" si="1370"/>
        <v>0</v>
      </c>
      <c r="BA315" s="381"/>
      <c r="BB315" s="391">
        <f t="shared" ref="BB315" si="1578">+AK315+AQ315+AW315</f>
        <v>0</v>
      </c>
      <c r="BC315" s="383">
        <f t="shared" si="1508"/>
        <v>0</v>
      </c>
      <c r="BD315" s="383">
        <f t="shared" si="1508"/>
        <v>0</v>
      </c>
      <c r="BE315" s="392">
        <f t="shared" si="1508"/>
        <v>0</v>
      </c>
      <c r="BF315" s="369"/>
      <c r="BG315" s="380">
        <f>IF($F314="申請キャンセル",0,IF(H315="（○）",220,0))</f>
        <v>0</v>
      </c>
      <c r="BH315" s="385">
        <f>IF($F314="申請キャンセル",0,IF(H315="（○）",SUM(AK315+AQ315+AW315),0))</f>
        <v>0</v>
      </c>
      <c r="BI315" s="383">
        <f>IF($F314="申請キャンセル",0,IF(H315="（○）",SUM(AL315+AR315),0))</f>
        <v>0</v>
      </c>
      <c r="BJ315" s="383">
        <f t="shared" si="1026"/>
        <v>0</v>
      </c>
      <c r="BK315" s="392">
        <f t="shared" ref="BK315" si="1579">IF($W315="初 年 度",TRUNC((+BJ315-CB315),0),0)</f>
        <v>0</v>
      </c>
      <c r="BL315" s="46"/>
      <c r="BM315" s="380">
        <f t="shared" si="1453"/>
        <v>0</v>
      </c>
      <c r="BN315" s="381">
        <f t="shared" si="1453"/>
        <v>0</v>
      </c>
      <c r="BP315" s="127">
        <f t="shared" si="1027"/>
        <v>0</v>
      </c>
      <c r="BQ315" s="128">
        <f t="shared" ref="BQ315" si="1580">ROUNDUP(BP315/2,0)</f>
        <v>0</v>
      </c>
      <c r="BR315" s="45"/>
      <c r="BS315" s="127">
        <f t="shared" si="1028"/>
        <v>0</v>
      </c>
      <c r="BT315" s="128">
        <f t="shared" ref="BT315" si="1581">ROUNDUP(BS315/2,0)</f>
        <v>0</v>
      </c>
      <c r="BU315" s="45"/>
      <c r="BV315" s="127">
        <f t="shared" si="1029"/>
        <v>0</v>
      </c>
      <c r="BW315" s="128">
        <f t="shared" si="1371"/>
        <v>0</v>
      </c>
      <c r="BX315" s="45"/>
      <c r="BY315" s="127">
        <f t="shared" si="1030"/>
        <v>0</v>
      </c>
      <c r="BZ315" s="128">
        <f t="shared" ref="BZ315" si="1582">ROUNDUP(BY315/2,0)</f>
        <v>0</v>
      </c>
      <c r="CA315" s="45"/>
      <c r="CB315" s="127">
        <f t="shared" si="1031"/>
        <v>0</v>
      </c>
      <c r="CC315" s="128">
        <f t="shared" ref="CC315" si="1583">+CB315</f>
        <v>0</v>
      </c>
      <c r="CD315" s="45"/>
      <c r="CE315" s="370">
        <f>IF($F314="申請キャンセル",0,IFERROR(VLOOKUP($D315,INDEX(データ蓄積!$A$16:$A$1015,MATCH($D315,データ蓄積!$A$16:$A$1015,0)+1):'データ蓄積'!$DB$1015,83,),0))</f>
        <v>0</v>
      </c>
      <c r="CF315" s="371">
        <f>IF($F314="申請キャンセル",0,IFERROR(VLOOKUP($D315,INDEX(データ蓄積!$A$16:$A$1015,MATCH($D315,データ蓄積!$A$16:$A$1015,0)+1):'データ蓄積'!$DB$1015,6,),0))</f>
        <v>0</v>
      </c>
      <c r="CG315" s="214" t="str">
        <f t="shared" si="1454"/>
        <v xml:space="preserve"> </v>
      </c>
      <c r="CH315" s="214" t="str">
        <f t="shared" si="1451"/>
        <v/>
      </c>
      <c r="CI315" s="214" t="str">
        <f t="shared" ref="CI315" si="1584">IF(CG315&gt;=CH315,"OK","下限本数を下回っています")</f>
        <v>OK</v>
      </c>
      <c r="CJ315" s="371">
        <f>IF($F314="申請キャンセル",0,IFERROR(VLOOKUP($D315,INDEX(データ蓄積!$A$16:$A$1015,MATCH($D315,データ蓄積!$A$16:$A$1015,0)+1):'データ蓄積'!$DB$1015,9,),0))</f>
        <v>0</v>
      </c>
      <c r="CK315" s="372">
        <f>IF($F314="申請キャンセル",0,IFERROR(VLOOKUP($D315,INDEX(データ蓄積!$A$16:$A$1015,MATCH($D315,データ蓄積!$A$16:$A$1015,0)+1):'データ蓄積'!$DB$1015,11,),0))</f>
        <v>0</v>
      </c>
      <c r="CL315" s="372">
        <f>IF($F314="申請キャンセル",0,IFERROR(VLOOKUP($D315,INDEX(データ蓄積!$A$16:$A$1015,MATCH($D315,データ蓄積!$A$16:$A$1015,0)+1):'データ蓄積'!$DB$1015,13,),0))</f>
        <v>0</v>
      </c>
      <c r="CM315" s="372">
        <f>IF($F314="申請キャンセル",0,IFERROR(VLOOKUP($D315,INDEX(データ蓄積!$A$16:$A$1015,MATCH($D315,データ蓄積!$A$16:$A$1015,0)+1):'データ蓄積'!$DB$1015,15,),0))</f>
        <v>0</v>
      </c>
      <c r="CN315" s="372">
        <f>IF($F314="申請キャンセル",0,IFERROR(VLOOKUP($D315,INDEX(データ蓄積!$A$16:$A$1015,MATCH($D315,データ蓄積!$A$16:$A$1015,0)+1):'データ蓄積'!$DB$1015,17,),0))</f>
        <v>0</v>
      </c>
      <c r="CO315" s="372">
        <f>IF($F314="申請キャンセル",0,IFERROR(VLOOKUP($D315,INDEX(データ蓄積!$A$16:$A$1015,MATCH($D315,データ蓄積!$A$16:$A$1015,0)+1):'データ蓄積'!$DB$1015,18,),0))</f>
        <v>0</v>
      </c>
      <c r="CP315" s="371">
        <f>IF($F314="申請キャンセル",0,IFERROR(VLOOKUP($D315,INDEX(データ蓄積!$A$16:$A$1015,MATCH($D315,データ蓄積!$A$16:$A$1015,0)+1):'データ蓄積'!$DB$1015,19,),0))</f>
        <v>0</v>
      </c>
      <c r="CQ315" s="372">
        <f>IF($F314="申請キャンセル",0,IFERROR(VLOOKUP($D315,INDEX(データ蓄積!$A$16:$A$1015,MATCH($D315,データ蓄積!$A$16:$A$1015,0)+1):'データ蓄積'!$DB$1015,24,),0))</f>
        <v>0</v>
      </c>
      <c r="CR315" s="99" t="str">
        <f>IF($F314="申請キャンセル",0,CONCATENATE(CS315,$CS$14,CT315,$CT$14,CU315,$CU$14))</f>
        <v>0年0月0日</v>
      </c>
      <c r="CS315" s="99">
        <f>IF($F314="申請キャンセル",0,IFERROR(VLOOKUP($D315,INDEX(データ蓄積!$A$16:$A$1015,MATCH($D315,データ蓄積!$A$16:$A$1015,0)+1):'データ蓄積'!$DB$1015,70,),0))</f>
        <v>0</v>
      </c>
      <c r="CT315" s="99">
        <f>IF($F314="申請キャンセル",0,IFERROR(VLOOKUP($D315,INDEX(データ蓄積!$A$16:$A$1015,MATCH($D315,データ蓄積!$A$16:$A$1015,0)+1):'データ蓄積'!$DB$1015,71,),0))</f>
        <v>0</v>
      </c>
      <c r="CU315" s="99">
        <f>IF($F314="申請キャンセル",0,IFERROR(VLOOKUP($D315,INDEX(データ蓄積!$A$16:$A$1015,MATCH($D315,データ蓄積!$A$16:$A$1015,0)+1):'データ蓄積'!$DB$1015,72,),0))</f>
        <v>0</v>
      </c>
      <c r="CV315" s="99" t="str">
        <f>IF($F314="申請キャンセル",0,CONCATENATE(CW315,$CW$14,CX315,$CX$14,CY315,$CY$14))</f>
        <v>0年0月0日</v>
      </c>
      <c r="CW315" s="99">
        <f>IF($F314="申請キャンセル",0,IFERROR(VLOOKUP($D315,INDEX(データ蓄積!$A$16:$A$1015,MATCH($D315,データ蓄積!$A$16:$A$1015,0)+1):'データ蓄積'!$DB$1015,73,),0))</f>
        <v>0</v>
      </c>
      <c r="CX315" s="99">
        <f>IF($F314="申請キャンセル",0,IFERROR(VLOOKUP($D315,INDEX(データ蓄積!$A$16:$A$1015,MATCH($D315,データ蓄積!$A$16:$A$1015,0)+1):'データ蓄積'!$DB$1015,74,),0))</f>
        <v>0</v>
      </c>
      <c r="CY315" s="99">
        <f>IF($F314="申請キャンセル",0,IFERROR(VLOOKUP($D315,INDEX(データ蓄積!$A$16:$A$1015,MATCH($D315,データ蓄積!$A$16:$A$1015,0)+1):'データ蓄積'!$DB$1015,75,),0))</f>
        <v>0</v>
      </c>
      <c r="CZ315" s="211">
        <f>IF($F314="申請キャンセル",0,IFERROR(VLOOKUP($D315,INDEX(データ蓄積!$A$16:$A$1015,MATCH($D315,データ蓄積!$A$16:$A$1015,0)+1):'データ蓄積'!$CF$1015,84,),0))</f>
        <v>0</v>
      </c>
      <c r="DA315" s="211">
        <f>IF($F314="申請キャンセル",0,IFERROR(VLOOKUP($D315,INDEX(データ蓄積!$A$16:$A$1015,MATCH($D315,データ蓄積!$A$16:$A$1015,0)+1):'データ蓄積'!$CG$1015,85,),0))</f>
        <v>0</v>
      </c>
      <c r="DB315" s="211">
        <f>IF($F314="申請キャンセル",0,IFERROR(VLOOKUP($D315,INDEX(データ蓄積!$A$16:$A$1015,MATCH($D315,データ蓄積!$A$16:$A$1015,0)+1):'データ蓄積'!$CH$1015,86,),0))</f>
        <v>0</v>
      </c>
      <c r="DC315" s="211"/>
      <c r="DD315" s="204">
        <f>IF($F314="申請キャンセル",0,IFERROR(VLOOKUP($D315,INDEX(データ蓄積!$A$16:$A$1015,MATCH($D315,データ蓄積!$A$16:$A$1015,0)+1):'データ蓄積'!$CN$1015,91,),0))</f>
        <v>0</v>
      </c>
      <c r="DE315" s="204">
        <f>IF($F314="申請キャンセル",0,IFERROR(VLOOKUP($D315,INDEX(データ蓄積!$A$16:$A$1015,MATCH($D315,データ蓄積!$A$16:$A$1015,0)+1):'データ蓄積'!$CN$1015,92,),0))</f>
        <v>0</v>
      </c>
    </row>
    <row r="316" spans="1:109" ht="18.75" customHeight="1" x14ac:dyDescent="0.15">
      <c r="A316" s="349">
        <f>IFERROR(VLOOKUP($D316,INDEX(データ蓄積!$A$16:$A$1015,MATCH($D316,データ蓄積!$A$16:$A$1015,0)):'データ蓄積'!$BI$1015,3,),0)</f>
        <v>0</v>
      </c>
      <c r="B316" s="350">
        <f>IFERROR(VLOOKUP($D316,INDEX(データ蓄積!$A$16:$A$1015,MATCH($D316,データ蓄積!$A$16:$A$1015,0)):'データ蓄積'!$BI$1015,4,),0)</f>
        <v>0</v>
      </c>
      <c r="C316" s="349">
        <f>IFERROR(VLOOKUP($D316,INDEX(データ蓄積!$A$16:$A$1015,MATCH($D316,データ蓄積!$A$16:$A$1015,0)):'データ蓄積'!$BI$1015,5,),0)</f>
        <v>0</v>
      </c>
      <c r="D316" s="349">
        <f t="shared" si="1337"/>
        <v>151</v>
      </c>
      <c r="E316" s="351">
        <f>IFERROR(VLOOKUP($D316,INDEX(データ蓄積!$A$16:$A$1015,MATCH($D316,データ蓄積!$A$16:$A$1015,0)):'データ蓄積'!$BI$1015,2,),0)</f>
        <v>0</v>
      </c>
      <c r="F316" s="352">
        <f>IFERROR(VLOOKUP($D316,INDEX(データ蓄積!$A$16:$A$1015,MATCH($D316,データ蓄積!$A$16:$A$1015,0)):'データ蓄積'!$CD$1015,82,),0)</f>
        <v>0</v>
      </c>
      <c r="G316" s="353">
        <f>IF($F316="申請キャンセル",0,IFERROR(VLOOKUP($D316,INDEX(データ蓄積!$A$16:$A$1015,MATCH($D316,データ蓄積!$A$16:$A$1015,0)):'データ蓄積'!$BI$1015,8,),0))</f>
        <v>0</v>
      </c>
      <c r="H316" s="346">
        <f>IF($F316="申請キャンセル",0,IFERROR(VLOOKUP($D316,INDEX(データ蓄積!$A$16:$A$1015,MATCH($D316,データ蓄積!$A$16:$A$1015,0)):'データ蓄積'!$BI$1015,10,),0))</f>
        <v>0</v>
      </c>
      <c r="I316" s="354" t="str">
        <f>IF($F316="申請キャンセル","",LEFT(IFERROR(VLOOKUP($D316,INDEX(データ蓄積!$A$16:$A$1015,MATCH($D316,データ蓄積!$A$16:$A$1015,0)):'データ蓄積'!$CH$1015,84,),""),2))</f>
        <v/>
      </c>
      <c r="J316" s="346" t="str">
        <f>IF($F316="申請キャンセル","",LEFT(IFERROR(VLOOKUP($D316,INDEX(データ蓄積!$A$16:$A$1015,MATCH($D316,データ蓄積!$A$16:$A$1015,0)):'データ蓄積'!$CL$1015,86,),""),2))</f>
        <v/>
      </c>
      <c r="K316" s="355">
        <f>IF($F316="申請キャンセル",0,IFERROR(VLOOKUP($D316,INDEX(データ蓄積!$A$16:$A$1015,MATCH($D316,データ蓄積!$A$16:$A$1015,0)):'データ蓄積'!$CO$1015,90,),0))</f>
        <v>0</v>
      </c>
      <c r="L316" s="350">
        <f>IF(G316=0,0,IF($F316="申請キャンセル",0,IF(K316="","","〇")))</f>
        <v>0</v>
      </c>
      <c r="M316" s="356">
        <f>IF($F316="申請キャンセル",0,IFERROR(VLOOKUP($D316,INDEX(データ蓄積!$A$16:$A$1015,MATCH($D316,データ蓄積!$A$16:$A$1015,0)):'データ蓄積'!$BI$1015,14,),))</f>
        <v>0</v>
      </c>
      <c r="N316" s="357">
        <f>IF($F316="申請キャンセル",0,IFERROR(VLOOKUP($D316,INDEX(データ蓄積!$A$16:$A$1015,MATCH($D316,データ蓄積!$A$16:$A$1015,0)):'データ蓄積'!$BI$1015,16,),0))</f>
        <v>0</v>
      </c>
      <c r="O316" s="356">
        <f>IF($F316="申請キャンセル",0,IFERROR(VLOOKUP($D316,INDEX(データ蓄積!$A$16:$A$1015,MATCH($D316,データ蓄積!$A$16:$A$1015,0)):'データ蓄積'!$BI$1015,20,),0))</f>
        <v>0</v>
      </c>
      <c r="P316" s="358">
        <f>IF($F316="申請キャンセル",0,IFERROR(VLOOKUP($D316,INDEX(データ蓄積!$A$16:$A$1015,MATCH($D316,データ蓄積!$A$16:$A$1015,0)):'データ蓄積'!$BI$1015,21,),0))</f>
        <v>0</v>
      </c>
      <c r="Q316" s="359">
        <f>IF($F316="申請キャンセル",0,IFERROR(VLOOKUP($D316,INDEX(データ蓄積!$A$16:$A$1015,MATCH($D316,データ蓄積!$A$16:$A$1015,0)):'データ蓄積'!$BI$1015,23,),0))</f>
        <v>0</v>
      </c>
      <c r="R316" s="360">
        <f>IF($F316="申請キャンセル",0,IFERROR(VLOOKUP($D316,INDEX(データ蓄積!$A$16:$A$1015,MATCH($D316,データ蓄積!$A$16:$A$1015,0)):'データ蓄積'!$CO$1015,92,),0))</f>
        <v>0</v>
      </c>
      <c r="S316" s="361">
        <f>IF($F316="申請キャンセル",0,IFERROR(VLOOKUP($D316,INDEX(データ蓄積!$A$16:$A$1015,MATCH($D316,データ蓄積!$A$16:$A$1015,0)):'データ蓄積'!$BI$1015,22,),0))</f>
        <v>0</v>
      </c>
      <c r="T316" s="362" t="str">
        <f>IF($F316="申請キャンセル",0,IF((AJ316+AP316)&gt;0,ROUNDDOWN((AJ316+AP316)/(AL316+AR316),4)*1000," "))</f>
        <v xml:space="preserve"> </v>
      </c>
      <c r="U316" s="363" t="str">
        <f>IF($F316="申請キャンセル",0,IFERROR(IF(AJ316+AP316=0,"",VLOOKUP(Q316,Sheet1!$B$4:$C$64,2,0)),0))</f>
        <v/>
      </c>
      <c r="V316" s="364">
        <f>IF($F316="申請キャンセル",0,IFERROR(VLOOKUP($D316,INDEX(データ蓄積!$A$16:$A$1015,MATCH($D316,データ蓄積!$A$16:$A$1015,0)):'データ蓄積'!$BI$1015,12,),0))</f>
        <v>0</v>
      </c>
      <c r="W316" s="365">
        <f>IF($F316="申請キャンセル",0,IFERROR(VLOOKUP($D316,INDEX(データ蓄積!$A$16:$A$1015,MATCH($D316,データ蓄積!$A$16:$A$1015,0)):'データ蓄積'!$BI$1015,25,),0))</f>
        <v>0</v>
      </c>
      <c r="X316" s="356">
        <f>IF($F316="申請キャンセル",0,IFERROR(VLOOKUP($D316,INDEX(データ蓄積!$A$16:$A$1015,MATCH($D316,データ蓄積!$A$16:$A$1015,0)):'データ蓄積'!$DB$1015,27,),0))</f>
        <v>0</v>
      </c>
      <c r="Y316" s="366">
        <f t="shared" si="1022"/>
        <v>0</v>
      </c>
      <c r="Z316" s="358">
        <f>IF($F316="申請キャンセル",0,IFERROR(VLOOKUP($D316,INDEX(データ蓄積!$A$16:$A$1015,MATCH($D316,データ蓄積!$A$16:$A$1015,0)):'データ蓄積'!$DB$1015,26,),0))</f>
        <v>0</v>
      </c>
      <c r="AA316" s="367">
        <f>IF($F316="申請キャンセル",0,IFERROR(VLOOKUP($D316,INDEX(データ蓄積!$A$16:$A$1015,MATCH($D316,データ蓄積!$A$16:$A$1015,0)):'データ蓄積'!$DB$1015,28,),0))</f>
        <v>0</v>
      </c>
      <c r="AB316" s="358">
        <f>IF($W316="初 年 度",TRUNC((+AA316-BP316)/2,0),0)</f>
        <v>0</v>
      </c>
      <c r="AC316" s="357"/>
      <c r="AD316" s="356">
        <f>IF($F316="申請キャンセル",0,IFERROR(VLOOKUP($D316,INDEX(データ蓄積!$A$16:$A$1015,MATCH($D316,データ蓄積!$A$16:$A$1015,0)):'データ蓄積'!$DB$1015,30,),0))</f>
        <v>0</v>
      </c>
      <c r="AE316" s="359">
        <f t="shared" si="1023"/>
        <v>0</v>
      </c>
      <c r="AF316" s="359">
        <f>IF($F316="申請キャンセル",0,IFERROR(VLOOKUP($D316,INDEX(データ蓄積!$A$16:$A$1015,MATCH($D316,データ蓄積!$A$16:$A$1015,0)):'データ蓄積'!$DB$1015,29,),0))</f>
        <v>0</v>
      </c>
      <c r="AG316" s="359">
        <f>IF($F316="申請キャンセル",0,IFERROR(VLOOKUP($D316,INDEX(データ蓄積!$A$16:$A$1015,MATCH($D316,データ蓄積!$A$16:$A$1015,0)):'データ蓄積'!$DB$1015,31,),0))</f>
        <v>0</v>
      </c>
      <c r="AH316" s="359">
        <f t="shared" si="1368"/>
        <v>0</v>
      </c>
      <c r="AI316" s="357"/>
      <c r="AJ316" s="358">
        <f>+X316+AD316</f>
        <v>0</v>
      </c>
      <c r="AK316" s="366">
        <f t="shared" si="1567"/>
        <v>0</v>
      </c>
      <c r="AL316" s="358">
        <f t="shared" si="1567"/>
        <v>0</v>
      </c>
      <c r="AM316" s="367">
        <f t="shared" si="1567"/>
        <v>0</v>
      </c>
      <c r="AN316" s="358">
        <f t="shared" si="1567"/>
        <v>0</v>
      </c>
      <c r="AO316" s="357"/>
      <c r="AP316" s="356">
        <f>IF($F316="申請キャンセル",0,IFERROR(VLOOKUP($D316,INDEX(データ蓄積!$A$16:$A$1015,MATCH($D316,データ蓄積!$A$16:$A$1015,0)):'データ蓄積'!$DB$1015,33,),0))</f>
        <v>0</v>
      </c>
      <c r="AQ316" s="366">
        <f t="shared" si="1024"/>
        <v>0</v>
      </c>
      <c r="AR316" s="358">
        <f>IF($F316="申請キャンセル",0,IFERROR(VLOOKUP($D316,INDEX(データ蓄積!$A$16:$A$1015,MATCH($D316,データ蓄積!$A$16:$A$1015,0)):'データ蓄積'!$DB$1015,32,),0))</f>
        <v>0</v>
      </c>
      <c r="AS316" s="367">
        <f>IF($F316="申請キャンセル",0,IFERROR(VLOOKUP($D316,INDEX(データ蓄積!$A$16:$A$1015,MATCH($D316,データ蓄積!$A$16:$A$1015,0)):'データ蓄積'!$DB$1015,34,),0))</f>
        <v>0</v>
      </c>
      <c r="AT316" s="358">
        <f t="shared" si="1369"/>
        <v>0</v>
      </c>
      <c r="AU316" s="357"/>
      <c r="AV316" s="356">
        <f>IF($F316="申請キャンセル",0,IFERROR(VLOOKUP($D316,INDEX(データ蓄積!$A$16:$A$1015,MATCH($D316,データ蓄積!$A$16:$A$1015,0)):'データ蓄積'!$DB$1015,36,),0))</f>
        <v>0</v>
      </c>
      <c r="AW316" s="366">
        <f t="shared" si="1025"/>
        <v>0</v>
      </c>
      <c r="AX316" s="358">
        <f>IF($F316="申請キャンセル",0,IFERROR(VLOOKUP($D316,INDEX(データ蓄積!$A$16:$A$1015,MATCH($D316,データ蓄積!$A$16:$A$1015,0)):'データ蓄積'!$DB$1015,35,),0))</f>
        <v>0</v>
      </c>
      <c r="AY316" s="367">
        <f>IF($F316="申請キャンセル",0,IFERROR(VLOOKUP($D316,INDEX(データ蓄積!$A$16:$A$1015,MATCH($D316,データ蓄積!$A$16:$A$1015,0)):'データ蓄積'!$DB$1015,37,),0))</f>
        <v>0</v>
      </c>
      <c r="AZ316" s="358">
        <f t="shared" si="1370"/>
        <v>0</v>
      </c>
      <c r="BA316" s="357"/>
      <c r="BB316" s="368">
        <f>+AK316+AQ316+AW316</f>
        <v>0</v>
      </c>
      <c r="BC316" s="358">
        <f t="shared" si="1508"/>
        <v>0</v>
      </c>
      <c r="BD316" s="367">
        <f t="shared" si="1508"/>
        <v>0</v>
      </c>
      <c r="BE316" s="361">
        <f t="shared" si="1508"/>
        <v>0</v>
      </c>
      <c r="BF316" s="369"/>
      <c r="BG316" s="356">
        <f>IF($F316="申請キャンセル",0,IF(H316="（○）",220,0))</f>
        <v>0</v>
      </c>
      <c r="BH316" s="359">
        <f>IF($F316="申請キャンセル",0,IF(H316="（○）",SUM(AK316+AQ316+AW316),0))</f>
        <v>0</v>
      </c>
      <c r="BI316" s="359">
        <f>IF($F316="申請キャンセル",0,IF(H316="（○）",SUM(AL316+AR316),0))</f>
        <v>0</v>
      </c>
      <c r="BJ316" s="359">
        <f t="shared" si="1026"/>
        <v>0</v>
      </c>
      <c r="BK316" s="361">
        <f>IF($W316="初 年 度",TRUNC((+BJ316-CB316),0),0)</f>
        <v>0</v>
      </c>
      <c r="BL316" s="46"/>
      <c r="BM316" s="356">
        <f t="shared" si="1453"/>
        <v>0</v>
      </c>
      <c r="BN316" s="357">
        <f t="shared" si="1453"/>
        <v>0</v>
      </c>
      <c r="BP316" s="125">
        <f t="shared" si="1027"/>
        <v>0</v>
      </c>
      <c r="BQ316" s="126">
        <f>ROUNDUP(BP316/2,0)</f>
        <v>0</v>
      </c>
      <c r="BR316" s="44"/>
      <c r="BS316" s="125">
        <f t="shared" si="1028"/>
        <v>0</v>
      </c>
      <c r="BT316" s="126">
        <f>ROUNDUP(BS316/2,0)</f>
        <v>0</v>
      </c>
      <c r="BU316" s="44"/>
      <c r="BV316" s="125">
        <f t="shared" si="1029"/>
        <v>0</v>
      </c>
      <c r="BW316" s="126">
        <f t="shared" si="1371"/>
        <v>0</v>
      </c>
      <c r="BX316" s="44"/>
      <c r="BY316" s="125">
        <f t="shared" si="1030"/>
        <v>0</v>
      </c>
      <c r="BZ316" s="126">
        <f>ROUNDUP(BY316/2,0)</f>
        <v>0</v>
      </c>
      <c r="CA316" s="44"/>
      <c r="CB316" s="125">
        <f t="shared" si="1031"/>
        <v>0</v>
      </c>
      <c r="CC316" s="126">
        <f>+CB316</f>
        <v>0</v>
      </c>
      <c r="CD316" s="44"/>
      <c r="CE316" s="370">
        <f>IF($F316="申請キャンセル",0,IF(CE317="","",CE317))</f>
        <v>0</v>
      </c>
      <c r="CF316" s="371">
        <f>IF($F316="申請キャンセル",0,IFERROR(VLOOKUP($D316,INDEX(データ蓄積!$A$16:$A$1015,MATCH($D316,データ蓄積!$A$16:$A$1015,0)):'データ蓄積'!$DB$1015,6,),0))</f>
        <v>0</v>
      </c>
      <c r="CG316" s="214" t="str">
        <f t="shared" si="1454"/>
        <v xml:space="preserve"> </v>
      </c>
      <c r="CH316" s="214" t="str">
        <f t="shared" si="1451"/>
        <v/>
      </c>
      <c r="CI316" s="214" t="str">
        <f>IF(CG316&gt;=CH316,"OK","下限本数を下回っています")</f>
        <v>OK</v>
      </c>
      <c r="CJ316" s="371">
        <f>IF($F316="申請キャンセル",0,IFERROR(VLOOKUP($D316,INDEX(データ蓄積!$A$16:$A$1015,MATCH($D316,データ蓄積!$A$16:$A$1015,0)):'データ蓄積'!$DB$1015,9,),0))</f>
        <v>0</v>
      </c>
      <c r="CK316" s="372">
        <f>IF($F316="申請キャンセル",0,IFERROR(VLOOKUP($D316,INDEX(データ蓄積!$A$16:$A$1015,MATCH($D316,データ蓄積!$A$16:$A$1015,0)):'データ蓄積'!$DB$1015,11,),0))</f>
        <v>0</v>
      </c>
      <c r="CL316" s="372">
        <f>IF($F316="申請キャンセル",0,IFERROR(VLOOKUP($D316,INDEX(データ蓄積!$A$16:$A$1015,MATCH($D316,データ蓄積!$A$16:$A$1015,0)):'データ蓄積'!$DB$1015,13,),0))</f>
        <v>0</v>
      </c>
      <c r="CM316" s="372">
        <f>IF($F316="申請キャンセル",0,IFERROR(VLOOKUP($D316,INDEX(データ蓄積!$A$16:$A$1015,MATCH($D316,データ蓄積!$A$16:$A$1015,0)):'データ蓄積'!$DB$1015,15,),0))</f>
        <v>0</v>
      </c>
      <c r="CN316" s="372">
        <f>IF($F316="申請キャンセル",0,IFERROR(VLOOKUP($D316,INDEX(データ蓄積!$A$16:$A$1015,MATCH($D316,データ蓄積!$A$16:$A$1015,0)):'データ蓄積'!$DB$1015,17,),0))</f>
        <v>0</v>
      </c>
      <c r="CO316" s="372">
        <f>IF($F316="申請キャンセル",0,IFERROR(VLOOKUP($D316,INDEX(データ蓄積!$A$16:$A$1015,MATCH($D316,データ蓄積!$A$16:$A$1015,0)):'データ蓄積'!$DB$1015,18,),0))</f>
        <v>0</v>
      </c>
      <c r="CP316" s="371">
        <f>IF($F316="申請キャンセル",0,IFERROR(VLOOKUP($D316,INDEX(データ蓄積!$A$16:$A$1015,MATCH($D316,データ蓄積!$A$16:$A$1015,0)):'データ蓄積'!$DB$1015,19,),0))</f>
        <v>0</v>
      </c>
      <c r="CQ316" s="372">
        <f>IF($F316="申請キャンセル",0,IFERROR(VLOOKUP($D316,INDEX(データ蓄積!$A$16:$A$1015,MATCH($D316,データ蓄積!$A$16:$A$1015,0)):'データ蓄積'!$DB$1015,24,),0))</f>
        <v>0</v>
      </c>
      <c r="CR316" s="99" t="str">
        <f>IF($F316="申請キャンセル",0,CONCATENATE(CS316,$CS$14,CT316,$CT$14,CU316,$CU$14))</f>
        <v>0年0月0日</v>
      </c>
      <c r="CS316" s="99">
        <f>IF($F316="申請キャンセル",0,IFERROR(VLOOKUP($D316,INDEX(データ蓄積!$A$16:$A$1015,MATCH($D316,データ蓄積!$A$16:$A$1015,0)):'データ蓄積'!$DB$1015,70,),0))</f>
        <v>0</v>
      </c>
      <c r="CT316" s="99">
        <f>IF($F316="申請キャンセル",0,IFERROR(VLOOKUP($D316,INDEX(データ蓄積!$A$16:$A$1015,MATCH($D316,データ蓄積!$A$16:$A$1015,0)):'データ蓄積'!$DB$1015,71,),0))</f>
        <v>0</v>
      </c>
      <c r="CU316" s="99">
        <f>IF($F316="申請キャンセル",0,IFERROR(VLOOKUP($D316,INDEX(データ蓄積!$A$16:$A$1015,MATCH($D316,データ蓄積!$A$16:$A$1015,0)):'データ蓄積'!$DB$1015,72,),0))</f>
        <v>0</v>
      </c>
      <c r="CV316" s="99" t="str">
        <f>IF($F316="申請キャンセル",0,CONCATENATE(CW316,$CW$14,CX316,$CX$14,CY316,$CY$14))</f>
        <v>0年0月0日</v>
      </c>
      <c r="CW316" s="99">
        <f>IF($F316="申請キャンセル",0,IFERROR(VLOOKUP($D316,INDEX(データ蓄積!$A$16:$A$1015,MATCH($D316,データ蓄積!$A$16:$A$1015,0)):'データ蓄積'!$DB$1015,73,),0))</f>
        <v>0</v>
      </c>
      <c r="CX316" s="99">
        <f>IF($F316="申請キャンセル",0,IFERROR(VLOOKUP($D316,INDEX(データ蓄積!$A$16:$A$1015,MATCH($D316,データ蓄積!$A$16:$A$1015,0)):'データ蓄積'!$DB$1015,74,),0))</f>
        <v>0</v>
      </c>
      <c r="CY316" s="99">
        <f>IF($F316="申請キャンセル",0,IFERROR(VLOOKUP($D316,INDEX(データ蓄積!$A$16:$A$1015,MATCH($D316,データ蓄積!$A$16:$A$1015,0)):'データ蓄積'!$DB$1015,75,),0))</f>
        <v>0</v>
      </c>
      <c r="CZ316" s="211">
        <f>IF($F316="申請キャンセル",0,IFERROR(VLOOKUP($D316,INDEX(データ蓄積!$A$16:$A$1015,MATCH($D316,データ蓄積!$A$16:$A$1015,0)):'データ蓄積'!$CF$1015,84,),0))</f>
        <v>0</v>
      </c>
      <c r="DA316" s="211">
        <f>IF($F316="申請キャンセル",0,IFERROR(VLOOKUP($D316,INDEX(データ蓄積!$A$16:$A$1015,MATCH($D316,データ蓄積!$A$16:$A$1015,0)):'データ蓄積'!$CG$1015,85,),0))</f>
        <v>0</v>
      </c>
      <c r="DB316" s="211">
        <f>IF($F316="申請キャンセル",0,IFERROR(VLOOKUP($D316,INDEX(データ蓄積!$A$16:$A$1015,MATCH($D316,データ蓄積!$A$16:$A$1015,0)):'データ蓄積'!$CH$1015,86,),0))</f>
        <v>0</v>
      </c>
      <c r="DC316" s="211"/>
      <c r="DD316" s="204">
        <f>IF($F316="申請キャンセル",0,IFERROR(VLOOKUP($D316,INDEX(データ蓄積!$A$16:$A$1015,MATCH($D316,データ蓄積!$A$16:$A$1015,0)):'データ蓄積'!$CN$1015,91,),0))</f>
        <v>0</v>
      </c>
      <c r="DE316" s="204">
        <f>IF($F316="申請キャンセル",0,IFERROR(VLOOKUP($D316,INDEX(データ蓄積!$A$16:$A$1015,MATCH($D316,データ蓄積!$A$16:$A$1015,0)):'データ蓄積'!$CN$1015,92,),0))</f>
        <v>0</v>
      </c>
    </row>
    <row r="317" spans="1:109" ht="18.75" customHeight="1" x14ac:dyDescent="0.15">
      <c r="A317" s="373">
        <f>IFERROR(VLOOKUP($D317,INDEX(データ蓄積!$A$16:$A$1015,MATCH($D317,データ蓄積!$A$16:$A$1015,0)+1):'データ蓄積'!$BI$1015,3,),0)</f>
        <v>0</v>
      </c>
      <c r="B317" s="374">
        <f>IFERROR(VLOOKUP($D317,INDEX(データ蓄積!$A$16:$A$1015,MATCH($D317,データ蓄積!$A$16:$A$1015,0)+1):'データ蓄積'!$BI$1015,4,),0)</f>
        <v>0</v>
      </c>
      <c r="C317" s="375">
        <f>IFERROR(VLOOKUP($D317,INDEX(データ蓄積!$A$16:$A$1015,MATCH($D317,データ蓄積!$A$16:$A$1015,0)+1):'データ蓄積'!$BI$1015,5,),0)</f>
        <v>0</v>
      </c>
      <c r="D317" s="373">
        <f t="shared" si="1337"/>
        <v>151</v>
      </c>
      <c r="E317" s="347">
        <f>IFERROR(VLOOKUP($D317,INDEX(データ蓄積!$A$16:$A$1015,MATCH($D317,データ蓄積!$A$16:$A$1015,0)+1):'データ蓄積'!$BI$1015,2,),0)</f>
        <v>0</v>
      </c>
      <c r="F317" s="376">
        <f>IFERROR(VLOOKUP($D317,INDEX(データ蓄積!$A$16:$A$1015,MATCH($D317,データ蓄積!$A$16:$A$1015,0)+1):'データ蓄積'!$CD$1015,82,),0)</f>
        <v>0</v>
      </c>
      <c r="G317" s="377">
        <f>IF($F316="申請キャンセル",0,IFERROR(VLOOKUP($D317,INDEX(データ蓄積!$A$16:$A$1015,MATCH($D317,データ蓄積!$A$16:$A$1015,0)+1):'データ蓄積'!$BI$1015,8,),0))</f>
        <v>0</v>
      </c>
      <c r="H317" s="347">
        <f>IF($F316="申請キャンセル",0,IFERROR(VLOOKUP($D317,INDEX(データ蓄積!$A$16:$A$1015,MATCH($D317,データ蓄積!$A$16:$A$1015,0)+1):'データ蓄積'!$BI$1015,10,),0))</f>
        <v>0</v>
      </c>
      <c r="I317" s="378" t="str">
        <f>IF($F316="申請キャンセル","",LEFT(IFERROR(VLOOKUP($D317,INDEX(データ蓄積!$A$16:$A$1015,MATCH($D317,データ蓄積!$A$16:$A$1015,0)+1):'データ蓄積'!$CH$1015,84,),""),2))</f>
        <v/>
      </c>
      <c r="J317" s="347" t="str">
        <f>IF($F316="申請キャンセル","",LEFT(IFERROR(VLOOKUP($D317,INDEX(データ蓄積!$A$16:$A$1015,MATCH($D316,データ蓄積!$A$16:$A$1015,0)+1):'データ蓄積'!$CL$1015,86,),""),2))</f>
        <v/>
      </c>
      <c r="K317" s="379">
        <f>IF($F316="申請キャンセル",0,IFERROR(VLOOKUP($D317,INDEX(データ蓄積!$A$16:$A$1015,MATCH($D317,データ蓄積!$A$16:$A$1015,0)+1):'データ蓄積'!$CO$1015,90,),0))</f>
        <v>0</v>
      </c>
      <c r="L317" s="374">
        <f t="shared" ref="L317" si="1585">IF(G317=0,0,IF($F317="申請キャンセル",0,IF(K317="","","〇")))</f>
        <v>0</v>
      </c>
      <c r="M317" s="380">
        <f>IF($F316="申請キャンセル",0,IFERROR(VLOOKUP($D317,INDEX(データ蓄積!$A$16:$A$1015,MATCH($D317,データ蓄積!$A$16:$A$1015,0)+1):'データ蓄積'!$BI$1015,14,),0))</f>
        <v>0</v>
      </c>
      <c r="N317" s="381">
        <f>IF($F316="申請キャンセル",0,IFERROR(VLOOKUP($D317,INDEX(データ蓄積!$A$16:$A$1015,MATCH($D317,データ蓄積!$A$16:$A$1015,0)+1):'データ蓄積'!$BI$1015,16,),0))</f>
        <v>0</v>
      </c>
      <c r="O317" s="382">
        <f>IF($F316="申請キャンセル",0,IFERROR(VLOOKUP($D317,INDEX(データ蓄積!$A$16:$A$1015,MATCH($D317,データ蓄積!$A$16:$A$1015,0)+1):'データ蓄積'!$BI$1015,20,),0))</f>
        <v>0</v>
      </c>
      <c r="P317" s="383">
        <f>IF($F316="申請キャンセル",0,IFERROR(VLOOKUP($D317,INDEX(データ蓄積!$A$16:$A$1015,MATCH($D317,データ蓄積!$A$16:$A$1015,0)+1):'データ蓄積'!$BI$1015,21,),0))</f>
        <v>0</v>
      </c>
      <c r="Q317" s="383">
        <f>IF($F316="申請キャンセル",0,IFERROR(VLOOKUP($D317,INDEX(データ蓄積!$A$16:$A$1015,MATCH($D317,データ蓄積!$A$16:$A$1015,0)+1):'データ蓄積'!$BI$1015,23,),0))</f>
        <v>0</v>
      </c>
      <c r="R317" s="384">
        <f>IF($F316="申請キャンセル",0,IFERROR(VLOOKUP($D317,INDEX(データ蓄積!$A$16:$A$1015,MATCH($D317,データ蓄積!$A$16:$A$1015,0)+1):'データ蓄積'!$CO$1015,92,),0))</f>
        <v>0</v>
      </c>
      <c r="S317" s="385">
        <f>IF($F316="申請キャンセル",0,IFERROR(VLOOKUP($D317,INDEX(データ蓄積!$A$16:$A$1015,MATCH($D317,データ蓄積!$A$16:$A$1015,0)+1):'データ蓄積'!$BI$1015,22,),0))</f>
        <v>0</v>
      </c>
      <c r="T317" s="386" t="str">
        <f>IF($F316="申請キャンセル",0,IF((AJ317+AP317)&gt;0,ROUNDDOWN((AJ317+AP317)/(AL317+AR317),4)*1000," "))</f>
        <v xml:space="preserve"> </v>
      </c>
      <c r="U317" s="387" t="str">
        <f>IF($F317="申請キャンセル",0,IFERROR(IF(AJ317+AP317=0,"",VLOOKUP(Q317,Sheet1!$B$4:$C$64,2,0)),0))</f>
        <v/>
      </c>
      <c r="V317" s="388">
        <f>IF($F316="申請キャンセル",0,IFERROR(VLOOKUP($D317,INDEX(データ蓄積!$A$16:$A$1015,MATCH($D317,データ蓄積!$A$16:$A$1015,0)+1):'データ蓄積'!$BI$1015,12,),0))</f>
        <v>0</v>
      </c>
      <c r="W317" s="389">
        <f>IF($F316="申請キャンセル",0,IFERROR(VLOOKUP($D317,INDEX(データ蓄積!$A$16:$A$1015,MATCH($D317,データ蓄積!$A$16:$A$1015,0)+1):'データ蓄積'!$BI$1015,25,),0))</f>
        <v>0</v>
      </c>
      <c r="X317" s="383">
        <f>IF($F316="申請キャンセル",0,IFERROR(VLOOKUP($D317,INDEX(データ蓄積!$A$16:$A$1015,MATCH($D317,データ蓄積!$A$16:$A$1015,0)+1):'データ蓄積'!$DB$1015,27,),0))</f>
        <v>0</v>
      </c>
      <c r="Y317" s="390">
        <f t="shared" si="1022"/>
        <v>0</v>
      </c>
      <c r="Z317" s="383">
        <f>IF($F316="申請キャンセル",0,IFERROR(VLOOKUP($D317,INDEX(データ蓄積!$A$16:$A$1015,MATCH($D317,データ蓄積!$A$16:$A$1015,0)+1):'データ蓄積'!$DB$1015,26,),0))</f>
        <v>0</v>
      </c>
      <c r="AA317" s="383">
        <f>IF($F316="申請キャンセル",0,IFERROR(VLOOKUP($D317,INDEX(データ蓄積!$A$16:$A$1015,MATCH($D317,データ蓄積!$A$16:$A$1015,0)+1):'データ蓄積'!$DB$1015,28,),0))</f>
        <v>0</v>
      </c>
      <c r="AB317" s="385">
        <f t="shared" ref="AB317" si="1586">IF($W317="初 年 度",TRUNC((+AA317-BP317)/2,0),0)</f>
        <v>0</v>
      </c>
      <c r="AC317" s="381"/>
      <c r="AD317" s="380">
        <f>IF($F316="申請キャンセル",0,IFERROR(VLOOKUP($D317,INDEX(データ蓄積!$A$16:$A$1015,MATCH($D317,データ蓄積!$A$16:$A$1015,0)+1):'データ蓄積'!$DB$1015,30,),0))</f>
        <v>0</v>
      </c>
      <c r="AE317" s="383">
        <f t="shared" si="1023"/>
        <v>0</v>
      </c>
      <c r="AF317" s="383">
        <f>IF($F316="申請キャンセル",0,IFERROR(VLOOKUP($D317,INDEX(データ蓄積!$A$16:$A$1015,MATCH($D317,データ蓄積!$A$16:$A$1015,0)+1):'データ蓄積'!$DB$1015,29,),0))</f>
        <v>0</v>
      </c>
      <c r="AG317" s="383">
        <f>IF($F316="申請キャンセル",0,IFERROR(VLOOKUP($D317,INDEX(データ蓄積!$A$16:$A$1015,MATCH($D317,データ蓄積!$A$16:$A$1015,0)+1):'データ蓄積'!$DB$1015,31,),0))</f>
        <v>0</v>
      </c>
      <c r="AH317" s="383">
        <f t="shared" si="1368"/>
        <v>0</v>
      </c>
      <c r="AI317" s="381"/>
      <c r="AJ317" s="385">
        <f t="shared" ref="AJ317" si="1587">+X317+AD317</f>
        <v>0</v>
      </c>
      <c r="AK317" s="390">
        <f t="shared" si="1567"/>
        <v>0</v>
      </c>
      <c r="AL317" s="383">
        <f t="shared" si="1567"/>
        <v>0</v>
      </c>
      <c r="AM317" s="383">
        <f t="shared" si="1567"/>
        <v>0</v>
      </c>
      <c r="AN317" s="385">
        <f t="shared" si="1567"/>
        <v>0</v>
      </c>
      <c r="AO317" s="381"/>
      <c r="AP317" s="383">
        <f>IF($F316="申請キャンセル",0,IFERROR(VLOOKUP($D317,INDEX(データ蓄積!$A$16:$A$1015,MATCH($D317,データ蓄積!$A$16:$A$1015,0)+1):'データ蓄積'!$DB$1015,33,),0))</f>
        <v>0</v>
      </c>
      <c r="AQ317" s="390">
        <f t="shared" si="1024"/>
        <v>0</v>
      </c>
      <c r="AR317" s="383">
        <f>IF($F316="申請キャンセル",0,IFERROR(VLOOKUP($D317,INDEX(データ蓄積!$A$16:$A$1015,MATCH($D317,データ蓄積!$A$16:$A$1015,0)+1):'データ蓄積'!$DB$1015,32,),0))</f>
        <v>0</v>
      </c>
      <c r="AS317" s="383">
        <f>IF($F316="申請キャンセル",0,IFERROR(VLOOKUP($D317,INDEX(データ蓄積!$A$16:$A$1015,MATCH($D317,データ蓄積!$A$16:$A$1015,0)+1):'データ蓄積'!$DB$1015,34,),0))</f>
        <v>0</v>
      </c>
      <c r="AT317" s="385">
        <f t="shared" si="1369"/>
        <v>0</v>
      </c>
      <c r="AU317" s="381"/>
      <c r="AV317" s="383">
        <f>IF($F316="申請キャンセル",0,IFERROR(VLOOKUP($D317,INDEX(データ蓄積!$A$16:$A$1015,MATCH($D317,データ蓄積!$A$16:$A$1015,0)+1):'データ蓄積'!$DB$1015,36,),0))</f>
        <v>0</v>
      </c>
      <c r="AW317" s="390">
        <f t="shared" si="1025"/>
        <v>0</v>
      </c>
      <c r="AX317" s="383">
        <f>IF($F316="申請キャンセル",0,IFERROR(VLOOKUP($D317,INDEX(データ蓄積!$A$16:$A$1015,MATCH($D317,データ蓄積!$A$16:$A$1015,0)+1):'データ蓄積'!$DB$1015,35,),0))</f>
        <v>0</v>
      </c>
      <c r="AY317" s="383">
        <f>IF($F316="申請キャンセル",0,IFERROR(VLOOKUP($D317,INDEX(データ蓄積!$A$16:$A$1015,MATCH($D317,データ蓄積!$A$16:$A$1015,0)+1):'データ蓄積'!$DB$1015,37,),0))</f>
        <v>0</v>
      </c>
      <c r="AZ317" s="385">
        <f t="shared" si="1370"/>
        <v>0</v>
      </c>
      <c r="BA317" s="381"/>
      <c r="BB317" s="391">
        <f t="shared" ref="BB317:BE332" si="1588">+AK317+AQ317+AW317</f>
        <v>0</v>
      </c>
      <c r="BC317" s="383">
        <f t="shared" si="1588"/>
        <v>0</v>
      </c>
      <c r="BD317" s="383">
        <f t="shared" si="1588"/>
        <v>0</v>
      </c>
      <c r="BE317" s="392">
        <f t="shared" si="1588"/>
        <v>0</v>
      </c>
      <c r="BF317" s="369"/>
      <c r="BG317" s="380">
        <f>IF($F316="申請キャンセル",0,IF(H317="（○）",220,0))</f>
        <v>0</v>
      </c>
      <c r="BH317" s="385">
        <f>IF($F316="申請キャンセル",0,IF(H317="（○）",SUM(AK317+AQ317+AW317),0))</f>
        <v>0</v>
      </c>
      <c r="BI317" s="383">
        <f>IF($F316="申請キャンセル",0,IF(H317="（○）",SUM(AL317+AR317),0))</f>
        <v>0</v>
      </c>
      <c r="BJ317" s="383">
        <f t="shared" si="1026"/>
        <v>0</v>
      </c>
      <c r="BK317" s="392">
        <f t="shared" ref="BK317" si="1589">IF($W317="初 年 度",TRUNC((+BJ317-CB317),0),0)</f>
        <v>0</v>
      </c>
      <c r="BL317" s="46"/>
      <c r="BM317" s="380">
        <f t="shared" si="1453"/>
        <v>0</v>
      </c>
      <c r="BN317" s="381">
        <f t="shared" si="1453"/>
        <v>0</v>
      </c>
      <c r="BP317" s="127">
        <f t="shared" si="1027"/>
        <v>0</v>
      </c>
      <c r="BQ317" s="128">
        <f t="shared" ref="BQ317" si="1590">ROUNDUP(BP317/2,0)</f>
        <v>0</v>
      </c>
      <c r="BR317" s="45"/>
      <c r="BS317" s="127">
        <f t="shared" si="1028"/>
        <v>0</v>
      </c>
      <c r="BT317" s="128">
        <f t="shared" ref="BT317" si="1591">ROUNDUP(BS317/2,0)</f>
        <v>0</v>
      </c>
      <c r="BU317" s="45"/>
      <c r="BV317" s="127">
        <f t="shared" si="1029"/>
        <v>0</v>
      </c>
      <c r="BW317" s="128">
        <f t="shared" si="1371"/>
        <v>0</v>
      </c>
      <c r="BX317" s="45"/>
      <c r="BY317" s="127">
        <f t="shared" si="1030"/>
        <v>0</v>
      </c>
      <c r="BZ317" s="128">
        <f t="shared" ref="BZ317" si="1592">ROUNDUP(BY317/2,0)</f>
        <v>0</v>
      </c>
      <c r="CA317" s="45"/>
      <c r="CB317" s="127">
        <f t="shared" si="1031"/>
        <v>0</v>
      </c>
      <c r="CC317" s="128">
        <f t="shared" ref="CC317" si="1593">+CB317</f>
        <v>0</v>
      </c>
      <c r="CD317" s="45"/>
      <c r="CE317" s="370">
        <f>IF($F316="申請キャンセル",0,IFERROR(VLOOKUP($D317,INDEX(データ蓄積!$A$16:$A$1015,MATCH($D317,データ蓄積!$A$16:$A$1015,0)+1):'データ蓄積'!$DB$1015,83,),0))</f>
        <v>0</v>
      </c>
      <c r="CF317" s="371">
        <f>IF($F316="申請キャンセル",0,IFERROR(VLOOKUP($D317,INDEX(データ蓄積!$A$16:$A$1015,MATCH($D317,データ蓄積!$A$16:$A$1015,0)+1):'データ蓄積'!$DB$1015,6,),0))</f>
        <v>0</v>
      </c>
      <c r="CG317" s="214" t="str">
        <f t="shared" si="1454"/>
        <v xml:space="preserve"> </v>
      </c>
      <c r="CH317" s="214" t="str">
        <f t="shared" si="1451"/>
        <v/>
      </c>
      <c r="CI317" s="214" t="str">
        <f t="shared" ref="CI317" si="1594">IF(CG317&gt;=CH317,"OK","下限本数を下回っています")</f>
        <v>OK</v>
      </c>
      <c r="CJ317" s="371">
        <f>IF($F316="申請キャンセル",0,IFERROR(VLOOKUP($D317,INDEX(データ蓄積!$A$16:$A$1015,MATCH($D317,データ蓄積!$A$16:$A$1015,0)+1):'データ蓄積'!$DB$1015,9,),0))</f>
        <v>0</v>
      </c>
      <c r="CK317" s="372">
        <f>IF($F316="申請キャンセル",0,IFERROR(VLOOKUP($D317,INDEX(データ蓄積!$A$16:$A$1015,MATCH($D317,データ蓄積!$A$16:$A$1015,0)+1):'データ蓄積'!$DB$1015,11,),0))</f>
        <v>0</v>
      </c>
      <c r="CL317" s="372">
        <f>IF($F316="申請キャンセル",0,IFERROR(VLOOKUP($D317,INDEX(データ蓄積!$A$16:$A$1015,MATCH($D317,データ蓄積!$A$16:$A$1015,0)+1):'データ蓄積'!$DB$1015,13,),0))</f>
        <v>0</v>
      </c>
      <c r="CM317" s="372">
        <f>IF($F316="申請キャンセル",0,IFERROR(VLOOKUP($D317,INDEX(データ蓄積!$A$16:$A$1015,MATCH($D317,データ蓄積!$A$16:$A$1015,0)+1):'データ蓄積'!$DB$1015,15,),0))</f>
        <v>0</v>
      </c>
      <c r="CN317" s="372">
        <f>IF($F316="申請キャンセル",0,IFERROR(VLOOKUP($D317,INDEX(データ蓄積!$A$16:$A$1015,MATCH($D317,データ蓄積!$A$16:$A$1015,0)+1):'データ蓄積'!$DB$1015,17,),0))</f>
        <v>0</v>
      </c>
      <c r="CO317" s="372">
        <f>IF($F316="申請キャンセル",0,IFERROR(VLOOKUP($D317,INDEX(データ蓄積!$A$16:$A$1015,MATCH($D317,データ蓄積!$A$16:$A$1015,0)+1):'データ蓄積'!$DB$1015,18,),0))</f>
        <v>0</v>
      </c>
      <c r="CP317" s="371">
        <f>IF($F316="申請キャンセル",0,IFERROR(VLOOKUP($D317,INDEX(データ蓄積!$A$16:$A$1015,MATCH($D317,データ蓄積!$A$16:$A$1015,0)+1):'データ蓄積'!$DB$1015,19,),0))</f>
        <v>0</v>
      </c>
      <c r="CQ317" s="372">
        <f>IF($F316="申請キャンセル",0,IFERROR(VLOOKUP($D317,INDEX(データ蓄積!$A$16:$A$1015,MATCH($D317,データ蓄積!$A$16:$A$1015,0)+1):'データ蓄積'!$DB$1015,24,),0))</f>
        <v>0</v>
      </c>
      <c r="CR317" s="99" t="str">
        <f>IF($F316="申請キャンセル",0,CONCATENATE(CS317,$CS$14,CT317,$CT$14,CU317,$CU$14))</f>
        <v>0年0月0日</v>
      </c>
      <c r="CS317" s="99">
        <f>IF($F316="申請キャンセル",0,IFERROR(VLOOKUP($D317,INDEX(データ蓄積!$A$16:$A$1015,MATCH($D317,データ蓄積!$A$16:$A$1015,0)+1):'データ蓄積'!$DB$1015,70,),0))</f>
        <v>0</v>
      </c>
      <c r="CT317" s="99">
        <f>IF($F316="申請キャンセル",0,IFERROR(VLOOKUP($D317,INDEX(データ蓄積!$A$16:$A$1015,MATCH($D317,データ蓄積!$A$16:$A$1015,0)+1):'データ蓄積'!$DB$1015,71,),0))</f>
        <v>0</v>
      </c>
      <c r="CU317" s="99">
        <f>IF($F316="申請キャンセル",0,IFERROR(VLOOKUP($D317,INDEX(データ蓄積!$A$16:$A$1015,MATCH($D317,データ蓄積!$A$16:$A$1015,0)+1):'データ蓄積'!$DB$1015,72,),0))</f>
        <v>0</v>
      </c>
      <c r="CV317" s="99" t="str">
        <f>IF($F316="申請キャンセル",0,CONCATENATE(CW317,$CW$14,CX317,$CX$14,CY317,$CY$14))</f>
        <v>0年0月0日</v>
      </c>
      <c r="CW317" s="99">
        <f>IF($F316="申請キャンセル",0,IFERROR(VLOOKUP($D317,INDEX(データ蓄積!$A$16:$A$1015,MATCH($D317,データ蓄積!$A$16:$A$1015,0)+1):'データ蓄積'!$DB$1015,73,),0))</f>
        <v>0</v>
      </c>
      <c r="CX317" s="99">
        <f>IF($F316="申請キャンセル",0,IFERROR(VLOOKUP($D317,INDEX(データ蓄積!$A$16:$A$1015,MATCH($D317,データ蓄積!$A$16:$A$1015,0)+1):'データ蓄積'!$DB$1015,74,),0))</f>
        <v>0</v>
      </c>
      <c r="CY317" s="99">
        <f>IF($F316="申請キャンセル",0,IFERROR(VLOOKUP($D317,INDEX(データ蓄積!$A$16:$A$1015,MATCH($D317,データ蓄積!$A$16:$A$1015,0)+1):'データ蓄積'!$DB$1015,75,),0))</f>
        <v>0</v>
      </c>
      <c r="CZ317" s="211">
        <f>IF($F316="申請キャンセル",0,IFERROR(VLOOKUP($D317,INDEX(データ蓄積!$A$16:$A$1015,MATCH($D317,データ蓄積!$A$16:$A$1015,0)+1):'データ蓄積'!$CF$1015,84,),0))</f>
        <v>0</v>
      </c>
      <c r="DA317" s="211">
        <f>IF($F316="申請キャンセル",0,IFERROR(VLOOKUP($D317,INDEX(データ蓄積!$A$16:$A$1015,MATCH($D317,データ蓄積!$A$16:$A$1015,0)+1):'データ蓄積'!$CG$1015,85,),0))</f>
        <v>0</v>
      </c>
      <c r="DB317" s="211">
        <f>IF($F316="申請キャンセル",0,IFERROR(VLOOKUP($D317,INDEX(データ蓄積!$A$16:$A$1015,MATCH($D317,データ蓄積!$A$16:$A$1015,0)+1):'データ蓄積'!$CH$1015,86,),0))</f>
        <v>0</v>
      </c>
      <c r="DC317" s="211"/>
      <c r="DD317" s="204">
        <f>IF($F316="申請キャンセル",0,IFERROR(VLOOKUP($D317,INDEX(データ蓄積!$A$16:$A$1015,MATCH($D317,データ蓄積!$A$16:$A$1015,0)+1):'データ蓄積'!$CN$1015,91,),0))</f>
        <v>0</v>
      </c>
      <c r="DE317" s="204">
        <f>IF($F316="申請キャンセル",0,IFERROR(VLOOKUP($D317,INDEX(データ蓄積!$A$16:$A$1015,MATCH($D317,データ蓄積!$A$16:$A$1015,0)+1):'データ蓄積'!$CN$1015,92,),0))</f>
        <v>0</v>
      </c>
    </row>
    <row r="318" spans="1:109" ht="18.75" customHeight="1" x14ac:dyDescent="0.15">
      <c r="A318" s="349">
        <f>IFERROR(VLOOKUP($D318,INDEX(データ蓄積!$A$16:$A$1015,MATCH($D318,データ蓄積!$A$16:$A$1015,0)):'データ蓄積'!$BI$1015,3,),0)</f>
        <v>0</v>
      </c>
      <c r="B318" s="350">
        <f>IFERROR(VLOOKUP($D318,INDEX(データ蓄積!$A$16:$A$1015,MATCH($D318,データ蓄積!$A$16:$A$1015,0)):'データ蓄積'!$BI$1015,4,),0)</f>
        <v>0</v>
      </c>
      <c r="C318" s="349">
        <f>IFERROR(VLOOKUP($D318,INDEX(データ蓄積!$A$16:$A$1015,MATCH($D318,データ蓄積!$A$16:$A$1015,0)):'データ蓄積'!$BI$1015,5,),0)</f>
        <v>0</v>
      </c>
      <c r="D318" s="349">
        <f t="shared" si="1337"/>
        <v>152</v>
      </c>
      <c r="E318" s="351">
        <f>IFERROR(VLOOKUP($D318,INDEX(データ蓄積!$A$16:$A$1015,MATCH($D318,データ蓄積!$A$16:$A$1015,0)):'データ蓄積'!$BI$1015,2,),0)</f>
        <v>0</v>
      </c>
      <c r="F318" s="352">
        <f>IFERROR(VLOOKUP($D318,INDEX(データ蓄積!$A$16:$A$1015,MATCH($D318,データ蓄積!$A$16:$A$1015,0)):'データ蓄積'!$CD$1015,82,),0)</f>
        <v>0</v>
      </c>
      <c r="G318" s="353">
        <f>IF($F318="申請キャンセル",0,IFERROR(VLOOKUP($D318,INDEX(データ蓄積!$A$16:$A$1015,MATCH($D318,データ蓄積!$A$16:$A$1015,0)):'データ蓄積'!$BI$1015,8,),0))</f>
        <v>0</v>
      </c>
      <c r="H318" s="346">
        <f>IF($F318="申請キャンセル",0,IFERROR(VLOOKUP($D318,INDEX(データ蓄積!$A$16:$A$1015,MATCH($D318,データ蓄積!$A$16:$A$1015,0)):'データ蓄積'!$BI$1015,10,),0))</f>
        <v>0</v>
      </c>
      <c r="I318" s="354" t="str">
        <f>IF($F318="申請キャンセル","",LEFT(IFERROR(VLOOKUP($D318,INDEX(データ蓄積!$A$16:$A$1015,MATCH($D318,データ蓄積!$A$16:$A$1015,0)):'データ蓄積'!$CH$1015,84,),""),2))</f>
        <v/>
      </c>
      <c r="J318" s="346" t="str">
        <f>IF($F318="申請キャンセル","",LEFT(IFERROR(VLOOKUP($D318,INDEX(データ蓄積!$A$16:$A$1015,MATCH($D318,データ蓄積!$A$16:$A$1015,0)):'データ蓄積'!$CL$1015,86,),""),2))</f>
        <v/>
      </c>
      <c r="K318" s="355">
        <f>IF($F318="申請キャンセル",0,IFERROR(VLOOKUP($D318,INDEX(データ蓄積!$A$16:$A$1015,MATCH($D318,データ蓄積!$A$16:$A$1015,0)):'データ蓄積'!$CO$1015,90,),0))</f>
        <v>0</v>
      </c>
      <c r="L318" s="350">
        <f>IF(G318=0,0,IF($F318="申請キャンセル",0,IF(K318="","","〇")))</f>
        <v>0</v>
      </c>
      <c r="M318" s="356">
        <f>IF($F318="申請キャンセル",0,IFERROR(VLOOKUP($D318,INDEX(データ蓄積!$A$16:$A$1015,MATCH($D318,データ蓄積!$A$16:$A$1015,0)):'データ蓄積'!$BI$1015,14,),))</f>
        <v>0</v>
      </c>
      <c r="N318" s="357">
        <f>IF($F318="申請キャンセル",0,IFERROR(VLOOKUP($D318,INDEX(データ蓄積!$A$16:$A$1015,MATCH($D318,データ蓄積!$A$16:$A$1015,0)):'データ蓄積'!$BI$1015,16,),0))</f>
        <v>0</v>
      </c>
      <c r="O318" s="356">
        <f>IF($F318="申請キャンセル",0,IFERROR(VLOOKUP($D318,INDEX(データ蓄積!$A$16:$A$1015,MATCH($D318,データ蓄積!$A$16:$A$1015,0)):'データ蓄積'!$BI$1015,20,),0))</f>
        <v>0</v>
      </c>
      <c r="P318" s="358">
        <f>IF($F318="申請キャンセル",0,IFERROR(VLOOKUP($D318,INDEX(データ蓄積!$A$16:$A$1015,MATCH($D318,データ蓄積!$A$16:$A$1015,0)):'データ蓄積'!$BI$1015,21,),0))</f>
        <v>0</v>
      </c>
      <c r="Q318" s="359">
        <f>IF($F318="申請キャンセル",0,IFERROR(VLOOKUP($D318,INDEX(データ蓄積!$A$16:$A$1015,MATCH($D318,データ蓄積!$A$16:$A$1015,0)):'データ蓄積'!$BI$1015,23,),0))</f>
        <v>0</v>
      </c>
      <c r="R318" s="360">
        <f>IF($F318="申請キャンセル",0,IFERROR(VLOOKUP($D318,INDEX(データ蓄積!$A$16:$A$1015,MATCH($D318,データ蓄積!$A$16:$A$1015,0)):'データ蓄積'!$CO$1015,92,),0))</f>
        <v>0</v>
      </c>
      <c r="S318" s="361">
        <f>IF($F318="申請キャンセル",0,IFERROR(VLOOKUP($D318,INDEX(データ蓄積!$A$16:$A$1015,MATCH($D318,データ蓄積!$A$16:$A$1015,0)):'データ蓄積'!$BI$1015,22,),0))</f>
        <v>0</v>
      </c>
      <c r="T318" s="362" t="str">
        <f>IF($F318="申請キャンセル",0,IF((AJ318+AP318)&gt;0,ROUNDDOWN((AJ318+AP318)/(AL318+AR318),4)*1000," "))</f>
        <v xml:space="preserve"> </v>
      </c>
      <c r="U318" s="363" t="str">
        <f>IF($F318="申請キャンセル",0,IFERROR(IF(AJ318+AP318=0,"",VLOOKUP(Q318,Sheet1!$B$4:$C$64,2,0)),0))</f>
        <v/>
      </c>
      <c r="V318" s="364">
        <f>IF($F318="申請キャンセル",0,IFERROR(VLOOKUP($D318,INDEX(データ蓄積!$A$16:$A$1015,MATCH($D318,データ蓄積!$A$16:$A$1015,0)):'データ蓄積'!$BI$1015,12,),0))</f>
        <v>0</v>
      </c>
      <c r="W318" s="365">
        <f>IF($F318="申請キャンセル",0,IFERROR(VLOOKUP($D318,INDEX(データ蓄積!$A$16:$A$1015,MATCH($D318,データ蓄積!$A$16:$A$1015,0)):'データ蓄積'!$BI$1015,25,),0))</f>
        <v>0</v>
      </c>
      <c r="X318" s="356">
        <f>IF($F318="申請キャンセル",0,IFERROR(VLOOKUP($D318,INDEX(データ蓄積!$A$16:$A$1015,MATCH($D318,データ蓄積!$A$16:$A$1015,0)):'データ蓄積'!$DB$1015,27,),0))</f>
        <v>0</v>
      </c>
      <c r="Y318" s="366">
        <f t="shared" si="1022"/>
        <v>0</v>
      </c>
      <c r="Z318" s="358">
        <f>IF($F318="申請キャンセル",0,IFERROR(VLOOKUP($D318,INDEX(データ蓄積!$A$16:$A$1015,MATCH($D318,データ蓄積!$A$16:$A$1015,0)):'データ蓄積'!$DB$1015,26,),0))</f>
        <v>0</v>
      </c>
      <c r="AA318" s="367">
        <f>IF($F318="申請キャンセル",0,IFERROR(VLOOKUP($D318,INDEX(データ蓄積!$A$16:$A$1015,MATCH($D318,データ蓄積!$A$16:$A$1015,0)):'データ蓄積'!$DB$1015,28,),0))</f>
        <v>0</v>
      </c>
      <c r="AB318" s="358">
        <f>IF($W318="初 年 度",TRUNC((+AA318-BP318)/2,0),0)</f>
        <v>0</v>
      </c>
      <c r="AC318" s="357"/>
      <c r="AD318" s="356">
        <f>IF($F318="申請キャンセル",0,IFERROR(VLOOKUP($D318,INDEX(データ蓄積!$A$16:$A$1015,MATCH($D318,データ蓄積!$A$16:$A$1015,0)):'データ蓄積'!$DB$1015,30,),0))</f>
        <v>0</v>
      </c>
      <c r="AE318" s="359">
        <f t="shared" si="1023"/>
        <v>0</v>
      </c>
      <c r="AF318" s="359">
        <f>IF($F318="申請キャンセル",0,IFERROR(VLOOKUP($D318,INDEX(データ蓄積!$A$16:$A$1015,MATCH($D318,データ蓄積!$A$16:$A$1015,0)):'データ蓄積'!$DB$1015,29,),0))</f>
        <v>0</v>
      </c>
      <c r="AG318" s="359">
        <f>IF($F318="申請キャンセル",0,IFERROR(VLOOKUP($D318,INDEX(データ蓄積!$A$16:$A$1015,MATCH($D318,データ蓄積!$A$16:$A$1015,0)):'データ蓄積'!$DB$1015,31,),0))</f>
        <v>0</v>
      </c>
      <c r="AH318" s="359">
        <f t="shared" si="1368"/>
        <v>0</v>
      </c>
      <c r="AI318" s="357"/>
      <c r="AJ318" s="358">
        <f>+X318+AD318</f>
        <v>0</v>
      </c>
      <c r="AK318" s="366">
        <f t="shared" si="1567"/>
        <v>0</v>
      </c>
      <c r="AL318" s="358">
        <f t="shared" si="1567"/>
        <v>0</v>
      </c>
      <c r="AM318" s="367">
        <f t="shared" si="1567"/>
        <v>0</v>
      </c>
      <c r="AN318" s="358">
        <f t="shared" si="1567"/>
        <v>0</v>
      </c>
      <c r="AO318" s="357"/>
      <c r="AP318" s="356">
        <f>IF($F318="申請キャンセル",0,IFERROR(VLOOKUP($D318,INDEX(データ蓄積!$A$16:$A$1015,MATCH($D318,データ蓄積!$A$16:$A$1015,0)):'データ蓄積'!$DB$1015,33,),0))</f>
        <v>0</v>
      </c>
      <c r="AQ318" s="366">
        <f t="shared" si="1024"/>
        <v>0</v>
      </c>
      <c r="AR318" s="358">
        <f>IF($F318="申請キャンセル",0,IFERROR(VLOOKUP($D318,INDEX(データ蓄積!$A$16:$A$1015,MATCH($D318,データ蓄積!$A$16:$A$1015,0)):'データ蓄積'!$DB$1015,32,),0))</f>
        <v>0</v>
      </c>
      <c r="AS318" s="367">
        <f>IF($F318="申請キャンセル",0,IFERROR(VLOOKUP($D318,INDEX(データ蓄積!$A$16:$A$1015,MATCH($D318,データ蓄積!$A$16:$A$1015,0)):'データ蓄積'!$DB$1015,34,),0))</f>
        <v>0</v>
      </c>
      <c r="AT318" s="358">
        <f t="shared" si="1369"/>
        <v>0</v>
      </c>
      <c r="AU318" s="357"/>
      <c r="AV318" s="356">
        <f>IF($F318="申請キャンセル",0,IFERROR(VLOOKUP($D318,INDEX(データ蓄積!$A$16:$A$1015,MATCH($D318,データ蓄積!$A$16:$A$1015,0)):'データ蓄積'!$DB$1015,36,),0))</f>
        <v>0</v>
      </c>
      <c r="AW318" s="366">
        <f t="shared" si="1025"/>
        <v>0</v>
      </c>
      <c r="AX318" s="358">
        <f>IF($F318="申請キャンセル",0,IFERROR(VLOOKUP($D318,INDEX(データ蓄積!$A$16:$A$1015,MATCH($D318,データ蓄積!$A$16:$A$1015,0)):'データ蓄積'!$DB$1015,35,),0))</f>
        <v>0</v>
      </c>
      <c r="AY318" s="367">
        <f>IF($F318="申請キャンセル",0,IFERROR(VLOOKUP($D318,INDEX(データ蓄積!$A$16:$A$1015,MATCH($D318,データ蓄積!$A$16:$A$1015,0)):'データ蓄積'!$DB$1015,37,),0))</f>
        <v>0</v>
      </c>
      <c r="AZ318" s="358">
        <f t="shared" si="1370"/>
        <v>0</v>
      </c>
      <c r="BA318" s="357"/>
      <c r="BB318" s="368">
        <f>+AK318+AQ318+AW318</f>
        <v>0</v>
      </c>
      <c r="BC318" s="358">
        <f t="shared" si="1588"/>
        <v>0</v>
      </c>
      <c r="BD318" s="367">
        <f t="shared" si="1588"/>
        <v>0</v>
      </c>
      <c r="BE318" s="361">
        <f t="shared" si="1588"/>
        <v>0</v>
      </c>
      <c r="BF318" s="369"/>
      <c r="BG318" s="356">
        <f>IF($F318="申請キャンセル",0,IF(H318="（○）",220,0))</f>
        <v>0</v>
      </c>
      <c r="BH318" s="359">
        <f>IF($F318="申請キャンセル",0,IF(H318="（○）",SUM(AK318+AQ318+AW318),0))</f>
        <v>0</v>
      </c>
      <c r="BI318" s="359">
        <f>IF($F318="申請キャンセル",0,IF(H318="（○）",SUM(AL318+AR318),0))</f>
        <v>0</v>
      </c>
      <c r="BJ318" s="359">
        <f t="shared" si="1026"/>
        <v>0</v>
      </c>
      <c r="BK318" s="361">
        <f>IF($W318="初 年 度",TRUNC((+BJ318-CB318),0),0)</f>
        <v>0</v>
      </c>
      <c r="BL318" s="46"/>
      <c r="BM318" s="356">
        <f t="shared" si="1453"/>
        <v>0</v>
      </c>
      <c r="BN318" s="357">
        <f t="shared" si="1453"/>
        <v>0</v>
      </c>
      <c r="BP318" s="125">
        <f t="shared" si="1027"/>
        <v>0</v>
      </c>
      <c r="BQ318" s="126">
        <f>ROUNDUP(BP318/2,0)</f>
        <v>0</v>
      </c>
      <c r="BR318" s="44"/>
      <c r="BS318" s="125">
        <f t="shared" si="1028"/>
        <v>0</v>
      </c>
      <c r="BT318" s="126">
        <f>ROUNDUP(BS318/2,0)</f>
        <v>0</v>
      </c>
      <c r="BU318" s="44"/>
      <c r="BV318" s="125">
        <f t="shared" si="1029"/>
        <v>0</v>
      </c>
      <c r="BW318" s="126">
        <f t="shared" si="1371"/>
        <v>0</v>
      </c>
      <c r="BX318" s="44"/>
      <c r="BY318" s="125">
        <f t="shared" si="1030"/>
        <v>0</v>
      </c>
      <c r="BZ318" s="126">
        <f>ROUNDUP(BY318/2,0)</f>
        <v>0</v>
      </c>
      <c r="CA318" s="44"/>
      <c r="CB318" s="125">
        <f t="shared" si="1031"/>
        <v>0</v>
      </c>
      <c r="CC318" s="126">
        <f>+CB318</f>
        <v>0</v>
      </c>
      <c r="CD318" s="44"/>
      <c r="CE318" s="370">
        <f>IF($F318="申請キャンセル",0,IF(CE319="","",CE319))</f>
        <v>0</v>
      </c>
      <c r="CF318" s="371">
        <f>IF($F318="申請キャンセル",0,IFERROR(VLOOKUP($D318,INDEX(データ蓄積!$A$16:$A$1015,MATCH($D318,データ蓄積!$A$16:$A$1015,0)):'データ蓄積'!$DB$1015,6,),0))</f>
        <v>0</v>
      </c>
      <c r="CG318" s="214" t="str">
        <f t="shared" si="1454"/>
        <v xml:space="preserve"> </v>
      </c>
      <c r="CH318" s="214" t="str">
        <f t="shared" si="1451"/>
        <v/>
      </c>
      <c r="CI318" s="214" t="str">
        <f>IF(CG318&gt;=CH318,"OK","下限本数を下回っています")</f>
        <v>OK</v>
      </c>
      <c r="CJ318" s="371">
        <f>IF($F318="申請キャンセル",0,IFERROR(VLOOKUP($D318,INDEX(データ蓄積!$A$16:$A$1015,MATCH($D318,データ蓄積!$A$16:$A$1015,0)):'データ蓄積'!$DB$1015,9,),0))</f>
        <v>0</v>
      </c>
      <c r="CK318" s="372">
        <f>IF($F318="申請キャンセル",0,IFERROR(VLOOKUP($D318,INDEX(データ蓄積!$A$16:$A$1015,MATCH($D318,データ蓄積!$A$16:$A$1015,0)):'データ蓄積'!$DB$1015,11,),0))</f>
        <v>0</v>
      </c>
      <c r="CL318" s="372">
        <f>IF($F318="申請キャンセル",0,IFERROR(VLOOKUP($D318,INDEX(データ蓄積!$A$16:$A$1015,MATCH($D318,データ蓄積!$A$16:$A$1015,0)):'データ蓄積'!$DB$1015,13,),0))</f>
        <v>0</v>
      </c>
      <c r="CM318" s="372">
        <f>IF($F318="申請キャンセル",0,IFERROR(VLOOKUP($D318,INDEX(データ蓄積!$A$16:$A$1015,MATCH($D318,データ蓄積!$A$16:$A$1015,0)):'データ蓄積'!$DB$1015,15,),0))</f>
        <v>0</v>
      </c>
      <c r="CN318" s="372">
        <f>IF($F318="申請キャンセル",0,IFERROR(VLOOKUP($D318,INDEX(データ蓄積!$A$16:$A$1015,MATCH($D318,データ蓄積!$A$16:$A$1015,0)):'データ蓄積'!$DB$1015,17,),0))</f>
        <v>0</v>
      </c>
      <c r="CO318" s="372">
        <f>IF($F318="申請キャンセル",0,IFERROR(VLOOKUP($D318,INDEX(データ蓄積!$A$16:$A$1015,MATCH($D318,データ蓄積!$A$16:$A$1015,0)):'データ蓄積'!$DB$1015,18,),0))</f>
        <v>0</v>
      </c>
      <c r="CP318" s="371">
        <f>IF($F318="申請キャンセル",0,IFERROR(VLOOKUP($D318,INDEX(データ蓄積!$A$16:$A$1015,MATCH($D318,データ蓄積!$A$16:$A$1015,0)):'データ蓄積'!$DB$1015,19,),0))</f>
        <v>0</v>
      </c>
      <c r="CQ318" s="372">
        <f>IF($F318="申請キャンセル",0,IFERROR(VLOOKUP($D318,INDEX(データ蓄積!$A$16:$A$1015,MATCH($D318,データ蓄積!$A$16:$A$1015,0)):'データ蓄積'!$DB$1015,24,),0))</f>
        <v>0</v>
      </c>
      <c r="CR318" s="99" t="str">
        <f>IF($F318="申請キャンセル",0,CONCATENATE(CS318,$CS$14,CT318,$CT$14,CU318,$CU$14))</f>
        <v>0年0月0日</v>
      </c>
      <c r="CS318" s="99">
        <f>IF($F318="申請キャンセル",0,IFERROR(VLOOKUP($D318,INDEX(データ蓄積!$A$16:$A$1015,MATCH($D318,データ蓄積!$A$16:$A$1015,0)):'データ蓄積'!$DB$1015,70,),0))</f>
        <v>0</v>
      </c>
      <c r="CT318" s="99">
        <f>IF($F318="申請キャンセル",0,IFERROR(VLOOKUP($D318,INDEX(データ蓄積!$A$16:$A$1015,MATCH($D318,データ蓄積!$A$16:$A$1015,0)):'データ蓄積'!$DB$1015,71,),0))</f>
        <v>0</v>
      </c>
      <c r="CU318" s="99">
        <f>IF($F318="申請キャンセル",0,IFERROR(VLOOKUP($D318,INDEX(データ蓄積!$A$16:$A$1015,MATCH($D318,データ蓄積!$A$16:$A$1015,0)):'データ蓄積'!$DB$1015,72,),0))</f>
        <v>0</v>
      </c>
      <c r="CV318" s="99" t="str">
        <f>IF($F318="申請キャンセル",0,CONCATENATE(CW318,$CW$14,CX318,$CX$14,CY318,$CY$14))</f>
        <v>0年0月0日</v>
      </c>
      <c r="CW318" s="99">
        <f>IF($F318="申請キャンセル",0,IFERROR(VLOOKUP($D318,INDEX(データ蓄積!$A$16:$A$1015,MATCH($D318,データ蓄積!$A$16:$A$1015,0)):'データ蓄積'!$DB$1015,73,),0))</f>
        <v>0</v>
      </c>
      <c r="CX318" s="99">
        <f>IF($F318="申請キャンセル",0,IFERROR(VLOOKUP($D318,INDEX(データ蓄積!$A$16:$A$1015,MATCH($D318,データ蓄積!$A$16:$A$1015,0)):'データ蓄積'!$DB$1015,74,),0))</f>
        <v>0</v>
      </c>
      <c r="CY318" s="99">
        <f>IF($F318="申請キャンセル",0,IFERROR(VLOOKUP($D318,INDEX(データ蓄積!$A$16:$A$1015,MATCH($D318,データ蓄積!$A$16:$A$1015,0)):'データ蓄積'!$DB$1015,75,),0))</f>
        <v>0</v>
      </c>
      <c r="CZ318" s="211">
        <f>IF($F318="申請キャンセル",0,IFERROR(VLOOKUP($D318,INDEX(データ蓄積!$A$16:$A$1015,MATCH($D318,データ蓄積!$A$16:$A$1015,0)):'データ蓄積'!$CF$1015,84,),0))</f>
        <v>0</v>
      </c>
      <c r="DA318" s="211">
        <f>IF($F318="申請キャンセル",0,IFERROR(VLOOKUP($D318,INDEX(データ蓄積!$A$16:$A$1015,MATCH($D318,データ蓄積!$A$16:$A$1015,0)):'データ蓄積'!$CG$1015,85,),0))</f>
        <v>0</v>
      </c>
      <c r="DB318" s="211">
        <f>IF($F318="申請キャンセル",0,IFERROR(VLOOKUP($D318,INDEX(データ蓄積!$A$16:$A$1015,MATCH($D318,データ蓄積!$A$16:$A$1015,0)):'データ蓄積'!$CH$1015,86,),0))</f>
        <v>0</v>
      </c>
      <c r="DC318" s="211"/>
      <c r="DD318" s="204">
        <f>IF($F318="申請キャンセル",0,IFERROR(VLOOKUP($D318,INDEX(データ蓄積!$A$16:$A$1015,MATCH($D318,データ蓄積!$A$16:$A$1015,0)):'データ蓄積'!$CN$1015,91,),0))</f>
        <v>0</v>
      </c>
      <c r="DE318" s="204">
        <f>IF($F318="申請キャンセル",0,IFERROR(VLOOKUP($D318,INDEX(データ蓄積!$A$16:$A$1015,MATCH($D318,データ蓄積!$A$16:$A$1015,0)):'データ蓄積'!$CN$1015,92,),0))</f>
        <v>0</v>
      </c>
    </row>
    <row r="319" spans="1:109" ht="18.75" customHeight="1" x14ac:dyDescent="0.15">
      <c r="A319" s="373">
        <f>IFERROR(VLOOKUP($D319,INDEX(データ蓄積!$A$16:$A$1015,MATCH($D319,データ蓄積!$A$16:$A$1015,0)+1):'データ蓄積'!$BI$1015,3,),0)</f>
        <v>0</v>
      </c>
      <c r="B319" s="374">
        <f>IFERROR(VLOOKUP($D319,INDEX(データ蓄積!$A$16:$A$1015,MATCH($D319,データ蓄積!$A$16:$A$1015,0)+1):'データ蓄積'!$BI$1015,4,),0)</f>
        <v>0</v>
      </c>
      <c r="C319" s="375">
        <f>IFERROR(VLOOKUP($D319,INDEX(データ蓄積!$A$16:$A$1015,MATCH($D319,データ蓄積!$A$16:$A$1015,0)+1):'データ蓄積'!$BI$1015,5,),0)</f>
        <v>0</v>
      </c>
      <c r="D319" s="373">
        <f t="shared" si="1337"/>
        <v>152</v>
      </c>
      <c r="E319" s="347">
        <f>IFERROR(VLOOKUP($D319,INDEX(データ蓄積!$A$16:$A$1015,MATCH($D319,データ蓄積!$A$16:$A$1015,0)+1):'データ蓄積'!$BI$1015,2,),0)</f>
        <v>0</v>
      </c>
      <c r="F319" s="376">
        <f>IFERROR(VLOOKUP($D319,INDEX(データ蓄積!$A$16:$A$1015,MATCH($D319,データ蓄積!$A$16:$A$1015,0)+1):'データ蓄積'!$CD$1015,82,),0)</f>
        <v>0</v>
      </c>
      <c r="G319" s="377">
        <f>IF($F318="申請キャンセル",0,IFERROR(VLOOKUP($D319,INDEX(データ蓄積!$A$16:$A$1015,MATCH($D319,データ蓄積!$A$16:$A$1015,0)+1):'データ蓄積'!$BI$1015,8,),0))</f>
        <v>0</v>
      </c>
      <c r="H319" s="347">
        <f>IF($F318="申請キャンセル",0,IFERROR(VLOOKUP($D319,INDEX(データ蓄積!$A$16:$A$1015,MATCH($D319,データ蓄積!$A$16:$A$1015,0)+1):'データ蓄積'!$BI$1015,10,),0))</f>
        <v>0</v>
      </c>
      <c r="I319" s="378" t="str">
        <f>IF($F318="申請キャンセル","",LEFT(IFERROR(VLOOKUP($D319,INDEX(データ蓄積!$A$16:$A$1015,MATCH($D319,データ蓄積!$A$16:$A$1015,0)+1):'データ蓄積'!$CH$1015,84,),""),2))</f>
        <v/>
      </c>
      <c r="J319" s="347" t="str">
        <f>IF($F318="申請キャンセル","",LEFT(IFERROR(VLOOKUP($D319,INDEX(データ蓄積!$A$16:$A$1015,MATCH($D318,データ蓄積!$A$16:$A$1015,0)+1):'データ蓄積'!$CL$1015,86,),""),2))</f>
        <v/>
      </c>
      <c r="K319" s="379">
        <f>IF($F318="申請キャンセル",0,IFERROR(VLOOKUP($D319,INDEX(データ蓄積!$A$16:$A$1015,MATCH($D319,データ蓄積!$A$16:$A$1015,0)+1):'データ蓄積'!$CO$1015,90,),0))</f>
        <v>0</v>
      </c>
      <c r="L319" s="374">
        <f t="shared" ref="L319" si="1595">IF(G319=0,0,IF($F319="申請キャンセル",0,IF(K319="","","〇")))</f>
        <v>0</v>
      </c>
      <c r="M319" s="380">
        <f>IF($F318="申請キャンセル",0,IFERROR(VLOOKUP($D319,INDEX(データ蓄積!$A$16:$A$1015,MATCH($D319,データ蓄積!$A$16:$A$1015,0)+1):'データ蓄積'!$BI$1015,14,),0))</f>
        <v>0</v>
      </c>
      <c r="N319" s="381">
        <f>IF($F318="申請キャンセル",0,IFERROR(VLOOKUP($D319,INDEX(データ蓄積!$A$16:$A$1015,MATCH($D319,データ蓄積!$A$16:$A$1015,0)+1):'データ蓄積'!$BI$1015,16,),0))</f>
        <v>0</v>
      </c>
      <c r="O319" s="382">
        <f>IF($F318="申請キャンセル",0,IFERROR(VLOOKUP($D319,INDEX(データ蓄積!$A$16:$A$1015,MATCH($D319,データ蓄積!$A$16:$A$1015,0)+1):'データ蓄積'!$BI$1015,20,),0))</f>
        <v>0</v>
      </c>
      <c r="P319" s="383">
        <f>IF($F318="申請キャンセル",0,IFERROR(VLOOKUP($D319,INDEX(データ蓄積!$A$16:$A$1015,MATCH($D319,データ蓄積!$A$16:$A$1015,0)+1):'データ蓄積'!$BI$1015,21,),0))</f>
        <v>0</v>
      </c>
      <c r="Q319" s="383">
        <f>IF($F318="申請キャンセル",0,IFERROR(VLOOKUP($D319,INDEX(データ蓄積!$A$16:$A$1015,MATCH($D319,データ蓄積!$A$16:$A$1015,0)+1):'データ蓄積'!$BI$1015,23,),0))</f>
        <v>0</v>
      </c>
      <c r="R319" s="384">
        <f>IF($F318="申請キャンセル",0,IFERROR(VLOOKUP($D319,INDEX(データ蓄積!$A$16:$A$1015,MATCH($D319,データ蓄積!$A$16:$A$1015,0)+1):'データ蓄積'!$CO$1015,92,),0))</f>
        <v>0</v>
      </c>
      <c r="S319" s="385">
        <f>IF($F318="申請キャンセル",0,IFERROR(VLOOKUP($D319,INDEX(データ蓄積!$A$16:$A$1015,MATCH($D319,データ蓄積!$A$16:$A$1015,0)+1):'データ蓄積'!$BI$1015,22,),0))</f>
        <v>0</v>
      </c>
      <c r="T319" s="386" t="str">
        <f>IF($F318="申請キャンセル",0,IF((AJ319+AP319)&gt;0,ROUNDDOWN((AJ319+AP319)/(AL319+AR319),4)*1000," "))</f>
        <v xml:space="preserve"> </v>
      </c>
      <c r="U319" s="387" t="str">
        <f>IF($F319="申請キャンセル",0,IFERROR(IF(AJ319+AP319=0,"",VLOOKUP(Q319,Sheet1!$B$4:$C$64,2,0)),0))</f>
        <v/>
      </c>
      <c r="V319" s="388">
        <f>IF($F318="申請キャンセル",0,IFERROR(VLOOKUP($D319,INDEX(データ蓄積!$A$16:$A$1015,MATCH($D319,データ蓄積!$A$16:$A$1015,0)+1):'データ蓄積'!$BI$1015,12,),0))</f>
        <v>0</v>
      </c>
      <c r="W319" s="389">
        <f>IF($F318="申請キャンセル",0,IFERROR(VLOOKUP($D319,INDEX(データ蓄積!$A$16:$A$1015,MATCH($D319,データ蓄積!$A$16:$A$1015,0)+1):'データ蓄積'!$BI$1015,25,),0))</f>
        <v>0</v>
      </c>
      <c r="X319" s="383">
        <f>IF($F318="申請キャンセル",0,IFERROR(VLOOKUP($D319,INDEX(データ蓄積!$A$16:$A$1015,MATCH($D319,データ蓄積!$A$16:$A$1015,0)+1):'データ蓄積'!$DB$1015,27,),0))</f>
        <v>0</v>
      </c>
      <c r="Y319" s="390">
        <f t="shared" si="1022"/>
        <v>0</v>
      </c>
      <c r="Z319" s="383">
        <f>IF($F318="申請キャンセル",0,IFERROR(VLOOKUP($D319,INDEX(データ蓄積!$A$16:$A$1015,MATCH($D319,データ蓄積!$A$16:$A$1015,0)+1):'データ蓄積'!$DB$1015,26,),0))</f>
        <v>0</v>
      </c>
      <c r="AA319" s="383">
        <f>IF($F318="申請キャンセル",0,IFERROR(VLOOKUP($D319,INDEX(データ蓄積!$A$16:$A$1015,MATCH($D319,データ蓄積!$A$16:$A$1015,0)+1):'データ蓄積'!$DB$1015,28,),0))</f>
        <v>0</v>
      </c>
      <c r="AB319" s="385">
        <f t="shared" ref="AB319" si="1596">IF($W319="初 年 度",TRUNC((+AA319-BP319)/2,0),0)</f>
        <v>0</v>
      </c>
      <c r="AC319" s="381"/>
      <c r="AD319" s="380">
        <f>IF($F318="申請キャンセル",0,IFERROR(VLOOKUP($D319,INDEX(データ蓄積!$A$16:$A$1015,MATCH($D319,データ蓄積!$A$16:$A$1015,0)+1):'データ蓄積'!$DB$1015,30,),0))</f>
        <v>0</v>
      </c>
      <c r="AE319" s="383">
        <f t="shared" si="1023"/>
        <v>0</v>
      </c>
      <c r="AF319" s="383">
        <f>IF($F318="申請キャンセル",0,IFERROR(VLOOKUP($D319,INDEX(データ蓄積!$A$16:$A$1015,MATCH($D319,データ蓄積!$A$16:$A$1015,0)+1):'データ蓄積'!$DB$1015,29,),0))</f>
        <v>0</v>
      </c>
      <c r="AG319" s="383">
        <f>IF($F318="申請キャンセル",0,IFERROR(VLOOKUP($D319,INDEX(データ蓄積!$A$16:$A$1015,MATCH($D319,データ蓄積!$A$16:$A$1015,0)+1):'データ蓄積'!$DB$1015,31,),0))</f>
        <v>0</v>
      </c>
      <c r="AH319" s="383">
        <f t="shared" si="1368"/>
        <v>0</v>
      </c>
      <c r="AI319" s="381"/>
      <c r="AJ319" s="385">
        <f t="shared" ref="AJ319" si="1597">+X319+AD319</f>
        <v>0</v>
      </c>
      <c r="AK319" s="390">
        <f t="shared" si="1567"/>
        <v>0</v>
      </c>
      <c r="AL319" s="383">
        <f t="shared" si="1567"/>
        <v>0</v>
      </c>
      <c r="AM319" s="383">
        <f t="shared" si="1567"/>
        <v>0</v>
      </c>
      <c r="AN319" s="385">
        <f t="shared" si="1567"/>
        <v>0</v>
      </c>
      <c r="AO319" s="381"/>
      <c r="AP319" s="383">
        <f>IF($F318="申請キャンセル",0,IFERROR(VLOOKUP($D319,INDEX(データ蓄積!$A$16:$A$1015,MATCH($D319,データ蓄積!$A$16:$A$1015,0)+1):'データ蓄積'!$DB$1015,33,),0))</f>
        <v>0</v>
      </c>
      <c r="AQ319" s="390">
        <f t="shared" si="1024"/>
        <v>0</v>
      </c>
      <c r="AR319" s="383">
        <f>IF($F318="申請キャンセル",0,IFERROR(VLOOKUP($D319,INDEX(データ蓄積!$A$16:$A$1015,MATCH($D319,データ蓄積!$A$16:$A$1015,0)+1):'データ蓄積'!$DB$1015,32,),0))</f>
        <v>0</v>
      </c>
      <c r="AS319" s="383">
        <f>IF($F318="申請キャンセル",0,IFERROR(VLOOKUP($D319,INDEX(データ蓄積!$A$16:$A$1015,MATCH($D319,データ蓄積!$A$16:$A$1015,0)+1):'データ蓄積'!$DB$1015,34,),0))</f>
        <v>0</v>
      </c>
      <c r="AT319" s="385">
        <f t="shared" si="1369"/>
        <v>0</v>
      </c>
      <c r="AU319" s="381"/>
      <c r="AV319" s="383">
        <f>IF($F318="申請キャンセル",0,IFERROR(VLOOKUP($D319,INDEX(データ蓄積!$A$16:$A$1015,MATCH($D319,データ蓄積!$A$16:$A$1015,0)+1):'データ蓄積'!$DB$1015,36,),0))</f>
        <v>0</v>
      </c>
      <c r="AW319" s="390">
        <f t="shared" si="1025"/>
        <v>0</v>
      </c>
      <c r="AX319" s="383">
        <f>IF($F318="申請キャンセル",0,IFERROR(VLOOKUP($D319,INDEX(データ蓄積!$A$16:$A$1015,MATCH($D319,データ蓄積!$A$16:$A$1015,0)+1):'データ蓄積'!$DB$1015,35,),0))</f>
        <v>0</v>
      </c>
      <c r="AY319" s="383">
        <f>IF($F318="申請キャンセル",0,IFERROR(VLOOKUP($D319,INDEX(データ蓄積!$A$16:$A$1015,MATCH($D319,データ蓄積!$A$16:$A$1015,0)+1):'データ蓄積'!$DB$1015,37,),0))</f>
        <v>0</v>
      </c>
      <c r="AZ319" s="385">
        <f t="shared" si="1370"/>
        <v>0</v>
      </c>
      <c r="BA319" s="381"/>
      <c r="BB319" s="391">
        <f t="shared" ref="BB319" si="1598">+AK319+AQ319+AW319</f>
        <v>0</v>
      </c>
      <c r="BC319" s="383">
        <f t="shared" si="1588"/>
        <v>0</v>
      </c>
      <c r="BD319" s="383">
        <f t="shared" si="1588"/>
        <v>0</v>
      </c>
      <c r="BE319" s="392">
        <f t="shared" si="1588"/>
        <v>0</v>
      </c>
      <c r="BF319" s="369"/>
      <c r="BG319" s="380">
        <f>IF($F318="申請キャンセル",0,IF(H319="（○）",220,0))</f>
        <v>0</v>
      </c>
      <c r="BH319" s="385">
        <f>IF($F318="申請キャンセル",0,IF(H319="（○）",SUM(AK319+AQ319+AW319),0))</f>
        <v>0</v>
      </c>
      <c r="BI319" s="383">
        <f>IF($F318="申請キャンセル",0,IF(H319="（○）",SUM(AL319+AR319),0))</f>
        <v>0</v>
      </c>
      <c r="BJ319" s="383">
        <f t="shared" si="1026"/>
        <v>0</v>
      </c>
      <c r="BK319" s="392">
        <f t="shared" ref="BK319" si="1599">IF($W319="初 年 度",TRUNC((+BJ319-CB319),0),0)</f>
        <v>0</v>
      </c>
      <c r="BL319" s="46"/>
      <c r="BM319" s="380">
        <f t="shared" si="1453"/>
        <v>0</v>
      </c>
      <c r="BN319" s="381">
        <f t="shared" si="1453"/>
        <v>0</v>
      </c>
      <c r="BP319" s="127">
        <f t="shared" si="1027"/>
        <v>0</v>
      </c>
      <c r="BQ319" s="128">
        <f t="shared" ref="BQ319" si="1600">ROUNDUP(BP319/2,0)</f>
        <v>0</v>
      </c>
      <c r="BR319" s="45"/>
      <c r="BS319" s="127">
        <f t="shared" si="1028"/>
        <v>0</v>
      </c>
      <c r="BT319" s="128">
        <f t="shared" ref="BT319" si="1601">ROUNDUP(BS319/2,0)</f>
        <v>0</v>
      </c>
      <c r="BU319" s="45"/>
      <c r="BV319" s="127">
        <f t="shared" si="1029"/>
        <v>0</v>
      </c>
      <c r="BW319" s="128">
        <f t="shared" si="1371"/>
        <v>0</v>
      </c>
      <c r="BX319" s="45"/>
      <c r="BY319" s="127">
        <f t="shared" si="1030"/>
        <v>0</v>
      </c>
      <c r="BZ319" s="128">
        <f t="shared" ref="BZ319" si="1602">ROUNDUP(BY319/2,0)</f>
        <v>0</v>
      </c>
      <c r="CA319" s="45"/>
      <c r="CB319" s="127">
        <f t="shared" si="1031"/>
        <v>0</v>
      </c>
      <c r="CC319" s="128">
        <f t="shared" ref="CC319" si="1603">+CB319</f>
        <v>0</v>
      </c>
      <c r="CD319" s="45"/>
      <c r="CE319" s="370">
        <f>IF($F318="申請キャンセル",0,IFERROR(VLOOKUP($D319,INDEX(データ蓄積!$A$16:$A$1015,MATCH($D319,データ蓄積!$A$16:$A$1015,0)+1):'データ蓄積'!$DB$1015,83,),0))</f>
        <v>0</v>
      </c>
      <c r="CF319" s="371">
        <f>IF($F318="申請キャンセル",0,IFERROR(VLOOKUP($D319,INDEX(データ蓄積!$A$16:$A$1015,MATCH($D319,データ蓄積!$A$16:$A$1015,0)+1):'データ蓄積'!$DB$1015,6,),0))</f>
        <v>0</v>
      </c>
      <c r="CG319" s="214" t="str">
        <f t="shared" si="1454"/>
        <v xml:space="preserve"> </v>
      </c>
      <c r="CH319" s="214" t="str">
        <f t="shared" si="1451"/>
        <v/>
      </c>
      <c r="CI319" s="214" t="str">
        <f t="shared" ref="CI319" si="1604">IF(CG319&gt;=CH319,"OK","下限本数を下回っています")</f>
        <v>OK</v>
      </c>
      <c r="CJ319" s="371">
        <f>IF($F318="申請キャンセル",0,IFERROR(VLOOKUP($D319,INDEX(データ蓄積!$A$16:$A$1015,MATCH($D319,データ蓄積!$A$16:$A$1015,0)+1):'データ蓄積'!$DB$1015,9,),0))</f>
        <v>0</v>
      </c>
      <c r="CK319" s="372">
        <f>IF($F318="申請キャンセル",0,IFERROR(VLOOKUP($D319,INDEX(データ蓄積!$A$16:$A$1015,MATCH($D319,データ蓄積!$A$16:$A$1015,0)+1):'データ蓄積'!$DB$1015,11,),0))</f>
        <v>0</v>
      </c>
      <c r="CL319" s="372">
        <f>IF($F318="申請キャンセル",0,IFERROR(VLOOKUP($D319,INDEX(データ蓄積!$A$16:$A$1015,MATCH($D319,データ蓄積!$A$16:$A$1015,0)+1):'データ蓄積'!$DB$1015,13,),0))</f>
        <v>0</v>
      </c>
      <c r="CM319" s="372">
        <f>IF($F318="申請キャンセル",0,IFERROR(VLOOKUP($D319,INDEX(データ蓄積!$A$16:$A$1015,MATCH($D319,データ蓄積!$A$16:$A$1015,0)+1):'データ蓄積'!$DB$1015,15,),0))</f>
        <v>0</v>
      </c>
      <c r="CN319" s="372">
        <f>IF($F318="申請キャンセル",0,IFERROR(VLOOKUP($D319,INDEX(データ蓄積!$A$16:$A$1015,MATCH($D319,データ蓄積!$A$16:$A$1015,0)+1):'データ蓄積'!$DB$1015,17,),0))</f>
        <v>0</v>
      </c>
      <c r="CO319" s="372">
        <f>IF($F318="申請キャンセル",0,IFERROR(VLOOKUP($D319,INDEX(データ蓄積!$A$16:$A$1015,MATCH($D319,データ蓄積!$A$16:$A$1015,0)+1):'データ蓄積'!$DB$1015,18,),0))</f>
        <v>0</v>
      </c>
      <c r="CP319" s="371">
        <f>IF($F318="申請キャンセル",0,IFERROR(VLOOKUP($D319,INDEX(データ蓄積!$A$16:$A$1015,MATCH($D319,データ蓄積!$A$16:$A$1015,0)+1):'データ蓄積'!$DB$1015,19,),0))</f>
        <v>0</v>
      </c>
      <c r="CQ319" s="372">
        <f>IF($F318="申請キャンセル",0,IFERROR(VLOOKUP($D319,INDEX(データ蓄積!$A$16:$A$1015,MATCH($D319,データ蓄積!$A$16:$A$1015,0)+1):'データ蓄積'!$DB$1015,24,),0))</f>
        <v>0</v>
      </c>
      <c r="CR319" s="99" t="str">
        <f>IF($F318="申請キャンセル",0,CONCATENATE(CS319,$CS$14,CT319,$CT$14,CU319,$CU$14))</f>
        <v>0年0月0日</v>
      </c>
      <c r="CS319" s="99">
        <f>IF($F318="申請キャンセル",0,IFERROR(VLOOKUP($D319,INDEX(データ蓄積!$A$16:$A$1015,MATCH($D319,データ蓄積!$A$16:$A$1015,0)+1):'データ蓄積'!$DB$1015,70,),0))</f>
        <v>0</v>
      </c>
      <c r="CT319" s="99">
        <f>IF($F318="申請キャンセル",0,IFERROR(VLOOKUP($D319,INDEX(データ蓄積!$A$16:$A$1015,MATCH($D319,データ蓄積!$A$16:$A$1015,0)+1):'データ蓄積'!$DB$1015,71,),0))</f>
        <v>0</v>
      </c>
      <c r="CU319" s="99">
        <f>IF($F318="申請キャンセル",0,IFERROR(VLOOKUP($D319,INDEX(データ蓄積!$A$16:$A$1015,MATCH($D319,データ蓄積!$A$16:$A$1015,0)+1):'データ蓄積'!$DB$1015,72,),0))</f>
        <v>0</v>
      </c>
      <c r="CV319" s="99" t="str">
        <f>IF($F318="申請キャンセル",0,CONCATENATE(CW319,$CW$14,CX319,$CX$14,CY319,$CY$14))</f>
        <v>0年0月0日</v>
      </c>
      <c r="CW319" s="99">
        <f>IF($F318="申請キャンセル",0,IFERROR(VLOOKUP($D319,INDEX(データ蓄積!$A$16:$A$1015,MATCH($D319,データ蓄積!$A$16:$A$1015,0)+1):'データ蓄積'!$DB$1015,73,),0))</f>
        <v>0</v>
      </c>
      <c r="CX319" s="99">
        <f>IF($F318="申請キャンセル",0,IFERROR(VLOOKUP($D319,INDEX(データ蓄積!$A$16:$A$1015,MATCH($D319,データ蓄積!$A$16:$A$1015,0)+1):'データ蓄積'!$DB$1015,74,),0))</f>
        <v>0</v>
      </c>
      <c r="CY319" s="99">
        <f>IF($F318="申請キャンセル",0,IFERROR(VLOOKUP($D319,INDEX(データ蓄積!$A$16:$A$1015,MATCH($D319,データ蓄積!$A$16:$A$1015,0)+1):'データ蓄積'!$DB$1015,75,),0))</f>
        <v>0</v>
      </c>
      <c r="CZ319" s="211">
        <f>IF($F318="申請キャンセル",0,IFERROR(VLOOKUP($D319,INDEX(データ蓄積!$A$16:$A$1015,MATCH($D319,データ蓄積!$A$16:$A$1015,0)+1):'データ蓄積'!$CF$1015,84,),0))</f>
        <v>0</v>
      </c>
      <c r="DA319" s="211">
        <f>IF($F318="申請キャンセル",0,IFERROR(VLOOKUP($D319,INDEX(データ蓄積!$A$16:$A$1015,MATCH($D319,データ蓄積!$A$16:$A$1015,0)+1):'データ蓄積'!$CG$1015,85,),0))</f>
        <v>0</v>
      </c>
      <c r="DB319" s="211">
        <f>IF($F318="申請キャンセル",0,IFERROR(VLOOKUP($D319,INDEX(データ蓄積!$A$16:$A$1015,MATCH($D319,データ蓄積!$A$16:$A$1015,0)+1):'データ蓄積'!$CH$1015,86,),0))</f>
        <v>0</v>
      </c>
      <c r="DC319" s="211"/>
      <c r="DD319" s="204">
        <f>IF($F318="申請キャンセル",0,IFERROR(VLOOKUP($D319,INDEX(データ蓄積!$A$16:$A$1015,MATCH($D319,データ蓄積!$A$16:$A$1015,0)+1):'データ蓄積'!$CN$1015,91,),0))</f>
        <v>0</v>
      </c>
      <c r="DE319" s="204">
        <f>IF($F318="申請キャンセル",0,IFERROR(VLOOKUP($D319,INDEX(データ蓄積!$A$16:$A$1015,MATCH($D319,データ蓄積!$A$16:$A$1015,0)+1):'データ蓄積'!$CN$1015,92,),0))</f>
        <v>0</v>
      </c>
    </row>
    <row r="320" spans="1:109" ht="18.75" customHeight="1" x14ac:dyDescent="0.15">
      <c r="A320" s="349">
        <f>IFERROR(VLOOKUP($D320,INDEX(データ蓄積!$A$16:$A$1015,MATCH($D320,データ蓄積!$A$16:$A$1015,0)):'データ蓄積'!$BI$1015,3,),0)</f>
        <v>0</v>
      </c>
      <c r="B320" s="350">
        <f>IFERROR(VLOOKUP($D320,INDEX(データ蓄積!$A$16:$A$1015,MATCH($D320,データ蓄積!$A$16:$A$1015,0)):'データ蓄積'!$BI$1015,4,),0)</f>
        <v>0</v>
      </c>
      <c r="C320" s="349">
        <f>IFERROR(VLOOKUP($D320,INDEX(データ蓄積!$A$16:$A$1015,MATCH($D320,データ蓄積!$A$16:$A$1015,0)):'データ蓄積'!$BI$1015,5,),0)</f>
        <v>0</v>
      </c>
      <c r="D320" s="349">
        <f t="shared" si="1337"/>
        <v>153</v>
      </c>
      <c r="E320" s="351">
        <f>IFERROR(VLOOKUP($D320,INDEX(データ蓄積!$A$16:$A$1015,MATCH($D320,データ蓄積!$A$16:$A$1015,0)):'データ蓄積'!$BI$1015,2,),0)</f>
        <v>0</v>
      </c>
      <c r="F320" s="352">
        <f>IFERROR(VLOOKUP($D320,INDEX(データ蓄積!$A$16:$A$1015,MATCH($D320,データ蓄積!$A$16:$A$1015,0)):'データ蓄積'!$CD$1015,82,),0)</f>
        <v>0</v>
      </c>
      <c r="G320" s="353">
        <f>IF($F320="申請キャンセル",0,IFERROR(VLOOKUP($D320,INDEX(データ蓄積!$A$16:$A$1015,MATCH($D320,データ蓄積!$A$16:$A$1015,0)):'データ蓄積'!$BI$1015,8,),0))</f>
        <v>0</v>
      </c>
      <c r="H320" s="346">
        <f>IF($F320="申請キャンセル",0,IFERROR(VLOOKUP($D320,INDEX(データ蓄積!$A$16:$A$1015,MATCH($D320,データ蓄積!$A$16:$A$1015,0)):'データ蓄積'!$BI$1015,10,),0))</f>
        <v>0</v>
      </c>
      <c r="I320" s="354" t="str">
        <f>IF($F320="申請キャンセル","",LEFT(IFERROR(VLOOKUP($D320,INDEX(データ蓄積!$A$16:$A$1015,MATCH($D320,データ蓄積!$A$16:$A$1015,0)):'データ蓄積'!$CH$1015,84,),""),2))</f>
        <v/>
      </c>
      <c r="J320" s="346" t="str">
        <f>IF($F320="申請キャンセル","",LEFT(IFERROR(VLOOKUP($D320,INDEX(データ蓄積!$A$16:$A$1015,MATCH($D320,データ蓄積!$A$16:$A$1015,0)):'データ蓄積'!$CL$1015,86,),""),2))</f>
        <v/>
      </c>
      <c r="K320" s="355">
        <f>IF($F320="申請キャンセル",0,IFERROR(VLOOKUP($D320,INDEX(データ蓄積!$A$16:$A$1015,MATCH($D320,データ蓄積!$A$16:$A$1015,0)):'データ蓄積'!$CO$1015,90,),0))</f>
        <v>0</v>
      </c>
      <c r="L320" s="350">
        <f>IF(G320=0,0,IF($F320="申請キャンセル",0,IF(K320="","","〇")))</f>
        <v>0</v>
      </c>
      <c r="M320" s="356">
        <f>IF($F320="申請キャンセル",0,IFERROR(VLOOKUP($D320,INDEX(データ蓄積!$A$16:$A$1015,MATCH($D320,データ蓄積!$A$16:$A$1015,0)):'データ蓄積'!$BI$1015,14,),))</f>
        <v>0</v>
      </c>
      <c r="N320" s="357">
        <f>IF($F320="申請キャンセル",0,IFERROR(VLOOKUP($D320,INDEX(データ蓄積!$A$16:$A$1015,MATCH($D320,データ蓄積!$A$16:$A$1015,0)):'データ蓄積'!$BI$1015,16,),0))</f>
        <v>0</v>
      </c>
      <c r="O320" s="356">
        <f>IF($F320="申請キャンセル",0,IFERROR(VLOOKUP($D320,INDEX(データ蓄積!$A$16:$A$1015,MATCH($D320,データ蓄積!$A$16:$A$1015,0)):'データ蓄積'!$BI$1015,20,),0))</f>
        <v>0</v>
      </c>
      <c r="P320" s="358">
        <f>IF($F320="申請キャンセル",0,IFERROR(VLOOKUP($D320,INDEX(データ蓄積!$A$16:$A$1015,MATCH($D320,データ蓄積!$A$16:$A$1015,0)):'データ蓄積'!$BI$1015,21,),0))</f>
        <v>0</v>
      </c>
      <c r="Q320" s="359">
        <f>IF($F320="申請キャンセル",0,IFERROR(VLOOKUP($D320,INDEX(データ蓄積!$A$16:$A$1015,MATCH($D320,データ蓄積!$A$16:$A$1015,0)):'データ蓄積'!$BI$1015,23,),0))</f>
        <v>0</v>
      </c>
      <c r="R320" s="360">
        <f>IF($F320="申請キャンセル",0,IFERROR(VLOOKUP($D320,INDEX(データ蓄積!$A$16:$A$1015,MATCH($D320,データ蓄積!$A$16:$A$1015,0)):'データ蓄積'!$CO$1015,92,),0))</f>
        <v>0</v>
      </c>
      <c r="S320" s="361">
        <f>IF($F320="申請キャンセル",0,IFERROR(VLOOKUP($D320,INDEX(データ蓄積!$A$16:$A$1015,MATCH($D320,データ蓄積!$A$16:$A$1015,0)):'データ蓄積'!$BI$1015,22,),0))</f>
        <v>0</v>
      </c>
      <c r="T320" s="362" t="str">
        <f>IF($F320="申請キャンセル",0,IF((AJ320+AP320)&gt;0,ROUNDDOWN((AJ320+AP320)/(AL320+AR320),4)*1000," "))</f>
        <v xml:space="preserve"> </v>
      </c>
      <c r="U320" s="363" t="str">
        <f>IF($F320="申請キャンセル",0,IFERROR(IF(AJ320+AP320=0,"",VLOOKUP(Q320,Sheet1!$B$4:$C$64,2,0)),0))</f>
        <v/>
      </c>
      <c r="V320" s="364">
        <f>IF($F320="申請キャンセル",0,IFERROR(VLOOKUP($D320,INDEX(データ蓄積!$A$16:$A$1015,MATCH($D320,データ蓄積!$A$16:$A$1015,0)):'データ蓄積'!$BI$1015,12,),0))</f>
        <v>0</v>
      </c>
      <c r="W320" s="365">
        <f>IF($F320="申請キャンセル",0,IFERROR(VLOOKUP($D320,INDEX(データ蓄積!$A$16:$A$1015,MATCH($D320,データ蓄積!$A$16:$A$1015,0)):'データ蓄積'!$BI$1015,25,),0))</f>
        <v>0</v>
      </c>
      <c r="X320" s="356">
        <f>IF($F320="申請キャンセル",0,IFERROR(VLOOKUP($D320,INDEX(データ蓄積!$A$16:$A$1015,MATCH($D320,データ蓄積!$A$16:$A$1015,0)):'データ蓄積'!$DB$1015,27,),0))</f>
        <v>0</v>
      </c>
      <c r="Y320" s="366">
        <f t="shared" si="1022"/>
        <v>0</v>
      </c>
      <c r="Z320" s="358">
        <f>IF($F320="申請キャンセル",0,IFERROR(VLOOKUP($D320,INDEX(データ蓄積!$A$16:$A$1015,MATCH($D320,データ蓄積!$A$16:$A$1015,0)):'データ蓄積'!$DB$1015,26,),0))</f>
        <v>0</v>
      </c>
      <c r="AA320" s="367">
        <f>IF($F320="申請キャンセル",0,IFERROR(VLOOKUP($D320,INDEX(データ蓄積!$A$16:$A$1015,MATCH($D320,データ蓄積!$A$16:$A$1015,0)):'データ蓄積'!$DB$1015,28,),0))</f>
        <v>0</v>
      </c>
      <c r="AB320" s="358">
        <f>IF($W320="初 年 度",TRUNC((+AA320-BP320)/2,0),0)</f>
        <v>0</v>
      </c>
      <c r="AC320" s="357"/>
      <c r="AD320" s="356">
        <f>IF($F320="申請キャンセル",0,IFERROR(VLOOKUP($D320,INDEX(データ蓄積!$A$16:$A$1015,MATCH($D320,データ蓄積!$A$16:$A$1015,0)):'データ蓄積'!$DB$1015,30,),0))</f>
        <v>0</v>
      </c>
      <c r="AE320" s="359">
        <f t="shared" si="1023"/>
        <v>0</v>
      </c>
      <c r="AF320" s="359">
        <f>IF($F320="申請キャンセル",0,IFERROR(VLOOKUP($D320,INDEX(データ蓄積!$A$16:$A$1015,MATCH($D320,データ蓄積!$A$16:$A$1015,0)):'データ蓄積'!$DB$1015,29,),0))</f>
        <v>0</v>
      </c>
      <c r="AG320" s="359">
        <f>IF($F320="申請キャンセル",0,IFERROR(VLOOKUP($D320,INDEX(データ蓄積!$A$16:$A$1015,MATCH($D320,データ蓄積!$A$16:$A$1015,0)):'データ蓄積'!$DB$1015,31,),0))</f>
        <v>0</v>
      </c>
      <c r="AH320" s="359">
        <f t="shared" si="1368"/>
        <v>0</v>
      </c>
      <c r="AI320" s="357"/>
      <c r="AJ320" s="358">
        <f>+X320+AD320</f>
        <v>0</v>
      </c>
      <c r="AK320" s="366">
        <f t="shared" si="1567"/>
        <v>0</v>
      </c>
      <c r="AL320" s="358">
        <f t="shared" si="1567"/>
        <v>0</v>
      </c>
      <c r="AM320" s="367">
        <f t="shared" si="1567"/>
        <v>0</v>
      </c>
      <c r="AN320" s="358">
        <f t="shared" si="1567"/>
        <v>0</v>
      </c>
      <c r="AO320" s="357"/>
      <c r="AP320" s="356">
        <f>IF($F320="申請キャンセル",0,IFERROR(VLOOKUP($D320,INDEX(データ蓄積!$A$16:$A$1015,MATCH($D320,データ蓄積!$A$16:$A$1015,0)):'データ蓄積'!$DB$1015,33,),0))</f>
        <v>0</v>
      </c>
      <c r="AQ320" s="366">
        <f t="shared" si="1024"/>
        <v>0</v>
      </c>
      <c r="AR320" s="358">
        <f>IF($F320="申請キャンセル",0,IFERROR(VLOOKUP($D320,INDEX(データ蓄積!$A$16:$A$1015,MATCH($D320,データ蓄積!$A$16:$A$1015,0)):'データ蓄積'!$DB$1015,32,),0))</f>
        <v>0</v>
      </c>
      <c r="AS320" s="367">
        <f>IF($F320="申請キャンセル",0,IFERROR(VLOOKUP($D320,INDEX(データ蓄積!$A$16:$A$1015,MATCH($D320,データ蓄積!$A$16:$A$1015,0)):'データ蓄積'!$DB$1015,34,),0))</f>
        <v>0</v>
      </c>
      <c r="AT320" s="358">
        <f t="shared" si="1369"/>
        <v>0</v>
      </c>
      <c r="AU320" s="357"/>
      <c r="AV320" s="356">
        <f>IF($F320="申請キャンセル",0,IFERROR(VLOOKUP($D320,INDEX(データ蓄積!$A$16:$A$1015,MATCH($D320,データ蓄積!$A$16:$A$1015,0)):'データ蓄積'!$DB$1015,36,),0))</f>
        <v>0</v>
      </c>
      <c r="AW320" s="366">
        <f t="shared" si="1025"/>
        <v>0</v>
      </c>
      <c r="AX320" s="358">
        <f>IF($F320="申請キャンセル",0,IFERROR(VLOOKUP($D320,INDEX(データ蓄積!$A$16:$A$1015,MATCH($D320,データ蓄積!$A$16:$A$1015,0)):'データ蓄積'!$DB$1015,35,),0))</f>
        <v>0</v>
      </c>
      <c r="AY320" s="367">
        <f>IF($F320="申請キャンセル",0,IFERROR(VLOOKUP($D320,INDEX(データ蓄積!$A$16:$A$1015,MATCH($D320,データ蓄積!$A$16:$A$1015,0)):'データ蓄積'!$DB$1015,37,),0))</f>
        <v>0</v>
      </c>
      <c r="AZ320" s="358">
        <f t="shared" si="1370"/>
        <v>0</v>
      </c>
      <c r="BA320" s="357"/>
      <c r="BB320" s="368">
        <f>+AK320+AQ320+AW320</f>
        <v>0</v>
      </c>
      <c r="BC320" s="358">
        <f t="shared" si="1588"/>
        <v>0</v>
      </c>
      <c r="BD320" s="367">
        <f t="shared" si="1588"/>
        <v>0</v>
      </c>
      <c r="BE320" s="361">
        <f t="shared" si="1588"/>
        <v>0</v>
      </c>
      <c r="BF320" s="369"/>
      <c r="BG320" s="356">
        <f>IF($F320="申請キャンセル",0,IF(H320="（○）",220,0))</f>
        <v>0</v>
      </c>
      <c r="BH320" s="359">
        <f>IF($F320="申請キャンセル",0,IF(H320="（○）",SUM(AK320+AQ320+AW320),0))</f>
        <v>0</v>
      </c>
      <c r="BI320" s="359">
        <f>IF($F320="申請キャンセル",0,IF(H320="（○）",SUM(AL320+AR320),0))</f>
        <v>0</v>
      </c>
      <c r="BJ320" s="359">
        <f t="shared" si="1026"/>
        <v>0</v>
      </c>
      <c r="BK320" s="361">
        <f>IF($W320="初 年 度",TRUNC((+BJ320-CB320),0),0)</f>
        <v>0</v>
      </c>
      <c r="BL320" s="46"/>
      <c r="BM320" s="356">
        <f t="shared" si="1453"/>
        <v>0</v>
      </c>
      <c r="BN320" s="357">
        <f t="shared" si="1453"/>
        <v>0</v>
      </c>
      <c r="BP320" s="125">
        <f t="shared" si="1027"/>
        <v>0</v>
      </c>
      <c r="BQ320" s="126">
        <f>ROUNDUP(BP320/2,0)</f>
        <v>0</v>
      </c>
      <c r="BR320" s="44"/>
      <c r="BS320" s="125">
        <f t="shared" si="1028"/>
        <v>0</v>
      </c>
      <c r="BT320" s="126">
        <f>ROUNDUP(BS320/2,0)</f>
        <v>0</v>
      </c>
      <c r="BU320" s="44"/>
      <c r="BV320" s="125">
        <f t="shared" si="1029"/>
        <v>0</v>
      </c>
      <c r="BW320" s="126">
        <f t="shared" si="1371"/>
        <v>0</v>
      </c>
      <c r="BX320" s="44"/>
      <c r="BY320" s="125">
        <f t="shared" si="1030"/>
        <v>0</v>
      </c>
      <c r="BZ320" s="126">
        <f>ROUNDUP(BY320/2,0)</f>
        <v>0</v>
      </c>
      <c r="CA320" s="44"/>
      <c r="CB320" s="125">
        <f t="shared" si="1031"/>
        <v>0</v>
      </c>
      <c r="CC320" s="126">
        <f>+CB320</f>
        <v>0</v>
      </c>
      <c r="CD320" s="44"/>
      <c r="CE320" s="370">
        <f>IF($F320="申請キャンセル",0,IF(CE321="","",CE321))</f>
        <v>0</v>
      </c>
      <c r="CF320" s="371">
        <f>IF($F320="申請キャンセル",0,IFERROR(VLOOKUP($D320,INDEX(データ蓄積!$A$16:$A$1015,MATCH($D320,データ蓄積!$A$16:$A$1015,0)):'データ蓄積'!$DB$1015,6,),0))</f>
        <v>0</v>
      </c>
      <c r="CG320" s="214" t="str">
        <f t="shared" si="1454"/>
        <v xml:space="preserve"> </v>
      </c>
      <c r="CH320" s="214" t="str">
        <f t="shared" si="1451"/>
        <v/>
      </c>
      <c r="CI320" s="214" t="str">
        <f>IF(CG320&gt;=CH320,"OK","下限本数を下回っています")</f>
        <v>OK</v>
      </c>
      <c r="CJ320" s="371">
        <f>IF($F320="申請キャンセル",0,IFERROR(VLOOKUP($D320,INDEX(データ蓄積!$A$16:$A$1015,MATCH($D320,データ蓄積!$A$16:$A$1015,0)):'データ蓄積'!$DB$1015,9,),0))</f>
        <v>0</v>
      </c>
      <c r="CK320" s="372">
        <f>IF($F320="申請キャンセル",0,IFERROR(VLOOKUP($D320,INDEX(データ蓄積!$A$16:$A$1015,MATCH($D320,データ蓄積!$A$16:$A$1015,0)):'データ蓄積'!$DB$1015,11,),0))</f>
        <v>0</v>
      </c>
      <c r="CL320" s="372">
        <f>IF($F320="申請キャンセル",0,IFERROR(VLOOKUP($D320,INDEX(データ蓄積!$A$16:$A$1015,MATCH($D320,データ蓄積!$A$16:$A$1015,0)):'データ蓄積'!$DB$1015,13,),0))</f>
        <v>0</v>
      </c>
      <c r="CM320" s="372">
        <f>IF($F320="申請キャンセル",0,IFERROR(VLOOKUP($D320,INDEX(データ蓄積!$A$16:$A$1015,MATCH($D320,データ蓄積!$A$16:$A$1015,0)):'データ蓄積'!$DB$1015,15,),0))</f>
        <v>0</v>
      </c>
      <c r="CN320" s="372">
        <f>IF($F320="申請キャンセル",0,IFERROR(VLOOKUP($D320,INDEX(データ蓄積!$A$16:$A$1015,MATCH($D320,データ蓄積!$A$16:$A$1015,0)):'データ蓄積'!$DB$1015,17,),0))</f>
        <v>0</v>
      </c>
      <c r="CO320" s="372">
        <f>IF($F320="申請キャンセル",0,IFERROR(VLOOKUP($D320,INDEX(データ蓄積!$A$16:$A$1015,MATCH($D320,データ蓄積!$A$16:$A$1015,0)):'データ蓄積'!$DB$1015,18,),0))</f>
        <v>0</v>
      </c>
      <c r="CP320" s="371">
        <f>IF($F320="申請キャンセル",0,IFERROR(VLOOKUP($D320,INDEX(データ蓄積!$A$16:$A$1015,MATCH($D320,データ蓄積!$A$16:$A$1015,0)):'データ蓄積'!$DB$1015,19,),0))</f>
        <v>0</v>
      </c>
      <c r="CQ320" s="372">
        <f>IF($F320="申請キャンセル",0,IFERROR(VLOOKUP($D320,INDEX(データ蓄積!$A$16:$A$1015,MATCH($D320,データ蓄積!$A$16:$A$1015,0)):'データ蓄積'!$DB$1015,24,),0))</f>
        <v>0</v>
      </c>
      <c r="CR320" s="99" t="str">
        <f>IF($F320="申請キャンセル",0,CONCATENATE(CS320,$CS$14,CT320,$CT$14,CU320,$CU$14))</f>
        <v>0年0月0日</v>
      </c>
      <c r="CS320" s="99">
        <f>IF($F320="申請キャンセル",0,IFERROR(VLOOKUP($D320,INDEX(データ蓄積!$A$16:$A$1015,MATCH($D320,データ蓄積!$A$16:$A$1015,0)):'データ蓄積'!$DB$1015,70,),0))</f>
        <v>0</v>
      </c>
      <c r="CT320" s="99">
        <f>IF($F320="申請キャンセル",0,IFERROR(VLOOKUP($D320,INDEX(データ蓄積!$A$16:$A$1015,MATCH($D320,データ蓄積!$A$16:$A$1015,0)):'データ蓄積'!$DB$1015,71,),0))</f>
        <v>0</v>
      </c>
      <c r="CU320" s="99">
        <f>IF($F320="申請キャンセル",0,IFERROR(VLOOKUP($D320,INDEX(データ蓄積!$A$16:$A$1015,MATCH($D320,データ蓄積!$A$16:$A$1015,0)):'データ蓄積'!$DB$1015,72,),0))</f>
        <v>0</v>
      </c>
      <c r="CV320" s="99" t="str">
        <f>IF($F320="申請キャンセル",0,CONCATENATE(CW320,$CW$14,CX320,$CX$14,CY320,$CY$14))</f>
        <v>0年0月0日</v>
      </c>
      <c r="CW320" s="99">
        <f>IF($F320="申請キャンセル",0,IFERROR(VLOOKUP($D320,INDEX(データ蓄積!$A$16:$A$1015,MATCH($D320,データ蓄積!$A$16:$A$1015,0)):'データ蓄積'!$DB$1015,73,),0))</f>
        <v>0</v>
      </c>
      <c r="CX320" s="99">
        <f>IF($F320="申請キャンセル",0,IFERROR(VLOOKUP($D320,INDEX(データ蓄積!$A$16:$A$1015,MATCH($D320,データ蓄積!$A$16:$A$1015,0)):'データ蓄積'!$DB$1015,74,),0))</f>
        <v>0</v>
      </c>
      <c r="CY320" s="99">
        <f>IF($F320="申請キャンセル",0,IFERROR(VLOOKUP($D320,INDEX(データ蓄積!$A$16:$A$1015,MATCH($D320,データ蓄積!$A$16:$A$1015,0)):'データ蓄積'!$DB$1015,75,),0))</f>
        <v>0</v>
      </c>
      <c r="CZ320" s="211">
        <f>IF($F320="申請キャンセル",0,IFERROR(VLOOKUP($D320,INDEX(データ蓄積!$A$16:$A$1015,MATCH($D320,データ蓄積!$A$16:$A$1015,0)):'データ蓄積'!$CF$1015,84,),0))</f>
        <v>0</v>
      </c>
      <c r="DA320" s="211">
        <f>IF($F320="申請キャンセル",0,IFERROR(VLOOKUP($D320,INDEX(データ蓄積!$A$16:$A$1015,MATCH($D320,データ蓄積!$A$16:$A$1015,0)):'データ蓄積'!$CG$1015,85,),0))</f>
        <v>0</v>
      </c>
      <c r="DB320" s="211">
        <f>IF($F320="申請キャンセル",0,IFERROR(VLOOKUP($D320,INDEX(データ蓄積!$A$16:$A$1015,MATCH($D320,データ蓄積!$A$16:$A$1015,0)):'データ蓄積'!$CH$1015,86,),0))</f>
        <v>0</v>
      </c>
      <c r="DC320" s="211"/>
      <c r="DD320" s="204">
        <f>IF($F320="申請キャンセル",0,IFERROR(VLOOKUP($D320,INDEX(データ蓄積!$A$16:$A$1015,MATCH($D320,データ蓄積!$A$16:$A$1015,0)):'データ蓄積'!$CN$1015,91,),0))</f>
        <v>0</v>
      </c>
      <c r="DE320" s="204">
        <f>IF($F320="申請キャンセル",0,IFERROR(VLOOKUP($D320,INDEX(データ蓄積!$A$16:$A$1015,MATCH($D320,データ蓄積!$A$16:$A$1015,0)):'データ蓄積'!$CN$1015,92,),0))</f>
        <v>0</v>
      </c>
    </row>
    <row r="321" spans="1:109" ht="18.75" customHeight="1" x14ac:dyDescent="0.15">
      <c r="A321" s="373">
        <f>IFERROR(VLOOKUP($D321,INDEX(データ蓄積!$A$16:$A$1015,MATCH($D321,データ蓄積!$A$16:$A$1015,0)+1):'データ蓄積'!$BI$1015,3,),0)</f>
        <v>0</v>
      </c>
      <c r="B321" s="374">
        <f>IFERROR(VLOOKUP($D321,INDEX(データ蓄積!$A$16:$A$1015,MATCH($D321,データ蓄積!$A$16:$A$1015,0)+1):'データ蓄積'!$BI$1015,4,),0)</f>
        <v>0</v>
      </c>
      <c r="C321" s="375">
        <f>IFERROR(VLOOKUP($D321,INDEX(データ蓄積!$A$16:$A$1015,MATCH($D321,データ蓄積!$A$16:$A$1015,0)+1):'データ蓄積'!$BI$1015,5,),0)</f>
        <v>0</v>
      </c>
      <c r="D321" s="373">
        <f t="shared" si="1337"/>
        <v>153</v>
      </c>
      <c r="E321" s="347">
        <f>IFERROR(VLOOKUP($D321,INDEX(データ蓄積!$A$16:$A$1015,MATCH($D321,データ蓄積!$A$16:$A$1015,0)+1):'データ蓄積'!$BI$1015,2,),0)</f>
        <v>0</v>
      </c>
      <c r="F321" s="376">
        <f>IFERROR(VLOOKUP($D321,INDEX(データ蓄積!$A$16:$A$1015,MATCH($D321,データ蓄積!$A$16:$A$1015,0)+1):'データ蓄積'!$CD$1015,82,),0)</f>
        <v>0</v>
      </c>
      <c r="G321" s="377">
        <f>IF($F320="申請キャンセル",0,IFERROR(VLOOKUP($D321,INDEX(データ蓄積!$A$16:$A$1015,MATCH($D321,データ蓄積!$A$16:$A$1015,0)+1):'データ蓄積'!$BI$1015,8,),0))</f>
        <v>0</v>
      </c>
      <c r="H321" s="347">
        <f>IF($F320="申請キャンセル",0,IFERROR(VLOOKUP($D321,INDEX(データ蓄積!$A$16:$A$1015,MATCH($D321,データ蓄積!$A$16:$A$1015,0)+1):'データ蓄積'!$BI$1015,10,),0))</f>
        <v>0</v>
      </c>
      <c r="I321" s="378" t="str">
        <f>IF($F320="申請キャンセル","",LEFT(IFERROR(VLOOKUP($D321,INDEX(データ蓄積!$A$16:$A$1015,MATCH($D321,データ蓄積!$A$16:$A$1015,0)+1):'データ蓄積'!$CH$1015,84,),""),2))</f>
        <v/>
      </c>
      <c r="J321" s="347" t="str">
        <f>IF($F320="申請キャンセル","",LEFT(IFERROR(VLOOKUP($D321,INDEX(データ蓄積!$A$16:$A$1015,MATCH($D320,データ蓄積!$A$16:$A$1015,0)+1):'データ蓄積'!$CL$1015,86,),""),2))</f>
        <v/>
      </c>
      <c r="K321" s="379">
        <f>IF($F320="申請キャンセル",0,IFERROR(VLOOKUP($D321,INDEX(データ蓄積!$A$16:$A$1015,MATCH($D321,データ蓄積!$A$16:$A$1015,0)+1):'データ蓄積'!$CO$1015,90,),0))</f>
        <v>0</v>
      </c>
      <c r="L321" s="374">
        <f t="shared" ref="L321" si="1605">IF(G321=0,0,IF($F321="申請キャンセル",0,IF(K321="","","〇")))</f>
        <v>0</v>
      </c>
      <c r="M321" s="380">
        <f>IF($F320="申請キャンセル",0,IFERROR(VLOOKUP($D321,INDEX(データ蓄積!$A$16:$A$1015,MATCH($D321,データ蓄積!$A$16:$A$1015,0)+1):'データ蓄積'!$BI$1015,14,),0))</f>
        <v>0</v>
      </c>
      <c r="N321" s="381">
        <f>IF($F320="申請キャンセル",0,IFERROR(VLOOKUP($D321,INDEX(データ蓄積!$A$16:$A$1015,MATCH($D321,データ蓄積!$A$16:$A$1015,0)+1):'データ蓄積'!$BI$1015,16,),0))</f>
        <v>0</v>
      </c>
      <c r="O321" s="382">
        <f>IF($F320="申請キャンセル",0,IFERROR(VLOOKUP($D321,INDEX(データ蓄積!$A$16:$A$1015,MATCH($D321,データ蓄積!$A$16:$A$1015,0)+1):'データ蓄積'!$BI$1015,20,),0))</f>
        <v>0</v>
      </c>
      <c r="P321" s="383">
        <f>IF($F320="申請キャンセル",0,IFERROR(VLOOKUP($D321,INDEX(データ蓄積!$A$16:$A$1015,MATCH($D321,データ蓄積!$A$16:$A$1015,0)+1):'データ蓄積'!$BI$1015,21,),0))</f>
        <v>0</v>
      </c>
      <c r="Q321" s="383">
        <f>IF($F320="申請キャンセル",0,IFERROR(VLOOKUP($D321,INDEX(データ蓄積!$A$16:$A$1015,MATCH($D321,データ蓄積!$A$16:$A$1015,0)+1):'データ蓄積'!$BI$1015,23,),0))</f>
        <v>0</v>
      </c>
      <c r="R321" s="384">
        <f>IF($F320="申請キャンセル",0,IFERROR(VLOOKUP($D321,INDEX(データ蓄積!$A$16:$A$1015,MATCH($D321,データ蓄積!$A$16:$A$1015,0)+1):'データ蓄積'!$CO$1015,92,),0))</f>
        <v>0</v>
      </c>
      <c r="S321" s="385">
        <f>IF($F320="申請キャンセル",0,IFERROR(VLOOKUP($D321,INDEX(データ蓄積!$A$16:$A$1015,MATCH($D321,データ蓄積!$A$16:$A$1015,0)+1):'データ蓄積'!$BI$1015,22,),0))</f>
        <v>0</v>
      </c>
      <c r="T321" s="386" t="str">
        <f>IF($F320="申請キャンセル",0,IF((AJ321+AP321)&gt;0,ROUNDDOWN((AJ321+AP321)/(AL321+AR321),4)*1000," "))</f>
        <v xml:space="preserve"> </v>
      </c>
      <c r="U321" s="387" t="str">
        <f>IF($F321="申請キャンセル",0,IFERROR(IF(AJ321+AP321=0,"",VLOOKUP(Q321,Sheet1!$B$4:$C$64,2,0)),0))</f>
        <v/>
      </c>
      <c r="V321" s="388">
        <f>IF($F320="申請キャンセル",0,IFERROR(VLOOKUP($D321,INDEX(データ蓄積!$A$16:$A$1015,MATCH($D321,データ蓄積!$A$16:$A$1015,0)+1):'データ蓄積'!$BI$1015,12,),0))</f>
        <v>0</v>
      </c>
      <c r="W321" s="389">
        <f>IF($F320="申請キャンセル",0,IFERROR(VLOOKUP($D321,INDEX(データ蓄積!$A$16:$A$1015,MATCH($D321,データ蓄積!$A$16:$A$1015,0)+1):'データ蓄積'!$BI$1015,25,),0))</f>
        <v>0</v>
      </c>
      <c r="X321" s="383">
        <f>IF($F320="申請キャンセル",0,IFERROR(VLOOKUP($D321,INDEX(データ蓄積!$A$16:$A$1015,MATCH($D321,データ蓄積!$A$16:$A$1015,0)+1):'データ蓄積'!$DB$1015,27,),0))</f>
        <v>0</v>
      </c>
      <c r="Y321" s="390">
        <f t="shared" si="1022"/>
        <v>0</v>
      </c>
      <c r="Z321" s="383">
        <f>IF($F320="申請キャンセル",0,IFERROR(VLOOKUP($D321,INDEX(データ蓄積!$A$16:$A$1015,MATCH($D321,データ蓄積!$A$16:$A$1015,0)+1):'データ蓄積'!$DB$1015,26,),0))</f>
        <v>0</v>
      </c>
      <c r="AA321" s="383">
        <f>IF($F320="申請キャンセル",0,IFERROR(VLOOKUP($D321,INDEX(データ蓄積!$A$16:$A$1015,MATCH($D321,データ蓄積!$A$16:$A$1015,0)+1):'データ蓄積'!$DB$1015,28,),0))</f>
        <v>0</v>
      </c>
      <c r="AB321" s="385">
        <f t="shared" ref="AB321" si="1606">IF($W321="初 年 度",TRUNC((+AA321-BP321)/2,0),0)</f>
        <v>0</v>
      </c>
      <c r="AC321" s="381"/>
      <c r="AD321" s="380">
        <f>IF($F320="申請キャンセル",0,IFERROR(VLOOKUP($D321,INDEX(データ蓄積!$A$16:$A$1015,MATCH($D321,データ蓄積!$A$16:$A$1015,0)+1):'データ蓄積'!$DB$1015,30,),0))</f>
        <v>0</v>
      </c>
      <c r="AE321" s="383">
        <f t="shared" si="1023"/>
        <v>0</v>
      </c>
      <c r="AF321" s="383">
        <f>IF($F320="申請キャンセル",0,IFERROR(VLOOKUP($D321,INDEX(データ蓄積!$A$16:$A$1015,MATCH($D321,データ蓄積!$A$16:$A$1015,0)+1):'データ蓄積'!$DB$1015,29,),0))</f>
        <v>0</v>
      </c>
      <c r="AG321" s="383">
        <f>IF($F320="申請キャンセル",0,IFERROR(VLOOKUP($D321,INDEX(データ蓄積!$A$16:$A$1015,MATCH($D321,データ蓄積!$A$16:$A$1015,0)+1):'データ蓄積'!$DB$1015,31,),0))</f>
        <v>0</v>
      </c>
      <c r="AH321" s="383">
        <f t="shared" si="1368"/>
        <v>0</v>
      </c>
      <c r="AI321" s="381"/>
      <c r="AJ321" s="385">
        <f t="shared" ref="AJ321" si="1607">+X321+AD321</f>
        <v>0</v>
      </c>
      <c r="AK321" s="390">
        <f t="shared" si="1567"/>
        <v>0</v>
      </c>
      <c r="AL321" s="383">
        <f t="shared" si="1567"/>
        <v>0</v>
      </c>
      <c r="AM321" s="383">
        <f t="shared" si="1567"/>
        <v>0</v>
      </c>
      <c r="AN321" s="385">
        <f t="shared" si="1567"/>
        <v>0</v>
      </c>
      <c r="AO321" s="381"/>
      <c r="AP321" s="383">
        <f>IF($F320="申請キャンセル",0,IFERROR(VLOOKUP($D321,INDEX(データ蓄積!$A$16:$A$1015,MATCH($D321,データ蓄積!$A$16:$A$1015,0)+1):'データ蓄積'!$DB$1015,33,),0))</f>
        <v>0</v>
      </c>
      <c r="AQ321" s="390">
        <f t="shared" si="1024"/>
        <v>0</v>
      </c>
      <c r="AR321" s="383">
        <f>IF($F320="申請キャンセル",0,IFERROR(VLOOKUP($D321,INDEX(データ蓄積!$A$16:$A$1015,MATCH($D321,データ蓄積!$A$16:$A$1015,0)+1):'データ蓄積'!$DB$1015,32,),0))</f>
        <v>0</v>
      </c>
      <c r="AS321" s="383">
        <f>IF($F320="申請キャンセル",0,IFERROR(VLOOKUP($D321,INDEX(データ蓄積!$A$16:$A$1015,MATCH($D321,データ蓄積!$A$16:$A$1015,0)+1):'データ蓄積'!$DB$1015,34,),0))</f>
        <v>0</v>
      </c>
      <c r="AT321" s="385">
        <f t="shared" si="1369"/>
        <v>0</v>
      </c>
      <c r="AU321" s="381"/>
      <c r="AV321" s="383">
        <f>IF($F320="申請キャンセル",0,IFERROR(VLOOKUP($D321,INDEX(データ蓄積!$A$16:$A$1015,MATCH($D321,データ蓄積!$A$16:$A$1015,0)+1):'データ蓄積'!$DB$1015,36,),0))</f>
        <v>0</v>
      </c>
      <c r="AW321" s="390">
        <f t="shared" si="1025"/>
        <v>0</v>
      </c>
      <c r="AX321" s="383">
        <f>IF($F320="申請キャンセル",0,IFERROR(VLOOKUP($D321,INDEX(データ蓄積!$A$16:$A$1015,MATCH($D321,データ蓄積!$A$16:$A$1015,0)+1):'データ蓄積'!$DB$1015,35,),0))</f>
        <v>0</v>
      </c>
      <c r="AY321" s="383">
        <f>IF($F320="申請キャンセル",0,IFERROR(VLOOKUP($D321,INDEX(データ蓄積!$A$16:$A$1015,MATCH($D321,データ蓄積!$A$16:$A$1015,0)+1):'データ蓄積'!$DB$1015,37,),0))</f>
        <v>0</v>
      </c>
      <c r="AZ321" s="385">
        <f t="shared" si="1370"/>
        <v>0</v>
      </c>
      <c r="BA321" s="381"/>
      <c r="BB321" s="391">
        <f t="shared" ref="BB321" si="1608">+AK321+AQ321+AW321</f>
        <v>0</v>
      </c>
      <c r="BC321" s="383">
        <f t="shared" si="1588"/>
        <v>0</v>
      </c>
      <c r="BD321" s="383">
        <f t="shared" si="1588"/>
        <v>0</v>
      </c>
      <c r="BE321" s="392">
        <f t="shared" si="1588"/>
        <v>0</v>
      </c>
      <c r="BF321" s="369"/>
      <c r="BG321" s="380">
        <f>IF($F320="申請キャンセル",0,IF(H321="（○）",220,0))</f>
        <v>0</v>
      </c>
      <c r="BH321" s="385">
        <f>IF($F320="申請キャンセル",0,IF(H321="（○）",SUM(AK321+AQ321+AW321),0))</f>
        <v>0</v>
      </c>
      <c r="BI321" s="383">
        <f>IF($F320="申請キャンセル",0,IF(H321="（○）",SUM(AL321+AR321),0))</f>
        <v>0</v>
      </c>
      <c r="BJ321" s="383">
        <f t="shared" si="1026"/>
        <v>0</v>
      </c>
      <c r="BK321" s="392">
        <f t="shared" ref="BK321" si="1609">IF($W321="初 年 度",TRUNC((+BJ321-CB321),0),0)</f>
        <v>0</v>
      </c>
      <c r="BL321" s="46"/>
      <c r="BM321" s="380">
        <f t="shared" si="1453"/>
        <v>0</v>
      </c>
      <c r="BN321" s="381">
        <f t="shared" si="1453"/>
        <v>0</v>
      </c>
      <c r="BP321" s="127">
        <f t="shared" si="1027"/>
        <v>0</v>
      </c>
      <c r="BQ321" s="128">
        <f t="shared" ref="BQ321" si="1610">ROUNDUP(BP321/2,0)</f>
        <v>0</v>
      </c>
      <c r="BR321" s="45"/>
      <c r="BS321" s="127">
        <f t="shared" si="1028"/>
        <v>0</v>
      </c>
      <c r="BT321" s="128">
        <f t="shared" ref="BT321" si="1611">ROUNDUP(BS321/2,0)</f>
        <v>0</v>
      </c>
      <c r="BU321" s="45"/>
      <c r="BV321" s="127">
        <f t="shared" si="1029"/>
        <v>0</v>
      </c>
      <c r="BW321" s="128">
        <f t="shared" si="1371"/>
        <v>0</v>
      </c>
      <c r="BX321" s="45"/>
      <c r="BY321" s="127">
        <f t="shared" si="1030"/>
        <v>0</v>
      </c>
      <c r="BZ321" s="128">
        <f t="shared" ref="BZ321" si="1612">ROUNDUP(BY321/2,0)</f>
        <v>0</v>
      </c>
      <c r="CA321" s="45"/>
      <c r="CB321" s="127">
        <f t="shared" si="1031"/>
        <v>0</v>
      </c>
      <c r="CC321" s="128">
        <f t="shared" ref="CC321" si="1613">+CB321</f>
        <v>0</v>
      </c>
      <c r="CD321" s="45"/>
      <c r="CE321" s="370">
        <f>IF($F320="申請キャンセル",0,IFERROR(VLOOKUP($D321,INDEX(データ蓄積!$A$16:$A$1015,MATCH($D321,データ蓄積!$A$16:$A$1015,0)+1):'データ蓄積'!$DB$1015,83,),0))</f>
        <v>0</v>
      </c>
      <c r="CF321" s="371">
        <f>IF($F320="申請キャンセル",0,IFERROR(VLOOKUP($D321,INDEX(データ蓄積!$A$16:$A$1015,MATCH($D321,データ蓄積!$A$16:$A$1015,0)+1):'データ蓄積'!$DB$1015,6,),0))</f>
        <v>0</v>
      </c>
      <c r="CG321" s="214" t="str">
        <f t="shared" si="1454"/>
        <v xml:space="preserve"> </v>
      </c>
      <c r="CH321" s="214" t="str">
        <f t="shared" si="1451"/>
        <v/>
      </c>
      <c r="CI321" s="214" t="str">
        <f t="shared" ref="CI321" si="1614">IF(CG321&gt;=CH321,"OK","下限本数を下回っています")</f>
        <v>OK</v>
      </c>
      <c r="CJ321" s="371">
        <f>IF($F320="申請キャンセル",0,IFERROR(VLOOKUP($D321,INDEX(データ蓄積!$A$16:$A$1015,MATCH($D321,データ蓄積!$A$16:$A$1015,0)+1):'データ蓄積'!$DB$1015,9,),0))</f>
        <v>0</v>
      </c>
      <c r="CK321" s="372">
        <f>IF($F320="申請キャンセル",0,IFERROR(VLOOKUP($D321,INDEX(データ蓄積!$A$16:$A$1015,MATCH($D321,データ蓄積!$A$16:$A$1015,0)+1):'データ蓄積'!$DB$1015,11,),0))</f>
        <v>0</v>
      </c>
      <c r="CL321" s="372">
        <f>IF($F320="申請キャンセル",0,IFERROR(VLOOKUP($D321,INDEX(データ蓄積!$A$16:$A$1015,MATCH($D321,データ蓄積!$A$16:$A$1015,0)+1):'データ蓄積'!$DB$1015,13,),0))</f>
        <v>0</v>
      </c>
      <c r="CM321" s="372">
        <f>IF($F320="申請キャンセル",0,IFERROR(VLOOKUP($D321,INDEX(データ蓄積!$A$16:$A$1015,MATCH($D321,データ蓄積!$A$16:$A$1015,0)+1):'データ蓄積'!$DB$1015,15,),0))</f>
        <v>0</v>
      </c>
      <c r="CN321" s="372">
        <f>IF($F320="申請キャンセル",0,IFERROR(VLOOKUP($D321,INDEX(データ蓄積!$A$16:$A$1015,MATCH($D321,データ蓄積!$A$16:$A$1015,0)+1):'データ蓄積'!$DB$1015,17,),0))</f>
        <v>0</v>
      </c>
      <c r="CO321" s="372">
        <f>IF($F320="申請キャンセル",0,IFERROR(VLOOKUP($D321,INDEX(データ蓄積!$A$16:$A$1015,MATCH($D321,データ蓄積!$A$16:$A$1015,0)+1):'データ蓄積'!$DB$1015,18,),0))</f>
        <v>0</v>
      </c>
      <c r="CP321" s="371">
        <f>IF($F320="申請キャンセル",0,IFERROR(VLOOKUP($D321,INDEX(データ蓄積!$A$16:$A$1015,MATCH($D321,データ蓄積!$A$16:$A$1015,0)+1):'データ蓄積'!$DB$1015,19,),0))</f>
        <v>0</v>
      </c>
      <c r="CQ321" s="372">
        <f>IF($F320="申請キャンセル",0,IFERROR(VLOOKUP($D321,INDEX(データ蓄積!$A$16:$A$1015,MATCH($D321,データ蓄積!$A$16:$A$1015,0)+1):'データ蓄積'!$DB$1015,24,),0))</f>
        <v>0</v>
      </c>
      <c r="CR321" s="99" t="str">
        <f>IF($F320="申請キャンセル",0,CONCATENATE(CS321,$CS$14,CT321,$CT$14,CU321,$CU$14))</f>
        <v>0年0月0日</v>
      </c>
      <c r="CS321" s="99">
        <f>IF($F320="申請キャンセル",0,IFERROR(VLOOKUP($D321,INDEX(データ蓄積!$A$16:$A$1015,MATCH($D321,データ蓄積!$A$16:$A$1015,0)+1):'データ蓄積'!$DB$1015,70,),0))</f>
        <v>0</v>
      </c>
      <c r="CT321" s="99">
        <f>IF($F320="申請キャンセル",0,IFERROR(VLOOKUP($D321,INDEX(データ蓄積!$A$16:$A$1015,MATCH($D321,データ蓄積!$A$16:$A$1015,0)+1):'データ蓄積'!$DB$1015,71,),0))</f>
        <v>0</v>
      </c>
      <c r="CU321" s="99">
        <f>IF($F320="申請キャンセル",0,IFERROR(VLOOKUP($D321,INDEX(データ蓄積!$A$16:$A$1015,MATCH($D321,データ蓄積!$A$16:$A$1015,0)+1):'データ蓄積'!$DB$1015,72,),0))</f>
        <v>0</v>
      </c>
      <c r="CV321" s="99" t="str">
        <f>IF($F320="申請キャンセル",0,CONCATENATE(CW321,$CW$14,CX321,$CX$14,CY321,$CY$14))</f>
        <v>0年0月0日</v>
      </c>
      <c r="CW321" s="99">
        <f>IF($F320="申請キャンセル",0,IFERROR(VLOOKUP($D321,INDEX(データ蓄積!$A$16:$A$1015,MATCH($D321,データ蓄積!$A$16:$A$1015,0)+1):'データ蓄積'!$DB$1015,73,),0))</f>
        <v>0</v>
      </c>
      <c r="CX321" s="99">
        <f>IF($F320="申請キャンセル",0,IFERROR(VLOOKUP($D321,INDEX(データ蓄積!$A$16:$A$1015,MATCH($D321,データ蓄積!$A$16:$A$1015,0)+1):'データ蓄積'!$DB$1015,74,),0))</f>
        <v>0</v>
      </c>
      <c r="CY321" s="99">
        <f>IF($F320="申請キャンセル",0,IFERROR(VLOOKUP($D321,INDEX(データ蓄積!$A$16:$A$1015,MATCH($D321,データ蓄積!$A$16:$A$1015,0)+1):'データ蓄積'!$DB$1015,75,),0))</f>
        <v>0</v>
      </c>
      <c r="CZ321" s="211">
        <f>IF($F320="申請キャンセル",0,IFERROR(VLOOKUP($D321,INDEX(データ蓄積!$A$16:$A$1015,MATCH($D321,データ蓄積!$A$16:$A$1015,0)+1):'データ蓄積'!$CF$1015,84,),0))</f>
        <v>0</v>
      </c>
      <c r="DA321" s="211">
        <f>IF($F320="申請キャンセル",0,IFERROR(VLOOKUP($D321,INDEX(データ蓄積!$A$16:$A$1015,MATCH($D321,データ蓄積!$A$16:$A$1015,0)+1):'データ蓄積'!$CG$1015,85,),0))</f>
        <v>0</v>
      </c>
      <c r="DB321" s="211">
        <f>IF($F320="申請キャンセル",0,IFERROR(VLOOKUP($D321,INDEX(データ蓄積!$A$16:$A$1015,MATCH($D321,データ蓄積!$A$16:$A$1015,0)+1):'データ蓄積'!$CH$1015,86,),0))</f>
        <v>0</v>
      </c>
      <c r="DC321" s="211"/>
      <c r="DD321" s="204">
        <f>IF($F320="申請キャンセル",0,IFERROR(VLOOKUP($D321,INDEX(データ蓄積!$A$16:$A$1015,MATCH($D321,データ蓄積!$A$16:$A$1015,0)+1):'データ蓄積'!$CN$1015,91,),0))</f>
        <v>0</v>
      </c>
      <c r="DE321" s="204">
        <f>IF($F320="申請キャンセル",0,IFERROR(VLOOKUP($D321,INDEX(データ蓄積!$A$16:$A$1015,MATCH($D321,データ蓄積!$A$16:$A$1015,0)+1):'データ蓄積'!$CN$1015,92,),0))</f>
        <v>0</v>
      </c>
    </row>
    <row r="322" spans="1:109" ht="18.75" customHeight="1" x14ac:dyDescent="0.15">
      <c r="A322" s="349">
        <f>IFERROR(VLOOKUP($D322,INDEX(データ蓄積!$A$16:$A$1015,MATCH($D322,データ蓄積!$A$16:$A$1015,0)):'データ蓄積'!$BI$1015,3,),0)</f>
        <v>0</v>
      </c>
      <c r="B322" s="350">
        <f>IFERROR(VLOOKUP($D322,INDEX(データ蓄積!$A$16:$A$1015,MATCH($D322,データ蓄積!$A$16:$A$1015,0)):'データ蓄積'!$BI$1015,4,),0)</f>
        <v>0</v>
      </c>
      <c r="C322" s="349">
        <f>IFERROR(VLOOKUP($D322,INDEX(データ蓄積!$A$16:$A$1015,MATCH($D322,データ蓄積!$A$16:$A$1015,0)):'データ蓄積'!$BI$1015,5,),0)</f>
        <v>0</v>
      </c>
      <c r="D322" s="349">
        <f t="shared" si="1337"/>
        <v>154</v>
      </c>
      <c r="E322" s="351">
        <f>IFERROR(VLOOKUP($D322,INDEX(データ蓄積!$A$16:$A$1015,MATCH($D322,データ蓄積!$A$16:$A$1015,0)):'データ蓄積'!$BI$1015,2,),0)</f>
        <v>0</v>
      </c>
      <c r="F322" s="352">
        <f>IFERROR(VLOOKUP($D322,INDEX(データ蓄積!$A$16:$A$1015,MATCH($D322,データ蓄積!$A$16:$A$1015,0)):'データ蓄積'!$CD$1015,82,),0)</f>
        <v>0</v>
      </c>
      <c r="G322" s="353">
        <f>IF($F322="申請キャンセル",0,IFERROR(VLOOKUP($D322,INDEX(データ蓄積!$A$16:$A$1015,MATCH($D322,データ蓄積!$A$16:$A$1015,0)):'データ蓄積'!$BI$1015,8,),0))</f>
        <v>0</v>
      </c>
      <c r="H322" s="346">
        <f>IF($F322="申請キャンセル",0,IFERROR(VLOOKUP($D322,INDEX(データ蓄積!$A$16:$A$1015,MATCH($D322,データ蓄積!$A$16:$A$1015,0)):'データ蓄積'!$BI$1015,10,),0))</f>
        <v>0</v>
      </c>
      <c r="I322" s="354" t="str">
        <f>IF($F322="申請キャンセル","",LEFT(IFERROR(VLOOKUP($D322,INDEX(データ蓄積!$A$16:$A$1015,MATCH($D322,データ蓄積!$A$16:$A$1015,0)):'データ蓄積'!$CH$1015,84,),""),2))</f>
        <v/>
      </c>
      <c r="J322" s="346" t="str">
        <f>IF($F322="申請キャンセル","",LEFT(IFERROR(VLOOKUP($D322,INDEX(データ蓄積!$A$16:$A$1015,MATCH($D322,データ蓄積!$A$16:$A$1015,0)):'データ蓄積'!$CL$1015,86,),""),2))</f>
        <v/>
      </c>
      <c r="K322" s="355">
        <f>IF($F322="申請キャンセル",0,IFERROR(VLOOKUP($D322,INDEX(データ蓄積!$A$16:$A$1015,MATCH($D322,データ蓄積!$A$16:$A$1015,0)):'データ蓄積'!$CO$1015,90,),0))</f>
        <v>0</v>
      </c>
      <c r="L322" s="350">
        <f>IF(G322=0,0,IF($F322="申請キャンセル",0,IF(K322="","","〇")))</f>
        <v>0</v>
      </c>
      <c r="M322" s="356">
        <f>IF($F322="申請キャンセル",0,IFERROR(VLOOKUP($D322,INDEX(データ蓄積!$A$16:$A$1015,MATCH($D322,データ蓄積!$A$16:$A$1015,0)):'データ蓄積'!$BI$1015,14,),))</f>
        <v>0</v>
      </c>
      <c r="N322" s="357">
        <f>IF($F322="申請キャンセル",0,IFERROR(VLOOKUP($D322,INDEX(データ蓄積!$A$16:$A$1015,MATCH($D322,データ蓄積!$A$16:$A$1015,0)):'データ蓄積'!$BI$1015,16,),0))</f>
        <v>0</v>
      </c>
      <c r="O322" s="356">
        <f>IF($F322="申請キャンセル",0,IFERROR(VLOOKUP($D322,INDEX(データ蓄積!$A$16:$A$1015,MATCH($D322,データ蓄積!$A$16:$A$1015,0)):'データ蓄積'!$BI$1015,20,),0))</f>
        <v>0</v>
      </c>
      <c r="P322" s="358">
        <f>IF($F322="申請キャンセル",0,IFERROR(VLOOKUP($D322,INDEX(データ蓄積!$A$16:$A$1015,MATCH($D322,データ蓄積!$A$16:$A$1015,0)):'データ蓄積'!$BI$1015,21,),0))</f>
        <v>0</v>
      </c>
      <c r="Q322" s="359">
        <f>IF($F322="申請キャンセル",0,IFERROR(VLOOKUP($D322,INDEX(データ蓄積!$A$16:$A$1015,MATCH($D322,データ蓄積!$A$16:$A$1015,0)):'データ蓄積'!$BI$1015,23,),0))</f>
        <v>0</v>
      </c>
      <c r="R322" s="360">
        <f>IF($F322="申請キャンセル",0,IFERROR(VLOOKUP($D322,INDEX(データ蓄積!$A$16:$A$1015,MATCH($D322,データ蓄積!$A$16:$A$1015,0)):'データ蓄積'!$CO$1015,92,),0))</f>
        <v>0</v>
      </c>
      <c r="S322" s="361">
        <f>IF($F322="申請キャンセル",0,IFERROR(VLOOKUP($D322,INDEX(データ蓄積!$A$16:$A$1015,MATCH($D322,データ蓄積!$A$16:$A$1015,0)):'データ蓄積'!$BI$1015,22,),0))</f>
        <v>0</v>
      </c>
      <c r="T322" s="362" t="str">
        <f>IF($F322="申請キャンセル",0,IF((AJ322+AP322)&gt;0,ROUNDDOWN((AJ322+AP322)/(AL322+AR322),4)*1000," "))</f>
        <v xml:space="preserve"> </v>
      </c>
      <c r="U322" s="363" t="str">
        <f>IF($F322="申請キャンセル",0,IFERROR(IF(AJ322+AP322=0,"",VLOOKUP(Q322,Sheet1!$B$4:$C$64,2,0)),0))</f>
        <v/>
      </c>
      <c r="V322" s="364">
        <f>IF($F322="申請キャンセル",0,IFERROR(VLOOKUP($D322,INDEX(データ蓄積!$A$16:$A$1015,MATCH($D322,データ蓄積!$A$16:$A$1015,0)):'データ蓄積'!$BI$1015,12,),0))</f>
        <v>0</v>
      </c>
      <c r="W322" s="365">
        <f>IF($F322="申請キャンセル",0,IFERROR(VLOOKUP($D322,INDEX(データ蓄積!$A$16:$A$1015,MATCH($D322,データ蓄積!$A$16:$A$1015,0)):'データ蓄積'!$BI$1015,25,),0))</f>
        <v>0</v>
      </c>
      <c r="X322" s="356">
        <f>IF($F322="申請キャンセル",0,IFERROR(VLOOKUP($D322,INDEX(データ蓄積!$A$16:$A$1015,MATCH($D322,データ蓄積!$A$16:$A$1015,0)):'データ蓄積'!$DB$1015,27,),0))</f>
        <v>0</v>
      </c>
      <c r="Y322" s="366">
        <f t="shared" si="1022"/>
        <v>0</v>
      </c>
      <c r="Z322" s="358">
        <f>IF($F322="申請キャンセル",0,IFERROR(VLOOKUP($D322,INDEX(データ蓄積!$A$16:$A$1015,MATCH($D322,データ蓄積!$A$16:$A$1015,0)):'データ蓄積'!$DB$1015,26,),0))</f>
        <v>0</v>
      </c>
      <c r="AA322" s="367">
        <f>IF($F322="申請キャンセル",0,IFERROR(VLOOKUP($D322,INDEX(データ蓄積!$A$16:$A$1015,MATCH($D322,データ蓄積!$A$16:$A$1015,0)):'データ蓄積'!$DB$1015,28,),0))</f>
        <v>0</v>
      </c>
      <c r="AB322" s="358">
        <f>IF($W322="初 年 度",TRUNC((+AA322-BP322)/2,0),0)</f>
        <v>0</v>
      </c>
      <c r="AC322" s="357"/>
      <c r="AD322" s="356">
        <f>IF($F322="申請キャンセル",0,IFERROR(VLOOKUP($D322,INDEX(データ蓄積!$A$16:$A$1015,MATCH($D322,データ蓄積!$A$16:$A$1015,0)):'データ蓄積'!$DB$1015,30,),0))</f>
        <v>0</v>
      </c>
      <c r="AE322" s="359">
        <f t="shared" si="1023"/>
        <v>0</v>
      </c>
      <c r="AF322" s="359">
        <f>IF($F322="申請キャンセル",0,IFERROR(VLOOKUP($D322,INDEX(データ蓄積!$A$16:$A$1015,MATCH($D322,データ蓄積!$A$16:$A$1015,0)):'データ蓄積'!$DB$1015,29,),0))</f>
        <v>0</v>
      </c>
      <c r="AG322" s="359">
        <f>IF($F322="申請キャンセル",0,IFERROR(VLOOKUP($D322,INDEX(データ蓄積!$A$16:$A$1015,MATCH($D322,データ蓄積!$A$16:$A$1015,0)):'データ蓄積'!$DB$1015,31,),0))</f>
        <v>0</v>
      </c>
      <c r="AH322" s="359">
        <f t="shared" si="1368"/>
        <v>0</v>
      </c>
      <c r="AI322" s="357"/>
      <c r="AJ322" s="358">
        <f>+X322+AD322</f>
        <v>0</v>
      </c>
      <c r="AK322" s="366">
        <f t="shared" si="1567"/>
        <v>0</v>
      </c>
      <c r="AL322" s="358">
        <f t="shared" si="1567"/>
        <v>0</v>
      </c>
      <c r="AM322" s="367">
        <f t="shared" si="1567"/>
        <v>0</v>
      </c>
      <c r="AN322" s="358">
        <f t="shared" si="1567"/>
        <v>0</v>
      </c>
      <c r="AO322" s="357"/>
      <c r="AP322" s="356">
        <f>IF($F322="申請キャンセル",0,IFERROR(VLOOKUP($D322,INDEX(データ蓄積!$A$16:$A$1015,MATCH($D322,データ蓄積!$A$16:$A$1015,0)):'データ蓄積'!$DB$1015,33,),0))</f>
        <v>0</v>
      </c>
      <c r="AQ322" s="366">
        <f t="shared" si="1024"/>
        <v>0</v>
      </c>
      <c r="AR322" s="358">
        <f>IF($F322="申請キャンセル",0,IFERROR(VLOOKUP($D322,INDEX(データ蓄積!$A$16:$A$1015,MATCH($D322,データ蓄積!$A$16:$A$1015,0)):'データ蓄積'!$DB$1015,32,),0))</f>
        <v>0</v>
      </c>
      <c r="AS322" s="367">
        <f>IF($F322="申請キャンセル",0,IFERROR(VLOOKUP($D322,INDEX(データ蓄積!$A$16:$A$1015,MATCH($D322,データ蓄積!$A$16:$A$1015,0)):'データ蓄積'!$DB$1015,34,),0))</f>
        <v>0</v>
      </c>
      <c r="AT322" s="358">
        <f t="shared" si="1369"/>
        <v>0</v>
      </c>
      <c r="AU322" s="357"/>
      <c r="AV322" s="356">
        <f>IF($F322="申請キャンセル",0,IFERROR(VLOOKUP($D322,INDEX(データ蓄積!$A$16:$A$1015,MATCH($D322,データ蓄積!$A$16:$A$1015,0)):'データ蓄積'!$DB$1015,36,),0))</f>
        <v>0</v>
      </c>
      <c r="AW322" s="366">
        <f t="shared" si="1025"/>
        <v>0</v>
      </c>
      <c r="AX322" s="358">
        <f>IF($F322="申請キャンセル",0,IFERROR(VLOOKUP($D322,INDEX(データ蓄積!$A$16:$A$1015,MATCH($D322,データ蓄積!$A$16:$A$1015,0)):'データ蓄積'!$DB$1015,35,),0))</f>
        <v>0</v>
      </c>
      <c r="AY322" s="367">
        <f>IF($F322="申請キャンセル",0,IFERROR(VLOOKUP($D322,INDEX(データ蓄積!$A$16:$A$1015,MATCH($D322,データ蓄積!$A$16:$A$1015,0)):'データ蓄積'!$DB$1015,37,),0))</f>
        <v>0</v>
      </c>
      <c r="AZ322" s="358">
        <f t="shared" si="1370"/>
        <v>0</v>
      </c>
      <c r="BA322" s="357"/>
      <c r="BB322" s="368">
        <f>+AK322+AQ322+AW322</f>
        <v>0</v>
      </c>
      <c r="BC322" s="358">
        <f t="shared" si="1588"/>
        <v>0</v>
      </c>
      <c r="BD322" s="367">
        <f t="shared" si="1588"/>
        <v>0</v>
      </c>
      <c r="BE322" s="361">
        <f t="shared" si="1588"/>
        <v>0</v>
      </c>
      <c r="BF322" s="369"/>
      <c r="BG322" s="356">
        <f>IF($F322="申請キャンセル",0,IF(H322="（○）",220,0))</f>
        <v>0</v>
      </c>
      <c r="BH322" s="359">
        <f>IF($F322="申請キャンセル",0,IF(H322="（○）",SUM(AK322+AQ322+AW322),0))</f>
        <v>0</v>
      </c>
      <c r="BI322" s="359">
        <f>IF($F322="申請キャンセル",0,IF(H322="（○）",SUM(AL322+AR322),0))</f>
        <v>0</v>
      </c>
      <c r="BJ322" s="359">
        <f t="shared" si="1026"/>
        <v>0</v>
      </c>
      <c r="BK322" s="361">
        <f>IF($W322="初 年 度",TRUNC((+BJ322-CB322),0),0)</f>
        <v>0</v>
      </c>
      <c r="BL322" s="46"/>
      <c r="BM322" s="356">
        <f t="shared" si="1453"/>
        <v>0</v>
      </c>
      <c r="BN322" s="357">
        <f t="shared" si="1453"/>
        <v>0</v>
      </c>
      <c r="BP322" s="125">
        <f t="shared" si="1027"/>
        <v>0</v>
      </c>
      <c r="BQ322" s="126">
        <f>ROUNDUP(BP322/2,0)</f>
        <v>0</v>
      </c>
      <c r="BR322" s="44"/>
      <c r="BS322" s="125">
        <f t="shared" si="1028"/>
        <v>0</v>
      </c>
      <c r="BT322" s="126">
        <f>ROUNDUP(BS322/2,0)</f>
        <v>0</v>
      </c>
      <c r="BU322" s="44"/>
      <c r="BV322" s="125">
        <f t="shared" si="1029"/>
        <v>0</v>
      </c>
      <c r="BW322" s="126">
        <f t="shared" si="1371"/>
        <v>0</v>
      </c>
      <c r="BX322" s="44"/>
      <c r="BY322" s="125">
        <f t="shared" si="1030"/>
        <v>0</v>
      </c>
      <c r="BZ322" s="126">
        <f>ROUNDUP(BY322/2,0)</f>
        <v>0</v>
      </c>
      <c r="CA322" s="44"/>
      <c r="CB322" s="125">
        <f t="shared" si="1031"/>
        <v>0</v>
      </c>
      <c r="CC322" s="126">
        <f>+CB322</f>
        <v>0</v>
      </c>
      <c r="CD322" s="44"/>
      <c r="CE322" s="370">
        <f>IF($F322="申請キャンセル",0,IF(CE323="","",CE323))</f>
        <v>0</v>
      </c>
      <c r="CF322" s="371">
        <f>IF($F322="申請キャンセル",0,IFERROR(VLOOKUP($D322,INDEX(データ蓄積!$A$16:$A$1015,MATCH($D322,データ蓄積!$A$16:$A$1015,0)):'データ蓄積'!$DB$1015,6,),0))</f>
        <v>0</v>
      </c>
      <c r="CG322" s="214" t="str">
        <f t="shared" si="1454"/>
        <v xml:space="preserve"> </v>
      </c>
      <c r="CH322" s="214" t="str">
        <f t="shared" si="1451"/>
        <v/>
      </c>
      <c r="CI322" s="214" t="str">
        <f>IF(CG322&gt;=CH322,"OK","下限本数を下回っています")</f>
        <v>OK</v>
      </c>
      <c r="CJ322" s="371">
        <f>IF($F322="申請キャンセル",0,IFERROR(VLOOKUP($D322,INDEX(データ蓄積!$A$16:$A$1015,MATCH($D322,データ蓄積!$A$16:$A$1015,0)):'データ蓄積'!$DB$1015,9,),0))</f>
        <v>0</v>
      </c>
      <c r="CK322" s="372">
        <f>IF($F322="申請キャンセル",0,IFERROR(VLOOKUP($D322,INDEX(データ蓄積!$A$16:$A$1015,MATCH($D322,データ蓄積!$A$16:$A$1015,0)):'データ蓄積'!$DB$1015,11,),0))</f>
        <v>0</v>
      </c>
      <c r="CL322" s="372">
        <f>IF($F322="申請キャンセル",0,IFERROR(VLOOKUP($D322,INDEX(データ蓄積!$A$16:$A$1015,MATCH($D322,データ蓄積!$A$16:$A$1015,0)):'データ蓄積'!$DB$1015,13,),0))</f>
        <v>0</v>
      </c>
      <c r="CM322" s="372">
        <f>IF($F322="申請キャンセル",0,IFERROR(VLOOKUP($D322,INDEX(データ蓄積!$A$16:$A$1015,MATCH($D322,データ蓄積!$A$16:$A$1015,0)):'データ蓄積'!$DB$1015,15,),0))</f>
        <v>0</v>
      </c>
      <c r="CN322" s="372">
        <f>IF($F322="申請キャンセル",0,IFERROR(VLOOKUP($D322,INDEX(データ蓄積!$A$16:$A$1015,MATCH($D322,データ蓄積!$A$16:$A$1015,0)):'データ蓄積'!$DB$1015,17,),0))</f>
        <v>0</v>
      </c>
      <c r="CO322" s="372">
        <f>IF($F322="申請キャンセル",0,IFERROR(VLOOKUP($D322,INDEX(データ蓄積!$A$16:$A$1015,MATCH($D322,データ蓄積!$A$16:$A$1015,0)):'データ蓄積'!$DB$1015,18,),0))</f>
        <v>0</v>
      </c>
      <c r="CP322" s="371">
        <f>IF($F322="申請キャンセル",0,IFERROR(VLOOKUP($D322,INDEX(データ蓄積!$A$16:$A$1015,MATCH($D322,データ蓄積!$A$16:$A$1015,0)):'データ蓄積'!$DB$1015,19,),0))</f>
        <v>0</v>
      </c>
      <c r="CQ322" s="372">
        <f>IF($F322="申請キャンセル",0,IFERROR(VLOOKUP($D322,INDEX(データ蓄積!$A$16:$A$1015,MATCH($D322,データ蓄積!$A$16:$A$1015,0)):'データ蓄積'!$DB$1015,24,),0))</f>
        <v>0</v>
      </c>
      <c r="CR322" s="99" t="str">
        <f>IF($F322="申請キャンセル",0,CONCATENATE(CS322,$CS$14,CT322,$CT$14,CU322,$CU$14))</f>
        <v>0年0月0日</v>
      </c>
      <c r="CS322" s="99">
        <f>IF($F322="申請キャンセル",0,IFERROR(VLOOKUP($D322,INDEX(データ蓄積!$A$16:$A$1015,MATCH($D322,データ蓄積!$A$16:$A$1015,0)):'データ蓄積'!$DB$1015,70,),0))</f>
        <v>0</v>
      </c>
      <c r="CT322" s="99">
        <f>IF($F322="申請キャンセル",0,IFERROR(VLOOKUP($D322,INDEX(データ蓄積!$A$16:$A$1015,MATCH($D322,データ蓄積!$A$16:$A$1015,0)):'データ蓄積'!$DB$1015,71,),0))</f>
        <v>0</v>
      </c>
      <c r="CU322" s="99">
        <f>IF($F322="申請キャンセル",0,IFERROR(VLOOKUP($D322,INDEX(データ蓄積!$A$16:$A$1015,MATCH($D322,データ蓄積!$A$16:$A$1015,0)):'データ蓄積'!$DB$1015,72,),0))</f>
        <v>0</v>
      </c>
      <c r="CV322" s="99" t="str">
        <f>IF($F322="申請キャンセル",0,CONCATENATE(CW322,$CW$14,CX322,$CX$14,CY322,$CY$14))</f>
        <v>0年0月0日</v>
      </c>
      <c r="CW322" s="99">
        <f>IF($F322="申請キャンセル",0,IFERROR(VLOOKUP($D322,INDEX(データ蓄積!$A$16:$A$1015,MATCH($D322,データ蓄積!$A$16:$A$1015,0)):'データ蓄積'!$DB$1015,73,),0))</f>
        <v>0</v>
      </c>
      <c r="CX322" s="99">
        <f>IF($F322="申請キャンセル",0,IFERROR(VLOOKUP($D322,INDEX(データ蓄積!$A$16:$A$1015,MATCH($D322,データ蓄積!$A$16:$A$1015,0)):'データ蓄積'!$DB$1015,74,),0))</f>
        <v>0</v>
      </c>
      <c r="CY322" s="99">
        <f>IF($F322="申請キャンセル",0,IFERROR(VLOOKUP($D322,INDEX(データ蓄積!$A$16:$A$1015,MATCH($D322,データ蓄積!$A$16:$A$1015,0)):'データ蓄積'!$DB$1015,75,),0))</f>
        <v>0</v>
      </c>
      <c r="CZ322" s="211">
        <f>IF($F322="申請キャンセル",0,IFERROR(VLOOKUP($D322,INDEX(データ蓄積!$A$16:$A$1015,MATCH($D322,データ蓄積!$A$16:$A$1015,0)):'データ蓄積'!$CF$1015,84,),0))</f>
        <v>0</v>
      </c>
      <c r="DA322" s="211">
        <f>IF($F322="申請キャンセル",0,IFERROR(VLOOKUP($D322,INDEX(データ蓄積!$A$16:$A$1015,MATCH($D322,データ蓄積!$A$16:$A$1015,0)):'データ蓄積'!$CG$1015,85,),0))</f>
        <v>0</v>
      </c>
      <c r="DB322" s="211">
        <f>IF($F322="申請キャンセル",0,IFERROR(VLOOKUP($D322,INDEX(データ蓄積!$A$16:$A$1015,MATCH($D322,データ蓄積!$A$16:$A$1015,0)):'データ蓄積'!$CH$1015,86,),0))</f>
        <v>0</v>
      </c>
      <c r="DC322" s="211"/>
      <c r="DD322" s="204">
        <f>IF($F322="申請キャンセル",0,IFERROR(VLOOKUP($D322,INDEX(データ蓄積!$A$16:$A$1015,MATCH($D322,データ蓄積!$A$16:$A$1015,0)):'データ蓄積'!$CN$1015,91,),0))</f>
        <v>0</v>
      </c>
      <c r="DE322" s="204">
        <f>IF($F322="申請キャンセル",0,IFERROR(VLOOKUP($D322,INDEX(データ蓄積!$A$16:$A$1015,MATCH($D322,データ蓄積!$A$16:$A$1015,0)):'データ蓄積'!$CN$1015,92,),0))</f>
        <v>0</v>
      </c>
    </row>
    <row r="323" spans="1:109" ht="18.75" customHeight="1" x14ac:dyDescent="0.15">
      <c r="A323" s="373">
        <f>IFERROR(VLOOKUP($D323,INDEX(データ蓄積!$A$16:$A$1015,MATCH($D323,データ蓄積!$A$16:$A$1015,0)+1):'データ蓄積'!$BI$1015,3,),0)</f>
        <v>0</v>
      </c>
      <c r="B323" s="374">
        <f>IFERROR(VLOOKUP($D323,INDEX(データ蓄積!$A$16:$A$1015,MATCH($D323,データ蓄積!$A$16:$A$1015,0)+1):'データ蓄積'!$BI$1015,4,),0)</f>
        <v>0</v>
      </c>
      <c r="C323" s="375">
        <f>IFERROR(VLOOKUP($D323,INDEX(データ蓄積!$A$16:$A$1015,MATCH($D323,データ蓄積!$A$16:$A$1015,0)+1):'データ蓄積'!$BI$1015,5,),0)</f>
        <v>0</v>
      </c>
      <c r="D323" s="373">
        <f t="shared" si="1337"/>
        <v>154</v>
      </c>
      <c r="E323" s="347">
        <f>IFERROR(VLOOKUP($D323,INDEX(データ蓄積!$A$16:$A$1015,MATCH($D323,データ蓄積!$A$16:$A$1015,0)+1):'データ蓄積'!$BI$1015,2,),0)</f>
        <v>0</v>
      </c>
      <c r="F323" s="376">
        <f>IFERROR(VLOOKUP($D323,INDEX(データ蓄積!$A$16:$A$1015,MATCH($D323,データ蓄積!$A$16:$A$1015,0)+1):'データ蓄積'!$CD$1015,82,),0)</f>
        <v>0</v>
      </c>
      <c r="G323" s="377">
        <f>IF($F322="申請キャンセル",0,IFERROR(VLOOKUP($D323,INDEX(データ蓄積!$A$16:$A$1015,MATCH($D323,データ蓄積!$A$16:$A$1015,0)+1):'データ蓄積'!$BI$1015,8,),0))</f>
        <v>0</v>
      </c>
      <c r="H323" s="347">
        <f>IF($F322="申請キャンセル",0,IFERROR(VLOOKUP($D323,INDEX(データ蓄積!$A$16:$A$1015,MATCH($D323,データ蓄積!$A$16:$A$1015,0)+1):'データ蓄積'!$BI$1015,10,),0))</f>
        <v>0</v>
      </c>
      <c r="I323" s="378" t="str">
        <f>IF($F322="申請キャンセル","",LEFT(IFERROR(VLOOKUP($D323,INDEX(データ蓄積!$A$16:$A$1015,MATCH($D323,データ蓄積!$A$16:$A$1015,0)+1):'データ蓄積'!$CH$1015,84,),""),2))</f>
        <v/>
      </c>
      <c r="J323" s="347" t="str">
        <f>IF($F322="申請キャンセル","",LEFT(IFERROR(VLOOKUP($D323,INDEX(データ蓄積!$A$16:$A$1015,MATCH($D322,データ蓄積!$A$16:$A$1015,0)+1):'データ蓄積'!$CL$1015,86,),""),2))</f>
        <v/>
      </c>
      <c r="K323" s="379">
        <f>IF($F322="申請キャンセル",0,IFERROR(VLOOKUP($D323,INDEX(データ蓄積!$A$16:$A$1015,MATCH($D323,データ蓄積!$A$16:$A$1015,0)+1):'データ蓄積'!$CO$1015,90,),0))</f>
        <v>0</v>
      </c>
      <c r="L323" s="374">
        <f t="shared" ref="L323" si="1615">IF(G323=0,0,IF($F323="申請キャンセル",0,IF(K323="","","〇")))</f>
        <v>0</v>
      </c>
      <c r="M323" s="380">
        <f>IF($F322="申請キャンセル",0,IFERROR(VLOOKUP($D323,INDEX(データ蓄積!$A$16:$A$1015,MATCH($D323,データ蓄積!$A$16:$A$1015,0)+1):'データ蓄積'!$BI$1015,14,),0))</f>
        <v>0</v>
      </c>
      <c r="N323" s="381">
        <f>IF($F322="申請キャンセル",0,IFERROR(VLOOKUP($D323,INDEX(データ蓄積!$A$16:$A$1015,MATCH($D323,データ蓄積!$A$16:$A$1015,0)+1):'データ蓄積'!$BI$1015,16,),0))</f>
        <v>0</v>
      </c>
      <c r="O323" s="382">
        <f>IF($F322="申請キャンセル",0,IFERROR(VLOOKUP($D323,INDEX(データ蓄積!$A$16:$A$1015,MATCH($D323,データ蓄積!$A$16:$A$1015,0)+1):'データ蓄積'!$BI$1015,20,),0))</f>
        <v>0</v>
      </c>
      <c r="P323" s="383">
        <f>IF($F322="申請キャンセル",0,IFERROR(VLOOKUP($D323,INDEX(データ蓄積!$A$16:$A$1015,MATCH($D323,データ蓄積!$A$16:$A$1015,0)+1):'データ蓄積'!$BI$1015,21,),0))</f>
        <v>0</v>
      </c>
      <c r="Q323" s="383">
        <f>IF($F322="申請キャンセル",0,IFERROR(VLOOKUP($D323,INDEX(データ蓄積!$A$16:$A$1015,MATCH($D323,データ蓄積!$A$16:$A$1015,0)+1):'データ蓄積'!$BI$1015,23,),0))</f>
        <v>0</v>
      </c>
      <c r="R323" s="384">
        <f>IF($F322="申請キャンセル",0,IFERROR(VLOOKUP($D323,INDEX(データ蓄積!$A$16:$A$1015,MATCH($D323,データ蓄積!$A$16:$A$1015,0)+1):'データ蓄積'!$CO$1015,92,),0))</f>
        <v>0</v>
      </c>
      <c r="S323" s="385">
        <f>IF($F322="申請キャンセル",0,IFERROR(VLOOKUP($D323,INDEX(データ蓄積!$A$16:$A$1015,MATCH($D323,データ蓄積!$A$16:$A$1015,0)+1):'データ蓄積'!$BI$1015,22,),0))</f>
        <v>0</v>
      </c>
      <c r="T323" s="386" t="str">
        <f>IF($F322="申請キャンセル",0,IF((AJ323+AP323)&gt;0,ROUNDDOWN((AJ323+AP323)/(AL323+AR323),4)*1000," "))</f>
        <v xml:space="preserve"> </v>
      </c>
      <c r="U323" s="387" t="str">
        <f>IF($F323="申請キャンセル",0,IFERROR(IF(AJ323+AP323=0,"",VLOOKUP(Q323,Sheet1!$B$4:$C$64,2,0)),0))</f>
        <v/>
      </c>
      <c r="V323" s="388">
        <f>IF($F322="申請キャンセル",0,IFERROR(VLOOKUP($D323,INDEX(データ蓄積!$A$16:$A$1015,MATCH($D323,データ蓄積!$A$16:$A$1015,0)+1):'データ蓄積'!$BI$1015,12,),0))</f>
        <v>0</v>
      </c>
      <c r="W323" s="389">
        <f>IF($F322="申請キャンセル",0,IFERROR(VLOOKUP($D323,INDEX(データ蓄積!$A$16:$A$1015,MATCH($D323,データ蓄積!$A$16:$A$1015,0)+1):'データ蓄積'!$BI$1015,25,),0))</f>
        <v>0</v>
      </c>
      <c r="X323" s="383">
        <f>IF($F322="申請キャンセル",0,IFERROR(VLOOKUP($D323,INDEX(データ蓄積!$A$16:$A$1015,MATCH($D323,データ蓄積!$A$16:$A$1015,0)+1):'データ蓄積'!$DB$1015,27,),0))</f>
        <v>0</v>
      </c>
      <c r="Y323" s="390">
        <f t="shared" si="1022"/>
        <v>0</v>
      </c>
      <c r="Z323" s="383">
        <f>IF($F322="申請キャンセル",0,IFERROR(VLOOKUP($D323,INDEX(データ蓄積!$A$16:$A$1015,MATCH($D323,データ蓄積!$A$16:$A$1015,0)+1):'データ蓄積'!$DB$1015,26,),0))</f>
        <v>0</v>
      </c>
      <c r="AA323" s="383">
        <f>IF($F322="申請キャンセル",0,IFERROR(VLOOKUP($D323,INDEX(データ蓄積!$A$16:$A$1015,MATCH($D323,データ蓄積!$A$16:$A$1015,0)+1):'データ蓄積'!$DB$1015,28,),0))</f>
        <v>0</v>
      </c>
      <c r="AB323" s="385">
        <f t="shared" ref="AB323" si="1616">IF($W323="初 年 度",TRUNC((+AA323-BP323)/2,0),0)</f>
        <v>0</v>
      </c>
      <c r="AC323" s="381"/>
      <c r="AD323" s="380">
        <f>IF($F322="申請キャンセル",0,IFERROR(VLOOKUP($D323,INDEX(データ蓄積!$A$16:$A$1015,MATCH($D323,データ蓄積!$A$16:$A$1015,0)+1):'データ蓄積'!$DB$1015,30,),0))</f>
        <v>0</v>
      </c>
      <c r="AE323" s="383">
        <f t="shared" si="1023"/>
        <v>0</v>
      </c>
      <c r="AF323" s="383">
        <f>IF($F322="申請キャンセル",0,IFERROR(VLOOKUP($D323,INDEX(データ蓄積!$A$16:$A$1015,MATCH($D323,データ蓄積!$A$16:$A$1015,0)+1):'データ蓄積'!$DB$1015,29,),0))</f>
        <v>0</v>
      </c>
      <c r="AG323" s="383">
        <f>IF($F322="申請キャンセル",0,IFERROR(VLOOKUP($D323,INDEX(データ蓄積!$A$16:$A$1015,MATCH($D323,データ蓄積!$A$16:$A$1015,0)+1):'データ蓄積'!$DB$1015,31,),0))</f>
        <v>0</v>
      </c>
      <c r="AH323" s="383">
        <f t="shared" si="1368"/>
        <v>0</v>
      </c>
      <c r="AI323" s="381"/>
      <c r="AJ323" s="385">
        <f t="shared" ref="AJ323" si="1617">+X323+AD323</f>
        <v>0</v>
      </c>
      <c r="AK323" s="390">
        <f t="shared" si="1567"/>
        <v>0</v>
      </c>
      <c r="AL323" s="383">
        <f t="shared" si="1567"/>
        <v>0</v>
      </c>
      <c r="AM323" s="383">
        <f t="shared" si="1567"/>
        <v>0</v>
      </c>
      <c r="AN323" s="385">
        <f t="shared" si="1567"/>
        <v>0</v>
      </c>
      <c r="AO323" s="381"/>
      <c r="AP323" s="383">
        <f>IF($F322="申請キャンセル",0,IFERROR(VLOOKUP($D323,INDEX(データ蓄積!$A$16:$A$1015,MATCH($D323,データ蓄積!$A$16:$A$1015,0)+1):'データ蓄積'!$DB$1015,33,),0))</f>
        <v>0</v>
      </c>
      <c r="AQ323" s="390">
        <f t="shared" si="1024"/>
        <v>0</v>
      </c>
      <c r="AR323" s="383">
        <f>IF($F322="申請キャンセル",0,IFERROR(VLOOKUP($D323,INDEX(データ蓄積!$A$16:$A$1015,MATCH($D323,データ蓄積!$A$16:$A$1015,0)+1):'データ蓄積'!$DB$1015,32,),0))</f>
        <v>0</v>
      </c>
      <c r="AS323" s="383">
        <f>IF($F322="申請キャンセル",0,IFERROR(VLOOKUP($D323,INDEX(データ蓄積!$A$16:$A$1015,MATCH($D323,データ蓄積!$A$16:$A$1015,0)+1):'データ蓄積'!$DB$1015,34,),0))</f>
        <v>0</v>
      </c>
      <c r="AT323" s="385">
        <f t="shared" si="1369"/>
        <v>0</v>
      </c>
      <c r="AU323" s="381"/>
      <c r="AV323" s="383">
        <f>IF($F322="申請キャンセル",0,IFERROR(VLOOKUP($D323,INDEX(データ蓄積!$A$16:$A$1015,MATCH($D323,データ蓄積!$A$16:$A$1015,0)+1):'データ蓄積'!$DB$1015,36,),0))</f>
        <v>0</v>
      </c>
      <c r="AW323" s="390">
        <f t="shared" si="1025"/>
        <v>0</v>
      </c>
      <c r="AX323" s="383">
        <f>IF($F322="申請キャンセル",0,IFERROR(VLOOKUP($D323,INDEX(データ蓄積!$A$16:$A$1015,MATCH($D323,データ蓄積!$A$16:$A$1015,0)+1):'データ蓄積'!$DB$1015,35,),0))</f>
        <v>0</v>
      </c>
      <c r="AY323" s="383">
        <f>IF($F322="申請キャンセル",0,IFERROR(VLOOKUP($D323,INDEX(データ蓄積!$A$16:$A$1015,MATCH($D323,データ蓄積!$A$16:$A$1015,0)+1):'データ蓄積'!$DB$1015,37,),0))</f>
        <v>0</v>
      </c>
      <c r="AZ323" s="385">
        <f t="shared" si="1370"/>
        <v>0</v>
      </c>
      <c r="BA323" s="381"/>
      <c r="BB323" s="391">
        <f t="shared" ref="BB323" si="1618">+AK323+AQ323+AW323</f>
        <v>0</v>
      </c>
      <c r="BC323" s="383">
        <f t="shared" si="1588"/>
        <v>0</v>
      </c>
      <c r="BD323" s="383">
        <f t="shared" si="1588"/>
        <v>0</v>
      </c>
      <c r="BE323" s="392">
        <f t="shared" si="1588"/>
        <v>0</v>
      </c>
      <c r="BF323" s="369"/>
      <c r="BG323" s="380">
        <f>IF($F322="申請キャンセル",0,IF(H323="（○）",220,0))</f>
        <v>0</v>
      </c>
      <c r="BH323" s="385">
        <f>IF($F322="申請キャンセル",0,IF(H323="（○）",SUM(AK323+AQ323+AW323),0))</f>
        <v>0</v>
      </c>
      <c r="BI323" s="383">
        <f>IF($F322="申請キャンセル",0,IF(H323="（○）",SUM(AL323+AR323),0))</f>
        <v>0</v>
      </c>
      <c r="BJ323" s="383">
        <f t="shared" si="1026"/>
        <v>0</v>
      </c>
      <c r="BK323" s="392">
        <f t="shared" ref="BK323" si="1619">IF($W323="初 年 度",TRUNC((+BJ323-CB323),0),0)</f>
        <v>0</v>
      </c>
      <c r="BL323" s="46"/>
      <c r="BM323" s="380">
        <f t="shared" si="1453"/>
        <v>0</v>
      </c>
      <c r="BN323" s="381">
        <f t="shared" si="1453"/>
        <v>0</v>
      </c>
      <c r="BP323" s="127">
        <f t="shared" si="1027"/>
        <v>0</v>
      </c>
      <c r="BQ323" s="128">
        <f t="shared" ref="BQ323" si="1620">ROUNDUP(BP323/2,0)</f>
        <v>0</v>
      </c>
      <c r="BR323" s="45"/>
      <c r="BS323" s="127">
        <f t="shared" si="1028"/>
        <v>0</v>
      </c>
      <c r="BT323" s="128">
        <f t="shared" ref="BT323" si="1621">ROUNDUP(BS323/2,0)</f>
        <v>0</v>
      </c>
      <c r="BU323" s="45"/>
      <c r="BV323" s="127">
        <f t="shared" si="1029"/>
        <v>0</v>
      </c>
      <c r="BW323" s="128">
        <f t="shared" si="1371"/>
        <v>0</v>
      </c>
      <c r="BX323" s="45"/>
      <c r="BY323" s="127">
        <f t="shared" si="1030"/>
        <v>0</v>
      </c>
      <c r="BZ323" s="128">
        <f t="shared" ref="BZ323" si="1622">ROUNDUP(BY323/2,0)</f>
        <v>0</v>
      </c>
      <c r="CA323" s="45"/>
      <c r="CB323" s="127">
        <f t="shared" si="1031"/>
        <v>0</v>
      </c>
      <c r="CC323" s="128">
        <f t="shared" ref="CC323" si="1623">+CB323</f>
        <v>0</v>
      </c>
      <c r="CD323" s="45"/>
      <c r="CE323" s="370">
        <f>IF($F322="申請キャンセル",0,IFERROR(VLOOKUP($D323,INDEX(データ蓄積!$A$16:$A$1015,MATCH($D323,データ蓄積!$A$16:$A$1015,0)+1):'データ蓄積'!$DB$1015,83,),0))</f>
        <v>0</v>
      </c>
      <c r="CF323" s="371">
        <f>IF($F322="申請キャンセル",0,IFERROR(VLOOKUP($D323,INDEX(データ蓄積!$A$16:$A$1015,MATCH($D323,データ蓄積!$A$16:$A$1015,0)+1):'データ蓄積'!$DB$1015,6,),0))</f>
        <v>0</v>
      </c>
      <c r="CG323" s="214" t="str">
        <f t="shared" si="1454"/>
        <v xml:space="preserve"> </v>
      </c>
      <c r="CH323" s="214" t="str">
        <f t="shared" si="1451"/>
        <v/>
      </c>
      <c r="CI323" s="214" t="str">
        <f t="shared" ref="CI323" si="1624">IF(CG323&gt;=CH323,"OK","下限本数を下回っています")</f>
        <v>OK</v>
      </c>
      <c r="CJ323" s="371">
        <f>IF($F322="申請キャンセル",0,IFERROR(VLOOKUP($D323,INDEX(データ蓄積!$A$16:$A$1015,MATCH($D323,データ蓄積!$A$16:$A$1015,0)+1):'データ蓄積'!$DB$1015,9,),0))</f>
        <v>0</v>
      </c>
      <c r="CK323" s="372">
        <f>IF($F322="申請キャンセル",0,IFERROR(VLOOKUP($D323,INDEX(データ蓄積!$A$16:$A$1015,MATCH($D323,データ蓄積!$A$16:$A$1015,0)+1):'データ蓄積'!$DB$1015,11,),0))</f>
        <v>0</v>
      </c>
      <c r="CL323" s="372">
        <f>IF($F322="申請キャンセル",0,IFERROR(VLOOKUP($D323,INDEX(データ蓄積!$A$16:$A$1015,MATCH($D323,データ蓄積!$A$16:$A$1015,0)+1):'データ蓄積'!$DB$1015,13,),0))</f>
        <v>0</v>
      </c>
      <c r="CM323" s="372">
        <f>IF($F322="申請キャンセル",0,IFERROR(VLOOKUP($D323,INDEX(データ蓄積!$A$16:$A$1015,MATCH($D323,データ蓄積!$A$16:$A$1015,0)+1):'データ蓄積'!$DB$1015,15,),0))</f>
        <v>0</v>
      </c>
      <c r="CN323" s="372">
        <f>IF($F322="申請キャンセル",0,IFERROR(VLOOKUP($D323,INDEX(データ蓄積!$A$16:$A$1015,MATCH($D323,データ蓄積!$A$16:$A$1015,0)+1):'データ蓄積'!$DB$1015,17,),0))</f>
        <v>0</v>
      </c>
      <c r="CO323" s="372">
        <f>IF($F322="申請キャンセル",0,IFERROR(VLOOKUP($D323,INDEX(データ蓄積!$A$16:$A$1015,MATCH($D323,データ蓄積!$A$16:$A$1015,0)+1):'データ蓄積'!$DB$1015,18,),0))</f>
        <v>0</v>
      </c>
      <c r="CP323" s="371">
        <f>IF($F322="申請キャンセル",0,IFERROR(VLOOKUP($D323,INDEX(データ蓄積!$A$16:$A$1015,MATCH($D323,データ蓄積!$A$16:$A$1015,0)+1):'データ蓄積'!$DB$1015,19,),0))</f>
        <v>0</v>
      </c>
      <c r="CQ323" s="372">
        <f>IF($F322="申請キャンセル",0,IFERROR(VLOOKUP($D323,INDEX(データ蓄積!$A$16:$A$1015,MATCH($D323,データ蓄積!$A$16:$A$1015,0)+1):'データ蓄積'!$DB$1015,24,),0))</f>
        <v>0</v>
      </c>
      <c r="CR323" s="99" t="str">
        <f>IF($F322="申請キャンセル",0,CONCATENATE(CS323,$CS$14,CT323,$CT$14,CU323,$CU$14))</f>
        <v>0年0月0日</v>
      </c>
      <c r="CS323" s="99">
        <f>IF($F322="申請キャンセル",0,IFERROR(VLOOKUP($D323,INDEX(データ蓄積!$A$16:$A$1015,MATCH($D323,データ蓄積!$A$16:$A$1015,0)+1):'データ蓄積'!$DB$1015,70,),0))</f>
        <v>0</v>
      </c>
      <c r="CT323" s="99">
        <f>IF($F322="申請キャンセル",0,IFERROR(VLOOKUP($D323,INDEX(データ蓄積!$A$16:$A$1015,MATCH($D323,データ蓄積!$A$16:$A$1015,0)+1):'データ蓄積'!$DB$1015,71,),0))</f>
        <v>0</v>
      </c>
      <c r="CU323" s="99">
        <f>IF($F322="申請キャンセル",0,IFERROR(VLOOKUP($D323,INDEX(データ蓄積!$A$16:$A$1015,MATCH($D323,データ蓄積!$A$16:$A$1015,0)+1):'データ蓄積'!$DB$1015,72,),0))</f>
        <v>0</v>
      </c>
      <c r="CV323" s="99" t="str">
        <f>IF($F322="申請キャンセル",0,CONCATENATE(CW323,$CW$14,CX323,$CX$14,CY323,$CY$14))</f>
        <v>0年0月0日</v>
      </c>
      <c r="CW323" s="99">
        <f>IF($F322="申請キャンセル",0,IFERROR(VLOOKUP($D323,INDEX(データ蓄積!$A$16:$A$1015,MATCH($D323,データ蓄積!$A$16:$A$1015,0)+1):'データ蓄積'!$DB$1015,73,),0))</f>
        <v>0</v>
      </c>
      <c r="CX323" s="99">
        <f>IF($F322="申請キャンセル",0,IFERROR(VLOOKUP($D323,INDEX(データ蓄積!$A$16:$A$1015,MATCH($D323,データ蓄積!$A$16:$A$1015,0)+1):'データ蓄積'!$DB$1015,74,),0))</f>
        <v>0</v>
      </c>
      <c r="CY323" s="99">
        <f>IF($F322="申請キャンセル",0,IFERROR(VLOOKUP($D323,INDEX(データ蓄積!$A$16:$A$1015,MATCH($D323,データ蓄積!$A$16:$A$1015,0)+1):'データ蓄積'!$DB$1015,75,),0))</f>
        <v>0</v>
      </c>
      <c r="CZ323" s="211">
        <f>IF($F322="申請キャンセル",0,IFERROR(VLOOKUP($D323,INDEX(データ蓄積!$A$16:$A$1015,MATCH($D323,データ蓄積!$A$16:$A$1015,0)+1):'データ蓄積'!$CF$1015,84,),0))</f>
        <v>0</v>
      </c>
      <c r="DA323" s="211">
        <f>IF($F322="申請キャンセル",0,IFERROR(VLOOKUP($D323,INDEX(データ蓄積!$A$16:$A$1015,MATCH($D323,データ蓄積!$A$16:$A$1015,0)+1):'データ蓄積'!$CG$1015,85,),0))</f>
        <v>0</v>
      </c>
      <c r="DB323" s="211">
        <f>IF($F322="申請キャンセル",0,IFERROR(VLOOKUP($D323,INDEX(データ蓄積!$A$16:$A$1015,MATCH($D323,データ蓄積!$A$16:$A$1015,0)+1):'データ蓄積'!$CH$1015,86,),0))</f>
        <v>0</v>
      </c>
      <c r="DC323" s="211"/>
      <c r="DD323" s="204">
        <f>IF($F322="申請キャンセル",0,IFERROR(VLOOKUP($D323,INDEX(データ蓄積!$A$16:$A$1015,MATCH($D323,データ蓄積!$A$16:$A$1015,0)+1):'データ蓄積'!$CN$1015,91,),0))</f>
        <v>0</v>
      </c>
      <c r="DE323" s="204">
        <f>IF($F322="申請キャンセル",0,IFERROR(VLOOKUP($D323,INDEX(データ蓄積!$A$16:$A$1015,MATCH($D323,データ蓄積!$A$16:$A$1015,0)+1):'データ蓄積'!$CN$1015,92,),0))</f>
        <v>0</v>
      </c>
    </row>
    <row r="324" spans="1:109" ht="18.75" customHeight="1" x14ac:dyDescent="0.15">
      <c r="A324" s="349">
        <f>IFERROR(VLOOKUP($D324,INDEX(データ蓄積!$A$16:$A$1015,MATCH($D324,データ蓄積!$A$16:$A$1015,0)):'データ蓄積'!$BI$1015,3,),0)</f>
        <v>0</v>
      </c>
      <c r="B324" s="350">
        <f>IFERROR(VLOOKUP($D324,INDEX(データ蓄積!$A$16:$A$1015,MATCH($D324,データ蓄積!$A$16:$A$1015,0)):'データ蓄積'!$BI$1015,4,),0)</f>
        <v>0</v>
      </c>
      <c r="C324" s="349">
        <f>IFERROR(VLOOKUP($D324,INDEX(データ蓄積!$A$16:$A$1015,MATCH($D324,データ蓄積!$A$16:$A$1015,0)):'データ蓄積'!$BI$1015,5,),0)</f>
        <v>0</v>
      </c>
      <c r="D324" s="349">
        <f t="shared" si="1337"/>
        <v>155</v>
      </c>
      <c r="E324" s="351">
        <f>IFERROR(VLOOKUP($D324,INDEX(データ蓄積!$A$16:$A$1015,MATCH($D324,データ蓄積!$A$16:$A$1015,0)):'データ蓄積'!$BI$1015,2,),0)</f>
        <v>0</v>
      </c>
      <c r="F324" s="352">
        <f>IFERROR(VLOOKUP($D324,INDEX(データ蓄積!$A$16:$A$1015,MATCH($D324,データ蓄積!$A$16:$A$1015,0)):'データ蓄積'!$CD$1015,82,),0)</f>
        <v>0</v>
      </c>
      <c r="G324" s="353">
        <f>IF($F324="申請キャンセル",0,IFERROR(VLOOKUP($D324,INDEX(データ蓄積!$A$16:$A$1015,MATCH($D324,データ蓄積!$A$16:$A$1015,0)):'データ蓄積'!$BI$1015,8,),0))</f>
        <v>0</v>
      </c>
      <c r="H324" s="346">
        <f>IF($F324="申請キャンセル",0,IFERROR(VLOOKUP($D324,INDEX(データ蓄積!$A$16:$A$1015,MATCH($D324,データ蓄積!$A$16:$A$1015,0)):'データ蓄積'!$BI$1015,10,),0))</f>
        <v>0</v>
      </c>
      <c r="I324" s="354" t="str">
        <f>IF($F324="申請キャンセル","",LEFT(IFERROR(VLOOKUP($D324,INDEX(データ蓄積!$A$16:$A$1015,MATCH($D324,データ蓄積!$A$16:$A$1015,0)):'データ蓄積'!$CH$1015,84,),""),2))</f>
        <v/>
      </c>
      <c r="J324" s="346" t="str">
        <f>IF($F324="申請キャンセル","",LEFT(IFERROR(VLOOKUP($D324,INDEX(データ蓄積!$A$16:$A$1015,MATCH($D324,データ蓄積!$A$16:$A$1015,0)):'データ蓄積'!$CL$1015,86,),""),2))</f>
        <v/>
      </c>
      <c r="K324" s="355">
        <f>IF($F324="申請キャンセル",0,IFERROR(VLOOKUP($D324,INDEX(データ蓄積!$A$16:$A$1015,MATCH($D324,データ蓄積!$A$16:$A$1015,0)):'データ蓄積'!$CO$1015,90,),0))</f>
        <v>0</v>
      </c>
      <c r="L324" s="350">
        <f>IF(G324=0,0,IF($F324="申請キャンセル",0,IF(K324="","","〇")))</f>
        <v>0</v>
      </c>
      <c r="M324" s="356">
        <f>IF($F324="申請キャンセル",0,IFERROR(VLOOKUP($D324,INDEX(データ蓄積!$A$16:$A$1015,MATCH($D324,データ蓄積!$A$16:$A$1015,0)):'データ蓄積'!$BI$1015,14,),))</f>
        <v>0</v>
      </c>
      <c r="N324" s="357">
        <f>IF($F324="申請キャンセル",0,IFERROR(VLOOKUP($D324,INDEX(データ蓄積!$A$16:$A$1015,MATCH($D324,データ蓄積!$A$16:$A$1015,0)):'データ蓄積'!$BI$1015,16,),0))</f>
        <v>0</v>
      </c>
      <c r="O324" s="356">
        <f>IF($F324="申請キャンセル",0,IFERROR(VLOOKUP($D324,INDEX(データ蓄積!$A$16:$A$1015,MATCH($D324,データ蓄積!$A$16:$A$1015,0)):'データ蓄積'!$BI$1015,20,),0))</f>
        <v>0</v>
      </c>
      <c r="P324" s="358">
        <f>IF($F324="申請キャンセル",0,IFERROR(VLOOKUP($D324,INDEX(データ蓄積!$A$16:$A$1015,MATCH($D324,データ蓄積!$A$16:$A$1015,0)):'データ蓄積'!$BI$1015,21,),0))</f>
        <v>0</v>
      </c>
      <c r="Q324" s="359">
        <f>IF($F324="申請キャンセル",0,IFERROR(VLOOKUP($D324,INDEX(データ蓄積!$A$16:$A$1015,MATCH($D324,データ蓄積!$A$16:$A$1015,0)):'データ蓄積'!$BI$1015,23,),0))</f>
        <v>0</v>
      </c>
      <c r="R324" s="360">
        <f>IF($F324="申請キャンセル",0,IFERROR(VLOOKUP($D324,INDEX(データ蓄積!$A$16:$A$1015,MATCH($D324,データ蓄積!$A$16:$A$1015,0)):'データ蓄積'!$CO$1015,92,),0))</f>
        <v>0</v>
      </c>
      <c r="S324" s="361">
        <f>IF($F324="申請キャンセル",0,IFERROR(VLOOKUP($D324,INDEX(データ蓄積!$A$16:$A$1015,MATCH($D324,データ蓄積!$A$16:$A$1015,0)):'データ蓄積'!$BI$1015,22,),0))</f>
        <v>0</v>
      </c>
      <c r="T324" s="362" t="str">
        <f>IF($F324="申請キャンセル",0,IF((AJ324+AP324)&gt;0,ROUNDDOWN((AJ324+AP324)/(AL324+AR324),4)*1000," "))</f>
        <v xml:space="preserve"> </v>
      </c>
      <c r="U324" s="363" t="str">
        <f>IF($F324="申請キャンセル",0,IFERROR(IF(AJ324+AP324=0,"",VLOOKUP(Q324,Sheet1!$B$4:$C$64,2,0)),0))</f>
        <v/>
      </c>
      <c r="V324" s="364">
        <f>IF($F324="申請キャンセル",0,IFERROR(VLOOKUP($D324,INDEX(データ蓄積!$A$16:$A$1015,MATCH($D324,データ蓄積!$A$16:$A$1015,0)):'データ蓄積'!$BI$1015,12,),0))</f>
        <v>0</v>
      </c>
      <c r="W324" s="365">
        <f>IF($F324="申請キャンセル",0,IFERROR(VLOOKUP($D324,INDEX(データ蓄積!$A$16:$A$1015,MATCH($D324,データ蓄積!$A$16:$A$1015,0)):'データ蓄積'!$BI$1015,25,),0))</f>
        <v>0</v>
      </c>
      <c r="X324" s="356">
        <f>IF($F324="申請キャンセル",0,IFERROR(VLOOKUP($D324,INDEX(データ蓄積!$A$16:$A$1015,MATCH($D324,データ蓄積!$A$16:$A$1015,0)):'データ蓄積'!$DB$1015,27,),0))</f>
        <v>0</v>
      </c>
      <c r="Y324" s="366">
        <f t="shared" si="1022"/>
        <v>0</v>
      </c>
      <c r="Z324" s="358">
        <f>IF($F324="申請キャンセル",0,IFERROR(VLOOKUP($D324,INDEX(データ蓄積!$A$16:$A$1015,MATCH($D324,データ蓄積!$A$16:$A$1015,0)):'データ蓄積'!$DB$1015,26,),0))</f>
        <v>0</v>
      </c>
      <c r="AA324" s="367">
        <f>IF($F324="申請キャンセル",0,IFERROR(VLOOKUP($D324,INDEX(データ蓄積!$A$16:$A$1015,MATCH($D324,データ蓄積!$A$16:$A$1015,0)):'データ蓄積'!$DB$1015,28,),0))</f>
        <v>0</v>
      </c>
      <c r="AB324" s="358">
        <f>IF($W324="初 年 度",TRUNC((+AA324-BP324)/2,0),0)</f>
        <v>0</v>
      </c>
      <c r="AC324" s="357"/>
      <c r="AD324" s="356">
        <f>IF($F324="申請キャンセル",0,IFERROR(VLOOKUP($D324,INDEX(データ蓄積!$A$16:$A$1015,MATCH($D324,データ蓄積!$A$16:$A$1015,0)):'データ蓄積'!$DB$1015,30,),0))</f>
        <v>0</v>
      </c>
      <c r="AE324" s="359">
        <f t="shared" si="1023"/>
        <v>0</v>
      </c>
      <c r="AF324" s="359">
        <f>IF($F324="申請キャンセル",0,IFERROR(VLOOKUP($D324,INDEX(データ蓄積!$A$16:$A$1015,MATCH($D324,データ蓄積!$A$16:$A$1015,0)):'データ蓄積'!$DB$1015,29,),0))</f>
        <v>0</v>
      </c>
      <c r="AG324" s="359">
        <f>IF($F324="申請キャンセル",0,IFERROR(VLOOKUP($D324,INDEX(データ蓄積!$A$16:$A$1015,MATCH($D324,データ蓄積!$A$16:$A$1015,0)):'データ蓄積'!$DB$1015,31,),0))</f>
        <v>0</v>
      </c>
      <c r="AH324" s="359">
        <f t="shared" si="1368"/>
        <v>0</v>
      </c>
      <c r="AI324" s="357"/>
      <c r="AJ324" s="358">
        <f>+X324+AD324</f>
        <v>0</v>
      </c>
      <c r="AK324" s="366">
        <f t="shared" si="1567"/>
        <v>0</v>
      </c>
      <c r="AL324" s="358">
        <f t="shared" si="1567"/>
        <v>0</v>
      </c>
      <c r="AM324" s="367">
        <f t="shared" si="1567"/>
        <v>0</v>
      </c>
      <c r="AN324" s="358">
        <f t="shared" si="1567"/>
        <v>0</v>
      </c>
      <c r="AO324" s="357"/>
      <c r="AP324" s="356">
        <f>IF($F324="申請キャンセル",0,IFERROR(VLOOKUP($D324,INDEX(データ蓄積!$A$16:$A$1015,MATCH($D324,データ蓄積!$A$16:$A$1015,0)):'データ蓄積'!$DB$1015,33,),0))</f>
        <v>0</v>
      </c>
      <c r="AQ324" s="366">
        <f t="shared" si="1024"/>
        <v>0</v>
      </c>
      <c r="AR324" s="358">
        <f>IF($F324="申請キャンセル",0,IFERROR(VLOOKUP($D324,INDEX(データ蓄積!$A$16:$A$1015,MATCH($D324,データ蓄積!$A$16:$A$1015,0)):'データ蓄積'!$DB$1015,32,),0))</f>
        <v>0</v>
      </c>
      <c r="AS324" s="367">
        <f>IF($F324="申請キャンセル",0,IFERROR(VLOOKUP($D324,INDEX(データ蓄積!$A$16:$A$1015,MATCH($D324,データ蓄積!$A$16:$A$1015,0)):'データ蓄積'!$DB$1015,34,),0))</f>
        <v>0</v>
      </c>
      <c r="AT324" s="358">
        <f t="shared" si="1369"/>
        <v>0</v>
      </c>
      <c r="AU324" s="357"/>
      <c r="AV324" s="356">
        <f>IF($F324="申請キャンセル",0,IFERROR(VLOOKUP($D324,INDEX(データ蓄積!$A$16:$A$1015,MATCH($D324,データ蓄積!$A$16:$A$1015,0)):'データ蓄積'!$DB$1015,36,),0))</f>
        <v>0</v>
      </c>
      <c r="AW324" s="366">
        <f t="shared" si="1025"/>
        <v>0</v>
      </c>
      <c r="AX324" s="358">
        <f>IF($F324="申請キャンセル",0,IFERROR(VLOOKUP($D324,INDEX(データ蓄積!$A$16:$A$1015,MATCH($D324,データ蓄積!$A$16:$A$1015,0)):'データ蓄積'!$DB$1015,35,),0))</f>
        <v>0</v>
      </c>
      <c r="AY324" s="367">
        <f>IF($F324="申請キャンセル",0,IFERROR(VLOOKUP($D324,INDEX(データ蓄積!$A$16:$A$1015,MATCH($D324,データ蓄積!$A$16:$A$1015,0)):'データ蓄積'!$DB$1015,37,),0))</f>
        <v>0</v>
      </c>
      <c r="AZ324" s="358">
        <f t="shared" si="1370"/>
        <v>0</v>
      </c>
      <c r="BA324" s="357"/>
      <c r="BB324" s="368">
        <f>+AK324+AQ324+AW324</f>
        <v>0</v>
      </c>
      <c r="BC324" s="358">
        <f t="shared" si="1588"/>
        <v>0</v>
      </c>
      <c r="BD324" s="367">
        <f t="shared" si="1588"/>
        <v>0</v>
      </c>
      <c r="BE324" s="361">
        <f t="shared" si="1588"/>
        <v>0</v>
      </c>
      <c r="BF324" s="369"/>
      <c r="BG324" s="356">
        <f>IF($F324="申請キャンセル",0,IF(H324="（○）",220,0))</f>
        <v>0</v>
      </c>
      <c r="BH324" s="359">
        <f>IF($F324="申請キャンセル",0,IF(H324="（○）",SUM(AK324+AQ324+AW324),0))</f>
        <v>0</v>
      </c>
      <c r="BI324" s="359">
        <f>IF($F324="申請キャンセル",0,IF(H324="（○）",SUM(AL324+AR324),0))</f>
        <v>0</v>
      </c>
      <c r="BJ324" s="359">
        <f t="shared" si="1026"/>
        <v>0</v>
      </c>
      <c r="BK324" s="361">
        <f>IF($W324="初 年 度",TRUNC((+BJ324-CB324),0),0)</f>
        <v>0</v>
      </c>
      <c r="BL324" s="46"/>
      <c r="BM324" s="356">
        <f t="shared" si="1453"/>
        <v>0</v>
      </c>
      <c r="BN324" s="357">
        <f t="shared" si="1453"/>
        <v>0</v>
      </c>
      <c r="BP324" s="125">
        <f t="shared" si="1027"/>
        <v>0</v>
      </c>
      <c r="BQ324" s="126">
        <f>ROUNDUP(BP324/2,0)</f>
        <v>0</v>
      </c>
      <c r="BR324" s="44"/>
      <c r="BS324" s="125">
        <f t="shared" si="1028"/>
        <v>0</v>
      </c>
      <c r="BT324" s="126">
        <f>ROUNDUP(BS324/2,0)</f>
        <v>0</v>
      </c>
      <c r="BU324" s="44"/>
      <c r="BV324" s="125">
        <f t="shared" si="1029"/>
        <v>0</v>
      </c>
      <c r="BW324" s="126">
        <f t="shared" si="1371"/>
        <v>0</v>
      </c>
      <c r="BX324" s="44"/>
      <c r="BY324" s="125">
        <f t="shared" si="1030"/>
        <v>0</v>
      </c>
      <c r="BZ324" s="126">
        <f>ROUNDUP(BY324/2,0)</f>
        <v>0</v>
      </c>
      <c r="CA324" s="44"/>
      <c r="CB324" s="125">
        <f t="shared" si="1031"/>
        <v>0</v>
      </c>
      <c r="CC324" s="126">
        <f>+CB324</f>
        <v>0</v>
      </c>
      <c r="CD324" s="44"/>
      <c r="CE324" s="370">
        <f>IF($F324="申請キャンセル",0,IF(CE325="","",CE325))</f>
        <v>0</v>
      </c>
      <c r="CF324" s="371">
        <f>IF($F324="申請キャンセル",0,IFERROR(VLOOKUP($D324,INDEX(データ蓄積!$A$16:$A$1015,MATCH($D324,データ蓄積!$A$16:$A$1015,0)):'データ蓄積'!$DB$1015,6,),0))</f>
        <v>0</v>
      </c>
      <c r="CG324" s="214" t="str">
        <f t="shared" si="1454"/>
        <v xml:space="preserve"> </v>
      </c>
      <c r="CH324" s="214" t="str">
        <f t="shared" si="1451"/>
        <v/>
      </c>
      <c r="CI324" s="214" t="str">
        <f>IF(CG324&gt;=CH324,"OK","下限本数を下回っています")</f>
        <v>OK</v>
      </c>
      <c r="CJ324" s="371">
        <f>IF($F324="申請キャンセル",0,IFERROR(VLOOKUP($D324,INDEX(データ蓄積!$A$16:$A$1015,MATCH($D324,データ蓄積!$A$16:$A$1015,0)):'データ蓄積'!$DB$1015,9,),0))</f>
        <v>0</v>
      </c>
      <c r="CK324" s="372">
        <f>IF($F324="申請キャンセル",0,IFERROR(VLOOKUP($D324,INDEX(データ蓄積!$A$16:$A$1015,MATCH($D324,データ蓄積!$A$16:$A$1015,0)):'データ蓄積'!$DB$1015,11,),0))</f>
        <v>0</v>
      </c>
      <c r="CL324" s="372">
        <f>IF($F324="申請キャンセル",0,IFERROR(VLOOKUP($D324,INDEX(データ蓄積!$A$16:$A$1015,MATCH($D324,データ蓄積!$A$16:$A$1015,0)):'データ蓄積'!$DB$1015,13,),0))</f>
        <v>0</v>
      </c>
      <c r="CM324" s="372">
        <f>IF($F324="申請キャンセル",0,IFERROR(VLOOKUP($D324,INDEX(データ蓄積!$A$16:$A$1015,MATCH($D324,データ蓄積!$A$16:$A$1015,0)):'データ蓄積'!$DB$1015,15,),0))</f>
        <v>0</v>
      </c>
      <c r="CN324" s="372">
        <f>IF($F324="申請キャンセル",0,IFERROR(VLOOKUP($D324,INDEX(データ蓄積!$A$16:$A$1015,MATCH($D324,データ蓄積!$A$16:$A$1015,0)):'データ蓄積'!$DB$1015,17,),0))</f>
        <v>0</v>
      </c>
      <c r="CO324" s="372">
        <f>IF($F324="申請キャンセル",0,IFERROR(VLOOKUP($D324,INDEX(データ蓄積!$A$16:$A$1015,MATCH($D324,データ蓄積!$A$16:$A$1015,0)):'データ蓄積'!$DB$1015,18,),0))</f>
        <v>0</v>
      </c>
      <c r="CP324" s="371">
        <f>IF($F324="申請キャンセル",0,IFERROR(VLOOKUP($D324,INDEX(データ蓄積!$A$16:$A$1015,MATCH($D324,データ蓄積!$A$16:$A$1015,0)):'データ蓄積'!$DB$1015,19,),0))</f>
        <v>0</v>
      </c>
      <c r="CQ324" s="372">
        <f>IF($F324="申請キャンセル",0,IFERROR(VLOOKUP($D324,INDEX(データ蓄積!$A$16:$A$1015,MATCH($D324,データ蓄積!$A$16:$A$1015,0)):'データ蓄積'!$DB$1015,24,),0))</f>
        <v>0</v>
      </c>
      <c r="CR324" s="99" t="str">
        <f>IF($F324="申請キャンセル",0,CONCATENATE(CS324,$CS$14,CT324,$CT$14,CU324,$CU$14))</f>
        <v>0年0月0日</v>
      </c>
      <c r="CS324" s="99">
        <f>IF($F324="申請キャンセル",0,IFERROR(VLOOKUP($D324,INDEX(データ蓄積!$A$16:$A$1015,MATCH($D324,データ蓄積!$A$16:$A$1015,0)):'データ蓄積'!$DB$1015,70,),0))</f>
        <v>0</v>
      </c>
      <c r="CT324" s="99">
        <f>IF($F324="申請キャンセル",0,IFERROR(VLOOKUP($D324,INDEX(データ蓄積!$A$16:$A$1015,MATCH($D324,データ蓄積!$A$16:$A$1015,0)):'データ蓄積'!$DB$1015,71,),0))</f>
        <v>0</v>
      </c>
      <c r="CU324" s="99">
        <f>IF($F324="申請キャンセル",0,IFERROR(VLOOKUP($D324,INDEX(データ蓄積!$A$16:$A$1015,MATCH($D324,データ蓄積!$A$16:$A$1015,0)):'データ蓄積'!$DB$1015,72,),0))</f>
        <v>0</v>
      </c>
      <c r="CV324" s="99" t="str">
        <f>IF($F324="申請キャンセル",0,CONCATENATE(CW324,$CW$14,CX324,$CX$14,CY324,$CY$14))</f>
        <v>0年0月0日</v>
      </c>
      <c r="CW324" s="99">
        <f>IF($F324="申請キャンセル",0,IFERROR(VLOOKUP($D324,INDEX(データ蓄積!$A$16:$A$1015,MATCH($D324,データ蓄積!$A$16:$A$1015,0)):'データ蓄積'!$DB$1015,73,),0))</f>
        <v>0</v>
      </c>
      <c r="CX324" s="99">
        <f>IF($F324="申請キャンセル",0,IFERROR(VLOOKUP($D324,INDEX(データ蓄積!$A$16:$A$1015,MATCH($D324,データ蓄積!$A$16:$A$1015,0)):'データ蓄積'!$DB$1015,74,),0))</f>
        <v>0</v>
      </c>
      <c r="CY324" s="99">
        <f>IF($F324="申請キャンセル",0,IFERROR(VLOOKUP($D324,INDEX(データ蓄積!$A$16:$A$1015,MATCH($D324,データ蓄積!$A$16:$A$1015,0)):'データ蓄積'!$DB$1015,75,),0))</f>
        <v>0</v>
      </c>
      <c r="CZ324" s="211">
        <f>IF($F324="申請キャンセル",0,IFERROR(VLOOKUP($D324,INDEX(データ蓄積!$A$16:$A$1015,MATCH($D324,データ蓄積!$A$16:$A$1015,0)):'データ蓄積'!$CF$1015,84,),0))</f>
        <v>0</v>
      </c>
      <c r="DA324" s="211">
        <f>IF($F324="申請キャンセル",0,IFERROR(VLOOKUP($D324,INDEX(データ蓄積!$A$16:$A$1015,MATCH($D324,データ蓄積!$A$16:$A$1015,0)):'データ蓄積'!$CG$1015,85,),0))</f>
        <v>0</v>
      </c>
      <c r="DB324" s="211">
        <f>IF($F324="申請キャンセル",0,IFERROR(VLOOKUP($D324,INDEX(データ蓄積!$A$16:$A$1015,MATCH($D324,データ蓄積!$A$16:$A$1015,0)):'データ蓄積'!$CH$1015,86,),0))</f>
        <v>0</v>
      </c>
      <c r="DC324" s="211"/>
      <c r="DD324" s="204">
        <f>IF($F324="申請キャンセル",0,IFERROR(VLOOKUP($D324,INDEX(データ蓄積!$A$16:$A$1015,MATCH($D324,データ蓄積!$A$16:$A$1015,0)):'データ蓄積'!$CN$1015,91,),0))</f>
        <v>0</v>
      </c>
      <c r="DE324" s="204">
        <f>IF($F324="申請キャンセル",0,IFERROR(VLOOKUP($D324,INDEX(データ蓄積!$A$16:$A$1015,MATCH($D324,データ蓄積!$A$16:$A$1015,0)):'データ蓄積'!$CN$1015,92,),0))</f>
        <v>0</v>
      </c>
    </row>
    <row r="325" spans="1:109" ht="18.75" customHeight="1" x14ac:dyDescent="0.15">
      <c r="A325" s="373">
        <f>IFERROR(VLOOKUP($D325,INDEX(データ蓄積!$A$16:$A$1015,MATCH($D325,データ蓄積!$A$16:$A$1015,0)+1):'データ蓄積'!$BI$1015,3,),0)</f>
        <v>0</v>
      </c>
      <c r="B325" s="374">
        <f>IFERROR(VLOOKUP($D325,INDEX(データ蓄積!$A$16:$A$1015,MATCH($D325,データ蓄積!$A$16:$A$1015,0)+1):'データ蓄積'!$BI$1015,4,),0)</f>
        <v>0</v>
      </c>
      <c r="C325" s="375">
        <f>IFERROR(VLOOKUP($D325,INDEX(データ蓄積!$A$16:$A$1015,MATCH($D325,データ蓄積!$A$16:$A$1015,0)+1):'データ蓄積'!$BI$1015,5,),0)</f>
        <v>0</v>
      </c>
      <c r="D325" s="373">
        <f t="shared" si="1337"/>
        <v>155</v>
      </c>
      <c r="E325" s="347">
        <f>IFERROR(VLOOKUP($D325,INDEX(データ蓄積!$A$16:$A$1015,MATCH($D325,データ蓄積!$A$16:$A$1015,0)+1):'データ蓄積'!$BI$1015,2,),0)</f>
        <v>0</v>
      </c>
      <c r="F325" s="376">
        <f>IFERROR(VLOOKUP($D325,INDEX(データ蓄積!$A$16:$A$1015,MATCH($D325,データ蓄積!$A$16:$A$1015,0)+1):'データ蓄積'!$CD$1015,82,),0)</f>
        <v>0</v>
      </c>
      <c r="G325" s="377">
        <f>IF($F324="申請キャンセル",0,IFERROR(VLOOKUP($D325,INDEX(データ蓄積!$A$16:$A$1015,MATCH($D325,データ蓄積!$A$16:$A$1015,0)+1):'データ蓄積'!$BI$1015,8,),0))</f>
        <v>0</v>
      </c>
      <c r="H325" s="347">
        <f>IF($F324="申請キャンセル",0,IFERROR(VLOOKUP($D325,INDEX(データ蓄積!$A$16:$A$1015,MATCH($D325,データ蓄積!$A$16:$A$1015,0)+1):'データ蓄積'!$BI$1015,10,),0))</f>
        <v>0</v>
      </c>
      <c r="I325" s="378" t="str">
        <f>IF($F324="申請キャンセル","",LEFT(IFERROR(VLOOKUP($D325,INDEX(データ蓄積!$A$16:$A$1015,MATCH($D325,データ蓄積!$A$16:$A$1015,0)+1):'データ蓄積'!$CH$1015,84,),""),2))</f>
        <v/>
      </c>
      <c r="J325" s="347" t="str">
        <f>IF($F324="申請キャンセル","",LEFT(IFERROR(VLOOKUP($D325,INDEX(データ蓄積!$A$16:$A$1015,MATCH($D324,データ蓄積!$A$16:$A$1015,0)+1):'データ蓄積'!$CL$1015,86,),""),2))</f>
        <v/>
      </c>
      <c r="K325" s="379">
        <f>IF($F324="申請キャンセル",0,IFERROR(VLOOKUP($D325,INDEX(データ蓄積!$A$16:$A$1015,MATCH($D325,データ蓄積!$A$16:$A$1015,0)+1):'データ蓄積'!$CO$1015,90,),0))</f>
        <v>0</v>
      </c>
      <c r="L325" s="374">
        <f t="shared" ref="L325" si="1625">IF(G325=0,0,IF($F325="申請キャンセル",0,IF(K325="","","〇")))</f>
        <v>0</v>
      </c>
      <c r="M325" s="380">
        <f>IF($F324="申請キャンセル",0,IFERROR(VLOOKUP($D325,INDEX(データ蓄積!$A$16:$A$1015,MATCH($D325,データ蓄積!$A$16:$A$1015,0)+1):'データ蓄積'!$BI$1015,14,),0))</f>
        <v>0</v>
      </c>
      <c r="N325" s="381">
        <f>IF($F324="申請キャンセル",0,IFERROR(VLOOKUP($D325,INDEX(データ蓄積!$A$16:$A$1015,MATCH($D325,データ蓄積!$A$16:$A$1015,0)+1):'データ蓄積'!$BI$1015,16,),0))</f>
        <v>0</v>
      </c>
      <c r="O325" s="382">
        <f>IF($F324="申請キャンセル",0,IFERROR(VLOOKUP($D325,INDEX(データ蓄積!$A$16:$A$1015,MATCH($D325,データ蓄積!$A$16:$A$1015,0)+1):'データ蓄積'!$BI$1015,20,),0))</f>
        <v>0</v>
      </c>
      <c r="P325" s="383">
        <f>IF($F324="申請キャンセル",0,IFERROR(VLOOKUP($D325,INDEX(データ蓄積!$A$16:$A$1015,MATCH($D325,データ蓄積!$A$16:$A$1015,0)+1):'データ蓄積'!$BI$1015,21,),0))</f>
        <v>0</v>
      </c>
      <c r="Q325" s="383">
        <f>IF($F324="申請キャンセル",0,IFERROR(VLOOKUP($D325,INDEX(データ蓄積!$A$16:$A$1015,MATCH($D325,データ蓄積!$A$16:$A$1015,0)+1):'データ蓄積'!$BI$1015,23,),0))</f>
        <v>0</v>
      </c>
      <c r="R325" s="384">
        <f>IF($F324="申請キャンセル",0,IFERROR(VLOOKUP($D325,INDEX(データ蓄積!$A$16:$A$1015,MATCH($D325,データ蓄積!$A$16:$A$1015,0)+1):'データ蓄積'!$CO$1015,92,),0))</f>
        <v>0</v>
      </c>
      <c r="S325" s="385">
        <f>IF($F324="申請キャンセル",0,IFERROR(VLOOKUP($D325,INDEX(データ蓄積!$A$16:$A$1015,MATCH($D325,データ蓄積!$A$16:$A$1015,0)+1):'データ蓄積'!$BI$1015,22,),0))</f>
        <v>0</v>
      </c>
      <c r="T325" s="386" t="str">
        <f>IF($F324="申請キャンセル",0,IF((AJ325+AP325)&gt;0,ROUNDDOWN((AJ325+AP325)/(AL325+AR325),4)*1000," "))</f>
        <v xml:space="preserve"> </v>
      </c>
      <c r="U325" s="387" t="str">
        <f>IF($F325="申請キャンセル",0,IFERROR(IF(AJ325+AP325=0,"",VLOOKUP(Q325,Sheet1!$B$4:$C$64,2,0)),0))</f>
        <v/>
      </c>
      <c r="V325" s="388">
        <f>IF($F324="申請キャンセル",0,IFERROR(VLOOKUP($D325,INDEX(データ蓄積!$A$16:$A$1015,MATCH($D325,データ蓄積!$A$16:$A$1015,0)+1):'データ蓄積'!$BI$1015,12,),0))</f>
        <v>0</v>
      </c>
      <c r="W325" s="389">
        <f>IF($F324="申請キャンセル",0,IFERROR(VLOOKUP($D325,INDEX(データ蓄積!$A$16:$A$1015,MATCH($D325,データ蓄積!$A$16:$A$1015,0)+1):'データ蓄積'!$BI$1015,25,),0))</f>
        <v>0</v>
      </c>
      <c r="X325" s="383">
        <f>IF($F324="申請キャンセル",0,IFERROR(VLOOKUP($D325,INDEX(データ蓄積!$A$16:$A$1015,MATCH($D325,データ蓄積!$A$16:$A$1015,0)+1):'データ蓄積'!$DB$1015,27,),0))</f>
        <v>0</v>
      </c>
      <c r="Y325" s="390">
        <f t="shared" si="1022"/>
        <v>0</v>
      </c>
      <c r="Z325" s="383">
        <f>IF($F324="申請キャンセル",0,IFERROR(VLOOKUP($D325,INDEX(データ蓄積!$A$16:$A$1015,MATCH($D325,データ蓄積!$A$16:$A$1015,0)+1):'データ蓄積'!$DB$1015,26,),0))</f>
        <v>0</v>
      </c>
      <c r="AA325" s="383">
        <f>IF($F324="申請キャンセル",0,IFERROR(VLOOKUP($D325,INDEX(データ蓄積!$A$16:$A$1015,MATCH($D325,データ蓄積!$A$16:$A$1015,0)+1):'データ蓄積'!$DB$1015,28,),0))</f>
        <v>0</v>
      </c>
      <c r="AB325" s="385">
        <f t="shared" ref="AB325" si="1626">IF($W325="初 年 度",TRUNC((+AA325-BP325)/2,0),0)</f>
        <v>0</v>
      </c>
      <c r="AC325" s="381"/>
      <c r="AD325" s="380">
        <f>IF($F324="申請キャンセル",0,IFERROR(VLOOKUP($D325,INDEX(データ蓄積!$A$16:$A$1015,MATCH($D325,データ蓄積!$A$16:$A$1015,0)+1):'データ蓄積'!$DB$1015,30,),0))</f>
        <v>0</v>
      </c>
      <c r="AE325" s="383">
        <f t="shared" si="1023"/>
        <v>0</v>
      </c>
      <c r="AF325" s="383">
        <f>IF($F324="申請キャンセル",0,IFERROR(VLOOKUP($D325,INDEX(データ蓄積!$A$16:$A$1015,MATCH($D325,データ蓄積!$A$16:$A$1015,0)+1):'データ蓄積'!$DB$1015,29,),0))</f>
        <v>0</v>
      </c>
      <c r="AG325" s="383">
        <f>IF($F324="申請キャンセル",0,IFERROR(VLOOKUP($D325,INDEX(データ蓄積!$A$16:$A$1015,MATCH($D325,データ蓄積!$A$16:$A$1015,0)+1):'データ蓄積'!$DB$1015,31,),0))</f>
        <v>0</v>
      </c>
      <c r="AH325" s="383">
        <f t="shared" si="1368"/>
        <v>0</v>
      </c>
      <c r="AI325" s="381"/>
      <c r="AJ325" s="385">
        <f t="shared" ref="AJ325" si="1627">+X325+AD325</f>
        <v>0</v>
      </c>
      <c r="AK325" s="390">
        <f t="shared" si="1567"/>
        <v>0</v>
      </c>
      <c r="AL325" s="383">
        <f t="shared" si="1567"/>
        <v>0</v>
      </c>
      <c r="AM325" s="383">
        <f t="shared" si="1567"/>
        <v>0</v>
      </c>
      <c r="AN325" s="385">
        <f t="shared" si="1567"/>
        <v>0</v>
      </c>
      <c r="AO325" s="381"/>
      <c r="AP325" s="383">
        <f>IF($F324="申請キャンセル",0,IFERROR(VLOOKUP($D325,INDEX(データ蓄積!$A$16:$A$1015,MATCH($D325,データ蓄積!$A$16:$A$1015,0)+1):'データ蓄積'!$DB$1015,33,),0))</f>
        <v>0</v>
      </c>
      <c r="AQ325" s="390">
        <f t="shared" si="1024"/>
        <v>0</v>
      </c>
      <c r="AR325" s="383">
        <f>IF($F324="申請キャンセル",0,IFERROR(VLOOKUP($D325,INDEX(データ蓄積!$A$16:$A$1015,MATCH($D325,データ蓄積!$A$16:$A$1015,0)+1):'データ蓄積'!$DB$1015,32,),0))</f>
        <v>0</v>
      </c>
      <c r="AS325" s="383">
        <f>IF($F324="申請キャンセル",0,IFERROR(VLOOKUP($D325,INDEX(データ蓄積!$A$16:$A$1015,MATCH($D325,データ蓄積!$A$16:$A$1015,0)+1):'データ蓄積'!$DB$1015,34,),0))</f>
        <v>0</v>
      </c>
      <c r="AT325" s="385">
        <f t="shared" si="1369"/>
        <v>0</v>
      </c>
      <c r="AU325" s="381"/>
      <c r="AV325" s="383">
        <f>IF($F324="申請キャンセル",0,IFERROR(VLOOKUP($D325,INDEX(データ蓄積!$A$16:$A$1015,MATCH($D325,データ蓄積!$A$16:$A$1015,0)+1):'データ蓄積'!$DB$1015,36,),0))</f>
        <v>0</v>
      </c>
      <c r="AW325" s="390">
        <f t="shared" si="1025"/>
        <v>0</v>
      </c>
      <c r="AX325" s="383">
        <f>IF($F324="申請キャンセル",0,IFERROR(VLOOKUP($D325,INDEX(データ蓄積!$A$16:$A$1015,MATCH($D325,データ蓄積!$A$16:$A$1015,0)+1):'データ蓄積'!$DB$1015,35,),0))</f>
        <v>0</v>
      </c>
      <c r="AY325" s="383">
        <f>IF($F324="申請キャンセル",0,IFERROR(VLOOKUP($D325,INDEX(データ蓄積!$A$16:$A$1015,MATCH($D325,データ蓄積!$A$16:$A$1015,0)+1):'データ蓄積'!$DB$1015,37,),0))</f>
        <v>0</v>
      </c>
      <c r="AZ325" s="385">
        <f t="shared" si="1370"/>
        <v>0</v>
      </c>
      <c r="BA325" s="381"/>
      <c r="BB325" s="391">
        <f t="shared" ref="BB325" si="1628">+AK325+AQ325+AW325</f>
        <v>0</v>
      </c>
      <c r="BC325" s="383">
        <f t="shared" si="1588"/>
        <v>0</v>
      </c>
      <c r="BD325" s="383">
        <f t="shared" si="1588"/>
        <v>0</v>
      </c>
      <c r="BE325" s="392">
        <f t="shared" si="1588"/>
        <v>0</v>
      </c>
      <c r="BF325" s="369"/>
      <c r="BG325" s="380">
        <f>IF($F324="申請キャンセル",0,IF(H325="（○）",220,0))</f>
        <v>0</v>
      </c>
      <c r="BH325" s="385">
        <f>IF($F324="申請キャンセル",0,IF(H325="（○）",SUM(AK325+AQ325+AW325),0))</f>
        <v>0</v>
      </c>
      <c r="BI325" s="383">
        <f>IF($F324="申請キャンセル",0,IF(H325="（○）",SUM(AL325+AR325),0))</f>
        <v>0</v>
      </c>
      <c r="BJ325" s="383">
        <f t="shared" si="1026"/>
        <v>0</v>
      </c>
      <c r="BK325" s="392">
        <f t="shared" ref="BK325" si="1629">IF($W325="初 年 度",TRUNC((+BJ325-CB325),0),0)</f>
        <v>0</v>
      </c>
      <c r="BL325" s="46"/>
      <c r="BM325" s="380">
        <f t="shared" si="1453"/>
        <v>0</v>
      </c>
      <c r="BN325" s="381">
        <f t="shared" si="1453"/>
        <v>0</v>
      </c>
      <c r="BP325" s="127">
        <f t="shared" si="1027"/>
        <v>0</v>
      </c>
      <c r="BQ325" s="128">
        <f t="shared" ref="BQ325" si="1630">ROUNDUP(BP325/2,0)</f>
        <v>0</v>
      </c>
      <c r="BR325" s="45"/>
      <c r="BS325" s="127">
        <f t="shared" si="1028"/>
        <v>0</v>
      </c>
      <c r="BT325" s="128">
        <f t="shared" ref="BT325" si="1631">ROUNDUP(BS325/2,0)</f>
        <v>0</v>
      </c>
      <c r="BU325" s="45"/>
      <c r="BV325" s="127">
        <f t="shared" si="1029"/>
        <v>0</v>
      </c>
      <c r="BW325" s="128">
        <f t="shared" si="1371"/>
        <v>0</v>
      </c>
      <c r="BX325" s="45"/>
      <c r="BY325" s="127">
        <f t="shared" si="1030"/>
        <v>0</v>
      </c>
      <c r="BZ325" s="128">
        <f t="shared" ref="BZ325" si="1632">ROUNDUP(BY325/2,0)</f>
        <v>0</v>
      </c>
      <c r="CA325" s="45"/>
      <c r="CB325" s="127">
        <f t="shared" si="1031"/>
        <v>0</v>
      </c>
      <c r="CC325" s="128">
        <f t="shared" ref="CC325" si="1633">+CB325</f>
        <v>0</v>
      </c>
      <c r="CD325" s="45"/>
      <c r="CE325" s="370">
        <f>IF($F324="申請キャンセル",0,IFERROR(VLOOKUP($D325,INDEX(データ蓄積!$A$16:$A$1015,MATCH($D325,データ蓄積!$A$16:$A$1015,0)+1):'データ蓄積'!$DB$1015,83,),0))</f>
        <v>0</v>
      </c>
      <c r="CF325" s="371">
        <f>IF($F324="申請キャンセル",0,IFERROR(VLOOKUP($D325,INDEX(データ蓄積!$A$16:$A$1015,MATCH($D325,データ蓄積!$A$16:$A$1015,0)+1):'データ蓄積'!$DB$1015,6,),0))</f>
        <v>0</v>
      </c>
      <c r="CG325" s="214" t="str">
        <f t="shared" si="1454"/>
        <v xml:space="preserve"> </v>
      </c>
      <c r="CH325" s="214" t="str">
        <f t="shared" si="1451"/>
        <v/>
      </c>
      <c r="CI325" s="214" t="str">
        <f t="shared" ref="CI325" si="1634">IF(CG325&gt;=CH325,"OK","下限本数を下回っています")</f>
        <v>OK</v>
      </c>
      <c r="CJ325" s="371">
        <f>IF($F324="申請キャンセル",0,IFERROR(VLOOKUP($D325,INDEX(データ蓄積!$A$16:$A$1015,MATCH($D325,データ蓄積!$A$16:$A$1015,0)+1):'データ蓄積'!$DB$1015,9,),0))</f>
        <v>0</v>
      </c>
      <c r="CK325" s="372">
        <f>IF($F324="申請キャンセル",0,IFERROR(VLOOKUP($D325,INDEX(データ蓄積!$A$16:$A$1015,MATCH($D325,データ蓄積!$A$16:$A$1015,0)+1):'データ蓄積'!$DB$1015,11,),0))</f>
        <v>0</v>
      </c>
      <c r="CL325" s="372">
        <f>IF($F324="申請キャンセル",0,IFERROR(VLOOKUP($D325,INDEX(データ蓄積!$A$16:$A$1015,MATCH($D325,データ蓄積!$A$16:$A$1015,0)+1):'データ蓄積'!$DB$1015,13,),0))</f>
        <v>0</v>
      </c>
      <c r="CM325" s="372">
        <f>IF($F324="申請キャンセル",0,IFERROR(VLOOKUP($D325,INDEX(データ蓄積!$A$16:$A$1015,MATCH($D325,データ蓄積!$A$16:$A$1015,0)+1):'データ蓄積'!$DB$1015,15,),0))</f>
        <v>0</v>
      </c>
      <c r="CN325" s="372">
        <f>IF($F324="申請キャンセル",0,IFERROR(VLOOKUP($D325,INDEX(データ蓄積!$A$16:$A$1015,MATCH($D325,データ蓄積!$A$16:$A$1015,0)+1):'データ蓄積'!$DB$1015,17,),0))</f>
        <v>0</v>
      </c>
      <c r="CO325" s="372">
        <f>IF($F324="申請キャンセル",0,IFERROR(VLOOKUP($D325,INDEX(データ蓄積!$A$16:$A$1015,MATCH($D325,データ蓄積!$A$16:$A$1015,0)+1):'データ蓄積'!$DB$1015,18,),0))</f>
        <v>0</v>
      </c>
      <c r="CP325" s="371">
        <f>IF($F324="申請キャンセル",0,IFERROR(VLOOKUP($D325,INDEX(データ蓄積!$A$16:$A$1015,MATCH($D325,データ蓄積!$A$16:$A$1015,0)+1):'データ蓄積'!$DB$1015,19,),0))</f>
        <v>0</v>
      </c>
      <c r="CQ325" s="372">
        <f>IF($F324="申請キャンセル",0,IFERROR(VLOOKUP($D325,INDEX(データ蓄積!$A$16:$A$1015,MATCH($D325,データ蓄積!$A$16:$A$1015,0)+1):'データ蓄積'!$DB$1015,24,),0))</f>
        <v>0</v>
      </c>
      <c r="CR325" s="99" t="str">
        <f>IF($F324="申請キャンセル",0,CONCATENATE(CS325,$CS$14,CT325,$CT$14,CU325,$CU$14))</f>
        <v>0年0月0日</v>
      </c>
      <c r="CS325" s="99">
        <f>IF($F324="申請キャンセル",0,IFERROR(VLOOKUP($D325,INDEX(データ蓄積!$A$16:$A$1015,MATCH($D325,データ蓄積!$A$16:$A$1015,0)+1):'データ蓄積'!$DB$1015,70,),0))</f>
        <v>0</v>
      </c>
      <c r="CT325" s="99">
        <f>IF($F324="申請キャンセル",0,IFERROR(VLOOKUP($D325,INDEX(データ蓄積!$A$16:$A$1015,MATCH($D325,データ蓄積!$A$16:$A$1015,0)+1):'データ蓄積'!$DB$1015,71,),0))</f>
        <v>0</v>
      </c>
      <c r="CU325" s="99">
        <f>IF($F324="申請キャンセル",0,IFERROR(VLOOKUP($D325,INDEX(データ蓄積!$A$16:$A$1015,MATCH($D325,データ蓄積!$A$16:$A$1015,0)+1):'データ蓄積'!$DB$1015,72,),0))</f>
        <v>0</v>
      </c>
      <c r="CV325" s="99" t="str">
        <f>IF($F324="申請キャンセル",0,CONCATENATE(CW325,$CW$14,CX325,$CX$14,CY325,$CY$14))</f>
        <v>0年0月0日</v>
      </c>
      <c r="CW325" s="99">
        <f>IF($F324="申請キャンセル",0,IFERROR(VLOOKUP($D325,INDEX(データ蓄積!$A$16:$A$1015,MATCH($D325,データ蓄積!$A$16:$A$1015,0)+1):'データ蓄積'!$DB$1015,73,),0))</f>
        <v>0</v>
      </c>
      <c r="CX325" s="99">
        <f>IF($F324="申請キャンセル",0,IFERROR(VLOOKUP($D325,INDEX(データ蓄積!$A$16:$A$1015,MATCH($D325,データ蓄積!$A$16:$A$1015,0)+1):'データ蓄積'!$DB$1015,74,),0))</f>
        <v>0</v>
      </c>
      <c r="CY325" s="99">
        <f>IF($F324="申請キャンセル",0,IFERROR(VLOOKUP($D325,INDEX(データ蓄積!$A$16:$A$1015,MATCH($D325,データ蓄積!$A$16:$A$1015,0)+1):'データ蓄積'!$DB$1015,75,),0))</f>
        <v>0</v>
      </c>
      <c r="CZ325" s="211">
        <f>IF($F324="申請キャンセル",0,IFERROR(VLOOKUP($D325,INDEX(データ蓄積!$A$16:$A$1015,MATCH($D325,データ蓄積!$A$16:$A$1015,0)+1):'データ蓄積'!$CF$1015,84,),0))</f>
        <v>0</v>
      </c>
      <c r="DA325" s="211">
        <f>IF($F324="申請キャンセル",0,IFERROR(VLOOKUP($D325,INDEX(データ蓄積!$A$16:$A$1015,MATCH($D325,データ蓄積!$A$16:$A$1015,0)+1):'データ蓄積'!$CG$1015,85,),0))</f>
        <v>0</v>
      </c>
      <c r="DB325" s="211">
        <f>IF($F324="申請キャンセル",0,IFERROR(VLOOKUP($D325,INDEX(データ蓄積!$A$16:$A$1015,MATCH($D325,データ蓄積!$A$16:$A$1015,0)+1):'データ蓄積'!$CH$1015,86,),0))</f>
        <v>0</v>
      </c>
      <c r="DC325" s="211"/>
      <c r="DD325" s="204">
        <f>IF($F324="申請キャンセル",0,IFERROR(VLOOKUP($D325,INDEX(データ蓄積!$A$16:$A$1015,MATCH($D325,データ蓄積!$A$16:$A$1015,0)+1):'データ蓄積'!$CN$1015,91,),0))</f>
        <v>0</v>
      </c>
      <c r="DE325" s="204">
        <f>IF($F324="申請キャンセル",0,IFERROR(VLOOKUP($D325,INDEX(データ蓄積!$A$16:$A$1015,MATCH($D325,データ蓄積!$A$16:$A$1015,0)+1):'データ蓄積'!$CN$1015,92,),0))</f>
        <v>0</v>
      </c>
    </row>
    <row r="326" spans="1:109" ht="18.75" customHeight="1" x14ac:dyDescent="0.15">
      <c r="A326" s="349">
        <f>IFERROR(VLOOKUP($D326,INDEX(データ蓄積!$A$16:$A$1015,MATCH($D326,データ蓄積!$A$16:$A$1015,0)):'データ蓄積'!$BI$1015,3,),0)</f>
        <v>0</v>
      </c>
      <c r="B326" s="350">
        <f>IFERROR(VLOOKUP($D326,INDEX(データ蓄積!$A$16:$A$1015,MATCH($D326,データ蓄積!$A$16:$A$1015,0)):'データ蓄積'!$BI$1015,4,),0)</f>
        <v>0</v>
      </c>
      <c r="C326" s="349">
        <f>IFERROR(VLOOKUP($D326,INDEX(データ蓄積!$A$16:$A$1015,MATCH($D326,データ蓄積!$A$16:$A$1015,0)):'データ蓄積'!$BI$1015,5,),0)</f>
        <v>0</v>
      </c>
      <c r="D326" s="349">
        <f t="shared" si="1337"/>
        <v>156</v>
      </c>
      <c r="E326" s="351">
        <f>IFERROR(VLOOKUP($D326,INDEX(データ蓄積!$A$16:$A$1015,MATCH($D326,データ蓄積!$A$16:$A$1015,0)):'データ蓄積'!$BI$1015,2,),0)</f>
        <v>0</v>
      </c>
      <c r="F326" s="352">
        <f>IFERROR(VLOOKUP($D326,INDEX(データ蓄積!$A$16:$A$1015,MATCH($D326,データ蓄積!$A$16:$A$1015,0)):'データ蓄積'!$CD$1015,82,),0)</f>
        <v>0</v>
      </c>
      <c r="G326" s="353">
        <f>IF($F326="申請キャンセル",0,IFERROR(VLOOKUP($D326,INDEX(データ蓄積!$A$16:$A$1015,MATCH($D326,データ蓄積!$A$16:$A$1015,0)):'データ蓄積'!$BI$1015,8,),0))</f>
        <v>0</v>
      </c>
      <c r="H326" s="346">
        <f>IF($F326="申請キャンセル",0,IFERROR(VLOOKUP($D326,INDEX(データ蓄積!$A$16:$A$1015,MATCH($D326,データ蓄積!$A$16:$A$1015,0)):'データ蓄積'!$BI$1015,10,),0))</f>
        <v>0</v>
      </c>
      <c r="I326" s="354" t="str">
        <f>IF($F326="申請キャンセル","",LEFT(IFERROR(VLOOKUP($D326,INDEX(データ蓄積!$A$16:$A$1015,MATCH($D326,データ蓄積!$A$16:$A$1015,0)):'データ蓄積'!$CH$1015,84,),""),2))</f>
        <v/>
      </c>
      <c r="J326" s="346" t="str">
        <f>IF($F326="申請キャンセル","",LEFT(IFERROR(VLOOKUP($D326,INDEX(データ蓄積!$A$16:$A$1015,MATCH($D326,データ蓄積!$A$16:$A$1015,0)):'データ蓄積'!$CL$1015,86,),""),2))</f>
        <v/>
      </c>
      <c r="K326" s="355">
        <f>IF($F326="申請キャンセル",0,IFERROR(VLOOKUP($D326,INDEX(データ蓄積!$A$16:$A$1015,MATCH($D326,データ蓄積!$A$16:$A$1015,0)):'データ蓄積'!$CO$1015,90,),0))</f>
        <v>0</v>
      </c>
      <c r="L326" s="350">
        <f>IF(G326=0,0,IF($F326="申請キャンセル",0,IF(K326="","","〇")))</f>
        <v>0</v>
      </c>
      <c r="M326" s="356">
        <f>IF($F326="申請キャンセル",0,IFERROR(VLOOKUP($D326,INDEX(データ蓄積!$A$16:$A$1015,MATCH($D326,データ蓄積!$A$16:$A$1015,0)):'データ蓄積'!$BI$1015,14,),))</f>
        <v>0</v>
      </c>
      <c r="N326" s="357">
        <f>IF($F326="申請キャンセル",0,IFERROR(VLOOKUP($D326,INDEX(データ蓄積!$A$16:$A$1015,MATCH($D326,データ蓄積!$A$16:$A$1015,0)):'データ蓄積'!$BI$1015,16,),0))</f>
        <v>0</v>
      </c>
      <c r="O326" s="356">
        <f>IF($F326="申請キャンセル",0,IFERROR(VLOOKUP($D326,INDEX(データ蓄積!$A$16:$A$1015,MATCH($D326,データ蓄積!$A$16:$A$1015,0)):'データ蓄積'!$BI$1015,20,),0))</f>
        <v>0</v>
      </c>
      <c r="P326" s="358">
        <f>IF($F326="申請キャンセル",0,IFERROR(VLOOKUP($D326,INDEX(データ蓄積!$A$16:$A$1015,MATCH($D326,データ蓄積!$A$16:$A$1015,0)):'データ蓄積'!$BI$1015,21,),0))</f>
        <v>0</v>
      </c>
      <c r="Q326" s="359">
        <f>IF($F326="申請キャンセル",0,IFERROR(VLOOKUP($D326,INDEX(データ蓄積!$A$16:$A$1015,MATCH($D326,データ蓄積!$A$16:$A$1015,0)):'データ蓄積'!$BI$1015,23,),0))</f>
        <v>0</v>
      </c>
      <c r="R326" s="360">
        <f>IF($F326="申請キャンセル",0,IFERROR(VLOOKUP($D326,INDEX(データ蓄積!$A$16:$A$1015,MATCH($D326,データ蓄積!$A$16:$A$1015,0)):'データ蓄積'!$CO$1015,92,),0))</f>
        <v>0</v>
      </c>
      <c r="S326" s="361">
        <f>IF($F326="申請キャンセル",0,IFERROR(VLOOKUP($D326,INDEX(データ蓄積!$A$16:$A$1015,MATCH($D326,データ蓄積!$A$16:$A$1015,0)):'データ蓄積'!$BI$1015,22,),0))</f>
        <v>0</v>
      </c>
      <c r="T326" s="362" t="str">
        <f>IF($F326="申請キャンセル",0,IF((AJ326+AP326)&gt;0,ROUNDDOWN((AJ326+AP326)/(AL326+AR326),4)*1000," "))</f>
        <v xml:space="preserve"> </v>
      </c>
      <c r="U326" s="363" t="str">
        <f>IF($F326="申請キャンセル",0,IFERROR(IF(AJ326+AP326=0,"",VLOOKUP(Q326,Sheet1!$B$4:$C$64,2,0)),0))</f>
        <v/>
      </c>
      <c r="V326" s="364">
        <f>IF($F326="申請キャンセル",0,IFERROR(VLOOKUP($D326,INDEX(データ蓄積!$A$16:$A$1015,MATCH($D326,データ蓄積!$A$16:$A$1015,0)):'データ蓄積'!$BI$1015,12,),0))</f>
        <v>0</v>
      </c>
      <c r="W326" s="365">
        <f>IF($F326="申請キャンセル",0,IFERROR(VLOOKUP($D326,INDEX(データ蓄積!$A$16:$A$1015,MATCH($D326,データ蓄積!$A$16:$A$1015,0)):'データ蓄積'!$BI$1015,25,),0))</f>
        <v>0</v>
      </c>
      <c r="X326" s="356">
        <f>IF($F326="申請キャンセル",0,IFERROR(VLOOKUP($D326,INDEX(データ蓄積!$A$16:$A$1015,MATCH($D326,データ蓄積!$A$16:$A$1015,0)):'データ蓄積'!$DB$1015,27,),0))</f>
        <v>0</v>
      </c>
      <c r="Y326" s="366">
        <f t="shared" si="1022"/>
        <v>0</v>
      </c>
      <c r="Z326" s="358">
        <f>IF($F326="申請キャンセル",0,IFERROR(VLOOKUP($D326,INDEX(データ蓄積!$A$16:$A$1015,MATCH($D326,データ蓄積!$A$16:$A$1015,0)):'データ蓄積'!$DB$1015,26,),0))</f>
        <v>0</v>
      </c>
      <c r="AA326" s="367">
        <f>IF($F326="申請キャンセル",0,IFERROR(VLOOKUP($D326,INDEX(データ蓄積!$A$16:$A$1015,MATCH($D326,データ蓄積!$A$16:$A$1015,0)):'データ蓄積'!$DB$1015,28,),0))</f>
        <v>0</v>
      </c>
      <c r="AB326" s="358">
        <f>IF($W326="初 年 度",TRUNC((+AA326-BP326)/2,0),0)</f>
        <v>0</v>
      </c>
      <c r="AC326" s="357"/>
      <c r="AD326" s="356">
        <f>IF($F326="申請キャンセル",0,IFERROR(VLOOKUP($D326,INDEX(データ蓄積!$A$16:$A$1015,MATCH($D326,データ蓄積!$A$16:$A$1015,0)):'データ蓄積'!$DB$1015,30,),0))</f>
        <v>0</v>
      </c>
      <c r="AE326" s="359">
        <f t="shared" si="1023"/>
        <v>0</v>
      </c>
      <c r="AF326" s="359">
        <f>IF($F326="申請キャンセル",0,IFERROR(VLOOKUP($D326,INDEX(データ蓄積!$A$16:$A$1015,MATCH($D326,データ蓄積!$A$16:$A$1015,0)):'データ蓄積'!$DB$1015,29,),0))</f>
        <v>0</v>
      </c>
      <c r="AG326" s="359">
        <f>IF($F326="申請キャンセル",0,IFERROR(VLOOKUP($D326,INDEX(データ蓄積!$A$16:$A$1015,MATCH($D326,データ蓄積!$A$16:$A$1015,0)):'データ蓄積'!$DB$1015,31,),0))</f>
        <v>0</v>
      </c>
      <c r="AH326" s="359">
        <f t="shared" si="1368"/>
        <v>0</v>
      </c>
      <c r="AI326" s="357"/>
      <c r="AJ326" s="358">
        <f>+X326+AD326</f>
        <v>0</v>
      </c>
      <c r="AK326" s="366">
        <f t="shared" si="1567"/>
        <v>0</v>
      </c>
      <c r="AL326" s="358">
        <f t="shared" si="1567"/>
        <v>0</v>
      </c>
      <c r="AM326" s="367">
        <f t="shared" si="1567"/>
        <v>0</v>
      </c>
      <c r="AN326" s="358">
        <f t="shared" si="1567"/>
        <v>0</v>
      </c>
      <c r="AO326" s="357"/>
      <c r="AP326" s="356">
        <f>IF($F326="申請キャンセル",0,IFERROR(VLOOKUP($D326,INDEX(データ蓄積!$A$16:$A$1015,MATCH($D326,データ蓄積!$A$16:$A$1015,0)):'データ蓄積'!$DB$1015,33,),0))</f>
        <v>0</v>
      </c>
      <c r="AQ326" s="366">
        <f t="shared" si="1024"/>
        <v>0</v>
      </c>
      <c r="AR326" s="358">
        <f>IF($F326="申請キャンセル",0,IFERROR(VLOOKUP($D326,INDEX(データ蓄積!$A$16:$A$1015,MATCH($D326,データ蓄積!$A$16:$A$1015,0)):'データ蓄積'!$DB$1015,32,),0))</f>
        <v>0</v>
      </c>
      <c r="AS326" s="367">
        <f>IF($F326="申請キャンセル",0,IFERROR(VLOOKUP($D326,INDEX(データ蓄積!$A$16:$A$1015,MATCH($D326,データ蓄積!$A$16:$A$1015,0)):'データ蓄積'!$DB$1015,34,),0))</f>
        <v>0</v>
      </c>
      <c r="AT326" s="358">
        <f t="shared" si="1369"/>
        <v>0</v>
      </c>
      <c r="AU326" s="357"/>
      <c r="AV326" s="356">
        <f>IF($F326="申請キャンセル",0,IFERROR(VLOOKUP($D326,INDEX(データ蓄積!$A$16:$A$1015,MATCH($D326,データ蓄積!$A$16:$A$1015,0)):'データ蓄積'!$DB$1015,36,),0))</f>
        <v>0</v>
      </c>
      <c r="AW326" s="366">
        <f t="shared" si="1025"/>
        <v>0</v>
      </c>
      <c r="AX326" s="358">
        <f>IF($F326="申請キャンセル",0,IFERROR(VLOOKUP($D326,INDEX(データ蓄積!$A$16:$A$1015,MATCH($D326,データ蓄積!$A$16:$A$1015,0)):'データ蓄積'!$DB$1015,35,),0))</f>
        <v>0</v>
      </c>
      <c r="AY326" s="367">
        <f>IF($F326="申請キャンセル",0,IFERROR(VLOOKUP($D326,INDEX(データ蓄積!$A$16:$A$1015,MATCH($D326,データ蓄積!$A$16:$A$1015,0)):'データ蓄積'!$DB$1015,37,),0))</f>
        <v>0</v>
      </c>
      <c r="AZ326" s="358">
        <f t="shared" si="1370"/>
        <v>0</v>
      </c>
      <c r="BA326" s="357"/>
      <c r="BB326" s="368">
        <f>+AK326+AQ326+AW326</f>
        <v>0</v>
      </c>
      <c r="BC326" s="358">
        <f t="shared" si="1588"/>
        <v>0</v>
      </c>
      <c r="BD326" s="367">
        <f t="shared" si="1588"/>
        <v>0</v>
      </c>
      <c r="BE326" s="361">
        <f t="shared" si="1588"/>
        <v>0</v>
      </c>
      <c r="BF326" s="369"/>
      <c r="BG326" s="356">
        <f>IF($F326="申請キャンセル",0,IF(H326="（○）",220,0))</f>
        <v>0</v>
      </c>
      <c r="BH326" s="359">
        <f>IF($F326="申請キャンセル",0,IF(H326="（○）",SUM(AK326+AQ326+AW326),0))</f>
        <v>0</v>
      </c>
      <c r="BI326" s="359">
        <f>IF($F326="申請キャンセル",0,IF(H326="（○）",SUM(AL326+AR326),0))</f>
        <v>0</v>
      </c>
      <c r="BJ326" s="359">
        <f t="shared" si="1026"/>
        <v>0</v>
      </c>
      <c r="BK326" s="361">
        <f>IF($W326="初 年 度",TRUNC((+BJ326-CB326),0),0)</f>
        <v>0</v>
      </c>
      <c r="BL326" s="46"/>
      <c r="BM326" s="356">
        <f t="shared" si="1453"/>
        <v>0</v>
      </c>
      <c r="BN326" s="357">
        <f t="shared" si="1453"/>
        <v>0</v>
      </c>
      <c r="BP326" s="125">
        <f t="shared" si="1027"/>
        <v>0</v>
      </c>
      <c r="BQ326" s="126">
        <f>ROUNDUP(BP326/2,0)</f>
        <v>0</v>
      </c>
      <c r="BR326" s="44"/>
      <c r="BS326" s="125">
        <f t="shared" si="1028"/>
        <v>0</v>
      </c>
      <c r="BT326" s="126">
        <f>ROUNDUP(BS326/2,0)</f>
        <v>0</v>
      </c>
      <c r="BU326" s="44"/>
      <c r="BV326" s="125">
        <f t="shared" si="1029"/>
        <v>0</v>
      </c>
      <c r="BW326" s="126">
        <f t="shared" si="1371"/>
        <v>0</v>
      </c>
      <c r="BX326" s="44"/>
      <c r="BY326" s="125">
        <f t="shared" si="1030"/>
        <v>0</v>
      </c>
      <c r="BZ326" s="126">
        <f>ROUNDUP(BY326/2,0)</f>
        <v>0</v>
      </c>
      <c r="CA326" s="44"/>
      <c r="CB326" s="125">
        <f t="shared" si="1031"/>
        <v>0</v>
      </c>
      <c r="CC326" s="126">
        <f>+CB326</f>
        <v>0</v>
      </c>
      <c r="CD326" s="44"/>
      <c r="CE326" s="370">
        <f>IF($F326="申請キャンセル",0,IF(CE327="","",CE327))</f>
        <v>0</v>
      </c>
      <c r="CF326" s="371">
        <f>IF($F326="申請キャンセル",0,IFERROR(VLOOKUP($D326,INDEX(データ蓄積!$A$16:$A$1015,MATCH($D326,データ蓄積!$A$16:$A$1015,0)):'データ蓄積'!$DB$1015,6,),0))</f>
        <v>0</v>
      </c>
      <c r="CG326" s="214" t="str">
        <f t="shared" si="1454"/>
        <v xml:space="preserve"> </v>
      </c>
      <c r="CH326" s="214" t="str">
        <f t="shared" si="1451"/>
        <v/>
      </c>
      <c r="CI326" s="214" t="str">
        <f>IF(CG326&gt;=CH326,"OK","下限本数を下回っています")</f>
        <v>OK</v>
      </c>
      <c r="CJ326" s="371">
        <f>IF($F326="申請キャンセル",0,IFERROR(VLOOKUP($D326,INDEX(データ蓄積!$A$16:$A$1015,MATCH($D326,データ蓄積!$A$16:$A$1015,0)):'データ蓄積'!$DB$1015,9,),0))</f>
        <v>0</v>
      </c>
      <c r="CK326" s="372">
        <f>IF($F326="申請キャンセル",0,IFERROR(VLOOKUP($D326,INDEX(データ蓄積!$A$16:$A$1015,MATCH($D326,データ蓄積!$A$16:$A$1015,0)):'データ蓄積'!$DB$1015,11,),0))</f>
        <v>0</v>
      </c>
      <c r="CL326" s="372">
        <f>IF($F326="申請キャンセル",0,IFERROR(VLOOKUP($D326,INDEX(データ蓄積!$A$16:$A$1015,MATCH($D326,データ蓄積!$A$16:$A$1015,0)):'データ蓄積'!$DB$1015,13,),0))</f>
        <v>0</v>
      </c>
      <c r="CM326" s="372">
        <f>IF($F326="申請キャンセル",0,IFERROR(VLOOKUP($D326,INDEX(データ蓄積!$A$16:$A$1015,MATCH($D326,データ蓄積!$A$16:$A$1015,0)):'データ蓄積'!$DB$1015,15,),0))</f>
        <v>0</v>
      </c>
      <c r="CN326" s="372">
        <f>IF($F326="申請キャンセル",0,IFERROR(VLOOKUP($D326,INDEX(データ蓄積!$A$16:$A$1015,MATCH($D326,データ蓄積!$A$16:$A$1015,0)):'データ蓄積'!$DB$1015,17,),0))</f>
        <v>0</v>
      </c>
      <c r="CO326" s="372">
        <f>IF($F326="申請キャンセル",0,IFERROR(VLOOKUP($D326,INDEX(データ蓄積!$A$16:$A$1015,MATCH($D326,データ蓄積!$A$16:$A$1015,0)):'データ蓄積'!$DB$1015,18,),0))</f>
        <v>0</v>
      </c>
      <c r="CP326" s="371">
        <f>IF($F326="申請キャンセル",0,IFERROR(VLOOKUP($D326,INDEX(データ蓄積!$A$16:$A$1015,MATCH($D326,データ蓄積!$A$16:$A$1015,0)):'データ蓄積'!$DB$1015,19,),0))</f>
        <v>0</v>
      </c>
      <c r="CQ326" s="372">
        <f>IF($F326="申請キャンセル",0,IFERROR(VLOOKUP($D326,INDEX(データ蓄積!$A$16:$A$1015,MATCH($D326,データ蓄積!$A$16:$A$1015,0)):'データ蓄積'!$DB$1015,24,),0))</f>
        <v>0</v>
      </c>
      <c r="CR326" s="99" t="str">
        <f>IF($F326="申請キャンセル",0,CONCATENATE(CS326,$CS$14,CT326,$CT$14,CU326,$CU$14))</f>
        <v>0年0月0日</v>
      </c>
      <c r="CS326" s="99">
        <f>IF($F326="申請キャンセル",0,IFERROR(VLOOKUP($D326,INDEX(データ蓄積!$A$16:$A$1015,MATCH($D326,データ蓄積!$A$16:$A$1015,0)):'データ蓄積'!$DB$1015,70,),0))</f>
        <v>0</v>
      </c>
      <c r="CT326" s="99">
        <f>IF($F326="申請キャンセル",0,IFERROR(VLOOKUP($D326,INDEX(データ蓄積!$A$16:$A$1015,MATCH($D326,データ蓄積!$A$16:$A$1015,0)):'データ蓄積'!$DB$1015,71,),0))</f>
        <v>0</v>
      </c>
      <c r="CU326" s="99">
        <f>IF($F326="申請キャンセル",0,IFERROR(VLOOKUP($D326,INDEX(データ蓄積!$A$16:$A$1015,MATCH($D326,データ蓄積!$A$16:$A$1015,0)):'データ蓄積'!$DB$1015,72,),0))</f>
        <v>0</v>
      </c>
      <c r="CV326" s="99" t="str">
        <f>IF($F326="申請キャンセル",0,CONCATENATE(CW326,$CW$14,CX326,$CX$14,CY326,$CY$14))</f>
        <v>0年0月0日</v>
      </c>
      <c r="CW326" s="99">
        <f>IF($F326="申請キャンセル",0,IFERROR(VLOOKUP($D326,INDEX(データ蓄積!$A$16:$A$1015,MATCH($D326,データ蓄積!$A$16:$A$1015,0)):'データ蓄積'!$DB$1015,73,),0))</f>
        <v>0</v>
      </c>
      <c r="CX326" s="99">
        <f>IF($F326="申請キャンセル",0,IFERROR(VLOOKUP($D326,INDEX(データ蓄積!$A$16:$A$1015,MATCH($D326,データ蓄積!$A$16:$A$1015,0)):'データ蓄積'!$DB$1015,74,),0))</f>
        <v>0</v>
      </c>
      <c r="CY326" s="99">
        <f>IF($F326="申請キャンセル",0,IFERROR(VLOOKUP($D326,INDEX(データ蓄積!$A$16:$A$1015,MATCH($D326,データ蓄積!$A$16:$A$1015,0)):'データ蓄積'!$DB$1015,75,),0))</f>
        <v>0</v>
      </c>
      <c r="CZ326" s="211">
        <f>IF($F326="申請キャンセル",0,IFERROR(VLOOKUP($D326,INDEX(データ蓄積!$A$16:$A$1015,MATCH($D326,データ蓄積!$A$16:$A$1015,0)):'データ蓄積'!$CF$1015,84,),0))</f>
        <v>0</v>
      </c>
      <c r="DA326" s="211">
        <f>IF($F326="申請キャンセル",0,IFERROR(VLOOKUP($D326,INDEX(データ蓄積!$A$16:$A$1015,MATCH($D326,データ蓄積!$A$16:$A$1015,0)):'データ蓄積'!$CG$1015,85,),0))</f>
        <v>0</v>
      </c>
      <c r="DB326" s="211">
        <f>IF($F326="申請キャンセル",0,IFERROR(VLOOKUP($D326,INDEX(データ蓄積!$A$16:$A$1015,MATCH($D326,データ蓄積!$A$16:$A$1015,0)):'データ蓄積'!$CH$1015,86,),0))</f>
        <v>0</v>
      </c>
      <c r="DC326" s="211"/>
      <c r="DD326" s="204">
        <f>IF($F326="申請キャンセル",0,IFERROR(VLOOKUP($D326,INDEX(データ蓄積!$A$16:$A$1015,MATCH($D326,データ蓄積!$A$16:$A$1015,0)):'データ蓄積'!$CN$1015,91,),0))</f>
        <v>0</v>
      </c>
      <c r="DE326" s="204">
        <f>IF($F326="申請キャンセル",0,IFERROR(VLOOKUP($D326,INDEX(データ蓄積!$A$16:$A$1015,MATCH($D326,データ蓄積!$A$16:$A$1015,0)):'データ蓄積'!$CN$1015,92,),0))</f>
        <v>0</v>
      </c>
    </row>
    <row r="327" spans="1:109" ht="18.75" customHeight="1" x14ac:dyDescent="0.15">
      <c r="A327" s="373">
        <f>IFERROR(VLOOKUP($D327,INDEX(データ蓄積!$A$16:$A$1015,MATCH($D327,データ蓄積!$A$16:$A$1015,0)+1):'データ蓄積'!$BI$1015,3,),0)</f>
        <v>0</v>
      </c>
      <c r="B327" s="374">
        <f>IFERROR(VLOOKUP($D327,INDEX(データ蓄積!$A$16:$A$1015,MATCH($D327,データ蓄積!$A$16:$A$1015,0)+1):'データ蓄積'!$BI$1015,4,),0)</f>
        <v>0</v>
      </c>
      <c r="C327" s="375">
        <f>IFERROR(VLOOKUP($D327,INDEX(データ蓄積!$A$16:$A$1015,MATCH($D327,データ蓄積!$A$16:$A$1015,0)+1):'データ蓄積'!$BI$1015,5,),0)</f>
        <v>0</v>
      </c>
      <c r="D327" s="373">
        <f t="shared" si="1337"/>
        <v>156</v>
      </c>
      <c r="E327" s="347">
        <f>IFERROR(VLOOKUP($D327,INDEX(データ蓄積!$A$16:$A$1015,MATCH($D327,データ蓄積!$A$16:$A$1015,0)+1):'データ蓄積'!$BI$1015,2,),0)</f>
        <v>0</v>
      </c>
      <c r="F327" s="376">
        <f>IFERROR(VLOOKUP($D327,INDEX(データ蓄積!$A$16:$A$1015,MATCH($D327,データ蓄積!$A$16:$A$1015,0)+1):'データ蓄積'!$CD$1015,82,),0)</f>
        <v>0</v>
      </c>
      <c r="G327" s="377">
        <f>IF($F326="申請キャンセル",0,IFERROR(VLOOKUP($D327,INDEX(データ蓄積!$A$16:$A$1015,MATCH($D327,データ蓄積!$A$16:$A$1015,0)+1):'データ蓄積'!$BI$1015,8,),0))</f>
        <v>0</v>
      </c>
      <c r="H327" s="347">
        <f>IF($F326="申請キャンセル",0,IFERROR(VLOOKUP($D327,INDEX(データ蓄積!$A$16:$A$1015,MATCH($D327,データ蓄積!$A$16:$A$1015,0)+1):'データ蓄積'!$BI$1015,10,),0))</f>
        <v>0</v>
      </c>
      <c r="I327" s="378" t="str">
        <f>IF($F326="申請キャンセル","",LEFT(IFERROR(VLOOKUP($D327,INDEX(データ蓄積!$A$16:$A$1015,MATCH($D327,データ蓄積!$A$16:$A$1015,0)+1):'データ蓄積'!$CH$1015,84,),""),2))</f>
        <v/>
      </c>
      <c r="J327" s="347" t="str">
        <f>IF($F326="申請キャンセル","",LEFT(IFERROR(VLOOKUP($D327,INDEX(データ蓄積!$A$16:$A$1015,MATCH($D326,データ蓄積!$A$16:$A$1015,0)+1):'データ蓄積'!$CL$1015,86,),""),2))</f>
        <v/>
      </c>
      <c r="K327" s="379">
        <f>IF($F326="申請キャンセル",0,IFERROR(VLOOKUP($D327,INDEX(データ蓄積!$A$16:$A$1015,MATCH($D327,データ蓄積!$A$16:$A$1015,0)+1):'データ蓄積'!$CO$1015,90,),0))</f>
        <v>0</v>
      </c>
      <c r="L327" s="374">
        <f t="shared" ref="L327" si="1635">IF(G327=0,0,IF($F327="申請キャンセル",0,IF(K327="","","〇")))</f>
        <v>0</v>
      </c>
      <c r="M327" s="380">
        <f>IF($F326="申請キャンセル",0,IFERROR(VLOOKUP($D327,INDEX(データ蓄積!$A$16:$A$1015,MATCH($D327,データ蓄積!$A$16:$A$1015,0)+1):'データ蓄積'!$BI$1015,14,),0))</f>
        <v>0</v>
      </c>
      <c r="N327" s="381">
        <f>IF($F326="申請キャンセル",0,IFERROR(VLOOKUP($D327,INDEX(データ蓄積!$A$16:$A$1015,MATCH($D327,データ蓄積!$A$16:$A$1015,0)+1):'データ蓄積'!$BI$1015,16,),0))</f>
        <v>0</v>
      </c>
      <c r="O327" s="382">
        <f>IF($F326="申請キャンセル",0,IFERROR(VLOOKUP($D327,INDEX(データ蓄積!$A$16:$A$1015,MATCH($D327,データ蓄積!$A$16:$A$1015,0)+1):'データ蓄積'!$BI$1015,20,),0))</f>
        <v>0</v>
      </c>
      <c r="P327" s="383">
        <f>IF($F326="申請キャンセル",0,IFERROR(VLOOKUP($D327,INDEX(データ蓄積!$A$16:$A$1015,MATCH($D327,データ蓄積!$A$16:$A$1015,0)+1):'データ蓄積'!$BI$1015,21,),0))</f>
        <v>0</v>
      </c>
      <c r="Q327" s="383">
        <f>IF($F326="申請キャンセル",0,IFERROR(VLOOKUP($D327,INDEX(データ蓄積!$A$16:$A$1015,MATCH($D327,データ蓄積!$A$16:$A$1015,0)+1):'データ蓄積'!$BI$1015,23,),0))</f>
        <v>0</v>
      </c>
      <c r="R327" s="384">
        <f>IF($F326="申請キャンセル",0,IFERROR(VLOOKUP($D327,INDEX(データ蓄積!$A$16:$A$1015,MATCH($D327,データ蓄積!$A$16:$A$1015,0)+1):'データ蓄積'!$CO$1015,92,),0))</f>
        <v>0</v>
      </c>
      <c r="S327" s="385">
        <f>IF($F326="申請キャンセル",0,IFERROR(VLOOKUP($D327,INDEX(データ蓄積!$A$16:$A$1015,MATCH($D327,データ蓄積!$A$16:$A$1015,0)+1):'データ蓄積'!$BI$1015,22,),0))</f>
        <v>0</v>
      </c>
      <c r="T327" s="386" t="str">
        <f>IF($F326="申請キャンセル",0,IF((AJ327+AP327)&gt;0,ROUNDDOWN((AJ327+AP327)/(AL327+AR327),4)*1000," "))</f>
        <v xml:space="preserve"> </v>
      </c>
      <c r="U327" s="387" t="str">
        <f>IF($F327="申請キャンセル",0,IFERROR(IF(AJ327+AP327=0,"",VLOOKUP(Q327,Sheet1!$B$4:$C$64,2,0)),0))</f>
        <v/>
      </c>
      <c r="V327" s="388">
        <f>IF($F326="申請キャンセル",0,IFERROR(VLOOKUP($D327,INDEX(データ蓄積!$A$16:$A$1015,MATCH($D327,データ蓄積!$A$16:$A$1015,0)+1):'データ蓄積'!$BI$1015,12,),0))</f>
        <v>0</v>
      </c>
      <c r="W327" s="389">
        <f>IF($F326="申請キャンセル",0,IFERROR(VLOOKUP($D327,INDEX(データ蓄積!$A$16:$A$1015,MATCH($D327,データ蓄積!$A$16:$A$1015,0)+1):'データ蓄積'!$BI$1015,25,),0))</f>
        <v>0</v>
      </c>
      <c r="X327" s="383">
        <f>IF($F326="申請キャンセル",0,IFERROR(VLOOKUP($D327,INDEX(データ蓄積!$A$16:$A$1015,MATCH($D327,データ蓄積!$A$16:$A$1015,0)+1):'データ蓄積'!$DB$1015,27,),0))</f>
        <v>0</v>
      </c>
      <c r="Y327" s="390">
        <f t="shared" si="1022"/>
        <v>0</v>
      </c>
      <c r="Z327" s="383">
        <f>IF($F326="申請キャンセル",0,IFERROR(VLOOKUP($D327,INDEX(データ蓄積!$A$16:$A$1015,MATCH($D327,データ蓄積!$A$16:$A$1015,0)+1):'データ蓄積'!$DB$1015,26,),0))</f>
        <v>0</v>
      </c>
      <c r="AA327" s="383">
        <f>IF($F326="申請キャンセル",0,IFERROR(VLOOKUP($D327,INDEX(データ蓄積!$A$16:$A$1015,MATCH($D327,データ蓄積!$A$16:$A$1015,0)+1):'データ蓄積'!$DB$1015,28,),0))</f>
        <v>0</v>
      </c>
      <c r="AB327" s="385">
        <f t="shared" ref="AB327" si="1636">IF($W327="初 年 度",TRUNC((+AA327-BP327)/2,0),0)</f>
        <v>0</v>
      </c>
      <c r="AC327" s="381"/>
      <c r="AD327" s="380">
        <f>IF($F326="申請キャンセル",0,IFERROR(VLOOKUP($D327,INDEX(データ蓄積!$A$16:$A$1015,MATCH($D327,データ蓄積!$A$16:$A$1015,0)+1):'データ蓄積'!$DB$1015,30,),0))</f>
        <v>0</v>
      </c>
      <c r="AE327" s="383">
        <f t="shared" si="1023"/>
        <v>0</v>
      </c>
      <c r="AF327" s="383">
        <f>IF($F326="申請キャンセル",0,IFERROR(VLOOKUP($D327,INDEX(データ蓄積!$A$16:$A$1015,MATCH($D327,データ蓄積!$A$16:$A$1015,0)+1):'データ蓄積'!$DB$1015,29,),0))</f>
        <v>0</v>
      </c>
      <c r="AG327" s="383">
        <f>IF($F326="申請キャンセル",0,IFERROR(VLOOKUP($D327,INDEX(データ蓄積!$A$16:$A$1015,MATCH($D327,データ蓄積!$A$16:$A$1015,0)+1):'データ蓄積'!$DB$1015,31,),0))</f>
        <v>0</v>
      </c>
      <c r="AH327" s="383">
        <f t="shared" si="1368"/>
        <v>0</v>
      </c>
      <c r="AI327" s="381"/>
      <c r="AJ327" s="385">
        <f t="shared" ref="AJ327" si="1637">+X327+AD327</f>
        <v>0</v>
      </c>
      <c r="AK327" s="390">
        <f t="shared" si="1567"/>
        <v>0</v>
      </c>
      <c r="AL327" s="383">
        <f t="shared" si="1567"/>
        <v>0</v>
      </c>
      <c r="AM327" s="383">
        <f t="shared" si="1567"/>
        <v>0</v>
      </c>
      <c r="AN327" s="385">
        <f t="shared" si="1567"/>
        <v>0</v>
      </c>
      <c r="AO327" s="381"/>
      <c r="AP327" s="383">
        <f>IF($F326="申請キャンセル",0,IFERROR(VLOOKUP($D327,INDEX(データ蓄積!$A$16:$A$1015,MATCH($D327,データ蓄積!$A$16:$A$1015,0)+1):'データ蓄積'!$DB$1015,33,),0))</f>
        <v>0</v>
      </c>
      <c r="AQ327" s="390">
        <f t="shared" si="1024"/>
        <v>0</v>
      </c>
      <c r="AR327" s="383">
        <f>IF($F326="申請キャンセル",0,IFERROR(VLOOKUP($D327,INDEX(データ蓄積!$A$16:$A$1015,MATCH($D327,データ蓄積!$A$16:$A$1015,0)+1):'データ蓄積'!$DB$1015,32,),0))</f>
        <v>0</v>
      </c>
      <c r="AS327" s="383">
        <f>IF($F326="申請キャンセル",0,IFERROR(VLOOKUP($D327,INDEX(データ蓄積!$A$16:$A$1015,MATCH($D327,データ蓄積!$A$16:$A$1015,0)+1):'データ蓄積'!$DB$1015,34,),0))</f>
        <v>0</v>
      </c>
      <c r="AT327" s="385">
        <f t="shared" si="1369"/>
        <v>0</v>
      </c>
      <c r="AU327" s="381"/>
      <c r="AV327" s="383">
        <f>IF($F326="申請キャンセル",0,IFERROR(VLOOKUP($D327,INDEX(データ蓄積!$A$16:$A$1015,MATCH($D327,データ蓄積!$A$16:$A$1015,0)+1):'データ蓄積'!$DB$1015,36,),0))</f>
        <v>0</v>
      </c>
      <c r="AW327" s="390">
        <f t="shared" si="1025"/>
        <v>0</v>
      </c>
      <c r="AX327" s="383">
        <f>IF($F326="申請キャンセル",0,IFERROR(VLOOKUP($D327,INDEX(データ蓄積!$A$16:$A$1015,MATCH($D327,データ蓄積!$A$16:$A$1015,0)+1):'データ蓄積'!$DB$1015,35,),0))</f>
        <v>0</v>
      </c>
      <c r="AY327" s="383">
        <f>IF($F326="申請キャンセル",0,IFERROR(VLOOKUP($D327,INDEX(データ蓄積!$A$16:$A$1015,MATCH($D327,データ蓄積!$A$16:$A$1015,0)+1):'データ蓄積'!$DB$1015,37,),0))</f>
        <v>0</v>
      </c>
      <c r="AZ327" s="385">
        <f t="shared" si="1370"/>
        <v>0</v>
      </c>
      <c r="BA327" s="381"/>
      <c r="BB327" s="391">
        <f t="shared" ref="BB327" si="1638">+AK327+AQ327+AW327</f>
        <v>0</v>
      </c>
      <c r="BC327" s="383">
        <f t="shared" si="1588"/>
        <v>0</v>
      </c>
      <c r="BD327" s="383">
        <f t="shared" si="1588"/>
        <v>0</v>
      </c>
      <c r="BE327" s="392">
        <f t="shared" si="1588"/>
        <v>0</v>
      </c>
      <c r="BF327" s="369"/>
      <c r="BG327" s="380">
        <f>IF($F326="申請キャンセル",0,IF(H327="（○）",220,0))</f>
        <v>0</v>
      </c>
      <c r="BH327" s="385">
        <f>IF($F326="申請キャンセル",0,IF(H327="（○）",SUM(AK327+AQ327+AW327),0))</f>
        <v>0</v>
      </c>
      <c r="BI327" s="383">
        <f>IF($F326="申請キャンセル",0,IF(H327="（○）",SUM(AL327+AR327),0))</f>
        <v>0</v>
      </c>
      <c r="BJ327" s="383">
        <f t="shared" si="1026"/>
        <v>0</v>
      </c>
      <c r="BK327" s="392">
        <f t="shared" ref="BK327" si="1639">IF($W327="初 年 度",TRUNC((+BJ327-CB327),0),0)</f>
        <v>0</v>
      </c>
      <c r="BL327" s="46"/>
      <c r="BM327" s="380">
        <f t="shared" si="1453"/>
        <v>0</v>
      </c>
      <c r="BN327" s="381">
        <f t="shared" si="1453"/>
        <v>0</v>
      </c>
      <c r="BP327" s="127">
        <f t="shared" si="1027"/>
        <v>0</v>
      </c>
      <c r="BQ327" s="128">
        <f t="shared" ref="BQ327" si="1640">ROUNDUP(BP327/2,0)</f>
        <v>0</v>
      </c>
      <c r="BR327" s="45"/>
      <c r="BS327" s="127">
        <f t="shared" si="1028"/>
        <v>0</v>
      </c>
      <c r="BT327" s="128">
        <f t="shared" ref="BT327" si="1641">ROUNDUP(BS327/2,0)</f>
        <v>0</v>
      </c>
      <c r="BU327" s="45"/>
      <c r="BV327" s="127">
        <f t="shared" si="1029"/>
        <v>0</v>
      </c>
      <c r="BW327" s="128">
        <f t="shared" si="1371"/>
        <v>0</v>
      </c>
      <c r="BX327" s="45"/>
      <c r="BY327" s="127">
        <f t="shared" si="1030"/>
        <v>0</v>
      </c>
      <c r="BZ327" s="128">
        <f t="shared" ref="BZ327" si="1642">ROUNDUP(BY327/2,0)</f>
        <v>0</v>
      </c>
      <c r="CA327" s="45"/>
      <c r="CB327" s="127">
        <f t="shared" si="1031"/>
        <v>0</v>
      </c>
      <c r="CC327" s="128">
        <f t="shared" ref="CC327" si="1643">+CB327</f>
        <v>0</v>
      </c>
      <c r="CD327" s="45"/>
      <c r="CE327" s="370">
        <f>IF($F326="申請キャンセル",0,IFERROR(VLOOKUP($D327,INDEX(データ蓄積!$A$16:$A$1015,MATCH($D327,データ蓄積!$A$16:$A$1015,0)+1):'データ蓄積'!$DB$1015,83,),0))</f>
        <v>0</v>
      </c>
      <c r="CF327" s="371">
        <f>IF($F326="申請キャンセル",0,IFERROR(VLOOKUP($D327,INDEX(データ蓄積!$A$16:$A$1015,MATCH($D327,データ蓄積!$A$16:$A$1015,0)+1):'データ蓄積'!$DB$1015,6,),0))</f>
        <v>0</v>
      </c>
      <c r="CG327" s="214" t="str">
        <f t="shared" si="1454"/>
        <v xml:space="preserve"> </v>
      </c>
      <c r="CH327" s="214" t="str">
        <f t="shared" si="1451"/>
        <v/>
      </c>
      <c r="CI327" s="214" t="str">
        <f t="shared" ref="CI327" si="1644">IF(CG327&gt;=CH327,"OK","下限本数を下回っています")</f>
        <v>OK</v>
      </c>
      <c r="CJ327" s="371">
        <f>IF($F326="申請キャンセル",0,IFERROR(VLOOKUP($D327,INDEX(データ蓄積!$A$16:$A$1015,MATCH($D327,データ蓄積!$A$16:$A$1015,0)+1):'データ蓄積'!$DB$1015,9,),0))</f>
        <v>0</v>
      </c>
      <c r="CK327" s="372">
        <f>IF($F326="申請キャンセル",0,IFERROR(VLOOKUP($D327,INDEX(データ蓄積!$A$16:$A$1015,MATCH($D327,データ蓄積!$A$16:$A$1015,0)+1):'データ蓄積'!$DB$1015,11,),0))</f>
        <v>0</v>
      </c>
      <c r="CL327" s="372">
        <f>IF($F326="申請キャンセル",0,IFERROR(VLOOKUP($D327,INDEX(データ蓄積!$A$16:$A$1015,MATCH($D327,データ蓄積!$A$16:$A$1015,0)+1):'データ蓄積'!$DB$1015,13,),0))</f>
        <v>0</v>
      </c>
      <c r="CM327" s="372">
        <f>IF($F326="申請キャンセル",0,IFERROR(VLOOKUP($D327,INDEX(データ蓄積!$A$16:$A$1015,MATCH($D327,データ蓄積!$A$16:$A$1015,0)+1):'データ蓄積'!$DB$1015,15,),0))</f>
        <v>0</v>
      </c>
      <c r="CN327" s="372">
        <f>IF($F326="申請キャンセル",0,IFERROR(VLOOKUP($D327,INDEX(データ蓄積!$A$16:$A$1015,MATCH($D327,データ蓄積!$A$16:$A$1015,0)+1):'データ蓄積'!$DB$1015,17,),0))</f>
        <v>0</v>
      </c>
      <c r="CO327" s="372">
        <f>IF($F326="申請キャンセル",0,IFERROR(VLOOKUP($D327,INDEX(データ蓄積!$A$16:$A$1015,MATCH($D327,データ蓄積!$A$16:$A$1015,0)+1):'データ蓄積'!$DB$1015,18,),0))</f>
        <v>0</v>
      </c>
      <c r="CP327" s="371">
        <f>IF($F326="申請キャンセル",0,IFERROR(VLOOKUP($D327,INDEX(データ蓄積!$A$16:$A$1015,MATCH($D327,データ蓄積!$A$16:$A$1015,0)+1):'データ蓄積'!$DB$1015,19,),0))</f>
        <v>0</v>
      </c>
      <c r="CQ327" s="372">
        <f>IF($F326="申請キャンセル",0,IFERROR(VLOOKUP($D327,INDEX(データ蓄積!$A$16:$A$1015,MATCH($D327,データ蓄積!$A$16:$A$1015,0)+1):'データ蓄積'!$DB$1015,24,),0))</f>
        <v>0</v>
      </c>
      <c r="CR327" s="99" t="str">
        <f>IF($F326="申請キャンセル",0,CONCATENATE(CS327,$CS$14,CT327,$CT$14,CU327,$CU$14))</f>
        <v>0年0月0日</v>
      </c>
      <c r="CS327" s="99">
        <f>IF($F326="申請キャンセル",0,IFERROR(VLOOKUP($D327,INDEX(データ蓄積!$A$16:$A$1015,MATCH($D327,データ蓄積!$A$16:$A$1015,0)+1):'データ蓄積'!$DB$1015,70,),0))</f>
        <v>0</v>
      </c>
      <c r="CT327" s="99">
        <f>IF($F326="申請キャンセル",0,IFERROR(VLOOKUP($D327,INDEX(データ蓄積!$A$16:$A$1015,MATCH($D327,データ蓄積!$A$16:$A$1015,0)+1):'データ蓄積'!$DB$1015,71,),0))</f>
        <v>0</v>
      </c>
      <c r="CU327" s="99">
        <f>IF($F326="申請キャンセル",0,IFERROR(VLOOKUP($D327,INDEX(データ蓄積!$A$16:$A$1015,MATCH($D327,データ蓄積!$A$16:$A$1015,0)+1):'データ蓄積'!$DB$1015,72,),0))</f>
        <v>0</v>
      </c>
      <c r="CV327" s="99" t="str">
        <f>IF($F326="申請キャンセル",0,CONCATENATE(CW327,$CW$14,CX327,$CX$14,CY327,$CY$14))</f>
        <v>0年0月0日</v>
      </c>
      <c r="CW327" s="99">
        <f>IF($F326="申請キャンセル",0,IFERROR(VLOOKUP($D327,INDEX(データ蓄積!$A$16:$A$1015,MATCH($D327,データ蓄積!$A$16:$A$1015,0)+1):'データ蓄積'!$DB$1015,73,),0))</f>
        <v>0</v>
      </c>
      <c r="CX327" s="99">
        <f>IF($F326="申請キャンセル",0,IFERROR(VLOOKUP($D327,INDEX(データ蓄積!$A$16:$A$1015,MATCH($D327,データ蓄積!$A$16:$A$1015,0)+1):'データ蓄積'!$DB$1015,74,),0))</f>
        <v>0</v>
      </c>
      <c r="CY327" s="99">
        <f>IF($F326="申請キャンセル",0,IFERROR(VLOOKUP($D327,INDEX(データ蓄積!$A$16:$A$1015,MATCH($D327,データ蓄積!$A$16:$A$1015,0)+1):'データ蓄積'!$DB$1015,75,),0))</f>
        <v>0</v>
      </c>
      <c r="CZ327" s="211">
        <f>IF($F326="申請キャンセル",0,IFERROR(VLOOKUP($D327,INDEX(データ蓄積!$A$16:$A$1015,MATCH($D327,データ蓄積!$A$16:$A$1015,0)+1):'データ蓄積'!$CF$1015,84,),0))</f>
        <v>0</v>
      </c>
      <c r="DA327" s="211">
        <f>IF($F326="申請キャンセル",0,IFERROR(VLOOKUP($D327,INDEX(データ蓄積!$A$16:$A$1015,MATCH($D327,データ蓄積!$A$16:$A$1015,0)+1):'データ蓄積'!$CG$1015,85,),0))</f>
        <v>0</v>
      </c>
      <c r="DB327" s="211">
        <f>IF($F326="申請キャンセル",0,IFERROR(VLOOKUP($D327,INDEX(データ蓄積!$A$16:$A$1015,MATCH($D327,データ蓄積!$A$16:$A$1015,0)+1):'データ蓄積'!$CH$1015,86,),0))</f>
        <v>0</v>
      </c>
      <c r="DC327" s="211"/>
      <c r="DD327" s="204">
        <f>IF($F326="申請キャンセル",0,IFERROR(VLOOKUP($D327,INDEX(データ蓄積!$A$16:$A$1015,MATCH($D327,データ蓄積!$A$16:$A$1015,0)+1):'データ蓄積'!$CN$1015,91,),0))</f>
        <v>0</v>
      </c>
      <c r="DE327" s="204">
        <f>IF($F326="申請キャンセル",0,IFERROR(VLOOKUP($D327,INDEX(データ蓄積!$A$16:$A$1015,MATCH($D327,データ蓄積!$A$16:$A$1015,0)+1):'データ蓄積'!$CN$1015,92,),0))</f>
        <v>0</v>
      </c>
    </row>
    <row r="328" spans="1:109" ht="18.75" customHeight="1" x14ac:dyDescent="0.15">
      <c r="A328" s="349">
        <f>IFERROR(VLOOKUP($D328,INDEX(データ蓄積!$A$16:$A$1015,MATCH($D328,データ蓄積!$A$16:$A$1015,0)):'データ蓄積'!$BI$1015,3,),0)</f>
        <v>0</v>
      </c>
      <c r="B328" s="350">
        <f>IFERROR(VLOOKUP($D328,INDEX(データ蓄積!$A$16:$A$1015,MATCH($D328,データ蓄積!$A$16:$A$1015,0)):'データ蓄積'!$BI$1015,4,),0)</f>
        <v>0</v>
      </c>
      <c r="C328" s="349">
        <f>IFERROR(VLOOKUP($D328,INDEX(データ蓄積!$A$16:$A$1015,MATCH($D328,データ蓄積!$A$16:$A$1015,0)):'データ蓄積'!$BI$1015,5,),0)</f>
        <v>0</v>
      </c>
      <c r="D328" s="349">
        <f t="shared" si="1337"/>
        <v>157</v>
      </c>
      <c r="E328" s="351">
        <f>IFERROR(VLOOKUP($D328,INDEX(データ蓄積!$A$16:$A$1015,MATCH($D328,データ蓄積!$A$16:$A$1015,0)):'データ蓄積'!$BI$1015,2,),0)</f>
        <v>0</v>
      </c>
      <c r="F328" s="352">
        <f>IFERROR(VLOOKUP($D328,INDEX(データ蓄積!$A$16:$A$1015,MATCH($D328,データ蓄積!$A$16:$A$1015,0)):'データ蓄積'!$CD$1015,82,),0)</f>
        <v>0</v>
      </c>
      <c r="G328" s="353">
        <f>IF($F328="申請キャンセル",0,IFERROR(VLOOKUP($D328,INDEX(データ蓄積!$A$16:$A$1015,MATCH($D328,データ蓄積!$A$16:$A$1015,0)):'データ蓄積'!$BI$1015,8,),0))</f>
        <v>0</v>
      </c>
      <c r="H328" s="346">
        <f>IF($F328="申請キャンセル",0,IFERROR(VLOOKUP($D328,INDEX(データ蓄積!$A$16:$A$1015,MATCH($D328,データ蓄積!$A$16:$A$1015,0)):'データ蓄積'!$BI$1015,10,),0))</f>
        <v>0</v>
      </c>
      <c r="I328" s="354" t="str">
        <f>IF($F328="申請キャンセル","",LEFT(IFERROR(VLOOKUP($D328,INDEX(データ蓄積!$A$16:$A$1015,MATCH($D328,データ蓄積!$A$16:$A$1015,0)):'データ蓄積'!$CH$1015,84,),""),2))</f>
        <v/>
      </c>
      <c r="J328" s="346" t="str">
        <f>IF($F328="申請キャンセル","",LEFT(IFERROR(VLOOKUP($D328,INDEX(データ蓄積!$A$16:$A$1015,MATCH($D328,データ蓄積!$A$16:$A$1015,0)):'データ蓄積'!$CL$1015,86,),""),2))</f>
        <v/>
      </c>
      <c r="K328" s="355">
        <f>IF($F328="申請キャンセル",0,IFERROR(VLOOKUP($D328,INDEX(データ蓄積!$A$16:$A$1015,MATCH($D328,データ蓄積!$A$16:$A$1015,0)):'データ蓄積'!$CO$1015,90,),0))</f>
        <v>0</v>
      </c>
      <c r="L328" s="350">
        <f>IF(G328=0,0,IF($F328="申請キャンセル",0,IF(K328="","","〇")))</f>
        <v>0</v>
      </c>
      <c r="M328" s="356">
        <f>IF($F328="申請キャンセル",0,IFERROR(VLOOKUP($D328,INDEX(データ蓄積!$A$16:$A$1015,MATCH($D328,データ蓄積!$A$16:$A$1015,0)):'データ蓄積'!$BI$1015,14,),))</f>
        <v>0</v>
      </c>
      <c r="N328" s="357">
        <f>IF($F328="申請キャンセル",0,IFERROR(VLOOKUP($D328,INDEX(データ蓄積!$A$16:$A$1015,MATCH($D328,データ蓄積!$A$16:$A$1015,0)):'データ蓄積'!$BI$1015,16,),0))</f>
        <v>0</v>
      </c>
      <c r="O328" s="356">
        <f>IF($F328="申請キャンセル",0,IFERROR(VLOOKUP($D328,INDEX(データ蓄積!$A$16:$A$1015,MATCH($D328,データ蓄積!$A$16:$A$1015,0)):'データ蓄積'!$BI$1015,20,),0))</f>
        <v>0</v>
      </c>
      <c r="P328" s="358">
        <f>IF($F328="申請キャンセル",0,IFERROR(VLOOKUP($D328,INDEX(データ蓄積!$A$16:$A$1015,MATCH($D328,データ蓄積!$A$16:$A$1015,0)):'データ蓄積'!$BI$1015,21,),0))</f>
        <v>0</v>
      </c>
      <c r="Q328" s="359">
        <f>IF($F328="申請キャンセル",0,IFERROR(VLOOKUP($D328,INDEX(データ蓄積!$A$16:$A$1015,MATCH($D328,データ蓄積!$A$16:$A$1015,0)):'データ蓄積'!$BI$1015,23,),0))</f>
        <v>0</v>
      </c>
      <c r="R328" s="360">
        <f>IF($F328="申請キャンセル",0,IFERROR(VLOOKUP($D328,INDEX(データ蓄積!$A$16:$A$1015,MATCH($D328,データ蓄積!$A$16:$A$1015,0)):'データ蓄積'!$CO$1015,92,),0))</f>
        <v>0</v>
      </c>
      <c r="S328" s="361">
        <f>IF($F328="申請キャンセル",0,IFERROR(VLOOKUP($D328,INDEX(データ蓄積!$A$16:$A$1015,MATCH($D328,データ蓄積!$A$16:$A$1015,0)):'データ蓄積'!$BI$1015,22,),0))</f>
        <v>0</v>
      </c>
      <c r="T328" s="362" t="str">
        <f>IF($F328="申請キャンセル",0,IF((AJ328+AP328)&gt;0,ROUNDDOWN((AJ328+AP328)/(AL328+AR328),4)*1000," "))</f>
        <v xml:space="preserve"> </v>
      </c>
      <c r="U328" s="363" t="str">
        <f>IF($F328="申請キャンセル",0,IFERROR(IF(AJ328+AP328=0,"",VLOOKUP(Q328,Sheet1!$B$4:$C$64,2,0)),0))</f>
        <v/>
      </c>
      <c r="V328" s="364">
        <f>IF($F328="申請キャンセル",0,IFERROR(VLOOKUP($D328,INDEX(データ蓄積!$A$16:$A$1015,MATCH($D328,データ蓄積!$A$16:$A$1015,0)):'データ蓄積'!$BI$1015,12,),0))</f>
        <v>0</v>
      </c>
      <c r="W328" s="365">
        <f>IF($F328="申請キャンセル",0,IFERROR(VLOOKUP($D328,INDEX(データ蓄積!$A$16:$A$1015,MATCH($D328,データ蓄積!$A$16:$A$1015,0)):'データ蓄積'!$BI$1015,25,),0))</f>
        <v>0</v>
      </c>
      <c r="X328" s="356">
        <f>IF($F328="申請キャンセル",0,IFERROR(VLOOKUP($D328,INDEX(データ蓄積!$A$16:$A$1015,MATCH($D328,データ蓄積!$A$16:$A$1015,0)):'データ蓄積'!$DB$1015,27,),0))</f>
        <v>0</v>
      </c>
      <c r="Y328" s="366">
        <f t="shared" si="1022"/>
        <v>0</v>
      </c>
      <c r="Z328" s="358">
        <f>IF($F328="申請キャンセル",0,IFERROR(VLOOKUP($D328,INDEX(データ蓄積!$A$16:$A$1015,MATCH($D328,データ蓄積!$A$16:$A$1015,0)):'データ蓄積'!$DB$1015,26,),0))</f>
        <v>0</v>
      </c>
      <c r="AA328" s="367">
        <f>IF($F328="申請キャンセル",0,IFERROR(VLOOKUP($D328,INDEX(データ蓄積!$A$16:$A$1015,MATCH($D328,データ蓄積!$A$16:$A$1015,0)):'データ蓄積'!$DB$1015,28,),0))</f>
        <v>0</v>
      </c>
      <c r="AB328" s="358">
        <f>IF($W328="初 年 度",TRUNC((+AA328-BP328)/2,0),0)</f>
        <v>0</v>
      </c>
      <c r="AC328" s="357"/>
      <c r="AD328" s="356">
        <f>IF($F328="申請キャンセル",0,IFERROR(VLOOKUP($D328,INDEX(データ蓄積!$A$16:$A$1015,MATCH($D328,データ蓄積!$A$16:$A$1015,0)):'データ蓄積'!$DB$1015,30,),0))</f>
        <v>0</v>
      </c>
      <c r="AE328" s="359">
        <f t="shared" si="1023"/>
        <v>0</v>
      </c>
      <c r="AF328" s="359">
        <f>IF($F328="申請キャンセル",0,IFERROR(VLOOKUP($D328,INDEX(データ蓄積!$A$16:$A$1015,MATCH($D328,データ蓄積!$A$16:$A$1015,0)):'データ蓄積'!$DB$1015,29,),0))</f>
        <v>0</v>
      </c>
      <c r="AG328" s="359">
        <f>IF($F328="申請キャンセル",0,IFERROR(VLOOKUP($D328,INDEX(データ蓄積!$A$16:$A$1015,MATCH($D328,データ蓄積!$A$16:$A$1015,0)):'データ蓄積'!$DB$1015,31,),0))</f>
        <v>0</v>
      </c>
      <c r="AH328" s="359">
        <f t="shared" si="1368"/>
        <v>0</v>
      </c>
      <c r="AI328" s="357"/>
      <c r="AJ328" s="358">
        <f>+X328+AD328</f>
        <v>0</v>
      </c>
      <c r="AK328" s="366">
        <f t="shared" si="1567"/>
        <v>0</v>
      </c>
      <c r="AL328" s="358">
        <f t="shared" si="1567"/>
        <v>0</v>
      </c>
      <c r="AM328" s="367">
        <f t="shared" si="1567"/>
        <v>0</v>
      </c>
      <c r="AN328" s="358">
        <f t="shared" si="1567"/>
        <v>0</v>
      </c>
      <c r="AO328" s="357"/>
      <c r="AP328" s="356">
        <f>IF($F328="申請キャンセル",0,IFERROR(VLOOKUP($D328,INDEX(データ蓄積!$A$16:$A$1015,MATCH($D328,データ蓄積!$A$16:$A$1015,0)):'データ蓄積'!$DB$1015,33,),0))</f>
        <v>0</v>
      </c>
      <c r="AQ328" s="366">
        <f t="shared" si="1024"/>
        <v>0</v>
      </c>
      <c r="AR328" s="358">
        <f>IF($F328="申請キャンセル",0,IFERROR(VLOOKUP($D328,INDEX(データ蓄積!$A$16:$A$1015,MATCH($D328,データ蓄積!$A$16:$A$1015,0)):'データ蓄積'!$DB$1015,32,),0))</f>
        <v>0</v>
      </c>
      <c r="AS328" s="367">
        <f>IF($F328="申請キャンセル",0,IFERROR(VLOOKUP($D328,INDEX(データ蓄積!$A$16:$A$1015,MATCH($D328,データ蓄積!$A$16:$A$1015,0)):'データ蓄積'!$DB$1015,34,),0))</f>
        <v>0</v>
      </c>
      <c r="AT328" s="358">
        <f t="shared" si="1369"/>
        <v>0</v>
      </c>
      <c r="AU328" s="357"/>
      <c r="AV328" s="356">
        <f>IF($F328="申請キャンセル",0,IFERROR(VLOOKUP($D328,INDEX(データ蓄積!$A$16:$A$1015,MATCH($D328,データ蓄積!$A$16:$A$1015,0)):'データ蓄積'!$DB$1015,36,),0))</f>
        <v>0</v>
      </c>
      <c r="AW328" s="366">
        <f t="shared" si="1025"/>
        <v>0</v>
      </c>
      <c r="AX328" s="358">
        <f>IF($F328="申請キャンセル",0,IFERROR(VLOOKUP($D328,INDEX(データ蓄積!$A$16:$A$1015,MATCH($D328,データ蓄積!$A$16:$A$1015,0)):'データ蓄積'!$DB$1015,35,),0))</f>
        <v>0</v>
      </c>
      <c r="AY328" s="367">
        <f>IF($F328="申請キャンセル",0,IFERROR(VLOOKUP($D328,INDEX(データ蓄積!$A$16:$A$1015,MATCH($D328,データ蓄積!$A$16:$A$1015,0)):'データ蓄積'!$DB$1015,37,),0))</f>
        <v>0</v>
      </c>
      <c r="AZ328" s="358">
        <f t="shared" si="1370"/>
        <v>0</v>
      </c>
      <c r="BA328" s="357"/>
      <c r="BB328" s="368">
        <f>+AK328+AQ328+AW328</f>
        <v>0</v>
      </c>
      <c r="BC328" s="358">
        <f t="shared" si="1588"/>
        <v>0</v>
      </c>
      <c r="BD328" s="367">
        <f t="shared" si="1588"/>
        <v>0</v>
      </c>
      <c r="BE328" s="361">
        <f t="shared" si="1588"/>
        <v>0</v>
      </c>
      <c r="BF328" s="369"/>
      <c r="BG328" s="356">
        <f>IF($F328="申請キャンセル",0,IF(H328="（○）",220,0))</f>
        <v>0</v>
      </c>
      <c r="BH328" s="359">
        <f>IF($F328="申請キャンセル",0,IF(H328="（○）",SUM(AK328+AQ328+AW328),0))</f>
        <v>0</v>
      </c>
      <c r="BI328" s="359">
        <f>IF($F328="申請キャンセル",0,IF(H328="（○）",SUM(AL328+AR328),0))</f>
        <v>0</v>
      </c>
      <c r="BJ328" s="359">
        <f t="shared" si="1026"/>
        <v>0</v>
      </c>
      <c r="BK328" s="361">
        <f>IF($W328="初 年 度",TRUNC((+BJ328-CB328),0),0)</f>
        <v>0</v>
      </c>
      <c r="BL328" s="46"/>
      <c r="BM328" s="356">
        <f t="shared" si="1453"/>
        <v>0</v>
      </c>
      <c r="BN328" s="357">
        <f t="shared" si="1453"/>
        <v>0</v>
      </c>
      <c r="BP328" s="125">
        <f t="shared" si="1027"/>
        <v>0</v>
      </c>
      <c r="BQ328" s="126">
        <f>ROUNDUP(BP328/2,0)</f>
        <v>0</v>
      </c>
      <c r="BR328" s="44"/>
      <c r="BS328" s="125">
        <f t="shared" si="1028"/>
        <v>0</v>
      </c>
      <c r="BT328" s="126">
        <f>ROUNDUP(BS328/2,0)</f>
        <v>0</v>
      </c>
      <c r="BU328" s="44"/>
      <c r="BV328" s="125">
        <f t="shared" si="1029"/>
        <v>0</v>
      </c>
      <c r="BW328" s="126">
        <f t="shared" si="1371"/>
        <v>0</v>
      </c>
      <c r="BX328" s="44"/>
      <c r="BY328" s="125">
        <f t="shared" si="1030"/>
        <v>0</v>
      </c>
      <c r="BZ328" s="126">
        <f>ROUNDUP(BY328/2,0)</f>
        <v>0</v>
      </c>
      <c r="CA328" s="44"/>
      <c r="CB328" s="125">
        <f t="shared" si="1031"/>
        <v>0</v>
      </c>
      <c r="CC328" s="126">
        <f>+CB328</f>
        <v>0</v>
      </c>
      <c r="CD328" s="44"/>
      <c r="CE328" s="370">
        <f>IF($F328="申請キャンセル",0,IF(CE329="","",CE329))</f>
        <v>0</v>
      </c>
      <c r="CF328" s="371">
        <f>IF($F328="申請キャンセル",0,IFERROR(VLOOKUP($D328,INDEX(データ蓄積!$A$16:$A$1015,MATCH($D328,データ蓄積!$A$16:$A$1015,0)):'データ蓄積'!$DB$1015,6,),0))</f>
        <v>0</v>
      </c>
      <c r="CG328" s="214" t="str">
        <f t="shared" si="1454"/>
        <v xml:space="preserve"> </v>
      </c>
      <c r="CH328" s="214" t="str">
        <f t="shared" si="1451"/>
        <v/>
      </c>
      <c r="CI328" s="214" t="str">
        <f>IF(CG328&gt;=CH328,"OK","下限本数を下回っています")</f>
        <v>OK</v>
      </c>
      <c r="CJ328" s="371">
        <f>IF($F328="申請キャンセル",0,IFERROR(VLOOKUP($D328,INDEX(データ蓄積!$A$16:$A$1015,MATCH($D328,データ蓄積!$A$16:$A$1015,0)):'データ蓄積'!$DB$1015,9,),0))</f>
        <v>0</v>
      </c>
      <c r="CK328" s="372">
        <f>IF($F328="申請キャンセル",0,IFERROR(VLOOKUP($D328,INDEX(データ蓄積!$A$16:$A$1015,MATCH($D328,データ蓄積!$A$16:$A$1015,0)):'データ蓄積'!$DB$1015,11,),0))</f>
        <v>0</v>
      </c>
      <c r="CL328" s="372">
        <f>IF($F328="申請キャンセル",0,IFERROR(VLOOKUP($D328,INDEX(データ蓄積!$A$16:$A$1015,MATCH($D328,データ蓄積!$A$16:$A$1015,0)):'データ蓄積'!$DB$1015,13,),0))</f>
        <v>0</v>
      </c>
      <c r="CM328" s="372">
        <f>IF($F328="申請キャンセル",0,IFERROR(VLOOKUP($D328,INDEX(データ蓄積!$A$16:$A$1015,MATCH($D328,データ蓄積!$A$16:$A$1015,0)):'データ蓄積'!$DB$1015,15,),0))</f>
        <v>0</v>
      </c>
      <c r="CN328" s="372">
        <f>IF($F328="申請キャンセル",0,IFERROR(VLOOKUP($D328,INDEX(データ蓄積!$A$16:$A$1015,MATCH($D328,データ蓄積!$A$16:$A$1015,0)):'データ蓄積'!$DB$1015,17,),0))</f>
        <v>0</v>
      </c>
      <c r="CO328" s="372">
        <f>IF($F328="申請キャンセル",0,IFERROR(VLOOKUP($D328,INDEX(データ蓄積!$A$16:$A$1015,MATCH($D328,データ蓄積!$A$16:$A$1015,0)):'データ蓄積'!$DB$1015,18,),0))</f>
        <v>0</v>
      </c>
      <c r="CP328" s="371">
        <f>IF($F328="申請キャンセル",0,IFERROR(VLOOKUP($D328,INDEX(データ蓄積!$A$16:$A$1015,MATCH($D328,データ蓄積!$A$16:$A$1015,0)):'データ蓄積'!$DB$1015,19,),0))</f>
        <v>0</v>
      </c>
      <c r="CQ328" s="372">
        <f>IF($F328="申請キャンセル",0,IFERROR(VLOOKUP($D328,INDEX(データ蓄積!$A$16:$A$1015,MATCH($D328,データ蓄積!$A$16:$A$1015,0)):'データ蓄積'!$DB$1015,24,),0))</f>
        <v>0</v>
      </c>
      <c r="CR328" s="99" t="str">
        <f>IF($F328="申請キャンセル",0,CONCATENATE(CS328,$CS$14,CT328,$CT$14,CU328,$CU$14))</f>
        <v>0年0月0日</v>
      </c>
      <c r="CS328" s="99">
        <f>IF($F328="申請キャンセル",0,IFERROR(VLOOKUP($D328,INDEX(データ蓄積!$A$16:$A$1015,MATCH($D328,データ蓄積!$A$16:$A$1015,0)):'データ蓄積'!$DB$1015,70,),0))</f>
        <v>0</v>
      </c>
      <c r="CT328" s="99">
        <f>IF($F328="申請キャンセル",0,IFERROR(VLOOKUP($D328,INDEX(データ蓄積!$A$16:$A$1015,MATCH($D328,データ蓄積!$A$16:$A$1015,0)):'データ蓄積'!$DB$1015,71,),0))</f>
        <v>0</v>
      </c>
      <c r="CU328" s="99">
        <f>IF($F328="申請キャンセル",0,IFERROR(VLOOKUP($D328,INDEX(データ蓄積!$A$16:$A$1015,MATCH($D328,データ蓄積!$A$16:$A$1015,0)):'データ蓄積'!$DB$1015,72,),0))</f>
        <v>0</v>
      </c>
      <c r="CV328" s="99" t="str">
        <f>IF($F328="申請キャンセル",0,CONCATENATE(CW328,$CW$14,CX328,$CX$14,CY328,$CY$14))</f>
        <v>0年0月0日</v>
      </c>
      <c r="CW328" s="99">
        <f>IF($F328="申請キャンセル",0,IFERROR(VLOOKUP($D328,INDEX(データ蓄積!$A$16:$A$1015,MATCH($D328,データ蓄積!$A$16:$A$1015,0)):'データ蓄積'!$DB$1015,73,),0))</f>
        <v>0</v>
      </c>
      <c r="CX328" s="99">
        <f>IF($F328="申請キャンセル",0,IFERROR(VLOOKUP($D328,INDEX(データ蓄積!$A$16:$A$1015,MATCH($D328,データ蓄積!$A$16:$A$1015,0)):'データ蓄積'!$DB$1015,74,),0))</f>
        <v>0</v>
      </c>
      <c r="CY328" s="99">
        <f>IF($F328="申請キャンセル",0,IFERROR(VLOOKUP($D328,INDEX(データ蓄積!$A$16:$A$1015,MATCH($D328,データ蓄積!$A$16:$A$1015,0)):'データ蓄積'!$DB$1015,75,),0))</f>
        <v>0</v>
      </c>
      <c r="CZ328" s="211">
        <f>IF($F328="申請キャンセル",0,IFERROR(VLOOKUP($D328,INDEX(データ蓄積!$A$16:$A$1015,MATCH($D328,データ蓄積!$A$16:$A$1015,0)):'データ蓄積'!$CF$1015,84,),0))</f>
        <v>0</v>
      </c>
      <c r="DA328" s="211">
        <f>IF($F328="申請キャンセル",0,IFERROR(VLOOKUP($D328,INDEX(データ蓄積!$A$16:$A$1015,MATCH($D328,データ蓄積!$A$16:$A$1015,0)):'データ蓄積'!$CG$1015,85,),0))</f>
        <v>0</v>
      </c>
      <c r="DB328" s="211">
        <f>IF($F328="申請キャンセル",0,IFERROR(VLOOKUP($D328,INDEX(データ蓄積!$A$16:$A$1015,MATCH($D328,データ蓄積!$A$16:$A$1015,0)):'データ蓄積'!$CH$1015,86,),0))</f>
        <v>0</v>
      </c>
      <c r="DC328" s="211"/>
      <c r="DD328" s="204">
        <f>IF($F328="申請キャンセル",0,IFERROR(VLOOKUP($D328,INDEX(データ蓄積!$A$16:$A$1015,MATCH($D328,データ蓄積!$A$16:$A$1015,0)):'データ蓄積'!$CN$1015,91,),0))</f>
        <v>0</v>
      </c>
      <c r="DE328" s="204">
        <f>IF($F328="申請キャンセル",0,IFERROR(VLOOKUP($D328,INDEX(データ蓄積!$A$16:$A$1015,MATCH($D328,データ蓄積!$A$16:$A$1015,0)):'データ蓄積'!$CN$1015,92,),0))</f>
        <v>0</v>
      </c>
    </row>
    <row r="329" spans="1:109" ht="18.75" customHeight="1" x14ac:dyDescent="0.15">
      <c r="A329" s="373">
        <f>IFERROR(VLOOKUP($D329,INDEX(データ蓄積!$A$16:$A$1015,MATCH($D329,データ蓄積!$A$16:$A$1015,0)+1):'データ蓄積'!$BI$1015,3,),0)</f>
        <v>0</v>
      </c>
      <c r="B329" s="374">
        <f>IFERROR(VLOOKUP($D329,INDEX(データ蓄積!$A$16:$A$1015,MATCH($D329,データ蓄積!$A$16:$A$1015,0)+1):'データ蓄積'!$BI$1015,4,),0)</f>
        <v>0</v>
      </c>
      <c r="C329" s="375">
        <f>IFERROR(VLOOKUP($D329,INDEX(データ蓄積!$A$16:$A$1015,MATCH($D329,データ蓄積!$A$16:$A$1015,0)+1):'データ蓄積'!$BI$1015,5,),0)</f>
        <v>0</v>
      </c>
      <c r="D329" s="373">
        <f t="shared" si="1337"/>
        <v>157</v>
      </c>
      <c r="E329" s="347">
        <f>IFERROR(VLOOKUP($D329,INDEX(データ蓄積!$A$16:$A$1015,MATCH($D329,データ蓄積!$A$16:$A$1015,0)+1):'データ蓄積'!$BI$1015,2,),0)</f>
        <v>0</v>
      </c>
      <c r="F329" s="376">
        <f>IFERROR(VLOOKUP($D329,INDEX(データ蓄積!$A$16:$A$1015,MATCH($D329,データ蓄積!$A$16:$A$1015,0)+1):'データ蓄積'!$CD$1015,82,),0)</f>
        <v>0</v>
      </c>
      <c r="G329" s="377">
        <f>IF($F328="申請キャンセル",0,IFERROR(VLOOKUP($D329,INDEX(データ蓄積!$A$16:$A$1015,MATCH($D329,データ蓄積!$A$16:$A$1015,0)+1):'データ蓄積'!$BI$1015,8,),0))</f>
        <v>0</v>
      </c>
      <c r="H329" s="347">
        <f>IF($F328="申請キャンセル",0,IFERROR(VLOOKUP($D329,INDEX(データ蓄積!$A$16:$A$1015,MATCH($D329,データ蓄積!$A$16:$A$1015,0)+1):'データ蓄積'!$BI$1015,10,),0))</f>
        <v>0</v>
      </c>
      <c r="I329" s="378" t="str">
        <f>IF($F328="申請キャンセル","",LEFT(IFERROR(VLOOKUP($D329,INDEX(データ蓄積!$A$16:$A$1015,MATCH($D329,データ蓄積!$A$16:$A$1015,0)+1):'データ蓄積'!$CH$1015,84,),""),2))</f>
        <v/>
      </c>
      <c r="J329" s="347" t="str">
        <f>IF($F328="申請キャンセル","",LEFT(IFERROR(VLOOKUP($D329,INDEX(データ蓄積!$A$16:$A$1015,MATCH($D328,データ蓄積!$A$16:$A$1015,0)+1):'データ蓄積'!$CL$1015,86,),""),2))</f>
        <v/>
      </c>
      <c r="K329" s="379">
        <f>IF($F328="申請キャンセル",0,IFERROR(VLOOKUP($D329,INDEX(データ蓄積!$A$16:$A$1015,MATCH($D329,データ蓄積!$A$16:$A$1015,0)+1):'データ蓄積'!$CO$1015,90,),0))</f>
        <v>0</v>
      </c>
      <c r="L329" s="374">
        <f t="shared" ref="L329" si="1645">IF(G329=0,0,IF($F329="申請キャンセル",0,IF(K329="","","〇")))</f>
        <v>0</v>
      </c>
      <c r="M329" s="380">
        <f>IF($F328="申請キャンセル",0,IFERROR(VLOOKUP($D329,INDEX(データ蓄積!$A$16:$A$1015,MATCH($D329,データ蓄積!$A$16:$A$1015,0)+1):'データ蓄積'!$BI$1015,14,),0))</f>
        <v>0</v>
      </c>
      <c r="N329" s="381">
        <f>IF($F328="申請キャンセル",0,IFERROR(VLOOKUP($D329,INDEX(データ蓄積!$A$16:$A$1015,MATCH($D329,データ蓄積!$A$16:$A$1015,0)+1):'データ蓄積'!$BI$1015,16,),0))</f>
        <v>0</v>
      </c>
      <c r="O329" s="382">
        <f>IF($F328="申請キャンセル",0,IFERROR(VLOOKUP($D329,INDEX(データ蓄積!$A$16:$A$1015,MATCH($D329,データ蓄積!$A$16:$A$1015,0)+1):'データ蓄積'!$BI$1015,20,),0))</f>
        <v>0</v>
      </c>
      <c r="P329" s="383">
        <f>IF($F328="申請キャンセル",0,IFERROR(VLOOKUP($D329,INDEX(データ蓄積!$A$16:$A$1015,MATCH($D329,データ蓄積!$A$16:$A$1015,0)+1):'データ蓄積'!$BI$1015,21,),0))</f>
        <v>0</v>
      </c>
      <c r="Q329" s="383">
        <f>IF($F328="申請キャンセル",0,IFERROR(VLOOKUP($D329,INDEX(データ蓄積!$A$16:$A$1015,MATCH($D329,データ蓄積!$A$16:$A$1015,0)+1):'データ蓄積'!$BI$1015,23,),0))</f>
        <v>0</v>
      </c>
      <c r="R329" s="384">
        <f>IF($F328="申請キャンセル",0,IFERROR(VLOOKUP($D329,INDEX(データ蓄積!$A$16:$A$1015,MATCH($D329,データ蓄積!$A$16:$A$1015,0)+1):'データ蓄積'!$CO$1015,92,),0))</f>
        <v>0</v>
      </c>
      <c r="S329" s="385">
        <f>IF($F328="申請キャンセル",0,IFERROR(VLOOKUP($D329,INDEX(データ蓄積!$A$16:$A$1015,MATCH($D329,データ蓄積!$A$16:$A$1015,0)+1):'データ蓄積'!$BI$1015,22,),0))</f>
        <v>0</v>
      </c>
      <c r="T329" s="386" t="str">
        <f>IF($F328="申請キャンセル",0,IF((AJ329+AP329)&gt;0,ROUNDDOWN((AJ329+AP329)/(AL329+AR329),4)*1000," "))</f>
        <v xml:space="preserve"> </v>
      </c>
      <c r="U329" s="387" t="str">
        <f>IF($F329="申請キャンセル",0,IFERROR(IF(AJ329+AP329=0,"",VLOOKUP(Q329,Sheet1!$B$4:$C$64,2,0)),0))</f>
        <v/>
      </c>
      <c r="V329" s="388">
        <f>IF($F328="申請キャンセル",0,IFERROR(VLOOKUP($D329,INDEX(データ蓄積!$A$16:$A$1015,MATCH($D329,データ蓄積!$A$16:$A$1015,0)+1):'データ蓄積'!$BI$1015,12,),0))</f>
        <v>0</v>
      </c>
      <c r="W329" s="389">
        <f>IF($F328="申請キャンセル",0,IFERROR(VLOOKUP($D329,INDEX(データ蓄積!$A$16:$A$1015,MATCH($D329,データ蓄積!$A$16:$A$1015,0)+1):'データ蓄積'!$BI$1015,25,),0))</f>
        <v>0</v>
      </c>
      <c r="X329" s="383">
        <f>IF($F328="申請キャンセル",0,IFERROR(VLOOKUP($D329,INDEX(データ蓄積!$A$16:$A$1015,MATCH($D329,データ蓄積!$A$16:$A$1015,0)+1):'データ蓄積'!$DB$1015,27,),0))</f>
        <v>0</v>
      </c>
      <c r="Y329" s="390">
        <f t="shared" si="1022"/>
        <v>0</v>
      </c>
      <c r="Z329" s="383">
        <f>IF($F328="申請キャンセル",0,IFERROR(VLOOKUP($D329,INDEX(データ蓄積!$A$16:$A$1015,MATCH($D329,データ蓄積!$A$16:$A$1015,0)+1):'データ蓄積'!$DB$1015,26,),0))</f>
        <v>0</v>
      </c>
      <c r="AA329" s="383">
        <f>IF($F328="申請キャンセル",0,IFERROR(VLOOKUP($D329,INDEX(データ蓄積!$A$16:$A$1015,MATCH($D329,データ蓄積!$A$16:$A$1015,0)+1):'データ蓄積'!$DB$1015,28,),0))</f>
        <v>0</v>
      </c>
      <c r="AB329" s="385">
        <f t="shared" ref="AB329" si="1646">IF($W329="初 年 度",TRUNC((+AA329-BP329)/2,0),0)</f>
        <v>0</v>
      </c>
      <c r="AC329" s="381"/>
      <c r="AD329" s="380">
        <f>IF($F328="申請キャンセル",0,IFERROR(VLOOKUP($D329,INDEX(データ蓄積!$A$16:$A$1015,MATCH($D329,データ蓄積!$A$16:$A$1015,0)+1):'データ蓄積'!$DB$1015,30,),0))</f>
        <v>0</v>
      </c>
      <c r="AE329" s="383">
        <f t="shared" si="1023"/>
        <v>0</v>
      </c>
      <c r="AF329" s="383">
        <f>IF($F328="申請キャンセル",0,IFERROR(VLOOKUP($D329,INDEX(データ蓄積!$A$16:$A$1015,MATCH($D329,データ蓄積!$A$16:$A$1015,0)+1):'データ蓄積'!$DB$1015,29,),0))</f>
        <v>0</v>
      </c>
      <c r="AG329" s="383">
        <f>IF($F328="申請キャンセル",0,IFERROR(VLOOKUP($D329,INDEX(データ蓄積!$A$16:$A$1015,MATCH($D329,データ蓄積!$A$16:$A$1015,0)+1):'データ蓄積'!$DB$1015,31,),0))</f>
        <v>0</v>
      </c>
      <c r="AH329" s="383">
        <f t="shared" si="1368"/>
        <v>0</v>
      </c>
      <c r="AI329" s="381"/>
      <c r="AJ329" s="385">
        <f t="shared" ref="AJ329:AN344" si="1647">+X329+AD329</f>
        <v>0</v>
      </c>
      <c r="AK329" s="390">
        <f t="shared" si="1647"/>
        <v>0</v>
      </c>
      <c r="AL329" s="383">
        <f t="shared" si="1647"/>
        <v>0</v>
      </c>
      <c r="AM329" s="383">
        <f t="shared" si="1647"/>
        <v>0</v>
      </c>
      <c r="AN329" s="385">
        <f t="shared" si="1647"/>
        <v>0</v>
      </c>
      <c r="AO329" s="381"/>
      <c r="AP329" s="383">
        <f>IF($F328="申請キャンセル",0,IFERROR(VLOOKUP($D329,INDEX(データ蓄積!$A$16:$A$1015,MATCH($D329,データ蓄積!$A$16:$A$1015,0)+1):'データ蓄積'!$DB$1015,33,),0))</f>
        <v>0</v>
      </c>
      <c r="AQ329" s="390">
        <f t="shared" si="1024"/>
        <v>0</v>
      </c>
      <c r="AR329" s="383">
        <f>IF($F328="申請キャンセル",0,IFERROR(VLOOKUP($D329,INDEX(データ蓄積!$A$16:$A$1015,MATCH($D329,データ蓄積!$A$16:$A$1015,0)+1):'データ蓄積'!$DB$1015,32,),0))</f>
        <v>0</v>
      </c>
      <c r="AS329" s="383">
        <f>IF($F328="申請キャンセル",0,IFERROR(VLOOKUP($D329,INDEX(データ蓄積!$A$16:$A$1015,MATCH($D329,データ蓄積!$A$16:$A$1015,0)+1):'データ蓄積'!$DB$1015,34,),0))</f>
        <v>0</v>
      </c>
      <c r="AT329" s="385">
        <f t="shared" si="1369"/>
        <v>0</v>
      </c>
      <c r="AU329" s="381"/>
      <c r="AV329" s="383">
        <f>IF($F328="申請キャンセル",0,IFERROR(VLOOKUP($D329,INDEX(データ蓄積!$A$16:$A$1015,MATCH($D329,データ蓄積!$A$16:$A$1015,0)+1):'データ蓄積'!$DB$1015,36,),0))</f>
        <v>0</v>
      </c>
      <c r="AW329" s="390">
        <f t="shared" si="1025"/>
        <v>0</v>
      </c>
      <c r="AX329" s="383">
        <f>IF($F328="申請キャンセル",0,IFERROR(VLOOKUP($D329,INDEX(データ蓄積!$A$16:$A$1015,MATCH($D329,データ蓄積!$A$16:$A$1015,0)+1):'データ蓄積'!$DB$1015,35,),0))</f>
        <v>0</v>
      </c>
      <c r="AY329" s="383">
        <f>IF($F328="申請キャンセル",0,IFERROR(VLOOKUP($D329,INDEX(データ蓄積!$A$16:$A$1015,MATCH($D329,データ蓄積!$A$16:$A$1015,0)+1):'データ蓄積'!$DB$1015,37,),0))</f>
        <v>0</v>
      </c>
      <c r="AZ329" s="385">
        <f t="shared" si="1370"/>
        <v>0</v>
      </c>
      <c r="BA329" s="381"/>
      <c r="BB329" s="391">
        <f t="shared" ref="BB329" si="1648">+AK329+AQ329+AW329</f>
        <v>0</v>
      </c>
      <c r="BC329" s="383">
        <f t="shared" si="1588"/>
        <v>0</v>
      </c>
      <c r="BD329" s="383">
        <f t="shared" si="1588"/>
        <v>0</v>
      </c>
      <c r="BE329" s="392">
        <f t="shared" si="1588"/>
        <v>0</v>
      </c>
      <c r="BF329" s="369"/>
      <c r="BG329" s="380">
        <f>IF($F328="申請キャンセル",0,IF(H329="（○）",220,0))</f>
        <v>0</v>
      </c>
      <c r="BH329" s="385">
        <f>IF($F328="申請キャンセル",0,IF(H329="（○）",SUM(AK329+AQ329+AW329),0))</f>
        <v>0</v>
      </c>
      <c r="BI329" s="383">
        <f>IF($F328="申請キャンセル",0,IF(H329="（○）",SUM(AL329+AR329),0))</f>
        <v>0</v>
      </c>
      <c r="BJ329" s="383">
        <f t="shared" si="1026"/>
        <v>0</v>
      </c>
      <c r="BK329" s="392">
        <f t="shared" ref="BK329" si="1649">IF($W329="初 年 度",TRUNC((+BJ329-CB329),0),0)</f>
        <v>0</v>
      </c>
      <c r="BL329" s="46"/>
      <c r="BM329" s="380">
        <f t="shared" si="1453"/>
        <v>0</v>
      </c>
      <c r="BN329" s="381">
        <f t="shared" si="1453"/>
        <v>0</v>
      </c>
      <c r="BP329" s="127">
        <f t="shared" si="1027"/>
        <v>0</v>
      </c>
      <c r="BQ329" s="128">
        <f t="shared" ref="BQ329" si="1650">ROUNDUP(BP329/2,0)</f>
        <v>0</v>
      </c>
      <c r="BR329" s="45"/>
      <c r="BS329" s="127">
        <f t="shared" si="1028"/>
        <v>0</v>
      </c>
      <c r="BT329" s="128">
        <f t="shared" ref="BT329" si="1651">ROUNDUP(BS329/2,0)</f>
        <v>0</v>
      </c>
      <c r="BU329" s="45"/>
      <c r="BV329" s="127">
        <f t="shared" si="1029"/>
        <v>0</v>
      </c>
      <c r="BW329" s="128">
        <f t="shared" si="1371"/>
        <v>0</v>
      </c>
      <c r="BX329" s="45"/>
      <c r="BY329" s="127">
        <f t="shared" si="1030"/>
        <v>0</v>
      </c>
      <c r="BZ329" s="128">
        <f t="shared" ref="BZ329" si="1652">ROUNDUP(BY329/2,0)</f>
        <v>0</v>
      </c>
      <c r="CA329" s="45"/>
      <c r="CB329" s="127">
        <f t="shared" si="1031"/>
        <v>0</v>
      </c>
      <c r="CC329" s="128">
        <f t="shared" ref="CC329" si="1653">+CB329</f>
        <v>0</v>
      </c>
      <c r="CD329" s="45"/>
      <c r="CE329" s="370">
        <f>IF($F328="申請キャンセル",0,IFERROR(VLOOKUP($D329,INDEX(データ蓄積!$A$16:$A$1015,MATCH($D329,データ蓄積!$A$16:$A$1015,0)+1):'データ蓄積'!$DB$1015,83,),0))</f>
        <v>0</v>
      </c>
      <c r="CF329" s="371">
        <f>IF($F328="申請キャンセル",0,IFERROR(VLOOKUP($D329,INDEX(データ蓄積!$A$16:$A$1015,MATCH($D329,データ蓄積!$A$16:$A$1015,0)+1):'データ蓄積'!$DB$1015,6,),0))</f>
        <v>0</v>
      </c>
      <c r="CG329" s="214" t="str">
        <f t="shared" si="1454"/>
        <v xml:space="preserve"> </v>
      </c>
      <c r="CH329" s="214" t="str">
        <f t="shared" si="1451"/>
        <v/>
      </c>
      <c r="CI329" s="214" t="str">
        <f t="shared" ref="CI329" si="1654">IF(CG329&gt;=CH329,"OK","下限本数を下回っています")</f>
        <v>OK</v>
      </c>
      <c r="CJ329" s="371">
        <f>IF($F328="申請キャンセル",0,IFERROR(VLOOKUP($D329,INDEX(データ蓄積!$A$16:$A$1015,MATCH($D329,データ蓄積!$A$16:$A$1015,0)+1):'データ蓄積'!$DB$1015,9,),0))</f>
        <v>0</v>
      </c>
      <c r="CK329" s="372">
        <f>IF($F328="申請キャンセル",0,IFERROR(VLOOKUP($D329,INDEX(データ蓄積!$A$16:$A$1015,MATCH($D329,データ蓄積!$A$16:$A$1015,0)+1):'データ蓄積'!$DB$1015,11,),0))</f>
        <v>0</v>
      </c>
      <c r="CL329" s="372">
        <f>IF($F328="申請キャンセル",0,IFERROR(VLOOKUP($D329,INDEX(データ蓄積!$A$16:$A$1015,MATCH($D329,データ蓄積!$A$16:$A$1015,0)+1):'データ蓄積'!$DB$1015,13,),0))</f>
        <v>0</v>
      </c>
      <c r="CM329" s="372">
        <f>IF($F328="申請キャンセル",0,IFERROR(VLOOKUP($D329,INDEX(データ蓄積!$A$16:$A$1015,MATCH($D329,データ蓄積!$A$16:$A$1015,0)+1):'データ蓄積'!$DB$1015,15,),0))</f>
        <v>0</v>
      </c>
      <c r="CN329" s="372">
        <f>IF($F328="申請キャンセル",0,IFERROR(VLOOKUP($D329,INDEX(データ蓄積!$A$16:$A$1015,MATCH($D329,データ蓄積!$A$16:$A$1015,0)+1):'データ蓄積'!$DB$1015,17,),0))</f>
        <v>0</v>
      </c>
      <c r="CO329" s="372">
        <f>IF($F328="申請キャンセル",0,IFERROR(VLOOKUP($D329,INDEX(データ蓄積!$A$16:$A$1015,MATCH($D329,データ蓄積!$A$16:$A$1015,0)+1):'データ蓄積'!$DB$1015,18,),0))</f>
        <v>0</v>
      </c>
      <c r="CP329" s="371">
        <f>IF($F328="申請キャンセル",0,IFERROR(VLOOKUP($D329,INDEX(データ蓄積!$A$16:$A$1015,MATCH($D329,データ蓄積!$A$16:$A$1015,0)+1):'データ蓄積'!$DB$1015,19,),0))</f>
        <v>0</v>
      </c>
      <c r="CQ329" s="372">
        <f>IF($F328="申請キャンセル",0,IFERROR(VLOOKUP($D329,INDEX(データ蓄積!$A$16:$A$1015,MATCH($D329,データ蓄積!$A$16:$A$1015,0)+1):'データ蓄積'!$DB$1015,24,),0))</f>
        <v>0</v>
      </c>
      <c r="CR329" s="99" t="str">
        <f>IF($F328="申請キャンセル",0,CONCATENATE(CS329,$CS$14,CT329,$CT$14,CU329,$CU$14))</f>
        <v>0年0月0日</v>
      </c>
      <c r="CS329" s="99">
        <f>IF($F328="申請キャンセル",0,IFERROR(VLOOKUP($D329,INDEX(データ蓄積!$A$16:$A$1015,MATCH($D329,データ蓄積!$A$16:$A$1015,0)+1):'データ蓄積'!$DB$1015,70,),0))</f>
        <v>0</v>
      </c>
      <c r="CT329" s="99">
        <f>IF($F328="申請キャンセル",0,IFERROR(VLOOKUP($D329,INDEX(データ蓄積!$A$16:$A$1015,MATCH($D329,データ蓄積!$A$16:$A$1015,0)+1):'データ蓄積'!$DB$1015,71,),0))</f>
        <v>0</v>
      </c>
      <c r="CU329" s="99">
        <f>IF($F328="申請キャンセル",0,IFERROR(VLOOKUP($D329,INDEX(データ蓄積!$A$16:$A$1015,MATCH($D329,データ蓄積!$A$16:$A$1015,0)+1):'データ蓄積'!$DB$1015,72,),0))</f>
        <v>0</v>
      </c>
      <c r="CV329" s="99" t="str">
        <f>IF($F328="申請キャンセル",0,CONCATENATE(CW329,$CW$14,CX329,$CX$14,CY329,$CY$14))</f>
        <v>0年0月0日</v>
      </c>
      <c r="CW329" s="99">
        <f>IF($F328="申請キャンセル",0,IFERROR(VLOOKUP($D329,INDEX(データ蓄積!$A$16:$A$1015,MATCH($D329,データ蓄積!$A$16:$A$1015,0)+1):'データ蓄積'!$DB$1015,73,),0))</f>
        <v>0</v>
      </c>
      <c r="CX329" s="99">
        <f>IF($F328="申請キャンセル",0,IFERROR(VLOOKUP($D329,INDEX(データ蓄積!$A$16:$A$1015,MATCH($D329,データ蓄積!$A$16:$A$1015,0)+1):'データ蓄積'!$DB$1015,74,),0))</f>
        <v>0</v>
      </c>
      <c r="CY329" s="99">
        <f>IF($F328="申請キャンセル",0,IFERROR(VLOOKUP($D329,INDEX(データ蓄積!$A$16:$A$1015,MATCH($D329,データ蓄積!$A$16:$A$1015,0)+1):'データ蓄積'!$DB$1015,75,),0))</f>
        <v>0</v>
      </c>
      <c r="CZ329" s="211">
        <f>IF($F328="申請キャンセル",0,IFERROR(VLOOKUP($D329,INDEX(データ蓄積!$A$16:$A$1015,MATCH($D329,データ蓄積!$A$16:$A$1015,0)+1):'データ蓄積'!$CF$1015,84,),0))</f>
        <v>0</v>
      </c>
      <c r="DA329" s="211">
        <f>IF($F328="申請キャンセル",0,IFERROR(VLOOKUP($D329,INDEX(データ蓄積!$A$16:$A$1015,MATCH($D329,データ蓄積!$A$16:$A$1015,0)+1):'データ蓄積'!$CG$1015,85,),0))</f>
        <v>0</v>
      </c>
      <c r="DB329" s="211">
        <f>IF($F328="申請キャンセル",0,IFERROR(VLOOKUP($D329,INDEX(データ蓄積!$A$16:$A$1015,MATCH($D329,データ蓄積!$A$16:$A$1015,0)+1):'データ蓄積'!$CH$1015,86,),0))</f>
        <v>0</v>
      </c>
      <c r="DC329" s="211"/>
      <c r="DD329" s="204">
        <f>IF($F328="申請キャンセル",0,IFERROR(VLOOKUP($D329,INDEX(データ蓄積!$A$16:$A$1015,MATCH($D329,データ蓄積!$A$16:$A$1015,0)+1):'データ蓄積'!$CN$1015,91,),0))</f>
        <v>0</v>
      </c>
      <c r="DE329" s="204">
        <f>IF($F328="申請キャンセル",0,IFERROR(VLOOKUP($D329,INDEX(データ蓄積!$A$16:$A$1015,MATCH($D329,データ蓄積!$A$16:$A$1015,0)+1):'データ蓄積'!$CN$1015,92,),0))</f>
        <v>0</v>
      </c>
    </row>
    <row r="330" spans="1:109" ht="18.75" customHeight="1" x14ac:dyDescent="0.15">
      <c r="A330" s="349">
        <f>IFERROR(VLOOKUP($D330,INDEX(データ蓄積!$A$16:$A$1015,MATCH($D330,データ蓄積!$A$16:$A$1015,0)):'データ蓄積'!$BI$1015,3,),0)</f>
        <v>0</v>
      </c>
      <c r="B330" s="350">
        <f>IFERROR(VLOOKUP($D330,INDEX(データ蓄積!$A$16:$A$1015,MATCH($D330,データ蓄積!$A$16:$A$1015,0)):'データ蓄積'!$BI$1015,4,),0)</f>
        <v>0</v>
      </c>
      <c r="C330" s="349">
        <f>IFERROR(VLOOKUP($D330,INDEX(データ蓄積!$A$16:$A$1015,MATCH($D330,データ蓄積!$A$16:$A$1015,0)):'データ蓄積'!$BI$1015,5,),0)</f>
        <v>0</v>
      </c>
      <c r="D330" s="349">
        <f t="shared" si="1337"/>
        <v>158</v>
      </c>
      <c r="E330" s="351">
        <f>IFERROR(VLOOKUP($D330,INDEX(データ蓄積!$A$16:$A$1015,MATCH($D330,データ蓄積!$A$16:$A$1015,0)):'データ蓄積'!$BI$1015,2,),0)</f>
        <v>0</v>
      </c>
      <c r="F330" s="352">
        <f>IFERROR(VLOOKUP($D330,INDEX(データ蓄積!$A$16:$A$1015,MATCH($D330,データ蓄積!$A$16:$A$1015,0)):'データ蓄積'!$CD$1015,82,),0)</f>
        <v>0</v>
      </c>
      <c r="G330" s="353">
        <f>IF($F330="申請キャンセル",0,IFERROR(VLOOKUP($D330,INDEX(データ蓄積!$A$16:$A$1015,MATCH($D330,データ蓄積!$A$16:$A$1015,0)):'データ蓄積'!$BI$1015,8,),0))</f>
        <v>0</v>
      </c>
      <c r="H330" s="346">
        <f>IF($F330="申請キャンセル",0,IFERROR(VLOOKUP($D330,INDEX(データ蓄積!$A$16:$A$1015,MATCH($D330,データ蓄積!$A$16:$A$1015,0)):'データ蓄積'!$BI$1015,10,),0))</f>
        <v>0</v>
      </c>
      <c r="I330" s="354" t="str">
        <f>IF($F330="申請キャンセル","",LEFT(IFERROR(VLOOKUP($D330,INDEX(データ蓄積!$A$16:$A$1015,MATCH($D330,データ蓄積!$A$16:$A$1015,0)):'データ蓄積'!$CH$1015,84,),""),2))</f>
        <v/>
      </c>
      <c r="J330" s="346" t="str">
        <f>IF($F330="申請キャンセル","",LEFT(IFERROR(VLOOKUP($D330,INDEX(データ蓄積!$A$16:$A$1015,MATCH($D330,データ蓄積!$A$16:$A$1015,0)):'データ蓄積'!$CL$1015,86,),""),2))</f>
        <v/>
      </c>
      <c r="K330" s="355">
        <f>IF($F330="申請キャンセル",0,IFERROR(VLOOKUP($D330,INDEX(データ蓄積!$A$16:$A$1015,MATCH($D330,データ蓄積!$A$16:$A$1015,0)):'データ蓄積'!$CO$1015,90,),0))</f>
        <v>0</v>
      </c>
      <c r="L330" s="350">
        <f>IF(G330=0,0,IF($F330="申請キャンセル",0,IF(K330="","","〇")))</f>
        <v>0</v>
      </c>
      <c r="M330" s="356">
        <f>IF($F330="申請キャンセル",0,IFERROR(VLOOKUP($D330,INDEX(データ蓄積!$A$16:$A$1015,MATCH($D330,データ蓄積!$A$16:$A$1015,0)):'データ蓄積'!$BI$1015,14,),))</f>
        <v>0</v>
      </c>
      <c r="N330" s="357">
        <f>IF($F330="申請キャンセル",0,IFERROR(VLOOKUP($D330,INDEX(データ蓄積!$A$16:$A$1015,MATCH($D330,データ蓄積!$A$16:$A$1015,0)):'データ蓄積'!$BI$1015,16,),0))</f>
        <v>0</v>
      </c>
      <c r="O330" s="356">
        <f>IF($F330="申請キャンセル",0,IFERROR(VLOOKUP($D330,INDEX(データ蓄積!$A$16:$A$1015,MATCH($D330,データ蓄積!$A$16:$A$1015,0)):'データ蓄積'!$BI$1015,20,),0))</f>
        <v>0</v>
      </c>
      <c r="P330" s="358">
        <f>IF($F330="申請キャンセル",0,IFERROR(VLOOKUP($D330,INDEX(データ蓄積!$A$16:$A$1015,MATCH($D330,データ蓄積!$A$16:$A$1015,0)):'データ蓄積'!$BI$1015,21,),0))</f>
        <v>0</v>
      </c>
      <c r="Q330" s="359">
        <f>IF($F330="申請キャンセル",0,IFERROR(VLOOKUP($D330,INDEX(データ蓄積!$A$16:$A$1015,MATCH($D330,データ蓄積!$A$16:$A$1015,0)):'データ蓄積'!$BI$1015,23,),0))</f>
        <v>0</v>
      </c>
      <c r="R330" s="360">
        <f>IF($F330="申請キャンセル",0,IFERROR(VLOOKUP($D330,INDEX(データ蓄積!$A$16:$A$1015,MATCH($D330,データ蓄積!$A$16:$A$1015,0)):'データ蓄積'!$CO$1015,92,),0))</f>
        <v>0</v>
      </c>
      <c r="S330" s="361">
        <f>IF($F330="申請キャンセル",0,IFERROR(VLOOKUP($D330,INDEX(データ蓄積!$A$16:$A$1015,MATCH($D330,データ蓄積!$A$16:$A$1015,0)):'データ蓄積'!$BI$1015,22,),0))</f>
        <v>0</v>
      </c>
      <c r="T330" s="362" t="str">
        <f>IF($F330="申請キャンセル",0,IF((AJ330+AP330)&gt;0,ROUNDDOWN((AJ330+AP330)/(AL330+AR330),4)*1000," "))</f>
        <v xml:space="preserve"> </v>
      </c>
      <c r="U330" s="363" t="str">
        <f>IF($F330="申請キャンセル",0,IFERROR(IF(AJ330+AP330=0,"",VLOOKUP(Q330,Sheet1!$B$4:$C$64,2,0)),0))</f>
        <v/>
      </c>
      <c r="V330" s="364">
        <f>IF($F330="申請キャンセル",0,IFERROR(VLOOKUP($D330,INDEX(データ蓄積!$A$16:$A$1015,MATCH($D330,データ蓄積!$A$16:$A$1015,0)):'データ蓄積'!$BI$1015,12,),0))</f>
        <v>0</v>
      </c>
      <c r="W330" s="365">
        <f>IF($F330="申請キャンセル",0,IFERROR(VLOOKUP($D330,INDEX(データ蓄積!$A$16:$A$1015,MATCH($D330,データ蓄積!$A$16:$A$1015,0)):'データ蓄積'!$BI$1015,25,),0))</f>
        <v>0</v>
      </c>
      <c r="X330" s="356">
        <f>IF($F330="申請キャンセル",0,IFERROR(VLOOKUP($D330,INDEX(データ蓄積!$A$16:$A$1015,MATCH($D330,データ蓄積!$A$16:$A$1015,0)):'データ蓄積'!$DB$1015,27,),0))</f>
        <v>0</v>
      </c>
      <c r="Y330" s="366">
        <f t="shared" si="1022"/>
        <v>0</v>
      </c>
      <c r="Z330" s="358">
        <f>IF($F330="申請キャンセル",0,IFERROR(VLOOKUP($D330,INDEX(データ蓄積!$A$16:$A$1015,MATCH($D330,データ蓄積!$A$16:$A$1015,0)):'データ蓄積'!$DB$1015,26,),0))</f>
        <v>0</v>
      </c>
      <c r="AA330" s="367">
        <f>IF($F330="申請キャンセル",0,IFERROR(VLOOKUP($D330,INDEX(データ蓄積!$A$16:$A$1015,MATCH($D330,データ蓄積!$A$16:$A$1015,0)):'データ蓄積'!$DB$1015,28,),0))</f>
        <v>0</v>
      </c>
      <c r="AB330" s="358">
        <f>IF($W330="初 年 度",TRUNC((+AA330-BP330)/2,0),0)</f>
        <v>0</v>
      </c>
      <c r="AC330" s="357"/>
      <c r="AD330" s="356">
        <f>IF($F330="申請キャンセル",0,IFERROR(VLOOKUP($D330,INDEX(データ蓄積!$A$16:$A$1015,MATCH($D330,データ蓄積!$A$16:$A$1015,0)):'データ蓄積'!$DB$1015,30,),0))</f>
        <v>0</v>
      </c>
      <c r="AE330" s="359">
        <f t="shared" si="1023"/>
        <v>0</v>
      </c>
      <c r="AF330" s="359">
        <f>IF($F330="申請キャンセル",0,IFERROR(VLOOKUP($D330,INDEX(データ蓄積!$A$16:$A$1015,MATCH($D330,データ蓄積!$A$16:$A$1015,0)):'データ蓄積'!$DB$1015,29,),0))</f>
        <v>0</v>
      </c>
      <c r="AG330" s="359">
        <f>IF($F330="申請キャンセル",0,IFERROR(VLOOKUP($D330,INDEX(データ蓄積!$A$16:$A$1015,MATCH($D330,データ蓄積!$A$16:$A$1015,0)):'データ蓄積'!$DB$1015,31,),0))</f>
        <v>0</v>
      </c>
      <c r="AH330" s="359">
        <f t="shared" si="1368"/>
        <v>0</v>
      </c>
      <c r="AI330" s="357"/>
      <c r="AJ330" s="358">
        <f>+X330+AD330</f>
        <v>0</v>
      </c>
      <c r="AK330" s="366">
        <f t="shared" si="1647"/>
        <v>0</v>
      </c>
      <c r="AL330" s="358">
        <f t="shared" si="1647"/>
        <v>0</v>
      </c>
      <c r="AM330" s="367">
        <f t="shared" si="1647"/>
        <v>0</v>
      </c>
      <c r="AN330" s="358">
        <f t="shared" si="1647"/>
        <v>0</v>
      </c>
      <c r="AO330" s="357"/>
      <c r="AP330" s="356">
        <f>IF($F330="申請キャンセル",0,IFERROR(VLOOKUP($D330,INDEX(データ蓄積!$A$16:$A$1015,MATCH($D330,データ蓄積!$A$16:$A$1015,0)):'データ蓄積'!$DB$1015,33,),0))</f>
        <v>0</v>
      </c>
      <c r="AQ330" s="366">
        <f t="shared" si="1024"/>
        <v>0</v>
      </c>
      <c r="AR330" s="358">
        <f>IF($F330="申請キャンセル",0,IFERROR(VLOOKUP($D330,INDEX(データ蓄積!$A$16:$A$1015,MATCH($D330,データ蓄積!$A$16:$A$1015,0)):'データ蓄積'!$DB$1015,32,),0))</f>
        <v>0</v>
      </c>
      <c r="AS330" s="367">
        <f>IF($F330="申請キャンセル",0,IFERROR(VLOOKUP($D330,INDEX(データ蓄積!$A$16:$A$1015,MATCH($D330,データ蓄積!$A$16:$A$1015,0)):'データ蓄積'!$DB$1015,34,),0))</f>
        <v>0</v>
      </c>
      <c r="AT330" s="358">
        <f t="shared" si="1369"/>
        <v>0</v>
      </c>
      <c r="AU330" s="357"/>
      <c r="AV330" s="356">
        <f>IF($F330="申請キャンセル",0,IFERROR(VLOOKUP($D330,INDEX(データ蓄積!$A$16:$A$1015,MATCH($D330,データ蓄積!$A$16:$A$1015,0)):'データ蓄積'!$DB$1015,36,),0))</f>
        <v>0</v>
      </c>
      <c r="AW330" s="366">
        <f t="shared" si="1025"/>
        <v>0</v>
      </c>
      <c r="AX330" s="358">
        <f>IF($F330="申請キャンセル",0,IFERROR(VLOOKUP($D330,INDEX(データ蓄積!$A$16:$A$1015,MATCH($D330,データ蓄積!$A$16:$A$1015,0)):'データ蓄積'!$DB$1015,35,),0))</f>
        <v>0</v>
      </c>
      <c r="AY330" s="367">
        <f>IF($F330="申請キャンセル",0,IFERROR(VLOOKUP($D330,INDEX(データ蓄積!$A$16:$A$1015,MATCH($D330,データ蓄積!$A$16:$A$1015,0)):'データ蓄積'!$DB$1015,37,),0))</f>
        <v>0</v>
      </c>
      <c r="AZ330" s="358">
        <f t="shared" si="1370"/>
        <v>0</v>
      </c>
      <c r="BA330" s="357"/>
      <c r="BB330" s="368">
        <f>+AK330+AQ330+AW330</f>
        <v>0</v>
      </c>
      <c r="BC330" s="358">
        <f t="shared" si="1588"/>
        <v>0</v>
      </c>
      <c r="BD330" s="367">
        <f t="shared" si="1588"/>
        <v>0</v>
      </c>
      <c r="BE330" s="361">
        <f t="shared" si="1588"/>
        <v>0</v>
      </c>
      <c r="BF330" s="369"/>
      <c r="BG330" s="356">
        <f>IF($F330="申請キャンセル",0,IF(H330="（○）",220,0))</f>
        <v>0</v>
      </c>
      <c r="BH330" s="359">
        <f>IF($F330="申請キャンセル",0,IF(H330="（○）",SUM(AK330+AQ330+AW330),0))</f>
        <v>0</v>
      </c>
      <c r="BI330" s="359">
        <f>IF($F330="申請キャンセル",0,IF(H330="（○）",SUM(AL330+AR330),0))</f>
        <v>0</v>
      </c>
      <c r="BJ330" s="359">
        <f t="shared" si="1026"/>
        <v>0</v>
      </c>
      <c r="BK330" s="361">
        <f>IF($W330="初 年 度",TRUNC((+BJ330-CB330),0),0)</f>
        <v>0</v>
      </c>
      <c r="BL330" s="46"/>
      <c r="BM330" s="356">
        <f t="shared" si="1453"/>
        <v>0</v>
      </c>
      <c r="BN330" s="357">
        <f t="shared" si="1453"/>
        <v>0</v>
      </c>
      <c r="BP330" s="125">
        <f t="shared" si="1027"/>
        <v>0</v>
      </c>
      <c r="BQ330" s="126">
        <f>ROUNDUP(BP330/2,0)</f>
        <v>0</v>
      </c>
      <c r="BR330" s="44"/>
      <c r="BS330" s="125">
        <f t="shared" si="1028"/>
        <v>0</v>
      </c>
      <c r="BT330" s="126">
        <f>ROUNDUP(BS330/2,0)</f>
        <v>0</v>
      </c>
      <c r="BU330" s="44"/>
      <c r="BV330" s="125">
        <f t="shared" si="1029"/>
        <v>0</v>
      </c>
      <c r="BW330" s="126">
        <f t="shared" si="1371"/>
        <v>0</v>
      </c>
      <c r="BX330" s="44"/>
      <c r="BY330" s="125">
        <f t="shared" si="1030"/>
        <v>0</v>
      </c>
      <c r="BZ330" s="126">
        <f>ROUNDUP(BY330/2,0)</f>
        <v>0</v>
      </c>
      <c r="CA330" s="44"/>
      <c r="CB330" s="125">
        <f t="shared" si="1031"/>
        <v>0</v>
      </c>
      <c r="CC330" s="126">
        <f>+CB330</f>
        <v>0</v>
      </c>
      <c r="CD330" s="44"/>
      <c r="CE330" s="370">
        <f>IF($F330="申請キャンセル",0,IF(CE331="","",CE331))</f>
        <v>0</v>
      </c>
      <c r="CF330" s="371">
        <f>IF($F330="申請キャンセル",0,IFERROR(VLOOKUP($D330,INDEX(データ蓄積!$A$16:$A$1015,MATCH($D330,データ蓄積!$A$16:$A$1015,0)):'データ蓄積'!$DB$1015,6,),0))</f>
        <v>0</v>
      </c>
      <c r="CG330" s="214" t="str">
        <f t="shared" si="1454"/>
        <v xml:space="preserve"> </v>
      </c>
      <c r="CH330" s="214" t="str">
        <f t="shared" si="1451"/>
        <v/>
      </c>
      <c r="CI330" s="214" t="str">
        <f>IF(CG330&gt;=CH330,"OK","下限本数を下回っています")</f>
        <v>OK</v>
      </c>
      <c r="CJ330" s="371">
        <f>IF($F330="申請キャンセル",0,IFERROR(VLOOKUP($D330,INDEX(データ蓄積!$A$16:$A$1015,MATCH($D330,データ蓄積!$A$16:$A$1015,0)):'データ蓄積'!$DB$1015,9,),0))</f>
        <v>0</v>
      </c>
      <c r="CK330" s="372">
        <f>IF($F330="申請キャンセル",0,IFERROR(VLOOKUP($D330,INDEX(データ蓄積!$A$16:$A$1015,MATCH($D330,データ蓄積!$A$16:$A$1015,0)):'データ蓄積'!$DB$1015,11,),0))</f>
        <v>0</v>
      </c>
      <c r="CL330" s="372">
        <f>IF($F330="申請キャンセル",0,IFERROR(VLOOKUP($D330,INDEX(データ蓄積!$A$16:$A$1015,MATCH($D330,データ蓄積!$A$16:$A$1015,0)):'データ蓄積'!$DB$1015,13,),0))</f>
        <v>0</v>
      </c>
      <c r="CM330" s="372">
        <f>IF($F330="申請キャンセル",0,IFERROR(VLOOKUP($D330,INDEX(データ蓄積!$A$16:$A$1015,MATCH($D330,データ蓄積!$A$16:$A$1015,0)):'データ蓄積'!$DB$1015,15,),0))</f>
        <v>0</v>
      </c>
      <c r="CN330" s="372">
        <f>IF($F330="申請キャンセル",0,IFERROR(VLOOKUP($D330,INDEX(データ蓄積!$A$16:$A$1015,MATCH($D330,データ蓄積!$A$16:$A$1015,0)):'データ蓄積'!$DB$1015,17,),0))</f>
        <v>0</v>
      </c>
      <c r="CO330" s="372">
        <f>IF($F330="申請キャンセル",0,IFERROR(VLOOKUP($D330,INDEX(データ蓄積!$A$16:$A$1015,MATCH($D330,データ蓄積!$A$16:$A$1015,0)):'データ蓄積'!$DB$1015,18,),0))</f>
        <v>0</v>
      </c>
      <c r="CP330" s="371">
        <f>IF($F330="申請キャンセル",0,IFERROR(VLOOKUP($D330,INDEX(データ蓄積!$A$16:$A$1015,MATCH($D330,データ蓄積!$A$16:$A$1015,0)):'データ蓄積'!$DB$1015,19,),0))</f>
        <v>0</v>
      </c>
      <c r="CQ330" s="372">
        <f>IF($F330="申請キャンセル",0,IFERROR(VLOOKUP($D330,INDEX(データ蓄積!$A$16:$A$1015,MATCH($D330,データ蓄積!$A$16:$A$1015,0)):'データ蓄積'!$DB$1015,24,),0))</f>
        <v>0</v>
      </c>
      <c r="CR330" s="99" t="str">
        <f>IF($F330="申請キャンセル",0,CONCATENATE(CS330,$CS$14,CT330,$CT$14,CU330,$CU$14))</f>
        <v>0年0月0日</v>
      </c>
      <c r="CS330" s="99">
        <f>IF($F330="申請キャンセル",0,IFERROR(VLOOKUP($D330,INDEX(データ蓄積!$A$16:$A$1015,MATCH($D330,データ蓄積!$A$16:$A$1015,0)):'データ蓄積'!$DB$1015,70,),0))</f>
        <v>0</v>
      </c>
      <c r="CT330" s="99">
        <f>IF($F330="申請キャンセル",0,IFERROR(VLOOKUP($D330,INDEX(データ蓄積!$A$16:$A$1015,MATCH($D330,データ蓄積!$A$16:$A$1015,0)):'データ蓄積'!$DB$1015,71,),0))</f>
        <v>0</v>
      </c>
      <c r="CU330" s="99">
        <f>IF($F330="申請キャンセル",0,IFERROR(VLOOKUP($D330,INDEX(データ蓄積!$A$16:$A$1015,MATCH($D330,データ蓄積!$A$16:$A$1015,0)):'データ蓄積'!$DB$1015,72,),0))</f>
        <v>0</v>
      </c>
      <c r="CV330" s="99" t="str">
        <f>IF($F330="申請キャンセル",0,CONCATENATE(CW330,$CW$14,CX330,$CX$14,CY330,$CY$14))</f>
        <v>0年0月0日</v>
      </c>
      <c r="CW330" s="99">
        <f>IF($F330="申請キャンセル",0,IFERROR(VLOOKUP($D330,INDEX(データ蓄積!$A$16:$A$1015,MATCH($D330,データ蓄積!$A$16:$A$1015,0)):'データ蓄積'!$DB$1015,73,),0))</f>
        <v>0</v>
      </c>
      <c r="CX330" s="99">
        <f>IF($F330="申請キャンセル",0,IFERROR(VLOOKUP($D330,INDEX(データ蓄積!$A$16:$A$1015,MATCH($D330,データ蓄積!$A$16:$A$1015,0)):'データ蓄積'!$DB$1015,74,),0))</f>
        <v>0</v>
      </c>
      <c r="CY330" s="99">
        <f>IF($F330="申請キャンセル",0,IFERROR(VLOOKUP($D330,INDEX(データ蓄積!$A$16:$A$1015,MATCH($D330,データ蓄積!$A$16:$A$1015,0)):'データ蓄積'!$DB$1015,75,),0))</f>
        <v>0</v>
      </c>
      <c r="CZ330" s="211">
        <f>IF($F330="申請キャンセル",0,IFERROR(VLOOKUP($D330,INDEX(データ蓄積!$A$16:$A$1015,MATCH($D330,データ蓄積!$A$16:$A$1015,0)):'データ蓄積'!$CF$1015,84,),0))</f>
        <v>0</v>
      </c>
      <c r="DA330" s="211">
        <f>IF($F330="申請キャンセル",0,IFERROR(VLOOKUP($D330,INDEX(データ蓄積!$A$16:$A$1015,MATCH($D330,データ蓄積!$A$16:$A$1015,0)):'データ蓄積'!$CG$1015,85,),0))</f>
        <v>0</v>
      </c>
      <c r="DB330" s="211">
        <f>IF($F330="申請キャンセル",0,IFERROR(VLOOKUP($D330,INDEX(データ蓄積!$A$16:$A$1015,MATCH($D330,データ蓄積!$A$16:$A$1015,0)):'データ蓄積'!$CH$1015,86,),0))</f>
        <v>0</v>
      </c>
      <c r="DC330" s="211"/>
      <c r="DD330" s="204">
        <f>IF($F330="申請キャンセル",0,IFERROR(VLOOKUP($D330,INDEX(データ蓄積!$A$16:$A$1015,MATCH($D330,データ蓄積!$A$16:$A$1015,0)):'データ蓄積'!$CN$1015,91,),0))</f>
        <v>0</v>
      </c>
      <c r="DE330" s="204">
        <f>IF($F330="申請キャンセル",0,IFERROR(VLOOKUP($D330,INDEX(データ蓄積!$A$16:$A$1015,MATCH($D330,データ蓄積!$A$16:$A$1015,0)):'データ蓄積'!$CN$1015,92,),0))</f>
        <v>0</v>
      </c>
    </row>
    <row r="331" spans="1:109" ht="18.75" customHeight="1" x14ac:dyDescent="0.15">
      <c r="A331" s="373">
        <f>IFERROR(VLOOKUP($D331,INDEX(データ蓄積!$A$16:$A$1015,MATCH($D331,データ蓄積!$A$16:$A$1015,0)+1):'データ蓄積'!$BI$1015,3,),0)</f>
        <v>0</v>
      </c>
      <c r="B331" s="374">
        <f>IFERROR(VLOOKUP($D331,INDEX(データ蓄積!$A$16:$A$1015,MATCH($D331,データ蓄積!$A$16:$A$1015,0)+1):'データ蓄積'!$BI$1015,4,),0)</f>
        <v>0</v>
      </c>
      <c r="C331" s="375">
        <f>IFERROR(VLOOKUP($D331,INDEX(データ蓄積!$A$16:$A$1015,MATCH($D331,データ蓄積!$A$16:$A$1015,0)+1):'データ蓄積'!$BI$1015,5,),0)</f>
        <v>0</v>
      </c>
      <c r="D331" s="373">
        <f t="shared" si="1337"/>
        <v>158</v>
      </c>
      <c r="E331" s="347">
        <f>IFERROR(VLOOKUP($D331,INDEX(データ蓄積!$A$16:$A$1015,MATCH($D331,データ蓄積!$A$16:$A$1015,0)+1):'データ蓄積'!$BI$1015,2,),0)</f>
        <v>0</v>
      </c>
      <c r="F331" s="376">
        <f>IFERROR(VLOOKUP($D331,INDEX(データ蓄積!$A$16:$A$1015,MATCH($D331,データ蓄積!$A$16:$A$1015,0)+1):'データ蓄積'!$CD$1015,82,),0)</f>
        <v>0</v>
      </c>
      <c r="G331" s="377">
        <f>IF($F330="申請キャンセル",0,IFERROR(VLOOKUP($D331,INDEX(データ蓄積!$A$16:$A$1015,MATCH($D331,データ蓄積!$A$16:$A$1015,0)+1):'データ蓄積'!$BI$1015,8,),0))</f>
        <v>0</v>
      </c>
      <c r="H331" s="347">
        <f>IF($F330="申請キャンセル",0,IFERROR(VLOOKUP($D331,INDEX(データ蓄積!$A$16:$A$1015,MATCH($D331,データ蓄積!$A$16:$A$1015,0)+1):'データ蓄積'!$BI$1015,10,),0))</f>
        <v>0</v>
      </c>
      <c r="I331" s="378" t="str">
        <f>IF($F330="申請キャンセル","",LEFT(IFERROR(VLOOKUP($D331,INDEX(データ蓄積!$A$16:$A$1015,MATCH($D331,データ蓄積!$A$16:$A$1015,0)+1):'データ蓄積'!$CH$1015,84,),""),2))</f>
        <v/>
      </c>
      <c r="J331" s="347" t="str">
        <f>IF($F330="申請キャンセル","",LEFT(IFERROR(VLOOKUP($D331,INDEX(データ蓄積!$A$16:$A$1015,MATCH($D330,データ蓄積!$A$16:$A$1015,0)+1):'データ蓄積'!$CL$1015,86,),""),2))</f>
        <v/>
      </c>
      <c r="K331" s="379">
        <f>IF($F330="申請キャンセル",0,IFERROR(VLOOKUP($D331,INDEX(データ蓄積!$A$16:$A$1015,MATCH($D331,データ蓄積!$A$16:$A$1015,0)+1):'データ蓄積'!$CO$1015,90,),0))</f>
        <v>0</v>
      </c>
      <c r="L331" s="374">
        <f t="shared" ref="L331" si="1655">IF(G331=0,0,IF($F331="申請キャンセル",0,IF(K331="","","〇")))</f>
        <v>0</v>
      </c>
      <c r="M331" s="380">
        <f>IF($F330="申請キャンセル",0,IFERROR(VLOOKUP($D331,INDEX(データ蓄積!$A$16:$A$1015,MATCH($D331,データ蓄積!$A$16:$A$1015,0)+1):'データ蓄積'!$BI$1015,14,),0))</f>
        <v>0</v>
      </c>
      <c r="N331" s="381">
        <f>IF($F330="申請キャンセル",0,IFERROR(VLOOKUP($D331,INDEX(データ蓄積!$A$16:$A$1015,MATCH($D331,データ蓄積!$A$16:$A$1015,0)+1):'データ蓄積'!$BI$1015,16,),0))</f>
        <v>0</v>
      </c>
      <c r="O331" s="382">
        <f>IF($F330="申請キャンセル",0,IFERROR(VLOOKUP($D331,INDEX(データ蓄積!$A$16:$A$1015,MATCH($D331,データ蓄積!$A$16:$A$1015,0)+1):'データ蓄積'!$BI$1015,20,),0))</f>
        <v>0</v>
      </c>
      <c r="P331" s="383">
        <f>IF($F330="申請キャンセル",0,IFERROR(VLOOKUP($D331,INDEX(データ蓄積!$A$16:$A$1015,MATCH($D331,データ蓄積!$A$16:$A$1015,0)+1):'データ蓄積'!$BI$1015,21,),0))</f>
        <v>0</v>
      </c>
      <c r="Q331" s="383">
        <f>IF($F330="申請キャンセル",0,IFERROR(VLOOKUP($D331,INDEX(データ蓄積!$A$16:$A$1015,MATCH($D331,データ蓄積!$A$16:$A$1015,0)+1):'データ蓄積'!$BI$1015,23,),0))</f>
        <v>0</v>
      </c>
      <c r="R331" s="384">
        <f>IF($F330="申請キャンセル",0,IFERROR(VLOOKUP($D331,INDEX(データ蓄積!$A$16:$A$1015,MATCH($D331,データ蓄積!$A$16:$A$1015,0)+1):'データ蓄積'!$CO$1015,92,),0))</f>
        <v>0</v>
      </c>
      <c r="S331" s="385">
        <f>IF($F330="申請キャンセル",0,IFERROR(VLOOKUP($D331,INDEX(データ蓄積!$A$16:$A$1015,MATCH($D331,データ蓄積!$A$16:$A$1015,0)+1):'データ蓄積'!$BI$1015,22,),0))</f>
        <v>0</v>
      </c>
      <c r="T331" s="386" t="str">
        <f>IF($F330="申請キャンセル",0,IF((AJ331+AP331)&gt;0,ROUNDDOWN((AJ331+AP331)/(AL331+AR331),4)*1000," "))</f>
        <v xml:space="preserve"> </v>
      </c>
      <c r="U331" s="387" t="str">
        <f>IF($F331="申請キャンセル",0,IFERROR(IF(AJ331+AP331=0,"",VLOOKUP(Q331,Sheet1!$B$4:$C$64,2,0)),0))</f>
        <v/>
      </c>
      <c r="V331" s="388">
        <f>IF($F330="申請キャンセル",0,IFERROR(VLOOKUP($D331,INDEX(データ蓄積!$A$16:$A$1015,MATCH($D331,データ蓄積!$A$16:$A$1015,0)+1):'データ蓄積'!$BI$1015,12,),0))</f>
        <v>0</v>
      </c>
      <c r="W331" s="389">
        <f>IF($F330="申請キャンセル",0,IFERROR(VLOOKUP($D331,INDEX(データ蓄積!$A$16:$A$1015,MATCH($D331,データ蓄積!$A$16:$A$1015,0)+1):'データ蓄積'!$BI$1015,25,),0))</f>
        <v>0</v>
      </c>
      <c r="X331" s="383">
        <f>IF($F330="申請キャンセル",0,IFERROR(VLOOKUP($D331,INDEX(データ蓄積!$A$16:$A$1015,MATCH($D331,データ蓄積!$A$16:$A$1015,0)+1):'データ蓄積'!$DB$1015,27,),0))</f>
        <v>0</v>
      </c>
      <c r="Y331" s="390">
        <f t="shared" si="1022"/>
        <v>0</v>
      </c>
      <c r="Z331" s="383">
        <f>IF($F330="申請キャンセル",0,IFERROR(VLOOKUP($D331,INDEX(データ蓄積!$A$16:$A$1015,MATCH($D331,データ蓄積!$A$16:$A$1015,0)+1):'データ蓄積'!$DB$1015,26,),0))</f>
        <v>0</v>
      </c>
      <c r="AA331" s="383">
        <f>IF($F330="申請キャンセル",0,IFERROR(VLOOKUP($D331,INDEX(データ蓄積!$A$16:$A$1015,MATCH($D331,データ蓄積!$A$16:$A$1015,0)+1):'データ蓄積'!$DB$1015,28,),0))</f>
        <v>0</v>
      </c>
      <c r="AB331" s="385">
        <f t="shared" ref="AB331" si="1656">IF($W331="初 年 度",TRUNC((+AA331-BP331)/2,0),0)</f>
        <v>0</v>
      </c>
      <c r="AC331" s="381"/>
      <c r="AD331" s="380">
        <f>IF($F330="申請キャンセル",0,IFERROR(VLOOKUP($D331,INDEX(データ蓄積!$A$16:$A$1015,MATCH($D331,データ蓄積!$A$16:$A$1015,0)+1):'データ蓄積'!$DB$1015,30,),0))</f>
        <v>0</v>
      </c>
      <c r="AE331" s="383">
        <f t="shared" si="1023"/>
        <v>0</v>
      </c>
      <c r="AF331" s="383">
        <f>IF($F330="申請キャンセル",0,IFERROR(VLOOKUP($D331,INDEX(データ蓄積!$A$16:$A$1015,MATCH($D331,データ蓄積!$A$16:$A$1015,0)+1):'データ蓄積'!$DB$1015,29,),0))</f>
        <v>0</v>
      </c>
      <c r="AG331" s="383">
        <f>IF($F330="申請キャンセル",0,IFERROR(VLOOKUP($D331,INDEX(データ蓄積!$A$16:$A$1015,MATCH($D331,データ蓄積!$A$16:$A$1015,0)+1):'データ蓄積'!$DB$1015,31,),0))</f>
        <v>0</v>
      </c>
      <c r="AH331" s="383">
        <f t="shared" si="1368"/>
        <v>0</v>
      </c>
      <c r="AI331" s="381"/>
      <c r="AJ331" s="385">
        <f t="shared" ref="AJ331" si="1657">+X331+AD331</f>
        <v>0</v>
      </c>
      <c r="AK331" s="390">
        <f t="shared" si="1647"/>
        <v>0</v>
      </c>
      <c r="AL331" s="383">
        <f t="shared" si="1647"/>
        <v>0</v>
      </c>
      <c r="AM331" s="383">
        <f t="shared" si="1647"/>
        <v>0</v>
      </c>
      <c r="AN331" s="385">
        <f t="shared" si="1647"/>
        <v>0</v>
      </c>
      <c r="AO331" s="381"/>
      <c r="AP331" s="383">
        <f>IF($F330="申請キャンセル",0,IFERROR(VLOOKUP($D331,INDEX(データ蓄積!$A$16:$A$1015,MATCH($D331,データ蓄積!$A$16:$A$1015,0)+1):'データ蓄積'!$DB$1015,33,),0))</f>
        <v>0</v>
      </c>
      <c r="AQ331" s="390">
        <f t="shared" si="1024"/>
        <v>0</v>
      </c>
      <c r="AR331" s="383">
        <f>IF($F330="申請キャンセル",0,IFERROR(VLOOKUP($D331,INDEX(データ蓄積!$A$16:$A$1015,MATCH($D331,データ蓄積!$A$16:$A$1015,0)+1):'データ蓄積'!$DB$1015,32,),0))</f>
        <v>0</v>
      </c>
      <c r="AS331" s="383">
        <f>IF($F330="申請キャンセル",0,IFERROR(VLOOKUP($D331,INDEX(データ蓄積!$A$16:$A$1015,MATCH($D331,データ蓄積!$A$16:$A$1015,0)+1):'データ蓄積'!$DB$1015,34,),0))</f>
        <v>0</v>
      </c>
      <c r="AT331" s="385">
        <f t="shared" si="1369"/>
        <v>0</v>
      </c>
      <c r="AU331" s="381"/>
      <c r="AV331" s="383">
        <f>IF($F330="申請キャンセル",0,IFERROR(VLOOKUP($D331,INDEX(データ蓄積!$A$16:$A$1015,MATCH($D331,データ蓄積!$A$16:$A$1015,0)+1):'データ蓄積'!$DB$1015,36,),0))</f>
        <v>0</v>
      </c>
      <c r="AW331" s="390">
        <f t="shared" si="1025"/>
        <v>0</v>
      </c>
      <c r="AX331" s="383">
        <f>IF($F330="申請キャンセル",0,IFERROR(VLOOKUP($D331,INDEX(データ蓄積!$A$16:$A$1015,MATCH($D331,データ蓄積!$A$16:$A$1015,0)+1):'データ蓄積'!$DB$1015,35,),0))</f>
        <v>0</v>
      </c>
      <c r="AY331" s="383">
        <f>IF($F330="申請キャンセル",0,IFERROR(VLOOKUP($D331,INDEX(データ蓄積!$A$16:$A$1015,MATCH($D331,データ蓄積!$A$16:$A$1015,0)+1):'データ蓄積'!$DB$1015,37,),0))</f>
        <v>0</v>
      </c>
      <c r="AZ331" s="385">
        <f t="shared" si="1370"/>
        <v>0</v>
      </c>
      <c r="BA331" s="381"/>
      <c r="BB331" s="391">
        <f t="shared" ref="BB331" si="1658">+AK331+AQ331+AW331</f>
        <v>0</v>
      </c>
      <c r="BC331" s="383">
        <f t="shared" si="1588"/>
        <v>0</v>
      </c>
      <c r="BD331" s="383">
        <f t="shared" si="1588"/>
        <v>0</v>
      </c>
      <c r="BE331" s="392">
        <f t="shared" si="1588"/>
        <v>0</v>
      </c>
      <c r="BF331" s="369"/>
      <c r="BG331" s="380">
        <f>IF($F330="申請キャンセル",0,IF(H331="（○）",220,0))</f>
        <v>0</v>
      </c>
      <c r="BH331" s="385">
        <f>IF($F330="申請キャンセル",0,IF(H331="（○）",SUM(AK331+AQ331+AW331),0))</f>
        <v>0</v>
      </c>
      <c r="BI331" s="383">
        <f>IF($F330="申請キャンセル",0,IF(H331="（○）",SUM(AL331+AR331),0))</f>
        <v>0</v>
      </c>
      <c r="BJ331" s="383">
        <f t="shared" si="1026"/>
        <v>0</v>
      </c>
      <c r="BK331" s="392">
        <f t="shared" ref="BK331" si="1659">IF($W331="初 年 度",TRUNC((+BJ331-CB331),0),0)</f>
        <v>0</v>
      </c>
      <c r="BL331" s="46"/>
      <c r="BM331" s="380">
        <f t="shared" si="1453"/>
        <v>0</v>
      </c>
      <c r="BN331" s="381">
        <f t="shared" si="1453"/>
        <v>0</v>
      </c>
      <c r="BP331" s="127">
        <f t="shared" si="1027"/>
        <v>0</v>
      </c>
      <c r="BQ331" s="128">
        <f t="shared" ref="BQ331" si="1660">ROUNDUP(BP331/2,0)</f>
        <v>0</v>
      </c>
      <c r="BR331" s="45"/>
      <c r="BS331" s="127">
        <f t="shared" si="1028"/>
        <v>0</v>
      </c>
      <c r="BT331" s="128">
        <f t="shared" ref="BT331" si="1661">ROUNDUP(BS331/2,0)</f>
        <v>0</v>
      </c>
      <c r="BU331" s="45"/>
      <c r="BV331" s="127">
        <f t="shared" si="1029"/>
        <v>0</v>
      </c>
      <c r="BW331" s="128">
        <f t="shared" si="1371"/>
        <v>0</v>
      </c>
      <c r="BX331" s="45"/>
      <c r="BY331" s="127">
        <f t="shared" si="1030"/>
        <v>0</v>
      </c>
      <c r="BZ331" s="128">
        <f t="shared" ref="BZ331" si="1662">ROUNDUP(BY331/2,0)</f>
        <v>0</v>
      </c>
      <c r="CA331" s="45"/>
      <c r="CB331" s="127">
        <f t="shared" si="1031"/>
        <v>0</v>
      </c>
      <c r="CC331" s="128">
        <f t="shared" ref="CC331" si="1663">+CB331</f>
        <v>0</v>
      </c>
      <c r="CD331" s="45"/>
      <c r="CE331" s="370">
        <f>IF($F330="申請キャンセル",0,IFERROR(VLOOKUP($D331,INDEX(データ蓄積!$A$16:$A$1015,MATCH($D331,データ蓄積!$A$16:$A$1015,0)+1):'データ蓄積'!$DB$1015,83,),0))</f>
        <v>0</v>
      </c>
      <c r="CF331" s="371">
        <f>IF($F330="申請キャンセル",0,IFERROR(VLOOKUP($D331,INDEX(データ蓄積!$A$16:$A$1015,MATCH($D331,データ蓄積!$A$16:$A$1015,0)+1):'データ蓄積'!$DB$1015,6,),0))</f>
        <v>0</v>
      </c>
      <c r="CG331" s="214" t="str">
        <f t="shared" si="1454"/>
        <v xml:space="preserve"> </v>
      </c>
      <c r="CH331" s="214" t="str">
        <f t="shared" si="1451"/>
        <v/>
      </c>
      <c r="CI331" s="214" t="str">
        <f t="shared" ref="CI331" si="1664">IF(CG331&gt;=CH331,"OK","下限本数を下回っています")</f>
        <v>OK</v>
      </c>
      <c r="CJ331" s="371">
        <f>IF($F330="申請キャンセル",0,IFERROR(VLOOKUP($D331,INDEX(データ蓄積!$A$16:$A$1015,MATCH($D331,データ蓄積!$A$16:$A$1015,0)+1):'データ蓄積'!$DB$1015,9,),0))</f>
        <v>0</v>
      </c>
      <c r="CK331" s="372">
        <f>IF($F330="申請キャンセル",0,IFERROR(VLOOKUP($D331,INDEX(データ蓄積!$A$16:$A$1015,MATCH($D331,データ蓄積!$A$16:$A$1015,0)+1):'データ蓄積'!$DB$1015,11,),0))</f>
        <v>0</v>
      </c>
      <c r="CL331" s="372">
        <f>IF($F330="申請キャンセル",0,IFERROR(VLOOKUP($D331,INDEX(データ蓄積!$A$16:$A$1015,MATCH($D331,データ蓄積!$A$16:$A$1015,0)+1):'データ蓄積'!$DB$1015,13,),0))</f>
        <v>0</v>
      </c>
      <c r="CM331" s="372">
        <f>IF($F330="申請キャンセル",0,IFERROR(VLOOKUP($D331,INDEX(データ蓄積!$A$16:$A$1015,MATCH($D331,データ蓄積!$A$16:$A$1015,0)+1):'データ蓄積'!$DB$1015,15,),0))</f>
        <v>0</v>
      </c>
      <c r="CN331" s="372">
        <f>IF($F330="申請キャンセル",0,IFERROR(VLOOKUP($D331,INDEX(データ蓄積!$A$16:$A$1015,MATCH($D331,データ蓄積!$A$16:$A$1015,0)+1):'データ蓄積'!$DB$1015,17,),0))</f>
        <v>0</v>
      </c>
      <c r="CO331" s="372">
        <f>IF($F330="申請キャンセル",0,IFERROR(VLOOKUP($D331,INDEX(データ蓄積!$A$16:$A$1015,MATCH($D331,データ蓄積!$A$16:$A$1015,0)+1):'データ蓄積'!$DB$1015,18,),0))</f>
        <v>0</v>
      </c>
      <c r="CP331" s="371">
        <f>IF($F330="申請キャンセル",0,IFERROR(VLOOKUP($D331,INDEX(データ蓄積!$A$16:$A$1015,MATCH($D331,データ蓄積!$A$16:$A$1015,0)+1):'データ蓄積'!$DB$1015,19,),0))</f>
        <v>0</v>
      </c>
      <c r="CQ331" s="372">
        <f>IF($F330="申請キャンセル",0,IFERROR(VLOOKUP($D331,INDEX(データ蓄積!$A$16:$A$1015,MATCH($D331,データ蓄積!$A$16:$A$1015,0)+1):'データ蓄積'!$DB$1015,24,),0))</f>
        <v>0</v>
      </c>
      <c r="CR331" s="99" t="str">
        <f>IF($F330="申請キャンセル",0,CONCATENATE(CS331,$CS$14,CT331,$CT$14,CU331,$CU$14))</f>
        <v>0年0月0日</v>
      </c>
      <c r="CS331" s="99">
        <f>IF($F330="申請キャンセル",0,IFERROR(VLOOKUP($D331,INDEX(データ蓄積!$A$16:$A$1015,MATCH($D331,データ蓄積!$A$16:$A$1015,0)+1):'データ蓄積'!$DB$1015,70,),0))</f>
        <v>0</v>
      </c>
      <c r="CT331" s="99">
        <f>IF($F330="申請キャンセル",0,IFERROR(VLOOKUP($D331,INDEX(データ蓄積!$A$16:$A$1015,MATCH($D331,データ蓄積!$A$16:$A$1015,0)+1):'データ蓄積'!$DB$1015,71,),0))</f>
        <v>0</v>
      </c>
      <c r="CU331" s="99">
        <f>IF($F330="申請キャンセル",0,IFERROR(VLOOKUP($D331,INDEX(データ蓄積!$A$16:$A$1015,MATCH($D331,データ蓄積!$A$16:$A$1015,0)+1):'データ蓄積'!$DB$1015,72,),0))</f>
        <v>0</v>
      </c>
      <c r="CV331" s="99" t="str">
        <f>IF($F330="申請キャンセル",0,CONCATENATE(CW331,$CW$14,CX331,$CX$14,CY331,$CY$14))</f>
        <v>0年0月0日</v>
      </c>
      <c r="CW331" s="99">
        <f>IF($F330="申請キャンセル",0,IFERROR(VLOOKUP($D331,INDEX(データ蓄積!$A$16:$A$1015,MATCH($D331,データ蓄積!$A$16:$A$1015,0)+1):'データ蓄積'!$DB$1015,73,),0))</f>
        <v>0</v>
      </c>
      <c r="CX331" s="99">
        <f>IF($F330="申請キャンセル",0,IFERROR(VLOOKUP($D331,INDEX(データ蓄積!$A$16:$A$1015,MATCH($D331,データ蓄積!$A$16:$A$1015,0)+1):'データ蓄積'!$DB$1015,74,),0))</f>
        <v>0</v>
      </c>
      <c r="CY331" s="99">
        <f>IF($F330="申請キャンセル",0,IFERROR(VLOOKUP($D331,INDEX(データ蓄積!$A$16:$A$1015,MATCH($D331,データ蓄積!$A$16:$A$1015,0)+1):'データ蓄積'!$DB$1015,75,),0))</f>
        <v>0</v>
      </c>
      <c r="CZ331" s="211">
        <f>IF($F330="申請キャンセル",0,IFERROR(VLOOKUP($D331,INDEX(データ蓄積!$A$16:$A$1015,MATCH($D331,データ蓄積!$A$16:$A$1015,0)+1):'データ蓄積'!$CF$1015,84,),0))</f>
        <v>0</v>
      </c>
      <c r="DA331" s="211">
        <f>IF($F330="申請キャンセル",0,IFERROR(VLOOKUP($D331,INDEX(データ蓄積!$A$16:$A$1015,MATCH($D331,データ蓄積!$A$16:$A$1015,0)+1):'データ蓄積'!$CG$1015,85,),0))</f>
        <v>0</v>
      </c>
      <c r="DB331" s="211">
        <f>IF($F330="申請キャンセル",0,IFERROR(VLOOKUP($D331,INDEX(データ蓄積!$A$16:$A$1015,MATCH($D331,データ蓄積!$A$16:$A$1015,0)+1):'データ蓄積'!$CH$1015,86,),0))</f>
        <v>0</v>
      </c>
      <c r="DC331" s="211"/>
      <c r="DD331" s="204">
        <f>IF($F330="申請キャンセル",0,IFERROR(VLOOKUP($D331,INDEX(データ蓄積!$A$16:$A$1015,MATCH($D331,データ蓄積!$A$16:$A$1015,0)+1):'データ蓄積'!$CN$1015,91,),0))</f>
        <v>0</v>
      </c>
      <c r="DE331" s="204">
        <f>IF($F330="申請キャンセル",0,IFERROR(VLOOKUP($D331,INDEX(データ蓄積!$A$16:$A$1015,MATCH($D331,データ蓄積!$A$16:$A$1015,0)+1):'データ蓄積'!$CN$1015,92,),0))</f>
        <v>0</v>
      </c>
    </row>
    <row r="332" spans="1:109" ht="18.75" customHeight="1" x14ac:dyDescent="0.15">
      <c r="A332" s="349">
        <f>IFERROR(VLOOKUP($D332,INDEX(データ蓄積!$A$16:$A$1015,MATCH($D332,データ蓄積!$A$16:$A$1015,0)):'データ蓄積'!$BI$1015,3,),0)</f>
        <v>0</v>
      </c>
      <c r="B332" s="350">
        <f>IFERROR(VLOOKUP($D332,INDEX(データ蓄積!$A$16:$A$1015,MATCH($D332,データ蓄積!$A$16:$A$1015,0)):'データ蓄積'!$BI$1015,4,),0)</f>
        <v>0</v>
      </c>
      <c r="C332" s="349">
        <f>IFERROR(VLOOKUP($D332,INDEX(データ蓄積!$A$16:$A$1015,MATCH($D332,データ蓄積!$A$16:$A$1015,0)):'データ蓄積'!$BI$1015,5,),0)</f>
        <v>0</v>
      </c>
      <c r="D332" s="349">
        <f t="shared" si="1337"/>
        <v>159</v>
      </c>
      <c r="E332" s="351">
        <f>IFERROR(VLOOKUP($D332,INDEX(データ蓄積!$A$16:$A$1015,MATCH($D332,データ蓄積!$A$16:$A$1015,0)):'データ蓄積'!$BI$1015,2,),0)</f>
        <v>0</v>
      </c>
      <c r="F332" s="352">
        <f>IFERROR(VLOOKUP($D332,INDEX(データ蓄積!$A$16:$A$1015,MATCH($D332,データ蓄積!$A$16:$A$1015,0)):'データ蓄積'!$CD$1015,82,),0)</f>
        <v>0</v>
      </c>
      <c r="G332" s="353">
        <f>IF($F332="申請キャンセル",0,IFERROR(VLOOKUP($D332,INDEX(データ蓄積!$A$16:$A$1015,MATCH($D332,データ蓄積!$A$16:$A$1015,0)):'データ蓄積'!$BI$1015,8,),0))</f>
        <v>0</v>
      </c>
      <c r="H332" s="346">
        <f>IF($F332="申請キャンセル",0,IFERROR(VLOOKUP($D332,INDEX(データ蓄積!$A$16:$A$1015,MATCH($D332,データ蓄積!$A$16:$A$1015,0)):'データ蓄積'!$BI$1015,10,),0))</f>
        <v>0</v>
      </c>
      <c r="I332" s="354" t="str">
        <f>IF($F332="申請キャンセル","",LEFT(IFERROR(VLOOKUP($D332,INDEX(データ蓄積!$A$16:$A$1015,MATCH($D332,データ蓄積!$A$16:$A$1015,0)):'データ蓄積'!$CH$1015,84,),""),2))</f>
        <v/>
      </c>
      <c r="J332" s="346" t="str">
        <f>IF($F332="申請キャンセル","",LEFT(IFERROR(VLOOKUP($D332,INDEX(データ蓄積!$A$16:$A$1015,MATCH($D332,データ蓄積!$A$16:$A$1015,0)):'データ蓄積'!$CL$1015,86,),""),2))</f>
        <v/>
      </c>
      <c r="K332" s="355">
        <f>IF($F332="申請キャンセル",0,IFERROR(VLOOKUP($D332,INDEX(データ蓄積!$A$16:$A$1015,MATCH($D332,データ蓄積!$A$16:$A$1015,0)):'データ蓄積'!$CO$1015,90,),0))</f>
        <v>0</v>
      </c>
      <c r="L332" s="350">
        <f>IF(G332=0,0,IF($F332="申請キャンセル",0,IF(K332="","","〇")))</f>
        <v>0</v>
      </c>
      <c r="M332" s="356">
        <f>IF($F332="申請キャンセル",0,IFERROR(VLOOKUP($D332,INDEX(データ蓄積!$A$16:$A$1015,MATCH($D332,データ蓄積!$A$16:$A$1015,0)):'データ蓄積'!$BI$1015,14,),))</f>
        <v>0</v>
      </c>
      <c r="N332" s="357">
        <f>IF($F332="申請キャンセル",0,IFERROR(VLOOKUP($D332,INDEX(データ蓄積!$A$16:$A$1015,MATCH($D332,データ蓄積!$A$16:$A$1015,0)):'データ蓄積'!$BI$1015,16,),0))</f>
        <v>0</v>
      </c>
      <c r="O332" s="356">
        <f>IF($F332="申請キャンセル",0,IFERROR(VLOOKUP($D332,INDEX(データ蓄積!$A$16:$A$1015,MATCH($D332,データ蓄積!$A$16:$A$1015,0)):'データ蓄積'!$BI$1015,20,),0))</f>
        <v>0</v>
      </c>
      <c r="P332" s="358">
        <f>IF($F332="申請キャンセル",0,IFERROR(VLOOKUP($D332,INDEX(データ蓄積!$A$16:$A$1015,MATCH($D332,データ蓄積!$A$16:$A$1015,0)):'データ蓄積'!$BI$1015,21,),0))</f>
        <v>0</v>
      </c>
      <c r="Q332" s="359">
        <f>IF($F332="申請キャンセル",0,IFERROR(VLOOKUP($D332,INDEX(データ蓄積!$A$16:$A$1015,MATCH($D332,データ蓄積!$A$16:$A$1015,0)):'データ蓄積'!$BI$1015,23,),0))</f>
        <v>0</v>
      </c>
      <c r="R332" s="360">
        <f>IF($F332="申請キャンセル",0,IFERROR(VLOOKUP($D332,INDEX(データ蓄積!$A$16:$A$1015,MATCH($D332,データ蓄積!$A$16:$A$1015,0)):'データ蓄積'!$CO$1015,92,),0))</f>
        <v>0</v>
      </c>
      <c r="S332" s="361">
        <f>IF($F332="申請キャンセル",0,IFERROR(VLOOKUP($D332,INDEX(データ蓄積!$A$16:$A$1015,MATCH($D332,データ蓄積!$A$16:$A$1015,0)):'データ蓄積'!$BI$1015,22,),0))</f>
        <v>0</v>
      </c>
      <c r="T332" s="362" t="str">
        <f>IF($F332="申請キャンセル",0,IF((AJ332+AP332)&gt;0,ROUNDDOWN((AJ332+AP332)/(AL332+AR332),4)*1000," "))</f>
        <v xml:space="preserve"> </v>
      </c>
      <c r="U332" s="363" t="str">
        <f>IF($F332="申請キャンセル",0,IFERROR(IF(AJ332+AP332=0,"",VLOOKUP(Q332,Sheet1!$B$4:$C$64,2,0)),0))</f>
        <v/>
      </c>
      <c r="V332" s="364">
        <f>IF($F332="申請キャンセル",0,IFERROR(VLOOKUP($D332,INDEX(データ蓄積!$A$16:$A$1015,MATCH($D332,データ蓄積!$A$16:$A$1015,0)):'データ蓄積'!$BI$1015,12,),0))</f>
        <v>0</v>
      </c>
      <c r="W332" s="365">
        <f>IF($F332="申請キャンセル",0,IFERROR(VLOOKUP($D332,INDEX(データ蓄積!$A$16:$A$1015,MATCH($D332,データ蓄積!$A$16:$A$1015,0)):'データ蓄積'!$BI$1015,25,),0))</f>
        <v>0</v>
      </c>
      <c r="X332" s="356">
        <f>IF($F332="申請キャンセル",0,IFERROR(VLOOKUP($D332,INDEX(データ蓄積!$A$16:$A$1015,MATCH($D332,データ蓄積!$A$16:$A$1015,0)):'データ蓄積'!$DB$1015,27,),0))</f>
        <v>0</v>
      </c>
      <c r="Y332" s="366">
        <f t="shared" si="1022"/>
        <v>0</v>
      </c>
      <c r="Z332" s="358">
        <f>IF($F332="申請キャンセル",0,IFERROR(VLOOKUP($D332,INDEX(データ蓄積!$A$16:$A$1015,MATCH($D332,データ蓄積!$A$16:$A$1015,0)):'データ蓄積'!$DB$1015,26,),0))</f>
        <v>0</v>
      </c>
      <c r="AA332" s="367">
        <f>IF($F332="申請キャンセル",0,IFERROR(VLOOKUP($D332,INDEX(データ蓄積!$A$16:$A$1015,MATCH($D332,データ蓄積!$A$16:$A$1015,0)):'データ蓄積'!$DB$1015,28,),0))</f>
        <v>0</v>
      </c>
      <c r="AB332" s="358">
        <f>IF($W332="初 年 度",TRUNC((+AA332-BP332)/2,0),0)</f>
        <v>0</v>
      </c>
      <c r="AC332" s="357"/>
      <c r="AD332" s="356">
        <f>IF($F332="申請キャンセル",0,IFERROR(VLOOKUP($D332,INDEX(データ蓄積!$A$16:$A$1015,MATCH($D332,データ蓄積!$A$16:$A$1015,0)):'データ蓄積'!$DB$1015,30,),0))</f>
        <v>0</v>
      </c>
      <c r="AE332" s="359">
        <f t="shared" si="1023"/>
        <v>0</v>
      </c>
      <c r="AF332" s="359">
        <f>IF($F332="申請キャンセル",0,IFERROR(VLOOKUP($D332,INDEX(データ蓄積!$A$16:$A$1015,MATCH($D332,データ蓄積!$A$16:$A$1015,0)):'データ蓄積'!$DB$1015,29,),0))</f>
        <v>0</v>
      </c>
      <c r="AG332" s="359">
        <f>IF($F332="申請キャンセル",0,IFERROR(VLOOKUP($D332,INDEX(データ蓄積!$A$16:$A$1015,MATCH($D332,データ蓄積!$A$16:$A$1015,0)):'データ蓄積'!$DB$1015,31,),0))</f>
        <v>0</v>
      </c>
      <c r="AH332" s="359">
        <f t="shared" si="1368"/>
        <v>0</v>
      </c>
      <c r="AI332" s="357"/>
      <c r="AJ332" s="358">
        <f>+X332+AD332</f>
        <v>0</v>
      </c>
      <c r="AK332" s="366">
        <f t="shared" si="1647"/>
        <v>0</v>
      </c>
      <c r="AL332" s="358">
        <f t="shared" si="1647"/>
        <v>0</v>
      </c>
      <c r="AM332" s="367">
        <f t="shared" si="1647"/>
        <v>0</v>
      </c>
      <c r="AN332" s="358">
        <f t="shared" si="1647"/>
        <v>0</v>
      </c>
      <c r="AO332" s="357"/>
      <c r="AP332" s="356">
        <f>IF($F332="申請キャンセル",0,IFERROR(VLOOKUP($D332,INDEX(データ蓄積!$A$16:$A$1015,MATCH($D332,データ蓄積!$A$16:$A$1015,0)):'データ蓄積'!$DB$1015,33,),0))</f>
        <v>0</v>
      </c>
      <c r="AQ332" s="366">
        <f t="shared" si="1024"/>
        <v>0</v>
      </c>
      <c r="AR332" s="358">
        <f>IF($F332="申請キャンセル",0,IFERROR(VLOOKUP($D332,INDEX(データ蓄積!$A$16:$A$1015,MATCH($D332,データ蓄積!$A$16:$A$1015,0)):'データ蓄積'!$DB$1015,32,),0))</f>
        <v>0</v>
      </c>
      <c r="AS332" s="367">
        <f>IF($F332="申請キャンセル",0,IFERROR(VLOOKUP($D332,INDEX(データ蓄積!$A$16:$A$1015,MATCH($D332,データ蓄積!$A$16:$A$1015,0)):'データ蓄積'!$DB$1015,34,),0))</f>
        <v>0</v>
      </c>
      <c r="AT332" s="358">
        <f t="shared" si="1369"/>
        <v>0</v>
      </c>
      <c r="AU332" s="357"/>
      <c r="AV332" s="356">
        <f>IF($F332="申請キャンセル",0,IFERROR(VLOOKUP($D332,INDEX(データ蓄積!$A$16:$A$1015,MATCH($D332,データ蓄積!$A$16:$A$1015,0)):'データ蓄積'!$DB$1015,36,),0))</f>
        <v>0</v>
      </c>
      <c r="AW332" s="366">
        <f t="shared" si="1025"/>
        <v>0</v>
      </c>
      <c r="AX332" s="358">
        <f>IF($F332="申請キャンセル",0,IFERROR(VLOOKUP($D332,INDEX(データ蓄積!$A$16:$A$1015,MATCH($D332,データ蓄積!$A$16:$A$1015,0)):'データ蓄積'!$DB$1015,35,),0))</f>
        <v>0</v>
      </c>
      <c r="AY332" s="367">
        <f>IF($F332="申請キャンセル",0,IFERROR(VLOOKUP($D332,INDEX(データ蓄積!$A$16:$A$1015,MATCH($D332,データ蓄積!$A$16:$A$1015,0)):'データ蓄積'!$DB$1015,37,),0))</f>
        <v>0</v>
      </c>
      <c r="AZ332" s="358">
        <f t="shared" si="1370"/>
        <v>0</v>
      </c>
      <c r="BA332" s="357"/>
      <c r="BB332" s="368">
        <f>+AK332+AQ332+AW332</f>
        <v>0</v>
      </c>
      <c r="BC332" s="358">
        <f t="shared" si="1588"/>
        <v>0</v>
      </c>
      <c r="BD332" s="367">
        <f t="shared" si="1588"/>
        <v>0</v>
      </c>
      <c r="BE332" s="361">
        <f t="shared" si="1588"/>
        <v>0</v>
      </c>
      <c r="BF332" s="369"/>
      <c r="BG332" s="356">
        <f>IF($F332="申請キャンセル",0,IF(H332="（○）",220,0))</f>
        <v>0</v>
      </c>
      <c r="BH332" s="359">
        <f>IF($F332="申請キャンセル",0,IF(H332="（○）",SUM(AK332+AQ332+AW332),0))</f>
        <v>0</v>
      </c>
      <c r="BI332" s="359">
        <f>IF($F332="申請キャンセル",0,IF(H332="（○）",SUM(AL332+AR332),0))</f>
        <v>0</v>
      </c>
      <c r="BJ332" s="359">
        <f t="shared" si="1026"/>
        <v>0</v>
      </c>
      <c r="BK332" s="361">
        <f>IF($W332="初 年 度",TRUNC((+BJ332-CB332),0),0)</f>
        <v>0</v>
      </c>
      <c r="BL332" s="46"/>
      <c r="BM332" s="356">
        <f t="shared" si="1453"/>
        <v>0</v>
      </c>
      <c r="BN332" s="357">
        <f t="shared" si="1453"/>
        <v>0</v>
      </c>
      <c r="BP332" s="125">
        <f t="shared" si="1027"/>
        <v>0</v>
      </c>
      <c r="BQ332" s="126">
        <f>ROUNDUP(BP332/2,0)</f>
        <v>0</v>
      </c>
      <c r="BR332" s="44"/>
      <c r="BS332" s="125">
        <f t="shared" si="1028"/>
        <v>0</v>
      </c>
      <c r="BT332" s="126">
        <f>ROUNDUP(BS332/2,0)</f>
        <v>0</v>
      </c>
      <c r="BU332" s="44"/>
      <c r="BV332" s="125">
        <f t="shared" si="1029"/>
        <v>0</v>
      </c>
      <c r="BW332" s="126">
        <f t="shared" si="1371"/>
        <v>0</v>
      </c>
      <c r="BX332" s="44"/>
      <c r="BY332" s="125">
        <f t="shared" si="1030"/>
        <v>0</v>
      </c>
      <c r="BZ332" s="126">
        <f>ROUNDUP(BY332/2,0)</f>
        <v>0</v>
      </c>
      <c r="CA332" s="44"/>
      <c r="CB332" s="125">
        <f t="shared" si="1031"/>
        <v>0</v>
      </c>
      <c r="CC332" s="126">
        <f>+CB332</f>
        <v>0</v>
      </c>
      <c r="CD332" s="44"/>
      <c r="CE332" s="370">
        <f>IF($F332="申請キャンセル",0,IF(CE333="","",CE333))</f>
        <v>0</v>
      </c>
      <c r="CF332" s="371">
        <f>IF($F332="申請キャンセル",0,IFERROR(VLOOKUP($D332,INDEX(データ蓄積!$A$16:$A$1015,MATCH($D332,データ蓄積!$A$16:$A$1015,0)):'データ蓄積'!$DB$1015,6,),0))</f>
        <v>0</v>
      </c>
      <c r="CG332" s="214" t="str">
        <f t="shared" si="1454"/>
        <v xml:space="preserve"> </v>
      </c>
      <c r="CH332" s="214" t="str">
        <f t="shared" si="1451"/>
        <v/>
      </c>
      <c r="CI332" s="214" t="str">
        <f>IF(CG332&gt;=CH332,"OK","下限本数を下回っています")</f>
        <v>OK</v>
      </c>
      <c r="CJ332" s="371">
        <f>IF($F332="申請キャンセル",0,IFERROR(VLOOKUP($D332,INDEX(データ蓄積!$A$16:$A$1015,MATCH($D332,データ蓄積!$A$16:$A$1015,0)):'データ蓄積'!$DB$1015,9,),0))</f>
        <v>0</v>
      </c>
      <c r="CK332" s="372">
        <f>IF($F332="申請キャンセル",0,IFERROR(VLOOKUP($D332,INDEX(データ蓄積!$A$16:$A$1015,MATCH($D332,データ蓄積!$A$16:$A$1015,0)):'データ蓄積'!$DB$1015,11,),0))</f>
        <v>0</v>
      </c>
      <c r="CL332" s="372">
        <f>IF($F332="申請キャンセル",0,IFERROR(VLOOKUP($D332,INDEX(データ蓄積!$A$16:$A$1015,MATCH($D332,データ蓄積!$A$16:$A$1015,0)):'データ蓄積'!$DB$1015,13,),0))</f>
        <v>0</v>
      </c>
      <c r="CM332" s="372">
        <f>IF($F332="申請キャンセル",0,IFERROR(VLOOKUP($D332,INDEX(データ蓄積!$A$16:$A$1015,MATCH($D332,データ蓄積!$A$16:$A$1015,0)):'データ蓄積'!$DB$1015,15,),0))</f>
        <v>0</v>
      </c>
      <c r="CN332" s="372">
        <f>IF($F332="申請キャンセル",0,IFERROR(VLOOKUP($D332,INDEX(データ蓄積!$A$16:$A$1015,MATCH($D332,データ蓄積!$A$16:$A$1015,0)):'データ蓄積'!$DB$1015,17,),0))</f>
        <v>0</v>
      </c>
      <c r="CO332" s="372">
        <f>IF($F332="申請キャンセル",0,IFERROR(VLOOKUP($D332,INDEX(データ蓄積!$A$16:$A$1015,MATCH($D332,データ蓄積!$A$16:$A$1015,0)):'データ蓄積'!$DB$1015,18,),0))</f>
        <v>0</v>
      </c>
      <c r="CP332" s="371">
        <f>IF($F332="申請キャンセル",0,IFERROR(VLOOKUP($D332,INDEX(データ蓄積!$A$16:$A$1015,MATCH($D332,データ蓄積!$A$16:$A$1015,0)):'データ蓄積'!$DB$1015,19,),0))</f>
        <v>0</v>
      </c>
      <c r="CQ332" s="372">
        <f>IF($F332="申請キャンセル",0,IFERROR(VLOOKUP($D332,INDEX(データ蓄積!$A$16:$A$1015,MATCH($D332,データ蓄積!$A$16:$A$1015,0)):'データ蓄積'!$DB$1015,24,),0))</f>
        <v>0</v>
      </c>
      <c r="CR332" s="99" t="str">
        <f>IF($F332="申請キャンセル",0,CONCATENATE(CS332,$CS$14,CT332,$CT$14,CU332,$CU$14))</f>
        <v>0年0月0日</v>
      </c>
      <c r="CS332" s="99">
        <f>IF($F332="申請キャンセル",0,IFERROR(VLOOKUP($D332,INDEX(データ蓄積!$A$16:$A$1015,MATCH($D332,データ蓄積!$A$16:$A$1015,0)):'データ蓄積'!$DB$1015,70,),0))</f>
        <v>0</v>
      </c>
      <c r="CT332" s="99">
        <f>IF($F332="申請キャンセル",0,IFERROR(VLOOKUP($D332,INDEX(データ蓄積!$A$16:$A$1015,MATCH($D332,データ蓄積!$A$16:$A$1015,0)):'データ蓄積'!$DB$1015,71,),0))</f>
        <v>0</v>
      </c>
      <c r="CU332" s="99">
        <f>IF($F332="申請キャンセル",0,IFERROR(VLOOKUP($D332,INDEX(データ蓄積!$A$16:$A$1015,MATCH($D332,データ蓄積!$A$16:$A$1015,0)):'データ蓄積'!$DB$1015,72,),0))</f>
        <v>0</v>
      </c>
      <c r="CV332" s="99" t="str">
        <f>IF($F332="申請キャンセル",0,CONCATENATE(CW332,$CW$14,CX332,$CX$14,CY332,$CY$14))</f>
        <v>0年0月0日</v>
      </c>
      <c r="CW332" s="99">
        <f>IF($F332="申請キャンセル",0,IFERROR(VLOOKUP($D332,INDEX(データ蓄積!$A$16:$A$1015,MATCH($D332,データ蓄積!$A$16:$A$1015,0)):'データ蓄積'!$DB$1015,73,),0))</f>
        <v>0</v>
      </c>
      <c r="CX332" s="99">
        <f>IF($F332="申請キャンセル",0,IFERROR(VLOOKUP($D332,INDEX(データ蓄積!$A$16:$A$1015,MATCH($D332,データ蓄積!$A$16:$A$1015,0)):'データ蓄積'!$DB$1015,74,),0))</f>
        <v>0</v>
      </c>
      <c r="CY332" s="99">
        <f>IF($F332="申請キャンセル",0,IFERROR(VLOOKUP($D332,INDEX(データ蓄積!$A$16:$A$1015,MATCH($D332,データ蓄積!$A$16:$A$1015,0)):'データ蓄積'!$DB$1015,75,),0))</f>
        <v>0</v>
      </c>
      <c r="CZ332" s="211">
        <f>IF($F332="申請キャンセル",0,IFERROR(VLOOKUP($D332,INDEX(データ蓄積!$A$16:$A$1015,MATCH($D332,データ蓄積!$A$16:$A$1015,0)):'データ蓄積'!$CF$1015,84,),0))</f>
        <v>0</v>
      </c>
      <c r="DA332" s="211">
        <f>IF($F332="申請キャンセル",0,IFERROR(VLOOKUP($D332,INDEX(データ蓄積!$A$16:$A$1015,MATCH($D332,データ蓄積!$A$16:$A$1015,0)):'データ蓄積'!$CG$1015,85,),0))</f>
        <v>0</v>
      </c>
      <c r="DB332" s="211">
        <f>IF($F332="申請キャンセル",0,IFERROR(VLOOKUP($D332,INDEX(データ蓄積!$A$16:$A$1015,MATCH($D332,データ蓄積!$A$16:$A$1015,0)):'データ蓄積'!$CH$1015,86,),0))</f>
        <v>0</v>
      </c>
      <c r="DC332" s="211"/>
      <c r="DD332" s="204">
        <f>IF($F332="申請キャンセル",0,IFERROR(VLOOKUP($D332,INDEX(データ蓄積!$A$16:$A$1015,MATCH($D332,データ蓄積!$A$16:$A$1015,0)):'データ蓄積'!$CN$1015,91,),0))</f>
        <v>0</v>
      </c>
      <c r="DE332" s="204">
        <f>IF($F332="申請キャンセル",0,IFERROR(VLOOKUP($D332,INDEX(データ蓄積!$A$16:$A$1015,MATCH($D332,データ蓄積!$A$16:$A$1015,0)):'データ蓄積'!$CN$1015,92,),0))</f>
        <v>0</v>
      </c>
    </row>
    <row r="333" spans="1:109" ht="18.75" customHeight="1" x14ac:dyDescent="0.15">
      <c r="A333" s="373">
        <f>IFERROR(VLOOKUP($D333,INDEX(データ蓄積!$A$16:$A$1015,MATCH($D333,データ蓄積!$A$16:$A$1015,0)+1):'データ蓄積'!$BI$1015,3,),0)</f>
        <v>0</v>
      </c>
      <c r="B333" s="374">
        <f>IFERROR(VLOOKUP($D333,INDEX(データ蓄積!$A$16:$A$1015,MATCH($D333,データ蓄積!$A$16:$A$1015,0)+1):'データ蓄積'!$BI$1015,4,),0)</f>
        <v>0</v>
      </c>
      <c r="C333" s="375">
        <f>IFERROR(VLOOKUP($D333,INDEX(データ蓄積!$A$16:$A$1015,MATCH($D333,データ蓄積!$A$16:$A$1015,0)+1):'データ蓄積'!$BI$1015,5,),0)</f>
        <v>0</v>
      </c>
      <c r="D333" s="373">
        <f t="shared" ref="D333:D396" si="1665">ROUNDDOWN(ROW()/2-7,0)</f>
        <v>159</v>
      </c>
      <c r="E333" s="347">
        <f>IFERROR(VLOOKUP($D333,INDEX(データ蓄積!$A$16:$A$1015,MATCH($D333,データ蓄積!$A$16:$A$1015,0)+1):'データ蓄積'!$BI$1015,2,),0)</f>
        <v>0</v>
      </c>
      <c r="F333" s="376">
        <f>IFERROR(VLOOKUP($D333,INDEX(データ蓄積!$A$16:$A$1015,MATCH($D333,データ蓄積!$A$16:$A$1015,0)+1):'データ蓄積'!$CD$1015,82,),0)</f>
        <v>0</v>
      </c>
      <c r="G333" s="377">
        <f>IF($F332="申請キャンセル",0,IFERROR(VLOOKUP($D333,INDEX(データ蓄積!$A$16:$A$1015,MATCH($D333,データ蓄積!$A$16:$A$1015,0)+1):'データ蓄積'!$BI$1015,8,),0))</f>
        <v>0</v>
      </c>
      <c r="H333" s="347">
        <f>IF($F332="申請キャンセル",0,IFERROR(VLOOKUP($D333,INDEX(データ蓄積!$A$16:$A$1015,MATCH($D333,データ蓄積!$A$16:$A$1015,0)+1):'データ蓄積'!$BI$1015,10,),0))</f>
        <v>0</v>
      </c>
      <c r="I333" s="378" t="str">
        <f>IF($F332="申請キャンセル","",LEFT(IFERROR(VLOOKUP($D333,INDEX(データ蓄積!$A$16:$A$1015,MATCH($D333,データ蓄積!$A$16:$A$1015,0)+1):'データ蓄積'!$CH$1015,84,),""),2))</f>
        <v/>
      </c>
      <c r="J333" s="347" t="str">
        <f>IF($F332="申請キャンセル","",LEFT(IFERROR(VLOOKUP($D333,INDEX(データ蓄積!$A$16:$A$1015,MATCH($D332,データ蓄積!$A$16:$A$1015,0)+1):'データ蓄積'!$CL$1015,86,),""),2))</f>
        <v/>
      </c>
      <c r="K333" s="379">
        <f>IF($F332="申請キャンセル",0,IFERROR(VLOOKUP($D333,INDEX(データ蓄積!$A$16:$A$1015,MATCH($D333,データ蓄積!$A$16:$A$1015,0)+1):'データ蓄積'!$CO$1015,90,),0))</f>
        <v>0</v>
      </c>
      <c r="L333" s="374">
        <f t="shared" ref="L333" si="1666">IF(G333=0,0,IF($F333="申請キャンセル",0,IF(K333="","","〇")))</f>
        <v>0</v>
      </c>
      <c r="M333" s="380">
        <f>IF($F332="申請キャンセル",0,IFERROR(VLOOKUP($D333,INDEX(データ蓄積!$A$16:$A$1015,MATCH($D333,データ蓄積!$A$16:$A$1015,0)+1):'データ蓄積'!$BI$1015,14,),0))</f>
        <v>0</v>
      </c>
      <c r="N333" s="381">
        <f>IF($F332="申請キャンセル",0,IFERROR(VLOOKUP($D333,INDEX(データ蓄積!$A$16:$A$1015,MATCH($D333,データ蓄積!$A$16:$A$1015,0)+1):'データ蓄積'!$BI$1015,16,),0))</f>
        <v>0</v>
      </c>
      <c r="O333" s="382">
        <f>IF($F332="申請キャンセル",0,IFERROR(VLOOKUP($D333,INDEX(データ蓄積!$A$16:$A$1015,MATCH($D333,データ蓄積!$A$16:$A$1015,0)+1):'データ蓄積'!$BI$1015,20,),0))</f>
        <v>0</v>
      </c>
      <c r="P333" s="383">
        <f>IF($F332="申請キャンセル",0,IFERROR(VLOOKUP($D333,INDEX(データ蓄積!$A$16:$A$1015,MATCH($D333,データ蓄積!$A$16:$A$1015,0)+1):'データ蓄積'!$BI$1015,21,),0))</f>
        <v>0</v>
      </c>
      <c r="Q333" s="383">
        <f>IF($F332="申請キャンセル",0,IFERROR(VLOOKUP($D333,INDEX(データ蓄積!$A$16:$A$1015,MATCH($D333,データ蓄積!$A$16:$A$1015,0)+1):'データ蓄積'!$BI$1015,23,),0))</f>
        <v>0</v>
      </c>
      <c r="R333" s="384">
        <f>IF($F332="申請キャンセル",0,IFERROR(VLOOKUP($D333,INDEX(データ蓄積!$A$16:$A$1015,MATCH($D333,データ蓄積!$A$16:$A$1015,0)+1):'データ蓄積'!$CO$1015,92,),0))</f>
        <v>0</v>
      </c>
      <c r="S333" s="385">
        <f>IF($F332="申請キャンセル",0,IFERROR(VLOOKUP($D333,INDEX(データ蓄積!$A$16:$A$1015,MATCH($D333,データ蓄積!$A$16:$A$1015,0)+1):'データ蓄積'!$BI$1015,22,),0))</f>
        <v>0</v>
      </c>
      <c r="T333" s="386" t="str">
        <f>IF($F332="申請キャンセル",0,IF((AJ333+AP333)&gt;0,ROUNDDOWN((AJ333+AP333)/(AL333+AR333),4)*1000," "))</f>
        <v xml:space="preserve"> </v>
      </c>
      <c r="U333" s="387" t="str">
        <f>IF($F333="申請キャンセル",0,IFERROR(IF(AJ333+AP333=0,"",VLOOKUP(Q333,Sheet1!$B$4:$C$64,2,0)),0))</f>
        <v/>
      </c>
      <c r="V333" s="388">
        <f>IF($F332="申請キャンセル",0,IFERROR(VLOOKUP($D333,INDEX(データ蓄積!$A$16:$A$1015,MATCH($D333,データ蓄積!$A$16:$A$1015,0)+1):'データ蓄積'!$BI$1015,12,),0))</f>
        <v>0</v>
      </c>
      <c r="W333" s="389">
        <f>IF($F332="申請キャンセル",0,IFERROR(VLOOKUP($D333,INDEX(データ蓄積!$A$16:$A$1015,MATCH($D333,データ蓄積!$A$16:$A$1015,0)+1):'データ蓄積'!$BI$1015,25,),0))</f>
        <v>0</v>
      </c>
      <c r="X333" s="383">
        <f>IF($F332="申請キャンセル",0,IFERROR(VLOOKUP($D333,INDEX(データ蓄積!$A$16:$A$1015,MATCH($D333,データ蓄積!$A$16:$A$1015,0)+1):'データ蓄積'!$DB$1015,27,),0))</f>
        <v>0</v>
      </c>
      <c r="Y333" s="390">
        <f t="shared" si="1022"/>
        <v>0</v>
      </c>
      <c r="Z333" s="383">
        <f>IF($F332="申請キャンセル",0,IFERROR(VLOOKUP($D333,INDEX(データ蓄積!$A$16:$A$1015,MATCH($D333,データ蓄積!$A$16:$A$1015,0)+1):'データ蓄積'!$DB$1015,26,),0))</f>
        <v>0</v>
      </c>
      <c r="AA333" s="383">
        <f>IF($F332="申請キャンセル",0,IFERROR(VLOOKUP($D333,INDEX(データ蓄積!$A$16:$A$1015,MATCH($D333,データ蓄積!$A$16:$A$1015,0)+1):'データ蓄積'!$DB$1015,28,),0))</f>
        <v>0</v>
      </c>
      <c r="AB333" s="385">
        <f t="shared" ref="AB333" si="1667">IF($W333="初 年 度",TRUNC((+AA333-BP333)/2,0),0)</f>
        <v>0</v>
      </c>
      <c r="AC333" s="381"/>
      <c r="AD333" s="380">
        <f>IF($F332="申請キャンセル",0,IFERROR(VLOOKUP($D333,INDEX(データ蓄積!$A$16:$A$1015,MATCH($D333,データ蓄積!$A$16:$A$1015,0)+1):'データ蓄積'!$DB$1015,30,),0))</f>
        <v>0</v>
      </c>
      <c r="AE333" s="383">
        <f t="shared" si="1023"/>
        <v>0</v>
      </c>
      <c r="AF333" s="383">
        <f>IF($F332="申請キャンセル",0,IFERROR(VLOOKUP($D333,INDEX(データ蓄積!$A$16:$A$1015,MATCH($D333,データ蓄積!$A$16:$A$1015,0)+1):'データ蓄積'!$DB$1015,29,),0))</f>
        <v>0</v>
      </c>
      <c r="AG333" s="383">
        <f>IF($F332="申請キャンセル",0,IFERROR(VLOOKUP($D333,INDEX(データ蓄積!$A$16:$A$1015,MATCH($D333,データ蓄積!$A$16:$A$1015,0)+1):'データ蓄積'!$DB$1015,31,),0))</f>
        <v>0</v>
      </c>
      <c r="AH333" s="383">
        <f t="shared" si="1368"/>
        <v>0</v>
      </c>
      <c r="AI333" s="381"/>
      <c r="AJ333" s="385">
        <f t="shared" ref="AJ333" si="1668">+X333+AD333</f>
        <v>0</v>
      </c>
      <c r="AK333" s="390">
        <f t="shared" si="1647"/>
        <v>0</v>
      </c>
      <c r="AL333" s="383">
        <f t="shared" si="1647"/>
        <v>0</v>
      </c>
      <c r="AM333" s="383">
        <f t="shared" si="1647"/>
        <v>0</v>
      </c>
      <c r="AN333" s="385">
        <f t="shared" si="1647"/>
        <v>0</v>
      </c>
      <c r="AO333" s="381"/>
      <c r="AP333" s="383">
        <f>IF($F332="申請キャンセル",0,IFERROR(VLOOKUP($D333,INDEX(データ蓄積!$A$16:$A$1015,MATCH($D333,データ蓄積!$A$16:$A$1015,0)+1):'データ蓄積'!$DB$1015,33,),0))</f>
        <v>0</v>
      </c>
      <c r="AQ333" s="390">
        <f t="shared" si="1024"/>
        <v>0</v>
      </c>
      <c r="AR333" s="383">
        <f>IF($F332="申請キャンセル",0,IFERROR(VLOOKUP($D333,INDEX(データ蓄積!$A$16:$A$1015,MATCH($D333,データ蓄積!$A$16:$A$1015,0)+1):'データ蓄積'!$DB$1015,32,),0))</f>
        <v>0</v>
      </c>
      <c r="AS333" s="383">
        <f>IF($F332="申請キャンセル",0,IFERROR(VLOOKUP($D333,INDEX(データ蓄積!$A$16:$A$1015,MATCH($D333,データ蓄積!$A$16:$A$1015,0)+1):'データ蓄積'!$DB$1015,34,),0))</f>
        <v>0</v>
      </c>
      <c r="AT333" s="385">
        <f t="shared" si="1369"/>
        <v>0</v>
      </c>
      <c r="AU333" s="381"/>
      <c r="AV333" s="383">
        <f>IF($F332="申請キャンセル",0,IFERROR(VLOOKUP($D333,INDEX(データ蓄積!$A$16:$A$1015,MATCH($D333,データ蓄積!$A$16:$A$1015,0)+1):'データ蓄積'!$DB$1015,36,),0))</f>
        <v>0</v>
      </c>
      <c r="AW333" s="390">
        <f t="shared" si="1025"/>
        <v>0</v>
      </c>
      <c r="AX333" s="383">
        <f>IF($F332="申請キャンセル",0,IFERROR(VLOOKUP($D333,INDEX(データ蓄積!$A$16:$A$1015,MATCH($D333,データ蓄積!$A$16:$A$1015,0)+1):'データ蓄積'!$DB$1015,35,),0))</f>
        <v>0</v>
      </c>
      <c r="AY333" s="383">
        <f>IF($F332="申請キャンセル",0,IFERROR(VLOOKUP($D333,INDEX(データ蓄積!$A$16:$A$1015,MATCH($D333,データ蓄積!$A$16:$A$1015,0)+1):'データ蓄積'!$DB$1015,37,),0))</f>
        <v>0</v>
      </c>
      <c r="AZ333" s="385">
        <f t="shared" si="1370"/>
        <v>0</v>
      </c>
      <c r="BA333" s="381"/>
      <c r="BB333" s="391">
        <f t="shared" ref="BB333:BE348" si="1669">+AK333+AQ333+AW333</f>
        <v>0</v>
      </c>
      <c r="BC333" s="383">
        <f t="shared" si="1669"/>
        <v>0</v>
      </c>
      <c r="BD333" s="383">
        <f t="shared" si="1669"/>
        <v>0</v>
      </c>
      <c r="BE333" s="392">
        <f t="shared" si="1669"/>
        <v>0</v>
      </c>
      <c r="BF333" s="369"/>
      <c r="BG333" s="380">
        <f>IF($F332="申請キャンセル",0,IF(H333="（○）",220,0))</f>
        <v>0</v>
      </c>
      <c r="BH333" s="385">
        <f>IF($F332="申請キャンセル",0,IF(H333="（○）",SUM(AK333+AQ333+AW333),0))</f>
        <v>0</v>
      </c>
      <c r="BI333" s="383">
        <f>IF($F332="申請キャンセル",0,IF(H333="（○）",SUM(AL333+AR333),0))</f>
        <v>0</v>
      </c>
      <c r="BJ333" s="383">
        <f t="shared" si="1026"/>
        <v>0</v>
      </c>
      <c r="BK333" s="392">
        <f t="shared" ref="BK333" si="1670">IF($W333="初 年 度",TRUNC((+BJ333-CB333),0),0)</f>
        <v>0</v>
      </c>
      <c r="BL333" s="46"/>
      <c r="BM333" s="380">
        <f t="shared" si="1453"/>
        <v>0</v>
      </c>
      <c r="BN333" s="381">
        <f t="shared" si="1453"/>
        <v>0</v>
      </c>
      <c r="BP333" s="127">
        <f t="shared" si="1027"/>
        <v>0</v>
      </c>
      <c r="BQ333" s="128">
        <f t="shared" ref="BQ333" si="1671">ROUNDUP(BP333/2,0)</f>
        <v>0</v>
      </c>
      <c r="BR333" s="45"/>
      <c r="BS333" s="127">
        <f t="shared" si="1028"/>
        <v>0</v>
      </c>
      <c r="BT333" s="128">
        <f t="shared" ref="BT333" si="1672">ROUNDUP(BS333/2,0)</f>
        <v>0</v>
      </c>
      <c r="BU333" s="45"/>
      <c r="BV333" s="127">
        <f t="shared" si="1029"/>
        <v>0</v>
      </c>
      <c r="BW333" s="128">
        <f t="shared" si="1371"/>
        <v>0</v>
      </c>
      <c r="BX333" s="45"/>
      <c r="BY333" s="127">
        <f t="shared" si="1030"/>
        <v>0</v>
      </c>
      <c r="BZ333" s="128">
        <f t="shared" ref="BZ333" si="1673">ROUNDUP(BY333/2,0)</f>
        <v>0</v>
      </c>
      <c r="CA333" s="45"/>
      <c r="CB333" s="127">
        <f t="shared" si="1031"/>
        <v>0</v>
      </c>
      <c r="CC333" s="128">
        <f t="shared" ref="CC333" si="1674">+CB333</f>
        <v>0</v>
      </c>
      <c r="CD333" s="45"/>
      <c r="CE333" s="370">
        <f>IF($F332="申請キャンセル",0,IFERROR(VLOOKUP($D333,INDEX(データ蓄積!$A$16:$A$1015,MATCH($D333,データ蓄積!$A$16:$A$1015,0)+1):'データ蓄積'!$DB$1015,83,),0))</f>
        <v>0</v>
      </c>
      <c r="CF333" s="371">
        <f>IF($F332="申請キャンセル",0,IFERROR(VLOOKUP($D333,INDEX(データ蓄積!$A$16:$A$1015,MATCH($D333,データ蓄積!$A$16:$A$1015,0)+1):'データ蓄積'!$DB$1015,6,),0))</f>
        <v>0</v>
      </c>
      <c r="CG333" s="214" t="str">
        <f t="shared" si="1454"/>
        <v xml:space="preserve"> </v>
      </c>
      <c r="CH333" s="214" t="str">
        <f t="shared" si="1451"/>
        <v/>
      </c>
      <c r="CI333" s="214" t="str">
        <f t="shared" ref="CI333" si="1675">IF(CG333&gt;=CH333,"OK","下限本数を下回っています")</f>
        <v>OK</v>
      </c>
      <c r="CJ333" s="371">
        <f>IF($F332="申請キャンセル",0,IFERROR(VLOOKUP($D333,INDEX(データ蓄積!$A$16:$A$1015,MATCH($D333,データ蓄積!$A$16:$A$1015,0)+1):'データ蓄積'!$DB$1015,9,),0))</f>
        <v>0</v>
      </c>
      <c r="CK333" s="372">
        <f>IF($F332="申請キャンセル",0,IFERROR(VLOOKUP($D333,INDEX(データ蓄積!$A$16:$A$1015,MATCH($D333,データ蓄積!$A$16:$A$1015,0)+1):'データ蓄積'!$DB$1015,11,),0))</f>
        <v>0</v>
      </c>
      <c r="CL333" s="372">
        <f>IF($F332="申請キャンセル",0,IFERROR(VLOOKUP($D333,INDEX(データ蓄積!$A$16:$A$1015,MATCH($D333,データ蓄積!$A$16:$A$1015,0)+1):'データ蓄積'!$DB$1015,13,),0))</f>
        <v>0</v>
      </c>
      <c r="CM333" s="372">
        <f>IF($F332="申請キャンセル",0,IFERROR(VLOOKUP($D333,INDEX(データ蓄積!$A$16:$A$1015,MATCH($D333,データ蓄積!$A$16:$A$1015,0)+1):'データ蓄積'!$DB$1015,15,),0))</f>
        <v>0</v>
      </c>
      <c r="CN333" s="372">
        <f>IF($F332="申請キャンセル",0,IFERROR(VLOOKUP($D333,INDEX(データ蓄積!$A$16:$A$1015,MATCH($D333,データ蓄積!$A$16:$A$1015,0)+1):'データ蓄積'!$DB$1015,17,),0))</f>
        <v>0</v>
      </c>
      <c r="CO333" s="372">
        <f>IF($F332="申請キャンセル",0,IFERROR(VLOOKUP($D333,INDEX(データ蓄積!$A$16:$A$1015,MATCH($D333,データ蓄積!$A$16:$A$1015,0)+1):'データ蓄積'!$DB$1015,18,),0))</f>
        <v>0</v>
      </c>
      <c r="CP333" s="371">
        <f>IF($F332="申請キャンセル",0,IFERROR(VLOOKUP($D333,INDEX(データ蓄積!$A$16:$A$1015,MATCH($D333,データ蓄積!$A$16:$A$1015,0)+1):'データ蓄積'!$DB$1015,19,),0))</f>
        <v>0</v>
      </c>
      <c r="CQ333" s="372">
        <f>IF($F332="申請キャンセル",0,IFERROR(VLOOKUP($D333,INDEX(データ蓄積!$A$16:$A$1015,MATCH($D333,データ蓄積!$A$16:$A$1015,0)+1):'データ蓄積'!$DB$1015,24,),0))</f>
        <v>0</v>
      </c>
      <c r="CR333" s="99" t="str">
        <f>IF($F332="申請キャンセル",0,CONCATENATE(CS333,$CS$14,CT333,$CT$14,CU333,$CU$14))</f>
        <v>0年0月0日</v>
      </c>
      <c r="CS333" s="99">
        <f>IF($F332="申請キャンセル",0,IFERROR(VLOOKUP($D333,INDEX(データ蓄積!$A$16:$A$1015,MATCH($D333,データ蓄積!$A$16:$A$1015,0)+1):'データ蓄積'!$DB$1015,70,),0))</f>
        <v>0</v>
      </c>
      <c r="CT333" s="99">
        <f>IF($F332="申請キャンセル",0,IFERROR(VLOOKUP($D333,INDEX(データ蓄積!$A$16:$A$1015,MATCH($D333,データ蓄積!$A$16:$A$1015,0)+1):'データ蓄積'!$DB$1015,71,),0))</f>
        <v>0</v>
      </c>
      <c r="CU333" s="99">
        <f>IF($F332="申請キャンセル",0,IFERROR(VLOOKUP($D333,INDEX(データ蓄積!$A$16:$A$1015,MATCH($D333,データ蓄積!$A$16:$A$1015,0)+1):'データ蓄積'!$DB$1015,72,),0))</f>
        <v>0</v>
      </c>
      <c r="CV333" s="99" t="str">
        <f>IF($F332="申請キャンセル",0,CONCATENATE(CW333,$CW$14,CX333,$CX$14,CY333,$CY$14))</f>
        <v>0年0月0日</v>
      </c>
      <c r="CW333" s="99">
        <f>IF($F332="申請キャンセル",0,IFERROR(VLOOKUP($D333,INDEX(データ蓄積!$A$16:$A$1015,MATCH($D333,データ蓄積!$A$16:$A$1015,0)+1):'データ蓄積'!$DB$1015,73,),0))</f>
        <v>0</v>
      </c>
      <c r="CX333" s="99">
        <f>IF($F332="申請キャンセル",0,IFERROR(VLOOKUP($D333,INDEX(データ蓄積!$A$16:$A$1015,MATCH($D333,データ蓄積!$A$16:$A$1015,0)+1):'データ蓄積'!$DB$1015,74,),0))</f>
        <v>0</v>
      </c>
      <c r="CY333" s="99">
        <f>IF($F332="申請キャンセル",0,IFERROR(VLOOKUP($D333,INDEX(データ蓄積!$A$16:$A$1015,MATCH($D333,データ蓄積!$A$16:$A$1015,0)+1):'データ蓄積'!$DB$1015,75,),0))</f>
        <v>0</v>
      </c>
      <c r="CZ333" s="211">
        <f>IF($F332="申請キャンセル",0,IFERROR(VLOOKUP($D333,INDEX(データ蓄積!$A$16:$A$1015,MATCH($D333,データ蓄積!$A$16:$A$1015,0)+1):'データ蓄積'!$CF$1015,84,),0))</f>
        <v>0</v>
      </c>
      <c r="DA333" s="211">
        <f>IF($F332="申請キャンセル",0,IFERROR(VLOOKUP($D333,INDEX(データ蓄積!$A$16:$A$1015,MATCH($D333,データ蓄積!$A$16:$A$1015,0)+1):'データ蓄積'!$CG$1015,85,),0))</f>
        <v>0</v>
      </c>
      <c r="DB333" s="211">
        <f>IF($F332="申請キャンセル",0,IFERROR(VLOOKUP($D333,INDEX(データ蓄積!$A$16:$A$1015,MATCH($D333,データ蓄積!$A$16:$A$1015,0)+1):'データ蓄積'!$CH$1015,86,),0))</f>
        <v>0</v>
      </c>
      <c r="DC333" s="211"/>
      <c r="DD333" s="204">
        <f>IF($F332="申請キャンセル",0,IFERROR(VLOOKUP($D333,INDEX(データ蓄積!$A$16:$A$1015,MATCH($D333,データ蓄積!$A$16:$A$1015,0)+1):'データ蓄積'!$CN$1015,91,),0))</f>
        <v>0</v>
      </c>
      <c r="DE333" s="204">
        <f>IF($F332="申請キャンセル",0,IFERROR(VLOOKUP($D333,INDEX(データ蓄積!$A$16:$A$1015,MATCH($D333,データ蓄積!$A$16:$A$1015,0)+1):'データ蓄積'!$CN$1015,92,),0))</f>
        <v>0</v>
      </c>
    </row>
    <row r="334" spans="1:109" ht="18.75" customHeight="1" x14ac:dyDescent="0.15">
      <c r="A334" s="349">
        <f>IFERROR(VLOOKUP($D334,INDEX(データ蓄積!$A$16:$A$1015,MATCH($D334,データ蓄積!$A$16:$A$1015,0)):'データ蓄積'!$BI$1015,3,),0)</f>
        <v>0</v>
      </c>
      <c r="B334" s="350">
        <f>IFERROR(VLOOKUP($D334,INDEX(データ蓄積!$A$16:$A$1015,MATCH($D334,データ蓄積!$A$16:$A$1015,0)):'データ蓄積'!$BI$1015,4,),0)</f>
        <v>0</v>
      </c>
      <c r="C334" s="349">
        <f>IFERROR(VLOOKUP($D334,INDEX(データ蓄積!$A$16:$A$1015,MATCH($D334,データ蓄積!$A$16:$A$1015,0)):'データ蓄積'!$BI$1015,5,),0)</f>
        <v>0</v>
      </c>
      <c r="D334" s="349">
        <f t="shared" si="1665"/>
        <v>160</v>
      </c>
      <c r="E334" s="351">
        <f>IFERROR(VLOOKUP($D334,INDEX(データ蓄積!$A$16:$A$1015,MATCH($D334,データ蓄積!$A$16:$A$1015,0)):'データ蓄積'!$BI$1015,2,),0)</f>
        <v>0</v>
      </c>
      <c r="F334" s="352">
        <f>IFERROR(VLOOKUP($D334,INDEX(データ蓄積!$A$16:$A$1015,MATCH($D334,データ蓄積!$A$16:$A$1015,0)):'データ蓄積'!$CD$1015,82,),0)</f>
        <v>0</v>
      </c>
      <c r="G334" s="353">
        <f>IF($F334="申請キャンセル",0,IFERROR(VLOOKUP($D334,INDEX(データ蓄積!$A$16:$A$1015,MATCH($D334,データ蓄積!$A$16:$A$1015,0)):'データ蓄積'!$BI$1015,8,),0))</f>
        <v>0</v>
      </c>
      <c r="H334" s="346">
        <f>IF($F334="申請キャンセル",0,IFERROR(VLOOKUP($D334,INDEX(データ蓄積!$A$16:$A$1015,MATCH($D334,データ蓄積!$A$16:$A$1015,0)):'データ蓄積'!$BI$1015,10,),0))</f>
        <v>0</v>
      </c>
      <c r="I334" s="354" t="str">
        <f>IF($F334="申請キャンセル","",LEFT(IFERROR(VLOOKUP($D334,INDEX(データ蓄積!$A$16:$A$1015,MATCH($D334,データ蓄積!$A$16:$A$1015,0)):'データ蓄積'!$CH$1015,84,),""),2))</f>
        <v/>
      </c>
      <c r="J334" s="346" t="str">
        <f>IF($F334="申請キャンセル","",LEFT(IFERROR(VLOOKUP($D334,INDEX(データ蓄積!$A$16:$A$1015,MATCH($D334,データ蓄積!$A$16:$A$1015,0)):'データ蓄積'!$CL$1015,86,),""),2))</f>
        <v/>
      </c>
      <c r="K334" s="355">
        <f>IF($F334="申請キャンセル",0,IFERROR(VLOOKUP($D334,INDEX(データ蓄積!$A$16:$A$1015,MATCH($D334,データ蓄積!$A$16:$A$1015,0)):'データ蓄積'!$CO$1015,90,),0))</f>
        <v>0</v>
      </c>
      <c r="L334" s="350">
        <f>IF(G334=0,0,IF($F334="申請キャンセル",0,IF(K334="","","〇")))</f>
        <v>0</v>
      </c>
      <c r="M334" s="356">
        <f>IF($F334="申請キャンセル",0,IFERROR(VLOOKUP($D334,INDEX(データ蓄積!$A$16:$A$1015,MATCH($D334,データ蓄積!$A$16:$A$1015,0)):'データ蓄積'!$BI$1015,14,),))</f>
        <v>0</v>
      </c>
      <c r="N334" s="357">
        <f>IF($F334="申請キャンセル",0,IFERROR(VLOOKUP($D334,INDEX(データ蓄積!$A$16:$A$1015,MATCH($D334,データ蓄積!$A$16:$A$1015,0)):'データ蓄積'!$BI$1015,16,),0))</f>
        <v>0</v>
      </c>
      <c r="O334" s="356">
        <f>IF($F334="申請キャンセル",0,IFERROR(VLOOKUP($D334,INDEX(データ蓄積!$A$16:$A$1015,MATCH($D334,データ蓄積!$A$16:$A$1015,0)):'データ蓄積'!$BI$1015,20,),0))</f>
        <v>0</v>
      </c>
      <c r="P334" s="358">
        <f>IF($F334="申請キャンセル",0,IFERROR(VLOOKUP($D334,INDEX(データ蓄積!$A$16:$A$1015,MATCH($D334,データ蓄積!$A$16:$A$1015,0)):'データ蓄積'!$BI$1015,21,),0))</f>
        <v>0</v>
      </c>
      <c r="Q334" s="359">
        <f>IF($F334="申請キャンセル",0,IFERROR(VLOOKUP($D334,INDEX(データ蓄積!$A$16:$A$1015,MATCH($D334,データ蓄積!$A$16:$A$1015,0)):'データ蓄積'!$BI$1015,23,),0))</f>
        <v>0</v>
      </c>
      <c r="R334" s="360">
        <f>IF($F334="申請キャンセル",0,IFERROR(VLOOKUP($D334,INDEX(データ蓄積!$A$16:$A$1015,MATCH($D334,データ蓄積!$A$16:$A$1015,0)):'データ蓄積'!$CO$1015,92,),0))</f>
        <v>0</v>
      </c>
      <c r="S334" s="361">
        <f>IF($F334="申請キャンセル",0,IFERROR(VLOOKUP($D334,INDEX(データ蓄積!$A$16:$A$1015,MATCH($D334,データ蓄積!$A$16:$A$1015,0)):'データ蓄積'!$BI$1015,22,),0))</f>
        <v>0</v>
      </c>
      <c r="T334" s="362" t="str">
        <f>IF($F334="申請キャンセル",0,IF((AJ334+AP334)&gt;0,ROUNDDOWN((AJ334+AP334)/(AL334+AR334),4)*1000," "))</f>
        <v xml:space="preserve"> </v>
      </c>
      <c r="U334" s="363" t="str">
        <f>IF($F334="申請キャンセル",0,IFERROR(IF(AJ334+AP334=0,"",VLOOKUP(Q334,Sheet1!$B$4:$C$64,2,0)),0))</f>
        <v/>
      </c>
      <c r="V334" s="364">
        <f>IF($F334="申請キャンセル",0,IFERROR(VLOOKUP($D334,INDEX(データ蓄積!$A$16:$A$1015,MATCH($D334,データ蓄積!$A$16:$A$1015,0)):'データ蓄積'!$BI$1015,12,),0))</f>
        <v>0</v>
      </c>
      <c r="W334" s="365">
        <f>IF($F334="申請キャンセル",0,IFERROR(VLOOKUP($D334,INDEX(データ蓄積!$A$16:$A$1015,MATCH($D334,データ蓄積!$A$16:$A$1015,0)):'データ蓄積'!$BI$1015,25,),0))</f>
        <v>0</v>
      </c>
      <c r="X334" s="356">
        <f>IF($F334="申請キャンセル",0,IFERROR(VLOOKUP($D334,INDEX(データ蓄積!$A$16:$A$1015,MATCH($D334,データ蓄積!$A$16:$A$1015,0)):'データ蓄積'!$DB$1015,27,),0))</f>
        <v>0</v>
      </c>
      <c r="Y334" s="366">
        <f t="shared" si="1022"/>
        <v>0</v>
      </c>
      <c r="Z334" s="358">
        <f>IF($F334="申請キャンセル",0,IFERROR(VLOOKUP($D334,INDEX(データ蓄積!$A$16:$A$1015,MATCH($D334,データ蓄積!$A$16:$A$1015,0)):'データ蓄積'!$DB$1015,26,),0))</f>
        <v>0</v>
      </c>
      <c r="AA334" s="367">
        <f>IF($F334="申請キャンセル",0,IFERROR(VLOOKUP($D334,INDEX(データ蓄積!$A$16:$A$1015,MATCH($D334,データ蓄積!$A$16:$A$1015,0)):'データ蓄積'!$DB$1015,28,),0))</f>
        <v>0</v>
      </c>
      <c r="AB334" s="358">
        <f>IF($W334="初 年 度",TRUNC((+AA334-BP334)/2,0),0)</f>
        <v>0</v>
      </c>
      <c r="AC334" s="357"/>
      <c r="AD334" s="356">
        <f>IF($F334="申請キャンセル",0,IFERROR(VLOOKUP($D334,INDEX(データ蓄積!$A$16:$A$1015,MATCH($D334,データ蓄積!$A$16:$A$1015,0)):'データ蓄積'!$DB$1015,30,),0))</f>
        <v>0</v>
      </c>
      <c r="AE334" s="359">
        <f t="shared" si="1023"/>
        <v>0</v>
      </c>
      <c r="AF334" s="359">
        <f>IF($F334="申請キャンセル",0,IFERROR(VLOOKUP($D334,INDEX(データ蓄積!$A$16:$A$1015,MATCH($D334,データ蓄積!$A$16:$A$1015,0)):'データ蓄積'!$DB$1015,29,),0))</f>
        <v>0</v>
      </c>
      <c r="AG334" s="359">
        <f>IF($F334="申請キャンセル",0,IFERROR(VLOOKUP($D334,INDEX(データ蓄積!$A$16:$A$1015,MATCH($D334,データ蓄積!$A$16:$A$1015,0)):'データ蓄積'!$DB$1015,31,),0))</f>
        <v>0</v>
      </c>
      <c r="AH334" s="359">
        <f t="shared" si="1368"/>
        <v>0</v>
      </c>
      <c r="AI334" s="357"/>
      <c r="AJ334" s="358">
        <f>+X334+AD334</f>
        <v>0</v>
      </c>
      <c r="AK334" s="366">
        <f t="shared" si="1647"/>
        <v>0</v>
      </c>
      <c r="AL334" s="358">
        <f t="shared" si="1647"/>
        <v>0</v>
      </c>
      <c r="AM334" s="367">
        <f t="shared" si="1647"/>
        <v>0</v>
      </c>
      <c r="AN334" s="358">
        <f t="shared" si="1647"/>
        <v>0</v>
      </c>
      <c r="AO334" s="357"/>
      <c r="AP334" s="356">
        <f>IF($F334="申請キャンセル",0,IFERROR(VLOOKUP($D334,INDEX(データ蓄積!$A$16:$A$1015,MATCH($D334,データ蓄積!$A$16:$A$1015,0)):'データ蓄積'!$DB$1015,33,),0))</f>
        <v>0</v>
      </c>
      <c r="AQ334" s="366">
        <f t="shared" si="1024"/>
        <v>0</v>
      </c>
      <c r="AR334" s="358">
        <f>IF($F334="申請キャンセル",0,IFERROR(VLOOKUP($D334,INDEX(データ蓄積!$A$16:$A$1015,MATCH($D334,データ蓄積!$A$16:$A$1015,0)):'データ蓄積'!$DB$1015,32,),0))</f>
        <v>0</v>
      </c>
      <c r="AS334" s="367">
        <f>IF($F334="申請キャンセル",0,IFERROR(VLOOKUP($D334,INDEX(データ蓄積!$A$16:$A$1015,MATCH($D334,データ蓄積!$A$16:$A$1015,0)):'データ蓄積'!$DB$1015,34,),0))</f>
        <v>0</v>
      </c>
      <c r="AT334" s="358">
        <f t="shared" si="1369"/>
        <v>0</v>
      </c>
      <c r="AU334" s="357"/>
      <c r="AV334" s="356">
        <f>IF($F334="申請キャンセル",0,IFERROR(VLOOKUP($D334,INDEX(データ蓄積!$A$16:$A$1015,MATCH($D334,データ蓄積!$A$16:$A$1015,0)):'データ蓄積'!$DB$1015,36,),0))</f>
        <v>0</v>
      </c>
      <c r="AW334" s="366">
        <f t="shared" si="1025"/>
        <v>0</v>
      </c>
      <c r="AX334" s="358">
        <f>IF($F334="申請キャンセル",0,IFERROR(VLOOKUP($D334,INDEX(データ蓄積!$A$16:$A$1015,MATCH($D334,データ蓄積!$A$16:$A$1015,0)):'データ蓄積'!$DB$1015,35,),0))</f>
        <v>0</v>
      </c>
      <c r="AY334" s="367">
        <f>IF($F334="申請キャンセル",0,IFERROR(VLOOKUP($D334,INDEX(データ蓄積!$A$16:$A$1015,MATCH($D334,データ蓄積!$A$16:$A$1015,0)):'データ蓄積'!$DB$1015,37,),0))</f>
        <v>0</v>
      </c>
      <c r="AZ334" s="358">
        <f t="shared" si="1370"/>
        <v>0</v>
      </c>
      <c r="BA334" s="357"/>
      <c r="BB334" s="368">
        <f>+AK334+AQ334+AW334</f>
        <v>0</v>
      </c>
      <c r="BC334" s="358">
        <f t="shared" si="1669"/>
        <v>0</v>
      </c>
      <c r="BD334" s="367">
        <f t="shared" si="1669"/>
        <v>0</v>
      </c>
      <c r="BE334" s="361">
        <f t="shared" si="1669"/>
        <v>0</v>
      </c>
      <c r="BF334" s="369"/>
      <c r="BG334" s="356">
        <f>IF($F334="申請キャンセル",0,IF(H334="（○）",220,0))</f>
        <v>0</v>
      </c>
      <c r="BH334" s="359">
        <f>IF($F334="申請キャンセル",0,IF(H334="（○）",SUM(AK334+AQ334+AW334),0))</f>
        <v>0</v>
      </c>
      <c r="BI334" s="359">
        <f>IF($F334="申請キャンセル",0,IF(H334="（○）",SUM(AL334+AR334),0))</f>
        <v>0</v>
      </c>
      <c r="BJ334" s="359">
        <f t="shared" si="1026"/>
        <v>0</v>
      </c>
      <c r="BK334" s="361">
        <f>IF($W334="初 年 度",TRUNC((+BJ334-CB334),0),0)</f>
        <v>0</v>
      </c>
      <c r="BL334" s="46"/>
      <c r="BM334" s="356">
        <f t="shared" si="1453"/>
        <v>0</v>
      </c>
      <c r="BN334" s="357">
        <f t="shared" si="1453"/>
        <v>0</v>
      </c>
      <c r="BP334" s="125">
        <f t="shared" si="1027"/>
        <v>0</v>
      </c>
      <c r="BQ334" s="126">
        <f>ROUNDUP(BP334/2,0)</f>
        <v>0</v>
      </c>
      <c r="BR334" s="44"/>
      <c r="BS334" s="125">
        <f t="shared" si="1028"/>
        <v>0</v>
      </c>
      <c r="BT334" s="126">
        <f>ROUNDUP(BS334/2,0)</f>
        <v>0</v>
      </c>
      <c r="BU334" s="44"/>
      <c r="BV334" s="125">
        <f t="shared" si="1029"/>
        <v>0</v>
      </c>
      <c r="BW334" s="126">
        <f t="shared" si="1371"/>
        <v>0</v>
      </c>
      <c r="BX334" s="44"/>
      <c r="BY334" s="125">
        <f t="shared" si="1030"/>
        <v>0</v>
      </c>
      <c r="BZ334" s="126">
        <f>ROUNDUP(BY334/2,0)</f>
        <v>0</v>
      </c>
      <c r="CA334" s="44"/>
      <c r="CB334" s="125">
        <f t="shared" si="1031"/>
        <v>0</v>
      </c>
      <c r="CC334" s="126">
        <f>+CB334</f>
        <v>0</v>
      </c>
      <c r="CD334" s="44"/>
      <c r="CE334" s="370">
        <f>IF($F334="申請キャンセル",0,IF(CE335="","",CE335))</f>
        <v>0</v>
      </c>
      <c r="CF334" s="371">
        <f>IF($F334="申請キャンセル",0,IFERROR(VLOOKUP($D334,INDEX(データ蓄積!$A$16:$A$1015,MATCH($D334,データ蓄積!$A$16:$A$1015,0)):'データ蓄積'!$DB$1015,6,),0))</f>
        <v>0</v>
      </c>
      <c r="CG334" s="214" t="str">
        <f t="shared" si="1454"/>
        <v xml:space="preserve"> </v>
      </c>
      <c r="CH334" s="214" t="str">
        <f t="shared" si="1451"/>
        <v/>
      </c>
      <c r="CI334" s="214" t="str">
        <f>IF(CG334&gt;=CH334,"OK","下限本数を下回っています")</f>
        <v>OK</v>
      </c>
      <c r="CJ334" s="371">
        <f>IF($F334="申請キャンセル",0,IFERROR(VLOOKUP($D334,INDEX(データ蓄積!$A$16:$A$1015,MATCH($D334,データ蓄積!$A$16:$A$1015,0)):'データ蓄積'!$DB$1015,9,),0))</f>
        <v>0</v>
      </c>
      <c r="CK334" s="372">
        <f>IF($F334="申請キャンセル",0,IFERROR(VLOOKUP($D334,INDEX(データ蓄積!$A$16:$A$1015,MATCH($D334,データ蓄積!$A$16:$A$1015,0)):'データ蓄積'!$DB$1015,11,),0))</f>
        <v>0</v>
      </c>
      <c r="CL334" s="372">
        <f>IF($F334="申請キャンセル",0,IFERROR(VLOOKUP($D334,INDEX(データ蓄積!$A$16:$A$1015,MATCH($D334,データ蓄積!$A$16:$A$1015,0)):'データ蓄積'!$DB$1015,13,),0))</f>
        <v>0</v>
      </c>
      <c r="CM334" s="372">
        <f>IF($F334="申請キャンセル",0,IFERROR(VLOOKUP($D334,INDEX(データ蓄積!$A$16:$A$1015,MATCH($D334,データ蓄積!$A$16:$A$1015,0)):'データ蓄積'!$DB$1015,15,),0))</f>
        <v>0</v>
      </c>
      <c r="CN334" s="372">
        <f>IF($F334="申請キャンセル",0,IFERROR(VLOOKUP($D334,INDEX(データ蓄積!$A$16:$A$1015,MATCH($D334,データ蓄積!$A$16:$A$1015,0)):'データ蓄積'!$DB$1015,17,),0))</f>
        <v>0</v>
      </c>
      <c r="CO334" s="372">
        <f>IF($F334="申請キャンセル",0,IFERROR(VLOOKUP($D334,INDEX(データ蓄積!$A$16:$A$1015,MATCH($D334,データ蓄積!$A$16:$A$1015,0)):'データ蓄積'!$DB$1015,18,),0))</f>
        <v>0</v>
      </c>
      <c r="CP334" s="371">
        <f>IF($F334="申請キャンセル",0,IFERROR(VLOOKUP($D334,INDEX(データ蓄積!$A$16:$A$1015,MATCH($D334,データ蓄積!$A$16:$A$1015,0)):'データ蓄積'!$DB$1015,19,),0))</f>
        <v>0</v>
      </c>
      <c r="CQ334" s="372">
        <f>IF($F334="申請キャンセル",0,IFERROR(VLOOKUP($D334,INDEX(データ蓄積!$A$16:$A$1015,MATCH($D334,データ蓄積!$A$16:$A$1015,0)):'データ蓄積'!$DB$1015,24,),0))</f>
        <v>0</v>
      </c>
      <c r="CR334" s="99" t="str">
        <f>IF($F334="申請キャンセル",0,CONCATENATE(CS334,$CS$14,CT334,$CT$14,CU334,$CU$14))</f>
        <v>0年0月0日</v>
      </c>
      <c r="CS334" s="99">
        <f>IF($F334="申請キャンセル",0,IFERROR(VLOOKUP($D334,INDEX(データ蓄積!$A$16:$A$1015,MATCH($D334,データ蓄積!$A$16:$A$1015,0)):'データ蓄積'!$DB$1015,70,),0))</f>
        <v>0</v>
      </c>
      <c r="CT334" s="99">
        <f>IF($F334="申請キャンセル",0,IFERROR(VLOOKUP($D334,INDEX(データ蓄積!$A$16:$A$1015,MATCH($D334,データ蓄積!$A$16:$A$1015,0)):'データ蓄積'!$DB$1015,71,),0))</f>
        <v>0</v>
      </c>
      <c r="CU334" s="99">
        <f>IF($F334="申請キャンセル",0,IFERROR(VLOOKUP($D334,INDEX(データ蓄積!$A$16:$A$1015,MATCH($D334,データ蓄積!$A$16:$A$1015,0)):'データ蓄積'!$DB$1015,72,),0))</f>
        <v>0</v>
      </c>
      <c r="CV334" s="99" t="str">
        <f>IF($F334="申請キャンセル",0,CONCATENATE(CW334,$CW$14,CX334,$CX$14,CY334,$CY$14))</f>
        <v>0年0月0日</v>
      </c>
      <c r="CW334" s="99">
        <f>IF($F334="申請キャンセル",0,IFERROR(VLOOKUP($D334,INDEX(データ蓄積!$A$16:$A$1015,MATCH($D334,データ蓄積!$A$16:$A$1015,0)):'データ蓄積'!$DB$1015,73,),0))</f>
        <v>0</v>
      </c>
      <c r="CX334" s="99">
        <f>IF($F334="申請キャンセル",0,IFERROR(VLOOKUP($D334,INDEX(データ蓄積!$A$16:$A$1015,MATCH($D334,データ蓄積!$A$16:$A$1015,0)):'データ蓄積'!$DB$1015,74,),0))</f>
        <v>0</v>
      </c>
      <c r="CY334" s="99">
        <f>IF($F334="申請キャンセル",0,IFERROR(VLOOKUP($D334,INDEX(データ蓄積!$A$16:$A$1015,MATCH($D334,データ蓄積!$A$16:$A$1015,0)):'データ蓄積'!$DB$1015,75,),0))</f>
        <v>0</v>
      </c>
      <c r="CZ334" s="211">
        <f>IF($F334="申請キャンセル",0,IFERROR(VLOOKUP($D334,INDEX(データ蓄積!$A$16:$A$1015,MATCH($D334,データ蓄積!$A$16:$A$1015,0)):'データ蓄積'!$CF$1015,84,),0))</f>
        <v>0</v>
      </c>
      <c r="DA334" s="211">
        <f>IF($F334="申請キャンセル",0,IFERROR(VLOOKUP($D334,INDEX(データ蓄積!$A$16:$A$1015,MATCH($D334,データ蓄積!$A$16:$A$1015,0)):'データ蓄積'!$CG$1015,85,),0))</f>
        <v>0</v>
      </c>
      <c r="DB334" s="211">
        <f>IF($F334="申請キャンセル",0,IFERROR(VLOOKUP($D334,INDEX(データ蓄積!$A$16:$A$1015,MATCH($D334,データ蓄積!$A$16:$A$1015,0)):'データ蓄積'!$CH$1015,86,),0))</f>
        <v>0</v>
      </c>
      <c r="DC334" s="211"/>
      <c r="DD334" s="204">
        <f>IF($F334="申請キャンセル",0,IFERROR(VLOOKUP($D334,INDEX(データ蓄積!$A$16:$A$1015,MATCH($D334,データ蓄積!$A$16:$A$1015,0)):'データ蓄積'!$CN$1015,91,),0))</f>
        <v>0</v>
      </c>
      <c r="DE334" s="204">
        <f>IF($F334="申請キャンセル",0,IFERROR(VLOOKUP($D334,INDEX(データ蓄積!$A$16:$A$1015,MATCH($D334,データ蓄積!$A$16:$A$1015,0)):'データ蓄積'!$CN$1015,92,),0))</f>
        <v>0</v>
      </c>
    </row>
    <row r="335" spans="1:109" ht="18.75" customHeight="1" x14ac:dyDescent="0.15">
      <c r="A335" s="373">
        <f>IFERROR(VLOOKUP($D335,INDEX(データ蓄積!$A$16:$A$1015,MATCH($D335,データ蓄積!$A$16:$A$1015,0)+1):'データ蓄積'!$BI$1015,3,),0)</f>
        <v>0</v>
      </c>
      <c r="B335" s="374">
        <f>IFERROR(VLOOKUP($D335,INDEX(データ蓄積!$A$16:$A$1015,MATCH($D335,データ蓄積!$A$16:$A$1015,0)+1):'データ蓄積'!$BI$1015,4,),0)</f>
        <v>0</v>
      </c>
      <c r="C335" s="375">
        <f>IFERROR(VLOOKUP($D335,INDEX(データ蓄積!$A$16:$A$1015,MATCH($D335,データ蓄積!$A$16:$A$1015,0)+1):'データ蓄積'!$BI$1015,5,),0)</f>
        <v>0</v>
      </c>
      <c r="D335" s="373">
        <f t="shared" si="1665"/>
        <v>160</v>
      </c>
      <c r="E335" s="347">
        <f>IFERROR(VLOOKUP($D335,INDEX(データ蓄積!$A$16:$A$1015,MATCH($D335,データ蓄積!$A$16:$A$1015,0)+1):'データ蓄積'!$BI$1015,2,),0)</f>
        <v>0</v>
      </c>
      <c r="F335" s="376">
        <f>IFERROR(VLOOKUP($D335,INDEX(データ蓄積!$A$16:$A$1015,MATCH($D335,データ蓄積!$A$16:$A$1015,0)+1):'データ蓄積'!$CD$1015,82,),0)</f>
        <v>0</v>
      </c>
      <c r="G335" s="377">
        <f>IF($F334="申請キャンセル",0,IFERROR(VLOOKUP($D335,INDEX(データ蓄積!$A$16:$A$1015,MATCH($D335,データ蓄積!$A$16:$A$1015,0)+1):'データ蓄積'!$BI$1015,8,),0))</f>
        <v>0</v>
      </c>
      <c r="H335" s="347">
        <f>IF($F334="申請キャンセル",0,IFERROR(VLOOKUP($D335,INDEX(データ蓄積!$A$16:$A$1015,MATCH($D335,データ蓄積!$A$16:$A$1015,0)+1):'データ蓄積'!$BI$1015,10,),0))</f>
        <v>0</v>
      </c>
      <c r="I335" s="378" t="str">
        <f>IF($F334="申請キャンセル","",LEFT(IFERROR(VLOOKUP($D335,INDEX(データ蓄積!$A$16:$A$1015,MATCH($D335,データ蓄積!$A$16:$A$1015,0)+1):'データ蓄積'!$CH$1015,84,),""),2))</f>
        <v/>
      </c>
      <c r="J335" s="347" t="str">
        <f>IF($F334="申請キャンセル","",LEFT(IFERROR(VLOOKUP($D335,INDEX(データ蓄積!$A$16:$A$1015,MATCH($D334,データ蓄積!$A$16:$A$1015,0)+1):'データ蓄積'!$CL$1015,86,),""),2))</f>
        <v/>
      </c>
      <c r="K335" s="379">
        <f>IF($F334="申請キャンセル",0,IFERROR(VLOOKUP($D335,INDEX(データ蓄積!$A$16:$A$1015,MATCH($D335,データ蓄積!$A$16:$A$1015,0)+1):'データ蓄積'!$CO$1015,90,),0))</f>
        <v>0</v>
      </c>
      <c r="L335" s="374">
        <f t="shared" ref="L335" si="1676">IF(G335=0,0,IF($F335="申請キャンセル",0,IF(K335="","","〇")))</f>
        <v>0</v>
      </c>
      <c r="M335" s="380">
        <f>IF($F334="申請キャンセル",0,IFERROR(VLOOKUP($D335,INDEX(データ蓄積!$A$16:$A$1015,MATCH($D335,データ蓄積!$A$16:$A$1015,0)+1):'データ蓄積'!$BI$1015,14,),0))</f>
        <v>0</v>
      </c>
      <c r="N335" s="381">
        <f>IF($F334="申請キャンセル",0,IFERROR(VLOOKUP($D335,INDEX(データ蓄積!$A$16:$A$1015,MATCH($D335,データ蓄積!$A$16:$A$1015,0)+1):'データ蓄積'!$BI$1015,16,),0))</f>
        <v>0</v>
      </c>
      <c r="O335" s="382">
        <f>IF($F334="申請キャンセル",0,IFERROR(VLOOKUP($D335,INDEX(データ蓄積!$A$16:$A$1015,MATCH($D335,データ蓄積!$A$16:$A$1015,0)+1):'データ蓄積'!$BI$1015,20,),0))</f>
        <v>0</v>
      </c>
      <c r="P335" s="383">
        <f>IF($F334="申請キャンセル",0,IFERROR(VLOOKUP($D335,INDEX(データ蓄積!$A$16:$A$1015,MATCH($D335,データ蓄積!$A$16:$A$1015,0)+1):'データ蓄積'!$BI$1015,21,),0))</f>
        <v>0</v>
      </c>
      <c r="Q335" s="383">
        <f>IF($F334="申請キャンセル",0,IFERROR(VLOOKUP($D335,INDEX(データ蓄積!$A$16:$A$1015,MATCH($D335,データ蓄積!$A$16:$A$1015,0)+1):'データ蓄積'!$BI$1015,23,),0))</f>
        <v>0</v>
      </c>
      <c r="R335" s="384">
        <f>IF($F334="申請キャンセル",0,IFERROR(VLOOKUP($D335,INDEX(データ蓄積!$A$16:$A$1015,MATCH($D335,データ蓄積!$A$16:$A$1015,0)+1):'データ蓄積'!$CO$1015,92,),0))</f>
        <v>0</v>
      </c>
      <c r="S335" s="385">
        <f>IF($F334="申請キャンセル",0,IFERROR(VLOOKUP($D335,INDEX(データ蓄積!$A$16:$A$1015,MATCH($D335,データ蓄積!$A$16:$A$1015,0)+1):'データ蓄積'!$BI$1015,22,),0))</f>
        <v>0</v>
      </c>
      <c r="T335" s="386" t="str">
        <f>IF($F334="申請キャンセル",0,IF((AJ335+AP335)&gt;0,ROUNDDOWN((AJ335+AP335)/(AL335+AR335),4)*1000," "))</f>
        <v xml:space="preserve"> </v>
      </c>
      <c r="U335" s="387" t="str">
        <f>IF($F335="申請キャンセル",0,IFERROR(IF(AJ335+AP335=0,"",VLOOKUP(Q335,Sheet1!$B$4:$C$64,2,0)),0))</f>
        <v/>
      </c>
      <c r="V335" s="388">
        <f>IF($F334="申請キャンセル",0,IFERROR(VLOOKUP($D335,INDEX(データ蓄積!$A$16:$A$1015,MATCH($D335,データ蓄積!$A$16:$A$1015,0)+1):'データ蓄積'!$BI$1015,12,),0))</f>
        <v>0</v>
      </c>
      <c r="W335" s="389">
        <f>IF($F334="申請キャンセル",0,IFERROR(VLOOKUP($D335,INDEX(データ蓄積!$A$16:$A$1015,MATCH($D335,データ蓄積!$A$16:$A$1015,0)+1):'データ蓄積'!$BI$1015,25,),0))</f>
        <v>0</v>
      </c>
      <c r="X335" s="383">
        <f>IF($F334="申請キャンセル",0,IFERROR(VLOOKUP($D335,INDEX(データ蓄積!$A$16:$A$1015,MATCH($D335,データ蓄積!$A$16:$A$1015,0)+1):'データ蓄積'!$DB$1015,27,),0))</f>
        <v>0</v>
      </c>
      <c r="Y335" s="390">
        <f t="shared" si="1022"/>
        <v>0</v>
      </c>
      <c r="Z335" s="383">
        <f>IF($F334="申請キャンセル",0,IFERROR(VLOOKUP($D335,INDEX(データ蓄積!$A$16:$A$1015,MATCH($D335,データ蓄積!$A$16:$A$1015,0)+1):'データ蓄積'!$DB$1015,26,),0))</f>
        <v>0</v>
      </c>
      <c r="AA335" s="383">
        <f>IF($F334="申請キャンセル",0,IFERROR(VLOOKUP($D335,INDEX(データ蓄積!$A$16:$A$1015,MATCH($D335,データ蓄積!$A$16:$A$1015,0)+1):'データ蓄積'!$DB$1015,28,),0))</f>
        <v>0</v>
      </c>
      <c r="AB335" s="385">
        <f t="shared" ref="AB335" si="1677">IF($W335="初 年 度",TRUNC((+AA335-BP335)/2,0),0)</f>
        <v>0</v>
      </c>
      <c r="AC335" s="381"/>
      <c r="AD335" s="380">
        <f>IF($F334="申請キャンセル",0,IFERROR(VLOOKUP($D335,INDEX(データ蓄積!$A$16:$A$1015,MATCH($D335,データ蓄積!$A$16:$A$1015,0)+1):'データ蓄積'!$DB$1015,30,),0))</f>
        <v>0</v>
      </c>
      <c r="AE335" s="383">
        <f t="shared" si="1023"/>
        <v>0</v>
      </c>
      <c r="AF335" s="383">
        <f>IF($F334="申請キャンセル",0,IFERROR(VLOOKUP($D335,INDEX(データ蓄積!$A$16:$A$1015,MATCH($D335,データ蓄積!$A$16:$A$1015,0)+1):'データ蓄積'!$DB$1015,29,),0))</f>
        <v>0</v>
      </c>
      <c r="AG335" s="383">
        <f>IF($F334="申請キャンセル",0,IFERROR(VLOOKUP($D335,INDEX(データ蓄積!$A$16:$A$1015,MATCH($D335,データ蓄積!$A$16:$A$1015,0)+1):'データ蓄積'!$DB$1015,31,),0))</f>
        <v>0</v>
      </c>
      <c r="AH335" s="383">
        <f t="shared" si="1368"/>
        <v>0</v>
      </c>
      <c r="AI335" s="381"/>
      <c r="AJ335" s="385">
        <f t="shared" ref="AJ335" si="1678">+X335+AD335</f>
        <v>0</v>
      </c>
      <c r="AK335" s="390">
        <f t="shared" si="1647"/>
        <v>0</v>
      </c>
      <c r="AL335" s="383">
        <f t="shared" si="1647"/>
        <v>0</v>
      </c>
      <c r="AM335" s="383">
        <f t="shared" si="1647"/>
        <v>0</v>
      </c>
      <c r="AN335" s="385">
        <f t="shared" si="1647"/>
        <v>0</v>
      </c>
      <c r="AO335" s="381"/>
      <c r="AP335" s="383">
        <f>IF($F334="申請キャンセル",0,IFERROR(VLOOKUP($D335,INDEX(データ蓄積!$A$16:$A$1015,MATCH($D335,データ蓄積!$A$16:$A$1015,0)+1):'データ蓄積'!$DB$1015,33,),0))</f>
        <v>0</v>
      </c>
      <c r="AQ335" s="390">
        <f t="shared" si="1024"/>
        <v>0</v>
      </c>
      <c r="AR335" s="383">
        <f>IF($F334="申請キャンセル",0,IFERROR(VLOOKUP($D335,INDEX(データ蓄積!$A$16:$A$1015,MATCH($D335,データ蓄積!$A$16:$A$1015,0)+1):'データ蓄積'!$DB$1015,32,),0))</f>
        <v>0</v>
      </c>
      <c r="AS335" s="383">
        <f>IF($F334="申請キャンセル",0,IFERROR(VLOOKUP($D335,INDEX(データ蓄積!$A$16:$A$1015,MATCH($D335,データ蓄積!$A$16:$A$1015,0)+1):'データ蓄積'!$DB$1015,34,),0))</f>
        <v>0</v>
      </c>
      <c r="AT335" s="385">
        <f t="shared" si="1369"/>
        <v>0</v>
      </c>
      <c r="AU335" s="381"/>
      <c r="AV335" s="383">
        <f>IF($F334="申請キャンセル",0,IFERROR(VLOOKUP($D335,INDEX(データ蓄積!$A$16:$A$1015,MATCH($D335,データ蓄積!$A$16:$A$1015,0)+1):'データ蓄積'!$DB$1015,36,),0))</f>
        <v>0</v>
      </c>
      <c r="AW335" s="390">
        <f t="shared" si="1025"/>
        <v>0</v>
      </c>
      <c r="AX335" s="383">
        <f>IF($F334="申請キャンセル",0,IFERROR(VLOOKUP($D335,INDEX(データ蓄積!$A$16:$A$1015,MATCH($D335,データ蓄積!$A$16:$A$1015,0)+1):'データ蓄積'!$DB$1015,35,),0))</f>
        <v>0</v>
      </c>
      <c r="AY335" s="383">
        <f>IF($F334="申請キャンセル",0,IFERROR(VLOOKUP($D335,INDEX(データ蓄積!$A$16:$A$1015,MATCH($D335,データ蓄積!$A$16:$A$1015,0)+1):'データ蓄積'!$DB$1015,37,),0))</f>
        <v>0</v>
      </c>
      <c r="AZ335" s="385">
        <f t="shared" si="1370"/>
        <v>0</v>
      </c>
      <c r="BA335" s="381"/>
      <c r="BB335" s="391">
        <f t="shared" ref="BB335" si="1679">+AK335+AQ335+AW335</f>
        <v>0</v>
      </c>
      <c r="BC335" s="383">
        <f t="shared" si="1669"/>
        <v>0</v>
      </c>
      <c r="BD335" s="383">
        <f t="shared" si="1669"/>
        <v>0</v>
      </c>
      <c r="BE335" s="392">
        <f t="shared" si="1669"/>
        <v>0</v>
      </c>
      <c r="BF335" s="369"/>
      <c r="BG335" s="380">
        <f>IF($F334="申請キャンセル",0,IF(H335="（○）",220,0))</f>
        <v>0</v>
      </c>
      <c r="BH335" s="385">
        <f>IF($F334="申請キャンセル",0,IF(H335="（○）",SUM(AK335+AQ335+AW335),0))</f>
        <v>0</v>
      </c>
      <c r="BI335" s="383">
        <f>IF($F334="申請キャンセル",0,IF(H335="（○）",SUM(AL335+AR335),0))</f>
        <v>0</v>
      </c>
      <c r="BJ335" s="383">
        <f t="shared" si="1026"/>
        <v>0</v>
      </c>
      <c r="BK335" s="392">
        <f t="shared" ref="BK335" si="1680">IF($W335="初 年 度",TRUNC((+BJ335-CB335),0),0)</f>
        <v>0</v>
      </c>
      <c r="BL335" s="46"/>
      <c r="BM335" s="380">
        <f t="shared" si="1453"/>
        <v>0</v>
      </c>
      <c r="BN335" s="381">
        <f t="shared" si="1453"/>
        <v>0</v>
      </c>
      <c r="BP335" s="127">
        <f t="shared" si="1027"/>
        <v>0</v>
      </c>
      <c r="BQ335" s="128">
        <f t="shared" ref="BQ335" si="1681">ROUNDUP(BP335/2,0)</f>
        <v>0</v>
      </c>
      <c r="BR335" s="45"/>
      <c r="BS335" s="127">
        <f t="shared" si="1028"/>
        <v>0</v>
      </c>
      <c r="BT335" s="128">
        <f t="shared" ref="BT335" si="1682">ROUNDUP(BS335/2,0)</f>
        <v>0</v>
      </c>
      <c r="BU335" s="45"/>
      <c r="BV335" s="127">
        <f t="shared" si="1029"/>
        <v>0</v>
      </c>
      <c r="BW335" s="128">
        <f t="shared" si="1371"/>
        <v>0</v>
      </c>
      <c r="BX335" s="45"/>
      <c r="BY335" s="127">
        <f t="shared" si="1030"/>
        <v>0</v>
      </c>
      <c r="BZ335" s="128">
        <f t="shared" ref="BZ335" si="1683">ROUNDUP(BY335/2,0)</f>
        <v>0</v>
      </c>
      <c r="CA335" s="45"/>
      <c r="CB335" s="127">
        <f t="shared" si="1031"/>
        <v>0</v>
      </c>
      <c r="CC335" s="128">
        <f t="shared" ref="CC335" si="1684">+CB335</f>
        <v>0</v>
      </c>
      <c r="CD335" s="45"/>
      <c r="CE335" s="370">
        <f>IF($F334="申請キャンセル",0,IFERROR(VLOOKUP($D335,INDEX(データ蓄積!$A$16:$A$1015,MATCH($D335,データ蓄積!$A$16:$A$1015,0)+1):'データ蓄積'!$DB$1015,83,),0))</f>
        <v>0</v>
      </c>
      <c r="CF335" s="371">
        <f>IF($F334="申請キャンセル",0,IFERROR(VLOOKUP($D335,INDEX(データ蓄積!$A$16:$A$1015,MATCH($D335,データ蓄積!$A$16:$A$1015,0)+1):'データ蓄積'!$DB$1015,6,),0))</f>
        <v>0</v>
      </c>
      <c r="CG335" s="214" t="str">
        <f t="shared" si="1454"/>
        <v xml:space="preserve"> </v>
      </c>
      <c r="CH335" s="214" t="str">
        <f t="shared" si="1451"/>
        <v/>
      </c>
      <c r="CI335" s="214" t="str">
        <f t="shared" ref="CI335" si="1685">IF(CG335&gt;=CH335,"OK","下限本数を下回っています")</f>
        <v>OK</v>
      </c>
      <c r="CJ335" s="371">
        <f>IF($F334="申請キャンセル",0,IFERROR(VLOOKUP($D335,INDEX(データ蓄積!$A$16:$A$1015,MATCH($D335,データ蓄積!$A$16:$A$1015,0)+1):'データ蓄積'!$DB$1015,9,),0))</f>
        <v>0</v>
      </c>
      <c r="CK335" s="372">
        <f>IF($F334="申請キャンセル",0,IFERROR(VLOOKUP($D335,INDEX(データ蓄積!$A$16:$A$1015,MATCH($D335,データ蓄積!$A$16:$A$1015,0)+1):'データ蓄積'!$DB$1015,11,),0))</f>
        <v>0</v>
      </c>
      <c r="CL335" s="372">
        <f>IF($F334="申請キャンセル",0,IFERROR(VLOOKUP($D335,INDEX(データ蓄積!$A$16:$A$1015,MATCH($D335,データ蓄積!$A$16:$A$1015,0)+1):'データ蓄積'!$DB$1015,13,),0))</f>
        <v>0</v>
      </c>
      <c r="CM335" s="372">
        <f>IF($F334="申請キャンセル",0,IFERROR(VLOOKUP($D335,INDEX(データ蓄積!$A$16:$A$1015,MATCH($D335,データ蓄積!$A$16:$A$1015,0)+1):'データ蓄積'!$DB$1015,15,),0))</f>
        <v>0</v>
      </c>
      <c r="CN335" s="372">
        <f>IF($F334="申請キャンセル",0,IFERROR(VLOOKUP($D335,INDEX(データ蓄積!$A$16:$A$1015,MATCH($D335,データ蓄積!$A$16:$A$1015,0)+1):'データ蓄積'!$DB$1015,17,),0))</f>
        <v>0</v>
      </c>
      <c r="CO335" s="372">
        <f>IF($F334="申請キャンセル",0,IFERROR(VLOOKUP($D335,INDEX(データ蓄積!$A$16:$A$1015,MATCH($D335,データ蓄積!$A$16:$A$1015,0)+1):'データ蓄積'!$DB$1015,18,),0))</f>
        <v>0</v>
      </c>
      <c r="CP335" s="371">
        <f>IF($F334="申請キャンセル",0,IFERROR(VLOOKUP($D335,INDEX(データ蓄積!$A$16:$A$1015,MATCH($D335,データ蓄積!$A$16:$A$1015,0)+1):'データ蓄積'!$DB$1015,19,),0))</f>
        <v>0</v>
      </c>
      <c r="CQ335" s="372">
        <f>IF($F334="申請キャンセル",0,IFERROR(VLOOKUP($D335,INDEX(データ蓄積!$A$16:$A$1015,MATCH($D335,データ蓄積!$A$16:$A$1015,0)+1):'データ蓄積'!$DB$1015,24,),0))</f>
        <v>0</v>
      </c>
      <c r="CR335" s="99" t="str">
        <f>IF($F334="申請キャンセル",0,CONCATENATE(CS335,$CS$14,CT335,$CT$14,CU335,$CU$14))</f>
        <v>0年0月0日</v>
      </c>
      <c r="CS335" s="99">
        <f>IF($F334="申請キャンセル",0,IFERROR(VLOOKUP($D335,INDEX(データ蓄積!$A$16:$A$1015,MATCH($D335,データ蓄積!$A$16:$A$1015,0)+1):'データ蓄積'!$DB$1015,70,),0))</f>
        <v>0</v>
      </c>
      <c r="CT335" s="99">
        <f>IF($F334="申請キャンセル",0,IFERROR(VLOOKUP($D335,INDEX(データ蓄積!$A$16:$A$1015,MATCH($D335,データ蓄積!$A$16:$A$1015,0)+1):'データ蓄積'!$DB$1015,71,),0))</f>
        <v>0</v>
      </c>
      <c r="CU335" s="99">
        <f>IF($F334="申請キャンセル",0,IFERROR(VLOOKUP($D335,INDEX(データ蓄積!$A$16:$A$1015,MATCH($D335,データ蓄積!$A$16:$A$1015,0)+1):'データ蓄積'!$DB$1015,72,),0))</f>
        <v>0</v>
      </c>
      <c r="CV335" s="99" t="str">
        <f>IF($F334="申請キャンセル",0,CONCATENATE(CW335,$CW$14,CX335,$CX$14,CY335,$CY$14))</f>
        <v>0年0月0日</v>
      </c>
      <c r="CW335" s="99">
        <f>IF($F334="申請キャンセル",0,IFERROR(VLOOKUP($D335,INDEX(データ蓄積!$A$16:$A$1015,MATCH($D335,データ蓄積!$A$16:$A$1015,0)+1):'データ蓄積'!$DB$1015,73,),0))</f>
        <v>0</v>
      </c>
      <c r="CX335" s="99">
        <f>IF($F334="申請キャンセル",0,IFERROR(VLOOKUP($D335,INDEX(データ蓄積!$A$16:$A$1015,MATCH($D335,データ蓄積!$A$16:$A$1015,0)+1):'データ蓄積'!$DB$1015,74,),0))</f>
        <v>0</v>
      </c>
      <c r="CY335" s="99">
        <f>IF($F334="申請キャンセル",0,IFERROR(VLOOKUP($D335,INDEX(データ蓄積!$A$16:$A$1015,MATCH($D335,データ蓄積!$A$16:$A$1015,0)+1):'データ蓄積'!$DB$1015,75,),0))</f>
        <v>0</v>
      </c>
      <c r="CZ335" s="211">
        <f>IF($F334="申請キャンセル",0,IFERROR(VLOOKUP($D335,INDEX(データ蓄積!$A$16:$A$1015,MATCH($D335,データ蓄積!$A$16:$A$1015,0)+1):'データ蓄積'!$CF$1015,84,),0))</f>
        <v>0</v>
      </c>
      <c r="DA335" s="211">
        <f>IF($F334="申請キャンセル",0,IFERROR(VLOOKUP($D335,INDEX(データ蓄積!$A$16:$A$1015,MATCH($D335,データ蓄積!$A$16:$A$1015,0)+1):'データ蓄積'!$CG$1015,85,),0))</f>
        <v>0</v>
      </c>
      <c r="DB335" s="211">
        <f>IF($F334="申請キャンセル",0,IFERROR(VLOOKUP($D335,INDEX(データ蓄積!$A$16:$A$1015,MATCH($D335,データ蓄積!$A$16:$A$1015,0)+1):'データ蓄積'!$CH$1015,86,),0))</f>
        <v>0</v>
      </c>
      <c r="DC335" s="211"/>
      <c r="DD335" s="204">
        <f>IF($F334="申請キャンセル",0,IFERROR(VLOOKUP($D335,INDEX(データ蓄積!$A$16:$A$1015,MATCH($D335,データ蓄積!$A$16:$A$1015,0)+1):'データ蓄積'!$CN$1015,91,),0))</f>
        <v>0</v>
      </c>
      <c r="DE335" s="204">
        <f>IF($F334="申請キャンセル",0,IFERROR(VLOOKUP($D335,INDEX(データ蓄積!$A$16:$A$1015,MATCH($D335,データ蓄積!$A$16:$A$1015,0)+1):'データ蓄積'!$CN$1015,92,),0))</f>
        <v>0</v>
      </c>
    </row>
    <row r="336" spans="1:109" ht="18.75" customHeight="1" x14ac:dyDescent="0.15">
      <c r="A336" s="349">
        <f>IFERROR(VLOOKUP($D336,INDEX(データ蓄積!$A$16:$A$1015,MATCH($D336,データ蓄積!$A$16:$A$1015,0)):'データ蓄積'!$BI$1015,3,),0)</f>
        <v>0</v>
      </c>
      <c r="B336" s="350">
        <f>IFERROR(VLOOKUP($D336,INDEX(データ蓄積!$A$16:$A$1015,MATCH($D336,データ蓄積!$A$16:$A$1015,0)):'データ蓄積'!$BI$1015,4,),0)</f>
        <v>0</v>
      </c>
      <c r="C336" s="349">
        <f>IFERROR(VLOOKUP($D336,INDEX(データ蓄積!$A$16:$A$1015,MATCH($D336,データ蓄積!$A$16:$A$1015,0)):'データ蓄積'!$BI$1015,5,),0)</f>
        <v>0</v>
      </c>
      <c r="D336" s="349">
        <f t="shared" si="1665"/>
        <v>161</v>
      </c>
      <c r="E336" s="351">
        <f>IFERROR(VLOOKUP($D336,INDEX(データ蓄積!$A$16:$A$1015,MATCH($D336,データ蓄積!$A$16:$A$1015,0)):'データ蓄積'!$BI$1015,2,),0)</f>
        <v>0</v>
      </c>
      <c r="F336" s="352">
        <f>IFERROR(VLOOKUP($D336,INDEX(データ蓄積!$A$16:$A$1015,MATCH($D336,データ蓄積!$A$16:$A$1015,0)):'データ蓄積'!$CD$1015,82,),0)</f>
        <v>0</v>
      </c>
      <c r="G336" s="353">
        <f>IF($F336="申請キャンセル",0,IFERROR(VLOOKUP($D336,INDEX(データ蓄積!$A$16:$A$1015,MATCH($D336,データ蓄積!$A$16:$A$1015,0)):'データ蓄積'!$BI$1015,8,),0))</f>
        <v>0</v>
      </c>
      <c r="H336" s="346">
        <f>IF($F336="申請キャンセル",0,IFERROR(VLOOKUP($D336,INDEX(データ蓄積!$A$16:$A$1015,MATCH($D336,データ蓄積!$A$16:$A$1015,0)):'データ蓄積'!$BI$1015,10,),0))</f>
        <v>0</v>
      </c>
      <c r="I336" s="354" t="str">
        <f>IF($F336="申請キャンセル","",LEFT(IFERROR(VLOOKUP($D336,INDEX(データ蓄積!$A$16:$A$1015,MATCH($D336,データ蓄積!$A$16:$A$1015,0)):'データ蓄積'!$CH$1015,84,),""),2))</f>
        <v/>
      </c>
      <c r="J336" s="346" t="str">
        <f>IF($F336="申請キャンセル","",LEFT(IFERROR(VLOOKUP($D336,INDEX(データ蓄積!$A$16:$A$1015,MATCH($D336,データ蓄積!$A$16:$A$1015,0)):'データ蓄積'!$CL$1015,86,),""),2))</f>
        <v/>
      </c>
      <c r="K336" s="355">
        <f>IF($F336="申請キャンセル",0,IFERROR(VLOOKUP($D336,INDEX(データ蓄積!$A$16:$A$1015,MATCH($D336,データ蓄積!$A$16:$A$1015,0)):'データ蓄積'!$CO$1015,90,),0))</f>
        <v>0</v>
      </c>
      <c r="L336" s="350">
        <f>IF(G336=0,0,IF($F336="申請キャンセル",0,IF(K336="","","〇")))</f>
        <v>0</v>
      </c>
      <c r="M336" s="356">
        <f>IF($F336="申請キャンセル",0,IFERROR(VLOOKUP($D336,INDEX(データ蓄積!$A$16:$A$1015,MATCH($D336,データ蓄積!$A$16:$A$1015,0)):'データ蓄積'!$BI$1015,14,),))</f>
        <v>0</v>
      </c>
      <c r="N336" s="357">
        <f>IF($F336="申請キャンセル",0,IFERROR(VLOOKUP($D336,INDEX(データ蓄積!$A$16:$A$1015,MATCH($D336,データ蓄積!$A$16:$A$1015,0)):'データ蓄積'!$BI$1015,16,),0))</f>
        <v>0</v>
      </c>
      <c r="O336" s="356">
        <f>IF($F336="申請キャンセル",0,IFERROR(VLOOKUP($D336,INDEX(データ蓄積!$A$16:$A$1015,MATCH($D336,データ蓄積!$A$16:$A$1015,0)):'データ蓄積'!$BI$1015,20,),0))</f>
        <v>0</v>
      </c>
      <c r="P336" s="358">
        <f>IF($F336="申請キャンセル",0,IFERROR(VLOOKUP($D336,INDEX(データ蓄積!$A$16:$A$1015,MATCH($D336,データ蓄積!$A$16:$A$1015,0)):'データ蓄積'!$BI$1015,21,),0))</f>
        <v>0</v>
      </c>
      <c r="Q336" s="359">
        <f>IF($F336="申請キャンセル",0,IFERROR(VLOOKUP($D336,INDEX(データ蓄積!$A$16:$A$1015,MATCH($D336,データ蓄積!$A$16:$A$1015,0)):'データ蓄積'!$BI$1015,23,),0))</f>
        <v>0</v>
      </c>
      <c r="R336" s="360">
        <f>IF($F336="申請キャンセル",0,IFERROR(VLOOKUP($D336,INDEX(データ蓄積!$A$16:$A$1015,MATCH($D336,データ蓄積!$A$16:$A$1015,0)):'データ蓄積'!$CO$1015,92,),0))</f>
        <v>0</v>
      </c>
      <c r="S336" s="361">
        <f>IF($F336="申請キャンセル",0,IFERROR(VLOOKUP($D336,INDEX(データ蓄積!$A$16:$A$1015,MATCH($D336,データ蓄積!$A$16:$A$1015,0)):'データ蓄積'!$BI$1015,22,),0))</f>
        <v>0</v>
      </c>
      <c r="T336" s="362" t="str">
        <f>IF($F336="申請キャンセル",0,IF((AJ336+AP336)&gt;0,ROUNDDOWN((AJ336+AP336)/(AL336+AR336),4)*1000," "))</f>
        <v xml:space="preserve"> </v>
      </c>
      <c r="U336" s="363" t="str">
        <f>IF($F336="申請キャンセル",0,IFERROR(IF(AJ336+AP336=0,"",VLOOKUP(Q336,Sheet1!$B$4:$C$64,2,0)),0))</f>
        <v/>
      </c>
      <c r="V336" s="364">
        <f>IF($F336="申請キャンセル",0,IFERROR(VLOOKUP($D336,INDEX(データ蓄積!$A$16:$A$1015,MATCH($D336,データ蓄積!$A$16:$A$1015,0)):'データ蓄積'!$BI$1015,12,),0))</f>
        <v>0</v>
      </c>
      <c r="W336" s="365">
        <f>IF($F336="申請キャンセル",0,IFERROR(VLOOKUP($D336,INDEX(データ蓄積!$A$16:$A$1015,MATCH($D336,データ蓄積!$A$16:$A$1015,0)):'データ蓄積'!$BI$1015,25,),0))</f>
        <v>0</v>
      </c>
      <c r="X336" s="356">
        <f>IF($F336="申請キャンセル",0,IFERROR(VLOOKUP($D336,INDEX(データ蓄積!$A$16:$A$1015,MATCH($D336,データ蓄積!$A$16:$A$1015,0)):'データ蓄積'!$DB$1015,27,),0))</f>
        <v>0</v>
      </c>
      <c r="Y336" s="366">
        <f t="shared" si="1022"/>
        <v>0</v>
      </c>
      <c r="Z336" s="358">
        <f>IF($F336="申請キャンセル",0,IFERROR(VLOOKUP($D336,INDEX(データ蓄積!$A$16:$A$1015,MATCH($D336,データ蓄積!$A$16:$A$1015,0)):'データ蓄積'!$DB$1015,26,),0))</f>
        <v>0</v>
      </c>
      <c r="AA336" s="367">
        <f>IF($F336="申請キャンセル",0,IFERROR(VLOOKUP($D336,INDEX(データ蓄積!$A$16:$A$1015,MATCH($D336,データ蓄積!$A$16:$A$1015,0)):'データ蓄積'!$DB$1015,28,),0))</f>
        <v>0</v>
      </c>
      <c r="AB336" s="358">
        <f>IF($W336="初 年 度",TRUNC((+AA336-BP336)/2,0),0)</f>
        <v>0</v>
      </c>
      <c r="AC336" s="357"/>
      <c r="AD336" s="356">
        <f>IF($F336="申請キャンセル",0,IFERROR(VLOOKUP($D336,INDEX(データ蓄積!$A$16:$A$1015,MATCH($D336,データ蓄積!$A$16:$A$1015,0)):'データ蓄積'!$DB$1015,30,),0))</f>
        <v>0</v>
      </c>
      <c r="AE336" s="359">
        <f t="shared" si="1023"/>
        <v>0</v>
      </c>
      <c r="AF336" s="359">
        <f>IF($F336="申請キャンセル",0,IFERROR(VLOOKUP($D336,INDEX(データ蓄積!$A$16:$A$1015,MATCH($D336,データ蓄積!$A$16:$A$1015,0)):'データ蓄積'!$DB$1015,29,),0))</f>
        <v>0</v>
      </c>
      <c r="AG336" s="359">
        <f>IF($F336="申請キャンセル",0,IFERROR(VLOOKUP($D336,INDEX(データ蓄積!$A$16:$A$1015,MATCH($D336,データ蓄積!$A$16:$A$1015,0)):'データ蓄積'!$DB$1015,31,),0))</f>
        <v>0</v>
      </c>
      <c r="AH336" s="359">
        <f t="shared" si="1368"/>
        <v>0</v>
      </c>
      <c r="AI336" s="357"/>
      <c r="AJ336" s="358">
        <f>+X336+AD336</f>
        <v>0</v>
      </c>
      <c r="AK336" s="366">
        <f t="shared" si="1647"/>
        <v>0</v>
      </c>
      <c r="AL336" s="358">
        <f t="shared" si="1647"/>
        <v>0</v>
      </c>
      <c r="AM336" s="367">
        <f t="shared" si="1647"/>
        <v>0</v>
      </c>
      <c r="AN336" s="358">
        <f t="shared" si="1647"/>
        <v>0</v>
      </c>
      <c r="AO336" s="357"/>
      <c r="AP336" s="356">
        <f>IF($F336="申請キャンセル",0,IFERROR(VLOOKUP($D336,INDEX(データ蓄積!$A$16:$A$1015,MATCH($D336,データ蓄積!$A$16:$A$1015,0)):'データ蓄積'!$DB$1015,33,),0))</f>
        <v>0</v>
      </c>
      <c r="AQ336" s="366">
        <f t="shared" si="1024"/>
        <v>0</v>
      </c>
      <c r="AR336" s="358">
        <f>IF($F336="申請キャンセル",0,IFERROR(VLOOKUP($D336,INDEX(データ蓄積!$A$16:$A$1015,MATCH($D336,データ蓄積!$A$16:$A$1015,0)):'データ蓄積'!$DB$1015,32,),0))</f>
        <v>0</v>
      </c>
      <c r="AS336" s="367">
        <f>IF($F336="申請キャンセル",0,IFERROR(VLOOKUP($D336,INDEX(データ蓄積!$A$16:$A$1015,MATCH($D336,データ蓄積!$A$16:$A$1015,0)):'データ蓄積'!$DB$1015,34,),0))</f>
        <v>0</v>
      </c>
      <c r="AT336" s="358">
        <f t="shared" si="1369"/>
        <v>0</v>
      </c>
      <c r="AU336" s="357"/>
      <c r="AV336" s="356">
        <f>IF($F336="申請キャンセル",0,IFERROR(VLOOKUP($D336,INDEX(データ蓄積!$A$16:$A$1015,MATCH($D336,データ蓄積!$A$16:$A$1015,0)):'データ蓄積'!$DB$1015,36,),0))</f>
        <v>0</v>
      </c>
      <c r="AW336" s="366">
        <f t="shared" si="1025"/>
        <v>0</v>
      </c>
      <c r="AX336" s="358">
        <f>IF($F336="申請キャンセル",0,IFERROR(VLOOKUP($D336,INDEX(データ蓄積!$A$16:$A$1015,MATCH($D336,データ蓄積!$A$16:$A$1015,0)):'データ蓄積'!$DB$1015,35,),0))</f>
        <v>0</v>
      </c>
      <c r="AY336" s="367">
        <f>IF($F336="申請キャンセル",0,IFERROR(VLOOKUP($D336,INDEX(データ蓄積!$A$16:$A$1015,MATCH($D336,データ蓄積!$A$16:$A$1015,0)):'データ蓄積'!$DB$1015,37,),0))</f>
        <v>0</v>
      </c>
      <c r="AZ336" s="358">
        <f t="shared" si="1370"/>
        <v>0</v>
      </c>
      <c r="BA336" s="357"/>
      <c r="BB336" s="368">
        <f>+AK336+AQ336+AW336</f>
        <v>0</v>
      </c>
      <c r="BC336" s="358">
        <f t="shared" si="1669"/>
        <v>0</v>
      </c>
      <c r="BD336" s="367">
        <f t="shared" si="1669"/>
        <v>0</v>
      </c>
      <c r="BE336" s="361">
        <f t="shared" si="1669"/>
        <v>0</v>
      </c>
      <c r="BF336" s="369"/>
      <c r="BG336" s="356">
        <f>IF($F336="申請キャンセル",0,IF(H336="（○）",220,0))</f>
        <v>0</v>
      </c>
      <c r="BH336" s="359">
        <f>IF($F336="申請キャンセル",0,IF(H336="（○）",SUM(AK336+AQ336+AW336),0))</f>
        <v>0</v>
      </c>
      <c r="BI336" s="359">
        <f>IF($F336="申請キャンセル",0,IF(H336="（○）",SUM(AL336+AR336),0))</f>
        <v>0</v>
      </c>
      <c r="BJ336" s="359">
        <f t="shared" si="1026"/>
        <v>0</v>
      </c>
      <c r="BK336" s="361">
        <f>IF($W336="初 年 度",TRUNC((+BJ336-CB336),0),0)</f>
        <v>0</v>
      </c>
      <c r="BL336" s="46"/>
      <c r="BM336" s="356">
        <f t="shared" si="1453"/>
        <v>0</v>
      </c>
      <c r="BN336" s="357">
        <f t="shared" si="1453"/>
        <v>0</v>
      </c>
      <c r="BP336" s="125">
        <f t="shared" si="1027"/>
        <v>0</v>
      </c>
      <c r="BQ336" s="126">
        <f>ROUNDUP(BP336/2,0)</f>
        <v>0</v>
      </c>
      <c r="BR336" s="44"/>
      <c r="BS336" s="125">
        <f t="shared" si="1028"/>
        <v>0</v>
      </c>
      <c r="BT336" s="126">
        <f>ROUNDUP(BS336/2,0)</f>
        <v>0</v>
      </c>
      <c r="BU336" s="44"/>
      <c r="BV336" s="125">
        <f t="shared" si="1029"/>
        <v>0</v>
      </c>
      <c r="BW336" s="126">
        <f t="shared" si="1371"/>
        <v>0</v>
      </c>
      <c r="BX336" s="44"/>
      <c r="BY336" s="125">
        <f t="shared" si="1030"/>
        <v>0</v>
      </c>
      <c r="BZ336" s="126">
        <f>ROUNDUP(BY336/2,0)</f>
        <v>0</v>
      </c>
      <c r="CA336" s="44"/>
      <c r="CB336" s="125">
        <f t="shared" si="1031"/>
        <v>0</v>
      </c>
      <c r="CC336" s="126">
        <f>+CB336</f>
        <v>0</v>
      </c>
      <c r="CD336" s="44"/>
      <c r="CE336" s="370">
        <f>IF($F336="申請キャンセル",0,IF(CE337="","",CE337))</f>
        <v>0</v>
      </c>
      <c r="CF336" s="371">
        <f>IF($F336="申請キャンセル",0,IFERROR(VLOOKUP($D336,INDEX(データ蓄積!$A$16:$A$1015,MATCH($D336,データ蓄積!$A$16:$A$1015,0)):'データ蓄積'!$DB$1015,6,),0))</f>
        <v>0</v>
      </c>
      <c r="CG336" s="214" t="str">
        <f t="shared" si="1454"/>
        <v xml:space="preserve"> </v>
      </c>
      <c r="CH336" s="214" t="str">
        <f t="shared" si="1451"/>
        <v/>
      </c>
      <c r="CI336" s="214" t="str">
        <f>IF(CG336&gt;=CH336,"OK","下限本数を下回っています")</f>
        <v>OK</v>
      </c>
      <c r="CJ336" s="371">
        <f>IF($F336="申請キャンセル",0,IFERROR(VLOOKUP($D336,INDEX(データ蓄積!$A$16:$A$1015,MATCH($D336,データ蓄積!$A$16:$A$1015,0)):'データ蓄積'!$DB$1015,9,),0))</f>
        <v>0</v>
      </c>
      <c r="CK336" s="372">
        <f>IF($F336="申請キャンセル",0,IFERROR(VLOOKUP($D336,INDEX(データ蓄積!$A$16:$A$1015,MATCH($D336,データ蓄積!$A$16:$A$1015,0)):'データ蓄積'!$DB$1015,11,),0))</f>
        <v>0</v>
      </c>
      <c r="CL336" s="372">
        <f>IF($F336="申請キャンセル",0,IFERROR(VLOOKUP($D336,INDEX(データ蓄積!$A$16:$A$1015,MATCH($D336,データ蓄積!$A$16:$A$1015,0)):'データ蓄積'!$DB$1015,13,),0))</f>
        <v>0</v>
      </c>
      <c r="CM336" s="372">
        <f>IF($F336="申請キャンセル",0,IFERROR(VLOOKUP($D336,INDEX(データ蓄積!$A$16:$A$1015,MATCH($D336,データ蓄積!$A$16:$A$1015,0)):'データ蓄積'!$DB$1015,15,),0))</f>
        <v>0</v>
      </c>
      <c r="CN336" s="372">
        <f>IF($F336="申請キャンセル",0,IFERROR(VLOOKUP($D336,INDEX(データ蓄積!$A$16:$A$1015,MATCH($D336,データ蓄積!$A$16:$A$1015,0)):'データ蓄積'!$DB$1015,17,),0))</f>
        <v>0</v>
      </c>
      <c r="CO336" s="372">
        <f>IF($F336="申請キャンセル",0,IFERROR(VLOOKUP($D336,INDEX(データ蓄積!$A$16:$A$1015,MATCH($D336,データ蓄積!$A$16:$A$1015,0)):'データ蓄積'!$DB$1015,18,),0))</f>
        <v>0</v>
      </c>
      <c r="CP336" s="371">
        <f>IF($F336="申請キャンセル",0,IFERROR(VLOOKUP($D336,INDEX(データ蓄積!$A$16:$A$1015,MATCH($D336,データ蓄積!$A$16:$A$1015,0)):'データ蓄積'!$DB$1015,19,),0))</f>
        <v>0</v>
      </c>
      <c r="CQ336" s="372">
        <f>IF($F336="申請キャンセル",0,IFERROR(VLOOKUP($D336,INDEX(データ蓄積!$A$16:$A$1015,MATCH($D336,データ蓄積!$A$16:$A$1015,0)):'データ蓄積'!$DB$1015,24,),0))</f>
        <v>0</v>
      </c>
      <c r="CR336" s="99" t="str">
        <f>IF($F336="申請キャンセル",0,CONCATENATE(CS336,$CS$14,CT336,$CT$14,CU336,$CU$14))</f>
        <v>0年0月0日</v>
      </c>
      <c r="CS336" s="99">
        <f>IF($F336="申請キャンセル",0,IFERROR(VLOOKUP($D336,INDEX(データ蓄積!$A$16:$A$1015,MATCH($D336,データ蓄積!$A$16:$A$1015,0)):'データ蓄積'!$DB$1015,70,),0))</f>
        <v>0</v>
      </c>
      <c r="CT336" s="99">
        <f>IF($F336="申請キャンセル",0,IFERROR(VLOOKUP($D336,INDEX(データ蓄積!$A$16:$A$1015,MATCH($D336,データ蓄積!$A$16:$A$1015,0)):'データ蓄積'!$DB$1015,71,),0))</f>
        <v>0</v>
      </c>
      <c r="CU336" s="99">
        <f>IF($F336="申請キャンセル",0,IFERROR(VLOOKUP($D336,INDEX(データ蓄積!$A$16:$A$1015,MATCH($D336,データ蓄積!$A$16:$A$1015,0)):'データ蓄積'!$DB$1015,72,),0))</f>
        <v>0</v>
      </c>
      <c r="CV336" s="99" t="str">
        <f>IF($F336="申請キャンセル",0,CONCATENATE(CW336,$CW$14,CX336,$CX$14,CY336,$CY$14))</f>
        <v>0年0月0日</v>
      </c>
      <c r="CW336" s="99">
        <f>IF($F336="申請キャンセル",0,IFERROR(VLOOKUP($D336,INDEX(データ蓄積!$A$16:$A$1015,MATCH($D336,データ蓄積!$A$16:$A$1015,0)):'データ蓄積'!$DB$1015,73,),0))</f>
        <v>0</v>
      </c>
      <c r="CX336" s="99">
        <f>IF($F336="申請キャンセル",0,IFERROR(VLOOKUP($D336,INDEX(データ蓄積!$A$16:$A$1015,MATCH($D336,データ蓄積!$A$16:$A$1015,0)):'データ蓄積'!$DB$1015,74,),0))</f>
        <v>0</v>
      </c>
      <c r="CY336" s="99">
        <f>IF($F336="申請キャンセル",0,IFERROR(VLOOKUP($D336,INDEX(データ蓄積!$A$16:$A$1015,MATCH($D336,データ蓄積!$A$16:$A$1015,0)):'データ蓄積'!$DB$1015,75,),0))</f>
        <v>0</v>
      </c>
      <c r="CZ336" s="211">
        <f>IF($F336="申請キャンセル",0,IFERROR(VLOOKUP($D336,INDEX(データ蓄積!$A$16:$A$1015,MATCH($D336,データ蓄積!$A$16:$A$1015,0)):'データ蓄積'!$CF$1015,84,),0))</f>
        <v>0</v>
      </c>
      <c r="DA336" s="211">
        <f>IF($F336="申請キャンセル",0,IFERROR(VLOOKUP($D336,INDEX(データ蓄積!$A$16:$A$1015,MATCH($D336,データ蓄積!$A$16:$A$1015,0)):'データ蓄積'!$CG$1015,85,),0))</f>
        <v>0</v>
      </c>
      <c r="DB336" s="211">
        <f>IF($F336="申請キャンセル",0,IFERROR(VLOOKUP($D336,INDEX(データ蓄積!$A$16:$A$1015,MATCH($D336,データ蓄積!$A$16:$A$1015,0)):'データ蓄積'!$CH$1015,86,),0))</f>
        <v>0</v>
      </c>
      <c r="DC336" s="211"/>
      <c r="DD336" s="204">
        <f>IF($F336="申請キャンセル",0,IFERROR(VLOOKUP($D336,INDEX(データ蓄積!$A$16:$A$1015,MATCH($D336,データ蓄積!$A$16:$A$1015,0)):'データ蓄積'!$CN$1015,91,),0))</f>
        <v>0</v>
      </c>
      <c r="DE336" s="204">
        <f>IF($F336="申請キャンセル",0,IFERROR(VLOOKUP($D336,INDEX(データ蓄積!$A$16:$A$1015,MATCH($D336,データ蓄積!$A$16:$A$1015,0)):'データ蓄積'!$CN$1015,92,),0))</f>
        <v>0</v>
      </c>
    </row>
    <row r="337" spans="1:109" ht="18.75" customHeight="1" x14ac:dyDescent="0.15">
      <c r="A337" s="373">
        <f>IFERROR(VLOOKUP($D337,INDEX(データ蓄積!$A$16:$A$1015,MATCH($D337,データ蓄積!$A$16:$A$1015,0)+1):'データ蓄積'!$BI$1015,3,),0)</f>
        <v>0</v>
      </c>
      <c r="B337" s="374">
        <f>IFERROR(VLOOKUP($D337,INDEX(データ蓄積!$A$16:$A$1015,MATCH($D337,データ蓄積!$A$16:$A$1015,0)+1):'データ蓄積'!$BI$1015,4,),0)</f>
        <v>0</v>
      </c>
      <c r="C337" s="375">
        <f>IFERROR(VLOOKUP($D337,INDEX(データ蓄積!$A$16:$A$1015,MATCH($D337,データ蓄積!$A$16:$A$1015,0)+1):'データ蓄積'!$BI$1015,5,),0)</f>
        <v>0</v>
      </c>
      <c r="D337" s="373">
        <f t="shared" si="1665"/>
        <v>161</v>
      </c>
      <c r="E337" s="347">
        <f>IFERROR(VLOOKUP($D337,INDEX(データ蓄積!$A$16:$A$1015,MATCH($D337,データ蓄積!$A$16:$A$1015,0)+1):'データ蓄積'!$BI$1015,2,),0)</f>
        <v>0</v>
      </c>
      <c r="F337" s="376">
        <f>IFERROR(VLOOKUP($D337,INDEX(データ蓄積!$A$16:$A$1015,MATCH($D337,データ蓄積!$A$16:$A$1015,0)+1):'データ蓄積'!$CD$1015,82,),0)</f>
        <v>0</v>
      </c>
      <c r="G337" s="377">
        <f>IF($F336="申請キャンセル",0,IFERROR(VLOOKUP($D337,INDEX(データ蓄積!$A$16:$A$1015,MATCH($D337,データ蓄積!$A$16:$A$1015,0)+1):'データ蓄積'!$BI$1015,8,),0))</f>
        <v>0</v>
      </c>
      <c r="H337" s="347">
        <f>IF($F336="申請キャンセル",0,IFERROR(VLOOKUP($D337,INDEX(データ蓄積!$A$16:$A$1015,MATCH($D337,データ蓄積!$A$16:$A$1015,0)+1):'データ蓄積'!$BI$1015,10,),0))</f>
        <v>0</v>
      </c>
      <c r="I337" s="378" t="str">
        <f>IF($F336="申請キャンセル","",LEFT(IFERROR(VLOOKUP($D337,INDEX(データ蓄積!$A$16:$A$1015,MATCH($D337,データ蓄積!$A$16:$A$1015,0)+1):'データ蓄積'!$CH$1015,84,),""),2))</f>
        <v/>
      </c>
      <c r="J337" s="347" t="str">
        <f>IF($F336="申請キャンセル","",LEFT(IFERROR(VLOOKUP($D337,INDEX(データ蓄積!$A$16:$A$1015,MATCH($D336,データ蓄積!$A$16:$A$1015,0)+1):'データ蓄積'!$CL$1015,86,),""),2))</f>
        <v/>
      </c>
      <c r="K337" s="379">
        <f>IF($F336="申請キャンセル",0,IFERROR(VLOOKUP($D337,INDEX(データ蓄積!$A$16:$A$1015,MATCH($D337,データ蓄積!$A$16:$A$1015,0)+1):'データ蓄積'!$CO$1015,90,),0))</f>
        <v>0</v>
      </c>
      <c r="L337" s="374">
        <f t="shared" ref="L337" si="1686">IF(G337=0,0,IF($F337="申請キャンセル",0,IF(K337="","","〇")))</f>
        <v>0</v>
      </c>
      <c r="M337" s="380">
        <f>IF($F336="申請キャンセル",0,IFERROR(VLOOKUP($D337,INDEX(データ蓄積!$A$16:$A$1015,MATCH($D337,データ蓄積!$A$16:$A$1015,0)+1):'データ蓄積'!$BI$1015,14,),0))</f>
        <v>0</v>
      </c>
      <c r="N337" s="381">
        <f>IF($F336="申請キャンセル",0,IFERROR(VLOOKUP($D337,INDEX(データ蓄積!$A$16:$A$1015,MATCH($D337,データ蓄積!$A$16:$A$1015,0)+1):'データ蓄積'!$BI$1015,16,),0))</f>
        <v>0</v>
      </c>
      <c r="O337" s="382">
        <f>IF($F336="申請キャンセル",0,IFERROR(VLOOKUP($D337,INDEX(データ蓄積!$A$16:$A$1015,MATCH($D337,データ蓄積!$A$16:$A$1015,0)+1):'データ蓄積'!$BI$1015,20,),0))</f>
        <v>0</v>
      </c>
      <c r="P337" s="383">
        <f>IF($F336="申請キャンセル",0,IFERROR(VLOOKUP($D337,INDEX(データ蓄積!$A$16:$A$1015,MATCH($D337,データ蓄積!$A$16:$A$1015,0)+1):'データ蓄積'!$BI$1015,21,),0))</f>
        <v>0</v>
      </c>
      <c r="Q337" s="383">
        <f>IF($F336="申請キャンセル",0,IFERROR(VLOOKUP($D337,INDEX(データ蓄積!$A$16:$A$1015,MATCH($D337,データ蓄積!$A$16:$A$1015,0)+1):'データ蓄積'!$BI$1015,23,),0))</f>
        <v>0</v>
      </c>
      <c r="R337" s="384">
        <f>IF($F336="申請キャンセル",0,IFERROR(VLOOKUP($D337,INDEX(データ蓄積!$A$16:$A$1015,MATCH($D337,データ蓄積!$A$16:$A$1015,0)+1):'データ蓄積'!$CO$1015,92,),0))</f>
        <v>0</v>
      </c>
      <c r="S337" s="385">
        <f>IF($F336="申請キャンセル",0,IFERROR(VLOOKUP($D337,INDEX(データ蓄積!$A$16:$A$1015,MATCH($D337,データ蓄積!$A$16:$A$1015,0)+1):'データ蓄積'!$BI$1015,22,),0))</f>
        <v>0</v>
      </c>
      <c r="T337" s="386" t="str">
        <f>IF($F336="申請キャンセル",0,IF((AJ337+AP337)&gt;0,ROUNDDOWN((AJ337+AP337)/(AL337+AR337),4)*1000," "))</f>
        <v xml:space="preserve"> </v>
      </c>
      <c r="U337" s="387" t="str">
        <f>IF($F337="申請キャンセル",0,IFERROR(IF(AJ337+AP337=0,"",VLOOKUP(Q337,Sheet1!$B$4:$C$64,2,0)),0))</f>
        <v/>
      </c>
      <c r="V337" s="388">
        <f>IF($F336="申請キャンセル",0,IFERROR(VLOOKUP($D337,INDEX(データ蓄積!$A$16:$A$1015,MATCH($D337,データ蓄積!$A$16:$A$1015,0)+1):'データ蓄積'!$BI$1015,12,),0))</f>
        <v>0</v>
      </c>
      <c r="W337" s="389">
        <f>IF($F336="申請キャンセル",0,IFERROR(VLOOKUP($D337,INDEX(データ蓄積!$A$16:$A$1015,MATCH($D337,データ蓄積!$A$16:$A$1015,0)+1):'データ蓄積'!$BI$1015,25,),0))</f>
        <v>0</v>
      </c>
      <c r="X337" s="383">
        <f>IF($F336="申請キャンセル",0,IFERROR(VLOOKUP($D337,INDEX(データ蓄積!$A$16:$A$1015,MATCH($D337,データ蓄積!$A$16:$A$1015,0)+1):'データ蓄積'!$DB$1015,27,),0))</f>
        <v>0</v>
      </c>
      <c r="Y337" s="390">
        <f t="shared" si="1022"/>
        <v>0</v>
      </c>
      <c r="Z337" s="383">
        <f>IF($F336="申請キャンセル",0,IFERROR(VLOOKUP($D337,INDEX(データ蓄積!$A$16:$A$1015,MATCH($D337,データ蓄積!$A$16:$A$1015,0)+1):'データ蓄積'!$DB$1015,26,),0))</f>
        <v>0</v>
      </c>
      <c r="AA337" s="383">
        <f>IF($F336="申請キャンセル",0,IFERROR(VLOOKUP($D337,INDEX(データ蓄積!$A$16:$A$1015,MATCH($D337,データ蓄積!$A$16:$A$1015,0)+1):'データ蓄積'!$DB$1015,28,),0))</f>
        <v>0</v>
      </c>
      <c r="AB337" s="385">
        <f t="shared" ref="AB337" si="1687">IF($W337="初 年 度",TRUNC((+AA337-BP337)/2,0),0)</f>
        <v>0</v>
      </c>
      <c r="AC337" s="381"/>
      <c r="AD337" s="380">
        <f>IF($F336="申請キャンセル",0,IFERROR(VLOOKUP($D337,INDEX(データ蓄積!$A$16:$A$1015,MATCH($D337,データ蓄積!$A$16:$A$1015,0)+1):'データ蓄積'!$DB$1015,30,),0))</f>
        <v>0</v>
      </c>
      <c r="AE337" s="383">
        <f t="shared" si="1023"/>
        <v>0</v>
      </c>
      <c r="AF337" s="383">
        <f>IF($F336="申請キャンセル",0,IFERROR(VLOOKUP($D337,INDEX(データ蓄積!$A$16:$A$1015,MATCH($D337,データ蓄積!$A$16:$A$1015,0)+1):'データ蓄積'!$DB$1015,29,),0))</f>
        <v>0</v>
      </c>
      <c r="AG337" s="383">
        <f>IF($F336="申請キャンセル",0,IFERROR(VLOOKUP($D337,INDEX(データ蓄積!$A$16:$A$1015,MATCH($D337,データ蓄積!$A$16:$A$1015,0)+1):'データ蓄積'!$DB$1015,31,),0))</f>
        <v>0</v>
      </c>
      <c r="AH337" s="383">
        <f t="shared" si="1368"/>
        <v>0</v>
      </c>
      <c r="AI337" s="381"/>
      <c r="AJ337" s="385">
        <f t="shared" ref="AJ337" si="1688">+X337+AD337</f>
        <v>0</v>
      </c>
      <c r="AK337" s="390">
        <f t="shared" si="1647"/>
        <v>0</v>
      </c>
      <c r="AL337" s="383">
        <f t="shared" si="1647"/>
        <v>0</v>
      </c>
      <c r="AM337" s="383">
        <f t="shared" si="1647"/>
        <v>0</v>
      </c>
      <c r="AN337" s="385">
        <f t="shared" si="1647"/>
        <v>0</v>
      </c>
      <c r="AO337" s="381"/>
      <c r="AP337" s="383">
        <f>IF($F336="申請キャンセル",0,IFERROR(VLOOKUP($D337,INDEX(データ蓄積!$A$16:$A$1015,MATCH($D337,データ蓄積!$A$16:$A$1015,0)+1):'データ蓄積'!$DB$1015,33,),0))</f>
        <v>0</v>
      </c>
      <c r="AQ337" s="390">
        <f t="shared" si="1024"/>
        <v>0</v>
      </c>
      <c r="AR337" s="383">
        <f>IF($F336="申請キャンセル",0,IFERROR(VLOOKUP($D337,INDEX(データ蓄積!$A$16:$A$1015,MATCH($D337,データ蓄積!$A$16:$A$1015,0)+1):'データ蓄積'!$DB$1015,32,),0))</f>
        <v>0</v>
      </c>
      <c r="AS337" s="383">
        <f>IF($F336="申請キャンセル",0,IFERROR(VLOOKUP($D337,INDEX(データ蓄積!$A$16:$A$1015,MATCH($D337,データ蓄積!$A$16:$A$1015,0)+1):'データ蓄積'!$DB$1015,34,),0))</f>
        <v>0</v>
      </c>
      <c r="AT337" s="385">
        <f t="shared" si="1369"/>
        <v>0</v>
      </c>
      <c r="AU337" s="381"/>
      <c r="AV337" s="383">
        <f>IF($F336="申請キャンセル",0,IFERROR(VLOOKUP($D337,INDEX(データ蓄積!$A$16:$A$1015,MATCH($D337,データ蓄積!$A$16:$A$1015,0)+1):'データ蓄積'!$DB$1015,36,),0))</f>
        <v>0</v>
      </c>
      <c r="AW337" s="390">
        <f t="shared" si="1025"/>
        <v>0</v>
      </c>
      <c r="AX337" s="383">
        <f>IF($F336="申請キャンセル",0,IFERROR(VLOOKUP($D337,INDEX(データ蓄積!$A$16:$A$1015,MATCH($D337,データ蓄積!$A$16:$A$1015,0)+1):'データ蓄積'!$DB$1015,35,),0))</f>
        <v>0</v>
      </c>
      <c r="AY337" s="383">
        <f>IF($F336="申請キャンセル",0,IFERROR(VLOOKUP($D337,INDEX(データ蓄積!$A$16:$A$1015,MATCH($D337,データ蓄積!$A$16:$A$1015,0)+1):'データ蓄積'!$DB$1015,37,),0))</f>
        <v>0</v>
      </c>
      <c r="AZ337" s="385">
        <f t="shared" si="1370"/>
        <v>0</v>
      </c>
      <c r="BA337" s="381"/>
      <c r="BB337" s="391">
        <f t="shared" ref="BB337" si="1689">+AK337+AQ337+AW337</f>
        <v>0</v>
      </c>
      <c r="BC337" s="383">
        <f t="shared" si="1669"/>
        <v>0</v>
      </c>
      <c r="BD337" s="383">
        <f t="shared" si="1669"/>
        <v>0</v>
      </c>
      <c r="BE337" s="392">
        <f t="shared" si="1669"/>
        <v>0</v>
      </c>
      <c r="BF337" s="369"/>
      <c r="BG337" s="380">
        <f>IF($F336="申請キャンセル",0,IF(H337="（○）",220,0))</f>
        <v>0</v>
      </c>
      <c r="BH337" s="385">
        <f>IF($F336="申請キャンセル",0,IF(H337="（○）",SUM(AK337+AQ337+AW337),0))</f>
        <v>0</v>
      </c>
      <c r="BI337" s="383">
        <f>IF($F336="申請キャンセル",0,IF(H337="（○）",SUM(AL337+AR337),0))</f>
        <v>0</v>
      </c>
      <c r="BJ337" s="383">
        <f t="shared" si="1026"/>
        <v>0</v>
      </c>
      <c r="BK337" s="392">
        <f t="shared" ref="BK337" si="1690">IF($W337="初 年 度",TRUNC((+BJ337-CB337),0),0)</f>
        <v>0</v>
      </c>
      <c r="BL337" s="46"/>
      <c r="BM337" s="380">
        <f t="shared" si="1453"/>
        <v>0</v>
      </c>
      <c r="BN337" s="381">
        <f t="shared" si="1453"/>
        <v>0</v>
      </c>
      <c r="BP337" s="127">
        <f t="shared" si="1027"/>
        <v>0</v>
      </c>
      <c r="BQ337" s="128">
        <f t="shared" ref="BQ337" si="1691">ROUNDUP(BP337/2,0)</f>
        <v>0</v>
      </c>
      <c r="BR337" s="45"/>
      <c r="BS337" s="127">
        <f t="shared" si="1028"/>
        <v>0</v>
      </c>
      <c r="BT337" s="128">
        <f t="shared" ref="BT337" si="1692">ROUNDUP(BS337/2,0)</f>
        <v>0</v>
      </c>
      <c r="BU337" s="45"/>
      <c r="BV337" s="127">
        <f t="shared" si="1029"/>
        <v>0</v>
      </c>
      <c r="BW337" s="128">
        <f t="shared" si="1371"/>
        <v>0</v>
      </c>
      <c r="BX337" s="45"/>
      <c r="BY337" s="127">
        <f t="shared" si="1030"/>
        <v>0</v>
      </c>
      <c r="BZ337" s="128">
        <f t="shared" ref="BZ337" si="1693">ROUNDUP(BY337/2,0)</f>
        <v>0</v>
      </c>
      <c r="CA337" s="45"/>
      <c r="CB337" s="127">
        <f t="shared" si="1031"/>
        <v>0</v>
      </c>
      <c r="CC337" s="128">
        <f t="shared" ref="CC337" si="1694">+CB337</f>
        <v>0</v>
      </c>
      <c r="CD337" s="45"/>
      <c r="CE337" s="370">
        <f>IF($F336="申請キャンセル",0,IFERROR(VLOOKUP($D337,INDEX(データ蓄積!$A$16:$A$1015,MATCH($D337,データ蓄積!$A$16:$A$1015,0)+1):'データ蓄積'!$DB$1015,83,),0))</f>
        <v>0</v>
      </c>
      <c r="CF337" s="371">
        <f>IF($F336="申請キャンセル",0,IFERROR(VLOOKUP($D337,INDEX(データ蓄積!$A$16:$A$1015,MATCH($D337,データ蓄積!$A$16:$A$1015,0)+1):'データ蓄積'!$DB$1015,6,),0))</f>
        <v>0</v>
      </c>
      <c r="CG337" s="214" t="str">
        <f t="shared" si="1454"/>
        <v xml:space="preserve"> </v>
      </c>
      <c r="CH337" s="214" t="str">
        <f t="shared" si="1451"/>
        <v/>
      </c>
      <c r="CI337" s="214" t="str">
        <f t="shared" ref="CI337" si="1695">IF(CG337&gt;=CH337,"OK","下限本数を下回っています")</f>
        <v>OK</v>
      </c>
      <c r="CJ337" s="371">
        <f>IF($F336="申請キャンセル",0,IFERROR(VLOOKUP($D337,INDEX(データ蓄積!$A$16:$A$1015,MATCH($D337,データ蓄積!$A$16:$A$1015,0)+1):'データ蓄積'!$DB$1015,9,),0))</f>
        <v>0</v>
      </c>
      <c r="CK337" s="372">
        <f>IF($F336="申請キャンセル",0,IFERROR(VLOOKUP($D337,INDEX(データ蓄積!$A$16:$A$1015,MATCH($D337,データ蓄積!$A$16:$A$1015,0)+1):'データ蓄積'!$DB$1015,11,),0))</f>
        <v>0</v>
      </c>
      <c r="CL337" s="372">
        <f>IF($F336="申請キャンセル",0,IFERROR(VLOOKUP($D337,INDEX(データ蓄積!$A$16:$A$1015,MATCH($D337,データ蓄積!$A$16:$A$1015,0)+1):'データ蓄積'!$DB$1015,13,),0))</f>
        <v>0</v>
      </c>
      <c r="CM337" s="372">
        <f>IF($F336="申請キャンセル",0,IFERROR(VLOOKUP($D337,INDEX(データ蓄積!$A$16:$A$1015,MATCH($D337,データ蓄積!$A$16:$A$1015,0)+1):'データ蓄積'!$DB$1015,15,),0))</f>
        <v>0</v>
      </c>
      <c r="CN337" s="372">
        <f>IF($F336="申請キャンセル",0,IFERROR(VLOOKUP($D337,INDEX(データ蓄積!$A$16:$A$1015,MATCH($D337,データ蓄積!$A$16:$A$1015,0)+1):'データ蓄積'!$DB$1015,17,),0))</f>
        <v>0</v>
      </c>
      <c r="CO337" s="372">
        <f>IF($F336="申請キャンセル",0,IFERROR(VLOOKUP($D337,INDEX(データ蓄積!$A$16:$A$1015,MATCH($D337,データ蓄積!$A$16:$A$1015,0)+1):'データ蓄積'!$DB$1015,18,),0))</f>
        <v>0</v>
      </c>
      <c r="CP337" s="371">
        <f>IF($F336="申請キャンセル",0,IFERROR(VLOOKUP($D337,INDEX(データ蓄積!$A$16:$A$1015,MATCH($D337,データ蓄積!$A$16:$A$1015,0)+1):'データ蓄積'!$DB$1015,19,),0))</f>
        <v>0</v>
      </c>
      <c r="CQ337" s="372">
        <f>IF($F336="申請キャンセル",0,IFERROR(VLOOKUP($D337,INDEX(データ蓄積!$A$16:$A$1015,MATCH($D337,データ蓄積!$A$16:$A$1015,0)+1):'データ蓄積'!$DB$1015,24,),0))</f>
        <v>0</v>
      </c>
      <c r="CR337" s="99" t="str">
        <f>IF($F336="申請キャンセル",0,CONCATENATE(CS337,$CS$14,CT337,$CT$14,CU337,$CU$14))</f>
        <v>0年0月0日</v>
      </c>
      <c r="CS337" s="99">
        <f>IF($F336="申請キャンセル",0,IFERROR(VLOOKUP($D337,INDEX(データ蓄積!$A$16:$A$1015,MATCH($D337,データ蓄積!$A$16:$A$1015,0)+1):'データ蓄積'!$DB$1015,70,),0))</f>
        <v>0</v>
      </c>
      <c r="CT337" s="99">
        <f>IF($F336="申請キャンセル",0,IFERROR(VLOOKUP($D337,INDEX(データ蓄積!$A$16:$A$1015,MATCH($D337,データ蓄積!$A$16:$A$1015,0)+1):'データ蓄積'!$DB$1015,71,),0))</f>
        <v>0</v>
      </c>
      <c r="CU337" s="99">
        <f>IF($F336="申請キャンセル",0,IFERROR(VLOOKUP($D337,INDEX(データ蓄積!$A$16:$A$1015,MATCH($D337,データ蓄積!$A$16:$A$1015,0)+1):'データ蓄積'!$DB$1015,72,),0))</f>
        <v>0</v>
      </c>
      <c r="CV337" s="99" t="str">
        <f>IF($F336="申請キャンセル",0,CONCATENATE(CW337,$CW$14,CX337,$CX$14,CY337,$CY$14))</f>
        <v>0年0月0日</v>
      </c>
      <c r="CW337" s="99">
        <f>IF($F336="申請キャンセル",0,IFERROR(VLOOKUP($D337,INDEX(データ蓄積!$A$16:$A$1015,MATCH($D337,データ蓄積!$A$16:$A$1015,0)+1):'データ蓄積'!$DB$1015,73,),0))</f>
        <v>0</v>
      </c>
      <c r="CX337" s="99">
        <f>IF($F336="申請キャンセル",0,IFERROR(VLOOKUP($D337,INDEX(データ蓄積!$A$16:$A$1015,MATCH($D337,データ蓄積!$A$16:$A$1015,0)+1):'データ蓄積'!$DB$1015,74,),0))</f>
        <v>0</v>
      </c>
      <c r="CY337" s="99">
        <f>IF($F336="申請キャンセル",0,IFERROR(VLOOKUP($D337,INDEX(データ蓄積!$A$16:$A$1015,MATCH($D337,データ蓄積!$A$16:$A$1015,0)+1):'データ蓄積'!$DB$1015,75,),0))</f>
        <v>0</v>
      </c>
      <c r="CZ337" s="211">
        <f>IF($F336="申請キャンセル",0,IFERROR(VLOOKUP($D337,INDEX(データ蓄積!$A$16:$A$1015,MATCH($D337,データ蓄積!$A$16:$A$1015,0)+1):'データ蓄積'!$CF$1015,84,),0))</f>
        <v>0</v>
      </c>
      <c r="DA337" s="211">
        <f>IF($F336="申請キャンセル",0,IFERROR(VLOOKUP($D337,INDEX(データ蓄積!$A$16:$A$1015,MATCH($D337,データ蓄積!$A$16:$A$1015,0)+1):'データ蓄積'!$CG$1015,85,),0))</f>
        <v>0</v>
      </c>
      <c r="DB337" s="211">
        <f>IF($F336="申請キャンセル",0,IFERROR(VLOOKUP($D337,INDEX(データ蓄積!$A$16:$A$1015,MATCH($D337,データ蓄積!$A$16:$A$1015,0)+1):'データ蓄積'!$CH$1015,86,),0))</f>
        <v>0</v>
      </c>
      <c r="DC337" s="211"/>
      <c r="DD337" s="204">
        <f>IF($F336="申請キャンセル",0,IFERROR(VLOOKUP($D337,INDEX(データ蓄積!$A$16:$A$1015,MATCH($D337,データ蓄積!$A$16:$A$1015,0)+1):'データ蓄積'!$CN$1015,91,),0))</f>
        <v>0</v>
      </c>
      <c r="DE337" s="204">
        <f>IF($F336="申請キャンセル",0,IFERROR(VLOOKUP($D337,INDEX(データ蓄積!$A$16:$A$1015,MATCH($D337,データ蓄積!$A$16:$A$1015,0)+1):'データ蓄積'!$CN$1015,92,),0))</f>
        <v>0</v>
      </c>
    </row>
    <row r="338" spans="1:109" ht="18.75" customHeight="1" x14ac:dyDescent="0.15">
      <c r="A338" s="349">
        <f>IFERROR(VLOOKUP($D338,INDEX(データ蓄積!$A$16:$A$1015,MATCH($D338,データ蓄積!$A$16:$A$1015,0)):'データ蓄積'!$BI$1015,3,),0)</f>
        <v>0</v>
      </c>
      <c r="B338" s="350">
        <f>IFERROR(VLOOKUP($D338,INDEX(データ蓄積!$A$16:$A$1015,MATCH($D338,データ蓄積!$A$16:$A$1015,0)):'データ蓄積'!$BI$1015,4,),0)</f>
        <v>0</v>
      </c>
      <c r="C338" s="349">
        <f>IFERROR(VLOOKUP($D338,INDEX(データ蓄積!$A$16:$A$1015,MATCH($D338,データ蓄積!$A$16:$A$1015,0)):'データ蓄積'!$BI$1015,5,),0)</f>
        <v>0</v>
      </c>
      <c r="D338" s="349">
        <f t="shared" si="1665"/>
        <v>162</v>
      </c>
      <c r="E338" s="351">
        <f>IFERROR(VLOOKUP($D338,INDEX(データ蓄積!$A$16:$A$1015,MATCH($D338,データ蓄積!$A$16:$A$1015,0)):'データ蓄積'!$BI$1015,2,),0)</f>
        <v>0</v>
      </c>
      <c r="F338" s="352">
        <f>IFERROR(VLOOKUP($D338,INDEX(データ蓄積!$A$16:$A$1015,MATCH($D338,データ蓄積!$A$16:$A$1015,0)):'データ蓄積'!$CD$1015,82,),0)</f>
        <v>0</v>
      </c>
      <c r="G338" s="353">
        <f>IF($F338="申請キャンセル",0,IFERROR(VLOOKUP($D338,INDEX(データ蓄積!$A$16:$A$1015,MATCH($D338,データ蓄積!$A$16:$A$1015,0)):'データ蓄積'!$BI$1015,8,),0))</f>
        <v>0</v>
      </c>
      <c r="H338" s="346">
        <f>IF($F338="申請キャンセル",0,IFERROR(VLOOKUP($D338,INDEX(データ蓄積!$A$16:$A$1015,MATCH($D338,データ蓄積!$A$16:$A$1015,0)):'データ蓄積'!$BI$1015,10,),0))</f>
        <v>0</v>
      </c>
      <c r="I338" s="354" t="str">
        <f>IF($F338="申請キャンセル","",LEFT(IFERROR(VLOOKUP($D338,INDEX(データ蓄積!$A$16:$A$1015,MATCH($D338,データ蓄積!$A$16:$A$1015,0)):'データ蓄積'!$CH$1015,84,),""),2))</f>
        <v/>
      </c>
      <c r="J338" s="346" t="str">
        <f>IF($F338="申請キャンセル","",LEFT(IFERROR(VLOOKUP($D338,INDEX(データ蓄積!$A$16:$A$1015,MATCH($D338,データ蓄積!$A$16:$A$1015,0)):'データ蓄積'!$CL$1015,86,),""),2))</f>
        <v/>
      </c>
      <c r="K338" s="355">
        <f>IF($F338="申請キャンセル",0,IFERROR(VLOOKUP($D338,INDEX(データ蓄積!$A$16:$A$1015,MATCH($D338,データ蓄積!$A$16:$A$1015,0)):'データ蓄積'!$CO$1015,90,),0))</f>
        <v>0</v>
      </c>
      <c r="L338" s="350">
        <f>IF(G338=0,0,IF($F338="申請キャンセル",0,IF(K338="","","〇")))</f>
        <v>0</v>
      </c>
      <c r="M338" s="356">
        <f>IF($F338="申請キャンセル",0,IFERROR(VLOOKUP($D338,INDEX(データ蓄積!$A$16:$A$1015,MATCH($D338,データ蓄積!$A$16:$A$1015,0)):'データ蓄積'!$BI$1015,14,),))</f>
        <v>0</v>
      </c>
      <c r="N338" s="357">
        <f>IF($F338="申請キャンセル",0,IFERROR(VLOOKUP($D338,INDEX(データ蓄積!$A$16:$A$1015,MATCH($D338,データ蓄積!$A$16:$A$1015,0)):'データ蓄積'!$BI$1015,16,),0))</f>
        <v>0</v>
      </c>
      <c r="O338" s="356">
        <f>IF($F338="申請キャンセル",0,IFERROR(VLOOKUP($D338,INDEX(データ蓄積!$A$16:$A$1015,MATCH($D338,データ蓄積!$A$16:$A$1015,0)):'データ蓄積'!$BI$1015,20,),0))</f>
        <v>0</v>
      </c>
      <c r="P338" s="358">
        <f>IF($F338="申請キャンセル",0,IFERROR(VLOOKUP($D338,INDEX(データ蓄積!$A$16:$A$1015,MATCH($D338,データ蓄積!$A$16:$A$1015,0)):'データ蓄積'!$BI$1015,21,),0))</f>
        <v>0</v>
      </c>
      <c r="Q338" s="359">
        <f>IF($F338="申請キャンセル",0,IFERROR(VLOOKUP($D338,INDEX(データ蓄積!$A$16:$A$1015,MATCH($D338,データ蓄積!$A$16:$A$1015,0)):'データ蓄積'!$BI$1015,23,),0))</f>
        <v>0</v>
      </c>
      <c r="R338" s="360">
        <f>IF($F338="申請キャンセル",0,IFERROR(VLOOKUP($D338,INDEX(データ蓄積!$A$16:$A$1015,MATCH($D338,データ蓄積!$A$16:$A$1015,0)):'データ蓄積'!$CO$1015,92,),0))</f>
        <v>0</v>
      </c>
      <c r="S338" s="361">
        <f>IF($F338="申請キャンセル",0,IFERROR(VLOOKUP($D338,INDEX(データ蓄積!$A$16:$A$1015,MATCH($D338,データ蓄積!$A$16:$A$1015,0)):'データ蓄積'!$BI$1015,22,),0))</f>
        <v>0</v>
      </c>
      <c r="T338" s="362" t="str">
        <f>IF($F338="申請キャンセル",0,IF((AJ338+AP338)&gt;0,ROUNDDOWN((AJ338+AP338)/(AL338+AR338),4)*1000," "))</f>
        <v xml:space="preserve"> </v>
      </c>
      <c r="U338" s="363" t="str">
        <f>IF($F338="申請キャンセル",0,IFERROR(IF(AJ338+AP338=0,"",VLOOKUP(Q338,Sheet1!$B$4:$C$64,2,0)),0))</f>
        <v/>
      </c>
      <c r="V338" s="364">
        <f>IF($F338="申請キャンセル",0,IFERROR(VLOOKUP($D338,INDEX(データ蓄積!$A$16:$A$1015,MATCH($D338,データ蓄積!$A$16:$A$1015,0)):'データ蓄積'!$BI$1015,12,),0))</f>
        <v>0</v>
      </c>
      <c r="W338" s="365">
        <f>IF($F338="申請キャンセル",0,IFERROR(VLOOKUP($D338,INDEX(データ蓄積!$A$16:$A$1015,MATCH($D338,データ蓄積!$A$16:$A$1015,0)):'データ蓄積'!$BI$1015,25,),0))</f>
        <v>0</v>
      </c>
      <c r="X338" s="356">
        <f>IF($F338="申請キャンセル",0,IFERROR(VLOOKUP($D338,INDEX(データ蓄積!$A$16:$A$1015,MATCH($D338,データ蓄積!$A$16:$A$1015,0)):'データ蓄積'!$DB$1015,27,),0))</f>
        <v>0</v>
      </c>
      <c r="Y338" s="366">
        <f t="shared" si="1022"/>
        <v>0</v>
      </c>
      <c r="Z338" s="358">
        <f>IF($F338="申請キャンセル",0,IFERROR(VLOOKUP($D338,INDEX(データ蓄積!$A$16:$A$1015,MATCH($D338,データ蓄積!$A$16:$A$1015,0)):'データ蓄積'!$DB$1015,26,),0))</f>
        <v>0</v>
      </c>
      <c r="AA338" s="367">
        <f>IF($F338="申請キャンセル",0,IFERROR(VLOOKUP($D338,INDEX(データ蓄積!$A$16:$A$1015,MATCH($D338,データ蓄積!$A$16:$A$1015,0)):'データ蓄積'!$DB$1015,28,),0))</f>
        <v>0</v>
      </c>
      <c r="AB338" s="358">
        <f>IF($W338="初 年 度",TRUNC((+AA338-BP338)/2,0),0)</f>
        <v>0</v>
      </c>
      <c r="AC338" s="357"/>
      <c r="AD338" s="356">
        <f>IF($F338="申請キャンセル",0,IFERROR(VLOOKUP($D338,INDEX(データ蓄積!$A$16:$A$1015,MATCH($D338,データ蓄積!$A$16:$A$1015,0)):'データ蓄積'!$DB$1015,30,),0))</f>
        <v>0</v>
      </c>
      <c r="AE338" s="359">
        <f t="shared" si="1023"/>
        <v>0</v>
      </c>
      <c r="AF338" s="359">
        <f>IF($F338="申請キャンセル",0,IFERROR(VLOOKUP($D338,INDEX(データ蓄積!$A$16:$A$1015,MATCH($D338,データ蓄積!$A$16:$A$1015,0)):'データ蓄積'!$DB$1015,29,),0))</f>
        <v>0</v>
      </c>
      <c r="AG338" s="359">
        <f>IF($F338="申請キャンセル",0,IFERROR(VLOOKUP($D338,INDEX(データ蓄積!$A$16:$A$1015,MATCH($D338,データ蓄積!$A$16:$A$1015,0)):'データ蓄積'!$DB$1015,31,),0))</f>
        <v>0</v>
      </c>
      <c r="AH338" s="359">
        <f t="shared" ref="AH338:AH401" si="1696">IF($W338="初 年 度",TRUNC((+AG338-BS338)/2,0),0)</f>
        <v>0</v>
      </c>
      <c r="AI338" s="357"/>
      <c r="AJ338" s="358">
        <f>+X338+AD338</f>
        <v>0</v>
      </c>
      <c r="AK338" s="366">
        <f t="shared" si="1647"/>
        <v>0</v>
      </c>
      <c r="AL338" s="358">
        <f t="shared" si="1647"/>
        <v>0</v>
      </c>
      <c r="AM338" s="367">
        <f t="shared" si="1647"/>
        <v>0</v>
      </c>
      <c r="AN338" s="358">
        <f t="shared" si="1647"/>
        <v>0</v>
      </c>
      <c r="AO338" s="357"/>
      <c r="AP338" s="356">
        <f>IF($F338="申請キャンセル",0,IFERROR(VLOOKUP($D338,INDEX(データ蓄積!$A$16:$A$1015,MATCH($D338,データ蓄積!$A$16:$A$1015,0)):'データ蓄積'!$DB$1015,33,),0))</f>
        <v>0</v>
      </c>
      <c r="AQ338" s="366">
        <f t="shared" si="1024"/>
        <v>0</v>
      </c>
      <c r="AR338" s="358">
        <f>IF($F338="申請キャンセル",0,IFERROR(VLOOKUP($D338,INDEX(データ蓄積!$A$16:$A$1015,MATCH($D338,データ蓄積!$A$16:$A$1015,0)):'データ蓄積'!$DB$1015,32,),0))</f>
        <v>0</v>
      </c>
      <c r="AS338" s="367">
        <f>IF($F338="申請キャンセル",0,IFERROR(VLOOKUP($D338,INDEX(データ蓄積!$A$16:$A$1015,MATCH($D338,データ蓄積!$A$16:$A$1015,0)):'データ蓄積'!$DB$1015,34,),0))</f>
        <v>0</v>
      </c>
      <c r="AT338" s="358">
        <f t="shared" ref="AT338:AT401" si="1697">IF($W338="初 年 度",TRUNC((+AS338-BV338)/2,0),0)</f>
        <v>0</v>
      </c>
      <c r="AU338" s="357"/>
      <c r="AV338" s="356">
        <f>IF($F338="申請キャンセル",0,IFERROR(VLOOKUP($D338,INDEX(データ蓄積!$A$16:$A$1015,MATCH($D338,データ蓄積!$A$16:$A$1015,0)):'データ蓄積'!$DB$1015,36,),0))</f>
        <v>0</v>
      </c>
      <c r="AW338" s="366">
        <f t="shared" si="1025"/>
        <v>0</v>
      </c>
      <c r="AX338" s="358">
        <f>IF($F338="申請キャンセル",0,IFERROR(VLOOKUP($D338,INDEX(データ蓄積!$A$16:$A$1015,MATCH($D338,データ蓄積!$A$16:$A$1015,0)):'データ蓄積'!$DB$1015,35,),0))</f>
        <v>0</v>
      </c>
      <c r="AY338" s="367">
        <f>IF($F338="申請キャンセル",0,IFERROR(VLOOKUP($D338,INDEX(データ蓄積!$A$16:$A$1015,MATCH($D338,データ蓄積!$A$16:$A$1015,0)):'データ蓄積'!$DB$1015,37,),0))</f>
        <v>0</v>
      </c>
      <c r="AZ338" s="358">
        <f t="shared" ref="AZ338:AZ401" si="1698">IF($W338="初 年 度",TRUNC((+AY338-BY338)/2,0),0)</f>
        <v>0</v>
      </c>
      <c r="BA338" s="357"/>
      <c r="BB338" s="368">
        <f>+AK338+AQ338+AW338</f>
        <v>0</v>
      </c>
      <c r="BC338" s="358">
        <f t="shared" si="1669"/>
        <v>0</v>
      </c>
      <c r="BD338" s="367">
        <f t="shared" si="1669"/>
        <v>0</v>
      </c>
      <c r="BE338" s="361">
        <f t="shared" si="1669"/>
        <v>0</v>
      </c>
      <c r="BF338" s="369"/>
      <c r="BG338" s="356">
        <f>IF($F338="申請キャンセル",0,IF(H338="（○）",220,0))</f>
        <v>0</v>
      </c>
      <c r="BH338" s="359">
        <f>IF($F338="申請キャンセル",0,IF(H338="（○）",SUM(AK338+AQ338+AW338),0))</f>
        <v>0</v>
      </c>
      <c r="BI338" s="359">
        <f>IF($F338="申請キャンセル",0,IF(H338="（○）",SUM(AL338+AR338),0))</f>
        <v>0</v>
      </c>
      <c r="BJ338" s="359">
        <f t="shared" si="1026"/>
        <v>0</v>
      </c>
      <c r="BK338" s="361">
        <f>IF($W338="初 年 度",TRUNC((+BJ338-CB338),0),0)</f>
        <v>0</v>
      </c>
      <c r="BL338" s="46"/>
      <c r="BM338" s="356">
        <f t="shared" si="1453"/>
        <v>0</v>
      </c>
      <c r="BN338" s="357">
        <f t="shared" si="1453"/>
        <v>0</v>
      </c>
      <c r="BP338" s="125">
        <f t="shared" si="1027"/>
        <v>0</v>
      </c>
      <c r="BQ338" s="126">
        <f>ROUNDUP(BP338/2,0)</f>
        <v>0</v>
      </c>
      <c r="BR338" s="44"/>
      <c r="BS338" s="125">
        <f t="shared" si="1028"/>
        <v>0</v>
      </c>
      <c r="BT338" s="126">
        <f>ROUNDUP(BS338/2,0)</f>
        <v>0</v>
      </c>
      <c r="BU338" s="44"/>
      <c r="BV338" s="125">
        <f t="shared" si="1029"/>
        <v>0</v>
      </c>
      <c r="BW338" s="126">
        <f t="shared" ref="BW338:BW401" si="1699">ROUNDUP(BV338/2,0)</f>
        <v>0</v>
      </c>
      <c r="BX338" s="44"/>
      <c r="BY338" s="125">
        <f t="shared" si="1030"/>
        <v>0</v>
      </c>
      <c r="BZ338" s="126">
        <f>ROUNDUP(BY338/2,0)</f>
        <v>0</v>
      </c>
      <c r="CA338" s="44"/>
      <c r="CB338" s="125">
        <f t="shared" si="1031"/>
        <v>0</v>
      </c>
      <c r="CC338" s="126">
        <f>+CB338</f>
        <v>0</v>
      </c>
      <c r="CD338" s="44"/>
      <c r="CE338" s="370">
        <f>IF($F338="申請キャンセル",0,IF(CE339="","",CE339))</f>
        <v>0</v>
      </c>
      <c r="CF338" s="371">
        <f>IF($F338="申請キャンセル",0,IFERROR(VLOOKUP($D338,INDEX(データ蓄積!$A$16:$A$1015,MATCH($D338,データ蓄積!$A$16:$A$1015,0)):'データ蓄積'!$DB$1015,6,),0))</f>
        <v>0</v>
      </c>
      <c r="CG338" s="214" t="str">
        <f t="shared" si="1454"/>
        <v xml:space="preserve"> </v>
      </c>
      <c r="CH338" s="214" t="str">
        <f t="shared" si="1451"/>
        <v/>
      </c>
      <c r="CI338" s="214" t="str">
        <f>IF(CG338&gt;=CH338,"OK","下限本数を下回っています")</f>
        <v>OK</v>
      </c>
      <c r="CJ338" s="371">
        <f>IF($F338="申請キャンセル",0,IFERROR(VLOOKUP($D338,INDEX(データ蓄積!$A$16:$A$1015,MATCH($D338,データ蓄積!$A$16:$A$1015,0)):'データ蓄積'!$DB$1015,9,),0))</f>
        <v>0</v>
      </c>
      <c r="CK338" s="372">
        <f>IF($F338="申請キャンセル",0,IFERROR(VLOOKUP($D338,INDEX(データ蓄積!$A$16:$A$1015,MATCH($D338,データ蓄積!$A$16:$A$1015,0)):'データ蓄積'!$DB$1015,11,),0))</f>
        <v>0</v>
      </c>
      <c r="CL338" s="372">
        <f>IF($F338="申請キャンセル",0,IFERROR(VLOOKUP($D338,INDEX(データ蓄積!$A$16:$A$1015,MATCH($D338,データ蓄積!$A$16:$A$1015,0)):'データ蓄積'!$DB$1015,13,),0))</f>
        <v>0</v>
      </c>
      <c r="CM338" s="372">
        <f>IF($F338="申請キャンセル",0,IFERROR(VLOOKUP($D338,INDEX(データ蓄積!$A$16:$A$1015,MATCH($D338,データ蓄積!$A$16:$A$1015,0)):'データ蓄積'!$DB$1015,15,),0))</f>
        <v>0</v>
      </c>
      <c r="CN338" s="372">
        <f>IF($F338="申請キャンセル",0,IFERROR(VLOOKUP($D338,INDEX(データ蓄積!$A$16:$A$1015,MATCH($D338,データ蓄積!$A$16:$A$1015,0)):'データ蓄積'!$DB$1015,17,),0))</f>
        <v>0</v>
      </c>
      <c r="CO338" s="372">
        <f>IF($F338="申請キャンセル",0,IFERROR(VLOOKUP($D338,INDEX(データ蓄積!$A$16:$A$1015,MATCH($D338,データ蓄積!$A$16:$A$1015,0)):'データ蓄積'!$DB$1015,18,),0))</f>
        <v>0</v>
      </c>
      <c r="CP338" s="371">
        <f>IF($F338="申請キャンセル",0,IFERROR(VLOOKUP($D338,INDEX(データ蓄積!$A$16:$A$1015,MATCH($D338,データ蓄積!$A$16:$A$1015,0)):'データ蓄積'!$DB$1015,19,),0))</f>
        <v>0</v>
      </c>
      <c r="CQ338" s="372">
        <f>IF($F338="申請キャンセル",0,IFERROR(VLOOKUP($D338,INDEX(データ蓄積!$A$16:$A$1015,MATCH($D338,データ蓄積!$A$16:$A$1015,0)):'データ蓄積'!$DB$1015,24,),0))</f>
        <v>0</v>
      </c>
      <c r="CR338" s="99" t="str">
        <f>IF($F338="申請キャンセル",0,CONCATENATE(CS338,$CS$14,CT338,$CT$14,CU338,$CU$14))</f>
        <v>0年0月0日</v>
      </c>
      <c r="CS338" s="99">
        <f>IF($F338="申請キャンセル",0,IFERROR(VLOOKUP($D338,INDEX(データ蓄積!$A$16:$A$1015,MATCH($D338,データ蓄積!$A$16:$A$1015,0)):'データ蓄積'!$DB$1015,70,),0))</f>
        <v>0</v>
      </c>
      <c r="CT338" s="99">
        <f>IF($F338="申請キャンセル",0,IFERROR(VLOOKUP($D338,INDEX(データ蓄積!$A$16:$A$1015,MATCH($D338,データ蓄積!$A$16:$A$1015,0)):'データ蓄積'!$DB$1015,71,),0))</f>
        <v>0</v>
      </c>
      <c r="CU338" s="99">
        <f>IF($F338="申請キャンセル",0,IFERROR(VLOOKUP($D338,INDEX(データ蓄積!$A$16:$A$1015,MATCH($D338,データ蓄積!$A$16:$A$1015,0)):'データ蓄積'!$DB$1015,72,),0))</f>
        <v>0</v>
      </c>
      <c r="CV338" s="99" t="str">
        <f>IF($F338="申請キャンセル",0,CONCATENATE(CW338,$CW$14,CX338,$CX$14,CY338,$CY$14))</f>
        <v>0年0月0日</v>
      </c>
      <c r="CW338" s="99">
        <f>IF($F338="申請キャンセル",0,IFERROR(VLOOKUP($D338,INDEX(データ蓄積!$A$16:$A$1015,MATCH($D338,データ蓄積!$A$16:$A$1015,0)):'データ蓄積'!$DB$1015,73,),0))</f>
        <v>0</v>
      </c>
      <c r="CX338" s="99">
        <f>IF($F338="申請キャンセル",0,IFERROR(VLOOKUP($D338,INDEX(データ蓄積!$A$16:$A$1015,MATCH($D338,データ蓄積!$A$16:$A$1015,0)):'データ蓄積'!$DB$1015,74,),0))</f>
        <v>0</v>
      </c>
      <c r="CY338" s="99">
        <f>IF($F338="申請キャンセル",0,IFERROR(VLOOKUP($D338,INDEX(データ蓄積!$A$16:$A$1015,MATCH($D338,データ蓄積!$A$16:$A$1015,0)):'データ蓄積'!$DB$1015,75,),0))</f>
        <v>0</v>
      </c>
      <c r="CZ338" s="211">
        <f>IF($F338="申請キャンセル",0,IFERROR(VLOOKUP($D338,INDEX(データ蓄積!$A$16:$A$1015,MATCH($D338,データ蓄積!$A$16:$A$1015,0)):'データ蓄積'!$CF$1015,84,),0))</f>
        <v>0</v>
      </c>
      <c r="DA338" s="211">
        <f>IF($F338="申請キャンセル",0,IFERROR(VLOOKUP($D338,INDEX(データ蓄積!$A$16:$A$1015,MATCH($D338,データ蓄積!$A$16:$A$1015,0)):'データ蓄積'!$CG$1015,85,),0))</f>
        <v>0</v>
      </c>
      <c r="DB338" s="211">
        <f>IF($F338="申請キャンセル",0,IFERROR(VLOOKUP($D338,INDEX(データ蓄積!$A$16:$A$1015,MATCH($D338,データ蓄積!$A$16:$A$1015,0)):'データ蓄積'!$CH$1015,86,),0))</f>
        <v>0</v>
      </c>
      <c r="DC338" s="211"/>
      <c r="DD338" s="204">
        <f>IF($F338="申請キャンセル",0,IFERROR(VLOOKUP($D338,INDEX(データ蓄積!$A$16:$A$1015,MATCH($D338,データ蓄積!$A$16:$A$1015,0)):'データ蓄積'!$CN$1015,91,),0))</f>
        <v>0</v>
      </c>
      <c r="DE338" s="204">
        <f>IF($F338="申請キャンセル",0,IFERROR(VLOOKUP($D338,INDEX(データ蓄積!$A$16:$A$1015,MATCH($D338,データ蓄積!$A$16:$A$1015,0)):'データ蓄積'!$CN$1015,92,),0))</f>
        <v>0</v>
      </c>
    </row>
    <row r="339" spans="1:109" ht="18.75" customHeight="1" x14ac:dyDescent="0.15">
      <c r="A339" s="373">
        <f>IFERROR(VLOOKUP($D339,INDEX(データ蓄積!$A$16:$A$1015,MATCH($D339,データ蓄積!$A$16:$A$1015,0)+1):'データ蓄積'!$BI$1015,3,),0)</f>
        <v>0</v>
      </c>
      <c r="B339" s="374">
        <f>IFERROR(VLOOKUP($D339,INDEX(データ蓄積!$A$16:$A$1015,MATCH($D339,データ蓄積!$A$16:$A$1015,0)+1):'データ蓄積'!$BI$1015,4,),0)</f>
        <v>0</v>
      </c>
      <c r="C339" s="375">
        <f>IFERROR(VLOOKUP($D339,INDEX(データ蓄積!$A$16:$A$1015,MATCH($D339,データ蓄積!$A$16:$A$1015,0)+1):'データ蓄積'!$BI$1015,5,),0)</f>
        <v>0</v>
      </c>
      <c r="D339" s="373">
        <f t="shared" si="1665"/>
        <v>162</v>
      </c>
      <c r="E339" s="347">
        <f>IFERROR(VLOOKUP($D339,INDEX(データ蓄積!$A$16:$A$1015,MATCH($D339,データ蓄積!$A$16:$A$1015,0)+1):'データ蓄積'!$BI$1015,2,),0)</f>
        <v>0</v>
      </c>
      <c r="F339" s="376">
        <f>IFERROR(VLOOKUP($D339,INDEX(データ蓄積!$A$16:$A$1015,MATCH($D339,データ蓄積!$A$16:$A$1015,0)+1):'データ蓄積'!$CD$1015,82,),0)</f>
        <v>0</v>
      </c>
      <c r="G339" s="377">
        <f>IF($F338="申請キャンセル",0,IFERROR(VLOOKUP($D339,INDEX(データ蓄積!$A$16:$A$1015,MATCH($D339,データ蓄積!$A$16:$A$1015,0)+1):'データ蓄積'!$BI$1015,8,),0))</f>
        <v>0</v>
      </c>
      <c r="H339" s="347">
        <f>IF($F338="申請キャンセル",0,IFERROR(VLOOKUP($D339,INDEX(データ蓄積!$A$16:$A$1015,MATCH($D339,データ蓄積!$A$16:$A$1015,0)+1):'データ蓄積'!$BI$1015,10,),0))</f>
        <v>0</v>
      </c>
      <c r="I339" s="378" t="str">
        <f>IF($F338="申請キャンセル","",LEFT(IFERROR(VLOOKUP($D339,INDEX(データ蓄積!$A$16:$A$1015,MATCH($D339,データ蓄積!$A$16:$A$1015,0)+1):'データ蓄積'!$CH$1015,84,),""),2))</f>
        <v/>
      </c>
      <c r="J339" s="347" t="str">
        <f>IF($F338="申請キャンセル","",LEFT(IFERROR(VLOOKUP($D339,INDEX(データ蓄積!$A$16:$A$1015,MATCH($D338,データ蓄積!$A$16:$A$1015,0)+1):'データ蓄積'!$CL$1015,86,),""),2))</f>
        <v/>
      </c>
      <c r="K339" s="379">
        <f>IF($F338="申請キャンセル",0,IFERROR(VLOOKUP($D339,INDEX(データ蓄積!$A$16:$A$1015,MATCH($D339,データ蓄積!$A$16:$A$1015,0)+1):'データ蓄積'!$CO$1015,90,),0))</f>
        <v>0</v>
      </c>
      <c r="L339" s="374">
        <f t="shared" ref="L339" si="1700">IF(G339=0,0,IF($F339="申請キャンセル",0,IF(K339="","","〇")))</f>
        <v>0</v>
      </c>
      <c r="M339" s="380">
        <f>IF($F338="申請キャンセル",0,IFERROR(VLOOKUP($D339,INDEX(データ蓄積!$A$16:$A$1015,MATCH($D339,データ蓄積!$A$16:$A$1015,0)+1):'データ蓄積'!$BI$1015,14,),0))</f>
        <v>0</v>
      </c>
      <c r="N339" s="381">
        <f>IF($F338="申請キャンセル",0,IFERROR(VLOOKUP($D339,INDEX(データ蓄積!$A$16:$A$1015,MATCH($D339,データ蓄積!$A$16:$A$1015,0)+1):'データ蓄積'!$BI$1015,16,),0))</f>
        <v>0</v>
      </c>
      <c r="O339" s="382">
        <f>IF($F338="申請キャンセル",0,IFERROR(VLOOKUP($D339,INDEX(データ蓄積!$A$16:$A$1015,MATCH($D339,データ蓄積!$A$16:$A$1015,0)+1):'データ蓄積'!$BI$1015,20,),0))</f>
        <v>0</v>
      </c>
      <c r="P339" s="383">
        <f>IF($F338="申請キャンセル",0,IFERROR(VLOOKUP($D339,INDEX(データ蓄積!$A$16:$A$1015,MATCH($D339,データ蓄積!$A$16:$A$1015,0)+1):'データ蓄積'!$BI$1015,21,),0))</f>
        <v>0</v>
      </c>
      <c r="Q339" s="383">
        <f>IF($F338="申請キャンセル",0,IFERROR(VLOOKUP($D339,INDEX(データ蓄積!$A$16:$A$1015,MATCH($D339,データ蓄積!$A$16:$A$1015,0)+1):'データ蓄積'!$BI$1015,23,),0))</f>
        <v>0</v>
      </c>
      <c r="R339" s="384">
        <f>IF($F338="申請キャンセル",0,IFERROR(VLOOKUP($D339,INDEX(データ蓄積!$A$16:$A$1015,MATCH($D339,データ蓄積!$A$16:$A$1015,0)+1):'データ蓄積'!$CO$1015,92,),0))</f>
        <v>0</v>
      </c>
      <c r="S339" s="385">
        <f>IF($F338="申請キャンセル",0,IFERROR(VLOOKUP($D339,INDEX(データ蓄積!$A$16:$A$1015,MATCH($D339,データ蓄積!$A$16:$A$1015,0)+1):'データ蓄積'!$BI$1015,22,),0))</f>
        <v>0</v>
      </c>
      <c r="T339" s="386" t="str">
        <f>IF($F338="申請キャンセル",0,IF((AJ339+AP339)&gt;0,ROUNDDOWN((AJ339+AP339)/(AL339+AR339),4)*1000," "))</f>
        <v xml:space="preserve"> </v>
      </c>
      <c r="U339" s="387" t="str">
        <f>IF($F339="申請キャンセル",0,IFERROR(IF(AJ339+AP339=0,"",VLOOKUP(Q339,Sheet1!$B$4:$C$64,2,0)),0))</f>
        <v/>
      </c>
      <c r="V339" s="388">
        <f>IF($F338="申請キャンセル",0,IFERROR(VLOOKUP($D339,INDEX(データ蓄積!$A$16:$A$1015,MATCH($D339,データ蓄積!$A$16:$A$1015,0)+1):'データ蓄積'!$BI$1015,12,),0))</f>
        <v>0</v>
      </c>
      <c r="W339" s="389">
        <f>IF($F338="申請キャンセル",0,IFERROR(VLOOKUP($D339,INDEX(データ蓄積!$A$16:$A$1015,MATCH($D339,データ蓄積!$A$16:$A$1015,0)+1):'データ蓄積'!$BI$1015,25,),0))</f>
        <v>0</v>
      </c>
      <c r="X339" s="383">
        <f>IF($F338="申請キャンセル",0,IFERROR(VLOOKUP($D339,INDEX(データ蓄積!$A$16:$A$1015,MATCH($D339,データ蓄積!$A$16:$A$1015,0)+1):'データ蓄積'!$DB$1015,27,),0))</f>
        <v>0</v>
      </c>
      <c r="Y339" s="390">
        <f t="shared" si="1022"/>
        <v>0</v>
      </c>
      <c r="Z339" s="383">
        <f>IF($F338="申請キャンセル",0,IFERROR(VLOOKUP($D339,INDEX(データ蓄積!$A$16:$A$1015,MATCH($D339,データ蓄積!$A$16:$A$1015,0)+1):'データ蓄積'!$DB$1015,26,),0))</f>
        <v>0</v>
      </c>
      <c r="AA339" s="383">
        <f>IF($F338="申請キャンセル",0,IFERROR(VLOOKUP($D339,INDEX(データ蓄積!$A$16:$A$1015,MATCH($D339,データ蓄積!$A$16:$A$1015,0)+1):'データ蓄積'!$DB$1015,28,),0))</f>
        <v>0</v>
      </c>
      <c r="AB339" s="385">
        <f t="shared" ref="AB339" si="1701">IF($W339="初 年 度",TRUNC((+AA339-BP339)/2,0),0)</f>
        <v>0</v>
      </c>
      <c r="AC339" s="381"/>
      <c r="AD339" s="380">
        <f>IF($F338="申請キャンセル",0,IFERROR(VLOOKUP($D339,INDEX(データ蓄積!$A$16:$A$1015,MATCH($D339,データ蓄積!$A$16:$A$1015,0)+1):'データ蓄積'!$DB$1015,30,),0))</f>
        <v>0</v>
      </c>
      <c r="AE339" s="383">
        <f t="shared" si="1023"/>
        <v>0</v>
      </c>
      <c r="AF339" s="383">
        <f>IF($F338="申請キャンセル",0,IFERROR(VLOOKUP($D339,INDEX(データ蓄積!$A$16:$A$1015,MATCH($D339,データ蓄積!$A$16:$A$1015,0)+1):'データ蓄積'!$DB$1015,29,),0))</f>
        <v>0</v>
      </c>
      <c r="AG339" s="383">
        <f>IF($F338="申請キャンセル",0,IFERROR(VLOOKUP($D339,INDEX(データ蓄積!$A$16:$A$1015,MATCH($D339,データ蓄積!$A$16:$A$1015,0)+1):'データ蓄積'!$DB$1015,31,),0))</f>
        <v>0</v>
      </c>
      <c r="AH339" s="383">
        <f t="shared" si="1696"/>
        <v>0</v>
      </c>
      <c r="AI339" s="381"/>
      <c r="AJ339" s="385">
        <f t="shared" ref="AJ339" si="1702">+X339+AD339</f>
        <v>0</v>
      </c>
      <c r="AK339" s="390">
        <f t="shared" si="1647"/>
        <v>0</v>
      </c>
      <c r="AL339" s="383">
        <f t="shared" si="1647"/>
        <v>0</v>
      </c>
      <c r="AM339" s="383">
        <f t="shared" si="1647"/>
        <v>0</v>
      </c>
      <c r="AN339" s="385">
        <f t="shared" si="1647"/>
        <v>0</v>
      </c>
      <c r="AO339" s="381"/>
      <c r="AP339" s="383">
        <f>IF($F338="申請キャンセル",0,IFERROR(VLOOKUP($D339,INDEX(データ蓄積!$A$16:$A$1015,MATCH($D339,データ蓄積!$A$16:$A$1015,0)+1):'データ蓄積'!$DB$1015,33,),0))</f>
        <v>0</v>
      </c>
      <c r="AQ339" s="390">
        <f t="shared" si="1024"/>
        <v>0</v>
      </c>
      <c r="AR339" s="383">
        <f>IF($F338="申請キャンセル",0,IFERROR(VLOOKUP($D339,INDEX(データ蓄積!$A$16:$A$1015,MATCH($D339,データ蓄積!$A$16:$A$1015,0)+1):'データ蓄積'!$DB$1015,32,),0))</f>
        <v>0</v>
      </c>
      <c r="AS339" s="383">
        <f>IF($F338="申請キャンセル",0,IFERROR(VLOOKUP($D339,INDEX(データ蓄積!$A$16:$A$1015,MATCH($D339,データ蓄積!$A$16:$A$1015,0)+1):'データ蓄積'!$DB$1015,34,),0))</f>
        <v>0</v>
      </c>
      <c r="AT339" s="385">
        <f t="shared" si="1697"/>
        <v>0</v>
      </c>
      <c r="AU339" s="381"/>
      <c r="AV339" s="383">
        <f>IF($F338="申請キャンセル",0,IFERROR(VLOOKUP($D339,INDEX(データ蓄積!$A$16:$A$1015,MATCH($D339,データ蓄積!$A$16:$A$1015,0)+1):'データ蓄積'!$DB$1015,36,),0))</f>
        <v>0</v>
      </c>
      <c r="AW339" s="390">
        <f t="shared" si="1025"/>
        <v>0</v>
      </c>
      <c r="AX339" s="383">
        <f>IF($F338="申請キャンセル",0,IFERROR(VLOOKUP($D339,INDEX(データ蓄積!$A$16:$A$1015,MATCH($D339,データ蓄積!$A$16:$A$1015,0)+1):'データ蓄積'!$DB$1015,35,),0))</f>
        <v>0</v>
      </c>
      <c r="AY339" s="383">
        <f>IF($F338="申請キャンセル",0,IFERROR(VLOOKUP($D339,INDEX(データ蓄積!$A$16:$A$1015,MATCH($D339,データ蓄積!$A$16:$A$1015,0)+1):'データ蓄積'!$DB$1015,37,),0))</f>
        <v>0</v>
      </c>
      <c r="AZ339" s="385">
        <f t="shared" si="1698"/>
        <v>0</v>
      </c>
      <c r="BA339" s="381"/>
      <c r="BB339" s="391">
        <f t="shared" ref="BB339" si="1703">+AK339+AQ339+AW339</f>
        <v>0</v>
      </c>
      <c r="BC339" s="383">
        <f t="shared" si="1669"/>
        <v>0</v>
      </c>
      <c r="BD339" s="383">
        <f t="shared" si="1669"/>
        <v>0</v>
      </c>
      <c r="BE339" s="392">
        <f t="shared" si="1669"/>
        <v>0</v>
      </c>
      <c r="BF339" s="369"/>
      <c r="BG339" s="380">
        <f>IF($F338="申請キャンセル",0,IF(H339="（○）",220,0))</f>
        <v>0</v>
      </c>
      <c r="BH339" s="385">
        <f>IF($F338="申請キャンセル",0,IF(H339="（○）",SUM(AK339+AQ339+AW339),0))</f>
        <v>0</v>
      </c>
      <c r="BI339" s="383">
        <f>IF($F338="申請キャンセル",0,IF(H339="（○）",SUM(AL339+AR339),0))</f>
        <v>0</v>
      </c>
      <c r="BJ339" s="383">
        <f t="shared" si="1026"/>
        <v>0</v>
      </c>
      <c r="BK339" s="392">
        <f t="shared" ref="BK339" si="1704">IF($W339="初 年 度",TRUNC((+BJ339-CB339),0),0)</f>
        <v>0</v>
      </c>
      <c r="BL339" s="46"/>
      <c r="BM339" s="380">
        <f t="shared" si="1453"/>
        <v>0</v>
      </c>
      <c r="BN339" s="381">
        <f t="shared" si="1453"/>
        <v>0</v>
      </c>
      <c r="BP339" s="127">
        <f t="shared" si="1027"/>
        <v>0</v>
      </c>
      <c r="BQ339" s="128">
        <f t="shared" ref="BQ339" si="1705">ROUNDUP(BP339/2,0)</f>
        <v>0</v>
      </c>
      <c r="BR339" s="45"/>
      <c r="BS339" s="127">
        <f t="shared" si="1028"/>
        <v>0</v>
      </c>
      <c r="BT339" s="128">
        <f t="shared" ref="BT339" si="1706">ROUNDUP(BS339/2,0)</f>
        <v>0</v>
      </c>
      <c r="BU339" s="45"/>
      <c r="BV339" s="127">
        <f t="shared" si="1029"/>
        <v>0</v>
      </c>
      <c r="BW339" s="128">
        <f t="shared" si="1699"/>
        <v>0</v>
      </c>
      <c r="BX339" s="45"/>
      <c r="BY339" s="127">
        <f t="shared" si="1030"/>
        <v>0</v>
      </c>
      <c r="BZ339" s="128">
        <f t="shared" ref="BZ339" si="1707">ROUNDUP(BY339/2,0)</f>
        <v>0</v>
      </c>
      <c r="CA339" s="45"/>
      <c r="CB339" s="127">
        <f t="shared" si="1031"/>
        <v>0</v>
      </c>
      <c r="CC339" s="128">
        <f t="shared" ref="CC339" si="1708">+CB339</f>
        <v>0</v>
      </c>
      <c r="CD339" s="45"/>
      <c r="CE339" s="370">
        <f>IF($F338="申請キャンセル",0,IFERROR(VLOOKUP($D339,INDEX(データ蓄積!$A$16:$A$1015,MATCH($D339,データ蓄積!$A$16:$A$1015,0)+1):'データ蓄積'!$DB$1015,83,),0))</f>
        <v>0</v>
      </c>
      <c r="CF339" s="371">
        <f>IF($F338="申請キャンセル",0,IFERROR(VLOOKUP($D339,INDEX(データ蓄積!$A$16:$A$1015,MATCH($D339,データ蓄積!$A$16:$A$1015,0)+1):'データ蓄積'!$DB$1015,6,),0))</f>
        <v>0</v>
      </c>
      <c r="CG339" s="214" t="str">
        <f t="shared" si="1454"/>
        <v xml:space="preserve"> </v>
      </c>
      <c r="CH339" s="214" t="str">
        <f t="shared" si="1451"/>
        <v/>
      </c>
      <c r="CI339" s="214" t="str">
        <f t="shared" ref="CI339" si="1709">IF(CG339&gt;=CH339,"OK","下限本数を下回っています")</f>
        <v>OK</v>
      </c>
      <c r="CJ339" s="371">
        <f>IF($F338="申請キャンセル",0,IFERROR(VLOOKUP($D339,INDEX(データ蓄積!$A$16:$A$1015,MATCH($D339,データ蓄積!$A$16:$A$1015,0)+1):'データ蓄積'!$DB$1015,9,),0))</f>
        <v>0</v>
      </c>
      <c r="CK339" s="372">
        <f>IF($F338="申請キャンセル",0,IFERROR(VLOOKUP($D339,INDEX(データ蓄積!$A$16:$A$1015,MATCH($D339,データ蓄積!$A$16:$A$1015,0)+1):'データ蓄積'!$DB$1015,11,),0))</f>
        <v>0</v>
      </c>
      <c r="CL339" s="372">
        <f>IF($F338="申請キャンセル",0,IFERROR(VLOOKUP($D339,INDEX(データ蓄積!$A$16:$A$1015,MATCH($D339,データ蓄積!$A$16:$A$1015,0)+1):'データ蓄積'!$DB$1015,13,),0))</f>
        <v>0</v>
      </c>
      <c r="CM339" s="372">
        <f>IF($F338="申請キャンセル",0,IFERROR(VLOOKUP($D339,INDEX(データ蓄積!$A$16:$A$1015,MATCH($D339,データ蓄積!$A$16:$A$1015,0)+1):'データ蓄積'!$DB$1015,15,),0))</f>
        <v>0</v>
      </c>
      <c r="CN339" s="372">
        <f>IF($F338="申請キャンセル",0,IFERROR(VLOOKUP($D339,INDEX(データ蓄積!$A$16:$A$1015,MATCH($D339,データ蓄積!$A$16:$A$1015,0)+1):'データ蓄積'!$DB$1015,17,),0))</f>
        <v>0</v>
      </c>
      <c r="CO339" s="372">
        <f>IF($F338="申請キャンセル",0,IFERROR(VLOOKUP($D339,INDEX(データ蓄積!$A$16:$A$1015,MATCH($D339,データ蓄積!$A$16:$A$1015,0)+1):'データ蓄積'!$DB$1015,18,),0))</f>
        <v>0</v>
      </c>
      <c r="CP339" s="371">
        <f>IF($F338="申請キャンセル",0,IFERROR(VLOOKUP($D339,INDEX(データ蓄積!$A$16:$A$1015,MATCH($D339,データ蓄積!$A$16:$A$1015,0)+1):'データ蓄積'!$DB$1015,19,),0))</f>
        <v>0</v>
      </c>
      <c r="CQ339" s="372">
        <f>IF($F338="申請キャンセル",0,IFERROR(VLOOKUP($D339,INDEX(データ蓄積!$A$16:$A$1015,MATCH($D339,データ蓄積!$A$16:$A$1015,0)+1):'データ蓄積'!$DB$1015,24,),0))</f>
        <v>0</v>
      </c>
      <c r="CR339" s="99" t="str">
        <f>IF($F338="申請キャンセル",0,CONCATENATE(CS339,$CS$14,CT339,$CT$14,CU339,$CU$14))</f>
        <v>0年0月0日</v>
      </c>
      <c r="CS339" s="99">
        <f>IF($F338="申請キャンセル",0,IFERROR(VLOOKUP($D339,INDEX(データ蓄積!$A$16:$A$1015,MATCH($D339,データ蓄積!$A$16:$A$1015,0)+1):'データ蓄積'!$DB$1015,70,),0))</f>
        <v>0</v>
      </c>
      <c r="CT339" s="99">
        <f>IF($F338="申請キャンセル",0,IFERROR(VLOOKUP($D339,INDEX(データ蓄積!$A$16:$A$1015,MATCH($D339,データ蓄積!$A$16:$A$1015,0)+1):'データ蓄積'!$DB$1015,71,),0))</f>
        <v>0</v>
      </c>
      <c r="CU339" s="99">
        <f>IF($F338="申請キャンセル",0,IFERROR(VLOOKUP($D339,INDEX(データ蓄積!$A$16:$A$1015,MATCH($D339,データ蓄積!$A$16:$A$1015,0)+1):'データ蓄積'!$DB$1015,72,),0))</f>
        <v>0</v>
      </c>
      <c r="CV339" s="99" t="str">
        <f>IF($F338="申請キャンセル",0,CONCATENATE(CW339,$CW$14,CX339,$CX$14,CY339,$CY$14))</f>
        <v>0年0月0日</v>
      </c>
      <c r="CW339" s="99">
        <f>IF($F338="申請キャンセル",0,IFERROR(VLOOKUP($D339,INDEX(データ蓄積!$A$16:$A$1015,MATCH($D339,データ蓄積!$A$16:$A$1015,0)+1):'データ蓄積'!$DB$1015,73,),0))</f>
        <v>0</v>
      </c>
      <c r="CX339" s="99">
        <f>IF($F338="申請キャンセル",0,IFERROR(VLOOKUP($D339,INDEX(データ蓄積!$A$16:$A$1015,MATCH($D339,データ蓄積!$A$16:$A$1015,0)+1):'データ蓄積'!$DB$1015,74,),0))</f>
        <v>0</v>
      </c>
      <c r="CY339" s="99">
        <f>IF($F338="申請キャンセル",0,IFERROR(VLOOKUP($D339,INDEX(データ蓄積!$A$16:$A$1015,MATCH($D339,データ蓄積!$A$16:$A$1015,0)+1):'データ蓄積'!$DB$1015,75,),0))</f>
        <v>0</v>
      </c>
      <c r="CZ339" s="211">
        <f>IF($F338="申請キャンセル",0,IFERROR(VLOOKUP($D339,INDEX(データ蓄積!$A$16:$A$1015,MATCH($D339,データ蓄積!$A$16:$A$1015,0)+1):'データ蓄積'!$CF$1015,84,),0))</f>
        <v>0</v>
      </c>
      <c r="DA339" s="211">
        <f>IF($F338="申請キャンセル",0,IFERROR(VLOOKUP($D339,INDEX(データ蓄積!$A$16:$A$1015,MATCH($D339,データ蓄積!$A$16:$A$1015,0)+1):'データ蓄積'!$CG$1015,85,),0))</f>
        <v>0</v>
      </c>
      <c r="DB339" s="211">
        <f>IF($F338="申請キャンセル",0,IFERROR(VLOOKUP($D339,INDEX(データ蓄積!$A$16:$A$1015,MATCH($D339,データ蓄積!$A$16:$A$1015,0)+1):'データ蓄積'!$CH$1015,86,),0))</f>
        <v>0</v>
      </c>
      <c r="DC339" s="211"/>
      <c r="DD339" s="204">
        <f>IF($F338="申請キャンセル",0,IFERROR(VLOOKUP($D339,INDEX(データ蓄積!$A$16:$A$1015,MATCH($D339,データ蓄積!$A$16:$A$1015,0)+1):'データ蓄積'!$CN$1015,91,),0))</f>
        <v>0</v>
      </c>
      <c r="DE339" s="204">
        <f>IF($F338="申請キャンセル",0,IFERROR(VLOOKUP($D339,INDEX(データ蓄積!$A$16:$A$1015,MATCH($D339,データ蓄積!$A$16:$A$1015,0)+1):'データ蓄積'!$CN$1015,92,),0))</f>
        <v>0</v>
      </c>
    </row>
    <row r="340" spans="1:109" ht="18.75" customHeight="1" x14ac:dyDescent="0.15">
      <c r="A340" s="349">
        <f>IFERROR(VLOOKUP($D340,INDEX(データ蓄積!$A$16:$A$1015,MATCH($D340,データ蓄積!$A$16:$A$1015,0)):'データ蓄積'!$BI$1015,3,),0)</f>
        <v>0</v>
      </c>
      <c r="B340" s="350">
        <f>IFERROR(VLOOKUP($D340,INDEX(データ蓄積!$A$16:$A$1015,MATCH($D340,データ蓄積!$A$16:$A$1015,0)):'データ蓄積'!$BI$1015,4,),0)</f>
        <v>0</v>
      </c>
      <c r="C340" s="349">
        <f>IFERROR(VLOOKUP($D340,INDEX(データ蓄積!$A$16:$A$1015,MATCH($D340,データ蓄積!$A$16:$A$1015,0)):'データ蓄積'!$BI$1015,5,),0)</f>
        <v>0</v>
      </c>
      <c r="D340" s="349">
        <f t="shared" si="1665"/>
        <v>163</v>
      </c>
      <c r="E340" s="351">
        <f>IFERROR(VLOOKUP($D340,INDEX(データ蓄積!$A$16:$A$1015,MATCH($D340,データ蓄積!$A$16:$A$1015,0)):'データ蓄積'!$BI$1015,2,),0)</f>
        <v>0</v>
      </c>
      <c r="F340" s="352">
        <f>IFERROR(VLOOKUP($D340,INDEX(データ蓄積!$A$16:$A$1015,MATCH($D340,データ蓄積!$A$16:$A$1015,0)):'データ蓄積'!$CD$1015,82,),0)</f>
        <v>0</v>
      </c>
      <c r="G340" s="353">
        <f>IF($F340="申請キャンセル",0,IFERROR(VLOOKUP($D340,INDEX(データ蓄積!$A$16:$A$1015,MATCH($D340,データ蓄積!$A$16:$A$1015,0)):'データ蓄積'!$BI$1015,8,),0))</f>
        <v>0</v>
      </c>
      <c r="H340" s="346">
        <f>IF($F340="申請キャンセル",0,IFERROR(VLOOKUP($D340,INDEX(データ蓄積!$A$16:$A$1015,MATCH($D340,データ蓄積!$A$16:$A$1015,0)):'データ蓄積'!$BI$1015,10,),0))</f>
        <v>0</v>
      </c>
      <c r="I340" s="354" t="str">
        <f>IF($F340="申請キャンセル","",LEFT(IFERROR(VLOOKUP($D340,INDEX(データ蓄積!$A$16:$A$1015,MATCH($D340,データ蓄積!$A$16:$A$1015,0)):'データ蓄積'!$CH$1015,84,),""),2))</f>
        <v/>
      </c>
      <c r="J340" s="346" t="str">
        <f>IF($F340="申請キャンセル","",LEFT(IFERROR(VLOOKUP($D340,INDEX(データ蓄積!$A$16:$A$1015,MATCH($D340,データ蓄積!$A$16:$A$1015,0)):'データ蓄積'!$CL$1015,86,),""),2))</f>
        <v/>
      </c>
      <c r="K340" s="355">
        <f>IF($F340="申請キャンセル",0,IFERROR(VLOOKUP($D340,INDEX(データ蓄積!$A$16:$A$1015,MATCH($D340,データ蓄積!$A$16:$A$1015,0)):'データ蓄積'!$CO$1015,90,),0))</f>
        <v>0</v>
      </c>
      <c r="L340" s="350">
        <f>IF(G340=0,0,IF($F340="申請キャンセル",0,IF(K340="","","〇")))</f>
        <v>0</v>
      </c>
      <c r="M340" s="356">
        <f>IF($F340="申請キャンセル",0,IFERROR(VLOOKUP($D340,INDEX(データ蓄積!$A$16:$A$1015,MATCH($D340,データ蓄積!$A$16:$A$1015,0)):'データ蓄積'!$BI$1015,14,),))</f>
        <v>0</v>
      </c>
      <c r="N340" s="357">
        <f>IF($F340="申請キャンセル",0,IFERROR(VLOOKUP($D340,INDEX(データ蓄積!$A$16:$A$1015,MATCH($D340,データ蓄積!$A$16:$A$1015,0)):'データ蓄積'!$BI$1015,16,),0))</f>
        <v>0</v>
      </c>
      <c r="O340" s="356">
        <f>IF($F340="申請キャンセル",0,IFERROR(VLOOKUP($D340,INDEX(データ蓄積!$A$16:$A$1015,MATCH($D340,データ蓄積!$A$16:$A$1015,0)):'データ蓄積'!$BI$1015,20,),0))</f>
        <v>0</v>
      </c>
      <c r="P340" s="358">
        <f>IF($F340="申請キャンセル",0,IFERROR(VLOOKUP($D340,INDEX(データ蓄積!$A$16:$A$1015,MATCH($D340,データ蓄積!$A$16:$A$1015,0)):'データ蓄積'!$BI$1015,21,),0))</f>
        <v>0</v>
      </c>
      <c r="Q340" s="359">
        <f>IF($F340="申請キャンセル",0,IFERROR(VLOOKUP($D340,INDEX(データ蓄積!$A$16:$A$1015,MATCH($D340,データ蓄積!$A$16:$A$1015,0)):'データ蓄積'!$BI$1015,23,),0))</f>
        <v>0</v>
      </c>
      <c r="R340" s="360">
        <f>IF($F340="申請キャンセル",0,IFERROR(VLOOKUP($D340,INDEX(データ蓄積!$A$16:$A$1015,MATCH($D340,データ蓄積!$A$16:$A$1015,0)):'データ蓄積'!$CO$1015,92,),0))</f>
        <v>0</v>
      </c>
      <c r="S340" s="361">
        <f>IF($F340="申請キャンセル",0,IFERROR(VLOOKUP($D340,INDEX(データ蓄積!$A$16:$A$1015,MATCH($D340,データ蓄積!$A$16:$A$1015,0)):'データ蓄積'!$BI$1015,22,),0))</f>
        <v>0</v>
      </c>
      <c r="T340" s="362" t="str">
        <f>IF($F340="申請キャンセル",0,IF((AJ340+AP340)&gt;0,ROUNDDOWN((AJ340+AP340)/(AL340+AR340),4)*1000," "))</f>
        <v xml:space="preserve"> </v>
      </c>
      <c r="U340" s="363" t="str">
        <f>IF($F340="申請キャンセル",0,IFERROR(IF(AJ340+AP340=0,"",VLOOKUP(Q340,Sheet1!$B$4:$C$64,2,0)),0))</f>
        <v/>
      </c>
      <c r="V340" s="364">
        <f>IF($F340="申請キャンセル",0,IFERROR(VLOOKUP($D340,INDEX(データ蓄積!$A$16:$A$1015,MATCH($D340,データ蓄積!$A$16:$A$1015,0)):'データ蓄積'!$BI$1015,12,),0))</f>
        <v>0</v>
      </c>
      <c r="W340" s="365">
        <f>IF($F340="申請キャンセル",0,IFERROR(VLOOKUP($D340,INDEX(データ蓄積!$A$16:$A$1015,MATCH($D340,データ蓄積!$A$16:$A$1015,0)):'データ蓄積'!$BI$1015,25,),0))</f>
        <v>0</v>
      </c>
      <c r="X340" s="356">
        <f>IF($F340="申請キャンセル",0,IFERROR(VLOOKUP($D340,INDEX(データ蓄積!$A$16:$A$1015,MATCH($D340,データ蓄積!$A$16:$A$1015,0)):'データ蓄積'!$DB$1015,27,),0))</f>
        <v>0</v>
      </c>
      <c r="Y340" s="366">
        <f t="shared" si="1022"/>
        <v>0</v>
      </c>
      <c r="Z340" s="358">
        <f>IF($F340="申請キャンセル",0,IFERROR(VLOOKUP($D340,INDEX(データ蓄積!$A$16:$A$1015,MATCH($D340,データ蓄積!$A$16:$A$1015,0)):'データ蓄積'!$DB$1015,26,),0))</f>
        <v>0</v>
      </c>
      <c r="AA340" s="367">
        <f>IF($F340="申請キャンセル",0,IFERROR(VLOOKUP($D340,INDEX(データ蓄積!$A$16:$A$1015,MATCH($D340,データ蓄積!$A$16:$A$1015,0)):'データ蓄積'!$DB$1015,28,),0))</f>
        <v>0</v>
      </c>
      <c r="AB340" s="358">
        <f>IF($W340="初 年 度",TRUNC((+AA340-BP340)/2,0),0)</f>
        <v>0</v>
      </c>
      <c r="AC340" s="357"/>
      <c r="AD340" s="356">
        <f>IF($F340="申請キャンセル",0,IFERROR(VLOOKUP($D340,INDEX(データ蓄積!$A$16:$A$1015,MATCH($D340,データ蓄積!$A$16:$A$1015,0)):'データ蓄積'!$DB$1015,30,),0))</f>
        <v>0</v>
      </c>
      <c r="AE340" s="359">
        <f t="shared" si="1023"/>
        <v>0</v>
      </c>
      <c r="AF340" s="359">
        <f>IF($F340="申請キャンセル",0,IFERROR(VLOOKUP($D340,INDEX(データ蓄積!$A$16:$A$1015,MATCH($D340,データ蓄積!$A$16:$A$1015,0)):'データ蓄積'!$DB$1015,29,),0))</f>
        <v>0</v>
      </c>
      <c r="AG340" s="359">
        <f>IF($F340="申請キャンセル",0,IFERROR(VLOOKUP($D340,INDEX(データ蓄積!$A$16:$A$1015,MATCH($D340,データ蓄積!$A$16:$A$1015,0)):'データ蓄積'!$DB$1015,31,),0))</f>
        <v>0</v>
      </c>
      <c r="AH340" s="359">
        <f t="shared" si="1696"/>
        <v>0</v>
      </c>
      <c r="AI340" s="357"/>
      <c r="AJ340" s="358">
        <f>+X340+AD340</f>
        <v>0</v>
      </c>
      <c r="AK340" s="366">
        <f t="shared" si="1647"/>
        <v>0</v>
      </c>
      <c r="AL340" s="358">
        <f t="shared" si="1647"/>
        <v>0</v>
      </c>
      <c r="AM340" s="367">
        <f t="shared" si="1647"/>
        <v>0</v>
      </c>
      <c r="AN340" s="358">
        <f t="shared" si="1647"/>
        <v>0</v>
      </c>
      <c r="AO340" s="357"/>
      <c r="AP340" s="356">
        <f>IF($F340="申請キャンセル",0,IFERROR(VLOOKUP($D340,INDEX(データ蓄積!$A$16:$A$1015,MATCH($D340,データ蓄積!$A$16:$A$1015,0)):'データ蓄積'!$DB$1015,33,),0))</f>
        <v>0</v>
      </c>
      <c r="AQ340" s="366">
        <f t="shared" si="1024"/>
        <v>0</v>
      </c>
      <c r="AR340" s="358">
        <f>IF($F340="申請キャンセル",0,IFERROR(VLOOKUP($D340,INDEX(データ蓄積!$A$16:$A$1015,MATCH($D340,データ蓄積!$A$16:$A$1015,0)):'データ蓄積'!$DB$1015,32,),0))</f>
        <v>0</v>
      </c>
      <c r="AS340" s="367">
        <f>IF($F340="申請キャンセル",0,IFERROR(VLOOKUP($D340,INDEX(データ蓄積!$A$16:$A$1015,MATCH($D340,データ蓄積!$A$16:$A$1015,0)):'データ蓄積'!$DB$1015,34,),0))</f>
        <v>0</v>
      </c>
      <c r="AT340" s="358">
        <f t="shared" si="1697"/>
        <v>0</v>
      </c>
      <c r="AU340" s="357"/>
      <c r="AV340" s="356">
        <f>IF($F340="申請キャンセル",0,IFERROR(VLOOKUP($D340,INDEX(データ蓄積!$A$16:$A$1015,MATCH($D340,データ蓄積!$A$16:$A$1015,0)):'データ蓄積'!$DB$1015,36,),0))</f>
        <v>0</v>
      </c>
      <c r="AW340" s="366">
        <f t="shared" si="1025"/>
        <v>0</v>
      </c>
      <c r="AX340" s="358">
        <f>IF($F340="申請キャンセル",0,IFERROR(VLOOKUP($D340,INDEX(データ蓄積!$A$16:$A$1015,MATCH($D340,データ蓄積!$A$16:$A$1015,0)):'データ蓄積'!$DB$1015,35,),0))</f>
        <v>0</v>
      </c>
      <c r="AY340" s="367">
        <f>IF($F340="申請キャンセル",0,IFERROR(VLOOKUP($D340,INDEX(データ蓄積!$A$16:$A$1015,MATCH($D340,データ蓄積!$A$16:$A$1015,0)):'データ蓄積'!$DB$1015,37,),0))</f>
        <v>0</v>
      </c>
      <c r="AZ340" s="358">
        <f t="shared" si="1698"/>
        <v>0</v>
      </c>
      <c r="BA340" s="357"/>
      <c r="BB340" s="368">
        <f>+AK340+AQ340+AW340</f>
        <v>0</v>
      </c>
      <c r="BC340" s="358">
        <f t="shared" si="1669"/>
        <v>0</v>
      </c>
      <c r="BD340" s="367">
        <f t="shared" si="1669"/>
        <v>0</v>
      </c>
      <c r="BE340" s="361">
        <f t="shared" si="1669"/>
        <v>0</v>
      </c>
      <c r="BF340" s="369"/>
      <c r="BG340" s="356">
        <f>IF($F340="申請キャンセル",0,IF(H340="（○）",220,0))</f>
        <v>0</v>
      </c>
      <c r="BH340" s="359">
        <f>IF($F340="申請キャンセル",0,IF(H340="（○）",SUM(AK340+AQ340+AW340),0))</f>
        <v>0</v>
      </c>
      <c r="BI340" s="359">
        <f>IF($F340="申請キャンセル",0,IF(H340="（○）",SUM(AL340+AR340),0))</f>
        <v>0</v>
      </c>
      <c r="BJ340" s="359">
        <f t="shared" si="1026"/>
        <v>0</v>
      </c>
      <c r="BK340" s="361">
        <f>IF($W340="初 年 度",TRUNC((+BJ340-CB340),0),0)</f>
        <v>0</v>
      </c>
      <c r="BL340" s="46"/>
      <c r="BM340" s="356">
        <f t="shared" si="1453"/>
        <v>0</v>
      </c>
      <c r="BN340" s="357">
        <f t="shared" si="1453"/>
        <v>0</v>
      </c>
      <c r="BP340" s="125">
        <f t="shared" si="1027"/>
        <v>0</v>
      </c>
      <c r="BQ340" s="126">
        <f>ROUNDUP(BP340/2,0)</f>
        <v>0</v>
      </c>
      <c r="BR340" s="44"/>
      <c r="BS340" s="125">
        <f t="shared" si="1028"/>
        <v>0</v>
      </c>
      <c r="BT340" s="126">
        <f>ROUNDUP(BS340/2,0)</f>
        <v>0</v>
      </c>
      <c r="BU340" s="44"/>
      <c r="BV340" s="125">
        <f t="shared" si="1029"/>
        <v>0</v>
      </c>
      <c r="BW340" s="126">
        <f t="shared" si="1699"/>
        <v>0</v>
      </c>
      <c r="BX340" s="44"/>
      <c r="BY340" s="125">
        <f t="shared" si="1030"/>
        <v>0</v>
      </c>
      <c r="BZ340" s="126">
        <f>ROUNDUP(BY340/2,0)</f>
        <v>0</v>
      </c>
      <c r="CA340" s="44"/>
      <c r="CB340" s="125">
        <f t="shared" si="1031"/>
        <v>0</v>
      </c>
      <c r="CC340" s="126">
        <f>+CB340</f>
        <v>0</v>
      </c>
      <c r="CD340" s="44"/>
      <c r="CE340" s="370">
        <f>IF($F340="申請キャンセル",0,IF(CE341="","",CE341))</f>
        <v>0</v>
      </c>
      <c r="CF340" s="371">
        <f>IF($F340="申請キャンセル",0,IFERROR(VLOOKUP($D340,INDEX(データ蓄積!$A$16:$A$1015,MATCH($D340,データ蓄積!$A$16:$A$1015,0)):'データ蓄積'!$DB$1015,6,),0))</f>
        <v>0</v>
      </c>
      <c r="CG340" s="214" t="str">
        <f t="shared" si="1454"/>
        <v xml:space="preserve"> </v>
      </c>
      <c r="CH340" s="214" t="str">
        <f t="shared" si="1451"/>
        <v/>
      </c>
      <c r="CI340" s="214" t="str">
        <f>IF(CG340&gt;=CH340,"OK","下限本数を下回っています")</f>
        <v>OK</v>
      </c>
      <c r="CJ340" s="371">
        <f>IF($F340="申請キャンセル",0,IFERROR(VLOOKUP($D340,INDEX(データ蓄積!$A$16:$A$1015,MATCH($D340,データ蓄積!$A$16:$A$1015,0)):'データ蓄積'!$DB$1015,9,),0))</f>
        <v>0</v>
      </c>
      <c r="CK340" s="372">
        <f>IF($F340="申請キャンセル",0,IFERROR(VLOOKUP($D340,INDEX(データ蓄積!$A$16:$A$1015,MATCH($D340,データ蓄積!$A$16:$A$1015,0)):'データ蓄積'!$DB$1015,11,),0))</f>
        <v>0</v>
      </c>
      <c r="CL340" s="372">
        <f>IF($F340="申請キャンセル",0,IFERROR(VLOOKUP($D340,INDEX(データ蓄積!$A$16:$A$1015,MATCH($D340,データ蓄積!$A$16:$A$1015,0)):'データ蓄積'!$DB$1015,13,),0))</f>
        <v>0</v>
      </c>
      <c r="CM340" s="372">
        <f>IF($F340="申請キャンセル",0,IFERROR(VLOOKUP($D340,INDEX(データ蓄積!$A$16:$A$1015,MATCH($D340,データ蓄積!$A$16:$A$1015,0)):'データ蓄積'!$DB$1015,15,),0))</f>
        <v>0</v>
      </c>
      <c r="CN340" s="372">
        <f>IF($F340="申請キャンセル",0,IFERROR(VLOOKUP($D340,INDEX(データ蓄積!$A$16:$A$1015,MATCH($D340,データ蓄積!$A$16:$A$1015,0)):'データ蓄積'!$DB$1015,17,),0))</f>
        <v>0</v>
      </c>
      <c r="CO340" s="372">
        <f>IF($F340="申請キャンセル",0,IFERROR(VLOOKUP($D340,INDEX(データ蓄積!$A$16:$A$1015,MATCH($D340,データ蓄積!$A$16:$A$1015,0)):'データ蓄積'!$DB$1015,18,),0))</f>
        <v>0</v>
      </c>
      <c r="CP340" s="371">
        <f>IF($F340="申請キャンセル",0,IFERROR(VLOOKUP($D340,INDEX(データ蓄積!$A$16:$A$1015,MATCH($D340,データ蓄積!$A$16:$A$1015,0)):'データ蓄積'!$DB$1015,19,),0))</f>
        <v>0</v>
      </c>
      <c r="CQ340" s="372">
        <f>IF($F340="申請キャンセル",0,IFERROR(VLOOKUP($D340,INDEX(データ蓄積!$A$16:$A$1015,MATCH($D340,データ蓄積!$A$16:$A$1015,0)):'データ蓄積'!$DB$1015,24,),0))</f>
        <v>0</v>
      </c>
      <c r="CR340" s="99" t="str">
        <f>IF($F340="申請キャンセル",0,CONCATENATE(CS340,$CS$14,CT340,$CT$14,CU340,$CU$14))</f>
        <v>0年0月0日</v>
      </c>
      <c r="CS340" s="99">
        <f>IF($F340="申請キャンセル",0,IFERROR(VLOOKUP($D340,INDEX(データ蓄積!$A$16:$A$1015,MATCH($D340,データ蓄積!$A$16:$A$1015,0)):'データ蓄積'!$DB$1015,70,),0))</f>
        <v>0</v>
      </c>
      <c r="CT340" s="99">
        <f>IF($F340="申請キャンセル",0,IFERROR(VLOOKUP($D340,INDEX(データ蓄積!$A$16:$A$1015,MATCH($D340,データ蓄積!$A$16:$A$1015,0)):'データ蓄積'!$DB$1015,71,),0))</f>
        <v>0</v>
      </c>
      <c r="CU340" s="99">
        <f>IF($F340="申請キャンセル",0,IFERROR(VLOOKUP($D340,INDEX(データ蓄積!$A$16:$A$1015,MATCH($D340,データ蓄積!$A$16:$A$1015,0)):'データ蓄積'!$DB$1015,72,),0))</f>
        <v>0</v>
      </c>
      <c r="CV340" s="99" t="str">
        <f>IF($F340="申請キャンセル",0,CONCATENATE(CW340,$CW$14,CX340,$CX$14,CY340,$CY$14))</f>
        <v>0年0月0日</v>
      </c>
      <c r="CW340" s="99">
        <f>IF($F340="申請キャンセル",0,IFERROR(VLOOKUP($D340,INDEX(データ蓄積!$A$16:$A$1015,MATCH($D340,データ蓄積!$A$16:$A$1015,0)):'データ蓄積'!$DB$1015,73,),0))</f>
        <v>0</v>
      </c>
      <c r="CX340" s="99">
        <f>IF($F340="申請キャンセル",0,IFERROR(VLOOKUP($D340,INDEX(データ蓄積!$A$16:$A$1015,MATCH($D340,データ蓄積!$A$16:$A$1015,0)):'データ蓄積'!$DB$1015,74,),0))</f>
        <v>0</v>
      </c>
      <c r="CY340" s="99">
        <f>IF($F340="申請キャンセル",0,IFERROR(VLOOKUP($D340,INDEX(データ蓄積!$A$16:$A$1015,MATCH($D340,データ蓄積!$A$16:$A$1015,0)):'データ蓄積'!$DB$1015,75,),0))</f>
        <v>0</v>
      </c>
      <c r="CZ340" s="211">
        <f>IF($F340="申請キャンセル",0,IFERROR(VLOOKUP($D340,INDEX(データ蓄積!$A$16:$A$1015,MATCH($D340,データ蓄積!$A$16:$A$1015,0)):'データ蓄積'!$CF$1015,84,),0))</f>
        <v>0</v>
      </c>
      <c r="DA340" s="211">
        <f>IF($F340="申請キャンセル",0,IFERROR(VLOOKUP($D340,INDEX(データ蓄積!$A$16:$A$1015,MATCH($D340,データ蓄積!$A$16:$A$1015,0)):'データ蓄積'!$CG$1015,85,),0))</f>
        <v>0</v>
      </c>
      <c r="DB340" s="211">
        <f>IF($F340="申請キャンセル",0,IFERROR(VLOOKUP($D340,INDEX(データ蓄積!$A$16:$A$1015,MATCH($D340,データ蓄積!$A$16:$A$1015,0)):'データ蓄積'!$CH$1015,86,),0))</f>
        <v>0</v>
      </c>
      <c r="DC340" s="211"/>
      <c r="DD340" s="204">
        <f>IF($F340="申請キャンセル",0,IFERROR(VLOOKUP($D340,INDEX(データ蓄積!$A$16:$A$1015,MATCH($D340,データ蓄積!$A$16:$A$1015,0)):'データ蓄積'!$CN$1015,91,),0))</f>
        <v>0</v>
      </c>
      <c r="DE340" s="204">
        <f>IF($F340="申請キャンセル",0,IFERROR(VLOOKUP($D340,INDEX(データ蓄積!$A$16:$A$1015,MATCH($D340,データ蓄積!$A$16:$A$1015,0)):'データ蓄積'!$CN$1015,92,),0))</f>
        <v>0</v>
      </c>
    </row>
    <row r="341" spans="1:109" ht="18.75" customHeight="1" x14ac:dyDescent="0.15">
      <c r="A341" s="373">
        <f>IFERROR(VLOOKUP($D341,INDEX(データ蓄積!$A$16:$A$1015,MATCH($D341,データ蓄積!$A$16:$A$1015,0)+1):'データ蓄積'!$BI$1015,3,),0)</f>
        <v>0</v>
      </c>
      <c r="B341" s="374">
        <f>IFERROR(VLOOKUP($D341,INDEX(データ蓄積!$A$16:$A$1015,MATCH($D341,データ蓄積!$A$16:$A$1015,0)+1):'データ蓄積'!$BI$1015,4,),0)</f>
        <v>0</v>
      </c>
      <c r="C341" s="375">
        <f>IFERROR(VLOOKUP($D341,INDEX(データ蓄積!$A$16:$A$1015,MATCH($D341,データ蓄積!$A$16:$A$1015,0)+1):'データ蓄積'!$BI$1015,5,),0)</f>
        <v>0</v>
      </c>
      <c r="D341" s="373">
        <f t="shared" si="1665"/>
        <v>163</v>
      </c>
      <c r="E341" s="347">
        <f>IFERROR(VLOOKUP($D341,INDEX(データ蓄積!$A$16:$A$1015,MATCH($D341,データ蓄積!$A$16:$A$1015,0)+1):'データ蓄積'!$BI$1015,2,),0)</f>
        <v>0</v>
      </c>
      <c r="F341" s="376">
        <f>IFERROR(VLOOKUP($D341,INDEX(データ蓄積!$A$16:$A$1015,MATCH($D341,データ蓄積!$A$16:$A$1015,0)+1):'データ蓄積'!$CD$1015,82,),0)</f>
        <v>0</v>
      </c>
      <c r="G341" s="377">
        <f>IF($F340="申請キャンセル",0,IFERROR(VLOOKUP($D341,INDEX(データ蓄積!$A$16:$A$1015,MATCH($D341,データ蓄積!$A$16:$A$1015,0)+1):'データ蓄積'!$BI$1015,8,),0))</f>
        <v>0</v>
      </c>
      <c r="H341" s="347">
        <f>IF($F340="申請キャンセル",0,IFERROR(VLOOKUP($D341,INDEX(データ蓄積!$A$16:$A$1015,MATCH($D341,データ蓄積!$A$16:$A$1015,0)+1):'データ蓄積'!$BI$1015,10,),0))</f>
        <v>0</v>
      </c>
      <c r="I341" s="378" t="str">
        <f>IF($F340="申請キャンセル","",LEFT(IFERROR(VLOOKUP($D341,INDEX(データ蓄積!$A$16:$A$1015,MATCH($D341,データ蓄積!$A$16:$A$1015,0)+1):'データ蓄積'!$CH$1015,84,),""),2))</f>
        <v/>
      </c>
      <c r="J341" s="347" t="str">
        <f>IF($F340="申請キャンセル","",LEFT(IFERROR(VLOOKUP($D341,INDEX(データ蓄積!$A$16:$A$1015,MATCH($D340,データ蓄積!$A$16:$A$1015,0)+1):'データ蓄積'!$CL$1015,86,),""),2))</f>
        <v/>
      </c>
      <c r="K341" s="379">
        <f>IF($F340="申請キャンセル",0,IFERROR(VLOOKUP($D341,INDEX(データ蓄積!$A$16:$A$1015,MATCH($D341,データ蓄積!$A$16:$A$1015,0)+1):'データ蓄積'!$CO$1015,90,),0))</f>
        <v>0</v>
      </c>
      <c r="L341" s="374">
        <f t="shared" ref="L341" si="1710">IF(G341=0,0,IF($F341="申請キャンセル",0,IF(K341="","","〇")))</f>
        <v>0</v>
      </c>
      <c r="M341" s="380">
        <f>IF($F340="申請キャンセル",0,IFERROR(VLOOKUP($D341,INDEX(データ蓄積!$A$16:$A$1015,MATCH($D341,データ蓄積!$A$16:$A$1015,0)+1):'データ蓄積'!$BI$1015,14,),0))</f>
        <v>0</v>
      </c>
      <c r="N341" s="381">
        <f>IF($F340="申請キャンセル",0,IFERROR(VLOOKUP($D341,INDEX(データ蓄積!$A$16:$A$1015,MATCH($D341,データ蓄積!$A$16:$A$1015,0)+1):'データ蓄積'!$BI$1015,16,),0))</f>
        <v>0</v>
      </c>
      <c r="O341" s="382">
        <f>IF($F340="申請キャンセル",0,IFERROR(VLOOKUP($D341,INDEX(データ蓄積!$A$16:$A$1015,MATCH($D341,データ蓄積!$A$16:$A$1015,0)+1):'データ蓄積'!$BI$1015,20,),0))</f>
        <v>0</v>
      </c>
      <c r="P341" s="383">
        <f>IF($F340="申請キャンセル",0,IFERROR(VLOOKUP($D341,INDEX(データ蓄積!$A$16:$A$1015,MATCH($D341,データ蓄積!$A$16:$A$1015,0)+1):'データ蓄積'!$BI$1015,21,),0))</f>
        <v>0</v>
      </c>
      <c r="Q341" s="383">
        <f>IF($F340="申請キャンセル",0,IFERROR(VLOOKUP($D341,INDEX(データ蓄積!$A$16:$A$1015,MATCH($D341,データ蓄積!$A$16:$A$1015,0)+1):'データ蓄積'!$BI$1015,23,),0))</f>
        <v>0</v>
      </c>
      <c r="R341" s="384">
        <f>IF($F340="申請キャンセル",0,IFERROR(VLOOKUP($D341,INDEX(データ蓄積!$A$16:$A$1015,MATCH($D341,データ蓄積!$A$16:$A$1015,0)+1):'データ蓄積'!$CO$1015,92,),0))</f>
        <v>0</v>
      </c>
      <c r="S341" s="385">
        <f>IF($F340="申請キャンセル",0,IFERROR(VLOOKUP($D341,INDEX(データ蓄積!$A$16:$A$1015,MATCH($D341,データ蓄積!$A$16:$A$1015,0)+1):'データ蓄積'!$BI$1015,22,),0))</f>
        <v>0</v>
      </c>
      <c r="T341" s="386" t="str">
        <f>IF($F340="申請キャンセル",0,IF((AJ341+AP341)&gt;0,ROUNDDOWN((AJ341+AP341)/(AL341+AR341),4)*1000," "))</f>
        <v xml:space="preserve"> </v>
      </c>
      <c r="U341" s="387" t="str">
        <f>IF($F341="申請キャンセル",0,IFERROR(IF(AJ341+AP341=0,"",VLOOKUP(Q341,Sheet1!$B$4:$C$64,2,0)),0))</f>
        <v/>
      </c>
      <c r="V341" s="388">
        <f>IF($F340="申請キャンセル",0,IFERROR(VLOOKUP($D341,INDEX(データ蓄積!$A$16:$A$1015,MATCH($D341,データ蓄積!$A$16:$A$1015,0)+1):'データ蓄積'!$BI$1015,12,),0))</f>
        <v>0</v>
      </c>
      <c r="W341" s="389">
        <f>IF($F340="申請キャンセル",0,IFERROR(VLOOKUP($D341,INDEX(データ蓄積!$A$16:$A$1015,MATCH($D341,データ蓄積!$A$16:$A$1015,0)+1):'データ蓄積'!$BI$1015,25,),0))</f>
        <v>0</v>
      </c>
      <c r="X341" s="383">
        <f>IF($F340="申請キャンセル",0,IFERROR(VLOOKUP($D341,INDEX(データ蓄積!$A$16:$A$1015,MATCH($D341,データ蓄積!$A$16:$A$1015,0)+1):'データ蓄積'!$DB$1015,27,),0))</f>
        <v>0</v>
      </c>
      <c r="Y341" s="390">
        <f t="shared" si="1022"/>
        <v>0</v>
      </c>
      <c r="Z341" s="383">
        <f>IF($F340="申請キャンセル",0,IFERROR(VLOOKUP($D341,INDEX(データ蓄積!$A$16:$A$1015,MATCH($D341,データ蓄積!$A$16:$A$1015,0)+1):'データ蓄積'!$DB$1015,26,),0))</f>
        <v>0</v>
      </c>
      <c r="AA341" s="383">
        <f>IF($F340="申請キャンセル",0,IFERROR(VLOOKUP($D341,INDEX(データ蓄積!$A$16:$A$1015,MATCH($D341,データ蓄積!$A$16:$A$1015,0)+1):'データ蓄積'!$DB$1015,28,),0))</f>
        <v>0</v>
      </c>
      <c r="AB341" s="385">
        <f t="shared" ref="AB341" si="1711">IF($W341="初 年 度",TRUNC((+AA341-BP341)/2,0),0)</f>
        <v>0</v>
      </c>
      <c r="AC341" s="381"/>
      <c r="AD341" s="380">
        <f>IF($F340="申請キャンセル",0,IFERROR(VLOOKUP($D341,INDEX(データ蓄積!$A$16:$A$1015,MATCH($D341,データ蓄積!$A$16:$A$1015,0)+1):'データ蓄積'!$DB$1015,30,),0))</f>
        <v>0</v>
      </c>
      <c r="AE341" s="383">
        <f t="shared" si="1023"/>
        <v>0</v>
      </c>
      <c r="AF341" s="383">
        <f>IF($F340="申請キャンセル",0,IFERROR(VLOOKUP($D341,INDEX(データ蓄積!$A$16:$A$1015,MATCH($D341,データ蓄積!$A$16:$A$1015,0)+1):'データ蓄積'!$DB$1015,29,),0))</f>
        <v>0</v>
      </c>
      <c r="AG341" s="383">
        <f>IF($F340="申請キャンセル",0,IFERROR(VLOOKUP($D341,INDEX(データ蓄積!$A$16:$A$1015,MATCH($D341,データ蓄積!$A$16:$A$1015,0)+1):'データ蓄積'!$DB$1015,31,),0))</f>
        <v>0</v>
      </c>
      <c r="AH341" s="383">
        <f t="shared" si="1696"/>
        <v>0</v>
      </c>
      <c r="AI341" s="381"/>
      <c r="AJ341" s="385">
        <f t="shared" ref="AJ341" si="1712">+X341+AD341</f>
        <v>0</v>
      </c>
      <c r="AK341" s="390">
        <f t="shared" si="1647"/>
        <v>0</v>
      </c>
      <c r="AL341" s="383">
        <f t="shared" si="1647"/>
        <v>0</v>
      </c>
      <c r="AM341" s="383">
        <f t="shared" si="1647"/>
        <v>0</v>
      </c>
      <c r="AN341" s="385">
        <f t="shared" si="1647"/>
        <v>0</v>
      </c>
      <c r="AO341" s="381"/>
      <c r="AP341" s="383">
        <f>IF($F340="申請キャンセル",0,IFERROR(VLOOKUP($D341,INDEX(データ蓄積!$A$16:$A$1015,MATCH($D341,データ蓄積!$A$16:$A$1015,0)+1):'データ蓄積'!$DB$1015,33,),0))</f>
        <v>0</v>
      </c>
      <c r="AQ341" s="390">
        <f t="shared" si="1024"/>
        <v>0</v>
      </c>
      <c r="AR341" s="383">
        <f>IF($F340="申請キャンセル",0,IFERROR(VLOOKUP($D341,INDEX(データ蓄積!$A$16:$A$1015,MATCH($D341,データ蓄積!$A$16:$A$1015,0)+1):'データ蓄積'!$DB$1015,32,),0))</f>
        <v>0</v>
      </c>
      <c r="AS341" s="383">
        <f>IF($F340="申請キャンセル",0,IFERROR(VLOOKUP($D341,INDEX(データ蓄積!$A$16:$A$1015,MATCH($D341,データ蓄積!$A$16:$A$1015,0)+1):'データ蓄積'!$DB$1015,34,),0))</f>
        <v>0</v>
      </c>
      <c r="AT341" s="385">
        <f t="shared" si="1697"/>
        <v>0</v>
      </c>
      <c r="AU341" s="381"/>
      <c r="AV341" s="383">
        <f>IF($F340="申請キャンセル",0,IFERROR(VLOOKUP($D341,INDEX(データ蓄積!$A$16:$A$1015,MATCH($D341,データ蓄積!$A$16:$A$1015,0)+1):'データ蓄積'!$DB$1015,36,),0))</f>
        <v>0</v>
      </c>
      <c r="AW341" s="390">
        <f t="shared" si="1025"/>
        <v>0</v>
      </c>
      <c r="AX341" s="383">
        <f>IF($F340="申請キャンセル",0,IFERROR(VLOOKUP($D341,INDEX(データ蓄積!$A$16:$A$1015,MATCH($D341,データ蓄積!$A$16:$A$1015,0)+1):'データ蓄積'!$DB$1015,35,),0))</f>
        <v>0</v>
      </c>
      <c r="AY341" s="383">
        <f>IF($F340="申請キャンセル",0,IFERROR(VLOOKUP($D341,INDEX(データ蓄積!$A$16:$A$1015,MATCH($D341,データ蓄積!$A$16:$A$1015,0)+1):'データ蓄積'!$DB$1015,37,),0))</f>
        <v>0</v>
      </c>
      <c r="AZ341" s="385">
        <f t="shared" si="1698"/>
        <v>0</v>
      </c>
      <c r="BA341" s="381"/>
      <c r="BB341" s="391">
        <f t="shared" ref="BB341" si="1713">+AK341+AQ341+AW341</f>
        <v>0</v>
      </c>
      <c r="BC341" s="383">
        <f t="shared" si="1669"/>
        <v>0</v>
      </c>
      <c r="BD341" s="383">
        <f t="shared" si="1669"/>
        <v>0</v>
      </c>
      <c r="BE341" s="392">
        <f t="shared" si="1669"/>
        <v>0</v>
      </c>
      <c r="BF341" s="369"/>
      <c r="BG341" s="380">
        <f>IF($F340="申請キャンセル",0,IF(H341="（○）",220,0))</f>
        <v>0</v>
      </c>
      <c r="BH341" s="385">
        <f>IF($F340="申請キャンセル",0,IF(H341="（○）",SUM(AK341+AQ341+AW341),0))</f>
        <v>0</v>
      </c>
      <c r="BI341" s="383">
        <f>IF($F340="申請キャンセル",0,IF(H341="（○）",SUM(AL341+AR341),0))</f>
        <v>0</v>
      </c>
      <c r="BJ341" s="383">
        <f t="shared" si="1026"/>
        <v>0</v>
      </c>
      <c r="BK341" s="392">
        <f t="shared" ref="BK341" si="1714">IF($W341="初 年 度",TRUNC((+BJ341-CB341),0),0)</f>
        <v>0</v>
      </c>
      <c r="BL341" s="46"/>
      <c r="BM341" s="380">
        <f t="shared" si="1453"/>
        <v>0</v>
      </c>
      <c r="BN341" s="381">
        <f t="shared" si="1453"/>
        <v>0</v>
      </c>
      <c r="BP341" s="127">
        <f t="shared" si="1027"/>
        <v>0</v>
      </c>
      <c r="BQ341" s="128">
        <f t="shared" ref="BQ341" si="1715">ROUNDUP(BP341/2,0)</f>
        <v>0</v>
      </c>
      <c r="BR341" s="45"/>
      <c r="BS341" s="127">
        <f t="shared" si="1028"/>
        <v>0</v>
      </c>
      <c r="BT341" s="128">
        <f t="shared" ref="BT341" si="1716">ROUNDUP(BS341/2,0)</f>
        <v>0</v>
      </c>
      <c r="BU341" s="45"/>
      <c r="BV341" s="127">
        <f t="shared" si="1029"/>
        <v>0</v>
      </c>
      <c r="BW341" s="128">
        <f t="shared" si="1699"/>
        <v>0</v>
      </c>
      <c r="BX341" s="45"/>
      <c r="BY341" s="127">
        <f t="shared" si="1030"/>
        <v>0</v>
      </c>
      <c r="BZ341" s="128">
        <f t="shared" ref="BZ341" si="1717">ROUNDUP(BY341/2,0)</f>
        <v>0</v>
      </c>
      <c r="CA341" s="45"/>
      <c r="CB341" s="127">
        <f t="shared" si="1031"/>
        <v>0</v>
      </c>
      <c r="CC341" s="128">
        <f t="shared" ref="CC341" si="1718">+CB341</f>
        <v>0</v>
      </c>
      <c r="CD341" s="45"/>
      <c r="CE341" s="370">
        <f>IF($F340="申請キャンセル",0,IFERROR(VLOOKUP($D341,INDEX(データ蓄積!$A$16:$A$1015,MATCH($D341,データ蓄積!$A$16:$A$1015,0)+1):'データ蓄積'!$DB$1015,83,),0))</f>
        <v>0</v>
      </c>
      <c r="CF341" s="371">
        <f>IF($F340="申請キャンセル",0,IFERROR(VLOOKUP($D341,INDEX(データ蓄積!$A$16:$A$1015,MATCH($D341,データ蓄積!$A$16:$A$1015,0)+1):'データ蓄積'!$DB$1015,6,),0))</f>
        <v>0</v>
      </c>
      <c r="CG341" s="214" t="str">
        <f t="shared" si="1454"/>
        <v xml:space="preserve"> </v>
      </c>
      <c r="CH341" s="214" t="str">
        <f t="shared" si="1451"/>
        <v/>
      </c>
      <c r="CI341" s="214" t="str">
        <f t="shared" ref="CI341" si="1719">IF(CG341&gt;=CH341,"OK","下限本数を下回っています")</f>
        <v>OK</v>
      </c>
      <c r="CJ341" s="371">
        <f>IF($F340="申請キャンセル",0,IFERROR(VLOOKUP($D341,INDEX(データ蓄積!$A$16:$A$1015,MATCH($D341,データ蓄積!$A$16:$A$1015,0)+1):'データ蓄積'!$DB$1015,9,),0))</f>
        <v>0</v>
      </c>
      <c r="CK341" s="372">
        <f>IF($F340="申請キャンセル",0,IFERROR(VLOOKUP($D341,INDEX(データ蓄積!$A$16:$A$1015,MATCH($D341,データ蓄積!$A$16:$A$1015,0)+1):'データ蓄積'!$DB$1015,11,),0))</f>
        <v>0</v>
      </c>
      <c r="CL341" s="372">
        <f>IF($F340="申請キャンセル",0,IFERROR(VLOOKUP($D341,INDEX(データ蓄積!$A$16:$A$1015,MATCH($D341,データ蓄積!$A$16:$A$1015,0)+1):'データ蓄積'!$DB$1015,13,),0))</f>
        <v>0</v>
      </c>
      <c r="CM341" s="372">
        <f>IF($F340="申請キャンセル",0,IFERROR(VLOOKUP($D341,INDEX(データ蓄積!$A$16:$A$1015,MATCH($D341,データ蓄積!$A$16:$A$1015,0)+1):'データ蓄積'!$DB$1015,15,),0))</f>
        <v>0</v>
      </c>
      <c r="CN341" s="372">
        <f>IF($F340="申請キャンセル",0,IFERROR(VLOOKUP($D341,INDEX(データ蓄積!$A$16:$A$1015,MATCH($D341,データ蓄積!$A$16:$A$1015,0)+1):'データ蓄積'!$DB$1015,17,),0))</f>
        <v>0</v>
      </c>
      <c r="CO341" s="372">
        <f>IF($F340="申請キャンセル",0,IFERROR(VLOOKUP($D341,INDEX(データ蓄積!$A$16:$A$1015,MATCH($D341,データ蓄積!$A$16:$A$1015,0)+1):'データ蓄積'!$DB$1015,18,),0))</f>
        <v>0</v>
      </c>
      <c r="CP341" s="371">
        <f>IF($F340="申請キャンセル",0,IFERROR(VLOOKUP($D341,INDEX(データ蓄積!$A$16:$A$1015,MATCH($D341,データ蓄積!$A$16:$A$1015,0)+1):'データ蓄積'!$DB$1015,19,),0))</f>
        <v>0</v>
      </c>
      <c r="CQ341" s="372">
        <f>IF($F340="申請キャンセル",0,IFERROR(VLOOKUP($D341,INDEX(データ蓄積!$A$16:$A$1015,MATCH($D341,データ蓄積!$A$16:$A$1015,0)+1):'データ蓄積'!$DB$1015,24,),0))</f>
        <v>0</v>
      </c>
      <c r="CR341" s="99" t="str">
        <f>IF($F340="申請キャンセル",0,CONCATENATE(CS341,$CS$14,CT341,$CT$14,CU341,$CU$14))</f>
        <v>0年0月0日</v>
      </c>
      <c r="CS341" s="99">
        <f>IF($F340="申請キャンセル",0,IFERROR(VLOOKUP($D341,INDEX(データ蓄積!$A$16:$A$1015,MATCH($D341,データ蓄積!$A$16:$A$1015,0)+1):'データ蓄積'!$DB$1015,70,),0))</f>
        <v>0</v>
      </c>
      <c r="CT341" s="99">
        <f>IF($F340="申請キャンセル",0,IFERROR(VLOOKUP($D341,INDEX(データ蓄積!$A$16:$A$1015,MATCH($D341,データ蓄積!$A$16:$A$1015,0)+1):'データ蓄積'!$DB$1015,71,),0))</f>
        <v>0</v>
      </c>
      <c r="CU341" s="99">
        <f>IF($F340="申請キャンセル",0,IFERROR(VLOOKUP($D341,INDEX(データ蓄積!$A$16:$A$1015,MATCH($D341,データ蓄積!$A$16:$A$1015,0)+1):'データ蓄積'!$DB$1015,72,),0))</f>
        <v>0</v>
      </c>
      <c r="CV341" s="99" t="str">
        <f>IF($F340="申請キャンセル",0,CONCATENATE(CW341,$CW$14,CX341,$CX$14,CY341,$CY$14))</f>
        <v>0年0月0日</v>
      </c>
      <c r="CW341" s="99">
        <f>IF($F340="申請キャンセル",0,IFERROR(VLOOKUP($D341,INDEX(データ蓄積!$A$16:$A$1015,MATCH($D341,データ蓄積!$A$16:$A$1015,0)+1):'データ蓄積'!$DB$1015,73,),0))</f>
        <v>0</v>
      </c>
      <c r="CX341" s="99">
        <f>IF($F340="申請キャンセル",0,IFERROR(VLOOKUP($D341,INDEX(データ蓄積!$A$16:$A$1015,MATCH($D341,データ蓄積!$A$16:$A$1015,0)+1):'データ蓄積'!$DB$1015,74,),0))</f>
        <v>0</v>
      </c>
      <c r="CY341" s="99">
        <f>IF($F340="申請キャンセル",0,IFERROR(VLOOKUP($D341,INDEX(データ蓄積!$A$16:$A$1015,MATCH($D341,データ蓄積!$A$16:$A$1015,0)+1):'データ蓄積'!$DB$1015,75,),0))</f>
        <v>0</v>
      </c>
      <c r="CZ341" s="211">
        <f>IF($F340="申請キャンセル",0,IFERROR(VLOOKUP($D341,INDEX(データ蓄積!$A$16:$A$1015,MATCH($D341,データ蓄積!$A$16:$A$1015,0)+1):'データ蓄積'!$CF$1015,84,),0))</f>
        <v>0</v>
      </c>
      <c r="DA341" s="211">
        <f>IF($F340="申請キャンセル",0,IFERROR(VLOOKUP($D341,INDEX(データ蓄積!$A$16:$A$1015,MATCH($D341,データ蓄積!$A$16:$A$1015,0)+1):'データ蓄積'!$CG$1015,85,),0))</f>
        <v>0</v>
      </c>
      <c r="DB341" s="211">
        <f>IF($F340="申請キャンセル",0,IFERROR(VLOOKUP($D341,INDEX(データ蓄積!$A$16:$A$1015,MATCH($D341,データ蓄積!$A$16:$A$1015,0)+1):'データ蓄積'!$CH$1015,86,),0))</f>
        <v>0</v>
      </c>
      <c r="DC341" s="211"/>
      <c r="DD341" s="204">
        <f>IF($F340="申請キャンセル",0,IFERROR(VLOOKUP($D341,INDEX(データ蓄積!$A$16:$A$1015,MATCH($D341,データ蓄積!$A$16:$A$1015,0)+1):'データ蓄積'!$CN$1015,91,),0))</f>
        <v>0</v>
      </c>
      <c r="DE341" s="204">
        <f>IF($F340="申請キャンセル",0,IFERROR(VLOOKUP($D341,INDEX(データ蓄積!$A$16:$A$1015,MATCH($D341,データ蓄積!$A$16:$A$1015,0)+1):'データ蓄積'!$CN$1015,92,),0))</f>
        <v>0</v>
      </c>
    </row>
    <row r="342" spans="1:109" ht="18.75" customHeight="1" x14ac:dyDescent="0.15">
      <c r="A342" s="349">
        <f>IFERROR(VLOOKUP($D342,INDEX(データ蓄積!$A$16:$A$1015,MATCH($D342,データ蓄積!$A$16:$A$1015,0)):'データ蓄積'!$BI$1015,3,),0)</f>
        <v>0</v>
      </c>
      <c r="B342" s="350">
        <f>IFERROR(VLOOKUP($D342,INDEX(データ蓄積!$A$16:$A$1015,MATCH($D342,データ蓄積!$A$16:$A$1015,0)):'データ蓄積'!$BI$1015,4,),0)</f>
        <v>0</v>
      </c>
      <c r="C342" s="349">
        <f>IFERROR(VLOOKUP($D342,INDEX(データ蓄積!$A$16:$A$1015,MATCH($D342,データ蓄積!$A$16:$A$1015,0)):'データ蓄積'!$BI$1015,5,),0)</f>
        <v>0</v>
      </c>
      <c r="D342" s="349">
        <f t="shared" si="1665"/>
        <v>164</v>
      </c>
      <c r="E342" s="351">
        <f>IFERROR(VLOOKUP($D342,INDEX(データ蓄積!$A$16:$A$1015,MATCH($D342,データ蓄積!$A$16:$A$1015,0)):'データ蓄積'!$BI$1015,2,),0)</f>
        <v>0</v>
      </c>
      <c r="F342" s="352">
        <f>IFERROR(VLOOKUP($D342,INDEX(データ蓄積!$A$16:$A$1015,MATCH($D342,データ蓄積!$A$16:$A$1015,0)):'データ蓄積'!$CD$1015,82,),0)</f>
        <v>0</v>
      </c>
      <c r="G342" s="353">
        <f>IF($F342="申請キャンセル",0,IFERROR(VLOOKUP($D342,INDEX(データ蓄積!$A$16:$A$1015,MATCH($D342,データ蓄積!$A$16:$A$1015,0)):'データ蓄積'!$BI$1015,8,),0))</f>
        <v>0</v>
      </c>
      <c r="H342" s="346">
        <f>IF($F342="申請キャンセル",0,IFERROR(VLOOKUP($D342,INDEX(データ蓄積!$A$16:$A$1015,MATCH($D342,データ蓄積!$A$16:$A$1015,0)):'データ蓄積'!$BI$1015,10,),0))</f>
        <v>0</v>
      </c>
      <c r="I342" s="354" t="str">
        <f>IF($F342="申請キャンセル","",LEFT(IFERROR(VLOOKUP($D342,INDEX(データ蓄積!$A$16:$A$1015,MATCH($D342,データ蓄積!$A$16:$A$1015,0)):'データ蓄積'!$CH$1015,84,),""),2))</f>
        <v/>
      </c>
      <c r="J342" s="346" t="str">
        <f>IF($F342="申請キャンセル","",LEFT(IFERROR(VLOOKUP($D342,INDEX(データ蓄積!$A$16:$A$1015,MATCH($D342,データ蓄積!$A$16:$A$1015,0)):'データ蓄積'!$CL$1015,86,),""),2))</f>
        <v/>
      </c>
      <c r="K342" s="355">
        <f>IF($F342="申請キャンセル",0,IFERROR(VLOOKUP($D342,INDEX(データ蓄積!$A$16:$A$1015,MATCH($D342,データ蓄積!$A$16:$A$1015,0)):'データ蓄積'!$CO$1015,90,),0))</f>
        <v>0</v>
      </c>
      <c r="L342" s="350">
        <f>IF(G342=0,0,IF($F342="申請キャンセル",0,IF(K342="","","〇")))</f>
        <v>0</v>
      </c>
      <c r="M342" s="356">
        <f>IF($F342="申請キャンセル",0,IFERROR(VLOOKUP($D342,INDEX(データ蓄積!$A$16:$A$1015,MATCH($D342,データ蓄積!$A$16:$A$1015,0)):'データ蓄積'!$BI$1015,14,),))</f>
        <v>0</v>
      </c>
      <c r="N342" s="357">
        <f>IF($F342="申請キャンセル",0,IFERROR(VLOOKUP($D342,INDEX(データ蓄積!$A$16:$A$1015,MATCH($D342,データ蓄積!$A$16:$A$1015,0)):'データ蓄積'!$BI$1015,16,),0))</f>
        <v>0</v>
      </c>
      <c r="O342" s="356">
        <f>IF($F342="申請キャンセル",0,IFERROR(VLOOKUP($D342,INDEX(データ蓄積!$A$16:$A$1015,MATCH($D342,データ蓄積!$A$16:$A$1015,0)):'データ蓄積'!$BI$1015,20,),0))</f>
        <v>0</v>
      </c>
      <c r="P342" s="358">
        <f>IF($F342="申請キャンセル",0,IFERROR(VLOOKUP($D342,INDEX(データ蓄積!$A$16:$A$1015,MATCH($D342,データ蓄積!$A$16:$A$1015,0)):'データ蓄積'!$BI$1015,21,),0))</f>
        <v>0</v>
      </c>
      <c r="Q342" s="359">
        <f>IF($F342="申請キャンセル",0,IFERROR(VLOOKUP($D342,INDEX(データ蓄積!$A$16:$A$1015,MATCH($D342,データ蓄積!$A$16:$A$1015,0)):'データ蓄積'!$BI$1015,23,),0))</f>
        <v>0</v>
      </c>
      <c r="R342" s="360">
        <f>IF($F342="申請キャンセル",0,IFERROR(VLOOKUP($D342,INDEX(データ蓄積!$A$16:$A$1015,MATCH($D342,データ蓄積!$A$16:$A$1015,0)):'データ蓄積'!$CO$1015,92,),0))</f>
        <v>0</v>
      </c>
      <c r="S342" s="361">
        <f>IF($F342="申請キャンセル",0,IFERROR(VLOOKUP($D342,INDEX(データ蓄積!$A$16:$A$1015,MATCH($D342,データ蓄積!$A$16:$A$1015,0)):'データ蓄積'!$BI$1015,22,),0))</f>
        <v>0</v>
      </c>
      <c r="T342" s="362" t="str">
        <f>IF($F342="申請キャンセル",0,IF((AJ342+AP342)&gt;0,ROUNDDOWN((AJ342+AP342)/(AL342+AR342),4)*1000," "))</f>
        <v xml:space="preserve"> </v>
      </c>
      <c r="U342" s="363" t="str">
        <f>IF($F342="申請キャンセル",0,IFERROR(IF(AJ342+AP342=0,"",VLOOKUP(Q342,Sheet1!$B$4:$C$64,2,0)),0))</f>
        <v/>
      </c>
      <c r="V342" s="364">
        <f>IF($F342="申請キャンセル",0,IFERROR(VLOOKUP($D342,INDEX(データ蓄積!$A$16:$A$1015,MATCH($D342,データ蓄積!$A$16:$A$1015,0)):'データ蓄積'!$BI$1015,12,),0))</f>
        <v>0</v>
      </c>
      <c r="W342" s="365">
        <f>IF($F342="申請キャンセル",0,IFERROR(VLOOKUP($D342,INDEX(データ蓄積!$A$16:$A$1015,MATCH($D342,データ蓄積!$A$16:$A$1015,0)):'データ蓄積'!$BI$1015,25,),0))</f>
        <v>0</v>
      </c>
      <c r="X342" s="356">
        <f>IF($F342="申請キャンセル",0,IFERROR(VLOOKUP($D342,INDEX(データ蓄積!$A$16:$A$1015,MATCH($D342,データ蓄積!$A$16:$A$1015,0)):'データ蓄積'!$DB$1015,27,),0))</f>
        <v>0</v>
      </c>
      <c r="Y342" s="366">
        <f t="shared" si="1022"/>
        <v>0</v>
      </c>
      <c r="Z342" s="358">
        <f>IF($F342="申請キャンセル",0,IFERROR(VLOOKUP($D342,INDEX(データ蓄積!$A$16:$A$1015,MATCH($D342,データ蓄積!$A$16:$A$1015,0)):'データ蓄積'!$DB$1015,26,),0))</f>
        <v>0</v>
      </c>
      <c r="AA342" s="367">
        <f>IF($F342="申請キャンセル",0,IFERROR(VLOOKUP($D342,INDEX(データ蓄積!$A$16:$A$1015,MATCH($D342,データ蓄積!$A$16:$A$1015,0)):'データ蓄積'!$DB$1015,28,),0))</f>
        <v>0</v>
      </c>
      <c r="AB342" s="358">
        <f>IF($W342="初 年 度",TRUNC((+AA342-BP342)/2,0),0)</f>
        <v>0</v>
      </c>
      <c r="AC342" s="357"/>
      <c r="AD342" s="356">
        <f>IF($F342="申請キャンセル",0,IFERROR(VLOOKUP($D342,INDEX(データ蓄積!$A$16:$A$1015,MATCH($D342,データ蓄積!$A$16:$A$1015,0)):'データ蓄積'!$DB$1015,30,),0))</f>
        <v>0</v>
      </c>
      <c r="AE342" s="359">
        <f t="shared" si="1023"/>
        <v>0</v>
      </c>
      <c r="AF342" s="359">
        <f>IF($F342="申請キャンセル",0,IFERROR(VLOOKUP($D342,INDEX(データ蓄積!$A$16:$A$1015,MATCH($D342,データ蓄積!$A$16:$A$1015,0)):'データ蓄積'!$DB$1015,29,),0))</f>
        <v>0</v>
      </c>
      <c r="AG342" s="359">
        <f>IF($F342="申請キャンセル",0,IFERROR(VLOOKUP($D342,INDEX(データ蓄積!$A$16:$A$1015,MATCH($D342,データ蓄積!$A$16:$A$1015,0)):'データ蓄積'!$DB$1015,31,),0))</f>
        <v>0</v>
      </c>
      <c r="AH342" s="359">
        <f t="shared" si="1696"/>
        <v>0</v>
      </c>
      <c r="AI342" s="357"/>
      <c r="AJ342" s="358">
        <f>+X342+AD342</f>
        <v>0</v>
      </c>
      <c r="AK342" s="366">
        <f t="shared" si="1647"/>
        <v>0</v>
      </c>
      <c r="AL342" s="358">
        <f t="shared" si="1647"/>
        <v>0</v>
      </c>
      <c r="AM342" s="367">
        <f t="shared" si="1647"/>
        <v>0</v>
      </c>
      <c r="AN342" s="358">
        <f t="shared" si="1647"/>
        <v>0</v>
      </c>
      <c r="AO342" s="357"/>
      <c r="AP342" s="356">
        <f>IF($F342="申請キャンセル",0,IFERROR(VLOOKUP($D342,INDEX(データ蓄積!$A$16:$A$1015,MATCH($D342,データ蓄積!$A$16:$A$1015,0)):'データ蓄積'!$DB$1015,33,),0))</f>
        <v>0</v>
      </c>
      <c r="AQ342" s="366">
        <f t="shared" si="1024"/>
        <v>0</v>
      </c>
      <c r="AR342" s="358">
        <f>IF($F342="申請キャンセル",0,IFERROR(VLOOKUP($D342,INDEX(データ蓄積!$A$16:$A$1015,MATCH($D342,データ蓄積!$A$16:$A$1015,0)):'データ蓄積'!$DB$1015,32,),0))</f>
        <v>0</v>
      </c>
      <c r="AS342" s="367">
        <f>IF($F342="申請キャンセル",0,IFERROR(VLOOKUP($D342,INDEX(データ蓄積!$A$16:$A$1015,MATCH($D342,データ蓄積!$A$16:$A$1015,0)):'データ蓄積'!$DB$1015,34,),0))</f>
        <v>0</v>
      </c>
      <c r="AT342" s="358">
        <f t="shared" si="1697"/>
        <v>0</v>
      </c>
      <c r="AU342" s="357"/>
      <c r="AV342" s="356">
        <f>IF($F342="申請キャンセル",0,IFERROR(VLOOKUP($D342,INDEX(データ蓄積!$A$16:$A$1015,MATCH($D342,データ蓄積!$A$16:$A$1015,0)):'データ蓄積'!$DB$1015,36,),0))</f>
        <v>0</v>
      </c>
      <c r="AW342" s="366">
        <f t="shared" si="1025"/>
        <v>0</v>
      </c>
      <c r="AX342" s="358">
        <f>IF($F342="申請キャンセル",0,IFERROR(VLOOKUP($D342,INDEX(データ蓄積!$A$16:$A$1015,MATCH($D342,データ蓄積!$A$16:$A$1015,0)):'データ蓄積'!$DB$1015,35,),0))</f>
        <v>0</v>
      </c>
      <c r="AY342" s="367">
        <f>IF($F342="申請キャンセル",0,IFERROR(VLOOKUP($D342,INDEX(データ蓄積!$A$16:$A$1015,MATCH($D342,データ蓄積!$A$16:$A$1015,0)):'データ蓄積'!$DB$1015,37,),0))</f>
        <v>0</v>
      </c>
      <c r="AZ342" s="358">
        <f t="shared" si="1698"/>
        <v>0</v>
      </c>
      <c r="BA342" s="357"/>
      <c r="BB342" s="368">
        <f>+AK342+AQ342+AW342</f>
        <v>0</v>
      </c>
      <c r="BC342" s="358">
        <f t="shared" si="1669"/>
        <v>0</v>
      </c>
      <c r="BD342" s="367">
        <f t="shared" si="1669"/>
        <v>0</v>
      </c>
      <c r="BE342" s="361">
        <f t="shared" si="1669"/>
        <v>0</v>
      </c>
      <c r="BF342" s="369"/>
      <c r="BG342" s="356">
        <f>IF($F342="申請キャンセル",0,IF(H342="（○）",220,0))</f>
        <v>0</v>
      </c>
      <c r="BH342" s="359">
        <f>IF($F342="申請キャンセル",0,IF(H342="（○）",SUM(AK342+AQ342+AW342),0))</f>
        <v>0</v>
      </c>
      <c r="BI342" s="359">
        <f>IF($F342="申請キャンセル",0,IF(H342="（○）",SUM(AL342+AR342),0))</f>
        <v>0</v>
      </c>
      <c r="BJ342" s="359">
        <f t="shared" si="1026"/>
        <v>0</v>
      </c>
      <c r="BK342" s="361">
        <f>IF($W342="初 年 度",TRUNC((+BJ342-CB342),0),0)</f>
        <v>0</v>
      </c>
      <c r="BL342" s="46"/>
      <c r="BM342" s="356">
        <f t="shared" si="1453"/>
        <v>0</v>
      </c>
      <c r="BN342" s="357">
        <f t="shared" si="1453"/>
        <v>0</v>
      </c>
      <c r="BP342" s="125">
        <f t="shared" si="1027"/>
        <v>0</v>
      </c>
      <c r="BQ342" s="126">
        <f>ROUNDUP(BP342/2,0)</f>
        <v>0</v>
      </c>
      <c r="BR342" s="44"/>
      <c r="BS342" s="125">
        <f t="shared" si="1028"/>
        <v>0</v>
      </c>
      <c r="BT342" s="126">
        <f>ROUNDUP(BS342/2,0)</f>
        <v>0</v>
      </c>
      <c r="BU342" s="44"/>
      <c r="BV342" s="125">
        <f t="shared" si="1029"/>
        <v>0</v>
      </c>
      <c r="BW342" s="126">
        <f t="shared" si="1699"/>
        <v>0</v>
      </c>
      <c r="BX342" s="44"/>
      <c r="BY342" s="125">
        <f t="shared" si="1030"/>
        <v>0</v>
      </c>
      <c r="BZ342" s="126">
        <f>ROUNDUP(BY342/2,0)</f>
        <v>0</v>
      </c>
      <c r="CA342" s="44"/>
      <c r="CB342" s="125">
        <f t="shared" si="1031"/>
        <v>0</v>
      </c>
      <c r="CC342" s="126">
        <f>+CB342</f>
        <v>0</v>
      </c>
      <c r="CD342" s="44"/>
      <c r="CE342" s="370">
        <f>IF($F342="申請キャンセル",0,IF(CE343="","",CE343))</f>
        <v>0</v>
      </c>
      <c r="CF342" s="371">
        <f>IF($F342="申請キャンセル",0,IFERROR(VLOOKUP($D342,INDEX(データ蓄積!$A$16:$A$1015,MATCH($D342,データ蓄積!$A$16:$A$1015,0)):'データ蓄積'!$DB$1015,6,),0))</f>
        <v>0</v>
      </c>
      <c r="CG342" s="214" t="str">
        <f t="shared" si="1454"/>
        <v xml:space="preserve"> </v>
      </c>
      <c r="CH342" s="214" t="str">
        <f t="shared" si="1451"/>
        <v/>
      </c>
      <c r="CI342" s="214" t="str">
        <f>IF(CG342&gt;=CH342,"OK","下限本数を下回っています")</f>
        <v>OK</v>
      </c>
      <c r="CJ342" s="371">
        <f>IF($F342="申請キャンセル",0,IFERROR(VLOOKUP($D342,INDEX(データ蓄積!$A$16:$A$1015,MATCH($D342,データ蓄積!$A$16:$A$1015,0)):'データ蓄積'!$DB$1015,9,),0))</f>
        <v>0</v>
      </c>
      <c r="CK342" s="372">
        <f>IF($F342="申請キャンセル",0,IFERROR(VLOOKUP($D342,INDEX(データ蓄積!$A$16:$A$1015,MATCH($D342,データ蓄積!$A$16:$A$1015,0)):'データ蓄積'!$DB$1015,11,),0))</f>
        <v>0</v>
      </c>
      <c r="CL342" s="372">
        <f>IF($F342="申請キャンセル",0,IFERROR(VLOOKUP($D342,INDEX(データ蓄積!$A$16:$A$1015,MATCH($D342,データ蓄積!$A$16:$A$1015,0)):'データ蓄積'!$DB$1015,13,),0))</f>
        <v>0</v>
      </c>
      <c r="CM342" s="372">
        <f>IF($F342="申請キャンセル",0,IFERROR(VLOOKUP($D342,INDEX(データ蓄積!$A$16:$A$1015,MATCH($D342,データ蓄積!$A$16:$A$1015,0)):'データ蓄積'!$DB$1015,15,),0))</f>
        <v>0</v>
      </c>
      <c r="CN342" s="372">
        <f>IF($F342="申請キャンセル",0,IFERROR(VLOOKUP($D342,INDEX(データ蓄積!$A$16:$A$1015,MATCH($D342,データ蓄積!$A$16:$A$1015,0)):'データ蓄積'!$DB$1015,17,),0))</f>
        <v>0</v>
      </c>
      <c r="CO342" s="372">
        <f>IF($F342="申請キャンセル",0,IFERROR(VLOOKUP($D342,INDEX(データ蓄積!$A$16:$A$1015,MATCH($D342,データ蓄積!$A$16:$A$1015,0)):'データ蓄積'!$DB$1015,18,),0))</f>
        <v>0</v>
      </c>
      <c r="CP342" s="371">
        <f>IF($F342="申請キャンセル",0,IFERROR(VLOOKUP($D342,INDEX(データ蓄積!$A$16:$A$1015,MATCH($D342,データ蓄積!$A$16:$A$1015,0)):'データ蓄積'!$DB$1015,19,),0))</f>
        <v>0</v>
      </c>
      <c r="CQ342" s="372">
        <f>IF($F342="申請キャンセル",0,IFERROR(VLOOKUP($D342,INDEX(データ蓄積!$A$16:$A$1015,MATCH($D342,データ蓄積!$A$16:$A$1015,0)):'データ蓄積'!$DB$1015,24,),0))</f>
        <v>0</v>
      </c>
      <c r="CR342" s="99" t="str">
        <f>IF($F342="申請キャンセル",0,CONCATENATE(CS342,$CS$14,CT342,$CT$14,CU342,$CU$14))</f>
        <v>0年0月0日</v>
      </c>
      <c r="CS342" s="99">
        <f>IF($F342="申請キャンセル",0,IFERROR(VLOOKUP($D342,INDEX(データ蓄積!$A$16:$A$1015,MATCH($D342,データ蓄積!$A$16:$A$1015,0)):'データ蓄積'!$DB$1015,70,),0))</f>
        <v>0</v>
      </c>
      <c r="CT342" s="99">
        <f>IF($F342="申請キャンセル",0,IFERROR(VLOOKUP($D342,INDEX(データ蓄積!$A$16:$A$1015,MATCH($D342,データ蓄積!$A$16:$A$1015,0)):'データ蓄積'!$DB$1015,71,),0))</f>
        <v>0</v>
      </c>
      <c r="CU342" s="99">
        <f>IF($F342="申請キャンセル",0,IFERROR(VLOOKUP($D342,INDEX(データ蓄積!$A$16:$A$1015,MATCH($D342,データ蓄積!$A$16:$A$1015,0)):'データ蓄積'!$DB$1015,72,),0))</f>
        <v>0</v>
      </c>
      <c r="CV342" s="99" t="str">
        <f>IF($F342="申請キャンセル",0,CONCATENATE(CW342,$CW$14,CX342,$CX$14,CY342,$CY$14))</f>
        <v>0年0月0日</v>
      </c>
      <c r="CW342" s="99">
        <f>IF($F342="申請キャンセル",0,IFERROR(VLOOKUP($D342,INDEX(データ蓄積!$A$16:$A$1015,MATCH($D342,データ蓄積!$A$16:$A$1015,0)):'データ蓄積'!$DB$1015,73,),0))</f>
        <v>0</v>
      </c>
      <c r="CX342" s="99">
        <f>IF($F342="申請キャンセル",0,IFERROR(VLOOKUP($D342,INDEX(データ蓄積!$A$16:$A$1015,MATCH($D342,データ蓄積!$A$16:$A$1015,0)):'データ蓄積'!$DB$1015,74,),0))</f>
        <v>0</v>
      </c>
      <c r="CY342" s="99">
        <f>IF($F342="申請キャンセル",0,IFERROR(VLOOKUP($D342,INDEX(データ蓄積!$A$16:$A$1015,MATCH($D342,データ蓄積!$A$16:$A$1015,0)):'データ蓄積'!$DB$1015,75,),0))</f>
        <v>0</v>
      </c>
      <c r="CZ342" s="211">
        <f>IF($F342="申請キャンセル",0,IFERROR(VLOOKUP($D342,INDEX(データ蓄積!$A$16:$A$1015,MATCH($D342,データ蓄積!$A$16:$A$1015,0)):'データ蓄積'!$CF$1015,84,),0))</f>
        <v>0</v>
      </c>
      <c r="DA342" s="211">
        <f>IF($F342="申請キャンセル",0,IFERROR(VLOOKUP($D342,INDEX(データ蓄積!$A$16:$A$1015,MATCH($D342,データ蓄積!$A$16:$A$1015,0)):'データ蓄積'!$CG$1015,85,),0))</f>
        <v>0</v>
      </c>
      <c r="DB342" s="211">
        <f>IF($F342="申請キャンセル",0,IFERROR(VLOOKUP($D342,INDEX(データ蓄積!$A$16:$A$1015,MATCH($D342,データ蓄積!$A$16:$A$1015,0)):'データ蓄積'!$CH$1015,86,),0))</f>
        <v>0</v>
      </c>
      <c r="DC342" s="211"/>
      <c r="DD342" s="204">
        <f>IF($F342="申請キャンセル",0,IFERROR(VLOOKUP($D342,INDEX(データ蓄積!$A$16:$A$1015,MATCH($D342,データ蓄積!$A$16:$A$1015,0)):'データ蓄積'!$CN$1015,91,),0))</f>
        <v>0</v>
      </c>
      <c r="DE342" s="204">
        <f>IF($F342="申請キャンセル",0,IFERROR(VLOOKUP($D342,INDEX(データ蓄積!$A$16:$A$1015,MATCH($D342,データ蓄積!$A$16:$A$1015,0)):'データ蓄積'!$CN$1015,92,),0))</f>
        <v>0</v>
      </c>
    </row>
    <row r="343" spans="1:109" ht="18.75" customHeight="1" x14ac:dyDescent="0.15">
      <c r="A343" s="373">
        <f>IFERROR(VLOOKUP($D343,INDEX(データ蓄積!$A$16:$A$1015,MATCH($D343,データ蓄積!$A$16:$A$1015,0)+1):'データ蓄積'!$BI$1015,3,),0)</f>
        <v>0</v>
      </c>
      <c r="B343" s="374">
        <f>IFERROR(VLOOKUP($D343,INDEX(データ蓄積!$A$16:$A$1015,MATCH($D343,データ蓄積!$A$16:$A$1015,0)+1):'データ蓄積'!$BI$1015,4,),0)</f>
        <v>0</v>
      </c>
      <c r="C343" s="375">
        <f>IFERROR(VLOOKUP($D343,INDEX(データ蓄積!$A$16:$A$1015,MATCH($D343,データ蓄積!$A$16:$A$1015,0)+1):'データ蓄積'!$BI$1015,5,),0)</f>
        <v>0</v>
      </c>
      <c r="D343" s="373">
        <f t="shared" si="1665"/>
        <v>164</v>
      </c>
      <c r="E343" s="347">
        <f>IFERROR(VLOOKUP($D343,INDEX(データ蓄積!$A$16:$A$1015,MATCH($D343,データ蓄積!$A$16:$A$1015,0)+1):'データ蓄積'!$BI$1015,2,),0)</f>
        <v>0</v>
      </c>
      <c r="F343" s="376">
        <f>IFERROR(VLOOKUP($D343,INDEX(データ蓄積!$A$16:$A$1015,MATCH($D343,データ蓄積!$A$16:$A$1015,0)+1):'データ蓄積'!$CD$1015,82,),0)</f>
        <v>0</v>
      </c>
      <c r="G343" s="377">
        <f>IF($F342="申請キャンセル",0,IFERROR(VLOOKUP($D343,INDEX(データ蓄積!$A$16:$A$1015,MATCH($D343,データ蓄積!$A$16:$A$1015,0)+1):'データ蓄積'!$BI$1015,8,),0))</f>
        <v>0</v>
      </c>
      <c r="H343" s="347">
        <f>IF($F342="申請キャンセル",0,IFERROR(VLOOKUP($D343,INDEX(データ蓄積!$A$16:$A$1015,MATCH($D343,データ蓄積!$A$16:$A$1015,0)+1):'データ蓄積'!$BI$1015,10,),0))</f>
        <v>0</v>
      </c>
      <c r="I343" s="378" t="str">
        <f>IF($F342="申請キャンセル","",LEFT(IFERROR(VLOOKUP($D343,INDEX(データ蓄積!$A$16:$A$1015,MATCH($D343,データ蓄積!$A$16:$A$1015,0)+1):'データ蓄積'!$CH$1015,84,),""),2))</f>
        <v/>
      </c>
      <c r="J343" s="347" t="str">
        <f>IF($F342="申請キャンセル","",LEFT(IFERROR(VLOOKUP($D343,INDEX(データ蓄積!$A$16:$A$1015,MATCH($D342,データ蓄積!$A$16:$A$1015,0)+1):'データ蓄積'!$CL$1015,86,),""),2))</f>
        <v/>
      </c>
      <c r="K343" s="379">
        <f>IF($F342="申請キャンセル",0,IFERROR(VLOOKUP($D343,INDEX(データ蓄積!$A$16:$A$1015,MATCH($D343,データ蓄積!$A$16:$A$1015,0)+1):'データ蓄積'!$CO$1015,90,),0))</f>
        <v>0</v>
      </c>
      <c r="L343" s="374">
        <f t="shared" ref="L343" si="1720">IF(G343=0,0,IF($F343="申請キャンセル",0,IF(K343="","","〇")))</f>
        <v>0</v>
      </c>
      <c r="M343" s="380">
        <f>IF($F342="申請キャンセル",0,IFERROR(VLOOKUP($D343,INDEX(データ蓄積!$A$16:$A$1015,MATCH($D343,データ蓄積!$A$16:$A$1015,0)+1):'データ蓄積'!$BI$1015,14,),0))</f>
        <v>0</v>
      </c>
      <c r="N343" s="381">
        <f>IF($F342="申請キャンセル",0,IFERROR(VLOOKUP($D343,INDEX(データ蓄積!$A$16:$A$1015,MATCH($D343,データ蓄積!$A$16:$A$1015,0)+1):'データ蓄積'!$BI$1015,16,),0))</f>
        <v>0</v>
      </c>
      <c r="O343" s="382">
        <f>IF($F342="申請キャンセル",0,IFERROR(VLOOKUP($D343,INDEX(データ蓄積!$A$16:$A$1015,MATCH($D343,データ蓄積!$A$16:$A$1015,0)+1):'データ蓄積'!$BI$1015,20,),0))</f>
        <v>0</v>
      </c>
      <c r="P343" s="383">
        <f>IF($F342="申請キャンセル",0,IFERROR(VLOOKUP($D343,INDEX(データ蓄積!$A$16:$A$1015,MATCH($D343,データ蓄積!$A$16:$A$1015,0)+1):'データ蓄積'!$BI$1015,21,),0))</f>
        <v>0</v>
      </c>
      <c r="Q343" s="383">
        <f>IF($F342="申請キャンセル",0,IFERROR(VLOOKUP($D343,INDEX(データ蓄積!$A$16:$A$1015,MATCH($D343,データ蓄積!$A$16:$A$1015,0)+1):'データ蓄積'!$BI$1015,23,),0))</f>
        <v>0</v>
      </c>
      <c r="R343" s="384">
        <f>IF($F342="申請キャンセル",0,IFERROR(VLOOKUP($D343,INDEX(データ蓄積!$A$16:$A$1015,MATCH($D343,データ蓄積!$A$16:$A$1015,0)+1):'データ蓄積'!$CO$1015,92,),0))</f>
        <v>0</v>
      </c>
      <c r="S343" s="385">
        <f>IF($F342="申請キャンセル",0,IFERROR(VLOOKUP($D343,INDEX(データ蓄積!$A$16:$A$1015,MATCH($D343,データ蓄積!$A$16:$A$1015,0)+1):'データ蓄積'!$BI$1015,22,),0))</f>
        <v>0</v>
      </c>
      <c r="T343" s="386" t="str">
        <f>IF($F342="申請キャンセル",0,IF((AJ343+AP343)&gt;0,ROUNDDOWN((AJ343+AP343)/(AL343+AR343),4)*1000," "))</f>
        <v xml:space="preserve"> </v>
      </c>
      <c r="U343" s="387" t="str">
        <f>IF($F343="申請キャンセル",0,IFERROR(IF(AJ343+AP343=0,"",VLOOKUP(Q343,Sheet1!$B$4:$C$64,2,0)),0))</f>
        <v/>
      </c>
      <c r="V343" s="388">
        <f>IF($F342="申請キャンセル",0,IFERROR(VLOOKUP($D343,INDEX(データ蓄積!$A$16:$A$1015,MATCH($D343,データ蓄積!$A$16:$A$1015,0)+1):'データ蓄積'!$BI$1015,12,),0))</f>
        <v>0</v>
      </c>
      <c r="W343" s="389">
        <f>IF($F342="申請キャンセル",0,IFERROR(VLOOKUP($D343,INDEX(データ蓄積!$A$16:$A$1015,MATCH($D343,データ蓄積!$A$16:$A$1015,0)+1):'データ蓄積'!$BI$1015,25,),0))</f>
        <v>0</v>
      </c>
      <c r="X343" s="383">
        <f>IF($F342="申請キャンセル",0,IFERROR(VLOOKUP($D343,INDEX(データ蓄積!$A$16:$A$1015,MATCH($D343,データ蓄積!$A$16:$A$1015,0)+1):'データ蓄積'!$DB$1015,27,),0))</f>
        <v>0</v>
      </c>
      <c r="Y343" s="390">
        <f t="shared" si="1022"/>
        <v>0</v>
      </c>
      <c r="Z343" s="383">
        <f>IF($F342="申請キャンセル",0,IFERROR(VLOOKUP($D343,INDEX(データ蓄積!$A$16:$A$1015,MATCH($D343,データ蓄積!$A$16:$A$1015,0)+1):'データ蓄積'!$DB$1015,26,),0))</f>
        <v>0</v>
      </c>
      <c r="AA343" s="383">
        <f>IF($F342="申請キャンセル",0,IFERROR(VLOOKUP($D343,INDEX(データ蓄積!$A$16:$A$1015,MATCH($D343,データ蓄積!$A$16:$A$1015,0)+1):'データ蓄積'!$DB$1015,28,),0))</f>
        <v>0</v>
      </c>
      <c r="AB343" s="385">
        <f t="shared" ref="AB343" si="1721">IF($W343="初 年 度",TRUNC((+AA343-BP343)/2,0),0)</f>
        <v>0</v>
      </c>
      <c r="AC343" s="381"/>
      <c r="AD343" s="380">
        <f>IF($F342="申請キャンセル",0,IFERROR(VLOOKUP($D343,INDEX(データ蓄積!$A$16:$A$1015,MATCH($D343,データ蓄積!$A$16:$A$1015,0)+1):'データ蓄積'!$DB$1015,30,),0))</f>
        <v>0</v>
      </c>
      <c r="AE343" s="383">
        <f t="shared" si="1023"/>
        <v>0</v>
      </c>
      <c r="AF343" s="383">
        <f>IF($F342="申請キャンセル",0,IFERROR(VLOOKUP($D343,INDEX(データ蓄積!$A$16:$A$1015,MATCH($D343,データ蓄積!$A$16:$A$1015,0)+1):'データ蓄積'!$DB$1015,29,),0))</f>
        <v>0</v>
      </c>
      <c r="AG343" s="383">
        <f>IF($F342="申請キャンセル",0,IFERROR(VLOOKUP($D343,INDEX(データ蓄積!$A$16:$A$1015,MATCH($D343,データ蓄積!$A$16:$A$1015,0)+1):'データ蓄積'!$DB$1015,31,),0))</f>
        <v>0</v>
      </c>
      <c r="AH343" s="383">
        <f t="shared" si="1696"/>
        <v>0</v>
      </c>
      <c r="AI343" s="381"/>
      <c r="AJ343" s="385">
        <f t="shared" ref="AJ343" si="1722">+X343+AD343</f>
        <v>0</v>
      </c>
      <c r="AK343" s="390">
        <f t="shared" si="1647"/>
        <v>0</v>
      </c>
      <c r="AL343" s="383">
        <f t="shared" si="1647"/>
        <v>0</v>
      </c>
      <c r="AM343" s="383">
        <f t="shared" si="1647"/>
        <v>0</v>
      </c>
      <c r="AN343" s="385">
        <f t="shared" si="1647"/>
        <v>0</v>
      </c>
      <c r="AO343" s="381"/>
      <c r="AP343" s="383">
        <f>IF($F342="申請キャンセル",0,IFERROR(VLOOKUP($D343,INDEX(データ蓄積!$A$16:$A$1015,MATCH($D343,データ蓄積!$A$16:$A$1015,0)+1):'データ蓄積'!$DB$1015,33,),0))</f>
        <v>0</v>
      </c>
      <c r="AQ343" s="390">
        <f t="shared" si="1024"/>
        <v>0</v>
      </c>
      <c r="AR343" s="383">
        <f>IF($F342="申請キャンセル",0,IFERROR(VLOOKUP($D343,INDEX(データ蓄積!$A$16:$A$1015,MATCH($D343,データ蓄積!$A$16:$A$1015,0)+1):'データ蓄積'!$DB$1015,32,),0))</f>
        <v>0</v>
      </c>
      <c r="AS343" s="383">
        <f>IF($F342="申請キャンセル",0,IFERROR(VLOOKUP($D343,INDEX(データ蓄積!$A$16:$A$1015,MATCH($D343,データ蓄積!$A$16:$A$1015,0)+1):'データ蓄積'!$DB$1015,34,),0))</f>
        <v>0</v>
      </c>
      <c r="AT343" s="385">
        <f t="shared" si="1697"/>
        <v>0</v>
      </c>
      <c r="AU343" s="381"/>
      <c r="AV343" s="383">
        <f>IF($F342="申請キャンセル",0,IFERROR(VLOOKUP($D343,INDEX(データ蓄積!$A$16:$A$1015,MATCH($D343,データ蓄積!$A$16:$A$1015,0)+1):'データ蓄積'!$DB$1015,36,),0))</f>
        <v>0</v>
      </c>
      <c r="AW343" s="390">
        <f t="shared" si="1025"/>
        <v>0</v>
      </c>
      <c r="AX343" s="383">
        <f>IF($F342="申請キャンセル",0,IFERROR(VLOOKUP($D343,INDEX(データ蓄積!$A$16:$A$1015,MATCH($D343,データ蓄積!$A$16:$A$1015,0)+1):'データ蓄積'!$DB$1015,35,),0))</f>
        <v>0</v>
      </c>
      <c r="AY343" s="383">
        <f>IF($F342="申請キャンセル",0,IFERROR(VLOOKUP($D343,INDEX(データ蓄積!$A$16:$A$1015,MATCH($D343,データ蓄積!$A$16:$A$1015,0)+1):'データ蓄積'!$DB$1015,37,),0))</f>
        <v>0</v>
      </c>
      <c r="AZ343" s="385">
        <f t="shared" si="1698"/>
        <v>0</v>
      </c>
      <c r="BA343" s="381"/>
      <c r="BB343" s="391">
        <f t="shared" ref="BB343" si="1723">+AK343+AQ343+AW343</f>
        <v>0</v>
      </c>
      <c r="BC343" s="383">
        <f t="shared" si="1669"/>
        <v>0</v>
      </c>
      <c r="BD343" s="383">
        <f t="shared" si="1669"/>
        <v>0</v>
      </c>
      <c r="BE343" s="392">
        <f t="shared" si="1669"/>
        <v>0</v>
      </c>
      <c r="BF343" s="369"/>
      <c r="BG343" s="380">
        <f>IF($F342="申請キャンセル",0,IF(H343="（○）",220,0))</f>
        <v>0</v>
      </c>
      <c r="BH343" s="385">
        <f>IF($F342="申請キャンセル",0,IF(H343="（○）",SUM(AK343+AQ343+AW343),0))</f>
        <v>0</v>
      </c>
      <c r="BI343" s="383">
        <f>IF($F342="申請キャンセル",0,IF(H343="（○）",SUM(AL343+AR343),0))</f>
        <v>0</v>
      </c>
      <c r="BJ343" s="383">
        <f t="shared" si="1026"/>
        <v>0</v>
      </c>
      <c r="BK343" s="392">
        <f t="shared" ref="BK343" si="1724">IF($W343="初 年 度",TRUNC((+BJ343-CB343),0),0)</f>
        <v>0</v>
      </c>
      <c r="BL343" s="46"/>
      <c r="BM343" s="380">
        <f t="shared" si="1453"/>
        <v>0</v>
      </c>
      <c r="BN343" s="381">
        <f t="shared" si="1453"/>
        <v>0</v>
      </c>
      <c r="BP343" s="127">
        <f t="shared" si="1027"/>
        <v>0</v>
      </c>
      <c r="BQ343" s="128">
        <f t="shared" ref="BQ343" si="1725">ROUNDUP(BP343/2,0)</f>
        <v>0</v>
      </c>
      <c r="BR343" s="45"/>
      <c r="BS343" s="127">
        <f t="shared" si="1028"/>
        <v>0</v>
      </c>
      <c r="BT343" s="128">
        <f t="shared" ref="BT343" si="1726">ROUNDUP(BS343/2,0)</f>
        <v>0</v>
      </c>
      <c r="BU343" s="45"/>
      <c r="BV343" s="127">
        <f t="shared" si="1029"/>
        <v>0</v>
      </c>
      <c r="BW343" s="128">
        <f t="shared" si="1699"/>
        <v>0</v>
      </c>
      <c r="BX343" s="45"/>
      <c r="BY343" s="127">
        <f t="shared" si="1030"/>
        <v>0</v>
      </c>
      <c r="BZ343" s="128">
        <f t="shared" ref="BZ343" si="1727">ROUNDUP(BY343/2,0)</f>
        <v>0</v>
      </c>
      <c r="CA343" s="45"/>
      <c r="CB343" s="127">
        <f t="shared" si="1031"/>
        <v>0</v>
      </c>
      <c r="CC343" s="128">
        <f t="shared" ref="CC343" si="1728">+CB343</f>
        <v>0</v>
      </c>
      <c r="CD343" s="45"/>
      <c r="CE343" s="370">
        <f>IF($F342="申請キャンセル",0,IFERROR(VLOOKUP($D343,INDEX(データ蓄積!$A$16:$A$1015,MATCH($D343,データ蓄積!$A$16:$A$1015,0)+1):'データ蓄積'!$DB$1015,83,),0))</f>
        <v>0</v>
      </c>
      <c r="CF343" s="371">
        <f>IF($F342="申請キャンセル",0,IFERROR(VLOOKUP($D343,INDEX(データ蓄積!$A$16:$A$1015,MATCH($D343,データ蓄積!$A$16:$A$1015,0)+1):'データ蓄積'!$DB$1015,6,),0))</f>
        <v>0</v>
      </c>
      <c r="CG343" s="214" t="str">
        <f t="shared" si="1454"/>
        <v xml:space="preserve"> </v>
      </c>
      <c r="CH343" s="214" t="str">
        <f t="shared" si="1451"/>
        <v/>
      </c>
      <c r="CI343" s="214" t="str">
        <f t="shared" ref="CI343" si="1729">IF(CG343&gt;=CH343,"OK","下限本数を下回っています")</f>
        <v>OK</v>
      </c>
      <c r="CJ343" s="371">
        <f>IF($F342="申請キャンセル",0,IFERROR(VLOOKUP($D343,INDEX(データ蓄積!$A$16:$A$1015,MATCH($D343,データ蓄積!$A$16:$A$1015,0)+1):'データ蓄積'!$DB$1015,9,),0))</f>
        <v>0</v>
      </c>
      <c r="CK343" s="372">
        <f>IF($F342="申請キャンセル",0,IFERROR(VLOOKUP($D343,INDEX(データ蓄積!$A$16:$A$1015,MATCH($D343,データ蓄積!$A$16:$A$1015,0)+1):'データ蓄積'!$DB$1015,11,),0))</f>
        <v>0</v>
      </c>
      <c r="CL343" s="372">
        <f>IF($F342="申請キャンセル",0,IFERROR(VLOOKUP($D343,INDEX(データ蓄積!$A$16:$A$1015,MATCH($D343,データ蓄積!$A$16:$A$1015,0)+1):'データ蓄積'!$DB$1015,13,),0))</f>
        <v>0</v>
      </c>
      <c r="CM343" s="372">
        <f>IF($F342="申請キャンセル",0,IFERROR(VLOOKUP($D343,INDEX(データ蓄積!$A$16:$A$1015,MATCH($D343,データ蓄積!$A$16:$A$1015,0)+1):'データ蓄積'!$DB$1015,15,),0))</f>
        <v>0</v>
      </c>
      <c r="CN343" s="372">
        <f>IF($F342="申請キャンセル",0,IFERROR(VLOOKUP($D343,INDEX(データ蓄積!$A$16:$A$1015,MATCH($D343,データ蓄積!$A$16:$A$1015,0)+1):'データ蓄積'!$DB$1015,17,),0))</f>
        <v>0</v>
      </c>
      <c r="CO343" s="372">
        <f>IF($F342="申請キャンセル",0,IFERROR(VLOOKUP($D343,INDEX(データ蓄積!$A$16:$A$1015,MATCH($D343,データ蓄積!$A$16:$A$1015,0)+1):'データ蓄積'!$DB$1015,18,),0))</f>
        <v>0</v>
      </c>
      <c r="CP343" s="371">
        <f>IF($F342="申請キャンセル",0,IFERROR(VLOOKUP($D343,INDEX(データ蓄積!$A$16:$A$1015,MATCH($D343,データ蓄積!$A$16:$A$1015,0)+1):'データ蓄積'!$DB$1015,19,),0))</f>
        <v>0</v>
      </c>
      <c r="CQ343" s="372">
        <f>IF($F342="申請キャンセル",0,IFERROR(VLOOKUP($D343,INDEX(データ蓄積!$A$16:$A$1015,MATCH($D343,データ蓄積!$A$16:$A$1015,0)+1):'データ蓄積'!$DB$1015,24,),0))</f>
        <v>0</v>
      </c>
      <c r="CR343" s="99" t="str">
        <f>IF($F342="申請キャンセル",0,CONCATENATE(CS343,$CS$14,CT343,$CT$14,CU343,$CU$14))</f>
        <v>0年0月0日</v>
      </c>
      <c r="CS343" s="99">
        <f>IF($F342="申請キャンセル",0,IFERROR(VLOOKUP($D343,INDEX(データ蓄積!$A$16:$A$1015,MATCH($D343,データ蓄積!$A$16:$A$1015,0)+1):'データ蓄積'!$DB$1015,70,),0))</f>
        <v>0</v>
      </c>
      <c r="CT343" s="99">
        <f>IF($F342="申請キャンセル",0,IFERROR(VLOOKUP($D343,INDEX(データ蓄積!$A$16:$A$1015,MATCH($D343,データ蓄積!$A$16:$A$1015,0)+1):'データ蓄積'!$DB$1015,71,),0))</f>
        <v>0</v>
      </c>
      <c r="CU343" s="99">
        <f>IF($F342="申請キャンセル",0,IFERROR(VLOOKUP($D343,INDEX(データ蓄積!$A$16:$A$1015,MATCH($D343,データ蓄積!$A$16:$A$1015,0)+1):'データ蓄積'!$DB$1015,72,),0))</f>
        <v>0</v>
      </c>
      <c r="CV343" s="99" t="str">
        <f>IF($F342="申請キャンセル",0,CONCATENATE(CW343,$CW$14,CX343,$CX$14,CY343,$CY$14))</f>
        <v>0年0月0日</v>
      </c>
      <c r="CW343" s="99">
        <f>IF($F342="申請キャンセル",0,IFERROR(VLOOKUP($D343,INDEX(データ蓄積!$A$16:$A$1015,MATCH($D343,データ蓄積!$A$16:$A$1015,0)+1):'データ蓄積'!$DB$1015,73,),0))</f>
        <v>0</v>
      </c>
      <c r="CX343" s="99">
        <f>IF($F342="申請キャンセル",0,IFERROR(VLOOKUP($D343,INDEX(データ蓄積!$A$16:$A$1015,MATCH($D343,データ蓄積!$A$16:$A$1015,0)+1):'データ蓄積'!$DB$1015,74,),0))</f>
        <v>0</v>
      </c>
      <c r="CY343" s="99">
        <f>IF($F342="申請キャンセル",0,IFERROR(VLOOKUP($D343,INDEX(データ蓄積!$A$16:$A$1015,MATCH($D343,データ蓄積!$A$16:$A$1015,0)+1):'データ蓄積'!$DB$1015,75,),0))</f>
        <v>0</v>
      </c>
      <c r="CZ343" s="211">
        <f>IF($F342="申請キャンセル",0,IFERROR(VLOOKUP($D343,INDEX(データ蓄積!$A$16:$A$1015,MATCH($D343,データ蓄積!$A$16:$A$1015,0)+1):'データ蓄積'!$CF$1015,84,),0))</f>
        <v>0</v>
      </c>
      <c r="DA343" s="211">
        <f>IF($F342="申請キャンセル",0,IFERROR(VLOOKUP($D343,INDEX(データ蓄積!$A$16:$A$1015,MATCH($D343,データ蓄積!$A$16:$A$1015,0)+1):'データ蓄積'!$CG$1015,85,),0))</f>
        <v>0</v>
      </c>
      <c r="DB343" s="211">
        <f>IF($F342="申請キャンセル",0,IFERROR(VLOOKUP($D343,INDEX(データ蓄積!$A$16:$A$1015,MATCH($D343,データ蓄積!$A$16:$A$1015,0)+1):'データ蓄積'!$CH$1015,86,),0))</f>
        <v>0</v>
      </c>
      <c r="DC343" s="211"/>
      <c r="DD343" s="204">
        <f>IF($F342="申請キャンセル",0,IFERROR(VLOOKUP($D343,INDEX(データ蓄積!$A$16:$A$1015,MATCH($D343,データ蓄積!$A$16:$A$1015,0)+1):'データ蓄積'!$CN$1015,91,),0))</f>
        <v>0</v>
      </c>
      <c r="DE343" s="204">
        <f>IF($F342="申請キャンセル",0,IFERROR(VLOOKUP($D343,INDEX(データ蓄積!$A$16:$A$1015,MATCH($D343,データ蓄積!$A$16:$A$1015,0)+1):'データ蓄積'!$CN$1015,92,),0))</f>
        <v>0</v>
      </c>
    </row>
    <row r="344" spans="1:109" ht="18.75" customHeight="1" x14ac:dyDescent="0.15">
      <c r="A344" s="349">
        <f>IFERROR(VLOOKUP($D344,INDEX(データ蓄積!$A$16:$A$1015,MATCH($D344,データ蓄積!$A$16:$A$1015,0)):'データ蓄積'!$BI$1015,3,),0)</f>
        <v>0</v>
      </c>
      <c r="B344" s="350">
        <f>IFERROR(VLOOKUP($D344,INDEX(データ蓄積!$A$16:$A$1015,MATCH($D344,データ蓄積!$A$16:$A$1015,0)):'データ蓄積'!$BI$1015,4,),0)</f>
        <v>0</v>
      </c>
      <c r="C344" s="349">
        <f>IFERROR(VLOOKUP($D344,INDEX(データ蓄積!$A$16:$A$1015,MATCH($D344,データ蓄積!$A$16:$A$1015,0)):'データ蓄積'!$BI$1015,5,),0)</f>
        <v>0</v>
      </c>
      <c r="D344" s="349">
        <f t="shared" si="1665"/>
        <v>165</v>
      </c>
      <c r="E344" s="351">
        <f>IFERROR(VLOOKUP($D344,INDEX(データ蓄積!$A$16:$A$1015,MATCH($D344,データ蓄積!$A$16:$A$1015,0)):'データ蓄積'!$BI$1015,2,),0)</f>
        <v>0</v>
      </c>
      <c r="F344" s="352">
        <f>IFERROR(VLOOKUP($D344,INDEX(データ蓄積!$A$16:$A$1015,MATCH($D344,データ蓄積!$A$16:$A$1015,0)):'データ蓄積'!$CD$1015,82,),0)</f>
        <v>0</v>
      </c>
      <c r="G344" s="353">
        <f>IF($F344="申請キャンセル",0,IFERROR(VLOOKUP($D344,INDEX(データ蓄積!$A$16:$A$1015,MATCH($D344,データ蓄積!$A$16:$A$1015,0)):'データ蓄積'!$BI$1015,8,),0))</f>
        <v>0</v>
      </c>
      <c r="H344" s="346">
        <f>IF($F344="申請キャンセル",0,IFERROR(VLOOKUP($D344,INDEX(データ蓄積!$A$16:$A$1015,MATCH($D344,データ蓄積!$A$16:$A$1015,0)):'データ蓄積'!$BI$1015,10,),0))</f>
        <v>0</v>
      </c>
      <c r="I344" s="354" t="str">
        <f>IF($F344="申請キャンセル","",LEFT(IFERROR(VLOOKUP($D344,INDEX(データ蓄積!$A$16:$A$1015,MATCH($D344,データ蓄積!$A$16:$A$1015,0)):'データ蓄積'!$CH$1015,84,),""),2))</f>
        <v/>
      </c>
      <c r="J344" s="346" t="str">
        <f>IF($F344="申請キャンセル","",LEFT(IFERROR(VLOOKUP($D344,INDEX(データ蓄積!$A$16:$A$1015,MATCH($D344,データ蓄積!$A$16:$A$1015,0)):'データ蓄積'!$CL$1015,86,),""),2))</f>
        <v/>
      </c>
      <c r="K344" s="355">
        <f>IF($F344="申請キャンセル",0,IFERROR(VLOOKUP($D344,INDEX(データ蓄積!$A$16:$A$1015,MATCH($D344,データ蓄積!$A$16:$A$1015,0)):'データ蓄積'!$CO$1015,90,),0))</f>
        <v>0</v>
      </c>
      <c r="L344" s="350">
        <f>IF(G344=0,0,IF($F344="申請キャンセル",0,IF(K344="","","〇")))</f>
        <v>0</v>
      </c>
      <c r="M344" s="356">
        <f>IF($F344="申請キャンセル",0,IFERROR(VLOOKUP($D344,INDEX(データ蓄積!$A$16:$A$1015,MATCH($D344,データ蓄積!$A$16:$A$1015,0)):'データ蓄積'!$BI$1015,14,),))</f>
        <v>0</v>
      </c>
      <c r="N344" s="357">
        <f>IF($F344="申請キャンセル",0,IFERROR(VLOOKUP($D344,INDEX(データ蓄積!$A$16:$A$1015,MATCH($D344,データ蓄積!$A$16:$A$1015,0)):'データ蓄積'!$BI$1015,16,),0))</f>
        <v>0</v>
      </c>
      <c r="O344" s="356">
        <f>IF($F344="申請キャンセル",0,IFERROR(VLOOKUP($D344,INDEX(データ蓄積!$A$16:$A$1015,MATCH($D344,データ蓄積!$A$16:$A$1015,0)):'データ蓄積'!$BI$1015,20,),0))</f>
        <v>0</v>
      </c>
      <c r="P344" s="358">
        <f>IF($F344="申請キャンセル",0,IFERROR(VLOOKUP($D344,INDEX(データ蓄積!$A$16:$A$1015,MATCH($D344,データ蓄積!$A$16:$A$1015,0)):'データ蓄積'!$BI$1015,21,),0))</f>
        <v>0</v>
      </c>
      <c r="Q344" s="359">
        <f>IF($F344="申請キャンセル",0,IFERROR(VLOOKUP($D344,INDEX(データ蓄積!$A$16:$A$1015,MATCH($D344,データ蓄積!$A$16:$A$1015,0)):'データ蓄積'!$BI$1015,23,),0))</f>
        <v>0</v>
      </c>
      <c r="R344" s="360">
        <f>IF($F344="申請キャンセル",0,IFERROR(VLOOKUP($D344,INDEX(データ蓄積!$A$16:$A$1015,MATCH($D344,データ蓄積!$A$16:$A$1015,0)):'データ蓄積'!$CO$1015,92,),0))</f>
        <v>0</v>
      </c>
      <c r="S344" s="361">
        <f>IF($F344="申請キャンセル",0,IFERROR(VLOOKUP($D344,INDEX(データ蓄積!$A$16:$A$1015,MATCH($D344,データ蓄積!$A$16:$A$1015,0)):'データ蓄積'!$BI$1015,22,),0))</f>
        <v>0</v>
      </c>
      <c r="T344" s="362" t="str">
        <f>IF($F344="申請キャンセル",0,IF((AJ344+AP344)&gt;0,ROUNDDOWN((AJ344+AP344)/(AL344+AR344),4)*1000," "))</f>
        <v xml:space="preserve"> </v>
      </c>
      <c r="U344" s="363" t="str">
        <f>IF($F344="申請キャンセル",0,IFERROR(IF(AJ344+AP344=0,"",VLOOKUP(Q344,Sheet1!$B$4:$C$64,2,0)),0))</f>
        <v/>
      </c>
      <c r="V344" s="364">
        <f>IF($F344="申請キャンセル",0,IFERROR(VLOOKUP($D344,INDEX(データ蓄積!$A$16:$A$1015,MATCH($D344,データ蓄積!$A$16:$A$1015,0)):'データ蓄積'!$BI$1015,12,),0))</f>
        <v>0</v>
      </c>
      <c r="W344" s="365">
        <f>IF($F344="申請キャンセル",0,IFERROR(VLOOKUP($D344,INDEX(データ蓄積!$A$16:$A$1015,MATCH($D344,データ蓄積!$A$16:$A$1015,0)):'データ蓄積'!$BI$1015,25,),0))</f>
        <v>0</v>
      </c>
      <c r="X344" s="356">
        <f>IF($F344="申請キャンセル",0,IFERROR(VLOOKUP($D344,INDEX(データ蓄積!$A$16:$A$1015,MATCH($D344,データ蓄積!$A$16:$A$1015,0)):'データ蓄積'!$DB$1015,27,),0))</f>
        <v>0</v>
      </c>
      <c r="Y344" s="366">
        <f t="shared" si="1022"/>
        <v>0</v>
      </c>
      <c r="Z344" s="358">
        <f>IF($F344="申請キャンセル",0,IFERROR(VLOOKUP($D344,INDEX(データ蓄積!$A$16:$A$1015,MATCH($D344,データ蓄積!$A$16:$A$1015,0)):'データ蓄積'!$DB$1015,26,),0))</f>
        <v>0</v>
      </c>
      <c r="AA344" s="367">
        <f>IF($F344="申請キャンセル",0,IFERROR(VLOOKUP($D344,INDEX(データ蓄積!$A$16:$A$1015,MATCH($D344,データ蓄積!$A$16:$A$1015,0)):'データ蓄積'!$DB$1015,28,),0))</f>
        <v>0</v>
      </c>
      <c r="AB344" s="358">
        <f>IF($W344="初 年 度",TRUNC((+AA344-BP344)/2,0),0)</f>
        <v>0</v>
      </c>
      <c r="AC344" s="357"/>
      <c r="AD344" s="356">
        <f>IF($F344="申請キャンセル",0,IFERROR(VLOOKUP($D344,INDEX(データ蓄積!$A$16:$A$1015,MATCH($D344,データ蓄積!$A$16:$A$1015,0)):'データ蓄積'!$DB$1015,30,),0))</f>
        <v>0</v>
      </c>
      <c r="AE344" s="359">
        <f t="shared" si="1023"/>
        <v>0</v>
      </c>
      <c r="AF344" s="359">
        <f>IF($F344="申請キャンセル",0,IFERROR(VLOOKUP($D344,INDEX(データ蓄積!$A$16:$A$1015,MATCH($D344,データ蓄積!$A$16:$A$1015,0)):'データ蓄積'!$DB$1015,29,),0))</f>
        <v>0</v>
      </c>
      <c r="AG344" s="359">
        <f>IF($F344="申請キャンセル",0,IFERROR(VLOOKUP($D344,INDEX(データ蓄積!$A$16:$A$1015,MATCH($D344,データ蓄積!$A$16:$A$1015,0)):'データ蓄積'!$DB$1015,31,),0))</f>
        <v>0</v>
      </c>
      <c r="AH344" s="359">
        <f t="shared" si="1696"/>
        <v>0</v>
      </c>
      <c r="AI344" s="357"/>
      <c r="AJ344" s="358">
        <f>+X344+AD344</f>
        <v>0</v>
      </c>
      <c r="AK344" s="366">
        <f t="shared" si="1647"/>
        <v>0</v>
      </c>
      <c r="AL344" s="358">
        <f t="shared" si="1647"/>
        <v>0</v>
      </c>
      <c r="AM344" s="367">
        <f t="shared" si="1647"/>
        <v>0</v>
      </c>
      <c r="AN344" s="358">
        <f t="shared" si="1647"/>
        <v>0</v>
      </c>
      <c r="AO344" s="357"/>
      <c r="AP344" s="356">
        <f>IF($F344="申請キャンセル",0,IFERROR(VLOOKUP($D344,INDEX(データ蓄積!$A$16:$A$1015,MATCH($D344,データ蓄積!$A$16:$A$1015,0)):'データ蓄積'!$DB$1015,33,),0))</f>
        <v>0</v>
      </c>
      <c r="AQ344" s="366">
        <f t="shared" si="1024"/>
        <v>0</v>
      </c>
      <c r="AR344" s="358">
        <f>IF($F344="申請キャンセル",0,IFERROR(VLOOKUP($D344,INDEX(データ蓄積!$A$16:$A$1015,MATCH($D344,データ蓄積!$A$16:$A$1015,0)):'データ蓄積'!$DB$1015,32,),0))</f>
        <v>0</v>
      </c>
      <c r="AS344" s="367">
        <f>IF($F344="申請キャンセル",0,IFERROR(VLOOKUP($D344,INDEX(データ蓄積!$A$16:$A$1015,MATCH($D344,データ蓄積!$A$16:$A$1015,0)):'データ蓄積'!$DB$1015,34,),0))</f>
        <v>0</v>
      </c>
      <c r="AT344" s="358">
        <f t="shared" si="1697"/>
        <v>0</v>
      </c>
      <c r="AU344" s="357"/>
      <c r="AV344" s="356">
        <f>IF($F344="申請キャンセル",0,IFERROR(VLOOKUP($D344,INDEX(データ蓄積!$A$16:$A$1015,MATCH($D344,データ蓄積!$A$16:$A$1015,0)):'データ蓄積'!$DB$1015,36,),0))</f>
        <v>0</v>
      </c>
      <c r="AW344" s="366">
        <f t="shared" si="1025"/>
        <v>0</v>
      </c>
      <c r="AX344" s="358">
        <f>IF($F344="申請キャンセル",0,IFERROR(VLOOKUP($D344,INDEX(データ蓄積!$A$16:$A$1015,MATCH($D344,データ蓄積!$A$16:$A$1015,0)):'データ蓄積'!$DB$1015,35,),0))</f>
        <v>0</v>
      </c>
      <c r="AY344" s="367">
        <f>IF($F344="申請キャンセル",0,IFERROR(VLOOKUP($D344,INDEX(データ蓄積!$A$16:$A$1015,MATCH($D344,データ蓄積!$A$16:$A$1015,0)):'データ蓄積'!$DB$1015,37,),0))</f>
        <v>0</v>
      </c>
      <c r="AZ344" s="358">
        <f t="shared" si="1698"/>
        <v>0</v>
      </c>
      <c r="BA344" s="357"/>
      <c r="BB344" s="368">
        <f>+AK344+AQ344+AW344</f>
        <v>0</v>
      </c>
      <c r="BC344" s="358">
        <f t="shared" si="1669"/>
        <v>0</v>
      </c>
      <c r="BD344" s="367">
        <f t="shared" si="1669"/>
        <v>0</v>
      </c>
      <c r="BE344" s="361">
        <f t="shared" si="1669"/>
        <v>0</v>
      </c>
      <c r="BF344" s="369"/>
      <c r="BG344" s="356">
        <f>IF($F344="申請キャンセル",0,IF(H344="（○）",220,0))</f>
        <v>0</v>
      </c>
      <c r="BH344" s="359">
        <f>IF($F344="申請キャンセル",0,IF(H344="（○）",SUM(AK344+AQ344+AW344),0))</f>
        <v>0</v>
      </c>
      <c r="BI344" s="359">
        <f>IF($F344="申請キャンセル",0,IF(H344="（○）",SUM(AL344+AR344),0))</f>
        <v>0</v>
      </c>
      <c r="BJ344" s="359">
        <f t="shared" si="1026"/>
        <v>0</v>
      </c>
      <c r="BK344" s="361">
        <f>IF($W344="初 年 度",TRUNC((+BJ344-CB344),0),0)</f>
        <v>0</v>
      </c>
      <c r="BL344" s="46"/>
      <c r="BM344" s="356">
        <f t="shared" si="1453"/>
        <v>0</v>
      </c>
      <c r="BN344" s="357">
        <f t="shared" si="1453"/>
        <v>0</v>
      </c>
      <c r="BP344" s="125">
        <f t="shared" si="1027"/>
        <v>0</v>
      </c>
      <c r="BQ344" s="126">
        <f>ROUNDUP(BP344/2,0)</f>
        <v>0</v>
      </c>
      <c r="BR344" s="44"/>
      <c r="BS344" s="125">
        <f t="shared" si="1028"/>
        <v>0</v>
      </c>
      <c r="BT344" s="126">
        <f>ROUNDUP(BS344/2,0)</f>
        <v>0</v>
      </c>
      <c r="BU344" s="44"/>
      <c r="BV344" s="125">
        <f t="shared" si="1029"/>
        <v>0</v>
      </c>
      <c r="BW344" s="126">
        <f t="shared" si="1699"/>
        <v>0</v>
      </c>
      <c r="BX344" s="44"/>
      <c r="BY344" s="125">
        <f t="shared" si="1030"/>
        <v>0</v>
      </c>
      <c r="BZ344" s="126">
        <f>ROUNDUP(BY344/2,0)</f>
        <v>0</v>
      </c>
      <c r="CA344" s="44"/>
      <c r="CB344" s="125">
        <f t="shared" si="1031"/>
        <v>0</v>
      </c>
      <c r="CC344" s="126">
        <f>+CB344</f>
        <v>0</v>
      </c>
      <c r="CD344" s="44"/>
      <c r="CE344" s="370">
        <f>IF($F344="申請キャンセル",0,IF(CE345="","",CE345))</f>
        <v>0</v>
      </c>
      <c r="CF344" s="371">
        <f>IF($F344="申請キャンセル",0,IFERROR(VLOOKUP($D344,INDEX(データ蓄積!$A$16:$A$1015,MATCH($D344,データ蓄積!$A$16:$A$1015,0)):'データ蓄積'!$DB$1015,6,),0))</f>
        <v>0</v>
      </c>
      <c r="CG344" s="214" t="str">
        <f t="shared" si="1454"/>
        <v xml:space="preserve"> </v>
      </c>
      <c r="CH344" s="214" t="str">
        <f t="shared" si="1451"/>
        <v/>
      </c>
      <c r="CI344" s="214" t="str">
        <f>IF(CG344&gt;=CH344,"OK","下限本数を下回っています")</f>
        <v>OK</v>
      </c>
      <c r="CJ344" s="371">
        <f>IF($F344="申請キャンセル",0,IFERROR(VLOOKUP($D344,INDEX(データ蓄積!$A$16:$A$1015,MATCH($D344,データ蓄積!$A$16:$A$1015,0)):'データ蓄積'!$DB$1015,9,),0))</f>
        <v>0</v>
      </c>
      <c r="CK344" s="372">
        <f>IF($F344="申請キャンセル",0,IFERROR(VLOOKUP($D344,INDEX(データ蓄積!$A$16:$A$1015,MATCH($D344,データ蓄積!$A$16:$A$1015,0)):'データ蓄積'!$DB$1015,11,),0))</f>
        <v>0</v>
      </c>
      <c r="CL344" s="372">
        <f>IF($F344="申請キャンセル",0,IFERROR(VLOOKUP($D344,INDEX(データ蓄積!$A$16:$A$1015,MATCH($D344,データ蓄積!$A$16:$A$1015,0)):'データ蓄積'!$DB$1015,13,),0))</f>
        <v>0</v>
      </c>
      <c r="CM344" s="372">
        <f>IF($F344="申請キャンセル",0,IFERROR(VLOOKUP($D344,INDEX(データ蓄積!$A$16:$A$1015,MATCH($D344,データ蓄積!$A$16:$A$1015,0)):'データ蓄積'!$DB$1015,15,),0))</f>
        <v>0</v>
      </c>
      <c r="CN344" s="372">
        <f>IF($F344="申請キャンセル",0,IFERROR(VLOOKUP($D344,INDEX(データ蓄積!$A$16:$A$1015,MATCH($D344,データ蓄積!$A$16:$A$1015,0)):'データ蓄積'!$DB$1015,17,),0))</f>
        <v>0</v>
      </c>
      <c r="CO344" s="372">
        <f>IF($F344="申請キャンセル",0,IFERROR(VLOOKUP($D344,INDEX(データ蓄積!$A$16:$A$1015,MATCH($D344,データ蓄積!$A$16:$A$1015,0)):'データ蓄積'!$DB$1015,18,),0))</f>
        <v>0</v>
      </c>
      <c r="CP344" s="371">
        <f>IF($F344="申請キャンセル",0,IFERROR(VLOOKUP($D344,INDEX(データ蓄積!$A$16:$A$1015,MATCH($D344,データ蓄積!$A$16:$A$1015,0)):'データ蓄積'!$DB$1015,19,),0))</f>
        <v>0</v>
      </c>
      <c r="CQ344" s="372">
        <f>IF($F344="申請キャンセル",0,IFERROR(VLOOKUP($D344,INDEX(データ蓄積!$A$16:$A$1015,MATCH($D344,データ蓄積!$A$16:$A$1015,0)):'データ蓄積'!$DB$1015,24,),0))</f>
        <v>0</v>
      </c>
      <c r="CR344" s="99" t="str">
        <f>IF($F344="申請キャンセル",0,CONCATENATE(CS344,$CS$14,CT344,$CT$14,CU344,$CU$14))</f>
        <v>0年0月0日</v>
      </c>
      <c r="CS344" s="99">
        <f>IF($F344="申請キャンセル",0,IFERROR(VLOOKUP($D344,INDEX(データ蓄積!$A$16:$A$1015,MATCH($D344,データ蓄積!$A$16:$A$1015,0)):'データ蓄積'!$DB$1015,70,),0))</f>
        <v>0</v>
      </c>
      <c r="CT344" s="99">
        <f>IF($F344="申請キャンセル",0,IFERROR(VLOOKUP($D344,INDEX(データ蓄積!$A$16:$A$1015,MATCH($D344,データ蓄積!$A$16:$A$1015,0)):'データ蓄積'!$DB$1015,71,),0))</f>
        <v>0</v>
      </c>
      <c r="CU344" s="99">
        <f>IF($F344="申請キャンセル",0,IFERROR(VLOOKUP($D344,INDEX(データ蓄積!$A$16:$A$1015,MATCH($D344,データ蓄積!$A$16:$A$1015,0)):'データ蓄積'!$DB$1015,72,),0))</f>
        <v>0</v>
      </c>
      <c r="CV344" s="99" t="str">
        <f>IF($F344="申請キャンセル",0,CONCATENATE(CW344,$CW$14,CX344,$CX$14,CY344,$CY$14))</f>
        <v>0年0月0日</v>
      </c>
      <c r="CW344" s="99">
        <f>IF($F344="申請キャンセル",0,IFERROR(VLOOKUP($D344,INDEX(データ蓄積!$A$16:$A$1015,MATCH($D344,データ蓄積!$A$16:$A$1015,0)):'データ蓄積'!$DB$1015,73,),0))</f>
        <v>0</v>
      </c>
      <c r="CX344" s="99">
        <f>IF($F344="申請キャンセル",0,IFERROR(VLOOKUP($D344,INDEX(データ蓄積!$A$16:$A$1015,MATCH($D344,データ蓄積!$A$16:$A$1015,0)):'データ蓄積'!$DB$1015,74,),0))</f>
        <v>0</v>
      </c>
      <c r="CY344" s="99">
        <f>IF($F344="申請キャンセル",0,IFERROR(VLOOKUP($D344,INDEX(データ蓄積!$A$16:$A$1015,MATCH($D344,データ蓄積!$A$16:$A$1015,0)):'データ蓄積'!$DB$1015,75,),0))</f>
        <v>0</v>
      </c>
      <c r="CZ344" s="211">
        <f>IF($F344="申請キャンセル",0,IFERROR(VLOOKUP($D344,INDEX(データ蓄積!$A$16:$A$1015,MATCH($D344,データ蓄積!$A$16:$A$1015,0)):'データ蓄積'!$CF$1015,84,),0))</f>
        <v>0</v>
      </c>
      <c r="DA344" s="211">
        <f>IF($F344="申請キャンセル",0,IFERROR(VLOOKUP($D344,INDEX(データ蓄積!$A$16:$A$1015,MATCH($D344,データ蓄積!$A$16:$A$1015,0)):'データ蓄積'!$CG$1015,85,),0))</f>
        <v>0</v>
      </c>
      <c r="DB344" s="211">
        <f>IF($F344="申請キャンセル",0,IFERROR(VLOOKUP($D344,INDEX(データ蓄積!$A$16:$A$1015,MATCH($D344,データ蓄積!$A$16:$A$1015,0)):'データ蓄積'!$CH$1015,86,),0))</f>
        <v>0</v>
      </c>
      <c r="DC344" s="211"/>
      <c r="DD344" s="204">
        <f>IF($F344="申請キャンセル",0,IFERROR(VLOOKUP($D344,INDEX(データ蓄積!$A$16:$A$1015,MATCH($D344,データ蓄積!$A$16:$A$1015,0)):'データ蓄積'!$CN$1015,91,),0))</f>
        <v>0</v>
      </c>
      <c r="DE344" s="204">
        <f>IF($F344="申請キャンセル",0,IFERROR(VLOOKUP($D344,INDEX(データ蓄積!$A$16:$A$1015,MATCH($D344,データ蓄積!$A$16:$A$1015,0)):'データ蓄積'!$CN$1015,92,),0))</f>
        <v>0</v>
      </c>
    </row>
    <row r="345" spans="1:109" ht="18.75" customHeight="1" x14ac:dyDescent="0.15">
      <c r="A345" s="373">
        <f>IFERROR(VLOOKUP($D345,INDEX(データ蓄積!$A$16:$A$1015,MATCH($D345,データ蓄積!$A$16:$A$1015,0)+1):'データ蓄積'!$BI$1015,3,),0)</f>
        <v>0</v>
      </c>
      <c r="B345" s="374">
        <f>IFERROR(VLOOKUP($D345,INDEX(データ蓄積!$A$16:$A$1015,MATCH($D345,データ蓄積!$A$16:$A$1015,0)+1):'データ蓄積'!$BI$1015,4,),0)</f>
        <v>0</v>
      </c>
      <c r="C345" s="375">
        <f>IFERROR(VLOOKUP($D345,INDEX(データ蓄積!$A$16:$A$1015,MATCH($D345,データ蓄積!$A$16:$A$1015,0)+1):'データ蓄積'!$BI$1015,5,),0)</f>
        <v>0</v>
      </c>
      <c r="D345" s="373">
        <f t="shared" si="1665"/>
        <v>165</v>
      </c>
      <c r="E345" s="347">
        <f>IFERROR(VLOOKUP($D345,INDEX(データ蓄積!$A$16:$A$1015,MATCH($D345,データ蓄積!$A$16:$A$1015,0)+1):'データ蓄積'!$BI$1015,2,),0)</f>
        <v>0</v>
      </c>
      <c r="F345" s="376">
        <f>IFERROR(VLOOKUP($D345,INDEX(データ蓄積!$A$16:$A$1015,MATCH($D345,データ蓄積!$A$16:$A$1015,0)+1):'データ蓄積'!$CD$1015,82,),0)</f>
        <v>0</v>
      </c>
      <c r="G345" s="377">
        <f>IF($F344="申請キャンセル",0,IFERROR(VLOOKUP($D345,INDEX(データ蓄積!$A$16:$A$1015,MATCH($D345,データ蓄積!$A$16:$A$1015,0)+1):'データ蓄積'!$BI$1015,8,),0))</f>
        <v>0</v>
      </c>
      <c r="H345" s="347">
        <f>IF($F344="申請キャンセル",0,IFERROR(VLOOKUP($D345,INDEX(データ蓄積!$A$16:$A$1015,MATCH($D345,データ蓄積!$A$16:$A$1015,0)+1):'データ蓄積'!$BI$1015,10,),0))</f>
        <v>0</v>
      </c>
      <c r="I345" s="378" t="str">
        <f>IF($F344="申請キャンセル","",LEFT(IFERROR(VLOOKUP($D345,INDEX(データ蓄積!$A$16:$A$1015,MATCH($D345,データ蓄積!$A$16:$A$1015,0)+1):'データ蓄積'!$CH$1015,84,),""),2))</f>
        <v/>
      </c>
      <c r="J345" s="347" t="str">
        <f>IF($F344="申請キャンセル","",LEFT(IFERROR(VLOOKUP($D345,INDEX(データ蓄積!$A$16:$A$1015,MATCH($D344,データ蓄積!$A$16:$A$1015,0)+1):'データ蓄積'!$CL$1015,86,),""),2))</f>
        <v/>
      </c>
      <c r="K345" s="379">
        <f>IF($F344="申請キャンセル",0,IFERROR(VLOOKUP($D345,INDEX(データ蓄積!$A$16:$A$1015,MATCH($D345,データ蓄積!$A$16:$A$1015,0)+1):'データ蓄積'!$CO$1015,90,),0))</f>
        <v>0</v>
      </c>
      <c r="L345" s="374">
        <f t="shared" ref="L345" si="1730">IF(G345=0,0,IF($F345="申請キャンセル",0,IF(K345="","","〇")))</f>
        <v>0</v>
      </c>
      <c r="M345" s="380">
        <f>IF($F344="申請キャンセル",0,IFERROR(VLOOKUP($D345,INDEX(データ蓄積!$A$16:$A$1015,MATCH($D345,データ蓄積!$A$16:$A$1015,0)+1):'データ蓄積'!$BI$1015,14,),0))</f>
        <v>0</v>
      </c>
      <c r="N345" s="381">
        <f>IF($F344="申請キャンセル",0,IFERROR(VLOOKUP($D345,INDEX(データ蓄積!$A$16:$A$1015,MATCH($D345,データ蓄積!$A$16:$A$1015,0)+1):'データ蓄積'!$BI$1015,16,),0))</f>
        <v>0</v>
      </c>
      <c r="O345" s="382">
        <f>IF($F344="申請キャンセル",0,IFERROR(VLOOKUP($D345,INDEX(データ蓄積!$A$16:$A$1015,MATCH($D345,データ蓄積!$A$16:$A$1015,0)+1):'データ蓄積'!$BI$1015,20,),0))</f>
        <v>0</v>
      </c>
      <c r="P345" s="383">
        <f>IF($F344="申請キャンセル",0,IFERROR(VLOOKUP($D345,INDEX(データ蓄積!$A$16:$A$1015,MATCH($D345,データ蓄積!$A$16:$A$1015,0)+1):'データ蓄積'!$BI$1015,21,),0))</f>
        <v>0</v>
      </c>
      <c r="Q345" s="383">
        <f>IF($F344="申請キャンセル",0,IFERROR(VLOOKUP($D345,INDEX(データ蓄積!$A$16:$A$1015,MATCH($D345,データ蓄積!$A$16:$A$1015,0)+1):'データ蓄積'!$BI$1015,23,),0))</f>
        <v>0</v>
      </c>
      <c r="R345" s="384">
        <f>IF($F344="申請キャンセル",0,IFERROR(VLOOKUP($D345,INDEX(データ蓄積!$A$16:$A$1015,MATCH($D345,データ蓄積!$A$16:$A$1015,0)+1):'データ蓄積'!$CO$1015,92,),0))</f>
        <v>0</v>
      </c>
      <c r="S345" s="385">
        <f>IF($F344="申請キャンセル",0,IFERROR(VLOOKUP($D345,INDEX(データ蓄積!$A$16:$A$1015,MATCH($D345,データ蓄積!$A$16:$A$1015,0)+1):'データ蓄積'!$BI$1015,22,),0))</f>
        <v>0</v>
      </c>
      <c r="T345" s="386" t="str">
        <f>IF($F344="申請キャンセル",0,IF((AJ345+AP345)&gt;0,ROUNDDOWN((AJ345+AP345)/(AL345+AR345),4)*1000," "))</f>
        <v xml:space="preserve"> </v>
      </c>
      <c r="U345" s="387" t="str">
        <f>IF($F345="申請キャンセル",0,IFERROR(IF(AJ345+AP345=0,"",VLOOKUP(Q345,Sheet1!$B$4:$C$64,2,0)),0))</f>
        <v/>
      </c>
      <c r="V345" s="388">
        <f>IF($F344="申請キャンセル",0,IFERROR(VLOOKUP($D345,INDEX(データ蓄積!$A$16:$A$1015,MATCH($D345,データ蓄積!$A$16:$A$1015,0)+1):'データ蓄積'!$BI$1015,12,),0))</f>
        <v>0</v>
      </c>
      <c r="W345" s="389">
        <f>IF($F344="申請キャンセル",0,IFERROR(VLOOKUP($D345,INDEX(データ蓄積!$A$16:$A$1015,MATCH($D345,データ蓄積!$A$16:$A$1015,0)+1):'データ蓄積'!$BI$1015,25,),0))</f>
        <v>0</v>
      </c>
      <c r="X345" s="383">
        <f>IF($F344="申請キャンセル",0,IFERROR(VLOOKUP($D345,INDEX(データ蓄積!$A$16:$A$1015,MATCH($D345,データ蓄積!$A$16:$A$1015,0)+1):'データ蓄積'!$DB$1015,27,),0))</f>
        <v>0</v>
      </c>
      <c r="Y345" s="390">
        <f t="shared" si="1022"/>
        <v>0</v>
      </c>
      <c r="Z345" s="383">
        <f>IF($F344="申請キャンセル",0,IFERROR(VLOOKUP($D345,INDEX(データ蓄積!$A$16:$A$1015,MATCH($D345,データ蓄積!$A$16:$A$1015,0)+1):'データ蓄積'!$DB$1015,26,),0))</f>
        <v>0</v>
      </c>
      <c r="AA345" s="383">
        <f>IF($F344="申請キャンセル",0,IFERROR(VLOOKUP($D345,INDEX(データ蓄積!$A$16:$A$1015,MATCH($D345,データ蓄積!$A$16:$A$1015,0)+1):'データ蓄積'!$DB$1015,28,),0))</f>
        <v>0</v>
      </c>
      <c r="AB345" s="385">
        <f t="shared" ref="AB345" si="1731">IF($W345="初 年 度",TRUNC((+AA345-BP345)/2,0),0)</f>
        <v>0</v>
      </c>
      <c r="AC345" s="381"/>
      <c r="AD345" s="380">
        <f>IF($F344="申請キャンセル",0,IFERROR(VLOOKUP($D345,INDEX(データ蓄積!$A$16:$A$1015,MATCH($D345,データ蓄積!$A$16:$A$1015,0)+1):'データ蓄積'!$DB$1015,30,),0))</f>
        <v>0</v>
      </c>
      <c r="AE345" s="383">
        <f t="shared" si="1023"/>
        <v>0</v>
      </c>
      <c r="AF345" s="383">
        <f>IF($F344="申請キャンセル",0,IFERROR(VLOOKUP($D345,INDEX(データ蓄積!$A$16:$A$1015,MATCH($D345,データ蓄積!$A$16:$A$1015,0)+1):'データ蓄積'!$DB$1015,29,),0))</f>
        <v>0</v>
      </c>
      <c r="AG345" s="383">
        <f>IF($F344="申請キャンセル",0,IFERROR(VLOOKUP($D345,INDEX(データ蓄積!$A$16:$A$1015,MATCH($D345,データ蓄積!$A$16:$A$1015,0)+1):'データ蓄積'!$DB$1015,31,),0))</f>
        <v>0</v>
      </c>
      <c r="AH345" s="383">
        <f t="shared" si="1696"/>
        <v>0</v>
      </c>
      <c r="AI345" s="381"/>
      <c r="AJ345" s="385">
        <f t="shared" ref="AJ345:AN360" si="1732">+X345+AD345</f>
        <v>0</v>
      </c>
      <c r="AK345" s="390">
        <f t="shared" si="1732"/>
        <v>0</v>
      </c>
      <c r="AL345" s="383">
        <f t="shared" si="1732"/>
        <v>0</v>
      </c>
      <c r="AM345" s="383">
        <f t="shared" si="1732"/>
        <v>0</v>
      </c>
      <c r="AN345" s="385">
        <f t="shared" si="1732"/>
        <v>0</v>
      </c>
      <c r="AO345" s="381"/>
      <c r="AP345" s="383">
        <f>IF($F344="申請キャンセル",0,IFERROR(VLOOKUP($D345,INDEX(データ蓄積!$A$16:$A$1015,MATCH($D345,データ蓄積!$A$16:$A$1015,0)+1):'データ蓄積'!$DB$1015,33,),0))</f>
        <v>0</v>
      </c>
      <c r="AQ345" s="390">
        <f t="shared" si="1024"/>
        <v>0</v>
      </c>
      <c r="AR345" s="383">
        <f>IF($F344="申請キャンセル",0,IFERROR(VLOOKUP($D345,INDEX(データ蓄積!$A$16:$A$1015,MATCH($D345,データ蓄積!$A$16:$A$1015,0)+1):'データ蓄積'!$DB$1015,32,),0))</f>
        <v>0</v>
      </c>
      <c r="AS345" s="383">
        <f>IF($F344="申請キャンセル",0,IFERROR(VLOOKUP($D345,INDEX(データ蓄積!$A$16:$A$1015,MATCH($D345,データ蓄積!$A$16:$A$1015,0)+1):'データ蓄積'!$DB$1015,34,),0))</f>
        <v>0</v>
      </c>
      <c r="AT345" s="385">
        <f t="shared" si="1697"/>
        <v>0</v>
      </c>
      <c r="AU345" s="381"/>
      <c r="AV345" s="383">
        <f>IF($F344="申請キャンセル",0,IFERROR(VLOOKUP($D345,INDEX(データ蓄積!$A$16:$A$1015,MATCH($D345,データ蓄積!$A$16:$A$1015,0)+1):'データ蓄積'!$DB$1015,36,),0))</f>
        <v>0</v>
      </c>
      <c r="AW345" s="390">
        <f t="shared" si="1025"/>
        <v>0</v>
      </c>
      <c r="AX345" s="383">
        <f>IF($F344="申請キャンセル",0,IFERROR(VLOOKUP($D345,INDEX(データ蓄積!$A$16:$A$1015,MATCH($D345,データ蓄積!$A$16:$A$1015,0)+1):'データ蓄積'!$DB$1015,35,),0))</f>
        <v>0</v>
      </c>
      <c r="AY345" s="383">
        <f>IF($F344="申請キャンセル",0,IFERROR(VLOOKUP($D345,INDEX(データ蓄積!$A$16:$A$1015,MATCH($D345,データ蓄積!$A$16:$A$1015,0)+1):'データ蓄積'!$DB$1015,37,),0))</f>
        <v>0</v>
      </c>
      <c r="AZ345" s="385">
        <f t="shared" si="1698"/>
        <v>0</v>
      </c>
      <c r="BA345" s="381"/>
      <c r="BB345" s="391">
        <f t="shared" ref="BB345" si="1733">+AK345+AQ345+AW345</f>
        <v>0</v>
      </c>
      <c r="BC345" s="383">
        <f t="shared" si="1669"/>
        <v>0</v>
      </c>
      <c r="BD345" s="383">
        <f t="shared" si="1669"/>
        <v>0</v>
      </c>
      <c r="BE345" s="392">
        <f t="shared" si="1669"/>
        <v>0</v>
      </c>
      <c r="BF345" s="369"/>
      <c r="BG345" s="380">
        <f>IF($F344="申請キャンセル",0,IF(H345="（○）",220,0))</f>
        <v>0</v>
      </c>
      <c r="BH345" s="385">
        <f>IF($F344="申請キャンセル",0,IF(H345="（○）",SUM(AK345+AQ345+AW345),0))</f>
        <v>0</v>
      </c>
      <c r="BI345" s="383">
        <f>IF($F344="申請キャンセル",0,IF(H345="（○）",SUM(AL345+AR345),0))</f>
        <v>0</v>
      </c>
      <c r="BJ345" s="383">
        <f t="shared" si="1026"/>
        <v>0</v>
      </c>
      <c r="BK345" s="392">
        <f t="shared" ref="BK345" si="1734">IF($W345="初 年 度",TRUNC((+BJ345-CB345),0),0)</f>
        <v>0</v>
      </c>
      <c r="BL345" s="46"/>
      <c r="BM345" s="380">
        <f t="shared" si="1453"/>
        <v>0</v>
      </c>
      <c r="BN345" s="381">
        <f t="shared" si="1453"/>
        <v>0</v>
      </c>
      <c r="BP345" s="127">
        <f t="shared" si="1027"/>
        <v>0</v>
      </c>
      <c r="BQ345" s="128">
        <f t="shared" ref="BQ345" si="1735">ROUNDUP(BP345/2,0)</f>
        <v>0</v>
      </c>
      <c r="BR345" s="45"/>
      <c r="BS345" s="127">
        <f t="shared" si="1028"/>
        <v>0</v>
      </c>
      <c r="BT345" s="128">
        <f t="shared" ref="BT345" si="1736">ROUNDUP(BS345/2,0)</f>
        <v>0</v>
      </c>
      <c r="BU345" s="45"/>
      <c r="BV345" s="127">
        <f t="shared" si="1029"/>
        <v>0</v>
      </c>
      <c r="BW345" s="128">
        <f t="shared" si="1699"/>
        <v>0</v>
      </c>
      <c r="BX345" s="45"/>
      <c r="BY345" s="127">
        <f t="shared" si="1030"/>
        <v>0</v>
      </c>
      <c r="BZ345" s="128">
        <f t="shared" ref="BZ345" si="1737">ROUNDUP(BY345/2,0)</f>
        <v>0</v>
      </c>
      <c r="CA345" s="45"/>
      <c r="CB345" s="127">
        <f t="shared" si="1031"/>
        <v>0</v>
      </c>
      <c r="CC345" s="128">
        <f t="shared" ref="CC345" si="1738">+CB345</f>
        <v>0</v>
      </c>
      <c r="CD345" s="45"/>
      <c r="CE345" s="370">
        <f>IF($F344="申請キャンセル",0,IFERROR(VLOOKUP($D345,INDEX(データ蓄積!$A$16:$A$1015,MATCH($D345,データ蓄積!$A$16:$A$1015,0)+1):'データ蓄積'!$DB$1015,83,),0))</f>
        <v>0</v>
      </c>
      <c r="CF345" s="371">
        <f>IF($F344="申請キャンセル",0,IFERROR(VLOOKUP($D345,INDEX(データ蓄積!$A$16:$A$1015,MATCH($D345,データ蓄積!$A$16:$A$1015,0)+1):'データ蓄積'!$DB$1015,6,),0))</f>
        <v>0</v>
      </c>
      <c r="CG345" s="214" t="str">
        <f t="shared" si="1454"/>
        <v xml:space="preserve"> </v>
      </c>
      <c r="CH345" s="214" t="str">
        <f t="shared" si="1451"/>
        <v/>
      </c>
      <c r="CI345" s="214" t="str">
        <f t="shared" ref="CI345" si="1739">IF(CG345&gt;=CH345,"OK","下限本数を下回っています")</f>
        <v>OK</v>
      </c>
      <c r="CJ345" s="371">
        <f>IF($F344="申請キャンセル",0,IFERROR(VLOOKUP($D345,INDEX(データ蓄積!$A$16:$A$1015,MATCH($D345,データ蓄積!$A$16:$A$1015,0)+1):'データ蓄積'!$DB$1015,9,),0))</f>
        <v>0</v>
      </c>
      <c r="CK345" s="372">
        <f>IF($F344="申請キャンセル",0,IFERROR(VLOOKUP($D345,INDEX(データ蓄積!$A$16:$A$1015,MATCH($D345,データ蓄積!$A$16:$A$1015,0)+1):'データ蓄積'!$DB$1015,11,),0))</f>
        <v>0</v>
      </c>
      <c r="CL345" s="372">
        <f>IF($F344="申請キャンセル",0,IFERROR(VLOOKUP($D345,INDEX(データ蓄積!$A$16:$A$1015,MATCH($D345,データ蓄積!$A$16:$A$1015,0)+1):'データ蓄積'!$DB$1015,13,),0))</f>
        <v>0</v>
      </c>
      <c r="CM345" s="372">
        <f>IF($F344="申請キャンセル",0,IFERROR(VLOOKUP($D345,INDEX(データ蓄積!$A$16:$A$1015,MATCH($D345,データ蓄積!$A$16:$A$1015,0)+1):'データ蓄積'!$DB$1015,15,),0))</f>
        <v>0</v>
      </c>
      <c r="CN345" s="372">
        <f>IF($F344="申請キャンセル",0,IFERROR(VLOOKUP($D345,INDEX(データ蓄積!$A$16:$A$1015,MATCH($D345,データ蓄積!$A$16:$A$1015,0)+1):'データ蓄積'!$DB$1015,17,),0))</f>
        <v>0</v>
      </c>
      <c r="CO345" s="372">
        <f>IF($F344="申請キャンセル",0,IFERROR(VLOOKUP($D345,INDEX(データ蓄積!$A$16:$A$1015,MATCH($D345,データ蓄積!$A$16:$A$1015,0)+1):'データ蓄積'!$DB$1015,18,),0))</f>
        <v>0</v>
      </c>
      <c r="CP345" s="371">
        <f>IF($F344="申請キャンセル",0,IFERROR(VLOOKUP($D345,INDEX(データ蓄積!$A$16:$A$1015,MATCH($D345,データ蓄積!$A$16:$A$1015,0)+1):'データ蓄積'!$DB$1015,19,),0))</f>
        <v>0</v>
      </c>
      <c r="CQ345" s="372">
        <f>IF($F344="申請キャンセル",0,IFERROR(VLOOKUP($D345,INDEX(データ蓄積!$A$16:$A$1015,MATCH($D345,データ蓄積!$A$16:$A$1015,0)+1):'データ蓄積'!$DB$1015,24,),0))</f>
        <v>0</v>
      </c>
      <c r="CR345" s="99" t="str">
        <f>IF($F344="申請キャンセル",0,CONCATENATE(CS345,$CS$14,CT345,$CT$14,CU345,$CU$14))</f>
        <v>0年0月0日</v>
      </c>
      <c r="CS345" s="99">
        <f>IF($F344="申請キャンセル",0,IFERROR(VLOOKUP($D345,INDEX(データ蓄積!$A$16:$A$1015,MATCH($D345,データ蓄積!$A$16:$A$1015,0)+1):'データ蓄積'!$DB$1015,70,),0))</f>
        <v>0</v>
      </c>
      <c r="CT345" s="99">
        <f>IF($F344="申請キャンセル",0,IFERROR(VLOOKUP($D345,INDEX(データ蓄積!$A$16:$A$1015,MATCH($D345,データ蓄積!$A$16:$A$1015,0)+1):'データ蓄積'!$DB$1015,71,),0))</f>
        <v>0</v>
      </c>
      <c r="CU345" s="99">
        <f>IF($F344="申請キャンセル",0,IFERROR(VLOOKUP($D345,INDEX(データ蓄積!$A$16:$A$1015,MATCH($D345,データ蓄積!$A$16:$A$1015,0)+1):'データ蓄積'!$DB$1015,72,),0))</f>
        <v>0</v>
      </c>
      <c r="CV345" s="99" t="str">
        <f>IF($F344="申請キャンセル",0,CONCATENATE(CW345,$CW$14,CX345,$CX$14,CY345,$CY$14))</f>
        <v>0年0月0日</v>
      </c>
      <c r="CW345" s="99">
        <f>IF($F344="申請キャンセル",0,IFERROR(VLOOKUP($D345,INDEX(データ蓄積!$A$16:$A$1015,MATCH($D345,データ蓄積!$A$16:$A$1015,0)+1):'データ蓄積'!$DB$1015,73,),0))</f>
        <v>0</v>
      </c>
      <c r="CX345" s="99">
        <f>IF($F344="申請キャンセル",0,IFERROR(VLOOKUP($D345,INDEX(データ蓄積!$A$16:$A$1015,MATCH($D345,データ蓄積!$A$16:$A$1015,0)+1):'データ蓄積'!$DB$1015,74,),0))</f>
        <v>0</v>
      </c>
      <c r="CY345" s="99">
        <f>IF($F344="申請キャンセル",0,IFERROR(VLOOKUP($D345,INDEX(データ蓄積!$A$16:$A$1015,MATCH($D345,データ蓄積!$A$16:$A$1015,0)+1):'データ蓄積'!$DB$1015,75,),0))</f>
        <v>0</v>
      </c>
      <c r="CZ345" s="211">
        <f>IF($F344="申請キャンセル",0,IFERROR(VLOOKUP($D345,INDEX(データ蓄積!$A$16:$A$1015,MATCH($D345,データ蓄積!$A$16:$A$1015,0)+1):'データ蓄積'!$CF$1015,84,),0))</f>
        <v>0</v>
      </c>
      <c r="DA345" s="211">
        <f>IF($F344="申請キャンセル",0,IFERROR(VLOOKUP($D345,INDEX(データ蓄積!$A$16:$A$1015,MATCH($D345,データ蓄積!$A$16:$A$1015,0)+1):'データ蓄積'!$CG$1015,85,),0))</f>
        <v>0</v>
      </c>
      <c r="DB345" s="211">
        <f>IF($F344="申請キャンセル",0,IFERROR(VLOOKUP($D345,INDEX(データ蓄積!$A$16:$A$1015,MATCH($D345,データ蓄積!$A$16:$A$1015,0)+1):'データ蓄積'!$CH$1015,86,),0))</f>
        <v>0</v>
      </c>
      <c r="DC345" s="211"/>
      <c r="DD345" s="204">
        <f>IF($F344="申請キャンセル",0,IFERROR(VLOOKUP($D345,INDEX(データ蓄積!$A$16:$A$1015,MATCH($D345,データ蓄積!$A$16:$A$1015,0)+1):'データ蓄積'!$CN$1015,91,),0))</f>
        <v>0</v>
      </c>
      <c r="DE345" s="204">
        <f>IF($F344="申請キャンセル",0,IFERROR(VLOOKUP($D345,INDEX(データ蓄積!$A$16:$A$1015,MATCH($D345,データ蓄積!$A$16:$A$1015,0)+1):'データ蓄積'!$CN$1015,92,),0))</f>
        <v>0</v>
      </c>
    </row>
    <row r="346" spans="1:109" ht="18.75" customHeight="1" x14ac:dyDescent="0.15">
      <c r="A346" s="349">
        <f>IFERROR(VLOOKUP($D346,INDEX(データ蓄積!$A$16:$A$1015,MATCH($D346,データ蓄積!$A$16:$A$1015,0)):'データ蓄積'!$BI$1015,3,),0)</f>
        <v>0</v>
      </c>
      <c r="B346" s="350">
        <f>IFERROR(VLOOKUP($D346,INDEX(データ蓄積!$A$16:$A$1015,MATCH($D346,データ蓄積!$A$16:$A$1015,0)):'データ蓄積'!$BI$1015,4,),0)</f>
        <v>0</v>
      </c>
      <c r="C346" s="349">
        <f>IFERROR(VLOOKUP($D346,INDEX(データ蓄積!$A$16:$A$1015,MATCH($D346,データ蓄積!$A$16:$A$1015,0)):'データ蓄積'!$BI$1015,5,),0)</f>
        <v>0</v>
      </c>
      <c r="D346" s="349">
        <f t="shared" si="1665"/>
        <v>166</v>
      </c>
      <c r="E346" s="351">
        <f>IFERROR(VLOOKUP($D346,INDEX(データ蓄積!$A$16:$A$1015,MATCH($D346,データ蓄積!$A$16:$A$1015,0)):'データ蓄積'!$BI$1015,2,),0)</f>
        <v>0</v>
      </c>
      <c r="F346" s="352">
        <f>IFERROR(VLOOKUP($D346,INDEX(データ蓄積!$A$16:$A$1015,MATCH($D346,データ蓄積!$A$16:$A$1015,0)):'データ蓄積'!$CD$1015,82,),0)</f>
        <v>0</v>
      </c>
      <c r="G346" s="353">
        <f>IF($F346="申請キャンセル",0,IFERROR(VLOOKUP($D346,INDEX(データ蓄積!$A$16:$A$1015,MATCH($D346,データ蓄積!$A$16:$A$1015,0)):'データ蓄積'!$BI$1015,8,),0))</f>
        <v>0</v>
      </c>
      <c r="H346" s="346">
        <f>IF($F346="申請キャンセル",0,IFERROR(VLOOKUP($D346,INDEX(データ蓄積!$A$16:$A$1015,MATCH($D346,データ蓄積!$A$16:$A$1015,0)):'データ蓄積'!$BI$1015,10,),0))</f>
        <v>0</v>
      </c>
      <c r="I346" s="354" t="str">
        <f>IF($F346="申請キャンセル","",LEFT(IFERROR(VLOOKUP($D346,INDEX(データ蓄積!$A$16:$A$1015,MATCH($D346,データ蓄積!$A$16:$A$1015,0)):'データ蓄積'!$CH$1015,84,),""),2))</f>
        <v/>
      </c>
      <c r="J346" s="346" t="str">
        <f>IF($F346="申請キャンセル","",LEFT(IFERROR(VLOOKUP($D346,INDEX(データ蓄積!$A$16:$A$1015,MATCH($D346,データ蓄積!$A$16:$A$1015,0)):'データ蓄積'!$CL$1015,86,),""),2))</f>
        <v/>
      </c>
      <c r="K346" s="355">
        <f>IF($F346="申請キャンセル",0,IFERROR(VLOOKUP($D346,INDEX(データ蓄積!$A$16:$A$1015,MATCH($D346,データ蓄積!$A$16:$A$1015,0)):'データ蓄積'!$CO$1015,90,),0))</f>
        <v>0</v>
      </c>
      <c r="L346" s="350">
        <f>IF(G346=0,0,IF($F346="申請キャンセル",0,IF(K346="","","〇")))</f>
        <v>0</v>
      </c>
      <c r="M346" s="356">
        <f>IF($F346="申請キャンセル",0,IFERROR(VLOOKUP($D346,INDEX(データ蓄積!$A$16:$A$1015,MATCH($D346,データ蓄積!$A$16:$A$1015,0)):'データ蓄積'!$BI$1015,14,),))</f>
        <v>0</v>
      </c>
      <c r="N346" s="357">
        <f>IF($F346="申請キャンセル",0,IFERROR(VLOOKUP($D346,INDEX(データ蓄積!$A$16:$A$1015,MATCH($D346,データ蓄積!$A$16:$A$1015,0)):'データ蓄積'!$BI$1015,16,),0))</f>
        <v>0</v>
      </c>
      <c r="O346" s="356">
        <f>IF($F346="申請キャンセル",0,IFERROR(VLOOKUP($D346,INDEX(データ蓄積!$A$16:$A$1015,MATCH($D346,データ蓄積!$A$16:$A$1015,0)):'データ蓄積'!$BI$1015,20,),0))</f>
        <v>0</v>
      </c>
      <c r="P346" s="358">
        <f>IF($F346="申請キャンセル",0,IFERROR(VLOOKUP($D346,INDEX(データ蓄積!$A$16:$A$1015,MATCH($D346,データ蓄積!$A$16:$A$1015,0)):'データ蓄積'!$BI$1015,21,),0))</f>
        <v>0</v>
      </c>
      <c r="Q346" s="359">
        <f>IF($F346="申請キャンセル",0,IFERROR(VLOOKUP($D346,INDEX(データ蓄積!$A$16:$A$1015,MATCH($D346,データ蓄積!$A$16:$A$1015,0)):'データ蓄積'!$BI$1015,23,),0))</f>
        <v>0</v>
      </c>
      <c r="R346" s="360">
        <f>IF($F346="申請キャンセル",0,IFERROR(VLOOKUP($D346,INDEX(データ蓄積!$A$16:$A$1015,MATCH($D346,データ蓄積!$A$16:$A$1015,0)):'データ蓄積'!$CO$1015,92,),0))</f>
        <v>0</v>
      </c>
      <c r="S346" s="361">
        <f>IF($F346="申請キャンセル",0,IFERROR(VLOOKUP($D346,INDEX(データ蓄積!$A$16:$A$1015,MATCH($D346,データ蓄積!$A$16:$A$1015,0)):'データ蓄積'!$BI$1015,22,),0))</f>
        <v>0</v>
      </c>
      <c r="T346" s="362" t="str">
        <f>IF($F346="申請キャンセル",0,IF((AJ346+AP346)&gt;0,ROUNDDOWN((AJ346+AP346)/(AL346+AR346),4)*1000," "))</f>
        <v xml:space="preserve"> </v>
      </c>
      <c r="U346" s="363" t="str">
        <f>IF($F346="申請キャンセル",0,IFERROR(IF(AJ346+AP346=0,"",VLOOKUP(Q346,Sheet1!$B$4:$C$64,2,0)),0))</f>
        <v/>
      </c>
      <c r="V346" s="364">
        <f>IF($F346="申請キャンセル",0,IFERROR(VLOOKUP($D346,INDEX(データ蓄積!$A$16:$A$1015,MATCH($D346,データ蓄積!$A$16:$A$1015,0)):'データ蓄積'!$BI$1015,12,),0))</f>
        <v>0</v>
      </c>
      <c r="W346" s="365">
        <f>IF($F346="申請キャンセル",0,IFERROR(VLOOKUP($D346,INDEX(データ蓄積!$A$16:$A$1015,MATCH($D346,データ蓄積!$A$16:$A$1015,0)):'データ蓄積'!$BI$1015,25,),0))</f>
        <v>0</v>
      </c>
      <c r="X346" s="356">
        <f>IF($F346="申請キャンセル",0,IFERROR(VLOOKUP($D346,INDEX(データ蓄積!$A$16:$A$1015,MATCH($D346,データ蓄積!$A$16:$A$1015,0)):'データ蓄積'!$DB$1015,27,),0))</f>
        <v>0</v>
      </c>
      <c r="Y346" s="366">
        <f t="shared" si="1022"/>
        <v>0</v>
      </c>
      <c r="Z346" s="358">
        <f>IF($F346="申請キャンセル",0,IFERROR(VLOOKUP($D346,INDEX(データ蓄積!$A$16:$A$1015,MATCH($D346,データ蓄積!$A$16:$A$1015,0)):'データ蓄積'!$DB$1015,26,),0))</f>
        <v>0</v>
      </c>
      <c r="AA346" s="367">
        <f>IF($F346="申請キャンセル",0,IFERROR(VLOOKUP($D346,INDEX(データ蓄積!$A$16:$A$1015,MATCH($D346,データ蓄積!$A$16:$A$1015,0)):'データ蓄積'!$DB$1015,28,),0))</f>
        <v>0</v>
      </c>
      <c r="AB346" s="358">
        <f>IF($W346="初 年 度",TRUNC((+AA346-BP346)/2,0),0)</f>
        <v>0</v>
      </c>
      <c r="AC346" s="357"/>
      <c r="AD346" s="356">
        <f>IF($F346="申請キャンセル",0,IFERROR(VLOOKUP($D346,INDEX(データ蓄積!$A$16:$A$1015,MATCH($D346,データ蓄積!$A$16:$A$1015,0)):'データ蓄積'!$DB$1015,30,),0))</f>
        <v>0</v>
      </c>
      <c r="AE346" s="359">
        <f t="shared" si="1023"/>
        <v>0</v>
      </c>
      <c r="AF346" s="359">
        <f>IF($F346="申請キャンセル",0,IFERROR(VLOOKUP($D346,INDEX(データ蓄積!$A$16:$A$1015,MATCH($D346,データ蓄積!$A$16:$A$1015,0)):'データ蓄積'!$DB$1015,29,),0))</f>
        <v>0</v>
      </c>
      <c r="AG346" s="359">
        <f>IF($F346="申請キャンセル",0,IFERROR(VLOOKUP($D346,INDEX(データ蓄積!$A$16:$A$1015,MATCH($D346,データ蓄積!$A$16:$A$1015,0)):'データ蓄積'!$DB$1015,31,),0))</f>
        <v>0</v>
      </c>
      <c r="AH346" s="359">
        <f t="shared" si="1696"/>
        <v>0</v>
      </c>
      <c r="AI346" s="357"/>
      <c r="AJ346" s="358">
        <f>+X346+AD346</f>
        <v>0</v>
      </c>
      <c r="AK346" s="366">
        <f t="shared" si="1732"/>
        <v>0</v>
      </c>
      <c r="AL346" s="358">
        <f t="shared" si="1732"/>
        <v>0</v>
      </c>
      <c r="AM346" s="367">
        <f t="shared" si="1732"/>
        <v>0</v>
      </c>
      <c r="AN346" s="358">
        <f t="shared" si="1732"/>
        <v>0</v>
      </c>
      <c r="AO346" s="357"/>
      <c r="AP346" s="356">
        <f>IF($F346="申請キャンセル",0,IFERROR(VLOOKUP($D346,INDEX(データ蓄積!$A$16:$A$1015,MATCH($D346,データ蓄積!$A$16:$A$1015,0)):'データ蓄積'!$DB$1015,33,),0))</f>
        <v>0</v>
      </c>
      <c r="AQ346" s="366">
        <f t="shared" si="1024"/>
        <v>0</v>
      </c>
      <c r="AR346" s="358">
        <f>IF($F346="申請キャンセル",0,IFERROR(VLOOKUP($D346,INDEX(データ蓄積!$A$16:$A$1015,MATCH($D346,データ蓄積!$A$16:$A$1015,0)):'データ蓄積'!$DB$1015,32,),0))</f>
        <v>0</v>
      </c>
      <c r="AS346" s="367">
        <f>IF($F346="申請キャンセル",0,IFERROR(VLOOKUP($D346,INDEX(データ蓄積!$A$16:$A$1015,MATCH($D346,データ蓄積!$A$16:$A$1015,0)):'データ蓄積'!$DB$1015,34,),0))</f>
        <v>0</v>
      </c>
      <c r="AT346" s="358">
        <f t="shared" si="1697"/>
        <v>0</v>
      </c>
      <c r="AU346" s="357"/>
      <c r="AV346" s="356">
        <f>IF($F346="申請キャンセル",0,IFERROR(VLOOKUP($D346,INDEX(データ蓄積!$A$16:$A$1015,MATCH($D346,データ蓄積!$A$16:$A$1015,0)):'データ蓄積'!$DB$1015,36,),0))</f>
        <v>0</v>
      </c>
      <c r="AW346" s="366">
        <f t="shared" si="1025"/>
        <v>0</v>
      </c>
      <c r="AX346" s="358">
        <f>IF($F346="申請キャンセル",0,IFERROR(VLOOKUP($D346,INDEX(データ蓄積!$A$16:$A$1015,MATCH($D346,データ蓄積!$A$16:$A$1015,0)):'データ蓄積'!$DB$1015,35,),0))</f>
        <v>0</v>
      </c>
      <c r="AY346" s="367">
        <f>IF($F346="申請キャンセル",0,IFERROR(VLOOKUP($D346,INDEX(データ蓄積!$A$16:$A$1015,MATCH($D346,データ蓄積!$A$16:$A$1015,0)):'データ蓄積'!$DB$1015,37,),0))</f>
        <v>0</v>
      </c>
      <c r="AZ346" s="358">
        <f t="shared" si="1698"/>
        <v>0</v>
      </c>
      <c r="BA346" s="357"/>
      <c r="BB346" s="368">
        <f>+AK346+AQ346+AW346</f>
        <v>0</v>
      </c>
      <c r="BC346" s="358">
        <f t="shared" si="1669"/>
        <v>0</v>
      </c>
      <c r="BD346" s="367">
        <f t="shared" si="1669"/>
        <v>0</v>
      </c>
      <c r="BE346" s="361">
        <f t="shared" si="1669"/>
        <v>0</v>
      </c>
      <c r="BF346" s="369"/>
      <c r="BG346" s="356">
        <f>IF($F346="申請キャンセル",0,IF(H346="（○）",220,0))</f>
        <v>0</v>
      </c>
      <c r="BH346" s="359">
        <f>IF($F346="申請キャンセル",0,IF(H346="（○）",SUM(AK346+AQ346+AW346),0))</f>
        <v>0</v>
      </c>
      <c r="BI346" s="359">
        <f>IF($F346="申請キャンセル",0,IF(H346="（○）",SUM(AL346+AR346),0))</f>
        <v>0</v>
      </c>
      <c r="BJ346" s="359">
        <f t="shared" si="1026"/>
        <v>0</v>
      </c>
      <c r="BK346" s="361">
        <f>IF($W346="初 年 度",TRUNC((+BJ346-CB346),0),0)</f>
        <v>0</v>
      </c>
      <c r="BL346" s="46"/>
      <c r="BM346" s="356">
        <f t="shared" si="1453"/>
        <v>0</v>
      </c>
      <c r="BN346" s="357">
        <f t="shared" si="1453"/>
        <v>0</v>
      </c>
      <c r="BP346" s="125">
        <f t="shared" si="1027"/>
        <v>0</v>
      </c>
      <c r="BQ346" s="126">
        <f>ROUNDUP(BP346/2,0)</f>
        <v>0</v>
      </c>
      <c r="BR346" s="44"/>
      <c r="BS346" s="125">
        <f t="shared" si="1028"/>
        <v>0</v>
      </c>
      <c r="BT346" s="126">
        <f>ROUNDUP(BS346/2,0)</f>
        <v>0</v>
      </c>
      <c r="BU346" s="44"/>
      <c r="BV346" s="125">
        <f t="shared" si="1029"/>
        <v>0</v>
      </c>
      <c r="BW346" s="126">
        <f t="shared" si="1699"/>
        <v>0</v>
      </c>
      <c r="BX346" s="44"/>
      <c r="BY346" s="125">
        <f t="shared" si="1030"/>
        <v>0</v>
      </c>
      <c r="BZ346" s="126">
        <f>ROUNDUP(BY346/2,0)</f>
        <v>0</v>
      </c>
      <c r="CA346" s="44"/>
      <c r="CB346" s="125">
        <f t="shared" si="1031"/>
        <v>0</v>
      </c>
      <c r="CC346" s="126">
        <f>+CB346</f>
        <v>0</v>
      </c>
      <c r="CD346" s="44"/>
      <c r="CE346" s="370">
        <f>IF($F346="申請キャンセル",0,IF(CE347="","",CE347))</f>
        <v>0</v>
      </c>
      <c r="CF346" s="371">
        <f>IF($F346="申請キャンセル",0,IFERROR(VLOOKUP($D346,INDEX(データ蓄積!$A$16:$A$1015,MATCH($D346,データ蓄積!$A$16:$A$1015,0)):'データ蓄積'!$DB$1015,6,),0))</f>
        <v>0</v>
      </c>
      <c r="CG346" s="214" t="str">
        <f t="shared" si="1454"/>
        <v xml:space="preserve"> </v>
      </c>
      <c r="CH346" s="214" t="str">
        <f t="shared" si="1451"/>
        <v/>
      </c>
      <c r="CI346" s="214" t="str">
        <f>IF(CG346&gt;=CH346,"OK","下限本数を下回っています")</f>
        <v>OK</v>
      </c>
      <c r="CJ346" s="371">
        <f>IF($F346="申請キャンセル",0,IFERROR(VLOOKUP($D346,INDEX(データ蓄積!$A$16:$A$1015,MATCH($D346,データ蓄積!$A$16:$A$1015,0)):'データ蓄積'!$DB$1015,9,),0))</f>
        <v>0</v>
      </c>
      <c r="CK346" s="372">
        <f>IF($F346="申請キャンセル",0,IFERROR(VLOOKUP($D346,INDEX(データ蓄積!$A$16:$A$1015,MATCH($D346,データ蓄積!$A$16:$A$1015,0)):'データ蓄積'!$DB$1015,11,),0))</f>
        <v>0</v>
      </c>
      <c r="CL346" s="372">
        <f>IF($F346="申請キャンセル",0,IFERROR(VLOOKUP($D346,INDEX(データ蓄積!$A$16:$A$1015,MATCH($D346,データ蓄積!$A$16:$A$1015,0)):'データ蓄積'!$DB$1015,13,),0))</f>
        <v>0</v>
      </c>
      <c r="CM346" s="372">
        <f>IF($F346="申請キャンセル",0,IFERROR(VLOOKUP($D346,INDEX(データ蓄積!$A$16:$A$1015,MATCH($D346,データ蓄積!$A$16:$A$1015,0)):'データ蓄積'!$DB$1015,15,),0))</f>
        <v>0</v>
      </c>
      <c r="CN346" s="372">
        <f>IF($F346="申請キャンセル",0,IFERROR(VLOOKUP($D346,INDEX(データ蓄積!$A$16:$A$1015,MATCH($D346,データ蓄積!$A$16:$A$1015,0)):'データ蓄積'!$DB$1015,17,),0))</f>
        <v>0</v>
      </c>
      <c r="CO346" s="372">
        <f>IF($F346="申請キャンセル",0,IFERROR(VLOOKUP($D346,INDEX(データ蓄積!$A$16:$A$1015,MATCH($D346,データ蓄積!$A$16:$A$1015,0)):'データ蓄積'!$DB$1015,18,),0))</f>
        <v>0</v>
      </c>
      <c r="CP346" s="371">
        <f>IF($F346="申請キャンセル",0,IFERROR(VLOOKUP($D346,INDEX(データ蓄積!$A$16:$A$1015,MATCH($D346,データ蓄積!$A$16:$A$1015,0)):'データ蓄積'!$DB$1015,19,),0))</f>
        <v>0</v>
      </c>
      <c r="CQ346" s="372">
        <f>IF($F346="申請キャンセル",0,IFERROR(VLOOKUP($D346,INDEX(データ蓄積!$A$16:$A$1015,MATCH($D346,データ蓄積!$A$16:$A$1015,0)):'データ蓄積'!$DB$1015,24,),0))</f>
        <v>0</v>
      </c>
      <c r="CR346" s="99" t="str">
        <f>IF($F346="申請キャンセル",0,CONCATENATE(CS346,$CS$14,CT346,$CT$14,CU346,$CU$14))</f>
        <v>0年0月0日</v>
      </c>
      <c r="CS346" s="99">
        <f>IF($F346="申請キャンセル",0,IFERROR(VLOOKUP($D346,INDEX(データ蓄積!$A$16:$A$1015,MATCH($D346,データ蓄積!$A$16:$A$1015,0)):'データ蓄積'!$DB$1015,70,),0))</f>
        <v>0</v>
      </c>
      <c r="CT346" s="99">
        <f>IF($F346="申請キャンセル",0,IFERROR(VLOOKUP($D346,INDEX(データ蓄積!$A$16:$A$1015,MATCH($D346,データ蓄積!$A$16:$A$1015,0)):'データ蓄積'!$DB$1015,71,),0))</f>
        <v>0</v>
      </c>
      <c r="CU346" s="99">
        <f>IF($F346="申請キャンセル",0,IFERROR(VLOOKUP($D346,INDEX(データ蓄積!$A$16:$A$1015,MATCH($D346,データ蓄積!$A$16:$A$1015,0)):'データ蓄積'!$DB$1015,72,),0))</f>
        <v>0</v>
      </c>
      <c r="CV346" s="99" t="str">
        <f>IF($F346="申請キャンセル",0,CONCATENATE(CW346,$CW$14,CX346,$CX$14,CY346,$CY$14))</f>
        <v>0年0月0日</v>
      </c>
      <c r="CW346" s="99">
        <f>IF($F346="申請キャンセル",0,IFERROR(VLOOKUP($D346,INDEX(データ蓄積!$A$16:$A$1015,MATCH($D346,データ蓄積!$A$16:$A$1015,0)):'データ蓄積'!$DB$1015,73,),0))</f>
        <v>0</v>
      </c>
      <c r="CX346" s="99">
        <f>IF($F346="申請キャンセル",0,IFERROR(VLOOKUP($D346,INDEX(データ蓄積!$A$16:$A$1015,MATCH($D346,データ蓄積!$A$16:$A$1015,0)):'データ蓄積'!$DB$1015,74,),0))</f>
        <v>0</v>
      </c>
      <c r="CY346" s="99">
        <f>IF($F346="申請キャンセル",0,IFERROR(VLOOKUP($D346,INDEX(データ蓄積!$A$16:$A$1015,MATCH($D346,データ蓄積!$A$16:$A$1015,0)):'データ蓄積'!$DB$1015,75,),0))</f>
        <v>0</v>
      </c>
      <c r="CZ346" s="211">
        <f>IF($F346="申請キャンセル",0,IFERROR(VLOOKUP($D346,INDEX(データ蓄積!$A$16:$A$1015,MATCH($D346,データ蓄積!$A$16:$A$1015,0)):'データ蓄積'!$CF$1015,84,),0))</f>
        <v>0</v>
      </c>
      <c r="DA346" s="211">
        <f>IF($F346="申請キャンセル",0,IFERROR(VLOOKUP($D346,INDEX(データ蓄積!$A$16:$A$1015,MATCH($D346,データ蓄積!$A$16:$A$1015,0)):'データ蓄積'!$CG$1015,85,),0))</f>
        <v>0</v>
      </c>
      <c r="DB346" s="211">
        <f>IF($F346="申請キャンセル",0,IFERROR(VLOOKUP($D346,INDEX(データ蓄積!$A$16:$A$1015,MATCH($D346,データ蓄積!$A$16:$A$1015,0)):'データ蓄積'!$CH$1015,86,),0))</f>
        <v>0</v>
      </c>
      <c r="DC346" s="211"/>
      <c r="DD346" s="204">
        <f>IF($F346="申請キャンセル",0,IFERROR(VLOOKUP($D346,INDEX(データ蓄積!$A$16:$A$1015,MATCH($D346,データ蓄積!$A$16:$A$1015,0)):'データ蓄積'!$CN$1015,91,),0))</f>
        <v>0</v>
      </c>
      <c r="DE346" s="204">
        <f>IF($F346="申請キャンセル",0,IFERROR(VLOOKUP($D346,INDEX(データ蓄積!$A$16:$A$1015,MATCH($D346,データ蓄積!$A$16:$A$1015,0)):'データ蓄積'!$CN$1015,92,),0))</f>
        <v>0</v>
      </c>
    </row>
    <row r="347" spans="1:109" ht="18.75" customHeight="1" x14ac:dyDescent="0.15">
      <c r="A347" s="373">
        <f>IFERROR(VLOOKUP($D347,INDEX(データ蓄積!$A$16:$A$1015,MATCH($D347,データ蓄積!$A$16:$A$1015,0)+1):'データ蓄積'!$BI$1015,3,),0)</f>
        <v>0</v>
      </c>
      <c r="B347" s="374">
        <f>IFERROR(VLOOKUP($D347,INDEX(データ蓄積!$A$16:$A$1015,MATCH($D347,データ蓄積!$A$16:$A$1015,0)+1):'データ蓄積'!$BI$1015,4,),0)</f>
        <v>0</v>
      </c>
      <c r="C347" s="375">
        <f>IFERROR(VLOOKUP($D347,INDEX(データ蓄積!$A$16:$A$1015,MATCH($D347,データ蓄積!$A$16:$A$1015,0)+1):'データ蓄積'!$BI$1015,5,),0)</f>
        <v>0</v>
      </c>
      <c r="D347" s="373">
        <f t="shared" si="1665"/>
        <v>166</v>
      </c>
      <c r="E347" s="347">
        <f>IFERROR(VLOOKUP($D347,INDEX(データ蓄積!$A$16:$A$1015,MATCH($D347,データ蓄積!$A$16:$A$1015,0)+1):'データ蓄積'!$BI$1015,2,),0)</f>
        <v>0</v>
      </c>
      <c r="F347" s="376">
        <f>IFERROR(VLOOKUP($D347,INDEX(データ蓄積!$A$16:$A$1015,MATCH($D347,データ蓄積!$A$16:$A$1015,0)+1):'データ蓄積'!$CD$1015,82,),0)</f>
        <v>0</v>
      </c>
      <c r="G347" s="377">
        <f>IF($F346="申請キャンセル",0,IFERROR(VLOOKUP($D347,INDEX(データ蓄積!$A$16:$A$1015,MATCH($D347,データ蓄積!$A$16:$A$1015,0)+1):'データ蓄積'!$BI$1015,8,),0))</f>
        <v>0</v>
      </c>
      <c r="H347" s="347">
        <f>IF($F346="申請キャンセル",0,IFERROR(VLOOKUP($D347,INDEX(データ蓄積!$A$16:$A$1015,MATCH($D347,データ蓄積!$A$16:$A$1015,0)+1):'データ蓄積'!$BI$1015,10,),0))</f>
        <v>0</v>
      </c>
      <c r="I347" s="378" t="str">
        <f>IF($F346="申請キャンセル","",LEFT(IFERROR(VLOOKUP($D347,INDEX(データ蓄積!$A$16:$A$1015,MATCH($D347,データ蓄積!$A$16:$A$1015,0)+1):'データ蓄積'!$CH$1015,84,),""),2))</f>
        <v/>
      </c>
      <c r="J347" s="347" t="str">
        <f>IF($F346="申請キャンセル","",LEFT(IFERROR(VLOOKUP($D347,INDEX(データ蓄積!$A$16:$A$1015,MATCH($D346,データ蓄積!$A$16:$A$1015,0)+1):'データ蓄積'!$CL$1015,86,),""),2))</f>
        <v/>
      </c>
      <c r="K347" s="379">
        <f>IF($F346="申請キャンセル",0,IFERROR(VLOOKUP($D347,INDEX(データ蓄積!$A$16:$A$1015,MATCH($D347,データ蓄積!$A$16:$A$1015,0)+1):'データ蓄積'!$CO$1015,90,),0))</f>
        <v>0</v>
      </c>
      <c r="L347" s="374">
        <f t="shared" ref="L347" si="1740">IF(G347=0,0,IF($F347="申請キャンセル",0,IF(K347="","","〇")))</f>
        <v>0</v>
      </c>
      <c r="M347" s="380">
        <f>IF($F346="申請キャンセル",0,IFERROR(VLOOKUP($D347,INDEX(データ蓄積!$A$16:$A$1015,MATCH($D347,データ蓄積!$A$16:$A$1015,0)+1):'データ蓄積'!$BI$1015,14,),0))</f>
        <v>0</v>
      </c>
      <c r="N347" s="381">
        <f>IF($F346="申請キャンセル",0,IFERROR(VLOOKUP($D347,INDEX(データ蓄積!$A$16:$A$1015,MATCH($D347,データ蓄積!$A$16:$A$1015,0)+1):'データ蓄積'!$BI$1015,16,),0))</f>
        <v>0</v>
      </c>
      <c r="O347" s="382">
        <f>IF($F346="申請キャンセル",0,IFERROR(VLOOKUP($D347,INDEX(データ蓄積!$A$16:$A$1015,MATCH($D347,データ蓄積!$A$16:$A$1015,0)+1):'データ蓄積'!$BI$1015,20,),0))</f>
        <v>0</v>
      </c>
      <c r="P347" s="383">
        <f>IF($F346="申請キャンセル",0,IFERROR(VLOOKUP($D347,INDEX(データ蓄積!$A$16:$A$1015,MATCH($D347,データ蓄積!$A$16:$A$1015,0)+1):'データ蓄積'!$BI$1015,21,),0))</f>
        <v>0</v>
      </c>
      <c r="Q347" s="383">
        <f>IF($F346="申請キャンセル",0,IFERROR(VLOOKUP($D347,INDEX(データ蓄積!$A$16:$A$1015,MATCH($D347,データ蓄積!$A$16:$A$1015,0)+1):'データ蓄積'!$BI$1015,23,),0))</f>
        <v>0</v>
      </c>
      <c r="R347" s="384">
        <f>IF($F346="申請キャンセル",0,IFERROR(VLOOKUP($D347,INDEX(データ蓄積!$A$16:$A$1015,MATCH($D347,データ蓄積!$A$16:$A$1015,0)+1):'データ蓄積'!$CO$1015,92,),0))</f>
        <v>0</v>
      </c>
      <c r="S347" s="385">
        <f>IF($F346="申請キャンセル",0,IFERROR(VLOOKUP($D347,INDEX(データ蓄積!$A$16:$A$1015,MATCH($D347,データ蓄積!$A$16:$A$1015,0)+1):'データ蓄積'!$BI$1015,22,),0))</f>
        <v>0</v>
      </c>
      <c r="T347" s="386" t="str">
        <f>IF($F346="申請キャンセル",0,IF((AJ347+AP347)&gt;0,ROUNDDOWN((AJ347+AP347)/(AL347+AR347),4)*1000," "))</f>
        <v xml:space="preserve"> </v>
      </c>
      <c r="U347" s="387" t="str">
        <f>IF($F347="申請キャンセル",0,IFERROR(IF(AJ347+AP347=0,"",VLOOKUP(Q347,Sheet1!$B$4:$C$64,2,0)),0))</f>
        <v/>
      </c>
      <c r="V347" s="388">
        <f>IF($F346="申請キャンセル",0,IFERROR(VLOOKUP($D347,INDEX(データ蓄積!$A$16:$A$1015,MATCH($D347,データ蓄積!$A$16:$A$1015,0)+1):'データ蓄積'!$BI$1015,12,),0))</f>
        <v>0</v>
      </c>
      <c r="W347" s="389">
        <f>IF($F346="申請キャンセル",0,IFERROR(VLOOKUP($D347,INDEX(データ蓄積!$A$16:$A$1015,MATCH($D347,データ蓄積!$A$16:$A$1015,0)+1):'データ蓄積'!$BI$1015,25,),0))</f>
        <v>0</v>
      </c>
      <c r="X347" s="383">
        <f>IF($F346="申請キャンセル",0,IFERROR(VLOOKUP($D347,INDEX(データ蓄積!$A$16:$A$1015,MATCH($D347,データ蓄積!$A$16:$A$1015,0)+1):'データ蓄積'!$DB$1015,27,),0))</f>
        <v>0</v>
      </c>
      <c r="Y347" s="390">
        <f t="shared" si="1022"/>
        <v>0</v>
      </c>
      <c r="Z347" s="383">
        <f>IF($F346="申請キャンセル",0,IFERROR(VLOOKUP($D347,INDEX(データ蓄積!$A$16:$A$1015,MATCH($D347,データ蓄積!$A$16:$A$1015,0)+1):'データ蓄積'!$DB$1015,26,),0))</f>
        <v>0</v>
      </c>
      <c r="AA347" s="383">
        <f>IF($F346="申請キャンセル",0,IFERROR(VLOOKUP($D347,INDEX(データ蓄積!$A$16:$A$1015,MATCH($D347,データ蓄積!$A$16:$A$1015,0)+1):'データ蓄積'!$DB$1015,28,),0))</f>
        <v>0</v>
      </c>
      <c r="AB347" s="385">
        <f t="shared" ref="AB347" si="1741">IF($W347="初 年 度",TRUNC((+AA347-BP347)/2,0),0)</f>
        <v>0</v>
      </c>
      <c r="AC347" s="381"/>
      <c r="AD347" s="380">
        <f>IF($F346="申請キャンセル",0,IFERROR(VLOOKUP($D347,INDEX(データ蓄積!$A$16:$A$1015,MATCH($D347,データ蓄積!$A$16:$A$1015,0)+1):'データ蓄積'!$DB$1015,30,),0))</f>
        <v>0</v>
      </c>
      <c r="AE347" s="383">
        <f t="shared" si="1023"/>
        <v>0</v>
      </c>
      <c r="AF347" s="383">
        <f>IF($F346="申請キャンセル",0,IFERROR(VLOOKUP($D347,INDEX(データ蓄積!$A$16:$A$1015,MATCH($D347,データ蓄積!$A$16:$A$1015,0)+1):'データ蓄積'!$DB$1015,29,),0))</f>
        <v>0</v>
      </c>
      <c r="AG347" s="383">
        <f>IF($F346="申請キャンセル",0,IFERROR(VLOOKUP($D347,INDEX(データ蓄積!$A$16:$A$1015,MATCH($D347,データ蓄積!$A$16:$A$1015,0)+1):'データ蓄積'!$DB$1015,31,),0))</f>
        <v>0</v>
      </c>
      <c r="AH347" s="383">
        <f t="shared" si="1696"/>
        <v>0</v>
      </c>
      <c r="AI347" s="381"/>
      <c r="AJ347" s="385">
        <f t="shared" ref="AJ347" si="1742">+X347+AD347</f>
        <v>0</v>
      </c>
      <c r="AK347" s="390">
        <f t="shared" si="1732"/>
        <v>0</v>
      </c>
      <c r="AL347" s="383">
        <f t="shared" si="1732"/>
        <v>0</v>
      </c>
      <c r="AM347" s="383">
        <f t="shared" si="1732"/>
        <v>0</v>
      </c>
      <c r="AN347" s="385">
        <f t="shared" si="1732"/>
        <v>0</v>
      </c>
      <c r="AO347" s="381"/>
      <c r="AP347" s="383">
        <f>IF($F346="申請キャンセル",0,IFERROR(VLOOKUP($D347,INDEX(データ蓄積!$A$16:$A$1015,MATCH($D347,データ蓄積!$A$16:$A$1015,0)+1):'データ蓄積'!$DB$1015,33,),0))</f>
        <v>0</v>
      </c>
      <c r="AQ347" s="390">
        <f t="shared" si="1024"/>
        <v>0</v>
      </c>
      <c r="AR347" s="383">
        <f>IF($F346="申請キャンセル",0,IFERROR(VLOOKUP($D347,INDEX(データ蓄積!$A$16:$A$1015,MATCH($D347,データ蓄積!$A$16:$A$1015,0)+1):'データ蓄積'!$DB$1015,32,),0))</f>
        <v>0</v>
      </c>
      <c r="AS347" s="383">
        <f>IF($F346="申請キャンセル",0,IFERROR(VLOOKUP($D347,INDEX(データ蓄積!$A$16:$A$1015,MATCH($D347,データ蓄積!$A$16:$A$1015,0)+1):'データ蓄積'!$DB$1015,34,),0))</f>
        <v>0</v>
      </c>
      <c r="AT347" s="385">
        <f t="shared" si="1697"/>
        <v>0</v>
      </c>
      <c r="AU347" s="381"/>
      <c r="AV347" s="383">
        <f>IF($F346="申請キャンセル",0,IFERROR(VLOOKUP($D347,INDEX(データ蓄積!$A$16:$A$1015,MATCH($D347,データ蓄積!$A$16:$A$1015,0)+1):'データ蓄積'!$DB$1015,36,),0))</f>
        <v>0</v>
      </c>
      <c r="AW347" s="390">
        <f t="shared" si="1025"/>
        <v>0</v>
      </c>
      <c r="AX347" s="383">
        <f>IF($F346="申請キャンセル",0,IFERROR(VLOOKUP($D347,INDEX(データ蓄積!$A$16:$A$1015,MATCH($D347,データ蓄積!$A$16:$A$1015,0)+1):'データ蓄積'!$DB$1015,35,),0))</f>
        <v>0</v>
      </c>
      <c r="AY347" s="383">
        <f>IF($F346="申請キャンセル",0,IFERROR(VLOOKUP($D347,INDEX(データ蓄積!$A$16:$A$1015,MATCH($D347,データ蓄積!$A$16:$A$1015,0)+1):'データ蓄積'!$DB$1015,37,),0))</f>
        <v>0</v>
      </c>
      <c r="AZ347" s="385">
        <f t="shared" si="1698"/>
        <v>0</v>
      </c>
      <c r="BA347" s="381"/>
      <c r="BB347" s="391">
        <f t="shared" ref="BB347" si="1743">+AK347+AQ347+AW347</f>
        <v>0</v>
      </c>
      <c r="BC347" s="383">
        <f t="shared" si="1669"/>
        <v>0</v>
      </c>
      <c r="BD347" s="383">
        <f t="shared" si="1669"/>
        <v>0</v>
      </c>
      <c r="BE347" s="392">
        <f t="shared" si="1669"/>
        <v>0</v>
      </c>
      <c r="BF347" s="369"/>
      <c r="BG347" s="380">
        <f>IF($F346="申請キャンセル",0,IF(H347="（○）",220,0))</f>
        <v>0</v>
      </c>
      <c r="BH347" s="385">
        <f>IF($F346="申請キャンセル",0,IF(H347="（○）",SUM(AK347+AQ347+AW347),0))</f>
        <v>0</v>
      </c>
      <c r="BI347" s="383">
        <f>IF($F346="申請キャンセル",0,IF(H347="（○）",SUM(AL347+AR347),0))</f>
        <v>0</v>
      </c>
      <c r="BJ347" s="383">
        <f t="shared" si="1026"/>
        <v>0</v>
      </c>
      <c r="BK347" s="392">
        <f t="shared" ref="BK347" si="1744">IF($W347="初 年 度",TRUNC((+BJ347-CB347),0),0)</f>
        <v>0</v>
      </c>
      <c r="BL347" s="46"/>
      <c r="BM347" s="380">
        <f t="shared" si="1453"/>
        <v>0</v>
      </c>
      <c r="BN347" s="381">
        <f t="shared" si="1453"/>
        <v>0</v>
      </c>
      <c r="BP347" s="127">
        <f t="shared" si="1027"/>
        <v>0</v>
      </c>
      <c r="BQ347" s="128">
        <f t="shared" ref="BQ347" si="1745">ROUNDUP(BP347/2,0)</f>
        <v>0</v>
      </c>
      <c r="BR347" s="45"/>
      <c r="BS347" s="127">
        <f t="shared" si="1028"/>
        <v>0</v>
      </c>
      <c r="BT347" s="128">
        <f t="shared" ref="BT347" si="1746">ROUNDUP(BS347/2,0)</f>
        <v>0</v>
      </c>
      <c r="BU347" s="45"/>
      <c r="BV347" s="127">
        <f t="shared" si="1029"/>
        <v>0</v>
      </c>
      <c r="BW347" s="128">
        <f t="shared" si="1699"/>
        <v>0</v>
      </c>
      <c r="BX347" s="45"/>
      <c r="BY347" s="127">
        <f t="shared" si="1030"/>
        <v>0</v>
      </c>
      <c r="BZ347" s="128">
        <f t="shared" ref="BZ347" si="1747">ROUNDUP(BY347/2,0)</f>
        <v>0</v>
      </c>
      <c r="CA347" s="45"/>
      <c r="CB347" s="127">
        <f t="shared" si="1031"/>
        <v>0</v>
      </c>
      <c r="CC347" s="128">
        <f t="shared" ref="CC347" si="1748">+CB347</f>
        <v>0</v>
      </c>
      <c r="CD347" s="45"/>
      <c r="CE347" s="370">
        <f>IF($F346="申請キャンセル",0,IFERROR(VLOOKUP($D347,INDEX(データ蓄積!$A$16:$A$1015,MATCH($D347,データ蓄積!$A$16:$A$1015,0)+1):'データ蓄積'!$DB$1015,83,),0))</f>
        <v>0</v>
      </c>
      <c r="CF347" s="371">
        <f>IF($F346="申請キャンセル",0,IFERROR(VLOOKUP($D347,INDEX(データ蓄積!$A$16:$A$1015,MATCH($D347,データ蓄積!$A$16:$A$1015,0)+1):'データ蓄積'!$DB$1015,6,),0))</f>
        <v>0</v>
      </c>
      <c r="CG347" s="214" t="str">
        <f t="shared" si="1454"/>
        <v xml:space="preserve"> </v>
      </c>
      <c r="CH347" s="214" t="str">
        <f t="shared" si="1451"/>
        <v/>
      </c>
      <c r="CI347" s="214" t="str">
        <f t="shared" ref="CI347" si="1749">IF(CG347&gt;=CH347,"OK","下限本数を下回っています")</f>
        <v>OK</v>
      </c>
      <c r="CJ347" s="371">
        <f>IF($F346="申請キャンセル",0,IFERROR(VLOOKUP($D347,INDEX(データ蓄積!$A$16:$A$1015,MATCH($D347,データ蓄積!$A$16:$A$1015,0)+1):'データ蓄積'!$DB$1015,9,),0))</f>
        <v>0</v>
      </c>
      <c r="CK347" s="372">
        <f>IF($F346="申請キャンセル",0,IFERROR(VLOOKUP($D347,INDEX(データ蓄積!$A$16:$A$1015,MATCH($D347,データ蓄積!$A$16:$A$1015,0)+1):'データ蓄積'!$DB$1015,11,),0))</f>
        <v>0</v>
      </c>
      <c r="CL347" s="372">
        <f>IF($F346="申請キャンセル",0,IFERROR(VLOOKUP($D347,INDEX(データ蓄積!$A$16:$A$1015,MATCH($D347,データ蓄積!$A$16:$A$1015,0)+1):'データ蓄積'!$DB$1015,13,),0))</f>
        <v>0</v>
      </c>
      <c r="CM347" s="372">
        <f>IF($F346="申請キャンセル",0,IFERROR(VLOOKUP($D347,INDEX(データ蓄積!$A$16:$A$1015,MATCH($D347,データ蓄積!$A$16:$A$1015,0)+1):'データ蓄積'!$DB$1015,15,),0))</f>
        <v>0</v>
      </c>
      <c r="CN347" s="372">
        <f>IF($F346="申請キャンセル",0,IFERROR(VLOOKUP($D347,INDEX(データ蓄積!$A$16:$A$1015,MATCH($D347,データ蓄積!$A$16:$A$1015,0)+1):'データ蓄積'!$DB$1015,17,),0))</f>
        <v>0</v>
      </c>
      <c r="CO347" s="372">
        <f>IF($F346="申請キャンセル",0,IFERROR(VLOOKUP($D347,INDEX(データ蓄積!$A$16:$A$1015,MATCH($D347,データ蓄積!$A$16:$A$1015,0)+1):'データ蓄積'!$DB$1015,18,),0))</f>
        <v>0</v>
      </c>
      <c r="CP347" s="371">
        <f>IF($F346="申請キャンセル",0,IFERROR(VLOOKUP($D347,INDEX(データ蓄積!$A$16:$A$1015,MATCH($D347,データ蓄積!$A$16:$A$1015,0)+1):'データ蓄積'!$DB$1015,19,),0))</f>
        <v>0</v>
      </c>
      <c r="CQ347" s="372">
        <f>IF($F346="申請キャンセル",0,IFERROR(VLOOKUP($D347,INDEX(データ蓄積!$A$16:$A$1015,MATCH($D347,データ蓄積!$A$16:$A$1015,0)+1):'データ蓄積'!$DB$1015,24,),0))</f>
        <v>0</v>
      </c>
      <c r="CR347" s="99" t="str">
        <f>IF($F346="申請キャンセル",0,CONCATENATE(CS347,$CS$14,CT347,$CT$14,CU347,$CU$14))</f>
        <v>0年0月0日</v>
      </c>
      <c r="CS347" s="99">
        <f>IF($F346="申請キャンセル",0,IFERROR(VLOOKUP($D347,INDEX(データ蓄積!$A$16:$A$1015,MATCH($D347,データ蓄積!$A$16:$A$1015,0)+1):'データ蓄積'!$DB$1015,70,),0))</f>
        <v>0</v>
      </c>
      <c r="CT347" s="99">
        <f>IF($F346="申請キャンセル",0,IFERROR(VLOOKUP($D347,INDEX(データ蓄積!$A$16:$A$1015,MATCH($D347,データ蓄積!$A$16:$A$1015,0)+1):'データ蓄積'!$DB$1015,71,),0))</f>
        <v>0</v>
      </c>
      <c r="CU347" s="99">
        <f>IF($F346="申請キャンセル",0,IFERROR(VLOOKUP($D347,INDEX(データ蓄積!$A$16:$A$1015,MATCH($D347,データ蓄積!$A$16:$A$1015,0)+1):'データ蓄積'!$DB$1015,72,),0))</f>
        <v>0</v>
      </c>
      <c r="CV347" s="99" t="str">
        <f>IF($F346="申請キャンセル",0,CONCATENATE(CW347,$CW$14,CX347,$CX$14,CY347,$CY$14))</f>
        <v>0年0月0日</v>
      </c>
      <c r="CW347" s="99">
        <f>IF($F346="申請キャンセル",0,IFERROR(VLOOKUP($D347,INDEX(データ蓄積!$A$16:$A$1015,MATCH($D347,データ蓄積!$A$16:$A$1015,0)+1):'データ蓄積'!$DB$1015,73,),0))</f>
        <v>0</v>
      </c>
      <c r="CX347" s="99">
        <f>IF($F346="申請キャンセル",0,IFERROR(VLOOKUP($D347,INDEX(データ蓄積!$A$16:$A$1015,MATCH($D347,データ蓄積!$A$16:$A$1015,0)+1):'データ蓄積'!$DB$1015,74,),0))</f>
        <v>0</v>
      </c>
      <c r="CY347" s="99">
        <f>IF($F346="申請キャンセル",0,IFERROR(VLOOKUP($D347,INDEX(データ蓄積!$A$16:$A$1015,MATCH($D347,データ蓄積!$A$16:$A$1015,0)+1):'データ蓄積'!$DB$1015,75,),0))</f>
        <v>0</v>
      </c>
      <c r="CZ347" s="211">
        <f>IF($F346="申請キャンセル",0,IFERROR(VLOOKUP($D347,INDEX(データ蓄積!$A$16:$A$1015,MATCH($D347,データ蓄積!$A$16:$A$1015,0)+1):'データ蓄積'!$CF$1015,84,),0))</f>
        <v>0</v>
      </c>
      <c r="DA347" s="211">
        <f>IF($F346="申請キャンセル",0,IFERROR(VLOOKUP($D347,INDEX(データ蓄積!$A$16:$A$1015,MATCH($D347,データ蓄積!$A$16:$A$1015,0)+1):'データ蓄積'!$CG$1015,85,),0))</f>
        <v>0</v>
      </c>
      <c r="DB347" s="211">
        <f>IF($F346="申請キャンセル",0,IFERROR(VLOOKUP($D347,INDEX(データ蓄積!$A$16:$A$1015,MATCH($D347,データ蓄積!$A$16:$A$1015,0)+1):'データ蓄積'!$CH$1015,86,),0))</f>
        <v>0</v>
      </c>
      <c r="DC347" s="211"/>
      <c r="DD347" s="204">
        <f>IF($F346="申請キャンセル",0,IFERROR(VLOOKUP($D347,INDEX(データ蓄積!$A$16:$A$1015,MATCH($D347,データ蓄積!$A$16:$A$1015,0)+1):'データ蓄積'!$CN$1015,91,),0))</f>
        <v>0</v>
      </c>
      <c r="DE347" s="204">
        <f>IF($F346="申請キャンセル",0,IFERROR(VLOOKUP($D347,INDEX(データ蓄積!$A$16:$A$1015,MATCH($D347,データ蓄積!$A$16:$A$1015,0)+1):'データ蓄積'!$CN$1015,92,),0))</f>
        <v>0</v>
      </c>
    </row>
    <row r="348" spans="1:109" ht="18.75" customHeight="1" x14ac:dyDescent="0.15">
      <c r="A348" s="349">
        <f>IFERROR(VLOOKUP($D348,INDEX(データ蓄積!$A$16:$A$1015,MATCH($D348,データ蓄積!$A$16:$A$1015,0)):'データ蓄積'!$BI$1015,3,),0)</f>
        <v>0</v>
      </c>
      <c r="B348" s="350">
        <f>IFERROR(VLOOKUP($D348,INDEX(データ蓄積!$A$16:$A$1015,MATCH($D348,データ蓄積!$A$16:$A$1015,0)):'データ蓄積'!$BI$1015,4,),0)</f>
        <v>0</v>
      </c>
      <c r="C348" s="349">
        <f>IFERROR(VLOOKUP($D348,INDEX(データ蓄積!$A$16:$A$1015,MATCH($D348,データ蓄積!$A$16:$A$1015,0)):'データ蓄積'!$BI$1015,5,),0)</f>
        <v>0</v>
      </c>
      <c r="D348" s="349">
        <f t="shared" si="1665"/>
        <v>167</v>
      </c>
      <c r="E348" s="351">
        <f>IFERROR(VLOOKUP($D348,INDEX(データ蓄積!$A$16:$A$1015,MATCH($D348,データ蓄積!$A$16:$A$1015,0)):'データ蓄積'!$BI$1015,2,),0)</f>
        <v>0</v>
      </c>
      <c r="F348" s="352">
        <f>IFERROR(VLOOKUP($D348,INDEX(データ蓄積!$A$16:$A$1015,MATCH($D348,データ蓄積!$A$16:$A$1015,0)):'データ蓄積'!$CD$1015,82,),0)</f>
        <v>0</v>
      </c>
      <c r="G348" s="353">
        <f>IF($F348="申請キャンセル",0,IFERROR(VLOOKUP($D348,INDEX(データ蓄積!$A$16:$A$1015,MATCH($D348,データ蓄積!$A$16:$A$1015,0)):'データ蓄積'!$BI$1015,8,),0))</f>
        <v>0</v>
      </c>
      <c r="H348" s="346">
        <f>IF($F348="申請キャンセル",0,IFERROR(VLOOKUP($D348,INDEX(データ蓄積!$A$16:$A$1015,MATCH($D348,データ蓄積!$A$16:$A$1015,0)):'データ蓄積'!$BI$1015,10,),0))</f>
        <v>0</v>
      </c>
      <c r="I348" s="354" t="str">
        <f>IF($F348="申請キャンセル","",LEFT(IFERROR(VLOOKUP($D348,INDEX(データ蓄積!$A$16:$A$1015,MATCH($D348,データ蓄積!$A$16:$A$1015,0)):'データ蓄積'!$CH$1015,84,),""),2))</f>
        <v/>
      </c>
      <c r="J348" s="346" t="str">
        <f>IF($F348="申請キャンセル","",LEFT(IFERROR(VLOOKUP($D348,INDEX(データ蓄積!$A$16:$A$1015,MATCH($D348,データ蓄積!$A$16:$A$1015,0)):'データ蓄積'!$CL$1015,86,),""),2))</f>
        <v/>
      </c>
      <c r="K348" s="355">
        <f>IF($F348="申請キャンセル",0,IFERROR(VLOOKUP($D348,INDEX(データ蓄積!$A$16:$A$1015,MATCH($D348,データ蓄積!$A$16:$A$1015,0)):'データ蓄積'!$CO$1015,90,),0))</f>
        <v>0</v>
      </c>
      <c r="L348" s="350">
        <f>IF(G348=0,0,IF($F348="申請キャンセル",0,IF(K348="","","〇")))</f>
        <v>0</v>
      </c>
      <c r="M348" s="356">
        <f>IF($F348="申請キャンセル",0,IFERROR(VLOOKUP($D348,INDEX(データ蓄積!$A$16:$A$1015,MATCH($D348,データ蓄積!$A$16:$A$1015,0)):'データ蓄積'!$BI$1015,14,),))</f>
        <v>0</v>
      </c>
      <c r="N348" s="357">
        <f>IF($F348="申請キャンセル",0,IFERROR(VLOOKUP($D348,INDEX(データ蓄積!$A$16:$A$1015,MATCH($D348,データ蓄積!$A$16:$A$1015,0)):'データ蓄積'!$BI$1015,16,),0))</f>
        <v>0</v>
      </c>
      <c r="O348" s="356">
        <f>IF($F348="申請キャンセル",0,IFERROR(VLOOKUP($D348,INDEX(データ蓄積!$A$16:$A$1015,MATCH($D348,データ蓄積!$A$16:$A$1015,0)):'データ蓄積'!$BI$1015,20,),0))</f>
        <v>0</v>
      </c>
      <c r="P348" s="358">
        <f>IF($F348="申請キャンセル",0,IFERROR(VLOOKUP($D348,INDEX(データ蓄積!$A$16:$A$1015,MATCH($D348,データ蓄積!$A$16:$A$1015,0)):'データ蓄積'!$BI$1015,21,),0))</f>
        <v>0</v>
      </c>
      <c r="Q348" s="359">
        <f>IF($F348="申請キャンセル",0,IFERROR(VLOOKUP($D348,INDEX(データ蓄積!$A$16:$A$1015,MATCH($D348,データ蓄積!$A$16:$A$1015,0)):'データ蓄積'!$BI$1015,23,),0))</f>
        <v>0</v>
      </c>
      <c r="R348" s="360">
        <f>IF($F348="申請キャンセル",0,IFERROR(VLOOKUP($D348,INDEX(データ蓄積!$A$16:$A$1015,MATCH($D348,データ蓄積!$A$16:$A$1015,0)):'データ蓄積'!$CO$1015,92,),0))</f>
        <v>0</v>
      </c>
      <c r="S348" s="361">
        <f>IF($F348="申請キャンセル",0,IFERROR(VLOOKUP($D348,INDEX(データ蓄積!$A$16:$A$1015,MATCH($D348,データ蓄積!$A$16:$A$1015,0)):'データ蓄積'!$BI$1015,22,),0))</f>
        <v>0</v>
      </c>
      <c r="T348" s="362" t="str">
        <f>IF($F348="申請キャンセル",0,IF((AJ348+AP348)&gt;0,ROUNDDOWN((AJ348+AP348)/(AL348+AR348),4)*1000," "))</f>
        <v xml:space="preserve"> </v>
      </c>
      <c r="U348" s="363" t="str">
        <f>IF($F348="申請キャンセル",0,IFERROR(IF(AJ348+AP348=0,"",VLOOKUP(Q348,Sheet1!$B$4:$C$64,2,0)),0))</f>
        <v/>
      </c>
      <c r="V348" s="364">
        <f>IF($F348="申請キャンセル",0,IFERROR(VLOOKUP($D348,INDEX(データ蓄積!$A$16:$A$1015,MATCH($D348,データ蓄積!$A$16:$A$1015,0)):'データ蓄積'!$BI$1015,12,),0))</f>
        <v>0</v>
      </c>
      <c r="W348" s="365">
        <f>IF($F348="申請キャンセル",0,IFERROR(VLOOKUP($D348,INDEX(データ蓄積!$A$16:$A$1015,MATCH($D348,データ蓄積!$A$16:$A$1015,0)):'データ蓄積'!$BI$1015,25,),0))</f>
        <v>0</v>
      </c>
      <c r="X348" s="356">
        <f>IF($F348="申請キャンセル",0,IFERROR(VLOOKUP($D348,INDEX(データ蓄積!$A$16:$A$1015,MATCH($D348,データ蓄積!$A$16:$A$1015,0)):'データ蓄積'!$DB$1015,27,),0))</f>
        <v>0</v>
      </c>
      <c r="Y348" s="366">
        <f t="shared" si="1022"/>
        <v>0</v>
      </c>
      <c r="Z348" s="358">
        <f>IF($F348="申請キャンセル",0,IFERROR(VLOOKUP($D348,INDEX(データ蓄積!$A$16:$A$1015,MATCH($D348,データ蓄積!$A$16:$A$1015,0)):'データ蓄積'!$DB$1015,26,),0))</f>
        <v>0</v>
      </c>
      <c r="AA348" s="367">
        <f>IF($F348="申請キャンセル",0,IFERROR(VLOOKUP($D348,INDEX(データ蓄積!$A$16:$A$1015,MATCH($D348,データ蓄積!$A$16:$A$1015,0)):'データ蓄積'!$DB$1015,28,),0))</f>
        <v>0</v>
      </c>
      <c r="AB348" s="358">
        <f>IF($W348="初 年 度",TRUNC((+AA348-BP348)/2,0),0)</f>
        <v>0</v>
      </c>
      <c r="AC348" s="357"/>
      <c r="AD348" s="356">
        <f>IF($F348="申請キャンセル",0,IFERROR(VLOOKUP($D348,INDEX(データ蓄積!$A$16:$A$1015,MATCH($D348,データ蓄積!$A$16:$A$1015,0)):'データ蓄積'!$DB$1015,30,),0))</f>
        <v>0</v>
      </c>
      <c r="AE348" s="359">
        <f t="shared" si="1023"/>
        <v>0</v>
      </c>
      <c r="AF348" s="359">
        <f>IF($F348="申請キャンセル",0,IFERROR(VLOOKUP($D348,INDEX(データ蓄積!$A$16:$A$1015,MATCH($D348,データ蓄積!$A$16:$A$1015,0)):'データ蓄積'!$DB$1015,29,),0))</f>
        <v>0</v>
      </c>
      <c r="AG348" s="359">
        <f>IF($F348="申請キャンセル",0,IFERROR(VLOOKUP($D348,INDEX(データ蓄積!$A$16:$A$1015,MATCH($D348,データ蓄積!$A$16:$A$1015,0)):'データ蓄積'!$DB$1015,31,),0))</f>
        <v>0</v>
      </c>
      <c r="AH348" s="359">
        <f t="shared" si="1696"/>
        <v>0</v>
      </c>
      <c r="AI348" s="357"/>
      <c r="AJ348" s="358">
        <f>+X348+AD348</f>
        <v>0</v>
      </c>
      <c r="AK348" s="366">
        <f t="shared" si="1732"/>
        <v>0</v>
      </c>
      <c r="AL348" s="358">
        <f t="shared" si="1732"/>
        <v>0</v>
      </c>
      <c r="AM348" s="367">
        <f t="shared" si="1732"/>
        <v>0</v>
      </c>
      <c r="AN348" s="358">
        <f t="shared" si="1732"/>
        <v>0</v>
      </c>
      <c r="AO348" s="357"/>
      <c r="AP348" s="356">
        <f>IF($F348="申請キャンセル",0,IFERROR(VLOOKUP($D348,INDEX(データ蓄積!$A$16:$A$1015,MATCH($D348,データ蓄積!$A$16:$A$1015,0)):'データ蓄積'!$DB$1015,33,),0))</f>
        <v>0</v>
      </c>
      <c r="AQ348" s="366">
        <f t="shared" si="1024"/>
        <v>0</v>
      </c>
      <c r="AR348" s="358">
        <f>IF($F348="申請キャンセル",0,IFERROR(VLOOKUP($D348,INDEX(データ蓄積!$A$16:$A$1015,MATCH($D348,データ蓄積!$A$16:$A$1015,0)):'データ蓄積'!$DB$1015,32,),0))</f>
        <v>0</v>
      </c>
      <c r="AS348" s="367">
        <f>IF($F348="申請キャンセル",0,IFERROR(VLOOKUP($D348,INDEX(データ蓄積!$A$16:$A$1015,MATCH($D348,データ蓄積!$A$16:$A$1015,0)):'データ蓄積'!$DB$1015,34,),0))</f>
        <v>0</v>
      </c>
      <c r="AT348" s="358">
        <f t="shared" si="1697"/>
        <v>0</v>
      </c>
      <c r="AU348" s="357"/>
      <c r="AV348" s="356">
        <f>IF($F348="申請キャンセル",0,IFERROR(VLOOKUP($D348,INDEX(データ蓄積!$A$16:$A$1015,MATCH($D348,データ蓄積!$A$16:$A$1015,0)):'データ蓄積'!$DB$1015,36,),0))</f>
        <v>0</v>
      </c>
      <c r="AW348" s="366">
        <f t="shared" si="1025"/>
        <v>0</v>
      </c>
      <c r="AX348" s="358">
        <f>IF($F348="申請キャンセル",0,IFERROR(VLOOKUP($D348,INDEX(データ蓄積!$A$16:$A$1015,MATCH($D348,データ蓄積!$A$16:$A$1015,0)):'データ蓄積'!$DB$1015,35,),0))</f>
        <v>0</v>
      </c>
      <c r="AY348" s="367">
        <f>IF($F348="申請キャンセル",0,IFERROR(VLOOKUP($D348,INDEX(データ蓄積!$A$16:$A$1015,MATCH($D348,データ蓄積!$A$16:$A$1015,0)):'データ蓄積'!$DB$1015,37,),0))</f>
        <v>0</v>
      </c>
      <c r="AZ348" s="358">
        <f t="shared" si="1698"/>
        <v>0</v>
      </c>
      <c r="BA348" s="357"/>
      <c r="BB348" s="368">
        <f>+AK348+AQ348+AW348</f>
        <v>0</v>
      </c>
      <c r="BC348" s="358">
        <f t="shared" si="1669"/>
        <v>0</v>
      </c>
      <c r="BD348" s="367">
        <f t="shared" si="1669"/>
        <v>0</v>
      </c>
      <c r="BE348" s="361">
        <f t="shared" si="1669"/>
        <v>0</v>
      </c>
      <c r="BF348" s="369"/>
      <c r="BG348" s="356">
        <f>IF($F348="申請キャンセル",0,IF(H348="（○）",220,0))</f>
        <v>0</v>
      </c>
      <c r="BH348" s="359">
        <f>IF($F348="申請キャンセル",0,IF(H348="（○）",SUM(AK348+AQ348+AW348),0))</f>
        <v>0</v>
      </c>
      <c r="BI348" s="359">
        <f>IF($F348="申請キャンセル",0,IF(H348="（○）",SUM(AL348+AR348),0))</f>
        <v>0</v>
      </c>
      <c r="BJ348" s="359">
        <f t="shared" si="1026"/>
        <v>0</v>
      </c>
      <c r="BK348" s="361">
        <f>IF($W348="初 年 度",TRUNC((+BJ348-CB348),0),0)</f>
        <v>0</v>
      </c>
      <c r="BL348" s="46"/>
      <c r="BM348" s="356">
        <f t="shared" si="1453"/>
        <v>0</v>
      </c>
      <c r="BN348" s="357">
        <f t="shared" si="1453"/>
        <v>0</v>
      </c>
      <c r="BP348" s="125">
        <f t="shared" si="1027"/>
        <v>0</v>
      </c>
      <c r="BQ348" s="126">
        <f>ROUNDUP(BP348/2,0)</f>
        <v>0</v>
      </c>
      <c r="BR348" s="44"/>
      <c r="BS348" s="125">
        <f t="shared" si="1028"/>
        <v>0</v>
      </c>
      <c r="BT348" s="126">
        <f>ROUNDUP(BS348/2,0)</f>
        <v>0</v>
      </c>
      <c r="BU348" s="44"/>
      <c r="BV348" s="125">
        <f t="shared" si="1029"/>
        <v>0</v>
      </c>
      <c r="BW348" s="126">
        <f t="shared" si="1699"/>
        <v>0</v>
      </c>
      <c r="BX348" s="44"/>
      <c r="BY348" s="125">
        <f t="shared" si="1030"/>
        <v>0</v>
      </c>
      <c r="BZ348" s="126">
        <f>ROUNDUP(BY348/2,0)</f>
        <v>0</v>
      </c>
      <c r="CA348" s="44"/>
      <c r="CB348" s="125">
        <f t="shared" si="1031"/>
        <v>0</v>
      </c>
      <c r="CC348" s="126">
        <f>+CB348</f>
        <v>0</v>
      </c>
      <c r="CD348" s="44"/>
      <c r="CE348" s="370">
        <f>IF($F348="申請キャンセル",0,IF(CE349="","",CE349))</f>
        <v>0</v>
      </c>
      <c r="CF348" s="371">
        <f>IF($F348="申請キャンセル",0,IFERROR(VLOOKUP($D348,INDEX(データ蓄積!$A$16:$A$1015,MATCH($D348,データ蓄積!$A$16:$A$1015,0)):'データ蓄積'!$DB$1015,6,),0))</f>
        <v>0</v>
      </c>
      <c r="CG348" s="214" t="str">
        <f t="shared" si="1454"/>
        <v xml:space="preserve"> </v>
      </c>
      <c r="CH348" s="214" t="str">
        <f t="shared" si="1451"/>
        <v/>
      </c>
      <c r="CI348" s="214" t="str">
        <f>IF(CG348&gt;=CH348,"OK","下限本数を下回っています")</f>
        <v>OK</v>
      </c>
      <c r="CJ348" s="371">
        <f>IF($F348="申請キャンセル",0,IFERROR(VLOOKUP($D348,INDEX(データ蓄積!$A$16:$A$1015,MATCH($D348,データ蓄積!$A$16:$A$1015,0)):'データ蓄積'!$DB$1015,9,),0))</f>
        <v>0</v>
      </c>
      <c r="CK348" s="372">
        <f>IF($F348="申請キャンセル",0,IFERROR(VLOOKUP($D348,INDEX(データ蓄積!$A$16:$A$1015,MATCH($D348,データ蓄積!$A$16:$A$1015,0)):'データ蓄積'!$DB$1015,11,),0))</f>
        <v>0</v>
      </c>
      <c r="CL348" s="372">
        <f>IF($F348="申請キャンセル",0,IFERROR(VLOOKUP($D348,INDEX(データ蓄積!$A$16:$A$1015,MATCH($D348,データ蓄積!$A$16:$A$1015,0)):'データ蓄積'!$DB$1015,13,),0))</f>
        <v>0</v>
      </c>
      <c r="CM348" s="372">
        <f>IF($F348="申請キャンセル",0,IFERROR(VLOOKUP($D348,INDEX(データ蓄積!$A$16:$A$1015,MATCH($D348,データ蓄積!$A$16:$A$1015,0)):'データ蓄積'!$DB$1015,15,),0))</f>
        <v>0</v>
      </c>
      <c r="CN348" s="372">
        <f>IF($F348="申請キャンセル",0,IFERROR(VLOOKUP($D348,INDEX(データ蓄積!$A$16:$A$1015,MATCH($D348,データ蓄積!$A$16:$A$1015,0)):'データ蓄積'!$DB$1015,17,),0))</f>
        <v>0</v>
      </c>
      <c r="CO348" s="372">
        <f>IF($F348="申請キャンセル",0,IFERROR(VLOOKUP($D348,INDEX(データ蓄積!$A$16:$A$1015,MATCH($D348,データ蓄積!$A$16:$A$1015,0)):'データ蓄積'!$DB$1015,18,),0))</f>
        <v>0</v>
      </c>
      <c r="CP348" s="371">
        <f>IF($F348="申請キャンセル",0,IFERROR(VLOOKUP($D348,INDEX(データ蓄積!$A$16:$A$1015,MATCH($D348,データ蓄積!$A$16:$A$1015,0)):'データ蓄積'!$DB$1015,19,),0))</f>
        <v>0</v>
      </c>
      <c r="CQ348" s="372">
        <f>IF($F348="申請キャンセル",0,IFERROR(VLOOKUP($D348,INDEX(データ蓄積!$A$16:$A$1015,MATCH($D348,データ蓄積!$A$16:$A$1015,0)):'データ蓄積'!$DB$1015,24,),0))</f>
        <v>0</v>
      </c>
      <c r="CR348" s="99" t="str">
        <f>IF($F348="申請キャンセル",0,CONCATENATE(CS348,$CS$14,CT348,$CT$14,CU348,$CU$14))</f>
        <v>0年0月0日</v>
      </c>
      <c r="CS348" s="99">
        <f>IF($F348="申請キャンセル",0,IFERROR(VLOOKUP($D348,INDEX(データ蓄積!$A$16:$A$1015,MATCH($D348,データ蓄積!$A$16:$A$1015,0)):'データ蓄積'!$DB$1015,70,),0))</f>
        <v>0</v>
      </c>
      <c r="CT348" s="99">
        <f>IF($F348="申請キャンセル",0,IFERROR(VLOOKUP($D348,INDEX(データ蓄積!$A$16:$A$1015,MATCH($D348,データ蓄積!$A$16:$A$1015,0)):'データ蓄積'!$DB$1015,71,),0))</f>
        <v>0</v>
      </c>
      <c r="CU348" s="99">
        <f>IF($F348="申請キャンセル",0,IFERROR(VLOOKUP($D348,INDEX(データ蓄積!$A$16:$A$1015,MATCH($D348,データ蓄積!$A$16:$A$1015,0)):'データ蓄積'!$DB$1015,72,),0))</f>
        <v>0</v>
      </c>
      <c r="CV348" s="99" t="str">
        <f>IF($F348="申請キャンセル",0,CONCATENATE(CW348,$CW$14,CX348,$CX$14,CY348,$CY$14))</f>
        <v>0年0月0日</v>
      </c>
      <c r="CW348" s="99">
        <f>IF($F348="申請キャンセル",0,IFERROR(VLOOKUP($D348,INDEX(データ蓄積!$A$16:$A$1015,MATCH($D348,データ蓄積!$A$16:$A$1015,0)):'データ蓄積'!$DB$1015,73,),0))</f>
        <v>0</v>
      </c>
      <c r="CX348" s="99">
        <f>IF($F348="申請キャンセル",0,IFERROR(VLOOKUP($D348,INDEX(データ蓄積!$A$16:$A$1015,MATCH($D348,データ蓄積!$A$16:$A$1015,0)):'データ蓄積'!$DB$1015,74,),0))</f>
        <v>0</v>
      </c>
      <c r="CY348" s="99">
        <f>IF($F348="申請キャンセル",0,IFERROR(VLOOKUP($D348,INDEX(データ蓄積!$A$16:$A$1015,MATCH($D348,データ蓄積!$A$16:$A$1015,0)):'データ蓄積'!$DB$1015,75,),0))</f>
        <v>0</v>
      </c>
      <c r="CZ348" s="211">
        <f>IF($F348="申請キャンセル",0,IFERROR(VLOOKUP($D348,INDEX(データ蓄積!$A$16:$A$1015,MATCH($D348,データ蓄積!$A$16:$A$1015,0)):'データ蓄積'!$CF$1015,84,),0))</f>
        <v>0</v>
      </c>
      <c r="DA348" s="211">
        <f>IF($F348="申請キャンセル",0,IFERROR(VLOOKUP($D348,INDEX(データ蓄積!$A$16:$A$1015,MATCH($D348,データ蓄積!$A$16:$A$1015,0)):'データ蓄積'!$CG$1015,85,),0))</f>
        <v>0</v>
      </c>
      <c r="DB348" s="211">
        <f>IF($F348="申請キャンセル",0,IFERROR(VLOOKUP($D348,INDEX(データ蓄積!$A$16:$A$1015,MATCH($D348,データ蓄積!$A$16:$A$1015,0)):'データ蓄積'!$CH$1015,86,),0))</f>
        <v>0</v>
      </c>
      <c r="DC348" s="211"/>
      <c r="DD348" s="204">
        <f>IF($F348="申請キャンセル",0,IFERROR(VLOOKUP($D348,INDEX(データ蓄積!$A$16:$A$1015,MATCH($D348,データ蓄積!$A$16:$A$1015,0)):'データ蓄積'!$CN$1015,91,),0))</f>
        <v>0</v>
      </c>
      <c r="DE348" s="204">
        <f>IF($F348="申請キャンセル",0,IFERROR(VLOOKUP($D348,INDEX(データ蓄積!$A$16:$A$1015,MATCH($D348,データ蓄積!$A$16:$A$1015,0)):'データ蓄積'!$CN$1015,92,),0))</f>
        <v>0</v>
      </c>
    </row>
    <row r="349" spans="1:109" ht="18.75" customHeight="1" x14ac:dyDescent="0.15">
      <c r="A349" s="373">
        <f>IFERROR(VLOOKUP($D349,INDEX(データ蓄積!$A$16:$A$1015,MATCH($D349,データ蓄積!$A$16:$A$1015,0)+1):'データ蓄積'!$BI$1015,3,),0)</f>
        <v>0</v>
      </c>
      <c r="B349" s="374">
        <f>IFERROR(VLOOKUP($D349,INDEX(データ蓄積!$A$16:$A$1015,MATCH($D349,データ蓄積!$A$16:$A$1015,0)+1):'データ蓄積'!$BI$1015,4,),0)</f>
        <v>0</v>
      </c>
      <c r="C349" s="375">
        <f>IFERROR(VLOOKUP($D349,INDEX(データ蓄積!$A$16:$A$1015,MATCH($D349,データ蓄積!$A$16:$A$1015,0)+1):'データ蓄積'!$BI$1015,5,),0)</f>
        <v>0</v>
      </c>
      <c r="D349" s="373">
        <f t="shared" si="1665"/>
        <v>167</v>
      </c>
      <c r="E349" s="347">
        <f>IFERROR(VLOOKUP($D349,INDEX(データ蓄積!$A$16:$A$1015,MATCH($D349,データ蓄積!$A$16:$A$1015,0)+1):'データ蓄積'!$BI$1015,2,),0)</f>
        <v>0</v>
      </c>
      <c r="F349" s="376">
        <f>IFERROR(VLOOKUP($D349,INDEX(データ蓄積!$A$16:$A$1015,MATCH($D349,データ蓄積!$A$16:$A$1015,0)+1):'データ蓄積'!$CD$1015,82,),0)</f>
        <v>0</v>
      </c>
      <c r="G349" s="377">
        <f>IF($F348="申請キャンセル",0,IFERROR(VLOOKUP($D349,INDEX(データ蓄積!$A$16:$A$1015,MATCH($D349,データ蓄積!$A$16:$A$1015,0)+1):'データ蓄積'!$BI$1015,8,),0))</f>
        <v>0</v>
      </c>
      <c r="H349" s="347">
        <f>IF($F348="申請キャンセル",0,IFERROR(VLOOKUP($D349,INDEX(データ蓄積!$A$16:$A$1015,MATCH($D349,データ蓄積!$A$16:$A$1015,0)+1):'データ蓄積'!$BI$1015,10,),0))</f>
        <v>0</v>
      </c>
      <c r="I349" s="378" t="str">
        <f>IF($F348="申請キャンセル","",LEFT(IFERROR(VLOOKUP($D349,INDEX(データ蓄積!$A$16:$A$1015,MATCH($D349,データ蓄積!$A$16:$A$1015,0)+1):'データ蓄積'!$CH$1015,84,),""),2))</f>
        <v/>
      </c>
      <c r="J349" s="347" t="str">
        <f>IF($F348="申請キャンセル","",LEFT(IFERROR(VLOOKUP($D349,INDEX(データ蓄積!$A$16:$A$1015,MATCH($D348,データ蓄積!$A$16:$A$1015,0)+1):'データ蓄積'!$CL$1015,86,),""),2))</f>
        <v/>
      </c>
      <c r="K349" s="379">
        <f>IF($F348="申請キャンセル",0,IFERROR(VLOOKUP($D349,INDEX(データ蓄積!$A$16:$A$1015,MATCH($D349,データ蓄積!$A$16:$A$1015,0)+1):'データ蓄積'!$CO$1015,90,),0))</f>
        <v>0</v>
      </c>
      <c r="L349" s="374">
        <f t="shared" ref="L349" si="1750">IF(G349=0,0,IF($F349="申請キャンセル",0,IF(K349="","","〇")))</f>
        <v>0</v>
      </c>
      <c r="M349" s="380">
        <f>IF($F348="申請キャンセル",0,IFERROR(VLOOKUP($D349,INDEX(データ蓄積!$A$16:$A$1015,MATCH($D349,データ蓄積!$A$16:$A$1015,0)+1):'データ蓄積'!$BI$1015,14,),0))</f>
        <v>0</v>
      </c>
      <c r="N349" s="381">
        <f>IF($F348="申請キャンセル",0,IFERROR(VLOOKUP($D349,INDEX(データ蓄積!$A$16:$A$1015,MATCH($D349,データ蓄積!$A$16:$A$1015,0)+1):'データ蓄積'!$BI$1015,16,),0))</f>
        <v>0</v>
      </c>
      <c r="O349" s="382">
        <f>IF($F348="申請キャンセル",0,IFERROR(VLOOKUP($D349,INDEX(データ蓄積!$A$16:$A$1015,MATCH($D349,データ蓄積!$A$16:$A$1015,0)+1):'データ蓄積'!$BI$1015,20,),0))</f>
        <v>0</v>
      </c>
      <c r="P349" s="383">
        <f>IF($F348="申請キャンセル",0,IFERROR(VLOOKUP($D349,INDEX(データ蓄積!$A$16:$A$1015,MATCH($D349,データ蓄積!$A$16:$A$1015,0)+1):'データ蓄積'!$BI$1015,21,),0))</f>
        <v>0</v>
      </c>
      <c r="Q349" s="383">
        <f>IF($F348="申請キャンセル",0,IFERROR(VLOOKUP($D349,INDEX(データ蓄積!$A$16:$A$1015,MATCH($D349,データ蓄積!$A$16:$A$1015,0)+1):'データ蓄積'!$BI$1015,23,),0))</f>
        <v>0</v>
      </c>
      <c r="R349" s="384">
        <f>IF($F348="申請キャンセル",0,IFERROR(VLOOKUP($D349,INDEX(データ蓄積!$A$16:$A$1015,MATCH($D349,データ蓄積!$A$16:$A$1015,0)+1):'データ蓄積'!$CO$1015,92,),0))</f>
        <v>0</v>
      </c>
      <c r="S349" s="385">
        <f>IF($F348="申請キャンセル",0,IFERROR(VLOOKUP($D349,INDEX(データ蓄積!$A$16:$A$1015,MATCH($D349,データ蓄積!$A$16:$A$1015,0)+1):'データ蓄積'!$BI$1015,22,),0))</f>
        <v>0</v>
      </c>
      <c r="T349" s="386" t="str">
        <f>IF($F348="申請キャンセル",0,IF((AJ349+AP349)&gt;0,ROUNDDOWN((AJ349+AP349)/(AL349+AR349),4)*1000," "))</f>
        <v xml:space="preserve"> </v>
      </c>
      <c r="U349" s="387" t="str">
        <f>IF($F349="申請キャンセル",0,IFERROR(IF(AJ349+AP349=0,"",VLOOKUP(Q349,Sheet1!$B$4:$C$64,2,0)),0))</f>
        <v/>
      </c>
      <c r="V349" s="388">
        <f>IF($F348="申請キャンセル",0,IFERROR(VLOOKUP($D349,INDEX(データ蓄積!$A$16:$A$1015,MATCH($D349,データ蓄積!$A$16:$A$1015,0)+1):'データ蓄積'!$BI$1015,12,),0))</f>
        <v>0</v>
      </c>
      <c r="W349" s="389">
        <f>IF($F348="申請キャンセル",0,IFERROR(VLOOKUP($D349,INDEX(データ蓄積!$A$16:$A$1015,MATCH($D349,データ蓄積!$A$16:$A$1015,0)+1):'データ蓄積'!$BI$1015,25,),0))</f>
        <v>0</v>
      </c>
      <c r="X349" s="383">
        <f>IF($F348="申請キャンセル",0,IFERROR(VLOOKUP($D349,INDEX(データ蓄積!$A$16:$A$1015,MATCH($D349,データ蓄積!$A$16:$A$1015,0)+1):'データ蓄積'!$DB$1015,27,),0))</f>
        <v>0</v>
      </c>
      <c r="Y349" s="390">
        <f t="shared" si="1022"/>
        <v>0</v>
      </c>
      <c r="Z349" s="383">
        <f>IF($F348="申請キャンセル",0,IFERROR(VLOOKUP($D349,INDEX(データ蓄積!$A$16:$A$1015,MATCH($D349,データ蓄積!$A$16:$A$1015,0)+1):'データ蓄積'!$DB$1015,26,),0))</f>
        <v>0</v>
      </c>
      <c r="AA349" s="383">
        <f>IF($F348="申請キャンセル",0,IFERROR(VLOOKUP($D349,INDEX(データ蓄積!$A$16:$A$1015,MATCH($D349,データ蓄積!$A$16:$A$1015,0)+1):'データ蓄積'!$DB$1015,28,),0))</f>
        <v>0</v>
      </c>
      <c r="AB349" s="385">
        <f t="shared" ref="AB349" si="1751">IF($W349="初 年 度",TRUNC((+AA349-BP349)/2,0),0)</f>
        <v>0</v>
      </c>
      <c r="AC349" s="381"/>
      <c r="AD349" s="380">
        <f>IF($F348="申請キャンセル",0,IFERROR(VLOOKUP($D349,INDEX(データ蓄積!$A$16:$A$1015,MATCH($D349,データ蓄積!$A$16:$A$1015,0)+1):'データ蓄積'!$DB$1015,30,),0))</f>
        <v>0</v>
      </c>
      <c r="AE349" s="383">
        <f t="shared" si="1023"/>
        <v>0</v>
      </c>
      <c r="AF349" s="383">
        <f>IF($F348="申請キャンセル",0,IFERROR(VLOOKUP($D349,INDEX(データ蓄積!$A$16:$A$1015,MATCH($D349,データ蓄積!$A$16:$A$1015,0)+1):'データ蓄積'!$DB$1015,29,),0))</f>
        <v>0</v>
      </c>
      <c r="AG349" s="383">
        <f>IF($F348="申請キャンセル",0,IFERROR(VLOOKUP($D349,INDEX(データ蓄積!$A$16:$A$1015,MATCH($D349,データ蓄積!$A$16:$A$1015,0)+1):'データ蓄積'!$DB$1015,31,),0))</f>
        <v>0</v>
      </c>
      <c r="AH349" s="383">
        <f t="shared" si="1696"/>
        <v>0</v>
      </c>
      <c r="AI349" s="381"/>
      <c r="AJ349" s="385">
        <f t="shared" ref="AJ349" si="1752">+X349+AD349</f>
        <v>0</v>
      </c>
      <c r="AK349" s="390">
        <f t="shared" si="1732"/>
        <v>0</v>
      </c>
      <c r="AL349" s="383">
        <f t="shared" si="1732"/>
        <v>0</v>
      </c>
      <c r="AM349" s="383">
        <f t="shared" si="1732"/>
        <v>0</v>
      </c>
      <c r="AN349" s="385">
        <f t="shared" si="1732"/>
        <v>0</v>
      </c>
      <c r="AO349" s="381"/>
      <c r="AP349" s="383">
        <f>IF($F348="申請キャンセル",0,IFERROR(VLOOKUP($D349,INDEX(データ蓄積!$A$16:$A$1015,MATCH($D349,データ蓄積!$A$16:$A$1015,0)+1):'データ蓄積'!$DB$1015,33,),0))</f>
        <v>0</v>
      </c>
      <c r="AQ349" s="390">
        <f t="shared" si="1024"/>
        <v>0</v>
      </c>
      <c r="AR349" s="383">
        <f>IF($F348="申請キャンセル",0,IFERROR(VLOOKUP($D349,INDEX(データ蓄積!$A$16:$A$1015,MATCH($D349,データ蓄積!$A$16:$A$1015,0)+1):'データ蓄積'!$DB$1015,32,),0))</f>
        <v>0</v>
      </c>
      <c r="AS349" s="383">
        <f>IF($F348="申請キャンセル",0,IFERROR(VLOOKUP($D349,INDEX(データ蓄積!$A$16:$A$1015,MATCH($D349,データ蓄積!$A$16:$A$1015,0)+1):'データ蓄積'!$DB$1015,34,),0))</f>
        <v>0</v>
      </c>
      <c r="AT349" s="385">
        <f t="shared" si="1697"/>
        <v>0</v>
      </c>
      <c r="AU349" s="381"/>
      <c r="AV349" s="383">
        <f>IF($F348="申請キャンセル",0,IFERROR(VLOOKUP($D349,INDEX(データ蓄積!$A$16:$A$1015,MATCH($D349,データ蓄積!$A$16:$A$1015,0)+1):'データ蓄積'!$DB$1015,36,),0))</f>
        <v>0</v>
      </c>
      <c r="AW349" s="390">
        <f t="shared" si="1025"/>
        <v>0</v>
      </c>
      <c r="AX349" s="383">
        <f>IF($F348="申請キャンセル",0,IFERROR(VLOOKUP($D349,INDEX(データ蓄積!$A$16:$A$1015,MATCH($D349,データ蓄積!$A$16:$A$1015,0)+1):'データ蓄積'!$DB$1015,35,),0))</f>
        <v>0</v>
      </c>
      <c r="AY349" s="383">
        <f>IF($F348="申請キャンセル",0,IFERROR(VLOOKUP($D349,INDEX(データ蓄積!$A$16:$A$1015,MATCH($D349,データ蓄積!$A$16:$A$1015,0)+1):'データ蓄積'!$DB$1015,37,),0))</f>
        <v>0</v>
      </c>
      <c r="AZ349" s="385">
        <f t="shared" si="1698"/>
        <v>0</v>
      </c>
      <c r="BA349" s="381"/>
      <c r="BB349" s="391">
        <f t="shared" ref="BB349:BE364" si="1753">+AK349+AQ349+AW349</f>
        <v>0</v>
      </c>
      <c r="BC349" s="383">
        <f t="shared" si="1753"/>
        <v>0</v>
      </c>
      <c r="BD349" s="383">
        <f t="shared" si="1753"/>
        <v>0</v>
      </c>
      <c r="BE349" s="392">
        <f t="shared" si="1753"/>
        <v>0</v>
      </c>
      <c r="BF349" s="369"/>
      <c r="BG349" s="380">
        <f>IF($F348="申請キャンセル",0,IF(H349="（○）",220,0))</f>
        <v>0</v>
      </c>
      <c r="BH349" s="385">
        <f>IF($F348="申請キャンセル",0,IF(H349="（○）",SUM(AK349+AQ349+AW349),0))</f>
        <v>0</v>
      </c>
      <c r="BI349" s="383">
        <f>IF($F348="申請キャンセル",0,IF(H349="（○）",SUM(AL349+AR349),0))</f>
        <v>0</v>
      </c>
      <c r="BJ349" s="383">
        <f t="shared" si="1026"/>
        <v>0</v>
      </c>
      <c r="BK349" s="392">
        <f t="shared" ref="BK349" si="1754">IF($W349="初 年 度",TRUNC((+BJ349-CB349),0),0)</f>
        <v>0</v>
      </c>
      <c r="BL349" s="46"/>
      <c r="BM349" s="380">
        <f t="shared" si="1453"/>
        <v>0</v>
      </c>
      <c r="BN349" s="381">
        <f t="shared" si="1453"/>
        <v>0</v>
      </c>
      <c r="BP349" s="127">
        <f t="shared" si="1027"/>
        <v>0</v>
      </c>
      <c r="BQ349" s="128">
        <f t="shared" ref="BQ349" si="1755">ROUNDUP(BP349/2,0)</f>
        <v>0</v>
      </c>
      <c r="BR349" s="45"/>
      <c r="BS349" s="127">
        <f t="shared" si="1028"/>
        <v>0</v>
      </c>
      <c r="BT349" s="128">
        <f t="shared" ref="BT349" si="1756">ROUNDUP(BS349/2,0)</f>
        <v>0</v>
      </c>
      <c r="BU349" s="45"/>
      <c r="BV349" s="127">
        <f t="shared" si="1029"/>
        <v>0</v>
      </c>
      <c r="BW349" s="128">
        <f t="shared" si="1699"/>
        <v>0</v>
      </c>
      <c r="BX349" s="45"/>
      <c r="BY349" s="127">
        <f t="shared" si="1030"/>
        <v>0</v>
      </c>
      <c r="BZ349" s="128">
        <f t="shared" ref="BZ349" si="1757">ROUNDUP(BY349/2,0)</f>
        <v>0</v>
      </c>
      <c r="CA349" s="45"/>
      <c r="CB349" s="127">
        <f t="shared" si="1031"/>
        <v>0</v>
      </c>
      <c r="CC349" s="128">
        <f t="shared" ref="CC349" si="1758">+CB349</f>
        <v>0</v>
      </c>
      <c r="CD349" s="45"/>
      <c r="CE349" s="370">
        <f>IF($F348="申請キャンセル",0,IFERROR(VLOOKUP($D349,INDEX(データ蓄積!$A$16:$A$1015,MATCH($D349,データ蓄積!$A$16:$A$1015,0)+1):'データ蓄積'!$DB$1015,83,),0))</f>
        <v>0</v>
      </c>
      <c r="CF349" s="371">
        <f>IF($F348="申請キャンセル",0,IFERROR(VLOOKUP($D349,INDEX(データ蓄積!$A$16:$A$1015,MATCH($D349,データ蓄積!$A$16:$A$1015,0)+1):'データ蓄積'!$DB$1015,6,),0))</f>
        <v>0</v>
      </c>
      <c r="CG349" s="214" t="str">
        <f t="shared" si="1454"/>
        <v xml:space="preserve"> </v>
      </c>
      <c r="CH349" s="214" t="str">
        <f t="shared" si="1451"/>
        <v/>
      </c>
      <c r="CI349" s="214" t="str">
        <f t="shared" ref="CI349" si="1759">IF(CG349&gt;=CH349,"OK","下限本数を下回っています")</f>
        <v>OK</v>
      </c>
      <c r="CJ349" s="371">
        <f>IF($F348="申請キャンセル",0,IFERROR(VLOOKUP($D349,INDEX(データ蓄積!$A$16:$A$1015,MATCH($D349,データ蓄積!$A$16:$A$1015,0)+1):'データ蓄積'!$DB$1015,9,),0))</f>
        <v>0</v>
      </c>
      <c r="CK349" s="372">
        <f>IF($F348="申請キャンセル",0,IFERROR(VLOOKUP($D349,INDEX(データ蓄積!$A$16:$A$1015,MATCH($D349,データ蓄積!$A$16:$A$1015,0)+1):'データ蓄積'!$DB$1015,11,),0))</f>
        <v>0</v>
      </c>
      <c r="CL349" s="372">
        <f>IF($F348="申請キャンセル",0,IFERROR(VLOOKUP($D349,INDEX(データ蓄積!$A$16:$A$1015,MATCH($D349,データ蓄積!$A$16:$A$1015,0)+1):'データ蓄積'!$DB$1015,13,),0))</f>
        <v>0</v>
      </c>
      <c r="CM349" s="372">
        <f>IF($F348="申請キャンセル",0,IFERROR(VLOOKUP($D349,INDEX(データ蓄積!$A$16:$A$1015,MATCH($D349,データ蓄積!$A$16:$A$1015,0)+1):'データ蓄積'!$DB$1015,15,),0))</f>
        <v>0</v>
      </c>
      <c r="CN349" s="372">
        <f>IF($F348="申請キャンセル",0,IFERROR(VLOOKUP($D349,INDEX(データ蓄積!$A$16:$A$1015,MATCH($D349,データ蓄積!$A$16:$A$1015,0)+1):'データ蓄積'!$DB$1015,17,),0))</f>
        <v>0</v>
      </c>
      <c r="CO349" s="372">
        <f>IF($F348="申請キャンセル",0,IFERROR(VLOOKUP($D349,INDEX(データ蓄積!$A$16:$A$1015,MATCH($D349,データ蓄積!$A$16:$A$1015,0)+1):'データ蓄積'!$DB$1015,18,),0))</f>
        <v>0</v>
      </c>
      <c r="CP349" s="371">
        <f>IF($F348="申請キャンセル",0,IFERROR(VLOOKUP($D349,INDEX(データ蓄積!$A$16:$A$1015,MATCH($D349,データ蓄積!$A$16:$A$1015,0)+1):'データ蓄積'!$DB$1015,19,),0))</f>
        <v>0</v>
      </c>
      <c r="CQ349" s="372">
        <f>IF($F348="申請キャンセル",0,IFERROR(VLOOKUP($D349,INDEX(データ蓄積!$A$16:$A$1015,MATCH($D349,データ蓄積!$A$16:$A$1015,0)+1):'データ蓄積'!$DB$1015,24,),0))</f>
        <v>0</v>
      </c>
      <c r="CR349" s="99" t="str">
        <f>IF($F348="申請キャンセル",0,CONCATENATE(CS349,$CS$14,CT349,$CT$14,CU349,$CU$14))</f>
        <v>0年0月0日</v>
      </c>
      <c r="CS349" s="99">
        <f>IF($F348="申請キャンセル",0,IFERROR(VLOOKUP($D349,INDEX(データ蓄積!$A$16:$A$1015,MATCH($D349,データ蓄積!$A$16:$A$1015,0)+1):'データ蓄積'!$DB$1015,70,),0))</f>
        <v>0</v>
      </c>
      <c r="CT349" s="99">
        <f>IF($F348="申請キャンセル",0,IFERROR(VLOOKUP($D349,INDEX(データ蓄積!$A$16:$A$1015,MATCH($D349,データ蓄積!$A$16:$A$1015,0)+1):'データ蓄積'!$DB$1015,71,),0))</f>
        <v>0</v>
      </c>
      <c r="CU349" s="99">
        <f>IF($F348="申請キャンセル",0,IFERROR(VLOOKUP($D349,INDEX(データ蓄積!$A$16:$A$1015,MATCH($D349,データ蓄積!$A$16:$A$1015,0)+1):'データ蓄積'!$DB$1015,72,),0))</f>
        <v>0</v>
      </c>
      <c r="CV349" s="99" t="str">
        <f>IF($F348="申請キャンセル",0,CONCATENATE(CW349,$CW$14,CX349,$CX$14,CY349,$CY$14))</f>
        <v>0年0月0日</v>
      </c>
      <c r="CW349" s="99">
        <f>IF($F348="申請キャンセル",0,IFERROR(VLOOKUP($D349,INDEX(データ蓄積!$A$16:$A$1015,MATCH($D349,データ蓄積!$A$16:$A$1015,0)+1):'データ蓄積'!$DB$1015,73,),0))</f>
        <v>0</v>
      </c>
      <c r="CX349" s="99">
        <f>IF($F348="申請キャンセル",0,IFERROR(VLOOKUP($D349,INDEX(データ蓄積!$A$16:$A$1015,MATCH($D349,データ蓄積!$A$16:$A$1015,0)+1):'データ蓄積'!$DB$1015,74,),0))</f>
        <v>0</v>
      </c>
      <c r="CY349" s="99">
        <f>IF($F348="申請キャンセル",0,IFERROR(VLOOKUP($D349,INDEX(データ蓄積!$A$16:$A$1015,MATCH($D349,データ蓄積!$A$16:$A$1015,0)+1):'データ蓄積'!$DB$1015,75,),0))</f>
        <v>0</v>
      </c>
      <c r="CZ349" s="211">
        <f>IF($F348="申請キャンセル",0,IFERROR(VLOOKUP($D349,INDEX(データ蓄積!$A$16:$A$1015,MATCH($D349,データ蓄積!$A$16:$A$1015,0)+1):'データ蓄積'!$CF$1015,84,),0))</f>
        <v>0</v>
      </c>
      <c r="DA349" s="211">
        <f>IF($F348="申請キャンセル",0,IFERROR(VLOOKUP($D349,INDEX(データ蓄積!$A$16:$A$1015,MATCH($D349,データ蓄積!$A$16:$A$1015,0)+1):'データ蓄積'!$CG$1015,85,),0))</f>
        <v>0</v>
      </c>
      <c r="DB349" s="211">
        <f>IF($F348="申請キャンセル",0,IFERROR(VLOOKUP($D349,INDEX(データ蓄積!$A$16:$A$1015,MATCH($D349,データ蓄積!$A$16:$A$1015,0)+1):'データ蓄積'!$CH$1015,86,),0))</f>
        <v>0</v>
      </c>
      <c r="DC349" s="211"/>
      <c r="DD349" s="204">
        <f>IF($F348="申請キャンセル",0,IFERROR(VLOOKUP($D349,INDEX(データ蓄積!$A$16:$A$1015,MATCH($D349,データ蓄積!$A$16:$A$1015,0)+1):'データ蓄積'!$CN$1015,91,),0))</f>
        <v>0</v>
      </c>
      <c r="DE349" s="204">
        <f>IF($F348="申請キャンセル",0,IFERROR(VLOOKUP($D349,INDEX(データ蓄積!$A$16:$A$1015,MATCH($D349,データ蓄積!$A$16:$A$1015,0)+1):'データ蓄積'!$CN$1015,92,),0))</f>
        <v>0</v>
      </c>
    </row>
    <row r="350" spans="1:109" ht="18.75" customHeight="1" x14ac:dyDescent="0.15">
      <c r="A350" s="349">
        <f>IFERROR(VLOOKUP($D350,INDEX(データ蓄積!$A$16:$A$1015,MATCH($D350,データ蓄積!$A$16:$A$1015,0)):'データ蓄積'!$BI$1015,3,),0)</f>
        <v>0</v>
      </c>
      <c r="B350" s="350">
        <f>IFERROR(VLOOKUP($D350,INDEX(データ蓄積!$A$16:$A$1015,MATCH($D350,データ蓄積!$A$16:$A$1015,0)):'データ蓄積'!$BI$1015,4,),0)</f>
        <v>0</v>
      </c>
      <c r="C350" s="349">
        <f>IFERROR(VLOOKUP($D350,INDEX(データ蓄積!$A$16:$A$1015,MATCH($D350,データ蓄積!$A$16:$A$1015,0)):'データ蓄積'!$BI$1015,5,),0)</f>
        <v>0</v>
      </c>
      <c r="D350" s="349">
        <f t="shared" si="1665"/>
        <v>168</v>
      </c>
      <c r="E350" s="351">
        <f>IFERROR(VLOOKUP($D350,INDEX(データ蓄積!$A$16:$A$1015,MATCH($D350,データ蓄積!$A$16:$A$1015,0)):'データ蓄積'!$BI$1015,2,),0)</f>
        <v>0</v>
      </c>
      <c r="F350" s="352">
        <f>IFERROR(VLOOKUP($D350,INDEX(データ蓄積!$A$16:$A$1015,MATCH($D350,データ蓄積!$A$16:$A$1015,0)):'データ蓄積'!$CD$1015,82,),0)</f>
        <v>0</v>
      </c>
      <c r="G350" s="353">
        <f>IF($F350="申請キャンセル",0,IFERROR(VLOOKUP($D350,INDEX(データ蓄積!$A$16:$A$1015,MATCH($D350,データ蓄積!$A$16:$A$1015,0)):'データ蓄積'!$BI$1015,8,),0))</f>
        <v>0</v>
      </c>
      <c r="H350" s="346">
        <f>IF($F350="申請キャンセル",0,IFERROR(VLOOKUP($D350,INDEX(データ蓄積!$A$16:$A$1015,MATCH($D350,データ蓄積!$A$16:$A$1015,0)):'データ蓄積'!$BI$1015,10,),0))</f>
        <v>0</v>
      </c>
      <c r="I350" s="354" t="str">
        <f>IF($F350="申請キャンセル","",LEFT(IFERROR(VLOOKUP($D350,INDEX(データ蓄積!$A$16:$A$1015,MATCH($D350,データ蓄積!$A$16:$A$1015,0)):'データ蓄積'!$CH$1015,84,),""),2))</f>
        <v/>
      </c>
      <c r="J350" s="346" t="str">
        <f>IF($F350="申請キャンセル","",LEFT(IFERROR(VLOOKUP($D350,INDEX(データ蓄積!$A$16:$A$1015,MATCH($D350,データ蓄積!$A$16:$A$1015,0)):'データ蓄積'!$CL$1015,86,),""),2))</f>
        <v/>
      </c>
      <c r="K350" s="355">
        <f>IF($F350="申請キャンセル",0,IFERROR(VLOOKUP($D350,INDEX(データ蓄積!$A$16:$A$1015,MATCH($D350,データ蓄積!$A$16:$A$1015,0)):'データ蓄積'!$CO$1015,90,),0))</f>
        <v>0</v>
      </c>
      <c r="L350" s="350">
        <f>IF(G350=0,0,IF($F350="申請キャンセル",0,IF(K350="","","〇")))</f>
        <v>0</v>
      </c>
      <c r="M350" s="356">
        <f>IF($F350="申請キャンセル",0,IFERROR(VLOOKUP($D350,INDEX(データ蓄積!$A$16:$A$1015,MATCH($D350,データ蓄積!$A$16:$A$1015,0)):'データ蓄積'!$BI$1015,14,),))</f>
        <v>0</v>
      </c>
      <c r="N350" s="357">
        <f>IF($F350="申請キャンセル",0,IFERROR(VLOOKUP($D350,INDEX(データ蓄積!$A$16:$A$1015,MATCH($D350,データ蓄積!$A$16:$A$1015,0)):'データ蓄積'!$BI$1015,16,),0))</f>
        <v>0</v>
      </c>
      <c r="O350" s="356">
        <f>IF($F350="申請キャンセル",0,IFERROR(VLOOKUP($D350,INDEX(データ蓄積!$A$16:$A$1015,MATCH($D350,データ蓄積!$A$16:$A$1015,0)):'データ蓄積'!$BI$1015,20,),0))</f>
        <v>0</v>
      </c>
      <c r="P350" s="358">
        <f>IF($F350="申請キャンセル",0,IFERROR(VLOOKUP($D350,INDEX(データ蓄積!$A$16:$A$1015,MATCH($D350,データ蓄積!$A$16:$A$1015,0)):'データ蓄積'!$BI$1015,21,),0))</f>
        <v>0</v>
      </c>
      <c r="Q350" s="359">
        <f>IF($F350="申請キャンセル",0,IFERROR(VLOOKUP($D350,INDEX(データ蓄積!$A$16:$A$1015,MATCH($D350,データ蓄積!$A$16:$A$1015,0)):'データ蓄積'!$BI$1015,23,),0))</f>
        <v>0</v>
      </c>
      <c r="R350" s="360">
        <f>IF($F350="申請キャンセル",0,IFERROR(VLOOKUP($D350,INDEX(データ蓄積!$A$16:$A$1015,MATCH($D350,データ蓄積!$A$16:$A$1015,0)):'データ蓄積'!$CO$1015,92,),0))</f>
        <v>0</v>
      </c>
      <c r="S350" s="361">
        <f>IF($F350="申請キャンセル",0,IFERROR(VLOOKUP($D350,INDEX(データ蓄積!$A$16:$A$1015,MATCH($D350,データ蓄積!$A$16:$A$1015,0)):'データ蓄積'!$BI$1015,22,),0))</f>
        <v>0</v>
      </c>
      <c r="T350" s="362" t="str">
        <f>IF($F350="申請キャンセル",0,IF((AJ350+AP350)&gt;0,ROUNDDOWN((AJ350+AP350)/(AL350+AR350),4)*1000," "))</f>
        <v xml:space="preserve"> </v>
      </c>
      <c r="U350" s="363" t="str">
        <f>IF($F350="申請キャンセル",0,IFERROR(IF(AJ350+AP350=0,"",VLOOKUP(Q350,Sheet1!$B$4:$C$64,2,0)),0))</f>
        <v/>
      </c>
      <c r="V350" s="364">
        <f>IF($F350="申請キャンセル",0,IFERROR(VLOOKUP($D350,INDEX(データ蓄積!$A$16:$A$1015,MATCH($D350,データ蓄積!$A$16:$A$1015,0)):'データ蓄積'!$BI$1015,12,),0))</f>
        <v>0</v>
      </c>
      <c r="W350" s="365">
        <f>IF($F350="申請キャンセル",0,IFERROR(VLOOKUP($D350,INDEX(データ蓄積!$A$16:$A$1015,MATCH($D350,データ蓄積!$A$16:$A$1015,0)):'データ蓄積'!$BI$1015,25,),0))</f>
        <v>0</v>
      </c>
      <c r="X350" s="356">
        <f>IF($F350="申請キャンセル",0,IFERROR(VLOOKUP($D350,INDEX(データ蓄積!$A$16:$A$1015,MATCH($D350,データ蓄積!$A$16:$A$1015,0)):'データ蓄積'!$DB$1015,27,),0))</f>
        <v>0</v>
      </c>
      <c r="Y350" s="366">
        <f t="shared" si="1022"/>
        <v>0</v>
      </c>
      <c r="Z350" s="358">
        <f>IF($F350="申請キャンセル",0,IFERROR(VLOOKUP($D350,INDEX(データ蓄積!$A$16:$A$1015,MATCH($D350,データ蓄積!$A$16:$A$1015,0)):'データ蓄積'!$DB$1015,26,),0))</f>
        <v>0</v>
      </c>
      <c r="AA350" s="367">
        <f>IF($F350="申請キャンセル",0,IFERROR(VLOOKUP($D350,INDEX(データ蓄積!$A$16:$A$1015,MATCH($D350,データ蓄積!$A$16:$A$1015,0)):'データ蓄積'!$DB$1015,28,),0))</f>
        <v>0</v>
      </c>
      <c r="AB350" s="358">
        <f>IF($W350="初 年 度",TRUNC((+AA350-BP350)/2,0),0)</f>
        <v>0</v>
      </c>
      <c r="AC350" s="357"/>
      <c r="AD350" s="356">
        <f>IF($F350="申請キャンセル",0,IFERROR(VLOOKUP($D350,INDEX(データ蓄積!$A$16:$A$1015,MATCH($D350,データ蓄積!$A$16:$A$1015,0)):'データ蓄積'!$DB$1015,30,),0))</f>
        <v>0</v>
      </c>
      <c r="AE350" s="359">
        <f t="shared" si="1023"/>
        <v>0</v>
      </c>
      <c r="AF350" s="359">
        <f>IF($F350="申請キャンセル",0,IFERROR(VLOOKUP($D350,INDEX(データ蓄積!$A$16:$A$1015,MATCH($D350,データ蓄積!$A$16:$A$1015,0)):'データ蓄積'!$DB$1015,29,),0))</f>
        <v>0</v>
      </c>
      <c r="AG350" s="359">
        <f>IF($F350="申請キャンセル",0,IFERROR(VLOOKUP($D350,INDEX(データ蓄積!$A$16:$A$1015,MATCH($D350,データ蓄積!$A$16:$A$1015,0)):'データ蓄積'!$DB$1015,31,),0))</f>
        <v>0</v>
      </c>
      <c r="AH350" s="359">
        <f t="shared" si="1696"/>
        <v>0</v>
      </c>
      <c r="AI350" s="357"/>
      <c r="AJ350" s="358">
        <f>+X350+AD350</f>
        <v>0</v>
      </c>
      <c r="AK350" s="366">
        <f t="shared" si="1732"/>
        <v>0</v>
      </c>
      <c r="AL350" s="358">
        <f t="shared" si="1732"/>
        <v>0</v>
      </c>
      <c r="AM350" s="367">
        <f t="shared" si="1732"/>
        <v>0</v>
      </c>
      <c r="AN350" s="358">
        <f t="shared" si="1732"/>
        <v>0</v>
      </c>
      <c r="AO350" s="357"/>
      <c r="AP350" s="356">
        <f>IF($F350="申請キャンセル",0,IFERROR(VLOOKUP($D350,INDEX(データ蓄積!$A$16:$A$1015,MATCH($D350,データ蓄積!$A$16:$A$1015,0)):'データ蓄積'!$DB$1015,33,),0))</f>
        <v>0</v>
      </c>
      <c r="AQ350" s="366">
        <f t="shared" si="1024"/>
        <v>0</v>
      </c>
      <c r="AR350" s="358">
        <f>IF($F350="申請キャンセル",0,IFERROR(VLOOKUP($D350,INDEX(データ蓄積!$A$16:$A$1015,MATCH($D350,データ蓄積!$A$16:$A$1015,0)):'データ蓄積'!$DB$1015,32,),0))</f>
        <v>0</v>
      </c>
      <c r="AS350" s="367">
        <f>IF($F350="申請キャンセル",0,IFERROR(VLOOKUP($D350,INDEX(データ蓄積!$A$16:$A$1015,MATCH($D350,データ蓄積!$A$16:$A$1015,0)):'データ蓄積'!$DB$1015,34,),0))</f>
        <v>0</v>
      </c>
      <c r="AT350" s="358">
        <f t="shared" si="1697"/>
        <v>0</v>
      </c>
      <c r="AU350" s="357"/>
      <c r="AV350" s="356">
        <f>IF($F350="申請キャンセル",0,IFERROR(VLOOKUP($D350,INDEX(データ蓄積!$A$16:$A$1015,MATCH($D350,データ蓄積!$A$16:$A$1015,0)):'データ蓄積'!$DB$1015,36,),0))</f>
        <v>0</v>
      </c>
      <c r="AW350" s="366">
        <f t="shared" si="1025"/>
        <v>0</v>
      </c>
      <c r="AX350" s="358">
        <f>IF($F350="申請キャンセル",0,IFERROR(VLOOKUP($D350,INDEX(データ蓄積!$A$16:$A$1015,MATCH($D350,データ蓄積!$A$16:$A$1015,0)):'データ蓄積'!$DB$1015,35,),0))</f>
        <v>0</v>
      </c>
      <c r="AY350" s="367">
        <f>IF($F350="申請キャンセル",0,IFERROR(VLOOKUP($D350,INDEX(データ蓄積!$A$16:$A$1015,MATCH($D350,データ蓄積!$A$16:$A$1015,0)):'データ蓄積'!$DB$1015,37,),0))</f>
        <v>0</v>
      </c>
      <c r="AZ350" s="358">
        <f t="shared" si="1698"/>
        <v>0</v>
      </c>
      <c r="BA350" s="357"/>
      <c r="BB350" s="368">
        <f>+AK350+AQ350+AW350</f>
        <v>0</v>
      </c>
      <c r="BC350" s="358">
        <f t="shared" si="1753"/>
        <v>0</v>
      </c>
      <c r="BD350" s="367">
        <f t="shared" si="1753"/>
        <v>0</v>
      </c>
      <c r="BE350" s="361">
        <f t="shared" si="1753"/>
        <v>0</v>
      </c>
      <c r="BF350" s="369"/>
      <c r="BG350" s="356">
        <f>IF($F350="申請キャンセル",0,IF(H350="（○）",220,0))</f>
        <v>0</v>
      </c>
      <c r="BH350" s="359">
        <f>IF($F350="申請キャンセル",0,IF(H350="（○）",SUM(AK350+AQ350+AW350),0))</f>
        <v>0</v>
      </c>
      <c r="BI350" s="359">
        <f>IF($F350="申請キャンセル",0,IF(H350="（○）",SUM(AL350+AR350),0))</f>
        <v>0</v>
      </c>
      <c r="BJ350" s="359">
        <f t="shared" si="1026"/>
        <v>0</v>
      </c>
      <c r="BK350" s="361">
        <f>IF($W350="初 年 度",TRUNC((+BJ350-CB350),0),0)</f>
        <v>0</v>
      </c>
      <c r="BL350" s="46"/>
      <c r="BM350" s="356">
        <f t="shared" si="1453"/>
        <v>0</v>
      </c>
      <c r="BN350" s="357">
        <f t="shared" si="1453"/>
        <v>0</v>
      </c>
      <c r="BP350" s="125">
        <f t="shared" si="1027"/>
        <v>0</v>
      </c>
      <c r="BQ350" s="126">
        <f>ROUNDUP(BP350/2,0)</f>
        <v>0</v>
      </c>
      <c r="BR350" s="44"/>
      <c r="BS350" s="125">
        <f t="shared" si="1028"/>
        <v>0</v>
      </c>
      <c r="BT350" s="126">
        <f>ROUNDUP(BS350/2,0)</f>
        <v>0</v>
      </c>
      <c r="BU350" s="44"/>
      <c r="BV350" s="125">
        <f t="shared" si="1029"/>
        <v>0</v>
      </c>
      <c r="BW350" s="126">
        <f t="shared" si="1699"/>
        <v>0</v>
      </c>
      <c r="BX350" s="44"/>
      <c r="BY350" s="125">
        <f t="shared" si="1030"/>
        <v>0</v>
      </c>
      <c r="BZ350" s="126">
        <f>ROUNDUP(BY350/2,0)</f>
        <v>0</v>
      </c>
      <c r="CA350" s="44"/>
      <c r="CB350" s="125">
        <f t="shared" si="1031"/>
        <v>0</v>
      </c>
      <c r="CC350" s="126">
        <f>+CB350</f>
        <v>0</v>
      </c>
      <c r="CD350" s="44"/>
      <c r="CE350" s="370">
        <f>IF($F350="申請キャンセル",0,IF(CE351="","",CE351))</f>
        <v>0</v>
      </c>
      <c r="CF350" s="371">
        <f>IF($F350="申請キャンセル",0,IFERROR(VLOOKUP($D350,INDEX(データ蓄積!$A$16:$A$1015,MATCH($D350,データ蓄積!$A$16:$A$1015,0)):'データ蓄積'!$DB$1015,6,),0))</f>
        <v>0</v>
      </c>
      <c r="CG350" s="214" t="str">
        <f t="shared" si="1454"/>
        <v xml:space="preserve"> </v>
      </c>
      <c r="CH350" s="214" t="str">
        <f t="shared" si="1451"/>
        <v/>
      </c>
      <c r="CI350" s="214" t="str">
        <f>IF(CG350&gt;=CH350,"OK","下限本数を下回っています")</f>
        <v>OK</v>
      </c>
      <c r="CJ350" s="371">
        <f>IF($F350="申請キャンセル",0,IFERROR(VLOOKUP($D350,INDEX(データ蓄積!$A$16:$A$1015,MATCH($D350,データ蓄積!$A$16:$A$1015,0)):'データ蓄積'!$DB$1015,9,),0))</f>
        <v>0</v>
      </c>
      <c r="CK350" s="372">
        <f>IF($F350="申請キャンセル",0,IFERROR(VLOOKUP($D350,INDEX(データ蓄積!$A$16:$A$1015,MATCH($D350,データ蓄積!$A$16:$A$1015,0)):'データ蓄積'!$DB$1015,11,),0))</f>
        <v>0</v>
      </c>
      <c r="CL350" s="372">
        <f>IF($F350="申請キャンセル",0,IFERROR(VLOOKUP($D350,INDEX(データ蓄積!$A$16:$A$1015,MATCH($D350,データ蓄積!$A$16:$A$1015,0)):'データ蓄積'!$DB$1015,13,),0))</f>
        <v>0</v>
      </c>
      <c r="CM350" s="372">
        <f>IF($F350="申請キャンセル",0,IFERROR(VLOOKUP($D350,INDEX(データ蓄積!$A$16:$A$1015,MATCH($D350,データ蓄積!$A$16:$A$1015,0)):'データ蓄積'!$DB$1015,15,),0))</f>
        <v>0</v>
      </c>
      <c r="CN350" s="372">
        <f>IF($F350="申請キャンセル",0,IFERROR(VLOOKUP($D350,INDEX(データ蓄積!$A$16:$A$1015,MATCH($D350,データ蓄積!$A$16:$A$1015,0)):'データ蓄積'!$DB$1015,17,),0))</f>
        <v>0</v>
      </c>
      <c r="CO350" s="372">
        <f>IF($F350="申請キャンセル",0,IFERROR(VLOOKUP($D350,INDEX(データ蓄積!$A$16:$A$1015,MATCH($D350,データ蓄積!$A$16:$A$1015,0)):'データ蓄積'!$DB$1015,18,),0))</f>
        <v>0</v>
      </c>
      <c r="CP350" s="371">
        <f>IF($F350="申請キャンセル",0,IFERROR(VLOOKUP($D350,INDEX(データ蓄積!$A$16:$A$1015,MATCH($D350,データ蓄積!$A$16:$A$1015,0)):'データ蓄積'!$DB$1015,19,),0))</f>
        <v>0</v>
      </c>
      <c r="CQ350" s="372">
        <f>IF($F350="申請キャンセル",0,IFERROR(VLOOKUP($D350,INDEX(データ蓄積!$A$16:$A$1015,MATCH($D350,データ蓄積!$A$16:$A$1015,0)):'データ蓄積'!$DB$1015,24,),0))</f>
        <v>0</v>
      </c>
      <c r="CR350" s="99" t="str">
        <f>IF($F350="申請キャンセル",0,CONCATENATE(CS350,$CS$14,CT350,$CT$14,CU350,$CU$14))</f>
        <v>0年0月0日</v>
      </c>
      <c r="CS350" s="99">
        <f>IF($F350="申請キャンセル",0,IFERROR(VLOOKUP($D350,INDEX(データ蓄積!$A$16:$A$1015,MATCH($D350,データ蓄積!$A$16:$A$1015,0)):'データ蓄積'!$DB$1015,70,),0))</f>
        <v>0</v>
      </c>
      <c r="CT350" s="99">
        <f>IF($F350="申請キャンセル",0,IFERROR(VLOOKUP($D350,INDEX(データ蓄積!$A$16:$A$1015,MATCH($D350,データ蓄積!$A$16:$A$1015,0)):'データ蓄積'!$DB$1015,71,),0))</f>
        <v>0</v>
      </c>
      <c r="CU350" s="99">
        <f>IF($F350="申請キャンセル",0,IFERROR(VLOOKUP($D350,INDEX(データ蓄積!$A$16:$A$1015,MATCH($D350,データ蓄積!$A$16:$A$1015,0)):'データ蓄積'!$DB$1015,72,),0))</f>
        <v>0</v>
      </c>
      <c r="CV350" s="99" t="str">
        <f>IF($F350="申請キャンセル",0,CONCATENATE(CW350,$CW$14,CX350,$CX$14,CY350,$CY$14))</f>
        <v>0年0月0日</v>
      </c>
      <c r="CW350" s="99">
        <f>IF($F350="申請キャンセル",0,IFERROR(VLOOKUP($D350,INDEX(データ蓄積!$A$16:$A$1015,MATCH($D350,データ蓄積!$A$16:$A$1015,0)):'データ蓄積'!$DB$1015,73,),0))</f>
        <v>0</v>
      </c>
      <c r="CX350" s="99">
        <f>IF($F350="申請キャンセル",0,IFERROR(VLOOKUP($D350,INDEX(データ蓄積!$A$16:$A$1015,MATCH($D350,データ蓄積!$A$16:$A$1015,0)):'データ蓄積'!$DB$1015,74,),0))</f>
        <v>0</v>
      </c>
      <c r="CY350" s="99">
        <f>IF($F350="申請キャンセル",0,IFERROR(VLOOKUP($D350,INDEX(データ蓄積!$A$16:$A$1015,MATCH($D350,データ蓄積!$A$16:$A$1015,0)):'データ蓄積'!$DB$1015,75,),0))</f>
        <v>0</v>
      </c>
      <c r="CZ350" s="211">
        <f>IF($F350="申請キャンセル",0,IFERROR(VLOOKUP($D350,INDEX(データ蓄積!$A$16:$A$1015,MATCH($D350,データ蓄積!$A$16:$A$1015,0)):'データ蓄積'!$CF$1015,84,),0))</f>
        <v>0</v>
      </c>
      <c r="DA350" s="211">
        <f>IF($F350="申請キャンセル",0,IFERROR(VLOOKUP($D350,INDEX(データ蓄積!$A$16:$A$1015,MATCH($D350,データ蓄積!$A$16:$A$1015,0)):'データ蓄積'!$CG$1015,85,),0))</f>
        <v>0</v>
      </c>
      <c r="DB350" s="211">
        <f>IF($F350="申請キャンセル",0,IFERROR(VLOOKUP($D350,INDEX(データ蓄積!$A$16:$A$1015,MATCH($D350,データ蓄積!$A$16:$A$1015,0)):'データ蓄積'!$CH$1015,86,),0))</f>
        <v>0</v>
      </c>
      <c r="DC350" s="211"/>
      <c r="DD350" s="204">
        <f>IF($F350="申請キャンセル",0,IFERROR(VLOOKUP($D350,INDEX(データ蓄積!$A$16:$A$1015,MATCH($D350,データ蓄積!$A$16:$A$1015,0)):'データ蓄積'!$CN$1015,91,),0))</f>
        <v>0</v>
      </c>
      <c r="DE350" s="204">
        <f>IF($F350="申請キャンセル",0,IFERROR(VLOOKUP($D350,INDEX(データ蓄積!$A$16:$A$1015,MATCH($D350,データ蓄積!$A$16:$A$1015,0)):'データ蓄積'!$CN$1015,92,),0))</f>
        <v>0</v>
      </c>
    </row>
    <row r="351" spans="1:109" ht="18.75" customHeight="1" x14ac:dyDescent="0.15">
      <c r="A351" s="373">
        <f>IFERROR(VLOOKUP($D351,INDEX(データ蓄積!$A$16:$A$1015,MATCH($D351,データ蓄積!$A$16:$A$1015,0)+1):'データ蓄積'!$BI$1015,3,),0)</f>
        <v>0</v>
      </c>
      <c r="B351" s="374">
        <f>IFERROR(VLOOKUP($D351,INDEX(データ蓄積!$A$16:$A$1015,MATCH($D351,データ蓄積!$A$16:$A$1015,0)+1):'データ蓄積'!$BI$1015,4,),0)</f>
        <v>0</v>
      </c>
      <c r="C351" s="375">
        <f>IFERROR(VLOOKUP($D351,INDEX(データ蓄積!$A$16:$A$1015,MATCH($D351,データ蓄積!$A$16:$A$1015,0)+1):'データ蓄積'!$BI$1015,5,),0)</f>
        <v>0</v>
      </c>
      <c r="D351" s="373">
        <f t="shared" si="1665"/>
        <v>168</v>
      </c>
      <c r="E351" s="347">
        <f>IFERROR(VLOOKUP($D351,INDEX(データ蓄積!$A$16:$A$1015,MATCH($D351,データ蓄積!$A$16:$A$1015,0)+1):'データ蓄積'!$BI$1015,2,),0)</f>
        <v>0</v>
      </c>
      <c r="F351" s="376">
        <f>IFERROR(VLOOKUP($D351,INDEX(データ蓄積!$A$16:$A$1015,MATCH($D351,データ蓄積!$A$16:$A$1015,0)+1):'データ蓄積'!$CD$1015,82,),0)</f>
        <v>0</v>
      </c>
      <c r="G351" s="377">
        <f>IF($F350="申請キャンセル",0,IFERROR(VLOOKUP($D351,INDEX(データ蓄積!$A$16:$A$1015,MATCH($D351,データ蓄積!$A$16:$A$1015,0)+1):'データ蓄積'!$BI$1015,8,),0))</f>
        <v>0</v>
      </c>
      <c r="H351" s="347">
        <f>IF($F350="申請キャンセル",0,IFERROR(VLOOKUP($D351,INDEX(データ蓄積!$A$16:$A$1015,MATCH($D351,データ蓄積!$A$16:$A$1015,0)+1):'データ蓄積'!$BI$1015,10,),0))</f>
        <v>0</v>
      </c>
      <c r="I351" s="378" t="str">
        <f>IF($F350="申請キャンセル","",LEFT(IFERROR(VLOOKUP($D351,INDEX(データ蓄積!$A$16:$A$1015,MATCH($D351,データ蓄積!$A$16:$A$1015,0)+1):'データ蓄積'!$CH$1015,84,),""),2))</f>
        <v/>
      </c>
      <c r="J351" s="347" t="str">
        <f>IF($F350="申請キャンセル","",LEFT(IFERROR(VLOOKUP($D351,INDEX(データ蓄積!$A$16:$A$1015,MATCH($D350,データ蓄積!$A$16:$A$1015,0)+1):'データ蓄積'!$CL$1015,86,),""),2))</f>
        <v/>
      </c>
      <c r="K351" s="379">
        <f>IF($F350="申請キャンセル",0,IFERROR(VLOOKUP($D351,INDEX(データ蓄積!$A$16:$A$1015,MATCH($D351,データ蓄積!$A$16:$A$1015,0)+1):'データ蓄積'!$CO$1015,90,),0))</f>
        <v>0</v>
      </c>
      <c r="L351" s="374">
        <f t="shared" ref="L351" si="1760">IF(G351=0,0,IF($F351="申請キャンセル",0,IF(K351="","","〇")))</f>
        <v>0</v>
      </c>
      <c r="M351" s="380">
        <f>IF($F350="申請キャンセル",0,IFERROR(VLOOKUP($D351,INDEX(データ蓄積!$A$16:$A$1015,MATCH($D351,データ蓄積!$A$16:$A$1015,0)+1):'データ蓄積'!$BI$1015,14,),0))</f>
        <v>0</v>
      </c>
      <c r="N351" s="381">
        <f>IF($F350="申請キャンセル",0,IFERROR(VLOOKUP($D351,INDEX(データ蓄積!$A$16:$A$1015,MATCH($D351,データ蓄積!$A$16:$A$1015,0)+1):'データ蓄積'!$BI$1015,16,),0))</f>
        <v>0</v>
      </c>
      <c r="O351" s="382">
        <f>IF($F350="申請キャンセル",0,IFERROR(VLOOKUP($D351,INDEX(データ蓄積!$A$16:$A$1015,MATCH($D351,データ蓄積!$A$16:$A$1015,0)+1):'データ蓄積'!$BI$1015,20,),0))</f>
        <v>0</v>
      </c>
      <c r="P351" s="383">
        <f>IF($F350="申請キャンセル",0,IFERROR(VLOOKUP($D351,INDEX(データ蓄積!$A$16:$A$1015,MATCH($D351,データ蓄積!$A$16:$A$1015,0)+1):'データ蓄積'!$BI$1015,21,),0))</f>
        <v>0</v>
      </c>
      <c r="Q351" s="383">
        <f>IF($F350="申請キャンセル",0,IFERROR(VLOOKUP($D351,INDEX(データ蓄積!$A$16:$A$1015,MATCH($D351,データ蓄積!$A$16:$A$1015,0)+1):'データ蓄積'!$BI$1015,23,),0))</f>
        <v>0</v>
      </c>
      <c r="R351" s="384">
        <f>IF($F350="申請キャンセル",0,IFERROR(VLOOKUP($D351,INDEX(データ蓄積!$A$16:$A$1015,MATCH($D351,データ蓄積!$A$16:$A$1015,0)+1):'データ蓄積'!$CO$1015,92,),0))</f>
        <v>0</v>
      </c>
      <c r="S351" s="385">
        <f>IF($F350="申請キャンセル",0,IFERROR(VLOOKUP($D351,INDEX(データ蓄積!$A$16:$A$1015,MATCH($D351,データ蓄積!$A$16:$A$1015,0)+1):'データ蓄積'!$BI$1015,22,),0))</f>
        <v>0</v>
      </c>
      <c r="T351" s="386" t="str">
        <f>IF($F350="申請キャンセル",0,IF((AJ351+AP351)&gt;0,ROUNDDOWN((AJ351+AP351)/(AL351+AR351),4)*1000," "))</f>
        <v xml:space="preserve"> </v>
      </c>
      <c r="U351" s="387" t="str">
        <f>IF($F351="申請キャンセル",0,IFERROR(IF(AJ351+AP351=0,"",VLOOKUP(Q351,Sheet1!$B$4:$C$64,2,0)),0))</f>
        <v/>
      </c>
      <c r="V351" s="388">
        <f>IF($F350="申請キャンセル",0,IFERROR(VLOOKUP($D351,INDEX(データ蓄積!$A$16:$A$1015,MATCH($D351,データ蓄積!$A$16:$A$1015,0)+1):'データ蓄積'!$BI$1015,12,),0))</f>
        <v>0</v>
      </c>
      <c r="W351" s="389">
        <f>IF($F350="申請キャンセル",0,IFERROR(VLOOKUP($D351,INDEX(データ蓄積!$A$16:$A$1015,MATCH($D351,データ蓄積!$A$16:$A$1015,0)+1):'データ蓄積'!$BI$1015,25,),0))</f>
        <v>0</v>
      </c>
      <c r="X351" s="383">
        <f>IF($F350="申請キャンセル",0,IFERROR(VLOOKUP($D351,INDEX(データ蓄積!$A$16:$A$1015,MATCH($D351,データ蓄積!$A$16:$A$1015,0)+1):'データ蓄積'!$DB$1015,27,),0))</f>
        <v>0</v>
      </c>
      <c r="Y351" s="390">
        <f t="shared" si="1022"/>
        <v>0</v>
      </c>
      <c r="Z351" s="383">
        <f>IF($F350="申請キャンセル",0,IFERROR(VLOOKUP($D351,INDEX(データ蓄積!$A$16:$A$1015,MATCH($D351,データ蓄積!$A$16:$A$1015,0)+1):'データ蓄積'!$DB$1015,26,),0))</f>
        <v>0</v>
      </c>
      <c r="AA351" s="383">
        <f>IF($F350="申請キャンセル",0,IFERROR(VLOOKUP($D351,INDEX(データ蓄積!$A$16:$A$1015,MATCH($D351,データ蓄積!$A$16:$A$1015,0)+1):'データ蓄積'!$DB$1015,28,),0))</f>
        <v>0</v>
      </c>
      <c r="AB351" s="385">
        <f t="shared" ref="AB351" si="1761">IF($W351="初 年 度",TRUNC((+AA351-BP351)/2,0),0)</f>
        <v>0</v>
      </c>
      <c r="AC351" s="381"/>
      <c r="AD351" s="380">
        <f>IF($F350="申請キャンセル",0,IFERROR(VLOOKUP($D351,INDEX(データ蓄積!$A$16:$A$1015,MATCH($D351,データ蓄積!$A$16:$A$1015,0)+1):'データ蓄積'!$DB$1015,30,),0))</f>
        <v>0</v>
      </c>
      <c r="AE351" s="383">
        <f t="shared" si="1023"/>
        <v>0</v>
      </c>
      <c r="AF351" s="383">
        <f>IF($F350="申請キャンセル",0,IFERROR(VLOOKUP($D351,INDEX(データ蓄積!$A$16:$A$1015,MATCH($D351,データ蓄積!$A$16:$A$1015,0)+1):'データ蓄積'!$DB$1015,29,),0))</f>
        <v>0</v>
      </c>
      <c r="AG351" s="383">
        <f>IF($F350="申請キャンセル",0,IFERROR(VLOOKUP($D351,INDEX(データ蓄積!$A$16:$A$1015,MATCH($D351,データ蓄積!$A$16:$A$1015,0)+1):'データ蓄積'!$DB$1015,31,),0))</f>
        <v>0</v>
      </c>
      <c r="AH351" s="383">
        <f t="shared" si="1696"/>
        <v>0</v>
      </c>
      <c r="AI351" s="381"/>
      <c r="AJ351" s="385">
        <f t="shared" ref="AJ351" si="1762">+X351+AD351</f>
        <v>0</v>
      </c>
      <c r="AK351" s="390">
        <f t="shared" si="1732"/>
        <v>0</v>
      </c>
      <c r="AL351" s="383">
        <f t="shared" si="1732"/>
        <v>0</v>
      </c>
      <c r="AM351" s="383">
        <f t="shared" si="1732"/>
        <v>0</v>
      </c>
      <c r="AN351" s="385">
        <f t="shared" si="1732"/>
        <v>0</v>
      </c>
      <c r="AO351" s="381"/>
      <c r="AP351" s="383">
        <f>IF($F350="申請キャンセル",0,IFERROR(VLOOKUP($D351,INDEX(データ蓄積!$A$16:$A$1015,MATCH($D351,データ蓄積!$A$16:$A$1015,0)+1):'データ蓄積'!$DB$1015,33,),0))</f>
        <v>0</v>
      </c>
      <c r="AQ351" s="390">
        <f t="shared" si="1024"/>
        <v>0</v>
      </c>
      <c r="AR351" s="383">
        <f>IF($F350="申請キャンセル",0,IFERROR(VLOOKUP($D351,INDEX(データ蓄積!$A$16:$A$1015,MATCH($D351,データ蓄積!$A$16:$A$1015,0)+1):'データ蓄積'!$DB$1015,32,),0))</f>
        <v>0</v>
      </c>
      <c r="AS351" s="383">
        <f>IF($F350="申請キャンセル",0,IFERROR(VLOOKUP($D351,INDEX(データ蓄積!$A$16:$A$1015,MATCH($D351,データ蓄積!$A$16:$A$1015,0)+1):'データ蓄積'!$DB$1015,34,),0))</f>
        <v>0</v>
      </c>
      <c r="AT351" s="385">
        <f t="shared" si="1697"/>
        <v>0</v>
      </c>
      <c r="AU351" s="381"/>
      <c r="AV351" s="383">
        <f>IF($F350="申請キャンセル",0,IFERROR(VLOOKUP($D351,INDEX(データ蓄積!$A$16:$A$1015,MATCH($D351,データ蓄積!$A$16:$A$1015,0)+1):'データ蓄積'!$DB$1015,36,),0))</f>
        <v>0</v>
      </c>
      <c r="AW351" s="390">
        <f t="shared" si="1025"/>
        <v>0</v>
      </c>
      <c r="AX351" s="383">
        <f>IF($F350="申請キャンセル",0,IFERROR(VLOOKUP($D351,INDEX(データ蓄積!$A$16:$A$1015,MATCH($D351,データ蓄積!$A$16:$A$1015,0)+1):'データ蓄積'!$DB$1015,35,),0))</f>
        <v>0</v>
      </c>
      <c r="AY351" s="383">
        <f>IF($F350="申請キャンセル",0,IFERROR(VLOOKUP($D351,INDEX(データ蓄積!$A$16:$A$1015,MATCH($D351,データ蓄積!$A$16:$A$1015,0)+1):'データ蓄積'!$DB$1015,37,),0))</f>
        <v>0</v>
      </c>
      <c r="AZ351" s="385">
        <f t="shared" si="1698"/>
        <v>0</v>
      </c>
      <c r="BA351" s="381"/>
      <c r="BB351" s="391">
        <f t="shared" ref="BB351" si="1763">+AK351+AQ351+AW351</f>
        <v>0</v>
      </c>
      <c r="BC351" s="383">
        <f t="shared" si="1753"/>
        <v>0</v>
      </c>
      <c r="BD351" s="383">
        <f t="shared" si="1753"/>
        <v>0</v>
      </c>
      <c r="BE351" s="392">
        <f t="shared" si="1753"/>
        <v>0</v>
      </c>
      <c r="BF351" s="369"/>
      <c r="BG351" s="380">
        <f>IF($F350="申請キャンセル",0,IF(H351="（○）",220,0))</f>
        <v>0</v>
      </c>
      <c r="BH351" s="385">
        <f>IF($F350="申請キャンセル",0,IF(H351="（○）",SUM(AK351+AQ351+AW351),0))</f>
        <v>0</v>
      </c>
      <c r="BI351" s="383">
        <f>IF($F350="申請キャンセル",0,IF(H351="（○）",SUM(AL351+AR351),0))</f>
        <v>0</v>
      </c>
      <c r="BJ351" s="383">
        <f t="shared" si="1026"/>
        <v>0</v>
      </c>
      <c r="BK351" s="392">
        <f t="shared" ref="BK351" si="1764">IF($W351="初 年 度",TRUNC((+BJ351-CB351),0),0)</f>
        <v>0</v>
      </c>
      <c r="BL351" s="46"/>
      <c r="BM351" s="380">
        <f t="shared" si="1453"/>
        <v>0</v>
      </c>
      <c r="BN351" s="381">
        <f t="shared" si="1453"/>
        <v>0</v>
      </c>
      <c r="BP351" s="127">
        <f t="shared" si="1027"/>
        <v>0</v>
      </c>
      <c r="BQ351" s="128">
        <f t="shared" ref="BQ351" si="1765">ROUNDUP(BP351/2,0)</f>
        <v>0</v>
      </c>
      <c r="BR351" s="45"/>
      <c r="BS351" s="127">
        <f t="shared" si="1028"/>
        <v>0</v>
      </c>
      <c r="BT351" s="128">
        <f t="shared" ref="BT351" si="1766">ROUNDUP(BS351/2,0)</f>
        <v>0</v>
      </c>
      <c r="BU351" s="45"/>
      <c r="BV351" s="127">
        <f t="shared" si="1029"/>
        <v>0</v>
      </c>
      <c r="BW351" s="128">
        <f t="shared" si="1699"/>
        <v>0</v>
      </c>
      <c r="BX351" s="45"/>
      <c r="BY351" s="127">
        <f t="shared" si="1030"/>
        <v>0</v>
      </c>
      <c r="BZ351" s="128">
        <f t="shared" ref="BZ351" si="1767">ROUNDUP(BY351/2,0)</f>
        <v>0</v>
      </c>
      <c r="CA351" s="45"/>
      <c r="CB351" s="127">
        <f t="shared" si="1031"/>
        <v>0</v>
      </c>
      <c r="CC351" s="128">
        <f t="shared" ref="CC351" si="1768">+CB351</f>
        <v>0</v>
      </c>
      <c r="CD351" s="45"/>
      <c r="CE351" s="370">
        <f>IF($F350="申請キャンセル",0,IFERROR(VLOOKUP($D351,INDEX(データ蓄積!$A$16:$A$1015,MATCH($D351,データ蓄積!$A$16:$A$1015,0)+1):'データ蓄積'!$DB$1015,83,),0))</f>
        <v>0</v>
      </c>
      <c r="CF351" s="371">
        <f>IF($F350="申請キャンセル",0,IFERROR(VLOOKUP($D351,INDEX(データ蓄積!$A$16:$A$1015,MATCH($D351,データ蓄積!$A$16:$A$1015,0)+1):'データ蓄積'!$DB$1015,6,),0))</f>
        <v>0</v>
      </c>
      <c r="CG351" s="214" t="str">
        <f t="shared" si="1454"/>
        <v xml:space="preserve"> </v>
      </c>
      <c r="CH351" s="214" t="str">
        <f t="shared" si="1451"/>
        <v/>
      </c>
      <c r="CI351" s="214" t="str">
        <f t="shared" ref="CI351" si="1769">IF(CG351&gt;=CH351,"OK","下限本数を下回っています")</f>
        <v>OK</v>
      </c>
      <c r="CJ351" s="371">
        <f>IF($F350="申請キャンセル",0,IFERROR(VLOOKUP($D351,INDEX(データ蓄積!$A$16:$A$1015,MATCH($D351,データ蓄積!$A$16:$A$1015,0)+1):'データ蓄積'!$DB$1015,9,),0))</f>
        <v>0</v>
      </c>
      <c r="CK351" s="372">
        <f>IF($F350="申請キャンセル",0,IFERROR(VLOOKUP($D351,INDEX(データ蓄積!$A$16:$A$1015,MATCH($D351,データ蓄積!$A$16:$A$1015,0)+1):'データ蓄積'!$DB$1015,11,),0))</f>
        <v>0</v>
      </c>
      <c r="CL351" s="372">
        <f>IF($F350="申請キャンセル",0,IFERROR(VLOOKUP($D351,INDEX(データ蓄積!$A$16:$A$1015,MATCH($D351,データ蓄積!$A$16:$A$1015,0)+1):'データ蓄積'!$DB$1015,13,),0))</f>
        <v>0</v>
      </c>
      <c r="CM351" s="372">
        <f>IF($F350="申請キャンセル",0,IFERROR(VLOOKUP($D351,INDEX(データ蓄積!$A$16:$A$1015,MATCH($D351,データ蓄積!$A$16:$A$1015,0)+1):'データ蓄積'!$DB$1015,15,),0))</f>
        <v>0</v>
      </c>
      <c r="CN351" s="372">
        <f>IF($F350="申請キャンセル",0,IFERROR(VLOOKUP($D351,INDEX(データ蓄積!$A$16:$A$1015,MATCH($D351,データ蓄積!$A$16:$A$1015,0)+1):'データ蓄積'!$DB$1015,17,),0))</f>
        <v>0</v>
      </c>
      <c r="CO351" s="372">
        <f>IF($F350="申請キャンセル",0,IFERROR(VLOOKUP($D351,INDEX(データ蓄積!$A$16:$A$1015,MATCH($D351,データ蓄積!$A$16:$A$1015,0)+1):'データ蓄積'!$DB$1015,18,),0))</f>
        <v>0</v>
      </c>
      <c r="CP351" s="371">
        <f>IF($F350="申請キャンセル",0,IFERROR(VLOOKUP($D351,INDEX(データ蓄積!$A$16:$A$1015,MATCH($D351,データ蓄積!$A$16:$A$1015,0)+1):'データ蓄積'!$DB$1015,19,),0))</f>
        <v>0</v>
      </c>
      <c r="CQ351" s="372">
        <f>IF($F350="申請キャンセル",0,IFERROR(VLOOKUP($D351,INDEX(データ蓄積!$A$16:$A$1015,MATCH($D351,データ蓄積!$A$16:$A$1015,0)+1):'データ蓄積'!$DB$1015,24,),0))</f>
        <v>0</v>
      </c>
      <c r="CR351" s="99" t="str">
        <f>IF($F350="申請キャンセル",0,CONCATENATE(CS351,$CS$14,CT351,$CT$14,CU351,$CU$14))</f>
        <v>0年0月0日</v>
      </c>
      <c r="CS351" s="99">
        <f>IF($F350="申請キャンセル",0,IFERROR(VLOOKUP($D351,INDEX(データ蓄積!$A$16:$A$1015,MATCH($D351,データ蓄積!$A$16:$A$1015,0)+1):'データ蓄積'!$DB$1015,70,),0))</f>
        <v>0</v>
      </c>
      <c r="CT351" s="99">
        <f>IF($F350="申請キャンセル",0,IFERROR(VLOOKUP($D351,INDEX(データ蓄積!$A$16:$A$1015,MATCH($D351,データ蓄積!$A$16:$A$1015,0)+1):'データ蓄積'!$DB$1015,71,),0))</f>
        <v>0</v>
      </c>
      <c r="CU351" s="99">
        <f>IF($F350="申請キャンセル",0,IFERROR(VLOOKUP($D351,INDEX(データ蓄積!$A$16:$A$1015,MATCH($D351,データ蓄積!$A$16:$A$1015,0)+1):'データ蓄積'!$DB$1015,72,),0))</f>
        <v>0</v>
      </c>
      <c r="CV351" s="99" t="str">
        <f>IF($F350="申請キャンセル",0,CONCATENATE(CW351,$CW$14,CX351,$CX$14,CY351,$CY$14))</f>
        <v>0年0月0日</v>
      </c>
      <c r="CW351" s="99">
        <f>IF($F350="申請キャンセル",0,IFERROR(VLOOKUP($D351,INDEX(データ蓄積!$A$16:$A$1015,MATCH($D351,データ蓄積!$A$16:$A$1015,0)+1):'データ蓄積'!$DB$1015,73,),0))</f>
        <v>0</v>
      </c>
      <c r="CX351" s="99">
        <f>IF($F350="申請キャンセル",0,IFERROR(VLOOKUP($D351,INDEX(データ蓄積!$A$16:$A$1015,MATCH($D351,データ蓄積!$A$16:$A$1015,0)+1):'データ蓄積'!$DB$1015,74,),0))</f>
        <v>0</v>
      </c>
      <c r="CY351" s="99">
        <f>IF($F350="申請キャンセル",0,IFERROR(VLOOKUP($D351,INDEX(データ蓄積!$A$16:$A$1015,MATCH($D351,データ蓄積!$A$16:$A$1015,0)+1):'データ蓄積'!$DB$1015,75,),0))</f>
        <v>0</v>
      </c>
      <c r="CZ351" s="211">
        <f>IF($F350="申請キャンセル",0,IFERROR(VLOOKUP($D351,INDEX(データ蓄積!$A$16:$A$1015,MATCH($D351,データ蓄積!$A$16:$A$1015,0)+1):'データ蓄積'!$CF$1015,84,),0))</f>
        <v>0</v>
      </c>
      <c r="DA351" s="211">
        <f>IF($F350="申請キャンセル",0,IFERROR(VLOOKUP($D351,INDEX(データ蓄積!$A$16:$A$1015,MATCH($D351,データ蓄積!$A$16:$A$1015,0)+1):'データ蓄積'!$CG$1015,85,),0))</f>
        <v>0</v>
      </c>
      <c r="DB351" s="211">
        <f>IF($F350="申請キャンセル",0,IFERROR(VLOOKUP($D351,INDEX(データ蓄積!$A$16:$A$1015,MATCH($D351,データ蓄積!$A$16:$A$1015,0)+1):'データ蓄積'!$CH$1015,86,),0))</f>
        <v>0</v>
      </c>
      <c r="DC351" s="211"/>
      <c r="DD351" s="204">
        <f>IF($F350="申請キャンセル",0,IFERROR(VLOOKUP($D351,INDEX(データ蓄積!$A$16:$A$1015,MATCH($D351,データ蓄積!$A$16:$A$1015,0)+1):'データ蓄積'!$CN$1015,91,),0))</f>
        <v>0</v>
      </c>
      <c r="DE351" s="204">
        <f>IF($F350="申請キャンセル",0,IFERROR(VLOOKUP($D351,INDEX(データ蓄積!$A$16:$A$1015,MATCH($D351,データ蓄積!$A$16:$A$1015,0)+1):'データ蓄積'!$CN$1015,92,),0))</f>
        <v>0</v>
      </c>
    </row>
    <row r="352" spans="1:109" ht="18.75" customHeight="1" x14ac:dyDescent="0.15">
      <c r="A352" s="349">
        <f>IFERROR(VLOOKUP($D352,INDEX(データ蓄積!$A$16:$A$1015,MATCH($D352,データ蓄積!$A$16:$A$1015,0)):'データ蓄積'!$BI$1015,3,),0)</f>
        <v>0</v>
      </c>
      <c r="B352" s="350">
        <f>IFERROR(VLOOKUP($D352,INDEX(データ蓄積!$A$16:$A$1015,MATCH($D352,データ蓄積!$A$16:$A$1015,0)):'データ蓄積'!$BI$1015,4,),0)</f>
        <v>0</v>
      </c>
      <c r="C352" s="349">
        <f>IFERROR(VLOOKUP($D352,INDEX(データ蓄積!$A$16:$A$1015,MATCH($D352,データ蓄積!$A$16:$A$1015,0)):'データ蓄積'!$BI$1015,5,),0)</f>
        <v>0</v>
      </c>
      <c r="D352" s="349">
        <f t="shared" si="1665"/>
        <v>169</v>
      </c>
      <c r="E352" s="351">
        <f>IFERROR(VLOOKUP($D352,INDEX(データ蓄積!$A$16:$A$1015,MATCH($D352,データ蓄積!$A$16:$A$1015,0)):'データ蓄積'!$BI$1015,2,),0)</f>
        <v>0</v>
      </c>
      <c r="F352" s="352">
        <f>IFERROR(VLOOKUP($D352,INDEX(データ蓄積!$A$16:$A$1015,MATCH($D352,データ蓄積!$A$16:$A$1015,0)):'データ蓄積'!$CD$1015,82,),0)</f>
        <v>0</v>
      </c>
      <c r="G352" s="353">
        <f>IF($F352="申請キャンセル",0,IFERROR(VLOOKUP($D352,INDEX(データ蓄積!$A$16:$A$1015,MATCH($D352,データ蓄積!$A$16:$A$1015,0)):'データ蓄積'!$BI$1015,8,),0))</f>
        <v>0</v>
      </c>
      <c r="H352" s="346">
        <f>IF($F352="申請キャンセル",0,IFERROR(VLOOKUP($D352,INDEX(データ蓄積!$A$16:$A$1015,MATCH($D352,データ蓄積!$A$16:$A$1015,0)):'データ蓄積'!$BI$1015,10,),0))</f>
        <v>0</v>
      </c>
      <c r="I352" s="354" t="str">
        <f>IF($F352="申請キャンセル","",LEFT(IFERROR(VLOOKUP($D352,INDEX(データ蓄積!$A$16:$A$1015,MATCH($D352,データ蓄積!$A$16:$A$1015,0)):'データ蓄積'!$CH$1015,84,),""),2))</f>
        <v/>
      </c>
      <c r="J352" s="346" t="str">
        <f>IF($F352="申請キャンセル","",LEFT(IFERROR(VLOOKUP($D352,INDEX(データ蓄積!$A$16:$A$1015,MATCH($D352,データ蓄積!$A$16:$A$1015,0)):'データ蓄積'!$CL$1015,86,),""),2))</f>
        <v/>
      </c>
      <c r="K352" s="355">
        <f>IF($F352="申請キャンセル",0,IFERROR(VLOOKUP($D352,INDEX(データ蓄積!$A$16:$A$1015,MATCH($D352,データ蓄積!$A$16:$A$1015,0)):'データ蓄積'!$CO$1015,90,),0))</f>
        <v>0</v>
      </c>
      <c r="L352" s="350">
        <f>IF(G352=0,0,IF($F352="申請キャンセル",0,IF(K352="","","〇")))</f>
        <v>0</v>
      </c>
      <c r="M352" s="356">
        <f>IF($F352="申請キャンセル",0,IFERROR(VLOOKUP($D352,INDEX(データ蓄積!$A$16:$A$1015,MATCH($D352,データ蓄積!$A$16:$A$1015,0)):'データ蓄積'!$BI$1015,14,),))</f>
        <v>0</v>
      </c>
      <c r="N352" s="357">
        <f>IF($F352="申請キャンセル",0,IFERROR(VLOOKUP($D352,INDEX(データ蓄積!$A$16:$A$1015,MATCH($D352,データ蓄積!$A$16:$A$1015,0)):'データ蓄積'!$BI$1015,16,),0))</f>
        <v>0</v>
      </c>
      <c r="O352" s="356">
        <f>IF($F352="申請キャンセル",0,IFERROR(VLOOKUP($D352,INDEX(データ蓄積!$A$16:$A$1015,MATCH($D352,データ蓄積!$A$16:$A$1015,0)):'データ蓄積'!$BI$1015,20,),0))</f>
        <v>0</v>
      </c>
      <c r="P352" s="358">
        <f>IF($F352="申請キャンセル",0,IFERROR(VLOOKUP($D352,INDEX(データ蓄積!$A$16:$A$1015,MATCH($D352,データ蓄積!$A$16:$A$1015,0)):'データ蓄積'!$BI$1015,21,),0))</f>
        <v>0</v>
      </c>
      <c r="Q352" s="359">
        <f>IF($F352="申請キャンセル",0,IFERROR(VLOOKUP($D352,INDEX(データ蓄積!$A$16:$A$1015,MATCH($D352,データ蓄積!$A$16:$A$1015,0)):'データ蓄積'!$BI$1015,23,),0))</f>
        <v>0</v>
      </c>
      <c r="R352" s="360">
        <f>IF($F352="申請キャンセル",0,IFERROR(VLOOKUP($D352,INDEX(データ蓄積!$A$16:$A$1015,MATCH($D352,データ蓄積!$A$16:$A$1015,0)):'データ蓄積'!$CO$1015,92,),0))</f>
        <v>0</v>
      </c>
      <c r="S352" s="361">
        <f>IF($F352="申請キャンセル",0,IFERROR(VLOOKUP($D352,INDEX(データ蓄積!$A$16:$A$1015,MATCH($D352,データ蓄積!$A$16:$A$1015,0)):'データ蓄積'!$BI$1015,22,),0))</f>
        <v>0</v>
      </c>
      <c r="T352" s="362" t="str">
        <f>IF($F352="申請キャンセル",0,IF((AJ352+AP352)&gt;0,ROUNDDOWN((AJ352+AP352)/(AL352+AR352),4)*1000," "))</f>
        <v xml:space="preserve"> </v>
      </c>
      <c r="U352" s="363" t="str">
        <f>IF($F352="申請キャンセル",0,IFERROR(IF(AJ352+AP352=0,"",VLOOKUP(Q352,Sheet1!$B$4:$C$64,2,0)),0))</f>
        <v/>
      </c>
      <c r="V352" s="364">
        <f>IF($F352="申請キャンセル",0,IFERROR(VLOOKUP($D352,INDEX(データ蓄積!$A$16:$A$1015,MATCH($D352,データ蓄積!$A$16:$A$1015,0)):'データ蓄積'!$BI$1015,12,),0))</f>
        <v>0</v>
      </c>
      <c r="W352" s="365">
        <f>IF($F352="申請キャンセル",0,IFERROR(VLOOKUP($D352,INDEX(データ蓄積!$A$16:$A$1015,MATCH($D352,データ蓄積!$A$16:$A$1015,0)):'データ蓄積'!$BI$1015,25,),0))</f>
        <v>0</v>
      </c>
      <c r="X352" s="356">
        <f>IF($F352="申請キャンセル",0,IFERROR(VLOOKUP($D352,INDEX(データ蓄積!$A$16:$A$1015,MATCH($D352,データ蓄積!$A$16:$A$1015,0)):'データ蓄積'!$DB$1015,27,),0))</f>
        <v>0</v>
      </c>
      <c r="Y352" s="366">
        <f t="shared" si="1022"/>
        <v>0</v>
      </c>
      <c r="Z352" s="358">
        <f>IF($F352="申請キャンセル",0,IFERROR(VLOOKUP($D352,INDEX(データ蓄積!$A$16:$A$1015,MATCH($D352,データ蓄積!$A$16:$A$1015,0)):'データ蓄積'!$DB$1015,26,),0))</f>
        <v>0</v>
      </c>
      <c r="AA352" s="367">
        <f>IF($F352="申請キャンセル",0,IFERROR(VLOOKUP($D352,INDEX(データ蓄積!$A$16:$A$1015,MATCH($D352,データ蓄積!$A$16:$A$1015,0)):'データ蓄積'!$DB$1015,28,),0))</f>
        <v>0</v>
      </c>
      <c r="AB352" s="358">
        <f>IF($W352="初 年 度",TRUNC((+AA352-BP352)/2,0),0)</f>
        <v>0</v>
      </c>
      <c r="AC352" s="357"/>
      <c r="AD352" s="356">
        <f>IF($F352="申請キャンセル",0,IFERROR(VLOOKUP($D352,INDEX(データ蓄積!$A$16:$A$1015,MATCH($D352,データ蓄積!$A$16:$A$1015,0)):'データ蓄積'!$DB$1015,30,),0))</f>
        <v>0</v>
      </c>
      <c r="AE352" s="359">
        <f t="shared" si="1023"/>
        <v>0</v>
      </c>
      <c r="AF352" s="359">
        <f>IF($F352="申請キャンセル",0,IFERROR(VLOOKUP($D352,INDEX(データ蓄積!$A$16:$A$1015,MATCH($D352,データ蓄積!$A$16:$A$1015,0)):'データ蓄積'!$DB$1015,29,),0))</f>
        <v>0</v>
      </c>
      <c r="AG352" s="359">
        <f>IF($F352="申請キャンセル",0,IFERROR(VLOOKUP($D352,INDEX(データ蓄積!$A$16:$A$1015,MATCH($D352,データ蓄積!$A$16:$A$1015,0)):'データ蓄積'!$DB$1015,31,),0))</f>
        <v>0</v>
      </c>
      <c r="AH352" s="359">
        <f t="shared" si="1696"/>
        <v>0</v>
      </c>
      <c r="AI352" s="357"/>
      <c r="AJ352" s="358">
        <f>+X352+AD352</f>
        <v>0</v>
      </c>
      <c r="AK352" s="366">
        <f t="shared" si="1732"/>
        <v>0</v>
      </c>
      <c r="AL352" s="358">
        <f t="shared" si="1732"/>
        <v>0</v>
      </c>
      <c r="AM352" s="367">
        <f t="shared" si="1732"/>
        <v>0</v>
      </c>
      <c r="AN352" s="358">
        <f t="shared" si="1732"/>
        <v>0</v>
      </c>
      <c r="AO352" s="357"/>
      <c r="AP352" s="356">
        <f>IF($F352="申請キャンセル",0,IFERROR(VLOOKUP($D352,INDEX(データ蓄積!$A$16:$A$1015,MATCH($D352,データ蓄積!$A$16:$A$1015,0)):'データ蓄積'!$DB$1015,33,),0))</f>
        <v>0</v>
      </c>
      <c r="AQ352" s="366">
        <f t="shared" si="1024"/>
        <v>0</v>
      </c>
      <c r="AR352" s="358">
        <f>IF($F352="申請キャンセル",0,IFERROR(VLOOKUP($D352,INDEX(データ蓄積!$A$16:$A$1015,MATCH($D352,データ蓄積!$A$16:$A$1015,0)):'データ蓄積'!$DB$1015,32,),0))</f>
        <v>0</v>
      </c>
      <c r="AS352" s="367">
        <f>IF($F352="申請キャンセル",0,IFERROR(VLOOKUP($D352,INDEX(データ蓄積!$A$16:$A$1015,MATCH($D352,データ蓄積!$A$16:$A$1015,0)):'データ蓄積'!$DB$1015,34,),0))</f>
        <v>0</v>
      </c>
      <c r="AT352" s="358">
        <f t="shared" si="1697"/>
        <v>0</v>
      </c>
      <c r="AU352" s="357"/>
      <c r="AV352" s="356">
        <f>IF($F352="申請キャンセル",0,IFERROR(VLOOKUP($D352,INDEX(データ蓄積!$A$16:$A$1015,MATCH($D352,データ蓄積!$A$16:$A$1015,0)):'データ蓄積'!$DB$1015,36,),0))</f>
        <v>0</v>
      </c>
      <c r="AW352" s="366">
        <f t="shared" si="1025"/>
        <v>0</v>
      </c>
      <c r="AX352" s="358">
        <f>IF($F352="申請キャンセル",0,IFERROR(VLOOKUP($D352,INDEX(データ蓄積!$A$16:$A$1015,MATCH($D352,データ蓄積!$A$16:$A$1015,0)):'データ蓄積'!$DB$1015,35,),0))</f>
        <v>0</v>
      </c>
      <c r="AY352" s="367">
        <f>IF($F352="申請キャンセル",0,IFERROR(VLOOKUP($D352,INDEX(データ蓄積!$A$16:$A$1015,MATCH($D352,データ蓄積!$A$16:$A$1015,0)):'データ蓄積'!$DB$1015,37,),0))</f>
        <v>0</v>
      </c>
      <c r="AZ352" s="358">
        <f t="shared" si="1698"/>
        <v>0</v>
      </c>
      <c r="BA352" s="357"/>
      <c r="BB352" s="368">
        <f>+AK352+AQ352+AW352</f>
        <v>0</v>
      </c>
      <c r="BC352" s="358">
        <f t="shared" si="1753"/>
        <v>0</v>
      </c>
      <c r="BD352" s="367">
        <f t="shared" si="1753"/>
        <v>0</v>
      </c>
      <c r="BE352" s="361">
        <f t="shared" si="1753"/>
        <v>0</v>
      </c>
      <c r="BF352" s="369"/>
      <c r="BG352" s="356">
        <f>IF($F352="申請キャンセル",0,IF(H352="（○）",220,0))</f>
        <v>0</v>
      </c>
      <c r="BH352" s="359">
        <f>IF($F352="申請キャンセル",0,IF(H352="（○）",SUM(AK352+AQ352+AW352),0))</f>
        <v>0</v>
      </c>
      <c r="BI352" s="359">
        <f>IF($F352="申請キャンセル",0,IF(H352="（○）",SUM(AL352+AR352),0))</f>
        <v>0</v>
      </c>
      <c r="BJ352" s="359">
        <f t="shared" si="1026"/>
        <v>0</v>
      </c>
      <c r="BK352" s="361">
        <f>IF($W352="初 年 度",TRUNC((+BJ352-CB352),0),0)</f>
        <v>0</v>
      </c>
      <c r="BL352" s="46"/>
      <c r="BM352" s="356">
        <f t="shared" si="1453"/>
        <v>0</v>
      </c>
      <c r="BN352" s="357">
        <f t="shared" si="1453"/>
        <v>0</v>
      </c>
      <c r="BP352" s="125">
        <f t="shared" si="1027"/>
        <v>0</v>
      </c>
      <c r="BQ352" s="126">
        <f>ROUNDUP(BP352/2,0)</f>
        <v>0</v>
      </c>
      <c r="BR352" s="44"/>
      <c r="BS352" s="125">
        <f t="shared" si="1028"/>
        <v>0</v>
      </c>
      <c r="BT352" s="126">
        <f>ROUNDUP(BS352/2,0)</f>
        <v>0</v>
      </c>
      <c r="BU352" s="44"/>
      <c r="BV352" s="125">
        <f t="shared" si="1029"/>
        <v>0</v>
      </c>
      <c r="BW352" s="126">
        <f t="shared" si="1699"/>
        <v>0</v>
      </c>
      <c r="BX352" s="44"/>
      <c r="BY352" s="125">
        <f t="shared" si="1030"/>
        <v>0</v>
      </c>
      <c r="BZ352" s="126">
        <f>ROUNDUP(BY352/2,0)</f>
        <v>0</v>
      </c>
      <c r="CA352" s="44"/>
      <c r="CB352" s="125">
        <f t="shared" si="1031"/>
        <v>0</v>
      </c>
      <c r="CC352" s="126">
        <f>+CB352</f>
        <v>0</v>
      </c>
      <c r="CD352" s="44"/>
      <c r="CE352" s="370">
        <f>IF($F352="申請キャンセル",0,IF(CE353="","",CE353))</f>
        <v>0</v>
      </c>
      <c r="CF352" s="371">
        <f>IF($F352="申請キャンセル",0,IFERROR(VLOOKUP($D352,INDEX(データ蓄積!$A$16:$A$1015,MATCH($D352,データ蓄積!$A$16:$A$1015,0)):'データ蓄積'!$DB$1015,6,),0))</f>
        <v>0</v>
      </c>
      <c r="CG352" s="214" t="str">
        <f t="shared" si="1454"/>
        <v xml:space="preserve"> </v>
      </c>
      <c r="CH352" s="214" t="str">
        <f t="shared" si="1451"/>
        <v/>
      </c>
      <c r="CI352" s="214" t="str">
        <f>IF(CG352&gt;=CH352,"OK","下限本数を下回っています")</f>
        <v>OK</v>
      </c>
      <c r="CJ352" s="371">
        <f>IF($F352="申請キャンセル",0,IFERROR(VLOOKUP($D352,INDEX(データ蓄積!$A$16:$A$1015,MATCH($D352,データ蓄積!$A$16:$A$1015,0)):'データ蓄積'!$DB$1015,9,),0))</f>
        <v>0</v>
      </c>
      <c r="CK352" s="372">
        <f>IF($F352="申請キャンセル",0,IFERROR(VLOOKUP($D352,INDEX(データ蓄積!$A$16:$A$1015,MATCH($D352,データ蓄積!$A$16:$A$1015,0)):'データ蓄積'!$DB$1015,11,),0))</f>
        <v>0</v>
      </c>
      <c r="CL352" s="372">
        <f>IF($F352="申請キャンセル",0,IFERROR(VLOOKUP($D352,INDEX(データ蓄積!$A$16:$A$1015,MATCH($D352,データ蓄積!$A$16:$A$1015,0)):'データ蓄積'!$DB$1015,13,),0))</f>
        <v>0</v>
      </c>
      <c r="CM352" s="372">
        <f>IF($F352="申請キャンセル",0,IFERROR(VLOOKUP($D352,INDEX(データ蓄積!$A$16:$A$1015,MATCH($D352,データ蓄積!$A$16:$A$1015,0)):'データ蓄積'!$DB$1015,15,),0))</f>
        <v>0</v>
      </c>
      <c r="CN352" s="372">
        <f>IF($F352="申請キャンセル",0,IFERROR(VLOOKUP($D352,INDEX(データ蓄積!$A$16:$A$1015,MATCH($D352,データ蓄積!$A$16:$A$1015,0)):'データ蓄積'!$DB$1015,17,),0))</f>
        <v>0</v>
      </c>
      <c r="CO352" s="372">
        <f>IF($F352="申請キャンセル",0,IFERROR(VLOOKUP($D352,INDEX(データ蓄積!$A$16:$A$1015,MATCH($D352,データ蓄積!$A$16:$A$1015,0)):'データ蓄積'!$DB$1015,18,),0))</f>
        <v>0</v>
      </c>
      <c r="CP352" s="371">
        <f>IF($F352="申請キャンセル",0,IFERROR(VLOOKUP($D352,INDEX(データ蓄積!$A$16:$A$1015,MATCH($D352,データ蓄積!$A$16:$A$1015,0)):'データ蓄積'!$DB$1015,19,),0))</f>
        <v>0</v>
      </c>
      <c r="CQ352" s="372">
        <f>IF($F352="申請キャンセル",0,IFERROR(VLOOKUP($D352,INDEX(データ蓄積!$A$16:$A$1015,MATCH($D352,データ蓄積!$A$16:$A$1015,0)):'データ蓄積'!$DB$1015,24,),0))</f>
        <v>0</v>
      </c>
      <c r="CR352" s="99" t="str">
        <f>IF($F352="申請キャンセル",0,CONCATENATE(CS352,$CS$14,CT352,$CT$14,CU352,$CU$14))</f>
        <v>0年0月0日</v>
      </c>
      <c r="CS352" s="99">
        <f>IF($F352="申請キャンセル",0,IFERROR(VLOOKUP($D352,INDEX(データ蓄積!$A$16:$A$1015,MATCH($D352,データ蓄積!$A$16:$A$1015,0)):'データ蓄積'!$DB$1015,70,),0))</f>
        <v>0</v>
      </c>
      <c r="CT352" s="99">
        <f>IF($F352="申請キャンセル",0,IFERROR(VLOOKUP($D352,INDEX(データ蓄積!$A$16:$A$1015,MATCH($D352,データ蓄積!$A$16:$A$1015,0)):'データ蓄積'!$DB$1015,71,),0))</f>
        <v>0</v>
      </c>
      <c r="CU352" s="99">
        <f>IF($F352="申請キャンセル",0,IFERROR(VLOOKUP($D352,INDEX(データ蓄積!$A$16:$A$1015,MATCH($D352,データ蓄積!$A$16:$A$1015,0)):'データ蓄積'!$DB$1015,72,),0))</f>
        <v>0</v>
      </c>
      <c r="CV352" s="99" t="str">
        <f>IF($F352="申請キャンセル",0,CONCATENATE(CW352,$CW$14,CX352,$CX$14,CY352,$CY$14))</f>
        <v>0年0月0日</v>
      </c>
      <c r="CW352" s="99">
        <f>IF($F352="申請キャンセル",0,IFERROR(VLOOKUP($D352,INDEX(データ蓄積!$A$16:$A$1015,MATCH($D352,データ蓄積!$A$16:$A$1015,0)):'データ蓄積'!$DB$1015,73,),0))</f>
        <v>0</v>
      </c>
      <c r="CX352" s="99">
        <f>IF($F352="申請キャンセル",0,IFERROR(VLOOKUP($D352,INDEX(データ蓄積!$A$16:$A$1015,MATCH($D352,データ蓄積!$A$16:$A$1015,0)):'データ蓄積'!$DB$1015,74,),0))</f>
        <v>0</v>
      </c>
      <c r="CY352" s="99">
        <f>IF($F352="申請キャンセル",0,IFERROR(VLOOKUP($D352,INDEX(データ蓄積!$A$16:$A$1015,MATCH($D352,データ蓄積!$A$16:$A$1015,0)):'データ蓄積'!$DB$1015,75,),0))</f>
        <v>0</v>
      </c>
      <c r="CZ352" s="211">
        <f>IF($F352="申請キャンセル",0,IFERROR(VLOOKUP($D352,INDEX(データ蓄積!$A$16:$A$1015,MATCH($D352,データ蓄積!$A$16:$A$1015,0)):'データ蓄積'!$CF$1015,84,),0))</f>
        <v>0</v>
      </c>
      <c r="DA352" s="211">
        <f>IF($F352="申請キャンセル",0,IFERROR(VLOOKUP($D352,INDEX(データ蓄積!$A$16:$A$1015,MATCH($D352,データ蓄積!$A$16:$A$1015,0)):'データ蓄積'!$CG$1015,85,),0))</f>
        <v>0</v>
      </c>
      <c r="DB352" s="211">
        <f>IF($F352="申請キャンセル",0,IFERROR(VLOOKUP($D352,INDEX(データ蓄積!$A$16:$A$1015,MATCH($D352,データ蓄積!$A$16:$A$1015,0)):'データ蓄積'!$CH$1015,86,),0))</f>
        <v>0</v>
      </c>
      <c r="DC352" s="211"/>
      <c r="DD352" s="204">
        <f>IF($F352="申請キャンセル",0,IFERROR(VLOOKUP($D352,INDEX(データ蓄積!$A$16:$A$1015,MATCH($D352,データ蓄積!$A$16:$A$1015,0)):'データ蓄積'!$CN$1015,91,),0))</f>
        <v>0</v>
      </c>
      <c r="DE352" s="204">
        <f>IF($F352="申請キャンセル",0,IFERROR(VLOOKUP($D352,INDEX(データ蓄積!$A$16:$A$1015,MATCH($D352,データ蓄積!$A$16:$A$1015,0)):'データ蓄積'!$CN$1015,92,),0))</f>
        <v>0</v>
      </c>
    </row>
    <row r="353" spans="1:109" ht="18.75" customHeight="1" x14ac:dyDescent="0.15">
      <c r="A353" s="373">
        <f>IFERROR(VLOOKUP($D353,INDEX(データ蓄積!$A$16:$A$1015,MATCH($D353,データ蓄積!$A$16:$A$1015,0)+1):'データ蓄積'!$BI$1015,3,),0)</f>
        <v>0</v>
      </c>
      <c r="B353" s="374">
        <f>IFERROR(VLOOKUP($D353,INDEX(データ蓄積!$A$16:$A$1015,MATCH($D353,データ蓄積!$A$16:$A$1015,0)+1):'データ蓄積'!$BI$1015,4,),0)</f>
        <v>0</v>
      </c>
      <c r="C353" s="375">
        <f>IFERROR(VLOOKUP($D353,INDEX(データ蓄積!$A$16:$A$1015,MATCH($D353,データ蓄積!$A$16:$A$1015,0)+1):'データ蓄積'!$BI$1015,5,),0)</f>
        <v>0</v>
      </c>
      <c r="D353" s="373">
        <f t="shared" si="1665"/>
        <v>169</v>
      </c>
      <c r="E353" s="347">
        <f>IFERROR(VLOOKUP($D353,INDEX(データ蓄積!$A$16:$A$1015,MATCH($D353,データ蓄積!$A$16:$A$1015,0)+1):'データ蓄積'!$BI$1015,2,),0)</f>
        <v>0</v>
      </c>
      <c r="F353" s="376">
        <f>IFERROR(VLOOKUP($D353,INDEX(データ蓄積!$A$16:$A$1015,MATCH($D353,データ蓄積!$A$16:$A$1015,0)+1):'データ蓄積'!$CD$1015,82,),0)</f>
        <v>0</v>
      </c>
      <c r="G353" s="377">
        <f>IF($F352="申請キャンセル",0,IFERROR(VLOOKUP($D353,INDEX(データ蓄積!$A$16:$A$1015,MATCH($D353,データ蓄積!$A$16:$A$1015,0)+1):'データ蓄積'!$BI$1015,8,),0))</f>
        <v>0</v>
      </c>
      <c r="H353" s="347">
        <f>IF($F352="申請キャンセル",0,IFERROR(VLOOKUP($D353,INDEX(データ蓄積!$A$16:$A$1015,MATCH($D353,データ蓄積!$A$16:$A$1015,0)+1):'データ蓄積'!$BI$1015,10,),0))</f>
        <v>0</v>
      </c>
      <c r="I353" s="378" t="str">
        <f>IF($F352="申請キャンセル","",LEFT(IFERROR(VLOOKUP($D353,INDEX(データ蓄積!$A$16:$A$1015,MATCH($D353,データ蓄積!$A$16:$A$1015,0)+1):'データ蓄積'!$CH$1015,84,),""),2))</f>
        <v/>
      </c>
      <c r="J353" s="347" t="str">
        <f>IF($F352="申請キャンセル","",LEFT(IFERROR(VLOOKUP($D353,INDEX(データ蓄積!$A$16:$A$1015,MATCH($D352,データ蓄積!$A$16:$A$1015,0)+1):'データ蓄積'!$CL$1015,86,),""),2))</f>
        <v/>
      </c>
      <c r="K353" s="379">
        <f>IF($F352="申請キャンセル",0,IFERROR(VLOOKUP($D353,INDEX(データ蓄積!$A$16:$A$1015,MATCH($D353,データ蓄積!$A$16:$A$1015,0)+1):'データ蓄積'!$CO$1015,90,),0))</f>
        <v>0</v>
      </c>
      <c r="L353" s="374">
        <f t="shared" ref="L353" si="1770">IF(G353=0,0,IF($F353="申請キャンセル",0,IF(K353="","","〇")))</f>
        <v>0</v>
      </c>
      <c r="M353" s="380">
        <f>IF($F352="申請キャンセル",0,IFERROR(VLOOKUP($D353,INDEX(データ蓄積!$A$16:$A$1015,MATCH($D353,データ蓄積!$A$16:$A$1015,0)+1):'データ蓄積'!$BI$1015,14,),0))</f>
        <v>0</v>
      </c>
      <c r="N353" s="381">
        <f>IF($F352="申請キャンセル",0,IFERROR(VLOOKUP($D353,INDEX(データ蓄積!$A$16:$A$1015,MATCH($D353,データ蓄積!$A$16:$A$1015,0)+1):'データ蓄積'!$BI$1015,16,),0))</f>
        <v>0</v>
      </c>
      <c r="O353" s="382">
        <f>IF($F352="申請キャンセル",0,IFERROR(VLOOKUP($D353,INDEX(データ蓄積!$A$16:$A$1015,MATCH($D353,データ蓄積!$A$16:$A$1015,0)+1):'データ蓄積'!$BI$1015,20,),0))</f>
        <v>0</v>
      </c>
      <c r="P353" s="383">
        <f>IF($F352="申請キャンセル",0,IFERROR(VLOOKUP($D353,INDEX(データ蓄積!$A$16:$A$1015,MATCH($D353,データ蓄積!$A$16:$A$1015,0)+1):'データ蓄積'!$BI$1015,21,),0))</f>
        <v>0</v>
      </c>
      <c r="Q353" s="383">
        <f>IF($F352="申請キャンセル",0,IFERROR(VLOOKUP($D353,INDEX(データ蓄積!$A$16:$A$1015,MATCH($D353,データ蓄積!$A$16:$A$1015,0)+1):'データ蓄積'!$BI$1015,23,),0))</f>
        <v>0</v>
      </c>
      <c r="R353" s="384">
        <f>IF($F352="申請キャンセル",0,IFERROR(VLOOKUP($D353,INDEX(データ蓄積!$A$16:$A$1015,MATCH($D353,データ蓄積!$A$16:$A$1015,0)+1):'データ蓄積'!$CO$1015,92,),0))</f>
        <v>0</v>
      </c>
      <c r="S353" s="385">
        <f>IF($F352="申請キャンセル",0,IFERROR(VLOOKUP($D353,INDEX(データ蓄積!$A$16:$A$1015,MATCH($D353,データ蓄積!$A$16:$A$1015,0)+1):'データ蓄積'!$BI$1015,22,),0))</f>
        <v>0</v>
      </c>
      <c r="T353" s="386" t="str">
        <f>IF($F352="申請キャンセル",0,IF((AJ353+AP353)&gt;0,ROUNDDOWN((AJ353+AP353)/(AL353+AR353),4)*1000," "))</f>
        <v xml:space="preserve"> </v>
      </c>
      <c r="U353" s="387" t="str">
        <f>IF($F353="申請キャンセル",0,IFERROR(IF(AJ353+AP353=0,"",VLOOKUP(Q353,Sheet1!$B$4:$C$64,2,0)),0))</f>
        <v/>
      </c>
      <c r="V353" s="388">
        <f>IF($F352="申請キャンセル",0,IFERROR(VLOOKUP($D353,INDEX(データ蓄積!$A$16:$A$1015,MATCH($D353,データ蓄積!$A$16:$A$1015,0)+1):'データ蓄積'!$BI$1015,12,),0))</f>
        <v>0</v>
      </c>
      <c r="W353" s="389">
        <f>IF($F352="申請キャンセル",0,IFERROR(VLOOKUP($D353,INDEX(データ蓄積!$A$16:$A$1015,MATCH($D353,データ蓄積!$A$16:$A$1015,0)+1):'データ蓄積'!$BI$1015,25,),0))</f>
        <v>0</v>
      </c>
      <c r="X353" s="383">
        <f>IF($F352="申請キャンセル",0,IFERROR(VLOOKUP($D353,INDEX(データ蓄積!$A$16:$A$1015,MATCH($D353,データ蓄積!$A$16:$A$1015,0)+1):'データ蓄積'!$DB$1015,27,),0))</f>
        <v>0</v>
      </c>
      <c r="Y353" s="390">
        <f t="shared" si="1022"/>
        <v>0</v>
      </c>
      <c r="Z353" s="383">
        <f>IF($F352="申請キャンセル",0,IFERROR(VLOOKUP($D353,INDEX(データ蓄積!$A$16:$A$1015,MATCH($D353,データ蓄積!$A$16:$A$1015,0)+1):'データ蓄積'!$DB$1015,26,),0))</f>
        <v>0</v>
      </c>
      <c r="AA353" s="383">
        <f>IF($F352="申請キャンセル",0,IFERROR(VLOOKUP($D353,INDEX(データ蓄積!$A$16:$A$1015,MATCH($D353,データ蓄積!$A$16:$A$1015,0)+1):'データ蓄積'!$DB$1015,28,),0))</f>
        <v>0</v>
      </c>
      <c r="AB353" s="385">
        <f t="shared" ref="AB353" si="1771">IF($W353="初 年 度",TRUNC((+AA353-BP353)/2,0),0)</f>
        <v>0</v>
      </c>
      <c r="AC353" s="381"/>
      <c r="AD353" s="380">
        <f>IF($F352="申請キャンセル",0,IFERROR(VLOOKUP($D353,INDEX(データ蓄積!$A$16:$A$1015,MATCH($D353,データ蓄積!$A$16:$A$1015,0)+1):'データ蓄積'!$DB$1015,30,),0))</f>
        <v>0</v>
      </c>
      <c r="AE353" s="383">
        <f t="shared" si="1023"/>
        <v>0</v>
      </c>
      <c r="AF353" s="383">
        <f>IF($F352="申請キャンセル",0,IFERROR(VLOOKUP($D353,INDEX(データ蓄積!$A$16:$A$1015,MATCH($D353,データ蓄積!$A$16:$A$1015,0)+1):'データ蓄積'!$DB$1015,29,),0))</f>
        <v>0</v>
      </c>
      <c r="AG353" s="383">
        <f>IF($F352="申請キャンセル",0,IFERROR(VLOOKUP($D353,INDEX(データ蓄積!$A$16:$A$1015,MATCH($D353,データ蓄積!$A$16:$A$1015,0)+1):'データ蓄積'!$DB$1015,31,),0))</f>
        <v>0</v>
      </c>
      <c r="AH353" s="383">
        <f t="shared" si="1696"/>
        <v>0</v>
      </c>
      <c r="AI353" s="381"/>
      <c r="AJ353" s="385">
        <f t="shared" ref="AJ353" si="1772">+X353+AD353</f>
        <v>0</v>
      </c>
      <c r="AK353" s="390">
        <f t="shared" si="1732"/>
        <v>0</v>
      </c>
      <c r="AL353" s="383">
        <f t="shared" si="1732"/>
        <v>0</v>
      </c>
      <c r="AM353" s="383">
        <f t="shared" si="1732"/>
        <v>0</v>
      </c>
      <c r="AN353" s="385">
        <f t="shared" si="1732"/>
        <v>0</v>
      </c>
      <c r="AO353" s="381"/>
      <c r="AP353" s="383">
        <f>IF($F352="申請キャンセル",0,IFERROR(VLOOKUP($D353,INDEX(データ蓄積!$A$16:$A$1015,MATCH($D353,データ蓄積!$A$16:$A$1015,0)+1):'データ蓄積'!$DB$1015,33,),0))</f>
        <v>0</v>
      </c>
      <c r="AQ353" s="390">
        <f t="shared" si="1024"/>
        <v>0</v>
      </c>
      <c r="AR353" s="383">
        <f>IF($F352="申請キャンセル",0,IFERROR(VLOOKUP($D353,INDEX(データ蓄積!$A$16:$A$1015,MATCH($D353,データ蓄積!$A$16:$A$1015,0)+1):'データ蓄積'!$DB$1015,32,),0))</f>
        <v>0</v>
      </c>
      <c r="AS353" s="383">
        <f>IF($F352="申請キャンセル",0,IFERROR(VLOOKUP($D353,INDEX(データ蓄積!$A$16:$A$1015,MATCH($D353,データ蓄積!$A$16:$A$1015,0)+1):'データ蓄積'!$DB$1015,34,),0))</f>
        <v>0</v>
      </c>
      <c r="AT353" s="385">
        <f t="shared" si="1697"/>
        <v>0</v>
      </c>
      <c r="AU353" s="381"/>
      <c r="AV353" s="383">
        <f>IF($F352="申請キャンセル",0,IFERROR(VLOOKUP($D353,INDEX(データ蓄積!$A$16:$A$1015,MATCH($D353,データ蓄積!$A$16:$A$1015,0)+1):'データ蓄積'!$DB$1015,36,),0))</f>
        <v>0</v>
      </c>
      <c r="AW353" s="390">
        <f t="shared" si="1025"/>
        <v>0</v>
      </c>
      <c r="AX353" s="383">
        <f>IF($F352="申請キャンセル",0,IFERROR(VLOOKUP($D353,INDEX(データ蓄積!$A$16:$A$1015,MATCH($D353,データ蓄積!$A$16:$A$1015,0)+1):'データ蓄積'!$DB$1015,35,),0))</f>
        <v>0</v>
      </c>
      <c r="AY353" s="383">
        <f>IF($F352="申請キャンセル",0,IFERROR(VLOOKUP($D353,INDEX(データ蓄積!$A$16:$A$1015,MATCH($D353,データ蓄積!$A$16:$A$1015,0)+1):'データ蓄積'!$DB$1015,37,),0))</f>
        <v>0</v>
      </c>
      <c r="AZ353" s="385">
        <f t="shared" si="1698"/>
        <v>0</v>
      </c>
      <c r="BA353" s="381"/>
      <c r="BB353" s="391">
        <f t="shared" ref="BB353" si="1773">+AK353+AQ353+AW353</f>
        <v>0</v>
      </c>
      <c r="BC353" s="383">
        <f t="shared" si="1753"/>
        <v>0</v>
      </c>
      <c r="BD353" s="383">
        <f t="shared" si="1753"/>
        <v>0</v>
      </c>
      <c r="BE353" s="392">
        <f t="shared" si="1753"/>
        <v>0</v>
      </c>
      <c r="BF353" s="369"/>
      <c r="BG353" s="380">
        <f>IF($F352="申請キャンセル",0,IF(H353="（○）",220,0))</f>
        <v>0</v>
      </c>
      <c r="BH353" s="385">
        <f>IF($F352="申請キャンセル",0,IF(H353="（○）",SUM(AK353+AQ353+AW353),0))</f>
        <v>0</v>
      </c>
      <c r="BI353" s="383">
        <f>IF($F352="申請キャンセル",0,IF(H353="（○）",SUM(AL353+AR353),0))</f>
        <v>0</v>
      </c>
      <c r="BJ353" s="383">
        <f t="shared" si="1026"/>
        <v>0</v>
      </c>
      <c r="BK353" s="392">
        <f t="shared" ref="BK353" si="1774">IF($W353="初 年 度",TRUNC((+BJ353-CB353),0),0)</f>
        <v>0</v>
      </c>
      <c r="BL353" s="46"/>
      <c r="BM353" s="380">
        <f t="shared" si="1453"/>
        <v>0</v>
      </c>
      <c r="BN353" s="381">
        <f t="shared" si="1453"/>
        <v>0</v>
      </c>
      <c r="BP353" s="127">
        <f t="shared" si="1027"/>
        <v>0</v>
      </c>
      <c r="BQ353" s="128">
        <f t="shared" ref="BQ353" si="1775">ROUNDUP(BP353/2,0)</f>
        <v>0</v>
      </c>
      <c r="BR353" s="45"/>
      <c r="BS353" s="127">
        <f t="shared" si="1028"/>
        <v>0</v>
      </c>
      <c r="BT353" s="128">
        <f t="shared" ref="BT353" si="1776">ROUNDUP(BS353/2,0)</f>
        <v>0</v>
      </c>
      <c r="BU353" s="45"/>
      <c r="BV353" s="127">
        <f t="shared" si="1029"/>
        <v>0</v>
      </c>
      <c r="BW353" s="128">
        <f t="shared" si="1699"/>
        <v>0</v>
      </c>
      <c r="BX353" s="45"/>
      <c r="BY353" s="127">
        <f t="shared" si="1030"/>
        <v>0</v>
      </c>
      <c r="BZ353" s="128">
        <f t="shared" ref="BZ353" si="1777">ROUNDUP(BY353/2,0)</f>
        <v>0</v>
      </c>
      <c r="CA353" s="45"/>
      <c r="CB353" s="127">
        <f t="shared" si="1031"/>
        <v>0</v>
      </c>
      <c r="CC353" s="128">
        <f t="shared" ref="CC353" si="1778">+CB353</f>
        <v>0</v>
      </c>
      <c r="CD353" s="45"/>
      <c r="CE353" s="370">
        <f>IF($F352="申請キャンセル",0,IFERROR(VLOOKUP($D353,INDEX(データ蓄積!$A$16:$A$1015,MATCH($D353,データ蓄積!$A$16:$A$1015,0)+1):'データ蓄積'!$DB$1015,83,),0))</f>
        <v>0</v>
      </c>
      <c r="CF353" s="371">
        <f>IF($F352="申請キャンセル",0,IFERROR(VLOOKUP($D353,INDEX(データ蓄積!$A$16:$A$1015,MATCH($D353,データ蓄積!$A$16:$A$1015,0)+1):'データ蓄積'!$DB$1015,6,),0))</f>
        <v>0</v>
      </c>
      <c r="CG353" s="214" t="str">
        <f t="shared" si="1454"/>
        <v xml:space="preserve"> </v>
      </c>
      <c r="CH353" s="214" t="str">
        <f t="shared" si="1451"/>
        <v/>
      </c>
      <c r="CI353" s="214" t="str">
        <f t="shared" ref="CI353" si="1779">IF(CG353&gt;=CH353,"OK","下限本数を下回っています")</f>
        <v>OK</v>
      </c>
      <c r="CJ353" s="371">
        <f>IF($F352="申請キャンセル",0,IFERROR(VLOOKUP($D353,INDEX(データ蓄積!$A$16:$A$1015,MATCH($D353,データ蓄積!$A$16:$A$1015,0)+1):'データ蓄積'!$DB$1015,9,),0))</f>
        <v>0</v>
      </c>
      <c r="CK353" s="372">
        <f>IF($F352="申請キャンセル",0,IFERROR(VLOOKUP($D353,INDEX(データ蓄積!$A$16:$A$1015,MATCH($D353,データ蓄積!$A$16:$A$1015,0)+1):'データ蓄積'!$DB$1015,11,),0))</f>
        <v>0</v>
      </c>
      <c r="CL353" s="372">
        <f>IF($F352="申請キャンセル",0,IFERROR(VLOOKUP($D353,INDEX(データ蓄積!$A$16:$A$1015,MATCH($D353,データ蓄積!$A$16:$A$1015,0)+1):'データ蓄積'!$DB$1015,13,),0))</f>
        <v>0</v>
      </c>
      <c r="CM353" s="372">
        <f>IF($F352="申請キャンセル",0,IFERROR(VLOOKUP($D353,INDEX(データ蓄積!$A$16:$A$1015,MATCH($D353,データ蓄積!$A$16:$A$1015,0)+1):'データ蓄積'!$DB$1015,15,),0))</f>
        <v>0</v>
      </c>
      <c r="CN353" s="372">
        <f>IF($F352="申請キャンセル",0,IFERROR(VLOOKUP($D353,INDEX(データ蓄積!$A$16:$A$1015,MATCH($D353,データ蓄積!$A$16:$A$1015,0)+1):'データ蓄積'!$DB$1015,17,),0))</f>
        <v>0</v>
      </c>
      <c r="CO353" s="372">
        <f>IF($F352="申請キャンセル",0,IFERROR(VLOOKUP($D353,INDEX(データ蓄積!$A$16:$A$1015,MATCH($D353,データ蓄積!$A$16:$A$1015,0)+1):'データ蓄積'!$DB$1015,18,),0))</f>
        <v>0</v>
      </c>
      <c r="CP353" s="371">
        <f>IF($F352="申請キャンセル",0,IFERROR(VLOOKUP($D353,INDEX(データ蓄積!$A$16:$A$1015,MATCH($D353,データ蓄積!$A$16:$A$1015,0)+1):'データ蓄積'!$DB$1015,19,),0))</f>
        <v>0</v>
      </c>
      <c r="CQ353" s="372">
        <f>IF($F352="申請キャンセル",0,IFERROR(VLOOKUP($D353,INDEX(データ蓄積!$A$16:$A$1015,MATCH($D353,データ蓄積!$A$16:$A$1015,0)+1):'データ蓄積'!$DB$1015,24,),0))</f>
        <v>0</v>
      </c>
      <c r="CR353" s="99" t="str">
        <f>IF($F352="申請キャンセル",0,CONCATENATE(CS353,$CS$14,CT353,$CT$14,CU353,$CU$14))</f>
        <v>0年0月0日</v>
      </c>
      <c r="CS353" s="99">
        <f>IF($F352="申請キャンセル",0,IFERROR(VLOOKUP($D353,INDEX(データ蓄積!$A$16:$A$1015,MATCH($D353,データ蓄積!$A$16:$A$1015,0)+1):'データ蓄積'!$DB$1015,70,),0))</f>
        <v>0</v>
      </c>
      <c r="CT353" s="99">
        <f>IF($F352="申請キャンセル",0,IFERROR(VLOOKUP($D353,INDEX(データ蓄積!$A$16:$A$1015,MATCH($D353,データ蓄積!$A$16:$A$1015,0)+1):'データ蓄積'!$DB$1015,71,),0))</f>
        <v>0</v>
      </c>
      <c r="CU353" s="99">
        <f>IF($F352="申請キャンセル",0,IFERROR(VLOOKUP($D353,INDEX(データ蓄積!$A$16:$A$1015,MATCH($D353,データ蓄積!$A$16:$A$1015,0)+1):'データ蓄積'!$DB$1015,72,),0))</f>
        <v>0</v>
      </c>
      <c r="CV353" s="99" t="str">
        <f>IF($F352="申請キャンセル",0,CONCATENATE(CW353,$CW$14,CX353,$CX$14,CY353,$CY$14))</f>
        <v>0年0月0日</v>
      </c>
      <c r="CW353" s="99">
        <f>IF($F352="申請キャンセル",0,IFERROR(VLOOKUP($D353,INDEX(データ蓄積!$A$16:$A$1015,MATCH($D353,データ蓄積!$A$16:$A$1015,0)+1):'データ蓄積'!$DB$1015,73,),0))</f>
        <v>0</v>
      </c>
      <c r="CX353" s="99">
        <f>IF($F352="申請キャンセル",0,IFERROR(VLOOKUP($D353,INDEX(データ蓄積!$A$16:$A$1015,MATCH($D353,データ蓄積!$A$16:$A$1015,0)+1):'データ蓄積'!$DB$1015,74,),0))</f>
        <v>0</v>
      </c>
      <c r="CY353" s="99">
        <f>IF($F352="申請キャンセル",0,IFERROR(VLOOKUP($D353,INDEX(データ蓄積!$A$16:$A$1015,MATCH($D353,データ蓄積!$A$16:$A$1015,0)+1):'データ蓄積'!$DB$1015,75,),0))</f>
        <v>0</v>
      </c>
      <c r="CZ353" s="211">
        <f>IF($F352="申請キャンセル",0,IFERROR(VLOOKUP($D353,INDEX(データ蓄積!$A$16:$A$1015,MATCH($D353,データ蓄積!$A$16:$A$1015,0)+1):'データ蓄積'!$CF$1015,84,),0))</f>
        <v>0</v>
      </c>
      <c r="DA353" s="211">
        <f>IF($F352="申請キャンセル",0,IFERROR(VLOOKUP($D353,INDEX(データ蓄積!$A$16:$A$1015,MATCH($D353,データ蓄積!$A$16:$A$1015,0)+1):'データ蓄積'!$CG$1015,85,),0))</f>
        <v>0</v>
      </c>
      <c r="DB353" s="211">
        <f>IF($F352="申請キャンセル",0,IFERROR(VLOOKUP($D353,INDEX(データ蓄積!$A$16:$A$1015,MATCH($D353,データ蓄積!$A$16:$A$1015,0)+1):'データ蓄積'!$CH$1015,86,),0))</f>
        <v>0</v>
      </c>
      <c r="DC353" s="211"/>
      <c r="DD353" s="204">
        <f>IF($F352="申請キャンセル",0,IFERROR(VLOOKUP($D353,INDEX(データ蓄積!$A$16:$A$1015,MATCH($D353,データ蓄積!$A$16:$A$1015,0)+1):'データ蓄積'!$CN$1015,91,),0))</f>
        <v>0</v>
      </c>
      <c r="DE353" s="204">
        <f>IF($F352="申請キャンセル",0,IFERROR(VLOOKUP($D353,INDEX(データ蓄積!$A$16:$A$1015,MATCH($D353,データ蓄積!$A$16:$A$1015,0)+1):'データ蓄積'!$CN$1015,92,),0))</f>
        <v>0</v>
      </c>
    </row>
    <row r="354" spans="1:109" ht="18.75" customHeight="1" x14ac:dyDescent="0.15">
      <c r="A354" s="349">
        <f>IFERROR(VLOOKUP($D354,INDEX(データ蓄積!$A$16:$A$1015,MATCH($D354,データ蓄積!$A$16:$A$1015,0)):'データ蓄積'!$BI$1015,3,),0)</f>
        <v>0</v>
      </c>
      <c r="B354" s="350">
        <f>IFERROR(VLOOKUP($D354,INDEX(データ蓄積!$A$16:$A$1015,MATCH($D354,データ蓄積!$A$16:$A$1015,0)):'データ蓄積'!$BI$1015,4,),0)</f>
        <v>0</v>
      </c>
      <c r="C354" s="349">
        <f>IFERROR(VLOOKUP($D354,INDEX(データ蓄積!$A$16:$A$1015,MATCH($D354,データ蓄積!$A$16:$A$1015,0)):'データ蓄積'!$BI$1015,5,),0)</f>
        <v>0</v>
      </c>
      <c r="D354" s="349">
        <f t="shared" si="1665"/>
        <v>170</v>
      </c>
      <c r="E354" s="351">
        <f>IFERROR(VLOOKUP($D354,INDEX(データ蓄積!$A$16:$A$1015,MATCH($D354,データ蓄積!$A$16:$A$1015,0)):'データ蓄積'!$BI$1015,2,),0)</f>
        <v>0</v>
      </c>
      <c r="F354" s="352">
        <f>IFERROR(VLOOKUP($D354,INDEX(データ蓄積!$A$16:$A$1015,MATCH($D354,データ蓄積!$A$16:$A$1015,0)):'データ蓄積'!$CD$1015,82,),0)</f>
        <v>0</v>
      </c>
      <c r="G354" s="353">
        <f>IF($F354="申請キャンセル",0,IFERROR(VLOOKUP($D354,INDEX(データ蓄積!$A$16:$A$1015,MATCH($D354,データ蓄積!$A$16:$A$1015,0)):'データ蓄積'!$BI$1015,8,),0))</f>
        <v>0</v>
      </c>
      <c r="H354" s="346">
        <f>IF($F354="申請キャンセル",0,IFERROR(VLOOKUP($D354,INDEX(データ蓄積!$A$16:$A$1015,MATCH($D354,データ蓄積!$A$16:$A$1015,0)):'データ蓄積'!$BI$1015,10,),0))</f>
        <v>0</v>
      </c>
      <c r="I354" s="354" t="str">
        <f>IF($F354="申請キャンセル","",LEFT(IFERROR(VLOOKUP($D354,INDEX(データ蓄積!$A$16:$A$1015,MATCH($D354,データ蓄積!$A$16:$A$1015,0)):'データ蓄積'!$CH$1015,84,),""),2))</f>
        <v/>
      </c>
      <c r="J354" s="346" t="str">
        <f>IF($F354="申請キャンセル","",LEFT(IFERROR(VLOOKUP($D354,INDEX(データ蓄積!$A$16:$A$1015,MATCH($D354,データ蓄積!$A$16:$A$1015,0)):'データ蓄積'!$CL$1015,86,),""),2))</f>
        <v/>
      </c>
      <c r="K354" s="355">
        <f>IF($F354="申請キャンセル",0,IFERROR(VLOOKUP($D354,INDEX(データ蓄積!$A$16:$A$1015,MATCH($D354,データ蓄積!$A$16:$A$1015,0)):'データ蓄積'!$CO$1015,90,),0))</f>
        <v>0</v>
      </c>
      <c r="L354" s="350">
        <f>IF(G354=0,0,IF($F354="申請キャンセル",0,IF(K354="","","〇")))</f>
        <v>0</v>
      </c>
      <c r="M354" s="356">
        <f>IF($F354="申請キャンセル",0,IFERROR(VLOOKUP($D354,INDEX(データ蓄積!$A$16:$A$1015,MATCH($D354,データ蓄積!$A$16:$A$1015,0)):'データ蓄積'!$BI$1015,14,),))</f>
        <v>0</v>
      </c>
      <c r="N354" s="357">
        <f>IF($F354="申請キャンセル",0,IFERROR(VLOOKUP($D354,INDEX(データ蓄積!$A$16:$A$1015,MATCH($D354,データ蓄積!$A$16:$A$1015,0)):'データ蓄積'!$BI$1015,16,),0))</f>
        <v>0</v>
      </c>
      <c r="O354" s="356">
        <f>IF($F354="申請キャンセル",0,IFERROR(VLOOKUP($D354,INDEX(データ蓄積!$A$16:$A$1015,MATCH($D354,データ蓄積!$A$16:$A$1015,0)):'データ蓄積'!$BI$1015,20,),0))</f>
        <v>0</v>
      </c>
      <c r="P354" s="358">
        <f>IF($F354="申請キャンセル",0,IFERROR(VLOOKUP($D354,INDEX(データ蓄積!$A$16:$A$1015,MATCH($D354,データ蓄積!$A$16:$A$1015,0)):'データ蓄積'!$BI$1015,21,),0))</f>
        <v>0</v>
      </c>
      <c r="Q354" s="359">
        <f>IF($F354="申請キャンセル",0,IFERROR(VLOOKUP($D354,INDEX(データ蓄積!$A$16:$A$1015,MATCH($D354,データ蓄積!$A$16:$A$1015,0)):'データ蓄積'!$BI$1015,23,),0))</f>
        <v>0</v>
      </c>
      <c r="R354" s="360">
        <f>IF($F354="申請キャンセル",0,IFERROR(VLOOKUP($D354,INDEX(データ蓄積!$A$16:$A$1015,MATCH($D354,データ蓄積!$A$16:$A$1015,0)):'データ蓄積'!$CO$1015,92,),0))</f>
        <v>0</v>
      </c>
      <c r="S354" s="361">
        <f>IF($F354="申請キャンセル",0,IFERROR(VLOOKUP($D354,INDEX(データ蓄積!$A$16:$A$1015,MATCH($D354,データ蓄積!$A$16:$A$1015,0)):'データ蓄積'!$BI$1015,22,),0))</f>
        <v>0</v>
      </c>
      <c r="T354" s="362" t="str">
        <f>IF($F354="申請キャンセル",0,IF((AJ354+AP354)&gt;0,ROUNDDOWN((AJ354+AP354)/(AL354+AR354),4)*1000," "))</f>
        <v xml:space="preserve"> </v>
      </c>
      <c r="U354" s="363" t="str">
        <f>IF($F354="申請キャンセル",0,IFERROR(IF(AJ354+AP354=0,"",VLOOKUP(Q354,Sheet1!$B$4:$C$64,2,0)),0))</f>
        <v/>
      </c>
      <c r="V354" s="364">
        <f>IF($F354="申請キャンセル",0,IFERROR(VLOOKUP($D354,INDEX(データ蓄積!$A$16:$A$1015,MATCH($D354,データ蓄積!$A$16:$A$1015,0)):'データ蓄積'!$BI$1015,12,),0))</f>
        <v>0</v>
      </c>
      <c r="W354" s="365">
        <f>IF($F354="申請キャンセル",0,IFERROR(VLOOKUP($D354,INDEX(データ蓄積!$A$16:$A$1015,MATCH($D354,データ蓄積!$A$16:$A$1015,0)):'データ蓄積'!$BI$1015,25,),0))</f>
        <v>0</v>
      </c>
      <c r="X354" s="356">
        <f>IF($F354="申請キャンセル",0,IFERROR(VLOOKUP($D354,INDEX(データ蓄積!$A$16:$A$1015,MATCH($D354,データ蓄積!$A$16:$A$1015,0)):'データ蓄積'!$DB$1015,27,),0))</f>
        <v>0</v>
      </c>
      <c r="Y354" s="366">
        <f t="shared" si="1022"/>
        <v>0</v>
      </c>
      <c r="Z354" s="358">
        <f>IF($F354="申請キャンセル",0,IFERROR(VLOOKUP($D354,INDEX(データ蓄積!$A$16:$A$1015,MATCH($D354,データ蓄積!$A$16:$A$1015,0)):'データ蓄積'!$DB$1015,26,),0))</f>
        <v>0</v>
      </c>
      <c r="AA354" s="367">
        <f>IF($F354="申請キャンセル",0,IFERROR(VLOOKUP($D354,INDEX(データ蓄積!$A$16:$A$1015,MATCH($D354,データ蓄積!$A$16:$A$1015,0)):'データ蓄積'!$DB$1015,28,),0))</f>
        <v>0</v>
      </c>
      <c r="AB354" s="358">
        <f>IF($W354="初 年 度",TRUNC((+AA354-BP354)/2,0),0)</f>
        <v>0</v>
      </c>
      <c r="AC354" s="357"/>
      <c r="AD354" s="356">
        <f>IF($F354="申請キャンセル",0,IFERROR(VLOOKUP($D354,INDEX(データ蓄積!$A$16:$A$1015,MATCH($D354,データ蓄積!$A$16:$A$1015,0)):'データ蓄積'!$DB$1015,30,),0))</f>
        <v>0</v>
      </c>
      <c r="AE354" s="359">
        <f t="shared" si="1023"/>
        <v>0</v>
      </c>
      <c r="AF354" s="359">
        <f>IF($F354="申請キャンセル",0,IFERROR(VLOOKUP($D354,INDEX(データ蓄積!$A$16:$A$1015,MATCH($D354,データ蓄積!$A$16:$A$1015,0)):'データ蓄積'!$DB$1015,29,),0))</f>
        <v>0</v>
      </c>
      <c r="AG354" s="359">
        <f>IF($F354="申請キャンセル",0,IFERROR(VLOOKUP($D354,INDEX(データ蓄積!$A$16:$A$1015,MATCH($D354,データ蓄積!$A$16:$A$1015,0)):'データ蓄積'!$DB$1015,31,),0))</f>
        <v>0</v>
      </c>
      <c r="AH354" s="359">
        <f t="shared" si="1696"/>
        <v>0</v>
      </c>
      <c r="AI354" s="357"/>
      <c r="AJ354" s="358">
        <f>+X354+AD354</f>
        <v>0</v>
      </c>
      <c r="AK354" s="366">
        <f t="shared" si="1732"/>
        <v>0</v>
      </c>
      <c r="AL354" s="358">
        <f t="shared" si="1732"/>
        <v>0</v>
      </c>
      <c r="AM354" s="367">
        <f t="shared" si="1732"/>
        <v>0</v>
      </c>
      <c r="AN354" s="358">
        <f t="shared" si="1732"/>
        <v>0</v>
      </c>
      <c r="AO354" s="357"/>
      <c r="AP354" s="356">
        <f>IF($F354="申請キャンセル",0,IFERROR(VLOOKUP($D354,INDEX(データ蓄積!$A$16:$A$1015,MATCH($D354,データ蓄積!$A$16:$A$1015,0)):'データ蓄積'!$DB$1015,33,),0))</f>
        <v>0</v>
      </c>
      <c r="AQ354" s="366">
        <f t="shared" si="1024"/>
        <v>0</v>
      </c>
      <c r="AR354" s="358">
        <f>IF($F354="申請キャンセル",0,IFERROR(VLOOKUP($D354,INDEX(データ蓄積!$A$16:$A$1015,MATCH($D354,データ蓄積!$A$16:$A$1015,0)):'データ蓄積'!$DB$1015,32,),0))</f>
        <v>0</v>
      </c>
      <c r="AS354" s="367">
        <f>IF($F354="申請キャンセル",0,IFERROR(VLOOKUP($D354,INDEX(データ蓄積!$A$16:$A$1015,MATCH($D354,データ蓄積!$A$16:$A$1015,0)):'データ蓄積'!$DB$1015,34,),0))</f>
        <v>0</v>
      </c>
      <c r="AT354" s="358">
        <f t="shared" si="1697"/>
        <v>0</v>
      </c>
      <c r="AU354" s="357"/>
      <c r="AV354" s="356">
        <f>IF($F354="申請キャンセル",0,IFERROR(VLOOKUP($D354,INDEX(データ蓄積!$A$16:$A$1015,MATCH($D354,データ蓄積!$A$16:$A$1015,0)):'データ蓄積'!$DB$1015,36,),0))</f>
        <v>0</v>
      </c>
      <c r="AW354" s="366">
        <f t="shared" si="1025"/>
        <v>0</v>
      </c>
      <c r="AX354" s="358">
        <f>IF($F354="申請キャンセル",0,IFERROR(VLOOKUP($D354,INDEX(データ蓄積!$A$16:$A$1015,MATCH($D354,データ蓄積!$A$16:$A$1015,0)):'データ蓄積'!$DB$1015,35,),0))</f>
        <v>0</v>
      </c>
      <c r="AY354" s="367">
        <f>IF($F354="申請キャンセル",0,IFERROR(VLOOKUP($D354,INDEX(データ蓄積!$A$16:$A$1015,MATCH($D354,データ蓄積!$A$16:$A$1015,0)):'データ蓄積'!$DB$1015,37,),0))</f>
        <v>0</v>
      </c>
      <c r="AZ354" s="358">
        <f t="shared" si="1698"/>
        <v>0</v>
      </c>
      <c r="BA354" s="357"/>
      <c r="BB354" s="368">
        <f>+AK354+AQ354+AW354</f>
        <v>0</v>
      </c>
      <c r="BC354" s="358">
        <f t="shared" si="1753"/>
        <v>0</v>
      </c>
      <c r="BD354" s="367">
        <f t="shared" si="1753"/>
        <v>0</v>
      </c>
      <c r="BE354" s="361">
        <f t="shared" si="1753"/>
        <v>0</v>
      </c>
      <c r="BF354" s="369"/>
      <c r="BG354" s="356">
        <f>IF($F354="申請キャンセル",0,IF(H354="（○）",220,0))</f>
        <v>0</v>
      </c>
      <c r="BH354" s="359">
        <f>IF($F354="申請キャンセル",0,IF(H354="（○）",SUM(AK354+AQ354+AW354),0))</f>
        <v>0</v>
      </c>
      <c r="BI354" s="359">
        <f>IF($F354="申請キャンセル",0,IF(H354="（○）",SUM(AL354+AR354),0))</f>
        <v>0</v>
      </c>
      <c r="BJ354" s="359">
        <f t="shared" si="1026"/>
        <v>0</v>
      </c>
      <c r="BK354" s="361">
        <f>IF($W354="初 年 度",TRUNC((+BJ354-CB354),0),0)</f>
        <v>0</v>
      </c>
      <c r="BL354" s="46"/>
      <c r="BM354" s="356">
        <f t="shared" ref="BM354:BN417" si="1780">+BD354+BJ354</f>
        <v>0</v>
      </c>
      <c r="BN354" s="357">
        <f t="shared" si="1780"/>
        <v>0</v>
      </c>
      <c r="BP354" s="125">
        <f t="shared" si="1027"/>
        <v>0</v>
      </c>
      <c r="BQ354" s="126">
        <f>ROUNDUP(BP354/2,0)</f>
        <v>0</v>
      </c>
      <c r="BR354" s="44"/>
      <c r="BS354" s="125">
        <f t="shared" si="1028"/>
        <v>0</v>
      </c>
      <c r="BT354" s="126">
        <f>ROUNDUP(BS354/2,0)</f>
        <v>0</v>
      </c>
      <c r="BU354" s="44"/>
      <c r="BV354" s="125">
        <f t="shared" si="1029"/>
        <v>0</v>
      </c>
      <c r="BW354" s="126">
        <f t="shared" si="1699"/>
        <v>0</v>
      </c>
      <c r="BX354" s="44"/>
      <c r="BY354" s="125">
        <f t="shared" si="1030"/>
        <v>0</v>
      </c>
      <c r="BZ354" s="126">
        <f>ROUNDUP(BY354/2,0)</f>
        <v>0</v>
      </c>
      <c r="CA354" s="44"/>
      <c r="CB354" s="125">
        <f t="shared" si="1031"/>
        <v>0</v>
      </c>
      <c r="CC354" s="126">
        <f>+CB354</f>
        <v>0</v>
      </c>
      <c r="CD354" s="44"/>
      <c r="CE354" s="370">
        <f>IF($F354="申請キャンセル",0,IF(CE355="","",CE355))</f>
        <v>0</v>
      </c>
      <c r="CF354" s="371">
        <f>IF($F354="申請キャンセル",0,IFERROR(VLOOKUP($D354,INDEX(データ蓄積!$A$16:$A$1015,MATCH($D354,データ蓄積!$A$16:$A$1015,0)):'データ蓄積'!$DB$1015,6,),0))</f>
        <v>0</v>
      </c>
      <c r="CG354" s="214" t="str">
        <f t="shared" si="1454"/>
        <v xml:space="preserve"> </v>
      </c>
      <c r="CH354" s="214" t="str">
        <f t="shared" si="1451"/>
        <v/>
      </c>
      <c r="CI354" s="214" t="str">
        <f>IF(CG354&gt;=CH354,"OK","下限本数を下回っています")</f>
        <v>OK</v>
      </c>
      <c r="CJ354" s="371">
        <f>IF($F354="申請キャンセル",0,IFERROR(VLOOKUP($D354,INDEX(データ蓄積!$A$16:$A$1015,MATCH($D354,データ蓄積!$A$16:$A$1015,0)):'データ蓄積'!$DB$1015,9,),0))</f>
        <v>0</v>
      </c>
      <c r="CK354" s="372">
        <f>IF($F354="申請キャンセル",0,IFERROR(VLOOKUP($D354,INDEX(データ蓄積!$A$16:$A$1015,MATCH($D354,データ蓄積!$A$16:$A$1015,0)):'データ蓄積'!$DB$1015,11,),0))</f>
        <v>0</v>
      </c>
      <c r="CL354" s="372">
        <f>IF($F354="申請キャンセル",0,IFERROR(VLOOKUP($D354,INDEX(データ蓄積!$A$16:$A$1015,MATCH($D354,データ蓄積!$A$16:$A$1015,0)):'データ蓄積'!$DB$1015,13,),0))</f>
        <v>0</v>
      </c>
      <c r="CM354" s="372">
        <f>IF($F354="申請キャンセル",0,IFERROR(VLOOKUP($D354,INDEX(データ蓄積!$A$16:$A$1015,MATCH($D354,データ蓄積!$A$16:$A$1015,0)):'データ蓄積'!$DB$1015,15,),0))</f>
        <v>0</v>
      </c>
      <c r="CN354" s="372">
        <f>IF($F354="申請キャンセル",0,IFERROR(VLOOKUP($D354,INDEX(データ蓄積!$A$16:$A$1015,MATCH($D354,データ蓄積!$A$16:$A$1015,0)):'データ蓄積'!$DB$1015,17,),0))</f>
        <v>0</v>
      </c>
      <c r="CO354" s="372">
        <f>IF($F354="申請キャンセル",0,IFERROR(VLOOKUP($D354,INDEX(データ蓄積!$A$16:$A$1015,MATCH($D354,データ蓄積!$A$16:$A$1015,0)):'データ蓄積'!$DB$1015,18,),0))</f>
        <v>0</v>
      </c>
      <c r="CP354" s="371">
        <f>IF($F354="申請キャンセル",0,IFERROR(VLOOKUP($D354,INDEX(データ蓄積!$A$16:$A$1015,MATCH($D354,データ蓄積!$A$16:$A$1015,0)):'データ蓄積'!$DB$1015,19,),0))</f>
        <v>0</v>
      </c>
      <c r="CQ354" s="372">
        <f>IF($F354="申請キャンセル",0,IFERROR(VLOOKUP($D354,INDEX(データ蓄積!$A$16:$A$1015,MATCH($D354,データ蓄積!$A$16:$A$1015,0)):'データ蓄積'!$DB$1015,24,),0))</f>
        <v>0</v>
      </c>
      <c r="CR354" s="99" t="str">
        <f>IF($F354="申請キャンセル",0,CONCATENATE(CS354,$CS$14,CT354,$CT$14,CU354,$CU$14))</f>
        <v>0年0月0日</v>
      </c>
      <c r="CS354" s="99">
        <f>IF($F354="申請キャンセル",0,IFERROR(VLOOKUP($D354,INDEX(データ蓄積!$A$16:$A$1015,MATCH($D354,データ蓄積!$A$16:$A$1015,0)):'データ蓄積'!$DB$1015,70,),0))</f>
        <v>0</v>
      </c>
      <c r="CT354" s="99">
        <f>IF($F354="申請キャンセル",0,IFERROR(VLOOKUP($D354,INDEX(データ蓄積!$A$16:$A$1015,MATCH($D354,データ蓄積!$A$16:$A$1015,0)):'データ蓄積'!$DB$1015,71,),0))</f>
        <v>0</v>
      </c>
      <c r="CU354" s="99">
        <f>IF($F354="申請キャンセル",0,IFERROR(VLOOKUP($D354,INDEX(データ蓄積!$A$16:$A$1015,MATCH($D354,データ蓄積!$A$16:$A$1015,0)):'データ蓄積'!$DB$1015,72,),0))</f>
        <v>0</v>
      </c>
      <c r="CV354" s="99" t="str">
        <f>IF($F354="申請キャンセル",0,CONCATENATE(CW354,$CW$14,CX354,$CX$14,CY354,$CY$14))</f>
        <v>0年0月0日</v>
      </c>
      <c r="CW354" s="99">
        <f>IF($F354="申請キャンセル",0,IFERROR(VLOOKUP($D354,INDEX(データ蓄積!$A$16:$A$1015,MATCH($D354,データ蓄積!$A$16:$A$1015,0)):'データ蓄積'!$DB$1015,73,),0))</f>
        <v>0</v>
      </c>
      <c r="CX354" s="99">
        <f>IF($F354="申請キャンセル",0,IFERROR(VLOOKUP($D354,INDEX(データ蓄積!$A$16:$A$1015,MATCH($D354,データ蓄積!$A$16:$A$1015,0)):'データ蓄積'!$DB$1015,74,),0))</f>
        <v>0</v>
      </c>
      <c r="CY354" s="99">
        <f>IF($F354="申請キャンセル",0,IFERROR(VLOOKUP($D354,INDEX(データ蓄積!$A$16:$A$1015,MATCH($D354,データ蓄積!$A$16:$A$1015,0)):'データ蓄積'!$DB$1015,75,),0))</f>
        <v>0</v>
      </c>
      <c r="CZ354" s="211">
        <f>IF($F354="申請キャンセル",0,IFERROR(VLOOKUP($D354,INDEX(データ蓄積!$A$16:$A$1015,MATCH($D354,データ蓄積!$A$16:$A$1015,0)):'データ蓄積'!$CF$1015,84,),0))</f>
        <v>0</v>
      </c>
      <c r="DA354" s="211">
        <f>IF($F354="申請キャンセル",0,IFERROR(VLOOKUP($D354,INDEX(データ蓄積!$A$16:$A$1015,MATCH($D354,データ蓄積!$A$16:$A$1015,0)):'データ蓄積'!$CG$1015,85,),0))</f>
        <v>0</v>
      </c>
      <c r="DB354" s="211">
        <f>IF($F354="申請キャンセル",0,IFERROR(VLOOKUP($D354,INDEX(データ蓄積!$A$16:$A$1015,MATCH($D354,データ蓄積!$A$16:$A$1015,0)):'データ蓄積'!$CH$1015,86,),0))</f>
        <v>0</v>
      </c>
      <c r="DC354" s="211"/>
      <c r="DD354" s="204">
        <f>IF($F354="申請キャンセル",0,IFERROR(VLOOKUP($D354,INDEX(データ蓄積!$A$16:$A$1015,MATCH($D354,データ蓄積!$A$16:$A$1015,0)):'データ蓄積'!$CN$1015,91,),0))</f>
        <v>0</v>
      </c>
      <c r="DE354" s="204">
        <f>IF($F354="申請キャンセル",0,IFERROR(VLOOKUP($D354,INDEX(データ蓄積!$A$16:$A$1015,MATCH($D354,データ蓄積!$A$16:$A$1015,0)):'データ蓄積'!$CN$1015,92,),0))</f>
        <v>0</v>
      </c>
    </row>
    <row r="355" spans="1:109" ht="18.75" customHeight="1" x14ac:dyDescent="0.15">
      <c r="A355" s="373">
        <f>IFERROR(VLOOKUP($D355,INDEX(データ蓄積!$A$16:$A$1015,MATCH($D355,データ蓄積!$A$16:$A$1015,0)+1):'データ蓄積'!$BI$1015,3,),0)</f>
        <v>0</v>
      </c>
      <c r="B355" s="374">
        <f>IFERROR(VLOOKUP($D355,INDEX(データ蓄積!$A$16:$A$1015,MATCH($D355,データ蓄積!$A$16:$A$1015,0)+1):'データ蓄積'!$BI$1015,4,),0)</f>
        <v>0</v>
      </c>
      <c r="C355" s="375">
        <f>IFERROR(VLOOKUP($D355,INDEX(データ蓄積!$A$16:$A$1015,MATCH($D355,データ蓄積!$A$16:$A$1015,0)+1):'データ蓄積'!$BI$1015,5,),0)</f>
        <v>0</v>
      </c>
      <c r="D355" s="373">
        <f t="shared" si="1665"/>
        <v>170</v>
      </c>
      <c r="E355" s="347">
        <f>IFERROR(VLOOKUP($D355,INDEX(データ蓄積!$A$16:$A$1015,MATCH($D355,データ蓄積!$A$16:$A$1015,0)+1):'データ蓄積'!$BI$1015,2,),0)</f>
        <v>0</v>
      </c>
      <c r="F355" s="376">
        <f>IFERROR(VLOOKUP($D355,INDEX(データ蓄積!$A$16:$A$1015,MATCH($D355,データ蓄積!$A$16:$A$1015,0)+1):'データ蓄積'!$CD$1015,82,),0)</f>
        <v>0</v>
      </c>
      <c r="G355" s="377">
        <f>IF($F354="申請キャンセル",0,IFERROR(VLOOKUP($D355,INDEX(データ蓄積!$A$16:$A$1015,MATCH($D355,データ蓄積!$A$16:$A$1015,0)+1):'データ蓄積'!$BI$1015,8,),0))</f>
        <v>0</v>
      </c>
      <c r="H355" s="347">
        <f>IF($F354="申請キャンセル",0,IFERROR(VLOOKUP($D355,INDEX(データ蓄積!$A$16:$A$1015,MATCH($D355,データ蓄積!$A$16:$A$1015,0)+1):'データ蓄積'!$BI$1015,10,),0))</f>
        <v>0</v>
      </c>
      <c r="I355" s="378" t="str">
        <f>IF($F354="申請キャンセル","",LEFT(IFERROR(VLOOKUP($D355,INDEX(データ蓄積!$A$16:$A$1015,MATCH($D355,データ蓄積!$A$16:$A$1015,0)+1):'データ蓄積'!$CH$1015,84,),""),2))</f>
        <v/>
      </c>
      <c r="J355" s="347" t="str">
        <f>IF($F354="申請キャンセル","",LEFT(IFERROR(VLOOKUP($D355,INDEX(データ蓄積!$A$16:$A$1015,MATCH($D354,データ蓄積!$A$16:$A$1015,0)+1):'データ蓄積'!$CL$1015,86,),""),2))</f>
        <v/>
      </c>
      <c r="K355" s="379">
        <f>IF($F354="申請キャンセル",0,IFERROR(VLOOKUP($D355,INDEX(データ蓄積!$A$16:$A$1015,MATCH($D355,データ蓄積!$A$16:$A$1015,0)+1):'データ蓄積'!$CO$1015,90,),0))</f>
        <v>0</v>
      </c>
      <c r="L355" s="374">
        <f t="shared" ref="L355" si="1781">IF(G355=0,0,IF($F355="申請キャンセル",0,IF(K355="","","〇")))</f>
        <v>0</v>
      </c>
      <c r="M355" s="380">
        <f>IF($F354="申請キャンセル",0,IFERROR(VLOOKUP($D355,INDEX(データ蓄積!$A$16:$A$1015,MATCH($D355,データ蓄積!$A$16:$A$1015,0)+1):'データ蓄積'!$BI$1015,14,),0))</f>
        <v>0</v>
      </c>
      <c r="N355" s="381">
        <f>IF($F354="申請キャンセル",0,IFERROR(VLOOKUP($D355,INDEX(データ蓄積!$A$16:$A$1015,MATCH($D355,データ蓄積!$A$16:$A$1015,0)+1):'データ蓄積'!$BI$1015,16,),0))</f>
        <v>0</v>
      </c>
      <c r="O355" s="382">
        <f>IF($F354="申請キャンセル",0,IFERROR(VLOOKUP($D355,INDEX(データ蓄積!$A$16:$A$1015,MATCH($D355,データ蓄積!$A$16:$A$1015,0)+1):'データ蓄積'!$BI$1015,20,),0))</f>
        <v>0</v>
      </c>
      <c r="P355" s="383">
        <f>IF($F354="申請キャンセル",0,IFERROR(VLOOKUP($D355,INDEX(データ蓄積!$A$16:$A$1015,MATCH($D355,データ蓄積!$A$16:$A$1015,0)+1):'データ蓄積'!$BI$1015,21,),0))</f>
        <v>0</v>
      </c>
      <c r="Q355" s="383">
        <f>IF($F354="申請キャンセル",0,IFERROR(VLOOKUP($D355,INDEX(データ蓄積!$A$16:$A$1015,MATCH($D355,データ蓄積!$A$16:$A$1015,0)+1):'データ蓄積'!$BI$1015,23,),0))</f>
        <v>0</v>
      </c>
      <c r="R355" s="384">
        <f>IF($F354="申請キャンセル",0,IFERROR(VLOOKUP($D355,INDEX(データ蓄積!$A$16:$A$1015,MATCH($D355,データ蓄積!$A$16:$A$1015,0)+1):'データ蓄積'!$CO$1015,92,),0))</f>
        <v>0</v>
      </c>
      <c r="S355" s="385">
        <f>IF($F354="申請キャンセル",0,IFERROR(VLOOKUP($D355,INDEX(データ蓄積!$A$16:$A$1015,MATCH($D355,データ蓄積!$A$16:$A$1015,0)+1):'データ蓄積'!$BI$1015,22,),0))</f>
        <v>0</v>
      </c>
      <c r="T355" s="386" t="str">
        <f>IF($F354="申請キャンセル",0,IF((AJ355+AP355)&gt;0,ROUNDDOWN((AJ355+AP355)/(AL355+AR355),4)*1000," "))</f>
        <v xml:space="preserve"> </v>
      </c>
      <c r="U355" s="387" t="str">
        <f>IF($F355="申請キャンセル",0,IFERROR(IF(AJ355+AP355=0,"",VLOOKUP(Q355,Sheet1!$B$4:$C$64,2,0)),0))</f>
        <v/>
      </c>
      <c r="V355" s="388">
        <f>IF($F354="申請キャンセル",0,IFERROR(VLOOKUP($D355,INDEX(データ蓄積!$A$16:$A$1015,MATCH($D355,データ蓄積!$A$16:$A$1015,0)+1):'データ蓄積'!$BI$1015,12,),0))</f>
        <v>0</v>
      </c>
      <c r="W355" s="389">
        <f>IF($F354="申請キャンセル",0,IFERROR(VLOOKUP($D355,INDEX(データ蓄積!$A$16:$A$1015,MATCH($D355,データ蓄積!$A$16:$A$1015,0)+1):'データ蓄積'!$BI$1015,25,),0))</f>
        <v>0</v>
      </c>
      <c r="X355" s="383">
        <f>IF($F354="申請キャンセル",0,IFERROR(VLOOKUP($D355,INDEX(データ蓄積!$A$16:$A$1015,MATCH($D355,データ蓄積!$A$16:$A$1015,0)+1):'データ蓄積'!$DB$1015,27,),0))</f>
        <v>0</v>
      </c>
      <c r="Y355" s="390">
        <f t="shared" si="1022"/>
        <v>0</v>
      </c>
      <c r="Z355" s="383">
        <f>IF($F354="申請キャンセル",0,IFERROR(VLOOKUP($D355,INDEX(データ蓄積!$A$16:$A$1015,MATCH($D355,データ蓄積!$A$16:$A$1015,0)+1):'データ蓄積'!$DB$1015,26,),0))</f>
        <v>0</v>
      </c>
      <c r="AA355" s="383">
        <f>IF($F354="申請キャンセル",0,IFERROR(VLOOKUP($D355,INDEX(データ蓄積!$A$16:$A$1015,MATCH($D355,データ蓄積!$A$16:$A$1015,0)+1):'データ蓄積'!$DB$1015,28,),0))</f>
        <v>0</v>
      </c>
      <c r="AB355" s="385">
        <f t="shared" ref="AB355" si="1782">IF($W355="初 年 度",TRUNC((+AA355-BP355)/2,0),0)</f>
        <v>0</v>
      </c>
      <c r="AC355" s="381"/>
      <c r="AD355" s="380">
        <f>IF($F354="申請キャンセル",0,IFERROR(VLOOKUP($D355,INDEX(データ蓄積!$A$16:$A$1015,MATCH($D355,データ蓄積!$A$16:$A$1015,0)+1):'データ蓄積'!$DB$1015,30,),0))</f>
        <v>0</v>
      </c>
      <c r="AE355" s="383">
        <f t="shared" si="1023"/>
        <v>0</v>
      </c>
      <c r="AF355" s="383">
        <f>IF($F354="申請キャンセル",0,IFERROR(VLOOKUP($D355,INDEX(データ蓄積!$A$16:$A$1015,MATCH($D355,データ蓄積!$A$16:$A$1015,0)+1):'データ蓄積'!$DB$1015,29,),0))</f>
        <v>0</v>
      </c>
      <c r="AG355" s="383">
        <f>IF($F354="申請キャンセル",0,IFERROR(VLOOKUP($D355,INDEX(データ蓄積!$A$16:$A$1015,MATCH($D355,データ蓄積!$A$16:$A$1015,0)+1):'データ蓄積'!$DB$1015,31,),0))</f>
        <v>0</v>
      </c>
      <c r="AH355" s="383">
        <f t="shared" si="1696"/>
        <v>0</v>
      </c>
      <c r="AI355" s="381"/>
      <c r="AJ355" s="385">
        <f t="shared" ref="AJ355" si="1783">+X355+AD355</f>
        <v>0</v>
      </c>
      <c r="AK355" s="390">
        <f t="shared" si="1732"/>
        <v>0</v>
      </c>
      <c r="AL355" s="383">
        <f t="shared" si="1732"/>
        <v>0</v>
      </c>
      <c r="AM355" s="383">
        <f t="shared" si="1732"/>
        <v>0</v>
      </c>
      <c r="AN355" s="385">
        <f t="shared" si="1732"/>
        <v>0</v>
      </c>
      <c r="AO355" s="381"/>
      <c r="AP355" s="383">
        <f>IF($F354="申請キャンセル",0,IFERROR(VLOOKUP($D355,INDEX(データ蓄積!$A$16:$A$1015,MATCH($D355,データ蓄積!$A$16:$A$1015,0)+1):'データ蓄積'!$DB$1015,33,),0))</f>
        <v>0</v>
      </c>
      <c r="AQ355" s="390">
        <f t="shared" si="1024"/>
        <v>0</v>
      </c>
      <c r="AR355" s="383">
        <f>IF($F354="申請キャンセル",0,IFERROR(VLOOKUP($D355,INDEX(データ蓄積!$A$16:$A$1015,MATCH($D355,データ蓄積!$A$16:$A$1015,0)+1):'データ蓄積'!$DB$1015,32,),0))</f>
        <v>0</v>
      </c>
      <c r="AS355" s="383">
        <f>IF($F354="申請キャンセル",0,IFERROR(VLOOKUP($D355,INDEX(データ蓄積!$A$16:$A$1015,MATCH($D355,データ蓄積!$A$16:$A$1015,0)+1):'データ蓄積'!$DB$1015,34,),0))</f>
        <v>0</v>
      </c>
      <c r="AT355" s="385">
        <f t="shared" si="1697"/>
        <v>0</v>
      </c>
      <c r="AU355" s="381"/>
      <c r="AV355" s="383">
        <f>IF($F354="申請キャンセル",0,IFERROR(VLOOKUP($D355,INDEX(データ蓄積!$A$16:$A$1015,MATCH($D355,データ蓄積!$A$16:$A$1015,0)+1):'データ蓄積'!$DB$1015,36,),0))</f>
        <v>0</v>
      </c>
      <c r="AW355" s="390">
        <f t="shared" si="1025"/>
        <v>0</v>
      </c>
      <c r="AX355" s="383">
        <f>IF($F354="申請キャンセル",0,IFERROR(VLOOKUP($D355,INDEX(データ蓄積!$A$16:$A$1015,MATCH($D355,データ蓄積!$A$16:$A$1015,0)+1):'データ蓄積'!$DB$1015,35,),0))</f>
        <v>0</v>
      </c>
      <c r="AY355" s="383">
        <f>IF($F354="申請キャンセル",0,IFERROR(VLOOKUP($D355,INDEX(データ蓄積!$A$16:$A$1015,MATCH($D355,データ蓄積!$A$16:$A$1015,0)+1):'データ蓄積'!$DB$1015,37,),0))</f>
        <v>0</v>
      </c>
      <c r="AZ355" s="385">
        <f t="shared" si="1698"/>
        <v>0</v>
      </c>
      <c r="BA355" s="381"/>
      <c r="BB355" s="391">
        <f t="shared" ref="BB355" si="1784">+AK355+AQ355+AW355</f>
        <v>0</v>
      </c>
      <c r="BC355" s="383">
        <f t="shared" si="1753"/>
        <v>0</v>
      </c>
      <c r="BD355" s="383">
        <f t="shared" si="1753"/>
        <v>0</v>
      </c>
      <c r="BE355" s="392">
        <f t="shared" si="1753"/>
        <v>0</v>
      </c>
      <c r="BF355" s="369"/>
      <c r="BG355" s="380">
        <f>IF($F354="申請キャンセル",0,IF(H355="（○）",220,0))</f>
        <v>0</v>
      </c>
      <c r="BH355" s="385">
        <f>IF($F354="申請キャンセル",0,IF(H355="（○）",SUM(AK355+AQ355+AW355),0))</f>
        <v>0</v>
      </c>
      <c r="BI355" s="383">
        <f>IF($F354="申請キャンセル",0,IF(H355="（○）",SUM(AL355+AR355),0))</f>
        <v>0</v>
      </c>
      <c r="BJ355" s="383">
        <f t="shared" si="1026"/>
        <v>0</v>
      </c>
      <c r="BK355" s="392">
        <f t="shared" ref="BK355" si="1785">IF($W355="初 年 度",TRUNC((+BJ355-CB355),0),0)</f>
        <v>0</v>
      </c>
      <c r="BL355" s="46"/>
      <c r="BM355" s="380">
        <f t="shared" si="1780"/>
        <v>0</v>
      </c>
      <c r="BN355" s="381">
        <f t="shared" si="1780"/>
        <v>0</v>
      </c>
      <c r="BP355" s="127">
        <f t="shared" si="1027"/>
        <v>0</v>
      </c>
      <c r="BQ355" s="128">
        <f t="shared" ref="BQ355" si="1786">ROUNDUP(BP355/2,0)</f>
        <v>0</v>
      </c>
      <c r="BR355" s="45"/>
      <c r="BS355" s="127">
        <f t="shared" si="1028"/>
        <v>0</v>
      </c>
      <c r="BT355" s="128">
        <f t="shared" ref="BT355" si="1787">ROUNDUP(BS355/2,0)</f>
        <v>0</v>
      </c>
      <c r="BU355" s="45"/>
      <c r="BV355" s="127">
        <f t="shared" si="1029"/>
        <v>0</v>
      </c>
      <c r="BW355" s="128">
        <f t="shared" si="1699"/>
        <v>0</v>
      </c>
      <c r="BX355" s="45"/>
      <c r="BY355" s="127">
        <f t="shared" si="1030"/>
        <v>0</v>
      </c>
      <c r="BZ355" s="128">
        <f t="shared" ref="BZ355" si="1788">ROUNDUP(BY355/2,0)</f>
        <v>0</v>
      </c>
      <c r="CA355" s="45"/>
      <c r="CB355" s="127">
        <f t="shared" si="1031"/>
        <v>0</v>
      </c>
      <c r="CC355" s="128">
        <f t="shared" ref="CC355" si="1789">+CB355</f>
        <v>0</v>
      </c>
      <c r="CD355" s="45"/>
      <c r="CE355" s="370">
        <f>IF($F354="申請キャンセル",0,IFERROR(VLOOKUP($D355,INDEX(データ蓄積!$A$16:$A$1015,MATCH($D355,データ蓄積!$A$16:$A$1015,0)+1):'データ蓄積'!$DB$1015,83,),0))</f>
        <v>0</v>
      </c>
      <c r="CF355" s="371">
        <f>IF($F354="申請キャンセル",0,IFERROR(VLOOKUP($D355,INDEX(データ蓄積!$A$16:$A$1015,MATCH($D355,データ蓄積!$A$16:$A$1015,0)+1):'データ蓄積'!$DB$1015,6,),0))</f>
        <v>0</v>
      </c>
      <c r="CG355" s="214" t="str">
        <f t="shared" si="1454"/>
        <v xml:space="preserve"> </v>
      </c>
      <c r="CH355" s="214" t="str">
        <f t="shared" si="1451"/>
        <v/>
      </c>
      <c r="CI355" s="214" t="str">
        <f t="shared" ref="CI355" si="1790">IF(CG355&gt;=CH355,"OK","下限本数を下回っています")</f>
        <v>OK</v>
      </c>
      <c r="CJ355" s="371">
        <f>IF($F354="申請キャンセル",0,IFERROR(VLOOKUP($D355,INDEX(データ蓄積!$A$16:$A$1015,MATCH($D355,データ蓄積!$A$16:$A$1015,0)+1):'データ蓄積'!$DB$1015,9,),0))</f>
        <v>0</v>
      </c>
      <c r="CK355" s="372">
        <f>IF($F354="申請キャンセル",0,IFERROR(VLOOKUP($D355,INDEX(データ蓄積!$A$16:$A$1015,MATCH($D355,データ蓄積!$A$16:$A$1015,0)+1):'データ蓄積'!$DB$1015,11,),0))</f>
        <v>0</v>
      </c>
      <c r="CL355" s="372">
        <f>IF($F354="申請キャンセル",0,IFERROR(VLOOKUP($D355,INDEX(データ蓄積!$A$16:$A$1015,MATCH($D355,データ蓄積!$A$16:$A$1015,0)+1):'データ蓄積'!$DB$1015,13,),0))</f>
        <v>0</v>
      </c>
      <c r="CM355" s="372">
        <f>IF($F354="申請キャンセル",0,IFERROR(VLOOKUP($D355,INDEX(データ蓄積!$A$16:$A$1015,MATCH($D355,データ蓄積!$A$16:$A$1015,0)+1):'データ蓄積'!$DB$1015,15,),0))</f>
        <v>0</v>
      </c>
      <c r="CN355" s="372">
        <f>IF($F354="申請キャンセル",0,IFERROR(VLOOKUP($D355,INDEX(データ蓄積!$A$16:$A$1015,MATCH($D355,データ蓄積!$A$16:$A$1015,0)+1):'データ蓄積'!$DB$1015,17,),0))</f>
        <v>0</v>
      </c>
      <c r="CO355" s="372">
        <f>IF($F354="申請キャンセル",0,IFERROR(VLOOKUP($D355,INDEX(データ蓄積!$A$16:$A$1015,MATCH($D355,データ蓄積!$A$16:$A$1015,0)+1):'データ蓄積'!$DB$1015,18,),0))</f>
        <v>0</v>
      </c>
      <c r="CP355" s="371">
        <f>IF($F354="申請キャンセル",0,IFERROR(VLOOKUP($D355,INDEX(データ蓄積!$A$16:$A$1015,MATCH($D355,データ蓄積!$A$16:$A$1015,0)+1):'データ蓄積'!$DB$1015,19,),0))</f>
        <v>0</v>
      </c>
      <c r="CQ355" s="372">
        <f>IF($F354="申請キャンセル",0,IFERROR(VLOOKUP($D355,INDEX(データ蓄積!$A$16:$A$1015,MATCH($D355,データ蓄積!$A$16:$A$1015,0)+1):'データ蓄積'!$DB$1015,24,),0))</f>
        <v>0</v>
      </c>
      <c r="CR355" s="99" t="str">
        <f>IF($F354="申請キャンセル",0,CONCATENATE(CS355,$CS$14,CT355,$CT$14,CU355,$CU$14))</f>
        <v>0年0月0日</v>
      </c>
      <c r="CS355" s="99">
        <f>IF($F354="申請キャンセル",0,IFERROR(VLOOKUP($D355,INDEX(データ蓄積!$A$16:$A$1015,MATCH($D355,データ蓄積!$A$16:$A$1015,0)+1):'データ蓄積'!$DB$1015,70,),0))</f>
        <v>0</v>
      </c>
      <c r="CT355" s="99">
        <f>IF($F354="申請キャンセル",0,IFERROR(VLOOKUP($D355,INDEX(データ蓄積!$A$16:$A$1015,MATCH($D355,データ蓄積!$A$16:$A$1015,0)+1):'データ蓄積'!$DB$1015,71,),0))</f>
        <v>0</v>
      </c>
      <c r="CU355" s="99">
        <f>IF($F354="申請キャンセル",0,IFERROR(VLOOKUP($D355,INDEX(データ蓄積!$A$16:$A$1015,MATCH($D355,データ蓄積!$A$16:$A$1015,0)+1):'データ蓄積'!$DB$1015,72,),0))</f>
        <v>0</v>
      </c>
      <c r="CV355" s="99" t="str">
        <f>IF($F354="申請キャンセル",0,CONCATENATE(CW355,$CW$14,CX355,$CX$14,CY355,$CY$14))</f>
        <v>0年0月0日</v>
      </c>
      <c r="CW355" s="99">
        <f>IF($F354="申請キャンセル",0,IFERROR(VLOOKUP($D355,INDEX(データ蓄積!$A$16:$A$1015,MATCH($D355,データ蓄積!$A$16:$A$1015,0)+1):'データ蓄積'!$DB$1015,73,),0))</f>
        <v>0</v>
      </c>
      <c r="CX355" s="99">
        <f>IF($F354="申請キャンセル",0,IFERROR(VLOOKUP($D355,INDEX(データ蓄積!$A$16:$A$1015,MATCH($D355,データ蓄積!$A$16:$A$1015,0)+1):'データ蓄積'!$DB$1015,74,),0))</f>
        <v>0</v>
      </c>
      <c r="CY355" s="99">
        <f>IF($F354="申請キャンセル",0,IFERROR(VLOOKUP($D355,INDEX(データ蓄積!$A$16:$A$1015,MATCH($D355,データ蓄積!$A$16:$A$1015,0)+1):'データ蓄積'!$DB$1015,75,),0))</f>
        <v>0</v>
      </c>
      <c r="CZ355" s="211">
        <f>IF($F354="申請キャンセル",0,IFERROR(VLOOKUP($D355,INDEX(データ蓄積!$A$16:$A$1015,MATCH($D355,データ蓄積!$A$16:$A$1015,0)+1):'データ蓄積'!$CF$1015,84,),0))</f>
        <v>0</v>
      </c>
      <c r="DA355" s="211">
        <f>IF($F354="申請キャンセル",0,IFERROR(VLOOKUP($D355,INDEX(データ蓄積!$A$16:$A$1015,MATCH($D355,データ蓄積!$A$16:$A$1015,0)+1):'データ蓄積'!$CG$1015,85,),0))</f>
        <v>0</v>
      </c>
      <c r="DB355" s="211">
        <f>IF($F354="申請キャンセル",0,IFERROR(VLOOKUP($D355,INDEX(データ蓄積!$A$16:$A$1015,MATCH($D355,データ蓄積!$A$16:$A$1015,0)+1):'データ蓄積'!$CH$1015,86,),0))</f>
        <v>0</v>
      </c>
      <c r="DC355" s="211"/>
      <c r="DD355" s="204">
        <f>IF($F354="申請キャンセル",0,IFERROR(VLOOKUP($D355,INDEX(データ蓄積!$A$16:$A$1015,MATCH($D355,データ蓄積!$A$16:$A$1015,0)+1):'データ蓄積'!$CN$1015,91,),0))</f>
        <v>0</v>
      </c>
      <c r="DE355" s="204">
        <f>IF($F354="申請キャンセル",0,IFERROR(VLOOKUP($D355,INDEX(データ蓄積!$A$16:$A$1015,MATCH($D355,データ蓄積!$A$16:$A$1015,0)+1):'データ蓄積'!$CN$1015,92,),0))</f>
        <v>0</v>
      </c>
    </row>
    <row r="356" spans="1:109" ht="18.75" customHeight="1" x14ac:dyDescent="0.15">
      <c r="A356" s="349">
        <f>IFERROR(VLOOKUP($D356,INDEX(データ蓄積!$A$16:$A$1015,MATCH($D356,データ蓄積!$A$16:$A$1015,0)):'データ蓄積'!$BI$1015,3,),0)</f>
        <v>0</v>
      </c>
      <c r="B356" s="350">
        <f>IFERROR(VLOOKUP($D356,INDEX(データ蓄積!$A$16:$A$1015,MATCH($D356,データ蓄積!$A$16:$A$1015,0)):'データ蓄積'!$BI$1015,4,),0)</f>
        <v>0</v>
      </c>
      <c r="C356" s="349">
        <f>IFERROR(VLOOKUP($D356,INDEX(データ蓄積!$A$16:$A$1015,MATCH($D356,データ蓄積!$A$16:$A$1015,0)):'データ蓄積'!$BI$1015,5,),0)</f>
        <v>0</v>
      </c>
      <c r="D356" s="349">
        <f t="shared" si="1665"/>
        <v>171</v>
      </c>
      <c r="E356" s="351">
        <f>IFERROR(VLOOKUP($D356,INDEX(データ蓄積!$A$16:$A$1015,MATCH($D356,データ蓄積!$A$16:$A$1015,0)):'データ蓄積'!$BI$1015,2,),0)</f>
        <v>0</v>
      </c>
      <c r="F356" s="352">
        <f>IFERROR(VLOOKUP($D356,INDEX(データ蓄積!$A$16:$A$1015,MATCH($D356,データ蓄積!$A$16:$A$1015,0)):'データ蓄積'!$CD$1015,82,),0)</f>
        <v>0</v>
      </c>
      <c r="G356" s="353">
        <f>IF($F356="申請キャンセル",0,IFERROR(VLOOKUP($D356,INDEX(データ蓄積!$A$16:$A$1015,MATCH($D356,データ蓄積!$A$16:$A$1015,0)):'データ蓄積'!$BI$1015,8,),0))</f>
        <v>0</v>
      </c>
      <c r="H356" s="346">
        <f>IF($F356="申請キャンセル",0,IFERROR(VLOOKUP($D356,INDEX(データ蓄積!$A$16:$A$1015,MATCH($D356,データ蓄積!$A$16:$A$1015,0)):'データ蓄積'!$BI$1015,10,),0))</f>
        <v>0</v>
      </c>
      <c r="I356" s="354" t="str">
        <f>IF($F356="申請キャンセル","",LEFT(IFERROR(VLOOKUP($D356,INDEX(データ蓄積!$A$16:$A$1015,MATCH($D356,データ蓄積!$A$16:$A$1015,0)):'データ蓄積'!$CH$1015,84,),""),2))</f>
        <v/>
      </c>
      <c r="J356" s="346" t="str">
        <f>IF($F356="申請キャンセル","",LEFT(IFERROR(VLOOKUP($D356,INDEX(データ蓄積!$A$16:$A$1015,MATCH($D356,データ蓄積!$A$16:$A$1015,0)):'データ蓄積'!$CL$1015,86,),""),2))</f>
        <v/>
      </c>
      <c r="K356" s="355">
        <f>IF($F356="申請キャンセル",0,IFERROR(VLOOKUP($D356,INDEX(データ蓄積!$A$16:$A$1015,MATCH($D356,データ蓄積!$A$16:$A$1015,0)):'データ蓄積'!$CO$1015,90,),0))</f>
        <v>0</v>
      </c>
      <c r="L356" s="350">
        <f>IF(G356=0,0,IF($F356="申請キャンセル",0,IF(K356="","","〇")))</f>
        <v>0</v>
      </c>
      <c r="M356" s="356">
        <f>IF($F356="申請キャンセル",0,IFERROR(VLOOKUP($D356,INDEX(データ蓄積!$A$16:$A$1015,MATCH($D356,データ蓄積!$A$16:$A$1015,0)):'データ蓄積'!$BI$1015,14,),))</f>
        <v>0</v>
      </c>
      <c r="N356" s="357">
        <f>IF($F356="申請キャンセル",0,IFERROR(VLOOKUP($D356,INDEX(データ蓄積!$A$16:$A$1015,MATCH($D356,データ蓄積!$A$16:$A$1015,0)):'データ蓄積'!$BI$1015,16,),0))</f>
        <v>0</v>
      </c>
      <c r="O356" s="356">
        <f>IF($F356="申請キャンセル",0,IFERROR(VLOOKUP($D356,INDEX(データ蓄積!$A$16:$A$1015,MATCH($D356,データ蓄積!$A$16:$A$1015,0)):'データ蓄積'!$BI$1015,20,),0))</f>
        <v>0</v>
      </c>
      <c r="P356" s="358">
        <f>IF($F356="申請キャンセル",0,IFERROR(VLOOKUP($D356,INDEX(データ蓄積!$A$16:$A$1015,MATCH($D356,データ蓄積!$A$16:$A$1015,0)):'データ蓄積'!$BI$1015,21,),0))</f>
        <v>0</v>
      </c>
      <c r="Q356" s="359">
        <f>IF($F356="申請キャンセル",0,IFERROR(VLOOKUP($D356,INDEX(データ蓄積!$A$16:$A$1015,MATCH($D356,データ蓄積!$A$16:$A$1015,0)):'データ蓄積'!$BI$1015,23,),0))</f>
        <v>0</v>
      </c>
      <c r="R356" s="360">
        <f>IF($F356="申請キャンセル",0,IFERROR(VLOOKUP($D356,INDEX(データ蓄積!$A$16:$A$1015,MATCH($D356,データ蓄積!$A$16:$A$1015,0)):'データ蓄積'!$CO$1015,92,),0))</f>
        <v>0</v>
      </c>
      <c r="S356" s="361">
        <f>IF($F356="申請キャンセル",0,IFERROR(VLOOKUP($D356,INDEX(データ蓄積!$A$16:$A$1015,MATCH($D356,データ蓄積!$A$16:$A$1015,0)):'データ蓄積'!$BI$1015,22,),0))</f>
        <v>0</v>
      </c>
      <c r="T356" s="362" t="str">
        <f>IF($F356="申請キャンセル",0,IF((AJ356+AP356)&gt;0,ROUNDDOWN((AJ356+AP356)/(AL356+AR356),4)*1000," "))</f>
        <v xml:space="preserve"> </v>
      </c>
      <c r="U356" s="363" t="str">
        <f>IF($F356="申請キャンセル",0,IFERROR(IF(AJ356+AP356=0,"",VLOOKUP(Q356,Sheet1!$B$4:$C$64,2,0)),0))</f>
        <v/>
      </c>
      <c r="V356" s="364">
        <f>IF($F356="申請キャンセル",0,IFERROR(VLOOKUP($D356,INDEX(データ蓄積!$A$16:$A$1015,MATCH($D356,データ蓄積!$A$16:$A$1015,0)):'データ蓄積'!$BI$1015,12,),0))</f>
        <v>0</v>
      </c>
      <c r="W356" s="365">
        <f>IF($F356="申請キャンセル",0,IFERROR(VLOOKUP($D356,INDEX(データ蓄積!$A$16:$A$1015,MATCH($D356,データ蓄積!$A$16:$A$1015,0)):'データ蓄積'!$BI$1015,25,),0))</f>
        <v>0</v>
      </c>
      <c r="X356" s="356">
        <f>IF($F356="申請キャンセル",0,IFERROR(VLOOKUP($D356,INDEX(データ蓄積!$A$16:$A$1015,MATCH($D356,データ蓄積!$A$16:$A$1015,0)):'データ蓄積'!$DB$1015,27,),0))</f>
        <v>0</v>
      </c>
      <c r="Y356" s="366">
        <f t="shared" si="1022"/>
        <v>0</v>
      </c>
      <c r="Z356" s="358">
        <f>IF($F356="申請キャンセル",0,IFERROR(VLOOKUP($D356,INDEX(データ蓄積!$A$16:$A$1015,MATCH($D356,データ蓄積!$A$16:$A$1015,0)):'データ蓄積'!$DB$1015,26,),0))</f>
        <v>0</v>
      </c>
      <c r="AA356" s="367">
        <f>IF($F356="申請キャンセル",0,IFERROR(VLOOKUP($D356,INDEX(データ蓄積!$A$16:$A$1015,MATCH($D356,データ蓄積!$A$16:$A$1015,0)):'データ蓄積'!$DB$1015,28,),0))</f>
        <v>0</v>
      </c>
      <c r="AB356" s="358">
        <f>IF($W356="初 年 度",TRUNC((+AA356-BP356)/2,0),0)</f>
        <v>0</v>
      </c>
      <c r="AC356" s="357"/>
      <c r="AD356" s="356">
        <f>IF($F356="申請キャンセル",0,IFERROR(VLOOKUP($D356,INDEX(データ蓄積!$A$16:$A$1015,MATCH($D356,データ蓄積!$A$16:$A$1015,0)):'データ蓄積'!$DB$1015,30,),0))</f>
        <v>0</v>
      </c>
      <c r="AE356" s="359">
        <f t="shared" si="1023"/>
        <v>0</v>
      </c>
      <c r="AF356" s="359">
        <f>IF($F356="申請キャンセル",0,IFERROR(VLOOKUP($D356,INDEX(データ蓄積!$A$16:$A$1015,MATCH($D356,データ蓄積!$A$16:$A$1015,0)):'データ蓄積'!$DB$1015,29,),0))</f>
        <v>0</v>
      </c>
      <c r="AG356" s="359">
        <f>IF($F356="申請キャンセル",0,IFERROR(VLOOKUP($D356,INDEX(データ蓄積!$A$16:$A$1015,MATCH($D356,データ蓄積!$A$16:$A$1015,0)):'データ蓄積'!$DB$1015,31,),0))</f>
        <v>0</v>
      </c>
      <c r="AH356" s="359">
        <f t="shared" si="1696"/>
        <v>0</v>
      </c>
      <c r="AI356" s="357"/>
      <c r="AJ356" s="358">
        <f>+X356+AD356</f>
        <v>0</v>
      </c>
      <c r="AK356" s="366">
        <f t="shared" si="1732"/>
        <v>0</v>
      </c>
      <c r="AL356" s="358">
        <f t="shared" si="1732"/>
        <v>0</v>
      </c>
      <c r="AM356" s="367">
        <f t="shared" si="1732"/>
        <v>0</v>
      </c>
      <c r="AN356" s="358">
        <f t="shared" si="1732"/>
        <v>0</v>
      </c>
      <c r="AO356" s="357"/>
      <c r="AP356" s="356">
        <f>IF($F356="申請キャンセル",0,IFERROR(VLOOKUP($D356,INDEX(データ蓄積!$A$16:$A$1015,MATCH($D356,データ蓄積!$A$16:$A$1015,0)):'データ蓄積'!$DB$1015,33,),0))</f>
        <v>0</v>
      </c>
      <c r="AQ356" s="366">
        <f t="shared" si="1024"/>
        <v>0</v>
      </c>
      <c r="AR356" s="358">
        <f>IF($F356="申請キャンセル",0,IFERROR(VLOOKUP($D356,INDEX(データ蓄積!$A$16:$A$1015,MATCH($D356,データ蓄積!$A$16:$A$1015,0)):'データ蓄積'!$DB$1015,32,),0))</f>
        <v>0</v>
      </c>
      <c r="AS356" s="367">
        <f>IF($F356="申請キャンセル",0,IFERROR(VLOOKUP($D356,INDEX(データ蓄積!$A$16:$A$1015,MATCH($D356,データ蓄積!$A$16:$A$1015,0)):'データ蓄積'!$DB$1015,34,),0))</f>
        <v>0</v>
      </c>
      <c r="AT356" s="358">
        <f t="shared" si="1697"/>
        <v>0</v>
      </c>
      <c r="AU356" s="357"/>
      <c r="AV356" s="356">
        <f>IF($F356="申請キャンセル",0,IFERROR(VLOOKUP($D356,INDEX(データ蓄積!$A$16:$A$1015,MATCH($D356,データ蓄積!$A$16:$A$1015,0)):'データ蓄積'!$DB$1015,36,),0))</f>
        <v>0</v>
      </c>
      <c r="AW356" s="366">
        <f t="shared" si="1025"/>
        <v>0</v>
      </c>
      <c r="AX356" s="358">
        <f>IF($F356="申請キャンセル",0,IFERROR(VLOOKUP($D356,INDEX(データ蓄積!$A$16:$A$1015,MATCH($D356,データ蓄積!$A$16:$A$1015,0)):'データ蓄積'!$DB$1015,35,),0))</f>
        <v>0</v>
      </c>
      <c r="AY356" s="367">
        <f>IF($F356="申請キャンセル",0,IFERROR(VLOOKUP($D356,INDEX(データ蓄積!$A$16:$A$1015,MATCH($D356,データ蓄積!$A$16:$A$1015,0)):'データ蓄積'!$DB$1015,37,),0))</f>
        <v>0</v>
      </c>
      <c r="AZ356" s="358">
        <f t="shared" si="1698"/>
        <v>0</v>
      </c>
      <c r="BA356" s="357"/>
      <c r="BB356" s="368">
        <f>+AK356+AQ356+AW356</f>
        <v>0</v>
      </c>
      <c r="BC356" s="358">
        <f t="shared" si="1753"/>
        <v>0</v>
      </c>
      <c r="BD356" s="367">
        <f t="shared" si="1753"/>
        <v>0</v>
      </c>
      <c r="BE356" s="361">
        <f t="shared" si="1753"/>
        <v>0</v>
      </c>
      <c r="BF356" s="369"/>
      <c r="BG356" s="356">
        <f>IF($F356="申請キャンセル",0,IF(H356="（○）",220,0))</f>
        <v>0</v>
      </c>
      <c r="BH356" s="359">
        <f>IF($F356="申請キャンセル",0,IF(H356="（○）",SUM(AK356+AQ356+AW356),0))</f>
        <v>0</v>
      </c>
      <c r="BI356" s="359">
        <f>IF($F356="申請キャンセル",0,IF(H356="（○）",SUM(AL356+AR356),0))</f>
        <v>0</v>
      </c>
      <c r="BJ356" s="359">
        <f t="shared" si="1026"/>
        <v>0</v>
      </c>
      <c r="BK356" s="361">
        <f>IF($W356="初 年 度",TRUNC((+BJ356-CB356),0),0)</f>
        <v>0</v>
      </c>
      <c r="BL356" s="46"/>
      <c r="BM356" s="356">
        <f t="shared" si="1780"/>
        <v>0</v>
      </c>
      <c r="BN356" s="357">
        <f t="shared" si="1780"/>
        <v>0</v>
      </c>
      <c r="BP356" s="125">
        <f t="shared" si="1027"/>
        <v>0</v>
      </c>
      <c r="BQ356" s="126">
        <f>ROUNDUP(BP356/2,0)</f>
        <v>0</v>
      </c>
      <c r="BR356" s="44"/>
      <c r="BS356" s="125">
        <f t="shared" si="1028"/>
        <v>0</v>
      </c>
      <c r="BT356" s="126">
        <f>ROUNDUP(BS356/2,0)</f>
        <v>0</v>
      </c>
      <c r="BU356" s="44"/>
      <c r="BV356" s="125">
        <f t="shared" si="1029"/>
        <v>0</v>
      </c>
      <c r="BW356" s="126">
        <f t="shared" si="1699"/>
        <v>0</v>
      </c>
      <c r="BX356" s="44"/>
      <c r="BY356" s="125">
        <f t="shared" si="1030"/>
        <v>0</v>
      </c>
      <c r="BZ356" s="126">
        <f>ROUNDUP(BY356/2,0)</f>
        <v>0</v>
      </c>
      <c r="CA356" s="44"/>
      <c r="CB356" s="125">
        <f t="shared" si="1031"/>
        <v>0</v>
      </c>
      <c r="CC356" s="126">
        <f>+CB356</f>
        <v>0</v>
      </c>
      <c r="CD356" s="44"/>
      <c r="CE356" s="370">
        <f>IF($F356="申請キャンセル",0,IF(CE357="","",CE357))</f>
        <v>0</v>
      </c>
      <c r="CF356" s="371">
        <f>IF($F356="申請キャンセル",0,IFERROR(VLOOKUP($D356,INDEX(データ蓄積!$A$16:$A$1015,MATCH($D356,データ蓄積!$A$16:$A$1015,0)):'データ蓄積'!$DB$1015,6,),0))</f>
        <v>0</v>
      </c>
      <c r="CG356" s="214" t="str">
        <f t="shared" si="1454"/>
        <v xml:space="preserve"> </v>
      </c>
      <c r="CH356" s="214" t="str">
        <f t="shared" si="1451"/>
        <v/>
      </c>
      <c r="CI356" s="214" t="str">
        <f>IF(CG356&gt;=CH356,"OK","下限本数を下回っています")</f>
        <v>OK</v>
      </c>
      <c r="CJ356" s="371">
        <f>IF($F356="申請キャンセル",0,IFERROR(VLOOKUP($D356,INDEX(データ蓄積!$A$16:$A$1015,MATCH($D356,データ蓄積!$A$16:$A$1015,0)):'データ蓄積'!$DB$1015,9,),0))</f>
        <v>0</v>
      </c>
      <c r="CK356" s="372">
        <f>IF($F356="申請キャンセル",0,IFERROR(VLOOKUP($D356,INDEX(データ蓄積!$A$16:$A$1015,MATCH($D356,データ蓄積!$A$16:$A$1015,0)):'データ蓄積'!$DB$1015,11,),0))</f>
        <v>0</v>
      </c>
      <c r="CL356" s="372">
        <f>IF($F356="申請キャンセル",0,IFERROR(VLOOKUP($D356,INDEX(データ蓄積!$A$16:$A$1015,MATCH($D356,データ蓄積!$A$16:$A$1015,0)):'データ蓄積'!$DB$1015,13,),0))</f>
        <v>0</v>
      </c>
      <c r="CM356" s="372">
        <f>IF($F356="申請キャンセル",0,IFERROR(VLOOKUP($D356,INDEX(データ蓄積!$A$16:$A$1015,MATCH($D356,データ蓄積!$A$16:$A$1015,0)):'データ蓄積'!$DB$1015,15,),0))</f>
        <v>0</v>
      </c>
      <c r="CN356" s="372">
        <f>IF($F356="申請キャンセル",0,IFERROR(VLOOKUP($D356,INDEX(データ蓄積!$A$16:$A$1015,MATCH($D356,データ蓄積!$A$16:$A$1015,0)):'データ蓄積'!$DB$1015,17,),0))</f>
        <v>0</v>
      </c>
      <c r="CO356" s="372">
        <f>IF($F356="申請キャンセル",0,IFERROR(VLOOKUP($D356,INDEX(データ蓄積!$A$16:$A$1015,MATCH($D356,データ蓄積!$A$16:$A$1015,0)):'データ蓄積'!$DB$1015,18,),0))</f>
        <v>0</v>
      </c>
      <c r="CP356" s="371">
        <f>IF($F356="申請キャンセル",0,IFERROR(VLOOKUP($D356,INDEX(データ蓄積!$A$16:$A$1015,MATCH($D356,データ蓄積!$A$16:$A$1015,0)):'データ蓄積'!$DB$1015,19,),0))</f>
        <v>0</v>
      </c>
      <c r="CQ356" s="372">
        <f>IF($F356="申請キャンセル",0,IFERROR(VLOOKUP($D356,INDEX(データ蓄積!$A$16:$A$1015,MATCH($D356,データ蓄積!$A$16:$A$1015,0)):'データ蓄積'!$DB$1015,24,),0))</f>
        <v>0</v>
      </c>
      <c r="CR356" s="99" t="str">
        <f>IF($F356="申請キャンセル",0,CONCATENATE(CS356,$CS$14,CT356,$CT$14,CU356,$CU$14))</f>
        <v>0年0月0日</v>
      </c>
      <c r="CS356" s="99">
        <f>IF($F356="申請キャンセル",0,IFERROR(VLOOKUP($D356,INDEX(データ蓄積!$A$16:$A$1015,MATCH($D356,データ蓄積!$A$16:$A$1015,0)):'データ蓄積'!$DB$1015,70,),0))</f>
        <v>0</v>
      </c>
      <c r="CT356" s="99">
        <f>IF($F356="申請キャンセル",0,IFERROR(VLOOKUP($D356,INDEX(データ蓄積!$A$16:$A$1015,MATCH($D356,データ蓄積!$A$16:$A$1015,0)):'データ蓄積'!$DB$1015,71,),0))</f>
        <v>0</v>
      </c>
      <c r="CU356" s="99">
        <f>IF($F356="申請キャンセル",0,IFERROR(VLOOKUP($D356,INDEX(データ蓄積!$A$16:$A$1015,MATCH($D356,データ蓄積!$A$16:$A$1015,0)):'データ蓄積'!$DB$1015,72,),0))</f>
        <v>0</v>
      </c>
      <c r="CV356" s="99" t="str">
        <f>IF($F356="申請キャンセル",0,CONCATENATE(CW356,$CW$14,CX356,$CX$14,CY356,$CY$14))</f>
        <v>0年0月0日</v>
      </c>
      <c r="CW356" s="99">
        <f>IF($F356="申請キャンセル",0,IFERROR(VLOOKUP($D356,INDEX(データ蓄積!$A$16:$A$1015,MATCH($D356,データ蓄積!$A$16:$A$1015,0)):'データ蓄積'!$DB$1015,73,),0))</f>
        <v>0</v>
      </c>
      <c r="CX356" s="99">
        <f>IF($F356="申請キャンセル",0,IFERROR(VLOOKUP($D356,INDEX(データ蓄積!$A$16:$A$1015,MATCH($D356,データ蓄積!$A$16:$A$1015,0)):'データ蓄積'!$DB$1015,74,),0))</f>
        <v>0</v>
      </c>
      <c r="CY356" s="99">
        <f>IF($F356="申請キャンセル",0,IFERROR(VLOOKUP($D356,INDEX(データ蓄積!$A$16:$A$1015,MATCH($D356,データ蓄積!$A$16:$A$1015,0)):'データ蓄積'!$DB$1015,75,),0))</f>
        <v>0</v>
      </c>
      <c r="CZ356" s="211">
        <f>IF($F356="申請キャンセル",0,IFERROR(VLOOKUP($D356,INDEX(データ蓄積!$A$16:$A$1015,MATCH($D356,データ蓄積!$A$16:$A$1015,0)):'データ蓄積'!$CF$1015,84,),0))</f>
        <v>0</v>
      </c>
      <c r="DA356" s="211">
        <f>IF($F356="申請キャンセル",0,IFERROR(VLOOKUP($D356,INDEX(データ蓄積!$A$16:$A$1015,MATCH($D356,データ蓄積!$A$16:$A$1015,0)):'データ蓄積'!$CG$1015,85,),0))</f>
        <v>0</v>
      </c>
      <c r="DB356" s="211">
        <f>IF($F356="申請キャンセル",0,IFERROR(VLOOKUP($D356,INDEX(データ蓄積!$A$16:$A$1015,MATCH($D356,データ蓄積!$A$16:$A$1015,0)):'データ蓄積'!$CH$1015,86,),0))</f>
        <v>0</v>
      </c>
      <c r="DC356" s="211"/>
      <c r="DD356" s="204">
        <f>IF($F356="申請キャンセル",0,IFERROR(VLOOKUP($D356,INDEX(データ蓄積!$A$16:$A$1015,MATCH($D356,データ蓄積!$A$16:$A$1015,0)):'データ蓄積'!$CN$1015,91,),0))</f>
        <v>0</v>
      </c>
      <c r="DE356" s="204">
        <f>IF($F356="申請キャンセル",0,IFERROR(VLOOKUP($D356,INDEX(データ蓄積!$A$16:$A$1015,MATCH($D356,データ蓄積!$A$16:$A$1015,0)):'データ蓄積'!$CN$1015,92,),0))</f>
        <v>0</v>
      </c>
    </row>
    <row r="357" spans="1:109" ht="18.75" customHeight="1" x14ac:dyDescent="0.15">
      <c r="A357" s="373">
        <f>IFERROR(VLOOKUP($D357,INDEX(データ蓄積!$A$16:$A$1015,MATCH($D357,データ蓄積!$A$16:$A$1015,0)+1):'データ蓄積'!$BI$1015,3,),0)</f>
        <v>0</v>
      </c>
      <c r="B357" s="374">
        <f>IFERROR(VLOOKUP($D357,INDEX(データ蓄積!$A$16:$A$1015,MATCH($D357,データ蓄積!$A$16:$A$1015,0)+1):'データ蓄積'!$BI$1015,4,),0)</f>
        <v>0</v>
      </c>
      <c r="C357" s="375">
        <f>IFERROR(VLOOKUP($D357,INDEX(データ蓄積!$A$16:$A$1015,MATCH($D357,データ蓄積!$A$16:$A$1015,0)+1):'データ蓄積'!$BI$1015,5,),0)</f>
        <v>0</v>
      </c>
      <c r="D357" s="373">
        <f t="shared" si="1665"/>
        <v>171</v>
      </c>
      <c r="E357" s="347">
        <f>IFERROR(VLOOKUP($D357,INDEX(データ蓄積!$A$16:$A$1015,MATCH($D357,データ蓄積!$A$16:$A$1015,0)+1):'データ蓄積'!$BI$1015,2,),0)</f>
        <v>0</v>
      </c>
      <c r="F357" s="376">
        <f>IFERROR(VLOOKUP($D357,INDEX(データ蓄積!$A$16:$A$1015,MATCH($D357,データ蓄積!$A$16:$A$1015,0)+1):'データ蓄積'!$CD$1015,82,),0)</f>
        <v>0</v>
      </c>
      <c r="G357" s="377">
        <f>IF($F356="申請キャンセル",0,IFERROR(VLOOKUP($D357,INDEX(データ蓄積!$A$16:$A$1015,MATCH($D357,データ蓄積!$A$16:$A$1015,0)+1):'データ蓄積'!$BI$1015,8,),0))</f>
        <v>0</v>
      </c>
      <c r="H357" s="347">
        <f>IF($F356="申請キャンセル",0,IFERROR(VLOOKUP($D357,INDEX(データ蓄積!$A$16:$A$1015,MATCH($D357,データ蓄積!$A$16:$A$1015,0)+1):'データ蓄積'!$BI$1015,10,),0))</f>
        <v>0</v>
      </c>
      <c r="I357" s="378" t="str">
        <f>IF($F356="申請キャンセル","",LEFT(IFERROR(VLOOKUP($D357,INDEX(データ蓄積!$A$16:$A$1015,MATCH($D357,データ蓄積!$A$16:$A$1015,0)+1):'データ蓄積'!$CH$1015,84,),""),2))</f>
        <v/>
      </c>
      <c r="J357" s="347" t="str">
        <f>IF($F356="申請キャンセル","",LEFT(IFERROR(VLOOKUP($D357,INDEX(データ蓄積!$A$16:$A$1015,MATCH($D356,データ蓄積!$A$16:$A$1015,0)+1):'データ蓄積'!$CL$1015,86,),""),2))</f>
        <v/>
      </c>
      <c r="K357" s="379">
        <f>IF($F356="申請キャンセル",0,IFERROR(VLOOKUP($D357,INDEX(データ蓄積!$A$16:$A$1015,MATCH($D357,データ蓄積!$A$16:$A$1015,0)+1):'データ蓄積'!$CO$1015,90,),0))</f>
        <v>0</v>
      </c>
      <c r="L357" s="374">
        <f t="shared" ref="L357" si="1791">IF(G357=0,0,IF($F357="申請キャンセル",0,IF(K357="","","〇")))</f>
        <v>0</v>
      </c>
      <c r="M357" s="380">
        <f>IF($F356="申請キャンセル",0,IFERROR(VLOOKUP($D357,INDEX(データ蓄積!$A$16:$A$1015,MATCH($D357,データ蓄積!$A$16:$A$1015,0)+1):'データ蓄積'!$BI$1015,14,),0))</f>
        <v>0</v>
      </c>
      <c r="N357" s="381">
        <f>IF($F356="申請キャンセル",0,IFERROR(VLOOKUP($D357,INDEX(データ蓄積!$A$16:$A$1015,MATCH($D357,データ蓄積!$A$16:$A$1015,0)+1):'データ蓄積'!$BI$1015,16,),0))</f>
        <v>0</v>
      </c>
      <c r="O357" s="382">
        <f>IF($F356="申請キャンセル",0,IFERROR(VLOOKUP($D357,INDEX(データ蓄積!$A$16:$A$1015,MATCH($D357,データ蓄積!$A$16:$A$1015,0)+1):'データ蓄積'!$BI$1015,20,),0))</f>
        <v>0</v>
      </c>
      <c r="P357" s="383">
        <f>IF($F356="申請キャンセル",0,IFERROR(VLOOKUP($D357,INDEX(データ蓄積!$A$16:$A$1015,MATCH($D357,データ蓄積!$A$16:$A$1015,0)+1):'データ蓄積'!$BI$1015,21,),0))</f>
        <v>0</v>
      </c>
      <c r="Q357" s="383">
        <f>IF($F356="申請キャンセル",0,IFERROR(VLOOKUP($D357,INDEX(データ蓄積!$A$16:$A$1015,MATCH($D357,データ蓄積!$A$16:$A$1015,0)+1):'データ蓄積'!$BI$1015,23,),0))</f>
        <v>0</v>
      </c>
      <c r="R357" s="384">
        <f>IF($F356="申請キャンセル",0,IFERROR(VLOOKUP($D357,INDEX(データ蓄積!$A$16:$A$1015,MATCH($D357,データ蓄積!$A$16:$A$1015,0)+1):'データ蓄積'!$CO$1015,92,),0))</f>
        <v>0</v>
      </c>
      <c r="S357" s="385">
        <f>IF($F356="申請キャンセル",0,IFERROR(VLOOKUP($D357,INDEX(データ蓄積!$A$16:$A$1015,MATCH($D357,データ蓄積!$A$16:$A$1015,0)+1):'データ蓄積'!$BI$1015,22,),0))</f>
        <v>0</v>
      </c>
      <c r="T357" s="386" t="str">
        <f>IF($F356="申請キャンセル",0,IF((AJ357+AP357)&gt;0,ROUNDDOWN((AJ357+AP357)/(AL357+AR357),4)*1000," "))</f>
        <v xml:space="preserve"> </v>
      </c>
      <c r="U357" s="387" t="str">
        <f>IF($F357="申請キャンセル",0,IFERROR(IF(AJ357+AP357=0,"",VLOOKUP(Q357,Sheet1!$B$4:$C$64,2,0)),0))</f>
        <v/>
      </c>
      <c r="V357" s="388">
        <f>IF($F356="申請キャンセル",0,IFERROR(VLOOKUP($D357,INDEX(データ蓄積!$A$16:$A$1015,MATCH($D357,データ蓄積!$A$16:$A$1015,0)+1):'データ蓄積'!$BI$1015,12,),0))</f>
        <v>0</v>
      </c>
      <c r="W357" s="389">
        <f>IF($F356="申請キャンセル",0,IFERROR(VLOOKUP($D357,INDEX(データ蓄積!$A$16:$A$1015,MATCH($D357,データ蓄積!$A$16:$A$1015,0)+1):'データ蓄積'!$BI$1015,25,),0))</f>
        <v>0</v>
      </c>
      <c r="X357" s="383">
        <f>IF($F356="申請キャンセル",0,IFERROR(VLOOKUP($D357,INDEX(データ蓄積!$A$16:$A$1015,MATCH($D357,データ蓄積!$A$16:$A$1015,0)+1):'データ蓄積'!$DB$1015,27,),0))</f>
        <v>0</v>
      </c>
      <c r="Y357" s="390">
        <f t="shared" si="1022"/>
        <v>0</v>
      </c>
      <c r="Z357" s="383">
        <f>IF($F356="申請キャンセル",0,IFERROR(VLOOKUP($D357,INDEX(データ蓄積!$A$16:$A$1015,MATCH($D357,データ蓄積!$A$16:$A$1015,0)+1):'データ蓄積'!$DB$1015,26,),0))</f>
        <v>0</v>
      </c>
      <c r="AA357" s="383">
        <f>IF($F356="申請キャンセル",0,IFERROR(VLOOKUP($D357,INDEX(データ蓄積!$A$16:$A$1015,MATCH($D357,データ蓄積!$A$16:$A$1015,0)+1):'データ蓄積'!$DB$1015,28,),0))</f>
        <v>0</v>
      </c>
      <c r="AB357" s="385">
        <f t="shared" ref="AB357" si="1792">IF($W357="初 年 度",TRUNC((+AA357-BP357)/2,0),0)</f>
        <v>0</v>
      </c>
      <c r="AC357" s="381"/>
      <c r="AD357" s="380">
        <f>IF($F356="申請キャンセル",0,IFERROR(VLOOKUP($D357,INDEX(データ蓄積!$A$16:$A$1015,MATCH($D357,データ蓄積!$A$16:$A$1015,0)+1):'データ蓄積'!$DB$1015,30,),0))</f>
        <v>0</v>
      </c>
      <c r="AE357" s="383">
        <f t="shared" si="1023"/>
        <v>0</v>
      </c>
      <c r="AF357" s="383">
        <f>IF($F356="申請キャンセル",0,IFERROR(VLOOKUP($D357,INDEX(データ蓄積!$A$16:$A$1015,MATCH($D357,データ蓄積!$A$16:$A$1015,0)+1):'データ蓄積'!$DB$1015,29,),0))</f>
        <v>0</v>
      </c>
      <c r="AG357" s="383">
        <f>IF($F356="申請キャンセル",0,IFERROR(VLOOKUP($D357,INDEX(データ蓄積!$A$16:$A$1015,MATCH($D357,データ蓄積!$A$16:$A$1015,0)+1):'データ蓄積'!$DB$1015,31,),0))</f>
        <v>0</v>
      </c>
      <c r="AH357" s="383">
        <f t="shared" si="1696"/>
        <v>0</v>
      </c>
      <c r="AI357" s="381"/>
      <c r="AJ357" s="385">
        <f t="shared" ref="AJ357" si="1793">+X357+AD357</f>
        <v>0</v>
      </c>
      <c r="AK357" s="390">
        <f t="shared" si="1732"/>
        <v>0</v>
      </c>
      <c r="AL357" s="383">
        <f t="shared" si="1732"/>
        <v>0</v>
      </c>
      <c r="AM357" s="383">
        <f t="shared" si="1732"/>
        <v>0</v>
      </c>
      <c r="AN357" s="385">
        <f t="shared" si="1732"/>
        <v>0</v>
      </c>
      <c r="AO357" s="381"/>
      <c r="AP357" s="383">
        <f>IF($F356="申請キャンセル",0,IFERROR(VLOOKUP($D357,INDEX(データ蓄積!$A$16:$A$1015,MATCH($D357,データ蓄積!$A$16:$A$1015,0)+1):'データ蓄積'!$DB$1015,33,),0))</f>
        <v>0</v>
      </c>
      <c r="AQ357" s="390">
        <f t="shared" si="1024"/>
        <v>0</v>
      </c>
      <c r="AR357" s="383">
        <f>IF($F356="申請キャンセル",0,IFERROR(VLOOKUP($D357,INDEX(データ蓄積!$A$16:$A$1015,MATCH($D357,データ蓄積!$A$16:$A$1015,0)+1):'データ蓄積'!$DB$1015,32,),0))</f>
        <v>0</v>
      </c>
      <c r="AS357" s="383">
        <f>IF($F356="申請キャンセル",0,IFERROR(VLOOKUP($D357,INDEX(データ蓄積!$A$16:$A$1015,MATCH($D357,データ蓄積!$A$16:$A$1015,0)+1):'データ蓄積'!$DB$1015,34,),0))</f>
        <v>0</v>
      </c>
      <c r="AT357" s="385">
        <f t="shared" si="1697"/>
        <v>0</v>
      </c>
      <c r="AU357" s="381"/>
      <c r="AV357" s="383">
        <f>IF($F356="申請キャンセル",0,IFERROR(VLOOKUP($D357,INDEX(データ蓄積!$A$16:$A$1015,MATCH($D357,データ蓄積!$A$16:$A$1015,0)+1):'データ蓄積'!$DB$1015,36,),0))</f>
        <v>0</v>
      </c>
      <c r="AW357" s="390">
        <f t="shared" si="1025"/>
        <v>0</v>
      </c>
      <c r="AX357" s="383">
        <f>IF($F356="申請キャンセル",0,IFERROR(VLOOKUP($D357,INDEX(データ蓄積!$A$16:$A$1015,MATCH($D357,データ蓄積!$A$16:$A$1015,0)+1):'データ蓄積'!$DB$1015,35,),0))</f>
        <v>0</v>
      </c>
      <c r="AY357" s="383">
        <f>IF($F356="申請キャンセル",0,IFERROR(VLOOKUP($D357,INDEX(データ蓄積!$A$16:$A$1015,MATCH($D357,データ蓄積!$A$16:$A$1015,0)+1):'データ蓄積'!$DB$1015,37,),0))</f>
        <v>0</v>
      </c>
      <c r="AZ357" s="385">
        <f t="shared" si="1698"/>
        <v>0</v>
      </c>
      <c r="BA357" s="381"/>
      <c r="BB357" s="391">
        <f t="shared" ref="BB357" si="1794">+AK357+AQ357+AW357</f>
        <v>0</v>
      </c>
      <c r="BC357" s="383">
        <f t="shared" si="1753"/>
        <v>0</v>
      </c>
      <c r="BD357" s="383">
        <f t="shared" si="1753"/>
        <v>0</v>
      </c>
      <c r="BE357" s="392">
        <f t="shared" si="1753"/>
        <v>0</v>
      </c>
      <c r="BF357" s="369"/>
      <c r="BG357" s="380">
        <f>IF($F356="申請キャンセル",0,IF(H357="（○）",220,0))</f>
        <v>0</v>
      </c>
      <c r="BH357" s="385">
        <f>IF($F356="申請キャンセル",0,IF(H357="（○）",SUM(AK357+AQ357+AW357),0))</f>
        <v>0</v>
      </c>
      <c r="BI357" s="383">
        <f>IF($F356="申請キャンセル",0,IF(H357="（○）",SUM(AL357+AR357),0))</f>
        <v>0</v>
      </c>
      <c r="BJ357" s="383">
        <f t="shared" si="1026"/>
        <v>0</v>
      </c>
      <c r="BK357" s="392">
        <f t="shared" ref="BK357" si="1795">IF($W357="初 年 度",TRUNC((+BJ357-CB357),0),0)</f>
        <v>0</v>
      </c>
      <c r="BL357" s="46"/>
      <c r="BM357" s="380">
        <f t="shared" si="1780"/>
        <v>0</v>
      </c>
      <c r="BN357" s="381">
        <f t="shared" si="1780"/>
        <v>0</v>
      </c>
      <c r="BP357" s="127">
        <f t="shared" si="1027"/>
        <v>0</v>
      </c>
      <c r="BQ357" s="128">
        <f t="shared" ref="BQ357" si="1796">ROUNDUP(BP357/2,0)</f>
        <v>0</v>
      </c>
      <c r="BR357" s="45"/>
      <c r="BS357" s="127">
        <f t="shared" si="1028"/>
        <v>0</v>
      </c>
      <c r="BT357" s="128">
        <f t="shared" ref="BT357" si="1797">ROUNDUP(BS357/2,0)</f>
        <v>0</v>
      </c>
      <c r="BU357" s="45"/>
      <c r="BV357" s="127">
        <f t="shared" si="1029"/>
        <v>0</v>
      </c>
      <c r="BW357" s="128">
        <f t="shared" si="1699"/>
        <v>0</v>
      </c>
      <c r="BX357" s="45"/>
      <c r="BY357" s="127">
        <f t="shared" si="1030"/>
        <v>0</v>
      </c>
      <c r="BZ357" s="128">
        <f t="shared" ref="BZ357" si="1798">ROUNDUP(BY357/2,0)</f>
        <v>0</v>
      </c>
      <c r="CA357" s="45"/>
      <c r="CB357" s="127">
        <f t="shared" si="1031"/>
        <v>0</v>
      </c>
      <c r="CC357" s="128">
        <f t="shared" ref="CC357" si="1799">+CB357</f>
        <v>0</v>
      </c>
      <c r="CD357" s="45"/>
      <c r="CE357" s="370">
        <f>IF($F356="申請キャンセル",0,IFERROR(VLOOKUP($D357,INDEX(データ蓄積!$A$16:$A$1015,MATCH($D357,データ蓄積!$A$16:$A$1015,0)+1):'データ蓄積'!$DB$1015,83,),0))</f>
        <v>0</v>
      </c>
      <c r="CF357" s="371">
        <f>IF($F356="申請キャンセル",0,IFERROR(VLOOKUP($D357,INDEX(データ蓄積!$A$16:$A$1015,MATCH($D357,データ蓄積!$A$16:$A$1015,0)+1):'データ蓄積'!$DB$1015,6,),0))</f>
        <v>0</v>
      </c>
      <c r="CG357" s="214" t="str">
        <f t="shared" si="1454"/>
        <v xml:space="preserve"> </v>
      </c>
      <c r="CH357" s="214" t="str">
        <f t="shared" si="1451"/>
        <v/>
      </c>
      <c r="CI357" s="214" t="str">
        <f t="shared" ref="CI357" si="1800">IF(CG357&gt;=CH357,"OK","下限本数を下回っています")</f>
        <v>OK</v>
      </c>
      <c r="CJ357" s="371">
        <f>IF($F356="申請キャンセル",0,IFERROR(VLOOKUP($D357,INDEX(データ蓄積!$A$16:$A$1015,MATCH($D357,データ蓄積!$A$16:$A$1015,0)+1):'データ蓄積'!$DB$1015,9,),0))</f>
        <v>0</v>
      </c>
      <c r="CK357" s="372">
        <f>IF($F356="申請キャンセル",0,IFERROR(VLOOKUP($D357,INDEX(データ蓄積!$A$16:$A$1015,MATCH($D357,データ蓄積!$A$16:$A$1015,0)+1):'データ蓄積'!$DB$1015,11,),0))</f>
        <v>0</v>
      </c>
      <c r="CL357" s="372">
        <f>IF($F356="申請キャンセル",0,IFERROR(VLOOKUP($D357,INDEX(データ蓄積!$A$16:$A$1015,MATCH($D357,データ蓄積!$A$16:$A$1015,0)+1):'データ蓄積'!$DB$1015,13,),0))</f>
        <v>0</v>
      </c>
      <c r="CM357" s="372">
        <f>IF($F356="申請キャンセル",0,IFERROR(VLOOKUP($D357,INDEX(データ蓄積!$A$16:$A$1015,MATCH($D357,データ蓄積!$A$16:$A$1015,0)+1):'データ蓄積'!$DB$1015,15,),0))</f>
        <v>0</v>
      </c>
      <c r="CN357" s="372">
        <f>IF($F356="申請キャンセル",0,IFERROR(VLOOKUP($D357,INDEX(データ蓄積!$A$16:$A$1015,MATCH($D357,データ蓄積!$A$16:$A$1015,0)+1):'データ蓄積'!$DB$1015,17,),0))</f>
        <v>0</v>
      </c>
      <c r="CO357" s="372">
        <f>IF($F356="申請キャンセル",0,IFERROR(VLOOKUP($D357,INDEX(データ蓄積!$A$16:$A$1015,MATCH($D357,データ蓄積!$A$16:$A$1015,0)+1):'データ蓄積'!$DB$1015,18,),0))</f>
        <v>0</v>
      </c>
      <c r="CP357" s="371">
        <f>IF($F356="申請キャンセル",0,IFERROR(VLOOKUP($D357,INDEX(データ蓄積!$A$16:$A$1015,MATCH($D357,データ蓄積!$A$16:$A$1015,0)+1):'データ蓄積'!$DB$1015,19,),0))</f>
        <v>0</v>
      </c>
      <c r="CQ357" s="372">
        <f>IF($F356="申請キャンセル",0,IFERROR(VLOOKUP($D357,INDEX(データ蓄積!$A$16:$A$1015,MATCH($D357,データ蓄積!$A$16:$A$1015,0)+1):'データ蓄積'!$DB$1015,24,),0))</f>
        <v>0</v>
      </c>
      <c r="CR357" s="99" t="str">
        <f>IF($F356="申請キャンセル",0,CONCATENATE(CS357,$CS$14,CT357,$CT$14,CU357,$CU$14))</f>
        <v>0年0月0日</v>
      </c>
      <c r="CS357" s="99">
        <f>IF($F356="申請キャンセル",0,IFERROR(VLOOKUP($D357,INDEX(データ蓄積!$A$16:$A$1015,MATCH($D357,データ蓄積!$A$16:$A$1015,0)+1):'データ蓄積'!$DB$1015,70,),0))</f>
        <v>0</v>
      </c>
      <c r="CT357" s="99">
        <f>IF($F356="申請キャンセル",0,IFERROR(VLOOKUP($D357,INDEX(データ蓄積!$A$16:$A$1015,MATCH($D357,データ蓄積!$A$16:$A$1015,0)+1):'データ蓄積'!$DB$1015,71,),0))</f>
        <v>0</v>
      </c>
      <c r="CU357" s="99">
        <f>IF($F356="申請キャンセル",0,IFERROR(VLOOKUP($D357,INDEX(データ蓄積!$A$16:$A$1015,MATCH($D357,データ蓄積!$A$16:$A$1015,0)+1):'データ蓄積'!$DB$1015,72,),0))</f>
        <v>0</v>
      </c>
      <c r="CV357" s="99" t="str">
        <f>IF($F356="申請キャンセル",0,CONCATENATE(CW357,$CW$14,CX357,$CX$14,CY357,$CY$14))</f>
        <v>0年0月0日</v>
      </c>
      <c r="CW357" s="99">
        <f>IF($F356="申請キャンセル",0,IFERROR(VLOOKUP($D357,INDEX(データ蓄積!$A$16:$A$1015,MATCH($D357,データ蓄積!$A$16:$A$1015,0)+1):'データ蓄積'!$DB$1015,73,),0))</f>
        <v>0</v>
      </c>
      <c r="CX357" s="99">
        <f>IF($F356="申請キャンセル",0,IFERROR(VLOOKUP($D357,INDEX(データ蓄積!$A$16:$A$1015,MATCH($D357,データ蓄積!$A$16:$A$1015,0)+1):'データ蓄積'!$DB$1015,74,),0))</f>
        <v>0</v>
      </c>
      <c r="CY357" s="99">
        <f>IF($F356="申請キャンセル",0,IFERROR(VLOOKUP($D357,INDEX(データ蓄積!$A$16:$A$1015,MATCH($D357,データ蓄積!$A$16:$A$1015,0)+1):'データ蓄積'!$DB$1015,75,),0))</f>
        <v>0</v>
      </c>
      <c r="CZ357" s="211">
        <f>IF($F356="申請キャンセル",0,IFERROR(VLOOKUP($D357,INDEX(データ蓄積!$A$16:$A$1015,MATCH($D357,データ蓄積!$A$16:$A$1015,0)+1):'データ蓄積'!$CF$1015,84,),0))</f>
        <v>0</v>
      </c>
      <c r="DA357" s="211">
        <f>IF($F356="申請キャンセル",0,IFERROR(VLOOKUP($D357,INDEX(データ蓄積!$A$16:$A$1015,MATCH($D357,データ蓄積!$A$16:$A$1015,0)+1):'データ蓄積'!$CG$1015,85,),0))</f>
        <v>0</v>
      </c>
      <c r="DB357" s="211">
        <f>IF($F356="申請キャンセル",0,IFERROR(VLOOKUP($D357,INDEX(データ蓄積!$A$16:$A$1015,MATCH($D357,データ蓄積!$A$16:$A$1015,0)+1):'データ蓄積'!$CH$1015,86,),0))</f>
        <v>0</v>
      </c>
      <c r="DC357" s="211"/>
      <c r="DD357" s="204">
        <f>IF($F356="申請キャンセル",0,IFERROR(VLOOKUP($D357,INDEX(データ蓄積!$A$16:$A$1015,MATCH($D357,データ蓄積!$A$16:$A$1015,0)+1):'データ蓄積'!$CN$1015,91,),0))</f>
        <v>0</v>
      </c>
      <c r="DE357" s="204">
        <f>IF($F356="申請キャンセル",0,IFERROR(VLOOKUP($D357,INDEX(データ蓄積!$A$16:$A$1015,MATCH($D357,データ蓄積!$A$16:$A$1015,0)+1):'データ蓄積'!$CN$1015,92,),0))</f>
        <v>0</v>
      </c>
    </row>
    <row r="358" spans="1:109" ht="18.75" customHeight="1" x14ac:dyDescent="0.15">
      <c r="A358" s="349">
        <f>IFERROR(VLOOKUP($D358,INDEX(データ蓄積!$A$16:$A$1015,MATCH($D358,データ蓄積!$A$16:$A$1015,0)):'データ蓄積'!$BI$1015,3,),0)</f>
        <v>0</v>
      </c>
      <c r="B358" s="350">
        <f>IFERROR(VLOOKUP($D358,INDEX(データ蓄積!$A$16:$A$1015,MATCH($D358,データ蓄積!$A$16:$A$1015,0)):'データ蓄積'!$BI$1015,4,),0)</f>
        <v>0</v>
      </c>
      <c r="C358" s="349">
        <f>IFERROR(VLOOKUP($D358,INDEX(データ蓄積!$A$16:$A$1015,MATCH($D358,データ蓄積!$A$16:$A$1015,0)):'データ蓄積'!$BI$1015,5,),0)</f>
        <v>0</v>
      </c>
      <c r="D358" s="349">
        <f t="shared" si="1665"/>
        <v>172</v>
      </c>
      <c r="E358" s="351">
        <f>IFERROR(VLOOKUP($D358,INDEX(データ蓄積!$A$16:$A$1015,MATCH($D358,データ蓄積!$A$16:$A$1015,0)):'データ蓄積'!$BI$1015,2,),0)</f>
        <v>0</v>
      </c>
      <c r="F358" s="352">
        <f>IFERROR(VLOOKUP($D358,INDEX(データ蓄積!$A$16:$A$1015,MATCH($D358,データ蓄積!$A$16:$A$1015,0)):'データ蓄積'!$CD$1015,82,),0)</f>
        <v>0</v>
      </c>
      <c r="G358" s="353">
        <f>IF($F358="申請キャンセル",0,IFERROR(VLOOKUP($D358,INDEX(データ蓄積!$A$16:$A$1015,MATCH($D358,データ蓄積!$A$16:$A$1015,0)):'データ蓄積'!$BI$1015,8,),0))</f>
        <v>0</v>
      </c>
      <c r="H358" s="346">
        <f>IF($F358="申請キャンセル",0,IFERROR(VLOOKUP($D358,INDEX(データ蓄積!$A$16:$A$1015,MATCH($D358,データ蓄積!$A$16:$A$1015,0)):'データ蓄積'!$BI$1015,10,),0))</f>
        <v>0</v>
      </c>
      <c r="I358" s="354" t="str">
        <f>IF($F358="申請キャンセル","",LEFT(IFERROR(VLOOKUP($D358,INDEX(データ蓄積!$A$16:$A$1015,MATCH($D358,データ蓄積!$A$16:$A$1015,0)):'データ蓄積'!$CH$1015,84,),""),2))</f>
        <v/>
      </c>
      <c r="J358" s="346" t="str">
        <f>IF($F358="申請キャンセル","",LEFT(IFERROR(VLOOKUP($D358,INDEX(データ蓄積!$A$16:$A$1015,MATCH($D358,データ蓄積!$A$16:$A$1015,0)):'データ蓄積'!$CL$1015,86,),""),2))</f>
        <v/>
      </c>
      <c r="K358" s="355">
        <f>IF($F358="申請キャンセル",0,IFERROR(VLOOKUP($D358,INDEX(データ蓄積!$A$16:$A$1015,MATCH($D358,データ蓄積!$A$16:$A$1015,0)):'データ蓄積'!$CO$1015,90,),0))</f>
        <v>0</v>
      </c>
      <c r="L358" s="350">
        <f>IF(G358=0,0,IF($F358="申請キャンセル",0,IF(K358="","","〇")))</f>
        <v>0</v>
      </c>
      <c r="M358" s="356">
        <f>IF($F358="申請キャンセル",0,IFERROR(VLOOKUP($D358,INDEX(データ蓄積!$A$16:$A$1015,MATCH($D358,データ蓄積!$A$16:$A$1015,0)):'データ蓄積'!$BI$1015,14,),))</f>
        <v>0</v>
      </c>
      <c r="N358" s="357">
        <f>IF($F358="申請キャンセル",0,IFERROR(VLOOKUP($D358,INDEX(データ蓄積!$A$16:$A$1015,MATCH($D358,データ蓄積!$A$16:$A$1015,0)):'データ蓄積'!$BI$1015,16,),0))</f>
        <v>0</v>
      </c>
      <c r="O358" s="356">
        <f>IF($F358="申請キャンセル",0,IFERROR(VLOOKUP($D358,INDEX(データ蓄積!$A$16:$A$1015,MATCH($D358,データ蓄積!$A$16:$A$1015,0)):'データ蓄積'!$BI$1015,20,),0))</f>
        <v>0</v>
      </c>
      <c r="P358" s="358">
        <f>IF($F358="申請キャンセル",0,IFERROR(VLOOKUP($D358,INDEX(データ蓄積!$A$16:$A$1015,MATCH($D358,データ蓄積!$A$16:$A$1015,0)):'データ蓄積'!$BI$1015,21,),0))</f>
        <v>0</v>
      </c>
      <c r="Q358" s="359">
        <f>IF($F358="申請キャンセル",0,IFERROR(VLOOKUP($D358,INDEX(データ蓄積!$A$16:$A$1015,MATCH($D358,データ蓄積!$A$16:$A$1015,0)):'データ蓄積'!$BI$1015,23,),0))</f>
        <v>0</v>
      </c>
      <c r="R358" s="360">
        <f>IF($F358="申請キャンセル",0,IFERROR(VLOOKUP($D358,INDEX(データ蓄積!$A$16:$A$1015,MATCH($D358,データ蓄積!$A$16:$A$1015,0)):'データ蓄積'!$CO$1015,92,),0))</f>
        <v>0</v>
      </c>
      <c r="S358" s="361">
        <f>IF($F358="申請キャンセル",0,IFERROR(VLOOKUP($D358,INDEX(データ蓄積!$A$16:$A$1015,MATCH($D358,データ蓄積!$A$16:$A$1015,0)):'データ蓄積'!$BI$1015,22,),0))</f>
        <v>0</v>
      </c>
      <c r="T358" s="362" t="str">
        <f>IF($F358="申請キャンセル",0,IF((AJ358+AP358)&gt;0,ROUNDDOWN((AJ358+AP358)/(AL358+AR358),4)*1000," "))</f>
        <v xml:space="preserve"> </v>
      </c>
      <c r="U358" s="363" t="str">
        <f>IF($F358="申請キャンセル",0,IFERROR(IF(AJ358+AP358=0,"",VLOOKUP(Q358,Sheet1!$B$4:$C$64,2,0)),0))</f>
        <v/>
      </c>
      <c r="V358" s="364">
        <f>IF($F358="申請キャンセル",0,IFERROR(VLOOKUP($D358,INDEX(データ蓄積!$A$16:$A$1015,MATCH($D358,データ蓄積!$A$16:$A$1015,0)):'データ蓄積'!$BI$1015,12,),0))</f>
        <v>0</v>
      </c>
      <c r="W358" s="365">
        <f>IF($F358="申請キャンセル",0,IFERROR(VLOOKUP($D358,INDEX(データ蓄積!$A$16:$A$1015,MATCH($D358,データ蓄積!$A$16:$A$1015,0)):'データ蓄積'!$BI$1015,25,),0))</f>
        <v>0</v>
      </c>
      <c r="X358" s="356">
        <f>IF($F358="申請キャンセル",0,IFERROR(VLOOKUP($D358,INDEX(データ蓄積!$A$16:$A$1015,MATCH($D358,データ蓄積!$A$16:$A$1015,0)):'データ蓄積'!$DB$1015,27,),0))</f>
        <v>0</v>
      </c>
      <c r="Y358" s="366">
        <f t="shared" si="1022"/>
        <v>0</v>
      </c>
      <c r="Z358" s="358">
        <f>IF($F358="申請キャンセル",0,IFERROR(VLOOKUP($D358,INDEX(データ蓄積!$A$16:$A$1015,MATCH($D358,データ蓄積!$A$16:$A$1015,0)):'データ蓄積'!$DB$1015,26,),0))</f>
        <v>0</v>
      </c>
      <c r="AA358" s="367">
        <f>IF($F358="申請キャンセル",0,IFERROR(VLOOKUP($D358,INDEX(データ蓄積!$A$16:$A$1015,MATCH($D358,データ蓄積!$A$16:$A$1015,0)):'データ蓄積'!$DB$1015,28,),0))</f>
        <v>0</v>
      </c>
      <c r="AB358" s="358">
        <f>IF($W358="初 年 度",TRUNC((+AA358-BP358)/2,0),0)</f>
        <v>0</v>
      </c>
      <c r="AC358" s="357"/>
      <c r="AD358" s="356">
        <f>IF($F358="申請キャンセル",0,IFERROR(VLOOKUP($D358,INDEX(データ蓄積!$A$16:$A$1015,MATCH($D358,データ蓄積!$A$16:$A$1015,0)):'データ蓄積'!$DB$1015,30,),0))</f>
        <v>0</v>
      </c>
      <c r="AE358" s="359">
        <f t="shared" si="1023"/>
        <v>0</v>
      </c>
      <c r="AF358" s="359">
        <f>IF($F358="申請キャンセル",0,IFERROR(VLOOKUP($D358,INDEX(データ蓄積!$A$16:$A$1015,MATCH($D358,データ蓄積!$A$16:$A$1015,0)):'データ蓄積'!$DB$1015,29,),0))</f>
        <v>0</v>
      </c>
      <c r="AG358" s="359">
        <f>IF($F358="申請キャンセル",0,IFERROR(VLOOKUP($D358,INDEX(データ蓄積!$A$16:$A$1015,MATCH($D358,データ蓄積!$A$16:$A$1015,0)):'データ蓄積'!$DB$1015,31,),0))</f>
        <v>0</v>
      </c>
      <c r="AH358" s="359">
        <f t="shared" si="1696"/>
        <v>0</v>
      </c>
      <c r="AI358" s="357"/>
      <c r="AJ358" s="358">
        <f>+X358+AD358</f>
        <v>0</v>
      </c>
      <c r="AK358" s="366">
        <f t="shared" si="1732"/>
        <v>0</v>
      </c>
      <c r="AL358" s="358">
        <f t="shared" si="1732"/>
        <v>0</v>
      </c>
      <c r="AM358" s="367">
        <f t="shared" si="1732"/>
        <v>0</v>
      </c>
      <c r="AN358" s="358">
        <f t="shared" si="1732"/>
        <v>0</v>
      </c>
      <c r="AO358" s="357"/>
      <c r="AP358" s="356">
        <f>IF($F358="申請キャンセル",0,IFERROR(VLOOKUP($D358,INDEX(データ蓄積!$A$16:$A$1015,MATCH($D358,データ蓄積!$A$16:$A$1015,0)):'データ蓄積'!$DB$1015,33,),0))</f>
        <v>0</v>
      </c>
      <c r="AQ358" s="366">
        <f t="shared" si="1024"/>
        <v>0</v>
      </c>
      <c r="AR358" s="358">
        <f>IF($F358="申請キャンセル",0,IFERROR(VLOOKUP($D358,INDEX(データ蓄積!$A$16:$A$1015,MATCH($D358,データ蓄積!$A$16:$A$1015,0)):'データ蓄積'!$DB$1015,32,),0))</f>
        <v>0</v>
      </c>
      <c r="AS358" s="367">
        <f>IF($F358="申請キャンセル",0,IFERROR(VLOOKUP($D358,INDEX(データ蓄積!$A$16:$A$1015,MATCH($D358,データ蓄積!$A$16:$A$1015,0)):'データ蓄積'!$DB$1015,34,),0))</f>
        <v>0</v>
      </c>
      <c r="AT358" s="358">
        <f t="shared" si="1697"/>
        <v>0</v>
      </c>
      <c r="AU358" s="357"/>
      <c r="AV358" s="356">
        <f>IF($F358="申請キャンセル",0,IFERROR(VLOOKUP($D358,INDEX(データ蓄積!$A$16:$A$1015,MATCH($D358,データ蓄積!$A$16:$A$1015,0)):'データ蓄積'!$DB$1015,36,),0))</f>
        <v>0</v>
      </c>
      <c r="AW358" s="366">
        <f t="shared" si="1025"/>
        <v>0</v>
      </c>
      <c r="AX358" s="358">
        <f>IF($F358="申請キャンセル",0,IFERROR(VLOOKUP($D358,INDEX(データ蓄積!$A$16:$A$1015,MATCH($D358,データ蓄積!$A$16:$A$1015,0)):'データ蓄積'!$DB$1015,35,),0))</f>
        <v>0</v>
      </c>
      <c r="AY358" s="367">
        <f>IF($F358="申請キャンセル",0,IFERROR(VLOOKUP($D358,INDEX(データ蓄積!$A$16:$A$1015,MATCH($D358,データ蓄積!$A$16:$A$1015,0)):'データ蓄積'!$DB$1015,37,),0))</f>
        <v>0</v>
      </c>
      <c r="AZ358" s="358">
        <f t="shared" si="1698"/>
        <v>0</v>
      </c>
      <c r="BA358" s="357"/>
      <c r="BB358" s="368">
        <f>+AK358+AQ358+AW358</f>
        <v>0</v>
      </c>
      <c r="BC358" s="358">
        <f t="shared" si="1753"/>
        <v>0</v>
      </c>
      <c r="BD358" s="367">
        <f t="shared" si="1753"/>
        <v>0</v>
      </c>
      <c r="BE358" s="361">
        <f t="shared" si="1753"/>
        <v>0</v>
      </c>
      <c r="BF358" s="369"/>
      <c r="BG358" s="356">
        <f>IF($F358="申請キャンセル",0,IF(H358="（○）",220,0))</f>
        <v>0</v>
      </c>
      <c r="BH358" s="359">
        <f>IF($F358="申請キャンセル",0,IF(H358="（○）",SUM(AK358+AQ358+AW358),0))</f>
        <v>0</v>
      </c>
      <c r="BI358" s="359">
        <f>IF($F358="申請キャンセル",0,IF(H358="（○）",SUM(AL358+AR358),0))</f>
        <v>0</v>
      </c>
      <c r="BJ358" s="359">
        <f t="shared" si="1026"/>
        <v>0</v>
      </c>
      <c r="BK358" s="361">
        <f>IF($W358="初 年 度",TRUNC((+BJ358-CB358),0),0)</f>
        <v>0</v>
      </c>
      <c r="BL358" s="46"/>
      <c r="BM358" s="356">
        <f t="shared" si="1780"/>
        <v>0</v>
      </c>
      <c r="BN358" s="357">
        <f t="shared" si="1780"/>
        <v>0</v>
      </c>
      <c r="BP358" s="125">
        <f t="shared" si="1027"/>
        <v>0</v>
      </c>
      <c r="BQ358" s="126">
        <f>ROUNDUP(BP358/2,0)</f>
        <v>0</v>
      </c>
      <c r="BR358" s="44"/>
      <c r="BS358" s="125">
        <f t="shared" si="1028"/>
        <v>0</v>
      </c>
      <c r="BT358" s="126">
        <f>ROUNDUP(BS358/2,0)</f>
        <v>0</v>
      </c>
      <c r="BU358" s="44"/>
      <c r="BV358" s="125">
        <f t="shared" si="1029"/>
        <v>0</v>
      </c>
      <c r="BW358" s="126">
        <f t="shared" si="1699"/>
        <v>0</v>
      </c>
      <c r="BX358" s="44"/>
      <c r="BY358" s="125">
        <f t="shared" si="1030"/>
        <v>0</v>
      </c>
      <c r="BZ358" s="126">
        <f>ROUNDUP(BY358/2,0)</f>
        <v>0</v>
      </c>
      <c r="CA358" s="44"/>
      <c r="CB358" s="125">
        <f t="shared" si="1031"/>
        <v>0</v>
      </c>
      <c r="CC358" s="126">
        <f>+CB358</f>
        <v>0</v>
      </c>
      <c r="CD358" s="44"/>
      <c r="CE358" s="370">
        <f>IF($F358="申請キャンセル",0,IF(CE359="","",CE359))</f>
        <v>0</v>
      </c>
      <c r="CF358" s="371">
        <f>IF($F358="申請キャンセル",0,IFERROR(VLOOKUP($D358,INDEX(データ蓄積!$A$16:$A$1015,MATCH($D358,データ蓄積!$A$16:$A$1015,0)):'データ蓄積'!$DB$1015,6,),0))</f>
        <v>0</v>
      </c>
      <c r="CG358" s="214" t="str">
        <f t="shared" si="1454"/>
        <v xml:space="preserve"> </v>
      </c>
      <c r="CH358" s="214" t="str">
        <f t="shared" si="1451"/>
        <v/>
      </c>
      <c r="CI358" s="214" t="str">
        <f>IF(CG358&gt;=CH358,"OK","下限本数を下回っています")</f>
        <v>OK</v>
      </c>
      <c r="CJ358" s="371">
        <f>IF($F358="申請キャンセル",0,IFERROR(VLOOKUP($D358,INDEX(データ蓄積!$A$16:$A$1015,MATCH($D358,データ蓄積!$A$16:$A$1015,0)):'データ蓄積'!$DB$1015,9,),0))</f>
        <v>0</v>
      </c>
      <c r="CK358" s="372">
        <f>IF($F358="申請キャンセル",0,IFERROR(VLOOKUP($D358,INDEX(データ蓄積!$A$16:$A$1015,MATCH($D358,データ蓄積!$A$16:$A$1015,0)):'データ蓄積'!$DB$1015,11,),0))</f>
        <v>0</v>
      </c>
      <c r="CL358" s="372">
        <f>IF($F358="申請キャンセル",0,IFERROR(VLOOKUP($D358,INDEX(データ蓄積!$A$16:$A$1015,MATCH($D358,データ蓄積!$A$16:$A$1015,0)):'データ蓄積'!$DB$1015,13,),0))</f>
        <v>0</v>
      </c>
      <c r="CM358" s="372">
        <f>IF($F358="申請キャンセル",0,IFERROR(VLOOKUP($D358,INDEX(データ蓄積!$A$16:$A$1015,MATCH($D358,データ蓄積!$A$16:$A$1015,0)):'データ蓄積'!$DB$1015,15,),0))</f>
        <v>0</v>
      </c>
      <c r="CN358" s="372">
        <f>IF($F358="申請キャンセル",0,IFERROR(VLOOKUP($D358,INDEX(データ蓄積!$A$16:$A$1015,MATCH($D358,データ蓄積!$A$16:$A$1015,0)):'データ蓄積'!$DB$1015,17,),0))</f>
        <v>0</v>
      </c>
      <c r="CO358" s="372">
        <f>IF($F358="申請キャンセル",0,IFERROR(VLOOKUP($D358,INDEX(データ蓄積!$A$16:$A$1015,MATCH($D358,データ蓄積!$A$16:$A$1015,0)):'データ蓄積'!$DB$1015,18,),0))</f>
        <v>0</v>
      </c>
      <c r="CP358" s="371">
        <f>IF($F358="申請キャンセル",0,IFERROR(VLOOKUP($D358,INDEX(データ蓄積!$A$16:$A$1015,MATCH($D358,データ蓄積!$A$16:$A$1015,0)):'データ蓄積'!$DB$1015,19,),0))</f>
        <v>0</v>
      </c>
      <c r="CQ358" s="372">
        <f>IF($F358="申請キャンセル",0,IFERROR(VLOOKUP($D358,INDEX(データ蓄積!$A$16:$A$1015,MATCH($D358,データ蓄積!$A$16:$A$1015,0)):'データ蓄積'!$DB$1015,24,),0))</f>
        <v>0</v>
      </c>
      <c r="CR358" s="99" t="str">
        <f>IF($F358="申請キャンセル",0,CONCATENATE(CS358,$CS$14,CT358,$CT$14,CU358,$CU$14))</f>
        <v>0年0月0日</v>
      </c>
      <c r="CS358" s="99">
        <f>IF($F358="申請キャンセル",0,IFERROR(VLOOKUP($D358,INDEX(データ蓄積!$A$16:$A$1015,MATCH($D358,データ蓄積!$A$16:$A$1015,0)):'データ蓄積'!$DB$1015,70,),0))</f>
        <v>0</v>
      </c>
      <c r="CT358" s="99">
        <f>IF($F358="申請キャンセル",0,IFERROR(VLOOKUP($D358,INDEX(データ蓄積!$A$16:$A$1015,MATCH($D358,データ蓄積!$A$16:$A$1015,0)):'データ蓄積'!$DB$1015,71,),0))</f>
        <v>0</v>
      </c>
      <c r="CU358" s="99">
        <f>IF($F358="申請キャンセル",0,IFERROR(VLOOKUP($D358,INDEX(データ蓄積!$A$16:$A$1015,MATCH($D358,データ蓄積!$A$16:$A$1015,0)):'データ蓄積'!$DB$1015,72,),0))</f>
        <v>0</v>
      </c>
      <c r="CV358" s="99" t="str">
        <f>IF($F358="申請キャンセル",0,CONCATENATE(CW358,$CW$14,CX358,$CX$14,CY358,$CY$14))</f>
        <v>0年0月0日</v>
      </c>
      <c r="CW358" s="99">
        <f>IF($F358="申請キャンセル",0,IFERROR(VLOOKUP($D358,INDEX(データ蓄積!$A$16:$A$1015,MATCH($D358,データ蓄積!$A$16:$A$1015,0)):'データ蓄積'!$DB$1015,73,),0))</f>
        <v>0</v>
      </c>
      <c r="CX358" s="99">
        <f>IF($F358="申請キャンセル",0,IFERROR(VLOOKUP($D358,INDEX(データ蓄積!$A$16:$A$1015,MATCH($D358,データ蓄積!$A$16:$A$1015,0)):'データ蓄積'!$DB$1015,74,),0))</f>
        <v>0</v>
      </c>
      <c r="CY358" s="99">
        <f>IF($F358="申請キャンセル",0,IFERROR(VLOOKUP($D358,INDEX(データ蓄積!$A$16:$A$1015,MATCH($D358,データ蓄積!$A$16:$A$1015,0)):'データ蓄積'!$DB$1015,75,),0))</f>
        <v>0</v>
      </c>
      <c r="CZ358" s="211">
        <f>IF($F358="申請キャンセル",0,IFERROR(VLOOKUP($D358,INDEX(データ蓄積!$A$16:$A$1015,MATCH($D358,データ蓄積!$A$16:$A$1015,0)):'データ蓄積'!$CF$1015,84,),0))</f>
        <v>0</v>
      </c>
      <c r="DA358" s="211">
        <f>IF($F358="申請キャンセル",0,IFERROR(VLOOKUP($D358,INDEX(データ蓄積!$A$16:$A$1015,MATCH($D358,データ蓄積!$A$16:$A$1015,0)):'データ蓄積'!$CG$1015,85,),0))</f>
        <v>0</v>
      </c>
      <c r="DB358" s="211">
        <f>IF($F358="申請キャンセル",0,IFERROR(VLOOKUP($D358,INDEX(データ蓄積!$A$16:$A$1015,MATCH($D358,データ蓄積!$A$16:$A$1015,0)):'データ蓄積'!$CH$1015,86,),0))</f>
        <v>0</v>
      </c>
      <c r="DC358" s="211"/>
      <c r="DD358" s="204">
        <f>IF($F358="申請キャンセル",0,IFERROR(VLOOKUP($D358,INDEX(データ蓄積!$A$16:$A$1015,MATCH($D358,データ蓄積!$A$16:$A$1015,0)):'データ蓄積'!$CN$1015,91,),0))</f>
        <v>0</v>
      </c>
      <c r="DE358" s="204">
        <f>IF($F358="申請キャンセル",0,IFERROR(VLOOKUP($D358,INDEX(データ蓄積!$A$16:$A$1015,MATCH($D358,データ蓄積!$A$16:$A$1015,0)):'データ蓄積'!$CN$1015,92,),0))</f>
        <v>0</v>
      </c>
    </row>
    <row r="359" spans="1:109" ht="18.75" customHeight="1" x14ac:dyDescent="0.15">
      <c r="A359" s="373">
        <f>IFERROR(VLOOKUP($D359,INDEX(データ蓄積!$A$16:$A$1015,MATCH($D359,データ蓄積!$A$16:$A$1015,0)+1):'データ蓄積'!$BI$1015,3,),0)</f>
        <v>0</v>
      </c>
      <c r="B359" s="374">
        <f>IFERROR(VLOOKUP($D359,INDEX(データ蓄積!$A$16:$A$1015,MATCH($D359,データ蓄積!$A$16:$A$1015,0)+1):'データ蓄積'!$BI$1015,4,),0)</f>
        <v>0</v>
      </c>
      <c r="C359" s="375">
        <f>IFERROR(VLOOKUP($D359,INDEX(データ蓄積!$A$16:$A$1015,MATCH($D359,データ蓄積!$A$16:$A$1015,0)+1):'データ蓄積'!$BI$1015,5,),0)</f>
        <v>0</v>
      </c>
      <c r="D359" s="373">
        <f t="shared" si="1665"/>
        <v>172</v>
      </c>
      <c r="E359" s="347">
        <f>IFERROR(VLOOKUP($D359,INDEX(データ蓄積!$A$16:$A$1015,MATCH($D359,データ蓄積!$A$16:$A$1015,0)+1):'データ蓄積'!$BI$1015,2,),0)</f>
        <v>0</v>
      </c>
      <c r="F359" s="376">
        <f>IFERROR(VLOOKUP($D359,INDEX(データ蓄積!$A$16:$A$1015,MATCH($D359,データ蓄積!$A$16:$A$1015,0)+1):'データ蓄積'!$CD$1015,82,),0)</f>
        <v>0</v>
      </c>
      <c r="G359" s="377">
        <f>IF($F358="申請キャンセル",0,IFERROR(VLOOKUP($D359,INDEX(データ蓄積!$A$16:$A$1015,MATCH($D359,データ蓄積!$A$16:$A$1015,0)+1):'データ蓄積'!$BI$1015,8,),0))</f>
        <v>0</v>
      </c>
      <c r="H359" s="347">
        <f>IF($F358="申請キャンセル",0,IFERROR(VLOOKUP($D359,INDEX(データ蓄積!$A$16:$A$1015,MATCH($D359,データ蓄積!$A$16:$A$1015,0)+1):'データ蓄積'!$BI$1015,10,),0))</f>
        <v>0</v>
      </c>
      <c r="I359" s="378" t="str">
        <f>IF($F358="申請キャンセル","",LEFT(IFERROR(VLOOKUP($D359,INDEX(データ蓄積!$A$16:$A$1015,MATCH($D359,データ蓄積!$A$16:$A$1015,0)+1):'データ蓄積'!$CH$1015,84,),""),2))</f>
        <v/>
      </c>
      <c r="J359" s="347" t="str">
        <f>IF($F358="申請キャンセル","",LEFT(IFERROR(VLOOKUP($D359,INDEX(データ蓄積!$A$16:$A$1015,MATCH($D358,データ蓄積!$A$16:$A$1015,0)+1):'データ蓄積'!$CL$1015,86,),""),2))</f>
        <v/>
      </c>
      <c r="K359" s="379">
        <f>IF($F358="申請キャンセル",0,IFERROR(VLOOKUP($D359,INDEX(データ蓄積!$A$16:$A$1015,MATCH($D359,データ蓄積!$A$16:$A$1015,0)+1):'データ蓄積'!$CO$1015,90,),0))</f>
        <v>0</v>
      </c>
      <c r="L359" s="374">
        <f t="shared" ref="L359" si="1801">IF(G359=0,0,IF($F359="申請キャンセル",0,IF(K359="","","〇")))</f>
        <v>0</v>
      </c>
      <c r="M359" s="380">
        <f>IF($F358="申請キャンセル",0,IFERROR(VLOOKUP($D359,INDEX(データ蓄積!$A$16:$A$1015,MATCH($D359,データ蓄積!$A$16:$A$1015,0)+1):'データ蓄積'!$BI$1015,14,),0))</f>
        <v>0</v>
      </c>
      <c r="N359" s="381">
        <f>IF($F358="申請キャンセル",0,IFERROR(VLOOKUP($D359,INDEX(データ蓄積!$A$16:$A$1015,MATCH($D359,データ蓄積!$A$16:$A$1015,0)+1):'データ蓄積'!$BI$1015,16,),0))</f>
        <v>0</v>
      </c>
      <c r="O359" s="382">
        <f>IF($F358="申請キャンセル",0,IFERROR(VLOOKUP($D359,INDEX(データ蓄積!$A$16:$A$1015,MATCH($D359,データ蓄積!$A$16:$A$1015,0)+1):'データ蓄積'!$BI$1015,20,),0))</f>
        <v>0</v>
      </c>
      <c r="P359" s="383">
        <f>IF($F358="申請キャンセル",0,IFERROR(VLOOKUP($D359,INDEX(データ蓄積!$A$16:$A$1015,MATCH($D359,データ蓄積!$A$16:$A$1015,0)+1):'データ蓄積'!$BI$1015,21,),0))</f>
        <v>0</v>
      </c>
      <c r="Q359" s="383">
        <f>IF($F358="申請キャンセル",0,IFERROR(VLOOKUP($D359,INDEX(データ蓄積!$A$16:$A$1015,MATCH($D359,データ蓄積!$A$16:$A$1015,0)+1):'データ蓄積'!$BI$1015,23,),0))</f>
        <v>0</v>
      </c>
      <c r="R359" s="384">
        <f>IF($F358="申請キャンセル",0,IFERROR(VLOOKUP($D359,INDEX(データ蓄積!$A$16:$A$1015,MATCH($D359,データ蓄積!$A$16:$A$1015,0)+1):'データ蓄積'!$CO$1015,92,),0))</f>
        <v>0</v>
      </c>
      <c r="S359" s="385">
        <f>IF($F358="申請キャンセル",0,IFERROR(VLOOKUP($D359,INDEX(データ蓄積!$A$16:$A$1015,MATCH($D359,データ蓄積!$A$16:$A$1015,0)+1):'データ蓄積'!$BI$1015,22,),0))</f>
        <v>0</v>
      </c>
      <c r="T359" s="386" t="str">
        <f>IF($F358="申請キャンセル",0,IF((AJ359+AP359)&gt;0,ROUNDDOWN((AJ359+AP359)/(AL359+AR359),4)*1000," "))</f>
        <v xml:space="preserve"> </v>
      </c>
      <c r="U359" s="387" t="str">
        <f>IF($F359="申請キャンセル",0,IFERROR(IF(AJ359+AP359=0,"",VLOOKUP(Q359,Sheet1!$B$4:$C$64,2,0)),0))</f>
        <v/>
      </c>
      <c r="V359" s="388">
        <f>IF($F358="申請キャンセル",0,IFERROR(VLOOKUP($D359,INDEX(データ蓄積!$A$16:$A$1015,MATCH($D359,データ蓄積!$A$16:$A$1015,0)+1):'データ蓄積'!$BI$1015,12,),0))</f>
        <v>0</v>
      </c>
      <c r="W359" s="389">
        <f>IF($F358="申請キャンセル",0,IFERROR(VLOOKUP($D359,INDEX(データ蓄積!$A$16:$A$1015,MATCH($D359,データ蓄積!$A$16:$A$1015,0)+1):'データ蓄積'!$BI$1015,25,),0))</f>
        <v>0</v>
      </c>
      <c r="X359" s="383">
        <f>IF($F358="申請キャンセル",0,IFERROR(VLOOKUP($D359,INDEX(データ蓄積!$A$16:$A$1015,MATCH($D359,データ蓄積!$A$16:$A$1015,0)+1):'データ蓄積'!$DB$1015,27,),0))</f>
        <v>0</v>
      </c>
      <c r="Y359" s="390">
        <f t="shared" si="1022"/>
        <v>0</v>
      </c>
      <c r="Z359" s="383">
        <f>IF($F358="申請キャンセル",0,IFERROR(VLOOKUP($D359,INDEX(データ蓄積!$A$16:$A$1015,MATCH($D359,データ蓄積!$A$16:$A$1015,0)+1):'データ蓄積'!$DB$1015,26,),0))</f>
        <v>0</v>
      </c>
      <c r="AA359" s="383">
        <f>IF($F358="申請キャンセル",0,IFERROR(VLOOKUP($D359,INDEX(データ蓄積!$A$16:$A$1015,MATCH($D359,データ蓄積!$A$16:$A$1015,0)+1):'データ蓄積'!$DB$1015,28,),0))</f>
        <v>0</v>
      </c>
      <c r="AB359" s="385">
        <f t="shared" ref="AB359" si="1802">IF($W359="初 年 度",TRUNC((+AA359-BP359)/2,0),0)</f>
        <v>0</v>
      </c>
      <c r="AC359" s="381"/>
      <c r="AD359" s="380">
        <f>IF($F358="申請キャンセル",0,IFERROR(VLOOKUP($D359,INDEX(データ蓄積!$A$16:$A$1015,MATCH($D359,データ蓄積!$A$16:$A$1015,0)+1):'データ蓄積'!$DB$1015,30,),0))</f>
        <v>0</v>
      </c>
      <c r="AE359" s="383">
        <f t="shared" si="1023"/>
        <v>0</v>
      </c>
      <c r="AF359" s="383">
        <f>IF($F358="申請キャンセル",0,IFERROR(VLOOKUP($D359,INDEX(データ蓄積!$A$16:$A$1015,MATCH($D359,データ蓄積!$A$16:$A$1015,0)+1):'データ蓄積'!$DB$1015,29,),0))</f>
        <v>0</v>
      </c>
      <c r="AG359" s="383">
        <f>IF($F358="申請キャンセル",0,IFERROR(VLOOKUP($D359,INDEX(データ蓄積!$A$16:$A$1015,MATCH($D359,データ蓄積!$A$16:$A$1015,0)+1):'データ蓄積'!$DB$1015,31,),0))</f>
        <v>0</v>
      </c>
      <c r="AH359" s="383">
        <f t="shared" si="1696"/>
        <v>0</v>
      </c>
      <c r="AI359" s="381"/>
      <c r="AJ359" s="385">
        <f t="shared" ref="AJ359" si="1803">+X359+AD359</f>
        <v>0</v>
      </c>
      <c r="AK359" s="390">
        <f t="shared" si="1732"/>
        <v>0</v>
      </c>
      <c r="AL359" s="383">
        <f t="shared" si="1732"/>
        <v>0</v>
      </c>
      <c r="AM359" s="383">
        <f t="shared" si="1732"/>
        <v>0</v>
      </c>
      <c r="AN359" s="385">
        <f t="shared" si="1732"/>
        <v>0</v>
      </c>
      <c r="AO359" s="381"/>
      <c r="AP359" s="383">
        <f>IF($F358="申請キャンセル",0,IFERROR(VLOOKUP($D359,INDEX(データ蓄積!$A$16:$A$1015,MATCH($D359,データ蓄積!$A$16:$A$1015,0)+1):'データ蓄積'!$DB$1015,33,),0))</f>
        <v>0</v>
      </c>
      <c r="AQ359" s="390">
        <f t="shared" si="1024"/>
        <v>0</v>
      </c>
      <c r="AR359" s="383">
        <f>IF($F358="申請キャンセル",0,IFERROR(VLOOKUP($D359,INDEX(データ蓄積!$A$16:$A$1015,MATCH($D359,データ蓄積!$A$16:$A$1015,0)+1):'データ蓄積'!$DB$1015,32,),0))</f>
        <v>0</v>
      </c>
      <c r="AS359" s="383">
        <f>IF($F358="申請キャンセル",0,IFERROR(VLOOKUP($D359,INDEX(データ蓄積!$A$16:$A$1015,MATCH($D359,データ蓄積!$A$16:$A$1015,0)+1):'データ蓄積'!$DB$1015,34,),0))</f>
        <v>0</v>
      </c>
      <c r="AT359" s="385">
        <f t="shared" si="1697"/>
        <v>0</v>
      </c>
      <c r="AU359" s="381"/>
      <c r="AV359" s="383">
        <f>IF($F358="申請キャンセル",0,IFERROR(VLOOKUP($D359,INDEX(データ蓄積!$A$16:$A$1015,MATCH($D359,データ蓄積!$A$16:$A$1015,0)+1):'データ蓄積'!$DB$1015,36,),0))</f>
        <v>0</v>
      </c>
      <c r="AW359" s="390">
        <f t="shared" si="1025"/>
        <v>0</v>
      </c>
      <c r="AX359" s="383">
        <f>IF($F358="申請キャンセル",0,IFERROR(VLOOKUP($D359,INDEX(データ蓄積!$A$16:$A$1015,MATCH($D359,データ蓄積!$A$16:$A$1015,0)+1):'データ蓄積'!$DB$1015,35,),0))</f>
        <v>0</v>
      </c>
      <c r="AY359" s="383">
        <f>IF($F358="申請キャンセル",0,IFERROR(VLOOKUP($D359,INDEX(データ蓄積!$A$16:$A$1015,MATCH($D359,データ蓄積!$A$16:$A$1015,0)+1):'データ蓄積'!$DB$1015,37,),0))</f>
        <v>0</v>
      </c>
      <c r="AZ359" s="385">
        <f t="shared" si="1698"/>
        <v>0</v>
      </c>
      <c r="BA359" s="381"/>
      <c r="BB359" s="391">
        <f t="shared" ref="BB359" si="1804">+AK359+AQ359+AW359</f>
        <v>0</v>
      </c>
      <c r="BC359" s="383">
        <f t="shared" si="1753"/>
        <v>0</v>
      </c>
      <c r="BD359" s="383">
        <f t="shared" si="1753"/>
        <v>0</v>
      </c>
      <c r="BE359" s="392">
        <f t="shared" si="1753"/>
        <v>0</v>
      </c>
      <c r="BF359" s="369"/>
      <c r="BG359" s="380">
        <f>IF($F358="申請キャンセル",0,IF(H359="（○）",220,0))</f>
        <v>0</v>
      </c>
      <c r="BH359" s="385">
        <f>IF($F358="申請キャンセル",0,IF(H359="（○）",SUM(AK359+AQ359+AW359),0))</f>
        <v>0</v>
      </c>
      <c r="BI359" s="383">
        <f>IF($F358="申請キャンセル",0,IF(H359="（○）",SUM(AL359+AR359),0))</f>
        <v>0</v>
      </c>
      <c r="BJ359" s="383">
        <f t="shared" si="1026"/>
        <v>0</v>
      </c>
      <c r="BK359" s="392">
        <f t="shared" ref="BK359" si="1805">IF($W359="初 年 度",TRUNC((+BJ359-CB359),0),0)</f>
        <v>0</v>
      </c>
      <c r="BL359" s="46"/>
      <c r="BM359" s="380">
        <f t="shared" si="1780"/>
        <v>0</v>
      </c>
      <c r="BN359" s="381">
        <f t="shared" si="1780"/>
        <v>0</v>
      </c>
      <c r="BP359" s="127">
        <f t="shared" si="1027"/>
        <v>0</v>
      </c>
      <c r="BQ359" s="128">
        <f t="shared" ref="BQ359" si="1806">ROUNDUP(BP359/2,0)</f>
        <v>0</v>
      </c>
      <c r="BR359" s="45"/>
      <c r="BS359" s="127">
        <f t="shared" si="1028"/>
        <v>0</v>
      </c>
      <c r="BT359" s="128">
        <f t="shared" ref="BT359" si="1807">ROUNDUP(BS359/2,0)</f>
        <v>0</v>
      </c>
      <c r="BU359" s="45"/>
      <c r="BV359" s="127">
        <f t="shared" si="1029"/>
        <v>0</v>
      </c>
      <c r="BW359" s="128">
        <f t="shared" si="1699"/>
        <v>0</v>
      </c>
      <c r="BX359" s="45"/>
      <c r="BY359" s="127">
        <f t="shared" si="1030"/>
        <v>0</v>
      </c>
      <c r="BZ359" s="128">
        <f t="shared" ref="BZ359" si="1808">ROUNDUP(BY359/2,0)</f>
        <v>0</v>
      </c>
      <c r="CA359" s="45"/>
      <c r="CB359" s="127">
        <f t="shared" si="1031"/>
        <v>0</v>
      </c>
      <c r="CC359" s="128">
        <f t="shared" ref="CC359" si="1809">+CB359</f>
        <v>0</v>
      </c>
      <c r="CD359" s="45"/>
      <c r="CE359" s="370">
        <f>IF($F358="申請キャンセル",0,IFERROR(VLOOKUP($D359,INDEX(データ蓄積!$A$16:$A$1015,MATCH($D359,データ蓄積!$A$16:$A$1015,0)+1):'データ蓄積'!$DB$1015,83,),0))</f>
        <v>0</v>
      </c>
      <c r="CF359" s="371">
        <f>IF($F358="申請キャンセル",0,IFERROR(VLOOKUP($D359,INDEX(データ蓄積!$A$16:$A$1015,MATCH($D359,データ蓄積!$A$16:$A$1015,0)+1):'データ蓄積'!$DB$1015,6,),0))</f>
        <v>0</v>
      </c>
      <c r="CG359" s="214" t="str">
        <f t="shared" si="1454"/>
        <v xml:space="preserve"> </v>
      </c>
      <c r="CH359" s="214" t="str">
        <f t="shared" si="1451"/>
        <v/>
      </c>
      <c r="CI359" s="214" t="str">
        <f t="shared" ref="CI359" si="1810">IF(CG359&gt;=CH359,"OK","下限本数を下回っています")</f>
        <v>OK</v>
      </c>
      <c r="CJ359" s="371">
        <f>IF($F358="申請キャンセル",0,IFERROR(VLOOKUP($D359,INDEX(データ蓄積!$A$16:$A$1015,MATCH($D359,データ蓄積!$A$16:$A$1015,0)+1):'データ蓄積'!$DB$1015,9,),0))</f>
        <v>0</v>
      </c>
      <c r="CK359" s="372">
        <f>IF($F358="申請キャンセル",0,IFERROR(VLOOKUP($D359,INDEX(データ蓄積!$A$16:$A$1015,MATCH($D359,データ蓄積!$A$16:$A$1015,0)+1):'データ蓄積'!$DB$1015,11,),0))</f>
        <v>0</v>
      </c>
      <c r="CL359" s="372">
        <f>IF($F358="申請キャンセル",0,IFERROR(VLOOKUP($D359,INDEX(データ蓄積!$A$16:$A$1015,MATCH($D359,データ蓄積!$A$16:$A$1015,0)+1):'データ蓄積'!$DB$1015,13,),0))</f>
        <v>0</v>
      </c>
      <c r="CM359" s="372">
        <f>IF($F358="申請キャンセル",0,IFERROR(VLOOKUP($D359,INDEX(データ蓄積!$A$16:$A$1015,MATCH($D359,データ蓄積!$A$16:$A$1015,0)+1):'データ蓄積'!$DB$1015,15,),0))</f>
        <v>0</v>
      </c>
      <c r="CN359" s="372">
        <f>IF($F358="申請キャンセル",0,IFERROR(VLOOKUP($D359,INDEX(データ蓄積!$A$16:$A$1015,MATCH($D359,データ蓄積!$A$16:$A$1015,0)+1):'データ蓄積'!$DB$1015,17,),0))</f>
        <v>0</v>
      </c>
      <c r="CO359" s="372">
        <f>IF($F358="申請キャンセル",0,IFERROR(VLOOKUP($D359,INDEX(データ蓄積!$A$16:$A$1015,MATCH($D359,データ蓄積!$A$16:$A$1015,0)+1):'データ蓄積'!$DB$1015,18,),0))</f>
        <v>0</v>
      </c>
      <c r="CP359" s="371">
        <f>IF($F358="申請キャンセル",0,IFERROR(VLOOKUP($D359,INDEX(データ蓄積!$A$16:$A$1015,MATCH($D359,データ蓄積!$A$16:$A$1015,0)+1):'データ蓄積'!$DB$1015,19,),0))</f>
        <v>0</v>
      </c>
      <c r="CQ359" s="372">
        <f>IF($F358="申請キャンセル",0,IFERROR(VLOOKUP($D359,INDEX(データ蓄積!$A$16:$A$1015,MATCH($D359,データ蓄積!$A$16:$A$1015,0)+1):'データ蓄積'!$DB$1015,24,),0))</f>
        <v>0</v>
      </c>
      <c r="CR359" s="99" t="str">
        <f>IF($F358="申請キャンセル",0,CONCATENATE(CS359,$CS$14,CT359,$CT$14,CU359,$CU$14))</f>
        <v>0年0月0日</v>
      </c>
      <c r="CS359" s="99">
        <f>IF($F358="申請キャンセル",0,IFERROR(VLOOKUP($D359,INDEX(データ蓄積!$A$16:$A$1015,MATCH($D359,データ蓄積!$A$16:$A$1015,0)+1):'データ蓄積'!$DB$1015,70,),0))</f>
        <v>0</v>
      </c>
      <c r="CT359" s="99">
        <f>IF($F358="申請キャンセル",0,IFERROR(VLOOKUP($D359,INDEX(データ蓄積!$A$16:$A$1015,MATCH($D359,データ蓄積!$A$16:$A$1015,0)+1):'データ蓄積'!$DB$1015,71,),0))</f>
        <v>0</v>
      </c>
      <c r="CU359" s="99">
        <f>IF($F358="申請キャンセル",0,IFERROR(VLOOKUP($D359,INDEX(データ蓄積!$A$16:$A$1015,MATCH($D359,データ蓄積!$A$16:$A$1015,0)+1):'データ蓄積'!$DB$1015,72,),0))</f>
        <v>0</v>
      </c>
      <c r="CV359" s="99" t="str">
        <f>IF($F358="申請キャンセル",0,CONCATENATE(CW359,$CW$14,CX359,$CX$14,CY359,$CY$14))</f>
        <v>0年0月0日</v>
      </c>
      <c r="CW359" s="99">
        <f>IF($F358="申請キャンセル",0,IFERROR(VLOOKUP($D359,INDEX(データ蓄積!$A$16:$A$1015,MATCH($D359,データ蓄積!$A$16:$A$1015,0)+1):'データ蓄積'!$DB$1015,73,),0))</f>
        <v>0</v>
      </c>
      <c r="CX359" s="99">
        <f>IF($F358="申請キャンセル",0,IFERROR(VLOOKUP($D359,INDEX(データ蓄積!$A$16:$A$1015,MATCH($D359,データ蓄積!$A$16:$A$1015,0)+1):'データ蓄積'!$DB$1015,74,),0))</f>
        <v>0</v>
      </c>
      <c r="CY359" s="99">
        <f>IF($F358="申請キャンセル",0,IFERROR(VLOOKUP($D359,INDEX(データ蓄積!$A$16:$A$1015,MATCH($D359,データ蓄積!$A$16:$A$1015,0)+1):'データ蓄積'!$DB$1015,75,),0))</f>
        <v>0</v>
      </c>
      <c r="CZ359" s="211">
        <f>IF($F358="申請キャンセル",0,IFERROR(VLOOKUP($D359,INDEX(データ蓄積!$A$16:$A$1015,MATCH($D359,データ蓄積!$A$16:$A$1015,0)+1):'データ蓄積'!$CF$1015,84,),0))</f>
        <v>0</v>
      </c>
      <c r="DA359" s="211">
        <f>IF($F358="申請キャンセル",0,IFERROR(VLOOKUP($D359,INDEX(データ蓄積!$A$16:$A$1015,MATCH($D359,データ蓄積!$A$16:$A$1015,0)+1):'データ蓄積'!$CG$1015,85,),0))</f>
        <v>0</v>
      </c>
      <c r="DB359" s="211">
        <f>IF($F358="申請キャンセル",0,IFERROR(VLOOKUP($D359,INDEX(データ蓄積!$A$16:$A$1015,MATCH($D359,データ蓄積!$A$16:$A$1015,0)+1):'データ蓄積'!$CH$1015,86,),0))</f>
        <v>0</v>
      </c>
      <c r="DC359" s="211"/>
      <c r="DD359" s="204">
        <f>IF($F358="申請キャンセル",0,IFERROR(VLOOKUP($D359,INDEX(データ蓄積!$A$16:$A$1015,MATCH($D359,データ蓄積!$A$16:$A$1015,0)+1):'データ蓄積'!$CN$1015,91,),0))</f>
        <v>0</v>
      </c>
      <c r="DE359" s="204">
        <f>IF($F358="申請キャンセル",0,IFERROR(VLOOKUP($D359,INDEX(データ蓄積!$A$16:$A$1015,MATCH($D359,データ蓄積!$A$16:$A$1015,0)+1):'データ蓄積'!$CN$1015,92,),0))</f>
        <v>0</v>
      </c>
    </row>
    <row r="360" spans="1:109" ht="18.75" customHeight="1" x14ac:dyDescent="0.15">
      <c r="A360" s="349">
        <f>IFERROR(VLOOKUP($D360,INDEX(データ蓄積!$A$16:$A$1015,MATCH($D360,データ蓄積!$A$16:$A$1015,0)):'データ蓄積'!$BI$1015,3,),0)</f>
        <v>0</v>
      </c>
      <c r="B360" s="350">
        <f>IFERROR(VLOOKUP($D360,INDEX(データ蓄積!$A$16:$A$1015,MATCH($D360,データ蓄積!$A$16:$A$1015,0)):'データ蓄積'!$BI$1015,4,),0)</f>
        <v>0</v>
      </c>
      <c r="C360" s="349">
        <f>IFERROR(VLOOKUP($D360,INDEX(データ蓄積!$A$16:$A$1015,MATCH($D360,データ蓄積!$A$16:$A$1015,0)):'データ蓄積'!$BI$1015,5,),0)</f>
        <v>0</v>
      </c>
      <c r="D360" s="349">
        <f t="shared" si="1665"/>
        <v>173</v>
      </c>
      <c r="E360" s="351">
        <f>IFERROR(VLOOKUP($D360,INDEX(データ蓄積!$A$16:$A$1015,MATCH($D360,データ蓄積!$A$16:$A$1015,0)):'データ蓄積'!$BI$1015,2,),0)</f>
        <v>0</v>
      </c>
      <c r="F360" s="352">
        <f>IFERROR(VLOOKUP($D360,INDEX(データ蓄積!$A$16:$A$1015,MATCH($D360,データ蓄積!$A$16:$A$1015,0)):'データ蓄積'!$CD$1015,82,),0)</f>
        <v>0</v>
      </c>
      <c r="G360" s="353">
        <f>IF($F360="申請キャンセル",0,IFERROR(VLOOKUP($D360,INDEX(データ蓄積!$A$16:$A$1015,MATCH($D360,データ蓄積!$A$16:$A$1015,0)):'データ蓄積'!$BI$1015,8,),0))</f>
        <v>0</v>
      </c>
      <c r="H360" s="346">
        <f>IF($F360="申請キャンセル",0,IFERROR(VLOOKUP($D360,INDEX(データ蓄積!$A$16:$A$1015,MATCH($D360,データ蓄積!$A$16:$A$1015,0)):'データ蓄積'!$BI$1015,10,),0))</f>
        <v>0</v>
      </c>
      <c r="I360" s="354" t="str">
        <f>IF($F360="申請キャンセル","",LEFT(IFERROR(VLOOKUP($D360,INDEX(データ蓄積!$A$16:$A$1015,MATCH($D360,データ蓄積!$A$16:$A$1015,0)):'データ蓄積'!$CH$1015,84,),""),2))</f>
        <v/>
      </c>
      <c r="J360" s="346" t="str">
        <f>IF($F360="申請キャンセル","",LEFT(IFERROR(VLOOKUP($D360,INDEX(データ蓄積!$A$16:$A$1015,MATCH($D360,データ蓄積!$A$16:$A$1015,0)):'データ蓄積'!$CL$1015,86,),""),2))</f>
        <v/>
      </c>
      <c r="K360" s="355">
        <f>IF($F360="申請キャンセル",0,IFERROR(VLOOKUP($D360,INDEX(データ蓄積!$A$16:$A$1015,MATCH($D360,データ蓄積!$A$16:$A$1015,0)):'データ蓄積'!$CO$1015,90,),0))</f>
        <v>0</v>
      </c>
      <c r="L360" s="350">
        <f>IF(G360=0,0,IF($F360="申請キャンセル",0,IF(K360="","","〇")))</f>
        <v>0</v>
      </c>
      <c r="M360" s="356">
        <f>IF($F360="申請キャンセル",0,IFERROR(VLOOKUP($D360,INDEX(データ蓄積!$A$16:$A$1015,MATCH($D360,データ蓄積!$A$16:$A$1015,0)):'データ蓄積'!$BI$1015,14,),))</f>
        <v>0</v>
      </c>
      <c r="N360" s="357">
        <f>IF($F360="申請キャンセル",0,IFERROR(VLOOKUP($D360,INDEX(データ蓄積!$A$16:$A$1015,MATCH($D360,データ蓄積!$A$16:$A$1015,0)):'データ蓄積'!$BI$1015,16,),0))</f>
        <v>0</v>
      </c>
      <c r="O360" s="356">
        <f>IF($F360="申請キャンセル",0,IFERROR(VLOOKUP($D360,INDEX(データ蓄積!$A$16:$A$1015,MATCH($D360,データ蓄積!$A$16:$A$1015,0)):'データ蓄積'!$BI$1015,20,),0))</f>
        <v>0</v>
      </c>
      <c r="P360" s="358">
        <f>IF($F360="申請キャンセル",0,IFERROR(VLOOKUP($D360,INDEX(データ蓄積!$A$16:$A$1015,MATCH($D360,データ蓄積!$A$16:$A$1015,0)):'データ蓄積'!$BI$1015,21,),0))</f>
        <v>0</v>
      </c>
      <c r="Q360" s="359">
        <f>IF($F360="申請キャンセル",0,IFERROR(VLOOKUP($D360,INDEX(データ蓄積!$A$16:$A$1015,MATCH($D360,データ蓄積!$A$16:$A$1015,0)):'データ蓄積'!$BI$1015,23,),0))</f>
        <v>0</v>
      </c>
      <c r="R360" s="360">
        <f>IF($F360="申請キャンセル",0,IFERROR(VLOOKUP($D360,INDEX(データ蓄積!$A$16:$A$1015,MATCH($D360,データ蓄積!$A$16:$A$1015,0)):'データ蓄積'!$CO$1015,92,),0))</f>
        <v>0</v>
      </c>
      <c r="S360" s="361">
        <f>IF($F360="申請キャンセル",0,IFERROR(VLOOKUP($D360,INDEX(データ蓄積!$A$16:$A$1015,MATCH($D360,データ蓄積!$A$16:$A$1015,0)):'データ蓄積'!$BI$1015,22,),0))</f>
        <v>0</v>
      </c>
      <c r="T360" s="362" t="str">
        <f>IF($F360="申請キャンセル",0,IF((AJ360+AP360)&gt;0,ROUNDDOWN((AJ360+AP360)/(AL360+AR360),4)*1000," "))</f>
        <v xml:space="preserve"> </v>
      </c>
      <c r="U360" s="363" t="str">
        <f>IF($F360="申請キャンセル",0,IFERROR(IF(AJ360+AP360=0,"",VLOOKUP(Q360,Sheet1!$B$4:$C$64,2,0)),0))</f>
        <v/>
      </c>
      <c r="V360" s="364">
        <f>IF($F360="申請キャンセル",0,IFERROR(VLOOKUP($D360,INDEX(データ蓄積!$A$16:$A$1015,MATCH($D360,データ蓄積!$A$16:$A$1015,0)):'データ蓄積'!$BI$1015,12,),0))</f>
        <v>0</v>
      </c>
      <c r="W360" s="365">
        <f>IF($F360="申請キャンセル",0,IFERROR(VLOOKUP($D360,INDEX(データ蓄積!$A$16:$A$1015,MATCH($D360,データ蓄積!$A$16:$A$1015,0)):'データ蓄積'!$BI$1015,25,),0))</f>
        <v>0</v>
      </c>
      <c r="X360" s="356">
        <f>IF($F360="申請キャンセル",0,IFERROR(VLOOKUP($D360,INDEX(データ蓄積!$A$16:$A$1015,MATCH($D360,データ蓄積!$A$16:$A$1015,0)):'データ蓄積'!$DB$1015,27,),0))</f>
        <v>0</v>
      </c>
      <c r="Y360" s="366">
        <f t="shared" si="1022"/>
        <v>0</v>
      </c>
      <c r="Z360" s="358">
        <f>IF($F360="申請キャンセル",0,IFERROR(VLOOKUP($D360,INDEX(データ蓄積!$A$16:$A$1015,MATCH($D360,データ蓄積!$A$16:$A$1015,0)):'データ蓄積'!$DB$1015,26,),0))</f>
        <v>0</v>
      </c>
      <c r="AA360" s="367">
        <f>IF($F360="申請キャンセル",0,IFERROR(VLOOKUP($D360,INDEX(データ蓄積!$A$16:$A$1015,MATCH($D360,データ蓄積!$A$16:$A$1015,0)):'データ蓄積'!$DB$1015,28,),0))</f>
        <v>0</v>
      </c>
      <c r="AB360" s="358">
        <f>IF($W360="初 年 度",TRUNC((+AA360-BP360)/2,0),0)</f>
        <v>0</v>
      </c>
      <c r="AC360" s="357"/>
      <c r="AD360" s="356">
        <f>IF($F360="申請キャンセル",0,IFERROR(VLOOKUP($D360,INDEX(データ蓄積!$A$16:$A$1015,MATCH($D360,データ蓄積!$A$16:$A$1015,0)):'データ蓄積'!$DB$1015,30,),0))</f>
        <v>0</v>
      </c>
      <c r="AE360" s="359">
        <f t="shared" si="1023"/>
        <v>0</v>
      </c>
      <c r="AF360" s="359">
        <f>IF($F360="申請キャンセル",0,IFERROR(VLOOKUP($D360,INDEX(データ蓄積!$A$16:$A$1015,MATCH($D360,データ蓄積!$A$16:$A$1015,0)):'データ蓄積'!$DB$1015,29,),0))</f>
        <v>0</v>
      </c>
      <c r="AG360" s="359">
        <f>IF($F360="申請キャンセル",0,IFERROR(VLOOKUP($D360,INDEX(データ蓄積!$A$16:$A$1015,MATCH($D360,データ蓄積!$A$16:$A$1015,0)):'データ蓄積'!$DB$1015,31,),0))</f>
        <v>0</v>
      </c>
      <c r="AH360" s="359">
        <f t="shared" si="1696"/>
        <v>0</v>
      </c>
      <c r="AI360" s="357"/>
      <c r="AJ360" s="358">
        <f>+X360+AD360</f>
        <v>0</v>
      </c>
      <c r="AK360" s="366">
        <f t="shared" si="1732"/>
        <v>0</v>
      </c>
      <c r="AL360" s="358">
        <f t="shared" si="1732"/>
        <v>0</v>
      </c>
      <c r="AM360" s="367">
        <f t="shared" si="1732"/>
        <v>0</v>
      </c>
      <c r="AN360" s="358">
        <f t="shared" si="1732"/>
        <v>0</v>
      </c>
      <c r="AO360" s="357"/>
      <c r="AP360" s="356">
        <f>IF($F360="申請キャンセル",0,IFERROR(VLOOKUP($D360,INDEX(データ蓄積!$A$16:$A$1015,MATCH($D360,データ蓄積!$A$16:$A$1015,0)):'データ蓄積'!$DB$1015,33,),0))</f>
        <v>0</v>
      </c>
      <c r="AQ360" s="366">
        <f t="shared" si="1024"/>
        <v>0</v>
      </c>
      <c r="AR360" s="358">
        <f>IF($F360="申請キャンセル",0,IFERROR(VLOOKUP($D360,INDEX(データ蓄積!$A$16:$A$1015,MATCH($D360,データ蓄積!$A$16:$A$1015,0)):'データ蓄積'!$DB$1015,32,),0))</f>
        <v>0</v>
      </c>
      <c r="AS360" s="367">
        <f>IF($F360="申請キャンセル",0,IFERROR(VLOOKUP($D360,INDEX(データ蓄積!$A$16:$A$1015,MATCH($D360,データ蓄積!$A$16:$A$1015,0)):'データ蓄積'!$DB$1015,34,),0))</f>
        <v>0</v>
      </c>
      <c r="AT360" s="358">
        <f t="shared" si="1697"/>
        <v>0</v>
      </c>
      <c r="AU360" s="357"/>
      <c r="AV360" s="356">
        <f>IF($F360="申請キャンセル",0,IFERROR(VLOOKUP($D360,INDEX(データ蓄積!$A$16:$A$1015,MATCH($D360,データ蓄積!$A$16:$A$1015,0)):'データ蓄積'!$DB$1015,36,),0))</f>
        <v>0</v>
      </c>
      <c r="AW360" s="366">
        <f t="shared" si="1025"/>
        <v>0</v>
      </c>
      <c r="AX360" s="358">
        <f>IF($F360="申請キャンセル",0,IFERROR(VLOOKUP($D360,INDEX(データ蓄積!$A$16:$A$1015,MATCH($D360,データ蓄積!$A$16:$A$1015,0)):'データ蓄積'!$DB$1015,35,),0))</f>
        <v>0</v>
      </c>
      <c r="AY360" s="367">
        <f>IF($F360="申請キャンセル",0,IFERROR(VLOOKUP($D360,INDEX(データ蓄積!$A$16:$A$1015,MATCH($D360,データ蓄積!$A$16:$A$1015,0)):'データ蓄積'!$DB$1015,37,),0))</f>
        <v>0</v>
      </c>
      <c r="AZ360" s="358">
        <f t="shared" si="1698"/>
        <v>0</v>
      </c>
      <c r="BA360" s="357"/>
      <c r="BB360" s="368">
        <f>+AK360+AQ360+AW360</f>
        <v>0</v>
      </c>
      <c r="BC360" s="358">
        <f t="shared" si="1753"/>
        <v>0</v>
      </c>
      <c r="BD360" s="367">
        <f t="shared" si="1753"/>
        <v>0</v>
      </c>
      <c r="BE360" s="361">
        <f t="shared" si="1753"/>
        <v>0</v>
      </c>
      <c r="BF360" s="369"/>
      <c r="BG360" s="356">
        <f>IF($F360="申請キャンセル",0,IF(H360="（○）",220,0))</f>
        <v>0</v>
      </c>
      <c r="BH360" s="359">
        <f>IF($F360="申請キャンセル",0,IF(H360="（○）",SUM(AK360+AQ360+AW360),0))</f>
        <v>0</v>
      </c>
      <c r="BI360" s="359">
        <f>IF($F360="申請キャンセル",0,IF(H360="（○）",SUM(AL360+AR360),0))</f>
        <v>0</v>
      </c>
      <c r="BJ360" s="359">
        <f t="shared" si="1026"/>
        <v>0</v>
      </c>
      <c r="BK360" s="361">
        <f>IF($W360="初 年 度",TRUNC((+BJ360-CB360),0),0)</f>
        <v>0</v>
      </c>
      <c r="BL360" s="46"/>
      <c r="BM360" s="356">
        <f t="shared" si="1780"/>
        <v>0</v>
      </c>
      <c r="BN360" s="357">
        <f t="shared" si="1780"/>
        <v>0</v>
      </c>
      <c r="BP360" s="125">
        <f t="shared" si="1027"/>
        <v>0</v>
      </c>
      <c r="BQ360" s="126">
        <f>ROUNDUP(BP360/2,0)</f>
        <v>0</v>
      </c>
      <c r="BR360" s="44"/>
      <c r="BS360" s="125">
        <f t="shared" si="1028"/>
        <v>0</v>
      </c>
      <c r="BT360" s="126">
        <f>ROUNDUP(BS360/2,0)</f>
        <v>0</v>
      </c>
      <c r="BU360" s="44"/>
      <c r="BV360" s="125">
        <f t="shared" si="1029"/>
        <v>0</v>
      </c>
      <c r="BW360" s="126">
        <f t="shared" si="1699"/>
        <v>0</v>
      </c>
      <c r="BX360" s="44"/>
      <c r="BY360" s="125">
        <f t="shared" si="1030"/>
        <v>0</v>
      </c>
      <c r="BZ360" s="126">
        <f>ROUNDUP(BY360/2,0)</f>
        <v>0</v>
      </c>
      <c r="CA360" s="44"/>
      <c r="CB360" s="125">
        <f t="shared" si="1031"/>
        <v>0</v>
      </c>
      <c r="CC360" s="126">
        <f>+CB360</f>
        <v>0</v>
      </c>
      <c r="CD360" s="44"/>
      <c r="CE360" s="370">
        <f>IF($F360="申請キャンセル",0,IF(CE361="","",CE361))</f>
        <v>0</v>
      </c>
      <c r="CF360" s="371">
        <f>IF($F360="申請キャンセル",0,IFERROR(VLOOKUP($D360,INDEX(データ蓄積!$A$16:$A$1015,MATCH($D360,データ蓄積!$A$16:$A$1015,0)):'データ蓄積'!$DB$1015,6,),0))</f>
        <v>0</v>
      </c>
      <c r="CG360" s="214" t="str">
        <f t="shared" si="1454"/>
        <v xml:space="preserve"> </v>
      </c>
      <c r="CH360" s="214" t="str">
        <f t="shared" si="1451"/>
        <v/>
      </c>
      <c r="CI360" s="214" t="str">
        <f>IF(CG360&gt;=CH360,"OK","下限本数を下回っています")</f>
        <v>OK</v>
      </c>
      <c r="CJ360" s="371">
        <f>IF($F360="申請キャンセル",0,IFERROR(VLOOKUP($D360,INDEX(データ蓄積!$A$16:$A$1015,MATCH($D360,データ蓄積!$A$16:$A$1015,0)):'データ蓄積'!$DB$1015,9,),0))</f>
        <v>0</v>
      </c>
      <c r="CK360" s="372">
        <f>IF($F360="申請キャンセル",0,IFERROR(VLOOKUP($D360,INDEX(データ蓄積!$A$16:$A$1015,MATCH($D360,データ蓄積!$A$16:$A$1015,0)):'データ蓄積'!$DB$1015,11,),0))</f>
        <v>0</v>
      </c>
      <c r="CL360" s="372">
        <f>IF($F360="申請キャンセル",0,IFERROR(VLOOKUP($D360,INDEX(データ蓄積!$A$16:$A$1015,MATCH($D360,データ蓄積!$A$16:$A$1015,0)):'データ蓄積'!$DB$1015,13,),0))</f>
        <v>0</v>
      </c>
      <c r="CM360" s="372">
        <f>IF($F360="申請キャンセル",0,IFERROR(VLOOKUP($D360,INDEX(データ蓄積!$A$16:$A$1015,MATCH($D360,データ蓄積!$A$16:$A$1015,0)):'データ蓄積'!$DB$1015,15,),0))</f>
        <v>0</v>
      </c>
      <c r="CN360" s="372">
        <f>IF($F360="申請キャンセル",0,IFERROR(VLOOKUP($D360,INDEX(データ蓄積!$A$16:$A$1015,MATCH($D360,データ蓄積!$A$16:$A$1015,0)):'データ蓄積'!$DB$1015,17,),0))</f>
        <v>0</v>
      </c>
      <c r="CO360" s="372">
        <f>IF($F360="申請キャンセル",0,IFERROR(VLOOKUP($D360,INDEX(データ蓄積!$A$16:$A$1015,MATCH($D360,データ蓄積!$A$16:$A$1015,0)):'データ蓄積'!$DB$1015,18,),0))</f>
        <v>0</v>
      </c>
      <c r="CP360" s="371">
        <f>IF($F360="申請キャンセル",0,IFERROR(VLOOKUP($D360,INDEX(データ蓄積!$A$16:$A$1015,MATCH($D360,データ蓄積!$A$16:$A$1015,0)):'データ蓄積'!$DB$1015,19,),0))</f>
        <v>0</v>
      </c>
      <c r="CQ360" s="372">
        <f>IF($F360="申請キャンセル",0,IFERROR(VLOOKUP($D360,INDEX(データ蓄積!$A$16:$A$1015,MATCH($D360,データ蓄積!$A$16:$A$1015,0)):'データ蓄積'!$DB$1015,24,),0))</f>
        <v>0</v>
      </c>
      <c r="CR360" s="99" t="str">
        <f>IF($F360="申請キャンセル",0,CONCATENATE(CS360,$CS$14,CT360,$CT$14,CU360,$CU$14))</f>
        <v>0年0月0日</v>
      </c>
      <c r="CS360" s="99">
        <f>IF($F360="申請キャンセル",0,IFERROR(VLOOKUP($D360,INDEX(データ蓄積!$A$16:$A$1015,MATCH($D360,データ蓄積!$A$16:$A$1015,0)):'データ蓄積'!$DB$1015,70,),0))</f>
        <v>0</v>
      </c>
      <c r="CT360" s="99">
        <f>IF($F360="申請キャンセル",0,IFERROR(VLOOKUP($D360,INDEX(データ蓄積!$A$16:$A$1015,MATCH($D360,データ蓄積!$A$16:$A$1015,0)):'データ蓄積'!$DB$1015,71,),0))</f>
        <v>0</v>
      </c>
      <c r="CU360" s="99">
        <f>IF($F360="申請キャンセル",0,IFERROR(VLOOKUP($D360,INDEX(データ蓄積!$A$16:$A$1015,MATCH($D360,データ蓄積!$A$16:$A$1015,0)):'データ蓄積'!$DB$1015,72,),0))</f>
        <v>0</v>
      </c>
      <c r="CV360" s="99" t="str">
        <f>IF($F360="申請キャンセル",0,CONCATENATE(CW360,$CW$14,CX360,$CX$14,CY360,$CY$14))</f>
        <v>0年0月0日</v>
      </c>
      <c r="CW360" s="99">
        <f>IF($F360="申請キャンセル",0,IFERROR(VLOOKUP($D360,INDEX(データ蓄積!$A$16:$A$1015,MATCH($D360,データ蓄積!$A$16:$A$1015,0)):'データ蓄積'!$DB$1015,73,),0))</f>
        <v>0</v>
      </c>
      <c r="CX360" s="99">
        <f>IF($F360="申請キャンセル",0,IFERROR(VLOOKUP($D360,INDEX(データ蓄積!$A$16:$A$1015,MATCH($D360,データ蓄積!$A$16:$A$1015,0)):'データ蓄積'!$DB$1015,74,),0))</f>
        <v>0</v>
      </c>
      <c r="CY360" s="99">
        <f>IF($F360="申請キャンセル",0,IFERROR(VLOOKUP($D360,INDEX(データ蓄積!$A$16:$A$1015,MATCH($D360,データ蓄積!$A$16:$A$1015,0)):'データ蓄積'!$DB$1015,75,),0))</f>
        <v>0</v>
      </c>
      <c r="CZ360" s="211">
        <f>IF($F360="申請キャンセル",0,IFERROR(VLOOKUP($D360,INDEX(データ蓄積!$A$16:$A$1015,MATCH($D360,データ蓄積!$A$16:$A$1015,0)):'データ蓄積'!$CF$1015,84,),0))</f>
        <v>0</v>
      </c>
      <c r="DA360" s="211">
        <f>IF($F360="申請キャンセル",0,IFERROR(VLOOKUP($D360,INDEX(データ蓄積!$A$16:$A$1015,MATCH($D360,データ蓄積!$A$16:$A$1015,0)):'データ蓄積'!$CG$1015,85,),0))</f>
        <v>0</v>
      </c>
      <c r="DB360" s="211">
        <f>IF($F360="申請キャンセル",0,IFERROR(VLOOKUP($D360,INDEX(データ蓄積!$A$16:$A$1015,MATCH($D360,データ蓄積!$A$16:$A$1015,0)):'データ蓄積'!$CH$1015,86,),0))</f>
        <v>0</v>
      </c>
      <c r="DC360" s="211"/>
      <c r="DD360" s="204">
        <f>IF($F360="申請キャンセル",0,IFERROR(VLOOKUP($D360,INDEX(データ蓄積!$A$16:$A$1015,MATCH($D360,データ蓄積!$A$16:$A$1015,0)):'データ蓄積'!$CN$1015,91,),0))</f>
        <v>0</v>
      </c>
      <c r="DE360" s="204">
        <f>IF($F360="申請キャンセル",0,IFERROR(VLOOKUP($D360,INDEX(データ蓄積!$A$16:$A$1015,MATCH($D360,データ蓄積!$A$16:$A$1015,0)):'データ蓄積'!$CN$1015,92,),0))</f>
        <v>0</v>
      </c>
    </row>
    <row r="361" spans="1:109" ht="18.75" customHeight="1" x14ac:dyDescent="0.15">
      <c r="A361" s="373">
        <f>IFERROR(VLOOKUP($D361,INDEX(データ蓄積!$A$16:$A$1015,MATCH($D361,データ蓄積!$A$16:$A$1015,0)+1):'データ蓄積'!$BI$1015,3,),0)</f>
        <v>0</v>
      </c>
      <c r="B361" s="374">
        <f>IFERROR(VLOOKUP($D361,INDEX(データ蓄積!$A$16:$A$1015,MATCH($D361,データ蓄積!$A$16:$A$1015,0)+1):'データ蓄積'!$BI$1015,4,),0)</f>
        <v>0</v>
      </c>
      <c r="C361" s="375">
        <f>IFERROR(VLOOKUP($D361,INDEX(データ蓄積!$A$16:$A$1015,MATCH($D361,データ蓄積!$A$16:$A$1015,0)+1):'データ蓄積'!$BI$1015,5,),0)</f>
        <v>0</v>
      </c>
      <c r="D361" s="373">
        <f t="shared" si="1665"/>
        <v>173</v>
      </c>
      <c r="E361" s="347">
        <f>IFERROR(VLOOKUP($D361,INDEX(データ蓄積!$A$16:$A$1015,MATCH($D361,データ蓄積!$A$16:$A$1015,0)+1):'データ蓄積'!$BI$1015,2,),0)</f>
        <v>0</v>
      </c>
      <c r="F361" s="376">
        <f>IFERROR(VLOOKUP($D361,INDEX(データ蓄積!$A$16:$A$1015,MATCH($D361,データ蓄積!$A$16:$A$1015,0)+1):'データ蓄積'!$CD$1015,82,),0)</f>
        <v>0</v>
      </c>
      <c r="G361" s="377">
        <f>IF($F360="申請キャンセル",0,IFERROR(VLOOKUP($D361,INDEX(データ蓄積!$A$16:$A$1015,MATCH($D361,データ蓄積!$A$16:$A$1015,0)+1):'データ蓄積'!$BI$1015,8,),0))</f>
        <v>0</v>
      </c>
      <c r="H361" s="347">
        <f>IF($F360="申請キャンセル",0,IFERROR(VLOOKUP($D361,INDEX(データ蓄積!$A$16:$A$1015,MATCH($D361,データ蓄積!$A$16:$A$1015,0)+1):'データ蓄積'!$BI$1015,10,),0))</f>
        <v>0</v>
      </c>
      <c r="I361" s="378" t="str">
        <f>IF($F360="申請キャンセル","",LEFT(IFERROR(VLOOKUP($D361,INDEX(データ蓄積!$A$16:$A$1015,MATCH($D361,データ蓄積!$A$16:$A$1015,0)+1):'データ蓄積'!$CH$1015,84,),""),2))</f>
        <v/>
      </c>
      <c r="J361" s="347" t="str">
        <f>IF($F360="申請キャンセル","",LEFT(IFERROR(VLOOKUP($D361,INDEX(データ蓄積!$A$16:$A$1015,MATCH($D360,データ蓄積!$A$16:$A$1015,0)+1):'データ蓄積'!$CL$1015,86,),""),2))</f>
        <v/>
      </c>
      <c r="K361" s="379">
        <f>IF($F360="申請キャンセル",0,IFERROR(VLOOKUP($D361,INDEX(データ蓄積!$A$16:$A$1015,MATCH($D361,データ蓄積!$A$16:$A$1015,0)+1):'データ蓄積'!$CO$1015,90,),0))</f>
        <v>0</v>
      </c>
      <c r="L361" s="374">
        <f t="shared" ref="L361" si="1811">IF(G361=0,0,IF($F361="申請キャンセル",0,IF(K361="","","〇")))</f>
        <v>0</v>
      </c>
      <c r="M361" s="380">
        <f>IF($F360="申請キャンセル",0,IFERROR(VLOOKUP($D361,INDEX(データ蓄積!$A$16:$A$1015,MATCH($D361,データ蓄積!$A$16:$A$1015,0)+1):'データ蓄積'!$BI$1015,14,),0))</f>
        <v>0</v>
      </c>
      <c r="N361" s="381">
        <f>IF($F360="申請キャンセル",0,IFERROR(VLOOKUP($D361,INDEX(データ蓄積!$A$16:$A$1015,MATCH($D361,データ蓄積!$A$16:$A$1015,0)+1):'データ蓄積'!$BI$1015,16,),0))</f>
        <v>0</v>
      </c>
      <c r="O361" s="382">
        <f>IF($F360="申請キャンセル",0,IFERROR(VLOOKUP($D361,INDEX(データ蓄積!$A$16:$A$1015,MATCH($D361,データ蓄積!$A$16:$A$1015,0)+1):'データ蓄積'!$BI$1015,20,),0))</f>
        <v>0</v>
      </c>
      <c r="P361" s="383">
        <f>IF($F360="申請キャンセル",0,IFERROR(VLOOKUP($D361,INDEX(データ蓄積!$A$16:$A$1015,MATCH($D361,データ蓄積!$A$16:$A$1015,0)+1):'データ蓄積'!$BI$1015,21,),0))</f>
        <v>0</v>
      </c>
      <c r="Q361" s="383">
        <f>IF($F360="申請キャンセル",0,IFERROR(VLOOKUP($D361,INDEX(データ蓄積!$A$16:$A$1015,MATCH($D361,データ蓄積!$A$16:$A$1015,0)+1):'データ蓄積'!$BI$1015,23,),0))</f>
        <v>0</v>
      </c>
      <c r="R361" s="384">
        <f>IF($F360="申請キャンセル",0,IFERROR(VLOOKUP($D361,INDEX(データ蓄積!$A$16:$A$1015,MATCH($D361,データ蓄積!$A$16:$A$1015,0)+1):'データ蓄積'!$CO$1015,92,),0))</f>
        <v>0</v>
      </c>
      <c r="S361" s="385">
        <f>IF($F360="申請キャンセル",0,IFERROR(VLOOKUP($D361,INDEX(データ蓄積!$A$16:$A$1015,MATCH($D361,データ蓄積!$A$16:$A$1015,0)+1):'データ蓄積'!$BI$1015,22,),0))</f>
        <v>0</v>
      </c>
      <c r="T361" s="386" t="str">
        <f>IF($F360="申請キャンセル",0,IF((AJ361+AP361)&gt;0,ROUNDDOWN((AJ361+AP361)/(AL361+AR361),4)*1000," "))</f>
        <v xml:space="preserve"> </v>
      </c>
      <c r="U361" s="387" t="str">
        <f>IF($F361="申請キャンセル",0,IFERROR(IF(AJ361+AP361=0,"",VLOOKUP(Q361,Sheet1!$B$4:$C$64,2,0)),0))</f>
        <v/>
      </c>
      <c r="V361" s="388">
        <f>IF($F360="申請キャンセル",0,IFERROR(VLOOKUP($D361,INDEX(データ蓄積!$A$16:$A$1015,MATCH($D361,データ蓄積!$A$16:$A$1015,0)+1):'データ蓄積'!$BI$1015,12,),0))</f>
        <v>0</v>
      </c>
      <c r="W361" s="389">
        <f>IF($F360="申請キャンセル",0,IFERROR(VLOOKUP($D361,INDEX(データ蓄積!$A$16:$A$1015,MATCH($D361,データ蓄積!$A$16:$A$1015,0)+1):'データ蓄積'!$BI$1015,25,),0))</f>
        <v>0</v>
      </c>
      <c r="X361" s="383">
        <f>IF($F360="申請キャンセル",0,IFERROR(VLOOKUP($D361,INDEX(データ蓄積!$A$16:$A$1015,MATCH($D361,データ蓄積!$A$16:$A$1015,0)+1):'データ蓄積'!$DB$1015,27,),0))</f>
        <v>0</v>
      </c>
      <c r="Y361" s="390">
        <f t="shared" si="1022"/>
        <v>0</v>
      </c>
      <c r="Z361" s="383">
        <f>IF($F360="申請キャンセル",0,IFERROR(VLOOKUP($D361,INDEX(データ蓄積!$A$16:$A$1015,MATCH($D361,データ蓄積!$A$16:$A$1015,0)+1):'データ蓄積'!$DB$1015,26,),0))</f>
        <v>0</v>
      </c>
      <c r="AA361" s="383">
        <f>IF($F360="申請キャンセル",0,IFERROR(VLOOKUP($D361,INDEX(データ蓄積!$A$16:$A$1015,MATCH($D361,データ蓄積!$A$16:$A$1015,0)+1):'データ蓄積'!$DB$1015,28,),0))</f>
        <v>0</v>
      </c>
      <c r="AB361" s="385">
        <f t="shared" ref="AB361" si="1812">IF($W361="初 年 度",TRUNC((+AA361-BP361)/2,0),0)</f>
        <v>0</v>
      </c>
      <c r="AC361" s="381"/>
      <c r="AD361" s="380">
        <f>IF($F360="申請キャンセル",0,IFERROR(VLOOKUP($D361,INDEX(データ蓄積!$A$16:$A$1015,MATCH($D361,データ蓄積!$A$16:$A$1015,0)+1):'データ蓄積'!$DB$1015,30,),0))</f>
        <v>0</v>
      </c>
      <c r="AE361" s="383">
        <f t="shared" si="1023"/>
        <v>0</v>
      </c>
      <c r="AF361" s="383">
        <f>IF($F360="申請キャンセル",0,IFERROR(VLOOKUP($D361,INDEX(データ蓄積!$A$16:$A$1015,MATCH($D361,データ蓄積!$A$16:$A$1015,0)+1):'データ蓄積'!$DB$1015,29,),0))</f>
        <v>0</v>
      </c>
      <c r="AG361" s="383">
        <f>IF($F360="申請キャンセル",0,IFERROR(VLOOKUP($D361,INDEX(データ蓄積!$A$16:$A$1015,MATCH($D361,データ蓄積!$A$16:$A$1015,0)+1):'データ蓄積'!$DB$1015,31,),0))</f>
        <v>0</v>
      </c>
      <c r="AH361" s="383">
        <f t="shared" si="1696"/>
        <v>0</v>
      </c>
      <c r="AI361" s="381"/>
      <c r="AJ361" s="385">
        <f t="shared" ref="AJ361:AN376" si="1813">+X361+AD361</f>
        <v>0</v>
      </c>
      <c r="AK361" s="390">
        <f t="shared" si="1813"/>
        <v>0</v>
      </c>
      <c r="AL361" s="383">
        <f t="shared" si="1813"/>
        <v>0</v>
      </c>
      <c r="AM361" s="383">
        <f t="shared" si="1813"/>
        <v>0</v>
      </c>
      <c r="AN361" s="385">
        <f t="shared" si="1813"/>
        <v>0</v>
      </c>
      <c r="AO361" s="381"/>
      <c r="AP361" s="383">
        <f>IF($F360="申請キャンセル",0,IFERROR(VLOOKUP($D361,INDEX(データ蓄積!$A$16:$A$1015,MATCH($D361,データ蓄積!$A$16:$A$1015,0)+1):'データ蓄積'!$DB$1015,33,),0))</f>
        <v>0</v>
      </c>
      <c r="AQ361" s="390">
        <f t="shared" si="1024"/>
        <v>0</v>
      </c>
      <c r="AR361" s="383">
        <f>IF($F360="申請キャンセル",0,IFERROR(VLOOKUP($D361,INDEX(データ蓄積!$A$16:$A$1015,MATCH($D361,データ蓄積!$A$16:$A$1015,0)+1):'データ蓄積'!$DB$1015,32,),0))</f>
        <v>0</v>
      </c>
      <c r="AS361" s="383">
        <f>IF($F360="申請キャンセル",0,IFERROR(VLOOKUP($D361,INDEX(データ蓄積!$A$16:$A$1015,MATCH($D361,データ蓄積!$A$16:$A$1015,0)+1):'データ蓄積'!$DB$1015,34,),0))</f>
        <v>0</v>
      </c>
      <c r="AT361" s="385">
        <f t="shared" si="1697"/>
        <v>0</v>
      </c>
      <c r="AU361" s="381"/>
      <c r="AV361" s="383">
        <f>IF($F360="申請キャンセル",0,IFERROR(VLOOKUP($D361,INDEX(データ蓄積!$A$16:$A$1015,MATCH($D361,データ蓄積!$A$16:$A$1015,0)+1):'データ蓄積'!$DB$1015,36,),0))</f>
        <v>0</v>
      </c>
      <c r="AW361" s="390">
        <f t="shared" si="1025"/>
        <v>0</v>
      </c>
      <c r="AX361" s="383">
        <f>IF($F360="申請キャンセル",0,IFERROR(VLOOKUP($D361,INDEX(データ蓄積!$A$16:$A$1015,MATCH($D361,データ蓄積!$A$16:$A$1015,0)+1):'データ蓄積'!$DB$1015,35,),0))</f>
        <v>0</v>
      </c>
      <c r="AY361" s="383">
        <f>IF($F360="申請キャンセル",0,IFERROR(VLOOKUP($D361,INDEX(データ蓄積!$A$16:$A$1015,MATCH($D361,データ蓄積!$A$16:$A$1015,0)+1):'データ蓄積'!$DB$1015,37,),0))</f>
        <v>0</v>
      </c>
      <c r="AZ361" s="385">
        <f t="shared" si="1698"/>
        <v>0</v>
      </c>
      <c r="BA361" s="381"/>
      <c r="BB361" s="391">
        <f t="shared" ref="BB361" si="1814">+AK361+AQ361+AW361</f>
        <v>0</v>
      </c>
      <c r="BC361" s="383">
        <f t="shared" si="1753"/>
        <v>0</v>
      </c>
      <c r="BD361" s="383">
        <f t="shared" si="1753"/>
        <v>0</v>
      </c>
      <c r="BE361" s="392">
        <f t="shared" si="1753"/>
        <v>0</v>
      </c>
      <c r="BF361" s="369"/>
      <c r="BG361" s="380">
        <f>IF($F360="申請キャンセル",0,IF(H361="（○）",220,0))</f>
        <v>0</v>
      </c>
      <c r="BH361" s="385">
        <f>IF($F360="申請キャンセル",0,IF(H361="（○）",SUM(AK361+AQ361+AW361),0))</f>
        <v>0</v>
      </c>
      <c r="BI361" s="383">
        <f>IF($F360="申請キャンセル",0,IF(H361="（○）",SUM(AL361+AR361),0))</f>
        <v>0</v>
      </c>
      <c r="BJ361" s="383">
        <f t="shared" si="1026"/>
        <v>0</v>
      </c>
      <c r="BK361" s="392">
        <f t="shared" ref="BK361" si="1815">IF($W361="初 年 度",TRUNC((+BJ361-CB361),0),0)</f>
        <v>0</v>
      </c>
      <c r="BL361" s="46"/>
      <c r="BM361" s="380">
        <f t="shared" si="1780"/>
        <v>0</v>
      </c>
      <c r="BN361" s="381">
        <f t="shared" si="1780"/>
        <v>0</v>
      </c>
      <c r="BP361" s="127">
        <f t="shared" si="1027"/>
        <v>0</v>
      </c>
      <c r="BQ361" s="128">
        <f t="shared" ref="BQ361" si="1816">ROUNDUP(BP361/2,0)</f>
        <v>0</v>
      </c>
      <c r="BR361" s="45"/>
      <c r="BS361" s="127">
        <f t="shared" si="1028"/>
        <v>0</v>
      </c>
      <c r="BT361" s="128">
        <f t="shared" ref="BT361" si="1817">ROUNDUP(BS361/2,0)</f>
        <v>0</v>
      </c>
      <c r="BU361" s="45"/>
      <c r="BV361" s="127">
        <f t="shared" si="1029"/>
        <v>0</v>
      </c>
      <c r="BW361" s="128">
        <f t="shared" si="1699"/>
        <v>0</v>
      </c>
      <c r="BX361" s="45"/>
      <c r="BY361" s="127">
        <f t="shared" si="1030"/>
        <v>0</v>
      </c>
      <c r="BZ361" s="128">
        <f t="shared" ref="BZ361" si="1818">ROUNDUP(BY361/2,0)</f>
        <v>0</v>
      </c>
      <c r="CA361" s="45"/>
      <c r="CB361" s="127">
        <f t="shared" si="1031"/>
        <v>0</v>
      </c>
      <c r="CC361" s="128">
        <f t="shared" ref="CC361" si="1819">+CB361</f>
        <v>0</v>
      </c>
      <c r="CD361" s="45"/>
      <c r="CE361" s="370">
        <f>IF($F360="申請キャンセル",0,IFERROR(VLOOKUP($D361,INDEX(データ蓄積!$A$16:$A$1015,MATCH($D361,データ蓄積!$A$16:$A$1015,0)+1):'データ蓄積'!$DB$1015,83,),0))</f>
        <v>0</v>
      </c>
      <c r="CF361" s="371">
        <f>IF($F360="申請キャンセル",0,IFERROR(VLOOKUP($D361,INDEX(データ蓄積!$A$16:$A$1015,MATCH($D361,データ蓄積!$A$16:$A$1015,0)+1):'データ蓄積'!$DB$1015,6,),0))</f>
        <v>0</v>
      </c>
      <c r="CG361" s="214" t="str">
        <f t="shared" si="1454"/>
        <v xml:space="preserve"> </v>
      </c>
      <c r="CH361" s="214" t="str">
        <f t="shared" si="1451"/>
        <v/>
      </c>
      <c r="CI361" s="214" t="str">
        <f t="shared" ref="CI361" si="1820">IF(CG361&gt;=CH361,"OK","下限本数を下回っています")</f>
        <v>OK</v>
      </c>
      <c r="CJ361" s="371">
        <f>IF($F360="申請キャンセル",0,IFERROR(VLOOKUP($D361,INDEX(データ蓄積!$A$16:$A$1015,MATCH($D361,データ蓄積!$A$16:$A$1015,0)+1):'データ蓄積'!$DB$1015,9,),0))</f>
        <v>0</v>
      </c>
      <c r="CK361" s="372">
        <f>IF($F360="申請キャンセル",0,IFERROR(VLOOKUP($D361,INDEX(データ蓄積!$A$16:$A$1015,MATCH($D361,データ蓄積!$A$16:$A$1015,0)+1):'データ蓄積'!$DB$1015,11,),0))</f>
        <v>0</v>
      </c>
      <c r="CL361" s="372">
        <f>IF($F360="申請キャンセル",0,IFERROR(VLOOKUP($D361,INDEX(データ蓄積!$A$16:$A$1015,MATCH($D361,データ蓄積!$A$16:$A$1015,0)+1):'データ蓄積'!$DB$1015,13,),0))</f>
        <v>0</v>
      </c>
      <c r="CM361" s="372">
        <f>IF($F360="申請キャンセル",0,IFERROR(VLOOKUP($D361,INDEX(データ蓄積!$A$16:$A$1015,MATCH($D361,データ蓄積!$A$16:$A$1015,0)+1):'データ蓄積'!$DB$1015,15,),0))</f>
        <v>0</v>
      </c>
      <c r="CN361" s="372">
        <f>IF($F360="申請キャンセル",0,IFERROR(VLOOKUP($D361,INDEX(データ蓄積!$A$16:$A$1015,MATCH($D361,データ蓄積!$A$16:$A$1015,0)+1):'データ蓄積'!$DB$1015,17,),0))</f>
        <v>0</v>
      </c>
      <c r="CO361" s="372">
        <f>IF($F360="申請キャンセル",0,IFERROR(VLOOKUP($D361,INDEX(データ蓄積!$A$16:$A$1015,MATCH($D361,データ蓄積!$A$16:$A$1015,0)+1):'データ蓄積'!$DB$1015,18,),0))</f>
        <v>0</v>
      </c>
      <c r="CP361" s="371">
        <f>IF($F360="申請キャンセル",0,IFERROR(VLOOKUP($D361,INDEX(データ蓄積!$A$16:$A$1015,MATCH($D361,データ蓄積!$A$16:$A$1015,0)+1):'データ蓄積'!$DB$1015,19,),0))</f>
        <v>0</v>
      </c>
      <c r="CQ361" s="372">
        <f>IF($F360="申請キャンセル",0,IFERROR(VLOOKUP($D361,INDEX(データ蓄積!$A$16:$A$1015,MATCH($D361,データ蓄積!$A$16:$A$1015,0)+1):'データ蓄積'!$DB$1015,24,),0))</f>
        <v>0</v>
      </c>
      <c r="CR361" s="99" t="str">
        <f>IF($F360="申請キャンセル",0,CONCATENATE(CS361,$CS$14,CT361,$CT$14,CU361,$CU$14))</f>
        <v>0年0月0日</v>
      </c>
      <c r="CS361" s="99">
        <f>IF($F360="申請キャンセル",0,IFERROR(VLOOKUP($D361,INDEX(データ蓄積!$A$16:$A$1015,MATCH($D361,データ蓄積!$A$16:$A$1015,0)+1):'データ蓄積'!$DB$1015,70,),0))</f>
        <v>0</v>
      </c>
      <c r="CT361" s="99">
        <f>IF($F360="申請キャンセル",0,IFERROR(VLOOKUP($D361,INDEX(データ蓄積!$A$16:$A$1015,MATCH($D361,データ蓄積!$A$16:$A$1015,0)+1):'データ蓄積'!$DB$1015,71,),0))</f>
        <v>0</v>
      </c>
      <c r="CU361" s="99">
        <f>IF($F360="申請キャンセル",0,IFERROR(VLOOKUP($D361,INDEX(データ蓄積!$A$16:$A$1015,MATCH($D361,データ蓄積!$A$16:$A$1015,0)+1):'データ蓄積'!$DB$1015,72,),0))</f>
        <v>0</v>
      </c>
      <c r="CV361" s="99" t="str">
        <f>IF($F360="申請キャンセル",0,CONCATENATE(CW361,$CW$14,CX361,$CX$14,CY361,$CY$14))</f>
        <v>0年0月0日</v>
      </c>
      <c r="CW361" s="99">
        <f>IF($F360="申請キャンセル",0,IFERROR(VLOOKUP($D361,INDEX(データ蓄積!$A$16:$A$1015,MATCH($D361,データ蓄積!$A$16:$A$1015,0)+1):'データ蓄積'!$DB$1015,73,),0))</f>
        <v>0</v>
      </c>
      <c r="CX361" s="99">
        <f>IF($F360="申請キャンセル",0,IFERROR(VLOOKUP($D361,INDEX(データ蓄積!$A$16:$A$1015,MATCH($D361,データ蓄積!$A$16:$A$1015,0)+1):'データ蓄積'!$DB$1015,74,),0))</f>
        <v>0</v>
      </c>
      <c r="CY361" s="99">
        <f>IF($F360="申請キャンセル",0,IFERROR(VLOOKUP($D361,INDEX(データ蓄積!$A$16:$A$1015,MATCH($D361,データ蓄積!$A$16:$A$1015,0)+1):'データ蓄積'!$DB$1015,75,),0))</f>
        <v>0</v>
      </c>
      <c r="CZ361" s="211">
        <f>IF($F360="申請キャンセル",0,IFERROR(VLOOKUP($D361,INDEX(データ蓄積!$A$16:$A$1015,MATCH($D361,データ蓄積!$A$16:$A$1015,0)+1):'データ蓄積'!$CF$1015,84,),0))</f>
        <v>0</v>
      </c>
      <c r="DA361" s="211">
        <f>IF($F360="申請キャンセル",0,IFERROR(VLOOKUP($D361,INDEX(データ蓄積!$A$16:$A$1015,MATCH($D361,データ蓄積!$A$16:$A$1015,0)+1):'データ蓄積'!$CG$1015,85,),0))</f>
        <v>0</v>
      </c>
      <c r="DB361" s="211">
        <f>IF($F360="申請キャンセル",0,IFERROR(VLOOKUP($D361,INDEX(データ蓄積!$A$16:$A$1015,MATCH($D361,データ蓄積!$A$16:$A$1015,0)+1):'データ蓄積'!$CH$1015,86,),0))</f>
        <v>0</v>
      </c>
      <c r="DC361" s="211"/>
      <c r="DD361" s="204">
        <f>IF($F360="申請キャンセル",0,IFERROR(VLOOKUP($D361,INDEX(データ蓄積!$A$16:$A$1015,MATCH($D361,データ蓄積!$A$16:$A$1015,0)+1):'データ蓄積'!$CN$1015,91,),0))</f>
        <v>0</v>
      </c>
      <c r="DE361" s="204">
        <f>IF($F360="申請キャンセル",0,IFERROR(VLOOKUP($D361,INDEX(データ蓄積!$A$16:$A$1015,MATCH($D361,データ蓄積!$A$16:$A$1015,0)+1):'データ蓄積'!$CN$1015,92,),0))</f>
        <v>0</v>
      </c>
    </row>
    <row r="362" spans="1:109" ht="18.75" customHeight="1" x14ac:dyDescent="0.15">
      <c r="A362" s="349">
        <f>IFERROR(VLOOKUP($D362,INDEX(データ蓄積!$A$16:$A$1015,MATCH($D362,データ蓄積!$A$16:$A$1015,0)):'データ蓄積'!$BI$1015,3,),0)</f>
        <v>0</v>
      </c>
      <c r="B362" s="350">
        <f>IFERROR(VLOOKUP($D362,INDEX(データ蓄積!$A$16:$A$1015,MATCH($D362,データ蓄積!$A$16:$A$1015,0)):'データ蓄積'!$BI$1015,4,),0)</f>
        <v>0</v>
      </c>
      <c r="C362" s="349">
        <f>IFERROR(VLOOKUP($D362,INDEX(データ蓄積!$A$16:$A$1015,MATCH($D362,データ蓄積!$A$16:$A$1015,0)):'データ蓄積'!$BI$1015,5,),0)</f>
        <v>0</v>
      </c>
      <c r="D362" s="349">
        <f t="shared" si="1665"/>
        <v>174</v>
      </c>
      <c r="E362" s="351">
        <f>IFERROR(VLOOKUP($D362,INDEX(データ蓄積!$A$16:$A$1015,MATCH($D362,データ蓄積!$A$16:$A$1015,0)):'データ蓄積'!$BI$1015,2,),0)</f>
        <v>0</v>
      </c>
      <c r="F362" s="352">
        <f>IFERROR(VLOOKUP($D362,INDEX(データ蓄積!$A$16:$A$1015,MATCH($D362,データ蓄積!$A$16:$A$1015,0)):'データ蓄積'!$CD$1015,82,),0)</f>
        <v>0</v>
      </c>
      <c r="G362" s="353">
        <f>IF($F362="申請キャンセル",0,IFERROR(VLOOKUP($D362,INDEX(データ蓄積!$A$16:$A$1015,MATCH($D362,データ蓄積!$A$16:$A$1015,0)):'データ蓄積'!$BI$1015,8,),0))</f>
        <v>0</v>
      </c>
      <c r="H362" s="346">
        <f>IF($F362="申請キャンセル",0,IFERROR(VLOOKUP($D362,INDEX(データ蓄積!$A$16:$A$1015,MATCH($D362,データ蓄積!$A$16:$A$1015,0)):'データ蓄積'!$BI$1015,10,),0))</f>
        <v>0</v>
      </c>
      <c r="I362" s="354" t="str">
        <f>IF($F362="申請キャンセル","",LEFT(IFERROR(VLOOKUP($D362,INDEX(データ蓄積!$A$16:$A$1015,MATCH($D362,データ蓄積!$A$16:$A$1015,0)):'データ蓄積'!$CH$1015,84,),""),2))</f>
        <v/>
      </c>
      <c r="J362" s="346" t="str">
        <f>IF($F362="申請キャンセル","",LEFT(IFERROR(VLOOKUP($D362,INDEX(データ蓄積!$A$16:$A$1015,MATCH($D362,データ蓄積!$A$16:$A$1015,0)):'データ蓄積'!$CL$1015,86,),""),2))</f>
        <v/>
      </c>
      <c r="K362" s="355">
        <f>IF($F362="申請キャンセル",0,IFERROR(VLOOKUP($D362,INDEX(データ蓄積!$A$16:$A$1015,MATCH($D362,データ蓄積!$A$16:$A$1015,0)):'データ蓄積'!$CO$1015,90,),0))</f>
        <v>0</v>
      </c>
      <c r="L362" s="350">
        <f>IF(G362=0,0,IF($F362="申請キャンセル",0,IF(K362="","","〇")))</f>
        <v>0</v>
      </c>
      <c r="M362" s="356">
        <f>IF($F362="申請キャンセル",0,IFERROR(VLOOKUP($D362,INDEX(データ蓄積!$A$16:$A$1015,MATCH($D362,データ蓄積!$A$16:$A$1015,0)):'データ蓄積'!$BI$1015,14,),))</f>
        <v>0</v>
      </c>
      <c r="N362" s="357">
        <f>IF($F362="申請キャンセル",0,IFERROR(VLOOKUP($D362,INDEX(データ蓄積!$A$16:$A$1015,MATCH($D362,データ蓄積!$A$16:$A$1015,0)):'データ蓄積'!$BI$1015,16,),0))</f>
        <v>0</v>
      </c>
      <c r="O362" s="356">
        <f>IF($F362="申請キャンセル",0,IFERROR(VLOOKUP($D362,INDEX(データ蓄積!$A$16:$A$1015,MATCH($D362,データ蓄積!$A$16:$A$1015,0)):'データ蓄積'!$BI$1015,20,),0))</f>
        <v>0</v>
      </c>
      <c r="P362" s="358">
        <f>IF($F362="申請キャンセル",0,IFERROR(VLOOKUP($D362,INDEX(データ蓄積!$A$16:$A$1015,MATCH($D362,データ蓄積!$A$16:$A$1015,0)):'データ蓄積'!$BI$1015,21,),0))</f>
        <v>0</v>
      </c>
      <c r="Q362" s="359">
        <f>IF($F362="申請キャンセル",0,IFERROR(VLOOKUP($D362,INDEX(データ蓄積!$A$16:$A$1015,MATCH($D362,データ蓄積!$A$16:$A$1015,0)):'データ蓄積'!$BI$1015,23,),0))</f>
        <v>0</v>
      </c>
      <c r="R362" s="360">
        <f>IF($F362="申請キャンセル",0,IFERROR(VLOOKUP($D362,INDEX(データ蓄積!$A$16:$A$1015,MATCH($D362,データ蓄積!$A$16:$A$1015,0)):'データ蓄積'!$CO$1015,92,),0))</f>
        <v>0</v>
      </c>
      <c r="S362" s="361">
        <f>IF($F362="申請キャンセル",0,IFERROR(VLOOKUP($D362,INDEX(データ蓄積!$A$16:$A$1015,MATCH($D362,データ蓄積!$A$16:$A$1015,0)):'データ蓄積'!$BI$1015,22,),0))</f>
        <v>0</v>
      </c>
      <c r="T362" s="362" t="str">
        <f>IF($F362="申請キャンセル",0,IF((AJ362+AP362)&gt;0,ROUNDDOWN((AJ362+AP362)/(AL362+AR362),4)*1000," "))</f>
        <v xml:space="preserve"> </v>
      </c>
      <c r="U362" s="363" t="str">
        <f>IF($F362="申請キャンセル",0,IFERROR(IF(AJ362+AP362=0,"",VLOOKUP(Q362,Sheet1!$B$4:$C$64,2,0)),0))</f>
        <v/>
      </c>
      <c r="V362" s="364">
        <f>IF($F362="申請キャンセル",0,IFERROR(VLOOKUP($D362,INDEX(データ蓄積!$A$16:$A$1015,MATCH($D362,データ蓄積!$A$16:$A$1015,0)):'データ蓄積'!$BI$1015,12,),0))</f>
        <v>0</v>
      </c>
      <c r="W362" s="365">
        <f>IF($F362="申請キャンセル",0,IFERROR(VLOOKUP($D362,INDEX(データ蓄積!$A$16:$A$1015,MATCH($D362,データ蓄積!$A$16:$A$1015,0)):'データ蓄積'!$BI$1015,25,),0))</f>
        <v>0</v>
      </c>
      <c r="X362" s="356">
        <f>IF($F362="申請キャンセル",0,IFERROR(VLOOKUP($D362,INDEX(データ蓄積!$A$16:$A$1015,MATCH($D362,データ蓄積!$A$16:$A$1015,0)):'データ蓄積'!$DB$1015,27,),0))</f>
        <v>0</v>
      </c>
      <c r="Y362" s="366">
        <f t="shared" si="1022"/>
        <v>0</v>
      </c>
      <c r="Z362" s="358">
        <f>IF($F362="申請キャンセル",0,IFERROR(VLOOKUP($D362,INDEX(データ蓄積!$A$16:$A$1015,MATCH($D362,データ蓄積!$A$16:$A$1015,0)):'データ蓄積'!$DB$1015,26,),0))</f>
        <v>0</v>
      </c>
      <c r="AA362" s="367">
        <f>IF($F362="申請キャンセル",0,IFERROR(VLOOKUP($D362,INDEX(データ蓄積!$A$16:$A$1015,MATCH($D362,データ蓄積!$A$16:$A$1015,0)):'データ蓄積'!$DB$1015,28,),0))</f>
        <v>0</v>
      </c>
      <c r="AB362" s="358">
        <f>IF($W362="初 年 度",TRUNC((+AA362-BP362)/2,0),0)</f>
        <v>0</v>
      </c>
      <c r="AC362" s="357"/>
      <c r="AD362" s="356">
        <f>IF($F362="申請キャンセル",0,IFERROR(VLOOKUP($D362,INDEX(データ蓄積!$A$16:$A$1015,MATCH($D362,データ蓄積!$A$16:$A$1015,0)):'データ蓄積'!$DB$1015,30,),0))</f>
        <v>0</v>
      </c>
      <c r="AE362" s="359">
        <f t="shared" si="1023"/>
        <v>0</v>
      </c>
      <c r="AF362" s="359">
        <f>IF($F362="申請キャンセル",0,IFERROR(VLOOKUP($D362,INDEX(データ蓄積!$A$16:$A$1015,MATCH($D362,データ蓄積!$A$16:$A$1015,0)):'データ蓄積'!$DB$1015,29,),0))</f>
        <v>0</v>
      </c>
      <c r="AG362" s="359">
        <f>IF($F362="申請キャンセル",0,IFERROR(VLOOKUP($D362,INDEX(データ蓄積!$A$16:$A$1015,MATCH($D362,データ蓄積!$A$16:$A$1015,0)):'データ蓄積'!$DB$1015,31,),0))</f>
        <v>0</v>
      </c>
      <c r="AH362" s="359">
        <f t="shared" si="1696"/>
        <v>0</v>
      </c>
      <c r="AI362" s="357"/>
      <c r="AJ362" s="358">
        <f>+X362+AD362</f>
        <v>0</v>
      </c>
      <c r="AK362" s="366">
        <f t="shared" si="1813"/>
        <v>0</v>
      </c>
      <c r="AL362" s="358">
        <f t="shared" si="1813"/>
        <v>0</v>
      </c>
      <c r="AM362" s="367">
        <f t="shared" si="1813"/>
        <v>0</v>
      </c>
      <c r="AN362" s="358">
        <f t="shared" si="1813"/>
        <v>0</v>
      </c>
      <c r="AO362" s="357"/>
      <c r="AP362" s="356">
        <f>IF($F362="申請キャンセル",0,IFERROR(VLOOKUP($D362,INDEX(データ蓄積!$A$16:$A$1015,MATCH($D362,データ蓄積!$A$16:$A$1015,0)):'データ蓄積'!$DB$1015,33,),0))</f>
        <v>0</v>
      </c>
      <c r="AQ362" s="366">
        <f t="shared" si="1024"/>
        <v>0</v>
      </c>
      <c r="AR362" s="358">
        <f>IF($F362="申請キャンセル",0,IFERROR(VLOOKUP($D362,INDEX(データ蓄積!$A$16:$A$1015,MATCH($D362,データ蓄積!$A$16:$A$1015,0)):'データ蓄積'!$DB$1015,32,),0))</f>
        <v>0</v>
      </c>
      <c r="AS362" s="367">
        <f>IF($F362="申請キャンセル",0,IFERROR(VLOOKUP($D362,INDEX(データ蓄積!$A$16:$A$1015,MATCH($D362,データ蓄積!$A$16:$A$1015,0)):'データ蓄積'!$DB$1015,34,),0))</f>
        <v>0</v>
      </c>
      <c r="AT362" s="358">
        <f t="shared" si="1697"/>
        <v>0</v>
      </c>
      <c r="AU362" s="357"/>
      <c r="AV362" s="356">
        <f>IF($F362="申請キャンセル",0,IFERROR(VLOOKUP($D362,INDEX(データ蓄積!$A$16:$A$1015,MATCH($D362,データ蓄積!$A$16:$A$1015,0)):'データ蓄積'!$DB$1015,36,),0))</f>
        <v>0</v>
      </c>
      <c r="AW362" s="366">
        <f t="shared" si="1025"/>
        <v>0</v>
      </c>
      <c r="AX362" s="358">
        <f>IF($F362="申請キャンセル",0,IFERROR(VLOOKUP($D362,INDEX(データ蓄積!$A$16:$A$1015,MATCH($D362,データ蓄積!$A$16:$A$1015,0)):'データ蓄積'!$DB$1015,35,),0))</f>
        <v>0</v>
      </c>
      <c r="AY362" s="367">
        <f>IF($F362="申請キャンセル",0,IFERROR(VLOOKUP($D362,INDEX(データ蓄積!$A$16:$A$1015,MATCH($D362,データ蓄積!$A$16:$A$1015,0)):'データ蓄積'!$DB$1015,37,),0))</f>
        <v>0</v>
      </c>
      <c r="AZ362" s="358">
        <f t="shared" si="1698"/>
        <v>0</v>
      </c>
      <c r="BA362" s="357"/>
      <c r="BB362" s="368">
        <f>+AK362+AQ362+AW362</f>
        <v>0</v>
      </c>
      <c r="BC362" s="358">
        <f t="shared" si="1753"/>
        <v>0</v>
      </c>
      <c r="BD362" s="367">
        <f t="shared" si="1753"/>
        <v>0</v>
      </c>
      <c r="BE362" s="361">
        <f t="shared" si="1753"/>
        <v>0</v>
      </c>
      <c r="BF362" s="369"/>
      <c r="BG362" s="356">
        <f>IF($F362="申請キャンセル",0,IF(H362="（○）",220,0))</f>
        <v>0</v>
      </c>
      <c r="BH362" s="359">
        <f>IF($F362="申請キャンセル",0,IF(H362="（○）",SUM(AK362+AQ362+AW362),0))</f>
        <v>0</v>
      </c>
      <c r="BI362" s="359">
        <f>IF($F362="申請キャンセル",0,IF(H362="（○）",SUM(AL362+AR362),0))</f>
        <v>0</v>
      </c>
      <c r="BJ362" s="359">
        <f t="shared" si="1026"/>
        <v>0</v>
      </c>
      <c r="BK362" s="361">
        <f>IF($W362="初 年 度",TRUNC((+BJ362-CB362),0),0)</f>
        <v>0</v>
      </c>
      <c r="BL362" s="46"/>
      <c r="BM362" s="356">
        <f t="shared" si="1780"/>
        <v>0</v>
      </c>
      <c r="BN362" s="357">
        <f t="shared" si="1780"/>
        <v>0</v>
      </c>
      <c r="BP362" s="125">
        <f t="shared" si="1027"/>
        <v>0</v>
      </c>
      <c r="BQ362" s="126">
        <f>ROUNDUP(BP362/2,0)</f>
        <v>0</v>
      </c>
      <c r="BR362" s="44"/>
      <c r="BS362" s="125">
        <f t="shared" si="1028"/>
        <v>0</v>
      </c>
      <c r="BT362" s="126">
        <f>ROUNDUP(BS362/2,0)</f>
        <v>0</v>
      </c>
      <c r="BU362" s="44"/>
      <c r="BV362" s="125">
        <f t="shared" si="1029"/>
        <v>0</v>
      </c>
      <c r="BW362" s="126">
        <f t="shared" si="1699"/>
        <v>0</v>
      </c>
      <c r="BX362" s="44"/>
      <c r="BY362" s="125">
        <f t="shared" si="1030"/>
        <v>0</v>
      </c>
      <c r="BZ362" s="126">
        <f>ROUNDUP(BY362/2,0)</f>
        <v>0</v>
      </c>
      <c r="CA362" s="44"/>
      <c r="CB362" s="125">
        <f t="shared" si="1031"/>
        <v>0</v>
      </c>
      <c r="CC362" s="126">
        <f>+CB362</f>
        <v>0</v>
      </c>
      <c r="CD362" s="44"/>
      <c r="CE362" s="370">
        <f>IF($F362="申請キャンセル",0,IF(CE363="","",CE363))</f>
        <v>0</v>
      </c>
      <c r="CF362" s="371">
        <f>IF($F362="申請キャンセル",0,IFERROR(VLOOKUP($D362,INDEX(データ蓄積!$A$16:$A$1015,MATCH($D362,データ蓄積!$A$16:$A$1015,0)):'データ蓄積'!$DB$1015,6,),0))</f>
        <v>0</v>
      </c>
      <c r="CG362" s="214" t="str">
        <f t="shared" si="1454"/>
        <v xml:space="preserve"> </v>
      </c>
      <c r="CH362" s="214" t="str">
        <f t="shared" si="1451"/>
        <v/>
      </c>
      <c r="CI362" s="214" t="str">
        <f>IF(CG362&gt;=CH362,"OK","下限本数を下回っています")</f>
        <v>OK</v>
      </c>
      <c r="CJ362" s="371">
        <f>IF($F362="申請キャンセル",0,IFERROR(VLOOKUP($D362,INDEX(データ蓄積!$A$16:$A$1015,MATCH($D362,データ蓄積!$A$16:$A$1015,0)):'データ蓄積'!$DB$1015,9,),0))</f>
        <v>0</v>
      </c>
      <c r="CK362" s="372">
        <f>IF($F362="申請キャンセル",0,IFERROR(VLOOKUP($D362,INDEX(データ蓄積!$A$16:$A$1015,MATCH($D362,データ蓄積!$A$16:$A$1015,0)):'データ蓄積'!$DB$1015,11,),0))</f>
        <v>0</v>
      </c>
      <c r="CL362" s="372">
        <f>IF($F362="申請キャンセル",0,IFERROR(VLOOKUP($D362,INDEX(データ蓄積!$A$16:$A$1015,MATCH($D362,データ蓄積!$A$16:$A$1015,0)):'データ蓄積'!$DB$1015,13,),0))</f>
        <v>0</v>
      </c>
      <c r="CM362" s="372">
        <f>IF($F362="申請キャンセル",0,IFERROR(VLOOKUP($D362,INDEX(データ蓄積!$A$16:$A$1015,MATCH($D362,データ蓄積!$A$16:$A$1015,0)):'データ蓄積'!$DB$1015,15,),0))</f>
        <v>0</v>
      </c>
      <c r="CN362" s="372">
        <f>IF($F362="申請キャンセル",0,IFERROR(VLOOKUP($D362,INDEX(データ蓄積!$A$16:$A$1015,MATCH($D362,データ蓄積!$A$16:$A$1015,0)):'データ蓄積'!$DB$1015,17,),0))</f>
        <v>0</v>
      </c>
      <c r="CO362" s="372">
        <f>IF($F362="申請キャンセル",0,IFERROR(VLOOKUP($D362,INDEX(データ蓄積!$A$16:$A$1015,MATCH($D362,データ蓄積!$A$16:$A$1015,0)):'データ蓄積'!$DB$1015,18,),0))</f>
        <v>0</v>
      </c>
      <c r="CP362" s="371">
        <f>IF($F362="申請キャンセル",0,IFERROR(VLOOKUP($D362,INDEX(データ蓄積!$A$16:$A$1015,MATCH($D362,データ蓄積!$A$16:$A$1015,0)):'データ蓄積'!$DB$1015,19,),0))</f>
        <v>0</v>
      </c>
      <c r="CQ362" s="372">
        <f>IF($F362="申請キャンセル",0,IFERROR(VLOOKUP($D362,INDEX(データ蓄積!$A$16:$A$1015,MATCH($D362,データ蓄積!$A$16:$A$1015,0)):'データ蓄積'!$DB$1015,24,),0))</f>
        <v>0</v>
      </c>
      <c r="CR362" s="99" t="str">
        <f>IF($F362="申請キャンセル",0,CONCATENATE(CS362,$CS$14,CT362,$CT$14,CU362,$CU$14))</f>
        <v>0年0月0日</v>
      </c>
      <c r="CS362" s="99">
        <f>IF($F362="申請キャンセル",0,IFERROR(VLOOKUP($D362,INDEX(データ蓄積!$A$16:$A$1015,MATCH($D362,データ蓄積!$A$16:$A$1015,0)):'データ蓄積'!$DB$1015,70,),0))</f>
        <v>0</v>
      </c>
      <c r="CT362" s="99">
        <f>IF($F362="申請キャンセル",0,IFERROR(VLOOKUP($D362,INDEX(データ蓄積!$A$16:$A$1015,MATCH($D362,データ蓄積!$A$16:$A$1015,0)):'データ蓄積'!$DB$1015,71,),0))</f>
        <v>0</v>
      </c>
      <c r="CU362" s="99">
        <f>IF($F362="申請キャンセル",0,IFERROR(VLOOKUP($D362,INDEX(データ蓄積!$A$16:$A$1015,MATCH($D362,データ蓄積!$A$16:$A$1015,0)):'データ蓄積'!$DB$1015,72,),0))</f>
        <v>0</v>
      </c>
      <c r="CV362" s="99" t="str">
        <f>IF($F362="申請キャンセル",0,CONCATENATE(CW362,$CW$14,CX362,$CX$14,CY362,$CY$14))</f>
        <v>0年0月0日</v>
      </c>
      <c r="CW362" s="99">
        <f>IF($F362="申請キャンセル",0,IFERROR(VLOOKUP($D362,INDEX(データ蓄積!$A$16:$A$1015,MATCH($D362,データ蓄積!$A$16:$A$1015,0)):'データ蓄積'!$DB$1015,73,),0))</f>
        <v>0</v>
      </c>
      <c r="CX362" s="99">
        <f>IF($F362="申請キャンセル",0,IFERROR(VLOOKUP($D362,INDEX(データ蓄積!$A$16:$A$1015,MATCH($D362,データ蓄積!$A$16:$A$1015,0)):'データ蓄積'!$DB$1015,74,),0))</f>
        <v>0</v>
      </c>
      <c r="CY362" s="99">
        <f>IF($F362="申請キャンセル",0,IFERROR(VLOOKUP($D362,INDEX(データ蓄積!$A$16:$A$1015,MATCH($D362,データ蓄積!$A$16:$A$1015,0)):'データ蓄積'!$DB$1015,75,),0))</f>
        <v>0</v>
      </c>
      <c r="CZ362" s="211">
        <f>IF($F362="申請キャンセル",0,IFERROR(VLOOKUP($D362,INDEX(データ蓄積!$A$16:$A$1015,MATCH($D362,データ蓄積!$A$16:$A$1015,0)):'データ蓄積'!$CF$1015,84,),0))</f>
        <v>0</v>
      </c>
      <c r="DA362" s="211">
        <f>IF($F362="申請キャンセル",0,IFERROR(VLOOKUP($D362,INDEX(データ蓄積!$A$16:$A$1015,MATCH($D362,データ蓄積!$A$16:$A$1015,0)):'データ蓄積'!$CG$1015,85,),0))</f>
        <v>0</v>
      </c>
      <c r="DB362" s="211">
        <f>IF($F362="申請キャンセル",0,IFERROR(VLOOKUP($D362,INDEX(データ蓄積!$A$16:$A$1015,MATCH($D362,データ蓄積!$A$16:$A$1015,0)):'データ蓄積'!$CH$1015,86,),0))</f>
        <v>0</v>
      </c>
      <c r="DC362" s="211"/>
      <c r="DD362" s="204">
        <f>IF($F362="申請キャンセル",0,IFERROR(VLOOKUP($D362,INDEX(データ蓄積!$A$16:$A$1015,MATCH($D362,データ蓄積!$A$16:$A$1015,0)):'データ蓄積'!$CN$1015,91,),0))</f>
        <v>0</v>
      </c>
      <c r="DE362" s="204">
        <f>IF($F362="申請キャンセル",0,IFERROR(VLOOKUP($D362,INDEX(データ蓄積!$A$16:$A$1015,MATCH($D362,データ蓄積!$A$16:$A$1015,0)):'データ蓄積'!$CN$1015,92,),0))</f>
        <v>0</v>
      </c>
    </row>
    <row r="363" spans="1:109" ht="18.75" customHeight="1" x14ac:dyDescent="0.15">
      <c r="A363" s="373">
        <f>IFERROR(VLOOKUP($D363,INDEX(データ蓄積!$A$16:$A$1015,MATCH($D363,データ蓄積!$A$16:$A$1015,0)+1):'データ蓄積'!$BI$1015,3,),0)</f>
        <v>0</v>
      </c>
      <c r="B363" s="374">
        <f>IFERROR(VLOOKUP($D363,INDEX(データ蓄積!$A$16:$A$1015,MATCH($D363,データ蓄積!$A$16:$A$1015,0)+1):'データ蓄積'!$BI$1015,4,),0)</f>
        <v>0</v>
      </c>
      <c r="C363" s="375">
        <f>IFERROR(VLOOKUP($D363,INDEX(データ蓄積!$A$16:$A$1015,MATCH($D363,データ蓄積!$A$16:$A$1015,0)+1):'データ蓄積'!$BI$1015,5,),0)</f>
        <v>0</v>
      </c>
      <c r="D363" s="373">
        <f t="shared" si="1665"/>
        <v>174</v>
      </c>
      <c r="E363" s="347">
        <f>IFERROR(VLOOKUP($D363,INDEX(データ蓄積!$A$16:$A$1015,MATCH($D363,データ蓄積!$A$16:$A$1015,0)+1):'データ蓄積'!$BI$1015,2,),0)</f>
        <v>0</v>
      </c>
      <c r="F363" s="376">
        <f>IFERROR(VLOOKUP($D363,INDEX(データ蓄積!$A$16:$A$1015,MATCH($D363,データ蓄積!$A$16:$A$1015,0)+1):'データ蓄積'!$CD$1015,82,),0)</f>
        <v>0</v>
      </c>
      <c r="G363" s="377">
        <f>IF($F362="申請キャンセル",0,IFERROR(VLOOKUP($D363,INDEX(データ蓄積!$A$16:$A$1015,MATCH($D363,データ蓄積!$A$16:$A$1015,0)+1):'データ蓄積'!$BI$1015,8,),0))</f>
        <v>0</v>
      </c>
      <c r="H363" s="347">
        <f>IF($F362="申請キャンセル",0,IFERROR(VLOOKUP($D363,INDEX(データ蓄積!$A$16:$A$1015,MATCH($D363,データ蓄積!$A$16:$A$1015,0)+1):'データ蓄積'!$BI$1015,10,),0))</f>
        <v>0</v>
      </c>
      <c r="I363" s="378" t="str">
        <f>IF($F362="申請キャンセル","",LEFT(IFERROR(VLOOKUP($D363,INDEX(データ蓄積!$A$16:$A$1015,MATCH($D363,データ蓄積!$A$16:$A$1015,0)+1):'データ蓄積'!$CH$1015,84,),""),2))</f>
        <v/>
      </c>
      <c r="J363" s="347" t="str">
        <f>IF($F362="申請キャンセル","",LEFT(IFERROR(VLOOKUP($D363,INDEX(データ蓄積!$A$16:$A$1015,MATCH($D362,データ蓄積!$A$16:$A$1015,0)+1):'データ蓄積'!$CL$1015,86,),""),2))</f>
        <v/>
      </c>
      <c r="K363" s="379">
        <f>IF($F362="申請キャンセル",0,IFERROR(VLOOKUP($D363,INDEX(データ蓄積!$A$16:$A$1015,MATCH($D363,データ蓄積!$A$16:$A$1015,0)+1):'データ蓄積'!$CO$1015,90,),0))</f>
        <v>0</v>
      </c>
      <c r="L363" s="374">
        <f t="shared" ref="L363" si="1821">IF(G363=0,0,IF($F363="申請キャンセル",0,IF(K363="","","〇")))</f>
        <v>0</v>
      </c>
      <c r="M363" s="380">
        <f>IF($F362="申請キャンセル",0,IFERROR(VLOOKUP($D363,INDEX(データ蓄積!$A$16:$A$1015,MATCH($D363,データ蓄積!$A$16:$A$1015,0)+1):'データ蓄積'!$BI$1015,14,),0))</f>
        <v>0</v>
      </c>
      <c r="N363" s="381">
        <f>IF($F362="申請キャンセル",0,IFERROR(VLOOKUP($D363,INDEX(データ蓄積!$A$16:$A$1015,MATCH($D363,データ蓄積!$A$16:$A$1015,0)+1):'データ蓄積'!$BI$1015,16,),0))</f>
        <v>0</v>
      </c>
      <c r="O363" s="382">
        <f>IF($F362="申請キャンセル",0,IFERROR(VLOOKUP($D363,INDEX(データ蓄積!$A$16:$A$1015,MATCH($D363,データ蓄積!$A$16:$A$1015,0)+1):'データ蓄積'!$BI$1015,20,),0))</f>
        <v>0</v>
      </c>
      <c r="P363" s="383">
        <f>IF($F362="申請キャンセル",0,IFERROR(VLOOKUP($D363,INDEX(データ蓄積!$A$16:$A$1015,MATCH($D363,データ蓄積!$A$16:$A$1015,0)+1):'データ蓄積'!$BI$1015,21,),0))</f>
        <v>0</v>
      </c>
      <c r="Q363" s="383">
        <f>IF($F362="申請キャンセル",0,IFERROR(VLOOKUP($D363,INDEX(データ蓄積!$A$16:$A$1015,MATCH($D363,データ蓄積!$A$16:$A$1015,0)+1):'データ蓄積'!$BI$1015,23,),0))</f>
        <v>0</v>
      </c>
      <c r="R363" s="384">
        <f>IF($F362="申請キャンセル",0,IFERROR(VLOOKUP($D363,INDEX(データ蓄積!$A$16:$A$1015,MATCH($D363,データ蓄積!$A$16:$A$1015,0)+1):'データ蓄積'!$CO$1015,92,),0))</f>
        <v>0</v>
      </c>
      <c r="S363" s="385">
        <f>IF($F362="申請キャンセル",0,IFERROR(VLOOKUP($D363,INDEX(データ蓄積!$A$16:$A$1015,MATCH($D363,データ蓄積!$A$16:$A$1015,0)+1):'データ蓄積'!$BI$1015,22,),0))</f>
        <v>0</v>
      </c>
      <c r="T363" s="386" t="str">
        <f>IF($F362="申請キャンセル",0,IF((AJ363+AP363)&gt;0,ROUNDDOWN((AJ363+AP363)/(AL363+AR363),4)*1000," "))</f>
        <v xml:space="preserve"> </v>
      </c>
      <c r="U363" s="387" t="str">
        <f>IF($F363="申請キャンセル",0,IFERROR(IF(AJ363+AP363=0,"",VLOOKUP(Q363,Sheet1!$B$4:$C$64,2,0)),0))</f>
        <v/>
      </c>
      <c r="V363" s="388">
        <f>IF($F362="申請キャンセル",0,IFERROR(VLOOKUP($D363,INDEX(データ蓄積!$A$16:$A$1015,MATCH($D363,データ蓄積!$A$16:$A$1015,0)+1):'データ蓄積'!$BI$1015,12,),0))</f>
        <v>0</v>
      </c>
      <c r="W363" s="389">
        <f>IF($F362="申請キャンセル",0,IFERROR(VLOOKUP($D363,INDEX(データ蓄積!$A$16:$A$1015,MATCH($D363,データ蓄積!$A$16:$A$1015,0)+1):'データ蓄積'!$BI$1015,25,),0))</f>
        <v>0</v>
      </c>
      <c r="X363" s="383">
        <f>IF($F362="申請キャンセル",0,IFERROR(VLOOKUP($D363,INDEX(データ蓄積!$A$16:$A$1015,MATCH($D363,データ蓄積!$A$16:$A$1015,0)+1):'データ蓄積'!$DB$1015,27,),0))</f>
        <v>0</v>
      </c>
      <c r="Y363" s="390">
        <f t="shared" si="1022"/>
        <v>0</v>
      </c>
      <c r="Z363" s="383">
        <f>IF($F362="申請キャンセル",0,IFERROR(VLOOKUP($D363,INDEX(データ蓄積!$A$16:$A$1015,MATCH($D363,データ蓄積!$A$16:$A$1015,0)+1):'データ蓄積'!$DB$1015,26,),0))</f>
        <v>0</v>
      </c>
      <c r="AA363" s="383">
        <f>IF($F362="申請キャンセル",0,IFERROR(VLOOKUP($D363,INDEX(データ蓄積!$A$16:$A$1015,MATCH($D363,データ蓄積!$A$16:$A$1015,0)+1):'データ蓄積'!$DB$1015,28,),0))</f>
        <v>0</v>
      </c>
      <c r="AB363" s="385">
        <f t="shared" ref="AB363" si="1822">IF($W363="初 年 度",TRUNC((+AA363-BP363)/2,0),0)</f>
        <v>0</v>
      </c>
      <c r="AC363" s="381"/>
      <c r="AD363" s="380">
        <f>IF($F362="申請キャンセル",0,IFERROR(VLOOKUP($D363,INDEX(データ蓄積!$A$16:$A$1015,MATCH($D363,データ蓄積!$A$16:$A$1015,0)+1):'データ蓄積'!$DB$1015,30,),0))</f>
        <v>0</v>
      </c>
      <c r="AE363" s="383">
        <f t="shared" si="1023"/>
        <v>0</v>
      </c>
      <c r="AF363" s="383">
        <f>IF($F362="申請キャンセル",0,IFERROR(VLOOKUP($D363,INDEX(データ蓄積!$A$16:$A$1015,MATCH($D363,データ蓄積!$A$16:$A$1015,0)+1):'データ蓄積'!$DB$1015,29,),0))</f>
        <v>0</v>
      </c>
      <c r="AG363" s="383">
        <f>IF($F362="申請キャンセル",0,IFERROR(VLOOKUP($D363,INDEX(データ蓄積!$A$16:$A$1015,MATCH($D363,データ蓄積!$A$16:$A$1015,0)+1):'データ蓄積'!$DB$1015,31,),0))</f>
        <v>0</v>
      </c>
      <c r="AH363" s="383">
        <f t="shared" si="1696"/>
        <v>0</v>
      </c>
      <c r="AI363" s="381"/>
      <c r="AJ363" s="385">
        <f t="shared" ref="AJ363" si="1823">+X363+AD363</f>
        <v>0</v>
      </c>
      <c r="AK363" s="390">
        <f t="shared" si="1813"/>
        <v>0</v>
      </c>
      <c r="AL363" s="383">
        <f t="shared" si="1813"/>
        <v>0</v>
      </c>
      <c r="AM363" s="383">
        <f t="shared" si="1813"/>
        <v>0</v>
      </c>
      <c r="AN363" s="385">
        <f t="shared" si="1813"/>
        <v>0</v>
      </c>
      <c r="AO363" s="381"/>
      <c r="AP363" s="383">
        <f>IF($F362="申請キャンセル",0,IFERROR(VLOOKUP($D363,INDEX(データ蓄積!$A$16:$A$1015,MATCH($D363,データ蓄積!$A$16:$A$1015,0)+1):'データ蓄積'!$DB$1015,33,),0))</f>
        <v>0</v>
      </c>
      <c r="AQ363" s="390">
        <f t="shared" si="1024"/>
        <v>0</v>
      </c>
      <c r="AR363" s="383">
        <f>IF($F362="申請キャンセル",0,IFERROR(VLOOKUP($D363,INDEX(データ蓄積!$A$16:$A$1015,MATCH($D363,データ蓄積!$A$16:$A$1015,0)+1):'データ蓄積'!$DB$1015,32,),0))</f>
        <v>0</v>
      </c>
      <c r="AS363" s="383">
        <f>IF($F362="申請キャンセル",0,IFERROR(VLOOKUP($D363,INDEX(データ蓄積!$A$16:$A$1015,MATCH($D363,データ蓄積!$A$16:$A$1015,0)+1):'データ蓄積'!$DB$1015,34,),0))</f>
        <v>0</v>
      </c>
      <c r="AT363" s="385">
        <f t="shared" si="1697"/>
        <v>0</v>
      </c>
      <c r="AU363" s="381"/>
      <c r="AV363" s="383">
        <f>IF($F362="申請キャンセル",0,IFERROR(VLOOKUP($D363,INDEX(データ蓄積!$A$16:$A$1015,MATCH($D363,データ蓄積!$A$16:$A$1015,0)+1):'データ蓄積'!$DB$1015,36,),0))</f>
        <v>0</v>
      </c>
      <c r="AW363" s="390">
        <f t="shared" si="1025"/>
        <v>0</v>
      </c>
      <c r="AX363" s="383">
        <f>IF($F362="申請キャンセル",0,IFERROR(VLOOKUP($D363,INDEX(データ蓄積!$A$16:$A$1015,MATCH($D363,データ蓄積!$A$16:$A$1015,0)+1):'データ蓄積'!$DB$1015,35,),0))</f>
        <v>0</v>
      </c>
      <c r="AY363" s="383">
        <f>IF($F362="申請キャンセル",0,IFERROR(VLOOKUP($D363,INDEX(データ蓄積!$A$16:$A$1015,MATCH($D363,データ蓄積!$A$16:$A$1015,0)+1):'データ蓄積'!$DB$1015,37,),0))</f>
        <v>0</v>
      </c>
      <c r="AZ363" s="385">
        <f t="shared" si="1698"/>
        <v>0</v>
      </c>
      <c r="BA363" s="381"/>
      <c r="BB363" s="391">
        <f t="shared" ref="BB363" si="1824">+AK363+AQ363+AW363</f>
        <v>0</v>
      </c>
      <c r="BC363" s="383">
        <f t="shared" si="1753"/>
        <v>0</v>
      </c>
      <c r="BD363" s="383">
        <f t="shared" si="1753"/>
        <v>0</v>
      </c>
      <c r="BE363" s="392">
        <f t="shared" si="1753"/>
        <v>0</v>
      </c>
      <c r="BF363" s="369"/>
      <c r="BG363" s="380">
        <f>IF($F362="申請キャンセル",0,IF(H363="（○）",220,0))</f>
        <v>0</v>
      </c>
      <c r="BH363" s="385">
        <f>IF($F362="申請キャンセル",0,IF(H363="（○）",SUM(AK363+AQ363+AW363),0))</f>
        <v>0</v>
      </c>
      <c r="BI363" s="383">
        <f>IF($F362="申請キャンセル",0,IF(H363="（○）",SUM(AL363+AR363),0))</f>
        <v>0</v>
      </c>
      <c r="BJ363" s="383">
        <f t="shared" si="1026"/>
        <v>0</v>
      </c>
      <c r="BK363" s="392">
        <f t="shared" ref="BK363" si="1825">IF($W363="初 年 度",TRUNC((+BJ363-CB363),0),0)</f>
        <v>0</v>
      </c>
      <c r="BL363" s="46"/>
      <c r="BM363" s="380">
        <f t="shared" si="1780"/>
        <v>0</v>
      </c>
      <c r="BN363" s="381">
        <f t="shared" si="1780"/>
        <v>0</v>
      </c>
      <c r="BP363" s="127">
        <f t="shared" si="1027"/>
        <v>0</v>
      </c>
      <c r="BQ363" s="128">
        <f t="shared" ref="BQ363" si="1826">ROUNDUP(BP363/2,0)</f>
        <v>0</v>
      </c>
      <c r="BR363" s="45"/>
      <c r="BS363" s="127">
        <f t="shared" si="1028"/>
        <v>0</v>
      </c>
      <c r="BT363" s="128">
        <f t="shared" ref="BT363" si="1827">ROUNDUP(BS363/2,0)</f>
        <v>0</v>
      </c>
      <c r="BU363" s="45"/>
      <c r="BV363" s="127">
        <f t="shared" si="1029"/>
        <v>0</v>
      </c>
      <c r="BW363" s="128">
        <f t="shared" si="1699"/>
        <v>0</v>
      </c>
      <c r="BX363" s="45"/>
      <c r="BY363" s="127">
        <f t="shared" si="1030"/>
        <v>0</v>
      </c>
      <c r="BZ363" s="128">
        <f t="shared" ref="BZ363" si="1828">ROUNDUP(BY363/2,0)</f>
        <v>0</v>
      </c>
      <c r="CA363" s="45"/>
      <c r="CB363" s="127">
        <f t="shared" si="1031"/>
        <v>0</v>
      </c>
      <c r="CC363" s="128">
        <f t="shared" ref="CC363" si="1829">+CB363</f>
        <v>0</v>
      </c>
      <c r="CD363" s="45"/>
      <c r="CE363" s="370">
        <f>IF($F362="申請キャンセル",0,IFERROR(VLOOKUP($D363,INDEX(データ蓄積!$A$16:$A$1015,MATCH($D363,データ蓄積!$A$16:$A$1015,0)+1):'データ蓄積'!$DB$1015,83,),0))</f>
        <v>0</v>
      </c>
      <c r="CF363" s="371">
        <f>IF($F362="申請キャンセル",0,IFERROR(VLOOKUP($D363,INDEX(データ蓄積!$A$16:$A$1015,MATCH($D363,データ蓄積!$A$16:$A$1015,0)+1):'データ蓄積'!$DB$1015,6,),0))</f>
        <v>0</v>
      </c>
      <c r="CG363" s="214" t="str">
        <f t="shared" si="1454"/>
        <v xml:space="preserve"> </v>
      </c>
      <c r="CH363" s="214" t="str">
        <f t="shared" si="1451"/>
        <v/>
      </c>
      <c r="CI363" s="214" t="str">
        <f t="shared" ref="CI363" si="1830">IF(CG363&gt;=CH363,"OK","下限本数を下回っています")</f>
        <v>OK</v>
      </c>
      <c r="CJ363" s="371">
        <f>IF($F362="申請キャンセル",0,IFERROR(VLOOKUP($D363,INDEX(データ蓄積!$A$16:$A$1015,MATCH($D363,データ蓄積!$A$16:$A$1015,0)+1):'データ蓄積'!$DB$1015,9,),0))</f>
        <v>0</v>
      </c>
      <c r="CK363" s="372">
        <f>IF($F362="申請キャンセル",0,IFERROR(VLOOKUP($D363,INDEX(データ蓄積!$A$16:$A$1015,MATCH($D363,データ蓄積!$A$16:$A$1015,0)+1):'データ蓄積'!$DB$1015,11,),0))</f>
        <v>0</v>
      </c>
      <c r="CL363" s="372">
        <f>IF($F362="申請キャンセル",0,IFERROR(VLOOKUP($D363,INDEX(データ蓄積!$A$16:$A$1015,MATCH($D363,データ蓄積!$A$16:$A$1015,0)+1):'データ蓄積'!$DB$1015,13,),0))</f>
        <v>0</v>
      </c>
      <c r="CM363" s="372">
        <f>IF($F362="申請キャンセル",0,IFERROR(VLOOKUP($D363,INDEX(データ蓄積!$A$16:$A$1015,MATCH($D363,データ蓄積!$A$16:$A$1015,0)+1):'データ蓄積'!$DB$1015,15,),0))</f>
        <v>0</v>
      </c>
      <c r="CN363" s="372">
        <f>IF($F362="申請キャンセル",0,IFERROR(VLOOKUP($D363,INDEX(データ蓄積!$A$16:$A$1015,MATCH($D363,データ蓄積!$A$16:$A$1015,0)+1):'データ蓄積'!$DB$1015,17,),0))</f>
        <v>0</v>
      </c>
      <c r="CO363" s="372">
        <f>IF($F362="申請キャンセル",0,IFERROR(VLOOKUP($D363,INDEX(データ蓄積!$A$16:$A$1015,MATCH($D363,データ蓄積!$A$16:$A$1015,0)+1):'データ蓄積'!$DB$1015,18,),0))</f>
        <v>0</v>
      </c>
      <c r="CP363" s="371">
        <f>IF($F362="申請キャンセル",0,IFERROR(VLOOKUP($D363,INDEX(データ蓄積!$A$16:$A$1015,MATCH($D363,データ蓄積!$A$16:$A$1015,0)+1):'データ蓄積'!$DB$1015,19,),0))</f>
        <v>0</v>
      </c>
      <c r="CQ363" s="372">
        <f>IF($F362="申請キャンセル",0,IFERROR(VLOOKUP($D363,INDEX(データ蓄積!$A$16:$A$1015,MATCH($D363,データ蓄積!$A$16:$A$1015,0)+1):'データ蓄積'!$DB$1015,24,),0))</f>
        <v>0</v>
      </c>
      <c r="CR363" s="99" t="str">
        <f>IF($F362="申請キャンセル",0,CONCATENATE(CS363,$CS$14,CT363,$CT$14,CU363,$CU$14))</f>
        <v>0年0月0日</v>
      </c>
      <c r="CS363" s="99">
        <f>IF($F362="申請キャンセル",0,IFERROR(VLOOKUP($D363,INDEX(データ蓄積!$A$16:$A$1015,MATCH($D363,データ蓄積!$A$16:$A$1015,0)+1):'データ蓄積'!$DB$1015,70,),0))</f>
        <v>0</v>
      </c>
      <c r="CT363" s="99">
        <f>IF($F362="申請キャンセル",0,IFERROR(VLOOKUP($D363,INDEX(データ蓄積!$A$16:$A$1015,MATCH($D363,データ蓄積!$A$16:$A$1015,0)+1):'データ蓄積'!$DB$1015,71,),0))</f>
        <v>0</v>
      </c>
      <c r="CU363" s="99">
        <f>IF($F362="申請キャンセル",0,IFERROR(VLOOKUP($D363,INDEX(データ蓄積!$A$16:$A$1015,MATCH($D363,データ蓄積!$A$16:$A$1015,0)+1):'データ蓄積'!$DB$1015,72,),0))</f>
        <v>0</v>
      </c>
      <c r="CV363" s="99" t="str">
        <f>IF($F362="申請キャンセル",0,CONCATENATE(CW363,$CW$14,CX363,$CX$14,CY363,$CY$14))</f>
        <v>0年0月0日</v>
      </c>
      <c r="CW363" s="99">
        <f>IF($F362="申請キャンセル",0,IFERROR(VLOOKUP($D363,INDEX(データ蓄積!$A$16:$A$1015,MATCH($D363,データ蓄積!$A$16:$A$1015,0)+1):'データ蓄積'!$DB$1015,73,),0))</f>
        <v>0</v>
      </c>
      <c r="CX363" s="99">
        <f>IF($F362="申請キャンセル",0,IFERROR(VLOOKUP($D363,INDEX(データ蓄積!$A$16:$A$1015,MATCH($D363,データ蓄積!$A$16:$A$1015,0)+1):'データ蓄積'!$DB$1015,74,),0))</f>
        <v>0</v>
      </c>
      <c r="CY363" s="99">
        <f>IF($F362="申請キャンセル",0,IFERROR(VLOOKUP($D363,INDEX(データ蓄積!$A$16:$A$1015,MATCH($D363,データ蓄積!$A$16:$A$1015,0)+1):'データ蓄積'!$DB$1015,75,),0))</f>
        <v>0</v>
      </c>
      <c r="CZ363" s="211">
        <f>IF($F362="申請キャンセル",0,IFERROR(VLOOKUP($D363,INDEX(データ蓄積!$A$16:$A$1015,MATCH($D363,データ蓄積!$A$16:$A$1015,0)+1):'データ蓄積'!$CF$1015,84,),0))</f>
        <v>0</v>
      </c>
      <c r="DA363" s="211">
        <f>IF($F362="申請キャンセル",0,IFERROR(VLOOKUP($D363,INDEX(データ蓄積!$A$16:$A$1015,MATCH($D363,データ蓄積!$A$16:$A$1015,0)+1):'データ蓄積'!$CG$1015,85,),0))</f>
        <v>0</v>
      </c>
      <c r="DB363" s="211">
        <f>IF($F362="申請キャンセル",0,IFERROR(VLOOKUP($D363,INDEX(データ蓄積!$A$16:$A$1015,MATCH($D363,データ蓄積!$A$16:$A$1015,0)+1):'データ蓄積'!$CH$1015,86,),0))</f>
        <v>0</v>
      </c>
      <c r="DC363" s="211"/>
      <c r="DD363" s="204">
        <f>IF($F362="申請キャンセル",0,IFERROR(VLOOKUP($D363,INDEX(データ蓄積!$A$16:$A$1015,MATCH($D363,データ蓄積!$A$16:$A$1015,0)+1):'データ蓄積'!$CN$1015,91,),0))</f>
        <v>0</v>
      </c>
      <c r="DE363" s="204">
        <f>IF($F362="申請キャンセル",0,IFERROR(VLOOKUP($D363,INDEX(データ蓄積!$A$16:$A$1015,MATCH($D363,データ蓄積!$A$16:$A$1015,0)+1):'データ蓄積'!$CN$1015,92,),0))</f>
        <v>0</v>
      </c>
    </row>
    <row r="364" spans="1:109" ht="18.75" customHeight="1" x14ac:dyDescent="0.15">
      <c r="A364" s="349">
        <f>IFERROR(VLOOKUP($D364,INDEX(データ蓄積!$A$16:$A$1015,MATCH($D364,データ蓄積!$A$16:$A$1015,0)):'データ蓄積'!$BI$1015,3,),0)</f>
        <v>0</v>
      </c>
      <c r="B364" s="350">
        <f>IFERROR(VLOOKUP($D364,INDEX(データ蓄積!$A$16:$A$1015,MATCH($D364,データ蓄積!$A$16:$A$1015,0)):'データ蓄積'!$BI$1015,4,),0)</f>
        <v>0</v>
      </c>
      <c r="C364" s="349">
        <f>IFERROR(VLOOKUP($D364,INDEX(データ蓄積!$A$16:$A$1015,MATCH($D364,データ蓄積!$A$16:$A$1015,0)):'データ蓄積'!$BI$1015,5,),0)</f>
        <v>0</v>
      </c>
      <c r="D364" s="349">
        <f t="shared" si="1665"/>
        <v>175</v>
      </c>
      <c r="E364" s="351">
        <f>IFERROR(VLOOKUP($D364,INDEX(データ蓄積!$A$16:$A$1015,MATCH($D364,データ蓄積!$A$16:$A$1015,0)):'データ蓄積'!$BI$1015,2,),0)</f>
        <v>0</v>
      </c>
      <c r="F364" s="352">
        <f>IFERROR(VLOOKUP($D364,INDEX(データ蓄積!$A$16:$A$1015,MATCH($D364,データ蓄積!$A$16:$A$1015,0)):'データ蓄積'!$CD$1015,82,),0)</f>
        <v>0</v>
      </c>
      <c r="G364" s="353">
        <f>IF($F364="申請キャンセル",0,IFERROR(VLOOKUP($D364,INDEX(データ蓄積!$A$16:$A$1015,MATCH($D364,データ蓄積!$A$16:$A$1015,0)):'データ蓄積'!$BI$1015,8,),0))</f>
        <v>0</v>
      </c>
      <c r="H364" s="346">
        <f>IF($F364="申請キャンセル",0,IFERROR(VLOOKUP($D364,INDEX(データ蓄積!$A$16:$A$1015,MATCH($D364,データ蓄積!$A$16:$A$1015,0)):'データ蓄積'!$BI$1015,10,),0))</f>
        <v>0</v>
      </c>
      <c r="I364" s="354" t="str">
        <f>IF($F364="申請キャンセル","",LEFT(IFERROR(VLOOKUP($D364,INDEX(データ蓄積!$A$16:$A$1015,MATCH($D364,データ蓄積!$A$16:$A$1015,0)):'データ蓄積'!$CH$1015,84,),""),2))</f>
        <v/>
      </c>
      <c r="J364" s="346" t="str">
        <f>IF($F364="申請キャンセル","",LEFT(IFERROR(VLOOKUP($D364,INDEX(データ蓄積!$A$16:$A$1015,MATCH($D364,データ蓄積!$A$16:$A$1015,0)):'データ蓄積'!$CL$1015,86,),""),2))</f>
        <v/>
      </c>
      <c r="K364" s="355">
        <f>IF($F364="申請キャンセル",0,IFERROR(VLOOKUP($D364,INDEX(データ蓄積!$A$16:$A$1015,MATCH($D364,データ蓄積!$A$16:$A$1015,0)):'データ蓄積'!$CO$1015,90,),0))</f>
        <v>0</v>
      </c>
      <c r="L364" s="350">
        <f>IF(G364=0,0,IF($F364="申請キャンセル",0,IF(K364="","","〇")))</f>
        <v>0</v>
      </c>
      <c r="M364" s="356">
        <f>IF($F364="申請キャンセル",0,IFERROR(VLOOKUP($D364,INDEX(データ蓄積!$A$16:$A$1015,MATCH($D364,データ蓄積!$A$16:$A$1015,0)):'データ蓄積'!$BI$1015,14,),))</f>
        <v>0</v>
      </c>
      <c r="N364" s="357">
        <f>IF($F364="申請キャンセル",0,IFERROR(VLOOKUP($D364,INDEX(データ蓄積!$A$16:$A$1015,MATCH($D364,データ蓄積!$A$16:$A$1015,0)):'データ蓄積'!$BI$1015,16,),0))</f>
        <v>0</v>
      </c>
      <c r="O364" s="356">
        <f>IF($F364="申請キャンセル",0,IFERROR(VLOOKUP($D364,INDEX(データ蓄積!$A$16:$A$1015,MATCH($D364,データ蓄積!$A$16:$A$1015,0)):'データ蓄積'!$BI$1015,20,),0))</f>
        <v>0</v>
      </c>
      <c r="P364" s="358">
        <f>IF($F364="申請キャンセル",0,IFERROR(VLOOKUP($D364,INDEX(データ蓄積!$A$16:$A$1015,MATCH($D364,データ蓄積!$A$16:$A$1015,0)):'データ蓄積'!$BI$1015,21,),0))</f>
        <v>0</v>
      </c>
      <c r="Q364" s="359">
        <f>IF($F364="申請キャンセル",0,IFERROR(VLOOKUP($D364,INDEX(データ蓄積!$A$16:$A$1015,MATCH($D364,データ蓄積!$A$16:$A$1015,0)):'データ蓄積'!$BI$1015,23,),0))</f>
        <v>0</v>
      </c>
      <c r="R364" s="360">
        <f>IF($F364="申請キャンセル",0,IFERROR(VLOOKUP($D364,INDEX(データ蓄積!$A$16:$A$1015,MATCH($D364,データ蓄積!$A$16:$A$1015,0)):'データ蓄積'!$CO$1015,92,),0))</f>
        <v>0</v>
      </c>
      <c r="S364" s="361">
        <f>IF($F364="申請キャンセル",0,IFERROR(VLOOKUP($D364,INDEX(データ蓄積!$A$16:$A$1015,MATCH($D364,データ蓄積!$A$16:$A$1015,0)):'データ蓄積'!$BI$1015,22,),0))</f>
        <v>0</v>
      </c>
      <c r="T364" s="362" t="str">
        <f>IF($F364="申請キャンセル",0,IF((AJ364+AP364)&gt;0,ROUNDDOWN((AJ364+AP364)/(AL364+AR364),4)*1000," "))</f>
        <v xml:space="preserve"> </v>
      </c>
      <c r="U364" s="363" t="str">
        <f>IF($F364="申請キャンセル",0,IFERROR(IF(AJ364+AP364=0,"",VLOOKUP(Q364,Sheet1!$B$4:$C$64,2,0)),0))</f>
        <v/>
      </c>
      <c r="V364" s="364">
        <f>IF($F364="申請キャンセル",0,IFERROR(VLOOKUP($D364,INDEX(データ蓄積!$A$16:$A$1015,MATCH($D364,データ蓄積!$A$16:$A$1015,0)):'データ蓄積'!$BI$1015,12,),0))</f>
        <v>0</v>
      </c>
      <c r="W364" s="365">
        <f>IF($F364="申請キャンセル",0,IFERROR(VLOOKUP($D364,INDEX(データ蓄積!$A$16:$A$1015,MATCH($D364,データ蓄積!$A$16:$A$1015,0)):'データ蓄積'!$BI$1015,25,),0))</f>
        <v>0</v>
      </c>
      <c r="X364" s="356">
        <f>IF($F364="申請キャンセル",0,IFERROR(VLOOKUP($D364,INDEX(データ蓄積!$A$16:$A$1015,MATCH($D364,データ蓄積!$A$16:$A$1015,0)):'データ蓄積'!$DB$1015,27,),0))</f>
        <v>0</v>
      </c>
      <c r="Y364" s="366">
        <f t="shared" si="1022"/>
        <v>0</v>
      </c>
      <c r="Z364" s="358">
        <f>IF($F364="申請キャンセル",0,IFERROR(VLOOKUP($D364,INDEX(データ蓄積!$A$16:$A$1015,MATCH($D364,データ蓄積!$A$16:$A$1015,0)):'データ蓄積'!$DB$1015,26,),0))</f>
        <v>0</v>
      </c>
      <c r="AA364" s="367">
        <f>IF($F364="申請キャンセル",0,IFERROR(VLOOKUP($D364,INDEX(データ蓄積!$A$16:$A$1015,MATCH($D364,データ蓄積!$A$16:$A$1015,0)):'データ蓄積'!$DB$1015,28,),0))</f>
        <v>0</v>
      </c>
      <c r="AB364" s="358">
        <f>IF($W364="初 年 度",TRUNC((+AA364-BP364)/2,0),0)</f>
        <v>0</v>
      </c>
      <c r="AC364" s="357"/>
      <c r="AD364" s="356">
        <f>IF($F364="申請キャンセル",0,IFERROR(VLOOKUP($D364,INDEX(データ蓄積!$A$16:$A$1015,MATCH($D364,データ蓄積!$A$16:$A$1015,0)):'データ蓄積'!$DB$1015,30,),0))</f>
        <v>0</v>
      </c>
      <c r="AE364" s="359">
        <f t="shared" si="1023"/>
        <v>0</v>
      </c>
      <c r="AF364" s="359">
        <f>IF($F364="申請キャンセル",0,IFERROR(VLOOKUP($D364,INDEX(データ蓄積!$A$16:$A$1015,MATCH($D364,データ蓄積!$A$16:$A$1015,0)):'データ蓄積'!$DB$1015,29,),0))</f>
        <v>0</v>
      </c>
      <c r="AG364" s="359">
        <f>IF($F364="申請キャンセル",0,IFERROR(VLOOKUP($D364,INDEX(データ蓄積!$A$16:$A$1015,MATCH($D364,データ蓄積!$A$16:$A$1015,0)):'データ蓄積'!$DB$1015,31,),0))</f>
        <v>0</v>
      </c>
      <c r="AH364" s="359">
        <f t="shared" si="1696"/>
        <v>0</v>
      </c>
      <c r="AI364" s="357"/>
      <c r="AJ364" s="358">
        <f>+X364+AD364</f>
        <v>0</v>
      </c>
      <c r="AK364" s="366">
        <f t="shared" si="1813"/>
        <v>0</v>
      </c>
      <c r="AL364" s="358">
        <f t="shared" si="1813"/>
        <v>0</v>
      </c>
      <c r="AM364" s="367">
        <f t="shared" si="1813"/>
        <v>0</v>
      </c>
      <c r="AN364" s="358">
        <f t="shared" si="1813"/>
        <v>0</v>
      </c>
      <c r="AO364" s="357"/>
      <c r="AP364" s="356">
        <f>IF($F364="申請キャンセル",0,IFERROR(VLOOKUP($D364,INDEX(データ蓄積!$A$16:$A$1015,MATCH($D364,データ蓄積!$A$16:$A$1015,0)):'データ蓄積'!$DB$1015,33,),0))</f>
        <v>0</v>
      </c>
      <c r="AQ364" s="366">
        <f t="shared" si="1024"/>
        <v>0</v>
      </c>
      <c r="AR364" s="358">
        <f>IF($F364="申請キャンセル",0,IFERROR(VLOOKUP($D364,INDEX(データ蓄積!$A$16:$A$1015,MATCH($D364,データ蓄積!$A$16:$A$1015,0)):'データ蓄積'!$DB$1015,32,),0))</f>
        <v>0</v>
      </c>
      <c r="AS364" s="367">
        <f>IF($F364="申請キャンセル",0,IFERROR(VLOOKUP($D364,INDEX(データ蓄積!$A$16:$A$1015,MATCH($D364,データ蓄積!$A$16:$A$1015,0)):'データ蓄積'!$DB$1015,34,),0))</f>
        <v>0</v>
      </c>
      <c r="AT364" s="358">
        <f t="shared" si="1697"/>
        <v>0</v>
      </c>
      <c r="AU364" s="357"/>
      <c r="AV364" s="356">
        <f>IF($F364="申請キャンセル",0,IFERROR(VLOOKUP($D364,INDEX(データ蓄積!$A$16:$A$1015,MATCH($D364,データ蓄積!$A$16:$A$1015,0)):'データ蓄積'!$DB$1015,36,),0))</f>
        <v>0</v>
      </c>
      <c r="AW364" s="366">
        <f t="shared" si="1025"/>
        <v>0</v>
      </c>
      <c r="AX364" s="358">
        <f>IF($F364="申請キャンセル",0,IFERROR(VLOOKUP($D364,INDEX(データ蓄積!$A$16:$A$1015,MATCH($D364,データ蓄積!$A$16:$A$1015,0)):'データ蓄積'!$DB$1015,35,),0))</f>
        <v>0</v>
      </c>
      <c r="AY364" s="367">
        <f>IF($F364="申請キャンセル",0,IFERROR(VLOOKUP($D364,INDEX(データ蓄積!$A$16:$A$1015,MATCH($D364,データ蓄積!$A$16:$A$1015,0)):'データ蓄積'!$DB$1015,37,),0))</f>
        <v>0</v>
      </c>
      <c r="AZ364" s="358">
        <f t="shared" si="1698"/>
        <v>0</v>
      </c>
      <c r="BA364" s="357"/>
      <c r="BB364" s="368">
        <f>+AK364+AQ364+AW364</f>
        <v>0</v>
      </c>
      <c r="BC364" s="358">
        <f t="shared" si="1753"/>
        <v>0</v>
      </c>
      <c r="BD364" s="367">
        <f t="shared" si="1753"/>
        <v>0</v>
      </c>
      <c r="BE364" s="361">
        <f t="shared" si="1753"/>
        <v>0</v>
      </c>
      <c r="BF364" s="369"/>
      <c r="BG364" s="356">
        <f>IF($F364="申請キャンセル",0,IF(H364="（○）",220,0))</f>
        <v>0</v>
      </c>
      <c r="BH364" s="359">
        <f>IF($F364="申請キャンセル",0,IF(H364="（○）",SUM(AK364+AQ364+AW364),0))</f>
        <v>0</v>
      </c>
      <c r="BI364" s="359">
        <f>IF($F364="申請キャンセル",0,IF(H364="（○）",SUM(AL364+AR364),0))</f>
        <v>0</v>
      </c>
      <c r="BJ364" s="359">
        <f t="shared" si="1026"/>
        <v>0</v>
      </c>
      <c r="BK364" s="361">
        <f>IF($W364="初 年 度",TRUNC((+BJ364-CB364),0),0)</f>
        <v>0</v>
      </c>
      <c r="BL364" s="46"/>
      <c r="BM364" s="356">
        <f t="shared" si="1780"/>
        <v>0</v>
      </c>
      <c r="BN364" s="357">
        <f t="shared" si="1780"/>
        <v>0</v>
      </c>
      <c r="BP364" s="125">
        <f t="shared" si="1027"/>
        <v>0</v>
      </c>
      <c r="BQ364" s="126">
        <f>ROUNDUP(BP364/2,0)</f>
        <v>0</v>
      </c>
      <c r="BR364" s="44"/>
      <c r="BS364" s="125">
        <f t="shared" si="1028"/>
        <v>0</v>
      </c>
      <c r="BT364" s="126">
        <f>ROUNDUP(BS364/2,0)</f>
        <v>0</v>
      </c>
      <c r="BU364" s="44"/>
      <c r="BV364" s="125">
        <f t="shared" si="1029"/>
        <v>0</v>
      </c>
      <c r="BW364" s="126">
        <f t="shared" si="1699"/>
        <v>0</v>
      </c>
      <c r="BX364" s="44"/>
      <c r="BY364" s="125">
        <f t="shared" si="1030"/>
        <v>0</v>
      </c>
      <c r="BZ364" s="126">
        <f>ROUNDUP(BY364/2,0)</f>
        <v>0</v>
      </c>
      <c r="CA364" s="44"/>
      <c r="CB364" s="125">
        <f t="shared" si="1031"/>
        <v>0</v>
      </c>
      <c r="CC364" s="126">
        <f>+CB364</f>
        <v>0</v>
      </c>
      <c r="CD364" s="44"/>
      <c r="CE364" s="370">
        <f>IF($F364="申請キャンセル",0,IF(CE365="","",CE365))</f>
        <v>0</v>
      </c>
      <c r="CF364" s="371">
        <f>IF($F364="申請キャンセル",0,IFERROR(VLOOKUP($D364,INDEX(データ蓄積!$A$16:$A$1015,MATCH($D364,データ蓄積!$A$16:$A$1015,0)):'データ蓄積'!$DB$1015,6,),0))</f>
        <v>0</v>
      </c>
      <c r="CG364" s="214" t="str">
        <f t="shared" si="1454"/>
        <v xml:space="preserve"> </v>
      </c>
      <c r="CH364" s="214" t="str">
        <f t="shared" si="1451"/>
        <v/>
      </c>
      <c r="CI364" s="214" t="str">
        <f>IF(CG364&gt;=CH364,"OK","下限本数を下回っています")</f>
        <v>OK</v>
      </c>
      <c r="CJ364" s="371">
        <f>IF($F364="申請キャンセル",0,IFERROR(VLOOKUP($D364,INDEX(データ蓄積!$A$16:$A$1015,MATCH($D364,データ蓄積!$A$16:$A$1015,0)):'データ蓄積'!$DB$1015,9,),0))</f>
        <v>0</v>
      </c>
      <c r="CK364" s="372">
        <f>IF($F364="申請キャンセル",0,IFERROR(VLOOKUP($D364,INDEX(データ蓄積!$A$16:$A$1015,MATCH($D364,データ蓄積!$A$16:$A$1015,0)):'データ蓄積'!$DB$1015,11,),0))</f>
        <v>0</v>
      </c>
      <c r="CL364" s="372">
        <f>IF($F364="申請キャンセル",0,IFERROR(VLOOKUP($D364,INDEX(データ蓄積!$A$16:$A$1015,MATCH($D364,データ蓄積!$A$16:$A$1015,0)):'データ蓄積'!$DB$1015,13,),0))</f>
        <v>0</v>
      </c>
      <c r="CM364" s="372">
        <f>IF($F364="申請キャンセル",0,IFERROR(VLOOKUP($D364,INDEX(データ蓄積!$A$16:$A$1015,MATCH($D364,データ蓄積!$A$16:$A$1015,0)):'データ蓄積'!$DB$1015,15,),0))</f>
        <v>0</v>
      </c>
      <c r="CN364" s="372">
        <f>IF($F364="申請キャンセル",0,IFERROR(VLOOKUP($D364,INDEX(データ蓄積!$A$16:$A$1015,MATCH($D364,データ蓄積!$A$16:$A$1015,0)):'データ蓄積'!$DB$1015,17,),0))</f>
        <v>0</v>
      </c>
      <c r="CO364" s="372">
        <f>IF($F364="申請キャンセル",0,IFERROR(VLOOKUP($D364,INDEX(データ蓄積!$A$16:$A$1015,MATCH($D364,データ蓄積!$A$16:$A$1015,0)):'データ蓄積'!$DB$1015,18,),0))</f>
        <v>0</v>
      </c>
      <c r="CP364" s="371">
        <f>IF($F364="申請キャンセル",0,IFERROR(VLOOKUP($D364,INDEX(データ蓄積!$A$16:$A$1015,MATCH($D364,データ蓄積!$A$16:$A$1015,0)):'データ蓄積'!$DB$1015,19,),0))</f>
        <v>0</v>
      </c>
      <c r="CQ364" s="372">
        <f>IF($F364="申請キャンセル",0,IFERROR(VLOOKUP($D364,INDEX(データ蓄積!$A$16:$A$1015,MATCH($D364,データ蓄積!$A$16:$A$1015,0)):'データ蓄積'!$DB$1015,24,),0))</f>
        <v>0</v>
      </c>
      <c r="CR364" s="99" t="str">
        <f>IF($F364="申請キャンセル",0,CONCATENATE(CS364,$CS$14,CT364,$CT$14,CU364,$CU$14))</f>
        <v>0年0月0日</v>
      </c>
      <c r="CS364" s="99">
        <f>IF($F364="申請キャンセル",0,IFERROR(VLOOKUP($D364,INDEX(データ蓄積!$A$16:$A$1015,MATCH($D364,データ蓄積!$A$16:$A$1015,0)):'データ蓄積'!$DB$1015,70,),0))</f>
        <v>0</v>
      </c>
      <c r="CT364" s="99">
        <f>IF($F364="申請キャンセル",0,IFERROR(VLOOKUP($D364,INDEX(データ蓄積!$A$16:$A$1015,MATCH($D364,データ蓄積!$A$16:$A$1015,0)):'データ蓄積'!$DB$1015,71,),0))</f>
        <v>0</v>
      </c>
      <c r="CU364" s="99">
        <f>IF($F364="申請キャンセル",0,IFERROR(VLOOKUP($D364,INDEX(データ蓄積!$A$16:$A$1015,MATCH($D364,データ蓄積!$A$16:$A$1015,0)):'データ蓄積'!$DB$1015,72,),0))</f>
        <v>0</v>
      </c>
      <c r="CV364" s="99" t="str">
        <f>IF($F364="申請キャンセル",0,CONCATENATE(CW364,$CW$14,CX364,$CX$14,CY364,$CY$14))</f>
        <v>0年0月0日</v>
      </c>
      <c r="CW364" s="99">
        <f>IF($F364="申請キャンセル",0,IFERROR(VLOOKUP($D364,INDEX(データ蓄積!$A$16:$A$1015,MATCH($D364,データ蓄積!$A$16:$A$1015,0)):'データ蓄積'!$DB$1015,73,),0))</f>
        <v>0</v>
      </c>
      <c r="CX364" s="99">
        <f>IF($F364="申請キャンセル",0,IFERROR(VLOOKUP($D364,INDEX(データ蓄積!$A$16:$A$1015,MATCH($D364,データ蓄積!$A$16:$A$1015,0)):'データ蓄積'!$DB$1015,74,),0))</f>
        <v>0</v>
      </c>
      <c r="CY364" s="99">
        <f>IF($F364="申請キャンセル",0,IFERROR(VLOOKUP($D364,INDEX(データ蓄積!$A$16:$A$1015,MATCH($D364,データ蓄積!$A$16:$A$1015,0)):'データ蓄積'!$DB$1015,75,),0))</f>
        <v>0</v>
      </c>
      <c r="CZ364" s="211">
        <f>IF($F364="申請キャンセル",0,IFERROR(VLOOKUP($D364,INDEX(データ蓄積!$A$16:$A$1015,MATCH($D364,データ蓄積!$A$16:$A$1015,0)):'データ蓄積'!$CF$1015,84,),0))</f>
        <v>0</v>
      </c>
      <c r="DA364" s="211">
        <f>IF($F364="申請キャンセル",0,IFERROR(VLOOKUP($D364,INDEX(データ蓄積!$A$16:$A$1015,MATCH($D364,データ蓄積!$A$16:$A$1015,0)):'データ蓄積'!$CG$1015,85,),0))</f>
        <v>0</v>
      </c>
      <c r="DB364" s="211">
        <f>IF($F364="申請キャンセル",0,IFERROR(VLOOKUP($D364,INDEX(データ蓄積!$A$16:$A$1015,MATCH($D364,データ蓄積!$A$16:$A$1015,0)):'データ蓄積'!$CH$1015,86,),0))</f>
        <v>0</v>
      </c>
      <c r="DC364" s="211"/>
      <c r="DD364" s="204">
        <f>IF($F364="申請キャンセル",0,IFERROR(VLOOKUP($D364,INDEX(データ蓄積!$A$16:$A$1015,MATCH($D364,データ蓄積!$A$16:$A$1015,0)):'データ蓄積'!$CN$1015,91,),0))</f>
        <v>0</v>
      </c>
      <c r="DE364" s="204">
        <f>IF($F364="申請キャンセル",0,IFERROR(VLOOKUP($D364,INDEX(データ蓄積!$A$16:$A$1015,MATCH($D364,データ蓄積!$A$16:$A$1015,0)):'データ蓄積'!$CN$1015,92,),0))</f>
        <v>0</v>
      </c>
    </row>
    <row r="365" spans="1:109" ht="18.75" customHeight="1" x14ac:dyDescent="0.15">
      <c r="A365" s="373">
        <f>IFERROR(VLOOKUP($D365,INDEX(データ蓄積!$A$16:$A$1015,MATCH($D365,データ蓄積!$A$16:$A$1015,0)+1):'データ蓄積'!$BI$1015,3,),0)</f>
        <v>0</v>
      </c>
      <c r="B365" s="374">
        <f>IFERROR(VLOOKUP($D365,INDEX(データ蓄積!$A$16:$A$1015,MATCH($D365,データ蓄積!$A$16:$A$1015,0)+1):'データ蓄積'!$BI$1015,4,),0)</f>
        <v>0</v>
      </c>
      <c r="C365" s="375">
        <f>IFERROR(VLOOKUP($D365,INDEX(データ蓄積!$A$16:$A$1015,MATCH($D365,データ蓄積!$A$16:$A$1015,0)+1):'データ蓄積'!$BI$1015,5,),0)</f>
        <v>0</v>
      </c>
      <c r="D365" s="373">
        <f t="shared" si="1665"/>
        <v>175</v>
      </c>
      <c r="E365" s="347">
        <f>IFERROR(VLOOKUP($D365,INDEX(データ蓄積!$A$16:$A$1015,MATCH($D365,データ蓄積!$A$16:$A$1015,0)+1):'データ蓄積'!$BI$1015,2,),0)</f>
        <v>0</v>
      </c>
      <c r="F365" s="376">
        <f>IFERROR(VLOOKUP($D365,INDEX(データ蓄積!$A$16:$A$1015,MATCH($D365,データ蓄積!$A$16:$A$1015,0)+1):'データ蓄積'!$CD$1015,82,),0)</f>
        <v>0</v>
      </c>
      <c r="G365" s="377">
        <f>IF($F364="申請キャンセル",0,IFERROR(VLOOKUP($D365,INDEX(データ蓄積!$A$16:$A$1015,MATCH($D365,データ蓄積!$A$16:$A$1015,0)+1):'データ蓄積'!$BI$1015,8,),0))</f>
        <v>0</v>
      </c>
      <c r="H365" s="347">
        <f>IF($F364="申請キャンセル",0,IFERROR(VLOOKUP($D365,INDEX(データ蓄積!$A$16:$A$1015,MATCH($D365,データ蓄積!$A$16:$A$1015,0)+1):'データ蓄積'!$BI$1015,10,),0))</f>
        <v>0</v>
      </c>
      <c r="I365" s="378" t="str">
        <f>IF($F364="申請キャンセル","",LEFT(IFERROR(VLOOKUP($D365,INDEX(データ蓄積!$A$16:$A$1015,MATCH($D365,データ蓄積!$A$16:$A$1015,0)+1):'データ蓄積'!$CH$1015,84,),""),2))</f>
        <v/>
      </c>
      <c r="J365" s="347" t="str">
        <f>IF($F364="申請キャンセル","",LEFT(IFERROR(VLOOKUP($D365,INDEX(データ蓄積!$A$16:$A$1015,MATCH($D364,データ蓄積!$A$16:$A$1015,0)+1):'データ蓄積'!$CL$1015,86,),""),2))</f>
        <v/>
      </c>
      <c r="K365" s="379">
        <f>IF($F364="申請キャンセル",0,IFERROR(VLOOKUP($D365,INDEX(データ蓄積!$A$16:$A$1015,MATCH($D365,データ蓄積!$A$16:$A$1015,0)+1):'データ蓄積'!$CO$1015,90,),0))</f>
        <v>0</v>
      </c>
      <c r="L365" s="374">
        <f t="shared" ref="L365" si="1831">IF(G365=0,0,IF($F365="申請キャンセル",0,IF(K365="","","〇")))</f>
        <v>0</v>
      </c>
      <c r="M365" s="380">
        <f>IF($F364="申請キャンセル",0,IFERROR(VLOOKUP($D365,INDEX(データ蓄積!$A$16:$A$1015,MATCH($D365,データ蓄積!$A$16:$A$1015,0)+1):'データ蓄積'!$BI$1015,14,),0))</f>
        <v>0</v>
      </c>
      <c r="N365" s="381">
        <f>IF($F364="申請キャンセル",0,IFERROR(VLOOKUP($D365,INDEX(データ蓄積!$A$16:$A$1015,MATCH($D365,データ蓄積!$A$16:$A$1015,0)+1):'データ蓄積'!$BI$1015,16,),0))</f>
        <v>0</v>
      </c>
      <c r="O365" s="382">
        <f>IF($F364="申請キャンセル",0,IFERROR(VLOOKUP($D365,INDEX(データ蓄積!$A$16:$A$1015,MATCH($D365,データ蓄積!$A$16:$A$1015,0)+1):'データ蓄積'!$BI$1015,20,),0))</f>
        <v>0</v>
      </c>
      <c r="P365" s="383">
        <f>IF($F364="申請キャンセル",0,IFERROR(VLOOKUP($D365,INDEX(データ蓄積!$A$16:$A$1015,MATCH($D365,データ蓄積!$A$16:$A$1015,0)+1):'データ蓄積'!$BI$1015,21,),0))</f>
        <v>0</v>
      </c>
      <c r="Q365" s="383">
        <f>IF($F364="申請キャンセル",0,IFERROR(VLOOKUP($D365,INDEX(データ蓄積!$A$16:$A$1015,MATCH($D365,データ蓄積!$A$16:$A$1015,0)+1):'データ蓄積'!$BI$1015,23,),0))</f>
        <v>0</v>
      </c>
      <c r="R365" s="384">
        <f>IF($F364="申請キャンセル",0,IFERROR(VLOOKUP($D365,INDEX(データ蓄積!$A$16:$A$1015,MATCH($D365,データ蓄積!$A$16:$A$1015,0)+1):'データ蓄積'!$CO$1015,92,),0))</f>
        <v>0</v>
      </c>
      <c r="S365" s="385">
        <f>IF($F364="申請キャンセル",0,IFERROR(VLOOKUP($D365,INDEX(データ蓄積!$A$16:$A$1015,MATCH($D365,データ蓄積!$A$16:$A$1015,0)+1):'データ蓄積'!$BI$1015,22,),0))</f>
        <v>0</v>
      </c>
      <c r="T365" s="386" t="str">
        <f>IF($F364="申請キャンセル",0,IF((AJ365+AP365)&gt;0,ROUNDDOWN((AJ365+AP365)/(AL365+AR365),4)*1000," "))</f>
        <v xml:space="preserve"> </v>
      </c>
      <c r="U365" s="387" t="str">
        <f>IF($F365="申請キャンセル",0,IFERROR(IF(AJ365+AP365=0,"",VLOOKUP(Q365,Sheet1!$B$4:$C$64,2,0)),0))</f>
        <v/>
      </c>
      <c r="V365" s="388">
        <f>IF($F364="申請キャンセル",0,IFERROR(VLOOKUP($D365,INDEX(データ蓄積!$A$16:$A$1015,MATCH($D365,データ蓄積!$A$16:$A$1015,0)+1):'データ蓄積'!$BI$1015,12,),0))</f>
        <v>0</v>
      </c>
      <c r="W365" s="389">
        <f>IF($F364="申請キャンセル",0,IFERROR(VLOOKUP($D365,INDEX(データ蓄積!$A$16:$A$1015,MATCH($D365,データ蓄積!$A$16:$A$1015,0)+1):'データ蓄積'!$BI$1015,25,),0))</f>
        <v>0</v>
      </c>
      <c r="X365" s="383">
        <f>IF($F364="申請キャンセル",0,IFERROR(VLOOKUP($D365,INDEX(データ蓄積!$A$16:$A$1015,MATCH($D365,データ蓄積!$A$16:$A$1015,0)+1):'データ蓄積'!$DB$1015,27,),0))</f>
        <v>0</v>
      </c>
      <c r="Y365" s="390">
        <f t="shared" si="1022"/>
        <v>0</v>
      </c>
      <c r="Z365" s="383">
        <f>IF($F364="申請キャンセル",0,IFERROR(VLOOKUP($D365,INDEX(データ蓄積!$A$16:$A$1015,MATCH($D365,データ蓄積!$A$16:$A$1015,0)+1):'データ蓄積'!$DB$1015,26,),0))</f>
        <v>0</v>
      </c>
      <c r="AA365" s="383">
        <f>IF($F364="申請キャンセル",0,IFERROR(VLOOKUP($D365,INDEX(データ蓄積!$A$16:$A$1015,MATCH($D365,データ蓄積!$A$16:$A$1015,0)+1):'データ蓄積'!$DB$1015,28,),0))</f>
        <v>0</v>
      </c>
      <c r="AB365" s="385">
        <f t="shared" ref="AB365" si="1832">IF($W365="初 年 度",TRUNC((+AA365-BP365)/2,0),0)</f>
        <v>0</v>
      </c>
      <c r="AC365" s="381"/>
      <c r="AD365" s="380">
        <f>IF($F364="申請キャンセル",0,IFERROR(VLOOKUP($D365,INDEX(データ蓄積!$A$16:$A$1015,MATCH($D365,データ蓄積!$A$16:$A$1015,0)+1):'データ蓄積'!$DB$1015,30,),0))</f>
        <v>0</v>
      </c>
      <c r="AE365" s="383">
        <f t="shared" si="1023"/>
        <v>0</v>
      </c>
      <c r="AF365" s="383">
        <f>IF($F364="申請キャンセル",0,IFERROR(VLOOKUP($D365,INDEX(データ蓄積!$A$16:$A$1015,MATCH($D365,データ蓄積!$A$16:$A$1015,0)+1):'データ蓄積'!$DB$1015,29,),0))</f>
        <v>0</v>
      </c>
      <c r="AG365" s="383">
        <f>IF($F364="申請キャンセル",0,IFERROR(VLOOKUP($D365,INDEX(データ蓄積!$A$16:$A$1015,MATCH($D365,データ蓄積!$A$16:$A$1015,0)+1):'データ蓄積'!$DB$1015,31,),0))</f>
        <v>0</v>
      </c>
      <c r="AH365" s="383">
        <f t="shared" si="1696"/>
        <v>0</v>
      </c>
      <c r="AI365" s="381"/>
      <c r="AJ365" s="385">
        <f t="shared" ref="AJ365" si="1833">+X365+AD365</f>
        <v>0</v>
      </c>
      <c r="AK365" s="390">
        <f t="shared" si="1813"/>
        <v>0</v>
      </c>
      <c r="AL365" s="383">
        <f t="shared" si="1813"/>
        <v>0</v>
      </c>
      <c r="AM365" s="383">
        <f t="shared" si="1813"/>
        <v>0</v>
      </c>
      <c r="AN365" s="385">
        <f t="shared" si="1813"/>
        <v>0</v>
      </c>
      <c r="AO365" s="381"/>
      <c r="AP365" s="383">
        <f>IF($F364="申請キャンセル",0,IFERROR(VLOOKUP($D365,INDEX(データ蓄積!$A$16:$A$1015,MATCH($D365,データ蓄積!$A$16:$A$1015,0)+1):'データ蓄積'!$DB$1015,33,),0))</f>
        <v>0</v>
      </c>
      <c r="AQ365" s="390">
        <f t="shared" si="1024"/>
        <v>0</v>
      </c>
      <c r="AR365" s="383">
        <f>IF($F364="申請キャンセル",0,IFERROR(VLOOKUP($D365,INDEX(データ蓄積!$A$16:$A$1015,MATCH($D365,データ蓄積!$A$16:$A$1015,0)+1):'データ蓄積'!$DB$1015,32,),0))</f>
        <v>0</v>
      </c>
      <c r="AS365" s="383">
        <f>IF($F364="申請キャンセル",0,IFERROR(VLOOKUP($D365,INDEX(データ蓄積!$A$16:$A$1015,MATCH($D365,データ蓄積!$A$16:$A$1015,0)+1):'データ蓄積'!$DB$1015,34,),0))</f>
        <v>0</v>
      </c>
      <c r="AT365" s="385">
        <f t="shared" si="1697"/>
        <v>0</v>
      </c>
      <c r="AU365" s="381"/>
      <c r="AV365" s="383">
        <f>IF($F364="申請キャンセル",0,IFERROR(VLOOKUP($D365,INDEX(データ蓄積!$A$16:$A$1015,MATCH($D365,データ蓄積!$A$16:$A$1015,0)+1):'データ蓄積'!$DB$1015,36,),0))</f>
        <v>0</v>
      </c>
      <c r="AW365" s="390">
        <f t="shared" si="1025"/>
        <v>0</v>
      </c>
      <c r="AX365" s="383">
        <f>IF($F364="申請キャンセル",0,IFERROR(VLOOKUP($D365,INDEX(データ蓄積!$A$16:$A$1015,MATCH($D365,データ蓄積!$A$16:$A$1015,0)+1):'データ蓄積'!$DB$1015,35,),0))</f>
        <v>0</v>
      </c>
      <c r="AY365" s="383">
        <f>IF($F364="申請キャンセル",0,IFERROR(VLOOKUP($D365,INDEX(データ蓄積!$A$16:$A$1015,MATCH($D365,データ蓄積!$A$16:$A$1015,0)+1):'データ蓄積'!$DB$1015,37,),0))</f>
        <v>0</v>
      </c>
      <c r="AZ365" s="385">
        <f t="shared" si="1698"/>
        <v>0</v>
      </c>
      <c r="BA365" s="381"/>
      <c r="BB365" s="391">
        <f t="shared" ref="BB365:BE380" si="1834">+AK365+AQ365+AW365</f>
        <v>0</v>
      </c>
      <c r="BC365" s="383">
        <f t="shared" si="1834"/>
        <v>0</v>
      </c>
      <c r="BD365" s="383">
        <f t="shared" si="1834"/>
        <v>0</v>
      </c>
      <c r="BE365" s="392">
        <f t="shared" si="1834"/>
        <v>0</v>
      </c>
      <c r="BF365" s="369"/>
      <c r="BG365" s="380">
        <f>IF($F364="申請キャンセル",0,IF(H365="（○）",220,0))</f>
        <v>0</v>
      </c>
      <c r="BH365" s="385">
        <f>IF($F364="申請キャンセル",0,IF(H365="（○）",SUM(AK365+AQ365+AW365),0))</f>
        <v>0</v>
      </c>
      <c r="BI365" s="383">
        <f>IF($F364="申請キャンセル",0,IF(H365="（○）",SUM(AL365+AR365),0))</f>
        <v>0</v>
      </c>
      <c r="BJ365" s="383">
        <f t="shared" si="1026"/>
        <v>0</v>
      </c>
      <c r="BK365" s="392">
        <f t="shared" ref="BK365" si="1835">IF($W365="初 年 度",TRUNC((+BJ365-CB365),0),0)</f>
        <v>0</v>
      </c>
      <c r="BL365" s="46"/>
      <c r="BM365" s="380">
        <f t="shared" si="1780"/>
        <v>0</v>
      </c>
      <c r="BN365" s="381">
        <f t="shared" si="1780"/>
        <v>0</v>
      </c>
      <c r="BP365" s="127">
        <f t="shared" si="1027"/>
        <v>0</v>
      </c>
      <c r="BQ365" s="128">
        <f t="shared" ref="BQ365" si="1836">ROUNDUP(BP365/2,0)</f>
        <v>0</v>
      </c>
      <c r="BR365" s="45"/>
      <c r="BS365" s="127">
        <f t="shared" si="1028"/>
        <v>0</v>
      </c>
      <c r="BT365" s="128">
        <f t="shared" ref="BT365" si="1837">ROUNDUP(BS365/2,0)</f>
        <v>0</v>
      </c>
      <c r="BU365" s="45"/>
      <c r="BV365" s="127">
        <f t="shared" si="1029"/>
        <v>0</v>
      </c>
      <c r="BW365" s="128">
        <f t="shared" si="1699"/>
        <v>0</v>
      </c>
      <c r="BX365" s="45"/>
      <c r="BY365" s="127">
        <f t="shared" si="1030"/>
        <v>0</v>
      </c>
      <c r="BZ365" s="128">
        <f t="shared" ref="BZ365" si="1838">ROUNDUP(BY365/2,0)</f>
        <v>0</v>
      </c>
      <c r="CA365" s="45"/>
      <c r="CB365" s="127">
        <f t="shared" si="1031"/>
        <v>0</v>
      </c>
      <c r="CC365" s="128">
        <f t="shared" ref="CC365" si="1839">+CB365</f>
        <v>0</v>
      </c>
      <c r="CD365" s="45"/>
      <c r="CE365" s="370">
        <f>IF($F364="申請キャンセル",0,IFERROR(VLOOKUP($D365,INDEX(データ蓄積!$A$16:$A$1015,MATCH($D365,データ蓄積!$A$16:$A$1015,0)+1):'データ蓄積'!$DB$1015,83,),0))</f>
        <v>0</v>
      </c>
      <c r="CF365" s="371">
        <f>IF($F364="申請キャンセル",0,IFERROR(VLOOKUP($D365,INDEX(データ蓄積!$A$16:$A$1015,MATCH($D365,データ蓄積!$A$16:$A$1015,0)+1):'データ蓄積'!$DB$1015,6,),0))</f>
        <v>0</v>
      </c>
      <c r="CG365" s="214" t="str">
        <f t="shared" si="1454"/>
        <v xml:space="preserve"> </v>
      </c>
      <c r="CH365" s="214" t="str">
        <f t="shared" si="1451"/>
        <v/>
      </c>
      <c r="CI365" s="214" t="str">
        <f t="shared" ref="CI365" si="1840">IF(CG365&gt;=CH365,"OK","下限本数を下回っています")</f>
        <v>OK</v>
      </c>
      <c r="CJ365" s="371">
        <f>IF($F364="申請キャンセル",0,IFERROR(VLOOKUP($D365,INDEX(データ蓄積!$A$16:$A$1015,MATCH($D365,データ蓄積!$A$16:$A$1015,0)+1):'データ蓄積'!$DB$1015,9,),0))</f>
        <v>0</v>
      </c>
      <c r="CK365" s="372">
        <f>IF($F364="申請キャンセル",0,IFERROR(VLOOKUP($D365,INDEX(データ蓄積!$A$16:$A$1015,MATCH($D365,データ蓄積!$A$16:$A$1015,0)+1):'データ蓄積'!$DB$1015,11,),0))</f>
        <v>0</v>
      </c>
      <c r="CL365" s="372">
        <f>IF($F364="申請キャンセル",0,IFERROR(VLOOKUP($D365,INDEX(データ蓄積!$A$16:$A$1015,MATCH($D365,データ蓄積!$A$16:$A$1015,0)+1):'データ蓄積'!$DB$1015,13,),0))</f>
        <v>0</v>
      </c>
      <c r="CM365" s="372">
        <f>IF($F364="申請キャンセル",0,IFERROR(VLOOKUP($D365,INDEX(データ蓄積!$A$16:$A$1015,MATCH($D365,データ蓄積!$A$16:$A$1015,0)+1):'データ蓄積'!$DB$1015,15,),0))</f>
        <v>0</v>
      </c>
      <c r="CN365" s="372">
        <f>IF($F364="申請キャンセル",0,IFERROR(VLOOKUP($D365,INDEX(データ蓄積!$A$16:$A$1015,MATCH($D365,データ蓄積!$A$16:$A$1015,0)+1):'データ蓄積'!$DB$1015,17,),0))</f>
        <v>0</v>
      </c>
      <c r="CO365" s="372">
        <f>IF($F364="申請キャンセル",0,IFERROR(VLOOKUP($D365,INDEX(データ蓄積!$A$16:$A$1015,MATCH($D365,データ蓄積!$A$16:$A$1015,0)+1):'データ蓄積'!$DB$1015,18,),0))</f>
        <v>0</v>
      </c>
      <c r="CP365" s="371">
        <f>IF($F364="申請キャンセル",0,IFERROR(VLOOKUP($D365,INDEX(データ蓄積!$A$16:$A$1015,MATCH($D365,データ蓄積!$A$16:$A$1015,0)+1):'データ蓄積'!$DB$1015,19,),0))</f>
        <v>0</v>
      </c>
      <c r="CQ365" s="372">
        <f>IF($F364="申請キャンセル",0,IFERROR(VLOOKUP($D365,INDEX(データ蓄積!$A$16:$A$1015,MATCH($D365,データ蓄積!$A$16:$A$1015,0)+1):'データ蓄積'!$DB$1015,24,),0))</f>
        <v>0</v>
      </c>
      <c r="CR365" s="99" t="str">
        <f>IF($F364="申請キャンセル",0,CONCATENATE(CS365,$CS$14,CT365,$CT$14,CU365,$CU$14))</f>
        <v>0年0月0日</v>
      </c>
      <c r="CS365" s="99">
        <f>IF($F364="申請キャンセル",0,IFERROR(VLOOKUP($D365,INDEX(データ蓄積!$A$16:$A$1015,MATCH($D365,データ蓄積!$A$16:$A$1015,0)+1):'データ蓄積'!$DB$1015,70,),0))</f>
        <v>0</v>
      </c>
      <c r="CT365" s="99">
        <f>IF($F364="申請キャンセル",0,IFERROR(VLOOKUP($D365,INDEX(データ蓄積!$A$16:$A$1015,MATCH($D365,データ蓄積!$A$16:$A$1015,0)+1):'データ蓄積'!$DB$1015,71,),0))</f>
        <v>0</v>
      </c>
      <c r="CU365" s="99">
        <f>IF($F364="申請キャンセル",0,IFERROR(VLOOKUP($D365,INDEX(データ蓄積!$A$16:$A$1015,MATCH($D365,データ蓄積!$A$16:$A$1015,0)+1):'データ蓄積'!$DB$1015,72,),0))</f>
        <v>0</v>
      </c>
      <c r="CV365" s="99" t="str">
        <f>IF($F364="申請キャンセル",0,CONCATENATE(CW365,$CW$14,CX365,$CX$14,CY365,$CY$14))</f>
        <v>0年0月0日</v>
      </c>
      <c r="CW365" s="99">
        <f>IF($F364="申請キャンセル",0,IFERROR(VLOOKUP($D365,INDEX(データ蓄積!$A$16:$A$1015,MATCH($D365,データ蓄積!$A$16:$A$1015,0)+1):'データ蓄積'!$DB$1015,73,),0))</f>
        <v>0</v>
      </c>
      <c r="CX365" s="99">
        <f>IF($F364="申請キャンセル",0,IFERROR(VLOOKUP($D365,INDEX(データ蓄積!$A$16:$A$1015,MATCH($D365,データ蓄積!$A$16:$A$1015,0)+1):'データ蓄積'!$DB$1015,74,),0))</f>
        <v>0</v>
      </c>
      <c r="CY365" s="99">
        <f>IF($F364="申請キャンセル",0,IFERROR(VLOOKUP($D365,INDEX(データ蓄積!$A$16:$A$1015,MATCH($D365,データ蓄積!$A$16:$A$1015,0)+1):'データ蓄積'!$DB$1015,75,),0))</f>
        <v>0</v>
      </c>
      <c r="CZ365" s="211">
        <f>IF($F364="申請キャンセル",0,IFERROR(VLOOKUP($D365,INDEX(データ蓄積!$A$16:$A$1015,MATCH($D365,データ蓄積!$A$16:$A$1015,0)+1):'データ蓄積'!$CF$1015,84,),0))</f>
        <v>0</v>
      </c>
      <c r="DA365" s="211">
        <f>IF($F364="申請キャンセル",0,IFERROR(VLOOKUP($D365,INDEX(データ蓄積!$A$16:$A$1015,MATCH($D365,データ蓄積!$A$16:$A$1015,0)+1):'データ蓄積'!$CG$1015,85,),0))</f>
        <v>0</v>
      </c>
      <c r="DB365" s="211">
        <f>IF($F364="申請キャンセル",0,IFERROR(VLOOKUP($D365,INDEX(データ蓄積!$A$16:$A$1015,MATCH($D365,データ蓄積!$A$16:$A$1015,0)+1):'データ蓄積'!$CH$1015,86,),0))</f>
        <v>0</v>
      </c>
      <c r="DC365" s="211"/>
      <c r="DD365" s="204">
        <f>IF($F364="申請キャンセル",0,IFERROR(VLOOKUP($D365,INDEX(データ蓄積!$A$16:$A$1015,MATCH($D365,データ蓄積!$A$16:$A$1015,0)+1):'データ蓄積'!$CN$1015,91,),0))</f>
        <v>0</v>
      </c>
      <c r="DE365" s="204">
        <f>IF($F364="申請キャンセル",0,IFERROR(VLOOKUP($D365,INDEX(データ蓄積!$A$16:$A$1015,MATCH($D365,データ蓄積!$A$16:$A$1015,0)+1):'データ蓄積'!$CN$1015,92,),0))</f>
        <v>0</v>
      </c>
    </row>
    <row r="366" spans="1:109" ht="18.75" customHeight="1" x14ac:dyDescent="0.15">
      <c r="A366" s="349">
        <f>IFERROR(VLOOKUP($D366,INDEX(データ蓄積!$A$16:$A$1015,MATCH($D366,データ蓄積!$A$16:$A$1015,0)):'データ蓄積'!$BI$1015,3,),0)</f>
        <v>0</v>
      </c>
      <c r="B366" s="350">
        <f>IFERROR(VLOOKUP($D366,INDEX(データ蓄積!$A$16:$A$1015,MATCH($D366,データ蓄積!$A$16:$A$1015,0)):'データ蓄積'!$BI$1015,4,),0)</f>
        <v>0</v>
      </c>
      <c r="C366" s="349">
        <f>IFERROR(VLOOKUP($D366,INDEX(データ蓄積!$A$16:$A$1015,MATCH($D366,データ蓄積!$A$16:$A$1015,0)):'データ蓄積'!$BI$1015,5,),0)</f>
        <v>0</v>
      </c>
      <c r="D366" s="349">
        <f t="shared" si="1665"/>
        <v>176</v>
      </c>
      <c r="E366" s="351">
        <f>IFERROR(VLOOKUP($D366,INDEX(データ蓄積!$A$16:$A$1015,MATCH($D366,データ蓄積!$A$16:$A$1015,0)):'データ蓄積'!$BI$1015,2,),0)</f>
        <v>0</v>
      </c>
      <c r="F366" s="352">
        <f>IFERROR(VLOOKUP($D366,INDEX(データ蓄積!$A$16:$A$1015,MATCH($D366,データ蓄積!$A$16:$A$1015,0)):'データ蓄積'!$CD$1015,82,),0)</f>
        <v>0</v>
      </c>
      <c r="G366" s="353">
        <f>IF($F366="申請キャンセル",0,IFERROR(VLOOKUP($D366,INDEX(データ蓄積!$A$16:$A$1015,MATCH($D366,データ蓄積!$A$16:$A$1015,0)):'データ蓄積'!$BI$1015,8,),0))</f>
        <v>0</v>
      </c>
      <c r="H366" s="346">
        <f>IF($F366="申請キャンセル",0,IFERROR(VLOOKUP($D366,INDEX(データ蓄積!$A$16:$A$1015,MATCH($D366,データ蓄積!$A$16:$A$1015,0)):'データ蓄積'!$BI$1015,10,),0))</f>
        <v>0</v>
      </c>
      <c r="I366" s="354" t="str">
        <f>IF($F366="申請キャンセル","",LEFT(IFERROR(VLOOKUP($D366,INDEX(データ蓄積!$A$16:$A$1015,MATCH($D366,データ蓄積!$A$16:$A$1015,0)):'データ蓄積'!$CH$1015,84,),""),2))</f>
        <v/>
      </c>
      <c r="J366" s="346" t="str">
        <f>IF($F366="申請キャンセル","",LEFT(IFERROR(VLOOKUP($D366,INDEX(データ蓄積!$A$16:$A$1015,MATCH($D366,データ蓄積!$A$16:$A$1015,0)):'データ蓄積'!$CL$1015,86,),""),2))</f>
        <v/>
      </c>
      <c r="K366" s="355">
        <f>IF($F366="申請キャンセル",0,IFERROR(VLOOKUP($D366,INDEX(データ蓄積!$A$16:$A$1015,MATCH($D366,データ蓄積!$A$16:$A$1015,0)):'データ蓄積'!$CO$1015,90,),0))</f>
        <v>0</v>
      </c>
      <c r="L366" s="350">
        <f>IF(G366=0,0,IF($F366="申請キャンセル",0,IF(K366="","","〇")))</f>
        <v>0</v>
      </c>
      <c r="M366" s="356">
        <f>IF($F366="申請キャンセル",0,IFERROR(VLOOKUP($D366,INDEX(データ蓄積!$A$16:$A$1015,MATCH($D366,データ蓄積!$A$16:$A$1015,0)):'データ蓄積'!$BI$1015,14,),))</f>
        <v>0</v>
      </c>
      <c r="N366" s="357">
        <f>IF($F366="申請キャンセル",0,IFERROR(VLOOKUP($D366,INDEX(データ蓄積!$A$16:$A$1015,MATCH($D366,データ蓄積!$A$16:$A$1015,0)):'データ蓄積'!$BI$1015,16,),0))</f>
        <v>0</v>
      </c>
      <c r="O366" s="356">
        <f>IF($F366="申請キャンセル",0,IFERROR(VLOOKUP($D366,INDEX(データ蓄積!$A$16:$A$1015,MATCH($D366,データ蓄積!$A$16:$A$1015,0)):'データ蓄積'!$BI$1015,20,),0))</f>
        <v>0</v>
      </c>
      <c r="P366" s="358">
        <f>IF($F366="申請キャンセル",0,IFERROR(VLOOKUP($D366,INDEX(データ蓄積!$A$16:$A$1015,MATCH($D366,データ蓄積!$A$16:$A$1015,0)):'データ蓄積'!$BI$1015,21,),0))</f>
        <v>0</v>
      </c>
      <c r="Q366" s="359">
        <f>IF($F366="申請キャンセル",0,IFERROR(VLOOKUP($D366,INDEX(データ蓄積!$A$16:$A$1015,MATCH($D366,データ蓄積!$A$16:$A$1015,0)):'データ蓄積'!$BI$1015,23,),0))</f>
        <v>0</v>
      </c>
      <c r="R366" s="360">
        <f>IF($F366="申請キャンセル",0,IFERROR(VLOOKUP($D366,INDEX(データ蓄積!$A$16:$A$1015,MATCH($D366,データ蓄積!$A$16:$A$1015,0)):'データ蓄積'!$CO$1015,92,),0))</f>
        <v>0</v>
      </c>
      <c r="S366" s="361">
        <f>IF($F366="申請キャンセル",0,IFERROR(VLOOKUP($D366,INDEX(データ蓄積!$A$16:$A$1015,MATCH($D366,データ蓄積!$A$16:$A$1015,0)):'データ蓄積'!$BI$1015,22,),0))</f>
        <v>0</v>
      </c>
      <c r="T366" s="362" t="str">
        <f>IF($F366="申請キャンセル",0,IF((AJ366+AP366)&gt;0,ROUNDDOWN((AJ366+AP366)/(AL366+AR366),4)*1000," "))</f>
        <v xml:space="preserve"> </v>
      </c>
      <c r="U366" s="363" t="str">
        <f>IF($F366="申請キャンセル",0,IFERROR(IF(AJ366+AP366=0,"",VLOOKUP(Q366,Sheet1!$B$4:$C$64,2,0)),0))</f>
        <v/>
      </c>
      <c r="V366" s="364">
        <f>IF($F366="申請キャンセル",0,IFERROR(VLOOKUP($D366,INDEX(データ蓄積!$A$16:$A$1015,MATCH($D366,データ蓄積!$A$16:$A$1015,0)):'データ蓄積'!$BI$1015,12,),0))</f>
        <v>0</v>
      </c>
      <c r="W366" s="365">
        <f>IF($F366="申請キャンセル",0,IFERROR(VLOOKUP($D366,INDEX(データ蓄積!$A$16:$A$1015,MATCH($D366,データ蓄積!$A$16:$A$1015,0)):'データ蓄積'!$BI$1015,25,),0))</f>
        <v>0</v>
      </c>
      <c r="X366" s="356">
        <f>IF($F366="申請キャンセル",0,IFERROR(VLOOKUP($D366,INDEX(データ蓄積!$A$16:$A$1015,MATCH($D366,データ蓄積!$A$16:$A$1015,0)):'データ蓄積'!$DB$1015,27,),0))</f>
        <v>0</v>
      </c>
      <c r="Y366" s="366">
        <f t="shared" si="1022"/>
        <v>0</v>
      </c>
      <c r="Z366" s="358">
        <f>IF($F366="申請キャンセル",0,IFERROR(VLOOKUP($D366,INDEX(データ蓄積!$A$16:$A$1015,MATCH($D366,データ蓄積!$A$16:$A$1015,0)):'データ蓄積'!$DB$1015,26,),0))</f>
        <v>0</v>
      </c>
      <c r="AA366" s="367">
        <f>IF($F366="申請キャンセル",0,IFERROR(VLOOKUP($D366,INDEX(データ蓄積!$A$16:$A$1015,MATCH($D366,データ蓄積!$A$16:$A$1015,0)):'データ蓄積'!$DB$1015,28,),0))</f>
        <v>0</v>
      </c>
      <c r="AB366" s="358">
        <f>IF($W366="初 年 度",TRUNC((+AA366-BP366)/2,0),0)</f>
        <v>0</v>
      </c>
      <c r="AC366" s="357"/>
      <c r="AD366" s="356">
        <f>IF($F366="申請キャンセル",0,IFERROR(VLOOKUP($D366,INDEX(データ蓄積!$A$16:$A$1015,MATCH($D366,データ蓄積!$A$16:$A$1015,0)):'データ蓄積'!$DB$1015,30,),0))</f>
        <v>0</v>
      </c>
      <c r="AE366" s="359">
        <f t="shared" si="1023"/>
        <v>0</v>
      </c>
      <c r="AF366" s="359">
        <f>IF($F366="申請キャンセル",0,IFERROR(VLOOKUP($D366,INDEX(データ蓄積!$A$16:$A$1015,MATCH($D366,データ蓄積!$A$16:$A$1015,0)):'データ蓄積'!$DB$1015,29,),0))</f>
        <v>0</v>
      </c>
      <c r="AG366" s="359">
        <f>IF($F366="申請キャンセル",0,IFERROR(VLOOKUP($D366,INDEX(データ蓄積!$A$16:$A$1015,MATCH($D366,データ蓄積!$A$16:$A$1015,0)):'データ蓄積'!$DB$1015,31,),0))</f>
        <v>0</v>
      </c>
      <c r="AH366" s="359">
        <f t="shared" si="1696"/>
        <v>0</v>
      </c>
      <c r="AI366" s="357"/>
      <c r="AJ366" s="358">
        <f>+X366+AD366</f>
        <v>0</v>
      </c>
      <c r="AK366" s="366">
        <f t="shared" si="1813"/>
        <v>0</v>
      </c>
      <c r="AL366" s="358">
        <f t="shared" si="1813"/>
        <v>0</v>
      </c>
      <c r="AM366" s="367">
        <f t="shared" si="1813"/>
        <v>0</v>
      </c>
      <c r="AN366" s="358">
        <f t="shared" si="1813"/>
        <v>0</v>
      </c>
      <c r="AO366" s="357"/>
      <c r="AP366" s="356">
        <f>IF($F366="申請キャンセル",0,IFERROR(VLOOKUP($D366,INDEX(データ蓄積!$A$16:$A$1015,MATCH($D366,データ蓄積!$A$16:$A$1015,0)):'データ蓄積'!$DB$1015,33,),0))</f>
        <v>0</v>
      </c>
      <c r="AQ366" s="366">
        <f t="shared" si="1024"/>
        <v>0</v>
      </c>
      <c r="AR366" s="358">
        <f>IF($F366="申請キャンセル",0,IFERROR(VLOOKUP($D366,INDEX(データ蓄積!$A$16:$A$1015,MATCH($D366,データ蓄積!$A$16:$A$1015,0)):'データ蓄積'!$DB$1015,32,),0))</f>
        <v>0</v>
      </c>
      <c r="AS366" s="367">
        <f>IF($F366="申請キャンセル",0,IFERROR(VLOOKUP($D366,INDEX(データ蓄積!$A$16:$A$1015,MATCH($D366,データ蓄積!$A$16:$A$1015,0)):'データ蓄積'!$DB$1015,34,),0))</f>
        <v>0</v>
      </c>
      <c r="AT366" s="358">
        <f t="shared" si="1697"/>
        <v>0</v>
      </c>
      <c r="AU366" s="357"/>
      <c r="AV366" s="356">
        <f>IF($F366="申請キャンセル",0,IFERROR(VLOOKUP($D366,INDEX(データ蓄積!$A$16:$A$1015,MATCH($D366,データ蓄積!$A$16:$A$1015,0)):'データ蓄積'!$DB$1015,36,),0))</f>
        <v>0</v>
      </c>
      <c r="AW366" s="366">
        <f t="shared" si="1025"/>
        <v>0</v>
      </c>
      <c r="AX366" s="358">
        <f>IF($F366="申請キャンセル",0,IFERROR(VLOOKUP($D366,INDEX(データ蓄積!$A$16:$A$1015,MATCH($D366,データ蓄積!$A$16:$A$1015,0)):'データ蓄積'!$DB$1015,35,),0))</f>
        <v>0</v>
      </c>
      <c r="AY366" s="367">
        <f>IF($F366="申請キャンセル",0,IFERROR(VLOOKUP($D366,INDEX(データ蓄積!$A$16:$A$1015,MATCH($D366,データ蓄積!$A$16:$A$1015,0)):'データ蓄積'!$DB$1015,37,),0))</f>
        <v>0</v>
      </c>
      <c r="AZ366" s="358">
        <f t="shared" si="1698"/>
        <v>0</v>
      </c>
      <c r="BA366" s="357"/>
      <c r="BB366" s="368">
        <f>+AK366+AQ366+AW366</f>
        <v>0</v>
      </c>
      <c r="BC366" s="358">
        <f t="shared" si="1834"/>
        <v>0</v>
      </c>
      <c r="BD366" s="367">
        <f t="shared" si="1834"/>
        <v>0</v>
      </c>
      <c r="BE366" s="361">
        <f t="shared" si="1834"/>
        <v>0</v>
      </c>
      <c r="BF366" s="369"/>
      <c r="BG366" s="356">
        <f>IF($F366="申請キャンセル",0,IF(H366="（○）",220,0))</f>
        <v>0</v>
      </c>
      <c r="BH366" s="359">
        <f>IF($F366="申請キャンセル",0,IF(H366="（○）",SUM(AK366+AQ366+AW366),0))</f>
        <v>0</v>
      </c>
      <c r="BI366" s="359">
        <f>IF($F366="申請キャンセル",0,IF(H366="（○）",SUM(AL366+AR366),0))</f>
        <v>0</v>
      </c>
      <c r="BJ366" s="359">
        <f t="shared" si="1026"/>
        <v>0</v>
      </c>
      <c r="BK366" s="361">
        <f>IF($W366="初 年 度",TRUNC((+BJ366-CB366),0),0)</f>
        <v>0</v>
      </c>
      <c r="BL366" s="46"/>
      <c r="BM366" s="356">
        <f t="shared" si="1780"/>
        <v>0</v>
      </c>
      <c r="BN366" s="357">
        <f t="shared" si="1780"/>
        <v>0</v>
      </c>
      <c r="BP366" s="125">
        <f t="shared" si="1027"/>
        <v>0</v>
      </c>
      <c r="BQ366" s="126">
        <f>ROUNDUP(BP366/2,0)</f>
        <v>0</v>
      </c>
      <c r="BR366" s="44"/>
      <c r="BS366" s="125">
        <f t="shared" si="1028"/>
        <v>0</v>
      </c>
      <c r="BT366" s="126">
        <f>ROUNDUP(BS366/2,0)</f>
        <v>0</v>
      </c>
      <c r="BU366" s="44"/>
      <c r="BV366" s="125">
        <f t="shared" si="1029"/>
        <v>0</v>
      </c>
      <c r="BW366" s="126">
        <f t="shared" si="1699"/>
        <v>0</v>
      </c>
      <c r="BX366" s="44"/>
      <c r="BY366" s="125">
        <f t="shared" si="1030"/>
        <v>0</v>
      </c>
      <c r="BZ366" s="126">
        <f>ROUNDUP(BY366/2,0)</f>
        <v>0</v>
      </c>
      <c r="CA366" s="44"/>
      <c r="CB366" s="125">
        <f t="shared" si="1031"/>
        <v>0</v>
      </c>
      <c r="CC366" s="126">
        <f>+CB366</f>
        <v>0</v>
      </c>
      <c r="CD366" s="44"/>
      <c r="CE366" s="370">
        <f>IF($F366="申請キャンセル",0,IF(CE367="","",CE367))</f>
        <v>0</v>
      </c>
      <c r="CF366" s="371">
        <f>IF($F366="申請キャンセル",0,IFERROR(VLOOKUP($D366,INDEX(データ蓄積!$A$16:$A$1015,MATCH($D366,データ蓄積!$A$16:$A$1015,0)):'データ蓄積'!$DB$1015,6,),0))</f>
        <v>0</v>
      </c>
      <c r="CG366" s="214" t="str">
        <f t="shared" si="1454"/>
        <v xml:space="preserve"> </v>
      </c>
      <c r="CH366" s="214" t="str">
        <f t="shared" si="1451"/>
        <v/>
      </c>
      <c r="CI366" s="214" t="str">
        <f>IF(CG366&gt;=CH366,"OK","下限本数を下回っています")</f>
        <v>OK</v>
      </c>
      <c r="CJ366" s="371">
        <f>IF($F366="申請キャンセル",0,IFERROR(VLOOKUP($D366,INDEX(データ蓄積!$A$16:$A$1015,MATCH($D366,データ蓄積!$A$16:$A$1015,0)):'データ蓄積'!$DB$1015,9,),0))</f>
        <v>0</v>
      </c>
      <c r="CK366" s="372">
        <f>IF($F366="申請キャンセル",0,IFERROR(VLOOKUP($D366,INDEX(データ蓄積!$A$16:$A$1015,MATCH($D366,データ蓄積!$A$16:$A$1015,0)):'データ蓄積'!$DB$1015,11,),0))</f>
        <v>0</v>
      </c>
      <c r="CL366" s="372">
        <f>IF($F366="申請キャンセル",0,IFERROR(VLOOKUP($D366,INDEX(データ蓄積!$A$16:$A$1015,MATCH($D366,データ蓄積!$A$16:$A$1015,0)):'データ蓄積'!$DB$1015,13,),0))</f>
        <v>0</v>
      </c>
      <c r="CM366" s="372">
        <f>IF($F366="申請キャンセル",0,IFERROR(VLOOKUP($D366,INDEX(データ蓄積!$A$16:$A$1015,MATCH($D366,データ蓄積!$A$16:$A$1015,0)):'データ蓄積'!$DB$1015,15,),0))</f>
        <v>0</v>
      </c>
      <c r="CN366" s="372">
        <f>IF($F366="申請キャンセル",0,IFERROR(VLOOKUP($D366,INDEX(データ蓄積!$A$16:$A$1015,MATCH($D366,データ蓄積!$A$16:$A$1015,0)):'データ蓄積'!$DB$1015,17,),0))</f>
        <v>0</v>
      </c>
      <c r="CO366" s="372">
        <f>IF($F366="申請キャンセル",0,IFERROR(VLOOKUP($D366,INDEX(データ蓄積!$A$16:$A$1015,MATCH($D366,データ蓄積!$A$16:$A$1015,0)):'データ蓄積'!$DB$1015,18,),0))</f>
        <v>0</v>
      </c>
      <c r="CP366" s="371">
        <f>IF($F366="申請キャンセル",0,IFERROR(VLOOKUP($D366,INDEX(データ蓄積!$A$16:$A$1015,MATCH($D366,データ蓄積!$A$16:$A$1015,0)):'データ蓄積'!$DB$1015,19,),0))</f>
        <v>0</v>
      </c>
      <c r="CQ366" s="372">
        <f>IF($F366="申請キャンセル",0,IFERROR(VLOOKUP($D366,INDEX(データ蓄積!$A$16:$A$1015,MATCH($D366,データ蓄積!$A$16:$A$1015,0)):'データ蓄積'!$DB$1015,24,),0))</f>
        <v>0</v>
      </c>
      <c r="CR366" s="99" t="str">
        <f>IF($F366="申請キャンセル",0,CONCATENATE(CS366,$CS$14,CT366,$CT$14,CU366,$CU$14))</f>
        <v>0年0月0日</v>
      </c>
      <c r="CS366" s="99">
        <f>IF($F366="申請キャンセル",0,IFERROR(VLOOKUP($D366,INDEX(データ蓄積!$A$16:$A$1015,MATCH($D366,データ蓄積!$A$16:$A$1015,0)):'データ蓄積'!$DB$1015,70,),0))</f>
        <v>0</v>
      </c>
      <c r="CT366" s="99">
        <f>IF($F366="申請キャンセル",0,IFERROR(VLOOKUP($D366,INDEX(データ蓄積!$A$16:$A$1015,MATCH($D366,データ蓄積!$A$16:$A$1015,0)):'データ蓄積'!$DB$1015,71,),0))</f>
        <v>0</v>
      </c>
      <c r="CU366" s="99">
        <f>IF($F366="申請キャンセル",0,IFERROR(VLOOKUP($D366,INDEX(データ蓄積!$A$16:$A$1015,MATCH($D366,データ蓄積!$A$16:$A$1015,0)):'データ蓄積'!$DB$1015,72,),0))</f>
        <v>0</v>
      </c>
      <c r="CV366" s="99" t="str">
        <f>IF($F366="申請キャンセル",0,CONCATENATE(CW366,$CW$14,CX366,$CX$14,CY366,$CY$14))</f>
        <v>0年0月0日</v>
      </c>
      <c r="CW366" s="99">
        <f>IF($F366="申請キャンセル",0,IFERROR(VLOOKUP($D366,INDEX(データ蓄積!$A$16:$A$1015,MATCH($D366,データ蓄積!$A$16:$A$1015,0)):'データ蓄積'!$DB$1015,73,),0))</f>
        <v>0</v>
      </c>
      <c r="CX366" s="99">
        <f>IF($F366="申請キャンセル",0,IFERROR(VLOOKUP($D366,INDEX(データ蓄積!$A$16:$A$1015,MATCH($D366,データ蓄積!$A$16:$A$1015,0)):'データ蓄積'!$DB$1015,74,),0))</f>
        <v>0</v>
      </c>
      <c r="CY366" s="99">
        <f>IF($F366="申請キャンセル",0,IFERROR(VLOOKUP($D366,INDEX(データ蓄積!$A$16:$A$1015,MATCH($D366,データ蓄積!$A$16:$A$1015,0)):'データ蓄積'!$DB$1015,75,),0))</f>
        <v>0</v>
      </c>
      <c r="CZ366" s="211">
        <f>IF($F366="申請キャンセル",0,IFERROR(VLOOKUP($D366,INDEX(データ蓄積!$A$16:$A$1015,MATCH($D366,データ蓄積!$A$16:$A$1015,0)):'データ蓄積'!$CF$1015,84,),0))</f>
        <v>0</v>
      </c>
      <c r="DA366" s="211">
        <f>IF($F366="申請キャンセル",0,IFERROR(VLOOKUP($D366,INDEX(データ蓄積!$A$16:$A$1015,MATCH($D366,データ蓄積!$A$16:$A$1015,0)):'データ蓄積'!$CG$1015,85,),0))</f>
        <v>0</v>
      </c>
      <c r="DB366" s="211">
        <f>IF($F366="申請キャンセル",0,IFERROR(VLOOKUP($D366,INDEX(データ蓄積!$A$16:$A$1015,MATCH($D366,データ蓄積!$A$16:$A$1015,0)):'データ蓄積'!$CH$1015,86,),0))</f>
        <v>0</v>
      </c>
      <c r="DC366" s="211"/>
      <c r="DD366" s="204">
        <f>IF($F366="申請キャンセル",0,IFERROR(VLOOKUP($D366,INDEX(データ蓄積!$A$16:$A$1015,MATCH($D366,データ蓄積!$A$16:$A$1015,0)):'データ蓄積'!$CN$1015,91,),0))</f>
        <v>0</v>
      </c>
      <c r="DE366" s="204">
        <f>IF($F366="申請キャンセル",0,IFERROR(VLOOKUP($D366,INDEX(データ蓄積!$A$16:$A$1015,MATCH($D366,データ蓄積!$A$16:$A$1015,0)):'データ蓄積'!$CN$1015,92,),0))</f>
        <v>0</v>
      </c>
    </row>
    <row r="367" spans="1:109" ht="18.75" customHeight="1" x14ac:dyDescent="0.15">
      <c r="A367" s="373">
        <f>IFERROR(VLOOKUP($D367,INDEX(データ蓄積!$A$16:$A$1015,MATCH($D367,データ蓄積!$A$16:$A$1015,0)+1):'データ蓄積'!$BI$1015,3,),0)</f>
        <v>0</v>
      </c>
      <c r="B367" s="374">
        <f>IFERROR(VLOOKUP($D367,INDEX(データ蓄積!$A$16:$A$1015,MATCH($D367,データ蓄積!$A$16:$A$1015,0)+1):'データ蓄積'!$BI$1015,4,),0)</f>
        <v>0</v>
      </c>
      <c r="C367" s="375">
        <f>IFERROR(VLOOKUP($D367,INDEX(データ蓄積!$A$16:$A$1015,MATCH($D367,データ蓄積!$A$16:$A$1015,0)+1):'データ蓄積'!$BI$1015,5,),0)</f>
        <v>0</v>
      </c>
      <c r="D367" s="373">
        <f t="shared" si="1665"/>
        <v>176</v>
      </c>
      <c r="E367" s="347">
        <f>IFERROR(VLOOKUP($D367,INDEX(データ蓄積!$A$16:$A$1015,MATCH($D367,データ蓄積!$A$16:$A$1015,0)+1):'データ蓄積'!$BI$1015,2,),0)</f>
        <v>0</v>
      </c>
      <c r="F367" s="376">
        <f>IFERROR(VLOOKUP($D367,INDEX(データ蓄積!$A$16:$A$1015,MATCH($D367,データ蓄積!$A$16:$A$1015,0)+1):'データ蓄積'!$CD$1015,82,),0)</f>
        <v>0</v>
      </c>
      <c r="G367" s="377">
        <f>IF($F366="申請キャンセル",0,IFERROR(VLOOKUP($D367,INDEX(データ蓄積!$A$16:$A$1015,MATCH($D367,データ蓄積!$A$16:$A$1015,0)+1):'データ蓄積'!$BI$1015,8,),0))</f>
        <v>0</v>
      </c>
      <c r="H367" s="347">
        <f>IF($F366="申請キャンセル",0,IFERROR(VLOOKUP($D367,INDEX(データ蓄積!$A$16:$A$1015,MATCH($D367,データ蓄積!$A$16:$A$1015,0)+1):'データ蓄積'!$BI$1015,10,),0))</f>
        <v>0</v>
      </c>
      <c r="I367" s="378" t="str">
        <f>IF($F366="申請キャンセル","",LEFT(IFERROR(VLOOKUP($D367,INDEX(データ蓄積!$A$16:$A$1015,MATCH($D367,データ蓄積!$A$16:$A$1015,0)+1):'データ蓄積'!$CH$1015,84,),""),2))</f>
        <v/>
      </c>
      <c r="J367" s="347" t="str">
        <f>IF($F366="申請キャンセル","",LEFT(IFERROR(VLOOKUP($D367,INDEX(データ蓄積!$A$16:$A$1015,MATCH($D366,データ蓄積!$A$16:$A$1015,0)+1):'データ蓄積'!$CL$1015,86,),""),2))</f>
        <v/>
      </c>
      <c r="K367" s="379">
        <f>IF($F366="申請キャンセル",0,IFERROR(VLOOKUP($D367,INDEX(データ蓄積!$A$16:$A$1015,MATCH($D367,データ蓄積!$A$16:$A$1015,0)+1):'データ蓄積'!$CO$1015,90,),0))</f>
        <v>0</v>
      </c>
      <c r="L367" s="374">
        <f t="shared" ref="L367" si="1841">IF(G367=0,0,IF($F367="申請キャンセル",0,IF(K367="","","〇")))</f>
        <v>0</v>
      </c>
      <c r="M367" s="380">
        <f>IF($F366="申請キャンセル",0,IFERROR(VLOOKUP($D367,INDEX(データ蓄積!$A$16:$A$1015,MATCH($D367,データ蓄積!$A$16:$A$1015,0)+1):'データ蓄積'!$BI$1015,14,),0))</f>
        <v>0</v>
      </c>
      <c r="N367" s="381">
        <f>IF($F366="申請キャンセル",0,IFERROR(VLOOKUP($D367,INDEX(データ蓄積!$A$16:$A$1015,MATCH($D367,データ蓄積!$A$16:$A$1015,0)+1):'データ蓄積'!$BI$1015,16,),0))</f>
        <v>0</v>
      </c>
      <c r="O367" s="382">
        <f>IF($F366="申請キャンセル",0,IFERROR(VLOOKUP($D367,INDEX(データ蓄積!$A$16:$A$1015,MATCH($D367,データ蓄積!$A$16:$A$1015,0)+1):'データ蓄積'!$BI$1015,20,),0))</f>
        <v>0</v>
      </c>
      <c r="P367" s="383">
        <f>IF($F366="申請キャンセル",0,IFERROR(VLOOKUP($D367,INDEX(データ蓄積!$A$16:$A$1015,MATCH($D367,データ蓄積!$A$16:$A$1015,0)+1):'データ蓄積'!$BI$1015,21,),0))</f>
        <v>0</v>
      </c>
      <c r="Q367" s="383">
        <f>IF($F366="申請キャンセル",0,IFERROR(VLOOKUP($D367,INDEX(データ蓄積!$A$16:$A$1015,MATCH($D367,データ蓄積!$A$16:$A$1015,0)+1):'データ蓄積'!$BI$1015,23,),0))</f>
        <v>0</v>
      </c>
      <c r="R367" s="384">
        <f>IF($F366="申請キャンセル",0,IFERROR(VLOOKUP($D367,INDEX(データ蓄積!$A$16:$A$1015,MATCH($D367,データ蓄積!$A$16:$A$1015,0)+1):'データ蓄積'!$CO$1015,92,),0))</f>
        <v>0</v>
      </c>
      <c r="S367" s="385">
        <f>IF($F366="申請キャンセル",0,IFERROR(VLOOKUP($D367,INDEX(データ蓄積!$A$16:$A$1015,MATCH($D367,データ蓄積!$A$16:$A$1015,0)+1):'データ蓄積'!$BI$1015,22,),0))</f>
        <v>0</v>
      </c>
      <c r="T367" s="386" t="str">
        <f>IF($F366="申請キャンセル",0,IF((AJ367+AP367)&gt;0,ROUNDDOWN((AJ367+AP367)/(AL367+AR367),4)*1000," "))</f>
        <v xml:space="preserve"> </v>
      </c>
      <c r="U367" s="387" t="str">
        <f>IF($F367="申請キャンセル",0,IFERROR(IF(AJ367+AP367=0,"",VLOOKUP(Q367,Sheet1!$B$4:$C$64,2,0)),0))</f>
        <v/>
      </c>
      <c r="V367" s="388">
        <f>IF($F366="申請キャンセル",0,IFERROR(VLOOKUP($D367,INDEX(データ蓄積!$A$16:$A$1015,MATCH($D367,データ蓄積!$A$16:$A$1015,0)+1):'データ蓄積'!$BI$1015,12,),0))</f>
        <v>0</v>
      </c>
      <c r="W367" s="389">
        <f>IF($F366="申請キャンセル",0,IFERROR(VLOOKUP($D367,INDEX(データ蓄積!$A$16:$A$1015,MATCH($D367,データ蓄積!$A$16:$A$1015,0)+1):'データ蓄積'!$BI$1015,25,),0))</f>
        <v>0</v>
      </c>
      <c r="X367" s="383">
        <f>IF($F366="申請キャンセル",0,IFERROR(VLOOKUP($D367,INDEX(データ蓄積!$A$16:$A$1015,MATCH($D367,データ蓄積!$A$16:$A$1015,0)+1):'データ蓄積'!$DB$1015,27,),0))</f>
        <v>0</v>
      </c>
      <c r="Y367" s="390">
        <f t="shared" si="1022"/>
        <v>0</v>
      </c>
      <c r="Z367" s="383">
        <f>IF($F366="申請キャンセル",0,IFERROR(VLOOKUP($D367,INDEX(データ蓄積!$A$16:$A$1015,MATCH($D367,データ蓄積!$A$16:$A$1015,0)+1):'データ蓄積'!$DB$1015,26,),0))</f>
        <v>0</v>
      </c>
      <c r="AA367" s="383">
        <f>IF($F366="申請キャンセル",0,IFERROR(VLOOKUP($D367,INDEX(データ蓄積!$A$16:$A$1015,MATCH($D367,データ蓄積!$A$16:$A$1015,0)+1):'データ蓄積'!$DB$1015,28,),0))</f>
        <v>0</v>
      </c>
      <c r="AB367" s="385">
        <f t="shared" ref="AB367" si="1842">IF($W367="初 年 度",TRUNC((+AA367-BP367)/2,0),0)</f>
        <v>0</v>
      </c>
      <c r="AC367" s="381"/>
      <c r="AD367" s="380">
        <f>IF($F366="申請キャンセル",0,IFERROR(VLOOKUP($D367,INDEX(データ蓄積!$A$16:$A$1015,MATCH($D367,データ蓄積!$A$16:$A$1015,0)+1):'データ蓄積'!$DB$1015,30,),0))</f>
        <v>0</v>
      </c>
      <c r="AE367" s="383">
        <f t="shared" si="1023"/>
        <v>0</v>
      </c>
      <c r="AF367" s="383">
        <f>IF($F366="申請キャンセル",0,IFERROR(VLOOKUP($D367,INDEX(データ蓄積!$A$16:$A$1015,MATCH($D367,データ蓄積!$A$16:$A$1015,0)+1):'データ蓄積'!$DB$1015,29,),0))</f>
        <v>0</v>
      </c>
      <c r="AG367" s="383">
        <f>IF($F366="申請キャンセル",0,IFERROR(VLOOKUP($D367,INDEX(データ蓄積!$A$16:$A$1015,MATCH($D367,データ蓄積!$A$16:$A$1015,0)+1):'データ蓄積'!$DB$1015,31,),0))</f>
        <v>0</v>
      </c>
      <c r="AH367" s="383">
        <f t="shared" si="1696"/>
        <v>0</v>
      </c>
      <c r="AI367" s="381"/>
      <c r="AJ367" s="385">
        <f t="shared" ref="AJ367" si="1843">+X367+AD367</f>
        <v>0</v>
      </c>
      <c r="AK367" s="390">
        <f t="shared" si="1813"/>
        <v>0</v>
      </c>
      <c r="AL367" s="383">
        <f t="shared" si="1813"/>
        <v>0</v>
      </c>
      <c r="AM367" s="383">
        <f t="shared" si="1813"/>
        <v>0</v>
      </c>
      <c r="AN367" s="385">
        <f t="shared" si="1813"/>
        <v>0</v>
      </c>
      <c r="AO367" s="381"/>
      <c r="AP367" s="383">
        <f>IF($F366="申請キャンセル",0,IFERROR(VLOOKUP($D367,INDEX(データ蓄積!$A$16:$A$1015,MATCH($D367,データ蓄積!$A$16:$A$1015,0)+1):'データ蓄積'!$DB$1015,33,),0))</f>
        <v>0</v>
      </c>
      <c r="AQ367" s="390">
        <f t="shared" si="1024"/>
        <v>0</v>
      </c>
      <c r="AR367" s="383">
        <f>IF($F366="申請キャンセル",0,IFERROR(VLOOKUP($D367,INDEX(データ蓄積!$A$16:$A$1015,MATCH($D367,データ蓄積!$A$16:$A$1015,0)+1):'データ蓄積'!$DB$1015,32,),0))</f>
        <v>0</v>
      </c>
      <c r="AS367" s="383">
        <f>IF($F366="申請キャンセル",0,IFERROR(VLOOKUP($D367,INDEX(データ蓄積!$A$16:$A$1015,MATCH($D367,データ蓄積!$A$16:$A$1015,0)+1):'データ蓄積'!$DB$1015,34,),0))</f>
        <v>0</v>
      </c>
      <c r="AT367" s="385">
        <f t="shared" si="1697"/>
        <v>0</v>
      </c>
      <c r="AU367" s="381"/>
      <c r="AV367" s="383">
        <f>IF($F366="申請キャンセル",0,IFERROR(VLOOKUP($D367,INDEX(データ蓄積!$A$16:$A$1015,MATCH($D367,データ蓄積!$A$16:$A$1015,0)+1):'データ蓄積'!$DB$1015,36,),0))</f>
        <v>0</v>
      </c>
      <c r="AW367" s="390">
        <f t="shared" si="1025"/>
        <v>0</v>
      </c>
      <c r="AX367" s="383">
        <f>IF($F366="申請キャンセル",0,IFERROR(VLOOKUP($D367,INDEX(データ蓄積!$A$16:$A$1015,MATCH($D367,データ蓄積!$A$16:$A$1015,0)+1):'データ蓄積'!$DB$1015,35,),0))</f>
        <v>0</v>
      </c>
      <c r="AY367" s="383">
        <f>IF($F366="申請キャンセル",0,IFERROR(VLOOKUP($D367,INDEX(データ蓄積!$A$16:$A$1015,MATCH($D367,データ蓄積!$A$16:$A$1015,0)+1):'データ蓄積'!$DB$1015,37,),0))</f>
        <v>0</v>
      </c>
      <c r="AZ367" s="385">
        <f t="shared" si="1698"/>
        <v>0</v>
      </c>
      <c r="BA367" s="381"/>
      <c r="BB367" s="391">
        <f t="shared" ref="BB367" si="1844">+AK367+AQ367+AW367</f>
        <v>0</v>
      </c>
      <c r="BC367" s="383">
        <f t="shared" si="1834"/>
        <v>0</v>
      </c>
      <c r="BD367" s="383">
        <f t="shared" si="1834"/>
        <v>0</v>
      </c>
      <c r="BE367" s="392">
        <f t="shared" si="1834"/>
        <v>0</v>
      </c>
      <c r="BF367" s="369"/>
      <c r="BG367" s="380">
        <f>IF($F366="申請キャンセル",0,IF(H367="（○）",220,0))</f>
        <v>0</v>
      </c>
      <c r="BH367" s="385">
        <f>IF($F366="申請キャンセル",0,IF(H367="（○）",SUM(AK367+AQ367+AW367),0))</f>
        <v>0</v>
      </c>
      <c r="BI367" s="383">
        <f>IF($F366="申請キャンセル",0,IF(H367="（○）",SUM(AL367+AR367),0))</f>
        <v>0</v>
      </c>
      <c r="BJ367" s="383">
        <f t="shared" si="1026"/>
        <v>0</v>
      </c>
      <c r="BK367" s="392">
        <f t="shared" ref="BK367" si="1845">IF($W367="初 年 度",TRUNC((+BJ367-CB367),0),0)</f>
        <v>0</v>
      </c>
      <c r="BL367" s="46"/>
      <c r="BM367" s="380">
        <f t="shared" si="1780"/>
        <v>0</v>
      </c>
      <c r="BN367" s="381">
        <f t="shared" si="1780"/>
        <v>0</v>
      </c>
      <c r="BP367" s="127">
        <f t="shared" si="1027"/>
        <v>0</v>
      </c>
      <c r="BQ367" s="128">
        <f t="shared" ref="BQ367" si="1846">ROUNDUP(BP367/2,0)</f>
        <v>0</v>
      </c>
      <c r="BR367" s="45"/>
      <c r="BS367" s="127">
        <f t="shared" si="1028"/>
        <v>0</v>
      </c>
      <c r="BT367" s="128">
        <f t="shared" ref="BT367" si="1847">ROUNDUP(BS367/2,0)</f>
        <v>0</v>
      </c>
      <c r="BU367" s="45"/>
      <c r="BV367" s="127">
        <f t="shared" si="1029"/>
        <v>0</v>
      </c>
      <c r="BW367" s="128">
        <f t="shared" si="1699"/>
        <v>0</v>
      </c>
      <c r="BX367" s="45"/>
      <c r="BY367" s="127">
        <f t="shared" si="1030"/>
        <v>0</v>
      </c>
      <c r="BZ367" s="128">
        <f t="shared" ref="BZ367" si="1848">ROUNDUP(BY367/2,0)</f>
        <v>0</v>
      </c>
      <c r="CA367" s="45"/>
      <c r="CB367" s="127">
        <f t="shared" si="1031"/>
        <v>0</v>
      </c>
      <c r="CC367" s="128">
        <f t="shared" ref="CC367" si="1849">+CB367</f>
        <v>0</v>
      </c>
      <c r="CD367" s="45"/>
      <c r="CE367" s="370">
        <f>IF($F366="申請キャンセル",0,IFERROR(VLOOKUP($D367,INDEX(データ蓄積!$A$16:$A$1015,MATCH($D367,データ蓄積!$A$16:$A$1015,0)+1):'データ蓄積'!$DB$1015,83,),0))</f>
        <v>0</v>
      </c>
      <c r="CF367" s="371">
        <f>IF($F366="申請キャンセル",0,IFERROR(VLOOKUP($D367,INDEX(データ蓄積!$A$16:$A$1015,MATCH($D367,データ蓄積!$A$16:$A$1015,0)+1):'データ蓄積'!$DB$1015,6,),0))</f>
        <v>0</v>
      </c>
      <c r="CG367" s="214" t="str">
        <f t="shared" si="1454"/>
        <v xml:space="preserve"> </v>
      </c>
      <c r="CH367" s="214" t="str">
        <f t="shared" si="1451"/>
        <v/>
      </c>
      <c r="CI367" s="214" t="str">
        <f t="shared" ref="CI367" si="1850">IF(CG367&gt;=CH367,"OK","下限本数を下回っています")</f>
        <v>OK</v>
      </c>
      <c r="CJ367" s="371">
        <f>IF($F366="申請キャンセル",0,IFERROR(VLOOKUP($D367,INDEX(データ蓄積!$A$16:$A$1015,MATCH($D367,データ蓄積!$A$16:$A$1015,0)+1):'データ蓄積'!$DB$1015,9,),0))</f>
        <v>0</v>
      </c>
      <c r="CK367" s="372">
        <f>IF($F366="申請キャンセル",0,IFERROR(VLOOKUP($D367,INDEX(データ蓄積!$A$16:$A$1015,MATCH($D367,データ蓄積!$A$16:$A$1015,0)+1):'データ蓄積'!$DB$1015,11,),0))</f>
        <v>0</v>
      </c>
      <c r="CL367" s="372">
        <f>IF($F366="申請キャンセル",0,IFERROR(VLOOKUP($D367,INDEX(データ蓄積!$A$16:$A$1015,MATCH($D367,データ蓄積!$A$16:$A$1015,0)+1):'データ蓄積'!$DB$1015,13,),0))</f>
        <v>0</v>
      </c>
      <c r="CM367" s="372">
        <f>IF($F366="申請キャンセル",0,IFERROR(VLOOKUP($D367,INDEX(データ蓄積!$A$16:$A$1015,MATCH($D367,データ蓄積!$A$16:$A$1015,0)+1):'データ蓄積'!$DB$1015,15,),0))</f>
        <v>0</v>
      </c>
      <c r="CN367" s="372">
        <f>IF($F366="申請キャンセル",0,IFERROR(VLOOKUP($D367,INDEX(データ蓄積!$A$16:$A$1015,MATCH($D367,データ蓄積!$A$16:$A$1015,0)+1):'データ蓄積'!$DB$1015,17,),0))</f>
        <v>0</v>
      </c>
      <c r="CO367" s="372">
        <f>IF($F366="申請キャンセル",0,IFERROR(VLOOKUP($D367,INDEX(データ蓄積!$A$16:$A$1015,MATCH($D367,データ蓄積!$A$16:$A$1015,0)+1):'データ蓄積'!$DB$1015,18,),0))</f>
        <v>0</v>
      </c>
      <c r="CP367" s="371">
        <f>IF($F366="申請キャンセル",0,IFERROR(VLOOKUP($D367,INDEX(データ蓄積!$A$16:$A$1015,MATCH($D367,データ蓄積!$A$16:$A$1015,0)+1):'データ蓄積'!$DB$1015,19,),0))</f>
        <v>0</v>
      </c>
      <c r="CQ367" s="372">
        <f>IF($F366="申請キャンセル",0,IFERROR(VLOOKUP($D367,INDEX(データ蓄積!$A$16:$A$1015,MATCH($D367,データ蓄積!$A$16:$A$1015,0)+1):'データ蓄積'!$DB$1015,24,),0))</f>
        <v>0</v>
      </c>
      <c r="CR367" s="99" t="str">
        <f>IF($F366="申請キャンセル",0,CONCATENATE(CS367,$CS$14,CT367,$CT$14,CU367,$CU$14))</f>
        <v>0年0月0日</v>
      </c>
      <c r="CS367" s="99">
        <f>IF($F366="申請キャンセル",0,IFERROR(VLOOKUP($D367,INDEX(データ蓄積!$A$16:$A$1015,MATCH($D367,データ蓄積!$A$16:$A$1015,0)+1):'データ蓄積'!$DB$1015,70,),0))</f>
        <v>0</v>
      </c>
      <c r="CT367" s="99">
        <f>IF($F366="申請キャンセル",0,IFERROR(VLOOKUP($D367,INDEX(データ蓄積!$A$16:$A$1015,MATCH($D367,データ蓄積!$A$16:$A$1015,0)+1):'データ蓄積'!$DB$1015,71,),0))</f>
        <v>0</v>
      </c>
      <c r="CU367" s="99">
        <f>IF($F366="申請キャンセル",0,IFERROR(VLOOKUP($D367,INDEX(データ蓄積!$A$16:$A$1015,MATCH($D367,データ蓄積!$A$16:$A$1015,0)+1):'データ蓄積'!$DB$1015,72,),0))</f>
        <v>0</v>
      </c>
      <c r="CV367" s="99" t="str">
        <f>IF($F366="申請キャンセル",0,CONCATENATE(CW367,$CW$14,CX367,$CX$14,CY367,$CY$14))</f>
        <v>0年0月0日</v>
      </c>
      <c r="CW367" s="99">
        <f>IF($F366="申請キャンセル",0,IFERROR(VLOOKUP($D367,INDEX(データ蓄積!$A$16:$A$1015,MATCH($D367,データ蓄積!$A$16:$A$1015,0)+1):'データ蓄積'!$DB$1015,73,),0))</f>
        <v>0</v>
      </c>
      <c r="CX367" s="99">
        <f>IF($F366="申請キャンセル",0,IFERROR(VLOOKUP($D367,INDEX(データ蓄積!$A$16:$A$1015,MATCH($D367,データ蓄積!$A$16:$A$1015,0)+1):'データ蓄積'!$DB$1015,74,),0))</f>
        <v>0</v>
      </c>
      <c r="CY367" s="99">
        <f>IF($F366="申請キャンセル",0,IFERROR(VLOOKUP($D367,INDEX(データ蓄積!$A$16:$A$1015,MATCH($D367,データ蓄積!$A$16:$A$1015,0)+1):'データ蓄積'!$DB$1015,75,),0))</f>
        <v>0</v>
      </c>
      <c r="CZ367" s="211">
        <f>IF($F366="申請キャンセル",0,IFERROR(VLOOKUP($D367,INDEX(データ蓄積!$A$16:$A$1015,MATCH($D367,データ蓄積!$A$16:$A$1015,0)+1):'データ蓄積'!$CF$1015,84,),0))</f>
        <v>0</v>
      </c>
      <c r="DA367" s="211">
        <f>IF($F366="申請キャンセル",0,IFERROR(VLOOKUP($D367,INDEX(データ蓄積!$A$16:$A$1015,MATCH($D367,データ蓄積!$A$16:$A$1015,0)+1):'データ蓄積'!$CG$1015,85,),0))</f>
        <v>0</v>
      </c>
      <c r="DB367" s="211">
        <f>IF($F366="申請キャンセル",0,IFERROR(VLOOKUP($D367,INDEX(データ蓄積!$A$16:$A$1015,MATCH($D367,データ蓄積!$A$16:$A$1015,0)+1):'データ蓄積'!$CH$1015,86,),0))</f>
        <v>0</v>
      </c>
      <c r="DC367" s="211"/>
      <c r="DD367" s="204">
        <f>IF($F366="申請キャンセル",0,IFERROR(VLOOKUP($D367,INDEX(データ蓄積!$A$16:$A$1015,MATCH($D367,データ蓄積!$A$16:$A$1015,0)+1):'データ蓄積'!$CN$1015,91,),0))</f>
        <v>0</v>
      </c>
      <c r="DE367" s="204">
        <f>IF($F366="申請キャンセル",0,IFERROR(VLOOKUP($D367,INDEX(データ蓄積!$A$16:$A$1015,MATCH($D367,データ蓄積!$A$16:$A$1015,0)+1):'データ蓄積'!$CN$1015,92,),0))</f>
        <v>0</v>
      </c>
    </row>
    <row r="368" spans="1:109" ht="18.75" customHeight="1" x14ac:dyDescent="0.15">
      <c r="A368" s="349">
        <f>IFERROR(VLOOKUP($D368,INDEX(データ蓄積!$A$16:$A$1015,MATCH($D368,データ蓄積!$A$16:$A$1015,0)):'データ蓄積'!$BI$1015,3,),0)</f>
        <v>0</v>
      </c>
      <c r="B368" s="350">
        <f>IFERROR(VLOOKUP($D368,INDEX(データ蓄積!$A$16:$A$1015,MATCH($D368,データ蓄積!$A$16:$A$1015,0)):'データ蓄積'!$BI$1015,4,),0)</f>
        <v>0</v>
      </c>
      <c r="C368" s="349">
        <f>IFERROR(VLOOKUP($D368,INDEX(データ蓄積!$A$16:$A$1015,MATCH($D368,データ蓄積!$A$16:$A$1015,0)):'データ蓄積'!$BI$1015,5,),0)</f>
        <v>0</v>
      </c>
      <c r="D368" s="349">
        <f t="shared" si="1665"/>
        <v>177</v>
      </c>
      <c r="E368" s="351">
        <f>IFERROR(VLOOKUP($D368,INDEX(データ蓄積!$A$16:$A$1015,MATCH($D368,データ蓄積!$A$16:$A$1015,0)):'データ蓄積'!$BI$1015,2,),0)</f>
        <v>0</v>
      </c>
      <c r="F368" s="352">
        <f>IFERROR(VLOOKUP($D368,INDEX(データ蓄積!$A$16:$A$1015,MATCH($D368,データ蓄積!$A$16:$A$1015,0)):'データ蓄積'!$CD$1015,82,),0)</f>
        <v>0</v>
      </c>
      <c r="G368" s="353">
        <f>IF($F368="申請キャンセル",0,IFERROR(VLOOKUP($D368,INDEX(データ蓄積!$A$16:$A$1015,MATCH($D368,データ蓄積!$A$16:$A$1015,0)):'データ蓄積'!$BI$1015,8,),0))</f>
        <v>0</v>
      </c>
      <c r="H368" s="346">
        <f>IF($F368="申請キャンセル",0,IFERROR(VLOOKUP($D368,INDEX(データ蓄積!$A$16:$A$1015,MATCH($D368,データ蓄積!$A$16:$A$1015,0)):'データ蓄積'!$BI$1015,10,),0))</f>
        <v>0</v>
      </c>
      <c r="I368" s="354" t="str">
        <f>IF($F368="申請キャンセル","",LEFT(IFERROR(VLOOKUP($D368,INDEX(データ蓄積!$A$16:$A$1015,MATCH($D368,データ蓄積!$A$16:$A$1015,0)):'データ蓄積'!$CH$1015,84,),""),2))</f>
        <v/>
      </c>
      <c r="J368" s="346" t="str">
        <f>IF($F368="申請キャンセル","",LEFT(IFERROR(VLOOKUP($D368,INDEX(データ蓄積!$A$16:$A$1015,MATCH($D368,データ蓄積!$A$16:$A$1015,0)):'データ蓄積'!$CL$1015,86,),""),2))</f>
        <v/>
      </c>
      <c r="K368" s="355">
        <f>IF($F368="申請キャンセル",0,IFERROR(VLOOKUP($D368,INDEX(データ蓄積!$A$16:$A$1015,MATCH($D368,データ蓄積!$A$16:$A$1015,0)):'データ蓄積'!$CO$1015,90,),0))</f>
        <v>0</v>
      </c>
      <c r="L368" s="350">
        <f>IF(G368=0,0,IF($F368="申請キャンセル",0,IF(K368="","","〇")))</f>
        <v>0</v>
      </c>
      <c r="M368" s="356">
        <f>IF($F368="申請キャンセル",0,IFERROR(VLOOKUP($D368,INDEX(データ蓄積!$A$16:$A$1015,MATCH($D368,データ蓄積!$A$16:$A$1015,0)):'データ蓄積'!$BI$1015,14,),))</f>
        <v>0</v>
      </c>
      <c r="N368" s="357">
        <f>IF($F368="申請キャンセル",0,IFERROR(VLOOKUP($D368,INDEX(データ蓄積!$A$16:$A$1015,MATCH($D368,データ蓄積!$A$16:$A$1015,0)):'データ蓄積'!$BI$1015,16,),0))</f>
        <v>0</v>
      </c>
      <c r="O368" s="356">
        <f>IF($F368="申請キャンセル",0,IFERROR(VLOOKUP($D368,INDEX(データ蓄積!$A$16:$A$1015,MATCH($D368,データ蓄積!$A$16:$A$1015,0)):'データ蓄積'!$BI$1015,20,),0))</f>
        <v>0</v>
      </c>
      <c r="P368" s="358">
        <f>IF($F368="申請キャンセル",0,IFERROR(VLOOKUP($D368,INDEX(データ蓄積!$A$16:$A$1015,MATCH($D368,データ蓄積!$A$16:$A$1015,0)):'データ蓄積'!$BI$1015,21,),0))</f>
        <v>0</v>
      </c>
      <c r="Q368" s="359">
        <f>IF($F368="申請キャンセル",0,IFERROR(VLOOKUP($D368,INDEX(データ蓄積!$A$16:$A$1015,MATCH($D368,データ蓄積!$A$16:$A$1015,0)):'データ蓄積'!$BI$1015,23,),0))</f>
        <v>0</v>
      </c>
      <c r="R368" s="360">
        <f>IF($F368="申請キャンセル",0,IFERROR(VLOOKUP($D368,INDEX(データ蓄積!$A$16:$A$1015,MATCH($D368,データ蓄積!$A$16:$A$1015,0)):'データ蓄積'!$CO$1015,92,),0))</f>
        <v>0</v>
      </c>
      <c r="S368" s="361">
        <f>IF($F368="申請キャンセル",0,IFERROR(VLOOKUP($D368,INDEX(データ蓄積!$A$16:$A$1015,MATCH($D368,データ蓄積!$A$16:$A$1015,0)):'データ蓄積'!$BI$1015,22,),0))</f>
        <v>0</v>
      </c>
      <c r="T368" s="362" t="str">
        <f>IF($F368="申請キャンセル",0,IF((AJ368+AP368)&gt;0,ROUNDDOWN((AJ368+AP368)/(AL368+AR368),4)*1000," "))</f>
        <v xml:space="preserve"> </v>
      </c>
      <c r="U368" s="363" t="str">
        <f>IF($F368="申請キャンセル",0,IFERROR(IF(AJ368+AP368=0,"",VLOOKUP(Q368,Sheet1!$B$4:$C$64,2,0)),0))</f>
        <v/>
      </c>
      <c r="V368" s="364">
        <f>IF($F368="申請キャンセル",0,IFERROR(VLOOKUP($D368,INDEX(データ蓄積!$A$16:$A$1015,MATCH($D368,データ蓄積!$A$16:$A$1015,0)):'データ蓄積'!$BI$1015,12,),0))</f>
        <v>0</v>
      </c>
      <c r="W368" s="365">
        <f>IF($F368="申請キャンセル",0,IFERROR(VLOOKUP($D368,INDEX(データ蓄積!$A$16:$A$1015,MATCH($D368,データ蓄積!$A$16:$A$1015,0)):'データ蓄積'!$BI$1015,25,),0))</f>
        <v>0</v>
      </c>
      <c r="X368" s="356">
        <f>IF($F368="申請キャンセル",0,IFERROR(VLOOKUP($D368,INDEX(データ蓄積!$A$16:$A$1015,MATCH($D368,データ蓄積!$A$16:$A$1015,0)):'データ蓄積'!$DB$1015,27,),0))</f>
        <v>0</v>
      </c>
      <c r="Y368" s="366">
        <f t="shared" si="1022"/>
        <v>0</v>
      </c>
      <c r="Z368" s="358">
        <f>IF($F368="申請キャンセル",0,IFERROR(VLOOKUP($D368,INDEX(データ蓄積!$A$16:$A$1015,MATCH($D368,データ蓄積!$A$16:$A$1015,0)):'データ蓄積'!$DB$1015,26,),0))</f>
        <v>0</v>
      </c>
      <c r="AA368" s="367">
        <f>IF($F368="申請キャンセル",0,IFERROR(VLOOKUP($D368,INDEX(データ蓄積!$A$16:$A$1015,MATCH($D368,データ蓄積!$A$16:$A$1015,0)):'データ蓄積'!$DB$1015,28,),0))</f>
        <v>0</v>
      </c>
      <c r="AB368" s="358">
        <f>IF($W368="初 年 度",TRUNC((+AA368-BP368)/2,0),0)</f>
        <v>0</v>
      </c>
      <c r="AC368" s="357"/>
      <c r="AD368" s="356">
        <f>IF($F368="申請キャンセル",0,IFERROR(VLOOKUP($D368,INDEX(データ蓄積!$A$16:$A$1015,MATCH($D368,データ蓄積!$A$16:$A$1015,0)):'データ蓄積'!$DB$1015,30,),0))</f>
        <v>0</v>
      </c>
      <c r="AE368" s="359">
        <f t="shared" si="1023"/>
        <v>0</v>
      </c>
      <c r="AF368" s="359">
        <f>IF($F368="申請キャンセル",0,IFERROR(VLOOKUP($D368,INDEX(データ蓄積!$A$16:$A$1015,MATCH($D368,データ蓄積!$A$16:$A$1015,0)):'データ蓄積'!$DB$1015,29,),0))</f>
        <v>0</v>
      </c>
      <c r="AG368" s="359">
        <f>IF($F368="申請キャンセル",0,IFERROR(VLOOKUP($D368,INDEX(データ蓄積!$A$16:$A$1015,MATCH($D368,データ蓄積!$A$16:$A$1015,0)):'データ蓄積'!$DB$1015,31,),0))</f>
        <v>0</v>
      </c>
      <c r="AH368" s="359">
        <f t="shared" si="1696"/>
        <v>0</v>
      </c>
      <c r="AI368" s="357"/>
      <c r="AJ368" s="358">
        <f>+X368+AD368</f>
        <v>0</v>
      </c>
      <c r="AK368" s="366">
        <f t="shared" si="1813"/>
        <v>0</v>
      </c>
      <c r="AL368" s="358">
        <f t="shared" si="1813"/>
        <v>0</v>
      </c>
      <c r="AM368" s="367">
        <f t="shared" si="1813"/>
        <v>0</v>
      </c>
      <c r="AN368" s="358">
        <f t="shared" si="1813"/>
        <v>0</v>
      </c>
      <c r="AO368" s="357"/>
      <c r="AP368" s="356">
        <f>IF($F368="申請キャンセル",0,IFERROR(VLOOKUP($D368,INDEX(データ蓄積!$A$16:$A$1015,MATCH($D368,データ蓄積!$A$16:$A$1015,0)):'データ蓄積'!$DB$1015,33,),0))</f>
        <v>0</v>
      </c>
      <c r="AQ368" s="366">
        <f t="shared" si="1024"/>
        <v>0</v>
      </c>
      <c r="AR368" s="358">
        <f>IF($F368="申請キャンセル",0,IFERROR(VLOOKUP($D368,INDEX(データ蓄積!$A$16:$A$1015,MATCH($D368,データ蓄積!$A$16:$A$1015,0)):'データ蓄積'!$DB$1015,32,),0))</f>
        <v>0</v>
      </c>
      <c r="AS368" s="367">
        <f>IF($F368="申請キャンセル",0,IFERROR(VLOOKUP($D368,INDEX(データ蓄積!$A$16:$A$1015,MATCH($D368,データ蓄積!$A$16:$A$1015,0)):'データ蓄積'!$DB$1015,34,),0))</f>
        <v>0</v>
      </c>
      <c r="AT368" s="358">
        <f t="shared" si="1697"/>
        <v>0</v>
      </c>
      <c r="AU368" s="357"/>
      <c r="AV368" s="356">
        <f>IF($F368="申請キャンセル",0,IFERROR(VLOOKUP($D368,INDEX(データ蓄積!$A$16:$A$1015,MATCH($D368,データ蓄積!$A$16:$A$1015,0)):'データ蓄積'!$DB$1015,36,),0))</f>
        <v>0</v>
      </c>
      <c r="AW368" s="366">
        <f t="shared" si="1025"/>
        <v>0</v>
      </c>
      <c r="AX368" s="358">
        <f>IF($F368="申請キャンセル",0,IFERROR(VLOOKUP($D368,INDEX(データ蓄積!$A$16:$A$1015,MATCH($D368,データ蓄積!$A$16:$A$1015,0)):'データ蓄積'!$DB$1015,35,),0))</f>
        <v>0</v>
      </c>
      <c r="AY368" s="367">
        <f>IF($F368="申請キャンセル",0,IFERROR(VLOOKUP($D368,INDEX(データ蓄積!$A$16:$A$1015,MATCH($D368,データ蓄積!$A$16:$A$1015,0)):'データ蓄積'!$DB$1015,37,),0))</f>
        <v>0</v>
      </c>
      <c r="AZ368" s="358">
        <f t="shared" si="1698"/>
        <v>0</v>
      </c>
      <c r="BA368" s="357"/>
      <c r="BB368" s="368">
        <f>+AK368+AQ368+AW368</f>
        <v>0</v>
      </c>
      <c r="BC368" s="358">
        <f t="shared" si="1834"/>
        <v>0</v>
      </c>
      <c r="BD368" s="367">
        <f t="shared" si="1834"/>
        <v>0</v>
      </c>
      <c r="BE368" s="361">
        <f t="shared" si="1834"/>
        <v>0</v>
      </c>
      <c r="BF368" s="369"/>
      <c r="BG368" s="356">
        <f>IF($F368="申請キャンセル",0,IF(H368="（○）",220,0))</f>
        <v>0</v>
      </c>
      <c r="BH368" s="359">
        <f>IF($F368="申請キャンセル",0,IF(H368="（○）",SUM(AK368+AQ368+AW368),0))</f>
        <v>0</v>
      </c>
      <c r="BI368" s="359">
        <f>IF($F368="申請キャンセル",0,IF(H368="（○）",SUM(AL368+AR368),0))</f>
        <v>0</v>
      </c>
      <c r="BJ368" s="359">
        <f t="shared" si="1026"/>
        <v>0</v>
      </c>
      <c r="BK368" s="361">
        <f>IF($W368="初 年 度",TRUNC((+BJ368-CB368),0),0)</f>
        <v>0</v>
      </c>
      <c r="BL368" s="46"/>
      <c r="BM368" s="356">
        <f t="shared" si="1780"/>
        <v>0</v>
      </c>
      <c r="BN368" s="357">
        <f t="shared" si="1780"/>
        <v>0</v>
      </c>
      <c r="BP368" s="125">
        <f t="shared" si="1027"/>
        <v>0</v>
      </c>
      <c r="BQ368" s="126">
        <f>ROUNDUP(BP368/2,0)</f>
        <v>0</v>
      </c>
      <c r="BR368" s="44"/>
      <c r="BS368" s="125">
        <f t="shared" si="1028"/>
        <v>0</v>
      </c>
      <c r="BT368" s="126">
        <f>ROUNDUP(BS368/2,0)</f>
        <v>0</v>
      </c>
      <c r="BU368" s="44"/>
      <c r="BV368" s="125">
        <f t="shared" si="1029"/>
        <v>0</v>
      </c>
      <c r="BW368" s="126">
        <f t="shared" si="1699"/>
        <v>0</v>
      </c>
      <c r="BX368" s="44"/>
      <c r="BY368" s="125">
        <f t="shared" si="1030"/>
        <v>0</v>
      </c>
      <c r="BZ368" s="126">
        <f>ROUNDUP(BY368/2,0)</f>
        <v>0</v>
      </c>
      <c r="CA368" s="44"/>
      <c r="CB368" s="125">
        <f t="shared" si="1031"/>
        <v>0</v>
      </c>
      <c r="CC368" s="126">
        <f>+CB368</f>
        <v>0</v>
      </c>
      <c r="CD368" s="44"/>
      <c r="CE368" s="370">
        <f>IF($F368="申請キャンセル",0,IF(CE369="","",CE369))</f>
        <v>0</v>
      </c>
      <c r="CF368" s="371">
        <f>IF($F368="申請キャンセル",0,IFERROR(VLOOKUP($D368,INDEX(データ蓄積!$A$16:$A$1015,MATCH($D368,データ蓄積!$A$16:$A$1015,0)):'データ蓄積'!$DB$1015,6,),0))</f>
        <v>0</v>
      </c>
      <c r="CG368" s="214" t="str">
        <f t="shared" si="1454"/>
        <v xml:space="preserve"> </v>
      </c>
      <c r="CH368" s="214" t="str">
        <f t="shared" si="1451"/>
        <v/>
      </c>
      <c r="CI368" s="214" t="str">
        <f>IF(CG368&gt;=CH368,"OK","下限本数を下回っています")</f>
        <v>OK</v>
      </c>
      <c r="CJ368" s="371">
        <f>IF($F368="申請キャンセル",0,IFERROR(VLOOKUP($D368,INDEX(データ蓄積!$A$16:$A$1015,MATCH($D368,データ蓄積!$A$16:$A$1015,0)):'データ蓄積'!$DB$1015,9,),0))</f>
        <v>0</v>
      </c>
      <c r="CK368" s="372">
        <f>IF($F368="申請キャンセル",0,IFERROR(VLOOKUP($D368,INDEX(データ蓄積!$A$16:$A$1015,MATCH($D368,データ蓄積!$A$16:$A$1015,0)):'データ蓄積'!$DB$1015,11,),0))</f>
        <v>0</v>
      </c>
      <c r="CL368" s="372">
        <f>IF($F368="申請キャンセル",0,IFERROR(VLOOKUP($D368,INDEX(データ蓄積!$A$16:$A$1015,MATCH($D368,データ蓄積!$A$16:$A$1015,0)):'データ蓄積'!$DB$1015,13,),0))</f>
        <v>0</v>
      </c>
      <c r="CM368" s="372">
        <f>IF($F368="申請キャンセル",0,IFERROR(VLOOKUP($D368,INDEX(データ蓄積!$A$16:$A$1015,MATCH($D368,データ蓄積!$A$16:$A$1015,0)):'データ蓄積'!$DB$1015,15,),0))</f>
        <v>0</v>
      </c>
      <c r="CN368" s="372">
        <f>IF($F368="申請キャンセル",0,IFERROR(VLOOKUP($D368,INDEX(データ蓄積!$A$16:$A$1015,MATCH($D368,データ蓄積!$A$16:$A$1015,0)):'データ蓄積'!$DB$1015,17,),0))</f>
        <v>0</v>
      </c>
      <c r="CO368" s="372">
        <f>IF($F368="申請キャンセル",0,IFERROR(VLOOKUP($D368,INDEX(データ蓄積!$A$16:$A$1015,MATCH($D368,データ蓄積!$A$16:$A$1015,0)):'データ蓄積'!$DB$1015,18,),0))</f>
        <v>0</v>
      </c>
      <c r="CP368" s="371">
        <f>IF($F368="申請キャンセル",0,IFERROR(VLOOKUP($D368,INDEX(データ蓄積!$A$16:$A$1015,MATCH($D368,データ蓄積!$A$16:$A$1015,0)):'データ蓄積'!$DB$1015,19,),0))</f>
        <v>0</v>
      </c>
      <c r="CQ368" s="372">
        <f>IF($F368="申請キャンセル",0,IFERROR(VLOOKUP($D368,INDEX(データ蓄積!$A$16:$A$1015,MATCH($D368,データ蓄積!$A$16:$A$1015,0)):'データ蓄積'!$DB$1015,24,),0))</f>
        <v>0</v>
      </c>
      <c r="CR368" s="99" t="str">
        <f>IF($F368="申請キャンセル",0,CONCATENATE(CS368,$CS$14,CT368,$CT$14,CU368,$CU$14))</f>
        <v>0年0月0日</v>
      </c>
      <c r="CS368" s="99">
        <f>IF($F368="申請キャンセル",0,IFERROR(VLOOKUP($D368,INDEX(データ蓄積!$A$16:$A$1015,MATCH($D368,データ蓄積!$A$16:$A$1015,0)):'データ蓄積'!$DB$1015,70,),0))</f>
        <v>0</v>
      </c>
      <c r="CT368" s="99">
        <f>IF($F368="申請キャンセル",0,IFERROR(VLOOKUP($D368,INDEX(データ蓄積!$A$16:$A$1015,MATCH($D368,データ蓄積!$A$16:$A$1015,0)):'データ蓄積'!$DB$1015,71,),0))</f>
        <v>0</v>
      </c>
      <c r="CU368" s="99">
        <f>IF($F368="申請キャンセル",0,IFERROR(VLOOKUP($D368,INDEX(データ蓄積!$A$16:$A$1015,MATCH($D368,データ蓄積!$A$16:$A$1015,0)):'データ蓄積'!$DB$1015,72,),0))</f>
        <v>0</v>
      </c>
      <c r="CV368" s="99" t="str">
        <f>IF($F368="申請キャンセル",0,CONCATENATE(CW368,$CW$14,CX368,$CX$14,CY368,$CY$14))</f>
        <v>0年0月0日</v>
      </c>
      <c r="CW368" s="99">
        <f>IF($F368="申請キャンセル",0,IFERROR(VLOOKUP($D368,INDEX(データ蓄積!$A$16:$A$1015,MATCH($D368,データ蓄積!$A$16:$A$1015,0)):'データ蓄積'!$DB$1015,73,),0))</f>
        <v>0</v>
      </c>
      <c r="CX368" s="99">
        <f>IF($F368="申請キャンセル",0,IFERROR(VLOOKUP($D368,INDEX(データ蓄積!$A$16:$A$1015,MATCH($D368,データ蓄積!$A$16:$A$1015,0)):'データ蓄積'!$DB$1015,74,),0))</f>
        <v>0</v>
      </c>
      <c r="CY368" s="99">
        <f>IF($F368="申請キャンセル",0,IFERROR(VLOOKUP($D368,INDEX(データ蓄積!$A$16:$A$1015,MATCH($D368,データ蓄積!$A$16:$A$1015,0)):'データ蓄積'!$DB$1015,75,),0))</f>
        <v>0</v>
      </c>
      <c r="CZ368" s="211">
        <f>IF($F368="申請キャンセル",0,IFERROR(VLOOKUP($D368,INDEX(データ蓄積!$A$16:$A$1015,MATCH($D368,データ蓄積!$A$16:$A$1015,0)):'データ蓄積'!$CF$1015,84,),0))</f>
        <v>0</v>
      </c>
      <c r="DA368" s="211">
        <f>IF($F368="申請キャンセル",0,IFERROR(VLOOKUP($D368,INDEX(データ蓄積!$A$16:$A$1015,MATCH($D368,データ蓄積!$A$16:$A$1015,0)):'データ蓄積'!$CG$1015,85,),0))</f>
        <v>0</v>
      </c>
      <c r="DB368" s="211">
        <f>IF($F368="申請キャンセル",0,IFERROR(VLOOKUP($D368,INDEX(データ蓄積!$A$16:$A$1015,MATCH($D368,データ蓄積!$A$16:$A$1015,0)):'データ蓄積'!$CH$1015,86,),0))</f>
        <v>0</v>
      </c>
      <c r="DC368" s="211"/>
      <c r="DD368" s="204">
        <f>IF($F368="申請キャンセル",0,IFERROR(VLOOKUP($D368,INDEX(データ蓄積!$A$16:$A$1015,MATCH($D368,データ蓄積!$A$16:$A$1015,0)):'データ蓄積'!$CN$1015,91,),0))</f>
        <v>0</v>
      </c>
      <c r="DE368" s="204">
        <f>IF($F368="申請キャンセル",0,IFERROR(VLOOKUP($D368,INDEX(データ蓄積!$A$16:$A$1015,MATCH($D368,データ蓄積!$A$16:$A$1015,0)):'データ蓄積'!$CN$1015,92,),0))</f>
        <v>0</v>
      </c>
    </row>
    <row r="369" spans="1:109" ht="18.75" customHeight="1" x14ac:dyDescent="0.15">
      <c r="A369" s="373">
        <f>IFERROR(VLOOKUP($D369,INDEX(データ蓄積!$A$16:$A$1015,MATCH($D369,データ蓄積!$A$16:$A$1015,0)+1):'データ蓄積'!$BI$1015,3,),0)</f>
        <v>0</v>
      </c>
      <c r="B369" s="374">
        <f>IFERROR(VLOOKUP($D369,INDEX(データ蓄積!$A$16:$A$1015,MATCH($D369,データ蓄積!$A$16:$A$1015,0)+1):'データ蓄積'!$BI$1015,4,),0)</f>
        <v>0</v>
      </c>
      <c r="C369" s="375">
        <f>IFERROR(VLOOKUP($D369,INDEX(データ蓄積!$A$16:$A$1015,MATCH($D369,データ蓄積!$A$16:$A$1015,0)+1):'データ蓄積'!$BI$1015,5,),0)</f>
        <v>0</v>
      </c>
      <c r="D369" s="373">
        <f t="shared" si="1665"/>
        <v>177</v>
      </c>
      <c r="E369" s="347">
        <f>IFERROR(VLOOKUP($D369,INDEX(データ蓄積!$A$16:$A$1015,MATCH($D369,データ蓄積!$A$16:$A$1015,0)+1):'データ蓄積'!$BI$1015,2,),0)</f>
        <v>0</v>
      </c>
      <c r="F369" s="376">
        <f>IFERROR(VLOOKUP($D369,INDEX(データ蓄積!$A$16:$A$1015,MATCH($D369,データ蓄積!$A$16:$A$1015,0)+1):'データ蓄積'!$CD$1015,82,),0)</f>
        <v>0</v>
      </c>
      <c r="G369" s="377">
        <f>IF($F368="申請キャンセル",0,IFERROR(VLOOKUP($D369,INDEX(データ蓄積!$A$16:$A$1015,MATCH($D369,データ蓄積!$A$16:$A$1015,0)+1):'データ蓄積'!$BI$1015,8,),0))</f>
        <v>0</v>
      </c>
      <c r="H369" s="347">
        <f>IF($F368="申請キャンセル",0,IFERROR(VLOOKUP($D369,INDEX(データ蓄積!$A$16:$A$1015,MATCH($D369,データ蓄積!$A$16:$A$1015,0)+1):'データ蓄積'!$BI$1015,10,),0))</f>
        <v>0</v>
      </c>
      <c r="I369" s="378" t="str">
        <f>IF($F368="申請キャンセル","",LEFT(IFERROR(VLOOKUP($D369,INDEX(データ蓄積!$A$16:$A$1015,MATCH($D369,データ蓄積!$A$16:$A$1015,0)+1):'データ蓄積'!$CH$1015,84,),""),2))</f>
        <v/>
      </c>
      <c r="J369" s="347" t="str">
        <f>IF($F368="申請キャンセル","",LEFT(IFERROR(VLOOKUP($D369,INDEX(データ蓄積!$A$16:$A$1015,MATCH($D368,データ蓄積!$A$16:$A$1015,0)+1):'データ蓄積'!$CL$1015,86,),""),2))</f>
        <v/>
      </c>
      <c r="K369" s="379">
        <f>IF($F368="申請キャンセル",0,IFERROR(VLOOKUP($D369,INDEX(データ蓄積!$A$16:$A$1015,MATCH($D369,データ蓄積!$A$16:$A$1015,0)+1):'データ蓄積'!$CO$1015,90,),0))</f>
        <v>0</v>
      </c>
      <c r="L369" s="374">
        <f t="shared" ref="L369" si="1851">IF(G369=0,0,IF($F369="申請キャンセル",0,IF(K369="","","〇")))</f>
        <v>0</v>
      </c>
      <c r="M369" s="380">
        <f>IF($F368="申請キャンセル",0,IFERROR(VLOOKUP($D369,INDEX(データ蓄積!$A$16:$A$1015,MATCH($D369,データ蓄積!$A$16:$A$1015,0)+1):'データ蓄積'!$BI$1015,14,),0))</f>
        <v>0</v>
      </c>
      <c r="N369" s="381">
        <f>IF($F368="申請キャンセル",0,IFERROR(VLOOKUP($D369,INDEX(データ蓄積!$A$16:$A$1015,MATCH($D369,データ蓄積!$A$16:$A$1015,0)+1):'データ蓄積'!$BI$1015,16,),0))</f>
        <v>0</v>
      </c>
      <c r="O369" s="382">
        <f>IF($F368="申請キャンセル",0,IFERROR(VLOOKUP($D369,INDEX(データ蓄積!$A$16:$A$1015,MATCH($D369,データ蓄積!$A$16:$A$1015,0)+1):'データ蓄積'!$BI$1015,20,),0))</f>
        <v>0</v>
      </c>
      <c r="P369" s="383">
        <f>IF($F368="申請キャンセル",0,IFERROR(VLOOKUP($D369,INDEX(データ蓄積!$A$16:$A$1015,MATCH($D369,データ蓄積!$A$16:$A$1015,0)+1):'データ蓄積'!$BI$1015,21,),0))</f>
        <v>0</v>
      </c>
      <c r="Q369" s="383">
        <f>IF($F368="申請キャンセル",0,IFERROR(VLOOKUP($D369,INDEX(データ蓄積!$A$16:$A$1015,MATCH($D369,データ蓄積!$A$16:$A$1015,0)+1):'データ蓄積'!$BI$1015,23,),0))</f>
        <v>0</v>
      </c>
      <c r="R369" s="384">
        <f>IF($F368="申請キャンセル",0,IFERROR(VLOOKUP($D369,INDEX(データ蓄積!$A$16:$A$1015,MATCH($D369,データ蓄積!$A$16:$A$1015,0)+1):'データ蓄積'!$CO$1015,92,),0))</f>
        <v>0</v>
      </c>
      <c r="S369" s="385">
        <f>IF($F368="申請キャンセル",0,IFERROR(VLOOKUP($D369,INDEX(データ蓄積!$A$16:$A$1015,MATCH($D369,データ蓄積!$A$16:$A$1015,0)+1):'データ蓄積'!$BI$1015,22,),0))</f>
        <v>0</v>
      </c>
      <c r="T369" s="386" t="str">
        <f>IF($F368="申請キャンセル",0,IF((AJ369+AP369)&gt;0,ROUNDDOWN((AJ369+AP369)/(AL369+AR369),4)*1000," "))</f>
        <v xml:space="preserve"> </v>
      </c>
      <c r="U369" s="387" t="str">
        <f>IF($F369="申請キャンセル",0,IFERROR(IF(AJ369+AP369=0,"",VLOOKUP(Q369,Sheet1!$B$4:$C$64,2,0)),0))</f>
        <v/>
      </c>
      <c r="V369" s="388">
        <f>IF($F368="申請キャンセル",0,IFERROR(VLOOKUP($D369,INDEX(データ蓄積!$A$16:$A$1015,MATCH($D369,データ蓄積!$A$16:$A$1015,0)+1):'データ蓄積'!$BI$1015,12,),0))</f>
        <v>0</v>
      </c>
      <c r="W369" s="389">
        <f>IF($F368="申請キャンセル",0,IFERROR(VLOOKUP($D369,INDEX(データ蓄積!$A$16:$A$1015,MATCH($D369,データ蓄積!$A$16:$A$1015,0)+1):'データ蓄積'!$BI$1015,25,),0))</f>
        <v>0</v>
      </c>
      <c r="X369" s="383">
        <f>IF($F368="申請キャンセル",0,IFERROR(VLOOKUP($D369,INDEX(データ蓄積!$A$16:$A$1015,MATCH($D369,データ蓄積!$A$16:$A$1015,0)+1):'データ蓄積'!$DB$1015,27,),0))</f>
        <v>0</v>
      </c>
      <c r="Y369" s="390">
        <f t="shared" si="1022"/>
        <v>0</v>
      </c>
      <c r="Z369" s="383">
        <f>IF($F368="申請キャンセル",0,IFERROR(VLOOKUP($D369,INDEX(データ蓄積!$A$16:$A$1015,MATCH($D369,データ蓄積!$A$16:$A$1015,0)+1):'データ蓄積'!$DB$1015,26,),0))</f>
        <v>0</v>
      </c>
      <c r="AA369" s="383">
        <f>IF($F368="申請キャンセル",0,IFERROR(VLOOKUP($D369,INDEX(データ蓄積!$A$16:$A$1015,MATCH($D369,データ蓄積!$A$16:$A$1015,0)+1):'データ蓄積'!$DB$1015,28,),0))</f>
        <v>0</v>
      </c>
      <c r="AB369" s="385">
        <f t="shared" ref="AB369" si="1852">IF($W369="初 年 度",TRUNC((+AA369-BP369)/2,0),0)</f>
        <v>0</v>
      </c>
      <c r="AC369" s="381"/>
      <c r="AD369" s="380">
        <f>IF($F368="申請キャンセル",0,IFERROR(VLOOKUP($D369,INDEX(データ蓄積!$A$16:$A$1015,MATCH($D369,データ蓄積!$A$16:$A$1015,0)+1):'データ蓄積'!$DB$1015,30,),0))</f>
        <v>0</v>
      </c>
      <c r="AE369" s="383">
        <f t="shared" si="1023"/>
        <v>0</v>
      </c>
      <c r="AF369" s="383">
        <f>IF($F368="申請キャンセル",0,IFERROR(VLOOKUP($D369,INDEX(データ蓄積!$A$16:$A$1015,MATCH($D369,データ蓄積!$A$16:$A$1015,0)+1):'データ蓄積'!$DB$1015,29,),0))</f>
        <v>0</v>
      </c>
      <c r="AG369" s="383">
        <f>IF($F368="申請キャンセル",0,IFERROR(VLOOKUP($D369,INDEX(データ蓄積!$A$16:$A$1015,MATCH($D369,データ蓄積!$A$16:$A$1015,0)+1):'データ蓄積'!$DB$1015,31,),0))</f>
        <v>0</v>
      </c>
      <c r="AH369" s="383">
        <f t="shared" si="1696"/>
        <v>0</v>
      </c>
      <c r="AI369" s="381"/>
      <c r="AJ369" s="385">
        <f t="shared" ref="AJ369" si="1853">+X369+AD369</f>
        <v>0</v>
      </c>
      <c r="AK369" s="390">
        <f t="shared" si="1813"/>
        <v>0</v>
      </c>
      <c r="AL369" s="383">
        <f t="shared" si="1813"/>
        <v>0</v>
      </c>
      <c r="AM369" s="383">
        <f t="shared" si="1813"/>
        <v>0</v>
      </c>
      <c r="AN369" s="385">
        <f t="shared" si="1813"/>
        <v>0</v>
      </c>
      <c r="AO369" s="381"/>
      <c r="AP369" s="383">
        <f>IF($F368="申請キャンセル",0,IFERROR(VLOOKUP($D369,INDEX(データ蓄積!$A$16:$A$1015,MATCH($D369,データ蓄積!$A$16:$A$1015,0)+1):'データ蓄積'!$DB$1015,33,),0))</f>
        <v>0</v>
      </c>
      <c r="AQ369" s="390">
        <f t="shared" si="1024"/>
        <v>0</v>
      </c>
      <c r="AR369" s="383">
        <f>IF($F368="申請キャンセル",0,IFERROR(VLOOKUP($D369,INDEX(データ蓄積!$A$16:$A$1015,MATCH($D369,データ蓄積!$A$16:$A$1015,0)+1):'データ蓄積'!$DB$1015,32,),0))</f>
        <v>0</v>
      </c>
      <c r="AS369" s="383">
        <f>IF($F368="申請キャンセル",0,IFERROR(VLOOKUP($D369,INDEX(データ蓄積!$A$16:$A$1015,MATCH($D369,データ蓄積!$A$16:$A$1015,0)+1):'データ蓄積'!$DB$1015,34,),0))</f>
        <v>0</v>
      </c>
      <c r="AT369" s="385">
        <f t="shared" si="1697"/>
        <v>0</v>
      </c>
      <c r="AU369" s="381"/>
      <c r="AV369" s="383">
        <f>IF($F368="申請キャンセル",0,IFERROR(VLOOKUP($D369,INDEX(データ蓄積!$A$16:$A$1015,MATCH($D369,データ蓄積!$A$16:$A$1015,0)+1):'データ蓄積'!$DB$1015,36,),0))</f>
        <v>0</v>
      </c>
      <c r="AW369" s="390">
        <f t="shared" si="1025"/>
        <v>0</v>
      </c>
      <c r="AX369" s="383">
        <f>IF($F368="申請キャンセル",0,IFERROR(VLOOKUP($D369,INDEX(データ蓄積!$A$16:$A$1015,MATCH($D369,データ蓄積!$A$16:$A$1015,0)+1):'データ蓄積'!$DB$1015,35,),0))</f>
        <v>0</v>
      </c>
      <c r="AY369" s="383">
        <f>IF($F368="申請キャンセル",0,IFERROR(VLOOKUP($D369,INDEX(データ蓄積!$A$16:$A$1015,MATCH($D369,データ蓄積!$A$16:$A$1015,0)+1):'データ蓄積'!$DB$1015,37,),0))</f>
        <v>0</v>
      </c>
      <c r="AZ369" s="385">
        <f t="shared" si="1698"/>
        <v>0</v>
      </c>
      <c r="BA369" s="381"/>
      <c r="BB369" s="391">
        <f t="shared" ref="BB369" si="1854">+AK369+AQ369+AW369</f>
        <v>0</v>
      </c>
      <c r="BC369" s="383">
        <f t="shared" si="1834"/>
        <v>0</v>
      </c>
      <c r="BD369" s="383">
        <f t="shared" si="1834"/>
        <v>0</v>
      </c>
      <c r="BE369" s="392">
        <f t="shared" si="1834"/>
        <v>0</v>
      </c>
      <c r="BF369" s="369"/>
      <c r="BG369" s="380">
        <f>IF($F368="申請キャンセル",0,IF(H369="（○）",220,0))</f>
        <v>0</v>
      </c>
      <c r="BH369" s="385">
        <f>IF($F368="申請キャンセル",0,IF(H369="（○）",SUM(AK369+AQ369+AW369),0))</f>
        <v>0</v>
      </c>
      <c r="BI369" s="383">
        <f>IF($F368="申請キャンセル",0,IF(H369="（○）",SUM(AL369+AR369),0))</f>
        <v>0</v>
      </c>
      <c r="BJ369" s="383">
        <f t="shared" si="1026"/>
        <v>0</v>
      </c>
      <c r="BK369" s="392">
        <f t="shared" ref="BK369" si="1855">IF($W369="初 年 度",TRUNC((+BJ369-CB369),0),0)</f>
        <v>0</v>
      </c>
      <c r="BL369" s="46"/>
      <c r="BM369" s="380">
        <f t="shared" si="1780"/>
        <v>0</v>
      </c>
      <c r="BN369" s="381">
        <f t="shared" si="1780"/>
        <v>0</v>
      </c>
      <c r="BP369" s="127">
        <f t="shared" si="1027"/>
        <v>0</v>
      </c>
      <c r="BQ369" s="128">
        <f t="shared" ref="BQ369" si="1856">ROUNDUP(BP369/2,0)</f>
        <v>0</v>
      </c>
      <c r="BR369" s="45"/>
      <c r="BS369" s="127">
        <f t="shared" si="1028"/>
        <v>0</v>
      </c>
      <c r="BT369" s="128">
        <f t="shared" ref="BT369" si="1857">ROUNDUP(BS369/2,0)</f>
        <v>0</v>
      </c>
      <c r="BU369" s="45"/>
      <c r="BV369" s="127">
        <f t="shared" si="1029"/>
        <v>0</v>
      </c>
      <c r="BW369" s="128">
        <f t="shared" si="1699"/>
        <v>0</v>
      </c>
      <c r="BX369" s="45"/>
      <c r="BY369" s="127">
        <f t="shared" si="1030"/>
        <v>0</v>
      </c>
      <c r="BZ369" s="128">
        <f t="shared" ref="BZ369" si="1858">ROUNDUP(BY369/2,0)</f>
        <v>0</v>
      </c>
      <c r="CA369" s="45"/>
      <c r="CB369" s="127">
        <f t="shared" si="1031"/>
        <v>0</v>
      </c>
      <c r="CC369" s="128">
        <f t="shared" ref="CC369" si="1859">+CB369</f>
        <v>0</v>
      </c>
      <c r="CD369" s="45"/>
      <c r="CE369" s="370">
        <f>IF($F368="申請キャンセル",0,IFERROR(VLOOKUP($D369,INDEX(データ蓄積!$A$16:$A$1015,MATCH($D369,データ蓄積!$A$16:$A$1015,0)+1):'データ蓄積'!$DB$1015,83,),0))</f>
        <v>0</v>
      </c>
      <c r="CF369" s="371">
        <f>IF($F368="申請キャンセル",0,IFERROR(VLOOKUP($D369,INDEX(データ蓄積!$A$16:$A$1015,MATCH($D369,データ蓄積!$A$16:$A$1015,0)+1):'データ蓄積'!$DB$1015,6,),0))</f>
        <v>0</v>
      </c>
      <c r="CG369" s="214" t="str">
        <f t="shared" si="1454"/>
        <v xml:space="preserve"> </v>
      </c>
      <c r="CH369" s="214" t="str">
        <f t="shared" si="1451"/>
        <v/>
      </c>
      <c r="CI369" s="214" t="str">
        <f t="shared" ref="CI369" si="1860">IF(CG369&gt;=CH369,"OK","下限本数を下回っています")</f>
        <v>OK</v>
      </c>
      <c r="CJ369" s="371">
        <f>IF($F368="申請キャンセル",0,IFERROR(VLOOKUP($D369,INDEX(データ蓄積!$A$16:$A$1015,MATCH($D369,データ蓄積!$A$16:$A$1015,0)+1):'データ蓄積'!$DB$1015,9,),0))</f>
        <v>0</v>
      </c>
      <c r="CK369" s="372">
        <f>IF($F368="申請キャンセル",0,IFERROR(VLOOKUP($D369,INDEX(データ蓄積!$A$16:$A$1015,MATCH($D369,データ蓄積!$A$16:$A$1015,0)+1):'データ蓄積'!$DB$1015,11,),0))</f>
        <v>0</v>
      </c>
      <c r="CL369" s="372">
        <f>IF($F368="申請キャンセル",0,IFERROR(VLOOKUP($D369,INDEX(データ蓄積!$A$16:$A$1015,MATCH($D369,データ蓄積!$A$16:$A$1015,0)+1):'データ蓄積'!$DB$1015,13,),0))</f>
        <v>0</v>
      </c>
      <c r="CM369" s="372">
        <f>IF($F368="申請キャンセル",0,IFERROR(VLOOKUP($D369,INDEX(データ蓄積!$A$16:$A$1015,MATCH($D369,データ蓄積!$A$16:$A$1015,0)+1):'データ蓄積'!$DB$1015,15,),0))</f>
        <v>0</v>
      </c>
      <c r="CN369" s="372">
        <f>IF($F368="申請キャンセル",0,IFERROR(VLOOKUP($D369,INDEX(データ蓄積!$A$16:$A$1015,MATCH($D369,データ蓄積!$A$16:$A$1015,0)+1):'データ蓄積'!$DB$1015,17,),0))</f>
        <v>0</v>
      </c>
      <c r="CO369" s="372">
        <f>IF($F368="申請キャンセル",0,IFERROR(VLOOKUP($D369,INDEX(データ蓄積!$A$16:$A$1015,MATCH($D369,データ蓄積!$A$16:$A$1015,0)+1):'データ蓄積'!$DB$1015,18,),0))</f>
        <v>0</v>
      </c>
      <c r="CP369" s="371">
        <f>IF($F368="申請キャンセル",0,IFERROR(VLOOKUP($D369,INDEX(データ蓄積!$A$16:$A$1015,MATCH($D369,データ蓄積!$A$16:$A$1015,0)+1):'データ蓄積'!$DB$1015,19,),0))</f>
        <v>0</v>
      </c>
      <c r="CQ369" s="372">
        <f>IF($F368="申請キャンセル",0,IFERROR(VLOOKUP($D369,INDEX(データ蓄積!$A$16:$A$1015,MATCH($D369,データ蓄積!$A$16:$A$1015,0)+1):'データ蓄積'!$DB$1015,24,),0))</f>
        <v>0</v>
      </c>
      <c r="CR369" s="99" t="str">
        <f>IF($F368="申請キャンセル",0,CONCATENATE(CS369,$CS$14,CT369,$CT$14,CU369,$CU$14))</f>
        <v>0年0月0日</v>
      </c>
      <c r="CS369" s="99">
        <f>IF($F368="申請キャンセル",0,IFERROR(VLOOKUP($D369,INDEX(データ蓄積!$A$16:$A$1015,MATCH($D369,データ蓄積!$A$16:$A$1015,0)+1):'データ蓄積'!$DB$1015,70,),0))</f>
        <v>0</v>
      </c>
      <c r="CT369" s="99">
        <f>IF($F368="申請キャンセル",0,IFERROR(VLOOKUP($D369,INDEX(データ蓄積!$A$16:$A$1015,MATCH($D369,データ蓄積!$A$16:$A$1015,0)+1):'データ蓄積'!$DB$1015,71,),0))</f>
        <v>0</v>
      </c>
      <c r="CU369" s="99">
        <f>IF($F368="申請キャンセル",0,IFERROR(VLOOKUP($D369,INDEX(データ蓄積!$A$16:$A$1015,MATCH($D369,データ蓄積!$A$16:$A$1015,0)+1):'データ蓄積'!$DB$1015,72,),0))</f>
        <v>0</v>
      </c>
      <c r="CV369" s="99" t="str">
        <f>IF($F368="申請キャンセル",0,CONCATENATE(CW369,$CW$14,CX369,$CX$14,CY369,$CY$14))</f>
        <v>0年0月0日</v>
      </c>
      <c r="CW369" s="99">
        <f>IF($F368="申請キャンセル",0,IFERROR(VLOOKUP($D369,INDEX(データ蓄積!$A$16:$A$1015,MATCH($D369,データ蓄積!$A$16:$A$1015,0)+1):'データ蓄積'!$DB$1015,73,),0))</f>
        <v>0</v>
      </c>
      <c r="CX369" s="99">
        <f>IF($F368="申請キャンセル",0,IFERROR(VLOOKUP($D369,INDEX(データ蓄積!$A$16:$A$1015,MATCH($D369,データ蓄積!$A$16:$A$1015,0)+1):'データ蓄積'!$DB$1015,74,),0))</f>
        <v>0</v>
      </c>
      <c r="CY369" s="99">
        <f>IF($F368="申請キャンセル",0,IFERROR(VLOOKUP($D369,INDEX(データ蓄積!$A$16:$A$1015,MATCH($D369,データ蓄積!$A$16:$A$1015,0)+1):'データ蓄積'!$DB$1015,75,),0))</f>
        <v>0</v>
      </c>
      <c r="CZ369" s="211">
        <f>IF($F368="申請キャンセル",0,IFERROR(VLOOKUP($D369,INDEX(データ蓄積!$A$16:$A$1015,MATCH($D369,データ蓄積!$A$16:$A$1015,0)+1):'データ蓄積'!$CF$1015,84,),0))</f>
        <v>0</v>
      </c>
      <c r="DA369" s="211">
        <f>IF($F368="申請キャンセル",0,IFERROR(VLOOKUP($D369,INDEX(データ蓄積!$A$16:$A$1015,MATCH($D369,データ蓄積!$A$16:$A$1015,0)+1):'データ蓄積'!$CG$1015,85,),0))</f>
        <v>0</v>
      </c>
      <c r="DB369" s="211">
        <f>IF($F368="申請キャンセル",0,IFERROR(VLOOKUP($D369,INDEX(データ蓄積!$A$16:$A$1015,MATCH($D369,データ蓄積!$A$16:$A$1015,0)+1):'データ蓄積'!$CH$1015,86,),0))</f>
        <v>0</v>
      </c>
      <c r="DC369" s="211"/>
      <c r="DD369" s="204">
        <f>IF($F368="申請キャンセル",0,IFERROR(VLOOKUP($D369,INDEX(データ蓄積!$A$16:$A$1015,MATCH($D369,データ蓄積!$A$16:$A$1015,0)+1):'データ蓄積'!$CN$1015,91,),0))</f>
        <v>0</v>
      </c>
      <c r="DE369" s="204">
        <f>IF($F368="申請キャンセル",0,IFERROR(VLOOKUP($D369,INDEX(データ蓄積!$A$16:$A$1015,MATCH($D369,データ蓄積!$A$16:$A$1015,0)+1):'データ蓄積'!$CN$1015,92,),0))</f>
        <v>0</v>
      </c>
    </row>
    <row r="370" spans="1:109" ht="18.75" customHeight="1" x14ac:dyDescent="0.15">
      <c r="A370" s="349">
        <f>IFERROR(VLOOKUP($D370,INDEX(データ蓄積!$A$16:$A$1015,MATCH($D370,データ蓄積!$A$16:$A$1015,0)):'データ蓄積'!$BI$1015,3,),0)</f>
        <v>0</v>
      </c>
      <c r="B370" s="350">
        <f>IFERROR(VLOOKUP($D370,INDEX(データ蓄積!$A$16:$A$1015,MATCH($D370,データ蓄積!$A$16:$A$1015,0)):'データ蓄積'!$BI$1015,4,),0)</f>
        <v>0</v>
      </c>
      <c r="C370" s="349">
        <f>IFERROR(VLOOKUP($D370,INDEX(データ蓄積!$A$16:$A$1015,MATCH($D370,データ蓄積!$A$16:$A$1015,0)):'データ蓄積'!$BI$1015,5,),0)</f>
        <v>0</v>
      </c>
      <c r="D370" s="349">
        <f t="shared" si="1665"/>
        <v>178</v>
      </c>
      <c r="E370" s="351">
        <f>IFERROR(VLOOKUP($D370,INDEX(データ蓄積!$A$16:$A$1015,MATCH($D370,データ蓄積!$A$16:$A$1015,0)):'データ蓄積'!$BI$1015,2,),0)</f>
        <v>0</v>
      </c>
      <c r="F370" s="352">
        <f>IFERROR(VLOOKUP($D370,INDEX(データ蓄積!$A$16:$A$1015,MATCH($D370,データ蓄積!$A$16:$A$1015,0)):'データ蓄積'!$CD$1015,82,),0)</f>
        <v>0</v>
      </c>
      <c r="G370" s="353">
        <f>IF($F370="申請キャンセル",0,IFERROR(VLOOKUP($D370,INDEX(データ蓄積!$A$16:$A$1015,MATCH($D370,データ蓄積!$A$16:$A$1015,0)):'データ蓄積'!$BI$1015,8,),0))</f>
        <v>0</v>
      </c>
      <c r="H370" s="346">
        <f>IF($F370="申請キャンセル",0,IFERROR(VLOOKUP($D370,INDEX(データ蓄積!$A$16:$A$1015,MATCH($D370,データ蓄積!$A$16:$A$1015,0)):'データ蓄積'!$BI$1015,10,),0))</f>
        <v>0</v>
      </c>
      <c r="I370" s="354" t="str">
        <f>IF($F370="申請キャンセル","",LEFT(IFERROR(VLOOKUP($D370,INDEX(データ蓄積!$A$16:$A$1015,MATCH($D370,データ蓄積!$A$16:$A$1015,0)):'データ蓄積'!$CH$1015,84,),""),2))</f>
        <v/>
      </c>
      <c r="J370" s="346" t="str">
        <f>IF($F370="申請キャンセル","",LEFT(IFERROR(VLOOKUP($D370,INDEX(データ蓄積!$A$16:$A$1015,MATCH($D370,データ蓄積!$A$16:$A$1015,0)):'データ蓄積'!$CL$1015,86,),""),2))</f>
        <v/>
      </c>
      <c r="K370" s="355">
        <f>IF($F370="申請キャンセル",0,IFERROR(VLOOKUP($D370,INDEX(データ蓄積!$A$16:$A$1015,MATCH($D370,データ蓄積!$A$16:$A$1015,0)):'データ蓄積'!$CO$1015,90,),0))</f>
        <v>0</v>
      </c>
      <c r="L370" s="350">
        <f>IF(G370=0,0,IF($F370="申請キャンセル",0,IF(K370="","","〇")))</f>
        <v>0</v>
      </c>
      <c r="M370" s="356">
        <f>IF($F370="申請キャンセル",0,IFERROR(VLOOKUP($D370,INDEX(データ蓄積!$A$16:$A$1015,MATCH($D370,データ蓄積!$A$16:$A$1015,0)):'データ蓄積'!$BI$1015,14,),))</f>
        <v>0</v>
      </c>
      <c r="N370" s="357">
        <f>IF($F370="申請キャンセル",0,IFERROR(VLOOKUP($D370,INDEX(データ蓄積!$A$16:$A$1015,MATCH($D370,データ蓄積!$A$16:$A$1015,0)):'データ蓄積'!$BI$1015,16,),0))</f>
        <v>0</v>
      </c>
      <c r="O370" s="356">
        <f>IF($F370="申請キャンセル",0,IFERROR(VLOOKUP($D370,INDEX(データ蓄積!$A$16:$A$1015,MATCH($D370,データ蓄積!$A$16:$A$1015,0)):'データ蓄積'!$BI$1015,20,),0))</f>
        <v>0</v>
      </c>
      <c r="P370" s="358">
        <f>IF($F370="申請キャンセル",0,IFERROR(VLOOKUP($D370,INDEX(データ蓄積!$A$16:$A$1015,MATCH($D370,データ蓄積!$A$16:$A$1015,0)):'データ蓄積'!$BI$1015,21,),0))</f>
        <v>0</v>
      </c>
      <c r="Q370" s="359">
        <f>IF($F370="申請キャンセル",0,IFERROR(VLOOKUP($D370,INDEX(データ蓄積!$A$16:$A$1015,MATCH($D370,データ蓄積!$A$16:$A$1015,0)):'データ蓄積'!$BI$1015,23,),0))</f>
        <v>0</v>
      </c>
      <c r="R370" s="360">
        <f>IF($F370="申請キャンセル",0,IFERROR(VLOOKUP($D370,INDEX(データ蓄積!$A$16:$A$1015,MATCH($D370,データ蓄積!$A$16:$A$1015,0)):'データ蓄積'!$CO$1015,92,),0))</f>
        <v>0</v>
      </c>
      <c r="S370" s="361">
        <f>IF($F370="申請キャンセル",0,IFERROR(VLOOKUP($D370,INDEX(データ蓄積!$A$16:$A$1015,MATCH($D370,データ蓄積!$A$16:$A$1015,0)):'データ蓄積'!$BI$1015,22,),0))</f>
        <v>0</v>
      </c>
      <c r="T370" s="362" t="str">
        <f>IF($F370="申請キャンセル",0,IF((AJ370+AP370)&gt;0,ROUNDDOWN((AJ370+AP370)/(AL370+AR370),4)*1000," "))</f>
        <v xml:space="preserve"> </v>
      </c>
      <c r="U370" s="363" t="str">
        <f>IF($F370="申請キャンセル",0,IFERROR(IF(AJ370+AP370=0,"",VLOOKUP(Q370,Sheet1!$B$4:$C$64,2,0)),0))</f>
        <v/>
      </c>
      <c r="V370" s="364">
        <f>IF($F370="申請キャンセル",0,IFERROR(VLOOKUP($D370,INDEX(データ蓄積!$A$16:$A$1015,MATCH($D370,データ蓄積!$A$16:$A$1015,0)):'データ蓄積'!$BI$1015,12,),0))</f>
        <v>0</v>
      </c>
      <c r="W370" s="365">
        <f>IF($F370="申請キャンセル",0,IFERROR(VLOOKUP($D370,INDEX(データ蓄積!$A$16:$A$1015,MATCH($D370,データ蓄積!$A$16:$A$1015,0)):'データ蓄積'!$BI$1015,25,),0))</f>
        <v>0</v>
      </c>
      <c r="X370" s="356">
        <f>IF($F370="申請キャンセル",0,IFERROR(VLOOKUP($D370,INDEX(データ蓄積!$A$16:$A$1015,MATCH($D370,データ蓄積!$A$16:$A$1015,0)):'データ蓄積'!$DB$1015,27,),0))</f>
        <v>0</v>
      </c>
      <c r="Y370" s="366">
        <f t="shared" si="1022"/>
        <v>0</v>
      </c>
      <c r="Z370" s="358">
        <f>IF($F370="申請キャンセル",0,IFERROR(VLOOKUP($D370,INDEX(データ蓄積!$A$16:$A$1015,MATCH($D370,データ蓄積!$A$16:$A$1015,0)):'データ蓄積'!$DB$1015,26,),0))</f>
        <v>0</v>
      </c>
      <c r="AA370" s="367">
        <f>IF($F370="申請キャンセル",0,IFERROR(VLOOKUP($D370,INDEX(データ蓄積!$A$16:$A$1015,MATCH($D370,データ蓄積!$A$16:$A$1015,0)):'データ蓄積'!$DB$1015,28,),0))</f>
        <v>0</v>
      </c>
      <c r="AB370" s="358">
        <f>IF($W370="初 年 度",TRUNC((+AA370-BP370)/2,0),0)</f>
        <v>0</v>
      </c>
      <c r="AC370" s="357"/>
      <c r="AD370" s="356">
        <f>IF($F370="申請キャンセル",0,IFERROR(VLOOKUP($D370,INDEX(データ蓄積!$A$16:$A$1015,MATCH($D370,データ蓄積!$A$16:$A$1015,0)):'データ蓄積'!$DB$1015,30,),0))</f>
        <v>0</v>
      </c>
      <c r="AE370" s="359">
        <f t="shared" si="1023"/>
        <v>0</v>
      </c>
      <c r="AF370" s="359">
        <f>IF($F370="申請キャンセル",0,IFERROR(VLOOKUP($D370,INDEX(データ蓄積!$A$16:$A$1015,MATCH($D370,データ蓄積!$A$16:$A$1015,0)):'データ蓄積'!$DB$1015,29,),0))</f>
        <v>0</v>
      </c>
      <c r="AG370" s="359">
        <f>IF($F370="申請キャンセル",0,IFERROR(VLOOKUP($D370,INDEX(データ蓄積!$A$16:$A$1015,MATCH($D370,データ蓄積!$A$16:$A$1015,0)):'データ蓄積'!$DB$1015,31,),0))</f>
        <v>0</v>
      </c>
      <c r="AH370" s="359">
        <f t="shared" si="1696"/>
        <v>0</v>
      </c>
      <c r="AI370" s="357"/>
      <c r="AJ370" s="358">
        <f>+X370+AD370</f>
        <v>0</v>
      </c>
      <c r="AK370" s="366">
        <f t="shared" si="1813"/>
        <v>0</v>
      </c>
      <c r="AL370" s="358">
        <f t="shared" si="1813"/>
        <v>0</v>
      </c>
      <c r="AM370" s="367">
        <f t="shared" si="1813"/>
        <v>0</v>
      </c>
      <c r="AN370" s="358">
        <f t="shared" si="1813"/>
        <v>0</v>
      </c>
      <c r="AO370" s="357"/>
      <c r="AP370" s="356">
        <f>IF($F370="申請キャンセル",0,IFERROR(VLOOKUP($D370,INDEX(データ蓄積!$A$16:$A$1015,MATCH($D370,データ蓄積!$A$16:$A$1015,0)):'データ蓄積'!$DB$1015,33,),0))</f>
        <v>0</v>
      </c>
      <c r="AQ370" s="366">
        <f t="shared" si="1024"/>
        <v>0</v>
      </c>
      <c r="AR370" s="358">
        <f>IF($F370="申請キャンセル",0,IFERROR(VLOOKUP($D370,INDEX(データ蓄積!$A$16:$A$1015,MATCH($D370,データ蓄積!$A$16:$A$1015,0)):'データ蓄積'!$DB$1015,32,),0))</f>
        <v>0</v>
      </c>
      <c r="AS370" s="367">
        <f>IF($F370="申請キャンセル",0,IFERROR(VLOOKUP($D370,INDEX(データ蓄積!$A$16:$A$1015,MATCH($D370,データ蓄積!$A$16:$A$1015,0)):'データ蓄積'!$DB$1015,34,),0))</f>
        <v>0</v>
      </c>
      <c r="AT370" s="358">
        <f t="shared" si="1697"/>
        <v>0</v>
      </c>
      <c r="AU370" s="357"/>
      <c r="AV370" s="356">
        <f>IF($F370="申請キャンセル",0,IFERROR(VLOOKUP($D370,INDEX(データ蓄積!$A$16:$A$1015,MATCH($D370,データ蓄積!$A$16:$A$1015,0)):'データ蓄積'!$DB$1015,36,),0))</f>
        <v>0</v>
      </c>
      <c r="AW370" s="366">
        <f t="shared" si="1025"/>
        <v>0</v>
      </c>
      <c r="AX370" s="358">
        <f>IF($F370="申請キャンセル",0,IFERROR(VLOOKUP($D370,INDEX(データ蓄積!$A$16:$A$1015,MATCH($D370,データ蓄積!$A$16:$A$1015,0)):'データ蓄積'!$DB$1015,35,),0))</f>
        <v>0</v>
      </c>
      <c r="AY370" s="367">
        <f>IF($F370="申請キャンセル",0,IFERROR(VLOOKUP($D370,INDEX(データ蓄積!$A$16:$A$1015,MATCH($D370,データ蓄積!$A$16:$A$1015,0)):'データ蓄積'!$DB$1015,37,),0))</f>
        <v>0</v>
      </c>
      <c r="AZ370" s="358">
        <f t="shared" si="1698"/>
        <v>0</v>
      </c>
      <c r="BA370" s="357"/>
      <c r="BB370" s="368">
        <f>+AK370+AQ370+AW370</f>
        <v>0</v>
      </c>
      <c r="BC370" s="358">
        <f t="shared" si="1834"/>
        <v>0</v>
      </c>
      <c r="BD370" s="367">
        <f t="shared" si="1834"/>
        <v>0</v>
      </c>
      <c r="BE370" s="361">
        <f t="shared" si="1834"/>
        <v>0</v>
      </c>
      <c r="BF370" s="369"/>
      <c r="BG370" s="356">
        <f>IF($F370="申請キャンセル",0,IF(H370="（○）",220,0))</f>
        <v>0</v>
      </c>
      <c r="BH370" s="359">
        <f>IF($F370="申請キャンセル",0,IF(H370="（○）",SUM(AK370+AQ370+AW370),0))</f>
        <v>0</v>
      </c>
      <c r="BI370" s="359">
        <f>IF($F370="申請キャンセル",0,IF(H370="（○）",SUM(AL370+AR370),0))</f>
        <v>0</v>
      </c>
      <c r="BJ370" s="359">
        <f t="shared" si="1026"/>
        <v>0</v>
      </c>
      <c r="BK370" s="361">
        <f>IF($W370="初 年 度",TRUNC((+BJ370-CB370),0),0)</f>
        <v>0</v>
      </c>
      <c r="BL370" s="46"/>
      <c r="BM370" s="356">
        <f t="shared" si="1780"/>
        <v>0</v>
      </c>
      <c r="BN370" s="357">
        <f t="shared" si="1780"/>
        <v>0</v>
      </c>
      <c r="BP370" s="125">
        <f t="shared" si="1027"/>
        <v>0</v>
      </c>
      <c r="BQ370" s="126">
        <f>ROUNDUP(BP370/2,0)</f>
        <v>0</v>
      </c>
      <c r="BR370" s="44"/>
      <c r="BS370" s="125">
        <f t="shared" si="1028"/>
        <v>0</v>
      </c>
      <c r="BT370" s="126">
        <f>ROUNDUP(BS370/2,0)</f>
        <v>0</v>
      </c>
      <c r="BU370" s="44"/>
      <c r="BV370" s="125">
        <f t="shared" si="1029"/>
        <v>0</v>
      </c>
      <c r="BW370" s="126">
        <f t="shared" si="1699"/>
        <v>0</v>
      </c>
      <c r="BX370" s="44"/>
      <c r="BY370" s="125">
        <f t="shared" si="1030"/>
        <v>0</v>
      </c>
      <c r="BZ370" s="126">
        <f>ROUNDUP(BY370/2,0)</f>
        <v>0</v>
      </c>
      <c r="CA370" s="44"/>
      <c r="CB370" s="125">
        <f t="shared" si="1031"/>
        <v>0</v>
      </c>
      <c r="CC370" s="126">
        <f>+CB370</f>
        <v>0</v>
      </c>
      <c r="CD370" s="44"/>
      <c r="CE370" s="370">
        <f>IF($F370="申請キャンセル",0,IF(CE371="","",CE371))</f>
        <v>0</v>
      </c>
      <c r="CF370" s="371">
        <f>IF($F370="申請キャンセル",0,IFERROR(VLOOKUP($D370,INDEX(データ蓄積!$A$16:$A$1015,MATCH($D370,データ蓄積!$A$16:$A$1015,0)):'データ蓄積'!$DB$1015,6,),0))</f>
        <v>0</v>
      </c>
      <c r="CG370" s="214" t="str">
        <f t="shared" si="1454"/>
        <v xml:space="preserve"> </v>
      </c>
      <c r="CH370" s="214" t="str">
        <f t="shared" si="1451"/>
        <v/>
      </c>
      <c r="CI370" s="214" t="str">
        <f>IF(CG370&gt;=CH370,"OK","下限本数を下回っています")</f>
        <v>OK</v>
      </c>
      <c r="CJ370" s="371">
        <f>IF($F370="申請キャンセル",0,IFERROR(VLOOKUP($D370,INDEX(データ蓄積!$A$16:$A$1015,MATCH($D370,データ蓄積!$A$16:$A$1015,0)):'データ蓄積'!$DB$1015,9,),0))</f>
        <v>0</v>
      </c>
      <c r="CK370" s="372">
        <f>IF($F370="申請キャンセル",0,IFERROR(VLOOKUP($D370,INDEX(データ蓄積!$A$16:$A$1015,MATCH($D370,データ蓄積!$A$16:$A$1015,0)):'データ蓄積'!$DB$1015,11,),0))</f>
        <v>0</v>
      </c>
      <c r="CL370" s="372">
        <f>IF($F370="申請キャンセル",0,IFERROR(VLOOKUP($D370,INDEX(データ蓄積!$A$16:$A$1015,MATCH($D370,データ蓄積!$A$16:$A$1015,0)):'データ蓄積'!$DB$1015,13,),0))</f>
        <v>0</v>
      </c>
      <c r="CM370" s="372">
        <f>IF($F370="申請キャンセル",0,IFERROR(VLOOKUP($D370,INDEX(データ蓄積!$A$16:$A$1015,MATCH($D370,データ蓄積!$A$16:$A$1015,0)):'データ蓄積'!$DB$1015,15,),0))</f>
        <v>0</v>
      </c>
      <c r="CN370" s="372">
        <f>IF($F370="申請キャンセル",0,IFERROR(VLOOKUP($D370,INDEX(データ蓄積!$A$16:$A$1015,MATCH($D370,データ蓄積!$A$16:$A$1015,0)):'データ蓄積'!$DB$1015,17,),0))</f>
        <v>0</v>
      </c>
      <c r="CO370" s="372">
        <f>IF($F370="申請キャンセル",0,IFERROR(VLOOKUP($D370,INDEX(データ蓄積!$A$16:$A$1015,MATCH($D370,データ蓄積!$A$16:$A$1015,0)):'データ蓄積'!$DB$1015,18,),0))</f>
        <v>0</v>
      </c>
      <c r="CP370" s="371">
        <f>IF($F370="申請キャンセル",0,IFERROR(VLOOKUP($D370,INDEX(データ蓄積!$A$16:$A$1015,MATCH($D370,データ蓄積!$A$16:$A$1015,0)):'データ蓄積'!$DB$1015,19,),0))</f>
        <v>0</v>
      </c>
      <c r="CQ370" s="372">
        <f>IF($F370="申請キャンセル",0,IFERROR(VLOOKUP($D370,INDEX(データ蓄積!$A$16:$A$1015,MATCH($D370,データ蓄積!$A$16:$A$1015,0)):'データ蓄積'!$DB$1015,24,),0))</f>
        <v>0</v>
      </c>
      <c r="CR370" s="99" t="str">
        <f>IF($F370="申請キャンセル",0,CONCATENATE(CS370,$CS$14,CT370,$CT$14,CU370,$CU$14))</f>
        <v>0年0月0日</v>
      </c>
      <c r="CS370" s="99">
        <f>IF($F370="申請キャンセル",0,IFERROR(VLOOKUP($D370,INDEX(データ蓄積!$A$16:$A$1015,MATCH($D370,データ蓄積!$A$16:$A$1015,0)):'データ蓄積'!$DB$1015,70,),0))</f>
        <v>0</v>
      </c>
      <c r="CT370" s="99">
        <f>IF($F370="申請キャンセル",0,IFERROR(VLOOKUP($D370,INDEX(データ蓄積!$A$16:$A$1015,MATCH($D370,データ蓄積!$A$16:$A$1015,0)):'データ蓄積'!$DB$1015,71,),0))</f>
        <v>0</v>
      </c>
      <c r="CU370" s="99">
        <f>IF($F370="申請キャンセル",0,IFERROR(VLOOKUP($D370,INDEX(データ蓄積!$A$16:$A$1015,MATCH($D370,データ蓄積!$A$16:$A$1015,0)):'データ蓄積'!$DB$1015,72,),0))</f>
        <v>0</v>
      </c>
      <c r="CV370" s="99" t="str">
        <f>IF($F370="申請キャンセル",0,CONCATENATE(CW370,$CW$14,CX370,$CX$14,CY370,$CY$14))</f>
        <v>0年0月0日</v>
      </c>
      <c r="CW370" s="99">
        <f>IF($F370="申請キャンセル",0,IFERROR(VLOOKUP($D370,INDEX(データ蓄積!$A$16:$A$1015,MATCH($D370,データ蓄積!$A$16:$A$1015,0)):'データ蓄積'!$DB$1015,73,),0))</f>
        <v>0</v>
      </c>
      <c r="CX370" s="99">
        <f>IF($F370="申請キャンセル",0,IFERROR(VLOOKUP($D370,INDEX(データ蓄積!$A$16:$A$1015,MATCH($D370,データ蓄積!$A$16:$A$1015,0)):'データ蓄積'!$DB$1015,74,),0))</f>
        <v>0</v>
      </c>
      <c r="CY370" s="99">
        <f>IF($F370="申請キャンセル",0,IFERROR(VLOOKUP($D370,INDEX(データ蓄積!$A$16:$A$1015,MATCH($D370,データ蓄積!$A$16:$A$1015,0)):'データ蓄積'!$DB$1015,75,),0))</f>
        <v>0</v>
      </c>
      <c r="CZ370" s="211">
        <f>IF($F370="申請キャンセル",0,IFERROR(VLOOKUP($D370,INDEX(データ蓄積!$A$16:$A$1015,MATCH($D370,データ蓄積!$A$16:$A$1015,0)):'データ蓄積'!$CF$1015,84,),0))</f>
        <v>0</v>
      </c>
      <c r="DA370" s="211">
        <f>IF($F370="申請キャンセル",0,IFERROR(VLOOKUP($D370,INDEX(データ蓄積!$A$16:$A$1015,MATCH($D370,データ蓄積!$A$16:$A$1015,0)):'データ蓄積'!$CG$1015,85,),0))</f>
        <v>0</v>
      </c>
      <c r="DB370" s="211">
        <f>IF($F370="申請キャンセル",0,IFERROR(VLOOKUP($D370,INDEX(データ蓄積!$A$16:$A$1015,MATCH($D370,データ蓄積!$A$16:$A$1015,0)):'データ蓄積'!$CH$1015,86,),0))</f>
        <v>0</v>
      </c>
      <c r="DC370" s="211"/>
      <c r="DD370" s="204">
        <f>IF($F370="申請キャンセル",0,IFERROR(VLOOKUP($D370,INDEX(データ蓄積!$A$16:$A$1015,MATCH($D370,データ蓄積!$A$16:$A$1015,0)):'データ蓄積'!$CN$1015,91,),0))</f>
        <v>0</v>
      </c>
      <c r="DE370" s="204">
        <f>IF($F370="申請キャンセル",0,IFERROR(VLOOKUP($D370,INDEX(データ蓄積!$A$16:$A$1015,MATCH($D370,データ蓄積!$A$16:$A$1015,0)):'データ蓄積'!$CN$1015,92,),0))</f>
        <v>0</v>
      </c>
    </row>
    <row r="371" spans="1:109" ht="18.75" customHeight="1" x14ac:dyDescent="0.15">
      <c r="A371" s="373">
        <f>IFERROR(VLOOKUP($D371,INDEX(データ蓄積!$A$16:$A$1015,MATCH($D371,データ蓄積!$A$16:$A$1015,0)+1):'データ蓄積'!$BI$1015,3,),0)</f>
        <v>0</v>
      </c>
      <c r="B371" s="374">
        <f>IFERROR(VLOOKUP($D371,INDEX(データ蓄積!$A$16:$A$1015,MATCH($D371,データ蓄積!$A$16:$A$1015,0)+1):'データ蓄積'!$BI$1015,4,),0)</f>
        <v>0</v>
      </c>
      <c r="C371" s="375">
        <f>IFERROR(VLOOKUP($D371,INDEX(データ蓄積!$A$16:$A$1015,MATCH($D371,データ蓄積!$A$16:$A$1015,0)+1):'データ蓄積'!$BI$1015,5,),0)</f>
        <v>0</v>
      </c>
      <c r="D371" s="373">
        <f t="shared" si="1665"/>
        <v>178</v>
      </c>
      <c r="E371" s="347">
        <f>IFERROR(VLOOKUP($D371,INDEX(データ蓄積!$A$16:$A$1015,MATCH($D371,データ蓄積!$A$16:$A$1015,0)+1):'データ蓄積'!$BI$1015,2,),0)</f>
        <v>0</v>
      </c>
      <c r="F371" s="376">
        <f>IFERROR(VLOOKUP($D371,INDEX(データ蓄積!$A$16:$A$1015,MATCH($D371,データ蓄積!$A$16:$A$1015,0)+1):'データ蓄積'!$CD$1015,82,),0)</f>
        <v>0</v>
      </c>
      <c r="G371" s="377">
        <f>IF($F370="申請キャンセル",0,IFERROR(VLOOKUP($D371,INDEX(データ蓄積!$A$16:$A$1015,MATCH($D371,データ蓄積!$A$16:$A$1015,0)+1):'データ蓄積'!$BI$1015,8,),0))</f>
        <v>0</v>
      </c>
      <c r="H371" s="347">
        <f>IF($F370="申請キャンセル",0,IFERROR(VLOOKUP($D371,INDEX(データ蓄積!$A$16:$A$1015,MATCH($D371,データ蓄積!$A$16:$A$1015,0)+1):'データ蓄積'!$BI$1015,10,),0))</f>
        <v>0</v>
      </c>
      <c r="I371" s="378" t="str">
        <f>IF($F370="申請キャンセル","",LEFT(IFERROR(VLOOKUP($D371,INDEX(データ蓄積!$A$16:$A$1015,MATCH($D371,データ蓄積!$A$16:$A$1015,0)+1):'データ蓄積'!$CH$1015,84,),""),2))</f>
        <v/>
      </c>
      <c r="J371" s="347" t="str">
        <f>IF($F370="申請キャンセル","",LEFT(IFERROR(VLOOKUP($D371,INDEX(データ蓄積!$A$16:$A$1015,MATCH($D370,データ蓄積!$A$16:$A$1015,0)+1):'データ蓄積'!$CL$1015,86,),""),2))</f>
        <v/>
      </c>
      <c r="K371" s="379">
        <f>IF($F370="申請キャンセル",0,IFERROR(VLOOKUP($D371,INDEX(データ蓄積!$A$16:$A$1015,MATCH($D371,データ蓄積!$A$16:$A$1015,0)+1):'データ蓄積'!$CO$1015,90,),0))</f>
        <v>0</v>
      </c>
      <c r="L371" s="374">
        <f t="shared" ref="L371" si="1861">IF(G371=0,0,IF($F371="申請キャンセル",0,IF(K371="","","〇")))</f>
        <v>0</v>
      </c>
      <c r="M371" s="380">
        <f>IF($F370="申請キャンセル",0,IFERROR(VLOOKUP($D371,INDEX(データ蓄積!$A$16:$A$1015,MATCH($D371,データ蓄積!$A$16:$A$1015,0)+1):'データ蓄積'!$BI$1015,14,),0))</f>
        <v>0</v>
      </c>
      <c r="N371" s="381">
        <f>IF($F370="申請キャンセル",0,IFERROR(VLOOKUP($D371,INDEX(データ蓄積!$A$16:$A$1015,MATCH($D371,データ蓄積!$A$16:$A$1015,0)+1):'データ蓄積'!$BI$1015,16,),0))</f>
        <v>0</v>
      </c>
      <c r="O371" s="382">
        <f>IF($F370="申請キャンセル",0,IFERROR(VLOOKUP($D371,INDEX(データ蓄積!$A$16:$A$1015,MATCH($D371,データ蓄積!$A$16:$A$1015,0)+1):'データ蓄積'!$BI$1015,20,),0))</f>
        <v>0</v>
      </c>
      <c r="P371" s="383">
        <f>IF($F370="申請キャンセル",0,IFERROR(VLOOKUP($D371,INDEX(データ蓄積!$A$16:$A$1015,MATCH($D371,データ蓄積!$A$16:$A$1015,0)+1):'データ蓄積'!$BI$1015,21,),0))</f>
        <v>0</v>
      </c>
      <c r="Q371" s="383">
        <f>IF($F370="申請キャンセル",0,IFERROR(VLOOKUP($D371,INDEX(データ蓄積!$A$16:$A$1015,MATCH($D371,データ蓄積!$A$16:$A$1015,0)+1):'データ蓄積'!$BI$1015,23,),0))</f>
        <v>0</v>
      </c>
      <c r="R371" s="384">
        <f>IF($F370="申請キャンセル",0,IFERROR(VLOOKUP($D371,INDEX(データ蓄積!$A$16:$A$1015,MATCH($D371,データ蓄積!$A$16:$A$1015,0)+1):'データ蓄積'!$CO$1015,92,),0))</f>
        <v>0</v>
      </c>
      <c r="S371" s="385">
        <f>IF($F370="申請キャンセル",0,IFERROR(VLOOKUP($D371,INDEX(データ蓄積!$A$16:$A$1015,MATCH($D371,データ蓄積!$A$16:$A$1015,0)+1):'データ蓄積'!$BI$1015,22,),0))</f>
        <v>0</v>
      </c>
      <c r="T371" s="386" t="str">
        <f>IF($F370="申請キャンセル",0,IF((AJ371+AP371)&gt;0,ROUNDDOWN((AJ371+AP371)/(AL371+AR371),4)*1000," "))</f>
        <v xml:space="preserve"> </v>
      </c>
      <c r="U371" s="387" t="str">
        <f>IF($F371="申請キャンセル",0,IFERROR(IF(AJ371+AP371=0,"",VLOOKUP(Q371,Sheet1!$B$4:$C$64,2,0)),0))</f>
        <v/>
      </c>
      <c r="V371" s="388">
        <f>IF($F370="申請キャンセル",0,IFERROR(VLOOKUP($D371,INDEX(データ蓄積!$A$16:$A$1015,MATCH($D371,データ蓄積!$A$16:$A$1015,0)+1):'データ蓄積'!$BI$1015,12,),0))</f>
        <v>0</v>
      </c>
      <c r="W371" s="389">
        <f>IF($F370="申請キャンセル",0,IFERROR(VLOOKUP($D371,INDEX(データ蓄積!$A$16:$A$1015,MATCH($D371,データ蓄積!$A$16:$A$1015,0)+1):'データ蓄積'!$BI$1015,25,),0))</f>
        <v>0</v>
      </c>
      <c r="X371" s="383">
        <f>IF($F370="申請キャンセル",0,IFERROR(VLOOKUP($D371,INDEX(データ蓄積!$A$16:$A$1015,MATCH($D371,データ蓄積!$A$16:$A$1015,0)+1):'データ蓄積'!$DB$1015,27,),0))</f>
        <v>0</v>
      </c>
      <c r="Y371" s="390">
        <f t="shared" si="1022"/>
        <v>0</v>
      </c>
      <c r="Z371" s="383">
        <f>IF($F370="申請キャンセル",0,IFERROR(VLOOKUP($D371,INDEX(データ蓄積!$A$16:$A$1015,MATCH($D371,データ蓄積!$A$16:$A$1015,0)+1):'データ蓄積'!$DB$1015,26,),0))</f>
        <v>0</v>
      </c>
      <c r="AA371" s="383">
        <f>IF($F370="申請キャンセル",0,IFERROR(VLOOKUP($D371,INDEX(データ蓄積!$A$16:$A$1015,MATCH($D371,データ蓄積!$A$16:$A$1015,0)+1):'データ蓄積'!$DB$1015,28,),0))</f>
        <v>0</v>
      </c>
      <c r="AB371" s="385">
        <f t="shared" ref="AB371" si="1862">IF($W371="初 年 度",TRUNC((+AA371-BP371)/2,0),0)</f>
        <v>0</v>
      </c>
      <c r="AC371" s="381"/>
      <c r="AD371" s="380">
        <f>IF($F370="申請キャンセル",0,IFERROR(VLOOKUP($D371,INDEX(データ蓄積!$A$16:$A$1015,MATCH($D371,データ蓄積!$A$16:$A$1015,0)+1):'データ蓄積'!$DB$1015,30,),0))</f>
        <v>0</v>
      </c>
      <c r="AE371" s="383">
        <f t="shared" si="1023"/>
        <v>0</v>
      </c>
      <c r="AF371" s="383">
        <f>IF($F370="申請キャンセル",0,IFERROR(VLOOKUP($D371,INDEX(データ蓄積!$A$16:$A$1015,MATCH($D371,データ蓄積!$A$16:$A$1015,0)+1):'データ蓄積'!$DB$1015,29,),0))</f>
        <v>0</v>
      </c>
      <c r="AG371" s="383">
        <f>IF($F370="申請キャンセル",0,IFERROR(VLOOKUP($D371,INDEX(データ蓄積!$A$16:$A$1015,MATCH($D371,データ蓄積!$A$16:$A$1015,0)+1):'データ蓄積'!$DB$1015,31,),0))</f>
        <v>0</v>
      </c>
      <c r="AH371" s="383">
        <f t="shared" si="1696"/>
        <v>0</v>
      </c>
      <c r="AI371" s="381"/>
      <c r="AJ371" s="385">
        <f t="shared" ref="AJ371" si="1863">+X371+AD371</f>
        <v>0</v>
      </c>
      <c r="AK371" s="390">
        <f t="shared" si="1813"/>
        <v>0</v>
      </c>
      <c r="AL371" s="383">
        <f t="shared" si="1813"/>
        <v>0</v>
      </c>
      <c r="AM371" s="383">
        <f t="shared" si="1813"/>
        <v>0</v>
      </c>
      <c r="AN371" s="385">
        <f t="shared" si="1813"/>
        <v>0</v>
      </c>
      <c r="AO371" s="381"/>
      <c r="AP371" s="383">
        <f>IF($F370="申請キャンセル",0,IFERROR(VLOOKUP($D371,INDEX(データ蓄積!$A$16:$A$1015,MATCH($D371,データ蓄積!$A$16:$A$1015,0)+1):'データ蓄積'!$DB$1015,33,),0))</f>
        <v>0</v>
      </c>
      <c r="AQ371" s="390">
        <f t="shared" si="1024"/>
        <v>0</v>
      </c>
      <c r="AR371" s="383">
        <f>IF($F370="申請キャンセル",0,IFERROR(VLOOKUP($D371,INDEX(データ蓄積!$A$16:$A$1015,MATCH($D371,データ蓄積!$A$16:$A$1015,0)+1):'データ蓄積'!$DB$1015,32,),0))</f>
        <v>0</v>
      </c>
      <c r="AS371" s="383">
        <f>IF($F370="申請キャンセル",0,IFERROR(VLOOKUP($D371,INDEX(データ蓄積!$A$16:$A$1015,MATCH($D371,データ蓄積!$A$16:$A$1015,0)+1):'データ蓄積'!$DB$1015,34,),0))</f>
        <v>0</v>
      </c>
      <c r="AT371" s="385">
        <f t="shared" si="1697"/>
        <v>0</v>
      </c>
      <c r="AU371" s="381"/>
      <c r="AV371" s="383">
        <f>IF($F370="申請キャンセル",0,IFERROR(VLOOKUP($D371,INDEX(データ蓄積!$A$16:$A$1015,MATCH($D371,データ蓄積!$A$16:$A$1015,0)+1):'データ蓄積'!$DB$1015,36,),0))</f>
        <v>0</v>
      </c>
      <c r="AW371" s="390">
        <f t="shared" si="1025"/>
        <v>0</v>
      </c>
      <c r="AX371" s="383">
        <f>IF($F370="申請キャンセル",0,IFERROR(VLOOKUP($D371,INDEX(データ蓄積!$A$16:$A$1015,MATCH($D371,データ蓄積!$A$16:$A$1015,0)+1):'データ蓄積'!$DB$1015,35,),0))</f>
        <v>0</v>
      </c>
      <c r="AY371" s="383">
        <f>IF($F370="申請キャンセル",0,IFERROR(VLOOKUP($D371,INDEX(データ蓄積!$A$16:$A$1015,MATCH($D371,データ蓄積!$A$16:$A$1015,0)+1):'データ蓄積'!$DB$1015,37,),0))</f>
        <v>0</v>
      </c>
      <c r="AZ371" s="385">
        <f t="shared" si="1698"/>
        <v>0</v>
      </c>
      <c r="BA371" s="381"/>
      <c r="BB371" s="391">
        <f t="shared" ref="BB371" si="1864">+AK371+AQ371+AW371</f>
        <v>0</v>
      </c>
      <c r="BC371" s="383">
        <f t="shared" si="1834"/>
        <v>0</v>
      </c>
      <c r="BD371" s="383">
        <f t="shared" si="1834"/>
        <v>0</v>
      </c>
      <c r="BE371" s="392">
        <f t="shared" si="1834"/>
        <v>0</v>
      </c>
      <c r="BF371" s="369"/>
      <c r="BG371" s="380">
        <f>IF($F370="申請キャンセル",0,IF(H371="（○）",220,0))</f>
        <v>0</v>
      </c>
      <c r="BH371" s="385">
        <f>IF($F370="申請キャンセル",0,IF(H371="（○）",SUM(AK371+AQ371+AW371),0))</f>
        <v>0</v>
      </c>
      <c r="BI371" s="383">
        <f>IF($F370="申請キャンセル",0,IF(H371="（○）",SUM(AL371+AR371),0))</f>
        <v>0</v>
      </c>
      <c r="BJ371" s="383">
        <f t="shared" si="1026"/>
        <v>0</v>
      </c>
      <c r="BK371" s="392">
        <f t="shared" ref="BK371" si="1865">IF($W371="初 年 度",TRUNC((+BJ371-CB371),0),0)</f>
        <v>0</v>
      </c>
      <c r="BL371" s="46"/>
      <c r="BM371" s="380">
        <f t="shared" si="1780"/>
        <v>0</v>
      </c>
      <c r="BN371" s="381">
        <f t="shared" si="1780"/>
        <v>0</v>
      </c>
      <c r="BP371" s="127">
        <f t="shared" si="1027"/>
        <v>0</v>
      </c>
      <c r="BQ371" s="128">
        <f t="shared" ref="BQ371" si="1866">ROUNDUP(BP371/2,0)</f>
        <v>0</v>
      </c>
      <c r="BR371" s="45"/>
      <c r="BS371" s="127">
        <f t="shared" si="1028"/>
        <v>0</v>
      </c>
      <c r="BT371" s="128">
        <f t="shared" ref="BT371" si="1867">ROUNDUP(BS371/2,0)</f>
        <v>0</v>
      </c>
      <c r="BU371" s="45"/>
      <c r="BV371" s="127">
        <f t="shared" si="1029"/>
        <v>0</v>
      </c>
      <c r="BW371" s="128">
        <f t="shared" si="1699"/>
        <v>0</v>
      </c>
      <c r="BX371" s="45"/>
      <c r="BY371" s="127">
        <f t="shared" si="1030"/>
        <v>0</v>
      </c>
      <c r="BZ371" s="128">
        <f t="shared" ref="BZ371" si="1868">ROUNDUP(BY371/2,0)</f>
        <v>0</v>
      </c>
      <c r="CA371" s="45"/>
      <c r="CB371" s="127">
        <f t="shared" si="1031"/>
        <v>0</v>
      </c>
      <c r="CC371" s="128">
        <f t="shared" ref="CC371" si="1869">+CB371</f>
        <v>0</v>
      </c>
      <c r="CD371" s="45"/>
      <c r="CE371" s="370">
        <f>IF($F370="申請キャンセル",0,IFERROR(VLOOKUP($D371,INDEX(データ蓄積!$A$16:$A$1015,MATCH($D371,データ蓄積!$A$16:$A$1015,0)+1):'データ蓄積'!$DB$1015,83,),0))</f>
        <v>0</v>
      </c>
      <c r="CF371" s="371">
        <f>IF($F370="申請キャンセル",0,IFERROR(VLOOKUP($D371,INDEX(データ蓄積!$A$16:$A$1015,MATCH($D371,データ蓄積!$A$16:$A$1015,0)+1):'データ蓄積'!$DB$1015,6,),0))</f>
        <v>0</v>
      </c>
      <c r="CG371" s="214" t="str">
        <f t="shared" si="1454"/>
        <v xml:space="preserve"> </v>
      </c>
      <c r="CH371" s="214" t="str">
        <f t="shared" si="1451"/>
        <v/>
      </c>
      <c r="CI371" s="214" t="str">
        <f t="shared" ref="CI371" si="1870">IF(CG371&gt;=CH371,"OK","下限本数を下回っています")</f>
        <v>OK</v>
      </c>
      <c r="CJ371" s="371">
        <f>IF($F370="申請キャンセル",0,IFERROR(VLOOKUP($D371,INDEX(データ蓄積!$A$16:$A$1015,MATCH($D371,データ蓄積!$A$16:$A$1015,0)+1):'データ蓄積'!$DB$1015,9,),0))</f>
        <v>0</v>
      </c>
      <c r="CK371" s="372">
        <f>IF($F370="申請キャンセル",0,IFERROR(VLOOKUP($D371,INDEX(データ蓄積!$A$16:$A$1015,MATCH($D371,データ蓄積!$A$16:$A$1015,0)+1):'データ蓄積'!$DB$1015,11,),0))</f>
        <v>0</v>
      </c>
      <c r="CL371" s="372">
        <f>IF($F370="申請キャンセル",0,IFERROR(VLOOKUP($D371,INDEX(データ蓄積!$A$16:$A$1015,MATCH($D371,データ蓄積!$A$16:$A$1015,0)+1):'データ蓄積'!$DB$1015,13,),0))</f>
        <v>0</v>
      </c>
      <c r="CM371" s="372">
        <f>IF($F370="申請キャンセル",0,IFERROR(VLOOKUP($D371,INDEX(データ蓄積!$A$16:$A$1015,MATCH($D371,データ蓄積!$A$16:$A$1015,0)+1):'データ蓄積'!$DB$1015,15,),0))</f>
        <v>0</v>
      </c>
      <c r="CN371" s="372">
        <f>IF($F370="申請キャンセル",0,IFERROR(VLOOKUP($D371,INDEX(データ蓄積!$A$16:$A$1015,MATCH($D371,データ蓄積!$A$16:$A$1015,0)+1):'データ蓄積'!$DB$1015,17,),0))</f>
        <v>0</v>
      </c>
      <c r="CO371" s="372">
        <f>IF($F370="申請キャンセル",0,IFERROR(VLOOKUP($D371,INDEX(データ蓄積!$A$16:$A$1015,MATCH($D371,データ蓄積!$A$16:$A$1015,0)+1):'データ蓄積'!$DB$1015,18,),0))</f>
        <v>0</v>
      </c>
      <c r="CP371" s="371">
        <f>IF($F370="申請キャンセル",0,IFERROR(VLOOKUP($D371,INDEX(データ蓄積!$A$16:$A$1015,MATCH($D371,データ蓄積!$A$16:$A$1015,0)+1):'データ蓄積'!$DB$1015,19,),0))</f>
        <v>0</v>
      </c>
      <c r="CQ371" s="372">
        <f>IF($F370="申請キャンセル",0,IFERROR(VLOOKUP($D371,INDEX(データ蓄積!$A$16:$A$1015,MATCH($D371,データ蓄積!$A$16:$A$1015,0)+1):'データ蓄積'!$DB$1015,24,),0))</f>
        <v>0</v>
      </c>
      <c r="CR371" s="99" t="str">
        <f>IF($F370="申請キャンセル",0,CONCATENATE(CS371,$CS$14,CT371,$CT$14,CU371,$CU$14))</f>
        <v>0年0月0日</v>
      </c>
      <c r="CS371" s="99">
        <f>IF($F370="申請キャンセル",0,IFERROR(VLOOKUP($D371,INDEX(データ蓄積!$A$16:$A$1015,MATCH($D371,データ蓄積!$A$16:$A$1015,0)+1):'データ蓄積'!$DB$1015,70,),0))</f>
        <v>0</v>
      </c>
      <c r="CT371" s="99">
        <f>IF($F370="申請キャンセル",0,IFERROR(VLOOKUP($D371,INDEX(データ蓄積!$A$16:$A$1015,MATCH($D371,データ蓄積!$A$16:$A$1015,0)+1):'データ蓄積'!$DB$1015,71,),0))</f>
        <v>0</v>
      </c>
      <c r="CU371" s="99">
        <f>IF($F370="申請キャンセル",0,IFERROR(VLOOKUP($D371,INDEX(データ蓄積!$A$16:$A$1015,MATCH($D371,データ蓄積!$A$16:$A$1015,0)+1):'データ蓄積'!$DB$1015,72,),0))</f>
        <v>0</v>
      </c>
      <c r="CV371" s="99" t="str">
        <f>IF($F370="申請キャンセル",0,CONCATENATE(CW371,$CW$14,CX371,$CX$14,CY371,$CY$14))</f>
        <v>0年0月0日</v>
      </c>
      <c r="CW371" s="99">
        <f>IF($F370="申請キャンセル",0,IFERROR(VLOOKUP($D371,INDEX(データ蓄積!$A$16:$A$1015,MATCH($D371,データ蓄積!$A$16:$A$1015,0)+1):'データ蓄積'!$DB$1015,73,),0))</f>
        <v>0</v>
      </c>
      <c r="CX371" s="99">
        <f>IF($F370="申請キャンセル",0,IFERROR(VLOOKUP($D371,INDEX(データ蓄積!$A$16:$A$1015,MATCH($D371,データ蓄積!$A$16:$A$1015,0)+1):'データ蓄積'!$DB$1015,74,),0))</f>
        <v>0</v>
      </c>
      <c r="CY371" s="99">
        <f>IF($F370="申請キャンセル",0,IFERROR(VLOOKUP($D371,INDEX(データ蓄積!$A$16:$A$1015,MATCH($D371,データ蓄積!$A$16:$A$1015,0)+1):'データ蓄積'!$DB$1015,75,),0))</f>
        <v>0</v>
      </c>
      <c r="CZ371" s="211">
        <f>IF($F370="申請キャンセル",0,IFERROR(VLOOKUP($D371,INDEX(データ蓄積!$A$16:$A$1015,MATCH($D371,データ蓄積!$A$16:$A$1015,0)+1):'データ蓄積'!$CF$1015,84,),0))</f>
        <v>0</v>
      </c>
      <c r="DA371" s="211">
        <f>IF($F370="申請キャンセル",0,IFERROR(VLOOKUP($D371,INDEX(データ蓄積!$A$16:$A$1015,MATCH($D371,データ蓄積!$A$16:$A$1015,0)+1):'データ蓄積'!$CG$1015,85,),0))</f>
        <v>0</v>
      </c>
      <c r="DB371" s="211">
        <f>IF($F370="申請キャンセル",0,IFERROR(VLOOKUP($D371,INDEX(データ蓄積!$A$16:$A$1015,MATCH($D371,データ蓄積!$A$16:$A$1015,0)+1):'データ蓄積'!$CH$1015,86,),0))</f>
        <v>0</v>
      </c>
      <c r="DC371" s="211"/>
      <c r="DD371" s="204">
        <f>IF($F370="申請キャンセル",0,IFERROR(VLOOKUP($D371,INDEX(データ蓄積!$A$16:$A$1015,MATCH($D371,データ蓄積!$A$16:$A$1015,0)+1):'データ蓄積'!$CN$1015,91,),0))</f>
        <v>0</v>
      </c>
      <c r="DE371" s="204">
        <f>IF($F370="申請キャンセル",0,IFERROR(VLOOKUP($D371,INDEX(データ蓄積!$A$16:$A$1015,MATCH($D371,データ蓄積!$A$16:$A$1015,0)+1):'データ蓄積'!$CN$1015,92,),0))</f>
        <v>0</v>
      </c>
    </row>
    <row r="372" spans="1:109" ht="18.75" customHeight="1" x14ac:dyDescent="0.15">
      <c r="A372" s="349">
        <f>IFERROR(VLOOKUP($D372,INDEX(データ蓄積!$A$16:$A$1015,MATCH($D372,データ蓄積!$A$16:$A$1015,0)):'データ蓄積'!$BI$1015,3,),0)</f>
        <v>0</v>
      </c>
      <c r="B372" s="350">
        <f>IFERROR(VLOOKUP($D372,INDEX(データ蓄積!$A$16:$A$1015,MATCH($D372,データ蓄積!$A$16:$A$1015,0)):'データ蓄積'!$BI$1015,4,),0)</f>
        <v>0</v>
      </c>
      <c r="C372" s="349">
        <f>IFERROR(VLOOKUP($D372,INDEX(データ蓄積!$A$16:$A$1015,MATCH($D372,データ蓄積!$A$16:$A$1015,0)):'データ蓄積'!$BI$1015,5,),0)</f>
        <v>0</v>
      </c>
      <c r="D372" s="349">
        <f t="shared" si="1665"/>
        <v>179</v>
      </c>
      <c r="E372" s="351">
        <f>IFERROR(VLOOKUP($D372,INDEX(データ蓄積!$A$16:$A$1015,MATCH($D372,データ蓄積!$A$16:$A$1015,0)):'データ蓄積'!$BI$1015,2,),0)</f>
        <v>0</v>
      </c>
      <c r="F372" s="352">
        <f>IFERROR(VLOOKUP($D372,INDEX(データ蓄積!$A$16:$A$1015,MATCH($D372,データ蓄積!$A$16:$A$1015,0)):'データ蓄積'!$CD$1015,82,),0)</f>
        <v>0</v>
      </c>
      <c r="G372" s="353">
        <f>IF($F372="申請キャンセル",0,IFERROR(VLOOKUP($D372,INDEX(データ蓄積!$A$16:$A$1015,MATCH($D372,データ蓄積!$A$16:$A$1015,0)):'データ蓄積'!$BI$1015,8,),0))</f>
        <v>0</v>
      </c>
      <c r="H372" s="346">
        <f>IF($F372="申請キャンセル",0,IFERROR(VLOOKUP($D372,INDEX(データ蓄積!$A$16:$A$1015,MATCH($D372,データ蓄積!$A$16:$A$1015,0)):'データ蓄積'!$BI$1015,10,),0))</f>
        <v>0</v>
      </c>
      <c r="I372" s="354" t="str">
        <f>IF($F372="申請キャンセル","",LEFT(IFERROR(VLOOKUP($D372,INDEX(データ蓄積!$A$16:$A$1015,MATCH($D372,データ蓄積!$A$16:$A$1015,0)):'データ蓄積'!$CH$1015,84,),""),2))</f>
        <v/>
      </c>
      <c r="J372" s="346" t="str">
        <f>IF($F372="申請キャンセル","",LEFT(IFERROR(VLOOKUP($D372,INDEX(データ蓄積!$A$16:$A$1015,MATCH($D372,データ蓄積!$A$16:$A$1015,0)):'データ蓄積'!$CL$1015,86,),""),2))</f>
        <v/>
      </c>
      <c r="K372" s="355">
        <f>IF($F372="申請キャンセル",0,IFERROR(VLOOKUP($D372,INDEX(データ蓄積!$A$16:$A$1015,MATCH($D372,データ蓄積!$A$16:$A$1015,0)):'データ蓄積'!$CO$1015,90,),0))</f>
        <v>0</v>
      </c>
      <c r="L372" s="350">
        <f>IF(G372=0,0,IF($F372="申請キャンセル",0,IF(K372="","","〇")))</f>
        <v>0</v>
      </c>
      <c r="M372" s="356">
        <f>IF($F372="申請キャンセル",0,IFERROR(VLOOKUP($D372,INDEX(データ蓄積!$A$16:$A$1015,MATCH($D372,データ蓄積!$A$16:$A$1015,0)):'データ蓄積'!$BI$1015,14,),))</f>
        <v>0</v>
      </c>
      <c r="N372" s="357">
        <f>IF($F372="申請キャンセル",0,IFERROR(VLOOKUP($D372,INDEX(データ蓄積!$A$16:$A$1015,MATCH($D372,データ蓄積!$A$16:$A$1015,0)):'データ蓄積'!$BI$1015,16,),0))</f>
        <v>0</v>
      </c>
      <c r="O372" s="356">
        <f>IF($F372="申請キャンセル",0,IFERROR(VLOOKUP($D372,INDEX(データ蓄積!$A$16:$A$1015,MATCH($D372,データ蓄積!$A$16:$A$1015,0)):'データ蓄積'!$BI$1015,20,),0))</f>
        <v>0</v>
      </c>
      <c r="P372" s="358">
        <f>IF($F372="申請キャンセル",0,IFERROR(VLOOKUP($D372,INDEX(データ蓄積!$A$16:$A$1015,MATCH($D372,データ蓄積!$A$16:$A$1015,0)):'データ蓄積'!$BI$1015,21,),0))</f>
        <v>0</v>
      </c>
      <c r="Q372" s="359">
        <f>IF($F372="申請キャンセル",0,IFERROR(VLOOKUP($D372,INDEX(データ蓄積!$A$16:$A$1015,MATCH($D372,データ蓄積!$A$16:$A$1015,0)):'データ蓄積'!$BI$1015,23,),0))</f>
        <v>0</v>
      </c>
      <c r="R372" s="360">
        <f>IF($F372="申請キャンセル",0,IFERROR(VLOOKUP($D372,INDEX(データ蓄積!$A$16:$A$1015,MATCH($D372,データ蓄積!$A$16:$A$1015,0)):'データ蓄積'!$CO$1015,92,),0))</f>
        <v>0</v>
      </c>
      <c r="S372" s="361">
        <f>IF($F372="申請キャンセル",0,IFERROR(VLOOKUP($D372,INDEX(データ蓄積!$A$16:$A$1015,MATCH($D372,データ蓄積!$A$16:$A$1015,0)):'データ蓄積'!$BI$1015,22,),0))</f>
        <v>0</v>
      </c>
      <c r="T372" s="362" t="str">
        <f>IF($F372="申請キャンセル",0,IF((AJ372+AP372)&gt;0,ROUNDDOWN((AJ372+AP372)/(AL372+AR372),4)*1000," "))</f>
        <v xml:space="preserve"> </v>
      </c>
      <c r="U372" s="363" t="str">
        <f>IF($F372="申請キャンセル",0,IFERROR(IF(AJ372+AP372=0,"",VLOOKUP(Q372,Sheet1!$B$4:$C$64,2,0)),0))</f>
        <v/>
      </c>
      <c r="V372" s="364">
        <f>IF($F372="申請キャンセル",0,IFERROR(VLOOKUP($D372,INDEX(データ蓄積!$A$16:$A$1015,MATCH($D372,データ蓄積!$A$16:$A$1015,0)):'データ蓄積'!$BI$1015,12,),0))</f>
        <v>0</v>
      </c>
      <c r="W372" s="365">
        <f>IF($F372="申請キャンセル",0,IFERROR(VLOOKUP($D372,INDEX(データ蓄積!$A$16:$A$1015,MATCH($D372,データ蓄積!$A$16:$A$1015,0)):'データ蓄積'!$BI$1015,25,),0))</f>
        <v>0</v>
      </c>
      <c r="X372" s="356">
        <f>IF($F372="申請キャンセル",0,IFERROR(VLOOKUP($D372,INDEX(データ蓄積!$A$16:$A$1015,MATCH($D372,データ蓄積!$A$16:$A$1015,0)):'データ蓄積'!$DB$1015,27,),0))</f>
        <v>0</v>
      </c>
      <c r="Y372" s="366">
        <f t="shared" si="1022"/>
        <v>0</v>
      </c>
      <c r="Z372" s="358">
        <f>IF($F372="申請キャンセル",0,IFERROR(VLOOKUP($D372,INDEX(データ蓄積!$A$16:$A$1015,MATCH($D372,データ蓄積!$A$16:$A$1015,0)):'データ蓄積'!$DB$1015,26,),0))</f>
        <v>0</v>
      </c>
      <c r="AA372" s="367">
        <f>IF($F372="申請キャンセル",0,IFERROR(VLOOKUP($D372,INDEX(データ蓄積!$A$16:$A$1015,MATCH($D372,データ蓄積!$A$16:$A$1015,0)):'データ蓄積'!$DB$1015,28,),0))</f>
        <v>0</v>
      </c>
      <c r="AB372" s="358">
        <f>IF($W372="初 年 度",TRUNC((+AA372-BP372)/2,0),0)</f>
        <v>0</v>
      </c>
      <c r="AC372" s="357"/>
      <c r="AD372" s="356">
        <f>IF($F372="申請キャンセル",0,IFERROR(VLOOKUP($D372,INDEX(データ蓄積!$A$16:$A$1015,MATCH($D372,データ蓄積!$A$16:$A$1015,0)):'データ蓄積'!$DB$1015,30,),0))</f>
        <v>0</v>
      </c>
      <c r="AE372" s="359">
        <f t="shared" si="1023"/>
        <v>0</v>
      </c>
      <c r="AF372" s="359">
        <f>IF($F372="申請キャンセル",0,IFERROR(VLOOKUP($D372,INDEX(データ蓄積!$A$16:$A$1015,MATCH($D372,データ蓄積!$A$16:$A$1015,0)):'データ蓄積'!$DB$1015,29,),0))</f>
        <v>0</v>
      </c>
      <c r="AG372" s="359">
        <f>IF($F372="申請キャンセル",0,IFERROR(VLOOKUP($D372,INDEX(データ蓄積!$A$16:$A$1015,MATCH($D372,データ蓄積!$A$16:$A$1015,0)):'データ蓄積'!$DB$1015,31,),0))</f>
        <v>0</v>
      </c>
      <c r="AH372" s="359">
        <f t="shared" si="1696"/>
        <v>0</v>
      </c>
      <c r="AI372" s="357"/>
      <c r="AJ372" s="358">
        <f>+X372+AD372</f>
        <v>0</v>
      </c>
      <c r="AK372" s="366">
        <f t="shared" si="1813"/>
        <v>0</v>
      </c>
      <c r="AL372" s="358">
        <f t="shared" si="1813"/>
        <v>0</v>
      </c>
      <c r="AM372" s="367">
        <f t="shared" si="1813"/>
        <v>0</v>
      </c>
      <c r="AN372" s="358">
        <f t="shared" si="1813"/>
        <v>0</v>
      </c>
      <c r="AO372" s="357"/>
      <c r="AP372" s="356">
        <f>IF($F372="申請キャンセル",0,IFERROR(VLOOKUP($D372,INDEX(データ蓄積!$A$16:$A$1015,MATCH($D372,データ蓄積!$A$16:$A$1015,0)):'データ蓄積'!$DB$1015,33,),0))</f>
        <v>0</v>
      </c>
      <c r="AQ372" s="366">
        <f t="shared" si="1024"/>
        <v>0</v>
      </c>
      <c r="AR372" s="358">
        <f>IF($F372="申請キャンセル",0,IFERROR(VLOOKUP($D372,INDEX(データ蓄積!$A$16:$A$1015,MATCH($D372,データ蓄積!$A$16:$A$1015,0)):'データ蓄積'!$DB$1015,32,),0))</f>
        <v>0</v>
      </c>
      <c r="AS372" s="367">
        <f>IF($F372="申請キャンセル",0,IFERROR(VLOOKUP($D372,INDEX(データ蓄積!$A$16:$A$1015,MATCH($D372,データ蓄積!$A$16:$A$1015,0)):'データ蓄積'!$DB$1015,34,),0))</f>
        <v>0</v>
      </c>
      <c r="AT372" s="358">
        <f t="shared" si="1697"/>
        <v>0</v>
      </c>
      <c r="AU372" s="357"/>
      <c r="AV372" s="356">
        <f>IF($F372="申請キャンセル",0,IFERROR(VLOOKUP($D372,INDEX(データ蓄積!$A$16:$A$1015,MATCH($D372,データ蓄積!$A$16:$A$1015,0)):'データ蓄積'!$DB$1015,36,),0))</f>
        <v>0</v>
      </c>
      <c r="AW372" s="366">
        <f t="shared" si="1025"/>
        <v>0</v>
      </c>
      <c r="AX372" s="358">
        <f>IF($F372="申請キャンセル",0,IFERROR(VLOOKUP($D372,INDEX(データ蓄積!$A$16:$A$1015,MATCH($D372,データ蓄積!$A$16:$A$1015,0)):'データ蓄積'!$DB$1015,35,),0))</f>
        <v>0</v>
      </c>
      <c r="AY372" s="367">
        <f>IF($F372="申請キャンセル",0,IFERROR(VLOOKUP($D372,INDEX(データ蓄積!$A$16:$A$1015,MATCH($D372,データ蓄積!$A$16:$A$1015,0)):'データ蓄積'!$DB$1015,37,),0))</f>
        <v>0</v>
      </c>
      <c r="AZ372" s="358">
        <f t="shared" si="1698"/>
        <v>0</v>
      </c>
      <c r="BA372" s="357"/>
      <c r="BB372" s="368">
        <f>+AK372+AQ372+AW372</f>
        <v>0</v>
      </c>
      <c r="BC372" s="358">
        <f t="shared" si="1834"/>
        <v>0</v>
      </c>
      <c r="BD372" s="367">
        <f t="shared" si="1834"/>
        <v>0</v>
      </c>
      <c r="BE372" s="361">
        <f t="shared" si="1834"/>
        <v>0</v>
      </c>
      <c r="BF372" s="369"/>
      <c r="BG372" s="356">
        <f>IF($F372="申請キャンセル",0,IF(H372="（○）",220,0))</f>
        <v>0</v>
      </c>
      <c r="BH372" s="359">
        <f>IF($F372="申請キャンセル",0,IF(H372="（○）",SUM(AK372+AQ372+AW372),0))</f>
        <v>0</v>
      </c>
      <c r="BI372" s="359">
        <f>IF($F372="申請キャンセル",0,IF(H372="（○）",SUM(AL372+AR372),0))</f>
        <v>0</v>
      </c>
      <c r="BJ372" s="359">
        <f t="shared" si="1026"/>
        <v>0</v>
      </c>
      <c r="BK372" s="361">
        <f>IF($W372="初 年 度",TRUNC((+BJ372-CB372),0),0)</f>
        <v>0</v>
      </c>
      <c r="BL372" s="46"/>
      <c r="BM372" s="356">
        <f t="shared" si="1780"/>
        <v>0</v>
      </c>
      <c r="BN372" s="357">
        <f t="shared" si="1780"/>
        <v>0</v>
      </c>
      <c r="BP372" s="125">
        <f t="shared" si="1027"/>
        <v>0</v>
      </c>
      <c r="BQ372" s="126">
        <f>ROUNDUP(BP372/2,0)</f>
        <v>0</v>
      </c>
      <c r="BR372" s="44"/>
      <c r="BS372" s="125">
        <f t="shared" si="1028"/>
        <v>0</v>
      </c>
      <c r="BT372" s="126">
        <f>ROUNDUP(BS372/2,0)</f>
        <v>0</v>
      </c>
      <c r="BU372" s="44"/>
      <c r="BV372" s="125">
        <f t="shared" si="1029"/>
        <v>0</v>
      </c>
      <c r="BW372" s="126">
        <f t="shared" si="1699"/>
        <v>0</v>
      </c>
      <c r="BX372" s="44"/>
      <c r="BY372" s="125">
        <f t="shared" si="1030"/>
        <v>0</v>
      </c>
      <c r="BZ372" s="126">
        <f>ROUNDUP(BY372/2,0)</f>
        <v>0</v>
      </c>
      <c r="CA372" s="44"/>
      <c r="CB372" s="125">
        <f t="shared" si="1031"/>
        <v>0</v>
      </c>
      <c r="CC372" s="126">
        <f>+CB372</f>
        <v>0</v>
      </c>
      <c r="CD372" s="44"/>
      <c r="CE372" s="370">
        <f>IF($F372="申請キャンセル",0,IF(CE373="","",CE373))</f>
        <v>0</v>
      </c>
      <c r="CF372" s="371">
        <f>IF($F372="申請キャンセル",0,IFERROR(VLOOKUP($D372,INDEX(データ蓄積!$A$16:$A$1015,MATCH($D372,データ蓄積!$A$16:$A$1015,0)):'データ蓄積'!$DB$1015,6,),0))</f>
        <v>0</v>
      </c>
      <c r="CG372" s="214" t="str">
        <f t="shared" si="1454"/>
        <v xml:space="preserve"> </v>
      </c>
      <c r="CH372" s="214" t="str">
        <f t="shared" si="1451"/>
        <v/>
      </c>
      <c r="CI372" s="214" t="str">
        <f>IF(CG372&gt;=CH372,"OK","下限本数を下回っています")</f>
        <v>OK</v>
      </c>
      <c r="CJ372" s="371">
        <f>IF($F372="申請キャンセル",0,IFERROR(VLOOKUP($D372,INDEX(データ蓄積!$A$16:$A$1015,MATCH($D372,データ蓄積!$A$16:$A$1015,0)):'データ蓄積'!$DB$1015,9,),0))</f>
        <v>0</v>
      </c>
      <c r="CK372" s="372">
        <f>IF($F372="申請キャンセル",0,IFERROR(VLOOKUP($D372,INDEX(データ蓄積!$A$16:$A$1015,MATCH($D372,データ蓄積!$A$16:$A$1015,0)):'データ蓄積'!$DB$1015,11,),0))</f>
        <v>0</v>
      </c>
      <c r="CL372" s="372">
        <f>IF($F372="申請キャンセル",0,IFERROR(VLOOKUP($D372,INDEX(データ蓄積!$A$16:$A$1015,MATCH($D372,データ蓄積!$A$16:$A$1015,0)):'データ蓄積'!$DB$1015,13,),0))</f>
        <v>0</v>
      </c>
      <c r="CM372" s="372">
        <f>IF($F372="申請キャンセル",0,IFERROR(VLOOKUP($D372,INDEX(データ蓄積!$A$16:$A$1015,MATCH($D372,データ蓄積!$A$16:$A$1015,0)):'データ蓄積'!$DB$1015,15,),0))</f>
        <v>0</v>
      </c>
      <c r="CN372" s="372">
        <f>IF($F372="申請キャンセル",0,IFERROR(VLOOKUP($D372,INDEX(データ蓄積!$A$16:$A$1015,MATCH($D372,データ蓄積!$A$16:$A$1015,0)):'データ蓄積'!$DB$1015,17,),0))</f>
        <v>0</v>
      </c>
      <c r="CO372" s="372">
        <f>IF($F372="申請キャンセル",0,IFERROR(VLOOKUP($D372,INDEX(データ蓄積!$A$16:$A$1015,MATCH($D372,データ蓄積!$A$16:$A$1015,0)):'データ蓄積'!$DB$1015,18,),0))</f>
        <v>0</v>
      </c>
      <c r="CP372" s="371">
        <f>IF($F372="申請キャンセル",0,IFERROR(VLOOKUP($D372,INDEX(データ蓄積!$A$16:$A$1015,MATCH($D372,データ蓄積!$A$16:$A$1015,0)):'データ蓄積'!$DB$1015,19,),0))</f>
        <v>0</v>
      </c>
      <c r="CQ372" s="372">
        <f>IF($F372="申請キャンセル",0,IFERROR(VLOOKUP($D372,INDEX(データ蓄積!$A$16:$A$1015,MATCH($D372,データ蓄積!$A$16:$A$1015,0)):'データ蓄積'!$DB$1015,24,),0))</f>
        <v>0</v>
      </c>
      <c r="CR372" s="99" t="str">
        <f>IF($F372="申請キャンセル",0,CONCATENATE(CS372,$CS$14,CT372,$CT$14,CU372,$CU$14))</f>
        <v>0年0月0日</v>
      </c>
      <c r="CS372" s="99">
        <f>IF($F372="申請キャンセル",0,IFERROR(VLOOKUP($D372,INDEX(データ蓄積!$A$16:$A$1015,MATCH($D372,データ蓄積!$A$16:$A$1015,0)):'データ蓄積'!$DB$1015,70,),0))</f>
        <v>0</v>
      </c>
      <c r="CT372" s="99">
        <f>IF($F372="申請キャンセル",0,IFERROR(VLOOKUP($D372,INDEX(データ蓄積!$A$16:$A$1015,MATCH($D372,データ蓄積!$A$16:$A$1015,0)):'データ蓄積'!$DB$1015,71,),0))</f>
        <v>0</v>
      </c>
      <c r="CU372" s="99">
        <f>IF($F372="申請キャンセル",0,IFERROR(VLOOKUP($D372,INDEX(データ蓄積!$A$16:$A$1015,MATCH($D372,データ蓄積!$A$16:$A$1015,0)):'データ蓄積'!$DB$1015,72,),0))</f>
        <v>0</v>
      </c>
      <c r="CV372" s="99" t="str">
        <f>IF($F372="申請キャンセル",0,CONCATENATE(CW372,$CW$14,CX372,$CX$14,CY372,$CY$14))</f>
        <v>0年0月0日</v>
      </c>
      <c r="CW372" s="99">
        <f>IF($F372="申請キャンセル",0,IFERROR(VLOOKUP($D372,INDEX(データ蓄積!$A$16:$A$1015,MATCH($D372,データ蓄積!$A$16:$A$1015,0)):'データ蓄積'!$DB$1015,73,),0))</f>
        <v>0</v>
      </c>
      <c r="CX372" s="99">
        <f>IF($F372="申請キャンセル",0,IFERROR(VLOOKUP($D372,INDEX(データ蓄積!$A$16:$A$1015,MATCH($D372,データ蓄積!$A$16:$A$1015,0)):'データ蓄積'!$DB$1015,74,),0))</f>
        <v>0</v>
      </c>
      <c r="CY372" s="99">
        <f>IF($F372="申請キャンセル",0,IFERROR(VLOOKUP($D372,INDEX(データ蓄積!$A$16:$A$1015,MATCH($D372,データ蓄積!$A$16:$A$1015,0)):'データ蓄積'!$DB$1015,75,),0))</f>
        <v>0</v>
      </c>
      <c r="CZ372" s="211">
        <f>IF($F372="申請キャンセル",0,IFERROR(VLOOKUP($D372,INDEX(データ蓄積!$A$16:$A$1015,MATCH($D372,データ蓄積!$A$16:$A$1015,0)):'データ蓄積'!$CF$1015,84,),0))</f>
        <v>0</v>
      </c>
      <c r="DA372" s="211">
        <f>IF($F372="申請キャンセル",0,IFERROR(VLOOKUP($D372,INDEX(データ蓄積!$A$16:$A$1015,MATCH($D372,データ蓄積!$A$16:$A$1015,0)):'データ蓄積'!$CG$1015,85,),0))</f>
        <v>0</v>
      </c>
      <c r="DB372" s="211">
        <f>IF($F372="申請キャンセル",0,IFERROR(VLOOKUP($D372,INDEX(データ蓄積!$A$16:$A$1015,MATCH($D372,データ蓄積!$A$16:$A$1015,0)):'データ蓄積'!$CH$1015,86,),0))</f>
        <v>0</v>
      </c>
      <c r="DC372" s="211"/>
      <c r="DD372" s="204">
        <f>IF($F372="申請キャンセル",0,IFERROR(VLOOKUP($D372,INDEX(データ蓄積!$A$16:$A$1015,MATCH($D372,データ蓄積!$A$16:$A$1015,0)):'データ蓄積'!$CN$1015,91,),0))</f>
        <v>0</v>
      </c>
      <c r="DE372" s="204">
        <f>IF($F372="申請キャンセル",0,IFERROR(VLOOKUP($D372,INDEX(データ蓄積!$A$16:$A$1015,MATCH($D372,データ蓄積!$A$16:$A$1015,0)):'データ蓄積'!$CN$1015,92,),0))</f>
        <v>0</v>
      </c>
    </row>
    <row r="373" spans="1:109" ht="18.75" customHeight="1" x14ac:dyDescent="0.15">
      <c r="A373" s="373">
        <f>IFERROR(VLOOKUP($D373,INDEX(データ蓄積!$A$16:$A$1015,MATCH($D373,データ蓄積!$A$16:$A$1015,0)+1):'データ蓄積'!$BI$1015,3,),0)</f>
        <v>0</v>
      </c>
      <c r="B373" s="374">
        <f>IFERROR(VLOOKUP($D373,INDEX(データ蓄積!$A$16:$A$1015,MATCH($D373,データ蓄積!$A$16:$A$1015,0)+1):'データ蓄積'!$BI$1015,4,),0)</f>
        <v>0</v>
      </c>
      <c r="C373" s="375">
        <f>IFERROR(VLOOKUP($D373,INDEX(データ蓄積!$A$16:$A$1015,MATCH($D373,データ蓄積!$A$16:$A$1015,0)+1):'データ蓄積'!$BI$1015,5,),0)</f>
        <v>0</v>
      </c>
      <c r="D373" s="373">
        <f t="shared" si="1665"/>
        <v>179</v>
      </c>
      <c r="E373" s="347">
        <f>IFERROR(VLOOKUP($D373,INDEX(データ蓄積!$A$16:$A$1015,MATCH($D373,データ蓄積!$A$16:$A$1015,0)+1):'データ蓄積'!$BI$1015,2,),0)</f>
        <v>0</v>
      </c>
      <c r="F373" s="376">
        <f>IFERROR(VLOOKUP($D373,INDEX(データ蓄積!$A$16:$A$1015,MATCH($D373,データ蓄積!$A$16:$A$1015,0)+1):'データ蓄積'!$CD$1015,82,),0)</f>
        <v>0</v>
      </c>
      <c r="G373" s="377">
        <f>IF($F372="申請キャンセル",0,IFERROR(VLOOKUP($D373,INDEX(データ蓄積!$A$16:$A$1015,MATCH($D373,データ蓄積!$A$16:$A$1015,0)+1):'データ蓄積'!$BI$1015,8,),0))</f>
        <v>0</v>
      </c>
      <c r="H373" s="347">
        <f>IF($F372="申請キャンセル",0,IFERROR(VLOOKUP($D373,INDEX(データ蓄積!$A$16:$A$1015,MATCH($D373,データ蓄積!$A$16:$A$1015,0)+1):'データ蓄積'!$BI$1015,10,),0))</f>
        <v>0</v>
      </c>
      <c r="I373" s="378" t="str">
        <f>IF($F372="申請キャンセル","",LEFT(IFERROR(VLOOKUP($D373,INDEX(データ蓄積!$A$16:$A$1015,MATCH($D373,データ蓄積!$A$16:$A$1015,0)+1):'データ蓄積'!$CH$1015,84,),""),2))</f>
        <v/>
      </c>
      <c r="J373" s="347" t="str">
        <f>IF($F372="申請キャンセル","",LEFT(IFERROR(VLOOKUP($D373,INDEX(データ蓄積!$A$16:$A$1015,MATCH($D372,データ蓄積!$A$16:$A$1015,0)+1):'データ蓄積'!$CL$1015,86,),""),2))</f>
        <v/>
      </c>
      <c r="K373" s="379">
        <f>IF($F372="申請キャンセル",0,IFERROR(VLOOKUP($D373,INDEX(データ蓄積!$A$16:$A$1015,MATCH($D373,データ蓄積!$A$16:$A$1015,0)+1):'データ蓄積'!$CO$1015,90,),0))</f>
        <v>0</v>
      </c>
      <c r="L373" s="374">
        <f t="shared" ref="L373" si="1871">IF(G373=0,0,IF($F373="申請キャンセル",0,IF(K373="","","〇")))</f>
        <v>0</v>
      </c>
      <c r="M373" s="380">
        <f>IF($F372="申請キャンセル",0,IFERROR(VLOOKUP($D373,INDEX(データ蓄積!$A$16:$A$1015,MATCH($D373,データ蓄積!$A$16:$A$1015,0)+1):'データ蓄積'!$BI$1015,14,),0))</f>
        <v>0</v>
      </c>
      <c r="N373" s="381">
        <f>IF($F372="申請キャンセル",0,IFERROR(VLOOKUP($D373,INDEX(データ蓄積!$A$16:$A$1015,MATCH($D373,データ蓄積!$A$16:$A$1015,0)+1):'データ蓄積'!$BI$1015,16,),0))</f>
        <v>0</v>
      </c>
      <c r="O373" s="382">
        <f>IF($F372="申請キャンセル",0,IFERROR(VLOOKUP($D373,INDEX(データ蓄積!$A$16:$A$1015,MATCH($D373,データ蓄積!$A$16:$A$1015,0)+1):'データ蓄積'!$BI$1015,20,),0))</f>
        <v>0</v>
      </c>
      <c r="P373" s="383">
        <f>IF($F372="申請キャンセル",0,IFERROR(VLOOKUP($D373,INDEX(データ蓄積!$A$16:$A$1015,MATCH($D373,データ蓄積!$A$16:$A$1015,0)+1):'データ蓄積'!$BI$1015,21,),0))</f>
        <v>0</v>
      </c>
      <c r="Q373" s="383">
        <f>IF($F372="申請キャンセル",0,IFERROR(VLOOKUP($D373,INDEX(データ蓄積!$A$16:$A$1015,MATCH($D373,データ蓄積!$A$16:$A$1015,0)+1):'データ蓄積'!$BI$1015,23,),0))</f>
        <v>0</v>
      </c>
      <c r="R373" s="384">
        <f>IF($F372="申請キャンセル",0,IFERROR(VLOOKUP($D373,INDEX(データ蓄積!$A$16:$A$1015,MATCH($D373,データ蓄積!$A$16:$A$1015,0)+1):'データ蓄積'!$CO$1015,92,),0))</f>
        <v>0</v>
      </c>
      <c r="S373" s="385">
        <f>IF($F372="申請キャンセル",0,IFERROR(VLOOKUP($D373,INDEX(データ蓄積!$A$16:$A$1015,MATCH($D373,データ蓄積!$A$16:$A$1015,0)+1):'データ蓄積'!$BI$1015,22,),0))</f>
        <v>0</v>
      </c>
      <c r="T373" s="386" t="str">
        <f>IF($F372="申請キャンセル",0,IF((AJ373+AP373)&gt;0,ROUNDDOWN((AJ373+AP373)/(AL373+AR373),4)*1000," "))</f>
        <v xml:space="preserve"> </v>
      </c>
      <c r="U373" s="387" t="str">
        <f>IF($F373="申請キャンセル",0,IFERROR(IF(AJ373+AP373=0,"",VLOOKUP(Q373,Sheet1!$B$4:$C$64,2,0)),0))</f>
        <v/>
      </c>
      <c r="V373" s="388">
        <f>IF($F372="申請キャンセル",0,IFERROR(VLOOKUP($D373,INDEX(データ蓄積!$A$16:$A$1015,MATCH($D373,データ蓄積!$A$16:$A$1015,0)+1):'データ蓄積'!$BI$1015,12,),0))</f>
        <v>0</v>
      </c>
      <c r="W373" s="389">
        <f>IF($F372="申請キャンセル",0,IFERROR(VLOOKUP($D373,INDEX(データ蓄積!$A$16:$A$1015,MATCH($D373,データ蓄積!$A$16:$A$1015,0)+1):'データ蓄積'!$BI$1015,25,),0))</f>
        <v>0</v>
      </c>
      <c r="X373" s="383">
        <f>IF($F372="申請キャンセル",0,IFERROR(VLOOKUP($D373,INDEX(データ蓄積!$A$16:$A$1015,MATCH($D373,データ蓄積!$A$16:$A$1015,0)+1):'データ蓄積'!$DB$1015,27,),0))</f>
        <v>0</v>
      </c>
      <c r="Y373" s="390">
        <f t="shared" si="1022"/>
        <v>0</v>
      </c>
      <c r="Z373" s="383">
        <f>IF($F372="申請キャンセル",0,IFERROR(VLOOKUP($D373,INDEX(データ蓄積!$A$16:$A$1015,MATCH($D373,データ蓄積!$A$16:$A$1015,0)+1):'データ蓄積'!$DB$1015,26,),0))</f>
        <v>0</v>
      </c>
      <c r="AA373" s="383">
        <f>IF($F372="申請キャンセル",0,IFERROR(VLOOKUP($D373,INDEX(データ蓄積!$A$16:$A$1015,MATCH($D373,データ蓄積!$A$16:$A$1015,0)+1):'データ蓄積'!$DB$1015,28,),0))</f>
        <v>0</v>
      </c>
      <c r="AB373" s="385">
        <f t="shared" ref="AB373" si="1872">IF($W373="初 年 度",TRUNC((+AA373-BP373)/2,0),0)</f>
        <v>0</v>
      </c>
      <c r="AC373" s="381"/>
      <c r="AD373" s="380">
        <f>IF($F372="申請キャンセル",0,IFERROR(VLOOKUP($D373,INDEX(データ蓄積!$A$16:$A$1015,MATCH($D373,データ蓄積!$A$16:$A$1015,0)+1):'データ蓄積'!$DB$1015,30,),0))</f>
        <v>0</v>
      </c>
      <c r="AE373" s="383">
        <f t="shared" si="1023"/>
        <v>0</v>
      </c>
      <c r="AF373" s="383">
        <f>IF($F372="申請キャンセル",0,IFERROR(VLOOKUP($D373,INDEX(データ蓄積!$A$16:$A$1015,MATCH($D373,データ蓄積!$A$16:$A$1015,0)+1):'データ蓄積'!$DB$1015,29,),0))</f>
        <v>0</v>
      </c>
      <c r="AG373" s="383">
        <f>IF($F372="申請キャンセル",0,IFERROR(VLOOKUP($D373,INDEX(データ蓄積!$A$16:$A$1015,MATCH($D373,データ蓄積!$A$16:$A$1015,0)+1):'データ蓄積'!$DB$1015,31,),0))</f>
        <v>0</v>
      </c>
      <c r="AH373" s="383">
        <f t="shared" si="1696"/>
        <v>0</v>
      </c>
      <c r="AI373" s="381"/>
      <c r="AJ373" s="385">
        <f t="shared" ref="AJ373" si="1873">+X373+AD373</f>
        <v>0</v>
      </c>
      <c r="AK373" s="390">
        <f t="shared" si="1813"/>
        <v>0</v>
      </c>
      <c r="AL373" s="383">
        <f t="shared" si="1813"/>
        <v>0</v>
      </c>
      <c r="AM373" s="383">
        <f t="shared" si="1813"/>
        <v>0</v>
      </c>
      <c r="AN373" s="385">
        <f t="shared" si="1813"/>
        <v>0</v>
      </c>
      <c r="AO373" s="381"/>
      <c r="AP373" s="383">
        <f>IF($F372="申請キャンセル",0,IFERROR(VLOOKUP($D373,INDEX(データ蓄積!$A$16:$A$1015,MATCH($D373,データ蓄積!$A$16:$A$1015,0)+1):'データ蓄積'!$DB$1015,33,),0))</f>
        <v>0</v>
      </c>
      <c r="AQ373" s="390">
        <f t="shared" si="1024"/>
        <v>0</v>
      </c>
      <c r="AR373" s="383">
        <f>IF($F372="申請キャンセル",0,IFERROR(VLOOKUP($D373,INDEX(データ蓄積!$A$16:$A$1015,MATCH($D373,データ蓄積!$A$16:$A$1015,0)+1):'データ蓄積'!$DB$1015,32,),0))</f>
        <v>0</v>
      </c>
      <c r="AS373" s="383">
        <f>IF($F372="申請キャンセル",0,IFERROR(VLOOKUP($D373,INDEX(データ蓄積!$A$16:$A$1015,MATCH($D373,データ蓄積!$A$16:$A$1015,0)+1):'データ蓄積'!$DB$1015,34,),0))</f>
        <v>0</v>
      </c>
      <c r="AT373" s="385">
        <f t="shared" si="1697"/>
        <v>0</v>
      </c>
      <c r="AU373" s="381"/>
      <c r="AV373" s="383">
        <f>IF($F372="申請キャンセル",0,IFERROR(VLOOKUP($D373,INDEX(データ蓄積!$A$16:$A$1015,MATCH($D373,データ蓄積!$A$16:$A$1015,0)+1):'データ蓄積'!$DB$1015,36,),0))</f>
        <v>0</v>
      </c>
      <c r="AW373" s="390">
        <f t="shared" si="1025"/>
        <v>0</v>
      </c>
      <c r="AX373" s="383">
        <f>IF($F372="申請キャンセル",0,IFERROR(VLOOKUP($D373,INDEX(データ蓄積!$A$16:$A$1015,MATCH($D373,データ蓄積!$A$16:$A$1015,0)+1):'データ蓄積'!$DB$1015,35,),0))</f>
        <v>0</v>
      </c>
      <c r="AY373" s="383">
        <f>IF($F372="申請キャンセル",0,IFERROR(VLOOKUP($D373,INDEX(データ蓄積!$A$16:$A$1015,MATCH($D373,データ蓄積!$A$16:$A$1015,0)+1):'データ蓄積'!$DB$1015,37,),0))</f>
        <v>0</v>
      </c>
      <c r="AZ373" s="385">
        <f t="shared" si="1698"/>
        <v>0</v>
      </c>
      <c r="BA373" s="381"/>
      <c r="BB373" s="391">
        <f t="shared" ref="BB373" si="1874">+AK373+AQ373+AW373</f>
        <v>0</v>
      </c>
      <c r="BC373" s="383">
        <f t="shared" si="1834"/>
        <v>0</v>
      </c>
      <c r="BD373" s="383">
        <f t="shared" si="1834"/>
        <v>0</v>
      </c>
      <c r="BE373" s="392">
        <f t="shared" si="1834"/>
        <v>0</v>
      </c>
      <c r="BF373" s="369"/>
      <c r="BG373" s="380">
        <f>IF($F372="申請キャンセル",0,IF(H373="（○）",220,0))</f>
        <v>0</v>
      </c>
      <c r="BH373" s="385">
        <f>IF($F372="申請キャンセル",0,IF(H373="（○）",SUM(AK373+AQ373+AW373),0))</f>
        <v>0</v>
      </c>
      <c r="BI373" s="383">
        <f>IF($F372="申請キャンセル",0,IF(H373="（○）",SUM(AL373+AR373),0))</f>
        <v>0</v>
      </c>
      <c r="BJ373" s="383">
        <f t="shared" si="1026"/>
        <v>0</v>
      </c>
      <c r="BK373" s="392">
        <f t="shared" ref="BK373" si="1875">IF($W373="初 年 度",TRUNC((+BJ373-CB373),0),0)</f>
        <v>0</v>
      </c>
      <c r="BL373" s="46"/>
      <c r="BM373" s="380">
        <f t="shared" si="1780"/>
        <v>0</v>
      </c>
      <c r="BN373" s="381">
        <f t="shared" si="1780"/>
        <v>0</v>
      </c>
      <c r="BP373" s="127">
        <f t="shared" si="1027"/>
        <v>0</v>
      </c>
      <c r="BQ373" s="128">
        <f t="shared" ref="BQ373" si="1876">ROUNDUP(BP373/2,0)</f>
        <v>0</v>
      </c>
      <c r="BR373" s="45"/>
      <c r="BS373" s="127">
        <f t="shared" si="1028"/>
        <v>0</v>
      </c>
      <c r="BT373" s="128">
        <f t="shared" ref="BT373" si="1877">ROUNDUP(BS373/2,0)</f>
        <v>0</v>
      </c>
      <c r="BU373" s="45"/>
      <c r="BV373" s="127">
        <f t="shared" si="1029"/>
        <v>0</v>
      </c>
      <c r="BW373" s="128">
        <f t="shared" si="1699"/>
        <v>0</v>
      </c>
      <c r="BX373" s="45"/>
      <c r="BY373" s="127">
        <f t="shared" si="1030"/>
        <v>0</v>
      </c>
      <c r="BZ373" s="128">
        <f t="shared" ref="BZ373" si="1878">ROUNDUP(BY373/2,0)</f>
        <v>0</v>
      </c>
      <c r="CA373" s="45"/>
      <c r="CB373" s="127">
        <f t="shared" si="1031"/>
        <v>0</v>
      </c>
      <c r="CC373" s="128">
        <f t="shared" ref="CC373" si="1879">+CB373</f>
        <v>0</v>
      </c>
      <c r="CD373" s="45"/>
      <c r="CE373" s="370">
        <f>IF($F372="申請キャンセル",0,IFERROR(VLOOKUP($D373,INDEX(データ蓄積!$A$16:$A$1015,MATCH($D373,データ蓄積!$A$16:$A$1015,0)+1):'データ蓄積'!$DB$1015,83,),0))</f>
        <v>0</v>
      </c>
      <c r="CF373" s="371">
        <f>IF($F372="申請キャンセル",0,IFERROR(VLOOKUP($D373,INDEX(データ蓄積!$A$16:$A$1015,MATCH($D373,データ蓄積!$A$16:$A$1015,0)+1):'データ蓄積'!$DB$1015,6,),0))</f>
        <v>0</v>
      </c>
      <c r="CG373" s="214" t="str">
        <f t="shared" si="1454"/>
        <v xml:space="preserve"> </v>
      </c>
      <c r="CH373" s="214" t="str">
        <f t="shared" si="1451"/>
        <v/>
      </c>
      <c r="CI373" s="214" t="str">
        <f t="shared" ref="CI373" si="1880">IF(CG373&gt;=CH373,"OK","下限本数を下回っています")</f>
        <v>OK</v>
      </c>
      <c r="CJ373" s="371">
        <f>IF($F372="申請キャンセル",0,IFERROR(VLOOKUP($D373,INDEX(データ蓄積!$A$16:$A$1015,MATCH($D373,データ蓄積!$A$16:$A$1015,0)+1):'データ蓄積'!$DB$1015,9,),0))</f>
        <v>0</v>
      </c>
      <c r="CK373" s="372">
        <f>IF($F372="申請キャンセル",0,IFERROR(VLOOKUP($D373,INDEX(データ蓄積!$A$16:$A$1015,MATCH($D373,データ蓄積!$A$16:$A$1015,0)+1):'データ蓄積'!$DB$1015,11,),0))</f>
        <v>0</v>
      </c>
      <c r="CL373" s="372">
        <f>IF($F372="申請キャンセル",0,IFERROR(VLOOKUP($D373,INDEX(データ蓄積!$A$16:$A$1015,MATCH($D373,データ蓄積!$A$16:$A$1015,0)+1):'データ蓄積'!$DB$1015,13,),0))</f>
        <v>0</v>
      </c>
      <c r="CM373" s="372">
        <f>IF($F372="申請キャンセル",0,IFERROR(VLOOKUP($D373,INDEX(データ蓄積!$A$16:$A$1015,MATCH($D373,データ蓄積!$A$16:$A$1015,0)+1):'データ蓄積'!$DB$1015,15,),0))</f>
        <v>0</v>
      </c>
      <c r="CN373" s="372">
        <f>IF($F372="申請キャンセル",0,IFERROR(VLOOKUP($D373,INDEX(データ蓄積!$A$16:$A$1015,MATCH($D373,データ蓄積!$A$16:$A$1015,0)+1):'データ蓄積'!$DB$1015,17,),0))</f>
        <v>0</v>
      </c>
      <c r="CO373" s="372">
        <f>IF($F372="申請キャンセル",0,IFERROR(VLOOKUP($D373,INDEX(データ蓄積!$A$16:$A$1015,MATCH($D373,データ蓄積!$A$16:$A$1015,0)+1):'データ蓄積'!$DB$1015,18,),0))</f>
        <v>0</v>
      </c>
      <c r="CP373" s="371">
        <f>IF($F372="申請キャンセル",0,IFERROR(VLOOKUP($D373,INDEX(データ蓄積!$A$16:$A$1015,MATCH($D373,データ蓄積!$A$16:$A$1015,0)+1):'データ蓄積'!$DB$1015,19,),0))</f>
        <v>0</v>
      </c>
      <c r="CQ373" s="372">
        <f>IF($F372="申請キャンセル",0,IFERROR(VLOOKUP($D373,INDEX(データ蓄積!$A$16:$A$1015,MATCH($D373,データ蓄積!$A$16:$A$1015,0)+1):'データ蓄積'!$DB$1015,24,),0))</f>
        <v>0</v>
      </c>
      <c r="CR373" s="99" t="str">
        <f>IF($F372="申請キャンセル",0,CONCATENATE(CS373,$CS$14,CT373,$CT$14,CU373,$CU$14))</f>
        <v>0年0月0日</v>
      </c>
      <c r="CS373" s="99">
        <f>IF($F372="申請キャンセル",0,IFERROR(VLOOKUP($D373,INDEX(データ蓄積!$A$16:$A$1015,MATCH($D373,データ蓄積!$A$16:$A$1015,0)+1):'データ蓄積'!$DB$1015,70,),0))</f>
        <v>0</v>
      </c>
      <c r="CT373" s="99">
        <f>IF($F372="申請キャンセル",0,IFERROR(VLOOKUP($D373,INDEX(データ蓄積!$A$16:$A$1015,MATCH($D373,データ蓄積!$A$16:$A$1015,0)+1):'データ蓄積'!$DB$1015,71,),0))</f>
        <v>0</v>
      </c>
      <c r="CU373" s="99">
        <f>IF($F372="申請キャンセル",0,IFERROR(VLOOKUP($D373,INDEX(データ蓄積!$A$16:$A$1015,MATCH($D373,データ蓄積!$A$16:$A$1015,0)+1):'データ蓄積'!$DB$1015,72,),0))</f>
        <v>0</v>
      </c>
      <c r="CV373" s="99" t="str">
        <f>IF($F372="申請キャンセル",0,CONCATENATE(CW373,$CW$14,CX373,$CX$14,CY373,$CY$14))</f>
        <v>0年0月0日</v>
      </c>
      <c r="CW373" s="99">
        <f>IF($F372="申請キャンセル",0,IFERROR(VLOOKUP($D373,INDEX(データ蓄積!$A$16:$A$1015,MATCH($D373,データ蓄積!$A$16:$A$1015,0)+1):'データ蓄積'!$DB$1015,73,),0))</f>
        <v>0</v>
      </c>
      <c r="CX373" s="99">
        <f>IF($F372="申請キャンセル",0,IFERROR(VLOOKUP($D373,INDEX(データ蓄積!$A$16:$A$1015,MATCH($D373,データ蓄積!$A$16:$A$1015,0)+1):'データ蓄積'!$DB$1015,74,),0))</f>
        <v>0</v>
      </c>
      <c r="CY373" s="99">
        <f>IF($F372="申請キャンセル",0,IFERROR(VLOOKUP($D373,INDEX(データ蓄積!$A$16:$A$1015,MATCH($D373,データ蓄積!$A$16:$A$1015,0)+1):'データ蓄積'!$DB$1015,75,),0))</f>
        <v>0</v>
      </c>
      <c r="CZ373" s="211">
        <f>IF($F372="申請キャンセル",0,IFERROR(VLOOKUP($D373,INDEX(データ蓄積!$A$16:$A$1015,MATCH($D373,データ蓄積!$A$16:$A$1015,0)+1):'データ蓄積'!$CF$1015,84,),0))</f>
        <v>0</v>
      </c>
      <c r="DA373" s="211">
        <f>IF($F372="申請キャンセル",0,IFERROR(VLOOKUP($D373,INDEX(データ蓄積!$A$16:$A$1015,MATCH($D373,データ蓄積!$A$16:$A$1015,0)+1):'データ蓄積'!$CG$1015,85,),0))</f>
        <v>0</v>
      </c>
      <c r="DB373" s="211">
        <f>IF($F372="申請キャンセル",0,IFERROR(VLOOKUP($D373,INDEX(データ蓄積!$A$16:$A$1015,MATCH($D373,データ蓄積!$A$16:$A$1015,0)+1):'データ蓄積'!$CH$1015,86,),0))</f>
        <v>0</v>
      </c>
      <c r="DC373" s="211"/>
      <c r="DD373" s="204">
        <f>IF($F372="申請キャンセル",0,IFERROR(VLOOKUP($D373,INDEX(データ蓄積!$A$16:$A$1015,MATCH($D373,データ蓄積!$A$16:$A$1015,0)+1):'データ蓄積'!$CN$1015,91,),0))</f>
        <v>0</v>
      </c>
      <c r="DE373" s="204">
        <f>IF($F372="申請キャンセル",0,IFERROR(VLOOKUP($D373,INDEX(データ蓄積!$A$16:$A$1015,MATCH($D373,データ蓄積!$A$16:$A$1015,0)+1):'データ蓄積'!$CN$1015,92,),0))</f>
        <v>0</v>
      </c>
    </row>
    <row r="374" spans="1:109" ht="18.75" customHeight="1" x14ac:dyDescent="0.15">
      <c r="A374" s="349">
        <f>IFERROR(VLOOKUP($D374,INDEX(データ蓄積!$A$16:$A$1015,MATCH($D374,データ蓄積!$A$16:$A$1015,0)):'データ蓄積'!$BI$1015,3,),0)</f>
        <v>0</v>
      </c>
      <c r="B374" s="350">
        <f>IFERROR(VLOOKUP($D374,INDEX(データ蓄積!$A$16:$A$1015,MATCH($D374,データ蓄積!$A$16:$A$1015,0)):'データ蓄積'!$BI$1015,4,),0)</f>
        <v>0</v>
      </c>
      <c r="C374" s="349">
        <f>IFERROR(VLOOKUP($D374,INDEX(データ蓄積!$A$16:$A$1015,MATCH($D374,データ蓄積!$A$16:$A$1015,0)):'データ蓄積'!$BI$1015,5,),0)</f>
        <v>0</v>
      </c>
      <c r="D374" s="349">
        <f t="shared" si="1665"/>
        <v>180</v>
      </c>
      <c r="E374" s="351">
        <f>IFERROR(VLOOKUP($D374,INDEX(データ蓄積!$A$16:$A$1015,MATCH($D374,データ蓄積!$A$16:$A$1015,0)):'データ蓄積'!$BI$1015,2,),0)</f>
        <v>0</v>
      </c>
      <c r="F374" s="352">
        <f>IFERROR(VLOOKUP($D374,INDEX(データ蓄積!$A$16:$A$1015,MATCH($D374,データ蓄積!$A$16:$A$1015,0)):'データ蓄積'!$CD$1015,82,),0)</f>
        <v>0</v>
      </c>
      <c r="G374" s="353">
        <f>IF($F374="申請キャンセル",0,IFERROR(VLOOKUP($D374,INDEX(データ蓄積!$A$16:$A$1015,MATCH($D374,データ蓄積!$A$16:$A$1015,0)):'データ蓄積'!$BI$1015,8,),0))</f>
        <v>0</v>
      </c>
      <c r="H374" s="346">
        <f>IF($F374="申請キャンセル",0,IFERROR(VLOOKUP($D374,INDEX(データ蓄積!$A$16:$A$1015,MATCH($D374,データ蓄積!$A$16:$A$1015,0)):'データ蓄積'!$BI$1015,10,),0))</f>
        <v>0</v>
      </c>
      <c r="I374" s="354" t="str">
        <f>IF($F374="申請キャンセル","",LEFT(IFERROR(VLOOKUP($D374,INDEX(データ蓄積!$A$16:$A$1015,MATCH($D374,データ蓄積!$A$16:$A$1015,0)):'データ蓄積'!$CH$1015,84,),""),2))</f>
        <v/>
      </c>
      <c r="J374" s="346" t="str">
        <f>IF($F374="申請キャンセル","",LEFT(IFERROR(VLOOKUP($D374,INDEX(データ蓄積!$A$16:$A$1015,MATCH($D374,データ蓄積!$A$16:$A$1015,0)):'データ蓄積'!$CL$1015,86,),""),2))</f>
        <v/>
      </c>
      <c r="K374" s="355">
        <f>IF($F374="申請キャンセル",0,IFERROR(VLOOKUP($D374,INDEX(データ蓄積!$A$16:$A$1015,MATCH($D374,データ蓄積!$A$16:$A$1015,0)):'データ蓄積'!$CO$1015,90,),0))</f>
        <v>0</v>
      </c>
      <c r="L374" s="350">
        <f>IF(G374=0,0,IF($F374="申請キャンセル",0,IF(K374="","","〇")))</f>
        <v>0</v>
      </c>
      <c r="M374" s="356">
        <f>IF($F374="申請キャンセル",0,IFERROR(VLOOKUP($D374,INDEX(データ蓄積!$A$16:$A$1015,MATCH($D374,データ蓄積!$A$16:$A$1015,0)):'データ蓄積'!$BI$1015,14,),))</f>
        <v>0</v>
      </c>
      <c r="N374" s="357">
        <f>IF($F374="申請キャンセル",0,IFERROR(VLOOKUP($D374,INDEX(データ蓄積!$A$16:$A$1015,MATCH($D374,データ蓄積!$A$16:$A$1015,0)):'データ蓄積'!$BI$1015,16,),0))</f>
        <v>0</v>
      </c>
      <c r="O374" s="356">
        <f>IF($F374="申請キャンセル",0,IFERROR(VLOOKUP($D374,INDEX(データ蓄積!$A$16:$A$1015,MATCH($D374,データ蓄積!$A$16:$A$1015,0)):'データ蓄積'!$BI$1015,20,),0))</f>
        <v>0</v>
      </c>
      <c r="P374" s="358">
        <f>IF($F374="申請キャンセル",0,IFERROR(VLOOKUP($D374,INDEX(データ蓄積!$A$16:$A$1015,MATCH($D374,データ蓄積!$A$16:$A$1015,0)):'データ蓄積'!$BI$1015,21,),0))</f>
        <v>0</v>
      </c>
      <c r="Q374" s="359">
        <f>IF($F374="申請キャンセル",0,IFERROR(VLOOKUP($D374,INDEX(データ蓄積!$A$16:$A$1015,MATCH($D374,データ蓄積!$A$16:$A$1015,0)):'データ蓄積'!$BI$1015,23,),0))</f>
        <v>0</v>
      </c>
      <c r="R374" s="360">
        <f>IF($F374="申請キャンセル",0,IFERROR(VLOOKUP($D374,INDEX(データ蓄積!$A$16:$A$1015,MATCH($D374,データ蓄積!$A$16:$A$1015,0)):'データ蓄積'!$CO$1015,92,),0))</f>
        <v>0</v>
      </c>
      <c r="S374" s="361">
        <f>IF($F374="申請キャンセル",0,IFERROR(VLOOKUP($D374,INDEX(データ蓄積!$A$16:$A$1015,MATCH($D374,データ蓄積!$A$16:$A$1015,0)):'データ蓄積'!$BI$1015,22,),0))</f>
        <v>0</v>
      </c>
      <c r="T374" s="362" t="str">
        <f>IF($F374="申請キャンセル",0,IF((AJ374+AP374)&gt;0,ROUNDDOWN((AJ374+AP374)/(AL374+AR374),4)*1000," "))</f>
        <v xml:space="preserve"> </v>
      </c>
      <c r="U374" s="363" t="str">
        <f>IF($F374="申請キャンセル",0,IFERROR(IF(AJ374+AP374=0,"",VLOOKUP(Q374,Sheet1!$B$4:$C$64,2,0)),0))</f>
        <v/>
      </c>
      <c r="V374" s="364">
        <f>IF($F374="申請キャンセル",0,IFERROR(VLOOKUP($D374,INDEX(データ蓄積!$A$16:$A$1015,MATCH($D374,データ蓄積!$A$16:$A$1015,0)):'データ蓄積'!$BI$1015,12,),0))</f>
        <v>0</v>
      </c>
      <c r="W374" s="365">
        <f>IF($F374="申請キャンセル",0,IFERROR(VLOOKUP($D374,INDEX(データ蓄積!$A$16:$A$1015,MATCH($D374,データ蓄積!$A$16:$A$1015,0)):'データ蓄積'!$BI$1015,25,),0))</f>
        <v>0</v>
      </c>
      <c r="X374" s="356">
        <f>IF($F374="申請キャンセル",0,IFERROR(VLOOKUP($D374,INDEX(データ蓄積!$A$16:$A$1015,MATCH($D374,データ蓄積!$A$16:$A$1015,0)):'データ蓄積'!$DB$1015,27,),0))</f>
        <v>0</v>
      </c>
      <c r="Y374" s="366">
        <f t="shared" si="1022"/>
        <v>0</v>
      </c>
      <c r="Z374" s="358">
        <f>IF($F374="申請キャンセル",0,IFERROR(VLOOKUP($D374,INDEX(データ蓄積!$A$16:$A$1015,MATCH($D374,データ蓄積!$A$16:$A$1015,0)):'データ蓄積'!$DB$1015,26,),0))</f>
        <v>0</v>
      </c>
      <c r="AA374" s="367">
        <f>IF($F374="申請キャンセル",0,IFERROR(VLOOKUP($D374,INDEX(データ蓄積!$A$16:$A$1015,MATCH($D374,データ蓄積!$A$16:$A$1015,0)):'データ蓄積'!$DB$1015,28,),0))</f>
        <v>0</v>
      </c>
      <c r="AB374" s="358">
        <f>IF($W374="初 年 度",TRUNC((+AA374-BP374)/2,0),0)</f>
        <v>0</v>
      </c>
      <c r="AC374" s="357"/>
      <c r="AD374" s="356">
        <f>IF($F374="申請キャンセル",0,IFERROR(VLOOKUP($D374,INDEX(データ蓄積!$A$16:$A$1015,MATCH($D374,データ蓄積!$A$16:$A$1015,0)):'データ蓄積'!$DB$1015,30,),0))</f>
        <v>0</v>
      </c>
      <c r="AE374" s="359">
        <f t="shared" si="1023"/>
        <v>0</v>
      </c>
      <c r="AF374" s="359">
        <f>IF($F374="申請キャンセル",0,IFERROR(VLOOKUP($D374,INDEX(データ蓄積!$A$16:$A$1015,MATCH($D374,データ蓄積!$A$16:$A$1015,0)):'データ蓄積'!$DB$1015,29,),0))</f>
        <v>0</v>
      </c>
      <c r="AG374" s="359">
        <f>IF($F374="申請キャンセル",0,IFERROR(VLOOKUP($D374,INDEX(データ蓄積!$A$16:$A$1015,MATCH($D374,データ蓄積!$A$16:$A$1015,0)):'データ蓄積'!$DB$1015,31,),0))</f>
        <v>0</v>
      </c>
      <c r="AH374" s="359">
        <f t="shared" si="1696"/>
        <v>0</v>
      </c>
      <c r="AI374" s="357"/>
      <c r="AJ374" s="358">
        <f>+X374+AD374</f>
        <v>0</v>
      </c>
      <c r="AK374" s="366">
        <f t="shared" si="1813"/>
        <v>0</v>
      </c>
      <c r="AL374" s="358">
        <f t="shared" si="1813"/>
        <v>0</v>
      </c>
      <c r="AM374" s="367">
        <f t="shared" si="1813"/>
        <v>0</v>
      </c>
      <c r="AN374" s="358">
        <f t="shared" si="1813"/>
        <v>0</v>
      </c>
      <c r="AO374" s="357"/>
      <c r="AP374" s="356">
        <f>IF($F374="申請キャンセル",0,IFERROR(VLOOKUP($D374,INDEX(データ蓄積!$A$16:$A$1015,MATCH($D374,データ蓄積!$A$16:$A$1015,0)):'データ蓄積'!$DB$1015,33,),0))</f>
        <v>0</v>
      </c>
      <c r="AQ374" s="366">
        <f t="shared" si="1024"/>
        <v>0</v>
      </c>
      <c r="AR374" s="358">
        <f>IF($F374="申請キャンセル",0,IFERROR(VLOOKUP($D374,INDEX(データ蓄積!$A$16:$A$1015,MATCH($D374,データ蓄積!$A$16:$A$1015,0)):'データ蓄積'!$DB$1015,32,),0))</f>
        <v>0</v>
      </c>
      <c r="AS374" s="367">
        <f>IF($F374="申請キャンセル",0,IFERROR(VLOOKUP($D374,INDEX(データ蓄積!$A$16:$A$1015,MATCH($D374,データ蓄積!$A$16:$A$1015,0)):'データ蓄積'!$DB$1015,34,),0))</f>
        <v>0</v>
      </c>
      <c r="AT374" s="358">
        <f t="shared" si="1697"/>
        <v>0</v>
      </c>
      <c r="AU374" s="357"/>
      <c r="AV374" s="356">
        <f>IF($F374="申請キャンセル",0,IFERROR(VLOOKUP($D374,INDEX(データ蓄積!$A$16:$A$1015,MATCH($D374,データ蓄積!$A$16:$A$1015,0)):'データ蓄積'!$DB$1015,36,),0))</f>
        <v>0</v>
      </c>
      <c r="AW374" s="366">
        <f t="shared" si="1025"/>
        <v>0</v>
      </c>
      <c r="AX374" s="358">
        <f>IF($F374="申請キャンセル",0,IFERROR(VLOOKUP($D374,INDEX(データ蓄積!$A$16:$A$1015,MATCH($D374,データ蓄積!$A$16:$A$1015,0)):'データ蓄積'!$DB$1015,35,),0))</f>
        <v>0</v>
      </c>
      <c r="AY374" s="367">
        <f>IF($F374="申請キャンセル",0,IFERROR(VLOOKUP($D374,INDEX(データ蓄積!$A$16:$A$1015,MATCH($D374,データ蓄積!$A$16:$A$1015,0)):'データ蓄積'!$DB$1015,37,),0))</f>
        <v>0</v>
      </c>
      <c r="AZ374" s="358">
        <f t="shared" si="1698"/>
        <v>0</v>
      </c>
      <c r="BA374" s="357"/>
      <c r="BB374" s="368">
        <f>+AK374+AQ374+AW374</f>
        <v>0</v>
      </c>
      <c r="BC374" s="358">
        <f t="shared" si="1834"/>
        <v>0</v>
      </c>
      <c r="BD374" s="367">
        <f t="shared" si="1834"/>
        <v>0</v>
      </c>
      <c r="BE374" s="361">
        <f t="shared" si="1834"/>
        <v>0</v>
      </c>
      <c r="BF374" s="369"/>
      <c r="BG374" s="356">
        <f>IF($F374="申請キャンセル",0,IF(H374="（○）",220,0))</f>
        <v>0</v>
      </c>
      <c r="BH374" s="359">
        <f>IF($F374="申請キャンセル",0,IF(H374="（○）",SUM(AK374+AQ374+AW374),0))</f>
        <v>0</v>
      </c>
      <c r="BI374" s="359">
        <f>IF($F374="申請キャンセル",0,IF(H374="（○）",SUM(AL374+AR374),0))</f>
        <v>0</v>
      </c>
      <c r="BJ374" s="359">
        <f t="shared" si="1026"/>
        <v>0</v>
      </c>
      <c r="BK374" s="361">
        <f>IF($W374="初 年 度",TRUNC((+BJ374-CB374),0),0)</f>
        <v>0</v>
      </c>
      <c r="BL374" s="46"/>
      <c r="BM374" s="356">
        <f t="shared" si="1780"/>
        <v>0</v>
      </c>
      <c r="BN374" s="357">
        <f t="shared" si="1780"/>
        <v>0</v>
      </c>
      <c r="BP374" s="125">
        <f t="shared" si="1027"/>
        <v>0</v>
      </c>
      <c r="BQ374" s="126">
        <f>ROUNDUP(BP374/2,0)</f>
        <v>0</v>
      </c>
      <c r="BR374" s="44"/>
      <c r="BS374" s="125">
        <f t="shared" si="1028"/>
        <v>0</v>
      </c>
      <c r="BT374" s="126">
        <f>ROUNDUP(BS374/2,0)</f>
        <v>0</v>
      </c>
      <c r="BU374" s="44"/>
      <c r="BV374" s="125">
        <f t="shared" si="1029"/>
        <v>0</v>
      </c>
      <c r="BW374" s="126">
        <f t="shared" si="1699"/>
        <v>0</v>
      </c>
      <c r="BX374" s="44"/>
      <c r="BY374" s="125">
        <f t="shared" si="1030"/>
        <v>0</v>
      </c>
      <c r="BZ374" s="126">
        <f>ROUNDUP(BY374/2,0)</f>
        <v>0</v>
      </c>
      <c r="CA374" s="44"/>
      <c r="CB374" s="125">
        <f t="shared" si="1031"/>
        <v>0</v>
      </c>
      <c r="CC374" s="126">
        <f>+CB374</f>
        <v>0</v>
      </c>
      <c r="CD374" s="44"/>
      <c r="CE374" s="370">
        <f>IF($F374="申請キャンセル",0,IF(CE375="","",CE375))</f>
        <v>0</v>
      </c>
      <c r="CF374" s="371">
        <f>IF($F374="申請キャンセル",0,IFERROR(VLOOKUP($D374,INDEX(データ蓄積!$A$16:$A$1015,MATCH($D374,データ蓄積!$A$16:$A$1015,0)):'データ蓄積'!$DB$1015,6,),0))</f>
        <v>0</v>
      </c>
      <c r="CG374" s="214" t="str">
        <f t="shared" si="1454"/>
        <v xml:space="preserve"> </v>
      </c>
      <c r="CH374" s="214" t="str">
        <f t="shared" si="1451"/>
        <v/>
      </c>
      <c r="CI374" s="214" t="str">
        <f>IF(CG374&gt;=CH374,"OK","下限本数を下回っています")</f>
        <v>OK</v>
      </c>
      <c r="CJ374" s="371">
        <f>IF($F374="申請キャンセル",0,IFERROR(VLOOKUP($D374,INDEX(データ蓄積!$A$16:$A$1015,MATCH($D374,データ蓄積!$A$16:$A$1015,0)):'データ蓄積'!$DB$1015,9,),0))</f>
        <v>0</v>
      </c>
      <c r="CK374" s="372">
        <f>IF($F374="申請キャンセル",0,IFERROR(VLOOKUP($D374,INDEX(データ蓄積!$A$16:$A$1015,MATCH($D374,データ蓄積!$A$16:$A$1015,0)):'データ蓄積'!$DB$1015,11,),0))</f>
        <v>0</v>
      </c>
      <c r="CL374" s="372">
        <f>IF($F374="申請キャンセル",0,IFERROR(VLOOKUP($D374,INDEX(データ蓄積!$A$16:$A$1015,MATCH($D374,データ蓄積!$A$16:$A$1015,0)):'データ蓄積'!$DB$1015,13,),0))</f>
        <v>0</v>
      </c>
      <c r="CM374" s="372">
        <f>IF($F374="申請キャンセル",0,IFERROR(VLOOKUP($D374,INDEX(データ蓄積!$A$16:$A$1015,MATCH($D374,データ蓄積!$A$16:$A$1015,0)):'データ蓄積'!$DB$1015,15,),0))</f>
        <v>0</v>
      </c>
      <c r="CN374" s="372">
        <f>IF($F374="申請キャンセル",0,IFERROR(VLOOKUP($D374,INDEX(データ蓄積!$A$16:$A$1015,MATCH($D374,データ蓄積!$A$16:$A$1015,0)):'データ蓄積'!$DB$1015,17,),0))</f>
        <v>0</v>
      </c>
      <c r="CO374" s="372">
        <f>IF($F374="申請キャンセル",0,IFERROR(VLOOKUP($D374,INDEX(データ蓄積!$A$16:$A$1015,MATCH($D374,データ蓄積!$A$16:$A$1015,0)):'データ蓄積'!$DB$1015,18,),0))</f>
        <v>0</v>
      </c>
      <c r="CP374" s="371">
        <f>IF($F374="申請キャンセル",0,IFERROR(VLOOKUP($D374,INDEX(データ蓄積!$A$16:$A$1015,MATCH($D374,データ蓄積!$A$16:$A$1015,0)):'データ蓄積'!$DB$1015,19,),0))</f>
        <v>0</v>
      </c>
      <c r="CQ374" s="372">
        <f>IF($F374="申請キャンセル",0,IFERROR(VLOOKUP($D374,INDEX(データ蓄積!$A$16:$A$1015,MATCH($D374,データ蓄積!$A$16:$A$1015,0)):'データ蓄積'!$DB$1015,24,),0))</f>
        <v>0</v>
      </c>
      <c r="CR374" s="99" t="str">
        <f>IF($F374="申請キャンセル",0,CONCATENATE(CS374,$CS$14,CT374,$CT$14,CU374,$CU$14))</f>
        <v>0年0月0日</v>
      </c>
      <c r="CS374" s="99">
        <f>IF($F374="申請キャンセル",0,IFERROR(VLOOKUP($D374,INDEX(データ蓄積!$A$16:$A$1015,MATCH($D374,データ蓄積!$A$16:$A$1015,0)):'データ蓄積'!$DB$1015,70,),0))</f>
        <v>0</v>
      </c>
      <c r="CT374" s="99">
        <f>IF($F374="申請キャンセル",0,IFERROR(VLOOKUP($D374,INDEX(データ蓄積!$A$16:$A$1015,MATCH($D374,データ蓄積!$A$16:$A$1015,0)):'データ蓄積'!$DB$1015,71,),0))</f>
        <v>0</v>
      </c>
      <c r="CU374" s="99">
        <f>IF($F374="申請キャンセル",0,IFERROR(VLOOKUP($D374,INDEX(データ蓄積!$A$16:$A$1015,MATCH($D374,データ蓄積!$A$16:$A$1015,0)):'データ蓄積'!$DB$1015,72,),0))</f>
        <v>0</v>
      </c>
      <c r="CV374" s="99" t="str">
        <f>IF($F374="申請キャンセル",0,CONCATENATE(CW374,$CW$14,CX374,$CX$14,CY374,$CY$14))</f>
        <v>0年0月0日</v>
      </c>
      <c r="CW374" s="99">
        <f>IF($F374="申請キャンセル",0,IFERROR(VLOOKUP($D374,INDEX(データ蓄積!$A$16:$A$1015,MATCH($D374,データ蓄積!$A$16:$A$1015,0)):'データ蓄積'!$DB$1015,73,),0))</f>
        <v>0</v>
      </c>
      <c r="CX374" s="99">
        <f>IF($F374="申請キャンセル",0,IFERROR(VLOOKUP($D374,INDEX(データ蓄積!$A$16:$A$1015,MATCH($D374,データ蓄積!$A$16:$A$1015,0)):'データ蓄積'!$DB$1015,74,),0))</f>
        <v>0</v>
      </c>
      <c r="CY374" s="99">
        <f>IF($F374="申請キャンセル",0,IFERROR(VLOOKUP($D374,INDEX(データ蓄積!$A$16:$A$1015,MATCH($D374,データ蓄積!$A$16:$A$1015,0)):'データ蓄積'!$DB$1015,75,),0))</f>
        <v>0</v>
      </c>
      <c r="CZ374" s="211">
        <f>IF($F374="申請キャンセル",0,IFERROR(VLOOKUP($D374,INDEX(データ蓄積!$A$16:$A$1015,MATCH($D374,データ蓄積!$A$16:$A$1015,0)):'データ蓄積'!$CF$1015,84,),0))</f>
        <v>0</v>
      </c>
      <c r="DA374" s="211">
        <f>IF($F374="申請キャンセル",0,IFERROR(VLOOKUP($D374,INDEX(データ蓄積!$A$16:$A$1015,MATCH($D374,データ蓄積!$A$16:$A$1015,0)):'データ蓄積'!$CG$1015,85,),0))</f>
        <v>0</v>
      </c>
      <c r="DB374" s="211">
        <f>IF($F374="申請キャンセル",0,IFERROR(VLOOKUP($D374,INDEX(データ蓄積!$A$16:$A$1015,MATCH($D374,データ蓄積!$A$16:$A$1015,0)):'データ蓄積'!$CH$1015,86,),0))</f>
        <v>0</v>
      </c>
      <c r="DC374" s="211"/>
      <c r="DD374" s="204">
        <f>IF($F374="申請キャンセル",0,IFERROR(VLOOKUP($D374,INDEX(データ蓄積!$A$16:$A$1015,MATCH($D374,データ蓄積!$A$16:$A$1015,0)):'データ蓄積'!$CN$1015,91,),0))</f>
        <v>0</v>
      </c>
      <c r="DE374" s="204">
        <f>IF($F374="申請キャンセル",0,IFERROR(VLOOKUP($D374,INDEX(データ蓄積!$A$16:$A$1015,MATCH($D374,データ蓄積!$A$16:$A$1015,0)):'データ蓄積'!$CN$1015,92,),0))</f>
        <v>0</v>
      </c>
    </row>
    <row r="375" spans="1:109" ht="18.75" customHeight="1" x14ac:dyDescent="0.15">
      <c r="A375" s="373">
        <f>IFERROR(VLOOKUP($D375,INDEX(データ蓄積!$A$16:$A$1015,MATCH($D375,データ蓄積!$A$16:$A$1015,0)+1):'データ蓄積'!$BI$1015,3,),0)</f>
        <v>0</v>
      </c>
      <c r="B375" s="374">
        <f>IFERROR(VLOOKUP($D375,INDEX(データ蓄積!$A$16:$A$1015,MATCH($D375,データ蓄積!$A$16:$A$1015,0)+1):'データ蓄積'!$BI$1015,4,),0)</f>
        <v>0</v>
      </c>
      <c r="C375" s="375">
        <f>IFERROR(VLOOKUP($D375,INDEX(データ蓄積!$A$16:$A$1015,MATCH($D375,データ蓄積!$A$16:$A$1015,0)+1):'データ蓄積'!$BI$1015,5,),0)</f>
        <v>0</v>
      </c>
      <c r="D375" s="373">
        <f t="shared" si="1665"/>
        <v>180</v>
      </c>
      <c r="E375" s="347">
        <f>IFERROR(VLOOKUP($D375,INDEX(データ蓄積!$A$16:$A$1015,MATCH($D375,データ蓄積!$A$16:$A$1015,0)+1):'データ蓄積'!$BI$1015,2,),0)</f>
        <v>0</v>
      </c>
      <c r="F375" s="376">
        <f>IFERROR(VLOOKUP($D375,INDEX(データ蓄積!$A$16:$A$1015,MATCH($D375,データ蓄積!$A$16:$A$1015,0)+1):'データ蓄積'!$CD$1015,82,),0)</f>
        <v>0</v>
      </c>
      <c r="G375" s="377">
        <f>IF($F374="申請キャンセル",0,IFERROR(VLOOKUP($D375,INDEX(データ蓄積!$A$16:$A$1015,MATCH($D375,データ蓄積!$A$16:$A$1015,0)+1):'データ蓄積'!$BI$1015,8,),0))</f>
        <v>0</v>
      </c>
      <c r="H375" s="347">
        <f>IF($F374="申請キャンセル",0,IFERROR(VLOOKUP($D375,INDEX(データ蓄積!$A$16:$A$1015,MATCH($D375,データ蓄積!$A$16:$A$1015,0)+1):'データ蓄積'!$BI$1015,10,),0))</f>
        <v>0</v>
      </c>
      <c r="I375" s="378" t="str">
        <f>IF($F374="申請キャンセル","",LEFT(IFERROR(VLOOKUP($D375,INDEX(データ蓄積!$A$16:$A$1015,MATCH($D375,データ蓄積!$A$16:$A$1015,0)+1):'データ蓄積'!$CH$1015,84,),""),2))</f>
        <v/>
      </c>
      <c r="J375" s="347" t="str">
        <f>IF($F374="申請キャンセル","",LEFT(IFERROR(VLOOKUP($D375,INDEX(データ蓄積!$A$16:$A$1015,MATCH($D374,データ蓄積!$A$16:$A$1015,0)+1):'データ蓄積'!$CL$1015,86,),""),2))</f>
        <v/>
      </c>
      <c r="K375" s="379">
        <f>IF($F374="申請キャンセル",0,IFERROR(VLOOKUP($D375,INDEX(データ蓄積!$A$16:$A$1015,MATCH($D375,データ蓄積!$A$16:$A$1015,0)+1):'データ蓄積'!$CO$1015,90,),0))</f>
        <v>0</v>
      </c>
      <c r="L375" s="374">
        <f t="shared" ref="L375" si="1881">IF(G375=0,0,IF($F375="申請キャンセル",0,IF(K375="","","〇")))</f>
        <v>0</v>
      </c>
      <c r="M375" s="380">
        <f>IF($F374="申請キャンセル",0,IFERROR(VLOOKUP($D375,INDEX(データ蓄積!$A$16:$A$1015,MATCH($D375,データ蓄積!$A$16:$A$1015,0)+1):'データ蓄積'!$BI$1015,14,),0))</f>
        <v>0</v>
      </c>
      <c r="N375" s="381">
        <f>IF($F374="申請キャンセル",0,IFERROR(VLOOKUP($D375,INDEX(データ蓄積!$A$16:$A$1015,MATCH($D375,データ蓄積!$A$16:$A$1015,0)+1):'データ蓄積'!$BI$1015,16,),0))</f>
        <v>0</v>
      </c>
      <c r="O375" s="382">
        <f>IF($F374="申請キャンセル",0,IFERROR(VLOOKUP($D375,INDEX(データ蓄積!$A$16:$A$1015,MATCH($D375,データ蓄積!$A$16:$A$1015,0)+1):'データ蓄積'!$BI$1015,20,),0))</f>
        <v>0</v>
      </c>
      <c r="P375" s="383">
        <f>IF($F374="申請キャンセル",0,IFERROR(VLOOKUP($D375,INDEX(データ蓄積!$A$16:$A$1015,MATCH($D375,データ蓄積!$A$16:$A$1015,0)+1):'データ蓄積'!$BI$1015,21,),0))</f>
        <v>0</v>
      </c>
      <c r="Q375" s="383">
        <f>IF($F374="申請キャンセル",0,IFERROR(VLOOKUP($D375,INDEX(データ蓄積!$A$16:$A$1015,MATCH($D375,データ蓄積!$A$16:$A$1015,0)+1):'データ蓄積'!$BI$1015,23,),0))</f>
        <v>0</v>
      </c>
      <c r="R375" s="384">
        <f>IF($F374="申請キャンセル",0,IFERROR(VLOOKUP($D375,INDEX(データ蓄積!$A$16:$A$1015,MATCH($D375,データ蓄積!$A$16:$A$1015,0)+1):'データ蓄積'!$CO$1015,92,),0))</f>
        <v>0</v>
      </c>
      <c r="S375" s="385">
        <f>IF($F374="申請キャンセル",0,IFERROR(VLOOKUP($D375,INDEX(データ蓄積!$A$16:$A$1015,MATCH($D375,データ蓄積!$A$16:$A$1015,0)+1):'データ蓄積'!$BI$1015,22,),0))</f>
        <v>0</v>
      </c>
      <c r="T375" s="386" t="str">
        <f>IF($F374="申請キャンセル",0,IF((AJ375+AP375)&gt;0,ROUNDDOWN((AJ375+AP375)/(AL375+AR375),4)*1000," "))</f>
        <v xml:space="preserve"> </v>
      </c>
      <c r="U375" s="387" t="str">
        <f>IF($F375="申請キャンセル",0,IFERROR(IF(AJ375+AP375=0,"",VLOOKUP(Q375,Sheet1!$B$4:$C$64,2,0)),0))</f>
        <v/>
      </c>
      <c r="V375" s="388">
        <f>IF($F374="申請キャンセル",0,IFERROR(VLOOKUP($D375,INDEX(データ蓄積!$A$16:$A$1015,MATCH($D375,データ蓄積!$A$16:$A$1015,0)+1):'データ蓄積'!$BI$1015,12,),0))</f>
        <v>0</v>
      </c>
      <c r="W375" s="389">
        <f>IF($F374="申請キャンセル",0,IFERROR(VLOOKUP($D375,INDEX(データ蓄積!$A$16:$A$1015,MATCH($D375,データ蓄積!$A$16:$A$1015,0)+1):'データ蓄積'!$BI$1015,25,),0))</f>
        <v>0</v>
      </c>
      <c r="X375" s="383">
        <f>IF($F374="申請キャンセル",0,IFERROR(VLOOKUP($D375,INDEX(データ蓄積!$A$16:$A$1015,MATCH($D375,データ蓄積!$A$16:$A$1015,0)+1):'データ蓄積'!$DB$1015,27,),0))</f>
        <v>0</v>
      </c>
      <c r="Y375" s="390">
        <f t="shared" si="1022"/>
        <v>0</v>
      </c>
      <c r="Z375" s="383">
        <f>IF($F374="申請キャンセル",0,IFERROR(VLOOKUP($D375,INDEX(データ蓄積!$A$16:$A$1015,MATCH($D375,データ蓄積!$A$16:$A$1015,0)+1):'データ蓄積'!$DB$1015,26,),0))</f>
        <v>0</v>
      </c>
      <c r="AA375" s="383">
        <f>IF($F374="申請キャンセル",0,IFERROR(VLOOKUP($D375,INDEX(データ蓄積!$A$16:$A$1015,MATCH($D375,データ蓄積!$A$16:$A$1015,0)+1):'データ蓄積'!$DB$1015,28,),0))</f>
        <v>0</v>
      </c>
      <c r="AB375" s="385">
        <f t="shared" ref="AB375" si="1882">IF($W375="初 年 度",TRUNC((+AA375-BP375)/2,0),0)</f>
        <v>0</v>
      </c>
      <c r="AC375" s="381"/>
      <c r="AD375" s="380">
        <f>IF($F374="申請キャンセル",0,IFERROR(VLOOKUP($D375,INDEX(データ蓄積!$A$16:$A$1015,MATCH($D375,データ蓄積!$A$16:$A$1015,0)+1):'データ蓄積'!$DB$1015,30,),0))</f>
        <v>0</v>
      </c>
      <c r="AE375" s="383">
        <f t="shared" si="1023"/>
        <v>0</v>
      </c>
      <c r="AF375" s="383">
        <f>IF($F374="申請キャンセル",0,IFERROR(VLOOKUP($D375,INDEX(データ蓄積!$A$16:$A$1015,MATCH($D375,データ蓄積!$A$16:$A$1015,0)+1):'データ蓄積'!$DB$1015,29,),0))</f>
        <v>0</v>
      </c>
      <c r="AG375" s="383">
        <f>IF($F374="申請キャンセル",0,IFERROR(VLOOKUP($D375,INDEX(データ蓄積!$A$16:$A$1015,MATCH($D375,データ蓄積!$A$16:$A$1015,0)+1):'データ蓄積'!$DB$1015,31,),0))</f>
        <v>0</v>
      </c>
      <c r="AH375" s="383">
        <f t="shared" si="1696"/>
        <v>0</v>
      </c>
      <c r="AI375" s="381"/>
      <c r="AJ375" s="385">
        <f t="shared" ref="AJ375" si="1883">+X375+AD375</f>
        <v>0</v>
      </c>
      <c r="AK375" s="390">
        <f t="shared" si="1813"/>
        <v>0</v>
      </c>
      <c r="AL375" s="383">
        <f t="shared" si="1813"/>
        <v>0</v>
      </c>
      <c r="AM375" s="383">
        <f t="shared" si="1813"/>
        <v>0</v>
      </c>
      <c r="AN375" s="385">
        <f t="shared" si="1813"/>
        <v>0</v>
      </c>
      <c r="AO375" s="381"/>
      <c r="AP375" s="383">
        <f>IF($F374="申請キャンセル",0,IFERROR(VLOOKUP($D375,INDEX(データ蓄積!$A$16:$A$1015,MATCH($D375,データ蓄積!$A$16:$A$1015,0)+1):'データ蓄積'!$DB$1015,33,),0))</f>
        <v>0</v>
      </c>
      <c r="AQ375" s="390">
        <f t="shared" si="1024"/>
        <v>0</v>
      </c>
      <c r="AR375" s="383">
        <f>IF($F374="申請キャンセル",0,IFERROR(VLOOKUP($D375,INDEX(データ蓄積!$A$16:$A$1015,MATCH($D375,データ蓄積!$A$16:$A$1015,0)+1):'データ蓄積'!$DB$1015,32,),0))</f>
        <v>0</v>
      </c>
      <c r="AS375" s="383">
        <f>IF($F374="申請キャンセル",0,IFERROR(VLOOKUP($D375,INDEX(データ蓄積!$A$16:$A$1015,MATCH($D375,データ蓄積!$A$16:$A$1015,0)+1):'データ蓄積'!$DB$1015,34,),0))</f>
        <v>0</v>
      </c>
      <c r="AT375" s="385">
        <f t="shared" si="1697"/>
        <v>0</v>
      </c>
      <c r="AU375" s="381"/>
      <c r="AV375" s="383">
        <f>IF($F374="申請キャンセル",0,IFERROR(VLOOKUP($D375,INDEX(データ蓄積!$A$16:$A$1015,MATCH($D375,データ蓄積!$A$16:$A$1015,0)+1):'データ蓄積'!$DB$1015,36,),0))</f>
        <v>0</v>
      </c>
      <c r="AW375" s="390">
        <f t="shared" si="1025"/>
        <v>0</v>
      </c>
      <c r="AX375" s="383">
        <f>IF($F374="申請キャンセル",0,IFERROR(VLOOKUP($D375,INDEX(データ蓄積!$A$16:$A$1015,MATCH($D375,データ蓄積!$A$16:$A$1015,0)+1):'データ蓄積'!$DB$1015,35,),0))</f>
        <v>0</v>
      </c>
      <c r="AY375" s="383">
        <f>IF($F374="申請キャンセル",0,IFERROR(VLOOKUP($D375,INDEX(データ蓄積!$A$16:$A$1015,MATCH($D375,データ蓄積!$A$16:$A$1015,0)+1):'データ蓄積'!$DB$1015,37,),0))</f>
        <v>0</v>
      </c>
      <c r="AZ375" s="385">
        <f t="shared" si="1698"/>
        <v>0</v>
      </c>
      <c r="BA375" s="381"/>
      <c r="BB375" s="391">
        <f t="shared" ref="BB375" si="1884">+AK375+AQ375+AW375</f>
        <v>0</v>
      </c>
      <c r="BC375" s="383">
        <f t="shared" si="1834"/>
        <v>0</v>
      </c>
      <c r="BD375" s="383">
        <f t="shared" si="1834"/>
        <v>0</v>
      </c>
      <c r="BE375" s="392">
        <f t="shared" si="1834"/>
        <v>0</v>
      </c>
      <c r="BF375" s="369"/>
      <c r="BG375" s="380">
        <f>IF($F374="申請キャンセル",0,IF(H375="（○）",220,0))</f>
        <v>0</v>
      </c>
      <c r="BH375" s="385">
        <f>IF($F374="申請キャンセル",0,IF(H375="（○）",SUM(AK375+AQ375+AW375),0))</f>
        <v>0</v>
      </c>
      <c r="BI375" s="383">
        <f>IF($F374="申請キャンセル",0,IF(H375="（○）",SUM(AL375+AR375),0))</f>
        <v>0</v>
      </c>
      <c r="BJ375" s="383">
        <f t="shared" si="1026"/>
        <v>0</v>
      </c>
      <c r="BK375" s="392">
        <f t="shared" ref="BK375" si="1885">IF($W375="初 年 度",TRUNC((+BJ375-CB375),0),0)</f>
        <v>0</v>
      </c>
      <c r="BL375" s="46"/>
      <c r="BM375" s="380">
        <f t="shared" si="1780"/>
        <v>0</v>
      </c>
      <c r="BN375" s="381">
        <f t="shared" si="1780"/>
        <v>0</v>
      </c>
      <c r="BP375" s="127">
        <f t="shared" si="1027"/>
        <v>0</v>
      </c>
      <c r="BQ375" s="128">
        <f t="shared" ref="BQ375" si="1886">ROUNDUP(BP375/2,0)</f>
        <v>0</v>
      </c>
      <c r="BR375" s="45"/>
      <c r="BS375" s="127">
        <f t="shared" si="1028"/>
        <v>0</v>
      </c>
      <c r="BT375" s="128">
        <f t="shared" ref="BT375" si="1887">ROUNDUP(BS375/2,0)</f>
        <v>0</v>
      </c>
      <c r="BU375" s="45"/>
      <c r="BV375" s="127">
        <f t="shared" si="1029"/>
        <v>0</v>
      </c>
      <c r="BW375" s="128">
        <f t="shared" si="1699"/>
        <v>0</v>
      </c>
      <c r="BX375" s="45"/>
      <c r="BY375" s="127">
        <f t="shared" si="1030"/>
        <v>0</v>
      </c>
      <c r="BZ375" s="128">
        <f t="shared" ref="BZ375" si="1888">ROUNDUP(BY375/2,0)</f>
        <v>0</v>
      </c>
      <c r="CA375" s="45"/>
      <c r="CB375" s="127">
        <f t="shared" si="1031"/>
        <v>0</v>
      </c>
      <c r="CC375" s="128">
        <f t="shared" ref="CC375" si="1889">+CB375</f>
        <v>0</v>
      </c>
      <c r="CD375" s="45"/>
      <c r="CE375" s="370">
        <f>IF($F374="申請キャンセル",0,IFERROR(VLOOKUP($D375,INDEX(データ蓄積!$A$16:$A$1015,MATCH($D375,データ蓄積!$A$16:$A$1015,0)+1):'データ蓄積'!$DB$1015,83,),0))</f>
        <v>0</v>
      </c>
      <c r="CF375" s="371">
        <f>IF($F374="申請キャンセル",0,IFERROR(VLOOKUP($D375,INDEX(データ蓄積!$A$16:$A$1015,MATCH($D375,データ蓄積!$A$16:$A$1015,0)+1):'データ蓄積'!$DB$1015,6,),0))</f>
        <v>0</v>
      </c>
      <c r="CG375" s="214" t="str">
        <f t="shared" si="1454"/>
        <v xml:space="preserve"> </v>
      </c>
      <c r="CH375" s="214" t="str">
        <f t="shared" si="1451"/>
        <v/>
      </c>
      <c r="CI375" s="214" t="str">
        <f t="shared" ref="CI375" si="1890">IF(CG375&gt;=CH375,"OK","下限本数を下回っています")</f>
        <v>OK</v>
      </c>
      <c r="CJ375" s="371">
        <f>IF($F374="申請キャンセル",0,IFERROR(VLOOKUP($D375,INDEX(データ蓄積!$A$16:$A$1015,MATCH($D375,データ蓄積!$A$16:$A$1015,0)+1):'データ蓄積'!$DB$1015,9,),0))</f>
        <v>0</v>
      </c>
      <c r="CK375" s="372">
        <f>IF($F374="申請キャンセル",0,IFERROR(VLOOKUP($D375,INDEX(データ蓄積!$A$16:$A$1015,MATCH($D375,データ蓄積!$A$16:$A$1015,0)+1):'データ蓄積'!$DB$1015,11,),0))</f>
        <v>0</v>
      </c>
      <c r="CL375" s="372">
        <f>IF($F374="申請キャンセル",0,IFERROR(VLOOKUP($D375,INDEX(データ蓄積!$A$16:$A$1015,MATCH($D375,データ蓄積!$A$16:$A$1015,0)+1):'データ蓄積'!$DB$1015,13,),0))</f>
        <v>0</v>
      </c>
      <c r="CM375" s="372">
        <f>IF($F374="申請キャンセル",0,IFERROR(VLOOKUP($D375,INDEX(データ蓄積!$A$16:$A$1015,MATCH($D375,データ蓄積!$A$16:$A$1015,0)+1):'データ蓄積'!$DB$1015,15,),0))</f>
        <v>0</v>
      </c>
      <c r="CN375" s="372">
        <f>IF($F374="申請キャンセル",0,IFERROR(VLOOKUP($D375,INDEX(データ蓄積!$A$16:$A$1015,MATCH($D375,データ蓄積!$A$16:$A$1015,0)+1):'データ蓄積'!$DB$1015,17,),0))</f>
        <v>0</v>
      </c>
      <c r="CO375" s="372">
        <f>IF($F374="申請キャンセル",0,IFERROR(VLOOKUP($D375,INDEX(データ蓄積!$A$16:$A$1015,MATCH($D375,データ蓄積!$A$16:$A$1015,0)+1):'データ蓄積'!$DB$1015,18,),0))</f>
        <v>0</v>
      </c>
      <c r="CP375" s="371">
        <f>IF($F374="申請キャンセル",0,IFERROR(VLOOKUP($D375,INDEX(データ蓄積!$A$16:$A$1015,MATCH($D375,データ蓄積!$A$16:$A$1015,0)+1):'データ蓄積'!$DB$1015,19,),0))</f>
        <v>0</v>
      </c>
      <c r="CQ375" s="372">
        <f>IF($F374="申請キャンセル",0,IFERROR(VLOOKUP($D375,INDEX(データ蓄積!$A$16:$A$1015,MATCH($D375,データ蓄積!$A$16:$A$1015,0)+1):'データ蓄積'!$DB$1015,24,),0))</f>
        <v>0</v>
      </c>
      <c r="CR375" s="99" t="str">
        <f>IF($F374="申請キャンセル",0,CONCATENATE(CS375,$CS$14,CT375,$CT$14,CU375,$CU$14))</f>
        <v>0年0月0日</v>
      </c>
      <c r="CS375" s="99">
        <f>IF($F374="申請キャンセル",0,IFERROR(VLOOKUP($D375,INDEX(データ蓄積!$A$16:$A$1015,MATCH($D375,データ蓄積!$A$16:$A$1015,0)+1):'データ蓄積'!$DB$1015,70,),0))</f>
        <v>0</v>
      </c>
      <c r="CT375" s="99">
        <f>IF($F374="申請キャンセル",0,IFERROR(VLOOKUP($D375,INDEX(データ蓄積!$A$16:$A$1015,MATCH($D375,データ蓄積!$A$16:$A$1015,0)+1):'データ蓄積'!$DB$1015,71,),0))</f>
        <v>0</v>
      </c>
      <c r="CU375" s="99">
        <f>IF($F374="申請キャンセル",0,IFERROR(VLOOKUP($D375,INDEX(データ蓄積!$A$16:$A$1015,MATCH($D375,データ蓄積!$A$16:$A$1015,0)+1):'データ蓄積'!$DB$1015,72,),0))</f>
        <v>0</v>
      </c>
      <c r="CV375" s="99" t="str">
        <f>IF($F374="申請キャンセル",0,CONCATENATE(CW375,$CW$14,CX375,$CX$14,CY375,$CY$14))</f>
        <v>0年0月0日</v>
      </c>
      <c r="CW375" s="99">
        <f>IF($F374="申請キャンセル",0,IFERROR(VLOOKUP($D375,INDEX(データ蓄積!$A$16:$A$1015,MATCH($D375,データ蓄積!$A$16:$A$1015,0)+1):'データ蓄積'!$DB$1015,73,),0))</f>
        <v>0</v>
      </c>
      <c r="CX375" s="99">
        <f>IF($F374="申請キャンセル",0,IFERROR(VLOOKUP($D375,INDEX(データ蓄積!$A$16:$A$1015,MATCH($D375,データ蓄積!$A$16:$A$1015,0)+1):'データ蓄積'!$DB$1015,74,),0))</f>
        <v>0</v>
      </c>
      <c r="CY375" s="99">
        <f>IF($F374="申請キャンセル",0,IFERROR(VLOOKUP($D375,INDEX(データ蓄積!$A$16:$A$1015,MATCH($D375,データ蓄積!$A$16:$A$1015,0)+1):'データ蓄積'!$DB$1015,75,),0))</f>
        <v>0</v>
      </c>
      <c r="CZ375" s="211">
        <f>IF($F374="申請キャンセル",0,IFERROR(VLOOKUP($D375,INDEX(データ蓄積!$A$16:$A$1015,MATCH($D375,データ蓄積!$A$16:$A$1015,0)+1):'データ蓄積'!$CF$1015,84,),0))</f>
        <v>0</v>
      </c>
      <c r="DA375" s="211">
        <f>IF($F374="申請キャンセル",0,IFERROR(VLOOKUP($D375,INDEX(データ蓄積!$A$16:$A$1015,MATCH($D375,データ蓄積!$A$16:$A$1015,0)+1):'データ蓄積'!$CG$1015,85,),0))</f>
        <v>0</v>
      </c>
      <c r="DB375" s="211">
        <f>IF($F374="申請キャンセル",0,IFERROR(VLOOKUP($D375,INDEX(データ蓄積!$A$16:$A$1015,MATCH($D375,データ蓄積!$A$16:$A$1015,0)+1):'データ蓄積'!$CH$1015,86,),0))</f>
        <v>0</v>
      </c>
      <c r="DC375" s="211"/>
      <c r="DD375" s="204">
        <f>IF($F374="申請キャンセル",0,IFERROR(VLOOKUP($D375,INDEX(データ蓄積!$A$16:$A$1015,MATCH($D375,データ蓄積!$A$16:$A$1015,0)+1):'データ蓄積'!$CN$1015,91,),0))</f>
        <v>0</v>
      </c>
      <c r="DE375" s="204">
        <f>IF($F374="申請キャンセル",0,IFERROR(VLOOKUP($D375,INDEX(データ蓄積!$A$16:$A$1015,MATCH($D375,データ蓄積!$A$16:$A$1015,0)+1):'データ蓄積'!$CN$1015,92,),0))</f>
        <v>0</v>
      </c>
    </row>
    <row r="376" spans="1:109" ht="18.75" customHeight="1" x14ac:dyDescent="0.15">
      <c r="A376" s="349">
        <f>IFERROR(VLOOKUP($D376,INDEX(データ蓄積!$A$16:$A$1015,MATCH($D376,データ蓄積!$A$16:$A$1015,0)):'データ蓄積'!$BI$1015,3,),0)</f>
        <v>0</v>
      </c>
      <c r="B376" s="350">
        <f>IFERROR(VLOOKUP($D376,INDEX(データ蓄積!$A$16:$A$1015,MATCH($D376,データ蓄積!$A$16:$A$1015,0)):'データ蓄積'!$BI$1015,4,),0)</f>
        <v>0</v>
      </c>
      <c r="C376" s="349">
        <f>IFERROR(VLOOKUP($D376,INDEX(データ蓄積!$A$16:$A$1015,MATCH($D376,データ蓄積!$A$16:$A$1015,0)):'データ蓄積'!$BI$1015,5,),0)</f>
        <v>0</v>
      </c>
      <c r="D376" s="349">
        <f t="shared" si="1665"/>
        <v>181</v>
      </c>
      <c r="E376" s="351">
        <f>IFERROR(VLOOKUP($D376,INDEX(データ蓄積!$A$16:$A$1015,MATCH($D376,データ蓄積!$A$16:$A$1015,0)):'データ蓄積'!$BI$1015,2,),0)</f>
        <v>0</v>
      </c>
      <c r="F376" s="352">
        <f>IFERROR(VLOOKUP($D376,INDEX(データ蓄積!$A$16:$A$1015,MATCH($D376,データ蓄積!$A$16:$A$1015,0)):'データ蓄積'!$CD$1015,82,),0)</f>
        <v>0</v>
      </c>
      <c r="G376" s="353">
        <f>IF($F376="申請キャンセル",0,IFERROR(VLOOKUP($D376,INDEX(データ蓄積!$A$16:$A$1015,MATCH($D376,データ蓄積!$A$16:$A$1015,0)):'データ蓄積'!$BI$1015,8,),0))</f>
        <v>0</v>
      </c>
      <c r="H376" s="346">
        <f>IF($F376="申請キャンセル",0,IFERROR(VLOOKUP($D376,INDEX(データ蓄積!$A$16:$A$1015,MATCH($D376,データ蓄積!$A$16:$A$1015,0)):'データ蓄積'!$BI$1015,10,),0))</f>
        <v>0</v>
      </c>
      <c r="I376" s="354" t="str">
        <f>IF($F376="申請キャンセル","",LEFT(IFERROR(VLOOKUP($D376,INDEX(データ蓄積!$A$16:$A$1015,MATCH($D376,データ蓄積!$A$16:$A$1015,0)):'データ蓄積'!$CH$1015,84,),""),2))</f>
        <v/>
      </c>
      <c r="J376" s="346" t="str">
        <f>IF($F376="申請キャンセル","",LEFT(IFERROR(VLOOKUP($D376,INDEX(データ蓄積!$A$16:$A$1015,MATCH($D376,データ蓄積!$A$16:$A$1015,0)):'データ蓄積'!$CL$1015,86,),""),2))</f>
        <v/>
      </c>
      <c r="K376" s="355">
        <f>IF($F376="申請キャンセル",0,IFERROR(VLOOKUP($D376,INDEX(データ蓄積!$A$16:$A$1015,MATCH($D376,データ蓄積!$A$16:$A$1015,0)):'データ蓄積'!$CO$1015,90,),0))</f>
        <v>0</v>
      </c>
      <c r="L376" s="350">
        <f>IF(G376=0,0,IF($F376="申請キャンセル",0,IF(K376="","","〇")))</f>
        <v>0</v>
      </c>
      <c r="M376" s="356">
        <f>IF($F376="申請キャンセル",0,IFERROR(VLOOKUP($D376,INDEX(データ蓄積!$A$16:$A$1015,MATCH($D376,データ蓄積!$A$16:$A$1015,0)):'データ蓄積'!$BI$1015,14,),))</f>
        <v>0</v>
      </c>
      <c r="N376" s="357">
        <f>IF($F376="申請キャンセル",0,IFERROR(VLOOKUP($D376,INDEX(データ蓄積!$A$16:$A$1015,MATCH($D376,データ蓄積!$A$16:$A$1015,0)):'データ蓄積'!$BI$1015,16,),0))</f>
        <v>0</v>
      </c>
      <c r="O376" s="356">
        <f>IF($F376="申請キャンセル",0,IFERROR(VLOOKUP($D376,INDEX(データ蓄積!$A$16:$A$1015,MATCH($D376,データ蓄積!$A$16:$A$1015,0)):'データ蓄積'!$BI$1015,20,),0))</f>
        <v>0</v>
      </c>
      <c r="P376" s="358">
        <f>IF($F376="申請キャンセル",0,IFERROR(VLOOKUP($D376,INDEX(データ蓄積!$A$16:$A$1015,MATCH($D376,データ蓄積!$A$16:$A$1015,0)):'データ蓄積'!$BI$1015,21,),0))</f>
        <v>0</v>
      </c>
      <c r="Q376" s="359">
        <f>IF($F376="申請キャンセル",0,IFERROR(VLOOKUP($D376,INDEX(データ蓄積!$A$16:$A$1015,MATCH($D376,データ蓄積!$A$16:$A$1015,0)):'データ蓄積'!$BI$1015,23,),0))</f>
        <v>0</v>
      </c>
      <c r="R376" s="360">
        <f>IF($F376="申請キャンセル",0,IFERROR(VLOOKUP($D376,INDEX(データ蓄積!$A$16:$A$1015,MATCH($D376,データ蓄積!$A$16:$A$1015,0)):'データ蓄積'!$CO$1015,92,),0))</f>
        <v>0</v>
      </c>
      <c r="S376" s="361">
        <f>IF($F376="申請キャンセル",0,IFERROR(VLOOKUP($D376,INDEX(データ蓄積!$A$16:$A$1015,MATCH($D376,データ蓄積!$A$16:$A$1015,0)):'データ蓄積'!$BI$1015,22,),0))</f>
        <v>0</v>
      </c>
      <c r="T376" s="362" t="str">
        <f>IF($F376="申請キャンセル",0,IF((AJ376+AP376)&gt;0,ROUNDDOWN((AJ376+AP376)/(AL376+AR376),4)*1000," "))</f>
        <v xml:space="preserve"> </v>
      </c>
      <c r="U376" s="363" t="str">
        <f>IF($F376="申請キャンセル",0,IFERROR(IF(AJ376+AP376=0,"",VLOOKUP(Q376,Sheet1!$B$4:$C$64,2,0)),0))</f>
        <v/>
      </c>
      <c r="V376" s="364">
        <f>IF($F376="申請キャンセル",0,IFERROR(VLOOKUP($D376,INDEX(データ蓄積!$A$16:$A$1015,MATCH($D376,データ蓄積!$A$16:$A$1015,0)):'データ蓄積'!$BI$1015,12,),0))</f>
        <v>0</v>
      </c>
      <c r="W376" s="365">
        <f>IF($F376="申請キャンセル",0,IFERROR(VLOOKUP($D376,INDEX(データ蓄積!$A$16:$A$1015,MATCH($D376,データ蓄積!$A$16:$A$1015,0)):'データ蓄積'!$BI$1015,25,),0))</f>
        <v>0</v>
      </c>
      <c r="X376" s="356">
        <f>IF($F376="申請キャンセル",0,IFERROR(VLOOKUP($D376,INDEX(データ蓄積!$A$16:$A$1015,MATCH($D376,データ蓄積!$A$16:$A$1015,0)):'データ蓄積'!$DB$1015,27,),0))</f>
        <v>0</v>
      </c>
      <c r="Y376" s="366">
        <f t="shared" si="1022"/>
        <v>0</v>
      </c>
      <c r="Z376" s="358">
        <f>IF($F376="申請キャンセル",0,IFERROR(VLOOKUP($D376,INDEX(データ蓄積!$A$16:$A$1015,MATCH($D376,データ蓄積!$A$16:$A$1015,0)):'データ蓄積'!$DB$1015,26,),0))</f>
        <v>0</v>
      </c>
      <c r="AA376" s="367">
        <f>IF($F376="申請キャンセル",0,IFERROR(VLOOKUP($D376,INDEX(データ蓄積!$A$16:$A$1015,MATCH($D376,データ蓄積!$A$16:$A$1015,0)):'データ蓄積'!$DB$1015,28,),0))</f>
        <v>0</v>
      </c>
      <c r="AB376" s="358">
        <f>IF($W376="初 年 度",TRUNC((+AA376-BP376)/2,0),0)</f>
        <v>0</v>
      </c>
      <c r="AC376" s="357"/>
      <c r="AD376" s="356">
        <f>IF($F376="申請キャンセル",0,IFERROR(VLOOKUP($D376,INDEX(データ蓄積!$A$16:$A$1015,MATCH($D376,データ蓄積!$A$16:$A$1015,0)):'データ蓄積'!$DB$1015,30,),0))</f>
        <v>0</v>
      </c>
      <c r="AE376" s="359">
        <f t="shared" si="1023"/>
        <v>0</v>
      </c>
      <c r="AF376" s="359">
        <f>IF($F376="申請キャンセル",0,IFERROR(VLOOKUP($D376,INDEX(データ蓄積!$A$16:$A$1015,MATCH($D376,データ蓄積!$A$16:$A$1015,0)):'データ蓄積'!$DB$1015,29,),0))</f>
        <v>0</v>
      </c>
      <c r="AG376" s="359">
        <f>IF($F376="申請キャンセル",0,IFERROR(VLOOKUP($D376,INDEX(データ蓄積!$A$16:$A$1015,MATCH($D376,データ蓄積!$A$16:$A$1015,0)):'データ蓄積'!$DB$1015,31,),0))</f>
        <v>0</v>
      </c>
      <c r="AH376" s="359">
        <f t="shared" si="1696"/>
        <v>0</v>
      </c>
      <c r="AI376" s="357"/>
      <c r="AJ376" s="358">
        <f>+X376+AD376</f>
        <v>0</v>
      </c>
      <c r="AK376" s="366">
        <f t="shared" si="1813"/>
        <v>0</v>
      </c>
      <c r="AL376" s="358">
        <f t="shared" si="1813"/>
        <v>0</v>
      </c>
      <c r="AM376" s="367">
        <f t="shared" si="1813"/>
        <v>0</v>
      </c>
      <c r="AN376" s="358">
        <f t="shared" si="1813"/>
        <v>0</v>
      </c>
      <c r="AO376" s="357"/>
      <c r="AP376" s="356">
        <f>IF($F376="申請キャンセル",0,IFERROR(VLOOKUP($D376,INDEX(データ蓄積!$A$16:$A$1015,MATCH($D376,データ蓄積!$A$16:$A$1015,0)):'データ蓄積'!$DB$1015,33,),0))</f>
        <v>0</v>
      </c>
      <c r="AQ376" s="366">
        <f t="shared" si="1024"/>
        <v>0</v>
      </c>
      <c r="AR376" s="358">
        <f>IF($F376="申請キャンセル",0,IFERROR(VLOOKUP($D376,INDEX(データ蓄積!$A$16:$A$1015,MATCH($D376,データ蓄積!$A$16:$A$1015,0)):'データ蓄積'!$DB$1015,32,),0))</f>
        <v>0</v>
      </c>
      <c r="AS376" s="367">
        <f>IF($F376="申請キャンセル",0,IFERROR(VLOOKUP($D376,INDEX(データ蓄積!$A$16:$A$1015,MATCH($D376,データ蓄積!$A$16:$A$1015,0)):'データ蓄積'!$DB$1015,34,),0))</f>
        <v>0</v>
      </c>
      <c r="AT376" s="358">
        <f t="shared" si="1697"/>
        <v>0</v>
      </c>
      <c r="AU376" s="357"/>
      <c r="AV376" s="356">
        <f>IF($F376="申請キャンセル",0,IFERROR(VLOOKUP($D376,INDEX(データ蓄積!$A$16:$A$1015,MATCH($D376,データ蓄積!$A$16:$A$1015,0)):'データ蓄積'!$DB$1015,36,),0))</f>
        <v>0</v>
      </c>
      <c r="AW376" s="366">
        <f t="shared" si="1025"/>
        <v>0</v>
      </c>
      <c r="AX376" s="358">
        <f>IF($F376="申請キャンセル",0,IFERROR(VLOOKUP($D376,INDEX(データ蓄積!$A$16:$A$1015,MATCH($D376,データ蓄積!$A$16:$A$1015,0)):'データ蓄積'!$DB$1015,35,),0))</f>
        <v>0</v>
      </c>
      <c r="AY376" s="367">
        <f>IF($F376="申請キャンセル",0,IFERROR(VLOOKUP($D376,INDEX(データ蓄積!$A$16:$A$1015,MATCH($D376,データ蓄積!$A$16:$A$1015,0)):'データ蓄積'!$DB$1015,37,),0))</f>
        <v>0</v>
      </c>
      <c r="AZ376" s="358">
        <f t="shared" si="1698"/>
        <v>0</v>
      </c>
      <c r="BA376" s="357"/>
      <c r="BB376" s="368">
        <f>+AK376+AQ376+AW376</f>
        <v>0</v>
      </c>
      <c r="BC376" s="358">
        <f t="shared" si="1834"/>
        <v>0</v>
      </c>
      <c r="BD376" s="367">
        <f t="shared" si="1834"/>
        <v>0</v>
      </c>
      <c r="BE376" s="361">
        <f t="shared" si="1834"/>
        <v>0</v>
      </c>
      <c r="BF376" s="369"/>
      <c r="BG376" s="356">
        <f>IF($F376="申請キャンセル",0,IF(H376="（○）",220,0))</f>
        <v>0</v>
      </c>
      <c r="BH376" s="359">
        <f>IF($F376="申請キャンセル",0,IF(H376="（○）",SUM(AK376+AQ376+AW376),0))</f>
        <v>0</v>
      </c>
      <c r="BI376" s="359">
        <f>IF($F376="申請キャンセル",0,IF(H376="（○）",SUM(AL376+AR376),0))</f>
        <v>0</v>
      </c>
      <c r="BJ376" s="359">
        <f t="shared" si="1026"/>
        <v>0</v>
      </c>
      <c r="BK376" s="361">
        <f>IF($W376="初 年 度",TRUNC((+BJ376-CB376),0),0)</f>
        <v>0</v>
      </c>
      <c r="BL376" s="46"/>
      <c r="BM376" s="356">
        <f t="shared" si="1780"/>
        <v>0</v>
      </c>
      <c r="BN376" s="357">
        <f t="shared" si="1780"/>
        <v>0</v>
      </c>
      <c r="BP376" s="125">
        <f t="shared" si="1027"/>
        <v>0</v>
      </c>
      <c r="BQ376" s="126">
        <f>ROUNDUP(BP376/2,0)</f>
        <v>0</v>
      </c>
      <c r="BR376" s="44"/>
      <c r="BS376" s="125">
        <f t="shared" si="1028"/>
        <v>0</v>
      </c>
      <c r="BT376" s="126">
        <f>ROUNDUP(BS376/2,0)</f>
        <v>0</v>
      </c>
      <c r="BU376" s="44"/>
      <c r="BV376" s="125">
        <f t="shared" si="1029"/>
        <v>0</v>
      </c>
      <c r="BW376" s="126">
        <f t="shared" si="1699"/>
        <v>0</v>
      </c>
      <c r="BX376" s="44"/>
      <c r="BY376" s="125">
        <f t="shared" si="1030"/>
        <v>0</v>
      </c>
      <c r="BZ376" s="126">
        <f>ROUNDUP(BY376/2,0)</f>
        <v>0</v>
      </c>
      <c r="CA376" s="44"/>
      <c r="CB376" s="125">
        <f t="shared" si="1031"/>
        <v>0</v>
      </c>
      <c r="CC376" s="126">
        <f>+CB376</f>
        <v>0</v>
      </c>
      <c r="CD376" s="44"/>
      <c r="CE376" s="370">
        <f>IF($F376="申請キャンセル",0,IF(CE377="","",CE377))</f>
        <v>0</v>
      </c>
      <c r="CF376" s="371">
        <f>IF($F376="申請キャンセル",0,IFERROR(VLOOKUP($D376,INDEX(データ蓄積!$A$16:$A$1015,MATCH($D376,データ蓄積!$A$16:$A$1015,0)):'データ蓄積'!$DB$1015,6,),0))</f>
        <v>0</v>
      </c>
      <c r="CG376" s="214" t="str">
        <f t="shared" si="1454"/>
        <v xml:space="preserve"> </v>
      </c>
      <c r="CH376" s="214" t="str">
        <f t="shared" si="1451"/>
        <v/>
      </c>
      <c r="CI376" s="214" t="str">
        <f>IF(CG376&gt;=CH376,"OK","下限本数を下回っています")</f>
        <v>OK</v>
      </c>
      <c r="CJ376" s="371">
        <f>IF($F376="申請キャンセル",0,IFERROR(VLOOKUP($D376,INDEX(データ蓄積!$A$16:$A$1015,MATCH($D376,データ蓄積!$A$16:$A$1015,0)):'データ蓄積'!$DB$1015,9,),0))</f>
        <v>0</v>
      </c>
      <c r="CK376" s="372">
        <f>IF($F376="申請キャンセル",0,IFERROR(VLOOKUP($D376,INDEX(データ蓄積!$A$16:$A$1015,MATCH($D376,データ蓄積!$A$16:$A$1015,0)):'データ蓄積'!$DB$1015,11,),0))</f>
        <v>0</v>
      </c>
      <c r="CL376" s="372">
        <f>IF($F376="申請キャンセル",0,IFERROR(VLOOKUP($D376,INDEX(データ蓄積!$A$16:$A$1015,MATCH($D376,データ蓄積!$A$16:$A$1015,0)):'データ蓄積'!$DB$1015,13,),0))</f>
        <v>0</v>
      </c>
      <c r="CM376" s="372">
        <f>IF($F376="申請キャンセル",0,IFERROR(VLOOKUP($D376,INDEX(データ蓄積!$A$16:$A$1015,MATCH($D376,データ蓄積!$A$16:$A$1015,0)):'データ蓄積'!$DB$1015,15,),0))</f>
        <v>0</v>
      </c>
      <c r="CN376" s="372">
        <f>IF($F376="申請キャンセル",0,IFERROR(VLOOKUP($D376,INDEX(データ蓄積!$A$16:$A$1015,MATCH($D376,データ蓄積!$A$16:$A$1015,0)):'データ蓄積'!$DB$1015,17,),0))</f>
        <v>0</v>
      </c>
      <c r="CO376" s="372">
        <f>IF($F376="申請キャンセル",0,IFERROR(VLOOKUP($D376,INDEX(データ蓄積!$A$16:$A$1015,MATCH($D376,データ蓄積!$A$16:$A$1015,0)):'データ蓄積'!$DB$1015,18,),0))</f>
        <v>0</v>
      </c>
      <c r="CP376" s="371">
        <f>IF($F376="申請キャンセル",0,IFERROR(VLOOKUP($D376,INDEX(データ蓄積!$A$16:$A$1015,MATCH($D376,データ蓄積!$A$16:$A$1015,0)):'データ蓄積'!$DB$1015,19,),0))</f>
        <v>0</v>
      </c>
      <c r="CQ376" s="372">
        <f>IF($F376="申請キャンセル",0,IFERROR(VLOOKUP($D376,INDEX(データ蓄積!$A$16:$A$1015,MATCH($D376,データ蓄積!$A$16:$A$1015,0)):'データ蓄積'!$DB$1015,24,),0))</f>
        <v>0</v>
      </c>
      <c r="CR376" s="99" t="str">
        <f>IF($F376="申請キャンセル",0,CONCATENATE(CS376,$CS$14,CT376,$CT$14,CU376,$CU$14))</f>
        <v>0年0月0日</v>
      </c>
      <c r="CS376" s="99">
        <f>IF($F376="申請キャンセル",0,IFERROR(VLOOKUP($D376,INDEX(データ蓄積!$A$16:$A$1015,MATCH($D376,データ蓄積!$A$16:$A$1015,0)):'データ蓄積'!$DB$1015,70,),0))</f>
        <v>0</v>
      </c>
      <c r="CT376" s="99">
        <f>IF($F376="申請キャンセル",0,IFERROR(VLOOKUP($D376,INDEX(データ蓄積!$A$16:$A$1015,MATCH($D376,データ蓄積!$A$16:$A$1015,0)):'データ蓄積'!$DB$1015,71,),0))</f>
        <v>0</v>
      </c>
      <c r="CU376" s="99">
        <f>IF($F376="申請キャンセル",0,IFERROR(VLOOKUP($D376,INDEX(データ蓄積!$A$16:$A$1015,MATCH($D376,データ蓄積!$A$16:$A$1015,0)):'データ蓄積'!$DB$1015,72,),0))</f>
        <v>0</v>
      </c>
      <c r="CV376" s="99" t="str">
        <f>IF($F376="申請キャンセル",0,CONCATENATE(CW376,$CW$14,CX376,$CX$14,CY376,$CY$14))</f>
        <v>0年0月0日</v>
      </c>
      <c r="CW376" s="99">
        <f>IF($F376="申請キャンセル",0,IFERROR(VLOOKUP($D376,INDEX(データ蓄積!$A$16:$A$1015,MATCH($D376,データ蓄積!$A$16:$A$1015,0)):'データ蓄積'!$DB$1015,73,),0))</f>
        <v>0</v>
      </c>
      <c r="CX376" s="99">
        <f>IF($F376="申請キャンセル",0,IFERROR(VLOOKUP($D376,INDEX(データ蓄積!$A$16:$A$1015,MATCH($D376,データ蓄積!$A$16:$A$1015,0)):'データ蓄積'!$DB$1015,74,),0))</f>
        <v>0</v>
      </c>
      <c r="CY376" s="99">
        <f>IF($F376="申請キャンセル",0,IFERROR(VLOOKUP($D376,INDEX(データ蓄積!$A$16:$A$1015,MATCH($D376,データ蓄積!$A$16:$A$1015,0)):'データ蓄積'!$DB$1015,75,),0))</f>
        <v>0</v>
      </c>
      <c r="CZ376" s="211">
        <f>IF($F376="申請キャンセル",0,IFERROR(VLOOKUP($D376,INDEX(データ蓄積!$A$16:$A$1015,MATCH($D376,データ蓄積!$A$16:$A$1015,0)):'データ蓄積'!$CF$1015,84,),0))</f>
        <v>0</v>
      </c>
      <c r="DA376" s="211">
        <f>IF($F376="申請キャンセル",0,IFERROR(VLOOKUP($D376,INDEX(データ蓄積!$A$16:$A$1015,MATCH($D376,データ蓄積!$A$16:$A$1015,0)):'データ蓄積'!$CG$1015,85,),0))</f>
        <v>0</v>
      </c>
      <c r="DB376" s="211">
        <f>IF($F376="申請キャンセル",0,IFERROR(VLOOKUP($D376,INDEX(データ蓄積!$A$16:$A$1015,MATCH($D376,データ蓄積!$A$16:$A$1015,0)):'データ蓄積'!$CH$1015,86,),0))</f>
        <v>0</v>
      </c>
      <c r="DC376" s="211"/>
      <c r="DD376" s="204">
        <f>IF($F376="申請キャンセル",0,IFERROR(VLOOKUP($D376,INDEX(データ蓄積!$A$16:$A$1015,MATCH($D376,データ蓄積!$A$16:$A$1015,0)):'データ蓄積'!$CN$1015,91,),0))</f>
        <v>0</v>
      </c>
      <c r="DE376" s="204">
        <f>IF($F376="申請キャンセル",0,IFERROR(VLOOKUP($D376,INDEX(データ蓄積!$A$16:$A$1015,MATCH($D376,データ蓄積!$A$16:$A$1015,0)):'データ蓄積'!$CN$1015,92,),0))</f>
        <v>0</v>
      </c>
    </row>
    <row r="377" spans="1:109" ht="18.75" customHeight="1" x14ac:dyDescent="0.15">
      <c r="A377" s="373">
        <f>IFERROR(VLOOKUP($D377,INDEX(データ蓄積!$A$16:$A$1015,MATCH($D377,データ蓄積!$A$16:$A$1015,0)+1):'データ蓄積'!$BI$1015,3,),0)</f>
        <v>0</v>
      </c>
      <c r="B377" s="374">
        <f>IFERROR(VLOOKUP($D377,INDEX(データ蓄積!$A$16:$A$1015,MATCH($D377,データ蓄積!$A$16:$A$1015,0)+1):'データ蓄積'!$BI$1015,4,),0)</f>
        <v>0</v>
      </c>
      <c r="C377" s="375">
        <f>IFERROR(VLOOKUP($D377,INDEX(データ蓄積!$A$16:$A$1015,MATCH($D377,データ蓄積!$A$16:$A$1015,0)+1):'データ蓄積'!$BI$1015,5,),0)</f>
        <v>0</v>
      </c>
      <c r="D377" s="373">
        <f t="shared" si="1665"/>
        <v>181</v>
      </c>
      <c r="E377" s="347">
        <f>IFERROR(VLOOKUP($D377,INDEX(データ蓄積!$A$16:$A$1015,MATCH($D377,データ蓄積!$A$16:$A$1015,0)+1):'データ蓄積'!$BI$1015,2,),0)</f>
        <v>0</v>
      </c>
      <c r="F377" s="376">
        <f>IFERROR(VLOOKUP($D377,INDEX(データ蓄積!$A$16:$A$1015,MATCH($D377,データ蓄積!$A$16:$A$1015,0)+1):'データ蓄積'!$CD$1015,82,),0)</f>
        <v>0</v>
      </c>
      <c r="G377" s="377">
        <f>IF($F376="申請キャンセル",0,IFERROR(VLOOKUP($D377,INDEX(データ蓄積!$A$16:$A$1015,MATCH($D377,データ蓄積!$A$16:$A$1015,0)+1):'データ蓄積'!$BI$1015,8,),0))</f>
        <v>0</v>
      </c>
      <c r="H377" s="347">
        <f>IF($F376="申請キャンセル",0,IFERROR(VLOOKUP($D377,INDEX(データ蓄積!$A$16:$A$1015,MATCH($D377,データ蓄積!$A$16:$A$1015,0)+1):'データ蓄積'!$BI$1015,10,),0))</f>
        <v>0</v>
      </c>
      <c r="I377" s="378" t="str">
        <f>IF($F376="申請キャンセル","",LEFT(IFERROR(VLOOKUP($D377,INDEX(データ蓄積!$A$16:$A$1015,MATCH($D377,データ蓄積!$A$16:$A$1015,0)+1):'データ蓄積'!$CH$1015,84,),""),2))</f>
        <v/>
      </c>
      <c r="J377" s="347" t="str">
        <f>IF($F376="申請キャンセル","",LEFT(IFERROR(VLOOKUP($D377,INDEX(データ蓄積!$A$16:$A$1015,MATCH($D376,データ蓄積!$A$16:$A$1015,0)+1):'データ蓄積'!$CL$1015,86,),""),2))</f>
        <v/>
      </c>
      <c r="K377" s="379">
        <f>IF($F376="申請キャンセル",0,IFERROR(VLOOKUP($D377,INDEX(データ蓄積!$A$16:$A$1015,MATCH($D377,データ蓄積!$A$16:$A$1015,0)+1):'データ蓄積'!$CO$1015,90,),0))</f>
        <v>0</v>
      </c>
      <c r="L377" s="374">
        <f t="shared" ref="L377" si="1891">IF(G377=0,0,IF($F377="申請キャンセル",0,IF(K377="","","〇")))</f>
        <v>0</v>
      </c>
      <c r="M377" s="380">
        <f>IF($F376="申請キャンセル",0,IFERROR(VLOOKUP($D377,INDEX(データ蓄積!$A$16:$A$1015,MATCH($D377,データ蓄積!$A$16:$A$1015,0)+1):'データ蓄積'!$BI$1015,14,),0))</f>
        <v>0</v>
      </c>
      <c r="N377" s="381">
        <f>IF($F376="申請キャンセル",0,IFERROR(VLOOKUP($D377,INDEX(データ蓄積!$A$16:$A$1015,MATCH($D377,データ蓄積!$A$16:$A$1015,0)+1):'データ蓄積'!$BI$1015,16,),0))</f>
        <v>0</v>
      </c>
      <c r="O377" s="382">
        <f>IF($F376="申請キャンセル",0,IFERROR(VLOOKUP($D377,INDEX(データ蓄積!$A$16:$A$1015,MATCH($D377,データ蓄積!$A$16:$A$1015,0)+1):'データ蓄積'!$BI$1015,20,),0))</f>
        <v>0</v>
      </c>
      <c r="P377" s="383">
        <f>IF($F376="申請キャンセル",0,IFERROR(VLOOKUP($D377,INDEX(データ蓄積!$A$16:$A$1015,MATCH($D377,データ蓄積!$A$16:$A$1015,0)+1):'データ蓄積'!$BI$1015,21,),0))</f>
        <v>0</v>
      </c>
      <c r="Q377" s="383">
        <f>IF($F376="申請キャンセル",0,IFERROR(VLOOKUP($D377,INDEX(データ蓄積!$A$16:$A$1015,MATCH($D377,データ蓄積!$A$16:$A$1015,0)+1):'データ蓄積'!$BI$1015,23,),0))</f>
        <v>0</v>
      </c>
      <c r="R377" s="384">
        <f>IF($F376="申請キャンセル",0,IFERROR(VLOOKUP($D377,INDEX(データ蓄積!$A$16:$A$1015,MATCH($D377,データ蓄積!$A$16:$A$1015,0)+1):'データ蓄積'!$CO$1015,92,),0))</f>
        <v>0</v>
      </c>
      <c r="S377" s="385">
        <f>IF($F376="申請キャンセル",0,IFERROR(VLOOKUP($D377,INDEX(データ蓄積!$A$16:$A$1015,MATCH($D377,データ蓄積!$A$16:$A$1015,0)+1):'データ蓄積'!$BI$1015,22,),0))</f>
        <v>0</v>
      </c>
      <c r="T377" s="386" t="str">
        <f>IF($F376="申請キャンセル",0,IF((AJ377+AP377)&gt;0,ROUNDDOWN((AJ377+AP377)/(AL377+AR377),4)*1000," "))</f>
        <v xml:space="preserve"> </v>
      </c>
      <c r="U377" s="387" t="str">
        <f>IF($F377="申請キャンセル",0,IFERROR(IF(AJ377+AP377=0,"",VLOOKUP(Q377,Sheet1!$B$4:$C$64,2,0)),0))</f>
        <v/>
      </c>
      <c r="V377" s="388">
        <f>IF($F376="申請キャンセル",0,IFERROR(VLOOKUP($D377,INDEX(データ蓄積!$A$16:$A$1015,MATCH($D377,データ蓄積!$A$16:$A$1015,0)+1):'データ蓄積'!$BI$1015,12,),0))</f>
        <v>0</v>
      </c>
      <c r="W377" s="389">
        <f>IF($F376="申請キャンセル",0,IFERROR(VLOOKUP($D377,INDEX(データ蓄積!$A$16:$A$1015,MATCH($D377,データ蓄積!$A$16:$A$1015,0)+1):'データ蓄積'!$BI$1015,25,),0))</f>
        <v>0</v>
      </c>
      <c r="X377" s="383">
        <f>IF($F376="申請キャンセル",0,IFERROR(VLOOKUP($D377,INDEX(データ蓄積!$A$16:$A$1015,MATCH($D377,データ蓄積!$A$16:$A$1015,0)+1):'データ蓄積'!$DB$1015,27,),0))</f>
        <v>0</v>
      </c>
      <c r="Y377" s="390">
        <f t="shared" si="1022"/>
        <v>0</v>
      </c>
      <c r="Z377" s="383">
        <f>IF($F376="申請キャンセル",0,IFERROR(VLOOKUP($D377,INDEX(データ蓄積!$A$16:$A$1015,MATCH($D377,データ蓄積!$A$16:$A$1015,0)+1):'データ蓄積'!$DB$1015,26,),0))</f>
        <v>0</v>
      </c>
      <c r="AA377" s="383">
        <f>IF($F376="申請キャンセル",0,IFERROR(VLOOKUP($D377,INDEX(データ蓄積!$A$16:$A$1015,MATCH($D377,データ蓄積!$A$16:$A$1015,0)+1):'データ蓄積'!$DB$1015,28,),0))</f>
        <v>0</v>
      </c>
      <c r="AB377" s="385">
        <f t="shared" ref="AB377" si="1892">IF($W377="初 年 度",TRUNC((+AA377-BP377)/2,0),0)</f>
        <v>0</v>
      </c>
      <c r="AC377" s="381"/>
      <c r="AD377" s="380">
        <f>IF($F376="申請キャンセル",0,IFERROR(VLOOKUP($D377,INDEX(データ蓄積!$A$16:$A$1015,MATCH($D377,データ蓄積!$A$16:$A$1015,0)+1):'データ蓄積'!$DB$1015,30,),0))</f>
        <v>0</v>
      </c>
      <c r="AE377" s="383">
        <f t="shared" si="1023"/>
        <v>0</v>
      </c>
      <c r="AF377" s="383">
        <f>IF($F376="申請キャンセル",0,IFERROR(VLOOKUP($D377,INDEX(データ蓄積!$A$16:$A$1015,MATCH($D377,データ蓄積!$A$16:$A$1015,0)+1):'データ蓄積'!$DB$1015,29,),0))</f>
        <v>0</v>
      </c>
      <c r="AG377" s="383">
        <f>IF($F376="申請キャンセル",0,IFERROR(VLOOKUP($D377,INDEX(データ蓄積!$A$16:$A$1015,MATCH($D377,データ蓄積!$A$16:$A$1015,0)+1):'データ蓄積'!$DB$1015,31,),0))</f>
        <v>0</v>
      </c>
      <c r="AH377" s="383">
        <f t="shared" si="1696"/>
        <v>0</v>
      </c>
      <c r="AI377" s="381"/>
      <c r="AJ377" s="385">
        <f t="shared" ref="AJ377:AN392" si="1893">+X377+AD377</f>
        <v>0</v>
      </c>
      <c r="AK377" s="390">
        <f t="shared" si="1893"/>
        <v>0</v>
      </c>
      <c r="AL377" s="383">
        <f t="shared" si="1893"/>
        <v>0</v>
      </c>
      <c r="AM377" s="383">
        <f t="shared" si="1893"/>
        <v>0</v>
      </c>
      <c r="AN377" s="385">
        <f t="shared" si="1893"/>
        <v>0</v>
      </c>
      <c r="AO377" s="381"/>
      <c r="AP377" s="383">
        <f>IF($F376="申請キャンセル",0,IFERROR(VLOOKUP($D377,INDEX(データ蓄積!$A$16:$A$1015,MATCH($D377,データ蓄積!$A$16:$A$1015,0)+1):'データ蓄積'!$DB$1015,33,),0))</f>
        <v>0</v>
      </c>
      <c r="AQ377" s="390">
        <f t="shared" si="1024"/>
        <v>0</v>
      </c>
      <c r="AR377" s="383">
        <f>IF($F376="申請キャンセル",0,IFERROR(VLOOKUP($D377,INDEX(データ蓄積!$A$16:$A$1015,MATCH($D377,データ蓄積!$A$16:$A$1015,0)+1):'データ蓄積'!$DB$1015,32,),0))</f>
        <v>0</v>
      </c>
      <c r="AS377" s="383">
        <f>IF($F376="申請キャンセル",0,IFERROR(VLOOKUP($D377,INDEX(データ蓄積!$A$16:$A$1015,MATCH($D377,データ蓄積!$A$16:$A$1015,0)+1):'データ蓄積'!$DB$1015,34,),0))</f>
        <v>0</v>
      </c>
      <c r="AT377" s="385">
        <f t="shared" si="1697"/>
        <v>0</v>
      </c>
      <c r="AU377" s="381"/>
      <c r="AV377" s="383">
        <f>IF($F376="申請キャンセル",0,IFERROR(VLOOKUP($D377,INDEX(データ蓄積!$A$16:$A$1015,MATCH($D377,データ蓄積!$A$16:$A$1015,0)+1):'データ蓄積'!$DB$1015,36,),0))</f>
        <v>0</v>
      </c>
      <c r="AW377" s="390">
        <f t="shared" si="1025"/>
        <v>0</v>
      </c>
      <c r="AX377" s="383">
        <f>IF($F376="申請キャンセル",0,IFERROR(VLOOKUP($D377,INDEX(データ蓄積!$A$16:$A$1015,MATCH($D377,データ蓄積!$A$16:$A$1015,0)+1):'データ蓄積'!$DB$1015,35,),0))</f>
        <v>0</v>
      </c>
      <c r="AY377" s="383">
        <f>IF($F376="申請キャンセル",0,IFERROR(VLOOKUP($D377,INDEX(データ蓄積!$A$16:$A$1015,MATCH($D377,データ蓄積!$A$16:$A$1015,0)+1):'データ蓄積'!$DB$1015,37,),0))</f>
        <v>0</v>
      </c>
      <c r="AZ377" s="385">
        <f t="shared" si="1698"/>
        <v>0</v>
      </c>
      <c r="BA377" s="381"/>
      <c r="BB377" s="391">
        <f t="shared" ref="BB377" si="1894">+AK377+AQ377+AW377</f>
        <v>0</v>
      </c>
      <c r="BC377" s="383">
        <f t="shared" si="1834"/>
        <v>0</v>
      </c>
      <c r="BD377" s="383">
        <f t="shared" si="1834"/>
        <v>0</v>
      </c>
      <c r="BE377" s="392">
        <f t="shared" si="1834"/>
        <v>0</v>
      </c>
      <c r="BF377" s="369"/>
      <c r="BG377" s="380">
        <f>IF($F376="申請キャンセル",0,IF(H377="（○）",220,0))</f>
        <v>0</v>
      </c>
      <c r="BH377" s="385">
        <f>IF($F376="申請キャンセル",0,IF(H377="（○）",SUM(AK377+AQ377+AW377),0))</f>
        <v>0</v>
      </c>
      <c r="BI377" s="383">
        <f>IF($F376="申請キャンセル",0,IF(H377="（○）",SUM(AL377+AR377),0))</f>
        <v>0</v>
      </c>
      <c r="BJ377" s="383">
        <f t="shared" si="1026"/>
        <v>0</v>
      </c>
      <c r="BK377" s="392">
        <f t="shared" ref="BK377" si="1895">IF($W377="初 年 度",TRUNC((+BJ377-CB377),0),0)</f>
        <v>0</v>
      </c>
      <c r="BL377" s="46"/>
      <c r="BM377" s="380">
        <f t="shared" si="1780"/>
        <v>0</v>
      </c>
      <c r="BN377" s="381">
        <f t="shared" si="1780"/>
        <v>0</v>
      </c>
      <c r="BP377" s="127">
        <f t="shared" si="1027"/>
        <v>0</v>
      </c>
      <c r="BQ377" s="128">
        <f t="shared" ref="BQ377" si="1896">ROUNDUP(BP377/2,0)</f>
        <v>0</v>
      </c>
      <c r="BR377" s="45"/>
      <c r="BS377" s="127">
        <f t="shared" si="1028"/>
        <v>0</v>
      </c>
      <c r="BT377" s="128">
        <f t="shared" ref="BT377" si="1897">ROUNDUP(BS377/2,0)</f>
        <v>0</v>
      </c>
      <c r="BU377" s="45"/>
      <c r="BV377" s="127">
        <f t="shared" si="1029"/>
        <v>0</v>
      </c>
      <c r="BW377" s="128">
        <f t="shared" si="1699"/>
        <v>0</v>
      </c>
      <c r="BX377" s="45"/>
      <c r="BY377" s="127">
        <f t="shared" si="1030"/>
        <v>0</v>
      </c>
      <c r="BZ377" s="128">
        <f t="shared" ref="BZ377" si="1898">ROUNDUP(BY377/2,0)</f>
        <v>0</v>
      </c>
      <c r="CA377" s="45"/>
      <c r="CB377" s="127">
        <f t="shared" si="1031"/>
        <v>0</v>
      </c>
      <c r="CC377" s="128">
        <f t="shared" ref="CC377" si="1899">+CB377</f>
        <v>0</v>
      </c>
      <c r="CD377" s="45"/>
      <c r="CE377" s="370">
        <f>IF($F376="申請キャンセル",0,IFERROR(VLOOKUP($D377,INDEX(データ蓄積!$A$16:$A$1015,MATCH($D377,データ蓄積!$A$16:$A$1015,0)+1):'データ蓄積'!$DB$1015,83,),0))</f>
        <v>0</v>
      </c>
      <c r="CF377" s="371">
        <f>IF($F376="申請キャンセル",0,IFERROR(VLOOKUP($D377,INDEX(データ蓄積!$A$16:$A$1015,MATCH($D377,データ蓄積!$A$16:$A$1015,0)+1):'データ蓄積'!$DB$1015,6,),0))</f>
        <v>0</v>
      </c>
      <c r="CG377" s="214" t="str">
        <f t="shared" si="1454"/>
        <v xml:space="preserve"> </v>
      </c>
      <c r="CH377" s="214" t="str">
        <f t="shared" si="1451"/>
        <v/>
      </c>
      <c r="CI377" s="214" t="str">
        <f t="shared" ref="CI377" si="1900">IF(CG377&gt;=CH377,"OK","下限本数を下回っています")</f>
        <v>OK</v>
      </c>
      <c r="CJ377" s="371">
        <f>IF($F376="申請キャンセル",0,IFERROR(VLOOKUP($D377,INDEX(データ蓄積!$A$16:$A$1015,MATCH($D377,データ蓄積!$A$16:$A$1015,0)+1):'データ蓄積'!$DB$1015,9,),0))</f>
        <v>0</v>
      </c>
      <c r="CK377" s="372">
        <f>IF($F376="申請キャンセル",0,IFERROR(VLOOKUP($D377,INDEX(データ蓄積!$A$16:$A$1015,MATCH($D377,データ蓄積!$A$16:$A$1015,0)+1):'データ蓄積'!$DB$1015,11,),0))</f>
        <v>0</v>
      </c>
      <c r="CL377" s="372">
        <f>IF($F376="申請キャンセル",0,IFERROR(VLOOKUP($D377,INDEX(データ蓄積!$A$16:$A$1015,MATCH($D377,データ蓄積!$A$16:$A$1015,0)+1):'データ蓄積'!$DB$1015,13,),0))</f>
        <v>0</v>
      </c>
      <c r="CM377" s="372">
        <f>IF($F376="申請キャンセル",0,IFERROR(VLOOKUP($D377,INDEX(データ蓄積!$A$16:$A$1015,MATCH($D377,データ蓄積!$A$16:$A$1015,0)+1):'データ蓄積'!$DB$1015,15,),0))</f>
        <v>0</v>
      </c>
      <c r="CN377" s="372">
        <f>IF($F376="申請キャンセル",0,IFERROR(VLOOKUP($D377,INDEX(データ蓄積!$A$16:$A$1015,MATCH($D377,データ蓄積!$A$16:$A$1015,0)+1):'データ蓄積'!$DB$1015,17,),0))</f>
        <v>0</v>
      </c>
      <c r="CO377" s="372">
        <f>IF($F376="申請キャンセル",0,IFERROR(VLOOKUP($D377,INDEX(データ蓄積!$A$16:$A$1015,MATCH($D377,データ蓄積!$A$16:$A$1015,0)+1):'データ蓄積'!$DB$1015,18,),0))</f>
        <v>0</v>
      </c>
      <c r="CP377" s="371">
        <f>IF($F376="申請キャンセル",0,IFERROR(VLOOKUP($D377,INDEX(データ蓄積!$A$16:$A$1015,MATCH($D377,データ蓄積!$A$16:$A$1015,0)+1):'データ蓄積'!$DB$1015,19,),0))</f>
        <v>0</v>
      </c>
      <c r="CQ377" s="372">
        <f>IF($F376="申請キャンセル",0,IFERROR(VLOOKUP($D377,INDEX(データ蓄積!$A$16:$A$1015,MATCH($D377,データ蓄積!$A$16:$A$1015,0)+1):'データ蓄積'!$DB$1015,24,),0))</f>
        <v>0</v>
      </c>
      <c r="CR377" s="99" t="str">
        <f>IF($F376="申請キャンセル",0,CONCATENATE(CS377,$CS$14,CT377,$CT$14,CU377,$CU$14))</f>
        <v>0年0月0日</v>
      </c>
      <c r="CS377" s="99">
        <f>IF($F376="申請キャンセル",0,IFERROR(VLOOKUP($D377,INDEX(データ蓄積!$A$16:$A$1015,MATCH($D377,データ蓄積!$A$16:$A$1015,0)+1):'データ蓄積'!$DB$1015,70,),0))</f>
        <v>0</v>
      </c>
      <c r="CT377" s="99">
        <f>IF($F376="申請キャンセル",0,IFERROR(VLOOKUP($D377,INDEX(データ蓄積!$A$16:$A$1015,MATCH($D377,データ蓄積!$A$16:$A$1015,0)+1):'データ蓄積'!$DB$1015,71,),0))</f>
        <v>0</v>
      </c>
      <c r="CU377" s="99">
        <f>IF($F376="申請キャンセル",0,IFERROR(VLOOKUP($D377,INDEX(データ蓄積!$A$16:$A$1015,MATCH($D377,データ蓄積!$A$16:$A$1015,0)+1):'データ蓄積'!$DB$1015,72,),0))</f>
        <v>0</v>
      </c>
      <c r="CV377" s="99" t="str">
        <f>IF($F376="申請キャンセル",0,CONCATENATE(CW377,$CW$14,CX377,$CX$14,CY377,$CY$14))</f>
        <v>0年0月0日</v>
      </c>
      <c r="CW377" s="99">
        <f>IF($F376="申請キャンセル",0,IFERROR(VLOOKUP($D377,INDEX(データ蓄積!$A$16:$A$1015,MATCH($D377,データ蓄積!$A$16:$A$1015,0)+1):'データ蓄積'!$DB$1015,73,),0))</f>
        <v>0</v>
      </c>
      <c r="CX377" s="99">
        <f>IF($F376="申請キャンセル",0,IFERROR(VLOOKUP($D377,INDEX(データ蓄積!$A$16:$A$1015,MATCH($D377,データ蓄積!$A$16:$A$1015,0)+1):'データ蓄積'!$DB$1015,74,),0))</f>
        <v>0</v>
      </c>
      <c r="CY377" s="99">
        <f>IF($F376="申請キャンセル",0,IFERROR(VLOOKUP($D377,INDEX(データ蓄積!$A$16:$A$1015,MATCH($D377,データ蓄積!$A$16:$A$1015,0)+1):'データ蓄積'!$DB$1015,75,),0))</f>
        <v>0</v>
      </c>
      <c r="CZ377" s="211">
        <f>IF($F376="申請キャンセル",0,IFERROR(VLOOKUP($D377,INDEX(データ蓄積!$A$16:$A$1015,MATCH($D377,データ蓄積!$A$16:$A$1015,0)+1):'データ蓄積'!$CF$1015,84,),0))</f>
        <v>0</v>
      </c>
      <c r="DA377" s="211">
        <f>IF($F376="申請キャンセル",0,IFERROR(VLOOKUP($D377,INDEX(データ蓄積!$A$16:$A$1015,MATCH($D377,データ蓄積!$A$16:$A$1015,0)+1):'データ蓄積'!$CG$1015,85,),0))</f>
        <v>0</v>
      </c>
      <c r="DB377" s="211">
        <f>IF($F376="申請キャンセル",0,IFERROR(VLOOKUP($D377,INDEX(データ蓄積!$A$16:$A$1015,MATCH($D377,データ蓄積!$A$16:$A$1015,0)+1):'データ蓄積'!$CH$1015,86,),0))</f>
        <v>0</v>
      </c>
      <c r="DC377" s="211"/>
      <c r="DD377" s="204">
        <f>IF($F376="申請キャンセル",0,IFERROR(VLOOKUP($D377,INDEX(データ蓄積!$A$16:$A$1015,MATCH($D377,データ蓄積!$A$16:$A$1015,0)+1):'データ蓄積'!$CN$1015,91,),0))</f>
        <v>0</v>
      </c>
      <c r="DE377" s="204">
        <f>IF($F376="申請キャンセル",0,IFERROR(VLOOKUP($D377,INDEX(データ蓄積!$A$16:$A$1015,MATCH($D377,データ蓄積!$A$16:$A$1015,0)+1):'データ蓄積'!$CN$1015,92,),0))</f>
        <v>0</v>
      </c>
    </row>
    <row r="378" spans="1:109" ht="18.75" customHeight="1" x14ac:dyDescent="0.15">
      <c r="A378" s="349">
        <f>IFERROR(VLOOKUP($D378,INDEX(データ蓄積!$A$16:$A$1015,MATCH($D378,データ蓄積!$A$16:$A$1015,0)):'データ蓄積'!$BI$1015,3,),0)</f>
        <v>0</v>
      </c>
      <c r="B378" s="350">
        <f>IFERROR(VLOOKUP($D378,INDEX(データ蓄積!$A$16:$A$1015,MATCH($D378,データ蓄積!$A$16:$A$1015,0)):'データ蓄積'!$BI$1015,4,),0)</f>
        <v>0</v>
      </c>
      <c r="C378" s="349">
        <f>IFERROR(VLOOKUP($D378,INDEX(データ蓄積!$A$16:$A$1015,MATCH($D378,データ蓄積!$A$16:$A$1015,0)):'データ蓄積'!$BI$1015,5,),0)</f>
        <v>0</v>
      </c>
      <c r="D378" s="349">
        <f t="shared" si="1665"/>
        <v>182</v>
      </c>
      <c r="E378" s="351">
        <f>IFERROR(VLOOKUP($D378,INDEX(データ蓄積!$A$16:$A$1015,MATCH($D378,データ蓄積!$A$16:$A$1015,0)):'データ蓄積'!$BI$1015,2,),0)</f>
        <v>0</v>
      </c>
      <c r="F378" s="352">
        <f>IFERROR(VLOOKUP($D378,INDEX(データ蓄積!$A$16:$A$1015,MATCH($D378,データ蓄積!$A$16:$A$1015,0)):'データ蓄積'!$CD$1015,82,),0)</f>
        <v>0</v>
      </c>
      <c r="G378" s="353">
        <f>IF($F378="申請キャンセル",0,IFERROR(VLOOKUP($D378,INDEX(データ蓄積!$A$16:$A$1015,MATCH($D378,データ蓄積!$A$16:$A$1015,0)):'データ蓄積'!$BI$1015,8,),0))</f>
        <v>0</v>
      </c>
      <c r="H378" s="346">
        <f>IF($F378="申請キャンセル",0,IFERROR(VLOOKUP($D378,INDEX(データ蓄積!$A$16:$A$1015,MATCH($D378,データ蓄積!$A$16:$A$1015,0)):'データ蓄積'!$BI$1015,10,),0))</f>
        <v>0</v>
      </c>
      <c r="I378" s="354" t="str">
        <f>IF($F378="申請キャンセル","",LEFT(IFERROR(VLOOKUP($D378,INDEX(データ蓄積!$A$16:$A$1015,MATCH($D378,データ蓄積!$A$16:$A$1015,0)):'データ蓄積'!$CH$1015,84,),""),2))</f>
        <v/>
      </c>
      <c r="J378" s="346" t="str">
        <f>IF($F378="申請キャンセル","",LEFT(IFERROR(VLOOKUP($D378,INDEX(データ蓄積!$A$16:$A$1015,MATCH($D378,データ蓄積!$A$16:$A$1015,0)):'データ蓄積'!$CL$1015,86,),""),2))</f>
        <v/>
      </c>
      <c r="K378" s="355">
        <f>IF($F378="申請キャンセル",0,IFERROR(VLOOKUP($D378,INDEX(データ蓄積!$A$16:$A$1015,MATCH($D378,データ蓄積!$A$16:$A$1015,0)):'データ蓄積'!$CO$1015,90,),0))</f>
        <v>0</v>
      </c>
      <c r="L378" s="350">
        <f>IF(G378=0,0,IF($F378="申請キャンセル",0,IF(K378="","","〇")))</f>
        <v>0</v>
      </c>
      <c r="M378" s="356">
        <f>IF($F378="申請キャンセル",0,IFERROR(VLOOKUP($D378,INDEX(データ蓄積!$A$16:$A$1015,MATCH($D378,データ蓄積!$A$16:$A$1015,0)):'データ蓄積'!$BI$1015,14,),))</f>
        <v>0</v>
      </c>
      <c r="N378" s="357">
        <f>IF($F378="申請キャンセル",0,IFERROR(VLOOKUP($D378,INDEX(データ蓄積!$A$16:$A$1015,MATCH($D378,データ蓄積!$A$16:$A$1015,0)):'データ蓄積'!$BI$1015,16,),0))</f>
        <v>0</v>
      </c>
      <c r="O378" s="356">
        <f>IF($F378="申請キャンセル",0,IFERROR(VLOOKUP($D378,INDEX(データ蓄積!$A$16:$A$1015,MATCH($D378,データ蓄積!$A$16:$A$1015,0)):'データ蓄積'!$BI$1015,20,),0))</f>
        <v>0</v>
      </c>
      <c r="P378" s="358">
        <f>IF($F378="申請キャンセル",0,IFERROR(VLOOKUP($D378,INDEX(データ蓄積!$A$16:$A$1015,MATCH($D378,データ蓄積!$A$16:$A$1015,0)):'データ蓄積'!$BI$1015,21,),0))</f>
        <v>0</v>
      </c>
      <c r="Q378" s="359">
        <f>IF($F378="申請キャンセル",0,IFERROR(VLOOKUP($D378,INDEX(データ蓄積!$A$16:$A$1015,MATCH($D378,データ蓄積!$A$16:$A$1015,0)):'データ蓄積'!$BI$1015,23,),0))</f>
        <v>0</v>
      </c>
      <c r="R378" s="360">
        <f>IF($F378="申請キャンセル",0,IFERROR(VLOOKUP($D378,INDEX(データ蓄積!$A$16:$A$1015,MATCH($D378,データ蓄積!$A$16:$A$1015,0)):'データ蓄積'!$CO$1015,92,),0))</f>
        <v>0</v>
      </c>
      <c r="S378" s="361">
        <f>IF($F378="申請キャンセル",0,IFERROR(VLOOKUP($D378,INDEX(データ蓄積!$A$16:$A$1015,MATCH($D378,データ蓄積!$A$16:$A$1015,0)):'データ蓄積'!$BI$1015,22,),0))</f>
        <v>0</v>
      </c>
      <c r="T378" s="362" t="str">
        <f>IF($F378="申請キャンセル",0,IF((AJ378+AP378)&gt;0,ROUNDDOWN((AJ378+AP378)/(AL378+AR378),4)*1000," "))</f>
        <v xml:space="preserve"> </v>
      </c>
      <c r="U378" s="363" t="str">
        <f>IF($F378="申請キャンセル",0,IFERROR(IF(AJ378+AP378=0,"",VLOOKUP(Q378,Sheet1!$B$4:$C$64,2,0)),0))</f>
        <v/>
      </c>
      <c r="V378" s="364">
        <f>IF($F378="申請キャンセル",0,IFERROR(VLOOKUP($D378,INDEX(データ蓄積!$A$16:$A$1015,MATCH($D378,データ蓄積!$A$16:$A$1015,0)):'データ蓄積'!$BI$1015,12,),0))</f>
        <v>0</v>
      </c>
      <c r="W378" s="365">
        <f>IF($F378="申請キャンセル",0,IFERROR(VLOOKUP($D378,INDEX(データ蓄積!$A$16:$A$1015,MATCH($D378,データ蓄積!$A$16:$A$1015,0)):'データ蓄積'!$BI$1015,25,),0))</f>
        <v>0</v>
      </c>
      <c r="X378" s="356">
        <f>IF($F378="申請キャンセル",0,IFERROR(VLOOKUP($D378,INDEX(データ蓄積!$A$16:$A$1015,MATCH($D378,データ蓄積!$A$16:$A$1015,0)):'データ蓄積'!$DB$1015,27,),0))</f>
        <v>0</v>
      </c>
      <c r="Y378" s="366">
        <f t="shared" si="1022"/>
        <v>0</v>
      </c>
      <c r="Z378" s="358">
        <f>IF($F378="申請キャンセル",0,IFERROR(VLOOKUP($D378,INDEX(データ蓄積!$A$16:$A$1015,MATCH($D378,データ蓄積!$A$16:$A$1015,0)):'データ蓄積'!$DB$1015,26,),0))</f>
        <v>0</v>
      </c>
      <c r="AA378" s="367">
        <f>IF($F378="申請キャンセル",0,IFERROR(VLOOKUP($D378,INDEX(データ蓄積!$A$16:$A$1015,MATCH($D378,データ蓄積!$A$16:$A$1015,0)):'データ蓄積'!$DB$1015,28,),0))</f>
        <v>0</v>
      </c>
      <c r="AB378" s="358">
        <f>IF($W378="初 年 度",TRUNC((+AA378-BP378)/2,0),0)</f>
        <v>0</v>
      </c>
      <c r="AC378" s="357"/>
      <c r="AD378" s="356">
        <f>IF($F378="申請キャンセル",0,IFERROR(VLOOKUP($D378,INDEX(データ蓄積!$A$16:$A$1015,MATCH($D378,データ蓄積!$A$16:$A$1015,0)):'データ蓄積'!$DB$1015,30,),0))</f>
        <v>0</v>
      </c>
      <c r="AE378" s="359">
        <f t="shared" si="1023"/>
        <v>0</v>
      </c>
      <c r="AF378" s="359">
        <f>IF($F378="申請キャンセル",0,IFERROR(VLOOKUP($D378,INDEX(データ蓄積!$A$16:$A$1015,MATCH($D378,データ蓄積!$A$16:$A$1015,0)):'データ蓄積'!$DB$1015,29,),0))</f>
        <v>0</v>
      </c>
      <c r="AG378" s="359">
        <f>IF($F378="申請キャンセル",0,IFERROR(VLOOKUP($D378,INDEX(データ蓄積!$A$16:$A$1015,MATCH($D378,データ蓄積!$A$16:$A$1015,0)):'データ蓄積'!$DB$1015,31,),0))</f>
        <v>0</v>
      </c>
      <c r="AH378" s="359">
        <f t="shared" si="1696"/>
        <v>0</v>
      </c>
      <c r="AI378" s="357"/>
      <c r="AJ378" s="358">
        <f>+X378+AD378</f>
        <v>0</v>
      </c>
      <c r="AK378" s="366">
        <f t="shared" si="1893"/>
        <v>0</v>
      </c>
      <c r="AL378" s="358">
        <f t="shared" si="1893"/>
        <v>0</v>
      </c>
      <c r="AM378" s="367">
        <f t="shared" si="1893"/>
        <v>0</v>
      </c>
      <c r="AN378" s="358">
        <f t="shared" si="1893"/>
        <v>0</v>
      </c>
      <c r="AO378" s="357"/>
      <c r="AP378" s="356">
        <f>IF($F378="申請キャンセル",0,IFERROR(VLOOKUP($D378,INDEX(データ蓄積!$A$16:$A$1015,MATCH($D378,データ蓄積!$A$16:$A$1015,0)):'データ蓄積'!$DB$1015,33,),0))</f>
        <v>0</v>
      </c>
      <c r="AQ378" s="366">
        <f t="shared" si="1024"/>
        <v>0</v>
      </c>
      <c r="AR378" s="358">
        <f>IF($F378="申請キャンセル",0,IFERROR(VLOOKUP($D378,INDEX(データ蓄積!$A$16:$A$1015,MATCH($D378,データ蓄積!$A$16:$A$1015,0)):'データ蓄積'!$DB$1015,32,),0))</f>
        <v>0</v>
      </c>
      <c r="AS378" s="367">
        <f>IF($F378="申請キャンセル",0,IFERROR(VLOOKUP($D378,INDEX(データ蓄積!$A$16:$A$1015,MATCH($D378,データ蓄積!$A$16:$A$1015,0)):'データ蓄積'!$DB$1015,34,),0))</f>
        <v>0</v>
      </c>
      <c r="AT378" s="358">
        <f t="shared" si="1697"/>
        <v>0</v>
      </c>
      <c r="AU378" s="357"/>
      <c r="AV378" s="356">
        <f>IF($F378="申請キャンセル",0,IFERROR(VLOOKUP($D378,INDEX(データ蓄積!$A$16:$A$1015,MATCH($D378,データ蓄積!$A$16:$A$1015,0)):'データ蓄積'!$DB$1015,36,),0))</f>
        <v>0</v>
      </c>
      <c r="AW378" s="366">
        <f t="shared" si="1025"/>
        <v>0</v>
      </c>
      <c r="AX378" s="358">
        <f>IF($F378="申請キャンセル",0,IFERROR(VLOOKUP($D378,INDEX(データ蓄積!$A$16:$A$1015,MATCH($D378,データ蓄積!$A$16:$A$1015,0)):'データ蓄積'!$DB$1015,35,),0))</f>
        <v>0</v>
      </c>
      <c r="AY378" s="367">
        <f>IF($F378="申請キャンセル",0,IFERROR(VLOOKUP($D378,INDEX(データ蓄積!$A$16:$A$1015,MATCH($D378,データ蓄積!$A$16:$A$1015,0)):'データ蓄積'!$DB$1015,37,),0))</f>
        <v>0</v>
      </c>
      <c r="AZ378" s="358">
        <f t="shared" si="1698"/>
        <v>0</v>
      </c>
      <c r="BA378" s="357"/>
      <c r="BB378" s="368">
        <f>+AK378+AQ378+AW378</f>
        <v>0</v>
      </c>
      <c r="BC378" s="358">
        <f t="shared" si="1834"/>
        <v>0</v>
      </c>
      <c r="BD378" s="367">
        <f t="shared" si="1834"/>
        <v>0</v>
      </c>
      <c r="BE378" s="361">
        <f t="shared" si="1834"/>
        <v>0</v>
      </c>
      <c r="BF378" s="369"/>
      <c r="BG378" s="356">
        <f>IF($F378="申請キャンセル",0,IF(H378="（○）",220,0))</f>
        <v>0</v>
      </c>
      <c r="BH378" s="359">
        <f>IF($F378="申請キャンセル",0,IF(H378="（○）",SUM(AK378+AQ378+AW378),0))</f>
        <v>0</v>
      </c>
      <c r="BI378" s="359">
        <f>IF($F378="申請キャンセル",0,IF(H378="（○）",SUM(AL378+AR378),0))</f>
        <v>0</v>
      </c>
      <c r="BJ378" s="359">
        <f t="shared" si="1026"/>
        <v>0</v>
      </c>
      <c r="BK378" s="361">
        <f>IF($W378="初 年 度",TRUNC((+BJ378-CB378),0),0)</f>
        <v>0</v>
      </c>
      <c r="BL378" s="46"/>
      <c r="BM378" s="356">
        <f t="shared" si="1780"/>
        <v>0</v>
      </c>
      <c r="BN378" s="357">
        <f t="shared" si="1780"/>
        <v>0</v>
      </c>
      <c r="BP378" s="125">
        <f t="shared" si="1027"/>
        <v>0</v>
      </c>
      <c r="BQ378" s="126">
        <f>ROUNDUP(BP378/2,0)</f>
        <v>0</v>
      </c>
      <c r="BR378" s="44"/>
      <c r="BS378" s="125">
        <f t="shared" si="1028"/>
        <v>0</v>
      </c>
      <c r="BT378" s="126">
        <f>ROUNDUP(BS378/2,0)</f>
        <v>0</v>
      </c>
      <c r="BU378" s="44"/>
      <c r="BV378" s="125">
        <f t="shared" si="1029"/>
        <v>0</v>
      </c>
      <c r="BW378" s="126">
        <f t="shared" si="1699"/>
        <v>0</v>
      </c>
      <c r="BX378" s="44"/>
      <c r="BY378" s="125">
        <f t="shared" si="1030"/>
        <v>0</v>
      </c>
      <c r="BZ378" s="126">
        <f>ROUNDUP(BY378/2,0)</f>
        <v>0</v>
      </c>
      <c r="CA378" s="44"/>
      <c r="CB378" s="125">
        <f t="shared" si="1031"/>
        <v>0</v>
      </c>
      <c r="CC378" s="126">
        <f>+CB378</f>
        <v>0</v>
      </c>
      <c r="CD378" s="44"/>
      <c r="CE378" s="370">
        <f>IF($F378="申請キャンセル",0,IF(CE379="","",CE379))</f>
        <v>0</v>
      </c>
      <c r="CF378" s="371">
        <f>IF($F378="申請キャンセル",0,IFERROR(VLOOKUP($D378,INDEX(データ蓄積!$A$16:$A$1015,MATCH($D378,データ蓄積!$A$16:$A$1015,0)):'データ蓄積'!$DB$1015,6,),0))</f>
        <v>0</v>
      </c>
      <c r="CG378" s="214" t="str">
        <f t="shared" si="1454"/>
        <v xml:space="preserve"> </v>
      </c>
      <c r="CH378" s="214" t="str">
        <f t="shared" si="1451"/>
        <v/>
      </c>
      <c r="CI378" s="214" t="str">
        <f>IF(CG378&gt;=CH378,"OK","下限本数を下回っています")</f>
        <v>OK</v>
      </c>
      <c r="CJ378" s="371">
        <f>IF($F378="申請キャンセル",0,IFERROR(VLOOKUP($D378,INDEX(データ蓄積!$A$16:$A$1015,MATCH($D378,データ蓄積!$A$16:$A$1015,0)):'データ蓄積'!$DB$1015,9,),0))</f>
        <v>0</v>
      </c>
      <c r="CK378" s="372">
        <f>IF($F378="申請キャンセル",0,IFERROR(VLOOKUP($D378,INDEX(データ蓄積!$A$16:$A$1015,MATCH($D378,データ蓄積!$A$16:$A$1015,0)):'データ蓄積'!$DB$1015,11,),0))</f>
        <v>0</v>
      </c>
      <c r="CL378" s="372">
        <f>IF($F378="申請キャンセル",0,IFERROR(VLOOKUP($D378,INDEX(データ蓄積!$A$16:$A$1015,MATCH($D378,データ蓄積!$A$16:$A$1015,0)):'データ蓄積'!$DB$1015,13,),0))</f>
        <v>0</v>
      </c>
      <c r="CM378" s="372">
        <f>IF($F378="申請キャンセル",0,IFERROR(VLOOKUP($D378,INDEX(データ蓄積!$A$16:$A$1015,MATCH($D378,データ蓄積!$A$16:$A$1015,0)):'データ蓄積'!$DB$1015,15,),0))</f>
        <v>0</v>
      </c>
      <c r="CN378" s="372">
        <f>IF($F378="申請キャンセル",0,IFERROR(VLOOKUP($D378,INDEX(データ蓄積!$A$16:$A$1015,MATCH($D378,データ蓄積!$A$16:$A$1015,0)):'データ蓄積'!$DB$1015,17,),0))</f>
        <v>0</v>
      </c>
      <c r="CO378" s="372">
        <f>IF($F378="申請キャンセル",0,IFERROR(VLOOKUP($D378,INDEX(データ蓄積!$A$16:$A$1015,MATCH($D378,データ蓄積!$A$16:$A$1015,0)):'データ蓄積'!$DB$1015,18,),0))</f>
        <v>0</v>
      </c>
      <c r="CP378" s="371">
        <f>IF($F378="申請キャンセル",0,IFERROR(VLOOKUP($D378,INDEX(データ蓄積!$A$16:$A$1015,MATCH($D378,データ蓄積!$A$16:$A$1015,0)):'データ蓄積'!$DB$1015,19,),0))</f>
        <v>0</v>
      </c>
      <c r="CQ378" s="372">
        <f>IF($F378="申請キャンセル",0,IFERROR(VLOOKUP($D378,INDEX(データ蓄積!$A$16:$A$1015,MATCH($D378,データ蓄積!$A$16:$A$1015,0)):'データ蓄積'!$DB$1015,24,),0))</f>
        <v>0</v>
      </c>
      <c r="CR378" s="99" t="str">
        <f>IF($F378="申請キャンセル",0,CONCATENATE(CS378,$CS$14,CT378,$CT$14,CU378,$CU$14))</f>
        <v>0年0月0日</v>
      </c>
      <c r="CS378" s="99">
        <f>IF($F378="申請キャンセル",0,IFERROR(VLOOKUP($D378,INDEX(データ蓄積!$A$16:$A$1015,MATCH($D378,データ蓄積!$A$16:$A$1015,0)):'データ蓄積'!$DB$1015,70,),0))</f>
        <v>0</v>
      </c>
      <c r="CT378" s="99">
        <f>IF($F378="申請キャンセル",0,IFERROR(VLOOKUP($D378,INDEX(データ蓄積!$A$16:$A$1015,MATCH($D378,データ蓄積!$A$16:$A$1015,0)):'データ蓄積'!$DB$1015,71,),0))</f>
        <v>0</v>
      </c>
      <c r="CU378" s="99">
        <f>IF($F378="申請キャンセル",0,IFERROR(VLOOKUP($D378,INDEX(データ蓄積!$A$16:$A$1015,MATCH($D378,データ蓄積!$A$16:$A$1015,0)):'データ蓄積'!$DB$1015,72,),0))</f>
        <v>0</v>
      </c>
      <c r="CV378" s="99" t="str">
        <f>IF($F378="申請キャンセル",0,CONCATENATE(CW378,$CW$14,CX378,$CX$14,CY378,$CY$14))</f>
        <v>0年0月0日</v>
      </c>
      <c r="CW378" s="99">
        <f>IF($F378="申請キャンセル",0,IFERROR(VLOOKUP($D378,INDEX(データ蓄積!$A$16:$A$1015,MATCH($D378,データ蓄積!$A$16:$A$1015,0)):'データ蓄積'!$DB$1015,73,),0))</f>
        <v>0</v>
      </c>
      <c r="CX378" s="99">
        <f>IF($F378="申請キャンセル",0,IFERROR(VLOOKUP($D378,INDEX(データ蓄積!$A$16:$A$1015,MATCH($D378,データ蓄積!$A$16:$A$1015,0)):'データ蓄積'!$DB$1015,74,),0))</f>
        <v>0</v>
      </c>
      <c r="CY378" s="99">
        <f>IF($F378="申請キャンセル",0,IFERROR(VLOOKUP($D378,INDEX(データ蓄積!$A$16:$A$1015,MATCH($D378,データ蓄積!$A$16:$A$1015,0)):'データ蓄積'!$DB$1015,75,),0))</f>
        <v>0</v>
      </c>
      <c r="CZ378" s="211">
        <f>IF($F378="申請キャンセル",0,IFERROR(VLOOKUP($D378,INDEX(データ蓄積!$A$16:$A$1015,MATCH($D378,データ蓄積!$A$16:$A$1015,0)):'データ蓄積'!$CF$1015,84,),0))</f>
        <v>0</v>
      </c>
      <c r="DA378" s="211">
        <f>IF($F378="申請キャンセル",0,IFERROR(VLOOKUP($D378,INDEX(データ蓄積!$A$16:$A$1015,MATCH($D378,データ蓄積!$A$16:$A$1015,0)):'データ蓄積'!$CG$1015,85,),0))</f>
        <v>0</v>
      </c>
      <c r="DB378" s="211">
        <f>IF($F378="申請キャンセル",0,IFERROR(VLOOKUP($D378,INDEX(データ蓄積!$A$16:$A$1015,MATCH($D378,データ蓄積!$A$16:$A$1015,0)):'データ蓄積'!$CH$1015,86,),0))</f>
        <v>0</v>
      </c>
      <c r="DC378" s="211"/>
      <c r="DD378" s="204">
        <f>IF($F378="申請キャンセル",0,IFERROR(VLOOKUP($D378,INDEX(データ蓄積!$A$16:$A$1015,MATCH($D378,データ蓄積!$A$16:$A$1015,0)):'データ蓄積'!$CN$1015,91,),0))</f>
        <v>0</v>
      </c>
      <c r="DE378" s="204">
        <f>IF($F378="申請キャンセル",0,IFERROR(VLOOKUP($D378,INDEX(データ蓄積!$A$16:$A$1015,MATCH($D378,データ蓄積!$A$16:$A$1015,0)):'データ蓄積'!$CN$1015,92,),0))</f>
        <v>0</v>
      </c>
    </row>
    <row r="379" spans="1:109" ht="18.75" customHeight="1" x14ac:dyDescent="0.15">
      <c r="A379" s="373">
        <f>IFERROR(VLOOKUP($D379,INDEX(データ蓄積!$A$16:$A$1015,MATCH($D379,データ蓄積!$A$16:$A$1015,0)+1):'データ蓄積'!$BI$1015,3,),0)</f>
        <v>0</v>
      </c>
      <c r="B379" s="374">
        <f>IFERROR(VLOOKUP($D379,INDEX(データ蓄積!$A$16:$A$1015,MATCH($D379,データ蓄積!$A$16:$A$1015,0)+1):'データ蓄積'!$BI$1015,4,),0)</f>
        <v>0</v>
      </c>
      <c r="C379" s="375">
        <f>IFERROR(VLOOKUP($D379,INDEX(データ蓄積!$A$16:$A$1015,MATCH($D379,データ蓄積!$A$16:$A$1015,0)+1):'データ蓄積'!$BI$1015,5,),0)</f>
        <v>0</v>
      </c>
      <c r="D379" s="373">
        <f t="shared" si="1665"/>
        <v>182</v>
      </c>
      <c r="E379" s="347">
        <f>IFERROR(VLOOKUP($D379,INDEX(データ蓄積!$A$16:$A$1015,MATCH($D379,データ蓄積!$A$16:$A$1015,0)+1):'データ蓄積'!$BI$1015,2,),0)</f>
        <v>0</v>
      </c>
      <c r="F379" s="376">
        <f>IFERROR(VLOOKUP($D379,INDEX(データ蓄積!$A$16:$A$1015,MATCH($D379,データ蓄積!$A$16:$A$1015,0)+1):'データ蓄積'!$CD$1015,82,),0)</f>
        <v>0</v>
      </c>
      <c r="G379" s="377">
        <f>IF($F378="申請キャンセル",0,IFERROR(VLOOKUP($D379,INDEX(データ蓄積!$A$16:$A$1015,MATCH($D379,データ蓄積!$A$16:$A$1015,0)+1):'データ蓄積'!$BI$1015,8,),0))</f>
        <v>0</v>
      </c>
      <c r="H379" s="347">
        <f>IF($F378="申請キャンセル",0,IFERROR(VLOOKUP($D379,INDEX(データ蓄積!$A$16:$A$1015,MATCH($D379,データ蓄積!$A$16:$A$1015,0)+1):'データ蓄積'!$BI$1015,10,),0))</f>
        <v>0</v>
      </c>
      <c r="I379" s="378" t="str">
        <f>IF($F378="申請キャンセル","",LEFT(IFERROR(VLOOKUP($D379,INDEX(データ蓄積!$A$16:$A$1015,MATCH($D379,データ蓄積!$A$16:$A$1015,0)+1):'データ蓄積'!$CH$1015,84,),""),2))</f>
        <v/>
      </c>
      <c r="J379" s="347" t="str">
        <f>IF($F378="申請キャンセル","",LEFT(IFERROR(VLOOKUP($D379,INDEX(データ蓄積!$A$16:$A$1015,MATCH($D378,データ蓄積!$A$16:$A$1015,0)+1):'データ蓄積'!$CL$1015,86,),""),2))</f>
        <v/>
      </c>
      <c r="K379" s="379">
        <f>IF($F378="申請キャンセル",0,IFERROR(VLOOKUP($D379,INDEX(データ蓄積!$A$16:$A$1015,MATCH($D379,データ蓄積!$A$16:$A$1015,0)+1):'データ蓄積'!$CO$1015,90,),0))</f>
        <v>0</v>
      </c>
      <c r="L379" s="374">
        <f t="shared" ref="L379" si="1901">IF(G379=0,0,IF($F379="申請キャンセル",0,IF(K379="","","〇")))</f>
        <v>0</v>
      </c>
      <c r="M379" s="380">
        <f>IF($F378="申請キャンセル",0,IFERROR(VLOOKUP($D379,INDEX(データ蓄積!$A$16:$A$1015,MATCH($D379,データ蓄積!$A$16:$A$1015,0)+1):'データ蓄積'!$BI$1015,14,),0))</f>
        <v>0</v>
      </c>
      <c r="N379" s="381">
        <f>IF($F378="申請キャンセル",0,IFERROR(VLOOKUP($D379,INDEX(データ蓄積!$A$16:$A$1015,MATCH($D379,データ蓄積!$A$16:$A$1015,0)+1):'データ蓄積'!$BI$1015,16,),0))</f>
        <v>0</v>
      </c>
      <c r="O379" s="382">
        <f>IF($F378="申請キャンセル",0,IFERROR(VLOOKUP($D379,INDEX(データ蓄積!$A$16:$A$1015,MATCH($D379,データ蓄積!$A$16:$A$1015,0)+1):'データ蓄積'!$BI$1015,20,),0))</f>
        <v>0</v>
      </c>
      <c r="P379" s="383">
        <f>IF($F378="申請キャンセル",0,IFERROR(VLOOKUP($D379,INDEX(データ蓄積!$A$16:$A$1015,MATCH($D379,データ蓄積!$A$16:$A$1015,0)+1):'データ蓄積'!$BI$1015,21,),0))</f>
        <v>0</v>
      </c>
      <c r="Q379" s="383">
        <f>IF($F378="申請キャンセル",0,IFERROR(VLOOKUP($D379,INDEX(データ蓄積!$A$16:$A$1015,MATCH($D379,データ蓄積!$A$16:$A$1015,0)+1):'データ蓄積'!$BI$1015,23,),0))</f>
        <v>0</v>
      </c>
      <c r="R379" s="384">
        <f>IF($F378="申請キャンセル",0,IFERROR(VLOOKUP($D379,INDEX(データ蓄積!$A$16:$A$1015,MATCH($D379,データ蓄積!$A$16:$A$1015,0)+1):'データ蓄積'!$CO$1015,92,),0))</f>
        <v>0</v>
      </c>
      <c r="S379" s="385">
        <f>IF($F378="申請キャンセル",0,IFERROR(VLOOKUP($D379,INDEX(データ蓄積!$A$16:$A$1015,MATCH($D379,データ蓄積!$A$16:$A$1015,0)+1):'データ蓄積'!$BI$1015,22,),0))</f>
        <v>0</v>
      </c>
      <c r="T379" s="386" t="str">
        <f>IF($F378="申請キャンセル",0,IF((AJ379+AP379)&gt;0,ROUNDDOWN((AJ379+AP379)/(AL379+AR379),4)*1000," "))</f>
        <v xml:space="preserve"> </v>
      </c>
      <c r="U379" s="387" t="str">
        <f>IF($F379="申請キャンセル",0,IFERROR(IF(AJ379+AP379=0,"",VLOOKUP(Q379,Sheet1!$B$4:$C$64,2,0)),0))</f>
        <v/>
      </c>
      <c r="V379" s="388">
        <f>IF($F378="申請キャンセル",0,IFERROR(VLOOKUP($D379,INDEX(データ蓄積!$A$16:$A$1015,MATCH($D379,データ蓄積!$A$16:$A$1015,0)+1):'データ蓄積'!$BI$1015,12,),0))</f>
        <v>0</v>
      </c>
      <c r="W379" s="389">
        <f>IF($F378="申請キャンセル",0,IFERROR(VLOOKUP($D379,INDEX(データ蓄積!$A$16:$A$1015,MATCH($D379,データ蓄積!$A$16:$A$1015,0)+1):'データ蓄積'!$BI$1015,25,),0))</f>
        <v>0</v>
      </c>
      <c r="X379" s="383">
        <f>IF($F378="申請キャンセル",0,IFERROR(VLOOKUP($D379,INDEX(データ蓄積!$A$16:$A$1015,MATCH($D379,データ蓄積!$A$16:$A$1015,0)+1):'データ蓄積'!$DB$1015,27,),0))</f>
        <v>0</v>
      </c>
      <c r="Y379" s="390">
        <f t="shared" si="1022"/>
        <v>0</v>
      </c>
      <c r="Z379" s="383">
        <f>IF($F378="申請キャンセル",0,IFERROR(VLOOKUP($D379,INDEX(データ蓄積!$A$16:$A$1015,MATCH($D379,データ蓄積!$A$16:$A$1015,0)+1):'データ蓄積'!$DB$1015,26,),0))</f>
        <v>0</v>
      </c>
      <c r="AA379" s="383">
        <f>IF($F378="申請キャンセル",0,IFERROR(VLOOKUP($D379,INDEX(データ蓄積!$A$16:$A$1015,MATCH($D379,データ蓄積!$A$16:$A$1015,0)+1):'データ蓄積'!$DB$1015,28,),0))</f>
        <v>0</v>
      </c>
      <c r="AB379" s="385">
        <f t="shared" ref="AB379" si="1902">IF($W379="初 年 度",TRUNC((+AA379-BP379)/2,0),0)</f>
        <v>0</v>
      </c>
      <c r="AC379" s="381"/>
      <c r="AD379" s="380">
        <f>IF($F378="申請キャンセル",0,IFERROR(VLOOKUP($D379,INDEX(データ蓄積!$A$16:$A$1015,MATCH($D379,データ蓄積!$A$16:$A$1015,0)+1):'データ蓄積'!$DB$1015,30,),0))</f>
        <v>0</v>
      </c>
      <c r="AE379" s="383">
        <f t="shared" si="1023"/>
        <v>0</v>
      </c>
      <c r="AF379" s="383">
        <f>IF($F378="申請キャンセル",0,IFERROR(VLOOKUP($D379,INDEX(データ蓄積!$A$16:$A$1015,MATCH($D379,データ蓄積!$A$16:$A$1015,0)+1):'データ蓄積'!$DB$1015,29,),0))</f>
        <v>0</v>
      </c>
      <c r="AG379" s="383">
        <f>IF($F378="申請キャンセル",0,IFERROR(VLOOKUP($D379,INDEX(データ蓄積!$A$16:$A$1015,MATCH($D379,データ蓄積!$A$16:$A$1015,0)+1):'データ蓄積'!$DB$1015,31,),0))</f>
        <v>0</v>
      </c>
      <c r="AH379" s="383">
        <f t="shared" si="1696"/>
        <v>0</v>
      </c>
      <c r="AI379" s="381"/>
      <c r="AJ379" s="385">
        <f t="shared" ref="AJ379" si="1903">+X379+AD379</f>
        <v>0</v>
      </c>
      <c r="AK379" s="390">
        <f t="shared" si="1893"/>
        <v>0</v>
      </c>
      <c r="AL379" s="383">
        <f t="shared" si="1893"/>
        <v>0</v>
      </c>
      <c r="AM379" s="383">
        <f t="shared" si="1893"/>
        <v>0</v>
      </c>
      <c r="AN379" s="385">
        <f t="shared" si="1893"/>
        <v>0</v>
      </c>
      <c r="AO379" s="381"/>
      <c r="AP379" s="383">
        <f>IF($F378="申請キャンセル",0,IFERROR(VLOOKUP($D379,INDEX(データ蓄積!$A$16:$A$1015,MATCH($D379,データ蓄積!$A$16:$A$1015,0)+1):'データ蓄積'!$DB$1015,33,),0))</f>
        <v>0</v>
      </c>
      <c r="AQ379" s="390">
        <f t="shared" si="1024"/>
        <v>0</v>
      </c>
      <c r="AR379" s="383">
        <f>IF($F378="申請キャンセル",0,IFERROR(VLOOKUP($D379,INDEX(データ蓄積!$A$16:$A$1015,MATCH($D379,データ蓄積!$A$16:$A$1015,0)+1):'データ蓄積'!$DB$1015,32,),0))</f>
        <v>0</v>
      </c>
      <c r="AS379" s="383">
        <f>IF($F378="申請キャンセル",0,IFERROR(VLOOKUP($D379,INDEX(データ蓄積!$A$16:$A$1015,MATCH($D379,データ蓄積!$A$16:$A$1015,0)+1):'データ蓄積'!$DB$1015,34,),0))</f>
        <v>0</v>
      </c>
      <c r="AT379" s="385">
        <f t="shared" si="1697"/>
        <v>0</v>
      </c>
      <c r="AU379" s="381"/>
      <c r="AV379" s="383">
        <f>IF($F378="申請キャンセル",0,IFERROR(VLOOKUP($D379,INDEX(データ蓄積!$A$16:$A$1015,MATCH($D379,データ蓄積!$A$16:$A$1015,0)+1):'データ蓄積'!$DB$1015,36,),0))</f>
        <v>0</v>
      </c>
      <c r="AW379" s="390">
        <f t="shared" si="1025"/>
        <v>0</v>
      </c>
      <c r="AX379" s="383">
        <f>IF($F378="申請キャンセル",0,IFERROR(VLOOKUP($D379,INDEX(データ蓄積!$A$16:$A$1015,MATCH($D379,データ蓄積!$A$16:$A$1015,0)+1):'データ蓄積'!$DB$1015,35,),0))</f>
        <v>0</v>
      </c>
      <c r="AY379" s="383">
        <f>IF($F378="申請キャンセル",0,IFERROR(VLOOKUP($D379,INDEX(データ蓄積!$A$16:$A$1015,MATCH($D379,データ蓄積!$A$16:$A$1015,0)+1):'データ蓄積'!$DB$1015,37,),0))</f>
        <v>0</v>
      </c>
      <c r="AZ379" s="385">
        <f t="shared" si="1698"/>
        <v>0</v>
      </c>
      <c r="BA379" s="381"/>
      <c r="BB379" s="391">
        <f t="shared" ref="BB379" si="1904">+AK379+AQ379+AW379</f>
        <v>0</v>
      </c>
      <c r="BC379" s="383">
        <f t="shared" si="1834"/>
        <v>0</v>
      </c>
      <c r="BD379" s="383">
        <f t="shared" si="1834"/>
        <v>0</v>
      </c>
      <c r="BE379" s="392">
        <f t="shared" si="1834"/>
        <v>0</v>
      </c>
      <c r="BF379" s="369"/>
      <c r="BG379" s="380">
        <f>IF($F378="申請キャンセル",0,IF(H379="（○）",220,0))</f>
        <v>0</v>
      </c>
      <c r="BH379" s="385">
        <f>IF($F378="申請キャンセル",0,IF(H379="（○）",SUM(AK379+AQ379+AW379),0))</f>
        <v>0</v>
      </c>
      <c r="BI379" s="383">
        <f>IF($F378="申請キャンセル",0,IF(H379="（○）",SUM(AL379+AR379),0))</f>
        <v>0</v>
      </c>
      <c r="BJ379" s="383">
        <f t="shared" si="1026"/>
        <v>0</v>
      </c>
      <c r="BK379" s="392">
        <f t="shared" ref="BK379" si="1905">IF($W379="初 年 度",TRUNC((+BJ379-CB379),0),0)</f>
        <v>0</v>
      </c>
      <c r="BL379" s="46"/>
      <c r="BM379" s="380">
        <f t="shared" si="1780"/>
        <v>0</v>
      </c>
      <c r="BN379" s="381">
        <f t="shared" si="1780"/>
        <v>0</v>
      </c>
      <c r="BP379" s="127">
        <f t="shared" si="1027"/>
        <v>0</v>
      </c>
      <c r="BQ379" s="128">
        <f t="shared" ref="BQ379" si="1906">ROUNDUP(BP379/2,0)</f>
        <v>0</v>
      </c>
      <c r="BR379" s="45"/>
      <c r="BS379" s="127">
        <f t="shared" si="1028"/>
        <v>0</v>
      </c>
      <c r="BT379" s="128">
        <f t="shared" ref="BT379" si="1907">ROUNDUP(BS379/2,0)</f>
        <v>0</v>
      </c>
      <c r="BU379" s="45"/>
      <c r="BV379" s="127">
        <f t="shared" si="1029"/>
        <v>0</v>
      </c>
      <c r="BW379" s="128">
        <f t="shared" si="1699"/>
        <v>0</v>
      </c>
      <c r="BX379" s="45"/>
      <c r="BY379" s="127">
        <f t="shared" si="1030"/>
        <v>0</v>
      </c>
      <c r="BZ379" s="128">
        <f t="shared" ref="BZ379" si="1908">ROUNDUP(BY379/2,0)</f>
        <v>0</v>
      </c>
      <c r="CA379" s="45"/>
      <c r="CB379" s="127">
        <f t="shared" si="1031"/>
        <v>0</v>
      </c>
      <c r="CC379" s="128">
        <f t="shared" ref="CC379" si="1909">+CB379</f>
        <v>0</v>
      </c>
      <c r="CD379" s="45"/>
      <c r="CE379" s="370">
        <f>IF($F378="申請キャンセル",0,IFERROR(VLOOKUP($D379,INDEX(データ蓄積!$A$16:$A$1015,MATCH($D379,データ蓄積!$A$16:$A$1015,0)+1):'データ蓄積'!$DB$1015,83,),0))</f>
        <v>0</v>
      </c>
      <c r="CF379" s="371">
        <f>IF($F378="申請キャンセル",0,IFERROR(VLOOKUP($D379,INDEX(データ蓄積!$A$16:$A$1015,MATCH($D379,データ蓄積!$A$16:$A$1015,0)+1):'データ蓄積'!$DB$1015,6,),0))</f>
        <v>0</v>
      </c>
      <c r="CG379" s="214" t="str">
        <f t="shared" si="1454"/>
        <v xml:space="preserve"> </v>
      </c>
      <c r="CH379" s="214" t="str">
        <f t="shared" si="1451"/>
        <v/>
      </c>
      <c r="CI379" s="214" t="str">
        <f t="shared" ref="CI379" si="1910">IF(CG379&gt;=CH379,"OK","下限本数を下回っています")</f>
        <v>OK</v>
      </c>
      <c r="CJ379" s="371">
        <f>IF($F378="申請キャンセル",0,IFERROR(VLOOKUP($D379,INDEX(データ蓄積!$A$16:$A$1015,MATCH($D379,データ蓄積!$A$16:$A$1015,0)+1):'データ蓄積'!$DB$1015,9,),0))</f>
        <v>0</v>
      </c>
      <c r="CK379" s="372">
        <f>IF($F378="申請キャンセル",0,IFERROR(VLOOKUP($D379,INDEX(データ蓄積!$A$16:$A$1015,MATCH($D379,データ蓄積!$A$16:$A$1015,0)+1):'データ蓄積'!$DB$1015,11,),0))</f>
        <v>0</v>
      </c>
      <c r="CL379" s="372">
        <f>IF($F378="申請キャンセル",0,IFERROR(VLOOKUP($D379,INDEX(データ蓄積!$A$16:$A$1015,MATCH($D379,データ蓄積!$A$16:$A$1015,0)+1):'データ蓄積'!$DB$1015,13,),0))</f>
        <v>0</v>
      </c>
      <c r="CM379" s="372">
        <f>IF($F378="申請キャンセル",0,IFERROR(VLOOKUP($D379,INDEX(データ蓄積!$A$16:$A$1015,MATCH($D379,データ蓄積!$A$16:$A$1015,0)+1):'データ蓄積'!$DB$1015,15,),0))</f>
        <v>0</v>
      </c>
      <c r="CN379" s="372">
        <f>IF($F378="申請キャンセル",0,IFERROR(VLOOKUP($D379,INDEX(データ蓄積!$A$16:$A$1015,MATCH($D379,データ蓄積!$A$16:$A$1015,0)+1):'データ蓄積'!$DB$1015,17,),0))</f>
        <v>0</v>
      </c>
      <c r="CO379" s="372">
        <f>IF($F378="申請キャンセル",0,IFERROR(VLOOKUP($D379,INDEX(データ蓄積!$A$16:$A$1015,MATCH($D379,データ蓄積!$A$16:$A$1015,0)+1):'データ蓄積'!$DB$1015,18,),0))</f>
        <v>0</v>
      </c>
      <c r="CP379" s="371">
        <f>IF($F378="申請キャンセル",0,IFERROR(VLOOKUP($D379,INDEX(データ蓄積!$A$16:$A$1015,MATCH($D379,データ蓄積!$A$16:$A$1015,0)+1):'データ蓄積'!$DB$1015,19,),0))</f>
        <v>0</v>
      </c>
      <c r="CQ379" s="372">
        <f>IF($F378="申請キャンセル",0,IFERROR(VLOOKUP($D379,INDEX(データ蓄積!$A$16:$A$1015,MATCH($D379,データ蓄積!$A$16:$A$1015,0)+1):'データ蓄積'!$DB$1015,24,),0))</f>
        <v>0</v>
      </c>
      <c r="CR379" s="99" t="str">
        <f>IF($F378="申請キャンセル",0,CONCATENATE(CS379,$CS$14,CT379,$CT$14,CU379,$CU$14))</f>
        <v>0年0月0日</v>
      </c>
      <c r="CS379" s="99">
        <f>IF($F378="申請キャンセル",0,IFERROR(VLOOKUP($D379,INDEX(データ蓄積!$A$16:$A$1015,MATCH($D379,データ蓄積!$A$16:$A$1015,0)+1):'データ蓄積'!$DB$1015,70,),0))</f>
        <v>0</v>
      </c>
      <c r="CT379" s="99">
        <f>IF($F378="申請キャンセル",0,IFERROR(VLOOKUP($D379,INDEX(データ蓄積!$A$16:$A$1015,MATCH($D379,データ蓄積!$A$16:$A$1015,0)+1):'データ蓄積'!$DB$1015,71,),0))</f>
        <v>0</v>
      </c>
      <c r="CU379" s="99">
        <f>IF($F378="申請キャンセル",0,IFERROR(VLOOKUP($D379,INDEX(データ蓄積!$A$16:$A$1015,MATCH($D379,データ蓄積!$A$16:$A$1015,0)+1):'データ蓄積'!$DB$1015,72,),0))</f>
        <v>0</v>
      </c>
      <c r="CV379" s="99" t="str">
        <f>IF($F378="申請キャンセル",0,CONCATENATE(CW379,$CW$14,CX379,$CX$14,CY379,$CY$14))</f>
        <v>0年0月0日</v>
      </c>
      <c r="CW379" s="99">
        <f>IF($F378="申請キャンセル",0,IFERROR(VLOOKUP($D379,INDEX(データ蓄積!$A$16:$A$1015,MATCH($D379,データ蓄積!$A$16:$A$1015,0)+1):'データ蓄積'!$DB$1015,73,),0))</f>
        <v>0</v>
      </c>
      <c r="CX379" s="99">
        <f>IF($F378="申請キャンセル",0,IFERROR(VLOOKUP($D379,INDEX(データ蓄積!$A$16:$A$1015,MATCH($D379,データ蓄積!$A$16:$A$1015,0)+1):'データ蓄積'!$DB$1015,74,),0))</f>
        <v>0</v>
      </c>
      <c r="CY379" s="99">
        <f>IF($F378="申請キャンセル",0,IFERROR(VLOOKUP($D379,INDEX(データ蓄積!$A$16:$A$1015,MATCH($D379,データ蓄積!$A$16:$A$1015,0)+1):'データ蓄積'!$DB$1015,75,),0))</f>
        <v>0</v>
      </c>
      <c r="CZ379" s="211">
        <f>IF($F378="申請キャンセル",0,IFERROR(VLOOKUP($D379,INDEX(データ蓄積!$A$16:$A$1015,MATCH($D379,データ蓄積!$A$16:$A$1015,0)+1):'データ蓄積'!$CF$1015,84,),0))</f>
        <v>0</v>
      </c>
      <c r="DA379" s="211">
        <f>IF($F378="申請キャンセル",0,IFERROR(VLOOKUP($D379,INDEX(データ蓄積!$A$16:$A$1015,MATCH($D379,データ蓄積!$A$16:$A$1015,0)+1):'データ蓄積'!$CG$1015,85,),0))</f>
        <v>0</v>
      </c>
      <c r="DB379" s="211">
        <f>IF($F378="申請キャンセル",0,IFERROR(VLOOKUP($D379,INDEX(データ蓄積!$A$16:$A$1015,MATCH($D379,データ蓄積!$A$16:$A$1015,0)+1):'データ蓄積'!$CH$1015,86,),0))</f>
        <v>0</v>
      </c>
      <c r="DC379" s="211"/>
      <c r="DD379" s="204">
        <f>IF($F378="申請キャンセル",0,IFERROR(VLOOKUP($D379,INDEX(データ蓄積!$A$16:$A$1015,MATCH($D379,データ蓄積!$A$16:$A$1015,0)+1):'データ蓄積'!$CN$1015,91,),0))</f>
        <v>0</v>
      </c>
      <c r="DE379" s="204">
        <f>IF($F378="申請キャンセル",0,IFERROR(VLOOKUP($D379,INDEX(データ蓄積!$A$16:$A$1015,MATCH($D379,データ蓄積!$A$16:$A$1015,0)+1):'データ蓄積'!$CN$1015,92,),0))</f>
        <v>0</v>
      </c>
    </row>
    <row r="380" spans="1:109" ht="18.75" customHeight="1" x14ac:dyDescent="0.15">
      <c r="A380" s="349">
        <f>IFERROR(VLOOKUP($D380,INDEX(データ蓄積!$A$16:$A$1015,MATCH($D380,データ蓄積!$A$16:$A$1015,0)):'データ蓄積'!$BI$1015,3,),0)</f>
        <v>0</v>
      </c>
      <c r="B380" s="350">
        <f>IFERROR(VLOOKUP($D380,INDEX(データ蓄積!$A$16:$A$1015,MATCH($D380,データ蓄積!$A$16:$A$1015,0)):'データ蓄積'!$BI$1015,4,),0)</f>
        <v>0</v>
      </c>
      <c r="C380" s="349">
        <f>IFERROR(VLOOKUP($D380,INDEX(データ蓄積!$A$16:$A$1015,MATCH($D380,データ蓄積!$A$16:$A$1015,0)):'データ蓄積'!$BI$1015,5,),0)</f>
        <v>0</v>
      </c>
      <c r="D380" s="349">
        <f t="shared" si="1665"/>
        <v>183</v>
      </c>
      <c r="E380" s="351">
        <f>IFERROR(VLOOKUP($D380,INDEX(データ蓄積!$A$16:$A$1015,MATCH($D380,データ蓄積!$A$16:$A$1015,0)):'データ蓄積'!$BI$1015,2,),0)</f>
        <v>0</v>
      </c>
      <c r="F380" s="352">
        <f>IFERROR(VLOOKUP($D380,INDEX(データ蓄積!$A$16:$A$1015,MATCH($D380,データ蓄積!$A$16:$A$1015,0)):'データ蓄積'!$CD$1015,82,),0)</f>
        <v>0</v>
      </c>
      <c r="G380" s="353">
        <f>IF($F380="申請キャンセル",0,IFERROR(VLOOKUP($D380,INDEX(データ蓄積!$A$16:$A$1015,MATCH($D380,データ蓄積!$A$16:$A$1015,0)):'データ蓄積'!$BI$1015,8,),0))</f>
        <v>0</v>
      </c>
      <c r="H380" s="346">
        <f>IF($F380="申請キャンセル",0,IFERROR(VLOOKUP($D380,INDEX(データ蓄積!$A$16:$A$1015,MATCH($D380,データ蓄積!$A$16:$A$1015,0)):'データ蓄積'!$BI$1015,10,),0))</f>
        <v>0</v>
      </c>
      <c r="I380" s="354" t="str">
        <f>IF($F380="申請キャンセル","",LEFT(IFERROR(VLOOKUP($D380,INDEX(データ蓄積!$A$16:$A$1015,MATCH($D380,データ蓄積!$A$16:$A$1015,0)):'データ蓄積'!$CH$1015,84,),""),2))</f>
        <v/>
      </c>
      <c r="J380" s="346" t="str">
        <f>IF($F380="申請キャンセル","",LEFT(IFERROR(VLOOKUP($D380,INDEX(データ蓄積!$A$16:$A$1015,MATCH($D380,データ蓄積!$A$16:$A$1015,0)):'データ蓄積'!$CL$1015,86,),""),2))</f>
        <v/>
      </c>
      <c r="K380" s="355">
        <f>IF($F380="申請キャンセル",0,IFERROR(VLOOKUP($D380,INDEX(データ蓄積!$A$16:$A$1015,MATCH($D380,データ蓄積!$A$16:$A$1015,0)):'データ蓄積'!$CO$1015,90,),0))</f>
        <v>0</v>
      </c>
      <c r="L380" s="350">
        <f>IF(G380=0,0,IF($F380="申請キャンセル",0,IF(K380="","","〇")))</f>
        <v>0</v>
      </c>
      <c r="M380" s="356">
        <f>IF($F380="申請キャンセル",0,IFERROR(VLOOKUP($D380,INDEX(データ蓄積!$A$16:$A$1015,MATCH($D380,データ蓄積!$A$16:$A$1015,0)):'データ蓄積'!$BI$1015,14,),))</f>
        <v>0</v>
      </c>
      <c r="N380" s="357">
        <f>IF($F380="申請キャンセル",0,IFERROR(VLOOKUP($D380,INDEX(データ蓄積!$A$16:$A$1015,MATCH($D380,データ蓄積!$A$16:$A$1015,0)):'データ蓄積'!$BI$1015,16,),0))</f>
        <v>0</v>
      </c>
      <c r="O380" s="356">
        <f>IF($F380="申請キャンセル",0,IFERROR(VLOOKUP($D380,INDEX(データ蓄積!$A$16:$A$1015,MATCH($D380,データ蓄積!$A$16:$A$1015,0)):'データ蓄積'!$BI$1015,20,),0))</f>
        <v>0</v>
      </c>
      <c r="P380" s="358">
        <f>IF($F380="申請キャンセル",0,IFERROR(VLOOKUP($D380,INDEX(データ蓄積!$A$16:$A$1015,MATCH($D380,データ蓄積!$A$16:$A$1015,0)):'データ蓄積'!$BI$1015,21,),0))</f>
        <v>0</v>
      </c>
      <c r="Q380" s="359">
        <f>IF($F380="申請キャンセル",0,IFERROR(VLOOKUP($D380,INDEX(データ蓄積!$A$16:$A$1015,MATCH($D380,データ蓄積!$A$16:$A$1015,0)):'データ蓄積'!$BI$1015,23,),0))</f>
        <v>0</v>
      </c>
      <c r="R380" s="360">
        <f>IF($F380="申請キャンセル",0,IFERROR(VLOOKUP($D380,INDEX(データ蓄積!$A$16:$A$1015,MATCH($D380,データ蓄積!$A$16:$A$1015,0)):'データ蓄積'!$CO$1015,92,),0))</f>
        <v>0</v>
      </c>
      <c r="S380" s="361">
        <f>IF($F380="申請キャンセル",0,IFERROR(VLOOKUP($D380,INDEX(データ蓄積!$A$16:$A$1015,MATCH($D380,データ蓄積!$A$16:$A$1015,0)):'データ蓄積'!$BI$1015,22,),0))</f>
        <v>0</v>
      </c>
      <c r="T380" s="362" t="str">
        <f>IF($F380="申請キャンセル",0,IF((AJ380+AP380)&gt;0,ROUNDDOWN((AJ380+AP380)/(AL380+AR380),4)*1000," "))</f>
        <v xml:space="preserve"> </v>
      </c>
      <c r="U380" s="363" t="str">
        <f>IF($F380="申請キャンセル",0,IFERROR(IF(AJ380+AP380=0,"",VLOOKUP(Q380,Sheet1!$B$4:$C$64,2,0)),0))</f>
        <v/>
      </c>
      <c r="V380" s="364">
        <f>IF($F380="申請キャンセル",0,IFERROR(VLOOKUP($D380,INDEX(データ蓄積!$A$16:$A$1015,MATCH($D380,データ蓄積!$A$16:$A$1015,0)):'データ蓄積'!$BI$1015,12,),0))</f>
        <v>0</v>
      </c>
      <c r="W380" s="365">
        <f>IF($F380="申請キャンセル",0,IFERROR(VLOOKUP($D380,INDEX(データ蓄積!$A$16:$A$1015,MATCH($D380,データ蓄積!$A$16:$A$1015,0)):'データ蓄積'!$BI$1015,25,),0))</f>
        <v>0</v>
      </c>
      <c r="X380" s="356">
        <f>IF($F380="申請キャンセル",0,IFERROR(VLOOKUP($D380,INDEX(データ蓄積!$A$16:$A$1015,MATCH($D380,データ蓄積!$A$16:$A$1015,0)):'データ蓄積'!$DB$1015,27,),0))</f>
        <v>0</v>
      </c>
      <c r="Y380" s="366">
        <f t="shared" si="1022"/>
        <v>0</v>
      </c>
      <c r="Z380" s="358">
        <f>IF($F380="申請キャンセル",0,IFERROR(VLOOKUP($D380,INDEX(データ蓄積!$A$16:$A$1015,MATCH($D380,データ蓄積!$A$16:$A$1015,0)):'データ蓄積'!$DB$1015,26,),0))</f>
        <v>0</v>
      </c>
      <c r="AA380" s="367">
        <f>IF($F380="申請キャンセル",0,IFERROR(VLOOKUP($D380,INDEX(データ蓄積!$A$16:$A$1015,MATCH($D380,データ蓄積!$A$16:$A$1015,0)):'データ蓄積'!$DB$1015,28,),0))</f>
        <v>0</v>
      </c>
      <c r="AB380" s="358">
        <f>IF($W380="初 年 度",TRUNC((+AA380-BP380)/2,0),0)</f>
        <v>0</v>
      </c>
      <c r="AC380" s="357"/>
      <c r="AD380" s="356">
        <f>IF($F380="申請キャンセル",0,IFERROR(VLOOKUP($D380,INDEX(データ蓄積!$A$16:$A$1015,MATCH($D380,データ蓄積!$A$16:$A$1015,0)):'データ蓄積'!$DB$1015,30,),0))</f>
        <v>0</v>
      </c>
      <c r="AE380" s="359">
        <f t="shared" si="1023"/>
        <v>0</v>
      </c>
      <c r="AF380" s="359">
        <f>IF($F380="申請キャンセル",0,IFERROR(VLOOKUP($D380,INDEX(データ蓄積!$A$16:$A$1015,MATCH($D380,データ蓄積!$A$16:$A$1015,0)):'データ蓄積'!$DB$1015,29,),0))</f>
        <v>0</v>
      </c>
      <c r="AG380" s="359">
        <f>IF($F380="申請キャンセル",0,IFERROR(VLOOKUP($D380,INDEX(データ蓄積!$A$16:$A$1015,MATCH($D380,データ蓄積!$A$16:$A$1015,0)):'データ蓄積'!$DB$1015,31,),0))</f>
        <v>0</v>
      </c>
      <c r="AH380" s="359">
        <f t="shared" si="1696"/>
        <v>0</v>
      </c>
      <c r="AI380" s="357"/>
      <c r="AJ380" s="358">
        <f>+X380+AD380</f>
        <v>0</v>
      </c>
      <c r="AK380" s="366">
        <f t="shared" si="1893"/>
        <v>0</v>
      </c>
      <c r="AL380" s="358">
        <f t="shared" si="1893"/>
        <v>0</v>
      </c>
      <c r="AM380" s="367">
        <f t="shared" si="1893"/>
        <v>0</v>
      </c>
      <c r="AN380" s="358">
        <f t="shared" si="1893"/>
        <v>0</v>
      </c>
      <c r="AO380" s="357"/>
      <c r="AP380" s="356">
        <f>IF($F380="申請キャンセル",0,IFERROR(VLOOKUP($D380,INDEX(データ蓄積!$A$16:$A$1015,MATCH($D380,データ蓄積!$A$16:$A$1015,0)):'データ蓄積'!$DB$1015,33,),0))</f>
        <v>0</v>
      </c>
      <c r="AQ380" s="366">
        <f t="shared" si="1024"/>
        <v>0</v>
      </c>
      <c r="AR380" s="358">
        <f>IF($F380="申請キャンセル",0,IFERROR(VLOOKUP($D380,INDEX(データ蓄積!$A$16:$A$1015,MATCH($D380,データ蓄積!$A$16:$A$1015,0)):'データ蓄積'!$DB$1015,32,),0))</f>
        <v>0</v>
      </c>
      <c r="AS380" s="367">
        <f>IF($F380="申請キャンセル",0,IFERROR(VLOOKUP($D380,INDEX(データ蓄積!$A$16:$A$1015,MATCH($D380,データ蓄積!$A$16:$A$1015,0)):'データ蓄積'!$DB$1015,34,),0))</f>
        <v>0</v>
      </c>
      <c r="AT380" s="358">
        <f t="shared" si="1697"/>
        <v>0</v>
      </c>
      <c r="AU380" s="357"/>
      <c r="AV380" s="356">
        <f>IF($F380="申請キャンセル",0,IFERROR(VLOOKUP($D380,INDEX(データ蓄積!$A$16:$A$1015,MATCH($D380,データ蓄積!$A$16:$A$1015,0)):'データ蓄積'!$DB$1015,36,),0))</f>
        <v>0</v>
      </c>
      <c r="AW380" s="366">
        <f t="shared" si="1025"/>
        <v>0</v>
      </c>
      <c r="AX380" s="358">
        <f>IF($F380="申請キャンセル",0,IFERROR(VLOOKUP($D380,INDEX(データ蓄積!$A$16:$A$1015,MATCH($D380,データ蓄積!$A$16:$A$1015,0)):'データ蓄積'!$DB$1015,35,),0))</f>
        <v>0</v>
      </c>
      <c r="AY380" s="367">
        <f>IF($F380="申請キャンセル",0,IFERROR(VLOOKUP($D380,INDEX(データ蓄積!$A$16:$A$1015,MATCH($D380,データ蓄積!$A$16:$A$1015,0)):'データ蓄積'!$DB$1015,37,),0))</f>
        <v>0</v>
      </c>
      <c r="AZ380" s="358">
        <f t="shared" si="1698"/>
        <v>0</v>
      </c>
      <c r="BA380" s="357"/>
      <c r="BB380" s="368">
        <f>+AK380+AQ380+AW380</f>
        <v>0</v>
      </c>
      <c r="BC380" s="358">
        <f t="shared" si="1834"/>
        <v>0</v>
      </c>
      <c r="BD380" s="367">
        <f t="shared" si="1834"/>
        <v>0</v>
      </c>
      <c r="BE380" s="361">
        <f t="shared" si="1834"/>
        <v>0</v>
      </c>
      <c r="BF380" s="369"/>
      <c r="BG380" s="356">
        <f>IF($F380="申請キャンセル",0,IF(H380="（○）",220,0))</f>
        <v>0</v>
      </c>
      <c r="BH380" s="359">
        <f>IF($F380="申請キャンセル",0,IF(H380="（○）",SUM(AK380+AQ380+AW380),0))</f>
        <v>0</v>
      </c>
      <c r="BI380" s="359">
        <f>IF($F380="申請キャンセル",0,IF(H380="（○）",SUM(AL380+AR380),0))</f>
        <v>0</v>
      </c>
      <c r="BJ380" s="359">
        <f t="shared" si="1026"/>
        <v>0</v>
      </c>
      <c r="BK380" s="361">
        <f>IF($W380="初 年 度",TRUNC((+BJ380-CB380),0),0)</f>
        <v>0</v>
      </c>
      <c r="BL380" s="46"/>
      <c r="BM380" s="356">
        <f t="shared" si="1780"/>
        <v>0</v>
      </c>
      <c r="BN380" s="357">
        <f t="shared" si="1780"/>
        <v>0</v>
      </c>
      <c r="BP380" s="125">
        <f t="shared" si="1027"/>
        <v>0</v>
      </c>
      <c r="BQ380" s="126">
        <f>ROUNDUP(BP380/2,0)</f>
        <v>0</v>
      </c>
      <c r="BR380" s="44"/>
      <c r="BS380" s="125">
        <f t="shared" si="1028"/>
        <v>0</v>
      </c>
      <c r="BT380" s="126">
        <f>ROUNDUP(BS380/2,0)</f>
        <v>0</v>
      </c>
      <c r="BU380" s="44"/>
      <c r="BV380" s="125">
        <f t="shared" si="1029"/>
        <v>0</v>
      </c>
      <c r="BW380" s="126">
        <f t="shared" si="1699"/>
        <v>0</v>
      </c>
      <c r="BX380" s="44"/>
      <c r="BY380" s="125">
        <f t="shared" si="1030"/>
        <v>0</v>
      </c>
      <c r="BZ380" s="126">
        <f>ROUNDUP(BY380/2,0)</f>
        <v>0</v>
      </c>
      <c r="CA380" s="44"/>
      <c r="CB380" s="125">
        <f t="shared" si="1031"/>
        <v>0</v>
      </c>
      <c r="CC380" s="126">
        <f>+CB380</f>
        <v>0</v>
      </c>
      <c r="CD380" s="44"/>
      <c r="CE380" s="370">
        <f>IF($F380="申請キャンセル",0,IF(CE381="","",CE381))</f>
        <v>0</v>
      </c>
      <c r="CF380" s="371">
        <f>IF($F380="申請キャンセル",0,IFERROR(VLOOKUP($D380,INDEX(データ蓄積!$A$16:$A$1015,MATCH($D380,データ蓄積!$A$16:$A$1015,0)):'データ蓄積'!$DB$1015,6,),0))</f>
        <v>0</v>
      </c>
      <c r="CG380" s="214" t="str">
        <f t="shared" si="1454"/>
        <v xml:space="preserve"> </v>
      </c>
      <c r="CH380" s="214" t="str">
        <f t="shared" si="1451"/>
        <v/>
      </c>
      <c r="CI380" s="214" t="str">
        <f>IF(CG380&gt;=CH380,"OK","下限本数を下回っています")</f>
        <v>OK</v>
      </c>
      <c r="CJ380" s="371">
        <f>IF($F380="申請キャンセル",0,IFERROR(VLOOKUP($D380,INDEX(データ蓄積!$A$16:$A$1015,MATCH($D380,データ蓄積!$A$16:$A$1015,0)):'データ蓄積'!$DB$1015,9,),0))</f>
        <v>0</v>
      </c>
      <c r="CK380" s="372">
        <f>IF($F380="申請キャンセル",0,IFERROR(VLOOKUP($D380,INDEX(データ蓄積!$A$16:$A$1015,MATCH($D380,データ蓄積!$A$16:$A$1015,0)):'データ蓄積'!$DB$1015,11,),0))</f>
        <v>0</v>
      </c>
      <c r="CL380" s="372">
        <f>IF($F380="申請キャンセル",0,IFERROR(VLOOKUP($D380,INDEX(データ蓄積!$A$16:$A$1015,MATCH($D380,データ蓄積!$A$16:$A$1015,0)):'データ蓄積'!$DB$1015,13,),0))</f>
        <v>0</v>
      </c>
      <c r="CM380" s="372">
        <f>IF($F380="申請キャンセル",0,IFERROR(VLOOKUP($D380,INDEX(データ蓄積!$A$16:$A$1015,MATCH($D380,データ蓄積!$A$16:$A$1015,0)):'データ蓄積'!$DB$1015,15,),0))</f>
        <v>0</v>
      </c>
      <c r="CN380" s="372">
        <f>IF($F380="申請キャンセル",0,IFERROR(VLOOKUP($D380,INDEX(データ蓄積!$A$16:$A$1015,MATCH($D380,データ蓄積!$A$16:$A$1015,0)):'データ蓄積'!$DB$1015,17,),0))</f>
        <v>0</v>
      </c>
      <c r="CO380" s="372">
        <f>IF($F380="申請キャンセル",0,IFERROR(VLOOKUP($D380,INDEX(データ蓄積!$A$16:$A$1015,MATCH($D380,データ蓄積!$A$16:$A$1015,0)):'データ蓄積'!$DB$1015,18,),0))</f>
        <v>0</v>
      </c>
      <c r="CP380" s="371">
        <f>IF($F380="申請キャンセル",0,IFERROR(VLOOKUP($D380,INDEX(データ蓄積!$A$16:$A$1015,MATCH($D380,データ蓄積!$A$16:$A$1015,0)):'データ蓄積'!$DB$1015,19,),0))</f>
        <v>0</v>
      </c>
      <c r="CQ380" s="372">
        <f>IF($F380="申請キャンセル",0,IFERROR(VLOOKUP($D380,INDEX(データ蓄積!$A$16:$A$1015,MATCH($D380,データ蓄積!$A$16:$A$1015,0)):'データ蓄積'!$DB$1015,24,),0))</f>
        <v>0</v>
      </c>
      <c r="CR380" s="99" t="str">
        <f>IF($F380="申請キャンセル",0,CONCATENATE(CS380,$CS$14,CT380,$CT$14,CU380,$CU$14))</f>
        <v>0年0月0日</v>
      </c>
      <c r="CS380" s="99">
        <f>IF($F380="申請キャンセル",0,IFERROR(VLOOKUP($D380,INDEX(データ蓄積!$A$16:$A$1015,MATCH($D380,データ蓄積!$A$16:$A$1015,0)):'データ蓄積'!$DB$1015,70,),0))</f>
        <v>0</v>
      </c>
      <c r="CT380" s="99">
        <f>IF($F380="申請キャンセル",0,IFERROR(VLOOKUP($D380,INDEX(データ蓄積!$A$16:$A$1015,MATCH($D380,データ蓄積!$A$16:$A$1015,0)):'データ蓄積'!$DB$1015,71,),0))</f>
        <v>0</v>
      </c>
      <c r="CU380" s="99">
        <f>IF($F380="申請キャンセル",0,IFERROR(VLOOKUP($D380,INDEX(データ蓄積!$A$16:$A$1015,MATCH($D380,データ蓄積!$A$16:$A$1015,0)):'データ蓄積'!$DB$1015,72,),0))</f>
        <v>0</v>
      </c>
      <c r="CV380" s="99" t="str">
        <f>IF($F380="申請キャンセル",0,CONCATENATE(CW380,$CW$14,CX380,$CX$14,CY380,$CY$14))</f>
        <v>0年0月0日</v>
      </c>
      <c r="CW380" s="99">
        <f>IF($F380="申請キャンセル",0,IFERROR(VLOOKUP($D380,INDEX(データ蓄積!$A$16:$A$1015,MATCH($D380,データ蓄積!$A$16:$A$1015,0)):'データ蓄積'!$DB$1015,73,),0))</f>
        <v>0</v>
      </c>
      <c r="CX380" s="99">
        <f>IF($F380="申請キャンセル",0,IFERROR(VLOOKUP($D380,INDEX(データ蓄積!$A$16:$A$1015,MATCH($D380,データ蓄積!$A$16:$A$1015,0)):'データ蓄積'!$DB$1015,74,),0))</f>
        <v>0</v>
      </c>
      <c r="CY380" s="99">
        <f>IF($F380="申請キャンセル",0,IFERROR(VLOOKUP($D380,INDEX(データ蓄積!$A$16:$A$1015,MATCH($D380,データ蓄積!$A$16:$A$1015,0)):'データ蓄積'!$DB$1015,75,),0))</f>
        <v>0</v>
      </c>
      <c r="CZ380" s="211">
        <f>IF($F380="申請キャンセル",0,IFERROR(VLOOKUP($D380,INDEX(データ蓄積!$A$16:$A$1015,MATCH($D380,データ蓄積!$A$16:$A$1015,0)):'データ蓄積'!$CF$1015,84,),0))</f>
        <v>0</v>
      </c>
      <c r="DA380" s="211">
        <f>IF($F380="申請キャンセル",0,IFERROR(VLOOKUP($D380,INDEX(データ蓄積!$A$16:$A$1015,MATCH($D380,データ蓄積!$A$16:$A$1015,0)):'データ蓄積'!$CG$1015,85,),0))</f>
        <v>0</v>
      </c>
      <c r="DB380" s="211">
        <f>IF($F380="申請キャンセル",0,IFERROR(VLOOKUP($D380,INDEX(データ蓄積!$A$16:$A$1015,MATCH($D380,データ蓄積!$A$16:$A$1015,0)):'データ蓄積'!$CH$1015,86,),0))</f>
        <v>0</v>
      </c>
      <c r="DC380" s="211"/>
      <c r="DD380" s="204">
        <f>IF($F380="申請キャンセル",0,IFERROR(VLOOKUP($D380,INDEX(データ蓄積!$A$16:$A$1015,MATCH($D380,データ蓄積!$A$16:$A$1015,0)):'データ蓄積'!$CN$1015,91,),0))</f>
        <v>0</v>
      </c>
      <c r="DE380" s="204">
        <f>IF($F380="申請キャンセル",0,IFERROR(VLOOKUP($D380,INDEX(データ蓄積!$A$16:$A$1015,MATCH($D380,データ蓄積!$A$16:$A$1015,0)):'データ蓄積'!$CN$1015,92,),0))</f>
        <v>0</v>
      </c>
    </row>
    <row r="381" spans="1:109" ht="18.75" customHeight="1" x14ac:dyDescent="0.15">
      <c r="A381" s="373">
        <f>IFERROR(VLOOKUP($D381,INDEX(データ蓄積!$A$16:$A$1015,MATCH($D381,データ蓄積!$A$16:$A$1015,0)+1):'データ蓄積'!$BI$1015,3,),0)</f>
        <v>0</v>
      </c>
      <c r="B381" s="374">
        <f>IFERROR(VLOOKUP($D381,INDEX(データ蓄積!$A$16:$A$1015,MATCH($D381,データ蓄積!$A$16:$A$1015,0)+1):'データ蓄積'!$BI$1015,4,),0)</f>
        <v>0</v>
      </c>
      <c r="C381" s="375">
        <f>IFERROR(VLOOKUP($D381,INDEX(データ蓄積!$A$16:$A$1015,MATCH($D381,データ蓄積!$A$16:$A$1015,0)+1):'データ蓄積'!$BI$1015,5,),0)</f>
        <v>0</v>
      </c>
      <c r="D381" s="373">
        <f t="shared" si="1665"/>
        <v>183</v>
      </c>
      <c r="E381" s="347">
        <f>IFERROR(VLOOKUP($D381,INDEX(データ蓄積!$A$16:$A$1015,MATCH($D381,データ蓄積!$A$16:$A$1015,0)+1):'データ蓄積'!$BI$1015,2,),0)</f>
        <v>0</v>
      </c>
      <c r="F381" s="376">
        <f>IFERROR(VLOOKUP($D381,INDEX(データ蓄積!$A$16:$A$1015,MATCH($D381,データ蓄積!$A$16:$A$1015,0)+1):'データ蓄積'!$CD$1015,82,),0)</f>
        <v>0</v>
      </c>
      <c r="G381" s="377">
        <f>IF($F380="申請キャンセル",0,IFERROR(VLOOKUP($D381,INDEX(データ蓄積!$A$16:$A$1015,MATCH($D381,データ蓄積!$A$16:$A$1015,0)+1):'データ蓄積'!$BI$1015,8,),0))</f>
        <v>0</v>
      </c>
      <c r="H381" s="347">
        <f>IF($F380="申請キャンセル",0,IFERROR(VLOOKUP($D381,INDEX(データ蓄積!$A$16:$A$1015,MATCH($D381,データ蓄積!$A$16:$A$1015,0)+1):'データ蓄積'!$BI$1015,10,),0))</f>
        <v>0</v>
      </c>
      <c r="I381" s="378" t="str">
        <f>IF($F380="申請キャンセル","",LEFT(IFERROR(VLOOKUP($D381,INDEX(データ蓄積!$A$16:$A$1015,MATCH($D381,データ蓄積!$A$16:$A$1015,0)+1):'データ蓄積'!$CH$1015,84,),""),2))</f>
        <v/>
      </c>
      <c r="J381" s="347" t="str">
        <f>IF($F380="申請キャンセル","",LEFT(IFERROR(VLOOKUP($D381,INDEX(データ蓄積!$A$16:$A$1015,MATCH($D380,データ蓄積!$A$16:$A$1015,0)+1):'データ蓄積'!$CL$1015,86,),""),2))</f>
        <v/>
      </c>
      <c r="K381" s="379">
        <f>IF($F380="申請キャンセル",0,IFERROR(VLOOKUP($D381,INDEX(データ蓄積!$A$16:$A$1015,MATCH($D381,データ蓄積!$A$16:$A$1015,0)+1):'データ蓄積'!$CO$1015,90,),0))</f>
        <v>0</v>
      </c>
      <c r="L381" s="374">
        <f t="shared" ref="L381" si="1911">IF(G381=0,0,IF($F381="申請キャンセル",0,IF(K381="","","〇")))</f>
        <v>0</v>
      </c>
      <c r="M381" s="380">
        <f>IF($F380="申請キャンセル",0,IFERROR(VLOOKUP($D381,INDEX(データ蓄積!$A$16:$A$1015,MATCH($D381,データ蓄積!$A$16:$A$1015,0)+1):'データ蓄積'!$BI$1015,14,),0))</f>
        <v>0</v>
      </c>
      <c r="N381" s="381">
        <f>IF($F380="申請キャンセル",0,IFERROR(VLOOKUP($D381,INDEX(データ蓄積!$A$16:$A$1015,MATCH($D381,データ蓄積!$A$16:$A$1015,0)+1):'データ蓄積'!$BI$1015,16,),0))</f>
        <v>0</v>
      </c>
      <c r="O381" s="382">
        <f>IF($F380="申請キャンセル",0,IFERROR(VLOOKUP($D381,INDEX(データ蓄積!$A$16:$A$1015,MATCH($D381,データ蓄積!$A$16:$A$1015,0)+1):'データ蓄積'!$BI$1015,20,),0))</f>
        <v>0</v>
      </c>
      <c r="P381" s="383">
        <f>IF($F380="申請キャンセル",0,IFERROR(VLOOKUP($D381,INDEX(データ蓄積!$A$16:$A$1015,MATCH($D381,データ蓄積!$A$16:$A$1015,0)+1):'データ蓄積'!$BI$1015,21,),0))</f>
        <v>0</v>
      </c>
      <c r="Q381" s="383">
        <f>IF($F380="申請キャンセル",0,IFERROR(VLOOKUP($D381,INDEX(データ蓄積!$A$16:$A$1015,MATCH($D381,データ蓄積!$A$16:$A$1015,0)+1):'データ蓄積'!$BI$1015,23,),0))</f>
        <v>0</v>
      </c>
      <c r="R381" s="384">
        <f>IF($F380="申請キャンセル",0,IFERROR(VLOOKUP($D381,INDEX(データ蓄積!$A$16:$A$1015,MATCH($D381,データ蓄積!$A$16:$A$1015,0)+1):'データ蓄積'!$CO$1015,92,),0))</f>
        <v>0</v>
      </c>
      <c r="S381" s="385">
        <f>IF($F380="申請キャンセル",0,IFERROR(VLOOKUP($D381,INDEX(データ蓄積!$A$16:$A$1015,MATCH($D381,データ蓄積!$A$16:$A$1015,0)+1):'データ蓄積'!$BI$1015,22,),0))</f>
        <v>0</v>
      </c>
      <c r="T381" s="386" t="str">
        <f>IF($F380="申請キャンセル",0,IF((AJ381+AP381)&gt;0,ROUNDDOWN((AJ381+AP381)/(AL381+AR381),4)*1000," "))</f>
        <v xml:space="preserve"> </v>
      </c>
      <c r="U381" s="387" t="str">
        <f>IF($F381="申請キャンセル",0,IFERROR(IF(AJ381+AP381=0,"",VLOOKUP(Q381,Sheet1!$B$4:$C$64,2,0)),0))</f>
        <v/>
      </c>
      <c r="V381" s="388">
        <f>IF($F380="申請キャンセル",0,IFERROR(VLOOKUP($D381,INDEX(データ蓄積!$A$16:$A$1015,MATCH($D381,データ蓄積!$A$16:$A$1015,0)+1):'データ蓄積'!$BI$1015,12,),0))</f>
        <v>0</v>
      </c>
      <c r="W381" s="389">
        <f>IF($F380="申請キャンセル",0,IFERROR(VLOOKUP($D381,INDEX(データ蓄積!$A$16:$A$1015,MATCH($D381,データ蓄積!$A$16:$A$1015,0)+1):'データ蓄積'!$BI$1015,25,),0))</f>
        <v>0</v>
      </c>
      <c r="X381" s="383">
        <f>IF($F380="申請キャンセル",0,IFERROR(VLOOKUP($D381,INDEX(データ蓄積!$A$16:$A$1015,MATCH($D381,データ蓄積!$A$16:$A$1015,0)+1):'データ蓄積'!$DB$1015,27,),0))</f>
        <v>0</v>
      </c>
      <c r="Y381" s="390">
        <f t="shared" si="1022"/>
        <v>0</v>
      </c>
      <c r="Z381" s="383">
        <f>IF($F380="申請キャンセル",0,IFERROR(VLOOKUP($D381,INDEX(データ蓄積!$A$16:$A$1015,MATCH($D381,データ蓄積!$A$16:$A$1015,0)+1):'データ蓄積'!$DB$1015,26,),0))</f>
        <v>0</v>
      </c>
      <c r="AA381" s="383">
        <f>IF($F380="申請キャンセル",0,IFERROR(VLOOKUP($D381,INDEX(データ蓄積!$A$16:$A$1015,MATCH($D381,データ蓄積!$A$16:$A$1015,0)+1):'データ蓄積'!$DB$1015,28,),0))</f>
        <v>0</v>
      </c>
      <c r="AB381" s="385">
        <f t="shared" ref="AB381" si="1912">IF($W381="初 年 度",TRUNC((+AA381-BP381)/2,0),0)</f>
        <v>0</v>
      </c>
      <c r="AC381" s="381"/>
      <c r="AD381" s="380">
        <f>IF($F380="申請キャンセル",0,IFERROR(VLOOKUP($D381,INDEX(データ蓄積!$A$16:$A$1015,MATCH($D381,データ蓄積!$A$16:$A$1015,0)+1):'データ蓄積'!$DB$1015,30,),0))</f>
        <v>0</v>
      </c>
      <c r="AE381" s="383">
        <f t="shared" si="1023"/>
        <v>0</v>
      </c>
      <c r="AF381" s="383">
        <f>IF($F380="申請キャンセル",0,IFERROR(VLOOKUP($D381,INDEX(データ蓄積!$A$16:$A$1015,MATCH($D381,データ蓄積!$A$16:$A$1015,0)+1):'データ蓄積'!$DB$1015,29,),0))</f>
        <v>0</v>
      </c>
      <c r="AG381" s="383">
        <f>IF($F380="申請キャンセル",0,IFERROR(VLOOKUP($D381,INDEX(データ蓄積!$A$16:$A$1015,MATCH($D381,データ蓄積!$A$16:$A$1015,0)+1):'データ蓄積'!$DB$1015,31,),0))</f>
        <v>0</v>
      </c>
      <c r="AH381" s="383">
        <f t="shared" si="1696"/>
        <v>0</v>
      </c>
      <c r="AI381" s="381"/>
      <c r="AJ381" s="385">
        <f t="shared" ref="AJ381" si="1913">+X381+AD381</f>
        <v>0</v>
      </c>
      <c r="AK381" s="390">
        <f t="shared" si="1893"/>
        <v>0</v>
      </c>
      <c r="AL381" s="383">
        <f t="shared" si="1893"/>
        <v>0</v>
      </c>
      <c r="AM381" s="383">
        <f t="shared" si="1893"/>
        <v>0</v>
      </c>
      <c r="AN381" s="385">
        <f t="shared" si="1893"/>
        <v>0</v>
      </c>
      <c r="AO381" s="381"/>
      <c r="AP381" s="383">
        <f>IF($F380="申請キャンセル",0,IFERROR(VLOOKUP($D381,INDEX(データ蓄積!$A$16:$A$1015,MATCH($D381,データ蓄積!$A$16:$A$1015,0)+1):'データ蓄積'!$DB$1015,33,),0))</f>
        <v>0</v>
      </c>
      <c r="AQ381" s="390">
        <f t="shared" si="1024"/>
        <v>0</v>
      </c>
      <c r="AR381" s="383">
        <f>IF($F380="申請キャンセル",0,IFERROR(VLOOKUP($D381,INDEX(データ蓄積!$A$16:$A$1015,MATCH($D381,データ蓄積!$A$16:$A$1015,0)+1):'データ蓄積'!$DB$1015,32,),0))</f>
        <v>0</v>
      </c>
      <c r="AS381" s="383">
        <f>IF($F380="申請キャンセル",0,IFERROR(VLOOKUP($D381,INDEX(データ蓄積!$A$16:$A$1015,MATCH($D381,データ蓄積!$A$16:$A$1015,0)+1):'データ蓄積'!$DB$1015,34,),0))</f>
        <v>0</v>
      </c>
      <c r="AT381" s="385">
        <f t="shared" si="1697"/>
        <v>0</v>
      </c>
      <c r="AU381" s="381"/>
      <c r="AV381" s="383">
        <f>IF($F380="申請キャンセル",0,IFERROR(VLOOKUP($D381,INDEX(データ蓄積!$A$16:$A$1015,MATCH($D381,データ蓄積!$A$16:$A$1015,0)+1):'データ蓄積'!$DB$1015,36,),0))</f>
        <v>0</v>
      </c>
      <c r="AW381" s="390">
        <f t="shared" si="1025"/>
        <v>0</v>
      </c>
      <c r="AX381" s="383">
        <f>IF($F380="申請キャンセル",0,IFERROR(VLOOKUP($D381,INDEX(データ蓄積!$A$16:$A$1015,MATCH($D381,データ蓄積!$A$16:$A$1015,0)+1):'データ蓄積'!$DB$1015,35,),0))</f>
        <v>0</v>
      </c>
      <c r="AY381" s="383">
        <f>IF($F380="申請キャンセル",0,IFERROR(VLOOKUP($D381,INDEX(データ蓄積!$A$16:$A$1015,MATCH($D381,データ蓄積!$A$16:$A$1015,0)+1):'データ蓄積'!$DB$1015,37,),0))</f>
        <v>0</v>
      </c>
      <c r="AZ381" s="385">
        <f t="shared" si="1698"/>
        <v>0</v>
      </c>
      <c r="BA381" s="381"/>
      <c r="BB381" s="391">
        <f t="shared" ref="BB381:BE396" si="1914">+AK381+AQ381+AW381</f>
        <v>0</v>
      </c>
      <c r="BC381" s="383">
        <f t="shared" si="1914"/>
        <v>0</v>
      </c>
      <c r="BD381" s="383">
        <f t="shared" si="1914"/>
        <v>0</v>
      </c>
      <c r="BE381" s="392">
        <f t="shared" si="1914"/>
        <v>0</v>
      </c>
      <c r="BF381" s="369"/>
      <c r="BG381" s="380">
        <f>IF($F380="申請キャンセル",0,IF(H381="（○）",220,0))</f>
        <v>0</v>
      </c>
      <c r="BH381" s="385">
        <f>IF($F380="申請キャンセル",0,IF(H381="（○）",SUM(AK381+AQ381+AW381),0))</f>
        <v>0</v>
      </c>
      <c r="BI381" s="383">
        <f>IF($F380="申請キャンセル",0,IF(H381="（○）",SUM(AL381+AR381),0))</f>
        <v>0</v>
      </c>
      <c r="BJ381" s="383">
        <f t="shared" si="1026"/>
        <v>0</v>
      </c>
      <c r="BK381" s="392">
        <f t="shared" ref="BK381" si="1915">IF($W381="初 年 度",TRUNC((+BJ381-CB381),0),0)</f>
        <v>0</v>
      </c>
      <c r="BL381" s="46"/>
      <c r="BM381" s="380">
        <f t="shared" si="1780"/>
        <v>0</v>
      </c>
      <c r="BN381" s="381">
        <f t="shared" si="1780"/>
        <v>0</v>
      </c>
      <c r="BP381" s="127">
        <f t="shared" si="1027"/>
        <v>0</v>
      </c>
      <c r="BQ381" s="128">
        <f t="shared" ref="BQ381" si="1916">ROUNDUP(BP381/2,0)</f>
        <v>0</v>
      </c>
      <c r="BR381" s="45"/>
      <c r="BS381" s="127">
        <f t="shared" si="1028"/>
        <v>0</v>
      </c>
      <c r="BT381" s="128">
        <f t="shared" ref="BT381" si="1917">ROUNDUP(BS381/2,0)</f>
        <v>0</v>
      </c>
      <c r="BU381" s="45"/>
      <c r="BV381" s="127">
        <f t="shared" si="1029"/>
        <v>0</v>
      </c>
      <c r="BW381" s="128">
        <f t="shared" si="1699"/>
        <v>0</v>
      </c>
      <c r="BX381" s="45"/>
      <c r="BY381" s="127">
        <f t="shared" si="1030"/>
        <v>0</v>
      </c>
      <c r="BZ381" s="128">
        <f t="shared" ref="BZ381" si="1918">ROUNDUP(BY381/2,0)</f>
        <v>0</v>
      </c>
      <c r="CA381" s="45"/>
      <c r="CB381" s="127">
        <f t="shared" si="1031"/>
        <v>0</v>
      </c>
      <c r="CC381" s="128">
        <f t="shared" ref="CC381" si="1919">+CB381</f>
        <v>0</v>
      </c>
      <c r="CD381" s="45"/>
      <c r="CE381" s="370">
        <f>IF($F380="申請キャンセル",0,IFERROR(VLOOKUP($D381,INDEX(データ蓄積!$A$16:$A$1015,MATCH($D381,データ蓄積!$A$16:$A$1015,0)+1):'データ蓄積'!$DB$1015,83,),0))</f>
        <v>0</v>
      </c>
      <c r="CF381" s="371">
        <f>IF($F380="申請キャンセル",0,IFERROR(VLOOKUP($D381,INDEX(データ蓄積!$A$16:$A$1015,MATCH($D381,データ蓄積!$A$16:$A$1015,0)+1):'データ蓄積'!$DB$1015,6,),0))</f>
        <v>0</v>
      </c>
      <c r="CG381" s="214" t="str">
        <f t="shared" si="1454"/>
        <v xml:space="preserve"> </v>
      </c>
      <c r="CH381" s="214" t="str">
        <f t="shared" si="1451"/>
        <v/>
      </c>
      <c r="CI381" s="214" t="str">
        <f t="shared" ref="CI381" si="1920">IF(CG381&gt;=CH381,"OK","下限本数を下回っています")</f>
        <v>OK</v>
      </c>
      <c r="CJ381" s="371">
        <f>IF($F380="申請キャンセル",0,IFERROR(VLOOKUP($D381,INDEX(データ蓄積!$A$16:$A$1015,MATCH($D381,データ蓄積!$A$16:$A$1015,0)+1):'データ蓄積'!$DB$1015,9,),0))</f>
        <v>0</v>
      </c>
      <c r="CK381" s="372">
        <f>IF($F380="申請キャンセル",0,IFERROR(VLOOKUP($D381,INDEX(データ蓄積!$A$16:$A$1015,MATCH($D381,データ蓄積!$A$16:$A$1015,0)+1):'データ蓄積'!$DB$1015,11,),0))</f>
        <v>0</v>
      </c>
      <c r="CL381" s="372">
        <f>IF($F380="申請キャンセル",0,IFERROR(VLOOKUP($D381,INDEX(データ蓄積!$A$16:$A$1015,MATCH($D381,データ蓄積!$A$16:$A$1015,0)+1):'データ蓄積'!$DB$1015,13,),0))</f>
        <v>0</v>
      </c>
      <c r="CM381" s="372">
        <f>IF($F380="申請キャンセル",0,IFERROR(VLOOKUP($D381,INDEX(データ蓄積!$A$16:$A$1015,MATCH($D381,データ蓄積!$A$16:$A$1015,0)+1):'データ蓄積'!$DB$1015,15,),0))</f>
        <v>0</v>
      </c>
      <c r="CN381" s="372">
        <f>IF($F380="申請キャンセル",0,IFERROR(VLOOKUP($D381,INDEX(データ蓄積!$A$16:$A$1015,MATCH($D381,データ蓄積!$A$16:$A$1015,0)+1):'データ蓄積'!$DB$1015,17,),0))</f>
        <v>0</v>
      </c>
      <c r="CO381" s="372">
        <f>IF($F380="申請キャンセル",0,IFERROR(VLOOKUP($D381,INDEX(データ蓄積!$A$16:$A$1015,MATCH($D381,データ蓄積!$A$16:$A$1015,0)+1):'データ蓄積'!$DB$1015,18,),0))</f>
        <v>0</v>
      </c>
      <c r="CP381" s="371">
        <f>IF($F380="申請キャンセル",0,IFERROR(VLOOKUP($D381,INDEX(データ蓄積!$A$16:$A$1015,MATCH($D381,データ蓄積!$A$16:$A$1015,0)+1):'データ蓄積'!$DB$1015,19,),0))</f>
        <v>0</v>
      </c>
      <c r="CQ381" s="372">
        <f>IF($F380="申請キャンセル",0,IFERROR(VLOOKUP($D381,INDEX(データ蓄積!$A$16:$A$1015,MATCH($D381,データ蓄積!$A$16:$A$1015,0)+1):'データ蓄積'!$DB$1015,24,),0))</f>
        <v>0</v>
      </c>
      <c r="CR381" s="99" t="str">
        <f>IF($F380="申請キャンセル",0,CONCATENATE(CS381,$CS$14,CT381,$CT$14,CU381,$CU$14))</f>
        <v>0年0月0日</v>
      </c>
      <c r="CS381" s="99">
        <f>IF($F380="申請キャンセル",0,IFERROR(VLOOKUP($D381,INDEX(データ蓄積!$A$16:$A$1015,MATCH($D381,データ蓄積!$A$16:$A$1015,0)+1):'データ蓄積'!$DB$1015,70,),0))</f>
        <v>0</v>
      </c>
      <c r="CT381" s="99">
        <f>IF($F380="申請キャンセル",0,IFERROR(VLOOKUP($D381,INDEX(データ蓄積!$A$16:$A$1015,MATCH($D381,データ蓄積!$A$16:$A$1015,0)+1):'データ蓄積'!$DB$1015,71,),0))</f>
        <v>0</v>
      </c>
      <c r="CU381" s="99">
        <f>IF($F380="申請キャンセル",0,IFERROR(VLOOKUP($D381,INDEX(データ蓄積!$A$16:$A$1015,MATCH($D381,データ蓄積!$A$16:$A$1015,0)+1):'データ蓄積'!$DB$1015,72,),0))</f>
        <v>0</v>
      </c>
      <c r="CV381" s="99" t="str">
        <f>IF($F380="申請キャンセル",0,CONCATENATE(CW381,$CW$14,CX381,$CX$14,CY381,$CY$14))</f>
        <v>0年0月0日</v>
      </c>
      <c r="CW381" s="99">
        <f>IF($F380="申請キャンセル",0,IFERROR(VLOOKUP($D381,INDEX(データ蓄積!$A$16:$A$1015,MATCH($D381,データ蓄積!$A$16:$A$1015,0)+1):'データ蓄積'!$DB$1015,73,),0))</f>
        <v>0</v>
      </c>
      <c r="CX381" s="99">
        <f>IF($F380="申請キャンセル",0,IFERROR(VLOOKUP($D381,INDEX(データ蓄積!$A$16:$A$1015,MATCH($D381,データ蓄積!$A$16:$A$1015,0)+1):'データ蓄積'!$DB$1015,74,),0))</f>
        <v>0</v>
      </c>
      <c r="CY381" s="99">
        <f>IF($F380="申請キャンセル",0,IFERROR(VLOOKUP($D381,INDEX(データ蓄積!$A$16:$A$1015,MATCH($D381,データ蓄積!$A$16:$A$1015,0)+1):'データ蓄積'!$DB$1015,75,),0))</f>
        <v>0</v>
      </c>
      <c r="CZ381" s="211">
        <f>IF($F380="申請キャンセル",0,IFERROR(VLOOKUP($D381,INDEX(データ蓄積!$A$16:$A$1015,MATCH($D381,データ蓄積!$A$16:$A$1015,0)+1):'データ蓄積'!$CF$1015,84,),0))</f>
        <v>0</v>
      </c>
      <c r="DA381" s="211">
        <f>IF($F380="申請キャンセル",0,IFERROR(VLOOKUP($D381,INDEX(データ蓄積!$A$16:$A$1015,MATCH($D381,データ蓄積!$A$16:$A$1015,0)+1):'データ蓄積'!$CG$1015,85,),0))</f>
        <v>0</v>
      </c>
      <c r="DB381" s="211">
        <f>IF($F380="申請キャンセル",0,IFERROR(VLOOKUP($D381,INDEX(データ蓄積!$A$16:$A$1015,MATCH($D381,データ蓄積!$A$16:$A$1015,0)+1):'データ蓄積'!$CH$1015,86,),0))</f>
        <v>0</v>
      </c>
      <c r="DC381" s="211"/>
      <c r="DD381" s="204">
        <f>IF($F380="申請キャンセル",0,IFERROR(VLOOKUP($D381,INDEX(データ蓄積!$A$16:$A$1015,MATCH($D381,データ蓄積!$A$16:$A$1015,0)+1):'データ蓄積'!$CN$1015,91,),0))</f>
        <v>0</v>
      </c>
      <c r="DE381" s="204">
        <f>IF($F380="申請キャンセル",0,IFERROR(VLOOKUP($D381,INDEX(データ蓄積!$A$16:$A$1015,MATCH($D381,データ蓄積!$A$16:$A$1015,0)+1):'データ蓄積'!$CN$1015,92,),0))</f>
        <v>0</v>
      </c>
    </row>
    <row r="382" spans="1:109" ht="18.75" customHeight="1" x14ac:dyDescent="0.15">
      <c r="A382" s="349">
        <f>IFERROR(VLOOKUP($D382,INDEX(データ蓄積!$A$16:$A$1015,MATCH($D382,データ蓄積!$A$16:$A$1015,0)):'データ蓄積'!$BI$1015,3,),0)</f>
        <v>0</v>
      </c>
      <c r="B382" s="350">
        <f>IFERROR(VLOOKUP($D382,INDEX(データ蓄積!$A$16:$A$1015,MATCH($D382,データ蓄積!$A$16:$A$1015,0)):'データ蓄積'!$BI$1015,4,),0)</f>
        <v>0</v>
      </c>
      <c r="C382" s="349">
        <f>IFERROR(VLOOKUP($D382,INDEX(データ蓄積!$A$16:$A$1015,MATCH($D382,データ蓄積!$A$16:$A$1015,0)):'データ蓄積'!$BI$1015,5,),0)</f>
        <v>0</v>
      </c>
      <c r="D382" s="349">
        <f t="shared" si="1665"/>
        <v>184</v>
      </c>
      <c r="E382" s="351">
        <f>IFERROR(VLOOKUP($D382,INDEX(データ蓄積!$A$16:$A$1015,MATCH($D382,データ蓄積!$A$16:$A$1015,0)):'データ蓄積'!$BI$1015,2,),0)</f>
        <v>0</v>
      </c>
      <c r="F382" s="352">
        <f>IFERROR(VLOOKUP($D382,INDEX(データ蓄積!$A$16:$A$1015,MATCH($D382,データ蓄積!$A$16:$A$1015,0)):'データ蓄積'!$CD$1015,82,),0)</f>
        <v>0</v>
      </c>
      <c r="G382" s="353">
        <f>IF($F382="申請キャンセル",0,IFERROR(VLOOKUP($D382,INDEX(データ蓄積!$A$16:$A$1015,MATCH($D382,データ蓄積!$A$16:$A$1015,0)):'データ蓄積'!$BI$1015,8,),0))</f>
        <v>0</v>
      </c>
      <c r="H382" s="346">
        <f>IF($F382="申請キャンセル",0,IFERROR(VLOOKUP($D382,INDEX(データ蓄積!$A$16:$A$1015,MATCH($D382,データ蓄積!$A$16:$A$1015,0)):'データ蓄積'!$BI$1015,10,),0))</f>
        <v>0</v>
      </c>
      <c r="I382" s="354" t="str">
        <f>IF($F382="申請キャンセル","",LEFT(IFERROR(VLOOKUP($D382,INDEX(データ蓄積!$A$16:$A$1015,MATCH($D382,データ蓄積!$A$16:$A$1015,0)):'データ蓄積'!$CH$1015,84,),""),2))</f>
        <v/>
      </c>
      <c r="J382" s="346" t="str">
        <f>IF($F382="申請キャンセル","",LEFT(IFERROR(VLOOKUP($D382,INDEX(データ蓄積!$A$16:$A$1015,MATCH($D382,データ蓄積!$A$16:$A$1015,0)):'データ蓄積'!$CL$1015,86,),""),2))</f>
        <v/>
      </c>
      <c r="K382" s="355">
        <f>IF($F382="申請キャンセル",0,IFERROR(VLOOKUP($D382,INDEX(データ蓄積!$A$16:$A$1015,MATCH($D382,データ蓄積!$A$16:$A$1015,0)):'データ蓄積'!$CO$1015,90,),0))</f>
        <v>0</v>
      </c>
      <c r="L382" s="350">
        <f>IF(G382=0,0,IF($F382="申請キャンセル",0,IF(K382="","","〇")))</f>
        <v>0</v>
      </c>
      <c r="M382" s="356">
        <f>IF($F382="申請キャンセル",0,IFERROR(VLOOKUP($D382,INDEX(データ蓄積!$A$16:$A$1015,MATCH($D382,データ蓄積!$A$16:$A$1015,0)):'データ蓄積'!$BI$1015,14,),))</f>
        <v>0</v>
      </c>
      <c r="N382" s="357">
        <f>IF($F382="申請キャンセル",0,IFERROR(VLOOKUP($D382,INDEX(データ蓄積!$A$16:$A$1015,MATCH($D382,データ蓄積!$A$16:$A$1015,0)):'データ蓄積'!$BI$1015,16,),0))</f>
        <v>0</v>
      </c>
      <c r="O382" s="356">
        <f>IF($F382="申請キャンセル",0,IFERROR(VLOOKUP($D382,INDEX(データ蓄積!$A$16:$A$1015,MATCH($D382,データ蓄積!$A$16:$A$1015,0)):'データ蓄積'!$BI$1015,20,),0))</f>
        <v>0</v>
      </c>
      <c r="P382" s="358">
        <f>IF($F382="申請キャンセル",0,IFERROR(VLOOKUP($D382,INDEX(データ蓄積!$A$16:$A$1015,MATCH($D382,データ蓄積!$A$16:$A$1015,0)):'データ蓄積'!$BI$1015,21,),0))</f>
        <v>0</v>
      </c>
      <c r="Q382" s="359">
        <f>IF($F382="申請キャンセル",0,IFERROR(VLOOKUP($D382,INDEX(データ蓄積!$A$16:$A$1015,MATCH($D382,データ蓄積!$A$16:$A$1015,0)):'データ蓄積'!$BI$1015,23,),0))</f>
        <v>0</v>
      </c>
      <c r="R382" s="360">
        <f>IF($F382="申請キャンセル",0,IFERROR(VLOOKUP($D382,INDEX(データ蓄積!$A$16:$A$1015,MATCH($D382,データ蓄積!$A$16:$A$1015,0)):'データ蓄積'!$CO$1015,92,),0))</f>
        <v>0</v>
      </c>
      <c r="S382" s="361">
        <f>IF($F382="申請キャンセル",0,IFERROR(VLOOKUP($D382,INDEX(データ蓄積!$A$16:$A$1015,MATCH($D382,データ蓄積!$A$16:$A$1015,0)):'データ蓄積'!$BI$1015,22,),0))</f>
        <v>0</v>
      </c>
      <c r="T382" s="362" t="str">
        <f>IF($F382="申請キャンセル",0,IF((AJ382+AP382)&gt;0,ROUNDDOWN((AJ382+AP382)/(AL382+AR382),4)*1000," "))</f>
        <v xml:space="preserve"> </v>
      </c>
      <c r="U382" s="363" t="str">
        <f>IF($F382="申請キャンセル",0,IFERROR(IF(AJ382+AP382=0,"",VLOOKUP(Q382,Sheet1!$B$4:$C$64,2,0)),0))</f>
        <v/>
      </c>
      <c r="V382" s="364">
        <f>IF($F382="申請キャンセル",0,IFERROR(VLOOKUP($D382,INDEX(データ蓄積!$A$16:$A$1015,MATCH($D382,データ蓄積!$A$16:$A$1015,0)):'データ蓄積'!$BI$1015,12,),0))</f>
        <v>0</v>
      </c>
      <c r="W382" s="365">
        <f>IF($F382="申請キャンセル",0,IFERROR(VLOOKUP($D382,INDEX(データ蓄積!$A$16:$A$1015,MATCH($D382,データ蓄積!$A$16:$A$1015,0)):'データ蓄積'!$BI$1015,25,),0))</f>
        <v>0</v>
      </c>
      <c r="X382" s="356">
        <f>IF($F382="申請キャンセル",0,IFERROR(VLOOKUP($D382,INDEX(データ蓄積!$A$16:$A$1015,MATCH($D382,データ蓄積!$A$16:$A$1015,0)):'データ蓄積'!$DB$1015,27,),0))</f>
        <v>0</v>
      </c>
      <c r="Y382" s="366">
        <f t="shared" si="1022"/>
        <v>0</v>
      </c>
      <c r="Z382" s="358">
        <f>IF($F382="申請キャンセル",0,IFERROR(VLOOKUP($D382,INDEX(データ蓄積!$A$16:$A$1015,MATCH($D382,データ蓄積!$A$16:$A$1015,0)):'データ蓄積'!$DB$1015,26,),0))</f>
        <v>0</v>
      </c>
      <c r="AA382" s="367">
        <f>IF($F382="申請キャンセル",0,IFERROR(VLOOKUP($D382,INDEX(データ蓄積!$A$16:$A$1015,MATCH($D382,データ蓄積!$A$16:$A$1015,0)):'データ蓄積'!$DB$1015,28,),0))</f>
        <v>0</v>
      </c>
      <c r="AB382" s="358">
        <f>IF($W382="初 年 度",TRUNC((+AA382-BP382)/2,0),0)</f>
        <v>0</v>
      </c>
      <c r="AC382" s="357"/>
      <c r="AD382" s="356">
        <f>IF($F382="申請キャンセル",0,IFERROR(VLOOKUP($D382,INDEX(データ蓄積!$A$16:$A$1015,MATCH($D382,データ蓄積!$A$16:$A$1015,0)):'データ蓄積'!$DB$1015,30,),0))</f>
        <v>0</v>
      </c>
      <c r="AE382" s="359">
        <f t="shared" si="1023"/>
        <v>0</v>
      </c>
      <c r="AF382" s="359">
        <f>IF($F382="申請キャンセル",0,IFERROR(VLOOKUP($D382,INDEX(データ蓄積!$A$16:$A$1015,MATCH($D382,データ蓄積!$A$16:$A$1015,0)):'データ蓄積'!$DB$1015,29,),0))</f>
        <v>0</v>
      </c>
      <c r="AG382" s="359">
        <f>IF($F382="申請キャンセル",0,IFERROR(VLOOKUP($D382,INDEX(データ蓄積!$A$16:$A$1015,MATCH($D382,データ蓄積!$A$16:$A$1015,0)):'データ蓄積'!$DB$1015,31,),0))</f>
        <v>0</v>
      </c>
      <c r="AH382" s="359">
        <f t="shared" si="1696"/>
        <v>0</v>
      </c>
      <c r="AI382" s="357"/>
      <c r="AJ382" s="358">
        <f>+X382+AD382</f>
        <v>0</v>
      </c>
      <c r="AK382" s="366">
        <f t="shared" si="1893"/>
        <v>0</v>
      </c>
      <c r="AL382" s="358">
        <f t="shared" si="1893"/>
        <v>0</v>
      </c>
      <c r="AM382" s="367">
        <f t="shared" si="1893"/>
        <v>0</v>
      </c>
      <c r="AN382" s="358">
        <f t="shared" si="1893"/>
        <v>0</v>
      </c>
      <c r="AO382" s="357"/>
      <c r="AP382" s="356">
        <f>IF($F382="申請キャンセル",0,IFERROR(VLOOKUP($D382,INDEX(データ蓄積!$A$16:$A$1015,MATCH($D382,データ蓄積!$A$16:$A$1015,0)):'データ蓄積'!$DB$1015,33,),0))</f>
        <v>0</v>
      </c>
      <c r="AQ382" s="366">
        <f t="shared" si="1024"/>
        <v>0</v>
      </c>
      <c r="AR382" s="358">
        <f>IF($F382="申請キャンセル",0,IFERROR(VLOOKUP($D382,INDEX(データ蓄積!$A$16:$A$1015,MATCH($D382,データ蓄積!$A$16:$A$1015,0)):'データ蓄積'!$DB$1015,32,),0))</f>
        <v>0</v>
      </c>
      <c r="AS382" s="367">
        <f>IF($F382="申請キャンセル",0,IFERROR(VLOOKUP($D382,INDEX(データ蓄積!$A$16:$A$1015,MATCH($D382,データ蓄積!$A$16:$A$1015,0)):'データ蓄積'!$DB$1015,34,),0))</f>
        <v>0</v>
      </c>
      <c r="AT382" s="358">
        <f t="shared" si="1697"/>
        <v>0</v>
      </c>
      <c r="AU382" s="357"/>
      <c r="AV382" s="356">
        <f>IF($F382="申請キャンセル",0,IFERROR(VLOOKUP($D382,INDEX(データ蓄積!$A$16:$A$1015,MATCH($D382,データ蓄積!$A$16:$A$1015,0)):'データ蓄積'!$DB$1015,36,),0))</f>
        <v>0</v>
      </c>
      <c r="AW382" s="366">
        <f t="shared" si="1025"/>
        <v>0</v>
      </c>
      <c r="AX382" s="358">
        <f>IF($F382="申請キャンセル",0,IFERROR(VLOOKUP($D382,INDEX(データ蓄積!$A$16:$A$1015,MATCH($D382,データ蓄積!$A$16:$A$1015,0)):'データ蓄積'!$DB$1015,35,),0))</f>
        <v>0</v>
      </c>
      <c r="AY382" s="367">
        <f>IF($F382="申請キャンセル",0,IFERROR(VLOOKUP($D382,INDEX(データ蓄積!$A$16:$A$1015,MATCH($D382,データ蓄積!$A$16:$A$1015,0)):'データ蓄積'!$DB$1015,37,),0))</f>
        <v>0</v>
      </c>
      <c r="AZ382" s="358">
        <f t="shared" si="1698"/>
        <v>0</v>
      </c>
      <c r="BA382" s="357"/>
      <c r="BB382" s="368">
        <f>+AK382+AQ382+AW382</f>
        <v>0</v>
      </c>
      <c r="BC382" s="358">
        <f t="shared" si="1914"/>
        <v>0</v>
      </c>
      <c r="BD382" s="367">
        <f t="shared" si="1914"/>
        <v>0</v>
      </c>
      <c r="BE382" s="361">
        <f t="shared" si="1914"/>
        <v>0</v>
      </c>
      <c r="BF382" s="369"/>
      <c r="BG382" s="356">
        <f>IF($F382="申請キャンセル",0,IF(H382="（○）",220,0))</f>
        <v>0</v>
      </c>
      <c r="BH382" s="359">
        <f>IF($F382="申請キャンセル",0,IF(H382="（○）",SUM(AK382+AQ382+AW382),0))</f>
        <v>0</v>
      </c>
      <c r="BI382" s="359">
        <f>IF($F382="申請キャンセル",0,IF(H382="（○）",SUM(AL382+AR382),0))</f>
        <v>0</v>
      </c>
      <c r="BJ382" s="359">
        <f t="shared" si="1026"/>
        <v>0</v>
      </c>
      <c r="BK382" s="361">
        <f>IF($W382="初 年 度",TRUNC((+BJ382-CB382),0),0)</f>
        <v>0</v>
      </c>
      <c r="BL382" s="46"/>
      <c r="BM382" s="356">
        <f t="shared" si="1780"/>
        <v>0</v>
      </c>
      <c r="BN382" s="357">
        <f t="shared" si="1780"/>
        <v>0</v>
      </c>
      <c r="BP382" s="125">
        <f t="shared" si="1027"/>
        <v>0</v>
      </c>
      <c r="BQ382" s="126">
        <f>ROUNDUP(BP382/2,0)</f>
        <v>0</v>
      </c>
      <c r="BR382" s="44"/>
      <c r="BS382" s="125">
        <f t="shared" si="1028"/>
        <v>0</v>
      </c>
      <c r="BT382" s="126">
        <f>ROUNDUP(BS382/2,0)</f>
        <v>0</v>
      </c>
      <c r="BU382" s="44"/>
      <c r="BV382" s="125">
        <f t="shared" si="1029"/>
        <v>0</v>
      </c>
      <c r="BW382" s="126">
        <f t="shared" si="1699"/>
        <v>0</v>
      </c>
      <c r="BX382" s="44"/>
      <c r="BY382" s="125">
        <f t="shared" si="1030"/>
        <v>0</v>
      </c>
      <c r="BZ382" s="126">
        <f>ROUNDUP(BY382/2,0)</f>
        <v>0</v>
      </c>
      <c r="CA382" s="44"/>
      <c r="CB382" s="125">
        <f t="shared" si="1031"/>
        <v>0</v>
      </c>
      <c r="CC382" s="126">
        <f>+CB382</f>
        <v>0</v>
      </c>
      <c r="CD382" s="44"/>
      <c r="CE382" s="370">
        <f>IF($F382="申請キャンセル",0,IF(CE383="","",CE383))</f>
        <v>0</v>
      </c>
      <c r="CF382" s="371">
        <f>IF($F382="申請キャンセル",0,IFERROR(VLOOKUP($D382,INDEX(データ蓄積!$A$16:$A$1015,MATCH($D382,データ蓄積!$A$16:$A$1015,0)):'データ蓄積'!$DB$1015,6,),0))</f>
        <v>0</v>
      </c>
      <c r="CG382" s="214" t="str">
        <f t="shared" si="1454"/>
        <v xml:space="preserve"> </v>
      </c>
      <c r="CH382" s="214" t="str">
        <f t="shared" si="1451"/>
        <v/>
      </c>
      <c r="CI382" s="214" t="str">
        <f>IF(CG382&gt;=CH382,"OK","下限本数を下回っています")</f>
        <v>OK</v>
      </c>
      <c r="CJ382" s="371">
        <f>IF($F382="申請キャンセル",0,IFERROR(VLOOKUP($D382,INDEX(データ蓄積!$A$16:$A$1015,MATCH($D382,データ蓄積!$A$16:$A$1015,0)):'データ蓄積'!$DB$1015,9,),0))</f>
        <v>0</v>
      </c>
      <c r="CK382" s="372">
        <f>IF($F382="申請キャンセル",0,IFERROR(VLOOKUP($D382,INDEX(データ蓄積!$A$16:$A$1015,MATCH($D382,データ蓄積!$A$16:$A$1015,0)):'データ蓄積'!$DB$1015,11,),0))</f>
        <v>0</v>
      </c>
      <c r="CL382" s="372">
        <f>IF($F382="申請キャンセル",0,IFERROR(VLOOKUP($D382,INDEX(データ蓄積!$A$16:$A$1015,MATCH($D382,データ蓄積!$A$16:$A$1015,0)):'データ蓄積'!$DB$1015,13,),0))</f>
        <v>0</v>
      </c>
      <c r="CM382" s="372">
        <f>IF($F382="申請キャンセル",0,IFERROR(VLOOKUP($D382,INDEX(データ蓄積!$A$16:$A$1015,MATCH($D382,データ蓄積!$A$16:$A$1015,0)):'データ蓄積'!$DB$1015,15,),0))</f>
        <v>0</v>
      </c>
      <c r="CN382" s="372">
        <f>IF($F382="申請キャンセル",0,IFERROR(VLOOKUP($D382,INDEX(データ蓄積!$A$16:$A$1015,MATCH($D382,データ蓄積!$A$16:$A$1015,0)):'データ蓄積'!$DB$1015,17,),0))</f>
        <v>0</v>
      </c>
      <c r="CO382" s="372">
        <f>IF($F382="申請キャンセル",0,IFERROR(VLOOKUP($D382,INDEX(データ蓄積!$A$16:$A$1015,MATCH($D382,データ蓄積!$A$16:$A$1015,0)):'データ蓄積'!$DB$1015,18,),0))</f>
        <v>0</v>
      </c>
      <c r="CP382" s="371">
        <f>IF($F382="申請キャンセル",0,IFERROR(VLOOKUP($D382,INDEX(データ蓄積!$A$16:$A$1015,MATCH($D382,データ蓄積!$A$16:$A$1015,0)):'データ蓄積'!$DB$1015,19,),0))</f>
        <v>0</v>
      </c>
      <c r="CQ382" s="372">
        <f>IF($F382="申請キャンセル",0,IFERROR(VLOOKUP($D382,INDEX(データ蓄積!$A$16:$A$1015,MATCH($D382,データ蓄積!$A$16:$A$1015,0)):'データ蓄積'!$DB$1015,24,),0))</f>
        <v>0</v>
      </c>
      <c r="CR382" s="99" t="str">
        <f>IF($F382="申請キャンセル",0,CONCATENATE(CS382,$CS$14,CT382,$CT$14,CU382,$CU$14))</f>
        <v>0年0月0日</v>
      </c>
      <c r="CS382" s="99">
        <f>IF($F382="申請キャンセル",0,IFERROR(VLOOKUP($D382,INDEX(データ蓄積!$A$16:$A$1015,MATCH($D382,データ蓄積!$A$16:$A$1015,0)):'データ蓄積'!$DB$1015,70,),0))</f>
        <v>0</v>
      </c>
      <c r="CT382" s="99">
        <f>IF($F382="申請キャンセル",0,IFERROR(VLOOKUP($D382,INDEX(データ蓄積!$A$16:$A$1015,MATCH($D382,データ蓄積!$A$16:$A$1015,0)):'データ蓄積'!$DB$1015,71,),0))</f>
        <v>0</v>
      </c>
      <c r="CU382" s="99">
        <f>IF($F382="申請キャンセル",0,IFERROR(VLOOKUP($D382,INDEX(データ蓄積!$A$16:$A$1015,MATCH($D382,データ蓄積!$A$16:$A$1015,0)):'データ蓄積'!$DB$1015,72,),0))</f>
        <v>0</v>
      </c>
      <c r="CV382" s="99" t="str">
        <f>IF($F382="申請キャンセル",0,CONCATENATE(CW382,$CW$14,CX382,$CX$14,CY382,$CY$14))</f>
        <v>0年0月0日</v>
      </c>
      <c r="CW382" s="99">
        <f>IF($F382="申請キャンセル",0,IFERROR(VLOOKUP($D382,INDEX(データ蓄積!$A$16:$A$1015,MATCH($D382,データ蓄積!$A$16:$A$1015,0)):'データ蓄積'!$DB$1015,73,),0))</f>
        <v>0</v>
      </c>
      <c r="CX382" s="99">
        <f>IF($F382="申請キャンセル",0,IFERROR(VLOOKUP($D382,INDEX(データ蓄積!$A$16:$A$1015,MATCH($D382,データ蓄積!$A$16:$A$1015,0)):'データ蓄積'!$DB$1015,74,),0))</f>
        <v>0</v>
      </c>
      <c r="CY382" s="99">
        <f>IF($F382="申請キャンセル",0,IFERROR(VLOOKUP($D382,INDEX(データ蓄積!$A$16:$A$1015,MATCH($D382,データ蓄積!$A$16:$A$1015,0)):'データ蓄積'!$DB$1015,75,),0))</f>
        <v>0</v>
      </c>
      <c r="CZ382" s="211">
        <f>IF($F382="申請キャンセル",0,IFERROR(VLOOKUP($D382,INDEX(データ蓄積!$A$16:$A$1015,MATCH($D382,データ蓄積!$A$16:$A$1015,0)):'データ蓄積'!$CF$1015,84,),0))</f>
        <v>0</v>
      </c>
      <c r="DA382" s="211">
        <f>IF($F382="申請キャンセル",0,IFERROR(VLOOKUP($D382,INDEX(データ蓄積!$A$16:$A$1015,MATCH($D382,データ蓄積!$A$16:$A$1015,0)):'データ蓄積'!$CG$1015,85,),0))</f>
        <v>0</v>
      </c>
      <c r="DB382" s="211">
        <f>IF($F382="申請キャンセル",0,IFERROR(VLOOKUP($D382,INDEX(データ蓄積!$A$16:$A$1015,MATCH($D382,データ蓄積!$A$16:$A$1015,0)):'データ蓄積'!$CH$1015,86,),0))</f>
        <v>0</v>
      </c>
      <c r="DC382" s="211"/>
      <c r="DD382" s="204">
        <f>IF($F382="申請キャンセル",0,IFERROR(VLOOKUP($D382,INDEX(データ蓄積!$A$16:$A$1015,MATCH($D382,データ蓄積!$A$16:$A$1015,0)):'データ蓄積'!$CN$1015,91,),0))</f>
        <v>0</v>
      </c>
      <c r="DE382" s="204">
        <f>IF($F382="申請キャンセル",0,IFERROR(VLOOKUP($D382,INDEX(データ蓄積!$A$16:$A$1015,MATCH($D382,データ蓄積!$A$16:$A$1015,0)):'データ蓄積'!$CN$1015,92,),0))</f>
        <v>0</v>
      </c>
    </row>
    <row r="383" spans="1:109" ht="18.75" customHeight="1" x14ac:dyDescent="0.15">
      <c r="A383" s="373">
        <f>IFERROR(VLOOKUP($D383,INDEX(データ蓄積!$A$16:$A$1015,MATCH($D383,データ蓄積!$A$16:$A$1015,0)+1):'データ蓄積'!$BI$1015,3,),0)</f>
        <v>0</v>
      </c>
      <c r="B383" s="374">
        <f>IFERROR(VLOOKUP($D383,INDEX(データ蓄積!$A$16:$A$1015,MATCH($D383,データ蓄積!$A$16:$A$1015,0)+1):'データ蓄積'!$BI$1015,4,),0)</f>
        <v>0</v>
      </c>
      <c r="C383" s="375">
        <f>IFERROR(VLOOKUP($D383,INDEX(データ蓄積!$A$16:$A$1015,MATCH($D383,データ蓄積!$A$16:$A$1015,0)+1):'データ蓄積'!$BI$1015,5,),0)</f>
        <v>0</v>
      </c>
      <c r="D383" s="373">
        <f t="shared" si="1665"/>
        <v>184</v>
      </c>
      <c r="E383" s="347">
        <f>IFERROR(VLOOKUP($D383,INDEX(データ蓄積!$A$16:$A$1015,MATCH($D383,データ蓄積!$A$16:$A$1015,0)+1):'データ蓄積'!$BI$1015,2,),0)</f>
        <v>0</v>
      </c>
      <c r="F383" s="376">
        <f>IFERROR(VLOOKUP($D383,INDEX(データ蓄積!$A$16:$A$1015,MATCH($D383,データ蓄積!$A$16:$A$1015,0)+1):'データ蓄積'!$CD$1015,82,),0)</f>
        <v>0</v>
      </c>
      <c r="G383" s="377">
        <f>IF($F382="申請キャンセル",0,IFERROR(VLOOKUP($D383,INDEX(データ蓄積!$A$16:$A$1015,MATCH($D383,データ蓄積!$A$16:$A$1015,0)+1):'データ蓄積'!$BI$1015,8,),0))</f>
        <v>0</v>
      </c>
      <c r="H383" s="347">
        <f>IF($F382="申請キャンセル",0,IFERROR(VLOOKUP($D383,INDEX(データ蓄積!$A$16:$A$1015,MATCH($D383,データ蓄積!$A$16:$A$1015,0)+1):'データ蓄積'!$BI$1015,10,),0))</f>
        <v>0</v>
      </c>
      <c r="I383" s="378" t="str">
        <f>IF($F382="申請キャンセル","",LEFT(IFERROR(VLOOKUP($D383,INDEX(データ蓄積!$A$16:$A$1015,MATCH($D383,データ蓄積!$A$16:$A$1015,0)+1):'データ蓄積'!$CH$1015,84,),""),2))</f>
        <v/>
      </c>
      <c r="J383" s="347" t="str">
        <f>IF($F382="申請キャンセル","",LEFT(IFERROR(VLOOKUP($D383,INDEX(データ蓄積!$A$16:$A$1015,MATCH($D382,データ蓄積!$A$16:$A$1015,0)+1):'データ蓄積'!$CL$1015,86,),""),2))</f>
        <v/>
      </c>
      <c r="K383" s="379">
        <f>IF($F382="申請キャンセル",0,IFERROR(VLOOKUP($D383,INDEX(データ蓄積!$A$16:$A$1015,MATCH($D383,データ蓄積!$A$16:$A$1015,0)+1):'データ蓄積'!$CO$1015,90,),0))</f>
        <v>0</v>
      </c>
      <c r="L383" s="374">
        <f t="shared" ref="L383" si="1921">IF(G383=0,0,IF($F383="申請キャンセル",0,IF(K383="","","〇")))</f>
        <v>0</v>
      </c>
      <c r="M383" s="380">
        <f>IF($F382="申請キャンセル",0,IFERROR(VLOOKUP($D383,INDEX(データ蓄積!$A$16:$A$1015,MATCH($D383,データ蓄積!$A$16:$A$1015,0)+1):'データ蓄積'!$BI$1015,14,),0))</f>
        <v>0</v>
      </c>
      <c r="N383" s="381">
        <f>IF($F382="申請キャンセル",0,IFERROR(VLOOKUP($D383,INDEX(データ蓄積!$A$16:$A$1015,MATCH($D383,データ蓄積!$A$16:$A$1015,0)+1):'データ蓄積'!$BI$1015,16,),0))</f>
        <v>0</v>
      </c>
      <c r="O383" s="382">
        <f>IF($F382="申請キャンセル",0,IFERROR(VLOOKUP($D383,INDEX(データ蓄積!$A$16:$A$1015,MATCH($D383,データ蓄積!$A$16:$A$1015,0)+1):'データ蓄積'!$BI$1015,20,),0))</f>
        <v>0</v>
      </c>
      <c r="P383" s="383">
        <f>IF($F382="申請キャンセル",0,IFERROR(VLOOKUP($D383,INDEX(データ蓄積!$A$16:$A$1015,MATCH($D383,データ蓄積!$A$16:$A$1015,0)+1):'データ蓄積'!$BI$1015,21,),0))</f>
        <v>0</v>
      </c>
      <c r="Q383" s="383">
        <f>IF($F382="申請キャンセル",0,IFERROR(VLOOKUP($D383,INDEX(データ蓄積!$A$16:$A$1015,MATCH($D383,データ蓄積!$A$16:$A$1015,0)+1):'データ蓄積'!$BI$1015,23,),0))</f>
        <v>0</v>
      </c>
      <c r="R383" s="384">
        <f>IF($F382="申請キャンセル",0,IFERROR(VLOOKUP($D383,INDEX(データ蓄積!$A$16:$A$1015,MATCH($D383,データ蓄積!$A$16:$A$1015,0)+1):'データ蓄積'!$CO$1015,92,),0))</f>
        <v>0</v>
      </c>
      <c r="S383" s="385">
        <f>IF($F382="申請キャンセル",0,IFERROR(VLOOKUP($D383,INDEX(データ蓄積!$A$16:$A$1015,MATCH($D383,データ蓄積!$A$16:$A$1015,0)+1):'データ蓄積'!$BI$1015,22,),0))</f>
        <v>0</v>
      </c>
      <c r="T383" s="386" t="str">
        <f>IF($F382="申請キャンセル",0,IF((AJ383+AP383)&gt;0,ROUNDDOWN((AJ383+AP383)/(AL383+AR383),4)*1000," "))</f>
        <v xml:space="preserve"> </v>
      </c>
      <c r="U383" s="387" t="str">
        <f>IF($F383="申請キャンセル",0,IFERROR(IF(AJ383+AP383=0,"",VLOOKUP(Q383,Sheet1!$B$4:$C$64,2,0)),0))</f>
        <v/>
      </c>
      <c r="V383" s="388">
        <f>IF($F382="申請キャンセル",0,IFERROR(VLOOKUP($D383,INDEX(データ蓄積!$A$16:$A$1015,MATCH($D383,データ蓄積!$A$16:$A$1015,0)+1):'データ蓄積'!$BI$1015,12,),0))</f>
        <v>0</v>
      </c>
      <c r="W383" s="389">
        <f>IF($F382="申請キャンセル",0,IFERROR(VLOOKUP($D383,INDEX(データ蓄積!$A$16:$A$1015,MATCH($D383,データ蓄積!$A$16:$A$1015,0)+1):'データ蓄積'!$BI$1015,25,),0))</f>
        <v>0</v>
      </c>
      <c r="X383" s="383">
        <f>IF($F382="申請キャンセル",0,IFERROR(VLOOKUP($D383,INDEX(データ蓄積!$A$16:$A$1015,MATCH($D383,データ蓄積!$A$16:$A$1015,0)+1):'データ蓄積'!$DB$1015,27,),0))</f>
        <v>0</v>
      </c>
      <c r="Y383" s="390">
        <f t="shared" si="1022"/>
        <v>0</v>
      </c>
      <c r="Z383" s="383">
        <f>IF($F382="申請キャンセル",0,IFERROR(VLOOKUP($D383,INDEX(データ蓄積!$A$16:$A$1015,MATCH($D383,データ蓄積!$A$16:$A$1015,0)+1):'データ蓄積'!$DB$1015,26,),0))</f>
        <v>0</v>
      </c>
      <c r="AA383" s="383">
        <f>IF($F382="申請キャンセル",0,IFERROR(VLOOKUP($D383,INDEX(データ蓄積!$A$16:$A$1015,MATCH($D383,データ蓄積!$A$16:$A$1015,0)+1):'データ蓄積'!$DB$1015,28,),0))</f>
        <v>0</v>
      </c>
      <c r="AB383" s="385">
        <f t="shared" ref="AB383" si="1922">IF($W383="初 年 度",TRUNC((+AA383-BP383)/2,0),0)</f>
        <v>0</v>
      </c>
      <c r="AC383" s="381"/>
      <c r="AD383" s="380">
        <f>IF($F382="申請キャンセル",0,IFERROR(VLOOKUP($D383,INDEX(データ蓄積!$A$16:$A$1015,MATCH($D383,データ蓄積!$A$16:$A$1015,0)+1):'データ蓄積'!$DB$1015,30,),0))</f>
        <v>0</v>
      </c>
      <c r="AE383" s="383">
        <f t="shared" si="1023"/>
        <v>0</v>
      </c>
      <c r="AF383" s="383">
        <f>IF($F382="申請キャンセル",0,IFERROR(VLOOKUP($D383,INDEX(データ蓄積!$A$16:$A$1015,MATCH($D383,データ蓄積!$A$16:$A$1015,0)+1):'データ蓄積'!$DB$1015,29,),0))</f>
        <v>0</v>
      </c>
      <c r="AG383" s="383">
        <f>IF($F382="申請キャンセル",0,IFERROR(VLOOKUP($D383,INDEX(データ蓄積!$A$16:$A$1015,MATCH($D383,データ蓄積!$A$16:$A$1015,0)+1):'データ蓄積'!$DB$1015,31,),0))</f>
        <v>0</v>
      </c>
      <c r="AH383" s="383">
        <f t="shared" si="1696"/>
        <v>0</v>
      </c>
      <c r="AI383" s="381"/>
      <c r="AJ383" s="385">
        <f t="shared" ref="AJ383" si="1923">+X383+AD383</f>
        <v>0</v>
      </c>
      <c r="AK383" s="390">
        <f t="shared" si="1893"/>
        <v>0</v>
      </c>
      <c r="AL383" s="383">
        <f t="shared" si="1893"/>
        <v>0</v>
      </c>
      <c r="AM383" s="383">
        <f t="shared" si="1893"/>
        <v>0</v>
      </c>
      <c r="AN383" s="385">
        <f t="shared" si="1893"/>
        <v>0</v>
      </c>
      <c r="AO383" s="381"/>
      <c r="AP383" s="383">
        <f>IF($F382="申請キャンセル",0,IFERROR(VLOOKUP($D383,INDEX(データ蓄積!$A$16:$A$1015,MATCH($D383,データ蓄積!$A$16:$A$1015,0)+1):'データ蓄積'!$DB$1015,33,),0))</f>
        <v>0</v>
      </c>
      <c r="AQ383" s="390">
        <f t="shared" si="1024"/>
        <v>0</v>
      </c>
      <c r="AR383" s="383">
        <f>IF($F382="申請キャンセル",0,IFERROR(VLOOKUP($D383,INDEX(データ蓄積!$A$16:$A$1015,MATCH($D383,データ蓄積!$A$16:$A$1015,0)+1):'データ蓄積'!$DB$1015,32,),0))</f>
        <v>0</v>
      </c>
      <c r="AS383" s="383">
        <f>IF($F382="申請キャンセル",0,IFERROR(VLOOKUP($D383,INDEX(データ蓄積!$A$16:$A$1015,MATCH($D383,データ蓄積!$A$16:$A$1015,0)+1):'データ蓄積'!$DB$1015,34,),0))</f>
        <v>0</v>
      </c>
      <c r="AT383" s="385">
        <f t="shared" si="1697"/>
        <v>0</v>
      </c>
      <c r="AU383" s="381"/>
      <c r="AV383" s="383">
        <f>IF($F382="申請キャンセル",0,IFERROR(VLOOKUP($D383,INDEX(データ蓄積!$A$16:$A$1015,MATCH($D383,データ蓄積!$A$16:$A$1015,0)+1):'データ蓄積'!$DB$1015,36,),0))</f>
        <v>0</v>
      </c>
      <c r="AW383" s="390">
        <f t="shared" si="1025"/>
        <v>0</v>
      </c>
      <c r="AX383" s="383">
        <f>IF($F382="申請キャンセル",0,IFERROR(VLOOKUP($D383,INDEX(データ蓄積!$A$16:$A$1015,MATCH($D383,データ蓄積!$A$16:$A$1015,0)+1):'データ蓄積'!$DB$1015,35,),0))</f>
        <v>0</v>
      </c>
      <c r="AY383" s="383">
        <f>IF($F382="申請キャンセル",0,IFERROR(VLOOKUP($D383,INDEX(データ蓄積!$A$16:$A$1015,MATCH($D383,データ蓄積!$A$16:$A$1015,0)+1):'データ蓄積'!$DB$1015,37,),0))</f>
        <v>0</v>
      </c>
      <c r="AZ383" s="385">
        <f t="shared" si="1698"/>
        <v>0</v>
      </c>
      <c r="BA383" s="381"/>
      <c r="BB383" s="391">
        <f t="shared" ref="BB383" si="1924">+AK383+AQ383+AW383</f>
        <v>0</v>
      </c>
      <c r="BC383" s="383">
        <f t="shared" si="1914"/>
        <v>0</v>
      </c>
      <c r="BD383" s="383">
        <f t="shared" si="1914"/>
        <v>0</v>
      </c>
      <c r="BE383" s="392">
        <f t="shared" si="1914"/>
        <v>0</v>
      </c>
      <c r="BF383" s="369"/>
      <c r="BG383" s="380">
        <f>IF($F382="申請キャンセル",0,IF(H383="（○）",220,0))</f>
        <v>0</v>
      </c>
      <c r="BH383" s="385">
        <f>IF($F382="申請キャンセル",0,IF(H383="（○）",SUM(AK383+AQ383+AW383),0))</f>
        <v>0</v>
      </c>
      <c r="BI383" s="383">
        <f>IF($F382="申請キャンセル",0,IF(H383="（○）",SUM(AL383+AR383),0))</f>
        <v>0</v>
      </c>
      <c r="BJ383" s="383">
        <f t="shared" si="1026"/>
        <v>0</v>
      </c>
      <c r="BK383" s="392">
        <f t="shared" ref="BK383" si="1925">IF($W383="初 年 度",TRUNC((+BJ383-CB383),0),0)</f>
        <v>0</v>
      </c>
      <c r="BL383" s="46"/>
      <c r="BM383" s="380">
        <f t="shared" si="1780"/>
        <v>0</v>
      </c>
      <c r="BN383" s="381">
        <f t="shared" si="1780"/>
        <v>0</v>
      </c>
      <c r="BP383" s="127">
        <f t="shared" si="1027"/>
        <v>0</v>
      </c>
      <c r="BQ383" s="128">
        <f t="shared" ref="BQ383" si="1926">ROUNDUP(BP383/2,0)</f>
        <v>0</v>
      </c>
      <c r="BR383" s="45"/>
      <c r="BS383" s="127">
        <f t="shared" si="1028"/>
        <v>0</v>
      </c>
      <c r="BT383" s="128">
        <f t="shared" ref="BT383" si="1927">ROUNDUP(BS383/2,0)</f>
        <v>0</v>
      </c>
      <c r="BU383" s="45"/>
      <c r="BV383" s="127">
        <f t="shared" si="1029"/>
        <v>0</v>
      </c>
      <c r="BW383" s="128">
        <f t="shared" si="1699"/>
        <v>0</v>
      </c>
      <c r="BX383" s="45"/>
      <c r="BY383" s="127">
        <f t="shared" si="1030"/>
        <v>0</v>
      </c>
      <c r="BZ383" s="128">
        <f t="shared" ref="BZ383" si="1928">ROUNDUP(BY383/2,0)</f>
        <v>0</v>
      </c>
      <c r="CA383" s="45"/>
      <c r="CB383" s="127">
        <f t="shared" si="1031"/>
        <v>0</v>
      </c>
      <c r="CC383" s="128">
        <f t="shared" ref="CC383" si="1929">+CB383</f>
        <v>0</v>
      </c>
      <c r="CD383" s="45"/>
      <c r="CE383" s="370">
        <f>IF($F382="申請キャンセル",0,IFERROR(VLOOKUP($D383,INDEX(データ蓄積!$A$16:$A$1015,MATCH($D383,データ蓄積!$A$16:$A$1015,0)+1):'データ蓄積'!$DB$1015,83,),0))</f>
        <v>0</v>
      </c>
      <c r="CF383" s="371">
        <f>IF($F382="申請キャンセル",0,IFERROR(VLOOKUP($D383,INDEX(データ蓄積!$A$16:$A$1015,MATCH($D383,データ蓄積!$A$16:$A$1015,0)+1):'データ蓄積'!$DB$1015,6,),0))</f>
        <v>0</v>
      </c>
      <c r="CG383" s="214" t="str">
        <f t="shared" si="1454"/>
        <v xml:space="preserve"> </v>
      </c>
      <c r="CH383" s="214" t="str">
        <f t="shared" si="1451"/>
        <v/>
      </c>
      <c r="CI383" s="214" t="str">
        <f t="shared" ref="CI383" si="1930">IF(CG383&gt;=CH383,"OK","下限本数を下回っています")</f>
        <v>OK</v>
      </c>
      <c r="CJ383" s="371">
        <f>IF($F382="申請キャンセル",0,IFERROR(VLOOKUP($D383,INDEX(データ蓄積!$A$16:$A$1015,MATCH($D383,データ蓄積!$A$16:$A$1015,0)+1):'データ蓄積'!$DB$1015,9,),0))</f>
        <v>0</v>
      </c>
      <c r="CK383" s="372">
        <f>IF($F382="申請キャンセル",0,IFERROR(VLOOKUP($D383,INDEX(データ蓄積!$A$16:$A$1015,MATCH($D383,データ蓄積!$A$16:$A$1015,0)+1):'データ蓄積'!$DB$1015,11,),0))</f>
        <v>0</v>
      </c>
      <c r="CL383" s="372">
        <f>IF($F382="申請キャンセル",0,IFERROR(VLOOKUP($D383,INDEX(データ蓄積!$A$16:$A$1015,MATCH($D383,データ蓄積!$A$16:$A$1015,0)+1):'データ蓄積'!$DB$1015,13,),0))</f>
        <v>0</v>
      </c>
      <c r="CM383" s="372">
        <f>IF($F382="申請キャンセル",0,IFERROR(VLOOKUP($D383,INDEX(データ蓄積!$A$16:$A$1015,MATCH($D383,データ蓄積!$A$16:$A$1015,0)+1):'データ蓄積'!$DB$1015,15,),0))</f>
        <v>0</v>
      </c>
      <c r="CN383" s="372">
        <f>IF($F382="申請キャンセル",0,IFERROR(VLOOKUP($D383,INDEX(データ蓄積!$A$16:$A$1015,MATCH($D383,データ蓄積!$A$16:$A$1015,0)+1):'データ蓄積'!$DB$1015,17,),0))</f>
        <v>0</v>
      </c>
      <c r="CO383" s="372">
        <f>IF($F382="申請キャンセル",0,IFERROR(VLOOKUP($D383,INDEX(データ蓄積!$A$16:$A$1015,MATCH($D383,データ蓄積!$A$16:$A$1015,0)+1):'データ蓄積'!$DB$1015,18,),0))</f>
        <v>0</v>
      </c>
      <c r="CP383" s="371">
        <f>IF($F382="申請キャンセル",0,IFERROR(VLOOKUP($D383,INDEX(データ蓄積!$A$16:$A$1015,MATCH($D383,データ蓄積!$A$16:$A$1015,0)+1):'データ蓄積'!$DB$1015,19,),0))</f>
        <v>0</v>
      </c>
      <c r="CQ383" s="372">
        <f>IF($F382="申請キャンセル",0,IFERROR(VLOOKUP($D383,INDEX(データ蓄積!$A$16:$A$1015,MATCH($D383,データ蓄積!$A$16:$A$1015,0)+1):'データ蓄積'!$DB$1015,24,),0))</f>
        <v>0</v>
      </c>
      <c r="CR383" s="99" t="str">
        <f>IF($F382="申請キャンセル",0,CONCATENATE(CS383,$CS$14,CT383,$CT$14,CU383,$CU$14))</f>
        <v>0年0月0日</v>
      </c>
      <c r="CS383" s="99">
        <f>IF($F382="申請キャンセル",0,IFERROR(VLOOKUP($D383,INDEX(データ蓄積!$A$16:$A$1015,MATCH($D383,データ蓄積!$A$16:$A$1015,0)+1):'データ蓄積'!$DB$1015,70,),0))</f>
        <v>0</v>
      </c>
      <c r="CT383" s="99">
        <f>IF($F382="申請キャンセル",0,IFERROR(VLOOKUP($D383,INDEX(データ蓄積!$A$16:$A$1015,MATCH($D383,データ蓄積!$A$16:$A$1015,0)+1):'データ蓄積'!$DB$1015,71,),0))</f>
        <v>0</v>
      </c>
      <c r="CU383" s="99">
        <f>IF($F382="申請キャンセル",0,IFERROR(VLOOKUP($D383,INDEX(データ蓄積!$A$16:$A$1015,MATCH($D383,データ蓄積!$A$16:$A$1015,0)+1):'データ蓄積'!$DB$1015,72,),0))</f>
        <v>0</v>
      </c>
      <c r="CV383" s="99" t="str">
        <f>IF($F382="申請キャンセル",0,CONCATENATE(CW383,$CW$14,CX383,$CX$14,CY383,$CY$14))</f>
        <v>0年0月0日</v>
      </c>
      <c r="CW383" s="99">
        <f>IF($F382="申請キャンセル",0,IFERROR(VLOOKUP($D383,INDEX(データ蓄積!$A$16:$A$1015,MATCH($D383,データ蓄積!$A$16:$A$1015,0)+1):'データ蓄積'!$DB$1015,73,),0))</f>
        <v>0</v>
      </c>
      <c r="CX383" s="99">
        <f>IF($F382="申請キャンセル",0,IFERROR(VLOOKUP($D383,INDEX(データ蓄積!$A$16:$A$1015,MATCH($D383,データ蓄積!$A$16:$A$1015,0)+1):'データ蓄積'!$DB$1015,74,),0))</f>
        <v>0</v>
      </c>
      <c r="CY383" s="99">
        <f>IF($F382="申請キャンセル",0,IFERROR(VLOOKUP($D383,INDEX(データ蓄積!$A$16:$A$1015,MATCH($D383,データ蓄積!$A$16:$A$1015,0)+1):'データ蓄積'!$DB$1015,75,),0))</f>
        <v>0</v>
      </c>
      <c r="CZ383" s="211">
        <f>IF($F382="申請キャンセル",0,IFERROR(VLOOKUP($D383,INDEX(データ蓄積!$A$16:$A$1015,MATCH($D383,データ蓄積!$A$16:$A$1015,0)+1):'データ蓄積'!$CF$1015,84,),0))</f>
        <v>0</v>
      </c>
      <c r="DA383" s="211">
        <f>IF($F382="申請キャンセル",0,IFERROR(VLOOKUP($D383,INDEX(データ蓄積!$A$16:$A$1015,MATCH($D383,データ蓄積!$A$16:$A$1015,0)+1):'データ蓄積'!$CG$1015,85,),0))</f>
        <v>0</v>
      </c>
      <c r="DB383" s="211">
        <f>IF($F382="申請キャンセル",0,IFERROR(VLOOKUP($D383,INDEX(データ蓄積!$A$16:$A$1015,MATCH($D383,データ蓄積!$A$16:$A$1015,0)+1):'データ蓄積'!$CH$1015,86,),0))</f>
        <v>0</v>
      </c>
      <c r="DC383" s="211"/>
      <c r="DD383" s="204">
        <f>IF($F382="申請キャンセル",0,IFERROR(VLOOKUP($D383,INDEX(データ蓄積!$A$16:$A$1015,MATCH($D383,データ蓄積!$A$16:$A$1015,0)+1):'データ蓄積'!$CN$1015,91,),0))</f>
        <v>0</v>
      </c>
      <c r="DE383" s="204">
        <f>IF($F382="申請キャンセル",0,IFERROR(VLOOKUP($D383,INDEX(データ蓄積!$A$16:$A$1015,MATCH($D383,データ蓄積!$A$16:$A$1015,0)+1):'データ蓄積'!$CN$1015,92,),0))</f>
        <v>0</v>
      </c>
    </row>
    <row r="384" spans="1:109" ht="18.75" customHeight="1" x14ac:dyDescent="0.15">
      <c r="A384" s="349">
        <f>IFERROR(VLOOKUP($D384,INDEX(データ蓄積!$A$16:$A$1015,MATCH($D384,データ蓄積!$A$16:$A$1015,0)):'データ蓄積'!$BI$1015,3,),0)</f>
        <v>0</v>
      </c>
      <c r="B384" s="350">
        <f>IFERROR(VLOOKUP($D384,INDEX(データ蓄積!$A$16:$A$1015,MATCH($D384,データ蓄積!$A$16:$A$1015,0)):'データ蓄積'!$BI$1015,4,),0)</f>
        <v>0</v>
      </c>
      <c r="C384" s="349">
        <f>IFERROR(VLOOKUP($D384,INDEX(データ蓄積!$A$16:$A$1015,MATCH($D384,データ蓄積!$A$16:$A$1015,0)):'データ蓄積'!$BI$1015,5,),0)</f>
        <v>0</v>
      </c>
      <c r="D384" s="349">
        <f t="shared" si="1665"/>
        <v>185</v>
      </c>
      <c r="E384" s="351">
        <f>IFERROR(VLOOKUP($D384,INDEX(データ蓄積!$A$16:$A$1015,MATCH($D384,データ蓄積!$A$16:$A$1015,0)):'データ蓄積'!$BI$1015,2,),0)</f>
        <v>0</v>
      </c>
      <c r="F384" s="352">
        <f>IFERROR(VLOOKUP($D384,INDEX(データ蓄積!$A$16:$A$1015,MATCH($D384,データ蓄積!$A$16:$A$1015,0)):'データ蓄積'!$CD$1015,82,),0)</f>
        <v>0</v>
      </c>
      <c r="G384" s="353">
        <f>IF($F384="申請キャンセル",0,IFERROR(VLOOKUP($D384,INDEX(データ蓄積!$A$16:$A$1015,MATCH($D384,データ蓄積!$A$16:$A$1015,0)):'データ蓄積'!$BI$1015,8,),0))</f>
        <v>0</v>
      </c>
      <c r="H384" s="346">
        <f>IF($F384="申請キャンセル",0,IFERROR(VLOOKUP($D384,INDEX(データ蓄積!$A$16:$A$1015,MATCH($D384,データ蓄積!$A$16:$A$1015,0)):'データ蓄積'!$BI$1015,10,),0))</f>
        <v>0</v>
      </c>
      <c r="I384" s="354" t="str">
        <f>IF($F384="申請キャンセル","",LEFT(IFERROR(VLOOKUP($D384,INDEX(データ蓄積!$A$16:$A$1015,MATCH($D384,データ蓄積!$A$16:$A$1015,0)):'データ蓄積'!$CH$1015,84,),""),2))</f>
        <v/>
      </c>
      <c r="J384" s="346" t="str">
        <f>IF($F384="申請キャンセル","",LEFT(IFERROR(VLOOKUP($D384,INDEX(データ蓄積!$A$16:$A$1015,MATCH($D384,データ蓄積!$A$16:$A$1015,0)):'データ蓄積'!$CL$1015,86,),""),2))</f>
        <v/>
      </c>
      <c r="K384" s="355">
        <f>IF($F384="申請キャンセル",0,IFERROR(VLOOKUP($D384,INDEX(データ蓄積!$A$16:$A$1015,MATCH($D384,データ蓄積!$A$16:$A$1015,0)):'データ蓄積'!$CO$1015,90,),0))</f>
        <v>0</v>
      </c>
      <c r="L384" s="350">
        <f>IF(G384=0,0,IF($F384="申請キャンセル",0,IF(K384="","","〇")))</f>
        <v>0</v>
      </c>
      <c r="M384" s="356">
        <f>IF($F384="申請キャンセル",0,IFERROR(VLOOKUP($D384,INDEX(データ蓄積!$A$16:$A$1015,MATCH($D384,データ蓄積!$A$16:$A$1015,0)):'データ蓄積'!$BI$1015,14,),))</f>
        <v>0</v>
      </c>
      <c r="N384" s="357">
        <f>IF($F384="申請キャンセル",0,IFERROR(VLOOKUP($D384,INDEX(データ蓄積!$A$16:$A$1015,MATCH($D384,データ蓄積!$A$16:$A$1015,0)):'データ蓄積'!$BI$1015,16,),0))</f>
        <v>0</v>
      </c>
      <c r="O384" s="356">
        <f>IF($F384="申請キャンセル",0,IFERROR(VLOOKUP($D384,INDEX(データ蓄積!$A$16:$A$1015,MATCH($D384,データ蓄積!$A$16:$A$1015,0)):'データ蓄積'!$BI$1015,20,),0))</f>
        <v>0</v>
      </c>
      <c r="P384" s="358">
        <f>IF($F384="申請キャンセル",0,IFERROR(VLOOKUP($D384,INDEX(データ蓄積!$A$16:$A$1015,MATCH($D384,データ蓄積!$A$16:$A$1015,0)):'データ蓄積'!$BI$1015,21,),0))</f>
        <v>0</v>
      </c>
      <c r="Q384" s="359">
        <f>IF($F384="申請キャンセル",0,IFERROR(VLOOKUP($D384,INDEX(データ蓄積!$A$16:$A$1015,MATCH($D384,データ蓄積!$A$16:$A$1015,0)):'データ蓄積'!$BI$1015,23,),0))</f>
        <v>0</v>
      </c>
      <c r="R384" s="360">
        <f>IF($F384="申請キャンセル",0,IFERROR(VLOOKUP($D384,INDEX(データ蓄積!$A$16:$A$1015,MATCH($D384,データ蓄積!$A$16:$A$1015,0)):'データ蓄積'!$CO$1015,92,),0))</f>
        <v>0</v>
      </c>
      <c r="S384" s="361">
        <f>IF($F384="申請キャンセル",0,IFERROR(VLOOKUP($D384,INDEX(データ蓄積!$A$16:$A$1015,MATCH($D384,データ蓄積!$A$16:$A$1015,0)):'データ蓄積'!$BI$1015,22,),0))</f>
        <v>0</v>
      </c>
      <c r="T384" s="362" t="str">
        <f>IF($F384="申請キャンセル",0,IF((AJ384+AP384)&gt;0,ROUNDDOWN((AJ384+AP384)/(AL384+AR384),4)*1000," "))</f>
        <v xml:space="preserve"> </v>
      </c>
      <c r="U384" s="363" t="str">
        <f>IF($F384="申請キャンセル",0,IFERROR(IF(AJ384+AP384=0,"",VLOOKUP(Q384,Sheet1!$B$4:$C$64,2,0)),0))</f>
        <v/>
      </c>
      <c r="V384" s="364">
        <f>IF($F384="申請キャンセル",0,IFERROR(VLOOKUP($D384,INDEX(データ蓄積!$A$16:$A$1015,MATCH($D384,データ蓄積!$A$16:$A$1015,0)):'データ蓄積'!$BI$1015,12,),0))</f>
        <v>0</v>
      </c>
      <c r="W384" s="365">
        <f>IF($F384="申請キャンセル",0,IFERROR(VLOOKUP($D384,INDEX(データ蓄積!$A$16:$A$1015,MATCH($D384,データ蓄積!$A$16:$A$1015,0)):'データ蓄積'!$BI$1015,25,),0))</f>
        <v>0</v>
      </c>
      <c r="X384" s="356">
        <f>IF($F384="申請キャンセル",0,IFERROR(VLOOKUP($D384,INDEX(データ蓄積!$A$16:$A$1015,MATCH($D384,データ蓄積!$A$16:$A$1015,0)):'データ蓄積'!$DB$1015,27,),0))</f>
        <v>0</v>
      </c>
      <c r="Y384" s="366">
        <f t="shared" si="1022"/>
        <v>0</v>
      </c>
      <c r="Z384" s="358">
        <f>IF($F384="申請キャンセル",0,IFERROR(VLOOKUP($D384,INDEX(データ蓄積!$A$16:$A$1015,MATCH($D384,データ蓄積!$A$16:$A$1015,0)):'データ蓄積'!$DB$1015,26,),0))</f>
        <v>0</v>
      </c>
      <c r="AA384" s="367">
        <f>IF($F384="申請キャンセル",0,IFERROR(VLOOKUP($D384,INDEX(データ蓄積!$A$16:$A$1015,MATCH($D384,データ蓄積!$A$16:$A$1015,0)):'データ蓄積'!$DB$1015,28,),0))</f>
        <v>0</v>
      </c>
      <c r="AB384" s="358">
        <f>IF($W384="初 年 度",TRUNC((+AA384-BP384)/2,0),0)</f>
        <v>0</v>
      </c>
      <c r="AC384" s="357"/>
      <c r="AD384" s="356">
        <f>IF($F384="申請キャンセル",0,IFERROR(VLOOKUP($D384,INDEX(データ蓄積!$A$16:$A$1015,MATCH($D384,データ蓄積!$A$16:$A$1015,0)):'データ蓄積'!$DB$1015,30,),0))</f>
        <v>0</v>
      </c>
      <c r="AE384" s="359">
        <f t="shared" si="1023"/>
        <v>0</v>
      </c>
      <c r="AF384" s="359">
        <f>IF($F384="申請キャンセル",0,IFERROR(VLOOKUP($D384,INDEX(データ蓄積!$A$16:$A$1015,MATCH($D384,データ蓄積!$A$16:$A$1015,0)):'データ蓄積'!$DB$1015,29,),0))</f>
        <v>0</v>
      </c>
      <c r="AG384" s="359">
        <f>IF($F384="申請キャンセル",0,IFERROR(VLOOKUP($D384,INDEX(データ蓄積!$A$16:$A$1015,MATCH($D384,データ蓄積!$A$16:$A$1015,0)):'データ蓄積'!$DB$1015,31,),0))</f>
        <v>0</v>
      </c>
      <c r="AH384" s="359">
        <f t="shared" si="1696"/>
        <v>0</v>
      </c>
      <c r="AI384" s="357"/>
      <c r="AJ384" s="358">
        <f>+X384+AD384</f>
        <v>0</v>
      </c>
      <c r="AK384" s="366">
        <f t="shared" si="1893"/>
        <v>0</v>
      </c>
      <c r="AL384" s="358">
        <f t="shared" si="1893"/>
        <v>0</v>
      </c>
      <c r="AM384" s="367">
        <f t="shared" si="1893"/>
        <v>0</v>
      </c>
      <c r="AN384" s="358">
        <f t="shared" si="1893"/>
        <v>0</v>
      </c>
      <c r="AO384" s="357"/>
      <c r="AP384" s="356">
        <f>IF($F384="申請キャンセル",0,IFERROR(VLOOKUP($D384,INDEX(データ蓄積!$A$16:$A$1015,MATCH($D384,データ蓄積!$A$16:$A$1015,0)):'データ蓄積'!$DB$1015,33,),0))</f>
        <v>0</v>
      </c>
      <c r="AQ384" s="366">
        <f t="shared" si="1024"/>
        <v>0</v>
      </c>
      <c r="AR384" s="358">
        <f>IF($F384="申請キャンセル",0,IFERROR(VLOOKUP($D384,INDEX(データ蓄積!$A$16:$A$1015,MATCH($D384,データ蓄積!$A$16:$A$1015,0)):'データ蓄積'!$DB$1015,32,),0))</f>
        <v>0</v>
      </c>
      <c r="AS384" s="367">
        <f>IF($F384="申請キャンセル",0,IFERROR(VLOOKUP($D384,INDEX(データ蓄積!$A$16:$A$1015,MATCH($D384,データ蓄積!$A$16:$A$1015,0)):'データ蓄積'!$DB$1015,34,),0))</f>
        <v>0</v>
      </c>
      <c r="AT384" s="358">
        <f t="shared" si="1697"/>
        <v>0</v>
      </c>
      <c r="AU384" s="357"/>
      <c r="AV384" s="356">
        <f>IF($F384="申請キャンセル",0,IFERROR(VLOOKUP($D384,INDEX(データ蓄積!$A$16:$A$1015,MATCH($D384,データ蓄積!$A$16:$A$1015,0)):'データ蓄積'!$DB$1015,36,),0))</f>
        <v>0</v>
      </c>
      <c r="AW384" s="366">
        <f t="shared" si="1025"/>
        <v>0</v>
      </c>
      <c r="AX384" s="358">
        <f>IF($F384="申請キャンセル",0,IFERROR(VLOOKUP($D384,INDEX(データ蓄積!$A$16:$A$1015,MATCH($D384,データ蓄積!$A$16:$A$1015,0)):'データ蓄積'!$DB$1015,35,),0))</f>
        <v>0</v>
      </c>
      <c r="AY384" s="367">
        <f>IF($F384="申請キャンセル",0,IFERROR(VLOOKUP($D384,INDEX(データ蓄積!$A$16:$A$1015,MATCH($D384,データ蓄積!$A$16:$A$1015,0)):'データ蓄積'!$DB$1015,37,),0))</f>
        <v>0</v>
      </c>
      <c r="AZ384" s="358">
        <f t="shared" si="1698"/>
        <v>0</v>
      </c>
      <c r="BA384" s="357"/>
      <c r="BB384" s="368">
        <f>+AK384+AQ384+AW384</f>
        <v>0</v>
      </c>
      <c r="BC384" s="358">
        <f t="shared" si="1914"/>
        <v>0</v>
      </c>
      <c r="BD384" s="367">
        <f t="shared" si="1914"/>
        <v>0</v>
      </c>
      <c r="BE384" s="361">
        <f t="shared" si="1914"/>
        <v>0</v>
      </c>
      <c r="BF384" s="369"/>
      <c r="BG384" s="356">
        <f>IF($F384="申請キャンセル",0,IF(H384="（○）",220,0))</f>
        <v>0</v>
      </c>
      <c r="BH384" s="359">
        <f>IF($F384="申請キャンセル",0,IF(H384="（○）",SUM(AK384+AQ384+AW384),0))</f>
        <v>0</v>
      </c>
      <c r="BI384" s="359">
        <f>IF($F384="申請キャンセル",0,IF(H384="（○）",SUM(AL384+AR384),0))</f>
        <v>0</v>
      </c>
      <c r="BJ384" s="359">
        <f t="shared" si="1026"/>
        <v>0</v>
      </c>
      <c r="BK384" s="361">
        <f>IF($W384="初 年 度",TRUNC((+BJ384-CB384),0),0)</f>
        <v>0</v>
      </c>
      <c r="BL384" s="46"/>
      <c r="BM384" s="356">
        <f t="shared" si="1780"/>
        <v>0</v>
      </c>
      <c r="BN384" s="357">
        <f t="shared" si="1780"/>
        <v>0</v>
      </c>
      <c r="BP384" s="125">
        <f t="shared" si="1027"/>
        <v>0</v>
      </c>
      <c r="BQ384" s="126">
        <f>ROUNDUP(BP384/2,0)</f>
        <v>0</v>
      </c>
      <c r="BR384" s="44"/>
      <c r="BS384" s="125">
        <f t="shared" si="1028"/>
        <v>0</v>
      </c>
      <c r="BT384" s="126">
        <f>ROUNDUP(BS384/2,0)</f>
        <v>0</v>
      </c>
      <c r="BU384" s="44"/>
      <c r="BV384" s="125">
        <f t="shared" si="1029"/>
        <v>0</v>
      </c>
      <c r="BW384" s="126">
        <f t="shared" si="1699"/>
        <v>0</v>
      </c>
      <c r="BX384" s="44"/>
      <c r="BY384" s="125">
        <f t="shared" si="1030"/>
        <v>0</v>
      </c>
      <c r="BZ384" s="126">
        <f>ROUNDUP(BY384/2,0)</f>
        <v>0</v>
      </c>
      <c r="CA384" s="44"/>
      <c r="CB384" s="125">
        <f t="shared" si="1031"/>
        <v>0</v>
      </c>
      <c r="CC384" s="126">
        <f>+CB384</f>
        <v>0</v>
      </c>
      <c r="CD384" s="44"/>
      <c r="CE384" s="370">
        <f>IF($F384="申請キャンセル",0,IF(CE385="","",CE385))</f>
        <v>0</v>
      </c>
      <c r="CF384" s="371">
        <f>IF($F384="申請キャンセル",0,IFERROR(VLOOKUP($D384,INDEX(データ蓄積!$A$16:$A$1015,MATCH($D384,データ蓄積!$A$16:$A$1015,0)):'データ蓄積'!$DB$1015,6,),0))</f>
        <v>0</v>
      </c>
      <c r="CG384" s="214" t="str">
        <f t="shared" si="1454"/>
        <v xml:space="preserve"> </v>
      </c>
      <c r="CH384" s="214" t="str">
        <f t="shared" si="1451"/>
        <v/>
      </c>
      <c r="CI384" s="214" t="str">
        <f>IF(CG384&gt;=CH384,"OK","下限本数を下回っています")</f>
        <v>OK</v>
      </c>
      <c r="CJ384" s="371">
        <f>IF($F384="申請キャンセル",0,IFERROR(VLOOKUP($D384,INDEX(データ蓄積!$A$16:$A$1015,MATCH($D384,データ蓄積!$A$16:$A$1015,0)):'データ蓄積'!$DB$1015,9,),0))</f>
        <v>0</v>
      </c>
      <c r="CK384" s="372">
        <f>IF($F384="申請キャンセル",0,IFERROR(VLOOKUP($D384,INDEX(データ蓄積!$A$16:$A$1015,MATCH($D384,データ蓄積!$A$16:$A$1015,0)):'データ蓄積'!$DB$1015,11,),0))</f>
        <v>0</v>
      </c>
      <c r="CL384" s="372">
        <f>IF($F384="申請キャンセル",0,IFERROR(VLOOKUP($D384,INDEX(データ蓄積!$A$16:$A$1015,MATCH($D384,データ蓄積!$A$16:$A$1015,0)):'データ蓄積'!$DB$1015,13,),0))</f>
        <v>0</v>
      </c>
      <c r="CM384" s="372">
        <f>IF($F384="申請キャンセル",0,IFERROR(VLOOKUP($D384,INDEX(データ蓄積!$A$16:$A$1015,MATCH($D384,データ蓄積!$A$16:$A$1015,0)):'データ蓄積'!$DB$1015,15,),0))</f>
        <v>0</v>
      </c>
      <c r="CN384" s="372">
        <f>IF($F384="申請キャンセル",0,IFERROR(VLOOKUP($D384,INDEX(データ蓄積!$A$16:$A$1015,MATCH($D384,データ蓄積!$A$16:$A$1015,0)):'データ蓄積'!$DB$1015,17,),0))</f>
        <v>0</v>
      </c>
      <c r="CO384" s="372">
        <f>IF($F384="申請キャンセル",0,IFERROR(VLOOKUP($D384,INDEX(データ蓄積!$A$16:$A$1015,MATCH($D384,データ蓄積!$A$16:$A$1015,0)):'データ蓄積'!$DB$1015,18,),0))</f>
        <v>0</v>
      </c>
      <c r="CP384" s="371">
        <f>IF($F384="申請キャンセル",0,IFERROR(VLOOKUP($D384,INDEX(データ蓄積!$A$16:$A$1015,MATCH($D384,データ蓄積!$A$16:$A$1015,0)):'データ蓄積'!$DB$1015,19,),0))</f>
        <v>0</v>
      </c>
      <c r="CQ384" s="372">
        <f>IF($F384="申請キャンセル",0,IFERROR(VLOOKUP($D384,INDEX(データ蓄積!$A$16:$A$1015,MATCH($D384,データ蓄積!$A$16:$A$1015,0)):'データ蓄積'!$DB$1015,24,),0))</f>
        <v>0</v>
      </c>
      <c r="CR384" s="99" t="str">
        <f>IF($F384="申請キャンセル",0,CONCATENATE(CS384,$CS$14,CT384,$CT$14,CU384,$CU$14))</f>
        <v>0年0月0日</v>
      </c>
      <c r="CS384" s="99">
        <f>IF($F384="申請キャンセル",0,IFERROR(VLOOKUP($D384,INDEX(データ蓄積!$A$16:$A$1015,MATCH($D384,データ蓄積!$A$16:$A$1015,0)):'データ蓄積'!$DB$1015,70,),0))</f>
        <v>0</v>
      </c>
      <c r="CT384" s="99">
        <f>IF($F384="申請キャンセル",0,IFERROR(VLOOKUP($D384,INDEX(データ蓄積!$A$16:$A$1015,MATCH($D384,データ蓄積!$A$16:$A$1015,0)):'データ蓄積'!$DB$1015,71,),0))</f>
        <v>0</v>
      </c>
      <c r="CU384" s="99">
        <f>IF($F384="申請キャンセル",0,IFERROR(VLOOKUP($D384,INDEX(データ蓄積!$A$16:$A$1015,MATCH($D384,データ蓄積!$A$16:$A$1015,0)):'データ蓄積'!$DB$1015,72,),0))</f>
        <v>0</v>
      </c>
      <c r="CV384" s="99" t="str">
        <f>IF($F384="申請キャンセル",0,CONCATENATE(CW384,$CW$14,CX384,$CX$14,CY384,$CY$14))</f>
        <v>0年0月0日</v>
      </c>
      <c r="CW384" s="99">
        <f>IF($F384="申請キャンセル",0,IFERROR(VLOOKUP($D384,INDEX(データ蓄積!$A$16:$A$1015,MATCH($D384,データ蓄積!$A$16:$A$1015,0)):'データ蓄積'!$DB$1015,73,),0))</f>
        <v>0</v>
      </c>
      <c r="CX384" s="99">
        <f>IF($F384="申請キャンセル",0,IFERROR(VLOOKUP($D384,INDEX(データ蓄積!$A$16:$A$1015,MATCH($D384,データ蓄積!$A$16:$A$1015,0)):'データ蓄積'!$DB$1015,74,),0))</f>
        <v>0</v>
      </c>
      <c r="CY384" s="99">
        <f>IF($F384="申請キャンセル",0,IFERROR(VLOOKUP($D384,INDEX(データ蓄積!$A$16:$A$1015,MATCH($D384,データ蓄積!$A$16:$A$1015,0)):'データ蓄積'!$DB$1015,75,),0))</f>
        <v>0</v>
      </c>
      <c r="CZ384" s="211">
        <f>IF($F384="申請キャンセル",0,IFERROR(VLOOKUP($D384,INDEX(データ蓄積!$A$16:$A$1015,MATCH($D384,データ蓄積!$A$16:$A$1015,0)):'データ蓄積'!$CF$1015,84,),0))</f>
        <v>0</v>
      </c>
      <c r="DA384" s="211">
        <f>IF($F384="申請キャンセル",0,IFERROR(VLOOKUP($D384,INDEX(データ蓄積!$A$16:$A$1015,MATCH($D384,データ蓄積!$A$16:$A$1015,0)):'データ蓄積'!$CG$1015,85,),0))</f>
        <v>0</v>
      </c>
      <c r="DB384" s="211">
        <f>IF($F384="申請キャンセル",0,IFERROR(VLOOKUP($D384,INDEX(データ蓄積!$A$16:$A$1015,MATCH($D384,データ蓄積!$A$16:$A$1015,0)):'データ蓄積'!$CH$1015,86,),0))</f>
        <v>0</v>
      </c>
      <c r="DC384" s="211"/>
      <c r="DD384" s="204">
        <f>IF($F384="申請キャンセル",0,IFERROR(VLOOKUP($D384,INDEX(データ蓄積!$A$16:$A$1015,MATCH($D384,データ蓄積!$A$16:$A$1015,0)):'データ蓄積'!$CN$1015,91,),0))</f>
        <v>0</v>
      </c>
      <c r="DE384" s="204">
        <f>IF($F384="申請キャンセル",0,IFERROR(VLOOKUP($D384,INDEX(データ蓄積!$A$16:$A$1015,MATCH($D384,データ蓄積!$A$16:$A$1015,0)):'データ蓄積'!$CN$1015,92,),0))</f>
        <v>0</v>
      </c>
    </row>
    <row r="385" spans="1:109" ht="18.75" customHeight="1" x14ac:dyDescent="0.15">
      <c r="A385" s="373">
        <f>IFERROR(VLOOKUP($D385,INDEX(データ蓄積!$A$16:$A$1015,MATCH($D385,データ蓄積!$A$16:$A$1015,0)+1):'データ蓄積'!$BI$1015,3,),0)</f>
        <v>0</v>
      </c>
      <c r="B385" s="374">
        <f>IFERROR(VLOOKUP($D385,INDEX(データ蓄積!$A$16:$A$1015,MATCH($D385,データ蓄積!$A$16:$A$1015,0)+1):'データ蓄積'!$BI$1015,4,),0)</f>
        <v>0</v>
      </c>
      <c r="C385" s="375">
        <f>IFERROR(VLOOKUP($D385,INDEX(データ蓄積!$A$16:$A$1015,MATCH($D385,データ蓄積!$A$16:$A$1015,0)+1):'データ蓄積'!$BI$1015,5,),0)</f>
        <v>0</v>
      </c>
      <c r="D385" s="373">
        <f t="shared" si="1665"/>
        <v>185</v>
      </c>
      <c r="E385" s="347">
        <f>IFERROR(VLOOKUP($D385,INDEX(データ蓄積!$A$16:$A$1015,MATCH($D385,データ蓄積!$A$16:$A$1015,0)+1):'データ蓄積'!$BI$1015,2,),0)</f>
        <v>0</v>
      </c>
      <c r="F385" s="376">
        <f>IFERROR(VLOOKUP($D385,INDEX(データ蓄積!$A$16:$A$1015,MATCH($D385,データ蓄積!$A$16:$A$1015,0)+1):'データ蓄積'!$CD$1015,82,),0)</f>
        <v>0</v>
      </c>
      <c r="G385" s="377">
        <f>IF($F384="申請キャンセル",0,IFERROR(VLOOKUP($D385,INDEX(データ蓄積!$A$16:$A$1015,MATCH($D385,データ蓄積!$A$16:$A$1015,0)+1):'データ蓄積'!$BI$1015,8,),0))</f>
        <v>0</v>
      </c>
      <c r="H385" s="347">
        <f>IF($F384="申請キャンセル",0,IFERROR(VLOOKUP($D385,INDEX(データ蓄積!$A$16:$A$1015,MATCH($D385,データ蓄積!$A$16:$A$1015,0)+1):'データ蓄積'!$BI$1015,10,),0))</f>
        <v>0</v>
      </c>
      <c r="I385" s="378" t="str">
        <f>IF($F384="申請キャンセル","",LEFT(IFERROR(VLOOKUP($D385,INDEX(データ蓄積!$A$16:$A$1015,MATCH($D385,データ蓄積!$A$16:$A$1015,0)+1):'データ蓄積'!$CH$1015,84,),""),2))</f>
        <v/>
      </c>
      <c r="J385" s="347" t="str">
        <f>IF($F384="申請キャンセル","",LEFT(IFERROR(VLOOKUP($D385,INDEX(データ蓄積!$A$16:$A$1015,MATCH($D384,データ蓄積!$A$16:$A$1015,0)+1):'データ蓄積'!$CL$1015,86,),""),2))</f>
        <v/>
      </c>
      <c r="K385" s="379">
        <f>IF($F384="申請キャンセル",0,IFERROR(VLOOKUP($D385,INDEX(データ蓄積!$A$16:$A$1015,MATCH($D385,データ蓄積!$A$16:$A$1015,0)+1):'データ蓄積'!$CO$1015,90,),0))</f>
        <v>0</v>
      </c>
      <c r="L385" s="374">
        <f t="shared" ref="L385" si="1931">IF(G385=0,0,IF($F385="申請キャンセル",0,IF(K385="","","〇")))</f>
        <v>0</v>
      </c>
      <c r="M385" s="380">
        <f>IF($F384="申請キャンセル",0,IFERROR(VLOOKUP($D385,INDEX(データ蓄積!$A$16:$A$1015,MATCH($D385,データ蓄積!$A$16:$A$1015,0)+1):'データ蓄積'!$BI$1015,14,),0))</f>
        <v>0</v>
      </c>
      <c r="N385" s="381">
        <f>IF($F384="申請キャンセル",0,IFERROR(VLOOKUP($D385,INDEX(データ蓄積!$A$16:$A$1015,MATCH($D385,データ蓄積!$A$16:$A$1015,0)+1):'データ蓄積'!$BI$1015,16,),0))</f>
        <v>0</v>
      </c>
      <c r="O385" s="382">
        <f>IF($F384="申請キャンセル",0,IFERROR(VLOOKUP($D385,INDEX(データ蓄積!$A$16:$A$1015,MATCH($D385,データ蓄積!$A$16:$A$1015,0)+1):'データ蓄積'!$BI$1015,20,),0))</f>
        <v>0</v>
      </c>
      <c r="P385" s="383">
        <f>IF($F384="申請キャンセル",0,IFERROR(VLOOKUP($D385,INDEX(データ蓄積!$A$16:$A$1015,MATCH($D385,データ蓄積!$A$16:$A$1015,0)+1):'データ蓄積'!$BI$1015,21,),0))</f>
        <v>0</v>
      </c>
      <c r="Q385" s="383">
        <f>IF($F384="申請キャンセル",0,IFERROR(VLOOKUP($D385,INDEX(データ蓄積!$A$16:$A$1015,MATCH($D385,データ蓄積!$A$16:$A$1015,0)+1):'データ蓄積'!$BI$1015,23,),0))</f>
        <v>0</v>
      </c>
      <c r="R385" s="384">
        <f>IF($F384="申請キャンセル",0,IFERROR(VLOOKUP($D385,INDEX(データ蓄積!$A$16:$A$1015,MATCH($D385,データ蓄積!$A$16:$A$1015,0)+1):'データ蓄積'!$CO$1015,92,),0))</f>
        <v>0</v>
      </c>
      <c r="S385" s="385">
        <f>IF($F384="申請キャンセル",0,IFERROR(VLOOKUP($D385,INDEX(データ蓄積!$A$16:$A$1015,MATCH($D385,データ蓄積!$A$16:$A$1015,0)+1):'データ蓄積'!$BI$1015,22,),0))</f>
        <v>0</v>
      </c>
      <c r="T385" s="386" t="str">
        <f>IF($F384="申請キャンセル",0,IF((AJ385+AP385)&gt;0,ROUNDDOWN((AJ385+AP385)/(AL385+AR385),4)*1000," "))</f>
        <v xml:space="preserve"> </v>
      </c>
      <c r="U385" s="387" t="str">
        <f>IF($F385="申請キャンセル",0,IFERROR(IF(AJ385+AP385=0,"",VLOOKUP(Q385,Sheet1!$B$4:$C$64,2,0)),0))</f>
        <v/>
      </c>
      <c r="V385" s="388">
        <f>IF($F384="申請キャンセル",0,IFERROR(VLOOKUP($D385,INDEX(データ蓄積!$A$16:$A$1015,MATCH($D385,データ蓄積!$A$16:$A$1015,0)+1):'データ蓄積'!$BI$1015,12,),0))</f>
        <v>0</v>
      </c>
      <c r="W385" s="389">
        <f>IF($F384="申請キャンセル",0,IFERROR(VLOOKUP($D385,INDEX(データ蓄積!$A$16:$A$1015,MATCH($D385,データ蓄積!$A$16:$A$1015,0)+1):'データ蓄積'!$BI$1015,25,),0))</f>
        <v>0</v>
      </c>
      <c r="X385" s="383">
        <f>IF($F384="申請キャンセル",0,IFERROR(VLOOKUP($D385,INDEX(データ蓄積!$A$16:$A$1015,MATCH($D385,データ蓄積!$A$16:$A$1015,0)+1):'データ蓄積'!$DB$1015,27,),0))</f>
        <v>0</v>
      </c>
      <c r="Y385" s="390">
        <f t="shared" si="1022"/>
        <v>0</v>
      </c>
      <c r="Z385" s="383">
        <f>IF($F384="申請キャンセル",0,IFERROR(VLOOKUP($D385,INDEX(データ蓄積!$A$16:$A$1015,MATCH($D385,データ蓄積!$A$16:$A$1015,0)+1):'データ蓄積'!$DB$1015,26,),0))</f>
        <v>0</v>
      </c>
      <c r="AA385" s="383">
        <f>IF($F384="申請キャンセル",0,IFERROR(VLOOKUP($D385,INDEX(データ蓄積!$A$16:$A$1015,MATCH($D385,データ蓄積!$A$16:$A$1015,0)+1):'データ蓄積'!$DB$1015,28,),0))</f>
        <v>0</v>
      </c>
      <c r="AB385" s="385">
        <f t="shared" ref="AB385" si="1932">IF($W385="初 年 度",TRUNC((+AA385-BP385)/2,0),0)</f>
        <v>0</v>
      </c>
      <c r="AC385" s="381"/>
      <c r="AD385" s="380">
        <f>IF($F384="申請キャンセル",0,IFERROR(VLOOKUP($D385,INDEX(データ蓄積!$A$16:$A$1015,MATCH($D385,データ蓄積!$A$16:$A$1015,0)+1):'データ蓄積'!$DB$1015,30,),0))</f>
        <v>0</v>
      </c>
      <c r="AE385" s="383">
        <f t="shared" si="1023"/>
        <v>0</v>
      </c>
      <c r="AF385" s="383">
        <f>IF($F384="申請キャンセル",0,IFERROR(VLOOKUP($D385,INDEX(データ蓄積!$A$16:$A$1015,MATCH($D385,データ蓄積!$A$16:$A$1015,0)+1):'データ蓄積'!$DB$1015,29,),0))</f>
        <v>0</v>
      </c>
      <c r="AG385" s="383">
        <f>IF($F384="申請キャンセル",0,IFERROR(VLOOKUP($D385,INDEX(データ蓄積!$A$16:$A$1015,MATCH($D385,データ蓄積!$A$16:$A$1015,0)+1):'データ蓄積'!$DB$1015,31,),0))</f>
        <v>0</v>
      </c>
      <c r="AH385" s="383">
        <f t="shared" si="1696"/>
        <v>0</v>
      </c>
      <c r="AI385" s="381"/>
      <c r="AJ385" s="385">
        <f t="shared" ref="AJ385" si="1933">+X385+AD385</f>
        <v>0</v>
      </c>
      <c r="AK385" s="390">
        <f t="shared" si="1893"/>
        <v>0</v>
      </c>
      <c r="AL385" s="383">
        <f t="shared" si="1893"/>
        <v>0</v>
      </c>
      <c r="AM385" s="383">
        <f t="shared" si="1893"/>
        <v>0</v>
      </c>
      <c r="AN385" s="385">
        <f t="shared" si="1893"/>
        <v>0</v>
      </c>
      <c r="AO385" s="381"/>
      <c r="AP385" s="383">
        <f>IF($F384="申請キャンセル",0,IFERROR(VLOOKUP($D385,INDEX(データ蓄積!$A$16:$A$1015,MATCH($D385,データ蓄積!$A$16:$A$1015,0)+1):'データ蓄積'!$DB$1015,33,),0))</f>
        <v>0</v>
      </c>
      <c r="AQ385" s="390">
        <f t="shared" si="1024"/>
        <v>0</v>
      </c>
      <c r="AR385" s="383">
        <f>IF($F384="申請キャンセル",0,IFERROR(VLOOKUP($D385,INDEX(データ蓄積!$A$16:$A$1015,MATCH($D385,データ蓄積!$A$16:$A$1015,0)+1):'データ蓄積'!$DB$1015,32,),0))</f>
        <v>0</v>
      </c>
      <c r="AS385" s="383">
        <f>IF($F384="申請キャンセル",0,IFERROR(VLOOKUP($D385,INDEX(データ蓄積!$A$16:$A$1015,MATCH($D385,データ蓄積!$A$16:$A$1015,0)+1):'データ蓄積'!$DB$1015,34,),0))</f>
        <v>0</v>
      </c>
      <c r="AT385" s="385">
        <f t="shared" si="1697"/>
        <v>0</v>
      </c>
      <c r="AU385" s="381"/>
      <c r="AV385" s="383">
        <f>IF($F384="申請キャンセル",0,IFERROR(VLOOKUP($D385,INDEX(データ蓄積!$A$16:$A$1015,MATCH($D385,データ蓄積!$A$16:$A$1015,0)+1):'データ蓄積'!$DB$1015,36,),0))</f>
        <v>0</v>
      </c>
      <c r="AW385" s="390">
        <f t="shared" si="1025"/>
        <v>0</v>
      </c>
      <c r="AX385" s="383">
        <f>IF($F384="申請キャンセル",0,IFERROR(VLOOKUP($D385,INDEX(データ蓄積!$A$16:$A$1015,MATCH($D385,データ蓄積!$A$16:$A$1015,0)+1):'データ蓄積'!$DB$1015,35,),0))</f>
        <v>0</v>
      </c>
      <c r="AY385" s="383">
        <f>IF($F384="申請キャンセル",0,IFERROR(VLOOKUP($D385,INDEX(データ蓄積!$A$16:$A$1015,MATCH($D385,データ蓄積!$A$16:$A$1015,0)+1):'データ蓄積'!$DB$1015,37,),0))</f>
        <v>0</v>
      </c>
      <c r="AZ385" s="385">
        <f t="shared" si="1698"/>
        <v>0</v>
      </c>
      <c r="BA385" s="381"/>
      <c r="BB385" s="391">
        <f t="shared" ref="BB385" si="1934">+AK385+AQ385+AW385</f>
        <v>0</v>
      </c>
      <c r="BC385" s="383">
        <f t="shared" si="1914"/>
        <v>0</v>
      </c>
      <c r="BD385" s="383">
        <f t="shared" si="1914"/>
        <v>0</v>
      </c>
      <c r="BE385" s="392">
        <f t="shared" si="1914"/>
        <v>0</v>
      </c>
      <c r="BF385" s="369"/>
      <c r="BG385" s="380">
        <f>IF($F384="申請キャンセル",0,IF(H385="（○）",220,0))</f>
        <v>0</v>
      </c>
      <c r="BH385" s="385">
        <f>IF($F384="申請キャンセル",0,IF(H385="（○）",SUM(AK385+AQ385+AW385),0))</f>
        <v>0</v>
      </c>
      <c r="BI385" s="383">
        <f>IF($F384="申請キャンセル",0,IF(H385="（○）",SUM(AL385+AR385),0))</f>
        <v>0</v>
      </c>
      <c r="BJ385" s="383">
        <f t="shared" si="1026"/>
        <v>0</v>
      </c>
      <c r="BK385" s="392">
        <f t="shared" ref="BK385" si="1935">IF($W385="初 年 度",TRUNC((+BJ385-CB385),0),0)</f>
        <v>0</v>
      </c>
      <c r="BL385" s="46"/>
      <c r="BM385" s="380">
        <f t="shared" si="1780"/>
        <v>0</v>
      </c>
      <c r="BN385" s="381">
        <f t="shared" si="1780"/>
        <v>0</v>
      </c>
      <c r="BP385" s="127">
        <f t="shared" si="1027"/>
        <v>0</v>
      </c>
      <c r="BQ385" s="128">
        <f t="shared" ref="BQ385" si="1936">ROUNDUP(BP385/2,0)</f>
        <v>0</v>
      </c>
      <c r="BR385" s="45"/>
      <c r="BS385" s="127">
        <f t="shared" si="1028"/>
        <v>0</v>
      </c>
      <c r="BT385" s="128">
        <f t="shared" ref="BT385" si="1937">ROUNDUP(BS385/2,0)</f>
        <v>0</v>
      </c>
      <c r="BU385" s="45"/>
      <c r="BV385" s="127">
        <f t="shared" si="1029"/>
        <v>0</v>
      </c>
      <c r="BW385" s="128">
        <f t="shared" si="1699"/>
        <v>0</v>
      </c>
      <c r="BX385" s="45"/>
      <c r="BY385" s="127">
        <f t="shared" si="1030"/>
        <v>0</v>
      </c>
      <c r="BZ385" s="128">
        <f t="shared" ref="BZ385" si="1938">ROUNDUP(BY385/2,0)</f>
        <v>0</v>
      </c>
      <c r="CA385" s="45"/>
      <c r="CB385" s="127">
        <f t="shared" si="1031"/>
        <v>0</v>
      </c>
      <c r="CC385" s="128">
        <f t="shared" ref="CC385" si="1939">+CB385</f>
        <v>0</v>
      </c>
      <c r="CD385" s="45"/>
      <c r="CE385" s="370">
        <f>IF($F384="申請キャンセル",0,IFERROR(VLOOKUP($D385,INDEX(データ蓄積!$A$16:$A$1015,MATCH($D385,データ蓄積!$A$16:$A$1015,0)+1):'データ蓄積'!$DB$1015,83,),0))</f>
        <v>0</v>
      </c>
      <c r="CF385" s="371">
        <f>IF($F384="申請キャンセル",0,IFERROR(VLOOKUP($D385,INDEX(データ蓄積!$A$16:$A$1015,MATCH($D385,データ蓄積!$A$16:$A$1015,0)+1):'データ蓄積'!$DB$1015,6,),0))</f>
        <v>0</v>
      </c>
      <c r="CG385" s="214" t="str">
        <f t="shared" si="1454"/>
        <v xml:space="preserve"> </v>
      </c>
      <c r="CH385" s="214" t="str">
        <f t="shared" si="1451"/>
        <v/>
      </c>
      <c r="CI385" s="214" t="str">
        <f t="shared" ref="CI385" si="1940">IF(CG385&gt;=CH385,"OK","下限本数を下回っています")</f>
        <v>OK</v>
      </c>
      <c r="CJ385" s="371">
        <f>IF($F384="申請キャンセル",0,IFERROR(VLOOKUP($D385,INDEX(データ蓄積!$A$16:$A$1015,MATCH($D385,データ蓄積!$A$16:$A$1015,0)+1):'データ蓄積'!$DB$1015,9,),0))</f>
        <v>0</v>
      </c>
      <c r="CK385" s="372">
        <f>IF($F384="申請キャンセル",0,IFERROR(VLOOKUP($D385,INDEX(データ蓄積!$A$16:$A$1015,MATCH($D385,データ蓄積!$A$16:$A$1015,0)+1):'データ蓄積'!$DB$1015,11,),0))</f>
        <v>0</v>
      </c>
      <c r="CL385" s="372">
        <f>IF($F384="申請キャンセル",0,IFERROR(VLOOKUP($D385,INDEX(データ蓄積!$A$16:$A$1015,MATCH($D385,データ蓄積!$A$16:$A$1015,0)+1):'データ蓄積'!$DB$1015,13,),0))</f>
        <v>0</v>
      </c>
      <c r="CM385" s="372">
        <f>IF($F384="申請キャンセル",0,IFERROR(VLOOKUP($D385,INDEX(データ蓄積!$A$16:$A$1015,MATCH($D385,データ蓄積!$A$16:$A$1015,0)+1):'データ蓄積'!$DB$1015,15,),0))</f>
        <v>0</v>
      </c>
      <c r="CN385" s="372">
        <f>IF($F384="申請キャンセル",0,IFERROR(VLOOKUP($D385,INDEX(データ蓄積!$A$16:$A$1015,MATCH($D385,データ蓄積!$A$16:$A$1015,0)+1):'データ蓄積'!$DB$1015,17,),0))</f>
        <v>0</v>
      </c>
      <c r="CO385" s="372">
        <f>IF($F384="申請キャンセル",0,IFERROR(VLOOKUP($D385,INDEX(データ蓄積!$A$16:$A$1015,MATCH($D385,データ蓄積!$A$16:$A$1015,0)+1):'データ蓄積'!$DB$1015,18,),0))</f>
        <v>0</v>
      </c>
      <c r="CP385" s="371">
        <f>IF($F384="申請キャンセル",0,IFERROR(VLOOKUP($D385,INDEX(データ蓄積!$A$16:$A$1015,MATCH($D385,データ蓄積!$A$16:$A$1015,0)+1):'データ蓄積'!$DB$1015,19,),0))</f>
        <v>0</v>
      </c>
      <c r="CQ385" s="372">
        <f>IF($F384="申請キャンセル",0,IFERROR(VLOOKUP($D385,INDEX(データ蓄積!$A$16:$A$1015,MATCH($D385,データ蓄積!$A$16:$A$1015,0)+1):'データ蓄積'!$DB$1015,24,),0))</f>
        <v>0</v>
      </c>
      <c r="CR385" s="99" t="str">
        <f>IF($F384="申請キャンセル",0,CONCATENATE(CS385,$CS$14,CT385,$CT$14,CU385,$CU$14))</f>
        <v>0年0月0日</v>
      </c>
      <c r="CS385" s="99">
        <f>IF($F384="申請キャンセル",0,IFERROR(VLOOKUP($D385,INDEX(データ蓄積!$A$16:$A$1015,MATCH($D385,データ蓄積!$A$16:$A$1015,0)+1):'データ蓄積'!$DB$1015,70,),0))</f>
        <v>0</v>
      </c>
      <c r="CT385" s="99">
        <f>IF($F384="申請キャンセル",0,IFERROR(VLOOKUP($D385,INDEX(データ蓄積!$A$16:$A$1015,MATCH($D385,データ蓄積!$A$16:$A$1015,0)+1):'データ蓄積'!$DB$1015,71,),0))</f>
        <v>0</v>
      </c>
      <c r="CU385" s="99">
        <f>IF($F384="申請キャンセル",0,IFERROR(VLOOKUP($D385,INDEX(データ蓄積!$A$16:$A$1015,MATCH($D385,データ蓄積!$A$16:$A$1015,0)+1):'データ蓄積'!$DB$1015,72,),0))</f>
        <v>0</v>
      </c>
      <c r="CV385" s="99" t="str">
        <f>IF($F384="申請キャンセル",0,CONCATENATE(CW385,$CW$14,CX385,$CX$14,CY385,$CY$14))</f>
        <v>0年0月0日</v>
      </c>
      <c r="CW385" s="99">
        <f>IF($F384="申請キャンセル",0,IFERROR(VLOOKUP($D385,INDEX(データ蓄積!$A$16:$A$1015,MATCH($D385,データ蓄積!$A$16:$A$1015,0)+1):'データ蓄積'!$DB$1015,73,),0))</f>
        <v>0</v>
      </c>
      <c r="CX385" s="99">
        <f>IF($F384="申請キャンセル",0,IFERROR(VLOOKUP($D385,INDEX(データ蓄積!$A$16:$A$1015,MATCH($D385,データ蓄積!$A$16:$A$1015,0)+1):'データ蓄積'!$DB$1015,74,),0))</f>
        <v>0</v>
      </c>
      <c r="CY385" s="99">
        <f>IF($F384="申請キャンセル",0,IFERROR(VLOOKUP($D385,INDEX(データ蓄積!$A$16:$A$1015,MATCH($D385,データ蓄積!$A$16:$A$1015,0)+1):'データ蓄積'!$DB$1015,75,),0))</f>
        <v>0</v>
      </c>
      <c r="CZ385" s="211">
        <f>IF($F384="申請キャンセル",0,IFERROR(VLOOKUP($D385,INDEX(データ蓄積!$A$16:$A$1015,MATCH($D385,データ蓄積!$A$16:$A$1015,0)+1):'データ蓄積'!$CF$1015,84,),0))</f>
        <v>0</v>
      </c>
      <c r="DA385" s="211">
        <f>IF($F384="申請キャンセル",0,IFERROR(VLOOKUP($D385,INDEX(データ蓄積!$A$16:$A$1015,MATCH($D385,データ蓄積!$A$16:$A$1015,0)+1):'データ蓄積'!$CG$1015,85,),0))</f>
        <v>0</v>
      </c>
      <c r="DB385" s="211">
        <f>IF($F384="申請キャンセル",0,IFERROR(VLOOKUP($D385,INDEX(データ蓄積!$A$16:$A$1015,MATCH($D385,データ蓄積!$A$16:$A$1015,0)+1):'データ蓄積'!$CH$1015,86,),0))</f>
        <v>0</v>
      </c>
      <c r="DC385" s="211"/>
      <c r="DD385" s="204">
        <f>IF($F384="申請キャンセル",0,IFERROR(VLOOKUP($D385,INDEX(データ蓄積!$A$16:$A$1015,MATCH($D385,データ蓄積!$A$16:$A$1015,0)+1):'データ蓄積'!$CN$1015,91,),0))</f>
        <v>0</v>
      </c>
      <c r="DE385" s="204">
        <f>IF($F384="申請キャンセル",0,IFERROR(VLOOKUP($D385,INDEX(データ蓄積!$A$16:$A$1015,MATCH($D385,データ蓄積!$A$16:$A$1015,0)+1):'データ蓄積'!$CN$1015,92,),0))</f>
        <v>0</v>
      </c>
    </row>
    <row r="386" spans="1:109" ht="18.75" customHeight="1" x14ac:dyDescent="0.15">
      <c r="A386" s="349">
        <f>IFERROR(VLOOKUP($D386,INDEX(データ蓄積!$A$16:$A$1015,MATCH($D386,データ蓄積!$A$16:$A$1015,0)):'データ蓄積'!$BI$1015,3,),0)</f>
        <v>0</v>
      </c>
      <c r="B386" s="350">
        <f>IFERROR(VLOOKUP($D386,INDEX(データ蓄積!$A$16:$A$1015,MATCH($D386,データ蓄積!$A$16:$A$1015,0)):'データ蓄積'!$BI$1015,4,),0)</f>
        <v>0</v>
      </c>
      <c r="C386" s="349">
        <f>IFERROR(VLOOKUP($D386,INDEX(データ蓄積!$A$16:$A$1015,MATCH($D386,データ蓄積!$A$16:$A$1015,0)):'データ蓄積'!$BI$1015,5,),0)</f>
        <v>0</v>
      </c>
      <c r="D386" s="349">
        <f t="shared" si="1665"/>
        <v>186</v>
      </c>
      <c r="E386" s="351">
        <f>IFERROR(VLOOKUP($D386,INDEX(データ蓄積!$A$16:$A$1015,MATCH($D386,データ蓄積!$A$16:$A$1015,0)):'データ蓄積'!$BI$1015,2,),0)</f>
        <v>0</v>
      </c>
      <c r="F386" s="352">
        <f>IFERROR(VLOOKUP($D386,INDEX(データ蓄積!$A$16:$A$1015,MATCH($D386,データ蓄積!$A$16:$A$1015,0)):'データ蓄積'!$CD$1015,82,),0)</f>
        <v>0</v>
      </c>
      <c r="G386" s="353">
        <f>IF($F386="申請キャンセル",0,IFERROR(VLOOKUP($D386,INDEX(データ蓄積!$A$16:$A$1015,MATCH($D386,データ蓄積!$A$16:$A$1015,0)):'データ蓄積'!$BI$1015,8,),0))</f>
        <v>0</v>
      </c>
      <c r="H386" s="346">
        <f>IF($F386="申請キャンセル",0,IFERROR(VLOOKUP($D386,INDEX(データ蓄積!$A$16:$A$1015,MATCH($D386,データ蓄積!$A$16:$A$1015,0)):'データ蓄積'!$BI$1015,10,),0))</f>
        <v>0</v>
      </c>
      <c r="I386" s="354" t="str">
        <f>IF($F386="申請キャンセル","",LEFT(IFERROR(VLOOKUP($D386,INDEX(データ蓄積!$A$16:$A$1015,MATCH($D386,データ蓄積!$A$16:$A$1015,0)):'データ蓄積'!$CH$1015,84,),""),2))</f>
        <v/>
      </c>
      <c r="J386" s="346" t="str">
        <f>IF($F386="申請キャンセル","",LEFT(IFERROR(VLOOKUP($D386,INDEX(データ蓄積!$A$16:$A$1015,MATCH($D386,データ蓄積!$A$16:$A$1015,0)):'データ蓄積'!$CL$1015,86,),""),2))</f>
        <v/>
      </c>
      <c r="K386" s="355">
        <f>IF($F386="申請キャンセル",0,IFERROR(VLOOKUP($D386,INDEX(データ蓄積!$A$16:$A$1015,MATCH($D386,データ蓄積!$A$16:$A$1015,0)):'データ蓄積'!$CO$1015,90,),0))</f>
        <v>0</v>
      </c>
      <c r="L386" s="350">
        <f>IF(G386=0,0,IF($F386="申請キャンセル",0,IF(K386="","","〇")))</f>
        <v>0</v>
      </c>
      <c r="M386" s="356">
        <f>IF($F386="申請キャンセル",0,IFERROR(VLOOKUP($D386,INDEX(データ蓄積!$A$16:$A$1015,MATCH($D386,データ蓄積!$A$16:$A$1015,0)):'データ蓄積'!$BI$1015,14,),))</f>
        <v>0</v>
      </c>
      <c r="N386" s="357">
        <f>IF($F386="申請キャンセル",0,IFERROR(VLOOKUP($D386,INDEX(データ蓄積!$A$16:$A$1015,MATCH($D386,データ蓄積!$A$16:$A$1015,0)):'データ蓄積'!$BI$1015,16,),0))</f>
        <v>0</v>
      </c>
      <c r="O386" s="356">
        <f>IF($F386="申請キャンセル",0,IFERROR(VLOOKUP($D386,INDEX(データ蓄積!$A$16:$A$1015,MATCH($D386,データ蓄積!$A$16:$A$1015,0)):'データ蓄積'!$BI$1015,20,),0))</f>
        <v>0</v>
      </c>
      <c r="P386" s="358">
        <f>IF($F386="申請キャンセル",0,IFERROR(VLOOKUP($D386,INDEX(データ蓄積!$A$16:$A$1015,MATCH($D386,データ蓄積!$A$16:$A$1015,0)):'データ蓄積'!$BI$1015,21,),0))</f>
        <v>0</v>
      </c>
      <c r="Q386" s="359">
        <f>IF($F386="申請キャンセル",0,IFERROR(VLOOKUP($D386,INDEX(データ蓄積!$A$16:$A$1015,MATCH($D386,データ蓄積!$A$16:$A$1015,0)):'データ蓄積'!$BI$1015,23,),0))</f>
        <v>0</v>
      </c>
      <c r="R386" s="360">
        <f>IF($F386="申請キャンセル",0,IFERROR(VLOOKUP($D386,INDEX(データ蓄積!$A$16:$A$1015,MATCH($D386,データ蓄積!$A$16:$A$1015,0)):'データ蓄積'!$CO$1015,92,),0))</f>
        <v>0</v>
      </c>
      <c r="S386" s="361">
        <f>IF($F386="申請キャンセル",0,IFERROR(VLOOKUP($D386,INDEX(データ蓄積!$A$16:$A$1015,MATCH($D386,データ蓄積!$A$16:$A$1015,0)):'データ蓄積'!$BI$1015,22,),0))</f>
        <v>0</v>
      </c>
      <c r="T386" s="362" t="str">
        <f>IF($F386="申請キャンセル",0,IF((AJ386+AP386)&gt;0,ROUNDDOWN((AJ386+AP386)/(AL386+AR386),4)*1000," "))</f>
        <v xml:space="preserve"> </v>
      </c>
      <c r="U386" s="363" t="str">
        <f>IF($F386="申請キャンセル",0,IFERROR(IF(AJ386+AP386=0,"",VLOOKUP(Q386,Sheet1!$B$4:$C$64,2,0)),0))</f>
        <v/>
      </c>
      <c r="V386" s="364">
        <f>IF($F386="申請キャンセル",0,IFERROR(VLOOKUP($D386,INDEX(データ蓄積!$A$16:$A$1015,MATCH($D386,データ蓄積!$A$16:$A$1015,0)):'データ蓄積'!$BI$1015,12,),0))</f>
        <v>0</v>
      </c>
      <c r="W386" s="365">
        <f>IF($F386="申請キャンセル",0,IFERROR(VLOOKUP($D386,INDEX(データ蓄積!$A$16:$A$1015,MATCH($D386,データ蓄積!$A$16:$A$1015,0)):'データ蓄積'!$BI$1015,25,),0))</f>
        <v>0</v>
      </c>
      <c r="X386" s="356">
        <f>IF($F386="申請キャンセル",0,IFERROR(VLOOKUP($D386,INDEX(データ蓄積!$A$16:$A$1015,MATCH($D386,データ蓄積!$A$16:$A$1015,0)):'データ蓄積'!$DB$1015,27,),0))</f>
        <v>0</v>
      </c>
      <c r="Y386" s="366">
        <f t="shared" si="1022"/>
        <v>0</v>
      </c>
      <c r="Z386" s="358">
        <f>IF($F386="申請キャンセル",0,IFERROR(VLOOKUP($D386,INDEX(データ蓄積!$A$16:$A$1015,MATCH($D386,データ蓄積!$A$16:$A$1015,0)):'データ蓄積'!$DB$1015,26,),0))</f>
        <v>0</v>
      </c>
      <c r="AA386" s="367">
        <f>IF($F386="申請キャンセル",0,IFERROR(VLOOKUP($D386,INDEX(データ蓄積!$A$16:$A$1015,MATCH($D386,データ蓄積!$A$16:$A$1015,0)):'データ蓄積'!$DB$1015,28,),0))</f>
        <v>0</v>
      </c>
      <c r="AB386" s="358">
        <f>IF($W386="初 年 度",TRUNC((+AA386-BP386)/2,0),0)</f>
        <v>0</v>
      </c>
      <c r="AC386" s="357"/>
      <c r="AD386" s="356">
        <f>IF($F386="申請キャンセル",0,IFERROR(VLOOKUP($D386,INDEX(データ蓄積!$A$16:$A$1015,MATCH($D386,データ蓄積!$A$16:$A$1015,0)):'データ蓄積'!$DB$1015,30,),0))</f>
        <v>0</v>
      </c>
      <c r="AE386" s="359">
        <f t="shared" si="1023"/>
        <v>0</v>
      </c>
      <c r="AF386" s="359">
        <f>IF($F386="申請キャンセル",0,IFERROR(VLOOKUP($D386,INDEX(データ蓄積!$A$16:$A$1015,MATCH($D386,データ蓄積!$A$16:$A$1015,0)):'データ蓄積'!$DB$1015,29,),0))</f>
        <v>0</v>
      </c>
      <c r="AG386" s="359">
        <f>IF($F386="申請キャンセル",0,IFERROR(VLOOKUP($D386,INDEX(データ蓄積!$A$16:$A$1015,MATCH($D386,データ蓄積!$A$16:$A$1015,0)):'データ蓄積'!$DB$1015,31,),0))</f>
        <v>0</v>
      </c>
      <c r="AH386" s="359">
        <f t="shared" si="1696"/>
        <v>0</v>
      </c>
      <c r="AI386" s="357"/>
      <c r="AJ386" s="358">
        <f>+X386+AD386</f>
        <v>0</v>
      </c>
      <c r="AK386" s="366">
        <f t="shared" si="1893"/>
        <v>0</v>
      </c>
      <c r="AL386" s="358">
        <f t="shared" si="1893"/>
        <v>0</v>
      </c>
      <c r="AM386" s="367">
        <f t="shared" si="1893"/>
        <v>0</v>
      </c>
      <c r="AN386" s="358">
        <f t="shared" si="1893"/>
        <v>0</v>
      </c>
      <c r="AO386" s="357"/>
      <c r="AP386" s="356">
        <f>IF($F386="申請キャンセル",0,IFERROR(VLOOKUP($D386,INDEX(データ蓄積!$A$16:$A$1015,MATCH($D386,データ蓄積!$A$16:$A$1015,0)):'データ蓄積'!$DB$1015,33,),0))</f>
        <v>0</v>
      </c>
      <c r="AQ386" s="366">
        <f t="shared" si="1024"/>
        <v>0</v>
      </c>
      <c r="AR386" s="358">
        <f>IF($F386="申請キャンセル",0,IFERROR(VLOOKUP($D386,INDEX(データ蓄積!$A$16:$A$1015,MATCH($D386,データ蓄積!$A$16:$A$1015,0)):'データ蓄積'!$DB$1015,32,),0))</f>
        <v>0</v>
      </c>
      <c r="AS386" s="367">
        <f>IF($F386="申請キャンセル",0,IFERROR(VLOOKUP($D386,INDEX(データ蓄積!$A$16:$A$1015,MATCH($D386,データ蓄積!$A$16:$A$1015,0)):'データ蓄積'!$DB$1015,34,),0))</f>
        <v>0</v>
      </c>
      <c r="AT386" s="358">
        <f t="shared" si="1697"/>
        <v>0</v>
      </c>
      <c r="AU386" s="357"/>
      <c r="AV386" s="356">
        <f>IF($F386="申請キャンセル",0,IFERROR(VLOOKUP($D386,INDEX(データ蓄積!$A$16:$A$1015,MATCH($D386,データ蓄積!$A$16:$A$1015,0)):'データ蓄積'!$DB$1015,36,),0))</f>
        <v>0</v>
      </c>
      <c r="AW386" s="366">
        <f t="shared" si="1025"/>
        <v>0</v>
      </c>
      <c r="AX386" s="358">
        <f>IF($F386="申請キャンセル",0,IFERROR(VLOOKUP($D386,INDEX(データ蓄積!$A$16:$A$1015,MATCH($D386,データ蓄積!$A$16:$A$1015,0)):'データ蓄積'!$DB$1015,35,),0))</f>
        <v>0</v>
      </c>
      <c r="AY386" s="367">
        <f>IF($F386="申請キャンセル",0,IFERROR(VLOOKUP($D386,INDEX(データ蓄積!$A$16:$A$1015,MATCH($D386,データ蓄積!$A$16:$A$1015,0)):'データ蓄積'!$DB$1015,37,),0))</f>
        <v>0</v>
      </c>
      <c r="AZ386" s="358">
        <f t="shared" si="1698"/>
        <v>0</v>
      </c>
      <c r="BA386" s="357"/>
      <c r="BB386" s="368">
        <f>+AK386+AQ386+AW386</f>
        <v>0</v>
      </c>
      <c r="BC386" s="358">
        <f t="shared" si="1914"/>
        <v>0</v>
      </c>
      <c r="BD386" s="367">
        <f t="shared" si="1914"/>
        <v>0</v>
      </c>
      <c r="BE386" s="361">
        <f t="shared" si="1914"/>
        <v>0</v>
      </c>
      <c r="BF386" s="369"/>
      <c r="BG386" s="356">
        <f>IF($F386="申請キャンセル",0,IF(H386="（○）",220,0))</f>
        <v>0</v>
      </c>
      <c r="BH386" s="359">
        <f>IF($F386="申請キャンセル",0,IF(H386="（○）",SUM(AK386+AQ386+AW386),0))</f>
        <v>0</v>
      </c>
      <c r="BI386" s="359">
        <f>IF($F386="申請キャンセル",0,IF(H386="（○）",SUM(AL386+AR386),0))</f>
        <v>0</v>
      </c>
      <c r="BJ386" s="359">
        <f t="shared" si="1026"/>
        <v>0</v>
      </c>
      <c r="BK386" s="361">
        <f>IF($W386="初 年 度",TRUNC((+BJ386-CB386),0),0)</f>
        <v>0</v>
      </c>
      <c r="BL386" s="46"/>
      <c r="BM386" s="356">
        <f t="shared" si="1780"/>
        <v>0</v>
      </c>
      <c r="BN386" s="357">
        <f t="shared" si="1780"/>
        <v>0</v>
      </c>
      <c r="BP386" s="125">
        <f t="shared" si="1027"/>
        <v>0</v>
      </c>
      <c r="BQ386" s="126">
        <f>ROUNDUP(BP386/2,0)</f>
        <v>0</v>
      </c>
      <c r="BR386" s="44"/>
      <c r="BS386" s="125">
        <f t="shared" si="1028"/>
        <v>0</v>
      </c>
      <c r="BT386" s="126">
        <f>ROUNDUP(BS386/2,0)</f>
        <v>0</v>
      </c>
      <c r="BU386" s="44"/>
      <c r="BV386" s="125">
        <f t="shared" si="1029"/>
        <v>0</v>
      </c>
      <c r="BW386" s="126">
        <f t="shared" si="1699"/>
        <v>0</v>
      </c>
      <c r="BX386" s="44"/>
      <c r="BY386" s="125">
        <f t="shared" si="1030"/>
        <v>0</v>
      </c>
      <c r="BZ386" s="126">
        <f>ROUNDUP(BY386/2,0)</f>
        <v>0</v>
      </c>
      <c r="CA386" s="44"/>
      <c r="CB386" s="125">
        <f t="shared" si="1031"/>
        <v>0</v>
      </c>
      <c r="CC386" s="126">
        <f>+CB386</f>
        <v>0</v>
      </c>
      <c r="CD386" s="44"/>
      <c r="CE386" s="370">
        <f>IF($F386="申請キャンセル",0,IF(CE387="","",CE387))</f>
        <v>0</v>
      </c>
      <c r="CF386" s="371">
        <f>IF($F386="申請キャンセル",0,IFERROR(VLOOKUP($D386,INDEX(データ蓄積!$A$16:$A$1015,MATCH($D386,データ蓄積!$A$16:$A$1015,0)):'データ蓄積'!$DB$1015,6,),0))</f>
        <v>0</v>
      </c>
      <c r="CG386" s="214" t="str">
        <f t="shared" si="1454"/>
        <v xml:space="preserve"> </v>
      </c>
      <c r="CH386" s="214" t="str">
        <f t="shared" si="1451"/>
        <v/>
      </c>
      <c r="CI386" s="214" t="str">
        <f>IF(CG386&gt;=CH386,"OK","下限本数を下回っています")</f>
        <v>OK</v>
      </c>
      <c r="CJ386" s="371">
        <f>IF($F386="申請キャンセル",0,IFERROR(VLOOKUP($D386,INDEX(データ蓄積!$A$16:$A$1015,MATCH($D386,データ蓄積!$A$16:$A$1015,0)):'データ蓄積'!$DB$1015,9,),0))</f>
        <v>0</v>
      </c>
      <c r="CK386" s="372">
        <f>IF($F386="申請キャンセル",0,IFERROR(VLOOKUP($D386,INDEX(データ蓄積!$A$16:$A$1015,MATCH($D386,データ蓄積!$A$16:$A$1015,0)):'データ蓄積'!$DB$1015,11,),0))</f>
        <v>0</v>
      </c>
      <c r="CL386" s="372">
        <f>IF($F386="申請キャンセル",0,IFERROR(VLOOKUP($D386,INDEX(データ蓄積!$A$16:$A$1015,MATCH($D386,データ蓄積!$A$16:$A$1015,0)):'データ蓄積'!$DB$1015,13,),0))</f>
        <v>0</v>
      </c>
      <c r="CM386" s="372">
        <f>IF($F386="申請キャンセル",0,IFERROR(VLOOKUP($D386,INDEX(データ蓄積!$A$16:$A$1015,MATCH($D386,データ蓄積!$A$16:$A$1015,0)):'データ蓄積'!$DB$1015,15,),0))</f>
        <v>0</v>
      </c>
      <c r="CN386" s="372">
        <f>IF($F386="申請キャンセル",0,IFERROR(VLOOKUP($D386,INDEX(データ蓄積!$A$16:$A$1015,MATCH($D386,データ蓄積!$A$16:$A$1015,0)):'データ蓄積'!$DB$1015,17,),0))</f>
        <v>0</v>
      </c>
      <c r="CO386" s="372">
        <f>IF($F386="申請キャンセル",0,IFERROR(VLOOKUP($D386,INDEX(データ蓄積!$A$16:$A$1015,MATCH($D386,データ蓄積!$A$16:$A$1015,0)):'データ蓄積'!$DB$1015,18,),0))</f>
        <v>0</v>
      </c>
      <c r="CP386" s="371">
        <f>IF($F386="申請キャンセル",0,IFERROR(VLOOKUP($D386,INDEX(データ蓄積!$A$16:$A$1015,MATCH($D386,データ蓄積!$A$16:$A$1015,0)):'データ蓄積'!$DB$1015,19,),0))</f>
        <v>0</v>
      </c>
      <c r="CQ386" s="372">
        <f>IF($F386="申請キャンセル",0,IFERROR(VLOOKUP($D386,INDEX(データ蓄積!$A$16:$A$1015,MATCH($D386,データ蓄積!$A$16:$A$1015,0)):'データ蓄積'!$DB$1015,24,),0))</f>
        <v>0</v>
      </c>
      <c r="CR386" s="99" t="str">
        <f>IF($F386="申請キャンセル",0,CONCATENATE(CS386,$CS$14,CT386,$CT$14,CU386,$CU$14))</f>
        <v>0年0月0日</v>
      </c>
      <c r="CS386" s="99">
        <f>IF($F386="申請キャンセル",0,IFERROR(VLOOKUP($D386,INDEX(データ蓄積!$A$16:$A$1015,MATCH($D386,データ蓄積!$A$16:$A$1015,0)):'データ蓄積'!$DB$1015,70,),0))</f>
        <v>0</v>
      </c>
      <c r="CT386" s="99">
        <f>IF($F386="申請キャンセル",0,IFERROR(VLOOKUP($D386,INDEX(データ蓄積!$A$16:$A$1015,MATCH($D386,データ蓄積!$A$16:$A$1015,0)):'データ蓄積'!$DB$1015,71,),0))</f>
        <v>0</v>
      </c>
      <c r="CU386" s="99">
        <f>IF($F386="申請キャンセル",0,IFERROR(VLOOKUP($D386,INDEX(データ蓄積!$A$16:$A$1015,MATCH($D386,データ蓄積!$A$16:$A$1015,0)):'データ蓄積'!$DB$1015,72,),0))</f>
        <v>0</v>
      </c>
      <c r="CV386" s="99" t="str">
        <f>IF($F386="申請キャンセル",0,CONCATENATE(CW386,$CW$14,CX386,$CX$14,CY386,$CY$14))</f>
        <v>0年0月0日</v>
      </c>
      <c r="CW386" s="99">
        <f>IF($F386="申請キャンセル",0,IFERROR(VLOOKUP($D386,INDEX(データ蓄積!$A$16:$A$1015,MATCH($D386,データ蓄積!$A$16:$A$1015,0)):'データ蓄積'!$DB$1015,73,),0))</f>
        <v>0</v>
      </c>
      <c r="CX386" s="99">
        <f>IF($F386="申請キャンセル",0,IFERROR(VLOOKUP($D386,INDEX(データ蓄積!$A$16:$A$1015,MATCH($D386,データ蓄積!$A$16:$A$1015,0)):'データ蓄積'!$DB$1015,74,),0))</f>
        <v>0</v>
      </c>
      <c r="CY386" s="99">
        <f>IF($F386="申請キャンセル",0,IFERROR(VLOOKUP($D386,INDEX(データ蓄積!$A$16:$A$1015,MATCH($D386,データ蓄積!$A$16:$A$1015,0)):'データ蓄積'!$DB$1015,75,),0))</f>
        <v>0</v>
      </c>
      <c r="CZ386" s="211">
        <f>IF($F386="申請キャンセル",0,IFERROR(VLOOKUP($D386,INDEX(データ蓄積!$A$16:$A$1015,MATCH($D386,データ蓄積!$A$16:$A$1015,0)):'データ蓄積'!$CF$1015,84,),0))</f>
        <v>0</v>
      </c>
      <c r="DA386" s="211">
        <f>IF($F386="申請キャンセル",0,IFERROR(VLOOKUP($D386,INDEX(データ蓄積!$A$16:$A$1015,MATCH($D386,データ蓄積!$A$16:$A$1015,0)):'データ蓄積'!$CG$1015,85,),0))</f>
        <v>0</v>
      </c>
      <c r="DB386" s="211">
        <f>IF($F386="申請キャンセル",0,IFERROR(VLOOKUP($D386,INDEX(データ蓄積!$A$16:$A$1015,MATCH($D386,データ蓄積!$A$16:$A$1015,0)):'データ蓄積'!$CH$1015,86,),0))</f>
        <v>0</v>
      </c>
      <c r="DC386" s="211"/>
      <c r="DD386" s="204">
        <f>IF($F386="申請キャンセル",0,IFERROR(VLOOKUP($D386,INDEX(データ蓄積!$A$16:$A$1015,MATCH($D386,データ蓄積!$A$16:$A$1015,0)):'データ蓄積'!$CN$1015,91,),0))</f>
        <v>0</v>
      </c>
      <c r="DE386" s="204">
        <f>IF($F386="申請キャンセル",0,IFERROR(VLOOKUP($D386,INDEX(データ蓄積!$A$16:$A$1015,MATCH($D386,データ蓄積!$A$16:$A$1015,0)):'データ蓄積'!$CN$1015,92,),0))</f>
        <v>0</v>
      </c>
    </row>
    <row r="387" spans="1:109" ht="18.75" customHeight="1" x14ac:dyDescent="0.15">
      <c r="A387" s="373">
        <f>IFERROR(VLOOKUP($D387,INDEX(データ蓄積!$A$16:$A$1015,MATCH($D387,データ蓄積!$A$16:$A$1015,0)+1):'データ蓄積'!$BI$1015,3,),0)</f>
        <v>0</v>
      </c>
      <c r="B387" s="374">
        <f>IFERROR(VLOOKUP($D387,INDEX(データ蓄積!$A$16:$A$1015,MATCH($D387,データ蓄積!$A$16:$A$1015,0)+1):'データ蓄積'!$BI$1015,4,),0)</f>
        <v>0</v>
      </c>
      <c r="C387" s="375">
        <f>IFERROR(VLOOKUP($D387,INDEX(データ蓄積!$A$16:$A$1015,MATCH($D387,データ蓄積!$A$16:$A$1015,0)+1):'データ蓄積'!$BI$1015,5,),0)</f>
        <v>0</v>
      </c>
      <c r="D387" s="373">
        <f t="shared" si="1665"/>
        <v>186</v>
      </c>
      <c r="E387" s="347">
        <f>IFERROR(VLOOKUP($D387,INDEX(データ蓄積!$A$16:$A$1015,MATCH($D387,データ蓄積!$A$16:$A$1015,0)+1):'データ蓄積'!$BI$1015,2,),0)</f>
        <v>0</v>
      </c>
      <c r="F387" s="376">
        <f>IFERROR(VLOOKUP($D387,INDEX(データ蓄積!$A$16:$A$1015,MATCH($D387,データ蓄積!$A$16:$A$1015,0)+1):'データ蓄積'!$CD$1015,82,),0)</f>
        <v>0</v>
      </c>
      <c r="G387" s="377">
        <f>IF($F386="申請キャンセル",0,IFERROR(VLOOKUP($D387,INDEX(データ蓄積!$A$16:$A$1015,MATCH($D387,データ蓄積!$A$16:$A$1015,0)+1):'データ蓄積'!$BI$1015,8,),0))</f>
        <v>0</v>
      </c>
      <c r="H387" s="347">
        <f>IF($F386="申請キャンセル",0,IFERROR(VLOOKUP($D387,INDEX(データ蓄積!$A$16:$A$1015,MATCH($D387,データ蓄積!$A$16:$A$1015,0)+1):'データ蓄積'!$BI$1015,10,),0))</f>
        <v>0</v>
      </c>
      <c r="I387" s="378" t="str">
        <f>IF($F386="申請キャンセル","",LEFT(IFERROR(VLOOKUP($D387,INDEX(データ蓄積!$A$16:$A$1015,MATCH($D387,データ蓄積!$A$16:$A$1015,0)+1):'データ蓄積'!$CH$1015,84,),""),2))</f>
        <v/>
      </c>
      <c r="J387" s="347" t="str">
        <f>IF($F386="申請キャンセル","",LEFT(IFERROR(VLOOKUP($D387,INDEX(データ蓄積!$A$16:$A$1015,MATCH($D386,データ蓄積!$A$16:$A$1015,0)+1):'データ蓄積'!$CL$1015,86,),""),2))</f>
        <v/>
      </c>
      <c r="K387" s="379">
        <f>IF($F386="申請キャンセル",0,IFERROR(VLOOKUP($D387,INDEX(データ蓄積!$A$16:$A$1015,MATCH($D387,データ蓄積!$A$16:$A$1015,0)+1):'データ蓄積'!$CO$1015,90,),0))</f>
        <v>0</v>
      </c>
      <c r="L387" s="374">
        <f t="shared" ref="L387" si="1941">IF(G387=0,0,IF($F387="申請キャンセル",0,IF(K387="","","〇")))</f>
        <v>0</v>
      </c>
      <c r="M387" s="380">
        <f>IF($F386="申請キャンセル",0,IFERROR(VLOOKUP($D387,INDEX(データ蓄積!$A$16:$A$1015,MATCH($D387,データ蓄積!$A$16:$A$1015,0)+1):'データ蓄積'!$BI$1015,14,),0))</f>
        <v>0</v>
      </c>
      <c r="N387" s="381">
        <f>IF($F386="申請キャンセル",0,IFERROR(VLOOKUP($D387,INDEX(データ蓄積!$A$16:$A$1015,MATCH($D387,データ蓄積!$A$16:$A$1015,0)+1):'データ蓄積'!$BI$1015,16,),0))</f>
        <v>0</v>
      </c>
      <c r="O387" s="382">
        <f>IF($F386="申請キャンセル",0,IFERROR(VLOOKUP($D387,INDEX(データ蓄積!$A$16:$A$1015,MATCH($D387,データ蓄積!$A$16:$A$1015,0)+1):'データ蓄積'!$BI$1015,20,),0))</f>
        <v>0</v>
      </c>
      <c r="P387" s="383">
        <f>IF($F386="申請キャンセル",0,IFERROR(VLOOKUP($D387,INDEX(データ蓄積!$A$16:$A$1015,MATCH($D387,データ蓄積!$A$16:$A$1015,0)+1):'データ蓄積'!$BI$1015,21,),0))</f>
        <v>0</v>
      </c>
      <c r="Q387" s="383">
        <f>IF($F386="申請キャンセル",0,IFERROR(VLOOKUP($D387,INDEX(データ蓄積!$A$16:$A$1015,MATCH($D387,データ蓄積!$A$16:$A$1015,0)+1):'データ蓄積'!$BI$1015,23,),0))</f>
        <v>0</v>
      </c>
      <c r="R387" s="384">
        <f>IF($F386="申請キャンセル",0,IFERROR(VLOOKUP($D387,INDEX(データ蓄積!$A$16:$A$1015,MATCH($D387,データ蓄積!$A$16:$A$1015,0)+1):'データ蓄積'!$CO$1015,92,),0))</f>
        <v>0</v>
      </c>
      <c r="S387" s="385">
        <f>IF($F386="申請キャンセル",0,IFERROR(VLOOKUP($D387,INDEX(データ蓄積!$A$16:$A$1015,MATCH($D387,データ蓄積!$A$16:$A$1015,0)+1):'データ蓄積'!$BI$1015,22,),0))</f>
        <v>0</v>
      </c>
      <c r="T387" s="386" t="str">
        <f>IF($F386="申請キャンセル",0,IF((AJ387+AP387)&gt;0,ROUNDDOWN((AJ387+AP387)/(AL387+AR387),4)*1000," "))</f>
        <v xml:space="preserve"> </v>
      </c>
      <c r="U387" s="387" t="str">
        <f>IF($F387="申請キャンセル",0,IFERROR(IF(AJ387+AP387=0,"",VLOOKUP(Q387,Sheet1!$B$4:$C$64,2,0)),0))</f>
        <v/>
      </c>
      <c r="V387" s="388">
        <f>IF($F386="申請キャンセル",0,IFERROR(VLOOKUP($D387,INDEX(データ蓄積!$A$16:$A$1015,MATCH($D387,データ蓄積!$A$16:$A$1015,0)+1):'データ蓄積'!$BI$1015,12,),0))</f>
        <v>0</v>
      </c>
      <c r="W387" s="389">
        <f>IF($F386="申請キャンセル",0,IFERROR(VLOOKUP($D387,INDEX(データ蓄積!$A$16:$A$1015,MATCH($D387,データ蓄積!$A$16:$A$1015,0)+1):'データ蓄積'!$BI$1015,25,),0))</f>
        <v>0</v>
      </c>
      <c r="X387" s="383">
        <f>IF($F386="申請キャンセル",0,IFERROR(VLOOKUP($D387,INDEX(データ蓄積!$A$16:$A$1015,MATCH($D387,データ蓄積!$A$16:$A$1015,0)+1):'データ蓄積'!$DB$1015,27,),0))</f>
        <v>0</v>
      </c>
      <c r="Y387" s="390">
        <f t="shared" si="1022"/>
        <v>0</v>
      </c>
      <c r="Z387" s="383">
        <f>IF($F386="申請キャンセル",0,IFERROR(VLOOKUP($D387,INDEX(データ蓄積!$A$16:$A$1015,MATCH($D387,データ蓄積!$A$16:$A$1015,0)+1):'データ蓄積'!$DB$1015,26,),0))</f>
        <v>0</v>
      </c>
      <c r="AA387" s="383">
        <f>IF($F386="申請キャンセル",0,IFERROR(VLOOKUP($D387,INDEX(データ蓄積!$A$16:$A$1015,MATCH($D387,データ蓄積!$A$16:$A$1015,0)+1):'データ蓄積'!$DB$1015,28,),0))</f>
        <v>0</v>
      </c>
      <c r="AB387" s="385">
        <f t="shared" ref="AB387" si="1942">IF($W387="初 年 度",TRUNC((+AA387-BP387)/2,0),0)</f>
        <v>0</v>
      </c>
      <c r="AC387" s="381"/>
      <c r="AD387" s="380">
        <f>IF($F386="申請キャンセル",0,IFERROR(VLOOKUP($D387,INDEX(データ蓄積!$A$16:$A$1015,MATCH($D387,データ蓄積!$A$16:$A$1015,0)+1):'データ蓄積'!$DB$1015,30,),0))</f>
        <v>0</v>
      </c>
      <c r="AE387" s="383">
        <f t="shared" si="1023"/>
        <v>0</v>
      </c>
      <c r="AF387" s="383">
        <f>IF($F386="申請キャンセル",0,IFERROR(VLOOKUP($D387,INDEX(データ蓄積!$A$16:$A$1015,MATCH($D387,データ蓄積!$A$16:$A$1015,0)+1):'データ蓄積'!$DB$1015,29,),0))</f>
        <v>0</v>
      </c>
      <c r="AG387" s="383">
        <f>IF($F386="申請キャンセル",0,IFERROR(VLOOKUP($D387,INDEX(データ蓄積!$A$16:$A$1015,MATCH($D387,データ蓄積!$A$16:$A$1015,0)+1):'データ蓄積'!$DB$1015,31,),0))</f>
        <v>0</v>
      </c>
      <c r="AH387" s="383">
        <f t="shared" si="1696"/>
        <v>0</v>
      </c>
      <c r="AI387" s="381"/>
      <c r="AJ387" s="385">
        <f t="shared" ref="AJ387" si="1943">+X387+AD387</f>
        <v>0</v>
      </c>
      <c r="AK387" s="390">
        <f t="shared" si="1893"/>
        <v>0</v>
      </c>
      <c r="AL387" s="383">
        <f t="shared" si="1893"/>
        <v>0</v>
      </c>
      <c r="AM387" s="383">
        <f t="shared" si="1893"/>
        <v>0</v>
      </c>
      <c r="AN387" s="385">
        <f t="shared" si="1893"/>
        <v>0</v>
      </c>
      <c r="AO387" s="381"/>
      <c r="AP387" s="383">
        <f>IF($F386="申請キャンセル",0,IFERROR(VLOOKUP($D387,INDEX(データ蓄積!$A$16:$A$1015,MATCH($D387,データ蓄積!$A$16:$A$1015,0)+1):'データ蓄積'!$DB$1015,33,),0))</f>
        <v>0</v>
      </c>
      <c r="AQ387" s="390">
        <f t="shared" si="1024"/>
        <v>0</v>
      </c>
      <c r="AR387" s="383">
        <f>IF($F386="申請キャンセル",0,IFERROR(VLOOKUP($D387,INDEX(データ蓄積!$A$16:$A$1015,MATCH($D387,データ蓄積!$A$16:$A$1015,0)+1):'データ蓄積'!$DB$1015,32,),0))</f>
        <v>0</v>
      </c>
      <c r="AS387" s="383">
        <f>IF($F386="申請キャンセル",0,IFERROR(VLOOKUP($D387,INDEX(データ蓄積!$A$16:$A$1015,MATCH($D387,データ蓄積!$A$16:$A$1015,0)+1):'データ蓄積'!$DB$1015,34,),0))</f>
        <v>0</v>
      </c>
      <c r="AT387" s="385">
        <f t="shared" si="1697"/>
        <v>0</v>
      </c>
      <c r="AU387" s="381"/>
      <c r="AV387" s="383">
        <f>IF($F386="申請キャンセル",0,IFERROR(VLOOKUP($D387,INDEX(データ蓄積!$A$16:$A$1015,MATCH($D387,データ蓄積!$A$16:$A$1015,0)+1):'データ蓄積'!$DB$1015,36,),0))</f>
        <v>0</v>
      </c>
      <c r="AW387" s="390">
        <f t="shared" si="1025"/>
        <v>0</v>
      </c>
      <c r="AX387" s="383">
        <f>IF($F386="申請キャンセル",0,IFERROR(VLOOKUP($D387,INDEX(データ蓄積!$A$16:$A$1015,MATCH($D387,データ蓄積!$A$16:$A$1015,0)+1):'データ蓄積'!$DB$1015,35,),0))</f>
        <v>0</v>
      </c>
      <c r="AY387" s="383">
        <f>IF($F386="申請キャンセル",0,IFERROR(VLOOKUP($D387,INDEX(データ蓄積!$A$16:$A$1015,MATCH($D387,データ蓄積!$A$16:$A$1015,0)+1):'データ蓄積'!$DB$1015,37,),0))</f>
        <v>0</v>
      </c>
      <c r="AZ387" s="385">
        <f t="shared" si="1698"/>
        <v>0</v>
      </c>
      <c r="BA387" s="381"/>
      <c r="BB387" s="391">
        <f t="shared" ref="BB387" si="1944">+AK387+AQ387+AW387</f>
        <v>0</v>
      </c>
      <c r="BC387" s="383">
        <f t="shared" si="1914"/>
        <v>0</v>
      </c>
      <c r="BD387" s="383">
        <f t="shared" si="1914"/>
        <v>0</v>
      </c>
      <c r="BE387" s="392">
        <f t="shared" si="1914"/>
        <v>0</v>
      </c>
      <c r="BF387" s="369"/>
      <c r="BG387" s="380">
        <f>IF($F386="申請キャンセル",0,IF(H387="（○）",220,0))</f>
        <v>0</v>
      </c>
      <c r="BH387" s="385">
        <f>IF($F386="申請キャンセル",0,IF(H387="（○）",SUM(AK387+AQ387+AW387),0))</f>
        <v>0</v>
      </c>
      <c r="BI387" s="383">
        <f>IF($F386="申請キャンセル",0,IF(H387="（○）",SUM(AL387+AR387),0))</f>
        <v>0</v>
      </c>
      <c r="BJ387" s="383">
        <f t="shared" si="1026"/>
        <v>0</v>
      </c>
      <c r="BK387" s="392">
        <f t="shared" ref="BK387" si="1945">IF($W387="初 年 度",TRUNC((+BJ387-CB387),0),0)</f>
        <v>0</v>
      </c>
      <c r="BL387" s="46"/>
      <c r="BM387" s="380">
        <f t="shared" si="1780"/>
        <v>0</v>
      </c>
      <c r="BN387" s="381">
        <f t="shared" si="1780"/>
        <v>0</v>
      </c>
      <c r="BP387" s="127">
        <f t="shared" si="1027"/>
        <v>0</v>
      </c>
      <c r="BQ387" s="128">
        <f t="shared" ref="BQ387" si="1946">ROUNDUP(BP387/2,0)</f>
        <v>0</v>
      </c>
      <c r="BR387" s="45"/>
      <c r="BS387" s="127">
        <f t="shared" si="1028"/>
        <v>0</v>
      </c>
      <c r="BT387" s="128">
        <f t="shared" ref="BT387" si="1947">ROUNDUP(BS387/2,0)</f>
        <v>0</v>
      </c>
      <c r="BU387" s="45"/>
      <c r="BV387" s="127">
        <f t="shared" si="1029"/>
        <v>0</v>
      </c>
      <c r="BW387" s="128">
        <f t="shared" si="1699"/>
        <v>0</v>
      </c>
      <c r="BX387" s="45"/>
      <c r="BY387" s="127">
        <f t="shared" si="1030"/>
        <v>0</v>
      </c>
      <c r="BZ387" s="128">
        <f t="shared" ref="BZ387" si="1948">ROUNDUP(BY387/2,0)</f>
        <v>0</v>
      </c>
      <c r="CA387" s="45"/>
      <c r="CB387" s="127">
        <f t="shared" si="1031"/>
        <v>0</v>
      </c>
      <c r="CC387" s="128">
        <f t="shared" ref="CC387" si="1949">+CB387</f>
        <v>0</v>
      </c>
      <c r="CD387" s="45"/>
      <c r="CE387" s="370">
        <f>IF($F386="申請キャンセル",0,IFERROR(VLOOKUP($D387,INDEX(データ蓄積!$A$16:$A$1015,MATCH($D387,データ蓄積!$A$16:$A$1015,0)+1):'データ蓄積'!$DB$1015,83,),0))</f>
        <v>0</v>
      </c>
      <c r="CF387" s="371">
        <f>IF($F386="申請キャンセル",0,IFERROR(VLOOKUP($D387,INDEX(データ蓄積!$A$16:$A$1015,MATCH($D387,データ蓄積!$A$16:$A$1015,0)+1):'データ蓄積'!$DB$1015,6,),0))</f>
        <v>0</v>
      </c>
      <c r="CG387" s="214" t="str">
        <f t="shared" si="1454"/>
        <v xml:space="preserve"> </v>
      </c>
      <c r="CH387" s="214" t="str">
        <f t="shared" si="1451"/>
        <v/>
      </c>
      <c r="CI387" s="214" t="str">
        <f t="shared" ref="CI387" si="1950">IF(CG387&gt;=CH387,"OK","下限本数を下回っています")</f>
        <v>OK</v>
      </c>
      <c r="CJ387" s="371">
        <f>IF($F386="申請キャンセル",0,IFERROR(VLOOKUP($D387,INDEX(データ蓄積!$A$16:$A$1015,MATCH($D387,データ蓄積!$A$16:$A$1015,0)+1):'データ蓄積'!$DB$1015,9,),0))</f>
        <v>0</v>
      </c>
      <c r="CK387" s="372">
        <f>IF($F386="申請キャンセル",0,IFERROR(VLOOKUP($D387,INDEX(データ蓄積!$A$16:$A$1015,MATCH($D387,データ蓄積!$A$16:$A$1015,0)+1):'データ蓄積'!$DB$1015,11,),0))</f>
        <v>0</v>
      </c>
      <c r="CL387" s="372">
        <f>IF($F386="申請キャンセル",0,IFERROR(VLOOKUP($D387,INDEX(データ蓄積!$A$16:$A$1015,MATCH($D387,データ蓄積!$A$16:$A$1015,0)+1):'データ蓄積'!$DB$1015,13,),0))</f>
        <v>0</v>
      </c>
      <c r="CM387" s="372">
        <f>IF($F386="申請キャンセル",0,IFERROR(VLOOKUP($D387,INDEX(データ蓄積!$A$16:$A$1015,MATCH($D387,データ蓄積!$A$16:$A$1015,0)+1):'データ蓄積'!$DB$1015,15,),0))</f>
        <v>0</v>
      </c>
      <c r="CN387" s="372">
        <f>IF($F386="申請キャンセル",0,IFERROR(VLOOKUP($D387,INDEX(データ蓄積!$A$16:$A$1015,MATCH($D387,データ蓄積!$A$16:$A$1015,0)+1):'データ蓄積'!$DB$1015,17,),0))</f>
        <v>0</v>
      </c>
      <c r="CO387" s="372">
        <f>IF($F386="申請キャンセル",0,IFERROR(VLOOKUP($D387,INDEX(データ蓄積!$A$16:$A$1015,MATCH($D387,データ蓄積!$A$16:$A$1015,0)+1):'データ蓄積'!$DB$1015,18,),0))</f>
        <v>0</v>
      </c>
      <c r="CP387" s="371">
        <f>IF($F386="申請キャンセル",0,IFERROR(VLOOKUP($D387,INDEX(データ蓄積!$A$16:$A$1015,MATCH($D387,データ蓄積!$A$16:$A$1015,0)+1):'データ蓄積'!$DB$1015,19,),0))</f>
        <v>0</v>
      </c>
      <c r="CQ387" s="372">
        <f>IF($F386="申請キャンセル",0,IFERROR(VLOOKUP($D387,INDEX(データ蓄積!$A$16:$A$1015,MATCH($D387,データ蓄積!$A$16:$A$1015,0)+1):'データ蓄積'!$DB$1015,24,),0))</f>
        <v>0</v>
      </c>
      <c r="CR387" s="99" t="str">
        <f>IF($F386="申請キャンセル",0,CONCATENATE(CS387,$CS$14,CT387,$CT$14,CU387,$CU$14))</f>
        <v>0年0月0日</v>
      </c>
      <c r="CS387" s="99">
        <f>IF($F386="申請キャンセル",0,IFERROR(VLOOKUP($D387,INDEX(データ蓄積!$A$16:$A$1015,MATCH($D387,データ蓄積!$A$16:$A$1015,0)+1):'データ蓄積'!$DB$1015,70,),0))</f>
        <v>0</v>
      </c>
      <c r="CT387" s="99">
        <f>IF($F386="申請キャンセル",0,IFERROR(VLOOKUP($D387,INDEX(データ蓄積!$A$16:$A$1015,MATCH($D387,データ蓄積!$A$16:$A$1015,0)+1):'データ蓄積'!$DB$1015,71,),0))</f>
        <v>0</v>
      </c>
      <c r="CU387" s="99">
        <f>IF($F386="申請キャンセル",0,IFERROR(VLOOKUP($D387,INDEX(データ蓄積!$A$16:$A$1015,MATCH($D387,データ蓄積!$A$16:$A$1015,0)+1):'データ蓄積'!$DB$1015,72,),0))</f>
        <v>0</v>
      </c>
      <c r="CV387" s="99" t="str">
        <f>IF($F386="申請キャンセル",0,CONCATENATE(CW387,$CW$14,CX387,$CX$14,CY387,$CY$14))</f>
        <v>0年0月0日</v>
      </c>
      <c r="CW387" s="99">
        <f>IF($F386="申請キャンセル",0,IFERROR(VLOOKUP($D387,INDEX(データ蓄積!$A$16:$A$1015,MATCH($D387,データ蓄積!$A$16:$A$1015,0)+1):'データ蓄積'!$DB$1015,73,),0))</f>
        <v>0</v>
      </c>
      <c r="CX387" s="99">
        <f>IF($F386="申請キャンセル",0,IFERROR(VLOOKUP($D387,INDEX(データ蓄積!$A$16:$A$1015,MATCH($D387,データ蓄積!$A$16:$A$1015,0)+1):'データ蓄積'!$DB$1015,74,),0))</f>
        <v>0</v>
      </c>
      <c r="CY387" s="99">
        <f>IF($F386="申請キャンセル",0,IFERROR(VLOOKUP($D387,INDEX(データ蓄積!$A$16:$A$1015,MATCH($D387,データ蓄積!$A$16:$A$1015,0)+1):'データ蓄積'!$DB$1015,75,),0))</f>
        <v>0</v>
      </c>
      <c r="CZ387" s="211">
        <f>IF($F386="申請キャンセル",0,IFERROR(VLOOKUP($D387,INDEX(データ蓄積!$A$16:$A$1015,MATCH($D387,データ蓄積!$A$16:$A$1015,0)+1):'データ蓄積'!$CF$1015,84,),0))</f>
        <v>0</v>
      </c>
      <c r="DA387" s="211">
        <f>IF($F386="申請キャンセル",0,IFERROR(VLOOKUP($D387,INDEX(データ蓄積!$A$16:$A$1015,MATCH($D387,データ蓄積!$A$16:$A$1015,0)+1):'データ蓄積'!$CG$1015,85,),0))</f>
        <v>0</v>
      </c>
      <c r="DB387" s="211">
        <f>IF($F386="申請キャンセル",0,IFERROR(VLOOKUP($D387,INDEX(データ蓄積!$A$16:$A$1015,MATCH($D387,データ蓄積!$A$16:$A$1015,0)+1):'データ蓄積'!$CH$1015,86,),0))</f>
        <v>0</v>
      </c>
      <c r="DC387" s="211"/>
      <c r="DD387" s="204">
        <f>IF($F386="申請キャンセル",0,IFERROR(VLOOKUP($D387,INDEX(データ蓄積!$A$16:$A$1015,MATCH($D387,データ蓄積!$A$16:$A$1015,0)+1):'データ蓄積'!$CN$1015,91,),0))</f>
        <v>0</v>
      </c>
      <c r="DE387" s="204">
        <f>IF($F386="申請キャンセル",0,IFERROR(VLOOKUP($D387,INDEX(データ蓄積!$A$16:$A$1015,MATCH($D387,データ蓄積!$A$16:$A$1015,0)+1):'データ蓄積'!$CN$1015,92,),0))</f>
        <v>0</v>
      </c>
    </row>
    <row r="388" spans="1:109" ht="18.75" customHeight="1" x14ac:dyDescent="0.15">
      <c r="A388" s="349">
        <f>IFERROR(VLOOKUP($D388,INDEX(データ蓄積!$A$16:$A$1015,MATCH($D388,データ蓄積!$A$16:$A$1015,0)):'データ蓄積'!$BI$1015,3,),0)</f>
        <v>0</v>
      </c>
      <c r="B388" s="350">
        <f>IFERROR(VLOOKUP($D388,INDEX(データ蓄積!$A$16:$A$1015,MATCH($D388,データ蓄積!$A$16:$A$1015,0)):'データ蓄積'!$BI$1015,4,),0)</f>
        <v>0</v>
      </c>
      <c r="C388" s="349">
        <f>IFERROR(VLOOKUP($D388,INDEX(データ蓄積!$A$16:$A$1015,MATCH($D388,データ蓄積!$A$16:$A$1015,0)):'データ蓄積'!$BI$1015,5,),0)</f>
        <v>0</v>
      </c>
      <c r="D388" s="349">
        <f t="shared" si="1665"/>
        <v>187</v>
      </c>
      <c r="E388" s="351">
        <f>IFERROR(VLOOKUP($D388,INDEX(データ蓄積!$A$16:$A$1015,MATCH($D388,データ蓄積!$A$16:$A$1015,0)):'データ蓄積'!$BI$1015,2,),0)</f>
        <v>0</v>
      </c>
      <c r="F388" s="352">
        <f>IFERROR(VLOOKUP($D388,INDEX(データ蓄積!$A$16:$A$1015,MATCH($D388,データ蓄積!$A$16:$A$1015,0)):'データ蓄積'!$CD$1015,82,),0)</f>
        <v>0</v>
      </c>
      <c r="G388" s="353">
        <f>IF($F388="申請キャンセル",0,IFERROR(VLOOKUP($D388,INDEX(データ蓄積!$A$16:$A$1015,MATCH($D388,データ蓄積!$A$16:$A$1015,0)):'データ蓄積'!$BI$1015,8,),0))</f>
        <v>0</v>
      </c>
      <c r="H388" s="346">
        <f>IF($F388="申請キャンセル",0,IFERROR(VLOOKUP($D388,INDEX(データ蓄積!$A$16:$A$1015,MATCH($D388,データ蓄積!$A$16:$A$1015,0)):'データ蓄積'!$BI$1015,10,),0))</f>
        <v>0</v>
      </c>
      <c r="I388" s="354" t="str">
        <f>IF($F388="申請キャンセル","",LEFT(IFERROR(VLOOKUP($D388,INDEX(データ蓄積!$A$16:$A$1015,MATCH($D388,データ蓄積!$A$16:$A$1015,0)):'データ蓄積'!$CH$1015,84,),""),2))</f>
        <v/>
      </c>
      <c r="J388" s="346" t="str">
        <f>IF($F388="申請キャンセル","",LEFT(IFERROR(VLOOKUP($D388,INDEX(データ蓄積!$A$16:$A$1015,MATCH($D388,データ蓄積!$A$16:$A$1015,0)):'データ蓄積'!$CL$1015,86,),""),2))</f>
        <v/>
      </c>
      <c r="K388" s="355">
        <f>IF($F388="申請キャンセル",0,IFERROR(VLOOKUP($D388,INDEX(データ蓄積!$A$16:$A$1015,MATCH($D388,データ蓄積!$A$16:$A$1015,0)):'データ蓄積'!$CO$1015,90,),0))</f>
        <v>0</v>
      </c>
      <c r="L388" s="350">
        <f>IF(G388=0,0,IF($F388="申請キャンセル",0,IF(K388="","","〇")))</f>
        <v>0</v>
      </c>
      <c r="M388" s="356">
        <f>IF($F388="申請キャンセル",0,IFERROR(VLOOKUP($D388,INDEX(データ蓄積!$A$16:$A$1015,MATCH($D388,データ蓄積!$A$16:$A$1015,0)):'データ蓄積'!$BI$1015,14,),))</f>
        <v>0</v>
      </c>
      <c r="N388" s="357">
        <f>IF($F388="申請キャンセル",0,IFERROR(VLOOKUP($D388,INDEX(データ蓄積!$A$16:$A$1015,MATCH($D388,データ蓄積!$A$16:$A$1015,0)):'データ蓄積'!$BI$1015,16,),0))</f>
        <v>0</v>
      </c>
      <c r="O388" s="356">
        <f>IF($F388="申請キャンセル",0,IFERROR(VLOOKUP($D388,INDEX(データ蓄積!$A$16:$A$1015,MATCH($D388,データ蓄積!$A$16:$A$1015,0)):'データ蓄積'!$BI$1015,20,),0))</f>
        <v>0</v>
      </c>
      <c r="P388" s="358">
        <f>IF($F388="申請キャンセル",0,IFERROR(VLOOKUP($D388,INDEX(データ蓄積!$A$16:$A$1015,MATCH($D388,データ蓄積!$A$16:$A$1015,0)):'データ蓄積'!$BI$1015,21,),0))</f>
        <v>0</v>
      </c>
      <c r="Q388" s="359">
        <f>IF($F388="申請キャンセル",0,IFERROR(VLOOKUP($D388,INDEX(データ蓄積!$A$16:$A$1015,MATCH($D388,データ蓄積!$A$16:$A$1015,0)):'データ蓄積'!$BI$1015,23,),0))</f>
        <v>0</v>
      </c>
      <c r="R388" s="360">
        <f>IF($F388="申請キャンセル",0,IFERROR(VLOOKUP($D388,INDEX(データ蓄積!$A$16:$A$1015,MATCH($D388,データ蓄積!$A$16:$A$1015,0)):'データ蓄積'!$CO$1015,92,),0))</f>
        <v>0</v>
      </c>
      <c r="S388" s="361">
        <f>IF($F388="申請キャンセル",0,IFERROR(VLOOKUP($D388,INDEX(データ蓄積!$A$16:$A$1015,MATCH($D388,データ蓄積!$A$16:$A$1015,0)):'データ蓄積'!$BI$1015,22,),0))</f>
        <v>0</v>
      </c>
      <c r="T388" s="362" t="str">
        <f>IF($F388="申請キャンセル",0,IF((AJ388+AP388)&gt;0,ROUNDDOWN((AJ388+AP388)/(AL388+AR388),4)*1000," "))</f>
        <v xml:space="preserve"> </v>
      </c>
      <c r="U388" s="363" t="str">
        <f>IF($F388="申請キャンセル",0,IFERROR(IF(AJ388+AP388=0,"",VLOOKUP(Q388,Sheet1!$B$4:$C$64,2,0)),0))</f>
        <v/>
      </c>
      <c r="V388" s="364">
        <f>IF($F388="申請キャンセル",0,IFERROR(VLOOKUP($D388,INDEX(データ蓄積!$A$16:$A$1015,MATCH($D388,データ蓄積!$A$16:$A$1015,0)):'データ蓄積'!$BI$1015,12,),0))</f>
        <v>0</v>
      </c>
      <c r="W388" s="365">
        <f>IF($F388="申請キャンセル",0,IFERROR(VLOOKUP($D388,INDEX(データ蓄積!$A$16:$A$1015,MATCH($D388,データ蓄積!$A$16:$A$1015,0)):'データ蓄積'!$BI$1015,25,),0))</f>
        <v>0</v>
      </c>
      <c r="X388" s="356">
        <f>IF($F388="申請キャンセル",0,IFERROR(VLOOKUP($D388,INDEX(データ蓄積!$A$16:$A$1015,MATCH($D388,データ蓄積!$A$16:$A$1015,0)):'データ蓄積'!$DB$1015,27,),0))</f>
        <v>0</v>
      </c>
      <c r="Y388" s="366">
        <f t="shared" si="1022"/>
        <v>0</v>
      </c>
      <c r="Z388" s="358">
        <f>IF($F388="申請キャンセル",0,IFERROR(VLOOKUP($D388,INDEX(データ蓄積!$A$16:$A$1015,MATCH($D388,データ蓄積!$A$16:$A$1015,0)):'データ蓄積'!$DB$1015,26,),0))</f>
        <v>0</v>
      </c>
      <c r="AA388" s="367">
        <f>IF($F388="申請キャンセル",0,IFERROR(VLOOKUP($D388,INDEX(データ蓄積!$A$16:$A$1015,MATCH($D388,データ蓄積!$A$16:$A$1015,0)):'データ蓄積'!$DB$1015,28,),0))</f>
        <v>0</v>
      </c>
      <c r="AB388" s="358">
        <f>IF($W388="初 年 度",TRUNC((+AA388-BP388)/2,0),0)</f>
        <v>0</v>
      </c>
      <c r="AC388" s="357"/>
      <c r="AD388" s="356">
        <f>IF($F388="申請キャンセル",0,IFERROR(VLOOKUP($D388,INDEX(データ蓄積!$A$16:$A$1015,MATCH($D388,データ蓄積!$A$16:$A$1015,0)):'データ蓄積'!$DB$1015,30,),0))</f>
        <v>0</v>
      </c>
      <c r="AE388" s="359">
        <f t="shared" si="1023"/>
        <v>0</v>
      </c>
      <c r="AF388" s="359">
        <f>IF($F388="申請キャンセル",0,IFERROR(VLOOKUP($D388,INDEX(データ蓄積!$A$16:$A$1015,MATCH($D388,データ蓄積!$A$16:$A$1015,0)):'データ蓄積'!$DB$1015,29,),0))</f>
        <v>0</v>
      </c>
      <c r="AG388" s="359">
        <f>IF($F388="申請キャンセル",0,IFERROR(VLOOKUP($D388,INDEX(データ蓄積!$A$16:$A$1015,MATCH($D388,データ蓄積!$A$16:$A$1015,0)):'データ蓄積'!$DB$1015,31,),0))</f>
        <v>0</v>
      </c>
      <c r="AH388" s="359">
        <f t="shared" si="1696"/>
        <v>0</v>
      </c>
      <c r="AI388" s="357"/>
      <c r="AJ388" s="358">
        <f>+X388+AD388</f>
        <v>0</v>
      </c>
      <c r="AK388" s="366">
        <f t="shared" si="1893"/>
        <v>0</v>
      </c>
      <c r="AL388" s="358">
        <f t="shared" si="1893"/>
        <v>0</v>
      </c>
      <c r="AM388" s="367">
        <f t="shared" si="1893"/>
        <v>0</v>
      </c>
      <c r="AN388" s="358">
        <f t="shared" si="1893"/>
        <v>0</v>
      </c>
      <c r="AO388" s="357"/>
      <c r="AP388" s="356">
        <f>IF($F388="申請キャンセル",0,IFERROR(VLOOKUP($D388,INDEX(データ蓄積!$A$16:$A$1015,MATCH($D388,データ蓄積!$A$16:$A$1015,0)):'データ蓄積'!$DB$1015,33,),0))</f>
        <v>0</v>
      </c>
      <c r="AQ388" s="366">
        <f t="shared" si="1024"/>
        <v>0</v>
      </c>
      <c r="AR388" s="358">
        <f>IF($F388="申請キャンセル",0,IFERROR(VLOOKUP($D388,INDEX(データ蓄積!$A$16:$A$1015,MATCH($D388,データ蓄積!$A$16:$A$1015,0)):'データ蓄積'!$DB$1015,32,),0))</f>
        <v>0</v>
      </c>
      <c r="AS388" s="367">
        <f>IF($F388="申請キャンセル",0,IFERROR(VLOOKUP($D388,INDEX(データ蓄積!$A$16:$A$1015,MATCH($D388,データ蓄積!$A$16:$A$1015,0)):'データ蓄積'!$DB$1015,34,),0))</f>
        <v>0</v>
      </c>
      <c r="AT388" s="358">
        <f t="shared" si="1697"/>
        <v>0</v>
      </c>
      <c r="AU388" s="357"/>
      <c r="AV388" s="356">
        <f>IF($F388="申請キャンセル",0,IFERROR(VLOOKUP($D388,INDEX(データ蓄積!$A$16:$A$1015,MATCH($D388,データ蓄積!$A$16:$A$1015,0)):'データ蓄積'!$DB$1015,36,),0))</f>
        <v>0</v>
      </c>
      <c r="AW388" s="366">
        <f t="shared" si="1025"/>
        <v>0</v>
      </c>
      <c r="AX388" s="358">
        <f>IF($F388="申請キャンセル",0,IFERROR(VLOOKUP($D388,INDEX(データ蓄積!$A$16:$A$1015,MATCH($D388,データ蓄積!$A$16:$A$1015,0)):'データ蓄積'!$DB$1015,35,),0))</f>
        <v>0</v>
      </c>
      <c r="AY388" s="367">
        <f>IF($F388="申請キャンセル",0,IFERROR(VLOOKUP($D388,INDEX(データ蓄積!$A$16:$A$1015,MATCH($D388,データ蓄積!$A$16:$A$1015,0)):'データ蓄積'!$DB$1015,37,),0))</f>
        <v>0</v>
      </c>
      <c r="AZ388" s="358">
        <f t="shared" si="1698"/>
        <v>0</v>
      </c>
      <c r="BA388" s="357"/>
      <c r="BB388" s="368">
        <f>+AK388+AQ388+AW388</f>
        <v>0</v>
      </c>
      <c r="BC388" s="358">
        <f t="shared" si="1914"/>
        <v>0</v>
      </c>
      <c r="BD388" s="367">
        <f t="shared" si="1914"/>
        <v>0</v>
      </c>
      <c r="BE388" s="361">
        <f t="shared" si="1914"/>
        <v>0</v>
      </c>
      <c r="BF388" s="369"/>
      <c r="BG388" s="356">
        <f>IF($F388="申請キャンセル",0,IF(H388="（○）",220,0))</f>
        <v>0</v>
      </c>
      <c r="BH388" s="359">
        <f>IF($F388="申請キャンセル",0,IF(H388="（○）",SUM(AK388+AQ388+AW388),0))</f>
        <v>0</v>
      </c>
      <c r="BI388" s="359">
        <f>IF($F388="申請キャンセル",0,IF(H388="（○）",SUM(AL388+AR388),0))</f>
        <v>0</v>
      </c>
      <c r="BJ388" s="359">
        <f t="shared" si="1026"/>
        <v>0</v>
      </c>
      <c r="BK388" s="361">
        <f>IF($W388="初 年 度",TRUNC((+BJ388-CB388),0),0)</f>
        <v>0</v>
      </c>
      <c r="BL388" s="46"/>
      <c r="BM388" s="356">
        <f t="shared" si="1780"/>
        <v>0</v>
      </c>
      <c r="BN388" s="357">
        <f t="shared" si="1780"/>
        <v>0</v>
      </c>
      <c r="BP388" s="125">
        <f t="shared" si="1027"/>
        <v>0</v>
      </c>
      <c r="BQ388" s="126">
        <f>ROUNDUP(BP388/2,0)</f>
        <v>0</v>
      </c>
      <c r="BR388" s="44"/>
      <c r="BS388" s="125">
        <f t="shared" si="1028"/>
        <v>0</v>
      </c>
      <c r="BT388" s="126">
        <f>ROUNDUP(BS388/2,0)</f>
        <v>0</v>
      </c>
      <c r="BU388" s="44"/>
      <c r="BV388" s="125">
        <f t="shared" si="1029"/>
        <v>0</v>
      </c>
      <c r="BW388" s="126">
        <f t="shared" si="1699"/>
        <v>0</v>
      </c>
      <c r="BX388" s="44"/>
      <c r="BY388" s="125">
        <f t="shared" si="1030"/>
        <v>0</v>
      </c>
      <c r="BZ388" s="126">
        <f>ROUNDUP(BY388/2,0)</f>
        <v>0</v>
      </c>
      <c r="CA388" s="44"/>
      <c r="CB388" s="125">
        <f t="shared" si="1031"/>
        <v>0</v>
      </c>
      <c r="CC388" s="126">
        <f>+CB388</f>
        <v>0</v>
      </c>
      <c r="CD388" s="44"/>
      <c r="CE388" s="370">
        <f>IF($F388="申請キャンセル",0,IF(CE389="","",CE389))</f>
        <v>0</v>
      </c>
      <c r="CF388" s="371">
        <f>IF($F388="申請キャンセル",0,IFERROR(VLOOKUP($D388,INDEX(データ蓄積!$A$16:$A$1015,MATCH($D388,データ蓄積!$A$16:$A$1015,0)):'データ蓄積'!$DB$1015,6,),0))</f>
        <v>0</v>
      </c>
      <c r="CG388" s="214" t="str">
        <f t="shared" si="1454"/>
        <v xml:space="preserve"> </v>
      </c>
      <c r="CH388" s="214" t="str">
        <f t="shared" si="1451"/>
        <v/>
      </c>
      <c r="CI388" s="214" t="str">
        <f>IF(CG388&gt;=CH388,"OK","下限本数を下回っています")</f>
        <v>OK</v>
      </c>
      <c r="CJ388" s="371">
        <f>IF($F388="申請キャンセル",0,IFERROR(VLOOKUP($D388,INDEX(データ蓄積!$A$16:$A$1015,MATCH($D388,データ蓄積!$A$16:$A$1015,0)):'データ蓄積'!$DB$1015,9,),0))</f>
        <v>0</v>
      </c>
      <c r="CK388" s="372">
        <f>IF($F388="申請キャンセル",0,IFERROR(VLOOKUP($D388,INDEX(データ蓄積!$A$16:$A$1015,MATCH($D388,データ蓄積!$A$16:$A$1015,0)):'データ蓄積'!$DB$1015,11,),0))</f>
        <v>0</v>
      </c>
      <c r="CL388" s="372">
        <f>IF($F388="申請キャンセル",0,IFERROR(VLOOKUP($D388,INDEX(データ蓄積!$A$16:$A$1015,MATCH($D388,データ蓄積!$A$16:$A$1015,0)):'データ蓄積'!$DB$1015,13,),0))</f>
        <v>0</v>
      </c>
      <c r="CM388" s="372">
        <f>IF($F388="申請キャンセル",0,IFERROR(VLOOKUP($D388,INDEX(データ蓄積!$A$16:$A$1015,MATCH($D388,データ蓄積!$A$16:$A$1015,0)):'データ蓄積'!$DB$1015,15,),0))</f>
        <v>0</v>
      </c>
      <c r="CN388" s="372">
        <f>IF($F388="申請キャンセル",0,IFERROR(VLOOKUP($D388,INDEX(データ蓄積!$A$16:$A$1015,MATCH($D388,データ蓄積!$A$16:$A$1015,0)):'データ蓄積'!$DB$1015,17,),0))</f>
        <v>0</v>
      </c>
      <c r="CO388" s="372">
        <f>IF($F388="申請キャンセル",0,IFERROR(VLOOKUP($D388,INDEX(データ蓄積!$A$16:$A$1015,MATCH($D388,データ蓄積!$A$16:$A$1015,0)):'データ蓄積'!$DB$1015,18,),0))</f>
        <v>0</v>
      </c>
      <c r="CP388" s="371">
        <f>IF($F388="申請キャンセル",0,IFERROR(VLOOKUP($D388,INDEX(データ蓄積!$A$16:$A$1015,MATCH($D388,データ蓄積!$A$16:$A$1015,0)):'データ蓄積'!$DB$1015,19,),0))</f>
        <v>0</v>
      </c>
      <c r="CQ388" s="372">
        <f>IF($F388="申請キャンセル",0,IFERROR(VLOOKUP($D388,INDEX(データ蓄積!$A$16:$A$1015,MATCH($D388,データ蓄積!$A$16:$A$1015,0)):'データ蓄積'!$DB$1015,24,),0))</f>
        <v>0</v>
      </c>
      <c r="CR388" s="99" t="str">
        <f>IF($F388="申請キャンセル",0,CONCATENATE(CS388,$CS$14,CT388,$CT$14,CU388,$CU$14))</f>
        <v>0年0月0日</v>
      </c>
      <c r="CS388" s="99">
        <f>IF($F388="申請キャンセル",0,IFERROR(VLOOKUP($D388,INDEX(データ蓄積!$A$16:$A$1015,MATCH($D388,データ蓄積!$A$16:$A$1015,0)):'データ蓄積'!$DB$1015,70,),0))</f>
        <v>0</v>
      </c>
      <c r="CT388" s="99">
        <f>IF($F388="申請キャンセル",0,IFERROR(VLOOKUP($D388,INDEX(データ蓄積!$A$16:$A$1015,MATCH($D388,データ蓄積!$A$16:$A$1015,0)):'データ蓄積'!$DB$1015,71,),0))</f>
        <v>0</v>
      </c>
      <c r="CU388" s="99">
        <f>IF($F388="申請キャンセル",0,IFERROR(VLOOKUP($D388,INDEX(データ蓄積!$A$16:$A$1015,MATCH($D388,データ蓄積!$A$16:$A$1015,0)):'データ蓄積'!$DB$1015,72,),0))</f>
        <v>0</v>
      </c>
      <c r="CV388" s="99" t="str">
        <f>IF($F388="申請キャンセル",0,CONCATENATE(CW388,$CW$14,CX388,$CX$14,CY388,$CY$14))</f>
        <v>0年0月0日</v>
      </c>
      <c r="CW388" s="99">
        <f>IF($F388="申請キャンセル",0,IFERROR(VLOOKUP($D388,INDEX(データ蓄積!$A$16:$A$1015,MATCH($D388,データ蓄積!$A$16:$A$1015,0)):'データ蓄積'!$DB$1015,73,),0))</f>
        <v>0</v>
      </c>
      <c r="CX388" s="99">
        <f>IF($F388="申請キャンセル",0,IFERROR(VLOOKUP($D388,INDEX(データ蓄積!$A$16:$A$1015,MATCH($D388,データ蓄積!$A$16:$A$1015,0)):'データ蓄積'!$DB$1015,74,),0))</f>
        <v>0</v>
      </c>
      <c r="CY388" s="99">
        <f>IF($F388="申請キャンセル",0,IFERROR(VLOOKUP($D388,INDEX(データ蓄積!$A$16:$A$1015,MATCH($D388,データ蓄積!$A$16:$A$1015,0)):'データ蓄積'!$DB$1015,75,),0))</f>
        <v>0</v>
      </c>
      <c r="CZ388" s="211">
        <f>IF($F388="申請キャンセル",0,IFERROR(VLOOKUP($D388,INDEX(データ蓄積!$A$16:$A$1015,MATCH($D388,データ蓄積!$A$16:$A$1015,0)):'データ蓄積'!$CF$1015,84,),0))</f>
        <v>0</v>
      </c>
      <c r="DA388" s="211">
        <f>IF($F388="申請キャンセル",0,IFERROR(VLOOKUP($D388,INDEX(データ蓄積!$A$16:$A$1015,MATCH($D388,データ蓄積!$A$16:$A$1015,0)):'データ蓄積'!$CG$1015,85,),0))</f>
        <v>0</v>
      </c>
      <c r="DB388" s="211">
        <f>IF($F388="申請キャンセル",0,IFERROR(VLOOKUP($D388,INDEX(データ蓄積!$A$16:$A$1015,MATCH($D388,データ蓄積!$A$16:$A$1015,0)):'データ蓄積'!$CH$1015,86,),0))</f>
        <v>0</v>
      </c>
      <c r="DC388" s="211"/>
      <c r="DD388" s="204">
        <f>IF($F388="申請キャンセル",0,IFERROR(VLOOKUP($D388,INDEX(データ蓄積!$A$16:$A$1015,MATCH($D388,データ蓄積!$A$16:$A$1015,0)):'データ蓄積'!$CN$1015,91,),0))</f>
        <v>0</v>
      </c>
      <c r="DE388" s="204">
        <f>IF($F388="申請キャンセル",0,IFERROR(VLOOKUP($D388,INDEX(データ蓄積!$A$16:$A$1015,MATCH($D388,データ蓄積!$A$16:$A$1015,0)):'データ蓄積'!$CN$1015,92,),0))</f>
        <v>0</v>
      </c>
    </row>
    <row r="389" spans="1:109" ht="18.75" customHeight="1" x14ac:dyDescent="0.15">
      <c r="A389" s="373">
        <f>IFERROR(VLOOKUP($D389,INDEX(データ蓄積!$A$16:$A$1015,MATCH($D389,データ蓄積!$A$16:$A$1015,0)+1):'データ蓄積'!$BI$1015,3,),0)</f>
        <v>0</v>
      </c>
      <c r="B389" s="374">
        <f>IFERROR(VLOOKUP($D389,INDEX(データ蓄積!$A$16:$A$1015,MATCH($D389,データ蓄積!$A$16:$A$1015,0)+1):'データ蓄積'!$BI$1015,4,),0)</f>
        <v>0</v>
      </c>
      <c r="C389" s="375">
        <f>IFERROR(VLOOKUP($D389,INDEX(データ蓄積!$A$16:$A$1015,MATCH($D389,データ蓄積!$A$16:$A$1015,0)+1):'データ蓄積'!$BI$1015,5,),0)</f>
        <v>0</v>
      </c>
      <c r="D389" s="373">
        <f t="shared" si="1665"/>
        <v>187</v>
      </c>
      <c r="E389" s="347">
        <f>IFERROR(VLOOKUP($D389,INDEX(データ蓄積!$A$16:$A$1015,MATCH($D389,データ蓄積!$A$16:$A$1015,0)+1):'データ蓄積'!$BI$1015,2,),0)</f>
        <v>0</v>
      </c>
      <c r="F389" s="376">
        <f>IFERROR(VLOOKUP($D389,INDEX(データ蓄積!$A$16:$A$1015,MATCH($D389,データ蓄積!$A$16:$A$1015,0)+1):'データ蓄積'!$CD$1015,82,),0)</f>
        <v>0</v>
      </c>
      <c r="G389" s="377">
        <f>IF($F388="申請キャンセル",0,IFERROR(VLOOKUP($D389,INDEX(データ蓄積!$A$16:$A$1015,MATCH($D389,データ蓄積!$A$16:$A$1015,0)+1):'データ蓄積'!$BI$1015,8,),0))</f>
        <v>0</v>
      </c>
      <c r="H389" s="347">
        <f>IF($F388="申請キャンセル",0,IFERROR(VLOOKUP($D389,INDEX(データ蓄積!$A$16:$A$1015,MATCH($D389,データ蓄積!$A$16:$A$1015,0)+1):'データ蓄積'!$BI$1015,10,),0))</f>
        <v>0</v>
      </c>
      <c r="I389" s="378" t="str">
        <f>IF($F388="申請キャンセル","",LEFT(IFERROR(VLOOKUP($D389,INDEX(データ蓄積!$A$16:$A$1015,MATCH($D389,データ蓄積!$A$16:$A$1015,0)+1):'データ蓄積'!$CH$1015,84,),""),2))</f>
        <v/>
      </c>
      <c r="J389" s="347" t="str">
        <f>IF($F388="申請キャンセル","",LEFT(IFERROR(VLOOKUP($D389,INDEX(データ蓄積!$A$16:$A$1015,MATCH($D388,データ蓄積!$A$16:$A$1015,0)+1):'データ蓄積'!$CL$1015,86,),""),2))</f>
        <v/>
      </c>
      <c r="K389" s="379">
        <f>IF($F388="申請キャンセル",0,IFERROR(VLOOKUP($D389,INDEX(データ蓄積!$A$16:$A$1015,MATCH($D389,データ蓄積!$A$16:$A$1015,0)+1):'データ蓄積'!$CO$1015,90,),0))</f>
        <v>0</v>
      </c>
      <c r="L389" s="374">
        <f t="shared" ref="L389" si="1951">IF(G389=0,0,IF($F389="申請キャンセル",0,IF(K389="","","〇")))</f>
        <v>0</v>
      </c>
      <c r="M389" s="380">
        <f>IF($F388="申請キャンセル",0,IFERROR(VLOOKUP($D389,INDEX(データ蓄積!$A$16:$A$1015,MATCH($D389,データ蓄積!$A$16:$A$1015,0)+1):'データ蓄積'!$BI$1015,14,),0))</f>
        <v>0</v>
      </c>
      <c r="N389" s="381">
        <f>IF($F388="申請キャンセル",0,IFERROR(VLOOKUP($D389,INDEX(データ蓄積!$A$16:$A$1015,MATCH($D389,データ蓄積!$A$16:$A$1015,0)+1):'データ蓄積'!$BI$1015,16,),0))</f>
        <v>0</v>
      </c>
      <c r="O389" s="382">
        <f>IF($F388="申請キャンセル",0,IFERROR(VLOOKUP($D389,INDEX(データ蓄積!$A$16:$A$1015,MATCH($D389,データ蓄積!$A$16:$A$1015,0)+1):'データ蓄積'!$BI$1015,20,),0))</f>
        <v>0</v>
      </c>
      <c r="P389" s="383">
        <f>IF($F388="申請キャンセル",0,IFERROR(VLOOKUP($D389,INDEX(データ蓄積!$A$16:$A$1015,MATCH($D389,データ蓄積!$A$16:$A$1015,0)+1):'データ蓄積'!$BI$1015,21,),0))</f>
        <v>0</v>
      </c>
      <c r="Q389" s="383">
        <f>IF($F388="申請キャンセル",0,IFERROR(VLOOKUP($D389,INDEX(データ蓄積!$A$16:$A$1015,MATCH($D389,データ蓄積!$A$16:$A$1015,0)+1):'データ蓄積'!$BI$1015,23,),0))</f>
        <v>0</v>
      </c>
      <c r="R389" s="384">
        <f>IF($F388="申請キャンセル",0,IFERROR(VLOOKUP($D389,INDEX(データ蓄積!$A$16:$A$1015,MATCH($D389,データ蓄積!$A$16:$A$1015,0)+1):'データ蓄積'!$CO$1015,92,),0))</f>
        <v>0</v>
      </c>
      <c r="S389" s="385">
        <f>IF($F388="申請キャンセル",0,IFERROR(VLOOKUP($D389,INDEX(データ蓄積!$A$16:$A$1015,MATCH($D389,データ蓄積!$A$16:$A$1015,0)+1):'データ蓄積'!$BI$1015,22,),0))</f>
        <v>0</v>
      </c>
      <c r="T389" s="386" t="str">
        <f>IF($F388="申請キャンセル",0,IF((AJ389+AP389)&gt;0,ROUNDDOWN((AJ389+AP389)/(AL389+AR389),4)*1000," "))</f>
        <v xml:space="preserve"> </v>
      </c>
      <c r="U389" s="387" t="str">
        <f>IF($F389="申請キャンセル",0,IFERROR(IF(AJ389+AP389=0,"",VLOOKUP(Q389,Sheet1!$B$4:$C$64,2,0)),0))</f>
        <v/>
      </c>
      <c r="V389" s="388">
        <f>IF($F388="申請キャンセル",0,IFERROR(VLOOKUP($D389,INDEX(データ蓄積!$A$16:$A$1015,MATCH($D389,データ蓄積!$A$16:$A$1015,0)+1):'データ蓄積'!$BI$1015,12,),0))</f>
        <v>0</v>
      </c>
      <c r="W389" s="389">
        <f>IF($F388="申請キャンセル",0,IFERROR(VLOOKUP($D389,INDEX(データ蓄積!$A$16:$A$1015,MATCH($D389,データ蓄積!$A$16:$A$1015,0)+1):'データ蓄積'!$BI$1015,25,),0))</f>
        <v>0</v>
      </c>
      <c r="X389" s="383">
        <f>IF($F388="申請キャンセル",0,IFERROR(VLOOKUP($D389,INDEX(データ蓄積!$A$16:$A$1015,MATCH($D389,データ蓄積!$A$16:$A$1015,0)+1):'データ蓄積'!$DB$1015,27,),0))</f>
        <v>0</v>
      </c>
      <c r="Y389" s="390">
        <f t="shared" si="1022"/>
        <v>0</v>
      </c>
      <c r="Z389" s="383">
        <f>IF($F388="申請キャンセル",0,IFERROR(VLOOKUP($D389,INDEX(データ蓄積!$A$16:$A$1015,MATCH($D389,データ蓄積!$A$16:$A$1015,0)+1):'データ蓄積'!$DB$1015,26,),0))</f>
        <v>0</v>
      </c>
      <c r="AA389" s="383">
        <f>IF($F388="申請キャンセル",0,IFERROR(VLOOKUP($D389,INDEX(データ蓄積!$A$16:$A$1015,MATCH($D389,データ蓄積!$A$16:$A$1015,0)+1):'データ蓄積'!$DB$1015,28,),0))</f>
        <v>0</v>
      </c>
      <c r="AB389" s="385">
        <f t="shared" ref="AB389" si="1952">IF($W389="初 年 度",TRUNC((+AA389-BP389)/2,0),0)</f>
        <v>0</v>
      </c>
      <c r="AC389" s="381"/>
      <c r="AD389" s="380">
        <f>IF($F388="申請キャンセル",0,IFERROR(VLOOKUP($D389,INDEX(データ蓄積!$A$16:$A$1015,MATCH($D389,データ蓄積!$A$16:$A$1015,0)+1):'データ蓄積'!$DB$1015,30,),0))</f>
        <v>0</v>
      </c>
      <c r="AE389" s="383">
        <f t="shared" si="1023"/>
        <v>0</v>
      </c>
      <c r="AF389" s="383">
        <f>IF($F388="申請キャンセル",0,IFERROR(VLOOKUP($D389,INDEX(データ蓄積!$A$16:$A$1015,MATCH($D389,データ蓄積!$A$16:$A$1015,0)+1):'データ蓄積'!$DB$1015,29,),0))</f>
        <v>0</v>
      </c>
      <c r="AG389" s="383">
        <f>IF($F388="申請キャンセル",0,IFERROR(VLOOKUP($D389,INDEX(データ蓄積!$A$16:$A$1015,MATCH($D389,データ蓄積!$A$16:$A$1015,0)+1):'データ蓄積'!$DB$1015,31,),0))</f>
        <v>0</v>
      </c>
      <c r="AH389" s="383">
        <f t="shared" si="1696"/>
        <v>0</v>
      </c>
      <c r="AI389" s="381"/>
      <c r="AJ389" s="385">
        <f t="shared" ref="AJ389" si="1953">+X389+AD389</f>
        <v>0</v>
      </c>
      <c r="AK389" s="390">
        <f t="shared" si="1893"/>
        <v>0</v>
      </c>
      <c r="AL389" s="383">
        <f t="shared" si="1893"/>
        <v>0</v>
      </c>
      <c r="AM389" s="383">
        <f t="shared" si="1893"/>
        <v>0</v>
      </c>
      <c r="AN389" s="385">
        <f t="shared" si="1893"/>
        <v>0</v>
      </c>
      <c r="AO389" s="381"/>
      <c r="AP389" s="383">
        <f>IF($F388="申請キャンセル",0,IFERROR(VLOOKUP($D389,INDEX(データ蓄積!$A$16:$A$1015,MATCH($D389,データ蓄積!$A$16:$A$1015,0)+1):'データ蓄積'!$DB$1015,33,),0))</f>
        <v>0</v>
      </c>
      <c r="AQ389" s="390">
        <f t="shared" si="1024"/>
        <v>0</v>
      </c>
      <c r="AR389" s="383">
        <f>IF($F388="申請キャンセル",0,IFERROR(VLOOKUP($D389,INDEX(データ蓄積!$A$16:$A$1015,MATCH($D389,データ蓄積!$A$16:$A$1015,0)+1):'データ蓄積'!$DB$1015,32,),0))</f>
        <v>0</v>
      </c>
      <c r="AS389" s="383">
        <f>IF($F388="申請キャンセル",0,IFERROR(VLOOKUP($D389,INDEX(データ蓄積!$A$16:$A$1015,MATCH($D389,データ蓄積!$A$16:$A$1015,0)+1):'データ蓄積'!$DB$1015,34,),0))</f>
        <v>0</v>
      </c>
      <c r="AT389" s="385">
        <f t="shared" si="1697"/>
        <v>0</v>
      </c>
      <c r="AU389" s="381"/>
      <c r="AV389" s="383">
        <f>IF($F388="申請キャンセル",0,IFERROR(VLOOKUP($D389,INDEX(データ蓄積!$A$16:$A$1015,MATCH($D389,データ蓄積!$A$16:$A$1015,0)+1):'データ蓄積'!$DB$1015,36,),0))</f>
        <v>0</v>
      </c>
      <c r="AW389" s="390">
        <f t="shared" si="1025"/>
        <v>0</v>
      </c>
      <c r="AX389" s="383">
        <f>IF($F388="申請キャンセル",0,IFERROR(VLOOKUP($D389,INDEX(データ蓄積!$A$16:$A$1015,MATCH($D389,データ蓄積!$A$16:$A$1015,0)+1):'データ蓄積'!$DB$1015,35,),0))</f>
        <v>0</v>
      </c>
      <c r="AY389" s="383">
        <f>IF($F388="申請キャンセル",0,IFERROR(VLOOKUP($D389,INDEX(データ蓄積!$A$16:$A$1015,MATCH($D389,データ蓄積!$A$16:$A$1015,0)+1):'データ蓄積'!$DB$1015,37,),0))</f>
        <v>0</v>
      </c>
      <c r="AZ389" s="385">
        <f t="shared" si="1698"/>
        <v>0</v>
      </c>
      <c r="BA389" s="381"/>
      <c r="BB389" s="391">
        <f t="shared" ref="BB389" si="1954">+AK389+AQ389+AW389</f>
        <v>0</v>
      </c>
      <c r="BC389" s="383">
        <f t="shared" si="1914"/>
        <v>0</v>
      </c>
      <c r="BD389" s="383">
        <f t="shared" si="1914"/>
        <v>0</v>
      </c>
      <c r="BE389" s="392">
        <f t="shared" si="1914"/>
        <v>0</v>
      </c>
      <c r="BF389" s="369"/>
      <c r="BG389" s="380">
        <f>IF($F388="申請キャンセル",0,IF(H389="（○）",220,0))</f>
        <v>0</v>
      </c>
      <c r="BH389" s="385">
        <f>IF($F388="申請キャンセル",0,IF(H389="（○）",SUM(AK389+AQ389+AW389),0))</f>
        <v>0</v>
      </c>
      <c r="BI389" s="383">
        <f>IF($F388="申請キャンセル",0,IF(H389="（○）",SUM(AL389+AR389),0))</f>
        <v>0</v>
      </c>
      <c r="BJ389" s="383">
        <f t="shared" si="1026"/>
        <v>0</v>
      </c>
      <c r="BK389" s="392">
        <f t="shared" ref="BK389" si="1955">IF($W389="初 年 度",TRUNC((+BJ389-CB389),0),0)</f>
        <v>0</v>
      </c>
      <c r="BL389" s="46"/>
      <c r="BM389" s="380">
        <f t="shared" si="1780"/>
        <v>0</v>
      </c>
      <c r="BN389" s="381">
        <f t="shared" si="1780"/>
        <v>0</v>
      </c>
      <c r="BP389" s="127">
        <f t="shared" si="1027"/>
        <v>0</v>
      </c>
      <c r="BQ389" s="128">
        <f t="shared" ref="BQ389" si="1956">ROUNDUP(BP389/2,0)</f>
        <v>0</v>
      </c>
      <c r="BR389" s="45"/>
      <c r="BS389" s="127">
        <f t="shared" si="1028"/>
        <v>0</v>
      </c>
      <c r="BT389" s="128">
        <f t="shared" ref="BT389" si="1957">ROUNDUP(BS389/2,0)</f>
        <v>0</v>
      </c>
      <c r="BU389" s="45"/>
      <c r="BV389" s="127">
        <f t="shared" si="1029"/>
        <v>0</v>
      </c>
      <c r="BW389" s="128">
        <f t="shared" si="1699"/>
        <v>0</v>
      </c>
      <c r="BX389" s="45"/>
      <c r="BY389" s="127">
        <f t="shared" si="1030"/>
        <v>0</v>
      </c>
      <c r="BZ389" s="128">
        <f t="shared" ref="BZ389" si="1958">ROUNDUP(BY389/2,0)</f>
        <v>0</v>
      </c>
      <c r="CA389" s="45"/>
      <c r="CB389" s="127">
        <f t="shared" si="1031"/>
        <v>0</v>
      </c>
      <c r="CC389" s="128">
        <f t="shared" ref="CC389" si="1959">+CB389</f>
        <v>0</v>
      </c>
      <c r="CD389" s="45"/>
      <c r="CE389" s="370">
        <f>IF($F388="申請キャンセル",0,IFERROR(VLOOKUP($D389,INDEX(データ蓄積!$A$16:$A$1015,MATCH($D389,データ蓄積!$A$16:$A$1015,0)+1):'データ蓄積'!$DB$1015,83,),0))</f>
        <v>0</v>
      </c>
      <c r="CF389" s="371">
        <f>IF($F388="申請キャンセル",0,IFERROR(VLOOKUP($D389,INDEX(データ蓄積!$A$16:$A$1015,MATCH($D389,データ蓄積!$A$16:$A$1015,0)+1):'データ蓄積'!$DB$1015,6,),0))</f>
        <v>0</v>
      </c>
      <c r="CG389" s="214" t="str">
        <f t="shared" si="1454"/>
        <v xml:space="preserve"> </v>
      </c>
      <c r="CH389" s="214" t="str">
        <f t="shared" si="1451"/>
        <v/>
      </c>
      <c r="CI389" s="214" t="str">
        <f t="shared" ref="CI389" si="1960">IF(CG389&gt;=CH389,"OK","下限本数を下回っています")</f>
        <v>OK</v>
      </c>
      <c r="CJ389" s="371">
        <f>IF($F388="申請キャンセル",0,IFERROR(VLOOKUP($D389,INDEX(データ蓄積!$A$16:$A$1015,MATCH($D389,データ蓄積!$A$16:$A$1015,0)+1):'データ蓄積'!$DB$1015,9,),0))</f>
        <v>0</v>
      </c>
      <c r="CK389" s="372">
        <f>IF($F388="申請キャンセル",0,IFERROR(VLOOKUP($D389,INDEX(データ蓄積!$A$16:$A$1015,MATCH($D389,データ蓄積!$A$16:$A$1015,0)+1):'データ蓄積'!$DB$1015,11,),0))</f>
        <v>0</v>
      </c>
      <c r="CL389" s="372">
        <f>IF($F388="申請キャンセル",0,IFERROR(VLOOKUP($D389,INDEX(データ蓄積!$A$16:$A$1015,MATCH($D389,データ蓄積!$A$16:$A$1015,0)+1):'データ蓄積'!$DB$1015,13,),0))</f>
        <v>0</v>
      </c>
      <c r="CM389" s="372">
        <f>IF($F388="申請キャンセル",0,IFERROR(VLOOKUP($D389,INDEX(データ蓄積!$A$16:$A$1015,MATCH($D389,データ蓄積!$A$16:$A$1015,0)+1):'データ蓄積'!$DB$1015,15,),0))</f>
        <v>0</v>
      </c>
      <c r="CN389" s="372">
        <f>IF($F388="申請キャンセル",0,IFERROR(VLOOKUP($D389,INDEX(データ蓄積!$A$16:$A$1015,MATCH($D389,データ蓄積!$A$16:$A$1015,0)+1):'データ蓄積'!$DB$1015,17,),0))</f>
        <v>0</v>
      </c>
      <c r="CO389" s="372">
        <f>IF($F388="申請キャンセル",0,IFERROR(VLOOKUP($D389,INDEX(データ蓄積!$A$16:$A$1015,MATCH($D389,データ蓄積!$A$16:$A$1015,0)+1):'データ蓄積'!$DB$1015,18,),0))</f>
        <v>0</v>
      </c>
      <c r="CP389" s="371">
        <f>IF($F388="申請キャンセル",0,IFERROR(VLOOKUP($D389,INDEX(データ蓄積!$A$16:$A$1015,MATCH($D389,データ蓄積!$A$16:$A$1015,0)+1):'データ蓄積'!$DB$1015,19,),0))</f>
        <v>0</v>
      </c>
      <c r="CQ389" s="372">
        <f>IF($F388="申請キャンセル",0,IFERROR(VLOOKUP($D389,INDEX(データ蓄積!$A$16:$A$1015,MATCH($D389,データ蓄積!$A$16:$A$1015,0)+1):'データ蓄積'!$DB$1015,24,),0))</f>
        <v>0</v>
      </c>
      <c r="CR389" s="99" t="str">
        <f>IF($F388="申請キャンセル",0,CONCATENATE(CS389,$CS$14,CT389,$CT$14,CU389,$CU$14))</f>
        <v>0年0月0日</v>
      </c>
      <c r="CS389" s="99">
        <f>IF($F388="申請キャンセル",0,IFERROR(VLOOKUP($D389,INDEX(データ蓄積!$A$16:$A$1015,MATCH($D389,データ蓄積!$A$16:$A$1015,0)+1):'データ蓄積'!$DB$1015,70,),0))</f>
        <v>0</v>
      </c>
      <c r="CT389" s="99">
        <f>IF($F388="申請キャンセル",0,IFERROR(VLOOKUP($D389,INDEX(データ蓄積!$A$16:$A$1015,MATCH($D389,データ蓄積!$A$16:$A$1015,0)+1):'データ蓄積'!$DB$1015,71,),0))</f>
        <v>0</v>
      </c>
      <c r="CU389" s="99">
        <f>IF($F388="申請キャンセル",0,IFERROR(VLOOKUP($D389,INDEX(データ蓄積!$A$16:$A$1015,MATCH($D389,データ蓄積!$A$16:$A$1015,0)+1):'データ蓄積'!$DB$1015,72,),0))</f>
        <v>0</v>
      </c>
      <c r="CV389" s="99" t="str">
        <f>IF($F388="申請キャンセル",0,CONCATENATE(CW389,$CW$14,CX389,$CX$14,CY389,$CY$14))</f>
        <v>0年0月0日</v>
      </c>
      <c r="CW389" s="99">
        <f>IF($F388="申請キャンセル",0,IFERROR(VLOOKUP($D389,INDEX(データ蓄積!$A$16:$A$1015,MATCH($D389,データ蓄積!$A$16:$A$1015,0)+1):'データ蓄積'!$DB$1015,73,),0))</f>
        <v>0</v>
      </c>
      <c r="CX389" s="99">
        <f>IF($F388="申請キャンセル",0,IFERROR(VLOOKUP($D389,INDEX(データ蓄積!$A$16:$A$1015,MATCH($D389,データ蓄積!$A$16:$A$1015,0)+1):'データ蓄積'!$DB$1015,74,),0))</f>
        <v>0</v>
      </c>
      <c r="CY389" s="99">
        <f>IF($F388="申請キャンセル",0,IFERROR(VLOOKUP($D389,INDEX(データ蓄積!$A$16:$A$1015,MATCH($D389,データ蓄積!$A$16:$A$1015,0)+1):'データ蓄積'!$DB$1015,75,),0))</f>
        <v>0</v>
      </c>
      <c r="CZ389" s="211">
        <f>IF($F388="申請キャンセル",0,IFERROR(VLOOKUP($D389,INDEX(データ蓄積!$A$16:$A$1015,MATCH($D389,データ蓄積!$A$16:$A$1015,0)+1):'データ蓄積'!$CF$1015,84,),0))</f>
        <v>0</v>
      </c>
      <c r="DA389" s="211">
        <f>IF($F388="申請キャンセル",0,IFERROR(VLOOKUP($D389,INDEX(データ蓄積!$A$16:$A$1015,MATCH($D389,データ蓄積!$A$16:$A$1015,0)+1):'データ蓄積'!$CG$1015,85,),0))</f>
        <v>0</v>
      </c>
      <c r="DB389" s="211">
        <f>IF($F388="申請キャンセル",0,IFERROR(VLOOKUP($D389,INDEX(データ蓄積!$A$16:$A$1015,MATCH($D389,データ蓄積!$A$16:$A$1015,0)+1):'データ蓄積'!$CH$1015,86,),0))</f>
        <v>0</v>
      </c>
      <c r="DC389" s="211"/>
      <c r="DD389" s="204">
        <f>IF($F388="申請キャンセル",0,IFERROR(VLOOKUP($D389,INDEX(データ蓄積!$A$16:$A$1015,MATCH($D389,データ蓄積!$A$16:$A$1015,0)+1):'データ蓄積'!$CN$1015,91,),0))</f>
        <v>0</v>
      </c>
      <c r="DE389" s="204">
        <f>IF($F388="申請キャンセル",0,IFERROR(VLOOKUP($D389,INDEX(データ蓄積!$A$16:$A$1015,MATCH($D389,データ蓄積!$A$16:$A$1015,0)+1):'データ蓄積'!$CN$1015,92,),0))</f>
        <v>0</v>
      </c>
    </row>
    <row r="390" spans="1:109" ht="18.75" customHeight="1" x14ac:dyDescent="0.15">
      <c r="A390" s="349">
        <f>IFERROR(VLOOKUP($D390,INDEX(データ蓄積!$A$16:$A$1015,MATCH($D390,データ蓄積!$A$16:$A$1015,0)):'データ蓄積'!$BI$1015,3,),0)</f>
        <v>0</v>
      </c>
      <c r="B390" s="350">
        <f>IFERROR(VLOOKUP($D390,INDEX(データ蓄積!$A$16:$A$1015,MATCH($D390,データ蓄積!$A$16:$A$1015,0)):'データ蓄積'!$BI$1015,4,),0)</f>
        <v>0</v>
      </c>
      <c r="C390" s="349">
        <f>IFERROR(VLOOKUP($D390,INDEX(データ蓄積!$A$16:$A$1015,MATCH($D390,データ蓄積!$A$16:$A$1015,0)):'データ蓄積'!$BI$1015,5,),0)</f>
        <v>0</v>
      </c>
      <c r="D390" s="349">
        <f t="shared" si="1665"/>
        <v>188</v>
      </c>
      <c r="E390" s="351">
        <f>IFERROR(VLOOKUP($D390,INDEX(データ蓄積!$A$16:$A$1015,MATCH($D390,データ蓄積!$A$16:$A$1015,0)):'データ蓄積'!$BI$1015,2,),0)</f>
        <v>0</v>
      </c>
      <c r="F390" s="352">
        <f>IFERROR(VLOOKUP($D390,INDEX(データ蓄積!$A$16:$A$1015,MATCH($D390,データ蓄積!$A$16:$A$1015,0)):'データ蓄積'!$CD$1015,82,),0)</f>
        <v>0</v>
      </c>
      <c r="G390" s="353">
        <f>IF($F390="申請キャンセル",0,IFERROR(VLOOKUP($D390,INDEX(データ蓄積!$A$16:$A$1015,MATCH($D390,データ蓄積!$A$16:$A$1015,0)):'データ蓄積'!$BI$1015,8,),0))</f>
        <v>0</v>
      </c>
      <c r="H390" s="346">
        <f>IF($F390="申請キャンセル",0,IFERROR(VLOOKUP($D390,INDEX(データ蓄積!$A$16:$A$1015,MATCH($D390,データ蓄積!$A$16:$A$1015,0)):'データ蓄積'!$BI$1015,10,),0))</f>
        <v>0</v>
      </c>
      <c r="I390" s="354" t="str">
        <f>IF($F390="申請キャンセル","",LEFT(IFERROR(VLOOKUP($D390,INDEX(データ蓄積!$A$16:$A$1015,MATCH($D390,データ蓄積!$A$16:$A$1015,0)):'データ蓄積'!$CH$1015,84,),""),2))</f>
        <v/>
      </c>
      <c r="J390" s="346" t="str">
        <f>IF($F390="申請キャンセル","",LEFT(IFERROR(VLOOKUP($D390,INDEX(データ蓄積!$A$16:$A$1015,MATCH($D390,データ蓄積!$A$16:$A$1015,0)):'データ蓄積'!$CL$1015,86,),""),2))</f>
        <v/>
      </c>
      <c r="K390" s="355">
        <f>IF($F390="申請キャンセル",0,IFERROR(VLOOKUP($D390,INDEX(データ蓄積!$A$16:$A$1015,MATCH($D390,データ蓄積!$A$16:$A$1015,0)):'データ蓄積'!$CO$1015,90,),0))</f>
        <v>0</v>
      </c>
      <c r="L390" s="350">
        <f>IF(G390=0,0,IF($F390="申請キャンセル",0,IF(K390="","","〇")))</f>
        <v>0</v>
      </c>
      <c r="M390" s="356">
        <f>IF($F390="申請キャンセル",0,IFERROR(VLOOKUP($D390,INDEX(データ蓄積!$A$16:$A$1015,MATCH($D390,データ蓄積!$A$16:$A$1015,0)):'データ蓄積'!$BI$1015,14,),))</f>
        <v>0</v>
      </c>
      <c r="N390" s="357">
        <f>IF($F390="申請キャンセル",0,IFERROR(VLOOKUP($D390,INDEX(データ蓄積!$A$16:$A$1015,MATCH($D390,データ蓄積!$A$16:$A$1015,0)):'データ蓄積'!$BI$1015,16,),0))</f>
        <v>0</v>
      </c>
      <c r="O390" s="356">
        <f>IF($F390="申請キャンセル",0,IFERROR(VLOOKUP($D390,INDEX(データ蓄積!$A$16:$A$1015,MATCH($D390,データ蓄積!$A$16:$A$1015,0)):'データ蓄積'!$BI$1015,20,),0))</f>
        <v>0</v>
      </c>
      <c r="P390" s="358">
        <f>IF($F390="申請キャンセル",0,IFERROR(VLOOKUP($D390,INDEX(データ蓄積!$A$16:$A$1015,MATCH($D390,データ蓄積!$A$16:$A$1015,0)):'データ蓄積'!$BI$1015,21,),0))</f>
        <v>0</v>
      </c>
      <c r="Q390" s="359">
        <f>IF($F390="申請キャンセル",0,IFERROR(VLOOKUP($D390,INDEX(データ蓄積!$A$16:$A$1015,MATCH($D390,データ蓄積!$A$16:$A$1015,0)):'データ蓄積'!$BI$1015,23,),0))</f>
        <v>0</v>
      </c>
      <c r="R390" s="360">
        <f>IF($F390="申請キャンセル",0,IFERROR(VLOOKUP($D390,INDEX(データ蓄積!$A$16:$A$1015,MATCH($D390,データ蓄積!$A$16:$A$1015,0)):'データ蓄積'!$CO$1015,92,),0))</f>
        <v>0</v>
      </c>
      <c r="S390" s="361">
        <f>IF($F390="申請キャンセル",0,IFERROR(VLOOKUP($D390,INDEX(データ蓄積!$A$16:$A$1015,MATCH($D390,データ蓄積!$A$16:$A$1015,0)):'データ蓄積'!$BI$1015,22,),0))</f>
        <v>0</v>
      </c>
      <c r="T390" s="362" t="str">
        <f>IF($F390="申請キャンセル",0,IF((AJ390+AP390)&gt;0,ROUNDDOWN((AJ390+AP390)/(AL390+AR390),4)*1000," "))</f>
        <v xml:space="preserve"> </v>
      </c>
      <c r="U390" s="363" t="str">
        <f>IF($F390="申請キャンセル",0,IFERROR(IF(AJ390+AP390=0,"",VLOOKUP(Q390,Sheet1!$B$4:$C$64,2,0)),0))</f>
        <v/>
      </c>
      <c r="V390" s="364">
        <f>IF($F390="申請キャンセル",0,IFERROR(VLOOKUP($D390,INDEX(データ蓄積!$A$16:$A$1015,MATCH($D390,データ蓄積!$A$16:$A$1015,0)):'データ蓄積'!$BI$1015,12,),0))</f>
        <v>0</v>
      </c>
      <c r="W390" s="365">
        <f>IF($F390="申請キャンセル",0,IFERROR(VLOOKUP($D390,INDEX(データ蓄積!$A$16:$A$1015,MATCH($D390,データ蓄積!$A$16:$A$1015,0)):'データ蓄積'!$BI$1015,25,),0))</f>
        <v>0</v>
      </c>
      <c r="X390" s="356">
        <f>IF($F390="申請キャンセル",0,IFERROR(VLOOKUP($D390,INDEX(データ蓄積!$A$16:$A$1015,MATCH($D390,データ蓄積!$A$16:$A$1015,0)):'データ蓄積'!$DB$1015,27,),0))</f>
        <v>0</v>
      </c>
      <c r="Y390" s="366">
        <f t="shared" si="1022"/>
        <v>0</v>
      </c>
      <c r="Z390" s="358">
        <f>IF($F390="申請キャンセル",0,IFERROR(VLOOKUP($D390,INDEX(データ蓄積!$A$16:$A$1015,MATCH($D390,データ蓄積!$A$16:$A$1015,0)):'データ蓄積'!$DB$1015,26,),0))</f>
        <v>0</v>
      </c>
      <c r="AA390" s="367">
        <f>IF($F390="申請キャンセル",0,IFERROR(VLOOKUP($D390,INDEX(データ蓄積!$A$16:$A$1015,MATCH($D390,データ蓄積!$A$16:$A$1015,0)):'データ蓄積'!$DB$1015,28,),0))</f>
        <v>0</v>
      </c>
      <c r="AB390" s="358">
        <f>IF($W390="初 年 度",TRUNC((+AA390-BP390)/2,0),0)</f>
        <v>0</v>
      </c>
      <c r="AC390" s="357"/>
      <c r="AD390" s="356">
        <f>IF($F390="申請キャンセル",0,IFERROR(VLOOKUP($D390,INDEX(データ蓄積!$A$16:$A$1015,MATCH($D390,データ蓄積!$A$16:$A$1015,0)):'データ蓄積'!$DB$1015,30,),0))</f>
        <v>0</v>
      </c>
      <c r="AE390" s="359">
        <f t="shared" si="1023"/>
        <v>0</v>
      </c>
      <c r="AF390" s="359">
        <f>IF($F390="申請キャンセル",0,IFERROR(VLOOKUP($D390,INDEX(データ蓄積!$A$16:$A$1015,MATCH($D390,データ蓄積!$A$16:$A$1015,0)):'データ蓄積'!$DB$1015,29,),0))</f>
        <v>0</v>
      </c>
      <c r="AG390" s="359">
        <f>IF($F390="申請キャンセル",0,IFERROR(VLOOKUP($D390,INDEX(データ蓄積!$A$16:$A$1015,MATCH($D390,データ蓄積!$A$16:$A$1015,0)):'データ蓄積'!$DB$1015,31,),0))</f>
        <v>0</v>
      </c>
      <c r="AH390" s="359">
        <f t="shared" si="1696"/>
        <v>0</v>
      </c>
      <c r="AI390" s="357"/>
      <c r="AJ390" s="358">
        <f>+X390+AD390</f>
        <v>0</v>
      </c>
      <c r="AK390" s="366">
        <f t="shared" si="1893"/>
        <v>0</v>
      </c>
      <c r="AL390" s="358">
        <f t="shared" si="1893"/>
        <v>0</v>
      </c>
      <c r="AM390" s="367">
        <f t="shared" si="1893"/>
        <v>0</v>
      </c>
      <c r="AN390" s="358">
        <f t="shared" si="1893"/>
        <v>0</v>
      </c>
      <c r="AO390" s="357"/>
      <c r="AP390" s="356">
        <f>IF($F390="申請キャンセル",0,IFERROR(VLOOKUP($D390,INDEX(データ蓄積!$A$16:$A$1015,MATCH($D390,データ蓄積!$A$16:$A$1015,0)):'データ蓄積'!$DB$1015,33,),0))</f>
        <v>0</v>
      </c>
      <c r="AQ390" s="366">
        <f t="shared" si="1024"/>
        <v>0</v>
      </c>
      <c r="AR390" s="358">
        <f>IF($F390="申請キャンセル",0,IFERROR(VLOOKUP($D390,INDEX(データ蓄積!$A$16:$A$1015,MATCH($D390,データ蓄積!$A$16:$A$1015,0)):'データ蓄積'!$DB$1015,32,),0))</f>
        <v>0</v>
      </c>
      <c r="AS390" s="367">
        <f>IF($F390="申請キャンセル",0,IFERROR(VLOOKUP($D390,INDEX(データ蓄積!$A$16:$A$1015,MATCH($D390,データ蓄積!$A$16:$A$1015,0)):'データ蓄積'!$DB$1015,34,),0))</f>
        <v>0</v>
      </c>
      <c r="AT390" s="358">
        <f t="shared" si="1697"/>
        <v>0</v>
      </c>
      <c r="AU390" s="357"/>
      <c r="AV390" s="356">
        <f>IF($F390="申請キャンセル",0,IFERROR(VLOOKUP($D390,INDEX(データ蓄積!$A$16:$A$1015,MATCH($D390,データ蓄積!$A$16:$A$1015,0)):'データ蓄積'!$DB$1015,36,),0))</f>
        <v>0</v>
      </c>
      <c r="AW390" s="366">
        <f t="shared" si="1025"/>
        <v>0</v>
      </c>
      <c r="AX390" s="358">
        <f>IF($F390="申請キャンセル",0,IFERROR(VLOOKUP($D390,INDEX(データ蓄積!$A$16:$A$1015,MATCH($D390,データ蓄積!$A$16:$A$1015,0)):'データ蓄積'!$DB$1015,35,),0))</f>
        <v>0</v>
      </c>
      <c r="AY390" s="367">
        <f>IF($F390="申請キャンセル",0,IFERROR(VLOOKUP($D390,INDEX(データ蓄積!$A$16:$A$1015,MATCH($D390,データ蓄積!$A$16:$A$1015,0)):'データ蓄積'!$DB$1015,37,),0))</f>
        <v>0</v>
      </c>
      <c r="AZ390" s="358">
        <f t="shared" si="1698"/>
        <v>0</v>
      </c>
      <c r="BA390" s="357"/>
      <c r="BB390" s="368">
        <f>+AK390+AQ390+AW390</f>
        <v>0</v>
      </c>
      <c r="BC390" s="358">
        <f t="shared" si="1914"/>
        <v>0</v>
      </c>
      <c r="BD390" s="367">
        <f t="shared" si="1914"/>
        <v>0</v>
      </c>
      <c r="BE390" s="361">
        <f t="shared" si="1914"/>
        <v>0</v>
      </c>
      <c r="BF390" s="369"/>
      <c r="BG390" s="356">
        <f>IF($F390="申請キャンセル",0,IF(H390="（○）",220,0))</f>
        <v>0</v>
      </c>
      <c r="BH390" s="359">
        <f>IF($F390="申請キャンセル",0,IF(H390="（○）",SUM(AK390+AQ390+AW390),0))</f>
        <v>0</v>
      </c>
      <c r="BI390" s="359">
        <f>IF($F390="申請キャンセル",0,IF(H390="（○）",SUM(AL390+AR390),0))</f>
        <v>0</v>
      </c>
      <c r="BJ390" s="359">
        <f t="shared" si="1026"/>
        <v>0</v>
      </c>
      <c r="BK390" s="361">
        <f>IF($W390="初 年 度",TRUNC((+BJ390-CB390),0),0)</f>
        <v>0</v>
      </c>
      <c r="BL390" s="46"/>
      <c r="BM390" s="356">
        <f t="shared" si="1780"/>
        <v>0</v>
      </c>
      <c r="BN390" s="357">
        <f t="shared" si="1780"/>
        <v>0</v>
      </c>
      <c r="BP390" s="125">
        <f t="shared" si="1027"/>
        <v>0</v>
      </c>
      <c r="BQ390" s="126">
        <f>ROUNDUP(BP390/2,0)</f>
        <v>0</v>
      </c>
      <c r="BR390" s="44"/>
      <c r="BS390" s="125">
        <f t="shared" si="1028"/>
        <v>0</v>
      </c>
      <c r="BT390" s="126">
        <f>ROUNDUP(BS390/2,0)</f>
        <v>0</v>
      </c>
      <c r="BU390" s="44"/>
      <c r="BV390" s="125">
        <f t="shared" si="1029"/>
        <v>0</v>
      </c>
      <c r="BW390" s="126">
        <f t="shared" si="1699"/>
        <v>0</v>
      </c>
      <c r="BX390" s="44"/>
      <c r="BY390" s="125">
        <f t="shared" si="1030"/>
        <v>0</v>
      </c>
      <c r="BZ390" s="126">
        <f>ROUNDUP(BY390/2,0)</f>
        <v>0</v>
      </c>
      <c r="CA390" s="44"/>
      <c r="CB390" s="125">
        <f t="shared" si="1031"/>
        <v>0</v>
      </c>
      <c r="CC390" s="126">
        <f>+CB390</f>
        <v>0</v>
      </c>
      <c r="CD390" s="44"/>
      <c r="CE390" s="370">
        <f>IF($F390="申請キャンセル",0,IF(CE391="","",CE391))</f>
        <v>0</v>
      </c>
      <c r="CF390" s="371">
        <f>IF($F390="申請キャンセル",0,IFERROR(VLOOKUP($D390,INDEX(データ蓄積!$A$16:$A$1015,MATCH($D390,データ蓄積!$A$16:$A$1015,0)):'データ蓄積'!$DB$1015,6,),0))</f>
        <v>0</v>
      </c>
      <c r="CG390" s="214" t="str">
        <f t="shared" si="1454"/>
        <v xml:space="preserve"> </v>
      </c>
      <c r="CH390" s="214" t="str">
        <f t="shared" si="1451"/>
        <v/>
      </c>
      <c r="CI390" s="214" t="str">
        <f>IF(CG390&gt;=CH390,"OK","下限本数を下回っています")</f>
        <v>OK</v>
      </c>
      <c r="CJ390" s="371">
        <f>IF($F390="申請キャンセル",0,IFERROR(VLOOKUP($D390,INDEX(データ蓄積!$A$16:$A$1015,MATCH($D390,データ蓄積!$A$16:$A$1015,0)):'データ蓄積'!$DB$1015,9,),0))</f>
        <v>0</v>
      </c>
      <c r="CK390" s="372">
        <f>IF($F390="申請キャンセル",0,IFERROR(VLOOKUP($D390,INDEX(データ蓄積!$A$16:$A$1015,MATCH($D390,データ蓄積!$A$16:$A$1015,0)):'データ蓄積'!$DB$1015,11,),0))</f>
        <v>0</v>
      </c>
      <c r="CL390" s="372">
        <f>IF($F390="申請キャンセル",0,IFERROR(VLOOKUP($D390,INDEX(データ蓄積!$A$16:$A$1015,MATCH($D390,データ蓄積!$A$16:$A$1015,0)):'データ蓄積'!$DB$1015,13,),0))</f>
        <v>0</v>
      </c>
      <c r="CM390" s="372">
        <f>IF($F390="申請キャンセル",0,IFERROR(VLOOKUP($D390,INDEX(データ蓄積!$A$16:$A$1015,MATCH($D390,データ蓄積!$A$16:$A$1015,0)):'データ蓄積'!$DB$1015,15,),0))</f>
        <v>0</v>
      </c>
      <c r="CN390" s="372">
        <f>IF($F390="申請キャンセル",0,IFERROR(VLOOKUP($D390,INDEX(データ蓄積!$A$16:$A$1015,MATCH($D390,データ蓄積!$A$16:$A$1015,0)):'データ蓄積'!$DB$1015,17,),0))</f>
        <v>0</v>
      </c>
      <c r="CO390" s="372">
        <f>IF($F390="申請キャンセル",0,IFERROR(VLOOKUP($D390,INDEX(データ蓄積!$A$16:$A$1015,MATCH($D390,データ蓄積!$A$16:$A$1015,0)):'データ蓄積'!$DB$1015,18,),0))</f>
        <v>0</v>
      </c>
      <c r="CP390" s="371">
        <f>IF($F390="申請キャンセル",0,IFERROR(VLOOKUP($D390,INDEX(データ蓄積!$A$16:$A$1015,MATCH($D390,データ蓄積!$A$16:$A$1015,0)):'データ蓄積'!$DB$1015,19,),0))</f>
        <v>0</v>
      </c>
      <c r="CQ390" s="372">
        <f>IF($F390="申請キャンセル",0,IFERROR(VLOOKUP($D390,INDEX(データ蓄積!$A$16:$A$1015,MATCH($D390,データ蓄積!$A$16:$A$1015,0)):'データ蓄積'!$DB$1015,24,),0))</f>
        <v>0</v>
      </c>
      <c r="CR390" s="99" t="str">
        <f>IF($F390="申請キャンセル",0,CONCATENATE(CS390,$CS$14,CT390,$CT$14,CU390,$CU$14))</f>
        <v>0年0月0日</v>
      </c>
      <c r="CS390" s="99">
        <f>IF($F390="申請キャンセル",0,IFERROR(VLOOKUP($D390,INDEX(データ蓄積!$A$16:$A$1015,MATCH($D390,データ蓄積!$A$16:$A$1015,0)):'データ蓄積'!$DB$1015,70,),0))</f>
        <v>0</v>
      </c>
      <c r="CT390" s="99">
        <f>IF($F390="申請キャンセル",0,IFERROR(VLOOKUP($D390,INDEX(データ蓄積!$A$16:$A$1015,MATCH($D390,データ蓄積!$A$16:$A$1015,0)):'データ蓄積'!$DB$1015,71,),0))</f>
        <v>0</v>
      </c>
      <c r="CU390" s="99">
        <f>IF($F390="申請キャンセル",0,IFERROR(VLOOKUP($D390,INDEX(データ蓄積!$A$16:$A$1015,MATCH($D390,データ蓄積!$A$16:$A$1015,0)):'データ蓄積'!$DB$1015,72,),0))</f>
        <v>0</v>
      </c>
      <c r="CV390" s="99" t="str">
        <f>IF($F390="申請キャンセル",0,CONCATENATE(CW390,$CW$14,CX390,$CX$14,CY390,$CY$14))</f>
        <v>0年0月0日</v>
      </c>
      <c r="CW390" s="99">
        <f>IF($F390="申請キャンセル",0,IFERROR(VLOOKUP($D390,INDEX(データ蓄積!$A$16:$A$1015,MATCH($D390,データ蓄積!$A$16:$A$1015,0)):'データ蓄積'!$DB$1015,73,),0))</f>
        <v>0</v>
      </c>
      <c r="CX390" s="99">
        <f>IF($F390="申請キャンセル",0,IFERROR(VLOOKUP($D390,INDEX(データ蓄積!$A$16:$A$1015,MATCH($D390,データ蓄積!$A$16:$A$1015,0)):'データ蓄積'!$DB$1015,74,),0))</f>
        <v>0</v>
      </c>
      <c r="CY390" s="99">
        <f>IF($F390="申請キャンセル",0,IFERROR(VLOOKUP($D390,INDEX(データ蓄積!$A$16:$A$1015,MATCH($D390,データ蓄積!$A$16:$A$1015,0)):'データ蓄積'!$DB$1015,75,),0))</f>
        <v>0</v>
      </c>
      <c r="CZ390" s="211">
        <f>IF($F390="申請キャンセル",0,IFERROR(VLOOKUP($D390,INDEX(データ蓄積!$A$16:$A$1015,MATCH($D390,データ蓄積!$A$16:$A$1015,0)):'データ蓄積'!$CF$1015,84,),0))</f>
        <v>0</v>
      </c>
      <c r="DA390" s="211">
        <f>IF($F390="申請キャンセル",0,IFERROR(VLOOKUP($D390,INDEX(データ蓄積!$A$16:$A$1015,MATCH($D390,データ蓄積!$A$16:$A$1015,0)):'データ蓄積'!$CG$1015,85,),0))</f>
        <v>0</v>
      </c>
      <c r="DB390" s="211">
        <f>IF($F390="申請キャンセル",0,IFERROR(VLOOKUP($D390,INDEX(データ蓄積!$A$16:$A$1015,MATCH($D390,データ蓄積!$A$16:$A$1015,0)):'データ蓄積'!$CH$1015,86,),0))</f>
        <v>0</v>
      </c>
      <c r="DC390" s="211"/>
      <c r="DD390" s="204">
        <f>IF($F390="申請キャンセル",0,IFERROR(VLOOKUP($D390,INDEX(データ蓄積!$A$16:$A$1015,MATCH($D390,データ蓄積!$A$16:$A$1015,0)):'データ蓄積'!$CN$1015,91,),0))</f>
        <v>0</v>
      </c>
      <c r="DE390" s="204">
        <f>IF($F390="申請キャンセル",0,IFERROR(VLOOKUP($D390,INDEX(データ蓄積!$A$16:$A$1015,MATCH($D390,データ蓄積!$A$16:$A$1015,0)):'データ蓄積'!$CN$1015,92,),0))</f>
        <v>0</v>
      </c>
    </row>
    <row r="391" spans="1:109" ht="18.75" customHeight="1" x14ac:dyDescent="0.15">
      <c r="A391" s="373">
        <f>IFERROR(VLOOKUP($D391,INDEX(データ蓄積!$A$16:$A$1015,MATCH($D391,データ蓄積!$A$16:$A$1015,0)+1):'データ蓄積'!$BI$1015,3,),0)</f>
        <v>0</v>
      </c>
      <c r="B391" s="374">
        <f>IFERROR(VLOOKUP($D391,INDEX(データ蓄積!$A$16:$A$1015,MATCH($D391,データ蓄積!$A$16:$A$1015,0)+1):'データ蓄積'!$BI$1015,4,),0)</f>
        <v>0</v>
      </c>
      <c r="C391" s="375">
        <f>IFERROR(VLOOKUP($D391,INDEX(データ蓄積!$A$16:$A$1015,MATCH($D391,データ蓄積!$A$16:$A$1015,0)+1):'データ蓄積'!$BI$1015,5,),0)</f>
        <v>0</v>
      </c>
      <c r="D391" s="373">
        <f t="shared" si="1665"/>
        <v>188</v>
      </c>
      <c r="E391" s="347">
        <f>IFERROR(VLOOKUP($D391,INDEX(データ蓄積!$A$16:$A$1015,MATCH($D391,データ蓄積!$A$16:$A$1015,0)+1):'データ蓄積'!$BI$1015,2,),0)</f>
        <v>0</v>
      </c>
      <c r="F391" s="376">
        <f>IFERROR(VLOOKUP($D391,INDEX(データ蓄積!$A$16:$A$1015,MATCH($D391,データ蓄積!$A$16:$A$1015,0)+1):'データ蓄積'!$CD$1015,82,),0)</f>
        <v>0</v>
      </c>
      <c r="G391" s="377">
        <f>IF($F390="申請キャンセル",0,IFERROR(VLOOKUP($D391,INDEX(データ蓄積!$A$16:$A$1015,MATCH($D391,データ蓄積!$A$16:$A$1015,0)+1):'データ蓄積'!$BI$1015,8,),0))</f>
        <v>0</v>
      </c>
      <c r="H391" s="347">
        <f>IF($F390="申請キャンセル",0,IFERROR(VLOOKUP($D391,INDEX(データ蓄積!$A$16:$A$1015,MATCH($D391,データ蓄積!$A$16:$A$1015,0)+1):'データ蓄積'!$BI$1015,10,),0))</f>
        <v>0</v>
      </c>
      <c r="I391" s="378" t="str">
        <f>IF($F390="申請キャンセル","",LEFT(IFERROR(VLOOKUP($D391,INDEX(データ蓄積!$A$16:$A$1015,MATCH($D391,データ蓄積!$A$16:$A$1015,0)+1):'データ蓄積'!$CH$1015,84,),""),2))</f>
        <v/>
      </c>
      <c r="J391" s="347" t="str">
        <f>IF($F390="申請キャンセル","",LEFT(IFERROR(VLOOKUP($D391,INDEX(データ蓄積!$A$16:$A$1015,MATCH($D390,データ蓄積!$A$16:$A$1015,0)+1):'データ蓄積'!$CL$1015,86,),""),2))</f>
        <v/>
      </c>
      <c r="K391" s="379">
        <f>IF($F390="申請キャンセル",0,IFERROR(VLOOKUP($D391,INDEX(データ蓄積!$A$16:$A$1015,MATCH($D391,データ蓄積!$A$16:$A$1015,0)+1):'データ蓄積'!$CO$1015,90,),0))</f>
        <v>0</v>
      </c>
      <c r="L391" s="374">
        <f t="shared" ref="L391" si="1961">IF(G391=0,0,IF($F391="申請キャンセル",0,IF(K391="","","〇")))</f>
        <v>0</v>
      </c>
      <c r="M391" s="380">
        <f>IF($F390="申請キャンセル",0,IFERROR(VLOOKUP($D391,INDEX(データ蓄積!$A$16:$A$1015,MATCH($D391,データ蓄積!$A$16:$A$1015,0)+1):'データ蓄積'!$BI$1015,14,),0))</f>
        <v>0</v>
      </c>
      <c r="N391" s="381">
        <f>IF($F390="申請キャンセル",0,IFERROR(VLOOKUP($D391,INDEX(データ蓄積!$A$16:$A$1015,MATCH($D391,データ蓄積!$A$16:$A$1015,0)+1):'データ蓄積'!$BI$1015,16,),0))</f>
        <v>0</v>
      </c>
      <c r="O391" s="382">
        <f>IF($F390="申請キャンセル",0,IFERROR(VLOOKUP($D391,INDEX(データ蓄積!$A$16:$A$1015,MATCH($D391,データ蓄積!$A$16:$A$1015,0)+1):'データ蓄積'!$BI$1015,20,),0))</f>
        <v>0</v>
      </c>
      <c r="P391" s="383">
        <f>IF($F390="申請キャンセル",0,IFERROR(VLOOKUP($D391,INDEX(データ蓄積!$A$16:$A$1015,MATCH($D391,データ蓄積!$A$16:$A$1015,0)+1):'データ蓄積'!$BI$1015,21,),0))</f>
        <v>0</v>
      </c>
      <c r="Q391" s="383">
        <f>IF($F390="申請キャンセル",0,IFERROR(VLOOKUP($D391,INDEX(データ蓄積!$A$16:$A$1015,MATCH($D391,データ蓄積!$A$16:$A$1015,0)+1):'データ蓄積'!$BI$1015,23,),0))</f>
        <v>0</v>
      </c>
      <c r="R391" s="384">
        <f>IF($F390="申請キャンセル",0,IFERROR(VLOOKUP($D391,INDEX(データ蓄積!$A$16:$A$1015,MATCH($D391,データ蓄積!$A$16:$A$1015,0)+1):'データ蓄積'!$CO$1015,92,),0))</f>
        <v>0</v>
      </c>
      <c r="S391" s="385">
        <f>IF($F390="申請キャンセル",0,IFERROR(VLOOKUP($D391,INDEX(データ蓄積!$A$16:$A$1015,MATCH($D391,データ蓄積!$A$16:$A$1015,0)+1):'データ蓄積'!$BI$1015,22,),0))</f>
        <v>0</v>
      </c>
      <c r="T391" s="386" t="str">
        <f>IF($F390="申請キャンセル",0,IF((AJ391+AP391)&gt;0,ROUNDDOWN((AJ391+AP391)/(AL391+AR391),4)*1000," "))</f>
        <v xml:space="preserve"> </v>
      </c>
      <c r="U391" s="387" t="str">
        <f>IF($F391="申請キャンセル",0,IFERROR(IF(AJ391+AP391=0,"",VLOOKUP(Q391,Sheet1!$B$4:$C$64,2,0)),0))</f>
        <v/>
      </c>
      <c r="V391" s="388">
        <f>IF($F390="申請キャンセル",0,IFERROR(VLOOKUP($D391,INDEX(データ蓄積!$A$16:$A$1015,MATCH($D391,データ蓄積!$A$16:$A$1015,0)+1):'データ蓄積'!$BI$1015,12,),0))</f>
        <v>0</v>
      </c>
      <c r="W391" s="389">
        <f>IF($F390="申請キャンセル",0,IFERROR(VLOOKUP($D391,INDEX(データ蓄積!$A$16:$A$1015,MATCH($D391,データ蓄積!$A$16:$A$1015,0)+1):'データ蓄積'!$BI$1015,25,),0))</f>
        <v>0</v>
      </c>
      <c r="X391" s="383">
        <f>IF($F390="申請キャンセル",0,IFERROR(VLOOKUP($D391,INDEX(データ蓄積!$A$16:$A$1015,MATCH($D391,データ蓄積!$A$16:$A$1015,0)+1):'データ蓄積'!$DB$1015,27,),0))</f>
        <v>0</v>
      </c>
      <c r="Y391" s="390">
        <f t="shared" si="1022"/>
        <v>0</v>
      </c>
      <c r="Z391" s="383">
        <f>IF($F390="申請キャンセル",0,IFERROR(VLOOKUP($D391,INDEX(データ蓄積!$A$16:$A$1015,MATCH($D391,データ蓄積!$A$16:$A$1015,0)+1):'データ蓄積'!$DB$1015,26,),0))</f>
        <v>0</v>
      </c>
      <c r="AA391" s="383">
        <f>IF($F390="申請キャンセル",0,IFERROR(VLOOKUP($D391,INDEX(データ蓄積!$A$16:$A$1015,MATCH($D391,データ蓄積!$A$16:$A$1015,0)+1):'データ蓄積'!$DB$1015,28,),0))</f>
        <v>0</v>
      </c>
      <c r="AB391" s="385">
        <f t="shared" ref="AB391" si="1962">IF($W391="初 年 度",TRUNC((+AA391-BP391)/2,0),0)</f>
        <v>0</v>
      </c>
      <c r="AC391" s="381"/>
      <c r="AD391" s="380">
        <f>IF($F390="申請キャンセル",0,IFERROR(VLOOKUP($D391,INDEX(データ蓄積!$A$16:$A$1015,MATCH($D391,データ蓄積!$A$16:$A$1015,0)+1):'データ蓄積'!$DB$1015,30,),0))</f>
        <v>0</v>
      </c>
      <c r="AE391" s="383">
        <f t="shared" si="1023"/>
        <v>0</v>
      </c>
      <c r="AF391" s="383">
        <f>IF($F390="申請キャンセル",0,IFERROR(VLOOKUP($D391,INDEX(データ蓄積!$A$16:$A$1015,MATCH($D391,データ蓄積!$A$16:$A$1015,0)+1):'データ蓄積'!$DB$1015,29,),0))</f>
        <v>0</v>
      </c>
      <c r="AG391" s="383">
        <f>IF($F390="申請キャンセル",0,IFERROR(VLOOKUP($D391,INDEX(データ蓄積!$A$16:$A$1015,MATCH($D391,データ蓄積!$A$16:$A$1015,0)+1):'データ蓄積'!$DB$1015,31,),0))</f>
        <v>0</v>
      </c>
      <c r="AH391" s="383">
        <f t="shared" si="1696"/>
        <v>0</v>
      </c>
      <c r="AI391" s="381"/>
      <c r="AJ391" s="385">
        <f t="shared" ref="AJ391" si="1963">+X391+AD391</f>
        <v>0</v>
      </c>
      <c r="AK391" s="390">
        <f t="shared" si="1893"/>
        <v>0</v>
      </c>
      <c r="AL391" s="383">
        <f t="shared" si="1893"/>
        <v>0</v>
      </c>
      <c r="AM391" s="383">
        <f t="shared" si="1893"/>
        <v>0</v>
      </c>
      <c r="AN391" s="385">
        <f t="shared" si="1893"/>
        <v>0</v>
      </c>
      <c r="AO391" s="381"/>
      <c r="AP391" s="383">
        <f>IF($F390="申請キャンセル",0,IFERROR(VLOOKUP($D391,INDEX(データ蓄積!$A$16:$A$1015,MATCH($D391,データ蓄積!$A$16:$A$1015,0)+1):'データ蓄積'!$DB$1015,33,),0))</f>
        <v>0</v>
      </c>
      <c r="AQ391" s="390">
        <f t="shared" si="1024"/>
        <v>0</v>
      </c>
      <c r="AR391" s="383">
        <f>IF($F390="申請キャンセル",0,IFERROR(VLOOKUP($D391,INDEX(データ蓄積!$A$16:$A$1015,MATCH($D391,データ蓄積!$A$16:$A$1015,0)+1):'データ蓄積'!$DB$1015,32,),0))</f>
        <v>0</v>
      </c>
      <c r="AS391" s="383">
        <f>IF($F390="申請キャンセル",0,IFERROR(VLOOKUP($D391,INDEX(データ蓄積!$A$16:$A$1015,MATCH($D391,データ蓄積!$A$16:$A$1015,0)+1):'データ蓄積'!$DB$1015,34,),0))</f>
        <v>0</v>
      </c>
      <c r="AT391" s="385">
        <f t="shared" si="1697"/>
        <v>0</v>
      </c>
      <c r="AU391" s="381"/>
      <c r="AV391" s="383">
        <f>IF($F390="申請キャンセル",0,IFERROR(VLOOKUP($D391,INDEX(データ蓄積!$A$16:$A$1015,MATCH($D391,データ蓄積!$A$16:$A$1015,0)+1):'データ蓄積'!$DB$1015,36,),0))</f>
        <v>0</v>
      </c>
      <c r="AW391" s="390">
        <f t="shared" si="1025"/>
        <v>0</v>
      </c>
      <c r="AX391" s="383">
        <f>IF($F390="申請キャンセル",0,IFERROR(VLOOKUP($D391,INDEX(データ蓄積!$A$16:$A$1015,MATCH($D391,データ蓄積!$A$16:$A$1015,0)+1):'データ蓄積'!$DB$1015,35,),0))</f>
        <v>0</v>
      </c>
      <c r="AY391" s="383">
        <f>IF($F390="申請キャンセル",0,IFERROR(VLOOKUP($D391,INDEX(データ蓄積!$A$16:$A$1015,MATCH($D391,データ蓄積!$A$16:$A$1015,0)+1):'データ蓄積'!$DB$1015,37,),0))</f>
        <v>0</v>
      </c>
      <c r="AZ391" s="385">
        <f t="shared" si="1698"/>
        <v>0</v>
      </c>
      <c r="BA391" s="381"/>
      <c r="BB391" s="391">
        <f t="shared" ref="BB391" si="1964">+AK391+AQ391+AW391</f>
        <v>0</v>
      </c>
      <c r="BC391" s="383">
        <f t="shared" si="1914"/>
        <v>0</v>
      </c>
      <c r="BD391" s="383">
        <f t="shared" si="1914"/>
        <v>0</v>
      </c>
      <c r="BE391" s="392">
        <f t="shared" si="1914"/>
        <v>0</v>
      </c>
      <c r="BF391" s="369"/>
      <c r="BG391" s="380">
        <f>IF($F390="申請キャンセル",0,IF(H391="（○）",220,0))</f>
        <v>0</v>
      </c>
      <c r="BH391" s="385">
        <f>IF($F390="申請キャンセル",0,IF(H391="（○）",SUM(AK391+AQ391+AW391),0))</f>
        <v>0</v>
      </c>
      <c r="BI391" s="383">
        <f>IF($F390="申請キャンセル",0,IF(H391="（○）",SUM(AL391+AR391),0))</f>
        <v>0</v>
      </c>
      <c r="BJ391" s="383">
        <f t="shared" si="1026"/>
        <v>0</v>
      </c>
      <c r="BK391" s="392">
        <f t="shared" ref="BK391" si="1965">IF($W391="初 年 度",TRUNC((+BJ391-CB391),0),0)</f>
        <v>0</v>
      </c>
      <c r="BL391" s="46"/>
      <c r="BM391" s="380">
        <f t="shared" si="1780"/>
        <v>0</v>
      </c>
      <c r="BN391" s="381">
        <f t="shared" si="1780"/>
        <v>0</v>
      </c>
      <c r="BP391" s="127">
        <f t="shared" si="1027"/>
        <v>0</v>
      </c>
      <c r="BQ391" s="128">
        <f t="shared" ref="BQ391" si="1966">ROUNDUP(BP391/2,0)</f>
        <v>0</v>
      </c>
      <c r="BR391" s="45"/>
      <c r="BS391" s="127">
        <f t="shared" si="1028"/>
        <v>0</v>
      </c>
      <c r="BT391" s="128">
        <f t="shared" ref="BT391" si="1967">ROUNDUP(BS391/2,0)</f>
        <v>0</v>
      </c>
      <c r="BU391" s="45"/>
      <c r="BV391" s="127">
        <f t="shared" si="1029"/>
        <v>0</v>
      </c>
      <c r="BW391" s="128">
        <f t="shared" si="1699"/>
        <v>0</v>
      </c>
      <c r="BX391" s="45"/>
      <c r="BY391" s="127">
        <f t="shared" si="1030"/>
        <v>0</v>
      </c>
      <c r="BZ391" s="128">
        <f t="shared" ref="BZ391" si="1968">ROUNDUP(BY391/2,0)</f>
        <v>0</v>
      </c>
      <c r="CA391" s="45"/>
      <c r="CB391" s="127">
        <f t="shared" si="1031"/>
        <v>0</v>
      </c>
      <c r="CC391" s="128">
        <f t="shared" ref="CC391" si="1969">+CB391</f>
        <v>0</v>
      </c>
      <c r="CD391" s="45"/>
      <c r="CE391" s="370">
        <f>IF($F390="申請キャンセル",0,IFERROR(VLOOKUP($D391,INDEX(データ蓄積!$A$16:$A$1015,MATCH($D391,データ蓄積!$A$16:$A$1015,0)+1):'データ蓄積'!$DB$1015,83,),0))</f>
        <v>0</v>
      </c>
      <c r="CF391" s="371">
        <f>IF($F390="申請キャンセル",0,IFERROR(VLOOKUP($D391,INDEX(データ蓄積!$A$16:$A$1015,MATCH($D391,データ蓄積!$A$16:$A$1015,0)+1):'データ蓄積'!$DB$1015,6,),0))</f>
        <v>0</v>
      </c>
      <c r="CG391" s="214" t="str">
        <f t="shared" si="1454"/>
        <v xml:space="preserve"> </v>
      </c>
      <c r="CH391" s="214" t="str">
        <f t="shared" si="1451"/>
        <v/>
      </c>
      <c r="CI391" s="214" t="str">
        <f t="shared" ref="CI391" si="1970">IF(CG391&gt;=CH391,"OK","下限本数を下回っています")</f>
        <v>OK</v>
      </c>
      <c r="CJ391" s="371">
        <f>IF($F390="申請キャンセル",0,IFERROR(VLOOKUP($D391,INDEX(データ蓄積!$A$16:$A$1015,MATCH($D391,データ蓄積!$A$16:$A$1015,0)+1):'データ蓄積'!$DB$1015,9,),0))</f>
        <v>0</v>
      </c>
      <c r="CK391" s="372">
        <f>IF($F390="申請キャンセル",0,IFERROR(VLOOKUP($D391,INDEX(データ蓄積!$A$16:$A$1015,MATCH($D391,データ蓄積!$A$16:$A$1015,0)+1):'データ蓄積'!$DB$1015,11,),0))</f>
        <v>0</v>
      </c>
      <c r="CL391" s="372">
        <f>IF($F390="申請キャンセル",0,IFERROR(VLOOKUP($D391,INDEX(データ蓄積!$A$16:$A$1015,MATCH($D391,データ蓄積!$A$16:$A$1015,0)+1):'データ蓄積'!$DB$1015,13,),0))</f>
        <v>0</v>
      </c>
      <c r="CM391" s="372">
        <f>IF($F390="申請キャンセル",0,IFERROR(VLOOKUP($D391,INDEX(データ蓄積!$A$16:$A$1015,MATCH($D391,データ蓄積!$A$16:$A$1015,0)+1):'データ蓄積'!$DB$1015,15,),0))</f>
        <v>0</v>
      </c>
      <c r="CN391" s="372">
        <f>IF($F390="申請キャンセル",0,IFERROR(VLOOKUP($D391,INDEX(データ蓄積!$A$16:$A$1015,MATCH($D391,データ蓄積!$A$16:$A$1015,0)+1):'データ蓄積'!$DB$1015,17,),0))</f>
        <v>0</v>
      </c>
      <c r="CO391" s="372">
        <f>IF($F390="申請キャンセル",0,IFERROR(VLOOKUP($D391,INDEX(データ蓄積!$A$16:$A$1015,MATCH($D391,データ蓄積!$A$16:$A$1015,0)+1):'データ蓄積'!$DB$1015,18,),0))</f>
        <v>0</v>
      </c>
      <c r="CP391" s="371">
        <f>IF($F390="申請キャンセル",0,IFERROR(VLOOKUP($D391,INDEX(データ蓄積!$A$16:$A$1015,MATCH($D391,データ蓄積!$A$16:$A$1015,0)+1):'データ蓄積'!$DB$1015,19,),0))</f>
        <v>0</v>
      </c>
      <c r="CQ391" s="372">
        <f>IF($F390="申請キャンセル",0,IFERROR(VLOOKUP($D391,INDEX(データ蓄積!$A$16:$A$1015,MATCH($D391,データ蓄積!$A$16:$A$1015,0)+1):'データ蓄積'!$DB$1015,24,),0))</f>
        <v>0</v>
      </c>
      <c r="CR391" s="99" t="str">
        <f>IF($F390="申請キャンセル",0,CONCATENATE(CS391,$CS$14,CT391,$CT$14,CU391,$CU$14))</f>
        <v>0年0月0日</v>
      </c>
      <c r="CS391" s="99">
        <f>IF($F390="申請キャンセル",0,IFERROR(VLOOKUP($D391,INDEX(データ蓄積!$A$16:$A$1015,MATCH($D391,データ蓄積!$A$16:$A$1015,0)+1):'データ蓄積'!$DB$1015,70,),0))</f>
        <v>0</v>
      </c>
      <c r="CT391" s="99">
        <f>IF($F390="申請キャンセル",0,IFERROR(VLOOKUP($D391,INDEX(データ蓄積!$A$16:$A$1015,MATCH($D391,データ蓄積!$A$16:$A$1015,0)+1):'データ蓄積'!$DB$1015,71,),0))</f>
        <v>0</v>
      </c>
      <c r="CU391" s="99">
        <f>IF($F390="申請キャンセル",0,IFERROR(VLOOKUP($D391,INDEX(データ蓄積!$A$16:$A$1015,MATCH($D391,データ蓄積!$A$16:$A$1015,0)+1):'データ蓄積'!$DB$1015,72,),0))</f>
        <v>0</v>
      </c>
      <c r="CV391" s="99" t="str">
        <f>IF($F390="申請キャンセル",0,CONCATENATE(CW391,$CW$14,CX391,$CX$14,CY391,$CY$14))</f>
        <v>0年0月0日</v>
      </c>
      <c r="CW391" s="99">
        <f>IF($F390="申請キャンセル",0,IFERROR(VLOOKUP($D391,INDEX(データ蓄積!$A$16:$A$1015,MATCH($D391,データ蓄積!$A$16:$A$1015,0)+1):'データ蓄積'!$DB$1015,73,),0))</f>
        <v>0</v>
      </c>
      <c r="CX391" s="99">
        <f>IF($F390="申請キャンセル",0,IFERROR(VLOOKUP($D391,INDEX(データ蓄積!$A$16:$A$1015,MATCH($D391,データ蓄積!$A$16:$A$1015,0)+1):'データ蓄積'!$DB$1015,74,),0))</f>
        <v>0</v>
      </c>
      <c r="CY391" s="99">
        <f>IF($F390="申請キャンセル",0,IFERROR(VLOOKUP($D391,INDEX(データ蓄積!$A$16:$A$1015,MATCH($D391,データ蓄積!$A$16:$A$1015,0)+1):'データ蓄積'!$DB$1015,75,),0))</f>
        <v>0</v>
      </c>
      <c r="CZ391" s="211">
        <f>IF($F390="申請キャンセル",0,IFERROR(VLOOKUP($D391,INDEX(データ蓄積!$A$16:$A$1015,MATCH($D391,データ蓄積!$A$16:$A$1015,0)+1):'データ蓄積'!$CF$1015,84,),0))</f>
        <v>0</v>
      </c>
      <c r="DA391" s="211">
        <f>IF($F390="申請キャンセル",0,IFERROR(VLOOKUP($D391,INDEX(データ蓄積!$A$16:$A$1015,MATCH($D391,データ蓄積!$A$16:$A$1015,0)+1):'データ蓄積'!$CG$1015,85,),0))</f>
        <v>0</v>
      </c>
      <c r="DB391" s="211">
        <f>IF($F390="申請キャンセル",0,IFERROR(VLOOKUP($D391,INDEX(データ蓄積!$A$16:$A$1015,MATCH($D391,データ蓄積!$A$16:$A$1015,0)+1):'データ蓄積'!$CH$1015,86,),0))</f>
        <v>0</v>
      </c>
      <c r="DC391" s="211"/>
      <c r="DD391" s="204">
        <f>IF($F390="申請キャンセル",0,IFERROR(VLOOKUP($D391,INDEX(データ蓄積!$A$16:$A$1015,MATCH($D391,データ蓄積!$A$16:$A$1015,0)+1):'データ蓄積'!$CN$1015,91,),0))</f>
        <v>0</v>
      </c>
      <c r="DE391" s="204">
        <f>IF($F390="申請キャンセル",0,IFERROR(VLOOKUP($D391,INDEX(データ蓄積!$A$16:$A$1015,MATCH($D391,データ蓄積!$A$16:$A$1015,0)+1):'データ蓄積'!$CN$1015,92,),0))</f>
        <v>0</v>
      </c>
    </row>
    <row r="392" spans="1:109" ht="18.75" customHeight="1" x14ac:dyDescent="0.15">
      <c r="A392" s="349">
        <f>IFERROR(VLOOKUP($D392,INDEX(データ蓄積!$A$16:$A$1015,MATCH($D392,データ蓄積!$A$16:$A$1015,0)):'データ蓄積'!$BI$1015,3,),0)</f>
        <v>0</v>
      </c>
      <c r="B392" s="350">
        <f>IFERROR(VLOOKUP($D392,INDEX(データ蓄積!$A$16:$A$1015,MATCH($D392,データ蓄積!$A$16:$A$1015,0)):'データ蓄積'!$BI$1015,4,),0)</f>
        <v>0</v>
      </c>
      <c r="C392" s="349">
        <f>IFERROR(VLOOKUP($D392,INDEX(データ蓄積!$A$16:$A$1015,MATCH($D392,データ蓄積!$A$16:$A$1015,0)):'データ蓄積'!$BI$1015,5,),0)</f>
        <v>0</v>
      </c>
      <c r="D392" s="349">
        <f t="shared" si="1665"/>
        <v>189</v>
      </c>
      <c r="E392" s="351">
        <f>IFERROR(VLOOKUP($D392,INDEX(データ蓄積!$A$16:$A$1015,MATCH($D392,データ蓄積!$A$16:$A$1015,0)):'データ蓄積'!$BI$1015,2,),0)</f>
        <v>0</v>
      </c>
      <c r="F392" s="352">
        <f>IFERROR(VLOOKUP($D392,INDEX(データ蓄積!$A$16:$A$1015,MATCH($D392,データ蓄積!$A$16:$A$1015,0)):'データ蓄積'!$CD$1015,82,),0)</f>
        <v>0</v>
      </c>
      <c r="G392" s="353">
        <f>IF($F392="申請キャンセル",0,IFERROR(VLOOKUP($D392,INDEX(データ蓄積!$A$16:$A$1015,MATCH($D392,データ蓄積!$A$16:$A$1015,0)):'データ蓄積'!$BI$1015,8,),0))</f>
        <v>0</v>
      </c>
      <c r="H392" s="346">
        <f>IF($F392="申請キャンセル",0,IFERROR(VLOOKUP($D392,INDEX(データ蓄積!$A$16:$A$1015,MATCH($D392,データ蓄積!$A$16:$A$1015,0)):'データ蓄積'!$BI$1015,10,),0))</f>
        <v>0</v>
      </c>
      <c r="I392" s="354" t="str">
        <f>IF($F392="申請キャンセル","",LEFT(IFERROR(VLOOKUP($D392,INDEX(データ蓄積!$A$16:$A$1015,MATCH($D392,データ蓄積!$A$16:$A$1015,0)):'データ蓄積'!$CH$1015,84,),""),2))</f>
        <v/>
      </c>
      <c r="J392" s="346" t="str">
        <f>IF($F392="申請キャンセル","",LEFT(IFERROR(VLOOKUP($D392,INDEX(データ蓄積!$A$16:$A$1015,MATCH($D392,データ蓄積!$A$16:$A$1015,0)):'データ蓄積'!$CL$1015,86,),""),2))</f>
        <v/>
      </c>
      <c r="K392" s="355">
        <f>IF($F392="申請キャンセル",0,IFERROR(VLOOKUP($D392,INDEX(データ蓄積!$A$16:$A$1015,MATCH($D392,データ蓄積!$A$16:$A$1015,0)):'データ蓄積'!$CO$1015,90,),0))</f>
        <v>0</v>
      </c>
      <c r="L392" s="350">
        <f>IF(G392=0,0,IF($F392="申請キャンセル",0,IF(K392="","","〇")))</f>
        <v>0</v>
      </c>
      <c r="M392" s="356">
        <f>IF($F392="申請キャンセル",0,IFERROR(VLOOKUP($D392,INDEX(データ蓄積!$A$16:$A$1015,MATCH($D392,データ蓄積!$A$16:$A$1015,0)):'データ蓄積'!$BI$1015,14,),))</f>
        <v>0</v>
      </c>
      <c r="N392" s="357">
        <f>IF($F392="申請キャンセル",0,IFERROR(VLOOKUP($D392,INDEX(データ蓄積!$A$16:$A$1015,MATCH($D392,データ蓄積!$A$16:$A$1015,0)):'データ蓄積'!$BI$1015,16,),0))</f>
        <v>0</v>
      </c>
      <c r="O392" s="356">
        <f>IF($F392="申請キャンセル",0,IFERROR(VLOOKUP($D392,INDEX(データ蓄積!$A$16:$A$1015,MATCH($D392,データ蓄積!$A$16:$A$1015,0)):'データ蓄積'!$BI$1015,20,),0))</f>
        <v>0</v>
      </c>
      <c r="P392" s="358">
        <f>IF($F392="申請キャンセル",0,IFERROR(VLOOKUP($D392,INDEX(データ蓄積!$A$16:$A$1015,MATCH($D392,データ蓄積!$A$16:$A$1015,0)):'データ蓄積'!$BI$1015,21,),0))</f>
        <v>0</v>
      </c>
      <c r="Q392" s="359">
        <f>IF($F392="申請キャンセル",0,IFERROR(VLOOKUP($D392,INDEX(データ蓄積!$A$16:$A$1015,MATCH($D392,データ蓄積!$A$16:$A$1015,0)):'データ蓄積'!$BI$1015,23,),0))</f>
        <v>0</v>
      </c>
      <c r="R392" s="360">
        <f>IF($F392="申請キャンセル",0,IFERROR(VLOOKUP($D392,INDEX(データ蓄積!$A$16:$A$1015,MATCH($D392,データ蓄積!$A$16:$A$1015,0)):'データ蓄積'!$CO$1015,92,),0))</f>
        <v>0</v>
      </c>
      <c r="S392" s="361">
        <f>IF($F392="申請キャンセル",0,IFERROR(VLOOKUP($D392,INDEX(データ蓄積!$A$16:$A$1015,MATCH($D392,データ蓄積!$A$16:$A$1015,0)):'データ蓄積'!$BI$1015,22,),0))</f>
        <v>0</v>
      </c>
      <c r="T392" s="362" t="str">
        <f>IF($F392="申請キャンセル",0,IF((AJ392+AP392)&gt;0,ROUNDDOWN((AJ392+AP392)/(AL392+AR392),4)*1000," "))</f>
        <v xml:space="preserve"> </v>
      </c>
      <c r="U392" s="363" t="str">
        <f>IF($F392="申請キャンセル",0,IFERROR(IF(AJ392+AP392=0,"",VLOOKUP(Q392,Sheet1!$B$4:$C$64,2,0)),0))</f>
        <v/>
      </c>
      <c r="V392" s="364">
        <f>IF($F392="申請キャンセル",0,IFERROR(VLOOKUP($D392,INDEX(データ蓄積!$A$16:$A$1015,MATCH($D392,データ蓄積!$A$16:$A$1015,0)):'データ蓄積'!$BI$1015,12,),0))</f>
        <v>0</v>
      </c>
      <c r="W392" s="365">
        <f>IF($F392="申請キャンセル",0,IFERROR(VLOOKUP($D392,INDEX(データ蓄積!$A$16:$A$1015,MATCH($D392,データ蓄積!$A$16:$A$1015,0)):'データ蓄積'!$BI$1015,25,),0))</f>
        <v>0</v>
      </c>
      <c r="X392" s="356">
        <f>IF($F392="申請キャンセル",0,IFERROR(VLOOKUP($D392,INDEX(データ蓄積!$A$16:$A$1015,MATCH($D392,データ蓄積!$A$16:$A$1015,0)):'データ蓄積'!$DB$1015,27,),0))</f>
        <v>0</v>
      </c>
      <c r="Y392" s="366">
        <f t="shared" si="1022"/>
        <v>0</v>
      </c>
      <c r="Z392" s="358">
        <f>IF($F392="申請キャンセル",0,IFERROR(VLOOKUP($D392,INDEX(データ蓄積!$A$16:$A$1015,MATCH($D392,データ蓄積!$A$16:$A$1015,0)):'データ蓄積'!$DB$1015,26,),0))</f>
        <v>0</v>
      </c>
      <c r="AA392" s="367">
        <f>IF($F392="申請キャンセル",0,IFERROR(VLOOKUP($D392,INDEX(データ蓄積!$A$16:$A$1015,MATCH($D392,データ蓄積!$A$16:$A$1015,0)):'データ蓄積'!$DB$1015,28,),0))</f>
        <v>0</v>
      </c>
      <c r="AB392" s="358">
        <f>IF($W392="初 年 度",TRUNC((+AA392-BP392)/2,0),0)</f>
        <v>0</v>
      </c>
      <c r="AC392" s="357"/>
      <c r="AD392" s="356">
        <f>IF($F392="申請キャンセル",0,IFERROR(VLOOKUP($D392,INDEX(データ蓄積!$A$16:$A$1015,MATCH($D392,データ蓄積!$A$16:$A$1015,0)):'データ蓄積'!$DB$1015,30,),0))</f>
        <v>0</v>
      </c>
      <c r="AE392" s="359">
        <f t="shared" si="1023"/>
        <v>0</v>
      </c>
      <c r="AF392" s="359">
        <f>IF($F392="申請キャンセル",0,IFERROR(VLOOKUP($D392,INDEX(データ蓄積!$A$16:$A$1015,MATCH($D392,データ蓄積!$A$16:$A$1015,0)):'データ蓄積'!$DB$1015,29,),0))</f>
        <v>0</v>
      </c>
      <c r="AG392" s="359">
        <f>IF($F392="申請キャンセル",0,IFERROR(VLOOKUP($D392,INDEX(データ蓄積!$A$16:$A$1015,MATCH($D392,データ蓄積!$A$16:$A$1015,0)):'データ蓄積'!$DB$1015,31,),0))</f>
        <v>0</v>
      </c>
      <c r="AH392" s="359">
        <f t="shared" si="1696"/>
        <v>0</v>
      </c>
      <c r="AI392" s="357"/>
      <c r="AJ392" s="358">
        <f>+X392+AD392</f>
        <v>0</v>
      </c>
      <c r="AK392" s="366">
        <f t="shared" si="1893"/>
        <v>0</v>
      </c>
      <c r="AL392" s="358">
        <f t="shared" si="1893"/>
        <v>0</v>
      </c>
      <c r="AM392" s="367">
        <f t="shared" si="1893"/>
        <v>0</v>
      </c>
      <c r="AN392" s="358">
        <f t="shared" si="1893"/>
        <v>0</v>
      </c>
      <c r="AO392" s="357"/>
      <c r="AP392" s="356">
        <f>IF($F392="申請キャンセル",0,IFERROR(VLOOKUP($D392,INDEX(データ蓄積!$A$16:$A$1015,MATCH($D392,データ蓄積!$A$16:$A$1015,0)):'データ蓄積'!$DB$1015,33,),0))</f>
        <v>0</v>
      </c>
      <c r="AQ392" s="366">
        <f t="shared" si="1024"/>
        <v>0</v>
      </c>
      <c r="AR392" s="358">
        <f>IF($F392="申請キャンセル",0,IFERROR(VLOOKUP($D392,INDEX(データ蓄積!$A$16:$A$1015,MATCH($D392,データ蓄積!$A$16:$A$1015,0)):'データ蓄積'!$DB$1015,32,),0))</f>
        <v>0</v>
      </c>
      <c r="AS392" s="367">
        <f>IF($F392="申請キャンセル",0,IFERROR(VLOOKUP($D392,INDEX(データ蓄積!$A$16:$A$1015,MATCH($D392,データ蓄積!$A$16:$A$1015,0)):'データ蓄積'!$DB$1015,34,),0))</f>
        <v>0</v>
      </c>
      <c r="AT392" s="358">
        <f t="shared" si="1697"/>
        <v>0</v>
      </c>
      <c r="AU392" s="357"/>
      <c r="AV392" s="356">
        <f>IF($F392="申請キャンセル",0,IFERROR(VLOOKUP($D392,INDEX(データ蓄積!$A$16:$A$1015,MATCH($D392,データ蓄積!$A$16:$A$1015,0)):'データ蓄積'!$DB$1015,36,),0))</f>
        <v>0</v>
      </c>
      <c r="AW392" s="366">
        <f t="shared" si="1025"/>
        <v>0</v>
      </c>
      <c r="AX392" s="358">
        <f>IF($F392="申請キャンセル",0,IFERROR(VLOOKUP($D392,INDEX(データ蓄積!$A$16:$A$1015,MATCH($D392,データ蓄積!$A$16:$A$1015,0)):'データ蓄積'!$DB$1015,35,),0))</f>
        <v>0</v>
      </c>
      <c r="AY392" s="367">
        <f>IF($F392="申請キャンセル",0,IFERROR(VLOOKUP($D392,INDEX(データ蓄積!$A$16:$A$1015,MATCH($D392,データ蓄積!$A$16:$A$1015,0)):'データ蓄積'!$DB$1015,37,),0))</f>
        <v>0</v>
      </c>
      <c r="AZ392" s="358">
        <f t="shared" si="1698"/>
        <v>0</v>
      </c>
      <c r="BA392" s="357"/>
      <c r="BB392" s="368">
        <f>+AK392+AQ392+AW392</f>
        <v>0</v>
      </c>
      <c r="BC392" s="358">
        <f t="shared" si="1914"/>
        <v>0</v>
      </c>
      <c r="BD392" s="367">
        <f t="shared" si="1914"/>
        <v>0</v>
      </c>
      <c r="BE392" s="361">
        <f t="shared" si="1914"/>
        <v>0</v>
      </c>
      <c r="BF392" s="369"/>
      <c r="BG392" s="356">
        <f>IF($F392="申請キャンセル",0,IF(H392="（○）",220,0))</f>
        <v>0</v>
      </c>
      <c r="BH392" s="359">
        <f>IF($F392="申請キャンセル",0,IF(H392="（○）",SUM(AK392+AQ392+AW392),0))</f>
        <v>0</v>
      </c>
      <c r="BI392" s="359">
        <f>IF($F392="申請キャンセル",0,IF(H392="（○）",SUM(AL392+AR392),0))</f>
        <v>0</v>
      </c>
      <c r="BJ392" s="359">
        <f t="shared" si="1026"/>
        <v>0</v>
      </c>
      <c r="BK392" s="361">
        <f>IF($W392="初 年 度",TRUNC((+BJ392-CB392),0),0)</f>
        <v>0</v>
      </c>
      <c r="BL392" s="46"/>
      <c r="BM392" s="356">
        <f t="shared" si="1780"/>
        <v>0</v>
      </c>
      <c r="BN392" s="357">
        <f t="shared" si="1780"/>
        <v>0</v>
      </c>
      <c r="BP392" s="125">
        <f t="shared" si="1027"/>
        <v>0</v>
      </c>
      <c r="BQ392" s="126">
        <f>ROUNDUP(BP392/2,0)</f>
        <v>0</v>
      </c>
      <c r="BR392" s="44"/>
      <c r="BS392" s="125">
        <f t="shared" si="1028"/>
        <v>0</v>
      </c>
      <c r="BT392" s="126">
        <f>ROUNDUP(BS392/2,0)</f>
        <v>0</v>
      </c>
      <c r="BU392" s="44"/>
      <c r="BV392" s="125">
        <f t="shared" si="1029"/>
        <v>0</v>
      </c>
      <c r="BW392" s="126">
        <f t="shared" si="1699"/>
        <v>0</v>
      </c>
      <c r="BX392" s="44"/>
      <c r="BY392" s="125">
        <f t="shared" si="1030"/>
        <v>0</v>
      </c>
      <c r="BZ392" s="126">
        <f>ROUNDUP(BY392/2,0)</f>
        <v>0</v>
      </c>
      <c r="CA392" s="44"/>
      <c r="CB392" s="125">
        <f t="shared" si="1031"/>
        <v>0</v>
      </c>
      <c r="CC392" s="126">
        <f>+CB392</f>
        <v>0</v>
      </c>
      <c r="CD392" s="44"/>
      <c r="CE392" s="370">
        <f>IF($F392="申請キャンセル",0,IF(CE393="","",CE393))</f>
        <v>0</v>
      </c>
      <c r="CF392" s="371">
        <f>IF($F392="申請キャンセル",0,IFERROR(VLOOKUP($D392,INDEX(データ蓄積!$A$16:$A$1015,MATCH($D392,データ蓄積!$A$16:$A$1015,0)):'データ蓄積'!$DB$1015,6,),0))</f>
        <v>0</v>
      </c>
      <c r="CG392" s="214" t="str">
        <f t="shared" si="1454"/>
        <v xml:space="preserve"> </v>
      </c>
      <c r="CH392" s="214" t="str">
        <f t="shared" si="1451"/>
        <v/>
      </c>
      <c r="CI392" s="214" t="str">
        <f>IF(CG392&gt;=CH392,"OK","下限本数を下回っています")</f>
        <v>OK</v>
      </c>
      <c r="CJ392" s="371">
        <f>IF($F392="申請キャンセル",0,IFERROR(VLOOKUP($D392,INDEX(データ蓄積!$A$16:$A$1015,MATCH($D392,データ蓄積!$A$16:$A$1015,0)):'データ蓄積'!$DB$1015,9,),0))</f>
        <v>0</v>
      </c>
      <c r="CK392" s="372">
        <f>IF($F392="申請キャンセル",0,IFERROR(VLOOKUP($D392,INDEX(データ蓄積!$A$16:$A$1015,MATCH($D392,データ蓄積!$A$16:$A$1015,0)):'データ蓄積'!$DB$1015,11,),0))</f>
        <v>0</v>
      </c>
      <c r="CL392" s="372">
        <f>IF($F392="申請キャンセル",0,IFERROR(VLOOKUP($D392,INDEX(データ蓄積!$A$16:$A$1015,MATCH($D392,データ蓄積!$A$16:$A$1015,0)):'データ蓄積'!$DB$1015,13,),0))</f>
        <v>0</v>
      </c>
      <c r="CM392" s="372">
        <f>IF($F392="申請キャンセル",0,IFERROR(VLOOKUP($D392,INDEX(データ蓄積!$A$16:$A$1015,MATCH($D392,データ蓄積!$A$16:$A$1015,0)):'データ蓄積'!$DB$1015,15,),0))</f>
        <v>0</v>
      </c>
      <c r="CN392" s="372">
        <f>IF($F392="申請キャンセル",0,IFERROR(VLOOKUP($D392,INDEX(データ蓄積!$A$16:$A$1015,MATCH($D392,データ蓄積!$A$16:$A$1015,0)):'データ蓄積'!$DB$1015,17,),0))</f>
        <v>0</v>
      </c>
      <c r="CO392" s="372">
        <f>IF($F392="申請キャンセル",0,IFERROR(VLOOKUP($D392,INDEX(データ蓄積!$A$16:$A$1015,MATCH($D392,データ蓄積!$A$16:$A$1015,0)):'データ蓄積'!$DB$1015,18,),0))</f>
        <v>0</v>
      </c>
      <c r="CP392" s="371">
        <f>IF($F392="申請キャンセル",0,IFERROR(VLOOKUP($D392,INDEX(データ蓄積!$A$16:$A$1015,MATCH($D392,データ蓄積!$A$16:$A$1015,0)):'データ蓄積'!$DB$1015,19,),0))</f>
        <v>0</v>
      </c>
      <c r="CQ392" s="372">
        <f>IF($F392="申請キャンセル",0,IFERROR(VLOOKUP($D392,INDEX(データ蓄積!$A$16:$A$1015,MATCH($D392,データ蓄積!$A$16:$A$1015,0)):'データ蓄積'!$DB$1015,24,),0))</f>
        <v>0</v>
      </c>
      <c r="CR392" s="99" t="str">
        <f>IF($F392="申請キャンセル",0,CONCATENATE(CS392,$CS$14,CT392,$CT$14,CU392,$CU$14))</f>
        <v>0年0月0日</v>
      </c>
      <c r="CS392" s="99">
        <f>IF($F392="申請キャンセル",0,IFERROR(VLOOKUP($D392,INDEX(データ蓄積!$A$16:$A$1015,MATCH($D392,データ蓄積!$A$16:$A$1015,0)):'データ蓄積'!$DB$1015,70,),0))</f>
        <v>0</v>
      </c>
      <c r="CT392" s="99">
        <f>IF($F392="申請キャンセル",0,IFERROR(VLOOKUP($D392,INDEX(データ蓄積!$A$16:$A$1015,MATCH($D392,データ蓄積!$A$16:$A$1015,0)):'データ蓄積'!$DB$1015,71,),0))</f>
        <v>0</v>
      </c>
      <c r="CU392" s="99">
        <f>IF($F392="申請キャンセル",0,IFERROR(VLOOKUP($D392,INDEX(データ蓄積!$A$16:$A$1015,MATCH($D392,データ蓄積!$A$16:$A$1015,0)):'データ蓄積'!$DB$1015,72,),0))</f>
        <v>0</v>
      </c>
      <c r="CV392" s="99" t="str">
        <f>IF($F392="申請キャンセル",0,CONCATENATE(CW392,$CW$14,CX392,$CX$14,CY392,$CY$14))</f>
        <v>0年0月0日</v>
      </c>
      <c r="CW392" s="99">
        <f>IF($F392="申請キャンセル",0,IFERROR(VLOOKUP($D392,INDEX(データ蓄積!$A$16:$A$1015,MATCH($D392,データ蓄積!$A$16:$A$1015,0)):'データ蓄積'!$DB$1015,73,),0))</f>
        <v>0</v>
      </c>
      <c r="CX392" s="99">
        <f>IF($F392="申請キャンセル",0,IFERROR(VLOOKUP($D392,INDEX(データ蓄積!$A$16:$A$1015,MATCH($D392,データ蓄積!$A$16:$A$1015,0)):'データ蓄積'!$DB$1015,74,),0))</f>
        <v>0</v>
      </c>
      <c r="CY392" s="99">
        <f>IF($F392="申請キャンセル",0,IFERROR(VLOOKUP($D392,INDEX(データ蓄積!$A$16:$A$1015,MATCH($D392,データ蓄積!$A$16:$A$1015,0)):'データ蓄積'!$DB$1015,75,),0))</f>
        <v>0</v>
      </c>
      <c r="CZ392" s="211">
        <f>IF($F392="申請キャンセル",0,IFERROR(VLOOKUP($D392,INDEX(データ蓄積!$A$16:$A$1015,MATCH($D392,データ蓄積!$A$16:$A$1015,0)):'データ蓄積'!$CF$1015,84,),0))</f>
        <v>0</v>
      </c>
      <c r="DA392" s="211">
        <f>IF($F392="申請キャンセル",0,IFERROR(VLOOKUP($D392,INDEX(データ蓄積!$A$16:$A$1015,MATCH($D392,データ蓄積!$A$16:$A$1015,0)):'データ蓄積'!$CG$1015,85,),0))</f>
        <v>0</v>
      </c>
      <c r="DB392" s="211">
        <f>IF($F392="申請キャンセル",0,IFERROR(VLOOKUP($D392,INDEX(データ蓄積!$A$16:$A$1015,MATCH($D392,データ蓄積!$A$16:$A$1015,0)):'データ蓄積'!$CH$1015,86,),0))</f>
        <v>0</v>
      </c>
      <c r="DC392" s="211"/>
      <c r="DD392" s="204">
        <f>IF($F392="申請キャンセル",0,IFERROR(VLOOKUP($D392,INDEX(データ蓄積!$A$16:$A$1015,MATCH($D392,データ蓄積!$A$16:$A$1015,0)):'データ蓄積'!$CN$1015,91,),0))</f>
        <v>0</v>
      </c>
      <c r="DE392" s="204">
        <f>IF($F392="申請キャンセル",0,IFERROR(VLOOKUP($D392,INDEX(データ蓄積!$A$16:$A$1015,MATCH($D392,データ蓄積!$A$16:$A$1015,0)):'データ蓄積'!$CN$1015,92,),0))</f>
        <v>0</v>
      </c>
    </row>
    <row r="393" spans="1:109" ht="18.75" customHeight="1" x14ac:dyDescent="0.15">
      <c r="A393" s="373">
        <f>IFERROR(VLOOKUP($D393,INDEX(データ蓄積!$A$16:$A$1015,MATCH($D393,データ蓄積!$A$16:$A$1015,0)+1):'データ蓄積'!$BI$1015,3,),0)</f>
        <v>0</v>
      </c>
      <c r="B393" s="374">
        <f>IFERROR(VLOOKUP($D393,INDEX(データ蓄積!$A$16:$A$1015,MATCH($D393,データ蓄積!$A$16:$A$1015,0)+1):'データ蓄積'!$BI$1015,4,),0)</f>
        <v>0</v>
      </c>
      <c r="C393" s="375">
        <f>IFERROR(VLOOKUP($D393,INDEX(データ蓄積!$A$16:$A$1015,MATCH($D393,データ蓄積!$A$16:$A$1015,0)+1):'データ蓄積'!$BI$1015,5,),0)</f>
        <v>0</v>
      </c>
      <c r="D393" s="373">
        <f t="shared" si="1665"/>
        <v>189</v>
      </c>
      <c r="E393" s="347">
        <f>IFERROR(VLOOKUP($D393,INDEX(データ蓄積!$A$16:$A$1015,MATCH($D393,データ蓄積!$A$16:$A$1015,0)+1):'データ蓄積'!$BI$1015,2,),0)</f>
        <v>0</v>
      </c>
      <c r="F393" s="376">
        <f>IFERROR(VLOOKUP($D393,INDEX(データ蓄積!$A$16:$A$1015,MATCH($D393,データ蓄積!$A$16:$A$1015,0)+1):'データ蓄積'!$CD$1015,82,),0)</f>
        <v>0</v>
      </c>
      <c r="G393" s="377">
        <f>IF($F392="申請キャンセル",0,IFERROR(VLOOKUP($D393,INDEX(データ蓄積!$A$16:$A$1015,MATCH($D393,データ蓄積!$A$16:$A$1015,0)+1):'データ蓄積'!$BI$1015,8,),0))</f>
        <v>0</v>
      </c>
      <c r="H393" s="347">
        <f>IF($F392="申請キャンセル",0,IFERROR(VLOOKUP($D393,INDEX(データ蓄積!$A$16:$A$1015,MATCH($D393,データ蓄積!$A$16:$A$1015,0)+1):'データ蓄積'!$BI$1015,10,),0))</f>
        <v>0</v>
      </c>
      <c r="I393" s="378" t="str">
        <f>IF($F392="申請キャンセル","",LEFT(IFERROR(VLOOKUP($D393,INDEX(データ蓄積!$A$16:$A$1015,MATCH($D393,データ蓄積!$A$16:$A$1015,0)+1):'データ蓄積'!$CH$1015,84,),""),2))</f>
        <v/>
      </c>
      <c r="J393" s="347" t="str">
        <f>IF($F392="申請キャンセル","",LEFT(IFERROR(VLOOKUP($D393,INDEX(データ蓄積!$A$16:$A$1015,MATCH($D392,データ蓄積!$A$16:$A$1015,0)+1):'データ蓄積'!$CL$1015,86,),""),2))</f>
        <v/>
      </c>
      <c r="K393" s="379">
        <f>IF($F392="申請キャンセル",0,IFERROR(VLOOKUP($D393,INDEX(データ蓄積!$A$16:$A$1015,MATCH($D393,データ蓄積!$A$16:$A$1015,0)+1):'データ蓄積'!$CO$1015,90,),0))</f>
        <v>0</v>
      </c>
      <c r="L393" s="374">
        <f t="shared" ref="L393" si="1971">IF(G393=0,0,IF($F393="申請キャンセル",0,IF(K393="","","〇")))</f>
        <v>0</v>
      </c>
      <c r="M393" s="380">
        <f>IF($F392="申請キャンセル",0,IFERROR(VLOOKUP($D393,INDEX(データ蓄積!$A$16:$A$1015,MATCH($D393,データ蓄積!$A$16:$A$1015,0)+1):'データ蓄積'!$BI$1015,14,),0))</f>
        <v>0</v>
      </c>
      <c r="N393" s="381">
        <f>IF($F392="申請キャンセル",0,IFERROR(VLOOKUP($D393,INDEX(データ蓄積!$A$16:$A$1015,MATCH($D393,データ蓄積!$A$16:$A$1015,0)+1):'データ蓄積'!$BI$1015,16,),0))</f>
        <v>0</v>
      </c>
      <c r="O393" s="382">
        <f>IF($F392="申請キャンセル",0,IFERROR(VLOOKUP($D393,INDEX(データ蓄積!$A$16:$A$1015,MATCH($D393,データ蓄積!$A$16:$A$1015,0)+1):'データ蓄積'!$BI$1015,20,),0))</f>
        <v>0</v>
      </c>
      <c r="P393" s="383">
        <f>IF($F392="申請キャンセル",0,IFERROR(VLOOKUP($D393,INDEX(データ蓄積!$A$16:$A$1015,MATCH($D393,データ蓄積!$A$16:$A$1015,0)+1):'データ蓄積'!$BI$1015,21,),0))</f>
        <v>0</v>
      </c>
      <c r="Q393" s="383">
        <f>IF($F392="申請キャンセル",0,IFERROR(VLOOKUP($D393,INDEX(データ蓄積!$A$16:$A$1015,MATCH($D393,データ蓄積!$A$16:$A$1015,0)+1):'データ蓄積'!$BI$1015,23,),0))</f>
        <v>0</v>
      </c>
      <c r="R393" s="384">
        <f>IF($F392="申請キャンセル",0,IFERROR(VLOOKUP($D393,INDEX(データ蓄積!$A$16:$A$1015,MATCH($D393,データ蓄積!$A$16:$A$1015,0)+1):'データ蓄積'!$CO$1015,92,),0))</f>
        <v>0</v>
      </c>
      <c r="S393" s="385">
        <f>IF($F392="申請キャンセル",0,IFERROR(VLOOKUP($D393,INDEX(データ蓄積!$A$16:$A$1015,MATCH($D393,データ蓄積!$A$16:$A$1015,0)+1):'データ蓄積'!$BI$1015,22,),0))</f>
        <v>0</v>
      </c>
      <c r="T393" s="386" t="str">
        <f>IF($F392="申請キャンセル",0,IF((AJ393+AP393)&gt;0,ROUNDDOWN((AJ393+AP393)/(AL393+AR393),4)*1000," "))</f>
        <v xml:space="preserve"> </v>
      </c>
      <c r="U393" s="387" t="str">
        <f>IF($F393="申請キャンセル",0,IFERROR(IF(AJ393+AP393=0,"",VLOOKUP(Q393,Sheet1!$B$4:$C$64,2,0)),0))</f>
        <v/>
      </c>
      <c r="V393" s="388">
        <f>IF($F392="申請キャンセル",0,IFERROR(VLOOKUP($D393,INDEX(データ蓄積!$A$16:$A$1015,MATCH($D393,データ蓄積!$A$16:$A$1015,0)+1):'データ蓄積'!$BI$1015,12,),0))</f>
        <v>0</v>
      </c>
      <c r="W393" s="389">
        <f>IF($F392="申請キャンセル",0,IFERROR(VLOOKUP($D393,INDEX(データ蓄積!$A$16:$A$1015,MATCH($D393,データ蓄積!$A$16:$A$1015,0)+1):'データ蓄積'!$BI$1015,25,),0))</f>
        <v>0</v>
      </c>
      <c r="X393" s="383">
        <f>IF($F392="申請キャンセル",0,IFERROR(VLOOKUP($D393,INDEX(データ蓄積!$A$16:$A$1015,MATCH($D393,データ蓄積!$A$16:$A$1015,0)+1):'データ蓄積'!$DB$1015,27,),0))</f>
        <v>0</v>
      </c>
      <c r="Y393" s="390">
        <f t="shared" si="1022"/>
        <v>0</v>
      </c>
      <c r="Z393" s="383">
        <f>IF($F392="申請キャンセル",0,IFERROR(VLOOKUP($D393,INDEX(データ蓄積!$A$16:$A$1015,MATCH($D393,データ蓄積!$A$16:$A$1015,0)+1):'データ蓄積'!$DB$1015,26,),0))</f>
        <v>0</v>
      </c>
      <c r="AA393" s="383">
        <f>IF($F392="申請キャンセル",0,IFERROR(VLOOKUP($D393,INDEX(データ蓄積!$A$16:$A$1015,MATCH($D393,データ蓄積!$A$16:$A$1015,0)+1):'データ蓄積'!$DB$1015,28,),0))</f>
        <v>0</v>
      </c>
      <c r="AB393" s="385">
        <f t="shared" ref="AB393" si="1972">IF($W393="初 年 度",TRUNC((+AA393-BP393)/2,0),0)</f>
        <v>0</v>
      </c>
      <c r="AC393" s="381"/>
      <c r="AD393" s="380">
        <f>IF($F392="申請キャンセル",0,IFERROR(VLOOKUP($D393,INDEX(データ蓄積!$A$16:$A$1015,MATCH($D393,データ蓄積!$A$16:$A$1015,0)+1):'データ蓄積'!$DB$1015,30,),0))</f>
        <v>0</v>
      </c>
      <c r="AE393" s="383">
        <f t="shared" si="1023"/>
        <v>0</v>
      </c>
      <c r="AF393" s="383">
        <f>IF($F392="申請キャンセル",0,IFERROR(VLOOKUP($D393,INDEX(データ蓄積!$A$16:$A$1015,MATCH($D393,データ蓄積!$A$16:$A$1015,0)+1):'データ蓄積'!$DB$1015,29,),0))</f>
        <v>0</v>
      </c>
      <c r="AG393" s="383">
        <f>IF($F392="申請キャンセル",0,IFERROR(VLOOKUP($D393,INDEX(データ蓄積!$A$16:$A$1015,MATCH($D393,データ蓄積!$A$16:$A$1015,0)+1):'データ蓄積'!$DB$1015,31,),0))</f>
        <v>0</v>
      </c>
      <c r="AH393" s="383">
        <f t="shared" si="1696"/>
        <v>0</v>
      </c>
      <c r="AI393" s="381"/>
      <c r="AJ393" s="385">
        <f t="shared" ref="AJ393:AN408" si="1973">+X393+AD393</f>
        <v>0</v>
      </c>
      <c r="AK393" s="390">
        <f t="shared" si="1973"/>
        <v>0</v>
      </c>
      <c r="AL393" s="383">
        <f t="shared" si="1973"/>
        <v>0</v>
      </c>
      <c r="AM393" s="383">
        <f t="shared" si="1973"/>
        <v>0</v>
      </c>
      <c r="AN393" s="385">
        <f t="shared" si="1973"/>
        <v>0</v>
      </c>
      <c r="AO393" s="381"/>
      <c r="AP393" s="383">
        <f>IF($F392="申請キャンセル",0,IFERROR(VLOOKUP($D393,INDEX(データ蓄積!$A$16:$A$1015,MATCH($D393,データ蓄積!$A$16:$A$1015,0)+1):'データ蓄積'!$DB$1015,33,),0))</f>
        <v>0</v>
      </c>
      <c r="AQ393" s="390">
        <f t="shared" si="1024"/>
        <v>0</v>
      </c>
      <c r="AR393" s="383">
        <f>IF($F392="申請キャンセル",0,IFERROR(VLOOKUP($D393,INDEX(データ蓄積!$A$16:$A$1015,MATCH($D393,データ蓄積!$A$16:$A$1015,0)+1):'データ蓄積'!$DB$1015,32,),0))</f>
        <v>0</v>
      </c>
      <c r="AS393" s="383">
        <f>IF($F392="申請キャンセル",0,IFERROR(VLOOKUP($D393,INDEX(データ蓄積!$A$16:$A$1015,MATCH($D393,データ蓄積!$A$16:$A$1015,0)+1):'データ蓄積'!$DB$1015,34,),0))</f>
        <v>0</v>
      </c>
      <c r="AT393" s="385">
        <f t="shared" si="1697"/>
        <v>0</v>
      </c>
      <c r="AU393" s="381"/>
      <c r="AV393" s="383">
        <f>IF($F392="申請キャンセル",0,IFERROR(VLOOKUP($D393,INDEX(データ蓄積!$A$16:$A$1015,MATCH($D393,データ蓄積!$A$16:$A$1015,0)+1):'データ蓄積'!$DB$1015,36,),0))</f>
        <v>0</v>
      </c>
      <c r="AW393" s="390">
        <f t="shared" si="1025"/>
        <v>0</v>
      </c>
      <c r="AX393" s="383">
        <f>IF($F392="申請キャンセル",0,IFERROR(VLOOKUP($D393,INDEX(データ蓄積!$A$16:$A$1015,MATCH($D393,データ蓄積!$A$16:$A$1015,0)+1):'データ蓄積'!$DB$1015,35,),0))</f>
        <v>0</v>
      </c>
      <c r="AY393" s="383">
        <f>IF($F392="申請キャンセル",0,IFERROR(VLOOKUP($D393,INDEX(データ蓄積!$A$16:$A$1015,MATCH($D393,データ蓄積!$A$16:$A$1015,0)+1):'データ蓄積'!$DB$1015,37,),0))</f>
        <v>0</v>
      </c>
      <c r="AZ393" s="385">
        <f t="shared" si="1698"/>
        <v>0</v>
      </c>
      <c r="BA393" s="381"/>
      <c r="BB393" s="391">
        <f t="shared" ref="BB393" si="1974">+AK393+AQ393+AW393</f>
        <v>0</v>
      </c>
      <c r="BC393" s="383">
        <f t="shared" si="1914"/>
        <v>0</v>
      </c>
      <c r="BD393" s="383">
        <f t="shared" si="1914"/>
        <v>0</v>
      </c>
      <c r="BE393" s="392">
        <f t="shared" si="1914"/>
        <v>0</v>
      </c>
      <c r="BF393" s="369"/>
      <c r="BG393" s="380">
        <f>IF($F392="申請キャンセル",0,IF(H393="（○）",220,0))</f>
        <v>0</v>
      </c>
      <c r="BH393" s="385">
        <f>IF($F392="申請キャンセル",0,IF(H393="（○）",SUM(AK393+AQ393+AW393),0))</f>
        <v>0</v>
      </c>
      <c r="BI393" s="383">
        <f>IF($F392="申請キャンセル",0,IF(H393="（○）",SUM(AL393+AR393),0))</f>
        <v>0</v>
      </c>
      <c r="BJ393" s="383">
        <f t="shared" si="1026"/>
        <v>0</v>
      </c>
      <c r="BK393" s="392">
        <f t="shared" ref="BK393" si="1975">IF($W393="初 年 度",TRUNC((+BJ393-CB393),0),0)</f>
        <v>0</v>
      </c>
      <c r="BL393" s="46"/>
      <c r="BM393" s="380">
        <f t="shared" si="1780"/>
        <v>0</v>
      </c>
      <c r="BN393" s="381">
        <f t="shared" si="1780"/>
        <v>0</v>
      </c>
      <c r="BP393" s="127">
        <f t="shared" si="1027"/>
        <v>0</v>
      </c>
      <c r="BQ393" s="128">
        <f t="shared" ref="BQ393" si="1976">ROUNDUP(BP393/2,0)</f>
        <v>0</v>
      </c>
      <c r="BR393" s="45"/>
      <c r="BS393" s="127">
        <f t="shared" si="1028"/>
        <v>0</v>
      </c>
      <c r="BT393" s="128">
        <f t="shared" ref="BT393" si="1977">ROUNDUP(BS393/2,0)</f>
        <v>0</v>
      </c>
      <c r="BU393" s="45"/>
      <c r="BV393" s="127">
        <f t="shared" si="1029"/>
        <v>0</v>
      </c>
      <c r="BW393" s="128">
        <f t="shared" si="1699"/>
        <v>0</v>
      </c>
      <c r="BX393" s="45"/>
      <c r="BY393" s="127">
        <f t="shared" si="1030"/>
        <v>0</v>
      </c>
      <c r="BZ393" s="128">
        <f t="shared" ref="BZ393" si="1978">ROUNDUP(BY393/2,0)</f>
        <v>0</v>
      </c>
      <c r="CA393" s="45"/>
      <c r="CB393" s="127">
        <f t="shared" si="1031"/>
        <v>0</v>
      </c>
      <c r="CC393" s="128">
        <f t="shared" ref="CC393" si="1979">+CB393</f>
        <v>0</v>
      </c>
      <c r="CD393" s="45"/>
      <c r="CE393" s="370">
        <f>IF($F392="申請キャンセル",0,IFERROR(VLOOKUP($D393,INDEX(データ蓄積!$A$16:$A$1015,MATCH($D393,データ蓄積!$A$16:$A$1015,0)+1):'データ蓄積'!$DB$1015,83,),0))</f>
        <v>0</v>
      </c>
      <c r="CF393" s="371">
        <f>IF($F392="申請キャンセル",0,IFERROR(VLOOKUP($D393,INDEX(データ蓄積!$A$16:$A$1015,MATCH($D393,データ蓄積!$A$16:$A$1015,0)+1):'データ蓄積'!$DB$1015,6,),0))</f>
        <v>0</v>
      </c>
      <c r="CG393" s="214" t="str">
        <f t="shared" si="1454"/>
        <v xml:space="preserve"> </v>
      </c>
      <c r="CH393" s="214" t="str">
        <f t="shared" si="1451"/>
        <v/>
      </c>
      <c r="CI393" s="214" t="str">
        <f t="shared" ref="CI393" si="1980">IF(CG393&gt;=CH393,"OK","下限本数を下回っています")</f>
        <v>OK</v>
      </c>
      <c r="CJ393" s="371">
        <f>IF($F392="申請キャンセル",0,IFERROR(VLOOKUP($D393,INDEX(データ蓄積!$A$16:$A$1015,MATCH($D393,データ蓄積!$A$16:$A$1015,0)+1):'データ蓄積'!$DB$1015,9,),0))</f>
        <v>0</v>
      </c>
      <c r="CK393" s="372">
        <f>IF($F392="申請キャンセル",0,IFERROR(VLOOKUP($D393,INDEX(データ蓄積!$A$16:$A$1015,MATCH($D393,データ蓄積!$A$16:$A$1015,0)+1):'データ蓄積'!$DB$1015,11,),0))</f>
        <v>0</v>
      </c>
      <c r="CL393" s="372">
        <f>IF($F392="申請キャンセル",0,IFERROR(VLOOKUP($D393,INDEX(データ蓄積!$A$16:$A$1015,MATCH($D393,データ蓄積!$A$16:$A$1015,0)+1):'データ蓄積'!$DB$1015,13,),0))</f>
        <v>0</v>
      </c>
      <c r="CM393" s="372">
        <f>IF($F392="申請キャンセル",0,IFERROR(VLOOKUP($D393,INDEX(データ蓄積!$A$16:$A$1015,MATCH($D393,データ蓄積!$A$16:$A$1015,0)+1):'データ蓄積'!$DB$1015,15,),0))</f>
        <v>0</v>
      </c>
      <c r="CN393" s="372">
        <f>IF($F392="申請キャンセル",0,IFERROR(VLOOKUP($D393,INDEX(データ蓄積!$A$16:$A$1015,MATCH($D393,データ蓄積!$A$16:$A$1015,0)+1):'データ蓄積'!$DB$1015,17,),0))</f>
        <v>0</v>
      </c>
      <c r="CO393" s="372">
        <f>IF($F392="申請キャンセル",0,IFERROR(VLOOKUP($D393,INDEX(データ蓄積!$A$16:$A$1015,MATCH($D393,データ蓄積!$A$16:$A$1015,0)+1):'データ蓄積'!$DB$1015,18,),0))</f>
        <v>0</v>
      </c>
      <c r="CP393" s="371">
        <f>IF($F392="申請キャンセル",0,IFERROR(VLOOKUP($D393,INDEX(データ蓄積!$A$16:$A$1015,MATCH($D393,データ蓄積!$A$16:$A$1015,0)+1):'データ蓄積'!$DB$1015,19,),0))</f>
        <v>0</v>
      </c>
      <c r="CQ393" s="372">
        <f>IF($F392="申請キャンセル",0,IFERROR(VLOOKUP($D393,INDEX(データ蓄積!$A$16:$A$1015,MATCH($D393,データ蓄積!$A$16:$A$1015,0)+1):'データ蓄積'!$DB$1015,24,),0))</f>
        <v>0</v>
      </c>
      <c r="CR393" s="99" t="str">
        <f>IF($F392="申請キャンセル",0,CONCATENATE(CS393,$CS$14,CT393,$CT$14,CU393,$CU$14))</f>
        <v>0年0月0日</v>
      </c>
      <c r="CS393" s="99">
        <f>IF($F392="申請キャンセル",0,IFERROR(VLOOKUP($D393,INDEX(データ蓄積!$A$16:$A$1015,MATCH($D393,データ蓄積!$A$16:$A$1015,0)+1):'データ蓄積'!$DB$1015,70,),0))</f>
        <v>0</v>
      </c>
      <c r="CT393" s="99">
        <f>IF($F392="申請キャンセル",0,IFERROR(VLOOKUP($D393,INDEX(データ蓄積!$A$16:$A$1015,MATCH($D393,データ蓄積!$A$16:$A$1015,0)+1):'データ蓄積'!$DB$1015,71,),0))</f>
        <v>0</v>
      </c>
      <c r="CU393" s="99">
        <f>IF($F392="申請キャンセル",0,IFERROR(VLOOKUP($D393,INDEX(データ蓄積!$A$16:$A$1015,MATCH($D393,データ蓄積!$A$16:$A$1015,0)+1):'データ蓄積'!$DB$1015,72,),0))</f>
        <v>0</v>
      </c>
      <c r="CV393" s="99" t="str">
        <f>IF($F392="申請キャンセル",0,CONCATENATE(CW393,$CW$14,CX393,$CX$14,CY393,$CY$14))</f>
        <v>0年0月0日</v>
      </c>
      <c r="CW393" s="99">
        <f>IF($F392="申請キャンセル",0,IFERROR(VLOOKUP($D393,INDEX(データ蓄積!$A$16:$A$1015,MATCH($D393,データ蓄積!$A$16:$A$1015,0)+1):'データ蓄積'!$DB$1015,73,),0))</f>
        <v>0</v>
      </c>
      <c r="CX393" s="99">
        <f>IF($F392="申請キャンセル",0,IFERROR(VLOOKUP($D393,INDEX(データ蓄積!$A$16:$A$1015,MATCH($D393,データ蓄積!$A$16:$A$1015,0)+1):'データ蓄積'!$DB$1015,74,),0))</f>
        <v>0</v>
      </c>
      <c r="CY393" s="99">
        <f>IF($F392="申請キャンセル",0,IFERROR(VLOOKUP($D393,INDEX(データ蓄積!$A$16:$A$1015,MATCH($D393,データ蓄積!$A$16:$A$1015,0)+1):'データ蓄積'!$DB$1015,75,),0))</f>
        <v>0</v>
      </c>
      <c r="CZ393" s="211">
        <f>IF($F392="申請キャンセル",0,IFERROR(VLOOKUP($D393,INDEX(データ蓄積!$A$16:$A$1015,MATCH($D393,データ蓄積!$A$16:$A$1015,0)+1):'データ蓄積'!$CF$1015,84,),0))</f>
        <v>0</v>
      </c>
      <c r="DA393" s="211">
        <f>IF($F392="申請キャンセル",0,IFERROR(VLOOKUP($D393,INDEX(データ蓄積!$A$16:$A$1015,MATCH($D393,データ蓄積!$A$16:$A$1015,0)+1):'データ蓄積'!$CG$1015,85,),0))</f>
        <v>0</v>
      </c>
      <c r="DB393" s="211">
        <f>IF($F392="申請キャンセル",0,IFERROR(VLOOKUP($D393,INDEX(データ蓄積!$A$16:$A$1015,MATCH($D393,データ蓄積!$A$16:$A$1015,0)+1):'データ蓄積'!$CH$1015,86,),0))</f>
        <v>0</v>
      </c>
      <c r="DC393" s="211"/>
      <c r="DD393" s="204">
        <f>IF($F392="申請キャンセル",0,IFERROR(VLOOKUP($D393,INDEX(データ蓄積!$A$16:$A$1015,MATCH($D393,データ蓄積!$A$16:$A$1015,0)+1):'データ蓄積'!$CN$1015,91,),0))</f>
        <v>0</v>
      </c>
      <c r="DE393" s="204">
        <f>IF($F392="申請キャンセル",0,IFERROR(VLOOKUP($D393,INDEX(データ蓄積!$A$16:$A$1015,MATCH($D393,データ蓄積!$A$16:$A$1015,0)+1):'データ蓄積'!$CN$1015,92,),0))</f>
        <v>0</v>
      </c>
    </row>
    <row r="394" spans="1:109" ht="18.75" customHeight="1" x14ac:dyDescent="0.15">
      <c r="A394" s="349">
        <f>IFERROR(VLOOKUP($D394,INDEX(データ蓄積!$A$16:$A$1015,MATCH($D394,データ蓄積!$A$16:$A$1015,0)):'データ蓄積'!$BI$1015,3,),0)</f>
        <v>0</v>
      </c>
      <c r="B394" s="350">
        <f>IFERROR(VLOOKUP($D394,INDEX(データ蓄積!$A$16:$A$1015,MATCH($D394,データ蓄積!$A$16:$A$1015,0)):'データ蓄積'!$BI$1015,4,),0)</f>
        <v>0</v>
      </c>
      <c r="C394" s="349">
        <f>IFERROR(VLOOKUP($D394,INDEX(データ蓄積!$A$16:$A$1015,MATCH($D394,データ蓄積!$A$16:$A$1015,0)):'データ蓄積'!$BI$1015,5,),0)</f>
        <v>0</v>
      </c>
      <c r="D394" s="349">
        <f t="shared" si="1665"/>
        <v>190</v>
      </c>
      <c r="E394" s="351">
        <f>IFERROR(VLOOKUP($D394,INDEX(データ蓄積!$A$16:$A$1015,MATCH($D394,データ蓄積!$A$16:$A$1015,0)):'データ蓄積'!$BI$1015,2,),0)</f>
        <v>0</v>
      </c>
      <c r="F394" s="352">
        <f>IFERROR(VLOOKUP($D394,INDEX(データ蓄積!$A$16:$A$1015,MATCH($D394,データ蓄積!$A$16:$A$1015,0)):'データ蓄積'!$CD$1015,82,),0)</f>
        <v>0</v>
      </c>
      <c r="G394" s="353">
        <f>IF($F394="申請キャンセル",0,IFERROR(VLOOKUP($D394,INDEX(データ蓄積!$A$16:$A$1015,MATCH($D394,データ蓄積!$A$16:$A$1015,0)):'データ蓄積'!$BI$1015,8,),0))</f>
        <v>0</v>
      </c>
      <c r="H394" s="346">
        <f>IF($F394="申請キャンセル",0,IFERROR(VLOOKUP($D394,INDEX(データ蓄積!$A$16:$A$1015,MATCH($D394,データ蓄積!$A$16:$A$1015,0)):'データ蓄積'!$BI$1015,10,),0))</f>
        <v>0</v>
      </c>
      <c r="I394" s="354" t="str">
        <f>IF($F394="申請キャンセル","",LEFT(IFERROR(VLOOKUP($D394,INDEX(データ蓄積!$A$16:$A$1015,MATCH($D394,データ蓄積!$A$16:$A$1015,0)):'データ蓄積'!$CH$1015,84,),""),2))</f>
        <v/>
      </c>
      <c r="J394" s="346" t="str">
        <f>IF($F394="申請キャンセル","",LEFT(IFERROR(VLOOKUP($D394,INDEX(データ蓄積!$A$16:$A$1015,MATCH($D394,データ蓄積!$A$16:$A$1015,0)):'データ蓄積'!$CL$1015,86,),""),2))</f>
        <v/>
      </c>
      <c r="K394" s="355">
        <f>IF($F394="申請キャンセル",0,IFERROR(VLOOKUP($D394,INDEX(データ蓄積!$A$16:$A$1015,MATCH($D394,データ蓄積!$A$16:$A$1015,0)):'データ蓄積'!$CO$1015,90,),0))</f>
        <v>0</v>
      </c>
      <c r="L394" s="350">
        <f>IF(G394=0,0,IF($F394="申請キャンセル",0,IF(K394="","","〇")))</f>
        <v>0</v>
      </c>
      <c r="M394" s="356">
        <f>IF($F394="申請キャンセル",0,IFERROR(VLOOKUP($D394,INDEX(データ蓄積!$A$16:$A$1015,MATCH($D394,データ蓄積!$A$16:$A$1015,0)):'データ蓄積'!$BI$1015,14,),))</f>
        <v>0</v>
      </c>
      <c r="N394" s="357">
        <f>IF($F394="申請キャンセル",0,IFERROR(VLOOKUP($D394,INDEX(データ蓄積!$A$16:$A$1015,MATCH($D394,データ蓄積!$A$16:$A$1015,0)):'データ蓄積'!$BI$1015,16,),0))</f>
        <v>0</v>
      </c>
      <c r="O394" s="356">
        <f>IF($F394="申請キャンセル",0,IFERROR(VLOOKUP($D394,INDEX(データ蓄積!$A$16:$A$1015,MATCH($D394,データ蓄積!$A$16:$A$1015,0)):'データ蓄積'!$BI$1015,20,),0))</f>
        <v>0</v>
      </c>
      <c r="P394" s="358">
        <f>IF($F394="申請キャンセル",0,IFERROR(VLOOKUP($D394,INDEX(データ蓄積!$A$16:$A$1015,MATCH($D394,データ蓄積!$A$16:$A$1015,0)):'データ蓄積'!$BI$1015,21,),0))</f>
        <v>0</v>
      </c>
      <c r="Q394" s="359">
        <f>IF($F394="申請キャンセル",0,IFERROR(VLOOKUP($D394,INDEX(データ蓄積!$A$16:$A$1015,MATCH($D394,データ蓄積!$A$16:$A$1015,0)):'データ蓄積'!$BI$1015,23,),0))</f>
        <v>0</v>
      </c>
      <c r="R394" s="360">
        <f>IF($F394="申請キャンセル",0,IFERROR(VLOOKUP($D394,INDEX(データ蓄積!$A$16:$A$1015,MATCH($D394,データ蓄積!$A$16:$A$1015,0)):'データ蓄積'!$CO$1015,92,),0))</f>
        <v>0</v>
      </c>
      <c r="S394" s="361">
        <f>IF($F394="申請キャンセル",0,IFERROR(VLOOKUP($D394,INDEX(データ蓄積!$A$16:$A$1015,MATCH($D394,データ蓄積!$A$16:$A$1015,0)):'データ蓄積'!$BI$1015,22,),0))</f>
        <v>0</v>
      </c>
      <c r="T394" s="362" t="str">
        <f>IF($F394="申請キャンセル",0,IF((AJ394+AP394)&gt;0,ROUNDDOWN((AJ394+AP394)/(AL394+AR394),4)*1000," "))</f>
        <v xml:space="preserve"> </v>
      </c>
      <c r="U394" s="363" t="str">
        <f>IF($F394="申請キャンセル",0,IFERROR(IF(AJ394+AP394=0,"",VLOOKUP(Q394,Sheet1!$B$4:$C$64,2,0)),0))</f>
        <v/>
      </c>
      <c r="V394" s="364">
        <f>IF($F394="申請キャンセル",0,IFERROR(VLOOKUP($D394,INDEX(データ蓄積!$A$16:$A$1015,MATCH($D394,データ蓄積!$A$16:$A$1015,0)):'データ蓄積'!$BI$1015,12,),0))</f>
        <v>0</v>
      </c>
      <c r="W394" s="365">
        <f>IF($F394="申請キャンセル",0,IFERROR(VLOOKUP($D394,INDEX(データ蓄積!$A$16:$A$1015,MATCH($D394,データ蓄積!$A$16:$A$1015,0)):'データ蓄積'!$BI$1015,25,),0))</f>
        <v>0</v>
      </c>
      <c r="X394" s="356">
        <f>IF($F394="申請キャンセル",0,IFERROR(VLOOKUP($D394,INDEX(データ蓄積!$A$16:$A$1015,MATCH($D394,データ蓄積!$A$16:$A$1015,0)):'データ蓄積'!$DB$1015,27,),0))</f>
        <v>0</v>
      </c>
      <c r="Y394" s="366">
        <f t="shared" si="1022"/>
        <v>0</v>
      </c>
      <c r="Z394" s="358">
        <f>IF($F394="申請キャンセル",0,IFERROR(VLOOKUP($D394,INDEX(データ蓄積!$A$16:$A$1015,MATCH($D394,データ蓄積!$A$16:$A$1015,0)):'データ蓄積'!$DB$1015,26,),0))</f>
        <v>0</v>
      </c>
      <c r="AA394" s="367">
        <f>IF($F394="申請キャンセル",0,IFERROR(VLOOKUP($D394,INDEX(データ蓄積!$A$16:$A$1015,MATCH($D394,データ蓄積!$A$16:$A$1015,0)):'データ蓄積'!$DB$1015,28,),0))</f>
        <v>0</v>
      </c>
      <c r="AB394" s="358">
        <f>IF($W394="初 年 度",TRUNC((+AA394-BP394)/2,0),0)</f>
        <v>0</v>
      </c>
      <c r="AC394" s="357"/>
      <c r="AD394" s="356">
        <f>IF($F394="申請キャンセル",0,IFERROR(VLOOKUP($D394,INDEX(データ蓄積!$A$16:$A$1015,MATCH($D394,データ蓄積!$A$16:$A$1015,0)):'データ蓄積'!$DB$1015,30,),0))</f>
        <v>0</v>
      </c>
      <c r="AE394" s="359">
        <f t="shared" si="1023"/>
        <v>0</v>
      </c>
      <c r="AF394" s="359">
        <f>IF($F394="申請キャンセル",0,IFERROR(VLOOKUP($D394,INDEX(データ蓄積!$A$16:$A$1015,MATCH($D394,データ蓄積!$A$16:$A$1015,0)):'データ蓄積'!$DB$1015,29,),0))</f>
        <v>0</v>
      </c>
      <c r="AG394" s="359">
        <f>IF($F394="申請キャンセル",0,IFERROR(VLOOKUP($D394,INDEX(データ蓄積!$A$16:$A$1015,MATCH($D394,データ蓄積!$A$16:$A$1015,0)):'データ蓄積'!$DB$1015,31,),0))</f>
        <v>0</v>
      </c>
      <c r="AH394" s="359">
        <f t="shared" si="1696"/>
        <v>0</v>
      </c>
      <c r="AI394" s="357"/>
      <c r="AJ394" s="358">
        <f>+X394+AD394</f>
        <v>0</v>
      </c>
      <c r="AK394" s="366">
        <f t="shared" si="1973"/>
        <v>0</v>
      </c>
      <c r="AL394" s="358">
        <f t="shared" si="1973"/>
        <v>0</v>
      </c>
      <c r="AM394" s="367">
        <f t="shared" si="1973"/>
        <v>0</v>
      </c>
      <c r="AN394" s="358">
        <f t="shared" si="1973"/>
        <v>0</v>
      </c>
      <c r="AO394" s="357"/>
      <c r="AP394" s="356">
        <f>IF($F394="申請キャンセル",0,IFERROR(VLOOKUP($D394,INDEX(データ蓄積!$A$16:$A$1015,MATCH($D394,データ蓄積!$A$16:$A$1015,0)):'データ蓄積'!$DB$1015,33,),0))</f>
        <v>0</v>
      </c>
      <c r="AQ394" s="366">
        <f t="shared" si="1024"/>
        <v>0</v>
      </c>
      <c r="AR394" s="358">
        <f>IF($F394="申請キャンセル",0,IFERROR(VLOOKUP($D394,INDEX(データ蓄積!$A$16:$A$1015,MATCH($D394,データ蓄積!$A$16:$A$1015,0)):'データ蓄積'!$DB$1015,32,),0))</f>
        <v>0</v>
      </c>
      <c r="AS394" s="367">
        <f>IF($F394="申請キャンセル",0,IFERROR(VLOOKUP($D394,INDEX(データ蓄積!$A$16:$A$1015,MATCH($D394,データ蓄積!$A$16:$A$1015,0)):'データ蓄積'!$DB$1015,34,),0))</f>
        <v>0</v>
      </c>
      <c r="AT394" s="358">
        <f t="shared" si="1697"/>
        <v>0</v>
      </c>
      <c r="AU394" s="357"/>
      <c r="AV394" s="356">
        <f>IF($F394="申請キャンセル",0,IFERROR(VLOOKUP($D394,INDEX(データ蓄積!$A$16:$A$1015,MATCH($D394,データ蓄積!$A$16:$A$1015,0)):'データ蓄積'!$DB$1015,36,),0))</f>
        <v>0</v>
      </c>
      <c r="AW394" s="366">
        <f t="shared" si="1025"/>
        <v>0</v>
      </c>
      <c r="AX394" s="358">
        <f>IF($F394="申請キャンセル",0,IFERROR(VLOOKUP($D394,INDEX(データ蓄積!$A$16:$A$1015,MATCH($D394,データ蓄積!$A$16:$A$1015,0)):'データ蓄積'!$DB$1015,35,),0))</f>
        <v>0</v>
      </c>
      <c r="AY394" s="367">
        <f>IF($F394="申請キャンセル",0,IFERROR(VLOOKUP($D394,INDEX(データ蓄積!$A$16:$A$1015,MATCH($D394,データ蓄積!$A$16:$A$1015,0)):'データ蓄積'!$DB$1015,37,),0))</f>
        <v>0</v>
      </c>
      <c r="AZ394" s="358">
        <f t="shared" si="1698"/>
        <v>0</v>
      </c>
      <c r="BA394" s="357"/>
      <c r="BB394" s="368">
        <f>+AK394+AQ394+AW394</f>
        <v>0</v>
      </c>
      <c r="BC394" s="358">
        <f t="shared" si="1914"/>
        <v>0</v>
      </c>
      <c r="BD394" s="367">
        <f t="shared" si="1914"/>
        <v>0</v>
      </c>
      <c r="BE394" s="361">
        <f t="shared" si="1914"/>
        <v>0</v>
      </c>
      <c r="BF394" s="369"/>
      <c r="BG394" s="356">
        <f>IF($F394="申請キャンセル",0,IF(H394="（○）",220,0))</f>
        <v>0</v>
      </c>
      <c r="BH394" s="359">
        <f>IF($F394="申請キャンセル",0,IF(H394="（○）",SUM(AK394+AQ394+AW394),0))</f>
        <v>0</v>
      </c>
      <c r="BI394" s="359">
        <f>IF($F394="申請キャンセル",0,IF(H394="（○）",SUM(AL394+AR394),0))</f>
        <v>0</v>
      </c>
      <c r="BJ394" s="359">
        <f t="shared" si="1026"/>
        <v>0</v>
      </c>
      <c r="BK394" s="361">
        <f>IF($W394="初 年 度",TRUNC((+BJ394-CB394),0),0)</f>
        <v>0</v>
      </c>
      <c r="BL394" s="46"/>
      <c r="BM394" s="356">
        <f t="shared" si="1780"/>
        <v>0</v>
      </c>
      <c r="BN394" s="357">
        <f t="shared" si="1780"/>
        <v>0</v>
      </c>
      <c r="BP394" s="125">
        <f t="shared" si="1027"/>
        <v>0</v>
      </c>
      <c r="BQ394" s="126">
        <f>ROUNDUP(BP394/2,0)</f>
        <v>0</v>
      </c>
      <c r="BR394" s="44"/>
      <c r="BS394" s="125">
        <f t="shared" si="1028"/>
        <v>0</v>
      </c>
      <c r="BT394" s="126">
        <f>ROUNDUP(BS394/2,0)</f>
        <v>0</v>
      </c>
      <c r="BU394" s="44"/>
      <c r="BV394" s="125">
        <f t="shared" si="1029"/>
        <v>0</v>
      </c>
      <c r="BW394" s="126">
        <f t="shared" si="1699"/>
        <v>0</v>
      </c>
      <c r="BX394" s="44"/>
      <c r="BY394" s="125">
        <f t="shared" si="1030"/>
        <v>0</v>
      </c>
      <c r="BZ394" s="126">
        <f>ROUNDUP(BY394/2,0)</f>
        <v>0</v>
      </c>
      <c r="CA394" s="44"/>
      <c r="CB394" s="125">
        <f t="shared" si="1031"/>
        <v>0</v>
      </c>
      <c r="CC394" s="126">
        <f>+CB394</f>
        <v>0</v>
      </c>
      <c r="CD394" s="44"/>
      <c r="CE394" s="370">
        <f>IF($F394="申請キャンセル",0,IF(CE395="","",CE395))</f>
        <v>0</v>
      </c>
      <c r="CF394" s="371">
        <f>IF($F394="申請キャンセル",0,IFERROR(VLOOKUP($D394,INDEX(データ蓄積!$A$16:$A$1015,MATCH($D394,データ蓄積!$A$16:$A$1015,0)):'データ蓄積'!$DB$1015,6,),0))</f>
        <v>0</v>
      </c>
      <c r="CG394" s="214" t="str">
        <f t="shared" si="1454"/>
        <v xml:space="preserve"> </v>
      </c>
      <c r="CH394" s="214" t="str">
        <f t="shared" si="1451"/>
        <v/>
      </c>
      <c r="CI394" s="214" t="str">
        <f>IF(CG394&gt;=CH394,"OK","下限本数を下回っています")</f>
        <v>OK</v>
      </c>
      <c r="CJ394" s="371">
        <f>IF($F394="申請キャンセル",0,IFERROR(VLOOKUP($D394,INDEX(データ蓄積!$A$16:$A$1015,MATCH($D394,データ蓄積!$A$16:$A$1015,0)):'データ蓄積'!$DB$1015,9,),0))</f>
        <v>0</v>
      </c>
      <c r="CK394" s="372">
        <f>IF($F394="申請キャンセル",0,IFERROR(VLOOKUP($D394,INDEX(データ蓄積!$A$16:$A$1015,MATCH($D394,データ蓄積!$A$16:$A$1015,0)):'データ蓄積'!$DB$1015,11,),0))</f>
        <v>0</v>
      </c>
      <c r="CL394" s="372">
        <f>IF($F394="申請キャンセル",0,IFERROR(VLOOKUP($D394,INDEX(データ蓄積!$A$16:$A$1015,MATCH($D394,データ蓄積!$A$16:$A$1015,0)):'データ蓄積'!$DB$1015,13,),0))</f>
        <v>0</v>
      </c>
      <c r="CM394" s="372">
        <f>IF($F394="申請キャンセル",0,IFERROR(VLOOKUP($D394,INDEX(データ蓄積!$A$16:$A$1015,MATCH($D394,データ蓄積!$A$16:$A$1015,0)):'データ蓄積'!$DB$1015,15,),0))</f>
        <v>0</v>
      </c>
      <c r="CN394" s="372">
        <f>IF($F394="申請キャンセル",0,IFERROR(VLOOKUP($D394,INDEX(データ蓄積!$A$16:$A$1015,MATCH($D394,データ蓄積!$A$16:$A$1015,0)):'データ蓄積'!$DB$1015,17,),0))</f>
        <v>0</v>
      </c>
      <c r="CO394" s="372">
        <f>IF($F394="申請キャンセル",0,IFERROR(VLOOKUP($D394,INDEX(データ蓄積!$A$16:$A$1015,MATCH($D394,データ蓄積!$A$16:$A$1015,0)):'データ蓄積'!$DB$1015,18,),0))</f>
        <v>0</v>
      </c>
      <c r="CP394" s="371">
        <f>IF($F394="申請キャンセル",0,IFERROR(VLOOKUP($D394,INDEX(データ蓄積!$A$16:$A$1015,MATCH($D394,データ蓄積!$A$16:$A$1015,0)):'データ蓄積'!$DB$1015,19,),0))</f>
        <v>0</v>
      </c>
      <c r="CQ394" s="372">
        <f>IF($F394="申請キャンセル",0,IFERROR(VLOOKUP($D394,INDEX(データ蓄積!$A$16:$A$1015,MATCH($D394,データ蓄積!$A$16:$A$1015,0)):'データ蓄積'!$DB$1015,24,),0))</f>
        <v>0</v>
      </c>
      <c r="CR394" s="99" t="str">
        <f>IF($F394="申請キャンセル",0,CONCATENATE(CS394,$CS$14,CT394,$CT$14,CU394,$CU$14))</f>
        <v>0年0月0日</v>
      </c>
      <c r="CS394" s="99">
        <f>IF($F394="申請キャンセル",0,IFERROR(VLOOKUP($D394,INDEX(データ蓄積!$A$16:$A$1015,MATCH($D394,データ蓄積!$A$16:$A$1015,0)):'データ蓄積'!$DB$1015,70,),0))</f>
        <v>0</v>
      </c>
      <c r="CT394" s="99">
        <f>IF($F394="申請キャンセル",0,IFERROR(VLOOKUP($D394,INDEX(データ蓄積!$A$16:$A$1015,MATCH($D394,データ蓄積!$A$16:$A$1015,0)):'データ蓄積'!$DB$1015,71,),0))</f>
        <v>0</v>
      </c>
      <c r="CU394" s="99">
        <f>IF($F394="申請キャンセル",0,IFERROR(VLOOKUP($D394,INDEX(データ蓄積!$A$16:$A$1015,MATCH($D394,データ蓄積!$A$16:$A$1015,0)):'データ蓄積'!$DB$1015,72,),0))</f>
        <v>0</v>
      </c>
      <c r="CV394" s="99" t="str">
        <f>IF($F394="申請キャンセル",0,CONCATENATE(CW394,$CW$14,CX394,$CX$14,CY394,$CY$14))</f>
        <v>0年0月0日</v>
      </c>
      <c r="CW394" s="99">
        <f>IF($F394="申請キャンセル",0,IFERROR(VLOOKUP($D394,INDEX(データ蓄積!$A$16:$A$1015,MATCH($D394,データ蓄積!$A$16:$A$1015,0)):'データ蓄積'!$DB$1015,73,),0))</f>
        <v>0</v>
      </c>
      <c r="CX394" s="99">
        <f>IF($F394="申請キャンセル",0,IFERROR(VLOOKUP($D394,INDEX(データ蓄積!$A$16:$A$1015,MATCH($D394,データ蓄積!$A$16:$A$1015,0)):'データ蓄積'!$DB$1015,74,),0))</f>
        <v>0</v>
      </c>
      <c r="CY394" s="99">
        <f>IF($F394="申請キャンセル",0,IFERROR(VLOOKUP($D394,INDEX(データ蓄積!$A$16:$A$1015,MATCH($D394,データ蓄積!$A$16:$A$1015,0)):'データ蓄積'!$DB$1015,75,),0))</f>
        <v>0</v>
      </c>
      <c r="CZ394" s="211">
        <f>IF($F394="申請キャンセル",0,IFERROR(VLOOKUP($D394,INDEX(データ蓄積!$A$16:$A$1015,MATCH($D394,データ蓄積!$A$16:$A$1015,0)):'データ蓄積'!$CF$1015,84,),0))</f>
        <v>0</v>
      </c>
      <c r="DA394" s="211">
        <f>IF($F394="申請キャンセル",0,IFERROR(VLOOKUP($D394,INDEX(データ蓄積!$A$16:$A$1015,MATCH($D394,データ蓄積!$A$16:$A$1015,0)):'データ蓄積'!$CG$1015,85,),0))</f>
        <v>0</v>
      </c>
      <c r="DB394" s="211">
        <f>IF($F394="申請キャンセル",0,IFERROR(VLOOKUP($D394,INDEX(データ蓄積!$A$16:$A$1015,MATCH($D394,データ蓄積!$A$16:$A$1015,0)):'データ蓄積'!$CH$1015,86,),0))</f>
        <v>0</v>
      </c>
      <c r="DC394" s="211"/>
      <c r="DD394" s="204">
        <f>IF($F394="申請キャンセル",0,IFERROR(VLOOKUP($D394,INDEX(データ蓄積!$A$16:$A$1015,MATCH($D394,データ蓄積!$A$16:$A$1015,0)):'データ蓄積'!$CN$1015,91,),0))</f>
        <v>0</v>
      </c>
      <c r="DE394" s="204">
        <f>IF($F394="申請キャンセル",0,IFERROR(VLOOKUP($D394,INDEX(データ蓄積!$A$16:$A$1015,MATCH($D394,データ蓄積!$A$16:$A$1015,0)):'データ蓄積'!$CN$1015,92,),0))</f>
        <v>0</v>
      </c>
    </row>
    <row r="395" spans="1:109" ht="18.75" customHeight="1" x14ac:dyDescent="0.15">
      <c r="A395" s="373">
        <f>IFERROR(VLOOKUP($D395,INDEX(データ蓄積!$A$16:$A$1015,MATCH($D395,データ蓄積!$A$16:$A$1015,0)+1):'データ蓄積'!$BI$1015,3,),0)</f>
        <v>0</v>
      </c>
      <c r="B395" s="374">
        <f>IFERROR(VLOOKUP($D395,INDEX(データ蓄積!$A$16:$A$1015,MATCH($D395,データ蓄積!$A$16:$A$1015,0)+1):'データ蓄積'!$BI$1015,4,),0)</f>
        <v>0</v>
      </c>
      <c r="C395" s="375">
        <f>IFERROR(VLOOKUP($D395,INDEX(データ蓄積!$A$16:$A$1015,MATCH($D395,データ蓄積!$A$16:$A$1015,0)+1):'データ蓄積'!$BI$1015,5,),0)</f>
        <v>0</v>
      </c>
      <c r="D395" s="373">
        <f t="shared" si="1665"/>
        <v>190</v>
      </c>
      <c r="E395" s="347">
        <f>IFERROR(VLOOKUP($D395,INDEX(データ蓄積!$A$16:$A$1015,MATCH($D395,データ蓄積!$A$16:$A$1015,0)+1):'データ蓄積'!$BI$1015,2,),0)</f>
        <v>0</v>
      </c>
      <c r="F395" s="376">
        <f>IFERROR(VLOOKUP($D395,INDEX(データ蓄積!$A$16:$A$1015,MATCH($D395,データ蓄積!$A$16:$A$1015,0)+1):'データ蓄積'!$CD$1015,82,),0)</f>
        <v>0</v>
      </c>
      <c r="G395" s="377">
        <f>IF($F394="申請キャンセル",0,IFERROR(VLOOKUP($D395,INDEX(データ蓄積!$A$16:$A$1015,MATCH($D395,データ蓄積!$A$16:$A$1015,0)+1):'データ蓄積'!$BI$1015,8,),0))</f>
        <v>0</v>
      </c>
      <c r="H395" s="347">
        <f>IF($F394="申請キャンセル",0,IFERROR(VLOOKUP($D395,INDEX(データ蓄積!$A$16:$A$1015,MATCH($D395,データ蓄積!$A$16:$A$1015,0)+1):'データ蓄積'!$BI$1015,10,),0))</f>
        <v>0</v>
      </c>
      <c r="I395" s="378" t="str">
        <f>IF($F394="申請キャンセル","",LEFT(IFERROR(VLOOKUP($D395,INDEX(データ蓄積!$A$16:$A$1015,MATCH($D395,データ蓄積!$A$16:$A$1015,0)+1):'データ蓄積'!$CH$1015,84,),""),2))</f>
        <v/>
      </c>
      <c r="J395" s="347" t="str">
        <f>IF($F394="申請キャンセル","",LEFT(IFERROR(VLOOKUP($D395,INDEX(データ蓄積!$A$16:$A$1015,MATCH($D394,データ蓄積!$A$16:$A$1015,0)+1):'データ蓄積'!$CL$1015,86,),""),2))</f>
        <v/>
      </c>
      <c r="K395" s="379">
        <f>IF($F394="申請キャンセル",0,IFERROR(VLOOKUP($D395,INDEX(データ蓄積!$A$16:$A$1015,MATCH($D395,データ蓄積!$A$16:$A$1015,0)+1):'データ蓄積'!$CO$1015,90,),0))</f>
        <v>0</v>
      </c>
      <c r="L395" s="374">
        <f t="shared" ref="L395" si="1981">IF(G395=0,0,IF($F395="申請キャンセル",0,IF(K395="","","〇")))</f>
        <v>0</v>
      </c>
      <c r="M395" s="380">
        <f>IF($F394="申請キャンセル",0,IFERROR(VLOOKUP($D395,INDEX(データ蓄積!$A$16:$A$1015,MATCH($D395,データ蓄積!$A$16:$A$1015,0)+1):'データ蓄積'!$BI$1015,14,),0))</f>
        <v>0</v>
      </c>
      <c r="N395" s="381">
        <f>IF($F394="申請キャンセル",0,IFERROR(VLOOKUP($D395,INDEX(データ蓄積!$A$16:$A$1015,MATCH($D395,データ蓄積!$A$16:$A$1015,0)+1):'データ蓄積'!$BI$1015,16,),0))</f>
        <v>0</v>
      </c>
      <c r="O395" s="382">
        <f>IF($F394="申請キャンセル",0,IFERROR(VLOOKUP($D395,INDEX(データ蓄積!$A$16:$A$1015,MATCH($D395,データ蓄積!$A$16:$A$1015,0)+1):'データ蓄積'!$BI$1015,20,),0))</f>
        <v>0</v>
      </c>
      <c r="P395" s="383">
        <f>IF($F394="申請キャンセル",0,IFERROR(VLOOKUP($D395,INDEX(データ蓄積!$A$16:$A$1015,MATCH($D395,データ蓄積!$A$16:$A$1015,0)+1):'データ蓄積'!$BI$1015,21,),0))</f>
        <v>0</v>
      </c>
      <c r="Q395" s="383">
        <f>IF($F394="申請キャンセル",0,IFERROR(VLOOKUP($D395,INDEX(データ蓄積!$A$16:$A$1015,MATCH($D395,データ蓄積!$A$16:$A$1015,0)+1):'データ蓄積'!$BI$1015,23,),0))</f>
        <v>0</v>
      </c>
      <c r="R395" s="384">
        <f>IF($F394="申請キャンセル",0,IFERROR(VLOOKUP($D395,INDEX(データ蓄積!$A$16:$A$1015,MATCH($D395,データ蓄積!$A$16:$A$1015,0)+1):'データ蓄積'!$CO$1015,92,),0))</f>
        <v>0</v>
      </c>
      <c r="S395" s="385">
        <f>IF($F394="申請キャンセル",0,IFERROR(VLOOKUP($D395,INDEX(データ蓄積!$A$16:$A$1015,MATCH($D395,データ蓄積!$A$16:$A$1015,0)+1):'データ蓄積'!$BI$1015,22,),0))</f>
        <v>0</v>
      </c>
      <c r="T395" s="386" t="str">
        <f>IF($F394="申請キャンセル",0,IF((AJ395+AP395)&gt;0,ROUNDDOWN((AJ395+AP395)/(AL395+AR395),4)*1000," "))</f>
        <v xml:space="preserve"> </v>
      </c>
      <c r="U395" s="387" t="str">
        <f>IF($F395="申請キャンセル",0,IFERROR(IF(AJ395+AP395=0,"",VLOOKUP(Q395,Sheet1!$B$4:$C$64,2,0)),0))</f>
        <v/>
      </c>
      <c r="V395" s="388">
        <f>IF($F394="申請キャンセル",0,IFERROR(VLOOKUP($D395,INDEX(データ蓄積!$A$16:$A$1015,MATCH($D395,データ蓄積!$A$16:$A$1015,0)+1):'データ蓄積'!$BI$1015,12,),0))</f>
        <v>0</v>
      </c>
      <c r="W395" s="389">
        <f>IF($F394="申請キャンセル",0,IFERROR(VLOOKUP($D395,INDEX(データ蓄積!$A$16:$A$1015,MATCH($D395,データ蓄積!$A$16:$A$1015,0)+1):'データ蓄積'!$BI$1015,25,),0))</f>
        <v>0</v>
      </c>
      <c r="X395" s="383">
        <f>IF($F394="申請キャンセル",0,IFERROR(VLOOKUP($D395,INDEX(データ蓄積!$A$16:$A$1015,MATCH($D395,データ蓄積!$A$16:$A$1015,0)+1):'データ蓄積'!$DB$1015,27,),0))</f>
        <v>0</v>
      </c>
      <c r="Y395" s="390">
        <f t="shared" si="1022"/>
        <v>0</v>
      </c>
      <c r="Z395" s="383">
        <f>IF($F394="申請キャンセル",0,IFERROR(VLOOKUP($D395,INDEX(データ蓄積!$A$16:$A$1015,MATCH($D395,データ蓄積!$A$16:$A$1015,0)+1):'データ蓄積'!$DB$1015,26,),0))</f>
        <v>0</v>
      </c>
      <c r="AA395" s="383">
        <f>IF($F394="申請キャンセル",0,IFERROR(VLOOKUP($D395,INDEX(データ蓄積!$A$16:$A$1015,MATCH($D395,データ蓄積!$A$16:$A$1015,0)+1):'データ蓄積'!$DB$1015,28,),0))</f>
        <v>0</v>
      </c>
      <c r="AB395" s="385">
        <f t="shared" ref="AB395" si="1982">IF($W395="初 年 度",TRUNC((+AA395-BP395)/2,0),0)</f>
        <v>0</v>
      </c>
      <c r="AC395" s="381"/>
      <c r="AD395" s="380">
        <f>IF($F394="申請キャンセル",0,IFERROR(VLOOKUP($D395,INDEX(データ蓄積!$A$16:$A$1015,MATCH($D395,データ蓄積!$A$16:$A$1015,0)+1):'データ蓄積'!$DB$1015,30,),0))</f>
        <v>0</v>
      </c>
      <c r="AE395" s="383">
        <f t="shared" si="1023"/>
        <v>0</v>
      </c>
      <c r="AF395" s="383">
        <f>IF($F394="申請キャンセル",0,IFERROR(VLOOKUP($D395,INDEX(データ蓄積!$A$16:$A$1015,MATCH($D395,データ蓄積!$A$16:$A$1015,0)+1):'データ蓄積'!$DB$1015,29,),0))</f>
        <v>0</v>
      </c>
      <c r="AG395" s="383">
        <f>IF($F394="申請キャンセル",0,IFERROR(VLOOKUP($D395,INDEX(データ蓄積!$A$16:$A$1015,MATCH($D395,データ蓄積!$A$16:$A$1015,0)+1):'データ蓄積'!$DB$1015,31,),0))</f>
        <v>0</v>
      </c>
      <c r="AH395" s="383">
        <f t="shared" si="1696"/>
        <v>0</v>
      </c>
      <c r="AI395" s="381"/>
      <c r="AJ395" s="385">
        <f t="shared" ref="AJ395" si="1983">+X395+AD395</f>
        <v>0</v>
      </c>
      <c r="AK395" s="390">
        <f t="shared" si="1973"/>
        <v>0</v>
      </c>
      <c r="AL395" s="383">
        <f t="shared" si="1973"/>
        <v>0</v>
      </c>
      <c r="AM395" s="383">
        <f t="shared" si="1973"/>
        <v>0</v>
      </c>
      <c r="AN395" s="385">
        <f t="shared" si="1973"/>
        <v>0</v>
      </c>
      <c r="AO395" s="381"/>
      <c r="AP395" s="383">
        <f>IF($F394="申請キャンセル",0,IFERROR(VLOOKUP($D395,INDEX(データ蓄積!$A$16:$A$1015,MATCH($D395,データ蓄積!$A$16:$A$1015,0)+1):'データ蓄積'!$DB$1015,33,),0))</f>
        <v>0</v>
      </c>
      <c r="AQ395" s="390">
        <f t="shared" si="1024"/>
        <v>0</v>
      </c>
      <c r="AR395" s="383">
        <f>IF($F394="申請キャンセル",0,IFERROR(VLOOKUP($D395,INDEX(データ蓄積!$A$16:$A$1015,MATCH($D395,データ蓄積!$A$16:$A$1015,0)+1):'データ蓄積'!$DB$1015,32,),0))</f>
        <v>0</v>
      </c>
      <c r="AS395" s="383">
        <f>IF($F394="申請キャンセル",0,IFERROR(VLOOKUP($D395,INDEX(データ蓄積!$A$16:$A$1015,MATCH($D395,データ蓄積!$A$16:$A$1015,0)+1):'データ蓄積'!$DB$1015,34,),0))</f>
        <v>0</v>
      </c>
      <c r="AT395" s="385">
        <f t="shared" si="1697"/>
        <v>0</v>
      </c>
      <c r="AU395" s="381"/>
      <c r="AV395" s="383">
        <f>IF($F394="申請キャンセル",0,IFERROR(VLOOKUP($D395,INDEX(データ蓄積!$A$16:$A$1015,MATCH($D395,データ蓄積!$A$16:$A$1015,0)+1):'データ蓄積'!$DB$1015,36,),0))</f>
        <v>0</v>
      </c>
      <c r="AW395" s="390">
        <f t="shared" si="1025"/>
        <v>0</v>
      </c>
      <c r="AX395" s="383">
        <f>IF($F394="申請キャンセル",0,IFERROR(VLOOKUP($D395,INDEX(データ蓄積!$A$16:$A$1015,MATCH($D395,データ蓄積!$A$16:$A$1015,0)+1):'データ蓄積'!$DB$1015,35,),0))</f>
        <v>0</v>
      </c>
      <c r="AY395" s="383">
        <f>IF($F394="申請キャンセル",0,IFERROR(VLOOKUP($D395,INDEX(データ蓄積!$A$16:$A$1015,MATCH($D395,データ蓄積!$A$16:$A$1015,0)+1):'データ蓄積'!$DB$1015,37,),0))</f>
        <v>0</v>
      </c>
      <c r="AZ395" s="385">
        <f t="shared" si="1698"/>
        <v>0</v>
      </c>
      <c r="BA395" s="381"/>
      <c r="BB395" s="391">
        <f t="shared" ref="BB395" si="1984">+AK395+AQ395+AW395</f>
        <v>0</v>
      </c>
      <c r="BC395" s="383">
        <f t="shared" si="1914"/>
        <v>0</v>
      </c>
      <c r="BD395" s="383">
        <f t="shared" si="1914"/>
        <v>0</v>
      </c>
      <c r="BE395" s="392">
        <f t="shared" si="1914"/>
        <v>0</v>
      </c>
      <c r="BF395" s="369"/>
      <c r="BG395" s="380">
        <f>IF($F394="申請キャンセル",0,IF(H395="（○）",220,0))</f>
        <v>0</v>
      </c>
      <c r="BH395" s="385">
        <f>IF($F394="申請キャンセル",0,IF(H395="（○）",SUM(AK395+AQ395+AW395),0))</f>
        <v>0</v>
      </c>
      <c r="BI395" s="383">
        <f>IF($F394="申請キャンセル",0,IF(H395="（○）",SUM(AL395+AR395),0))</f>
        <v>0</v>
      </c>
      <c r="BJ395" s="383">
        <f t="shared" si="1026"/>
        <v>0</v>
      </c>
      <c r="BK395" s="392">
        <f t="shared" ref="BK395" si="1985">IF($W395="初 年 度",TRUNC((+BJ395-CB395),0),0)</f>
        <v>0</v>
      </c>
      <c r="BL395" s="46"/>
      <c r="BM395" s="380">
        <f t="shared" si="1780"/>
        <v>0</v>
      </c>
      <c r="BN395" s="381">
        <f t="shared" si="1780"/>
        <v>0</v>
      </c>
      <c r="BP395" s="127">
        <f t="shared" si="1027"/>
        <v>0</v>
      </c>
      <c r="BQ395" s="128">
        <f t="shared" ref="BQ395" si="1986">ROUNDUP(BP395/2,0)</f>
        <v>0</v>
      </c>
      <c r="BR395" s="45"/>
      <c r="BS395" s="127">
        <f t="shared" si="1028"/>
        <v>0</v>
      </c>
      <c r="BT395" s="128">
        <f t="shared" ref="BT395" si="1987">ROUNDUP(BS395/2,0)</f>
        <v>0</v>
      </c>
      <c r="BU395" s="45"/>
      <c r="BV395" s="127">
        <f t="shared" si="1029"/>
        <v>0</v>
      </c>
      <c r="BW395" s="128">
        <f t="shared" si="1699"/>
        <v>0</v>
      </c>
      <c r="BX395" s="45"/>
      <c r="BY395" s="127">
        <f t="shared" si="1030"/>
        <v>0</v>
      </c>
      <c r="BZ395" s="128">
        <f t="shared" ref="BZ395" si="1988">ROUNDUP(BY395/2,0)</f>
        <v>0</v>
      </c>
      <c r="CA395" s="45"/>
      <c r="CB395" s="127">
        <f t="shared" si="1031"/>
        <v>0</v>
      </c>
      <c r="CC395" s="128">
        <f t="shared" ref="CC395" si="1989">+CB395</f>
        <v>0</v>
      </c>
      <c r="CD395" s="45"/>
      <c r="CE395" s="370">
        <f>IF($F394="申請キャンセル",0,IFERROR(VLOOKUP($D395,INDEX(データ蓄積!$A$16:$A$1015,MATCH($D395,データ蓄積!$A$16:$A$1015,0)+1):'データ蓄積'!$DB$1015,83,),0))</f>
        <v>0</v>
      </c>
      <c r="CF395" s="371">
        <f>IF($F394="申請キャンセル",0,IFERROR(VLOOKUP($D395,INDEX(データ蓄積!$A$16:$A$1015,MATCH($D395,データ蓄積!$A$16:$A$1015,0)+1):'データ蓄積'!$DB$1015,6,),0))</f>
        <v>0</v>
      </c>
      <c r="CG395" s="214" t="str">
        <f t="shared" si="1454"/>
        <v xml:space="preserve"> </v>
      </c>
      <c r="CH395" s="214" t="str">
        <f t="shared" si="1451"/>
        <v/>
      </c>
      <c r="CI395" s="214" t="str">
        <f t="shared" ref="CI395" si="1990">IF(CG395&gt;=CH395,"OK","下限本数を下回っています")</f>
        <v>OK</v>
      </c>
      <c r="CJ395" s="371">
        <f>IF($F394="申請キャンセル",0,IFERROR(VLOOKUP($D395,INDEX(データ蓄積!$A$16:$A$1015,MATCH($D395,データ蓄積!$A$16:$A$1015,0)+1):'データ蓄積'!$DB$1015,9,),0))</f>
        <v>0</v>
      </c>
      <c r="CK395" s="372">
        <f>IF($F394="申請キャンセル",0,IFERROR(VLOOKUP($D395,INDEX(データ蓄積!$A$16:$A$1015,MATCH($D395,データ蓄積!$A$16:$A$1015,0)+1):'データ蓄積'!$DB$1015,11,),0))</f>
        <v>0</v>
      </c>
      <c r="CL395" s="372">
        <f>IF($F394="申請キャンセル",0,IFERROR(VLOOKUP($D395,INDEX(データ蓄積!$A$16:$A$1015,MATCH($D395,データ蓄積!$A$16:$A$1015,0)+1):'データ蓄積'!$DB$1015,13,),0))</f>
        <v>0</v>
      </c>
      <c r="CM395" s="372">
        <f>IF($F394="申請キャンセル",0,IFERROR(VLOOKUP($D395,INDEX(データ蓄積!$A$16:$A$1015,MATCH($D395,データ蓄積!$A$16:$A$1015,0)+1):'データ蓄積'!$DB$1015,15,),0))</f>
        <v>0</v>
      </c>
      <c r="CN395" s="372">
        <f>IF($F394="申請キャンセル",0,IFERROR(VLOOKUP($D395,INDEX(データ蓄積!$A$16:$A$1015,MATCH($D395,データ蓄積!$A$16:$A$1015,0)+1):'データ蓄積'!$DB$1015,17,),0))</f>
        <v>0</v>
      </c>
      <c r="CO395" s="372">
        <f>IF($F394="申請キャンセル",0,IFERROR(VLOOKUP($D395,INDEX(データ蓄積!$A$16:$A$1015,MATCH($D395,データ蓄積!$A$16:$A$1015,0)+1):'データ蓄積'!$DB$1015,18,),0))</f>
        <v>0</v>
      </c>
      <c r="CP395" s="371">
        <f>IF($F394="申請キャンセル",0,IFERROR(VLOOKUP($D395,INDEX(データ蓄積!$A$16:$A$1015,MATCH($D395,データ蓄積!$A$16:$A$1015,0)+1):'データ蓄積'!$DB$1015,19,),0))</f>
        <v>0</v>
      </c>
      <c r="CQ395" s="372">
        <f>IF($F394="申請キャンセル",0,IFERROR(VLOOKUP($D395,INDEX(データ蓄積!$A$16:$A$1015,MATCH($D395,データ蓄積!$A$16:$A$1015,0)+1):'データ蓄積'!$DB$1015,24,),0))</f>
        <v>0</v>
      </c>
      <c r="CR395" s="99" t="str">
        <f>IF($F394="申請キャンセル",0,CONCATENATE(CS395,$CS$14,CT395,$CT$14,CU395,$CU$14))</f>
        <v>0年0月0日</v>
      </c>
      <c r="CS395" s="99">
        <f>IF($F394="申請キャンセル",0,IFERROR(VLOOKUP($D395,INDEX(データ蓄積!$A$16:$A$1015,MATCH($D395,データ蓄積!$A$16:$A$1015,0)+1):'データ蓄積'!$DB$1015,70,),0))</f>
        <v>0</v>
      </c>
      <c r="CT395" s="99">
        <f>IF($F394="申請キャンセル",0,IFERROR(VLOOKUP($D395,INDEX(データ蓄積!$A$16:$A$1015,MATCH($D395,データ蓄積!$A$16:$A$1015,0)+1):'データ蓄積'!$DB$1015,71,),0))</f>
        <v>0</v>
      </c>
      <c r="CU395" s="99">
        <f>IF($F394="申請キャンセル",0,IFERROR(VLOOKUP($D395,INDEX(データ蓄積!$A$16:$A$1015,MATCH($D395,データ蓄積!$A$16:$A$1015,0)+1):'データ蓄積'!$DB$1015,72,),0))</f>
        <v>0</v>
      </c>
      <c r="CV395" s="99" t="str">
        <f>IF($F394="申請キャンセル",0,CONCATENATE(CW395,$CW$14,CX395,$CX$14,CY395,$CY$14))</f>
        <v>0年0月0日</v>
      </c>
      <c r="CW395" s="99">
        <f>IF($F394="申請キャンセル",0,IFERROR(VLOOKUP($D395,INDEX(データ蓄積!$A$16:$A$1015,MATCH($D395,データ蓄積!$A$16:$A$1015,0)+1):'データ蓄積'!$DB$1015,73,),0))</f>
        <v>0</v>
      </c>
      <c r="CX395" s="99">
        <f>IF($F394="申請キャンセル",0,IFERROR(VLOOKUP($D395,INDEX(データ蓄積!$A$16:$A$1015,MATCH($D395,データ蓄積!$A$16:$A$1015,0)+1):'データ蓄積'!$DB$1015,74,),0))</f>
        <v>0</v>
      </c>
      <c r="CY395" s="99">
        <f>IF($F394="申請キャンセル",0,IFERROR(VLOOKUP($D395,INDEX(データ蓄積!$A$16:$A$1015,MATCH($D395,データ蓄積!$A$16:$A$1015,0)+1):'データ蓄積'!$DB$1015,75,),0))</f>
        <v>0</v>
      </c>
      <c r="CZ395" s="211">
        <f>IF($F394="申請キャンセル",0,IFERROR(VLOOKUP($D395,INDEX(データ蓄積!$A$16:$A$1015,MATCH($D395,データ蓄積!$A$16:$A$1015,0)+1):'データ蓄積'!$CF$1015,84,),0))</f>
        <v>0</v>
      </c>
      <c r="DA395" s="211">
        <f>IF($F394="申請キャンセル",0,IFERROR(VLOOKUP($D395,INDEX(データ蓄積!$A$16:$A$1015,MATCH($D395,データ蓄積!$A$16:$A$1015,0)+1):'データ蓄積'!$CG$1015,85,),0))</f>
        <v>0</v>
      </c>
      <c r="DB395" s="211">
        <f>IF($F394="申請キャンセル",0,IFERROR(VLOOKUP($D395,INDEX(データ蓄積!$A$16:$A$1015,MATCH($D395,データ蓄積!$A$16:$A$1015,0)+1):'データ蓄積'!$CH$1015,86,),0))</f>
        <v>0</v>
      </c>
      <c r="DC395" s="211"/>
      <c r="DD395" s="204">
        <f>IF($F394="申請キャンセル",0,IFERROR(VLOOKUP($D395,INDEX(データ蓄積!$A$16:$A$1015,MATCH($D395,データ蓄積!$A$16:$A$1015,0)+1):'データ蓄積'!$CN$1015,91,),0))</f>
        <v>0</v>
      </c>
      <c r="DE395" s="204">
        <f>IF($F394="申請キャンセル",0,IFERROR(VLOOKUP($D395,INDEX(データ蓄積!$A$16:$A$1015,MATCH($D395,データ蓄積!$A$16:$A$1015,0)+1):'データ蓄積'!$CN$1015,92,),0))</f>
        <v>0</v>
      </c>
    </row>
    <row r="396" spans="1:109" ht="18.75" customHeight="1" x14ac:dyDescent="0.15">
      <c r="A396" s="349">
        <f>IFERROR(VLOOKUP($D396,INDEX(データ蓄積!$A$16:$A$1015,MATCH($D396,データ蓄積!$A$16:$A$1015,0)):'データ蓄積'!$BI$1015,3,),0)</f>
        <v>0</v>
      </c>
      <c r="B396" s="350">
        <f>IFERROR(VLOOKUP($D396,INDEX(データ蓄積!$A$16:$A$1015,MATCH($D396,データ蓄積!$A$16:$A$1015,0)):'データ蓄積'!$BI$1015,4,),0)</f>
        <v>0</v>
      </c>
      <c r="C396" s="349">
        <f>IFERROR(VLOOKUP($D396,INDEX(データ蓄積!$A$16:$A$1015,MATCH($D396,データ蓄積!$A$16:$A$1015,0)):'データ蓄積'!$BI$1015,5,),0)</f>
        <v>0</v>
      </c>
      <c r="D396" s="349">
        <f t="shared" si="1665"/>
        <v>191</v>
      </c>
      <c r="E396" s="351">
        <f>IFERROR(VLOOKUP($D396,INDEX(データ蓄積!$A$16:$A$1015,MATCH($D396,データ蓄積!$A$16:$A$1015,0)):'データ蓄積'!$BI$1015,2,),0)</f>
        <v>0</v>
      </c>
      <c r="F396" s="352">
        <f>IFERROR(VLOOKUP($D396,INDEX(データ蓄積!$A$16:$A$1015,MATCH($D396,データ蓄積!$A$16:$A$1015,0)):'データ蓄積'!$CD$1015,82,),0)</f>
        <v>0</v>
      </c>
      <c r="G396" s="353">
        <f>IF($F396="申請キャンセル",0,IFERROR(VLOOKUP($D396,INDEX(データ蓄積!$A$16:$A$1015,MATCH($D396,データ蓄積!$A$16:$A$1015,0)):'データ蓄積'!$BI$1015,8,),0))</f>
        <v>0</v>
      </c>
      <c r="H396" s="346">
        <f>IF($F396="申請キャンセル",0,IFERROR(VLOOKUP($D396,INDEX(データ蓄積!$A$16:$A$1015,MATCH($D396,データ蓄積!$A$16:$A$1015,0)):'データ蓄積'!$BI$1015,10,),0))</f>
        <v>0</v>
      </c>
      <c r="I396" s="354" t="str">
        <f>IF($F396="申請キャンセル","",LEFT(IFERROR(VLOOKUP($D396,INDEX(データ蓄積!$A$16:$A$1015,MATCH($D396,データ蓄積!$A$16:$A$1015,0)):'データ蓄積'!$CH$1015,84,),""),2))</f>
        <v/>
      </c>
      <c r="J396" s="346" t="str">
        <f>IF($F396="申請キャンセル","",LEFT(IFERROR(VLOOKUP($D396,INDEX(データ蓄積!$A$16:$A$1015,MATCH($D396,データ蓄積!$A$16:$A$1015,0)):'データ蓄積'!$CL$1015,86,),""),2))</f>
        <v/>
      </c>
      <c r="K396" s="355">
        <f>IF($F396="申請キャンセル",0,IFERROR(VLOOKUP($D396,INDEX(データ蓄積!$A$16:$A$1015,MATCH($D396,データ蓄積!$A$16:$A$1015,0)):'データ蓄積'!$CO$1015,90,),0))</f>
        <v>0</v>
      </c>
      <c r="L396" s="350">
        <f>IF(G396=0,0,IF($F396="申請キャンセル",0,IF(K396="","","〇")))</f>
        <v>0</v>
      </c>
      <c r="M396" s="356">
        <f>IF($F396="申請キャンセル",0,IFERROR(VLOOKUP($D396,INDEX(データ蓄積!$A$16:$A$1015,MATCH($D396,データ蓄積!$A$16:$A$1015,0)):'データ蓄積'!$BI$1015,14,),))</f>
        <v>0</v>
      </c>
      <c r="N396" s="357">
        <f>IF($F396="申請キャンセル",0,IFERROR(VLOOKUP($D396,INDEX(データ蓄積!$A$16:$A$1015,MATCH($D396,データ蓄積!$A$16:$A$1015,0)):'データ蓄積'!$BI$1015,16,),0))</f>
        <v>0</v>
      </c>
      <c r="O396" s="356">
        <f>IF($F396="申請キャンセル",0,IFERROR(VLOOKUP($D396,INDEX(データ蓄積!$A$16:$A$1015,MATCH($D396,データ蓄積!$A$16:$A$1015,0)):'データ蓄積'!$BI$1015,20,),0))</f>
        <v>0</v>
      </c>
      <c r="P396" s="358">
        <f>IF($F396="申請キャンセル",0,IFERROR(VLOOKUP($D396,INDEX(データ蓄積!$A$16:$A$1015,MATCH($D396,データ蓄積!$A$16:$A$1015,0)):'データ蓄積'!$BI$1015,21,),0))</f>
        <v>0</v>
      </c>
      <c r="Q396" s="359">
        <f>IF($F396="申請キャンセル",0,IFERROR(VLOOKUP($D396,INDEX(データ蓄積!$A$16:$A$1015,MATCH($D396,データ蓄積!$A$16:$A$1015,0)):'データ蓄積'!$BI$1015,23,),0))</f>
        <v>0</v>
      </c>
      <c r="R396" s="360">
        <f>IF($F396="申請キャンセル",0,IFERROR(VLOOKUP($D396,INDEX(データ蓄積!$A$16:$A$1015,MATCH($D396,データ蓄積!$A$16:$A$1015,0)):'データ蓄積'!$CO$1015,92,),0))</f>
        <v>0</v>
      </c>
      <c r="S396" s="361">
        <f>IF($F396="申請キャンセル",0,IFERROR(VLOOKUP($D396,INDEX(データ蓄積!$A$16:$A$1015,MATCH($D396,データ蓄積!$A$16:$A$1015,0)):'データ蓄積'!$BI$1015,22,),0))</f>
        <v>0</v>
      </c>
      <c r="T396" s="362" t="str">
        <f>IF($F396="申請キャンセル",0,IF((AJ396+AP396)&gt;0,ROUNDDOWN((AJ396+AP396)/(AL396+AR396),4)*1000," "))</f>
        <v xml:space="preserve"> </v>
      </c>
      <c r="U396" s="363" t="str">
        <f>IF($F396="申請キャンセル",0,IFERROR(IF(AJ396+AP396=0,"",VLOOKUP(Q396,Sheet1!$B$4:$C$64,2,0)),0))</f>
        <v/>
      </c>
      <c r="V396" s="364">
        <f>IF($F396="申請キャンセル",0,IFERROR(VLOOKUP($D396,INDEX(データ蓄積!$A$16:$A$1015,MATCH($D396,データ蓄積!$A$16:$A$1015,0)):'データ蓄積'!$BI$1015,12,),0))</f>
        <v>0</v>
      </c>
      <c r="W396" s="365">
        <f>IF($F396="申請キャンセル",0,IFERROR(VLOOKUP($D396,INDEX(データ蓄積!$A$16:$A$1015,MATCH($D396,データ蓄積!$A$16:$A$1015,0)):'データ蓄積'!$BI$1015,25,),0))</f>
        <v>0</v>
      </c>
      <c r="X396" s="356">
        <f>IF($F396="申請キャンセル",0,IFERROR(VLOOKUP($D396,INDEX(データ蓄積!$A$16:$A$1015,MATCH($D396,データ蓄積!$A$16:$A$1015,0)):'データ蓄積'!$DB$1015,27,),0))</f>
        <v>0</v>
      </c>
      <c r="Y396" s="366">
        <f t="shared" si="1022"/>
        <v>0</v>
      </c>
      <c r="Z396" s="358">
        <f>IF($F396="申請キャンセル",0,IFERROR(VLOOKUP($D396,INDEX(データ蓄積!$A$16:$A$1015,MATCH($D396,データ蓄積!$A$16:$A$1015,0)):'データ蓄積'!$DB$1015,26,),0))</f>
        <v>0</v>
      </c>
      <c r="AA396" s="367">
        <f>IF($F396="申請キャンセル",0,IFERROR(VLOOKUP($D396,INDEX(データ蓄積!$A$16:$A$1015,MATCH($D396,データ蓄積!$A$16:$A$1015,0)):'データ蓄積'!$DB$1015,28,),0))</f>
        <v>0</v>
      </c>
      <c r="AB396" s="358">
        <f>IF($W396="初 年 度",TRUNC((+AA396-BP396)/2,0),0)</f>
        <v>0</v>
      </c>
      <c r="AC396" s="357"/>
      <c r="AD396" s="356">
        <f>IF($F396="申請キャンセル",0,IFERROR(VLOOKUP($D396,INDEX(データ蓄積!$A$16:$A$1015,MATCH($D396,データ蓄積!$A$16:$A$1015,0)):'データ蓄積'!$DB$1015,30,),0))</f>
        <v>0</v>
      </c>
      <c r="AE396" s="359">
        <f t="shared" si="1023"/>
        <v>0</v>
      </c>
      <c r="AF396" s="359">
        <f>IF($F396="申請キャンセル",0,IFERROR(VLOOKUP($D396,INDEX(データ蓄積!$A$16:$A$1015,MATCH($D396,データ蓄積!$A$16:$A$1015,0)):'データ蓄積'!$DB$1015,29,),0))</f>
        <v>0</v>
      </c>
      <c r="AG396" s="359">
        <f>IF($F396="申請キャンセル",0,IFERROR(VLOOKUP($D396,INDEX(データ蓄積!$A$16:$A$1015,MATCH($D396,データ蓄積!$A$16:$A$1015,0)):'データ蓄積'!$DB$1015,31,),0))</f>
        <v>0</v>
      </c>
      <c r="AH396" s="359">
        <f t="shared" si="1696"/>
        <v>0</v>
      </c>
      <c r="AI396" s="357"/>
      <c r="AJ396" s="358">
        <f>+X396+AD396</f>
        <v>0</v>
      </c>
      <c r="AK396" s="366">
        <f t="shared" si="1973"/>
        <v>0</v>
      </c>
      <c r="AL396" s="358">
        <f t="shared" si="1973"/>
        <v>0</v>
      </c>
      <c r="AM396" s="367">
        <f t="shared" si="1973"/>
        <v>0</v>
      </c>
      <c r="AN396" s="358">
        <f t="shared" si="1973"/>
        <v>0</v>
      </c>
      <c r="AO396" s="357"/>
      <c r="AP396" s="356">
        <f>IF($F396="申請キャンセル",0,IFERROR(VLOOKUP($D396,INDEX(データ蓄積!$A$16:$A$1015,MATCH($D396,データ蓄積!$A$16:$A$1015,0)):'データ蓄積'!$DB$1015,33,),0))</f>
        <v>0</v>
      </c>
      <c r="AQ396" s="366">
        <f t="shared" si="1024"/>
        <v>0</v>
      </c>
      <c r="AR396" s="358">
        <f>IF($F396="申請キャンセル",0,IFERROR(VLOOKUP($D396,INDEX(データ蓄積!$A$16:$A$1015,MATCH($D396,データ蓄積!$A$16:$A$1015,0)):'データ蓄積'!$DB$1015,32,),0))</f>
        <v>0</v>
      </c>
      <c r="AS396" s="367">
        <f>IF($F396="申請キャンセル",0,IFERROR(VLOOKUP($D396,INDEX(データ蓄積!$A$16:$A$1015,MATCH($D396,データ蓄積!$A$16:$A$1015,0)):'データ蓄積'!$DB$1015,34,),0))</f>
        <v>0</v>
      </c>
      <c r="AT396" s="358">
        <f t="shared" si="1697"/>
        <v>0</v>
      </c>
      <c r="AU396" s="357"/>
      <c r="AV396" s="356">
        <f>IF($F396="申請キャンセル",0,IFERROR(VLOOKUP($D396,INDEX(データ蓄積!$A$16:$A$1015,MATCH($D396,データ蓄積!$A$16:$A$1015,0)):'データ蓄積'!$DB$1015,36,),0))</f>
        <v>0</v>
      </c>
      <c r="AW396" s="366">
        <f t="shared" si="1025"/>
        <v>0</v>
      </c>
      <c r="AX396" s="358">
        <f>IF($F396="申請キャンセル",0,IFERROR(VLOOKUP($D396,INDEX(データ蓄積!$A$16:$A$1015,MATCH($D396,データ蓄積!$A$16:$A$1015,0)):'データ蓄積'!$DB$1015,35,),0))</f>
        <v>0</v>
      </c>
      <c r="AY396" s="367">
        <f>IF($F396="申請キャンセル",0,IFERROR(VLOOKUP($D396,INDEX(データ蓄積!$A$16:$A$1015,MATCH($D396,データ蓄積!$A$16:$A$1015,0)):'データ蓄積'!$DB$1015,37,),0))</f>
        <v>0</v>
      </c>
      <c r="AZ396" s="358">
        <f t="shared" si="1698"/>
        <v>0</v>
      </c>
      <c r="BA396" s="357"/>
      <c r="BB396" s="368">
        <f>+AK396+AQ396+AW396</f>
        <v>0</v>
      </c>
      <c r="BC396" s="358">
        <f t="shared" si="1914"/>
        <v>0</v>
      </c>
      <c r="BD396" s="367">
        <f t="shared" si="1914"/>
        <v>0</v>
      </c>
      <c r="BE396" s="361">
        <f t="shared" si="1914"/>
        <v>0</v>
      </c>
      <c r="BF396" s="369"/>
      <c r="BG396" s="356">
        <f>IF($F396="申請キャンセル",0,IF(H396="（○）",220,0))</f>
        <v>0</v>
      </c>
      <c r="BH396" s="359">
        <f>IF($F396="申請キャンセル",0,IF(H396="（○）",SUM(AK396+AQ396+AW396),0))</f>
        <v>0</v>
      </c>
      <c r="BI396" s="359">
        <f>IF($F396="申請キャンセル",0,IF(H396="（○）",SUM(AL396+AR396),0))</f>
        <v>0</v>
      </c>
      <c r="BJ396" s="359">
        <f t="shared" si="1026"/>
        <v>0</v>
      </c>
      <c r="BK396" s="361">
        <f>IF($W396="初 年 度",TRUNC((+BJ396-CB396),0),0)</f>
        <v>0</v>
      </c>
      <c r="BL396" s="46"/>
      <c r="BM396" s="356">
        <f t="shared" si="1780"/>
        <v>0</v>
      </c>
      <c r="BN396" s="357">
        <f t="shared" si="1780"/>
        <v>0</v>
      </c>
      <c r="BP396" s="125">
        <f t="shared" si="1027"/>
        <v>0</v>
      </c>
      <c r="BQ396" s="126">
        <f>ROUNDUP(BP396/2,0)</f>
        <v>0</v>
      </c>
      <c r="BR396" s="44"/>
      <c r="BS396" s="125">
        <f t="shared" si="1028"/>
        <v>0</v>
      </c>
      <c r="BT396" s="126">
        <f>ROUNDUP(BS396/2,0)</f>
        <v>0</v>
      </c>
      <c r="BU396" s="44"/>
      <c r="BV396" s="125">
        <f t="shared" si="1029"/>
        <v>0</v>
      </c>
      <c r="BW396" s="126">
        <f t="shared" si="1699"/>
        <v>0</v>
      </c>
      <c r="BX396" s="44"/>
      <c r="BY396" s="125">
        <f t="shared" si="1030"/>
        <v>0</v>
      </c>
      <c r="BZ396" s="126">
        <f>ROUNDUP(BY396/2,0)</f>
        <v>0</v>
      </c>
      <c r="CA396" s="44"/>
      <c r="CB396" s="125">
        <f t="shared" si="1031"/>
        <v>0</v>
      </c>
      <c r="CC396" s="126">
        <f>+CB396</f>
        <v>0</v>
      </c>
      <c r="CD396" s="44"/>
      <c r="CE396" s="370">
        <f>IF($F396="申請キャンセル",0,IF(CE397="","",CE397))</f>
        <v>0</v>
      </c>
      <c r="CF396" s="371">
        <f>IF($F396="申請キャンセル",0,IFERROR(VLOOKUP($D396,INDEX(データ蓄積!$A$16:$A$1015,MATCH($D396,データ蓄積!$A$16:$A$1015,0)):'データ蓄積'!$DB$1015,6,),0))</f>
        <v>0</v>
      </c>
      <c r="CG396" s="214" t="str">
        <f t="shared" si="1454"/>
        <v xml:space="preserve"> </v>
      </c>
      <c r="CH396" s="214" t="str">
        <f t="shared" si="1451"/>
        <v/>
      </c>
      <c r="CI396" s="214" t="str">
        <f>IF(CG396&gt;=CH396,"OK","下限本数を下回っています")</f>
        <v>OK</v>
      </c>
      <c r="CJ396" s="371">
        <f>IF($F396="申請キャンセル",0,IFERROR(VLOOKUP($D396,INDEX(データ蓄積!$A$16:$A$1015,MATCH($D396,データ蓄積!$A$16:$A$1015,0)):'データ蓄積'!$DB$1015,9,),0))</f>
        <v>0</v>
      </c>
      <c r="CK396" s="372">
        <f>IF($F396="申請キャンセル",0,IFERROR(VLOOKUP($D396,INDEX(データ蓄積!$A$16:$A$1015,MATCH($D396,データ蓄積!$A$16:$A$1015,0)):'データ蓄積'!$DB$1015,11,),0))</f>
        <v>0</v>
      </c>
      <c r="CL396" s="372">
        <f>IF($F396="申請キャンセル",0,IFERROR(VLOOKUP($D396,INDEX(データ蓄積!$A$16:$A$1015,MATCH($D396,データ蓄積!$A$16:$A$1015,0)):'データ蓄積'!$DB$1015,13,),0))</f>
        <v>0</v>
      </c>
      <c r="CM396" s="372">
        <f>IF($F396="申請キャンセル",0,IFERROR(VLOOKUP($D396,INDEX(データ蓄積!$A$16:$A$1015,MATCH($D396,データ蓄積!$A$16:$A$1015,0)):'データ蓄積'!$DB$1015,15,),0))</f>
        <v>0</v>
      </c>
      <c r="CN396" s="372">
        <f>IF($F396="申請キャンセル",0,IFERROR(VLOOKUP($D396,INDEX(データ蓄積!$A$16:$A$1015,MATCH($D396,データ蓄積!$A$16:$A$1015,0)):'データ蓄積'!$DB$1015,17,),0))</f>
        <v>0</v>
      </c>
      <c r="CO396" s="372">
        <f>IF($F396="申請キャンセル",0,IFERROR(VLOOKUP($D396,INDEX(データ蓄積!$A$16:$A$1015,MATCH($D396,データ蓄積!$A$16:$A$1015,0)):'データ蓄積'!$DB$1015,18,),0))</f>
        <v>0</v>
      </c>
      <c r="CP396" s="371">
        <f>IF($F396="申請キャンセル",0,IFERROR(VLOOKUP($D396,INDEX(データ蓄積!$A$16:$A$1015,MATCH($D396,データ蓄積!$A$16:$A$1015,0)):'データ蓄積'!$DB$1015,19,),0))</f>
        <v>0</v>
      </c>
      <c r="CQ396" s="372">
        <f>IF($F396="申請キャンセル",0,IFERROR(VLOOKUP($D396,INDEX(データ蓄積!$A$16:$A$1015,MATCH($D396,データ蓄積!$A$16:$A$1015,0)):'データ蓄積'!$DB$1015,24,),0))</f>
        <v>0</v>
      </c>
      <c r="CR396" s="99" t="str">
        <f>IF($F396="申請キャンセル",0,CONCATENATE(CS396,$CS$14,CT396,$CT$14,CU396,$CU$14))</f>
        <v>0年0月0日</v>
      </c>
      <c r="CS396" s="99">
        <f>IF($F396="申請キャンセル",0,IFERROR(VLOOKUP($D396,INDEX(データ蓄積!$A$16:$A$1015,MATCH($D396,データ蓄積!$A$16:$A$1015,0)):'データ蓄積'!$DB$1015,70,),0))</f>
        <v>0</v>
      </c>
      <c r="CT396" s="99">
        <f>IF($F396="申請キャンセル",0,IFERROR(VLOOKUP($D396,INDEX(データ蓄積!$A$16:$A$1015,MATCH($D396,データ蓄積!$A$16:$A$1015,0)):'データ蓄積'!$DB$1015,71,),0))</f>
        <v>0</v>
      </c>
      <c r="CU396" s="99">
        <f>IF($F396="申請キャンセル",0,IFERROR(VLOOKUP($D396,INDEX(データ蓄積!$A$16:$A$1015,MATCH($D396,データ蓄積!$A$16:$A$1015,0)):'データ蓄積'!$DB$1015,72,),0))</f>
        <v>0</v>
      </c>
      <c r="CV396" s="99" t="str">
        <f>IF($F396="申請キャンセル",0,CONCATENATE(CW396,$CW$14,CX396,$CX$14,CY396,$CY$14))</f>
        <v>0年0月0日</v>
      </c>
      <c r="CW396" s="99">
        <f>IF($F396="申請キャンセル",0,IFERROR(VLOOKUP($D396,INDEX(データ蓄積!$A$16:$A$1015,MATCH($D396,データ蓄積!$A$16:$A$1015,0)):'データ蓄積'!$DB$1015,73,),0))</f>
        <v>0</v>
      </c>
      <c r="CX396" s="99">
        <f>IF($F396="申請キャンセル",0,IFERROR(VLOOKUP($D396,INDEX(データ蓄積!$A$16:$A$1015,MATCH($D396,データ蓄積!$A$16:$A$1015,0)):'データ蓄積'!$DB$1015,74,),0))</f>
        <v>0</v>
      </c>
      <c r="CY396" s="99">
        <f>IF($F396="申請キャンセル",0,IFERROR(VLOOKUP($D396,INDEX(データ蓄積!$A$16:$A$1015,MATCH($D396,データ蓄積!$A$16:$A$1015,0)):'データ蓄積'!$DB$1015,75,),0))</f>
        <v>0</v>
      </c>
      <c r="CZ396" s="211">
        <f>IF($F396="申請キャンセル",0,IFERROR(VLOOKUP($D396,INDEX(データ蓄積!$A$16:$A$1015,MATCH($D396,データ蓄積!$A$16:$A$1015,0)):'データ蓄積'!$CF$1015,84,),0))</f>
        <v>0</v>
      </c>
      <c r="DA396" s="211">
        <f>IF($F396="申請キャンセル",0,IFERROR(VLOOKUP($D396,INDEX(データ蓄積!$A$16:$A$1015,MATCH($D396,データ蓄積!$A$16:$A$1015,0)):'データ蓄積'!$CG$1015,85,),0))</f>
        <v>0</v>
      </c>
      <c r="DB396" s="211">
        <f>IF($F396="申請キャンセル",0,IFERROR(VLOOKUP($D396,INDEX(データ蓄積!$A$16:$A$1015,MATCH($D396,データ蓄積!$A$16:$A$1015,0)):'データ蓄積'!$CH$1015,86,),0))</f>
        <v>0</v>
      </c>
      <c r="DC396" s="211"/>
      <c r="DD396" s="204">
        <f>IF($F396="申請キャンセル",0,IFERROR(VLOOKUP($D396,INDEX(データ蓄積!$A$16:$A$1015,MATCH($D396,データ蓄積!$A$16:$A$1015,0)):'データ蓄積'!$CN$1015,91,),0))</f>
        <v>0</v>
      </c>
      <c r="DE396" s="204">
        <f>IF($F396="申請キャンセル",0,IFERROR(VLOOKUP($D396,INDEX(データ蓄積!$A$16:$A$1015,MATCH($D396,データ蓄積!$A$16:$A$1015,0)):'データ蓄積'!$CN$1015,92,),0))</f>
        <v>0</v>
      </c>
    </row>
    <row r="397" spans="1:109" ht="18.75" customHeight="1" x14ac:dyDescent="0.15">
      <c r="A397" s="373">
        <f>IFERROR(VLOOKUP($D397,INDEX(データ蓄積!$A$16:$A$1015,MATCH($D397,データ蓄積!$A$16:$A$1015,0)+1):'データ蓄積'!$BI$1015,3,),0)</f>
        <v>0</v>
      </c>
      <c r="B397" s="374">
        <f>IFERROR(VLOOKUP($D397,INDEX(データ蓄積!$A$16:$A$1015,MATCH($D397,データ蓄積!$A$16:$A$1015,0)+1):'データ蓄積'!$BI$1015,4,),0)</f>
        <v>0</v>
      </c>
      <c r="C397" s="375">
        <f>IFERROR(VLOOKUP($D397,INDEX(データ蓄積!$A$16:$A$1015,MATCH($D397,データ蓄積!$A$16:$A$1015,0)+1):'データ蓄積'!$BI$1015,5,),0)</f>
        <v>0</v>
      </c>
      <c r="D397" s="373">
        <f t="shared" ref="D397:D649" si="1991">ROUNDDOWN(ROW()/2-7,0)</f>
        <v>191</v>
      </c>
      <c r="E397" s="347">
        <f>IFERROR(VLOOKUP($D397,INDEX(データ蓄積!$A$16:$A$1015,MATCH($D397,データ蓄積!$A$16:$A$1015,0)+1):'データ蓄積'!$BI$1015,2,),0)</f>
        <v>0</v>
      </c>
      <c r="F397" s="376">
        <f>IFERROR(VLOOKUP($D397,INDEX(データ蓄積!$A$16:$A$1015,MATCH($D397,データ蓄積!$A$16:$A$1015,0)+1):'データ蓄積'!$CD$1015,82,),0)</f>
        <v>0</v>
      </c>
      <c r="G397" s="377">
        <f>IF($F396="申請キャンセル",0,IFERROR(VLOOKUP($D397,INDEX(データ蓄積!$A$16:$A$1015,MATCH($D397,データ蓄積!$A$16:$A$1015,0)+1):'データ蓄積'!$BI$1015,8,),0))</f>
        <v>0</v>
      </c>
      <c r="H397" s="347">
        <f>IF($F396="申請キャンセル",0,IFERROR(VLOOKUP($D397,INDEX(データ蓄積!$A$16:$A$1015,MATCH($D397,データ蓄積!$A$16:$A$1015,0)+1):'データ蓄積'!$BI$1015,10,),0))</f>
        <v>0</v>
      </c>
      <c r="I397" s="378" t="str">
        <f>IF($F396="申請キャンセル","",LEFT(IFERROR(VLOOKUP($D397,INDEX(データ蓄積!$A$16:$A$1015,MATCH($D397,データ蓄積!$A$16:$A$1015,0)+1):'データ蓄積'!$CH$1015,84,),""),2))</f>
        <v/>
      </c>
      <c r="J397" s="347" t="str">
        <f>IF($F396="申請キャンセル","",LEFT(IFERROR(VLOOKUP($D397,INDEX(データ蓄積!$A$16:$A$1015,MATCH($D396,データ蓄積!$A$16:$A$1015,0)+1):'データ蓄積'!$CL$1015,86,),""),2))</f>
        <v/>
      </c>
      <c r="K397" s="379">
        <f>IF($F396="申請キャンセル",0,IFERROR(VLOOKUP($D397,INDEX(データ蓄積!$A$16:$A$1015,MATCH($D397,データ蓄積!$A$16:$A$1015,0)+1):'データ蓄積'!$CO$1015,90,),0))</f>
        <v>0</v>
      </c>
      <c r="L397" s="374">
        <f t="shared" ref="L397" si="1992">IF(G397=0,0,IF($F397="申請キャンセル",0,IF(K397="","","〇")))</f>
        <v>0</v>
      </c>
      <c r="M397" s="380">
        <f>IF($F396="申請キャンセル",0,IFERROR(VLOOKUP($D397,INDEX(データ蓄積!$A$16:$A$1015,MATCH($D397,データ蓄積!$A$16:$A$1015,0)+1):'データ蓄積'!$BI$1015,14,),0))</f>
        <v>0</v>
      </c>
      <c r="N397" s="381">
        <f>IF($F396="申請キャンセル",0,IFERROR(VLOOKUP($D397,INDEX(データ蓄積!$A$16:$A$1015,MATCH($D397,データ蓄積!$A$16:$A$1015,0)+1):'データ蓄積'!$BI$1015,16,),0))</f>
        <v>0</v>
      </c>
      <c r="O397" s="382">
        <f>IF($F396="申請キャンセル",0,IFERROR(VLOOKUP($D397,INDEX(データ蓄積!$A$16:$A$1015,MATCH($D397,データ蓄積!$A$16:$A$1015,0)+1):'データ蓄積'!$BI$1015,20,),0))</f>
        <v>0</v>
      </c>
      <c r="P397" s="383">
        <f>IF($F396="申請キャンセル",0,IFERROR(VLOOKUP($D397,INDEX(データ蓄積!$A$16:$A$1015,MATCH($D397,データ蓄積!$A$16:$A$1015,0)+1):'データ蓄積'!$BI$1015,21,),0))</f>
        <v>0</v>
      </c>
      <c r="Q397" s="383">
        <f>IF($F396="申請キャンセル",0,IFERROR(VLOOKUP($D397,INDEX(データ蓄積!$A$16:$A$1015,MATCH($D397,データ蓄積!$A$16:$A$1015,0)+1):'データ蓄積'!$BI$1015,23,),0))</f>
        <v>0</v>
      </c>
      <c r="R397" s="384">
        <f>IF($F396="申請キャンセル",0,IFERROR(VLOOKUP($D397,INDEX(データ蓄積!$A$16:$A$1015,MATCH($D397,データ蓄積!$A$16:$A$1015,0)+1):'データ蓄積'!$CO$1015,92,),0))</f>
        <v>0</v>
      </c>
      <c r="S397" s="385">
        <f>IF($F396="申請キャンセル",0,IFERROR(VLOOKUP($D397,INDEX(データ蓄積!$A$16:$A$1015,MATCH($D397,データ蓄積!$A$16:$A$1015,0)+1):'データ蓄積'!$BI$1015,22,),0))</f>
        <v>0</v>
      </c>
      <c r="T397" s="386" t="str">
        <f>IF($F396="申請キャンセル",0,IF((AJ397+AP397)&gt;0,ROUNDDOWN((AJ397+AP397)/(AL397+AR397),4)*1000," "))</f>
        <v xml:space="preserve"> </v>
      </c>
      <c r="U397" s="387" t="str">
        <f>IF($F397="申請キャンセル",0,IFERROR(IF(AJ397+AP397=0,"",VLOOKUP(Q397,Sheet1!$B$4:$C$64,2,0)),0))</f>
        <v/>
      </c>
      <c r="V397" s="388">
        <f>IF($F396="申請キャンセル",0,IFERROR(VLOOKUP($D397,INDEX(データ蓄積!$A$16:$A$1015,MATCH($D397,データ蓄積!$A$16:$A$1015,0)+1):'データ蓄積'!$BI$1015,12,),0))</f>
        <v>0</v>
      </c>
      <c r="W397" s="389">
        <f>IF($F396="申請キャンセル",0,IFERROR(VLOOKUP($D397,INDEX(データ蓄積!$A$16:$A$1015,MATCH($D397,データ蓄積!$A$16:$A$1015,0)+1):'データ蓄積'!$BI$1015,25,),0))</f>
        <v>0</v>
      </c>
      <c r="X397" s="383">
        <f>IF($F396="申請キャンセル",0,IFERROR(VLOOKUP($D397,INDEX(データ蓄積!$A$16:$A$1015,MATCH($D397,データ蓄積!$A$16:$A$1015,0)+1):'データ蓄積'!$DB$1015,27,),0))</f>
        <v>0</v>
      </c>
      <c r="Y397" s="390">
        <f t="shared" si="1022"/>
        <v>0</v>
      </c>
      <c r="Z397" s="383">
        <f>IF($F396="申請キャンセル",0,IFERROR(VLOOKUP($D397,INDEX(データ蓄積!$A$16:$A$1015,MATCH($D397,データ蓄積!$A$16:$A$1015,0)+1):'データ蓄積'!$DB$1015,26,),0))</f>
        <v>0</v>
      </c>
      <c r="AA397" s="383">
        <f>IF($F396="申請キャンセル",0,IFERROR(VLOOKUP($D397,INDEX(データ蓄積!$A$16:$A$1015,MATCH($D397,データ蓄積!$A$16:$A$1015,0)+1):'データ蓄積'!$DB$1015,28,),0))</f>
        <v>0</v>
      </c>
      <c r="AB397" s="385">
        <f t="shared" ref="AB397" si="1993">IF($W397="初 年 度",TRUNC((+AA397-BP397)/2,0),0)</f>
        <v>0</v>
      </c>
      <c r="AC397" s="381"/>
      <c r="AD397" s="380">
        <f>IF($F396="申請キャンセル",0,IFERROR(VLOOKUP($D397,INDEX(データ蓄積!$A$16:$A$1015,MATCH($D397,データ蓄積!$A$16:$A$1015,0)+1):'データ蓄積'!$DB$1015,30,),0))</f>
        <v>0</v>
      </c>
      <c r="AE397" s="383">
        <f t="shared" si="1023"/>
        <v>0</v>
      </c>
      <c r="AF397" s="383">
        <f>IF($F396="申請キャンセル",0,IFERROR(VLOOKUP($D397,INDEX(データ蓄積!$A$16:$A$1015,MATCH($D397,データ蓄積!$A$16:$A$1015,0)+1):'データ蓄積'!$DB$1015,29,),0))</f>
        <v>0</v>
      </c>
      <c r="AG397" s="383">
        <f>IF($F396="申請キャンセル",0,IFERROR(VLOOKUP($D397,INDEX(データ蓄積!$A$16:$A$1015,MATCH($D397,データ蓄積!$A$16:$A$1015,0)+1):'データ蓄積'!$DB$1015,31,),0))</f>
        <v>0</v>
      </c>
      <c r="AH397" s="383">
        <f t="shared" si="1696"/>
        <v>0</v>
      </c>
      <c r="AI397" s="381"/>
      <c r="AJ397" s="385">
        <f t="shared" ref="AJ397" si="1994">+X397+AD397</f>
        <v>0</v>
      </c>
      <c r="AK397" s="390">
        <f t="shared" si="1973"/>
        <v>0</v>
      </c>
      <c r="AL397" s="383">
        <f t="shared" si="1973"/>
        <v>0</v>
      </c>
      <c r="AM397" s="383">
        <f t="shared" si="1973"/>
        <v>0</v>
      </c>
      <c r="AN397" s="385">
        <f t="shared" si="1973"/>
        <v>0</v>
      </c>
      <c r="AO397" s="381"/>
      <c r="AP397" s="383">
        <f>IF($F396="申請キャンセル",0,IFERROR(VLOOKUP($D397,INDEX(データ蓄積!$A$16:$A$1015,MATCH($D397,データ蓄積!$A$16:$A$1015,0)+1):'データ蓄積'!$DB$1015,33,),0))</f>
        <v>0</v>
      </c>
      <c r="AQ397" s="390">
        <f t="shared" si="1024"/>
        <v>0</v>
      </c>
      <c r="AR397" s="383">
        <f>IF($F396="申請キャンセル",0,IFERROR(VLOOKUP($D397,INDEX(データ蓄積!$A$16:$A$1015,MATCH($D397,データ蓄積!$A$16:$A$1015,0)+1):'データ蓄積'!$DB$1015,32,),0))</f>
        <v>0</v>
      </c>
      <c r="AS397" s="383">
        <f>IF($F396="申請キャンセル",0,IFERROR(VLOOKUP($D397,INDEX(データ蓄積!$A$16:$A$1015,MATCH($D397,データ蓄積!$A$16:$A$1015,0)+1):'データ蓄積'!$DB$1015,34,),0))</f>
        <v>0</v>
      </c>
      <c r="AT397" s="385">
        <f t="shared" si="1697"/>
        <v>0</v>
      </c>
      <c r="AU397" s="381"/>
      <c r="AV397" s="383">
        <f>IF($F396="申請キャンセル",0,IFERROR(VLOOKUP($D397,INDEX(データ蓄積!$A$16:$A$1015,MATCH($D397,データ蓄積!$A$16:$A$1015,0)+1):'データ蓄積'!$DB$1015,36,),0))</f>
        <v>0</v>
      </c>
      <c r="AW397" s="390">
        <f t="shared" si="1025"/>
        <v>0</v>
      </c>
      <c r="AX397" s="383">
        <f>IF($F396="申請キャンセル",0,IFERROR(VLOOKUP($D397,INDEX(データ蓄積!$A$16:$A$1015,MATCH($D397,データ蓄積!$A$16:$A$1015,0)+1):'データ蓄積'!$DB$1015,35,),0))</f>
        <v>0</v>
      </c>
      <c r="AY397" s="383">
        <f>IF($F396="申請キャンセル",0,IFERROR(VLOOKUP($D397,INDEX(データ蓄積!$A$16:$A$1015,MATCH($D397,データ蓄積!$A$16:$A$1015,0)+1):'データ蓄積'!$DB$1015,37,),0))</f>
        <v>0</v>
      </c>
      <c r="AZ397" s="385">
        <f t="shared" si="1698"/>
        <v>0</v>
      </c>
      <c r="BA397" s="381"/>
      <c r="BB397" s="391">
        <f t="shared" ref="BB397:BE412" si="1995">+AK397+AQ397+AW397</f>
        <v>0</v>
      </c>
      <c r="BC397" s="383">
        <f t="shared" si="1995"/>
        <v>0</v>
      </c>
      <c r="BD397" s="383">
        <f t="shared" si="1995"/>
        <v>0</v>
      </c>
      <c r="BE397" s="392">
        <f t="shared" si="1995"/>
        <v>0</v>
      </c>
      <c r="BF397" s="369"/>
      <c r="BG397" s="380">
        <f>IF($F396="申請キャンセル",0,IF(H397="（○）",220,0))</f>
        <v>0</v>
      </c>
      <c r="BH397" s="385">
        <f>IF($F396="申請キャンセル",0,IF(H397="（○）",SUM(AK397+AQ397+AW397),0))</f>
        <v>0</v>
      </c>
      <c r="BI397" s="383">
        <f>IF($F396="申請キャンセル",0,IF(H397="（○）",SUM(AL397+AR397),0))</f>
        <v>0</v>
      </c>
      <c r="BJ397" s="383">
        <f t="shared" si="1026"/>
        <v>0</v>
      </c>
      <c r="BK397" s="392">
        <f t="shared" ref="BK397" si="1996">IF($W397="初 年 度",TRUNC((+BJ397-CB397),0),0)</f>
        <v>0</v>
      </c>
      <c r="BL397" s="46"/>
      <c r="BM397" s="380">
        <f t="shared" si="1780"/>
        <v>0</v>
      </c>
      <c r="BN397" s="381">
        <f t="shared" si="1780"/>
        <v>0</v>
      </c>
      <c r="BP397" s="127">
        <f t="shared" si="1027"/>
        <v>0</v>
      </c>
      <c r="BQ397" s="128">
        <f t="shared" ref="BQ397" si="1997">ROUNDUP(BP397/2,0)</f>
        <v>0</v>
      </c>
      <c r="BR397" s="45"/>
      <c r="BS397" s="127">
        <f t="shared" si="1028"/>
        <v>0</v>
      </c>
      <c r="BT397" s="128">
        <f t="shared" ref="BT397" si="1998">ROUNDUP(BS397/2,0)</f>
        <v>0</v>
      </c>
      <c r="BU397" s="45"/>
      <c r="BV397" s="127">
        <f t="shared" si="1029"/>
        <v>0</v>
      </c>
      <c r="BW397" s="128">
        <f t="shared" si="1699"/>
        <v>0</v>
      </c>
      <c r="BX397" s="45"/>
      <c r="BY397" s="127">
        <f t="shared" si="1030"/>
        <v>0</v>
      </c>
      <c r="BZ397" s="128">
        <f t="shared" ref="BZ397" si="1999">ROUNDUP(BY397/2,0)</f>
        <v>0</v>
      </c>
      <c r="CA397" s="45"/>
      <c r="CB397" s="127">
        <f t="shared" si="1031"/>
        <v>0</v>
      </c>
      <c r="CC397" s="128">
        <f t="shared" ref="CC397" si="2000">+CB397</f>
        <v>0</v>
      </c>
      <c r="CD397" s="45"/>
      <c r="CE397" s="370">
        <f>IF($F396="申請キャンセル",0,IFERROR(VLOOKUP($D397,INDEX(データ蓄積!$A$16:$A$1015,MATCH($D397,データ蓄積!$A$16:$A$1015,0)+1):'データ蓄積'!$DB$1015,83,),0))</f>
        <v>0</v>
      </c>
      <c r="CF397" s="371">
        <f>IF($F396="申請キャンセル",0,IFERROR(VLOOKUP($D397,INDEX(データ蓄積!$A$16:$A$1015,MATCH($D397,データ蓄積!$A$16:$A$1015,0)+1):'データ蓄積'!$DB$1015,6,),0))</f>
        <v>0</v>
      </c>
      <c r="CG397" s="214" t="str">
        <f t="shared" si="1454"/>
        <v xml:space="preserve"> </v>
      </c>
      <c r="CH397" s="214" t="str">
        <f t="shared" si="1451"/>
        <v/>
      </c>
      <c r="CI397" s="214" t="str">
        <f t="shared" ref="CI397" si="2001">IF(CG397&gt;=CH397,"OK","下限本数を下回っています")</f>
        <v>OK</v>
      </c>
      <c r="CJ397" s="371">
        <f>IF($F396="申請キャンセル",0,IFERROR(VLOOKUP($D397,INDEX(データ蓄積!$A$16:$A$1015,MATCH($D397,データ蓄積!$A$16:$A$1015,0)+1):'データ蓄積'!$DB$1015,9,),0))</f>
        <v>0</v>
      </c>
      <c r="CK397" s="372">
        <f>IF($F396="申請キャンセル",0,IFERROR(VLOOKUP($D397,INDEX(データ蓄積!$A$16:$A$1015,MATCH($D397,データ蓄積!$A$16:$A$1015,0)+1):'データ蓄積'!$DB$1015,11,),0))</f>
        <v>0</v>
      </c>
      <c r="CL397" s="372">
        <f>IF($F396="申請キャンセル",0,IFERROR(VLOOKUP($D397,INDEX(データ蓄積!$A$16:$A$1015,MATCH($D397,データ蓄積!$A$16:$A$1015,0)+1):'データ蓄積'!$DB$1015,13,),0))</f>
        <v>0</v>
      </c>
      <c r="CM397" s="372">
        <f>IF($F396="申請キャンセル",0,IFERROR(VLOOKUP($D397,INDEX(データ蓄積!$A$16:$A$1015,MATCH($D397,データ蓄積!$A$16:$A$1015,0)+1):'データ蓄積'!$DB$1015,15,),0))</f>
        <v>0</v>
      </c>
      <c r="CN397" s="372">
        <f>IF($F396="申請キャンセル",0,IFERROR(VLOOKUP($D397,INDEX(データ蓄積!$A$16:$A$1015,MATCH($D397,データ蓄積!$A$16:$A$1015,0)+1):'データ蓄積'!$DB$1015,17,),0))</f>
        <v>0</v>
      </c>
      <c r="CO397" s="372">
        <f>IF($F396="申請キャンセル",0,IFERROR(VLOOKUP($D397,INDEX(データ蓄積!$A$16:$A$1015,MATCH($D397,データ蓄積!$A$16:$A$1015,0)+1):'データ蓄積'!$DB$1015,18,),0))</f>
        <v>0</v>
      </c>
      <c r="CP397" s="371">
        <f>IF($F396="申請キャンセル",0,IFERROR(VLOOKUP($D397,INDEX(データ蓄積!$A$16:$A$1015,MATCH($D397,データ蓄積!$A$16:$A$1015,0)+1):'データ蓄積'!$DB$1015,19,),0))</f>
        <v>0</v>
      </c>
      <c r="CQ397" s="372">
        <f>IF($F396="申請キャンセル",0,IFERROR(VLOOKUP($D397,INDEX(データ蓄積!$A$16:$A$1015,MATCH($D397,データ蓄積!$A$16:$A$1015,0)+1):'データ蓄積'!$DB$1015,24,),0))</f>
        <v>0</v>
      </c>
      <c r="CR397" s="99" t="str">
        <f>IF($F396="申請キャンセル",0,CONCATENATE(CS397,$CS$14,CT397,$CT$14,CU397,$CU$14))</f>
        <v>0年0月0日</v>
      </c>
      <c r="CS397" s="99">
        <f>IF($F396="申請キャンセル",0,IFERROR(VLOOKUP($D397,INDEX(データ蓄積!$A$16:$A$1015,MATCH($D397,データ蓄積!$A$16:$A$1015,0)+1):'データ蓄積'!$DB$1015,70,),0))</f>
        <v>0</v>
      </c>
      <c r="CT397" s="99">
        <f>IF($F396="申請キャンセル",0,IFERROR(VLOOKUP($D397,INDEX(データ蓄積!$A$16:$A$1015,MATCH($D397,データ蓄積!$A$16:$A$1015,0)+1):'データ蓄積'!$DB$1015,71,),0))</f>
        <v>0</v>
      </c>
      <c r="CU397" s="99">
        <f>IF($F396="申請キャンセル",0,IFERROR(VLOOKUP($D397,INDEX(データ蓄積!$A$16:$A$1015,MATCH($D397,データ蓄積!$A$16:$A$1015,0)+1):'データ蓄積'!$DB$1015,72,),0))</f>
        <v>0</v>
      </c>
      <c r="CV397" s="99" t="str">
        <f>IF($F396="申請キャンセル",0,CONCATENATE(CW397,$CW$14,CX397,$CX$14,CY397,$CY$14))</f>
        <v>0年0月0日</v>
      </c>
      <c r="CW397" s="99">
        <f>IF($F396="申請キャンセル",0,IFERROR(VLOOKUP($D397,INDEX(データ蓄積!$A$16:$A$1015,MATCH($D397,データ蓄積!$A$16:$A$1015,0)+1):'データ蓄積'!$DB$1015,73,),0))</f>
        <v>0</v>
      </c>
      <c r="CX397" s="99">
        <f>IF($F396="申請キャンセル",0,IFERROR(VLOOKUP($D397,INDEX(データ蓄積!$A$16:$A$1015,MATCH($D397,データ蓄積!$A$16:$A$1015,0)+1):'データ蓄積'!$DB$1015,74,),0))</f>
        <v>0</v>
      </c>
      <c r="CY397" s="99">
        <f>IF($F396="申請キャンセル",0,IFERROR(VLOOKUP($D397,INDEX(データ蓄積!$A$16:$A$1015,MATCH($D397,データ蓄積!$A$16:$A$1015,0)+1):'データ蓄積'!$DB$1015,75,),0))</f>
        <v>0</v>
      </c>
      <c r="CZ397" s="211">
        <f>IF($F396="申請キャンセル",0,IFERROR(VLOOKUP($D397,INDEX(データ蓄積!$A$16:$A$1015,MATCH($D397,データ蓄積!$A$16:$A$1015,0)+1):'データ蓄積'!$CF$1015,84,),0))</f>
        <v>0</v>
      </c>
      <c r="DA397" s="211">
        <f>IF($F396="申請キャンセル",0,IFERROR(VLOOKUP($D397,INDEX(データ蓄積!$A$16:$A$1015,MATCH($D397,データ蓄積!$A$16:$A$1015,0)+1):'データ蓄積'!$CG$1015,85,),0))</f>
        <v>0</v>
      </c>
      <c r="DB397" s="211">
        <f>IF($F396="申請キャンセル",0,IFERROR(VLOOKUP($D397,INDEX(データ蓄積!$A$16:$A$1015,MATCH($D397,データ蓄積!$A$16:$A$1015,0)+1):'データ蓄積'!$CH$1015,86,),0))</f>
        <v>0</v>
      </c>
      <c r="DC397" s="211"/>
      <c r="DD397" s="204">
        <f>IF($F396="申請キャンセル",0,IFERROR(VLOOKUP($D397,INDEX(データ蓄積!$A$16:$A$1015,MATCH($D397,データ蓄積!$A$16:$A$1015,0)+1):'データ蓄積'!$CN$1015,91,),0))</f>
        <v>0</v>
      </c>
      <c r="DE397" s="204">
        <f>IF($F396="申請キャンセル",0,IFERROR(VLOOKUP($D397,INDEX(データ蓄積!$A$16:$A$1015,MATCH($D397,データ蓄積!$A$16:$A$1015,0)+1):'データ蓄積'!$CN$1015,92,),0))</f>
        <v>0</v>
      </c>
    </row>
    <row r="398" spans="1:109" ht="18.75" customHeight="1" x14ac:dyDescent="0.15">
      <c r="A398" s="349">
        <f>IFERROR(VLOOKUP($D398,INDEX(データ蓄積!$A$16:$A$1015,MATCH($D398,データ蓄積!$A$16:$A$1015,0)):'データ蓄積'!$BI$1015,3,),0)</f>
        <v>0</v>
      </c>
      <c r="B398" s="350">
        <f>IFERROR(VLOOKUP($D398,INDEX(データ蓄積!$A$16:$A$1015,MATCH($D398,データ蓄積!$A$16:$A$1015,0)):'データ蓄積'!$BI$1015,4,),0)</f>
        <v>0</v>
      </c>
      <c r="C398" s="349">
        <f>IFERROR(VLOOKUP($D398,INDEX(データ蓄積!$A$16:$A$1015,MATCH($D398,データ蓄積!$A$16:$A$1015,0)):'データ蓄積'!$BI$1015,5,),0)</f>
        <v>0</v>
      </c>
      <c r="D398" s="349">
        <f t="shared" si="1991"/>
        <v>192</v>
      </c>
      <c r="E398" s="351">
        <f>IFERROR(VLOOKUP($D398,INDEX(データ蓄積!$A$16:$A$1015,MATCH($D398,データ蓄積!$A$16:$A$1015,0)):'データ蓄積'!$BI$1015,2,),0)</f>
        <v>0</v>
      </c>
      <c r="F398" s="352">
        <f>IFERROR(VLOOKUP($D398,INDEX(データ蓄積!$A$16:$A$1015,MATCH($D398,データ蓄積!$A$16:$A$1015,0)):'データ蓄積'!$CD$1015,82,),0)</f>
        <v>0</v>
      </c>
      <c r="G398" s="353">
        <f>IF($F398="申請キャンセル",0,IFERROR(VLOOKUP($D398,INDEX(データ蓄積!$A$16:$A$1015,MATCH($D398,データ蓄積!$A$16:$A$1015,0)):'データ蓄積'!$BI$1015,8,),0))</f>
        <v>0</v>
      </c>
      <c r="H398" s="346">
        <f>IF($F398="申請キャンセル",0,IFERROR(VLOOKUP($D398,INDEX(データ蓄積!$A$16:$A$1015,MATCH($D398,データ蓄積!$A$16:$A$1015,0)):'データ蓄積'!$BI$1015,10,),0))</f>
        <v>0</v>
      </c>
      <c r="I398" s="354" t="str">
        <f>IF($F398="申請キャンセル","",LEFT(IFERROR(VLOOKUP($D398,INDEX(データ蓄積!$A$16:$A$1015,MATCH($D398,データ蓄積!$A$16:$A$1015,0)):'データ蓄積'!$CH$1015,84,),""),2))</f>
        <v/>
      </c>
      <c r="J398" s="346" t="str">
        <f>IF($F398="申請キャンセル","",LEFT(IFERROR(VLOOKUP($D398,INDEX(データ蓄積!$A$16:$A$1015,MATCH($D398,データ蓄積!$A$16:$A$1015,0)):'データ蓄積'!$CL$1015,86,),""),2))</f>
        <v/>
      </c>
      <c r="K398" s="355">
        <f>IF($F398="申請キャンセル",0,IFERROR(VLOOKUP($D398,INDEX(データ蓄積!$A$16:$A$1015,MATCH($D398,データ蓄積!$A$16:$A$1015,0)):'データ蓄積'!$CO$1015,90,),0))</f>
        <v>0</v>
      </c>
      <c r="L398" s="350">
        <f>IF(G398=0,0,IF($F398="申請キャンセル",0,IF(K398="","","〇")))</f>
        <v>0</v>
      </c>
      <c r="M398" s="356">
        <f>IF($F398="申請キャンセル",0,IFERROR(VLOOKUP($D398,INDEX(データ蓄積!$A$16:$A$1015,MATCH($D398,データ蓄積!$A$16:$A$1015,0)):'データ蓄積'!$BI$1015,14,),))</f>
        <v>0</v>
      </c>
      <c r="N398" s="357">
        <f>IF($F398="申請キャンセル",0,IFERROR(VLOOKUP($D398,INDEX(データ蓄積!$A$16:$A$1015,MATCH($D398,データ蓄積!$A$16:$A$1015,0)):'データ蓄積'!$BI$1015,16,),0))</f>
        <v>0</v>
      </c>
      <c r="O398" s="356">
        <f>IF($F398="申請キャンセル",0,IFERROR(VLOOKUP($D398,INDEX(データ蓄積!$A$16:$A$1015,MATCH($D398,データ蓄積!$A$16:$A$1015,0)):'データ蓄積'!$BI$1015,20,),0))</f>
        <v>0</v>
      </c>
      <c r="P398" s="358">
        <f>IF($F398="申請キャンセル",0,IFERROR(VLOOKUP($D398,INDEX(データ蓄積!$A$16:$A$1015,MATCH($D398,データ蓄積!$A$16:$A$1015,0)):'データ蓄積'!$BI$1015,21,),0))</f>
        <v>0</v>
      </c>
      <c r="Q398" s="359">
        <f>IF($F398="申請キャンセル",0,IFERROR(VLOOKUP($D398,INDEX(データ蓄積!$A$16:$A$1015,MATCH($D398,データ蓄積!$A$16:$A$1015,0)):'データ蓄積'!$BI$1015,23,),0))</f>
        <v>0</v>
      </c>
      <c r="R398" s="360">
        <f>IF($F398="申請キャンセル",0,IFERROR(VLOOKUP($D398,INDEX(データ蓄積!$A$16:$A$1015,MATCH($D398,データ蓄積!$A$16:$A$1015,0)):'データ蓄積'!$CO$1015,92,),0))</f>
        <v>0</v>
      </c>
      <c r="S398" s="361">
        <f>IF($F398="申請キャンセル",0,IFERROR(VLOOKUP($D398,INDEX(データ蓄積!$A$16:$A$1015,MATCH($D398,データ蓄積!$A$16:$A$1015,0)):'データ蓄積'!$BI$1015,22,),0))</f>
        <v>0</v>
      </c>
      <c r="T398" s="362" t="str">
        <f>IF($F398="申請キャンセル",0,IF((AJ398+AP398)&gt;0,ROUNDDOWN((AJ398+AP398)/(AL398+AR398),4)*1000," "))</f>
        <v xml:space="preserve"> </v>
      </c>
      <c r="U398" s="363" t="str">
        <f>IF($F398="申請キャンセル",0,IFERROR(IF(AJ398+AP398=0,"",VLOOKUP(Q398,Sheet1!$B$4:$C$64,2,0)),0))</f>
        <v/>
      </c>
      <c r="V398" s="364">
        <f>IF($F398="申請キャンセル",0,IFERROR(VLOOKUP($D398,INDEX(データ蓄積!$A$16:$A$1015,MATCH($D398,データ蓄積!$A$16:$A$1015,0)):'データ蓄積'!$BI$1015,12,),0))</f>
        <v>0</v>
      </c>
      <c r="W398" s="365">
        <f>IF($F398="申請キャンセル",0,IFERROR(VLOOKUP($D398,INDEX(データ蓄積!$A$16:$A$1015,MATCH($D398,データ蓄積!$A$16:$A$1015,0)):'データ蓄積'!$BI$1015,25,),0))</f>
        <v>0</v>
      </c>
      <c r="X398" s="356">
        <f>IF($F398="申請キャンセル",0,IFERROR(VLOOKUP($D398,INDEX(データ蓄積!$A$16:$A$1015,MATCH($D398,データ蓄積!$A$16:$A$1015,0)):'データ蓄積'!$DB$1015,27,),0))</f>
        <v>0</v>
      </c>
      <c r="Y398" s="366">
        <f t="shared" si="1022"/>
        <v>0</v>
      </c>
      <c r="Z398" s="358">
        <f>IF($F398="申請キャンセル",0,IFERROR(VLOOKUP($D398,INDEX(データ蓄積!$A$16:$A$1015,MATCH($D398,データ蓄積!$A$16:$A$1015,0)):'データ蓄積'!$DB$1015,26,),0))</f>
        <v>0</v>
      </c>
      <c r="AA398" s="367">
        <f>IF($F398="申請キャンセル",0,IFERROR(VLOOKUP($D398,INDEX(データ蓄積!$A$16:$A$1015,MATCH($D398,データ蓄積!$A$16:$A$1015,0)):'データ蓄積'!$DB$1015,28,),0))</f>
        <v>0</v>
      </c>
      <c r="AB398" s="358">
        <f>IF($W398="初 年 度",TRUNC((+AA398-BP398)/2,0),0)</f>
        <v>0</v>
      </c>
      <c r="AC398" s="357"/>
      <c r="AD398" s="356">
        <f>IF($F398="申請キャンセル",0,IFERROR(VLOOKUP($D398,INDEX(データ蓄積!$A$16:$A$1015,MATCH($D398,データ蓄積!$A$16:$A$1015,0)):'データ蓄積'!$DB$1015,30,),0))</f>
        <v>0</v>
      </c>
      <c r="AE398" s="359">
        <f t="shared" si="1023"/>
        <v>0</v>
      </c>
      <c r="AF398" s="359">
        <f>IF($F398="申請キャンセル",0,IFERROR(VLOOKUP($D398,INDEX(データ蓄積!$A$16:$A$1015,MATCH($D398,データ蓄積!$A$16:$A$1015,0)):'データ蓄積'!$DB$1015,29,),0))</f>
        <v>0</v>
      </c>
      <c r="AG398" s="359">
        <f>IF($F398="申請キャンセル",0,IFERROR(VLOOKUP($D398,INDEX(データ蓄積!$A$16:$A$1015,MATCH($D398,データ蓄積!$A$16:$A$1015,0)):'データ蓄積'!$DB$1015,31,),0))</f>
        <v>0</v>
      </c>
      <c r="AH398" s="359">
        <f t="shared" si="1696"/>
        <v>0</v>
      </c>
      <c r="AI398" s="357"/>
      <c r="AJ398" s="358">
        <f>+X398+AD398</f>
        <v>0</v>
      </c>
      <c r="AK398" s="366">
        <f t="shared" si="1973"/>
        <v>0</v>
      </c>
      <c r="AL398" s="358">
        <f t="shared" si="1973"/>
        <v>0</v>
      </c>
      <c r="AM398" s="367">
        <f t="shared" si="1973"/>
        <v>0</v>
      </c>
      <c r="AN398" s="358">
        <f t="shared" si="1973"/>
        <v>0</v>
      </c>
      <c r="AO398" s="357"/>
      <c r="AP398" s="356">
        <f>IF($F398="申請キャンセル",0,IFERROR(VLOOKUP($D398,INDEX(データ蓄積!$A$16:$A$1015,MATCH($D398,データ蓄積!$A$16:$A$1015,0)):'データ蓄積'!$DB$1015,33,),0))</f>
        <v>0</v>
      </c>
      <c r="AQ398" s="366">
        <f t="shared" si="1024"/>
        <v>0</v>
      </c>
      <c r="AR398" s="358">
        <f>IF($F398="申請キャンセル",0,IFERROR(VLOOKUP($D398,INDEX(データ蓄積!$A$16:$A$1015,MATCH($D398,データ蓄積!$A$16:$A$1015,0)):'データ蓄積'!$DB$1015,32,),0))</f>
        <v>0</v>
      </c>
      <c r="AS398" s="367">
        <f>IF($F398="申請キャンセル",0,IFERROR(VLOOKUP($D398,INDEX(データ蓄積!$A$16:$A$1015,MATCH($D398,データ蓄積!$A$16:$A$1015,0)):'データ蓄積'!$DB$1015,34,),0))</f>
        <v>0</v>
      </c>
      <c r="AT398" s="358">
        <f t="shared" si="1697"/>
        <v>0</v>
      </c>
      <c r="AU398" s="357"/>
      <c r="AV398" s="356">
        <f>IF($F398="申請キャンセル",0,IFERROR(VLOOKUP($D398,INDEX(データ蓄積!$A$16:$A$1015,MATCH($D398,データ蓄積!$A$16:$A$1015,0)):'データ蓄積'!$DB$1015,36,),0))</f>
        <v>0</v>
      </c>
      <c r="AW398" s="366">
        <f t="shared" si="1025"/>
        <v>0</v>
      </c>
      <c r="AX398" s="358">
        <f>IF($F398="申請キャンセル",0,IFERROR(VLOOKUP($D398,INDEX(データ蓄積!$A$16:$A$1015,MATCH($D398,データ蓄積!$A$16:$A$1015,0)):'データ蓄積'!$DB$1015,35,),0))</f>
        <v>0</v>
      </c>
      <c r="AY398" s="367">
        <f>IF($F398="申請キャンセル",0,IFERROR(VLOOKUP($D398,INDEX(データ蓄積!$A$16:$A$1015,MATCH($D398,データ蓄積!$A$16:$A$1015,0)):'データ蓄積'!$DB$1015,37,),0))</f>
        <v>0</v>
      </c>
      <c r="AZ398" s="358">
        <f t="shared" si="1698"/>
        <v>0</v>
      </c>
      <c r="BA398" s="357"/>
      <c r="BB398" s="368">
        <f>+AK398+AQ398+AW398</f>
        <v>0</v>
      </c>
      <c r="BC398" s="358">
        <f t="shared" si="1995"/>
        <v>0</v>
      </c>
      <c r="BD398" s="367">
        <f t="shared" si="1995"/>
        <v>0</v>
      </c>
      <c r="BE398" s="361">
        <f t="shared" si="1995"/>
        <v>0</v>
      </c>
      <c r="BF398" s="369"/>
      <c r="BG398" s="356">
        <f>IF($F398="申請キャンセル",0,IF(H398="（○）",220,0))</f>
        <v>0</v>
      </c>
      <c r="BH398" s="359">
        <f>IF($F398="申請キャンセル",0,IF(H398="（○）",SUM(AK398+AQ398+AW398),0))</f>
        <v>0</v>
      </c>
      <c r="BI398" s="359">
        <f>IF($F398="申請キャンセル",0,IF(H398="（○）",SUM(AL398+AR398),0))</f>
        <v>0</v>
      </c>
      <c r="BJ398" s="359">
        <f t="shared" si="1026"/>
        <v>0</v>
      </c>
      <c r="BK398" s="361">
        <f>IF($W398="初 年 度",TRUNC((+BJ398-CB398),0),0)</f>
        <v>0</v>
      </c>
      <c r="BL398" s="46"/>
      <c r="BM398" s="356">
        <f t="shared" si="1780"/>
        <v>0</v>
      </c>
      <c r="BN398" s="357">
        <f t="shared" si="1780"/>
        <v>0</v>
      </c>
      <c r="BP398" s="125">
        <f t="shared" si="1027"/>
        <v>0</v>
      </c>
      <c r="BQ398" s="126">
        <f>ROUNDUP(BP398/2,0)</f>
        <v>0</v>
      </c>
      <c r="BR398" s="44"/>
      <c r="BS398" s="125">
        <f t="shared" si="1028"/>
        <v>0</v>
      </c>
      <c r="BT398" s="126">
        <f>ROUNDUP(BS398/2,0)</f>
        <v>0</v>
      </c>
      <c r="BU398" s="44"/>
      <c r="BV398" s="125">
        <f t="shared" si="1029"/>
        <v>0</v>
      </c>
      <c r="BW398" s="126">
        <f t="shared" si="1699"/>
        <v>0</v>
      </c>
      <c r="BX398" s="44"/>
      <c r="BY398" s="125">
        <f t="shared" si="1030"/>
        <v>0</v>
      </c>
      <c r="BZ398" s="126">
        <f>ROUNDUP(BY398/2,0)</f>
        <v>0</v>
      </c>
      <c r="CA398" s="44"/>
      <c r="CB398" s="125">
        <f t="shared" si="1031"/>
        <v>0</v>
      </c>
      <c r="CC398" s="126">
        <f>+CB398</f>
        <v>0</v>
      </c>
      <c r="CD398" s="44"/>
      <c r="CE398" s="370">
        <f>IF($F398="申請キャンセル",0,IF(CE399="","",CE399))</f>
        <v>0</v>
      </c>
      <c r="CF398" s="371">
        <f>IF($F398="申請キャンセル",0,IFERROR(VLOOKUP($D398,INDEX(データ蓄積!$A$16:$A$1015,MATCH($D398,データ蓄積!$A$16:$A$1015,0)):'データ蓄積'!$DB$1015,6,),0))</f>
        <v>0</v>
      </c>
      <c r="CG398" s="214" t="str">
        <f t="shared" si="1454"/>
        <v xml:space="preserve"> </v>
      </c>
      <c r="CH398" s="214" t="str">
        <f t="shared" si="1451"/>
        <v/>
      </c>
      <c r="CI398" s="214" t="str">
        <f>IF(CG398&gt;=CH398,"OK","下限本数を下回っています")</f>
        <v>OK</v>
      </c>
      <c r="CJ398" s="371">
        <f>IF($F398="申請キャンセル",0,IFERROR(VLOOKUP($D398,INDEX(データ蓄積!$A$16:$A$1015,MATCH($D398,データ蓄積!$A$16:$A$1015,0)):'データ蓄積'!$DB$1015,9,),0))</f>
        <v>0</v>
      </c>
      <c r="CK398" s="372">
        <f>IF($F398="申請キャンセル",0,IFERROR(VLOOKUP($D398,INDEX(データ蓄積!$A$16:$A$1015,MATCH($D398,データ蓄積!$A$16:$A$1015,0)):'データ蓄積'!$DB$1015,11,),0))</f>
        <v>0</v>
      </c>
      <c r="CL398" s="372">
        <f>IF($F398="申請キャンセル",0,IFERROR(VLOOKUP($D398,INDEX(データ蓄積!$A$16:$A$1015,MATCH($D398,データ蓄積!$A$16:$A$1015,0)):'データ蓄積'!$DB$1015,13,),0))</f>
        <v>0</v>
      </c>
      <c r="CM398" s="372">
        <f>IF($F398="申請キャンセル",0,IFERROR(VLOOKUP($D398,INDEX(データ蓄積!$A$16:$A$1015,MATCH($D398,データ蓄積!$A$16:$A$1015,0)):'データ蓄積'!$DB$1015,15,),0))</f>
        <v>0</v>
      </c>
      <c r="CN398" s="372">
        <f>IF($F398="申請キャンセル",0,IFERROR(VLOOKUP($D398,INDEX(データ蓄積!$A$16:$A$1015,MATCH($D398,データ蓄積!$A$16:$A$1015,0)):'データ蓄積'!$DB$1015,17,),0))</f>
        <v>0</v>
      </c>
      <c r="CO398" s="372">
        <f>IF($F398="申請キャンセル",0,IFERROR(VLOOKUP($D398,INDEX(データ蓄積!$A$16:$A$1015,MATCH($D398,データ蓄積!$A$16:$A$1015,0)):'データ蓄積'!$DB$1015,18,),0))</f>
        <v>0</v>
      </c>
      <c r="CP398" s="371">
        <f>IF($F398="申請キャンセル",0,IFERROR(VLOOKUP($D398,INDEX(データ蓄積!$A$16:$A$1015,MATCH($D398,データ蓄積!$A$16:$A$1015,0)):'データ蓄積'!$DB$1015,19,),0))</f>
        <v>0</v>
      </c>
      <c r="CQ398" s="372">
        <f>IF($F398="申請キャンセル",0,IFERROR(VLOOKUP($D398,INDEX(データ蓄積!$A$16:$A$1015,MATCH($D398,データ蓄積!$A$16:$A$1015,0)):'データ蓄積'!$DB$1015,24,),0))</f>
        <v>0</v>
      </c>
      <c r="CR398" s="99" t="str">
        <f>IF($F398="申請キャンセル",0,CONCATENATE(CS398,$CS$14,CT398,$CT$14,CU398,$CU$14))</f>
        <v>0年0月0日</v>
      </c>
      <c r="CS398" s="99">
        <f>IF($F398="申請キャンセル",0,IFERROR(VLOOKUP($D398,INDEX(データ蓄積!$A$16:$A$1015,MATCH($D398,データ蓄積!$A$16:$A$1015,0)):'データ蓄積'!$DB$1015,70,),0))</f>
        <v>0</v>
      </c>
      <c r="CT398" s="99">
        <f>IF($F398="申請キャンセル",0,IFERROR(VLOOKUP($D398,INDEX(データ蓄積!$A$16:$A$1015,MATCH($D398,データ蓄積!$A$16:$A$1015,0)):'データ蓄積'!$DB$1015,71,),0))</f>
        <v>0</v>
      </c>
      <c r="CU398" s="99">
        <f>IF($F398="申請キャンセル",0,IFERROR(VLOOKUP($D398,INDEX(データ蓄積!$A$16:$A$1015,MATCH($D398,データ蓄積!$A$16:$A$1015,0)):'データ蓄積'!$DB$1015,72,),0))</f>
        <v>0</v>
      </c>
      <c r="CV398" s="99" t="str">
        <f>IF($F398="申請キャンセル",0,CONCATENATE(CW398,$CW$14,CX398,$CX$14,CY398,$CY$14))</f>
        <v>0年0月0日</v>
      </c>
      <c r="CW398" s="99">
        <f>IF($F398="申請キャンセル",0,IFERROR(VLOOKUP($D398,INDEX(データ蓄積!$A$16:$A$1015,MATCH($D398,データ蓄積!$A$16:$A$1015,0)):'データ蓄積'!$DB$1015,73,),0))</f>
        <v>0</v>
      </c>
      <c r="CX398" s="99">
        <f>IF($F398="申請キャンセル",0,IFERROR(VLOOKUP($D398,INDEX(データ蓄積!$A$16:$A$1015,MATCH($D398,データ蓄積!$A$16:$A$1015,0)):'データ蓄積'!$DB$1015,74,),0))</f>
        <v>0</v>
      </c>
      <c r="CY398" s="99">
        <f>IF($F398="申請キャンセル",0,IFERROR(VLOOKUP($D398,INDEX(データ蓄積!$A$16:$A$1015,MATCH($D398,データ蓄積!$A$16:$A$1015,0)):'データ蓄積'!$DB$1015,75,),0))</f>
        <v>0</v>
      </c>
      <c r="CZ398" s="211">
        <f>IF($F398="申請キャンセル",0,IFERROR(VLOOKUP($D398,INDEX(データ蓄積!$A$16:$A$1015,MATCH($D398,データ蓄積!$A$16:$A$1015,0)):'データ蓄積'!$CF$1015,84,),0))</f>
        <v>0</v>
      </c>
      <c r="DA398" s="211">
        <f>IF($F398="申請キャンセル",0,IFERROR(VLOOKUP($D398,INDEX(データ蓄積!$A$16:$A$1015,MATCH($D398,データ蓄積!$A$16:$A$1015,0)):'データ蓄積'!$CG$1015,85,),0))</f>
        <v>0</v>
      </c>
      <c r="DB398" s="211">
        <f>IF($F398="申請キャンセル",0,IFERROR(VLOOKUP($D398,INDEX(データ蓄積!$A$16:$A$1015,MATCH($D398,データ蓄積!$A$16:$A$1015,0)):'データ蓄積'!$CH$1015,86,),0))</f>
        <v>0</v>
      </c>
      <c r="DC398" s="211"/>
      <c r="DD398" s="204">
        <f>IF($F398="申請キャンセル",0,IFERROR(VLOOKUP($D398,INDEX(データ蓄積!$A$16:$A$1015,MATCH($D398,データ蓄積!$A$16:$A$1015,0)):'データ蓄積'!$CN$1015,91,),0))</f>
        <v>0</v>
      </c>
      <c r="DE398" s="204">
        <f>IF($F398="申請キャンセル",0,IFERROR(VLOOKUP($D398,INDEX(データ蓄積!$A$16:$A$1015,MATCH($D398,データ蓄積!$A$16:$A$1015,0)):'データ蓄積'!$CN$1015,92,),0))</f>
        <v>0</v>
      </c>
    </row>
    <row r="399" spans="1:109" ht="18.75" customHeight="1" x14ac:dyDescent="0.15">
      <c r="A399" s="373">
        <f>IFERROR(VLOOKUP($D399,INDEX(データ蓄積!$A$16:$A$1015,MATCH($D399,データ蓄積!$A$16:$A$1015,0)+1):'データ蓄積'!$BI$1015,3,),0)</f>
        <v>0</v>
      </c>
      <c r="B399" s="374">
        <f>IFERROR(VLOOKUP($D399,INDEX(データ蓄積!$A$16:$A$1015,MATCH($D399,データ蓄積!$A$16:$A$1015,0)+1):'データ蓄積'!$BI$1015,4,),0)</f>
        <v>0</v>
      </c>
      <c r="C399" s="375">
        <f>IFERROR(VLOOKUP($D399,INDEX(データ蓄積!$A$16:$A$1015,MATCH($D399,データ蓄積!$A$16:$A$1015,0)+1):'データ蓄積'!$BI$1015,5,),0)</f>
        <v>0</v>
      </c>
      <c r="D399" s="373">
        <f t="shared" si="1991"/>
        <v>192</v>
      </c>
      <c r="E399" s="347">
        <f>IFERROR(VLOOKUP($D399,INDEX(データ蓄積!$A$16:$A$1015,MATCH($D399,データ蓄積!$A$16:$A$1015,0)+1):'データ蓄積'!$BI$1015,2,),0)</f>
        <v>0</v>
      </c>
      <c r="F399" s="376">
        <f>IFERROR(VLOOKUP($D399,INDEX(データ蓄積!$A$16:$A$1015,MATCH($D399,データ蓄積!$A$16:$A$1015,0)+1):'データ蓄積'!$CD$1015,82,),0)</f>
        <v>0</v>
      </c>
      <c r="G399" s="377">
        <f>IF($F398="申請キャンセル",0,IFERROR(VLOOKUP($D399,INDEX(データ蓄積!$A$16:$A$1015,MATCH($D399,データ蓄積!$A$16:$A$1015,0)+1):'データ蓄積'!$BI$1015,8,),0))</f>
        <v>0</v>
      </c>
      <c r="H399" s="347">
        <f>IF($F398="申請キャンセル",0,IFERROR(VLOOKUP($D399,INDEX(データ蓄積!$A$16:$A$1015,MATCH($D399,データ蓄積!$A$16:$A$1015,0)+1):'データ蓄積'!$BI$1015,10,),0))</f>
        <v>0</v>
      </c>
      <c r="I399" s="378" t="str">
        <f>IF($F398="申請キャンセル","",LEFT(IFERROR(VLOOKUP($D399,INDEX(データ蓄積!$A$16:$A$1015,MATCH($D399,データ蓄積!$A$16:$A$1015,0)+1):'データ蓄積'!$CH$1015,84,),""),2))</f>
        <v/>
      </c>
      <c r="J399" s="347" t="str">
        <f>IF($F398="申請キャンセル","",LEFT(IFERROR(VLOOKUP($D399,INDEX(データ蓄積!$A$16:$A$1015,MATCH($D398,データ蓄積!$A$16:$A$1015,0)+1):'データ蓄積'!$CL$1015,86,),""),2))</f>
        <v/>
      </c>
      <c r="K399" s="379">
        <f>IF($F398="申請キャンセル",0,IFERROR(VLOOKUP($D399,INDEX(データ蓄積!$A$16:$A$1015,MATCH($D399,データ蓄積!$A$16:$A$1015,0)+1):'データ蓄積'!$CO$1015,90,),0))</f>
        <v>0</v>
      </c>
      <c r="L399" s="374">
        <f t="shared" ref="L399" si="2002">IF(G399=0,0,IF($F399="申請キャンセル",0,IF(K399="","","〇")))</f>
        <v>0</v>
      </c>
      <c r="M399" s="380">
        <f>IF($F398="申請キャンセル",0,IFERROR(VLOOKUP($D399,INDEX(データ蓄積!$A$16:$A$1015,MATCH($D399,データ蓄積!$A$16:$A$1015,0)+1):'データ蓄積'!$BI$1015,14,),0))</f>
        <v>0</v>
      </c>
      <c r="N399" s="381">
        <f>IF($F398="申請キャンセル",0,IFERROR(VLOOKUP($D399,INDEX(データ蓄積!$A$16:$A$1015,MATCH($D399,データ蓄積!$A$16:$A$1015,0)+1):'データ蓄積'!$BI$1015,16,),0))</f>
        <v>0</v>
      </c>
      <c r="O399" s="382">
        <f>IF($F398="申請キャンセル",0,IFERROR(VLOOKUP($D399,INDEX(データ蓄積!$A$16:$A$1015,MATCH($D399,データ蓄積!$A$16:$A$1015,0)+1):'データ蓄積'!$BI$1015,20,),0))</f>
        <v>0</v>
      </c>
      <c r="P399" s="383">
        <f>IF($F398="申請キャンセル",0,IFERROR(VLOOKUP($D399,INDEX(データ蓄積!$A$16:$A$1015,MATCH($D399,データ蓄積!$A$16:$A$1015,0)+1):'データ蓄積'!$BI$1015,21,),0))</f>
        <v>0</v>
      </c>
      <c r="Q399" s="383">
        <f>IF($F398="申請キャンセル",0,IFERROR(VLOOKUP($D399,INDEX(データ蓄積!$A$16:$A$1015,MATCH($D399,データ蓄積!$A$16:$A$1015,0)+1):'データ蓄積'!$BI$1015,23,),0))</f>
        <v>0</v>
      </c>
      <c r="R399" s="384">
        <f>IF($F398="申請キャンセル",0,IFERROR(VLOOKUP($D399,INDEX(データ蓄積!$A$16:$A$1015,MATCH($D399,データ蓄積!$A$16:$A$1015,0)+1):'データ蓄積'!$CO$1015,92,),0))</f>
        <v>0</v>
      </c>
      <c r="S399" s="385">
        <f>IF($F398="申請キャンセル",0,IFERROR(VLOOKUP($D399,INDEX(データ蓄積!$A$16:$A$1015,MATCH($D399,データ蓄積!$A$16:$A$1015,0)+1):'データ蓄積'!$BI$1015,22,),0))</f>
        <v>0</v>
      </c>
      <c r="T399" s="386" t="str">
        <f>IF($F398="申請キャンセル",0,IF((AJ399+AP399)&gt;0,ROUNDDOWN((AJ399+AP399)/(AL399+AR399),4)*1000," "))</f>
        <v xml:space="preserve"> </v>
      </c>
      <c r="U399" s="387" t="str">
        <f>IF($F399="申請キャンセル",0,IFERROR(IF(AJ399+AP399=0,"",VLOOKUP(Q399,Sheet1!$B$4:$C$64,2,0)),0))</f>
        <v/>
      </c>
      <c r="V399" s="388">
        <f>IF($F398="申請キャンセル",0,IFERROR(VLOOKUP($D399,INDEX(データ蓄積!$A$16:$A$1015,MATCH($D399,データ蓄積!$A$16:$A$1015,0)+1):'データ蓄積'!$BI$1015,12,),0))</f>
        <v>0</v>
      </c>
      <c r="W399" s="389">
        <f>IF($F398="申請キャンセル",0,IFERROR(VLOOKUP($D399,INDEX(データ蓄積!$A$16:$A$1015,MATCH($D399,データ蓄積!$A$16:$A$1015,0)+1):'データ蓄積'!$BI$1015,25,),0))</f>
        <v>0</v>
      </c>
      <c r="X399" s="383">
        <f>IF($F398="申請キャンセル",0,IFERROR(VLOOKUP($D399,INDEX(データ蓄積!$A$16:$A$1015,MATCH($D399,データ蓄積!$A$16:$A$1015,0)+1):'データ蓄積'!$DB$1015,27,),0))</f>
        <v>0</v>
      </c>
      <c r="Y399" s="390">
        <f t="shared" si="1022"/>
        <v>0</v>
      </c>
      <c r="Z399" s="383">
        <f>IF($F398="申請キャンセル",0,IFERROR(VLOOKUP($D399,INDEX(データ蓄積!$A$16:$A$1015,MATCH($D399,データ蓄積!$A$16:$A$1015,0)+1):'データ蓄積'!$DB$1015,26,),0))</f>
        <v>0</v>
      </c>
      <c r="AA399" s="383">
        <f>IF($F398="申請キャンセル",0,IFERROR(VLOOKUP($D399,INDEX(データ蓄積!$A$16:$A$1015,MATCH($D399,データ蓄積!$A$16:$A$1015,0)+1):'データ蓄積'!$DB$1015,28,),0))</f>
        <v>0</v>
      </c>
      <c r="AB399" s="385">
        <f t="shared" ref="AB399" si="2003">IF($W399="初 年 度",TRUNC((+AA399-BP399)/2,0),0)</f>
        <v>0</v>
      </c>
      <c r="AC399" s="381"/>
      <c r="AD399" s="380">
        <f>IF($F398="申請キャンセル",0,IFERROR(VLOOKUP($D399,INDEX(データ蓄積!$A$16:$A$1015,MATCH($D399,データ蓄積!$A$16:$A$1015,0)+1):'データ蓄積'!$DB$1015,30,),0))</f>
        <v>0</v>
      </c>
      <c r="AE399" s="383">
        <f t="shared" si="1023"/>
        <v>0</v>
      </c>
      <c r="AF399" s="383">
        <f>IF($F398="申請キャンセル",0,IFERROR(VLOOKUP($D399,INDEX(データ蓄積!$A$16:$A$1015,MATCH($D399,データ蓄積!$A$16:$A$1015,0)+1):'データ蓄積'!$DB$1015,29,),0))</f>
        <v>0</v>
      </c>
      <c r="AG399" s="383">
        <f>IF($F398="申請キャンセル",0,IFERROR(VLOOKUP($D399,INDEX(データ蓄積!$A$16:$A$1015,MATCH($D399,データ蓄積!$A$16:$A$1015,0)+1):'データ蓄積'!$DB$1015,31,),0))</f>
        <v>0</v>
      </c>
      <c r="AH399" s="383">
        <f t="shared" si="1696"/>
        <v>0</v>
      </c>
      <c r="AI399" s="381"/>
      <c r="AJ399" s="385">
        <f t="shared" ref="AJ399" si="2004">+X399+AD399</f>
        <v>0</v>
      </c>
      <c r="AK399" s="390">
        <f t="shared" si="1973"/>
        <v>0</v>
      </c>
      <c r="AL399" s="383">
        <f t="shared" si="1973"/>
        <v>0</v>
      </c>
      <c r="AM399" s="383">
        <f t="shared" si="1973"/>
        <v>0</v>
      </c>
      <c r="AN399" s="385">
        <f t="shared" si="1973"/>
        <v>0</v>
      </c>
      <c r="AO399" s="381"/>
      <c r="AP399" s="383">
        <f>IF($F398="申請キャンセル",0,IFERROR(VLOOKUP($D399,INDEX(データ蓄積!$A$16:$A$1015,MATCH($D399,データ蓄積!$A$16:$A$1015,0)+1):'データ蓄積'!$DB$1015,33,),0))</f>
        <v>0</v>
      </c>
      <c r="AQ399" s="390">
        <f t="shared" si="1024"/>
        <v>0</v>
      </c>
      <c r="AR399" s="383">
        <f>IF($F398="申請キャンセル",0,IFERROR(VLOOKUP($D399,INDEX(データ蓄積!$A$16:$A$1015,MATCH($D399,データ蓄積!$A$16:$A$1015,0)+1):'データ蓄積'!$DB$1015,32,),0))</f>
        <v>0</v>
      </c>
      <c r="AS399" s="383">
        <f>IF($F398="申請キャンセル",0,IFERROR(VLOOKUP($D399,INDEX(データ蓄積!$A$16:$A$1015,MATCH($D399,データ蓄積!$A$16:$A$1015,0)+1):'データ蓄積'!$DB$1015,34,),0))</f>
        <v>0</v>
      </c>
      <c r="AT399" s="385">
        <f t="shared" si="1697"/>
        <v>0</v>
      </c>
      <c r="AU399" s="381"/>
      <c r="AV399" s="383">
        <f>IF($F398="申請キャンセル",0,IFERROR(VLOOKUP($D399,INDEX(データ蓄積!$A$16:$A$1015,MATCH($D399,データ蓄積!$A$16:$A$1015,0)+1):'データ蓄積'!$DB$1015,36,),0))</f>
        <v>0</v>
      </c>
      <c r="AW399" s="390">
        <f t="shared" si="1025"/>
        <v>0</v>
      </c>
      <c r="AX399" s="383">
        <f>IF($F398="申請キャンセル",0,IFERROR(VLOOKUP($D399,INDEX(データ蓄積!$A$16:$A$1015,MATCH($D399,データ蓄積!$A$16:$A$1015,0)+1):'データ蓄積'!$DB$1015,35,),0))</f>
        <v>0</v>
      </c>
      <c r="AY399" s="383">
        <f>IF($F398="申請キャンセル",0,IFERROR(VLOOKUP($D399,INDEX(データ蓄積!$A$16:$A$1015,MATCH($D399,データ蓄積!$A$16:$A$1015,0)+1):'データ蓄積'!$DB$1015,37,),0))</f>
        <v>0</v>
      </c>
      <c r="AZ399" s="385">
        <f t="shared" si="1698"/>
        <v>0</v>
      </c>
      <c r="BA399" s="381"/>
      <c r="BB399" s="391">
        <f t="shared" ref="BB399" si="2005">+AK399+AQ399+AW399</f>
        <v>0</v>
      </c>
      <c r="BC399" s="383">
        <f t="shared" si="1995"/>
        <v>0</v>
      </c>
      <c r="BD399" s="383">
        <f t="shared" si="1995"/>
        <v>0</v>
      </c>
      <c r="BE399" s="392">
        <f t="shared" si="1995"/>
        <v>0</v>
      </c>
      <c r="BF399" s="369"/>
      <c r="BG399" s="380">
        <f>IF($F398="申請キャンセル",0,IF(H399="（○）",220,0))</f>
        <v>0</v>
      </c>
      <c r="BH399" s="385">
        <f>IF($F398="申請キャンセル",0,IF(H399="（○）",SUM(AK399+AQ399+AW399),0))</f>
        <v>0</v>
      </c>
      <c r="BI399" s="383">
        <f>IF($F398="申請キャンセル",0,IF(H399="（○）",SUM(AL399+AR399),0))</f>
        <v>0</v>
      </c>
      <c r="BJ399" s="383">
        <f t="shared" si="1026"/>
        <v>0</v>
      </c>
      <c r="BK399" s="392">
        <f t="shared" ref="BK399" si="2006">IF($W399="初 年 度",TRUNC((+BJ399-CB399),0),0)</f>
        <v>0</v>
      </c>
      <c r="BL399" s="46"/>
      <c r="BM399" s="380">
        <f t="shared" si="1780"/>
        <v>0</v>
      </c>
      <c r="BN399" s="381">
        <f t="shared" si="1780"/>
        <v>0</v>
      </c>
      <c r="BP399" s="127">
        <f t="shared" si="1027"/>
        <v>0</v>
      </c>
      <c r="BQ399" s="128">
        <f t="shared" ref="BQ399" si="2007">ROUNDUP(BP399/2,0)</f>
        <v>0</v>
      </c>
      <c r="BR399" s="45"/>
      <c r="BS399" s="127">
        <f t="shared" si="1028"/>
        <v>0</v>
      </c>
      <c r="BT399" s="128">
        <f t="shared" ref="BT399" si="2008">ROUNDUP(BS399/2,0)</f>
        <v>0</v>
      </c>
      <c r="BU399" s="45"/>
      <c r="BV399" s="127">
        <f t="shared" si="1029"/>
        <v>0</v>
      </c>
      <c r="BW399" s="128">
        <f t="shared" si="1699"/>
        <v>0</v>
      </c>
      <c r="BX399" s="45"/>
      <c r="BY399" s="127">
        <f t="shared" si="1030"/>
        <v>0</v>
      </c>
      <c r="BZ399" s="128">
        <f t="shared" ref="BZ399" si="2009">ROUNDUP(BY399/2,0)</f>
        <v>0</v>
      </c>
      <c r="CA399" s="45"/>
      <c r="CB399" s="127">
        <f t="shared" si="1031"/>
        <v>0</v>
      </c>
      <c r="CC399" s="128">
        <f t="shared" ref="CC399" si="2010">+CB399</f>
        <v>0</v>
      </c>
      <c r="CD399" s="45"/>
      <c r="CE399" s="370">
        <f>IF($F398="申請キャンセル",0,IFERROR(VLOOKUP($D399,INDEX(データ蓄積!$A$16:$A$1015,MATCH($D399,データ蓄積!$A$16:$A$1015,0)+1):'データ蓄積'!$DB$1015,83,),0))</f>
        <v>0</v>
      </c>
      <c r="CF399" s="371">
        <f>IF($F398="申請キャンセル",0,IFERROR(VLOOKUP($D399,INDEX(データ蓄積!$A$16:$A$1015,MATCH($D399,データ蓄積!$A$16:$A$1015,0)+1):'データ蓄積'!$DB$1015,6,),0))</f>
        <v>0</v>
      </c>
      <c r="CG399" s="214" t="str">
        <f t="shared" si="1454"/>
        <v xml:space="preserve"> </v>
      </c>
      <c r="CH399" s="214" t="str">
        <f t="shared" si="1451"/>
        <v/>
      </c>
      <c r="CI399" s="214" t="str">
        <f t="shared" ref="CI399" si="2011">IF(CG399&gt;=CH399,"OK","下限本数を下回っています")</f>
        <v>OK</v>
      </c>
      <c r="CJ399" s="371">
        <f>IF($F398="申請キャンセル",0,IFERROR(VLOOKUP($D399,INDEX(データ蓄積!$A$16:$A$1015,MATCH($D399,データ蓄積!$A$16:$A$1015,0)+1):'データ蓄積'!$DB$1015,9,),0))</f>
        <v>0</v>
      </c>
      <c r="CK399" s="372">
        <f>IF($F398="申請キャンセル",0,IFERROR(VLOOKUP($D399,INDEX(データ蓄積!$A$16:$A$1015,MATCH($D399,データ蓄積!$A$16:$A$1015,0)+1):'データ蓄積'!$DB$1015,11,),0))</f>
        <v>0</v>
      </c>
      <c r="CL399" s="372">
        <f>IF($F398="申請キャンセル",0,IFERROR(VLOOKUP($D399,INDEX(データ蓄積!$A$16:$A$1015,MATCH($D399,データ蓄積!$A$16:$A$1015,0)+1):'データ蓄積'!$DB$1015,13,),0))</f>
        <v>0</v>
      </c>
      <c r="CM399" s="372">
        <f>IF($F398="申請キャンセル",0,IFERROR(VLOOKUP($D399,INDEX(データ蓄積!$A$16:$A$1015,MATCH($D399,データ蓄積!$A$16:$A$1015,0)+1):'データ蓄積'!$DB$1015,15,),0))</f>
        <v>0</v>
      </c>
      <c r="CN399" s="372">
        <f>IF($F398="申請キャンセル",0,IFERROR(VLOOKUP($D399,INDEX(データ蓄積!$A$16:$A$1015,MATCH($D399,データ蓄積!$A$16:$A$1015,0)+1):'データ蓄積'!$DB$1015,17,),0))</f>
        <v>0</v>
      </c>
      <c r="CO399" s="372">
        <f>IF($F398="申請キャンセル",0,IFERROR(VLOOKUP($D399,INDEX(データ蓄積!$A$16:$A$1015,MATCH($D399,データ蓄積!$A$16:$A$1015,0)+1):'データ蓄積'!$DB$1015,18,),0))</f>
        <v>0</v>
      </c>
      <c r="CP399" s="371">
        <f>IF($F398="申請キャンセル",0,IFERROR(VLOOKUP($D399,INDEX(データ蓄積!$A$16:$A$1015,MATCH($D399,データ蓄積!$A$16:$A$1015,0)+1):'データ蓄積'!$DB$1015,19,),0))</f>
        <v>0</v>
      </c>
      <c r="CQ399" s="372">
        <f>IF($F398="申請キャンセル",0,IFERROR(VLOOKUP($D399,INDEX(データ蓄積!$A$16:$A$1015,MATCH($D399,データ蓄積!$A$16:$A$1015,0)+1):'データ蓄積'!$DB$1015,24,),0))</f>
        <v>0</v>
      </c>
      <c r="CR399" s="99" t="str">
        <f>IF($F398="申請キャンセル",0,CONCATENATE(CS399,$CS$14,CT399,$CT$14,CU399,$CU$14))</f>
        <v>0年0月0日</v>
      </c>
      <c r="CS399" s="99">
        <f>IF($F398="申請キャンセル",0,IFERROR(VLOOKUP($D399,INDEX(データ蓄積!$A$16:$A$1015,MATCH($D399,データ蓄積!$A$16:$A$1015,0)+1):'データ蓄積'!$DB$1015,70,),0))</f>
        <v>0</v>
      </c>
      <c r="CT399" s="99">
        <f>IF($F398="申請キャンセル",0,IFERROR(VLOOKUP($D399,INDEX(データ蓄積!$A$16:$A$1015,MATCH($D399,データ蓄積!$A$16:$A$1015,0)+1):'データ蓄積'!$DB$1015,71,),0))</f>
        <v>0</v>
      </c>
      <c r="CU399" s="99">
        <f>IF($F398="申請キャンセル",0,IFERROR(VLOOKUP($D399,INDEX(データ蓄積!$A$16:$A$1015,MATCH($D399,データ蓄積!$A$16:$A$1015,0)+1):'データ蓄積'!$DB$1015,72,),0))</f>
        <v>0</v>
      </c>
      <c r="CV399" s="99" t="str">
        <f>IF($F398="申請キャンセル",0,CONCATENATE(CW399,$CW$14,CX399,$CX$14,CY399,$CY$14))</f>
        <v>0年0月0日</v>
      </c>
      <c r="CW399" s="99">
        <f>IF($F398="申請キャンセル",0,IFERROR(VLOOKUP($D399,INDEX(データ蓄積!$A$16:$A$1015,MATCH($D399,データ蓄積!$A$16:$A$1015,0)+1):'データ蓄積'!$DB$1015,73,),0))</f>
        <v>0</v>
      </c>
      <c r="CX399" s="99">
        <f>IF($F398="申請キャンセル",0,IFERROR(VLOOKUP($D399,INDEX(データ蓄積!$A$16:$A$1015,MATCH($D399,データ蓄積!$A$16:$A$1015,0)+1):'データ蓄積'!$DB$1015,74,),0))</f>
        <v>0</v>
      </c>
      <c r="CY399" s="99">
        <f>IF($F398="申請キャンセル",0,IFERROR(VLOOKUP($D399,INDEX(データ蓄積!$A$16:$A$1015,MATCH($D399,データ蓄積!$A$16:$A$1015,0)+1):'データ蓄積'!$DB$1015,75,),0))</f>
        <v>0</v>
      </c>
      <c r="CZ399" s="211">
        <f>IF($F398="申請キャンセル",0,IFERROR(VLOOKUP($D399,INDEX(データ蓄積!$A$16:$A$1015,MATCH($D399,データ蓄積!$A$16:$A$1015,0)+1):'データ蓄積'!$CF$1015,84,),0))</f>
        <v>0</v>
      </c>
      <c r="DA399" s="211">
        <f>IF($F398="申請キャンセル",0,IFERROR(VLOOKUP($D399,INDEX(データ蓄積!$A$16:$A$1015,MATCH($D399,データ蓄積!$A$16:$A$1015,0)+1):'データ蓄積'!$CG$1015,85,),0))</f>
        <v>0</v>
      </c>
      <c r="DB399" s="211">
        <f>IF($F398="申請キャンセル",0,IFERROR(VLOOKUP($D399,INDEX(データ蓄積!$A$16:$A$1015,MATCH($D399,データ蓄積!$A$16:$A$1015,0)+1):'データ蓄積'!$CH$1015,86,),0))</f>
        <v>0</v>
      </c>
      <c r="DC399" s="211"/>
      <c r="DD399" s="204">
        <f>IF($F398="申請キャンセル",0,IFERROR(VLOOKUP($D399,INDEX(データ蓄積!$A$16:$A$1015,MATCH($D399,データ蓄積!$A$16:$A$1015,0)+1):'データ蓄積'!$CN$1015,91,),0))</f>
        <v>0</v>
      </c>
      <c r="DE399" s="204">
        <f>IF($F398="申請キャンセル",0,IFERROR(VLOOKUP($D399,INDEX(データ蓄積!$A$16:$A$1015,MATCH($D399,データ蓄積!$A$16:$A$1015,0)+1):'データ蓄積'!$CN$1015,92,),0))</f>
        <v>0</v>
      </c>
    </row>
    <row r="400" spans="1:109" ht="18.75" customHeight="1" x14ac:dyDescent="0.15">
      <c r="A400" s="349">
        <f>IFERROR(VLOOKUP($D400,INDEX(データ蓄積!$A$16:$A$1015,MATCH($D400,データ蓄積!$A$16:$A$1015,0)):'データ蓄積'!$BI$1015,3,),0)</f>
        <v>0</v>
      </c>
      <c r="B400" s="350">
        <f>IFERROR(VLOOKUP($D400,INDEX(データ蓄積!$A$16:$A$1015,MATCH($D400,データ蓄積!$A$16:$A$1015,0)):'データ蓄積'!$BI$1015,4,),0)</f>
        <v>0</v>
      </c>
      <c r="C400" s="349">
        <f>IFERROR(VLOOKUP($D400,INDEX(データ蓄積!$A$16:$A$1015,MATCH($D400,データ蓄積!$A$16:$A$1015,0)):'データ蓄積'!$BI$1015,5,),0)</f>
        <v>0</v>
      </c>
      <c r="D400" s="349">
        <f t="shared" si="1991"/>
        <v>193</v>
      </c>
      <c r="E400" s="351">
        <f>IFERROR(VLOOKUP($D400,INDEX(データ蓄積!$A$16:$A$1015,MATCH($D400,データ蓄積!$A$16:$A$1015,0)):'データ蓄積'!$BI$1015,2,),0)</f>
        <v>0</v>
      </c>
      <c r="F400" s="352">
        <f>IFERROR(VLOOKUP($D400,INDEX(データ蓄積!$A$16:$A$1015,MATCH($D400,データ蓄積!$A$16:$A$1015,0)):'データ蓄積'!$CD$1015,82,),0)</f>
        <v>0</v>
      </c>
      <c r="G400" s="353">
        <f>IF($F400="申請キャンセル",0,IFERROR(VLOOKUP($D400,INDEX(データ蓄積!$A$16:$A$1015,MATCH($D400,データ蓄積!$A$16:$A$1015,0)):'データ蓄積'!$BI$1015,8,),0))</f>
        <v>0</v>
      </c>
      <c r="H400" s="346">
        <f>IF($F400="申請キャンセル",0,IFERROR(VLOOKUP($D400,INDEX(データ蓄積!$A$16:$A$1015,MATCH($D400,データ蓄積!$A$16:$A$1015,0)):'データ蓄積'!$BI$1015,10,),0))</f>
        <v>0</v>
      </c>
      <c r="I400" s="354" t="str">
        <f>IF($F400="申請キャンセル","",LEFT(IFERROR(VLOOKUP($D400,INDEX(データ蓄積!$A$16:$A$1015,MATCH($D400,データ蓄積!$A$16:$A$1015,0)):'データ蓄積'!$CH$1015,84,),""),2))</f>
        <v/>
      </c>
      <c r="J400" s="346" t="str">
        <f>IF($F400="申請キャンセル","",LEFT(IFERROR(VLOOKUP($D400,INDEX(データ蓄積!$A$16:$A$1015,MATCH($D400,データ蓄積!$A$16:$A$1015,0)):'データ蓄積'!$CL$1015,86,),""),2))</f>
        <v/>
      </c>
      <c r="K400" s="355">
        <f>IF($F400="申請キャンセル",0,IFERROR(VLOOKUP($D400,INDEX(データ蓄積!$A$16:$A$1015,MATCH($D400,データ蓄積!$A$16:$A$1015,0)):'データ蓄積'!$CO$1015,90,),0))</f>
        <v>0</v>
      </c>
      <c r="L400" s="350">
        <f>IF(G400=0,0,IF($F400="申請キャンセル",0,IF(K400="","","〇")))</f>
        <v>0</v>
      </c>
      <c r="M400" s="356">
        <f>IF($F400="申請キャンセル",0,IFERROR(VLOOKUP($D400,INDEX(データ蓄積!$A$16:$A$1015,MATCH($D400,データ蓄積!$A$16:$A$1015,0)):'データ蓄積'!$BI$1015,14,),))</f>
        <v>0</v>
      </c>
      <c r="N400" s="357">
        <f>IF($F400="申請キャンセル",0,IFERROR(VLOOKUP($D400,INDEX(データ蓄積!$A$16:$A$1015,MATCH($D400,データ蓄積!$A$16:$A$1015,0)):'データ蓄積'!$BI$1015,16,),0))</f>
        <v>0</v>
      </c>
      <c r="O400" s="356">
        <f>IF($F400="申請キャンセル",0,IFERROR(VLOOKUP($D400,INDEX(データ蓄積!$A$16:$A$1015,MATCH($D400,データ蓄積!$A$16:$A$1015,0)):'データ蓄積'!$BI$1015,20,),0))</f>
        <v>0</v>
      </c>
      <c r="P400" s="358">
        <f>IF($F400="申請キャンセル",0,IFERROR(VLOOKUP($D400,INDEX(データ蓄積!$A$16:$A$1015,MATCH($D400,データ蓄積!$A$16:$A$1015,0)):'データ蓄積'!$BI$1015,21,),0))</f>
        <v>0</v>
      </c>
      <c r="Q400" s="359">
        <f>IF($F400="申請キャンセル",0,IFERROR(VLOOKUP($D400,INDEX(データ蓄積!$A$16:$A$1015,MATCH($D400,データ蓄積!$A$16:$A$1015,0)):'データ蓄積'!$BI$1015,23,),0))</f>
        <v>0</v>
      </c>
      <c r="R400" s="360">
        <f>IF($F400="申請キャンセル",0,IFERROR(VLOOKUP($D400,INDEX(データ蓄積!$A$16:$A$1015,MATCH($D400,データ蓄積!$A$16:$A$1015,0)):'データ蓄積'!$CO$1015,92,),0))</f>
        <v>0</v>
      </c>
      <c r="S400" s="361">
        <f>IF($F400="申請キャンセル",0,IFERROR(VLOOKUP($D400,INDEX(データ蓄積!$A$16:$A$1015,MATCH($D400,データ蓄積!$A$16:$A$1015,0)):'データ蓄積'!$BI$1015,22,),0))</f>
        <v>0</v>
      </c>
      <c r="T400" s="362" t="str">
        <f>IF($F400="申請キャンセル",0,IF((AJ400+AP400)&gt;0,ROUNDDOWN((AJ400+AP400)/(AL400+AR400),4)*1000," "))</f>
        <v xml:space="preserve"> </v>
      </c>
      <c r="U400" s="363" t="str">
        <f>IF($F400="申請キャンセル",0,IFERROR(IF(AJ400+AP400=0,"",VLOOKUP(Q400,Sheet1!$B$4:$C$64,2,0)),0))</f>
        <v/>
      </c>
      <c r="V400" s="364">
        <f>IF($F400="申請キャンセル",0,IFERROR(VLOOKUP($D400,INDEX(データ蓄積!$A$16:$A$1015,MATCH($D400,データ蓄積!$A$16:$A$1015,0)):'データ蓄積'!$BI$1015,12,),0))</f>
        <v>0</v>
      </c>
      <c r="W400" s="365">
        <f>IF($F400="申請キャンセル",0,IFERROR(VLOOKUP($D400,INDEX(データ蓄積!$A$16:$A$1015,MATCH($D400,データ蓄積!$A$16:$A$1015,0)):'データ蓄積'!$BI$1015,25,),0))</f>
        <v>0</v>
      </c>
      <c r="X400" s="356">
        <f>IF($F400="申請キャンセル",0,IFERROR(VLOOKUP($D400,INDEX(データ蓄積!$A$16:$A$1015,MATCH($D400,データ蓄積!$A$16:$A$1015,0)):'データ蓄積'!$DB$1015,27,),0))</f>
        <v>0</v>
      </c>
      <c r="Y400" s="366">
        <f t="shared" si="1022"/>
        <v>0</v>
      </c>
      <c r="Z400" s="358">
        <f>IF($F400="申請キャンセル",0,IFERROR(VLOOKUP($D400,INDEX(データ蓄積!$A$16:$A$1015,MATCH($D400,データ蓄積!$A$16:$A$1015,0)):'データ蓄積'!$DB$1015,26,),0))</f>
        <v>0</v>
      </c>
      <c r="AA400" s="367">
        <f>IF($F400="申請キャンセル",0,IFERROR(VLOOKUP($D400,INDEX(データ蓄積!$A$16:$A$1015,MATCH($D400,データ蓄積!$A$16:$A$1015,0)):'データ蓄積'!$DB$1015,28,),0))</f>
        <v>0</v>
      </c>
      <c r="AB400" s="358">
        <f>IF($W400="初 年 度",TRUNC((+AA400-BP400)/2,0),0)</f>
        <v>0</v>
      </c>
      <c r="AC400" s="357"/>
      <c r="AD400" s="356">
        <f>IF($F400="申請キャンセル",0,IFERROR(VLOOKUP($D400,INDEX(データ蓄積!$A$16:$A$1015,MATCH($D400,データ蓄積!$A$16:$A$1015,0)):'データ蓄積'!$DB$1015,30,),0))</f>
        <v>0</v>
      </c>
      <c r="AE400" s="359">
        <f t="shared" si="1023"/>
        <v>0</v>
      </c>
      <c r="AF400" s="359">
        <f>IF($F400="申請キャンセル",0,IFERROR(VLOOKUP($D400,INDEX(データ蓄積!$A$16:$A$1015,MATCH($D400,データ蓄積!$A$16:$A$1015,0)):'データ蓄積'!$DB$1015,29,),0))</f>
        <v>0</v>
      </c>
      <c r="AG400" s="359">
        <f>IF($F400="申請キャンセル",0,IFERROR(VLOOKUP($D400,INDEX(データ蓄積!$A$16:$A$1015,MATCH($D400,データ蓄積!$A$16:$A$1015,0)):'データ蓄積'!$DB$1015,31,),0))</f>
        <v>0</v>
      </c>
      <c r="AH400" s="359">
        <f t="shared" si="1696"/>
        <v>0</v>
      </c>
      <c r="AI400" s="357"/>
      <c r="AJ400" s="358">
        <f>+X400+AD400</f>
        <v>0</v>
      </c>
      <c r="AK400" s="366">
        <f t="shared" si="1973"/>
        <v>0</v>
      </c>
      <c r="AL400" s="358">
        <f t="shared" si="1973"/>
        <v>0</v>
      </c>
      <c r="AM400" s="367">
        <f t="shared" si="1973"/>
        <v>0</v>
      </c>
      <c r="AN400" s="358">
        <f t="shared" si="1973"/>
        <v>0</v>
      </c>
      <c r="AO400" s="357"/>
      <c r="AP400" s="356">
        <f>IF($F400="申請キャンセル",0,IFERROR(VLOOKUP($D400,INDEX(データ蓄積!$A$16:$A$1015,MATCH($D400,データ蓄積!$A$16:$A$1015,0)):'データ蓄積'!$DB$1015,33,),0))</f>
        <v>0</v>
      </c>
      <c r="AQ400" s="366">
        <f t="shared" si="1024"/>
        <v>0</v>
      </c>
      <c r="AR400" s="358">
        <f>IF($F400="申請キャンセル",0,IFERROR(VLOOKUP($D400,INDEX(データ蓄積!$A$16:$A$1015,MATCH($D400,データ蓄積!$A$16:$A$1015,0)):'データ蓄積'!$DB$1015,32,),0))</f>
        <v>0</v>
      </c>
      <c r="AS400" s="367">
        <f>IF($F400="申請キャンセル",0,IFERROR(VLOOKUP($D400,INDEX(データ蓄積!$A$16:$A$1015,MATCH($D400,データ蓄積!$A$16:$A$1015,0)):'データ蓄積'!$DB$1015,34,),0))</f>
        <v>0</v>
      </c>
      <c r="AT400" s="358">
        <f t="shared" si="1697"/>
        <v>0</v>
      </c>
      <c r="AU400" s="357"/>
      <c r="AV400" s="356">
        <f>IF($F400="申請キャンセル",0,IFERROR(VLOOKUP($D400,INDEX(データ蓄積!$A$16:$A$1015,MATCH($D400,データ蓄積!$A$16:$A$1015,0)):'データ蓄積'!$DB$1015,36,),0))</f>
        <v>0</v>
      </c>
      <c r="AW400" s="366">
        <f t="shared" si="1025"/>
        <v>0</v>
      </c>
      <c r="AX400" s="358">
        <f>IF($F400="申請キャンセル",0,IFERROR(VLOOKUP($D400,INDEX(データ蓄積!$A$16:$A$1015,MATCH($D400,データ蓄積!$A$16:$A$1015,0)):'データ蓄積'!$DB$1015,35,),0))</f>
        <v>0</v>
      </c>
      <c r="AY400" s="367">
        <f>IF($F400="申請キャンセル",0,IFERROR(VLOOKUP($D400,INDEX(データ蓄積!$A$16:$A$1015,MATCH($D400,データ蓄積!$A$16:$A$1015,0)):'データ蓄積'!$DB$1015,37,),0))</f>
        <v>0</v>
      </c>
      <c r="AZ400" s="358">
        <f t="shared" si="1698"/>
        <v>0</v>
      </c>
      <c r="BA400" s="357"/>
      <c r="BB400" s="368">
        <f>+AK400+AQ400+AW400</f>
        <v>0</v>
      </c>
      <c r="BC400" s="358">
        <f t="shared" si="1995"/>
        <v>0</v>
      </c>
      <c r="BD400" s="367">
        <f t="shared" si="1995"/>
        <v>0</v>
      </c>
      <c r="BE400" s="361">
        <f t="shared" si="1995"/>
        <v>0</v>
      </c>
      <c r="BF400" s="369"/>
      <c r="BG400" s="356">
        <f>IF($F400="申請キャンセル",0,IF(H400="（○）",220,0))</f>
        <v>0</v>
      </c>
      <c r="BH400" s="359">
        <f>IF($F400="申請キャンセル",0,IF(H400="（○）",SUM(AK400+AQ400+AW400),0))</f>
        <v>0</v>
      </c>
      <c r="BI400" s="359">
        <f>IF($F400="申請キャンセル",0,IF(H400="（○）",SUM(AL400+AR400),0))</f>
        <v>0</v>
      </c>
      <c r="BJ400" s="359">
        <f t="shared" si="1026"/>
        <v>0</v>
      </c>
      <c r="BK400" s="361">
        <f>IF($W400="初 年 度",TRUNC((+BJ400-CB400),0),0)</f>
        <v>0</v>
      </c>
      <c r="BL400" s="46"/>
      <c r="BM400" s="356">
        <f t="shared" si="1780"/>
        <v>0</v>
      </c>
      <c r="BN400" s="357">
        <f t="shared" si="1780"/>
        <v>0</v>
      </c>
      <c r="BP400" s="125">
        <f t="shared" si="1027"/>
        <v>0</v>
      </c>
      <c r="BQ400" s="126">
        <f>ROUNDUP(BP400/2,0)</f>
        <v>0</v>
      </c>
      <c r="BR400" s="44"/>
      <c r="BS400" s="125">
        <f t="shared" si="1028"/>
        <v>0</v>
      </c>
      <c r="BT400" s="126">
        <f>ROUNDUP(BS400/2,0)</f>
        <v>0</v>
      </c>
      <c r="BU400" s="44"/>
      <c r="BV400" s="125">
        <f t="shared" si="1029"/>
        <v>0</v>
      </c>
      <c r="BW400" s="126">
        <f t="shared" si="1699"/>
        <v>0</v>
      </c>
      <c r="BX400" s="44"/>
      <c r="BY400" s="125">
        <f t="shared" si="1030"/>
        <v>0</v>
      </c>
      <c r="BZ400" s="126">
        <f>ROUNDUP(BY400/2,0)</f>
        <v>0</v>
      </c>
      <c r="CA400" s="44"/>
      <c r="CB400" s="125">
        <f t="shared" si="1031"/>
        <v>0</v>
      </c>
      <c r="CC400" s="126">
        <f>+CB400</f>
        <v>0</v>
      </c>
      <c r="CD400" s="44"/>
      <c r="CE400" s="370">
        <f>IF($F400="申請キャンセル",0,IF(CE401="","",CE401))</f>
        <v>0</v>
      </c>
      <c r="CF400" s="371">
        <f>IF($F400="申請キャンセル",0,IFERROR(VLOOKUP($D400,INDEX(データ蓄積!$A$16:$A$1015,MATCH($D400,データ蓄積!$A$16:$A$1015,0)):'データ蓄積'!$DB$1015,6,),0))</f>
        <v>0</v>
      </c>
      <c r="CG400" s="214" t="str">
        <f t="shared" si="1454"/>
        <v xml:space="preserve"> </v>
      </c>
      <c r="CH400" s="214" t="str">
        <f t="shared" si="1451"/>
        <v/>
      </c>
      <c r="CI400" s="214" t="str">
        <f>IF(CG400&gt;=CH400,"OK","下限本数を下回っています")</f>
        <v>OK</v>
      </c>
      <c r="CJ400" s="371">
        <f>IF($F400="申請キャンセル",0,IFERROR(VLOOKUP($D400,INDEX(データ蓄積!$A$16:$A$1015,MATCH($D400,データ蓄積!$A$16:$A$1015,0)):'データ蓄積'!$DB$1015,9,),0))</f>
        <v>0</v>
      </c>
      <c r="CK400" s="372">
        <f>IF($F400="申請キャンセル",0,IFERROR(VLOOKUP($D400,INDEX(データ蓄積!$A$16:$A$1015,MATCH($D400,データ蓄積!$A$16:$A$1015,0)):'データ蓄積'!$DB$1015,11,),0))</f>
        <v>0</v>
      </c>
      <c r="CL400" s="372">
        <f>IF($F400="申請キャンセル",0,IFERROR(VLOOKUP($D400,INDEX(データ蓄積!$A$16:$A$1015,MATCH($D400,データ蓄積!$A$16:$A$1015,0)):'データ蓄積'!$DB$1015,13,),0))</f>
        <v>0</v>
      </c>
      <c r="CM400" s="372">
        <f>IF($F400="申請キャンセル",0,IFERROR(VLOOKUP($D400,INDEX(データ蓄積!$A$16:$A$1015,MATCH($D400,データ蓄積!$A$16:$A$1015,0)):'データ蓄積'!$DB$1015,15,),0))</f>
        <v>0</v>
      </c>
      <c r="CN400" s="372">
        <f>IF($F400="申請キャンセル",0,IFERROR(VLOOKUP($D400,INDEX(データ蓄積!$A$16:$A$1015,MATCH($D400,データ蓄積!$A$16:$A$1015,0)):'データ蓄積'!$DB$1015,17,),0))</f>
        <v>0</v>
      </c>
      <c r="CO400" s="372">
        <f>IF($F400="申請キャンセル",0,IFERROR(VLOOKUP($D400,INDEX(データ蓄積!$A$16:$A$1015,MATCH($D400,データ蓄積!$A$16:$A$1015,0)):'データ蓄積'!$DB$1015,18,),0))</f>
        <v>0</v>
      </c>
      <c r="CP400" s="371">
        <f>IF($F400="申請キャンセル",0,IFERROR(VLOOKUP($D400,INDEX(データ蓄積!$A$16:$A$1015,MATCH($D400,データ蓄積!$A$16:$A$1015,0)):'データ蓄積'!$DB$1015,19,),0))</f>
        <v>0</v>
      </c>
      <c r="CQ400" s="372">
        <f>IF($F400="申請キャンセル",0,IFERROR(VLOOKUP($D400,INDEX(データ蓄積!$A$16:$A$1015,MATCH($D400,データ蓄積!$A$16:$A$1015,0)):'データ蓄積'!$DB$1015,24,),0))</f>
        <v>0</v>
      </c>
      <c r="CR400" s="99" t="str">
        <f>IF($F400="申請キャンセル",0,CONCATENATE(CS400,$CS$14,CT400,$CT$14,CU400,$CU$14))</f>
        <v>0年0月0日</v>
      </c>
      <c r="CS400" s="99">
        <f>IF($F400="申請キャンセル",0,IFERROR(VLOOKUP($D400,INDEX(データ蓄積!$A$16:$A$1015,MATCH($D400,データ蓄積!$A$16:$A$1015,0)):'データ蓄積'!$DB$1015,70,),0))</f>
        <v>0</v>
      </c>
      <c r="CT400" s="99">
        <f>IF($F400="申請キャンセル",0,IFERROR(VLOOKUP($D400,INDEX(データ蓄積!$A$16:$A$1015,MATCH($D400,データ蓄積!$A$16:$A$1015,0)):'データ蓄積'!$DB$1015,71,),0))</f>
        <v>0</v>
      </c>
      <c r="CU400" s="99">
        <f>IF($F400="申請キャンセル",0,IFERROR(VLOOKUP($D400,INDEX(データ蓄積!$A$16:$A$1015,MATCH($D400,データ蓄積!$A$16:$A$1015,0)):'データ蓄積'!$DB$1015,72,),0))</f>
        <v>0</v>
      </c>
      <c r="CV400" s="99" t="str">
        <f>IF($F400="申請キャンセル",0,CONCATENATE(CW400,$CW$14,CX400,$CX$14,CY400,$CY$14))</f>
        <v>0年0月0日</v>
      </c>
      <c r="CW400" s="99">
        <f>IF($F400="申請キャンセル",0,IFERROR(VLOOKUP($D400,INDEX(データ蓄積!$A$16:$A$1015,MATCH($D400,データ蓄積!$A$16:$A$1015,0)):'データ蓄積'!$DB$1015,73,),0))</f>
        <v>0</v>
      </c>
      <c r="CX400" s="99">
        <f>IF($F400="申請キャンセル",0,IFERROR(VLOOKUP($D400,INDEX(データ蓄積!$A$16:$A$1015,MATCH($D400,データ蓄積!$A$16:$A$1015,0)):'データ蓄積'!$DB$1015,74,),0))</f>
        <v>0</v>
      </c>
      <c r="CY400" s="99">
        <f>IF($F400="申請キャンセル",0,IFERROR(VLOOKUP($D400,INDEX(データ蓄積!$A$16:$A$1015,MATCH($D400,データ蓄積!$A$16:$A$1015,0)):'データ蓄積'!$DB$1015,75,),0))</f>
        <v>0</v>
      </c>
      <c r="CZ400" s="211">
        <f>IF($F400="申請キャンセル",0,IFERROR(VLOOKUP($D400,INDEX(データ蓄積!$A$16:$A$1015,MATCH($D400,データ蓄積!$A$16:$A$1015,0)):'データ蓄積'!$CF$1015,84,),0))</f>
        <v>0</v>
      </c>
      <c r="DA400" s="211">
        <f>IF($F400="申請キャンセル",0,IFERROR(VLOOKUP($D400,INDEX(データ蓄積!$A$16:$A$1015,MATCH($D400,データ蓄積!$A$16:$A$1015,0)):'データ蓄積'!$CG$1015,85,),0))</f>
        <v>0</v>
      </c>
      <c r="DB400" s="211">
        <f>IF($F400="申請キャンセル",0,IFERROR(VLOOKUP($D400,INDEX(データ蓄積!$A$16:$A$1015,MATCH($D400,データ蓄積!$A$16:$A$1015,0)):'データ蓄積'!$CH$1015,86,),0))</f>
        <v>0</v>
      </c>
      <c r="DC400" s="211"/>
      <c r="DD400" s="204">
        <f>IF($F400="申請キャンセル",0,IFERROR(VLOOKUP($D400,INDEX(データ蓄積!$A$16:$A$1015,MATCH($D400,データ蓄積!$A$16:$A$1015,0)):'データ蓄積'!$CN$1015,91,),0))</f>
        <v>0</v>
      </c>
      <c r="DE400" s="204">
        <f>IF($F400="申請キャンセル",0,IFERROR(VLOOKUP($D400,INDEX(データ蓄積!$A$16:$A$1015,MATCH($D400,データ蓄積!$A$16:$A$1015,0)):'データ蓄積'!$CN$1015,92,),0))</f>
        <v>0</v>
      </c>
    </row>
    <row r="401" spans="1:109" ht="18.75" customHeight="1" x14ac:dyDescent="0.15">
      <c r="A401" s="373">
        <f>IFERROR(VLOOKUP($D401,INDEX(データ蓄積!$A$16:$A$1015,MATCH($D401,データ蓄積!$A$16:$A$1015,0)+1):'データ蓄積'!$BI$1015,3,),0)</f>
        <v>0</v>
      </c>
      <c r="B401" s="374">
        <f>IFERROR(VLOOKUP($D401,INDEX(データ蓄積!$A$16:$A$1015,MATCH($D401,データ蓄積!$A$16:$A$1015,0)+1):'データ蓄積'!$BI$1015,4,),0)</f>
        <v>0</v>
      </c>
      <c r="C401" s="375">
        <f>IFERROR(VLOOKUP($D401,INDEX(データ蓄積!$A$16:$A$1015,MATCH($D401,データ蓄積!$A$16:$A$1015,0)+1):'データ蓄積'!$BI$1015,5,),0)</f>
        <v>0</v>
      </c>
      <c r="D401" s="373">
        <f t="shared" si="1991"/>
        <v>193</v>
      </c>
      <c r="E401" s="347">
        <f>IFERROR(VLOOKUP($D401,INDEX(データ蓄積!$A$16:$A$1015,MATCH($D401,データ蓄積!$A$16:$A$1015,0)+1):'データ蓄積'!$BI$1015,2,),0)</f>
        <v>0</v>
      </c>
      <c r="F401" s="376">
        <f>IFERROR(VLOOKUP($D401,INDEX(データ蓄積!$A$16:$A$1015,MATCH($D401,データ蓄積!$A$16:$A$1015,0)+1):'データ蓄積'!$CD$1015,82,),0)</f>
        <v>0</v>
      </c>
      <c r="G401" s="377">
        <f>IF($F400="申請キャンセル",0,IFERROR(VLOOKUP($D401,INDEX(データ蓄積!$A$16:$A$1015,MATCH($D401,データ蓄積!$A$16:$A$1015,0)+1):'データ蓄積'!$BI$1015,8,),0))</f>
        <v>0</v>
      </c>
      <c r="H401" s="347">
        <f>IF($F400="申請キャンセル",0,IFERROR(VLOOKUP($D401,INDEX(データ蓄積!$A$16:$A$1015,MATCH($D401,データ蓄積!$A$16:$A$1015,0)+1):'データ蓄積'!$BI$1015,10,),0))</f>
        <v>0</v>
      </c>
      <c r="I401" s="378" t="str">
        <f>IF($F400="申請キャンセル","",LEFT(IFERROR(VLOOKUP($D401,INDEX(データ蓄積!$A$16:$A$1015,MATCH($D401,データ蓄積!$A$16:$A$1015,0)+1):'データ蓄積'!$CH$1015,84,),""),2))</f>
        <v/>
      </c>
      <c r="J401" s="347" t="str">
        <f>IF($F400="申請キャンセル","",LEFT(IFERROR(VLOOKUP($D401,INDEX(データ蓄積!$A$16:$A$1015,MATCH($D400,データ蓄積!$A$16:$A$1015,0)+1):'データ蓄積'!$CL$1015,86,),""),2))</f>
        <v/>
      </c>
      <c r="K401" s="379">
        <f>IF($F400="申請キャンセル",0,IFERROR(VLOOKUP($D401,INDEX(データ蓄積!$A$16:$A$1015,MATCH($D401,データ蓄積!$A$16:$A$1015,0)+1):'データ蓄積'!$CO$1015,90,),0))</f>
        <v>0</v>
      </c>
      <c r="L401" s="374">
        <f t="shared" ref="L401" si="2012">IF(G401=0,0,IF($F401="申請キャンセル",0,IF(K401="","","〇")))</f>
        <v>0</v>
      </c>
      <c r="M401" s="380">
        <f>IF($F400="申請キャンセル",0,IFERROR(VLOOKUP($D401,INDEX(データ蓄積!$A$16:$A$1015,MATCH($D401,データ蓄積!$A$16:$A$1015,0)+1):'データ蓄積'!$BI$1015,14,),0))</f>
        <v>0</v>
      </c>
      <c r="N401" s="381">
        <f>IF($F400="申請キャンセル",0,IFERROR(VLOOKUP($D401,INDEX(データ蓄積!$A$16:$A$1015,MATCH($D401,データ蓄積!$A$16:$A$1015,0)+1):'データ蓄積'!$BI$1015,16,),0))</f>
        <v>0</v>
      </c>
      <c r="O401" s="382">
        <f>IF($F400="申請キャンセル",0,IFERROR(VLOOKUP($D401,INDEX(データ蓄積!$A$16:$A$1015,MATCH($D401,データ蓄積!$A$16:$A$1015,0)+1):'データ蓄積'!$BI$1015,20,),0))</f>
        <v>0</v>
      </c>
      <c r="P401" s="383">
        <f>IF($F400="申請キャンセル",0,IFERROR(VLOOKUP($D401,INDEX(データ蓄積!$A$16:$A$1015,MATCH($D401,データ蓄積!$A$16:$A$1015,0)+1):'データ蓄積'!$BI$1015,21,),0))</f>
        <v>0</v>
      </c>
      <c r="Q401" s="383">
        <f>IF($F400="申請キャンセル",0,IFERROR(VLOOKUP($D401,INDEX(データ蓄積!$A$16:$A$1015,MATCH($D401,データ蓄積!$A$16:$A$1015,0)+1):'データ蓄積'!$BI$1015,23,),0))</f>
        <v>0</v>
      </c>
      <c r="R401" s="384">
        <f>IF($F400="申請キャンセル",0,IFERROR(VLOOKUP($D401,INDEX(データ蓄積!$A$16:$A$1015,MATCH($D401,データ蓄積!$A$16:$A$1015,0)+1):'データ蓄積'!$CO$1015,92,),0))</f>
        <v>0</v>
      </c>
      <c r="S401" s="385">
        <f>IF($F400="申請キャンセル",0,IFERROR(VLOOKUP($D401,INDEX(データ蓄積!$A$16:$A$1015,MATCH($D401,データ蓄積!$A$16:$A$1015,0)+1):'データ蓄積'!$BI$1015,22,),0))</f>
        <v>0</v>
      </c>
      <c r="T401" s="386" t="str">
        <f>IF($F400="申請キャンセル",0,IF((AJ401+AP401)&gt;0,ROUNDDOWN((AJ401+AP401)/(AL401+AR401),4)*1000," "))</f>
        <v xml:space="preserve"> </v>
      </c>
      <c r="U401" s="387" t="str">
        <f>IF($F401="申請キャンセル",0,IFERROR(IF(AJ401+AP401=0,"",VLOOKUP(Q401,Sheet1!$B$4:$C$64,2,0)),0))</f>
        <v/>
      </c>
      <c r="V401" s="388">
        <f>IF($F400="申請キャンセル",0,IFERROR(VLOOKUP($D401,INDEX(データ蓄積!$A$16:$A$1015,MATCH($D401,データ蓄積!$A$16:$A$1015,0)+1):'データ蓄積'!$BI$1015,12,),0))</f>
        <v>0</v>
      </c>
      <c r="W401" s="389">
        <f>IF($F400="申請キャンセル",0,IFERROR(VLOOKUP($D401,INDEX(データ蓄積!$A$16:$A$1015,MATCH($D401,データ蓄積!$A$16:$A$1015,0)+1):'データ蓄積'!$BI$1015,25,),0))</f>
        <v>0</v>
      </c>
      <c r="X401" s="383">
        <f>IF($F400="申請キャンセル",0,IFERROR(VLOOKUP($D401,INDEX(データ蓄積!$A$16:$A$1015,MATCH($D401,データ蓄積!$A$16:$A$1015,0)+1):'データ蓄積'!$DB$1015,27,),0))</f>
        <v>0</v>
      </c>
      <c r="Y401" s="390">
        <f t="shared" si="1022"/>
        <v>0</v>
      </c>
      <c r="Z401" s="383">
        <f>IF($F400="申請キャンセル",0,IFERROR(VLOOKUP($D401,INDEX(データ蓄積!$A$16:$A$1015,MATCH($D401,データ蓄積!$A$16:$A$1015,0)+1):'データ蓄積'!$DB$1015,26,),0))</f>
        <v>0</v>
      </c>
      <c r="AA401" s="383">
        <f>IF($F400="申請キャンセル",0,IFERROR(VLOOKUP($D401,INDEX(データ蓄積!$A$16:$A$1015,MATCH($D401,データ蓄積!$A$16:$A$1015,0)+1):'データ蓄積'!$DB$1015,28,),0))</f>
        <v>0</v>
      </c>
      <c r="AB401" s="385">
        <f t="shared" ref="AB401" si="2013">IF($W401="初 年 度",TRUNC((+AA401-BP401)/2,0),0)</f>
        <v>0</v>
      </c>
      <c r="AC401" s="381"/>
      <c r="AD401" s="380">
        <f>IF($F400="申請キャンセル",0,IFERROR(VLOOKUP($D401,INDEX(データ蓄積!$A$16:$A$1015,MATCH($D401,データ蓄積!$A$16:$A$1015,0)+1):'データ蓄積'!$DB$1015,30,),0))</f>
        <v>0</v>
      </c>
      <c r="AE401" s="383">
        <f t="shared" si="1023"/>
        <v>0</v>
      </c>
      <c r="AF401" s="383">
        <f>IF($F400="申請キャンセル",0,IFERROR(VLOOKUP($D401,INDEX(データ蓄積!$A$16:$A$1015,MATCH($D401,データ蓄積!$A$16:$A$1015,0)+1):'データ蓄積'!$DB$1015,29,),0))</f>
        <v>0</v>
      </c>
      <c r="AG401" s="383">
        <f>IF($F400="申請キャンセル",0,IFERROR(VLOOKUP($D401,INDEX(データ蓄積!$A$16:$A$1015,MATCH($D401,データ蓄積!$A$16:$A$1015,0)+1):'データ蓄積'!$DB$1015,31,),0))</f>
        <v>0</v>
      </c>
      <c r="AH401" s="383">
        <f t="shared" si="1696"/>
        <v>0</v>
      </c>
      <c r="AI401" s="381"/>
      <c r="AJ401" s="385">
        <f t="shared" ref="AJ401" si="2014">+X401+AD401</f>
        <v>0</v>
      </c>
      <c r="AK401" s="390">
        <f t="shared" si="1973"/>
        <v>0</v>
      </c>
      <c r="AL401" s="383">
        <f t="shared" si="1973"/>
        <v>0</v>
      </c>
      <c r="AM401" s="383">
        <f t="shared" si="1973"/>
        <v>0</v>
      </c>
      <c r="AN401" s="385">
        <f t="shared" si="1973"/>
        <v>0</v>
      </c>
      <c r="AO401" s="381"/>
      <c r="AP401" s="383">
        <f>IF($F400="申請キャンセル",0,IFERROR(VLOOKUP($D401,INDEX(データ蓄積!$A$16:$A$1015,MATCH($D401,データ蓄積!$A$16:$A$1015,0)+1):'データ蓄積'!$DB$1015,33,),0))</f>
        <v>0</v>
      </c>
      <c r="AQ401" s="390">
        <f t="shared" si="1024"/>
        <v>0</v>
      </c>
      <c r="AR401" s="383">
        <f>IF($F400="申請キャンセル",0,IFERROR(VLOOKUP($D401,INDEX(データ蓄積!$A$16:$A$1015,MATCH($D401,データ蓄積!$A$16:$A$1015,0)+1):'データ蓄積'!$DB$1015,32,),0))</f>
        <v>0</v>
      </c>
      <c r="AS401" s="383">
        <f>IF($F400="申請キャンセル",0,IFERROR(VLOOKUP($D401,INDEX(データ蓄積!$A$16:$A$1015,MATCH($D401,データ蓄積!$A$16:$A$1015,0)+1):'データ蓄積'!$DB$1015,34,),0))</f>
        <v>0</v>
      </c>
      <c r="AT401" s="385">
        <f t="shared" si="1697"/>
        <v>0</v>
      </c>
      <c r="AU401" s="381"/>
      <c r="AV401" s="383">
        <f>IF($F400="申請キャンセル",0,IFERROR(VLOOKUP($D401,INDEX(データ蓄積!$A$16:$A$1015,MATCH($D401,データ蓄積!$A$16:$A$1015,0)+1):'データ蓄積'!$DB$1015,36,),0))</f>
        <v>0</v>
      </c>
      <c r="AW401" s="390">
        <f t="shared" si="1025"/>
        <v>0</v>
      </c>
      <c r="AX401" s="383">
        <f>IF($F400="申請キャンセル",0,IFERROR(VLOOKUP($D401,INDEX(データ蓄積!$A$16:$A$1015,MATCH($D401,データ蓄積!$A$16:$A$1015,0)+1):'データ蓄積'!$DB$1015,35,),0))</f>
        <v>0</v>
      </c>
      <c r="AY401" s="383">
        <f>IF($F400="申請キャンセル",0,IFERROR(VLOOKUP($D401,INDEX(データ蓄積!$A$16:$A$1015,MATCH($D401,データ蓄積!$A$16:$A$1015,0)+1):'データ蓄積'!$DB$1015,37,),0))</f>
        <v>0</v>
      </c>
      <c r="AZ401" s="385">
        <f t="shared" si="1698"/>
        <v>0</v>
      </c>
      <c r="BA401" s="381"/>
      <c r="BB401" s="391">
        <f t="shared" ref="BB401" si="2015">+AK401+AQ401+AW401</f>
        <v>0</v>
      </c>
      <c r="BC401" s="383">
        <f t="shared" si="1995"/>
        <v>0</v>
      </c>
      <c r="BD401" s="383">
        <f t="shared" si="1995"/>
        <v>0</v>
      </c>
      <c r="BE401" s="392">
        <f t="shared" si="1995"/>
        <v>0</v>
      </c>
      <c r="BF401" s="369"/>
      <c r="BG401" s="380">
        <f>IF($F400="申請キャンセル",0,IF(H401="（○）",220,0))</f>
        <v>0</v>
      </c>
      <c r="BH401" s="385">
        <f>IF($F400="申請キャンセル",0,IF(H401="（○）",SUM(AK401+AQ401+AW401),0))</f>
        <v>0</v>
      </c>
      <c r="BI401" s="383">
        <f>IF($F400="申請キャンセル",0,IF(H401="（○）",SUM(AL401+AR401),0))</f>
        <v>0</v>
      </c>
      <c r="BJ401" s="383">
        <f t="shared" si="1026"/>
        <v>0</v>
      </c>
      <c r="BK401" s="392">
        <f t="shared" ref="BK401" si="2016">IF($W401="初 年 度",TRUNC((+BJ401-CB401),0),0)</f>
        <v>0</v>
      </c>
      <c r="BL401" s="46"/>
      <c r="BM401" s="380">
        <f t="shared" si="1780"/>
        <v>0</v>
      </c>
      <c r="BN401" s="381">
        <f t="shared" si="1780"/>
        <v>0</v>
      </c>
      <c r="BP401" s="127">
        <f t="shared" si="1027"/>
        <v>0</v>
      </c>
      <c r="BQ401" s="128">
        <f t="shared" ref="BQ401" si="2017">ROUNDUP(BP401/2,0)</f>
        <v>0</v>
      </c>
      <c r="BR401" s="45"/>
      <c r="BS401" s="127">
        <f t="shared" si="1028"/>
        <v>0</v>
      </c>
      <c r="BT401" s="128">
        <f t="shared" ref="BT401" si="2018">ROUNDUP(BS401/2,0)</f>
        <v>0</v>
      </c>
      <c r="BU401" s="45"/>
      <c r="BV401" s="127">
        <f t="shared" si="1029"/>
        <v>0</v>
      </c>
      <c r="BW401" s="128">
        <f t="shared" si="1699"/>
        <v>0</v>
      </c>
      <c r="BX401" s="45"/>
      <c r="BY401" s="127">
        <f t="shared" si="1030"/>
        <v>0</v>
      </c>
      <c r="BZ401" s="128">
        <f t="shared" ref="BZ401" si="2019">ROUNDUP(BY401/2,0)</f>
        <v>0</v>
      </c>
      <c r="CA401" s="45"/>
      <c r="CB401" s="127">
        <f t="shared" si="1031"/>
        <v>0</v>
      </c>
      <c r="CC401" s="128">
        <f t="shared" ref="CC401" si="2020">+CB401</f>
        <v>0</v>
      </c>
      <c r="CD401" s="45"/>
      <c r="CE401" s="370">
        <f>IF($F400="申請キャンセル",0,IFERROR(VLOOKUP($D401,INDEX(データ蓄積!$A$16:$A$1015,MATCH($D401,データ蓄積!$A$16:$A$1015,0)+1):'データ蓄積'!$DB$1015,83,),0))</f>
        <v>0</v>
      </c>
      <c r="CF401" s="371">
        <f>IF($F400="申請キャンセル",0,IFERROR(VLOOKUP($D401,INDEX(データ蓄積!$A$16:$A$1015,MATCH($D401,データ蓄積!$A$16:$A$1015,0)+1):'データ蓄積'!$DB$1015,6,),0))</f>
        <v>0</v>
      </c>
      <c r="CG401" s="214" t="str">
        <f t="shared" si="1454"/>
        <v xml:space="preserve"> </v>
      </c>
      <c r="CH401" s="214" t="str">
        <f t="shared" si="1451"/>
        <v/>
      </c>
      <c r="CI401" s="214" t="str">
        <f t="shared" ref="CI401" si="2021">IF(CG401&gt;=CH401,"OK","下限本数を下回っています")</f>
        <v>OK</v>
      </c>
      <c r="CJ401" s="371">
        <f>IF($F400="申請キャンセル",0,IFERROR(VLOOKUP($D401,INDEX(データ蓄積!$A$16:$A$1015,MATCH($D401,データ蓄積!$A$16:$A$1015,0)+1):'データ蓄積'!$DB$1015,9,),0))</f>
        <v>0</v>
      </c>
      <c r="CK401" s="372">
        <f>IF($F400="申請キャンセル",0,IFERROR(VLOOKUP($D401,INDEX(データ蓄積!$A$16:$A$1015,MATCH($D401,データ蓄積!$A$16:$A$1015,0)+1):'データ蓄積'!$DB$1015,11,),0))</f>
        <v>0</v>
      </c>
      <c r="CL401" s="372">
        <f>IF($F400="申請キャンセル",0,IFERROR(VLOOKUP($D401,INDEX(データ蓄積!$A$16:$A$1015,MATCH($D401,データ蓄積!$A$16:$A$1015,0)+1):'データ蓄積'!$DB$1015,13,),0))</f>
        <v>0</v>
      </c>
      <c r="CM401" s="372">
        <f>IF($F400="申請キャンセル",0,IFERROR(VLOOKUP($D401,INDEX(データ蓄積!$A$16:$A$1015,MATCH($D401,データ蓄積!$A$16:$A$1015,0)+1):'データ蓄積'!$DB$1015,15,),0))</f>
        <v>0</v>
      </c>
      <c r="CN401" s="372">
        <f>IF($F400="申請キャンセル",0,IFERROR(VLOOKUP($D401,INDEX(データ蓄積!$A$16:$A$1015,MATCH($D401,データ蓄積!$A$16:$A$1015,0)+1):'データ蓄積'!$DB$1015,17,),0))</f>
        <v>0</v>
      </c>
      <c r="CO401" s="372">
        <f>IF($F400="申請キャンセル",0,IFERROR(VLOOKUP($D401,INDEX(データ蓄積!$A$16:$A$1015,MATCH($D401,データ蓄積!$A$16:$A$1015,0)+1):'データ蓄積'!$DB$1015,18,),0))</f>
        <v>0</v>
      </c>
      <c r="CP401" s="371">
        <f>IF($F400="申請キャンセル",0,IFERROR(VLOOKUP($D401,INDEX(データ蓄積!$A$16:$A$1015,MATCH($D401,データ蓄積!$A$16:$A$1015,0)+1):'データ蓄積'!$DB$1015,19,),0))</f>
        <v>0</v>
      </c>
      <c r="CQ401" s="372">
        <f>IF($F400="申請キャンセル",0,IFERROR(VLOOKUP($D401,INDEX(データ蓄積!$A$16:$A$1015,MATCH($D401,データ蓄積!$A$16:$A$1015,0)+1):'データ蓄積'!$DB$1015,24,),0))</f>
        <v>0</v>
      </c>
      <c r="CR401" s="99" t="str">
        <f>IF($F400="申請キャンセル",0,CONCATENATE(CS401,$CS$14,CT401,$CT$14,CU401,$CU$14))</f>
        <v>0年0月0日</v>
      </c>
      <c r="CS401" s="99">
        <f>IF($F400="申請キャンセル",0,IFERROR(VLOOKUP($D401,INDEX(データ蓄積!$A$16:$A$1015,MATCH($D401,データ蓄積!$A$16:$A$1015,0)+1):'データ蓄積'!$DB$1015,70,),0))</f>
        <v>0</v>
      </c>
      <c r="CT401" s="99">
        <f>IF($F400="申請キャンセル",0,IFERROR(VLOOKUP($D401,INDEX(データ蓄積!$A$16:$A$1015,MATCH($D401,データ蓄積!$A$16:$A$1015,0)+1):'データ蓄積'!$DB$1015,71,),0))</f>
        <v>0</v>
      </c>
      <c r="CU401" s="99">
        <f>IF($F400="申請キャンセル",0,IFERROR(VLOOKUP($D401,INDEX(データ蓄積!$A$16:$A$1015,MATCH($D401,データ蓄積!$A$16:$A$1015,0)+1):'データ蓄積'!$DB$1015,72,),0))</f>
        <v>0</v>
      </c>
      <c r="CV401" s="99" t="str">
        <f>IF($F400="申請キャンセル",0,CONCATENATE(CW401,$CW$14,CX401,$CX$14,CY401,$CY$14))</f>
        <v>0年0月0日</v>
      </c>
      <c r="CW401" s="99">
        <f>IF($F400="申請キャンセル",0,IFERROR(VLOOKUP($D401,INDEX(データ蓄積!$A$16:$A$1015,MATCH($D401,データ蓄積!$A$16:$A$1015,0)+1):'データ蓄積'!$DB$1015,73,),0))</f>
        <v>0</v>
      </c>
      <c r="CX401" s="99">
        <f>IF($F400="申請キャンセル",0,IFERROR(VLOOKUP($D401,INDEX(データ蓄積!$A$16:$A$1015,MATCH($D401,データ蓄積!$A$16:$A$1015,0)+1):'データ蓄積'!$DB$1015,74,),0))</f>
        <v>0</v>
      </c>
      <c r="CY401" s="99">
        <f>IF($F400="申請キャンセル",0,IFERROR(VLOOKUP($D401,INDEX(データ蓄積!$A$16:$A$1015,MATCH($D401,データ蓄積!$A$16:$A$1015,0)+1):'データ蓄積'!$DB$1015,75,),0))</f>
        <v>0</v>
      </c>
      <c r="CZ401" s="211">
        <f>IF($F400="申請キャンセル",0,IFERROR(VLOOKUP($D401,INDEX(データ蓄積!$A$16:$A$1015,MATCH($D401,データ蓄積!$A$16:$A$1015,0)+1):'データ蓄積'!$CF$1015,84,),0))</f>
        <v>0</v>
      </c>
      <c r="DA401" s="211">
        <f>IF($F400="申請キャンセル",0,IFERROR(VLOOKUP($D401,INDEX(データ蓄積!$A$16:$A$1015,MATCH($D401,データ蓄積!$A$16:$A$1015,0)+1):'データ蓄積'!$CG$1015,85,),0))</f>
        <v>0</v>
      </c>
      <c r="DB401" s="211">
        <f>IF($F400="申請キャンセル",0,IFERROR(VLOOKUP($D401,INDEX(データ蓄積!$A$16:$A$1015,MATCH($D401,データ蓄積!$A$16:$A$1015,0)+1):'データ蓄積'!$CH$1015,86,),0))</f>
        <v>0</v>
      </c>
      <c r="DC401" s="211"/>
      <c r="DD401" s="204">
        <f>IF($F400="申請キャンセル",0,IFERROR(VLOOKUP($D401,INDEX(データ蓄積!$A$16:$A$1015,MATCH($D401,データ蓄積!$A$16:$A$1015,0)+1):'データ蓄積'!$CN$1015,91,),0))</f>
        <v>0</v>
      </c>
      <c r="DE401" s="204">
        <f>IF($F400="申請キャンセル",0,IFERROR(VLOOKUP($D401,INDEX(データ蓄積!$A$16:$A$1015,MATCH($D401,データ蓄積!$A$16:$A$1015,0)+1):'データ蓄積'!$CN$1015,92,),0))</f>
        <v>0</v>
      </c>
    </row>
    <row r="402" spans="1:109" ht="18.75" customHeight="1" x14ac:dyDescent="0.15">
      <c r="A402" s="349">
        <f>IFERROR(VLOOKUP($D402,INDEX(データ蓄積!$A$16:$A$1015,MATCH($D402,データ蓄積!$A$16:$A$1015,0)):'データ蓄積'!$BI$1015,3,),0)</f>
        <v>0</v>
      </c>
      <c r="B402" s="350">
        <f>IFERROR(VLOOKUP($D402,INDEX(データ蓄積!$A$16:$A$1015,MATCH($D402,データ蓄積!$A$16:$A$1015,0)):'データ蓄積'!$BI$1015,4,),0)</f>
        <v>0</v>
      </c>
      <c r="C402" s="349">
        <f>IFERROR(VLOOKUP($D402,INDEX(データ蓄積!$A$16:$A$1015,MATCH($D402,データ蓄積!$A$16:$A$1015,0)):'データ蓄積'!$BI$1015,5,),0)</f>
        <v>0</v>
      </c>
      <c r="D402" s="349">
        <f t="shared" si="1991"/>
        <v>194</v>
      </c>
      <c r="E402" s="351">
        <f>IFERROR(VLOOKUP($D402,INDEX(データ蓄積!$A$16:$A$1015,MATCH($D402,データ蓄積!$A$16:$A$1015,0)):'データ蓄積'!$BI$1015,2,),0)</f>
        <v>0</v>
      </c>
      <c r="F402" s="352">
        <f>IFERROR(VLOOKUP($D402,INDEX(データ蓄積!$A$16:$A$1015,MATCH($D402,データ蓄積!$A$16:$A$1015,0)):'データ蓄積'!$CD$1015,82,),0)</f>
        <v>0</v>
      </c>
      <c r="G402" s="353">
        <f>IF($F402="申請キャンセル",0,IFERROR(VLOOKUP($D402,INDEX(データ蓄積!$A$16:$A$1015,MATCH($D402,データ蓄積!$A$16:$A$1015,0)):'データ蓄積'!$BI$1015,8,),0))</f>
        <v>0</v>
      </c>
      <c r="H402" s="346">
        <f>IF($F402="申請キャンセル",0,IFERROR(VLOOKUP($D402,INDEX(データ蓄積!$A$16:$A$1015,MATCH($D402,データ蓄積!$A$16:$A$1015,0)):'データ蓄積'!$BI$1015,10,),0))</f>
        <v>0</v>
      </c>
      <c r="I402" s="354" t="str">
        <f>IF($F402="申請キャンセル","",LEFT(IFERROR(VLOOKUP($D402,INDEX(データ蓄積!$A$16:$A$1015,MATCH($D402,データ蓄積!$A$16:$A$1015,0)):'データ蓄積'!$CH$1015,84,),""),2))</f>
        <v/>
      </c>
      <c r="J402" s="346" t="str">
        <f>IF($F402="申請キャンセル","",LEFT(IFERROR(VLOOKUP($D402,INDEX(データ蓄積!$A$16:$A$1015,MATCH($D402,データ蓄積!$A$16:$A$1015,0)):'データ蓄積'!$CL$1015,86,),""),2))</f>
        <v/>
      </c>
      <c r="K402" s="355">
        <f>IF($F402="申請キャンセル",0,IFERROR(VLOOKUP($D402,INDEX(データ蓄積!$A$16:$A$1015,MATCH($D402,データ蓄積!$A$16:$A$1015,0)):'データ蓄積'!$CO$1015,90,),0))</f>
        <v>0</v>
      </c>
      <c r="L402" s="350">
        <f>IF(G402=0,0,IF($F402="申請キャンセル",0,IF(K402="","","〇")))</f>
        <v>0</v>
      </c>
      <c r="M402" s="356">
        <f>IF($F402="申請キャンセル",0,IFERROR(VLOOKUP($D402,INDEX(データ蓄積!$A$16:$A$1015,MATCH($D402,データ蓄積!$A$16:$A$1015,0)):'データ蓄積'!$BI$1015,14,),))</f>
        <v>0</v>
      </c>
      <c r="N402" s="357">
        <f>IF($F402="申請キャンセル",0,IFERROR(VLOOKUP($D402,INDEX(データ蓄積!$A$16:$A$1015,MATCH($D402,データ蓄積!$A$16:$A$1015,0)):'データ蓄積'!$BI$1015,16,),0))</f>
        <v>0</v>
      </c>
      <c r="O402" s="356">
        <f>IF($F402="申請キャンセル",0,IFERROR(VLOOKUP($D402,INDEX(データ蓄積!$A$16:$A$1015,MATCH($D402,データ蓄積!$A$16:$A$1015,0)):'データ蓄積'!$BI$1015,20,),0))</f>
        <v>0</v>
      </c>
      <c r="P402" s="358">
        <f>IF($F402="申請キャンセル",0,IFERROR(VLOOKUP($D402,INDEX(データ蓄積!$A$16:$A$1015,MATCH($D402,データ蓄積!$A$16:$A$1015,0)):'データ蓄積'!$BI$1015,21,),0))</f>
        <v>0</v>
      </c>
      <c r="Q402" s="359">
        <f>IF($F402="申請キャンセル",0,IFERROR(VLOOKUP($D402,INDEX(データ蓄積!$A$16:$A$1015,MATCH($D402,データ蓄積!$A$16:$A$1015,0)):'データ蓄積'!$BI$1015,23,),0))</f>
        <v>0</v>
      </c>
      <c r="R402" s="360">
        <f>IF($F402="申請キャンセル",0,IFERROR(VLOOKUP($D402,INDEX(データ蓄積!$A$16:$A$1015,MATCH($D402,データ蓄積!$A$16:$A$1015,0)):'データ蓄積'!$CO$1015,92,),0))</f>
        <v>0</v>
      </c>
      <c r="S402" s="361">
        <f>IF($F402="申請キャンセル",0,IFERROR(VLOOKUP($D402,INDEX(データ蓄積!$A$16:$A$1015,MATCH($D402,データ蓄積!$A$16:$A$1015,0)):'データ蓄積'!$BI$1015,22,),0))</f>
        <v>0</v>
      </c>
      <c r="T402" s="362" t="str">
        <f>IF($F402="申請キャンセル",0,IF((AJ402+AP402)&gt;0,ROUNDDOWN((AJ402+AP402)/(AL402+AR402),4)*1000," "))</f>
        <v xml:space="preserve"> </v>
      </c>
      <c r="U402" s="363" t="str">
        <f>IF($F402="申請キャンセル",0,IFERROR(IF(AJ402+AP402=0,"",VLOOKUP(Q402,Sheet1!$B$4:$C$64,2,0)),0))</f>
        <v/>
      </c>
      <c r="V402" s="364">
        <f>IF($F402="申請キャンセル",0,IFERROR(VLOOKUP($D402,INDEX(データ蓄積!$A$16:$A$1015,MATCH($D402,データ蓄積!$A$16:$A$1015,0)):'データ蓄積'!$BI$1015,12,),0))</f>
        <v>0</v>
      </c>
      <c r="W402" s="365">
        <f>IF($F402="申請キャンセル",0,IFERROR(VLOOKUP($D402,INDEX(データ蓄積!$A$16:$A$1015,MATCH($D402,データ蓄積!$A$16:$A$1015,0)):'データ蓄積'!$BI$1015,25,),0))</f>
        <v>0</v>
      </c>
      <c r="X402" s="356">
        <f>IF($F402="申請キャンセル",0,IFERROR(VLOOKUP($D402,INDEX(データ蓄積!$A$16:$A$1015,MATCH($D402,データ蓄積!$A$16:$A$1015,0)):'データ蓄積'!$DB$1015,27,),0))</f>
        <v>0</v>
      </c>
      <c r="Y402" s="366">
        <f t="shared" si="1022"/>
        <v>0</v>
      </c>
      <c r="Z402" s="358">
        <f>IF($F402="申請キャンセル",0,IFERROR(VLOOKUP($D402,INDEX(データ蓄積!$A$16:$A$1015,MATCH($D402,データ蓄積!$A$16:$A$1015,0)):'データ蓄積'!$DB$1015,26,),0))</f>
        <v>0</v>
      </c>
      <c r="AA402" s="367">
        <f>IF($F402="申請キャンセル",0,IFERROR(VLOOKUP($D402,INDEX(データ蓄積!$A$16:$A$1015,MATCH($D402,データ蓄積!$A$16:$A$1015,0)):'データ蓄積'!$DB$1015,28,),0))</f>
        <v>0</v>
      </c>
      <c r="AB402" s="358">
        <f>IF($W402="初 年 度",TRUNC((+AA402-BP402)/2,0),0)</f>
        <v>0</v>
      </c>
      <c r="AC402" s="357"/>
      <c r="AD402" s="356">
        <f>IF($F402="申請キャンセル",0,IFERROR(VLOOKUP($D402,INDEX(データ蓄積!$A$16:$A$1015,MATCH($D402,データ蓄積!$A$16:$A$1015,0)):'データ蓄積'!$DB$1015,30,),0))</f>
        <v>0</v>
      </c>
      <c r="AE402" s="359">
        <f t="shared" si="1023"/>
        <v>0</v>
      </c>
      <c r="AF402" s="359">
        <f>IF($F402="申請キャンセル",0,IFERROR(VLOOKUP($D402,INDEX(データ蓄積!$A$16:$A$1015,MATCH($D402,データ蓄積!$A$16:$A$1015,0)):'データ蓄積'!$DB$1015,29,),0))</f>
        <v>0</v>
      </c>
      <c r="AG402" s="359">
        <f>IF($F402="申請キャンセル",0,IFERROR(VLOOKUP($D402,INDEX(データ蓄積!$A$16:$A$1015,MATCH($D402,データ蓄積!$A$16:$A$1015,0)):'データ蓄積'!$DB$1015,31,),0))</f>
        <v>0</v>
      </c>
      <c r="AH402" s="359">
        <f t="shared" ref="AH402:AH465" si="2022">IF($W402="初 年 度",TRUNC((+AG402-BS402)/2,0),0)</f>
        <v>0</v>
      </c>
      <c r="AI402" s="357"/>
      <c r="AJ402" s="358">
        <f>+X402+AD402</f>
        <v>0</v>
      </c>
      <c r="AK402" s="366">
        <f t="shared" si="1973"/>
        <v>0</v>
      </c>
      <c r="AL402" s="358">
        <f t="shared" si="1973"/>
        <v>0</v>
      </c>
      <c r="AM402" s="367">
        <f t="shared" si="1973"/>
        <v>0</v>
      </c>
      <c r="AN402" s="358">
        <f t="shared" si="1973"/>
        <v>0</v>
      </c>
      <c r="AO402" s="357"/>
      <c r="AP402" s="356">
        <f>IF($F402="申請キャンセル",0,IFERROR(VLOOKUP($D402,INDEX(データ蓄積!$A$16:$A$1015,MATCH($D402,データ蓄積!$A$16:$A$1015,0)):'データ蓄積'!$DB$1015,33,),0))</f>
        <v>0</v>
      </c>
      <c r="AQ402" s="366">
        <f t="shared" si="1024"/>
        <v>0</v>
      </c>
      <c r="AR402" s="358">
        <f>IF($F402="申請キャンセル",0,IFERROR(VLOOKUP($D402,INDEX(データ蓄積!$A$16:$A$1015,MATCH($D402,データ蓄積!$A$16:$A$1015,0)):'データ蓄積'!$DB$1015,32,),0))</f>
        <v>0</v>
      </c>
      <c r="AS402" s="367">
        <f>IF($F402="申請キャンセル",0,IFERROR(VLOOKUP($D402,INDEX(データ蓄積!$A$16:$A$1015,MATCH($D402,データ蓄積!$A$16:$A$1015,0)):'データ蓄積'!$DB$1015,34,),0))</f>
        <v>0</v>
      </c>
      <c r="AT402" s="358">
        <f t="shared" ref="AT402:AT465" si="2023">IF($W402="初 年 度",TRUNC((+AS402-BV402)/2,0),0)</f>
        <v>0</v>
      </c>
      <c r="AU402" s="357"/>
      <c r="AV402" s="356">
        <f>IF($F402="申請キャンセル",0,IFERROR(VLOOKUP($D402,INDEX(データ蓄積!$A$16:$A$1015,MATCH($D402,データ蓄積!$A$16:$A$1015,0)):'データ蓄積'!$DB$1015,36,),0))</f>
        <v>0</v>
      </c>
      <c r="AW402" s="366">
        <f t="shared" si="1025"/>
        <v>0</v>
      </c>
      <c r="AX402" s="358">
        <f>IF($F402="申請キャンセル",0,IFERROR(VLOOKUP($D402,INDEX(データ蓄積!$A$16:$A$1015,MATCH($D402,データ蓄積!$A$16:$A$1015,0)):'データ蓄積'!$DB$1015,35,),0))</f>
        <v>0</v>
      </c>
      <c r="AY402" s="367">
        <f>IF($F402="申請キャンセル",0,IFERROR(VLOOKUP($D402,INDEX(データ蓄積!$A$16:$A$1015,MATCH($D402,データ蓄積!$A$16:$A$1015,0)):'データ蓄積'!$DB$1015,37,),0))</f>
        <v>0</v>
      </c>
      <c r="AZ402" s="358">
        <f t="shared" ref="AZ402:AZ465" si="2024">IF($W402="初 年 度",TRUNC((+AY402-BY402)/2,0),0)</f>
        <v>0</v>
      </c>
      <c r="BA402" s="357"/>
      <c r="BB402" s="368">
        <f>+AK402+AQ402+AW402</f>
        <v>0</v>
      </c>
      <c r="BC402" s="358">
        <f t="shared" si="1995"/>
        <v>0</v>
      </c>
      <c r="BD402" s="367">
        <f t="shared" si="1995"/>
        <v>0</v>
      </c>
      <c r="BE402" s="361">
        <f t="shared" si="1995"/>
        <v>0</v>
      </c>
      <c r="BF402" s="369"/>
      <c r="BG402" s="356">
        <f>IF($F402="申請キャンセル",0,IF(H402="（○）",220,0))</f>
        <v>0</v>
      </c>
      <c r="BH402" s="359">
        <f>IF($F402="申請キャンセル",0,IF(H402="（○）",SUM(AK402+AQ402+AW402),0))</f>
        <v>0</v>
      </c>
      <c r="BI402" s="359">
        <f>IF($F402="申請キャンセル",0,IF(H402="（○）",SUM(AL402+AR402),0))</f>
        <v>0</v>
      </c>
      <c r="BJ402" s="359">
        <f t="shared" si="1026"/>
        <v>0</v>
      </c>
      <c r="BK402" s="361">
        <f>IF($W402="初 年 度",TRUNC((+BJ402-CB402),0),0)</f>
        <v>0</v>
      </c>
      <c r="BL402" s="46"/>
      <c r="BM402" s="356">
        <f t="shared" si="1780"/>
        <v>0</v>
      </c>
      <c r="BN402" s="357">
        <f t="shared" si="1780"/>
        <v>0</v>
      </c>
      <c r="BP402" s="125">
        <f t="shared" si="1027"/>
        <v>0</v>
      </c>
      <c r="BQ402" s="126">
        <f>ROUNDUP(BP402/2,0)</f>
        <v>0</v>
      </c>
      <c r="BR402" s="44"/>
      <c r="BS402" s="125">
        <f t="shared" si="1028"/>
        <v>0</v>
      </c>
      <c r="BT402" s="126">
        <f>ROUNDUP(BS402/2,0)</f>
        <v>0</v>
      </c>
      <c r="BU402" s="44"/>
      <c r="BV402" s="125">
        <f t="shared" si="1029"/>
        <v>0</v>
      </c>
      <c r="BW402" s="126">
        <f t="shared" ref="BW402:BW465" si="2025">ROUNDUP(BV402/2,0)</f>
        <v>0</v>
      </c>
      <c r="BX402" s="44"/>
      <c r="BY402" s="125">
        <f t="shared" si="1030"/>
        <v>0</v>
      </c>
      <c r="BZ402" s="126">
        <f>ROUNDUP(BY402/2,0)</f>
        <v>0</v>
      </c>
      <c r="CA402" s="44"/>
      <c r="CB402" s="125">
        <f t="shared" si="1031"/>
        <v>0</v>
      </c>
      <c r="CC402" s="126">
        <f>+CB402</f>
        <v>0</v>
      </c>
      <c r="CD402" s="44"/>
      <c r="CE402" s="370">
        <f>IF($F402="申請キャンセル",0,IF(CE403="","",CE403))</f>
        <v>0</v>
      </c>
      <c r="CF402" s="371">
        <f>IF($F402="申請キャンセル",0,IFERROR(VLOOKUP($D402,INDEX(データ蓄積!$A$16:$A$1015,MATCH($D402,データ蓄積!$A$16:$A$1015,0)):'データ蓄積'!$DB$1015,6,),0))</f>
        <v>0</v>
      </c>
      <c r="CG402" s="214" t="str">
        <f t="shared" si="1454"/>
        <v xml:space="preserve"> </v>
      </c>
      <c r="CH402" s="214" t="str">
        <f t="shared" si="1451"/>
        <v/>
      </c>
      <c r="CI402" s="214" t="str">
        <f>IF(CG402&gt;=CH402,"OK","下限本数を下回っています")</f>
        <v>OK</v>
      </c>
      <c r="CJ402" s="371">
        <f>IF($F402="申請キャンセル",0,IFERROR(VLOOKUP($D402,INDEX(データ蓄積!$A$16:$A$1015,MATCH($D402,データ蓄積!$A$16:$A$1015,0)):'データ蓄積'!$DB$1015,9,),0))</f>
        <v>0</v>
      </c>
      <c r="CK402" s="372">
        <f>IF($F402="申請キャンセル",0,IFERROR(VLOOKUP($D402,INDEX(データ蓄積!$A$16:$A$1015,MATCH($D402,データ蓄積!$A$16:$A$1015,0)):'データ蓄積'!$DB$1015,11,),0))</f>
        <v>0</v>
      </c>
      <c r="CL402" s="372">
        <f>IF($F402="申請キャンセル",0,IFERROR(VLOOKUP($D402,INDEX(データ蓄積!$A$16:$A$1015,MATCH($D402,データ蓄積!$A$16:$A$1015,0)):'データ蓄積'!$DB$1015,13,),0))</f>
        <v>0</v>
      </c>
      <c r="CM402" s="372">
        <f>IF($F402="申請キャンセル",0,IFERROR(VLOOKUP($D402,INDEX(データ蓄積!$A$16:$A$1015,MATCH($D402,データ蓄積!$A$16:$A$1015,0)):'データ蓄積'!$DB$1015,15,),0))</f>
        <v>0</v>
      </c>
      <c r="CN402" s="372">
        <f>IF($F402="申請キャンセル",0,IFERROR(VLOOKUP($D402,INDEX(データ蓄積!$A$16:$A$1015,MATCH($D402,データ蓄積!$A$16:$A$1015,0)):'データ蓄積'!$DB$1015,17,),0))</f>
        <v>0</v>
      </c>
      <c r="CO402" s="372">
        <f>IF($F402="申請キャンセル",0,IFERROR(VLOOKUP($D402,INDEX(データ蓄積!$A$16:$A$1015,MATCH($D402,データ蓄積!$A$16:$A$1015,0)):'データ蓄積'!$DB$1015,18,),0))</f>
        <v>0</v>
      </c>
      <c r="CP402" s="371">
        <f>IF($F402="申請キャンセル",0,IFERROR(VLOOKUP($D402,INDEX(データ蓄積!$A$16:$A$1015,MATCH($D402,データ蓄積!$A$16:$A$1015,0)):'データ蓄積'!$DB$1015,19,),0))</f>
        <v>0</v>
      </c>
      <c r="CQ402" s="372">
        <f>IF($F402="申請キャンセル",0,IFERROR(VLOOKUP($D402,INDEX(データ蓄積!$A$16:$A$1015,MATCH($D402,データ蓄積!$A$16:$A$1015,0)):'データ蓄積'!$DB$1015,24,),0))</f>
        <v>0</v>
      </c>
      <c r="CR402" s="99" t="str">
        <f>IF($F402="申請キャンセル",0,CONCATENATE(CS402,$CS$14,CT402,$CT$14,CU402,$CU$14))</f>
        <v>0年0月0日</v>
      </c>
      <c r="CS402" s="99">
        <f>IF($F402="申請キャンセル",0,IFERROR(VLOOKUP($D402,INDEX(データ蓄積!$A$16:$A$1015,MATCH($D402,データ蓄積!$A$16:$A$1015,0)):'データ蓄積'!$DB$1015,70,),0))</f>
        <v>0</v>
      </c>
      <c r="CT402" s="99">
        <f>IF($F402="申請キャンセル",0,IFERROR(VLOOKUP($D402,INDEX(データ蓄積!$A$16:$A$1015,MATCH($D402,データ蓄積!$A$16:$A$1015,0)):'データ蓄積'!$DB$1015,71,),0))</f>
        <v>0</v>
      </c>
      <c r="CU402" s="99">
        <f>IF($F402="申請キャンセル",0,IFERROR(VLOOKUP($D402,INDEX(データ蓄積!$A$16:$A$1015,MATCH($D402,データ蓄積!$A$16:$A$1015,0)):'データ蓄積'!$DB$1015,72,),0))</f>
        <v>0</v>
      </c>
      <c r="CV402" s="99" t="str">
        <f>IF($F402="申請キャンセル",0,CONCATENATE(CW402,$CW$14,CX402,$CX$14,CY402,$CY$14))</f>
        <v>0年0月0日</v>
      </c>
      <c r="CW402" s="99">
        <f>IF($F402="申請キャンセル",0,IFERROR(VLOOKUP($D402,INDEX(データ蓄積!$A$16:$A$1015,MATCH($D402,データ蓄積!$A$16:$A$1015,0)):'データ蓄積'!$DB$1015,73,),0))</f>
        <v>0</v>
      </c>
      <c r="CX402" s="99">
        <f>IF($F402="申請キャンセル",0,IFERROR(VLOOKUP($D402,INDEX(データ蓄積!$A$16:$A$1015,MATCH($D402,データ蓄積!$A$16:$A$1015,0)):'データ蓄積'!$DB$1015,74,),0))</f>
        <v>0</v>
      </c>
      <c r="CY402" s="99">
        <f>IF($F402="申請キャンセル",0,IFERROR(VLOOKUP($D402,INDEX(データ蓄積!$A$16:$A$1015,MATCH($D402,データ蓄積!$A$16:$A$1015,0)):'データ蓄積'!$DB$1015,75,),0))</f>
        <v>0</v>
      </c>
      <c r="CZ402" s="211">
        <f>IF($F402="申請キャンセル",0,IFERROR(VLOOKUP($D402,INDEX(データ蓄積!$A$16:$A$1015,MATCH($D402,データ蓄積!$A$16:$A$1015,0)):'データ蓄積'!$CF$1015,84,),0))</f>
        <v>0</v>
      </c>
      <c r="DA402" s="211">
        <f>IF($F402="申請キャンセル",0,IFERROR(VLOOKUP($D402,INDEX(データ蓄積!$A$16:$A$1015,MATCH($D402,データ蓄積!$A$16:$A$1015,0)):'データ蓄積'!$CG$1015,85,),0))</f>
        <v>0</v>
      </c>
      <c r="DB402" s="211">
        <f>IF($F402="申請キャンセル",0,IFERROR(VLOOKUP($D402,INDEX(データ蓄積!$A$16:$A$1015,MATCH($D402,データ蓄積!$A$16:$A$1015,0)):'データ蓄積'!$CH$1015,86,),0))</f>
        <v>0</v>
      </c>
      <c r="DC402" s="211"/>
      <c r="DD402" s="204">
        <f>IF($F402="申請キャンセル",0,IFERROR(VLOOKUP($D402,INDEX(データ蓄積!$A$16:$A$1015,MATCH($D402,データ蓄積!$A$16:$A$1015,0)):'データ蓄積'!$CN$1015,91,),0))</f>
        <v>0</v>
      </c>
      <c r="DE402" s="204">
        <f>IF($F402="申請キャンセル",0,IFERROR(VLOOKUP($D402,INDEX(データ蓄積!$A$16:$A$1015,MATCH($D402,データ蓄積!$A$16:$A$1015,0)):'データ蓄積'!$CN$1015,92,),0))</f>
        <v>0</v>
      </c>
    </row>
    <row r="403" spans="1:109" ht="18.75" customHeight="1" x14ac:dyDescent="0.15">
      <c r="A403" s="373">
        <f>IFERROR(VLOOKUP($D403,INDEX(データ蓄積!$A$16:$A$1015,MATCH($D403,データ蓄積!$A$16:$A$1015,0)+1):'データ蓄積'!$BI$1015,3,),0)</f>
        <v>0</v>
      </c>
      <c r="B403" s="374">
        <f>IFERROR(VLOOKUP($D403,INDEX(データ蓄積!$A$16:$A$1015,MATCH($D403,データ蓄積!$A$16:$A$1015,0)+1):'データ蓄積'!$BI$1015,4,),0)</f>
        <v>0</v>
      </c>
      <c r="C403" s="375">
        <f>IFERROR(VLOOKUP($D403,INDEX(データ蓄積!$A$16:$A$1015,MATCH($D403,データ蓄積!$A$16:$A$1015,0)+1):'データ蓄積'!$BI$1015,5,),0)</f>
        <v>0</v>
      </c>
      <c r="D403" s="373">
        <f t="shared" si="1991"/>
        <v>194</v>
      </c>
      <c r="E403" s="347">
        <f>IFERROR(VLOOKUP($D403,INDEX(データ蓄積!$A$16:$A$1015,MATCH($D403,データ蓄積!$A$16:$A$1015,0)+1):'データ蓄積'!$BI$1015,2,),0)</f>
        <v>0</v>
      </c>
      <c r="F403" s="376">
        <f>IFERROR(VLOOKUP($D403,INDEX(データ蓄積!$A$16:$A$1015,MATCH($D403,データ蓄積!$A$16:$A$1015,0)+1):'データ蓄積'!$CD$1015,82,),0)</f>
        <v>0</v>
      </c>
      <c r="G403" s="377">
        <f>IF($F402="申請キャンセル",0,IFERROR(VLOOKUP($D403,INDEX(データ蓄積!$A$16:$A$1015,MATCH($D403,データ蓄積!$A$16:$A$1015,0)+1):'データ蓄積'!$BI$1015,8,),0))</f>
        <v>0</v>
      </c>
      <c r="H403" s="347">
        <f>IF($F402="申請キャンセル",0,IFERROR(VLOOKUP($D403,INDEX(データ蓄積!$A$16:$A$1015,MATCH($D403,データ蓄積!$A$16:$A$1015,0)+1):'データ蓄積'!$BI$1015,10,),0))</f>
        <v>0</v>
      </c>
      <c r="I403" s="378" t="str">
        <f>IF($F402="申請キャンセル","",LEFT(IFERROR(VLOOKUP($D403,INDEX(データ蓄積!$A$16:$A$1015,MATCH($D403,データ蓄積!$A$16:$A$1015,0)+1):'データ蓄積'!$CH$1015,84,),""),2))</f>
        <v/>
      </c>
      <c r="J403" s="347" t="str">
        <f>IF($F402="申請キャンセル","",LEFT(IFERROR(VLOOKUP($D403,INDEX(データ蓄積!$A$16:$A$1015,MATCH($D402,データ蓄積!$A$16:$A$1015,0)+1):'データ蓄積'!$CL$1015,86,),""),2))</f>
        <v/>
      </c>
      <c r="K403" s="379">
        <f>IF($F402="申請キャンセル",0,IFERROR(VLOOKUP($D403,INDEX(データ蓄積!$A$16:$A$1015,MATCH($D403,データ蓄積!$A$16:$A$1015,0)+1):'データ蓄積'!$CO$1015,90,),0))</f>
        <v>0</v>
      </c>
      <c r="L403" s="374">
        <f t="shared" ref="L403" si="2026">IF(G403=0,0,IF($F403="申請キャンセル",0,IF(K403="","","〇")))</f>
        <v>0</v>
      </c>
      <c r="M403" s="380">
        <f>IF($F402="申請キャンセル",0,IFERROR(VLOOKUP($D403,INDEX(データ蓄積!$A$16:$A$1015,MATCH($D403,データ蓄積!$A$16:$A$1015,0)+1):'データ蓄積'!$BI$1015,14,),0))</f>
        <v>0</v>
      </c>
      <c r="N403" s="381">
        <f>IF($F402="申請キャンセル",0,IFERROR(VLOOKUP($D403,INDEX(データ蓄積!$A$16:$A$1015,MATCH($D403,データ蓄積!$A$16:$A$1015,0)+1):'データ蓄積'!$BI$1015,16,),0))</f>
        <v>0</v>
      </c>
      <c r="O403" s="382">
        <f>IF($F402="申請キャンセル",0,IFERROR(VLOOKUP($D403,INDEX(データ蓄積!$A$16:$A$1015,MATCH($D403,データ蓄積!$A$16:$A$1015,0)+1):'データ蓄積'!$BI$1015,20,),0))</f>
        <v>0</v>
      </c>
      <c r="P403" s="383">
        <f>IF($F402="申請キャンセル",0,IFERROR(VLOOKUP($D403,INDEX(データ蓄積!$A$16:$A$1015,MATCH($D403,データ蓄積!$A$16:$A$1015,0)+1):'データ蓄積'!$BI$1015,21,),0))</f>
        <v>0</v>
      </c>
      <c r="Q403" s="383">
        <f>IF($F402="申請キャンセル",0,IFERROR(VLOOKUP($D403,INDEX(データ蓄積!$A$16:$A$1015,MATCH($D403,データ蓄積!$A$16:$A$1015,0)+1):'データ蓄積'!$BI$1015,23,),0))</f>
        <v>0</v>
      </c>
      <c r="R403" s="384">
        <f>IF($F402="申請キャンセル",0,IFERROR(VLOOKUP($D403,INDEX(データ蓄積!$A$16:$A$1015,MATCH($D403,データ蓄積!$A$16:$A$1015,0)+1):'データ蓄積'!$CO$1015,92,),0))</f>
        <v>0</v>
      </c>
      <c r="S403" s="385">
        <f>IF($F402="申請キャンセル",0,IFERROR(VLOOKUP($D403,INDEX(データ蓄積!$A$16:$A$1015,MATCH($D403,データ蓄積!$A$16:$A$1015,0)+1):'データ蓄積'!$BI$1015,22,),0))</f>
        <v>0</v>
      </c>
      <c r="T403" s="386" t="str">
        <f>IF($F402="申請キャンセル",0,IF((AJ403+AP403)&gt;0,ROUNDDOWN((AJ403+AP403)/(AL403+AR403),4)*1000," "))</f>
        <v xml:space="preserve"> </v>
      </c>
      <c r="U403" s="387" t="str">
        <f>IF($F403="申請キャンセル",0,IFERROR(IF(AJ403+AP403=0,"",VLOOKUP(Q403,Sheet1!$B$4:$C$64,2,0)),0))</f>
        <v/>
      </c>
      <c r="V403" s="388">
        <f>IF($F402="申請キャンセル",0,IFERROR(VLOOKUP($D403,INDEX(データ蓄積!$A$16:$A$1015,MATCH($D403,データ蓄積!$A$16:$A$1015,0)+1):'データ蓄積'!$BI$1015,12,),0))</f>
        <v>0</v>
      </c>
      <c r="W403" s="389">
        <f>IF($F402="申請キャンセル",0,IFERROR(VLOOKUP($D403,INDEX(データ蓄積!$A$16:$A$1015,MATCH($D403,データ蓄積!$A$16:$A$1015,0)+1):'データ蓄積'!$BI$1015,25,),0))</f>
        <v>0</v>
      </c>
      <c r="X403" s="383">
        <f>IF($F402="申請キャンセル",0,IFERROR(VLOOKUP($D403,INDEX(データ蓄積!$A$16:$A$1015,MATCH($D403,データ蓄積!$A$16:$A$1015,0)+1):'データ蓄積'!$DB$1015,27,),0))</f>
        <v>0</v>
      </c>
      <c r="Y403" s="390">
        <f t="shared" si="1022"/>
        <v>0</v>
      </c>
      <c r="Z403" s="383">
        <f>IF($F402="申請キャンセル",0,IFERROR(VLOOKUP($D403,INDEX(データ蓄積!$A$16:$A$1015,MATCH($D403,データ蓄積!$A$16:$A$1015,0)+1):'データ蓄積'!$DB$1015,26,),0))</f>
        <v>0</v>
      </c>
      <c r="AA403" s="383">
        <f>IF($F402="申請キャンセル",0,IFERROR(VLOOKUP($D403,INDEX(データ蓄積!$A$16:$A$1015,MATCH($D403,データ蓄積!$A$16:$A$1015,0)+1):'データ蓄積'!$DB$1015,28,),0))</f>
        <v>0</v>
      </c>
      <c r="AB403" s="385">
        <f t="shared" ref="AB403" si="2027">IF($W403="初 年 度",TRUNC((+AA403-BP403)/2,0),0)</f>
        <v>0</v>
      </c>
      <c r="AC403" s="381"/>
      <c r="AD403" s="380">
        <f>IF($F402="申請キャンセル",0,IFERROR(VLOOKUP($D403,INDEX(データ蓄積!$A$16:$A$1015,MATCH($D403,データ蓄積!$A$16:$A$1015,0)+1):'データ蓄積'!$DB$1015,30,),0))</f>
        <v>0</v>
      </c>
      <c r="AE403" s="383">
        <f t="shared" si="1023"/>
        <v>0</v>
      </c>
      <c r="AF403" s="383">
        <f>IF($F402="申請キャンセル",0,IFERROR(VLOOKUP($D403,INDEX(データ蓄積!$A$16:$A$1015,MATCH($D403,データ蓄積!$A$16:$A$1015,0)+1):'データ蓄積'!$DB$1015,29,),0))</f>
        <v>0</v>
      </c>
      <c r="AG403" s="383">
        <f>IF($F402="申請キャンセル",0,IFERROR(VLOOKUP($D403,INDEX(データ蓄積!$A$16:$A$1015,MATCH($D403,データ蓄積!$A$16:$A$1015,0)+1):'データ蓄積'!$DB$1015,31,),0))</f>
        <v>0</v>
      </c>
      <c r="AH403" s="383">
        <f t="shared" si="2022"/>
        <v>0</v>
      </c>
      <c r="AI403" s="381"/>
      <c r="AJ403" s="385">
        <f t="shared" ref="AJ403" si="2028">+X403+AD403</f>
        <v>0</v>
      </c>
      <c r="AK403" s="390">
        <f t="shared" si="1973"/>
        <v>0</v>
      </c>
      <c r="AL403" s="383">
        <f t="shared" si="1973"/>
        <v>0</v>
      </c>
      <c r="AM403" s="383">
        <f t="shared" si="1973"/>
        <v>0</v>
      </c>
      <c r="AN403" s="385">
        <f t="shared" si="1973"/>
        <v>0</v>
      </c>
      <c r="AO403" s="381"/>
      <c r="AP403" s="383">
        <f>IF($F402="申請キャンセル",0,IFERROR(VLOOKUP($D403,INDEX(データ蓄積!$A$16:$A$1015,MATCH($D403,データ蓄積!$A$16:$A$1015,0)+1):'データ蓄積'!$DB$1015,33,),0))</f>
        <v>0</v>
      </c>
      <c r="AQ403" s="390">
        <f t="shared" si="1024"/>
        <v>0</v>
      </c>
      <c r="AR403" s="383">
        <f>IF($F402="申請キャンセル",0,IFERROR(VLOOKUP($D403,INDEX(データ蓄積!$A$16:$A$1015,MATCH($D403,データ蓄積!$A$16:$A$1015,0)+1):'データ蓄積'!$DB$1015,32,),0))</f>
        <v>0</v>
      </c>
      <c r="AS403" s="383">
        <f>IF($F402="申請キャンセル",0,IFERROR(VLOOKUP($D403,INDEX(データ蓄積!$A$16:$A$1015,MATCH($D403,データ蓄積!$A$16:$A$1015,0)+1):'データ蓄積'!$DB$1015,34,),0))</f>
        <v>0</v>
      </c>
      <c r="AT403" s="385">
        <f t="shared" si="2023"/>
        <v>0</v>
      </c>
      <c r="AU403" s="381"/>
      <c r="AV403" s="383">
        <f>IF($F402="申請キャンセル",0,IFERROR(VLOOKUP($D403,INDEX(データ蓄積!$A$16:$A$1015,MATCH($D403,データ蓄積!$A$16:$A$1015,0)+1):'データ蓄積'!$DB$1015,36,),0))</f>
        <v>0</v>
      </c>
      <c r="AW403" s="390">
        <f t="shared" si="1025"/>
        <v>0</v>
      </c>
      <c r="AX403" s="383">
        <f>IF($F402="申請キャンセル",0,IFERROR(VLOOKUP($D403,INDEX(データ蓄積!$A$16:$A$1015,MATCH($D403,データ蓄積!$A$16:$A$1015,0)+1):'データ蓄積'!$DB$1015,35,),0))</f>
        <v>0</v>
      </c>
      <c r="AY403" s="383">
        <f>IF($F402="申請キャンセル",0,IFERROR(VLOOKUP($D403,INDEX(データ蓄積!$A$16:$A$1015,MATCH($D403,データ蓄積!$A$16:$A$1015,0)+1):'データ蓄積'!$DB$1015,37,),0))</f>
        <v>0</v>
      </c>
      <c r="AZ403" s="385">
        <f t="shared" si="2024"/>
        <v>0</v>
      </c>
      <c r="BA403" s="381"/>
      <c r="BB403" s="391">
        <f t="shared" ref="BB403" si="2029">+AK403+AQ403+AW403</f>
        <v>0</v>
      </c>
      <c r="BC403" s="383">
        <f t="shared" si="1995"/>
        <v>0</v>
      </c>
      <c r="BD403" s="383">
        <f t="shared" si="1995"/>
        <v>0</v>
      </c>
      <c r="BE403" s="392">
        <f t="shared" si="1995"/>
        <v>0</v>
      </c>
      <c r="BF403" s="369"/>
      <c r="BG403" s="380">
        <f>IF($F402="申請キャンセル",0,IF(H403="（○）",220,0))</f>
        <v>0</v>
      </c>
      <c r="BH403" s="385">
        <f>IF($F402="申請キャンセル",0,IF(H403="（○）",SUM(AK403+AQ403+AW403),0))</f>
        <v>0</v>
      </c>
      <c r="BI403" s="383">
        <f>IF($F402="申請キャンセル",0,IF(H403="（○）",SUM(AL403+AR403),0))</f>
        <v>0</v>
      </c>
      <c r="BJ403" s="383">
        <f t="shared" si="1026"/>
        <v>0</v>
      </c>
      <c r="BK403" s="392">
        <f t="shared" ref="BK403" si="2030">IF($W403="初 年 度",TRUNC((+BJ403-CB403),0),0)</f>
        <v>0</v>
      </c>
      <c r="BL403" s="46"/>
      <c r="BM403" s="380">
        <f t="shared" si="1780"/>
        <v>0</v>
      </c>
      <c r="BN403" s="381">
        <f t="shared" si="1780"/>
        <v>0</v>
      </c>
      <c r="BP403" s="127">
        <f t="shared" si="1027"/>
        <v>0</v>
      </c>
      <c r="BQ403" s="128">
        <f t="shared" ref="BQ403" si="2031">ROUNDUP(BP403/2,0)</f>
        <v>0</v>
      </c>
      <c r="BR403" s="45"/>
      <c r="BS403" s="127">
        <f t="shared" si="1028"/>
        <v>0</v>
      </c>
      <c r="BT403" s="128">
        <f t="shared" ref="BT403" si="2032">ROUNDUP(BS403/2,0)</f>
        <v>0</v>
      </c>
      <c r="BU403" s="45"/>
      <c r="BV403" s="127">
        <f t="shared" si="1029"/>
        <v>0</v>
      </c>
      <c r="BW403" s="128">
        <f t="shared" si="2025"/>
        <v>0</v>
      </c>
      <c r="BX403" s="45"/>
      <c r="BY403" s="127">
        <f t="shared" si="1030"/>
        <v>0</v>
      </c>
      <c r="BZ403" s="128">
        <f t="shared" ref="BZ403" si="2033">ROUNDUP(BY403/2,0)</f>
        <v>0</v>
      </c>
      <c r="CA403" s="45"/>
      <c r="CB403" s="127">
        <f t="shared" si="1031"/>
        <v>0</v>
      </c>
      <c r="CC403" s="128">
        <f t="shared" ref="CC403" si="2034">+CB403</f>
        <v>0</v>
      </c>
      <c r="CD403" s="45"/>
      <c r="CE403" s="370">
        <f>IF($F402="申請キャンセル",0,IFERROR(VLOOKUP($D403,INDEX(データ蓄積!$A$16:$A$1015,MATCH($D403,データ蓄積!$A$16:$A$1015,0)+1):'データ蓄積'!$DB$1015,83,),0))</f>
        <v>0</v>
      </c>
      <c r="CF403" s="371">
        <f>IF($F402="申請キャンセル",0,IFERROR(VLOOKUP($D403,INDEX(データ蓄積!$A$16:$A$1015,MATCH($D403,データ蓄積!$A$16:$A$1015,0)+1):'データ蓄積'!$DB$1015,6,),0))</f>
        <v>0</v>
      </c>
      <c r="CG403" s="214" t="str">
        <f t="shared" si="1454"/>
        <v xml:space="preserve"> </v>
      </c>
      <c r="CH403" s="214" t="str">
        <f t="shared" si="1451"/>
        <v/>
      </c>
      <c r="CI403" s="214" t="str">
        <f t="shared" ref="CI403" si="2035">IF(CG403&gt;=CH403,"OK","下限本数を下回っています")</f>
        <v>OK</v>
      </c>
      <c r="CJ403" s="371">
        <f>IF($F402="申請キャンセル",0,IFERROR(VLOOKUP($D403,INDEX(データ蓄積!$A$16:$A$1015,MATCH($D403,データ蓄積!$A$16:$A$1015,0)+1):'データ蓄積'!$DB$1015,9,),0))</f>
        <v>0</v>
      </c>
      <c r="CK403" s="372">
        <f>IF($F402="申請キャンセル",0,IFERROR(VLOOKUP($D403,INDEX(データ蓄積!$A$16:$A$1015,MATCH($D403,データ蓄積!$A$16:$A$1015,0)+1):'データ蓄積'!$DB$1015,11,),0))</f>
        <v>0</v>
      </c>
      <c r="CL403" s="372">
        <f>IF($F402="申請キャンセル",0,IFERROR(VLOOKUP($D403,INDEX(データ蓄積!$A$16:$A$1015,MATCH($D403,データ蓄積!$A$16:$A$1015,0)+1):'データ蓄積'!$DB$1015,13,),0))</f>
        <v>0</v>
      </c>
      <c r="CM403" s="372">
        <f>IF($F402="申請キャンセル",0,IFERROR(VLOOKUP($D403,INDEX(データ蓄積!$A$16:$A$1015,MATCH($D403,データ蓄積!$A$16:$A$1015,0)+1):'データ蓄積'!$DB$1015,15,),0))</f>
        <v>0</v>
      </c>
      <c r="CN403" s="372">
        <f>IF($F402="申請キャンセル",0,IFERROR(VLOOKUP($D403,INDEX(データ蓄積!$A$16:$A$1015,MATCH($D403,データ蓄積!$A$16:$A$1015,0)+1):'データ蓄積'!$DB$1015,17,),0))</f>
        <v>0</v>
      </c>
      <c r="CO403" s="372">
        <f>IF($F402="申請キャンセル",0,IFERROR(VLOOKUP($D403,INDEX(データ蓄積!$A$16:$A$1015,MATCH($D403,データ蓄積!$A$16:$A$1015,0)+1):'データ蓄積'!$DB$1015,18,),0))</f>
        <v>0</v>
      </c>
      <c r="CP403" s="371">
        <f>IF($F402="申請キャンセル",0,IFERROR(VLOOKUP($D403,INDEX(データ蓄積!$A$16:$A$1015,MATCH($D403,データ蓄積!$A$16:$A$1015,0)+1):'データ蓄積'!$DB$1015,19,),0))</f>
        <v>0</v>
      </c>
      <c r="CQ403" s="372">
        <f>IF($F402="申請キャンセル",0,IFERROR(VLOOKUP($D403,INDEX(データ蓄積!$A$16:$A$1015,MATCH($D403,データ蓄積!$A$16:$A$1015,0)+1):'データ蓄積'!$DB$1015,24,),0))</f>
        <v>0</v>
      </c>
      <c r="CR403" s="99" t="str">
        <f>IF($F402="申請キャンセル",0,CONCATENATE(CS403,$CS$14,CT403,$CT$14,CU403,$CU$14))</f>
        <v>0年0月0日</v>
      </c>
      <c r="CS403" s="99">
        <f>IF($F402="申請キャンセル",0,IFERROR(VLOOKUP($D403,INDEX(データ蓄積!$A$16:$A$1015,MATCH($D403,データ蓄積!$A$16:$A$1015,0)+1):'データ蓄積'!$DB$1015,70,),0))</f>
        <v>0</v>
      </c>
      <c r="CT403" s="99">
        <f>IF($F402="申請キャンセル",0,IFERROR(VLOOKUP($D403,INDEX(データ蓄積!$A$16:$A$1015,MATCH($D403,データ蓄積!$A$16:$A$1015,0)+1):'データ蓄積'!$DB$1015,71,),0))</f>
        <v>0</v>
      </c>
      <c r="CU403" s="99">
        <f>IF($F402="申請キャンセル",0,IFERROR(VLOOKUP($D403,INDEX(データ蓄積!$A$16:$A$1015,MATCH($D403,データ蓄積!$A$16:$A$1015,0)+1):'データ蓄積'!$DB$1015,72,),0))</f>
        <v>0</v>
      </c>
      <c r="CV403" s="99" t="str">
        <f>IF($F402="申請キャンセル",0,CONCATENATE(CW403,$CW$14,CX403,$CX$14,CY403,$CY$14))</f>
        <v>0年0月0日</v>
      </c>
      <c r="CW403" s="99">
        <f>IF($F402="申請キャンセル",0,IFERROR(VLOOKUP($D403,INDEX(データ蓄積!$A$16:$A$1015,MATCH($D403,データ蓄積!$A$16:$A$1015,0)+1):'データ蓄積'!$DB$1015,73,),0))</f>
        <v>0</v>
      </c>
      <c r="CX403" s="99">
        <f>IF($F402="申請キャンセル",0,IFERROR(VLOOKUP($D403,INDEX(データ蓄積!$A$16:$A$1015,MATCH($D403,データ蓄積!$A$16:$A$1015,0)+1):'データ蓄積'!$DB$1015,74,),0))</f>
        <v>0</v>
      </c>
      <c r="CY403" s="99">
        <f>IF($F402="申請キャンセル",0,IFERROR(VLOOKUP($D403,INDEX(データ蓄積!$A$16:$A$1015,MATCH($D403,データ蓄積!$A$16:$A$1015,0)+1):'データ蓄積'!$DB$1015,75,),0))</f>
        <v>0</v>
      </c>
      <c r="CZ403" s="211">
        <f>IF($F402="申請キャンセル",0,IFERROR(VLOOKUP($D403,INDEX(データ蓄積!$A$16:$A$1015,MATCH($D403,データ蓄積!$A$16:$A$1015,0)+1):'データ蓄積'!$CF$1015,84,),0))</f>
        <v>0</v>
      </c>
      <c r="DA403" s="211">
        <f>IF($F402="申請キャンセル",0,IFERROR(VLOOKUP($D403,INDEX(データ蓄積!$A$16:$A$1015,MATCH($D403,データ蓄積!$A$16:$A$1015,0)+1):'データ蓄積'!$CG$1015,85,),0))</f>
        <v>0</v>
      </c>
      <c r="DB403" s="211">
        <f>IF($F402="申請キャンセル",0,IFERROR(VLOOKUP($D403,INDEX(データ蓄積!$A$16:$A$1015,MATCH($D403,データ蓄積!$A$16:$A$1015,0)+1):'データ蓄積'!$CH$1015,86,),0))</f>
        <v>0</v>
      </c>
      <c r="DC403" s="211"/>
      <c r="DD403" s="204">
        <f>IF($F402="申請キャンセル",0,IFERROR(VLOOKUP($D403,INDEX(データ蓄積!$A$16:$A$1015,MATCH($D403,データ蓄積!$A$16:$A$1015,0)+1):'データ蓄積'!$CN$1015,91,),0))</f>
        <v>0</v>
      </c>
      <c r="DE403" s="204">
        <f>IF($F402="申請キャンセル",0,IFERROR(VLOOKUP($D403,INDEX(データ蓄積!$A$16:$A$1015,MATCH($D403,データ蓄積!$A$16:$A$1015,0)+1):'データ蓄積'!$CN$1015,92,),0))</f>
        <v>0</v>
      </c>
    </row>
    <row r="404" spans="1:109" ht="18.75" customHeight="1" x14ac:dyDescent="0.15">
      <c r="A404" s="349">
        <f>IFERROR(VLOOKUP($D404,INDEX(データ蓄積!$A$16:$A$1015,MATCH($D404,データ蓄積!$A$16:$A$1015,0)):'データ蓄積'!$BI$1015,3,),0)</f>
        <v>0</v>
      </c>
      <c r="B404" s="350">
        <f>IFERROR(VLOOKUP($D404,INDEX(データ蓄積!$A$16:$A$1015,MATCH($D404,データ蓄積!$A$16:$A$1015,0)):'データ蓄積'!$BI$1015,4,),0)</f>
        <v>0</v>
      </c>
      <c r="C404" s="349">
        <f>IFERROR(VLOOKUP($D404,INDEX(データ蓄積!$A$16:$A$1015,MATCH($D404,データ蓄積!$A$16:$A$1015,0)):'データ蓄積'!$BI$1015,5,),0)</f>
        <v>0</v>
      </c>
      <c r="D404" s="349">
        <f t="shared" si="1991"/>
        <v>195</v>
      </c>
      <c r="E404" s="351">
        <f>IFERROR(VLOOKUP($D404,INDEX(データ蓄積!$A$16:$A$1015,MATCH($D404,データ蓄積!$A$16:$A$1015,0)):'データ蓄積'!$BI$1015,2,),0)</f>
        <v>0</v>
      </c>
      <c r="F404" s="352">
        <f>IFERROR(VLOOKUP($D404,INDEX(データ蓄積!$A$16:$A$1015,MATCH($D404,データ蓄積!$A$16:$A$1015,0)):'データ蓄積'!$CD$1015,82,),0)</f>
        <v>0</v>
      </c>
      <c r="G404" s="353">
        <f>IF($F404="申請キャンセル",0,IFERROR(VLOOKUP($D404,INDEX(データ蓄積!$A$16:$A$1015,MATCH($D404,データ蓄積!$A$16:$A$1015,0)):'データ蓄積'!$BI$1015,8,),0))</f>
        <v>0</v>
      </c>
      <c r="H404" s="346">
        <f>IF($F404="申請キャンセル",0,IFERROR(VLOOKUP($D404,INDEX(データ蓄積!$A$16:$A$1015,MATCH($D404,データ蓄積!$A$16:$A$1015,0)):'データ蓄積'!$BI$1015,10,),0))</f>
        <v>0</v>
      </c>
      <c r="I404" s="354" t="str">
        <f>IF($F404="申請キャンセル","",LEFT(IFERROR(VLOOKUP($D404,INDEX(データ蓄積!$A$16:$A$1015,MATCH($D404,データ蓄積!$A$16:$A$1015,0)):'データ蓄積'!$CH$1015,84,),""),2))</f>
        <v/>
      </c>
      <c r="J404" s="346" t="str">
        <f>IF($F404="申請キャンセル","",LEFT(IFERROR(VLOOKUP($D404,INDEX(データ蓄積!$A$16:$A$1015,MATCH($D404,データ蓄積!$A$16:$A$1015,0)):'データ蓄積'!$CL$1015,86,),""),2))</f>
        <v/>
      </c>
      <c r="K404" s="355">
        <f>IF($F404="申請キャンセル",0,IFERROR(VLOOKUP($D404,INDEX(データ蓄積!$A$16:$A$1015,MATCH($D404,データ蓄積!$A$16:$A$1015,0)):'データ蓄積'!$CO$1015,90,),0))</f>
        <v>0</v>
      </c>
      <c r="L404" s="350">
        <f>IF(G404=0,0,IF($F404="申請キャンセル",0,IF(K404="","","〇")))</f>
        <v>0</v>
      </c>
      <c r="M404" s="356">
        <f>IF($F404="申請キャンセル",0,IFERROR(VLOOKUP($D404,INDEX(データ蓄積!$A$16:$A$1015,MATCH($D404,データ蓄積!$A$16:$A$1015,0)):'データ蓄積'!$BI$1015,14,),))</f>
        <v>0</v>
      </c>
      <c r="N404" s="357">
        <f>IF($F404="申請キャンセル",0,IFERROR(VLOOKUP($D404,INDEX(データ蓄積!$A$16:$A$1015,MATCH($D404,データ蓄積!$A$16:$A$1015,0)):'データ蓄積'!$BI$1015,16,),0))</f>
        <v>0</v>
      </c>
      <c r="O404" s="356">
        <f>IF($F404="申請キャンセル",0,IFERROR(VLOOKUP($D404,INDEX(データ蓄積!$A$16:$A$1015,MATCH($D404,データ蓄積!$A$16:$A$1015,0)):'データ蓄積'!$BI$1015,20,),0))</f>
        <v>0</v>
      </c>
      <c r="P404" s="358">
        <f>IF($F404="申請キャンセル",0,IFERROR(VLOOKUP($D404,INDEX(データ蓄積!$A$16:$A$1015,MATCH($D404,データ蓄積!$A$16:$A$1015,0)):'データ蓄積'!$BI$1015,21,),0))</f>
        <v>0</v>
      </c>
      <c r="Q404" s="359">
        <f>IF($F404="申請キャンセル",0,IFERROR(VLOOKUP($D404,INDEX(データ蓄積!$A$16:$A$1015,MATCH($D404,データ蓄積!$A$16:$A$1015,0)):'データ蓄積'!$BI$1015,23,),0))</f>
        <v>0</v>
      </c>
      <c r="R404" s="360">
        <f>IF($F404="申請キャンセル",0,IFERROR(VLOOKUP($D404,INDEX(データ蓄積!$A$16:$A$1015,MATCH($D404,データ蓄積!$A$16:$A$1015,0)):'データ蓄積'!$CO$1015,92,),0))</f>
        <v>0</v>
      </c>
      <c r="S404" s="361">
        <f>IF($F404="申請キャンセル",0,IFERROR(VLOOKUP($D404,INDEX(データ蓄積!$A$16:$A$1015,MATCH($D404,データ蓄積!$A$16:$A$1015,0)):'データ蓄積'!$BI$1015,22,),0))</f>
        <v>0</v>
      </c>
      <c r="T404" s="362" t="str">
        <f>IF($F404="申請キャンセル",0,IF((AJ404+AP404)&gt;0,ROUNDDOWN((AJ404+AP404)/(AL404+AR404),4)*1000," "))</f>
        <v xml:space="preserve"> </v>
      </c>
      <c r="U404" s="363" t="str">
        <f>IF($F404="申請キャンセル",0,IFERROR(IF(AJ404+AP404=0,"",VLOOKUP(Q404,Sheet1!$B$4:$C$64,2,0)),0))</f>
        <v/>
      </c>
      <c r="V404" s="364">
        <f>IF($F404="申請キャンセル",0,IFERROR(VLOOKUP($D404,INDEX(データ蓄積!$A$16:$A$1015,MATCH($D404,データ蓄積!$A$16:$A$1015,0)):'データ蓄積'!$BI$1015,12,),0))</f>
        <v>0</v>
      </c>
      <c r="W404" s="365">
        <f>IF($F404="申請キャンセル",0,IFERROR(VLOOKUP($D404,INDEX(データ蓄積!$A$16:$A$1015,MATCH($D404,データ蓄積!$A$16:$A$1015,0)):'データ蓄積'!$BI$1015,25,),0))</f>
        <v>0</v>
      </c>
      <c r="X404" s="356">
        <f>IF($F404="申請キャンセル",0,IFERROR(VLOOKUP($D404,INDEX(データ蓄積!$A$16:$A$1015,MATCH($D404,データ蓄積!$A$16:$A$1015,0)):'データ蓄積'!$DB$1015,27,),0))</f>
        <v>0</v>
      </c>
      <c r="Y404" s="366">
        <f t="shared" si="1022"/>
        <v>0</v>
      </c>
      <c r="Z404" s="358">
        <f>IF($F404="申請キャンセル",0,IFERROR(VLOOKUP($D404,INDEX(データ蓄積!$A$16:$A$1015,MATCH($D404,データ蓄積!$A$16:$A$1015,0)):'データ蓄積'!$DB$1015,26,),0))</f>
        <v>0</v>
      </c>
      <c r="AA404" s="367">
        <f>IF($F404="申請キャンセル",0,IFERROR(VLOOKUP($D404,INDEX(データ蓄積!$A$16:$A$1015,MATCH($D404,データ蓄積!$A$16:$A$1015,0)):'データ蓄積'!$DB$1015,28,),0))</f>
        <v>0</v>
      </c>
      <c r="AB404" s="358">
        <f>IF($W404="初 年 度",TRUNC((+AA404-BP404)/2,0),0)</f>
        <v>0</v>
      </c>
      <c r="AC404" s="357"/>
      <c r="AD404" s="356">
        <f>IF($F404="申請キャンセル",0,IFERROR(VLOOKUP($D404,INDEX(データ蓄積!$A$16:$A$1015,MATCH($D404,データ蓄積!$A$16:$A$1015,0)):'データ蓄積'!$DB$1015,30,),0))</f>
        <v>0</v>
      </c>
      <c r="AE404" s="359">
        <f t="shared" si="1023"/>
        <v>0</v>
      </c>
      <c r="AF404" s="359">
        <f>IF($F404="申請キャンセル",0,IFERROR(VLOOKUP($D404,INDEX(データ蓄積!$A$16:$A$1015,MATCH($D404,データ蓄積!$A$16:$A$1015,0)):'データ蓄積'!$DB$1015,29,),0))</f>
        <v>0</v>
      </c>
      <c r="AG404" s="359">
        <f>IF($F404="申請キャンセル",0,IFERROR(VLOOKUP($D404,INDEX(データ蓄積!$A$16:$A$1015,MATCH($D404,データ蓄積!$A$16:$A$1015,0)):'データ蓄積'!$DB$1015,31,),0))</f>
        <v>0</v>
      </c>
      <c r="AH404" s="359">
        <f t="shared" si="2022"/>
        <v>0</v>
      </c>
      <c r="AI404" s="357"/>
      <c r="AJ404" s="358">
        <f>+X404+AD404</f>
        <v>0</v>
      </c>
      <c r="AK404" s="366">
        <f t="shared" si="1973"/>
        <v>0</v>
      </c>
      <c r="AL404" s="358">
        <f t="shared" si="1973"/>
        <v>0</v>
      </c>
      <c r="AM404" s="367">
        <f t="shared" si="1973"/>
        <v>0</v>
      </c>
      <c r="AN404" s="358">
        <f t="shared" si="1973"/>
        <v>0</v>
      </c>
      <c r="AO404" s="357"/>
      <c r="AP404" s="356">
        <f>IF($F404="申請キャンセル",0,IFERROR(VLOOKUP($D404,INDEX(データ蓄積!$A$16:$A$1015,MATCH($D404,データ蓄積!$A$16:$A$1015,0)):'データ蓄積'!$DB$1015,33,),0))</f>
        <v>0</v>
      </c>
      <c r="AQ404" s="366">
        <f t="shared" si="1024"/>
        <v>0</v>
      </c>
      <c r="AR404" s="358">
        <f>IF($F404="申請キャンセル",0,IFERROR(VLOOKUP($D404,INDEX(データ蓄積!$A$16:$A$1015,MATCH($D404,データ蓄積!$A$16:$A$1015,0)):'データ蓄積'!$DB$1015,32,),0))</f>
        <v>0</v>
      </c>
      <c r="AS404" s="367">
        <f>IF($F404="申請キャンセル",0,IFERROR(VLOOKUP($D404,INDEX(データ蓄積!$A$16:$A$1015,MATCH($D404,データ蓄積!$A$16:$A$1015,0)):'データ蓄積'!$DB$1015,34,),0))</f>
        <v>0</v>
      </c>
      <c r="AT404" s="358">
        <f t="shared" si="2023"/>
        <v>0</v>
      </c>
      <c r="AU404" s="357"/>
      <c r="AV404" s="356">
        <f>IF($F404="申請キャンセル",0,IFERROR(VLOOKUP($D404,INDEX(データ蓄積!$A$16:$A$1015,MATCH($D404,データ蓄積!$A$16:$A$1015,0)):'データ蓄積'!$DB$1015,36,),0))</f>
        <v>0</v>
      </c>
      <c r="AW404" s="366">
        <f t="shared" si="1025"/>
        <v>0</v>
      </c>
      <c r="AX404" s="358">
        <f>IF($F404="申請キャンセル",0,IFERROR(VLOOKUP($D404,INDEX(データ蓄積!$A$16:$A$1015,MATCH($D404,データ蓄積!$A$16:$A$1015,0)):'データ蓄積'!$DB$1015,35,),0))</f>
        <v>0</v>
      </c>
      <c r="AY404" s="367">
        <f>IF($F404="申請キャンセル",0,IFERROR(VLOOKUP($D404,INDEX(データ蓄積!$A$16:$A$1015,MATCH($D404,データ蓄積!$A$16:$A$1015,0)):'データ蓄積'!$DB$1015,37,),0))</f>
        <v>0</v>
      </c>
      <c r="AZ404" s="358">
        <f t="shared" si="2024"/>
        <v>0</v>
      </c>
      <c r="BA404" s="357"/>
      <c r="BB404" s="368">
        <f>+AK404+AQ404+AW404</f>
        <v>0</v>
      </c>
      <c r="BC404" s="358">
        <f t="shared" si="1995"/>
        <v>0</v>
      </c>
      <c r="BD404" s="367">
        <f t="shared" si="1995"/>
        <v>0</v>
      </c>
      <c r="BE404" s="361">
        <f t="shared" si="1995"/>
        <v>0</v>
      </c>
      <c r="BF404" s="369"/>
      <c r="BG404" s="356">
        <f>IF($F404="申請キャンセル",0,IF(H404="（○）",220,0))</f>
        <v>0</v>
      </c>
      <c r="BH404" s="359">
        <f>IF($F404="申請キャンセル",0,IF(H404="（○）",SUM(AK404+AQ404+AW404),0))</f>
        <v>0</v>
      </c>
      <c r="BI404" s="359">
        <f>IF($F404="申請キャンセル",0,IF(H404="（○）",SUM(AL404+AR404),0))</f>
        <v>0</v>
      </c>
      <c r="BJ404" s="359">
        <f t="shared" si="1026"/>
        <v>0</v>
      </c>
      <c r="BK404" s="361">
        <f>IF($W404="初 年 度",TRUNC((+BJ404-CB404),0),0)</f>
        <v>0</v>
      </c>
      <c r="BL404" s="46"/>
      <c r="BM404" s="356">
        <f t="shared" si="1780"/>
        <v>0</v>
      </c>
      <c r="BN404" s="357">
        <f t="shared" si="1780"/>
        <v>0</v>
      </c>
      <c r="BP404" s="125">
        <f t="shared" si="1027"/>
        <v>0</v>
      </c>
      <c r="BQ404" s="126">
        <f>ROUNDUP(BP404/2,0)</f>
        <v>0</v>
      </c>
      <c r="BR404" s="44"/>
      <c r="BS404" s="125">
        <f t="shared" si="1028"/>
        <v>0</v>
      </c>
      <c r="BT404" s="126">
        <f>ROUNDUP(BS404/2,0)</f>
        <v>0</v>
      </c>
      <c r="BU404" s="44"/>
      <c r="BV404" s="125">
        <f t="shared" si="1029"/>
        <v>0</v>
      </c>
      <c r="BW404" s="126">
        <f t="shared" si="2025"/>
        <v>0</v>
      </c>
      <c r="BX404" s="44"/>
      <c r="BY404" s="125">
        <f t="shared" si="1030"/>
        <v>0</v>
      </c>
      <c r="BZ404" s="126">
        <f>ROUNDUP(BY404/2,0)</f>
        <v>0</v>
      </c>
      <c r="CA404" s="44"/>
      <c r="CB404" s="125">
        <f t="shared" si="1031"/>
        <v>0</v>
      </c>
      <c r="CC404" s="126">
        <f>+CB404</f>
        <v>0</v>
      </c>
      <c r="CD404" s="44"/>
      <c r="CE404" s="370">
        <f>IF($F404="申請キャンセル",0,IF(CE405="","",CE405))</f>
        <v>0</v>
      </c>
      <c r="CF404" s="371">
        <f>IF($F404="申請キャンセル",0,IFERROR(VLOOKUP($D404,INDEX(データ蓄積!$A$16:$A$1015,MATCH($D404,データ蓄積!$A$16:$A$1015,0)):'データ蓄積'!$DB$1015,6,),0))</f>
        <v>0</v>
      </c>
      <c r="CG404" s="214" t="str">
        <f t="shared" si="1454"/>
        <v xml:space="preserve"> </v>
      </c>
      <c r="CH404" s="214" t="str">
        <f t="shared" si="1451"/>
        <v/>
      </c>
      <c r="CI404" s="214" t="str">
        <f>IF(CG404&gt;=CH404,"OK","下限本数を下回っています")</f>
        <v>OK</v>
      </c>
      <c r="CJ404" s="371">
        <f>IF($F404="申請キャンセル",0,IFERROR(VLOOKUP($D404,INDEX(データ蓄積!$A$16:$A$1015,MATCH($D404,データ蓄積!$A$16:$A$1015,0)):'データ蓄積'!$DB$1015,9,),0))</f>
        <v>0</v>
      </c>
      <c r="CK404" s="372">
        <f>IF($F404="申請キャンセル",0,IFERROR(VLOOKUP($D404,INDEX(データ蓄積!$A$16:$A$1015,MATCH($D404,データ蓄積!$A$16:$A$1015,0)):'データ蓄積'!$DB$1015,11,),0))</f>
        <v>0</v>
      </c>
      <c r="CL404" s="372">
        <f>IF($F404="申請キャンセル",0,IFERROR(VLOOKUP($D404,INDEX(データ蓄積!$A$16:$A$1015,MATCH($D404,データ蓄積!$A$16:$A$1015,0)):'データ蓄積'!$DB$1015,13,),0))</f>
        <v>0</v>
      </c>
      <c r="CM404" s="372">
        <f>IF($F404="申請キャンセル",0,IFERROR(VLOOKUP($D404,INDEX(データ蓄積!$A$16:$A$1015,MATCH($D404,データ蓄積!$A$16:$A$1015,0)):'データ蓄積'!$DB$1015,15,),0))</f>
        <v>0</v>
      </c>
      <c r="CN404" s="372">
        <f>IF($F404="申請キャンセル",0,IFERROR(VLOOKUP($D404,INDEX(データ蓄積!$A$16:$A$1015,MATCH($D404,データ蓄積!$A$16:$A$1015,0)):'データ蓄積'!$DB$1015,17,),0))</f>
        <v>0</v>
      </c>
      <c r="CO404" s="372">
        <f>IF($F404="申請キャンセル",0,IFERROR(VLOOKUP($D404,INDEX(データ蓄積!$A$16:$A$1015,MATCH($D404,データ蓄積!$A$16:$A$1015,0)):'データ蓄積'!$DB$1015,18,),0))</f>
        <v>0</v>
      </c>
      <c r="CP404" s="371">
        <f>IF($F404="申請キャンセル",0,IFERROR(VLOOKUP($D404,INDEX(データ蓄積!$A$16:$A$1015,MATCH($D404,データ蓄積!$A$16:$A$1015,0)):'データ蓄積'!$DB$1015,19,),0))</f>
        <v>0</v>
      </c>
      <c r="CQ404" s="372">
        <f>IF($F404="申請キャンセル",0,IFERROR(VLOOKUP($D404,INDEX(データ蓄積!$A$16:$A$1015,MATCH($D404,データ蓄積!$A$16:$A$1015,0)):'データ蓄積'!$DB$1015,24,),0))</f>
        <v>0</v>
      </c>
      <c r="CR404" s="99" t="str">
        <f>IF($F404="申請キャンセル",0,CONCATENATE(CS404,$CS$14,CT404,$CT$14,CU404,$CU$14))</f>
        <v>0年0月0日</v>
      </c>
      <c r="CS404" s="99">
        <f>IF($F404="申請キャンセル",0,IFERROR(VLOOKUP($D404,INDEX(データ蓄積!$A$16:$A$1015,MATCH($D404,データ蓄積!$A$16:$A$1015,0)):'データ蓄積'!$DB$1015,70,),0))</f>
        <v>0</v>
      </c>
      <c r="CT404" s="99">
        <f>IF($F404="申請キャンセル",0,IFERROR(VLOOKUP($D404,INDEX(データ蓄積!$A$16:$A$1015,MATCH($D404,データ蓄積!$A$16:$A$1015,0)):'データ蓄積'!$DB$1015,71,),0))</f>
        <v>0</v>
      </c>
      <c r="CU404" s="99">
        <f>IF($F404="申請キャンセル",0,IFERROR(VLOOKUP($D404,INDEX(データ蓄積!$A$16:$A$1015,MATCH($D404,データ蓄積!$A$16:$A$1015,0)):'データ蓄積'!$DB$1015,72,),0))</f>
        <v>0</v>
      </c>
      <c r="CV404" s="99" t="str">
        <f>IF($F404="申請キャンセル",0,CONCATENATE(CW404,$CW$14,CX404,$CX$14,CY404,$CY$14))</f>
        <v>0年0月0日</v>
      </c>
      <c r="CW404" s="99">
        <f>IF($F404="申請キャンセル",0,IFERROR(VLOOKUP($D404,INDEX(データ蓄積!$A$16:$A$1015,MATCH($D404,データ蓄積!$A$16:$A$1015,0)):'データ蓄積'!$DB$1015,73,),0))</f>
        <v>0</v>
      </c>
      <c r="CX404" s="99">
        <f>IF($F404="申請キャンセル",0,IFERROR(VLOOKUP($D404,INDEX(データ蓄積!$A$16:$A$1015,MATCH($D404,データ蓄積!$A$16:$A$1015,0)):'データ蓄積'!$DB$1015,74,),0))</f>
        <v>0</v>
      </c>
      <c r="CY404" s="99">
        <f>IF($F404="申請キャンセル",0,IFERROR(VLOOKUP($D404,INDEX(データ蓄積!$A$16:$A$1015,MATCH($D404,データ蓄積!$A$16:$A$1015,0)):'データ蓄積'!$DB$1015,75,),0))</f>
        <v>0</v>
      </c>
      <c r="CZ404" s="211">
        <f>IF($F404="申請キャンセル",0,IFERROR(VLOOKUP($D404,INDEX(データ蓄積!$A$16:$A$1015,MATCH($D404,データ蓄積!$A$16:$A$1015,0)):'データ蓄積'!$CF$1015,84,),0))</f>
        <v>0</v>
      </c>
      <c r="DA404" s="211">
        <f>IF($F404="申請キャンセル",0,IFERROR(VLOOKUP($D404,INDEX(データ蓄積!$A$16:$A$1015,MATCH($D404,データ蓄積!$A$16:$A$1015,0)):'データ蓄積'!$CG$1015,85,),0))</f>
        <v>0</v>
      </c>
      <c r="DB404" s="211">
        <f>IF($F404="申請キャンセル",0,IFERROR(VLOOKUP($D404,INDEX(データ蓄積!$A$16:$A$1015,MATCH($D404,データ蓄積!$A$16:$A$1015,0)):'データ蓄積'!$CH$1015,86,),0))</f>
        <v>0</v>
      </c>
      <c r="DC404" s="211"/>
      <c r="DD404" s="204">
        <f>IF($F404="申請キャンセル",0,IFERROR(VLOOKUP($D404,INDEX(データ蓄積!$A$16:$A$1015,MATCH($D404,データ蓄積!$A$16:$A$1015,0)):'データ蓄積'!$CN$1015,91,),0))</f>
        <v>0</v>
      </c>
      <c r="DE404" s="204">
        <f>IF($F404="申請キャンセル",0,IFERROR(VLOOKUP($D404,INDEX(データ蓄積!$A$16:$A$1015,MATCH($D404,データ蓄積!$A$16:$A$1015,0)):'データ蓄積'!$CN$1015,92,),0))</f>
        <v>0</v>
      </c>
    </row>
    <row r="405" spans="1:109" ht="18.75" customHeight="1" x14ac:dyDescent="0.15">
      <c r="A405" s="373">
        <f>IFERROR(VLOOKUP($D405,INDEX(データ蓄積!$A$16:$A$1015,MATCH($D405,データ蓄積!$A$16:$A$1015,0)+1):'データ蓄積'!$BI$1015,3,),0)</f>
        <v>0</v>
      </c>
      <c r="B405" s="374">
        <f>IFERROR(VLOOKUP($D405,INDEX(データ蓄積!$A$16:$A$1015,MATCH($D405,データ蓄積!$A$16:$A$1015,0)+1):'データ蓄積'!$BI$1015,4,),0)</f>
        <v>0</v>
      </c>
      <c r="C405" s="375">
        <f>IFERROR(VLOOKUP($D405,INDEX(データ蓄積!$A$16:$A$1015,MATCH($D405,データ蓄積!$A$16:$A$1015,0)+1):'データ蓄積'!$BI$1015,5,),0)</f>
        <v>0</v>
      </c>
      <c r="D405" s="373">
        <f t="shared" si="1991"/>
        <v>195</v>
      </c>
      <c r="E405" s="347">
        <f>IFERROR(VLOOKUP($D405,INDEX(データ蓄積!$A$16:$A$1015,MATCH($D405,データ蓄積!$A$16:$A$1015,0)+1):'データ蓄積'!$BI$1015,2,),0)</f>
        <v>0</v>
      </c>
      <c r="F405" s="376">
        <f>IFERROR(VLOOKUP($D405,INDEX(データ蓄積!$A$16:$A$1015,MATCH($D405,データ蓄積!$A$16:$A$1015,0)+1):'データ蓄積'!$CD$1015,82,),0)</f>
        <v>0</v>
      </c>
      <c r="G405" s="377">
        <f>IF($F404="申請キャンセル",0,IFERROR(VLOOKUP($D405,INDEX(データ蓄積!$A$16:$A$1015,MATCH($D405,データ蓄積!$A$16:$A$1015,0)+1):'データ蓄積'!$BI$1015,8,),0))</f>
        <v>0</v>
      </c>
      <c r="H405" s="347">
        <f>IF($F404="申請キャンセル",0,IFERROR(VLOOKUP($D405,INDEX(データ蓄積!$A$16:$A$1015,MATCH($D405,データ蓄積!$A$16:$A$1015,0)+1):'データ蓄積'!$BI$1015,10,),0))</f>
        <v>0</v>
      </c>
      <c r="I405" s="378" t="str">
        <f>IF($F404="申請キャンセル","",LEFT(IFERROR(VLOOKUP($D405,INDEX(データ蓄積!$A$16:$A$1015,MATCH($D405,データ蓄積!$A$16:$A$1015,0)+1):'データ蓄積'!$CH$1015,84,),""),2))</f>
        <v/>
      </c>
      <c r="J405" s="347" t="str">
        <f>IF($F404="申請キャンセル","",LEFT(IFERROR(VLOOKUP($D405,INDEX(データ蓄積!$A$16:$A$1015,MATCH($D404,データ蓄積!$A$16:$A$1015,0)+1):'データ蓄積'!$CL$1015,86,),""),2))</f>
        <v/>
      </c>
      <c r="K405" s="379">
        <f>IF($F404="申請キャンセル",0,IFERROR(VLOOKUP($D405,INDEX(データ蓄積!$A$16:$A$1015,MATCH($D405,データ蓄積!$A$16:$A$1015,0)+1):'データ蓄積'!$CO$1015,90,),0))</f>
        <v>0</v>
      </c>
      <c r="L405" s="374">
        <f t="shared" ref="L405" si="2036">IF(G405=0,0,IF($F405="申請キャンセル",0,IF(K405="","","〇")))</f>
        <v>0</v>
      </c>
      <c r="M405" s="380">
        <f>IF($F404="申請キャンセル",0,IFERROR(VLOOKUP($D405,INDEX(データ蓄積!$A$16:$A$1015,MATCH($D405,データ蓄積!$A$16:$A$1015,0)+1):'データ蓄積'!$BI$1015,14,),0))</f>
        <v>0</v>
      </c>
      <c r="N405" s="381">
        <f>IF($F404="申請キャンセル",0,IFERROR(VLOOKUP($D405,INDEX(データ蓄積!$A$16:$A$1015,MATCH($D405,データ蓄積!$A$16:$A$1015,0)+1):'データ蓄積'!$BI$1015,16,),0))</f>
        <v>0</v>
      </c>
      <c r="O405" s="382">
        <f>IF($F404="申請キャンセル",0,IFERROR(VLOOKUP($D405,INDEX(データ蓄積!$A$16:$A$1015,MATCH($D405,データ蓄積!$A$16:$A$1015,0)+1):'データ蓄積'!$BI$1015,20,),0))</f>
        <v>0</v>
      </c>
      <c r="P405" s="383">
        <f>IF($F404="申請キャンセル",0,IFERROR(VLOOKUP($D405,INDEX(データ蓄積!$A$16:$A$1015,MATCH($D405,データ蓄積!$A$16:$A$1015,0)+1):'データ蓄積'!$BI$1015,21,),0))</f>
        <v>0</v>
      </c>
      <c r="Q405" s="383">
        <f>IF($F404="申請キャンセル",0,IFERROR(VLOOKUP($D405,INDEX(データ蓄積!$A$16:$A$1015,MATCH($D405,データ蓄積!$A$16:$A$1015,0)+1):'データ蓄積'!$BI$1015,23,),0))</f>
        <v>0</v>
      </c>
      <c r="R405" s="384">
        <f>IF($F404="申請キャンセル",0,IFERROR(VLOOKUP($D405,INDEX(データ蓄積!$A$16:$A$1015,MATCH($D405,データ蓄積!$A$16:$A$1015,0)+1):'データ蓄積'!$CO$1015,92,),0))</f>
        <v>0</v>
      </c>
      <c r="S405" s="385">
        <f>IF($F404="申請キャンセル",0,IFERROR(VLOOKUP($D405,INDEX(データ蓄積!$A$16:$A$1015,MATCH($D405,データ蓄積!$A$16:$A$1015,0)+1):'データ蓄積'!$BI$1015,22,),0))</f>
        <v>0</v>
      </c>
      <c r="T405" s="386" t="str">
        <f>IF($F404="申請キャンセル",0,IF((AJ405+AP405)&gt;0,ROUNDDOWN((AJ405+AP405)/(AL405+AR405),4)*1000," "))</f>
        <v xml:space="preserve"> </v>
      </c>
      <c r="U405" s="387" t="str">
        <f>IF($F405="申請キャンセル",0,IFERROR(IF(AJ405+AP405=0,"",VLOOKUP(Q405,Sheet1!$B$4:$C$64,2,0)),0))</f>
        <v/>
      </c>
      <c r="V405" s="388">
        <f>IF($F404="申請キャンセル",0,IFERROR(VLOOKUP($D405,INDEX(データ蓄積!$A$16:$A$1015,MATCH($D405,データ蓄積!$A$16:$A$1015,0)+1):'データ蓄積'!$BI$1015,12,),0))</f>
        <v>0</v>
      </c>
      <c r="W405" s="389">
        <f>IF($F404="申請キャンセル",0,IFERROR(VLOOKUP($D405,INDEX(データ蓄積!$A$16:$A$1015,MATCH($D405,データ蓄積!$A$16:$A$1015,0)+1):'データ蓄積'!$BI$1015,25,),0))</f>
        <v>0</v>
      </c>
      <c r="X405" s="383">
        <f>IF($F404="申請キャンセル",0,IFERROR(VLOOKUP($D405,INDEX(データ蓄積!$A$16:$A$1015,MATCH($D405,データ蓄積!$A$16:$A$1015,0)+1):'データ蓄積'!$DB$1015,27,),0))</f>
        <v>0</v>
      </c>
      <c r="Y405" s="390">
        <f t="shared" si="1022"/>
        <v>0</v>
      </c>
      <c r="Z405" s="383">
        <f>IF($F404="申請キャンセル",0,IFERROR(VLOOKUP($D405,INDEX(データ蓄積!$A$16:$A$1015,MATCH($D405,データ蓄積!$A$16:$A$1015,0)+1):'データ蓄積'!$DB$1015,26,),0))</f>
        <v>0</v>
      </c>
      <c r="AA405" s="383">
        <f>IF($F404="申請キャンセル",0,IFERROR(VLOOKUP($D405,INDEX(データ蓄積!$A$16:$A$1015,MATCH($D405,データ蓄積!$A$16:$A$1015,0)+1):'データ蓄積'!$DB$1015,28,),0))</f>
        <v>0</v>
      </c>
      <c r="AB405" s="385">
        <f t="shared" ref="AB405" si="2037">IF($W405="初 年 度",TRUNC((+AA405-BP405)/2,0),0)</f>
        <v>0</v>
      </c>
      <c r="AC405" s="381"/>
      <c r="AD405" s="380">
        <f>IF($F404="申請キャンセル",0,IFERROR(VLOOKUP($D405,INDEX(データ蓄積!$A$16:$A$1015,MATCH($D405,データ蓄積!$A$16:$A$1015,0)+1):'データ蓄積'!$DB$1015,30,),0))</f>
        <v>0</v>
      </c>
      <c r="AE405" s="383">
        <f t="shared" si="1023"/>
        <v>0</v>
      </c>
      <c r="AF405" s="383">
        <f>IF($F404="申請キャンセル",0,IFERROR(VLOOKUP($D405,INDEX(データ蓄積!$A$16:$A$1015,MATCH($D405,データ蓄積!$A$16:$A$1015,0)+1):'データ蓄積'!$DB$1015,29,),0))</f>
        <v>0</v>
      </c>
      <c r="AG405" s="383">
        <f>IF($F404="申請キャンセル",0,IFERROR(VLOOKUP($D405,INDEX(データ蓄積!$A$16:$A$1015,MATCH($D405,データ蓄積!$A$16:$A$1015,0)+1):'データ蓄積'!$DB$1015,31,),0))</f>
        <v>0</v>
      </c>
      <c r="AH405" s="383">
        <f t="shared" si="2022"/>
        <v>0</v>
      </c>
      <c r="AI405" s="381"/>
      <c r="AJ405" s="385">
        <f t="shared" ref="AJ405" si="2038">+X405+AD405</f>
        <v>0</v>
      </c>
      <c r="AK405" s="390">
        <f t="shared" si="1973"/>
        <v>0</v>
      </c>
      <c r="AL405" s="383">
        <f t="shared" si="1973"/>
        <v>0</v>
      </c>
      <c r="AM405" s="383">
        <f t="shared" si="1973"/>
        <v>0</v>
      </c>
      <c r="AN405" s="385">
        <f t="shared" si="1973"/>
        <v>0</v>
      </c>
      <c r="AO405" s="381"/>
      <c r="AP405" s="383">
        <f>IF($F404="申請キャンセル",0,IFERROR(VLOOKUP($D405,INDEX(データ蓄積!$A$16:$A$1015,MATCH($D405,データ蓄積!$A$16:$A$1015,0)+1):'データ蓄積'!$DB$1015,33,),0))</f>
        <v>0</v>
      </c>
      <c r="AQ405" s="390">
        <f t="shared" si="1024"/>
        <v>0</v>
      </c>
      <c r="AR405" s="383">
        <f>IF($F404="申請キャンセル",0,IFERROR(VLOOKUP($D405,INDEX(データ蓄積!$A$16:$A$1015,MATCH($D405,データ蓄積!$A$16:$A$1015,0)+1):'データ蓄積'!$DB$1015,32,),0))</f>
        <v>0</v>
      </c>
      <c r="AS405" s="383">
        <f>IF($F404="申請キャンセル",0,IFERROR(VLOOKUP($D405,INDEX(データ蓄積!$A$16:$A$1015,MATCH($D405,データ蓄積!$A$16:$A$1015,0)+1):'データ蓄積'!$DB$1015,34,),0))</f>
        <v>0</v>
      </c>
      <c r="AT405" s="385">
        <f t="shared" si="2023"/>
        <v>0</v>
      </c>
      <c r="AU405" s="381"/>
      <c r="AV405" s="383">
        <f>IF($F404="申請キャンセル",0,IFERROR(VLOOKUP($D405,INDEX(データ蓄積!$A$16:$A$1015,MATCH($D405,データ蓄積!$A$16:$A$1015,0)+1):'データ蓄積'!$DB$1015,36,),0))</f>
        <v>0</v>
      </c>
      <c r="AW405" s="390">
        <f t="shared" si="1025"/>
        <v>0</v>
      </c>
      <c r="AX405" s="383">
        <f>IF($F404="申請キャンセル",0,IFERROR(VLOOKUP($D405,INDEX(データ蓄積!$A$16:$A$1015,MATCH($D405,データ蓄積!$A$16:$A$1015,0)+1):'データ蓄積'!$DB$1015,35,),0))</f>
        <v>0</v>
      </c>
      <c r="AY405" s="383">
        <f>IF($F404="申請キャンセル",0,IFERROR(VLOOKUP($D405,INDEX(データ蓄積!$A$16:$A$1015,MATCH($D405,データ蓄積!$A$16:$A$1015,0)+1):'データ蓄積'!$DB$1015,37,),0))</f>
        <v>0</v>
      </c>
      <c r="AZ405" s="385">
        <f t="shared" si="2024"/>
        <v>0</v>
      </c>
      <c r="BA405" s="381"/>
      <c r="BB405" s="391">
        <f t="shared" ref="BB405" si="2039">+AK405+AQ405+AW405</f>
        <v>0</v>
      </c>
      <c r="BC405" s="383">
        <f t="shared" si="1995"/>
        <v>0</v>
      </c>
      <c r="BD405" s="383">
        <f t="shared" si="1995"/>
        <v>0</v>
      </c>
      <c r="BE405" s="392">
        <f t="shared" si="1995"/>
        <v>0</v>
      </c>
      <c r="BF405" s="369"/>
      <c r="BG405" s="380">
        <f>IF($F404="申請キャンセル",0,IF(H405="（○）",220,0))</f>
        <v>0</v>
      </c>
      <c r="BH405" s="385">
        <f>IF($F404="申請キャンセル",0,IF(H405="（○）",SUM(AK405+AQ405+AW405),0))</f>
        <v>0</v>
      </c>
      <c r="BI405" s="383">
        <f>IF($F404="申請キャンセル",0,IF(H405="（○）",SUM(AL405+AR405),0))</f>
        <v>0</v>
      </c>
      <c r="BJ405" s="383">
        <f t="shared" si="1026"/>
        <v>0</v>
      </c>
      <c r="BK405" s="392">
        <f t="shared" ref="BK405" si="2040">IF($W405="初 年 度",TRUNC((+BJ405-CB405),0),0)</f>
        <v>0</v>
      </c>
      <c r="BL405" s="46"/>
      <c r="BM405" s="380">
        <f t="shared" si="1780"/>
        <v>0</v>
      </c>
      <c r="BN405" s="381">
        <f t="shared" si="1780"/>
        <v>0</v>
      </c>
      <c r="BP405" s="127">
        <f t="shared" si="1027"/>
        <v>0</v>
      </c>
      <c r="BQ405" s="128">
        <f t="shared" ref="BQ405" si="2041">ROUNDUP(BP405/2,0)</f>
        <v>0</v>
      </c>
      <c r="BR405" s="45"/>
      <c r="BS405" s="127">
        <f t="shared" si="1028"/>
        <v>0</v>
      </c>
      <c r="BT405" s="128">
        <f t="shared" ref="BT405" si="2042">ROUNDUP(BS405/2,0)</f>
        <v>0</v>
      </c>
      <c r="BU405" s="45"/>
      <c r="BV405" s="127">
        <f t="shared" si="1029"/>
        <v>0</v>
      </c>
      <c r="BW405" s="128">
        <f t="shared" si="2025"/>
        <v>0</v>
      </c>
      <c r="BX405" s="45"/>
      <c r="BY405" s="127">
        <f t="shared" si="1030"/>
        <v>0</v>
      </c>
      <c r="BZ405" s="128">
        <f t="shared" ref="BZ405" si="2043">ROUNDUP(BY405/2,0)</f>
        <v>0</v>
      </c>
      <c r="CA405" s="45"/>
      <c r="CB405" s="127">
        <f t="shared" si="1031"/>
        <v>0</v>
      </c>
      <c r="CC405" s="128">
        <f t="shared" ref="CC405" si="2044">+CB405</f>
        <v>0</v>
      </c>
      <c r="CD405" s="45"/>
      <c r="CE405" s="370">
        <f>IF($F404="申請キャンセル",0,IFERROR(VLOOKUP($D405,INDEX(データ蓄積!$A$16:$A$1015,MATCH($D405,データ蓄積!$A$16:$A$1015,0)+1):'データ蓄積'!$DB$1015,83,),0))</f>
        <v>0</v>
      </c>
      <c r="CF405" s="371">
        <f>IF($F404="申請キャンセル",0,IFERROR(VLOOKUP($D405,INDEX(データ蓄積!$A$16:$A$1015,MATCH($D405,データ蓄積!$A$16:$A$1015,0)+1):'データ蓄積'!$DB$1015,6,),0))</f>
        <v>0</v>
      </c>
      <c r="CG405" s="214" t="str">
        <f t="shared" si="1454"/>
        <v xml:space="preserve"> </v>
      </c>
      <c r="CH405" s="214" t="str">
        <f t="shared" si="1451"/>
        <v/>
      </c>
      <c r="CI405" s="214" t="str">
        <f t="shared" ref="CI405" si="2045">IF(CG405&gt;=CH405,"OK","下限本数を下回っています")</f>
        <v>OK</v>
      </c>
      <c r="CJ405" s="371">
        <f>IF($F404="申請キャンセル",0,IFERROR(VLOOKUP($D405,INDEX(データ蓄積!$A$16:$A$1015,MATCH($D405,データ蓄積!$A$16:$A$1015,0)+1):'データ蓄積'!$DB$1015,9,),0))</f>
        <v>0</v>
      </c>
      <c r="CK405" s="372">
        <f>IF($F404="申請キャンセル",0,IFERROR(VLOOKUP($D405,INDEX(データ蓄積!$A$16:$A$1015,MATCH($D405,データ蓄積!$A$16:$A$1015,0)+1):'データ蓄積'!$DB$1015,11,),0))</f>
        <v>0</v>
      </c>
      <c r="CL405" s="372">
        <f>IF($F404="申請キャンセル",0,IFERROR(VLOOKUP($D405,INDEX(データ蓄積!$A$16:$A$1015,MATCH($D405,データ蓄積!$A$16:$A$1015,0)+1):'データ蓄積'!$DB$1015,13,),0))</f>
        <v>0</v>
      </c>
      <c r="CM405" s="372">
        <f>IF($F404="申請キャンセル",0,IFERROR(VLOOKUP($D405,INDEX(データ蓄積!$A$16:$A$1015,MATCH($D405,データ蓄積!$A$16:$A$1015,0)+1):'データ蓄積'!$DB$1015,15,),0))</f>
        <v>0</v>
      </c>
      <c r="CN405" s="372">
        <f>IF($F404="申請キャンセル",0,IFERROR(VLOOKUP($D405,INDEX(データ蓄積!$A$16:$A$1015,MATCH($D405,データ蓄積!$A$16:$A$1015,0)+1):'データ蓄積'!$DB$1015,17,),0))</f>
        <v>0</v>
      </c>
      <c r="CO405" s="372">
        <f>IF($F404="申請キャンセル",0,IFERROR(VLOOKUP($D405,INDEX(データ蓄積!$A$16:$A$1015,MATCH($D405,データ蓄積!$A$16:$A$1015,0)+1):'データ蓄積'!$DB$1015,18,),0))</f>
        <v>0</v>
      </c>
      <c r="CP405" s="371">
        <f>IF($F404="申請キャンセル",0,IFERROR(VLOOKUP($D405,INDEX(データ蓄積!$A$16:$A$1015,MATCH($D405,データ蓄積!$A$16:$A$1015,0)+1):'データ蓄積'!$DB$1015,19,),0))</f>
        <v>0</v>
      </c>
      <c r="CQ405" s="372">
        <f>IF($F404="申請キャンセル",0,IFERROR(VLOOKUP($D405,INDEX(データ蓄積!$A$16:$A$1015,MATCH($D405,データ蓄積!$A$16:$A$1015,0)+1):'データ蓄積'!$DB$1015,24,),0))</f>
        <v>0</v>
      </c>
      <c r="CR405" s="99" t="str">
        <f>IF($F404="申請キャンセル",0,CONCATENATE(CS405,$CS$14,CT405,$CT$14,CU405,$CU$14))</f>
        <v>0年0月0日</v>
      </c>
      <c r="CS405" s="99">
        <f>IF($F404="申請キャンセル",0,IFERROR(VLOOKUP($D405,INDEX(データ蓄積!$A$16:$A$1015,MATCH($D405,データ蓄積!$A$16:$A$1015,0)+1):'データ蓄積'!$DB$1015,70,),0))</f>
        <v>0</v>
      </c>
      <c r="CT405" s="99">
        <f>IF($F404="申請キャンセル",0,IFERROR(VLOOKUP($D405,INDEX(データ蓄積!$A$16:$A$1015,MATCH($D405,データ蓄積!$A$16:$A$1015,0)+1):'データ蓄積'!$DB$1015,71,),0))</f>
        <v>0</v>
      </c>
      <c r="CU405" s="99">
        <f>IF($F404="申請キャンセル",0,IFERROR(VLOOKUP($D405,INDEX(データ蓄積!$A$16:$A$1015,MATCH($D405,データ蓄積!$A$16:$A$1015,0)+1):'データ蓄積'!$DB$1015,72,),0))</f>
        <v>0</v>
      </c>
      <c r="CV405" s="99" t="str">
        <f>IF($F404="申請キャンセル",0,CONCATENATE(CW405,$CW$14,CX405,$CX$14,CY405,$CY$14))</f>
        <v>0年0月0日</v>
      </c>
      <c r="CW405" s="99">
        <f>IF($F404="申請キャンセル",0,IFERROR(VLOOKUP($D405,INDEX(データ蓄積!$A$16:$A$1015,MATCH($D405,データ蓄積!$A$16:$A$1015,0)+1):'データ蓄積'!$DB$1015,73,),0))</f>
        <v>0</v>
      </c>
      <c r="CX405" s="99">
        <f>IF($F404="申請キャンセル",0,IFERROR(VLOOKUP($D405,INDEX(データ蓄積!$A$16:$A$1015,MATCH($D405,データ蓄積!$A$16:$A$1015,0)+1):'データ蓄積'!$DB$1015,74,),0))</f>
        <v>0</v>
      </c>
      <c r="CY405" s="99">
        <f>IF($F404="申請キャンセル",0,IFERROR(VLOOKUP($D405,INDEX(データ蓄積!$A$16:$A$1015,MATCH($D405,データ蓄積!$A$16:$A$1015,0)+1):'データ蓄積'!$DB$1015,75,),0))</f>
        <v>0</v>
      </c>
      <c r="CZ405" s="211">
        <f>IF($F404="申請キャンセル",0,IFERROR(VLOOKUP($D405,INDEX(データ蓄積!$A$16:$A$1015,MATCH($D405,データ蓄積!$A$16:$A$1015,0)+1):'データ蓄積'!$CF$1015,84,),0))</f>
        <v>0</v>
      </c>
      <c r="DA405" s="211">
        <f>IF($F404="申請キャンセル",0,IFERROR(VLOOKUP($D405,INDEX(データ蓄積!$A$16:$A$1015,MATCH($D405,データ蓄積!$A$16:$A$1015,0)+1):'データ蓄積'!$CG$1015,85,),0))</f>
        <v>0</v>
      </c>
      <c r="DB405" s="211">
        <f>IF($F404="申請キャンセル",0,IFERROR(VLOOKUP($D405,INDEX(データ蓄積!$A$16:$A$1015,MATCH($D405,データ蓄積!$A$16:$A$1015,0)+1):'データ蓄積'!$CH$1015,86,),0))</f>
        <v>0</v>
      </c>
      <c r="DC405" s="211"/>
      <c r="DD405" s="204">
        <f>IF($F404="申請キャンセル",0,IFERROR(VLOOKUP($D405,INDEX(データ蓄積!$A$16:$A$1015,MATCH($D405,データ蓄積!$A$16:$A$1015,0)+1):'データ蓄積'!$CN$1015,91,),0))</f>
        <v>0</v>
      </c>
      <c r="DE405" s="204">
        <f>IF($F404="申請キャンセル",0,IFERROR(VLOOKUP($D405,INDEX(データ蓄積!$A$16:$A$1015,MATCH($D405,データ蓄積!$A$16:$A$1015,0)+1):'データ蓄積'!$CN$1015,92,),0))</f>
        <v>0</v>
      </c>
    </row>
    <row r="406" spans="1:109" ht="18.75" customHeight="1" x14ac:dyDescent="0.15">
      <c r="A406" s="349">
        <f>IFERROR(VLOOKUP($D406,INDEX(データ蓄積!$A$16:$A$1015,MATCH($D406,データ蓄積!$A$16:$A$1015,0)):'データ蓄積'!$BI$1015,3,),0)</f>
        <v>0</v>
      </c>
      <c r="B406" s="350">
        <f>IFERROR(VLOOKUP($D406,INDEX(データ蓄積!$A$16:$A$1015,MATCH($D406,データ蓄積!$A$16:$A$1015,0)):'データ蓄積'!$BI$1015,4,),0)</f>
        <v>0</v>
      </c>
      <c r="C406" s="349">
        <f>IFERROR(VLOOKUP($D406,INDEX(データ蓄積!$A$16:$A$1015,MATCH($D406,データ蓄積!$A$16:$A$1015,0)):'データ蓄積'!$BI$1015,5,),0)</f>
        <v>0</v>
      </c>
      <c r="D406" s="349">
        <f t="shared" si="1991"/>
        <v>196</v>
      </c>
      <c r="E406" s="351">
        <f>IFERROR(VLOOKUP($D406,INDEX(データ蓄積!$A$16:$A$1015,MATCH($D406,データ蓄積!$A$16:$A$1015,0)):'データ蓄積'!$BI$1015,2,),0)</f>
        <v>0</v>
      </c>
      <c r="F406" s="352">
        <f>IFERROR(VLOOKUP($D406,INDEX(データ蓄積!$A$16:$A$1015,MATCH($D406,データ蓄積!$A$16:$A$1015,0)):'データ蓄積'!$CD$1015,82,),0)</f>
        <v>0</v>
      </c>
      <c r="G406" s="353">
        <f>IF($F406="申請キャンセル",0,IFERROR(VLOOKUP($D406,INDEX(データ蓄積!$A$16:$A$1015,MATCH($D406,データ蓄積!$A$16:$A$1015,0)):'データ蓄積'!$BI$1015,8,),0))</f>
        <v>0</v>
      </c>
      <c r="H406" s="346">
        <f>IF($F406="申請キャンセル",0,IFERROR(VLOOKUP($D406,INDEX(データ蓄積!$A$16:$A$1015,MATCH($D406,データ蓄積!$A$16:$A$1015,0)):'データ蓄積'!$BI$1015,10,),0))</f>
        <v>0</v>
      </c>
      <c r="I406" s="354" t="str">
        <f>IF($F406="申請キャンセル","",LEFT(IFERROR(VLOOKUP($D406,INDEX(データ蓄積!$A$16:$A$1015,MATCH($D406,データ蓄積!$A$16:$A$1015,0)):'データ蓄積'!$CH$1015,84,),""),2))</f>
        <v/>
      </c>
      <c r="J406" s="346" t="str">
        <f>IF($F406="申請キャンセル","",LEFT(IFERROR(VLOOKUP($D406,INDEX(データ蓄積!$A$16:$A$1015,MATCH($D406,データ蓄積!$A$16:$A$1015,0)):'データ蓄積'!$CL$1015,86,),""),2))</f>
        <v/>
      </c>
      <c r="K406" s="355">
        <f>IF($F406="申請キャンセル",0,IFERROR(VLOOKUP($D406,INDEX(データ蓄積!$A$16:$A$1015,MATCH($D406,データ蓄積!$A$16:$A$1015,0)):'データ蓄積'!$CO$1015,90,),0))</f>
        <v>0</v>
      </c>
      <c r="L406" s="350">
        <f>IF(G406=0,0,IF($F406="申請キャンセル",0,IF(K406="","","〇")))</f>
        <v>0</v>
      </c>
      <c r="M406" s="356">
        <f>IF($F406="申請キャンセル",0,IFERROR(VLOOKUP($D406,INDEX(データ蓄積!$A$16:$A$1015,MATCH($D406,データ蓄積!$A$16:$A$1015,0)):'データ蓄積'!$BI$1015,14,),))</f>
        <v>0</v>
      </c>
      <c r="N406" s="357">
        <f>IF($F406="申請キャンセル",0,IFERROR(VLOOKUP($D406,INDEX(データ蓄積!$A$16:$A$1015,MATCH($D406,データ蓄積!$A$16:$A$1015,0)):'データ蓄積'!$BI$1015,16,),0))</f>
        <v>0</v>
      </c>
      <c r="O406" s="356">
        <f>IF($F406="申請キャンセル",0,IFERROR(VLOOKUP($D406,INDEX(データ蓄積!$A$16:$A$1015,MATCH($D406,データ蓄積!$A$16:$A$1015,0)):'データ蓄積'!$BI$1015,20,),0))</f>
        <v>0</v>
      </c>
      <c r="P406" s="358">
        <f>IF($F406="申請キャンセル",0,IFERROR(VLOOKUP($D406,INDEX(データ蓄積!$A$16:$A$1015,MATCH($D406,データ蓄積!$A$16:$A$1015,0)):'データ蓄積'!$BI$1015,21,),0))</f>
        <v>0</v>
      </c>
      <c r="Q406" s="359">
        <f>IF($F406="申請キャンセル",0,IFERROR(VLOOKUP($D406,INDEX(データ蓄積!$A$16:$A$1015,MATCH($D406,データ蓄積!$A$16:$A$1015,0)):'データ蓄積'!$BI$1015,23,),0))</f>
        <v>0</v>
      </c>
      <c r="R406" s="360">
        <f>IF($F406="申請キャンセル",0,IFERROR(VLOOKUP($D406,INDEX(データ蓄積!$A$16:$A$1015,MATCH($D406,データ蓄積!$A$16:$A$1015,0)):'データ蓄積'!$CO$1015,92,),0))</f>
        <v>0</v>
      </c>
      <c r="S406" s="361">
        <f>IF($F406="申請キャンセル",0,IFERROR(VLOOKUP($D406,INDEX(データ蓄積!$A$16:$A$1015,MATCH($D406,データ蓄積!$A$16:$A$1015,0)):'データ蓄積'!$BI$1015,22,),0))</f>
        <v>0</v>
      </c>
      <c r="T406" s="362" t="str">
        <f>IF($F406="申請キャンセル",0,IF((AJ406+AP406)&gt;0,ROUNDDOWN((AJ406+AP406)/(AL406+AR406),4)*1000," "))</f>
        <v xml:space="preserve"> </v>
      </c>
      <c r="U406" s="363" t="str">
        <f>IF($F406="申請キャンセル",0,IFERROR(IF(AJ406+AP406=0,"",VLOOKUP(Q406,Sheet1!$B$4:$C$64,2,0)),0))</f>
        <v/>
      </c>
      <c r="V406" s="364">
        <f>IF($F406="申請キャンセル",0,IFERROR(VLOOKUP($D406,INDEX(データ蓄積!$A$16:$A$1015,MATCH($D406,データ蓄積!$A$16:$A$1015,0)):'データ蓄積'!$BI$1015,12,),0))</f>
        <v>0</v>
      </c>
      <c r="W406" s="365">
        <f>IF($F406="申請キャンセル",0,IFERROR(VLOOKUP($D406,INDEX(データ蓄積!$A$16:$A$1015,MATCH($D406,データ蓄積!$A$16:$A$1015,0)):'データ蓄積'!$BI$1015,25,),0))</f>
        <v>0</v>
      </c>
      <c r="X406" s="356">
        <f>IF($F406="申請キャンセル",0,IFERROR(VLOOKUP($D406,INDEX(データ蓄積!$A$16:$A$1015,MATCH($D406,データ蓄積!$A$16:$A$1015,0)):'データ蓄積'!$DB$1015,27,),0))</f>
        <v>0</v>
      </c>
      <c r="Y406" s="366">
        <f t="shared" si="1022"/>
        <v>0</v>
      </c>
      <c r="Z406" s="358">
        <f>IF($F406="申請キャンセル",0,IFERROR(VLOOKUP($D406,INDEX(データ蓄積!$A$16:$A$1015,MATCH($D406,データ蓄積!$A$16:$A$1015,0)):'データ蓄積'!$DB$1015,26,),0))</f>
        <v>0</v>
      </c>
      <c r="AA406" s="367">
        <f>IF($F406="申請キャンセル",0,IFERROR(VLOOKUP($D406,INDEX(データ蓄積!$A$16:$A$1015,MATCH($D406,データ蓄積!$A$16:$A$1015,0)):'データ蓄積'!$DB$1015,28,),0))</f>
        <v>0</v>
      </c>
      <c r="AB406" s="358">
        <f>IF($W406="初 年 度",TRUNC((+AA406-BP406)/2,0),0)</f>
        <v>0</v>
      </c>
      <c r="AC406" s="357"/>
      <c r="AD406" s="356">
        <f>IF($F406="申請キャンセル",0,IFERROR(VLOOKUP($D406,INDEX(データ蓄積!$A$16:$A$1015,MATCH($D406,データ蓄積!$A$16:$A$1015,0)):'データ蓄積'!$DB$1015,30,),0))</f>
        <v>0</v>
      </c>
      <c r="AE406" s="359">
        <f t="shared" si="1023"/>
        <v>0</v>
      </c>
      <c r="AF406" s="359">
        <f>IF($F406="申請キャンセル",0,IFERROR(VLOOKUP($D406,INDEX(データ蓄積!$A$16:$A$1015,MATCH($D406,データ蓄積!$A$16:$A$1015,0)):'データ蓄積'!$DB$1015,29,),0))</f>
        <v>0</v>
      </c>
      <c r="AG406" s="359">
        <f>IF($F406="申請キャンセル",0,IFERROR(VLOOKUP($D406,INDEX(データ蓄積!$A$16:$A$1015,MATCH($D406,データ蓄積!$A$16:$A$1015,0)):'データ蓄積'!$DB$1015,31,),0))</f>
        <v>0</v>
      </c>
      <c r="AH406" s="359">
        <f t="shared" si="2022"/>
        <v>0</v>
      </c>
      <c r="AI406" s="357"/>
      <c r="AJ406" s="358">
        <f>+X406+AD406</f>
        <v>0</v>
      </c>
      <c r="AK406" s="366">
        <f t="shared" si="1973"/>
        <v>0</v>
      </c>
      <c r="AL406" s="358">
        <f t="shared" si="1973"/>
        <v>0</v>
      </c>
      <c r="AM406" s="367">
        <f t="shared" si="1973"/>
        <v>0</v>
      </c>
      <c r="AN406" s="358">
        <f t="shared" si="1973"/>
        <v>0</v>
      </c>
      <c r="AO406" s="357"/>
      <c r="AP406" s="356">
        <f>IF($F406="申請キャンセル",0,IFERROR(VLOOKUP($D406,INDEX(データ蓄積!$A$16:$A$1015,MATCH($D406,データ蓄積!$A$16:$A$1015,0)):'データ蓄積'!$DB$1015,33,),0))</f>
        <v>0</v>
      </c>
      <c r="AQ406" s="366">
        <f t="shared" si="1024"/>
        <v>0</v>
      </c>
      <c r="AR406" s="358">
        <f>IF($F406="申請キャンセル",0,IFERROR(VLOOKUP($D406,INDEX(データ蓄積!$A$16:$A$1015,MATCH($D406,データ蓄積!$A$16:$A$1015,0)):'データ蓄積'!$DB$1015,32,),0))</f>
        <v>0</v>
      </c>
      <c r="AS406" s="367">
        <f>IF($F406="申請キャンセル",0,IFERROR(VLOOKUP($D406,INDEX(データ蓄積!$A$16:$A$1015,MATCH($D406,データ蓄積!$A$16:$A$1015,0)):'データ蓄積'!$DB$1015,34,),0))</f>
        <v>0</v>
      </c>
      <c r="AT406" s="358">
        <f t="shared" si="2023"/>
        <v>0</v>
      </c>
      <c r="AU406" s="357"/>
      <c r="AV406" s="356">
        <f>IF($F406="申請キャンセル",0,IFERROR(VLOOKUP($D406,INDEX(データ蓄積!$A$16:$A$1015,MATCH($D406,データ蓄積!$A$16:$A$1015,0)):'データ蓄積'!$DB$1015,36,),0))</f>
        <v>0</v>
      </c>
      <c r="AW406" s="366">
        <f t="shared" si="1025"/>
        <v>0</v>
      </c>
      <c r="AX406" s="358">
        <f>IF($F406="申請キャンセル",0,IFERROR(VLOOKUP($D406,INDEX(データ蓄積!$A$16:$A$1015,MATCH($D406,データ蓄積!$A$16:$A$1015,0)):'データ蓄積'!$DB$1015,35,),0))</f>
        <v>0</v>
      </c>
      <c r="AY406" s="367">
        <f>IF($F406="申請キャンセル",0,IFERROR(VLOOKUP($D406,INDEX(データ蓄積!$A$16:$A$1015,MATCH($D406,データ蓄積!$A$16:$A$1015,0)):'データ蓄積'!$DB$1015,37,),0))</f>
        <v>0</v>
      </c>
      <c r="AZ406" s="358">
        <f t="shared" si="2024"/>
        <v>0</v>
      </c>
      <c r="BA406" s="357"/>
      <c r="BB406" s="368">
        <f>+AK406+AQ406+AW406</f>
        <v>0</v>
      </c>
      <c r="BC406" s="358">
        <f t="shared" si="1995"/>
        <v>0</v>
      </c>
      <c r="BD406" s="367">
        <f t="shared" si="1995"/>
        <v>0</v>
      </c>
      <c r="BE406" s="361">
        <f t="shared" si="1995"/>
        <v>0</v>
      </c>
      <c r="BF406" s="369"/>
      <c r="BG406" s="356">
        <f>IF($F406="申請キャンセル",0,IF(H406="（○）",220,0))</f>
        <v>0</v>
      </c>
      <c r="BH406" s="359">
        <f>IF($F406="申請キャンセル",0,IF(H406="（○）",SUM(AK406+AQ406+AW406),0))</f>
        <v>0</v>
      </c>
      <c r="BI406" s="359">
        <f>IF($F406="申請キャンセル",0,IF(H406="（○）",SUM(AL406+AR406),0))</f>
        <v>0</v>
      </c>
      <c r="BJ406" s="359">
        <f t="shared" si="1026"/>
        <v>0</v>
      </c>
      <c r="BK406" s="361">
        <f>IF($W406="初 年 度",TRUNC((+BJ406-CB406),0),0)</f>
        <v>0</v>
      </c>
      <c r="BL406" s="46"/>
      <c r="BM406" s="356">
        <f t="shared" si="1780"/>
        <v>0</v>
      </c>
      <c r="BN406" s="357">
        <f t="shared" si="1780"/>
        <v>0</v>
      </c>
      <c r="BP406" s="125">
        <f t="shared" si="1027"/>
        <v>0</v>
      </c>
      <c r="BQ406" s="126">
        <f>ROUNDUP(BP406/2,0)</f>
        <v>0</v>
      </c>
      <c r="BR406" s="44"/>
      <c r="BS406" s="125">
        <f t="shared" si="1028"/>
        <v>0</v>
      </c>
      <c r="BT406" s="126">
        <f>ROUNDUP(BS406/2,0)</f>
        <v>0</v>
      </c>
      <c r="BU406" s="44"/>
      <c r="BV406" s="125">
        <f t="shared" si="1029"/>
        <v>0</v>
      </c>
      <c r="BW406" s="126">
        <f t="shared" si="2025"/>
        <v>0</v>
      </c>
      <c r="BX406" s="44"/>
      <c r="BY406" s="125">
        <f t="shared" si="1030"/>
        <v>0</v>
      </c>
      <c r="BZ406" s="126">
        <f>ROUNDUP(BY406/2,0)</f>
        <v>0</v>
      </c>
      <c r="CA406" s="44"/>
      <c r="CB406" s="125">
        <f t="shared" si="1031"/>
        <v>0</v>
      </c>
      <c r="CC406" s="126">
        <f>+CB406</f>
        <v>0</v>
      </c>
      <c r="CD406" s="44"/>
      <c r="CE406" s="370">
        <f>IF($F406="申請キャンセル",0,IF(CE407="","",CE407))</f>
        <v>0</v>
      </c>
      <c r="CF406" s="371">
        <f>IF($F406="申請キャンセル",0,IFERROR(VLOOKUP($D406,INDEX(データ蓄積!$A$16:$A$1015,MATCH($D406,データ蓄積!$A$16:$A$1015,0)):'データ蓄積'!$DB$1015,6,),0))</f>
        <v>0</v>
      </c>
      <c r="CG406" s="214" t="str">
        <f t="shared" si="1454"/>
        <v xml:space="preserve"> </v>
      </c>
      <c r="CH406" s="214" t="str">
        <f t="shared" si="1451"/>
        <v/>
      </c>
      <c r="CI406" s="214" t="str">
        <f>IF(CG406&gt;=CH406,"OK","下限本数を下回っています")</f>
        <v>OK</v>
      </c>
      <c r="CJ406" s="371">
        <f>IF($F406="申請キャンセル",0,IFERROR(VLOOKUP($D406,INDEX(データ蓄積!$A$16:$A$1015,MATCH($D406,データ蓄積!$A$16:$A$1015,0)):'データ蓄積'!$DB$1015,9,),0))</f>
        <v>0</v>
      </c>
      <c r="CK406" s="372">
        <f>IF($F406="申請キャンセル",0,IFERROR(VLOOKUP($D406,INDEX(データ蓄積!$A$16:$A$1015,MATCH($D406,データ蓄積!$A$16:$A$1015,0)):'データ蓄積'!$DB$1015,11,),0))</f>
        <v>0</v>
      </c>
      <c r="CL406" s="372">
        <f>IF($F406="申請キャンセル",0,IFERROR(VLOOKUP($D406,INDEX(データ蓄積!$A$16:$A$1015,MATCH($D406,データ蓄積!$A$16:$A$1015,0)):'データ蓄積'!$DB$1015,13,),0))</f>
        <v>0</v>
      </c>
      <c r="CM406" s="372">
        <f>IF($F406="申請キャンセル",0,IFERROR(VLOOKUP($D406,INDEX(データ蓄積!$A$16:$A$1015,MATCH($D406,データ蓄積!$A$16:$A$1015,0)):'データ蓄積'!$DB$1015,15,),0))</f>
        <v>0</v>
      </c>
      <c r="CN406" s="372">
        <f>IF($F406="申請キャンセル",0,IFERROR(VLOOKUP($D406,INDEX(データ蓄積!$A$16:$A$1015,MATCH($D406,データ蓄積!$A$16:$A$1015,0)):'データ蓄積'!$DB$1015,17,),0))</f>
        <v>0</v>
      </c>
      <c r="CO406" s="372">
        <f>IF($F406="申請キャンセル",0,IFERROR(VLOOKUP($D406,INDEX(データ蓄積!$A$16:$A$1015,MATCH($D406,データ蓄積!$A$16:$A$1015,0)):'データ蓄積'!$DB$1015,18,),0))</f>
        <v>0</v>
      </c>
      <c r="CP406" s="371">
        <f>IF($F406="申請キャンセル",0,IFERROR(VLOOKUP($D406,INDEX(データ蓄積!$A$16:$A$1015,MATCH($D406,データ蓄積!$A$16:$A$1015,0)):'データ蓄積'!$DB$1015,19,),0))</f>
        <v>0</v>
      </c>
      <c r="CQ406" s="372">
        <f>IF($F406="申請キャンセル",0,IFERROR(VLOOKUP($D406,INDEX(データ蓄積!$A$16:$A$1015,MATCH($D406,データ蓄積!$A$16:$A$1015,0)):'データ蓄積'!$DB$1015,24,),0))</f>
        <v>0</v>
      </c>
      <c r="CR406" s="99" t="str">
        <f>IF($F406="申請キャンセル",0,CONCATENATE(CS406,$CS$14,CT406,$CT$14,CU406,$CU$14))</f>
        <v>0年0月0日</v>
      </c>
      <c r="CS406" s="99">
        <f>IF($F406="申請キャンセル",0,IFERROR(VLOOKUP($D406,INDEX(データ蓄積!$A$16:$A$1015,MATCH($D406,データ蓄積!$A$16:$A$1015,0)):'データ蓄積'!$DB$1015,70,),0))</f>
        <v>0</v>
      </c>
      <c r="CT406" s="99">
        <f>IF($F406="申請キャンセル",0,IFERROR(VLOOKUP($D406,INDEX(データ蓄積!$A$16:$A$1015,MATCH($D406,データ蓄積!$A$16:$A$1015,0)):'データ蓄積'!$DB$1015,71,),0))</f>
        <v>0</v>
      </c>
      <c r="CU406" s="99">
        <f>IF($F406="申請キャンセル",0,IFERROR(VLOOKUP($D406,INDEX(データ蓄積!$A$16:$A$1015,MATCH($D406,データ蓄積!$A$16:$A$1015,0)):'データ蓄積'!$DB$1015,72,),0))</f>
        <v>0</v>
      </c>
      <c r="CV406" s="99" t="str">
        <f>IF($F406="申請キャンセル",0,CONCATENATE(CW406,$CW$14,CX406,$CX$14,CY406,$CY$14))</f>
        <v>0年0月0日</v>
      </c>
      <c r="CW406" s="99">
        <f>IF($F406="申請キャンセル",0,IFERROR(VLOOKUP($D406,INDEX(データ蓄積!$A$16:$A$1015,MATCH($D406,データ蓄積!$A$16:$A$1015,0)):'データ蓄積'!$DB$1015,73,),0))</f>
        <v>0</v>
      </c>
      <c r="CX406" s="99">
        <f>IF($F406="申請キャンセル",0,IFERROR(VLOOKUP($D406,INDEX(データ蓄積!$A$16:$A$1015,MATCH($D406,データ蓄積!$A$16:$A$1015,0)):'データ蓄積'!$DB$1015,74,),0))</f>
        <v>0</v>
      </c>
      <c r="CY406" s="99">
        <f>IF($F406="申請キャンセル",0,IFERROR(VLOOKUP($D406,INDEX(データ蓄積!$A$16:$A$1015,MATCH($D406,データ蓄積!$A$16:$A$1015,0)):'データ蓄積'!$DB$1015,75,),0))</f>
        <v>0</v>
      </c>
      <c r="CZ406" s="211">
        <f>IF($F406="申請キャンセル",0,IFERROR(VLOOKUP($D406,INDEX(データ蓄積!$A$16:$A$1015,MATCH($D406,データ蓄積!$A$16:$A$1015,0)):'データ蓄積'!$CF$1015,84,),0))</f>
        <v>0</v>
      </c>
      <c r="DA406" s="211">
        <f>IF($F406="申請キャンセル",0,IFERROR(VLOOKUP($D406,INDEX(データ蓄積!$A$16:$A$1015,MATCH($D406,データ蓄積!$A$16:$A$1015,0)):'データ蓄積'!$CG$1015,85,),0))</f>
        <v>0</v>
      </c>
      <c r="DB406" s="211">
        <f>IF($F406="申請キャンセル",0,IFERROR(VLOOKUP($D406,INDEX(データ蓄積!$A$16:$A$1015,MATCH($D406,データ蓄積!$A$16:$A$1015,0)):'データ蓄積'!$CH$1015,86,),0))</f>
        <v>0</v>
      </c>
      <c r="DC406" s="211"/>
      <c r="DD406" s="204">
        <f>IF($F406="申請キャンセル",0,IFERROR(VLOOKUP($D406,INDEX(データ蓄積!$A$16:$A$1015,MATCH($D406,データ蓄積!$A$16:$A$1015,0)):'データ蓄積'!$CN$1015,91,),0))</f>
        <v>0</v>
      </c>
      <c r="DE406" s="204">
        <f>IF($F406="申請キャンセル",0,IFERROR(VLOOKUP($D406,INDEX(データ蓄積!$A$16:$A$1015,MATCH($D406,データ蓄積!$A$16:$A$1015,0)):'データ蓄積'!$CN$1015,92,),0))</f>
        <v>0</v>
      </c>
    </row>
    <row r="407" spans="1:109" ht="18.75" customHeight="1" x14ac:dyDescent="0.15">
      <c r="A407" s="373">
        <f>IFERROR(VLOOKUP($D407,INDEX(データ蓄積!$A$16:$A$1015,MATCH($D407,データ蓄積!$A$16:$A$1015,0)+1):'データ蓄積'!$BI$1015,3,),0)</f>
        <v>0</v>
      </c>
      <c r="B407" s="374">
        <f>IFERROR(VLOOKUP($D407,INDEX(データ蓄積!$A$16:$A$1015,MATCH($D407,データ蓄積!$A$16:$A$1015,0)+1):'データ蓄積'!$BI$1015,4,),0)</f>
        <v>0</v>
      </c>
      <c r="C407" s="375">
        <f>IFERROR(VLOOKUP($D407,INDEX(データ蓄積!$A$16:$A$1015,MATCH($D407,データ蓄積!$A$16:$A$1015,0)+1):'データ蓄積'!$BI$1015,5,),0)</f>
        <v>0</v>
      </c>
      <c r="D407" s="373">
        <f t="shared" si="1991"/>
        <v>196</v>
      </c>
      <c r="E407" s="347">
        <f>IFERROR(VLOOKUP($D407,INDEX(データ蓄積!$A$16:$A$1015,MATCH($D407,データ蓄積!$A$16:$A$1015,0)+1):'データ蓄積'!$BI$1015,2,),0)</f>
        <v>0</v>
      </c>
      <c r="F407" s="376">
        <f>IFERROR(VLOOKUP($D407,INDEX(データ蓄積!$A$16:$A$1015,MATCH($D407,データ蓄積!$A$16:$A$1015,0)+1):'データ蓄積'!$CD$1015,82,),0)</f>
        <v>0</v>
      </c>
      <c r="G407" s="377">
        <f>IF($F406="申請キャンセル",0,IFERROR(VLOOKUP($D407,INDEX(データ蓄積!$A$16:$A$1015,MATCH($D407,データ蓄積!$A$16:$A$1015,0)+1):'データ蓄積'!$BI$1015,8,),0))</f>
        <v>0</v>
      </c>
      <c r="H407" s="347">
        <f>IF($F406="申請キャンセル",0,IFERROR(VLOOKUP($D407,INDEX(データ蓄積!$A$16:$A$1015,MATCH($D407,データ蓄積!$A$16:$A$1015,0)+1):'データ蓄積'!$BI$1015,10,),0))</f>
        <v>0</v>
      </c>
      <c r="I407" s="378" t="str">
        <f>IF($F406="申請キャンセル","",LEFT(IFERROR(VLOOKUP($D407,INDEX(データ蓄積!$A$16:$A$1015,MATCH($D407,データ蓄積!$A$16:$A$1015,0)+1):'データ蓄積'!$CH$1015,84,),""),2))</f>
        <v/>
      </c>
      <c r="J407" s="347" t="str">
        <f>IF($F406="申請キャンセル","",LEFT(IFERROR(VLOOKUP($D407,INDEX(データ蓄積!$A$16:$A$1015,MATCH($D406,データ蓄積!$A$16:$A$1015,0)+1):'データ蓄積'!$CL$1015,86,),""),2))</f>
        <v/>
      </c>
      <c r="K407" s="379">
        <f>IF($F406="申請キャンセル",0,IFERROR(VLOOKUP($D407,INDEX(データ蓄積!$A$16:$A$1015,MATCH($D407,データ蓄積!$A$16:$A$1015,0)+1):'データ蓄積'!$CO$1015,90,),0))</f>
        <v>0</v>
      </c>
      <c r="L407" s="374">
        <f t="shared" ref="L407" si="2046">IF(G407=0,0,IF($F407="申請キャンセル",0,IF(K407="","","〇")))</f>
        <v>0</v>
      </c>
      <c r="M407" s="380">
        <f>IF($F406="申請キャンセル",0,IFERROR(VLOOKUP($D407,INDEX(データ蓄積!$A$16:$A$1015,MATCH($D407,データ蓄積!$A$16:$A$1015,0)+1):'データ蓄積'!$BI$1015,14,),0))</f>
        <v>0</v>
      </c>
      <c r="N407" s="381">
        <f>IF($F406="申請キャンセル",0,IFERROR(VLOOKUP($D407,INDEX(データ蓄積!$A$16:$A$1015,MATCH($D407,データ蓄積!$A$16:$A$1015,0)+1):'データ蓄積'!$BI$1015,16,),0))</f>
        <v>0</v>
      </c>
      <c r="O407" s="382">
        <f>IF($F406="申請キャンセル",0,IFERROR(VLOOKUP($D407,INDEX(データ蓄積!$A$16:$A$1015,MATCH($D407,データ蓄積!$A$16:$A$1015,0)+1):'データ蓄積'!$BI$1015,20,),0))</f>
        <v>0</v>
      </c>
      <c r="P407" s="383">
        <f>IF($F406="申請キャンセル",0,IFERROR(VLOOKUP($D407,INDEX(データ蓄積!$A$16:$A$1015,MATCH($D407,データ蓄積!$A$16:$A$1015,0)+1):'データ蓄積'!$BI$1015,21,),0))</f>
        <v>0</v>
      </c>
      <c r="Q407" s="383">
        <f>IF($F406="申請キャンセル",0,IFERROR(VLOOKUP($D407,INDEX(データ蓄積!$A$16:$A$1015,MATCH($D407,データ蓄積!$A$16:$A$1015,0)+1):'データ蓄積'!$BI$1015,23,),0))</f>
        <v>0</v>
      </c>
      <c r="R407" s="384">
        <f>IF($F406="申請キャンセル",0,IFERROR(VLOOKUP($D407,INDEX(データ蓄積!$A$16:$A$1015,MATCH($D407,データ蓄積!$A$16:$A$1015,0)+1):'データ蓄積'!$CO$1015,92,),0))</f>
        <v>0</v>
      </c>
      <c r="S407" s="385">
        <f>IF($F406="申請キャンセル",0,IFERROR(VLOOKUP($D407,INDEX(データ蓄積!$A$16:$A$1015,MATCH($D407,データ蓄積!$A$16:$A$1015,0)+1):'データ蓄積'!$BI$1015,22,),0))</f>
        <v>0</v>
      </c>
      <c r="T407" s="386" t="str">
        <f>IF($F406="申請キャンセル",0,IF((AJ407+AP407)&gt;0,ROUNDDOWN((AJ407+AP407)/(AL407+AR407),4)*1000," "))</f>
        <v xml:space="preserve"> </v>
      </c>
      <c r="U407" s="387" t="str">
        <f>IF($F407="申請キャンセル",0,IFERROR(IF(AJ407+AP407=0,"",VLOOKUP(Q407,Sheet1!$B$4:$C$64,2,0)),0))</f>
        <v/>
      </c>
      <c r="V407" s="388">
        <f>IF($F406="申請キャンセル",0,IFERROR(VLOOKUP($D407,INDEX(データ蓄積!$A$16:$A$1015,MATCH($D407,データ蓄積!$A$16:$A$1015,0)+1):'データ蓄積'!$BI$1015,12,),0))</f>
        <v>0</v>
      </c>
      <c r="W407" s="389">
        <f>IF($F406="申請キャンセル",0,IFERROR(VLOOKUP($D407,INDEX(データ蓄積!$A$16:$A$1015,MATCH($D407,データ蓄積!$A$16:$A$1015,0)+1):'データ蓄積'!$BI$1015,25,),0))</f>
        <v>0</v>
      </c>
      <c r="X407" s="383">
        <f>IF($F406="申請キャンセル",0,IFERROR(VLOOKUP($D407,INDEX(データ蓄積!$A$16:$A$1015,MATCH($D407,データ蓄積!$A$16:$A$1015,0)+1):'データ蓄積'!$DB$1015,27,),0))</f>
        <v>0</v>
      </c>
      <c r="Y407" s="390">
        <f t="shared" si="1022"/>
        <v>0</v>
      </c>
      <c r="Z407" s="383">
        <f>IF($F406="申請キャンセル",0,IFERROR(VLOOKUP($D407,INDEX(データ蓄積!$A$16:$A$1015,MATCH($D407,データ蓄積!$A$16:$A$1015,0)+1):'データ蓄積'!$DB$1015,26,),0))</f>
        <v>0</v>
      </c>
      <c r="AA407" s="383">
        <f>IF($F406="申請キャンセル",0,IFERROR(VLOOKUP($D407,INDEX(データ蓄積!$A$16:$A$1015,MATCH($D407,データ蓄積!$A$16:$A$1015,0)+1):'データ蓄積'!$DB$1015,28,),0))</f>
        <v>0</v>
      </c>
      <c r="AB407" s="385">
        <f t="shared" ref="AB407" si="2047">IF($W407="初 年 度",TRUNC((+AA407-BP407)/2,0),0)</f>
        <v>0</v>
      </c>
      <c r="AC407" s="381"/>
      <c r="AD407" s="380">
        <f>IF($F406="申請キャンセル",0,IFERROR(VLOOKUP($D407,INDEX(データ蓄積!$A$16:$A$1015,MATCH($D407,データ蓄積!$A$16:$A$1015,0)+1):'データ蓄積'!$DB$1015,30,),0))</f>
        <v>0</v>
      </c>
      <c r="AE407" s="383">
        <f t="shared" si="1023"/>
        <v>0</v>
      </c>
      <c r="AF407" s="383">
        <f>IF($F406="申請キャンセル",0,IFERROR(VLOOKUP($D407,INDEX(データ蓄積!$A$16:$A$1015,MATCH($D407,データ蓄積!$A$16:$A$1015,0)+1):'データ蓄積'!$DB$1015,29,),0))</f>
        <v>0</v>
      </c>
      <c r="AG407" s="383">
        <f>IF($F406="申請キャンセル",0,IFERROR(VLOOKUP($D407,INDEX(データ蓄積!$A$16:$A$1015,MATCH($D407,データ蓄積!$A$16:$A$1015,0)+1):'データ蓄積'!$DB$1015,31,),0))</f>
        <v>0</v>
      </c>
      <c r="AH407" s="383">
        <f t="shared" si="2022"/>
        <v>0</v>
      </c>
      <c r="AI407" s="381"/>
      <c r="AJ407" s="385">
        <f t="shared" ref="AJ407" si="2048">+X407+AD407</f>
        <v>0</v>
      </c>
      <c r="AK407" s="390">
        <f t="shared" si="1973"/>
        <v>0</v>
      </c>
      <c r="AL407" s="383">
        <f t="shared" si="1973"/>
        <v>0</v>
      </c>
      <c r="AM407" s="383">
        <f t="shared" si="1973"/>
        <v>0</v>
      </c>
      <c r="AN407" s="385">
        <f t="shared" si="1973"/>
        <v>0</v>
      </c>
      <c r="AO407" s="381"/>
      <c r="AP407" s="383">
        <f>IF($F406="申請キャンセル",0,IFERROR(VLOOKUP($D407,INDEX(データ蓄積!$A$16:$A$1015,MATCH($D407,データ蓄積!$A$16:$A$1015,0)+1):'データ蓄積'!$DB$1015,33,),0))</f>
        <v>0</v>
      </c>
      <c r="AQ407" s="390">
        <f t="shared" si="1024"/>
        <v>0</v>
      </c>
      <c r="AR407" s="383">
        <f>IF($F406="申請キャンセル",0,IFERROR(VLOOKUP($D407,INDEX(データ蓄積!$A$16:$A$1015,MATCH($D407,データ蓄積!$A$16:$A$1015,0)+1):'データ蓄積'!$DB$1015,32,),0))</f>
        <v>0</v>
      </c>
      <c r="AS407" s="383">
        <f>IF($F406="申請キャンセル",0,IFERROR(VLOOKUP($D407,INDEX(データ蓄積!$A$16:$A$1015,MATCH($D407,データ蓄積!$A$16:$A$1015,0)+1):'データ蓄積'!$DB$1015,34,),0))</f>
        <v>0</v>
      </c>
      <c r="AT407" s="385">
        <f t="shared" si="2023"/>
        <v>0</v>
      </c>
      <c r="AU407" s="381"/>
      <c r="AV407" s="383">
        <f>IF($F406="申請キャンセル",0,IFERROR(VLOOKUP($D407,INDEX(データ蓄積!$A$16:$A$1015,MATCH($D407,データ蓄積!$A$16:$A$1015,0)+1):'データ蓄積'!$DB$1015,36,),0))</f>
        <v>0</v>
      </c>
      <c r="AW407" s="390">
        <f t="shared" si="1025"/>
        <v>0</v>
      </c>
      <c r="AX407" s="383">
        <f>IF($F406="申請キャンセル",0,IFERROR(VLOOKUP($D407,INDEX(データ蓄積!$A$16:$A$1015,MATCH($D407,データ蓄積!$A$16:$A$1015,0)+1):'データ蓄積'!$DB$1015,35,),0))</f>
        <v>0</v>
      </c>
      <c r="AY407" s="383">
        <f>IF($F406="申請キャンセル",0,IFERROR(VLOOKUP($D407,INDEX(データ蓄積!$A$16:$A$1015,MATCH($D407,データ蓄積!$A$16:$A$1015,0)+1):'データ蓄積'!$DB$1015,37,),0))</f>
        <v>0</v>
      </c>
      <c r="AZ407" s="385">
        <f t="shared" si="2024"/>
        <v>0</v>
      </c>
      <c r="BA407" s="381"/>
      <c r="BB407" s="391">
        <f t="shared" ref="BB407" si="2049">+AK407+AQ407+AW407</f>
        <v>0</v>
      </c>
      <c r="BC407" s="383">
        <f t="shared" si="1995"/>
        <v>0</v>
      </c>
      <c r="BD407" s="383">
        <f t="shared" si="1995"/>
        <v>0</v>
      </c>
      <c r="BE407" s="392">
        <f t="shared" si="1995"/>
        <v>0</v>
      </c>
      <c r="BF407" s="369"/>
      <c r="BG407" s="380">
        <f>IF($F406="申請キャンセル",0,IF(H407="（○）",220,0))</f>
        <v>0</v>
      </c>
      <c r="BH407" s="385">
        <f>IF($F406="申請キャンセル",0,IF(H407="（○）",SUM(AK407+AQ407+AW407),0))</f>
        <v>0</v>
      </c>
      <c r="BI407" s="383">
        <f>IF($F406="申請キャンセル",0,IF(H407="（○）",SUM(AL407+AR407),0))</f>
        <v>0</v>
      </c>
      <c r="BJ407" s="383">
        <f t="shared" si="1026"/>
        <v>0</v>
      </c>
      <c r="BK407" s="392">
        <f t="shared" ref="BK407" si="2050">IF($W407="初 年 度",TRUNC((+BJ407-CB407),0),0)</f>
        <v>0</v>
      </c>
      <c r="BL407" s="46"/>
      <c r="BM407" s="380">
        <f t="shared" si="1780"/>
        <v>0</v>
      </c>
      <c r="BN407" s="381">
        <f t="shared" si="1780"/>
        <v>0</v>
      </c>
      <c r="BP407" s="127">
        <f t="shared" si="1027"/>
        <v>0</v>
      </c>
      <c r="BQ407" s="128">
        <f t="shared" ref="BQ407" si="2051">ROUNDUP(BP407/2,0)</f>
        <v>0</v>
      </c>
      <c r="BR407" s="45"/>
      <c r="BS407" s="127">
        <f t="shared" si="1028"/>
        <v>0</v>
      </c>
      <c r="BT407" s="128">
        <f t="shared" ref="BT407" si="2052">ROUNDUP(BS407/2,0)</f>
        <v>0</v>
      </c>
      <c r="BU407" s="45"/>
      <c r="BV407" s="127">
        <f t="shared" si="1029"/>
        <v>0</v>
      </c>
      <c r="BW407" s="128">
        <f t="shared" si="2025"/>
        <v>0</v>
      </c>
      <c r="BX407" s="45"/>
      <c r="BY407" s="127">
        <f t="shared" si="1030"/>
        <v>0</v>
      </c>
      <c r="BZ407" s="128">
        <f t="shared" ref="BZ407" si="2053">ROUNDUP(BY407/2,0)</f>
        <v>0</v>
      </c>
      <c r="CA407" s="45"/>
      <c r="CB407" s="127">
        <f t="shared" si="1031"/>
        <v>0</v>
      </c>
      <c r="CC407" s="128">
        <f t="shared" ref="CC407" si="2054">+CB407</f>
        <v>0</v>
      </c>
      <c r="CD407" s="45"/>
      <c r="CE407" s="370">
        <f>IF($F406="申請キャンセル",0,IFERROR(VLOOKUP($D407,INDEX(データ蓄積!$A$16:$A$1015,MATCH($D407,データ蓄積!$A$16:$A$1015,0)+1):'データ蓄積'!$DB$1015,83,),0))</f>
        <v>0</v>
      </c>
      <c r="CF407" s="371">
        <f>IF($F406="申請キャンセル",0,IFERROR(VLOOKUP($D407,INDEX(データ蓄積!$A$16:$A$1015,MATCH($D407,データ蓄積!$A$16:$A$1015,0)+1):'データ蓄積'!$DB$1015,6,),0))</f>
        <v>0</v>
      </c>
      <c r="CG407" s="214" t="str">
        <f t="shared" si="1454"/>
        <v xml:space="preserve"> </v>
      </c>
      <c r="CH407" s="214" t="str">
        <f t="shared" si="1451"/>
        <v/>
      </c>
      <c r="CI407" s="214" t="str">
        <f t="shared" ref="CI407" si="2055">IF(CG407&gt;=CH407,"OK","下限本数を下回っています")</f>
        <v>OK</v>
      </c>
      <c r="CJ407" s="371">
        <f>IF($F406="申請キャンセル",0,IFERROR(VLOOKUP($D407,INDEX(データ蓄積!$A$16:$A$1015,MATCH($D407,データ蓄積!$A$16:$A$1015,0)+1):'データ蓄積'!$DB$1015,9,),0))</f>
        <v>0</v>
      </c>
      <c r="CK407" s="372">
        <f>IF($F406="申請キャンセル",0,IFERROR(VLOOKUP($D407,INDEX(データ蓄積!$A$16:$A$1015,MATCH($D407,データ蓄積!$A$16:$A$1015,0)+1):'データ蓄積'!$DB$1015,11,),0))</f>
        <v>0</v>
      </c>
      <c r="CL407" s="372">
        <f>IF($F406="申請キャンセル",0,IFERROR(VLOOKUP($D407,INDEX(データ蓄積!$A$16:$A$1015,MATCH($D407,データ蓄積!$A$16:$A$1015,0)+1):'データ蓄積'!$DB$1015,13,),0))</f>
        <v>0</v>
      </c>
      <c r="CM407" s="372">
        <f>IF($F406="申請キャンセル",0,IFERROR(VLOOKUP($D407,INDEX(データ蓄積!$A$16:$A$1015,MATCH($D407,データ蓄積!$A$16:$A$1015,0)+1):'データ蓄積'!$DB$1015,15,),0))</f>
        <v>0</v>
      </c>
      <c r="CN407" s="372">
        <f>IF($F406="申請キャンセル",0,IFERROR(VLOOKUP($D407,INDEX(データ蓄積!$A$16:$A$1015,MATCH($D407,データ蓄積!$A$16:$A$1015,0)+1):'データ蓄積'!$DB$1015,17,),0))</f>
        <v>0</v>
      </c>
      <c r="CO407" s="372">
        <f>IF($F406="申請キャンセル",0,IFERROR(VLOOKUP($D407,INDEX(データ蓄積!$A$16:$A$1015,MATCH($D407,データ蓄積!$A$16:$A$1015,0)+1):'データ蓄積'!$DB$1015,18,),0))</f>
        <v>0</v>
      </c>
      <c r="CP407" s="371">
        <f>IF($F406="申請キャンセル",0,IFERROR(VLOOKUP($D407,INDEX(データ蓄積!$A$16:$A$1015,MATCH($D407,データ蓄積!$A$16:$A$1015,0)+1):'データ蓄積'!$DB$1015,19,),0))</f>
        <v>0</v>
      </c>
      <c r="CQ407" s="372">
        <f>IF($F406="申請キャンセル",0,IFERROR(VLOOKUP($D407,INDEX(データ蓄積!$A$16:$A$1015,MATCH($D407,データ蓄積!$A$16:$A$1015,0)+1):'データ蓄積'!$DB$1015,24,),0))</f>
        <v>0</v>
      </c>
      <c r="CR407" s="99" t="str">
        <f>IF($F406="申請キャンセル",0,CONCATENATE(CS407,$CS$14,CT407,$CT$14,CU407,$CU$14))</f>
        <v>0年0月0日</v>
      </c>
      <c r="CS407" s="99">
        <f>IF($F406="申請キャンセル",0,IFERROR(VLOOKUP($D407,INDEX(データ蓄積!$A$16:$A$1015,MATCH($D407,データ蓄積!$A$16:$A$1015,0)+1):'データ蓄積'!$DB$1015,70,),0))</f>
        <v>0</v>
      </c>
      <c r="CT407" s="99">
        <f>IF($F406="申請キャンセル",0,IFERROR(VLOOKUP($D407,INDEX(データ蓄積!$A$16:$A$1015,MATCH($D407,データ蓄積!$A$16:$A$1015,0)+1):'データ蓄積'!$DB$1015,71,),0))</f>
        <v>0</v>
      </c>
      <c r="CU407" s="99">
        <f>IF($F406="申請キャンセル",0,IFERROR(VLOOKUP($D407,INDEX(データ蓄積!$A$16:$A$1015,MATCH($D407,データ蓄積!$A$16:$A$1015,0)+1):'データ蓄積'!$DB$1015,72,),0))</f>
        <v>0</v>
      </c>
      <c r="CV407" s="99" t="str">
        <f>IF($F406="申請キャンセル",0,CONCATENATE(CW407,$CW$14,CX407,$CX$14,CY407,$CY$14))</f>
        <v>0年0月0日</v>
      </c>
      <c r="CW407" s="99">
        <f>IF($F406="申請キャンセル",0,IFERROR(VLOOKUP($D407,INDEX(データ蓄積!$A$16:$A$1015,MATCH($D407,データ蓄積!$A$16:$A$1015,0)+1):'データ蓄積'!$DB$1015,73,),0))</f>
        <v>0</v>
      </c>
      <c r="CX407" s="99">
        <f>IF($F406="申請キャンセル",0,IFERROR(VLOOKUP($D407,INDEX(データ蓄積!$A$16:$A$1015,MATCH($D407,データ蓄積!$A$16:$A$1015,0)+1):'データ蓄積'!$DB$1015,74,),0))</f>
        <v>0</v>
      </c>
      <c r="CY407" s="99">
        <f>IF($F406="申請キャンセル",0,IFERROR(VLOOKUP($D407,INDEX(データ蓄積!$A$16:$A$1015,MATCH($D407,データ蓄積!$A$16:$A$1015,0)+1):'データ蓄積'!$DB$1015,75,),0))</f>
        <v>0</v>
      </c>
      <c r="CZ407" s="211">
        <f>IF($F406="申請キャンセル",0,IFERROR(VLOOKUP($D407,INDEX(データ蓄積!$A$16:$A$1015,MATCH($D407,データ蓄積!$A$16:$A$1015,0)+1):'データ蓄積'!$CF$1015,84,),0))</f>
        <v>0</v>
      </c>
      <c r="DA407" s="211">
        <f>IF($F406="申請キャンセル",0,IFERROR(VLOOKUP($D407,INDEX(データ蓄積!$A$16:$A$1015,MATCH($D407,データ蓄積!$A$16:$A$1015,0)+1):'データ蓄積'!$CG$1015,85,),0))</f>
        <v>0</v>
      </c>
      <c r="DB407" s="211">
        <f>IF($F406="申請キャンセル",0,IFERROR(VLOOKUP($D407,INDEX(データ蓄積!$A$16:$A$1015,MATCH($D407,データ蓄積!$A$16:$A$1015,0)+1):'データ蓄積'!$CH$1015,86,),0))</f>
        <v>0</v>
      </c>
      <c r="DC407" s="211"/>
      <c r="DD407" s="204">
        <f>IF($F406="申請キャンセル",0,IFERROR(VLOOKUP($D407,INDEX(データ蓄積!$A$16:$A$1015,MATCH($D407,データ蓄積!$A$16:$A$1015,0)+1):'データ蓄積'!$CN$1015,91,),0))</f>
        <v>0</v>
      </c>
      <c r="DE407" s="204">
        <f>IF($F406="申請キャンセル",0,IFERROR(VLOOKUP($D407,INDEX(データ蓄積!$A$16:$A$1015,MATCH($D407,データ蓄積!$A$16:$A$1015,0)+1):'データ蓄積'!$CN$1015,92,),0))</f>
        <v>0</v>
      </c>
    </row>
    <row r="408" spans="1:109" ht="18.75" customHeight="1" x14ac:dyDescent="0.15">
      <c r="A408" s="349">
        <f>IFERROR(VLOOKUP($D408,INDEX(データ蓄積!$A$16:$A$1015,MATCH($D408,データ蓄積!$A$16:$A$1015,0)):'データ蓄積'!$BI$1015,3,),0)</f>
        <v>0</v>
      </c>
      <c r="B408" s="350">
        <f>IFERROR(VLOOKUP($D408,INDEX(データ蓄積!$A$16:$A$1015,MATCH($D408,データ蓄積!$A$16:$A$1015,0)):'データ蓄積'!$BI$1015,4,),0)</f>
        <v>0</v>
      </c>
      <c r="C408" s="349">
        <f>IFERROR(VLOOKUP($D408,INDEX(データ蓄積!$A$16:$A$1015,MATCH($D408,データ蓄積!$A$16:$A$1015,0)):'データ蓄積'!$BI$1015,5,),0)</f>
        <v>0</v>
      </c>
      <c r="D408" s="349">
        <f t="shared" si="1991"/>
        <v>197</v>
      </c>
      <c r="E408" s="351">
        <f>IFERROR(VLOOKUP($D408,INDEX(データ蓄積!$A$16:$A$1015,MATCH($D408,データ蓄積!$A$16:$A$1015,0)):'データ蓄積'!$BI$1015,2,),0)</f>
        <v>0</v>
      </c>
      <c r="F408" s="352">
        <f>IFERROR(VLOOKUP($D408,INDEX(データ蓄積!$A$16:$A$1015,MATCH($D408,データ蓄積!$A$16:$A$1015,0)):'データ蓄積'!$CD$1015,82,),0)</f>
        <v>0</v>
      </c>
      <c r="G408" s="353">
        <f>IF($F408="申請キャンセル",0,IFERROR(VLOOKUP($D408,INDEX(データ蓄積!$A$16:$A$1015,MATCH($D408,データ蓄積!$A$16:$A$1015,0)):'データ蓄積'!$BI$1015,8,),0))</f>
        <v>0</v>
      </c>
      <c r="H408" s="346">
        <f>IF($F408="申請キャンセル",0,IFERROR(VLOOKUP($D408,INDEX(データ蓄積!$A$16:$A$1015,MATCH($D408,データ蓄積!$A$16:$A$1015,0)):'データ蓄積'!$BI$1015,10,),0))</f>
        <v>0</v>
      </c>
      <c r="I408" s="354" t="str">
        <f>IF($F408="申請キャンセル","",LEFT(IFERROR(VLOOKUP($D408,INDEX(データ蓄積!$A$16:$A$1015,MATCH($D408,データ蓄積!$A$16:$A$1015,0)):'データ蓄積'!$CH$1015,84,),""),2))</f>
        <v/>
      </c>
      <c r="J408" s="346" t="str">
        <f>IF($F408="申請キャンセル","",LEFT(IFERROR(VLOOKUP($D408,INDEX(データ蓄積!$A$16:$A$1015,MATCH($D408,データ蓄積!$A$16:$A$1015,0)):'データ蓄積'!$CL$1015,86,),""),2))</f>
        <v/>
      </c>
      <c r="K408" s="355">
        <f>IF($F408="申請キャンセル",0,IFERROR(VLOOKUP($D408,INDEX(データ蓄積!$A$16:$A$1015,MATCH($D408,データ蓄積!$A$16:$A$1015,0)):'データ蓄積'!$CO$1015,90,),0))</f>
        <v>0</v>
      </c>
      <c r="L408" s="350">
        <f>IF(G408=0,0,IF($F408="申請キャンセル",0,IF(K408="","","〇")))</f>
        <v>0</v>
      </c>
      <c r="M408" s="356">
        <f>IF($F408="申請キャンセル",0,IFERROR(VLOOKUP($D408,INDEX(データ蓄積!$A$16:$A$1015,MATCH($D408,データ蓄積!$A$16:$A$1015,0)):'データ蓄積'!$BI$1015,14,),))</f>
        <v>0</v>
      </c>
      <c r="N408" s="357">
        <f>IF($F408="申請キャンセル",0,IFERROR(VLOOKUP($D408,INDEX(データ蓄積!$A$16:$A$1015,MATCH($D408,データ蓄積!$A$16:$A$1015,0)):'データ蓄積'!$BI$1015,16,),0))</f>
        <v>0</v>
      </c>
      <c r="O408" s="356">
        <f>IF($F408="申請キャンセル",0,IFERROR(VLOOKUP($D408,INDEX(データ蓄積!$A$16:$A$1015,MATCH($D408,データ蓄積!$A$16:$A$1015,0)):'データ蓄積'!$BI$1015,20,),0))</f>
        <v>0</v>
      </c>
      <c r="P408" s="358">
        <f>IF($F408="申請キャンセル",0,IFERROR(VLOOKUP($D408,INDEX(データ蓄積!$A$16:$A$1015,MATCH($D408,データ蓄積!$A$16:$A$1015,0)):'データ蓄積'!$BI$1015,21,),0))</f>
        <v>0</v>
      </c>
      <c r="Q408" s="359">
        <f>IF($F408="申請キャンセル",0,IFERROR(VLOOKUP($D408,INDEX(データ蓄積!$A$16:$A$1015,MATCH($D408,データ蓄積!$A$16:$A$1015,0)):'データ蓄積'!$BI$1015,23,),0))</f>
        <v>0</v>
      </c>
      <c r="R408" s="360">
        <f>IF($F408="申請キャンセル",0,IFERROR(VLOOKUP($D408,INDEX(データ蓄積!$A$16:$A$1015,MATCH($D408,データ蓄積!$A$16:$A$1015,0)):'データ蓄積'!$CO$1015,92,),0))</f>
        <v>0</v>
      </c>
      <c r="S408" s="361">
        <f>IF($F408="申請キャンセル",0,IFERROR(VLOOKUP($D408,INDEX(データ蓄積!$A$16:$A$1015,MATCH($D408,データ蓄積!$A$16:$A$1015,0)):'データ蓄積'!$BI$1015,22,),0))</f>
        <v>0</v>
      </c>
      <c r="T408" s="362" t="str">
        <f>IF($F408="申請キャンセル",0,IF((AJ408+AP408)&gt;0,ROUNDDOWN((AJ408+AP408)/(AL408+AR408),4)*1000," "))</f>
        <v xml:space="preserve"> </v>
      </c>
      <c r="U408" s="363" t="str">
        <f>IF($F408="申請キャンセル",0,IFERROR(IF(AJ408+AP408=0,"",VLOOKUP(Q408,Sheet1!$B$4:$C$64,2,0)),0))</f>
        <v/>
      </c>
      <c r="V408" s="364">
        <f>IF($F408="申請キャンセル",0,IFERROR(VLOOKUP($D408,INDEX(データ蓄積!$A$16:$A$1015,MATCH($D408,データ蓄積!$A$16:$A$1015,0)):'データ蓄積'!$BI$1015,12,),0))</f>
        <v>0</v>
      </c>
      <c r="W408" s="365">
        <f>IF($F408="申請キャンセル",0,IFERROR(VLOOKUP($D408,INDEX(データ蓄積!$A$16:$A$1015,MATCH($D408,データ蓄積!$A$16:$A$1015,0)):'データ蓄積'!$BI$1015,25,),0))</f>
        <v>0</v>
      </c>
      <c r="X408" s="356">
        <f>IF($F408="申請キャンセル",0,IFERROR(VLOOKUP($D408,INDEX(データ蓄積!$A$16:$A$1015,MATCH($D408,データ蓄積!$A$16:$A$1015,0)):'データ蓄積'!$DB$1015,27,),0))</f>
        <v>0</v>
      </c>
      <c r="Y408" s="366">
        <f t="shared" si="1022"/>
        <v>0</v>
      </c>
      <c r="Z408" s="358">
        <f>IF($F408="申請キャンセル",0,IFERROR(VLOOKUP($D408,INDEX(データ蓄積!$A$16:$A$1015,MATCH($D408,データ蓄積!$A$16:$A$1015,0)):'データ蓄積'!$DB$1015,26,),0))</f>
        <v>0</v>
      </c>
      <c r="AA408" s="367">
        <f>IF($F408="申請キャンセル",0,IFERROR(VLOOKUP($D408,INDEX(データ蓄積!$A$16:$A$1015,MATCH($D408,データ蓄積!$A$16:$A$1015,0)):'データ蓄積'!$DB$1015,28,),0))</f>
        <v>0</v>
      </c>
      <c r="AB408" s="358">
        <f>IF($W408="初 年 度",TRUNC((+AA408-BP408)/2,0),0)</f>
        <v>0</v>
      </c>
      <c r="AC408" s="357"/>
      <c r="AD408" s="356">
        <f>IF($F408="申請キャンセル",0,IFERROR(VLOOKUP($D408,INDEX(データ蓄積!$A$16:$A$1015,MATCH($D408,データ蓄積!$A$16:$A$1015,0)):'データ蓄積'!$DB$1015,30,),0))</f>
        <v>0</v>
      </c>
      <c r="AE408" s="359">
        <f t="shared" si="1023"/>
        <v>0</v>
      </c>
      <c r="AF408" s="359">
        <f>IF($F408="申請キャンセル",0,IFERROR(VLOOKUP($D408,INDEX(データ蓄積!$A$16:$A$1015,MATCH($D408,データ蓄積!$A$16:$A$1015,0)):'データ蓄積'!$DB$1015,29,),0))</f>
        <v>0</v>
      </c>
      <c r="AG408" s="359">
        <f>IF($F408="申請キャンセル",0,IFERROR(VLOOKUP($D408,INDEX(データ蓄積!$A$16:$A$1015,MATCH($D408,データ蓄積!$A$16:$A$1015,0)):'データ蓄積'!$DB$1015,31,),0))</f>
        <v>0</v>
      </c>
      <c r="AH408" s="359">
        <f t="shared" si="2022"/>
        <v>0</v>
      </c>
      <c r="AI408" s="357"/>
      <c r="AJ408" s="358">
        <f>+X408+AD408</f>
        <v>0</v>
      </c>
      <c r="AK408" s="366">
        <f t="shared" si="1973"/>
        <v>0</v>
      </c>
      <c r="AL408" s="358">
        <f t="shared" si="1973"/>
        <v>0</v>
      </c>
      <c r="AM408" s="367">
        <f t="shared" si="1973"/>
        <v>0</v>
      </c>
      <c r="AN408" s="358">
        <f t="shared" si="1973"/>
        <v>0</v>
      </c>
      <c r="AO408" s="357"/>
      <c r="AP408" s="356">
        <f>IF($F408="申請キャンセル",0,IFERROR(VLOOKUP($D408,INDEX(データ蓄積!$A$16:$A$1015,MATCH($D408,データ蓄積!$A$16:$A$1015,0)):'データ蓄積'!$DB$1015,33,),0))</f>
        <v>0</v>
      </c>
      <c r="AQ408" s="366">
        <f t="shared" si="1024"/>
        <v>0</v>
      </c>
      <c r="AR408" s="358">
        <f>IF($F408="申請キャンセル",0,IFERROR(VLOOKUP($D408,INDEX(データ蓄積!$A$16:$A$1015,MATCH($D408,データ蓄積!$A$16:$A$1015,0)):'データ蓄積'!$DB$1015,32,),0))</f>
        <v>0</v>
      </c>
      <c r="AS408" s="367">
        <f>IF($F408="申請キャンセル",0,IFERROR(VLOOKUP($D408,INDEX(データ蓄積!$A$16:$A$1015,MATCH($D408,データ蓄積!$A$16:$A$1015,0)):'データ蓄積'!$DB$1015,34,),0))</f>
        <v>0</v>
      </c>
      <c r="AT408" s="358">
        <f t="shared" si="2023"/>
        <v>0</v>
      </c>
      <c r="AU408" s="357"/>
      <c r="AV408" s="356">
        <f>IF($F408="申請キャンセル",0,IFERROR(VLOOKUP($D408,INDEX(データ蓄積!$A$16:$A$1015,MATCH($D408,データ蓄積!$A$16:$A$1015,0)):'データ蓄積'!$DB$1015,36,),0))</f>
        <v>0</v>
      </c>
      <c r="AW408" s="366">
        <f t="shared" si="1025"/>
        <v>0</v>
      </c>
      <c r="AX408" s="358">
        <f>IF($F408="申請キャンセル",0,IFERROR(VLOOKUP($D408,INDEX(データ蓄積!$A$16:$A$1015,MATCH($D408,データ蓄積!$A$16:$A$1015,0)):'データ蓄積'!$DB$1015,35,),0))</f>
        <v>0</v>
      </c>
      <c r="AY408" s="367">
        <f>IF($F408="申請キャンセル",0,IFERROR(VLOOKUP($D408,INDEX(データ蓄積!$A$16:$A$1015,MATCH($D408,データ蓄積!$A$16:$A$1015,0)):'データ蓄積'!$DB$1015,37,),0))</f>
        <v>0</v>
      </c>
      <c r="AZ408" s="358">
        <f t="shared" si="2024"/>
        <v>0</v>
      </c>
      <c r="BA408" s="357"/>
      <c r="BB408" s="368">
        <f>+AK408+AQ408+AW408</f>
        <v>0</v>
      </c>
      <c r="BC408" s="358">
        <f t="shared" si="1995"/>
        <v>0</v>
      </c>
      <c r="BD408" s="367">
        <f t="shared" si="1995"/>
        <v>0</v>
      </c>
      <c r="BE408" s="361">
        <f t="shared" si="1995"/>
        <v>0</v>
      </c>
      <c r="BF408" s="369"/>
      <c r="BG408" s="356">
        <f>IF($F408="申請キャンセル",0,IF(H408="（○）",220,0))</f>
        <v>0</v>
      </c>
      <c r="BH408" s="359">
        <f>IF($F408="申請キャンセル",0,IF(H408="（○）",SUM(AK408+AQ408+AW408),0))</f>
        <v>0</v>
      </c>
      <c r="BI408" s="359">
        <f>IF($F408="申請キャンセル",0,IF(H408="（○）",SUM(AL408+AR408),0))</f>
        <v>0</v>
      </c>
      <c r="BJ408" s="359">
        <f t="shared" si="1026"/>
        <v>0</v>
      </c>
      <c r="BK408" s="361">
        <f>IF($W408="初 年 度",TRUNC((+BJ408-CB408),0),0)</f>
        <v>0</v>
      </c>
      <c r="BL408" s="46"/>
      <c r="BM408" s="356">
        <f t="shared" si="1780"/>
        <v>0</v>
      </c>
      <c r="BN408" s="357">
        <f t="shared" si="1780"/>
        <v>0</v>
      </c>
      <c r="BP408" s="125">
        <f t="shared" si="1027"/>
        <v>0</v>
      </c>
      <c r="BQ408" s="126">
        <f>ROUNDUP(BP408/2,0)</f>
        <v>0</v>
      </c>
      <c r="BR408" s="44"/>
      <c r="BS408" s="125">
        <f t="shared" si="1028"/>
        <v>0</v>
      </c>
      <c r="BT408" s="126">
        <f>ROUNDUP(BS408/2,0)</f>
        <v>0</v>
      </c>
      <c r="BU408" s="44"/>
      <c r="BV408" s="125">
        <f t="shared" si="1029"/>
        <v>0</v>
      </c>
      <c r="BW408" s="126">
        <f t="shared" si="2025"/>
        <v>0</v>
      </c>
      <c r="BX408" s="44"/>
      <c r="BY408" s="125">
        <f t="shared" si="1030"/>
        <v>0</v>
      </c>
      <c r="BZ408" s="126">
        <f>ROUNDUP(BY408/2,0)</f>
        <v>0</v>
      </c>
      <c r="CA408" s="44"/>
      <c r="CB408" s="125">
        <f t="shared" si="1031"/>
        <v>0</v>
      </c>
      <c r="CC408" s="126">
        <f>+CB408</f>
        <v>0</v>
      </c>
      <c r="CD408" s="44"/>
      <c r="CE408" s="370">
        <f>IF($F408="申請キャンセル",0,IF(CE409="","",CE409))</f>
        <v>0</v>
      </c>
      <c r="CF408" s="371">
        <f>IF($F408="申請キャンセル",0,IFERROR(VLOOKUP($D408,INDEX(データ蓄積!$A$16:$A$1015,MATCH($D408,データ蓄積!$A$16:$A$1015,0)):'データ蓄積'!$DB$1015,6,),0))</f>
        <v>0</v>
      </c>
      <c r="CG408" s="214" t="str">
        <f t="shared" si="1454"/>
        <v xml:space="preserve"> </v>
      </c>
      <c r="CH408" s="214" t="str">
        <f t="shared" si="1451"/>
        <v/>
      </c>
      <c r="CI408" s="214" t="str">
        <f>IF(CG408&gt;=CH408,"OK","下限本数を下回っています")</f>
        <v>OK</v>
      </c>
      <c r="CJ408" s="371">
        <f>IF($F408="申請キャンセル",0,IFERROR(VLOOKUP($D408,INDEX(データ蓄積!$A$16:$A$1015,MATCH($D408,データ蓄積!$A$16:$A$1015,0)):'データ蓄積'!$DB$1015,9,),0))</f>
        <v>0</v>
      </c>
      <c r="CK408" s="372">
        <f>IF($F408="申請キャンセル",0,IFERROR(VLOOKUP($D408,INDEX(データ蓄積!$A$16:$A$1015,MATCH($D408,データ蓄積!$A$16:$A$1015,0)):'データ蓄積'!$DB$1015,11,),0))</f>
        <v>0</v>
      </c>
      <c r="CL408" s="372">
        <f>IF($F408="申請キャンセル",0,IFERROR(VLOOKUP($D408,INDEX(データ蓄積!$A$16:$A$1015,MATCH($D408,データ蓄積!$A$16:$A$1015,0)):'データ蓄積'!$DB$1015,13,),0))</f>
        <v>0</v>
      </c>
      <c r="CM408" s="372">
        <f>IF($F408="申請キャンセル",0,IFERROR(VLOOKUP($D408,INDEX(データ蓄積!$A$16:$A$1015,MATCH($D408,データ蓄積!$A$16:$A$1015,0)):'データ蓄積'!$DB$1015,15,),0))</f>
        <v>0</v>
      </c>
      <c r="CN408" s="372">
        <f>IF($F408="申請キャンセル",0,IFERROR(VLOOKUP($D408,INDEX(データ蓄積!$A$16:$A$1015,MATCH($D408,データ蓄積!$A$16:$A$1015,0)):'データ蓄積'!$DB$1015,17,),0))</f>
        <v>0</v>
      </c>
      <c r="CO408" s="372">
        <f>IF($F408="申請キャンセル",0,IFERROR(VLOOKUP($D408,INDEX(データ蓄積!$A$16:$A$1015,MATCH($D408,データ蓄積!$A$16:$A$1015,0)):'データ蓄積'!$DB$1015,18,),0))</f>
        <v>0</v>
      </c>
      <c r="CP408" s="371">
        <f>IF($F408="申請キャンセル",0,IFERROR(VLOOKUP($D408,INDEX(データ蓄積!$A$16:$A$1015,MATCH($D408,データ蓄積!$A$16:$A$1015,0)):'データ蓄積'!$DB$1015,19,),0))</f>
        <v>0</v>
      </c>
      <c r="CQ408" s="372">
        <f>IF($F408="申請キャンセル",0,IFERROR(VLOOKUP($D408,INDEX(データ蓄積!$A$16:$A$1015,MATCH($D408,データ蓄積!$A$16:$A$1015,0)):'データ蓄積'!$DB$1015,24,),0))</f>
        <v>0</v>
      </c>
      <c r="CR408" s="99" t="str">
        <f>IF($F408="申請キャンセル",0,CONCATENATE(CS408,$CS$14,CT408,$CT$14,CU408,$CU$14))</f>
        <v>0年0月0日</v>
      </c>
      <c r="CS408" s="99">
        <f>IF($F408="申請キャンセル",0,IFERROR(VLOOKUP($D408,INDEX(データ蓄積!$A$16:$A$1015,MATCH($D408,データ蓄積!$A$16:$A$1015,0)):'データ蓄積'!$DB$1015,70,),0))</f>
        <v>0</v>
      </c>
      <c r="CT408" s="99">
        <f>IF($F408="申請キャンセル",0,IFERROR(VLOOKUP($D408,INDEX(データ蓄積!$A$16:$A$1015,MATCH($D408,データ蓄積!$A$16:$A$1015,0)):'データ蓄積'!$DB$1015,71,),0))</f>
        <v>0</v>
      </c>
      <c r="CU408" s="99">
        <f>IF($F408="申請キャンセル",0,IFERROR(VLOOKUP($D408,INDEX(データ蓄積!$A$16:$A$1015,MATCH($D408,データ蓄積!$A$16:$A$1015,0)):'データ蓄積'!$DB$1015,72,),0))</f>
        <v>0</v>
      </c>
      <c r="CV408" s="99" t="str">
        <f>IF($F408="申請キャンセル",0,CONCATENATE(CW408,$CW$14,CX408,$CX$14,CY408,$CY$14))</f>
        <v>0年0月0日</v>
      </c>
      <c r="CW408" s="99">
        <f>IF($F408="申請キャンセル",0,IFERROR(VLOOKUP($D408,INDEX(データ蓄積!$A$16:$A$1015,MATCH($D408,データ蓄積!$A$16:$A$1015,0)):'データ蓄積'!$DB$1015,73,),0))</f>
        <v>0</v>
      </c>
      <c r="CX408" s="99">
        <f>IF($F408="申請キャンセル",0,IFERROR(VLOOKUP($D408,INDEX(データ蓄積!$A$16:$A$1015,MATCH($D408,データ蓄積!$A$16:$A$1015,0)):'データ蓄積'!$DB$1015,74,),0))</f>
        <v>0</v>
      </c>
      <c r="CY408" s="99">
        <f>IF($F408="申請キャンセル",0,IFERROR(VLOOKUP($D408,INDEX(データ蓄積!$A$16:$A$1015,MATCH($D408,データ蓄積!$A$16:$A$1015,0)):'データ蓄積'!$DB$1015,75,),0))</f>
        <v>0</v>
      </c>
      <c r="CZ408" s="211">
        <f>IF($F408="申請キャンセル",0,IFERROR(VLOOKUP($D408,INDEX(データ蓄積!$A$16:$A$1015,MATCH($D408,データ蓄積!$A$16:$A$1015,0)):'データ蓄積'!$CF$1015,84,),0))</f>
        <v>0</v>
      </c>
      <c r="DA408" s="211">
        <f>IF($F408="申請キャンセル",0,IFERROR(VLOOKUP($D408,INDEX(データ蓄積!$A$16:$A$1015,MATCH($D408,データ蓄積!$A$16:$A$1015,0)):'データ蓄積'!$CG$1015,85,),0))</f>
        <v>0</v>
      </c>
      <c r="DB408" s="211">
        <f>IF($F408="申請キャンセル",0,IFERROR(VLOOKUP($D408,INDEX(データ蓄積!$A$16:$A$1015,MATCH($D408,データ蓄積!$A$16:$A$1015,0)):'データ蓄積'!$CH$1015,86,),0))</f>
        <v>0</v>
      </c>
      <c r="DC408" s="211"/>
      <c r="DD408" s="204">
        <f>IF($F408="申請キャンセル",0,IFERROR(VLOOKUP($D408,INDEX(データ蓄積!$A$16:$A$1015,MATCH($D408,データ蓄積!$A$16:$A$1015,0)):'データ蓄積'!$CN$1015,91,),0))</f>
        <v>0</v>
      </c>
      <c r="DE408" s="204">
        <f>IF($F408="申請キャンセル",0,IFERROR(VLOOKUP($D408,INDEX(データ蓄積!$A$16:$A$1015,MATCH($D408,データ蓄積!$A$16:$A$1015,0)):'データ蓄積'!$CN$1015,92,),0))</f>
        <v>0</v>
      </c>
    </row>
    <row r="409" spans="1:109" ht="18.75" customHeight="1" x14ac:dyDescent="0.15">
      <c r="A409" s="373">
        <f>IFERROR(VLOOKUP($D409,INDEX(データ蓄積!$A$16:$A$1015,MATCH($D409,データ蓄積!$A$16:$A$1015,0)+1):'データ蓄積'!$BI$1015,3,),0)</f>
        <v>0</v>
      </c>
      <c r="B409" s="374">
        <f>IFERROR(VLOOKUP($D409,INDEX(データ蓄積!$A$16:$A$1015,MATCH($D409,データ蓄積!$A$16:$A$1015,0)+1):'データ蓄積'!$BI$1015,4,),0)</f>
        <v>0</v>
      </c>
      <c r="C409" s="375">
        <f>IFERROR(VLOOKUP($D409,INDEX(データ蓄積!$A$16:$A$1015,MATCH($D409,データ蓄積!$A$16:$A$1015,0)+1):'データ蓄積'!$BI$1015,5,),0)</f>
        <v>0</v>
      </c>
      <c r="D409" s="373">
        <f t="shared" si="1991"/>
        <v>197</v>
      </c>
      <c r="E409" s="347">
        <f>IFERROR(VLOOKUP($D409,INDEX(データ蓄積!$A$16:$A$1015,MATCH($D409,データ蓄積!$A$16:$A$1015,0)+1):'データ蓄積'!$BI$1015,2,),0)</f>
        <v>0</v>
      </c>
      <c r="F409" s="376">
        <f>IFERROR(VLOOKUP($D409,INDEX(データ蓄積!$A$16:$A$1015,MATCH($D409,データ蓄積!$A$16:$A$1015,0)+1):'データ蓄積'!$CD$1015,82,),0)</f>
        <v>0</v>
      </c>
      <c r="G409" s="377">
        <f>IF($F408="申請キャンセル",0,IFERROR(VLOOKUP($D409,INDEX(データ蓄積!$A$16:$A$1015,MATCH($D409,データ蓄積!$A$16:$A$1015,0)+1):'データ蓄積'!$BI$1015,8,),0))</f>
        <v>0</v>
      </c>
      <c r="H409" s="347">
        <f>IF($F408="申請キャンセル",0,IFERROR(VLOOKUP($D409,INDEX(データ蓄積!$A$16:$A$1015,MATCH($D409,データ蓄積!$A$16:$A$1015,0)+1):'データ蓄積'!$BI$1015,10,),0))</f>
        <v>0</v>
      </c>
      <c r="I409" s="378" t="str">
        <f>IF($F408="申請キャンセル","",LEFT(IFERROR(VLOOKUP($D409,INDEX(データ蓄積!$A$16:$A$1015,MATCH($D409,データ蓄積!$A$16:$A$1015,0)+1):'データ蓄積'!$CH$1015,84,),""),2))</f>
        <v/>
      </c>
      <c r="J409" s="347" t="str">
        <f>IF($F408="申請キャンセル","",LEFT(IFERROR(VLOOKUP($D409,INDEX(データ蓄積!$A$16:$A$1015,MATCH($D408,データ蓄積!$A$16:$A$1015,0)+1):'データ蓄積'!$CL$1015,86,),""),2))</f>
        <v/>
      </c>
      <c r="K409" s="379">
        <f>IF($F408="申請キャンセル",0,IFERROR(VLOOKUP($D409,INDEX(データ蓄積!$A$16:$A$1015,MATCH($D409,データ蓄積!$A$16:$A$1015,0)+1):'データ蓄積'!$CO$1015,90,),0))</f>
        <v>0</v>
      </c>
      <c r="L409" s="374">
        <f t="shared" ref="L409" si="2056">IF(G409=0,0,IF($F409="申請キャンセル",0,IF(K409="","","〇")))</f>
        <v>0</v>
      </c>
      <c r="M409" s="380">
        <f>IF($F408="申請キャンセル",0,IFERROR(VLOOKUP($D409,INDEX(データ蓄積!$A$16:$A$1015,MATCH($D409,データ蓄積!$A$16:$A$1015,0)+1):'データ蓄積'!$BI$1015,14,),0))</f>
        <v>0</v>
      </c>
      <c r="N409" s="381">
        <f>IF($F408="申請キャンセル",0,IFERROR(VLOOKUP($D409,INDEX(データ蓄積!$A$16:$A$1015,MATCH($D409,データ蓄積!$A$16:$A$1015,0)+1):'データ蓄積'!$BI$1015,16,),0))</f>
        <v>0</v>
      </c>
      <c r="O409" s="382">
        <f>IF($F408="申請キャンセル",0,IFERROR(VLOOKUP($D409,INDEX(データ蓄積!$A$16:$A$1015,MATCH($D409,データ蓄積!$A$16:$A$1015,0)+1):'データ蓄積'!$BI$1015,20,),0))</f>
        <v>0</v>
      </c>
      <c r="P409" s="383">
        <f>IF($F408="申請キャンセル",0,IFERROR(VLOOKUP($D409,INDEX(データ蓄積!$A$16:$A$1015,MATCH($D409,データ蓄積!$A$16:$A$1015,0)+1):'データ蓄積'!$BI$1015,21,),0))</f>
        <v>0</v>
      </c>
      <c r="Q409" s="383">
        <f>IF($F408="申請キャンセル",0,IFERROR(VLOOKUP($D409,INDEX(データ蓄積!$A$16:$A$1015,MATCH($D409,データ蓄積!$A$16:$A$1015,0)+1):'データ蓄積'!$BI$1015,23,),0))</f>
        <v>0</v>
      </c>
      <c r="R409" s="384">
        <f>IF($F408="申請キャンセル",0,IFERROR(VLOOKUP($D409,INDEX(データ蓄積!$A$16:$A$1015,MATCH($D409,データ蓄積!$A$16:$A$1015,0)+1):'データ蓄積'!$CO$1015,92,),0))</f>
        <v>0</v>
      </c>
      <c r="S409" s="385">
        <f>IF($F408="申請キャンセル",0,IFERROR(VLOOKUP($D409,INDEX(データ蓄積!$A$16:$A$1015,MATCH($D409,データ蓄積!$A$16:$A$1015,0)+1):'データ蓄積'!$BI$1015,22,),0))</f>
        <v>0</v>
      </c>
      <c r="T409" s="386" t="str">
        <f>IF($F408="申請キャンセル",0,IF((AJ409+AP409)&gt;0,ROUNDDOWN((AJ409+AP409)/(AL409+AR409),4)*1000," "))</f>
        <v xml:space="preserve"> </v>
      </c>
      <c r="U409" s="387" t="str">
        <f>IF($F409="申請キャンセル",0,IFERROR(IF(AJ409+AP409=0,"",VLOOKUP(Q409,Sheet1!$B$4:$C$64,2,0)),0))</f>
        <v/>
      </c>
      <c r="V409" s="388">
        <f>IF($F408="申請キャンセル",0,IFERROR(VLOOKUP($D409,INDEX(データ蓄積!$A$16:$A$1015,MATCH($D409,データ蓄積!$A$16:$A$1015,0)+1):'データ蓄積'!$BI$1015,12,),0))</f>
        <v>0</v>
      </c>
      <c r="W409" s="389">
        <f>IF($F408="申請キャンセル",0,IFERROR(VLOOKUP($D409,INDEX(データ蓄積!$A$16:$A$1015,MATCH($D409,データ蓄積!$A$16:$A$1015,0)+1):'データ蓄積'!$BI$1015,25,),0))</f>
        <v>0</v>
      </c>
      <c r="X409" s="383">
        <f>IF($F408="申請キャンセル",0,IFERROR(VLOOKUP($D409,INDEX(データ蓄積!$A$16:$A$1015,MATCH($D409,データ蓄積!$A$16:$A$1015,0)+1):'データ蓄積'!$DB$1015,27,),0))</f>
        <v>0</v>
      </c>
      <c r="Y409" s="390">
        <f t="shared" si="1022"/>
        <v>0</v>
      </c>
      <c r="Z409" s="383">
        <f>IF($F408="申請キャンセル",0,IFERROR(VLOOKUP($D409,INDEX(データ蓄積!$A$16:$A$1015,MATCH($D409,データ蓄積!$A$16:$A$1015,0)+1):'データ蓄積'!$DB$1015,26,),0))</f>
        <v>0</v>
      </c>
      <c r="AA409" s="383">
        <f>IF($F408="申請キャンセル",0,IFERROR(VLOOKUP($D409,INDEX(データ蓄積!$A$16:$A$1015,MATCH($D409,データ蓄積!$A$16:$A$1015,0)+1):'データ蓄積'!$DB$1015,28,),0))</f>
        <v>0</v>
      </c>
      <c r="AB409" s="385">
        <f t="shared" ref="AB409" si="2057">IF($W409="初 年 度",TRUNC((+AA409-BP409)/2,0),0)</f>
        <v>0</v>
      </c>
      <c r="AC409" s="381"/>
      <c r="AD409" s="380">
        <f>IF($F408="申請キャンセル",0,IFERROR(VLOOKUP($D409,INDEX(データ蓄積!$A$16:$A$1015,MATCH($D409,データ蓄積!$A$16:$A$1015,0)+1):'データ蓄積'!$DB$1015,30,),0))</f>
        <v>0</v>
      </c>
      <c r="AE409" s="383">
        <f t="shared" si="1023"/>
        <v>0</v>
      </c>
      <c r="AF409" s="383">
        <f>IF($F408="申請キャンセル",0,IFERROR(VLOOKUP($D409,INDEX(データ蓄積!$A$16:$A$1015,MATCH($D409,データ蓄積!$A$16:$A$1015,0)+1):'データ蓄積'!$DB$1015,29,),0))</f>
        <v>0</v>
      </c>
      <c r="AG409" s="383">
        <f>IF($F408="申請キャンセル",0,IFERROR(VLOOKUP($D409,INDEX(データ蓄積!$A$16:$A$1015,MATCH($D409,データ蓄積!$A$16:$A$1015,0)+1):'データ蓄積'!$DB$1015,31,),0))</f>
        <v>0</v>
      </c>
      <c r="AH409" s="383">
        <f t="shared" si="2022"/>
        <v>0</v>
      </c>
      <c r="AI409" s="381"/>
      <c r="AJ409" s="385">
        <f t="shared" ref="AJ409:AN424" si="2058">+X409+AD409</f>
        <v>0</v>
      </c>
      <c r="AK409" s="390">
        <f t="shared" si="2058"/>
        <v>0</v>
      </c>
      <c r="AL409" s="383">
        <f t="shared" si="2058"/>
        <v>0</v>
      </c>
      <c r="AM409" s="383">
        <f t="shared" si="2058"/>
        <v>0</v>
      </c>
      <c r="AN409" s="385">
        <f t="shared" si="2058"/>
        <v>0</v>
      </c>
      <c r="AO409" s="381"/>
      <c r="AP409" s="383">
        <f>IF($F408="申請キャンセル",0,IFERROR(VLOOKUP($D409,INDEX(データ蓄積!$A$16:$A$1015,MATCH($D409,データ蓄積!$A$16:$A$1015,0)+1):'データ蓄積'!$DB$1015,33,),0))</f>
        <v>0</v>
      </c>
      <c r="AQ409" s="390">
        <f t="shared" si="1024"/>
        <v>0</v>
      </c>
      <c r="AR409" s="383">
        <f>IF($F408="申請キャンセル",0,IFERROR(VLOOKUP($D409,INDEX(データ蓄積!$A$16:$A$1015,MATCH($D409,データ蓄積!$A$16:$A$1015,0)+1):'データ蓄積'!$DB$1015,32,),0))</f>
        <v>0</v>
      </c>
      <c r="AS409" s="383">
        <f>IF($F408="申請キャンセル",0,IFERROR(VLOOKUP($D409,INDEX(データ蓄積!$A$16:$A$1015,MATCH($D409,データ蓄積!$A$16:$A$1015,0)+1):'データ蓄積'!$DB$1015,34,),0))</f>
        <v>0</v>
      </c>
      <c r="AT409" s="385">
        <f t="shared" si="2023"/>
        <v>0</v>
      </c>
      <c r="AU409" s="381"/>
      <c r="AV409" s="383">
        <f>IF($F408="申請キャンセル",0,IFERROR(VLOOKUP($D409,INDEX(データ蓄積!$A$16:$A$1015,MATCH($D409,データ蓄積!$A$16:$A$1015,0)+1):'データ蓄積'!$DB$1015,36,),0))</f>
        <v>0</v>
      </c>
      <c r="AW409" s="390">
        <f t="shared" si="1025"/>
        <v>0</v>
      </c>
      <c r="AX409" s="383">
        <f>IF($F408="申請キャンセル",0,IFERROR(VLOOKUP($D409,INDEX(データ蓄積!$A$16:$A$1015,MATCH($D409,データ蓄積!$A$16:$A$1015,0)+1):'データ蓄積'!$DB$1015,35,),0))</f>
        <v>0</v>
      </c>
      <c r="AY409" s="383">
        <f>IF($F408="申請キャンセル",0,IFERROR(VLOOKUP($D409,INDEX(データ蓄積!$A$16:$A$1015,MATCH($D409,データ蓄積!$A$16:$A$1015,0)+1):'データ蓄積'!$DB$1015,37,),0))</f>
        <v>0</v>
      </c>
      <c r="AZ409" s="385">
        <f t="shared" si="2024"/>
        <v>0</v>
      </c>
      <c r="BA409" s="381"/>
      <c r="BB409" s="391">
        <f t="shared" ref="BB409" si="2059">+AK409+AQ409+AW409</f>
        <v>0</v>
      </c>
      <c r="BC409" s="383">
        <f t="shared" si="1995"/>
        <v>0</v>
      </c>
      <c r="BD409" s="383">
        <f t="shared" si="1995"/>
        <v>0</v>
      </c>
      <c r="BE409" s="392">
        <f t="shared" si="1995"/>
        <v>0</v>
      </c>
      <c r="BF409" s="369"/>
      <c r="BG409" s="380">
        <f>IF($F408="申請キャンセル",0,IF(H409="（○）",220,0))</f>
        <v>0</v>
      </c>
      <c r="BH409" s="385">
        <f>IF($F408="申請キャンセル",0,IF(H409="（○）",SUM(AK409+AQ409+AW409),0))</f>
        <v>0</v>
      </c>
      <c r="BI409" s="383">
        <f>IF($F408="申請キャンセル",0,IF(H409="（○）",SUM(AL409+AR409),0))</f>
        <v>0</v>
      </c>
      <c r="BJ409" s="383">
        <f t="shared" si="1026"/>
        <v>0</v>
      </c>
      <c r="BK409" s="392">
        <f t="shared" ref="BK409" si="2060">IF($W409="初 年 度",TRUNC((+BJ409-CB409),0),0)</f>
        <v>0</v>
      </c>
      <c r="BL409" s="46"/>
      <c r="BM409" s="380">
        <f t="shared" si="1780"/>
        <v>0</v>
      </c>
      <c r="BN409" s="381">
        <f t="shared" si="1780"/>
        <v>0</v>
      </c>
      <c r="BP409" s="127">
        <f t="shared" si="1027"/>
        <v>0</v>
      </c>
      <c r="BQ409" s="128">
        <f t="shared" ref="BQ409" si="2061">ROUNDUP(BP409/2,0)</f>
        <v>0</v>
      </c>
      <c r="BR409" s="45"/>
      <c r="BS409" s="127">
        <f t="shared" si="1028"/>
        <v>0</v>
      </c>
      <c r="BT409" s="128">
        <f t="shared" ref="BT409" si="2062">ROUNDUP(BS409/2,0)</f>
        <v>0</v>
      </c>
      <c r="BU409" s="45"/>
      <c r="BV409" s="127">
        <f t="shared" si="1029"/>
        <v>0</v>
      </c>
      <c r="BW409" s="128">
        <f t="shared" si="2025"/>
        <v>0</v>
      </c>
      <c r="BX409" s="45"/>
      <c r="BY409" s="127">
        <f t="shared" si="1030"/>
        <v>0</v>
      </c>
      <c r="BZ409" s="128">
        <f t="shared" ref="BZ409" si="2063">ROUNDUP(BY409/2,0)</f>
        <v>0</v>
      </c>
      <c r="CA409" s="45"/>
      <c r="CB409" s="127">
        <f t="shared" si="1031"/>
        <v>0</v>
      </c>
      <c r="CC409" s="128">
        <f t="shared" ref="CC409" si="2064">+CB409</f>
        <v>0</v>
      </c>
      <c r="CD409" s="45"/>
      <c r="CE409" s="370">
        <f>IF($F408="申請キャンセル",0,IFERROR(VLOOKUP($D409,INDEX(データ蓄積!$A$16:$A$1015,MATCH($D409,データ蓄積!$A$16:$A$1015,0)+1):'データ蓄積'!$DB$1015,83,),0))</f>
        <v>0</v>
      </c>
      <c r="CF409" s="371">
        <f>IF($F408="申請キャンセル",0,IFERROR(VLOOKUP($D409,INDEX(データ蓄積!$A$16:$A$1015,MATCH($D409,データ蓄積!$A$16:$A$1015,0)+1):'データ蓄積'!$DB$1015,6,),0))</f>
        <v>0</v>
      </c>
      <c r="CG409" s="214" t="str">
        <f t="shared" si="1454"/>
        <v xml:space="preserve"> </v>
      </c>
      <c r="CH409" s="214" t="str">
        <f t="shared" si="1451"/>
        <v/>
      </c>
      <c r="CI409" s="214" t="str">
        <f t="shared" ref="CI409" si="2065">IF(CG409&gt;=CH409,"OK","下限本数を下回っています")</f>
        <v>OK</v>
      </c>
      <c r="CJ409" s="371">
        <f>IF($F408="申請キャンセル",0,IFERROR(VLOOKUP($D409,INDEX(データ蓄積!$A$16:$A$1015,MATCH($D409,データ蓄積!$A$16:$A$1015,0)+1):'データ蓄積'!$DB$1015,9,),0))</f>
        <v>0</v>
      </c>
      <c r="CK409" s="372">
        <f>IF($F408="申請キャンセル",0,IFERROR(VLOOKUP($D409,INDEX(データ蓄積!$A$16:$A$1015,MATCH($D409,データ蓄積!$A$16:$A$1015,0)+1):'データ蓄積'!$DB$1015,11,),0))</f>
        <v>0</v>
      </c>
      <c r="CL409" s="372">
        <f>IF($F408="申請キャンセル",0,IFERROR(VLOOKUP($D409,INDEX(データ蓄積!$A$16:$A$1015,MATCH($D409,データ蓄積!$A$16:$A$1015,0)+1):'データ蓄積'!$DB$1015,13,),0))</f>
        <v>0</v>
      </c>
      <c r="CM409" s="372">
        <f>IF($F408="申請キャンセル",0,IFERROR(VLOOKUP($D409,INDEX(データ蓄積!$A$16:$A$1015,MATCH($D409,データ蓄積!$A$16:$A$1015,0)+1):'データ蓄積'!$DB$1015,15,),0))</f>
        <v>0</v>
      </c>
      <c r="CN409" s="372">
        <f>IF($F408="申請キャンセル",0,IFERROR(VLOOKUP($D409,INDEX(データ蓄積!$A$16:$A$1015,MATCH($D409,データ蓄積!$A$16:$A$1015,0)+1):'データ蓄積'!$DB$1015,17,),0))</f>
        <v>0</v>
      </c>
      <c r="CO409" s="372">
        <f>IF($F408="申請キャンセル",0,IFERROR(VLOOKUP($D409,INDEX(データ蓄積!$A$16:$A$1015,MATCH($D409,データ蓄積!$A$16:$A$1015,0)+1):'データ蓄積'!$DB$1015,18,),0))</f>
        <v>0</v>
      </c>
      <c r="CP409" s="371">
        <f>IF($F408="申請キャンセル",0,IFERROR(VLOOKUP($D409,INDEX(データ蓄積!$A$16:$A$1015,MATCH($D409,データ蓄積!$A$16:$A$1015,0)+1):'データ蓄積'!$DB$1015,19,),0))</f>
        <v>0</v>
      </c>
      <c r="CQ409" s="372">
        <f>IF($F408="申請キャンセル",0,IFERROR(VLOOKUP($D409,INDEX(データ蓄積!$A$16:$A$1015,MATCH($D409,データ蓄積!$A$16:$A$1015,0)+1):'データ蓄積'!$DB$1015,24,),0))</f>
        <v>0</v>
      </c>
      <c r="CR409" s="99" t="str">
        <f>IF($F408="申請キャンセル",0,CONCATENATE(CS409,$CS$14,CT409,$CT$14,CU409,$CU$14))</f>
        <v>0年0月0日</v>
      </c>
      <c r="CS409" s="99">
        <f>IF($F408="申請キャンセル",0,IFERROR(VLOOKUP($D409,INDEX(データ蓄積!$A$16:$A$1015,MATCH($D409,データ蓄積!$A$16:$A$1015,0)+1):'データ蓄積'!$DB$1015,70,),0))</f>
        <v>0</v>
      </c>
      <c r="CT409" s="99">
        <f>IF($F408="申請キャンセル",0,IFERROR(VLOOKUP($D409,INDEX(データ蓄積!$A$16:$A$1015,MATCH($D409,データ蓄積!$A$16:$A$1015,0)+1):'データ蓄積'!$DB$1015,71,),0))</f>
        <v>0</v>
      </c>
      <c r="CU409" s="99">
        <f>IF($F408="申請キャンセル",0,IFERROR(VLOOKUP($D409,INDEX(データ蓄積!$A$16:$A$1015,MATCH($D409,データ蓄積!$A$16:$A$1015,0)+1):'データ蓄積'!$DB$1015,72,),0))</f>
        <v>0</v>
      </c>
      <c r="CV409" s="99" t="str">
        <f>IF($F408="申請キャンセル",0,CONCATENATE(CW409,$CW$14,CX409,$CX$14,CY409,$CY$14))</f>
        <v>0年0月0日</v>
      </c>
      <c r="CW409" s="99">
        <f>IF($F408="申請キャンセル",0,IFERROR(VLOOKUP($D409,INDEX(データ蓄積!$A$16:$A$1015,MATCH($D409,データ蓄積!$A$16:$A$1015,0)+1):'データ蓄積'!$DB$1015,73,),0))</f>
        <v>0</v>
      </c>
      <c r="CX409" s="99">
        <f>IF($F408="申請キャンセル",0,IFERROR(VLOOKUP($D409,INDEX(データ蓄積!$A$16:$A$1015,MATCH($D409,データ蓄積!$A$16:$A$1015,0)+1):'データ蓄積'!$DB$1015,74,),0))</f>
        <v>0</v>
      </c>
      <c r="CY409" s="99">
        <f>IF($F408="申請キャンセル",0,IFERROR(VLOOKUP($D409,INDEX(データ蓄積!$A$16:$A$1015,MATCH($D409,データ蓄積!$A$16:$A$1015,0)+1):'データ蓄積'!$DB$1015,75,),0))</f>
        <v>0</v>
      </c>
      <c r="CZ409" s="211">
        <f>IF($F408="申請キャンセル",0,IFERROR(VLOOKUP($D409,INDEX(データ蓄積!$A$16:$A$1015,MATCH($D409,データ蓄積!$A$16:$A$1015,0)+1):'データ蓄積'!$CF$1015,84,),0))</f>
        <v>0</v>
      </c>
      <c r="DA409" s="211">
        <f>IF($F408="申請キャンセル",0,IFERROR(VLOOKUP($D409,INDEX(データ蓄積!$A$16:$A$1015,MATCH($D409,データ蓄積!$A$16:$A$1015,0)+1):'データ蓄積'!$CG$1015,85,),0))</f>
        <v>0</v>
      </c>
      <c r="DB409" s="211">
        <f>IF($F408="申請キャンセル",0,IFERROR(VLOOKUP($D409,INDEX(データ蓄積!$A$16:$A$1015,MATCH($D409,データ蓄積!$A$16:$A$1015,0)+1):'データ蓄積'!$CH$1015,86,),0))</f>
        <v>0</v>
      </c>
      <c r="DC409" s="211"/>
      <c r="DD409" s="204">
        <f>IF($F408="申請キャンセル",0,IFERROR(VLOOKUP($D409,INDEX(データ蓄積!$A$16:$A$1015,MATCH($D409,データ蓄積!$A$16:$A$1015,0)+1):'データ蓄積'!$CN$1015,91,),0))</f>
        <v>0</v>
      </c>
      <c r="DE409" s="204">
        <f>IF($F408="申請キャンセル",0,IFERROR(VLOOKUP($D409,INDEX(データ蓄積!$A$16:$A$1015,MATCH($D409,データ蓄積!$A$16:$A$1015,0)+1):'データ蓄積'!$CN$1015,92,),0))</f>
        <v>0</v>
      </c>
    </row>
    <row r="410" spans="1:109" ht="18.75" customHeight="1" x14ac:dyDescent="0.15">
      <c r="A410" s="349">
        <f>IFERROR(VLOOKUP($D410,INDEX(データ蓄積!$A$16:$A$1015,MATCH($D410,データ蓄積!$A$16:$A$1015,0)):'データ蓄積'!$BI$1015,3,),0)</f>
        <v>0</v>
      </c>
      <c r="B410" s="350">
        <f>IFERROR(VLOOKUP($D410,INDEX(データ蓄積!$A$16:$A$1015,MATCH($D410,データ蓄積!$A$16:$A$1015,0)):'データ蓄積'!$BI$1015,4,),0)</f>
        <v>0</v>
      </c>
      <c r="C410" s="349">
        <f>IFERROR(VLOOKUP($D410,INDEX(データ蓄積!$A$16:$A$1015,MATCH($D410,データ蓄積!$A$16:$A$1015,0)):'データ蓄積'!$BI$1015,5,),0)</f>
        <v>0</v>
      </c>
      <c r="D410" s="349">
        <f t="shared" si="1991"/>
        <v>198</v>
      </c>
      <c r="E410" s="351">
        <f>IFERROR(VLOOKUP($D410,INDEX(データ蓄積!$A$16:$A$1015,MATCH($D410,データ蓄積!$A$16:$A$1015,0)):'データ蓄積'!$BI$1015,2,),0)</f>
        <v>0</v>
      </c>
      <c r="F410" s="352">
        <f>IFERROR(VLOOKUP($D410,INDEX(データ蓄積!$A$16:$A$1015,MATCH($D410,データ蓄積!$A$16:$A$1015,0)):'データ蓄積'!$CD$1015,82,),0)</f>
        <v>0</v>
      </c>
      <c r="G410" s="353">
        <f>IF($F410="申請キャンセル",0,IFERROR(VLOOKUP($D410,INDEX(データ蓄積!$A$16:$A$1015,MATCH($D410,データ蓄積!$A$16:$A$1015,0)):'データ蓄積'!$BI$1015,8,),0))</f>
        <v>0</v>
      </c>
      <c r="H410" s="346">
        <f>IF($F410="申請キャンセル",0,IFERROR(VLOOKUP($D410,INDEX(データ蓄積!$A$16:$A$1015,MATCH($D410,データ蓄積!$A$16:$A$1015,0)):'データ蓄積'!$BI$1015,10,),0))</f>
        <v>0</v>
      </c>
      <c r="I410" s="354" t="str">
        <f>IF($F410="申請キャンセル","",LEFT(IFERROR(VLOOKUP($D410,INDEX(データ蓄積!$A$16:$A$1015,MATCH($D410,データ蓄積!$A$16:$A$1015,0)):'データ蓄積'!$CH$1015,84,),""),2))</f>
        <v/>
      </c>
      <c r="J410" s="346" t="str">
        <f>IF($F410="申請キャンセル","",LEFT(IFERROR(VLOOKUP($D410,INDEX(データ蓄積!$A$16:$A$1015,MATCH($D410,データ蓄積!$A$16:$A$1015,0)):'データ蓄積'!$CL$1015,86,),""),2))</f>
        <v/>
      </c>
      <c r="K410" s="355">
        <f>IF($F410="申請キャンセル",0,IFERROR(VLOOKUP($D410,INDEX(データ蓄積!$A$16:$A$1015,MATCH($D410,データ蓄積!$A$16:$A$1015,0)):'データ蓄積'!$CO$1015,90,),0))</f>
        <v>0</v>
      </c>
      <c r="L410" s="350">
        <f>IF(G410=0,0,IF($F410="申請キャンセル",0,IF(K410="","","〇")))</f>
        <v>0</v>
      </c>
      <c r="M410" s="356">
        <f>IF($F410="申請キャンセル",0,IFERROR(VLOOKUP($D410,INDEX(データ蓄積!$A$16:$A$1015,MATCH($D410,データ蓄積!$A$16:$A$1015,0)):'データ蓄積'!$BI$1015,14,),))</f>
        <v>0</v>
      </c>
      <c r="N410" s="357">
        <f>IF($F410="申請キャンセル",0,IFERROR(VLOOKUP($D410,INDEX(データ蓄積!$A$16:$A$1015,MATCH($D410,データ蓄積!$A$16:$A$1015,0)):'データ蓄積'!$BI$1015,16,),0))</f>
        <v>0</v>
      </c>
      <c r="O410" s="356">
        <f>IF($F410="申請キャンセル",0,IFERROR(VLOOKUP($D410,INDEX(データ蓄積!$A$16:$A$1015,MATCH($D410,データ蓄積!$A$16:$A$1015,0)):'データ蓄積'!$BI$1015,20,),0))</f>
        <v>0</v>
      </c>
      <c r="P410" s="358">
        <f>IF($F410="申請キャンセル",0,IFERROR(VLOOKUP($D410,INDEX(データ蓄積!$A$16:$A$1015,MATCH($D410,データ蓄積!$A$16:$A$1015,0)):'データ蓄積'!$BI$1015,21,),0))</f>
        <v>0</v>
      </c>
      <c r="Q410" s="359">
        <f>IF($F410="申請キャンセル",0,IFERROR(VLOOKUP($D410,INDEX(データ蓄積!$A$16:$A$1015,MATCH($D410,データ蓄積!$A$16:$A$1015,0)):'データ蓄積'!$BI$1015,23,),0))</f>
        <v>0</v>
      </c>
      <c r="R410" s="360">
        <f>IF($F410="申請キャンセル",0,IFERROR(VLOOKUP($D410,INDEX(データ蓄積!$A$16:$A$1015,MATCH($D410,データ蓄積!$A$16:$A$1015,0)):'データ蓄積'!$CO$1015,92,),0))</f>
        <v>0</v>
      </c>
      <c r="S410" s="361">
        <f>IF($F410="申請キャンセル",0,IFERROR(VLOOKUP($D410,INDEX(データ蓄積!$A$16:$A$1015,MATCH($D410,データ蓄積!$A$16:$A$1015,0)):'データ蓄積'!$BI$1015,22,),0))</f>
        <v>0</v>
      </c>
      <c r="T410" s="362" t="str">
        <f>IF($F410="申請キャンセル",0,IF((AJ410+AP410)&gt;0,ROUNDDOWN((AJ410+AP410)/(AL410+AR410),4)*1000," "))</f>
        <v xml:space="preserve"> </v>
      </c>
      <c r="U410" s="363" t="str">
        <f>IF($F410="申請キャンセル",0,IFERROR(IF(AJ410+AP410=0,"",VLOOKUP(Q410,Sheet1!$B$4:$C$64,2,0)),0))</f>
        <v/>
      </c>
      <c r="V410" s="364">
        <f>IF($F410="申請キャンセル",0,IFERROR(VLOOKUP($D410,INDEX(データ蓄積!$A$16:$A$1015,MATCH($D410,データ蓄積!$A$16:$A$1015,0)):'データ蓄積'!$BI$1015,12,),0))</f>
        <v>0</v>
      </c>
      <c r="W410" s="365">
        <f>IF($F410="申請キャンセル",0,IFERROR(VLOOKUP($D410,INDEX(データ蓄積!$A$16:$A$1015,MATCH($D410,データ蓄積!$A$16:$A$1015,0)):'データ蓄積'!$BI$1015,25,),0))</f>
        <v>0</v>
      </c>
      <c r="X410" s="356">
        <f>IF($F410="申請キャンセル",0,IFERROR(VLOOKUP($D410,INDEX(データ蓄積!$A$16:$A$1015,MATCH($D410,データ蓄積!$A$16:$A$1015,0)):'データ蓄積'!$DB$1015,27,),0))</f>
        <v>0</v>
      </c>
      <c r="Y410" s="366">
        <f t="shared" si="1022"/>
        <v>0</v>
      </c>
      <c r="Z410" s="358">
        <f>IF($F410="申請キャンセル",0,IFERROR(VLOOKUP($D410,INDEX(データ蓄積!$A$16:$A$1015,MATCH($D410,データ蓄積!$A$16:$A$1015,0)):'データ蓄積'!$DB$1015,26,),0))</f>
        <v>0</v>
      </c>
      <c r="AA410" s="367">
        <f>IF($F410="申請キャンセル",0,IFERROR(VLOOKUP($D410,INDEX(データ蓄積!$A$16:$A$1015,MATCH($D410,データ蓄積!$A$16:$A$1015,0)):'データ蓄積'!$DB$1015,28,),0))</f>
        <v>0</v>
      </c>
      <c r="AB410" s="358">
        <f>IF($W410="初 年 度",TRUNC((+AA410-BP410)/2,0),0)</f>
        <v>0</v>
      </c>
      <c r="AC410" s="357"/>
      <c r="AD410" s="356">
        <f>IF($F410="申請キャンセル",0,IFERROR(VLOOKUP($D410,INDEX(データ蓄積!$A$16:$A$1015,MATCH($D410,データ蓄積!$A$16:$A$1015,0)):'データ蓄積'!$DB$1015,30,),0))</f>
        <v>0</v>
      </c>
      <c r="AE410" s="359">
        <f t="shared" si="1023"/>
        <v>0</v>
      </c>
      <c r="AF410" s="359">
        <f>IF($F410="申請キャンセル",0,IFERROR(VLOOKUP($D410,INDEX(データ蓄積!$A$16:$A$1015,MATCH($D410,データ蓄積!$A$16:$A$1015,0)):'データ蓄積'!$DB$1015,29,),0))</f>
        <v>0</v>
      </c>
      <c r="AG410" s="359">
        <f>IF($F410="申請キャンセル",0,IFERROR(VLOOKUP($D410,INDEX(データ蓄積!$A$16:$A$1015,MATCH($D410,データ蓄積!$A$16:$A$1015,0)):'データ蓄積'!$DB$1015,31,),0))</f>
        <v>0</v>
      </c>
      <c r="AH410" s="359">
        <f t="shared" si="2022"/>
        <v>0</v>
      </c>
      <c r="AI410" s="357"/>
      <c r="AJ410" s="358">
        <f>+X410+AD410</f>
        <v>0</v>
      </c>
      <c r="AK410" s="366">
        <f t="shared" si="2058"/>
        <v>0</v>
      </c>
      <c r="AL410" s="358">
        <f t="shared" si="2058"/>
        <v>0</v>
      </c>
      <c r="AM410" s="367">
        <f t="shared" si="2058"/>
        <v>0</v>
      </c>
      <c r="AN410" s="358">
        <f t="shared" si="2058"/>
        <v>0</v>
      </c>
      <c r="AO410" s="357"/>
      <c r="AP410" s="356">
        <f>IF($F410="申請キャンセル",0,IFERROR(VLOOKUP($D410,INDEX(データ蓄積!$A$16:$A$1015,MATCH($D410,データ蓄積!$A$16:$A$1015,0)):'データ蓄積'!$DB$1015,33,),0))</f>
        <v>0</v>
      </c>
      <c r="AQ410" s="366">
        <f t="shared" si="1024"/>
        <v>0</v>
      </c>
      <c r="AR410" s="358">
        <f>IF($F410="申請キャンセル",0,IFERROR(VLOOKUP($D410,INDEX(データ蓄積!$A$16:$A$1015,MATCH($D410,データ蓄積!$A$16:$A$1015,0)):'データ蓄積'!$DB$1015,32,),0))</f>
        <v>0</v>
      </c>
      <c r="AS410" s="367">
        <f>IF($F410="申請キャンセル",0,IFERROR(VLOOKUP($D410,INDEX(データ蓄積!$A$16:$A$1015,MATCH($D410,データ蓄積!$A$16:$A$1015,0)):'データ蓄積'!$DB$1015,34,),0))</f>
        <v>0</v>
      </c>
      <c r="AT410" s="358">
        <f t="shared" si="2023"/>
        <v>0</v>
      </c>
      <c r="AU410" s="357"/>
      <c r="AV410" s="356">
        <f>IF($F410="申請キャンセル",0,IFERROR(VLOOKUP($D410,INDEX(データ蓄積!$A$16:$A$1015,MATCH($D410,データ蓄積!$A$16:$A$1015,0)):'データ蓄積'!$DB$1015,36,),0))</f>
        <v>0</v>
      </c>
      <c r="AW410" s="366">
        <f t="shared" si="1025"/>
        <v>0</v>
      </c>
      <c r="AX410" s="358">
        <f>IF($F410="申請キャンセル",0,IFERROR(VLOOKUP($D410,INDEX(データ蓄積!$A$16:$A$1015,MATCH($D410,データ蓄積!$A$16:$A$1015,0)):'データ蓄積'!$DB$1015,35,),0))</f>
        <v>0</v>
      </c>
      <c r="AY410" s="367">
        <f>IF($F410="申請キャンセル",0,IFERROR(VLOOKUP($D410,INDEX(データ蓄積!$A$16:$A$1015,MATCH($D410,データ蓄積!$A$16:$A$1015,0)):'データ蓄積'!$DB$1015,37,),0))</f>
        <v>0</v>
      </c>
      <c r="AZ410" s="358">
        <f t="shared" si="2024"/>
        <v>0</v>
      </c>
      <c r="BA410" s="357"/>
      <c r="BB410" s="368">
        <f>+AK410+AQ410+AW410</f>
        <v>0</v>
      </c>
      <c r="BC410" s="358">
        <f t="shared" si="1995"/>
        <v>0</v>
      </c>
      <c r="BD410" s="367">
        <f t="shared" si="1995"/>
        <v>0</v>
      </c>
      <c r="BE410" s="361">
        <f t="shared" si="1995"/>
        <v>0</v>
      </c>
      <c r="BF410" s="369"/>
      <c r="BG410" s="356">
        <f>IF($F410="申請キャンセル",0,IF(H410="（○）",220,0))</f>
        <v>0</v>
      </c>
      <c r="BH410" s="359">
        <f>IF($F410="申請キャンセル",0,IF(H410="（○）",SUM(AK410+AQ410+AW410),0))</f>
        <v>0</v>
      </c>
      <c r="BI410" s="359">
        <f>IF($F410="申請キャンセル",0,IF(H410="（○）",SUM(AL410+AR410),0))</f>
        <v>0</v>
      </c>
      <c r="BJ410" s="359">
        <f t="shared" si="1026"/>
        <v>0</v>
      </c>
      <c r="BK410" s="361">
        <f>IF($W410="初 年 度",TRUNC((+BJ410-CB410),0),0)</f>
        <v>0</v>
      </c>
      <c r="BL410" s="46"/>
      <c r="BM410" s="356">
        <f t="shared" si="1780"/>
        <v>0</v>
      </c>
      <c r="BN410" s="357">
        <f t="shared" si="1780"/>
        <v>0</v>
      </c>
      <c r="BP410" s="125">
        <f t="shared" si="1027"/>
        <v>0</v>
      </c>
      <c r="BQ410" s="126">
        <f>ROUNDUP(BP410/2,0)</f>
        <v>0</v>
      </c>
      <c r="BR410" s="44"/>
      <c r="BS410" s="125">
        <f t="shared" si="1028"/>
        <v>0</v>
      </c>
      <c r="BT410" s="126">
        <f>ROUNDUP(BS410/2,0)</f>
        <v>0</v>
      </c>
      <c r="BU410" s="44"/>
      <c r="BV410" s="125">
        <f t="shared" si="1029"/>
        <v>0</v>
      </c>
      <c r="BW410" s="126">
        <f t="shared" si="2025"/>
        <v>0</v>
      </c>
      <c r="BX410" s="44"/>
      <c r="BY410" s="125">
        <f t="shared" si="1030"/>
        <v>0</v>
      </c>
      <c r="BZ410" s="126">
        <f>ROUNDUP(BY410/2,0)</f>
        <v>0</v>
      </c>
      <c r="CA410" s="44"/>
      <c r="CB410" s="125">
        <f t="shared" si="1031"/>
        <v>0</v>
      </c>
      <c r="CC410" s="126">
        <f>+CB410</f>
        <v>0</v>
      </c>
      <c r="CD410" s="44"/>
      <c r="CE410" s="370">
        <f>IF($F410="申請キャンセル",0,IF(CE411="","",CE411))</f>
        <v>0</v>
      </c>
      <c r="CF410" s="371">
        <f>IF($F410="申請キャンセル",0,IFERROR(VLOOKUP($D410,INDEX(データ蓄積!$A$16:$A$1015,MATCH($D410,データ蓄積!$A$16:$A$1015,0)):'データ蓄積'!$DB$1015,6,),0))</f>
        <v>0</v>
      </c>
      <c r="CG410" s="214" t="str">
        <f t="shared" si="1454"/>
        <v xml:space="preserve"> </v>
      </c>
      <c r="CH410" s="214" t="str">
        <f t="shared" si="1451"/>
        <v/>
      </c>
      <c r="CI410" s="214" t="str">
        <f>IF(CG410&gt;=CH410,"OK","下限本数を下回っています")</f>
        <v>OK</v>
      </c>
      <c r="CJ410" s="371">
        <f>IF($F410="申請キャンセル",0,IFERROR(VLOOKUP($D410,INDEX(データ蓄積!$A$16:$A$1015,MATCH($D410,データ蓄積!$A$16:$A$1015,0)):'データ蓄積'!$DB$1015,9,),0))</f>
        <v>0</v>
      </c>
      <c r="CK410" s="372">
        <f>IF($F410="申請キャンセル",0,IFERROR(VLOOKUP($D410,INDEX(データ蓄積!$A$16:$A$1015,MATCH($D410,データ蓄積!$A$16:$A$1015,0)):'データ蓄積'!$DB$1015,11,),0))</f>
        <v>0</v>
      </c>
      <c r="CL410" s="372">
        <f>IF($F410="申請キャンセル",0,IFERROR(VLOOKUP($D410,INDEX(データ蓄積!$A$16:$A$1015,MATCH($D410,データ蓄積!$A$16:$A$1015,0)):'データ蓄積'!$DB$1015,13,),0))</f>
        <v>0</v>
      </c>
      <c r="CM410" s="372">
        <f>IF($F410="申請キャンセル",0,IFERROR(VLOOKUP($D410,INDEX(データ蓄積!$A$16:$A$1015,MATCH($D410,データ蓄積!$A$16:$A$1015,0)):'データ蓄積'!$DB$1015,15,),0))</f>
        <v>0</v>
      </c>
      <c r="CN410" s="372">
        <f>IF($F410="申請キャンセル",0,IFERROR(VLOOKUP($D410,INDEX(データ蓄積!$A$16:$A$1015,MATCH($D410,データ蓄積!$A$16:$A$1015,0)):'データ蓄積'!$DB$1015,17,),0))</f>
        <v>0</v>
      </c>
      <c r="CO410" s="372">
        <f>IF($F410="申請キャンセル",0,IFERROR(VLOOKUP($D410,INDEX(データ蓄積!$A$16:$A$1015,MATCH($D410,データ蓄積!$A$16:$A$1015,0)):'データ蓄積'!$DB$1015,18,),0))</f>
        <v>0</v>
      </c>
      <c r="CP410" s="371">
        <f>IF($F410="申請キャンセル",0,IFERROR(VLOOKUP($D410,INDEX(データ蓄積!$A$16:$A$1015,MATCH($D410,データ蓄積!$A$16:$A$1015,0)):'データ蓄積'!$DB$1015,19,),0))</f>
        <v>0</v>
      </c>
      <c r="CQ410" s="372">
        <f>IF($F410="申請キャンセル",0,IFERROR(VLOOKUP($D410,INDEX(データ蓄積!$A$16:$A$1015,MATCH($D410,データ蓄積!$A$16:$A$1015,0)):'データ蓄積'!$DB$1015,24,),0))</f>
        <v>0</v>
      </c>
      <c r="CR410" s="99" t="str">
        <f>IF($F410="申請キャンセル",0,CONCATENATE(CS410,$CS$14,CT410,$CT$14,CU410,$CU$14))</f>
        <v>0年0月0日</v>
      </c>
      <c r="CS410" s="99">
        <f>IF($F410="申請キャンセル",0,IFERROR(VLOOKUP($D410,INDEX(データ蓄積!$A$16:$A$1015,MATCH($D410,データ蓄積!$A$16:$A$1015,0)):'データ蓄積'!$DB$1015,70,),0))</f>
        <v>0</v>
      </c>
      <c r="CT410" s="99">
        <f>IF($F410="申請キャンセル",0,IFERROR(VLOOKUP($D410,INDEX(データ蓄積!$A$16:$A$1015,MATCH($D410,データ蓄積!$A$16:$A$1015,0)):'データ蓄積'!$DB$1015,71,),0))</f>
        <v>0</v>
      </c>
      <c r="CU410" s="99">
        <f>IF($F410="申請キャンセル",0,IFERROR(VLOOKUP($D410,INDEX(データ蓄積!$A$16:$A$1015,MATCH($D410,データ蓄積!$A$16:$A$1015,0)):'データ蓄積'!$DB$1015,72,),0))</f>
        <v>0</v>
      </c>
      <c r="CV410" s="99" t="str">
        <f>IF($F410="申請キャンセル",0,CONCATENATE(CW410,$CW$14,CX410,$CX$14,CY410,$CY$14))</f>
        <v>0年0月0日</v>
      </c>
      <c r="CW410" s="99">
        <f>IF($F410="申請キャンセル",0,IFERROR(VLOOKUP($D410,INDEX(データ蓄積!$A$16:$A$1015,MATCH($D410,データ蓄積!$A$16:$A$1015,0)):'データ蓄積'!$DB$1015,73,),0))</f>
        <v>0</v>
      </c>
      <c r="CX410" s="99">
        <f>IF($F410="申請キャンセル",0,IFERROR(VLOOKUP($D410,INDEX(データ蓄積!$A$16:$A$1015,MATCH($D410,データ蓄積!$A$16:$A$1015,0)):'データ蓄積'!$DB$1015,74,),0))</f>
        <v>0</v>
      </c>
      <c r="CY410" s="99">
        <f>IF($F410="申請キャンセル",0,IFERROR(VLOOKUP($D410,INDEX(データ蓄積!$A$16:$A$1015,MATCH($D410,データ蓄積!$A$16:$A$1015,0)):'データ蓄積'!$DB$1015,75,),0))</f>
        <v>0</v>
      </c>
      <c r="CZ410" s="211">
        <f>IF($F410="申請キャンセル",0,IFERROR(VLOOKUP($D410,INDEX(データ蓄積!$A$16:$A$1015,MATCH($D410,データ蓄積!$A$16:$A$1015,0)):'データ蓄積'!$CF$1015,84,),0))</f>
        <v>0</v>
      </c>
      <c r="DA410" s="211">
        <f>IF($F410="申請キャンセル",0,IFERROR(VLOOKUP($D410,INDEX(データ蓄積!$A$16:$A$1015,MATCH($D410,データ蓄積!$A$16:$A$1015,0)):'データ蓄積'!$CG$1015,85,),0))</f>
        <v>0</v>
      </c>
      <c r="DB410" s="211">
        <f>IF($F410="申請キャンセル",0,IFERROR(VLOOKUP($D410,INDEX(データ蓄積!$A$16:$A$1015,MATCH($D410,データ蓄積!$A$16:$A$1015,0)):'データ蓄積'!$CH$1015,86,),0))</f>
        <v>0</v>
      </c>
      <c r="DC410" s="211"/>
      <c r="DD410" s="204">
        <f>IF($F410="申請キャンセル",0,IFERROR(VLOOKUP($D410,INDEX(データ蓄積!$A$16:$A$1015,MATCH($D410,データ蓄積!$A$16:$A$1015,0)):'データ蓄積'!$CN$1015,91,),0))</f>
        <v>0</v>
      </c>
      <c r="DE410" s="204">
        <f>IF($F410="申請キャンセル",0,IFERROR(VLOOKUP($D410,INDEX(データ蓄積!$A$16:$A$1015,MATCH($D410,データ蓄積!$A$16:$A$1015,0)):'データ蓄積'!$CN$1015,92,),0))</f>
        <v>0</v>
      </c>
    </row>
    <row r="411" spans="1:109" ht="18.75" customHeight="1" x14ac:dyDescent="0.15">
      <c r="A411" s="373">
        <f>IFERROR(VLOOKUP($D411,INDEX(データ蓄積!$A$16:$A$1015,MATCH($D411,データ蓄積!$A$16:$A$1015,0)+1):'データ蓄積'!$BI$1015,3,),0)</f>
        <v>0</v>
      </c>
      <c r="B411" s="374">
        <f>IFERROR(VLOOKUP($D411,INDEX(データ蓄積!$A$16:$A$1015,MATCH($D411,データ蓄積!$A$16:$A$1015,0)+1):'データ蓄積'!$BI$1015,4,),0)</f>
        <v>0</v>
      </c>
      <c r="C411" s="375">
        <f>IFERROR(VLOOKUP($D411,INDEX(データ蓄積!$A$16:$A$1015,MATCH($D411,データ蓄積!$A$16:$A$1015,0)+1):'データ蓄積'!$BI$1015,5,),0)</f>
        <v>0</v>
      </c>
      <c r="D411" s="373">
        <f t="shared" si="1991"/>
        <v>198</v>
      </c>
      <c r="E411" s="347">
        <f>IFERROR(VLOOKUP($D411,INDEX(データ蓄積!$A$16:$A$1015,MATCH($D411,データ蓄積!$A$16:$A$1015,0)+1):'データ蓄積'!$BI$1015,2,),0)</f>
        <v>0</v>
      </c>
      <c r="F411" s="376">
        <f>IFERROR(VLOOKUP($D411,INDEX(データ蓄積!$A$16:$A$1015,MATCH($D411,データ蓄積!$A$16:$A$1015,0)+1):'データ蓄積'!$CD$1015,82,),0)</f>
        <v>0</v>
      </c>
      <c r="G411" s="377">
        <f>IF($F410="申請キャンセル",0,IFERROR(VLOOKUP($D411,INDEX(データ蓄積!$A$16:$A$1015,MATCH($D411,データ蓄積!$A$16:$A$1015,0)+1):'データ蓄積'!$BI$1015,8,),0))</f>
        <v>0</v>
      </c>
      <c r="H411" s="347">
        <f>IF($F410="申請キャンセル",0,IFERROR(VLOOKUP($D411,INDEX(データ蓄積!$A$16:$A$1015,MATCH($D411,データ蓄積!$A$16:$A$1015,0)+1):'データ蓄積'!$BI$1015,10,),0))</f>
        <v>0</v>
      </c>
      <c r="I411" s="378" t="str">
        <f>IF($F410="申請キャンセル","",LEFT(IFERROR(VLOOKUP($D411,INDEX(データ蓄積!$A$16:$A$1015,MATCH($D411,データ蓄積!$A$16:$A$1015,0)+1):'データ蓄積'!$CH$1015,84,),""),2))</f>
        <v/>
      </c>
      <c r="J411" s="347" t="str">
        <f>IF($F410="申請キャンセル","",LEFT(IFERROR(VLOOKUP($D411,INDEX(データ蓄積!$A$16:$A$1015,MATCH($D410,データ蓄積!$A$16:$A$1015,0)+1):'データ蓄積'!$CL$1015,86,),""),2))</f>
        <v/>
      </c>
      <c r="K411" s="379">
        <f>IF($F410="申請キャンセル",0,IFERROR(VLOOKUP($D411,INDEX(データ蓄積!$A$16:$A$1015,MATCH($D411,データ蓄積!$A$16:$A$1015,0)+1):'データ蓄積'!$CO$1015,90,),0))</f>
        <v>0</v>
      </c>
      <c r="L411" s="374">
        <f t="shared" ref="L411" si="2066">IF(G411=0,0,IF($F411="申請キャンセル",0,IF(K411="","","〇")))</f>
        <v>0</v>
      </c>
      <c r="M411" s="380">
        <f>IF($F410="申請キャンセル",0,IFERROR(VLOOKUP($D411,INDEX(データ蓄積!$A$16:$A$1015,MATCH($D411,データ蓄積!$A$16:$A$1015,0)+1):'データ蓄積'!$BI$1015,14,),0))</f>
        <v>0</v>
      </c>
      <c r="N411" s="381">
        <f>IF($F410="申請キャンセル",0,IFERROR(VLOOKUP($D411,INDEX(データ蓄積!$A$16:$A$1015,MATCH($D411,データ蓄積!$A$16:$A$1015,0)+1):'データ蓄積'!$BI$1015,16,),0))</f>
        <v>0</v>
      </c>
      <c r="O411" s="382">
        <f>IF($F410="申請キャンセル",0,IFERROR(VLOOKUP($D411,INDEX(データ蓄積!$A$16:$A$1015,MATCH($D411,データ蓄積!$A$16:$A$1015,0)+1):'データ蓄積'!$BI$1015,20,),0))</f>
        <v>0</v>
      </c>
      <c r="P411" s="383">
        <f>IF($F410="申請キャンセル",0,IFERROR(VLOOKUP($D411,INDEX(データ蓄積!$A$16:$A$1015,MATCH($D411,データ蓄積!$A$16:$A$1015,0)+1):'データ蓄積'!$BI$1015,21,),0))</f>
        <v>0</v>
      </c>
      <c r="Q411" s="383">
        <f>IF($F410="申請キャンセル",0,IFERROR(VLOOKUP($D411,INDEX(データ蓄積!$A$16:$A$1015,MATCH($D411,データ蓄積!$A$16:$A$1015,0)+1):'データ蓄積'!$BI$1015,23,),0))</f>
        <v>0</v>
      </c>
      <c r="R411" s="384">
        <f>IF($F410="申請キャンセル",0,IFERROR(VLOOKUP($D411,INDEX(データ蓄積!$A$16:$A$1015,MATCH($D411,データ蓄積!$A$16:$A$1015,0)+1):'データ蓄積'!$CO$1015,92,),0))</f>
        <v>0</v>
      </c>
      <c r="S411" s="385">
        <f>IF($F410="申請キャンセル",0,IFERROR(VLOOKUP($D411,INDEX(データ蓄積!$A$16:$A$1015,MATCH($D411,データ蓄積!$A$16:$A$1015,0)+1):'データ蓄積'!$BI$1015,22,),0))</f>
        <v>0</v>
      </c>
      <c r="T411" s="386" t="str">
        <f>IF($F410="申請キャンセル",0,IF((AJ411+AP411)&gt;0,ROUNDDOWN((AJ411+AP411)/(AL411+AR411),4)*1000," "))</f>
        <v xml:space="preserve"> </v>
      </c>
      <c r="U411" s="387" t="str">
        <f>IF($F411="申請キャンセル",0,IFERROR(IF(AJ411+AP411=0,"",VLOOKUP(Q411,Sheet1!$B$4:$C$64,2,0)),0))</f>
        <v/>
      </c>
      <c r="V411" s="388">
        <f>IF($F410="申請キャンセル",0,IFERROR(VLOOKUP($D411,INDEX(データ蓄積!$A$16:$A$1015,MATCH($D411,データ蓄積!$A$16:$A$1015,0)+1):'データ蓄積'!$BI$1015,12,),0))</f>
        <v>0</v>
      </c>
      <c r="W411" s="389">
        <f>IF($F410="申請キャンセル",0,IFERROR(VLOOKUP($D411,INDEX(データ蓄積!$A$16:$A$1015,MATCH($D411,データ蓄積!$A$16:$A$1015,0)+1):'データ蓄積'!$BI$1015,25,),0))</f>
        <v>0</v>
      </c>
      <c r="X411" s="383">
        <f>IF($F410="申請キャンセル",0,IFERROR(VLOOKUP($D411,INDEX(データ蓄積!$A$16:$A$1015,MATCH($D411,データ蓄積!$A$16:$A$1015,0)+1):'データ蓄積'!$DB$1015,27,),0))</f>
        <v>0</v>
      </c>
      <c r="Y411" s="390">
        <f t="shared" si="1022"/>
        <v>0</v>
      </c>
      <c r="Z411" s="383">
        <f>IF($F410="申請キャンセル",0,IFERROR(VLOOKUP($D411,INDEX(データ蓄積!$A$16:$A$1015,MATCH($D411,データ蓄積!$A$16:$A$1015,0)+1):'データ蓄積'!$DB$1015,26,),0))</f>
        <v>0</v>
      </c>
      <c r="AA411" s="383">
        <f>IF($F410="申請キャンセル",0,IFERROR(VLOOKUP($D411,INDEX(データ蓄積!$A$16:$A$1015,MATCH($D411,データ蓄積!$A$16:$A$1015,0)+1):'データ蓄積'!$DB$1015,28,),0))</f>
        <v>0</v>
      </c>
      <c r="AB411" s="385">
        <f t="shared" ref="AB411" si="2067">IF($W411="初 年 度",TRUNC((+AA411-BP411)/2,0),0)</f>
        <v>0</v>
      </c>
      <c r="AC411" s="381"/>
      <c r="AD411" s="380">
        <f>IF($F410="申請キャンセル",0,IFERROR(VLOOKUP($D411,INDEX(データ蓄積!$A$16:$A$1015,MATCH($D411,データ蓄積!$A$16:$A$1015,0)+1):'データ蓄積'!$DB$1015,30,),0))</f>
        <v>0</v>
      </c>
      <c r="AE411" s="383">
        <f t="shared" si="1023"/>
        <v>0</v>
      </c>
      <c r="AF411" s="383">
        <f>IF($F410="申請キャンセル",0,IFERROR(VLOOKUP($D411,INDEX(データ蓄積!$A$16:$A$1015,MATCH($D411,データ蓄積!$A$16:$A$1015,0)+1):'データ蓄積'!$DB$1015,29,),0))</f>
        <v>0</v>
      </c>
      <c r="AG411" s="383">
        <f>IF($F410="申請キャンセル",0,IFERROR(VLOOKUP($D411,INDEX(データ蓄積!$A$16:$A$1015,MATCH($D411,データ蓄積!$A$16:$A$1015,0)+1):'データ蓄積'!$DB$1015,31,),0))</f>
        <v>0</v>
      </c>
      <c r="AH411" s="383">
        <f t="shared" si="2022"/>
        <v>0</v>
      </c>
      <c r="AI411" s="381"/>
      <c r="AJ411" s="385">
        <f t="shared" ref="AJ411" si="2068">+X411+AD411</f>
        <v>0</v>
      </c>
      <c r="AK411" s="390">
        <f t="shared" si="2058"/>
        <v>0</v>
      </c>
      <c r="AL411" s="383">
        <f t="shared" si="2058"/>
        <v>0</v>
      </c>
      <c r="AM411" s="383">
        <f t="shared" si="2058"/>
        <v>0</v>
      </c>
      <c r="AN411" s="385">
        <f t="shared" si="2058"/>
        <v>0</v>
      </c>
      <c r="AO411" s="381"/>
      <c r="AP411" s="383">
        <f>IF($F410="申請キャンセル",0,IFERROR(VLOOKUP($D411,INDEX(データ蓄積!$A$16:$A$1015,MATCH($D411,データ蓄積!$A$16:$A$1015,0)+1):'データ蓄積'!$DB$1015,33,),0))</f>
        <v>0</v>
      </c>
      <c r="AQ411" s="390">
        <f t="shared" si="1024"/>
        <v>0</v>
      </c>
      <c r="AR411" s="383">
        <f>IF($F410="申請キャンセル",0,IFERROR(VLOOKUP($D411,INDEX(データ蓄積!$A$16:$A$1015,MATCH($D411,データ蓄積!$A$16:$A$1015,0)+1):'データ蓄積'!$DB$1015,32,),0))</f>
        <v>0</v>
      </c>
      <c r="AS411" s="383">
        <f>IF($F410="申請キャンセル",0,IFERROR(VLOOKUP($D411,INDEX(データ蓄積!$A$16:$A$1015,MATCH($D411,データ蓄積!$A$16:$A$1015,0)+1):'データ蓄積'!$DB$1015,34,),0))</f>
        <v>0</v>
      </c>
      <c r="AT411" s="385">
        <f t="shared" si="2023"/>
        <v>0</v>
      </c>
      <c r="AU411" s="381"/>
      <c r="AV411" s="383">
        <f>IF($F410="申請キャンセル",0,IFERROR(VLOOKUP($D411,INDEX(データ蓄積!$A$16:$A$1015,MATCH($D411,データ蓄積!$A$16:$A$1015,0)+1):'データ蓄積'!$DB$1015,36,),0))</f>
        <v>0</v>
      </c>
      <c r="AW411" s="390">
        <f t="shared" si="1025"/>
        <v>0</v>
      </c>
      <c r="AX411" s="383">
        <f>IF($F410="申請キャンセル",0,IFERROR(VLOOKUP($D411,INDEX(データ蓄積!$A$16:$A$1015,MATCH($D411,データ蓄積!$A$16:$A$1015,0)+1):'データ蓄積'!$DB$1015,35,),0))</f>
        <v>0</v>
      </c>
      <c r="AY411" s="383">
        <f>IF($F410="申請キャンセル",0,IFERROR(VLOOKUP($D411,INDEX(データ蓄積!$A$16:$A$1015,MATCH($D411,データ蓄積!$A$16:$A$1015,0)+1):'データ蓄積'!$DB$1015,37,),0))</f>
        <v>0</v>
      </c>
      <c r="AZ411" s="385">
        <f t="shared" si="2024"/>
        <v>0</v>
      </c>
      <c r="BA411" s="381"/>
      <c r="BB411" s="391">
        <f t="shared" ref="BB411" si="2069">+AK411+AQ411+AW411</f>
        <v>0</v>
      </c>
      <c r="BC411" s="383">
        <f t="shared" si="1995"/>
        <v>0</v>
      </c>
      <c r="BD411" s="383">
        <f t="shared" si="1995"/>
        <v>0</v>
      </c>
      <c r="BE411" s="392">
        <f t="shared" si="1995"/>
        <v>0</v>
      </c>
      <c r="BF411" s="369"/>
      <c r="BG411" s="380">
        <f>IF($F410="申請キャンセル",0,IF(H411="（○）",220,0))</f>
        <v>0</v>
      </c>
      <c r="BH411" s="385">
        <f>IF($F410="申請キャンセル",0,IF(H411="（○）",SUM(AK411+AQ411+AW411),0))</f>
        <v>0</v>
      </c>
      <c r="BI411" s="383">
        <f>IF($F410="申請キャンセル",0,IF(H411="（○）",SUM(AL411+AR411),0))</f>
        <v>0</v>
      </c>
      <c r="BJ411" s="383">
        <f t="shared" si="1026"/>
        <v>0</v>
      </c>
      <c r="BK411" s="392">
        <f t="shared" ref="BK411" si="2070">IF($W411="初 年 度",TRUNC((+BJ411-CB411),0),0)</f>
        <v>0</v>
      </c>
      <c r="BL411" s="46"/>
      <c r="BM411" s="380">
        <f t="shared" si="1780"/>
        <v>0</v>
      </c>
      <c r="BN411" s="381">
        <f t="shared" si="1780"/>
        <v>0</v>
      </c>
      <c r="BP411" s="127">
        <f t="shared" si="1027"/>
        <v>0</v>
      </c>
      <c r="BQ411" s="128">
        <f t="shared" ref="BQ411" si="2071">ROUNDUP(BP411/2,0)</f>
        <v>0</v>
      </c>
      <c r="BR411" s="45"/>
      <c r="BS411" s="127">
        <f t="shared" si="1028"/>
        <v>0</v>
      </c>
      <c r="BT411" s="128">
        <f t="shared" ref="BT411" si="2072">ROUNDUP(BS411/2,0)</f>
        <v>0</v>
      </c>
      <c r="BU411" s="45"/>
      <c r="BV411" s="127">
        <f t="shared" si="1029"/>
        <v>0</v>
      </c>
      <c r="BW411" s="128">
        <f t="shared" si="2025"/>
        <v>0</v>
      </c>
      <c r="BX411" s="45"/>
      <c r="BY411" s="127">
        <f t="shared" si="1030"/>
        <v>0</v>
      </c>
      <c r="BZ411" s="128">
        <f t="shared" ref="BZ411" si="2073">ROUNDUP(BY411/2,0)</f>
        <v>0</v>
      </c>
      <c r="CA411" s="45"/>
      <c r="CB411" s="127">
        <f t="shared" si="1031"/>
        <v>0</v>
      </c>
      <c r="CC411" s="128">
        <f t="shared" ref="CC411" si="2074">+CB411</f>
        <v>0</v>
      </c>
      <c r="CD411" s="45"/>
      <c r="CE411" s="370">
        <f>IF($F410="申請キャンセル",0,IFERROR(VLOOKUP($D411,INDEX(データ蓄積!$A$16:$A$1015,MATCH($D411,データ蓄積!$A$16:$A$1015,0)+1):'データ蓄積'!$DB$1015,83,),0))</f>
        <v>0</v>
      </c>
      <c r="CF411" s="371">
        <f>IF($F410="申請キャンセル",0,IFERROR(VLOOKUP($D411,INDEX(データ蓄積!$A$16:$A$1015,MATCH($D411,データ蓄積!$A$16:$A$1015,0)+1):'データ蓄積'!$DB$1015,6,),0))</f>
        <v>0</v>
      </c>
      <c r="CG411" s="214" t="str">
        <f t="shared" si="1454"/>
        <v xml:space="preserve"> </v>
      </c>
      <c r="CH411" s="214" t="str">
        <f t="shared" si="1451"/>
        <v/>
      </c>
      <c r="CI411" s="214" t="str">
        <f t="shared" ref="CI411" si="2075">IF(CG411&gt;=CH411,"OK","下限本数を下回っています")</f>
        <v>OK</v>
      </c>
      <c r="CJ411" s="371">
        <f>IF($F410="申請キャンセル",0,IFERROR(VLOOKUP($D411,INDEX(データ蓄積!$A$16:$A$1015,MATCH($D411,データ蓄積!$A$16:$A$1015,0)+1):'データ蓄積'!$DB$1015,9,),0))</f>
        <v>0</v>
      </c>
      <c r="CK411" s="372">
        <f>IF($F410="申請キャンセル",0,IFERROR(VLOOKUP($D411,INDEX(データ蓄積!$A$16:$A$1015,MATCH($D411,データ蓄積!$A$16:$A$1015,0)+1):'データ蓄積'!$DB$1015,11,),0))</f>
        <v>0</v>
      </c>
      <c r="CL411" s="372">
        <f>IF($F410="申請キャンセル",0,IFERROR(VLOOKUP($D411,INDEX(データ蓄積!$A$16:$A$1015,MATCH($D411,データ蓄積!$A$16:$A$1015,0)+1):'データ蓄積'!$DB$1015,13,),0))</f>
        <v>0</v>
      </c>
      <c r="CM411" s="372">
        <f>IF($F410="申請キャンセル",0,IFERROR(VLOOKUP($D411,INDEX(データ蓄積!$A$16:$A$1015,MATCH($D411,データ蓄積!$A$16:$A$1015,0)+1):'データ蓄積'!$DB$1015,15,),0))</f>
        <v>0</v>
      </c>
      <c r="CN411" s="372">
        <f>IF($F410="申請キャンセル",0,IFERROR(VLOOKUP($D411,INDEX(データ蓄積!$A$16:$A$1015,MATCH($D411,データ蓄積!$A$16:$A$1015,0)+1):'データ蓄積'!$DB$1015,17,),0))</f>
        <v>0</v>
      </c>
      <c r="CO411" s="372">
        <f>IF($F410="申請キャンセル",0,IFERROR(VLOOKUP($D411,INDEX(データ蓄積!$A$16:$A$1015,MATCH($D411,データ蓄積!$A$16:$A$1015,0)+1):'データ蓄積'!$DB$1015,18,),0))</f>
        <v>0</v>
      </c>
      <c r="CP411" s="371">
        <f>IF($F410="申請キャンセル",0,IFERROR(VLOOKUP($D411,INDEX(データ蓄積!$A$16:$A$1015,MATCH($D411,データ蓄積!$A$16:$A$1015,0)+1):'データ蓄積'!$DB$1015,19,),0))</f>
        <v>0</v>
      </c>
      <c r="CQ411" s="372">
        <f>IF($F410="申請キャンセル",0,IFERROR(VLOOKUP($D411,INDEX(データ蓄積!$A$16:$A$1015,MATCH($D411,データ蓄積!$A$16:$A$1015,0)+1):'データ蓄積'!$DB$1015,24,),0))</f>
        <v>0</v>
      </c>
      <c r="CR411" s="99" t="str">
        <f>IF($F410="申請キャンセル",0,CONCATENATE(CS411,$CS$14,CT411,$CT$14,CU411,$CU$14))</f>
        <v>0年0月0日</v>
      </c>
      <c r="CS411" s="99">
        <f>IF($F410="申請キャンセル",0,IFERROR(VLOOKUP($D411,INDEX(データ蓄積!$A$16:$A$1015,MATCH($D411,データ蓄積!$A$16:$A$1015,0)+1):'データ蓄積'!$DB$1015,70,),0))</f>
        <v>0</v>
      </c>
      <c r="CT411" s="99">
        <f>IF($F410="申請キャンセル",0,IFERROR(VLOOKUP($D411,INDEX(データ蓄積!$A$16:$A$1015,MATCH($D411,データ蓄積!$A$16:$A$1015,0)+1):'データ蓄積'!$DB$1015,71,),0))</f>
        <v>0</v>
      </c>
      <c r="CU411" s="99">
        <f>IF($F410="申請キャンセル",0,IFERROR(VLOOKUP($D411,INDEX(データ蓄積!$A$16:$A$1015,MATCH($D411,データ蓄積!$A$16:$A$1015,0)+1):'データ蓄積'!$DB$1015,72,),0))</f>
        <v>0</v>
      </c>
      <c r="CV411" s="99" t="str">
        <f>IF($F410="申請キャンセル",0,CONCATENATE(CW411,$CW$14,CX411,$CX$14,CY411,$CY$14))</f>
        <v>0年0月0日</v>
      </c>
      <c r="CW411" s="99">
        <f>IF($F410="申請キャンセル",0,IFERROR(VLOOKUP($D411,INDEX(データ蓄積!$A$16:$A$1015,MATCH($D411,データ蓄積!$A$16:$A$1015,0)+1):'データ蓄積'!$DB$1015,73,),0))</f>
        <v>0</v>
      </c>
      <c r="CX411" s="99">
        <f>IF($F410="申請キャンセル",0,IFERROR(VLOOKUP($D411,INDEX(データ蓄積!$A$16:$A$1015,MATCH($D411,データ蓄積!$A$16:$A$1015,0)+1):'データ蓄積'!$DB$1015,74,),0))</f>
        <v>0</v>
      </c>
      <c r="CY411" s="99">
        <f>IF($F410="申請キャンセル",0,IFERROR(VLOOKUP($D411,INDEX(データ蓄積!$A$16:$A$1015,MATCH($D411,データ蓄積!$A$16:$A$1015,0)+1):'データ蓄積'!$DB$1015,75,),0))</f>
        <v>0</v>
      </c>
      <c r="CZ411" s="211">
        <f>IF($F410="申請キャンセル",0,IFERROR(VLOOKUP($D411,INDEX(データ蓄積!$A$16:$A$1015,MATCH($D411,データ蓄積!$A$16:$A$1015,0)+1):'データ蓄積'!$CF$1015,84,),0))</f>
        <v>0</v>
      </c>
      <c r="DA411" s="211">
        <f>IF($F410="申請キャンセル",0,IFERROR(VLOOKUP($D411,INDEX(データ蓄積!$A$16:$A$1015,MATCH($D411,データ蓄積!$A$16:$A$1015,0)+1):'データ蓄積'!$CG$1015,85,),0))</f>
        <v>0</v>
      </c>
      <c r="DB411" s="211">
        <f>IF($F410="申請キャンセル",0,IFERROR(VLOOKUP($D411,INDEX(データ蓄積!$A$16:$A$1015,MATCH($D411,データ蓄積!$A$16:$A$1015,0)+1):'データ蓄積'!$CH$1015,86,),0))</f>
        <v>0</v>
      </c>
      <c r="DC411" s="211"/>
      <c r="DD411" s="204">
        <f>IF($F410="申請キャンセル",0,IFERROR(VLOOKUP($D411,INDEX(データ蓄積!$A$16:$A$1015,MATCH($D411,データ蓄積!$A$16:$A$1015,0)+1):'データ蓄積'!$CN$1015,91,),0))</f>
        <v>0</v>
      </c>
      <c r="DE411" s="204">
        <f>IF($F410="申請キャンセル",0,IFERROR(VLOOKUP($D411,INDEX(データ蓄積!$A$16:$A$1015,MATCH($D411,データ蓄積!$A$16:$A$1015,0)+1):'データ蓄積'!$CN$1015,92,),0))</f>
        <v>0</v>
      </c>
    </row>
    <row r="412" spans="1:109" ht="18.75" customHeight="1" x14ac:dyDescent="0.15">
      <c r="A412" s="349">
        <f>IFERROR(VLOOKUP($D412,INDEX(データ蓄積!$A$16:$A$1015,MATCH($D412,データ蓄積!$A$16:$A$1015,0)):'データ蓄積'!$BI$1015,3,),0)</f>
        <v>0</v>
      </c>
      <c r="B412" s="350">
        <f>IFERROR(VLOOKUP($D412,INDEX(データ蓄積!$A$16:$A$1015,MATCH($D412,データ蓄積!$A$16:$A$1015,0)):'データ蓄積'!$BI$1015,4,),0)</f>
        <v>0</v>
      </c>
      <c r="C412" s="349">
        <f>IFERROR(VLOOKUP($D412,INDEX(データ蓄積!$A$16:$A$1015,MATCH($D412,データ蓄積!$A$16:$A$1015,0)):'データ蓄積'!$BI$1015,5,),0)</f>
        <v>0</v>
      </c>
      <c r="D412" s="349">
        <f t="shared" si="1991"/>
        <v>199</v>
      </c>
      <c r="E412" s="351">
        <f>IFERROR(VLOOKUP($D412,INDEX(データ蓄積!$A$16:$A$1015,MATCH($D412,データ蓄積!$A$16:$A$1015,0)):'データ蓄積'!$BI$1015,2,),0)</f>
        <v>0</v>
      </c>
      <c r="F412" s="352">
        <f>IFERROR(VLOOKUP($D412,INDEX(データ蓄積!$A$16:$A$1015,MATCH($D412,データ蓄積!$A$16:$A$1015,0)):'データ蓄積'!$CD$1015,82,),0)</f>
        <v>0</v>
      </c>
      <c r="G412" s="353">
        <f>IF($F412="申請キャンセル",0,IFERROR(VLOOKUP($D412,INDEX(データ蓄積!$A$16:$A$1015,MATCH($D412,データ蓄積!$A$16:$A$1015,0)):'データ蓄積'!$BI$1015,8,),0))</f>
        <v>0</v>
      </c>
      <c r="H412" s="346">
        <f>IF($F412="申請キャンセル",0,IFERROR(VLOOKUP($D412,INDEX(データ蓄積!$A$16:$A$1015,MATCH($D412,データ蓄積!$A$16:$A$1015,0)):'データ蓄積'!$BI$1015,10,),0))</f>
        <v>0</v>
      </c>
      <c r="I412" s="354" t="str">
        <f>IF($F412="申請キャンセル","",LEFT(IFERROR(VLOOKUP($D412,INDEX(データ蓄積!$A$16:$A$1015,MATCH($D412,データ蓄積!$A$16:$A$1015,0)):'データ蓄積'!$CH$1015,84,),""),2))</f>
        <v/>
      </c>
      <c r="J412" s="346" t="str">
        <f>IF($F412="申請キャンセル","",LEFT(IFERROR(VLOOKUP($D412,INDEX(データ蓄積!$A$16:$A$1015,MATCH($D412,データ蓄積!$A$16:$A$1015,0)):'データ蓄積'!$CL$1015,86,),""),2))</f>
        <v/>
      </c>
      <c r="K412" s="355">
        <f>IF($F412="申請キャンセル",0,IFERROR(VLOOKUP($D412,INDEX(データ蓄積!$A$16:$A$1015,MATCH($D412,データ蓄積!$A$16:$A$1015,0)):'データ蓄積'!$CO$1015,90,),0))</f>
        <v>0</v>
      </c>
      <c r="L412" s="350">
        <f>IF(G412=0,0,IF($F412="申請キャンセル",0,IF(K412="","","〇")))</f>
        <v>0</v>
      </c>
      <c r="M412" s="356">
        <f>IF($F412="申請キャンセル",0,IFERROR(VLOOKUP($D412,INDEX(データ蓄積!$A$16:$A$1015,MATCH($D412,データ蓄積!$A$16:$A$1015,0)):'データ蓄積'!$BI$1015,14,),))</f>
        <v>0</v>
      </c>
      <c r="N412" s="357">
        <f>IF($F412="申請キャンセル",0,IFERROR(VLOOKUP($D412,INDEX(データ蓄積!$A$16:$A$1015,MATCH($D412,データ蓄積!$A$16:$A$1015,0)):'データ蓄積'!$BI$1015,16,),0))</f>
        <v>0</v>
      </c>
      <c r="O412" s="356">
        <f>IF($F412="申請キャンセル",0,IFERROR(VLOOKUP($D412,INDEX(データ蓄積!$A$16:$A$1015,MATCH($D412,データ蓄積!$A$16:$A$1015,0)):'データ蓄積'!$BI$1015,20,),0))</f>
        <v>0</v>
      </c>
      <c r="P412" s="358">
        <f>IF($F412="申請キャンセル",0,IFERROR(VLOOKUP($D412,INDEX(データ蓄積!$A$16:$A$1015,MATCH($D412,データ蓄積!$A$16:$A$1015,0)):'データ蓄積'!$BI$1015,21,),0))</f>
        <v>0</v>
      </c>
      <c r="Q412" s="359">
        <f>IF($F412="申請キャンセル",0,IFERROR(VLOOKUP($D412,INDEX(データ蓄積!$A$16:$A$1015,MATCH($D412,データ蓄積!$A$16:$A$1015,0)):'データ蓄積'!$BI$1015,23,),0))</f>
        <v>0</v>
      </c>
      <c r="R412" s="360">
        <f>IF($F412="申請キャンセル",0,IFERROR(VLOOKUP($D412,INDEX(データ蓄積!$A$16:$A$1015,MATCH($D412,データ蓄積!$A$16:$A$1015,0)):'データ蓄積'!$CO$1015,92,),0))</f>
        <v>0</v>
      </c>
      <c r="S412" s="361">
        <f>IF($F412="申請キャンセル",0,IFERROR(VLOOKUP($D412,INDEX(データ蓄積!$A$16:$A$1015,MATCH($D412,データ蓄積!$A$16:$A$1015,0)):'データ蓄積'!$BI$1015,22,),0))</f>
        <v>0</v>
      </c>
      <c r="T412" s="362" t="str">
        <f>IF($F412="申請キャンセル",0,IF((AJ412+AP412)&gt;0,ROUNDDOWN((AJ412+AP412)/(AL412+AR412),4)*1000," "))</f>
        <v xml:space="preserve"> </v>
      </c>
      <c r="U412" s="363" t="str">
        <f>IF($F412="申請キャンセル",0,IFERROR(IF(AJ412+AP412=0,"",VLOOKUP(Q412,Sheet1!$B$4:$C$64,2,0)),0))</f>
        <v/>
      </c>
      <c r="V412" s="364">
        <f>IF($F412="申請キャンセル",0,IFERROR(VLOOKUP($D412,INDEX(データ蓄積!$A$16:$A$1015,MATCH($D412,データ蓄積!$A$16:$A$1015,0)):'データ蓄積'!$BI$1015,12,),0))</f>
        <v>0</v>
      </c>
      <c r="W412" s="365">
        <f>IF($F412="申請キャンセル",0,IFERROR(VLOOKUP($D412,INDEX(データ蓄積!$A$16:$A$1015,MATCH($D412,データ蓄積!$A$16:$A$1015,0)):'データ蓄積'!$BI$1015,25,),0))</f>
        <v>0</v>
      </c>
      <c r="X412" s="356">
        <f>IF($F412="申請キャンセル",0,IFERROR(VLOOKUP($D412,INDEX(データ蓄積!$A$16:$A$1015,MATCH($D412,データ蓄積!$A$16:$A$1015,0)):'データ蓄積'!$DB$1015,27,),0))</f>
        <v>0</v>
      </c>
      <c r="Y412" s="366">
        <f t="shared" si="1022"/>
        <v>0</v>
      </c>
      <c r="Z412" s="358">
        <f>IF($F412="申請キャンセル",0,IFERROR(VLOOKUP($D412,INDEX(データ蓄積!$A$16:$A$1015,MATCH($D412,データ蓄積!$A$16:$A$1015,0)):'データ蓄積'!$DB$1015,26,),0))</f>
        <v>0</v>
      </c>
      <c r="AA412" s="367">
        <f>IF($F412="申請キャンセル",0,IFERROR(VLOOKUP($D412,INDEX(データ蓄積!$A$16:$A$1015,MATCH($D412,データ蓄積!$A$16:$A$1015,0)):'データ蓄積'!$DB$1015,28,),0))</f>
        <v>0</v>
      </c>
      <c r="AB412" s="358">
        <f>IF($W412="初 年 度",TRUNC((+AA412-BP412)/2,0),0)</f>
        <v>0</v>
      </c>
      <c r="AC412" s="357"/>
      <c r="AD412" s="356">
        <f>IF($F412="申請キャンセル",0,IFERROR(VLOOKUP($D412,INDEX(データ蓄積!$A$16:$A$1015,MATCH($D412,データ蓄積!$A$16:$A$1015,0)):'データ蓄積'!$DB$1015,30,),0))</f>
        <v>0</v>
      </c>
      <c r="AE412" s="359">
        <f t="shared" si="1023"/>
        <v>0</v>
      </c>
      <c r="AF412" s="359">
        <f>IF($F412="申請キャンセル",0,IFERROR(VLOOKUP($D412,INDEX(データ蓄積!$A$16:$A$1015,MATCH($D412,データ蓄積!$A$16:$A$1015,0)):'データ蓄積'!$DB$1015,29,),0))</f>
        <v>0</v>
      </c>
      <c r="AG412" s="359">
        <f>IF($F412="申請キャンセル",0,IFERROR(VLOOKUP($D412,INDEX(データ蓄積!$A$16:$A$1015,MATCH($D412,データ蓄積!$A$16:$A$1015,0)):'データ蓄積'!$DB$1015,31,),0))</f>
        <v>0</v>
      </c>
      <c r="AH412" s="359">
        <f t="shared" si="2022"/>
        <v>0</v>
      </c>
      <c r="AI412" s="357"/>
      <c r="AJ412" s="358">
        <f>+X412+AD412</f>
        <v>0</v>
      </c>
      <c r="AK412" s="366">
        <f t="shared" si="2058"/>
        <v>0</v>
      </c>
      <c r="AL412" s="358">
        <f t="shared" si="2058"/>
        <v>0</v>
      </c>
      <c r="AM412" s="367">
        <f t="shared" si="2058"/>
        <v>0</v>
      </c>
      <c r="AN412" s="358">
        <f t="shared" si="2058"/>
        <v>0</v>
      </c>
      <c r="AO412" s="357"/>
      <c r="AP412" s="356">
        <f>IF($F412="申請キャンセル",0,IFERROR(VLOOKUP($D412,INDEX(データ蓄積!$A$16:$A$1015,MATCH($D412,データ蓄積!$A$16:$A$1015,0)):'データ蓄積'!$DB$1015,33,),0))</f>
        <v>0</v>
      </c>
      <c r="AQ412" s="366">
        <f t="shared" si="1024"/>
        <v>0</v>
      </c>
      <c r="AR412" s="358">
        <f>IF($F412="申請キャンセル",0,IFERROR(VLOOKUP($D412,INDEX(データ蓄積!$A$16:$A$1015,MATCH($D412,データ蓄積!$A$16:$A$1015,0)):'データ蓄積'!$DB$1015,32,),0))</f>
        <v>0</v>
      </c>
      <c r="AS412" s="367">
        <f>IF($F412="申請キャンセル",0,IFERROR(VLOOKUP($D412,INDEX(データ蓄積!$A$16:$A$1015,MATCH($D412,データ蓄積!$A$16:$A$1015,0)):'データ蓄積'!$DB$1015,34,),0))</f>
        <v>0</v>
      </c>
      <c r="AT412" s="358">
        <f t="shared" si="2023"/>
        <v>0</v>
      </c>
      <c r="AU412" s="357"/>
      <c r="AV412" s="356">
        <f>IF($F412="申請キャンセル",0,IFERROR(VLOOKUP($D412,INDEX(データ蓄積!$A$16:$A$1015,MATCH($D412,データ蓄積!$A$16:$A$1015,0)):'データ蓄積'!$DB$1015,36,),0))</f>
        <v>0</v>
      </c>
      <c r="AW412" s="366">
        <f t="shared" si="1025"/>
        <v>0</v>
      </c>
      <c r="AX412" s="358">
        <f>IF($F412="申請キャンセル",0,IFERROR(VLOOKUP($D412,INDEX(データ蓄積!$A$16:$A$1015,MATCH($D412,データ蓄積!$A$16:$A$1015,0)):'データ蓄積'!$DB$1015,35,),0))</f>
        <v>0</v>
      </c>
      <c r="AY412" s="367">
        <f>IF($F412="申請キャンセル",0,IFERROR(VLOOKUP($D412,INDEX(データ蓄積!$A$16:$A$1015,MATCH($D412,データ蓄積!$A$16:$A$1015,0)):'データ蓄積'!$DB$1015,37,),0))</f>
        <v>0</v>
      </c>
      <c r="AZ412" s="358">
        <f t="shared" si="2024"/>
        <v>0</v>
      </c>
      <c r="BA412" s="357"/>
      <c r="BB412" s="368">
        <f>+AK412+AQ412+AW412</f>
        <v>0</v>
      </c>
      <c r="BC412" s="358">
        <f t="shared" si="1995"/>
        <v>0</v>
      </c>
      <c r="BD412" s="367">
        <f t="shared" si="1995"/>
        <v>0</v>
      </c>
      <c r="BE412" s="361">
        <f t="shared" si="1995"/>
        <v>0</v>
      </c>
      <c r="BF412" s="369"/>
      <c r="BG412" s="356">
        <f>IF($F412="申請キャンセル",0,IF(H412="（○）",220,0))</f>
        <v>0</v>
      </c>
      <c r="BH412" s="359">
        <f>IF($F412="申請キャンセル",0,IF(H412="（○）",SUM(AK412+AQ412+AW412),0))</f>
        <v>0</v>
      </c>
      <c r="BI412" s="359">
        <f>IF($F412="申請キャンセル",0,IF(H412="（○）",SUM(AL412+AR412),0))</f>
        <v>0</v>
      </c>
      <c r="BJ412" s="359">
        <f t="shared" si="1026"/>
        <v>0</v>
      </c>
      <c r="BK412" s="361">
        <f>IF($W412="初 年 度",TRUNC((+BJ412-CB412),0),0)</f>
        <v>0</v>
      </c>
      <c r="BL412" s="46"/>
      <c r="BM412" s="356">
        <f t="shared" si="1780"/>
        <v>0</v>
      </c>
      <c r="BN412" s="357">
        <f t="shared" si="1780"/>
        <v>0</v>
      </c>
      <c r="BP412" s="125">
        <f t="shared" si="1027"/>
        <v>0</v>
      </c>
      <c r="BQ412" s="126">
        <f>ROUNDUP(BP412/2,0)</f>
        <v>0</v>
      </c>
      <c r="BR412" s="44"/>
      <c r="BS412" s="125">
        <f t="shared" si="1028"/>
        <v>0</v>
      </c>
      <c r="BT412" s="126">
        <f>ROUNDUP(BS412/2,0)</f>
        <v>0</v>
      </c>
      <c r="BU412" s="44"/>
      <c r="BV412" s="125">
        <f t="shared" si="1029"/>
        <v>0</v>
      </c>
      <c r="BW412" s="126">
        <f t="shared" si="2025"/>
        <v>0</v>
      </c>
      <c r="BX412" s="44"/>
      <c r="BY412" s="125">
        <f t="shared" si="1030"/>
        <v>0</v>
      </c>
      <c r="BZ412" s="126">
        <f>ROUNDUP(BY412/2,0)</f>
        <v>0</v>
      </c>
      <c r="CA412" s="44"/>
      <c r="CB412" s="125">
        <f t="shared" si="1031"/>
        <v>0</v>
      </c>
      <c r="CC412" s="126">
        <f>+CB412</f>
        <v>0</v>
      </c>
      <c r="CD412" s="44"/>
      <c r="CE412" s="370">
        <f>IF($F412="申請キャンセル",0,IF(CE413="","",CE413))</f>
        <v>0</v>
      </c>
      <c r="CF412" s="371">
        <f>IF($F412="申請キャンセル",0,IFERROR(VLOOKUP($D412,INDEX(データ蓄積!$A$16:$A$1015,MATCH($D412,データ蓄積!$A$16:$A$1015,0)):'データ蓄積'!$DB$1015,6,),0))</f>
        <v>0</v>
      </c>
      <c r="CG412" s="214" t="str">
        <f t="shared" si="1454"/>
        <v xml:space="preserve"> </v>
      </c>
      <c r="CH412" s="214" t="str">
        <f t="shared" si="1451"/>
        <v/>
      </c>
      <c r="CI412" s="214" t="str">
        <f>IF(CG412&gt;=CH412,"OK","下限本数を下回っています")</f>
        <v>OK</v>
      </c>
      <c r="CJ412" s="371">
        <f>IF($F412="申請キャンセル",0,IFERROR(VLOOKUP($D412,INDEX(データ蓄積!$A$16:$A$1015,MATCH($D412,データ蓄積!$A$16:$A$1015,0)):'データ蓄積'!$DB$1015,9,),0))</f>
        <v>0</v>
      </c>
      <c r="CK412" s="372">
        <f>IF($F412="申請キャンセル",0,IFERROR(VLOOKUP($D412,INDEX(データ蓄積!$A$16:$A$1015,MATCH($D412,データ蓄積!$A$16:$A$1015,0)):'データ蓄積'!$DB$1015,11,),0))</f>
        <v>0</v>
      </c>
      <c r="CL412" s="372">
        <f>IF($F412="申請キャンセル",0,IFERROR(VLOOKUP($D412,INDEX(データ蓄積!$A$16:$A$1015,MATCH($D412,データ蓄積!$A$16:$A$1015,0)):'データ蓄積'!$DB$1015,13,),0))</f>
        <v>0</v>
      </c>
      <c r="CM412" s="372">
        <f>IF($F412="申請キャンセル",0,IFERROR(VLOOKUP($D412,INDEX(データ蓄積!$A$16:$A$1015,MATCH($D412,データ蓄積!$A$16:$A$1015,0)):'データ蓄積'!$DB$1015,15,),0))</f>
        <v>0</v>
      </c>
      <c r="CN412" s="372">
        <f>IF($F412="申請キャンセル",0,IFERROR(VLOOKUP($D412,INDEX(データ蓄積!$A$16:$A$1015,MATCH($D412,データ蓄積!$A$16:$A$1015,0)):'データ蓄積'!$DB$1015,17,),0))</f>
        <v>0</v>
      </c>
      <c r="CO412" s="372">
        <f>IF($F412="申請キャンセル",0,IFERROR(VLOOKUP($D412,INDEX(データ蓄積!$A$16:$A$1015,MATCH($D412,データ蓄積!$A$16:$A$1015,0)):'データ蓄積'!$DB$1015,18,),0))</f>
        <v>0</v>
      </c>
      <c r="CP412" s="371">
        <f>IF($F412="申請キャンセル",0,IFERROR(VLOOKUP($D412,INDEX(データ蓄積!$A$16:$A$1015,MATCH($D412,データ蓄積!$A$16:$A$1015,0)):'データ蓄積'!$DB$1015,19,),0))</f>
        <v>0</v>
      </c>
      <c r="CQ412" s="372">
        <f>IF($F412="申請キャンセル",0,IFERROR(VLOOKUP($D412,INDEX(データ蓄積!$A$16:$A$1015,MATCH($D412,データ蓄積!$A$16:$A$1015,0)):'データ蓄積'!$DB$1015,24,),0))</f>
        <v>0</v>
      </c>
      <c r="CR412" s="99" t="str">
        <f>IF($F412="申請キャンセル",0,CONCATENATE(CS412,$CS$14,CT412,$CT$14,CU412,$CU$14))</f>
        <v>0年0月0日</v>
      </c>
      <c r="CS412" s="99">
        <f>IF($F412="申請キャンセル",0,IFERROR(VLOOKUP($D412,INDEX(データ蓄積!$A$16:$A$1015,MATCH($D412,データ蓄積!$A$16:$A$1015,0)):'データ蓄積'!$DB$1015,70,),0))</f>
        <v>0</v>
      </c>
      <c r="CT412" s="99">
        <f>IF($F412="申請キャンセル",0,IFERROR(VLOOKUP($D412,INDEX(データ蓄積!$A$16:$A$1015,MATCH($D412,データ蓄積!$A$16:$A$1015,0)):'データ蓄積'!$DB$1015,71,),0))</f>
        <v>0</v>
      </c>
      <c r="CU412" s="99">
        <f>IF($F412="申請キャンセル",0,IFERROR(VLOOKUP($D412,INDEX(データ蓄積!$A$16:$A$1015,MATCH($D412,データ蓄積!$A$16:$A$1015,0)):'データ蓄積'!$DB$1015,72,),0))</f>
        <v>0</v>
      </c>
      <c r="CV412" s="99" t="str">
        <f>IF($F412="申請キャンセル",0,CONCATENATE(CW412,$CW$14,CX412,$CX$14,CY412,$CY$14))</f>
        <v>0年0月0日</v>
      </c>
      <c r="CW412" s="99">
        <f>IF($F412="申請キャンセル",0,IFERROR(VLOOKUP($D412,INDEX(データ蓄積!$A$16:$A$1015,MATCH($D412,データ蓄積!$A$16:$A$1015,0)):'データ蓄積'!$DB$1015,73,),0))</f>
        <v>0</v>
      </c>
      <c r="CX412" s="99">
        <f>IF($F412="申請キャンセル",0,IFERROR(VLOOKUP($D412,INDEX(データ蓄積!$A$16:$A$1015,MATCH($D412,データ蓄積!$A$16:$A$1015,0)):'データ蓄積'!$DB$1015,74,),0))</f>
        <v>0</v>
      </c>
      <c r="CY412" s="99">
        <f>IF($F412="申請キャンセル",0,IFERROR(VLOOKUP($D412,INDEX(データ蓄積!$A$16:$A$1015,MATCH($D412,データ蓄積!$A$16:$A$1015,0)):'データ蓄積'!$DB$1015,75,),0))</f>
        <v>0</v>
      </c>
      <c r="CZ412" s="211">
        <f>IF($F412="申請キャンセル",0,IFERROR(VLOOKUP($D412,INDEX(データ蓄積!$A$16:$A$1015,MATCH($D412,データ蓄積!$A$16:$A$1015,0)):'データ蓄積'!$CF$1015,84,),0))</f>
        <v>0</v>
      </c>
      <c r="DA412" s="211">
        <f>IF($F412="申請キャンセル",0,IFERROR(VLOOKUP($D412,INDEX(データ蓄積!$A$16:$A$1015,MATCH($D412,データ蓄積!$A$16:$A$1015,0)):'データ蓄積'!$CG$1015,85,),0))</f>
        <v>0</v>
      </c>
      <c r="DB412" s="211">
        <f>IF($F412="申請キャンセル",0,IFERROR(VLOOKUP($D412,INDEX(データ蓄積!$A$16:$A$1015,MATCH($D412,データ蓄積!$A$16:$A$1015,0)):'データ蓄積'!$CH$1015,86,),0))</f>
        <v>0</v>
      </c>
      <c r="DC412" s="211"/>
      <c r="DD412" s="204">
        <f>IF($F412="申請キャンセル",0,IFERROR(VLOOKUP($D412,INDEX(データ蓄積!$A$16:$A$1015,MATCH($D412,データ蓄積!$A$16:$A$1015,0)):'データ蓄積'!$CN$1015,91,),0))</f>
        <v>0</v>
      </c>
      <c r="DE412" s="204">
        <f>IF($F412="申請キャンセル",0,IFERROR(VLOOKUP($D412,INDEX(データ蓄積!$A$16:$A$1015,MATCH($D412,データ蓄積!$A$16:$A$1015,0)):'データ蓄積'!$CN$1015,92,),0))</f>
        <v>0</v>
      </c>
    </row>
    <row r="413" spans="1:109" ht="18.75" customHeight="1" x14ac:dyDescent="0.15">
      <c r="A413" s="373">
        <f>IFERROR(VLOOKUP($D413,INDEX(データ蓄積!$A$16:$A$1015,MATCH($D413,データ蓄積!$A$16:$A$1015,0)+1):'データ蓄積'!$BI$1015,3,),0)</f>
        <v>0</v>
      </c>
      <c r="B413" s="374">
        <f>IFERROR(VLOOKUP($D413,INDEX(データ蓄積!$A$16:$A$1015,MATCH($D413,データ蓄積!$A$16:$A$1015,0)+1):'データ蓄積'!$BI$1015,4,),0)</f>
        <v>0</v>
      </c>
      <c r="C413" s="375">
        <f>IFERROR(VLOOKUP($D413,INDEX(データ蓄積!$A$16:$A$1015,MATCH($D413,データ蓄積!$A$16:$A$1015,0)+1):'データ蓄積'!$BI$1015,5,),0)</f>
        <v>0</v>
      </c>
      <c r="D413" s="373">
        <f t="shared" si="1991"/>
        <v>199</v>
      </c>
      <c r="E413" s="347">
        <f>IFERROR(VLOOKUP($D413,INDEX(データ蓄積!$A$16:$A$1015,MATCH($D413,データ蓄積!$A$16:$A$1015,0)+1):'データ蓄積'!$BI$1015,2,),0)</f>
        <v>0</v>
      </c>
      <c r="F413" s="376">
        <f>IFERROR(VLOOKUP($D413,INDEX(データ蓄積!$A$16:$A$1015,MATCH($D413,データ蓄積!$A$16:$A$1015,0)+1):'データ蓄積'!$CD$1015,82,),0)</f>
        <v>0</v>
      </c>
      <c r="G413" s="377">
        <f>IF($F412="申請キャンセル",0,IFERROR(VLOOKUP($D413,INDEX(データ蓄積!$A$16:$A$1015,MATCH($D413,データ蓄積!$A$16:$A$1015,0)+1):'データ蓄積'!$BI$1015,8,),0))</f>
        <v>0</v>
      </c>
      <c r="H413" s="347">
        <f>IF($F412="申請キャンセル",0,IFERROR(VLOOKUP($D413,INDEX(データ蓄積!$A$16:$A$1015,MATCH($D413,データ蓄積!$A$16:$A$1015,0)+1):'データ蓄積'!$BI$1015,10,),0))</f>
        <v>0</v>
      </c>
      <c r="I413" s="378" t="str">
        <f>IF($F412="申請キャンセル","",LEFT(IFERROR(VLOOKUP($D413,INDEX(データ蓄積!$A$16:$A$1015,MATCH($D413,データ蓄積!$A$16:$A$1015,0)+1):'データ蓄積'!$CH$1015,84,),""),2))</f>
        <v/>
      </c>
      <c r="J413" s="347" t="str">
        <f>IF($F412="申請キャンセル","",LEFT(IFERROR(VLOOKUP($D413,INDEX(データ蓄積!$A$16:$A$1015,MATCH($D412,データ蓄積!$A$16:$A$1015,0)+1):'データ蓄積'!$CL$1015,86,),""),2))</f>
        <v/>
      </c>
      <c r="K413" s="379">
        <f>IF($F412="申請キャンセル",0,IFERROR(VLOOKUP($D413,INDEX(データ蓄積!$A$16:$A$1015,MATCH($D413,データ蓄積!$A$16:$A$1015,0)+1):'データ蓄積'!$CO$1015,90,),0))</f>
        <v>0</v>
      </c>
      <c r="L413" s="374">
        <f t="shared" ref="L413" si="2076">IF(G413=0,0,IF($F413="申請キャンセル",0,IF(K413="","","〇")))</f>
        <v>0</v>
      </c>
      <c r="M413" s="380">
        <f>IF($F412="申請キャンセル",0,IFERROR(VLOOKUP($D413,INDEX(データ蓄積!$A$16:$A$1015,MATCH($D413,データ蓄積!$A$16:$A$1015,0)+1):'データ蓄積'!$BI$1015,14,),0))</f>
        <v>0</v>
      </c>
      <c r="N413" s="381">
        <f>IF($F412="申請キャンセル",0,IFERROR(VLOOKUP($D413,INDEX(データ蓄積!$A$16:$A$1015,MATCH($D413,データ蓄積!$A$16:$A$1015,0)+1):'データ蓄積'!$BI$1015,16,),0))</f>
        <v>0</v>
      </c>
      <c r="O413" s="382">
        <f>IF($F412="申請キャンセル",0,IFERROR(VLOOKUP($D413,INDEX(データ蓄積!$A$16:$A$1015,MATCH($D413,データ蓄積!$A$16:$A$1015,0)+1):'データ蓄積'!$BI$1015,20,),0))</f>
        <v>0</v>
      </c>
      <c r="P413" s="383">
        <f>IF($F412="申請キャンセル",0,IFERROR(VLOOKUP($D413,INDEX(データ蓄積!$A$16:$A$1015,MATCH($D413,データ蓄積!$A$16:$A$1015,0)+1):'データ蓄積'!$BI$1015,21,),0))</f>
        <v>0</v>
      </c>
      <c r="Q413" s="383">
        <f>IF($F412="申請キャンセル",0,IFERROR(VLOOKUP($D413,INDEX(データ蓄積!$A$16:$A$1015,MATCH($D413,データ蓄積!$A$16:$A$1015,0)+1):'データ蓄積'!$BI$1015,23,),0))</f>
        <v>0</v>
      </c>
      <c r="R413" s="384">
        <f>IF($F412="申請キャンセル",0,IFERROR(VLOOKUP($D413,INDEX(データ蓄積!$A$16:$A$1015,MATCH($D413,データ蓄積!$A$16:$A$1015,0)+1):'データ蓄積'!$CO$1015,92,),0))</f>
        <v>0</v>
      </c>
      <c r="S413" s="385">
        <f>IF($F412="申請キャンセル",0,IFERROR(VLOOKUP($D413,INDEX(データ蓄積!$A$16:$A$1015,MATCH($D413,データ蓄積!$A$16:$A$1015,0)+1):'データ蓄積'!$BI$1015,22,),0))</f>
        <v>0</v>
      </c>
      <c r="T413" s="386" t="str">
        <f>IF($F412="申請キャンセル",0,IF((AJ413+AP413)&gt;0,ROUNDDOWN((AJ413+AP413)/(AL413+AR413),4)*1000," "))</f>
        <v xml:space="preserve"> </v>
      </c>
      <c r="U413" s="387" t="str">
        <f>IF($F413="申請キャンセル",0,IFERROR(IF(AJ413+AP413=0,"",VLOOKUP(Q413,Sheet1!$B$4:$C$64,2,0)),0))</f>
        <v/>
      </c>
      <c r="V413" s="388">
        <f>IF($F412="申請キャンセル",0,IFERROR(VLOOKUP($D413,INDEX(データ蓄積!$A$16:$A$1015,MATCH($D413,データ蓄積!$A$16:$A$1015,0)+1):'データ蓄積'!$BI$1015,12,),0))</f>
        <v>0</v>
      </c>
      <c r="W413" s="389">
        <f>IF($F412="申請キャンセル",0,IFERROR(VLOOKUP($D413,INDEX(データ蓄積!$A$16:$A$1015,MATCH($D413,データ蓄積!$A$16:$A$1015,0)+1):'データ蓄積'!$BI$1015,25,),0))</f>
        <v>0</v>
      </c>
      <c r="X413" s="383">
        <f>IF($F412="申請キャンセル",0,IFERROR(VLOOKUP($D413,INDEX(データ蓄積!$A$16:$A$1015,MATCH($D413,データ蓄積!$A$16:$A$1015,0)+1):'データ蓄積'!$DB$1015,27,),0))</f>
        <v>0</v>
      </c>
      <c r="Y413" s="390">
        <f t="shared" si="1022"/>
        <v>0</v>
      </c>
      <c r="Z413" s="383">
        <f>IF($F412="申請キャンセル",0,IFERROR(VLOOKUP($D413,INDEX(データ蓄積!$A$16:$A$1015,MATCH($D413,データ蓄積!$A$16:$A$1015,0)+1):'データ蓄積'!$DB$1015,26,),0))</f>
        <v>0</v>
      </c>
      <c r="AA413" s="383">
        <f>IF($F412="申請キャンセル",0,IFERROR(VLOOKUP($D413,INDEX(データ蓄積!$A$16:$A$1015,MATCH($D413,データ蓄積!$A$16:$A$1015,0)+1):'データ蓄積'!$DB$1015,28,),0))</f>
        <v>0</v>
      </c>
      <c r="AB413" s="385">
        <f t="shared" ref="AB413" si="2077">IF($W413="初 年 度",TRUNC((+AA413-BP413)/2,0),0)</f>
        <v>0</v>
      </c>
      <c r="AC413" s="381"/>
      <c r="AD413" s="380">
        <f>IF($F412="申請キャンセル",0,IFERROR(VLOOKUP($D413,INDEX(データ蓄積!$A$16:$A$1015,MATCH($D413,データ蓄積!$A$16:$A$1015,0)+1):'データ蓄積'!$DB$1015,30,),0))</f>
        <v>0</v>
      </c>
      <c r="AE413" s="383">
        <f t="shared" si="1023"/>
        <v>0</v>
      </c>
      <c r="AF413" s="383">
        <f>IF($F412="申請キャンセル",0,IFERROR(VLOOKUP($D413,INDEX(データ蓄積!$A$16:$A$1015,MATCH($D413,データ蓄積!$A$16:$A$1015,0)+1):'データ蓄積'!$DB$1015,29,),0))</f>
        <v>0</v>
      </c>
      <c r="AG413" s="383">
        <f>IF($F412="申請キャンセル",0,IFERROR(VLOOKUP($D413,INDEX(データ蓄積!$A$16:$A$1015,MATCH($D413,データ蓄積!$A$16:$A$1015,0)+1):'データ蓄積'!$DB$1015,31,),0))</f>
        <v>0</v>
      </c>
      <c r="AH413" s="383">
        <f t="shared" si="2022"/>
        <v>0</v>
      </c>
      <c r="AI413" s="381"/>
      <c r="AJ413" s="385">
        <f t="shared" ref="AJ413" si="2078">+X413+AD413</f>
        <v>0</v>
      </c>
      <c r="AK413" s="390">
        <f t="shared" si="2058"/>
        <v>0</v>
      </c>
      <c r="AL413" s="383">
        <f t="shared" si="2058"/>
        <v>0</v>
      </c>
      <c r="AM413" s="383">
        <f t="shared" si="2058"/>
        <v>0</v>
      </c>
      <c r="AN413" s="385">
        <f t="shared" si="2058"/>
        <v>0</v>
      </c>
      <c r="AO413" s="381"/>
      <c r="AP413" s="383">
        <f>IF($F412="申請キャンセル",0,IFERROR(VLOOKUP($D413,INDEX(データ蓄積!$A$16:$A$1015,MATCH($D413,データ蓄積!$A$16:$A$1015,0)+1):'データ蓄積'!$DB$1015,33,),0))</f>
        <v>0</v>
      </c>
      <c r="AQ413" s="390">
        <f t="shared" si="1024"/>
        <v>0</v>
      </c>
      <c r="AR413" s="383">
        <f>IF($F412="申請キャンセル",0,IFERROR(VLOOKUP($D413,INDEX(データ蓄積!$A$16:$A$1015,MATCH($D413,データ蓄積!$A$16:$A$1015,0)+1):'データ蓄積'!$DB$1015,32,),0))</f>
        <v>0</v>
      </c>
      <c r="AS413" s="383">
        <f>IF($F412="申請キャンセル",0,IFERROR(VLOOKUP($D413,INDEX(データ蓄積!$A$16:$A$1015,MATCH($D413,データ蓄積!$A$16:$A$1015,0)+1):'データ蓄積'!$DB$1015,34,),0))</f>
        <v>0</v>
      </c>
      <c r="AT413" s="385">
        <f t="shared" si="2023"/>
        <v>0</v>
      </c>
      <c r="AU413" s="381"/>
      <c r="AV413" s="383">
        <f>IF($F412="申請キャンセル",0,IFERROR(VLOOKUP($D413,INDEX(データ蓄積!$A$16:$A$1015,MATCH($D413,データ蓄積!$A$16:$A$1015,0)+1):'データ蓄積'!$DB$1015,36,),0))</f>
        <v>0</v>
      </c>
      <c r="AW413" s="390">
        <f t="shared" si="1025"/>
        <v>0</v>
      </c>
      <c r="AX413" s="383">
        <f>IF($F412="申請キャンセル",0,IFERROR(VLOOKUP($D413,INDEX(データ蓄積!$A$16:$A$1015,MATCH($D413,データ蓄積!$A$16:$A$1015,0)+1):'データ蓄積'!$DB$1015,35,),0))</f>
        <v>0</v>
      </c>
      <c r="AY413" s="383">
        <f>IF($F412="申請キャンセル",0,IFERROR(VLOOKUP($D413,INDEX(データ蓄積!$A$16:$A$1015,MATCH($D413,データ蓄積!$A$16:$A$1015,0)+1):'データ蓄積'!$DB$1015,37,),0))</f>
        <v>0</v>
      </c>
      <c r="AZ413" s="385">
        <f t="shared" si="2024"/>
        <v>0</v>
      </c>
      <c r="BA413" s="381"/>
      <c r="BB413" s="391">
        <f t="shared" ref="BB413:BE428" si="2079">+AK413+AQ413+AW413</f>
        <v>0</v>
      </c>
      <c r="BC413" s="383">
        <f t="shared" si="2079"/>
        <v>0</v>
      </c>
      <c r="BD413" s="383">
        <f t="shared" si="2079"/>
        <v>0</v>
      </c>
      <c r="BE413" s="392">
        <f t="shared" si="2079"/>
        <v>0</v>
      </c>
      <c r="BF413" s="369"/>
      <c r="BG413" s="380">
        <f>IF($F412="申請キャンセル",0,IF(H413="（○）",220,0))</f>
        <v>0</v>
      </c>
      <c r="BH413" s="385">
        <f>IF($F412="申請キャンセル",0,IF(H413="（○）",SUM(AK413+AQ413+AW413),0))</f>
        <v>0</v>
      </c>
      <c r="BI413" s="383">
        <f>IF($F412="申請キャンセル",0,IF(H413="（○）",SUM(AL413+AR413),0))</f>
        <v>0</v>
      </c>
      <c r="BJ413" s="383">
        <f t="shared" si="1026"/>
        <v>0</v>
      </c>
      <c r="BK413" s="392">
        <f t="shared" ref="BK413" si="2080">IF($W413="初 年 度",TRUNC((+BJ413-CB413),0),0)</f>
        <v>0</v>
      </c>
      <c r="BL413" s="46"/>
      <c r="BM413" s="380">
        <f t="shared" si="1780"/>
        <v>0</v>
      </c>
      <c r="BN413" s="381">
        <f t="shared" si="1780"/>
        <v>0</v>
      </c>
      <c r="BP413" s="127">
        <f t="shared" si="1027"/>
        <v>0</v>
      </c>
      <c r="BQ413" s="128">
        <f t="shared" ref="BQ413" si="2081">ROUNDUP(BP413/2,0)</f>
        <v>0</v>
      </c>
      <c r="BR413" s="45"/>
      <c r="BS413" s="127">
        <f t="shared" si="1028"/>
        <v>0</v>
      </c>
      <c r="BT413" s="128">
        <f t="shared" ref="BT413" si="2082">ROUNDUP(BS413/2,0)</f>
        <v>0</v>
      </c>
      <c r="BU413" s="45"/>
      <c r="BV413" s="127">
        <f t="shared" si="1029"/>
        <v>0</v>
      </c>
      <c r="BW413" s="128">
        <f t="shared" si="2025"/>
        <v>0</v>
      </c>
      <c r="BX413" s="45"/>
      <c r="BY413" s="127">
        <f t="shared" si="1030"/>
        <v>0</v>
      </c>
      <c r="BZ413" s="128">
        <f t="shared" ref="BZ413" si="2083">ROUNDUP(BY413/2,0)</f>
        <v>0</v>
      </c>
      <c r="CA413" s="45"/>
      <c r="CB413" s="127">
        <f t="shared" si="1031"/>
        <v>0</v>
      </c>
      <c r="CC413" s="128">
        <f t="shared" ref="CC413" si="2084">+CB413</f>
        <v>0</v>
      </c>
      <c r="CD413" s="45"/>
      <c r="CE413" s="370">
        <f>IF($F412="申請キャンセル",0,IFERROR(VLOOKUP($D413,INDEX(データ蓄積!$A$16:$A$1015,MATCH($D413,データ蓄積!$A$16:$A$1015,0)+1):'データ蓄積'!$DB$1015,83,),0))</f>
        <v>0</v>
      </c>
      <c r="CF413" s="371">
        <f>IF($F412="申請キャンセル",0,IFERROR(VLOOKUP($D413,INDEX(データ蓄積!$A$16:$A$1015,MATCH($D413,データ蓄積!$A$16:$A$1015,0)+1):'データ蓄積'!$DB$1015,6,),0))</f>
        <v>0</v>
      </c>
      <c r="CG413" s="214" t="str">
        <f t="shared" si="1454"/>
        <v xml:space="preserve"> </v>
      </c>
      <c r="CH413" s="214" t="str">
        <f t="shared" si="1451"/>
        <v/>
      </c>
      <c r="CI413" s="214" t="str">
        <f t="shared" ref="CI413" si="2085">IF(CG413&gt;=CH413,"OK","下限本数を下回っています")</f>
        <v>OK</v>
      </c>
      <c r="CJ413" s="371">
        <f>IF($F412="申請キャンセル",0,IFERROR(VLOOKUP($D413,INDEX(データ蓄積!$A$16:$A$1015,MATCH($D413,データ蓄積!$A$16:$A$1015,0)+1):'データ蓄積'!$DB$1015,9,),0))</f>
        <v>0</v>
      </c>
      <c r="CK413" s="372">
        <f>IF($F412="申請キャンセル",0,IFERROR(VLOOKUP($D413,INDEX(データ蓄積!$A$16:$A$1015,MATCH($D413,データ蓄積!$A$16:$A$1015,0)+1):'データ蓄積'!$DB$1015,11,),0))</f>
        <v>0</v>
      </c>
      <c r="CL413" s="372">
        <f>IF($F412="申請キャンセル",0,IFERROR(VLOOKUP($D413,INDEX(データ蓄積!$A$16:$A$1015,MATCH($D413,データ蓄積!$A$16:$A$1015,0)+1):'データ蓄積'!$DB$1015,13,),0))</f>
        <v>0</v>
      </c>
      <c r="CM413" s="372">
        <f>IF($F412="申請キャンセル",0,IFERROR(VLOOKUP($D413,INDEX(データ蓄積!$A$16:$A$1015,MATCH($D413,データ蓄積!$A$16:$A$1015,0)+1):'データ蓄積'!$DB$1015,15,),0))</f>
        <v>0</v>
      </c>
      <c r="CN413" s="372">
        <f>IF($F412="申請キャンセル",0,IFERROR(VLOOKUP($D413,INDEX(データ蓄積!$A$16:$A$1015,MATCH($D413,データ蓄積!$A$16:$A$1015,0)+1):'データ蓄積'!$DB$1015,17,),0))</f>
        <v>0</v>
      </c>
      <c r="CO413" s="372">
        <f>IF($F412="申請キャンセル",0,IFERROR(VLOOKUP($D413,INDEX(データ蓄積!$A$16:$A$1015,MATCH($D413,データ蓄積!$A$16:$A$1015,0)+1):'データ蓄積'!$DB$1015,18,),0))</f>
        <v>0</v>
      </c>
      <c r="CP413" s="371">
        <f>IF($F412="申請キャンセル",0,IFERROR(VLOOKUP($D413,INDEX(データ蓄積!$A$16:$A$1015,MATCH($D413,データ蓄積!$A$16:$A$1015,0)+1):'データ蓄積'!$DB$1015,19,),0))</f>
        <v>0</v>
      </c>
      <c r="CQ413" s="372">
        <f>IF($F412="申請キャンセル",0,IFERROR(VLOOKUP($D413,INDEX(データ蓄積!$A$16:$A$1015,MATCH($D413,データ蓄積!$A$16:$A$1015,0)+1):'データ蓄積'!$DB$1015,24,),0))</f>
        <v>0</v>
      </c>
      <c r="CR413" s="99" t="str">
        <f>IF($F412="申請キャンセル",0,CONCATENATE(CS413,$CS$14,CT413,$CT$14,CU413,$CU$14))</f>
        <v>0年0月0日</v>
      </c>
      <c r="CS413" s="99">
        <f>IF($F412="申請キャンセル",0,IFERROR(VLOOKUP($D413,INDEX(データ蓄積!$A$16:$A$1015,MATCH($D413,データ蓄積!$A$16:$A$1015,0)+1):'データ蓄積'!$DB$1015,70,),0))</f>
        <v>0</v>
      </c>
      <c r="CT413" s="99">
        <f>IF($F412="申請キャンセル",0,IFERROR(VLOOKUP($D413,INDEX(データ蓄積!$A$16:$A$1015,MATCH($D413,データ蓄積!$A$16:$A$1015,0)+1):'データ蓄積'!$DB$1015,71,),0))</f>
        <v>0</v>
      </c>
      <c r="CU413" s="99">
        <f>IF($F412="申請キャンセル",0,IFERROR(VLOOKUP($D413,INDEX(データ蓄積!$A$16:$A$1015,MATCH($D413,データ蓄積!$A$16:$A$1015,0)+1):'データ蓄積'!$DB$1015,72,),0))</f>
        <v>0</v>
      </c>
      <c r="CV413" s="99" t="str">
        <f>IF($F412="申請キャンセル",0,CONCATENATE(CW413,$CW$14,CX413,$CX$14,CY413,$CY$14))</f>
        <v>0年0月0日</v>
      </c>
      <c r="CW413" s="99">
        <f>IF($F412="申請キャンセル",0,IFERROR(VLOOKUP($D413,INDEX(データ蓄積!$A$16:$A$1015,MATCH($D413,データ蓄積!$A$16:$A$1015,0)+1):'データ蓄積'!$DB$1015,73,),0))</f>
        <v>0</v>
      </c>
      <c r="CX413" s="99">
        <f>IF($F412="申請キャンセル",0,IFERROR(VLOOKUP($D413,INDEX(データ蓄積!$A$16:$A$1015,MATCH($D413,データ蓄積!$A$16:$A$1015,0)+1):'データ蓄積'!$DB$1015,74,),0))</f>
        <v>0</v>
      </c>
      <c r="CY413" s="99">
        <f>IF($F412="申請キャンセル",0,IFERROR(VLOOKUP($D413,INDEX(データ蓄積!$A$16:$A$1015,MATCH($D413,データ蓄積!$A$16:$A$1015,0)+1):'データ蓄積'!$DB$1015,75,),0))</f>
        <v>0</v>
      </c>
      <c r="CZ413" s="211">
        <f>IF($F412="申請キャンセル",0,IFERROR(VLOOKUP($D413,INDEX(データ蓄積!$A$16:$A$1015,MATCH($D413,データ蓄積!$A$16:$A$1015,0)+1):'データ蓄積'!$CF$1015,84,),0))</f>
        <v>0</v>
      </c>
      <c r="DA413" s="211">
        <f>IF($F412="申請キャンセル",0,IFERROR(VLOOKUP($D413,INDEX(データ蓄積!$A$16:$A$1015,MATCH($D413,データ蓄積!$A$16:$A$1015,0)+1):'データ蓄積'!$CG$1015,85,),0))</f>
        <v>0</v>
      </c>
      <c r="DB413" s="211">
        <f>IF($F412="申請キャンセル",0,IFERROR(VLOOKUP($D413,INDEX(データ蓄積!$A$16:$A$1015,MATCH($D413,データ蓄積!$A$16:$A$1015,0)+1):'データ蓄積'!$CH$1015,86,),0))</f>
        <v>0</v>
      </c>
      <c r="DC413" s="211"/>
      <c r="DD413" s="204">
        <f>IF($F412="申請キャンセル",0,IFERROR(VLOOKUP($D413,INDEX(データ蓄積!$A$16:$A$1015,MATCH($D413,データ蓄積!$A$16:$A$1015,0)+1):'データ蓄積'!$CN$1015,91,),0))</f>
        <v>0</v>
      </c>
      <c r="DE413" s="204">
        <f>IF($F412="申請キャンセル",0,IFERROR(VLOOKUP($D413,INDEX(データ蓄積!$A$16:$A$1015,MATCH($D413,データ蓄積!$A$16:$A$1015,0)+1):'データ蓄積'!$CN$1015,92,),0))</f>
        <v>0</v>
      </c>
    </row>
    <row r="414" spans="1:109" ht="18.75" customHeight="1" x14ac:dyDescent="0.15">
      <c r="A414" s="349">
        <f>IFERROR(VLOOKUP($D414,INDEX(データ蓄積!$A$16:$A$1015,MATCH($D414,データ蓄積!$A$16:$A$1015,0)):'データ蓄積'!$BI$1015,3,),0)</f>
        <v>0</v>
      </c>
      <c r="B414" s="350">
        <f>IFERROR(VLOOKUP($D414,INDEX(データ蓄積!$A$16:$A$1015,MATCH($D414,データ蓄積!$A$16:$A$1015,0)):'データ蓄積'!$BI$1015,4,),0)</f>
        <v>0</v>
      </c>
      <c r="C414" s="349">
        <f>IFERROR(VLOOKUP($D414,INDEX(データ蓄積!$A$16:$A$1015,MATCH($D414,データ蓄積!$A$16:$A$1015,0)):'データ蓄積'!$BI$1015,5,),0)</f>
        <v>0</v>
      </c>
      <c r="D414" s="349">
        <f t="shared" si="1991"/>
        <v>200</v>
      </c>
      <c r="E414" s="351">
        <f>IFERROR(VLOOKUP($D414,INDEX(データ蓄積!$A$16:$A$1015,MATCH($D414,データ蓄積!$A$16:$A$1015,0)):'データ蓄積'!$BI$1015,2,),0)</f>
        <v>0</v>
      </c>
      <c r="F414" s="352">
        <f>IFERROR(VLOOKUP($D414,INDEX(データ蓄積!$A$16:$A$1015,MATCH($D414,データ蓄積!$A$16:$A$1015,0)):'データ蓄積'!$CD$1015,82,),0)</f>
        <v>0</v>
      </c>
      <c r="G414" s="353">
        <f>IF($F414="申請キャンセル",0,IFERROR(VLOOKUP($D414,INDEX(データ蓄積!$A$16:$A$1015,MATCH($D414,データ蓄積!$A$16:$A$1015,0)):'データ蓄積'!$BI$1015,8,),0))</f>
        <v>0</v>
      </c>
      <c r="H414" s="346">
        <f>IF($F414="申請キャンセル",0,IFERROR(VLOOKUP($D414,INDEX(データ蓄積!$A$16:$A$1015,MATCH($D414,データ蓄積!$A$16:$A$1015,0)):'データ蓄積'!$BI$1015,10,),0))</f>
        <v>0</v>
      </c>
      <c r="I414" s="354" t="str">
        <f>IF($F414="申請キャンセル","",LEFT(IFERROR(VLOOKUP($D414,INDEX(データ蓄積!$A$16:$A$1015,MATCH($D414,データ蓄積!$A$16:$A$1015,0)):'データ蓄積'!$CH$1015,84,),""),2))</f>
        <v/>
      </c>
      <c r="J414" s="346" t="str">
        <f>IF($F414="申請キャンセル","",LEFT(IFERROR(VLOOKUP($D414,INDEX(データ蓄積!$A$16:$A$1015,MATCH($D414,データ蓄積!$A$16:$A$1015,0)):'データ蓄積'!$CL$1015,86,),""),2))</f>
        <v/>
      </c>
      <c r="K414" s="355">
        <f>IF($F414="申請キャンセル",0,IFERROR(VLOOKUP($D414,INDEX(データ蓄積!$A$16:$A$1015,MATCH($D414,データ蓄積!$A$16:$A$1015,0)):'データ蓄積'!$CO$1015,90,),0))</f>
        <v>0</v>
      </c>
      <c r="L414" s="350">
        <f>IF(G414=0,0,IF($F414="申請キャンセル",0,IF(K414="","","〇")))</f>
        <v>0</v>
      </c>
      <c r="M414" s="356">
        <f>IF($F414="申請キャンセル",0,IFERROR(VLOOKUP($D414,INDEX(データ蓄積!$A$16:$A$1015,MATCH($D414,データ蓄積!$A$16:$A$1015,0)):'データ蓄積'!$BI$1015,14,),))</f>
        <v>0</v>
      </c>
      <c r="N414" s="357">
        <f>IF($F414="申請キャンセル",0,IFERROR(VLOOKUP($D414,INDEX(データ蓄積!$A$16:$A$1015,MATCH($D414,データ蓄積!$A$16:$A$1015,0)):'データ蓄積'!$BI$1015,16,),0))</f>
        <v>0</v>
      </c>
      <c r="O414" s="356">
        <f>IF($F414="申請キャンセル",0,IFERROR(VLOOKUP($D414,INDEX(データ蓄積!$A$16:$A$1015,MATCH($D414,データ蓄積!$A$16:$A$1015,0)):'データ蓄積'!$BI$1015,20,),0))</f>
        <v>0</v>
      </c>
      <c r="P414" s="358">
        <f>IF($F414="申請キャンセル",0,IFERROR(VLOOKUP($D414,INDEX(データ蓄積!$A$16:$A$1015,MATCH($D414,データ蓄積!$A$16:$A$1015,0)):'データ蓄積'!$BI$1015,21,),0))</f>
        <v>0</v>
      </c>
      <c r="Q414" s="359">
        <f>IF($F414="申請キャンセル",0,IFERROR(VLOOKUP($D414,INDEX(データ蓄積!$A$16:$A$1015,MATCH($D414,データ蓄積!$A$16:$A$1015,0)):'データ蓄積'!$BI$1015,23,),0))</f>
        <v>0</v>
      </c>
      <c r="R414" s="360">
        <f>IF($F414="申請キャンセル",0,IFERROR(VLOOKUP($D414,INDEX(データ蓄積!$A$16:$A$1015,MATCH($D414,データ蓄積!$A$16:$A$1015,0)):'データ蓄積'!$CO$1015,92,),0))</f>
        <v>0</v>
      </c>
      <c r="S414" s="361">
        <f>IF($F414="申請キャンセル",0,IFERROR(VLOOKUP($D414,INDEX(データ蓄積!$A$16:$A$1015,MATCH($D414,データ蓄積!$A$16:$A$1015,0)):'データ蓄積'!$BI$1015,22,),0))</f>
        <v>0</v>
      </c>
      <c r="T414" s="362" t="str">
        <f>IF($F414="申請キャンセル",0,IF((AJ414+AP414)&gt;0,ROUNDDOWN((AJ414+AP414)/(AL414+AR414),4)*1000," "))</f>
        <v xml:space="preserve"> </v>
      </c>
      <c r="U414" s="363" t="str">
        <f>IF($F414="申請キャンセル",0,IFERROR(IF(AJ414+AP414=0,"",VLOOKUP(Q414,Sheet1!$B$4:$C$64,2,0)),0))</f>
        <v/>
      </c>
      <c r="V414" s="364">
        <f>IF($F414="申請キャンセル",0,IFERROR(VLOOKUP($D414,INDEX(データ蓄積!$A$16:$A$1015,MATCH($D414,データ蓄積!$A$16:$A$1015,0)):'データ蓄積'!$BI$1015,12,),0))</f>
        <v>0</v>
      </c>
      <c r="W414" s="365">
        <f>IF($F414="申請キャンセル",0,IFERROR(VLOOKUP($D414,INDEX(データ蓄積!$A$16:$A$1015,MATCH($D414,データ蓄積!$A$16:$A$1015,0)):'データ蓄積'!$BI$1015,25,),0))</f>
        <v>0</v>
      </c>
      <c r="X414" s="356">
        <f>IF($F414="申請キャンセル",0,IFERROR(VLOOKUP($D414,INDEX(データ蓄積!$A$16:$A$1015,MATCH($D414,データ蓄積!$A$16:$A$1015,0)):'データ蓄積'!$DB$1015,27,),0))</f>
        <v>0</v>
      </c>
      <c r="Y414" s="366">
        <f t="shared" si="1022"/>
        <v>0</v>
      </c>
      <c r="Z414" s="358">
        <f>IF($F414="申請キャンセル",0,IFERROR(VLOOKUP($D414,INDEX(データ蓄積!$A$16:$A$1015,MATCH($D414,データ蓄積!$A$16:$A$1015,0)):'データ蓄積'!$DB$1015,26,),0))</f>
        <v>0</v>
      </c>
      <c r="AA414" s="367">
        <f>IF($F414="申請キャンセル",0,IFERROR(VLOOKUP($D414,INDEX(データ蓄積!$A$16:$A$1015,MATCH($D414,データ蓄積!$A$16:$A$1015,0)):'データ蓄積'!$DB$1015,28,),0))</f>
        <v>0</v>
      </c>
      <c r="AB414" s="358">
        <f>IF($W414="初 年 度",TRUNC((+AA414-BP414)/2,0),0)</f>
        <v>0</v>
      </c>
      <c r="AC414" s="357"/>
      <c r="AD414" s="356">
        <f>IF($F414="申請キャンセル",0,IFERROR(VLOOKUP($D414,INDEX(データ蓄積!$A$16:$A$1015,MATCH($D414,データ蓄積!$A$16:$A$1015,0)):'データ蓄積'!$DB$1015,30,),0))</f>
        <v>0</v>
      </c>
      <c r="AE414" s="359">
        <f t="shared" si="1023"/>
        <v>0</v>
      </c>
      <c r="AF414" s="359">
        <f>IF($F414="申請キャンセル",0,IFERROR(VLOOKUP($D414,INDEX(データ蓄積!$A$16:$A$1015,MATCH($D414,データ蓄積!$A$16:$A$1015,0)):'データ蓄積'!$DB$1015,29,),0))</f>
        <v>0</v>
      </c>
      <c r="AG414" s="359">
        <f>IF($F414="申請キャンセル",0,IFERROR(VLOOKUP($D414,INDEX(データ蓄積!$A$16:$A$1015,MATCH($D414,データ蓄積!$A$16:$A$1015,0)):'データ蓄積'!$DB$1015,31,),0))</f>
        <v>0</v>
      </c>
      <c r="AH414" s="359">
        <f t="shared" si="2022"/>
        <v>0</v>
      </c>
      <c r="AI414" s="357"/>
      <c r="AJ414" s="358">
        <f>+X414+AD414</f>
        <v>0</v>
      </c>
      <c r="AK414" s="366">
        <f t="shared" si="2058"/>
        <v>0</v>
      </c>
      <c r="AL414" s="358">
        <f t="shared" si="2058"/>
        <v>0</v>
      </c>
      <c r="AM414" s="367">
        <f t="shared" si="2058"/>
        <v>0</v>
      </c>
      <c r="AN414" s="358">
        <f t="shared" si="2058"/>
        <v>0</v>
      </c>
      <c r="AO414" s="357"/>
      <c r="AP414" s="356">
        <f>IF($F414="申請キャンセル",0,IFERROR(VLOOKUP($D414,INDEX(データ蓄積!$A$16:$A$1015,MATCH($D414,データ蓄積!$A$16:$A$1015,0)):'データ蓄積'!$DB$1015,33,),0))</f>
        <v>0</v>
      </c>
      <c r="AQ414" s="366">
        <f t="shared" si="1024"/>
        <v>0</v>
      </c>
      <c r="AR414" s="358">
        <f>IF($F414="申請キャンセル",0,IFERROR(VLOOKUP($D414,INDEX(データ蓄積!$A$16:$A$1015,MATCH($D414,データ蓄積!$A$16:$A$1015,0)):'データ蓄積'!$DB$1015,32,),0))</f>
        <v>0</v>
      </c>
      <c r="AS414" s="367">
        <f>IF($F414="申請キャンセル",0,IFERROR(VLOOKUP($D414,INDEX(データ蓄積!$A$16:$A$1015,MATCH($D414,データ蓄積!$A$16:$A$1015,0)):'データ蓄積'!$DB$1015,34,),0))</f>
        <v>0</v>
      </c>
      <c r="AT414" s="358">
        <f t="shared" si="2023"/>
        <v>0</v>
      </c>
      <c r="AU414" s="357"/>
      <c r="AV414" s="356">
        <f>IF($F414="申請キャンセル",0,IFERROR(VLOOKUP($D414,INDEX(データ蓄積!$A$16:$A$1015,MATCH($D414,データ蓄積!$A$16:$A$1015,0)):'データ蓄積'!$DB$1015,36,),0))</f>
        <v>0</v>
      </c>
      <c r="AW414" s="366">
        <f t="shared" si="1025"/>
        <v>0</v>
      </c>
      <c r="AX414" s="358">
        <f>IF($F414="申請キャンセル",0,IFERROR(VLOOKUP($D414,INDEX(データ蓄積!$A$16:$A$1015,MATCH($D414,データ蓄積!$A$16:$A$1015,0)):'データ蓄積'!$DB$1015,35,),0))</f>
        <v>0</v>
      </c>
      <c r="AY414" s="367">
        <f>IF($F414="申請キャンセル",0,IFERROR(VLOOKUP($D414,INDEX(データ蓄積!$A$16:$A$1015,MATCH($D414,データ蓄積!$A$16:$A$1015,0)):'データ蓄積'!$DB$1015,37,),0))</f>
        <v>0</v>
      </c>
      <c r="AZ414" s="358">
        <f t="shared" si="2024"/>
        <v>0</v>
      </c>
      <c r="BA414" s="357"/>
      <c r="BB414" s="368">
        <f>+AK414+AQ414+AW414</f>
        <v>0</v>
      </c>
      <c r="BC414" s="358">
        <f t="shared" si="2079"/>
        <v>0</v>
      </c>
      <c r="BD414" s="367">
        <f t="shared" si="2079"/>
        <v>0</v>
      </c>
      <c r="BE414" s="361">
        <f t="shared" si="2079"/>
        <v>0</v>
      </c>
      <c r="BF414" s="369"/>
      <c r="BG414" s="356">
        <f>IF($F414="申請キャンセル",0,IF(H414="（○）",220,0))</f>
        <v>0</v>
      </c>
      <c r="BH414" s="359">
        <f>IF($F414="申請キャンセル",0,IF(H414="（○）",SUM(AK414+AQ414+AW414),0))</f>
        <v>0</v>
      </c>
      <c r="BI414" s="359">
        <f>IF($F414="申請キャンセル",0,IF(H414="（○）",SUM(AL414+AR414),0))</f>
        <v>0</v>
      </c>
      <c r="BJ414" s="359">
        <f t="shared" si="1026"/>
        <v>0</v>
      </c>
      <c r="BK414" s="361">
        <f>IF($W414="初 年 度",TRUNC((+BJ414-CB414),0),0)</f>
        <v>0</v>
      </c>
      <c r="BL414" s="46"/>
      <c r="BM414" s="356">
        <f t="shared" si="1780"/>
        <v>0</v>
      </c>
      <c r="BN414" s="357">
        <f t="shared" si="1780"/>
        <v>0</v>
      </c>
      <c r="BP414" s="125">
        <f t="shared" si="1027"/>
        <v>0</v>
      </c>
      <c r="BQ414" s="126">
        <f>ROUNDUP(BP414/2,0)</f>
        <v>0</v>
      </c>
      <c r="BR414" s="44"/>
      <c r="BS414" s="125">
        <f t="shared" si="1028"/>
        <v>0</v>
      </c>
      <c r="BT414" s="126">
        <f>ROUNDUP(BS414/2,0)</f>
        <v>0</v>
      </c>
      <c r="BU414" s="44"/>
      <c r="BV414" s="125">
        <f t="shared" si="1029"/>
        <v>0</v>
      </c>
      <c r="BW414" s="126">
        <f t="shared" si="2025"/>
        <v>0</v>
      </c>
      <c r="BX414" s="44"/>
      <c r="BY414" s="125">
        <f t="shared" si="1030"/>
        <v>0</v>
      </c>
      <c r="BZ414" s="126">
        <f>ROUNDUP(BY414/2,0)</f>
        <v>0</v>
      </c>
      <c r="CA414" s="44"/>
      <c r="CB414" s="125">
        <f t="shared" si="1031"/>
        <v>0</v>
      </c>
      <c r="CC414" s="126">
        <f>+CB414</f>
        <v>0</v>
      </c>
      <c r="CD414" s="44"/>
      <c r="CE414" s="370">
        <f>IF($F414="申請キャンセル",0,IF(CE415="","",CE415))</f>
        <v>0</v>
      </c>
      <c r="CF414" s="371">
        <f>IF($F414="申請キャンセル",0,IFERROR(VLOOKUP($D414,INDEX(データ蓄積!$A$16:$A$1015,MATCH($D414,データ蓄積!$A$16:$A$1015,0)):'データ蓄積'!$DB$1015,6,),0))</f>
        <v>0</v>
      </c>
      <c r="CG414" s="214" t="str">
        <f t="shared" si="1454"/>
        <v xml:space="preserve"> </v>
      </c>
      <c r="CH414" s="214" t="str">
        <f t="shared" si="1451"/>
        <v/>
      </c>
      <c r="CI414" s="214" t="str">
        <f>IF(CG414&gt;=CH414,"OK","下限本数を下回っています")</f>
        <v>OK</v>
      </c>
      <c r="CJ414" s="371">
        <f>IF($F414="申請キャンセル",0,IFERROR(VLOOKUP($D414,INDEX(データ蓄積!$A$16:$A$1015,MATCH($D414,データ蓄積!$A$16:$A$1015,0)):'データ蓄積'!$DB$1015,9,),0))</f>
        <v>0</v>
      </c>
      <c r="CK414" s="372">
        <f>IF($F414="申請キャンセル",0,IFERROR(VLOOKUP($D414,INDEX(データ蓄積!$A$16:$A$1015,MATCH($D414,データ蓄積!$A$16:$A$1015,0)):'データ蓄積'!$DB$1015,11,),0))</f>
        <v>0</v>
      </c>
      <c r="CL414" s="372">
        <f>IF($F414="申請キャンセル",0,IFERROR(VLOOKUP($D414,INDEX(データ蓄積!$A$16:$A$1015,MATCH($D414,データ蓄積!$A$16:$A$1015,0)):'データ蓄積'!$DB$1015,13,),0))</f>
        <v>0</v>
      </c>
      <c r="CM414" s="372">
        <f>IF($F414="申請キャンセル",0,IFERROR(VLOOKUP($D414,INDEX(データ蓄積!$A$16:$A$1015,MATCH($D414,データ蓄積!$A$16:$A$1015,0)):'データ蓄積'!$DB$1015,15,),0))</f>
        <v>0</v>
      </c>
      <c r="CN414" s="372">
        <f>IF($F414="申請キャンセル",0,IFERROR(VLOOKUP($D414,INDEX(データ蓄積!$A$16:$A$1015,MATCH($D414,データ蓄積!$A$16:$A$1015,0)):'データ蓄積'!$DB$1015,17,),0))</f>
        <v>0</v>
      </c>
      <c r="CO414" s="372">
        <f>IF($F414="申請キャンセル",0,IFERROR(VLOOKUP($D414,INDEX(データ蓄積!$A$16:$A$1015,MATCH($D414,データ蓄積!$A$16:$A$1015,0)):'データ蓄積'!$DB$1015,18,),0))</f>
        <v>0</v>
      </c>
      <c r="CP414" s="371">
        <f>IF($F414="申請キャンセル",0,IFERROR(VLOOKUP($D414,INDEX(データ蓄積!$A$16:$A$1015,MATCH($D414,データ蓄積!$A$16:$A$1015,0)):'データ蓄積'!$DB$1015,19,),0))</f>
        <v>0</v>
      </c>
      <c r="CQ414" s="372">
        <f>IF($F414="申請キャンセル",0,IFERROR(VLOOKUP($D414,INDEX(データ蓄積!$A$16:$A$1015,MATCH($D414,データ蓄積!$A$16:$A$1015,0)):'データ蓄積'!$DB$1015,24,),0))</f>
        <v>0</v>
      </c>
      <c r="CR414" s="99" t="str">
        <f>IF($F414="申請キャンセル",0,CONCATENATE(CS414,$CS$14,CT414,$CT$14,CU414,$CU$14))</f>
        <v>0年0月0日</v>
      </c>
      <c r="CS414" s="99">
        <f>IF($F414="申請キャンセル",0,IFERROR(VLOOKUP($D414,INDEX(データ蓄積!$A$16:$A$1015,MATCH($D414,データ蓄積!$A$16:$A$1015,0)):'データ蓄積'!$DB$1015,70,),0))</f>
        <v>0</v>
      </c>
      <c r="CT414" s="99">
        <f>IF($F414="申請キャンセル",0,IFERROR(VLOOKUP($D414,INDEX(データ蓄積!$A$16:$A$1015,MATCH($D414,データ蓄積!$A$16:$A$1015,0)):'データ蓄積'!$DB$1015,71,),0))</f>
        <v>0</v>
      </c>
      <c r="CU414" s="99">
        <f>IF($F414="申請キャンセル",0,IFERROR(VLOOKUP($D414,INDEX(データ蓄積!$A$16:$A$1015,MATCH($D414,データ蓄積!$A$16:$A$1015,0)):'データ蓄積'!$DB$1015,72,),0))</f>
        <v>0</v>
      </c>
      <c r="CV414" s="99" t="str">
        <f>IF($F414="申請キャンセル",0,CONCATENATE(CW414,$CW$14,CX414,$CX$14,CY414,$CY$14))</f>
        <v>0年0月0日</v>
      </c>
      <c r="CW414" s="99">
        <f>IF($F414="申請キャンセル",0,IFERROR(VLOOKUP($D414,INDEX(データ蓄積!$A$16:$A$1015,MATCH($D414,データ蓄積!$A$16:$A$1015,0)):'データ蓄積'!$DB$1015,73,),0))</f>
        <v>0</v>
      </c>
      <c r="CX414" s="99">
        <f>IF($F414="申請キャンセル",0,IFERROR(VLOOKUP($D414,INDEX(データ蓄積!$A$16:$A$1015,MATCH($D414,データ蓄積!$A$16:$A$1015,0)):'データ蓄積'!$DB$1015,74,),0))</f>
        <v>0</v>
      </c>
      <c r="CY414" s="99">
        <f>IF($F414="申請キャンセル",0,IFERROR(VLOOKUP($D414,INDEX(データ蓄積!$A$16:$A$1015,MATCH($D414,データ蓄積!$A$16:$A$1015,0)):'データ蓄積'!$DB$1015,75,),0))</f>
        <v>0</v>
      </c>
      <c r="CZ414" s="211">
        <f>IF($F414="申請キャンセル",0,IFERROR(VLOOKUP($D414,INDEX(データ蓄積!$A$16:$A$1015,MATCH($D414,データ蓄積!$A$16:$A$1015,0)):'データ蓄積'!$CF$1015,84,),0))</f>
        <v>0</v>
      </c>
      <c r="DA414" s="211">
        <f>IF($F414="申請キャンセル",0,IFERROR(VLOOKUP($D414,INDEX(データ蓄積!$A$16:$A$1015,MATCH($D414,データ蓄積!$A$16:$A$1015,0)):'データ蓄積'!$CG$1015,85,),0))</f>
        <v>0</v>
      </c>
      <c r="DB414" s="211">
        <f>IF($F414="申請キャンセル",0,IFERROR(VLOOKUP($D414,INDEX(データ蓄積!$A$16:$A$1015,MATCH($D414,データ蓄積!$A$16:$A$1015,0)):'データ蓄積'!$CH$1015,86,),0))</f>
        <v>0</v>
      </c>
      <c r="DC414" s="211"/>
      <c r="DD414" s="204">
        <f>IF($F414="申請キャンセル",0,IFERROR(VLOOKUP($D414,INDEX(データ蓄積!$A$16:$A$1015,MATCH($D414,データ蓄積!$A$16:$A$1015,0)):'データ蓄積'!$CN$1015,91,),0))</f>
        <v>0</v>
      </c>
      <c r="DE414" s="204">
        <f>IF($F414="申請キャンセル",0,IFERROR(VLOOKUP($D414,INDEX(データ蓄積!$A$16:$A$1015,MATCH($D414,データ蓄積!$A$16:$A$1015,0)):'データ蓄積'!$CN$1015,92,),0))</f>
        <v>0</v>
      </c>
    </row>
    <row r="415" spans="1:109" ht="18.75" customHeight="1" x14ac:dyDescent="0.15">
      <c r="A415" s="373">
        <f>IFERROR(VLOOKUP($D415,INDEX(データ蓄積!$A$16:$A$1015,MATCH($D415,データ蓄積!$A$16:$A$1015,0)+1):'データ蓄積'!$BI$1015,3,),0)</f>
        <v>0</v>
      </c>
      <c r="B415" s="374">
        <f>IFERROR(VLOOKUP($D415,INDEX(データ蓄積!$A$16:$A$1015,MATCH($D415,データ蓄積!$A$16:$A$1015,0)+1):'データ蓄積'!$BI$1015,4,),0)</f>
        <v>0</v>
      </c>
      <c r="C415" s="375">
        <f>IFERROR(VLOOKUP($D415,INDEX(データ蓄積!$A$16:$A$1015,MATCH($D415,データ蓄積!$A$16:$A$1015,0)+1):'データ蓄積'!$BI$1015,5,),0)</f>
        <v>0</v>
      </c>
      <c r="D415" s="373">
        <f t="shared" si="1991"/>
        <v>200</v>
      </c>
      <c r="E415" s="347">
        <f>IFERROR(VLOOKUP($D415,INDEX(データ蓄積!$A$16:$A$1015,MATCH($D415,データ蓄積!$A$16:$A$1015,0)+1):'データ蓄積'!$BI$1015,2,),0)</f>
        <v>0</v>
      </c>
      <c r="F415" s="376">
        <f>IFERROR(VLOOKUP($D415,INDEX(データ蓄積!$A$16:$A$1015,MATCH($D415,データ蓄積!$A$16:$A$1015,0)+1):'データ蓄積'!$CD$1015,82,),0)</f>
        <v>0</v>
      </c>
      <c r="G415" s="377">
        <f>IF($F414="申請キャンセル",0,IFERROR(VLOOKUP($D415,INDEX(データ蓄積!$A$16:$A$1015,MATCH($D415,データ蓄積!$A$16:$A$1015,0)+1):'データ蓄積'!$BI$1015,8,),0))</f>
        <v>0</v>
      </c>
      <c r="H415" s="347">
        <f>IF($F414="申請キャンセル",0,IFERROR(VLOOKUP($D415,INDEX(データ蓄積!$A$16:$A$1015,MATCH($D415,データ蓄積!$A$16:$A$1015,0)+1):'データ蓄積'!$BI$1015,10,),0))</f>
        <v>0</v>
      </c>
      <c r="I415" s="378" t="str">
        <f>IF($F414="申請キャンセル","",LEFT(IFERROR(VLOOKUP($D415,INDEX(データ蓄積!$A$16:$A$1015,MATCH($D415,データ蓄積!$A$16:$A$1015,0)+1):'データ蓄積'!$CH$1015,84,),""),2))</f>
        <v/>
      </c>
      <c r="J415" s="347" t="str">
        <f>IF($F414="申請キャンセル","",LEFT(IFERROR(VLOOKUP($D415,INDEX(データ蓄積!$A$16:$A$1015,MATCH($D414,データ蓄積!$A$16:$A$1015,0)+1):'データ蓄積'!$CL$1015,86,),""),2))</f>
        <v/>
      </c>
      <c r="K415" s="379">
        <f>IF($F414="申請キャンセル",0,IFERROR(VLOOKUP($D415,INDEX(データ蓄積!$A$16:$A$1015,MATCH($D415,データ蓄積!$A$16:$A$1015,0)+1):'データ蓄積'!$CO$1015,90,),0))</f>
        <v>0</v>
      </c>
      <c r="L415" s="374">
        <f t="shared" ref="L415" si="2086">IF(G415=0,0,IF($F415="申請キャンセル",0,IF(K415="","","〇")))</f>
        <v>0</v>
      </c>
      <c r="M415" s="380">
        <f>IF($F414="申請キャンセル",0,IFERROR(VLOOKUP($D415,INDEX(データ蓄積!$A$16:$A$1015,MATCH($D415,データ蓄積!$A$16:$A$1015,0)+1):'データ蓄積'!$BI$1015,14,),0))</f>
        <v>0</v>
      </c>
      <c r="N415" s="381">
        <f>IF($F414="申請キャンセル",0,IFERROR(VLOOKUP($D415,INDEX(データ蓄積!$A$16:$A$1015,MATCH($D415,データ蓄積!$A$16:$A$1015,0)+1):'データ蓄積'!$BI$1015,16,),0))</f>
        <v>0</v>
      </c>
      <c r="O415" s="382">
        <f>IF($F414="申請キャンセル",0,IFERROR(VLOOKUP($D415,INDEX(データ蓄積!$A$16:$A$1015,MATCH($D415,データ蓄積!$A$16:$A$1015,0)+1):'データ蓄積'!$BI$1015,20,),0))</f>
        <v>0</v>
      </c>
      <c r="P415" s="383">
        <f>IF($F414="申請キャンセル",0,IFERROR(VLOOKUP($D415,INDEX(データ蓄積!$A$16:$A$1015,MATCH($D415,データ蓄積!$A$16:$A$1015,0)+1):'データ蓄積'!$BI$1015,21,),0))</f>
        <v>0</v>
      </c>
      <c r="Q415" s="383">
        <f>IF($F414="申請キャンセル",0,IFERROR(VLOOKUP($D415,INDEX(データ蓄積!$A$16:$A$1015,MATCH($D415,データ蓄積!$A$16:$A$1015,0)+1):'データ蓄積'!$BI$1015,23,),0))</f>
        <v>0</v>
      </c>
      <c r="R415" s="384">
        <f>IF($F414="申請キャンセル",0,IFERROR(VLOOKUP($D415,INDEX(データ蓄積!$A$16:$A$1015,MATCH($D415,データ蓄積!$A$16:$A$1015,0)+1):'データ蓄積'!$CO$1015,92,),0))</f>
        <v>0</v>
      </c>
      <c r="S415" s="385">
        <f>IF($F414="申請キャンセル",0,IFERROR(VLOOKUP($D415,INDEX(データ蓄積!$A$16:$A$1015,MATCH($D415,データ蓄積!$A$16:$A$1015,0)+1):'データ蓄積'!$BI$1015,22,),0))</f>
        <v>0</v>
      </c>
      <c r="T415" s="386" t="str">
        <f>IF($F414="申請キャンセル",0,IF((AJ415+AP415)&gt;0,ROUNDDOWN((AJ415+AP415)/(AL415+AR415),4)*1000," "))</f>
        <v xml:space="preserve"> </v>
      </c>
      <c r="U415" s="387" t="str">
        <f>IF($F415="申請キャンセル",0,IFERROR(IF(AJ415+AP415=0,"",VLOOKUP(Q415,Sheet1!$B$4:$C$64,2,0)),0))</f>
        <v/>
      </c>
      <c r="V415" s="388">
        <f>IF($F414="申請キャンセル",0,IFERROR(VLOOKUP($D415,INDEX(データ蓄積!$A$16:$A$1015,MATCH($D415,データ蓄積!$A$16:$A$1015,0)+1):'データ蓄積'!$BI$1015,12,),0))</f>
        <v>0</v>
      </c>
      <c r="W415" s="389">
        <f>IF($F414="申請キャンセル",0,IFERROR(VLOOKUP($D415,INDEX(データ蓄積!$A$16:$A$1015,MATCH($D415,データ蓄積!$A$16:$A$1015,0)+1):'データ蓄積'!$BI$1015,25,),0))</f>
        <v>0</v>
      </c>
      <c r="X415" s="383">
        <f>IF($F414="申請キャンセル",0,IFERROR(VLOOKUP($D415,INDEX(データ蓄積!$A$16:$A$1015,MATCH($D415,データ蓄積!$A$16:$A$1015,0)+1):'データ蓄積'!$DB$1015,27,),0))</f>
        <v>0</v>
      </c>
      <c r="Y415" s="390">
        <f t="shared" si="1022"/>
        <v>0</v>
      </c>
      <c r="Z415" s="383">
        <f>IF($F414="申請キャンセル",0,IFERROR(VLOOKUP($D415,INDEX(データ蓄積!$A$16:$A$1015,MATCH($D415,データ蓄積!$A$16:$A$1015,0)+1):'データ蓄積'!$DB$1015,26,),0))</f>
        <v>0</v>
      </c>
      <c r="AA415" s="383">
        <f>IF($F414="申請キャンセル",0,IFERROR(VLOOKUP($D415,INDEX(データ蓄積!$A$16:$A$1015,MATCH($D415,データ蓄積!$A$16:$A$1015,0)+1):'データ蓄積'!$DB$1015,28,),0))</f>
        <v>0</v>
      </c>
      <c r="AB415" s="385">
        <f t="shared" ref="AB415" si="2087">IF($W415="初 年 度",TRUNC((+AA415-BP415)/2,0),0)</f>
        <v>0</v>
      </c>
      <c r="AC415" s="381"/>
      <c r="AD415" s="380">
        <f>IF($F414="申請キャンセル",0,IFERROR(VLOOKUP($D415,INDEX(データ蓄積!$A$16:$A$1015,MATCH($D415,データ蓄積!$A$16:$A$1015,0)+1):'データ蓄積'!$DB$1015,30,),0))</f>
        <v>0</v>
      </c>
      <c r="AE415" s="383">
        <f t="shared" si="1023"/>
        <v>0</v>
      </c>
      <c r="AF415" s="383">
        <f>IF($F414="申請キャンセル",0,IFERROR(VLOOKUP($D415,INDEX(データ蓄積!$A$16:$A$1015,MATCH($D415,データ蓄積!$A$16:$A$1015,0)+1):'データ蓄積'!$DB$1015,29,),0))</f>
        <v>0</v>
      </c>
      <c r="AG415" s="383">
        <f>IF($F414="申請キャンセル",0,IFERROR(VLOOKUP($D415,INDEX(データ蓄積!$A$16:$A$1015,MATCH($D415,データ蓄積!$A$16:$A$1015,0)+1):'データ蓄積'!$DB$1015,31,),0))</f>
        <v>0</v>
      </c>
      <c r="AH415" s="383">
        <f t="shared" si="2022"/>
        <v>0</v>
      </c>
      <c r="AI415" s="381"/>
      <c r="AJ415" s="385">
        <f t="shared" ref="AJ415" si="2088">+X415+AD415</f>
        <v>0</v>
      </c>
      <c r="AK415" s="390">
        <f t="shared" si="2058"/>
        <v>0</v>
      </c>
      <c r="AL415" s="383">
        <f t="shared" si="2058"/>
        <v>0</v>
      </c>
      <c r="AM415" s="383">
        <f t="shared" si="2058"/>
        <v>0</v>
      </c>
      <c r="AN415" s="385">
        <f t="shared" si="2058"/>
        <v>0</v>
      </c>
      <c r="AO415" s="381"/>
      <c r="AP415" s="383">
        <f>IF($F414="申請キャンセル",0,IFERROR(VLOOKUP($D415,INDEX(データ蓄積!$A$16:$A$1015,MATCH($D415,データ蓄積!$A$16:$A$1015,0)+1):'データ蓄積'!$DB$1015,33,),0))</f>
        <v>0</v>
      </c>
      <c r="AQ415" s="390">
        <f t="shared" si="1024"/>
        <v>0</v>
      </c>
      <c r="AR415" s="383">
        <f>IF($F414="申請キャンセル",0,IFERROR(VLOOKUP($D415,INDEX(データ蓄積!$A$16:$A$1015,MATCH($D415,データ蓄積!$A$16:$A$1015,0)+1):'データ蓄積'!$DB$1015,32,),0))</f>
        <v>0</v>
      </c>
      <c r="AS415" s="383">
        <f>IF($F414="申請キャンセル",0,IFERROR(VLOOKUP($D415,INDEX(データ蓄積!$A$16:$A$1015,MATCH($D415,データ蓄積!$A$16:$A$1015,0)+1):'データ蓄積'!$DB$1015,34,),0))</f>
        <v>0</v>
      </c>
      <c r="AT415" s="385">
        <f t="shared" si="2023"/>
        <v>0</v>
      </c>
      <c r="AU415" s="381"/>
      <c r="AV415" s="383">
        <f>IF($F414="申請キャンセル",0,IFERROR(VLOOKUP($D415,INDEX(データ蓄積!$A$16:$A$1015,MATCH($D415,データ蓄積!$A$16:$A$1015,0)+1):'データ蓄積'!$DB$1015,36,),0))</f>
        <v>0</v>
      </c>
      <c r="AW415" s="390">
        <f t="shared" si="1025"/>
        <v>0</v>
      </c>
      <c r="AX415" s="383">
        <f>IF($F414="申請キャンセル",0,IFERROR(VLOOKUP($D415,INDEX(データ蓄積!$A$16:$A$1015,MATCH($D415,データ蓄積!$A$16:$A$1015,0)+1):'データ蓄積'!$DB$1015,35,),0))</f>
        <v>0</v>
      </c>
      <c r="AY415" s="383">
        <f>IF($F414="申請キャンセル",0,IFERROR(VLOOKUP($D415,INDEX(データ蓄積!$A$16:$A$1015,MATCH($D415,データ蓄積!$A$16:$A$1015,0)+1):'データ蓄積'!$DB$1015,37,),0))</f>
        <v>0</v>
      </c>
      <c r="AZ415" s="385">
        <f t="shared" si="2024"/>
        <v>0</v>
      </c>
      <c r="BA415" s="381"/>
      <c r="BB415" s="391">
        <f t="shared" ref="BB415" si="2089">+AK415+AQ415+AW415</f>
        <v>0</v>
      </c>
      <c r="BC415" s="383">
        <f t="shared" si="2079"/>
        <v>0</v>
      </c>
      <c r="BD415" s="383">
        <f t="shared" si="2079"/>
        <v>0</v>
      </c>
      <c r="BE415" s="392">
        <f t="shared" si="2079"/>
        <v>0</v>
      </c>
      <c r="BF415" s="369"/>
      <c r="BG415" s="380">
        <f>IF($F414="申請キャンセル",0,IF(H415="（○）",220,0))</f>
        <v>0</v>
      </c>
      <c r="BH415" s="385">
        <f>IF($F414="申請キャンセル",0,IF(H415="（○）",SUM(AK415+AQ415+AW415),0))</f>
        <v>0</v>
      </c>
      <c r="BI415" s="383">
        <f>IF($F414="申請キャンセル",0,IF(H415="（○）",SUM(AL415+AR415),0))</f>
        <v>0</v>
      </c>
      <c r="BJ415" s="383">
        <f t="shared" si="1026"/>
        <v>0</v>
      </c>
      <c r="BK415" s="392">
        <f t="shared" ref="BK415" si="2090">IF($W415="初 年 度",TRUNC((+BJ415-CB415),0),0)</f>
        <v>0</v>
      </c>
      <c r="BL415" s="46"/>
      <c r="BM415" s="380">
        <f t="shared" si="1780"/>
        <v>0</v>
      </c>
      <c r="BN415" s="381">
        <f t="shared" si="1780"/>
        <v>0</v>
      </c>
      <c r="BP415" s="127">
        <f t="shared" si="1027"/>
        <v>0</v>
      </c>
      <c r="BQ415" s="128">
        <f t="shared" ref="BQ415" si="2091">ROUNDUP(BP415/2,0)</f>
        <v>0</v>
      </c>
      <c r="BR415" s="45"/>
      <c r="BS415" s="127">
        <f t="shared" si="1028"/>
        <v>0</v>
      </c>
      <c r="BT415" s="128">
        <f t="shared" ref="BT415" si="2092">ROUNDUP(BS415/2,0)</f>
        <v>0</v>
      </c>
      <c r="BU415" s="45"/>
      <c r="BV415" s="127">
        <f t="shared" si="1029"/>
        <v>0</v>
      </c>
      <c r="BW415" s="128">
        <f t="shared" si="2025"/>
        <v>0</v>
      </c>
      <c r="BX415" s="45"/>
      <c r="BY415" s="127">
        <f t="shared" si="1030"/>
        <v>0</v>
      </c>
      <c r="BZ415" s="128">
        <f t="shared" ref="BZ415" si="2093">ROUNDUP(BY415/2,0)</f>
        <v>0</v>
      </c>
      <c r="CA415" s="45"/>
      <c r="CB415" s="127">
        <f t="shared" si="1031"/>
        <v>0</v>
      </c>
      <c r="CC415" s="128">
        <f t="shared" ref="CC415" si="2094">+CB415</f>
        <v>0</v>
      </c>
      <c r="CD415" s="45"/>
      <c r="CE415" s="370">
        <f>IF($F414="申請キャンセル",0,IFERROR(VLOOKUP($D415,INDEX(データ蓄積!$A$16:$A$1015,MATCH($D415,データ蓄積!$A$16:$A$1015,0)+1):'データ蓄積'!$DB$1015,83,),0))</f>
        <v>0</v>
      </c>
      <c r="CF415" s="371">
        <f>IF($F414="申請キャンセル",0,IFERROR(VLOOKUP($D415,INDEX(データ蓄積!$A$16:$A$1015,MATCH($D415,データ蓄積!$A$16:$A$1015,0)+1):'データ蓄積'!$DB$1015,6,),0))</f>
        <v>0</v>
      </c>
      <c r="CG415" s="214" t="str">
        <f t="shared" si="1454"/>
        <v xml:space="preserve"> </v>
      </c>
      <c r="CH415" s="214" t="str">
        <f t="shared" si="1451"/>
        <v/>
      </c>
      <c r="CI415" s="214" t="str">
        <f t="shared" ref="CI415" si="2095">IF(CG415&gt;=CH415,"OK","下限本数を下回っています")</f>
        <v>OK</v>
      </c>
      <c r="CJ415" s="371">
        <f>IF($F414="申請キャンセル",0,IFERROR(VLOOKUP($D415,INDEX(データ蓄積!$A$16:$A$1015,MATCH($D415,データ蓄積!$A$16:$A$1015,0)+1):'データ蓄積'!$DB$1015,9,),0))</f>
        <v>0</v>
      </c>
      <c r="CK415" s="372">
        <f>IF($F414="申請キャンセル",0,IFERROR(VLOOKUP($D415,INDEX(データ蓄積!$A$16:$A$1015,MATCH($D415,データ蓄積!$A$16:$A$1015,0)+1):'データ蓄積'!$DB$1015,11,),0))</f>
        <v>0</v>
      </c>
      <c r="CL415" s="372">
        <f>IF($F414="申請キャンセル",0,IFERROR(VLOOKUP($D415,INDEX(データ蓄積!$A$16:$A$1015,MATCH($D415,データ蓄積!$A$16:$A$1015,0)+1):'データ蓄積'!$DB$1015,13,),0))</f>
        <v>0</v>
      </c>
      <c r="CM415" s="372">
        <f>IF($F414="申請キャンセル",0,IFERROR(VLOOKUP($D415,INDEX(データ蓄積!$A$16:$A$1015,MATCH($D415,データ蓄積!$A$16:$A$1015,0)+1):'データ蓄積'!$DB$1015,15,),0))</f>
        <v>0</v>
      </c>
      <c r="CN415" s="372">
        <f>IF($F414="申請キャンセル",0,IFERROR(VLOOKUP($D415,INDEX(データ蓄積!$A$16:$A$1015,MATCH($D415,データ蓄積!$A$16:$A$1015,0)+1):'データ蓄積'!$DB$1015,17,),0))</f>
        <v>0</v>
      </c>
      <c r="CO415" s="372">
        <f>IF($F414="申請キャンセル",0,IFERROR(VLOOKUP($D415,INDEX(データ蓄積!$A$16:$A$1015,MATCH($D415,データ蓄積!$A$16:$A$1015,0)+1):'データ蓄積'!$DB$1015,18,),0))</f>
        <v>0</v>
      </c>
      <c r="CP415" s="371">
        <f>IF($F414="申請キャンセル",0,IFERROR(VLOOKUP($D415,INDEX(データ蓄積!$A$16:$A$1015,MATCH($D415,データ蓄積!$A$16:$A$1015,0)+1):'データ蓄積'!$DB$1015,19,),0))</f>
        <v>0</v>
      </c>
      <c r="CQ415" s="372">
        <f>IF($F414="申請キャンセル",0,IFERROR(VLOOKUP($D415,INDEX(データ蓄積!$A$16:$A$1015,MATCH($D415,データ蓄積!$A$16:$A$1015,0)+1):'データ蓄積'!$DB$1015,24,),0))</f>
        <v>0</v>
      </c>
      <c r="CR415" s="99" t="str">
        <f>IF($F414="申請キャンセル",0,CONCATENATE(CS415,$CS$14,CT415,$CT$14,CU415,$CU$14))</f>
        <v>0年0月0日</v>
      </c>
      <c r="CS415" s="99">
        <f>IF($F414="申請キャンセル",0,IFERROR(VLOOKUP($D415,INDEX(データ蓄積!$A$16:$A$1015,MATCH($D415,データ蓄積!$A$16:$A$1015,0)+1):'データ蓄積'!$DB$1015,70,),0))</f>
        <v>0</v>
      </c>
      <c r="CT415" s="99">
        <f>IF($F414="申請キャンセル",0,IFERROR(VLOOKUP($D415,INDEX(データ蓄積!$A$16:$A$1015,MATCH($D415,データ蓄積!$A$16:$A$1015,0)+1):'データ蓄積'!$DB$1015,71,),0))</f>
        <v>0</v>
      </c>
      <c r="CU415" s="99">
        <f>IF($F414="申請キャンセル",0,IFERROR(VLOOKUP($D415,INDEX(データ蓄積!$A$16:$A$1015,MATCH($D415,データ蓄積!$A$16:$A$1015,0)+1):'データ蓄積'!$DB$1015,72,),0))</f>
        <v>0</v>
      </c>
      <c r="CV415" s="99" t="str">
        <f>IF($F414="申請キャンセル",0,CONCATENATE(CW415,$CW$14,CX415,$CX$14,CY415,$CY$14))</f>
        <v>0年0月0日</v>
      </c>
      <c r="CW415" s="99">
        <f>IF($F414="申請キャンセル",0,IFERROR(VLOOKUP($D415,INDEX(データ蓄積!$A$16:$A$1015,MATCH($D415,データ蓄積!$A$16:$A$1015,0)+1):'データ蓄積'!$DB$1015,73,),0))</f>
        <v>0</v>
      </c>
      <c r="CX415" s="99">
        <f>IF($F414="申請キャンセル",0,IFERROR(VLOOKUP($D415,INDEX(データ蓄積!$A$16:$A$1015,MATCH($D415,データ蓄積!$A$16:$A$1015,0)+1):'データ蓄積'!$DB$1015,74,),0))</f>
        <v>0</v>
      </c>
      <c r="CY415" s="99">
        <f>IF($F414="申請キャンセル",0,IFERROR(VLOOKUP($D415,INDEX(データ蓄積!$A$16:$A$1015,MATCH($D415,データ蓄積!$A$16:$A$1015,0)+1):'データ蓄積'!$DB$1015,75,),0))</f>
        <v>0</v>
      </c>
      <c r="CZ415" s="211">
        <f>IF($F414="申請キャンセル",0,IFERROR(VLOOKUP($D415,INDEX(データ蓄積!$A$16:$A$1015,MATCH($D415,データ蓄積!$A$16:$A$1015,0)+1):'データ蓄積'!$CF$1015,84,),0))</f>
        <v>0</v>
      </c>
      <c r="DA415" s="211">
        <f>IF($F414="申請キャンセル",0,IFERROR(VLOOKUP($D415,INDEX(データ蓄積!$A$16:$A$1015,MATCH($D415,データ蓄積!$A$16:$A$1015,0)+1):'データ蓄積'!$CG$1015,85,),0))</f>
        <v>0</v>
      </c>
      <c r="DB415" s="211">
        <f>IF($F414="申請キャンセル",0,IFERROR(VLOOKUP($D415,INDEX(データ蓄積!$A$16:$A$1015,MATCH($D415,データ蓄積!$A$16:$A$1015,0)+1):'データ蓄積'!$CH$1015,86,),0))</f>
        <v>0</v>
      </c>
      <c r="DC415" s="211"/>
      <c r="DD415" s="204">
        <f>IF($F414="申請キャンセル",0,IFERROR(VLOOKUP($D415,INDEX(データ蓄積!$A$16:$A$1015,MATCH($D415,データ蓄積!$A$16:$A$1015,0)+1):'データ蓄積'!$CN$1015,91,),0))</f>
        <v>0</v>
      </c>
      <c r="DE415" s="204">
        <f>IF($F414="申請キャンセル",0,IFERROR(VLOOKUP($D415,INDEX(データ蓄積!$A$16:$A$1015,MATCH($D415,データ蓄積!$A$16:$A$1015,0)+1):'データ蓄積'!$CN$1015,92,),0))</f>
        <v>0</v>
      </c>
    </row>
    <row r="416" spans="1:109" ht="18.75" customHeight="1" x14ac:dyDescent="0.15">
      <c r="A416" s="349">
        <f>IFERROR(VLOOKUP($D416,INDEX(データ蓄積!$A$16:$A$1015,MATCH($D416,データ蓄積!$A$16:$A$1015,0)):'データ蓄積'!$BI$1015,3,),0)</f>
        <v>0</v>
      </c>
      <c r="B416" s="350">
        <f>IFERROR(VLOOKUP($D416,INDEX(データ蓄積!$A$16:$A$1015,MATCH($D416,データ蓄積!$A$16:$A$1015,0)):'データ蓄積'!$BI$1015,4,),0)</f>
        <v>0</v>
      </c>
      <c r="C416" s="349">
        <f>IFERROR(VLOOKUP($D416,INDEX(データ蓄積!$A$16:$A$1015,MATCH($D416,データ蓄積!$A$16:$A$1015,0)):'データ蓄積'!$BI$1015,5,),0)</f>
        <v>0</v>
      </c>
      <c r="D416" s="349">
        <f t="shared" si="1991"/>
        <v>201</v>
      </c>
      <c r="E416" s="351">
        <f>IFERROR(VLOOKUP($D416,INDEX(データ蓄積!$A$16:$A$1015,MATCH($D416,データ蓄積!$A$16:$A$1015,0)):'データ蓄積'!$BI$1015,2,),0)</f>
        <v>0</v>
      </c>
      <c r="F416" s="352">
        <f>IFERROR(VLOOKUP($D416,INDEX(データ蓄積!$A$16:$A$1015,MATCH($D416,データ蓄積!$A$16:$A$1015,0)):'データ蓄積'!$CD$1015,82,),0)</f>
        <v>0</v>
      </c>
      <c r="G416" s="353">
        <f>IF($F416="申請キャンセル",0,IFERROR(VLOOKUP($D416,INDEX(データ蓄積!$A$16:$A$1015,MATCH($D416,データ蓄積!$A$16:$A$1015,0)):'データ蓄積'!$BI$1015,8,),0))</f>
        <v>0</v>
      </c>
      <c r="H416" s="346">
        <f>IF($F416="申請キャンセル",0,IFERROR(VLOOKUP($D416,INDEX(データ蓄積!$A$16:$A$1015,MATCH($D416,データ蓄積!$A$16:$A$1015,0)):'データ蓄積'!$BI$1015,10,),0))</f>
        <v>0</v>
      </c>
      <c r="I416" s="354" t="str">
        <f>IF($F416="申請キャンセル","",LEFT(IFERROR(VLOOKUP($D416,INDEX(データ蓄積!$A$16:$A$1015,MATCH($D416,データ蓄積!$A$16:$A$1015,0)):'データ蓄積'!$CH$1015,84,),""),2))</f>
        <v/>
      </c>
      <c r="J416" s="346" t="str">
        <f>IF($F416="申請キャンセル","",LEFT(IFERROR(VLOOKUP($D416,INDEX(データ蓄積!$A$16:$A$1015,MATCH($D416,データ蓄積!$A$16:$A$1015,0)):'データ蓄積'!$CL$1015,86,),""),2))</f>
        <v/>
      </c>
      <c r="K416" s="355">
        <f>IF($F416="申請キャンセル",0,IFERROR(VLOOKUP($D416,INDEX(データ蓄積!$A$16:$A$1015,MATCH($D416,データ蓄積!$A$16:$A$1015,0)):'データ蓄積'!$CO$1015,90,),0))</f>
        <v>0</v>
      </c>
      <c r="L416" s="350">
        <f>IF(G416=0,0,IF($F416="申請キャンセル",0,IF(K416="","","〇")))</f>
        <v>0</v>
      </c>
      <c r="M416" s="356">
        <f>IF($F416="申請キャンセル",0,IFERROR(VLOOKUP($D416,INDEX(データ蓄積!$A$16:$A$1015,MATCH($D416,データ蓄積!$A$16:$A$1015,0)):'データ蓄積'!$BI$1015,14,),))</f>
        <v>0</v>
      </c>
      <c r="N416" s="357">
        <f>IF($F416="申請キャンセル",0,IFERROR(VLOOKUP($D416,INDEX(データ蓄積!$A$16:$A$1015,MATCH($D416,データ蓄積!$A$16:$A$1015,0)):'データ蓄積'!$BI$1015,16,),0))</f>
        <v>0</v>
      </c>
      <c r="O416" s="356">
        <f>IF($F416="申請キャンセル",0,IFERROR(VLOOKUP($D416,INDEX(データ蓄積!$A$16:$A$1015,MATCH($D416,データ蓄積!$A$16:$A$1015,0)):'データ蓄積'!$BI$1015,20,),0))</f>
        <v>0</v>
      </c>
      <c r="P416" s="358">
        <f>IF($F416="申請キャンセル",0,IFERROR(VLOOKUP($D416,INDEX(データ蓄積!$A$16:$A$1015,MATCH($D416,データ蓄積!$A$16:$A$1015,0)):'データ蓄積'!$BI$1015,21,),0))</f>
        <v>0</v>
      </c>
      <c r="Q416" s="359">
        <f>IF($F416="申請キャンセル",0,IFERROR(VLOOKUP($D416,INDEX(データ蓄積!$A$16:$A$1015,MATCH($D416,データ蓄積!$A$16:$A$1015,0)):'データ蓄積'!$BI$1015,23,),0))</f>
        <v>0</v>
      </c>
      <c r="R416" s="360">
        <f>IF($F416="申請キャンセル",0,IFERROR(VLOOKUP($D416,INDEX(データ蓄積!$A$16:$A$1015,MATCH($D416,データ蓄積!$A$16:$A$1015,0)):'データ蓄積'!$CO$1015,92,),0))</f>
        <v>0</v>
      </c>
      <c r="S416" s="361">
        <f>IF($F416="申請キャンセル",0,IFERROR(VLOOKUP($D416,INDEX(データ蓄積!$A$16:$A$1015,MATCH($D416,データ蓄積!$A$16:$A$1015,0)):'データ蓄積'!$BI$1015,22,),0))</f>
        <v>0</v>
      </c>
      <c r="T416" s="362" t="str">
        <f>IF($F416="申請キャンセル",0,IF((AJ416+AP416)&gt;0,ROUNDDOWN((AJ416+AP416)/(AL416+AR416),4)*1000," "))</f>
        <v xml:space="preserve"> </v>
      </c>
      <c r="U416" s="363" t="str">
        <f>IF($F416="申請キャンセル",0,IFERROR(IF(AJ416+AP416=0,"",VLOOKUP(Q416,Sheet1!$B$4:$C$64,2,0)),0))</f>
        <v/>
      </c>
      <c r="V416" s="364">
        <f>IF($F416="申請キャンセル",0,IFERROR(VLOOKUP($D416,INDEX(データ蓄積!$A$16:$A$1015,MATCH($D416,データ蓄積!$A$16:$A$1015,0)):'データ蓄積'!$BI$1015,12,),0))</f>
        <v>0</v>
      </c>
      <c r="W416" s="365">
        <f>IF($F416="申請キャンセル",0,IFERROR(VLOOKUP($D416,INDEX(データ蓄積!$A$16:$A$1015,MATCH($D416,データ蓄積!$A$16:$A$1015,0)):'データ蓄積'!$BI$1015,25,),0))</f>
        <v>0</v>
      </c>
      <c r="X416" s="356">
        <f>IF($F416="申請キャンセル",0,IFERROR(VLOOKUP($D416,INDEX(データ蓄積!$A$16:$A$1015,MATCH($D416,データ蓄積!$A$16:$A$1015,0)):'データ蓄積'!$DB$1015,27,),0))</f>
        <v>0</v>
      </c>
      <c r="Y416" s="366">
        <f t="shared" si="1022"/>
        <v>0</v>
      </c>
      <c r="Z416" s="358">
        <f>IF($F416="申請キャンセル",0,IFERROR(VLOOKUP($D416,INDEX(データ蓄積!$A$16:$A$1015,MATCH($D416,データ蓄積!$A$16:$A$1015,0)):'データ蓄積'!$DB$1015,26,),0))</f>
        <v>0</v>
      </c>
      <c r="AA416" s="367">
        <f>IF($F416="申請キャンセル",0,IFERROR(VLOOKUP($D416,INDEX(データ蓄積!$A$16:$A$1015,MATCH($D416,データ蓄積!$A$16:$A$1015,0)):'データ蓄積'!$DB$1015,28,),0))</f>
        <v>0</v>
      </c>
      <c r="AB416" s="358">
        <f>IF($W416="初 年 度",TRUNC((+AA416-BP416)/2,0),0)</f>
        <v>0</v>
      </c>
      <c r="AC416" s="357"/>
      <c r="AD416" s="356">
        <f>IF($F416="申請キャンセル",0,IFERROR(VLOOKUP($D416,INDEX(データ蓄積!$A$16:$A$1015,MATCH($D416,データ蓄積!$A$16:$A$1015,0)):'データ蓄積'!$DB$1015,30,),0))</f>
        <v>0</v>
      </c>
      <c r="AE416" s="359">
        <f t="shared" si="1023"/>
        <v>0</v>
      </c>
      <c r="AF416" s="359">
        <f>IF($F416="申請キャンセル",0,IFERROR(VLOOKUP($D416,INDEX(データ蓄積!$A$16:$A$1015,MATCH($D416,データ蓄積!$A$16:$A$1015,0)):'データ蓄積'!$DB$1015,29,),0))</f>
        <v>0</v>
      </c>
      <c r="AG416" s="359">
        <f>IF($F416="申請キャンセル",0,IFERROR(VLOOKUP($D416,INDEX(データ蓄積!$A$16:$A$1015,MATCH($D416,データ蓄積!$A$16:$A$1015,0)):'データ蓄積'!$DB$1015,31,),0))</f>
        <v>0</v>
      </c>
      <c r="AH416" s="359">
        <f t="shared" si="2022"/>
        <v>0</v>
      </c>
      <c r="AI416" s="357"/>
      <c r="AJ416" s="358">
        <f>+X416+AD416</f>
        <v>0</v>
      </c>
      <c r="AK416" s="366">
        <f t="shared" si="2058"/>
        <v>0</v>
      </c>
      <c r="AL416" s="358">
        <f t="shared" si="2058"/>
        <v>0</v>
      </c>
      <c r="AM416" s="367">
        <f t="shared" si="2058"/>
        <v>0</v>
      </c>
      <c r="AN416" s="358">
        <f t="shared" si="2058"/>
        <v>0</v>
      </c>
      <c r="AO416" s="357"/>
      <c r="AP416" s="356">
        <f>IF($F416="申請キャンセル",0,IFERROR(VLOOKUP($D416,INDEX(データ蓄積!$A$16:$A$1015,MATCH($D416,データ蓄積!$A$16:$A$1015,0)):'データ蓄積'!$DB$1015,33,),0))</f>
        <v>0</v>
      </c>
      <c r="AQ416" s="366">
        <f t="shared" si="1024"/>
        <v>0</v>
      </c>
      <c r="AR416" s="358">
        <f>IF($F416="申請キャンセル",0,IFERROR(VLOOKUP($D416,INDEX(データ蓄積!$A$16:$A$1015,MATCH($D416,データ蓄積!$A$16:$A$1015,0)):'データ蓄積'!$DB$1015,32,),0))</f>
        <v>0</v>
      </c>
      <c r="AS416" s="367">
        <f>IF($F416="申請キャンセル",0,IFERROR(VLOOKUP($D416,INDEX(データ蓄積!$A$16:$A$1015,MATCH($D416,データ蓄積!$A$16:$A$1015,0)):'データ蓄積'!$DB$1015,34,),0))</f>
        <v>0</v>
      </c>
      <c r="AT416" s="358">
        <f t="shared" si="2023"/>
        <v>0</v>
      </c>
      <c r="AU416" s="357"/>
      <c r="AV416" s="356">
        <f>IF($F416="申請キャンセル",0,IFERROR(VLOOKUP($D416,INDEX(データ蓄積!$A$16:$A$1015,MATCH($D416,データ蓄積!$A$16:$A$1015,0)):'データ蓄積'!$DB$1015,36,),0))</f>
        <v>0</v>
      </c>
      <c r="AW416" s="366">
        <f t="shared" si="1025"/>
        <v>0</v>
      </c>
      <c r="AX416" s="358">
        <f>IF($F416="申請キャンセル",0,IFERROR(VLOOKUP($D416,INDEX(データ蓄積!$A$16:$A$1015,MATCH($D416,データ蓄積!$A$16:$A$1015,0)):'データ蓄積'!$DB$1015,35,),0))</f>
        <v>0</v>
      </c>
      <c r="AY416" s="367">
        <f>IF($F416="申請キャンセル",0,IFERROR(VLOOKUP($D416,INDEX(データ蓄積!$A$16:$A$1015,MATCH($D416,データ蓄積!$A$16:$A$1015,0)):'データ蓄積'!$DB$1015,37,),0))</f>
        <v>0</v>
      </c>
      <c r="AZ416" s="358">
        <f t="shared" si="2024"/>
        <v>0</v>
      </c>
      <c r="BA416" s="357"/>
      <c r="BB416" s="368">
        <f>+AK416+AQ416+AW416</f>
        <v>0</v>
      </c>
      <c r="BC416" s="358">
        <f t="shared" si="2079"/>
        <v>0</v>
      </c>
      <c r="BD416" s="367">
        <f t="shared" si="2079"/>
        <v>0</v>
      </c>
      <c r="BE416" s="361">
        <f t="shared" si="2079"/>
        <v>0</v>
      </c>
      <c r="BF416" s="369"/>
      <c r="BG416" s="356">
        <f>IF($F416="申請キャンセル",0,IF(H416="（○）",220,0))</f>
        <v>0</v>
      </c>
      <c r="BH416" s="359">
        <f>IF($F416="申請キャンセル",0,IF(H416="（○）",SUM(AK416+AQ416+AW416),0))</f>
        <v>0</v>
      </c>
      <c r="BI416" s="359">
        <f>IF($F416="申請キャンセル",0,IF(H416="（○）",SUM(AL416+AR416),0))</f>
        <v>0</v>
      </c>
      <c r="BJ416" s="359">
        <f t="shared" si="1026"/>
        <v>0</v>
      </c>
      <c r="BK416" s="361">
        <f>IF($W416="初 年 度",TRUNC((+BJ416-CB416),0),0)</f>
        <v>0</v>
      </c>
      <c r="BL416" s="46"/>
      <c r="BM416" s="356">
        <f t="shared" si="1780"/>
        <v>0</v>
      </c>
      <c r="BN416" s="357">
        <f t="shared" si="1780"/>
        <v>0</v>
      </c>
      <c r="BP416" s="125">
        <f t="shared" si="1027"/>
        <v>0</v>
      </c>
      <c r="BQ416" s="126">
        <f>ROUNDUP(BP416/2,0)</f>
        <v>0</v>
      </c>
      <c r="BR416" s="44"/>
      <c r="BS416" s="125">
        <f t="shared" si="1028"/>
        <v>0</v>
      </c>
      <c r="BT416" s="126">
        <f>ROUNDUP(BS416/2,0)</f>
        <v>0</v>
      </c>
      <c r="BU416" s="44"/>
      <c r="BV416" s="125">
        <f t="shared" si="1029"/>
        <v>0</v>
      </c>
      <c r="BW416" s="126">
        <f t="shared" si="2025"/>
        <v>0</v>
      </c>
      <c r="BX416" s="44"/>
      <c r="BY416" s="125">
        <f t="shared" si="1030"/>
        <v>0</v>
      </c>
      <c r="BZ416" s="126">
        <f>ROUNDUP(BY416/2,0)</f>
        <v>0</v>
      </c>
      <c r="CA416" s="44"/>
      <c r="CB416" s="125">
        <f t="shared" si="1031"/>
        <v>0</v>
      </c>
      <c r="CC416" s="126">
        <f>+CB416</f>
        <v>0</v>
      </c>
      <c r="CD416" s="44"/>
      <c r="CE416" s="370">
        <f>IF($F416="申請キャンセル",0,IF(CE417="","",CE417))</f>
        <v>0</v>
      </c>
      <c r="CF416" s="371">
        <f>IF($F416="申請キャンセル",0,IFERROR(VLOOKUP($D416,INDEX(データ蓄積!$A$16:$A$1015,MATCH($D416,データ蓄積!$A$16:$A$1015,0)):'データ蓄積'!$DB$1015,6,),0))</f>
        <v>0</v>
      </c>
      <c r="CG416" s="214" t="str">
        <f t="shared" si="1454"/>
        <v xml:space="preserve"> </v>
      </c>
      <c r="CH416" s="214" t="str">
        <f t="shared" si="1451"/>
        <v/>
      </c>
      <c r="CI416" s="214" t="str">
        <f>IF(CG416&gt;=CH416,"OK","下限本数を下回っています")</f>
        <v>OK</v>
      </c>
      <c r="CJ416" s="371">
        <f>IF($F416="申請キャンセル",0,IFERROR(VLOOKUP($D416,INDEX(データ蓄積!$A$16:$A$1015,MATCH($D416,データ蓄積!$A$16:$A$1015,0)):'データ蓄積'!$DB$1015,9,),0))</f>
        <v>0</v>
      </c>
      <c r="CK416" s="372">
        <f>IF($F416="申請キャンセル",0,IFERROR(VLOOKUP($D416,INDEX(データ蓄積!$A$16:$A$1015,MATCH($D416,データ蓄積!$A$16:$A$1015,0)):'データ蓄積'!$DB$1015,11,),0))</f>
        <v>0</v>
      </c>
      <c r="CL416" s="372">
        <f>IF($F416="申請キャンセル",0,IFERROR(VLOOKUP($D416,INDEX(データ蓄積!$A$16:$A$1015,MATCH($D416,データ蓄積!$A$16:$A$1015,0)):'データ蓄積'!$DB$1015,13,),0))</f>
        <v>0</v>
      </c>
      <c r="CM416" s="372">
        <f>IF($F416="申請キャンセル",0,IFERROR(VLOOKUP($D416,INDEX(データ蓄積!$A$16:$A$1015,MATCH($D416,データ蓄積!$A$16:$A$1015,0)):'データ蓄積'!$DB$1015,15,),0))</f>
        <v>0</v>
      </c>
      <c r="CN416" s="372">
        <f>IF($F416="申請キャンセル",0,IFERROR(VLOOKUP($D416,INDEX(データ蓄積!$A$16:$A$1015,MATCH($D416,データ蓄積!$A$16:$A$1015,0)):'データ蓄積'!$DB$1015,17,),0))</f>
        <v>0</v>
      </c>
      <c r="CO416" s="372">
        <f>IF($F416="申請キャンセル",0,IFERROR(VLOOKUP($D416,INDEX(データ蓄積!$A$16:$A$1015,MATCH($D416,データ蓄積!$A$16:$A$1015,0)):'データ蓄積'!$DB$1015,18,),0))</f>
        <v>0</v>
      </c>
      <c r="CP416" s="371">
        <f>IF($F416="申請キャンセル",0,IFERROR(VLOOKUP($D416,INDEX(データ蓄積!$A$16:$A$1015,MATCH($D416,データ蓄積!$A$16:$A$1015,0)):'データ蓄積'!$DB$1015,19,),0))</f>
        <v>0</v>
      </c>
      <c r="CQ416" s="372">
        <f>IF($F416="申請キャンセル",0,IFERROR(VLOOKUP($D416,INDEX(データ蓄積!$A$16:$A$1015,MATCH($D416,データ蓄積!$A$16:$A$1015,0)):'データ蓄積'!$DB$1015,24,),0))</f>
        <v>0</v>
      </c>
      <c r="CR416" s="99" t="str">
        <f>IF($F416="申請キャンセル",0,CONCATENATE(CS416,$CS$14,CT416,$CT$14,CU416,$CU$14))</f>
        <v>0年0月0日</v>
      </c>
      <c r="CS416" s="99">
        <f>IF($F416="申請キャンセル",0,IFERROR(VLOOKUP($D416,INDEX(データ蓄積!$A$16:$A$1015,MATCH($D416,データ蓄積!$A$16:$A$1015,0)):'データ蓄積'!$DB$1015,70,),0))</f>
        <v>0</v>
      </c>
      <c r="CT416" s="99">
        <f>IF($F416="申請キャンセル",0,IFERROR(VLOOKUP($D416,INDEX(データ蓄積!$A$16:$A$1015,MATCH($D416,データ蓄積!$A$16:$A$1015,0)):'データ蓄積'!$DB$1015,71,),0))</f>
        <v>0</v>
      </c>
      <c r="CU416" s="99">
        <f>IF($F416="申請キャンセル",0,IFERROR(VLOOKUP($D416,INDEX(データ蓄積!$A$16:$A$1015,MATCH($D416,データ蓄積!$A$16:$A$1015,0)):'データ蓄積'!$DB$1015,72,),0))</f>
        <v>0</v>
      </c>
      <c r="CV416" s="99" t="str">
        <f>IF($F416="申請キャンセル",0,CONCATENATE(CW416,$CW$14,CX416,$CX$14,CY416,$CY$14))</f>
        <v>0年0月0日</v>
      </c>
      <c r="CW416" s="99">
        <f>IF($F416="申請キャンセル",0,IFERROR(VLOOKUP($D416,INDEX(データ蓄積!$A$16:$A$1015,MATCH($D416,データ蓄積!$A$16:$A$1015,0)):'データ蓄積'!$DB$1015,73,),0))</f>
        <v>0</v>
      </c>
      <c r="CX416" s="99">
        <f>IF($F416="申請キャンセル",0,IFERROR(VLOOKUP($D416,INDEX(データ蓄積!$A$16:$A$1015,MATCH($D416,データ蓄積!$A$16:$A$1015,0)):'データ蓄積'!$DB$1015,74,),0))</f>
        <v>0</v>
      </c>
      <c r="CY416" s="99">
        <f>IF($F416="申請キャンセル",0,IFERROR(VLOOKUP($D416,INDEX(データ蓄積!$A$16:$A$1015,MATCH($D416,データ蓄積!$A$16:$A$1015,0)):'データ蓄積'!$DB$1015,75,),0))</f>
        <v>0</v>
      </c>
      <c r="CZ416" s="211">
        <f>IF($F416="申請キャンセル",0,IFERROR(VLOOKUP($D416,INDEX(データ蓄積!$A$16:$A$1015,MATCH($D416,データ蓄積!$A$16:$A$1015,0)):'データ蓄積'!$CF$1015,84,),0))</f>
        <v>0</v>
      </c>
      <c r="DA416" s="211">
        <f>IF($F416="申請キャンセル",0,IFERROR(VLOOKUP($D416,INDEX(データ蓄積!$A$16:$A$1015,MATCH($D416,データ蓄積!$A$16:$A$1015,0)):'データ蓄積'!$CG$1015,85,),0))</f>
        <v>0</v>
      </c>
      <c r="DB416" s="211">
        <f>IF($F416="申請キャンセル",0,IFERROR(VLOOKUP($D416,INDEX(データ蓄積!$A$16:$A$1015,MATCH($D416,データ蓄積!$A$16:$A$1015,0)):'データ蓄積'!$CH$1015,86,),0))</f>
        <v>0</v>
      </c>
      <c r="DC416" s="211"/>
      <c r="DD416" s="204">
        <f>IF($F416="申請キャンセル",0,IFERROR(VLOOKUP($D416,INDEX(データ蓄積!$A$16:$A$1015,MATCH($D416,データ蓄積!$A$16:$A$1015,0)):'データ蓄積'!$CN$1015,91,),0))</f>
        <v>0</v>
      </c>
      <c r="DE416" s="204">
        <f>IF($F416="申請キャンセル",0,IFERROR(VLOOKUP($D416,INDEX(データ蓄積!$A$16:$A$1015,MATCH($D416,データ蓄積!$A$16:$A$1015,0)):'データ蓄積'!$CN$1015,92,),0))</f>
        <v>0</v>
      </c>
    </row>
    <row r="417" spans="1:109" ht="18.75" customHeight="1" x14ac:dyDescent="0.15">
      <c r="A417" s="373">
        <f>IFERROR(VLOOKUP($D417,INDEX(データ蓄積!$A$16:$A$1015,MATCH($D417,データ蓄積!$A$16:$A$1015,0)+1):'データ蓄積'!$BI$1015,3,),0)</f>
        <v>0</v>
      </c>
      <c r="B417" s="374">
        <f>IFERROR(VLOOKUP($D417,INDEX(データ蓄積!$A$16:$A$1015,MATCH($D417,データ蓄積!$A$16:$A$1015,0)+1):'データ蓄積'!$BI$1015,4,),0)</f>
        <v>0</v>
      </c>
      <c r="C417" s="375">
        <f>IFERROR(VLOOKUP($D417,INDEX(データ蓄積!$A$16:$A$1015,MATCH($D417,データ蓄積!$A$16:$A$1015,0)+1):'データ蓄積'!$BI$1015,5,),0)</f>
        <v>0</v>
      </c>
      <c r="D417" s="373">
        <f t="shared" si="1991"/>
        <v>201</v>
      </c>
      <c r="E417" s="347">
        <f>IFERROR(VLOOKUP($D417,INDEX(データ蓄積!$A$16:$A$1015,MATCH($D417,データ蓄積!$A$16:$A$1015,0)+1):'データ蓄積'!$BI$1015,2,),0)</f>
        <v>0</v>
      </c>
      <c r="F417" s="376">
        <f>IFERROR(VLOOKUP($D417,INDEX(データ蓄積!$A$16:$A$1015,MATCH($D417,データ蓄積!$A$16:$A$1015,0)+1):'データ蓄積'!$CD$1015,82,),0)</f>
        <v>0</v>
      </c>
      <c r="G417" s="377">
        <f>IF($F416="申請キャンセル",0,IFERROR(VLOOKUP($D417,INDEX(データ蓄積!$A$16:$A$1015,MATCH($D417,データ蓄積!$A$16:$A$1015,0)+1):'データ蓄積'!$BI$1015,8,),0))</f>
        <v>0</v>
      </c>
      <c r="H417" s="347">
        <f>IF($F416="申請キャンセル",0,IFERROR(VLOOKUP($D417,INDEX(データ蓄積!$A$16:$A$1015,MATCH($D417,データ蓄積!$A$16:$A$1015,0)+1):'データ蓄積'!$BI$1015,10,),0))</f>
        <v>0</v>
      </c>
      <c r="I417" s="378" t="str">
        <f>IF($F416="申請キャンセル","",LEFT(IFERROR(VLOOKUP($D417,INDEX(データ蓄積!$A$16:$A$1015,MATCH($D417,データ蓄積!$A$16:$A$1015,0)+1):'データ蓄積'!$CH$1015,84,),""),2))</f>
        <v/>
      </c>
      <c r="J417" s="347" t="str">
        <f>IF($F416="申請キャンセル","",LEFT(IFERROR(VLOOKUP($D417,INDEX(データ蓄積!$A$16:$A$1015,MATCH($D416,データ蓄積!$A$16:$A$1015,0)+1):'データ蓄積'!$CL$1015,86,),""),2))</f>
        <v/>
      </c>
      <c r="K417" s="379">
        <f>IF($F416="申請キャンセル",0,IFERROR(VLOOKUP($D417,INDEX(データ蓄積!$A$16:$A$1015,MATCH($D417,データ蓄積!$A$16:$A$1015,0)+1):'データ蓄積'!$CO$1015,90,),0))</f>
        <v>0</v>
      </c>
      <c r="L417" s="374">
        <f t="shared" ref="L417" si="2096">IF(G417=0,0,IF($F417="申請キャンセル",0,IF(K417="","","〇")))</f>
        <v>0</v>
      </c>
      <c r="M417" s="380">
        <f>IF($F416="申請キャンセル",0,IFERROR(VLOOKUP($D417,INDEX(データ蓄積!$A$16:$A$1015,MATCH($D417,データ蓄積!$A$16:$A$1015,0)+1):'データ蓄積'!$BI$1015,14,),0))</f>
        <v>0</v>
      </c>
      <c r="N417" s="381">
        <f>IF($F416="申請キャンセル",0,IFERROR(VLOOKUP($D417,INDEX(データ蓄積!$A$16:$A$1015,MATCH($D417,データ蓄積!$A$16:$A$1015,0)+1):'データ蓄積'!$BI$1015,16,),0))</f>
        <v>0</v>
      </c>
      <c r="O417" s="382">
        <f>IF($F416="申請キャンセル",0,IFERROR(VLOOKUP($D417,INDEX(データ蓄積!$A$16:$A$1015,MATCH($D417,データ蓄積!$A$16:$A$1015,0)+1):'データ蓄積'!$BI$1015,20,),0))</f>
        <v>0</v>
      </c>
      <c r="P417" s="383">
        <f>IF($F416="申請キャンセル",0,IFERROR(VLOOKUP($D417,INDEX(データ蓄積!$A$16:$A$1015,MATCH($D417,データ蓄積!$A$16:$A$1015,0)+1):'データ蓄積'!$BI$1015,21,),0))</f>
        <v>0</v>
      </c>
      <c r="Q417" s="383">
        <f>IF($F416="申請キャンセル",0,IFERROR(VLOOKUP($D417,INDEX(データ蓄積!$A$16:$A$1015,MATCH($D417,データ蓄積!$A$16:$A$1015,0)+1):'データ蓄積'!$BI$1015,23,),0))</f>
        <v>0</v>
      </c>
      <c r="R417" s="384">
        <f>IF($F416="申請キャンセル",0,IFERROR(VLOOKUP($D417,INDEX(データ蓄積!$A$16:$A$1015,MATCH($D417,データ蓄積!$A$16:$A$1015,0)+1):'データ蓄積'!$CO$1015,92,),0))</f>
        <v>0</v>
      </c>
      <c r="S417" s="385">
        <f>IF($F416="申請キャンセル",0,IFERROR(VLOOKUP($D417,INDEX(データ蓄積!$A$16:$A$1015,MATCH($D417,データ蓄積!$A$16:$A$1015,0)+1):'データ蓄積'!$BI$1015,22,),0))</f>
        <v>0</v>
      </c>
      <c r="T417" s="386" t="str">
        <f>IF($F416="申請キャンセル",0,IF((AJ417+AP417)&gt;0,ROUNDDOWN((AJ417+AP417)/(AL417+AR417),4)*1000," "))</f>
        <v xml:space="preserve"> </v>
      </c>
      <c r="U417" s="387" t="str">
        <f>IF($F417="申請キャンセル",0,IFERROR(IF(AJ417+AP417=0,"",VLOOKUP(Q417,Sheet1!$B$4:$C$64,2,0)),0))</f>
        <v/>
      </c>
      <c r="V417" s="388">
        <f>IF($F416="申請キャンセル",0,IFERROR(VLOOKUP($D417,INDEX(データ蓄積!$A$16:$A$1015,MATCH($D417,データ蓄積!$A$16:$A$1015,0)+1):'データ蓄積'!$BI$1015,12,),0))</f>
        <v>0</v>
      </c>
      <c r="W417" s="389">
        <f>IF($F416="申請キャンセル",0,IFERROR(VLOOKUP($D417,INDEX(データ蓄積!$A$16:$A$1015,MATCH($D417,データ蓄積!$A$16:$A$1015,0)+1):'データ蓄積'!$BI$1015,25,),0))</f>
        <v>0</v>
      </c>
      <c r="X417" s="383">
        <f>IF($F416="申請キャンセル",0,IFERROR(VLOOKUP($D417,INDEX(データ蓄積!$A$16:$A$1015,MATCH($D417,データ蓄積!$A$16:$A$1015,0)+1):'データ蓄積'!$DB$1015,27,),0))</f>
        <v>0</v>
      </c>
      <c r="Y417" s="390">
        <f t="shared" si="1022"/>
        <v>0</v>
      </c>
      <c r="Z417" s="383">
        <f>IF($F416="申請キャンセル",0,IFERROR(VLOOKUP($D417,INDEX(データ蓄積!$A$16:$A$1015,MATCH($D417,データ蓄積!$A$16:$A$1015,0)+1):'データ蓄積'!$DB$1015,26,),0))</f>
        <v>0</v>
      </c>
      <c r="AA417" s="383">
        <f>IF($F416="申請キャンセル",0,IFERROR(VLOOKUP($D417,INDEX(データ蓄積!$A$16:$A$1015,MATCH($D417,データ蓄積!$A$16:$A$1015,0)+1):'データ蓄積'!$DB$1015,28,),0))</f>
        <v>0</v>
      </c>
      <c r="AB417" s="385">
        <f t="shared" ref="AB417" si="2097">IF($W417="初 年 度",TRUNC((+AA417-BP417)/2,0),0)</f>
        <v>0</v>
      </c>
      <c r="AC417" s="381"/>
      <c r="AD417" s="380">
        <f>IF($F416="申請キャンセル",0,IFERROR(VLOOKUP($D417,INDEX(データ蓄積!$A$16:$A$1015,MATCH($D417,データ蓄積!$A$16:$A$1015,0)+1):'データ蓄積'!$DB$1015,30,),0))</f>
        <v>0</v>
      </c>
      <c r="AE417" s="383">
        <f t="shared" si="1023"/>
        <v>0</v>
      </c>
      <c r="AF417" s="383">
        <f>IF($F416="申請キャンセル",0,IFERROR(VLOOKUP($D417,INDEX(データ蓄積!$A$16:$A$1015,MATCH($D417,データ蓄積!$A$16:$A$1015,0)+1):'データ蓄積'!$DB$1015,29,),0))</f>
        <v>0</v>
      </c>
      <c r="AG417" s="383">
        <f>IF($F416="申請キャンセル",0,IFERROR(VLOOKUP($D417,INDEX(データ蓄積!$A$16:$A$1015,MATCH($D417,データ蓄積!$A$16:$A$1015,0)+1):'データ蓄積'!$DB$1015,31,),0))</f>
        <v>0</v>
      </c>
      <c r="AH417" s="383">
        <f t="shared" si="2022"/>
        <v>0</v>
      </c>
      <c r="AI417" s="381"/>
      <c r="AJ417" s="385">
        <f t="shared" ref="AJ417" si="2098">+X417+AD417</f>
        <v>0</v>
      </c>
      <c r="AK417" s="390">
        <f t="shared" si="2058"/>
        <v>0</v>
      </c>
      <c r="AL417" s="383">
        <f t="shared" si="2058"/>
        <v>0</v>
      </c>
      <c r="AM417" s="383">
        <f t="shared" si="2058"/>
        <v>0</v>
      </c>
      <c r="AN417" s="385">
        <f t="shared" si="2058"/>
        <v>0</v>
      </c>
      <c r="AO417" s="381"/>
      <c r="AP417" s="383">
        <f>IF($F416="申請キャンセル",0,IFERROR(VLOOKUP($D417,INDEX(データ蓄積!$A$16:$A$1015,MATCH($D417,データ蓄積!$A$16:$A$1015,0)+1):'データ蓄積'!$DB$1015,33,),0))</f>
        <v>0</v>
      </c>
      <c r="AQ417" s="390">
        <f t="shared" si="1024"/>
        <v>0</v>
      </c>
      <c r="AR417" s="383">
        <f>IF($F416="申請キャンセル",0,IFERROR(VLOOKUP($D417,INDEX(データ蓄積!$A$16:$A$1015,MATCH($D417,データ蓄積!$A$16:$A$1015,0)+1):'データ蓄積'!$DB$1015,32,),0))</f>
        <v>0</v>
      </c>
      <c r="AS417" s="383">
        <f>IF($F416="申請キャンセル",0,IFERROR(VLOOKUP($D417,INDEX(データ蓄積!$A$16:$A$1015,MATCH($D417,データ蓄積!$A$16:$A$1015,0)+1):'データ蓄積'!$DB$1015,34,),0))</f>
        <v>0</v>
      </c>
      <c r="AT417" s="385">
        <f t="shared" si="2023"/>
        <v>0</v>
      </c>
      <c r="AU417" s="381"/>
      <c r="AV417" s="383">
        <f>IF($F416="申請キャンセル",0,IFERROR(VLOOKUP($D417,INDEX(データ蓄積!$A$16:$A$1015,MATCH($D417,データ蓄積!$A$16:$A$1015,0)+1):'データ蓄積'!$DB$1015,36,),0))</f>
        <v>0</v>
      </c>
      <c r="AW417" s="390">
        <f t="shared" si="1025"/>
        <v>0</v>
      </c>
      <c r="AX417" s="383">
        <f>IF($F416="申請キャンセル",0,IFERROR(VLOOKUP($D417,INDEX(データ蓄積!$A$16:$A$1015,MATCH($D417,データ蓄積!$A$16:$A$1015,0)+1):'データ蓄積'!$DB$1015,35,),0))</f>
        <v>0</v>
      </c>
      <c r="AY417" s="383">
        <f>IF($F416="申請キャンセル",0,IFERROR(VLOOKUP($D417,INDEX(データ蓄積!$A$16:$A$1015,MATCH($D417,データ蓄積!$A$16:$A$1015,0)+1):'データ蓄積'!$DB$1015,37,),0))</f>
        <v>0</v>
      </c>
      <c r="AZ417" s="385">
        <f t="shared" si="2024"/>
        <v>0</v>
      </c>
      <c r="BA417" s="381"/>
      <c r="BB417" s="391">
        <f t="shared" ref="BB417" si="2099">+AK417+AQ417+AW417</f>
        <v>0</v>
      </c>
      <c r="BC417" s="383">
        <f t="shared" si="2079"/>
        <v>0</v>
      </c>
      <c r="BD417" s="383">
        <f t="shared" si="2079"/>
        <v>0</v>
      </c>
      <c r="BE417" s="392">
        <f t="shared" si="2079"/>
        <v>0</v>
      </c>
      <c r="BF417" s="369"/>
      <c r="BG417" s="380">
        <f>IF($F416="申請キャンセル",0,IF(H417="（○）",220,0))</f>
        <v>0</v>
      </c>
      <c r="BH417" s="385">
        <f>IF($F416="申請キャンセル",0,IF(H417="（○）",SUM(AK417+AQ417+AW417),0))</f>
        <v>0</v>
      </c>
      <c r="BI417" s="383">
        <f>IF($F416="申請キャンセル",0,IF(H417="（○）",SUM(AL417+AR417),0))</f>
        <v>0</v>
      </c>
      <c r="BJ417" s="383">
        <f t="shared" si="1026"/>
        <v>0</v>
      </c>
      <c r="BK417" s="392">
        <f t="shared" ref="BK417" si="2100">IF($W417="初 年 度",TRUNC((+BJ417-CB417),0),0)</f>
        <v>0</v>
      </c>
      <c r="BL417" s="46"/>
      <c r="BM417" s="380">
        <f t="shared" si="1780"/>
        <v>0</v>
      </c>
      <c r="BN417" s="381">
        <f t="shared" si="1780"/>
        <v>0</v>
      </c>
      <c r="BP417" s="127">
        <f t="shared" si="1027"/>
        <v>0</v>
      </c>
      <c r="BQ417" s="128">
        <f t="shared" ref="BQ417" si="2101">ROUNDUP(BP417/2,0)</f>
        <v>0</v>
      </c>
      <c r="BR417" s="45"/>
      <c r="BS417" s="127">
        <f t="shared" si="1028"/>
        <v>0</v>
      </c>
      <c r="BT417" s="128">
        <f t="shared" ref="BT417" si="2102">ROUNDUP(BS417/2,0)</f>
        <v>0</v>
      </c>
      <c r="BU417" s="45"/>
      <c r="BV417" s="127">
        <f t="shared" si="1029"/>
        <v>0</v>
      </c>
      <c r="BW417" s="128">
        <f t="shared" si="2025"/>
        <v>0</v>
      </c>
      <c r="BX417" s="45"/>
      <c r="BY417" s="127">
        <f t="shared" si="1030"/>
        <v>0</v>
      </c>
      <c r="BZ417" s="128">
        <f t="shared" ref="BZ417" si="2103">ROUNDUP(BY417/2,0)</f>
        <v>0</v>
      </c>
      <c r="CA417" s="45"/>
      <c r="CB417" s="127">
        <f t="shared" si="1031"/>
        <v>0</v>
      </c>
      <c r="CC417" s="128">
        <f t="shared" ref="CC417" si="2104">+CB417</f>
        <v>0</v>
      </c>
      <c r="CD417" s="45"/>
      <c r="CE417" s="370">
        <f>IF($F416="申請キャンセル",0,IFERROR(VLOOKUP($D417,INDEX(データ蓄積!$A$16:$A$1015,MATCH($D417,データ蓄積!$A$16:$A$1015,0)+1):'データ蓄積'!$DB$1015,83,),0))</f>
        <v>0</v>
      </c>
      <c r="CF417" s="371">
        <f>IF($F416="申請キャンセル",0,IFERROR(VLOOKUP($D417,INDEX(データ蓄積!$A$16:$A$1015,MATCH($D417,データ蓄積!$A$16:$A$1015,0)+1):'データ蓄積'!$DB$1015,6,),0))</f>
        <v>0</v>
      </c>
      <c r="CG417" s="214" t="str">
        <f t="shared" si="1454"/>
        <v xml:space="preserve"> </v>
      </c>
      <c r="CH417" s="214" t="str">
        <f t="shared" si="1451"/>
        <v/>
      </c>
      <c r="CI417" s="214" t="str">
        <f t="shared" ref="CI417" si="2105">IF(CG417&gt;=CH417,"OK","下限本数を下回っています")</f>
        <v>OK</v>
      </c>
      <c r="CJ417" s="371">
        <f>IF($F416="申請キャンセル",0,IFERROR(VLOOKUP($D417,INDEX(データ蓄積!$A$16:$A$1015,MATCH($D417,データ蓄積!$A$16:$A$1015,0)+1):'データ蓄積'!$DB$1015,9,),0))</f>
        <v>0</v>
      </c>
      <c r="CK417" s="372">
        <f>IF($F416="申請キャンセル",0,IFERROR(VLOOKUP($D417,INDEX(データ蓄積!$A$16:$A$1015,MATCH($D417,データ蓄積!$A$16:$A$1015,0)+1):'データ蓄積'!$DB$1015,11,),0))</f>
        <v>0</v>
      </c>
      <c r="CL417" s="372">
        <f>IF($F416="申請キャンセル",0,IFERROR(VLOOKUP($D417,INDEX(データ蓄積!$A$16:$A$1015,MATCH($D417,データ蓄積!$A$16:$A$1015,0)+1):'データ蓄積'!$DB$1015,13,),0))</f>
        <v>0</v>
      </c>
      <c r="CM417" s="372">
        <f>IF($F416="申請キャンセル",0,IFERROR(VLOOKUP($D417,INDEX(データ蓄積!$A$16:$A$1015,MATCH($D417,データ蓄積!$A$16:$A$1015,0)+1):'データ蓄積'!$DB$1015,15,),0))</f>
        <v>0</v>
      </c>
      <c r="CN417" s="372">
        <f>IF($F416="申請キャンセル",0,IFERROR(VLOOKUP($D417,INDEX(データ蓄積!$A$16:$A$1015,MATCH($D417,データ蓄積!$A$16:$A$1015,0)+1):'データ蓄積'!$DB$1015,17,),0))</f>
        <v>0</v>
      </c>
      <c r="CO417" s="372">
        <f>IF($F416="申請キャンセル",0,IFERROR(VLOOKUP($D417,INDEX(データ蓄積!$A$16:$A$1015,MATCH($D417,データ蓄積!$A$16:$A$1015,0)+1):'データ蓄積'!$DB$1015,18,),0))</f>
        <v>0</v>
      </c>
      <c r="CP417" s="371">
        <f>IF($F416="申請キャンセル",0,IFERROR(VLOOKUP($D417,INDEX(データ蓄積!$A$16:$A$1015,MATCH($D417,データ蓄積!$A$16:$A$1015,0)+1):'データ蓄積'!$DB$1015,19,),0))</f>
        <v>0</v>
      </c>
      <c r="CQ417" s="372">
        <f>IF($F416="申請キャンセル",0,IFERROR(VLOOKUP($D417,INDEX(データ蓄積!$A$16:$A$1015,MATCH($D417,データ蓄積!$A$16:$A$1015,0)+1):'データ蓄積'!$DB$1015,24,),0))</f>
        <v>0</v>
      </c>
      <c r="CR417" s="99" t="str">
        <f>IF($F416="申請キャンセル",0,CONCATENATE(CS417,$CS$14,CT417,$CT$14,CU417,$CU$14))</f>
        <v>0年0月0日</v>
      </c>
      <c r="CS417" s="99">
        <f>IF($F416="申請キャンセル",0,IFERROR(VLOOKUP($D417,INDEX(データ蓄積!$A$16:$A$1015,MATCH($D417,データ蓄積!$A$16:$A$1015,0)+1):'データ蓄積'!$DB$1015,70,),0))</f>
        <v>0</v>
      </c>
      <c r="CT417" s="99">
        <f>IF($F416="申請キャンセル",0,IFERROR(VLOOKUP($D417,INDEX(データ蓄積!$A$16:$A$1015,MATCH($D417,データ蓄積!$A$16:$A$1015,0)+1):'データ蓄積'!$DB$1015,71,),0))</f>
        <v>0</v>
      </c>
      <c r="CU417" s="99">
        <f>IF($F416="申請キャンセル",0,IFERROR(VLOOKUP($D417,INDEX(データ蓄積!$A$16:$A$1015,MATCH($D417,データ蓄積!$A$16:$A$1015,0)+1):'データ蓄積'!$DB$1015,72,),0))</f>
        <v>0</v>
      </c>
      <c r="CV417" s="99" t="str">
        <f>IF($F416="申請キャンセル",0,CONCATENATE(CW417,$CW$14,CX417,$CX$14,CY417,$CY$14))</f>
        <v>0年0月0日</v>
      </c>
      <c r="CW417" s="99">
        <f>IF($F416="申請キャンセル",0,IFERROR(VLOOKUP($D417,INDEX(データ蓄積!$A$16:$A$1015,MATCH($D417,データ蓄積!$A$16:$A$1015,0)+1):'データ蓄積'!$DB$1015,73,),0))</f>
        <v>0</v>
      </c>
      <c r="CX417" s="99">
        <f>IF($F416="申請キャンセル",0,IFERROR(VLOOKUP($D417,INDEX(データ蓄積!$A$16:$A$1015,MATCH($D417,データ蓄積!$A$16:$A$1015,0)+1):'データ蓄積'!$DB$1015,74,),0))</f>
        <v>0</v>
      </c>
      <c r="CY417" s="99">
        <f>IF($F416="申請キャンセル",0,IFERROR(VLOOKUP($D417,INDEX(データ蓄積!$A$16:$A$1015,MATCH($D417,データ蓄積!$A$16:$A$1015,0)+1):'データ蓄積'!$DB$1015,75,),0))</f>
        <v>0</v>
      </c>
      <c r="CZ417" s="211">
        <f>IF($F416="申請キャンセル",0,IFERROR(VLOOKUP($D417,INDEX(データ蓄積!$A$16:$A$1015,MATCH($D417,データ蓄積!$A$16:$A$1015,0)+1):'データ蓄積'!$CF$1015,84,),0))</f>
        <v>0</v>
      </c>
      <c r="DA417" s="211">
        <f>IF($F416="申請キャンセル",0,IFERROR(VLOOKUP($D417,INDEX(データ蓄積!$A$16:$A$1015,MATCH($D417,データ蓄積!$A$16:$A$1015,0)+1):'データ蓄積'!$CG$1015,85,),0))</f>
        <v>0</v>
      </c>
      <c r="DB417" s="211">
        <f>IF($F416="申請キャンセル",0,IFERROR(VLOOKUP($D417,INDEX(データ蓄積!$A$16:$A$1015,MATCH($D417,データ蓄積!$A$16:$A$1015,0)+1):'データ蓄積'!$CH$1015,86,),0))</f>
        <v>0</v>
      </c>
      <c r="DC417" s="211"/>
      <c r="DD417" s="204">
        <f>IF($F416="申請キャンセル",0,IFERROR(VLOOKUP($D417,INDEX(データ蓄積!$A$16:$A$1015,MATCH($D417,データ蓄積!$A$16:$A$1015,0)+1):'データ蓄積'!$CN$1015,91,),0))</f>
        <v>0</v>
      </c>
      <c r="DE417" s="204">
        <f>IF($F416="申請キャンセル",0,IFERROR(VLOOKUP($D417,INDEX(データ蓄積!$A$16:$A$1015,MATCH($D417,データ蓄積!$A$16:$A$1015,0)+1):'データ蓄積'!$CN$1015,92,),0))</f>
        <v>0</v>
      </c>
    </row>
    <row r="418" spans="1:109" ht="18.75" customHeight="1" x14ac:dyDescent="0.15">
      <c r="A418" s="349">
        <f>IFERROR(VLOOKUP($D418,INDEX(データ蓄積!$A$16:$A$1015,MATCH($D418,データ蓄積!$A$16:$A$1015,0)):'データ蓄積'!$BI$1015,3,),0)</f>
        <v>0</v>
      </c>
      <c r="B418" s="350">
        <f>IFERROR(VLOOKUP($D418,INDEX(データ蓄積!$A$16:$A$1015,MATCH($D418,データ蓄積!$A$16:$A$1015,0)):'データ蓄積'!$BI$1015,4,),0)</f>
        <v>0</v>
      </c>
      <c r="C418" s="349">
        <f>IFERROR(VLOOKUP($D418,INDEX(データ蓄積!$A$16:$A$1015,MATCH($D418,データ蓄積!$A$16:$A$1015,0)):'データ蓄積'!$BI$1015,5,),0)</f>
        <v>0</v>
      </c>
      <c r="D418" s="349">
        <f t="shared" si="1991"/>
        <v>202</v>
      </c>
      <c r="E418" s="351">
        <f>IFERROR(VLOOKUP($D418,INDEX(データ蓄積!$A$16:$A$1015,MATCH($D418,データ蓄積!$A$16:$A$1015,0)):'データ蓄積'!$BI$1015,2,),0)</f>
        <v>0</v>
      </c>
      <c r="F418" s="352">
        <f>IFERROR(VLOOKUP($D418,INDEX(データ蓄積!$A$16:$A$1015,MATCH($D418,データ蓄積!$A$16:$A$1015,0)):'データ蓄積'!$CD$1015,82,),0)</f>
        <v>0</v>
      </c>
      <c r="G418" s="353">
        <f>IF($F418="申請キャンセル",0,IFERROR(VLOOKUP($D418,INDEX(データ蓄積!$A$16:$A$1015,MATCH($D418,データ蓄積!$A$16:$A$1015,0)):'データ蓄積'!$BI$1015,8,),0))</f>
        <v>0</v>
      </c>
      <c r="H418" s="346">
        <f>IF($F418="申請キャンセル",0,IFERROR(VLOOKUP($D418,INDEX(データ蓄積!$A$16:$A$1015,MATCH($D418,データ蓄積!$A$16:$A$1015,0)):'データ蓄積'!$BI$1015,10,),0))</f>
        <v>0</v>
      </c>
      <c r="I418" s="354" t="str">
        <f>IF($F418="申請キャンセル","",LEFT(IFERROR(VLOOKUP($D418,INDEX(データ蓄積!$A$16:$A$1015,MATCH($D418,データ蓄積!$A$16:$A$1015,0)):'データ蓄積'!$CH$1015,84,),""),2))</f>
        <v/>
      </c>
      <c r="J418" s="346" t="str">
        <f>IF($F418="申請キャンセル","",LEFT(IFERROR(VLOOKUP($D418,INDEX(データ蓄積!$A$16:$A$1015,MATCH($D418,データ蓄積!$A$16:$A$1015,0)):'データ蓄積'!$CL$1015,86,),""),2))</f>
        <v/>
      </c>
      <c r="K418" s="355">
        <f>IF($F418="申請キャンセル",0,IFERROR(VLOOKUP($D418,INDEX(データ蓄積!$A$16:$A$1015,MATCH($D418,データ蓄積!$A$16:$A$1015,0)):'データ蓄積'!$CO$1015,90,),0))</f>
        <v>0</v>
      </c>
      <c r="L418" s="350">
        <f>IF(G418=0,0,IF($F418="申請キャンセル",0,IF(K418="","","〇")))</f>
        <v>0</v>
      </c>
      <c r="M418" s="356">
        <f>IF($F418="申請キャンセル",0,IFERROR(VLOOKUP($D418,INDEX(データ蓄積!$A$16:$A$1015,MATCH($D418,データ蓄積!$A$16:$A$1015,0)):'データ蓄積'!$BI$1015,14,),))</f>
        <v>0</v>
      </c>
      <c r="N418" s="357">
        <f>IF($F418="申請キャンセル",0,IFERROR(VLOOKUP($D418,INDEX(データ蓄積!$A$16:$A$1015,MATCH($D418,データ蓄積!$A$16:$A$1015,0)):'データ蓄積'!$BI$1015,16,),0))</f>
        <v>0</v>
      </c>
      <c r="O418" s="356">
        <f>IF($F418="申請キャンセル",0,IFERROR(VLOOKUP($D418,INDEX(データ蓄積!$A$16:$A$1015,MATCH($D418,データ蓄積!$A$16:$A$1015,0)):'データ蓄積'!$BI$1015,20,),0))</f>
        <v>0</v>
      </c>
      <c r="P418" s="358">
        <f>IF($F418="申請キャンセル",0,IFERROR(VLOOKUP($D418,INDEX(データ蓄積!$A$16:$A$1015,MATCH($D418,データ蓄積!$A$16:$A$1015,0)):'データ蓄積'!$BI$1015,21,),0))</f>
        <v>0</v>
      </c>
      <c r="Q418" s="359">
        <f>IF($F418="申請キャンセル",0,IFERROR(VLOOKUP($D418,INDEX(データ蓄積!$A$16:$A$1015,MATCH($D418,データ蓄積!$A$16:$A$1015,0)):'データ蓄積'!$BI$1015,23,),0))</f>
        <v>0</v>
      </c>
      <c r="R418" s="360">
        <f>IF($F418="申請キャンセル",0,IFERROR(VLOOKUP($D418,INDEX(データ蓄積!$A$16:$A$1015,MATCH($D418,データ蓄積!$A$16:$A$1015,0)):'データ蓄積'!$CO$1015,92,),0))</f>
        <v>0</v>
      </c>
      <c r="S418" s="361">
        <f>IF($F418="申請キャンセル",0,IFERROR(VLOOKUP($D418,INDEX(データ蓄積!$A$16:$A$1015,MATCH($D418,データ蓄積!$A$16:$A$1015,0)):'データ蓄積'!$BI$1015,22,),0))</f>
        <v>0</v>
      </c>
      <c r="T418" s="362" t="str">
        <f>IF($F418="申請キャンセル",0,IF((AJ418+AP418)&gt;0,ROUNDDOWN((AJ418+AP418)/(AL418+AR418),4)*1000," "))</f>
        <v xml:space="preserve"> </v>
      </c>
      <c r="U418" s="363" t="str">
        <f>IF($F418="申請キャンセル",0,IFERROR(IF(AJ418+AP418=0,"",VLOOKUP(Q418,Sheet1!$B$4:$C$64,2,0)),0))</f>
        <v/>
      </c>
      <c r="V418" s="364">
        <f>IF($F418="申請キャンセル",0,IFERROR(VLOOKUP($D418,INDEX(データ蓄積!$A$16:$A$1015,MATCH($D418,データ蓄積!$A$16:$A$1015,0)):'データ蓄積'!$BI$1015,12,),0))</f>
        <v>0</v>
      </c>
      <c r="W418" s="365">
        <f>IF($F418="申請キャンセル",0,IFERROR(VLOOKUP($D418,INDEX(データ蓄積!$A$16:$A$1015,MATCH($D418,データ蓄積!$A$16:$A$1015,0)):'データ蓄積'!$BI$1015,25,),0))</f>
        <v>0</v>
      </c>
      <c r="X418" s="356">
        <f>IF($F418="申請キャンセル",0,IFERROR(VLOOKUP($D418,INDEX(データ蓄積!$A$16:$A$1015,MATCH($D418,データ蓄積!$A$16:$A$1015,0)):'データ蓄積'!$DB$1015,27,),0))</f>
        <v>0</v>
      </c>
      <c r="Y418" s="366">
        <f t="shared" si="1022"/>
        <v>0</v>
      </c>
      <c r="Z418" s="358">
        <f>IF($F418="申請キャンセル",0,IFERROR(VLOOKUP($D418,INDEX(データ蓄積!$A$16:$A$1015,MATCH($D418,データ蓄積!$A$16:$A$1015,0)):'データ蓄積'!$DB$1015,26,),0))</f>
        <v>0</v>
      </c>
      <c r="AA418" s="367">
        <f>IF($F418="申請キャンセル",0,IFERROR(VLOOKUP($D418,INDEX(データ蓄積!$A$16:$A$1015,MATCH($D418,データ蓄積!$A$16:$A$1015,0)):'データ蓄積'!$DB$1015,28,),0))</f>
        <v>0</v>
      </c>
      <c r="AB418" s="358">
        <f>IF($W418="初 年 度",TRUNC((+AA418-BP418)/2,0),0)</f>
        <v>0</v>
      </c>
      <c r="AC418" s="357"/>
      <c r="AD418" s="356">
        <f>IF($F418="申請キャンセル",0,IFERROR(VLOOKUP($D418,INDEX(データ蓄積!$A$16:$A$1015,MATCH($D418,データ蓄積!$A$16:$A$1015,0)):'データ蓄積'!$DB$1015,30,),0))</f>
        <v>0</v>
      </c>
      <c r="AE418" s="359">
        <f t="shared" si="1023"/>
        <v>0</v>
      </c>
      <c r="AF418" s="359">
        <f>IF($F418="申請キャンセル",0,IFERROR(VLOOKUP($D418,INDEX(データ蓄積!$A$16:$A$1015,MATCH($D418,データ蓄積!$A$16:$A$1015,0)):'データ蓄積'!$DB$1015,29,),0))</f>
        <v>0</v>
      </c>
      <c r="AG418" s="359">
        <f>IF($F418="申請キャンセル",0,IFERROR(VLOOKUP($D418,INDEX(データ蓄積!$A$16:$A$1015,MATCH($D418,データ蓄積!$A$16:$A$1015,0)):'データ蓄積'!$DB$1015,31,),0))</f>
        <v>0</v>
      </c>
      <c r="AH418" s="359">
        <f t="shared" si="2022"/>
        <v>0</v>
      </c>
      <c r="AI418" s="357"/>
      <c r="AJ418" s="358">
        <f>+X418+AD418</f>
        <v>0</v>
      </c>
      <c r="AK418" s="366">
        <f t="shared" si="2058"/>
        <v>0</v>
      </c>
      <c r="AL418" s="358">
        <f t="shared" si="2058"/>
        <v>0</v>
      </c>
      <c r="AM418" s="367">
        <f t="shared" si="2058"/>
        <v>0</v>
      </c>
      <c r="AN418" s="358">
        <f t="shared" si="2058"/>
        <v>0</v>
      </c>
      <c r="AO418" s="357"/>
      <c r="AP418" s="356">
        <f>IF($F418="申請キャンセル",0,IFERROR(VLOOKUP($D418,INDEX(データ蓄積!$A$16:$A$1015,MATCH($D418,データ蓄積!$A$16:$A$1015,0)):'データ蓄積'!$DB$1015,33,),0))</f>
        <v>0</v>
      </c>
      <c r="AQ418" s="366">
        <f t="shared" si="1024"/>
        <v>0</v>
      </c>
      <c r="AR418" s="358">
        <f>IF($F418="申請キャンセル",0,IFERROR(VLOOKUP($D418,INDEX(データ蓄積!$A$16:$A$1015,MATCH($D418,データ蓄積!$A$16:$A$1015,0)):'データ蓄積'!$DB$1015,32,),0))</f>
        <v>0</v>
      </c>
      <c r="AS418" s="367">
        <f>IF($F418="申請キャンセル",0,IFERROR(VLOOKUP($D418,INDEX(データ蓄積!$A$16:$A$1015,MATCH($D418,データ蓄積!$A$16:$A$1015,0)):'データ蓄積'!$DB$1015,34,),0))</f>
        <v>0</v>
      </c>
      <c r="AT418" s="358">
        <f t="shared" si="2023"/>
        <v>0</v>
      </c>
      <c r="AU418" s="357"/>
      <c r="AV418" s="356">
        <f>IF($F418="申請キャンセル",0,IFERROR(VLOOKUP($D418,INDEX(データ蓄積!$A$16:$A$1015,MATCH($D418,データ蓄積!$A$16:$A$1015,0)):'データ蓄積'!$DB$1015,36,),0))</f>
        <v>0</v>
      </c>
      <c r="AW418" s="366">
        <f t="shared" si="1025"/>
        <v>0</v>
      </c>
      <c r="AX418" s="358">
        <f>IF($F418="申請キャンセル",0,IFERROR(VLOOKUP($D418,INDEX(データ蓄積!$A$16:$A$1015,MATCH($D418,データ蓄積!$A$16:$A$1015,0)):'データ蓄積'!$DB$1015,35,),0))</f>
        <v>0</v>
      </c>
      <c r="AY418" s="367">
        <f>IF($F418="申請キャンセル",0,IFERROR(VLOOKUP($D418,INDEX(データ蓄積!$A$16:$A$1015,MATCH($D418,データ蓄積!$A$16:$A$1015,0)):'データ蓄積'!$DB$1015,37,),0))</f>
        <v>0</v>
      </c>
      <c r="AZ418" s="358">
        <f t="shared" si="2024"/>
        <v>0</v>
      </c>
      <c r="BA418" s="357"/>
      <c r="BB418" s="368">
        <f>+AK418+AQ418+AW418</f>
        <v>0</v>
      </c>
      <c r="BC418" s="358">
        <f t="shared" si="2079"/>
        <v>0</v>
      </c>
      <c r="BD418" s="367">
        <f t="shared" si="2079"/>
        <v>0</v>
      </c>
      <c r="BE418" s="361">
        <f t="shared" si="2079"/>
        <v>0</v>
      </c>
      <c r="BF418" s="369"/>
      <c r="BG418" s="356">
        <f>IF($F418="申請キャンセル",0,IF(H418="（○）",220,0))</f>
        <v>0</v>
      </c>
      <c r="BH418" s="359">
        <f>IF($F418="申請キャンセル",0,IF(H418="（○）",SUM(AK418+AQ418+AW418),0))</f>
        <v>0</v>
      </c>
      <c r="BI418" s="359">
        <f>IF($F418="申請キャンセル",0,IF(H418="（○）",SUM(AL418+AR418),0))</f>
        <v>0</v>
      </c>
      <c r="BJ418" s="359">
        <f t="shared" si="1026"/>
        <v>0</v>
      </c>
      <c r="BK418" s="361">
        <f>IF($W418="初 年 度",TRUNC((+BJ418-CB418),0),0)</f>
        <v>0</v>
      </c>
      <c r="BL418" s="46"/>
      <c r="BM418" s="356">
        <f t="shared" ref="BM418:BN481" si="2106">+BD418+BJ418</f>
        <v>0</v>
      </c>
      <c r="BN418" s="357">
        <f t="shared" si="2106"/>
        <v>0</v>
      </c>
      <c r="BP418" s="125">
        <f t="shared" si="1027"/>
        <v>0</v>
      </c>
      <c r="BQ418" s="126">
        <f>ROUNDUP(BP418/2,0)</f>
        <v>0</v>
      </c>
      <c r="BR418" s="44"/>
      <c r="BS418" s="125">
        <f t="shared" si="1028"/>
        <v>0</v>
      </c>
      <c r="BT418" s="126">
        <f>ROUNDUP(BS418/2,0)</f>
        <v>0</v>
      </c>
      <c r="BU418" s="44"/>
      <c r="BV418" s="125">
        <f t="shared" si="1029"/>
        <v>0</v>
      </c>
      <c r="BW418" s="126">
        <f t="shared" si="2025"/>
        <v>0</v>
      </c>
      <c r="BX418" s="44"/>
      <c r="BY418" s="125">
        <f t="shared" si="1030"/>
        <v>0</v>
      </c>
      <c r="BZ418" s="126">
        <f>ROUNDUP(BY418/2,0)</f>
        <v>0</v>
      </c>
      <c r="CA418" s="44"/>
      <c r="CB418" s="125">
        <f t="shared" si="1031"/>
        <v>0</v>
      </c>
      <c r="CC418" s="126">
        <f>+CB418</f>
        <v>0</v>
      </c>
      <c r="CD418" s="44"/>
      <c r="CE418" s="370">
        <f>IF($F418="申請キャンセル",0,IF(CE419="","",CE419))</f>
        <v>0</v>
      </c>
      <c r="CF418" s="371">
        <f>IF($F418="申請キャンセル",0,IFERROR(VLOOKUP($D418,INDEX(データ蓄積!$A$16:$A$1015,MATCH($D418,データ蓄積!$A$16:$A$1015,0)):'データ蓄積'!$DB$1015,6,),0))</f>
        <v>0</v>
      </c>
      <c r="CG418" s="214" t="str">
        <f t="shared" si="1454"/>
        <v xml:space="preserve"> </v>
      </c>
      <c r="CH418" s="214" t="str">
        <f t="shared" si="1451"/>
        <v/>
      </c>
      <c r="CI418" s="214" t="str">
        <f>IF(CG418&gt;=CH418,"OK","下限本数を下回っています")</f>
        <v>OK</v>
      </c>
      <c r="CJ418" s="371">
        <f>IF($F418="申請キャンセル",0,IFERROR(VLOOKUP($D418,INDEX(データ蓄積!$A$16:$A$1015,MATCH($D418,データ蓄積!$A$16:$A$1015,0)):'データ蓄積'!$DB$1015,9,),0))</f>
        <v>0</v>
      </c>
      <c r="CK418" s="372">
        <f>IF($F418="申請キャンセル",0,IFERROR(VLOOKUP($D418,INDEX(データ蓄積!$A$16:$A$1015,MATCH($D418,データ蓄積!$A$16:$A$1015,0)):'データ蓄積'!$DB$1015,11,),0))</f>
        <v>0</v>
      </c>
      <c r="CL418" s="372">
        <f>IF($F418="申請キャンセル",0,IFERROR(VLOOKUP($D418,INDEX(データ蓄積!$A$16:$A$1015,MATCH($D418,データ蓄積!$A$16:$A$1015,0)):'データ蓄積'!$DB$1015,13,),0))</f>
        <v>0</v>
      </c>
      <c r="CM418" s="372">
        <f>IF($F418="申請キャンセル",0,IFERROR(VLOOKUP($D418,INDEX(データ蓄積!$A$16:$A$1015,MATCH($D418,データ蓄積!$A$16:$A$1015,0)):'データ蓄積'!$DB$1015,15,),0))</f>
        <v>0</v>
      </c>
      <c r="CN418" s="372">
        <f>IF($F418="申請キャンセル",0,IFERROR(VLOOKUP($D418,INDEX(データ蓄積!$A$16:$A$1015,MATCH($D418,データ蓄積!$A$16:$A$1015,0)):'データ蓄積'!$DB$1015,17,),0))</f>
        <v>0</v>
      </c>
      <c r="CO418" s="372">
        <f>IF($F418="申請キャンセル",0,IFERROR(VLOOKUP($D418,INDEX(データ蓄積!$A$16:$A$1015,MATCH($D418,データ蓄積!$A$16:$A$1015,0)):'データ蓄積'!$DB$1015,18,),0))</f>
        <v>0</v>
      </c>
      <c r="CP418" s="371">
        <f>IF($F418="申請キャンセル",0,IFERROR(VLOOKUP($D418,INDEX(データ蓄積!$A$16:$A$1015,MATCH($D418,データ蓄積!$A$16:$A$1015,0)):'データ蓄積'!$DB$1015,19,),0))</f>
        <v>0</v>
      </c>
      <c r="CQ418" s="372">
        <f>IF($F418="申請キャンセル",0,IFERROR(VLOOKUP($D418,INDEX(データ蓄積!$A$16:$A$1015,MATCH($D418,データ蓄積!$A$16:$A$1015,0)):'データ蓄積'!$DB$1015,24,),0))</f>
        <v>0</v>
      </c>
      <c r="CR418" s="99" t="str">
        <f>IF($F418="申請キャンセル",0,CONCATENATE(CS418,$CS$14,CT418,$CT$14,CU418,$CU$14))</f>
        <v>0年0月0日</v>
      </c>
      <c r="CS418" s="99">
        <f>IF($F418="申請キャンセル",0,IFERROR(VLOOKUP($D418,INDEX(データ蓄積!$A$16:$A$1015,MATCH($D418,データ蓄積!$A$16:$A$1015,0)):'データ蓄積'!$DB$1015,70,),0))</f>
        <v>0</v>
      </c>
      <c r="CT418" s="99">
        <f>IF($F418="申請キャンセル",0,IFERROR(VLOOKUP($D418,INDEX(データ蓄積!$A$16:$A$1015,MATCH($D418,データ蓄積!$A$16:$A$1015,0)):'データ蓄積'!$DB$1015,71,),0))</f>
        <v>0</v>
      </c>
      <c r="CU418" s="99">
        <f>IF($F418="申請キャンセル",0,IFERROR(VLOOKUP($D418,INDEX(データ蓄積!$A$16:$A$1015,MATCH($D418,データ蓄積!$A$16:$A$1015,0)):'データ蓄積'!$DB$1015,72,),0))</f>
        <v>0</v>
      </c>
      <c r="CV418" s="99" t="str">
        <f>IF($F418="申請キャンセル",0,CONCATENATE(CW418,$CW$14,CX418,$CX$14,CY418,$CY$14))</f>
        <v>0年0月0日</v>
      </c>
      <c r="CW418" s="99">
        <f>IF($F418="申請キャンセル",0,IFERROR(VLOOKUP($D418,INDEX(データ蓄積!$A$16:$A$1015,MATCH($D418,データ蓄積!$A$16:$A$1015,0)):'データ蓄積'!$DB$1015,73,),0))</f>
        <v>0</v>
      </c>
      <c r="CX418" s="99">
        <f>IF($F418="申請キャンセル",0,IFERROR(VLOOKUP($D418,INDEX(データ蓄積!$A$16:$A$1015,MATCH($D418,データ蓄積!$A$16:$A$1015,0)):'データ蓄積'!$DB$1015,74,),0))</f>
        <v>0</v>
      </c>
      <c r="CY418" s="99">
        <f>IF($F418="申請キャンセル",0,IFERROR(VLOOKUP($D418,INDEX(データ蓄積!$A$16:$A$1015,MATCH($D418,データ蓄積!$A$16:$A$1015,0)):'データ蓄積'!$DB$1015,75,),0))</f>
        <v>0</v>
      </c>
      <c r="CZ418" s="211">
        <f>IF($F418="申請キャンセル",0,IFERROR(VLOOKUP($D418,INDEX(データ蓄積!$A$16:$A$1015,MATCH($D418,データ蓄積!$A$16:$A$1015,0)):'データ蓄積'!$CF$1015,84,),0))</f>
        <v>0</v>
      </c>
      <c r="DA418" s="211">
        <f>IF($F418="申請キャンセル",0,IFERROR(VLOOKUP($D418,INDEX(データ蓄積!$A$16:$A$1015,MATCH($D418,データ蓄積!$A$16:$A$1015,0)):'データ蓄積'!$CG$1015,85,),0))</f>
        <v>0</v>
      </c>
      <c r="DB418" s="211">
        <f>IF($F418="申請キャンセル",0,IFERROR(VLOOKUP($D418,INDEX(データ蓄積!$A$16:$A$1015,MATCH($D418,データ蓄積!$A$16:$A$1015,0)):'データ蓄積'!$CH$1015,86,),0))</f>
        <v>0</v>
      </c>
      <c r="DC418" s="211"/>
      <c r="DD418" s="204">
        <f>IF($F418="申請キャンセル",0,IFERROR(VLOOKUP($D418,INDEX(データ蓄積!$A$16:$A$1015,MATCH($D418,データ蓄積!$A$16:$A$1015,0)):'データ蓄積'!$CN$1015,91,),0))</f>
        <v>0</v>
      </c>
      <c r="DE418" s="204">
        <f>IF($F418="申請キャンセル",0,IFERROR(VLOOKUP($D418,INDEX(データ蓄積!$A$16:$A$1015,MATCH($D418,データ蓄積!$A$16:$A$1015,0)):'データ蓄積'!$CN$1015,92,),0))</f>
        <v>0</v>
      </c>
    </row>
    <row r="419" spans="1:109" ht="18.75" customHeight="1" x14ac:dyDescent="0.15">
      <c r="A419" s="373">
        <f>IFERROR(VLOOKUP($D419,INDEX(データ蓄積!$A$16:$A$1015,MATCH($D419,データ蓄積!$A$16:$A$1015,0)+1):'データ蓄積'!$BI$1015,3,),0)</f>
        <v>0</v>
      </c>
      <c r="B419" s="374">
        <f>IFERROR(VLOOKUP($D419,INDEX(データ蓄積!$A$16:$A$1015,MATCH($D419,データ蓄積!$A$16:$A$1015,0)+1):'データ蓄積'!$BI$1015,4,),0)</f>
        <v>0</v>
      </c>
      <c r="C419" s="375">
        <f>IFERROR(VLOOKUP($D419,INDEX(データ蓄積!$A$16:$A$1015,MATCH($D419,データ蓄積!$A$16:$A$1015,0)+1):'データ蓄積'!$BI$1015,5,),0)</f>
        <v>0</v>
      </c>
      <c r="D419" s="373">
        <f t="shared" si="1991"/>
        <v>202</v>
      </c>
      <c r="E419" s="347">
        <f>IFERROR(VLOOKUP($D419,INDEX(データ蓄積!$A$16:$A$1015,MATCH($D419,データ蓄積!$A$16:$A$1015,0)+1):'データ蓄積'!$BI$1015,2,),0)</f>
        <v>0</v>
      </c>
      <c r="F419" s="376">
        <f>IFERROR(VLOOKUP($D419,INDEX(データ蓄積!$A$16:$A$1015,MATCH($D419,データ蓄積!$A$16:$A$1015,0)+1):'データ蓄積'!$CD$1015,82,),0)</f>
        <v>0</v>
      </c>
      <c r="G419" s="377">
        <f>IF($F418="申請キャンセル",0,IFERROR(VLOOKUP($D419,INDEX(データ蓄積!$A$16:$A$1015,MATCH($D419,データ蓄積!$A$16:$A$1015,0)+1):'データ蓄積'!$BI$1015,8,),0))</f>
        <v>0</v>
      </c>
      <c r="H419" s="347">
        <f>IF($F418="申請キャンセル",0,IFERROR(VLOOKUP($D419,INDEX(データ蓄積!$A$16:$A$1015,MATCH($D419,データ蓄積!$A$16:$A$1015,0)+1):'データ蓄積'!$BI$1015,10,),0))</f>
        <v>0</v>
      </c>
      <c r="I419" s="378" t="str">
        <f>IF($F418="申請キャンセル","",LEFT(IFERROR(VLOOKUP($D419,INDEX(データ蓄積!$A$16:$A$1015,MATCH($D419,データ蓄積!$A$16:$A$1015,0)+1):'データ蓄積'!$CH$1015,84,),""),2))</f>
        <v/>
      </c>
      <c r="J419" s="347" t="str">
        <f>IF($F418="申請キャンセル","",LEFT(IFERROR(VLOOKUP($D419,INDEX(データ蓄積!$A$16:$A$1015,MATCH($D418,データ蓄積!$A$16:$A$1015,0)+1):'データ蓄積'!$CL$1015,86,),""),2))</f>
        <v/>
      </c>
      <c r="K419" s="379">
        <f>IF($F418="申請キャンセル",0,IFERROR(VLOOKUP($D419,INDEX(データ蓄積!$A$16:$A$1015,MATCH($D419,データ蓄積!$A$16:$A$1015,0)+1):'データ蓄積'!$CO$1015,90,),0))</f>
        <v>0</v>
      </c>
      <c r="L419" s="374">
        <f t="shared" ref="L419" si="2107">IF(G419=0,0,IF($F419="申請キャンセル",0,IF(K419="","","〇")))</f>
        <v>0</v>
      </c>
      <c r="M419" s="380">
        <f>IF($F418="申請キャンセル",0,IFERROR(VLOOKUP($D419,INDEX(データ蓄積!$A$16:$A$1015,MATCH($D419,データ蓄積!$A$16:$A$1015,0)+1):'データ蓄積'!$BI$1015,14,),0))</f>
        <v>0</v>
      </c>
      <c r="N419" s="381">
        <f>IF($F418="申請キャンセル",0,IFERROR(VLOOKUP($D419,INDEX(データ蓄積!$A$16:$A$1015,MATCH($D419,データ蓄積!$A$16:$A$1015,0)+1):'データ蓄積'!$BI$1015,16,),0))</f>
        <v>0</v>
      </c>
      <c r="O419" s="382">
        <f>IF($F418="申請キャンセル",0,IFERROR(VLOOKUP($D419,INDEX(データ蓄積!$A$16:$A$1015,MATCH($D419,データ蓄積!$A$16:$A$1015,0)+1):'データ蓄積'!$BI$1015,20,),0))</f>
        <v>0</v>
      </c>
      <c r="P419" s="383">
        <f>IF($F418="申請キャンセル",0,IFERROR(VLOOKUP($D419,INDEX(データ蓄積!$A$16:$A$1015,MATCH($D419,データ蓄積!$A$16:$A$1015,0)+1):'データ蓄積'!$BI$1015,21,),0))</f>
        <v>0</v>
      </c>
      <c r="Q419" s="383">
        <f>IF($F418="申請キャンセル",0,IFERROR(VLOOKUP($D419,INDEX(データ蓄積!$A$16:$A$1015,MATCH($D419,データ蓄積!$A$16:$A$1015,0)+1):'データ蓄積'!$BI$1015,23,),0))</f>
        <v>0</v>
      </c>
      <c r="R419" s="384">
        <f>IF($F418="申請キャンセル",0,IFERROR(VLOOKUP($D419,INDEX(データ蓄積!$A$16:$A$1015,MATCH($D419,データ蓄積!$A$16:$A$1015,0)+1):'データ蓄積'!$CO$1015,92,),0))</f>
        <v>0</v>
      </c>
      <c r="S419" s="385">
        <f>IF($F418="申請キャンセル",0,IFERROR(VLOOKUP($D419,INDEX(データ蓄積!$A$16:$A$1015,MATCH($D419,データ蓄積!$A$16:$A$1015,0)+1):'データ蓄積'!$BI$1015,22,),0))</f>
        <v>0</v>
      </c>
      <c r="T419" s="386" t="str">
        <f>IF($F418="申請キャンセル",0,IF((AJ419+AP419)&gt;0,ROUNDDOWN((AJ419+AP419)/(AL419+AR419),4)*1000," "))</f>
        <v xml:space="preserve"> </v>
      </c>
      <c r="U419" s="387" t="str">
        <f>IF($F419="申請キャンセル",0,IFERROR(IF(AJ419+AP419=0,"",VLOOKUP(Q419,Sheet1!$B$4:$C$64,2,0)),0))</f>
        <v/>
      </c>
      <c r="V419" s="388">
        <f>IF($F418="申請キャンセル",0,IFERROR(VLOOKUP($D419,INDEX(データ蓄積!$A$16:$A$1015,MATCH($D419,データ蓄積!$A$16:$A$1015,0)+1):'データ蓄積'!$BI$1015,12,),0))</f>
        <v>0</v>
      </c>
      <c r="W419" s="389">
        <f>IF($F418="申請キャンセル",0,IFERROR(VLOOKUP($D419,INDEX(データ蓄積!$A$16:$A$1015,MATCH($D419,データ蓄積!$A$16:$A$1015,0)+1):'データ蓄積'!$BI$1015,25,),0))</f>
        <v>0</v>
      </c>
      <c r="X419" s="383">
        <f>IF($F418="申請キャンセル",0,IFERROR(VLOOKUP($D419,INDEX(データ蓄積!$A$16:$A$1015,MATCH($D419,データ蓄積!$A$16:$A$1015,0)+1):'データ蓄積'!$DB$1015,27,),0))</f>
        <v>0</v>
      </c>
      <c r="Y419" s="390">
        <f t="shared" si="1022"/>
        <v>0</v>
      </c>
      <c r="Z419" s="383">
        <f>IF($F418="申請キャンセル",0,IFERROR(VLOOKUP($D419,INDEX(データ蓄積!$A$16:$A$1015,MATCH($D419,データ蓄積!$A$16:$A$1015,0)+1):'データ蓄積'!$DB$1015,26,),0))</f>
        <v>0</v>
      </c>
      <c r="AA419" s="383">
        <f>IF($F418="申請キャンセル",0,IFERROR(VLOOKUP($D419,INDEX(データ蓄積!$A$16:$A$1015,MATCH($D419,データ蓄積!$A$16:$A$1015,0)+1):'データ蓄積'!$DB$1015,28,),0))</f>
        <v>0</v>
      </c>
      <c r="AB419" s="385">
        <f t="shared" ref="AB419" si="2108">IF($W419="初 年 度",TRUNC((+AA419-BP419)/2,0),0)</f>
        <v>0</v>
      </c>
      <c r="AC419" s="381"/>
      <c r="AD419" s="380">
        <f>IF($F418="申請キャンセル",0,IFERROR(VLOOKUP($D419,INDEX(データ蓄積!$A$16:$A$1015,MATCH($D419,データ蓄積!$A$16:$A$1015,0)+1):'データ蓄積'!$DB$1015,30,),0))</f>
        <v>0</v>
      </c>
      <c r="AE419" s="383">
        <f t="shared" si="1023"/>
        <v>0</v>
      </c>
      <c r="AF419" s="383">
        <f>IF($F418="申請キャンセル",0,IFERROR(VLOOKUP($D419,INDEX(データ蓄積!$A$16:$A$1015,MATCH($D419,データ蓄積!$A$16:$A$1015,0)+1):'データ蓄積'!$DB$1015,29,),0))</f>
        <v>0</v>
      </c>
      <c r="AG419" s="383">
        <f>IF($F418="申請キャンセル",0,IFERROR(VLOOKUP($D419,INDEX(データ蓄積!$A$16:$A$1015,MATCH($D419,データ蓄積!$A$16:$A$1015,0)+1):'データ蓄積'!$DB$1015,31,),0))</f>
        <v>0</v>
      </c>
      <c r="AH419" s="383">
        <f t="shared" si="2022"/>
        <v>0</v>
      </c>
      <c r="AI419" s="381"/>
      <c r="AJ419" s="385">
        <f t="shared" ref="AJ419" si="2109">+X419+AD419</f>
        <v>0</v>
      </c>
      <c r="AK419" s="390">
        <f t="shared" si="2058"/>
        <v>0</v>
      </c>
      <c r="AL419" s="383">
        <f t="shared" si="2058"/>
        <v>0</v>
      </c>
      <c r="AM419" s="383">
        <f t="shared" si="2058"/>
        <v>0</v>
      </c>
      <c r="AN419" s="385">
        <f t="shared" si="2058"/>
        <v>0</v>
      </c>
      <c r="AO419" s="381"/>
      <c r="AP419" s="383">
        <f>IF($F418="申請キャンセル",0,IFERROR(VLOOKUP($D419,INDEX(データ蓄積!$A$16:$A$1015,MATCH($D419,データ蓄積!$A$16:$A$1015,0)+1):'データ蓄積'!$DB$1015,33,),0))</f>
        <v>0</v>
      </c>
      <c r="AQ419" s="390">
        <f t="shared" si="1024"/>
        <v>0</v>
      </c>
      <c r="AR419" s="383">
        <f>IF($F418="申請キャンセル",0,IFERROR(VLOOKUP($D419,INDEX(データ蓄積!$A$16:$A$1015,MATCH($D419,データ蓄積!$A$16:$A$1015,0)+1):'データ蓄積'!$DB$1015,32,),0))</f>
        <v>0</v>
      </c>
      <c r="AS419" s="383">
        <f>IF($F418="申請キャンセル",0,IFERROR(VLOOKUP($D419,INDEX(データ蓄積!$A$16:$A$1015,MATCH($D419,データ蓄積!$A$16:$A$1015,0)+1):'データ蓄積'!$DB$1015,34,),0))</f>
        <v>0</v>
      </c>
      <c r="AT419" s="385">
        <f t="shared" si="2023"/>
        <v>0</v>
      </c>
      <c r="AU419" s="381"/>
      <c r="AV419" s="383">
        <f>IF($F418="申請キャンセル",0,IFERROR(VLOOKUP($D419,INDEX(データ蓄積!$A$16:$A$1015,MATCH($D419,データ蓄積!$A$16:$A$1015,0)+1):'データ蓄積'!$DB$1015,36,),0))</f>
        <v>0</v>
      </c>
      <c r="AW419" s="390">
        <f t="shared" si="1025"/>
        <v>0</v>
      </c>
      <c r="AX419" s="383">
        <f>IF($F418="申請キャンセル",0,IFERROR(VLOOKUP($D419,INDEX(データ蓄積!$A$16:$A$1015,MATCH($D419,データ蓄積!$A$16:$A$1015,0)+1):'データ蓄積'!$DB$1015,35,),0))</f>
        <v>0</v>
      </c>
      <c r="AY419" s="383">
        <f>IF($F418="申請キャンセル",0,IFERROR(VLOOKUP($D419,INDEX(データ蓄積!$A$16:$A$1015,MATCH($D419,データ蓄積!$A$16:$A$1015,0)+1):'データ蓄積'!$DB$1015,37,),0))</f>
        <v>0</v>
      </c>
      <c r="AZ419" s="385">
        <f t="shared" si="2024"/>
        <v>0</v>
      </c>
      <c r="BA419" s="381"/>
      <c r="BB419" s="391">
        <f t="shared" ref="BB419" si="2110">+AK419+AQ419+AW419</f>
        <v>0</v>
      </c>
      <c r="BC419" s="383">
        <f t="shared" si="2079"/>
        <v>0</v>
      </c>
      <c r="BD419" s="383">
        <f t="shared" si="2079"/>
        <v>0</v>
      </c>
      <c r="BE419" s="392">
        <f t="shared" si="2079"/>
        <v>0</v>
      </c>
      <c r="BF419" s="369"/>
      <c r="BG419" s="380">
        <f>IF($F418="申請キャンセル",0,IF(H419="（○）",220,0))</f>
        <v>0</v>
      </c>
      <c r="BH419" s="385">
        <f>IF($F418="申請キャンセル",0,IF(H419="（○）",SUM(AK419+AQ419+AW419),0))</f>
        <v>0</v>
      </c>
      <c r="BI419" s="383">
        <f>IF($F418="申請キャンセル",0,IF(H419="（○）",SUM(AL419+AR419),0))</f>
        <v>0</v>
      </c>
      <c r="BJ419" s="383">
        <f t="shared" si="1026"/>
        <v>0</v>
      </c>
      <c r="BK419" s="392">
        <f t="shared" ref="BK419" si="2111">IF($W419="初 年 度",TRUNC((+BJ419-CB419),0),0)</f>
        <v>0</v>
      </c>
      <c r="BL419" s="46"/>
      <c r="BM419" s="380">
        <f t="shared" si="2106"/>
        <v>0</v>
      </c>
      <c r="BN419" s="381">
        <f t="shared" si="2106"/>
        <v>0</v>
      </c>
      <c r="BP419" s="127">
        <f t="shared" si="1027"/>
        <v>0</v>
      </c>
      <c r="BQ419" s="128">
        <f t="shared" ref="BQ419" si="2112">ROUNDUP(BP419/2,0)</f>
        <v>0</v>
      </c>
      <c r="BR419" s="45"/>
      <c r="BS419" s="127">
        <f t="shared" si="1028"/>
        <v>0</v>
      </c>
      <c r="BT419" s="128">
        <f t="shared" ref="BT419" si="2113">ROUNDUP(BS419/2,0)</f>
        <v>0</v>
      </c>
      <c r="BU419" s="45"/>
      <c r="BV419" s="127">
        <f t="shared" si="1029"/>
        <v>0</v>
      </c>
      <c r="BW419" s="128">
        <f t="shared" si="2025"/>
        <v>0</v>
      </c>
      <c r="BX419" s="45"/>
      <c r="BY419" s="127">
        <f t="shared" si="1030"/>
        <v>0</v>
      </c>
      <c r="BZ419" s="128">
        <f t="shared" ref="BZ419" si="2114">ROUNDUP(BY419/2,0)</f>
        <v>0</v>
      </c>
      <c r="CA419" s="45"/>
      <c r="CB419" s="127">
        <f t="shared" si="1031"/>
        <v>0</v>
      </c>
      <c r="CC419" s="128">
        <f t="shared" ref="CC419" si="2115">+CB419</f>
        <v>0</v>
      </c>
      <c r="CD419" s="45"/>
      <c r="CE419" s="370">
        <f>IF($F418="申請キャンセル",0,IFERROR(VLOOKUP($D419,INDEX(データ蓄積!$A$16:$A$1015,MATCH($D419,データ蓄積!$A$16:$A$1015,0)+1):'データ蓄積'!$DB$1015,83,),0))</f>
        <v>0</v>
      </c>
      <c r="CF419" s="371">
        <f>IF($F418="申請キャンセル",0,IFERROR(VLOOKUP($D419,INDEX(データ蓄積!$A$16:$A$1015,MATCH($D419,データ蓄積!$A$16:$A$1015,0)+1):'データ蓄積'!$DB$1015,6,),0))</f>
        <v>0</v>
      </c>
      <c r="CG419" s="214" t="str">
        <f t="shared" si="1454"/>
        <v xml:space="preserve"> </v>
      </c>
      <c r="CH419" s="214" t="str">
        <f t="shared" si="1451"/>
        <v/>
      </c>
      <c r="CI419" s="214" t="str">
        <f t="shared" ref="CI419" si="2116">IF(CG419&gt;=CH419,"OK","下限本数を下回っています")</f>
        <v>OK</v>
      </c>
      <c r="CJ419" s="371">
        <f>IF($F418="申請キャンセル",0,IFERROR(VLOOKUP($D419,INDEX(データ蓄積!$A$16:$A$1015,MATCH($D419,データ蓄積!$A$16:$A$1015,0)+1):'データ蓄積'!$DB$1015,9,),0))</f>
        <v>0</v>
      </c>
      <c r="CK419" s="372">
        <f>IF($F418="申請キャンセル",0,IFERROR(VLOOKUP($D419,INDEX(データ蓄積!$A$16:$A$1015,MATCH($D419,データ蓄積!$A$16:$A$1015,0)+1):'データ蓄積'!$DB$1015,11,),0))</f>
        <v>0</v>
      </c>
      <c r="CL419" s="372">
        <f>IF($F418="申請キャンセル",0,IFERROR(VLOOKUP($D419,INDEX(データ蓄積!$A$16:$A$1015,MATCH($D419,データ蓄積!$A$16:$A$1015,0)+1):'データ蓄積'!$DB$1015,13,),0))</f>
        <v>0</v>
      </c>
      <c r="CM419" s="372">
        <f>IF($F418="申請キャンセル",0,IFERROR(VLOOKUP($D419,INDEX(データ蓄積!$A$16:$A$1015,MATCH($D419,データ蓄積!$A$16:$A$1015,0)+1):'データ蓄積'!$DB$1015,15,),0))</f>
        <v>0</v>
      </c>
      <c r="CN419" s="372">
        <f>IF($F418="申請キャンセル",0,IFERROR(VLOOKUP($D419,INDEX(データ蓄積!$A$16:$A$1015,MATCH($D419,データ蓄積!$A$16:$A$1015,0)+1):'データ蓄積'!$DB$1015,17,),0))</f>
        <v>0</v>
      </c>
      <c r="CO419" s="372">
        <f>IF($F418="申請キャンセル",0,IFERROR(VLOOKUP($D419,INDEX(データ蓄積!$A$16:$A$1015,MATCH($D419,データ蓄積!$A$16:$A$1015,0)+1):'データ蓄積'!$DB$1015,18,),0))</f>
        <v>0</v>
      </c>
      <c r="CP419" s="371">
        <f>IF($F418="申請キャンセル",0,IFERROR(VLOOKUP($D419,INDEX(データ蓄積!$A$16:$A$1015,MATCH($D419,データ蓄積!$A$16:$A$1015,0)+1):'データ蓄積'!$DB$1015,19,),0))</f>
        <v>0</v>
      </c>
      <c r="CQ419" s="372">
        <f>IF($F418="申請キャンセル",0,IFERROR(VLOOKUP($D419,INDEX(データ蓄積!$A$16:$A$1015,MATCH($D419,データ蓄積!$A$16:$A$1015,0)+1):'データ蓄積'!$DB$1015,24,),0))</f>
        <v>0</v>
      </c>
      <c r="CR419" s="99" t="str">
        <f>IF($F418="申請キャンセル",0,CONCATENATE(CS419,$CS$14,CT419,$CT$14,CU419,$CU$14))</f>
        <v>0年0月0日</v>
      </c>
      <c r="CS419" s="99">
        <f>IF($F418="申請キャンセル",0,IFERROR(VLOOKUP($D419,INDEX(データ蓄積!$A$16:$A$1015,MATCH($D419,データ蓄積!$A$16:$A$1015,0)+1):'データ蓄積'!$DB$1015,70,),0))</f>
        <v>0</v>
      </c>
      <c r="CT419" s="99">
        <f>IF($F418="申請キャンセル",0,IFERROR(VLOOKUP($D419,INDEX(データ蓄積!$A$16:$A$1015,MATCH($D419,データ蓄積!$A$16:$A$1015,0)+1):'データ蓄積'!$DB$1015,71,),0))</f>
        <v>0</v>
      </c>
      <c r="CU419" s="99">
        <f>IF($F418="申請キャンセル",0,IFERROR(VLOOKUP($D419,INDEX(データ蓄積!$A$16:$A$1015,MATCH($D419,データ蓄積!$A$16:$A$1015,0)+1):'データ蓄積'!$DB$1015,72,),0))</f>
        <v>0</v>
      </c>
      <c r="CV419" s="99" t="str">
        <f>IF($F418="申請キャンセル",0,CONCATENATE(CW419,$CW$14,CX419,$CX$14,CY419,$CY$14))</f>
        <v>0年0月0日</v>
      </c>
      <c r="CW419" s="99">
        <f>IF($F418="申請キャンセル",0,IFERROR(VLOOKUP($D419,INDEX(データ蓄積!$A$16:$A$1015,MATCH($D419,データ蓄積!$A$16:$A$1015,0)+1):'データ蓄積'!$DB$1015,73,),0))</f>
        <v>0</v>
      </c>
      <c r="CX419" s="99">
        <f>IF($F418="申請キャンセル",0,IFERROR(VLOOKUP($D419,INDEX(データ蓄積!$A$16:$A$1015,MATCH($D419,データ蓄積!$A$16:$A$1015,0)+1):'データ蓄積'!$DB$1015,74,),0))</f>
        <v>0</v>
      </c>
      <c r="CY419" s="99">
        <f>IF($F418="申請キャンセル",0,IFERROR(VLOOKUP($D419,INDEX(データ蓄積!$A$16:$A$1015,MATCH($D419,データ蓄積!$A$16:$A$1015,0)+1):'データ蓄積'!$DB$1015,75,),0))</f>
        <v>0</v>
      </c>
      <c r="CZ419" s="211">
        <f>IF($F418="申請キャンセル",0,IFERROR(VLOOKUP($D419,INDEX(データ蓄積!$A$16:$A$1015,MATCH($D419,データ蓄積!$A$16:$A$1015,0)+1):'データ蓄積'!$CF$1015,84,),0))</f>
        <v>0</v>
      </c>
      <c r="DA419" s="211">
        <f>IF($F418="申請キャンセル",0,IFERROR(VLOOKUP($D419,INDEX(データ蓄積!$A$16:$A$1015,MATCH($D419,データ蓄積!$A$16:$A$1015,0)+1):'データ蓄積'!$CG$1015,85,),0))</f>
        <v>0</v>
      </c>
      <c r="DB419" s="211">
        <f>IF($F418="申請キャンセル",0,IFERROR(VLOOKUP($D419,INDEX(データ蓄積!$A$16:$A$1015,MATCH($D419,データ蓄積!$A$16:$A$1015,0)+1):'データ蓄積'!$CH$1015,86,),0))</f>
        <v>0</v>
      </c>
      <c r="DC419" s="211"/>
      <c r="DD419" s="204">
        <f>IF($F418="申請キャンセル",0,IFERROR(VLOOKUP($D419,INDEX(データ蓄積!$A$16:$A$1015,MATCH($D419,データ蓄積!$A$16:$A$1015,0)+1):'データ蓄積'!$CN$1015,91,),0))</f>
        <v>0</v>
      </c>
      <c r="DE419" s="204">
        <f>IF($F418="申請キャンセル",0,IFERROR(VLOOKUP($D419,INDEX(データ蓄積!$A$16:$A$1015,MATCH($D419,データ蓄積!$A$16:$A$1015,0)+1):'データ蓄積'!$CN$1015,92,),0))</f>
        <v>0</v>
      </c>
    </row>
    <row r="420" spans="1:109" ht="18.75" customHeight="1" x14ac:dyDescent="0.15">
      <c r="A420" s="349">
        <f>IFERROR(VLOOKUP($D420,INDEX(データ蓄積!$A$16:$A$1015,MATCH($D420,データ蓄積!$A$16:$A$1015,0)):'データ蓄積'!$BI$1015,3,),0)</f>
        <v>0</v>
      </c>
      <c r="B420" s="350">
        <f>IFERROR(VLOOKUP($D420,INDEX(データ蓄積!$A$16:$A$1015,MATCH($D420,データ蓄積!$A$16:$A$1015,0)):'データ蓄積'!$BI$1015,4,),0)</f>
        <v>0</v>
      </c>
      <c r="C420" s="349">
        <f>IFERROR(VLOOKUP($D420,INDEX(データ蓄積!$A$16:$A$1015,MATCH($D420,データ蓄積!$A$16:$A$1015,0)):'データ蓄積'!$BI$1015,5,),0)</f>
        <v>0</v>
      </c>
      <c r="D420" s="349">
        <f t="shared" si="1991"/>
        <v>203</v>
      </c>
      <c r="E420" s="351">
        <f>IFERROR(VLOOKUP($D420,INDEX(データ蓄積!$A$16:$A$1015,MATCH($D420,データ蓄積!$A$16:$A$1015,0)):'データ蓄積'!$BI$1015,2,),0)</f>
        <v>0</v>
      </c>
      <c r="F420" s="352">
        <f>IFERROR(VLOOKUP($D420,INDEX(データ蓄積!$A$16:$A$1015,MATCH($D420,データ蓄積!$A$16:$A$1015,0)):'データ蓄積'!$CD$1015,82,),0)</f>
        <v>0</v>
      </c>
      <c r="G420" s="353">
        <f>IF($F420="申請キャンセル",0,IFERROR(VLOOKUP($D420,INDEX(データ蓄積!$A$16:$A$1015,MATCH($D420,データ蓄積!$A$16:$A$1015,0)):'データ蓄積'!$BI$1015,8,),0))</f>
        <v>0</v>
      </c>
      <c r="H420" s="346">
        <f>IF($F420="申請キャンセル",0,IFERROR(VLOOKUP($D420,INDEX(データ蓄積!$A$16:$A$1015,MATCH($D420,データ蓄積!$A$16:$A$1015,0)):'データ蓄積'!$BI$1015,10,),0))</f>
        <v>0</v>
      </c>
      <c r="I420" s="354" t="str">
        <f>IF($F420="申請キャンセル","",LEFT(IFERROR(VLOOKUP($D420,INDEX(データ蓄積!$A$16:$A$1015,MATCH($D420,データ蓄積!$A$16:$A$1015,0)):'データ蓄積'!$CH$1015,84,),""),2))</f>
        <v/>
      </c>
      <c r="J420" s="346" t="str">
        <f>IF($F420="申請キャンセル","",LEFT(IFERROR(VLOOKUP($D420,INDEX(データ蓄積!$A$16:$A$1015,MATCH($D420,データ蓄積!$A$16:$A$1015,0)):'データ蓄積'!$CL$1015,86,),""),2))</f>
        <v/>
      </c>
      <c r="K420" s="355">
        <f>IF($F420="申請キャンセル",0,IFERROR(VLOOKUP($D420,INDEX(データ蓄積!$A$16:$A$1015,MATCH($D420,データ蓄積!$A$16:$A$1015,0)):'データ蓄積'!$CO$1015,90,),0))</f>
        <v>0</v>
      </c>
      <c r="L420" s="350">
        <f>IF(G420=0,0,IF($F420="申請キャンセル",0,IF(K420="","","〇")))</f>
        <v>0</v>
      </c>
      <c r="M420" s="356">
        <f>IF($F420="申請キャンセル",0,IFERROR(VLOOKUP($D420,INDEX(データ蓄積!$A$16:$A$1015,MATCH($D420,データ蓄積!$A$16:$A$1015,0)):'データ蓄積'!$BI$1015,14,),))</f>
        <v>0</v>
      </c>
      <c r="N420" s="357">
        <f>IF($F420="申請キャンセル",0,IFERROR(VLOOKUP($D420,INDEX(データ蓄積!$A$16:$A$1015,MATCH($D420,データ蓄積!$A$16:$A$1015,0)):'データ蓄積'!$BI$1015,16,),0))</f>
        <v>0</v>
      </c>
      <c r="O420" s="356">
        <f>IF($F420="申請キャンセル",0,IFERROR(VLOOKUP($D420,INDEX(データ蓄積!$A$16:$A$1015,MATCH($D420,データ蓄積!$A$16:$A$1015,0)):'データ蓄積'!$BI$1015,20,),0))</f>
        <v>0</v>
      </c>
      <c r="P420" s="358">
        <f>IF($F420="申請キャンセル",0,IFERROR(VLOOKUP($D420,INDEX(データ蓄積!$A$16:$A$1015,MATCH($D420,データ蓄積!$A$16:$A$1015,0)):'データ蓄積'!$BI$1015,21,),0))</f>
        <v>0</v>
      </c>
      <c r="Q420" s="359">
        <f>IF($F420="申請キャンセル",0,IFERROR(VLOOKUP($D420,INDEX(データ蓄積!$A$16:$A$1015,MATCH($D420,データ蓄積!$A$16:$A$1015,0)):'データ蓄積'!$BI$1015,23,),0))</f>
        <v>0</v>
      </c>
      <c r="R420" s="360">
        <f>IF($F420="申請キャンセル",0,IFERROR(VLOOKUP($D420,INDEX(データ蓄積!$A$16:$A$1015,MATCH($D420,データ蓄積!$A$16:$A$1015,0)):'データ蓄積'!$CO$1015,92,),0))</f>
        <v>0</v>
      </c>
      <c r="S420" s="361">
        <f>IF($F420="申請キャンセル",0,IFERROR(VLOOKUP($D420,INDEX(データ蓄積!$A$16:$A$1015,MATCH($D420,データ蓄積!$A$16:$A$1015,0)):'データ蓄積'!$BI$1015,22,),0))</f>
        <v>0</v>
      </c>
      <c r="T420" s="362" t="str">
        <f>IF($F420="申請キャンセル",0,IF((AJ420+AP420)&gt;0,ROUNDDOWN((AJ420+AP420)/(AL420+AR420),4)*1000," "))</f>
        <v xml:space="preserve"> </v>
      </c>
      <c r="U420" s="363" t="str">
        <f>IF($F420="申請キャンセル",0,IFERROR(IF(AJ420+AP420=0,"",VLOOKUP(Q420,Sheet1!$B$4:$C$64,2,0)),0))</f>
        <v/>
      </c>
      <c r="V420" s="364">
        <f>IF($F420="申請キャンセル",0,IFERROR(VLOOKUP($D420,INDEX(データ蓄積!$A$16:$A$1015,MATCH($D420,データ蓄積!$A$16:$A$1015,0)):'データ蓄積'!$BI$1015,12,),0))</f>
        <v>0</v>
      </c>
      <c r="W420" s="365">
        <f>IF($F420="申請キャンセル",0,IFERROR(VLOOKUP($D420,INDEX(データ蓄積!$A$16:$A$1015,MATCH($D420,データ蓄積!$A$16:$A$1015,0)):'データ蓄積'!$BI$1015,25,),0))</f>
        <v>0</v>
      </c>
      <c r="X420" s="356">
        <f>IF($F420="申請キャンセル",0,IFERROR(VLOOKUP($D420,INDEX(データ蓄積!$A$16:$A$1015,MATCH($D420,データ蓄積!$A$16:$A$1015,0)):'データ蓄積'!$DB$1015,27,),0))</f>
        <v>0</v>
      </c>
      <c r="Y420" s="366">
        <f t="shared" si="1022"/>
        <v>0</v>
      </c>
      <c r="Z420" s="358">
        <f>IF($F420="申請キャンセル",0,IFERROR(VLOOKUP($D420,INDEX(データ蓄積!$A$16:$A$1015,MATCH($D420,データ蓄積!$A$16:$A$1015,0)):'データ蓄積'!$DB$1015,26,),0))</f>
        <v>0</v>
      </c>
      <c r="AA420" s="367">
        <f>IF($F420="申請キャンセル",0,IFERROR(VLOOKUP($D420,INDEX(データ蓄積!$A$16:$A$1015,MATCH($D420,データ蓄積!$A$16:$A$1015,0)):'データ蓄積'!$DB$1015,28,),0))</f>
        <v>0</v>
      </c>
      <c r="AB420" s="358">
        <f>IF($W420="初 年 度",TRUNC((+AA420-BP420)/2,0),0)</f>
        <v>0</v>
      </c>
      <c r="AC420" s="357"/>
      <c r="AD420" s="356">
        <f>IF($F420="申請キャンセル",0,IFERROR(VLOOKUP($D420,INDEX(データ蓄積!$A$16:$A$1015,MATCH($D420,データ蓄積!$A$16:$A$1015,0)):'データ蓄積'!$DB$1015,30,),0))</f>
        <v>0</v>
      </c>
      <c r="AE420" s="359">
        <f t="shared" si="1023"/>
        <v>0</v>
      </c>
      <c r="AF420" s="359">
        <f>IF($F420="申請キャンセル",0,IFERROR(VLOOKUP($D420,INDEX(データ蓄積!$A$16:$A$1015,MATCH($D420,データ蓄積!$A$16:$A$1015,0)):'データ蓄積'!$DB$1015,29,),0))</f>
        <v>0</v>
      </c>
      <c r="AG420" s="359">
        <f>IF($F420="申請キャンセル",0,IFERROR(VLOOKUP($D420,INDEX(データ蓄積!$A$16:$A$1015,MATCH($D420,データ蓄積!$A$16:$A$1015,0)):'データ蓄積'!$DB$1015,31,),0))</f>
        <v>0</v>
      </c>
      <c r="AH420" s="359">
        <f t="shared" si="2022"/>
        <v>0</v>
      </c>
      <c r="AI420" s="357"/>
      <c r="AJ420" s="358">
        <f>+X420+AD420</f>
        <v>0</v>
      </c>
      <c r="AK420" s="366">
        <f t="shared" si="2058"/>
        <v>0</v>
      </c>
      <c r="AL420" s="358">
        <f t="shared" si="2058"/>
        <v>0</v>
      </c>
      <c r="AM420" s="367">
        <f t="shared" si="2058"/>
        <v>0</v>
      </c>
      <c r="AN420" s="358">
        <f t="shared" si="2058"/>
        <v>0</v>
      </c>
      <c r="AO420" s="357"/>
      <c r="AP420" s="356">
        <f>IF($F420="申請キャンセル",0,IFERROR(VLOOKUP($D420,INDEX(データ蓄積!$A$16:$A$1015,MATCH($D420,データ蓄積!$A$16:$A$1015,0)):'データ蓄積'!$DB$1015,33,),0))</f>
        <v>0</v>
      </c>
      <c r="AQ420" s="366">
        <f t="shared" si="1024"/>
        <v>0</v>
      </c>
      <c r="AR420" s="358">
        <f>IF($F420="申請キャンセル",0,IFERROR(VLOOKUP($D420,INDEX(データ蓄積!$A$16:$A$1015,MATCH($D420,データ蓄積!$A$16:$A$1015,0)):'データ蓄積'!$DB$1015,32,),0))</f>
        <v>0</v>
      </c>
      <c r="AS420" s="367">
        <f>IF($F420="申請キャンセル",0,IFERROR(VLOOKUP($D420,INDEX(データ蓄積!$A$16:$A$1015,MATCH($D420,データ蓄積!$A$16:$A$1015,0)):'データ蓄積'!$DB$1015,34,),0))</f>
        <v>0</v>
      </c>
      <c r="AT420" s="358">
        <f t="shared" si="2023"/>
        <v>0</v>
      </c>
      <c r="AU420" s="357"/>
      <c r="AV420" s="356">
        <f>IF($F420="申請キャンセル",0,IFERROR(VLOOKUP($D420,INDEX(データ蓄積!$A$16:$A$1015,MATCH($D420,データ蓄積!$A$16:$A$1015,0)):'データ蓄積'!$DB$1015,36,),0))</f>
        <v>0</v>
      </c>
      <c r="AW420" s="366">
        <f t="shared" si="1025"/>
        <v>0</v>
      </c>
      <c r="AX420" s="358">
        <f>IF($F420="申請キャンセル",0,IFERROR(VLOOKUP($D420,INDEX(データ蓄積!$A$16:$A$1015,MATCH($D420,データ蓄積!$A$16:$A$1015,0)):'データ蓄積'!$DB$1015,35,),0))</f>
        <v>0</v>
      </c>
      <c r="AY420" s="367">
        <f>IF($F420="申請キャンセル",0,IFERROR(VLOOKUP($D420,INDEX(データ蓄積!$A$16:$A$1015,MATCH($D420,データ蓄積!$A$16:$A$1015,0)):'データ蓄積'!$DB$1015,37,),0))</f>
        <v>0</v>
      </c>
      <c r="AZ420" s="358">
        <f t="shared" si="2024"/>
        <v>0</v>
      </c>
      <c r="BA420" s="357"/>
      <c r="BB420" s="368">
        <f>+AK420+AQ420+AW420</f>
        <v>0</v>
      </c>
      <c r="BC420" s="358">
        <f t="shared" si="2079"/>
        <v>0</v>
      </c>
      <c r="BD420" s="367">
        <f t="shared" si="2079"/>
        <v>0</v>
      </c>
      <c r="BE420" s="361">
        <f t="shared" si="2079"/>
        <v>0</v>
      </c>
      <c r="BF420" s="369"/>
      <c r="BG420" s="356">
        <f>IF($F420="申請キャンセル",0,IF(H420="（○）",220,0))</f>
        <v>0</v>
      </c>
      <c r="BH420" s="359">
        <f>IF($F420="申請キャンセル",0,IF(H420="（○）",SUM(AK420+AQ420+AW420),0))</f>
        <v>0</v>
      </c>
      <c r="BI420" s="359">
        <f>IF($F420="申請キャンセル",0,IF(H420="（○）",SUM(AL420+AR420),0))</f>
        <v>0</v>
      </c>
      <c r="BJ420" s="359">
        <f t="shared" si="1026"/>
        <v>0</v>
      </c>
      <c r="BK420" s="361">
        <f>IF($W420="初 年 度",TRUNC((+BJ420-CB420),0),0)</f>
        <v>0</v>
      </c>
      <c r="BL420" s="46"/>
      <c r="BM420" s="356">
        <f t="shared" si="2106"/>
        <v>0</v>
      </c>
      <c r="BN420" s="357">
        <f t="shared" si="2106"/>
        <v>0</v>
      </c>
      <c r="BP420" s="125">
        <f t="shared" si="1027"/>
        <v>0</v>
      </c>
      <c r="BQ420" s="126">
        <f>ROUNDUP(BP420/2,0)</f>
        <v>0</v>
      </c>
      <c r="BR420" s="44"/>
      <c r="BS420" s="125">
        <f t="shared" si="1028"/>
        <v>0</v>
      </c>
      <c r="BT420" s="126">
        <f>ROUNDUP(BS420/2,0)</f>
        <v>0</v>
      </c>
      <c r="BU420" s="44"/>
      <c r="BV420" s="125">
        <f t="shared" si="1029"/>
        <v>0</v>
      </c>
      <c r="BW420" s="126">
        <f t="shared" si="2025"/>
        <v>0</v>
      </c>
      <c r="BX420" s="44"/>
      <c r="BY420" s="125">
        <f t="shared" si="1030"/>
        <v>0</v>
      </c>
      <c r="BZ420" s="126">
        <f>ROUNDUP(BY420/2,0)</f>
        <v>0</v>
      </c>
      <c r="CA420" s="44"/>
      <c r="CB420" s="125">
        <f t="shared" si="1031"/>
        <v>0</v>
      </c>
      <c r="CC420" s="126">
        <f>+CB420</f>
        <v>0</v>
      </c>
      <c r="CD420" s="44"/>
      <c r="CE420" s="370">
        <f>IF($F420="申請キャンセル",0,IF(CE421="","",CE421))</f>
        <v>0</v>
      </c>
      <c r="CF420" s="371">
        <f>IF($F420="申請キャンセル",0,IFERROR(VLOOKUP($D420,INDEX(データ蓄積!$A$16:$A$1015,MATCH($D420,データ蓄積!$A$16:$A$1015,0)):'データ蓄積'!$DB$1015,6,),0))</f>
        <v>0</v>
      </c>
      <c r="CG420" s="214" t="str">
        <f t="shared" si="1454"/>
        <v xml:space="preserve"> </v>
      </c>
      <c r="CH420" s="214" t="str">
        <f t="shared" si="1451"/>
        <v/>
      </c>
      <c r="CI420" s="214" t="str">
        <f>IF(CG420&gt;=CH420,"OK","下限本数を下回っています")</f>
        <v>OK</v>
      </c>
      <c r="CJ420" s="371">
        <f>IF($F420="申請キャンセル",0,IFERROR(VLOOKUP($D420,INDEX(データ蓄積!$A$16:$A$1015,MATCH($D420,データ蓄積!$A$16:$A$1015,0)):'データ蓄積'!$DB$1015,9,),0))</f>
        <v>0</v>
      </c>
      <c r="CK420" s="372">
        <f>IF($F420="申請キャンセル",0,IFERROR(VLOOKUP($D420,INDEX(データ蓄積!$A$16:$A$1015,MATCH($D420,データ蓄積!$A$16:$A$1015,0)):'データ蓄積'!$DB$1015,11,),0))</f>
        <v>0</v>
      </c>
      <c r="CL420" s="372">
        <f>IF($F420="申請キャンセル",0,IFERROR(VLOOKUP($D420,INDEX(データ蓄積!$A$16:$A$1015,MATCH($D420,データ蓄積!$A$16:$A$1015,0)):'データ蓄積'!$DB$1015,13,),0))</f>
        <v>0</v>
      </c>
      <c r="CM420" s="372">
        <f>IF($F420="申請キャンセル",0,IFERROR(VLOOKUP($D420,INDEX(データ蓄積!$A$16:$A$1015,MATCH($D420,データ蓄積!$A$16:$A$1015,0)):'データ蓄積'!$DB$1015,15,),0))</f>
        <v>0</v>
      </c>
      <c r="CN420" s="372">
        <f>IF($F420="申請キャンセル",0,IFERROR(VLOOKUP($D420,INDEX(データ蓄積!$A$16:$A$1015,MATCH($D420,データ蓄積!$A$16:$A$1015,0)):'データ蓄積'!$DB$1015,17,),0))</f>
        <v>0</v>
      </c>
      <c r="CO420" s="372">
        <f>IF($F420="申請キャンセル",0,IFERROR(VLOOKUP($D420,INDEX(データ蓄積!$A$16:$A$1015,MATCH($D420,データ蓄積!$A$16:$A$1015,0)):'データ蓄積'!$DB$1015,18,),0))</f>
        <v>0</v>
      </c>
      <c r="CP420" s="371">
        <f>IF($F420="申請キャンセル",0,IFERROR(VLOOKUP($D420,INDEX(データ蓄積!$A$16:$A$1015,MATCH($D420,データ蓄積!$A$16:$A$1015,0)):'データ蓄積'!$DB$1015,19,),0))</f>
        <v>0</v>
      </c>
      <c r="CQ420" s="372">
        <f>IF($F420="申請キャンセル",0,IFERROR(VLOOKUP($D420,INDEX(データ蓄積!$A$16:$A$1015,MATCH($D420,データ蓄積!$A$16:$A$1015,0)):'データ蓄積'!$DB$1015,24,),0))</f>
        <v>0</v>
      </c>
      <c r="CR420" s="99" t="str">
        <f>IF($F420="申請キャンセル",0,CONCATENATE(CS420,$CS$14,CT420,$CT$14,CU420,$CU$14))</f>
        <v>0年0月0日</v>
      </c>
      <c r="CS420" s="99">
        <f>IF($F420="申請キャンセル",0,IFERROR(VLOOKUP($D420,INDEX(データ蓄積!$A$16:$A$1015,MATCH($D420,データ蓄積!$A$16:$A$1015,0)):'データ蓄積'!$DB$1015,70,),0))</f>
        <v>0</v>
      </c>
      <c r="CT420" s="99">
        <f>IF($F420="申請キャンセル",0,IFERROR(VLOOKUP($D420,INDEX(データ蓄積!$A$16:$A$1015,MATCH($D420,データ蓄積!$A$16:$A$1015,0)):'データ蓄積'!$DB$1015,71,),0))</f>
        <v>0</v>
      </c>
      <c r="CU420" s="99">
        <f>IF($F420="申請キャンセル",0,IFERROR(VLOOKUP($D420,INDEX(データ蓄積!$A$16:$A$1015,MATCH($D420,データ蓄積!$A$16:$A$1015,0)):'データ蓄積'!$DB$1015,72,),0))</f>
        <v>0</v>
      </c>
      <c r="CV420" s="99" t="str">
        <f>IF($F420="申請キャンセル",0,CONCATENATE(CW420,$CW$14,CX420,$CX$14,CY420,$CY$14))</f>
        <v>0年0月0日</v>
      </c>
      <c r="CW420" s="99">
        <f>IF($F420="申請キャンセル",0,IFERROR(VLOOKUP($D420,INDEX(データ蓄積!$A$16:$A$1015,MATCH($D420,データ蓄積!$A$16:$A$1015,0)):'データ蓄積'!$DB$1015,73,),0))</f>
        <v>0</v>
      </c>
      <c r="CX420" s="99">
        <f>IF($F420="申請キャンセル",0,IFERROR(VLOOKUP($D420,INDEX(データ蓄積!$A$16:$A$1015,MATCH($D420,データ蓄積!$A$16:$A$1015,0)):'データ蓄積'!$DB$1015,74,),0))</f>
        <v>0</v>
      </c>
      <c r="CY420" s="99">
        <f>IF($F420="申請キャンセル",0,IFERROR(VLOOKUP($D420,INDEX(データ蓄積!$A$16:$A$1015,MATCH($D420,データ蓄積!$A$16:$A$1015,0)):'データ蓄積'!$DB$1015,75,),0))</f>
        <v>0</v>
      </c>
      <c r="CZ420" s="211">
        <f>IF($F420="申請キャンセル",0,IFERROR(VLOOKUP($D420,INDEX(データ蓄積!$A$16:$A$1015,MATCH($D420,データ蓄積!$A$16:$A$1015,0)):'データ蓄積'!$CF$1015,84,),0))</f>
        <v>0</v>
      </c>
      <c r="DA420" s="211">
        <f>IF($F420="申請キャンセル",0,IFERROR(VLOOKUP($D420,INDEX(データ蓄積!$A$16:$A$1015,MATCH($D420,データ蓄積!$A$16:$A$1015,0)):'データ蓄積'!$CG$1015,85,),0))</f>
        <v>0</v>
      </c>
      <c r="DB420" s="211">
        <f>IF($F420="申請キャンセル",0,IFERROR(VLOOKUP($D420,INDEX(データ蓄積!$A$16:$A$1015,MATCH($D420,データ蓄積!$A$16:$A$1015,0)):'データ蓄積'!$CH$1015,86,),0))</f>
        <v>0</v>
      </c>
      <c r="DC420" s="211"/>
      <c r="DD420" s="204">
        <f>IF($F420="申請キャンセル",0,IFERROR(VLOOKUP($D420,INDEX(データ蓄積!$A$16:$A$1015,MATCH($D420,データ蓄積!$A$16:$A$1015,0)):'データ蓄積'!$CN$1015,91,),0))</f>
        <v>0</v>
      </c>
      <c r="DE420" s="204">
        <f>IF($F420="申請キャンセル",0,IFERROR(VLOOKUP($D420,INDEX(データ蓄積!$A$16:$A$1015,MATCH($D420,データ蓄積!$A$16:$A$1015,0)):'データ蓄積'!$CN$1015,92,),0))</f>
        <v>0</v>
      </c>
    </row>
    <row r="421" spans="1:109" ht="18.75" customHeight="1" x14ac:dyDescent="0.15">
      <c r="A421" s="373">
        <f>IFERROR(VLOOKUP($D421,INDEX(データ蓄積!$A$16:$A$1015,MATCH($D421,データ蓄積!$A$16:$A$1015,0)+1):'データ蓄積'!$BI$1015,3,),0)</f>
        <v>0</v>
      </c>
      <c r="B421" s="374">
        <f>IFERROR(VLOOKUP($D421,INDEX(データ蓄積!$A$16:$A$1015,MATCH($D421,データ蓄積!$A$16:$A$1015,0)+1):'データ蓄積'!$BI$1015,4,),0)</f>
        <v>0</v>
      </c>
      <c r="C421" s="375">
        <f>IFERROR(VLOOKUP($D421,INDEX(データ蓄積!$A$16:$A$1015,MATCH($D421,データ蓄積!$A$16:$A$1015,0)+1):'データ蓄積'!$BI$1015,5,),0)</f>
        <v>0</v>
      </c>
      <c r="D421" s="373">
        <f t="shared" si="1991"/>
        <v>203</v>
      </c>
      <c r="E421" s="347">
        <f>IFERROR(VLOOKUP($D421,INDEX(データ蓄積!$A$16:$A$1015,MATCH($D421,データ蓄積!$A$16:$A$1015,0)+1):'データ蓄積'!$BI$1015,2,),0)</f>
        <v>0</v>
      </c>
      <c r="F421" s="376">
        <f>IFERROR(VLOOKUP($D421,INDEX(データ蓄積!$A$16:$A$1015,MATCH($D421,データ蓄積!$A$16:$A$1015,0)+1):'データ蓄積'!$CD$1015,82,),0)</f>
        <v>0</v>
      </c>
      <c r="G421" s="377">
        <f>IF($F420="申請キャンセル",0,IFERROR(VLOOKUP($D421,INDEX(データ蓄積!$A$16:$A$1015,MATCH($D421,データ蓄積!$A$16:$A$1015,0)+1):'データ蓄積'!$BI$1015,8,),0))</f>
        <v>0</v>
      </c>
      <c r="H421" s="347">
        <f>IF($F420="申請キャンセル",0,IFERROR(VLOOKUP($D421,INDEX(データ蓄積!$A$16:$A$1015,MATCH($D421,データ蓄積!$A$16:$A$1015,0)+1):'データ蓄積'!$BI$1015,10,),0))</f>
        <v>0</v>
      </c>
      <c r="I421" s="378" t="str">
        <f>IF($F420="申請キャンセル","",LEFT(IFERROR(VLOOKUP($D421,INDEX(データ蓄積!$A$16:$A$1015,MATCH($D421,データ蓄積!$A$16:$A$1015,0)+1):'データ蓄積'!$CH$1015,84,),""),2))</f>
        <v/>
      </c>
      <c r="J421" s="347" t="str">
        <f>IF($F420="申請キャンセル","",LEFT(IFERROR(VLOOKUP($D421,INDEX(データ蓄積!$A$16:$A$1015,MATCH($D420,データ蓄積!$A$16:$A$1015,0)+1):'データ蓄積'!$CL$1015,86,),""),2))</f>
        <v/>
      </c>
      <c r="K421" s="379">
        <f>IF($F420="申請キャンセル",0,IFERROR(VLOOKUP($D421,INDEX(データ蓄積!$A$16:$A$1015,MATCH($D421,データ蓄積!$A$16:$A$1015,0)+1):'データ蓄積'!$CO$1015,90,),0))</f>
        <v>0</v>
      </c>
      <c r="L421" s="374">
        <f t="shared" ref="L421" si="2117">IF(G421=0,0,IF($F421="申請キャンセル",0,IF(K421="","","〇")))</f>
        <v>0</v>
      </c>
      <c r="M421" s="380">
        <f>IF($F420="申請キャンセル",0,IFERROR(VLOOKUP($D421,INDEX(データ蓄積!$A$16:$A$1015,MATCH($D421,データ蓄積!$A$16:$A$1015,0)+1):'データ蓄積'!$BI$1015,14,),0))</f>
        <v>0</v>
      </c>
      <c r="N421" s="381">
        <f>IF($F420="申請キャンセル",0,IFERROR(VLOOKUP($D421,INDEX(データ蓄積!$A$16:$A$1015,MATCH($D421,データ蓄積!$A$16:$A$1015,0)+1):'データ蓄積'!$BI$1015,16,),0))</f>
        <v>0</v>
      </c>
      <c r="O421" s="382">
        <f>IF($F420="申請キャンセル",0,IFERROR(VLOOKUP($D421,INDEX(データ蓄積!$A$16:$A$1015,MATCH($D421,データ蓄積!$A$16:$A$1015,0)+1):'データ蓄積'!$BI$1015,20,),0))</f>
        <v>0</v>
      </c>
      <c r="P421" s="383">
        <f>IF($F420="申請キャンセル",0,IFERROR(VLOOKUP($D421,INDEX(データ蓄積!$A$16:$A$1015,MATCH($D421,データ蓄積!$A$16:$A$1015,0)+1):'データ蓄積'!$BI$1015,21,),0))</f>
        <v>0</v>
      </c>
      <c r="Q421" s="383">
        <f>IF($F420="申請キャンセル",0,IFERROR(VLOOKUP($D421,INDEX(データ蓄積!$A$16:$A$1015,MATCH($D421,データ蓄積!$A$16:$A$1015,0)+1):'データ蓄積'!$BI$1015,23,),0))</f>
        <v>0</v>
      </c>
      <c r="R421" s="384">
        <f>IF($F420="申請キャンセル",0,IFERROR(VLOOKUP($D421,INDEX(データ蓄積!$A$16:$A$1015,MATCH($D421,データ蓄積!$A$16:$A$1015,0)+1):'データ蓄積'!$CO$1015,92,),0))</f>
        <v>0</v>
      </c>
      <c r="S421" s="385">
        <f>IF($F420="申請キャンセル",0,IFERROR(VLOOKUP($D421,INDEX(データ蓄積!$A$16:$A$1015,MATCH($D421,データ蓄積!$A$16:$A$1015,0)+1):'データ蓄積'!$BI$1015,22,),0))</f>
        <v>0</v>
      </c>
      <c r="T421" s="386" t="str">
        <f>IF($F420="申請キャンセル",0,IF((AJ421+AP421)&gt;0,ROUNDDOWN((AJ421+AP421)/(AL421+AR421),4)*1000," "))</f>
        <v xml:space="preserve"> </v>
      </c>
      <c r="U421" s="387" t="str">
        <f>IF($F421="申請キャンセル",0,IFERROR(IF(AJ421+AP421=0,"",VLOOKUP(Q421,Sheet1!$B$4:$C$64,2,0)),0))</f>
        <v/>
      </c>
      <c r="V421" s="388">
        <f>IF($F420="申請キャンセル",0,IFERROR(VLOOKUP($D421,INDEX(データ蓄積!$A$16:$A$1015,MATCH($D421,データ蓄積!$A$16:$A$1015,0)+1):'データ蓄積'!$BI$1015,12,),0))</f>
        <v>0</v>
      </c>
      <c r="W421" s="389">
        <f>IF($F420="申請キャンセル",0,IFERROR(VLOOKUP($D421,INDEX(データ蓄積!$A$16:$A$1015,MATCH($D421,データ蓄積!$A$16:$A$1015,0)+1):'データ蓄積'!$BI$1015,25,),0))</f>
        <v>0</v>
      </c>
      <c r="X421" s="383">
        <f>IF($F420="申請キャンセル",0,IFERROR(VLOOKUP($D421,INDEX(データ蓄積!$A$16:$A$1015,MATCH($D421,データ蓄積!$A$16:$A$1015,0)+1):'データ蓄積'!$DB$1015,27,),0))</f>
        <v>0</v>
      </c>
      <c r="Y421" s="390">
        <f t="shared" si="1022"/>
        <v>0</v>
      </c>
      <c r="Z421" s="383">
        <f>IF($F420="申請キャンセル",0,IFERROR(VLOOKUP($D421,INDEX(データ蓄積!$A$16:$A$1015,MATCH($D421,データ蓄積!$A$16:$A$1015,0)+1):'データ蓄積'!$DB$1015,26,),0))</f>
        <v>0</v>
      </c>
      <c r="AA421" s="383">
        <f>IF($F420="申請キャンセル",0,IFERROR(VLOOKUP($D421,INDEX(データ蓄積!$A$16:$A$1015,MATCH($D421,データ蓄積!$A$16:$A$1015,0)+1):'データ蓄積'!$DB$1015,28,),0))</f>
        <v>0</v>
      </c>
      <c r="AB421" s="385">
        <f t="shared" ref="AB421" si="2118">IF($W421="初 年 度",TRUNC((+AA421-BP421)/2,0),0)</f>
        <v>0</v>
      </c>
      <c r="AC421" s="381"/>
      <c r="AD421" s="380">
        <f>IF($F420="申請キャンセル",0,IFERROR(VLOOKUP($D421,INDEX(データ蓄積!$A$16:$A$1015,MATCH($D421,データ蓄積!$A$16:$A$1015,0)+1):'データ蓄積'!$DB$1015,30,),0))</f>
        <v>0</v>
      </c>
      <c r="AE421" s="383">
        <f t="shared" si="1023"/>
        <v>0</v>
      </c>
      <c r="AF421" s="383">
        <f>IF($F420="申請キャンセル",0,IFERROR(VLOOKUP($D421,INDEX(データ蓄積!$A$16:$A$1015,MATCH($D421,データ蓄積!$A$16:$A$1015,0)+1):'データ蓄積'!$DB$1015,29,),0))</f>
        <v>0</v>
      </c>
      <c r="AG421" s="383">
        <f>IF($F420="申請キャンセル",0,IFERROR(VLOOKUP($D421,INDEX(データ蓄積!$A$16:$A$1015,MATCH($D421,データ蓄積!$A$16:$A$1015,0)+1):'データ蓄積'!$DB$1015,31,),0))</f>
        <v>0</v>
      </c>
      <c r="AH421" s="383">
        <f t="shared" si="2022"/>
        <v>0</v>
      </c>
      <c r="AI421" s="381"/>
      <c r="AJ421" s="385">
        <f t="shared" ref="AJ421" si="2119">+X421+AD421</f>
        <v>0</v>
      </c>
      <c r="AK421" s="390">
        <f t="shared" si="2058"/>
        <v>0</v>
      </c>
      <c r="AL421" s="383">
        <f t="shared" si="2058"/>
        <v>0</v>
      </c>
      <c r="AM421" s="383">
        <f t="shared" si="2058"/>
        <v>0</v>
      </c>
      <c r="AN421" s="385">
        <f t="shared" si="2058"/>
        <v>0</v>
      </c>
      <c r="AO421" s="381"/>
      <c r="AP421" s="383">
        <f>IF($F420="申請キャンセル",0,IFERROR(VLOOKUP($D421,INDEX(データ蓄積!$A$16:$A$1015,MATCH($D421,データ蓄積!$A$16:$A$1015,0)+1):'データ蓄積'!$DB$1015,33,),0))</f>
        <v>0</v>
      </c>
      <c r="AQ421" s="390">
        <f t="shared" si="1024"/>
        <v>0</v>
      </c>
      <c r="AR421" s="383">
        <f>IF($F420="申請キャンセル",0,IFERROR(VLOOKUP($D421,INDEX(データ蓄積!$A$16:$A$1015,MATCH($D421,データ蓄積!$A$16:$A$1015,0)+1):'データ蓄積'!$DB$1015,32,),0))</f>
        <v>0</v>
      </c>
      <c r="AS421" s="383">
        <f>IF($F420="申請キャンセル",0,IFERROR(VLOOKUP($D421,INDEX(データ蓄積!$A$16:$A$1015,MATCH($D421,データ蓄積!$A$16:$A$1015,0)+1):'データ蓄積'!$DB$1015,34,),0))</f>
        <v>0</v>
      </c>
      <c r="AT421" s="385">
        <f t="shared" si="2023"/>
        <v>0</v>
      </c>
      <c r="AU421" s="381"/>
      <c r="AV421" s="383">
        <f>IF($F420="申請キャンセル",0,IFERROR(VLOOKUP($D421,INDEX(データ蓄積!$A$16:$A$1015,MATCH($D421,データ蓄積!$A$16:$A$1015,0)+1):'データ蓄積'!$DB$1015,36,),0))</f>
        <v>0</v>
      </c>
      <c r="AW421" s="390">
        <f t="shared" si="1025"/>
        <v>0</v>
      </c>
      <c r="AX421" s="383">
        <f>IF($F420="申請キャンセル",0,IFERROR(VLOOKUP($D421,INDEX(データ蓄積!$A$16:$A$1015,MATCH($D421,データ蓄積!$A$16:$A$1015,0)+1):'データ蓄積'!$DB$1015,35,),0))</f>
        <v>0</v>
      </c>
      <c r="AY421" s="383">
        <f>IF($F420="申請キャンセル",0,IFERROR(VLOOKUP($D421,INDEX(データ蓄積!$A$16:$A$1015,MATCH($D421,データ蓄積!$A$16:$A$1015,0)+1):'データ蓄積'!$DB$1015,37,),0))</f>
        <v>0</v>
      </c>
      <c r="AZ421" s="385">
        <f t="shared" si="2024"/>
        <v>0</v>
      </c>
      <c r="BA421" s="381"/>
      <c r="BB421" s="391">
        <f t="shared" ref="BB421" si="2120">+AK421+AQ421+AW421</f>
        <v>0</v>
      </c>
      <c r="BC421" s="383">
        <f t="shared" si="2079"/>
        <v>0</v>
      </c>
      <c r="BD421" s="383">
        <f t="shared" si="2079"/>
        <v>0</v>
      </c>
      <c r="BE421" s="392">
        <f t="shared" si="2079"/>
        <v>0</v>
      </c>
      <c r="BF421" s="369"/>
      <c r="BG421" s="380">
        <f>IF($F420="申請キャンセル",0,IF(H421="（○）",220,0))</f>
        <v>0</v>
      </c>
      <c r="BH421" s="385">
        <f>IF($F420="申請キャンセル",0,IF(H421="（○）",SUM(AK421+AQ421+AW421),0))</f>
        <v>0</v>
      </c>
      <c r="BI421" s="383">
        <f>IF($F420="申請キャンセル",0,IF(H421="（○）",SUM(AL421+AR421),0))</f>
        <v>0</v>
      </c>
      <c r="BJ421" s="383">
        <f t="shared" si="1026"/>
        <v>0</v>
      </c>
      <c r="BK421" s="392">
        <f t="shared" ref="BK421" si="2121">IF($W421="初 年 度",TRUNC((+BJ421-CB421),0),0)</f>
        <v>0</v>
      </c>
      <c r="BL421" s="46"/>
      <c r="BM421" s="380">
        <f t="shared" si="2106"/>
        <v>0</v>
      </c>
      <c r="BN421" s="381">
        <f t="shared" si="2106"/>
        <v>0</v>
      </c>
      <c r="BP421" s="127">
        <f t="shared" si="1027"/>
        <v>0</v>
      </c>
      <c r="BQ421" s="128">
        <f t="shared" ref="BQ421" si="2122">ROUNDUP(BP421/2,0)</f>
        <v>0</v>
      </c>
      <c r="BR421" s="45"/>
      <c r="BS421" s="127">
        <f t="shared" si="1028"/>
        <v>0</v>
      </c>
      <c r="BT421" s="128">
        <f t="shared" ref="BT421" si="2123">ROUNDUP(BS421/2,0)</f>
        <v>0</v>
      </c>
      <c r="BU421" s="45"/>
      <c r="BV421" s="127">
        <f t="shared" si="1029"/>
        <v>0</v>
      </c>
      <c r="BW421" s="128">
        <f t="shared" si="2025"/>
        <v>0</v>
      </c>
      <c r="BX421" s="45"/>
      <c r="BY421" s="127">
        <f t="shared" si="1030"/>
        <v>0</v>
      </c>
      <c r="BZ421" s="128">
        <f t="shared" ref="BZ421" si="2124">ROUNDUP(BY421/2,0)</f>
        <v>0</v>
      </c>
      <c r="CA421" s="45"/>
      <c r="CB421" s="127">
        <f t="shared" si="1031"/>
        <v>0</v>
      </c>
      <c r="CC421" s="128">
        <f t="shared" ref="CC421" si="2125">+CB421</f>
        <v>0</v>
      </c>
      <c r="CD421" s="45"/>
      <c r="CE421" s="370">
        <f>IF($F420="申請キャンセル",0,IFERROR(VLOOKUP($D421,INDEX(データ蓄積!$A$16:$A$1015,MATCH($D421,データ蓄積!$A$16:$A$1015,0)+1):'データ蓄積'!$DB$1015,83,),0))</f>
        <v>0</v>
      </c>
      <c r="CF421" s="371">
        <f>IF($F420="申請キャンセル",0,IFERROR(VLOOKUP($D421,INDEX(データ蓄積!$A$16:$A$1015,MATCH($D421,データ蓄積!$A$16:$A$1015,0)+1):'データ蓄積'!$DB$1015,6,),0))</f>
        <v>0</v>
      </c>
      <c r="CG421" s="214" t="str">
        <f t="shared" si="1454"/>
        <v xml:space="preserve"> </v>
      </c>
      <c r="CH421" s="214" t="str">
        <f t="shared" si="1451"/>
        <v/>
      </c>
      <c r="CI421" s="214" t="str">
        <f t="shared" ref="CI421" si="2126">IF(CG421&gt;=CH421,"OK","下限本数を下回っています")</f>
        <v>OK</v>
      </c>
      <c r="CJ421" s="371">
        <f>IF($F420="申請キャンセル",0,IFERROR(VLOOKUP($D421,INDEX(データ蓄積!$A$16:$A$1015,MATCH($D421,データ蓄積!$A$16:$A$1015,0)+1):'データ蓄積'!$DB$1015,9,),0))</f>
        <v>0</v>
      </c>
      <c r="CK421" s="372">
        <f>IF($F420="申請キャンセル",0,IFERROR(VLOOKUP($D421,INDEX(データ蓄積!$A$16:$A$1015,MATCH($D421,データ蓄積!$A$16:$A$1015,0)+1):'データ蓄積'!$DB$1015,11,),0))</f>
        <v>0</v>
      </c>
      <c r="CL421" s="372">
        <f>IF($F420="申請キャンセル",0,IFERROR(VLOOKUP($D421,INDEX(データ蓄積!$A$16:$A$1015,MATCH($D421,データ蓄積!$A$16:$A$1015,0)+1):'データ蓄積'!$DB$1015,13,),0))</f>
        <v>0</v>
      </c>
      <c r="CM421" s="372">
        <f>IF($F420="申請キャンセル",0,IFERROR(VLOOKUP($D421,INDEX(データ蓄積!$A$16:$A$1015,MATCH($D421,データ蓄積!$A$16:$A$1015,0)+1):'データ蓄積'!$DB$1015,15,),0))</f>
        <v>0</v>
      </c>
      <c r="CN421" s="372">
        <f>IF($F420="申請キャンセル",0,IFERROR(VLOOKUP($D421,INDEX(データ蓄積!$A$16:$A$1015,MATCH($D421,データ蓄積!$A$16:$A$1015,0)+1):'データ蓄積'!$DB$1015,17,),0))</f>
        <v>0</v>
      </c>
      <c r="CO421" s="372">
        <f>IF($F420="申請キャンセル",0,IFERROR(VLOOKUP($D421,INDEX(データ蓄積!$A$16:$A$1015,MATCH($D421,データ蓄積!$A$16:$A$1015,0)+1):'データ蓄積'!$DB$1015,18,),0))</f>
        <v>0</v>
      </c>
      <c r="CP421" s="371">
        <f>IF($F420="申請キャンセル",0,IFERROR(VLOOKUP($D421,INDEX(データ蓄積!$A$16:$A$1015,MATCH($D421,データ蓄積!$A$16:$A$1015,0)+1):'データ蓄積'!$DB$1015,19,),0))</f>
        <v>0</v>
      </c>
      <c r="CQ421" s="372">
        <f>IF($F420="申請キャンセル",0,IFERROR(VLOOKUP($D421,INDEX(データ蓄積!$A$16:$A$1015,MATCH($D421,データ蓄積!$A$16:$A$1015,0)+1):'データ蓄積'!$DB$1015,24,),0))</f>
        <v>0</v>
      </c>
      <c r="CR421" s="99" t="str">
        <f>IF($F420="申請キャンセル",0,CONCATENATE(CS421,$CS$14,CT421,$CT$14,CU421,$CU$14))</f>
        <v>0年0月0日</v>
      </c>
      <c r="CS421" s="99">
        <f>IF($F420="申請キャンセル",0,IFERROR(VLOOKUP($D421,INDEX(データ蓄積!$A$16:$A$1015,MATCH($D421,データ蓄積!$A$16:$A$1015,0)+1):'データ蓄積'!$DB$1015,70,),0))</f>
        <v>0</v>
      </c>
      <c r="CT421" s="99">
        <f>IF($F420="申請キャンセル",0,IFERROR(VLOOKUP($D421,INDEX(データ蓄積!$A$16:$A$1015,MATCH($D421,データ蓄積!$A$16:$A$1015,0)+1):'データ蓄積'!$DB$1015,71,),0))</f>
        <v>0</v>
      </c>
      <c r="CU421" s="99">
        <f>IF($F420="申請キャンセル",0,IFERROR(VLOOKUP($D421,INDEX(データ蓄積!$A$16:$A$1015,MATCH($D421,データ蓄積!$A$16:$A$1015,0)+1):'データ蓄積'!$DB$1015,72,),0))</f>
        <v>0</v>
      </c>
      <c r="CV421" s="99" t="str">
        <f>IF($F420="申請キャンセル",0,CONCATENATE(CW421,$CW$14,CX421,$CX$14,CY421,$CY$14))</f>
        <v>0年0月0日</v>
      </c>
      <c r="CW421" s="99">
        <f>IF($F420="申請キャンセル",0,IFERROR(VLOOKUP($D421,INDEX(データ蓄積!$A$16:$A$1015,MATCH($D421,データ蓄積!$A$16:$A$1015,0)+1):'データ蓄積'!$DB$1015,73,),0))</f>
        <v>0</v>
      </c>
      <c r="CX421" s="99">
        <f>IF($F420="申請キャンセル",0,IFERROR(VLOOKUP($D421,INDEX(データ蓄積!$A$16:$A$1015,MATCH($D421,データ蓄積!$A$16:$A$1015,0)+1):'データ蓄積'!$DB$1015,74,),0))</f>
        <v>0</v>
      </c>
      <c r="CY421" s="99">
        <f>IF($F420="申請キャンセル",0,IFERROR(VLOOKUP($D421,INDEX(データ蓄積!$A$16:$A$1015,MATCH($D421,データ蓄積!$A$16:$A$1015,0)+1):'データ蓄積'!$DB$1015,75,),0))</f>
        <v>0</v>
      </c>
      <c r="CZ421" s="211">
        <f>IF($F420="申請キャンセル",0,IFERROR(VLOOKUP($D421,INDEX(データ蓄積!$A$16:$A$1015,MATCH($D421,データ蓄積!$A$16:$A$1015,0)+1):'データ蓄積'!$CF$1015,84,),0))</f>
        <v>0</v>
      </c>
      <c r="DA421" s="211">
        <f>IF($F420="申請キャンセル",0,IFERROR(VLOOKUP($D421,INDEX(データ蓄積!$A$16:$A$1015,MATCH($D421,データ蓄積!$A$16:$A$1015,0)+1):'データ蓄積'!$CG$1015,85,),0))</f>
        <v>0</v>
      </c>
      <c r="DB421" s="211">
        <f>IF($F420="申請キャンセル",0,IFERROR(VLOOKUP($D421,INDEX(データ蓄積!$A$16:$A$1015,MATCH($D421,データ蓄積!$A$16:$A$1015,0)+1):'データ蓄積'!$CH$1015,86,),0))</f>
        <v>0</v>
      </c>
      <c r="DC421" s="211"/>
      <c r="DD421" s="204">
        <f>IF($F420="申請キャンセル",0,IFERROR(VLOOKUP($D421,INDEX(データ蓄積!$A$16:$A$1015,MATCH($D421,データ蓄積!$A$16:$A$1015,0)+1):'データ蓄積'!$CN$1015,91,),0))</f>
        <v>0</v>
      </c>
      <c r="DE421" s="204">
        <f>IF($F420="申請キャンセル",0,IFERROR(VLOOKUP($D421,INDEX(データ蓄積!$A$16:$A$1015,MATCH($D421,データ蓄積!$A$16:$A$1015,0)+1):'データ蓄積'!$CN$1015,92,),0))</f>
        <v>0</v>
      </c>
    </row>
    <row r="422" spans="1:109" ht="18.75" customHeight="1" x14ac:dyDescent="0.15">
      <c r="A422" s="349">
        <f>IFERROR(VLOOKUP($D422,INDEX(データ蓄積!$A$16:$A$1015,MATCH($D422,データ蓄積!$A$16:$A$1015,0)):'データ蓄積'!$BI$1015,3,),0)</f>
        <v>0</v>
      </c>
      <c r="B422" s="350">
        <f>IFERROR(VLOOKUP($D422,INDEX(データ蓄積!$A$16:$A$1015,MATCH($D422,データ蓄積!$A$16:$A$1015,0)):'データ蓄積'!$BI$1015,4,),0)</f>
        <v>0</v>
      </c>
      <c r="C422" s="349">
        <f>IFERROR(VLOOKUP($D422,INDEX(データ蓄積!$A$16:$A$1015,MATCH($D422,データ蓄積!$A$16:$A$1015,0)):'データ蓄積'!$BI$1015,5,),0)</f>
        <v>0</v>
      </c>
      <c r="D422" s="349">
        <f t="shared" si="1991"/>
        <v>204</v>
      </c>
      <c r="E422" s="351">
        <f>IFERROR(VLOOKUP($D422,INDEX(データ蓄積!$A$16:$A$1015,MATCH($D422,データ蓄積!$A$16:$A$1015,0)):'データ蓄積'!$BI$1015,2,),0)</f>
        <v>0</v>
      </c>
      <c r="F422" s="352">
        <f>IFERROR(VLOOKUP($D422,INDEX(データ蓄積!$A$16:$A$1015,MATCH($D422,データ蓄積!$A$16:$A$1015,0)):'データ蓄積'!$CD$1015,82,),0)</f>
        <v>0</v>
      </c>
      <c r="G422" s="353">
        <f>IF($F422="申請キャンセル",0,IFERROR(VLOOKUP($D422,INDEX(データ蓄積!$A$16:$A$1015,MATCH($D422,データ蓄積!$A$16:$A$1015,0)):'データ蓄積'!$BI$1015,8,),0))</f>
        <v>0</v>
      </c>
      <c r="H422" s="346">
        <f>IF($F422="申請キャンセル",0,IFERROR(VLOOKUP($D422,INDEX(データ蓄積!$A$16:$A$1015,MATCH($D422,データ蓄積!$A$16:$A$1015,0)):'データ蓄積'!$BI$1015,10,),0))</f>
        <v>0</v>
      </c>
      <c r="I422" s="354" t="str">
        <f>IF($F422="申請キャンセル","",LEFT(IFERROR(VLOOKUP($D422,INDEX(データ蓄積!$A$16:$A$1015,MATCH($D422,データ蓄積!$A$16:$A$1015,0)):'データ蓄積'!$CH$1015,84,),""),2))</f>
        <v/>
      </c>
      <c r="J422" s="346" t="str">
        <f>IF($F422="申請キャンセル","",LEFT(IFERROR(VLOOKUP($D422,INDEX(データ蓄積!$A$16:$A$1015,MATCH($D422,データ蓄積!$A$16:$A$1015,0)):'データ蓄積'!$CL$1015,86,),""),2))</f>
        <v/>
      </c>
      <c r="K422" s="355">
        <f>IF($F422="申請キャンセル",0,IFERROR(VLOOKUP($D422,INDEX(データ蓄積!$A$16:$A$1015,MATCH($D422,データ蓄積!$A$16:$A$1015,0)):'データ蓄積'!$CO$1015,90,),0))</f>
        <v>0</v>
      </c>
      <c r="L422" s="350">
        <f>IF(G422=0,0,IF($F422="申請キャンセル",0,IF(K422="","","〇")))</f>
        <v>0</v>
      </c>
      <c r="M422" s="356">
        <f>IF($F422="申請キャンセル",0,IFERROR(VLOOKUP($D422,INDEX(データ蓄積!$A$16:$A$1015,MATCH($D422,データ蓄積!$A$16:$A$1015,0)):'データ蓄積'!$BI$1015,14,),))</f>
        <v>0</v>
      </c>
      <c r="N422" s="357">
        <f>IF($F422="申請キャンセル",0,IFERROR(VLOOKUP($D422,INDEX(データ蓄積!$A$16:$A$1015,MATCH($D422,データ蓄積!$A$16:$A$1015,0)):'データ蓄積'!$BI$1015,16,),0))</f>
        <v>0</v>
      </c>
      <c r="O422" s="356">
        <f>IF($F422="申請キャンセル",0,IFERROR(VLOOKUP($D422,INDEX(データ蓄積!$A$16:$A$1015,MATCH($D422,データ蓄積!$A$16:$A$1015,0)):'データ蓄積'!$BI$1015,20,),0))</f>
        <v>0</v>
      </c>
      <c r="P422" s="358">
        <f>IF($F422="申請キャンセル",0,IFERROR(VLOOKUP($D422,INDEX(データ蓄積!$A$16:$A$1015,MATCH($D422,データ蓄積!$A$16:$A$1015,0)):'データ蓄積'!$BI$1015,21,),0))</f>
        <v>0</v>
      </c>
      <c r="Q422" s="359">
        <f>IF($F422="申請キャンセル",0,IFERROR(VLOOKUP($D422,INDEX(データ蓄積!$A$16:$A$1015,MATCH($D422,データ蓄積!$A$16:$A$1015,0)):'データ蓄積'!$BI$1015,23,),0))</f>
        <v>0</v>
      </c>
      <c r="R422" s="360">
        <f>IF($F422="申請キャンセル",0,IFERROR(VLOOKUP($D422,INDEX(データ蓄積!$A$16:$A$1015,MATCH($D422,データ蓄積!$A$16:$A$1015,0)):'データ蓄積'!$CO$1015,92,),0))</f>
        <v>0</v>
      </c>
      <c r="S422" s="361">
        <f>IF($F422="申請キャンセル",0,IFERROR(VLOOKUP($D422,INDEX(データ蓄積!$A$16:$A$1015,MATCH($D422,データ蓄積!$A$16:$A$1015,0)):'データ蓄積'!$BI$1015,22,),0))</f>
        <v>0</v>
      </c>
      <c r="T422" s="362" t="str">
        <f>IF($F422="申請キャンセル",0,IF((AJ422+AP422)&gt;0,ROUNDDOWN((AJ422+AP422)/(AL422+AR422),4)*1000," "))</f>
        <v xml:space="preserve"> </v>
      </c>
      <c r="U422" s="363" t="str">
        <f>IF($F422="申請キャンセル",0,IFERROR(IF(AJ422+AP422=0,"",VLOOKUP(Q422,Sheet1!$B$4:$C$64,2,0)),0))</f>
        <v/>
      </c>
      <c r="V422" s="364">
        <f>IF($F422="申請キャンセル",0,IFERROR(VLOOKUP($D422,INDEX(データ蓄積!$A$16:$A$1015,MATCH($D422,データ蓄積!$A$16:$A$1015,0)):'データ蓄積'!$BI$1015,12,),0))</f>
        <v>0</v>
      </c>
      <c r="W422" s="365">
        <f>IF($F422="申請キャンセル",0,IFERROR(VLOOKUP($D422,INDEX(データ蓄積!$A$16:$A$1015,MATCH($D422,データ蓄積!$A$16:$A$1015,0)):'データ蓄積'!$BI$1015,25,),0))</f>
        <v>0</v>
      </c>
      <c r="X422" s="356">
        <f>IF($F422="申請キャンセル",0,IFERROR(VLOOKUP($D422,INDEX(データ蓄積!$A$16:$A$1015,MATCH($D422,データ蓄積!$A$16:$A$1015,0)):'データ蓄積'!$DB$1015,27,),0))</f>
        <v>0</v>
      </c>
      <c r="Y422" s="366">
        <f t="shared" si="1022"/>
        <v>0</v>
      </c>
      <c r="Z422" s="358">
        <f>IF($F422="申請キャンセル",0,IFERROR(VLOOKUP($D422,INDEX(データ蓄積!$A$16:$A$1015,MATCH($D422,データ蓄積!$A$16:$A$1015,0)):'データ蓄積'!$DB$1015,26,),0))</f>
        <v>0</v>
      </c>
      <c r="AA422" s="367">
        <f>IF($F422="申請キャンセル",0,IFERROR(VLOOKUP($D422,INDEX(データ蓄積!$A$16:$A$1015,MATCH($D422,データ蓄積!$A$16:$A$1015,0)):'データ蓄積'!$DB$1015,28,),0))</f>
        <v>0</v>
      </c>
      <c r="AB422" s="358">
        <f>IF($W422="初 年 度",TRUNC((+AA422-BP422)/2,0),0)</f>
        <v>0</v>
      </c>
      <c r="AC422" s="357"/>
      <c r="AD422" s="356">
        <f>IF($F422="申請キャンセル",0,IFERROR(VLOOKUP($D422,INDEX(データ蓄積!$A$16:$A$1015,MATCH($D422,データ蓄積!$A$16:$A$1015,0)):'データ蓄積'!$DB$1015,30,),0))</f>
        <v>0</v>
      </c>
      <c r="AE422" s="359">
        <f t="shared" si="1023"/>
        <v>0</v>
      </c>
      <c r="AF422" s="359">
        <f>IF($F422="申請キャンセル",0,IFERROR(VLOOKUP($D422,INDEX(データ蓄積!$A$16:$A$1015,MATCH($D422,データ蓄積!$A$16:$A$1015,0)):'データ蓄積'!$DB$1015,29,),0))</f>
        <v>0</v>
      </c>
      <c r="AG422" s="359">
        <f>IF($F422="申請キャンセル",0,IFERROR(VLOOKUP($D422,INDEX(データ蓄積!$A$16:$A$1015,MATCH($D422,データ蓄積!$A$16:$A$1015,0)):'データ蓄積'!$DB$1015,31,),0))</f>
        <v>0</v>
      </c>
      <c r="AH422" s="359">
        <f t="shared" si="2022"/>
        <v>0</v>
      </c>
      <c r="AI422" s="357"/>
      <c r="AJ422" s="358">
        <f>+X422+AD422</f>
        <v>0</v>
      </c>
      <c r="AK422" s="366">
        <f t="shared" si="2058"/>
        <v>0</v>
      </c>
      <c r="AL422" s="358">
        <f t="shared" si="2058"/>
        <v>0</v>
      </c>
      <c r="AM422" s="367">
        <f t="shared" si="2058"/>
        <v>0</v>
      </c>
      <c r="AN422" s="358">
        <f t="shared" si="2058"/>
        <v>0</v>
      </c>
      <c r="AO422" s="357"/>
      <c r="AP422" s="356">
        <f>IF($F422="申請キャンセル",0,IFERROR(VLOOKUP($D422,INDEX(データ蓄積!$A$16:$A$1015,MATCH($D422,データ蓄積!$A$16:$A$1015,0)):'データ蓄積'!$DB$1015,33,),0))</f>
        <v>0</v>
      </c>
      <c r="AQ422" s="366">
        <f t="shared" si="1024"/>
        <v>0</v>
      </c>
      <c r="AR422" s="358">
        <f>IF($F422="申請キャンセル",0,IFERROR(VLOOKUP($D422,INDEX(データ蓄積!$A$16:$A$1015,MATCH($D422,データ蓄積!$A$16:$A$1015,0)):'データ蓄積'!$DB$1015,32,),0))</f>
        <v>0</v>
      </c>
      <c r="AS422" s="367">
        <f>IF($F422="申請キャンセル",0,IFERROR(VLOOKUP($D422,INDEX(データ蓄積!$A$16:$A$1015,MATCH($D422,データ蓄積!$A$16:$A$1015,0)):'データ蓄積'!$DB$1015,34,),0))</f>
        <v>0</v>
      </c>
      <c r="AT422" s="358">
        <f t="shared" si="2023"/>
        <v>0</v>
      </c>
      <c r="AU422" s="357"/>
      <c r="AV422" s="356">
        <f>IF($F422="申請キャンセル",0,IFERROR(VLOOKUP($D422,INDEX(データ蓄積!$A$16:$A$1015,MATCH($D422,データ蓄積!$A$16:$A$1015,0)):'データ蓄積'!$DB$1015,36,),0))</f>
        <v>0</v>
      </c>
      <c r="AW422" s="366">
        <f t="shared" si="1025"/>
        <v>0</v>
      </c>
      <c r="AX422" s="358">
        <f>IF($F422="申請キャンセル",0,IFERROR(VLOOKUP($D422,INDEX(データ蓄積!$A$16:$A$1015,MATCH($D422,データ蓄積!$A$16:$A$1015,0)):'データ蓄積'!$DB$1015,35,),0))</f>
        <v>0</v>
      </c>
      <c r="AY422" s="367">
        <f>IF($F422="申請キャンセル",0,IFERROR(VLOOKUP($D422,INDEX(データ蓄積!$A$16:$A$1015,MATCH($D422,データ蓄積!$A$16:$A$1015,0)):'データ蓄積'!$DB$1015,37,),0))</f>
        <v>0</v>
      </c>
      <c r="AZ422" s="358">
        <f t="shared" si="2024"/>
        <v>0</v>
      </c>
      <c r="BA422" s="357"/>
      <c r="BB422" s="368">
        <f>+AK422+AQ422+AW422</f>
        <v>0</v>
      </c>
      <c r="BC422" s="358">
        <f t="shared" si="2079"/>
        <v>0</v>
      </c>
      <c r="BD422" s="367">
        <f t="shared" si="2079"/>
        <v>0</v>
      </c>
      <c r="BE422" s="361">
        <f t="shared" si="2079"/>
        <v>0</v>
      </c>
      <c r="BF422" s="369"/>
      <c r="BG422" s="356">
        <f>IF($F422="申請キャンセル",0,IF(H422="（○）",220,0))</f>
        <v>0</v>
      </c>
      <c r="BH422" s="359">
        <f>IF($F422="申請キャンセル",0,IF(H422="（○）",SUM(AK422+AQ422+AW422),0))</f>
        <v>0</v>
      </c>
      <c r="BI422" s="359">
        <f>IF($F422="申請キャンセル",0,IF(H422="（○）",SUM(AL422+AR422),0))</f>
        <v>0</v>
      </c>
      <c r="BJ422" s="359">
        <f t="shared" si="1026"/>
        <v>0</v>
      </c>
      <c r="BK422" s="361">
        <f>IF($W422="初 年 度",TRUNC((+BJ422-CB422),0),0)</f>
        <v>0</v>
      </c>
      <c r="BL422" s="46"/>
      <c r="BM422" s="356">
        <f t="shared" si="2106"/>
        <v>0</v>
      </c>
      <c r="BN422" s="357">
        <f t="shared" si="2106"/>
        <v>0</v>
      </c>
      <c r="BP422" s="125">
        <f t="shared" si="1027"/>
        <v>0</v>
      </c>
      <c r="BQ422" s="126">
        <f>ROUNDUP(BP422/2,0)</f>
        <v>0</v>
      </c>
      <c r="BR422" s="44"/>
      <c r="BS422" s="125">
        <f t="shared" si="1028"/>
        <v>0</v>
      </c>
      <c r="BT422" s="126">
        <f>ROUNDUP(BS422/2,0)</f>
        <v>0</v>
      </c>
      <c r="BU422" s="44"/>
      <c r="BV422" s="125">
        <f t="shared" si="1029"/>
        <v>0</v>
      </c>
      <c r="BW422" s="126">
        <f t="shared" si="2025"/>
        <v>0</v>
      </c>
      <c r="BX422" s="44"/>
      <c r="BY422" s="125">
        <f t="shared" si="1030"/>
        <v>0</v>
      </c>
      <c r="BZ422" s="126">
        <f>ROUNDUP(BY422/2,0)</f>
        <v>0</v>
      </c>
      <c r="CA422" s="44"/>
      <c r="CB422" s="125">
        <f t="shared" si="1031"/>
        <v>0</v>
      </c>
      <c r="CC422" s="126">
        <f>+CB422</f>
        <v>0</v>
      </c>
      <c r="CD422" s="44"/>
      <c r="CE422" s="370">
        <f>IF($F422="申請キャンセル",0,IF(CE423="","",CE423))</f>
        <v>0</v>
      </c>
      <c r="CF422" s="371">
        <f>IF($F422="申請キャンセル",0,IFERROR(VLOOKUP($D422,INDEX(データ蓄積!$A$16:$A$1015,MATCH($D422,データ蓄積!$A$16:$A$1015,0)):'データ蓄積'!$DB$1015,6,),0))</f>
        <v>0</v>
      </c>
      <c r="CG422" s="214" t="str">
        <f t="shared" si="1454"/>
        <v xml:space="preserve"> </v>
      </c>
      <c r="CH422" s="214" t="str">
        <f t="shared" si="1451"/>
        <v/>
      </c>
      <c r="CI422" s="214" t="str">
        <f>IF(CG422&gt;=CH422,"OK","下限本数を下回っています")</f>
        <v>OK</v>
      </c>
      <c r="CJ422" s="371">
        <f>IF($F422="申請キャンセル",0,IFERROR(VLOOKUP($D422,INDEX(データ蓄積!$A$16:$A$1015,MATCH($D422,データ蓄積!$A$16:$A$1015,0)):'データ蓄積'!$DB$1015,9,),0))</f>
        <v>0</v>
      </c>
      <c r="CK422" s="372">
        <f>IF($F422="申請キャンセル",0,IFERROR(VLOOKUP($D422,INDEX(データ蓄積!$A$16:$A$1015,MATCH($D422,データ蓄積!$A$16:$A$1015,0)):'データ蓄積'!$DB$1015,11,),0))</f>
        <v>0</v>
      </c>
      <c r="CL422" s="372">
        <f>IF($F422="申請キャンセル",0,IFERROR(VLOOKUP($D422,INDEX(データ蓄積!$A$16:$A$1015,MATCH($D422,データ蓄積!$A$16:$A$1015,0)):'データ蓄積'!$DB$1015,13,),0))</f>
        <v>0</v>
      </c>
      <c r="CM422" s="372">
        <f>IF($F422="申請キャンセル",0,IFERROR(VLOOKUP($D422,INDEX(データ蓄積!$A$16:$A$1015,MATCH($D422,データ蓄積!$A$16:$A$1015,0)):'データ蓄積'!$DB$1015,15,),0))</f>
        <v>0</v>
      </c>
      <c r="CN422" s="372">
        <f>IF($F422="申請キャンセル",0,IFERROR(VLOOKUP($D422,INDEX(データ蓄積!$A$16:$A$1015,MATCH($D422,データ蓄積!$A$16:$A$1015,0)):'データ蓄積'!$DB$1015,17,),0))</f>
        <v>0</v>
      </c>
      <c r="CO422" s="372">
        <f>IF($F422="申請キャンセル",0,IFERROR(VLOOKUP($D422,INDEX(データ蓄積!$A$16:$A$1015,MATCH($D422,データ蓄積!$A$16:$A$1015,0)):'データ蓄積'!$DB$1015,18,),0))</f>
        <v>0</v>
      </c>
      <c r="CP422" s="371">
        <f>IF($F422="申請キャンセル",0,IFERROR(VLOOKUP($D422,INDEX(データ蓄積!$A$16:$A$1015,MATCH($D422,データ蓄積!$A$16:$A$1015,0)):'データ蓄積'!$DB$1015,19,),0))</f>
        <v>0</v>
      </c>
      <c r="CQ422" s="372">
        <f>IF($F422="申請キャンセル",0,IFERROR(VLOOKUP($D422,INDEX(データ蓄積!$A$16:$A$1015,MATCH($D422,データ蓄積!$A$16:$A$1015,0)):'データ蓄積'!$DB$1015,24,),0))</f>
        <v>0</v>
      </c>
      <c r="CR422" s="99" t="str">
        <f>IF($F422="申請キャンセル",0,CONCATENATE(CS422,$CS$14,CT422,$CT$14,CU422,$CU$14))</f>
        <v>0年0月0日</v>
      </c>
      <c r="CS422" s="99">
        <f>IF($F422="申請キャンセル",0,IFERROR(VLOOKUP($D422,INDEX(データ蓄積!$A$16:$A$1015,MATCH($D422,データ蓄積!$A$16:$A$1015,0)):'データ蓄積'!$DB$1015,70,),0))</f>
        <v>0</v>
      </c>
      <c r="CT422" s="99">
        <f>IF($F422="申請キャンセル",0,IFERROR(VLOOKUP($D422,INDEX(データ蓄積!$A$16:$A$1015,MATCH($D422,データ蓄積!$A$16:$A$1015,0)):'データ蓄積'!$DB$1015,71,),0))</f>
        <v>0</v>
      </c>
      <c r="CU422" s="99">
        <f>IF($F422="申請キャンセル",0,IFERROR(VLOOKUP($D422,INDEX(データ蓄積!$A$16:$A$1015,MATCH($D422,データ蓄積!$A$16:$A$1015,0)):'データ蓄積'!$DB$1015,72,),0))</f>
        <v>0</v>
      </c>
      <c r="CV422" s="99" t="str">
        <f>IF($F422="申請キャンセル",0,CONCATENATE(CW422,$CW$14,CX422,$CX$14,CY422,$CY$14))</f>
        <v>0年0月0日</v>
      </c>
      <c r="CW422" s="99">
        <f>IF($F422="申請キャンセル",0,IFERROR(VLOOKUP($D422,INDEX(データ蓄積!$A$16:$A$1015,MATCH($D422,データ蓄積!$A$16:$A$1015,0)):'データ蓄積'!$DB$1015,73,),0))</f>
        <v>0</v>
      </c>
      <c r="CX422" s="99">
        <f>IF($F422="申請キャンセル",0,IFERROR(VLOOKUP($D422,INDEX(データ蓄積!$A$16:$A$1015,MATCH($D422,データ蓄積!$A$16:$A$1015,0)):'データ蓄積'!$DB$1015,74,),0))</f>
        <v>0</v>
      </c>
      <c r="CY422" s="99">
        <f>IF($F422="申請キャンセル",0,IFERROR(VLOOKUP($D422,INDEX(データ蓄積!$A$16:$A$1015,MATCH($D422,データ蓄積!$A$16:$A$1015,0)):'データ蓄積'!$DB$1015,75,),0))</f>
        <v>0</v>
      </c>
      <c r="CZ422" s="211">
        <f>IF($F422="申請キャンセル",0,IFERROR(VLOOKUP($D422,INDEX(データ蓄積!$A$16:$A$1015,MATCH($D422,データ蓄積!$A$16:$A$1015,0)):'データ蓄積'!$CF$1015,84,),0))</f>
        <v>0</v>
      </c>
      <c r="DA422" s="211">
        <f>IF($F422="申請キャンセル",0,IFERROR(VLOOKUP($D422,INDEX(データ蓄積!$A$16:$A$1015,MATCH($D422,データ蓄積!$A$16:$A$1015,0)):'データ蓄積'!$CG$1015,85,),0))</f>
        <v>0</v>
      </c>
      <c r="DB422" s="211">
        <f>IF($F422="申請キャンセル",0,IFERROR(VLOOKUP($D422,INDEX(データ蓄積!$A$16:$A$1015,MATCH($D422,データ蓄積!$A$16:$A$1015,0)):'データ蓄積'!$CH$1015,86,),0))</f>
        <v>0</v>
      </c>
      <c r="DC422" s="211"/>
      <c r="DD422" s="204">
        <f>IF($F422="申請キャンセル",0,IFERROR(VLOOKUP($D422,INDEX(データ蓄積!$A$16:$A$1015,MATCH($D422,データ蓄積!$A$16:$A$1015,0)):'データ蓄積'!$CN$1015,91,),0))</f>
        <v>0</v>
      </c>
      <c r="DE422" s="204">
        <f>IF($F422="申請キャンセル",0,IFERROR(VLOOKUP($D422,INDEX(データ蓄積!$A$16:$A$1015,MATCH($D422,データ蓄積!$A$16:$A$1015,0)):'データ蓄積'!$CN$1015,92,),0))</f>
        <v>0</v>
      </c>
    </row>
    <row r="423" spans="1:109" ht="18.75" customHeight="1" x14ac:dyDescent="0.15">
      <c r="A423" s="373">
        <f>IFERROR(VLOOKUP($D423,INDEX(データ蓄積!$A$16:$A$1015,MATCH($D423,データ蓄積!$A$16:$A$1015,0)+1):'データ蓄積'!$BI$1015,3,),0)</f>
        <v>0</v>
      </c>
      <c r="B423" s="374">
        <f>IFERROR(VLOOKUP($D423,INDEX(データ蓄積!$A$16:$A$1015,MATCH($D423,データ蓄積!$A$16:$A$1015,0)+1):'データ蓄積'!$BI$1015,4,),0)</f>
        <v>0</v>
      </c>
      <c r="C423" s="375">
        <f>IFERROR(VLOOKUP($D423,INDEX(データ蓄積!$A$16:$A$1015,MATCH($D423,データ蓄積!$A$16:$A$1015,0)+1):'データ蓄積'!$BI$1015,5,),0)</f>
        <v>0</v>
      </c>
      <c r="D423" s="373">
        <f t="shared" si="1991"/>
        <v>204</v>
      </c>
      <c r="E423" s="347">
        <f>IFERROR(VLOOKUP($D423,INDEX(データ蓄積!$A$16:$A$1015,MATCH($D423,データ蓄積!$A$16:$A$1015,0)+1):'データ蓄積'!$BI$1015,2,),0)</f>
        <v>0</v>
      </c>
      <c r="F423" s="376">
        <f>IFERROR(VLOOKUP($D423,INDEX(データ蓄積!$A$16:$A$1015,MATCH($D423,データ蓄積!$A$16:$A$1015,0)+1):'データ蓄積'!$CD$1015,82,),0)</f>
        <v>0</v>
      </c>
      <c r="G423" s="377">
        <f>IF($F422="申請キャンセル",0,IFERROR(VLOOKUP($D423,INDEX(データ蓄積!$A$16:$A$1015,MATCH($D423,データ蓄積!$A$16:$A$1015,0)+1):'データ蓄積'!$BI$1015,8,),0))</f>
        <v>0</v>
      </c>
      <c r="H423" s="347">
        <f>IF($F422="申請キャンセル",0,IFERROR(VLOOKUP($D423,INDEX(データ蓄積!$A$16:$A$1015,MATCH($D423,データ蓄積!$A$16:$A$1015,0)+1):'データ蓄積'!$BI$1015,10,),0))</f>
        <v>0</v>
      </c>
      <c r="I423" s="378" t="str">
        <f>IF($F422="申請キャンセル","",LEFT(IFERROR(VLOOKUP($D423,INDEX(データ蓄積!$A$16:$A$1015,MATCH($D423,データ蓄積!$A$16:$A$1015,0)+1):'データ蓄積'!$CH$1015,84,),""),2))</f>
        <v/>
      </c>
      <c r="J423" s="347" t="str">
        <f>IF($F422="申請キャンセル","",LEFT(IFERROR(VLOOKUP($D423,INDEX(データ蓄積!$A$16:$A$1015,MATCH($D422,データ蓄積!$A$16:$A$1015,0)+1):'データ蓄積'!$CL$1015,86,),""),2))</f>
        <v/>
      </c>
      <c r="K423" s="379">
        <f>IF($F422="申請キャンセル",0,IFERROR(VLOOKUP($D423,INDEX(データ蓄積!$A$16:$A$1015,MATCH($D423,データ蓄積!$A$16:$A$1015,0)+1):'データ蓄積'!$CO$1015,90,),0))</f>
        <v>0</v>
      </c>
      <c r="L423" s="374">
        <f t="shared" ref="L423" si="2127">IF(G423=0,0,IF($F423="申請キャンセル",0,IF(K423="","","〇")))</f>
        <v>0</v>
      </c>
      <c r="M423" s="380">
        <f>IF($F422="申請キャンセル",0,IFERROR(VLOOKUP($D423,INDEX(データ蓄積!$A$16:$A$1015,MATCH($D423,データ蓄積!$A$16:$A$1015,0)+1):'データ蓄積'!$BI$1015,14,),0))</f>
        <v>0</v>
      </c>
      <c r="N423" s="381">
        <f>IF($F422="申請キャンセル",0,IFERROR(VLOOKUP($D423,INDEX(データ蓄積!$A$16:$A$1015,MATCH($D423,データ蓄積!$A$16:$A$1015,0)+1):'データ蓄積'!$BI$1015,16,),0))</f>
        <v>0</v>
      </c>
      <c r="O423" s="382">
        <f>IF($F422="申請キャンセル",0,IFERROR(VLOOKUP($D423,INDEX(データ蓄積!$A$16:$A$1015,MATCH($D423,データ蓄積!$A$16:$A$1015,0)+1):'データ蓄積'!$BI$1015,20,),0))</f>
        <v>0</v>
      </c>
      <c r="P423" s="383">
        <f>IF($F422="申請キャンセル",0,IFERROR(VLOOKUP($D423,INDEX(データ蓄積!$A$16:$A$1015,MATCH($D423,データ蓄積!$A$16:$A$1015,0)+1):'データ蓄積'!$BI$1015,21,),0))</f>
        <v>0</v>
      </c>
      <c r="Q423" s="383">
        <f>IF($F422="申請キャンセル",0,IFERROR(VLOOKUP($D423,INDEX(データ蓄積!$A$16:$A$1015,MATCH($D423,データ蓄積!$A$16:$A$1015,0)+1):'データ蓄積'!$BI$1015,23,),0))</f>
        <v>0</v>
      </c>
      <c r="R423" s="384">
        <f>IF($F422="申請キャンセル",0,IFERROR(VLOOKUP($D423,INDEX(データ蓄積!$A$16:$A$1015,MATCH($D423,データ蓄積!$A$16:$A$1015,0)+1):'データ蓄積'!$CO$1015,92,),0))</f>
        <v>0</v>
      </c>
      <c r="S423" s="385">
        <f>IF($F422="申請キャンセル",0,IFERROR(VLOOKUP($D423,INDEX(データ蓄積!$A$16:$A$1015,MATCH($D423,データ蓄積!$A$16:$A$1015,0)+1):'データ蓄積'!$BI$1015,22,),0))</f>
        <v>0</v>
      </c>
      <c r="T423" s="386" t="str">
        <f>IF($F422="申請キャンセル",0,IF((AJ423+AP423)&gt;0,ROUNDDOWN((AJ423+AP423)/(AL423+AR423),4)*1000," "))</f>
        <v xml:space="preserve"> </v>
      </c>
      <c r="U423" s="387" t="str">
        <f>IF($F423="申請キャンセル",0,IFERROR(IF(AJ423+AP423=0,"",VLOOKUP(Q423,Sheet1!$B$4:$C$64,2,0)),0))</f>
        <v/>
      </c>
      <c r="V423" s="388">
        <f>IF($F422="申請キャンセル",0,IFERROR(VLOOKUP($D423,INDEX(データ蓄積!$A$16:$A$1015,MATCH($D423,データ蓄積!$A$16:$A$1015,0)+1):'データ蓄積'!$BI$1015,12,),0))</f>
        <v>0</v>
      </c>
      <c r="W423" s="389">
        <f>IF($F422="申請キャンセル",0,IFERROR(VLOOKUP($D423,INDEX(データ蓄積!$A$16:$A$1015,MATCH($D423,データ蓄積!$A$16:$A$1015,0)+1):'データ蓄積'!$BI$1015,25,),0))</f>
        <v>0</v>
      </c>
      <c r="X423" s="383">
        <f>IF($F422="申請キャンセル",0,IFERROR(VLOOKUP($D423,INDEX(データ蓄積!$A$16:$A$1015,MATCH($D423,データ蓄積!$A$16:$A$1015,0)+1):'データ蓄積'!$DB$1015,27,),0))</f>
        <v>0</v>
      </c>
      <c r="Y423" s="390">
        <f t="shared" si="1022"/>
        <v>0</v>
      </c>
      <c r="Z423" s="383">
        <f>IF($F422="申請キャンセル",0,IFERROR(VLOOKUP($D423,INDEX(データ蓄積!$A$16:$A$1015,MATCH($D423,データ蓄積!$A$16:$A$1015,0)+1):'データ蓄積'!$DB$1015,26,),0))</f>
        <v>0</v>
      </c>
      <c r="AA423" s="383">
        <f>IF($F422="申請キャンセル",0,IFERROR(VLOOKUP($D423,INDEX(データ蓄積!$A$16:$A$1015,MATCH($D423,データ蓄積!$A$16:$A$1015,0)+1):'データ蓄積'!$DB$1015,28,),0))</f>
        <v>0</v>
      </c>
      <c r="AB423" s="385">
        <f t="shared" ref="AB423" si="2128">IF($W423="初 年 度",TRUNC((+AA423-BP423)/2,0),0)</f>
        <v>0</v>
      </c>
      <c r="AC423" s="381"/>
      <c r="AD423" s="380">
        <f>IF($F422="申請キャンセル",0,IFERROR(VLOOKUP($D423,INDEX(データ蓄積!$A$16:$A$1015,MATCH($D423,データ蓄積!$A$16:$A$1015,0)+1):'データ蓄積'!$DB$1015,30,),0))</f>
        <v>0</v>
      </c>
      <c r="AE423" s="383">
        <f t="shared" si="1023"/>
        <v>0</v>
      </c>
      <c r="AF423" s="383">
        <f>IF($F422="申請キャンセル",0,IFERROR(VLOOKUP($D423,INDEX(データ蓄積!$A$16:$A$1015,MATCH($D423,データ蓄積!$A$16:$A$1015,0)+1):'データ蓄積'!$DB$1015,29,),0))</f>
        <v>0</v>
      </c>
      <c r="AG423" s="383">
        <f>IF($F422="申請キャンセル",0,IFERROR(VLOOKUP($D423,INDEX(データ蓄積!$A$16:$A$1015,MATCH($D423,データ蓄積!$A$16:$A$1015,0)+1):'データ蓄積'!$DB$1015,31,),0))</f>
        <v>0</v>
      </c>
      <c r="AH423" s="383">
        <f t="shared" si="2022"/>
        <v>0</v>
      </c>
      <c r="AI423" s="381"/>
      <c r="AJ423" s="385">
        <f t="shared" ref="AJ423" si="2129">+X423+AD423</f>
        <v>0</v>
      </c>
      <c r="AK423" s="390">
        <f t="shared" si="2058"/>
        <v>0</v>
      </c>
      <c r="AL423" s="383">
        <f t="shared" si="2058"/>
        <v>0</v>
      </c>
      <c r="AM423" s="383">
        <f t="shared" si="2058"/>
        <v>0</v>
      </c>
      <c r="AN423" s="385">
        <f t="shared" si="2058"/>
        <v>0</v>
      </c>
      <c r="AO423" s="381"/>
      <c r="AP423" s="383">
        <f>IF($F422="申請キャンセル",0,IFERROR(VLOOKUP($D423,INDEX(データ蓄積!$A$16:$A$1015,MATCH($D423,データ蓄積!$A$16:$A$1015,0)+1):'データ蓄積'!$DB$1015,33,),0))</f>
        <v>0</v>
      </c>
      <c r="AQ423" s="390">
        <f t="shared" si="1024"/>
        <v>0</v>
      </c>
      <c r="AR423" s="383">
        <f>IF($F422="申請キャンセル",0,IFERROR(VLOOKUP($D423,INDEX(データ蓄積!$A$16:$A$1015,MATCH($D423,データ蓄積!$A$16:$A$1015,0)+1):'データ蓄積'!$DB$1015,32,),0))</f>
        <v>0</v>
      </c>
      <c r="AS423" s="383">
        <f>IF($F422="申請キャンセル",0,IFERROR(VLOOKUP($D423,INDEX(データ蓄積!$A$16:$A$1015,MATCH($D423,データ蓄積!$A$16:$A$1015,0)+1):'データ蓄積'!$DB$1015,34,),0))</f>
        <v>0</v>
      </c>
      <c r="AT423" s="385">
        <f t="shared" si="2023"/>
        <v>0</v>
      </c>
      <c r="AU423" s="381"/>
      <c r="AV423" s="383">
        <f>IF($F422="申請キャンセル",0,IFERROR(VLOOKUP($D423,INDEX(データ蓄積!$A$16:$A$1015,MATCH($D423,データ蓄積!$A$16:$A$1015,0)+1):'データ蓄積'!$DB$1015,36,),0))</f>
        <v>0</v>
      </c>
      <c r="AW423" s="390">
        <f t="shared" si="1025"/>
        <v>0</v>
      </c>
      <c r="AX423" s="383">
        <f>IF($F422="申請キャンセル",0,IFERROR(VLOOKUP($D423,INDEX(データ蓄積!$A$16:$A$1015,MATCH($D423,データ蓄積!$A$16:$A$1015,0)+1):'データ蓄積'!$DB$1015,35,),0))</f>
        <v>0</v>
      </c>
      <c r="AY423" s="383">
        <f>IF($F422="申請キャンセル",0,IFERROR(VLOOKUP($D423,INDEX(データ蓄積!$A$16:$A$1015,MATCH($D423,データ蓄積!$A$16:$A$1015,0)+1):'データ蓄積'!$DB$1015,37,),0))</f>
        <v>0</v>
      </c>
      <c r="AZ423" s="385">
        <f t="shared" si="2024"/>
        <v>0</v>
      </c>
      <c r="BA423" s="381"/>
      <c r="BB423" s="391">
        <f t="shared" ref="BB423" si="2130">+AK423+AQ423+AW423</f>
        <v>0</v>
      </c>
      <c r="BC423" s="383">
        <f t="shared" si="2079"/>
        <v>0</v>
      </c>
      <c r="BD423" s="383">
        <f t="shared" si="2079"/>
        <v>0</v>
      </c>
      <c r="BE423" s="392">
        <f t="shared" si="2079"/>
        <v>0</v>
      </c>
      <c r="BF423" s="369"/>
      <c r="BG423" s="380">
        <f>IF($F422="申請キャンセル",0,IF(H423="（○）",220,0))</f>
        <v>0</v>
      </c>
      <c r="BH423" s="385">
        <f>IF($F422="申請キャンセル",0,IF(H423="（○）",SUM(AK423+AQ423+AW423),0))</f>
        <v>0</v>
      </c>
      <c r="BI423" s="383">
        <f>IF($F422="申請キャンセル",0,IF(H423="（○）",SUM(AL423+AR423),0))</f>
        <v>0</v>
      </c>
      <c r="BJ423" s="383">
        <f t="shared" si="1026"/>
        <v>0</v>
      </c>
      <c r="BK423" s="392">
        <f t="shared" ref="BK423" si="2131">IF($W423="初 年 度",TRUNC((+BJ423-CB423),0),0)</f>
        <v>0</v>
      </c>
      <c r="BL423" s="46"/>
      <c r="BM423" s="380">
        <f t="shared" si="2106"/>
        <v>0</v>
      </c>
      <c r="BN423" s="381">
        <f t="shared" si="2106"/>
        <v>0</v>
      </c>
      <c r="BP423" s="127">
        <f t="shared" si="1027"/>
        <v>0</v>
      </c>
      <c r="BQ423" s="128">
        <f t="shared" ref="BQ423" si="2132">ROUNDUP(BP423/2,0)</f>
        <v>0</v>
      </c>
      <c r="BR423" s="45"/>
      <c r="BS423" s="127">
        <f t="shared" si="1028"/>
        <v>0</v>
      </c>
      <c r="BT423" s="128">
        <f t="shared" ref="BT423" si="2133">ROUNDUP(BS423/2,0)</f>
        <v>0</v>
      </c>
      <c r="BU423" s="45"/>
      <c r="BV423" s="127">
        <f t="shared" si="1029"/>
        <v>0</v>
      </c>
      <c r="BW423" s="128">
        <f t="shared" si="2025"/>
        <v>0</v>
      </c>
      <c r="BX423" s="45"/>
      <c r="BY423" s="127">
        <f t="shared" si="1030"/>
        <v>0</v>
      </c>
      <c r="BZ423" s="128">
        <f t="shared" ref="BZ423" si="2134">ROUNDUP(BY423/2,0)</f>
        <v>0</v>
      </c>
      <c r="CA423" s="45"/>
      <c r="CB423" s="127">
        <f t="shared" si="1031"/>
        <v>0</v>
      </c>
      <c r="CC423" s="128">
        <f t="shared" ref="CC423" si="2135">+CB423</f>
        <v>0</v>
      </c>
      <c r="CD423" s="45"/>
      <c r="CE423" s="370">
        <f>IF($F422="申請キャンセル",0,IFERROR(VLOOKUP($D423,INDEX(データ蓄積!$A$16:$A$1015,MATCH($D423,データ蓄積!$A$16:$A$1015,0)+1):'データ蓄積'!$DB$1015,83,),0))</f>
        <v>0</v>
      </c>
      <c r="CF423" s="371">
        <f>IF($F422="申請キャンセル",0,IFERROR(VLOOKUP($D423,INDEX(データ蓄積!$A$16:$A$1015,MATCH($D423,データ蓄積!$A$16:$A$1015,0)+1):'データ蓄積'!$DB$1015,6,),0))</f>
        <v>0</v>
      </c>
      <c r="CG423" s="214" t="str">
        <f t="shared" si="1454"/>
        <v xml:space="preserve"> </v>
      </c>
      <c r="CH423" s="214" t="str">
        <f t="shared" si="1451"/>
        <v/>
      </c>
      <c r="CI423" s="214" t="str">
        <f t="shared" ref="CI423" si="2136">IF(CG423&gt;=CH423,"OK","下限本数を下回っています")</f>
        <v>OK</v>
      </c>
      <c r="CJ423" s="371">
        <f>IF($F422="申請キャンセル",0,IFERROR(VLOOKUP($D423,INDEX(データ蓄積!$A$16:$A$1015,MATCH($D423,データ蓄積!$A$16:$A$1015,0)+1):'データ蓄積'!$DB$1015,9,),0))</f>
        <v>0</v>
      </c>
      <c r="CK423" s="372">
        <f>IF($F422="申請キャンセル",0,IFERROR(VLOOKUP($D423,INDEX(データ蓄積!$A$16:$A$1015,MATCH($D423,データ蓄積!$A$16:$A$1015,0)+1):'データ蓄積'!$DB$1015,11,),0))</f>
        <v>0</v>
      </c>
      <c r="CL423" s="372">
        <f>IF($F422="申請キャンセル",0,IFERROR(VLOOKUP($D423,INDEX(データ蓄積!$A$16:$A$1015,MATCH($D423,データ蓄積!$A$16:$A$1015,0)+1):'データ蓄積'!$DB$1015,13,),0))</f>
        <v>0</v>
      </c>
      <c r="CM423" s="372">
        <f>IF($F422="申請キャンセル",0,IFERROR(VLOOKUP($D423,INDEX(データ蓄積!$A$16:$A$1015,MATCH($D423,データ蓄積!$A$16:$A$1015,0)+1):'データ蓄積'!$DB$1015,15,),0))</f>
        <v>0</v>
      </c>
      <c r="CN423" s="372">
        <f>IF($F422="申請キャンセル",0,IFERROR(VLOOKUP($D423,INDEX(データ蓄積!$A$16:$A$1015,MATCH($D423,データ蓄積!$A$16:$A$1015,0)+1):'データ蓄積'!$DB$1015,17,),0))</f>
        <v>0</v>
      </c>
      <c r="CO423" s="372">
        <f>IF($F422="申請キャンセル",0,IFERROR(VLOOKUP($D423,INDEX(データ蓄積!$A$16:$A$1015,MATCH($D423,データ蓄積!$A$16:$A$1015,0)+1):'データ蓄積'!$DB$1015,18,),0))</f>
        <v>0</v>
      </c>
      <c r="CP423" s="371">
        <f>IF($F422="申請キャンセル",0,IFERROR(VLOOKUP($D423,INDEX(データ蓄積!$A$16:$A$1015,MATCH($D423,データ蓄積!$A$16:$A$1015,0)+1):'データ蓄積'!$DB$1015,19,),0))</f>
        <v>0</v>
      </c>
      <c r="CQ423" s="372">
        <f>IF($F422="申請キャンセル",0,IFERROR(VLOOKUP($D423,INDEX(データ蓄積!$A$16:$A$1015,MATCH($D423,データ蓄積!$A$16:$A$1015,0)+1):'データ蓄積'!$DB$1015,24,),0))</f>
        <v>0</v>
      </c>
      <c r="CR423" s="99" t="str">
        <f>IF($F422="申請キャンセル",0,CONCATENATE(CS423,$CS$14,CT423,$CT$14,CU423,$CU$14))</f>
        <v>0年0月0日</v>
      </c>
      <c r="CS423" s="99">
        <f>IF($F422="申請キャンセル",0,IFERROR(VLOOKUP($D423,INDEX(データ蓄積!$A$16:$A$1015,MATCH($D423,データ蓄積!$A$16:$A$1015,0)+1):'データ蓄積'!$DB$1015,70,),0))</f>
        <v>0</v>
      </c>
      <c r="CT423" s="99">
        <f>IF($F422="申請キャンセル",0,IFERROR(VLOOKUP($D423,INDEX(データ蓄積!$A$16:$A$1015,MATCH($D423,データ蓄積!$A$16:$A$1015,0)+1):'データ蓄積'!$DB$1015,71,),0))</f>
        <v>0</v>
      </c>
      <c r="CU423" s="99">
        <f>IF($F422="申請キャンセル",0,IFERROR(VLOOKUP($D423,INDEX(データ蓄積!$A$16:$A$1015,MATCH($D423,データ蓄積!$A$16:$A$1015,0)+1):'データ蓄積'!$DB$1015,72,),0))</f>
        <v>0</v>
      </c>
      <c r="CV423" s="99" t="str">
        <f>IF($F422="申請キャンセル",0,CONCATENATE(CW423,$CW$14,CX423,$CX$14,CY423,$CY$14))</f>
        <v>0年0月0日</v>
      </c>
      <c r="CW423" s="99">
        <f>IF($F422="申請キャンセル",0,IFERROR(VLOOKUP($D423,INDEX(データ蓄積!$A$16:$A$1015,MATCH($D423,データ蓄積!$A$16:$A$1015,0)+1):'データ蓄積'!$DB$1015,73,),0))</f>
        <v>0</v>
      </c>
      <c r="CX423" s="99">
        <f>IF($F422="申請キャンセル",0,IFERROR(VLOOKUP($D423,INDEX(データ蓄積!$A$16:$A$1015,MATCH($D423,データ蓄積!$A$16:$A$1015,0)+1):'データ蓄積'!$DB$1015,74,),0))</f>
        <v>0</v>
      </c>
      <c r="CY423" s="99">
        <f>IF($F422="申請キャンセル",0,IFERROR(VLOOKUP($D423,INDEX(データ蓄積!$A$16:$A$1015,MATCH($D423,データ蓄積!$A$16:$A$1015,0)+1):'データ蓄積'!$DB$1015,75,),0))</f>
        <v>0</v>
      </c>
      <c r="CZ423" s="211">
        <f>IF($F422="申請キャンセル",0,IFERROR(VLOOKUP($D423,INDEX(データ蓄積!$A$16:$A$1015,MATCH($D423,データ蓄積!$A$16:$A$1015,0)+1):'データ蓄積'!$CF$1015,84,),0))</f>
        <v>0</v>
      </c>
      <c r="DA423" s="211">
        <f>IF($F422="申請キャンセル",0,IFERROR(VLOOKUP($D423,INDEX(データ蓄積!$A$16:$A$1015,MATCH($D423,データ蓄積!$A$16:$A$1015,0)+1):'データ蓄積'!$CG$1015,85,),0))</f>
        <v>0</v>
      </c>
      <c r="DB423" s="211">
        <f>IF($F422="申請キャンセル",0,IFERROR(VLOOKUP($D423,INDEX(データ蓄積!$A$16:$A$1015,MATCH($D423,データ蓄積!$A$16:$A$1015,0)+1):'データ蓄積'!$CH$1015,86,),0))</f>
        <v>0</v>
      </c>
      <c r="DC423" s="211"/>
      <c r="DD423" s="204">
        <f>IF($F422="申請キャンセル",0,IFERROR(VLOOKUP($D423,INDEX(データ蓄積!$A$16:$A$1015,MATCH($D423,データ蓄積!$A$16:$A$1015,0)+1):'データ蓄積'!$CN$1015,91,),0))</f>
        <v>0</v>
      </c>
      <c r="DE423" s="204">
        <f>IF($F422="申請キャンセル",0,IFERROR(VLOOKUP($D423,INDEX(データ蓄積!$A$16:$A$1015,MATCH($D423,データ蓄積!$A$16:$A$1015,0)+1):'データ蓄積'!$CN$1015,92,),0))</f>
        <v>0</v>
      </c>
    </row>
    <row r="424" spans="1:109" ht="18.75" customHeight="1" x14ac:dyDescent="0.15">
      <c r="A424" s="349">
        <f>IFERROR(VLOOKUP($D424,INDEX(データ蓄積!$A$16:$A$1015,MATCH($D424,データ蓄積!$A$16:$A$1015,0)):'データ蓄積'!$BI$1015,3,),0)</f>
        <v>0</v>
      </c>
      <c r="B424" s="350">
        <f>IFERROR(VLOOKUP($D424,INDEX(データ蓄積!$A$16:$A$1015,MATCH($D424,データ蓄積!$A$16:$A$1015,0)):'データ蓄積'!$BI$1015,4,),0)</f>
        <v>0</v>
      </c>
      <c r="C424" s="349">
        <f>IFERROR(VLOOKUP($D424,INDEX(データ蓄積!$A$16:$A$1015,MATCH($D424,データ蓄積!$A$16:$A$1015,0)):'データ蓄積'!$BI$1015,5,),0)</f>
        <v>0</v>
      </c>
      <c r="D424" s="349">
        <f t="shared" si="1991"/>
        <v>205</v>
      </c>
      <c r="E424" s="351">
        <f>IFERROR(VLOOKUP($D424,INDEX(データ蓄積!$A$16:$A$1015,MATCH($D424,データ蓄積!$A$16:$A$1015,0)):'データ蓄積'!$BI$1015,2,),0)</f>
        <v>0</v>
      </c>
      <c r="F424" s="352">
        <f>IFERROR(VLOOKUP($D424,INDEX(データ蓄積!$A$16:$A$1015,MATCH($D424,データ蓄積!$A$16:$A$1015,0)):'データ蓄積'!$CD$1015,82,),0)</f>
        <v>0</v>
      </c>
      <c r="G424" s="353">
        <f>IF($F424="申請キャンセル",0,IFERROR(VLOOKUP($D424,INDEX(データ蓄積!$A$16:$A$1015,MATCH($D424,データ蓄積!$A$16:$A$1015,0)):'データ蓄積'!$BI$1015,8,),0))</f>
        <v>0</v>
      </c>
      <c r="H424" s="346">
        <f>IF($F424="申請キャンセル",0,IFERROR(VLOOKUP($D424,INDEX(データ蓄積!$A$16:$A$1015,MATCH($D424,データ蓄積!$A$16:$A$1015,0)):'データ蓄積'!$BI$1015,10,),0))</f>
        <v>0</v>
      </c>
      <c r="I424" s="354" t="str">
        <f>IF($F424="申請キャンセル","",LEFT(IFERROR(VLOOKUP($D424,INDEX(データ蓄積!$A$16:$A$1015,MATCH($D424,データ蓄積!$A$16:$A$1015,0)):'データ蓄積'!$CH$1015,84,),""),2))</f>
        <v/>
      </c>
      <c r="J424" s="346" t="str">
        <f>IF($F424="申請キャンセル","",LEFT(IFERROR(VLOOKUP($D424,INDEX(データ蓄積!$A$16:$A$1015,MATCH($D424,データ蓄積!$A$16:$A$1015,0)):'データ蓄積'!$CL$1015,86,),""),2))</f>
        <v/>
      </c>
      <c r="K424" s="355">
        <f>IF($F424="申請キャンセル",0,IFERROR(VLOOKUP($D424,INDEX(データ蓄積!$A$16:$A$1015,MATCH($D424,データ蓄積!$A$16:$A$1015,0)):'データ蓄積'!$CO$1015,90,),0))</f>
        <v>0</v>
      </c>
      <c r="L424" s="350">
        <f>IF(G424=0,0,IF($F424="申請キャンセル",0,IF(K424="","","〇")))</f>
        <v>0</v>
      </c>
      <c r="M424" s="356">
        <f>IF($F424="申請キャンセル",0,IFERROR(VLOOKUP($D424,INDEX(データ蓄積!$A$16:$A$1015,MATCH($D424,データ蓄積!$A$16:$A$1015,0)):'データ蓄積'!$BI$1015,14,),))</f>
        <v>0</v>
      </c>
      <c r="N424" s="357">
        <f>IF($F424="申請キャンセル",0,IFERROR(VLOOKUP($D424,INDEX(データ蓄積!$A$16:$A$1015,MATCH($D424,データ蓄積!$A$16:$A$1015,0)):'データ蓄積'!$BI$1015,16,),0))</f>
        <v>0</v>
      </c>
      <c r="O424" s="356">
        <f>IF($F424="申請キャンセル",0,IFERROR(VLOOKUP($D424,INDEX(データ蓄積!$A$16:$A$1015,MATCH($D424,データ蓄積!$A$16:$A$1015,0)):'データ蓄積'!$BI$1015,20,),0))</f>
        <v>0</v>
      </c>
      <c r="P424" s="358">
        <f>IF($F424="申請キャンセル",0,IFERROR(VLOOKUP($D424,INDEX(データ蓄積!$A$16:$A$1015,MATCH($D424,データ蓄積!$A$16:$A$1015,0)):'データ蓄積'!$BI$1015,21,),0))</f>
        <v>0</v>
      </c>
      <c r="Q424" s="359">
        <f>IF($F424="申請キャンセル",0,IFERROR(VLOOKUP($D424,INDEX(データ蓄積!$A$16:$A$1015,MATCH($D424,データ蓄積!$A$16:$A$1015,0)):'データ蓄積'!$BI$1015,23,),0))</f>
        <v>0</v>
      </c>
      <c r="R424" s="360">
        <f>IF($F424="申請キャンセル",0,IFERROR(VLOOKUP($D424,INDEX(データ蓄積!$A$16:$A$1015,MATCH($D424,データ蓄積!$A$16:$A$1015,0)):'データ蓄積'!$CO$1015,92,),0))</f>
        <v>0</v>
      </c>
      <c r="S424" s="361">
        <f>IF($F424="申請キャンセル",0,IFERROR(VLOOKUP($D424,INDEX(データ蓄積!$A$16:$A$1015,MATCH($D424,データ蓄積!$A$16:$A$1015,0)):'データ蓄積'!$BI$1015,22,),0))</f>
        <v>0</v>
      </c>
      <c r="T424" s="362" t="str">
        <f>IF($F424="申請キャンセル",0,IF((AJ424+AP424)&gt;0,ROUNDDOWN((AJ424+AP424)/(AL424+AR424),4)*1000," "))</f>
        <v xml:space="preserve"> </v>
      </c>
      <c r="U424" s="363" t="str">
        <f>IF($F424="申請キャンセル",0,IFERROR(IF(AJ424+AP424=0,"",VLOOKUP(Q424,Sheet1!$B$4:$C$64,2,0)),0))</f>
        <v/>
      </c>
      <c r="V424" s="364">
        <f>IF($F424="申請キャンセル",0,IFERROR(VLOOKUP($D424,INDEX(データ蓄積!$A$16:$A$1015,MATCH($D424,データ蓄積!$A$16:$A$1015,0)):'データ蓄積'!$BI$1015,12,),0))</f>
        <v>0</v>
      </c>
      <c r="W424" s="365">
        <f>IF($F424="申請キャンセル",0,IFERROR(VLOOKUP($D424,INDEX(データ蓄積!$A$16:$A$1015,MATCH($D424,データ蓄積!$A$16:$A$1015,0)):'データ蓄積'!$BI$1015,25,),0))</f>
        <v>0</v>
      </c>
      <c r="X424" s="356">
        <f>IF($F424="申請キャンセル",0,IFERROR(VLOOKUP($D424,INDEX(データ蓄積!$A$16:$A$1015,MATCH($D424,データ蓄積!$A$16:$A$1015,0)):'データ蓄積'!$DB$1015,27,),0))</f>
        <v>0</v>
      </c>
      <c r="Y424" s="366">
        <f t="shared" si="1022"/>
        <v>0</v>
      </c>
      <c r="Z424" s="358">
        <f>IF($F424="申請キャンセル",0,IFERROR(VLOOKUP($D424,INDEX(データ蓄積!$A$16:$A$1015,MATCH($D424,データ蓄積!$A$16:$A$1015,0)):'データ蓄積'!$DB$1015,26,),0))</f>
        <v>0</v>
      </c>
      <c r="AA424" s="367">
        <f>IF($F424="申請キャンセル",0,IFERROR(VLOOKUP($D424,INDEX(データ蓄積!$A$16:$A$1015,MATCH($D424,データ蓄積!$A$16:$A$1015,0)):'データ蓄積'!$DB$1015,28,),0))</f>
        <v>0</v>
      </c>
      <c r="AB424" s="358">
        <f>IF($W424="初 年 度",TRUNC((+AA424-BP424)/2,0),0)</f>
        <v>0</v>
      </c>
      <c r="AC424" s="357"/>
      <c r="AD424" s="356">
        <f>IF($F424="申請キャンセル",0,IFERROR(VLOOKUP($D424,INDEX(データ蓄積!$A$16:$A$1015,MATCH($D424,データ蓄積!$A$16:$A$1015,0)):'データ蓄積'!$DB$1015,30,),0))</f>
        <v>0</v>
      </c>
      <c r="AE424" s="359">
        <f t="shared" si="1023"/>
        <v>0</v>
      </c>
      <c r="AF424" s="359">
        <f>IF($F424="申請キャンセル",0,IFERROR(VLOOKUP($D424,INDEX(データ蓄積!$A$16:$A$1015,MATCH($D424,データ蓄積!$A$16:$A$1015,0)):'データ蓄積'!$DB$1015,29,),0))</f>
        <v>0</v>
      </c>
      <c r="AG424" s="359">
        <f>IF($F424="申請キャンセル",0,IFERROR(VLOOKUP($D424,INDEX(データ蓄積!$A$16:$A$1015,MATCH($D424,データ蓄積!$A$16:$A$1015,0)):'データ蓄積'!$DB$1015,31,),0))</f>
        <v>0</v>
      </c>
      <c r="AH424" s="359">
        <f t="shared" si="2022"/>
        <v>0</v>
      </c>
      <c r="AI424" s="357"/>
      <c r="AJ424" s="358">
        <f>+X424+AD424</f>
        <v>0</v>
      </c>
      <c r="AK424" s="366">
        <f t="shared" si="2058"/>
        <v>0</v>
      </c>
      <c r="AL424" s="358">
        <f t="shared" si="2058"/>
        <v>0</v>
      </c>
      <c r="AM424" s="367">
        <f t="shared" si="2058"/>
        <v>0</v>
      </c>
      <c r="AN424" s="358">
        <f t="shared" si="2058"/>
        <v>0</v>
      </c>
      <c r="AO424" s="357"/>
      <c r="AP424" s="356">
        <f>IF($F424="申請キャンセル",0,IFERROR(VLOOKUP($D424,INDEX(データ蓄積!$A$16:$A$1015,MATCH($D424,データ蓄積!$A$16:$A$1015,0)):'データ蓄積'!$DB$1015,33,),0))</f>
        <v>0</v>
      </c>
      <c r="AQ424" s="366">
        <f t="shared" si="1024"/>
        <v>0</v>
      </c>
      <c r="AR424" s="358">
        <f>IF($F424="申請キャンセル",0,IFERROR(VLOOKUP($D424,INDEX(データ蓄積!$A$16:$A$1015,MATCH($D424,データ蓄積!$A$16:$A$1015,0)):'データ蓄積'!$DB$1015,32,),0))</f>
        <v>0</v>
      </c>
      <c r="AS424" s="367">
        <f>IF($F424="申請キャンセル",0,IFERROR(VLOOKUP($D424,INDEX(データ蓄積!$A$16:$A$1015,MATCH($D424,データ蓄積!$A$16:$A$1015,0)):'データ蓄積'!$DB$1015,34,),0))</f>
        <v>0</v>
      </c>
      <c r="AT424" s="358">
        <f t="shared" si="2023"/>
        <v>0</v>
      </c>
      <c r="AU424" s="357"/>
      <c r="AV424" s="356">
        <f>IF($F424="申請キャンセル",0,IFERROR(VLOOKUP($D424,INDEX(データ蓄積!$A$16:$A$1015,MATCH($D424,データ蓄積!$A$16:$A$1015,0)):'データ蓄積'!$DB$1015,36,),0))</f>
        <v>0</v>
      </c>
      <c r="AW424" s="366">
        <f t="shared" si="1025"/>
        <v>0</v>
      </c>
      <c r="AX424" s="358">
        <f>IF($F424="申請キャンセル",0,IFERROR(VLOOKUP($D424,INDEX(データ蓄積!$A$16:$A$1015,MATCH($D424,データ蓄積!$A$16:$A$1015,0)):'データ蓄積'!$DB$1015,35,),0))</f>
        <v>0</v>
      </c>
      <c r="AY424" s="367">
        <f>IF($F424="申請キャンセル",0,IFERROR(VLOOKUP($D424,INDEX(データ蓄積!$A$16:$A$1015,MATCH($D424,データ蓄積!$A$16:$A$1015,0)):'データ蓄積'!$DB$1015,37,),0))</f>
        <v>0</v>
      </c>
      <c r="AZ424" s="358">
        <f t="shared" si="2024"/>
        <v>0</v>
      </c>
      <c r="BA424" s="357"/>
      <c r="BB424" s="368">
        <f>+AK424+AQ424+AW424</f>
        <v>0</v>
      </c>
      <c r="BC424" s="358">
        <f t="shared" si="2079"/>
        <v>0</v>
      </c>
      <c r="BD424" s="367">
        <f t="shared" si="2079"/>
        <v>0</v>
      </c>
      <c r="BE424" s="361">
        <f t="shared" si="2079"/>
        <v>0</v>
      </c>
      <c r="BF424" s="369"/>
      <c r="BG424" s="356">
        <f>IF($F424="申請キャンセル",0,IF(H424="（○）",220,0))</f>
        <v>0</v>
      </c>
      <c r="BH424" s="359">
        <f>IF($F424="申請キャンセル",0,IF(H424="（○）",SUM(AK424+AQ424+AW424),0))</f>
        <v>0</v>
      </c>
      <c r="BI424" s="359">
        <f>IF($F424="申請キャンセル",0,IF(H424="（○）",SUM(AL424+AR424),0))</f>
        <v>0</v>
      </c>
      <c r="BJ424" s="359">
        <f t="shared" si="1026"/>
        <v>0</v>
      </c>
      <c r="BK424" s="361">
        <f>IF($W424="初 年 度",TRUNC((+BJ424-CB424),0),0)</f>
        <v>0</v>
      </c>
      <c r="BL424" s="46"/>
      <c r="BM424" s="356">
        <f t="shared" si="2106"/>
        <v>0</v>
      </c>
      <c r="BN424" s="357">
        <f t="shared" si="2106"/>
        <v>0</v>
      </c>
      <c r="BP424" s="125">
        <f t="shared" si="1027"/>
        <v>0</v>
      </c>
      <c r="BQ424" s="126">
        <f>ROUNDUP(BP424/2,0)</f>
        <v>0</v>
      </c>
      <c r="BR424" s="44"/>
      <c r="BS424" s="125">
        <f t="shared" si="1028"/>
        <v>0</v>
      </c>
      <c r="BT424" s="126">
        <f>ROUNDUP(BS424/2,0)</f>
        <v>0</v>
      </c>
      <c r="BU424" s="44"/>
      <c r="BV424" s="125">
        <f t="shared" si="1029"/>
        <v>0</v>
      </c>
      <c r="BW424" s="126">
        <f t="shared" si="2025"/>
        <v>0</v>
      </c>
      <c r="BX424" s="44"/>
      <c r="BY424" s="125">
        <f t="shared" si="1030"/>
        <v>0</v>
      </c>
      <c r="BZ424" s="126">
        <f>ROUNDUP(BY424/2,0)</f>
        <v>0</v>
      </c>
      <c r="CA424" s="44"/>
      <c r="CB424" s="125">
        <f t="shared" si="1031"/>
        <v>0</v>
      </c>
      <c r="CC424" s="126">
        <f>+CB424</f>
        <v>0</v>
      </c>
      <c r="CD424" s="44"/>
      <c r="CE424" s="370">
        <f>IF($F424="申請キャンセル",0,IF(CE425="","",CE425))</f>
        <v>0</v>
      </c>
      <c r="CF424" s="371">
        <f>IF($F424="申請キャンセル",0,IFERROR(VLOOKUP($D424,INDEX(データ蓄積!$A$16:$A$1015,MATCH($D424,データ蓄積!$A$16:$A$1015,0)):'データ蓄積'!$DB$1015,6,),0))</f>
        <v>0</v>
      </c>
      <c r="CG424" s="214" t="str">
        <f t="shared" si="1454"/>
        <v xml:space="preserve"> </v>
      </c>
      <c r="CH424" s="214" t="str">
        <f t="shared" si="1451"/>
        <v/>
      </c>
      <c r="CI424" s="214" t="str">
        <f>IF(CG424&gt;=CH424,"OK","下限本数を下回っています")</f>
        <v>OK</v>
      </c>
      <c r="CJ424" s="371">
        <f>IF($F424="申請キャンセル",0,IFERROR(VLOOKUP($D424,INDEX(データ蓄積!$A$16:$A$1015,MATCH($D424,データ蓄積!$A$16:$A$1015,0)):'データ蓄積'!$DB$1015,9,),0))</f>
        <v>0</v>
      </c>
      <c r="CK424" s="372">
        <f>IF($F424="申請キャンセル",0,IFERROR(VLOOKUP($D424,INDEX(データ蓄積!$A$16:$A$1015,MATCH($D424,データ蓄積!$A$16:$A$1015,0)):'データ蓄積'!$DB$1015,11,),0))</f>
        <v>0</v>
      </c>
      <c r="CL424" s="372">
        <f>IF($F424="申請キャンセル",0,IFERROR(VLOOKUP($D424,INDEX(データ蓄積!$A$16:$A$1015,MATCH($D424,データ蓄積!$A$16:$A$1015,0)):'データ蓄積'!$DB$1015,13,),0))</f>
        <v>0</v>
      </c>
      <c r="CM424" s="372">
        <f>IF($F424="申請キャンセル",0,IFERROR(VLOOKUP($D424,INDEX(データ蓄積!$A$16:$A$1015,MATCH($D424,データ蓄積!$A$16:$A$1015,0)):'データ蓄積'!$DB$1015,15,),0))</f>
        <v>0</v>
      </c>
      <c r="CN424" s="372">
        <f>IF($F424="申請キャンセル",0,IFERROR(VLOOKUP($D424,INDEX(データ蓄積!$A$16:$A$1015,MATCH($D424,データ蓄積!$A$16:$A$1015,0)):'データ蓄積'!$DB$1015,17,),0))</f>
        <v>0</v>
      </c>
      <c r="CO424" s="372">
        <f>IF($F424="申請キャンセル",0,IFERROR(VLOOKUP($D424,INDEX(データ蓄積!$A$16:$A$1015,MATCH($D424,データ蓄積!$A$16:$A$1015,0)):'データ蓄積'!$DB$1015,18,),0))</f>
        <v>0</v>
      </c>
      <c r="CP424" s="371">
        <f>IF($F424="申請キャンセル",0,IFERROR(VLOOKUP($D424,INDEX(データ蓄積!$A$16:$A$1015,MATCH($D424,データ蓄積!$A$16:$A$1015,0)):'データ蓄積'!$DB$1015,19,),0))</f>
        <v>0</v>
      </c>
      <c r="CQ424" s="372">
        <f>IF($F424="申請キャンセル",0,IFERROR(VLOOKUP($D424,INDEX(データ蓄積!$A$16:$A$1015,MATCH($D424,データ蓄積!$A$16:$A$1015,0)):'データ蓄積'!$DB$1015,24,),0))</f>
        <v>0</v>
      </c>
      <c r="CR424" s="99" t="str">
        <f>IF($F424="申請キャンセル",0,CONCATENATE(CS424,$CS$14,CT424,$CT$14,CU424,$CU$14))</f>
        <v>0年0月0日</v>
      </c>
      <c r="CS424" s="99">
        <f>IF($F424="申請キャンセル",0,IFERROR(VLOOKUP($D424,INDEX(データ蓄積!$A$16:$A$1015,MATCH($D424,データ蓄積!$A$16:$A$1015,0)):'データ蓄積'!$DB$1015,70,),0))</f>
        <v>0</v>
      </c>
      <c r="CT424" s="99">
        <f>IF($F424="申請キャンセル",0,IFERROR(VLOOKUP($D424,INDEX(データ蓄積!$A$16:$A$1015,MATCH($D424,データ蓄積!$A$16:$A$1015,0)):'データ蓄積'!$DB$1015,71,),0))</f>
        <v>0</v>
      </c>
      <c r="CU424" s="99">
        <f>IF($F424="申請キャンセル",0,IFERROR(VLOOKUP($D424,INDEX(データ蓄積!$A$16:$A$1015,MATCH($D424,データ蓄積!$A$16:$A$1015,0)):'データ蓄積'!$DB$1015,72,),0))</f>
        <v>0</v>
      </c>
      <c r="CV424" s="99" t="str">
        <f>IF($F424="申請キャンセル",0,CONCATENATE(CW424,$CW$14,CX424,$CX$14,CY424,$CY$14))</f>
        <v>0年0月0日</v>
      </c>
      <c r="CW424" s="99">
        <f>IF($F424="申請キャンセル",0,IFERROR(VLOOKUP($D424,INDEX(データ蓄積!$A$16:$A$1015,MATCH($D424,データ蓄積!$A$16:$A$1015,0)):'データ蓄積'!$DB$1015,73,),0))</f>
        <v>0</v>
      </c>
      <c r="CX424" s="99">
        <f>IF($F424="申請キャンセル",0,IFERROR(VLOOKUP($D424,INDEX(データ蓄積!$A$16:$A$1015,MATCH($D424,データ蓄積!$A$16:$A$1015,0)):'データ蓄積'!$DB$1015,74,),0))</f>
        <v>0</v>
      </c>
      <c r="CY424" s="99">
        <f>IF($F424="申請キャンセル",0,IFERROR(VLOOKUP($D424,INDEX(データ蓄積!$A$16:$A$1015,MATCH($D424,データ蓄積!$A$16:$A$1015,0)):'データ蓄積'!$DB$1015,75,),0))</f>
        <v>0</v>
      </c>
      <c r="CZ424" s="211">
        <f>IF($F424="申請キャンセル",0,IFERROR(VLOOKUP($D424,INDEX(データ蓄積!$A$16:$A$1015,MATCH($D424,データ蓄積!$A$16:$A$1015,0)):'データ蓄積'!$CF$1015,84,),0))</f>
        <v>0</v>
      </c>
      <c r="DA424" s="211">
        <f>IF($F424="申請キャンセル",0,IFERROR(VLOOKUP($D424,INDEX(データ蓄積!$A$16:$A$1015,MATCH($D424,データ蓄積!$A$16:$A$1015,0)):'データ蓄積'!$CG$1015,85,),0))</f>
        <v>0</v>
      </c>
      <c r="DB424" s="211">
        <f>IF($F424="申請キャンセル",0,IFERROR(VLOOKUP($D424,INDEX(データ蓄積!$A$16:$A$1015,MATCH($D424,データ蓄積!$A$16:$A$1015,0)):'データ蓄積'!$CH$1015,86,),0))</f>
        <v>0</v>
      </c>
      <c r="DC424" s="211"/>
      <c r="DD424" s="204">
        <f>IF($F424="申請キャンセル",0,IFERROR(VLOOKUP($D424,INDEX(データ蓄積!$A$16:$A$1015,MATCH($D424,データ蓄積!$A$16:$A$1015,0)):'データ蓄積'!$CN$1015,91,),0))</f>
        <v>0</v>
      </c>
      <c r="DE424" s="204">
        <f>IF($F424="申請キャンセル",0,IFERROR(VLOOKUP($D424,INDEX(データ蓄積!$A$16:$A$1015,MATCH($D424,データ蓄積!$A$16:$A$1015,0)):'データ蓄積'!$CN$1015,92,),0))</f>
        <v>0</v>
      </c>
    </row>
    <row r="425" spans="1:109" ht="18.75" customHeight="1" x14ac:dyDescent="0.15">
      <c r="A425" s="373">
        <f>IFERROR(VLOOKUP($D425,INDEX(データ蓄積!$A$16:$A$1015,MATCH($D425,データ蓄積!$A$16:$A$1015,0)+1):'データ蓄積'!$BI$1015,3,),0)</f>
        <v>0</v>
      </c>
      <c r="B425" s="374">
        <f>IFERROR(VLOOKUP($D425,INDEX(データ蓄積!$A$16:$A$1015,MATCH($D425,データ蓄積!$A$16:$A$1015,0)+1):'データ蓄積'!$BI$1015,4,),0)</f>
        <v>0</v>
      </c>
      <c r="C425" s="375">
        <f>IFERROR(VLOOKUP($D425,INDEX(データ蓄積!$A$16:$A$1015,MATCH($D425,データ蓄積!$A$16:$A$1015,0)+1):'データ蓄積'!$BI$1015,5,),0)</f>
        <v>0</v>
      </c>
      <c r="D425" s="373">
        <f t="shared" si="1991"/>
        <v>205</v>
      </c>
      <c r="E425" s="347">
        <f>IFERROR(VLOOKUP($D425,INDEX(データ蓄積!$A$16:$A$1015,MATCH($D425,データ蓄積!$A$16:$A$1015,0)+1):'データ蓄積'!$BI$1015,2,),0)</f>
        <v>0</v>
      </c>
      <c r="F425" s="376">
        <f>IFERROR(VLOOKUP($D425,INDEX(データ蓄積!$A$16:$A$1015,MATCH($D425,データ蓄積!$A$16:$A$1015,0)+1):'データ蓄積'!$CD$1015,82,),0)</f>
        <v>0</v>
      </c>
      <c r="G425" s="377">
        <f>IF($F424="申請キャンセル",0,IFERROR(VLOOKUP($D425,INDEX(データ蓄積!$A$16:$A$1015,MATCH($D425,データ蓄積!$A$16:$A$1015,0)+1):'データ蓄積'!$BI$1015,8,),0))</f>
        <v>0</v>
      </c>
      <c r="H425" s="347">
        <f>IF($F424="申請キャンセル",0,IFERROR(VLOOKUP($D425,INDEX(データ蓄積!$A$16:$A$1015,MATCH($D425,データ蓄積!$A$16:$A$1015,0)+1):'データ蓄積'!$BI$1015,10,),0))</f>
        <v>0</v>
      </c>
      <c r="I425" s="378" t="str">
        <f>IF($F424="申請キャンセル","",LEFT(IFERROR(VLOOKUP($D425,INDEX(データ蓄積!$A$16:$A$1015,MATCH($D425,データ蓄積!$A$16:$A$1015,0)+1):'データ蓄積'!$CH$1015,84,),""),2))</f>
        <v/>
      </c>
      <c r="J425" s="347" t="str">
        <f>IF($F424="申請キャンセル","",LEFT(IFERROR(VLOOKUP($D425,INDEX(データ蓄積!$A$16:$A$1015,MATCH($D424,データ蓄積!$A$16:$A$1015,0)+1):'データ蓄積'!$CL$1015,86,),""),2))</f>
        <v/>
      </c>
      <c r="K425" s="379">
        <f>IF($F424="申請キャンセル",0,IFERROR(VLOOKUP($D425,INDEX(データ蓄積!$A$16:$A$1015,MATCH($D425,データ蓄積!$A$16:$A$1015,0)+1):'データ蓄積'!$CO$1015,90,),0))</f>
        <v>0</v>
      </c>
      <c r="L425" s="374">
        <f t="shared" ref="L425" si="2137">IF(G425=0,0,IF($F425="申請キャンセル",0,IF(K425="","","〇")))</f>
        <v>0</v>
      </c>
      <c r="M425" s="380">
        <f>IF($F424="申請キャンセル",0,IFERROR(VLOOKUP($D425,INDEX(データ蓄積!$A$16:$A$1015,MATCH($D425,データ蓄積!$A$16:$A$1015,0)+1):'データ蓄積'!$BI$1015,14,),0))</f>
        <v>0</v>
      </c>
      <c r="N425" s="381">
        <f>IF($F424="申請キャンセル",0,IFERROR(VLOOKUP($D425,INDEX(データ蓄積!$A$16:$A$1015,MATCH($D425,データ蓄積!$A$16:$A$1015,0)+1):'データ蓄積'!$BI$1015,16,),0))</f>
        <v>0</v>
      </c>
      <c r="O425" s="382">
        <f>IF($F424="申請キャンセル",0,IFERROR(VLOOKUP($D425,INDEX(データ蓄積!$A$16:$A$1015,MATCH($D425,データ蓄積!$A$16:$A$1015,0)+1):'データ蓄積'!$BI$1015,20,),0))</f>
        <v>0</v>
      </c>
      <c r="P425" s="383">
        <f>IF($F424="申請キャンセル",0,IFERROR(VLOOKUP($D425,INDEX(データ蓄積!$A$16:$A$1015,MATCH($D425,データ蓄積!$A$16:$A$1015,0)+1):'データ蓄積'!$BI$1015,21,),0))</f>
        <v>0</v>
      </c>
      <c r="Q425" s="383">
        <f>IF($F424="申請キャンセル",0,IFERROR(VLOOKUP($D425,INDEX(データ蓄積!$A$16:$A$1015,MATCH($D425,データ蓄積!$A$16:$A$1015,0)+1):'データ蓄積'!$BI$1015,23,),0))</f>
        <v>0</v>
      </c>
      <c r="R425" s="384">
        <f>IF($F424="申請キャンセル",0,IFERROR(VLOOKUP($D425,INDEX(データ蓄積!$A$16:$A$1015,MATCH($D425,データ蓄積!$A$16:$A$1015,0)+1):'データ蓄積'!$CO$1015,92,),0))</f>
        <v>0</v>
      </c>
      <c r="S425" s="385">
        <f>IF($F424="申請キャンセル",0,IFERROR(VLOOKUP($D425,INDEX(データ蓄積!$A$16:$A$1015,MATCH($D425,データ蓄積!$A$16:$A$1015,0)+1):'データ蓄積'!$BI$1015,22,),0))</f>
        <v>0</v>
      </c>
      <c r="T425" s="386" t="str">
        <f>IF($F424="申請キャンセル",0,IF((AJ425+AP425)&gt;0,ROUNDDOWN((AJ425+AP425)/(AL425+AR425),4)*1000," "))</f>
        <v xml:space="preserve"> </v>
      </c>
      <c r="U425" s="387" t="str">
        <f>IF($F425="申請キャンセル",0,IFERROR(IF(AJ425+AP425=0,"",VLOOKUP(Q425,Sheet1!$B$4:$C$64,2,0)),0))</f>
        <v/>
      </c>
      <c r="V425" s="388">
        <f>IF($F424="申請キャンセル",0,IFERROR(VLOOKUP($D425,INDEX(データ蓄積!$A$16:$A$1015,MATCH($D425,データ蓄積!$A$16:$A$1015,0)+1):'データ蓄積'!$BI$1015,12,),0))</f>
        <v>0</v>
      </c>
      <c r="W425" s="389">
        <f>IF($F424="申請キャンセル",0,IFERROR(VLOOKUP($D425,INDEX(データ蓄積!$A$16:$A$1015,MATCH($D425,データ蓄積!$A$16:$A$1015,0)+1):'データ蓄積'!$BI$1015,25,),0))</f>
        <v>0</v>
      </c>
      <c r="X425" s="383">
        <f>IF($F424="申請キャンセル",0,IFERROR(VLOOKUP($D425,INDEX(データ蓄積!$A$16:$A$1015,MATCH($D425,データ蓄積!$A$16:$A$1015,0)+1):'データ蓄積'!$DB$1015,27,),0))</f>
        <v>0</v>
      </c>
      <c r="Y425" s="390">
        <f t="shared" si="1022"/>
        <v>0</v>
      </c>
      <c r="Z425" s="383">
        <f>IF($F424="申請キャンセル",0,IFERROR(VLOOKUP($D425,INDEX(データ蓄積!$A$16:$A$1015,MATCH($D425,データ蓄積!$A$16:$A$1015,0)+1):'データ蓄積'!$DB$1015,26,),0))</f>
        <v>0</v>
      </c>
      <c r="AA425" s="383">
        <f>IF($F424="申請キャンセル",0,IFERROR(VLOOKUP($D425,INDEX(データ蓄積!$A$16:$A$1015,MATCH($D425,データ蓄積!$A$16:$A$1015,0)+1):'データ蓄積'!$DB$1015,28,),0))</f>
        <v>0</v>
      </c>
      <c r="AB425" s="385">
        <f t="shared" ref="AB425" si="2138">IF($W425="初 年 度",TRUNC((+AA425-BP425)/2,0),0)</f>
        <v>0</v>
      </c>
      <c r="AC425" s="381"/>
      <c r="AD425" s="380">
        <f>IF($F424="申請キャンセル",0,IFERROR(VLOOKUP($D425,INDEX(データ蓄積!$A$16:$A$1015,MATCH($D425,データ蓄積!$A$16:$A$1015,0)+1):'データ蓄積'!$DB$1015,30,),0))</f>
        <v>0</v>
      </c>
      <c r="AE425" s="383">
        <f t="shared" si="1023"/>
        <v>0</v>
      </c>
      <c r="AF425" s="383">
        <f>IF($F424="申請キャンセル",0,IFERROR(VLOOKUP($D425,INDEX(データ蓄積!$A$16:$A$1015,MATCH($D425,データ蓄積!$A$16:$A$1015,0)+1):'データ蓄積'!$DB$1015,29,),0))</f>
        <v>0</v>
      </c>
      <c r="AG425" s="383">
        <f>IF($F424="申請キャンセル",0,IFERROR(VLOOKUP($D425,INDEX(データ蓄積!$A$16:$A$1015,MATCH($D425,データ蓄積!$A$16:$A$1015,0)+1):'データ蓄積'!$DB$1015,31,),0))</f>
        <v>0</v>
      </c>
      <c r="AH425" s="383">
        <f t="shared" si="2022"/>
        <v>0</v>
      </c>
      <c r="AI425" s="381"/>
      <c r="AJ425" s="385">
        <f t="shared" ref="AJ425:AN440" si="2139">+X425+AD425</f>
        <v>0</v>
      </c>
      <c r="AK425" s="390">
        <f t="shared" si="2139"/>
        <v>0</v>
      </c>
      <c r="AL425" s="383">
        <f t="shared" si="2139"/>
        <v>0</v>
      </c>
      <c r="AM425" s="383">
        <f t="shared" si="2139"/>
        <v>0</v>
      </c>
      <c r="AN425" s="385">
        <f t="shared" si="2139"/>
        <v>0</v>
      </c>
      <c r="AO425" s="381"/>
      <c r="AP425" s="383">
        <f>IF($F424="申請キャンセル",0,IFERROR(VLOOKUP($D425,INDEX(データ蓄積!$A$16:$A$1015,MATCH($D425,データ蓄積!$A$16:$A$1015,0)+1):'データ蓄積'!$DB$1015,33,),0))</f>
        <v>0</v>
      </c>
      <c r="AQ425" s="390">
        <f t="shared" si="1024"/>
        <v>0</v>
      </c>
      <c r="AR425" s="383">
        <f>IF($F424="申請キャンセル",0,IFERROR(VLOOKUP($D425,INDEX(データ蓄積!$A$16:$A$1015,MATCH($D425,データ蓄積!$A$16:$A$1015,0)+1):'データ蓄積'!$DB$1015,32,),0))</f>
        <v>0</v>
      </c>
      <c r="AS425" s="383">
        <f>IF($F424="申請キャンセル",0,IFERROR(VLOOKUP($D425,INDEX(データ蓄積!$A$16:$A$1015,MATCH($D425,データ蓄積!$A$16:$A$1015,0)+1):'データ蓄積'!$DB$1015,34,),0))</f>
        <v>0</v>
      </c>
      <c r="AT425" s="385">
        <f t="shared" si="2023"/>
        <v>0</v>
      </c>
      <c r="AU425" s="381"/>
      <c r="AV425" s="383">
        <f>IF($F424="申請キャンセル",0,IFERROR(VLOOKUP($D425,INDEX(データ蓄積!$A$16:$A$1015,MATCH($D425,データ蓄積!$A$16:$A$1015,0)+1):'データ蓄積'!$DB$1015,36,),0))</f>
        <v>0</v>
      </c>
      <c r="AW425" s="390">
        <f t="shared" si="1025"/>
        <v>0</v>
      </c>
      <c r="AX425" s="383">
        <f>IF($F424="申請キャンセル",0,IFERROR(VLOOKUP($D425,INDEX(データ蓄積!$A$16:$A$1015,MATCH($D425,データ蓄積!$A$16:$A$1015,0)+1):'データ蓄積'!$DB$1015,35,),0))</f>
        <v>0</v>
      </c>
      <c r="AY425" s="383">
        <f>IF($F424="申請キャンセル",0,IFERROR(VLOOKUP($D425,INDEX(データ蓄積!$A$16:$A$1015,MATCH($D425,データ蓄積!$A$16:$A$1015,0)+1):'データ蓄積'!$DB$1015,37,),0))</f>
        <v>0</v>
      </c>
      <c r="AZ425" s="385">
        <f t="shared" si="2024"/>
        <v>0</v>
      </c>
      <c r="BA425" s="381"/>
      <c r="BB425" s="391">
        <f t="shared" ref="BB425" si="2140">+AK425+AQ425+AW425</f>
        <v>0</v>
      </c>
      <c r="BC425" s="383">
        <f t="shared" si="2079"/>
        <v>0</v>
      </c>
      <c r="BD425" s="383">
        <f t="shared" si="2079"/>
        <v>0</v>
      </c>
      <c r="BE425" s="392">
        <f t="shared" si="2079"/>
        <v>0</v>
      </c>
      <c r="BF425" s="369"/>
      <c r="BG425" s="380">
        <f>IF($F424="申請キャンセル",0,IF(H425="（○）",220,0))</f>
        <v>0</v>
      </c>
      <c r="BH425" s="385">
        <f>IF($F424="申請キャンセル",0,IF(H425="（○）",SUM(AK425+AQ425+AW425),0))</f>
        <v>0</v>
      </c>
      <c r="BI425" s="383">
        <f>IF($F424="申請キャンセル",0,IF(H425="（○）",SUM(AL425+AR425),0))</f>
        <v>0</v>
      </c>
      <c r="BJ425" s="383">
        <f t="shared" si="1026"/>
        <v>0</v>
      </c>
      <c r="BK425" s="392">
        <f t="shared" ref="BK425" si="2141">IF($W425="初 年 度",TRUNC((+BJ425-CB425),0),0)</f>
        <v>0</v>
      </c>
      <c r="BL425" s="46"/>
      <c r="BM425" s="380">
        <f t="shared" si="2106"/>
        <v>0</v>
      </c>
      <c r="BN425" s="381">
        <f t="shared" si="2106"/>
        <v>0</v>
      </c>
      <c r="BP425" s="127">
        <f t="shared" si="1027"/>
        <v>0</v>
      </c>
      <c r="BQ425" s="128">
        <f t="shared" ref="BQ425" si="2142">ROUNDUP(BP425/2,0)</f>
        <v>0</v>
      </c>
      <c r="BR425" s="45"/>
      <c r="BS425" s="127">
        <f t="shared" si="1028"/>
        <v>0</v>
      </c>
      <c r="BT425" s="128">
        <f t="shared" ref="BT425" si="2143">ROUNDUP(BS425/2,0)</f>
        <v>0</v>
      </c>
      <c r="BU425" s="45"/>
      <c r="BV425" s="127">
        <f t="shared" si="1029"/>
        <v>0</v>
      </c>
      <c r="BW425" s="128">
        <f t="shared" si="2025"/>
        <v>0</v>
      </c>
      <c r="BX425" s="45"/>
      <c r="BY425" s="127">
        <f t="shared" si="1030"/>
        <v>0</v>
      </c>
      <c r="BZ425" s="128">
        <f t="shared" ref="BZ425" si="2144">ROUNDUP(BY425/2,0)</f>
        <v>0</v>
      </c>
      <c r="CA425" s="45"/>
      <c r="CB425" s="127">
        <f t="shared" si="1031"/>
        <v>0</v>
      </c>
      <c r="CC425" s="128">
        <f t="shared" ref="CC425" si="2145">+CB425</f>
        <v>0</v>
      </c>
      <c r="CD425" s="45"/>
      <c r="CE425" s="370">
        <f>IF($F424="申請キャンセル",0,IFERROR(VLOOKUP($D425,INDEX(データ蓄積!$A$16:$A$1015,MATCH($D425,データ蓄積!$A$16:$A$1015,0)+1):'データ蓄積'!$DB$1015,83,),0))</f>
        <v>0</v>
      </c>
      <c r="CF425" s="371">
        <f>IF($F424="申請キャンセル",0,IFERROR(VLOOKUP($D425,INDEX(データ蓄積!$A$16:$A$1015,MATCH($D425,データ蓄積!$A$16:$A$1015,0)+1):'データ蓄積'!$DB$1015,6,),0))</f>
        <v>0</v>
      </c>
      <c r="CG425" s="214" t="str">
        <f t="shared" si="1454"/>
        <v xml:space="preserve"> </v>
      </c>
      <c r="CH425" s="214" t="str">
        <f t="shared" si="1451"/>
        <v/>
      </c>
      <c r="CI425" s="214" t="str">
        <f t="shared" ref="CI425" si="2146">IF(CG425&gt;=CH425,"OK","下限本数を下回っています")</f>
        <v>OK</v>
      </c>
      <c r="CJ425" s="371">
        <f>IF($F424="申請キャンセル",0,IFERROR(VLOOKUP($D425,INDEX(データ蓄積!$A$16:$A$1015,MATCH($D425,データ蓄積!$A$16:$A$1015,0)+1):'データ蓄積'!$DB$1015,9,),0))</f>
        <v>0</v>
      </c>
      <c r="CK425" s="372">
        <f>IF($F424="申請キャンセル",0,IFERROR(VLOOKUP($D425,INDEX(データ蓄積!$A$16:$A$1015,MATCH($D425,データ蓄積!$A$16:$A$1015,0)+1):'データ蓄積'!$DB$1015,11,),0))</f>
        <v>0</v>
      </c>
      <c r="CL425" s="372">
        <f>IF($F424="申請キャンセル",0,IFERROR(VLOOKUP($D425,INDEX(データ蓄積!$A$16:$A$1015,MATCH($D425,データ蓄積!$A$16:$A$1015,0)+1):'データ蓄積'!$DB$1015,13,),0))</f>
        <v>0</v>
      </c>
      <c r="CM425" s="372">
        <f>IF($F424="申請キャンセル",0,IFERROR(VLOOKUP($D425,INDEX(データ蓄積!$A$16:$A$1015,MATCH($D425,データ蓄積!$A$16:$A$1015,0)+1):'データ蓄積'!$DB$1015,15,),0))</f>
        <v>0</v>
      </c>
      <c r="CN425" s="372">
        <f>IF($F424="申請キャンセル",0,IFERROR(VLOOKUP($D425,INDEX(データ蓄積!$A$16:$A$1015,MATCH($D425,データ蓄積!$A$16:$A$1015,0)+1):'データ蓄積'!$DB$1015,17,),0))</f>
        <v>0</v>
      </c>
      <c r="CO425" s="372">
        <f>IF($F424="申請キャンセル",0,IFERROR(VLOOKUP($D425,INDEX(データ蓄積!$A$16:$A$1015,MATCH($D425,データ蓄積!$A$16:$A$1015,0)+1):'データ蓄積'!$DB$1015,18,),0))</f>
        <v>0</v>
      </c>
      <c r="CP425" s="371">
        <f>IF($F424="申請キャンセル",0,IFERROR(VLOOKUP($D425,INDEX(データ蓄積!$A$16:$A$1015,MATCH($D425,データ蓄積!$A$16:$A$1015,0)+1):'データ蓄積'!$DB$1015,19,),0))</f>
        <v>0</v>
      </c>
      <c r="CQ425" s="372">
        <f>IF($F424="申請キャンセル",0,IFERROR(VLOOKUP($D425,INDEX(データ蓄積!$A$16:$A$1015,MATCH($D425,データ蓄積!$A$16:$A$1015,0)+1):'データ蓄積'!$DB$1015,24,),0))</f>
        <v>0</v>
      </c>
      <c r="CR425" s="99" t="str">
        <f>IF($F424="申請キャンセル",0,CONCATENATE(CS425,$CS$14,CT425,$CT$14,CU425,$CU$14))</f>
        <v>0年0月0日</v>
      </c>
      <c r="CS425" s="99">
        <f>IF($F424="申請キャンセル",0,IFERROR(VLOOKUP($D425,INDEX(データ蓄積!$A$16:$A$1015,MATCH($D425,データ蓄積!$A$16:$A$1015,0)+1):'データ蓄積'!$DB$1015,70,),0))</f>
        <v>0</v>
      </c>
      <c r="CT425" s="99">
        <f>IF($F424="申請キャンセル",0,IFERROR(VLOOKUP($D425,INDEX(データ蓄積!$A$16:$A$1015,MATCH($D425,データ蓄積!$A$16:$A$1015,0)+1):'データ蓄積'!$DB$1015,71,),0))</f>
        <v>0</v>
      </c>
      <c r="CU425" s="99">
        <f>IF($F424="申請キャンセル",0,IFERROR(VLOOKUP($D425,INDEX(データ蓄積!$A$16:$A$1015,MATCH($D425,データ蓄積!$A$16:$A$1015,0)+1):'データ蓄積'!$DB$1015,72,),0))</f>
        <v>0</v>
      </c>
      <c r="CV425" s="99" t="str">
        <f>IF($F424="申請キャンセル",0,CONCATENATE(CW425,$CW$14,CX425,$CX$14,CY425,$CY$14))</f>
        <v>0年0月0日</v>
      </c>
      <c r="CW425" s="99">
        <f>IF($F424="申請キャンセル",0,IFERROR(VLOOKUP($D425,INDEX(データ蓄積!$A$16:$A$1015,MATCH($D425,データ蓄積!$A$16:$A$1015,0)+1):'データ蓄積'!$DB$1015,73,),0))</f>
        <v>0</v>
      </c>
      <c r="CX425" s="99">
        <f>IF($F424="申請キャンセル",0,IFERROR(VLOOKUP($D425,INDEX(データ蓄積!$A$16:$A$1015,MATCH($D425,データ蓄積!$A$16:$A$1015,0)+1):'データ蓄積'!$DB$1015,74,),0))</f>
        <v>0</v>
      </c>
      <c r="CY425" s="99">
        <f>IF($F424="申請キャンセル",0,IFERROR(VLOOKUP($D425,INDEX(データ蓄積!$A$16:$A$1015,MATCH($D425,データ蓄積!$A$16:$A$1015,0)+1):'データ蓄積'!$DB$1015,75,),0))</f>
        <v>0</v>
      </c>
      <c r="CZ425" s="211">
        <f>IF($F424="申請キャンセル",0,IFERROR(VLOOKUP($D425,INDEX(データ蓄積!$A$16:$A$1015,MATCH($D425,データ蓄積!$A$16:$A$1015,0)+1):'データ蓄積'!$CF$1015,84,),0))</f>
        <v>0</v>
      </c>
      <c r="DA425" s="211">
        <f>IF($F424="申請キャンセル",0,IFERROR(VLOOKUP($D425,INDEX(データ蓄積!$A$16:$A$1015,MATCH($D425,データ蓄積!$A$16:$A$1015,0)+1):'データ蓄積'!$CG$1015,85,),0))</f>
        <v>0</v>
      </c>
      <c r="DB425" s="211">
        <f>IF($F424="申請キャンセル",0,IFERROR(VLOOKUP($D425,INDEX(データ蓄積!$A$16:$A$1015,MATCH($D425,データ蓄積!$A$16:$A$1015,0)+1):'データ蓄積'!$CH$1015,86,),0))</f>
        <v>0</v>
      </c>
      <c r="DC425" s="211"/>
      <c r="DD425" s="204">
        <f>IF($F424="申請キャンセル",0,IFERROR(VLOOKUP($D425,INDEX(データ蓄積!$A$16:$A$1015,MATCH($D425,データ蓄積!$A$16:$A$1015,0)+1):'データ蓄積'!$CN$1015,91,),0))</f>
        <v>0</v>
      </c>
      <c r="DE425" s="204">
        <f>IF($F424="申請キャンセル",0,IFERROR(VLOOKUP($D425,INDEX(データ蓄積!$A$16:$A$1015,MATCH($D425,データ蓄積!$A$16:$A$1015,0)+1):'データ蓄積'!$CN$1015,92,),0))</f>
        <v>0</v>
      </c>
    </row>
    <row r="426" spans="1:109" ht="18.75" customHeight="1" x14ac:dyDescent="0.15">
      <c r="A426" s="349">
        <f>IFERROR(VLOOKUP($D426,INDEX(データ蓄積!$A$16:$A$1015,MATCH($D426,データ蓄積!$A$16:$A$1015,0)):'データ蓄積'!$BI$1015,3,),0)</f>
        <v>0</v>
      </c>
      <c r="B426" s="350">
        <f>IFERROR(VLOOKUP($D426,INDEX(データ蓄積!$A$16:$A$1015,MATCH($D426,データ蓄積!$A$16:$A$1015,0)):'データ蓄積'!$BI$1015,4,),0)</f>
        <v>0</v>
      </c>
      <c r="C426" s="349">
        <f>IFERROR(VLOOKUP($D426,INDEX(データ蓄積!$A$16:$A$1015,MATCH($D426,データ蓄積!$A$16:$A$1015,0)):'データ蓄積'!$BI$1015,5,),0)</f>
        <v>0</v>
      </c>
      <c r="D426" s="349">
        <f t="shared" si="1991"/>
        <v>206</v>
      </c>
      <c r="E426" s="351">
        <f>IFERROR(VLOOKUP($D426,INDEX(データ蓄積!$A$16:$A$1015,MATCH($D426,データ蓄積!$A$16:$A$1015,0)):'データ蓄積'!$BI$1015,2,),0)</f>
        <v>0</v>
      </c>
      <c r="F426" s="352">
        <f>IFERROR(VLOOKUP($D426,INDEX(データ蓄積!$A$16:$A$1015,MATCH($D426,データ蓄積!$A$16:$A$1015,0)):'データ蓄積'!$CD$1015,82,),0)</f>
        <v>0</v>
      </c>
      <c r="G426" s="353">
        <f>IF($F426="申請キャンセル",0,IFERROR(VLOOKUP($D426,INDEX(データ蓄積!$A$16:$A$1015,MATCH($D426,データ蓄積!$A$16:$A$1015,0)):'データ蓄積'!$BI$1015,8,),0))</f>
        <v>0</v>
      </c>
      <c r="H426" s="346">
        <f>IF($F426="申請キャンセル",0,IFERROR(VLOOKUP($D426,INDEX(データ蓄積!$A$16:$A$1015,MATCH($D426,データ蓄積!$A$16:$A$1015,0)):'データ蓄積'!$BI$1015,10,),0))</f>
        <v>0</v>
      </c>
      <c r="I426" s="354" t="str">
        <f>IF($F426="申請キャンセル","",LEFT(IFERROR(VLOOKUP($D426,INDEX(データ蓄積!$A$16:$A$1015,MATCH($D426,データ蓄積!$A$16:$A$1015,0)):'データ蓄積'!$CH$1015,84,),""),2))</f>
        <v/>
      </c>
      <c r="J426" s="346" t="str">
        <f>IF($F426="申請キャンセル","",LEFT(IFERROR(VLOOKUP($D426,INDEX(データ蓄積!$A$16:$A$1015,MATCH($D426,データ蓄積!$A$16:$A$1015,0)):'データ蓄積'!$CL$1015,86,),""),2))</f>
        <v/>
      </c>
      <c r="K426" s="355">
        <f>IF($F426="申請キャンセル",0,IFERROR(VLOOKUP($D426,INDEX(データ蓄積!$A$16:$A$1015,MATCH($D426,データ蓄積!$A$16:$A$1015,0)):'データ蓄積'!$CO$1015,90,),0))</f>
        <v>0</v>
      </c>
      <c r="L426" s="350">
        <f>IF(G426=0,0,IF($F426="申請キャンセル",0,IF(K426="","","〇")))</f>
        <v>0</v>
      </c>
      <c r="M426" s="356">
        <f>IF($F426="申請キャンセル",0,IFERROR(VLOOKUP($D426,INDEX(データ蓄積!$A$16:$A$1015,MATCH($D426,データ蓄積!$A$16:$A$1015,0)):'データ蓄積'!$BI$1015,14,),))</f>
        <v>0</v>
      </c>
      <c r="N426" s="357">
        <f>IF($F426="申請キャンセル",0,IFERROR(VLOOKUP($D426,INDEX(データ蓄積!$A$16:$A$1015,MATCH($D426,データ蓄積!$A$16:$A$1015,0)):'データ蓄積'!$BI$1015,16,),0))</f>
        <v>0</v>
      </c>
      <c r="O426" s="356">
        <f>IF($F426="申請キャンセル",0,IFERROR(VLOOKUP($D426,INDEX(データ蓄積!$A$16:$A$1015,MATCH($D426,データ蓄積!$A$16:$A$1015,0)):'データ蓄積'!$BI$1015,20,),0))</f>
        <v>0</v>
      </c>
      <c r="P426" s="358">
        <f>IF($F426="申請キャンセル",0,IFERROR(VLOOKUP($D426,INDEX(データ蓄積!$A$16:$A$1015,MATCH($D426,データ蓄積!$A$16:$A$1015,0)):'データ蓄積'!$BI$1015,21,),0))</f>
        <v>0</v>
      </c>
      <c r="Q426" s="359">
        <f>IF($F426="申請キャンセル",0,IFERROR(VLOOKUP($D426,INDEX(データ蓄積!$A$16:$A$1015,MATCH($D426,データ蓄積!$A$16:$A$1015,0)):'データ蓄積'!$BI$1015,23,),0))</f>
        <v>0</v>
      </c>
      <c r="R426" s="360">
        <f>IF($F426="申請キャンセル",0,IFERROR(VLOOKUP($D426,INDEX(データ蓄積!$A$16:$A$1015,MATCH($D426,データ蓄積!$A$16:$A$1015,0)):'データ蓄積'!$CO$1015,92,),0))</f>
        <v>0</v>
      </c>
      <c r="S426" s="361">
        <f>IF($F426="申請キャンセル",0,IFERROR(VLOOKUP($D426,INDEX(データ蓄積!$A$16:$A$1015,MATCH($D426,データ蓄積!$A$16:$A$1015,0)):'データ蓄積'!$BI$1015,22,),0))</f>
        <v>0</v>
      </c>
      <c r="T426" s="362" t="str">
        <f>IF($F426="申請キャンセル",0,IF((AJ426+AP426)&gt;0,ROUNDDOWN((AJ426+AP426)/(AL426+AR426),4)*1000," "))</f>
        <v xml:space="preserve"> </v>
      </c>
      <c r="U426" s="363" t="str">
        <f>IF($F426="申請キャンセル",0,IFERROR(IF(AJ426+AP426=0,"",VLOOKUP(Q426,Sheet1!$B$4:$C$64,2,0)),0))</f>
        <v/>
      </c>
      <c r="V426" s="364">
        <f>IF($F426="申請キャンセル",0,IFERROR(VLOOKUP($D426,INDEX(データ蓄積!$A$16:$A$1015,MATCH($D426,データ蓄積!$A$16:$A$1015,0)):'データ蓄積'!$BI$1015,12,),0))</f>
        <v>0</v>
      </c>
      <c r="W426" s="365">
        <f>IF($F426="申請キャンセル",0,IFERROR(VLOOKUP($D426,INDEX(データ蓄積!$A$16:$A$1015,MATCH($D426,データ蓄積!$A$16:$A$1015,0)):'データ蓄積'!$BI$1015,25,),0))</f>
        <v>0</v>
      </c>
      <c r="X426" s="356">
        <f>IF($F426="申請キャンセル",0,IFERROR(VLOOKUP($D426,INDEX(データ蓄積!$A$16:$A$1015,MATCH($D426,データ蓄積!$A$16:$A$1015,0)):'データ蓄積'!$DB$1015,27,),0))</f>
        <v>0</v>
      </c>
      <c r="Y426" s="366">
        <f t="shared" si="1022"/>
        <v>0</v>
      </c>
      <c r="Z426" s="358">
        <f>IF($F426="申請キャンセル",0,IFERROR(VLOOKUP($D426,INDEX(データ蓄積!$A$16:$A$1015,MATCH($D426,データ蓄積!$A$16:$A$1015,0)):'データ蓄積'!$DB$1015,26,),0))</f>
        <v>0</v>
      </c>
      <c r="AA426" s="367">
        <f>IF($F426="申請キャンセル",0,IFERROR(VLOOKUP($D426,INDEX(データ蓄積!$A$16:$A$1015,MATCH($D426,データ蓄積!$A$16:$A$1015,0)):'データ蓄積'!$DB$1015,28,),0))</f>
        <v>0</v>
      </c>
      <c r="AB426" s="358">
        <f>IF($W426="初 年 度",TRUNC((+AA426-BP426)/2,0),0)</f>
        <v>0</v>
      </c>
      <c r="AC426" s="357"/>
      <c r="AD426" s="356">
        <f>IF($F426="申請キャンセル",0,IFERROR(VLOOKUP($D426,INDEX(データ蓄積!$A$16:$A$1015,MATCH($D426,データ蓄積!$A$16:$A$1015,0)):'データ蓄積'!$DB$1015,30,),0))</f>
        <v>0</v>
      </c>
      <c r="AE426" s="359">
        <f t="shared" si="1023"/>
        <v>0</v>
      </c>
      <c r="AF426" s="359">
        <f>IF($F426="申請キャンセル",0,IFERROR(VLOOKUP($D426,INDEX(データ蓄積!$A$16:$A$1015,MATCH($D426,データ蓄積!$A$16:$A$1015,0)):'データ蓄積'!$DB$1015,29,),0))</f>
        <v>0</v>
      </c>
      <c r="AG426" s="359">
        <f>IF($F426="申請キャンセル",0,IFERROR(VLOOKUP($D426,INDEX(データ蓄積!$A$16:$A$1015,MATCH($D426,データ蓄積!$A$16:$A$1015,0)):'データ蓄積'!$DB$1015,31,),0))</f>
        <v>0</v>
      </c>
      <c r="AH426" s="359">
        <f t="shared" si="2022"/>
        <v>0</v>
      </c>
      <c r="AI426" s="357"/>
      <c r="AJ426" s="358">
        <f>+X426+AD426</f>
        <v>0</v>
      </c>
      <c r="AK426" s="366">
        <f t="shared" si="2139"/>
        <v>0</v>
      </c>
      <c r="AL426" s="358">
        <f t="shared" si="2139"/>
        <v>0</v>
      </c>
      <c r="AM426" s="367">
        <f t="shared" si="2139"/>
        <v>0</v>
      </c>
      <c r="AN426" s="358">
        <f t="shared" si="2139"/>
        <v>0</v>
      </c>
      <c r="AO426" s="357"/>
      <c r="AP426" s="356">
        <f>IF($F426="申請キャンセル",0,IFERROR(VLOOKUP($D426,INDEX(データ蓄積!$A$16:$A$1015,MATCH($D426,データ蓄積!$A$16:$A$1015,0)):'データ蓄積'!$DB$1015,33,),0))</f>
        <v>0</v>
      </c>
      <c r="AQ426" s="366">
        <f t="shared" si="1024"/>
        <v>0</v>
      </c>
      <c r="AR426" s="358">
        <f>IF($F426="申請キャンセル",0,IFERROR(VLOOKUP($D426,INDEX(データ蓄積!$A$16:$A$1015,MATCH($D426,データ蓄積!$A$16:$A$1015,0)):'データ蓄積'!$DB$1015,32,),0))</f>
        <v>0</v>
      </c>
      <c r="AS426" s="367">
        <f>IF($F426="申請キャンセル",0,IFERROR(VLOOKUP($D426,INDEX(データ蓄積!$A$16:$A$1015,MATCH($D426,データ蓄積!$A$16:$A$1015,0)):'データ蓄積'!$DB$1015,34,),0))</f>
        <v>0</v>
      </c>
      <c r="AT426" s="358">
        <f t="shared" si="2023"/>
        <v>0</v>
      </c>
      <c r="AU426" s="357"/>
      <c r="AV426" s="356">
        <f>IF($F426="申請キャンセル",0,IFERROR(VLOOKUP($D426,INDEX(データ蓄積!$A$16:$A$1015,MATCH($D426,データ蓄積!$A$16:$A$1015,0)):'データ蓄積'!$DB$1015,36,),0))</f>
        <v>0</v>
      </c>
      <c r="AW426" s="366">
        <f t="shared" si="1025"/>
        <v>0</v>
      </c>
      <c r="AX426" s="358">
        <f>IF($F426="申請キャンセル",0,IFERROR(VLOOKUP($D426,INDEX(データ蓄積!$A$16:$A$1015,MATCH($D426,データ蓄積!$A$16:$A$1015,0)):'データ蓄積'!$DB$1015,35,),0))</f>
        <v>0</v>
      </c>
      <c r="AY426" s="367">
        <f>IF($F426="申請キャンセル",0,IFERROR(VLOOKUP($D426,INDEX(データ蓄積!$A$16:$A$1015,MATCH($D426,データ蓄積!$A$16:$A$1015,0)):'データ蓄積'!$DB$1015,37,),0))</f>
        <v>0</v>
      </c>
      <c r="AZ426" s="358">
        <f t="shared" si="2024"/>
        <v>0</v>
      </c>
      <c r="BA426" s="357"/>
      <c r="BB426" s="368">
        <f>+AK426+AQ426+AW426</f>
        <v>0</v>
      </c>
      <c r="BC426" s="358">
        <f t="shared" si="2079"/>
        <v>0</v>
      </c>
      <c r="BD426" s="367">
        <f t="shared" si="2079"/>
        <v>0</v>
      </c>
      <c r="BE426" s="361">
        <f t="shared" si="2079"/>
        <v>0</v>
      </c>
      <c r="BF426" s="369"/>
      <c r="BG426" s="356">
        <f>IF($F426="申請キャンセル",0,IF(H426="（○）",220,0))</f>
        <v>0</v>
      </c>
      <c r="BH426" s="359">
        <f>IF($F426="申請キャンセル",0,IF(H426="（○）",SUM(AK426+AQ426+AW426),0))</f>
        <v>0</v>
      </c>
      <c r="BI426" s="359">
        <f>IF($F426="申請キャンセル",0,IF(H426="（○）",SUM(AL426+AR426),0))</f>
        <v>0</v>
      </c>
      <c r="BJ426" s="359">
        <f t="shared" si="1026"/>
        <v>0</v>
      </c>
      <c r="BK426" s="361">
        <f>IF($W426="初 年 度",TRUNC((+BJ426-CB426),0),0)</f>
        <v>0</v>
      </c>
      <c r="BL426" s="46"/>
      <c r="BM426" s="356">
        <f t="shared" si="2106"/>
        <v>0</v>
      </c>
      <c r="BN426" s="357">
        <f t="shared" si="2106"/>
        <v>0</v>
      </c>
      <c r="BP426" s="125">
        <f t="shared" si="1027"/>
        <v>0</v>
      </c>
      <c r="BQ426" s="126">
        <f>ROUNDUP(BP426/2,0)</f>
        <v>0</v>
      </c>
      <c r="BR426" s="44"/>
      <c r="BS426" s="125">
        <f t="shared" si="1028"/>
        <v>0</v>
      </c>
      <c r="BT426" s="126">
        <f>ROUNDUP(BS426/2,0)</f>
        <v>0</v>
      </c>
      <c r="BU426" s="44"/>
      <c r="BV426" s="125">
        <f t="shared" si="1029"/>
        <v>0</v>
      </c>
      <c r="BW426" s="126">
        <f t="shared" si="2025"/>
        <v>0</v>
      </c>
      <c r="BX426" s="44"/>
      <c r="BY426" s="125">
        <f t="shared" si="1030"/>
        <v>0</v>
      </c>
      <c r="BZ426" s="126">
        <f>ROUNDUP(BY426/2,0)</f>
        <v>0</v>
      </c>
      <c r="CA426" s="44"/>
      <c r="CB426" s="125">
        <f t="shared" si="1031"/>
        <v>0</v>
      </c>
      <c r="CC426" s="126">
        <f>+CB426</f>
        <v>0</v>
      </c>
      <c r="CD426" s="44"/>
      <c r="CE426" s="370">
        <f>IF($F426="申請キャンセル",0,IF(CE427="","",CE427))</f>
        <v>0</v>
      </c>
      <c r="CF426" s="371">
        <f>IF($F426="申請キャンセル",0,IFERROR(VLOOKUP($D426,INDEX(データ蓄積!$A$16:$A$1015,MATCH($D426,データ蓄積!$A$16:$A$1015,0)):'データ蓄積'!$DB$1015,6,),0))</f>
        <v>0</v>
      </c>
      <c r="CG426" s="214" t="str">
        <f t="shared" si="1454"/>
        <v xml:space="preserve"> </v>
      </c>
      <c r="CH426" s="214" t="str">
        <f t="shared" si="1451"/>
        <v/>
      </c>
      <c r="CI426" s="214" t="str">
        <f>IF(CG426&gt;=CH426,"OK","下限本数を下回っています")</f>
        <v>OK</v>
      </c>
      <c r="CJ426" s="371">
        <f>IF($F426="申請キャンセル",0,IFERROR(VLOOKUP($D426,INDEX(データ蓄積!$A$16:$A$1015,MATCH($D426,データ蓄積!$A$16:$A$1015,0)):'データ蓄積'!$DB$1015,9,),0))</f>
        <v>0</v>
      </c>
      <c r="CK426" s="372">
        <f>IF($F426="申請キャンセル",0,IFERROR(VLOOKUP($D426,INDEX(データ蓄積!$A$16:$A$1015,MATCH($D426,データ蓄積!$A$16:$A$1015,0)):'データ蓄積'!$DB$1015,11,),0))</f>
        <v>0</v>
      </c>
      <c r="CL426" s="372">
        <f>IF($F426="申請キャンセル",0,IFERROR(VLOOKUP($D426,INDEX(データ蓄積!$A$16:$A$1015,MATCH($D426,データ蓄積!$A$16:$A$1015,0)):'データ蓄積'!$DB$1015,13,),0))</f>
        <v>0</v>
      </c>
      <c r="CM426" s="372">
        <f>IF($F426="申請キャンセル",0,IFERROR(VLOOKUP($D426,INDEX(データ蓄積!$A$16:$A$1015,MATCH($D426,データ蓄積!$A$16:$A$1015,0)):'データ蓄積'!$DB$1015,15,),0))</f>
        <v>0</v>
      </c>
      <c r="CN426" s="372">
        <f>IF($F426="申請キャンセル",0,IFERROR(VLOOKUP($D426,INDEX(データ蓄積!$A$16:$A$1015,MATCH($D426,データ蓄積!$A$16:$A$1015,0)):'データ蓄積'!$DB$1015,17,),0))</f>
        <v>0</v>
      </c>
      <c r="CO426" s="372">
        <f>IF($F426="申請キャンセル",0,IFERROR(VLOOKUP($D426,INDEX(データ蓄積!$A$16:$A$1015,MATCH($D426,データ蓄積!$A$16:$A$1015,0)):'データ蓄積'!$DB$1015,18,),0))</f>
        <v>0</v>
      </c>
      <c r="CP426" s="371">
        <f>IF($F426="申請キャンセル",0,IFERROR(VLOOKUP($D426,INDEX(データ蓄積!$A$16:$A$1015,MATCH($D426,データ蓄積!$A$16:$A$1015,0)):'データ蓄積'!$DB$1015,19,),0))</f>
        <v>0</v>
      </c>
      <c r="CQ426" s="372">
        <f>IF($F426="申請キャンセル",0,IFERROR(VLOOKUP($D426,INDEX(データ蓄積!$A$16:$A$1015,MATCH($D426,データ蓄積!$A$16:$A$1015,0)):'データ蓄積'!$DB$1015,24,),0))</f>
        <v>0</v>
      </c>
      <c r="CR426" s="99" t="str">
        <f>IF($F426="申請キャンセル",0,CONCATENATE(CS426,$CS$14,CT426,$CT$14,CU426,$CU$14))</f>
        <v>0年0月0日</v>
      </c>
      <c r="CS426" s="99">
        <f>IF($F426="申請キャンセル",0,IFERROR(VLOOKUP($D426,INDEX(データ蓄積!$A$16:$A$1015,MATCH($D426,データ蓄積!$A$16:$A$1015,0)):'データ蓄積'!$DB$1015,70,),0))</f>
        <v>0</v>
      </c>
      <c r="CT426" s="99">
        <f>IF($F426="申請キャンセル",0,IFERROR(VLOOKUP($D426,INDEX(データ蓄積!$A$16:$A$1015,MATCH($D426,データ蓄積!$A$16:$A$1015,0)):'データ蓄積'!$DB$1015,71,),0))</f>
        <v>0</v>
      </c>
      <c r="CU426" s="99">
        <f>IF($F426="申請キャンセル",0,IFERROR(VLOOKUP($D426,INDEX(データ蓄積!$A$16:$A$1015,MATCH($D426,データ蓄積!$A$16:$A$1015,0)):'データ蓄積'!$DB$1015,72,),0))</f>
        <v>0</v>
      </c>
      <c r="CV426" s="99" t="str">
        <f>IF($F426="申請キャンセル",0,CONCATENATE(CW426,$CW$14,CX426,$CX$14,CY426,$CY$14))</f>
        <v>0年0月0日</v>
      </c>
      <c r="CW426" s="99">
        <f>IF($F426="申請キャンセル",0,IFERROR(VLOOKUP($D426,INDEX(データ蓄積!$A$16:$A$1015,MATCH($D426,データ蓄積!$A$16:$A$1015,0)):'データ蓄積'!$DB$1015,73,),0))</f>
        <v>0</v>
      </c>
      <c r="CX426" s="99">
        <f>IF($F426="申請キャンセル",0,IFERROR(VLOOKUP($D426,INDEX(データ蓄積!$A$16:$A$1015,MATCH($D426,データ蓄積!$A$16:$A$1015,0)):'データ蓄積'!$DB$1015,74,),0))</f>
        <v>0</v>
      </c>
      <c r="CY426" s="99">
        <f>IF($F426="申請キャンセル",0,IFERROR(VLOOKUP($D426,INDEX(データ蓄積!$A$16:$A$1015,MATCH($D426,データ蓄積!$A$16:$A$1015,0)):'データ蓄積'!$DB$1015,75,),0))</f>
        <v>0</v>
      </c>
      <c r="CZ426" s="211">
        <f>IF($F426="申請キャンセル",0,IFERROR(VLOOKUP($D426,INDEX(データ蓄積!$A$16:$A$1015,MATCH($D426,データ蓄積!$A$16:$A$1015,0)):'データ蓄積'!$CF$1015,84,),0))</f>
        <v>0</v>
      </c>
      <c r="DA426" s="211">
        <f>IF($F426="申請キャンセル",0,IFERROR(VLOOKUP($D426,INDEX(データ蓄積!$A$16:$A$1015,MATCH($D426,データ蓄積!$A$16:$A$1015,0)):'データ蓄積'!$CG$1015,85,),0))</f>
        <v>0</v>
      </c>
      <c r="DB426" s="211">
        <f>IF($F426="申請キャンセル",0,IFERROR(VLOOKUP($D426,INDEX(データ蓄積!$A$16:$A$1015,MATCH($D426,データ蓄積!$A$16:$A$1015,0)):'データ蓄積'!$CH$1015,86,),0))</f>
        <v>0</v>
      </c>
      <c r="DC426" s="211"/>
      <c r="DD426" s="204">
        <f>IF($F426="申請キャンセル",0,IFERROR(VLOOKUP($D426,INDEX(データ蓄積!$A$16:$A$1015,MATCH($D426,データ蓄積!$A$16:$A$1015,0)):'データ蓄積'!$CN$1015,91,),0))</f>
        <v>0</v>
      </c>
      <c r="DE426" s="204">
        <f>IF($F426="申請キャンセル",0,IFERROR(VLOOKUP($D426,INDEX(データ蓄積!$A$16:$A$1015,MATCH($D426,データ蓄積!$A$16:$A$1015,0)):'データ蓄積'!$CN$1015,92,),0))</f>
        <v>0</v>
      </c>
    </row>
    <row r="427" spans="1:109" ht="18.75" customHeight="1" x14ac:dyDescent="0.15">
      <c r="A427" s="373">
        <f>IFERROR(VLOOKUP($D427,INDEX(データ蓄積!$A$16:$A$1015,MATCH($D427,データ蓄積!$A$16:$A$1015,0)+1):'データ蓄積'!$BI$1015,3,),0)</f>
        <v>0</v>
      </c>
      <c r="B427" s="374">
        <f>IFERROR(VLOOKUP($D427,INDEX(データ蓄積!$A$16:$A$1015,MATCH($D427,データ蓄積!$A$16:$A$1015,0)+1):'データ蓄積'!$BI$1015,4,),0)</f>
        <v>0</v>
      </c>
      <c r="C427" s="375">
        <f>IFERROR(VLOOKUP($D427,INDEX(データ蓄積!$A$16:$A$1015,MATCH($D427,データ蓄積!$A$16:$A$1015,0)+1):'データ蓄積'!$BI$1015,5,),0)</f>
        <v>0</v>
      </c>
      <c r="D427" s="373">
        <f t="shared" si="1991"/>
        <v>206</v>
      </c>
      <c r="E427" s="347">
        <f>IFERROR(VLOOKUP($D427,INDEX(データ蓄積!$A$16:$A$1015,MATCH($D427,データ蓄積!$A$16:$A$1015,0)+1):'データ蓄積'!$BI$1015,2,),0)</f>
        <v>0</v>
      </c>
      <c r="F427" s="376">
        <f>IFERROR(VLOOKUP($D427,INDEX(データ蓄積!$A$16:$A$1015,MATCH($D427,データ蓄積!$A$16:$A$1015,0)+1):'データ蓄積'!$CD$1015,82,),0)</f>
        <v>0</v>
      </c>
      <c r="G427" s="377">
        <f>IF($F426="申請キャンセル",0,IFERROR(VLOOKUP($D427,INDEX(データ蓄積!$A$16:$A$1015,MATCH($D427,データ蓄積!$A$16:$A$1015,0)+1):'データ蓄積'!$BI$1015,8,),0))</f>
        <v>0</v>
      </c>
      <c r="H427" s="347">
        <f>IF($F426="申請キャンセル",0,IFERROR(VLOOKUP($D427,INDEX(データ蓄積!$A$16:$A$1015,MATCH($D427,データ蓄積!$A$16:$A$1015,0)+1):'データ蓄積'!$BI$1015,10,),0))</f>
        <v>0</v>
      </c>
      <c r="I427" s="378" t="str">
        <f>IF($F426="申請キャンセル","",LEFT(IFERROR(VLOOKUP($D427,INDEX(データ蓄積!$A$16:$A$1015,MATCH($D427,データ蓄積!$A$16:$A$1015,0)+1):'データ蓄積'!$CH$1015,84,),""),2))</f>
        <v/>
      </c>
      <c r="J427" s="347" t="str">
        <f>IF($F426="申請キャンセル","",LEFT(IFERROR(VLOOKUP($D427,INDEX(データ蓄積!$A$16:$A$1015,MATCH($D426,データ蓄積!$A$16:$A$1015,0)+1):'データ蓄積'!$CL$1015,86,),""),2))</f>
        <v/>
      </c>
      <c r="K427" s="379">
        <f>IF($F426="申請キャンセル",0,IFERROR(VLOOKUP($D427,INDEX(データ蓄積!$A$16:$A$1015,MATCH($D427,データ蓄積!$A$16:$A$1015,0)+1):'データ蓄積'!$CO$1015,90,),0))</f>
        <v>0</v>
      </c>
      <c r="L427" s="374">
        <f t="shared" ref="L427" si="2147">IF(G427=0,0,IF($F427="申請キャンセル",0,IF(K427="","","〇")))</f>
        <v>0</v>
      </c>
      <c r="M427" s="380">
        <f>IF($F426="申請キャンセル",0,IFERROR(VLOOKUP($D427,INDEX(データ蓄積!$A$16:$A$1015,MATCH($D427,データ蓄積!$A$16:$A$1015,0)+1):'データ蓄積'!$BI$1015,14,),0))</f>
        <v>0</v>
      </c>
      <c r="N427" s="381">
        <f>IF($F426="申請キャンセル",0,IFERROR(VLOOKUP($D427,INDEX(データ蓄積!$A$16:$A$1015,MATCH($D427,データ蓄積!$A$16:$A$1015,0)+1):'データ蓄積'!$BI$1015,16,),0))</f>
        <v>0</v>
      </c>
      <c r="O427" s="382">
        <f>IF($F426="申請キャンセル",0,IFERROR(VLOOKUP($D427,INDEX(データ蓄積!$A$16:$A$1015,MATCH($D427,データ蓄積!$A$16:$A$1015,0)+1):'データ蓄積'!$BI$1015,20,),0))</f>
        <v>0</v>
      </c>
      <c r="P427" s="383">
        <f>IF($F426="申請キャンセル",0,IFERROR(VLOOKUP($D427,INDEX(データ蓄積!$A$16:$A$1015,MATCH($D427,データ蓄積!$A$16:$A$1015,0)+1):'データ蓄積'!$BI$1015,21,),0))</f>
        <v>0</v>
      </c>
      <c r="Q427" s="383">
        <f>IF($F426="申請キャンセル",0,IFERROR(VLOOKUP($D427,INDEX(データ蓄積!$A$16:$A$1015,MATCH($D427,データ蓄積!$A$16:$A$1015,0)+1):'データ蓄積'!$BI$1015,23,),0))</f>
        <v>0</v>
      </c>
      <c r="R427" s="384">
        <f>IF($F426="申請キャンセル",0,IFERROR(VLOOKUP($D427,INDEX(データ蓄積!$A$16:$A$1015,MATCH($D427,データ蓄積!$A$16:$A$1015,0)+1):'データ蓄積'!$CO$1015,92,),0))</f>
        <v>0</v>
      </c>
      <c r="S427" s="385">
        <f>IF($F426="申請キャンセル",0,IFERROR(VLOOKUP($D427,INDEX(データ蓄積!$A$16:$A$1015,MATCH($D427,データ蓄積!$A$16:$A$1015,0)+1):'データ蓄積'!$BI$1015,22,),0))</f>
        <v>0</v>
      </c>
      <c r="T427" s="386" t="str">
        <f>IF($F426="申請キャンセル",0,IF((AJ427+AP427)&gt;0,ROUNDDOWN((AJ427+AP427)/(AL427+AR427),4)*1000," "))</f>
        <v xml:space="preserve"> </v>
      </c>
      <c r="U427" s="387" t="str">
        <f>IF($F427="申請キャンセル",0,IFERROR(IF(AJ427+AP427=0,"",VLOOKUP(Q427,Sheet1!$B$4:$C$64,2,0)),0))</f>
        <v/>
      </c>
      <c r="V427" s="388">
        <f>IF($F426="申請キャンセル",0,IFERROR(VLOOKUP($D427,INDEX(データ蓄積!$A$16:$A$1015,MATCH($D427,データ蓄積!$A$16:$A$1015,0)+1):'データ蓄積'!$BI$1015,12,),0))</f>
        <v>0</v>
      </c>
      <c r="W427" s="389">
        <f>IF($F426="申請キャンセル",0,IFERROR(VLOOKUP($D427,INDEX(データ蓄積!$A$16:$A$1015,MATCH($D427,データ蓄積!$A$16:$A$1015,0)+1):'データ蓄積'!$BI$1015,25,),0))</f>
        <v>0</v>
      </c>
      <c r="X427" s="383">
        <f>IF($F426="申請キャンセル",0,IFERROR(VLOOKUP($D427,INDEX(データ蓄積!$A$16:$A$1015,MATCH($D427,データ蓄積!$A$16:$A$1015,0)+1):'データ蓄積'!$DB$1015,27,),0))</f>
        <v>0</v>
      </c>
      <c r="Y427" s="390">
        <f t="shared" si="1022"/>
        <v>0</v>
      </c>
      <c r="Z427" s="383">
        <f>IF($F426="申請キャンセル",0,IFERROR(VLOOKUP($D427,INDEX(データ蓄積!$A$16:$A$1015,MATCH($D427,データ蓄積!$A$16:$A$1015,0)+1):'データ蓄積'!$DB$1015,26,),0))</f>
        <v>0</v>
      </c>
      <c r="AA427" s="383">
        <f>IF($F426="申請キャンセル",0,IFERROR(VLOOKUP($D427,INDEX(データ蓄積!$A$16:$A$1015,MATCH($D427,データ蓄積!$A$16:$A$1015,0)+1):'データ蓄積'!$DB$1015,28,),0))</f>
        <v>0</v>
      </c>
      <c r="AB427" s="385">
        <f t="shared" ref="AB427" si="2148">IF($W427="初 年 度",TRUNC((+AA427-BP427)/2,0),0)</f>
        <v>0</v>
      </c>
      <c r="AC427" s="381"/>
      <c r="AD427" s="380">
        <f>IF($F426="申請キャンセル",0,IFERROR(VLOOKUP($D427,INDEX(データ蓄積!$A$16:$A$1015,MATCH($D427,データ蓄積!$A$16:$A$1015,0)+1):'データ蓄積'!$DB$1015,30,),0))</f>
        <v>0</v>
      </c>
      <c r="AE427" s="383">
        <f t="shared" si="1023"/>
        <v>0</v>
      </c>
      <c r="AF427" s="383">
        <f>IF($F426="申請キャンセル",0,IFERROR(VLOOKUP($D427,INDEX(データ蓄積!$A$16:$A$1015,MATCH($D427,データ蓄積!$A$16:$A$1015,0)+1):'データ蓄積'!$DB$1015,29,),0))</f>
        <v>0</v>
      </c>
      <c r="AG427" s="383">
        <f>IF($F426="申請キャンセル",0,IFERROR(VLOOKUP($D427,INDEX(データ蓄積!$A$16:$A$1015,MATCH($D427,データ蓄積!$A$16:$A$1015,0)+1):'データ蓄積'!$DB$1015,31,),0))</f>
        <v>0</v>
      </c>
      <c r="AH427" s="383">
        <f t="shared" si="2022"/>
        <v>0</v>
      </c>
      <c r="AI427" s="381"/>
      <c r="AJ427" s="385">
        <f t="shared" ref="AJ427" si="2149">+X427+AD427</f>
        <v>0</v>
      </c>
      <c r="AK427" s="390">
        <f t="shared" si="2139"/>
        <v>0</v>
      </c>
      <c r="AL427" s="383">
        <f t="shared" si="2139"/>
        <v>0</v>
      </c>
      <c r="AM427" s="383">
        <f t="shared" si="2139"/>
        <v>0</v>
      </c>
      <c r="AN427" s="385">
        <f t="shared" si="2139"/>
        <v>0</v>
      </c>
      <c r="AO427" s="381"/>
      <c r="AP427" s="383">
        <f>IF($F426="申請キャンセル",0,IFERROR(VLOOKUP($D427,INDEX(データ蓄積!$A$16:$A$1015,MATCH($D427,データ蓄積!$A$16:$A$1015,0)+1):'データ蓄積'!$DB$1015,33,),0))</f>
        <v>0</v>
      </c>
      <c r="AQ427" s="390">
        <f t="shared" si="1024"/>
        <v>0</v>
      </c>
      <c r="AR427" s="383">
        <f>IF($F426="申請キャンセル",0,IFERROR(VLOOKUP($D427,INDEX(データ蓄積!$A$16:$A$1015,MATCH($D427,データ蓄積!$A$16:$A$1015,0)+1):'データ蓄積'!$DB$1015,32,),0))</f>
        <v>0</v>
      </c>
      <c r="AS427" s="383">
        <f>IF($F426="申請キャンセル",0,IFERROR(VLOOKUP($D427,INDEX(データ蓄積!$A$16:$A$1015,MATCH($D427,データ蓄積!$A$16:$A$1015,0)+1):'データ蓄積'!$DB$1015,34,),0))</f>
        <v>0</v>
      </c>
      <c r="AT427" s="385">
        <f t="shared" si="2023"/>
        <v>0</v>
      </c>
      <c r="AU427" s="381"/>
      <c r="AV427" s="383">
        <f>IF($F426="申請キャンセル",0,IFERROR(VLOOKUP($D427,INDEX(データ蓄積!$A$16:$A$1015,MATCH($D427,データ蓄積!$A$16:$A$1015,0)+1):'データ蓄積'!$DB$1015,36,),0))</f>
        <v>0</v>
      </c>
      <c r="AW427" s="390">
        <f t="shared" si="1025"/>
        <v>0</v>
      </c>
      <c r="AX427" s="383">
        <f>IF($F426="申請キャンセル",0,IFERROR(VLOOKUP($D427,INDEX(データ蓄積!$A$16:$A$1015,MATCH($D427,データ蓄積!$A$16:$A$1015,0)+1):'データ蓄積'!$DB$1015,35,),0))</f>
        <v>0</v>
      </c>
      <c r="AY427" s="383">
        <f>IF($F426="申請キャンセル",0,IFERROR(VLOOKUP($D427,INDEX(データ蓄積!$A$16:$A$1015,MATCH($D427,データ蓄積!$A$16:$A$1015,0)+1):'データ蓄積'!$DB$1015,37,),0))</f>
        <v>0</v>
      </c>
      <c r="AZ427" s="385">
        <f t="shared" si="2024"/>
        <v>0</v>
      </c>
      <c r="BA427" s="381"/>
      <c r="BB427" s="391">
        <f t="shared" ref="BB427" si="2150">+AK427+AQ427+AW427</f>
        <v>0</v>
      </c>
      <c r="BC427" s="383">
        <f t="shared" si="2079"/>
        <v>0</v>
      </c>
      <c r="BD427" s="383">
        <f t="shared" si="2079"/>
        <v>0</v>
      </c>
      <c r="BE427" s="392">
        <f t="shared" si="2079"/>
        <v>0</v>
      </c>
      <c r="BF427" s="369"/>
      <c r="BG427" s="380">
        <f>IF($F426="申請キャンセル",0,IF(H427="（○）",220,0))</f>
        <v>0</v>
      </c>
      <c r="BH427" s="385">
        <f>IF($F426="申請キャンセル",0,IF(H427="（○）",SUM(AK427+AQ427+AW427),0))</f>
        <v>0</v>
      </c>
      <c r="BI427" s="383">
        <f>IF($F426="申請キャンセル",0,IF(H427="（○）",SUM(AL427+AR427),0))</f>
        <v>0</v>
      </c>
      <c r="BJ427" s="383">
        <f t="shared" si="1026"/>
        <v>0</v>
      </c>
      <c r="BK427" s="392">
        <f t="shared" ref="BK427" si="2151">IF($W427="初 年 度",TRUNC((+BJ427-CB427),0),0)</f>
        <v>0</v>
      </c>
      <c r="BL427" s="46"/>
      <c r="BM427" s="380">
        <f t="shared" si="2106"/>
        <v>0</v>
      </c>
      <c r="BN427" s="381">
        <f t="shared" si="2106"/>
        <v>0</v>
      </c>
      <c r="BP427" s="127">
        <f t="shared" si="1027"/>
        <v>0</v>
      </c>
      <c r="BQ427" s="128">
        <f t="shared" ref="BQ427" si="2152">ROUNDUP(BP427/2,0)</f>
        <v>0</v>
      </c>
      <c r="BR427" s="45"/>
      <c r="BS427" s="127">
        <f t="shared" si="1028"/>
        <v>0</v>
      </c>
      <c r="BT427" s="128">
        <f t="shared" ref="BT427" si="2153">ROUNDUP(BS427/2,0)</f>
        <v>0</v>
      </c>
      <c r="BU427" s="45"/>
      <c r="BV427" s="127">
        <f t="shared" si="1029"/>
        <v>0</v>
      </c>
      <c r="BW427" s="128">
        <f t="shared" si="2025"/>
        <v>0</v>
      </c>
      <c r="BX427" s="45"/>
      <c r="BY427" s="127">
        <f t="shared" si="1030"/>
        <v>0</v>
      </c>
      <c r="BZ427" s="128">
        <f t="shared" ref="BZ427" si="2154">ROUNDUP(BY427/2,0)</f>
        <v>0</v>
      </c>
      <c r="CA427" s="45"/>
      <c r="CB427" s="127">
        <f t="shared" si="1031"/>
        <v>0</v>
      </c>
      <c r="CC427" s="128">
        <f t="shared" ref="CC427" si="2155">+CB427</f>
        <v>0</v>
      </c>
      <c r="CD427" s="45"/>
      <c r="CE427" s="370">
        <f>IF($F426="申請キャンセル",0,IFERROR(VLOOKUP($D427,INDEX(データ蓄積!$A$16:$A$1015,MATCH($D427,データ蓄積!$A$16:$A$1015,0)+1):'データ蓄積'!$DB$1015,83,),0))</f>
        <v>0</v>
      </c>
      <c r="CF427" s="371">
        <f>IF($F426="申請キャンセル",0,IFERROR(VLOOKUP($D427,INDEX(データ蓄積!$A$16:$A$1015,MATCH($D427,データ蓄積!$A$16:$A$1015,0)+1):'データ蓄積'!$DB$1015,6,),0))</f>
        <v>0</v>
      </c>
      <c r="CG427" s="214" t="str">
        <f t="shared" si="1454"/>
        <v xml:space="preserve"> </v>
      </c>
      <c r="CH427" s="214" t="str">
        <f t="shared" si="1451"/>
        <v/>
      </c>
      <c r="CI427" s="214" t="str">
        <f t="shared" ref="CI427" si="2156">IF(CG427&gt;=CH427,"OK","下限本数を下回っています")</f>
        <v>OK</v>
      </c>
      <c r="CJ427" s="371">
        <f>IF($F426="申請キャンセル",0,IFERROR(VLOOKUP($D427,INDEX(データ蓄積!$A$16:$A$1015,MATCH($D427,データ蓄積!$A$16:$A$1015,0)+1):'データ蓄積'!$DB$1015,9,),0))</f>
        <v>0</v>
      </c>
      <c r="CK427" s="372">
        <f>IF($F426="申請キャンセル",0,IFERROR(VLOOKUP($D427,INDEX(データ蓄積!$A$16:$A$1015,MATCH($D427,データ蓄積!$A$16:$A$1015,0)+1):'データ蓄積'!$DB$1015,11,),0))</f>
        <v>0</v>
      </c>
      <c r="CL427" s="372">
        <f>IF($F426="申請キャンセル",0,IFERROR(VLOOKUP($D427,INDEX(データ蓄積!$A$16:$A$1015,MATCH($D427,データ蓄積!$A$16:$A$1015,0)+1):'データ蓄積'!$DB$1015,13,),0))</f>
        <v>0</v>
      </c>
      <c r="CM427" s="372">
        <f>IF($F426="申請キャンセル",0,IFERROR(VLOOKUP($D427,INDEX(データ蓄積!$A$16:$A$1015,MATCH($D427,データ蓄積!$A$16:$A$1015,0)+1):'データ蓄積'!$DB$1015,15,),0))</f>
        <v>0</v>
      </c>
      <c r="CN427" s="372">
        <f>IF($F426="申請キャンセル",0,IFERROR(VLOOKUP($D427,INDEX(データ蓄積!$A$16:$A$1015,MATCH($D427,データ蓄積!$A$16:$A$1015,0)+1):'データ蓄積'!$DB$1015,17,),0))</f>
        <v>0</v>
      </c>
      <c r="CO427" s="372">
        <f>IF($F426="申請キャンセル",0,IFERROR(VLOOKUP($D427,INDEX(データ蓄積!$A$16:$A$1015,MATCH($D427,データ蓄積!$A$16:$A$1015,0)+1):'データ蓄積'!$DB$1015,18,),0))</f>
        <v>0</v>
      </c>
      <c r="CP427" s="371">
        <f>IF($F426="申請キャンセル",0,IFERROR(VLOOKUP($D427,INDEX(データ蓄積!$A$16:$A$1015,MATCH($D427,データ蓄積!$A$16:$A$1015,0)+1):'データ蓄積'!$DB$1015,19,),0))</f>
        <v>0</v>
      </c>
      <c r="CQ427" s="372">
        <f>IF($F426="申請キャンセル",0,IFERROR(VLOOKUP($D427,INDEX(データ蓄積!$A$16:$A$1015,MATCH($D427,データ蓄積!$A$16:$A$1015,0)+1):'データ蓄積'!$DB$1015,24,),0))</f>
        <v>0</v>
      </c>
      <c r="CR427" s="99" t="str">
        <f>IF($F426="申請キャンセル",0,CONCATENATE(CS427,$CS$14,CT427,$CT$14,CU427,$CU$14))</f>
        <v>0年0月0日</v>
      </c>
      <c r="CS427" s="99">
        <f>IF($F426="申請キャンセル",0,IFERROR(VLOOKUP($D427,INDEX(データ蓄積!$A$16:$A$1015,MATCH($D427,データ蓄積!$A$16:$A$1015,0)+1):'データ蓄積'!$DB$1015,70,),0))</f>
        <v>0</v>
      </c>
      <c r="CT427" s="99">
        <f>IF($F426="申請キャンセル",0,IFERROR(VLOOKUP($D427,INDEX(データ蓄積!$A$16:$A$1015,MATCH($D427,データ蓄積!$A$16:$A$1015,0)+1):'データ蓄積'!$DB$1015,71,),0))</f>
        <v>0</v>
      </c>
      <c r="CU427" s="99">
        <f>IF($F426="申請キャンセル",0,IFERROR(VLOOKUP($D427,INDEX(データ蓄積!$A$16:$A$1015,MATCH($D427,データ蓄積!$A$16:$A$1015,0)+1):'データ蓄積'!$DB$1015,72,),0))</f>
        <v>0</v>
      </c>
      <c r="CV427" s="99" t="str">
        <f>IF($F426="申請キャンセル",0,CONCATENATE(CW427,$CW$14,CX427,$CX$14,CY427,$CY$14))</f>
        <v>0年0月0日</v>
      </c>
      <c r="CW427" s="99">
        <f>IF($F426="申請キャンセル",0,IFERROR(VLOOKUP($D427,INDEX(データ蓄積!$A$16:$A$1015,MATCH($D427,データ蓄積!$A$16:$A$1015,0)+1):'データ蓄積'!$DB$1015,73,),0))</f>
        <v>0</v>
      </c>
      <c r="CX427" s="99">
        <f>IF($F426="申請キャンセル",0,IFERROR(VLOOKUP($D427,INDEX(データ蓄積!$A$16:$A$1015,MATCH($D427,データ蓄積!$A$16:$A$1015,0)+1):'データ蓄積'!$DB$1015,74,),0))</f>
        <v>0</v>
      </c>
      <c r="CY427" s="99">
        <f>IF($F426="申請キャンセル",0,IFERROR(VLOOKUP($D427,INDEX(データ蓄積!$A$16:$A$1015,MATCH($D427,データ蓄積!$A$16:$A$1015,0)+1):'データ蓄積'!$DB$1015,75,),0))</f>
        <v>0</v>
      </c>
      <c r="CZ427" s="211">
        <f>IF($F426="申請キャンセル",0,IFERROR(VLOOKUP($D427,INDEX(データ蓄積!$A$16:$A$1015,MATCH($D427,データ蓄積!$A$16:$A$1015,0)+1):'データ蓄積'!$CF$1015,84,),0))</f>
        <v>0</v>
      </c>
      <c r="DA427" s="211">
        <f>IF($F426="申請キャンセル",0,IFERROR(VLOOKUP($D427,INDEX(データ蓄積!$A$16:$A$1015,MATCH($D427,データ蓄積!$A$16:$A$1015,0)+1):'データ蓄積'!$CG$1015,85,),0))</f>
        <v>0</v>
      </c>
      <c r="DB427" s="211">
        <f>IF($F426="申請キャンセル",0,IFERROR(VLOOKUP($D427,INDEX(データ蓄積!$A$16:$A$1015,MATCH($D427,データ蓄積!$A$16:$A$1015,0)+1):'データ蓄積'!$CH$1015,86,),0))</f>
        <v>0</v>
      </c>
      <c r="DC427" s="211"/>
      <c r="DD427" s="204">
        <f>IF($F426="申請キャンセル",0,IFERROR(VLOOKUP($D427,INDEX(データ蓄積!$A$16:$A$1015,MATCH($D427,データ蓄積!$A$16:$A$1015,0)+1):'データ蓄積'!$CN$1015,91,),0))</f>
        <v>0</v>
      </c>
      <c r="DE427" s="204">
        <f>IF($F426="申請キャンセル",0,IFERROR(VLOOKUP($D427,INDEX(データ蓄積!$A$16:$A$1015,MATCH($D427,データ蓄積!$A$16:$A$1015,0)+1):'データ蓄積'!$CN$1015,92,),0))</f>
        <v>0</v>
      </c>
    </row>
    <row r="428" spans="1:109" ht="18.75" customHeight="1" x14ac:dyDescent="0.15">
      <c r="A428" s="349">
        <f>IFERROR(VLOOKUP($D428,INDEX(データ蓄積!$A$16:$A$1015,MATCH($D428,データ蓄積!$A$16:$A$1015,0)):'データ蓄積'!$BI$1015,3,),0)</f>
        <v>0</v>
      </c>
      <c r="B428" s="350">
        <f>IFERROR(VLOOKUP($D428,INDEX(データ蓄積!$A$16:$A$1015,MATCH($D428,データ蓄積!$A$16:$A$1015,0)):'データ蓄積'!$BI$1015,4,),0)</f>
        <v>0</v>
      </c>
      <c r="C428" s="349">
        <f>IFERROR(VLOOKUP($D428,INDEX(データ蓄積!$A$16:$A$1015,MATCH($D428,データ蓄積!$A$16:$A$1015,0)):'データ蓄積'!$BI$1015,5,),0)</f>
        <v>0</v>
      </c>
      <c r="D428" s="349">
        <f t="shared" si="1991"/>
        <v>207</v>
      </c>
      <c r="E428" s="351">
        <f>IFERROR(VLOOKUP($D428,INDEX(データ蓄積!$A$16:$A$1015,MATCH($D428,データ蓄積!$A$16:$A$1015,0)):'データ蓄積'!$BI$1015,2,),0)</f>
        <v>0</v>
      </c>
      <c r="F428" s="352">
        <f>IFERROR(VLOOKUP($D428,INDEX(データ蓄積!$A$16:$A$1015,MATCH($D428,データ蓄積!$A$16:$A$1015,0)):'データ蓄積'!$CD$1015,82,),0)</f>
        <v>0</v>
      </c>
      <c r="G428" s="353">
        <f>IF($F428="申請キャンセル",0,IFERROR(VLOOKUP($D428,INDEX(データ蓄積!$A$16:$A$1015,MATCH($D428,データ蓄積!$A$16:$A$1015,0)):'データ蓄積'!$BI$1015,8,),0))</f>
        <v>0</v>
      </c>
      <c r="H428" s="346">
        <f>IF($F428="申請キャンセル",0,IFERROR(VLOOKUP($D428,INDEX(データ蓄積!$A$16:$A$1015,MATCH($D428,データ蓄積!$A$16:$A$1015,0)):'データ蓄積'!$BI$1015,10,),0))</f>
        <v>0</v>
      </c>
      <c r="I428" s="354" t="str">
        <f>IF($F428="申請キャンセル","",LEFT(IFERROR(VLOOKUP($D428,INDEX(データ蓄積!$A$16:$A$1015,MATCH($D428,データ蓄積!$A$16:$A$1015,0)):'データ蓄積'!$CH$1015,84,),""),2))</f>
        <v/>
      </c>
      <c r="J428" s="346" t="str">
        <f>IF($F428="申請キャンセル","",LEFT(IFERROR(VLOOKUP($D428,INDEX(データ蓄積!$A$16:$A$1015,MATCH($D428,データ蓄積!$A$16:$A$1015,0)):'データ蓄積'!$CL$1015,86,),""),2))</f>
        <v/>
      </c>
      <c r="K428" s="355">
        <f>IF($F428="申請キャンセル",0,IFERROR(VLOOKUP($D428,INDEX(データ蓄積!$A$16:$A$1015,MATCH($D428,データ蓄積!$A$16:$A$1015,0)):'データ蓄積'!$CO$1015,90,),0))</f>
        <v>0</v>
      </c>
      <c r="L428" s="350">
        <f>IF(G428=0,0,IF($F428="申請キャンセル",0,IF(K428="","","〇")))</f>
        <v>0</v>
      </c>
      <c r="M428" s="356">
        <f>IF($F428="申請キャンセル",0,IFERROR(VLOOKUP($D428,INDEX(データ蓄積!$A$16:$A$1015,MATCH($D428,データ蓄積!$A$16:$A$1015,0)):'データ蓄積'!$BI$1015,14,),))</f>
        <v>0</v>
      </c>
      <c r="N428" s="357">
        <f>IF($F428="申請キャンセル",0,IFERROR(VLOOKUP($D428,INDEX(データ蓄積!$A$16:$A$1015,MATCH($D428,データ蓄積!$A$16:$A$1015,0)):'データ蓄積'!$BI$1015,16,),0))</f>
        <v>0</v>
      </c>
      <c r="O428" s="356">
        <f>IF($F428="申請キャンセル",0,IFERROR(VLOOKUP($D428,INDEX(データ蓄積!$A$16:$A$1015,MATCH($D428,データ蓄積!$A$16:$A$1015,0)):'データ蓄積'!$BI$1015,20,),0))</f>
        <v>0</v>
      </c>
      <c r="P428" s="358">
        <f>IF($F428="申請キャンセル",0,IFERROR(VLOOKUP($D428,INDEX(データ蓄積!$A$16:$A$1015,MATCH($D428,データ蓄積!$A$16:$A$1015,0)):'データ蓄積'!$BI$1015,21,),0))</f>
        <v>0</v>
      </c>
      <c r="Q428" s="359">
        <f>IF($F428="申請キャンセル",0,IFERROR(VLOOKUP($D428,INDEX(データ蓄積!$A$16:$A$1015,MATCH($D428,データ蓄積!$A$16:$A$1015,0)):'データ蓄積'!$BI$1015,23,),0))</f>
        <v>0</v>
      </c>
      <c r="R428" s="360">
        <f>IF($F428="申請キャンセル",0,IFERROR(VLOOKUP($D428,INDEX(データ蓄積!$A$16:$A$1015,MATCH($D428,データ蓄積!$A$16:$A$1015,0)):'データ蓄積'!$CO$1015,92,),0))</f>
        <v>0</v>
      </c>
      <c r="S428" s="361">
        <f>IF($F428="申請キャンセル",0,IFERROR(VLOOKUP($D428,INDEX(データ蓄積!$A$16:$A$1015,MATCH($D428,データ蓄積!$A$16:$A$1015,0)):'データ蓄積'!$BI$1015,22,),0))</f>
        <v>0</v>
      </c>
      <c r="T428" s="362" t="str">
        <f>IF($F428="申請キャンセル",0,IF((AJ428+AP428)&gt;0,ROUNDDOWN((AJ428+AP428)/(AL428+AR428),4)*1000," "))</f>
        <v xml:space="preserve"> </v>
      </c>
      <c r="U428" s="363" t="str">
        <f>IF($F428="申請キャンセル",0,IFERROR(IF(AJ428+AP428=0,"",VLOOKUP(Q428,Sheet1!$B$4:$C$64,2,0)),0))</f>
        <v/>
      </c>
      <c r="V428" s="364">
        <f>IF($F428="申請キャンセル",0,IFERROR(VLOOKUP($D428,INDEX(データ蓄積!$A$16:$A$1015,MATCH($D428,データ蓄積!$A$16:$A$1015,0)):'データ蓄積'!$BI$1015,12,),0))</f>
        <v>0</v>
      </c>
      <c r="W428" s="365">
        <f>IF($F428="申請キャンセル",0,IFERROR(VLOOKUP($D428,INDEX(データ蓄積!$A$16:$A$1015,MATCH($D428,データ蓄積!$A$16:$A$1015,0)):'データ蓄積'!$BI$1015,25,),0))</f>
        <v>0</v>
      </c>
      <c r="X428" s="356">
        <f>IF($F428="申請キャンセル",0,IFERROR(VLOOKUP($D428,INDEX(データ蓄積!$A$16:$A$1015,MATCH($D428,データ蓄積!$A$16:$A$1015,0)):'データ蓄積'!$DB$1015,27,),0))</f>
        <v>0</v>
      </c>
      <c r="Y428" s="366">
        <f t="shared" si="1022"/>
        <v>0</v>
      </c>
      <c r="Z428" s="358">
        <f>IF($F428="申請キャンセル",0,IFERROR(VLOOKUP($D428,INDEX(データ蓄積!$A$16:$A$1015,MATCH($D428,データ蓄積!$A$16:$A$1015,0)):'データ蓄積'!$DB$1015,26,),0))</f>
        <v>0</v>
      </c>
      <c r="AA428" s="367">
        <f>IF($F428="申請キャンセル",0,IFERROR(VLOOKUP($D428,INDEX(データ蓄積!$A$16:$A$1015,MATCH($D428,データ蓄積!$A$16:$A$1015,0)):'データ蓄積'!$DB$1015,28,),0))</f>
        <v>0</v>
      </c>
      <c r="AB428" s="358">
        <f>IF($W428="初 年 度",TRUNC((+AA428-BP428)/2,0),0)</f>
        <v>0</v>
      </c>
      <c r="AC428" s="357"/>
      <c r="AD428" s="356">
        <f>IF($F428="申請キャンセル",0,IFERROR(VLOOKUP($D428,INDEX(データ蓄積!$A$16:$A$1015,MATCH($D428,データ蓄積!$A$16:$A$1015,0)):'データ蓄積'!$DB$1015,30,),0))</f>
        <v>0</v>
      </c>
      <c r="AE428" s="359">
        <f t="shared" si="1023"/>
        <v>0</v>
      </c>
      <c r="AF428" s="359">
        <f>IF($F428="申請キャンセル",0,IFERROR(VLOOKUP($D428,INDEX(データ蓄積!$A$16:$A$1015,MATCH($D428,データ蓄積!$A$16:$A$1015,0)):'データ蓄積'!$DB$1015,29,),0))</f>
        <v>0</v>
      </c>
      <c r="AG428" s="359">
        <f>IF($F428="申請キャンセル",0,IFERROR(VLOOKUP($D428,INDEX(データ蓄積!$A$16:$A$1015,MATCH($D428,データ蓄積!$A$16:$A$1015,0)):'データ蓄積'!$DB$1015,31,),0))</f>
        <v>0</v>
      </c>
      <c r="AH428" s="359">
        <f t="shared" si="2022"/>
        <v>0</v>
      </c>
      <c r="AI428" s="357"/>
      <c r="AJ428" s="358">
        <f>+X428+AD428</f>
        <v>0</v>
      </c>
      <c r="AK428" s="366">
        <f t="shared" si="2139"/>
        <v>0</v>
      </c>
      <c r="AL428" s="358">
        <f t="shared" si="2139"/>
        <v>0</v>
      </c>
      <c r="AM428" s="367">
        <f t="shared" si="2139"/>
        <v>0</v>
      </c>
      <c r="AN428" s="358">
        <f t="shared" si="2139"/>
        <v>0</v>
      </c>
      <c r="AO428" s="357"/>
      <c r="AP428" s="356">
        <f>IF($F428="申請キャンセル",0,IFERROR(VLOOKUP($D428,INDEX(データ蓄積!$A$16:$A$1015,MATCH($D428,データ蓄積!$A$16:$A$1015,0)):'データ蓄積'!$DB$1015,33,),0))</f>
        <v>0</v>
      </c>
      <c r="AQ428" s="366">
        <f t="shared" si="1024"/>
        <v>0</v>
      </c>
      <c r="AR428" s="358">
        <f>IF($F428="申請キャンセル",0,IFERROR(VLOOKUP($D428,INDEX(データ蓄積!$A$16:$A$1015,MATCH($D428,データ蓄積!$A$16:$A$1015,0)):'データ蓄積'!$DB$1015,32,),0))</f>
        <v>0</v>
      </c>
      <c r="AS428" s="367">
        <f>IF($F428="申請キャンセル",0,IFERROR(VLOOKUP($D428,INDEX(データ蓄積!$A$16:$A$1015,MATCH($D428,データ蓄積!$A$16:$A$1015,0)):'データ蓄積'!$DB$1015,34,),0))</f>
        <v>0</v>
      </c>
      <c r="AT428" s="358">
        <f t="shared" si="2023"/>
        <v>0</v>
      </c>
      <c r="AU428" s="357"/>
      <c r="AV428" s="356">
        <f>IF($F428="申請キャンセル",0,IFERROR(VLOOKUP($D428,INDEX(データ蓄積!$A$16:$A$1015,MATCH($D428,データ蓄積!$A$16:$A$1015,0)):'データ蓄積'!$DB$1015,36,),0))</f>
        <v>0</v>
      </c>
      <c r="AW428" s="366">
        <f t="shared" si="1025"/>
        <v>0</v>
      </c>
      <c r="AX428" s="358">
        <f>IF($F428="申請キャンセル",0,IFERROR(VLOOKUP($D428,INDEX(データ蓄積!$A$16:$A$1015,MATCH($D428,データ蓄積!$A$16:$A$1015,0)):'データ蓄積'!$DB$1015,35,),0))</f>
        <v>0</v>
      </c>
      <c r="AY428" s="367">
        <f>IF($F428="申請キャンセル",0,IFERROR(VLOOKUP($D428,INDEX(データ蓄積!$A$16:$A$1015,MATCH($D428,データ蓄積!$A$16:$A$1015,0)):'データ蓄積'!$DB$1015,37,),0))</f>
        <v>0</v>
      </c>
      <c r="AZ428" s="358">
        <f t="shared" si="2024"/>
        <v>0</v>
      </c>
      <c r="BA428" s="357"/>
      <c r="BB428" s="368">
        <f>+AK428+AQ428+AW428</f>
        <v>0</v>
      </c>
      <c r="BC428" s="358">
        <f t="shared" si="2079"/>
        <v>0</v>
      </c>
      <c r="BD428" s="367">
        <f t="shared" si="2079"/>
        <v>0</v>
      </c>
      <c r="BE428" s="361">
        <f t="shared" si="2079"/>
        <v>0</v>
      </c>
      <c r="BF428" s="369"/>
      <c r="BG428" s="356">
        <f>IF($F428="申請キャンセル",0,IF(H428="（○）",220,0))</f>
        <v>0</v>
      </c>
      <c r="BH428" s="359">
        <f>IF($F428="申請キャンセル",0,IF(H428="（○）",SUM(AK428+AQ428+AW428),0))</f>
        <v>0</v>
      </c>
      <c r="BI428" s="359">
        <f>IF($F428="申請キャンセル",0,IF(H428="（○）",SUM(AL428+AR428),0))</f>
        <v>0</v>
      </c>
      <c r="BJ428" s="359">
        <f t="shared" si="1026"/>
        <v>0</v>
      </c>
      <c r="BK428" s="361">
        <f>IF($W428="初 年 度",TRUNC((+BJ428-CB428),0),0)</f>
        <v>0</v>
      </c>
      <c r="BL428" s="46"/>
      <c r="BM428" s="356">
        <f t="shared" si="2106"/>
        <v>0</v>
      </c>
      <c r="BN428" s="357">
        <f t="shared" si="2106"/>
        <v>0</v>
      </c>
      <c r="BP428" s="125">
        <f t="shared" si="1027"/>
        <v>0</v>
      </c>
      <c r="BQ428" s="126">
        <f>ROUNDUP(BP428/2,0)</f>
        <v>0</v>
      </c>
      <c r="BR428" s="44"/>
      <c r="BS428" s="125">
        <f t="shared" si="1028"/>
        <v>0</v>
      </c>
      <c r="BT428" s="126">
        <f>ROUNDUP(BS428/2,0)</f>
        <v>0</v>
      </c>
      <c r="BU428" s="44"/>
      <c r="BV428" s="125">
        <f t="shared" si="1029"/>
        <v>0</v>
      </c>
      <c r="BW428" s="126">
        <f t="shared" si="2025"/>
        <v>0</v>
      </c>
      <c r="BX428" s="44"/>
      <c r="BY428" s="125">
        <f t="shared" si="1030"/>
        <v>0</v>
      </c>
      <c r="BZ428" s="126">
        <f>ROUNDUP(BY428/2,0)</f>
        <v>0</v>
      </c>
      <c r="CA428" s="44"/>
      <c r="CB428" s="125">
        <f t="shared" si="1031"/>
        <v>0</v>
      </c>
      <c r="CC428" s="126">
        <f>+CB428</f>
        <v>0</v>
      </c>
      <c r="CD428" s="44"/>
      <c r="CE428" s="370">
        <f>IF($F428="申請キャンセル",0,IF(CE429="","",CE429))</f>
        <v>0</v>
      </c>
      <c r="CF428" s="371">
        <f>IF($F428="申請キャンセル",0,IFERROR(VLOOKUP($D428,INDEX(データ蓄積!$A$16:$A$1015,MATCH($D428,データ蓄積!$A$16:$A$1015,0)):'データ蓄積'!$DB$1015,6,),0))</f>
        <v>0</v>
      </c>
      <c r="CG428" s="214" t="str">
        <f t="shared" si="1454"/>
        <v xml:space="preserve"> </v>
      </c>
      <c r="CH428" s="214" t="str">
        <f t="shared" si="1451"/>
        <v/>
      </c>
      <c r="CI428" s="214" t="str">
        <f>IF(CG428&gt;=CH428,"OK","下限本数を下回っています")</f>
        <v>OK</v>
      </c>
      <c r="CJ428" s="371">
        <f>IF($F428="申請キャンセル",0,IFERROR(VLOOKUP($D428,INDEX(データ蓄積!$A$16:$A$1015,MATCH($D428,データ蓄積!$A$16:$A$1015,0)):'データ蓄積'!$DB$1015,9,),0))</f>
        <v>0</v>
      </c>
      <c r="CK428" s="372">
        <f>IF($F428="申請キャンセル",0,IFERROR(VLOOKUP($D428,INDEX(データ蓄積!$A$16:$A$1015,MATCH($D428,データ蓄積!$A$16:$A$1015,0)):'データ蓄積'!$DB$1015,11,),0))</f>
        <v>0</v>
      </c>
      <c r="CL428" s="372">
        <f>IF($F428="申請キャンセル",0,IFERROR(VLOOKUP($D428,INDEX(データ蓄積!$A$16:$A$1015,MATCH($D428,データ蓄積!$A$16:$A$1015,0)):'データ蓄積'!$DB$1015,13,),0))</f>
        <v>0</v>
      </c>
      <c r="CM428" s="372">
        <f>IF($F428="申請キャンセル",0,IFERROR(VLOOKUP($D428,INDEX(データ蓄積!$A$16:$A$1015,MATCH($D428,データ蓄積!$A$16:$A$1015,0)):'データ蓄積'!$DB$1015,15,),0))</f>
        <v>0</v>
      </c>
      <c r="CN428" s="372">
        <f>IF($F428="申請キャンセル",0,IFERROR(VLOOKUP($D428,INDEX(データ蓄積!$A$16:$A$1015,MATCH($D428,データ蓄積!$A$16:$A$1015,0)):'データ蓄積'!$DB$1015,17,),0))</f>
        <v>0</v>
      </c>
      <c r="CO428" s="372">
        <f>IF($F428="申請キャンセル",0,IFERROR(VLOOKUP($D428,INDEX(データ蓄積!$A$16:$A$1015,MATCH($D428,データ蓄積!$A$16:$A$1015,0)):'データ蓄積'!$DB$1015,18,),0))</f>
        <v>0</v>
      </c>
      <c r="CP428" s="371">
        <f>IF($F428="申請キャンセル",0,IFERROR(VLOOKUP($D428,INDEX(データ蓄積!$A$16:$A$1015,MATCH($D428,データ蓄積!$A$16:$A$1015,0)):'データ蓄積'!$DB$1015,19,),0))</f>
        <v>0</v>
      </c>
      <c r="CQ428" s="372">
        <f>IF($F428="申請キャンセル",0,IFERROR(VLOOKUP($D428,INDEX(データ蓄積!$A$16:$A$1015,MATCH($D428,データ蓄積!$A$16:$A$1015,0)):'データ蓄積'!$DB$1015,24,),0))</f>
        <v>0</v>
      </c>
      <c r="CR428" s="99" t="str">
        <f>IF($F428="申請キャンセル",0,CONCATENATE(CS428,$CS$14,CT428,$CT$14,CU428,$CU$14))</f>
        <v>0年0月0日</v>
      </c>
      <c r="CS428" s="99">
        <f>IF($F428="申請キャンセル",0,IFERROR(VLOOKUP($D428,INDEX(データ蓄積!$A$16:$A$1015,MATCH($D428,データ蓄積!$A$16:$A$1015,0)):'データ蓄積'!$DB$1015,70,),0))</f>
        <v>0</v>
      </c>
      <c r="CT428" s="99">
        <f>IF($F428="申請キャンセル",0,IFERROR(VLOOKUP($D428,INDEX(データ蓄積!$A$16:$A$1015,MATCH($D428,データ蓄積!$A$16:$A$1015,0)):'データ蓄積'!$DB$1015,71,),0))</f>
        <v>0</v>
      </c>
      <c r="CU428" s="99">
        <f>IF($F428="申請キャンセル",0,IFERROR(VLOOKUP($D428,INDEX(データ蓄積!$A$16:$A$1015,MATCH($D428,データ蓄積!$A$16:$A$1015,0)):'データ蓄積'!$DB$1015,72,),0))</f>
        <v>0</v>
      </c>
      <c r="CV428" s="99" t="str">
        <f>IF($F428="申請キャンセル",0,CONCATENATE(CW428,$CW$14,CX428,$CX$14,CY428,$CY$14))</f>
        <v>0年0月0日</v>
      </c>
      <c r="CW428" s="99">
        <f>IF($F428="申請キャンセル",0,IFERROR(VLOOKUP($D428,INDEX(データ蓄積!$A$16:$A$1015,MATCH($D428,データ蓄積!$A$16:$A$1015,0)):'データ蓄積'!$DB$1015,73,),0))</f>
        <v>0</v>
      </c>
      <c r="CX428" s="99">
        <f>IF($F428="申請キャンセル",0,IFERROR(VLOOKUP($D428,INDEX(データ蓄積!$A$16:$A$1015,MATCH($D428,データ蓄積!$A$16:$A$1015,0)):'データ蓄積'!$DB$1015,74,),0))</f>
        <v>0</v>
      </c>
      <c r="CY428" s="99">
        <f>IF($F428="申請キャンセル",0,IFERROR(VLOOKUP($D428,INDEX(データ蓄積!$A$16:$A$1015,MATCH($D428,データ蓄積!$A$16:$A$1015,0)):'データ蓄積'!$DB$1015,75,),0))</f>
        <v>0</v>
      </c>
      <c r="CZ428" s="211">
        <f>IF($F428="申請キャンセル",0,IFERROR(VLOOKUP($D428,INDEX(データ蓄積!$A$16:$A$1015,MATCH($D428,データ蓄積!$A$16:$A$1015,0)):'データ蓄積'!$CF$1015,84,),0))</f>
        <v>0</v>
      </c>
      <c r="DA428" s="211">
        <f>IF($F428="申請キャンセル",0,IFERROR(VLOOKUP($D428,INDEX(データ蓄積!$A$16:$A$1015,MATCH($D428,データ蓄積!$A$16:$A$1015,0)):'データ蓄積'!$CG$1015,85,),0))</f>
        <v>0</v>
      </c>
      <c r="DB428" s="211">
        <f>IF($F428="申請キャンセル",0,IFERROR(VLOOKUP($D428,INDEX(データ蓄積!$A$16:$A$1015,MATCH($D428,データ蓄積!$A$16:$A$1015,0)):'データ蓄積'!$CH$1015,86,),0))</f>
        <v>0</v>
      </c>
      <c r="DC428" s="211"/>
      <c r="DD428" s="204">
        <f>IF($F428="申請キャンセル",0,IFERROR(VLOOKUP($D428,INDEX(データ蓄積!$A$16:$A$1015,MATCH($D428,データ蓄積!$A$16:$A$1015,0)):'データ蓄積'!$CN$1015,91,),0))</f>
        <v>0</v>
      </c>
      <c r="DE428" s="204">
        <f>IF($F428="申請キャンセル",0,IFERROR(VLOOKUP($D428,INDEX(データ蓄積!$A$16:$A$1015,MATCH($D428,データ蓄積!$A$16:$A$1015,0)):'データ蓄積'!$CN$1015,92,),0))</f>
        <v>0</v>
      </c>
    </row>
    <row r="429" spans="1:109" ht="18.75" customHeight="1" x14ac:dyDescent="0.15">
      <c r="A429" s="373">
        <f>IFERROR(VLOOKUP($D429,INDEX(データ蓄積!$A$16:$A$1015,MATCH($D429,データ蓄積!$A$16:$A$1015,0)+1):'データ蓄積'!$BI$1015,3,),0)</f>
        <v>0</v>
      </c>
      <c r="B429" s="374">
        <f>IFERROR(VLOOKUP($D429,INDEX(データ蓄積!$A$16:$A$1015,MATCH($D429,データ蓄積!$A$16:$A$1015,0)+1):'データ蓄積'!$BI$1015,4,),0)</f>
        <v>0</v>
      </c>
      <c r="C429" s="375">
        <f>IFERROR(VLOOKUP($D429,INDEX(データ蓄積!$A$16:$A$1015,MATCH($D429,データ蓄積!$A$16:$A$1015,0)+1):'データ蓄積'!$BI$1015,5,),0)</f>
        <v>0</v>
      </c>
      <c r="D429" s="373">
        <f t="shared" si="1991"/>
        <v>207</v>
      </c>
      <c r="E429" s="347">
        <f>IFERROR(VLOOKUP($D429,INDEX(データ蓄積!$A$16:$A$1015,MATCH($D429,データ蓄積!$A$16:$A$1015,0)+1):'データ蓄積'!$BI$1015,2,),0)</f>
        <v>0</v>
      </c>
      <c r="F429" s="376">
        <f>IFERROR(VLOOKUP($D429,INDEX(データ蓄積!$A$16:$A$1015,MATCH($D429,データ蓄積!$A$16:$A$1015,0)+1):'データ蓄積'!$CD$1015,82,),0)</f>
        <v>0</v>
      </c>
      <c r="G429" s="377">
        <f>IF($F428="申請キャンセル",0,IFERROR(VLOOKUP($D429,INDEX(データ蓄積!$A$16:$A$1015,MATCH($D429,データ蓄積!$A$16:$A$1015,0)+1):'データ蓄積'!$BI$1015,8,),0))</f>
        <v>0</v>
      </c>
      <c r="H429" s="347">
        <f>IF($F428="申請キャンセル",0,IFERROR(VLOOKUP($D429,INDEX(データ蓄積!$A$16:$A$1015,MATCH($D429,データ蓄積!$A$16:$A$1015,0)+1):'データ蓄積'!$BI$1015,10,),0))</f>
        <v>0</v>
      </c>
      <c r="I429" s="378" t="str">
        <f>IF($F428="申請キャンセル","",LEFT(IFERROR(VLOOKUP($D429,INDEX(データ蓄積!$A$16:$A$1015,MATCH($D429,データ蓄積!$A$16:$A$1015,0)+1):'データ蓄積'!$CH$1015,84,),""),2))</f>
        <v/>
      </c>
      <c r="J429" s="347" t="str">
        <f>IF($F428="申請キャンセル","",LEFT(IFERROR(VLOOKUP($D429,INDEX(データ蓄積!$A$16:$A$1015,MATCH($D428,データ蓄積!$A$16:$A$1015,0)+1):'データ蓄積'!$CL$1015,86,),""),2))</f>
        <v/>
      </c>
      <c r="K429" s="379">
        <f>IF($F428="申請キャンセル",0,IFERROR(VLOOKUP($D429,INDEX(データ蓄積!$A$16:$A$1015,MATCH($D429,データ蓄積!$A$16:$A$1015,0)+1):'データ蓄積'!$CO$1015,90,),0))</f>
        <v>0</v>
      </c>
      <c r="L429" s="374">
        <f t="shared" ref="L429" si="2157">IF(G429=0,0,IF($F429="申請キャンセル",0,IF(K429="","","〇")))</f>
        <v>0</v>
      </c>
      <c r="M429" s="380">
        <f>IF($F428="申請キャンセル",0,IFERROR(VLOOKUP($D429,INDEX(データ蓄積!$A$16:$A$1015,MATCH($D429,データ蓄積!$A$16:$A$1015,0)+1):'データ蓄積'!$BI$1015,14,),0))</f>
        <v>0</v>
      </c>
      <c r="N429" s="381">
        <f>IF($F428="申請キャンセル",0,IFERROR(VLOOKUP($D429,INDEX(データ蓄積!$A$16:$A$1015,MATCH($D429,データ蓄積!$A$16:$A$1015,0)+1):'データ蓄積'!$BI$1015,16,),0))</f>
        <v>0</v>
      </c>
      <c r="O429" s="382">
        <f>IF($F428="申請キャンセル",0,IFERROR(VLOOKUP($D429,INDEX(データ蓄積!$A$16:$A$1015,MATCH($D429,データ蓄積!$A$16:$A$1015,0)+1):'データ蓄積'!$BI$1015,20,),0))</f>
        <v>0</v>
      </c>
      <c r="P429" s="383">
        <f>IF($F428="申請キャンセル",0,IFERROR(VLOOKUP($D429,INDEX(データ蓄積!$A$16:$A$1015,MATCH($D429,データ蓄積!$A$16:$A$1015,0)+1):'データ蓄積'!$BI$1015,21,),0))</f>
        <v>0</v>
      </c>
      <c r="Q429" s="383">
        <f>IF($F428="申請キャンセル",0,IFERROR(VLOOKUP($D429,INDEX(データ蓄積!$A$16:$A$1015,MATCH($D429,データ蓄積!$A$16:$A$1015,0)+1):'データ蓄積'!$BI$1015,23,),0))</f>
        <v>0</v>
      </c>
      <c r="R429" s="384">
        <f>IF($F428="申請キャンセル",0,IFERROR(VLOOKUP($D429,INDEX(データ蓄積!$A$16:$A$1015,MATCH($D429,データ蓄積!$A$16:$A$1015,0)+1):'データ蓄積'!$CO$1015,92,),0))</f>
        <v>0</v>
      </c>
      <c r="S429" s="385">
        <f>IF($F428="申請キャンセル",0,IFERROR(VLOOKUP($D429,INDEX(データ蓄積!$A$16:$A$1015,MATCH($D429,データ蓄積!$A$16:$A$1015,0)+1):'データ蓄積'!$BI$1015,22,),0))</f>
        <v>0</v>
      </c>
      <c r="T429" s="386" t="str">
        <f>IF($F428="申請キャンセル",0,IF((AJ429+AP429)&gt;0,ROUNDDOWN((AJ429+AP429)/(AL429+AR429),4)*1000," "))</f>
        <v xml:space="preserve"> </v>
      </c>
      <c r="U429" s="387" t="str">
        <f>IF($F429="申請キャンセル",0,IFERROR(IF(AJ429+AP429=0,"",VLOOKUP(Q429,Sheet1!$B$4:$C$64,2,0)),0))</f>
        <v/>
      </c>
      <c r="V429" s="388">
        <f>IF($F428="申請キャンセル",0,IFERROR(VLOOKUP($D429,INDEX(データ蓄積!$A$16:$A$1015,MATCH($D429,データ蓄積!$A$16:$A$1015,0)+1):'データ蓄積'!$BI$1015,12,),0))</f>
        <v>0</v>
      </c>
      <c r="W429" s="389">
        <f>IF($F428="申請キャンセル",0,IFERROR(VLOOKUP($D429,INDEX(データ蓄積!$A$16:$A$1015,MATCH($D429,データ蓄積!$A$16:$A$1015,0)+1):'データ蓄積'!$BI$1015,25,),0))</f>
        <v>0</v>
      </c>
      <c r="X429" s="383">
        <f>IF($F428="申請キャンセル",0,IFERROR(VLOOKUP($D429,INDEX(データ蓄積!$A$16:$A$1015,MATCH($D429,データ蓄積!$A$16:$A$1015,0)+1):'データ蓄積'!$DB$1015,27,),0))</f>
        <v>0</v>
      </c>
      <c r="Y429" s="390">
        <f t="shared" si="1022"/>
        <v>0</v>
      </c>
      <c r="Z429" s="383">
        <f>IF($F428="申請キャンセル",0,IFERROR(VLOOKUP($D429,INDEX(データ蓄積!$A$16:$A$1015,MATCH($D429,データ蓄積!$A$16:$A$1015,0)+1):'データ蓄積'!$DB$1015,26,),0))</f>
        <v>0</v>
      </c>
      <c r="AA429" s="383">
        <f>IF($F428="申請キャンセル",0,IFERROR(VLOOKUP($D429,INDEX(データ蓄積!$A$16:$A$1015,MATCH($D429,データ蓄積!$A$16:$A$1015,0)+1):'データ蓄積'!$DB$1015,28,),0))</f>
        <v>0</v>
      </c>
      <c r="AB429" s="385">
        <f t="shared" ref="AB429" si="2158">IF($W429="初 年 度",TRUNC((+AA429-BP429)/2,0),0)</f>
        <v>0</v>
      </c>
      <c r="AC429" s="381"/>
      <c r="AD429" s="380">
        <f>IF($F428="申請キャンセル",0,IFERROR(VLOOKUP($D429,INDEX(データ蓄積!$A$16:$A$1015,MATCH($D429,データ蓄積!$A$16:$A$1015,0)+1):'データ蓄積'!$DB$1015,30,),0))</f>
        <v>0</v>
      </c>
      <c r="AE429" s="383">
        <f t="shared" si="1023"/>
        <v>0</v>
      </c>
      <c r="AF429" s="383">
        <f>IF($F428="申請キャンセル",0,IFERROR(VLOOKUP($D429,INDEX(データ蓄積!$A$16:$A$1015,MATCH($D429,データ蓄積!$A$16:$A$1015,0)+1):'データ蓄積'!$DB$1015,29,),0))</f>
        <v>0</v>
      </c>
      <c r="AG429" s="383">
        <f>IF($F428="申請キャンセル",0,IFERROR(VLOOKUP($D429,INDEX(データ蓄積!$A$16:$A$1015,MATCH($D429,データ蓄積!$A$16:$A$1015,0)+1):'データ蓄積'!$DB$1015,31,),0))</f>
        <v>0</v>
      </c>
      <c r="AH429" s="383">
        <f t="shared" si="2022"/>
        <v>0</v>
      </c>
      <c r="AI429" s="381"/>
      <c r="AJ429" s="385">
        <f t="shared" ref="AJ429" si="2159">+X429+AD429</f>
        <v>0</v>
      </c>
      <c r="AK429" s="390">
        <f t="shared" si="2139"/>
        <v>0</v>
      </c>
      <c r="AL429" s="383">
        <f t="shared" si="2139"/>
        <v>0</v>
      </c>
      <c r="AM429" s="383">
        <f t="shared" si="2139"/>
        <v>0</v>
      </c>
      <c r="AN429" s="385">
        <f t="shared" si="2139"/>
        <v>0</v>
      </c>
      <c r="AO429" s="381"/>
      <c r="AP429" s="383">
        <f>IF($F428="申請キャンセル",0,IFERROR(VLOOKUP($D429,INDEX(データ蓄積!$A$16:$A$1015,MATCH($D429,データ蓄積!$A$16:$A$1015,0)+1):'データ蓄積'!$DB$1015,33,),0))</f>
        <v>0</v>
      </c>
      <c r="AQ429" s="390">
        <f t="shared" si="1024"/>
        <v>0</v>
      </c>
      <c r="AR429" s="383">
        <f>IF($F428="申請キャンセル",0,IFERROR(VLOOKUP($D429,INDEX(データ蓄積!$A$16:$A$1015,MATCH($D429,データ蓄積!$A$16:$A$1015,0)+1):'データ蓄積'!$DB$1015,32,),0))</f>
        <v>0</v>
      </c>
      <c r="AS429" s="383">
        <f>IF($F428="申請キャンセル",0,IFERROR(VLOOKUP($D429,INDEX(データ蓄積!$A$16:$A$1015,MATCH($D429,データ蓄積!$A$16:$A$1015,0)+1):'データ蓄積'!$DB$1015,34,),0))</f>
        <v>0</v>
      </c>
      <c r="AT429" s="385">
        <f t="shared" si="2023"/>
        <v>0</v>
      </c>
      <c r="AU429" s="381"/>
      <c r="AV429" s="383">
        <f>IF($F428="申請キャンセル",0,IFERROR(VLOOKUP($D429,INDEX(データ蓄積!$A$16:$A$1015,MATCH($D429,データ蓄積!$A$16:$A$1015,0)+1):'データ蓄積'!$DB$1015,36,),0))</f>
        <v>0</v>
      </c>
      <c r="AW429" s="390">
        <f t="shared" si="1025"/>
        <v>0</v>
      </c>
      <c r="AX429" s="383">
        <f>IF($F428="申請キャンセル",0,IFERROR(VLOOKUP($D429,INDEX(データ蓄積!$A$16:$A$1015,MATCH($D429,データ蓄積!$A$16:$A$1015,0)+1):'データ蓄積'!$DB$1015,35,),0))</f>
        <v>0</v>
      </c>
      <c r="AY429" s="383">
        <f>IF($F428="申請キャンセル",0,IFERROR(VLOOKUP($D429,INDEX(データ蓄積!$A$16:$A$1015,MATCH($D429,データ蓄積!$A$16:$A$1015,0)+1):'データ蓄積'!$DB$1015,37,),0))</f>
        <v>0</v>
      </c>
      <c r="AZ429" s="385">
        <f t="shared" si="2024"/>
        <v>0</v>
      </c>
      <c r="BA429" s="381"/>
      <c r="BB429" s="391">
        <f t="shared" ref="BB429:BE444" si="2160">+AK429+AQ429+AW429</f>
        <v>0</v>
      </c>
      <c r="BC429" s="383">
        <f t="shared" si="2160"/>
        <v>0</v>
      </c>
      <c r="BD429" s="383">
        <f t="shared" si="2160"/>
        <v>0</v>
      </c>
      <c r="BE429" s="392">
        <f t="shared" si="2160"/>
        <v>0</v>
      </c>
      <c r="BF429" s="369"/>
      <c r="BG429" s="380">
        <f>IF($F428="申請キャンセル",0,IF(H429="（○）",220,0))</f>
        <v>0</v>
      </c>
      <c r="BH429" s="385">
        <f>IF($F428="申請キャンセル",0,IF(H429="（○）",SUM(AK429+AQ429+AW429),0))</f>
        <v>0</v>
      </c>
      <c r="BI429" s="383">
        <f>IF($F428="申請キャンセル",0,IF(H429="（○）",SUM(AL429+AR429),0))</f>
        <v>0</v>
      </c>
      <c r="BJ429" s="383">
        <f t="shared" si="1026"/>
        <v>0</v>
      </c>
      <c r="BK429" s="392">
        <f t="shared" ref="BK429" si="2161">IF($W429="初 年 度",TRUNC((+BJ429-CB429),0),0)</f>
        <v>0</v>
      </c>
      <c r="BL429" s="46"/>
      <c r="BM429" s="380">
        <f t="shared" si="2106"/>
        <v>0</v>
      </c>
      <c r="BN429" s="381">
        <f t="shared" si="2106"/>
        <v>0</v>
      </c>
      <c r="BP429" s="127">
        <f t="shared" si="1027"/>
        <v>0</v>
      </c>
      <c r="BQ429" s="128">
        <f t="shared" ref="BQ429" si="2162">ROUNDUP(BP429/2,0)</f>
        <v>0</v>
      </c>
      <c r="BR429" s="45"/>
      <c r="BS429" s="127">
        <f t="shared" si="1028"/>
        <v>0</v>
      </c>
      <c r="BT429" s="128">
        <f t="shared" ref="BT429" si="2163">ROUNDUP(BS429/2,0)</f>
        <v>0</v>
      </c>
      <c r="BU429" s="45"/>
      <c r="BV429" s="127">
        <f t="shared" si="1029"/>
        <v>0</v>
      </c>
      <c r="BW429" s="128">
        <f t="shared" si="2025"/>
        <v>0</v>
      </c>
      <c r="BX429" s="45"/>
      <c r="BY429" s="127">
        <f t="shared" si="1030"/>
        <v>0</v>
      </c>
      <c r="BZ429" s="128">
        <f t="shared" ref="BZ429" si="2164">ROUNDUP(BY429/2,0)</f>
        <v>0</v>
      </c>
      <c r="CA429" s="45"/>
      <c r="CB429" s="127">
        <f t="shared" si="1031"/>
        <v>0</v>
      </c>
      <c r="CC429" s="128">
        <f t="shared" ref="CC429" si="2165">+CB429</f>
        <v>0</v>
      </c>
      <c r="CD429" s="45"/>
      <c r="CE429" s="370">
        <f>IF($F428="申請キャンセル",0,IFERROR(VLOOKUP($D429,INDEX(データ蓄積!$A$16:$A$1015,MATCH($D429,データ蓄積!$A$16:$A$1015,0)+1):'データ蓄積'!$DB$1015,83,),0))</f>
        <v>0</v>
      </c>
      <c r="CF429" s="371">
        <f>IF($F428="申請キャンセル",0,IFERROR(VLOOKUP($D429,INDEX(データ蓄積!$A$16:$A$1015,MATCH($D429,データ蓄積!$A$16:$A$1015,0)+1):'データ蓄積'!$DB$1015,6,),0))</f>
        <v>0</v>
      </c>
      <c r="CG429" s="214" t="str">
        <f t="shared" si="1454"/>
        <v xml:space="preserve"> </v>
      </c>
      <c r="CH429" s="214" t="str">
        <f t="shared" si="1451"/>
        <v/>
      </c>
      <c r="CI429" s="214" t="str">
        <f t="shared" ref="CI429" si="2166">IF(CG429&gt;=CH429,"OK","下限本数を下回っています")</f>
        <v>OK</v>
      </c>
      <c r="CJ429" s="371">
        <f>IF($F428="申請キャンセル",0,IFERROR(VLOOKUP($D429,INDEX(データ蓄積!$A$16:$A$1015,MATCH($D429,データ蓄積!$A$16:$A$1015,0)+1):'データ蓄積'!$DB$1015,9,),0))</f>
        <v>0</v>
      </c>
      <c r="CK429" s="372">
        <f>IF($F428="申請キャンセル",0,IFERROR(VLOOKUP($D429,INDEX(データ蓄積!$A$16:$A$1015,MATCH($D429,データ蓄積!$A$16:$A$1015,0)+1):'データ蓄積'!$DB$1015,11,),0))</f>
        <v>0</v>
      </c>
      <c r="CL429" s="372">
        <f>IF($F428="申請キャンセル",0,IFERROR(VLOOKUP($D429,INDEX(データ蓄積!$A$16:$A$1015,MATCH($D429,データ蓄積!$A$16:$A$1015,0)+1):'データ蓄積'!$DB$1015,13,),0))</f>
        <v>0</v>
      </c>
      <c r="CM429" s="372">
        <f>IF($F428="申請キャンセル",0,IFERROR(VLOOKUP($D429,INDEX(データ蓄積!$A$16:$A$1015,MATCH($D429,データ蓄積!$A$16:$A$1015,0)+1):'データ蓄積'!$DB$1015,15,),0))</f>
        <v>0</v>
      </c>
      <c r="CN429" s="372">
        <f>IF($F428="申請キャンセル",0,IFERROR(VLOOKUP($D429,INDEX(データ蓄積!$A$16:$A$1015,MATCH($D429,データ蓄積!$A$16:$A$1015,0)+1):'データ蓄積'!$DB$1015,17,),0))</f>
        <v>0</v>
      </c>
      <c r="CO429" s="372">
        <f>IF($F428="申請キャンセル",0,IFERROR(VLOOKUP($D429,INDEX(データ蓄積!$A$16:$A$1015,MATCH($D429,データ蓄積!$A$16:$A$1015,0)+1):'データ蓄積'!$DB$1015,18,),0))</f>
        <v>0</v>
      </c>
      <c r="CP429" s="371">
        <f>IF($F428="申請キャンセル",0,IFERROR(VLOOKUP($D429,INDEX(データ蓄積!$A$16:$A$1015,MATCH($D429,データ蓄積!$A$16:$A$1015,0)+1):'データ蓄積'!$DB$1015,19,),0))</f>
        <v>0</v>
      </c>
      <c r="CQ429" s="372">
        <f>IF($F428="申請キャンセル",0,IFERROR(VLOOKUP($D429,INDEX(データ蓄積!$A$16:$A$1015,MATCH($D429,データ蓄積!$A$16:$A$1015,0)+1):'データ蓄積'!$DB$1015,24,),0))</f>
        <v>0</v>
      </c>
      <c r="CR429" s="99" t="str">
        <f>IF($F428="申請キャンセル",0,CONCATENATE(CS429,$CS$14,CT429,$CT$14,CU429,$CU$14))</f>
        <v>0年0月0日</v>
      </c>
      <c r="CS429" s="99">
        <f>IF($F428="申請キャンセル",0,IFERROR(VLOOKUP($D429,INDEX(データ蓄積!$A$16:$A$1015,MATCH($D429,データ蓄積!$A$16:$A$1015,0)+1):'データ蓄積'!$DB$1015,70,),0))</f>
        <v>0</v>
      </c>
      <c r="CT429" s="99">
        <f>IF($F428="申請キャンセル",0,IFERROR(VLOOKUP($D429,INDEX(データ蓄積!$A$16:$A$1015,MATCH($D429,データ蓄積!$A$16:$A$1015,0)+1):'データ蓄積'!$DB$1015,71,),0))</f>
        <v>0</v>
      </c>
      <c r="CU429" s="99">
        <f>IF($F428="申請キャンセル",0,IFERROR(VLOOKUP($D429,INDEX(データ蓄積!$A$16:$A$1015,MATCH($D429,データ蓄積!$A$16:$A$1015,0)+1):'データ蓄積'!$DB$1015,72,),0))</f>
        <v>0</v>
      </c>
      <c r="CV429" s="99" t="str">
        <f>IF($F428="申請キャンセル",0,CONCATENATE(CW429,$CW$14,CX429,$CX$14,CY429,$CY$14))</f>
        <v>0年0月0日</v>
      </c>
      <c r="CW429" s="99">
        <f>IF($F428="申請キャンセル",0,IFERROR(VLOOKUP($D429,INDEX(データ蓄積!$A$16:$A$1015,MATCH($D429,データ蓄積!$A$16:$A$1015,0)+1):'データ蓄積'!$DB$1015,73,),0))</f>
        <v>0</v>
      </c>
      <c r="CX429" s="99">
        <f>IF($F428="申請キャンセル",0,IFERROR(VLOOKUP($D429,INDEX(データ蓄積!$A$16:$A$1015,MATCH($D429,データ蓄積!$A$16:$A$1015,0)+1):'データ蓄積'!$DB$1015,74,),0))</f>
        <v>0</v>
      </c>
      <c r="CY429" s="99">
        <f>IF($F428="申請キャンセル",0,IFERROR(VLOOKUP($D429,INDEX(データ蓄積!$A$16:$A$1015,MATCH($D429,データ蓄積!$A$16:$A$1015,0)+1):'データ蓄積'!$DB$1015,75,),0))</f>
        <v>0</v>
      </c>
      <c r="CZ429" s="211">
        <f>IF($F428="申請キャンセル",0,IFERROR(VLOOKUP($D429,INDEX(データ蓄積!$A$16:$A$1015,MATCH($D429,データ蓄積!$A$16:$A$1015,0)+1):'データ蓄積'!$CF$1015,84,),0))</f>
        <v>0</v>
      </c>
      <c r="DA429" s="211">
        <f>IF($F428="申請キャンセル",0,IFERROR(VLOOKUP($D429,INDEX(データ蓄積!$A$16:$A$1015,MATCH($D429,データ蓄積!$A$16:$A$1015,0)+1):'データ蓄積'!$CG$1015,85,),0))</f>
        <v>0</v>
      </c>
      <c r="DB429" s="211">
        <f>IF($F428="申請キャンセル",0,IFERROR(VLOOKUP($D429,INDEX(データ蓄積!$A$16:$A$1015,MATCH($D429,データ蓄積!$A$16:$A$1015,0)+1):'データ蓄積'!$CH$1015,86,),0))</f>
        <v>0</v>
      </c>
      <c r="DC429" s="211"/>
      <c r="DD429" s="204">
        <f>IF($F428="申請キャンセル",0,IFERROR(VLOOKUP($D429,INDEX(データ蓄積!$A$16:$A$1015,MATCH($D429,データ蓄積!$A$16:$A$1015,0)+1):'データ蓄積'!$CN$1015,91,),0))</f>
        <v>0</v>
      </c>
      <c r="DE429" s="204">
        <f>IF($F428="申請キャンセル",0,IFERROR(VLOOKUP($D429,INDEX(データ蓄積!$A$16:$A$1015,MATCH($D429,データ蓄積!$A$16:$A$1015,0)+1):'データ蓄積'!$CN$1015,92,),0))</f>
        <v>0</v>
      </c>
    </row>
    <row r="430" spans="1:109" ht="18.75" customHeight="1" x14ac:dyDescent="0.15">
      <c r="A430" s="349">
        <f>IFERROR(VLOOKUP($D430,INDEX(データ蓄積!$A$16:$A$1015,MATCH($D430,データ蓄積!$A$16:$A$1015,0)):'データ蓄積'!$BI$1015,3,),0)</f>
        <v>0</v>
      </c>
      <c r="B430" s="350">
        <f>IFERROR(VLOOKUP($D430,INDEX(データ蓄積!$A$16:$A$1015,MATCH($D430,データ蓄積!$A$16:$A$1015,0)):'データ蓄積'!$BI$1015,4,),0)</f>
        <v>0</v>
      </c>
      <c r="C430" s="349">
        <f>IFERROR(VLOOKUP($D430,INDEX(データ蓄積!$A$16:$A$1015,MATCH($D430,データ蓄積!$A$16:$A$1015,0)):'データ蓄積'!$BI$1015,5,),0)</f>
        <v>0</v>
      </c>
      <c r="D430" s="349">
        <f t="shared" si="1991"/>
        <v>208</v>
      </c>
      <c r="E430" s="351">
        <f>IFERROR(VLOOKUP($D430,INDEX(データ蓄積!$A$16:$A$1015,MATCH($D430,データ蓄積!$A$16:$A$1015,0)):'データ蓄積'!$BI$1015,2,),0)</f>
        <v>0</v>
      </c>
      <c r="F430" s="352">
        <f>IFERROR(VLOOKUP($D430,INDEX(データ蓄積!$A$16:$A$1015,MATCH($D430,データ蓄積!$A$16:$A$1015,0)):'データ蓄積'!$CD$1015,82,),0)</f>
        <v>0</v>
      </c>
      <c r="G430" s="353">
        <f>IF($F430="申請キャンセル",0,IFERROR(VLOOKUP($D430,INDEX(データ蓄積!$A$16:$A$1015,MATCH($D430,データ蓄積!$A$16:$A$1015,0)):'データ蓄積'!$BI$1015,8,),0))</f>
        <v>0</v>
      </c>
      <c r="H430" s="346">
        <f>IF($F430="申請キャンセル",0,IFERROR(VLOOKUP($D430,INDEX(データ蓄積!$A$16:$A$1015,MATCH($D430,データ蓄積!$A$16:$A$1015,0)):'データ蓄積'!$BI$1015,10,),0))</f>
        <v>0</v>
      </c>
      <c r="I430" s="354" t="str">
        <f>IF($F430="申請キャンセル","",LEFT(IFERROR(VLOOKUP($D430,INDEX(データ蓄積!$A$16:$A$1015,MATCH($D430,データ蓄積!$A$16:$A$1015,0)):'データ蓄積'!$CH$1015,84,),""),2))</f>
        <v/>
      </c>
      <c r="J430" s="346" t="str">
        <f>IF($F430="申請キャンセル","",LEFT(IFERROR(VLOOKUP($D430,INDEX(データ蓄積!$A$16:$A$1015,MATCH($D430,データ蓄積!$A$16:$A$1015,0)):'データ蓄積'!$CL$1015,86,),""),2))</f>
        <v/>
      </c>
      <c r="K430" s="355">
        <f>IF($F430="申請キャンセル",0,IFERROR(VLOOKUP($D430,INDEX(データ蓄積!$A$16:$A$1015,MATCH($D430,データ蓄積!$A$16:$A$1015,0)):'データ蓄積'!$CO$1015,90,),0))</f>
        <v>0</v>
      </c>
      <c r="L430" s="350">
        <f>IF(G430=0,0,IF($F430="申請キャンセル",0,IF(K430="","","〇")))</f>
        <v>0</v>
      </c>
      <c r="M430" s="356">
        <f>IF($F430="申請キャンセル",0,IFERROR(VLOOKUP($D430,INDEX(データ蓄積!$A$16:$A$1015,MATCH($D430,データ蓄積!$A$16:$A$1015,0)):'データ蓄積'!$BI$1015,14,),))</f>
        <v>0</v>
      </c>
      <c r="N430" s="357">
        <f>IF($F430="申請キャンセル",0,IFERROR(VLOOKUP($D430,INDEX(データ蓄積!$A$16:$A$1015,MATCH($D430,データ蓄積!$A$16:$A$1015,0)):'データ蓄積'!$BI$1015,16,),0))</f>
        <v>0</v>
      </c>
      <c r="O430" s="356">
        <f>IF($F430="申請キャンセル",0,IFERROR(VLOOKUP($D430,INDEX(データ蓄積!$A$16:$A$1015,MATCH($D430,データ蓄積!$A$16:$A$1015,0)):'データ蓄積'!$BI$1015,20,),0))</f>
        <v>0</v>
      </c>
      <c r="P430" s="358">
        <f>IF($F430="申請キャンセル",0,IFERROR(VLOOKUP($D430,INDEX(データ蓄積!$A$16:$A$1015,MATCH($D430,データ蓄積!$A$16:$A$1015,0)):'データ蓄積'!$BI$1015,21,),0))</f>
        <v>0</v>
      </c>
      <c r="Q430" s="359">
        <f>IF($F430="申請キャンセル",0,IFERROR(VLOOKUP($D430,INDEX(データ蓄積!$A$16:$A$1015,MATCH($D430,データ蓄積!$A$16:$A$1015,0)):'データ蓄積'!$BI$1015,23,),0))</f>
        <v>0</v>
      </c>
      <c r="R430" s="360">
        <f>IF($F430="申請キャンセル",0,IFERROR(VLOOKUP($D430,INDEX(データ蓄積!$A$16:$A$1015,MATCH($D430,データ蓄積!$A$16:$A$1015,0)):'データ蓄積'!$CO$1015,92,),0))</f>
        <v>0</v>
      </c>
      <c r="S430" s="361">
        <f>IF($F430="申請キャンセル",0,IFERROR(VLOOKUP($D430,INDEX(データ蓄積!$A$16:$A$1015,MATCH($D430,データ蓄積!$A$16:$A$1015,0)):'データ蓄積'!$BI$1015,22,),0))</f>
        <v>0</v>
      </c>
      <c r="T430" s="362" t="str">
        <f>IF($F430="申請キャンセル",0,IF((AJ430+AP430)&gt;0,ROUNDDOWN((AJ430+AP430)/(AL430+AR430),4)*1000," "))</f>
        <v xml:space="preserve"> </v>
      </c>
      <c r="U430" s="363" t="str">
        <f>IF($F430="申請キャンセル",0,IFERROR(IF(AJ430+AP430=0,"",VLOOKUP(Q430,Sheet1!$B$4:$C$64,2,0)),0))</f>
        <v/>
      </c>
      <c r="V430" s="364">
        <f>IF($F430="申請キャンセル",0,IFERROR(VLOOKUP($D430,INDEX(データ蓄積!$A$16:$A$1015,MATCH($D430,データ蓄積!$A$16:$A$1015,0)):'データ蓄積'!$BI$1015,12,),0))</f>
        <v>0</v>
      </c>
      <c r="W430" s="365">
        <f>IF($F430="申請キャンセル",0,IFERROR(VLOOKUP($D430,INDEX(データ蓄積!$A$16:$A$1015,MATCH($D430,データ蓄積!$A$16:$A$1015,0)):'データ蓄積'!$BI$1015,25,),0))</f>
        <v>0</v>
      </c>
      <c r="X430" s="356">
        <f>IF($F430="申請キャンセル",0,IFERROR(VLOOKUP($D430,INDEX(データ蓄積!$A$16:$A$1015,MATCH($D430,データ蓄積!$A$16:$A$1015,0)):'データ蓄積'!$DB$1015,27,),0))</f>
        <v>0</v>
      </c>
      <c r="Y430" s="366">
        <f t="shared" si="1022"/>
        <v>0</v>
      </c>
      <c r="Z430" s="358">
        <f>IF($F430="申請キャンセル",0,IFERROR(VLOOKUP($D430,INDEX(データ蓄積!$A$16:$A$1015,MATCH($D430,データ蓄積!$A$16:$A$1015,0)):'データ蓄積'!$DB$1015,26,),0))</f>
        <v>0</v>
      </c>
      <c r="AA430" s="367">
        <f>IF($F430="申請キャンセル",0,IFERROR(VLOOKUP($D430,INDEX(データ蓄積!$A$16:$A$1015,MATCH($D430,データ蓄積!$A$16:$A$1015,0)):'データ蓄積'!$DB$1015,28,),0))</f>
        <v>0</v>
      </c>
      <c r="AB430" s="358">
        <f>IF($W430="初 年 度",TRUNC((+AA430-BP430)/2,0),0)</f>
        <v>0</v>
      </c>
      <c r="AC430" s="357"/>
      <c r="AD430" s="356">
        <f>IF($F430="申請キャンセル",0,IFERROR(VLOOKUP($D430,INDEX(データ蓄積!$A$16:$A$1015,MATCH($D430,データ蓄積!$A$16:$A$1015,0)):'データ蓄積'!$DB$1015,30,),0))</f>
        <v>0</v>
      </c>
      <c r="AE430" s="359">
        <f t="shared" si="1023"/>
        <v>0</v>
      </c>
      <c r="AF430" s="359">
        <f>IF($F430="申請キャンセル",0,IFERROR(VLOOKUP($D430,INDEX(データ蓄積!$A$16:$A$1015,MATCH($D430,データ蓄積!$A$16:$A$1015,0)):'データ蓄積'!$DB$1015,29,),0))</f>
        <v>0</v>
      </c>
      <c r="AG430" s="359">
        <f>IF($F430="申請キャンセル",0,IFERROR(VLOOKUP($D430,INDEX(データ蓄積!$A$16:$A$1015,MATCH($D430,データ蓄積!$A$16:$A$1015,0)):'データ蓄積'!$DB$1015,31,),0))</f>
        <v>0</v>
      </c>
      <c r="AH430" s="359">
        <f t="shared" si="2022"/>
        <v>0</v>
      </c>
      <c r="AI430" s="357"/>
      <c r="AJ430" s="358">
        <f>+X430+AD430</f>
        <v>0</v>
      </c>
      <c r="AK430" s="366">
        <f t="shared" si="2139"/>
        <v>0</v>
      </c>
      <c r="AL430" s="358">
        <f t="shared" si="2139"/>
        <v>0</v>
      </c>
      <c r="AM430" s="367">
        <f t="shared" si="2139"/>
        <v>0</v>
      </c>
      <c r="AN430" s="358">
        <f t="shared" si="2139"/>
        <v>0</v>
      </c>
      <c r="AO430" s="357"/>
      <c r="AP430" s="356">
        <f>IF($F430="申請キャンセル",0,IFERROR(VLOOKUP($D430,INDEX(データ蓄積!$A$16:$A$1015,MATCH($D430,データ蓄積!$A$16:$A$1015,0)):'データ蓄積'!$DB$1015,33,),0))</f>
        <v>0</v>
      </c>
      <c r="AQ430" s="366">
        <f t="shared" si="1024"/>
        <v>0</v>
      </c>
      <c r="AR430" s="358">
        <f>IF($F430="申請キャンセル",0,IFERROR(VLOOKUP($D430,INDEX(データ蓄積!$A$16:$A$1015,MATCH($D430,データ蓄積!$A$16:$A$1015,0)):'データ蓄積'!$DB$1015,32,),0))</f>
        <v>0</v>
      </c>
      <c r="AS430" s="367">
        <f>IF($F430="申請キャンセル",0,IFERROR(VLOOKUP($D430,INDEX(データ蓄積!$A$16:$A$1015,MATCH($D430,データ蓄積!$A$16:$A$1015,0)):'データ蓄積'!$DB$1015,34,),0))</f>
        <v>0</v>
      </c>
      <c r="AT430" s="358">
        <f t="shared" si="2023"/>
        <v>0</v>
      </c>
      <c r="AU430" s="357"/>
      <c r="AV430" s="356">
        <f>IF($F430="申請キャンセル",0,IFERROR(VLOOKUP($D430,INDEX(データ蓄積!$A$16:$A$1015,MATCH($D430,データ蓄積!$A$16:$A$1015,0)):'データ蓄積'!$DB$1015,36,),0))</f>
        <v>0</v>
      </c>
      <c r="AW430" s="366">
        <f t="shared" si="1025"/>
        <v>0</v>
      </c>
      <c r="AX430" s="358">
        <f>IF($F430="申請キャンセル",0,IFERROR(VLOOKUP($D430,INDEX(データ蓄積!$A$16:$A$1015,MATCH($D430,データ蓄積!$A$16:$A$1015,0)):'データ蓄積'!$DB$1015,35,),0))</f>
        <v>0</v>
      </c>
      <c r="AY430" s="367">
        <f>IF($F430="申請キャンセル",0,IFERROR(VLOOKUP($D430,INDEX(データ蓄積!$A$16:$A$1015,MATCH($D430,データ蓄積!$A$16:$A$1015,0)):'データ蓄積'!$DB$1015,37,),0))</f>
        <v>0</v>
      </c>
      <c r="AZ430" s="358">
        <f t="shared" si="2024"/>
        <v>0</v>
      </c>
      <c r="BA430" s="357"/>
      <c r="BB430" s="368">
        <f>+AK430+AQ430+AW430</f>
        <v>0</v>
      </c>
      <c r="BC430" s="358">
        <f t="shared" si="2160"/>
        <v>0</v>
      </c>
      <c r="BD430" s="367">
        <f t="shared" si="2160"/>
        <v>0</v>
      </c>
      <c r="BE430" s="361">
        <f t="shared" si="2160"/>
        <v>0</v>
      </c>
      <c r="BF430" s="369"/>
      <c r="BG430" s="356">
        <f>IF($F430="申請キャンセル",0,IF(H430="（○）",220,0))</f>
        <v>0</v>
      </c>
      <c r="BH430" s="359">
        <f>IF($F430="申請キャンセル",0,IF(H430="（○）",SUM(AK430+AQ430+AW430),0))</f>
        <v>0</v>
      </c>
      <c r="BI430" s="359">
        <f>IF($F430="申請キャンセル",0,IF(H430="（○）",SUM(AL430+AR430),0))</f>
        <v>0</v>
      </c>
      <c r="BJ430" s="359">
        <f t="shared" si="1026"/>
        <v>0</v>
      </c>
      <c r="BK430" s="361">
        <f>IF($W430="初 年 度",TRUNC((+BJ430-CB430),0),0)</f>
        <v>0</v>
      </c>
      <c r="BL430" s="46"/>
      <c r="BM430" s="356">
        <f t="shared" si="2106"/>
        <v>0</v>
      </c>
      <c r="BN430" s="357">
        <f t="shared" si="2106"/>
        <v>0</v>
      </c>
      <c r="BP430" s="125">
        <f t="shared" si="1027"/>
        <v>0</v>
      </c>
      <c r="BQ430" s="126">
        <f>ROUNDUP(BP430/2,0)</f>
        <v>0</v>
      </c>
      <c r="BR430" s="44"/>
      <c r="BS430" s="125">
        <f t="shared" si="1028"/>
        <v>0</v>
      </c>
      <c r="BT430" s="126">
        <f>ROUNDUP(BS430/2,0)</f>
        <v>0</v>
      </c>
      <c r="BU430" s="44"/>
      <c r="BV430" s="125">
        <f t="shared" si="1029"/>
        <v>0</v>
      </c>
      <c r="BW430" s="126">
        <f t="shared" si="2025"/>
        <v>0</v>
      </c>
      <c r="BX430" s="44"/>
      <c r="BY430" s="125">
        <f t="shared" si="1030"/>
        <v>0</v>
      </c>
      <c r="BZ430" s="126">
        <f>ROUNDUP(BY430/2,0)</f>
        <v>0</v>
      </c>
      <c r="CA430" s="44"/>
      <c r="CB430" s="125">
        <f t="shared" si="1031"/>
        <v>0</v>
      </c>
      <c r="CC430" s="126">
        <f>+CB430</f>
        <v>0</v>
      </c>
      <c r="CD430" s="44"/>
      <c r="CE430" s="370">
        <f>IF($F430="申請キャンセル",0,IF(CE431="","",CE431))</f>
        <v>0</v>
      </c>
      <c r="CF430" s="371">
        <f>IF($F430="申請キャンセル",0,IFERROR(VLOOKUP($D430,INDEX(データ蓄積!$A$16:$A$1015,MATCH($D430,データ蓄積!$A$16:$A$1015,0)):'データ蓄積'!$DB$1015,6,),0))</f>
        <v>0</v>
      </c>
      <c r="CG430" s="214" t="str">
        <f t="shared" si="1454"/>
        <v xml:space="preserve"> </v>
      </c>
      <c r="CH430" s="214" t="str">
        <f t="shared" si="1451"/>
        <v/>
      </c>
      <c r="CI430" s="214" t="str">
        <f>IF(CG430&gt;=CH430,"OK","下限本数を下回っています")</f>
        <v>OK</v>
      </c>
      <c r="CJ430" s="371">
        <f>IF($F430="申請キャンセル",0,IFERROR(VLOOKUP($D430,INDEX(データ蓄積!$A$16:$A$1015,MATCH($D430,データ蓄積!$A$16:$A$1015,0)):'データ蓄積'!$DB$1015,9,),0))</f>
        <v>0</v>
      </c>
      <c r="CK430" s="372">
        <f>IF($F430="申請キャンセル",0,IFERROR(VLOOKUP($D430,INDEX(データ蓄積!$A$16:$A$1015,MATCH($D430,データ蓄積!$A$16:$A$1015,0)):'データ蓄積'!$DB$1015,11,),0))</f>
        <v>0</v>
      </c>
      <c r="CL430" s="372">
        <f>IF($F430="申請キャンセル",0,IFERROR(VLOOKUP($D430,INDEX(データ蓄積!$A$16:$A$1015,MATCH($D430,データ蓄積!$A$16:$A$1015,0)):'データ蓄積'!$DB$1015,13,),0))</f>
        <v>0</v>
      </c>
      <c r="CM430" s="372">
        <f>IF($F430="申請キャンセル",0,IFERROR(VLOOKUP($D430,INDEX(データ蓄積!$A$16:$A$1015,MATCH($D430,データ蓄積!$A$16:$A$1015,0)):'データ蓄積'!$DB$1015,15,),0))</f>
        <v>0</v>
      </c>
      <c r="CN430" s="372">
        <f>IF($F430="申請キャンセル",0,IFERROR(VLOOKUP($D430,INDEX(データ蓄積!$A$16:$A$1015,MATCH($D430,データ蓄積!$A$16:$A$1015,0)):'データ蓄積'!$DB$1015,17,),0))</f>
        <v>0</v>
      </c>
      <c r="CO430" s="372">
        <f>IF($F430="申請キャンセル",0,IFERROR(VLOOKUP($D430,INDEX(データ蓄積!$A$16:$A$1015,MATCH($D430,データ蓄積!$A$16:$A$1015,0)):'データ蓄積'!$DB$1015,18,),0))</f>
        <v>0</v>
      </c>
      <c r="CP430" s="371">
        <f>IF($F430="申請キャンセル",0,IFERROR(VLOOKUP($D430,INDEX(データ蓄積!$A$16:$A$1015,MATCH($D430,データ蓄積!$A$16:$A$1015,0)):'データ蓄積'!$DB$1015,19,),0))</f>
        <v>0</v>
      </c>
      <c r="CQ430" s="372">
        <f>IF($F430="申請キャンセル",0,IFERROR(VLOOKUP($D430,INDEX(データ蓄積!$A$16:$A$1015,MATCH($D430,データ蓄積!$A$16:$A$1015,0)):'データ蓄積'!$DB$1015,24,),0))</f>
        <v>0</v>
      </c>
      <c r="CR430" s="99" t="str">
        <f>IF($F430="申請キャンセル",0,CONCATENATE(CS430,$CS$14,CT430,$CT$14,CU430,$CU$14))</f>
        <v>0年0月0日</v>
      </c>
      <c r="CS430" s="99">
        <f>IF($F430="申請キャンセル",0,IFERROR(VLOOKUP($D430,INDEX(データ蓄積!$A$16:$A$1015,MATCH($D430,データ蓄積!$A$16:$A$1015,0)):'データ蓄積'!$DB$1015,70,),0))</f>
        <v>0</v>
      </c>
      <c r="CT430" s="99">
        <f>IF($F430="申請キャンセル",0,IFERROR(VLOOKUP($D430,INDEX(データ蓄積!$A$16:$A$1015,MATCH($D430,データ蓄積!$A$16:$A$1015,0)):'データ蓄積'!$DB$1015,71,),0))</f>
        <v>0</v>
      </c>
      <c r="CU430" s="99">
        <f>IF($F430="申請キャンセル",0,IFERROR(VLOOKUP($D430,INDEX(データ蓄積!$A$16:$A$1015,MATCH($D430,データ蓄積!$A$16:$A$1015,0)):'データ蓄積'!$DB$1015,72,),0))</f>
        <v>0</v>
      </c>
      <c r="CV430" s="99" t="str">
        <f>IF($F430="申請キャンセル",0,CONCATENATE(CW430,$CW$14,CX430,$CX$14,CY430,$CY$14))</f>
        <v>0年0月0日</v>
      </c>
      <c r="CW430" s="99">
        <f>IF($F430="申請キャンセル",0,IFERROR(VLOOKUP($D430,INDEX(データ蓄積!$A$16:$A$1015,MATCH($D430,データ蓄積!$A$16:$A$1015,0)):'データ蓄積'!$DB$1015,73,),0))</f>
        <v>0</v>
      </c>
      <c r="CX430" s="99">
        <f>IF($F430="申請キャンセル",0,IFERROR(VLOOKUP($D430,INDEX(データ蓄積!$A$16:$A$1015,MATCH($D430,データ蓄積!$A$16:$A$1015,0)):'データ蓄積'!$DB$1015,74,),0))</f>
        <v>0</v>
      </c>
      <c r="CY430" s="99">
        <f>IF($F430="申請キャンセル",0,IFERROR(VLOOKUP($D430,INDEX(データ蓄積!$A$16:$A$1015,MATCH($D430,データ蓄積!$A$16:$A$1015,0)):'データ蓄積'!$DB$1015,75,),0))</f>
        <v>0</v>
      </c>
      <c r="CZ430" s="211">
        <f>IF($F430="申請キャンセル",0,IFERROR(VLOOKUP($D430,INDEX(データ蓄積!$A$16:$A$1015,MATCH($D430,データ蓄積!$A$16:$A$1015,0)):'データ蓄積'!$CF$1015,84,),0))</f>
        <v>0</v>
      </c>
      <c r="DA430" s="211">
        <f>IF($F430="申請キャンセル",0,IFERROR(VLOOKUP($D430,INDEX(データ蓄積!$A$16:$A$1015,MATCH($D430,データ蓄積!$A$16:$A$1015,0)):'データ蓄積'!$CG$1015,85,),0))</f>
        <v>0</v>
      </c>
      <c r="DB430" s="211">
        <f>IF($F430="申請キャンセル",0,IFERROR(VLOOKUP($D430,INDEX(データ蓄積!$A$16:$A$1015,MATCH($D430,データ蓄積!$A$16:$A$1015,0)):'データ蓄積'!$CH$1015,86,),0))</f>
        <v>0</v>
      </c>
      <c r="DC430" s="211"/>
      <c r="DD430" s="204">
        <f>IF($F430="申請キャンセル",0,IFERROR(VLOOKUP($D430,INDEX(データ蓄積!$A$16:$A$1015,MATCH($D430,データ蓄積!$A$16:$A$1015,0)):'データ蓄積'!$CN$1015,91,),0))</f>
        <v>0</v>
      </c>
      <c r="DE430" s="204">
        <f>IF($F430="申請キャンセル",0,IFERROR(VLOOKUP($D430,INDEX(データ蓄積!$A$16:$A$1015,MATCH($D430,データ蓄積!$A$16:$A$1015,0)):'データ蓄積'!$CN$1015,92,),0))</f>
        <v>0</v>
      </c>
    </row>
    <row r="431" spans="1:109" ht="18.75" customHeight="1" x14ac:dyDescent="0.15">
      <c r="A431" s="373">
        <f>IFERROR(VLOOKUP($D431,INDEX(データ蓄積!$A$16:$A$1015,MATCH($D431,データ蓄積!$A$16:$A$1015,0)+1):'データ蓄積'!$BI$1015,3,),0)</f>
        <v>0</v>
      </c>
      <c r="B431" s="374">
        <f>IFERROR(VLOOKUP($D431,INDEX(データ蓄積!$A$16:$A$1015,MATCH($D431,データ蓄積!$A$16:$A$1015,0)+1):'データ蓄積'!$BI$1015,4,),0)</f>
        <v>0</v>
      </c>
      <c r="C431" s="375">
        <f>IFERROR(VLOOKUP($D431,INDEX(データ蓄積!$A$16:$A$1015,MATCH($D431,データ蓄積!$A$16:$A$1015,0)+1):'データ蓄積'!$BI$1015,5,),0)</f>
        <v>0</v>
      </c>
      <c r="D431" s="373">
        <f t="shared" si="1991"/>
        <v>208</v>
      </c>
      <c r="E431" s="347">
        <f>IFERROR(VLOOKUP($D431,INDEX(データ蓄積!$A$16:$A$1015,MATCH($D431,データ蓄積!$A$16:$A$1015,0)+1):'データ蓄積'!$BI$1015,2,),0)</f>
        <v>0</v>
      </c>
      <c r="F431" s="376">
        <f>IFERROR(VLOOKUP($D431,INDEX(データ蓄積!$A$16:$A$1015,MATCH($D431,データ蓄積!$A$16:$A$1015,0)+1):'データ蓄積'!$CD$1015,82,),0)</f>
        <v>0</v>
      </c>
      <c r="G431" s="377">
        <f>IF($F430="申請キャンセル",0,IFERROR(VLOOKUP($D431,INDEX(データ蓄積!$A$16:$A$1015,MATCH($D431,データ蓄積!$A$16:$A$1015,0)+1):'データ蓄積'!$BI$1015,8,),0))</f>
        <v>0</v>
      </c>
      <c r="H431" s="347">
        <f>IF($F430="申請キャンセル",0,IFERROR(VLOOKUP($D431,INDEX(データ蓄積!$A$16:$A$1015,MATCH($D431,データ蓄積!$A$16:$A$1015,0)+1):'データ蓄積'!$BI$1015,10,),0))</f>
        <v>0</v>
      </c>
      <c r="I431" s="378" t="str">
        <f>IF($F430="申請キャンセル","",LEFT(IFERROR(VLOOKUP($D431,INDEX(データ蓄積!$A$16:$A$1015,MATCH($D431,データ蓄積!$A$16:$A$1015,0)+1):'データ蓄積'!$CH$1015,84,),""),2))</f>
        <v/>
      </c>
      <c r="J431" s="347" t="str">
        <f>IF($F430="申請キャンセル","",LEFT(IFERROR(VLOOKUP($D431,INDEX(データ蓄積!$A$16:$A$1015,MATCH($D430,データ蓄積!$A$16:$A$1015,0)+1):'データ蓄積'!$CL$1015,86,),""),2))</f>
        <v/>
      </c>
      <c r="K431" s="379">
        <f>IF($F430="申請キャンセル",0,IFERROR(VLOOKUP($D431,INDEX(データ蓄積!$A$16:$A$1015,MATCH($D431,データ蓄積!$A$16:$A$1015,0)+1):'データ蓄積'!$CO$1015,90,),0))</f>
        <v>0</v>
      </c>
      <c r="L431" s="374">
        <f t="shared" ref="L431" si="2167">IF(G431=0,0,IF($F431="申請キャンセル",0,IF(K431="","","〇")))</f>
        <v>0</v>
      </c>
      <c r="M431" s="380">
        <f>IF($F430="申請キャンセル",0,IFERROR(VLOOKUP($D431,INDEX(データ蓄積!$A$16:$A$1015,MATCH($D431,データ蓄積!$A$16:$A$1015,0)+1):'データ蓄積'!$BI$1015,14,),0))</f>
        <v>0</v>
      </c>
      <c r="N431" s="381">
        <f>IF($F430="申請キャンセル",0,IFERROR(VLOOKUP($D431,INDEX(データ蓄積!$A$16:$A$1015,MATCH($D431,データ蓄積!$A$16:$A$1015,0)+1):'データ蓄積'!$BI$1015,16,),0))</f>
        <v>0</v>
      </c>
      <c r="O431" s="382">
        <f>IF($F430="申請キャンセル",0,IFERROR(VLOOKUP($D431,INDEX(データ蓄積!$A$16:$A$1015,MATCH($D431,データ蓄積!$A$16:$A$1015,0)+1):'データ蓄積'!$BI$1015,20,),0))</f>
        <v>0</v>
      </c>
      <c r="P431" s="383">
        <f>IF($F430="申請キャンセル",0,IFERROR(VLOOKUP($D431,INDEX(データ蓄積!$A$16:$A$1015,MATCH($D431,データ蓄積!$A$16:$A$1015,0)+1):'データ蓄積'!$BI$1015,21,),0))</f>
        <v>0</v>
      </c>
      <c r="Q431" s="383">
        <f>IF($F430="申請キャンセル",0,IFERROR(VLOOKUP($D431,INDEX(データ蓄積!$A$16:$A$1015,MATCH($D431,データ蓄積!$A$16:$A$1015,0)+1):'データ蓄積'!$BI$1015,23,),0))</f>
        <v>0</v>
      </c>
      <c r="R431" s="384">
        <f>IF($F430="申請キャンセル",0,IFERROR(VLOOKUP($D431,INDEX(データ蓄積!$A$16:$A$1015,MATCH($D431,データ蓄積!$A$16:$A$1015,0)+1):'データ蓄積'!$CO$1015,92,),0))</f>
        <v>0</v>
      </c>
      <c r="S431" s="385">
        <f>IF($F430="申請キャンセル",0,IFERROR(VLOOKUP($D431,INDEX(データ蓄積!$A$16:$A$1015,MATCH($D431,データ蓄積!$A$16:$A$1015,0)+1):'データ蓄積'!$BI$1015,22,),0))</f>
        <v>0</v>
      </c>
      <c r="T431" s="386" t="str">
        <f>IF($F430="申請キャンセル",0,IF((AJ431+AP431)&gt;0,ROUNDDOWN((AJ431+AP431)/(AL431+AR431),4)*1000," "))</f>
        <v xml:space="preserve"> </v>
      </c>
      <c r="U431" s="387" t="str">
        <f>IF($F431="申請キャンセル",0,IFERROR(IF(AJ431+AP431=0,"",VLOOKUP(Q431,Sheet1!$B$4:$C$64,2,0)),0))</f>
        <v/>
      </c>
      <c r="V431" s="388">
        <f>IF($F430="申請キャンセル",0,IFERROR(VLOOKUP($D431,INDEX(データ蓄積!$A$16:$A$1015,MATCH($D431,データ蓄積!$A$16:$A$1015,0)+1):'データ蓄積'!$BI$1015,12,),0))</f>
        <v>0</v>
      </c>
      <c r="W431" s="389">
        <f>IF($F430="申請キャンセル",0,IFERROR(VLOOKUP($D431,INDEX(データ蓄積!$A$16:$A$1015,MATCH($D431,データ蓄積!$A$16:$A$1015,0)+1):'データ蓄積'!$BI$1015,25,),0))</f>
        <v>0</v>
      </c>
      <c r="X431" s="383">
        <f>IF($F430="申請キャンセル",0,IFERROR(VLOOKUP($D431,INDEX(データ蓄積!$A$16:$A$1015,MATCH($D431,データ蓄積!$A$16:$A$1015,0)+1):'データ蓄積'!$DB$1015,27,),0))</f>
        <v>0</v>
      </c>
      <c r="Y431" s="390">
        <f t="shared" si="1022"/>
        <v>0</v>
      </c>
      <c r="Z431" s="383">
        <f>IF($F430="申請キャンセル",0,IFERROR(VLOOKUP($D431,INDEX(データ蓄積!$A$16:$A$1015,MATCH($D431,データ蓄積!$A$16:$A$1015,0)+1):'データ蓄積'!$DB$1015,26,),0))</f>
        <v>0</v>
      </c>
      <c r="AA431" s="383">
        <f>IF($F430="申請キャンセル",0,IFERROR(VLOOKUP($D431,INDEX(データ蓄積!$A$16:$A$1015,MATCH($D431,データ蓄積!$A$16:$A$1015,0)+1):'データ蓄積'!$DB$1015,28,),0))</f>
        <v>0</v>
      </c>
      <c r="AB431" s="385">
        <f t="shared" ref="AB431" si="2168">IF($W431="初 年 度",TRUNC((+AA431-BP431)/2,0),0)</f>
        <v>0</v>
      </c>
      <c r="AC431" s="381"/>
      <c r="AD431" s="380">
        <f>IF($F430="申請キャンセル",0,IFERROR(VLOOKUP($D431,INDEX(データ蓄積!$A$16:$A$1015,MATCH($D431,データ蓄積!$A$16:$A$1015,0)+1):'データ蓄積'!$DB$1015,30,),0))</f>
        <v>0</v>
      </c>
      <c r="AE431" s="383">
        <f t="shared" si="1023"/>
        <v>0</v>
      </c>
      <c r="AF431" s="383">
        <f>IF($F430="申請キャンセル",0,IFERROR(VLOOKUP($D431,INDEX(データ蓄積!$A$16:$A$1015,MATCH($D431,データ蓄積!$A$16:$A$1015,0)+1):'データ蓄積'!$DB$1015,29,),0))</f>
        <v>0</v>
      </c>
      <c r="AG431" s="383">
        <f>IF($F430="申請キャンセル",0,IFERROR(VLOOKUP($D431,INDEX(データ蓄積!$A$16:$A$1015,MATCH($D431,データ蓄積!$A$16:$A$1015,0)+1):'データ蓄積'!$DB$1015,31,),0))</f>
        <v>0</v>
      </c>
      <c r="AH431" s="383">
        <f t="shared" si="2022"/>
        <v>0</v>
      </c>
      <c r="AI431" s="381"/>
      <c r="AJ431" s="385">
        <f t="shared" ref="AJ431" si="2169">+X431+AD431</f>
        <v>0</v>
      </c>
      <c r="AK431" s="390">
        <f t="shared" si="2139"/>
        <v>0</v>
      </c>
      <c r="AL431" s="383">
        <f t="shared" si="2139"/>
        <v>0</v>
      </c>
      <c r="AM431" s="383">
        <f t="shared" si="2139"/>
        <v>0</v>
      </c>
      <c r="AN431" s="385">
        <f t="shared" si="2139"/>
        <v>0</v>
      </c>
      <c r="AO431" s="381"/>
      <c r="AP431" s="383">
        <f>IF($F430="申請キャンセル",0,IFERROR(VLOOKUP($D431,INDEX(データ蓄積!$A$16:$A$1015,MATCH($D431,データ蓄積!$A$16:$A$1015,0)+1):'データ蓄積'!$DB$1015,33,),0))</f>
        <v>0</v>
      </c>
      <c r="AQ431" s="390">
        <f t="shared" si="1024"/>
        <v>0</v>
      </c>
      <c r="AR431" s="383">
        <f>IF($F430="申請キャンセル",0,IFERROR(VLOOKUP($D431,INDEX(データ蓄積!$A$16:$A$1015,MATCH($D431,データ蓄積!$A$16:$A$1015,0)+1):'データ蓄積'!$DB$1015,32,),0))</f>
        <v>0</v>
      </c>
      <c r="AS431" s="383">
        <f>IF($F430="申請キャンセル",0,IFERROR(VLOOKUP($D431,INDEX(データ蓄積!$A$16:$A$1015,MATCH($D431,データ蓄積!$A$16:$A$1015,0)+1):'データ蓄積'!$DB$1015,34,),0))</f>
        <v>0</v>
      </c>
      <c r="AT431" s="385">
        <f t="shared" si="2023"/>
        <v>0</v>
      </c>
      <c r="AU431" s="381"/>
      <c r="AV431" s="383">
        <f>IF($F430="申請キャンセル",0,IFERROR(VLOOKUP($D431,INDEX(データ蓄積!$A$16:$A$1015,MATCH($D431,データ蓄積!$A$16:$A$1015,0)+1):'データ蓄積'!$DB$1015,36,),0))</f>
        <v>0</v>
      </c>
      <c r="AW431" s="390">
        <f t="shared" si="1025"/>
        <v>0</v>
      </c>
      <c r="AX431" s="383">
        <f>IF($F430="申請キャンセル",0,IFERROR(VLOOKUP($D431,INDEX(データ蓄積!$A$16:$A$1015,MATCH($D431,データ蓄積!$A$16:$A$1015,0)+1):'データ蓄積'!$DB$1015,35,),0))</f>
        <v>0</v>
      </c>
      <c r="AY431" s="383">
        <f>IF($F430="申請キャンセル",0,IFERROR(VLOOKUP($D431,INDEX(データ蓄積!$A$16:$A$1015,MATCH($D431,データ蓄積!$A$16:$A$1015,0)+1):'データ蓄積'!$DB$1015,37,),0))</f>
        <v>0</v>
      </c>
      <c r="AZ431" s="385">
        <f t="shared" si="2024"/>
        <v>0</v>
      </c>
      <c r="BA431" s="381"/>
      <c r="BB431" s="391">
        <f t="shared" ref="BB431" si="2170">+AK431+AQ431+AW431</f>
        <v>0</v>
      </c>
      <c r="BC431" s="383">
        <f t="shared" si="2160"/>
        <v>0</v>
      </c>
      <c r="BD431" s="383">
        <f t="shared" si="2160"/>
        <v>0</v>
      </c>
      <c r="BE431" s="392">
        <f t="shared" si="2160"/>
        <v>0</v>
      </c>
      <c r="BF431" s="369"/>
      <c r="BG431" s="380">
        <f>IF($F430="申請キャンセル",0,IF(H431="（○）",220,0))</f>
        <v>0</v>
      </c>
      <c r="BH431" s="385">
        <f>IF($F430="申請キャンセル",0,IF(H431="（○）",SUM(AK431+AQ431+AW431),0))</f>
        <v>0</v>
      </c>
      <c r="BI431" s="383">
        <f>IF($F430="申請キャンセル",0,IF(H431="（○）",SUM(AL431+AR431),0))</f>
        <v>0</v>
      </c>
      <c r="BJ431" s="383">
        <f t="shared" si="1026"/>
        <v>0</v>
      </c>
      <c r="BK431" s="392">
        <f t="shared" ref="BK431" si="2171">IF($W431="初 年 度",TRUNC((+BJ431-CB431),0),0)</f>
        <v>0</v>
      </c>
      <c r="BL431" s="46"/>
      <c r="BM431" s="380">
        <f t="shared" si="2106"/>
        <v>0</v>
      </c>
      <c r="BN431" s="381">
        <f t="shared" si="2106"/>
        <v>0</v>
      </c>
      <c r="BP431" s="127">
        <f t="shared" si="1027"/>
        <v>0</v>
      </c>
      <c r="BQ431" s="128">
        <f t="shared" ref="BQ431" si="2172">ROUNDUP(BP431/2,0)</f>
        <v>0</v>
      </c>
      <c r="BR431" s="45"/>
      <c r="BS431" s="127">
        <f t="shared" si="1028"/>
        <v>0</v>
      </c>
      <c r="BT431" s="128">
        <f t="shared" ref="BT431" si="2173">ROUNDUP(BS431/2,0)</f>
        <v>0</v>
      </c>
      <c r="BU431" s="45"/>
      <c r="BV431" s="127">
        <f t="shared" si="1029"/>
        <v>0</v>
      </c>
      <c r="BW431" s="128">
        <f t="shared" si="2025"/>
        <v>0</v>
      </c>
      <c r="BX431" s="45"/>
      <c r="BY431" s="127">
        <f t="shared" si="1030"/>
        <v>0</v>
      </c>
      <c r="BZ431" s="128">
        <f t="shared" ref="BZ431" si="2174">ROUNDUP(BY431/2,0)</f>
        <v>0</v>
      </c>
      <c r="CA431" s="45"/>
      <c r="CB431" s="127">
        <f t="shared" si="1031"/>
        <v>0</v>
      </c>
      <c r="CC431" s="128">
        <f t="shared" ref="CC431" si="2175">+CB431</f>
        <v>0</v>
      </c>
      <c r="CD431" s="45"/>
      <c r="CE431" s="370">
        <f>IF($F430="申請キャンセル",0,IFERROR(VLOOKUP($D431,INDEX(データ蓄積!$A$16:$A$1015,MATCH($D431,データ蓄積!$A$16:$A$1015,0)+1):'データ蓄積'!$DB$1015,83,),0))</f>
        <v>0</v>
      </c>
      <c r="CF431" s="371">
        <f>IF($F430="申請キャンセル",0,IFERROR(VLOOKUP($D431,INDEX(データ蓄積!$A$16:$A$1015,MATCH($D431,データ蓄積!$A$16:$A$1015,0)+1):'データ蓄積'!$DB$1015,6,),0))</f>
        <v>0</v>
      </c>
      <c r="CG431" s="214" t="str">
        <f t="shared" si="1454"/>
        <v xml:space="preserve"> </v>
      </c>
      <c r="CH431" s="214" t="str">
        <f t="shared" si="1451"/>
        <v/>
      </c>
      <c r="CI431" s="214" t="str">
        <f t="shared" ref="CI431" si="2176">IF(CG431&gt;=CH431,"OK","下限本数を下回っています")</f>
        <v>OK</v>
      </c>
      <c r="CJ431" s="371">
        <f>IF($F430="申請キャンセル",0,IFERROR(VLOOKUP($D431,INDEX(データ蓄積!$A$16:$A$1015,MATCH($D431,データ蓄積!$A$16:$A$1015,0)+1):'データ蓄積'!$DB$1015,9,),0))</f>
        <v>0</v>
      </c>
      <c r="CK431" s="372">
        <f>IF($F430="申請キャンセル",0,IFERROR(VLOOKUP($D431,INDEX(データ蓄積!$A$16:$A$1015,MATCH($D431,データ蓄積!$A$16:$A$1015,0)+1):'データ蓄積'!$DB$1015,11,),0))</f>
        <v>0</v>
      </c>
      <c r="CL431" s="372">
        <f>IF($F430="申請キャンセル",0,IFERROR(VLOOKUP($D431,INDEX(データ蓄積!$A$16:$A$1015,MATCH($D431,データ蓄積!$A$16:$A$1015,0)+1):'データ蓄積'!$DB$1015,13,),0))</f>
        <v>0</v>
      </c>
      <c r="CM431" s="372">
        <f>IF($F430="申請キャンセル",0,IFERROR(VLOOKUP($D431,INDEX(データ蓄積!$A$16:$A$1015,MATCH($D431,データ蓄積!$A$16:$A$1015,0)+1):'データ蓄積'!$DB$1015,15,),0))</f>
        <v>0</v>
      </c>
      <c r="CN431" s="372">
        <f>IF($F430="申請キャンセル",0,IFERROR(VLOOKUP($D431,INDEX(データ蓄積!$A$16:$A$1015,MATCH($D431,データ蓄積!$A$16:$A$1015,0)+1):'データ蓄積'!$DB$1015,17,),0))</f>
        <v>0</v>
      </c>
      <c r="CO431" s="372">
        <f>IF($F430="申請キャンセル",0,IFERROR(VLOOKUP($D431,INDEX(データ蓄積!$A$16:$A$1015,MATCH($D431,データ蓄積!$A$16:$A$1015,0)+1):'データ蓄積'!$DB$1015,18,),0))</f>
        <v>0</v>
      </c>
      <c r="CP431" s="371">
        <f>IF($F430="申請キャンセル",0,IFERROR(VLOOKUP($D431,INDEX(データ蓄積!$A$16:$A$1015,MATCH($D431,データ蓄積!$A$16:$A$1015,0)+1):'データ蓄積'!$DB$1015,19,),0))</f>
        <v>0</v>
      </c>
      <c r="CQ431" s="372">
        <f>IF($F430="申請キャンセル",0,IFERROR(VLOOKUP($D431,INDEX(データ蓄積!$A$16:$A$1015,MATCH($D431,データ蓄積!$A$16:$A$1015,0)+1):'データ蓄積'!$DB$1015,24,),0))</f>
        <v>0</v>
      </c>
      <c r="CR431" s="99" t="str">
        <f>IF($F430="申請キャンセル",0,CONCATENATE(CS431,$CS$14,CT431,$CT$14,CU431,$CU$14))</f>
        <v>0年0月0日</v>
      </c>
      <c r="CS431" s="99">
        <f>IF($F430="申請キャンセル",0,IFERROR(VLOOKUP($D431,INDEX(データ蓄積!$A$16:$A$1015,MATCH($D431,データ蓄積!$A$16:$A$1015,0)+1):'データ蓄積'!$DB$1015,70,),0))</f>
        <v>0</v>
      </c>
      <c r="CT431" s="99">
        <f>IF($F430="申請キャンセル",0,IFERROR(VLOOKUP($D431,INDEX(データ蓄積!$A$16:$A$1015,MATCH($D431,データ蓄積!$A$16:$A$1015,0)+1):'データ蓄積'!$DB$1015,71,),0))</f>
        <v>0</v>
      </c>
      <c r="CU431" s="99">
        <f>IF($F430="申請キャンセル",0,IFERROR(VLOOKUP($D431,INDEX(データ蓄積!$A$16:$A$1015,MATCH($D431,データ蓄積!$A$16:$A$1015,0)+1):'データ蓄積'!$DB$1015,72,),0))</f>
        <v>0</v>
      </c>
      <c r="CV431" s="99" t="str">
        <f>IF($F430="申請キャンセル",0,CONCATENATE(CW431,$CW$14,CX431,$CX$14,CY431,$CY$14))</f>
        <v>0年0月0日</v>
      </c>
      <c r="CW431" s="99">
        <f>IF($F430="申請キャンセル",0,IFERROR(VLOOKUP($D431,INDEX(データ蓄積!$A$16:$A$1015,MATCH($D431,データ蓄積!$A$16:$A$1015,0)+1):'データ蓄積'!$DB$1015,73,),0))</f>
        <v>0</v>
      </c>
      <c r="CX431" s="99">
        <f>IF($F430="申請キャンセル",0,IFERROR(VLOOKUP($D431,INDEX(データ蓄積!$A$16:$A$1015,MATCH($D431,データ蓄積!$A$16:$A$1015,0)+1):'データ蓄積'!$DB$1015,74,),0))</f>
        <v>0</v>
      </c>
      <c r="CY431" s="99">
        <f>IF($F430="申請キャンセル",0,IFERROR(VLOOKUP($D431,INDEX(データ蓄積!$A$16:$A$1015,MATCH($D431,データ蓄積!$A$16:$A$1015,0)+1):'データ蓄積'!$DB$1015,75,),0))</f>
        <v>0</v>
      </c>
      <c r="CZ431" s="211">
        <f>IF($F430="申請キャンセル",0,IFERROR(VLOOKUP($D431,INDEX(データ蓄積!$A$16:$A$1015,MATCH($D431,データ蓄積!$A$16:$A$1015,0)+1):'データ蓄積'!$CF$1015,84,),0))</f>
        <v>0</v>
      </c>
      <c r="DA431" s="211">
        <f>IF($F430="申請キャンセル",0,IFERROR(VLOOKUP($D431,INDEX(データ蓄積!$A$16:$A$1015,MATCH($D431,データ蓄積!$A$16:$A$1015,0)+1):'データ蓄積'!$CG$1015,85,),0))</f>
        <v>0</v>
      </c>
      <c r="DB431" s="211">
        <f>IF($F430="申請キャンセル",0,IFERROR(VLOOKUP($D431,INDEX(データ蓄積!$A$16:$A$1015,MATCH($D431,データ蓄積!$A$16:$A$1015,0)+1):'データ蓄積'!$CH$1015,86,),0))</f>
        <v>0</v>
      </c>
      <c r="DC431" s="211"/>
      <c r="DD431" s="204">
        <f>IF($F430="申請キャンセル",0,IFERROR(VLOOKUP($D431,INDEX(データ蓄積!$A$16:$A$1015,MATCH($D431,データ蓄積!$A$16:$A$1015,0)+1):'データ蓄積'!$CN$1015,91,),0))</f>
        <v>0</v>
      </c>
      <c r="DE431" s="204">
        <f>IF($F430="申請キャンセル",0,IFERROR(VLOOKUP($D431,INDEX(データ蓄積!$A$16:$A$1015,MATCH($D431,データ蓄積!$A$16:$A$1015,0)+1):'データ蓄積'!$CN$1015,92,),0))</f>
        <v>0</v>
      </c>
    </row>
    <row r="432" spans="1:109" ht="18.75" customHeight="1" x14ac:dyDescent="0.15">
      <c r="A432" s="349">
        <f>IFERROR(VLOOKUP($D432,INDEX(データ蓄積!$A$16:$A$1015,MATCH($D432,データ蓄積!$A$16:$A$1015,0)):'データ蓄積'!$BI$1015,3,),0)</f>
        <v>0</v>
      </c>
      <c r="B432" s="350">
        <f>IFERROR(VLOOKUP($D432,INDEX(データ蓄積!$A$16:$A$1015,MATCH($D432,データ蓄積!$A$16:$A$1015,0)):'データ蓄積'!$BI$1015,4,),0)</f>
        <v>0</v>
      </c>
      <c r="C432" s="349">
        <f>IFERROR(VLOOKUP($D432,INDEX(データ蓄積!$A$16:$A$1015,MATCH($D432,データ蓄積!$A$16:$A$1015,0)):'データ蓄積'!$BI$1015,5,),0)</f>
        <v>0</v>
      </c>
      <c r="D432" s="349">
        <f t="shared" si="1991"/>
        <v>209</v>
      </c>
      <c r="E432" s="351">
        <f>IFERROR(VLOOKUP($D432,INDEX(データ蓄積!$A$16:$A$1015,MATCH($D432,データ蓄積!$A$16:$A$1015,0)):'データ蓄積'!$BI$1015,2,),0)</f>
        <v>0</v>
      </c>
      <c r="F432" s="352">
        <f>IFERROR(VLOOKUP($D432,INDEX(データ蓄積!$A$16:$A$1015,MATCH($D432,データ蓄積!$A$16:$A$1015,0)):'データ蓄積'!$CD$1015,82,),0)</f>
        <v>0</v>
      </c>
      <c r="G432" s="353">
        <f>IF($F432="申請キャンセル",0,IFERROR(VLOOKUP($D432,INDEX(データ蓄積!$A$16:$A$1015,MATCH($D432,データ蓄積!$A$16:$A$1015,0)):'データ蓄積'!$BI$1015,8,),0))</f>
        <v>0</v>
      </c>
      <c r="H432" s="346">
        <f>IF($F432="申請キャンセル",0,IFERROR(VLOOKUP($D432,INDEX(データ蓄積!$A$16:$A$1015,MATCH($D432,データ蓄積!$A$16:$A$1015,0)):'データ蓄積'!$BI$1015,10,),0))</f>
        <v>0</v>
      </c>
      <c r="I432" s="354" t="str">
        <f>IF($F432="申請キャンセル","",LEFT(IFERROR(VLOOKUP($D432,INDEX(データ蓄積!$A$16:$A$1015,MATCH($D432,データ蓄積!$A$16:$A$1015,0)):'データ蓄積'!$CH$1015,84,),""),2))</f>
        <v/>
      </c>
      <c r="J432" s="346" t="str">
        <f>IF($F432="申請キャンセル","",LEFT(IFERROR(VLOOKUP($D432,INDEX(データ蓄積!$A$16:$A$1015,MATCH($D432,データ蓄積!$A$16:$A$1015,0)):'データ蓄積'!$CL$1015,86,),""),2))</f>
        <v/>
      </c>
      <c r="K432" s="355">
        <f>IF($F432="申請キャンセル",0,IFERROR(VLOOKUP($D432,INDEX(データ蓄積!$A$16:$A$1015,MATCH($D432,データ蓄積!$A$16:$A$1015,0)):'データ蓄積'!$CO$1015,90,),0))</f>
        <v>0</v>
      </c>
      <c r="L432" s="350">
        <f>IF(G432=0,0,IF($F432="申請キャンセル",0,IF(K432="","","〇")))</f>
        <v>0</v>
      </c>
      <c r="M432" s="356">
        <f>IF($F432="申請キャンセル",0,IFERROR(VLOOKUP($D432,INDEX(データ蓄積!$A$16:$A$1015,MATCH($D432,データ蓄積!$A$16:$A$1015,0)):'データ蓄積'!$BI$1015,14,),))</f>
        <v>0</v>
      </c>
      <c r="N432" s="357">
        <f>IF($F432="申請キャンセル",0,IFERROR(VLOOKUP($D432,INDEX(データ蓄積!$A$16:$A$1015,MATCH($D432,データ蓄積!$A$16:$A$1015,0)):'データ蓄積'!$BI$1015,16,),0))</f>
        <v>0</v>
      </c>
      <c r="O432" s="356">
        <f>IF($F432="申請キャンセル",0,IFERROR(VLOOKUP($D432,INDEX(データ蓄積!$A$16:$A$1015,MATCH($D432,データ蓄積!$A$16:$A$1015,0)):'データ蓄積'!$BI$1015,20,),0))</f>
        <v>0</v>
      </c>
      <c r="P432" s="358">
        <f>IF($F432="申請キャンセル",0,IFERROR(VLOOKUP($D432,INDEX(データ蓄積!$A$16:$A$1015,MATCH($D432,データ蓄積!$A$16:$A$1015,0)):'データ蓄積'!$BI$1015,21,),0))</f>
        <v>0</v>
      </c>
      <c r="Q432" s="359">
        <f>IF($F432="申請キャンセル",0,IFERROR(VLOOKUP($D432,INDEX(データ蓄積!$A$16:$A$1015,MATCH($D432,データ蓄積!$A$16:$A$1015,0)):'データ蓄積'!$BI$1015,23,),0))</f>
        <v>0</v>
      </c>
      <c r="R432" s="360">
        <f>IF($F432="申請キャンセル",0,IFERROR(VLOOKUP($D432,INDEX(データ蓄積!$A$16:$A$1015,MATCH($D432,データ蓄積!$A$16:$A$1015,0)):'データ蓄積'!$CO$1015,92,),0))</f>
        <v>0</v>
      </c>
      <c r="S432" s="361">
        <f>IF($F432="申請キャンセル",0,IFERROR(VLOOKUP($D432,INDEX(データ蓄積!$A$16:$A$1015,MATCH($D432,データ蓄積!$A$16:$A$1015,0)):'データ蓄積'!$BI$1015,22,),0))</f>
        <v>0</v>
      </c>
      <c r="T432" s="362" t="str">
        <f>IF($F432="申請キャンセル",0,IF((AJ432+AP432)&gt;0,ROUNDDOWN((AJ432+AP432)/(AL432+AR432),4)*1000," "))</f>
        <v xml:space="preserve"> </v>
      </c>
      <c r="U432" s="363" t="str">
        <f>IF($F432="申請キャンセル",0,IFERROR(IF(AJ432+AP432=0,"",VLOOKUP(Q432,Sheet1!$B$4:$C$64,2,0)),0))</f>
        <v/>
      </c>
      <c r="V432" s="364">
        <f>IF($F432="申請キャンセル",0,IFERROR(VLOOKUP($D432,INDEX(データ蓄積!$A$16:$A$1015,MATCH($D432,データ蓄積!$A$16:$A$1015,0)):'データ蓄積'!$BI$1015,12,),0))</f>
        <v>0</v>
      </c>
      <c r="W432" s="365">
        <f>IF($F432="申請キャンセル",0,IFERROR(VLOOKUP($D432,INDEX(データ蓄積!$A$16:$A$1015,MATCH($D432,データ蓄積!$A$16:$A$1015,0)):'データ蓄積'!$BI$1015,25,),0))</f>
        <v>0</v>
      </c>
      <c r="X432" s="356">
        <f>IF($F432="申請キャンセル",0,IFERROR(VLOOKUP($D432,INDEX(データ蓄積!$A$16:$A$1015,MATCH($D432,データ蓄積!$A$16:$A$1015,0)):'データ蓄積'!$DB$1015,27,),0))</f>
        <v>0</v>
      </c>
      <c r="Y432" s="366">
        <f t="shared" si="1022"/>
        <v>0</v>
      </c>
      <c r="Z432" s="358">
        <f>IF($F432="申請キャンセル",0,IFERROR(VLOOKUP($D432,INDEX(データ蓄積!$A$16:$A$1015,MATCH($D432,データ蓄積!$A$16:$A$1015,0)):'データ蓄積'!$DB$1015,26,),0))</f>
        <v>0</v>
      </c>
      <c r="AA432" s="367">
        <f>IF($F432="申請キャンセル",0,IFERROR(VLOOKUP($D432,INDEX(データ蓄積!$A$16:$A$1015,MATCH($D432,データ蓄積!$A$16:$A$1015,0)):'データ蓄積'!$DB$1015,28,),0))</f>
        <v>0</v>
      </c>
      <c r="AB432" s="358">
        <f>IF($W432="初 年 度",TRUNC((+AA432-BP432)/2,0),0)</f>
        <v>0</v>
      </c>
      <c r="AC432" s="357"/>
      <c r="AD432" s="356">
        <f>IF($F432="申請キャンセル",0,IFERROR(VLOOKUP($D432,INDEX(データ蓄積!$A$16:$A$1015,MATCH($D432,データ蓄積!$A$16:$A$1015,0)):'データ蓄積'!$DB$1015,30,),0))</f>
        <v>0</v>
      </c>
      <c r="AE432" s="359">
        <f t="shared" si="1023"/>
        <v>0</v>
      </c>
      <c r="AF432" s="359">
        <f>IF($F432="申請キャンセル",0,IFERROR(VLOOKUP($D432,INDEX(データ蓄積!$A$16:$A$1015,MATCH($D432,データ蓄積!$A$16:$A$1015,0)):'データ蓄積'!$DB$1015,29,),0))</f>
        <v>0</v>
      </c>
      <c r="AG432" s="359">
        <f>IF($F432="申請キャンセル",0,IFERROR(VLOOKUP($D432,INDEX(データ蓄積!$A$16:$A$1015,MATCH($D432,データ蓄積!$A$16:$A$1015,0)):'データ蓄積'!$DB$1015,31,),0))</f>
        <v>0</v>
      </c>
      <c r="AH432" s="359">
        <f t="shared" si="2022"/>
        <v>0</v>
      </c>
      <c r="AI432" s="357"/>
      <c r="AJ432" s="358">
        <f>+X432+AD432</f>
        <v>0</v>
      </c>
      <c r="AK432" s="366">
        <f t="shared" si="2139"/>
        <v>0</v>
      </c>
      <c r="AL432" s="358">
        <f t="shared" si="2139"/>
        <v>0</v>
      </c>
      <c r="AM432" s="367">
        <f t="shared" si="2139"/>
        <v>0</v>
      </c>
      <c r="AN432" s="358">
        <f t="shared" si="2139"/>
        <v>0</v>
      </c>
      <c r="AO432" s="357"/>
      <c r="AP432" s="356">
        <f>IF($F432="申請キャンセル",0,IFERROR(VLOOKUP($D432,INDEX(データ蓄積!$A$16:$A$1015,MATCH($D432,データ蓄積!$A$16:$A$1015,0)):'データ蓄積'!$DB$1015,33,),0))</f>
        <v>0</v>
      </c>
      <c r="AQ432" s="366">
        <f t="shared" si="1024"/>
        <v>0</v>
      </c>
      <c r="AR432" s="358">
        <f>IF($F432="申請キャンセル",0,IFERROR(VLOOKUP($D432,INDEX(データ蓄積!$A$16:$A$1015,MATCH($D432,データ蓄積!$A$16:$A$1015,0)):'データ蓄積'!$DB$1015,32,),0))</f>
        <v>0</v>
      </c>
      <c r="AS432" s="367">
        <f>IF($F432="申請キャンセル",0,IFERROR(VLOOKUP($D432,INDEX(データ蓄積!$A$16:$A$1015,MATCH($D432,データ蓄積!$A$16:$A$1015,0)):'データ蓄積'!$DB$1015,34,),0))</f>
        <v>0</v>
      </c>
      <c r="AT432" s="358">
        <f t="shared" si="2023"/>
        <v>0</v>
      </c>
      <c r="AU432" s="357"/>
      <c r="AV432" s="356">
        <f>IF($F432="申請キャンセル",0,IFERROR(VLOOKUP($D432,INDEX(データ蓄積!$A$16:$A$1015,MATCH($D432,データ蓄積!$A$16:$A$1015,0)):'データ蓄積'!$DB$1015,36,),0))</f>
        <v>0</v>
      </c>
      <c r="AW432" s="366">
        <f t="shared" si="1025"/>
        <v>0</v>
      </c>
      <c r="AX432" s="358">
        <f>IF($F432="申請キャンセル",0,IFERROR(VLOOKUP($D432,INDEX(データ蓄積!$A$16:$A$1015,MATCH($D432,データ蓄積!$A$16:$A$1015,0)):'データ蓄積'!$DB$1015,35,),0))</f>
        <v>0</v>
      </c>
      <c r="AY432" s="367">
        <f>IF($F432="申請キャンセル",0,IFERROR(VLOOKUP($D432,INDEX(データ蓄積!$A$16:$A$1015,MATCH($D432,データ蓄積!$A$16:$A$1015,0)):'データ蓄積'!$DB$1015,37,),0))</f>
        <v>0</v>
      </c>
      <c r="AZ432" s="358">
        <f t="shared" si="2024"/>
        <v>0</v>
      </c>
      <c r="BA432" s="357"/>
      <c r="BB432" s="368">
        <f>+AK432+AQ432+AW432</f>
        <v>0</v>
      </c>
      <c r="BC432" s="358">
        <f t="shared" si="2160"/>
        <v>0</v>
      </c>
      <c r="BD432" s="367">
        <f t="shared" si="2160"/>
        <v>0</v>
      </c>
      <c r="BE432" s="361">
        <f t="shared" si="2160"/>
        <v>0</v>
      </c>
      <c r="BF432" s="369"/>
      <c r="BG432" s="356">
        <f>IF($F432="申請キャンセル",0,IF(H432="（○）",220,0))</f>
        <v>0</v>
      </c>
      <c r="BH432" s="359">
        <f>IF($F432="申請キャンセル",0,IF(H432="（○）",SUM(AK432+AQ432+AW432),0))</f>
        <v>0</v>
      </c>
      <c r="BI432" s="359">
        <f>IF($F432="申請キャンセル",0,IF(H432="（○）",SUM(AL432+AR432),0))</f>
        <v>0</v>
      </c>
      <c r="BJ432" s="359">
        <f t="shared" si="1026"/>
        <v>0</v>
      </c>
      <c r="BK432" s="361">
        <f>IF($W432="初 年 度",TRUNC((+BJ432-CB432),0),0)</f>
        <v>0</v>
      </c>
      <c r="BL432" s="46"/>
      <c r="BM432" s="356">
        <f t="shared" si="2106"/>
        <v>0</v>
      </c>
      <c r="BN432" s="357">
        <f t="shared" si="2106"/>
        <v>0</v>
      </c>
      <c r="BP432" s="125">
        <f t="shared" si="1027"/>
        <v>0</v>
      </c>
      <c r="BQ432" s="126">
        <f>ROUNDUP(BP432/2,0)</f>
        <v>0</v>
      </c>
      <c r="BR432" s="44"/>
      <c r="BS432" s="125">
        <f t="shared" si="1028"/>
        <v>0</v>
      </c>
      <c r="BT432" s="126">
        <f>ROUNDUP(BS432/2,0)</f>
        <v>0</v>
      </c>
      <c r="BU432" s="44"/>
      <c r="BV432" s="125">
        <f t="shared" si="1029"/>
        <v>0</v>
      </c>
      <c r="BW432" s="126">
        <f t="shared" si="2025"/>
        <v>0</v>
      </c>
      <c r="BX432" s="44"/>
      <c r="BY432" s="125">
        <f t="shared" si="1030"/>
        <v>0</v>
      </c>
      <c r="BZ432" s="126">
        <f>ROUNDUP(BY432/2,0)</f>
        <v>0</v>
      </c>
      <c r="CA432" s="44"/>
      <c r="CB432" s="125">
        <f t="shared" si="1031"/>
        <v>0</v>
      </c>
      <c r="CC432" s="126">
        <f>+CB432</f>
        <v>0</v>
      </c>
      <c r="CD432" s="44"/>
      <c r="CE432" s="370">
        <f>IF($F432="申請キャンセル",0,IF(CE433="","",CE433))</f>
        <v>0</v>
      </c>
      <c r="CF432" s="371">
        <f>IF($F432="申請キャンセル",0,IFERROR(VLOOKUP($D432,INDEX(データ蓄積!$A$16:$A$1015,MATCH($D432,データ蓄積!$A$16:$A$1015,0)):'データ蓄積'!$DB$1015,6,),0))</f>
        <v>0</v>
      </c>
      <c r="CG432" s="214" t="str">
        <f t="shared" si="1454"/>
        <v xml:space="preserve"> </v>
      </c>
      <c r="CH432" s="214" t="str">
        <f t="shared" si="1451"/>
        <v/>
      </c>
      <c r="CI432" s="214" t="str">
        <f>IF(CG432&gt;=CH432,"OK","下限本数を下回っています")</f>
        <v>OK</v>
      </c>
      <c r="CJ432" s="371">
        <f>IF($F432="申請キャンセル",0,IFERROR(VLOOKUP($D432,INDEX(データ蓄積!$A$16:$A$1015,MATCH($D432,データ蓄積!$A$16:$A$1015,0)):'データ蓄積'!$DB$1015,9,),0))</f>
        <v>0</v>
      </c>
      <c r="CK432" s="372">
        <f>IF($F432="申請キャンセル",0,IFERROR(VLOOKUP($D432,INDEX(データ蓄積!$A$16:$A$1015,MATCH($D432,データ蓄積!$A$16:$A$1015,0)):'データ蓄積'!$DB$1015,11,),0))</f>
        <v>0</v>
      </c>
      <c r="CL432" s="372">
        <f>IF($F432="申請キャンセル",0,IFERROR(VLOOKUP($D432,INDEX(データ蓄積!$A$16:$A$1015,MATCH($D432,データ蓄積!$A$16:$A$1015,0)):'データ蓄積'!$DB$1015,13,),0))</f>
        <v>0</v>
      </c>
      <c r="CM432" s="372">
        <f>IF($F432="申請キャンセル",0,IFERROR(VLOOKUP($D432,INDEX(データ蓄積!$A$16:$A$1015,MATCH($D432,データ蓄積!$A$16:$A$1015,0)):'データ蓄積'!$DB$1015,15,),0))</f>
        <v>0</v>
      </c>
      <c r="CN432" s="372">
        <f>IF($F432="申請キャンセル",0,IFERROR(VLOOKUP($D432,INDEX(データ蓄積!$A$16:$A$1015,MATCH($D432,データ蓄積!$A$16:$A$1015,0)):'データ蓄積'!$DB$1015,17,),0))</f>
        <v>0</v>
      </c>
      <c r="CO432" s="372">
        <f>IF($F432="申請キャンセル",0,IFERROR(VLOOKUP($D432,INDEX(データ蓄積!$A$16:$A$1015,MATCH($D432,データ蓄積!$A$16:$A$1015,0)):'データ蓄積'!$DB$1015,18,),0))</f>
        <v>0</v>
      </c>
      <c r="CP432" s="371">
        <f>IF($F432="申請キャンセル",0,IFERROR(VLOOKUP($D432,INDEX(データ蓄積!$A$16:$A$1015,MATCH($D432,データ蓄積!$A$16:$A$1015,0)):'データ蓄積'!$DB$1015,19,),0))</f>
        <v>0</v>
      </c>
      <c r="CQ432" s="372">
        <f>IF($F432="申請キャンセル",0,IFERROR(VLOOKUP($D432,INDEX(データ蓄積!$A$16:$A$1015,MATCH($D432,データ蓄積!$A$16:$A$1015,0)):'データ蓄積'!$DB$1015,24,),0))</f>
        <v>0</v>
      </c>
      <c r="CR432" s="99" t="str">
        <f>IF($F432="申請キャンセル",0,CONCATENATE(CS432,$CS$14,CT432,$CT$14,CU432,$CU$14))</f>
        <v>0年0月0日</v>
      </c>
      <c r="CS432" s="99">
        <f>IF($F432="申請キャンセル",0,IFERROR(VLOOKUP($D432,INDEX(データ蓄積!$A$16:$A$1015,MATCH($D432,データ蓄積!$A$16:$A$1015,0)):'データ蓄積'!$DB$1015,70,),0))</f>
        <v>0</v>
      </c>
      <c r="CT432" s="99">
        <f>IF($F432="申請キャンセル",0,IFERROR(VLOOKUP($D432,INDEX(データ蓄積!$A$16:$A$1015,MATCH($D432,データ蓄積!$A$16:$A$1015,0)):'データ蓄積'!$DB$1015,71,),0))</f>
        <v>0</v>
      </c>
      <c r="CU432" s="99">
        <f>IF($F432="申請キャンセル",0,IFERROR(VLOOKUP($D432,INDEX(データ蓄積!$A$16:$A$1015,MATCH($D432,データ蓄積!$A$16:$A$1015,0)):'データ蓄積'!$DB$1015,72,),0))</f>
        <v>0</v>
      </c>
      <c r="CV432" s="99" t="str">
        <f>IF($F432="申請キャンセル",0,CONCATENATE(CW432,$CW$14,CX432,$CX$14,CY432,$CY$14))</f>
        <v>0年0月0日</v>
      </c>
      <c r="CW432" s="99">
        <f>IF($F432="申請キャンセル",0,IFERROR(VLOOKUP($D432,INDEX(データ蓄積!$A$16:$A$1015,MATCH($D432,データ蓄積!$A$16:$A$1015,0)):'データ蓄積'!$DB$1015,73,),0))</f>
        <v>0</v>
      </c>
      <c r="CX432" s="99">
        <f>IF($F432="申請キャンセル",0,IFERROR(VLOOKUP($D432,INDEX(データ蓄積!$A$16:$A$1015,MATCH($D432,データ蓄積!$A$16:$A$1015,0)):'データ蓄積'!$DB$1015,74,),0))</f>
        <v>0</v>
      </c>
      <c r="CY432" s="99">
        <f>IF($F432="申請キャンセル",0,IFERROR(VLOOKUP($D432,INDEX(データ蓄積!$A$16:$A$1015,MATCH($D432,データ蓄積!$A$16:$A$1015,0)):'データ蓄積'!$DB$1015,75,),0))</f>
        <v>0</v>
      </c>
      <c r="CZ432" s="211">
        <f>IF($F432="申請キャンセル",0,IFERROR(VLOOKUP($D432,INDEX(データ蓄積!$A$16:$A$1015,MATCH($D432,データ蓄積!$A$16:$A$1015,0)):'データ蓄積'!$CF$1015,84,),0))</f>
        <v>0</v>
      </c>
      <c r="DA432" s="211">
        <f>IF($F432="申請キャンセル",0,IFERROR(VLOOKUP($D432,INDEX(データ蓄積!$A$16:$A$1015,MATCH($D432,データ蓄積!$A$16:$A$1015,0)):'データ蓄積'!$CG$1015,85,),0))</f>
        <v>0</v>
      </c>
      <c r="DB432" s="211">
        <f>IF($F432="申請キャンセル",0,IFERROR(VLOOKUP($D432,INDEX(データ蓄積!$A$16:$A$1015,MATCH($D432,データ蓄積!$A$16:$A$1015,0)):'データ蓄積'!$CH$1015,86,),0))</f>
        <v>0</v>
      </c>
      <c r="DC432" s="211"/>
      <c r="DD432" s="204">
        <f>IF($F432="申請キャンセル",0,IFERROR(VLOOKUP($D432,INDEX(データ蓄積!$A$16:$A$1015,MATCH($D432,データ蓄積!$A$16:$A$1015,0)):'データ蓄積'!$CN$1015,91,),0))</f>
        <v>0</v>
      </c>
      <c r="DE432" s="204">
        <f>IF($F432="申請キャンセル",0,IFERROR(VLOOKUP($D432,INDEX(データ蓄積!$A$16:$A$1015,MATCH($D432,データ蓄積!$A$16:$A$1015,0)):'データ蓄積'!$CN$1015,92,),0))</f>
        <v>0</v>
      </c>
    </row>
    <row r="433" spans="1:109" ht="18.75" customHeight="1" x14ac:dyDescent="0.15">
      <c r="A433" s="373">
        <f>IFERROR(VLOOKUP($D433,INDEX(データ蓄積!$A$16:$A$1015,MATCH($D433,データ蓄積!$A$16:$A$1015,0)+1):'データ蓄積'!$BI$1015,3,),0)</f>
        <v>0</v>
      </c>
      <c r="B433" s="374">
        <f>IFERROR(VLOOKUP($D433,INDEX(データ蓄積!$A$16:$A$1015,MATCH($D433,データ蓄積!$A$16:$A$1015,0)+1):'データ蓄積'!$BI$1015,4,),0)</f>
        <v>0</v>
      </c>
      <c r="C433" s="375">
        <f>IFERROR(VLOOKUP($D433,INDEX(データ蓄積!$A$16:$A$1015,MATCH($D433,データ蓄積!$A$16:$A$1015,0)+1):'データ蓄積'!$BI$1015,5,),0)</f>
        <v>0</v>
      </c>
      <c r="D433" s="373">
        <f t="shared" si="1991"/>
        <v>209</v>
      </c>
      <c r="E433" s="347">
        <f>IFERROR(VLOOKUP($D433,INDEX(データ蓄積!$A$16:$A$1015,MATCH($D433,データ蓄積!$A$16:$A$1015,0)+1):'データ蓄積'!$BI$1015,2,),0)</f>
        <v>0</v>
      </c>
      <c r="F433" s="376">
        <f>IFERROR(VLOOKUP($D433,INDEX(データ蓄積!$A$16:$A$1015,MATCH($D433,データ蓄積!$A$16:$A$1015,0)+1):'データ蓄積'!$CD$1015,82,),0)</f>
        <v>0</v>
      </c>
      <c r="G433" s="377">
        <f>IF($F432="申請キャンセル",0,IFERROR(VLOOKUP($D433,INDEX(データ蓄積!$A$16:$A$1015,MATCH($D433,データ蓄積!$A$16:$A$1015,0)+1):'データ蓄積'!$BI$1015,8,),0))</f>
        <v>0</v>
      </c>
      <c r="H433" s="347">
        <f>IF($F432="申請キャンセル",0,IFERROR(VLOOKUP($D433,INDEX(データ蓄積!$A$16:$A$1015,MATCH($D433,データ蓄積!$A$16:$A$1015,0)+1):'データ蓄積'!$BI$1015,10,),0))</f>
        <v>0</v>
      </c>
      <c r="I433" s="378" t="str">
        <f>IF($F432="申請キャンセル","",LEFT(IFERROR(VLOOKUP($D433,INDEX(データ蓄積!$A$16:$A$1015,MATCH($D433,データ蓄積!$A$16:$A$1015,0)+1):'データ蓄積'!$CH$1015,84,),""),2))</f>
        <v/>
      </c>
      <c r="J433" s="347" t="str">
        <f>IF($F432="申請キャンセル","",LEFT(IFERROR(VLOOKUP($D433,INDEX(データ蓄積!$A$16:$A$1015,MATCH($D432,データ蓄積!$A$16:$A$1015,0)+1):'データ蓄積'!$CL$1015,86,),""),2))</f>
        <v/>
      </c>
      <c r="K433" s="379">
        <f>IF($F432="申請キャンセル",0,IFERROR(VLOOKUP($D433,INDEX(データ蓄積!$A$16:$A$1015,MATCH($D433,データ蓄積!$A$16:$A$1015,0)+1):'データ蓄積'!$CO$1015,90,),0))</f>
        <v>0</v>
      </c>
      <c r="L433" s="374">
        <f t="shared" ref="L433" si="2177">IF(G433=0,0,IF($F433="申請キャンセル",0,IF(K433="","","〇")))</f>
        <v>0</v>
      </c>
      <c r="M433" s="380">
        <f>IF($F432="申請キャンセル",0,IFERROR(VLOOKUP($D433,INDEX(データ蓄積!$A$16:$A$1015,MATCH($D433,データ蓄積!$A$16:$A$1015,0)+1):'データ蓄積'!$BI$1015,14,),0))</f>
        <v>0</v>
      </c>
      <c r="N433" s="381">
        <f>IF($F432="申請キャンセル",0,IFERROR(VLOOKUP($D433,INDEX(データ蓄積!$A$16:$A$1015,MATCH($D433,データ蓄積!$A$16:$A$1015,0)+1):'データ蓄積'!$BI$1015,16,),0))</f>
        <v>0</v>
      </c>
      <c r="O433" s="382">
        <f>IF($F432="申請キャンセル",0,IFERROR(VLOOKUP($D433,INDEX(データ蓄積!$A$16:$A$1015,MATCH($D433,データ蓄積!$A$16:$A$1015,0)+1):'データ蓄積'!$BI$1015,20,),0))</f>
        <v>0</v>
      </c>
      <c r="P433" s="383">
        <f>IF($F432="申請キャンセル",0,IFERROR(VLOOKUP($D433,INDEX(データ蓄積!$A$16:$A$1015,MATCH($D433,データ蓄積!$A$16:$A$1015,0)+1):'データ蓄積'!$BI$1015,21,),0))</f>
        <v>0</v>
      </c>
      <c r="Q433" s="383">
        <f>IF($F432="申請キャンセル",0,IFERROR(VLOOKUP($D433,INDEX(データ蓄積!$A$16:$A$1015,MATCH($D433,データ蓄積!$A$16:$A$1015,0)+1):'データ蓄積'!$BI$1015,23,),0))</f>
        <v>0</v>
      </c>
      <c r="R433" s="384">
        <f>IF($F432="申請キャンセル",0,IFERROR(VLOOKUP($D433,INDEX(データ蓄積!$A$16:$A$1015,MATCH($D433,データ蓄積!$A$16:$A$1015,0)+1):'データ蓄積'!$CO$1015,92,),0))</f>
        <v>0</v>
      </c>
      <c r="S433" s="385">
        <f>IF($F432="申請キャンセル",0,IFERROR(VLOOKUP($D433,INDEX(データ蓄積!$A$16:$A$1015,MATCH($D433,データ蓄積!$A$16:$A$1015,0)+1):'データ蓄積'!$BI$1015,22,),0))</f>
        <v>0</v>
      </c>
      <c r="T433" s="386" t="str">
        <f>IF($F432="申請キャンセル",0,IF((AJ433+AP433)&gt;0,ROUNDDOWN((AJ433+AP433)/(AL433+AR433),4)*1000," "))</f>
        <v xml:space="preserve"> </v>
      </c>
      <c r="U433" s="387" t="str">
        <f>IF($F433="申請キャンセル",0,IFERROR(IF(AJ433+AP433=0,"",VLOOKUP(Q433,Sheet1!$B$4:$C$64,2,0)),0))</f>
        <v/>
      </c>
      <c r="V433" s="388">
        <f>IF($F432="申請キャンセル",0,IFERROR(VLOOKUP($D433,INDEX(データ蓄積!$A$16:$A$1015,MATCH($D433,データ蓄積!$A$16:$A$1015,0)+1):'データ蓄積'!$BI$1015,12,),0))</f>
        <v>0</v>
      </c>
      <c r="W433" s="389">
        <f>IF($F432="申請キャンセル",0,IFERROR(VLOOKUP($D433,INDEX(データ蓄積!$A$16:$A$1015,MATCH($D433,データ蓄積!$A$16:$A$1015,0)+1):'データ蓄積'!$BI$1015,25,),0))</f>
        <v>0</v>
      </c>
      <c r="X433" s="383">
        <f>IF($F432="申請キャンセル",0,IFERROR(VLOOKUP($D433,INDEX(データ蓄積!$A$16:$A$1015,MATCH($D433,データ蓄積!$A$16:$A$1015,0)+1):'データ蓄積'!$DB$1015,27,),0))</f>
        <v>0</v>
      </c>
      <c r="Y433" s="390">
        <f t="shared" si="1022"/>
        <v>0</v>
      </c>
      <c r="Z433" s="383">
        <f>IF($F432="申請キャンセル",0,IFERROR(VLOOKUP($D433,INDEX(データ蓄積!$A$16:$A$1015,MATCH($D433,データ蓄積!$A$16:$A$1015,0)+1):'データ蓄積'!$DB$1015,26,),0))</f>
        <v>0</v>
      </c>
      <c r="AA433" s="383">
        <f>IF($F432="申請キャンセル",0,IFERROR(VLOOKUP($D433,INDEX(データ蓄積!$A$16:$A$1015,MATCH($D433,データ蓄積!$A$16:$A$1015,0)+1):'データ蓄積'!$DB$1015,28,),0))</f>
        <v>0</v>
      </c>
      <c r="AB433" s="385">
        <f t="shared" ref="AB433" si="2178">IF($W433="初 年 度",TRUNC((+AA433-BP433)/2,0),0)</f>
        <v>0</v>
      </c>
      <c r="AC433" s="381"/>
      <c r="AD433" s="380">
        <f>IF($F432="申請キャンセル",0,IFERROR(VLOOKUP($D433,INDEX(データ蓄積!$A$16:$A$1015,MATCH($D433,データ蓄積!$A$16:$A$1015,0)+1):'データ蓄積'!$DB$1015,30,),0))</f>
        <v>0</v>
      </c>
      <c r="AE433" s="383">
        <f t="shared" si="1023"/>
        <v>0</v>
      </c>
      <c r="AF433" s="383">
        <f>IF($F432="申請キャンセル",0,IFERROR(VLOOKUP($D433,INDEX(データ蓄積!$A$16:$A$1015,MATCH($D433,データ蓄積!$A$16:$A$1015,0)+1):'データ蓄積'!$DB$1015,29,),0))</f>
        <v>0</v>
      </c>
      <c r="AG433" s="383">
        <f>IF($F432="申請キャンセル",0,IFERROR(VLOOKUP($D433,INDEX(データ蓄積!$A$16:$A$1015,MATCH($D433,データ蓄積!$A$16:$A$1015,0)+1):'データ蓄積'!$DB$1015,31,),0))</f>
        <v>0</v>
      </c>
      <c r="AH433" s="383">
        <f t="shared" si="2022"/>
        <v>0</v>
      </c>
      <c r="AI433" s="381"/>
      <c r="AJ433" s="385">
        <f t="shared" ref="AJ433" si="2179">+X433+AD433</f>
        <v>0</v>
      </c>
      <c r="AK433" s="390">
        <f t="shared" si="2139"/>
        <v>0</v>
      </c>
      <c r="AL433" s="383">
        <f t="shared" si="2139"/>
        <v>0</v>
      </c>
      <c r="AM433" s="383">
        <f t="shared" si="2139"/>
        <v>0</v>
      </c>
      <c r="AN433" s="385">
        <f t="shared" si="2139"/>
        <v>0</v>
      </c>
      <c r="AO433" s="381"/>
      <c r="AP433" s="383">
        <f>IF($F432="申請キャンセル",0,IFERROR(VLOOKUP($D433,INDEX(データ蓄積!$A$16:$A$1015,MATCH($D433,データ蓄積!$A$16:$A$1015,0)+1):'データ蓄積'!$DB$1015,33,),0))</f>
        <v>0</v>
      </c>
      <c r="AQ433" s="390">
        <f t="shared" si="1024"/>
        <v>0</v>
      </c>
      <c r="AR433" s="383">
        <f>IF($F432="申請キャンセル",0,IFERROR(VLOOKUP($D433,INDEX(データ蓄積!$A$16:$A$1015,MATCH($D433,データ蓄積!$A$16:$A$1015,0)+1):'データ蓄積'!$DB$1015,32,),0))</f>
        <v>0</v>
      </c>
      <c r="AS433" s="383">
        <f>IF($F432="申請キャンセル",0,IFERROR(VLOOKUP($D433,INDEX(データ蓄積!$A$16:$A$1015,MATCH($D433,データ蓄積!$A$16:$A$1015,0)+1):'データ蓄積'!$DB$1015,34,),0))</f>
        <v>0</v>
      </c>
      <c r="AT433" s="385">
        <f t="shared" si="2023"/>
        <v>0</v>
      </c>
      <c r="AU433" s="381"/>
      <c r="AV433" s="383">
        <f>IF($F432="申請キャンセル",0,IFERROR(VLOOKUP($D433,INDEX(データ蓄積!$A$16:$A$1015,MATCH($D433,データ蓄積!$A$16:$A$1015,0)+1):'データ蓄積'!$DB$1015,36,),0))</f>
        <v>0</v>
      </c>
      <c r="AW433" s="390">
        <f t="shared" si="1025"/>
        <v>0</v>
      </c>
      <c r="AX433" s="383">
        <f>IF($F432="申請キャンセル",0,IFERROR(VLOOKUP($D433,INDEX(データ蓄積!$A$16:$A$1015,MATCH($D433,データ蓄積!$A$16:$A$1015,0)+1):'データ蓄積'!$DB$1015,35,),0))</f>
        <v>0</v>
      </c>
      <c r="AY433" s="383">
        <f>IF($F432="申請キャンセル",0,IFERROR(VLOOKUP($D433,INDEX(データ蓄積!$A$16:$A$1015,MATCH($D433,データ蓄積!$A$16:$A$1015,0)+1):'データ蓄積'!$DB$1015,37,),0))</f>
        <v>0</v>
      </c>
      <c r="AZ433" s="385">
        <f t="shared" si="2024"/>
        <v>0</v>
      </c>
      <c r="BA433" s="381"/>
      <c r="BB433" s="391">
        <f t="shared" ref="BB433" si="2180">+AK433+AQ433+AW433</f>
        <v>0</v>
      </c>
      <c r="BC433" s="383">
        <f t="shared" si="2160"/>
        <v>0</v>
      </c>
      <c r="BD433" s="383">
        <f t="shared" si="2160"/>
        <v>0</v>
      </c>
      <c r="BE433" s="392">
        <f t="shared" si="2160"/>
        <v>0</v>
      </c>
      <c r="BF433" s="369"/>
      <c r="BG433" s="380">
        <f>IF($F432="申請キャンセル",0,IF(H433="（○）",220,0))</f>
        <v>0</v>
      </c>
      <c r="BH433" s="385">
        <f>IF($F432="申請キャンセル",0,IF(H433="（○）",SUM(AK433+AQ433+AW433),0))</f>
        <v>0</v>
      </c>
      <c r="BI433" s="383">
        <f>IF($F432="申請キャンセル",0,IF(H433="（○）",SUM(AL433+AR433),0))</f>
        <v>0</v>
      </c>
      <c r="BJ433" s="383">
        <f t="shared" si="1026"/>
        <v>0</v>
      </c>
      <c r="BK433" s="392">
        <f t="shared" ref="BK433" si="2181">IF($W433="初 年 度",TRUNC((+BJ433-CB433),0),0)</f>
        <v>0</v>
      </c>
      <c r="BL433" s="46"/>
      <c r="BM433" s="380">
        <f t="shared" si="2106"/>
        <v>0</v>
      </c>
      <c r="BN433" s="381">
        <f t="shared" si="2106"/>
        <v>0</v>
      </c>
      <c r="BP433" s="127">
        <f t="shared" si="1027"/>
        <v>0</v>
      </c>
      <c r="BQ433" s="128">
        <f t="shared" ref="BQ433" si="2182">ROUNDUP(BP433/2,0)</f>
        <v>0</v>
      </c>
      <c r="BR433" s="45"/>
      <c r="BS433" s="127">
        <f t="shared" si="1028"/>
        <v>0</v>
      </c>
      <c r="BT433" s="128">
        <f t="shared" ref="BT433" si="2183">ROUNDUP(BS433/2,0)</f>
        <v>0</v>
      </c>
      <c r="BU433" s="45"/>
      <c r="BV433" s="127">
        <f t="shared" si="1029"/>
        <v>0</v>
      </c>
      <c r="BW433" s="128">
        <f t="shared" si="2025"/>
        <v>0</v>
      </c>
      <c r="BX433" s="45"/>
      <c r="BY433" s="127">
        <f t="shared" si="1030"/>
        <v>0</v>
      </c>
      <c r="BZ433" s="128">
        <f t="shared" ref="BZ433" si="2184">ROUNDUP(BY433/2,0)</f>
        <v>0</v>
      </c>
      <c r="CA433" s="45"/>
      <c r="CB433" s="127">
        <f t="shared" si="1031"/>
        <v>0</v>
      </c>
      <c r="CC433" s="128">
        <f t="shared" ref="CC433" si="2185">+CB433</f>
        <v>0</v>
      </c>
      <c r="CD433" s="45"/>
      <c r="CE433" s="370">
        <f>IF($F432="申請キャンセル",0,IFERROR(VLOOKUP($D433,INDEX(データ蓄積!$A$16:$A$1015,MATCH($D433,データ蓄積!$A$16:$A$1015,0)+1):'データ蓄積'!$DB$1015,83,),0))</f>
        <v>0</v>
      </c>
      <c r="CF433" s="371">
        <f>IF($F432="申請キャンセル",0,IFERROR(VLOOKUP($D433,INDEX(データ蓄積!$A$16:$A$1015,MATCH($D433,データ蓄積!$A$16:$A$1015,0)+1):'データ蓄積'!$DB$1015,6,),0))</f>
        <v>0</v>
      </c>
      <c r="CG433" s="214" t="str">
        <f t="shared" si="1454"/>
        <v xml:space="preserve"> </v>
      </c>
      <c r="CH433" s="214" t="str">
        <f t="shared" si="1451"/>
        <v/>
      </c>
      <c r="CI433" s="214" t="str">
        <f t="shared" ref="CI433" si="2186">IF(CG433&gt;=CH433,"OK","下限本数を下回っています")</f>
        <v>OK</v>
      </c>
      <c r="CJ433" s="371">
        <f>IF($F432="申請キャンセル",0,IFERROR(VLOOKUP($D433,INDEX(データ蓄積!$A$16:$A$1015,MATCH($D433,データ蓄積!$A$16:$A$1015,0)+1):'データ蓄積'!$DB$1015,9,),0))</f>
        <v>0</v>
      </c>
      <c r="CK433" s="372">
        <f>IF($F432="申請キャンセル",0,IFERROR(VLOOKUP($D433,INDEX(データ蓄積!$A$16:$A$1015,MATCH($D433,データ蓄積!$A$16:$A$1015,0)+1):'データ蓄積'!$DB$1015,11,),0))</f>
        <v>0</v>
      </c>
      <c r="CL433" s="372">
        <f>IF($F432="申請キャンセル",0,IFERROR(VLOOKUP($D433,INDEX(データ蓄積!$A$16:$A$1015,MATCH($D433,データ蓄積!$A$16:$A$1015,0)+1):'データ蓄積'!$DB$1015,13,),0))</f>
        <v>0</v>
      </c>
      <c r="CM433" s="372">
        <f>IF($F432="申請キャンセル",0,IFERROR(VLOOKUP($D433,INDEX(データ蓄積!$A$16:$A$1015,MATCH($D433,データ蓄積!$A$16:$A$1015,0)+1):'データ蓄積'!$DB$1015,15,),0))</f>
        <v>0</v>
      </c>
      <c r="CN433" s="372">
        <f>IF($F432="申請キャンセル",0,IFERROR(VLOOKUP($D433,INDEX(データ蓄積!$A$16:$A$1015,MATCH($D433,データ蓄積!$A$16:$A$1015,0)+1):'データ蓄積'!$DB$1015,17,),0))</f>
        <v>0</v>
      </c>
      <c r="CO433" s="372">
        <f>IF($F432="申請キャンセル",0,IFERROR(VLOOKUP($D433,INDEX(データ蓄積!$A$16:$A$1015,MATCH($D433,データ蓄積!$A$16:$A$1015,0)+1):'データ蓄積'!$DB$1015,18,),0))</f>
        <v>0</v>
      </c>
      <c r="CP433" s="371">
        <f>IF($F432="申請キャンセル",0,IFERROR(VLOOKUP($D433,INDEX(データ蓄積!$A$16:$A$1015,MATCH($D433,データ蓄積!$A$16:$A$1015,0)+1):'データ蓄積'!$DB$1015,19,),0))</f>
        <v>0</v>
      </c>
      <c r="CQ433" s="372">
        <f>IF($F432="申請キャンセル",0,IFERROR(VLOOKUP($D433,INDEX(データ蓄積!$A$16:$A$1015,MATCH($D433,データ蓄積!$A$16:$A$1015,0)+1):'データ蓄積'!$DB$1015,24,),0))</f>
        <v>0</v>
      </c>
      <c r="CR433" s="99" t="str">
        <f>IF($F432="申請キャンセル",0,CONCATENATE(CS433,$CS$14,CT433,$CT$14,CU433,$CU$14))</f>
        <v>0年0月0日</v>
      </c>
      <c r="CS433" s="99">
        <f>IF($F432="申請キャンセル",0,IFERROR(VLOOKUP($D433,INDEX(データ蓄積!$A$16:$A$1015,MATCH($D433,データ蓄積!$A$16:$A$1015,0)+1):'データ蓄積'!$DB$1015,70,),0))</f>
        <v>0</v>
      </c>
      <c r="CT433" s="99">
        <f>IF($F432="申請キャンセル",0,IFERROR(VLOOKUP($D433,INDEX(データ蓄積!$A$16:$A$1015,MATCH($D433,データ蓄積!$A$16:$A$1015,0)+1):'データ蓄積'!$DB$1015,71,),0))</f>
        <v>0</v>
      </c>
      <c r="CU433" s="99">
        <f>IF($F432="申請キャンセル",0,IFERROR(VLOOKUP($D433,INDEX(データ蓄積!$A$16:$A$1015,MATCH($D433,データ蓄積!$A$16:$A$1015,0)+1):'データ蓄積'!$DB$1015,72,),0))</f>
        <v>0</v>
      </c>
      <c r="CV433" s="99" t="str">
        <f>IF($F432="申請キャンセル",0,CONCATENATE(CW433,$CW$14,CX433,$CX$14,CY433,$CY$14))</f>
        <v>0年0月0日</v>
      </c>
      <c r="CW433" s="99">
        <f>IF($F432="申請キャンセル",0,IFERROR(VLOOKUP($D433,INDEX(データ蓄積!$A$16:$A$1015,MATCH($D433,データ蓄積!$A$16:$A$1015,0)+1):'データ蓄積'!$DB$1015,73,),0))</f>
        <v>0</v>
      </c>
      <c r="CX433" s="99">
        <f>IF($F432="申請キャンセル",0,IFERROR(VLOOKUP($D433,INDEX(データ蓄積!$A$16:$A$1015,MATCH($D433,データ蓄積!$A$16:$A$1015,0)+1):'データ蓄積'!$DB$1015,74,),0))</f>
        <v>0</v>
      </c>
      <c r="CY433" s="99">
        <f>IF($F432="申請キャンセル",0,IFERROR(VLOOKUP($D433,INDEX(データ蓄積!$A$16:$A$1015,MATCH($D433,データ蓄積!$A$16:$A$1015,0)+1):'データ蓄積'!$DB$1015,75,),0))</f>
        <v>0</v>
      </c>
      <c r="CZ433" s="211">
        <f>IF($F432="申請キャンセル",0,IFERROR(VLOOKUP($D433,INDEX(データ蓄積!$A$16:$A$1015,MATCH($D433,データ蓄積!$A$16:$A$1015,0)+1):'データ蓄積'!$CF$1015,84,),0))</f>
        <v>0</v>
      </c>
      <c r="DA433" s="211">
        <f>IF($F432="申請キャンセル",0,IFERROR(VLOOKUP($D433,INDEX(データ蓄積!$A$16:$A$1015,MATCH($D433,データ蓄積!$A$16:$A$1015,0)+1):'データ蓄積'!$CG$1015,85,),0))</f>
        <v>0</v>
      </c>
      <c r="DB433" s="211">
        <f>IF($F432="申請キャンセル",0,IFERROR(VLOOKUP($D433,INDEX(データ蓄積!$A$16:$A$1015,MATCH($D433,データ蓄積!$A$16:$A$1015,0)+1):'データ蓄積'!$CH$1015,86,),0))</f>
        <v>0</v>
      </c>
      <c r="DC433" s="211"/>
      <c r="DD433" s="204">
        <f>IF($F432="申請キャンセル",0,IFERROR(VLOOKUP($D433,INDEX(データ蓄積!$A$16:$A$1015,MATCH($D433,データ蓄積!$A$16:$A$1015,0)+1):'データ蓄積'!$CN$1015,91,),0))</f>
        <v>0</v>
      </c>
      <c r="DE433" s="204">
        <f>IF($F432="申請キャンセル",0,IFERROR(VLOOKUP($D433,INDEX(データ蓄積!$A$16:$A$1015,MATCH($D433,データ蓄積!$A$16:$A$1015,0)+1):'データ蓄積'!$CN$1015,92,),0))</f>
        <v>0</v>
      </c>
    </row>
    <row r="434" spans="1:109" ht="18.75" customHeight="1" x14ac:dyDescent="0.15">
      <c r="A434" s="349">
        <f>IFERROR(VLOOKUP($D434,INDEX(データ蓄積!$A$16:$A$1015,MATCH($D434,データ蓄積!$A$16:$A$1015,0)):'データ蓄積'!$BI$1015,3,),0)</f>
        <v>0</v>
      </c>
      <c r="B434" s="350">
        <f>IFERROR(VLOOKUP($D434,INDEX(データ蓄積!$A$16:$A$1015,MATCH($D434,データ蓄積!$A$16:$A$1015,0)):'データ蓄積'!$BI$1015,4,),0)</f>
        <v>0</v>
      </c>
      <c r="C434" s="349">
        <f>IFERROR(VLOOKUP($D434,INDEX(データ蓄積!$A$16:$A$1015,MATCH($D434,データ蓄積!$A$16:$A$1015,0)):'データ蓄積'!$BI$1015,5,),0)</f>
        <v>0</v>
      </c>
      <c r="D434" s="349">
        <f t="shared" si="1991"/>
        <v>210</v>
      </c>
      <c r="E434" s="351">
        <f>IFERROR(VLOOKUP($D434,INDEX(データ蓄積!$A$16:$A$1015,MATCH($D434,データ蓄積!$A$16:$A$1015,0)):'データ蓄積'!$BI$1015,2,),0)</f>
        <v>0</v>
      </c>
      <c r="F434" s="352">
        <f>IFERROR(VLOOKUP($D434,INDEX(データ蓄積!$A$16:$A$1015,MATCH($D434,データ蓄積!$A$16:$A$1015,0)):'データ蓄積'!$CD$1015,82,),0)</f>
        <v>0</v>
      </c>
      <c r="G434" s="353">
        <f>IF($F434="申請キャンセル",0,IFERROR(VLOOKUP($D434,INDEX(データ蓄積!$A$16:$A$1015,MATCH($D434,データ蓄積!$A$16:$A$1015,0)):'データ蓄積'!$BI$1015,8,),0))</f>
        <v>0</v>
      </c>
      <c r="H434" s="346">
        <f>IF($F434="申請キャンセル",0,IFERROR(VLOOKUP($D434,INDEX(データ蓄積!$A$16:$A$1015,MATCH($D434,データ蓄積!$A$16:$A$1015,0)):'データ蓄積'!$BI$1015,10,),0))</f>
        <v>0</v>
      </c>
      <c r="I434" s="354" t="str">
        <f>IF($F434="申請キャンセル","",LEFT(IFERROR(VLOOKUP($D434,INDEX(データ蓄積!$A$16:$A$1015,MATCH($D434,データ蓄積!$A$16:$A$1015,0)):'データ蓄積'!$CH$1015,84,),""),2))</f>
        <v/>
      </c>
      <c r="J434" s="346" t="str">
        <f>IF($F434="申請キャンセル","",LEFT(IFERROR(VLOOKUP($D434,INDEX(データ蓄積!$A$16:$A$1015,MATCH($D434,データ蓄積!$A$16:$A$1015,0)):'データ蓄積'!$CL$1015,86,),""),2))</f>
        <v/>
      </c>
      <c r="K434" s="355">
        <f>IF($F434="申請キャンセル",0,IFERROR(VLOOKUP($D434,INDEX(データ蓄積!$A$16:$A$1015,MATCH($D434,データ蓄積!$A$16:$A$1015,0)):'データ蓄積'!$CO$1015,90,),0))</f>
        <v>0</v>
      </c>
      <c r="L434" s="350">
        <f>IF(G434=0,0,IF($F434="申請キャンセル",0,IF(K434="","","〇")))</f>
        <v>0</v>
      </c>
      <c r="M434" s="356">
        <f>IF($F434="申請キャンセル",0,IFERROR(VLOOKUP($D434,INDEX(データ蓄積!$A$16:$A$1015,MATCH($D434,データ蓄積!$A$16:$A$1015,0)):'データ蓄積'!$BI$1015,14,),))</f>
        <v>0</v>
      </c>
      <c r="N434" s="357">
        <f>IF($F434="申請キャンセル",0,IFERROR(VLOOKUP($D434,INDEX(データ蓄積!$A$16:$A$1015,MATCH($D434,データ蓄積!$A$16:$A$1015,0)):'データ蓄積'!$BI$1015,16,),0))</f>
        <v>0</v>
      </c>
      <c r="O434" s="356">
        <f>IF($F434="申請キャンセル",0,IFERROR(VLOOKUP($D434,INDEX(データ蓄積!$A$16:$A$1015,MATCH($D434,データ蓄積!$A$16:$A$1015,0)):'データ蓄積'!$BI$1015,20,),0))</f>
        <v>0</v>
      </c>
      <c r="P434" s="358">
        <f>IF($F434="申請キャンセル",0,IFERROR(VLOOKUP($D434,INDEX(データ蓄積!$A$16:$A$1015,MATCH($D434,データ蓄積!$A$16:$A$1015,0)):'データ蓄積'!$BI$1015,21,),0))</f>
        <v>0</v>
      </c>
      <c r="Q434" s="359">
        <f>IF($F434="申請キャンセル",0,IFERROR(VLOOKUP($D434,INDEX(データ蓄積!$A$16:$A$1015,MATCH($D434,データ蓄積!$A$16:$A$1015,0)):'データ蓄積'!$BI$1015,23,),0))</f>
        <v>0</v>
      </c>
      <c r="R434" s="360">
        <f>IF($F434="申請キャンセル",0,IFERROR(VLOOKUP($D434,INDEX(データ蓄積!$A$16:$A$1015,MATCH($D434,データ蓄積!$A$16:$A$1015,0)):'データ蓄積'!$CO$1015,92,),0))</f>
        <v>0</v>
      </c>
      <c r="S434" s="361">
        <f>IF($F434="申請キャンセル",0,IFERROR(VLOOKUP($D434,INDEX(データ蓄積!$A$16:$A$1015,MATCH($D434,データ蓄積!$A$16:$A$1015,0)):'データ蓄積'!$BI$1015,22,),0))</f>
        <v>0</v>
      </c>
      <c r="T434" s="362" t="str">
        <f>IF($F434="申請キャンセル",0,IF((AJ434+AP434)&gt;0,ROUNDDOWN((AJ434+AP434)/(AL434+AR434),4)*1000," "))</f>
        <v xml:space="preserve"> </v>
      </c>
      <c r="U434" s="363" t="str">
        <f>IF($F434="申請キャンセル",0,IFERROR(IF(AJ434+AP434=0,"",VLOOKUP(Q434,Sheet1!$B$4:$C$64,2,0)),0))</f>
        <v/>
      </c>
      <c r="V434" s="364">
        <f>IF($F434="申請キャンセル",0,IFERROR(VLOOKUP($D434,INDEX(データ蓄積!$A$16:$A$1015,MATCH($D434,データ蓄積!$A$16:$A$1015,0)):'データ蓄積'!$BI$1015,12,),0))</f>
        <v>0</v>
      </c>
      <c r="W434" s="365">
        <f>IF($F434="申請キャンセル",0,IFERROR(VLOOKUP($D434,INDEX(データ蓄積!$A$16:$A$1015,MATCH($D434,データ蓄積!$A$16:$A$1015,0)):'データ蓄積'!$BI$1015,25,),0))</f>
        <v>0</v>
      </c>
      <c r="X434" s="356">
        <f>IF($F434="申請キャンセル",0,IFERROR(VLOOKUP($D434,INDEX(データ蓄積!$A$16:$A$1015,MATCH($D434,データ蓄積!$A$16:$A$1015,0)):'データ蓄積'!$DB$1015,27,),0))</f>
        <v>0</v>
      </c>
      <c r="Y434" s="366">
        <f t="shared" si="1022"/>
        <v>0</v>
      </c>
      <c r="Z434" s="358">
        <f>IF($F434="申請キャンセル",0,IFERROR(VLOOKUP($D434,INDEX(データ蓄積!$A$16:$A$1015,MATCH($D434,データ蓄積!$A$16:$A$1015,0)):'データ蓄積'!$DB$1015,26,),0))</f>
        <v>0</v>
      </c>
      <c r="AA434" s="367">
        <f>IF($F434="申請キャンセル",0,IFERROR(VLOOKUP($D434,INDEX(データ蓄積!$A$16:$A$1015,MATCH($D434,データ蓄積!$A$16:$A$1015,0)):'データ蓄積'!$DB$1015,28,),0))</f>
        <v>0</v>
      </c>
      <c r="AB434" s="358">
        <f>IF($W434="初 年 度",TRUNC((+AA434-BP434)/2,0),0)</f>
        <v>0</v>
      </c>
      <c r="AC434" s="357"/>
      <c r="AD434" s="356">
        <f>IF($F434="申請キャンセル",0,IFERROR(VLOOKUP($D434,INDEX(データ蓄積!$A$16:$A$1015,MATCH($D434,データ蓄積!$A$16:$A$1015,0)):'データ蓄積'!$DB$1015,30,),0))</f>
        <v>0</v>
      </c>
      <c r="AE434" s="359">
        <f t="shared" si="1023"/>
        <v>0</v>
      </c>
      <c r="AF434" s="359">
        <f>IF($F434="申請キャンセル",0,IFERROR(VLOOKUP($D434,INDEX(データ蓄積!$A$16:$A$1015,MATCH($D434,データ蓄積!$A$16:$A$1015,0)):'データ蓄積'!$DB$1015,29,),0))</f>
        <v>0</v>
      </c>
      <c r="AG434" s="359">
        <f>IF($F434="申請キャンセル",0,IFERROR(VLOOKUP($D434,INDEX(データ蓄積!$A$16:$A$1015,MATCH($D434,データ蓄積!$A$16:$A$1015,0)):'データ蓄積'!$DB$1015,31,),0))</f>
        <v>0</v>
      </c>
      <c r="AH434" s="359">
        <f t="shared" si="2022"/>
        <v>0</v>
      </c>
      <c r="AI434" s="357"/>
      <c r="AJ434" s="358">
        <f>+X434+AD434</f>
        <v>0</v>
      </c>
      <c r="AK434" s="366">
        <f t="shared" si="2139"/>
        <v>0</v>
      </c>
      <c r="AL434" s="358">
        <f t="shared" si="2139"/>
        <v>0</v>
      </c>
      <c r="AM434" s="367">
        <f t="shared" si="2139"/>
        <v>0</v>
      </c>
      <c r="AN434" s="358">
        <f t="shared" si="2139"/>
        <v>0</v>
      </c>
      <c r="AO434" s="357"/>
      <c r="AP434" s="356">
        <f>IF($F434="申請キャンセル",0,IFERROR(VLOOKUP($D434,INDEX(データ蓄積!$A$16:$A$1015,MATCH($D434,データ蓄積!$A$16:$A$1015,0)):'データ蓄積'!$DB$1015,33,),0))</f>
        <v>0</v>
      </c>
      <c r="AQ434" s="366">
        <f t="shared" si="1024"/>
        <v>0</v>
      </c>
      <c r="AR434" s="358">
        <f>IF($F434="申請キャンセル",0,IFERROR(VLOOKUP($D434,INDEX(データ蓄積!$A$16:$A$1015,MATCH($D434,データ蓄積!$A$16:$A$1015,0)):'データ蓄積'!$DB$1015,32,),0))</f>
        <v>0</v>
      </c>
      <c r="AS434" s="367">
        <f>IF($F434="申請キャンセル",0,IFERROR(VLOOKUP($D434,INDEX(データ蓄積!$A$16:$A$1015,MATCH($D434,データ蓄積!$A$16:$A$1015,0)):'データ蓄積'!$DB$1015,34,),0))</f>
        <v>0</v>
      </c>
      <c r="AT434" s="358">
        <f t="shared" si="2023"/>
        <v>0</v>
      </c>
      <c r="AU434" s="357"/>
      <c r="AV434" s="356">
        <f>IF($F434="申請キャンセル",0,IFERROR(VLOOKUP($D434,INDEX(データ蓄積!$A$16:$A$1015,MATCH($D434,データ蓄積!$A$16:$A$1015,0)):'データ蓄積'!$DB$1015,36,),0))</f>
        <v>0</v>
      </c>
      <c r="AW434" s="366">
        <f t="shared" si="1025"/>
        <v>0</v>
      </c>
      <c r="AX434" s="358">
        <f>IF($F434="申請キャンセル",0,IFERROR(VLOOKUP($D434,INDEX(データ蓄積!$A$16:$A$1015,MATCH($D434,データ蓄積!$A$16:$A$1015,0)):'データ蓄積'!$DB$1015,35,),0))</f>
        <v>0</v>
      </c>
      <c r="AY434" s="367">
        <f>IF($F434="申請キャンセル",0,IFERROR(VLOOKUP($D434,INDEX(データ蓄積!$A$16:$A$1015,MATCH($D434,データ蓄積!$A$16:$A$1015,0)):'データ蓄積'!$DB$1015,37,),0))</f>
        <v>0</v>
      </c>
      <c r="AZ434" s="358">
        <f t="shared" si="2024"/>
        <v>0</v>
      </c>
      <c r="BA434" s="357"/>
      <c r="BB434" s="368">
        <f>+AK434+AQ434+AW434</f>
        <v>0</v>
      </c>
      <c r="BC434" s="358">
        <f t="shared" si="2160"/>
        <v>0</v>
      </c>
      <c r="BD434" s="367">
        <f t="shared" si="2160"/>
        <v>0</v>
      </c>
      <c r="BE434" s="361">
        <f t="shared" si="2160"/>
        <v>0</v>
      </c>
      <c r="BF434" s="369"/>
      <c r="BG434" s="356">
        <f>IF($F434="申請キャンセル",0,IF(H434="（○）",220,0))</f>
        <v>0</v>
      </c>
      <c r="BH434" s="359">
        <f>IF($F434="申請キャンセル",0,IF(H434="（○）",SUM(AK434+AQ434+AW434),0))</f>
        <v>0</v>
      </c>
      <c r="BI434" s="359">
        <f>IF($F434="申請キャンセル",0,IF(H434="（○）",SUM(AL434+AR434),0))</f>
        <v>0</v>
      </c>
      <c r="BJ434" s="359">
        <f t="shared" si="1026"/>
        <v>0</v>
      </c>
      <c r="BK434" s="361">
        <f>IF($W434="初 年 度",TRUNC((+BJ434-CB434),0),0)</f>
        <v>0</v>
      </c>
      <c r="BL434" s="46"/>
      <c r="BM434" s="356">
        <f t="shared" si="2106"/>
        <v>0</v>
      </c>
      <c r="BN434" s="357">
        <f t="shared" si="2106"/>
        <v>0</v>
      </c>
      <c r="BP434" s="125">
        <f t="shared" si="1027"/>
        <v>0</v>
      </c>
      <c r="BQ434" s="126">
        <f>ROUNDUP(BP434/2,0)</f>
        <v>0</v>
      </c>
      <c r="BR434" s="44"/>
      <c r="BS434" s="125">
        <f t="shared" si="1028"/>
        <v>0</v>
      </c>
      <c r="BT434" s="126">
        <f>ROUNDUP(BS434/2,0)</f>
        <v>0</v>
      </c>
      <c r="BU434" s="44"/>
      <c r="BV434" s="125">
        <f t="shared" si="1029"/>
        <v>0</v>
      </c>
      <c r="BW434" s="126">
        <f t="shared" si="2025"/>
        <v>0</v>
      </c>
      <c r="BX434" s="44"/>
      <c r="BY434" s="125">
        <f t="shared" si="1030"/>
        <v>0</v>
      </c>
      <c r="BZ434" s="126">
        <f>ROUNDUP(BY434/2,0)</f>
        <v>0</v>
      </c>
      <c r="CA434" s="44"/>
      <c r="CB434" s="125">
        <f t="shared" si="1031"/>
        <v>0</v>
      </c>
      <c r="CC434" s="126">
        <f>+CB434</f>
        <v>0</v>
      </c>
      <c r="CD434" s="44"/>
      <c r="CE434" s="370">
        <f>IF($F434="申請キャンセル",0,IF(CE435="","",CE435))</f>
        <v>0</v>
      </c>
      <c r="CF434" s="371">
        <f>IF($F434="申請キャンセル",0,IFERROR(VLOOKUP($D434,INDEX(データ蓄積!$A$16:$A$1015,MATCH($D434,データ蓄積!$A$16:$A$1015,0)):'データ蓄積'!$DB$1015,6,),0))</f>
        <v>0</v>
      </c>
      <c r="CG434" s="214" t="str">
        <f t="shared" si="1454"/>
        <v xml:space="preserve"> </v>
      </c>
      <c r="CH434" s="214" t="str">
        <f t="shared" si="1451"/>
        <v/>
      </c>
      <c r="CI434" s="214" t="str">
        <f>IF(CG434&gt;=CH434,"OK","下限本数を下回っています")</f>
        <v>OK</v>
      </c>
      <c r="CJ434" s="371">
        <f>IF($F434="申請キャンセル",0,IFERROR(VLOOKUP($D434,INDEX(データ蓄積!$A$16:$A$1015,MATCH($D434,データ蓄積!$A$16:$A$1015,0)):'データ蓄積'!$DB$1015,9,),0))</f>
        <v>0</v>
      </c>
      <c r="CK434" s="372">
        <f>IF($F434="申請キャンセル",0,IFERROR(VLOOKUP($D434,INDEX(データ蓄積!$A$16:$A$1015,MATCH($D434,データ蓄積!$A$16:$A$1015,0)):'データ蓄積'!$DB$1015,11,),0))</f>
        <v>0</v>
      </c>
      <c r="CL434" s="372">
        <f>IF($F434="申請キャンセル",0,IFERROR(VLOOKUP($D434,INDEX(データ蓄積!$A$16:$A$1015,MATCH($D434,データ蓄積!$A$16:$A$1015,0)):'データ蓄積'!$DB$1015,13,),0))</f>
        <v>0</v>
      </c>
      <c r="CM434" s="372">
        <f>IF($F434="申請キャンセル",0,IFERROR(VLOOKUP($D434,INDEX(データ蓄積!$A$16:$A$1015,MATCH($D434,データ蓄積!$A$16:$A$1015,0)):'データ蓄積'!$DB$1015,15,),0))</f>
        <v>0</v>
      </c>
      <c r="CN434" s="372">
        <f>IF($F434="申請キャンセル",0,IFERROR(VLOOKUP($D434,INDEX(データ蓄積!$A$16:$A$1015,MATCH($D434,データ蓄積!$A$16:$A$1015,0)):'データ蓄積'!$DB$1015,17,),0))</f>
        <v>0</v>
      </c>
      <c r="CO434" s="372">
        <f>IF($F434="申請キャンセル",0,IFERROR(VLOOKUP($D434,INDEX(データ蓄積!$A$16:$A$1015,MATCH($D434,データ蓄積!$A$16:$A$1015,0)):'データ蓄積'!$DB$1015,18,),0))</f>
        <v>0</v>
      </c>
      <c r="CP434" s="371">
        <f>IF($F434="申請キャンセル",0,IFERROR(VLOOKUP($D434,INDEX(データ蓄積!$A$16:$A$1015,MATCH($D434,データ蓄積!$A$16:$A$1015,0)):'データ蓄積'!$DB$1015,19,),0))</f>
        <v>0</v>
      </c>
      <c r="CQ434" s="372">
        <f>IF($F434="申請キャンセル",0,IFERROR(VLOOKUP($D434,INDEX(データ蓄積!$A$16:$A$1015,MATCH($D434,データ蓄積!$A$16:$A$1015,0)):'データ蓄積'!$DB$1015,24,),0))</f>
        <v>0</v>
      </c>
      <c r="CR434" s="99" t="str">
        <f>IF($F434="申請キャンセル",0,CONCATENATE(CS434,$CS$14,CT434,$CT$14,CU434,$CU$14))</f>
        <v>0年0月0日</v>
      </c>
      <c r="CS434" s="99">
        <f>IF($F434="申請キャンセル",0,IFERROR(VLOOKUP($D434,INDEX(データ蓄積!$A$16:$A$1015,MATCH($D434,データ蓄積!$A$16:$A$1015,0)):'データ蓄積'!$DB$1015,70,),0))</f>
        <v>0</v>
      </c>
      <c r="CT434" s="99">
        <f>IF($F434="申請キャンセル",0,IFERROR(VLOOKUP($D434,INDEX(データ蓄積!$A$16:$A$1015,MATCH($D434,データ蓄積!$A$16:$A$1015,0)):'データ蓄積'!$DB$1015,71,),0))</f>
        <v>0</v>
      </c>
      <c r="CU434" s="99">
        <f>IF($F434="申請キャンセル",0,IFERROR(VLOOKUP($D434,INDEX(データ蓄積!$A$16:$A$1015,MATCH($D434,データ蓄積!$A$16:$A$1015,0)):'データ蓄積'!$DB$1015,72,),0))</f>
        <v>0</v>
      </c>
      <c r="CV434" s="99" t="str">
        <f>IF($F434="申請キャンセル",0,CONCATENATE(CW434,$CW$14,CX434,$CX$14,CY434,$CY$14))</f>
        <v>0年0月0日</v>
      </c>
      <c r="CW434" s="99">
        <f>IF($F434="申請キャンセル",0,IFERROR(VLOOKUP($D434,INDEX(データ蓄積!$A$16:$A$1015,MATCH($D434,データ蓄積!$A$16:$A$1015,0)):'データ蓄積'!$DB$1015,73,),0))</f>
        <v>0</v>
      </c>
      <c r="CX434" s="99">
        <f>IF($F434="申請キャンセル",0,IFERROR(VLOOKUP($D434,INDEX(データ蓄積!$A$16:$A$1015,MATCH($D434,データ蓄積!$A$16:$A$1015,0)):'データ蓄積'!$DB$1015,74,),0))</f>
        <v>0</v>
      </c>
      <c r="CY434" s="99">
        <f>IF($F434="申請キャンセル",0,IFERROR(VLOOKUP($D434,INDEX(データ蓄積!$A$16:$A$1015,MATCH($D434,データ蓄積!$A$16:$A$1015,0)):'データ蓄積'!$DB$1015,75,),0))</f>
        <v>0</v>
      </c>
      <c r="CZ434" s="211">
        <f>IF($F434="申請キャンセル",0,IFERROR(VLOOKUP($D434,INDEX(データ蓄積!$A$16:$A$1015,MATCH($D434,データ蓄積!$A$16:$A$1015,0)):'データ蓄積'!$CF$1015,84,),0))</f>
        <v>0</v>
      </c>
      <c r="DA434" s="211">
        <f>IF($F434="申請キャンセル",0,IFERROR(VLOOKUP($D434,INDEX(データ蓄積!$A$16:$A$1015,MATCH($D434,データ蓄積!$A$16:$A$1015,0)):'データ蓄積'!$CG$1015,85,),0))</f>
        <v>0</v>
      </c>
      <c r="DB434" s="211">
        <f>IF($F434="申請キャンセル",0,IFERROR(VLOOKUP($D434,INDEX(データ蓄積!$A$16:$A$1015,MATCH($D434,データ蓄積!$A$16:$A$1015,0)):'データ蓄積'!$CH$1015,86,),0))</f>
        <v>0</v>
      </c>
      <c r="DC434" s="211"/>
      <c r="DD434" s="204">
        <f>IF($F434="申請キャンセル",0,IFERROR(VLOOKUP($D434,INDEX(データ蓄積!$A$16:$A$1015,MATCH($D434,データ蓄積!$A$16:$A$1015,0)):'データ蓄積'!$CN$1015,91,),0))</f>
        <v>0</v>
      </c>
      <c r="DE434" s="204">
        <f>IF($F434="申請キャンセル",0,IFERROR(VLOOKUP($D434,INDEX(データ蓄積!$A$16:$A$1015,MATCH($D434,データ蓄積!$A$16:$A$1015,0)):'データ蓄積'!$CN$1015,92,),0))</f>
        <v>0</v>
      </c>
    </row>
    <row r="435" spans="1:109" ht="18.75" customHeight="1" x14ac:dyDescent="0.15">
      <c r="A435" s="373">
        <f>IFERROR(VLOOKUP($D435,INDEX(データ蓄積!$A$16:$A$1015,MATCH($D435,データ蓄積!$A$16:$A$1015,0)+1):'データ蓄積'!$BI$1015,3,),0)</f>
        <v>0</v>
      </c>
      <c r="B435" s="374">
        <f>IFERROR(VLOOKUP($D435,INDEX(データ蓄積!$A$16:$A$1015,MATCH($D435,データ蓄積!$A$16:$A$1015,0)+1):'データ蓄積'!$BI$1015,4,),0)</f>
        <v>0</v>
      </c>
      <c r="C435" s="375">
        <f>IFERROR(VLOOKUP($D435,INDEX(データ蓄積!$A$16:$A$1015,MATCH($D435,データ蓄積!$A$16:$A$1015,0)+1):'データ蓄積'!$BI$1015,5,),0)</f>
        <v>0</v>
      </c>
      <c r="D435" s="373">
        <f t="shared" si="1991"/>
        <v>210</v>
      </c>
      <c r="E435" s="347">
        <f>IFERROR(VLOOKUP($D435,INDEX(データ蓄積!$A$16:$A$1015,MATCH($D435,データ蓄積!$A$16:$A$1015,0)+1):'データ蓄積'!$BI$1015,2,),0)</f>
        <v>0</v>
      </c>
      <c r="F435" s="376">
        <f>IFERROR(VLOOKUP($D435,INDEX(データ蓄積!$A$16:$A$1015,MATCH($D435,データ蓄積!$A$16:$A$1015,0)+1):'データ蓄積'!$CD$1015,82,),0)</f>
        <v>0</v>
      </c>
      <c r="G435" s="377">
        <f>IF($F434="申請キャンセル",0,IFERROR(VLOOKUP($D435,INDEX(データ蓄積!$A$16:$A$1015,MATCH($D435,データ蓄積!$A$16:$A$1015,0)+1):'データ蓄積'!$BI$1015,8,),0))</f>
        <v>0</v>
      </c>
      <c r="H435" s="347">
        <f>IF($F434="申請キャンセル",0,IFERROR(VLOOKUP($D435,INDEX(データ蓄積!$A$16:$A$1015,MATCH($D435,データ蓄積!$A$16:$A$1015,0)+1):'データ蓄積'!$BI$1015,10,),0))</f>
        <v>0</v>
      </c>
      <c r="I435" s="378" t="str">
        <f>IF($F434="申請キャンセル","",LEFT(IFERROR(VLOOKUP($D435,INDEX(データ蓄積!$A$16:$A$1015,MATCH($D435,データ蓄積!$A$16:$A$1015,0)+1):'データ蓄積'!$CH$1015,84,),""),2))</f>
        <v/>
      </c>
      <c r="J435" s="347" t="str">
        <f>IF($F434="申請キャンセル","",LEFT(IFERROR(VLOOKUP($D435,INDEX(データ蓄積!$A$16:$A$1015,MATCH($D434,データ蓄積!$A$16:$A$1015,0)+1):'データ蓄積'!$CL$1015,86,),""),2))</f>
        <v/>
      </c>
      <c r="K435" s="379">
        <f>IF($F434="申請キャンセル",0,IFERROR(VLOOKUP($D435,INDEX(データ蓄積!$A$16:$A$1015,MATCH($D435,データ蓄積!$A$16:$A$1015,0)+1):'データ蓄積'!$CO$1015,90,),0))</f>
        <v>0</v>
      </c>
      <c r="L435" s="374">
        <f t="shared" ref="L435" si="2187">IF(G435=0,0,IF($F435="申請キャンセル",0,IF(K435="","","〇")))</f>
        <v>0</v>
      </c>
      <c r="M435" s="380">
        <f>IF($F434="申請キャンセル",0,IFERROR(VLOOKUP($D435,INDEX(データ蓄積!$A$16:$A$1015,MATCH($D435,データ蓄積!$A$16:$A$1015,0)+1):'データ蓄積'!$BI$1015,14,),0))</f>
        <v>0</v>
      </c>
      <c r="N435" s="381">
        <f>IF($F434="申請キャンセル",0,IFERROR(VLOOKUP($D435,INDEX(データ蓄積!$A$16:$A$1015,MATCH($D435,データ蓄積!$A$16:$A$1015,0)+1):'データ蓄積'!$BI$1015,16,),0))</f>
        <v>0</v>
      </c>
      <c r="O435" s="382">
        <f>IF($F434="申請キャンセル",0,IFERROR(VLOOKUP($D435,INDEX(データ蓄積!$A$16:$A$1015,MATCH($D435,データ蓄積!$A$16:$A$1015,0)+1):'データ蓄積'!$BI$1015,20,),0))</f>
        <v>0</v>
      </c>
      <c r="P435" s="383">
        <f>IF($F434="申請キャンセル",0,IFERROR(VLOOKUP($D435,INDEX(データ蓄積!$A$16:$A$1015,MATCH($D435,データ蓄積!$A$16:$A$1015,0)+1):'データ蓄積'!$BI$1015,21,),0))</f>
        <v>0</v>
      </c>
      <c r="Q435" s="383">
        <f>IF($F434="申請キャンセル",0,IFERROR(VLOOKUP($D435,INDEX(データ蓄積!$A$16:$A$1015,MATCH($D435,データ蓄積!$A$16:$A$1015,0)+1):'データ蓄積'!$BI$1015,23,),0))</f>
        <v>0</v>
      </c>
      <c r="R435" s="384">
        <f>IF($F434="申請キャンセル",0,IFERROR(VLOOKUP($D435,INDEX(データ蓄積!$A$16:$A$1015,MATCH($D435,データ蓄積!$A$16:$A$1015,0)+1):'データ蓄積'!$CO$1015,92,),0))</f>
        <v>0</v>
      </c>
      <c r="S435" s="385">
        <f>IF($F434="申請キャンセル",0,IFERROR(VLOOKUP($D435,INDEX(データ蓄積!$A$16:$A$1015,MATCH($D435,データ蓄積!$A$16:$A$1015,0)+1):'データ蓄積'!$BI$1015,22,),0))</f>
        <v>0</v>
      </c>
      <c r="T435" s="386" t="str">
        <f>IF($F434="申請キャンセル",0,IF((AJ435+AP435)&gt;0,ROUNDDOWN((AJ435+AP435)/(AL435+AR435),4)*1000," "))</f>
        <v xml:space="preserve"> </v>
      </c>
      <c r="U435" s="387" t="str">
        <f>IF($F435="申請キャンセル",0,IFERROR(IF(AJ435+AP435=0,"",VLOOKUP(Q435,Sheet1!$B$4:$C$64,2,0)),0))</f>
        <v/>
      </c>
      <c r="V435" s="388">
        <f>IF($F434="申請キャンセル",0,IFERROR(VLOOKUP($D435,INDEX(データ蓄積!$A$16:$A$1015,MATCH($D435,データ蓄積!$A$16:$A$1015,0)+1):'データ蓄積'!$BI$1015,12,),0))</f>
        <v>0</v>
      </c>
      <c r="W435" s="389">
        <f>IF($F434="申請キャンセル",0,IFERROR(VLOOKUP($D435,INDEX(データ蓄積!$A$16:$A$1015,MATCH($D435,データ蓄積!$A$16:$A$1015,0)+1):'データ蓄積'!$BI$1015,25,),0))</f>
        <v>0</v>
      </c>
      <c r="X435" s="383">
        <f>IF($F434="申請キャンセル",0,IFERROR(VLOOKUP($D435,INDEX(データ蓄積!$A$16:$A$1015,MATCH($D435,データ蓄積!$A$16:$A$1015,0)+1):'データ蓄積'!$DB$1015,27,),0))</f>
        <v>0</v>
      </c>
      <c r="Y435" s="390">
        <f t="shared" si="1022"/>
        <v>0</v>
      </c>
      <c r="Z435" s="383">
        <f>IF($F434="申請キャンセル",0,IFERROR(VLOOKUP($D435,INDEX(データ蓄積!$A$16:$A$1015,MATCH($D435,データ蓄積!$A$16:$A$1015,0)+1):'データ蓄積'!$DB$1015,26,),0))</f>
        <v>0</v>
      </c>
      <c r="AA435" s="383">
        <f>IF($F434="申請キャンセル",0,IFERROR(VLOOKUP($D435,INDEX(データ蓄積!$A$16:$A$1015,MATCH($D435,データ蓄積!$A$16:$A$1015,0)+1):'データ蓄積'!$DB$1015,28,),0))</f>
        <v>0</v>
      </c>
      <c r="AB435" s="385">
        <f t="shared" ref="AB435" si="2188">IF($W435="初 年 度",TRUNC((+AA435-BP435)/2,0),0)</f>
        <v>0</v>
      </c>
      <c r="AC435" s="381"/>
      <c r="AD435" s="380">
        <f>IF($F434="申請キャンセル",0,IFERROR(VLOOKUP($D435,INDEX(データ蓄積!$A$16:$A$1015,MATCH($D435,データ蓄積!$A$16:$A$1015,0)+1):'データ蓄積'!$DB$1015,30,),0))</f>
        <v>0</v>
      </c>
      <c r="AE435" s="383">
        <f t="shared" si="1023"/>
        <v>0</v>
      </c>
      <c r="AF435" s="383">
        <f>IF($F434="申請キャンセル",0,IFERROR(VLOOKUP($D435,INDEX(データ蓄積!$A$16:$A$1015,MATCH($D435,データ蓄積!$A$16:$A$1015,0)+1):'データ蓄積'!$DB$1015,29,),0))</f>
        <v>0</v>
      </c>
      <c r="AG435" s="383">
        <f>IF($F434="申請キャンセル",0,IFERROR(VLOOKUP($D435,INDEX(データ蓄積!$A$16:$A$1015,MATCH($D435,データ蓄積!$A$16:$A$1015,0)+1):'データ蓄積'!$DB$1015,31,),0))</f>
        <v>0</v>
      </c>
      <c r="AH435" s="383">
        <f t="shared" si="2022"/>
        <v>0</v>
      </c>
      <c r="AI435" s="381"/>
      <c r="AJ435" s="385">
        <f t="shared" ref="AJ435" si="2189">+X435+AD435</f>
        <v>0</v>
      </c>
      <c r="AK435" s="390">
        <f t="shared" si="2139"/>
        <v>0</v>
      </c>
      <c r="AL435" s="383">
        <f t="shared" si="2139"/>
        <v>0</v>
      </c>
      <c r="AM435" s="383">
        <f t="shared" si="2139"/>
        <v>0</v>
      </c>
      <c r="AN435" s="385">
        <f t="shared" si="2139"/>
        <v>0</v>
      </c>
      <c r="AO435" s="381"/>
      <c r="AP435" s="383">
        <f>IF($F434="申請キャンセル",0,IFERROR(VLOOKUP($D435,INDEX(データ蓄積!$A$16:$A$1015,MATCH($D435,データ蓄積!$A$16:$A$1015,0)+1):'データ蓄積'!$DB$1015,33,),0))</f>
        <v>0</v>
      </c>
      <c r="AQ435" s="390">
        <f t="shared" si="1024"/>
        <v>0</v>
      </c>
      <c r="AR435" s="383">
        <f>IF($F434="申請キャンセル",0,IFERROR(VLOOKUP($D435,INDEX(データ蓄積!$A$16:$A$1015,MATCH($D435,データ蓄積!$A$16:$A$1015,0)+1):'データ蓄積'!$DB$1015,32,),0))</f>
        <v>0</v>
      </c>
      <c r="AS435" s="383">
        <f>IF($F434="申請キャンセル",0,IFERROR(VLOOKUP($D435,INDEX(データ蓄積!$A$16:$A$1015,MATCH($D435,データ蓄積!$A$16:$A$1015,0)+1):'データ蓄積'!$DB$1015,34,),0))</f>
        <v>0</v>
      </c>
      <c r="AT435" s="385">
        <f t="shared" si="2023"/>
        <v>0</v>
      </c>
      <c r="AU435" s="381"/>
      <c r="AV435" s="383">
        <f>IF($F434="申請キャンセル",0,IFERROR(VLOOKUP($D435,INDEX(データ蓄積!$A$16:$A$1015,MATCH($D435,データ蓄積!$A$16:$A$1015,0)+1):'データ蓄積'!$DB$1015,36,),0))</f>
        <v>0</v>
      </c>
      <c r="AW435" s="390">
        <f t="shared" si="1025"/>
        <v>0</v>
      </c>
      <c r="AX435" s="383">
        <f>IF($F434="申請キャンセル",0,IFERROR(VLOOKUP($D435,INDEX(データ蓄積!$A$16:$A$1015,MATCH($D435,データ蓄積!$A$16:$A$1015,0)+1):'データ蓄積'!$DB$1015,35,),0))</f>
        <v>0</v>
      </c>
      <c r="AY435" s="383">
        <f>IF($F434="申請キャンセル",0,IFERROR(VLOOKUP($D435,INDEX(データ蓄積!$A$16:$A$1015,MATCH($D435,データ蓄積!$A$16:$A$1015,0)+1):'データ蓄積'!$DB$1015,37,),0))</f>
        <v>0</v>
      </c>
      <c r="AZ435" s="385">
        <f t="shared" si="2024"/>
        <v>0</v>
      </c>
      <c r="BA435" s="381"/>
      <c r="BB435" s="391">
        <f t="shared" ref="BB435" si="2190">+AK435+AQ435+AW435</f>
        <v>0</v>
      </c>
      <c r="BC435" s="383">
        <f t="shared" si="2160"/>
        <v>0</v>
      </c>
      <c r="BD435" s="383">
        <f t="shared" si="2160"/>
        <v>0</v>
      </c>
      <c r="BE435" s="392">
        <f t="shared" si="2160"/>
        <v>0</v>
      </c>
      <c r="BF435" s="369"/>
      <c r="BG435" s="380">
        <f>IF($F434="申請キャンセル",0,IF(H435="（○）",220,0))</f>
        <v>0</v>
      </c>
      <c r="BH435" s="385">
        <f>IF($F434="申請キャンセル",0,IF(H435="（○）",SUM(AK435+AQ435+AW435),0))</f>
        <v>0</v>
      </c>
      <c r="BI435" s="383">
        <f>IF($F434="申請キャンセル",0,IF(H435="（○）",SUM(AL435+AR435),0))</f>
        <v>0</v>
      </c>
      <c r="BJ435" s="383">
        <f t="shared" si="1026"/>
        <v>0</v>
      </c>
      <c r="BK435" s="392">
        <f t="shared" ref="BK435" si="2191">IF($W435="初 年 度",TRUNC((+BJ435-CB435),0),0)</f>
        <v>0</v>
      </c>
      <c r="BL435" s="46"/>
      <c r="BM435" s="380">
        <f t="shared" si="2106"/>
        <v>0</v>
      </c>
      <c r="BN435" s="381">
        <f t="shared" si="2106"/>
        <v>0</v>
      </c>
      <c r="BP435" s="127">
        <f t="shared" si="1027"/>
        <v>0</v>
      </c>
      <c r="BQ435" s="128">
        <f t="shared" ref="BQ435" si="2192">ROUNDUP(BP435/2,0)</f>
        <v>0</v>
      </c>
      <c r="BR435" s="45"/>
      <c r="BS435" s="127">
        <f t="shared" si="1028"/>
        <v>0</v>
      </c>
      <c r="BT435" s="128">
        <f t="shared" ref="BT435" si="2193">ROUNDUP(BS435/2,0)</f>
        <v>0</v>
      </c>
      <c r="BU435" s="45"/>
      <c r="BV435" s="127">
        <f t="shared" si="1029"/>
        <v>0</v>
      </c>
      <c r="BW435" s="128">
        <f t="shared" si="2025"/>
        <v>0</v>
      </c>
      <c r="BX435" s="45"/>
      <c r="BY435" s="127">
        <f t="shared" si="1030"/>
        <v>0</v>
      </c>
      <c r="BZ435" s="128">
        <f t="shared" ref="BZ435" si="2194">ROUNDUP(BY435/2,0)</f>
        <v>0</v>
      </c>
      <c r="CA435" s="45"/>
      <c r="CB435" s="127">
        <f t="shared" si="1031"/>
        <v>0</v>
      </c>
      <c r="CC435" s="128">
        <f t="shared" ref="CC435" si="2195">+CB435</f>
        <v>0</v>
      </c>
      <c r="CD435" s="45"/>
      <c r="CE435" s="370">
        <f>IF($F434="申請キャンセル",0,IFERROR(VLOOKUP($D435,INDEX(データ蓄積!$A$16:$A$1015,MATCH($D435,データ蓄積!$A$16:$A$1015,0)+1):'データ蓄積'!$DB$1015,83,),0))</f>
        <v>0</v>
      </c>
      <c r="CF435" s="371">
        <f>IF($F434="申請キャンセル",0,IFERROR(VLOOKUP($D435,INDEX(データ蓄積!$A$16:$A$1015,MATCH($D435,データ蓄積!$A$16:$A$1015,0)+1):'データ蓄積'!$DB$1015,6,),0))</f>
        <v>0</v>
      </c>
      <c r="CG435" s="214" t="str">
        <f t="shared" si="1454"/>
        <v xml:space="preserve"> </v>
      </c>
      <c r="CH435" s="214" t="str">
        <f t="shared" si="1451"/>
        <v/>
      </c>
      <c r="CI435" s="214" t="str">
        <f t="shared" ref="CI435" si="2196">IF(CG435&gt;=CH435,"OK","下限本数を下回っています")</f>
        <v>OK</v>
      </c>
      <c r="CJ435" s="371">
        <f>IF($F434="申請キャンセル",0,IFERROR(VLOOKUP($D435,INDEX(データ蓄積!$A$16:$A$1015,MATCH($D435,データ蓄積!$A$16:$A$1015,0)+1):'データ蓄積'!$DB$1015,9,),0))</f>
        <v>0</v>
      </c>
      <c r="CK435" s="372">
        <f>IF($F434="申請キャンセル",0,IFERROR(VLOOKUP($D435,INDEX(データ蓄積!$A$16:$A$1015,MATCH($D435,データ蓄積!$A$16:$A$1015,0)+1):'データ蓄積'!$DB$1015,11,),0))</f>
        <v>0</v>
      </c>
      <c r="CL435" s="372">
        <f>IF($F434="申請キャンセル",0,IFERROR(VLOOKUP($D435,INDEX(データ蓄積!$A$16:$A$1015,MATCH($D435,データ蓄積!$A$16:$A$1015,0)+1):'データ蓄積'!$DB$1015,13,),0))</f>
        <v>0</v>
      </c>
      <c r="CM435" s="372">
        <f>IF($F434="申請キャンセル",0,IFERROR(VLOOKUP($D435,INDEX(データ蓄積!$A$16:$A$1015,MATCH($D435,データ蓄積!$A$16:$A$1015,0)+1):'データ蓄積'!$DB$1015,15,),0))</f>
        <v>0</v>
      </c>
      <c r="CN435" s="372">
        <f>IF($F434="申請キャンセル",0,IFERROR(VLOOKUP($D435,INDEX(データ蓄積!$A$16:$A$1015,MATCH($D435,データ蓄積!$A$16:$A$1015,0)+1):'データ蓄積'!$DB$1015,17,),0))</f>
        <v>0</v>
      </c>
      <c r="CO435" s="372">
        <f>IF($F434="申請キャンセル",0,IFERROR(VLOOKUP($D435,INDEX(データ蓄積!$A$16:$A$1015,MATCH($D435,データ蓄積!$A$16:$A$1015,0)+1):'データ蓄積'!$DB$1015,18,),0))</f>
        <v>0</v>
      </c>
      <c r="CP435" s="371">
        <f>IF($F434="申請キャンセル",0,IFERROR(VLOOKUP($D435,INDEX(データ蓄積!$A$16:$A$1015,MATCH($D435,データ蓄積!$A$16:$A$1015,0)+1):'データ蓄積'!$DB$1015,19,),0))</f>
        <v>0</v>
      </c>
      <c r="CQ435" s="372">
        <f>IF($F434="申請キャンセル",0,IFERROR(VLOOKUP($D435,INDEX(データ蓄積!$A$16:$A$1015,MATCH($D435,データ蓄積!$A$16:$A$1015,0)+1):'データ蓄積'!$DB$1015,24,),0))</f>
        <v>0</v>
      </c>
      <c r="CR435" s="99" t="str">
        <f>IF($F434="申請キャンセル",0,CONCATENATE(CS435,$CS$14,CT435,$CT$14,CU435,$CU$14))</f>
        <v>0年0月0日</v>
      </c>
      <c r="CS435" s="99">
        <f>IF($F434="申請キャンセル",0,IFERROR(VLOOKUP($D435,INDEX(データ蓄積!$A$16:$A$1015,MATCH($D435,データ蓄積!$A$16:$A$1015,0)+1):'データ蓄積'!$DB$1015,70,),0))</f>
        <v>0</v>
      </c>
      <c r="CT435" s="99">
        <f>IF($F434="申請キャンセル",0,IFERROR(VLOOKUP($D435,INDEX(データ蓄積!$A$16:$A$1015,MATCH($D435,データ蓄積!$A$16:$A$1015,0)+1):'データ蓄積'!$DB$1015,71,),0))</f>
        <v>0</v>
      </c>
      <c r="CU435" s="99">
        <f>IF($F434="申請キャンセル",0,IFERROR(VLOOKUP($D435,INDEX(データ蓄積!$A$16:$A$1015,MATCH($D435,データ蓄積!$A$16:$A$1015,0)+1):'データ蓄積'!$DB$1015,72,),0))</f>
        <v>0</v>
      </c>
      <c r="CV435" s="99" t="str">
        <f>IF($F434="申請キャンセル",0,CONCATENATE(CW435,$CW$14,CX435,$CX$14,CY435,$CY$14))</f>
        <v>0年0月0日</v>
      </c>
      <c r="CW435" s="99">
        <f>IF($F434="申請キャンセル",0,IFERROR(VLOOKUP($D435,INDEX(データ蓄積!$A$16:$A$1015,MATCH($D435,データ蓄積!$A$16:$A$1015,0)+1):'データ蓄積'!$DB$1015,73,),0))</f>
        <v>0</v>
      </c>
      <c r="CX435" s="99">
        <f>IF($F434="申請キャンセル",0,IFERROR(VLOOKUP($D435,INDEX(データ蓄積!$A$16:$A$1015,MATCH($D435,データ蓄積!$A$16:$A$1015,0)+1):'データ蓄積'!$DB$1015,74,),0))</f>
        <v>0</v>
      </c>
      <c r="CY435" s="99">
        <f>IF($F434="申請キャンセル",0,IFERROR(VLOOKUP($D435,INDEX(データ蓄積!$A$16:$A$1015,MATCH($D435,データ蓄積!$A$16:$A$1015,0)+1):'データ蓄積'!$DB$1015,75,),0))</f>
        <v>0</v>
      </c>
      <c r="CZ435" s="211">
        <f>IF($F434="申請キャンセル",0,IFERROR(VLOOKUP($D435,INDEX(データ蓄積!$A$16:$A$1015,MATCH($D435,データ蓄積!$A$16:$A$1015,0)+1):'データ蓄積'!$CF$1015,84,),0))</f>
        <v>0</v>
      </c>
      <c r="DA435" s="211">
        <f>IF($F434="申請キャンセル",0,IFERROR(VLOOKUP($D435,INDEX(データ蓄積!$A$16:$A$1015,MATCH($D435,データ蓄積!$A$16:$A$1015,0)+1):'データ蓄積'!$CG$1015,85,),0))</f>
        <v>0</v>
      </c>
      <c r="DB435" s="211">
        <f>IF($F434="申請キャンセル",0,IFERROR(VLOOKUP($D435,INDEX(データ蓄積!$A$16:$A$1015,MATCH($D435,データ蓄積!$A$16:$A$1015,0)+1):'データ蓄積'!$CH$1015,86,),0))</f>
        <v>0</v>
      </c>
      <c r="DC435" s="211"/>
      <c r="DD435" s="204">
        <f>IF($F434="申請キャンセル",0,IFERROR(VLOOKUP($D435,INDEX(データ蓄積!$A$16:$A$1015,MATCH($D435,データ蓄積!$A$16:$A$1015,0)+1):'データ蓄積'!$CN$1015,91,),0))</f>
        <v>0</v>
      </c>
      <c r="DE435" s="204">
        <f>IF($F434="申請キャンセル",0,IFERROR(VLOOKUP($D435,INDEX(データ蓄積!$A$16:$A$1015,MATCH($D435,データ蓄積!$A$16:$A$1015,0)+1):'データ蓄積'!$CN$1015,92,),0))</f>
        <v>0</v>
      </c>
    </row>
    <row r="436" spans="1:109" ht="18.75" customHeight="1" x14ac:dyDescent="0.15">
      <c r="A436" s="349">
        <f>IFERROR(VLOOKUP($D436,INDEX(データ蓄積!$A$16:$A$1015,MATCH($D436,データ蓄積!$A$16:$A$1015,0)):'データ蓄積'!$BI$1015,3,),0)</f>
        <v>0</v>
      </c>
      <c r="B436" s="350">
        <f>IFERROR(VLOOKUP($D436,INDEX(データ蓄積!$A$16:$A$1015,MATCH($D436,データ蓄積!$A$16:$A$1015,0)):'データ蓄積'!$BI$1015,4,),0)</f>
        <v>0</v>
      </c>
      <c r="C436" s="349">
        <f>IFERROR(VLOOKUP($D436,INDEX(データ蓄積!$A$16:$A$1015,MATCH($D436,データ蓄積!$A$16:$A$1015,0)):'データ蓄積'!$BI$1015,5,),0)</f>
        <v>0</v>
      </c>
      <c r="D436" s="349">
        <f t="shared" si="1991"/>
        <v>211</v>
      </c>
      <c r="E436" s="351">
        <f>IFERROR(VLOOKUP($D436,INDEX(データ蓄積!$A$16:$A$1015,MATCH($D436,データ蓄積!$A$16:$A$1015,0)):'データ蓄積'!$BI$1015,2,),0)</f>
        <v>0</v>
      </c>
      <c r="F436" s="352">
        <f>IFERROR(VLOOKUP($D436,INDEX(データ蓄積!$A$16:$A$1015,MATCH($D436,データ蓄積!$A$16:$A$1015,0)):'データ蓄積'!$CD$1015,82,),0)</f>
        <v>0</v>
      </c>
      <c r="G436" s="353">
        <f>IF($F436="申請キャンセル",0,IFERROR(VLOOKUP($D436,INDEX(データ蓄積!$A$16:$A$1015,MATCH($D436,データ蓄積!$A$16:$A$1015,0)):'データ蓄積'!$BI$1015,8,),0))</f>
        <v>0</v>
      </c>
      <c r="H436" s="346">
        <f>IF($F436="申請キャンセル",0,IFERROR(VLOOKUP($D436,INDEX(データ蓄積!$A$16:$A$1015,MATCH($D436,データ蓄積!$A$16:$A$1015,0)):'データ蓄積'!$BI$1015,10,),0))</f>
        <v>0</v>
      </c>
      <c r="I436" s="354" t="str">
        <f>IF($F436="申請キャンセル","",LEFT(IFERROR(VLOOKUP($D436,INDEX(データ蓄積!$A$16:$A$1015,MATCH($D436,データ蓄積!$A$16:$A$1015,0)):'データ蓄積'!$CH$1015,84,),""),2))</f>
        <v/>
      </c>
      <c r="J436" s="346" t="str">
        <f>IF($F436="申請キャンセル","",LEFT(IFERROR(VLOOKUP($D436,INDEX(データ蓄積!$A$16:$A$1015,MATCH($D436,データ蓄積!$A$16:$A$1015,0)):'データ蓄積'!$CL$1015,86,),""),2))</f>
        <v/>
      </c>
      <c r="K436" s="355">
        <f>IF($F436="申請キャンセル",0,IFERROR(VLOOKUP($D436,INDEX(データ蓄積!$A$16:$A$1015,MATCH($D436,データ蓄積!$A$16:$A$1015,0)):'データ蓄積'!$CO$1015,90,),0))</f>
        <v>0</v>
      </c>
      <c r="L436" s="350">
        <f>IF(G436=0,0,IF($F436="申請キャンセル",0,IF(K436="","","〇")))</f>
        <v>0</v>
      </c>
      <c r="M436" s="356">
        <f>IF($F436="申請キャンセル",0,IFERROR(VLOOKUP($D436,INDEX(データ蓄積!$A$16:$A$1015,MATCH($D436,データ蓄積!$A$16:$A$1015,0)):'データ蓄積'!$BI$1015,14,),))</f>
        <v>0</v>
      </c>
      <c r="N436" s="357">
        <f>IF($F436="申請キャンセル",0,IFERROR(VLOOKUP($D436,INDEX(データ蓄積!$A$16:$A$1015,MATCH($D436,データ蓄積!$A$16:$A$1015,0)):'データ蓄積'!$BI$1015,16,),0))</f>
        <v>0</v>
      </c>
      <c r="O436" s="356">
        <f>IF($F436="申請キャンセル",0,IFERROR(VLOOKUP($D436,INDEX(データ蓄積!$A$16:$A$1015,MATCH($D436,データ蓄積!$A$16:$A$1015,0)):'データ蓄積'!$BI$1015,20,),0))</f>
        <v>0</v>
      </c>
      <c r="P436" s="358">
        <f>IF($F436="申請キャンセル",0,IFERROR(VLOOKUP($D436,INDEX(データ蓄積!$A$16:$A$1015,MATCH($D436,データ蓄積!$A$16:$A$1015,0)):'データ蓄積'!$BI$1015,21,),0))</f>
        <v>0</v>
      </c>
      <c r="Q436" s="359">
        <f>IF($F436="申請キャンセル",0,IFERROR(VLOOKUP($D436,INDEX(データ蓄積!$A$16:$A$1015,MATCH($D436,データ蓄積!$A$16:$A$1015,0)):'データ蓄積'!$BI$1015,23,),0))</f>
        <v>0</v>
      </c>
      <c r="R436" s="360">
        <f>IF($F436="申請キャンセル",0,IFERROR(VLOOKUP($D436,INDEX(データ蓄積!$A$16:$A$1015,MATCH($D436,データ蓄積!$A$16:$A$1015,0)):'データ蓄積'!$CO$1015,92,),0))</f>
        <v>0</v>
      </c>
      <c r="S436" s="361">
        <f>IF($F436="申請キャンセル",0,IFERROR(VLOOKUP($D436,INDEX(データ蓄積!$A$16:$A$1015,MATCH($D436,データ蓄積!$A$16:$A$1015,0)):'データ蓄積'!$BI$1015,22,),0))</f>
        <v>0</v>
      </c>
      <c r="T436" s="362" t="str">
        <f>IF($F436="申請キャンセル",0,IF((AJ436+AP436)&gt;0,ROUNDDOWN((AJ436+AP436)/(AL436+AR436),4)*1000," "))</f>
        <v xml:space="preserve"> </v>
      </c>
      <c r="U436" s="363" t="str">
        <f>IF($F436="申請キャンセル",0,IFERROR(IF(AJ436+AP436=0,"",VLOOKUP(Q436,Sheet1!$B$4:$C$64,2,0)),0))</f>
        <v/>
      </c>
      <c r="V436" s="364">
        <f>IF($F436="申請キャンセル",0,IFERROR(VLOOKUP($D436,INDEX(データ蓄積!$A$16:$A$1015,MATCH($D436,データ蓄積!$A$16:$A$1015,0)):'データ蓄積'!$BI$1015,12,),0))</f>
        <v>0</v>
      </c>
      <c r="W436" s="365">
        <f>IF($F436="申請キャンセル",0,IFERROR(VLOOKUP($D436,INDEX(データ蓄積!$A$16:$A$1015,MATCH($D436,データ蓄積!$A$16:$A$1015,0)):'データ蓄積'!$BI$1015,25,),0))</f>
        <v>0</v>
      </c>
      <c r="X436" s="356">
        <f>IF($F436="申請キャンセル",0,IFERROR(VLOOKUP($D436,INDEX(データ蓄積!$A$16:$A$1015,MATCH($D436,データ蓄積!$A$16:$A$1015,0)):'データ蓄積'!$DB$1015,27,),0))</f>
        <v>0</v>
      </c>
      <c r="Y436" s="366">
        <f t="shared" si="1022"/>
        <v>0</v>
      </c>
      <c r="Z436" s="358">
        <f>IF($F436="申請キャンセル",0,IFERROR(VLOOKUP($D436,INDEX(データ蓄積!$A$16:$A$1015,MATCH($D436,データ蓄積!$A$16:$A$1015,0)):'データ蓄積'!$DB$1015,26,),0))</f>
        <v>0</v>
      </c>
      <c r="AA436" s="367">
        <f>IF($F436="申請キャンセル",0,IFERROR(VLOOKUP($D436,INDEX(データ蓄積!$A$16:$A$1015,MATCH($D436,データ蓄積!$A$16:$A$1015,0)):'データ蓄積'!$DB$1015,28,),0))</f>
        <v>0</v>
      </c>
      <c r="AB436" s="358">
        <f>IF($W436="初 年 度",TRUNC((+AA436-BP436)/2,0),0)</f>
        <v>0</v>
      </c>
      <c r="AC436" s="357"/>
      <c r="AD436" s="356">
        <f>IF($F436="申請キャンセル",0,IFERROR(VLOOKUP($D436,INDEX(データ蓄積!$A$16:$A$1015,MATCH($D436,データ蓄積!$A$16:$A$1015,0)):'データ蓄積'!$DB$1015,30,),0))</f>
        <v>0</v>
      </c>
      <c r="AE436" s="359">
        <f t="shared" si="1023"/>
        <v>0</v>
      </c>
      <c r="AF436" s="359">
        <f>IF($F436="申請キャンセル",0,IFERROR(VLOOKUP($D436,INDEX(データ蓄積!$A$16:$A$1015,MATCH($D436,データ蓄積!$A$16:$A$1015,0)):'データ蓄積'!$DB$1015,29,),0))</f>
        <v>0</v>
      </c>
      <c r="AG436" s="359">
        <f>IF($F436="申請キャンセル",0,IFERROR(VLOOKUP($D436,INDEX(データ蓄積!$A$16:$A$1015,MATCH($D436,データ蓄積!$A$16:$A$1015,0)):'データ蓄積'!$DB$1015,31,),0))</f>
        <v>0</v>
      </c>
      <c r="AH436" s="359">
        <f t="shared" si="2022"/>
        <v>0</v>
      </c>
      <c r="AI436" s="357"/>
      <c r="AJ436" s="358">
        <f>+X436+AD436</f>
        <v>0</v>
      </c>
      <c r="AK436" s="366">
        <f t="shared" si="2139"/>
        <v>0</v>
      </c>
      <c r="AL436" s="358">
        <f t="shared" si="2139"/>
        <v>0</v>
      </c>
      <c r="AM436" s="367">
        <f t="shared" si="2139"/>
        <v>0</v>
      </c>
      <c r="AN436" s="358">
        <f t="shared" si="2139"/>
        <v>0</v>
      </c>
      <c r="AO436" s="357"/>
      <c r="AP436" s="356">
        <f>IF($F436="申請キャンセル",0,IFERROR(VLOOKUP($D436,INDEX(データ蓄積!$A$16:$A$1015,MATCH($D436,データ蓄積!$A$16:$A$1015,0)):'データ蓄積'!$DB$1015,33,),0))</f>
        <v>0</v>
      </c>
      <c r="AQ436" s="366">
        <f t="shared" si="1024"/>
        <v>0</v>
      </c>
      <c r="AR436" s="358">
        <f>IF($F436="申請キャンセル",0,IFERROR(VLOOKUP($D436,INDEX(データ蓄積!$A$16:$A$1015,MATCH($D436,データ蓄積!$A$16:$A$1015,0)):'データ蓄積'!$DB$1015,32,),0))</f>
        <v>0</v>
      </c>
      <c r="AS436" s="367">
        <f>IF($F436="申請キャンセル",0,IFERROR(VLOOKUP($D436,INDEX(データ蓄積!$A$16:$A$1015,MATCH($D436,データ蓄積!$A$16:$A$1015,0)):'データ蓄積'!$DB$1015,34,),0))</f>
        <v>0</v>
      </c>
      <c r="AT436" s="358">
        <f t="shared" si="2023"/>
        <v>0</v>
      </c>
      <c r="AU436" s="357"/>
      <c r="AV436" s="356">
        <f>IF($F436="申請キャンセル",0,IFERROR(VLOOKUP($D436,INDEX(データ蓄積!$A$16:$A$1015,MATCH($D436,データ蓄積!$A$16:$A$1015,0)):'データ蓄積'!$DB$1015,36,),0))</f>
        <v>0</v>
      </c>
      <c r="AW436" s="366">
        <f t="shared" si="1025"/>
        <v>0</v>
      </c>
      <c r="AX436" s="358">
        <f>IF($F436="申請キャンセル",0,IFERROR(VLOOKUP($D436,INDEX(データ蓄積!$A$16:$A$1015,MATCH($D436,データ蓄積!$A$16:$A$1015,0)):'データ蓄積'!$DB$1015,35,),0))</f>
        <v>0</v>
      </c>
      <c r="AY436" s="367">
        <f>IF($F436="申請キャンセル",0,IFERROR(VLOOKUP($D436,INDEX(データ蓄積!$A$16:$A$1015,MATCH($D436,データ蓄積!$A$16:$A$1015,0)):'データ蓄積'!$DB$1015,37,),0))</f>
        <v>0</v>
      </c>
      <c r="AZ436" s="358">
        <f t="shared" si="2024"/>
        <v>0</v>
      </c>
      <c r="BA436" s="357"/>
      <c r="BB436" s="368">
        <f>+AK436+AQ436+AW436</f>
        <v>0</v>
      </c>
      <c r="BC436" s="358">
        <f t="shared" si="2160"/>
        <v>0</v>
      </c>
      <c r="BD436" s="367">
        <f t="shared" si="2160"/>
        <v>0</v>
      </c>
      <c r="BE436" s="361">
        <f t="shared" si="2160"/>
        <v>0</v>
      </c>
      <c r="BF436" s="369"/>
      <c r="BG436" s="356">
        <f>IF($F436="申請キャンセル",0,IF(H436="（○）",220,0))</f>
        <v>0</v>
      </c>
      <c r="BH436" s="359">
        <f>IF($F436="申請キャンセル",0,IF(H436="（○）",SUM(AK436+AQ436+AW436),0))</f>
        <v>0</v>
      </c>
      <c r="BI436" s="359">
        <f>IF($F436="申請キャンセル",0,IF(H436="（○）",SUM(AL436+AR436),0))</f>
        <v>0</v>
      </c>
      <c r="BJ436" s="359">
        <f t="shared" si="1026"/>
        <v>0</v>
      </c>
      <c r="BK436" s="361">
        <f>IF($W436="初 年 度",TRUNC((+BJ436-CB436),0),0)</f>
        <v>0</v>
      </c>
      <c r="BL436" s="46"/>
      <c r="BM436" s="356">
        <f t="shared" si="2106"/>
        <v>0</v>
      </c>
      <c r="BN436" s="357">
        <f t="shared" si="2106"/>
        <v>0</v>
      </c>
      <c r="BP436" s="125">
        <f t="shared" si="1027"/>
        <v>0</v>
      </c>
      <c r="BQ436" s="126">
        <f>ROUNDUP(BP436/2,0)</f>
        <v>0</v>
      </c>
      <c r="BR436" s="44"/>
      <c r="BS436" s="125">
        <f t="shared" si="1028"/>
        <v>0</v>
      </c>
      <c r="BT436" s="126">
        <f>ROUNDUP(BS436/2,0)</f>
        <v>0</v>
      </c>
      <c r="BU436" s="44"/>
      <c r="BV436" s="125">
        <f t="shared" si="1029"/>
        <v>0</v>
      </c>
      <c r="BW436" s="126">
        <f t="shared" si="2025"/>
        <v>0</v>
      </c>
      <c r="BX436" s="44"/>
      <c r="BY436" s="125">
        <f t="shared" si="1030"/>
        <v>0</v>
      </c>
      <c r="BZ436" s="126">
        <f>ROUNDUP(BY436/2,0)</f>
        <v>0</v>
      </c>
      <c r="CA436" s="44"/>
      <c r="CB436" s="125">
        <f t="shared" si="1031"/>
        <v>0</v>
      </c>
      <c r="CC436" s="126">
        <f>+CB436</f>
        <v>0</v>
      </c>
      <c r="CD436" s="44"/>
      <c r="CE436" s="370">
        <f>IF($F436="申請キャンセル",0,IF(CE437="","",CE437))</f>
        <v>0</v>
      </c>
      <c r="CF436" s="371">
        <f>IF($F436="申請キャンセル",0,IFERROR(VLOOKUP($D436,INDEX(データ蓄積!$A$16:$A$1015,MATCH($D436,データ蓄積!$A$16:$A$1015,0)):'データ蓄積'!$DB$1015,6,),0))</f>
        <v>0</v>
      </c>
      <c r="CG436" s="214" t="str">
        <f t="shared" si="1454"/>
        <v xml:space="preserve"> </v>
      </c>
      <c r="CH436" s="214" t="str">
        <f t="shared" si="1451"/>
        <v/>
      </c>
      <c r="CI436" s="214" t="str">
        <f>IF(CG436&gt;=CH436,"OK","下限本数を下回っています")</f>
        <v>OK</v>
      </c>
      <c r="CJ436" s="371">
        <f>IF($F436="申請キャンセル",0,IFERROR(VLOOKUP($D436,INDEX(データ蓄積!$A$16:$A$1015,MATCH($D436,データ蓄積!$A$16:$A$1015,0)):'データ蓄積'!$DB$1015,9,),0))</f>
        <v>0</v>
      </c>
      <c r="CK436" s="372">
        <f>IF($F436="申請キャンセル",0,IFERROR(VLOOKUP($D436,INDEX(データ蓄積!$A$16:$A$1015,MATCH($D436,データ蓄積!$A$16:$A$1015,0)):'データ蓄積'!$DB$1015,11,),0))</f>
        <v>0</v>
      </c>
      <c r="CL436" s="372">
        <f>IF($F436="申請キャンセル",0,IFERROR(VLOOKUP($D436,INDEX(データ蓄積!$A$16:$A$1015,MATCH($D436,データ蓄積!$A$16:$A$1015,0)):'データ蓄積'!$DB$1015,13,),0))</f>
        <v>0</v>
      </c>
      <c r="CM436" s="372">
        <f>IF($F436="申請キャンセル",0,IFERROR(VLOOKUP($D436,INDEX(データ蓄積!$A$16:$A$1015,MATCH($D436,データ蓄積!$A$16:$A$1015,0)):'データ蓄積'!$DB$1015,15,),0))</f>
        <v>0</v>
      </c>
      <c r="CN436" s="372">
        <f>IF($F436="申請キャンセル",0,IFERROR(VLOOKUP($D436,INDEX(データ蓄積!$A$16:$A$1015,MATCH($D436,データ蓄積!$A$16:$A$1015,0)):'データ蓄積'!$DB$1015,17,),0))</f>
        <v>0</v>
      </c>
      <c r="CO436" s="372">
        <f>IF($F436="申請キャンセル",0,IFERROR(VLOOKUP($D436,INDEX(データ蓄積!$A$16:$A$1015,MATCH($D436,データ蓄積!$A$16:$A$1015,0)):'データ蓄積'!$DB$1015,18,),0))</f>
        <v>0</v>
      </c>
      <c r="CP436" s="371">
        <f>IF($F436="申請キャンセル",0,IFERROR(VLOOKUP($D436,INDEX(データ蓄積!$A$16:$A$1015,MATCH($D436,データ蓄積!$A$16:$A$1015,0)):'データ蓄積'!$DB$1015,19,),0))</f>
        <v>0</v>
      </c>
      <c r="CQ436" s="372">
        <f>IF($F436="申請キャンセル",0,IFERROR(VLOOKUP($D436,INDEX(データ蓄積!$A$16:$A$1015,MATCH($D436,データ蓄積!$A$16:$A$1015,0)):'データ蓄積'!$DB$1015,24,),0))</f>
        <v>0</v>
      </c>
      <c r="CR436" s="99" t="str">
        <f>IF($F436="申請キャンセル",0,CONCATENATE(CS436,$CS$14,CT436,$CT$14,CU436,$CU$14))</f>
        <v>0年0月0日</v>
      </c>
      <c r="CS436" s="99">
        <f>IF($F436="申請キャンセル",0,IFERROR(VLOOKUP($D436,INDEX(データ蓄積!$A$16:$A$1015,MATCH($D436,データ蓄積!$A$16:$A$1015,0)):'データ蓄積'!$DB$1015,70,),0))</f>
        <v>0</v>
      </c>
      <c r="CT436" s="99">
        <f>IF($F436="申請キャンセル",0,IFERROR(VLOOKUP($D436,INDEX(データ蓄積!$A$16:$A$1015,MATCH($D436,データ蓄積!$A$16:$A$1015,0)):'データ蓄積'!$DB$1015,71,),0))</f>
        <v>0</v>
      </c>
      <c r="CU436" s="99">
        <f>IF($F436="申請キャンセル",0,IFERROR(VLOOKUP($D436,INDEX(データ蓄積!$A$16:$A$1015,MATCH($D436,データ蓄積!$A$16:$A$1015,0)):'データ蓄積'!$DB$1015,72,),0))</f>
        <v>0</v>
      </c>
      <c r="CV436" s="99" t="str">
        <f>IF($F436="申請キャンセル",0,CONCATENATE(CW436,$CW$14,CX436,$CX$14,CY436,$CY$14))</f>
        <v>0年0月0日</v>
      </c>
      <c r="CW436" s="99">
        <f>IF($F436="申請キャンセル",0,IFERROR(VLOOKUP($D436,INDEX(データ蓄積!$A$16:$A$1015,MATCH($D436,データ蓄積!$A$16:$A$1015,0)):'データ蓄積'!$DB$1015,73,),0))</f>
        <v>0</v>
      </c>
      <c r="CX436" s="99">
        <f>IF($F436="申請キャンセル",0,IFERROR(VLOOKUP($D436,INDEX(データ蓄積!$A$16:$A$1015,MATCH($D436,データ蓄積!$A$16:$A$1015,0)):'データ蓄積'!$DB$1015,74,),0))</f>
        <v>0</v>
      </c>
      <c r="CY436" s="99">
        <f>IF($F436="申請キャンセル",0,IFERROR(VLOOKUP($D436,INDEX(データ蓄積!$A$16:$A$1015,MATCH($D436,データ蓄積!$A$16:$A$1015,0)):'データ蓄積'!$DB$1015,75,),0))</f>
        <v>0</v>
      </c>
      <c r="CZ436" s="211">
        <f>IF($F436="申請キャンセル",0,IFERROR(VLOOKUP($D436,INDEX(データ蓄積!$A$16:$A$1015,MATCH($D436,データ蓄積!$A$16:$A$1015,0)):'データ蓄積'!$CF$1015,84,),0))</f>
        <v>0</v>
      </c>
      <c r="DA436" s="211">
        <f>IF($F436="申請キャンセル",0,IFERROR(VLOOKUP($D436,INDEX(データ蓄積!$A$16:$A$1015,MATCH($D436,データ蓄積!$A$16:$A$1015,0)):'データ蓄積'!$CG$1015,85,),0))</f>
        <v>0</v>
      </c>
      <c r="DB436" s="211">
        <f>IF($F436="申請キャンセル",0,IFERROR(VLOOKUP($D436,INDEX(データ蓄積!$A$16:$A$1015,MATCH($D436,データ蓄積!$A$16:$A$1015,0)):'データ蓄積'!$CH$1015,86,),0))</f>
        <v>0</v>
      </c>
      <c r="DC436" s="211"/>
      <c r="DD436" s="204">
        <f>IF($F436="申請キャンセル",0,IFERROR(VLOOKUP($D436,INDEX(データ蓄積!$A$16:$A$1015,MATCH($D436,データ蓄積!$A$16:$A$1015,0)):'データ蓄積'!$CN$1015,91,),0))</f>
        <v>0</v>
      </c>
      <c r="DE436" s="204">
        <f>IF($F436="申請キャンセル",0,IFERROR(VLOOKUP($D436,INDEX(データ蓄積!$A$16:$A$1015,MATCH($D436,データ蓄積!$A$16:$A$1015,0)):'データ蓄積'!$CN$1015,92,),0))</f>
        <v>0</v>
      </c>
    </row>
    <row r="437" spans="1:109" ht="18.75" customHeight="1" x14ac:dyDescent="0.15">
      <c r="A437" s="373">
        <f>IFERROR(VLOOKUP($D437,INDEX(データ蓄積!$A$16:$A$1015,MATCH($D437,データ蓄積!$A$16:$A$1015,0)+1):'データ蓄積'!$BI$1015,3,),0)</f>
        <v>0</v>
      </c>
      <c r="B437" s="374">
        <f>IFERROR(VLOOKUP($D437,INDEX(データ蓄積!$A$16:$A$1015,MATCH($D437,データ蓄積!$A$16:$A$1015,0)+1):'データ蓄積'!$BI$1015,4,),0)</f>
        <v>0</v>
      </c>
      <c r="C437" s="375">
        <f>IFERROR(VLOOKUP($D437,INDEX(データ蓄積!$A$16:$A$1015,MATCH($D437,データ蓄積!$A$16:$A$1015,0)+1):'データ蓄積'!$BI$1015,5,),0)</f>
        <v>0</v>
      </c>
      <c r="D437" s="373">
        <f t="shared" si="1991"/>
        <v>211</v>
      </c>
      <c r="E437" s="347">
        <f>IFERROR(VLOOKUP($D437,INDEX(データ蓄積!$A$16:$A$1015,MATCH($D437,データ蓄積!$A$16:$A$1015,0)+1):'データ蓄積'!$BI$1015,2,),0)</f>
        <v>0</v>
      </c>
      <c r="F437" s="376">
        <f>IFERROR(VLOOKUP($D437,INDEX(データ蓄積!$A$16:$A$1015,MATCH($D437,データ蓄積!$A$16:$A$1015,0)+1):'データ蓄積'!$CD$1015,82,),0)</f>
        <v>0</v>
      </c>
      <c r="G437" s="377">
        <f>IF($F436="申請キャンセル",0,IFERROR(VLOOKUP($D437,INDEX(データ蓄積!$A$16:$A$1015,MATCH($D437,データ蓄積!$A$16:$A$1015,0)+1):'データ蓄積'!$BI$1015,8,),0))</f>
        <v>0</v>
      </c>
      <c r="H437" s="347">
        <f>IF($F436="申請キャンセル",0,IFERROR(VLOOKUP($D437,INDEX(データ蓄積!$A$16:$A$1015,MATCH($D437,データ蓄積!$A$16:$A$1015,0)+1):'データ蓄積'!$BI$1015,10,),0))</f>
        <v>0</v>
      </c>
      <c r="I437" s="378" t="str">
        <f>IF($F436="申請キャンセル","",LEFT(IFERROR(VLOOKUP($D437,INDEX(データ蓄積!$A$16:$A$1015,MATCH($D437,データ蓄積!$A$16:$A$1015,0)+1):'データ蓄積'!$CH$1015,84,),""),2))</f>
        <v/>
      </c>
      <c r="J437" s="347" t="str">
        <f>IF($F436="申請キャンセル","",LEFT(IFERROR(VLOOKUP($D437,INDEX(データ蓄積!$A$16:$A$1015,MATCH($D436,データ蓄積!$A$16:$A$1015,0)+1):'データ蓄積'!$CL$1015,86,),""),2))</f>
        <v/>
      </c>
      <c r="K437" s="379">
        <f>IF($F436="申請キャンセル",0,IFERROR(VLOOKUP($D437,INDEX(データ蓄積!$A$16:$A$1015,MATCH($D437,データ蓄積!$A$16:$A$1015,0)+1):'データ蓄積'!$CO$1015,90,),0))</f>
        <v>0</v>
      </c>
      <c r="L437" s="374">
        <f t="shared" ref="L437" si="2197">IF(G437=0,0,IF($F437="申請キャンセル",0,IF(K437="","","〇")))</f>
        <v>0</v>
      </c>
      <c r="M437" s="380">
        <f>IF($F436="申請キャンセル",0,IFERROR(VLOOKUP($D437,INDEX(データ蓄積!$A$16:$A$1015,MATCH($D437,データ蓄積!$A$16:$A$1015,0)+1):'データ蓄積'!$BI$1015,14,),0))</f>
        <v>0</v>
      </c>
      <c r="N437" s="381">
        <f>IF($F436="申請キャンセル",0,IFERROR(VLOOKUP($D437,INDEX(データ蓄積!$A$16:$A$1015,MATCH($D437,データ蓄積!$A$16:$A$1015,0)+1):'データ蓄積'!$BI$1015,16,),0))</f>
        <v>0</v>
      </c>
      <c r="O437" s="382">
        <f>IF($F436="申請キャンセル",0,IFERROR(VLOOKUP($D437,INDEX(データ蓄積!$A$16:$A$1015,MATCH($D437,データ蓄積!$A$16:$A$1015,0)+1):'データ蓄積'!$BI$1015,20,),0))</f>
        <v>0</v>
      </c>
      <c r="P437" s="383">
        <f>IF($F436="申請キャンセル",0,IFERROR(VLOOKUP($D437,INDEX(データ蓄積!$A$16:$A$1015,MATCH($D437,データ蓄積!$A$16:$A$1015,0)+1):'データ蓄積'!$BI$1015,21,),0))</f>
        <v>0</v>
      </c>
      <c r="Q437" s="383">
        <f>IF($F436="申請キャンセル",0,IFERROR(VLOOKUP($D437,INDEX(データ蓄積!$A$16:$A$1015,MATCH($D437,データ蓄積!$A$16:$A$1015,0)+1):'データ蓄積'!$BI$1015,23,),0))</f>
        <v>0</v>
      </c>
      <c r="R437" s="384">
        <f>IF($F436="申請キャンセル",0,IFERROR(VLOOKUP($D437,INDEX(データ蓄積!$A$16:$A$1015,MATCH($D437,データ蓄積!$A$16:$A$1015,0)+1):'データ蓄積'!$CO$1015,92,),0))</f>
        <v>0</v>
      </c>
      <c r="S437" s="385">
        <f>IF($F436="申請キャンセル",0,IFERROR(VLOOKUP($D437,INDEX(データ蓄積!$A$16:$A$1015,MATCH($D437,データ蓄積!$A$16:$A$1015,0)+1):'データ蓄積'!$BI$1015,22,),0))</f>
        <v>0</v>
      </c>
      <c r="T437" s="386" t="str">
        <f>IF($F436="申請キャンセル",0,IF((AJ437+AP437)&gt;0,ROUNDDOWN((AJ437+AP437)/(AL437+AR437),4)*1000," "))</f>
        <v xml:space="preserve"> </v>
      </c>
      <c r="U437" s="387" t="str">
        <f>IF($F437="申請キャンセル",0,IFERROR(IF(AJ437+AP437=0,"",VLOOKUP(Q437,Sheet1!$B$4:$C$64,2,0)),0))</f>
        <v/>
      </c>
      <c r="V437" s="388">
        <f>IF($F436="申請キャンセル",0,IFERROR(VLOOKUP($D437,INDEX(データ蓄積!$A$16:$A$1015,MATCH($D437,データ蓄積!$A$16:$A$1015,0)+1):'データ蓄積'!$BI$1015,12,),0))</f>
        <v>0</v>
      </c>
      <c r="W437" s="389">
        <f>IF($F436="申請キャンセル",0,IFERROR(VLOOKUP($D437,INDEX(データ蓄積!$A$16:$A$1015,MATCH($D437,データ蓄積!$A$16:$A$1015,0)+1):'データ蓄積'!$BI$1015,25,),0))</f>
        <v>0</v>
      </c>
      <c r="X437" s="383">
        <f>IF($F436="申請キャンセル",0,IFERROR(VLOOKUP($D437,INDEX(データ蓄積!$A$16:$A$1015,MATCH($D437,データ蓄積!$A$16:$A$1015,0)+1):'データ蓄積'!$DB$1015,27,),0))</f>
        <v>0</v>
      </c>
      <c r="Y437" s="390">
        <f t="shared" si="1022"/>
        <v>0</v>
      </c>
      <c r="Z437" s="383">
        <f>IF($F436="申請キャンセル",0,IFERROR(VLOOKUP($D437,INDEX(データ蓄積!$A$16:$A$1015,MATCH($D437,データ蓄積!$A$16:$A$1015,0)+1):'データ蓄積'!$DB$1015,26,),0))</f>
        <v>0</v>
      </c>
      <c r="AA437" s="383">
        <f>IF($F436="申請キャンセル",0,IFERROR(VLOOKUP($D437,INDEX(データ蓄積!$A$16:$A$1015,MATCH($D437,データ蓄積!$A$16:$A$1015,0)+1):'データ蓄積'!$DB$1015,28,),0))</f>
        <v>0</v>
      </c>
      <c r="AB437" s="385">
        <f t="shared" ref="AB437" si="2198">IF($W437="初 年 度",TRUNC((+AA437-BP437)/2,0),0)</f>
        <v>0</v>
      </c>
      <c r="AC437" s="381"/>
      <c r="AD437" s="380">
        <f>IF($F436="申請キャンセル",0,IFERROR(VLOOKUP($D437,INDEX(データ蓄積!$A$16:$A$1015,MATCH($D437,データ蓄積!$A$16:$A$1015,0)+1):'データ蓄積'!$DB$1015,30,),0))</f>
        <v>0</v>
      </c>
      <c r="AE437" s="383">
        <f t="shared" si="1023"/>
        <v>0</v>
      </c>
      <c r="AF437" s="383">
        <f>IF($F436="申請キャンセル",0,IFERROR(VLOOKUP($D437,INDEX(データ蓄積!$A$16:$A$1015,MATCH($D437,データ蓄積!$A$16:$A$1015,0)+1):'データ蓄積'!$DB$1015,29,),0))</f>
        <v>0</v>
      </c>
      <c r="AG437" s="383">
        <f>IF($F436="申請キャンセル",0,IFERROR(VLOOKUP($D437,INDEX(データ蓄積!$A$16:$A$1015,MATCH($D437,データ蓄積!$A$16:$A$1015,0)+1):'データ蓄積'!$DB$1015,31,),0))</f>
        <v>0</v>
      </c>
      <c r="AH437" s="383">
        <f t="shared" si="2022"/>
        <v>0</v>
      </c>
      <c r="AI437" s="381"/>
      <c r="AJ437" s="385">
        <f t="shared" ref="AJ437" si="2199">+X437+AD437</f>
        <v>0</v>
      </c>
      <c r="AK437" s="390">
        <f t="shared" si="2139"/>
        <v>0</v>
      </c>
      <c r="AL437" s="383">
        <f t="shared" si="2139"/>
        <v>0</v>
      </c>
      <c r="AM437" s="383">
        <f t="shared" si="2139"/>
        <v>0</v>
      </c>
      <c r="AN437" s="385">
        <f t="shared" si="2139"/>
        <v>0</v>
      </c>
      <c r="AO437" s="381"/>
      <c r="AP437" s="383">
        <f>IF($F436="申請キャンセル",0,IFERROR(VLOOKUP($D437,INDEX(データ蓄積!$A$16:$A$1015,MATCH($D437,データ蓄積!$A$16:$A$1015,0)+1):'データ蓄積'!$DB$1015,33,),0))</f>
        <v>0</v>
      </c>
      <c r="AQ437" s="390">
        <f t="shared" si="1024"/>
        <v>0</v>
      </c>
      <c r="AR437" s="383">
        <f>IF($F436="申請キャンセル",0,IFERROR(VLOOKUP($D437,INDEX(データ蓄積!$A$16:$A$1015,MATCH($D437,データ蓄積!$A$16:$A$1015,0)+1):'データ蓄積'!$DB$1015,32,),0))</f>
        <v>0</v>
      </c>
      <c r="AS437" s="383">
        <f>IF($F436="申請キャンセル",0,IFERROR(VLOOKUP($D437,INDEX(データ蓄積!$A$16:$A$1015,MATCH($D437,データ蓄積!$A$16:$A$1015,0)+1):'データ蓄積'!$DB$1015,34,),0))</f>
        <v>0</v>
      </c>
      <c r="AT437" s="385">
        <f t="shared" si="2023"/>
        <v>0</v>
      </c>
      <c r="AU437" s="381"/>
      <c r="AV437" s="383">
        <f>IF($F436="申請キャンセル",0,IFERROR(VLOOKUP($D437,INDEX(データ蓄積!$A$16:$A$1015,MATCH($D437,データ蓄積!$A$16:$A$1015,0)+1):'データ蓄積'!$DB$1015,36,),0))</f>
        <v>0</v>
      </c>
      <c r="AW437" s="390">
        <f t="shared" si="1025"/>
        <v>0</v>
      </c>
      <c r="AX437" s="383">
        <f>IF($F436="申請キャンセル",0,IFERROR(VLOOKUP($D437,INDEX(データ蓄積!$A$16:$A$1015,MATCH($D437,データ蓄積!$A$16:$A$1015,0)+1):'データ蓄積'!$DB$1015,35,),0))</f>
        <v>0</v>
      </c>
      <c r="AY437" s="383">
        <f>IF($F436="申請キャンセル",0,IFERROR(VLOOKUP($D437,INDEX(データ蓄積!$A$16:$A$1015,MATCH($D437,データ蓄積!$A$16:$A$1015,0)+1):'データ蓄積'!$DB$1015,37,),0))</f>
        <v>0</v>
      </c>
      <c r="AZ437" s="385">
        <f t="shared" si="2024"/>
        <v>0</v>
      </c>
      <c r="BA437" s="381"/>
      <c r="BB437" s="391">
        <f t="shared" ref="BB437" si="2200">+AK437+AQ437+AW437</f>
        <v>0</v>
      </c>
      <c r="BC437" s="383">
        <f t="shared" si="2160"/>
        <v>0</v>
      </c>
      <c r="BD437" s="383">
        <f t="shared" si="2160"/>
        <v>0</v>
      </c>
      <c r="BE437" s="392">
        <f t="shared" si="2160"/>
        <v>0</v>
      </c>
      <c r="BF437" s="369"/>
      <c r="BG437" s="380">
        <f>IF($F436="申請キャンセル",0,IF(H437="（○）",220,0))</f>
        <v>0</v>
      </c>
      <c r="BH437" s="385">
        <f>IF($F436="申請キャンセル",0,IF(H437="（○）",SUM(AK437+AQ437+AW437),0))</f>
        <v>0</v>
      </c>
      <c r="BI437" s="383">
        <f>IF($F436="申請キャンセル",0,IF(H437="（○）",SUM(AL437+AR437),0))</f>
        <v>0</v>
      </c>
      <c r="BJ437" s="383">
        <f t="shared" si="1026"/>
        <v>0</v>
      </c>
      <c r="BK437" s="392">
        <f t="shared" ref="BK437" si="2201">IF($W437="初 年 度",TRUNC((+BJ437-CB437),0),0)</f>
        <v>0</v>
      </c>
      <c r="BL437" s="46"/>
      <c r="BM437" s="380">
        <f t="shared" si="2106"/>
        <v>0</v>
      </c>
      <c r="BN437" s="381">
        <f t="shared" si="2106"/>
        <v>0</v>
      </c>
      <c r="BP437" s="127">
        <f t="shared" si="1027"/>
        <v>0</v>
      </c>
      <c r="BQ437" s="128">
        <f t="shared" ref="BQ437" si="2202">ROUNDUP(BP437/2,0)</f>
        <v>0</v>
      </c>
      <c r="BR437" s="45"/>
      <c r="BS437" s="127">
        <f t="shared" si="1028"/>
        <v>0</v>
      </c>
      <c r="BT437" s="128">
        <f t="shared" ref="BT437" si="2203">ROUNDUP(BS437/2,0)</f>
        <v>0</v>
      </c>
      <c r="BU437" s="45"/>
      <c r="BV437" s="127">
        <f t="shared" si="1029"/>
        <v>0</v>
      </c>
      <c r="BW437" s="128">
        <f t="shared" si="2025"/>
        <v>0</v>
      </c>
      <c r="BX437" s="45"/>
      <c r="BY437" s="127">
        <f t="shared" si="1030"/>
        <v>0</v>
      </c>
      <c r="BZ437" s="128">
        <f t="shared" ref="BZ437" si="2204">ROUNDUP(BY437/2,0)</f>
        <v>0</v>
      </c>
      <c r="CA437" s="45"/>
      <c r="CB437" s="127">
        <f t="shared" si="1031"/>
        <v>0</v>
      </c>
      <c r="CC437" s="128">
        <f t="shared" ref="CC437" si="2205">+CB437</f>
        <v>0</v>
      </c>
      <c r="CD437" s="45"/>
      <c r="CE437" s="370">
        <f>IF($F436="申請キャンセル",0,IFERROR(VLOOKUP($D437,INDEX(データ蓄積!$A$16:$A$1015,MATCH($D437,データ蓄積!$A$16:$A$1015,0)+1):'データ蓄積'!$DB$1015,83,),0))</f>
        <v>0</v>
      </c>
      <c r="CF437" s="371">
        <f>IF($F436="申請キャンセル",0,IFERROR(VLOOKUP($D437,INDEX(データ蓄積!$A$16:$A$1015,MATCH($D437,データ蓄積!$A$16:$A$1015,0)+1):'データ蓄積'!$DB$1015,6,),0))</f>
        <v>0</v>
      </c>
      <c r="CG437" s="214" t="str">
        <f t="shared" si="1454"/>
        <v xml:space="preserve"> </v>
      </c>
      <c r="CH437" s="214" t="str">
        <f t="shared" si="1451"/>
        <v/>
      </c>
      <c r="CI437" s="214" t="str">
        <f t="shared" ref="CI437" si="2206">IF(CG437&gt;=CH437,"OK","下限本数を下回っています")</f>
        <v>OK</v>
      </c>
      <c r="CJ437" s="371">
        <f>IF($F436="申請キャンセル",0,IFERROR(VLOOKUP($D437,INDEX(データ蓄積!$A$16:$A$1015,MATCH($D437,データ蓄積!$A$16:$A$1015,0)+1):'データ蓄積'!$DB$1015,9,),0))</f>
        <v>0</v>
      </c>
      <c r="CK437" s="372">
        <f>IF($F436="申請キャンセル",0,IFERROR(VLOOKUP($D437,INDEX(データ蓄積!$A$16:$A$1015,MATCH($D437,データ蓄積!$A$16:$A$1015,0)+1):'データ蓄積'!$DB$1015,11,),0))</f>
        <v>0</v>
      </c>
      <c r="CL437" s="372">
        <f>IF($F436="申請キャンセル",0,IFERROR(VLOOKUP($D437,INDEX(データ蓄積!$A$16:$A$1015,MATCH($D437,データ蓄積!$A$16:$A$1015,0)+1):'データ蓄積'!$DB$1015,13,),0))</f>
        <v>0</v>
      </c>
      <c r="CM437" s="372">
        <f>IF($F436="申請キャンセル",0,IFERROR(VLOOKUP($D437,INDEX(データ蓄積!$A$16:$A$1015,MATCH($D437,データ蓄積!$A$16:$A$1015,0)+1):'データ蓄積'!$DB$1015,15,),0))</f>
        <v>0</v>
      </c>
      <c r="CN437" s="372">
        <f>IF($F436="申請キャンセル",0,IFERROR(VLOOKUP($D437,INDEX(データ蓄積!$A$16:$A$1015,MATCH($D437,データ蓄積!$A$16:$A$1015,0)+1):'データ蓄積'!$DB$1015,17,),0))</f>
        <v>0</v>
      </c>
      <c r="CO437" s="372">
        <f>IF($F436="申請キャンセル",0,IFERROR(VLOOKUP($D437,INDEX(データ蓄積!$A$16:$A$1015,MATCH($D437,データ蓄積!$A$16:$A$1015,0)+1):'データ蓄積'!$DB$1015,18,),0))</f>
        <v>0</v>
      </c>
      <c r="CP437" s="371">
        <f>IF($F436="申請キャンセル",0,IFERROR(VLOOKUP($D437,INDEX(データ蓄積!$A$16:$A$1015,MATCH($D437,データ蓄積!$A$16:$A$1015,0)+1):'データ蓄積'!$DB$1015,19,),0))</f>
        <v>0</v>
      </c>
      <c r="CQ437" s="372">
        <f>IF($F436="申請キャンセル",0,IFERROR(VLOOKUP($D437,INDEX(データ蓄積!$A$16:$A$1015,MATCH($D437,データ蓄積!$A$16:$A$1015,0)+1):'データ蓄積'!$DB$1015,24,),0))</f>
        <v>0</v>
      </c>
      <c r="CR437" s="99" t="str">
        <f>IF($F436="申請キャンセル",0,CONCATENATE(CS437,$CS$14,CT437,$CT$14,CU437,$CU$14))</f>
        <v>0年0月0日</v>
      </c>
      <c r="CS437" s="99">
        <f>IF($F436="申請キャンセル",0,IFERROR(VLOOKUP($D437,INDEX(データ蓄積!$A$16:$A$1015,MATCH($D437,データ蓄積!$A$16:$A$1015,0)+1):'データ蓄積'!$DB$1015,70,),0))</f>
        <v>0</v>
      </c>
      <c r="CT437" s="99">
        <f>IF($F436="申請キャンセル",0,IFERROR(VLOOKUP($D437,INDEX(データ蓄積!$A$16:$A$1015,MATCH($D437,データ蓄積!$A$16:$A$1015,0)+1):'データ蓄積'!$DB$1015,71,),0))</f>
        <v>0</v>
      </c>
      <c r="CU437" s="99">
        <f>IF($F436="申請キャンセル",0,IFERROR(VLOOKUP($D437,INDEX(データ蓄積!$A$16:$A$1015,MATCH($D437,データ蓄積!$A$16:$A$1015,0)+1):'データ蓄積'!$DB$1015,72,),0))</f>
        <v>0</v>
      </c>
      <c r="CV437" s="99" t="str">
        <f>IF($F436="申請キャンセル",0,CONCATENATE(CW437,$CW$14,CX437,$CX$14,CY437,$CY$14))</f>
        <v>0年0月0日</v>
      </c>
      <c r="CW437" s="99">
        <f>IF($F436="申請キャンセル",0,IFERROR(VLOOKUP($D437,INDEX(データ蓄積!$A$16:$A$1015,MATCH($D437,データ蓄積!$A$16:$A$1015,0)+1):'データ蓄積'!$DB$1015,73,),0))</f>
        <v>0</v>
      </c>
      <c r="CX437" s="99">
        <f>IF($F436="申請キャンセル",0,IFERROR(VLOOKUP($D437,INDEX(データ蓄積!$A$16:$A$1015,MATCH($D437,データ蓄積!$A$16:$A$1015,0)+1):'データ蓄積'!$DB$1015,74,),0))</f>
        <v>0</v>
      </c>
      <c r="CY437" s="99">
        <f>IF($F436="申請キャンセル",0,IFERROR(VLOOKUP($D437,INDEX(データ蓄積!$A$16:$A$1015,MATCH($D437,データ蓄積!$A$16:$A$1015,0)+1):'データ蓄積'!$DB$1015,75,),0))</f>
        <v>0</v>
      </c>
      <c r="CZ437" s="211">
        <f>IF($F436="申請キャンセル",0,IFERROR(VLOOKUP($D437,INDEX(データ蓄積!$A$16:$A$1015,MATCH($D437,データ蓄積!$A$16:$A$1015,0)+1):'データ蓄積'!$CF$1015,84,),0))</f>
        <v>0</v>
      </c>
      <c r="DA437" s="211">
        <f>IF($F436="申請キャンセル",0,IFERROR(VLOOKUP($D437,INDEX(データ蓄積!$A$16:$A$1015,MATCH($D437,データ蓄積!$A$16:$A$1015,0)+1):'データ蓄積'!$CG$1015,85,),0))</f>
        <v>0</v>
      </c>
      <c r="DB437" s="211">
        <f>IF($F436="申請キャンセル",0,IFERROR(VLOOKUP($D437,INDEX(データ蓄積!$A$16:$A$1015,MATCH($D437,データ蓄積!$A$16:$A$1015,0)+1):'データ蓄積'!$CH$1015,86,),0))</f>
        <v>0</v>
      </c>
      <c r="DC437" s="211"/>
      <c r="DD437" s="204">
        <f>IF($F436="申請キャンセル",0,IFERROR(VLOOKUP($D437,INDEX(データ蓄積!$A$16:$A$1015,MATCH($D437,データ蓄積!$A$16:$A$1015,0)+1):'データ蓄積'!$CN$1015,91,),0))</f>
        <v>0</v>
      </c>
      <c r="DE437" s="204">
        <f>IF($F436="申請キャンセル",0,IFERROR(VLOOKUP($D437,INDEX(データ蓄積!$A$16:$A$1015,MATCH($D437,データ蓄積!$A$16:$A$1015,0)+1):'データ蓄積'!$CN$1015,92,),0))</f>
        <v>0</v>
      </c>
    </row>
    <row r="438" spans="1:109" ht="18.75" customHeight="1" x14ac:dyDescent="0.15">
      <c r="A438" s="349">
        <f>IFERROR(VLOOKUP($D438,INDEX(データ蓄積!$A$16:$A$1015,MATCH($D438,データ蓄積!$A$16:$A$1015,0)):'データ蓄積'!$BI$1015,3,),0)</f>
        <v>0</v>
      </c>
      <c r="B438" s="350">
        <f>IFERROR(VLOOKUP($D438,INDEX(データ蓄積!$A$16:$A$1015,MATCH($D438,データ蓄積!$A$16:$A$1015,0)):'データ蓄積'!$BI$1015,4,),0)</f>
        <v>0</v>
      </c>
      <c r="C438" s="349">
        <f>IFERROR(VLOOKUP($D438,INDEX(データ蓄積!$A$16:$A$1015,MATCH($D438,データ蓄積!$A$16:$A$1015,0)):'データ蓄積'!$BI$1015,5,),0)</f>
        <v>0</v>
      </c>
      <c r="D438" s="349">
        <f t="shared" si="1991"/>
        <v>212</v>
      </c>
      <c r="E438" s="351">
        <f>IFERROR(VLOOKUP($D438,INDEX(データ蓄積!$A$16:$A$1015,MATCH($D438,データ蓄積!$A$16:$A$1015,0)):'データ蓄積'!$BI$1015,2,),0)</f>
        <v>0</v>
      </c>
      <c r="F438" s="352">
        <f>IFERROR(VLOOKUP($D438,INDEX(データ蓄積!$A$16:$A$1015,MATCH($D438,データ蓄積!$A$16:$A$1015,0)):'データ蓄積'!$CD$1015,82,),0)</f>
        <v>0</v>
      </c>
      <c r="G438" s="353">
        <f>IF($F438="申請キャンセル",0,IFERROR(VLOOKUP($D438,INDEX(データ蓄積!$A$16:$A$1015,MATCH($D438,データ蓄積!$A$16:$A$1015,0)):'データ蓄積'!$BI$1015,8,),0))</f>
        <v>0</v>
      </c>
      <c r="H438" s="346">
        <f>IF($F438="申請キャンセル",0,IFERROR(VLOOKUP($D438,INDEX(データ蓄積!$A$16:$A$1015,MATCH($D438,データ蓄積!$A$16:$A$1015,0)):'データ蓄積'!$BI$1015,10,),0))</f>
        <v>0</v>
      </c>
      <c r="I438" s="354" t="str">
        <f>IF($F438="申請キャンセル","",LEFT(IFERROR(VLOOKUP($D438,INDEX(データ蓄積!$A$16:$A$1015,MATCH($D438,データ蓄積!$A$16:$A$1015,0)):'データ蓄積'!$CH$1015,84,),""),2))</f>
        <v/>
      </c>
      <c r="J438" s="346" t="str">
        <f>IF($F438="申請キャンセル","",LEFT(IFERROR(VLOOKUP($D438,INDEX(データ蓄積!$A$16:$A$1015,MATCH($D438,データ蓄積!$A$16:$A$1015,0)):'データ蓄積'!$CL$1015,86,),""),2))</f>
        <v/>
      </c>
      <c r="K438" s="355">
        <f>IF($F438="申請キャンセル",0,IFERROR(VLOOKUP($D438,INDEX(データ蓄積!$A$16:$A$1015,MATCH($D438,データ蓄積!$A$16:$A$1015,0)):'データ蓄積'!$CO$1015,90,),0))</f>
        <v>0</v>
      </c>
      <c r="L438" s="350">
        <f>IF(G438=0,0,IF($F438="申請キャンセル",0,IF(K438="","","〇")))</f>
        <v>0</v>
      </c>
      <c r="M438" s="356">
        <f>IF($F438="申請キャンセル",0,IFERROR(VLOOKUP($D438,INDEX(データ蓄積!$A$16:$A$1015,MATCH($D438,データ蓄積!$A$16:$A$1015,0)):'データ蓄積'!$BI$1015,14,),))</f>
        <v>0</v>
      </c>
      <c r="N438" s="357">
        <f>IF($F438="申請キャンセル",0,IFERROR(VLOOKUP($D438,INDEX(データ蓄積!$A$16:$A$1015,MATCH($D438,データ蓄積!$A$16:$A$1015,0)):'データ蓄積'!$BI$1015,16,),0))</f>
        <v>0</v>
      </c>
      <c r="O438" s="356">
        <f>IF($F438="申請キャンセル",0,IFERROR(VLOOKUP($D438,INDEX(データ蓄積!$A$16:$A$1015,MATCH($D438,データ蓄積!$A$16:$A$1015,0)):'データ蓄積'!$BI$1015,20,),0))</f>
        <v>0</v>
      </c>
      <c r="P438" s="358">
        <f>IF($F438="申請キャンセル",0,IFERROR(VLOOKUP($D438,INDEX(データ蓄積!$A$16:$A$1015,MATCH($D438,データ蓄積!$A$16:$A$1015,0)):'データ蓄積'!$BI$1015,21,),0))</f>
        <v>0</v>
      </c>
      <c r="Q438" s="359">
        <f>IF($F438="申請キャンセル",0,IFERROR(VLOOKUP($D438,INDEX(データ蓄積!$A$16:$A$1015,MATCH($D438,データ蓄積!$A$16:$A$1015,0)):'データ蓄積'!$BI$1015,23,),0))</f>
        <v>0</v>
      </c>
      <c r="R438" s="360">
        <f>IF($F438="申請キャンセル",0,IFERROR(VLOOKUP($D438,INDEX(データ蓄積!$A$16:$A$1015,MATCH($D438,データ蓄積!$A$16:$A$1015,0)):'データ蓄積'!$CO$1015,92,),0))</f>
        <v>0</v>
      </c>
      <c r="S438" s="361">
        <f>IF($F438="申請キャンセル",0,IFERROR(VLOOKUP($D438,INDEX(データ蓄積!$A$16:$A$1015,MATCH($D438,データ蓄積!$A$16:$A$1015,0)):'データ蓄積'!$BI$1015,22,),0))</f>
        <v>0</v>
      </c>
      <c r="T438" s="362" t="str">
        <f>IF($F438="申請キャンセル",0,IF((AJ438+AP438)&gt;0,ROUNDDOWN((AJ438+AP438)/(AL438+AR438),4)*1000," "))</f>
        <v xml:space="preserve"> </v>
      </c>
      <c r="U438" s="363" t="str">
        <f>IF($F438="申請キャンセル",0,IFERROR(IF(AJ438+AP438=0,"",VLOOKUP(Q438,Sheet1!$B$4:$C$64,2,0)),0))</f>
        <v/>
      </c>
      <c r="V438" s="364">
        <f>IF($F438="申請キャンセル",0,IFERROR(VLOOKUP($D438,INDEX(データ蓄積!$A$16:$A$1015,MATCH($D438,データ蓄積!$A$16:$A$1015,0)):'データ蓄積'!$BI$1015,12,),0))</f>
        <v>0</v>
      </c>
      <c r="W438" s="365">
        <f>IF($F438="申請キャンセル",0,IFERROR(VLOOKUP($D438,INDEX(データ蓄積!$A$16:$A$1015,MATCH($D438,データ蓄積!$A$16:$A$1015,0)):'データ蓄積'!$BI$1015,25,),0))</f>
        <v>0</v>
      </c>
      <c r="X438" s="356">
        <f>IF($F438="申請キャンセル",0,IFERROR(VLOOKUP($D438,INDEX(データ蓄積!$A$16:$A$1015,MATCH($D438,データ蓄積!$A$16:$A$1015,0)):'データ蓄積'!$DB$1015,27,),0))</f>
        <v>0</v>
      </c>
      <c r="Y438" s="366">
        <f t="shared" si="1022"/>
        <v>0</v>
      </c>
      <c r="Z438" s="358">
        <f>IF($F438="申請キャンセル",0,IFERROR(VLOOKUP($D438,INDEX(データ蓄積!$A$16:$A$1015,MATCH($D438,データ蓄積!$A$16:$A$1015,0)):'データ蓄積'!$DB$1015,26,),0))</f>
        <v>0</v>
      </c>
      <c r="AA438" s="367">
        <f>IF($F438="申請キャンセル",0,IFERROR(VLOOKUP($D438,INDEX(データ蓄積!$A$16:$A$1015,MATCH($D438,データ蓄積!$A$16:$A$1015,0)):'データ蓄積'!$DB$1015,28,),0))</f>
        <v>0</v>
      </c>
      <c r="AB438" s="358">
        <f>IF($W438="初 年 度",TRUNC((+AA438-BP438)/2,0),0)</f>
        <v>0</v>
      </c>
      <c r="AC438" s="357"/>
      <c r="AD438" s="356">
        <f>IF($F438="申請キャンセル",0,IFERROR(VLOOKUP($D438,INDEX(データ蓄積!$A$16:$A$1015,MATCH($D438,データ蓄積!$A$16:$A$1015,0)):'データ蓄積'!$DB$1015,30,),0))</f>
        <v>0</v>
      </c>
      <c r="AE438" s="359">
        <f t="shared" si="1023"/>
        <v>0</v>
      </c>
      <c r="AF438" s="359">
        <f>IF($F438="申請キャンセル",0,IFERROR(VLOOKUP($D438,INDEX(データ蓄積!$A$16:$A$1015,MATCH($D438,データ蓄積!$A$16:$A$1015,0)):'データ蓄積'!$DB$1015,29,),0))</f>
        <v>0</v>
      </c>
      <c r="AG438" s="359">
        <f>IF($F438="申請キャンセル",0,IFERROR(VLOOKUP($D438,INDEX(データ蓄積!$A$16:$A$1015,MATCH($D438,データ蓄積!$A$16:$A$1015,0)):'データ蓄積'!$DB$1015,31,),0))</f>
        <v>0</v>
      </c>
      <c r="AH438" s="359">
        <f t="shared" si="2022"/>
        <v>0</v>
      </c>
      <c r="AI438" s="357"/>
      <c r="AJ438" s="358">
        <f>+X438+AD438</f>
        <v>0</v>
      </c>
      <c r="AK438" s="366">
        <f t="shared" si="2139"/>
        <v>0</v>
      </c>
      <c r="AL438" s="358">
        <f t="shared" si="2139"/>
        <v>0</v>
      </c>
      <c r="AM438" s="367">
        <f t="shared" si="2139"/>
        <v>0</v>
      </c>
      <c r="AN438" s="358">
        <f t="shared" si="2139"/>
        <v>0</v>
      </c>
      <c r="AO438" s="357"/>
      <c r="AP438" s="356">
        <f>IF($F438="申請キャンセル",0,IFERROR(VLOOKUP($D438,INDEX(データ蓄積!$A$16:$A$1015,MATCH($D438,データ蓄積!$A$16:$A$1015,0)):'データ蓄積'!$DB$1015,33,),0))</f>
        <v>0</v>
      </c>
      <c r="AQ438" s="366">
        <f t="shared" si="1024"/>
        <v>0</v>
      </c>
      <c r="AR438" s="358">
        <f>IF($F438="申請キャンセル",0,IFERROR(VLOOKUP($D438,INDEX(データ蓄積!$A$16:$A$1015,MATCH($D438,データ蓄積!$A$16:$A$1015,0)):'データ蓄積'!$DB$1015,32,),0))</f>
        <v>0</v>
      </c>
      <c r="AS438" s="367">
        <f>IF($F438="申請キャンセル",0,IFERROR(VLOOKUP($D438,INDEX(データ蓄積!$A$16:$A$1015,MATCH($D438,データ蓄積!$A$16:$A$1015,0)):'データ蓄積'!$DB$1015,34,),0))</f>
        <v>0</v>
      </c>
      <c r="AT438" s="358">
        <f t="shared" si="2023"/>
        <v>0</v>
      </c>
      <c r="AU438" s="357"/>
      <c r="AV438" s="356">
        <f>IF($F438="申請キャンセル",0,IFERROR(VLOOKUP($D438,INDEX(データ蓄積!$A$16:$A$1015,MATCH($D438,データ蓄積!$A$16:$A$1015,0)):'データ蓄積'!$DB$1015,36,),0))</f>
        <v>0</v>
      </c>
      <c r="AW438" s="366">
        <f t="shared" si="1025"/>
        <v>0</v>
      </c>
      <c r="AX438" s="358">
        <f>IF($F438="申請キャンセル",0,IFERROR(VLOOKUP($D438,INDEX(データ蓄積!$A$16:$A$1015,MATCH($D438,データ蓄積!$A$16:$A$1015,0)):'データ蓄積'!$DB$1015,35,),0))</f>
        <v>0</v>
      </c>
      <c r="AY438" s="367">
        <f>IF($F438="申請キャンセル",0,IFERROR(VLOOKUP($D438,INDEX(データ蓄積!$A$16:$A$1015,MATCH($D438,データ蓄積!$A$16:$A$1015,0)):'データ蓄積'!$DB$1015,37,),0))</f>
        <v>0</v>
      </c>
      <c r="AZ438" s="358">
        <f t="shared" si="2024"/>
        <v>0</v>
      </c>
      <c r="BA438" s="357"/>
      <c r="BB438" s="368">
        <f>+AK438+AQ438+AW438</f>
        <v>0</v>
      </c>
      <c r="BC438" s="358">
        <f t="shared" si="2160"/>
        <v>0</v>
      </c>
      <c r="BD438" s="367">
        <f t="shared" si="2160"/>
        <v>0</v>
      </c>
      <c r="BE438" s="361">
        <f t="shared" si="2160"/>
        <v>0</v>
      </c>
      <c r="BF438" s="369"/>
      <c r="BG438" s="356">
        <f>IF($F438="申請キャンセル",0,IF(H438="（○）",220,0))</f>
        <v>0</v>
      </c>
      <c r="BH438" s="359">
        <f>IF($F438="申請キャンセル",0,IF(H438="（○）",SUM(AK438+AQ438+AW438),0))</f>
        <v>0</v>
      </c>
      <c r="BI438" s="359">
        <f>IF($F438="申請キャンセル",0,IF(H438="（○）",SUM(AL438+AR438),0))</f>
        <v>0</v>
      </c>
      <c r="BJ438" s="359">
        <f t="shared" si="1026"/>
        <v>0</v>
      </c>
      <c r="BK438" s="361">
        <f>IF($W438="初 年 度",TRUNC((+BJ438-CB438),0),0)</f>
        <v>0</v>
      </c>
      <c r="BL438" s="46"/>
      <c r="BM438" s="356">
        <f t="shared" si="2106"/>
        <v>0</v>
      </c>
      <c r="BN438" s="357">
        <f t="shared" si="2106"/>
        <v>0</v>
      </c>
      <c r="BP438" s="125">
        <f t="shared" si="1027"/>
        <v>0</v>
      </c>
      <c r="BQ438" s="126">
        <f>ROUNDUP(BP438/2,0)</f>
        <v>0</v>
      </c>
      <c r="BR438" s="44"/>
      <c r="BS438" s="125">
        <f t="shared" si="1028"/>
        <v>0</v>
      </c>
      <c r="BT438" s="126">
        <f>ROUNDUP(BS438/2,0)</f>
        <v>0</v>
      </c>
      <c r="BU438" s="44"/>
      <c r="BV438" s="125">
        <f t="shared" si="1029"/>
        <v>0</v>
      </c>
      <c r="BW438" s="126">
        <f t="shared" si="2025"/>
        <v>0</v>
      </c>
      <c r="BX438" s="44"/>
      <c r="BY438" s="125">
        <f t="shared" si="1030"/>
        <v>0</v>
      </c>
      <c r="BZ438" s="126">
        <f>ROUNDUP(BY438/2,0)</f>
        <v>0</v>
      </c>
      <c r="CA438" s="44"/>
      <c r="CB438" s="125">
        <f t="shared" si="1031"/>
        <v>0</v>
      </c>
      <c r="CC438" s="126">
        <f>+CB438</f>
        <v>0</v>
      </c>
      <c r="CD438" s="44"/>
      <c r="CE438" s="370">
        <f>IF($F438="申請キャンセル",0,IF(CE439="","",CE439))</f>
        <v>0</v>
      </c>
      <c r="CF438" s="371">
        <f>IF($F438="申請キャンセル",0,IFERROR(VLOOKUP($D438,INDEX(データ蓄積!$A$16:$A$1015,MATCH($D438,データ蓄積!$A$16:$A$1015,0)):'データ蓄積'!$DB$1015,6,),0))</f>
        <v>0</v>
      </c>
      <c r="CG438" s="214" t="str">
        <f t="shared" si="1454"/>
        <v xml:space="preserve"> </v>
      </c>
      <c r="CH438" s="214" t="str">
        <f t="shared" si="1451"/>
        <v/>
      </c>
      <c r="CI438" s="214" t="str">
        <f>IF(CG438&gt;=CH438,"OK","下限本数を下回っています")</f>
        <v>OK</v>
      </c>
      <c r="CJ438" s="371">
        <f>IF($F438="申請キャンセル",0,IFERROR(VLOOKUP($D438,INDEX(データ蓄積!$A$16:$A$1015,MATCH($D438,データ蓄積!$A$16:$A$1015,0)):'データ蓄積'!$DB$1015,9,),0))</f>
        <v>0</v>
      </c>
      <c r="CK438" s="372">
        <f>IF($F438="申請キャンセル",0,IFERROR(VLOOKUP($D438,INDEX(データ蓄積!$A$16:$A$1015,MATCH($D438,データ蓄積!$A$16:$A$1015,0)):'データ蓄積'!$DB$1015,11,),0))</f>
        <v>0</v>
      </c>
      <c r="CL438" s="372">
        <f>IF($F438="申請キャンセル",0,IFERROR(VLOOKUP($D438,INDEX(データ蓄積!$A$16:$A$1015,MATCH($D438,データ蓄積!$A$16:$A$1015,0)):'データ蓄積'!$DB$1015,13,),0))</f>
        <v>0</v>
      </c>
      <c r="CM438" s="372">
        <f>IF($F438="申請キャンセル",0,IFERROR(VLOOKUP($D438,INDEX(データ蓄積!$A$16:$A$1015,MATCH($D438,データ蓄積!$A$16:$A$1015,0)):'データ蓄積'!$DB$1015,15,),0))</f>
        <v>0</v>
      </c>
      <c r="CN438" s="372">
        <f>IF($F438="申請キャンセル",0,IFERROR(VLOOKUP($D438,INDEX(データ蓄積!$A$16:$A$1015,MATCH($D438,データ蓄積!$A$16:$A$1015,0)):'データ蓄積'!$DB$1015,17,),0))</f>
        <v>0</v>
      </c>
      <c r="CO438" s="372">
        <f>IF($F438="申請キャンセル",0,IFERROR(VLOOKUP($D438,INDEX(データ蓄積!$A$16:$A$1015,MATCH($D438,データ蓄積!$A$16:$A$1015,0)):'データ蓄積'!$DB$1015,18,),0))</f>
        <v>0</v>
      </c>
      <c r="CP438" s="371">
        <f>IF($F438="申請キャンセル",0,IFERROR(VLOOKUP($D438,INDEX(データ蓄積!$A$16:$A$1015,MATCH($D438,データ蓄積!$A$16:$A$1015,0)):'データ蓄積'!$DB$1015,19,),0))</f>
        <v>0</v>
      </c>
      <c r="CQ438" s="372">
        <f>IF($F438="申請キャンセル",0,IFERROR(VLOOKUP($D438,INDEX(データ蓄積!$A$16:$A$1015,MATCH($D438,データ蓄積!$A$16:$A$1015,0)):'データ蓄積'!$DB$1015,24,),0))</f>
        <v>0</v>
      </c>
      <c r="CR438" s="99" t="str">
        <f>IF($F438="申請キャンセル",0,CONCATENATE(CS438,$CS$14,CT438,$CT$14,CU438,$CU$14))</f>
        <v>0年0月0日</v>
      </c>
      <c r="CS438" s="99">
        <f>IF($F438="申請キャンセル",0,IFERROR(VLOOKUP($D438,INDEX(データ蓄積!$A$16:$A$1015,MATCH($D438,データ蓄積!$A$16:$A$1015,0)):'データ蓄積'!$DB$1015,70,),0))</f>
        <v>0</v>
      </c>
      <c r="CT438" s="99">
        <f>IF($F438="申請キャンセル",0,IFERROR(VLOOKUP($D438,INDEX(データ蓄積!$A$16:$A$1015,MATCH($D438,データ蓄積!$A$16:$A$1015,0)):'データ蓄積'!$DB$1015,71,),0))</f>
        <v>0</v>
      </c>
      <c r="CU438" s="99">
        <f>IF($F438="申請キャンセル",0,IFERROR(VLOOKUP($D438,INDEX(データ蓄積!$A$16:$A$1015,MATCH($D438,データ蓄積!$A$16:$A$1015,0)):'データ蓄積'!$DB$1015,72,),0))</f>
        <v>0</v>
      </c>
      <c r="CV438" s="99" t="str">
        <f>IF($F438="申請キャンセル",0,CONCATENATE(CW438,$CW$14,CX438,$CX$14,CY438,$CY$14))</f>
        <v>0年0月0日</v>
      </c>
      <c r="CW438" s="99">
        <f>IF($F438="申請キャンセル",0,IFERROR(VLOOKUP($D438,INDEX(データ蓄積!$A$16:$A$1015,MATCH($D438,データ蓄積!$A$16:$A$1015,0)):'データ蓄積'!$DB$1015,73,),0))</f>
        <v>0</v>
      </c>
      <c r="CX438" s="99">
        <f>IF($F438="申請キャンセル",0,IFERROR(VLOOKUP($D438,INDEX(データ蓄積!$A$16:$A$1015,MATCH($D438,データ蓄積!$A$16:$A$1015,0)):'データ蓄積'!$DB$1015,74,),0))</f>
        <v>0</v>
      </c>
      <c r="CY438" s="99">
        <f>IF($F438="申請キャンセル",0,IFERROR(VLOOKUP($D438,INDEX(データ蓄積!$A$16:$A$1015,MATCH($D438,データ蓄積!$A$16:$A$1015,0)):'データ蓄積'!$DB$1015,75,),0))</f>
        <v>0</v>
      </c>
      <c r="CZ438" s="211">
        <f>IF($F438="申請キャンセル",0,IFERROR(VLOOKUP($D438,INDEX(データ蓄積!$A$16:$A$1015,MATCH($D438,データ蓄積!$A$16:$A$1015,0)):'データ蓄積'!$CF$1015,84,),0))</f>
        <v>0</v>
      </c>
      <c r="DA438" s="211">
        <f>IF($F438="申請キャンセル",0,IFERROR(VLOOKUP($D438,INDEX(データ蓄積!$A$16:$A$1015,MATCH($D438,データ蓄積!$A$16:$A$1015,0)):'データ蓄積'!$CG$1015,85,),0))</f>
        <v>0</v>
      </c>
      <c r="DB438" s="211">
        <f>IF($F438="申請キャンセル",0,IFERROR(VLOOKUP($D438,INDEX(データ蓄積!$A$16:$A$1015,MATCH($D438,データ蓄積!$A$16:$A$1015,0)):'データ蓄積'!$CH$1015,86,),0))</f>
        <v>0</v>
      </c>
      <c r="DC438" s="211"/>
      <c r="DD438" s="204">
        <f>IF($F438="申請キャンセル",0,IFERROR(VLOOKUP($D438,INDEX(データ蓄積!$A$16:$A$1015,MATCH($D438,データ蓄積!$A$16:$A$1015,0)):'データ蓄積'!$CN$1015,91,),0))</f>
        <v>0</v>
      </c>
      <c r="DE438" s="204">
        <f>IF($F438="申請キャンセル",0,IFERROR(VLOOKUP($D438,INDEX(データ蓄積!$A$16:$A$1015,MATCH($D438,データ蓄積!$A$16:$A$1015,0)):'データ蓄積'!$CN$1015,92,),0))</f>
        <v>0</v>
      </c>
    </row>
    <row r="439" spans="1:109" ht="18.75" customHeight="1" x14ac:dyDescent="0.15">
      <c r="A439" s="373">
        <f>IFERROR(VLOOKUP($D439,INDEX(データ蓄積!$A$16:$A$1015,MATCH($D439,データ蓄積!$A$16:$A$1015,0)+1):'データ蓄積'!$BI$1015,3,),0)</f>
        <v>0</v>
      </c>
      <c r="B439" s="374">
        <f>IFERROR(VLOOKUP($D439,INDEX(データ蓄積!$A$16:$A$1015,MATCH($D439,データ蓄積!$A$16:$A$1015,0)+1):'データ蓄積'!$BI$1015,4,),0)</f>
        <v>0</v>
      </c>
      <c r="C439" s="375">
        <f>IFERROR(VLOOKUP($D439,INDEX(データ蓄積!$A$16:$A$1015,MATCH($D439,データ蓄積!$A$16:$A$1015,0)+1):'データ蓄積'!$BI$1015,5,),0)</f>
        <v>0</v>
      </c>
      <c r="D439" s="373">
        <f t="shared" si="1991"/>
        <v>212</v>
      </c>
      <c r="E439" s="347">
        <f>IFERROR(VLOOKUP($D439,INDEX(データ蓄積!$A$16:$A$1015,MATCH($D439,データ蓄積!$A$16:$A$1015,0)+1):'データ蓄積'!$BI$1015,2,),0)</f>
        <v>0</v>
      </c>
      <c r="F439" s="376">
        <f>IFERROR(VLOOKUP($D439,INDEX(データ蓄積!$A$16:$A$1015,MATCH($D439,データ蓄積!$A$16:$A$1015,0)+1):'データ蓄積'!$CD$1015,82,),0)</f>
        <v>0</v>
      </c>
      <c r="G439" s="377">
        <f>IF($F438="申請キャンセル",0,IFERROR(VLOOKUP($D439,INDEX(データ蓄積!$A$16:$A$1015,MATCH($D439,データ蓄積!$A$16:$A$1015,0)+1):'データ蓄積'!$BI$1015,8,),0))</f>
        <v>0</v>
      </c>
      <c r="H439" s="347">
        <f>IF($F438="申請キャンセル",0,IFERROR(VLOOKUP($D439,INDEX(データ蓄積!$A$16:$A$1015,MATCH($D439,データ蓄積!$A$16:$A$1015,0)+1):'データ蓄積'!$BI$1015,10,),0))</f>
        <v>0</v>
      </c>
      <c r="I439" s="378" t="str">
        <f>IF($F438="申請キャンセル","",LEFT(IFERROR(VLOOKUP($D439,INDEX(データ蓄積!$A$16:$A$1015,MATCH($D439,データ蓄積!$A$16:$A$1015,0)+1):'データ蓄積'!$CH$1015,84,),""),2))</f>
        <v/>
      </c>
      <c r="J439" s="347" t="str">
        <f>IF($F438="申請キャンセル","",LEFT(IFERROR(VLOOKUP($D439,INDEX(データ蓄積!$A$16:$A$1015,MATCH($D438,データ蓄積!$A$16:$A$1015,0)+1):'データ蓄積'!$CL$1015,86,),""),2))</f>
        <v/>
      </c>
      <c r="K439" s="379">
        <f>IF($F438="申請キャンセル",0,IFERROR(VLOOKUP($D439,INDEX(データ蓄積!$A$16:$A$1015,MATCH($D439,データ蓄積!$A$16:$A$1015,0)+1):'データ蓄積'!$CO$1015,90,),0))</f>
        <v>0</v>
      </c>
      <c r="L439" s="374">
        <f t="shared" ref="L439" si="2207">IF(G439=0,0,IF($F439="申請キャンセル",0,IF(K439="","","〇")))</f>
        <v>0</v>
      </c>
      <c r="M439" s="380">
        <f>IF($F438="申請キャンセル",0,IFERROR(VLOOKUP($D439,INDEX(データ蓄積!$A$16:$A$1015,MATCH($D439,データ蓄積!$A$16:$A$1015,0)+1):'データ蓄積'!$BI$1015,14,),0))</f>
        <v>0</v>
      </c>
      <c r="N439" s="381">
        <f>IF($F438="申請キャンセル",0,IFERROR(VLOOKUP($D439,INDEX(データ蓄積!$A$16:$A$1015,MATCH($D439,データ蓄積!$A$16:$A$1015,0)+1):'データ蓄積'!$BI$1015,16,),0))</f>
        <v>0</v>
      </c>
      <c r="O439" s="382">
        <f>IF($F438="申請キャンセル",0,IFERROR(VLOOKUP($D439,INDEX(データ蓄積!$A$16:$A$1015,MATCH($D439,データ蓄積!$A$16:$A$1015,0)+1):'データ蓄積'!$BI$1015,20,),0))</f>
        <v>0</v>
      </c>
      <c r="P439" s="383">
        <f>IF($F438="申請キャンセル",0,IFERROR(VLOOKUP($D439,INDEX(データ蓄積!$A$16:$A$1015,MATCH($D439,データ蓄積!$A$16:$A$1015,0)+1):'データ蓄積'!$BI$1015,21,),0))</f>
        <v>0</v>
      </c>
      <c r="Q439" s="383">
        <f>IF($F438="申請キャンセル",0,IFERROR(VLOOKUP($D439,INDEX(データ蓄積!$A$16:$A$1015,MATCH($D439,データ蓄積!$A$16:$A$1015,0)+1):'データ蓄積'!$BI$1015,23,),0))</f>
        <v>0</v>
      </c>
      <c r="R439" s="384">
        <f>IF($F438="申請キャンセル",0,IFERROR(VLOOKUP($D439,INDEX(データ蓄積!$A$16:$A$1015,MATCH($D439,データ蓄積!$A$16:$A$1015,0)+1):'データ蓄積'!$CO$1015,92,),0))</f>
        <v>0</v>
      </c>
      <c r="S439" s="385">
        <f>IF($F438="申請キャンセル",0,IFERROR(VLOOKUP($D439,INDEX(データ蓄積!$A$16:$A$1015,MATCH($D439,データ蓄積!$A$16:$A$1015,0)+1):'データ蓄積'!$BI$1015,22,),0))</f>
        <v>0</v>
      </c>
      <c r="T439" s="386" t="str">
        <f>IF($F438="申請キャンセル",0,IF((AJ439+AP439)&gt;0,ROUNDDOWN((AJ439+AP439)/(AL439+AR439),4)*1000," "))</f>
        <v xml:space="preserve"> </v>
      </c>
      <c r="U439" s="387" t="str">
        <f>IF($F439="申請キャンセル",0,IFERROR(IF(AJ439+AP439=0,"",VLOOKUP(Q439,Sheet1!$B$4:$C$64,2,0)),0))</f>
        <v/>
      </c>
      <c r="V439" s="388">
        <f>IF($F438="申請キャンセル",0,IFERROR(VLOOKUP($D439,INDEX(データ蓄積!$A$16:$A$1015,MATCH($D439,データ蓄積!$A$16:$A$1015,0)+1):'データ蓄積'!$BI$1015,12,),0))</f>
        <v>0</v>
      </c>
      <c r="W439" s="389">
        <f>IF($F438="申請キャンセル",0,IFERROR(VLOOKUP($D439,INDEX(データ蓄積!$A$16:$A$1015,MATCH($D439,データ蓄積!$A$16:$A$1015,0)+1):'データ蓄積'!$BI$1015,25,),0))</f>
        <v>0</v>
      </c>
      <c r="X439" s="383">
        <f>IF($F438="申請キャンセル",0,IFERROR(VLOOKUP($D439,INDEX(データ蓄積!$A$16:$A$1015,MATCH($D439,データ蓄積!$A$16:$A$1015,0)+1):'データ蓄積'!$DB$1015,27,),0))</f>
        <v>0</v>
      </c>
      <c r="Y439" s="390">
        <f t="shared" si="1022"/>
        <v>0</v>
      </c>
      <c r="Z439" s="383">
        <f>IF($F438="申請キャンセル",0,IFERROR(VLOOKUP($D439,INDEX(データ蓄積!$A$16:$A$1015,MATCH($D439,データ蓄積!$A$16:$A$1015,0)+1):'データ蓄積'!$DB$1015,26,),0))</f>
        <v>0</v>
      </c>
      <c r="AA439" s="383">
        <f>IF($F438="申請キャンセル",0,IFERROR(VLOOKUP($D439,INDEX(データ蓄積!$A$16:$A$1015,MATCH($D439,データ蓄積!$A$16:$A$1015,0)+1):'データ蓄積'!$DB$1015,28,),0))</f>
        <v>0</v>
      </c>
      <c r="AB439" s="385">
        <f t="shared" ref="AB439" si="2208">IF($W439="初 年 度",TRUNC((+AA439-BP439)/2,0),0)</f>
        <v>0</v>
      </c>
      <c r="AC439" s="381"/>
      <c r="AD439" s="380">
        <f>IF($F438="申請キャンセル",0,IFERROR(VLOOKUP($D439,INDEX(データ蓄積!$A$16:$A$1015,MATCH($D439,データ蓄積!$A$16:$A$1015,0)+1):'データ蓄積'!$DB$1015,30,),0))</f>
        <v>0</v>
      </c>
      <c r="AE439" s="383">
        <f t="shared" si="1023"/>
        <v>0</v>
      </c>
      <c r="AF439" s="383">
        <f>IF($F438="申請キャンセル",0,IFERROR(VLOOKUP($D439,INDEX(データ蓄積!$A$16:$A$1015,MATCH($D439,データ蓄積!$A$16:$A$1015,0)+1):'データ蓄積'!$DB$1015,29,),0))</f>
        <v>0</v>
      </c>
      <c r="AG439" s="383">
        <f>IF($F438="申請キャンセル",0,IFERROR(VLOOKUP($D439,INDEX(データ蓄積!$A$16:$A$1015,MATCH($D439,データ蓄積!$A$16:$A$1015,0)+1):'データ蓄積'!$DB$1015,31,),0))</f>
        <v>0</v>
      </c>
      <c r="AH439" s="383">
        <f t="shared" si="2022"/>
        <v>0</v>
      </c>
      <c r="AI439" s="381"/>
      <c r="AJ439" s="385">
        <f t="shared" ref="AJ439" si="2209">+X439+AD439</f>
        <v>0</v>
      </c>
      <c r="AK439" s="390">
        <f t="shared" si="2139"/>
        <v>0</v>
      </c>
      <c r="AL439" s="383">
        <f t="shared" si="2139"/>
        <v>0</v>
      </c>
      <c r="AM439" s="383">
        <f t="shared" si="2139"/>
        <v>0</v>
      </c>
      <c r="AN439" s="385">
        <f t="shared" si="2139"/>
        <v>0</v>
      </c>
      <c r="AO439" s="381"/>
      <c r="AP439" s="383">
        <f>IF($F438="申請キャンセル",0,IFERROR(VLOOKUP($D439,INDEX(データ蓄積!$A$16:$A$1015,MATCH($D439,データ蓄積!$A$16:$A$1015,0)+1):'データ蓄積'!$DB$1015,33,),0))</f>
        <v>0</v>
      </c>
      <c r="AQ439" s="390">
        <f t="shared" si="1024"/>
        <v>0</v>
      </c>
      <c r="AR439" s="383">
        <f>IF($F438="申請キャンセル",0,IFERROR(VLOOKUP($D439,INDEX(データ蓄積!$A$16:$A$1015,MATCH($D439,データ蓄積!$A$16:$A$1015,0)+1):'データ蓄積'!$DB$1015,32,),0))</f>
        <v>0</v>
      </c>
      <c r="AS439" s="383">
        <f>IF($F438="申請キャンセル",0,IFERROR(VLOOKUP($D439,INDEX(データ蓄積!$A$16:$A$1015,MATCH($D439,データ蓄積!$A$16:$A$1015,0)+1):'データ蓄積'!$DB$1015,34,),0))</f>
        <v>0</v>
      </c>
      <c r="AT439" s="385">
        <f t="shared" si="2023"/>
        <v>0</v>
      </c>
      <c r="AU439" s="381"/>
      <c r="AV439" s="383">
        <f>IF($F438="申請キャンセル",0,IFERROR(VLOOKUP($D439,INDEX(データ蓄積!$A$16:$A$1015,MATCH($D439,データ蓄積!$A$16:$A$1015,0)+1):'データ蓄積'!$DB$1015,36,),0))</f>
        <v>0</v>
      </c>
      <c r="AW439" s="390">
        <f t="shared" si="1025"/>
        <v>0</v>
      </c>
      <c r="AX439" s="383">
        <f>IF($F438="申請キャンセル",0,IFERROR(VLOOKUP($D439,INDEX(データ蓄積!$A$16:$A$1015,MATCH($D439,データ蓄積!$A$16:$A$1015,0)+1):'データ蓄積'!$DB$1015,35,),0))</f>
        <v>0</v>
      </c>
      <c r="AY439" s="383">
        <f>IF($F438="申請キャンセル",0,IFERROR(VLOOKUP($D439,INDEX(データ蓄積!$A$16:$A$1015,MATCH($D439,データ蓄積!$A$16:$A$1015,0)+1):'データ蓄積'!$DB$1015,37,),0))</f>
        <v>0</v>
      </c>
      <c r="AZ439" s="385">
        <f t="shared" si="2024"/>
        <v>0</v>
      </c>
      <c r="BA439" s="381"/>
      <c r="BB439" s="391">
        <f t="shared" ref="BB439" si="2210">+AK439+AQ439+AW439</f>
        <v>0</v>
      </c>
      <c r="BC439" s="383">
        <f t="shared" si="2160"/>
        <v>0</v>
      </c>
      <c r="BD439" s="383">
        <f t="shared" si="2160"/>
        <v>0</v>
      </c>
      <c r="BE439" s="392">
        <f t="shared" si="2160"/>
        <v>0</v>
      </c>
      <c r="BF439" s="369"/>
      <c r="BG439" s="380">
        <f>IF($F438="申請キャンセル",0,IF(H439="（○）",220,0))</f>
        <v>0</v>
      </c>
      <c r="BH439" s="385">
        <f>IF($F438="申請キャンセル",0,IF(H439="（○）",SUM(AK439+AQ439+AW439),0))</f>
        <v>0</v>
      </c>
      <c r="BI439" s="383">
        <f>IF($F438="申請キャンセル",0,IF(H439="（○）",SUM(AL439+AR439),0))</f>
        <v>0</v>
      </c>
      <c r="BJ439" s="383">
        <f t="shared" si="1026"/>
        <v>0</v>
      </c>
      <c r="BK439" s="392">
        <f t="shared" ref="BK439" si="2211">IF($W439="初 年 度",TRUNC((+BJ439-CB439),0),0)</f>
        <v>0</v>
      </c>
      <c r="BL439" s="46"/>
      <c r="BM439" s="380">
        <f t="shared" si="2106"/>
        <v>0</v>
      </c>
      <c r="BN439" s="381">
        <f t="shared" si="2106"/>
        <v>0</v>
      </c>
      <c r="BP439" s="127">
        <f t="shared" si="1027"/>
        <v>0</v>
      </c>
      <c r="BQ439" s="128">
        <f t="shared" ref="BQ439" si="2212">ROUNDUP(BP439/2,0)</f>
        <v>0</v>
      </c>
      <c r="BR439" s="45"/>
      <c r="BS439" s="127">
        <f t="shared" si="1028"/>
        <v>0</v>
      </c>
      <c r="BT439" s="128">
        <f t="shared" ref="BT439" si="2213">ROUNDUP(BS439/2,0)</f>
        <v>0</v>
      </c>
      <c r="BU439" s="45"/>
      <c r="BV439" s="127">
        <f t="shared" si="1029"/>
        <v>0</v>
      </c>
      <c r="BW439" s="128">
        <f t="shared" si="2025"/>
        <v>0</v>
      </c>
      <c r="BX439" s="45"/>
      <c r="BY439" s="127">
        <f t="shared" si="1030"/>
        <v>0</v>
      </c>
      <c r="BZ439" s="128">
        <f t="shared" ref="BZ439" si="2214">ROUNDUP(BY439/2,0)</f>
        <v>0</v>
      </c>
      <c r="CA439" s="45"/>
      <c r="CB439" s="127">
        <f t="shared" si="1031"/>
        <v>0</v>
      </c>
      <c r="CC439" s="128">
        <f t="shared" ref="CC439" si="2215">+CB439</f>
        <v>0</v>
      </c>
      <c r="CD439" s="45"/>
      <c r="CE439" s="370">
        <f>IF($F438="申請キャンセル",0,IFERROR(VLOOKUP($D439,INDEX(データ蓄積!$A$16:$A$1015,MATCH($D439,データ蓄積!$A$16:$A$1015,0)+1):'データ蓄積'!$DB$1015,83,),0))</f>
        <v>0</v>
      </c>
      <c r="CF439" s="371">
        <f>IF($F438="申請キャンセル",0,IFERROR(VLOOKUP($D439,INDEX(データ蓄積!$A$16:$A$1015,MATCH($D439,データ蓄積!$A$16:$A$1015,0)+1):'データ蓄積'!$DB$1015,6,),0))</f>
        <v>0</v>
      </c>
      <c r="CG439" s="214" t="str">
        <f t="shared" si="1454"/>
        <v xml:space="preserve"> </v>
      </c>
      <c r="CH439" s="214" t="str">
        <f t="shared" si="1451"/>
        <v/>
      </c>
      <c r="CI439" s="214" t="str">
        <f t="shared" ref="CI439" si="2216">IF(CG439&gt;=CH439,"OK","下限本数を下回っています")</f>
        <v>OK</v>
      </c>
      <c r="CJ439" s="371">
        <f>IF($F438="申請キャンセル",0,IFERROR(VLOOKUP($D439,INDEX(データ蓄積!$A$16:$A$1015,MATCH($D439,データ蓄積!$A$16:$A$1015,0)+1):'データ蓄積'!$DB$1015,9,),0))</f>
        <v>0</v>
      </c>
      <c r="CK439" s="372">
        <f>IF($F438="申請キャンセル",0,IFERROR(VLOOKUP($D439,INDEX(データ蓄積!$A$16:$A$1015,MATCH($D439,データ蓄積!$A$16:$A$1015,0)+1):'データ蓄積'!$DB$1015,11,),0))</f>
        <v>0</v>
      </c>
      <c r="CL439" s="372">
        <f>IF($F438="申請キャンセル",0,IFERROR(VLOOKUP($D439,INDEX(データ蓄積!$A$16:$A$1015,MATCH($D439,データ蓄積!$A$16:$A$1015,0)+1):'データ蓄積'!$DB$1015,13,),0))</f>
        <v>0</v>
      </c>
      <c r="CM439" s="372">
        <f>IF($F438="申請キャンセル",0,IFERROR(VLOOKUP($D439,INDEX(データ蓄積!$A$16:$A$1015,MATCH($D439,データ蓄積!$A$16:$A$1015,0)+1):'データ蓄積'!$DB$1015,15,),0))</f>
        <v>0</v>
      </c>
      <c r="CN439" s="372">
        <f>IF($F438="申請キャンセル",0,IFERROR(VLOOKUP($D439,INDEX(データ蓄積!$A$16:$A$1015,MATCH($D439,データ蓄積!$A$16:$A$1015,0)+1):'データ蓄積'!$DB$1015,17,),0))</f>
        <v>0</v>
      </c>
      <c r="CO439" s="372">
        <f>IF($F438="申請キャンセル",0,IFERROR(VLOOKUP($D439,INDEX(データ蓄積!$A$16:$A$1015,MATCH($D439,データ蓄積!$A$16:$A$1015,0)+1):'データ蓄積'!$DB$1015,18,),0))</f>
        <v>0</v>
      </c>
      <c r="CP439" s="371">
        <f>IF($F438="申請キャンセル",0,IFERROR(VLOOKUP($D439,INDEX(データ蓄積!$A$16:$A$1015,MATCH($D439,データ蓄積!$A$16:$A$1015,0)+1):'データ蓄積'!$DB$1015,19,),0))</f>
        <v>0</v>
      </c>
      <c r="CQ439" s="372">
        <f>IF($F438="申請キャンセル",0,IFERROR(VLOOKUP($D439,INDEX(データ蓄積!$A$16:$A$1015,MATCH($D439,データ蓄積!$A$16:$A$1015,0)+1):'データ蓄積'!$DB$1015,24,),0))</f>
        <v>0</v>
      </c>
      <c r="CR439" s="99" t="str">
        <f>IF($F438="申請キャンセル",0,CONCATENATE(CS439,$CS$14,CT439,$CT$14,CU439,$CU$14))</f>
        <v>0年0月0日</v>
      </c>
      <c r="CS439" s="99">
        <f>IF($F438="申請キャンセル",0,IFERROR(VLOOKUP($D439,INDEX(データ蓄積!$A$16:$A$1015,MATCH($D439,データ蓄積!$A$16:$A$1015,0)+1):'データ蓄積'!$DB$1015,70,),0))</f>
        <v>0</v>
      </c>
      <c r="CT439" s="99">
        <f>IF($F438="申請キャンセル",0,IFERROR(VLOOKUP($D439,INDEX(データ蓄積!$A$16:$A$1015,MATCH($D439,データ蓄積!$A$16:$A$1015,0)+1):'データ蓄積'!$DB$1015,71,),0))</f>
        <v>0</v>
      </c>
      <c r="CU439" s="99">
        <f>IF($F438="申請キャンセル",0,IFERROR(VLOOKUP($D439,INDEX(データ蓄積!$A$16:$A$1015,MATCH($D439,データ蓄積!$A$16:$A$1015,0)+1):'データ蓄積'!$DB$1015,72,),0))</f>
        <v>0</v>
      </c>
      <c r="CV439" s="99" t="str">
        <f>IF($F438="申請キャンセル",0,CONCATENATE(CW439,$CW$14,CX439,$CX$14,CY439,$CY$14))</f>
        <v>0年0月0日</v>
      </c>
      <c r="CW439" s="99">
        <f>IF($F438="申請キャンセル",0,IFERROR(VLOOKUP($D439,INDEX(データ蓄積!$A$16:$A$1015,MATCH($D439,データ蓄積!$A$16:$A$1015,0)+1):'データ蓄積'!$DB$1015,73,),0))</f>
        <v>0</v>
      </c>
      <c r="CX439" s="99">
        <f>IF($F438="申請キャンセル",0,IFERROR(VLOOKUP($D439,INDEX(データ蓄積!$A$16:$A$1015,MATCH($D439,データ蓄積!$A$16:$A$1015,0)+1):'データ蓄積'!$DB$1015,74,),0))</f>
        <v>0</v>
      </c>
      <c r="CY439" s="99">
        <f>IF($F438="申請キャンセル",0,IFERROR(VLOOKUP($D439,INDEX(データ蓄積!$A$16:$A$1015,MATCH($D439,データ蓄積!$A$16:$A$1015,0)+1):'データ蓄積'!$DB$1015,75,),0))</f>
        <v>0</v>
      </c>
      <c r="CZ439" s="211">
        <f>IF($F438="申請キャンセル",0,IFERROR(VLOOKUP($D439,INDEX(データ蓄積!$A$16:$A$1015,MATCH($D439,データ蓄積!$A$16:$A$1015,0)+1):'データ蓄積'!$CF$1015,84,),0))</f>
        <v>0</v>
      </c>
      <c r="DA439" s="211">
        <f>IF($F438="申請キャンセル",0,IFERROR(VLOOKUP($D439,INDEX(データ蓄積!$A$16:$A$1015,MATCH($D439,データ蓄積!$A$16:$A$1015,0)+1):'データ蓄積'!$CG$1015,85,),0))</f>
        <v>0</v>
      </c>
      <c r="DB439" s="211">
        <f>IF($F438="申請キャンセル",0,IFERROR(VLOOKUP($D439,INDEX(データ蓄積!$A$16:$A$1015,MATCH($D439,データ蓄積!$A$16:$A$1015,0)+1):'データ蓄積'!$CH$1015,86,),0))</f>
        <v>0</v>
      </c>
      <c r="DC439" s="211"/>
      <c r="DD439" s="204">
        <f>IF($F438="申請キャンセル",0,IFERROR(VLOOKUP($D439,INDEX(データ蓄積!$A$16:$A$1015,MATCH($D439,データ蓄積!$A$16:$A$1015,0)+1):'データ蓄積'!$CN$1015,91,),0))</f>
        <v>0</v>
      </c>
      <c r="DE439" s="204">
        <f>IF($F438="申請キャンセル",0,IFERROR(VLOOKUP($D439,INDEX(データ蓄積!$A$16:$A$1015,MATCH($D439,データ蓄積!$A$16:$A$1015,0)+1):'データ蓄積'!$CN$1015,92,),0))</f>
        <v>0</v>
      </c>
    </row>
    <row r="440" spans="1:109" ht="18.75" customHeight="1" x14ac:dyDescent="0.15">
      <c r="A440" s="349">
        <f>IFERROR(VLOOKUP($D440,INDEX(データ蓄積!$A$16:$A$1015,MATCH($D440,データ蓄積!$A$16:$A$1015,0)):'データ蓄積'!$BI$1015,3,),0)</f>
        <v>0</v>
      </c>
      <c r="B440" s="350">
        <f>IFERROR(VLOOKUP($D440,INDEX(データ蓄積!$A$16:$A$1015,MATCH($D440,データ蓄積!$A$16:$A$1015,0)):'データ蓄積'!$BI$1015,4,),0)</f>
        <v>0</v>
      </c>
      <c r="C440" s="349">
        <f>IFERROR(VLOOKUP($D440,INDEX(データ蓄積!$A$16:$A$1015,MATCH($D440,データ蓄積!$A$16:$A$1015,0)):'データ蓄積'!$BI$1015,5,),0)</f>
        <v>0</v>
      </c>
      <c r="D440" s="349">
        <f t="shared" si="1991"/>
        <v>213</v>
      </c>
      <c r="E440" s="351">
        <f>IFERROR(VLOOKUP($D440,INDEX(データ蓄積!$A$16:$A$1015,MATCH($D440,データ蓄積!$A$16:$A$1015,0)):'データ蓄積'!$BI$1015,2,),0)</f>
        <v>0</v>
      </c>
      <c r="F440" s="352">
        <f>IFERROR(VLOOKUP($D440,INDEX(データ蓄積!$A$16:$A$1015,MATCH($D440,データ蓄積!$A$16:$A$1015,0)):'データ蓄積'!$CD$1015,82,),0)</f>
        <v>0</v>
      </c>
      <c r="G440" s="353">
        <f>IF($F440="申請キャンセル",0,IFERROR(VLOOKUP($D440,INDEX(データ蓄積!$A$16:$A$1015,MATCH($D440,データ蓄積!$A$16:$A$1015,0)):'データ蓄積'!$BI$1015,8,),0))</f>
        <v>0</v>
      </c>
      <c r="H440" s="346">
        <f>IF($F440="申請キャンセル",0,IFERROR(VLOOKUP($D440,INDEX(データ蓄積!$A$16:$A$1015,MATCH($D440,データ蓄積!$A$16:$A$1015,0)):'データ蓄積'!$BI$1015,10,),0))</f>
        <v>0</v>
      </c>
      <c r="I440" s="354" t="str">
        <f>IF($F440="申請キャンセル","",LEFT(IFERROR(VLOOKUP($D440,INDEX(データ蓄積!$A$16:$A$1015,MATCH($D440,データ蓄積!$A$16:$A$1015,0)):'データ蓄積'!$CH$1015,84,),""),2))</f>
        <v/>
      </c>
      <c r="J440" s="346" t="str">
        <f>IF($F440="申請キャンセル","",LEFT(IFERROR(VLOOKUP($D440,INDEX(データ蓄積!$A$16:$A$1015,MATCH($D440,データ蓄積!$A$16:$A$1015,0)):'データ蓄積'!$CL$1015,86,),""),2))</f>
        <v/>
      </c>
      <c r="K440" s="355">
        <f>IF($F440="申請キャンセル",0,IFERROR(VLOOKUP($D440,INDEX(データ蓄積!$A$16:$A$1015,MATCH($D440,データ蓄積!$A$16:$A$1015,0)):'データ蓄積'!$CO$1015,90,),0))</f>
        <v>0</v>
      </c>
      <c r="L440" s="350">
        <f>IF(G440=0,0,IF($F440="申請キャンセル",0,IF(K440="","","〇")))</f>
        <v>0</v>
      </c>
      <c r="M440" s="356">
        <f>IF($F440="申請キャンセル",0,IFERROR(VLOOKUP($D440,INDEX(データ蓄積!$A$16:$A$1015,MATCH($D440,データ蓄積!$A$16:$A$1015,0)):'データ蓄積'!$BI$1015,14,),))</f>
        <v>0</v>
      </c>
      <c r="N440" s="357">
        <f>IF($F440="申請キャンセル",0,IFERROR(VLOOKUP($D440,INDEX(データ蓄積!$A$16:$A$1015,MATCH($D440,データ蓄積!$A$16:$A$1015,0)):'データ蓄積'!$BI$1015,16,),0))</f>
        <v>0</v>
      </c>
      <c r="O440" s="356">
        <f>IF($F440="申請キャンセル",0,IFERROR(VLOOKUP($D440,INDEX(データ蓄積!$A$16:$A$1015,MATCH($D440,データ蓄積!$A$16:$A$1015,0)):'データ蓄積'!$BI$1015,20,),0))</f>
        <v>0</v>
      </c>
      <c r="P440" s="358">
        <f>IF($F440="申請キャンセル",0,IFERROR(VLOOKUP($D440,INDEX(データ蓄積!$A$16:$A$1015,MATCH($D440,データ蓄積!$A$16:$A$1015,0)):'データ蓄積'!$BI$1015,21,),0))</f>
        <v>0</v>
      </c>
      <c r="Q440" s="359">
        <f>IF($F440="申請キャンセル",0,IFERROR(VLOOKUP($D440,INDEX(データ蓄積!$A$16:$A$1015,MATCH($D440,データ蓄積!$A$16:$A$1015,0)):'データ蓄積'!$BI$1015,23,),0))</f>
        <v>0</v>
      </c>
      <c r="R440" s="360">
        <f>IF($F440="申請キャンセル",0,IFERROR(VLOOKUP($D440,INDEX(データ蓄積!$A$16:$A$1015,MATCH($D440,データ蓄積!$A$16:$A$1015,0)):'データ蓄積'!$CO$1015,92,),0))</f>
        <v>0</v>
      </c>
      <c r="S440" s="361">
        <f>IF($F440="申請キャンセル",0,IFERROR(VLOOKUP($D440,INDEX(データ蓄積!$A$16:$A$1015,MATCH($D440,データ蓄積!$A$16:$A$1015,0)):'データ蓄積'!$BI$1015,22,),0))</f>
        <v>0</v>
      </c>
      <c r="T440" s="362" t="str">
        <f>IF($F440="申請キャンセル",0,IF((AJ440+AP440)&gt;0,ROUNDDOWN((AJ440+AP440)/(AL440+AR440),4)*1000," "))</f>
        <v xml:space="preserve"> </v>
      </c>
      <c r="U440" s="363" t="str">
        <f>IF($F440="申請キャンセル",0,IFERROR(IF(AJ440+AP440=0,"",VLOOKUP(Q440,Sheet1!$B$4:$C$64,2,0)),0))</f>
        <v/>
      </c>
      <c r="V440" s="364">
        <f>IF($F440="申請キャンセル",0,IFERROR(VLOOKUP($D440,INDEX(データ蓄積!$A$16:$A$1015,MATCH($D440,データ蓄積!$A$16:$A$1015,0)):'データ蓄積'!$BI$1015,12,),0))</f>
        <v>0</v>
      </c>
      <c r="W440" s="365">
        <f>IF($F440="申請キャンセル",0,IFERROR(VLOOKUP($D440,INDEX(データ蓄積!$A$16:$A$1015,MATCH($D440,データ蓄積!$A$16:$A$1015,0)):'データ蓄積'!$BI$1015,25,),0))</f>
        <v>0</v>
      </c>
      <c r="X440" s="356">
        <f>IF($F440="申請キャンセル",0,IFERROR(VLOOKUP($D440,INDEX(データ蓄積!$A$16:$A$1015,MATCH($D440,データ蓄積!$A$16:$A$1015,0)):'データ蓄積'!$DB$1015,27,),0))</f>
        <v>0</v>
      </c>
      <c r="Y440" s="366">
        <f t="shared" si="1022"/>
        <v>0</v>
      </c>
      <c r="Z440" s="358">
        <f>IF($F440="申請キャンセル",0,IFERROR(VLOOKUP($D440,INDEX(データ蓄積!$A$16:$A$1015,MATCH($D440,データ蓄積!$A$16:$A$1015,0)):'データ蓄積'!$DB$1015,26,),0))</f>
        <v>0</v>
      </c>
      <c r="AA440" s="367">
        <f>IF($F440="申請キャンセル",0,IFERROR(VLOOKUP($D440,INDEX(データ蓄積!$A$16:$A$1015,MATCH($D440,データ蓄積!$A$16:$A$1015,0)):'データ蓄積'!$DB$1015,28,),0))</f>
        <v>0</v>
      </c>
      <c r="AB440" s="358">
        <f>IF($W440="初 年 度",TRUNC((+AA440-BP440)/2,0),0)</f>
        <v>0</v>
      </c>
      <c r="AC440" s="357"/>
      <c r="AD440" s="356">
        <f>IF($F440="申請キャンセル",0,IFERROR(VLOOKUP($D440,INDEX(データ蓄積!$A$16:$A$1015,MATCH($D440,データ蓄積!$A$16:$A$1015,0)):'データ蓄積'!$DB$1015,30,),0))</f>
        <v>0</v>
      </c>
      <c r="AE440" s="359">
        <f t="shared" si="1023"/>
        <v>0</v>
      </c>
      <c r="AF440" s="359">
        <f>IF($F440="申請キャンセル",0,IFERROR(VLOOKUP($D440,INDEX(データ蓄積!$A$16:$A$1015,MATCH($D440,データ蓄積!$A$16:$A$1015,0)):'データ蓄積'!$DB$1015,29,),0))</f>
        <v>0</v>
      </c>
      <c r="AG440" s="359">
        <f>IF($F440="申請キャンセル",0,IFERROR(VLOOKUP($D440,INDEX(データ蓄積!$A$16:$A$1015,MATCH($D440,データ蓄積!$A$16:$A$1015,0)):'データ蓄積'!$DB$1015,31,),0))</f>
        <v>0</v>
      </c>
      <c r="AH440" s="359">
        <f t="shared" si="2022"/>
        <v>0</v>
      </c>
      <c r="AI440" s="357"/>
      <c r="AJ440" s="358">
        <f>+X440+AD440</f>
        <v>0</v>
      </c>
      <c r="AK440" s="366">
        <f t="shared" si="2139"/>
        <v>0</v>
      </c>
      <c r="AL440" s="358">
        <f t="shared" si="2139"/>
        <v>0</v>
      </c>
      <c r="AM440" s="367">
        <f t="shared" si="2139"/>
        <v>0</v>
      </c>
      <c r="AN440" s="358">
        <f t="shared" si="2139"/>
        <v>0</v>
      </c>
      <c r="AO440" s="357"/>
      <c r="AP440" s="356">
        <f>IF($F440="申請キャンセル",0,IFERROR(VLOOKUP($D440,INDEX(データ蓄積!$A$16:$A$1015,MATCH($D440,データ蓄積!$A$16:$A$1015,0)):'データ蓄積'!$DB$1015,33,),0))</f>
        <v>0</v>
      </c>
      <c r="AQ440" s="366">
        <f t="shared" si="1024"/>
        <v>0</v>
      </c>
      <c r="AR440" s="358">
        <f>IF($F440="申請キャンセル",0,IFERROR(VLOOKUP($D440,INDEX(データ蓄積!$A$16:$A$1015,MATCH($D440,データ蓄積!$A$16:$A$1015,0)):'データ蓄積'!$DB$1015,32,),0))</f>
        <v>0</v>
      </c>
      <c r="AS440" s="367">
        <f>IF($F440="申請キャンセル",0,IFERROR(VLOOKUP($D440,INDEX(データ蓄積!$A$16:$A$1015,MATCH($D440,データ蓄積!$A$16:$A$1015,0)):'データ蓄積'!$DB$1015,34,),0))</f>
        <v>0</v>
      </c>
      <c r="AT440" s="358">
        <f t="shared" si="2023"/>
        <v>0</v>
      </c>
      <c r="AU440" s="357"/>
      <c r="AV440" s="356">
        <f>IF($F440="申請キャンセル",0,IFERROR(VLOOKUP($D440,INDEX(データ蓄積!$A$16:$A$1015,MATCH($D440,データ蓄積!$A$16:$A$1015,0)):'データ蓄積'!$DB$1015,36,),0))</f>
        <v>0</v>
      </c>
      <c r="AW440" s="366">
        <f t="shared" si="1025"/>
        <v>0</v>
      </c>
      <c r="AX440" s="358">
        <f>IF($F440="申請キャンセル",0,IFERROR(VLOOKUP($D440,INDEX(データ蓄積!$A$16:$A$1015,MATCH($D440,データ蓄積!$A$16:$A$1015,0)):'データ蓄積'!$DB$1015,35,),0))</f>
        <v>0</v>
      </c>
      <c r="AY440" s="367">
        <f>IF($F440="申請キャンセル",0,IFERROR(VLOOKUP($D440,INDEX(データ蓄積!$A$16:$A$1015,MATCH($D440,データ蓄積!$A$16:$A$1015,0)):'データ蓄積'!$DB$1015,37,),0))</f>
        <v>0</v>
      </c>
      <c r="AZ440" s="358">
        <f t="shared" si="2024"/>
        <v>0</v>
      </c>
      <c r="BA440" s="357"/>
      <c r="BB440" s="368">
        <f>+AK440+AQ440+AW440</f>
        <v>0</v>
      </c>
      <c r="BC440" s="358">
        <f t="shared" si="2160"/>
        <v>0</v>
      </c>
      <c r="BD440" s="367">
        <f t="shared" si="2160"/>
        <v>0</v>
      </c>
      <c r="BE440" s="361">
        <f t="shared" si="2160"/>
        <v>0</v>
      </c>
      <c r="BF440" s="369"/>
      <c r="BG440" s="356">
        <f>IF($F440="申請キャンセル",0,IF(H440="（○）",220,0))</f>
        <v>0</v>
      </c>
      <c r="BH440" s="359">
        <f>IF($F440="申請キャンセル",0,IF(H440="（○）",SUM(AK440+AQ440+AW440),0))</f>
        <v>0</v>
      </c>
      <c r="BI440" s="359">
        <f>IF($F440="申請キャンセル",0,IF(H440="（○）",SUM(AL440+AR440),0))</f>
        <v>0</v>
      </c>
      <c r="BJ440" s="359">
        <f t="shared" si="1026"/>
        <v>0</v>
      </c>
      <c r="BK440" s="361">
        <f>IF($W440="初 年 度",TRUNC((+BJ440-CB440),0),0)</f>
        <v>0</v>
      </c>
      <c r="BL440" s="46"/>
      <c r="BM440" s="356">
        <f t="shared" si="2106"/>
        <v>0</v>
      </c>
      <c r="BN440" s="357">
        <f t="shared" si="2106"/>
        <v>0</v>
      </c>
      <c r="BP440" s="125">
        <f t="shared" si="1027"/>
        <v>0</v>
      </c>
      <c r="BQ440" s="126">
        <f>ROUNDUP(BP440/2,0)</f>
        <v>0</v>
      </c>
      <c r="BR440" s="44"/>
      <c r="BS440" s="125">
        <f t="shared" si="1028"/>
        <v>0</v>
      </c>
      <c r="BT440" s="126">
        <f>ROUNDUP(BS440/2,0)</f>
        <v>0</v>
      </c>
      <c r="BU440" s="44"/>
      <c r="BV440" s="125">
        <f t="shared" si="1029"/>
        <v>0</v>
      </c>
      <c r="BW440" s="126">
        <f t="shared" si="2025"/>
        <v>0</v>
      </c>
      <c r="BX440" s="44"/>
      <c r="BY440" s="125">
        <f t="shared" si="1030"/>
        <v>0</v>
      </c>
      <c r="BZ440" s="126">
        <f>ROUNDUP(BY440/2,0)</f>
        <v>0</v>
      </c>
      <c r="CA440" s="44"/>
      <c r="CB440" s="125">
        <f t="shared" si="1031"/>
        <v>0</v>
      </c>
      <c r="CC440" s="126">
        <f>+CB440</f>
        <v>0</v>
      </c>
      <c r="CD440" s="44"/>
      <c r="CE440" s="370">
        <f>IF($F440="申請キャンセル",0,IF(CE441="","",CE441))</f>
        <v>0</v>
      </c>
      <c r="CF440" s="371">
        <f>IF($F440="申請キャンセル",0,IFERROR(VLOOKUP($D440,INDEX(データ蓄積!$A$16:$A$1015,MATCH($D440,データ蓄積!$A$16:$A$1015,0)):'データ蓄積'!$DB$1015,6,),0))</f>
        <v>0</v>
      </c>
      <c r="CG440" s="214" t="str">
        <f t="shared" si="1454"/>
        <v xml:space="preserve"> </v>
      </c>
      <c r="CH440" s="214" t="str">
        <f t="shared" si="1451"/>
        <v/>
      </c>
      <c r="CI440" s="214" t="str">
        <f>IF(CG440&gt;=CH440,"OK","下限本数を下回っています")</f>
        <v>OK</v>
      </c>
      <c r="CJ440" s="371">
        <f>IF($F440="申請キャンセル",0,IFERROR(VLOOKUP($D440,INDEX(データ蓄積!$A$16:$A$1015,MATCH($D440,データ蓄積!$A$16:$A$1015,0)):'データ蓄積'!$DB$1015,9,),0))</f>
        <v>0</v>
      </c>
      <c r="CK440" s="372">
        <f>IF($F440="申請キャンセル",0,IFERROR(VLOOKUP($D440,INDEX(データ蓄積!$A$16:$A$1015,MATCH($D440,データ蓄積!$A$16:$A$1015,0)):'データ蓄積'!$DB$1015,11,),0))</f>
        <v>0</v>
      </c>
      <c r="CL440" s="372">
        <f>IF($F440="申請キャンセル",0,IFERROR(VLOOKUP($D440,INDEX(データ蓄積!$A$16:$A$1015,MATCH($D440,データ蓄積!$A$16:$A$1015,0)):'データ蓄積'!$DB$1015,13,),0))</f>
        <v>0</v>
      </c>
      <c r="CM440" s="372">
        <f>IF($F440="申請キャンセル",0,IFERROR(VLOOKUP($D440,INDEX(データ蓄積!$A$16:$A$1015,MATCH($D440,データ蓄積!$A$16:$A$1015,0)):'データ蓄積'!$DB$1015,15,),0))</f>
        <v>0</v>
      </c>
      <c r="CN440" s="372">
        <f>IF($F440="申請キャンセル",0,IFERROR(VLOOKUP($D440,INDEX(データ蓄積!$A$16:$A$1015,MATCH($D440,データ蓄積!$A$16:$A$1015,0)):'データ蓄積'!$DB$1015,17,),0))</f>
        <v>0</v>
      </c>
      <c r="CO440" s="372">
        <f>IF($F440="申請キャンセル",0,IFERROR(VLOOKUP($D440,INDEX(データ蓄積!$A$16:$A$1015,MATCH($D440,データ蓄積!$A$16:$A$1015,0)):'データ蓄積'!$DB$1015,18,),0))</f>
        <v>0</v>
      </c>
      <c r="CP440" s="371">
        <f>IF($F440="申請キャンセル",0,IFERROR(VLOOKUP($D440,INDEX(データ蓄積!$A$16:$A$1015,MATCH($D440,データ蓄積!$A$16:$A$1015,0)):'データ蓄積'!$DB$1015,19,),0))</f>
        <v>0</v>
      </c>
      <c r="CQ440" s="372">
        <f>IF($F440="申請キャンセル",0,IFERROR(VLOOKUP($D440,INDEX(データ蓄積!$A$16:$A$1015,MATCH($D440,データ蓄積!$A$16:$A$1015,0)):'データ蓄積'!$DB$1015,24,),0))</f>
        <v>0</v>
      </c>
      <c r="CR440" s="99" t="str">
        <f>IF($F440="申請キャンセル",0,CONCATENATE(CS440,$CS$14,CT440,$CT$14,CU440,$CU$14))</f>
        <v>0年0月0日</v>
      </c>
      <c r="CS440" s="99">
        <f>IF($F440="申請キャンセル",0,IFERROR(VLOOKUP($D440,INDEX(データ蓄積!$A$16:$A$1015,MATCH($D440,データ蓄積!$A$16:$A$1015,0)):'データ蓄積'!$DB$1015,70,),0))</f>
        <v>0</v>
      </c>
      <c r="CT440" s="99">
        <f>IF($F440="申請キャンセル",0,IFERROR(VLOOKUP($D440,INDEX(データ蓄積!$A$16:$A$1015,MATCH($D440,データ蓄積!$A$16:$A$1015,0)):'データ蓄積'!$DB$1015,71,),0))</f>
        <v>0</v>
      </c>
      <c r="CU440" s="99">
        <f>IF($F440="申請キャンセル",0,IFERROR(VLOOKUP($D440,INDEX(データ蓄積!$A$16:$A$1015,MATCH($D440,データ蓄積!$A$16:$A$1015,0)):'データ蓄積'!$DB$1015,72,),0))</f>
        <v>0</v>
      </c>
      <c r="CV440" s="99" t="str">
        <f>IF($F440="申請キャンセル",0,CONCATENATE(CW440,$CW$14,CX440,$CX$14,CY440,$CY$14))</f>
        <v>0年0月0日</v>
      </c>
      <c r="CW440" s="99">
        <f>IF($F440="申請キャンセル",0,IFERROR(VLOOKUP($D440,INDEX(データ蓄積!$A$16:$A$1015,MATCH($D440,データ蓄積!$A$16:$A$1015,0)):'データ蓄積'!$DB$1015,73,),0))</f>
        <v>0</v>
      </c>
      <c r="CX440" s="99">
        <f>IF($F440="申請キャンセル",0,IFERROR(VLOOKUP($D440,INDEX(データ蓄積!$A$16:$A$1015,MATCH($D440,データ蓄積!$A$16:$A$1015,0)):'データ蓄積'!$DB$1015,74,),0))</f>
        <v>0</v>
      </c>
      <c r="CY440" s="99">
        <f>IF($F440="申請キャンセル",0,IFERROR(VLOOKUP($D440,INDEX(データ蓄積!$A$16:$A$1015,MATCH($D440,データ蓄積!$A$16:$A$1015,0)):'データ蓄積'!$DB$1015,75,),0))</f>
        <v>0</v>
      </c>
      <c r="CZ440" s="211">
        <f>IF($F440="申請キャンセル",0,IFERROR(VLOOKUP($D440,INDEX(データ蓄積!$A$16:$A$1015,MATCH($D440,データ蓄積!$A$16:$A$1015,0)):'データ蓄積'!$CF$1015,84,),0))</f>
        <v>0</v>
      </c>
      <c r="DA440" s="211">
        <f>IF($F440="申請キャンセル",0,IFERROR(VLOOKUP($D440,INDEX(データ蓄積!$A$16:$A$1015,MATCH($D440,データ蓄積!$A$16:$A$1015,0)):'データ蓄積'!$CG$1015,85,),0))</f>
        <v>0</v>
      </c>
      <c r="DB440" s="211">
        <f>IF($F440="申請キャンセル",0,IFERROR(VLOOKUP($D440,INDEX(データ蓄積!$A$16:$A$1015,MATCH($D440,データ蓄積!$A$16:$A$1015,0)):'データ蓄積'!$CH$1015,86,),0))</f>
        <v>0</v>
      </c>
      <c r="DC440" s="211"/>
      <c r="DD440" s="204">
        <f>IF($F440="申請キャンセル",0,IFERROR(VLOOKUP($D440,INDEX(データ蓄積!$A$16:$A$1015,MATCH($D440,データ蓄積!$A$16:$A$1015,0)):'データ蓄積'!$CN$1015,91,),0))</f>
        <v>0</v>
      </c>
      <c r="DE440" s="204">
        <f>IF($F440="申請キャンセル",0,IFERROR(VLOOKUP($D440,INDEX(データ蓄積!$A$16:$A$1015,MATCH($D440,データ蓄積!$A$16:$A$1015,0)):'データ蓄積'!$CN$1015,92,),0))</f>
        <v>0</v>
      </c>
    </row>
    <row r="441" spans="1:109" ht="18.75" customHeight="1" x14ac:dyDescent="0.15">
      <c r="A441" s="373">
        <f>IFERROR(VLOOKUP($D441,INDEX(データ蓄積!$A$16:$A$1015,MATCH($D441,データ蓄積!$A$16:$A$1015,0)+1):'データ蓄積'!$BI$1015,3,),0)</f>
        <v>0</v>
      </c>
      <c r="B441" s="374">
        <f>IFERROR(VLOOKUP($D441,INDEX(データ蓄積!$A$16:$A$1015,MATCH($D441,データ蓄積!$A$16:$A$1015,0)+1):'データ蓄積'!$BI$1015,4,),0)</f>
        <v>0</v>
      </c>
      <c r="C441" s="375">
        <f>IFERROR(VLOOKUP($D441,INDEX(データ蓄積!$A$16:$A$1015,MATCH($D441,データ蓄積!$A$16:$A$1015,0)+1):'データ蓄積'!$BI$1015,5,),0)</f>
        <v>0</v>
      </c>
      <c r="D441" s="373">
        <f t="shared" si="1991"/>
        <v>213</v>
      </c>
      <c r="E441" s="347">
        <f>IFERROR(VLOOKUP($D441,INDEX(データ蓄積!$A$16:$A$1015,MATCH($D441,データ蓄積!$A$16:$A$1015,0)+1):'データ蓄積'!$BI$1015,2,),0)</f>
        <v>0</v>
      </c>
      <c r="F441" s="376">
        <f>IFERROR(VLOOKUP($D441,INDEX(データ蓄積!$A$16:$A$1015,MATCH($D441,データ蓄積!$A$16:$A$1015,0)+1):'データ蓄積'!$CD$1015,82,),0)</f>
        <v>0</v>
      </c>
      <c r="G441" s="377">
        <f>IF($F440="申請キャンセル",0,IFERROR(VLOOKUP($D441,INDEX(データ蓄積!$A$16:$A$1015,MATCH($D441,データ蓄積!$A$16:$A$1015,0)+1):'データ蓄積'!$BI$1015,8,),0))</f>
        <v>0</v>
      </c>
      <c r="H441" s="347">
        <f>IF($F440="申請キャンセル",0,IFERROR(VLOOKUP($D441,INDEX(データ蓄積!$A$16:$A$1015,MATCH($D441,データ蓄積!$A$16:$A$1015,0)+1):'データ蓄積'!$BI$1015,10,),0))</f>
        <v>0</v>
      </c>
      <c r="I441" s="378" t="str">
        <f>IF($F440="申請キャンセル","",LEFT(IFERROR(VLOOKUP($D441,INDEX(データ蓄積!$A$16:$A$1015,MATCH($D441,データ蓄積!$A$16:$A$1015,0)+1):'データ蓄積'!$CH$1015,84,),""),2))</f>
        <v/>
      </c>
      <c r="J441" s="347" t="str">
        <f>IF($F440="申請キャンセル","",LEFT(IFERROR(VLOOKUP($D441,INDEX(データ蓄積!$A$16:$A$1015,MATCH($D440,データ蓄積!$A$16:$A$1015,0)+1):'データ蓄積'!$CL$1015,86,),""),2))</f>
        <v/>
      </c>
      <c r="K441" s="379">
        <f>IF($F440="申請キャンセル",0,IFERROR(VLOOKUP($D441,INDEX(データ蓄積!$A$16:$A$1015,MATCH($D441,データ蓄積!$A$16:$A$1015,0)+1):'データ蓄積'!$CO$1015,90,),0))</f>
        <v>0</v>
      </c>
      <c r="L441" s="374">
        <f t="shared" ref="L441" si="2217">IF(G441=0,0,IF($F441="申請キャンセル",0,IF(K441="","","〇")))</f>
        <v>0</v>
      </c>
      <c r="M441" s="380">
        <f>IF($F440="申請キャンセル",0,IFERROR(VLOOKUP($D441,INDEX(データ蓄積!$A$16:$A$1015,MATCH($D441,データ蓄積!$A$16:$A$1015,0)+1):'データ蓄積'!$BI$1015,14,),0))</f>
        <v>0</v>
      </c>
      <c r="N441" s="381">
        <f>IF($F440="申請キャンセル",0,IFERROR(VLOOKUP($D441,INDEX(データ蓄積!$A$16:$A$1015,MATCH($D441,データ蓄積!$A$16:$A$1015,0)+1):'データ蓄積'!$BI$1015,16,),0))</f>
        <v>0</v>
      </c>
      <c r="O441" s="382">
        <f>IF($F440="申請キャンセル",0,IFERROR(VLOOKUP($D441,INDEX(データ蓄積!$A$16:$A$1015,MATCH($D441,データ蓄積!$A$16:$A$1015,0)+1):'データ蓄積'!$BI$1015,20,),0))</f>
        <v>0</v>
      </c>
      <c r="P441" s="383">
        <f>IF($F440="申請キャンセル",0,IFERROR(VLOOKUP($D441,INDEX(データ蓄積!$A$16:$A$1015,MATCH($D441,データ蓄積!$A$16:$A$1015,0)+1):'データ蓄積'!$BI$1015,21,),0))</f>
        <v>0</v>
      </c>
      <c r="Q441" s="383">
        <f>IF($F440="申請キャンセル",0,IFERROR(VLOOKUP($D441,INDEX(データ蓄積!$A$16:$A$1015,MATCH($D441,データ蓄積!$A$16:$A$1015,0)+1):'データ蓄積'!$BI$1015,23,),0))</f>
        <v>0</v>
      </c>
      <c r="R441" s="384">
        <f>IF($F440="申請キャンセル",0,IFERROR(VLOOKUP($D441,INDEX(データ蓄積!$A$16:$A$1015,MATCH($D441,データ蓄積!$A$16:$A$1015,0)+1):'データ蓄積'!$CO$1015,92,),0))</f>
        <v>0</v>
      </c>
      <c r="S441" s="385">
        <f>IF($F440="申請キャンセル",0,IFERROR(VLOOKUP($D441,INDEX(データ蓄積!$A$16:$A$1015,MATCH($D441,データ蓄積!$A$16:$A$1015,0)+1):'データ蓄積'!$BI$1015,22,),0))</f>
        <v>0</v>
      </c>
      <c r="T441" s="386" t="str">
        <f>IF($F440="申請キャンセル",0,IF((AJ441+AP441)&gt;0,ROUNDDOWN((AJ441+AP441)/(AL441+AR441),4)*1000," "))</f>
        <v xml:space="preserve"> </v>
      </c>
      <c r="U441" s="387" t="str">
        <f>IF($F441="申請キャンセル",0,IFERROR(IF(AJ441+AP441=0,"",VLOOKUP(Q441,Sheet1!$B$4:$C$64,2,0)),0))</f>
        <v/>
      </c>
      <c r="V441" s="388">
        <f>IF($F440="申請キャンセル",0,IFERROR(VLOOKUP($D441,INDEX(データ蓄積!$A$16:$A$1015,MATCH($D441,データ蓄積!$A$16:$A$1015,0)+1):'データ蓄積'!$BI$1015,12,),0))</f>
        <v>0</v>
      </c>
      <c r="W441" s="389">
        <f>IF($F440="申請キャンセル",0,IFERROR(VLOOKUP($D441,INDEX(データ蓄積!$A$16:$A$1015,MATCH($D441,データ蓄積!$A$16:$A$1015,0)+1):'データ蓄積'!$BI$1015,25,),0))</f>
        <v>0</v>
      </c>
      <c r="X441" s="383">
        <f>IF($F440="申請キャンセル",0,IFERROR(VLOOKUP($D441,INDEX(データ蓄積!$A$16:$A$1015,MATCH($D441,データ蓄積!$A$16:$A$1015,0)+1):'データ蓄積'!$DB$1015,27,),0))</f>
        <v>0</v>
      </c>
      <c r="Y441" s="390">
        <f t="shared" si="1022"/>
        <v>0</v>
      </c>
      <c r="Z441" s="383">
        <f>IF($F440="申請キャンセル",0,IFERROR(VLOOKUP($D441,INDEX(データ蓄積!$A$16:$A$1015,MATCH($D441,データ蓄積!$A$16:$A$1015,0)+1):'データ蓄積'!$DB$1015,26,),0))</f>
        <v>0</v>
      </c>
      <c r="AA441" s="383">
        <f>IF($F440="申請キャンセル",0,IFERROR(VLOOKUP($D441,INDEX(データ蓄積!$A$16:$A$1015,MATCH($D441,データ蓄積!$A$16:$A$1015,0)+1):'データ蓄積'!$DB$1015,28,),0))</f>
        <v>0</v>
      </c>
      <c r="AB441" s="385">
        <f t="shared" ref="AB441" si="2218">IF($W441="初 年 度",TRUNC((+AA441-BP441)/2,0),0)</f>
        <v>0</v>
      </c>
      <c r="AC441" s="381"/>
      <c r="AD441" s="380">
        <f>IF($F440="申請キャンセル",0,IFERROR(VLOOKUP($D441,INDEX(データ蓄積!$A$16:$A$1015,MATCH($D441,データ蓄積!$A$16:$A$1015,0)+1):'データ蓄積'!$DB$1015,30,),0))</f>
        <v>0</v>
      </c>
      <c r="AE441" s="383">
        <f t="shared" si="1023"/>
        <v>0</v>
      </c>
      <c r="AF441" s="383">
        <f>IF($F440="申請キャンセル",0,IFERROR(VLOOKUP($D441,INDEX(データ蓄積!$A$16:$A$1015,MATCH($D441,データ蓄積!$A$16:$A$1015,0)+1):'データ蓄積'!$DB$1015,29,),0))</f>
        <v>0</v>
      </c>
      <c r="AG441" s="383">
        <f>IF($F440="申請キャンセル",0,IFERROR(VLOOKUP($D441,INDEX(データ蓄積!$A$16:$A$1015,MATCH($D441,データ蓄積!$A$16:$A$1015,0)+1):'データ蓄積'!$DB$1015,31,),0))</f>
        <v>0</v>
      </c>
      <c r="AH441" s="383">
        <f t="shared" si="2022"/>
        <v>0</v>
      </c>
      <c r="AI441" s="381"/>
      <c r="AJ441" s="385">
        <f t="shared" ref="AJ441:AN456" si="2219">+X441+AD441</f>
        <v>0</v>
      </c>
      <c r="AK441" s="390">
        <f t="shared" si="2219"/>
        <v>0</v>
      </c>
      <c r="AL441" s="383">
        <f t="shared" si="2219"/>
        <v>0</v>
      </c>
      <c r="AM441" s="383">
        <f t="shared" si="2219"/>
        <v>0</v>
      </c>
      <c r="AN441" s="385">
        <f t="shared" si="2219"/>
        <v>0</v>
      </c>
      <c r="AO441" s="381"/>
      <c r="AP441" s="383">
        <f>IF($F440="申請キャンセル",0,IFERROR(VLOOKUP($D441,INDEX(データ蓄積!$A$16:$A$1015,MATCH($D441,データ蓄積!$A$16:$A$1015,0)+1):'データ蓄積'!$DB$1015,33,),0))</f>
        <v>0</v>
      </c>
      <c r="AQ441" s="390">
        <f t="shared" si="1024"/>
        <v>0</v>
      </c>
      <c r="AR441" s="383">
        <f>IF($F440="申請キャンセル",0,IFERROR(VLOOKUP($D441,INDEX(データ蓄積!$A$16:$A$1015,MATCH($D441,データ蓄積!$A$16:$A$1015,0)+1):'データ蓄積'!$DB$1015,32,),0))</f>
        <v>0</v>
      </c>
      <c r="AS441" s="383">
        <f>IF($F440="申請キャンセル",0,IFERROR(VLOOKUP($D441,INDEX(データ蓄積!$A$16:$A$1015,MATCH($D441,データ蓄積!$A$16:$A$1015,0)+1):'データ蓄積'!$DB$1015,34,),0))</f>
        <v>0</v>
      </c>
      <c r="AT441" s="385">
        <f t="shared" si="2023"/>
        <v>0</v>
      </c>
      <c r="AU441" s="381"/>
      <c r="AV441" s="383">
        <f>IF($F440="申請キャンセル",0,IFERROR(VLOOKUP($D441,INDEX(データ蓄積!$A$16:$A$1015,MATCH($D441,データ蓄積!$A$16:$A$1015,0)+1):'データ蓄積'!$DB$1015,36,),0))</f>
        <v>0</v>
      </c>
      <c r="AW441" s="390">
        <f t="shared" si="1025"/>
        <v>0</v>
      </c>
      <c r="AX441" s="383">
        <f>IF($F440="申請キャンセル",0,IFERROR(VLOOKUP($D441,INDEX(データ蓄積!$A$16:$A$1015,MATCH($D441,データ蓄積!$A$16:$A$1015,0)+1):'データ蓄積'!$DB$1015,35,),0))</f>
        <v>0</v>
      </c>
      <c r="AY441" s="383">
        <f>IF($F440="申請キャンセル",0,IFERROR(VLOOKUP($D441,INDEX(データ蓄積!$A$16:$A$1015,MATCH($D441,データ蓄積!$A$16:$A$1015,0)+1):'データ蓄積'!$DB$1015,37,),0))</f>
        <v>0</v>
      </c>
      <c r="AZ441" s="385">
        <f t="shared" si="2024"/>
        <v>0</v>
      </c>
      <c r="BA441" s="381"/>
      <c r="BB441" s="391">
        <f t="shared" ref="BB441" si="2220">+AK441+AQ441+AW441</f>
        <v>0</v>
      </c>
      <c r="BC441" s="383">
        <f t="shared" si="2160"/>
        <v>0</v>
      </c>
      <c r="BD441" s="383">
        <f t="shared" si="2160"/>
        <v>0</v>
      </c>
      <c r="BE441" s="392">
        <f t="shared" si="2160"/>
        <v>0</v>
      </c>
      <c r="BF441" s="369"/>
      <c r="BG441" s="380">
        <f>IF($F440="申請キャンセル",0,IF(H441="（○）",220,0))</f>
        <v>0</v>
      </c>
      <c r="BH441" s="385">
        <f>IF($F440="申請キャンセル",0,IF(H441="（○）",SUM(AK441+AQ441+AW441),0))</f>
        <v>0</v>
      </c>
      <c r="BI441" s="383">
        <f>IF($F440="申請キャンセル",0,IF(H441="（○）",SUM(AL441+AR441),0))</f>
        <v>0</v>
      </c>
      <c r="BJ441" s="383">
        <f t="shared" si="1026"/>
        <v>0</v>
      </c>
      <c r="BK441" s="392">
        <f t="shared" ref="BK441" si="2221">IF($W441="初 年 度",TRUNC((+BJ441-CB441),0),0)</f>
        <v>0</v>
      </c>
      <c r="BL441" s="46"/>
      <c r="BM441" s="380">
        <f t="shared" si="2106"/>
        <v>0</v>
      </c>
      <c r="BN441" s="381">
        <f t="shared" si="2106"/>
        <v>0</v>
      </c>
      <c r="BP441" s="127">
        <f t="shared" si="1027"/>
        <v>0</v>
      </c>
      <c r="BQ441" s="128">
        <f t="shared" ref="BQ441" si="2222">ROUNDUP(BP441/2,0)</f>
        <v>0</v>
      </c>
      <c r="BR441" s="45"/>
      <c r="BS441" s="127">
        <f t="shared" si="1028"/>
        <v>0</v>
      </c>
      <c r="BT441" s="128">
        <f t="shared" ref="BT441" si="2223">ROUNDUP(BS441/2,0)</f>
        <v>0</v>
      </c>
      <c r="BU441" s="45"/>
      <c r="BV441" s="127">
        <f t="shared" si="1029"/>
        <v>0</v>
      </c>
      <c r="BW441" s="128">
        <f t="shared" si="2025"/>
        <v>0</v>
      </c>
      <c r="BX441" s="45"/>
      <c r="BY441" s="127">
        <f t="shared" si="1030"/>
        <v>0</v>
      </c>
      <c r="BZ441" s="128">
        <f t="shared" ref="BZ441" si="2224">ROUNDUP(BY441/2,0)</f>
        <v>0</v>
      </c>
      <c r="CA441" s="45"/>
      <c r="CB441" s="127">
        <f t="shared" si="1031"/>
        <v>0</v>
      </c>
      <c r="CC441" s="128">
        <f t="shared" ref="CC441" si="2225">+CB441</f>
        <v>0</v>
      </c>
      <c r="CD441" s="45"/>
      <c r="CE441" s="370">
        <f>IF($F440="申請キャンセル",0,IFERROR(VLOOKUP($D441,INDEX(データ蓄積!$A$16:$A$1015,MATCH($D441,データ蓄積!$A$16:$A$1015,0)+1):'データ蓄積'!$DB$1015,83,),0))</f>
        <v>0</v>
      </c>
      <c r="CF441" s="371">
        <f>IF($F440="申請キャンセル",0,IFERROR(VLOOKUP($D441,INDEX(データ蓄積!$A$16:$A$1015,MATCH($D441,データ蓄積!$A$16:$A$1015,0)+1):'データ蓄積'!$DB$1015,6,),0))</f>
        <v>0</v>
      </c>
      <c r="CG441" s="214" t="str">
        <f t="shared" si="1454"/>
        <v xml:space="preserve"> </v>
      </c>
      <c r="CH441" s="214" t="str">
        <f t="shared" si="1451"/>
        <v/>
      </c>
      <c r="CI441" s="214" t="str">
        <f t="shared" ref="CI441" si="2226">IF(CG441&gt;=CH441,"OK","下限本数を下回っています")</f>
        <v>OK</v>
      </c>
      <c r="CJ441" s="371">
        <f>IF($F440="申請キャンセル",0,IFERROR(VLOOKUP($D441,INDEX(データ蓄積!$A$16:$A$1015,MATCH($D441,データ蓄積!$A$16:$A$1015,0)+1):'データ蓄積'!$DB$1015,9,),0))</f>
        <v>0</v>
      </c>
      <c r="CK441" s="372">
        <f>IF($F440="申請キャンセル",0,IFERROR(VLOOKUP($D441,INDEX(データ蓄積!$A$16:$A$1015,MATCH($D441,データ蓄積!$A$16:$A$1015,0)+1):'データ蓄積'!$DB$1015,11,),0))</f>
        <v>0</v>
      </c>
      <c r="CL441" s="372">
        <f>IF($F440="申請キャンセル",0,IFERROR(VLOOKUP($D441,INDEX(データ蓄積!$A$16:$A$1015,MATCH($D441,データ蓄積!$A$16:$A$1015,0)+1):'データ蓄積'!$DB$1015,13,),0))</f>
        <v>0</v>
      </c>
      <c r="CM441" s="372">
        <f>IF($F440="申請キャンセル",0,IFERROR(VLOOKUP($D441,INDEX(データ蓄積!$A$16:$A$1015,MATCH($D441,データ蓄積!$A$16:$A$1015,0)+1):'データ蓄積'!$DB$1015,15,),0))</f>
        <v>0</v>
      </c>
      <c r="CN441" s="372">
        <f>IF($F440="申請キャンセル",0,IFERROR(VLOOKUP($D441,INDEX(データ蓄積!$A$16:$A$1015,MATCH($D441,データ蓄積!$A$16:$A$1015,0)+1):'データ蓄積'!$DB$1015,17,),0))</f>
        <v>0</v>
      </c>
      <c r="CO441" s="372">
        <f>IF($F440="申請キャンセル",0,IFERROR(VLOOKUP($D441,INDEX(データ蓄積!$A$16:$A$1015,MATCH($D441,データ蓄積!$A$16:$A$1015,0)+1):'データ蓄積'!$DB$1015,18,),0))</f>
        <v>0</v>
      </c>
      <c r="CP441" s="371">
        <f>IF($F440="申請キャンセル",0,IFERROR(VLOOKUP($D441,INDEX(データ蓄積!$A$16:$A$1015,MATCH($D441,データ蓄積!$A$16:$A$1015,0)+1):'データ蓄積'!$DB$1015,19,),0))</f>
        <v>0</v>
      </c>
      <c r="CQ441" s="372">
        <f>IF($F440="申請キャンセル",0,IFERROR(VLOOKUP($D441,INDEX(データ蓄積!$A$16:$A$1015,MATCH($D441,データ蓄積!$A$16:$A$1015,0)+1):'データ蓄積'!$DB$1015,24,),0))</f>
        <v>0</v>
      </c>
      <c r="CR441" s="99" t="str">
        <f>IF($F440="申請キャンセル",0,CONCATENATE(CS441,$CS$14,CT441,$CT$14,CU441,$CU$14))</f>
        <v>0年0月0日</v>
      </c>
      <c r="CS441" s="99">
        <f>IF($F440="申請キャンセル",0,IFERROR(VLOOKUP($D441,INDEX(データ蓄積!$A$16:$A$1015,MATCH($D441,データ蓄積!$A$16:$A$1015,0)+1):'データ蓄積'!$DB$1015,70,),0))</f>
        <v>0</v>
      </c>
      <c r="CT441" s="99">
        <f>IF($F440="申請キャンセル",0,IFERROR(VLOOKUP($D441,INDEX(データ蓄積!$A$16:$A$1015,MATCH($D441,データ蓄積!$A$16:$A$1015,0)+1):'データ蓄積'!$DB$1015,71,),0))</f>
        <v>0</v>
      </c>
      <c r="CU441" s="99">
        <f>IF($F440="申請キャンセル",0,IFERROR(VLOOKUP($D441,INDEX(データ蓄積!$A$16:$A$1015,MATCH($D441,データ蓄積!$A$16:$A$1015,0)+1):'データ蓄積'!$DB$1015,72,),0))</f>
        <v>0</v>
      </c>
      <c r="CV441" s="99" t="str">
        <f>IF($F440="申請キャンセル",0,CONCATENATE(CW441,$CW$14,CX441,$CX$14,CY441,$CY$14))</f>
        <v>0年0月0日</v>
      </c>
      <c r="CW441" s="99">
        <f>IF($F440="申請キャンセル",0,IFERROR(VLOOKUP($D441,INDEX(データ蓄積!$A$16:$A$1015,MATCH($D441,データ蓄積!$A$16:$A$1015,0)+1):'データ蓄積'!$DB$1015,73,),0))</f>
        <v>0</v>
      </c>
      <c r="CX441" s="99">
        <f>IF($F440="申請キャンセル",0,IFERROR(VLOOKUP($D441,INDEX(データ蓄積!$A$16:$A$1015,MATCH($D441,データ蓄積!$A$16:$A$1015,0)+1):'データ蓄積'!$DB$1015,74,),0))</f>
        <v>0</v>
      </c>
      <c r="CY441" s="99">
        <f>IF($F440="申請キャンセル",0,IFERROR(VLOOKUP($D441,INDEX(データ蓄積!$A$16:$A$1015,MATCH($D441,データ蓄積!$A$16:$A$1015,0)+1):'データ蓄積'!$DB$1015,75,),0))</f>
        <v>0</v>
      </c>
      <c r="CZ441" s="211">
        <f>IF($F440="申請キャンセル",0,IFERROR(VLOOKUP($D441,INDEX(データ蓄積!$A$16:$A$1015,MATCH($D441,データ蓄積!$A$16:$A$1015,0)+1):'データ蓄積'!$CF$1015,84,),0))</f>
        <v>0</v>
      </c>
      <c r="DA441" s="211">
        <f>IF($F440="申請キャンセル",0,IFERROR(VLOOKUP($D441,INDEX(データ蓄積!$A$16:$A$1015,MATCH($D441,データ蓄積!$A$16:$A$1015,0)+1):'データ蓄積'!$CG$1015,85,),0))</f>
        <v>0</v>
      </c>
      <c r="DB441" s="211">
        <f>IF($F440="申請キャンセル",0,IFERROR(VLOOKUP($D441,INDEX(データ蓄積!$A$16:$A$1015,MATCH($D441,データ蓄積!$A$16:$A$1015,0)+1):'データ蓄積'!$CH$1015,86,),0))</f>
        <v>0</v>
      </c>
      <c r="DC441" s="211"/>
      <c r="DD441" s="204">
        <f>IF($F440="申請キャンセル",0,IFERROR(VLOOKUP($D441,INDEX(データ蓄積!$A$16:$A$1015,MATCH($D441,データ蓄積!$A$16:$A$1015,0)+1):'データ蓄積'!$CN$1015,91,),0))</f>
        <v>0</v>
      </c>
      <c r="DE441" s="204">
        <f>IF($F440="申請キャンセル",0,IFERROR(VLOOKUP($D441,INDEX(データ蓄積!$A$16:$A$1015,MATCH($D441,データ蓄積!$A$16:$A$1015,0)+1):'データ蓄積'!$CN$1015,92,),0))</f>
        <v>0</v>
      </c>
    </row>
    <row r="442" spans="1:109" ht="18.75" customHeight="1" x14ac:dyDescent="0.15">
      <c r="A442" s="349">
        <f>IFERROR(VLOOKUP($D442,INDEX(データ蓄積!$A$16:$A$1015,MATCH($D442,データ蓄積!$A$16:$A$1015,0)):'データ蓄積'!$BI$1015,3,),0)</f>
        <v>0</v>
      </c>
      <c r="B442" s="350">
        <f>IFERROR(VLOOKUP($D442,INDEX(データ蓄積!$A$16:$A$1015,MATCH($D442,データ蓄積!$A$16:$A$1015,0)):'データ蓄積'!$BI$1015,4,),0)</f>
        <v>0</v>
      </c>
      <c r="C442" s="349">
        <f>IFERROR(VLOOKUP($D442,INDEX(データ蓄積!$A$16:$A$1015,MATCH($D442,データ蓄積!$A$16:$A$1015,0)):'データ蓄積'!$BI$1015,5,),0)</f>
        <v>0</v>
      </c>
      <c r="D442" s="349">
        <f t="shared" si="1991"/>
        <v>214</v>
      </c>
      <c r="E442" s="351">
        <f>IFERROR(VLOOKUP($D442,INDEX(データ蓄積!$A$16:$A$1015,MATCH($D442,データ蓄積!$A$16:$A$1015,0)):'データ蓄積'!$BI$1015,2,),0)</f>
        <v>0</v>
      </c>
      <c r="F442" s="352">
        <f>IFERROR(VLOOKUP($D442,INDEX(データ蓄積!$A$16:$A$1015,MATCH($D442,データ蓄積!$A$16:$A$1015,0)):'データ蓄積'!$CD$1015,82,),0)</f>
        <v>0</v>
      </c>
      <c r="G442" s="353">
        <f>IF($F442="申請キャンセル",0,IFERROR(VLOOKUP($D442,INDEX(データ蓄積!$A$16:$A$1015,MATCH($D442,データ蓄積!$A$16:$A$1015,0)):'データ蓄積'!$BI$1015,8,),0))</f>
        <v>0</v>
      </c>
      <c r="H442" s="346">
        <f>IF($F442="申請キャンセル",0,IFERROR(VLOOKUP($D442,INDEX(データ蓄積!$A$16:$A$1015,MATCH($D442,データ蓄積!$A$16:$A$1015,0)):'データ蓄積'!$BI$1015,10,),0))</f>
        <v>0</v>
      </c>
      <c r="I442" s="354" t="str">
        <f>IF($F442="申請キャンセル","",LEFT(IFERROR(VLOOKUP($D442,INDEX(データ蓄積!$A$16:$A$1015,MATCH($D442,データ蓄積!$A$16:$A$1015,0)):'データ蓄積'!$CH$1015,84,),""),2))</f>
        <v/>
      </c>
      <c r="J442" s="346" t="str">
        <f>IF($F442="申請キャンセル","",LEFT(IFERROR(VLOOKUP($D442,INDEX(データ蓄積!$A$16:$A$1015,MATCH($D442,データ蓄積!$A$16:$A$1015,0)):'データ蓄積'!$CL$1015,86,),""),2))</f>
        <v/>
      </c>
      <c r="K442" s="355">
        <f>IF($F442="申請キャンセル",0,IFERROR(VLOOKUP($D442,INDEX(データ蓄積!$A$16:$A$1015,MATCH($D442,データ蓄積!$A$16:$A$1015,0)):'データ蓄積'!$CO$1015,90,),0))</f>
        <v>0</v>
      </c>
      <c r="L442" s="350">
        <f>IF(G442=0,0,IF($F442="申請キャンセル",0,IF(K442="","","〇")))</f>
        <v>0</v>
      </c>
      <c r="M442" s="356">
        <f>IF($F442="申請キャンセル",0,IFERROR(VLOOKUP($D442,INDEX(データ蓄積!$A$16:$A$1015,MATCH($D442,データ蓄積!$A$16:$A$1015,0)):'データ蓄積'!$BI$1015,14,),))</f>
        <v>0</v>
      </c>
      <c r="N442" s="357">
        <f>IF($F442="申請キャンセル",0,IFERROR(VLOOKUP($D442,INDEX(データ蓄積!$A$16:$A$1015,MATCH($D442,データ蓄積!$A$16:$A$1015,0)):'データ蓄積'!$BI$1015,16,),0))</f>
        <v>0</v>
      </c>
      <c r="O442" s="356">
        <f>IF($F442="申請キャンセル",0,IFERROR(VLOOKUP($D442,INDEX(データ蓄積!$A$16:$A$1015,MATCH($D442,データ蓄積!$A$16:$A$1015,0)):'データ蓄積'!$BI$1015,20,),0))</f>
        <v>0</v>
      </c>
      <c r="P442" s="358">
        <f>IF($F442="申請キャンセル",0,IFERROR(VLOOKUP($D442,INDEX(データ蓄積!$A$16:$A$1015,MATCH($D442,データ蓄積!$A$16:$A$1015,0)):'データ蓄積'!$BI$1015,21,),0))</f>
        <v>0</v>
      </c>
      <c r="Q442" s="359">
        <f>IF($F442="申請キャンセル",0,IFERROR(VLOOKUP($D442,INDEX(データ蓄積!$A$16:$A$1015,MATCH($D442,データ蓄積!$A$16:$A$1015,0)):'データ蓄積'!$BI$1015,23,),0))</f>
        <v>0</v>
      </c>
      <c r="R442" s="360">
        <f>IF($F442="申請キャンセル",0,IFERROR(VLOOKUP($D442,INDEX(データ蓄積!$A$16:$A$1015,MATCH($D442,データ蓄積!$A$16:$A$1015,0)):'データ蓄積'!$CO$1015,92,),0))</f>
        <v>0</v>
      </c>
      <c r="S442" s="361">
        <f>IF($F442="申請キャンセル",0,IFERROR(VLOOKUP($D442,INDEX(データ蓄積!$A$16:$A$1015,MATCH($D442,データ蓄積!$A$16:$A$1015,0)):'データ蓄積'!$BI$1015,22,),0))</f>
        <v>0</v>
      </c>
      <c r="T442" s="362" t="str">
        <f>IF($F442="申請キャンセル",0,IF((AJ442+AP442)&gt;0,ROUNDDOWN((AJ442+AP442)/(AL442+AR442),4)*1000," "))</f>
        <v xml:space="preserve"> </v>
      </c>
      <c r="U442" s="363" t="str">
        <f>IF($F442="申請キャンセル",0,IFERROR(IF(AJ442+AP442=0,"",VLOOKUP(Q442,Sheet1!$B$4:$C$64,2,0)),0))</f>
        <v/>
      </c>
      <c r="V442" s="364">
        <f>IF($F442="申請キャンセル",0,IFERROR(VLOOKUP($D442,INDEX(データ蓄積!$A$16:$A$1015,MATCH($D442,データ蓄積!$A$16:$A$1015,0)):'データ蓄積'!$BI$1015,12,),0))</f>
        <v>0</v>
      </c>
      <c r="W442" s="365">
        <f>IF($F442="申請キャンセル",0,IFERROR(VLOOKUP($D442,INDEX(データ蓄積!$A$16:$A$1015,MATCH($D442,データ蓄積!$A$16:$A$1015,0)):'データ蓄積'!$BI$1015,25,),0))</f>
        <v>0</v>
      </c>
      <c r="X442" s="356">
        <f>IF($F442="申請キャンセル",0,IFERROR(VLOOKUP($D442,INDEX(データ蓄積!$A$16:$A$1015,MATCH($D442,データ蓄積!$A$16:$A$1015,0)):'データ蓄積'!$DB$1015,27,),0))</f>
        <v>0</v>
      </c>
      <c r="Y442" s="366">
        <f t="shared" si="1022"/>
        <v>0</v>
      </c>
      <c r="Z442" s="358">
        <f>IF($F442="申請キャンセル",0,IFERROR(VLOOKUP($D442,INDEX(データ蓄積!$A$16:$A$1015,MATCH($D442,データ蓄積!$A$16:$A$1015,0)):'データ蓄積'!$DB$1015,26,),0))</f>
        <v>0</v>
      </c>
      <c r="AA442" s="367">
        <f>IF($F442="申請キャンセル",0,IFERROR(VLOOKUP($D442,INDEX(データ蓄積!$A$16:$A$1015,MATCH($D442,データ蓄積!$A$16:$A$1015,0)):'データ蓄積'!$DB$1015,28,),0))</f>
        <v>0</v>
      </c>
      <c r="AB442" s="358">
        <f>IF($W442="初 年 度",TRUNC((+AA442-BP442)/2,0),0)</f>
        <v>0</v>
      </c>
      <c r="AC442" s="357"/>
      <c r="AD442" s="356">
        <f>IF($F442="申請キャンセル",0,IFERROR(VLOOKUP($D442,INDEX(データ蓄積!$A$16:$A$1015,MATCH($D442,データ蓄積!$A$16:$A$1015,0)):'データ蓄積'!$DB$1015,30,),0))</f>
        <v>0</v>
      </c>
      <c r="AE442" s="359">
        <f t="shared" si="1023"/>
        <v>0</v>
      </c>
      <c r="AF442" s="359">
        <f>IF($F442="申請キャンセル",0,IFERROR(VLOOKUP($D442,INDEX(データ蓄積!$A$16:$A$1015,MATCH($D442,データ蓄積!$A$16:$A$1015,0)):'データ蓄積'!$DB$1015,29,),0))</f>
        <v>0</v>
      </c>
      <c r="AG442" s="359">
        <f>IF($F442="申請キャンセル",0,IFERROR(VLOOKUP($D442,INDEX(データ蓄積!$A$16:$A$1015,MATCH($D442,データ蓄積!$A$16:$A$1015,0)):'データ蓄積'!$DB$1015,31,),0))</f>
        <v>0</v>
      </c>
      <c r="AH442" s="359">
        <f t="shared" si="2022"/>
        <v>0</v>
      </c>
      <c r="AI442" s="357"/>
      <c r="AJ442" s="358">
        <f>+X442+AD442</f>
        <v>0</v>
      </c>
      <c r="AK442" s="366">
        <f t="shared" si="2219"/>
        <v>0</v>
      </c>
      <c r="AL442" s="358">
        <f t="shared" si="2219"/>
        <v>0</v>
      </c>
      <c r="AM442" s="367">
        <f t="shared" si="2219"/>
        <v>0</v>
      </c>
      <c r="AN442" s="358">
        <f t="shared" si="2219"/>
        <v>0</v>
      </c>
      <c r="AO442" s="357"/>
      <c r="AP442" s="356">
        <f>IF($F442="申請キャンセル",0,IFERROR(VLOOKUP($D442,INDEX(データ蓄積!$A$16:$A$1015,MATCH($D442,データ蓄積!$A$16:$A$1015,0)):'データ蓄積'!$DB$1015,33,),0))</f>
        <v>0</v>
      </c>
      <c r="AQ442" s="366">
        <f t="shared" si="1024"/>
        <v>0</v>
      </c>
      <c r="AR442" s="358">
        <f>IF($F442="申請キャンセル",0,IFERROR(VLOOKUP($D442,INDEX(データ蓄積!$A$16:$A$1015,MATCH($D442,データ蓄積!$A$16:$A$1015,0)):'データ蓄積'!$DB$1015,32,),0))</f>
        <v>0</v>
      </c>
      <c r="AS442" s="367">
        <f>IF($F442="申請キャンセル",0,IFERROR(VLOOKUP($D442,INDEX(データ蓄積!$A$16:$A$1015,MATCH($D442,データ蓄積!$A$16:$A$1015,0)):'データ蓄積'!$DB$1015,34,),0))</f>
        <v>0</v>
      </c>
      <c r="AT442" s="358">
        <f t="shared" si="2023"/>
        <v>0</v>
      </c>
      <c r="AU442" s="357"/>
      <c r="AV442" s="356">
        <f>IF($F442="申請キャンセル",0,IFERROR(VLOOKUP($D442,INDEX(データ蓄積!$A$16:$A$1015,MATCH($D442,データ蓄積!$A$16:$A$1015,0)):'データ蓄積'!$DB$1015,36,),0))</f>
        <v>0</v>
      </c>
      <c r="AW442" s="366">
        <f t="shared" si="1025"/>
        <v>0</v>
      </c>
      <c r="AX442" s="358">
        <f>IF($F442="申請キャンセル",0,IFERROR(VLOOKUP($D442,INDEX(データ蓄積!$A$16:$A$1015,MATCH($D442,データ蓄積!$A$16:$A$1015,0)):'データ蓄積'!$DB$1015,35,),0))</f>
        <v>0</v>
      </c>
      <c r="AY442" s="367">
        <f>IF($F442="申請キャンセル",0,IFERROR(VLOOKUP($D442,INDEX(データ蓄積!$A$16:$A$1015,MATCH($D442,データ蓄積!$A$16:$A$1015,0)):'データ蓄積'!$DB$1015,37,),0))</f>
        <v>0</v>
      </c>
      <c r="AZ442" s="358">
        <f t="shared" si="2024"/>
        <v>0</v>
      </c>
      <c r="BA442" s="357"/>
      <c r="BB442" s="368">
        <f>+AK442+AQ442+AW442</f>
        <v>0</v>
      </c>
      <c r="BC442" s="358">
        <f t="shared" si="2160"/>
        <v>0</v>
      </c>
      <c r="BD442" s="367">
        <f t="shared" si="2160"/>
        <v>0</v>
      </c>
      <c r="BE442" s="361">
        <f t="shared" si="2160"/>
        <v>0</v>
      </c>
      <c r="BF442" s="369"/>
      <c r="BG442" s="356">
        <f>IF($F442="申請キャンセル",0,IF(H442="（○）",220,0))</f>
        <v>0</v>
      </c>
      <c r="BH442" s="359">
        <f>IF($F442="申請キャンセル",0,IF(H442="（○）",SUM(AK442+AQ442+AW442),0))</f>
        <v>0</v>
      </c>
      <c r="BI442" s="359">
        <f>IF($F442="申請キャンセル",0,IF(H442="（○）",SUM(AL442+AR442),0))</f>
        <v>0</v>
      </c>
      <c r="BJ442" s="359">
        <f t="shared" si="1026"/>
        <v>0</v>
      </c>
      <c r="BK442" s="361">
        <f>IF($W442="初 年 度",TRUNC((+BJ442-CB442),0),0)</f>
        <v>0</v>
      </c>
      <c r="BL442" s="46"/>
      <c r="BM442" s="356">
        <f t="shared" si="2106"/>
        <v>0</v>
      </c>
      <c r="BN442" s="357">
        <f t="shared" si="2106"/>
        <v>0</v>
      </c>
      <c r="BP442" s="125">
        <f t="shared" si="1027"/>
        <v>0</v>
      </c>
      <c r="BQ442" s="126">
        <f>ROUNDUP(BP442/2,0)</f>
        <v>0</v>
      </c>
      <c r="BR442" s="44"/>
      <c r="BS442" s="125">
        <f t="shared" si="1028"/>
        <v>0</v>
      </c>
      <c r="BT442" s="126">
        <f>ROUNDUP(BS442/2,0)</f>
        <v>0</v>
      </c>
      <c r="BU442" s="44"/>
      <c r="BV442" s="125">
        <f t="shared" si="1029"/>
        <v>0</v>
      </c>
      <c r="BW442" s="126">
        <f t="shared" si="2025"/>
        <v>0</v>
      </c>
      <c r="BX442" s="44"/>
      <c r="BY442" s="125">
        <f t="shared" si="1030"/>
        <v>0</v>
      </c>
      <c r="BZ442" s="126">
        <f>ROUNDUP(BY442/2,0)</f>
        <v>0</v>
      </c>
      <c r="CA442" s="44"/>
      <c r="CB442" s="125">
        <f t="shared" si="1031"/>
        <v>0</v>
      </c>
      <c r="CC442" s="126">
        <f>+CB442</f>
        <v>0</v>
      </c>
      <c r="CD442" s="44"/>
      <c r="CE442" s="370">
        <f>IF($F442="申請キャンセル",0,IF(CE443="","",CE443))</f>
        <v>0</v>
      </c>
      <c r="CF442" s="371">
        <f>IF($F442="申請キャンセル",0,IFERROR(VLOOKUP($D442,INDEX(データ蓄積!$A$16:$A$1015,MATCH($D442,データ蓄積!$A$16:$A$1015,0)):'データ蓄積'!$DB$1015,6,),0))</f>
        <v>0</v>
      </c>
      <c r="CG442" s="214" t="str">
        <f t="shared" si="1454"/>
        <v xml:space="preserve"> </v>
      </c>
      <c r="CH442" s="214" t="str">
        <f t="shared" si="1451"/>
        <v/>
      </c>
      <c r="CI442" s="214" t="str">
        <f>IF(CG442&gt;=CH442,"OK","下限本数を下回っています")</f>
        <v>OK</v>
      </c>
      <c r="CJ442" s="371">
        <f>IF($F442="申請キャンセル",0,IFERROR(VLOOKUP($D442,INDEX(データ蓄積!$A$16:$A$1015,MATCH($D442,データ蓄積!$A$16:$A$1015,0)):'データ蓄積'!$DB$1015,9,),0))</f>
        <v>0</v>
      </c>
      <c r="CK442" s="372">
        <f>IF($F442="申請キャンセル",0,IFERROR(VLOOKUP($D442,INDEX(データ蓄積!$A$16:$A$1015,MATCH($D442,データ蓄積!$A$16:$A$1015,0)):'データ蓄積'!$DB$1015,11,),0))</f>
        <v>0</v>
      </c>
      <c r="CL442" s="372">
        <f>IF($F442="申請キャンセル",0,IFERROR(VLOOKUP($D442,INDEX(データ蓄積!$A$16:$A$1015,MATCH($D442,データ蓄積!$A$16:$A$1015,0)):'データ蓄積'!$DB$1015,13,),0))</f>
        <v>0</v>
      </c>
      <c r="CM442" s="372">
        <f>IF($F442="申請キャンセル",0,IFERROR(VLOOKUP($D442,INDEX(データ蓄積!$A$16:$A$1015,MATCH($D442,データ蓄積!$A$16:$A$1015,0)):'データ蓄積'!$DB$1015,15,),0))</f>
        <v>0</v>
      </c>
      <c r="CN442" s="372">
        <f>IF($F442="申請キャンセル",0,IFERROR(VLOOKUP($D442,INDEX(データ蓄積!$A$16:$A$1015,MATCH($D442,データ蓄積!$A$16:$A$1015,0)):'データ蓄積'!$DB$1015,17,),0))</f>
        <v>0</v>
      </c>
      <c r="CO442" s="372">
        <f>IF($F442="申請キャンセル",0,IFERROR(VLOOKUP($D442,INDEX(データ蓄積!$A$16:$A$1015,MATCH($D442,データ蓄積!$A$16:$A$1015,0)):'データ蓄積'!$DB$1015,18,),0))</f>
        <v>0</v>
      </c>
      <c r="CP442" s="371">
        <f>IF($F442="申請キャンセル",0,IFERROR(VLOOKUP($D442,INDEX(データ蓄積!$A$16:$A$1015,MATCH($D442,データ蓄積!$A$16:$A$1015,0)):'データ蓄積'!$DB$1015,19,),0))</f>
        <v>0</v>
      </c>
      <c r="CQ442" s="372">
        <f>IF($F442="申請キャンセル",0,IFERROR(VLOOKUP($D442,INDEX(データ蓄積!$A$16:$A$1015,MATCH($D442,データ蓄積!$A$16:$A$1015,0)):'データ蓄積'!$DB$1015,24,),0))</f>
        <v>0</v>
      </c>
      <c r="CR442" s="99" t="str">
        <f>IF($F442="申請キャンセル",0,CONCATENATE(CS442,$CS$14,CT442,$CT$14,CU442,$CU$14))</f>
        <v>0年0月0日</v>
      </c>
      <c r="CS442" s="99">
        <f>IF($F442="申請キャンセル",0,IFERROR(VLOOKUP($D442,INDEX(データ蓄積!$A$16:$A$1015,MATCH($D442,データ蓄積!$A$16:$A$1015,0)):'データ蓄積'!$DB$1015,70,),0))</f>
        <v>0</v>
      </c>
      <c r="CT442" s="99">
        <f>IF($F442="申請キャンセル",0,IFERROR(VLOOKUP($D442,INDEX(データ蓄積!$A$16:$A$1015,MATCH($D442,データ蓄積!$A$16:$A$1015,0)):'データ蓄積'!$DB$1015,71,),0))</f>
        <v>0</v>
      </c>
      <c r="CU442" s="99">
        <f>IF($F442="申請キャンセル",0,IFERROR(VLOOKUP($D442,INDEX(データ蓄積!$A$16:$A$1015,MATCH($D442,データ蓄積!$A$16:$A$1015,0)):'データ蓄積'!$DB$1015,72,),0))</f>
        <v>0</v>
      </c>
      <c r="CV442" s="99" t="str">
        <f>IF($F442="申請キャンセル",0,CONCATENATE(CW442,$CW$14,CX442,$CX$14,CY442,$CY$14))</f>
        <v>0年0月0日</v>
      </c>
      <c r="CW442" s="99">
        <f>IF($F442="申請キャンセル",0,IFERROR(VLOOKUP($D442,INDEX(データ蓄積!$A$16:$A$1015,MATCH($D442,データ蓄積!$A$16:$A$1015,0)):'データ蓄積'!$DB$1015,73,),0))</f>
        <v>0</v>
      </c>
      <c r="CX442" s="99">
        <f>IF($F442="申請キャンセル",0,IFERROR(VLOOKUP($D442,INDEX(データ蓄積!$A$16:$A$1015,MATCH($D442,データ蓄積!$A$16:$A$1015,0)):'データ蓄積'!$DB$1015,74,),0))</f>
        <v>0</v>
      </c>
      <c r="CY442" s="99">
        <f>IF($F442="申請キャンセル",0,IFERROR(VLOOKUP($D442,INDEX(データ蓄積!$A$16:$A$1015,MATCH($D442,データ蓄積!$A$16:$A$1015,0)):'データ蓄積'!$DB$1015,75,),0))</f>
        <v>0</v>
      </c>
      <c r="CZ442" s="211">
        <f>IF($F442="申請キャンセル",0,IFERROR(VLOOKUP($D442,INDEX(データ蓄積!$A$16:$A$1015,MATCH($D442,データ蓄積!$A$16:$A$1015,0)):'データ蓄積'!$CF$1015,84,),0))</f>
        <v>0</v>
      </c>
      <c r="DA442" s="211">
        <f>IF($F442="申請キャンセル",0,IFERROR(VLOOKUP($D442,INDEX(データ蓄積!$A$16:$A$1015,MATCH($D442,データ蓄積!$A$16:$A$1015,0)):'データ蓄積'!$CG$1015,85,),0))</f>
        <v>0</v>
      </c>
      <c r="DB442" s="211">
        <f>IF($F442="申請キャンセル",0,IFERROR(VLOOKUP($D442,INDEX(データ蓄積!$A$16:$A$1015,MATCH($D442,データ蓄積!$A$16:$A$1015,0)):'データ蓄積'!$CH$1015,86,),0))</f>
        <v>0</v>
      </c>
      <c r="DC442" s="211"/>
      <c r="DD442" s="204">
        <f>IF($F442="申請キャンセル",0,IFERROR(VLOOKUP($D442,INDEX(データ蓄積!$A$16:$A$1015,MATCH($D442,データ蓄積!$A$16:$A$1015,0)):'データ蓄積'!$CN$1015,91,),0))</f>
        <v>0</v>
      </c>
      <c r="DE442" s="204">
        <f>IF($F442="申請キャンセル",0,IFERROR(VLOOKUP($D442,INDEX(データ蓄積!$A$16:$A$1015,MATCH($D442,データ蓄積!$A$16:$A$1015,0)):'データ蓄積'!$CN$1015,92,),0))</f>
        <v>0</v>
      </c>
    </row>
    <row r="443" spans="1:109" ht="18.75" customHeight="1" x14ac:dyDescent="0.15">
      <c r="A443" s="373">
        <f>IFERROR(VLOOKUP($D443,INDEX(データ蓄積!$A$16:$A$1015,MATCH($D443,データ蓄積!$A$16:$A$1015,0)+1):'データ蓄積'!$BI$1015,3,),0)</f>
        <v>0</v>
      </c>
      <c r="B443" s="374">
        <f>IFERROR(VLOOKUP($D443,INDEX(データ蓄積!$A$16:$A$1015,MATCH($D443,データ蓄積!$A$16:$A$1015,0)+1):'データ蓄積'!$BI$1015,4,),0)</f>
        <v>0</v>
      </c>
      <c r="C443" s="375">
        <f>IFERROR(VLOOKUP($D443,INDEX(データ蓄積!$A$16:$A$1015,MATCH($D443,データ蓄積!$A$16:$A$1015,0)+1):'データ蓄積'!$BI$1015,5,),0)</f>
        <v>0</v>
      </c>
      <c r="D443" s="373">
        <f t="shared" si="1991"/>
        <v>214</v>
      </c>
      <c r="E443" s="347">
        <f>IFERROR(VLOOKUP($D443,INDEX(データ蓄積!$A$16:$A$1015,MATCH($D443,データ蓄積!$A$16:$A$1015,0)+1):'データ蓄積'!$BI$1015,2,),0)</f>
        <v>0</v>
      </c>
      <c r="F443" s="376">
        <f>IFERROR(VLOOKUP($D443,INDEX(データ蓄積!$A$16:$A$1015,MATCH($D443,データ蓄積!$A$16:$A$1015,0)+1):'データ蓄積'!$CD$1015,82,),0)</f>
        <v>0</v>
      </c>
      <c r="G443" s="377">
        <f>IF($F442="申請キャンセル",0,IFERROR(VLOOKUP($D443,INDEX(データ蓄積!$A$16:$A$1015,MATCH($D443,データ蓄積!$A$16:$A$1015,0)+1):'データ蓄積'!$BI$1015,8,),0))</f>
        <v>0</v>
      </c>
      <c r="H443" s="347">
        <f>IF($F442="申請キャンセル",0,IFERROR(VLOOKUP($D443,INDEX(データ蓄積!$A$16:$A$1015,MATCH($D443,データ蓄積!$A$16:$A$1015,0)+1):'データ蓄積'!$BI$1015,10,),0))</f>
        <v>0</v>
      </c>
      <c r="I443" s="378" t="str">
        <f>IF($F442="申請キャンセル","",LEFT(IFERROR(VLOOKUP($D443,INDEX(データ蓄積!$A$16:$A$1015,MATCH($D443,データ蓄積!$A$16:$A$1015,0)+1):'データ蓄積'!$CH$1015,84,),""),2))</f>
        <v/>
      </c>
      <c r="J443" s="347" t="str">
        <f>IF($F442="申請キャンセル","",LEFT(IFERROR(VLOOKUP($D443,INDEX(データ蓄積!$A$16:$A$1015,MATCH($D442,データ蓄積!$A$16:$A$1015,0)+1):'データ蓄積'!$CL$1015,86,),""),2))</f>
        <v/>
      </c>
      <c r="K443" s="379">
        <f>IF($F442="申請キャンセル",0,IFERROR(VLOOKUP($D443,INDEX(データ蓄積!$A$16:$A$1015,MATCH($D443,データ蓄積!$A$16:$A$1015,0)+1):'データ蓄積'!$CO$1015,90,),0))</f>
        <v>0</v>
      </c>
      <c r="L443" s="374">
        <f t="shared" ref="L443" si="2227">IF(G443=0,0,IF($F443="申請キャンセル",0,IF(K443="","","〇")))</f>
        <v>0</v>
      </c>
      <c r="M443" s="380">
        <f>IF($F442="申請キャンセル",0,IFERROR(VLOOKUP($D443,INDEX(データ蓄積!$A$16:$A$1015,MATCH($D443,データ蓄積!$A$16:$A$1015,0)+1):'データ蓄積'!$BI$1015,14,),0))</f>
        <v>0</v>
      </c>
      <c r="N443" s="381">
        <f>IF($F442="申請キャンセル",0,IFERROR(VLOOKUP($D443,INDEX(データ蓄積!$A$16:$A$1015,MATCH($D443,データ蓄積!$A$16:$A$1015,0)+1):'データ蓄積'!$BI$1015,16,),0))</f>
        <v>0</v>
      </c>
      <c r="O443" s="382">
        <f>IF($F442="申請キャンセル",0,IFERROR(VLOOKUP($D443,INDEX(データ蓄積!$A$16:$A$1015,MATCH($D443,データ蓄積!$A$16:$A$1015,0)+1):'データ蓄積'!$BI$1015,20,),0))</f>
        <v>0</v>
      </c>
      <c r="P443" s="383">
        <f>IF($F442="申請キャンセル",0,IFERROR(VLOOKUP($D443,INDEX(データ蓄積!$A$16:$A$1015,MATCH($D443,データ蓄積!$A$16:$A$1015,0)+1):'データ蓄積'!$BI$1015,21,),0))</f>
        <v>0</v>
      </c>
      <c r="Q443" s="383">
        <f>IF($F442="申請キャンセル",0,IFERROR(VLOOKUP($D443,INDEX(データ蓄積!$A$16:$A$1015,MATCH($D443,データ蓄積!$A$16:$A$1015,0)+1):'データ蓄積'!$BI$1015,23,),0))</f>
        <v>0</v>
      </c>
      <c r="R443" s="384">
        <f>IF($F442="申請キャンセル",0,IFERROR(VLOOKUP($D443,INDEX(データ蓄積!$A$16:$A$1015,MATCH($D443,データ蓄積!$A$16:$A$1015,0)+1):'データ蓄積'!$CO$1015,92,),0))</f>
        <v>0</v>
      </c>
      <c r="S443" s="385">
        <f>IF($F442="申請キャンセル",0,IFERROR(VLOOKUP($D443,INDEX(データ蓄積!$A$16:$A$1015,MATCH($D443,データ蓄積!$A$16:$A$1015,0)+1):'データ蓄積'!$BI$1015,22,),0))</f>
        <v>0</v>
      </c>
      <c r="T443" s="386" t="str">
        <f>IF($F442="申請キャンセル",0,IF((AJ443+AP443)&gt;0,ROUNDDOWN((AJ443+AP443)/(AL443+AR443),4)*1000," "))</f>
        <v xml:space="preserve"> </v>
      </c>
      <c r="U443" s="387" t="str">
        <f>IF($F443="申請キャンセル",0,IFERROR(IF(AJ443+AP443=0,"",VLOOKUP(Q443,Sheet1!$B$4:$C$64,2,0)),0))</f>
        <v/>
      </c>
      <c r="V443" s="388">
        <f>IF($F442="申請キャンセル",0,IFERROR(VLOOKUP($D443,INDEX(データ蓄積!$A$16:$A$1015,MATCH($D443,データ蓄積!$A$16:$A$1015,0)+1):'データ蓄積'!$BI$1015,12,),0))</f>
        <v>0</v>
      </c>
      <c r="W443" s="389">
        <f>IF($F442="申請キャンセル",0,IFERROR(VLOOKUP($D443,INDEX(データ蓄積!$A$16:$A$1015,MATCH($D443,データ蓄積!$A$16:$A$1015,0)+1):'データ蓄積'!$BI$1015,25,),0))</f>
        <v>0</v>
      </c>
      <c r="X443" s="383">
        <f>IF($F442="申請キャンセル",0,IFERROR(VLOOKUP($D443,INDEX(データ蓄積!$A$16:$A$1015,MATCH($D443,データ蓄積!$A$16:$A$1015,0)+1):'データ蓄積'!$DB$1015,27,),0))</f>
        <v>0</v>
      </c>
      <c r="Y443" s="390">
        <f t="shared" si="1022"/>
        <v>0</v>
      </c>
      <c r="Z443" s="383">
        <f>IF($F442="申請キャンセル",0,IFERROR(VLOOKUP($D443,INDEX(データ蓄積!$A$16:$A$1015,MATCH($D443,データ蓄積!$A$16:$A$1015,0)+1):'データ蓄積'!$DB$1015,26,),0))</f>
        <v>0</v>
      </c>
      <c r="AA443" s="383">
        <f>IF($F442="申請キャンセル",0,IFERROR(VLOOKUP($D443,INDEX(データ蓄積!$A$16:$A$1015,MATCH($D443,データ蓄積!$A$16:$A$1015,0)+1):'データ蓄積'!$DB$1015,28,),0))</f>
        <v>0</v>
      </c>
      <c r="AB443" s="385">
        <f t="shared" ref="AB443" si="2228">IF($W443="初 年 度",TRUNC((+AA443-BP443)/2,0),0)</f>
        <v>0</v>
      </c>
      <c r="AC443" s="381"/>
      <c r="AD443" s="380">
        <f>IF($F442="申請キャンセル",0,IFERROR(VLOOKUP($D443,INDEX(データ蓄積!$A$16:$A$1015,MATCH($D443,データ蓄積!$A$16:$A$1015,0)+1):'データ蓄積'!$DB$1015,30,),0))</f>
        <v>0</v>
      </c>
      <c r="AE443" s="383">
        <f t="shared" si="1023"/>
        <v>0</v>
      </c>
      <c r="AF443" s="383">
        <f>IF($F442="申請キャンセル",0,IFERROR(VLOOKUP($D443,INDEX(データ蓄積!$A$16:$A$1015,MATCH($D443,データ蓄積!$A$16:$A$1015,0)+1):'データ蓄積'!$DB$1015,29,),0))</f>
        <v>0</v>
      </c>
      <c r="AG443" s="383">
        <f>IF($F442="申請キャンセル",0,IFERROR(VLOOKUP($D443,INDEX(データ蓄積!$A$16:$A$1015,MATCH($D443,データ蓄積!$A$16:$A$1015,0)+1):'データ蓄積'!$DB$1015,31,),0))</f>
        <v>0</v>
      </c>
      <c r="AH443" s="383">
        <f t="shared" si="2022"/>
        <v>0</v>
      </c>
      <c r="AI443" s="381"/>
      <c r="AJ443" s="385">
        <f t="shared" ref="AJ443" si="2229">+X443+AD443</f>
        <v>0</v>
      </c>
      <c r="AK443" s="390">
        <f t="shared" si="2219"/>
        <v>0</v>
      </c>
      <c r="AL443" s="383">
        <f t="shared" si="2219"/>
        <v>0</v>
      </c>
      <c r="AM443" s="383">
        <f t="shared" si="2219"/>
        <v>0</v>
      </c>
      <c r="AN443" s="385">
        <f t="shared" si="2219"/>
        <v>0</v>
      </c>
      <c r="AO443" s="381"/>
      <c r="AP443" s="383">
        <f>IF($F442="申請キャンセル",0,IFERROR(VLOOKUP($D443,INDEX(データ蓄積!$A$16:$A$1015,MATCH($D443,データ蓄積!$A$16:$A$1015,0)+1):'データ蓄積'!$DB$1015,33,),0))</f>
        <v>0</v>
      </c>
      <c r="AQ443" s="390">
        <f t="shared" si="1024"/>
        <v>0</v>
      </c>
      <c r="AR443" s="383">
        <f>IF($F442="申請キャンセル",0,IFERROR(VLOOKUP($D443,INDEX(データ蓄積!$A$16:$A$1015,MATCH($D443,データ蓄積!$A$16:$A$1015,0)+1):'データ蓄積'!$DB$1015,32,),0))</f>
        <v>0</v>
      </c>
      <c r="AS443" s="383">
        <f>IF($F442="申請キャンセル",0,IFERROR(VLOOKUP($D443,INDEX(データ蓄積!$A$16:$A$1015,MATCH($D443,データ蓄積!$A$16:$A$1015,0)+1):'データ蓄積'!$DB$1015,34,),0))</f>
        <v>0</v>
      </c>
      <c r="AT443" s="385">
        <f t="shared" si="2023"/>
        <v>0</v>
      </c>
      <c r="AU443" s="381"/>
      <c r="AV443" s="383">
        <f>IF($F442="申請キャンセル",0,IFERROR(VLOOKUP($D443,INDEX(データ蓄積!$A$16:$A$1015,MATCH($D443,データ蓄積!$A$16:$A$1015,0)+1):'データ蓄積'!$DB$1015,36,),0))</f>
        <v>0</v>
      </c>
      <c r="AW443" s="390">
        <f t="shared" si="1025"/>
        <v>0</v>
      </c>
      <c r="AX443" s="383">
        <f>IF($F442="申請キャンセル",0,IFERROR(VLOOKUP($D443,INDEX(データ蓄積!$A$16:$A$1015,MATCH($D443,データ蓄積!$A$16:$A$1015,0)+1):'データ蓄積'!$DB$1015,35,),0))</f>
        <v>0</v>
      </c>
      <c r="AY443" s="383">
        <f>IF($F442="申請キャンセル",0,IFERROR(VLOOKUP($D443,INDEX(データ蓄積!$A$16:$A$1015,MATCH($D443,データ蓄積!$A$16:$A$1015,0)+1):'データ蓄積'!$DB$1015,37,),0))</f>
        <v>0</v>
      </c>
      <c r="AZ443" s="385">
        <f t="shared" si="2024"/>
        <v>0</v>
      </c>
      <c r="BA443" s="381"/>
      <c r="BB443" s="391">
        <f t="shared" ref="BB443" si="2230">+AK443+AQ443+AW443</f>
        <v>0</v>
      </c>
      <c r="BC443" s="383">
        <f t="shared" si="2160"/>
        <v>0</v>
      </c>
      <c r="BD443" s="383">
        <f t="shared" si="2160"/>
        <v>0</v>
      </c>
      <c r="BE443" s="392">
        <f t="shared" si="2160"/>
        <v>0</v>
      </c>
      <c r="BF443" s="369"/>
      <c r="BG443" s="380">
        <f>IF($F442="申請キャンセル",0,IF(H443="（○）",220,0))</f>
        <v>0</v>
      </c>
      <c r="BH443" s="385">
        <f>IF($F442="申請キャンセル",0,IF(H443="（○）",SUM(AK443+AQ443+AW443),0))</f>
        <v>0</v>
      </c>
      <c r="BI443" s="383">
        <f>IF($F442="申請キャンセル",0,IF(H443="（○）",SUM(AL443+AR443),0))</f>
        <v>0</v>
      </c>
      <c r="BJ443" s="383">
        <f t="shared" si="1026"/>
        <v>0</v>
      </c>
      <c r="BK443" s="392">
        <f t="shared" ref="BK443" si="2231">IF($W443="初 年 度",TRUNC((+BJ443-CB443),0),0)</f>
        <v>0</v>
      </c>
      <c r="BL443" s="46"/>
      <c r="BM443" s="380">
        <f t="shared" si="2106"/>
        <v>0</v>
      </c>
      <c r="BN443" s="381">
        <f t="shared" si="2106"/>
        <v>0</v>
      </c>
      <c r="BP443" s="127">
        <f t="shared" si="1027"/>
        <v>0</v>
      </c>
      <c r="BQ443" s="128">
        <f t="shared" ref="BQ443" si="2232">ROUNDUP(BP443/2,0)</f>
        <v>0</v>
      </c>
      <c r="BR443" s="45"/>
      <c r="BS443" s="127">
        <f t="shared" si="1028"/>
        <v>0</v>
      </c>
      <c r="BT443" s="128">
        <f t="shared" ref="BT443" si="2233">ROUNDUP(BS443/2,0)</f>
        <v>0</v>
      </c>
      <c r="BU443" s="45"/>
      <c r="BV443" s="127">
        <f t="shared" si="1029"/>
        <v>0</v>
      </c>
      <c r="BW443" s="128">
        <f t="shared" si="2025"/>
        <v>0</v>
      </c>
      <c r="BX443" s="45"/>
      <c r="BY443" s="127">
        <f t="shared" si="1030"/>
        <v>0</v>
      </c>
      <c r="BZ443" s="128">
        <f t="shared" ref="BZ443" si="2234">ROUNDUP(BY443/2,0)</f>
        <v>0</v>
      </c>
      <c r="CA443" s="45"/>
      <c r="CB443" s="127">
        <f t="shared" si="1031"/>
        <v>0</v>
      </c>
      <c r="CC443" s="128">
        <f t="shared" ref="CC443" si="2235">+CB443</f>
        <v>0</v>
      </c>
      <c r="CD443" s="45"/>
      <c r="CE443" s="370">
        <f>IF($F442="申請キャンセル",0,IFERROR(VLOOKUP($D443,INDEX(データ蓄積!$A$16:$A$1015,MATCH($D443,データ蓄積!$A$16:$A$1015,0)+1):'データ蓄積'!$DB$1015,83,),0))</f>
        <v>0</v>
      </c>
      <c r="CF443" s="371">
        <f>IF($F442="申請キャンセル",0,IFERROR(VLOOKUP($D443,INDEX(データ蓄積!$A$16:$A$1015,MATCH($D443,データ蓄積!$A$16:$A$1015,0)+1):'データ蓄積'!$DB$1015,6,),0))</f>
        <v>0</v>
      </c>
      <c r="CG443" s="214" t="str">
        <f t="shared" si="1454"/>
        <v xml:space="preserve"> </v>
      </c>
      <c r="CH443" s="214" t="str">
        <f t="shared" si="1451"/>
        <v/>
      </c>
      <c r="CI443" s="214" t="str">
        <f t="shared" ref="CI443" si="2236">IF(CG443&gt;=CH443,"OK","下限本数を下回っています")</f>
        <v>OK</v>
      </c>
      <c r="CJ443" s="371">
        <f>IF($F442="申請キャンセル",0,IFERROR(VLOOKUP($D443,INDEX(データ蓄積!$A$16:$A$1015,MATCH($D443,データ蓄積!$A$16:$A$1015,0)+1):'データ蓄積'!$DB$1015,9,),0))</f>
        <v>0</v>
      </c>
      <c r="CK443" s="372">
        <f>IF($F442="申請キャンセル",0,IFERROR(VLOOKUP($D443,INDEX(データ蓄積!$A$16:$A$1015,MATCH($D443,データ蓄積!$A$16:$A$1015,0)+1):'データ蓄積'!$DB$1015,11,),0))</f>
        <v>0</v>
      </c>
      <c r="CL443" s="372">
        <f>IF($F442="申請キャンセル",0,IFERROR(VLOOKUP($D443,INDEX(データ蓄積!$A$16:$A$1015,MATCH($D443,データ蓄積!$A$16:$A$1015,0)+1):'データ蓄積'!$DB$1015,13,),0))</f>
        <v>0</v>
      </c>
      <c r="CM443" s="372">
        <f>IF($F442="申請キャンセル",0,IFERROR(VLOOKUP($D443,INDEX(データ蓄積!$A$16:$A$1015,MATCH($D443,データ蓄積!$A$16:$A$1015,0)+1):'データ蓄積'!$DB$1015,15,),0))</f>
        <v>0</v>
      </c>
      <c r="CN443" s="372">
        <f>IF($F442="申請キャンセル",0,IFERROR(VLOOKUP($D443,INDEX(データ蓄積!$A$16:$A$1015,MATCH($D443,データ蓄積!$A$16:$A$1015,0)+1):'データ蓄積'!$DB$1015,17,),0))</f>
        <v>0</v>
      </c>
      <c r="CO443" s="372">
        <f>IF($F442="申請キャンセル",0,IFERROR(VLOOKUP($D443,INDEX(データ蓄積!$A$16:$A$1015,MATCH($D443,データ蓄積!$A$16:$A$1015,0)+1):'データ蓄積'!$DB$1015,18,),0))</f>
        <v>0</v>
      </c>
      <c r="CP443" s="371">
        <f>IF($F442="申請キャンセル",0,IFERROR(VLOOKUP($D443,INDEX(データ蓄積!$A$16:$A$1015,MATCH($D443,データ蓄積!$A$16:$A$1015,0)+1):'データ蓄積'!$DB$1015,19,),0))</f>
        <v>0</v>
      </c>
      <c r="CQ443" s="372">
        <f>IF($F442="申請キャンセル",0,IFERROR(VLOOKUP($D443,INDEX(データ蓄積!$A$16:$A$1015,MATCH($D443,データ蓄積!$A$16:$A$1015,0)+1):'データ蓄積'!$DB$1015,24,),0))</f>
        <v>0</v>
      </c>
      <c r="CR443" s="99" t="str">
        <f>IF($F442="申請キャンセル",0,CONCATENATE(CS443,$CS$14,CT443,$CT$14,CU443,$CU$14))</f>
        <v>0年0月0日</v>
      </c>
      <c r="CS443" s="99">
        <f>IF($F442="申請キャンセル",0,IFERROR(VLOOKUP($D443,INDEX(データ蓄積!$A$16:$A$1015,MATCH($D443,データ蓄積!$A$16:$A$1015,0)+1):'データ蓄積'!$DB$1015,70,),0))</f>
        <v>0</v>
      </c>
      <c r="CT443" s="99">
        <f>IF($F442="申請キャンセル",0,IFERROR(VLOOKUP($D443,INDEX(データ蓄積!$A$16:$A$1015,MATCH($D443,データ蓄積!$A$16:$A$1015,0)+1):'データ蓄積'!$DB$1015,71,),0))</f>
        <v>0</v>
      </c>
      <c r="CU443" s="99">
        <f>IF($F442="申請キャンセル",0,IFERROR(VLOOKUP($D443,INDEX(データ蓄積!$A$16:$A$1015,MATCH($D443,データ蓄積!$A$16:$A$1015,0)+1):'データ蓄積'!$DB$1015,72,),0))</f>
        <v>0</v>
      </c>
      <c r="CV443" s="99" t="str">
        <f>IF($F442="申請キャンセル",0,CONCATENATE(CW443,$CW$14,CX443,$CX$14,CY443,$CY$14))</f>
        <v>0年0月0日</v>
      </c>
      <c r="CW443" s="99">
        <f>IF($F442="申請キャンセル",0,IFERROR(VLOOKUP($D443,INDEX(データ蓄積!$A$16:$A$1015,MATCH($D443,データ蓄積!$A$16:$A$1015,0)+1):'データ蓄積'!$DB$1015,73,),0))</f>
        <v>0</v>
      </c>
      <c r="CX443" s="99">
        <f>IF($F442="申請キャンセル",0,IFERROR(VLOOKUP($D443,INDEX(データ蓄積!$A$16:$A$1015,MATCH($D443,データ蓄積!$A$16:$A$1015,0)+1):'データ蓄積'!$DB$1015,74,),0))</f>
        <v>0</v>
      </c>
      <c r="CY443" s="99">
        <f>IF($F442="申請キャンセル",0,IFERROR(VLOOKUP($D443,INDEX(データ蓄積!$A$16:$A$1015,MATCH($D443,データ蓄積!$A$16:$A$1015,0)+1):'データ蓄積'!$DB$1015,75,),0))</f>
        <v>0</v>
      </c>
      <c r="CZ443" s="211">
        <f>IF($F442="申請キャンセル",0,IFERROR(VLOOKUP($D443,INDEX(データ蓄積!$A$16:$A$1015,MATCH($D443,データ蓄積!$A$16:$A$1015,0)+1):'データ蓄積'!$CF$1015,84,),0))</f>
        <v>0</v>
      </c>
      <c r="DA443" s="211">
        <f>IF($F442="申請キャンセル",0,IFERROR(VLOOKUP($D443,INDEX(データ蓄積!$A$16:$A$1015,MATCH($D443,データ蓄積!$A$16:$A$1015,0)+1):'データ蓄積'!$CG$1015,85,),0))</f>
        <v>0</v>
      </c>
      <c r="DB443" s="211">
        <f>IF($F442="申請キャンセル",0,IFERROR(VLOOKUP($D443,INDEX(データ蓄積!$A$16:$A$1015,MATCH($D443,データ蓄積!$A$16:$A$1015,0)+1):'データ蓄積'!$CH$1015,86,),0))</f>
        <v>0</v>
      </c>
      <c r="DC443" s="211"/>
      <c r="DD443" s="204">
        <f>IF($F442="申請キャンセル",0,IFERROR(VLOOKUP($D443,INDEX(データ蓄積!$A$16:$A$1015,MATCH($D443,データ蓄積!$A$16:$A$1015,0)+1):'データ蓄積'!$CN$1015,91,),0))</f>
        <v>0</v>
      </c>
      <c r="DE443" s="204">
        <f>IF($F442="申請キャンセル",0,IFERROR(VLOOKUP($D443,INDEX(データ蓄積!$A$16:$A$1015,MATCH($D443,データ蓄積!$A$16:$A$1015,0)+1):'データ蓄積'!$CN$1015,92,),0))</f>
        <v>0</v>
      </c>
    </row>
    <row r="444" spans="1:109" ht="18.75" customHeight="1" x14ac:dyDescent="0.15">
      <c r="A444" s="349">
        <f>IFERROR(VLOOKUP($D444,INDEX(データ蓄積!$A$16:$A$1015,MATCH($D444,データ蓄積!$A$16:$A$1015,0)):'データ蓄積'!$BI$1015,3,),0)</f>
        <v>0</v>
      </c>
      <c r="B444" s="350">
        <f>IFERROR(VLOOKUP($D444,INDEX(データ蓄積!$A$16:$A$1015,MATCH($D444,データ蓄積!$A$16:$A$1015,0)):'データ蓄積'!$BI$1015,4,),0)</f>
        <v>0</v>
      </c>
      <c r="C444" s="349">
        <f>IFERROR(VLOOKUP($D444,INDEX(データ蓄積!$A$16:$A$1015,MATCH($D444,データ蓄積!$A$16:$A$1015,0)):'データ蓄積'!$BI$1015,5,),0)</f>
        <v>0</v>
      </c>
      <c r="D444" s="349">
        <f t="shared" si="1991"/>
        <v>215</v>
      </c>
      <c r="E444" s="351">
        <f>IFERROR(VLOOKUP($D444,INDEX(データ蓄積!$A$16:$A$1015,MATCH($D444,データ蓄積!$A$16:$A$1015,0)):'データ蓄積'!$BI$1015,2,),0)</f>
        <v>0</v>
      </c>
      <c r="F444" s="352">
        <f>IFERROR(VLOOKUP($D444,INDEX(データ蓄積!$A$16:$A$1015,MATCH($D444,データ蓄積!$A$16:$A$1015,0)):'データ蓄積'!$CD$1015,82,),0)</f>
        <v>0</v>
      </c>
      <c r="G444" s="353">
        <f>IF($F444="申請キャンセル",0,IFERROR(VLOOKUP($D444,INDEX(データ蓄積!$A$16:$A$1015,MATCH($D444,データ蓄積!$A$16:$A$1015,0)):'データ蓄積'!$BI$1015,8,),0))</f>
        <v>0</v>
      </c>
      <c r="H444" s="346">
        <f>IF($F444="申請キャンセル",0,IFERROR(VLOOKUP($D444,INDEX(データ蓄積!$A$16:$A$1015,MATCH($D444,データ蓄積!$A$16:$A$1015,0)):'データ蓄積'!$BI$1015,10,),0))</f>
        <v>0</v>
      </c>
      <c r="I444" s="354" t="str">
        <f>IF($F444="申請キャンセル","",LEFT(IFERROR(VLOOKUP($D444,INDEX(データ蓄積!$A$16:$A$1015,MATCH($D444,データ蓄積!$A$16:$A$1015,0)):'データ蓄積'!$CH$1015,84,),""),2))</f>
        <v/>
      </c>
      <c r="J444" s="346" t="str">
        <f>IF($F444="申請キャンセル","",LEFT(IFERROR(VLOOKUP($D444,INDEX(データ蓄積!$A$16:$A$1015,MATCH($D444,データ蓄積!$A$16:$A$1015,0)):'データ蓄積'!$CL$1015,86,),""),2))</f>
        <v/>
      </c>
      <c r="K444" s="355">
        <f>IF($F444="申請キャンセル",0,IFERROR(VLOOKUP($D444,INDEX(データ蓄積!$A$16:$A$1015,MATCH($D444,データ蓄積!$A$16:$A$1015,0)):'データ蓄積'!$CO$1015,90,),0))</f>
        <v>0</v>
      </c>
      <c r="L444" s="350">
        <f>IF(G444=0,0,IF($F444="申請キャンセル",0,IF(K444="","","〇")))</f>
        <v>0</v>
      </c>
      <c r="M444" s="356">
        <f>IF($F444="申請キャンセル",0,IFERROR(VLOOKUP($D444,INDEX(データ蓄積!$A$16:$A$1015,MATCH($D444,データ蓄積!$A$16:$A$1015,0)):'データ蓄積'!$BI$1015,14,),))</f>
        <v>0</v>
      </c>
      <c r="N444" s="357">
        <f>IF($F444="申請キャンセル",0,IFERROR(VLOOKUP($D444,INDEX(データ蓄積!$A$16:$A$1015,MATCH($D444,データ蓄積!$A$16:$A$1015,0)):'データ蓄積'!$BI$1015,16,),0))</f>
        <v>0</v>
      </c>
      <c r="O444" s="356">
        <f>IF($F444="申請キャンセル",0,IFERROR(VLOOKUP($D444,INDEX(データ蓄積!$A$16:$A$1015,MATCH($D444,データ蓄積!$A$16:$A$1015,0)):'データ蓄積'!$BI$1015,20,),0))</f>
        <v>0</v>
      </c>
      <c r="P444" s="358">
        <f>IF($F444="申請キャンセル",0,IFERROR(VLOOKUP($D444,INDEX(データ蓄積!$A$16:$A$1015,MATCH($D444,データ蓄積!$A$16:$A$1015,0)):'データ蓄積'!$BI$1015,21,),0))</f>
        <v>0</v>
      </c>
      <c r="Q444" s="359">
        <f>IF($F444="申請キャンセル",0,IFERROR(VLOOKUP($D444,INDEX(データ蓄積!$A$16:$A$1015,MATCH($D444,データ蓄積!$A$16:$A$1015,0)):'データ蓄積'!$BI$1015,23,),0))</f>
        <v>0</v>
      </c>
      <c r="R444" s="360">
        <f>IF($F444="申請キャンセル",0,IFERROR(VLOOKUP($D444,INDEX(データ蓄積!$A$16:$A$1015,MATCH($D444,データ蓄積!$A$16:$A$1015,0)):'データ蓄積'!$CO$1015,92,),0))</f>
        <v>0</v>
      </c>
      <c r="S444" s="361">
        <f>IF($F444="申請キャンセル",0,IFERROR(VLOOKUP($D444,INDEX(データ蓄積!$A$16:$A$1015,MATCH($D444,データ蓄積!$A$16:$A$1015,0)):'データ蓄積'!$BI$1015,22,),0))</f>
        <v>0</v>
      </c>
      <c r="T444" s="362" t="str">
        <f>IF($F444="申請キャンセル",0,IF((AJ444+AP444)&gt;0,ROUNDDOWN((AJ444+AP444)/(AL444+AR444),4)*1000," "))</f>
        <v xml:space="preserve"> </v>
      </c>
      <c r="U444" s="363" t="str">
        <f>IF($F444="申請キャンセル",0,IFERROR(IF(AJ444+AP444=0,"",VLOOKUP(Q444,Sheet1!$B$4:$C$64,2,0)),0))</f>
        <v/>
      </c>
      <c r="V444" s="364">
        <f>IF($F444="申請キャンセル",0,IFERROR(VLOOKUP($D444,INDEX(データ蓄積!$A$16:$A$1015,MATCH($D444,データ蓄積!$A$16:$A$1015,0)):'データ蓄積'!$BI$1015,12,),0))</f>
        <v>0</v>
      </c>
      <c r="W444" s="365">
        <f>IF($F444="申請キャンセル",0,IFERROR(VLOOKUP($D444,INDEX(データ蓄積!$A$16:$A$1015,MATCH($D444,データ蓄積!$A$16:$A$1015,0)):'データ蓄積'!$BI$1015,25,),0))</f>
        <v>0</v>
      </c>
      <c r="X444" s="356">
        <f>IF($F444="申請キャンセル",0,IFERROR(VLOOKUP($D444,INDEX(データ蓄積!$A$16:$A$1015,MATCH($D444,データ蓄積!$A$16:$A$1015,0)):'データ蓄積'!$DB$1015,27,),0))</f>
        <v>0</v>
      </c>
      <c r="Y444" s="366">
        <f t="shared" si="1022"/>
        <v>0</v>
      </c>
      <c r="Z444" s="358">
        <f>IF($F444="申請キャンセル",0,IFERROR(VLOOKUP($D444,INDEX(データ蓄積!$A$16:$A$1015,MATCH($D444,データ蓄積!$A$16:$A$1015,0)):'データ蓄積'!$DB$1015,26,),0))</f>
        <v>0</v>
      </c>
      <c r="AA444" s="367">
        <f>IF($F444="申請キャンセル",0,IFERROR(VLOOKUP($D444,INDEX(データ蓄積!$A$16:$A$1015,MATCH($D444,データ蓄積!$A$16:$A$1015,0)):'データ蓄積'!$DB$1015,28,),0))</f>
        <v>0</v>
      </c>
      <c r="AB444" s="358">
        <f>IF($W444="初 年 度",TRUNC((+AA444-BP444)/2,0),0)</f>
        <v>0</v>
      </c>
      <c r="AC444" s="357"/>
      <c r="AD444" s="356">
        <f>IF($F444="申請キャンセル",0,IFERROR(VLOOKUP($D444,INDEX(データ蓄積!$A$16:$A$1015,MATCH($D444,データ蓄積!$A$16:$A$1015,0)):'データ蓄積'!$DB$1015,30,),0))</f>
        <v>0</v>
      </c>
      <c r="AE444" s="359">
        <f t="shared" si="1023"/>
        <v>0</v>
      </c>
      <c r="AF444" s="359">
        <f>IF($F444="申請キャンセル",0,IFERROR(VLOOKUP($D444,INDEX(データ蓄積!$A$16:$A$1015,MATCH($D444,データ蓄積!$A$16:$A$1015,0)):'データ蓄積'!$DB$1015,29,),0))</f>
        <v>0</v>
      </c>
      <c r="AG444" s="359">
        <f>IF($F444="申請キャンセル",0,IFERROR(VLOOKUP($D444,INDEX(データ蓄積!$A$16:$A$1015,MATCH($D444,データ蓄積!$A$16:$A$1015,0)):'データ蓄積'!$DB$1015,31,),0))</f>
        <v>0</v>
      </c>
      <c r="AH444" s="359">
        <f t="shared" si="2022"/>
        <v>0</v>
      </c>
      <c r="AI444" s="357"/>
      <c r="AJ444" s="358">
        <f>+X444+AD444</f>
        <v>0</v>
      </c>
      <c r="AK444" s="366">
        <f t="shared" si="2219"/>
        <v>0</v>
      </c>
      <c r="AL444" s="358">
        <f t="shared" si="2219"/>
        <v>0</v>
      </c>
      <c r="AM444" s="367">
        <f t="shared" si="2219"/>
        <v>0</v>
      </c>
      <c r="AN444" s="358">
        <f t="shared" si="2219"/>
        <v>0</v>
      </c>
      <c r="AO444" s="357"/>
      <c r="AP444" s="356">
        <f>IF($F444="申請キャンセル",0,IFERROR(VLOOKUP($D444,INDEX(データ蓄積!$A$16:$A$1015,MATCH($D444,データ蓄積!$A$16:$A$1015,0)):'データ蓄積'!$DB$1015,33,),0))</f>
        <v>0</v>
      </c>
      <c r="AQ444" s="366">
        <f t="shared" si="1024"/>
        <v>0</v>
      </c>
      <c r="AR444" s="358">
        <f>IF($F444="申請キャンセル",0,IFERROR(VLOOKUP($D444,INDEX(データ蓄積!$A$16:$A$1015,MATCH($D444,データ蓄積!$A$16:$A$1015,0)):'データ蓄積'!$DB$1015,32,),0))</f>
        <v>0</v>
      </c>
      <c r="AS444" s="367">
        <f>IF($F444="申請キャンセル",0,IFERROR(VLOOKUP($D444,INDEX(データ蓄積!$A$16:$A$1015,MATCH($D444,データ蓄積!$A$16:$A$1015,0)):'データ蓄積'!$DB$1015,34,),0))</f>
        <v>0</v>
      </c>
      <c r="AT444" s="358">
        <f t="shared" si="2023"/>
        <v>0</v>
      </c>
      <c r="AU444" s="357"/>
      <c r="AV444" s="356">
        <f>IF($F444="申請キャンセル",0,IFERROR(VLOOKUP($D444,INDEX(データ蓄積!$A$16:$A$1015,MATCH($D444,データ蓄積!$A$16:$A$1015,0)):'データ蓄積'!$DB$1015,36,),0))</f>
        <v>0</v>
      </c>
      <c r="AW444" s="366">
        <f t="shared" si="1025"/>
        <v>0</v>
      </c>
      <c r="AX444" s="358">
        <f>IF($F444="申請キャンセル",0,IFERROR(VLOOKUP($D444,INDEX(データ蓄積!$A$16:$A$1015,MATCH($D444,データ蓄積!$A$16:$A$1015,0)):'データ蓄積'!$DB$1015,35,),0))</f>
        <v>0</v>
      </c>
      <c r="AY444" s="367">
        <f>IF($F444="申請キャンセル",0,IFERROR(VLOOKUP($D444,INDEX(データ蓄積!$A$16:$A$1015,MATCH($D444,データ蓄積!$A$16:$A$1015,0)):'データ蓄積'!$DB$1015,37,),0))</f>
        <v>0</v>
      </c>
      <c r="AZ444" s="358">
        <f t="shared" si="2024"/>
        <v>0</v>
      </c>
      <c r="BA444" s="357"/>
      <c r="BB444" s="368">
        <f>+AK444+AQ444+AW444</f>
        <v>0</v>
      </c>
      <c r="BC444" s="358">
        <f t="shared" si="2160"/>
        <v>0</v>
      </c>
      <c r="BD444" s="367">
        <f t="shared" si="2160"/>
        <v>0</v>
      </c>
      <c r="BE444" s="361">
        <f t="shared" si="2160"/>
        <v>0</v>
      </c>
      <c r="BF444" s="369"/>
      <c r="BG444" s="356">
        <f>IF($F444="申請キャンセル",0,IF(H444="（○）",220,0))</f>
        <v>0</v>
      </c>
      <c r="BH444" s="359">
        <f>IF($F444="申請キャンセル",0,IF(H444="（○）",SUM(AK444+AQ444+AW444),0))</f>
        <v>0</v>
      </c>
      <c r="BI444" s="359">
        <f>IF($F444="申請キャンセル",0,IF(H444="（○）",SUM(AL444+AR444),0))</f>
        <v>0</v>
      </c>
      <c r="BJ444" s="359">
        <f t="shared" si="1026"/>
        <v>0</v>
      </c>
      <c r="BK444" s="361">
        <f>IF($W444="初 年 度",TRUNC((+BJ444-CB444),0),0)</f>
        <v>0</v>
      </c>
      <c r="BL444" s="46"/>
      <c r="BM444" s="356">
        <f t="shared" si="2106"/>
        <v>0</v>
      </c>
      <c r="BN444" s="357">
        <f t="shared" si="2106"/>
        <v>0</v>
      </c>
      <c r="BP444" s="125">
        <f t="shared" si="1027"/>
        <v>0</v>
      </c>
      <c r="BQ444" s="126">
        <f>ROUNDUP(BP444/2,0)</f>
        <v>0</v>
      </c>
      <c r="BR444" s="44"/>
      <c r="BS444" s="125">
        <f t="shared" si="1028"/>
        <v>0</v>
      </c>
      <c r="BT444" s="126">
        <f>ROUNDUP(BS444/2,0)</f>
        <v>0</v>
      </c>
      <c r="BU444" s="44"/>
      <c r="BV444" s="125">
        <f t="shared" si="1029"/>
        <v>0</v>
      </c>
      <c r="BW444" s="126">
        <f t="shared" si="2025"/>
        <v>0</v>
      </c>
      <c r="BX444" s="44"/>
      <c r="BY444" s="125">
        <f t="shared" si="1030"/>
        <v>0</v>
      </c>
      <c r="BZ444" s="126">
        <f>ROUNDUP(BY444/2,0)</f>
        <v>0</v>
      </c>
      <c r="CA444" s="44"/>
      <c r="CB444" s="125">
        <f t="shared" si="1031"/>
        <v>0</v>
      </c>
      <c r="CC444" s="126">
        <f>+CB444</f>
        <v>0</v>
      </c>
      <c r="CD444" s="44"/>
      <c r="CE444" s="370">
        <f>IF($F444="申請キャンセル",0,IF(CE445="","",CE445))</f>
        <v>0</v>
      </c>
      <c r="CF444" s="371">
        <f>IF($F444="申請キャンセル",0,IFERROR(VLOOKUP($D444,INDEX(データ蓄積!$A$16:$A$1015,MATCH($D444,データ蓄積!$A$16:$A$1015,0)):'データ蓄積'!$DB$1015,6,),0))</f>
        <v>0</v>
      </c>
      <c r="CG444" s="214" t="str">
        <f t="shared" si="1454"/>
        <v xml:space="preserve"> </v>
      </c>
      <c r="CH444" s="214" t="str">
        <f t="shared" si="1451"/>
        <v/>
      </c>
      <c r="CI444" s="214" t="str">
        <f>IF(CG444&gt;=CH444,"OK","下限本数を下回っています")</f>
        <v>OK</v>
      </c>
      <c r="CJ444" s="371">
        <f>IF($F444="申請キャンセル",0,IFERROR(VLOOKUP($D444,INDEX(データ蓄積!$A$16:$A$1015,MATCH($D444,データ蓄積!$A$16:$A$1015,0)):'データ蓄積'!$DB$1015,9,),0))</f>
        <v>0</v>
      </c>
      <c r="CK444" s="372">
        <f>IF($F444="申請キャンセル",0,IFERROR(VLOOKUP($D444,INDEX(データ蓄積!$A$16:$A$1015,MATCH($D444,データ蓄積!$A$16:$A$1015,0)):'データ蓄積'!$DB$1015,11,),0))</f>
        <v>0</v>
      </c>
      <c r="CL444" s="372">
        <f>IF($F444="申請キャンセル",0,IFERROR(VLOOKUP($D444,INDEX(データ蓄積!$A$16:$A$1015,MATCH($D444,データ蓄積!$A$16:$A$1015,0)):'データ蓄積'!$DB$1015,13,),0))</f>
        <v>0</v>
      </c>
      <c r="CM444" s="372">
        <f>IF($F444="申請キャンセル",0,IFERROR(VLOOKUP($D444,INDEX(データ蓄積!$A$16:$A$1015,MATCH($D444,データ蓄積!$A$16:$A$1015,0)):'データ蓄積'!$DB$1015,15,),0))</f>
        <v>0</v>
      </c>
      <c r="CN444" s="372">
        <f>IF($F444="申請キャンセル",0,IFERROR(VLOOKUP($D444,INDEX(データ蓄積!$A$16:$A$1015,MATCH($D444,データ蓄積!$A$16:$A$1015,0)):'データ蓄積'!$DB$1015,17,),0))</f>
        <v>0</v>
      </c>
      <c r="CO444" s="372">
        <f>IF($F444="申請キャンセル",0,IFERROR(VLOOKUP($D444,INDEX(データ蓄積!$A$16:$A$1015,MATCH($D444,データ蓄積!$A$16:$A$1015,0)):'データ蓄積'!$DB$1015,18,),0))</f>
        <v>0</v>
      </c>
      <c r="CP444" s="371">
        <f>IF($F444="申請キャンセル",0,IFERROR(VLOOKUP($D444,INDEX(データ蓄積!$A$16:$A$1015,MATCH($D444,データ蓄積!$A$16:$A$1015,0)):'データ蓄積'!$DB$1015,19,),0))</f>
        <v>0</v>
      </c>
      <c r="CQ444" s="372">
        <f>IF($F444="申請キャンセル",0,IFERROR(VLOOKUP($D444,INDEX(データ蓄積!$A$16:$A$1015,MATCH($D444,データ蓄積!$A$16:$A$1015,0)):'データ蓄積'!$DB$1015,24,),0))</f>
        <v>0</v>
      </c>
      <c r="CR444" s="99" t="str">
        <f>IF($F444="申請キャンセル",0,CONCATENATE(CS444,$CS$14,CT444,$CT$14,CU444,$CU$14))</f>
        <v>0年0月0日</v>
      </c>
      <c r="CS444" s="99">
        <f>IF($F444="申請キャンセル",0,IFERROR(VLOOKUP($D444,INDEX(データ蓄積!$A$16:$A$1015,MATCH($D444,データ蓄積!$A$16:$A$1015,0)):'データ蓄積'!$DB$1015,70,),0))</f>
        <v>0</v>
      </c>
      <c r="CT444" s="99">
        <f>IF($F444="申請キャンセル",0,IFERROR(VLOOKUP($D444,INDEX(データ蓄積!$A$16:$A$1015,MATCH($D444,データ蓄積!$A$16:$A$1015,0)):'データ蓄積'!$DB$1015,71,),0))</f>
        <v>0</v>
      </c>
      <c r="CU444" s="99">
        <f>IF($F444="申請キャンセル",0,IFERROR(VLOOKUP($D444,INDEX(データ蓄積!$A$16:$A$1015,MATCH($D444,データ蓄積!$A$16:$A$1015,0)):'データ蓄積'!$DB$1015,72,),0))</f>
        <v>0</v>
      </c>
      <c r="CV444" s="99" t="str">
        <f>IF($F444="申請キャンセル",0,CONCATENATE(CW444,$CW$14,CX444,$CX$14,CY444,$CY$14))</f>
        <v>0年0月0日</v>
      </c>
      <c r="CW444" s="99">
        <f>IF($F444="申請キャンセル",0,IFERROR(VLOOKUP($D444,INDEX(データ蓄積!$A$16:$A$1015,MATCH($D444,データ蓄積!$A$16:$A$1015,0)):'データ蓄積'!$DB$1015,73,),0))</f>
        <v>0</v>
      </c>
      <c r="CX444" s="99">
        <f>IF($F444="申請キャンセル",0,IFERROR(VLOOKUP($D444,INDEX(データ蓄積!$A$16:$A$1015,MATCH($D444,データ蓄積!$A$16:$A$1015,0)):'データ蓄積'!$DB$1015,74,),0))</f>
        <v>0</v>
      </c>
      <c r="CY444" s="99">
        <f>IF($F444="申請キャンセル",0,IFERROR(VLOOKUP($D444,INDEX(データ蓄積!$A$16:$A$1015,MATCH($D444,データ蓄積!$A$16:$A$1015,0)):'データ蓄積'!$DB$1015,75,),0))</f>
        <v>0</v>
      </c>
      <c r="CZ444" s="211">
        <f>IF($F444="申請キャンセル",0,IFERROR(VLOOKUP($D444,INDEX(データ蓄積!$A$16:$A$1015,MATCH($D444,データ蓄積!$A$16:$A$1015,0)):'データ蓄積'!$CF$1015,84,),0))</f>
        <v>0</v>
      </c>
      <c r="DA444" s="211">
        <f>IF($F444="申請キャンセル",0,IFERROR(VLOOKUP($D444,INDEX(データ蓄積!$A$16:$A$1015,MATCH($D444,データ蓄積!$A$16:$A$1015,0)):'データ蓄積'!$CG$1015,85,),0))</f>
        <v>0</v>
      </c>
      <c r="DB444" s="211">
        <f>IF($F444="申請キャンセル",0,IFERROR(VLOOKUP($D444,INDEX(データ蓄積!$A$16:$A$1015,MATCH($D444,データ蓄積!$A$16:$A$1015,0)):'データ蓄積'!$CH$1015,86,),0))</f>
        <v>0</v>
      </c>
      <c r="DC444" s="211"/>
      <c r="DD444" s="204">
        <f>IF($F444="申請キャンセル",0,IFERROR(VLOOKUP($D444,INDEX(データ蓄積!$A$16:$A$1015,MATCH($D444,データ蓄積!$A$16:$A$1015,0)):'データ蓄積'!$CN$1015,91,),0))</f>
        <v>0</v>
      </c>
      <c r="DE444" s="204">
        <f>IF($F444="申請キャンセル",0,IFERROR(VLOOKUP($D444,INDEX(データ蓄積!$A$16:$A$1015,MATCH($D444,データ蓄積!$A$16:$A$1015,0)):'データ蓄積'!$CN$1015,92,),0))</f>
        <v>0</v>
      </c>
    </row>
    <row r="445" spans="1:109" ht="18.75" customHeight="1" x14ac:dyDescent="0.15">
      <c r="A445" s="373">
        <f>IFERROR(VLOOKUP($D445,INDEX(データ蓄積!$A$16:$A$1015,MATCH($D445,データ蓄積!$A$16:$A$1015,0)+1):'データ蓄積'!$BI$1015,3,),0)</f>
        <v>0</v>
      </c>
      <c r="B445" s="374">
        <f>IFERROR(VLOOKUP($D445,INDEX(データ蓄積!$A$16:$A$1015,MATCH($D445,データ蓄積!$A$16:$A$1015,0)+1):'データ蓄積'!$BI$1015,4,),0)</f>
        <v>0</v>
      </c>
      <c r="C445" s="375">
        <f>IFERROR(VLOOKUP($D445,INDEX(データ蓄積!$A$16:$A$1015,MATCH($D445,データ蓄積!$A$16:$A$1015,0)+1):'データ蓄積'!$BI$1015,5,),0)</f>
        <v>0</v>
      </c>
      <c r="D445" s="373">
        <f t="shared" si="1991"/>
        <v>215</v>
      </c>
      <c r="E445" s="347">
        <f>IFERROR(VLOOKUP($D445,INDEX(データ蓄積!$A$16:$A$1015,MATCH($D445,データ蓄積!$A$16:$A$1015,0)+1):'データ蓄積'!$BI$1015,2,),0)</f>
        <v>0</v>
      </c>
      <c r="F445" s="376">
        <f>IFERROR(VLOOKUP($D445,INDEX(データ蓄積!$A$16:$A$1015,MATCH($D445,データ蓄積!$A$16:$A$1015,0)+1):'データ蓄積'!$CD$1015,82,),0)</f>
        <v>0</v>
      </c>
      <c r="G445" s="377">
        <f>IF($F444="申請キャンセル",0,IFERROR(VLOOKUP($D445,INDEX(データ蓄積!$A$16:$A$1015,MATCH($D445,データ蓄積!$A$16:$A$1015,0)+1):'データ蓄積'!$BI$1015,8,),0))</f>
        <v>0</v>
      </c>
      <c r="H445" s="347">
        <f>IF($F444="申請キャンセル",0,IFERROR(VLOOKUP($D445,INDEX(データ蓄積!$A$16:$A$1015,MATCH($D445,データ蓄積!$A$16:$A$1015,0)+1):'データ蓄積'!$BI$1015,10,),0))</f>
        <v>0</v>
      </c>
      <c r="I445" s="378" t="str">
        <f>IF($F444="申請キャンセル","",LEFT(IFERROR(VLOOKUP($D445,INDEX(データ蓄積!$A$16:$A$1015,MATCH($D445,データ蓄積!$A$16:$A$1015,0)+1):'データ蓄積'!$CH$1015,84,),""),2))</f>
        <v/>
      </c>
      <c r="J445" s="347" t="str">
        <f>IF($F444="申請キャンセル","",LEFT(IFERROR(VLOOKUP($D445,INDEX(データ蓄積!$A$16:$A$1015,MATCH($D444,データ蓄積!$A$16:$A$1015,0)+1):'データ蓄積'!$CL$1015,86,),""),2))</f>
        <v/>
      </c>
      <c r="K445" s="379">
        <f>IF($F444="申請キャンセル",0,IFERROR(VLOOKUP($D445,INDEX(データ蓄積!$A$16:$A$1015,MATCH($D445,データ蓄積!$A$16:$A$1015,0)+1):'データ蓄積'!$CO$1015,90,),0))</f>
        <v>0</v>
      </c>
      <c r="L445" s="374">
        <f t="shared" ref="L445" si="2237">IF(G445=0,0,IF($F445="申請キャンセル",0,IF(K445="","","〇")))</f>
        <v>0</v>
      </c>
      <c r="M445" s="380">
        <f>IF($F444="申請キャンセル",0,IFERROR(VLOOKUP($D445,INDEX(データ蓄積!$A$16:$A$1015,MATCH($D445,データ蓄積!$A$16:$A$1015,0)+1):'データ蓄積'!$BI$1015,14,),0))</f>
        <v>0</v>
      </c>
      <c r="N445" s="381">
        <f>IF($F444="申請キャンセル",0,IFERROR(VLOOKUP($D445,INDEX(データ蓄積!$A$16:$A$1015,MATCH($D445,データ蓄積!$A$16:$A$1015,0)+1):'データ蓄積'!$BI$1015,16,),0))</f>
        <v>0</v>
      </c>
      <c r="O445" s="382">
        <f>IF($F444="申請キャンセル",0,IFERROR(VLOOKUP($D445,INDEX(データ蓄積!$A$16:$A$1015,MATCH($D445,データ蓄積!$A$16:$A$1015,0)+1):'データ蓄積'!$BI$1015,20,),0))</f>
        <v>0</v>
      </c>
      <c r="P445" s="383">
        <f>IF($F444="申請キャンセル",0,IFERROR(VLOOKUP($D445,INDEX(データ蓄積!$A$16:$A$1015,MATCH($D445,データ蓄積!$A$16:$A$1015,0)+1):'データ蓄積'!$BI$1015,21,),0))</f>
        <v>0</v>
      </c>
      <c r="Q445" s="383">
        <f>IF($F444="申請キャンセル",0,IFERROR(VLOOKUP($D445,INDEX(データ蓄積!$A$16:$A$1015,MATCH($D445,データ蓄積!$A$16:$A$1015,0)+1):'データ蓄積'!$BI$1015,23,),0))</f>
        <v>0</v>
      </c>
      <c r="R445" s="384">
        <f>IF($F444="申請キャンセル",0,IFERROR(VLOOKUP($D445,INDEX(データ蓄積!$A$16:$A$1015,MATCH($D445,データ蓄積!$A$16:$A$1015,0)+1):'データ蓄積'!$CO$1015,92,),0))</f>
        <v>0</v>
      </c>
      <c r="S445" s="385">
        <f>IF($F444="申請キャンセル",0,IFERROR(VLOOKUP($D445,INDEX(データ蓄積!$A$16:$A$1015,MATCH($D445,データ蓄積!$A$16:$A$1015,0)+1):'データ蓄積'!$BI$1015,22,),0))</f>
        <v>0</v>
      </c>
      <c r="T445" s="386" t="str">
        <f>IF($F444="申請キャンセル",0,IF((AJ445+AP445)&gt;0,ROUNDDOWN((AJ445+AP445)/(AL445+AR445),4)*1000," "))</f>
        <v xml:space="preserve"> </v>
      </c>
      <c r="U445" s="387" t="str">
        <f>IF($F445="申請キャンセル",0,IFERROR(IF(AJ445+AP445=0,"",VLOOKUP(Q445,Sheet1!$B$4:$C$64,2,0)),0))</f>
        <v/>
      </c>
      <c r="V445" s="388">
        <f>IF($F444="申請キャンセル",0,IFERROR(VLOOKUP($D445,INDEX(データ蓄積!$A$16:$A$1015,MATCH($D445,データ蓄積!$A$16:$A$1015,0)+1):'データ蓄積'!$BI$1015,12,),0))</f>
        <v>0</v>
      </c>
      <c r="W445" s="389">
        <f>IF($F444="申請キャンセル",0,IFERROR(VLOOKUP($D445,INDEX(データ蓄積!$A$16:$A$1015,MATCH($D445,データ蓄積!$A$16:$A$1015,0)+1):'データ蓄積'!$BI$1015,25,),0))</f>
        <v>0</v>
      </c>
      <c r="X445" s="383">
        <f>IF($F444="申請キャンセル",0,IFERROR(VLOOKUP($D445,INDEX(データ蓄積!$A$16:$A$1015,MATCH($D445,データ蓄積!$A$16:$A$1015,0)+1):'データ蓄積'!$DB$1015,27,),0))</f>
        <v>0</v>
      </c>
      <c r="Y445" s="390">
        <f t="shared" si="1022"/>
        <v>0</v>
      </c>
      <c r="Z445" s="383">
        <f>IF($F444="申請キャンセル",0,IFERROR(VLOOKUP($D445,INDEX(データ蓄積!$A$16:$A$1015,MATCH($D445,データ蓄積!$A$16:$A$1015,0)+1):'データ蓄積'!$DB$1015,26,),0))</f>
        <v>0</v>
      </c>
      <c r="AA445" s="383">
        <f>IF($F444="申請キャンセル",0,IFERROR(VLOOKUP($D445,INDEX(データ蓄積!$A$16:$A$1015,MATCH($D445,データ蓄積!$A$16:$A$1015,0)+1):'データ蓄積'!$DB$1015,28,),0))</f>
        <v>0</v>
      </c>
      <c r="AB445" s="385">
        <f t="shared" ref="AB445" si="2238">IF($W445="初 年 度",TRUNC((+AA445-BP445)/2,0),0)</f>
        <v>0</v>
      </c>
      <c r="AC445" s="381"/>
      <c r="AD445" s="380">
        <f>IF($F444="申請キャンセル",0,IFERROR(VLOOKUP($D445,INDEX(データ蓄積!$A$16:$A$1015,MATCH($D445,データ蓄積!$A$16:$A$1015,0)+1):'データ蓄積'!$DB$1015,30,),0))</f>
        <v>0</v>
      </c>
      <c r="AE445" s="383">
        <f t="shared" si="1023"/>
        <v>0</v>
      </c>
      <c r="AF445" s="383">
        <f>IF($F444="申請キャンセル",0,IFERROR(VLOOKUP($D445,INDEX(データ蓄積!$A$16:$A$1015,MATCH($D445,データ蓄積!$A$16:$A$1015,0)+1):'データ蓄積'!$DB$1015,29,),0))</f>
        <v>0</v>
      </c>
      <c r="AG445" s="383">
        <f>IF($F444="申請キャンセル",0,IFERROR(VLOOKUP($D445,INDEX(データ蓄積!$A$16:$A$1015,MATCH($D445,データ蓄積!$A$16:$A$1015,0)+1):'データ蓄積'!$DB$1015,31,),0))</f>
        <v>0</v>
      </c>
      <c r="AH445" s="383">
        <f t="shared" si="2022"/>
        <v>0</v>
      </c>
      <c r="AI445" s="381"/>
      <c r="AJ445" s="385">
        <f t="shared" ref="AJ445" si="2239">+X445+AD445</f>
        <v>0</v>
      </c>
      <c r="AK445" s="390">
        <f t="shared" si="2219"/>
        <v>0</v>
      </c>
      <c r="AL445" s="383">
        <f t="shared" si="2219"/>
        <v>0</v>
      </c>
      <c r="AM445" s="383">
        <f t="shared" si="2219"/>
        <v>0</v>
      </c>
      <c r="AN445" s="385">
        <f t="shared" si="2219"/>
        <v>0</v>
      </c>
      <c r="AO445" s="381"/>
      <c r="AP445" s="383">
        <f>IF($F444="申請キャンセル",0,IFERROR(VLOOKUP($D445,INDEX(データ蓄積!$A$16:$A$1015,MATCH($D445,データ蓄積!$A$16:$A$1015,0)+1):'データ蓄積'!$DB$1015,33,),0))</f>
        <v>0</v>
      </c>
      <c r="AQ445" s="390">
        <f t="shared" si="1024"/>
        <v>0</v>
      </c>
      <c r="AR445" s="383">
        <f>IF($F444="申請キャンセル",0,IFERROR(VLOOKUP($D445,INDEX(データ蓄積!$A$16:$A$1015,MATCH($D445,データ蓄積!$A$16:$A$1015,0)+1):'データ蓄積'!$DB$1015,32,),0))</f>
        <v>0</v>
      </c>
      <c r="AS445" s="383">
        <f>IF($F444="申請キャンセル",0,IFERROR(VLOOKUP($D445,INDEX(データ蓄積!$A$16:$A$1015,MATCH($D445,データ蓄積!$A$16:$A$1015,0)+1):'データ蓄積'!$DB$1015,34,),0))</f>
        <v>0</v>
      </c>
      <c r="AT445" s="385">
        <f t="shared" si="2023"/>
        <v>0</v>
      </c>
      <c r="AU445" s="381"/>
      <c r="AV445" s="383">
        <f>IF($F444="申請キャンセル",0,IFERROR(VLOOKUP($D445,INDEX(データ蓄積!$A$16:$A$1015,MATCH($D445,データ蓄積!$A$16:$A$1015,0)+1):'データ蓄積'!$DB$1015,36,),0))</f>
        <v>0</v>
      </c>
      <c r="AW445" s="390">
        <f t="shared" si="1025"/>
        <v>0</v>
      </c>
      <c r="AX445" s="383">
        <f>IF($F444="申請キャンセル",0,IFERROR(VLOOKUP($D445,INDEX(データ蓄積!$A$16:$A$1015,MATCH($D445,データ蓄積!$A$16:$A$1015,0)+1):'データ蓄積'!$DB$1015,35,),0))</f>
        <v>0</v>
      </c>
      <c r="AY445" s="383">
        <f>IF($F444="申請キャンセル",0,IFERROR(VLOOKUP($D445,INDEX(データ蓄積!$A$16:$A$1015,MATCH($D445,データ蓄積!$A$16:$A$1015,0)+1):'データ蓄積'!$DB$1015,37,),0))</f>
        <v>0</v>
      </c>
      <c r="AZ445" s="385">
        <f t="shared" si="2024"/>
        <v>0</v>
      </c>
      <c r="BA445" s="381"/>
      <c r="BB445" s="391">
        <f t="shared" ref="BB445:BE460" si="2240">+AK445+AQ445+AW445</f>
        <v>0</v>
      </c>
      <c r="BC445" s="383">
        <f t="shared" si="2240"/>
        <v>0</v>
      </c>
      <c r="BD445" s="383">
        <f t="shared" si="2240"/>
        <v>0</v>
      </c>
      <c r="BE445" s="392">
        <f t="shared" si="2240"/>
        <v>0</v>
      </c>
      <c r="BF445" s="369"/>
      <c r="BG445" s="380">
        <f>IF($F444="申請キャンセル",0,IF(H445="（○）",220,0))</f>
        <v>0</v>
      </c>
      <c r="BH445" s="385">
        <f>IF($F444="申請キャンセル",0,IF(H445="（○）",SUM(AK445+AQ445+AW445),0))</f>
        <v>0</v>
      </c>
      <c r="BI445" s="383">
        <f>IF($F444="申請キャンセル",0,IF(H445="（○）",SUM(AL445+AR445),0))</f>
        <v>0</v>
      </c>
      <c r="BJ445" s="383">
        <f t="shared" si="1026"/>
        <v>0</v>
      </c>
      <c r="BK445" s="392">
        <f t="shared" ref="BK445" si="2241">IF($W445="初 年 度",TRUNC((+BJ445-CB445),0),0)</f>
        <v>0</v>
      </c>
      <c r="BL445" s="46"/>
      <c r="BM445" s="380">
        <f t="shared" si="2106"/>
        <v>0</v>
      </c>
      <c r="BN445" s="381">
        <f t="shared" si="2106"/>
        <v>0</v>
      </c>
      <c r="BP445" s="127">
        <f t="shared" si="1027"/>
        <v>0</v>
      </c>
      <c r="BQ445" s="128">
        <f t="shared" ref="BQ445" si="2242">ROUNDUP(BP445/2,0)</f>
        <v>0</v>
      </c>
      <c r="BR445" s="45"/>
      <c r="BS445" s="127">
        <f t="shared" si="1028"/>
        <v>0</v>
      </c>
      <c r="BT445" s="128">
        <f t="shared" ref="BT445" si="2243">ROUNDUP(BS445/2,0)</f>
        <v>0</v>
      </c>
      <c r="BU445" s="45"/>
      <c r="BV445" s="127">
        <f t="shared" si="1029"/>
        <v>0</v>
      </c>
      <c r="BW445" s="128">
        <f t="shared" si="2025"/>
        <v>0</v>
      </c>
      <c r="BX445" s="45"/>
      <c r="BY445" s="127">
        <f t="shared" si="1030"/>
        <v>0</v>
      </c>
      <c r="BZ445" s="128">
        <f t="shared" ref="BZ445" si="2244">ROUNDUP(BY445/2,0)</f>
        <v>0</v>
      </c>
      <c r="CA445" s="45"/>
      <c r="CB445" s="127">
        <f t="shared" si="1031"/>
        <v>0</v>
      </c>
      <c r="CC445" s="128">
        <f t="shared" ref="CC445" si="2245">+CB445</f>
        <v>0</v>
      </c>
      <c r="CD445" s="45"/>
      <c r="CE445" s="370">
        <f>IF($F444="申請キャンセル",0,IFERROR(VLOOKUP($D445,INDEX(データ蓄積!$A$16:$A$1015,MATCH($D445,データ蓄積!$A$16:$A$1015,0)+1):'データ蓄積'!$DB$1015,83,),0))</f>
        <v>0</v>
      </c>
      <c r="CF445" s="371">
        <f>IF($F444="申請キャンセル",0,IFERROR(VLOOKUP($D445,INDEX(データ蓄積!$A$16:$A$1015,MATCH($D445,データ蓄積!$A$16:$A$1015,0)+1):'データ蓄積'!$DB$1015,6,),0))</f>
        <v>0</v>
      </c>
      <c r="CG445" s="214" t="str">
        <f t="shared" si="1454"/>
        <v xml:space="preserve"> </v>
      </c>
      <c r="CH445" s="214" t="str">
        <f t="shared" si="1451"/>
        <v/>
      </c>
      <c r="CI445" s="214" t="str">
        <f t="shared" ref="CI445" si="2246">IF(CG445&gt;=CH445,"OK","下限本数を下回っています")</f>
        <v>OK</v>
      </c>
      <c r="CJ445" s="371">
        <f>IF($F444="申請キャンセル",0,IFERROR(VLOOKUP($D445,INDEX(データ蓄積!$A$16:$A$1015,MATCH($D445,データ蓄積!$A$16:$A$1015,0)+1):'データ蓄積'!$DB$1015,9,),0))</f>
        <v>0</v>
      </c>
      <c r="CK445" s="372">
        <f>IF($F444="申請キャンセル",0,IFERROR(VLOOKUP($D445,INDEX(データ蓄積!$A$16:$A$1015,MATCH($D445,データ蓄積!$A$16:$A$1015,0)+1):'データ蓄積'!$DB$1015,11,),0))</f>
        <v>0</v>
      </c>
      <c r="CL445" s="372">
        <f>IF($F444="申請キャンセル",0,IFERROR(VLOOKUP($D445,INDEX(データ蓄積!$A$16:$A$1015,MATCH($D445,データ蓄積!$A$16:$A$1015,0)+1):'データ蓄積'!$DB$1015,13,),0))</f>
        <v>0</v>
      </c>
      <c r="CM445" s="372">
        <f>IF($F444="申請キャンセル",0,IFERROR(VLOOKUP($D445,INDEX(データ蓄積!$A$16:$A$1015,MATCH($D445,データ蓄積!$A$16:$A$1015,0)+1):'データ蓄積'!$DB$1015,15,),0))</f>
        <v>0</v>
      </c>
      <c r="CN445" s="372">
        <f>IF($F444="申請キャンセル",0,IFERROR(VLOOKUP($D445,INDEX(データ蓄積!$A$16:$A$1015,MATCH($D445,データ蓄積!$A$16:$A$1015,0)+1):'データ蓄積'!$DB$1015,17,),0))</f>
        <v>0</v>
      </c>
      <c r="CO445" s="372">
        <f>IF($F444="申請キャンセル",0,IFERROR(VLOOKUP($D445,INDEX(データ蓄積!$A$16:$A$1015,MATCH($D445,データ蓄積!$A$16:$A$1015,0)+1):'データ蓄積'!$DB$1015,18,),0))</f>
        <v>0</v>
      </c>
      <c r="CP445" s="371">
        <f>IF($F444="申請キャンセル",0,IFERROR(VLOOKUP($D445,INDEX(データ蓄積!$A$16:$A$1015,MATCH($D445,データ蓄積!$A$16:$A$1015,0)+1):'データ蓄積'!$DB$1015,19,),0))</f>
        <v>0</v>
      </c>
      <c r="CQ445" s="372">
        <f>IF($F444="申請キャンセル",0,IFERROR(VLOOKUP($D445,INDEX(データ蓄積!$A$16:$A$1015,MATCH($D445,データ蓄積!$A$16:$A$1015,0)+1):'データ蓄積'!$DB$1015,24,),0))</f>
        <v>0</v>
      </c>
      <c r="CR445" s="99" t="str">
        <f>IF($F444="申請キャンセル",0,CONCATENATE(CS445,$CS$14,CT445,$CT$14,CU445,$CU$14))</f>
        <v>0年0月0日</v>
      </c>
      <c r="CS445" s="99">
        <f>IF($F444="申請キャンセル",0,IFERROR(VLOOKUP($D445,INDEX(データ蓄積!$A$16:$A$1015,MATCH($D445,データ蓄積!$A$16:$A$1015,0)+1):'データ蓄積'!$DB$1015,70,),0))</f>
        <v>0</v>
      </c>
      <c r="CT445" s="99">
        <f>IF($F444="申請キャンセル",0,IFERROR(VLOOKUP($D445,INDEX(データ蓄積!$A$16:$A$1015,MATCH($D445,データ蓄積!$A$16:$A$1015,0)+1):'データ蓄積'!$DB$1015,71,),0))</f>
        <v>0</v>
      </c>
      <c r="CU445" s="99">
        <f>IF($F444="申請キャンセル",0,IFERROR(VLOOKUP($D445,INDEX(データ蓄積!$A$16:$A$1015,MATCH($D445,データ蓄積!$A$16:$A$1015,0)+1):'データ蓄積'!$DB$1015,72,),0))</f>
        <v>0</v>
      </c>
      <c r="CV445" s="99" t="str">
        <f>IF($F444="申請キャンセル",0,CONCATENATE(CW445,$CW$14,CX445,$CX$14,CY445,$CY$14))</f>
        <v>0年0月0日</v>
      </c>
      <c r="CW445" s="99">
        <f>IF($F444="申請キャンセル",0,IFERROR(VLOOKUP($D445,INDEX(データ蓄積!$A$16:$A$1015,MATCH($D445,データ蓄積!$A$16:$A$1015,0)+1):'データ蓄積'!$DB$1015,73,),0))</f>
        <v>0</v>
      </c>
      <c r="CX445" s="99">
        <f>IF($F444="申請キャンセル",0,IFERROR(VLOOKUP($D445,INDEX(データ蓄積!$A$16:$A$1015,MATCH($D445,データ蓄積!$A$16:$A$1015,0)+1):'データ蓄積'!$DB$1015,74,),0))</f>
        <v>0</v>
      </c>
      <c r="CY445" s="99">
        <f>IF($F444="申請キャンセル",0,IFERROR(VLOOKUP($D445,INDEX(データ蓄積!$A$16:$A$1015,MATCH($D445,データ蓄積!$A$16:$A$1015,0)+1):'データ蓄積'!$DB$1015,75,),0))</f>
        <v>0</v>
      </c>
      <c r="CZ445" s="211">
        <f>IF($F444="申請キャンセル",0,IFERROR(VLOOKUP($D445,INDEX(データ蓄積!$A$16:$A$1015,MATCH($D445,データ蓄積!$A$16:$A$1015,0)+1):'データ蓄積'!$CF$1015,84,),0))</f>
        <v>0</v>
      </c>
      <c r="DA445" s="211">
        <f>IF($F444="申請キャンセル",0,IFERROR(VLOOKUP($D445,INDEX(データ蓄積!$A$16:$A$1015,MATCH($D445,データ蓄積!$A$16:$A$1015,0)+1):'データ蓄積'!$CG$1015,85,),0))</f>
        <v>0</v>
      </c>
      <c r="DB445" s="211">
        <f>IF($F444="申請キャンセル",0,IFERROR(VLOOKUP($D445,INDEX(データ蓄積!$A$16:$A$1015,MATCH($D445,データ蓄積!$A$16:$A$1015,0)+1):'データ蓄積'!$CH$1015,86,),0))</f>
        <v>0</v>
      </c>
      <c r="DC445" s="211"/>
      <c r="DD445" s="204">
        <f>IF($F444="申請キャンセル",0,IFERROR(VLOOKUP($D445,INDEX(データ蓄積!$A$16:$A$1015,MATCH($D445,データ蓄積!$A$16:$A$1015,0)+1):'データ蓄積'!$CN$1015,91,),0))</f>
        <v>0</v>
      </c>
      <c r="DE445" s="204">
        <f>IF($F444="申請キャンセル",0,IFERROR(VLOOKUP($D445,INDEX(データ蓄積!$A$16:$A$1015,MATCH($D445,データ蓄積!$A$16:$A$1015,0)+1):'データ蓄積'!$CN$1015,92,),0))</f>
        <v>0</v>
      </c>
    </row>
    <row r="446" spans="1:109" ht="18.75" customHeight="1" x14ac:dyDescent="0.15">
      <c r="A446" s="349">
        <f>IFERROR(VLOOKUP($D446,INDEX(データ蓄積!$A$16:$A$1015,MATCH($D446,データ蓄積!$A$16:$A$1015,0)):'データ蓄積'!$BI$1015,3,),0)</f>
        <v>0</v>
      </c>
      <c r="B446" s="350">
        <f>IFERROR(VLOOKUP($D446,INDEX(データ蓄積!$A$16:$A$1015,MATCH($D446,データ蓄積!$A$16:$A$1015,0)):'データ蓄積'!$BI$1015,4,),0)</f>
        <v>0</v>
      </c>
      <c r="C446" s="349">
        <f>IFERROR(VLOOKUP($D446,INDEX(データ蓄積!$A$16:$A$1015,MATCH($D446,データ蓄積!$A$16:$A$1015,0)):'データ蓄積'!$BI$1015,5,),0)</f>
        <v>0</v>
      </c>
      <c r="D446" s="349">
        <f t="shared" si="1991"/>
        <v>216</v>
      </c>
      <c r="E446" s="351">
        <f>IFERROR(VLOOKUP($D446,INDEX(データ蓄積!$A$16:$A$1015,MATCH($D446,データ蓄積!$A$16:$A$1015,0)):'データ蓄積'!$BI$1015,2,),0)</f>
        <v>0</v>
      </c>
      <c r="F446" s="352">
        <f>IFERROR(VLOOKUP($D446,INDEX(データ蓄積!$A$16:$A$1015,MATCH($D446,データ蓄積!$A$16:$A$1015,0)):'データ蓄積'!$CD$1015,82,),0)</f>
        <v>0</v>
      </c>
      <c r="G446" s="353">
        <f>IF($F446="申請キャンセル",0,IFERROR(VLOOKUP($D446,INDEX(データ蓄積!$A$16:$A$1015,MATCH($D446,データ蓄積!$A$16:$A$1015,0)):'データ蓄積'!$BI$1015,8,),0))</f>
        <v>0</v>
      </c>
      <c r="H446" s="346">
        <f>IF($F446="申請キャンセル",0,IFERROR(VLOOKUP($D446,INDEX(データ蓄積!$A$16:$A$1015,MATCH($D446,データ蓄積!$A$16:$A$1015,0)):'データ蓄積'!$BI$1015,10,),0))</f>
        <v>0</v>
      </c>
      <c r="I446" s="354" t="str">
        <f>IF($F446="申請キャンセル","",LEFT(IFERROR(VLOOKUP($D446,INDEX(データ蓄積!$A$16:$A$1015,MATCH($D446,データ蓄積!$A$16:$A$1015,0)):'データ蓄積'!$CH$1015,84,),""),2))</f>
        <v/>
      </c>
      <c r="J446" s="346" t="str">
        <f>IF($F446="申請キャンセル","",LEFT(IFERROR(VLOOKUP($D446,INDEX(データ蓄積!$A$16:$A$1015,MATCH($D446,データ蓄積!$A$16:$A$1015,0)):'データ蓄積'!$CL$1015,86,),""),2))</f>
        <v/>
      </c>
      <c r="K446" s="355">
        <f>IF($F446="申請キャンセル",0,IFERROR(VLOOKUP($D446,INDEX(データ蓄積!$A$16:$A$1015,MATCH($D446,データ蓄積!$A$16:$A$1015,0)):'データ蓄積'!$CO$1015,90,),0))</f>
        <v>0</v>
      </c>
      <c r="L446" s="350">
        <f>IF(G446=0,0,IF($F446="申請キャンセル",0,IF(K446="","","〇")))</f>
        <v>0</v>
      </c>
      <c r="M446" s="356">
        <f>IF($F446="申請キャンセル",0,IFERROR(VLOOKUP($D446,INDEX(データ蓄積!$A$16:$A$1015,MATCH($D446,データ蓄積!$A$16:$A$1015,0)):'データ蓄積'!$BI$1015,14,),))</f>
        <v>0</v>
      </c>
      <c r="N446" s="357">
        <f>IF($F446="申請キャンセル",0,IFERROR(VLOOKUP($D446,INDEX(データ蓄積!$A$16:$A$1015,MATCH($D446,データ蓄積!$A$16:$A$1015,0)):'データ蓄積'!$BI$1015,16,),0))</f>
        <v>0</v>
      </c>
      <c r="O446" s="356">
        <f>IF($F446="申請キャンセル",0,IFERROR(VLOOKUP($D446,INDEX(データ蓄積!$A$16:$A$1015,MATCH($D446,データ蓄積!$A$16:$A$1015,0)):'データ蓄積'!$BI$1015,20,),0))</f>
        <v>0</v>
      </c>
      <c r="P446" s="358">
        <f>IF($F446="申請キャンセル",0,IFERROR(VLOOKUP($D446,INDEX(データ蓄積!$A$16:$A$1015,MATCH($D446,データ蓄積!$A$16:$A$1015,0)):'データ蓄積'!$BI$1015,21,),0))</f>
        <v>0</v>
      </c>
      <c r="Q446" s="359">
        <f>IF($F446="申請キャンセル",0,IFERROR(VLOOKUP($D446,INDEX(データ蓄積!$A$16:$A$1015,MATCH($D446,データ蓄積!$A$16:$A$1015,0)):'データ蓄積'!$BI$1015,23,),0))</f>
        <v>0</v>
      </c>
      <c r="R446" s="360">
        <f>IF($F446="申請キャンセル",0,IFERROR(VLOOKUP($D446,INDEX(データ蓄積!$A$16:$A$1015,MATCH($D446,データ蓄積!$A$16:$A$1015,0)):'データ蓄積'!$CO$1015,92,),0))</f>
        <v>0</v>
      </c>
      <c r="S446" s="361">
        <f>IF($F446="申請キャンセル",0,IFERROR(VLOOKUP($D446,INDEX(データ蓄積!$A$16:$A$1015,MATCH($D446,データ蓄積!$A$16:$A$1015,0)):'データ蓄積'!$BI$1015,22,),0))</f>
        <v>0</v>
      </c>
      <c r="T446" s="362" t="str">
        <f>IF($F446="申請キャンセル",0,IF((AJ446+AP446)&gt;0,ROUNDDOWN((AJ446+AP446)/(AL446+AR446),4)*1000," "))</f>
        <v xml:space="preserve"> </v>
      </c>
      <c r="U446" s="363" t="str">
        <f>IF($F446="申請キャンセル",0,IFERROR(IF(AJ446+AP446=0,"",VLOOKUP(Q446,Sheet1!$B$4:$C$64,2,0)),0))</f>
        <v/>
      </c>
      <c r="V446" s="364">
        <f>IF($F446="申請キャンセル",0,IFERROR(VLOOKUP($D446,INDEX(データ蓄積!$A$16:$A$1015,MATCH($D446,データ蓄積!$A$16:$A$1015,0)):'データ蓄積'!$BI$1015,12,),0))</f>
        <v>0</v>
      </c>
      <c r="W446" s="365">
        <f>IF($F446="申請キャンセル",0,IFERROR(VLOOKUP($D446,INDEX(データ蓄積!$A$16:$A$1015,MATCH($D446,データ蓄積!$A$16:$A$1015,0)):'データ蓄積'!$BI$1015,25,),0))</f>
        <v>0</v>
      </c>
      <c r="X446" s="356">
        <f>IF($F446="申請キャンセル",0,IFERROR(VLOOKUP($D446,INDEX(データ蓄積!$A$16:$A$1015,MATCH($D446,データ蓄積!$A$16:$A$1015,0)):'データ蓄積'!$DB$1015,27,),0))</f>
        <v>0</v>
      </c>
      <c r="Y446" s="366">
        <f t="shared" si="1022"/>
        <v>0</v>
      </c>
      <c r="Z446" s="358">
        <f>IF($F446="申請キャンセル",0,IFERROR(VLOOKUP($D446,INDEX(データ蓄積!$A$16:$A$1015,MATCH($D446,データ蓄積!$A$16:$A$1015,0)):'データ蓄積'!$DB$1015,26,),0))</f>
        <v>0</v>
      </c>
      <c r="AA446" s="367">
        <f>IF($F446="申請キャンセル",0,IFERROR(VLOOKUP($D446,INDEX(データ蓄積!$A$16:$A$1015,MATCH($D446,データ蓄積!$A$16:$A$1015,0)):'データ蓄積'!$DB$1015,28,),0))</f>
        <v>0</v>
      </c>
      <c r="AB446" s="358">
        <f>IF($W446="初 年 度",TRUNC((+AA446-BP446)/2,0),0)</f>
        <v>0</v>
      </c>
      <c r="AC446" s="357"/>
      <c r="AD446" s="356">
        <f>IF($F446="申請キャンセル",0,IFERROR(VLOOKUP($D446,INDEX(データ蓄積!$A$16:$A$1015,MATCH($D446,データ蓄積!$A$16:$A$1015,0)):'データ蓄積'!$DB$1015,30,),0))</f>
        <v>0</v>
      </c>
      <c r="AE446" s="359">
        <f t="shared" si="1023"/>
        <v>0</v>
      </c>
      <c r="AF446" s="359">
        <f>IF($F446="申請キャンセル",0,IFERROR(VLOOKUP($D446,INDEX(データ蓄積!$A$16:$A$1015,MATCH($D446,データ蓄積!$A$16:$A$1015,0)):'データ蓄積'!$DB$1015,29,),0))</f>
        <v>0</v>
      </c>
      <c r="AG446" s="359">
        <f>IF($F446="申請キャンセル",0,IFERROR(VLOOKUP($D446,INDEX(データ蓄積!$A$16:$A$1015,MATCH($D446,データ蓄積!$A$16:$A$1015,0)):'データ蓄積'!$DB$1015,31,),0))</f>
        <v>0</v>
      </c>
      <c r="AH446" s="359">
        <f t="shared" si="2022"/>
        <v>0</v>
      </c>
      <c r="AI446" s="357"/>
      <c r="AJ446" s="358">
        <f>+X446+AD446</f>
        <v>0</v>
      </c>
      <c r="AK446" s="366">
        <f t="shared" si="2219"/>
        <v>0</v>
      </c>
      <c r="AL446" s="358">
        <f t="shared" si="2219"/>
        <v>0</v>
      </c>
      <c r="AM446" s="367">
        <f t="shared" si="2219"/>
        <v>0</v>
      </c>
      <c r="AN446" s="358">
        <f t="shared" si="2219"/>
        <v>0</v>
      </c>
      <c r="AO446" s="357"/>
      <c r="AP446" s="356">
        <f>IF($F446="申請キャンセル",0,IFERROR(VLOOKUP($D446,INDEX(データ蓄積!$A$16:$A$1015,MATCH($D446,データ蓄積!$A$16:$A$1015,0)):'データ蓄積'!$DB$1015,33,),0))</f>
        <v>0</v>
      </c>
      <c r="AQ446" s="366">
        <f t="shared" si="1024"/>
        <v>0</v>
      </c>
      <c r="AR446" s="358">
        <f>IF($F446="申請キャンセル",0,IFERROR(VLOOKUP($D446,INDEX(データ蓄積!$A$16:$A$1015,MATCH($D446,データ蓄積!$A$16:$A$1015,0)):'データ蓄積'!$DB$1015,32,),0))</f>
        <v>0</v>
      </c>
      <c r="AS446" s="367">
        <f>IF($F446="申請キャンセル",0,IFERROR(VLOOKUP($D446,INDEX(データ蓄積!$A$16:$A$1015,MATCH($D446,データ蓄積!$A$16:$A$1015,0)):'データ蓄積'!$DB$1015,34,),0))</f>
        <v>0</v>
      </c>
      <c r="AT446" s="358">
        <f t="shared" si="2023"/>
        <v>0</v>
      </c>
      <c r="AU446" s="357"/>
      <c r="AV446" s="356">
        <f>IF($F446="申請キャンセル",0,IFERROR(VLOOKUP($D446,INDEX(データ蓄積!$A$16:$A$1015,MATCH($D446,データ蓄積!$A$16:$A$1015,0)):'データ蓄積'!$DB$1015,36,),0))</f>
        <v>0</v>
      </c>
      <c r="AW446" s="366">
        <f t="shared" si="1025"/>
        <v>0</v>
      </c>
      <c r="AX446" s="358">
        <f>IF($F446="申請キャンセル",0,IFERROR(VLOOKUP($D446,INDEX(データ蓄積!$A$16:$A$1015,MATCH($D446,データ蓄積!$A$16:$A$1015,0)):'データ蓄積'!$DB$1015,35,),0))</f>
        <v>0</v>
      </c>
      <c r="AY446" s="367">
        <f>IF($F446="申請キャンセル",0,IFERROR(VLOOKUP($D446,INDEX(データ蓄積!$A$16:$A$1015,MATCH($D446,データ蓄積!$A$16:$A$1015,0)):'データ蓄積'!$DB$1015,37,),0))</f>
        <v>0</v>
      </c>
      <c r="AZ446" s="358">
        <f t="shared" si="2024"/>
        <v>0</v>
      </c>
      <c r="BA446" s="357"/>
      <c r="BB446" s="368">
        <f>+AK446+AQ446+AW446</f>
        <v>0</v>
      </c>
      <c r="BC446" s="358">
        <f t="shared" si="2240"/>
        <v>0</v>
      </c>
      <c r="BD446" s="367">
        <f t="shared" si="2240"/>
        <v>0</v>
      </c>
      <c r="BE446" s="361">
        <f t="shared" si="2240"/>
        <v>0</v>
      </c>
      <c r="BF446" s="369"/>
      <c r="BG446" s="356">
        <f>IF($F446="申請キャンセル",0,IF(H446="（○）",220,0))</f>
        <v>0</v>
      </c>
      <c r="BH446" s="359">
        <f>IF($F446="申請キャンセル",0,IF(H446="（○）",SUM(AK446+AQ446+AW446),0))</f>
        <v>0</v>
      </c>
      <c r="BI446" s="359">
        <f>IF($F446="申請キャンセル",0,IF(H446="（○）",SUM(AL446+AR446),0))</f>
        <v>0</v>
      </c>
      <c r="BJ446" s="359">
        <f t="shared" si="1026"/>
        <v>0</v>
      </c>
      <c r="BK446" s="361">
        <f>IF($W446="初 年 度",TRUNC((+BJ446-CB446),0),0)</f>
        <v>0</v>
      </c>
      <c r="BL446" s="46"/>
      <c r="BM446" s="356">
        <f t="shared" si="2106"/>
        <v>0</v>
      </c>
      <c r="BN446" s="357">
        <f t="shared" si="2106"/>
        <v>0</v>
      </c>
      <c r="BP446" s="125">
        <f t="shared" si="1027"/>
        <v>0</v>
      </c>
      <c r="BQ446" s="126">
        <f>ROUNDUP(BP446/2,0)</f>
        <v>0</v>
      </c>
      <c r="BR446" s="44"/>
      <c r="BS446" s="125">
        <f t="shared" si="1028"/>
        <v>0</v>
      </c>
      <c r="BT446" s="126">
        <f>ROUNDUP(BS446/2,0)</f>
        <v>0</v>
      </c>
      <c r="BU446" s="44"/>
      <c r="BV446" s="125">
        <f t="shared" si="1029"/>
        <v>0</v>
      </c>
      <c r="BW446" s="126">
        <f t="shared" si="2025"/>
        <v>0</v>
      </c>
      <c r="BX446" s="44"/>
      <c r="BY446" s="125">
        <f t="shared" si="1030"/>
        <v>0</v>
      </c>
      <c r="BZ446" s="126">
        <f>ROUNDUP(BY446/2,0)</f>
        <v>0</v>
      </c>
      <c r="CA446" s="44"/>
      <c r="CB446" s="125">
        <f t="shared" si="1031"/>
        <v>0</v>
      </c>
      <c r="CC446" s="126">
        <f>+CB446</f>
        <v>0</v>
      </c>
      <c r="CD446" s="44"/>
      <c r="CE446" s="370">
        <f>IF($F446="申請キャンセル",0,IF(CE447="","",CE447))</f>
        <v>0</v>
      </c>
      <c r="CF446" s="371">
        <f>IF($F446="申請キャンセル",0,IFERROR(VLOOKUP($D446,INDEX(データ蓄積!$A$16:$A$1015,MATCH($D446,データ蓄積!$A$16:$A$1015,0)):'データ蓄積'!$DB$1015,6,),0))</f>
        <v>0</v>
      </c>
      <c r="CG446" s="214" t="str">
        <f t="shared" si="1454"/>
        <v xml:space="preserve"> </v>
      </c>
      <c r="CH446" s="214" t="str">
        <f t="shared" si="1451"/>
        <v/>
      </c>
      <c r="CI446" s="214" t="str">
        <f>IF(CG446&gt;=CH446,"OK","下限本数を下回っています")</f>
        <v>OK</v>
      </c>
      <c r="CJ446" s="371">
        <f>IF($F446="申請キャンセル",0,IFERROR(VLOOKUP($D446,INDEX(データ蓄積!$A$16:$A$1015,MATCH($D446,データ蓄積!$A$16:$A$1015,0)):'データ蓄積'!$DB$1015,9,),0))</f>
        <v>0</v>
      </c>
      <c r="CK446" s="372">
        <f>IF($F446="申請キャンセル",0,IFERROR(VLOOKUP($D446,INDEX(データ蓄積!$A$16:$A$1015,MATCH($D446,データ蓄積!$A$16:$A$1015,0)):'データ蓄積'!$DB$1015,11,),0))</f>
        <v>0</v>
      </c>
      <c r="CL446" s="372">
        <f>IF($F446="申請キャンセル",0,IFERROR(VLOOKUP($D446,INDEX(データ蓄積!$A$16:$A$1015,MATCH($D446,データ蓄積!$A$16:$A$1015,0)):'データ蓄積'!$DB$1015,13,),0))</f>
        <v>0</v>
      </c>
      <c r="CM446" s="372">
        <f>IF($F446="申請キャンセル",0,IFERROR(VLOOKUP($D446,INDEX(データ蓄積!$A$16:$A$1015,MATCH($D446,データ蓄積!$A$16:$A$1015,0)):'データ蓄積'!$DB$1015,15,),0))</f>
        <v>0</v>
      </c>
      <c r="CN446" s="372">
        <f>IF($F446="申請キャンセル",0,IFERROR(VLOOKUP($D446,INDEX(データ蓄積!$A$16:$A$1015,MATCH($D446,データ蓄積!$A$16:$A$1015,0)):'データ蓄積'!$DB$1015,17,),0))</f>
        <v>0</v>
      </c>
      <c r="CO446" s="372">
        <f>IF($F446="申請キャンセル",0,IFERROR(VLOOKUP($D446,INDEX(データ蓄積!$A$16:$A$1015,MATCH($D446,データ蓄積!$A$16:$A$1015,0)):'データ蓄積'!$DB$1015,18,),0))</f>
        <v>0</v>
      </c>
      <c r="CP446" s="371">
        <f>IF($F446="申請キャンセル",0,IFERROR(VLOOKUP($D446,INDEX(データ蓄積!$A$16:$A$1015,MATCH($D446,データ蓄積!$A$16:$A$1015,0)):'データ蓄積'!$DB$1015,19,),0))</f>
        <v>0</v>
      </c>
      <c r="CQ446" s="372">
        <f>IF($F446="申請キャンセル",0,IFERROR(VLOOKUP($D446,INDEX(データ蓄積!$A$16:$A$1015,MATCH($D446,データ蓄積!$A$16:$A$1015,0)):'データ蓄積'!$DB$1015,24,),0))</f>
        <v>0</v>
      </c>
      <c r="CR446" s="99" t="str">
        <f>IF($F446="申請キャンセル",0,CONCATENATE(CS446,$CS$14,CT446,$CT$14,CU446,$CU$14))</f>
        <v>0年0月0日</v>
      </c>
      <c r="CS446" s="99">
        <f>IF($F446="申請キャンセル",0,IFERROR(VLOOKUP($D446,INDEX(データ蓄積!$A$16:$A$1015,MATCH($D446,データ蓄積!$A$16:$A$1015,0)):'データ蓄積'!$DB$1015,70,),0))</f>
        <v>0</v>
      </c>
      <c r="CT446" s="99">
        <f>IF($F446="申請キャンセル",0,IFERROR(VLOOKUP($D446,INDEX(データ蓄積!$A$16:$A$1015,MATCH($D446,データ蓄積!$A$16:$A$1015,0)):'データ蓄積'!$DB$1015,71,),0))</f>
        <v>0</v>
      </c>
      <c r="CU446" s="99">
        <f>IF($F446="申請キャンセル",0,IFERROR(VLOOKUP($D446,INDEX(データ蓄積!$A$16:$A$1015,MATCH($D446,データ蓄積!$A$16:$A$1015,0)):'データ蓄積'!$DB$1015,72,),0))</f>
        <v>0</v>
      </c>
      <c r="CV446" s="99" t="str">
        <f>IF($F446="申請キャンセル",0,CONCATENATE(CW446,$CW$14,CX446,$CX$14,CY446,$CY$14))</f>
        <v>0年0月0日</v>
      </c>
      <c r="CW446" s="99">
        <f>IF($F446="申請キャンセル",0,IFERROR(VLOOKUP($D446,INDEX(データ蓄積!$A$16:$A$1015,MATCH($D446,データ蓄積!$A$16:$A$1015,0)):'データ蓄積'!$DB$1015,73,),0))</f>
        <v>0</v>
      </c>
      <c r="CX446" s="99">
        <f>IF($F446="申請キャンセル",0,IFERROR(VLOOKUP($D446,INDEX(データ蓄積!$A$16:$A$1015,MATCH($D446,データ蓄積!$A$16:$A$1015,0)):'データ蓄積'!$DB$1015,74,),0))</f>
        <v>0</v>
      </c>
      <c r="CY446" s="99">
        <f>IF($F446="申請キャンセル",0,IFERROR(VLOOKUP($D446,INDEX(データ蓄積!$A$16:$A$1015,MATCH($D446,データ蓄積!$A$16:$A$1015,0)):'データ蓄積'!$DB$1015,75,),0))</f>
        <v>0</v>
      </c>
      <c r="CZ446" s="211">
        <f>IF($F446="申請キャンセル",0,IFERROR(VLOOKUP($D446,INDEX(データ蓄積!$A$16:$A$1015,MATCH($D446,データ蓄積!$A$16:$A$1015,0)):'データ蓄積'!$CF$1015,84,),0))</f>
        <v>0</v>
      </c>
      <c r="DA446" s="211">
        <f>IF($F446="申請キャンセル",0,IFERROR(VLOOKUP($D446,INDEX(データ蓄積!$A$16:$A$1015,MATCH($D446,データ蓄積!$A$16:$A$1015,0)):'データ蓄積'!$CG$1015,85,),0))</f>
        <v>0</v>
      </c>
      <c r="DB446" s="211">
        <f>IF($F446="申請キャンセル",0,IFERROR(VLOOKUP($D446,INDEX(データ蓄積!$A$16:$A$1015,MATCH($D446,データ蓄積!$A$16:$A$1015,0)):'データ蓄積'!$CH$1015,86,),0))</f>
        <v>0</v>
      </c>
      <c r="DC446" s="211"/>
      <c r="DD446" s="204">
        <f>IF($F446="申請キャンセル",0,IFERROR(VLOOKUP($D446,INDEX(データ蓄積!$A$16:$A$1015,MATCH($D446,データ蓄積!$A$16:$A$1015,0)):'データ蓄積'!$CN$1015,91,),0))</f>
        <v>0</v>
      </c>
      <c r="DE446" s="204">
        <f>IF($F446="申請キャンセル",0,IFERROR(VLOOKUP($D446,INDEX(データ蓄積!$A$16:$A$1015,MATCH($D446,データ蓄積!$A$16:$A$1015,0)):'データ蓄積'!$CN$1015,92,),0))</f>
        <v>0</v>
      </c>
    </row>
    <row r="447" spans="1:109" ht="18.75" customHeight="1" x14ac:dyDescent="0.15">
      <c r="A447" s="373">
        <f>IFERROR(VLOOKUP($D447,INDEX(データ蓄積!$A$16:$A$1015,MATCH($D447,データ蓄積!$A$16:$A$1015,0)+1):'データ蓄積'!$BI$1015,3,),0)</f>
        <v>0</v>
      </c>
      <c r="B447" s="374">
        <f>IFERROR(VLOOKUP($D447,INDEX(データ蓄積!$A$16:$A$1015,MATCH($D447,データ蓄積!$A$16:$A$1015,0)+1):'データ蓄積'!$BI$1015,4,),0)</f>
        <v>0</v>
      </c>
      <c r="C447" s="375">
        <f>IFERROR(VLOOKUP($D447,INDEX(データ蓄積!$A$16:$A$1015,MATCH($D447,データ蓄積!$A$16:$A$1015,0)+1):'データ蓄積'!$BI$1015,5,),0)</f>
        <v>0</v>
      </c>
      <c r="D447" s="373">
        <f t="shared" si="1991"/>
        <v>216</v>
      </c>
      <c r="E447" s="347">
        <f>IFERROR(VLOOKUP($D447,INDEX(データ蓄積!$A$16:$A$1015,MATCH($D447,データ蓄積!$A$16:$A$1015,0)+1):'データ蓄積'!$BI$1015,2,),0)</f>
        <v>0</v>
      </c>
      <c r="F447" s="376">
        <f>IFERROR(VLOOKUP($D447,INDEX(データ蓄積!$A$16:$A$1015,MATCH($D447,データ蓄積!$A$16:$A$1015,0)+1):'データ蓄積'!$CD$1015,82,),0)</f>
        <v>0</v>
      </c>
      <c r="G447" s="377">
        <f>IF($F446="申請キャンセル",0,IFERROR(VLOOKUP($D447,INDEX(データ蓄積!$A$16:$A$1015,MATCH($D447,データ蓄積!$A$16:$A$1015,0)+1):'データ蓄積'!$BI$1015,8,),0))</f>
        <v>0</v>
      </c>
      <c r="H447" s="347">
        <f>IF($F446="申請キャンセル",0,IFERROR(VLOOKUP($D447,INDEX(データ蓄積!$A$16:$A$1015,MATCH($D447,データ蓄積!$A$16:$A$1015,0)+1):'データ蓄積'!$BI$1015,10,),0))</f>
        <v>0</v>
      </c>
      <c r="I447" s="378" t="str">
        <f>IF($F446="申請キャンセル","",LEFT(IFERROR(VLOOKUP($D447,INDEX(データ蓄積!$A$16:$A$1015,MATCH($D447,データ蓄積!$A$16:$A$1015,0)+1):'データ蓄積'!$CH$1015,84,),""),2))</f>
        <v/>
      </c>
      <c r="J447" s="347" t="str">
        <f>IF($F446="申請キャンセル","",LEFT(IFERROR(VLOOKUP($D447,INDEX(データ蓄積!$A$16:$A$1015,MATCH($D446,データ蓄積!$A$16:$A$1015,0)+1):'データ蓄積'!$CL$1015,86,),""),2))</f>
        <v/>
      </c>
      <c r="K447" s="379">
        <f>IF($F446="申請キャンセル",0,IFERROR(VLOOKUP($D447,INDEX(データ蓄積!$A$16:$A$1015,MATCH($D447,データ蓄積!$A$16:$A$1015,0)+1):'データ蓄積'!$CO$1015,90,),0))</f>
        <v>0</v>
      </c>
      <c r="L447" s="374">
        <f t="shared" ref="L447" si="2247">IF(G447=0,0,IF($F447="申請キャンセル",0,IF(K447="","","〇")))</f>
        <v>0</v>
      </c>
      <c r="M447" s="380">
        <f>IF($F446="申請キャンセル",0,IFERROR(VLOOKUP($D447,INDEX(データ蓄積!$A$16:$A$1015,MATCH($D447,データ蓄積!$A$16:$A$1015,0)+1):'データ蓄積'!$BI$1015,14,),0))</f>
        <v>0</v>
      </c>
      <c r="N447" s="381">
        <f>IF($F446="申請キャンセル",0,IFERROR(VLOOKUP($D447,INDEX(データ蓄積!$A$16:$A$1015,MATCH($D447,データ蓄積!$A$16:$A$1015,0)+1):'データ蓄積'!$BI$1015,16,),0))</f>
        <v>0</v>
      </c>
      <c r="O447" s="382">
        <f>IF($F446="申請キャンセル",0,IFERROR(VLOOKUP($D447,INDEX(データ蓄積!$A$16:$A$1015,MATCH($D447,データ蓄積!$A$16:$A$1015,0)+1):'データ蓄積'!$BI$1015,20,),0))</f>
        <v>0</v>
      </c>
      <c r="P447" s="383">
        <f>IF($F446="申請キャンセル",0,IFERROR(VLOOKUP($D447,INDEX(データ蓄積!$A$16:$A$1015,MATCH($D447,データ蓄積!$A$16:$A$1015,0)+1):'データ蓄積'!$BI$1015,21,),0))</f>
        <v>0</v>
      </c>
      <c r="Q447" s="383">
        <f>IF($F446="申請キャンセル",0,IFERROR(VLOOKUP($D447,INDEX(データ蓄積!$A$16:$A$1015,MATCH($D447,データ蓄積!$A$16:$A$1015,0)+1):'データ蓄積'!$BI$1015,23,),0))</f>
        <v>0</v>
      </c>
      <c r="R447" s="384">
        <f>IF($F446="申請キャンセル",0,IFERROR(VLOOKUP($D447,INDEX(データ蓄積!$A$16:$A$1015,MATCH($D447,データ蓄積!$A$16:$A$1015,0)+1):'データ蓄積'!$CO$1015,92,),0))</f>
        <v>0</v>
      </c>
      <c r="S447" s="385">
        <f>IF($F446="申請キャンセル",0,IFERROR(VLOOKUP($D447,INDEX(データ蓄積!$A$16:$A$1015,MATCH($D447,データ蓄積!$A$16:$A$1015,0)+1):'データ蓄積'!$BI$1015,22,),0))</f>
        <v>0</v>
      </c>
      <c r="T447" s="386" t="str">
        <f>IF($F446="申請キャンセル",0,IF((AJ447+AP447)&gt;0,ROUNDDOWN((AJ447+AP447)/(AL447+AR447),4)*1000," "))</f>
        <v xml:space="preserve"> </v>
      </c>
      <c r="U447" s="387" t="str">
        <f>IF($F447="申請キャンセル",0,IFERROR(IF(AJ447+AP447=0,"",VLOOKUP(Q447,Sheet1!$B$4:$C$64,2,0)),0))</f>
        <v/>
      </c>
      <c r="V447" s="388">
        <f>IF($F446="申請キャンセル",0,IFERROR(VLOOKUP($D447,INDEX(データ蓄積!$A$16:$A$1015,MATCH($D447,データ蓄積!$A$16:$A$1015,0)+1):'データ蓄積'!$BI$1015,12,),0))</f>
        <v>0</v>
      </c>
      <c r="W447" s="389">
        <f>IF($F446="申請キャンセル",0,IFERROR(VLOOKUP($D447,INDEX(データ蓄積!$A$16:$A$1015,MATCH($D447,データ蓄積!$A$16:$A$1015,0)+1):'データ蓄積'!$BI$1015,25,),0))</f>
        <v>0</v>
      </c>
      <c r="X447" s="383">
        <f>IF($F446="申請キャンセル",0,IFERROR(VLOOKUP($D447,INDEX(データ蓄積!$A$16:$A$1015,MATCH($D447,データ蓄積!$A$16:$A$1015,0)+1):'データ蓄積'!$DB$1015,27,),0))</f>
        <v>0</v>
      </c>
      <c r="Y447" s="390">
        <f t="shared" si="1022"/>
        <v>0</v>
      </c>
      <c r="Z447" s="383">
        <f>IF($F446="申請キャンセル",0,IFERROR(VLOOKUP($D447,INDEX(データ蓄積!$A$16:$A$1015,MATCH($D447,データ蓄積!$A$16:$A$1015,0)+1):'データ蓄積'!$DB$1015,26,),0))</f>
        <v>0</v>
      </c>
      <c r="AA447" s="383">
        <f>IF($F446="申請キャンセル",0,IFERROR(VLOOKUP($D447,INDEX(データ蓄積!$A$16:$A$1015,MATCH($D447,データ蓄積!$A$16:$A$1015,0)+1):'データ蓄積'!$DB$1015,28,),0))</f>
        <v>0</v>
      </c>
      <c r="AB447" s="385">
        <f t="shared" ref="AB447" si="2248">IF($W447="初 年 度",TRUNC((+AA447-BP447)/2,0),0)</f>
        <v>0</v>
      </c>
      <c r="AC447" s="381"/>
      <c r="AD447" s="380">
        <f>IF($F446="申請キャンセル",0,IFERROR(VLOOKUP($D447,INDEX(データ蓄積!$A$16:$A$1015,MATCH($D447,データ蓄積!$A$16:$A$1015,0)+1):'データ蓄積'!$DB$1015,30,),0))</f>
        <v>0</v>
      </c>
      <c r="AE447" s="383">
        <f t="shared" si="1023"/>
        <v>0</v>
      </c>
      <c r="AF447" s="383">
        <f>IF($F446="申請キャンセル",0,IFERROR(VLOOKUP($D447,INDEX(データ蓄積!$A$16:$A$1015,MATCH($D447,データ蓄積!$A$16:$A$1015,0)+1):'データ蓄積'!$DB$1015,29,),0))</f>
        <v>0</v>
      </c>
      <c r="AG447" s="383">
        <f>IF($F446="申請キャンセル",0,IFERROR(VLOOKUP($D447,INDEX(データ蓄積!$A$16:$A$1015,MATCH($D447,データ蓄積!$A$16:$A$1015,0)+1):'データ蓄積'!$DB$1015,31,),0))</f>
        <v>0</v>
      </c>
      <c r="AH447" s="383">
        <f t="shared" si="2022"/>
        <v>0</v>
      </c>
      <c r="AI447" s="381"/>
      <c r="AJ447" s="385">
        <f t="shared" ref="AJ447" si="2249">+X447+AD447</f>
        <v>0</v>
      </c>
      <c r="AK447" s="390">
        <f t="shared" si="2219"/>
        <v>0</v>
      </c>
      <c r="AL447" s="383">
        <f t="shared" si="2219"/>
        <v>0</v>
      </c>
      <c r="AM447" s="383">
        <f t="shared" si="2219"/>
        <v>0</v>
      </c>
      <c r="AN447" s="385">
        <f t="shared" si="2219"/>
        <v>0</v>
      </c>
      <c r="AO447" s="381"/>
      <c r="AP447" s="383">
        <f>IF($F446="申請キャンセル",0,IFERROR(VLOOKUP($D447,INDEX(データ蓄積!$A$16:$A$1015,MATCH($D447,データ蓄積!$A$16:$A$1015,0)+1):'データ蓄積'!$DB$1015,33,),0))</f>
        <v>0</v>
      </c>
      <c r="AQ447" s="390">
        <f t="shared" si="1024"/>
        <v>0</v>
      </c>
      <c r="AR447" s="383">
        <f>IF($F446="申請キャンセル",0,IFERROR(VLOOKUP($D447,INDEX(データ蓄積!$A$16:$A$1015,MATCH($D447,データ蓄積!$A$16:$A$1015,0)+1):'データ蓄積'!$DB$1015,32,),0))</f>
        <v>0</v>
      </c>
      <c r="AS447" s="383">
        <f>IF($F446="申請キャンセル",0,IFERROR(VLOOKUP($D447,INDEX(データ蓄積!$A$16:$A$1015,MATCH($D447,データ蓄積!$A$16:$A$1015,0)+1):'データ蓄積'!$DB$1015,34,),0))</f>
        <v>0</v>
      </c>
      <c r="AT447" s="385">
        <f t="shared" si="2023"/>
        <v>0</v>
      </c>
      <c r="AU447" s="381"/>
      <c r="AV447" s="383">
        <f>IF($F446="申請キャンセル",0,IFERROR(VLOOKUP($D447,INDEX(データ蓄積!$A$16:$A$1015,MATCH($D447,データ蓄積!$A$16:$A$1015,0)+1):'データ蓄積'!$DB$1015,36,),0))</f>
        <v>0</v>
      </c>
      <c r="AW447" s="390">
        <f t="shared" si="1025"/>
        <v>0</v>
      </c>
      <c r="AX447" s="383">
        <f>IF($F446="申請キャンセル",0,IFERROR(VLOOKUP($D447,INDEX(データ蓄積!$A$16:$A$1015,MATCH($D447,データ蓄積!$A$16:$A$1015,0)+1):'データ蓄積'!$DB$1015,35,),0))</f>
        <v>0</v>
      </c>
      <c r="AY447" s="383">
        <f>IF($F446="申請キャンセル",0,IFERROR(VLOOKUP($D447,INDEX(データ蓄積!$A$16:$A$1015,MATCH($D447,データ蓄積!$A$16:$A$1015,0)+1):'データ蓄積'!$DB$1015,37,),0))</f>
        <v>0</v>
      </c>
      <c r="AZ447" s="385">
        <f t="shared" si="2024"/>
        <v>0</v>
      </c>
      <c r="BA447" s="381"/>
      <c r="BB447" s="391">
        <f t="shared" ref="BB447" si="2250">+AK447+AQ447+AW447</f>
        <v>0</v>
      </c>
      <c r="BC447" s="383">
        <f t="shared" si="2240"/>
        <v>0</v>
      </c>
      <c r="BD447" s="383">
        <f t="shared" si="2240"/>
        <v>0</v>
      </c>
      <c r="BE447" s="392">
        <f t="shared" si="2240"/>
        <v>0</v>
      </c>
      <c r="BF447" s="369"/>
      <c r="BG447" s="380">
        <f>IF($F446="申請キャンセル",0,IF(H447="（○）",220,0))</f>
        <v>0</v>
      </c>
      <c r="BH447" s="385">
        <f>IF($F446="申請キャンセル",0,IF(H447="（○）",SUM(AK447+AQ447+AW447),0))</f>
        <v>0</v>
      </c>
      <c r="BI447" s="383">
        <f>IF($F446="申請キャンセル",0,IF(H447="（○）",SUM(AL447+AR447),0))</f>
        <v>0</v>
      </c>
      <c r="BJ447" s="383">
        <f t="shared" si="1026"/>
        <v>0</v>
      </c>
      <c r="BK447" s="392">
        <f t="shared" ref="BK447" si="2251">IF($W447="初 年 度",TRUNC((+BJ447-CB447),0),0)</f>
        <v>0</v>
      </c>
      <c r="BL447" s="46"/>
      <c r="BM447" s="380">
        <f t="shared" si="2106"/>
        <v>0</v>
      </c>
      <c r="BN447" s="381">
        <f t="shared" si="2106"/>
        <v>0</v>
      </c>
      <c r="BP447" s="127">
        <f t="shared" si="1027"/>
        <v>0</v>
      </c>
      <c r="BQ447" s="128">
        <f t="shared" ref="BQ447" si="2252">ROUNDUP(BP447/2,0)</f>
        <v>0</v>
      </c>
      <c r="BR447" s="45"/>
      <c r="BS447" s="127">
        <f t="shared" si="1028"/>
        <v>0</v>
      </c>
      <c r="BT447" s="128">
        <f t="shared" ref="BT447" si="2253">ROUNDUP(BS447/2,0)</f>
        <v>0</v>
      </c>
      <c r="BU447" s="45"/>
      <c r="BV447" s="127">
        <f t="shared" si="1029"/>
        <v>0</v>
      </c>
      <c r="BW447" s="128">
        <f t="shared" si="2025"/>
        <v>0</v>
      </c>
      <c r="BX447" s="45"/>
      <c r="BY447" s="127">
        <f t="shared" si="1030"/>
        <v>0</v>
      </c>
      <c r="BZ447" s="128">
        <f t="shared" ref="BZ447" si="2254">ROUNDUP(BY447/2,0)</f>
        <v>0</v>
      </c>
      <c r="CA447" s="45"/>
      <c r="CB447" s="127">
        <f t="shared" si="1031"/>
        <v>0</v>
      </c>
      <c r="CC447" s="128">
        <f t="shared" ref="CC447" si="2255">+CB447</f>
        <v>0</v>
      </c>
      <c r="CD447" s="45"/>
      <c r="CE447" s="370">
        <f>IF($F446="申請キャンセル",0,IFERROR(VLOOKUP($D447,INDEX(データ蓄積!$A$16:$A$1015,MATCH($D447,データ蓄積!$A$16:$A$1015,0)+1):'データ蓄積'!$DB$1015,83,),0))</f>
        <v>0</v>
      </c>
      <c r="CF447" s="371">
        <f>IF($F446="申請キャンセル",0,IFERROR(VLOOKUP($D447,INDEX(データ蓄積!$A$16:$A$1015,MATCH($D447,データ蓄積!$A$16:$A$1015,0)+1):'データ蓄積'!$DB$1015,6,),0))</f>
        <v>0</v>
      </c>
      <c r="CG447" s="214" t="str">
        <f t="shared" si="1454"/>
        <v xml:space="preserve"> </v>
      </c>
      <c r="CH447" s="214" t="str">
        <f t="shared" si="1451"/>
        <v/>
      </c>
      <c r="CI447" s="214" t="str">
        <f t="shared" ref="CI447" si="2256">IF(CG447&gt;=CH447,"OK","下限本数を下回っています")</f>
        <v>OK</v>
      </c>
      <c r="CJ447" s="371">
        <f>IF($F446="申請キャンセル",0,IFERROR(VLOOKUP($D447,INDEX(データ蓄積!$A$16:$A$1015,MATCH($D447,データ蓄積!$A$16:$A$1015,0)+1):'データ蓄積'!$DB$1015,9,),0))</f>
        <v>0</v>
      </c>
      <c r="CK447" s="372">
        <f>IF($F446="申請キャンセル",0,IFERROR(VLOOKUP($D447,INDEX(データ蓄積!$A$16:$A$1015,MATCH($D447,データ蓄積!$A$16:$A$1015,0)+1):'データ蓄積'!$DB$1015,11,),0))</f>
        <v>0</v>
      </c>
      <c r="CL447" s="372">
        <f>IF($F446="申請キャンセル",0,IFERROR(VLOOKUP($D447,INDEX(データ蓄積!$A$16:$A$1015,MATCH($D447,データ蓄積!$A$16:$A$1015,0)+1):'データ蓄積'!$DB$1015,13,),0))</f>
        <v>0</v>
      </c>
      <c r="CM447" s="372">
        <f>IF($F446="申請キャンセル",0,IFERROR(VLOOKUP($D447,INDEX(データ蓄積!$A$16:$A$1015,MATCH($D447,データ蓄積!$A$16:$A$1015,0)+1):'データ蓄積'!$DB$1015,15,),0))</f>
        <v>0</v>
      </c>
      <c r="CN447" s="372">
        <f>IF($F446="申請キャンセル",0,IFERROR(VLOOKUP($D447,INDEX(データ蓄積!$A$16:$A$1015,MATCH($D447,データ蓄積!$A$16:$A$1015,0)+1):'データ蓄積'!$DB$1015,17,),0))</f>
        <v>0</v>
      </c>
      <c r="CO447" s="372">
        <f>IF($F446="申請キャンセル",0,IFERROR(VLOOKUP($D447,INDEX(データ蓄積!$A$16:$A$1015,MATCH($D447,データ蓄積!$A$16:$A$1015,0)+1):'データ蓄積'!$DB$1015,18,),0))</f>
        <v>0</v>
      </c>
      <c r="CP447" s="371">
        <f>IF($F446="申請キャンセル",0,IFERROR(VLOOKUP($D447,INDEX(データ蓄積!$A$16:$A$1015,MATCH($D447,データ蓄積!$A$16:$A$1015,0)+1):'データ蓄積'!$DB$1015,19,),0))</f>
        <v>0</v>
      </c>
      <c r="CQ447" s="372">
        <f>IF($F446="申請キャンセル",0,IFERROR(VLOOKUP($D447,INDEX(データ蓄積!$A$16:$A$1015,MATCH($D447,データ蓄積!$A$16:$A$1015,0)+1):'データ蓄積'!$DB$1015,24,),0))</f>
        <v>0</v>
      </c>
      <c r="CR447" s="99" t="str">
        <f>IF($F446="申請キャンセル",0,CONCATENATE(CS447,$CS$14,CT447,$CT$14,CU447,$CU$14))</f>
        <v>0年0月0日</v>
      </c>
      <c r="CS447" s="99">
        <f>IF($F446="申請キャンセル",0,IFERROR(VLOOKUP($D447,INDEX(データ蓄積!$A$16:$A$1015,MATCH($D447,データ蓄積!$A$16:$A$1015,0)+1):'データ蓄積'!$DB$1015,70,),0))</f>
        <v>0</v>
      </c>
      <c r="CT447" s="99">
        <f>IF($F446="申請キャンセル",0,IFERROR(VLOOKUP($D447,INDEX(データ蓄積!$A$16:$A$1015,MATCH($D447,データ蓄積!$A$16:$A$1015,0)+1):'データ蓄積'!$DB$1015,71,),0))</f>
        <v>0</v>
      </c>
      <c r="CU447" s="99">
        <f>IF($F446="申請キャンセル",0,IFERROR(VLOOKUP($D447,INDEX(データ蓄積!$A$16:$A$1015,MATCH($D447,データ蓄積!$A$16:$A$1015,0)+1):'データ蓄積'!$DB$1015,72,),0))</f>
        <v>0</v>
      </c>
      <c r="CV447" s="99" t="str">
        <f>IF($F446="申請キャンセル",0,CONCATENATE(CW447,$CW$14,CX447,$CX$14,CY447,$CY$14))</f>
        <v>0年0月0日</v>
      </c>
      <c r="CW447" s="99">
        <f>IF($F446="申請キャンセル",0,IFERROR(VLOOKUP($D447,INDEX(データ蓄積!$A$16:$A$1015,MATCH($D447,データ蓄積!$A$16:$A$1015,0)+1):'データ蓄積'!$DB$1015,73,),0))</f>
        <v>0</v>
      </c>
      <c r="CX447" s="99">
        <f>IF($F446="申請キャンセル",0,IFERROR(VLOOKUP($D447,INDEX(データ蓄積!$A$16:$A$1015,MATCH($D447,データ蓄積!$A$16:$A$1015,0)+1):'データ蓄積'!$DB$1015,74,),0))</f>
        <v>0</v>
      </c>
      <c r="CY447" s="99">
        <f>IF($F446="申請キャンセル",0,IFERROR(VLOOKUP($D447,INDEX(データ蓄積!$A$16:$A$1015,MATCH($D447,データ蓄積!$A$16:$A$1015,0)+1):'データ蓄積'!$DB$1015,75,),0))</f>
        <v>0</v>
      </c>
      <c r="CZ447" s="211">
        <f>IF($F446="申請キャンセル",0,IFERROR(VLOOKUP($D447,INDEX(データ蓄積!$A$16:$A$1015,MATCH($D447,データ蓄積!$A$16:$A$1015,0)+1):'データ蓄積'!$CF$1015,84,),0))</f>
        <v>0</v>
      </c>
      <c r="DA447" s="211">
        <f>IF($F446="申請キャンセル",0,IFERROR(VLOOKUP($D447,INDEX(データ蓄積!$A$16:$A$1015,MATCH($D447,データ蓄積!$A$16:$A$1015,0)+1):'データ蓄積'!$CG$1015,85,),0))</f>
        <v>0</v>
      </c>
      <c r="DB447" s="211">
        <f>IF($F446="申請キャンセル",0,IFERROR(VLOOKUP($D447,INDEX(データ蓄積!$A$16:$A$1015,MATCH($D447,データ蓄積!$A$16:$A$1015,0)+1):'データ蓄積'!$CH$1015,86,),0))</f>
        <v>0</v>
      </c>
      <c r="DC447" s="211"/>
      <c r="DD447" s="204">
        <f>IF($F446="申請キャンセル",0,IFERROR(VLOOKUP($D447,INDEX(データ蓄積!$A$16:$A$1015,MATCH($D447,データ蓄積!$A$16:$A$1015,0)+1):'データ蓄積'!$CN$1015,91,),0))</f>
        <v>0</v>
      </c>
      <c r="DE447" s="204">
        <f>IF($F446="申請キャンセル",0,IFERROR(VLOOKUP($D447,INDEX(データ蓄積!$A$16:$A$1015,MATCH($D447,データ蓄積!$A$16:$A$1015,0)+1):'データ蓄積'!$CN$1015,92,),0))</f>
        <v>0</v>
      </c>
    </row>
    <row r="448" spans="1:109" ht="18.75" customHeight="1" x14ac:dyDescent="0.15">
      <c r="A448" s="349">
        <f>IFERROR(VLOOKUP($D448,INDEX(データ蓄積!$A$16:$A$1015,MATCH($D448,データ蓄積!$A$16:$A$1015,0)):'データ蓄積'!$BI$1015,3,),0)</f>
        <v>0</v>
      </c>
      <c r="B448" s="350">
        <f>IFERROR(VLOOKUP($D448,INDEX(データ蓄積!$A$16:$A$1015,MATCH($D448,データ蓄積!$A$16:$A$1015,0)):'データ蓄積'!$BI$1015,4,),0)</f>
        <v>0</v>
      </c>
      <c r="C448" s="349">
        <f>IFERROR(VLOOKUP($D448,INDEX(データ蓄積!$A$16:$A$1015,MATCH($D448,データ蓄積!$A$16:$A$1015,0)):'データ蓄積'!$BI$1015,5,),0)</f>
        <v>0</v>
      </c>
      <c r="D448" s="349">
        <f t="shared" si="1991"/>
        <v>217</v>
      </c>
      <c r="E448" s="351">
        <f>IFERROR(VLOOKUP($D448,INDEX(データ蓄積!$A$16:$A$1015,MATCH($D448,データ蓄積!$A$16:$A$1015,0)):'データ蓄積'!$BI$1015,2,),0)</f>
        <v>0</v>
      </c>
      <c r="F448" s="352">
        <f>IFERROR(VLOOKUP($D448,INDEX(データ蓄積!$A$16:$A$1015,MATCH($D448,データ蓄積!$A$16:$A$1015,0)):'データ蓄積'!$CD$1015,82,),0)</f>
        <v>0</v>
      </c>
      <c r="G448" s="353">
        <f>IF($F448="申請キャンセル",0,IFERROR(VLOOKUP($D448,INDEX(データ蓄積!$A$16:$A$1015,MATCH($D448,データ蓄積!$A$16:$A$1015,0)):'データ蓄積'!$BI$1015,8,),0))</f>
        <v>0</v>
      </c>
      <c r="H448" s="346">
        <f>IF($F448="申請キャンセル",0,IFERROR(VLOOKUP($D448,INDEX(データ蓄積!$A$16:$A$1015,MATCH($D448,データ蓄積!$A$16:$A$1015,0)):'データ蓄積'!$BI$1015,10,),0))</f>
        <v>0</v>
      </c>
      <c r="I448" s="354" t="str">
        <f>IF($F448="申請キャンセル","",LEFT(IFERROR(VLOOKUP($D448,INDEX(データ蓄積!$A$16:$A$1015,MATCH($D448,データ蓄積!$A$16:$A$1015,0)):'データ蓄積'!$CH$1015,84,),""),2))</f>
        <v/>
      </c>
      <c r="J448" s="346" t="str">
        <f>IF($F448="申請キャンセル","",LEFT(IFERROR(VLOOKUP($D448,INDEX(データ蓄積!$A$16:$A$1015,MATCH($D448,データ蓄積!$A$16:$A$1015,0)):'データ蓄積'!$CL$1015,86,),""),2))</f>
        <v/>
      </c>
      <c r="K448" s="355">
        <f>IF($F448="申請キャンセル",0,IFERROR(VLOOKUP($D448,INDEX(データ蓄積!$A$16:$A$1015,MATCH($D448,データ蓄積!$A$16:$A$1015,0)):'データ蓄積'!$CO$1015,90,),0))</f>
        <v>0</v>
      </c>
      <c r="L448" s="350">
        <f>IF(G448=0,0,IF($F448="申請キャンセル",0,IF(K448="","","〇")))</f>
        <v>0</v>
      </c>
      <c r="M448" s="356">
        <f>IF($F448="申請キャンセル",0,IFERROR(VLOOKUP($D448,INDEX(データ蓄積!$A$16:$A$1015,MATCH($D448,データ蓄積!$A$16:$A$1015,0)):'データ蓄積'!$BI$1015,14,),))</f>
        <v>0</v>
      </c>
      <c r="N448" s="357">
        <f>IF($F448="申請キャンセル",0,IFERROR(VLOOKUP($D448,INDEX(データ蓄積!$A$16:$A$1015,MATCH($D448,データ蓄積!$A$16:$A$1015,0)):'データ蓄積'!$BI$1015,16,),0))</f>
        <v>0</v>
      </c>
      <c r="O448" s="356">
        <f>IF($F448="申請キャンセル",0,IFERROR(VLOOKUP($D448,INDEX(データ蓄積!$A$16:$A$1015,MATCH($D448,データ蓄積!$A$16:$A$1015,0)):'データ蓄積'!$BI$1015,20,),0))</f>
        <v>0</v>
      </c>
      <c r="P448" s="358">
        <f>IF($F448="申請キャンセル",0,IFERROR(VLOOKUP($D448,INDEX(データ蓄積!$A$16:$A$1015,MATCH($D448,データ蓄積!$A$16:$A$1015,0)):'データ蓄積'!$BI$1015,21,),0))</f>
        <v>0</v>
      </c>
      <c r="Q448" s="359">
        <f>IF($F448="申請キャンセル",0,IFERROR(VLOOKUP($D448,INDEX(データ蓄積!$A$16:$A$1015,MATCH($D448,データ蓄積!$A$16:$A$1015,0)):'データ蓄積'!$BI$1015,23,),0))</f>
        <v>0</v>
      </c>
      <c r="R448" s="360">
        <f>IF($F448="申請キャンセル",0,IFERROR(VLOOKUP($D448,INDEX(データ蓄積!$A$16:$A$1015,MATCH($D448,データ蓄積!$A$16:$A$1015,0)):'データ蓄積'!$CO$1015,92,),0))</f>
        <v>0</v>
      </c>
      <c r="S448" s="361">
        <f>IF($F448="申請キャンセル",0,IFERROR(VLOOKUP($D448,INDEX(データ蓄積!$A$16:$A$1015,MATCH($D448,データ蓄積!$A$16:$A$1015,0)):'データ蓄積'!$BI$1015,22,),0))</f>
        <v>0</v>
      </c>
      <c r="T448" s="362" t="str">
        <f>IF($F448="申請キャンセル",0,IF((AJ448+AP448)&gt;0,ROUNDDOWN((AJ448+AP448)/(AL448+AR448),4)*1000," "))</f>
        <v xml:space="preserve"> </v>
      </c>
      <c r="U448" s="363" t="str">
        <f>IF($F448="申請キャンセル",0,IFERROR(IF(AJ448+AP448=0,"",VLOOKUP(Q448,Sheet1!$B$4:$C$64,2,0)),0))</f>
        <v/>
      </c>
      <c r="V448" s="364">
        <f>IF($F448="申請キャンセル",0,IFERROR(VLOOKUP($D448,INDEX(データ蓄積!$A$16:$A$1015,MATCH($D448,データ蓄積!$A$16:$A$1015,0)):'データ蓄積'!$BI$1015,12,),0))</f>
        <v>0</v>
      </c>
      <c r="W448" s="365">
        <f>IF($F448="申請キャンセル",0,IFERROR(VLOOKUP($D448,INDEX(データ蓄積!$A$16:$A$1015,MATCH($D448,データ蓄積!$A$16:$A$1015,0)):'データ蓄積'!$BI$1015,25,),0))</f>
        <v>0</v>
      </c>
      <c r="X448" s="356">
        <f>IF($F448="申請キャンセル",0,IFERROR(VLOOKUP($D448,INDEX(データ蓄積!$A$16:$A$1015,MATCH($D448,データ蓄積!$A$16:$A$1015,0)):'データ蓄積'!$DB$1015,27,),0))</f>
        <v>0</v>
      </c>
      <c r="Y448" s="366">
        <f t="shared" si="1022"/>
        <v>0</v>
      </c>
      <c r="Z448" s="358">
        <f>IF($F448="申請キャンセル",0,IFERROR(VLOOKUP($D448,INDEX(データ蓄積!$A$16:$A$1015,MATCH($D448,データ蓄積!$A$16:$A$1015,0)):'データ蓄積'!$DB$1015,26,),0))</f>
        <v>0</v>
      </c>
      <c r="AA448" s="367">
        <f>IF($F448="申請キャンセル",0,IFERROR(VLOOKUP($D448,INDEX(データ蓄積!$A$16:$A$1015,MATCH($D448,データ蓄積!$A$16:$A$1015,0)):'データ蓄積'!$DB$1015,28,),0))</f>
        <v>0</v>
      </c>
      <c r="AB448" s="358">
        <f>IF($W448="初 年 度",TRUNC((+AA448-BP448)/2,0),0)</f>
        <v>0</v>
      </c>
      <c r="AC448" s="357"/>
      <c r="AD448" s="356">
        <f>IF($F448="申請キャンセル",0,IFERROR(VLOOKUP($D448,INDEX(データ蓄積!$A$16:$A$1015,MATCH($D448,データ蓄積!$A$16:$A$1015,0)):'データ蓄積'!$DB$1015,30,),0))</f>
        <v>0</v>
      </c>
      <c r="AE448" s="359">
        <f t="shared" si="1023"/>
        <v>0</v>
      </c>
      <c r="AF448" s="359">
        <f>IF($F448="申請キャンセル",0,IFERROR(VLOOKUP($D448,INDEX(データ蓄積!$A$16:$A$1015,MATCH($D448,データ蓄積!$A$16:$A$1015,0)):'データ蓄積'!$DB$1015,29,),0))</f>
        <v>0</v>
      </c>
      <c r="AG448" s="359">
        <f>IF($F448="申請キャンセル",0,IFERROR(VLOOKUP($D448,INDEX(データ蓄積!$A$16:$A$1015,MATCH($D448,データ蓄積!$A$16:$A$1015,0)):'データ蓄積'!$DB$1015,31,),0))</f>
        <v>0</v>
      </c>
      <c r="AH448" s="359">
        <f t="shared" si="2022"/>
        <v>0</v>
      </c>
      <c r="AI448" s="357"/>
      <c r="AJ448" s="358">
        <f>+X448+AD448</f>
        <v>0</v>
      </c>
      <c r="AK448" s="366">
        <f t="shared" si="2219"/>
        <v>0</v>
      </c>
      <c r="AL448" s="358">
        <f t="shared" si="2219"/>
        <v>0</v>
      </c>
      <c r="AM448" s="367">
        <f t="shared" si="2219"/>
        <v>0</v>
      </c>
      <c r="AN448" s="358">
        <f t="shared" si="2219"/>
        <v>0</v>
      </c>
      <c r="AO448" s="357"/>
      <c r="AP448" s="356">
        <f>IF($F448="申請キャンセル",0,IFERROR(VLOOKUP($D448,INDEX(データ蓄積!$A$16:$A$1015,MATCH($D448,データ蓄積!$A$16:$A$1015,0)):'データ蓄積'!$DB$1015,33,),0))</f>
        <v>0</v>
      </c>
      <c r="AQ448" s="366">
        <f t="shared" si="1024"/>
        <v>0</v>
      </c>
      <c r="AR448" s="358">
        <f>IF($F448="申請キャンセル",0,IFERROR(VLOOKUP($D448,INDEX(データ蓄積!$A$16:$A$1015,MATCH($D448,データ蓄積!$A$16:$A$1015,0)):'データ蓄積'!$DB$1015,32,),0))</f>
        <v>0</v>
      </c>
      <c r="AS448" s="367">
        <f>IF($F448="申請キャンセル",0,IFERROR(VLOOKUP($D448,INDEX(データ蓄積!$A$16:$A$1015,MATCH($D448,データ蓄積!$A$16:$A$1015,0)):'データ蓄積'!$DB$1015,34,),0))</f>
        <v>0</v>
      </c>
      <c r="AT448" s="358">
        <f t="shared" si="2023"/>
        <v>0</v>
      </c>
      <c r="AU448" s="357"/>
      <c r="AV448" s="356">
        <f>IF($F448="申請キャンセル",0,IFERROR(VLOOKUP($D448,INDEX(データ蓄積!$A$16:$A$1015,MATCH($D448,データ蓄積!$A$16:$A$1015,0)):'データ蓄積'!$DB$1015,36,),0))</f>
        <v>0</v>
      </c>
      <c r="AW448" s="366">
        <f t="shared" si="1025"/>
        <v>0</v>
      </c>
      <c r="AX448" s="358">
        <f>IF($F448="申請キャンセル",0,IFERROR(VLOOKUP($D448,INDEX(データ蓄積!$A$16:$A$1015,MATCH($D448,データ蓄積!$A$16:$A$1015,0)):'データ蓄積'!$DB$1015,35,),0))</f>
        <v>0</v>
      </c>
      <c r="AY448" s="367">
        <f>IF($F448="申請キャンセル",0,IFERROR(VLOOKUP($D448,INDEX(データ蓄積!$A$16:$A$1015,MATCH($D448,データ蓄積!$A$16:$A$1015,0)):'データ蓄積'!$DB$1015,37,),0))</f>
        <v>0</v>
      </c>
      <c r="AZ448" s="358">
        <f t="shared" si="2024"/>
        <v>0</v>
      </c>
      <c r="BA448" s="357"/>
      <c r="BB448" s="368">
        <f>+AK448+AQ448+AW448</f>
        <v>0</v>
      </c>
      <c r="BC448" s="358">
        <f t="shared" si="2240"/>
        <v>0</v>
      </c>
      <c r="BD448" s="367">
        <f t="shared" si="2240"/>
        <v>0</v>
      </c>
      <c r="BE448" s="361">
        <f t="shared" si="2240"/>
        <v>0</v>
      </c>
      <c r="BF448" s="369"/>
      <c r="BG448" s="356">
        <f>IF($F448="申請キャンセル",0,IF(H448="（○）",220,0))</f>
        <v>0</v>
      </c>
      <c r="BH448" s="359">
        <f>IF($F448="申請キャンセル",0,IF(H448="（○）",SUM(AK448+AQ448+AW448),0))</f>
        <v>0</v>
      </c>
      <c r="BI448" s="359">
        <f>IF($F448="申請キャンセル",0,IF(H448="（○）",SUM(AL448+AR448),0))</f>
        <v>0</v>
      </c>
      <c r="BJ448" s="359">
        <f t="shared" si="1026"/>
        <v>0</v>
      </c>
      <c r="BK448" s="361">
        <f>IF($W448="初 年 度",TRUNC((+BJ448-CB448),0),0)</f>
        <v>0</v>
      </c>
      <c r="BL448" s="46"/>
      <c r="BM448" s="356">
        <f t="shared" si="2106"/>
        <v>0</v>
      </c>
      <c r="BN448" s="357">
        <f t="shared" si="2106"/>
        <v>0</v>
      </c>
      <c r="BP448" s="125">
        <f t="shared" si="1027"/>
        <v>0</v>
      </c>
      <c r="BQ448" s="126">
        <f>ROUNDUP(BP448/2,0)</f>
        <v>0</v>
      </c>
      <c r="BR448" s="44"/>
      <c r="BS448" s="125">
        <f t="shared" si="1028"/>
        <v>0</v>
      </c>
      <c r="BT448" s="126">
        <f>ROUNDUP(BS448/2,0)</f>
        <v>0</v>
      </c>
      <c r="BU448" s="44"/>
      <c r="BV448" s="125">
        <f t="shared" si="1029"/>
        <v>0</v>
      </c>
      <c r="BW448" s="126">
        <f t="shared" si="2025"/>
        <v>0</v>
      </c>
      <c r="BX448" s="44"/>
      <c r="BY448" s="125">
        <f t="shared" si="1030"/>
        <v>0</v>
      </c>
      <c r="BZ448" s="126">
        <f>ROUNDUP(BY448/2,0)</f>
        <v>0</v>
      </c>
      <c r="CA448" s="44"/>
      <c r="CB448" s="125">
        <f t="shared" si="1031"/>
        <v>0</v>
      </c>
      <c r="CC448" s="126">
        <f>+CB448</f>
        <v>0</v>
      </c>
      <c r="CD448" s="44"/>
      <c r="CE448" s="370">
        <f>IF($F448="申請キャンセル",0,IF(CE449="","",CE449))</f>
        <v>0</v>
      </c>
      <c r="CF448" s="371">
        <f>IF($F448="申請キャンセル",0,IFERROR(VLOOKUP($D448,INDEX(データ蓄積!$A$16:$A$1015,MATCH($D448,データ蓄積!$A$16:$A$1015,0)):'データ蓄積'!$DB$1015,6,),0))</f>
        <v>0</v>
      </c>
      <c r="CG448" s="214" t="str">
        <f t="shared" si="1454"/>
        <v xml:space="preserve"> </v>
      </c>
      <c r="CH448" s="214" t="str">
        <f t="shared" si="1451"/>
        <v/>
      </c>
      <c r="CI448" s="214" t="str">
        <f>IF(CG448&gt;=CH448,"OK","下限本数を下回っています")</f>
        <v>OK</v>
      </c>
      <c r="CJ448" s="371">
        <f>IF($F448="申請キャンセル",0,IFERROR(VLOOKUP($D448,INDEX(データ蓄積!$A$16:$A$1015,MATCH($D448,データ蓄積!$A$16:$A$1015,0)):'データ蓄積'!$DB$1015,9,),0))</f>
        <v>0</v>
      </c>
      <c r="CK448" s="372">
        <f>IF($F448="申請キャンセル",0,IFERROR(VLOOKUP($D448,INDEX(データ蓄積!$A$16:$A$1015,MATCH($D448,データ蓄積!$A$16:$A$1015,0)):'データ蓄積'!$DB$1015,11,),0))</f>
        <v>0</v>
      </c>
      <c r="CL448" s="372">
        <f>IF($F448="申請キャンセル",0,IFERROR(VLOOKUP($D448,INDEX(データ蓄積!$A$16:$A$1015,MATCH($D448,データ蓄積!$A$16:$A$1015,0)):'データ蓄積'!$DB$1015,13,),0))</f>
        <v>0</v>
      </c>
      <c r="CM448" s="372">
        <f>IF($F448="申請キャンセル",0,IFERROR(VLOOKUP($D448,INDEX(データ蓄積!$A$16:$A$1015,MATCH($D448,データ蓄積!$A$16:$A$1015,0)):'データ蓄積'!$DB$1015,15,),0))</f>
        <v>0</v>
      </c>
      <c r="CN448" s="372">
        <f>IF($F448="申請キャンセル",0,IFERROR(VLOOKUP($D448,INDEX(データ蓄積!$A$16:$A$1015,MATCH($D448,データ蓄積!$A$16:$A$1015,0)):'データ蓄積'!$DB$1015,17,),0))</f>
        <v>0</v>
      </c>
      <c r="CO448" s="372">
        <f>IF($F448="申請キャンセル",0,IFERROR(VLOOKUP($D448,INDEX(データ蓄積!$A$16:$A$1015,MATCH($D448,データ蓄積!$A$16:$A$1015,0)):'データ蓄積'!$DB$1015,18,),0))</f>
        <v>0</v>
      </c>
      <c r="CP448" s="371">
        <f>IF($F448="申請キャンセル",0,IFERROR(VLOOKUP($D448,INDEX(データ蓄積!$A$16:$A$1015,MATCH($D448,データ蓄積!$A$16:$A$1015,0)):'データ蓄積'!$DB$1015,19,),0))</f>
        <v>0</v>
      </c>
      <c r="CQ448" s="372">
        <f>IF($F448="申請キャンセル",0,IFERROR(VLOOKUP($D448,INDEX(データ蓄積!$A$16:$A$1015,MATCH($D448,データ蓄積!$A$16:$A$1015,0)):'データ蓄積'!$DB$1015,24,),0))</f>
        <v>0</v>
      </c>
      <c r="CR448" s="99" t="str">
        <f>IF($F448="申請キャンセル",0,CONCATENATE(CS448,$CS$14,CT448,$CT$14,CU448,$CU$14))</f>
        <v>0年0月0日</v>
      </c>
      <c r="CS448" s="99">
        <f>IF($F448="申請キャンセル",0,IFERROR(VLOOKUP($D448,INDEX(データ蓄積!$A$16:$A$1015,MATCH($D448,データ蓄積!$A$16:$A$1015,0)):'データ蓄積'!$DB$1015,70,),0))</f>
        <v>0</v>
      </c>
      <c r="CT448" s="99">
        <f>IF($F448="申請キャンセル",0,IFERROR(VLOOKUP($D448,INDEX(データ蓄積!$A$16:$A$1015,MATCH($D448,データ蓄積!$A$16:$A$1015,0)):'データ蓄積'!$DB$1015,71,),0))</f>
        <v>0</v>
      </c>
      <c r="CU448" s="99">
        <f>IF($F448="申請キャンセル",0,IFERROR(VLOOKUP($D448,INDEX(データ蓄積!$A$16:$A$1015,MATCH($D448,データ蓄積!$A$16:$A$1015,0)):'データ蓄積'!$DB$1015,72,),0))</f>
        <v>0</v>
      </c>
      <c r="CV448" s="99" t="str">
        <f>IF($F448="申請キャンセル",0,CONCATENATE(CW448,$CW$14,CX448,$CX$14,CY448,$CY$14))</f>
        <v>0年0月0日</v>
      </c>
      <c r="CW448" s="99">
        <f>IF($F448="申請キャンセル",0,IFERROR(VLOOKUP($D448,INDEX(データ蓄積!$A$16:$A$1015,MATCH($D448,データ蓄積!$A$16:$A$1015,0)):'データ蓄積'!$DB$1015,73,),0))</f>
        <v>0</v>
      </c>
      <c r="CX448" s="99">
        <f>IF($F448="申請キャンセル",0,IFERROR(VLOOKUP($D448,INDEX(データ蓄積!$A$16:$A$1015,MATCH($D448,データ蓄積!$A$16:$A$1015,0)):'データ蓄積'!$DB$1015,74,),0))</f>
        <v>0</v>
      </c>
      <c r="CY448" s="99">
        <f>IF($F448="申請キャンセル",0,IFERROR(VLOOKUP($D448,INDEX(データ蓄積!$A$16:$A$1015,MATCH($D448,データ蓄積!$A$16:$A$1015,0)):'データ蓄積'!$DB$1015,75,),0))</f>
        <v>0</v>
      </c>
      <c r="CZ448" s="211">
        <f>IF($F448="申請キャンセル",0,IFERROR(VLOOKUP($D448,INDEX(データ蓄積!$A$16:$A$1015,MATCH($D448,データ蓄積!$A$16:$A$1015,0)):'データ蓄積'!$CF$1015,84,),0))</f>
        <v>0</v>
      </c>
      <c r="DA448" s="211">
        <f>IF($F448="申請キャンセル",0,IFERROR(VLOOKUP($D448,INDEX(データ蓄積!$A$16:$A$1015,MATCH($D448,データ蓄積!$A$16:$A$1015,0)):'データ蓄積'!$CG$1015,85,),0))</f>
        <v>0</v>
      </c>
      <c r="DB448" s="211">
        <f>IF($F448="申請キャンセル",0,IFERROR(VLOOKUP($D448,INDEX(データ蓄積!$A$16:$A$1015,MATCH($D448,データ蓄積!$A$16:$A$1015,0)):'データ蓄積'!$CH$1015,86,),0))</f>
        <v>0</v>
      </c>
      <c r="DC448" s="211"/>
      <c r="DD448" s="204">
        <f>IF($F448="申請キャンセル",0,IFERROR(VLOOKUP($D448,INDEX(データ蓄積!$A$16:$A$1015,MATCH($D448,データ蓄積!$A$16:$A$1015,0)):'データ蓄積'!$CN$1015,91,),0))</f>
        <v>0</v>
      </c>
      <c r="DE448" s="204">
        <f>IF($F448="申請キャンセル",0,IFERROR(VLOOKUP($D448,INDEX(データ蓄積!$A$16:$A$1015,MATCH($D448,データ蓄積!$A$16:$A$1015,0)):'データ蓄積'!$CN$1015,92,),0))</f>
        <v>0</v>
      </c>
    </row>
    <row r="449" spans="1:109" ht="18.75" customHeight="1" x14ac:dyDescent="0.15">
      <c r="A449" s="373">
        <f>IFERROR(VLOOKUP($D449,INDEX(データ蓄積!$A$16:$A$1015,MATCH($D449,データ蓄積!$A$16:$A$1015,0)+1):'データ蓄積'!$BI$1015,3,),0)</f>
        <v>0</v>
      </c>
      <c r="B449" s="374">
        <f>IFERROR(VLOOKUP($D449,INDEX(データ蓄積!$A$16:$A$1015,MATCH($D449,データ蓄積!$A$16:$A$1015,0)+1):'データ蓄積'!$BI$1015,4,),0)</f>
        <v>0</v>
      </c>
      <c r="C449" s="375">
        <f>IFERROR(VLOOKUP($D449,INDEX(データ蓄積!$A$16:$A$1015,MATCH($D449,データ蓄積!$A$16:$A$1015,0)+1):'データ蓄積'!$BI$1015,5,),0)</f>
        <v>0</v>
      </c>
      <c r="D449" s="373">
        <f t="shared" si="1991"/>
        <v>217</v>
      </c>
      <c r="E449" s="347">
        <f>IFERROR(VLOOKUP($D449,INDEX(データ蓄積!$A$16:$A$1015,MATCH($D449,データ蓄積!$A$16:$A$1015,0)+1):'データ蓄積'!$BI$1015,2,),0)</f>
        <v>0</v>
      </c>
      <c r="F449" s="376">
        <f>IFERROR(VLOOKUP($D449,INDEX(データ蓄積!$A$16:$A$1015,MATCH($D449,データ蓄積!$A$16:$A$1015,0)+1):'データ蓄積'!$CD$1015,82,),0)</f>
        <v>0</v>
      </c>
      <c r="G449" s="377">
        <f>IF($F448="申請キャンセル",0,IFERROR(VLOOKUP($D449,INDEX(データ蓄積!$A$16:$A$1015,MATCH($D449,データ蓄積!$A$16:$A$1015,0)+1):'データ蓄積'!$BI$1015,8,),0))</f>
        <v>0</v>
      </c>
      <c r="H449" s="347">
        <f>IF($F448="申請キャンセル",0,IFERROR(VLOOKUP($D449,INDEX(データ蓄積!$A$16:$A$1015,MATCH($D449,データ蓄積!$A$16:$A$1015,0)+1):'データ蓄積'!$BI$1015,10,),0))</f>
        <v>0</v>
      </c>
      <c r="I449" s="378" t="str">
        <f>IF($F448="申請キャンセル","",LEFT(IFERROR(VLOOKUP($D449,INDEX(データ蓄積!$A$16:$A$1015,MATCH($D449,データ蓄積!$A$16:$A$1015,0)+1):'データ蓄積'!$CH$1015,84,),""),2))</f>
        <v/>
      </c>
      <c r="J449" s="347" t="str">
        <f>IF($F448="申請キャンセル","",LEFT(IFERROR(VLOOKUP($D449,INDEX(データ蓄積!$A$16:$A$1015,MATCH($D448,データ蓄積!$A$16:$A$1015,0)+1):'データ蓄積'!$CL$1015,86,),""),2))</f>
        <v/>
      </c>
      <c r="K449" s="379">
        <f>IF($F448="申請キャンセル",0,IFERROR(VLOOKUP($D449,INDEX(データ蓄積!$A$16:$A$1015,MATCH($D449,データ蓄積!$A$16:$A$1015,0)+1):'データ蓄積'!$CO$1015,90,),0))</f>
        <v>0</v>
      </c>
      <c r="L449" s="374">
        <f t="shared" ref="L449" si="2257">IF(G449=0,0,IF($F449="申請キャンセル",0,IF(K449="","","〇")))</f>
        <v>0</v>
      </c>
      <c r="M449" s="380">
        <f>IF($F448="申請キャンセル",0,IFERROR(VLOOKUP($D449,INDEX(データ蓄積!$A$16:$A$1015,MATCH($D449,データ蓄積!$A$16:$A$1015,0)+1):'データ蓄積'!$BI$1015,14,),0))</f>
        <v>0</v>
      </c>
      <c r="N449" s="381">
        <f>IF($F448="申請キャンセル",0,IFERROR(VLOOKUP($D449,INDEX(データ蓄積!$A$16:$A$1015,MATCH($D449,データ蓄積!$A$16:$A$1015,0)+1):'データ蓄積'!$BI$1015,16,),0))</f>
        <v>0</v>
      </c>
      <c r="O449" s="382">
        <f>IF($F448="申請キャンセル",0,IFERROR(VLOOKUP($D449,INDEX(データ蓄積!$A$16:$A$1015,MATCH($D449,データ蓄積!$A$16:$A$1015,0)+1):'データ蓄積'!$BI$1015,20,),0))</f>
        <v>0</v>
      </c>
      <c r="P449" s="383">
        <f>IF($F448="申請キャンセル",0,IFERROR(VLOOKUP($D449,INDEX(データ蓄積!$A$16:$A$1015,MATCH($D449,データ蓄積!$A$16:$A$1015,0)+1):'データ蓄積'!$BI$1015,21,),0))</f>
        <v>0</v>
      </c>
      <c r="Q449" s="383">
        <f>IF($F448="申請キャンセル",0,IFERROR(VLOOKUP($D449,INDEX(データ蓄積!$A$16:$A$1015,MATCH($D449,データ蓄積!$A$16:$A$1015,0)+1):'データ蓄積'!$BI$1015,23,),0))</f>
        <v>0</v>
      </c>
      <c r="R449" s="384">
        <f>IF($F448="申請キャンセル",0,IFERROR(VLOOKUP($D449,INDEX(データ蓄積!$A$16:$A$1015,MATCH($D449,データ蓄積!$A$16:$A$1015,0)+1):'データ蓄積'!$CO$1015,92,),0))</f>
        <v>0</v>
      </c>
      <c r="S449" s="385">
        <f>IF($F448="申請キャンセル",0,IFERROR(VLOOKUP($D449,INDEX(データ蓄積!$A$16:$A$1015,MATCH($D449,データ蓄積!$A$16:$A$1015,0)+1):'データ蓄積'!$BI$1015,22,),0))</f>
        <v>0</v>
      </c>
      <c r="T449" s="386" t="str">
        <f>IF($F448="申請キャンセル",0,IF((AJ449+AP449)&gt;0,ROUNDDOWN((AJ449+AP449)/(AL449+AR449),4)*1000," "))</f>
        <v xml:space="preserve"> </v>
      </c>
      <c r="U449" s="387" t="str">
        <f>IF($F449="申請キャンセル",0,IFERROR(IF(AJ449+AP449=0,"",VLOOKUP(Q449,Sheet1!$B$4:$C$64,2,0)),0))</f>
        <v/>
      </c>
      <c r="V449" s="388">
        <f>IF($F448="申請キャンセル",0,IFERROR(VLOOKUP($D449,INDEX(データ蓄積!$A$16:$A$1015,MATCH($D449,データ蓄積!$A$16:$A$1015,0)+1):'データ蓄積'!$BI$1015,12,),0))</f>
        <v>0</v>
      </c>
      <c r="W449" s="389">
        <f>IF($F448="申請キャンセル",0,IFERROR(VLOOKUP($D449,INDEX(データ蓄積!$A$16:$A$1015,MATCH($D449,データ蓄積!$A$16:$A$1015,0)+1):'データ蓄積'!$BI$1015,25,),0))</f>
        <v>0</v>
      </c>
      <c r="X449" s="383">
        <f>IF($F448="申請キャンセル",0,IFERROR(VLOOKUP($D449,INDEX(データ蓄積!$A$16:$A$1015,MATCH($D449,データ蓄積!$A$16:$A$1015,0)+1):'データ蓄積'!$DB$1015,27,),0))</f>
        <v>0</v>
      </c>
      <c r="Y449" s="390">
        <f t="shared" si="1022"/>
        <v>0</v>
      </c>
      <c r="Z449" s="383">
        <f>IF($F448="申請キャンセル",0,IFERROR(VLOOKUP($D449,INDEX(データ蓄積!$A$16:$A$1015,MATCH($D449,データ蓄積!$A$16:$A$1015,0)+1):'データ蓄積'!$DB$1015,26,),0))</f>
        <v>0</v>
      </c>
      <c r="AA449" s="383">
        <f>IF($F448="申請キャンセル",0,IFERROR(VLOOKUP($D449,INDEX(データ蓄積!$A$16:$A$1015,MATCH($D449,データ蓄積!$A$16:$A$1015,0)+1):'データ蓄積'!$DB$1015,28,),0))</f>
        <v>0</v>
      </c>
      <c r="AB449" s="385">
        <f t="shared" ref="AB449" si="2258">IF($W449="初 年 度",TRUNC((+AA449-BP449)/2,0),0)</f>
        <v>0</v>
      </c>
      <c r="AC449" s="381"/>
      <c r="AD449" s="380">
        <f>IF($F448="申請キャンセル",0,IFERROR(VLOOKUP($D449,INDEX(データ蓄積!$A$16:$A$1015,MATCH($D449,データ蓄積!$A$16:$A$1015,0)+1):'データ蓄積'!$DB$1015,30,),0))</f>
        <v>0</v>
      </c>
      <c r="AE449" s="383">
        <f t="shared" si="1023"/>
        <v>0</v>
      </c>
      <c r="AF449" s="383">
        <f>IF($F448="申請キャンセル",0,IFERROR(VLOOKUP($D449,INDEX(データ蓄積!$A$16:$A$1015,MATCH($D449,データ蓄積!$A$16:$A$1015,0)+1):'データ蓄積'!$DB$1015,29,),0))</f>
        <v>0</v>
      </c>
      <c r="AG449" s="383">
        <f>IF($F448="申請キャンセル",0,IFERROR(VLOOKUP($D449,INDEX(データ蓄積!$A$16:$A$1015,MATCH($D449,データ蓄積!$A$16:$A$1015,0)+1):'データ蓄積'!$DB$1015,31,),0))</f>
        <v>0</v>
      </c>
      <c r="AH449" s="383">
        <f t="shared" si="2022"/>
        <v>0</v>
      </c>
      <c r="AI449" s="381"/>
      <c r="AJ449" s="385">
        <f t="shared" ref="AJ449" si="2259">+X449+AD449</f>
        <v>0</v>
      </c>
      <c r="AK449" s="390">
        <f t="shared" si="2219"/>
        <v>0</v>
      </c>
      <c r="AL449" s="383">
        <f t="shared" si="2219"/>
        <v>0</v>
      </c>
      <c r="AM449" s="383">
        <f t="shared" si="2219"/>
        <v>0</v>
      </c>
      <c r="AN449" s="385">
        <f t="shared" si="2219"/>
        <v>0</v>
      </c>
      <c r="AO449" s="381"/>
      <c r="AP449" s="383">
        <f>IF($F448="申請キャンセル",0,IFERROR(VLOOKUP($D449,INDEX(データ蓄積!$A$16:$A$1015,MATCH($D449,データ蓄積!$A$16:$A$1015,0)+1):'データ蓄積'!$DB$1015,33,),0))</f>
        <v>0</v>
      </c>
      <c r="AQ449" s="390">
        <f t="shared" si="1024"/>
        <v>0</v>
      </c>
      <c r="AR449" s="383">
        <f>IF($F448="申請キャンセル",0,IFERROR(VLOOKUP($D449,INDEX(データ蓄積!$A$16:$A$1015,MATCH($D449,データ蓄積!$A$16:$A$1015,0)+1):'データ蓄積'!$DB$1015,32,),0))</f>
        <v>0</v>
      </c>
      <c r="AS449" s="383">
        <f>IF($F448="申請キャンセル",0,IFERROR(VLOOKUP($D449,INDEX(データ蓄積!$A$16:$A$1015,MATCH($D449,データ蓄積!$A$16:$A$1015,0)+1):'データ蓄積'!$DB$1015,34,),0))</f>
        <v>0</v>
      </c>
      <c r="AT449" s="385">
        <f t="shared" si="2023"/>
        <v>0</v>
      </c>
      <c r="AU449" s="381"/>
      <c r="AV449" s="383">
        <f>IF($F448="申請キャンセル",0,IFERROR(VLOOKUP($D449,INDEX(データ蓄積!$A$16:$A$1015,MATCH($D449,データ蓄積!$A$16:$A$1015,0)+1):'データ蓄積'!$DB$1015,36,),0))</f>
        <v>0</v>
      </c>
      <c r="AW449" s="390">
        <f t="shared" si="1025"/>
        <v>0</v>
      </c>
      <c r="AX449" s="383">
        <f>IF($F448="申請キャンセル",0,IFERROR(VLOOKUP($D449,INDEX(データ蓄積!$A$16:$A$1015,MATCH($D449,データ蓄積!$A$16:$A$1015,0)+1):'データ蓄積'!$DB$1015,35,),0))</f>
        <v>0</v>
      </c>
      <c r="AY449" s="383">
        <f>IF($F448="申請キャンセル",0,IFERROR(VLOOKUP($D449,INDEX(データ蓄積!$A$16:$A$1015,MATCH($D449,データ蓄積!$A$16:$A$1015,0)+1):'データ蓄積'!$DB$1015,37,),0))</f>
        <v>0</v>
      </c>
      <c r="AZ449" s="385">
        <f t="shared" si="2024"/>
        <v>0</v>
      </c>
      <c r="BA449" s="381"/>
      <c r="BB449" s="391">
        <f t="shared" ref="BB449" si="2260">+AK449+AQ449+AW449</f>
        <v>0</v>
      </c>
      <c r="BC449" s="383">
        <f t="shared" si="2240"/>
        <v>0</v>
      </c>
      <c r="BD449" s="383">
        <f t="shared" si="2240"/>
        <v>0</v>
      </c>
      <c r="BE449" s="392">
        <f t="shared" si="2240"/>
        <v>0</v>
      </c>
      <c r="BF449" s="369"/>
      <c r="BG449" s="380">
        <f>IF($F448="申請キャンセル",0,IF(H449="（○）",220,0))</f>
        <v>0</v>
      </c>
      <c r="BH449" s="385">
        <f>IF($F448="申請キャンセル",0,IF(H449="（○）",SUM(AK449+AQ449+AW449),0))</f>
        <v>0</v>
      </c>
      <c r="BI449" s="383">
        <f>IF($F448="申請キャンセル",0,IF(H449="（○）",SUM(AL449+AR449),0))</f>
        <v>0</v>
      </c>
      <c r="BJ449" s="383">
        <f t="shared" si="1026"/>
        <v>0</v>
      </c>
      <c r="BK449" s="392">
        <f t="shared" ref="BK449" si="2261">IF($W449="初 年 度",TRUNC((+BJ449-CB449),0),0)</f>
        <v>0</v>
      </c>
      <c r="BL449" s="46"/>
      <c r="BM449" s="380">
        <f t="shared" si="2106"/>
        <v>0</v>
      </c>
      <c r="BN449" s="381">
        <f t="shared" si="2106"/>
        <v>0</v>
      </c>
      <c r="BP449" s="127">
        <f t="shared" si="1027"/>
        <v>0</v>
      </c>
      <c r="BQ449" s="128">
        <f t="shared" ref="BQ449" si="2262">ROUNDUP(BP449/2,0)</f>
        <v>0</v>
      </c>
      <c r="BR449" s="45"/>
      <c r="BS449" s="127">
        <f t="shared" si="1028"/>
        <v>0</v>
      </c>
      <c r="BT449" s="128">
        <f t="shared" ref="BT449" si="2263">ROUNDUP(BS449/2,0)</f>
        <v>0</v>
      </c>
      <c r="BU449" s="45"/>
      <c r="BV449" s="127">
        <f t="shared" si="1029"/>
        <v>0</v>
      </c>
      <c r="BW449" s="128">
        <f t="shared" si="2025"/>
        <v>0</v>
      </c>
      <c r="BX449" s="45"/>
      <c r="BY449" s="127">
        <f t="shared" si="1030"/>
        <v>0</v>
      </c>
      <c r="BZ449" s="128">
        <f t="shared" ref="BZ449" si="2264">ROUNDUP(BY449/2,0)</f>
        <v>0</v>
      </c>
      <c r="CA449" s="45"/>
      <c r="CB449" s="127">
        <f t="shared" si="1031"/>
        <v>0</v>
      </c>
      <c r="CC449" s="128">
        <f t="shared" ref="CC449" si="2265">+CB449</f>
        <v>0</v>
      </c>
      <c r="CD449" s="45"/>
      <c r="CE449" s="370">
        <f>IF($F448="申請キャンセル",0,IFERROR(VLOOKUP($D449,INDEX(データ蓄積!$A$16:$A$1015,MATCH($D449,データ蓄積!$A$16:$A$1015,0)+1):'データ蓄積'!$DB$1015,83,),0))</f>
        <v>0</v>
      </c>
      <c r="CF449" s="371">
        <f>IF($F448="申請キャンセル",0,IFERROR(VLOOKUP($D449,INDEX(データ蓄積!$A$16:$A$1015,MATCH($D449,データ蓄積!$A$16:$A$1015,0)+1):'データ蓄積'!$DB$1015,6,),0))</f>
        <v>0</v>
      </c>
      <c r="CG449" s="214" t="str">
        <f t="shared" si="1454"/>
        <v xml:space="preserve"> </v>
      </c>
      <c r="CH449" s="214" t="str">
        <f t="shared" si="1451"/>
        <v/>
      </c>
      <c r="CI449" s="214" t="str">
        <f t="shared" ref="CI449" si="2266">IF(CG449&gt;=CH449,"OK","下限本数を下回っています")</f>
        <v>OK</v>
      </c>
      <c r="CJ449" s="371">
        <f>IF($F448="申請キャンセル",0,IFERROR(VLOOKUP($D449,INDEX(データ蓄積!$A$16:$A$1015,MATCH($D449,データ蓄積!$A$16:$A$1015,0)+1):'データ蓄積'!$DB$1015,9,),0))</f>
        <v>0</v>
      </c>
      <c r="CK449" s="372">
        <f>IF($F448="申請キャンセル",0,IFERROR(VLOOKUP($D449,INDEX(データ蓄積!$A$16:$A$1015,MATCH($D449,データ蓄積!$A$16:$A$1015,0)+1):'データ蓄積'!$DB$1015,11,),0))</f>
        <v>0</v>
      </c>
      <c r="CL449" s="372">
        <f>IF($F448="申請キャンセル",0,IFERROR(VLOOKUP($D449,INDEX(データ蓄積!$A$16:$A$1015,MATCH($D449,データ蓄積!$A$16:$A$1015,0)+1):'データ蓄積'!$DB$1015,13,),0))</f>
        <v>0</v>
      </c>
      <c r="CM449" s="372">
        <f>IF($F448="申請キャンセル",0,IFERROR(VLOOKUP($D449,INDEX(データ蓄積!$A$16:$A$1015,MATCH($D449,データ蓄積!$A$16:$A$1015,0)+1):'データ蓄積'!$DB$1015,15,),0))</f>
        <v>0</v>
      </c>
      <c r="CN449" s="372">
        <f>IF($F448="申請キャンセル",0,IFERROR(VLOOKUP($D449,INDEX(データ蓄積!$A$16:$A$1015,MATCH($D449,データ蓄積!$A$16:$A$1015,0)+1):'データ蓄積'!$DB$1015,17,),0))</f>
        <v>0</v>
      </c>
      <c r="CO449" s="372">
        <f>IF($F448="申請キャンセル",0,IFERROR(VLOOKUP($D449,INDEX(データ蓄積!$A$16:$A$1015,MATCH($D449,データ蓄積!$A$16:$A$1015,0)+1):'データ蓄積'!$DB$1015,18,),0))</f>
        <v>0</v>
      </c>
      <c r="CP449" s="371">
        <f>IF($F448="申請キャンセル",0,IFERROR(VLOOKUP($D449,INDEX(データ蓄積!$A$16:$A$1015,MATCH($D449,データ蓄積!$A$16:$A$1015,0)+1):'データ蓄積'!$DB$1015,19,),0))</f>
        <v>0</v>
      </c>
      <c r="CQ449" s="372">
        <f>IF($F448="申請キャンセル",0,IFERROR(VLOOKUP($D449,INDEX(データ蓄積!$A$16:$A$1015,MATCH($D449,データ蓄積!$A$16:$A$1015,0)+1):'データ蓄積'!$DB$1015,24,),0))</f>
        <v>0</v>
      </c>
      <c r="CR449" s="99" t="str">
        <f>IF($F448="申請キャンセル",0,CONCATENATE(CS449,$CS$14,CT449,$CT$14,CU449,$CU$14))</f>
        <v>0年0月0日</v>
      </c>
      <c r="CS449" s="99">
        <f>IF($F448="申請キャンセル",0,IFERROR(VLOOKUP($D449,INDEX(データ蓄積!$A$16:$A$1015,MATCH($D449,データ蓄積!$A$16:$A$1015,0)+1):'データ蓄積'!$DB$1015,70,),0))</f>
        <v>0</v>
      </c>
      <c r="CT449" s="99">
        <f>IF($F448="申請キャンセル",0,IFERROR(VLOOKUP($D449,INDEX(データ蓄積!$A$16:$A$1015,MATCH($D449,データ蓄積!$A$16:$A$1015,0)+1):'データ蓄積'!$DB$1015,71,),0))</f>
        <v>0</v>
      </c>
      <c r="CU449" s="99">
        <f>IF($F448="申請キャンセル",0,IFERROR(VLOOKUP($D449,INDEX(データ蓄積!$A$16:$A$1015,MATCH($D449,データ蓄積!$A$16:$A$1015,0)+1):'データ蓄積'!$DB$1015,72,),0))</f>
        <v>0</v>
      </c>
      <c r="CV449" s="99" t="str">
        <f>IF($F448="申請キャンセル",0,CONCATENATE(CW449,$CW$14,CX449,$CX$14,CY449,$CY$14))</f>
        <v>0年0月0日</v>
      </c>
      <c r="CW449" s="99">
        <f>IF($F448="申請キャンセル",0,IFERROR(VLOOKUP($D449,INDEX(データ蓄積!$A$16:$A$1015,MATCH($D449,データ蓄積!$A$16:$A$1015,0)+1):'データ蓄積'!$DB$1015,73,),0))</f>
        <v>0</v>
      </c>
      <c r="CX449" s="99">
        <f>IF($F448="申請キャンセル",0,IFERROR(VLOOKUP($D449,INDEX(データ蓄積!$A$16:$A$1015,MATCH($D449,データ蓄積!$A$16:$A$1015,0)+1):'データ蓄積'!$DB$1015,74,),0))</f>
        <v>0</v>
      </c>
      <c r="CY449" s="99">
        <f>IF($F448="申請キャンセル",0,IFERROR(VLOOKUP($D449,INDEX(データ蓄積!$A$16:$A$1015,MATCH($D449,データ蓄積!$A$16:$A$1015,0)+1):'データ蓄積'!$DB$1015,75,),0))</f>
        <v>0</v>
      </c>
      <c r="CZ449" s="211">
        <f>IF($F448="申請キャンセル",0,IFERROR(VLOOKUP($D449,INDEX(データ蓄積!$A$16:$A$1015,MATCH($D449,データ蓄積!$A$16:$A$1015,0)+1):'データ蓄積'!$CF$1015,84,),0))</f>
        <v>0</v>
      </c>
      <c r="DA449" s="211">
        <f>IF($F448="申請キャンセル",0,IFERROR(VLOOKUP($D449,INDEX(データ蓄積!$A$16:$A$1015,MATCH($D449,データ蓄積!$A$16:$A$1015,0)+1):'データ蓄積'!$CG$1015,85,),0))</f>
        <v>0</v>
      </c>
      <c r="DB449" s="211">
        <f>IF($F448="申請キャンセル",0,IFERROR(VLOOKUP($D449,INDEX(データ蓄積!$A$16:$A$1015,MATCH($D449,データ蓄積!$A$16:$A$1015,0)+1):'データ蓄積'!$CH$1015,86,),0))</f>
        <v>0</v>
      </c>
      <c r="DC449" s="211"/>
      <c r="DD449" s="204">
        <f>IF($F448="申請キャンセル",0,IFERROR(VLOOKUP($D449,INDEX(データ蓄積!$A$16:$A$1015,MATCH($D449,データ蓄積!$A$16:$A$1015,0)+1):'データ蓄積'!$CN$1015,91,),0))</f>
        <v>0</v>
      </c>
      <c r="DE449" s="204">
        <f>IF($F448="申請キャンセル",0,IFERROR(VLOOKUP($D449,INDEX(データ蓄積!$A$16:$A$1015,MATCH($D449,データ蓄積!$A$16:$A$1015,0)+1):'データ蓄積'!$CN$1015,92,),0))</f>
        <v>0</v>
      </c>
    </row>
    <row r="450" spans="1:109" ht="18.75" customHeight="1" x14ac:dyDescent="0.15">
      <c r="A450" s="349">
        <f>IFERROR(VLOOKUP($D450,INDEX(データ蓄積!$A$16:$A$1015,MATCH($D450,データ蓄積!$A$16:$A$1015,0)):'データ蓄積'!$BI$1015,3,),0)</f>
        <v>0</v>
      </c>
      <c r="B450" s="350">
        <f>IFERROR(VLOOKUP($D450,INDEX(データ蓄積!$A$16:$A$1015,MATCH($D450,データ蓄積!$A$16:$A$1015,0)):'データ蓄積'!$BI$1015,4,),0)</f>
        <v>0</v>
      </c>
      <c r="C450" s="349">
        <f>IFERROR(VLOOKUP($D450,INDEX(データ蓄積!$A$16:$A$1015,MATCH($D450,データ蓄積!$A$16:$A$1015,0)):'データ蓄積'!$BI$1015,5,),0)</f>
        <v>0</v>
      </c>
      <c r="D450" s="349">
        <f t="shared" si="1991"/>
        <v>218</v>
      </c>
      <c r="E450" s="351">
        <f>IFERROR(VLOOKUP($D450,INDEX(データ蓄積!$A$16:$A$1015,MATCH($D450,データ蓄積!$A$16:$A$1015,0)):'データ蓄積'!$BI$1015,2,),0)</f>
        <v>0</v>
      </c>
      <c r="F450" s="352">
        <f>IFERROR(VLOOKUP($D450,INDEX(データ蓄積!$A$16:$A$1015,MATCH($D450,データ蓄積!$A$16:$A$1015,0)):'データ蓄積'!$CD$1015,82,),0)</f>
        <v>0</v>
      </c>
      <c r="G450" s="353">
        <f>IF($F450="申請キャンセル",0,IFERROR(VLOOKUP($D450,INDEX(データ蓄積!$A$16:$A$1015,MATCH($D450,データ蓄積!$A$16:$A$1015,0)):'データ蓄積'!$BI$1015,8,),0))</f>
        <v>0</v>
      </c>
      <c r="H450" s="346">
        <f>IF($F450="申請キャンセル",0,IFERROR(VLOOKUP($D450,INDEX(データ蓄積!$A$16:$A$1015,MATCH($D450,データ蓄積!$A$16:$A$1015,0)):'データ蓄積'!$BI$1015,10,),0))</f>
        <v>0</v>
      </c>
      <c r="I450" s="354" t="str">
        <f>IF($F450="申請キャンセル","",LEFT(IFERROR(VLOOKUP($D450,INDEX(データ蓄積!$A$16:$A$1015,MATCH($D450,データ蓄積!$A$16:$A$1015,0)):'データ蓄積'!$CH$1015,84,),""),2))</f>
        <v/>
      </c>
      <c r="J450" s="346" t="str">
        <f>IF($F450="申請キャンセル","",LEFT(IFERROR(VLOOKUP($D450,INDEX(データ蓄積!$A$16:$A$1015,MATCH($D450,データ蓄積!$A$16:$A$1015,0)):'データ蓄積'!$CL$1015,86,),""),2))</f>
        <v/>
      </c>
      <c r="K450" s="355">
        <f>IF($F450="申請キャンセル",0,IFERROR(VLOOKUP($D450,INDEX(データ蓄積!$A$16:$A$1015,MATCH($D450,データ蓄積!$A$16:$A$1015,0)):'データ蓄積'!$CO$1015,90,),0))</f>
        <v>0</v>
      </c>
      <c r="L450" s="350">
        <f>IF(G450=0,0,IF($F450="申請キャンセル",0,IF(K450="","","〇")))</f>
        <v>0</v>
      </c>
      <c r="M450" s="356">
        <f>IF($F450="申請キャンセル",0,IFERROR(VLOOKUP($D450,INDEX(データ蓄積!$A$16:$A$1015,MATCH($D450,データ蓄積!$A$16:$A$1015,0)):'データ蓄積'!$BI$1015,14,),))</f>
        <v>0</v>
      </c>
      <c r="N450" s="357">
        <f>IF($F450="申請キャンセル",0,IFERROR(VLOOKUP($D450,INDEX(データ蓄積!$A$16:$A$1015,MATCH($D450,データ蓄積!$A$16:$A$1015,0)):'データ蓄積'!$BI$1015,16,),0))</f>
        <v>0</v>
      </c>
      <c r="O450" s="356">
        <f>IF($F450="申請キャンセル",0,IFERROR(VLOOKUP($D450,INDEX(データ蓄積!$A$16:$A$1015,MATCH($D450,データ蓄積!$A$16:$A$1015,0)):'データ蓄積'!$BI$1015,20,),0))</f>
        <v>0</v>
      </c>
      <c r="P450" s="358">
        <f>IF($F450="申請キャンセル",0,IFERROR(VLOOKUP($D450,INDEX(データ蓄積!$A$16:$A$1015,MATCH($D450,データ蓄積!$A$16:$A$1015,0)):'データ蓄積'!$BI$1015,21,),0))</f>
        <v>0</v>
      </c>
      <c r="Q450" s="359">
        <f>IF($F450="申請キャンセル",0,IFERROR(VLOOKUP($D450,INDEX(データ蓄積!$A$16:$A$1015,MATCH($D450,データ蓄積!$A$16:$A$1015,0)):'データ蓄積'!$BI$1015,23,),0))</f>
        <v>0</v>
      </c>
      <c r="R450" s="360">
        <f>IF($F450="申請キャンセル",0,IFERROR(VLOOKUP($D450,INDEX(データ蓄積!$A$16:$A$1015,MATCH($D450,データ蓄積!$A$16:$A$1015,0)):'データ蓄積'!$CO$1015,92,),0))</f>
        <v>0</v>
      </c>
      <c r="S450" s="361">
        <f>IF($F450="申請キャンセル",0,IFERROR(VLOOKUP($D450,INDEX(データ蓄積!$A$16:$A$1015,MATCH($D450,データ蓄積!$A$16:$A$1015,0)):'データ蓄積'!$BI$1015,22,),0))</f>
        <v>0</v>
      </c>
      <c r="T450" s="362" t="str">
        <f>IF($F450="申請キャンセル",0,IF((AJ450+AP450)&gt;0,ROUNDDOWN((AJ450+AP450)/(AL450+AR450),4)*1000," "))</f>
        <v xml:space="preserve"> </v>
      </c>
      <c r="U450" s="363" t="str">
        <f>IF($F450="申請キャンセル",0,IFERROR(IF(AJ450+AP450=0,"",VLOOKUP(Q450,Sheet1!$B$4:$C$64,2,0)),0))</f>
        <v/>
      </c>
      <c r="V450" s="364">
        <f>IF($F450="申請キャンセル",0,IFERROR(VLOOKUP($D450,INDEX(データ蓄積!$A$16:$A$1015,MATCH($D450,データ蓄積!$A$16:$A$1015,0)):'データ蓄積'!$BI$1015,12,),0))</f>
        <v>0</v>
      </c>
      <c r="W450" s="365">
        <f>IF($F450="申請キャンセル",0,IFERROR(VLOOKUP($D450,INDEX(データ蓄積!$A$16:$A$1015,MATCH($D450,データ蓄積!$A$16:$A$1015,0)):'データ蓄積'!$BI$1015,25,),0))</f>
        <v>0</v>
      </c>
      <c r="X450" s="356">
        <f>IF($F450="申請キャンセル",0,IFERROR(VLOOKUP($D450,INDEX(データ蓄積!$A$16:$A$1015,MATCH($D450,データ蓄積!$A$16:$A$1015,0)):'データ蓄積'!$DB$1015,27,),0))</f>
        <v>0</v>
      </c>
      <c r="Y450" s="366">
        <f t="shared" si="1022"/>
        <v>0</v>
      </c>
      <c r="Z450" s="358">
        <f>IF($F450="申請キャンセル",0,IFERROR(VLOOKUP($D450,INDEX(データ蓄積!$A$16:$A$1015,MATCH($D450,データ蓄積!$A$16:$A$1015,0)):'データ蓄積'!$DB$1015,26,),0))</f>
        <v>0</v>
      </c>
      <c r="AA450" s="367">
        <f>IF($F450="申請キャンセル",0,IFERROR(VLOOKUP($D450,INDEX(データ蓄積!$A$16:$A$1015,MATCH($D450,データ蓄積!$A$16:$A$1015,0)):'データ蓄積'!$DB$1015,28,),0))</f>
        <v>0</v>
      </c>
      <c r="AB450" s="358">
        <f>IF($W450="初 年 度",TRUNC((+AA450-BP450)/2,0),0)</f>
        <v>0</v>
      </c>
      <c r="AC450" s="357"/>
      <c r="AD450" s="356">
        <f>IF($F450="申請キャンセル",0,IFERROR(VLOOKUP($D450,INDEX(データ蓄積!$A$16:$A$1015,MATCH($D450,データ蓄積!$A$16:$A$1015,0)):'データ蓄積'!$DB$1015,30,),0))</f>
        <v>0</v>
      </c>
      <c r="AE450" s="359">
        <f t="shared" si="1023"/>
        <v>0</v>
      </c>
      <c r="AF450" s="359">
        <f>IF($F450="申請キャンセル",0,IFERROR(VLOOKUP($D450,INDEX(データ蓄積!$A$16:$A$1015,MATCH($D450,データ蓄積!$A$16:$A$1015,0)):'データ蓄積'!$DB$1015,29,),0))</f>
        <v>0</v>
      </c>
      <c r="AG450" s="359">
        <f>IF($F450="申請キャンセル",0,IFERROR(VLOOKUP($D450,INDEX(データ蓄積!$A$16:$A$1015,MATCH($D450,データ蓄積!$A$16:$A$1015,0)):'データ蓄積'!$DB$1015,31,),0))</f>
        <v>0</v>
      </c>
      <c r="AH450" s="359">
        <f t="shared" si="2022"/>
        <v>0</v>
      </c>
      <c r="AI450" s="357"/>
      <c r="AJ450" s="358">
        <f>+X450+AD450</f>
        <v>0</v>
      </c>
      <c r="AK450" s="366">
        <f t="shared" si="2219"/>
        <v>0</v>
      </c>
      <c r="AL450" s="358">
        <f t="shared" si="2219"/>
        <v>0</v>
      </c>
      <c r="AM450" s="367">
        <f t="shared" si="2219"/>
        <v>0</v>
      </c>
      <c r="AN450" s="358">
        <f t="shared" si="2219"/>
        <v>0</v>
      </c>
      <c r="AO450" s="357"/>
      <c r="AP450" s="356">
        <f>IF($F450="申請キャンセル",0,IFERROR(VLOOKUP($D450,INDEX(データ蓄積!$A$16:$A$1015,MATCH($D450,データ蓄積!$A$16:$A$1015,0)):'データ蓄積'!$DB$1015,33,),0))</f>
        <v>0</v>
      </c>
      <c r="AQ450" s="366">
        <f t="shared" si="1024"/>
        <v>0</v>
      </c>
      <c r="AR450" s="358">
        <f>IF($F450="申請キャンセル",0,IFERROR(VLOOKUP($D450,INDEX(データ蓄積!$A$16:$A$1015,MATCH($D450,データ蓄積!$A$16:$A$1015,0)):'データ蓄積'!$DB$1015,32,),0))</f>
        <v>0</v>
      </c>
      <c r="AS450" s="367">
        <f>IF($F450="申請キャンセル",0,IFERROR(VLOOKUP($D450,INDEX(データ蓄積!$A$16:$A$1015,MATCH($D450,データ蓄積!$A$16:$A$1015,0)):'データ蓄積'!$DB$1015,34,),0))</f>
        <v>0</v>
      </c>
      <c r="AT450" s="358">
        <f t="shared" si="2023"/>
        <v>0</v>
      </c>
      <c r="AU450" s="357"/>
      <c r="AV450" s="356">
        <f>IF($F450="申請キャンセル",0,IFERROR(VLOOKUP($D450,INDEX(データ蓄積!$A$16:$A$1015,MATCH($D450,データ蓄積!$A$16:$A$1015,0)):'データ蓄積'!$DB$1015,36,),0))</f>
        <v>0</v>
      </c>
      <c r="AW450" s="366">
        <f t="shared" si="1025"/>
        <v>0</v>
      </c>
      <c r="AX450" s="358">
        <f>IF($F450="申請キャンセル",0,IFERROR(VLOOKUP($D450,INDEX(データ蓄積!$A$16:$A$1015,MATCH($D450,データ蓄積!$A$16:$A$1015,0)):'データ蓄積'!$DB$1015,35,),0))</f>
        <v>0</v>
      </c>
      <c r="AY450" s="367">
        <f>IF($F450="申請キャンセル",0,IFERROR(VLOOKUP($D450,INDEX(データ蓄積!$A$16:$A$1015,MATCH($D450,データ蓄積!$A$16:$A$1015,0)):'データ蓄積'!$DB$1015,37,),0))</f>
        <v>0</v>
      </c>
      <c r="AZ450" s="358">
        <f t="shared" si="2024"/>
        <v>0</v>
      </c>
      <c r="BA450" s="357"/>
      <c r="BB450" s="368">
        <f>+AK450+AQ450+AW450</f>
        <v>0</v>
      </c>
      <c r="BC450" s="358">
        <f t="shared" si="2240"/>
        <v>0</v>
      </c>
      <c r="BD450" s="367">
        <f t="shared" si="2240"/>
        <v>0</v>
      </c>
      <c r="BE450" s="361">
        <f t="shared" si="2240"/>
        <v>0</v>
      </c>
      <c r="BF450" s="369"/>
      <c r="BG450" s="356">
        <f>IF($F450="申請キャンセル",0,IF(H450="（○）",220,0))</f>
        <v>0</v>
      </c>
      <c r="BH450" s="359">
        <f>IF($F450="申請キャンセル",0,IF(H450="（○）",SUM(AK450+AQ450+AW450),0))</f>
        <v>0</v>
      </c>
      <c r="BI450" s="359">
        <f>IF($F450="申請キャンセル",0,IF(H450="（○）",SUM(AL450+AR450),0))</f>
        <v>0</v>
      </c>
      <c r="BJ450" s="359">
        <f t="shared" si="1026"/>
        <v>0</v>
      </c>
      <c r="BK450" s="361">
        <f>IF($W450="初 年 度",TRUNC((+BJ450-CB450),0),0)</f>
        <v>0</v>
      </c>
      <c r="BL450" s="46"/>
      <c r="BM450" s="356">
        <f t="shared" si="2106"/>
        <v>0</v>
      </c>
      <c r="BN450" s="357">
        <f t="shared" si="2106"/>
        <v>0</v>
      </c>
      <c r="BP450" s="125">
        <f t="shared" si="1027"/>
        <v>0</v>
      </c>
      <c r="BQ450" s="126">
        <f>ROUNDUP(BP450/2,0)</f>
        <v>0</v>
      </c>
      <c r="BR450" s="44"/>
      <c r="BS450" s="125">
        <f t="shared" si="1028"/>
        <v>0</v>
      </c>
      <c r="BT450" s="126">
        <f>ROUNDUP(BS450/2,0)</f>
        <v>0</v>
      </c>
      <c r="BU450" s="44"/>
      <c r="BV450" s="125">
        <f t="shared" si="1029"/>
        <v>0</v>
      </c>
      <c r="BW450" s="126">
        <f t="shared" si="2025"/>
        <v>0</v>
      </c>
      <c r="BX450" s="44"/>
      <c r="BY450" s="125">
        <f t="shared" si="1030"/>
        <v>0</v>
      </c>
      <c r="BZ450" s="126">
        <f>ROUNDUP(BY450/2,0)</f>
        <v>0</v>
      </c>
      <c r="CA450" s="44"/>
      <c r="CB450" s="125">
        <f t="shared" si="1031"/>
        <v>0</v>
      </c>
      <c r="CC450" s="126">
        <f>+CB450</f>
        <v>0</v>
      </c>
      <c r="CD450" s="44"/>
      <c r="CE450" s="370">
        <f>IF($F450="申請キャンセル",0,IF(CE451="","",CE451))</f>
        <v>0</v>
      </c>
      <c r="CF450" s="371">
        <f>IF($F450="申請キャンセル",0,IFERROR(VLOOKUP($D450,INDEX(データ蓄積!$A$16:$A$1015,MATCH($D450,データ蓄積!$A$16:$A$1015,0)):'データ蓄積'!$DB$1015,6,),0))</f>
        <v>0</v>
      </c>
      <c r="CG450" s="214" t="str">
        <f t="shared" si="1454"/>
        <v xml:space="preserve"> </v>
      </c>
      <c r="CH450" s="214" t="str">
        <f t="shared" si="1451"/>
        <v/>
      </c>
      <c r="CI450" s="214" t="str">
        <f>IF(CG450&gt;=CH450,"OK","下限本数を下回っています")</f>
        <v>OK</v>
      </c>
      <c r="CJ450" s="371">
        <f>IF($F450="申請キャンセル",0,IFERROR(VLOOKUP($D450,INDEX(データ蓄積!$A$16:$A$1015,MATCH($D450,データ蓄積!$A$16:$A$1015,0)):'データ蓄積'!$DB$1015,9,),0))</f>
        <v>0</v>
      </c>
      <c r="CK450" s="372">
        <f>IF($F450="申請キャンセル",0,IFERROR(VLOOKUP($D450,INDEX(データ蓄積!$A$16:$A$1015,MATCH($D450,データ蓄積!$A$16:$A$1015,0)):'データ蓄積'!$DB$1015,11,),0))</f>
        <v>0</v>
      </c>
      <c r="CL450" s="372">
        <f>IF($F450="申請キャンセル",0,IFERROR(VLOOKUP($D450,INDEX(データ蓄積!$A$16:$A$1015,MATCH($D450,データ蓄積!$A$16:$A$1015,0)):'データ蓄積'!$DB$1015,13,),0))</f>
        <v>0</v>
      </c>
      <c r="CM450" s="372">
        <f>IF($F450="申請キャンセル",0,IFERROR(VLOOKUP($D450,INDEX(データ蓄積!$A$16:$A$1015,MATCH($D450,データ蓄積!$A$16:$A$1015,0)):'データ蓄積'!$DB$1015,15,),0))</f>
        <v>0</v>
      </c>
      <c r="CN450" s="372">
        <f>IF($F450="申請キャンセル",0,IFERROR(VLOOKUP($D450,INDEX(データ蓄積!$A$16:$A$1015,MATCH($D450,データ蓄積!$A$16:$A$1015,0)):'データ蓄積'!$DB$1015,17,),0))</f>
        <v>0</v>
      </c>
      <c r="CO450" s="372">
        <f>IF($F450="申請キャンセル",0,IFERROR(VLOOKUP($D450,INDEX(データ蓄積!$A$16:$A$1015,MATCH($D450,データ蓄積!$A$16:$A$1015,0)):'データ蓄積'!$DB$1015,18,),0))</f>
        <v>0</v>
      </c>
      <c r="CP450" s="371">
        <f>IF($F450="申請キャンセル",0,IFERROR(VLOOKUP($D450,INDEX(データ蓄積!$A$16:$A$1015,MATCH($D450,データ蓄積!$A$16:$A$1015,0)):'データ蓄積'!$DB$1015,19,),0))</f>
        <v>0</v>
      </c>
      <c r="CQ450" s="372">
        <f>IF($F450="申請キャンセル",0,IFERROR(VLOOKUP($D450,INDEX(データ蓄積!$A$16:$A$1015,MATCH($D450,データ蓄積!$A$16:$A$1015,0)):'データ蓄積'!$DB$1015,24,),0))</f>
        <v>0</v>
      </c>
      <c r="CR450" s="99" t="str">
        <f>IF($F450="申請キャンセル",0,CONCATENATE(CS450,$CS$14,CT450,$CT$14,CU450,$CU$14))</f>
        <v>0年0月0日</v>
      </c>
      <c r="CS450" s="99">
        <f>IF($F450="申請キャンセル",0,IFERROR(VLOOKUP($D450,INDEX(データ蓄積!$A$16:$A$1015,MATCH($D450,データ蓄積!$A$16:$A$1015,0)):'データ蓄積'!$DB$1015,70,),0))</f>
        <v>0</v>
      </c>
      <c r="CT450" s="99">
        <f>IF($F450="申請キャンセル",0,IFERROR(VLOOKUP($D450,INDEX(データ蓄積!$A$16:$A$1015,MATCH($D450,データ蓄積!$A$16:$A$1015,0)):'データ蓄積'!$DB$1015,71,),0))</f>
        <v>0</v>
      </c>
      <c r="CU450" s="99">
        <f>IF($F450="申請キャンセル",0,IFERROR(VLOOKUP($D450,INDEX(データ蓄積!$A$16:$A$1015,MATCH($D450,データ蓄積!$A$16:$A$1015,0)):'データ蓄積'!$DB$1015,72,),0))</f>
        <v>0</v>
      </c>
      <c r="CV450" s="99" t="str">
        <f>IF($F450="申請キャンセル",0,CONCATENATE(CW450,$CW$14,CX450,$CX$14,CY450,$CY$14))</f>
        <v>0年0月0日</v>
      </c>
      <c r="CW450" s="99">
        <f>IF($F450="申請キャンセル",0,IFERROR(VLOOKUP($D450,INDEX(データ蓄積!$A$16:$A$1015,MATCH($D450,データ蓄積!$A$16:$A$1015,0)):'データ蓄積'!$DB$1015,73,),0))</f>
        <v>0</v>
      </c>
      <c r="CX450" s="99">
        <f>IF($F450="申請キャンセル",0,IFERROR(VLOOKUP($D450,INDEX(データ蓄積!$A$16:$A$1015,MATCH($D450,データ蓄積!$A$16:$A$1015,0)):'データ蓄積'!$DB$1015,74,),0))</f>
        <v>0</v>
      </c>
      <c r="CY450" s="99">
        <f>IF($F450="申請キャンセル",0,IFERROR(VLOOKUP($D450,INDEX(データ蓄積!$A$16:$A$1015,MATCH($D450,データ蓄積!$A$16:$A$1015,0)):'データ蓄積'!$DB$1015,75,),0))</f>
        <v>0</v>
      </c>
      <c r="CZ450" s="211">
        <f>IF($F450="申請キャンセル",0,IFERROR(VLOOKUP($D450,INDEX(データ蓄積!$A$16:$A$1015,MATCH($D450,データ蓄積!$A$16:$A$1015,0)):'データ蓄積'!$CF$1015,84,),0))</f>
        <v>0</v>
      </c>
      <c r="DA450" s="211">
        <f>IF($F450="申請キャンセル",0,IFERROR(VLOOKUP($D450,INDEX(データ蓄積!$A$16:$A$1015,MATCH($D450,データ蓄積!$A$16:$A$1015,0)):'データ蓄積'!$CG$1015,85,),0))</f>
        <v>0</v>
      </c>
      <c r="DB450" s="211">
        <f>IF($F450="申請キャンセル",0,IFERROR(VLOOKUP($D450,INDEX(データ蓄積!$A$16:$A$1015,MATCH($D450,データ蓄積!$A$16:$A$1015,0)):'データ蓄積'!$CH$1015,86,),0))</f>
        <v>0</v>
      </c>
      <c r="DC450" s="211"/>
      <c r="DD450" s="204">
        <f>IF($F450="申請キャンセル",0,IFERROR(VLOOKUP($D450,INDEX(データ蓄積!$A$16:$A$1015,MATCH($D450,データ蓄積!$A$16:$A$1015,0)):'データ蓄積'!$CN$1015,91,),0))</f>
        <v>0</v>
      </c>
      <c r="DE450" s="204">
        <f>IF($F450="申請キャンセル",0,IFERROR(VLOOKUP($D450,INDEX(データ蓄積!$A$16:$A$1015,MATCH($D450,データ蓄積!$A$16:$A$1015,0)):'データ蓄積'!$CN$1015,92,),0))</f>
        <v>0</v>
      </c>
    </row>
    <row r="451" spans="1:109" ht="18.75" customHeight="1" x14ac:dyDescent="0.15">
      <c r="A451" s="373">
        <f>IFERROR(VLOOKUP($D451,INDEX(データ蓄積!$A$16:$A$1015,MATCH($D451,データ蓄積!$A$16:$A$1015,0)+1):'データ蓄積'!$BI$1015,3,),0)</f>
        <v>0</v>
      </c>
      <c r="B451" s="374">
        <f>IFERROR(VLOOKUP($D451,INDEX(データ蓄積!$A$16:$A$1015,MATCH($D451,データ蓄積!$A$16:$A$1015,0)+1):'データ蓄積'!$BI$1015,4,),0)</f>
        <v>0</v>
      </c>
      <c r="C451" s="375">
        <f>IFERROR(VLOOKUP($D451,INDEX(データ蓄積!$A$16:$A$1015,MATCH($D451,データ蓄積!$A$16:$A$1015,0)+1):'データ蓄積'!$BI$1015,5,),0)</f>
        <v>0</v>
      </c>
      <c r="D451" s="373">
        <f t="shared" si="1991"/>
        <v>218</v>
      </c>
      <c r="E451" s="347">
        <f>IFERROR(VLOOKUP($D451,INDEX(データ蓄積!$A$16:$A$1015,MATCH($D451,データ蓄積!$A$16:$A$1015,0)+1):'データ蓄積'!$BI$1015,2,),0)</f>
        <v>0</v>
      </c>
      <c r="F451" s="376">
        <f>IFERROR(VLOOKUP($D451,INDEX(データ蓄積!$A$16:$A$1015,MATCH($D451,データ蓄積!$A$16:$A$1015,0)+1):'データ蓄積'!$CD$1015,82,),0)</f>
        <v>0</v>
      </c>
      <c r="G451" s="377">
        <f>IF($F450="申請キャンセル",0,IFERROR(VLOOKUP($D451,INDEX(データ蓄積!$A$16:$A$1015,MATCH($D451,データ蓄積!$A$16:$A$1015,0)+1):'データ蓄積'!$BI$1015,8,),0))</f>
        <v>0</v>
      </c>
      <c r="H451" s="347">
        <f>IF($F450="申請キャンセル",0,IFERROR(VLOOKUP($D451,INDEX(データ蓄積!$A$16:$A$1015,MATCH($D451,データ蓄積!$A$16:$A$1015,0)+1):'データ蓄積'!$BI$1015,10,),0))</f>
        <v>0</v>
      </c>
      <c r="I451" s="378" t="str">
        <f>IF($F450="申請キャンセル","",LEFT(IFERROR(VLOOKUP($D451,INDEX(データ蓄積!$A$16:$A$1015,MATCH($D451,データ蓄積!$A$16:$A$1015,0)+1):'データ蓄積'!$CH$1015,84,),""),2))</f>
        <v/>
      </c>
      <c r="J451" s="347" t="str">
        <f>IF($F450="申請キャンセル","",LEFT(IFERROR(VLOOKUP($D451,INDEX(データ蓄積!$A$16:$A$1015,MATCH($D450,データ蓄積!$A$16:$A$1015,0)+1):'データ蓄積'!$CL$1015,86,),""),2))</f>
        <v/>
      </c>
      <c r="K451" s="379">
        <f>IF($F450="申請キャンセル",0,IFERROR(VLOOKUP($D451,INDEX(データ蓄積!$A$16:$A$1015,MATCH($D451,データ蓄積!$A$16:$A$1015,0)+1):'データ蓄積'!$CO$1015,90,),0))</f>
        <v>0</v>
      </c>
      <c r="L451" s="374">
        <f t="shared" ref="L451" si="2267">IF(G451=0,0,IF($F451="申請キャンセル",0,IF(K451="","","〇")))</f>
        <v>0</v>
      </c>
      <c r="M451" s="380">
        <f>IF($F450="申請キャンセル",0,IFERROR(VLOOKUP($D451,INDEX(データ蓄積!$A$16:$A$1015,MATCH($D451,データ蓄積!$A$16:$A$1015,0)+1):'データ蓄積'!$BI$1015,14,),0))</f>
        <v>0</v>
      </c>
      <c r="N451" s="381">
        <f>IF($F450="申請キャンセル",0,IFERROR(VLOOKUP($D451,INDEX(データ蓄積!$A$16:$A$1015,MATCH($D451,データ蓄積!$A$16:$A$1015,0)+1):'データ蓄積'!$BI$1015,16,),0))</f>
        <v>0</v>
      </c>
      <c r="O451" s="382">
        <f>IF($F450="申請キャンセル",0,IFERROR(VLOOKUP($D451,INDEX(データ蓄積!$A$16:$A$1015,MATCH($D451,データ蓄積!$A$16:$A$1015,0)+1):'データ蓄積'!$BI$1015,20,),0))</f>
        <v>0</v>
      </c>
      <c r="P451" s="383">
        <f>IF($F450="申請キャンセル",0,IFERROR(VLOOKUP($D451,INDEX(データ蓄積!$A$16:$A$1015,MATCH($D451,データ蓄積!$A$16:$A$1015,0)+1):'データ蓄積'!$BI$1015,21,),0))</f>
        <v>0</v>
      </c>
      <c r="Q451" s="383">
        <f>IF($F450="申請キャンセル",0,IFERROR(VLOOKUP($D451,INDEX(データ蓄積!$A$16:$A$1015,MATCH($D451,データ蓄積!$A$16:$A$1015,0)+1):'データ蓄積'!$BI$1015,23,),0))</f>
        <v>0</v>
      </c>
      <c r="R451" s="384">
        <f>IF($F450="申請キャンセル",0,IFERROR(VLOOKUP($D451,INDEX(データ蓄積!$A$16:$A$1015,MATCH($D451,データ蓄積!$A$16:$A$1015,0)+1):'データ蓄積'!$CO$1015,92,),0))</f>
        <v>0</v>
      </c>
      <c r="S451" s="385">
        <f>IF($F450="申請キャンセル",0,IFERROR(VLOOKUP($D451,INDEX(データ蓄積!$A$16:$A$1015,MATCH($D451,データ蓄積!$A$16:$A$1015,0)+1):'データ蓄積'!$BI$1015,22,),0))</f>
        <v>0</v>
      </c>
      <c r="T451" s="386" t="str">
        <f>IF($F450="申請キャンセル",0,IF((AJ451+AP451)&gt;0,ROUNDDOWN((AJ451+AP451)/(AL451+AR451),4)*1000," "))</f>
        <v xml:space="preserve"> </v>
      </c>
      <c r="U451" s="387" t="str">
        <f>IF($F451="申請キャンセル",0,IFERROR(IF(AJ451+AP451=0,"",VLOOKUP(Q451,Sheet1!$B$4:$C$64,2,0)),0))</f>
        <v/>
      </c>
      <c r="V451" s="388">
        <f>IF($F450="申請キャンセル",0,IFERROR(VLOOKUP($D451,INDEX(データ蓄積!$A$16:$A$1015,MATCH($D451,データ蓄積!$A$16:$A$1015,0)+1):'データ蓄積'!$BI$1015,12,),0))</f>
        <v>0</v>
      </c>
      <c r="W451" s="389">
        <f>IF($F450="申請キャンセル",0,IFERROR(VLOOKUP($D451,INDEX(データ蓄積!$A$16:$A$1015,MATCH($D451,データ蓄積!$A$16:$A$1015,0)+1):'データ蓄積'!$BI$1015,25,),0))</f>
        <v>0</v>
      </c>
      <c r="X451" s="383">
        <f>IF($F450="申請キャンセル",0,IFERROR(VLOOKUP($D451,INDEX(データ蓄積!$A$16:$A$1015,MATCH($D451,データ蓄積!$A$16:$A$1015,0)+1):'データ蓄積'!$DB$1015,27,),0))</f>
        <v>0</v>
      </c>
      <c r="Y451" s="390">
        <f t="shared" si="1022"/>
        <v>0</v>
      </c>
      <c r="Z451" s="383">
        <f>IF($F450="申請キャンセル",0,IFERROR(VLOOKUP($D451,INDEX(データ蓄積!$A$16:$A$1015,MATCH($D451,データ蓄積!$A$16:$A$1015,0)+1):'データ蓄積'!$DB$1015,26,),0))</f>
        <v>0</v>
      </c>
      <c r="AA451" s="383">
        <f>IF($F450="申請キャンセル",0,IFERROR(VLOOKUP($D451,INDEX(データ蓄積!$A$16:$A$1015,MATCH($D451,データ蓄積!$A$16:$A$1015,0)+1):'データ蓄積'!$DB$1015,28,),0))</f>
        <v>0</v>
      </c>
      <c r="AB451" s="385">
        <f t="shared" ref="AB451" si="2268">IF($W451="初 年 度",TRUNC((+AA451-BP451)/2,0),0)</f>
        <v>0</v>
      </c>
      <c r="AC451" s="381"/>
      <c r="AD451" s="380">
        <f>IF($F450="申請キャンセル",0,IFERROR(VLOOKUP($D451,INDEX(データ蓄積!$A$16:$A$1015,MATCH($D451,データ蓄積!$A$16:$A$1015,0)+1):'データ蓄積'!$DB$1015,30,),0))</f>
        <v>0</v>
      </c>
      <c r="AE451" s="383">
        <f t="shared" si="1023"/>
        <v>0</v>
      </c>
      <c r="AF451" s="383">
        <f>IF($F450="申請キャンセル",0,IFERROR(VLOOKUP($D451,INDEX(データ蓄積!$A$16:$A$1015,MATCH($D451,データ蓄積!$A$16:$A$1015,0)+1):'データ蓄積'!$DB$1015,29,),0))</f>
        <v>0</v>
      </c>
      <c r="AG451" s="383">
        <f>IF($F450="申請キャンセル",0,IFERROR(VLOOKUP($D451,INDEX(データ蓄積!$A$16:$A$1015,MATCH($D451,データ蓄積!$A$16:$A$1015,0)+1):'データ蓄積'!$DB$1015,31,),0))</f>
        <v>0</v>
      </c>
      <c r="AH451" s="383">
        <f t="shared" si="2022"/>
        <v>0</v>
      </c>
      <c r="AI451" s="381"/>
      <c r="AJ451" s="385">
        <f t="shared" ref="AJ451" si="2269">+X451+AD451</f>
        <v>0</v>
      </c>
      <c r="AK451" s="390">
        <f t="shared" si="2219"/>
        <v>0</v>
      </c>
      <c r="AL451" s="383">
        <f t="shared" si="2219"/>
        <v>0</v>
      </c>
      <c r="AM451" s="383">
        <f t="shared" si="2219"/>
        <v>0</v>
      </c>
      <c r="AN451" s="385">
        <f t="shared" si="2219"/>
        <v>0</v>
      </c>
      <c r="AO451" s="381"/>
      <c r="AP451" s="383">
        <f>IF($F450="申請キャンセル",0,IFERROR(VLOOKUP($D451,INDEX(データ蓄積!$A$16:$A$1015,MATCH($D451,データ蓄積!$A$16:$A$1015,0)+1):'データ蓄積'!$DB$1015,33,),0))</f>
        <v>0</v>
      </c>
      <c r="AQ451" s="390">
        <f t="shared" si="1024"/>
        <v>0</v>
      </c>
      <c r="AR451" s="383">
        <f>IF($F450="申請キャンセル",0,IFERROR(VLOOKUP($D451,INDEX(データ蓄積!$A$16:$A$1015,MATCH($D451,データ蓄積!$A$16:$A$1015,0)+1):'データ蓄積'!$DB$1015,32,),0))</f>
        <v>0</v>
      </c>
      <c r="AS451" s="383">
        <f>IF($F450="申請キャンセル",0,IFERROR(VLOOKUP($D451,INDEX(データ蓄積!$A$16:$A$1015,MATCH($D451,データ蓄積!$A$16:$A$1015,0)+1):'データ蓄積'!$DB$1015,34,),0))</f>
        <v>0</v>
      </c>
      <c r="AT451" s="385">
        <f t="shared" si="2023"/>
        <v>0</v>
      </c>
      <c r="AU451" s="381"/>
      <c r="AV451" s="383">
        <f>IF($F450="申請キャンセル",0,IFERROR(VLOOKUP($D451,INDEX(データ蓄積!$A$16:$A$1015,MATCH($D451,データ蓄積!$A$16:$A$1015,0)+1):'データ蓄積'!$DB$1015,36,),0))</f>
        <v>0</v>
      </c>
      <c r="AW451" s="390">
        <f t="shared" si="1025"/>
        <v>0</v>
      </c>
      <c r="AX451" s="383">
        <f>IF($F450="申請キャンセル",0,IFERROR(VLOOKUP($D451,INDEX(データ蓄積!$A$16:$A$1015,MATCH($D451,データ蓄積!$A$16:$A$1015,0)+1):'データ蓄積'!$DB$1015,35,),0))</f>
        <v>0</v>
      </c>
      <c r="AY451" s="383">
        <f>IF($F450="申請キャンセル",0,IFERROR(VLOOKUP($D451,INDEX(データ蓄積!$A$16:$A$1015,MATCH($D451,データ蓄積!$A$16:$A$1015,0)+1):'データ蓄積'!$DB$1015,37,),0))</f>
        <v>0</v>
      </c>
      <c r="AZ451" s="385">
        <f t="shared" si="2024"/>
        <v>0</v>
      </c>
      <c r="BA451" s="381"/>
      <c r="BB451" s="391">
        <f t="shared" ref="BB451" si="2270">+AK451+AQ451+AW451</f>
        <v>0</v>
      </c>
      <c r="BC451" s="383">
        <f t="shared" si="2240"/>
        <v>0</v>
      </c>
      <c r="BD451" s="383">
        <f t="shared" si="2240"/>
        <v>0</v>
      </c>
      <c r="BE451" s="392">
        <f t="shared" si="2240"/>
        <v>0</v>
      </c>
      <c r="BF451" s="369"/>
      <c r="BG451" s="380">
        <f>IF($F450="申請キャンセル",0,IF(H451="（○）",220,0))</f>
        <v>0</v>
      </c>
      <c r="BH451" s="385">
        <f>IF($F450="申請キャンセル",0,IF(H451="（○）",SUM(AK451+AQ451+AW451),0))</f>
        <v>0</v>
      </c>
      <c r="BI451" s="383">
        <f>IF($F450="申請キャンセル",0,IF(H451="（○）",SUM(AL451+AR451),0))</f>
        <v>0</v>
      </c>
      <c r="BJ451" s="383">
        <f t="shared" si="1026"/>
        <v>0</v>
      </c>
      <c r="BK451" s="392">
        <f t="shared" ref="BK451" si="2271">IF($W451="初 年 度",TRUNC((+BJ451-CB451),0),0)</f>
        <v>0</v>
      </c>
      <c r="BL451" s="46"/>
      <c r="BM451" s="380">
        <f t="shared" si="2106"/>
        <v>0</v>
      </c>
      <c r="BN451" s="381">
        <f t="shared" si="2106"/>
        <v>0</v>
      </c>
      <c r="BP451" s="127">
        <f t="shared" si="1027"/>
        <v>0</v>
      </c>
      <c r="BQ451" s="128">
        <f t="shared" ref="BQ451" si="2272">ROUNDUP(BP451/2,0)</f>
        <v>0</v>
      </c>
      <c r="BR451" s="45"/>
      <c r="BS451" s="127">
        <f t="shared" si="1028"/>
        <v>0</v>
      </c>
      <c r="BT451" s="128">
        <f t="shared" ref="BT451" si="2273">ROUNDUP(BS451/2,0)</f>
        <v>0</v>
      </c>
      <c r="BU451" s="45"/>
      <c r="BV451" s="127">
        <f t="shared" si="1029"/>
        <v>0</v>
      </c>
      <c r="BW451" s="128">
        <f t="shared" si="2025"/>
        <v>0</v>
      </c>
      <c r="BX451" s="45"/>
      <c r="BY451" s="127">
        <f t="shared" si="1030"/>
        <v>0</v>
      </c>
      <c r="BZ451" s="128">
        <f t="shared" ref="BZ451" si="2274">ROUNDUP(BY451/2,0)</f>
        <v>0</v>
      </c>
      <c r="CA451" s="45"/>
      <c r="CB451" s="127">
        <f t="shared" si="1031"/>
        <v>0</v>
      </c>
      <c r="CC451" s="128">
        <f t="shared" ref="CC451" si="2275">+CB451</f>
        <v>0</v>
      </c>
      <c r="CD451" s="45"/>
      <c r="CE451" s="370">
        <f>IF($F450="申請キャンセル",0,IFERROR(VLOOKUP($D451,INDEX(データ蓄積!$A$16:$A$1015,MATCH($D451,データ蓄積!$A$16:$A$1015,0)+1):'データ蓄積'!$DB$1015,83,),0))</f>
        <v>0</v>
      </c>
      <c r="CF451" s="371">
        <f>IF($F450="申請キャンセル",0,IFERROR(VLOOKUP($D451,INDEX(データ蓄積!$A$16:$A$1015,MATCH($D451,データ蓄積!$A$16:$A$1015,0)+1):'データ蓄積'!$DB$1015,6,),0))</f>
        <v>0</v>
      </c>
      <c r="CG451" s="214" t="str">
        <f t="shared" si="1454"/>
        <v xml:space="preserve"> </v>
      </c>
      <c r="CH451" s="214" t="str">
        <f t="shared" si="1451"/>
        <v/>
      </c>
      <c r="CI451" s="214" t="str">
        <f t="shared" ref="CI451" si="2276">IF(CG451&gt;=CH451,"OK","下限本数を下回っています")</f>
        <v>OK</v>
      </c>
      <c r="CJ451" s="371">
        <f>IF($F450="申請キャンセル",0,IFERROR(VLOOKUP($D451,INDEX(データ蓄積!$A$16:$A$1015,MATCH($D451,データ蓄積!$A$16:$A$1015,0)+1):'データ蓄積'!$DB$1015,9,),0))</f>
        <v>0</v>
      </c>
      <c r="CK451" s="372">
        <f>IF($F450="申請キャンセル",0,IFERROR(VLOOKUP($D451,INDEX(データ蓄積!$A$16:$A$1015,MATCH($D451,データ蓄積!$A$16:$A$1015,0)+1):'データ蓄積'!$DB$1015,11,),0))</f>
        <v>0</v>
      </c>
      <c r="CL451" s="372">
        <f>IF($F450="申請キャンセル",0,IFERROR(VLOOKUP($D451,INDEX(データ蓄積!$A$16:$A$1015,MATCH($D451,データ蓄積!$A$16:$A$1015,0)+1):'データ蓄積'!$DB$1015,13,),0))</f>
        <v>0</v>
      </c>
      <c r="CM451" s="372">
        <f>IF($F450="申請キャンセル",0,IFERROR(VLOOKUP($D451,INDEX(データ蓄積!$A$16:$A$1015,MATCH($D451,データ蓄積!$A$16:$A$1015,0)+1):'データ蓄積'!$DB$1015,15,),0))</f>
        <v>0</v>
      </c>
      <c r="CN451" s="372">
        <f>IF($F450="申請キャンセル",0,IFERROR(VLOOKUP($D451,INDEX(データ蓄積!$A$16:$A$1015,MATCH($D451,データ蓄積!$A$16:$A$1015,0)+1):'データ蓄積'!$DB$1015,17,),0))</f>
        <v>0</v>
      </c>
      <c r="CO451" s="372">
        <f>IF($F450="申請キャンセル",0,IFERROR(VLOOKUP($D451,INDEX(データ蓄積!$A$16:$A$1015,MATCH($D451,データ蓄積!$A$16:$A$1015,0)+1):'データ蓄積'!$DB$1015,18,),0))</f>
        <v>0</v>
      </c>
      <c r="CP451" s="371">
        <f>IF($F450="申請キャンセル",0,IFERROR(VLOOKUP($D451,INDEX(データ蓄積!$A$16:$A$1015,MATCH($D451,データ蓄積!$A$16:$A$1015,0)+1):'データ蓄積'!$DB$1015,19,),0))</f>
        <v>0</v>
      </c>
      <c r="CQ451" s="372">
        <f>IF($F450="申請キャンセル",0,IFERROR(VLOOKUP($D451,INDEX(データ蓄積!$A$16:$A$1015,MATCH($D451,データ蓄積!$A$16:$A$1015,0)+1):'データ蓄積'!$DB$1015,24,),0))</f>
        <v>0</v>
      </c>
      <c r="CR451" s="99" t="str">
        <f>IF($F450="申請キャンセル",0,CONCATENATE(CS451,$CS$14,CT451,$CT$14,CU451,$CU$14))</f>
        <v>0年0月0日</v>
      </c>
      <c r="CS451" s="99">
        <f>IF($F450="申請キャンセル",0,IFERROR(VLOOKUP($D451,INDEX(データ蓄積!$A$16:$A$1015,MATCH($D451,データ蓄積!$A$16:$A$1015,0)+1):'データ蓄積'!$DB$1015,70,),0))</f>
        <v>0</v>
      </c>
      <c r="CT451" s="99">
        <f>IF($F450="申請キャンセル",0,IFERROR(VLOOKUP($D451,INDEX(データ蓄積!$A$16:$A$1015,MATCH($D451,データ蓄積!$A$16:$A$1015,0)+1):'データ蓄積'!$DB$1015,71,),0))</f>
        <v>0</v>
      </c>
      <c r="CU451" s="99">
        <f>IF($F450="申請キャンセル",0,IFERROR(VLOOKUP($D451,INDEX(データ蓄積!$A$16:$A$1015,MATCH($D451,データ蓄積!$A$16:$A$1015,0)+1):'データ蓄積'!$DB$1015,72,),0))</f>
        <v>0</v>
      </c>
      <c r="CV451" s="99" t="str">
        <f>IF($F450="申請キャンセル",0,CONCATENATE(CW451,$CW$14,CX451,$CX$14,CY451,$CY$14))</f>
        <v>0年0月0日</v>
      </c>
      <c r="CW451" s="99">
        <f>IF($F450="申請キャンセル",0,IFERROR(VLOOKUP($D451,INDEX(データ蓄積!$A$16:$A$1015,MATCH($D451,データ蓄積!$A$16:$A$1015,0)+1):'データ蓄積'!$DB$1015,73,),0))</f>
        <v>0</v>
      </c>
      <c r="CX451" s="99">
        <f>IF($F450="申請キャンセル",0,IFERROR(VLOOKUP($D451,INDEX(データ蓄積!$A$16:$A$1015,MATCH($D451,データ蓄積!$A$16:$A$1015,0)+1):'データ蓄積'!$DB$1015,74,),0))</f>
        <v>0</v>
      </c>
      <c r="CY451" s="99">
        <f>IF($F450="申請キャンセル",0,IFERROR(VLOOKUP($D451,INDEX(データ蓄積!$A$16:$A$1015,MATCH($D451,データ蓄積!$A$16:$A$1015,0)+1):'データ蓄積'!$DB$1015,75,),0))</f>
        <v>0</v>
      </c>
      <c r="CZ451" s="211">
        <f>IF($F450="申請キャンセル",0,IFERROR(VLOOKUP($D451,INDEX(データ蓄積!$A$16:$A$1015,MATCH($D451,データ蓄積!$A$16:$A$1015,0)+1):'データ蓄積'!$CF$1015,84,),0))</f>
        <v>0</v>
      </c>
      <c r="DA451" s="211">
        <f>IF($F450="申請キャンセル",0,IFERROR(VLOOKUP($D451,INDEX(データ蓄積!$A$16:$A$1015,MATCH($D451,データ蓄積!$A$16:$A$1015,0)+1):'データ蓄積'!$CG$1015,85,),0))</f>
        <v>0</v>
      </c>
      <c r="DB451" s="211">
        <f>IF($F450="申請キャンセル",0,IFERROR(VLOOKUP($D451,INDEX(データ蓄積!$A$16:$A$1015,MATCH($D451,データ蓄積!$A$16:$A$1015,0)+1):'データ蓄積'!$CH$1015,86,),0))</f>
        <v>0</v>
      </c>
      <c r="DC451" s="211"/>
      <c r="DD451" s="204">
        <f>IF($F450="申請キャンセル",0,IFERROR(VLOOKUP($D451,INDEX(データ蓄積!$A$16:$A$1015,MATCH($D451,データ蓄積!$A$16:$A$1015,0)+1):'データ蓄積'!$CN$1015,91,),0))</f>
        <v>0</v>
      </c>
      <c r="DE451" s="204">
        <f>IF($F450="申請キャンセル",0,IFERROR(VLOOKUP($D451,INDEX(データ蓄積!$A$16:$A$1015,MATCH($D451,データ蓄積!$A$16:$A$1015,0)+1):'データ蓄積'!$CN$1015,92,),0))</f>
        <v>0</v>
      </c>
    </row>
    <row r="452" spans="1:109" ht="18.75" customHeight="1" x14ac:dyDescent="0.15">
      <c r="A452" s="349">
        <f>IFERROR(VLOOKUP($D452,INDEX(データ蓄積!$A$16:$A$1015,MATCH($D452,データ蓄積!$A$16:$A$1015,0)):'データ蓄積'!$BI$1015,3,),0)</f>
        <v>0</v>
      </c>
      <c r="B452" s="350">
        <f>IFERROR(VLOOKUP($D452,INDEX(データ蓄積!$A$16:$A$1015,MATCH($D452,データ蓄積!$A$16:$A$1015,0)):'データ蓄積'!$BI$1015,4,),0)</f>
        <v>0</v>
      </c>
      <c r="C452" s="349">
        <f>IFERROR(VLOOKUP($D452,INDEX(データ蓄積!$A$16:$A$1015,MATCH($D452,データ蓄積!$A$16:$A$1015,0)):'データ蓄積'!$BI$1015,5,),0)</f>
        <v>0</v>
      </c>
      <c r="D452" s="349">
        <f t="shared" si="1991"/>
        <v>219</v>
      </c>
      <c r="E452" s="351">
        <f>IFERROR(VLOOKUP($D452,INDEX(データ蓄積!$A$16:$A$1015,MATCH($D452,データ蓄積!$A$16:$A$1015,0)):'データ蓄積'!$BI$1015,2,),0)</f>
        <v>0</v>
      </c>
      <c r="F452" s="352">
        <f>IFERROR(VLOOKUP($D452,INDEX(データ蓄積!$A$16:$A$1015,MATCH($D452,データ蓄積!$A$16:$A$1015,0)):'データ蓄積'!$CD$1015,82,),0)</f>
        <v>0</v>
      </c>
      <c r="G452" s="353">
        <f>IF($F452="申請キャンセル",0,IFERROR(VLOOKUP($D452,INDEX(データ蓄積!$A$16:$A$1015,MATCH($D452,データ蓄積!$A$16:$A$1015,0)):'データ蓄積'!$BI$1015,8,),0))</f>
        <v>0</v>
      </c>
      <c r="H452" s="346">
        <f>IF($F452="申請キャンセル",0,IFERROR(VLOOKUP($D452,INDEX(データ蓄積!$A$16:$A$1015,MATCH($D452,データ蓄積!$A$16:$A$1015,0)):'データ蓄積'!$BI$1015,10,),0))</f>
        <v>0</v>
      </c>
      <c r="I452" s="354" t="str">
        <f>IF($F452="申請キャンセル","",LEFT(IFERROR(VLOOKUP($D452,INDEX(データ蓄積!$A$16:$A$1015,MATCH($D452,データ蓄積!$A$16:$A$1015,0)):'データ蓄積'!$CH$1015,84,),""),2))</f>
        <v/>
      </c>
      <c r="J452" s="346" t="str">
        <f>IF($F452="申請キャンセル","",LEFT(IFERROR(VLOOKUP($D452,INDEX(データ蓄積!$A$16:$A$1015,MATCH($D452,データ蓄積!$A$16:$A$1015,0)):'データ蓄積'!$CL$1015,86,),""),2))</f>
        <v/>
      </c>
      <c r="K452" s="355">
        <f>IF($F452="申請キャンセル",0,IFERROR(VLOOKUP($D452,INDEX(データ蓄積!$A$16:$A$1015,MATCH($D452,データ蓄積!$A$16:$A$1015,0)):'データ蓄積'!$CO$1015,90,),0))</f>
        <v>0</v>
      </c>
      <c r="L452" s="350">
        <f>IF(G452=0,0,IF($F452="申請キャンセル",0,IF(K452="","","〇")))</f>
        <v>0</v>
      </c>
      <c r="M452" s="356">
        <f>IF($F452="申請キャンセル",0,IFERROR(VLOOKUP($D452,INDEX(データ蓄積!$A$16:$A$1015,MATCH($D452,データ蓄積!$A$16:$A$1015,0)):'データ蓄積'!$BI$1015,14,),))</f>
        <v>0</v>
      </c>
      <c r="N452" s="357">
        <f>IF($F452="申請キャンセル",0,IFERROR(VLOOKUP($D452,INDEX(データ蓄積!$A$16:$A$1015,MATCH($D452,データ蓄積!$A$16:$A$1015,0)):'データ蓄積'!$BI$1015,16,),0))</f>
        <v>0</v>
      </c>
      <c r="O452" s="356">
        <f>IF($F452="申請キャンセル",0,IFERROR(VLOOKUP($D452,INDEX(データ蓄積!$A$16:$A$1015,MATCH($D452,データ蓄積!$A$16:$A$1015,0)):'データ蓄積'!$BI$1015,20,),0))</f>
        <v>0</v>
      </c>
      <c r="P452" s="358">
        <f>IF($F452="申請キャンセル",0,IFERROR(VLOOKUP($D452,INDEX(データ蓄積!$A$16:$A$1015,MATCH($D452,データ蓄積!$A$16:$A$1015,0)):'データ蓄積'!$BI$1015,21,),0))</f>
        <v>0</v>
      </c>
      <c r="Q452" s="359">
        <f>IF($F452="申請キャンセル",0,IFERROR(VLOOKUP($D452,INDEX(データ蓄積!$A$16:$A$1015,MATCH($D452,データ蓄積!$A$16:$A$1015,0)):'データ蓄積'!$BI$1015,23,),0))</f>
        <v>0</v>
      </c>
      <c r="R452" s="360">
        <f>IF($F452="申請キャンセル",0,IFERROR(VLOOKUP($D452,INDEX(データ蓄積!$A$16:$A$1015,MATCH($D452,データ蓄積!$A$16:$A$1015,0)):'データ蓄積'!$CO$1015,92,),0))</f>
        <v>0</v>
      </c>
      <c r="S452" s="361">
        <f>IF($F452="申請キャンセル",0,IFERROR(VLOOKUP($D452,INDEX(データ蓄積!$A$16:$A$1015,MATCH($D452,データ蓄積!$A$16:$A$1015,0)):'データ蓄積'!$BI$1015,22,),0))</f>
        <v>0</v>
      </c>
      <c r="T452" s="362" t="str">
        <f>IF($F452="申請キャンセル",0,IF((AJ452+AP452)&gt;0,ROUNDDOWN((AJ452+AP452)/(AL452+AR452),4)*1000," "))</f>
        <v xml:space="preserve"> </v>
      </c>
      <c r="U452" s="363" t="str">
        <f>IF($F452="申請キャンセル",0,IFERROR(IF(AJ452+AP452=0,"",VLOOKUP(Q452,Sheet1!$B$4:$C$64,2,0)),0))</f>
        <v/>
      </c>
      <c r="V452" s="364">
        <f>IF($F452="申請キャンセル",0,IFERROR(VLOOKUP($D452,INDEX(データ蓄積!$A$16:$A$1015,MATCH($D452,データ蓄積!$A$16:$A$1015,0)):'データ蓄積'!$BI$1015,12,),0))</f>
        <v>0</v>
      </c>
      <c r="W452" s="365">
        <f>IF($F452="申請キャンセル",0,IFERROR(VLOOKUP($D452,INDEX(データ蓄積!$A$16:$A$1015,MATCH($D452,データ蓄積!$A$16:$A$1015,0)):'データ蓄積'!$BI$1015,25,),0))</f>
        <v>0</v>
      </c>
      <c r="X452" s="356">
        <f>IF($F452="申請キャンセル",0,IFERROR(VLOOKUP($D452,INDEX(データ蓄積!$A$16:$A$1015,MATCH($D452,データ蓄積!$A$16:$A$1015,0)):'データ蓄積'!$DB$1015,27,),0))</f>
        <v>0</v>
      </c>
      <c r="Y452" s="366">
        <f t="shared" si="1022"/>
        <v>0</v>
      </c>
      <c r="Z452" s="358">
        <f>IF($F452="申請キャンセル",0,IFERROR(VLOOKUP($D452,INDEX(データ蓄積!$A$16:$A$1015,MATCH($D452,データ蓄積!$A$16:$A$1015,0)):'データ蓄積'!$DB$1015,26,),0))</f>
        <v>0</v>
      </c>
      <c r="AA452" s="367">
        <f>IF($F452="申請キャンセル",0,IFERROR(VLOOKUP($D452,INDEX(データ蓄積!$A$16:$A$1015,MATCH($D452,データ蓄積!$A$16:$A$1015,0)):'データ蓄積'!$DB$1015,28,),0))</f>
        <v>0</v>
      </c>
      <c r="AB452" s="358">
        <f>IF($W452="初 年 度",TRUNC((+AA452-BP452)/2,0),0)</f>
        <v>0</v>
      </c>
      <c r="AC452" s="357"/>
      <c r="AD452" s="356">
        <f>IF($F452="申請キャンセル",0,IFERROR(VLOOKUP($D452,INDEX(データ蓄積!$A$16:$A$1015,MATCH($D452,データ蓄積!$A$16:$A$1015,0)):'データ蓄積'!$DB$1015,30,),0))</f>
        <v>0</v>
      </c>
      <c r="AE452" s="359">
        <f t="shared" si="1023"/>
        <v>0</v>
      </c>
      <c r="AF452" s="359">
        <f>IF($F452="申請キャンセル",0,IFERROR(VLOOKUP($D452,INDEX(データ蓄積!$A$16:$A$1015,MATCH($D452,データ蓄積!$A$16:$A$1015,0)):'データ蓄積'!$DB$1015,29,),0))</f>
        <v>0</v>
      </c>
      <c r="AG452" s="359">
        <f>IF($F452="申請キャンセル",0,IFERROR(VLOOKUP($D452,INDEX(データ蓄積!$A$16:$A$1015,MATCH($D452,データ蓄積!$A$16:$A$1015,0)):'データ蓄積'!$DB$1015,31,),0))</f>
        <v>0</v>
      </c>
      <c r="AH452" s="359">
        <f t="shared" si="2022"/>
        <v>0</v>
      </c>
      <c r="AI452" s="357"/>
      <c r="AJ452" s="358">
        <f>+X452+AD452</f>
        <v>0</v>
      </c>
      <c r="AK452" s="366">
        <f t="shared" si="2219"/>
        <v>0</v>
      </c>
      <c r="AL452" s="358">
        <f t="shared" si="2219"/>
        <v>0</v>
      </c>
      <c r="AM452" s="367">
        <f t="shared" si="2219"/>
        <v>0</v>
      </c>
      <c r="AN452" s="358">
        <f t="shared" si="2219"/>
        <v>0</v>
      </c>
      <c r="AO452" s="357"/>
      <c r="AP452" s="356">
        <f>IF($F452="申請キャンセル",0,IFERROR(VLOOKUP($D452,INDEX(データ蓄積!$A$16:$A$1015,MATCH($D452,データ蓄積!$A$16:$A$1015,0)):'データ蓄積'!$DB$1015,33,),0))</f>
        <v>0</v>
      </c>
      <c r="AQ452" s="366">
        <f t="shared" si="1024"/>
        <v>0</v>
      </c>
      <c r="AR452" s="358">
        <f>IF($F452="申請キャンセル",0,IFERROR(VLOOKUP($D452,INDEX(データ蓄積!$A$16:$A$1015,MATCH($D452,データ蓄積!$A$16:$A$1015,0)):'データ蓄積'!$DB$1015,32,),0))</f>
        <v>0</v>
      </c>
      <c r="AS452" s="367">
        <f>IF($F452="申請キャンセル",0,IFERROR(VLOOKUP($D452,INDEX(データ蓄積!$A$16:$A$1015,MATCH($D452,データ蓄積!$A$16:$A$1015,0)):'データ蓄積'!$DB$1015,34,),0))</f>
        <v>0</v>
      </c>
      <c r="AT452" s="358">
        <f t="shared" si="2023"/>
        <v>0</v>
      </c>
      <c r="AU452" s="357"/>
      <c r="AV452" s="356">
        <f>IF($F452="申請キャンセル",0,IFERROR(VLOOKUP($D452,INDEX(データ蓄積!$A$16:$A$1015,MATCH($D452,データ蓄積!$A$16:$A$1015,0)):'データ蓄積'!$DB$1015,36,),0))</f>
        <v>0</v>
      </c>
      <c r="AW452" s="366">
        <f t="shared" si="1025"/>
        <v>0</v>
      </c>
      <c r="AX452" s="358">
        <f>IF($F452="申請キャンセル",0,IFERROR(VLOOKUP($D452,INDEX(データ蓄積!$A$16:$A$1015,MATCH($D452,データ蓄積!$A$16:$A$1015,0)):'データ蓄積'!$DB$1015,35,),0))</f>
        <v>0</v>
      </c>
      <c r="AY452" s="367">
        <f>IF($F452="申請キャンセル",0,IFERROR(VLOOKUP($D452,INDEX(データ蓄積!$A$16:$A$1015,MATCH($D452,データ蓄積!$A$16:$A$1015,0)):'データ蓄積'!$DB$1015,37,),0))</f>
        <v>0</v>
      </c>
      <c r="AZ452" s="358">
        <f t="shared" si="2024"/>
        <v>0</v>
      </c>
      <c r="BA452" s="357"/>
      <c r="BB452" s="368">
        <f>+AK452+AQ452+AW452</f>
        <v>0</v>
      </c>
      <c r="BC452" s="358">
        <f t="shared" si="2240"/>
        <v>0</v>
      </c>
      <c r="BD452" s="367">
        <f t="shared" si="2240"/>
        <v>0</v>
      </c>
      <c r="BE452" s="361">
        <f t="shared" si="2240"/>
        <v>0</v>
      </c>
      <c r="BF452" s="369"/>
      <c r="BG452" s="356">
        <f>IF($F452="申請キャンセル",0,IF(H452="（○）",220,0))</f>
        <v>0</v>
      </c>
      <c r="BH452" s="359">
        <f>IF($F452="申請キャンセル",0,IF(H452="（○）",SUM(AK452+AQ452+AW452),0))</f>
        <v>0</v>
      </c>
      <c r="BI452" s="359">
        <f>IF($F452="申請キャンセル",0,IF(H452="（○）",SUM(AL452+AR452),0))</f>
        <v>0</v>
      </c>
      <c r="BJ452" s="359">
        <f t="shared" si="1026"/>
        <v>0</v>
      </c>
      <c r="BK452" s="361">
        <f>IF($W452="初 年 度",TRUNC((+BJ452-CB452),0),0)</f>
        <v>0</v>
      </c>
      <c r="BL452" s="46"/>
      <c r="BM452" s="356">
        <f t="shared" si="2106"/>
        <v>0</v>
      </c>
      <c r="BN452" s="357">
        <f t="shared" si="2106"/>
        <v>0</v>
      </c>
      <c r="BP452" s="125">
        <f t="shared" si="1027"/>
        <v>0</v>
      </c>
      <c r="BQ452" s="126">
        <f>ROUNDUP(BP452/2,0)</f>
        <v>0</v>
      </c>
      <c r="BR452" s="44"/>
      <c r="BS452" s="125">
        <f t="shared" si="1028"/>
        <v>0</v>
      </c>
      <c r="BT452" s="126">
        <f>ROUNDUP(BS452/2,0)</f>
        <v>0</v>
      </c>
      <c r="BU452" s="44"/>
      <c r="BV452" s="125">
        <f t="shared" si="1029"/>
        <v>0</v>
      </c>
      <c r="BW452" s="126">
        <f t="shared" si="2025"/>
        <v>0</v>
      </c>
      <c r="BX452" s="44"/>
      <c r="BY452" s="125">
        <f t="shared" si="1030"/>
        <v>0</v>
      </c>
      <c r="BZ452" s="126">
        <f>ROUNDUP(BY452/2,0)</f>
        <v>0</v>
      </c>
      <c r="CA452" s="44"/>
      <c r="CB452" s="125">
        <f t="shared" si="1031"/>
        <v>0</v>
      </c>
      <c r="CC452" s="126">
        <f>+CB452</f>
        <v>0</v>
      </c>
      <c r="CD452" s="44"/>
      <c r="CE452" s="370">
        <f>IF($F452="申請キャンセル",0,IF(CE453="","",CE453))</f>
        <v>0</v>
      </c>
      <c r="CF452" s="371">
        <f>IF($F452="申請キャンセル",0,IFERROR(VLOOKUP($D452,INDEX(データ蓄積!$A$16:$A$1015,MATCH($D452,データ蓄積!$A$16:$A$1015,0)):'データ蓄積'!$DB$1015,6,),0))</f>
        <v>0</v>
      </c>
      <c r="CG452" s="214" t="str">
        <f t="shared" si="1454"/>
        <v xml:space="preserve"> </v>
      </c>
      <c r="CH452" s="214" t="str">
        <f t="shared" si="1451"/>
        <v/>
      </c>
      <c r="CI452" s="214" t="str">
        <f>IF(CG452&gt;=CH452,"OK","下限本数を下回っています")</f>
        <v>OK</v>
      </c>
      <c r="CJ452" s="371">
        <f>IF($F452="申請キャンセル",0,IFERROR(VLOOKUP($D452,INDEX(データ蓄積!$A$16:$A$1015,MATCH($D452,データ蓄積!$A$16:$A$1015,0)):'データ蓄積'!$DB$1015,9,),0))</f>
        <v>0</v>
      </c>
      <c r="CK452" s="372">
        <f>IF($F452="申請キャンセル",0,IFERROR(VLOOKUP($D452,INDEX(データ蓄積!$A$16:$A$1015,MATCH($D452,データ蓄積!$A$16:$A$1015,0)):'データ蓄積'!$DB$1015,11,),0))</f>
        <v>0</v>
      </c>
      <c r="CL452" s="372">
        <f>IF($F452="申請キャンセル",0,IFERROR(VLOOKUP($D452,INDEX(データ蓄積!$A$16:$A$1015,MATCH($D452,データ蓄積!$A$16:$A$1015,0)):'データ蓄積'!$DB$1015,13,),0))</f>
        <v>0</v>
      </c>
      <c r="CM452" s="372">
        <f>IF($F452="申請キャンセル",0,IFERROR(VLOOKUP($D452,INDEX(データ蓄積!$A$16:$A$1015,MATCH($D452,データ蓄積!$A$16:$A$1015,0)):'データ蓄積'!$DB$1015,15,),0))</f>
        <v>0</v>
      </c>
      <c r="CN452" s="372">
        <f>IF($F452="申請キャンセル",0,IFERROR(VLOOKUP($D452,INDEX(データ蓄積!$A$16:$A$1015,MATCH($D452,データ蓄積!$A$16:$A$1015,0)):'データ蓄積'!$DB$1015,17,),0))</f>
        <v>0</v>
      </c>
      <c r="CO452" s="372">
        <f>IF($F452="申請キャンセル",0,IFERROR(VLOOKUP($D452,INDEX(データ蓄積!$A$16:$A$1015,MATCH($D452,データ蓄積!$A$16:$A$1015,0)):'データ蓄積'!$DB$1015,18,),0))</f>
        <v>0</v>
      </c>
      <c r="CP452" s="371">
        <f>IF($F452="申請キャンセル",0,IFERROR(VLOOKUP($D452,INDEX(データ蓄積!$A$16:$A$1015,MATCH($D452,データ蓄積!$A$16:$A$1015,0)):'データ蓄積'!$DB$1015,19,),0))</f>
        <v>0</v>
      </c>
      <c r="CQ452" s="372">
        <f>IF($F452="申請キャンセル",0,IFERROR(VLOOKUP($D452,INDEX(データ蓄積!$A$16:$A$1015,MATCH($D452,データ蓄積!$A$16:$A$1015,0)):'データ蓄積'!$DB$1015,24,),0))</f>
        <v>0</v>
      </c>
      <c r="CR452" s="99" t="str">
        <f>IF($F452="申請キャンセル",0,CONCATENATE(CS452,$CS$14,CT452,$CT$14,CU452,$CU$14))</f>
        <v>0年0月0日</v>
      </c>
      <c r="CS452" s="99">
        <f>IF($F452="申請キャンセル",0,IFERROR(VLOOKUP($D452,INDEX(データ蓄積!$A$16:$A$1015,MATCH($D452,データ蓄積!$A$16:$A$1015,0)):'データ蓄積'!$DB$1015,70,),0))</f>
        <v>0</v>
      </c>
      <c r="CT452" s="99">
        <f>IF($F452="申請キャンセル",0,IFERROR(VLOOKUP($D452,INDEX(データ蓄積!$A$16:$A$1015,MATCH($D452,データ蓄積!$A$16:$A$1015,0)):'データ蓄積'!$DB$1015,71,),0))</f>
        <v>0</v>
      </c>
      <c r="CU452" s="99">
        <f>IF($F452="申請キャンセル",0,IFERROR(VLOOKUP($D452,INDEX(データ蓄積!$A$16:$A$1015,MATCH($D452,データ蓄積!$A$16:$A$1015,0)):'データ蓄積'!$DB$1015,72,),0))</f>
        <v>0</v>
      </c>
      <c r="CV452" s="99" t="str">
        <f>IF($F452="申請キャンセル",0,CONCATENATE(CW452,$CW$14,CX452,$CX$14,CY452,$CY$14))</f>
        <v>0年0月0日</v>
      </c>
      <c r="CW452" s="99">
        <f>IF($F452="申請キャンセル",0,IFERROR(VLOOKUP($D452,INDEX(データ蓄積!$A$16:$A$1015,MATCH($D452,データ蓄積!$A$16:$A$1015,0)):'データ蓄積'!$DB$1015,73,),0))</f>
        <v>0</v>
      </c>
      <c r="CX452" s="99">
        <f>IF($F452="申請キャンセル",0,IFERROR(VLOOKUP($D452,INDEX(データ蓄積!$A$16:$A$1015,MATCH($D452,データ蓄積!$A$16:$A$1015,0)):'データ蓄積'!$DB$1015,74,),0))</f>
        <v>0</v>
      </c>
      <c r="CY452" s="99">
        <f>IF($F452="申請キャンセル",0,IFERROR(VLOOKUP($D452,INDEX(データ蓄積!$A$16:$A$1015,MATCH($D452,データ蓄積!$A$16:$A$1015,0)):'データ蓄積'!$DB$1015,75,),0))</f>
        <v>0</v>
      </c>
      <c r="CZ452" s="211">
        <f>IF($F452="申請キャンセル",0,IFERROR(VLOOKUP($D452,INDEX(データ蓄積!$A$16:$A$1015,MATCH($D452,データ蓄積!$A$16:$A$1015,0)):'データ蓄積'!$CF$1015,84,),0))</f>
        <v>0</v>
      </c>
      <c r="DA452" s="211">
        <f>IF($F452="申請キャンセル",0,IFERROR(VLOOKUP($D452,INDEX(データ蓄積!$A$16:$A$1015,MATCH($D452,データ蓄積!$A$16:$A$1015,0)):'データ蓄積'!$CG$1015,85,),0))</f>
        <v>0</v>
      </c>
      <c r="DB452" s="211">
        <f>IF($F452="申請キャンセル",0,IFERROR(VLOOKUP($D452,INDEX(データ蓄積!$A$16:$A$1015,MATCH($D452,データ蓄積!$A$16:$A$1015,0)):'データ蓄積'!$CH$1015,86,),0))</f>
        <v>0</v>
      </c>
      <c r="DC452" s="211"/>
      <c r="DD452" s="204">
        <f>IF($F452="申請キャンセル",0,IFERROR(VLOOKUP($D452,INDEX(データ蓄積!$A$16:$A$1015,MATCH($D452,データ蓄積!$A$16:$A$1015,0)):'データ蓄積'!$CN$1015,91,),0))</f>
        <v>0</v>
      </c>
      <c r="DE452" s="204">
        <f>IF($F452="申請キャンセル",0,IFERROR(VLOOKUP($D452,INDEX(データ蓄積!$A$16:$A$1015,MATCH($D452,データ蓄積!$A$16:$A$1015,0)):'データ蓄積'!$CN$1015,92,),0))</f>
        <v>0</v>
      </c>
    </row>
    <row r="453" spans="1:109" ht="18.75" customHeight="1" x14ac:dyDescent="0.15">
      <c r="A453" s="373">
        <f>IFERROR(VLOOKUP($D453,INDEX(データ蓄積!$A$16:$A$1015,MATCH($D453,データ蓄積!$A$16:$A$1015,0)+1):'データ蓄積'!$BI$1015,3,),0)</f>
        <v>0</v>
      </c>
      <c r="B453" s="374">
        <f>IFERROR(VLOOKUP($D453,INDEX(データ蓄積!$A$16:$A$1015,MATCH($D453,データ蓄積!$A$16:$A$1015,0)+1):'データ蓄積'!$BI$1015,4,),0)</f>
        <v>0</v>
      </c>
      <c r="C453" s="375">
        <f>IFERROR(VLOOKUP($D453,INDEX(データ蓄積!$A$16:$A$1015,MATCH($D453,データ蓄積!$A$16:$A$1015,0)+1):'データ蓄積'!$BI$1015,5,),0)</f>
        <v>0</v>
      </c>
      <c r="D453" s="373">
        <f t="shared" si="1991"/>
        <v>219</v>
      </c>
      <c r="E453" s="347">
        <f>IFERROR(VLOOKUP($D453,INDEX(データ蓄積!$A$16:$A$1015,MATCH($D453,データ蓄積!$A$16:$A$1015,0)+1):'データ蓄積'!$BI$1015,2,),0)</f>
        <v>0</v>
      </c>
      <c r="F453" s="376">
        <f>IFERROR(VLOOKUP($D453,INDEX(データ蓄積!$A$16:$A$1015,MATCH($D453,データ蓄積!$A$16:$A$1015,0)+1):'データ蓄積'!$CD$1015,82,),0)</f>
        <v>0</v>
      </c>
      <c r="G453" s="377">
        <f>IF($F452="申請キャンセル",0,IFERROR(VLOOKUP($D453,INDEX(データ蓄積!$A$16:$A$1015,MATCH($D453,データ蓄積!$A$16:$A$1015,0)+1):'データ蓄積'!$BI$1015,8,),0))</f>
        <v>0</v>
      </c>
      <c r="H453" s="347">
        <f>IF($F452="申請キャンセル",0,IFERROR(VLOOKUP($D453,INDEX(データ蓄積!$A$16:$A$1015,MATCH($D453,データ蓄積!$A$16:$A$1015,0)+1):'データ蓄積'!$BI$1015,10,),0))</f>
        <v>0</v>
      </c>
      <c r="I453" s="378" t="str">
        <f>IF($F452="申請キャンセル","",LEFT(IFERROR(VLOOKUP($D453,INDEX(データ蓄積!$A$16:$A$1015,MATCH($D453,データ蓄積!$A$16:$A$1015,0)+1):'データ蓄積'!$CH$1015,84,),""),2))</f>
        <v/>
      </c>
      <c r="J453" s="347" t="str">
        <f>IF($F452="申請キャンセル","",LEFT(IFERROR(VLOOKUP($D453,INDEX(データ蓄積!$A$16:$A$1015,MATCH($D452,データ蓄積!$A$16:$A$1015,0)+1):'データ蓄積'!$CL$1015,86,),""),2))</f>
        <v/>
      </c>
      <c r="K453" s="379">
        <f>IF($F452="申請キャンセル",0,IFERROR(VLOOKUP($D453,INDEX(データ蓄積!$A$16:$A$1015,MATCH($D453,データ蓄積!$A$16:$A$1015,0)+1):'データ蓄積'!$CO$1015,90,),0))</f>
        <v>0</v>
      </c>
      <c r="L453" s="374">
        <f t="shared" ref="L453" si="2277">IF(G453=0,0,IF($F453="申請キャンセル",0,IF(K453="","","〇")))</f>
        <v>0</v>
      </c>
      <c r="M453" s="380">
        <f>IF($F452="申請キャンセル",0,IFERROR(VLOOKUP($D453,INDEX(データ蓄積!$A$16:$A$1015,MATCH($D453,データ蓄積!$A$16:$A$1015,0)+1):'データ蓄積'!$BI$1015,14,),0))</f>
        <v>0</v>
      </c>
      <c r="N453" s="381">
        <f>IF($F452="申請キャンセル",0,IFERROR(VLOOKUP($D453,INDEX(データ蓄積!$A$16:$A$1015,MATCH($D453,データ蓄積!$A$16:$A$1015,0)+1):'データ蓄積'!$BI$1015,16,),0))</f>
        <v>0</v>
      </c>
      <c r="O453" s="382">
        <f>IF($F452="申請キャンセル",0,IFERROR(VLOOKUP($D453,INDEX(データ蓄積!$A$16:$A$1015,MATCH($D453,データ蓄積!$A$16:$A$1015,0)+1):'データ蓄積'!$BI$1015,20,),0))</f>
        <v>0</v>
      </c>
      <c r="P453" s="383">
        <f>IF($F452="申請キャンセル",0,IFERROR(VLOOKUP($D453,INDEX(データ蓄積!$A$16:$A$1015,MATCH($D453,データ蓄積!$A$16:$A$1015,0)+1):'データ蓄積'!$BI$1015,21,),0))</f>
        <v>0</v>
      </c>
      <c r="Q453" s="383">
        <f>IF($F452="申請キャンセル",0,IFERROR(VLOOKUP($D453,INDEX(データ蓄積!$A$16:$A$1015,MATCH($D453,データ蓄積!$A$16:$A$1015,0)+1):'データ蓄積'!$BI$1015,23,),0))</f>
        <v>0</v>
      </c>
      <c r="R453" s="384">
        <f>IF($F452="申請キャンセル",0,IFERROR(VLOOKUP($D453,INDEX(データ蓄積!$A$16:$A$1015,MATCH($D453,データ蓄積!$A$16:$A$1015,0)+1):'データ蓄積'!$CO$1015,92,),0))</f>
        <v>0</v>
      </c>
      <c r="S453" s="385">
        <f>IF($F452="申請キャンセル",0,IFERROR(VLOOKUP($D453,INDEX(データ蓄積!$A$16:$A$1015,MATCH($D453,データ蓄積!$A$16:$A$1015,0)+1):'データ蓄積'!$BI$1015,22,),0))</f>
        <v>0</v>
      </c>
      <c r="T453" s="386" t="str">
        <f>IF($F452="申請キャンセル",0,IF((AJ453+AP453)&gt;0,ROUNDDOWN((AJ453+AP453)/(AL453+AR453),4)*1000," "))</f>
        <v xml:space="preserve"> </v>
      </c>
      <c r="U453" s="387" t="str">
        <f>IF($F453="申請キャンセル",0,IFERROR(IF(AJ453+AP453=0,"",VLOOKUP(Q453,Sheet1!$B$4:$C$64,2,0)),0))</f>
        <v/>
      </c>
      <c r="V453" s="388">
        <f>IF($F452="申請キャンセル",0,IFERROR(VLOOKUP($D453,INDEX(データ蓄積!$A$16:$A$1015,MATCH($D453,データ蓄積!$A$16:$A$1015,0)+1):'データ蓄積'!$BI$1015,12,),0))</f>
        <v>0</v>
      </c>
      <c r="W453" s="389">
        <f>IF($F452="申請キャンセル",0,IFERROR(VLOOKUP($D453,INDEX(データ蓄積!$A$16:$A$1015,MATCH($D453,データ蓄積!$A$16:$A$1015,0)+1):'データ蓄積'!$BI$1015,25,),0))</f>
        <v>0</v>
      </c>
      <c r="X453" s="383">
        <f>IF($F452="申請キャンセル",0,IFERROR(VLOOKUP($D453,INDEX(データ蓄積!$A$16:$A$1015,MATCH($D453,データ蓄積!$A$16:$A$1015,0)+1):'データ蓄積'!$DB$1015,27,),0))</f>
        <v>0</v>
      </c>
      <c r="Y453" s="390">
        <f t="shared" si="1022"/>
        <v>0</v>
      </c>
      <c r="Z453" s="383">
        <f>IF($F452="申請キャンセル",0,IFERROR(VLOOKUP($D453,INDEX(データ蓄積!$A$16:$A$1015,MATCH($D453,データ蓄積!$A$16:$A$1015,0)+1):'データ蓄積'!$DB$1015,26,),0))</f>
        <v>0</v>
      </c>
      <c r="AA453" s="383">
        <f>IF($F452="申請キャンセル",0,IFERROR(VLOOKUP($D453,INDEX(データ蓄積!$A$16:$A$1015,MATCH($D453,データ蓄積!$A$16:$A$1015,0)+1):'データ蓄積'!$DB$1015,28,),0))</f>
        <v>0</v>
      </c>
      <c r="AB453" s="385">
        <f t="shared" ref="AB453" si="2278">IF($W453="初 年 度",TRUNC((+AA453-BP453)/2,0),0)</f>
        <v>0</v>
      </c>
      <c r="AC453" s="381"/>
      <c r="AD453" s="380">
        <f>IF($F452="申請キャンセル",0,IFERROR(VLOOKUP($D453,INDEX(データ蓄積!$A$16:$A$1015,MATCH($D453,データ蓄積!$A$16:$A$1015,0)+1):'データ蓄積'!$DB$1015,30,),0))</f>
        <v>0</v>
      </c>
      <c r="AE453" s="383">
        <f t="shared" si="1023"/>
        <v>0</v>
      </c>
      <c r="AF453" s="383">
        <f>IF($F452="申請キャンセル",0,IFERROR(VLOOKUP($D453,INDEX(データ蓄積!$A$16:$A$1015,MATCH($D453,データ蓄積!$A$16:$A$1015,0)+1):'データ蓄積'!$DB$1015,29,),0))</f>
        <v>0</v>
      </c>
      <c r="AG453" s="383">
        <f>IF($F452="申請キャンセル",0,IFERROR(VLOOKUP($D453,INDEX(データ蓄積!$A$16:$A$1015,MATCH($D453,データ蓄積!$A$16:$A$1015,0)+1):'データ蓄積'!$DB$1015,31,),0))</f>
        <v>0</v>
      </c>
      <c r="AH453" s="383">
        <f t="shared" si="2022"/>
        <v>0</v>
      </c>
      <c r="AI453" s="381"/>
      <c r="AJ453" s="385">
        <f t="shared" ref="AJ453" si="2279">+X453+AD453</f>
        <v>0</v>
      </c>
      <c r="AK453" s="390">
        <f t="shared" si="2219"/>
        <v>0</v>
      </c>
      <c r="AL453" s="383">
        <f t="shared" si="2219"/>
        <v>0</v>
      </c>
      <c r="AM453" s="383">
        <f t="shared" si="2219"/>
        <v>0</v>
      </c>
      <c r="AN453" s="385">
        <f t="shared" si="2219"/>
        <v>0</v>
      </c>
      <c r="AO453" s="381"/>
      <c r="AP453" s="383">
        <f>IF($F452="申請キャンセル",0,IFERROR(VLOOKUP($D453,INDEX(データ蓄積!$A$16:$A$1015,MATCH($D453,データ蓄積!$A$16:$A$1015,0)+1):'データ蓄積'!$DB$1015,33,),0))</f>
        <v>0</v>
      </c>
      <c r="AQ453" s="390">
        <f t="shared" si="1024"/>
        <v>0</v>
      </c>
      <c r="AR453" s="383">
        <f>IF($F452="申請キャンセル",0,IFERROR(VLOOKUP($D453,INDEX(データ蓄積!$A$16:$A$1015,MATCH($D453,データ蓄積!$A$16:$A$1015,0)+1):'データ蓄積'!$DB$1015,32,),0))</f>
        <v>0</v>
      </c>
      <c r="AS453" s="383">
        <f>IF($F452="申請キャンセル",0,IFERROR(VLOOKUP($D453,INDEX(データ蓄積!$A$16:$A$1015,MATCH($D453,データ蓄積!$A$16:$A$1015,0)+1):'データ蓄積'!$DB$1015,34,),0))</f>
        <v>0</v>
      </c>
      <c r="AT453" s="385">
        <f t="shared" si="2023"/>
        <v>0</v>
      </c>
      <c r="AU453" s="381"/>
      <c r="AV453" s="383">
        <f>IF($F452="申請キャンセル",0,IFERROR(VLOOKUP($D453,INDEX(データ蓄積!$A$16:$A$1015,MATCH($D453,データ蓄積!$A$16:$A$1015,0)+1):'データ蓄積'!$DB$1015,36,),0))</f>
        <v>0</v>
      </c>
      <c r="AW453" s="390">
        <f t="shared" si="1025"/>
        <v>0</v>
      </c>
      <c r="AX453" s="383">
        <f>IF($F452="申請キャンセル",0,IFERROR(VLOOKUP($D453,INDEX(データ蓄積!$A$16:$A$1015,MATCH($D453,データ蓄積!$A$16:$A$1015,0)+1):'データ蓄積'!$DB$1015,35,),0))</f>
        <v>0</v>
      </c>
      <c r="AY453" s="383">
        <f>IF($F452="申請キャンセル",0,IFERROR(VLOOKUP($D453,INDEX(データ蓄積!$A$16:$A$1015,MATCH($D453,データ蓄積!$A$16:$A$1015,0)+1):'データ蓄積'!$DB$1015,37,),0))</f>
        <v>0</v>
      </c>
      <c r="AZ453" s="385">
        <f t="shared" si="2024"/>
        <v>0</v>
      </c>
      <c r="BA453" s="381"/>
      <c r="BB453" s="391">
        <f t="shared" ref="BB453" si="2280">+AK453+AQ453+AW453</f>
        <v>0</v>
      </c>
      <c r="BC453" s="383">
        <f t="shared" si="2240"/>
        <v>0</v>
      </c>
      <c r="BD453" s="383">
        <f t="shared" si="2240"/>
        <v>0</v>
      </c>
      <c r="BE453" s="392">
        <f t="shared" si="2240"/>
        <v>0</v>
      </c>
      <c r="BF453" s="369"/>
      <c r="BG453" s="380">
        <f>IF($F452="申請キャンセル",0,IF(H453="（○）",220,0))</f>
        <v>0</v>
      </c>
      <c r="BH453" s="385">
        <f>IF($F452="申請キャンセル",0,IF(H453="（○）",SUM(AK453+AQ453+AW453),0))</f>
        <v>0</v>
      </c>
      <c r="BI453" s="383">
        <f>IF($F452="申請キャンセル",0,IF(H453="（○）",SUM(AL453+AR453),0))</f>
        <v>0</v>
      </c>
      <c r="BJ453" s="383">
        <f t="shared" si="1026"/>
        <v>0</v>
      </c>
      <c r="BK453" s="392">
        <f t="shared" ref="BK453" si="2281">IF($W453="初 年 度",TRUNC((+BJ453-CB453),0),0)</f>
        <v>0</v>
      </c>
      <c r="BL453" s="46"/>
      <c r="BM453" s="380">
        <f t="shared" si="2106"/>
        <v>0</v>
      </c>
      <c r="BN453" s="381">
        <f t="shared" si="2106"/>
        <v>0</v>
      </c>
      <c r="BP453" s="127">
        <f t="shared" si="1027"/>
        <v>0</v>
      </c>
      <c r="BQ453" s="128">
        <f t="shared" ref="BQ453" si="2282">ROUNDUP(BP453/2,0)</f>
        <v>0</v>
      </c>
      <c r="BR453" s="45"/>
      <c r="BS453" s="127">
        <f t="shared" si="1028"/>
        <v>0</v>
      </c>
      <c r="BT453" s="128">
        <f t="shared" ref="BT453" si="2283">ROUNDUP(BS453/2,0)</f>
        <v>0</v>
      </c>
      <c r="BU453" s="45"/>
      <c r="BV453" s="127">
        <f t="shared" si="1029"/>
        <v>0</v>
      </c>
      <c r="BW453" s="128">
        <f t="shared" si="2025"/>
        <v>0</v>
      </c>
      <c r="BX453" s="45"/>
      <c r="BY453" s="127">
        <f t="shared" si="1030"/>
        <v>0</v>
      </c>
      <c r="BZ453" s="128">
        <f t="shared" ref="BZ453" si="2284">ROUNDUP(BY453/2,0)</f>
        <v>0</v>
      </c>
      <c r="CA453" s="45"/>
      <c r="CB453" s="127">
        <f t="shared" si="1031"/>
        <v>0</v>
      </c>
      <c r="CC453" s="128">
        <f t="shared" ref="CC453" si="2285">+CB453</f>
        <v>0</v>
      </c>
      <c r="CD453" s="45"/>
      <c r="CE453" s="370">
        <f>IF($F452="申請キャンセル",0,IFERROR(VLOOKUP($D453,INDEX(データ蓄積!$A$16:$A$1015,MATCH($D453,データ蓄積!$A$16:$A$1015,0)+1):'データ蓄積'!$DB$1015,83,),0))</f>
        <v>0</v>
      </c>
      <c r="CF453" s="371">
        <f>IF($F452="申請キャンセル",0,IFERROR(VLOOKUP($D453,INDEX(データ蓄積!$A$16:$A$1015,MATCH($D453,データ蓄積!$A$16:$A$1015,0)+1):'データ蓄積'!$DB$1015,6,),0))</f>
        <v>0</v>
      </c>
      <c r="CG453" s="214" t="str">
        <f t="shared" si="1454"/>
        <v xml:space="preserve"> </v>
      </c>
      <c r="CH453" s="214" t="str">
        <f t="shared" si="1451"/>
        <v/>
      </c>
      <c r="CI453" s="214" t="str">
        <f t="shared" ref="CI453" si="2286">IF(CG453&gt;=CH453,"OK","下限本数を下回っています")</f>
        <v>OK</v>
      </c>
      <c r="CJ453" s="371">
        <f>IF($F452="申請キャンセル",0,IFERROR(VLOOKUP($D453,INDEX(データ蓄積!$A$16:$A$1015,MATCH($D453,データ蓄積!$A$16:$A$1015,0)+1):'データ蓄積'!$DB$1015,9,),0))</f>
        <v>0</v>
      </c>
      <c r="CK453" s="372">
        <f>IF($F452="申請キャンセル",0,IFERROR(VLOOKUP($D453,INDEX(データ蓄積!$A$16:$A$1015,MATCH($D453,データ蓄積!$A$16:$A$1015,0)+1):'データ蓄積'!$DB$1015,11,),0))</f>
        <v>0</v>
      </c>
      <c r="CL453" s="372">
        <f>IF($F452="申請キャンセル",0,IFERROR(VLOOKUP($D453,INDEX(データ蓄積!$A$16:$A$1015,MATCH($D453,データ蓄積!$A$16:$A$1015,0)+1):'データ蓄積'!$DB$1015,13,),0))</f>
        <v>0</v>
      </c>
      <c r="CM453" s="372">
        <f>IF($F452="申請キャンセル",0,IFERROR(VLOOKUP($D453,INDEX(データ蓄積!$A$16:$A$1015,MATCH($D453,データ蓄積!$A$16:$A$1015,0)+1):'データ蓄積'!$DB$1015,15,),0))</f>
        <v>0</v>
      </c>
      <c r="CN453" s="372">
        <f>IF($F452="申請キャンセル",0,IFERROR(VLOOKUP($D453,INDEX(データ蓄積!$A$16:$A$1015,MATCH($D453,データ蓄積!$A$16:$A$1015,0)+1):'データ蓄積'!$DB$1015,17,),0))</f>
        <v>0</v>
      </c>
      <c r="CO453" s="372">
        <f>IF($F452="申請キャンセル",0,IFERROR(VLOOKUP($D453,INDEX(データ蓄積!$A$16:$A$1015,MATCH($D453,データ蓄積!$A$16:$A$1015,0)+1):'データ蓄積'!$DB$1015,18,),0))</f>
        <v>0</v>
      </c>
      <c r="CP453" s="371">
        <f>IF($F452="申請キャンセル",0,IFERROR(VLOOKUP($D453,INDEX(データ蓄積!$A$16:$A$1015,MATCH($D453,データ蓄積!$A$16:$A$1015,0)+1):'データ蓄積'!$DB$1015,19,),0))</f>
        <v>0</v>
      </c>
      <c r="CQ453" s="372">
        <f>IF($F452="申請キャンセル",0,IFERROR(VLOOKUP($D453,INDEX(データ蓄積!$A$16:$A$1015,MATCH($D453,データ蓄積!$A$16:$A$1015,0)+1):'データ蓄積'!$DB$1015,24,),0))</f>
        <v>0</v>
      </c>
      <c r="CR453" s="99" t="str">
        <f>IF($F452="申請キャンセル",0,CONCATENATE(CS453,$CS$14,CT453,$CT$14,CU453,$CU$14))</f>
        <v>0年0月0日</v>
      </c>
      <c r="CS453" s="99">
        <f>IF($F452="申請キャンセル",0,IFERROR(VLOOKUP($D453,INDEX(データ蓄積!$A$16:$A$1015,MATCH($D453,データ蓄積!$A$16:$A$1015,0)+1):'データ蓄積'!$DB$1015,70,),0))</f>
        <v>0</v>
      </c>
      <c r="CT453" s="99">
        <f>IF($F452="申請キャンセル",0,IFERROR(VLOOKUP($D453,INDEX(データ蓄積!$A$16:$A$1015,MATCH($D453,データ蓄積!$A$16:$A$1015,0)+1):'データ蓄積'!$DB$1015,71,),0))</f>
        <v>0</v>
      </c>
      <c r="CU453" s="99">
        <f>IF($F452="申請キャンセル",0,IFERROR(VLOOKUP($D453,INDEX(データ蓄積!$A$16:$A$1015,MATCH($D453,データ蓄積!$A$16:$A$1015,0)+1):'データ蓄積'!$DB$1015,72,),0))</f>
        <v>0</v>
      </c>
      <c r="CV453" s="99" t="str">
        <f>IF($F452="申請キャンセル",0,CONCATENATE(CW453,$CW$14,CX453,$CX$14,CY453,$CY$14))</f>
        <v>0年0月0日</v>
      </c>
      <c r="CW453" s="99">
        <f>IF($F452="申請キャンセル",0,IFERROR(VLOOKUP($D453,INDEX(データ蓄積!$A$16:$A$1015,MATCH($D453,データ蓄積!$A$16:$A$1015,0)+1):'データ蓄積'!$DB$1015,73,),0))</f>
        <v>0</v>
      </c>
      <c r="CX453" s="99">
        <f>IF($F452="申請キャンセル",0,IFERROR(VLOOKUP($D453,INDEX(データ蓄積!$A$16:$A$1015,MATCH($D453,データ蓄積!$A$16:$A$1015,0)+1):'データ蓄積'!$DB$1015,74,),0))</f>
        <v>0</v>
      </c>
      <c r="CY453" s="99">
        <f>IF($F452="申請キャンセル",0,IFERROR(VLOOKUP($D453,INDEX(データ蓄積!$A$16:$A$1015,MATCH($D453,データ蓄積!$A$16:$A$1015,0)+1):'データ蓄積'!$DB$1015,75,),0))</f>
        <v>0</v>
      </c>
      <c r="CZ453" s="211">
        <f>IF($F452="申請キャンセル",0,IFERROR(VLOOKUP($D453,INDEX(データ蓄積!$A$16:$A$1015,MATCH($D453,データ蓄積!$A$16:$A$1015,0)+1):'データ蓄積'!$CF$1015,84,),0))</f>
        <v>0</v>
      </c>
      <c r="DA453" s="211">
        <f>IF($F452="申請キャンセル",0,IFERROR(VLOOKUP($D453,INDEX(データ蓄積!$A$16:$A$1015,MATCH($D453,データ蓄積!$A$16:$A$1015,0)+1):'データ蓄積'!$CG$1015,85,),0))</f>
        <v>0</v>
      </c>
      <c r="DB453" s="211">
        <f>IF($F452="申請キャンセル",0,IFERROR(VLOOKUP($D453,INDEX(データ蓄積!$A$16:$A$1015,MATCH($D453,データ蓄積!$A$16:$A$1015,0)+1):'データ蓄積'!$CH$1015,86,),0))</f>
        <v>0</v>
      </c>
      <c r="DC453" s="211"/>
      <c r="DD453" s="204">
        <f>IF($F452="申請キャンセル",0,IFERROR(VLOOKUP($D453,INDEX(データ蓄積!$A$16:$A$1015,MATCH($D453,データ蓄積!$A$16:$A$1015,0)+1):'データ蓄積'!$CN$1015,91,),0))</f>
        <v>0</v>
      </c>
      <c r="DE453" s="204">
        <f>IF($F452="申請キャンセル",0,IFERROR(VLOOKUP($D453,INDEX(データ蓄積!$A$16:$A$1015,MATCH($D453,データ蓄積!$A$16:$A$1015,0)+1):'データ蓄積'!$CN$1015,92,),0))</f>
        <v>0</v>
      </c>
    </row>
    <row r="454" spans="1:109" ht="18.75" customHeight="1" x14ac:dyDescent="0.15">
      <c r="A454" s="349">
        <f>IFERROR(VLOOKUP($D454,INDEX(データ蓄積!$A$16:$A$1015,MATCH($D454,データ蓄積!$A$16:$A$1015,0)):'データ蓄積'!$BI$1015,3,),0)</f>
        <v>0</v>
      </c>
      <c r="B454" s="350">
        <f>IFERROR(VLOOKUP($D454,INDEX(データ蓄積!$A$16:$A$1015,MATCH($D454,データ蓄積!$A$16:$A$1015,0)):'データ蓄積'!$BI$1015,4,),0)</f>
        <v>0</v>
      </c>
      <c r="C454" s="349">
        <f>IFERROR(VLOOKUP($D454,INDEX(データ蓄積!$A$16:$A$1015,MATCH($D454,データ蓄積!$A$16:$A$1015,0)):'データ蓄積'!$BI$1015,5,),0)</f>
        <v>0</v>
      </c>
      <c r="D454" s="349">
        <f t="shared" si="1991"/>
        <v>220</v>
      </c>
      <c r="E454" s="351">
        <f>IFERROR(VLOOKUP($D454,INDEX(データ蓄積!$A$16:$A$1015,MATCH($D454,データ蓄積!$A$16:$A$1015,0)):'データ蓄積'!$BI$1015,2,),0)</f>
        <v>0</v>
      </c>
      <c r="F454" s="352">
        <f>IFERROR(VLOOKUP($D454,INDEX(データ蓄積!$A$16:$A$1015,MATCH($D454,データ蓄積!$A$16:$A$1015,0)):'データ蓄積'!$CD$1015,82,),0)</f>
        <v>0</v>
      </c>
      <c r="G454" s="353">
        <f>IF($F454="申請キャンセル",0,IFERROR(VLOOKUP($D454,INDEX(データ蓄積!$A$16:$A$1015,MATCH($D454,データ蓄積!$A$16:$A$1015,0)):'データ蓄積'!$BI$1015,8,),0))</f>
        <v>0</v>
      </c>
      <c r="H454" s="346">
        <f>IF($F454="申請キャンセル",0,IFERROR(VLOOKUP($D454,INDEX(データ蓄積!$A$16:$A$1015,MATCH($D454,データ蓄積!$A$16:$A$1015,0)):'データ蓄積'!$BI$1015,10,),0))</f>
        <v>0</v>
      </c>
      <c r="I454" s="354" t="str">
        <f>IF($F454="申請キャンセル","",LEFT(IFERROR(VLOOKUP($D454,INDEX(データ蓄積!$A$16:$A$1015,MATCH($D454,データ蓄積!$A$16:$A$1015,0)):'データ蓄積'!$CH$1015,84,),""),2))</f>
        <v/>
      </c>
      <c r="J454" s="346" t="str">
        <f>IF($F454="申請キャンセル","",LEFT(IFERROR(VLOOKUP($D454,INDEX(データ蓄積!$A$16:$A$1015,MATCH($D454,データ蓄積!$A$16:$A$1015,0)):'データ蓄積'!$CL$1015,86,),""),2))</f>
        <v/>
      </c>
      <c r="K454" s="355">
        <f>IF($F454="申請キャンセル",0,IFERROR(VLOOKUP($D454,INDEX(データ蓄積!$A$16:$A$1015,MATCH($D454,データ蓄積!$A$16:$A$1015,0)):'データ蓄積'!$CO$1015,90,),0))</f>
        <v>0</v>
      </c>
      <c r="L454" s="350">
        <f>IF(G454=0,0,IF($F454="申請キャンセル",0,IF(K454="","","〇")))</f>
        <v>0</v>
      </c>
      <c r="M454" s="356">
        <f>IF($F454="申請キャンセル",0,IFERROR(VLOOKUP($D454,INDEX(データ蓄積!$A$16:$A$1015,MATCH($D454,データ蓄積!$A$16:$A$1015,0)):'データ蓄積'!$BI$1015,14,),))</f>
        <v>0</v>
      </c>
      <c r="N454" s="357">
        <f>IF($F454="申請キャンセル",0,IFERROR(VLOOKUP($D454,INDEX(データ蓄積!$A$16:$A$1015,MATCH($D454,データ蓄積!$A$16:$A$1015,0)):'データ蓄積'!$BI$1015,16,),0))</f>
        <v>0</v>
      </c>
      <c r="O454" s="356">
        <f>IF($F454="申請キャンセル",0,IFERROR(VLOOKUP($D454,INDEX(データ蓄積!$A$16:$A$1015,MATCH($D454,データ蓄積!$A$16:$A$1015,0)):'データ蓄積'!$BI$1015,20,),0))</f>
        <v>0</v>
      </c>
      <c r="P454" s="358">
        <f>IF($F454="申請キャンセル",0,IFERROR(VLOOKUP($D454,INDEX(データ蓄積!$A$16:$A$1015,MATCH($D454,データ蓄積!$A$16:$A$1015,0)):'データ蓄積'!$BI$1015,21,),0))</f>
        <v>0</v>
      </c>
      <c r="Q454" s="359">
        <f>IF($F454="申請キャンセル",0,IFERROR(VLOOKUP($D454,INDEX(データ蓄積!$A$16:$A$1015,MATCH($D454,データ蓄積!$A$16:$A$1015,0)):'データ蓄積'!$BI$1015,23,),0))</f>
        <v>0</v>
      </c>
      <c r="R454" s="360">
        <f>IF($F454="申請キャンセル",0,IFERROR(VLOOKUP($D454,INDEX(データ蓄積!$A$16:$A$1015,MATCH($D454,データ蓄積!$A$16:$A$1015,0)):'データ蓄積'!$CO$1015,92,),0))</f>
        <v>0</v>
      </c>
      <c r="S454" s="361">
        <f>IF($F454="申請キャンセル",0,IFERROR(VLOOKUP($D454,INDEX(データ蓄積!$A$16:$A$1015,MATCH($D454,データ蓄積!$A$16:$A$1015,0)):'データ蓄積'!$BI$1015,22,),0))</f>
        <v>0</v>
      </c>
      <c r="T454" s="362" t="str">
        <f>IF($F454="申請キャンセル",0,IF((AJ454+AP454)&gt;0,ROUNDDOWN((AJ454+AP454)/(AL454+AR454),4)*1000," "))</f>
        <v xml:space="preserve"> </v>
      </c>
      <c r="U454" s="363" t="str">
        <f>IF($F454="申請キャンセル",0,IFERROR(IF(AJ454+AP454=0,"",VLOOKUP(Q454,Sheet1!$B$4:$C$64,2,0)),0))</f>
        <v/>
      </c>
      <c r="V454" s="364">
        <f>IF($F454="申請キャンセル",0,IFERROR(VLOOKUP($D454,INDEX(データ蓄積!$A$16:$A$1015,MATCH($D454,データ蓄積!$A$16:$A$1015,0)):'データ蓄積'!$BI$1015,12,),0))</f>
        <v>0</v>
      </c>
      <c r="W454" s="365">
        <f>IF($F454="申請キャンセル",0,IFERROR(VLOOKUP($D454,INDEX(データ蓄積!$A$16:$A$1015,MATCH($D454,データ蓄積!$A$16:$A$1015,0)):'データ蓄積'!$BI$1015,25,),0))</f>
        <v>0</v>
      </c>
      <c r="X454" s="356">
        <f>IF($F454="申請キャンセル",0,IFERROR(VLOOKUP($D454,INDEX(データ蓄積!$A$16:$A$1015,MATCH($D454,データ蓄積!$A$16:$A$1015,0)):'データ蓄積'!$DB$1015,27,),0))</f>
        <v>0</v>
      </c>
      <c r="Y454" s="366">
        <f t="shared" si="1022"/>
        <v>0</v>
      </c>
      <c r="Z454" s="358">
        <f>IF($F454="申請キャンセル",0,IFERROR(VLOOKUP($D454,INDEX(データ蓄積!$A$16:$A$1015,MATCH($D454,データ蓄積!$A$16:$A$1015,0)):'データ蓄積'!$DB$1015,26,),0))</f>
        <v>0</v>
      </c>
      <c r="AA454" s="367">
        <f>IF($F454="申請キャンセル",0,IFERROR(VLOOKUP($D454,INDEX(データ蓄積!$A$16:$A$1015,MATCH($D454,データ蓄積!$A$16:$A$1015,0)):'データ蓄積'!$DB$1015,28,),0))</f>
        <v>0</v>
      </c>
      <c r="AB454" s="358">
        <f>IF($W454="初 年 度",TRUNC((+AA454-BP454)/2,0),0)</f>
        <v>0</v>
      </c>
      <c r="AC454" s="357"/>
      <c r="AD454" s="356">
        <f>IF($F454="申請キャンセル",0,IFERROR(VLOOKUP($D454,INDEX(データ蓄積!$A$16:$A$1015,MATCH($D454,データ蓄積!$A$16:$A$1015,0)):'データ蓄積'!$DB$1015,30,),0))</f>
        <v>0</v>
      </c>
      <c r="AE454" s="359">
        <f t="shared" si="1023"/>
        <v>0</v>
      </c>
      <c r="AF454" s="359">
        <f>IF($F454="申請キャンセル",0,IFERROR(VLOOKUP($D454,INDEX(データ蓄積!$A$16:$A$1015,MATCH($D454,データ蓄積!$A$16:$A$1015,0)):'データ蓄積'!$DB$1015,29,),0))</f>
        <v>0</v>
      </c>
      <c r="AG454" s="359">
        <f>IF($F454="申請キャンセル",0,IFERROR(VLOOKUP($D454,INDEX(データ蓄積!$A$16:$A$1015,MATCH($D454,データ蓄積!$A$16:$A$1015,0)):'データ蓄積'!$DB$1015,31,),0))</f>
        <v>0</v>
      </c>
      <c r="AH454" s="359">
        <f t="shared" si="2022"/>
        <v>0</v>
      </c>
      <c r="AI454" s="357"/>
      <c r="AJ454" s="358">
        <f>+X454+AD454</f>
        <v>0</v>
      </c>
      <c r="AK454" s="366">
        <f t="shared" si="2219"/>
        <v>0</v>
      </c>
      <c r="AL454" s="358">
        <f t="shared" si="2219"/>
        <v>0</v>
      </c>
      <c r="AM454" s="367">
        <f t="shared" si="2219"/>
        <v>0</v>
      </c>
      <c r="AN454" s="358">
        <f t="shared" si="2219"/>
        <v>0</v>
      </c>
      <c r="AO454" s="357"/>
      <c r="AP454" s="356">
        <f>IF($F454="申請キャンセル",0,IFERROR(VLOOKUP($D454,INDEX(データ蓄積!$A$16:$A$1015,MATCH($D454,データ蓄積!$A$16:$A$1015,0)):'データ蓄積'!$DB$1015,33,),0))</f>
        <v>0</v>
      </c>
      <c r="AQ454" s="366">
        <f t="shared" si="1024"/>
        <v>0</v>
      </c>
      <c r="AR454" s="358">
        <f>IF($F454="申請キャンセル",0,IFERROR(VLOOKUP($D454,INDEX(データ蓄積!$A$16:$A$1015,MATCH($D454,データ蓄積!$A$16:$A$1015,0)):'データ蓄積'!$DB$1015,32,),0))</f>
        <v>0</v>
      </c>
      <c r="AS454" s="367">
        <f>IF($F454="申請キャンセル",0,IFERROR(VLOOKUP($D454,INDEX(データ蓄積!$A$16:$A$1015,MATCH($D454,データ蓄積!$A$16:$A$1015,0)):'データ蓄積'!$DB$1015,34,),0))</f>
        <v>0</v>
      </c>
      <c r="AT454" s="358">
        <f t="shared" si="2023"/>
        <v>0</v>
      </c>
      <c r="AU454" s="357"/>
      <c r="AV454" s="356">
        <f>IF($F454="申請キャンセル",0,IFERROR(VLOOKUP($D454,INDEX(データ蓄積!$A$16:$A$1015,MATCH($D454,データ蓄積!$A$16:$A$1015,0)):'データ蓄積'!$DB$1015,36,),0))</f>
        <v>0</v>
      </c>
      <c r="AW454" s="366">
        <f t="shared" si="1025"/>
        <v>0</v>
      </c>
      <c r="AX454" s="358">
        <f>IF($F454="申請キャンセル",0,IFERROR(VLOOKUP($D454,INDEX(データ蓄積!$A$16:$A$1015,MATCH($D454,データ蓄積!$A$16:$A$1015,0)):'データ蓄積'!$DB$1015,35,),0))</f>
        <v>0</v>
      </c>
      <c r="AY454" s="367">
        <f>IF($F454="申請キャンセル",0,IFERROR(VLOOKUP($D454,INDEX(データ蓄積!$A$16:$A$1015,MATCH($D454,データ蓄積!$A$16:$A$1015,0)):'データ蓄積'!$DB$1015,37,),0))</f>
        <v>0</v>
      </c>
      <c r="AZ454" s="358">
        <f t="shared" si="2024"/>
        <v>0</v>
      </c>
      <c r="BA454" s="357"/>
      <c r="BB454" s="368">
        <f>+AK454+AQ454+AW454</f>
        <v>0</v>
      </c>
      <c r="BC454" s="358">
        <f t="shared" si="2240"/>
        <v>0</v>
      </c>
      <c r="BD454" s="367">
        <f t="shared" si="2240"/>
        <v>0</v>
      </c>
      <c r="BE454" s="361">
        <f t="shared" si="2240"/>
        <v>0</v>
      </c>
      <c r="BF454" s="369"/>
      <c r="BG454" s="356">
        <f>IF($F454="申請キャンセル",0,IF(H454="（○）",220,0))</f>
        <v>0</v>
      </c>
      <c r="BH454" s="359">
        <f>IF($F454="申請キャンセル",0,IF(H454="（○）",SUM(AK454+AQ454+AW454),0))</f>
        <v>0</v>
      </c>
      <c r="BI454" s="359">
        <f>IF($F454="申請キャンセル",0,IF(H454="（○）",SUM(AL454+AR454),0))</f>
        <v>0</v>
      </c>
      <c r="BJ454" s="359">
        <f t="shared" si="1026"/>
        <v>0</v>
      </c>
      <c r="BK454" s="361">
        <f>IF($W454="初 年 度",TRUNC((+BJ454-CB454),0),0)</f>
        <v>0</v>
      </c>
      <c r="BL454" s="46"/>
      <c r="BM454" s="356">
        <f t="shared" si="2106"/>
        <v>0</v>
      </c>
      <c r="BN454" s="357">
        <f t="shared" si="2106"/>
        <v>0</v>
      </c>
      <c r="BP454" s="125">
        <f t="shared" si="1027"/>
        <v>0</v>
      </c>
      <c r="BQ454" s="126">
        <f>ROUNDUP(BP454/2,0)</f>
        <v>0</v>
      </c>
      <c r="BR454" s="44"/>
      <c r="BS454" s="125">
        <f t="shared" si="1028"/>
        <v>0</v>
      </c>
      <c r="BT454" s="126">
        <f>ROUNDUP(BS454/2,0)</f>
        <v>0</v>
      </c>
      <c r="BU454" s="44"/>
      <c r="BV454" s="125">
        <f t="shared" si="1029"/>
        <v>0</v>
      </c>
      <c r="BW454" s="126">
        <f t="shared" si="2025"/>
        <v>0</v>
      </c>
      <c r="BX454" s="44"/>
      <c r="BY454" s="125">
        <f t="shared" si="1030"/>
        <v>0</v>
      </c>
      <c r="BZ454" s="126">
        <f>ROUNDUP(BY454/2,0)</f>
        <v>0</v>
      </c>
      <c r="CA454" s="44"/>
      <c r="CB454" s="125">
        <f t="shared" si="1031"/>
        <v>0</v>
      </c>
      <c r="CC454" s="126">
        <f>+CB454</f>
        <v>0</v>
      </c>
      <c r="CD454" s="44"/>
      <c r="CE454" s="370">
        <f>IF($F454="申請キャンセル",0,IF(CE455="","",CE455))</f>
        <v>0</v>
      </c>
      <c r="CF454" s="371">
        <f>IF($F454="申請キャンセル",0,IFERROR(VLOOKUP($D454,INDEX(データ蓄積!$A$16:$A$1015,MATCH($D454,データ蓄積!$A$16:$A$1015,0)):'データ蓄積'!$DB$1015,6,),0))</f>
        <v>0</v>
      </c>
      <c r="CG454" s="214" t="str">
        <f t="shared" si="1454"/>
        <v xml:space="preserve"> </v>
      </c>
      <c r="CH454" s="214" t="str">
        <f t="shared" si="1451"/>
        <v/>
      </c>
      <c r="CI454" s="214" t="str">
        <f>IF(CG454&gt;=CH454,"OK","下限本数を下回っています")</f>
        <v>OK</v>
      </c>
      <c r="CJ454" s="371">
        <f>IF($F454="申請キャンセル",0,IFERROR(VLOOKUP($D454,INDEX(データ蓄積!$A$16:$A$1015,MATCH($D454,データ蓄積!$A$16:$A$1015,0)):'データ蓄積'!$DB$1015,9,),0))</f>
        <v>0</v>
      </c>
      <c r="CK454" s="372">
        <f>IF($F454="申請キャンセル",0,IFERROR(VLOOKUP($D454,INDEX(データ蓄積!$A$16:$A$1015,MATCH($D454,データ蓄積!$A$16:$A$1015,0)):'データ蓄積'!$DB$1015,11,),0))</f>
        <v>0</v>
      </c>
      <c r="CL454" s="372">
        <f>IF($F454="申請キャンセル",0,IFERROR(VLOOKUP($D454,INDEX(データ蓄積!$A$16:$A$1015,MATCH($D454,データ蓄積!$A$16:$A$1015,0)):'データ蓄積'!$DB$1015,13,),0))</f>
        <v>0</v>
      </c>
      <c r="CM454" s="372">
        <f>IF($F454="申請キャンセル",0,IFERROR(VLOOKUP($D454,INDEX(データ蓄積!$A$16:$A$1015,MATCH($D454,データ蓄積!$A$16:$A$1015,0)):'データ蓄積'!$DB$1015,15,),0))</f>
        <v>0</v>
      </c>
      <c r="CN454" s="372">
        <f>IF($F454="申請キャンセル",0,IFERROR(VLOOKUP($D454,INDEX(データ蓄積!$A$16:$A$1015,MATCH($D454,データ蓄積!$A$16:$A$1015,0)):'データ蓄積'!$DB$1015,17,),0))</f>
        <v>0</v>
      </c>
      <c r="CO454" s="372">
        <f>IF($F454="申請キャンセル",0,IFERROR(VLOOKUP($D454,INDEX(データ蓄積!$A$16:$A$1015,MATCH($D454,データ蓄積!$A$16:$A$1015,0)):'データ蓄積'!$DB$1015,18,),0))</f>
        <v>0</v>
      </c>
      <c r="CP454" s="371">
        <f>IF($F454="申請キャンセル",0,IFERROR(VLOOKUP($D454,INDEX(データ蓄積!$A$16:$A$1015,MATCH($D454,データ蓄積!$A$16:$A$1015,0)):'データ蓄積'!$DB$1015,19,),0))</f>
        <v>0</v>
      </c>
      <c r="CQ454" s="372">
        <f>IF($F454="申請キャンセル",0,IFERROR(VLOOKUP($D454,INDEX(データ蓄積!$A$16:$A$1015,MATCH($D454,データ蓄積!$A$16:$A$1015,0)):'データ蓄積'!$DB$1015,24,),0))</f>
        <v>0</v>
      </c>
      <c r="CR454" s="99" t="str">
        <f>IF($F454="申請キャンセル",0,CONCATENATE(CS454,$CS$14,CT454,$CT$14,CU454,$CU$14))</f>
        <v>0年0月0日</v>
      </c>
      <c r="CS454" s="99">
        <f>IF($F454="申請キャンセル",0,IFERROR(VLOOKUP($D454,INDEX(データ蓄積!$A$16:$A$1015,MATCH($D454,データ蓄積!$A$16:$A$1015,0)):'データ蓄積'!$DB$1015,70,),0))</f>
        <v>0</v>
      </c>
      <c r="CT454" s="99">
        <f>IF($F454="申請キャンセル",0,IFERROR(VLOOKUP($D454,INDEX(データ蓄積!$A$16:$A$1015,MATCH($D454,データ蓄積!$A$16:$A$1015,0)):'データ蓄積'!$DB$1015,71,),0))</f>
        <v>0</v>
      </c>
      <c r="CU454" s="99">
        <f>IF($F454="申請キャンセル",0,IFERROR(VLOOKUP($D454,INDEX(データ蓄積!$A$16:$A$1015,MATCH($D454,データ蓄積!$A$16:$A$1015,0)):'データ蓄積'!$DB$1015,72,),0))</f>
        <v>0</v>
      </c>
      <c r="CV454" s="99" t="str">
        <f>IF($F454="申請キャンセル",0,CONCATENATE(CW454,$CW$14,CX454,$CX$14,CY454,$CY$14))</f>
        <v>0年0月0日</v>
      </c>
      <c r="CW454" s="99">
        <f>IF($F454="申請キャンセル",0,IFERROR(VLOOKUP($D454,INDEX(データ蓄積!$A$16:$A$1015,MATCH($D454,データ蓄積!$A$16:$A$1015,0)):'データ蓄積'!$DB$1015,73,),0))</f>
        <v>0</v>
      </c>
      <c r="CX454" s="99">
        <f>IF($F454="申請キャンセル",0,IFERROR(VLOOKUP($D454,INDEX(データ蓄積!$A$16:$A$1015,MATCH($D454,データ蓄積!$A$16:$A$1015,0)):'データ蓄積'!$DB$1015,74,),0))</f>
        <v>0</v>
      </c>
      <c r="CY454" s="99">
        <f>IF($F454="申請キャンセル",0,IFERROR(VLOOKUP($D454,INDEX(データ蓄積!$A$16:$A$1015,MATCH($D454,データ蓄積!$A$16:$A$1015,0)):'データ蓄積'!$DB$1015,75,),0))</f>
        <v>0</v>
      </c>
      <c r="CZ454" s="211">
        <f>IF($F454="申請キャンセル",0,IFERROR(VLOOKUP($D454,INDEX(データ蓄積!$A$16:$A$1015,MATCH($D454,データ蓄積!$A$16:$A$1015,0)):'データ蓄積'!$CF$1015,84,),0))</f>
        <v>0</v>
      </c>
      <c r="DA454" s="211">
        <f>IF($F454="申請キャンセル",0,IFERROR(VLOOKUP($D454,INDEX(データ蓄積!$A$16:$A$1015,MATCH($D454,データ蓄積!$A$16:$A$1015,0)):'データ蓄積'!$CG$1015,85,),0))</f>
        <v>0</v>
      </c>
      <c r="DB454" s="211">
        <f>IF($F454="申請キャンセル",0,IFERROR(VLOOKUP($D454,INDEX(データ蓄積!$A$16:$A$1015,MATCH($D454,データ蓄積!$A$16:$A$1015,0)):'データ蓄積'!$CH$1015,86,),0))</f>
        <v>0</v>
      </c>
      <c r="DC454" s="211"/>
      <c r="DD454" s="204">
        <f>IF($F454="申請キャンセル",0,IFERROR(VLOOKUP($D454,INDEX(データ蓄積!$A$16:$A$1015,MATCH($D454,データ蓄積!$A$16:$A$1015,0)):'データ蓄積'!$CN$1015,91,),0))</f>
        <v>0</v>
      </c>
      <c r="DE454" s="204">
        <f>IF($F454="申請キャンセル",0,IFERROR(VLOOKUP($D454,INDEX(データ蓄積!$A$16:$A$1015,MATCH($D454,データ蓄積!$A$16:$A$1015,0)):'データ蓄積'!$CN$1015,92,),0))</f>
        <v>0</v>
      </c>
    </row>
    <row r="455" spans="1:109" ht="18.75" customHeight="1" x14ac:dyDescent="0.15">
      <c r="A455" s="373">
        <f>IFERROR(VLOOKUP($D455,INDEX(データ蓄積!$A$16:$A$1015,MATCH($D455,データ蓄積!$A$16:$A$1015,0)+1):'データ蓄積'!$BI$1015,3,),0)</f>
        <v>0</v>
      </c>
      <c r="B455" s="374">
        <f>IFERROR(VLOOKUP($D455,INDEX(データ蓄積!$A$16:$A$1015,MATCH($D455,データ蓄積!$A$16:$A$1015,0)+1):'データ蓄積'!$BI$1015,4,),0)</f>
        <v>0</v>
      </c>
      <c r="C455" s="375">
        <f>IFERROR(VLOOKUP($D455,INDEX(データ蓄積!$A$16:$A$1015,MATCH($D455,データ蓄積!$A$16:$A$1015,0)+1):'データ蓄積'!$BI$1015,5,),0)</f>
        <v>0</v>
      </c>
      <c r="D455" s="373">
        <f t="shared" si="1991"/>
        <v>220</v>
      </c>
      <c r="E455" s="347">
        <f>IFERROR(VLOOKUP($D455,INDEX(データ蓄積!$A$16:$A$1015,MATCH($D455,データ蓄積!$A$16:$A$1015,0)+1):'データ蓄積'!$BI$1015,2,),0)</f>
        <v>0</v>
      </c>
      <c r="F455" s="376">
        <f>IFERROR(VLOOKUP($D455,INDEX(データ蓄積!$A$16:$A$1015,MATCH($D455,データ蓄積!$A$16:$A$1015,0)+1):'データ蓄積'!$CD$1015,82,),0)</f>
        <v>0</v>
      </c>
      <c r="G455" s="377">
        <f>IF($F454="申請キャンセル",0,IFERROR(VLOOKUP($D455,INDEX(データ蓄積!$A$16:$A$1015,MATCH($D455,データ蓄積!$A$16:$A$1015,0)+1):'データ蓄積'!$BI$1015,8,),0))</f>
        <v>0</v>
      </c>
      <c r="H455" s="347">
        <f>IF($F454="申請キャンセル",0,IFERROR(VLOOKUP($D455,INDEX(データ蓄積!$A$16:$A$1015,MATCH($D455,データ蓄積!$A$16:$A$1015,0)+1):'データ蓄積'!$BI$1015,10,),0))</f>
        <v>0</v>
      </c>
      <c r="I455" s="378" t="str">
        <f>IF($F454="申請キャンセル","",LEFT(IFERROR(VLOOKUP($D455,INDEX(データ蓄積!$A$16:$A$1015,MATCH($D455,データ蓄積!$A$16:$A$1015,0)+1):'データ蓄積'!$CH$1015,84,),""),2))</f>
        <v/>
      </c>
      <c r="J455" s="347" t="str">
        <f>IF($F454="申請キャンセル","",LEFT(IFERROR(VLOOKUP($D455,INDEX(データ蓄積!$A$16:$A$1015,MATCH($D454,データ蓄積!$A$16:$A$1015,0)+1):'データ蓄積'!$CL$1015,86,),""),2))</f>
        <v/>
      </c>
      <c r="K455" s="379">
        <f>IF($F454="申請キャンセル",0,IFERROR(VLOOKUP($D455,INDEX(データ蓄積!$A$16:$A$1015,MATCH($D455,データ蓄積!$A$16:$A$1015,0)+1):'データ蓄積'!$CO$1015,90,),0))</f>
        <v>0</v>
      </c>
      <c r="L455" s="374">
        <f t="shared" ref="L455" si="2287">IF(G455=0,0,IF($F455="申請キャンセル",0,IF(K455="","","〇")))</f>
        <v>0</v>
      </c>
      <c r="M455" s="380">
        <f>IF($F454="申請キャンセル",0,IFERROR(VLOOKUP($D455,INDEX(データ蓄積!$A$16:$A$1015,MATCH($D455,データ蓄積!$A$16:$A$1015,0)+1):'データ蓄積'!$BI$1015,14,),0))</f>
        <v>0</v>
      </c>
      <c r="N455" s="381">
        <f>IF($F454="申請キャンセル",0,IFERROR(VLOOKUP($D455,INDEX(データ蓄積!$A$16:$A$1015,MATCH($D455,データ蓄積!$A$16:$A$1015,0)+1):'データ蓄積'!$BI$1015,16,),0))</f>
        <v>0</v>
      </c>
      <c r="O455" s="382">
        <f>IF($F454="申請キャンセル",0,IFERROR(VLOOKUP($D455,INDEX(データ蓄積!$A$16:$A$1015,MATCH($D455,データ蓄積!$A$16:$A$1015,0)+1):'データ蓄積'!$BI$1015,20,),0))</f>
        <v>0</v>
      </c>
      <c r="P455" s="383">
        <f>IF($F454="申請キャンセル",0,IFERROR(VLOOKUP($D455,INDEX(データ蓄積!$A$16:$A$1015,MATCH($D455,データ蓄積!$A$16:$A$1015,0)+1):'データ蓄積'!$BI$1015,21,),0))</f>
        <v>0</v>
      </c>
      <c r="Q455" s="383">
        <f>IF($F454="申請キャンセル",0,IFERROR(VLOOKUP($D455,INDEX(データ蓄積!$A$16:$A$1015,MATCH($D455,データ蓄積!$A$16:$A$1015,0)+1):'データ蓄積'!$BI$1015,23,),0))</f>
        <v>0</v>
      </c>
      <c r="R455" s="384">
        <f>IF($F454="申請キャンセル",0,IFERROR(VLOOKUP($D455,INDEX(データ蓄積!$A$16:$A$1015,MATCH($D455,データ蓄積!$A$16:$A$1015,0)+1):'データ蓄積'!$CO$1015,92,),0))</f>
        <v>0</v>
      </c>
      <c r="S455" s="385">
        <f>IF($F454="申請キャンセル",0,IFERROR(VLOOKUP($D455,INDEX(データ蓄積!$A$16:$A$1015,MATCH($D455,データ蓄積!$A$16:$A$1015,0)+1):'データ蓄積'!$BI$1015,22,),0))</f>
        <v>0</v>
      </c>
      <c r="T455" s="386" t="str">
        <f>IF($F454="申請キャンセル",0,IF((AJ455+AP455)&gt;0,ROUNDDOWN((AJ455+AP455)/(AL455+AR455),4)*1000," "))</f>
        <v xml:space="preserve"> </v>
      </c>
      <c r="U455" s="387" t="str">
        <f>IF($F455="申請キャンセル",0,IFERROR(IF(AJ455+AP455=0,"",VLOOKUP(Q455,Sheet1!$B$4:$C$64,2,0)),0))</f>
        <v/>
      </c>
      <c r="V455" s="388">
        <f>IF($F454="申請キャンセル",0,IFERROR(VLOOKUP($D455,INDEX(データ蓄積!$A$16:$A$1015,MATCH($D455,データ蓄積!$A$16:$A$1015,0)+1):'データ蓄積'!$BI$1015,12,),0))</f>
        <v>0</v>
      </c>
      <c r="W455" s="389">
        <f>IF($F454="申請キャンセル",0,IFERROR(VLOOKUP($D455,INDEX(データ蓄積!$A$16:$A$1015,MATCH($D455,データ蓄積!$A$16:$A$1015,0)+1):'データ蓄積'!$BI$1015,25,),0))</f>
        <v>0</v>
      </c>
      <c r="X455" s="383">
        <f>IF($F454="申請キャンセル",0,IFERROR(VLOOKUP($D455,INDEX(データ蓄積!$A$16:$A$1015,MATCH($D455,データ蓄積!$A$16:$A$1015,0)+1):'データ蓄積'!$DB$1015,27,),0))</f>
        <v>0</v>
      </c>
      <c r="Y455" s="390">
        <f t="shared" si="1022"/>
        <v>0</v>
      </c>
      <c r="Z455" s="383">
        <f>IF($F454="申請キャンセル",0,IFERROR(VLOOKUP($D455,INDEX(データ蓄積!$A$16:$A$1015,MATCH($D455,データ蓄積!$A$16:$A$1015,0)+1):'データ蓄積'!$DB$1015,26,),0))</f>
        <v>0</v>
      </c>
      <c r="AA455" s="383">
        <f>IF($F454="申請キャンセル",0,IFERROR(VLOOKUP($D455,INDEX(データ蓄積!$A$16:$A$1015,MATCH($D455,データ蓄積!$A$16:$A$1015,0)+1):'データ蓄積'!$DB$1015,28,),0))</f>
        <v>0</v>
      </c>
      <c r="AB455" s="385">
        <f t="shared" ref="AB455" si="2288">IF($W455="初 年 度",TRUNC((+AA455-BP455)/2,0),0)</f>
        <v>0</v>
      </c>
      <c r="AC455" s="381"/>
      <c r="AD455" s="380">
        <f>IF($F454="申請キャンセル",0,IFERROR(VLOOKUP($D455,INDEX(データ蓄積!$A$16:$A$1015,MATCH($D455,データ蓄積!$A$16:$A$1015,0)+1):'データ蓄積'!$DB$1015,30,),0))</f>
        <v>0</v>
      </c>
      <c r="AE455" s="383">
        <f t="shared" si="1023"/>
        <v>0</v>
      </c>
      <c r="AF455" s="383">
        <f>IF($F454="申請キャンセル",0,IFERROR(VLOOKUP($D455,INDEX(データ蓄積!$A$16:$A$1015,MATCH($D455,データ蓄積!$A$16:$A$1015,0)+1):'データ蓄積'!$DB$1015,29,),0))</f>
        <v>0</v>
      </c>
      <c r="AG455" s="383">
        <f>IF($F454="申請キャンセル",0,IFERROR(VLOOKUP($D455,INDEX(データ蓄積!$A$16:$A$1015,MATCH($D455,データ蓄積!$A$16:$A$1015,0)+1):'データ蓄積'!$DB$1015,31,),0))</f>
        <v>0</v>
      </c>
      <c r="AH455" s="383">
        <f t="shared" si="2022"/>
        <v>0</v>
      </c>
      <c r="AI455" s="381"/>
      <c r="AJ455" s="385">
        <f t="shared" ref="AJ455" si="2289">+X455+AD455</f>
        <v>0</v>
      </c>
      <c r="AK455" s="390">
        <f t="shared" si="2219"/>
        <v>0</v>
      </c>
      <c r="AL455" s="383">
        <f t="shared" si="2219"/>
        <v>0</v>
      </c>
      <c r="AM455" s="383">
        <f t="shared" si="2219"/>
        <v>0</v>
      </c>
      <c r="AN455" s="385">
        <f t="shared" si="2219"/>
        <v>0</v>
      </c>
      <c r="AO455" s="381"/>
      <c r="AP455" s="383">
        <f>IF($F454="申請キャンセル",0,IFERROR(VLOOKUP($D455,INDEX(データ蓄積!$A$16:$A$1015,MATCH($D455,データ蓄積!$A$16:$A$1015,0)+1):'データ蓄積'!$DB$1015,33,),0))</f>
        <v>0</v>
      </c>
      <c r="AQ455" s="390">
        <f t="shared" si="1024"/>
        <v>0</v>
      </c>
      <c r="AR455" s="383">
        <f>IF($F454="申請キャンセル",0,IFERROR(VLOOKUP($D455,INDEX(データ蓄積!$A$16:$A$1015,MATCH($D455,データ蓄積!$A$16:$A$1015,0)+1):'データ蓄積'!$DB$1015,32,),0))</f>
        <v>0</v>
      </c>
      <c r="AS455" s="383">
        <f>IF($F454="申請キャンセル",0,IFERROR(VLOOKUP($D455,INDEX(データ蓄積!$A$16:$A$1015,MATCH($D455,データ蓄積!$A$16:$A$1015,0)+1):'データ蓄積'!$DB$1015,34,),0))</f>
        <v>0</v>
      </c>
      <c r="AT455" s="385">
        <f t="shared" si="2023"/>
        <v>0</v>
      </c>
      <c r="AU455" s="381"/>
      <c r="AV455" s="383">
        <f>IF($F454="申請キャンセル",0,IFERROR(VLOOKUP($D455,INDEX(データ蓄積!$A$16:$A$1015,MATCH($D455,データ蓄積!$A$16:$A$1015,0)+1):'データ蓄積'!$DB$1015,36,),0))</f>
        <v>0</v>
      </c>
      <c r="AW455" s="390">
        <f t="shared" si="1025"/>
        <v>0</v>
      </c>
      <c r="AX455" s="383">
        <f>IF($F454="申請キャンセル",0,IFERROR(VLOOKUP($D455,INDEX(データ蓄積!$A$16:$A$1015,MATCH($D455,データ蓄積!$A$16:$A$1015,0)+1):'データ蓄積'!$DB$1015,35,),0))</f>
        <v>0</v>
      </c>
      <c r="AY455" s="383">
        <f>IF($F454="申請キャンセル",0,IFERROR(VLOOKUP($D455,INDEX(データ蓄積!$A$16:$A$1015,MATCH($D455,データ蓄積!$A$16:$A$1015,0)+1):'データ蓄積'!$DB$1015,37,),0))</f>
        <v>0</v>
      </c>
      <c r="AZ455" s="385">
        <f t="shared" si="2024"/>
        <v>0</v>
      </c>
      <c r="BA455" s="381"/>
      <c r="BB455" s="391">
        <f t="shared" ref="BB455" si="2290">+AK455+AQ455+AW455</f>
        <v>0</v>
      </c>
      <c r="BC455" s="383">
        <f t="shared" si="2240"/>
        <v>0</v>
      </c>
      <c r="BD455" s="383">
        <f t="shared" si="2240"/>
        <v>0</v>
      </c>
      <c r="BE455" s="392">
        <f t="shared" si="2240"/>
        <v>0</v>
      </c>
      <c r="BF455" s="369"/>
      <c r="BG455" s="380">
        <f>IF($F454="申請キャンセル",0,IF(H455="（○）",220,0))</f>
        <v>0</v>
      </c>
      <c r="BH455" s="385">
        <f>IF($F454="申請キャンセル",0,IF(H455="（○）",SUM(AK455+AQ455+AW455),0))</f>
        <v>0</v>
      </c>
      <c r="BI455" s="383">
        <f>IF($F454="申請キャンセル",0,IF(H455="（○）",SUM(AL455+AR455),0))</f>
        <v>0</v>
      </c>
      <c r="BJ455" s="383">
        <f t="shared" si="1026"/>
        <v>0</v>
      </c>
      <c r="BK455" s="392">
        <f t="shared" ref="BK455" si="2291">IF($W455="初 年 度",TRUNC((+BJ455-CB455),0),0)</f>
        <v>0</v>
      </c>
      <c r="BL455" s="46"/>
      <c r="BM455" s="380">
        <f t="shared" si="2106"/>
        <v>0</v>
      </c>
      <c r="BN455" s="381">
        <f t="shared" si="2106"/>
        <v>0</v>
      </c>
      <c r="BP455" s="127">
        <f t="shared" si="1027"/>
        <v>0</v>
      </c>
      <c r="BQ455" s="128">
        <f t="shared" ref="BQ455" si="2292">ROUNDUP(BP455/2,0)</f>
        <v>0</v>
      </c>
      <c r="BR455" s="45"/>
      <c r="BS455" s="127">
        <f t="shared" si="1028"/>
        <v>0</v>
      </c>
      <c r="BT455" s="128">
        <f t="shared" ref="BT455" si="2293">ROUNDUP(BS455/2,0)</f>
        <v>0</v>
      </c>
      <c r="BU455" s="45"/>
      <c r="BV455" s="127">
        <f t="shared" si="1029"/>
        <v>0</v>
      </c>
      <c r="BW455" s="128">
        <f t="shared" si="2025"/>
        <v>0</v>
      </c>
      <c r="BX455" s="45"/>
      <c r="BY455" s="127">
        <f t="shared" si="1030"/>
        <v>0</v>
      </c>
      <c r="BZ455" s="128">
        <f t="shared" ref="BZ455" si="2294">ROUNDUP(BY455/2,0)</f>
        <v>0</v>
      </c>
      <c r="CA455" s="45"/>
      <c r="CB455" s="127">
        <f t="shared" si="1031"/>
        <v>0</v>
      </c>
      <c r="CC455" s="128">
        <f t="shared" ref="CC455" si="2295">+CB455</f>
        <v>0</v>
      </c>
      <c r="CD455" s="45"/>
      <c r="CE455" s="370">
        <f>IF($F454="申請キャンセル",0,IFERROR(VLOOKUP($D455,INDEX(データ蓄積!$A$16:$A$1015,MATCH($D455,データ蓄積!$A$16:$A$1015,0)+1):'データ蓄積'!$DB$1015,83,),0))</f>
        <v>0</v>
      </c>
      <c r="CF455" s="371">
        <f>IF($F454="申請キャンセル",0,IFERROR(VLOOKUP($D455,INDEX(データ蓄積!$A$16:$A$1015,MATCH($D455,データ蓄積!$A$16:$A$1015,0)+1):'データ蓄積'!$DB$1015,6,),0))</f>
        <v>0</v>
      </c>
      <c r="CG455" s="214" t="str">
        <f t="shared" si="1454"/>
        <v xml:space="preserve"> </v>
      </c>
      <c r="CH455" s="214" t="str">
        <f t="shared" si="1451"/>
        <v/>
      </c>
      <c r="CI455" s="214" t="str">
        <f t="shared" ref="CI455" si="2296">IF(CG455&gt;=CH455,"OK","下限本数を下回っています")</f>
        <v>OK</v>
      </c>
      <c r="CJ455" s="371">
        <f>IF($F454="申請キャンセル",0,IFERROR(VLOOKUP($D455,INDEX(データ蓄積!$A$16:$A$1015,MATCH($D455,データ蓄積!$A$16:$A$1015,0)+1):'データ蓄積'!$DB$1015,9,),0))</f>
        <v>0</v>
      </c>
      <c r="CK455" s="372">
        <f>IF($F454="申請キャンセル",0,IFERROR(VLOOKUP($D455,INDEX(データ蓄積!$A$16:$A$1015,MATCH($D455,データ蓄積!$A$16:$A$1015,0)+1):'データ蓄積'!$DB$1015,11,),0))</f>
        <v>0</v>
      </c>
      <c r="CL455" s="372">
        <f>IF($F454="申請キャンセル",0,IFERROR(VLOOKUP($D455,INDEX(データ蓄積!$A$16:$A$1015,MATCH($D455,データ蓄積!$A$16:$A$1015,0)+1):'データ蓄積'!$DB$1015,13,),0))</f>
        <v>0</v>
      </c>
      <c r="CM455" s="372">
        <f>IF($F454="申請キャンセル",0,IFERROR(VLOOKUP($D455,INDEX(データ蓄積!$A$16:$A$1015,MATCH($D455,データ蓄積!$A$16:$A$1015,0)+1):'データ蓄積'!$DB$1015,15,),0))</f>
        <v>0</v>
      </c>
      <c r="CN455" s="372">
        <f>IF($F454="申請キャンセル",0,IFERROR(VLOOKUP($D455,INDEX(データ蓄積!$A$16:$A$1015,MATCH($D455,データ蓄積!$A$16:$A$1015,0)+1):'データ蓄積'!$DB$1015,17,),0))</f>
        <v>0</v>
      </c>
      <c r="CO455" s="372">
        <f>IF($F454="申請キャンセル",0,IFERROR(VLOOKUP($D455,INDEX(データ蓄積!$A$16:$A$1015,MATCH($D455,データ蓄積!$A$16:$A$1015,0)+1):'データ蓄積'!$DB$1015,18,),0))</f>
        <v>0</v>
      </c>
      <c r="CP455" s="371">
        <f>IF($F454="申請キャンセル",0,IFERROR(VLOOKUP($D455,INDEX(データ蓄積!$A$16:$A$1015,MATCH($D455,データ蓄積!$A$16:$A$1015,0)+1):'データ蓄積'!$DB$1015,19,),0))</f>
        <v>0</v>
      </c>
      <c r="CQ455" s="372">
        <f>IF($F454="申請キャンセル",0,IFERROR(VLOOKUP($D455,INDEX(データ蓄積!$A$16:$A$1015,MATCH($D455,データ蓄積!$A$16:$A$1015,0)+1):'データ蓄積'!$DB$1015,24,),0))</f>
        <v>0</v>
      </c>
      <c r="CR455" s="99" t="str">
        <f>IF($F454="申請キャンセル",0,CONCATENATE(CS455,$CS$14,CT455,$CT$14,CU455,$CU$14))</f>
        <v>0年0月0日</v>
      </c>
      <c r="CS455" s="99">
        <f>IF($F454="申請キャンセル",0,IFERROR(VLOOKUP($D455,INDEX(データ蓄積!$A$16:$A$1015,MATCH($D455,データ蓄積!$A$16:$A$1015,0)+1):'データ蓄積'!$DB$1015,70,),0))</f>
        <v>0</v>
      </c>
      <c r="CT455" s="99">
        <f>IF($F454="申請キャンセル",0,IFERROR(VLOOKUP($D455,INDEX(データ蓄積!$A$16:$A$1015,MATCH($D455,データ蓄積!$A$16:$A$1015,0)+1):'データ蓄積'!$DB$1015,71,),0))</f>
        <v>0</v>
      </c>
      <c r="CU455" s="99">
        <f>IF($F454="申請キャンセル",0,IFERROR(VLOOKUP($D455,INDEX(データ蓄積!$A$16:$A$1015,MATCH($D455,データ蓄積!$A$16:$A$1015,0)+1):'データ蓄積'!$DB$1015,72,),0))</f>
        <v>0</v>
      </c>
      <c r="CV455" s="99" t="str">
        <f>IF($F454="申請キャンセル",0,CONCATENATE(CW455,$CW$14,CX455,$CX$14,CY455,$CY$14))</f>
        <v>0年0月0日</v>
      </c>
      <c r="CW455" s="99">
        <f>IF($F454="申請キャンセル",0,IFERROR(VLOOKUP($D455,INDEX(データ蓄積!$A$16:$A$1015,MATCH($D455,データ蓄積!$A$16:$A$1015,0)+1):'データ蓄積'!$DB$1015,73,),0))</f>
        <v>0</v>
      </c>
      <c r="CX455" s="99">
        <f>IF($F454="申請キャンセル",0,IFERROR(VLOOKUP($D455,INDEX(データ蓄積!$A$16:$A$1015,MATCH($D455,データ蓄積!$A$16:$A$1015,0)+1):'データ蓄積'!$DB$1015,74,),0))</f>
        <v>0</v>
      </c>
      <c r="CY455" s="99">
        <f>IF($F454="申請キャンセル",0,IFERROR(VLOOKUP($D455,INDEX(データ蓄積!$A$16:$A$1015,MATCH($D455,データ蓄積!$A$16:$A$1015,0)+1):'データ蓄積'!$DB$1015,75,),0))</f>
        <v>0</v>
      </c>
      <c r="CZ455" s="211">
        <f>IF($F454="申請キャンセル",0,IFERROR(VLOOKUP($D455,INDEX(データ蓄積!$A$16:$A$1015,MATCH($D455,データ蓄積!$A$16:$A$1015,0)+1):'データ蓄積'!$CF$1015,84,),0))</f>
        <v>0</v>
      </c>
      <c r="DA455" s="211">
        <f>IF($F454="申請キャンセル",0,IFERROR(VLOOKUP($D455,INDEX(データ蓄積!$A$16:$A$1015,MATCH($D455,データ蓄積!$A$16:$A$1015,0)+1):'データ蓄積'!$CG$1015,85,),0))</f>
        <v>0</v>
      </c>
      <c r="DB455" s="211">
        <f>IF($F454="申請キャンセル",0,IFERROR(VLOOKUP($D455,INDEX(データ蓄積!$A$16:$A$1015,MATCH($D455,データ蓄積!$A$16:$A$1015,0)+1):'データ蓄積'!$CH$1015,86,),0))</f>
        <v>0</v>
      </c>
      <c r="DC455" s="211"/>
      <c r="DD455" s="204">
        <f>IF($F454="申請キャンセル",0,IFERROR(VLOOKUP($D455,INDEX(データ蓄積!$A$16:$A$1015,MATCH($D455,データ蓄積!$A$16:$A$1015,0)+1):'データ蓄積'!$CN$1015,91,),0))</f>
        <v>0</v>
      </c>
      <c r="DE455" s="204">
        <f>IF($F454="申請キャンセル",0,IFERROR(VLOOKUP($D455,INDEX(データ蓄積!$A$16:$A$1015,MATCH($D455,データ蓄積!$A$16:$A$1015,0)+1):'データ蓄積'!$CN$1015,92,),0))</f>
        <v>0</v>
      </c>
    </row>
    <row r="456" spans="1:109" ht="18.75" customHeight="1" x14ac:dyDescent="0.15">
      <c r="A456" s="349">
        <f>IFERROR(VLOOKUP($D456,INDEX(データ蓄積!$A$16:$A$1015,MATCH($D456,データ蓄積!$A$16:$A$1015,0)):'データ蓄積'!$BI$1015,3,),0)</f>
        <v>0</v>
      </c>
      <c r="B456" s="350">
        <f>IFERROR(VLOOKUP($D456,INDEX(データ蓄積!$A$16:$A$1015,MATCH($D456,データ蓄積!$A$16:$A$1015,0)):'データ蓄積'!$BI$1015,4,),0)</f>
        <v>0</v>
      </c>
      <c r="C456" s="349">
        <f>IFERROR(VLOOKUP($D456,INDEX(データ蓄積!$A$16:$A$1015,MATCH($D456,データ蓄積!$A$16:$A$1015,0)):'データ蓄積'!$BI$1015,5,),0)</f>
        <v>0</v>
      </c>
      <c r="D456" s="349">
        <f t="shared" si="1991"/>
        <v>221</v>
      </c>
      <c r="E456" s="351">
        <f>IFERROR(VLOOKUP($D456,INDEX(データ蓄積!$A$16:$A$1015,MATCH($D456,データ蓄積!$A$16:$A$1015,0)):'データ蓄積'!$BI$1015,2,),0)</f>
        <v>0</v>
      </c>
      <c r="F456" s="352">
        <f>IFERROR(VLOOKUP($D456,INDEX(データ蓄積!$A$16:$A$1015,MATCH($D456,データ蓄積!$A$16:$A$1015,0)):'データ蓄積'!$CD$1015,82,),0)</f>
        <v>0</v>
      </c>
      <c r="G456" s="353">
        <f>IF($F456="申請キャンセル",0,IFERROR(VLOOKUP($D456,INDEX(データ蓄積!$A$16:$A$1015,MATCH($D456,データ蓄積!$A$16:$A$1015,0)):'データ蓄積'!$BI$1015,8,),0))</f>
        <v>0</v>
      </c>
      <c r="H456" s="346">
        <f>IF($F456="申請キャンセル",0,IFERROR(VLOOKUP($D456,INDEX(データ蓄積!$A$16:$A$1015,MATCH($D456,データ蓄積!$A$16:$A$1015,0)):'データ蓄積'!$BI$1015,10,),0))</f>
        <v>0</v>
      </c>
      <c r="I456" s="354" t="str">
        <f>IF($F456="申請キャンセル","",LEFT(IFERROR(VLOOKUP($D456,INDEX(データ蓄積!$A$16:$A$1015,MATCH($D456,データ蓄積!$A$16:$A$1015,0)):'データ蓄積'!$CH$1015,84,),""),2))</f>
        <v/>
      </c>
      <c r="J456" s="346" t="str">
        <f>IF($F456="申請キャンセル","",LEFT(IFERROR(VLOOKUP($D456,INDEX(データ蓄積!$A$16:$A$1015,MATCH($D456,データ蓄積!$A$16:$A$1015,0)):'データ蓄積'!$CL$1015,86,),""),2))</f>
        <v/>
      </c>
      <c r="K456" s="355">
        <f>IF($F456="申請キャンセル",0,IFERROR(VLOOKUP($D456,INDEX(データ蓄積!$A$16:$A$1015,MATCH($D456,データ蓄積!$A$16:$A$1015,0)):'データ蓄積'!$CO$1015,90,),0))</f>
        <v>0</v>
      </c>
      <c r="L456" s="350">
        <f>IF(G456=0,0,IF($F456="申請キャンセル",0,IF(K456="","","〇")))</f>
        <v>0</v>
      </c>
      <c r="M456" s="356">
        <f>IF($F456="申請キャンセル",0,IFERROR(VLOOKUP($D456,INDEX(データ蓄積!$A$16:$A$1015,MATCH($D456,データ蓄積!$A$16:$A$1015,0)):'データ蓄積'!$BI$1015,14,),))</f>
        <v>0</v>
      </c>
      <c r="N456" s="357">
        <f>IF($F456="申請キャンセル",0,IFERROR(VLOOKUP($D456,INDEX(データ蓄積!$A$16:$A$1015,MATCH($D456,データ蓄積!$A$16:$A$1015,0)):'データ蓄積'!$BI$1015,16,),0))</f>
        <v>0</v>
      </c>
      <c r="O456" s="356">
        <f>IF($F456="申請キャンセル",0,IFERROR(VLOOKUP($D456,INDEX(データ蓄積!$A$16:$A$1015,MATCH($D456,データ蓄積!$A$16:$A$1015,0)):'データ蓄積'!$BI$1015,20,),0))</f>
        <v>0</v>
      </c>
      <c r="P456" s="358">
        <f>IF($F456="申請キャンセル",0,IFERROR(VLOOKUP($D456,INDEX(データ蓄積!$A$16:$A$1015,MATCH($D456,データ蓄積!$A$16:$A$1015,0)):'データ蓄積'!$BI$1015,21,),0))</f>
        <v>0</v>
      </c>
      <c r="Q456" s="359">
        <f>IF($F456="申請キャンセル",0,IFERROR(VLOOKUP($D456,INDEX(データ蓄積!$A$16:$A$1015,MATCH($D456,データ蓄積!$A$16:$A$1015,0)):'データ蓄積'!$BI$1015,23,),0))</f>
        <v>0</v>
      </c>
      <c r="R456" s="360">
        <f>IF($F456="申請キャンセル",0,IFERROR(VLOOKUP($D456,INDEX(データ蓄積!$A$16:$A$1015,MATCH($D456,データ蓄積!$A$16:$A$1015,0)):'データ蓄積'!$CO$1015,92,),0))</f>
        <v>0</v>
      </c>
      <c r="S456" s="361">
        <f>IF($F456="申請キャンセル",0,IFERROR(VLOOKUP($D456,INDEX(データ蓄積!$A$16:$A$1015,MATCH($D456,データ蓄積!$A$16:$A$1015,0)):'データ蓄積'!$BI$1015,22,),0))</f>
        <v>0</v>
      </c>
      <c r="T456" s="362" t="str">
        <f>IF($F456="申請キャンセル",0,IF((AJ456+AP456)&gt;0,ROUNDDOWN((AJ456+AP456)/(AL456+AR456),4)*1000," "))</f>
        <v xml:space="preserve"> </v>
      </c>
      <c r="U456" s="363" t="str">
        <f>IF($F456="申請キャンセル",0,IFERROR(IF(AJ456+AP456=0,"",VLOOKUP(Q456,Sheet1!$B$4:$C$64,2,0)),0))</f>
        <v/>
      </c>
      <c r="V456" s="364">
        <f>IF($F456="申請キャンセル",0,IFERROR(VLOOKUP($D456,INDEX(データ蓄積!$A$16:$A$1015,MATCH($D456,データ蓄積!$A$16:$A$1015,0)):'データ蓄積'!$BI$1015,12,),0))</f>
        <v>0</v>
      </c>
      <c r="W456" s="365">
        <f>IF($F456="申請キャンセル",0,IFERROR(VLOOKUP($D456,INDEX(データ蓄積!$A$16:$A$1015,MATCH($D456,データ蓄積!$A$16:$A$1015,0)):'データ蓄積'!$BI$1015,25,),0))</f>
        <v>0</v>
      </c>
      <c r="X456" s="356">
        <f>IF($F456="申請キャンセル",0,IFERROR(VLOOKUP($D456,INDEX(データ蓄積!$A$16:$A$1015,MATCH($D456,データ蓄積!$A$16:$A$1015,0)):'データ蓄積'!$DB$1015,27,),0))</f>
        <v>0</v>
      </c>
      <c r="Y456" s="366">
        <f t="shared" si="1022"/>
        <v>0</v>
      </c>
      <c r="Z456" s="358">
        <f>IF($F456="申請キャンセル",0,IFERROR(VLOOKUP($D456,INDEX(データ蓄積!$A$16:$A$1015,MATCH($D456,データ蓄積!$A$16:$A$1015,0)):'データ蓄積'!$DB$1015,26,),0))</f>
        <v>0</v>
      </c>
      <c r="AA456" s="367">
        <f>IF($F456="申請キャンセル",0,IFERROR(VLOOKUP($D456,INDEX(データ蓄積!$A$16:$A$1015,MATCH($D456,データ蓄積!$A$16:$A$1015,0)):'データ蓄積'!$DB$1015,28,),0))</f>
        <v>0</v>
      </c>
      <c r="AB456" s="358">
        <f>IF($W456="初 年 度",TRUNC((+AA456-BP456)/2,0),0)</f>
        <v>0</v>
      </c>
      <c r="AC456" s="357"/>
      <c r="AD456" s="356">
        <f>IF($F456="申請キャンセル",0,IFERROR(VLOOKUP($D456,INDEX(データ蓄積!$A$16:$A$1015,MATCH($D456,データ蓄積!$A$16:$A$1015,0)):'データ蓄積'!$DB$1015,30,),0))</f>
        <v>0</v>
      </c>
      <c r="AE456" s="359">
        <f t="shared" si="1023"/>
        <v>0</v>
      </c>
      <c r="AF456" s="359">
        <f>IF($F456="申請キャンセル",0,IFERROR(VLOOKUP($D456,INDEX(データ蓄積!$A$16:$A$1015,MATCH($D456,データ蓄積!$A$16:$A$1015,0)):'データ蓄積'!$DB$1015,29,),0))</f>
        <v>0</v>
      </c>
      <c r="AG456" s="359">
        <f>IF($F456="申請キャンセル",0,IFERROR(VLOOKUP($D456,INDEX(データ蓄積!$A$16:$A$1015,MATCH($D456,データ蓄積!$A$16:$A$1015,0)):'データ蓄積'!$DB$1015,31,),0))</f>
        <v>0</v>
      </c>
      <c r="AH456" s="359">
        <f t="shared" si="2022"/>
        <v>0</v>
      </c>
      <c r="AI456" s="357"/>
      <c r="AJ456" s="358">
        <f>+X456+AD456</f>
        <v>0</v>
      </c>
      <c r="AK456" s="366">
        <f t="shared" si="2219"/>
        <v>0</v>
      </c>
      <c r="AL456" s="358">
        <f t="shared" si="2219"/>
        <v>0</v>
      </c>
      <c r="AM456" s="367">
        <f t="shared" si="2219"/>
        <v>0</v>
      </c>
      <c r="AN456" s="358">
        <f t="shared" si="2219"/>
        <v>0</v>
      </c>
      <c r="AO456" s="357"/>
      <c r="AP456" s="356">
        <f>IF($F456="申請キャンセル",0,IFERROR(VLOOKUP($D456,INDEX(データ蓄積!$A$16:$A$1015,MATCH($D456,データ蓄積!$A$16:$A$1015,0)):'データ蓄積'!$DB$1015,33,),0))</f>
        <v>0</v>
      </c>
      <c r="AQ456" s="366">
        <f t="shared" si="1024"/>
        <v>0</v>
      </c>
      <c r="AR456" s="358">
        <f>IF($F456="申請キャンセル",0,IFERROR(VLOOKUP($D456,INDEX(データ蓄積!$A$16:$A$1015,MATCH($D456,データ蓄積!$A$16:$A$1015,0)):'データ蓄積'!$DB$1015,32,),0))</f>
        <v>0</v>
      </c>
      <c r="AS456" s="367">
        <f>IF($F456="申請キャンセル",0,IFERROR(VLOOKUP($D456,INDEX(データ蓄積!$A$16:$A$1015,MATCH($D456,データ蓄積!$A$16:$A$1015,0)):'データ蓄積'!$DB$1015,34,),0))</f>
        <v>0</v>
      </c>
      <c r="AT456" s="358">
        <f t="shared" si="2023"/>
        <v>0</v>
      </c>
      <c r="AU456" s="357"/>
      <c r="AV456" s="356">
        <f>IF($F456="申請キャンセル",0,IFERROR(VLOOKUP($D456,INDEX(データ蓄積!$A$16:$A$1015,MATCH($D456,データ蓄積!$A$16:$A$1015,0)):'データ蓄積'!$DB$1015,36,),0))</f>
        <v>0</v>
      </c>
      <c r="AW456" s="366">
        <f t="shared" si="1025"/>
        <v>0</v>
      </c>
      <c r="AX456" s="358">
        <f>IF($F456="申請キャンセル",0,IFERROR(VLOOKUP($D456,INDEX(データ蓄積!$A$16:$A$1015,MATCH($D456,データ蓄積!$A$16:$A$1015,0)):'データ蓄積'!$DB$1015,35,),0))</f>
        <v>0</v>
      </c>
      <c r="AY456" s="367">
        <f>IF($F456="申請キャンセル",0,IFERROR(VLOOKUP($D456,INDEX(データ蓄積!$A$16:$A$1015,MATCH($D456,データ蓄積!$A$16:$A$1015,0)):'データ蓄積'!$DB$1015,37,),0))</f>
        <v>0</v>
      </c>
      <c r="AZ456" s="358">
        <f t="shared" si="2024"/>
        <v>0</v>
      </c>
      <c r="BA456" s="357"/>
      <c r="BB456" s="368">
        <f>+AK456+AQ456+AW456</f>
        <v>0</v>
      </c>
      <c r="BC456" s="358">
        <f t="shared" si="2240"/>
        <v>0</v>
      </c>
      <c r="BD456" s="367">
        <f t="shared" si="2240"/>
        <v>0</v>
      </c>
      <c r="BE456" s="361">
        <f t="shared" si="2240"/>
        <v>0</v>
      </c>
      <c r="BF456" s="369"/>
      <c r="BG456" s="356">
        <f>IF($F456="申請キャンセル",0,IF(H456="（○）",220,0))</f>
        <v>0</v>
      </c>
      <c r="BH456" s="359">
        <f>IF($F456="申請キャンセル",0,IF(H456="（○）",SUM(AK456+AQ456+AW456),0))</f>
        <v>0</v>
      </c>
      <c r="BI456" s="359">
        <f>IF($F456="申請キャンセル",0,IF(H456="（○）",SUM(AL456+AR456),0))</f>
        <v>0</v>
      </c>
      <c r="BJ456" s="359">
        <f t="shared" si="1026"/>
        <v>0</v>
      </c>
      <c r="BK456" s="361">
        <f>IF($W456="初 年 度",TRUNC((+BJ456-CB456),0),0)</f>
        <v>0</v>
      </c>
      <c r="BL456" s="46"/>
      <c r="BM456" s="356">
        <f t="shared" si="2106"/>
        <v>0</v>
      </c>
      <c r="BN456" s="357">
        <f t="shared" si="2106"/>
        <v>0</v>
      </c>
      <c r="BP456" s="125">
        <f t="shared" si="1027"/>
        <v>0</v>
      </c>
      <c r="BQ456" s="126">
        <f>ROUNDUP(BP456/2,0)</f>
        <v>0</v>
      </c>
      <c r="BR456" s="44"/>
      <c r="BS456" s="125">
        <f t="shared" si="1028"/>
        <v>0</v>
      </c>
      <c r="BT456" s="126">
        <f>ROUNDUP(BS456/2,0)</f>
        <v>0</v>
      </c>
      <c r="BU456" s="44"/>
      <c r="BV456" s="125">
        <f t="shared" si="1029"/>
        <v>0</v>
      </c>
      <c r="BW456" s="126">
        <f t="shared" si="2025"/>
        <v>0</v>
      </c>
      <c r="BX456" s="44"/>
      <c r="BY456" s="125">
        <f t="shared" si="1030"/>
        <v>0</v>
      </c>
      <c r="BZ456" s="126">
        <f>ROUNDUP(BY456/2,0)</f>
        <v>0</v>
      </c>
      <c r="CA456" s="44"/>
      <c r="CB456" s="125">
        <f t="shared" si="1031"/>
        <v>0</v>
      </c>
      <c r="CC456" s="126">
        <f>+CB456</f>
        <v>0</v>
      </c>
      <c r="CD456" s="44"/>
      <c r="CE456" s="370">
        <f>IF($F456="申請キャンセル",0,IF(CE457="","",CE457))</f>
        <v>0</v>
      </c>
      <c r="CF456" s="371">
        <f>IF($F456="申請キャンセル",0,IFERROR(VLOOKUP($D456,INDEX(データ蓄積!$A$16:$A$1015,MATCH($D456,データ蓄積!$A$16:$A$1015,0)):'データ蓄積'!$DB$1015,6,),0))</f>
        <v>0</v>
      </c>
      <c r="CG456" s="214" t="str">
        <f t="shared" si="1454"/>
        <v xml:space="preserve"> </v>
      </c>
      <c r="CH456" s="214" t="str">
        <f t="shared" si="1451"/>
        <v/>
      </c>
      <c r="CI456" s="214" t="str">
        <f>IF(CG456&gt;=CH456,"OK","下限本数を下回っています")</f>
        <v>OK</v>
      </c>
      <c r="CJ456" s="371">
        <f>IF($F456="申請キャンセル",0,IFERROR(VLOOKUP($D456,INDEX(データ蓄積!$A$16:$A$1015,MATCH($D456,データ蓄積!$A$16:$A$1015,0)):'データ蓄積'!$DB$1015,9,),0))</f>
        <v>0</v>
      </c>
      <c r="CK456" s="372">
        <f>IF($F456="申請キャンセル",0,IFERROR(VLOOKUP($D456,INDEX(データ蓄積!$A$16:$A$1015,MATCH($D456,データ蓄積!$A$16:$A$1015,0)):'データ蓄積'!$DB$1015,11,),0))</f>
        <v>0</v>
      </c>
      <c r="CL456" s="372">
        <f>IF($F456="申請キャンセル",0,IFERROR(VLOOKUP($D456,INDEX(データ蓄積!$A$16:$A$1015,MATCH($D456,データ蓄積!$A$16:$A$1015,0)):'データ蓄積'!$DB$1015,13,),0))</f>
        <v>0</v>
      </c>
      <c r="CM456" s="372">
        <f>IF($F456="申請キャンセル",0,IFERROR(VLOOKUP($D456,INDEX(データ蓄積!$A$16:$A$1015,MATCH($D456,データ蓄積!$A$16:$A$1015,0)):'データ蓄積'!$DB$1015,15,),0))</f>
        <v>0</v>
      </c>
      <c r="CN456" s="372">
        <f>IF($F456="申請キャンセル",0,IFERROR(VLOOKUP($D456,INDEX(データ蓄積!$A$16:$A$1015,MATCH($D456,データ蓄積!$A$16:$A$1015,0)):'データ蓄積'!$DB$1015,17,),0))</f>
        <v>0</v>
      </c>
      <c r="CO456" s="372">
        <f>IF($F456="申請キャンセル",0,IFERROR(VLOOKUP($D456,INDEX(データ蓄積!$A$16:$A$1015,MATCH($D456,データ蓄積!$A$16:$A$1015,0)):'データ蓄積'!$DB$1015,18,),0))</f>
        <v>0</v>
      </c>
      <c r="CP456" s="371">
        <f>IF($F456="申請キャンセル",0,IFERROR(VLOOKUP($D456,INDEX(データ蓄積!$A$16:$A$1015,MATCH($D456,データ蓄積!$A$16:$A$1015,0)):'データ蓄積'!$DB$1015,19,),0))</f>
        <v>0</v>
      </c>
      <c r="CQ456" s="372">
        <f>IF($F456="申請キャンセル",0,IFERROR(VLOOKUP($D456,INDEX(データ蓄積!$A$16:$A$1015,MATCH($D456,データ蓄積!$A$16:$A$1015,0)):'データ蓄積'!$DB$1015,24,),0))</f>
        <v>0</v>
      </c>
      <c r="CR456" s="99" t="str">
        <f>IF($F456="申請キャンセル",0,CONCATENATE(CS456,$CS$14,CT456,$CT$14,CU456,$CU$14))</f>
        <v>0年0月0日</v>
      </c>
      <c r="CS456" s="99">
        <f>IF($F456="申請キャンセル",0,IFERROR(VLOOKUP($D456,INDEX(データ蓄積!$A$16:$A$1015,MATCH($D456,データ蓄積!$A$16:$A$1015,0)):'データ蓄積'!$DB$1015,70,),0))</f>
        <v>0</v>
      </c>
      <c r="CT456" s="99">
        <f>IF($F456="申請キャンセル",0,IFERROR(VLOOKUP($D456,INDEX(データ蓄積!$A$16:$A$1015,MATCH($D456,データ蓄積!$A$16:$A$1015,0)):'データ蓄積'!$DB$1015,71,),0))</f>
        <v>0</v>
      </c>
      <c r="CU456" s="99">
        <f>IF($F456="申請キャンセル",0,IFERROR(VLOOKUP($D456,INDEX(データ蓄積!$A$16:$A$1015,MATCH($D456,データ蓄積!$A$16:$A$1015,0)):'データ蓄積'!$DB$1015,72,),0))</f>
        <v>0</v>
      </c>
      <c r="CV456" s="99" t="str">
        <f>IF($F456="申請キャンセル",0,CONCATENATE(CW456,$CW$14,CX456,$CX$14,CY456,$CY$14))</f>
        <v>0年0月0日</v>
      </c>
      <c r="CW456" s="99">
        <f>IF($F456="申請キャンセル",0,IFERROR(VLOOKUP($D456,INDEX(データ蓄積!$A$16:$A$1015,MATCH($D456,データ蓄積!$A$16:$A$1015,0)):'データ蓄積'!$DB$1015,73,),0))</f>
        <v>0</v>
      </c>
      <c r="CX456" s="99">
        <f>IF($F456="申請キャンセル",0,IFERROR(VLOOKUP($D456,INDEX(データ蓄積!$A$16:$A$1015,MATCH($D456,データ蓄積!$A$16:$A$1015,0)):'データ蓄積'!$DB$1015,74,),0))</f>
        <v>0</v>
      </c>
      <c r="CY456" s="99">
        <f>IF($F456="申請キャンセル",0,IFERROR(VLOOKUP($D456,INDEX(データ蓄積!$A$16:$A$1015,MATCH($D456,データ蓄積!$A$16:$A$1015,0)):'データ蓄積'!$DB$1015,75,),0))</f>
        <v>0</v>
      </c>
      <c r="CZ456" s="211">
        <f>IF($F456="申請キャンセル",0,IFERROR(VLOOKUP($D456,INDEX(データ蓄積!$A$16:$A$1015,MATCH($D456,データ蓄積!$A$16:$A$1015,0)):'データ蓄積'!$CF$1015,84,),0))</f>
        <v>0</v>
      </c>
      <c r="DA456" s="211">
        <f>IF($F456="申請キャンセル",0,IFERROR(VLOOKUP($D456,INDEX(データ蓄積!$A$16:$A$1015,MATCH($D456,データ蓄積!$A$16:$A$1015,0)):'データ蓄積'!$CG$1015,85,),0))</f>
        <v>0</v>
      </c>
      <c r="DB456" s="211">
        <f>IF($F456="申請キャンセル",0,IFERROR(VLOOKUP($D456,INDEX(データ蓄積!$A$16:$A$1015,MATCH($D456,データ蓄積!$A$16:$A$1015,0)):'データ蓄積'!$CH$1015,86,),0))</f>
        <v>0</v>
      </c>
      <c r="DC456" s="211"/>
      <c r="DD456" s="204">
        <f>IF($F456="申請キャンセル",0,IFERROR(VLOOKUP($D456,INDEX(データ蓄積!$A$16:$A$1015,MATCH($D456,データ蓄積!$A$16:$A$1015,0)):'データ蓄積'!$CN$1015,91,),0))</f>
        <v>0</v>
      </c>
      <c r="DE456" s="204">
        <f>IF($F456="申請キャンセル",0,IFERROR(VLOOKUP($D456,INDEX(データ蓄積!$A$16:$A$1015,MATCH($D456,データ蓄積!$A$16:$A$1015,0)):'データ蓄積'!$CN$1015,92,),0))</f>
        <v>0</v>
      </c>
    </row>
    <row r="457" spans="1:109" ht="18.75" customHeight="1" x14ac:dyDescent="0.15">
      <c r="A457" s="373">
        <f>IFERROR(VLOOKUP($D457,INDEX(データ蓄積!$A$16:$A$1015,MATCH($D457,データ蓄積!$A$16:$A$1015,0)+1):'データ蓄積'!$BI$1015,3,),0)</f>
        <v>0</v>
      </c>
      <c r="B457" s="374">
        <f>IFERROR(VLOOKUP($D457,INDEX(データ蓄積!$A$16:$A$1015,MATCH($D457,データ蓄積!$A$16:$A$1015,0)+1):'データ蓄積'!$BI$1015,4,),0)</f>
        <v>0</v>
      </c>
      <c r="C457" s="375">
        <f>IFERROR(VLOOKUP($D457,INDEX(データ蓄積!$A$16:$A$1015,MATCH($D457,データ蓄積!$A$16:$A$1015,0)+1):'データ蓄積'!$BI$1015,5,),0)</f>
        <v>0</v>
      </c>
      <c r="D457" s="373">
        <f t="shared" si="1991"/>
        <v>221</v>
      </c>
      <c r="E457" s="347">
        <f>IFERROR(VLOOKUP($D457,INDEX(データ蓄積!$A$16:$A$1015,MATCH($D457,データ蓄積!$A$16:$A$1015,0)+1):'データ蓄積'!$BI$1015,2,),0)</f>
        <v>0</v>
      </c>
      <c r="F457" s="376">
        <f>IFERROR(VLOOKUP($D457,INDEX(データ蓄積!$A$16:$A$1015,MATCH($D457,データ蓄積!$A$16:$A$1015,0)+1):'データ蓄積'!$CD$1015,82,),0)</f>
        <v>0</v>
      </c>
      <c r="G457" s="377">
        <f>IF($F456="申請キャンセル",0,IFERROR(VLOOKUP($D457,INDEX(データ蓄積!$A$16:$A$1015,MATCH($D457,データ蓄積!$A$16:$A$1015,0)+1):'データ蓄積'!$BI$1015,8,),0))</f>
        <v>0</v>
      </c>
      <c r="H457" s="347">
        <f>IF($F456="申請キャンセル",0,IFERROR(VLOOKUP($D457,INDEX(データ蓄積!$A$16:$A$1015,MATCH($D457,データ蓄積!$A$16:$A$1015,0)+1):'データ蓄積'!$BI$1015,10,),0))</f>
        <v>0</v>
      </c>
      <c r="I457" s="378" t="str">
        <f>IF($F456="申請キャンセル","",LEFT(IFERROR(VLOOKUP($D457,INDEX(データ蓄積!$A$16:$A$1015,MATCH($D457,データ蓄積!$A$16:$A$1015,0)+1):'データ蓄積'!$CH$1015,84,),""),2))</f>
        <v/>
      </c>
      <c r="J457" s="347" t="str">
        <f>IF($F456="申請キャンセル","",LEFT(IFERROR(VLOOKUP($D457,INDEX(データ蓄積!$A$16:$A$1015,MATCH($D456,データ蓄積!$A$16:$A$1015,0)+1):'データ蓄積'!$CL$1015,86,),""),2))</f>
        <v/>
      </c>
      <c r="K457" s="379">
        <f>IF($F456="申請キャンセル",0,IFERROR(VLOOKUP($D457,INDEX(データ蓄積!$A$16:$A$1015,MATCH($D457,データ蓄積!$A$16:$A$1015,0)+1):'データ蓄積'!$CO$1015,90,),0))</f>
        <v>0</v>
      </c>
      <c r="L457" s="374">
        <f t="shared" ref="L457" si="2297">IF(G457=0,0,IF($F457="申請キャンセル",0,IF(K457="","","〇")))</f>
        <v>0</v>
      </c>
      <c r="M457" s="380">
        <f>IF($F456="申請キャンセル",0,IFERROR(VLOOKUP($D457,INDEX(データ蓄積!$A$16:$A$1015,MATCH($D457,データ蓄積!$A$16:$A$1015,0)+1):'データ蓄積'!$BI$1015,14,),0))</f>
        <v>0</v>
      </c>
      <c r="N457" s="381">
        <f>IF($F456="申請キャンセル",0,IFERROR(VLOOKUP($D457,INDEX(データ蓄積!$A$16:$A$1015,MATCH($D457,データ蓄積!$A$16:$A$1015,0)+1):'データ蓄積'!$BI$1015,16,),0))</f>
        <v>0</v>
      </c>
      <c r="O457" s="382">
        <f>IF($F456="申請キャンセル",0,IFERROR(VLOOKUP($D457,INDEX(データ蓄積!$A$16:$A$1015,MATCH($D457,データ蓄積!$A$16:$A$1015,0)+1):'データ蓄積'!$BI$1015,20,),0))</f>
        <v>0</v>
      </c>
      <c r="P457" s="383">
        <f>IF($F456="申請キャンセル",0,IFERROR(VLOOKUP($D457,INDEX(データ蓄積!$A$16:$A$1015,MATCH($D457,データ蓄積!$A$16:$A$1015,0)+1):'データ蓄積'!$BI$1015,21,),0))</f>
        <v>0</v>
      </c>
      <c r="Q457" s="383">
        <f>IF($F456="申請キャンセル",0,IFERROR(VLOOKUP($D457,INDEX(データ蓄積!$A$16:$A$1015,MATCH($D457,データ蓄積!$A$16:$A$1015,0)+1):'データ蓄積'!$BI$1015,23,),0))</f>
        <v>0</v>
      </c>
      <c r="R457" s="384">
        <f>IF($F456="申請キャンセル",0,IFERROR(VLOOKUP($D457,INDEX(データ蓄積!$A$16:$A$1015,MATCH($D457,データ蓄積!$A$16:$A$1015,0)+1):'データ蓄積'!$CO$1015,92,),0))</f>
        <v>0</v>
      </c>
      <c r="S457" s="385">
        <f>IF($F456="申請キャンセル",0,IFERROR(VLOOKUP($D457,INDEX(データ蓄積!$A$16:$A$1015,MATCH($D457,データ蓄積!$A$16:$A$1015,0)+1):'データ蓄積'!$BI$1015,22,),0))</f>
        <v>0</v>
      </c>
      <c r="T457" s="386" t="str">
        <f>IF($F456="申請キャンセル",0,IF((AJ457+AP457)&gt;0,ROUNDDOWN((AJ457+AP457)/(AL457+AR457),4)*1000," "))</f>
        <v xml:space="preserve"> </v>
      </c>
      <c r="U457" s="387" t="str">
        <f>IF($F457="申請キャンセル",0,IFERROR(IF(AJ457+AP457=0,"",VLOOKUP(Q457,Sheet1!$B$4:$C$64,2,0)),0))</f>
        <v/>
      </c>
      <c r="V457" s="388">
        <f>IF($F456="申請キャンセル",0,IFERROR(VLOOKUP($D457,INDEX(データ蓄積!$A$16:$A$1015,MATCH($D457,データ蓄積!$A$16:$A$1015,0)+1):'データ蓄積'!$BI$1015,12,),0))</f>
        <v>0</v>
      </c>
      <c r="W457" s="389">
        <f>IF($F456="申請キャンセル",0,IFERROR(VLOOKUP($D457,INDEX(データ蓄積!$A$16:$A$1015,MATCH($D457,データ蓄積!$A$16:$A$1015,0)+1):'データ蓄積'!$BI$1015,25,),0))</f>
        <v>0</v>
      </c>
      <c r="X457" s="383">
        <f>IF($F456="申請キャンセル",0,IFERROR(VLOOKUP($D457,INDEX(データ蓄積!$A$16:$A$1015,MATCH($D457,データ蓄積!$A$16:$A$1015,0)+1):'データ蓄積'!$DB$1015,27,),0))</f>
        <v>0</v>
      </c>
      <c r="Y457" s="390">
        <f t="shared" si="1022"/>
        <v>0</v>
      </c>
      <c r="Z457" s="383">
        <f>IF($F456="申請キャンセル",0,IFERROR(VLOOKUP($D457,INDEX(データ蓄積!$A$16:$A$1015,MATCH($D457,データ蓄積!$A$16:$A$1015,0)+1):'データ蓄積'!$DB$1015,26,),0))</f>
        <v>0</v>
      </c>
      <c r="AA457" s="383">
        <f>IF($F456="申請キャンセル",0,IFERROR(VLOOKUP($D457,INDEX(データ蓄積!$A$16:$A$1015,MATCH($D457,データ蓄積!$A$16:$A$1015,0)+1):'データ蓄積'!$DB$1015,28,),0))</f>
        <v>0</v>
      </c>
      <c r="AB457" s="385">
        <f t="shared" ref="AB457" si="2298">IF($W457="初 年 度",TRUNC((+AA457-BP457)/2,0),0)</f>
        <v>0</v>
      </c>
      <c r="AC457" s="381"/>
      <c r="AD457" s="380">
        <f>IF($F456="申請キャンセル",0,IFERROR(VLOOKUP($D457,INDEX(データ蓄積!$A$16:$A$1015,MATCH($D457,データ蓄積!$A$16:$A$1015,0)+1):'データ蓄積'!$DB$1015,30,),0))</f>
        <v>0</v>
      </c>
      <c r="AE457" s="383">
        <f t="shared" si="1023"/>
        <v>0</v>
      </c>
      <c r="AF457" s="383">
        <f>IF($F456="申請キャンセル",0,IFERROR(VLOOKUP($D457,INDEX(データ蓄積!$A$16:$A$1015,MATCH($D457,データ蓄積!$A$16:$A$1015,0)+1):'データ蓄積'!$DB$1015,29,),0))</f>
        <v>0</v>
      </c>
      <c r="AG457" s="383">
        <f>IF($F456="申請キャンセル",0,IFERROR(VLOOKUP($D457,INDEX(データ蓄積!$A$16:$A$1015,MATCH($D457,データ蓄積!$A$16:$A$1015,0)+1):'データ蓄積'!$DB$1015,31,),0))</f>
        <v>0</v>
      </c>
      <c r="AH457" s="383">
        <f t="shared" si="2022"/>
        <v>0</v>
      </c>
      <c r="AI457" s="381"/>
      <c r="AJ457" s="385">
        <f t="shared" ref="AJ457:AN472" si="2299">+X457+AD457</f>
        <v>0</v>
      </c>
      <c r="AK457" s="390">
        <f t="shared" si="2299"/>
        <v>0</v>
      </c>
      <c r="AL457" s="383">
        <f t="shared" si="2299"/>
        <v>0</v>
      </c>
      <c r="AM457" s="383">
        <f t="shared" si="2299"/>
        <v>0</v>
      </c>
      <c r="AN457" s="385">
        <f t="shared" si="2299"/>
        <v>0</v>
      </c>
      <c r="AO457" s="381"/>
      <c r="AP457" s="383">
        <f>IF($F456="申請キャンセル",0,IFERROR(VLOOKUP($D457,INDEX(データ蓄積!$A$16:$A$1015,MATCH($D457,データ蓄積!$A$16:$A$1015,0)+1):'データ蓄積'!$DB$1015,33,),0))</f>
        <v>0</v>
      </c>
      <c r="AQ457" s="390">
        <f t="shared" si="1024"/>
        <v>0</v>
      </c>
      <c r="AR457" s="383">
        <f>IF($F456="申請キャンセル",0,IFERROR(VLOOKUP($D457,INDEX(データ蓄積!$A$16:$A$1015,MATCH($D457,データ蓄積!$A$16:$A$1015,0)+1):'データ蓄積'!$DB$1015,32,),0))</f>
        <v>0</v>
      </c>
      <c r="AS457" s="383">
        <f>IF($F456="申請キャンセル",0,IFERROR(VLOOKUP($D457,INDEX(データ蓄積!$A$16:$A$1015,MATCH($D457,データ蓄積!$A$16:$A$1015,0)+1):'データ蓄積'!$DB$1015,34,),0))</f>
        <v>0</v>
      </c>
      <c r="AT457" s="385">
        <f t="shared" si="2023"/>
        <v>0</v>
      </c>
      <c r="AU457" s="381"/>
      <c r="AV457" s="383">
        <f>IF($F456="申請キャンセル",0,IFERROR(VLOOKUP($D457,INDEX(データ蓄積!$A$16:$A$1015,MATCH($D457,データ蓄積!$A$16:$A$1015,0)+1):'データ蓄積'!$DB$1015,36,),0))</f>
        <v>0</v>
      </c>
      <c r="AW457" s="390">
        <f t="shared" si="1025"/>
        <v>0</v>
      </c>
      <c r="AX457" s="383">
        <f>IF($F456="申請キャンセル",0,IFERROR(VLOOKUP($D457,INDEX(データ蓄積!$A$16:$A$1015,MATCH($D457,データ蓄積!$A$16:$A$1015,0)+1):'データ蓄積'!$DB$1015,35,),0))</f>
        <v>0</v>
      </c>
      <c r="AY457" s="383">
        <f>IF($F456="申請キャンセル",0,IFERROR(VLOOKUP($D457,INDEX(データ蓄積!$A$16:$A$1015,MATCH($D457,データ蓄積!$A$16:$A$1015,0)+1):'データ蓄積'!$DB$1015,37,),0))</f>
        <v>0</v>
      </c>
      <c r="AZ457" s="385">
        <f t="shared" si="2024"/>
        <v>0</v>
      </c>
      <c r="BA457" s="381"/>
      <c r="BB457" s="391">
        <f t="shared" ref="BB457" si="2300">+AK457+AQ457+AW457</f>
        <v>0</v>
      </c>
      <c r="BC457" s="383">
        <f t="shared" si="2240"/>
        <v>0</v>
      </c>
      <c r="BD457" s="383">
        <f t="shared" si="2240"/>
        <v>0</v>
      </c>
      <c r="BE457" s="392">
        <f t="shared" si="2240"/>
        <v>0</v>
      </c>
      <c r="BF457" s="369"/>
      <c r="BG457" s="380">
        <f>IF($F456="申請キャンセル",0,IF(H457="（○）",220,0))</f>
        <v>0</v>
      </c>
      <c r="BH457" s="385">
        <f>IF($F456="申請キャンセル",0,IF(H457="（○）",SUM(AK457+AQ457+AW457),0))</f>
        <v>0</v>
      </c>
      <c r="BI457" s="383">
        <f>IF($F456="申請キャンセル",0,IF(H457="（○）",SUM(AL457+AR457),0))</f>
        <v>0</v>
      </c>
      <c r="BJ457" s="383">
        <f t="shared" si="1026"/>
        <v>0</v>
      </c>
      <c r="BK457" s="392">
        <f t="shared" ref="BK457" si="2301">IF($W457="初 年 度",TRUNC((+BJ457-CB457),0),0)</f>
        <v>0</v>
      </c>
      <c r="BL457" s="46"/>
      <c r="BM457" s="380">
        <f t="shared" si="2106"/>
        <v>0</v>
      </c>
      <c r="BN457" s="381">
        <f t="shared" si="2106"/>
        <v>0</v>
      </c>
      <c r="BP457" s="127">
        <f t="shared" si="1027"/>
        <v>0</v>
      </c>
      <c r="BQ457" s="128">
        <f t="shared" ref="BQ457" si="2302">ROUNDUP(BP457/2,0)</f>
        <v>0</v>
      </c>
      <c r="BR457" s="45"/>
      <c r="BS457" s="127">
        <f t="shared" si="1028"/>
        <v>0</v>
      </c>
      <c r="BT457" s="128">
        <f t="shared" ref="BT457" si="2303">ROUNDUP(BS457/2,0)</f>
        <v>0</v>
      </c>
      <c r="BU457" s="45"/>
      <c r="BV457" s="127">
        <f t="shared" si="1029"/>
        <v>0</v>
      </c>
      <c r="BW457" s="128">
        <f t="shared" si="2025"/>
        <v>0</v>
      </c>
      <c r="BX457" s="45"/>
      <c r="BY457" s="127">
        <f t="shared" si="1030"/>
        <v>0</v>
      </c>
      <c r="BZ457" s="128">
        <f t="shared" ref="BZ457" si="2304">ROUNDUP(BY457/2,0)</f>
        <v>0</v>
      </c>
      <c r="CA457" s="45"/>
      <c r="CB457" s="127">
        <f t="shared" si="1031"/>
        <v>0</v>
      </c>
      <c r="CC457" s="128">
        <f t="shared" ref="CC457" si="2305">+CB457</f>
        <v>0</v>
      </c>
      <c r="CD457" s="45"/>
      <c r="CE457" s="370">
        <f>IF($F456="申請キャンセル",0,IFERROR(VLOOKUP($D457,INDEX(データ蓄積!$A$16:$A$1015,MATCH($D457,データ蓄積!$A$16:$A$1015,0)+1):'データ蓄積'!$DB$1015,83,),0))</f>
        <v>0</v>
      </c>
      <c r="CF457" s="371">
        <f>IF($F456="申請キャンセル",0,IFERROR(VLOOKUP($D457,INDEX(データ蓄積!$A$16:$A$1015,MATCH($D457,データ蓄積!$A$16:$A$1015,0)+1):'データ蓄積'!$DB$1015,6,),0))</f>
        <v>0</v>
      </c>
      <c r="CG457" s="214" t="str">
        <f t="shared" si="1454"/>
        <v xml:space="preserve"> </v>
      </c>
      <c r="CH457" s="214" t="str">
        <f t="shared" si="1451"/>
        <v/>
      </c>
      <c r="CI457" s="214" t="str">
        <f t="shared" ref="CI457" si="2306">IF(CG457&gt;=CH457,"OK","下限本数を下回っています")</f>
        <v>OK</v>
      </c>
      <c r="CJ457" s="371">
        <f>IF($F456="申請キャンセル",0,IFERROR(VLOOKUP($D457,INDEX(データ蓄積!$A$16:$A$1015,MATCH($D457,データ蓄積!$A$16:$A$1015,0)+1):'データ蓄積'!$DB$1015,9,),0))</f>
        <v>0</v>
      </c>
      <c r="CK457" s="372">
        <f>IF($F456="申請キャンセル",0,IFERROR(VLOOKUP($D457,INDEX(データ蓄積!$A$16:$A$1015,MATCH($D457,データ蓄積!$A$16:$A$1015,0)+1):'データ蓄積'!$DB$1015,11,),0))</f>
        <v>0</v>
      </c>
      <c r="CL457" s="372">
        <f>IF($F456="申請キャンセル",0,IFERROR(VLOOKUP($D457,INDEX(データ蓄積!$A$16:$A$1015,MATCH($D457,データ蓄積!$A$16:$A$1015,0)+1):'データ蓄積'!$DB$1015,13,),0))</f>
        <v>0</v>
      </c>
      <c r="CM457" s="372">
        <f>IF($F456="申請キャンセル",0,IFERROR(VLOOKUP($D457,INDEX(データ蓄積!$A$16:$A$1015,MATCH($D457,データ蓄積!$A$16:$A$1015,0)+1):'データ蓄積'!$DB$1015,15,),0))</f>
        <v>0</v>
      </c>
      <c r="CN457" s="372">
        <f>IF($F456="申請キャンセル",0,IFERROR(VLOOKUP($D457,INDEX(データ蓄積!$A$16:$A$1015,MATCH($D457,データ蓄積!$A$16:$A$1015,0)+1):'データ蓄積'!$DB$1015,17,),0))</f>
        <v>0</v>
      </c>
      <c r="CO457" s="372">
        <f>IF($F456="申請キャンセル",0,IFERROR(VLOOKUP($D457,INDEX(データ蓄積!$A$16:$A$1015,MATCH($D457,データ蓄積!$A$16:$A$1015,0)+1):'データ蓄積'!$DB$1015,18,),0))</f>
        <v>0</v>
      </c>
      <c r="CP457" s="371">
        <f>IF($F456="申請キャンセル",0,IFERROR(VLOOKUP($D457,INDEX(データ蓄積!$A$16:$A$1015,MATCH($D457,データ蓄積!$A$16:$A$1015,0)+1):'データ蓄積'!$DB$1015,19,),0))</f>
        <v>0</v>
      </c>
      <c r="CQ457" s="372">
        <f>IF($F456="申請キャンセル",0,IFERROR(VLOOKUP($D457,INDEX(データ蓄積!$A$16:$A$1015,MATCH($D457,データ蓄積!$A$16:$A$1015,0)+1):'データ蓄積'!$DB$1015,24,),0))</f>
        <v>0</v>
      </c>
      <c r="CR457" s="99" t="str">
        <f>IF($F456="申請キャンセル",0,CONCATENATE(CS457,$CS$14,CT457,$CT$14,CU457,$CU$14))</f>
        <v>0年0月0日</v>
      </c>
      <c r="CS457" s="99">
        <f>IF($F456="申請キャンセル",0,IFERROR(VLOOKUP($D457,INDEX(データ蓄積!$A$16:$A$1015,MATCH($D457,データ蓄積!$A$16:$A$1015,0)+1):'データ蓄積'!$DB$1015,70,),0))</f>
        <v>0</v>
      </c>
      <c r="CT457" s="99">
        <f>IF($F456="申請キャンセル",0,IFERROR(VLOOKUP($D457,INDEX(データ蓄積!$A$16:$A$1015,MATCH($D457,データ蓄積!$A$16:$A$1015,0)+1):'データ蓄積'!$DB$1015,71,),0))</f>
        <v>0</v>
      </c>
      <c r="CU457" s="99">
        <f>IF($F456="申請キャンセル",0,IFERROR(VLOOKUP($D457,INDEX(データ蓄積!$A$16:$A$1015,MATCH($D457,データ蓄積!$A$16:$A$1015,0)+1):'データ蓄積'!$DB$1015,72,),0))</f>
        <v>0</v>
      </c>
      <c r="CV457" s="99" t="str">
        <f>IF($F456="申請キャンセル",0,CONCATENATE(CW457,$CW$14,CX457,$CX$14,CY457,$CY$14))</f>
        <v>0年0月0日</v>
      </c>
      <c r="CW457" s="99">
        <f>IF($F456="申請キャンセル",0,IFERROR(VLOOKUP($D457,INDEX(データ蓄積!$A$16:$A$1015,MATCH($D457,データ蓄積!$A$16:$A$1015,0)+1):'データ蓄積'!$DB$1015,73,),0))</f>
        <v>0</v>
      </c>
      <c r="CX457" s="99">
        <f>IF($F456="申請キャンセル",0,IFERROR(VLOOKUP($D457,INDEX(データ蓄積!$A$16:$A$1015,MATCH($D457,データ蓄積!$A$16:$A$1015,0)+1):'データ蓄積'!$DB$1015,74,),0))</f>
        <v>0</v>
      </c>
      <c r="CY457" s="99">
        <f>IF($F456="申請キャンセル",0,IFERROR(VLOOKUP($D457,INDEX(データ蓄積!$A$16:$A$1015,MATCH($D457,データ蓄積!$A$16:$A$1015,0)+1):'データ蓄積'!$DB$1015,75,),0))</f>
        <v>0</v>
      </c>
      <c r="CZ457" s="211">
        <f>IF($F456="申請キャンセル",0,IFERROR(VLOOKUP($D457,INDEX(データ蓄積!$A$16:$A$1015,MATCH($D457,データ蓄積!$A$16:$A$1015,0)+1):'データ蓄積'!$CF$1015,84,),0))</f>
        <v>0</v>
      </c>
      <c r="DA457" s="211">
        <f>IF($F456="申請キャンセル",0,IFERROR(VLOOKUP($D457,INDEX(データ蓄積!$A$16:$A$1015,MATCH($D457,データ蓄積!$A$16:$A$1015,0)+1):'データ蓄積'!$CG$1015,85,),0))</f>
        <v>0</v>
      </c>
      <c r="DB457" s="211">
        <f>IF($F456="申請キャンセル",0,IFERROR(VLOOKUP($D457,INDEX(データ蓄積!$A$16:$A$1015,MATCH($D457,データ蓄積!$A$16:$A$1015,0)+1):'データ蓄積'!$CH$1015,86,),0))</f>
        <v>0</v>
      </c>
      <c r="DC457" s="211"/>
      <c r="DD457" s="204">
        <f>IF($F456="申請キャンセル",0,IFERROR(VLOOKUP($D457,INDEX(データ蓄積!$A$16:$A$1015,MATCH($D457,データ蓄積!$A$16:$A$1015,0)+1):'データ蓄積'!$CN$1015,91,),0))</f>
        <v>0</v>
      </c>
      <c r="DE457" s="204">
        <f>IF($F456="申請キャンセル",0,IFERROR(VLOOKUP($D457,INDEX(データ蓄積!$A$16:$A$1015,MATCH($D457,データ蓄積!$A$16:$A$1015,0)+1):'データ蓄積'!$CN$1015,92,),0))</f>
        <v>0</v>
      </c>
    </row>
    <row r="458" spans="1:109" ht="18.75" customHeight="1" x14ac:dyDescent="0.15">
      <c r="A458" s="349">
        <f>IFERROR(VLOOKUP($D458,INDEX(データ蓄積!$A$16:$A$1015,MATCH($D458,データ蓄積!$A$16:$A$1015,0)):'データ蓄積'!$BI$1015,3,),0)</f>
        <v>0</v>
      </c>
      <c r="B458" s="350">
        <f>IFERROR(VLOOKUP($D458,INDEX(データ蓄積!$A$16:$A$1015,MATCH($D458,データ蓄積!$A$16:$A$1015,0)):'データ蓄積'!$BI$1015,4,),0)</f>
        <v>0</v>
      </c>
      <c r="C458" s="349">
        <f>IFERROR(VLOOKUP($D458,INDEX(データ蓄積!$A$16:$A$1015,MATCH($D458,データ蓄積!$A$16:$A$1015,0)):'データ蓄積'!$BI$1015,5,),0)</f>
        <v>0</v>
      </c>
      <c r="D458" s="349">
        <f t="shared" si="1991"/>
        <v>222</v>
      </c>
      <c r="E458" s="351">
        <f>IFERROR(VLOOKUP($D458,INDEX(データ蓄積!$A$16:$A$1015,MATCH($D458,データ蓄積!$A$16:$A$1015,0)):'データ蓄積'!$BI$1015,2,),0)</f>
        <v>0</v>
      </c>
      <c r="F458" s="352">
        <f>IFERROR(VLOOKUP($D458,INDEX(データ蓄積!$A$16:$A$1015,MATCH($D458,データ蓄積!$A$16:$A$1015,0)):'データ蓄積'!$CD$1015,82,),0)</f>
        <v>0</v>
      </c>
      <c r="G458" s="353">
        <f>IF($F458="申請キャンセル",0,IFERROR(VLOOKUP($D458,INDEX(データ蓄積!$A$16:$A$1015,MATCH($D458,データ蓄積!$A$16:$A$1015,0)):'データ蓄積'!$BI$1015,8,),0))</f>
        <v>0</v>
      </c>
      <c r="H458" s="346">
        <f>IF($F458="申請キャンセル",0,IFERROR(VLOOKUP($D458,INDEX(データ蓄積!$A$16:$A$1015,MATCH($D458,データ蓄積!$A$16:$A$1015,0)):'データ蓄積'!$BI$1015,10,),0))</f>
        <v>0</v>
      </c>
      <c r="I458" s="354" t="str">
        <f>IF($F458="申請キャンセル","",LEFT(IFERROR(VLOOKUP($D458,INDEX(データ蓄積!$A$16:$A$1015,MATCH($D458,データ蓄積!$A$16:$A$1015,0)):'データ蓄積'!$CH$1015,84,),""),2))</f>
        <v/>
      </c>
      <c r="J458" s="346" t="str">
        <f>IF($F458="申請キャンセル","",LEFT(IFERROR(VLOOKUP($D458,INDEX(データ蓄積!$A$16:$A$1015,MATCH($D458,データ蓄積!$A$16:$A$1015,0)):'データ蓄積'!$CL$1015,86,),""),2))</f>
        <v/>
      </c>
      <c r="K458" s="355">
        <f>IF($F458="申請キャンセル",0,IFERROR(VLOOKUP($D458,INDEX(データ蓄積!$A$16:$A$1015,MATCH($D458,データ蓄積!$A$16:$A$1015,0)):'データ蓄積'!$CO$1015,90,),0))</f>
        <v>0</v>
      </c>
      <c r="L458" s="350">
        <f>IF(G458=0,0,IF($F458="申請キャンセル",0,IF(K458="","","〇")))</f>
        <v>0</v>
      </c>
      <c r="M458" s="356">
        <f>IF($F458="申請キャンセル",0,IFERROR(VLOOKUP($D458,INDEX(データ蓄積!$A$16:$A$1015,MATCH($D458,データ蓄積!$A$16:$A$1015,0)):'データ蓄積'!$BI$1015,14,),))</f>
        <v>0</v>
      </c>
      <c r="N458" s="357">
        <f>IF($F458="申請キャンセル",0,IFERROR(VLOOKUP($D458,INDEX(データ蓄積!$A$16:$A$1015,MATCH($D458,データ蓄積!$A$16:$A$1015,0)):'データ蓄積'!$BI$1015,16,),0))</f>
        <v>0</v>
      </c>
      <c r="O458" s="356">
        <f>IF($F458="申請キャンセル",0,IFERROR(VLOOKUP($D458,INDEX(データ蓄積!$A$16:$A$1015,MATCH($D458,データ蓄積!$A$16:$A$1015,0)):'データ蓄積'!$BI$1015,20,),0))</f>
        <v>0</v>
      </c>
      <c r="P458" s="358">
        <f>IF($F458="申請キャンセル",0,IFERROR(VLOOKUP($D458,INDEX(データ蓄積!$A$16:$A$1015,MATCH($D458,データ蓄積!$A$16:$A$1015,0)):'データ蓄積'!$BI$1015,21,),0))</f>
        <v>0</v>
      </c>
      <c r="Q458" s="359">
        <f>IF($F458="申請キャンセル",0,IFERROR(VLOOKUP($D458,INDEX(データ蓄積!$A$16:$A$1015,MATCH($D458,データ蓄積!$A$16:$A$1015,0)):'データ蓄積'!$BI$1015,23,),0))</f>
        <v>0</v>
      </c>
      <c r="R458" s="360">
        <f>IF($F458="申請キャンセル",0,IFERROR(VLOOKUP($D458,INDEX(データ蓄積!$A$16:$A$1015,MATCH($D458,データ蓄積!$A$16:$A$1015,0)):'データ蓄積'!$CO$1015,92,),0))</f>
        <v>0</v>
      </c>
      <c r="S458" s="361">
        <f>IF($F458="申請キャンセル",0,IFERROR(VLOOKUP($D458,INDEX(データ蓄積!$A$16:$A$1015,MATCH($D458,データ蓄積!$A$16:$A$1015,0)):'データ蓄積'!$BI$1015,22,),0))</f>
        <v>0</v>
      </c>
      <c r="T458" s="362" t="str">
        <f>IF($F458="申請キャンセル",0,IF((AJ458+AP458)&gt;0,ROUNDDOWN((AJ458+AP458)/(AL458+AR458),4)*1000," "))</f>
        <v xml:space="preserve"> </v>
      </c>
      <c r="U458" s="363" t="str">
        <f>IF($F458="申請キャンセル",0,IFERROR(IF(AJ458+AP458=0,"",VLOOKUP(Q458,Sheet1!$B$4:$C$64,2,0)),0))</f>
        <v/>
      </c>
      <c r="V458" s="364">
        <f>IF($F458="申請キャンセル",0,IFERROR(VLOOKUP($D458,INDEX(データ蓄積!$A$16:$A$1015,MATCH($D458,データ蓄積!$A$16:$A$1015,0)):'データ蓄積'!$BI$1015,12,),0))</f>
        <v>0</v>
      </c>
      <c r="W458" s="365">
        <f>IF($F458="申請キャンセル",0,IFERROR(VLOOKUP($D458,INDEX(データ蓄積!$A$16:$A$1015,MATCH($D458,データ蓄積!$A$16:$A$1015,0)):'データ蓄積'!$BI$1015,25,),0))</f>
        <v>0</v>
      </c>
      <c r="X458" s="356">
        <f>IF($F458="申請キャンセル",0,IFERROR(VLOOKUP($D458,INDEX(データ蓄積!$A$16:$A$1015,MATCH($D458,データ蓄積!$A$16:$A$1015,0)):'データ蓄積'!$DB$1015,27,),0))</f>
        <v>0</v>
      </c>
      <c r="Y458" s="366">
        <f t="shared" si="1022"/>
        <v>0</v>
      </c>
      <c r="Z458" s="358">
        <f>IF($F458="申請キャンセル",0,IFERROR(VLOOKUP($D458,INDEX(データ蓄積!$A$16:$A$1015,MATCH($D458,データ蓄積!$A$16:$A$1015,0)):'データ蓄積'!$DB$1015,26,),0))</f>
        <v>0</v>
      </c>
      <c r="AA458" s="367">
        <f>IF($F458="申請キャンセル",0,IFERROR(VLOOKUP($D458,INDEX(データ蓄積!$A$16:$A$1015,MATCH($D458,データ蓄積!$A$16:$A$1015,0)):'データ蓄積'!$DB$1015,28,),0))</f>
        <v>0</v>
      </c>
      <c r="AB458" s="358">
        <f>IF($W458="初 年 度",TRUNC((+AA458-BP458)/2,0),0)</f>
        <v>0</v>
      </c>
      <c r="AC458" s="357"/>
      <c r="AD458" s="356">
        <f>IF($F458="申請キャンセル",0,IFERROR(VLOOKUP($D458,INDEX(データ蓄積!$A$16:$A$1015,MATCH($D458,データ蓄積!$A$16:$A$1015,0)):'データ蓄積'!$DB$1015,30,),0))</f>
        <v>0</v>
      </c>
      <c r="AE458" s="359">
        <f t="shared" si="1023"/>
        <v>0</v>
      </c>
      <c r="AF458" s="359">
        <f>IF($F458="申請キャンセル",0,IFERROR(VLOOKUP($D458,INDEX(データ蓄積!$A$16:$A$1015,MATCH($D458,データ蓄積!$A$16:$A$1015,0)):'データ蓄積'!$DB$1015,29,),0))</f>
        <v>0</v>
      </c>
      <c r="AG458" s="359">
        <f>IF($F458="申請キャンセル",0,IFERROR(VLOOKUP($D458,INDEX(データ蓄積!$A$16:$A$1015,MATCH($D458,データ蓄積!$A$16:$A$1015,0)):'データ蓄積'!$DB$1015,31,),0))</f>
        <v>0</v>
      </c>
      <c r="AH458" s="359">
        <f t="shared" si="2022"/>
        <v>0</v>
      </c>
      <c r="AI458" s="357"/>
      <c r="AJ458" s="358">
        <f>+X458+AD458</f>
        <v>0</v>
      </c>
      <c r="AK458" s="366">
        <f t="shared" si="2299"/>
        <v>0</v>
      </c>
      <c r="AL458" s="358">
        <f t="shared" si="2299"/>
        <v>0</v>
      </c>
      <c r="AM458" s="367">
        <f t="shared" si="2299"/>
        <v>0</v>
      </c>
      <c r="AN458" s="358">
        <f t="shared" si="2299"/>
        <v>0</v>
      </c>
      <c r="AO458" s="357"/>
      <c r="AP458" s="356">
        <f>IF($F458="申請キャンセル",0,IFERROR(VLOOKUP($D458,INDEX(データ蓄積!$A$16:$A$1015,MATCH($D458,データ蓄積!$A$16:$A$1015,0)):'データ蓄積'!$DB$1015,33,),0))</f>
        <v>0</v>
      </c>
      <c r="AQ458" s="366">
        <f t="shared" si="1024"/>
        <v>0</v>
      </c>
      <c r="AR458" s="358">
        <f>IF($F458="申請キャンセル",0,IFERROR(VLOOKUP($D458,INDEX(データ蓄積!$A$16:$A$1015,MATCH($D458,データ蓄積!$A$16:$A$1015,0)):'データ蓄積'!$DB$1015,32,),0))</f>
        <v>0</v>
      </c>
      <c r="AS458" s="367">
        <f>IF($F458="申請キャンセル",0,IFERROR(VLOOKUP($D458,INDEX(データ蓄積!$A$16:$A$1015,MATCH($D458,データ蓄積!$A$16:$A$1015,0)):'データ蓄積'!$DB$1015,34,),0))</f>
        <v>0</v>
      </c>
      <c r="AT458" s="358">
        <f t="shared" si="2023"/>
        <v>0</v>
      </c>
      <c r="AU458" s="357"/>
      <c r="AV458" s="356">
        <f>IF($F458="申請キャンセル",0,IFERROR(VLOOKUP($D458,INDEX(データ蓄積!$A$16:$A$1015,MATCH($D458,データ蓄積!$A$16:$A$1015,0)):'データ蓄積'!$DB$1015,36,),0))</f>
        <v>0</v>
      </c>
      <c r="AW458" s="366">
        <f t="shared" si="1025"/>
        <v>0</v>
      </c>
      <c r="AX458" s="358">
        <f>IF($F458="申請キャンセル",0,IFERROR(VLOOKUP($D458,INDEX(データ蓄積!$A$16:$A$1015,MATCH($D458,データ蓄積!$A$16:$A$1015,0)):'データ蓄積'!$DB$1015,35,),0))</f>
        <v>0</v>
      </c>
      <c r="AY458" s="367">
        <f>IF($F458="申請キャンセル",0,IFERROR(VLOOKUP($D458,INDEX(データ蓄積!$A$16:$A$1015,MATCH($D458,データ蓄積!$A$16:$A$1015,0)):'データ蓄積'!$DB$1015,37,),0))</f>
        <v>0</v>
      </c>
      <c r="AZ458" s="358">
        <f t="shared" si="2024"/>
        <v>0</v>
      </c>
      <c r="BA458" s="357"/>
      <c r="BB458" s="368">
        <f>+AK458+AQ458+AW458</f>
        <v>0</v>
      </c>
      <c r="BC458" s="358">
        <f t="shared" si="2240"/>
        <v>0</v>
      </c>
      <c r="BD458" s="367">
        <f t="shared" si="2240"/>
        <v>0</v>
      </c>
      <c r="BE458" s="361">
        <f t="shared" si="2240"/>
        <v>0</v>
      </c>
      <c r="BF458" s="369"/>
      <c r="BG458" s="356">
        <f>IF($F458="申請キャンセル",0,IF(H458="（○）",220,0))</f>
        <v>0</v>
      </c>
      <c r="BH458" s="359">
        <f>IF($F458="申請キャンセル",0,IF(H458="（○）",SUM(AK458+AQ458+AW458),0))</f>
        <v>0</v>
      </c>
      <c r="BI458" s="359">
        <f>IF($F458="申請キャンセル",0,IF(H458="（○）",SUM(AL458+AR458),0))</f>
        <v>0</v>
      </c>
      <c r="BJ458" s="359">
        <f t="shared" si="1026"/>
        <v>0</v>
      </c>
      <c r="BK458" s="361">
        <f>IF($W458="初 年 度",TRUNC((+BJ458-CB458),0),0)</f>
        <v>0</v>
      </c>
      <c r="BL458" s="46"/>
      <c r="BM458" s="356">
        <f t="shared" si="2106"/>
        <v>0</v>
      </c>
      <c r="BN458" s="357">
        <f t="shared" si="2106"/>
        <v>0</v>
      </c>
      <c r="BP458" s="125">
        <f t="shared" si="1027"/>
        <v>0</v>
      </c>
      <c r="BQ458" s="126">
        <f>ROUNDUP(BP458/2,0)</f>
        <v>0</v>
      </c>
      <c r="BR458" s="44"/>
      <c r="BS458" s="125">
        <f t="shared" si="1028"/>
        <v>0</v>
      </c>
      <c r="BT458" s="126">
        <f>ROUNDUP(BS458/2,0)</f>
        <v>0</v>
      </c>
      <c r="BU458" s="44"/>
      <c r="BV458" s="125">
        <f t="shared" si="1029"/>
        <v>0</v>
      </c>
      <c r="BW458" s="126">
        <f t="shared" si="2025"/>
        <v>0</v>
      </c>
      <c r="BX458" s="44"/>
      <c r="BY458" s="125">
        <f t="shared" si="1030"/>
        <v>0</v>
      </c>
      <c r="BZ458" s="126">
        <f>ROUNDUP(BY458/2,0)</f>
        <v>0</v>
      </c>
      <c r="CA458" s="44"/>
      <c r="CB458" s="125">
        <f t="shared" si="1031"/>
        <v>0</v>
      </c>
      <c r="CC458" s="126">
        <f>+CB458</f>
        <v>0</v>
      </c>
      <c r="CD458" s="44"/>
      <c r="CE458" s="370">
        <f>IF($F458="申請キャンセル",0,IF(CE459="","",CE459))</f>
        <v>0</v>
      </c>
      <c r="CF458" s="371">
        <f>IF($F458="申請キャンセル",0,IFERROR(VLOOKUP($D458,INDEX(データ蓄積!$A$16:$A$1015,MATCH($D458,データ蓄積!$A$16:$A$1015,0)):'データ蓄積'!$DB$1015,6,),0))</f>
        <v>0</v>
      </c>
      <c r="CG458" s="214" t="str">
        <f t="shared" si="1454"/>
        <v xml:space="preserve"> </v>
      </c>
      <c r="CH458" s="214" t="str">
        <f t="shared" si="1451"/>
        <v/>
      </c>
      <c r="CI458" s="214" t="str">
        <f>IF(CG458&gt;=CH458,"OK","下限本数を下回っています")</f>
        <v>OK</v>
      </c>
      <c r="CJ458" s="371">
        <f>IF($F458="申請キャンセル",0,IFERROR(VLOOKUP($D458,INDEX(データ蓄積!$A$16:$A$1015,MATCH($D458,データ蓄積!$A$16:$A$1015,0)):'データ蓄積'!$DB$1015,9,),0))</f>
        <v>0</v>
      </c>
      <c r="CK458" s="372">
        <f>IF($F458="申請キャンセル",0,IFERROR(VLOOKUP($D458,INDEX(データ蓄積!$A$16:$A$1015,MATCH($D458,データ蓄積!$A$16:$A$1015,0)):'データ蓄積'!$DB$1015,11,),0))</f>
        <v>0</v>
      </c>
      <c r="CL458" s="372">
        <f>IF($F458="申請キャンセル",0,IFERROR(VLOOKUP($D458,INDEX(データ蓄積!$A$16:$A$1015,MATCH($D458,データ蓄積!$A$16:$A$1015,0)):'データ蓄積'!$DB$1015,13,),0))</f>
        <v>0</v>
      </c>
      <c r="CM458" s="372">
        <f>IF($F458="申請キャンセル",0,IFERROR(VLOOKUP($D458,INDEX(データ蓄積!$A$16:$A$1015,MATCH($D458,データ蓄積!$A$16:$A$1015,0)):'データ蓄積'!$DB$1015,15,),0))</f>
        <v>0</v>
      </c>
      <c r="CN458" s="372">
        <f>IF($F458="申請キャンセル",0,IFERROR(VLOOKUP($D458,INDEX(データ蓄積!$A$16:$A$1015,MATCH($D458,データ蓄積!$A$16:$A$1015,0)):'データ蓄積'!$DB$1015,17,),0))</f>
        <v>0</v>
      </c>
      <c r="CO458" s="372">
        <f>IF($F458="申請キャンセル",0,IFERROR(VLOOKUP($D458,INDEX(データ蓄積!$A$16:$A$1015,MATCH($D458,データ蓄積!$A$16:$A$1015,0)):'データ蓄積'!$DB$1015,18,),0))</f>
        <v>0</v>
      </c>
      <c r="CP458" s="371">
        <f>IF($F458="申請キャンセル",0,IFERROR(VLOOKUP($D458,INDEX(データ蓄積!$A$16:$A$1015,MATCH($D458,データ蓄積!$A$16:$A$1015,0)):'データ蓄積'!$DB$1015,19,),0))</f>
        <v>0</v>
      </c>
      <c r="CQ458" s="372">
        <f>IF($F458="申請キャンセル",0,IFERROR(VLOOKUP($D458,INDEX(データ蓄積!$A$16:$A$1015,MATCH($D458,データ蓄積!$A$16:$A$1015,0)):'データ蓄積'!$DB$1015,24,),0))</f>
        <v>0</v>
      </c>
      <c r="CR458" s="99" t="str">
        <f>IF($F458="申請キャンセル",0,CONCATENATE(CS458,$CS$14,CT458,$CT$14,CU458,$CU$14))</f>
        <v>0年0月0日</v>
      </c>
      <c r="CS458" s="99">
        <f>IF($F458="申請キャンセル",0,IFERROR(VLOOKUP($D458,INDEX(データ蓄積!$A$16:$A$1015,MATCH($D458,データ蓄積!$A$16:$A$1015,0)):'データ蓄積'!$DB$1015,70,),0))</f>
        <v>0</v>
      </c>
      <c r="CT458" s="99">
        <f>IF($F458="申請キャンセル",0,IFERROR(VLOOKUP($D458,INDEX(データ蓄積!$A$16:$A$1015,MATCH($D458,データ蓄積!$A$16:$A$1015,0)):'データ蓄積'!$DB$1015,71,),0))</f>
        <v>0</v>
      </c>
      <c r="CU458" s="99">
        <f>IF($F458="申請キャンセル",0,IFERROR(VLOOKUP($D458,INDEX(データ蓄積!$A$16:$A$1015,MATCH($D458,データ蓄積!$A$16:$A$1015,0)):'データ蓄積'!$DB$1015,72,),0))</f>
        <v>0</v>
      </c>
      <c r="CV458" s="99" t="str">
        <f>IF($F458="申請キャンセル",0,CONCATENATE(CW458,$CW$14,CX458,$CX$14,CY458,$CY$14))</f>
        <v>0年0月0日</v>
      </c>
      <c r="CW458" s="99">
        <f>IF($F458="申請キャンセル",0,IFERROR(VLOOKUP($D458,INDEX(データ蓄積!$A$16:$A$1015,MATCH($D458,データ蓄積!$A$16:$A$1015,0)):'データ蓄積'!$DB$1015,73,),0))</f>
        <v>0</v>
      </c>
      <c r="CX458" s="99">
        <f>IF($F458="申請キャンセル",0,IFERROR(VLOOKUP($D458,INDEX(データ蓄積!$A$16:$A$1015,MATCH($D458,データ蓄積!$A$16:$A$1015,0)):'データ蓄積'!$DB$1015,74,),0))</f>
        <v>0</v>
      </c>
      <c r="CY458" s="99">
        <f>IF($F458="申請キャンセル",0,IFERROR(VLOOKUP($D458,INDEX(データ蓄積!$A$16:$A$1015,MATCH($D458,データ蓄積!$A$16:$A$1015,0)):'データ蓄積'!$DB$1015,75,),0))</f>
        <v>0</v>
      </c>
      <c r="CZ458" s="211">
        <f>IF($F458="申請キャンセル",0,IFERROR(VLOOKUP($D458,INDEX(データ蓄積!$A$16:$A$1015,MATCH($D458,データ蓄積!$A$16:$A$1015,0)):'データ蓄積'!$CF$1015,84,),0))</f>
        <v>0</v>
      </c>
      <c r="DA458" s="211">
        <f>IF($F458="申請キャンセル",0,IFERROR(VLOOKUP($D458,INDEX(データ蓄積!$A$16:$A$1015,MATCH($D458,データ蓄積!$A$16:$A$1015,0)):'データ蓄積'!$CG$1015,85,),0))</f>
        <v>0</v>
      </c>
      <c r="DB458" s="211">
        <f>IF($F458="申請キャンセル",0,IFERROR(VLOOKUP($D458,INDEX(データ蓄積!$A$16:$A$1015,MATCH($D458,データ蓄積!$A$16:$A$1015,0)):'データ蓄積'!$CH$1015,86,),0))</f>
        <v>0</v>
      </c>
      <c r="DC458" s="211"/>
      <c r="DD458" s="204">
        <f>IF($F458="申請キャンセル",0,IFERROR(VLOOKUP($D458,INDEX(データ蓄積!$A$16:$A$1015,MATCH($D458,データ蓄積!$A$16:$A$1015,0)):'データ蓄積'!$CN$1015,91,),0))</f>
        <v>0</v>
      </c>
      <c r="DE458" s="204">
        <f>IF($F458="申請キャンセル",0,IFERROR(VLOOKUP($D458,INDEX(データ蓄積!$A$16:$A$1015,MATCH($D458,データ蓄積!$A$16:$A$1015,0)):'データ蓄積'!$CN$1015,92,),0))</f>
        <v>0</v>
      </c>
    </row>
    <row r="459" spans="1:109" ht="18.75" customHeight="1" x14ac:dyDescent="0.15">
      <c r="A459" s="373">
        <f>IFERROR(VLOOKUP($D459,INDEX(データ蓄積!$A$16:$A$1015,MATCH($D459,データ蓄積!$A$16:$A$1015,0)+1):'データ蓄積'!$BI$1015,3,),0)</f>
        <v>0</v>
      </c>
      <c r="B459" s="374">
        <f>IFERROR(VLOOKUP($D459,INDEX(データ蓄積!$A$16:$A$1015,MATCH($D459,データ蓄積!$A$16:$A$1015,0)+1):'データ蓄積'!$BI$1015,4,),0)</f>
        <v>0</v>
      </c>
      <c r="C459" s="375">
        <f>IFERROR(VLOOKUP($D459,INDEX(データ蓄積!$A$16:$A$1015,MATCH($D459,データ蓄積!$A$16:$A$1015,0)+1):'データ蓄積'!$BI$1015,5,),0)</f>
        <v>0</v>
      </c>
      <c r="D459" s="373">
        <f t="shared" si="1991"/>
        <v>222</v>
      </c>
      <c r="E459" s="347">
        <f>IFERROR(VLOOKUP($D459,INDEX(データ蓄積!$A$16:$A$1015,MATCH($D459,データ蓄積!$A$16:$A$1015,0)+1):'データ蓄積'!$BI$1015,2,),0)</f>
        <v>0</v>
      </c>
      <c r="F459" s="376">
        <f>IFERROR(VLOOKUP($D459,INDEX(データ蓄積!$A$16:$A$1015,MATCH($D459,データ蓄積!$A$16:$A$1015,0)+1):'データ蓄積'!$CD$1015,82,),0)</f>
        <v>0</v>
      </c>
      <c r="G459" s="377">
        <f>IF($F458="申請キャンセル",0,IFERROR(VLOOKUP($D459,INDEX(データ蓄積!$A$16:$A$1015,MATCH($D459,データ蓄積!$A$16:$A$1015,0)+1):'データ蓄積'!$BI$1015,8,),0))</f>
        <v>0</v>
      </c>
      <c r="H459" s="347">
        <f>IF($F458="申請キャンセル",0,IFERROR(VLOOKUP($D459,INDEX(データ蓄積!$A$16:$A$1015,MATCH($D459,データ蓄積!$A$16:$A$1015,0)+1):'データ蓄積'!$BI$1015,10,),0))</f>
        <v>0</v>
      </c>
      <c r="I459" s="378" t="str">
        <f>IF($F458="申請キャンセル","",LEFT(IFERROR(VLOOKUP($D459,INDEX(データ蓄積!$A$16:$A$1015,MATCH($D459,データ蓄積!$A$16:$A$1015,0)+1):'データ蓄積'!$CH$1015,84,),""),2))</f>
        <v/>
      </c>
      <c r="J459" s="347" t="str">
        <f>IF($F458="申請キャンセル","",LEFT(IFERROR(VLOOKUP($D459,INDEX(データ蓄積!$A$16:$A$1015,MATCH($D458,データ蓄積!$A$16:$A$1015,0)+1):'データ蓄積'!$CL$1015,86,),""),2))</f>
        <v/>
      </c>
      <c r="K459" s="379">
        <f>IF($F458="申請キャンセル",0,IFERROR(VLOOKUP($D459,INDEX(データ蓄積!$A$16:$A$1015,MATCH($D459,データ蓄積!$A$16:$A$1015,0)+1):'データ蓄積'!$CO$1015,90,),0))</f>
        <v>0</v>
      </c>
      <c r="L459" s="374">
        <f t="shared" ref="L459" si="2307">IF(G459=0,0,IF($F459="申請キャンセル",0,IF(K459="","","〇")))</f>
        <v>0</v>
      </c>
      <c r="M459" s="380">
        <f>IF($F458="申請キャンセル",0,IFERROR(VLOOKUP($D459,INDEX(データ蓄積!$A$16:$A$1015,MATCH($D459,データ蓄積!$A$16:$A$1015,0)+1):'データ蓄積'!$BI$1015,14,),0))</f>
        <v>0</v>
      </c>
      <c r="N459" s="381">
        <f>IF($F458="申請キャンセル",0,IFERROR(VLOOKUP($D459,INDEX(データ蓄積!$A$16:$A$1015,MATCH($D459,データ蓄積!$A$16:$A$1015,0)+1):'データ蓄積'!$BI$1015,16,),0))</f>
        <v>0</v>
      </c>
      <c r="O459" s="382">
        <f>IF($F458="申請キャンセル",0,IFERROR(VLOOKUP($D459,INDEX(データ蓄積!$A$16:$A$1015,MATCH($D459,データ蓄積!$A$16:$A$1015,0)+1):'データ蓄積'!$BI$1015,20,),0))</f>
        <v>0</v>
      </c>
      <c r="P459" s="383">
        <f>IF($F458="申請キャンセル",0,IFERROR(VLOOKUP($D459,INDEX(データ蓄積!$A$16:$A$1015,MATCH($D459,データ蓄積!$A$16:$A$1015,0)+1):'データ蓄積'!$BI$1015,21,),0))</f>
        <v>0</v>
      </c>
      <c r="Q459" s="383">
        <f>IF($F458="申請キャンセル",0,IFERROR(VLOOKUP($D459,INDEX(データ蓄積!$A$16:$A$1015,MATCH($D459,データ蓄積!$A$16:$A$1015,0)+1):'データ蓄積'!$BI$1015,23,),0))</f>
        <v>0</v>
      </c>
      <c r="R459" s="384">
        <f>IF($F458="申請キャンセル",0,IFERROR(VLOOKUP($D459,INDEX(データ蓄積!$A$16:$A$1015,MATCH($D459,データ蓄積!$A$16:$A$1015,0)+1):'データ蓄積'!$CO$1015,92,),0))</f>
        <v>0</v>
      </c>
      <c r="S459" s="385">
        <f>IF($F458="申請キャンセル",0,IFERROR(VLOOKUP($D459,INDEX(データ蓄積!$A$16:$A$1015,MATCH($D459,データ蓄積!$A$16:$A$1015,0)+1):'データ蓄積'!$BI$1015,22,),0))</f>
        <v>0</v>
      </c>
      <c r="T459" s="386" t="str">
        <f>IF($F458="申請キャンセル",0,IF((AJ459+AP459)&gt;0,ROUNDDOWN((AJ459+AP459)/(AL459+AR459),4)*1000," "))</f>
        <v xml:space="preserve"> </v>
      </c>
      <c r="U459" s="387" t="str">
        <f>IF($F459="申請キャンセル",0,IFERROR(IF(AJ459+AP459=0,"",VLOOKUP(Q459,Sheet1!$B$4:$C$64,2,0)),0))</f>
        <v/>
      </c>
      <c r="V459" s="388">
        <f>IF($F458="申請キャンセル",0,IFERROR(VLOOKUP($D459,INDEX(データ蓄積!$A$16:$A$1015,MATCH($D459,データ蓄積!$A$16:$A$1015,0)+1):'データ蓄積'!$BI$1015,12,),0))</f>
        <v>0</v>
      </c>
      <c r="W459" s="389">
        <f>IF($F458="申請キャンセル",0,IFERROR(VLOOKUP($D459,INDEX(データ蓄積!$A$16:$A$1015,MATCH($D459,データ蓄積!$A$16:$A$1015,0)+1):'データ蓄積'!$BI$1015,25,),0))</f>
        <v>0</v>
      </c>
      <c r="X459" s="383">
        <f>IF($F458="申請キャンセル",0,IFERROR(VLOOKUP($D459,INDEX(データ蓄積!$A$16:$A$1015,MATCH($D459,データ蓄積!$A$16:$A$1015,0)+1):'データ蓄積'!$DB$1015,27,),0))</f>
        <v>0</v>
      </c>
      <c r="Y459" s="390">
        <f t="shared" si="1022"/>
        <v>0</v>
      </c>
      <c r="Z459" s="383">
        <f>IF($F458="申請キャンセル",0,IFERROR(VLOOKUP($D459,INDEX(データ蓄積!$A$16:$A$1015,MATCH($D459,データ蓄積!$A$16:$A$1015,0)+1):'データ蓄積'!$DB$1015,26,),0))</f>
        <v>0</v>
      </c>
      <c r="AA459" s="383">
        <f>IF($F458="申請キャンセル",0,IFERROR(VLOOKUP($D459,INDEX(データ蓄積!$A$16:$A$1015,MATCH($D459,データ蓄積!$A$16:$A$1015,0)+1):'データ蓄積'!$DB$1015,28,),0))</f>
        <v>0</v>
      </c>
      <c r="AB459" s="385">
        <f t="shared" ref="AB459" si="2308">IF($W459="初 年 度",TRUNC((+AA459-BP459)/2,0),0)</f>
        <v>0</v>
      </c>
      <c r="AC459" s="381"/>
      <c r="AD459" s="380">
        <f>IF($F458="申請キャンセル",0,IFERROR(VLOOKUP($D459,INDEX(データ蓄積!$A$16:$A$1015,MATCH($D459,データ蓄積!$A$16:$A$1015,0)+1):'データ蓄積'!$DB$1015,30,),0))</f>
        <v>0</v>
      </c>
      <c r="AE459" s="383">
        <f t="shared" si="1023"/>
        <v>0</v>
      </c>
      <c r="AF459" s="383">
        <f>IF($F458="申請キャンセル",0,IFERROR(VLOOKUP($D459,INDEX(データ蓄積!$A$16:$A$1015,MATCH($D459,データ蓄積!$A$16:$A$1015,0)+1):'データ蓄積'!$DB$1015,29,),0))</f>
        <v>0</v>
      </c>
      <c r="AG459" s="383">
        <f>IF($F458="申請キャンセル",0,IFERROR(VLOOKUP($D459,INDEX(データ蓄積!$A$16:$A$1015,MATCH($D459,データ蓄積!$A$16:$A$1015,0)+1):'データ蓄積'!$DB$1015,31,),0))</f>
        <v>0</v>
      </c>
      <c r="AH459" s="383">
        <f t="shared" si="2022"/>
        <v>0</v>
      </c>
      <c r="AI459" s="381"/>
      <c r="AJ459" s="385">
        <f t="shared" ref="AJ459" si="2309">+X459+AD459</f>
        <v>0</v>
      </c>
      <c r="AK459" s="390">
        <f t="shared" si="2299"/>
        <v>0</v>
      </c>
      <c r="AL459" s="383">
        <f t="shared" si="2299"/>
        <v>0</v>
      </c>
      <c r="AM459" s="383">
        <f t="shared" si="2299"/>
        <v>0</v>
      </c>
      <c r="AN459" s="385">
        <f t="shared" si="2299"/>
        <v>0</v>
      </c>
      <c r="AO459" s="381"/>
      <c r="AP459" s="383">
        <f>IF($F458="申請キャンセル",0,IFERROR(VLOOKUP($D459,INDEX(データ蓄積!$A$16:$A$1015,MATCH($D459,データ蓄積!$A$16:$A$1015,0)+1):'データ蓄積'!$DB$1015,33,),0))</f>
        <v>0</v>
      </c>
      <c r="AQ459" s="390">
        <f t="shared" si="1024"/>
        <v>0</v>
      </c>
      <c r="AR459" s="383">
        <f>IF($F458="申請キャンセル",0,IFERROR(VLOOKUP($D459,INDEX(データ蓄積!$A$16:$A$1015,MATCH($D459,データ蓄積!$A$16:$A$1015,0)+1):'データ蓄積'!$DB$1015,32,),0))</f>
        <v>0</v>
      </c>
      <c r="AS459" s="383">
        <f>IF($F458="申請キャンセル",0,IFERROR(VLOOKUP($D459,INDEX(データ蓄積!$A$16:$A$1015,MATCH($D459,データ蓄積!$A$16:$A$1015,0)+1):'データ蓄積'!$DB$1015,34,),0))</f>
        <v>0</v>
      </c>
      <c r="AT459" s="385">
        <f t="shared" si="2023"/>
        <v>0</v>
      </c>
      <c r="AU459" s="381"/>
      <c r="AV459" s="383">
        <f>IF($F458="申請キャンセル",0,IFERROR(VLOOKUP($D459,INDEX(データ蓄積!$A$16:$A$1015,MATCH($D459,データ蓄積!$A$16:$A$1015,0)+1):'データ蓄積'!$DB$1015,36,),0))</f>
        <v>0</v>
      </c>
      <c r="AW459" s="390">
        <f t="shared" si="1025"/>
        <v>0</v>
      </c>
      <c r="AX459" s="383">
        <f>IF($F458="申請キャンセル",0,IFERROR(VLOOKUP($D459,INDEX(データ蓄積!$A$16:$A$1015,MATCH($D459,データ蓄積!$A$16:$A$1015,0)+1):'データ蓄積'!$DB$1015,35,),0))</f>
        <v>0</v>
      </c>
      <c r="AY459" s="383">
        <f>IF($F458="申請キャンセル",0,IFERROR(VLOOKUP($D459,INDEX(データ蓄積!$A$16:$A$1015,MATCH($D459,データ蓄積!$A$16:$A$1015,0)+1):'データ蓄積'!$DB$1015,37,),0))</f>
        <v>0</v>
      </c>
      <c r="AZ459" s="385">
        <f t="shared" si="2024"/>
        <v>0</v>
      </c>
      <c r="BA459" s="381"/>
      <c r="BB459" s="391">
        <f t="shared" ref="BB459" si="2310">+AK459+AQ459+AW459</f>
        <v>0</v>
      </c>
      <c r="BC459" s="383">
        <f t="shared" si="2240"/>
        <v>0</v>
      </c>
      <c r="BD459" s="383">
        <f t="shared" si="2240"/>
        <v>0</v>
      </c>
      <c r="BE459" s="392">
        <f t="shared" si="2240"/>
        <v>0</v>
      </c>
      <c r="BF459" s="369"/>
      <c r="BG459" s="380">
        <f>IF($F458="申請キャンセル",0,IF(H459="（○）",220,0))</f>
        <v>0</v>
      </c>
      <c r="BH459" s="385">
        <f>IF($F458="申請キャンセル",0,IF(H459="（○）",SUM(AK459+AQ459+AW459),0))</f>
        <v>0</v>
      </c>
      <c r="BI459" s="383">
        <f>IF($F458="申請キャンセル",0,IF(H459="（○）",SUM(AL459+AR459),0))</f>
        <v>0</v>
      </c>
      <c r="BJ459" s="383">
        <f t="shared" si="1026"/>
        <v>0</v>
      </c>
      <c r="BK459" s="392">
        <f t="shared" ref="BK459" si="2311">IF($W459="初 年 度",TRUNC((+BJ459-CB459),0),0)</f>
        <v>0</v>
      </c>
      <c r="BL459" s="46"/>
      <c r="BM459" s="380">
        <f t="shared" si="2106"/>
        <v>0</v>
      </c>
      <c r="BN459" s="381">
        <f t="shared" si="2106"/>
        <v>0</v>
      </c>
      <c r="BP459" s="127">
        <f t="shared" si="1027"/>
        <v>0</v>
      </c>
      <c r="BQ459" s="128">
        <f t="shared" ref="BQ459" si="2312">ROUNDUP(BP459/2,0)</f>
        <v>0</v>
      </c>
      <c r="BR459" s="45"/>
      <c r="BS459" s="127">
        <f t="shared" si="1028"/>
        <v>0</v>
      </c>
      <c r="BT459" s="128">
        <f t="shared" ref="BT459" si="2313">ROUNDUP(BS459/2,0)</f>
        <v>0</v>
      </c>
      <c r="BU459" s="45"/>
      <c r="BV459" s="127">
        <f t="shared" si="1029"/>
        <v>0</v>
      </c>
      <c r="BW459" s="128">
        <f t="shared" si="2025"/>
        <v>0</v>
      </c>
      <c r="BX459" s="45"/>
      <c r="BY459" s="127">
        <f t="shared" si="1030"/>
        <v>0</v>
      </c>
      <c r="BZ459" s="128">
        <f t="shared" ref="BZ459" si="2314">ROUNDUP(BY459/2,0)</f>
        <v>0</v>
      </c>
      <c r="CA459" s="45"/>
      <c r="CB459" s="127">
        <f t="shared" si="1031"/>
        <v>0</v>
      </c>
      <c r="CC459" s="128">
        <f t="shared" ref="CC459" si="2315">+CB459</f>
        <v>0</v>
      </c>
      <c r="CD459" s="45"/>
      <c r="CE459" s="370">
        <f>IF($F458="申請キャンセル",0,IFERROR(VLOOKUP($D459,INDEX(データ蓄積!$A$16:$A$1015,MATCH($D459,データ蓄積!$A$16:$A$1015,0)+1):'データ蓄積'!$DB$1015,83,),0))</f>
        <v>0</v>
      </c>
      <c r="CF459" s="371">
        <f>IF($F458="申請キャンセル",0,IFERROR(VLOOKUP($D459,INDEX(データ蓄積!$A$16:$A$1015,MATCH($D459,データ蓄積!$A$16:$A$1015,0)+1):'データ蓄積'!$DB$1015,6,),0))</f>
        <v>0</v>
      </c>
      <c r="CG459" s="214" t="str">
        <f t="shared" si="1454"/>
        <v xml:space="preserve"> </v>
      </c>
      <c r="CH459" s="214" t="str">
        <f t="shared" si="1451"/>
        <v/>
      </c>
      <c r="CI459" s="214" t="str">
        <f t="shared" ref="CI459" si="2316">IF(CG459&gt;=CH459,"OK","下限本数を下回っています")</f>
        <v>OK</v>
      </c>
      <c r="CJ459" s="371">
        <f>IF($F458="申請キャンセル",0,IFERROR(VLOOKUP($D459,INDEX(データ蓄積!$A$16:$A$1015,MATCH($D459,データ蓄積!$A$16:$A$1015,0)+1):'データ蓄積'!$DB$1015,9,),0))</f>
        <v>0</v>
      </c>
      <c r="CK459" s="372">
        <f>IF($F458="申請キャンセル",0,IFERROR(VLOOKUP($D459,INDEX(データ蓄積!$A$16:$A$1015,MATCH($D459,データ蓄積!$A$16:$A$1015,0)+1):'データ蓄積'!$DB$1015,11,),0))</f>
        <v>0</v>
      </c>
      <c r="CL459" s="372">
        <f>IF($F458="申請キャンセル",0,IFERROR(VLOOKUP($D459,INDEX(データ蓄積!$A$16:$A$1015,MATCH($D459,データ蓄積!$A$16:$A$1015,0)+1):'データ蓄積'!$DB$1015,13,),0))</f>
        <v>0</v>
      </c>
      <c r="CM459" s="372">
        <f>IF($F458="申請キャンセル",0,IFERROR(VLOOKUP($D459,INDEX(データ蓄積!$A$16:$A$1015,MATCH($D459,データ蓄積!$A$16:$A$1015,0)+1):'データ蓄積'!$DB$1015,15,),0))</f>
        <v>0</v>
      </c>
      <c r="CN459" s="372">
        <f>IF($F458="申請キャンセル",0,IFERROR(VLOOKUP($D459,INDEX(データ蓄積!$A$16:$A$1015,MATCH($D459,データ蓄積!$A$16:$A$1015,0)+1):'データ蓄積'!$DB$1015,17,),0))</f>
        <v>0</v>
      </c>
      <c r="CO459" s="372">
        <f>IF($F458="申請キャンセル",0,IFERROR(VLOOKUP($D459,INDEX(データ蓄積!$A$16:$A$1015,MATCH($D459,データ蓄積!$A$16:$A$1015,0)+1):'データ蓄積'!$DB$1015,18,),0))</f>
        <v>0</v>
      </c>
      <c r="CP459" s="371">
        <f>IF($F458="申請キャンセル",0,IFERROR(VLOOKUP($D459,INDEX(データ蓄積!$A$16:$A$1015,MATCH($D459,データ蓄積!$A$16:$A$1015,0)+1):'データ蓄積'!$DB$1015,19,),0))</f>
        <v>0</v>
      </c>
      <c r="CQ459" s="372">
        <f>IF($F458="申請キャンセル",0,IFERROR(VLOOKUP($D459,INDEX(データ蓄積!$A$16:$A$1015,MATCH($D459,データ蓄積!$A$16:$A$1015,0)+1):'データ蓄積'!$DB$1015,24,),0))</f>
        <v>0</v>
      </c>
      <c r="CR459" s="99" t="str">
        <f>IF($F458="申請キャンセル",0,CONCATENATE(CS459,$CS$14,CT459,$CT$14,CU459,$CU$14))</f>
        <v>0年0月0日</v>
      </c>
      <c r="CS459" s="99">
        <f>IF($F458="申請キャンセル",0,IFERROR(VLOOKUP($D459,INDEX(データ蓄積!$A$16:$A$1015,MATCH($D459,データ蓄積!$A$16:$A$1015,0)+1):'データ蓄積'!$DB$1015,70,),0))</f>
        <v>0</v>
      </c>
      <c r="CT459" s="99">
        <f>IF($F458="申請キャンセル",0,IFERROR(VLOOKUP($D459,INDEX(データ蓄積!$A$16:$A$1015,MATCH($D459,データ蓄積!$A$16:$A$1015,0)+1):'データ蓄積'!$DB$1015,71,),0))</f>
        <v>0</v>
      </c>
      <c r="CU459" s="99">
        <f>IF($F458="申請キャンセル",0,IFERROR(VLOOKUP($D459,INDEX(データ蓄積!$A$16:$A$1015,MATCH($D459,データ蓄積!$A$16:$A$1015,0)+1):'データ蓄積'!$DB$1015,72,),0))</f>
        <v>0</v>
      </c>
      <c r="CV459" s="99" t="str">
        <f>IF($F458="申請キャンセル",0,CONCATENATE(CW459,$CW$14,CX459,$CX$14,CY459,$CY$14))</f>
        <v>0年0月0日</v>
      </c>
      <c r="CW459" s="99">
        <f>IF($F458="申請キャンセル",0,IFERROR(VLOOKUP($D459,INDEX(データ蓄積!$A$16:$A$1015,MATCH($D459,データ蓄積!$A$16:$A$1015,0)+1):'データ蓄積'!$DB$1015,73,),0))</f>
        <v>0</v>
      </c>
      <c r="CX459" s="99">
        <f>IF($F458="申請キャンセル",0,IFERROR(VLOOKUP($D459,INDEX(データ蓄積!$A$16:$A$1015,MATCH($D459,データ蓄積!$A$16:$A$1015,0)+1):'データ蓄積'!$DB$1015,74,),0))</f>
        <v>0</v>
      </c>
      <c r="CY459" s="99">
        <f>IF($F458="申請キャンセル",0,IFERROR(VLOOKUP($D459,INDEX(データ蓄積!$A$16:$A$1015,MATCH($D459,データ蓄積!$A$16:$A$1015,0)+1):'データ蓄積'!$DB$1015,75,),0))</f>
        <v>0</v>
      </c>
      <c r="CZ459" s="211">
        <f>IF($F458="申請キャンセル",0,IFERROR(VLOOKUP($D459,INDEX(データ蓄積!$A$16:$A$1015,MATCH($D459,データ蓄積!$A$16:$A$1015,0)+1):'データ蓄積'!$CF$1015,84,),0))</f>
        <v>0</v>
      </c>
      <c r="DA459" s="211">
        <f>IF($F458="申請キャンセル",0,IFERROR(VLOOKUP($D459,INDEX(データ蓄積!$A$16:$A$1015,MATCH($D459,データ蓄積!$A$16:$A$1015,0)+1):'データ蓄積'!$CG$1015,85,),0))</f>
        <v>0</v>
      </c>
      <c r="DB459" s="211">
        <f>IF($F458="申請キャンセル",0,IFERROR(VLOOKUP($D459,INDEX(データ蓄積!$A$16:$A$1015,MATCH($D459,データ蓄積!$A$16:$A$1015,0)+1):'データ蓄積'!$CH$1015,86,),0))</f>
        <v>0</v>
      </c>
      <c r="DC459" s="211"/>
      <c r="DD459" s="204">
        <f>IF($F458="申請キャンセル",0,IFERROR(VLOOKUP($D459,INDEX(データ蓄積!$A$16:$A$1015,MATCH($D459,データ蓄積!$A$16:$A$1015,0)+1):'データ蓄積'!$CN$1015,91,),0))</f>
        <v>0</v>
      </c>
      <c r="DE459" s="204">
        <f>IF($F458="申請キャンセル",0,IFERROR(VLOOKUP($D459,INDEX(データ蓄積!$A$16:$A$1015,MATCH($D459,データ蓄積!$A$16:$A$1015,0)+1):'データ蓄積'!$CN$1015,92,),0))</f>
        <v>0</v>
      </c>
    </row>
    <row r="460" spans="1:109" ht="18.75" customHeight="1" x14ac:dyDescent="0.15">
      <c r="A460" s="349">
        <f>IFERROR(VLOOKUP($D460,INDEX(データ蓄積!$A$16:$A$1015,MATCH($D460,データ蓄積!$A$16:$A$1015,0)):'データ蓄積'!$BI$1015,3,),0)</f>
        <v>0</v>
      </c>
      <c r="B460" s="350">
        <f>IFERROR(VLOOKUP($D460,INDEX(データ蓄積!$A$16:$A$1015,MATCH($D460,データ蓄積!$A$16:$A$1015,0)):'データ蓄積'!$BI$1015,4,),0)</f>
        <v>0</v>
      </c>
      <c r="C460" s="349">
        <f>IFERROR(VLOOKUP($D460,INDEX(データ蓄積!$A$16:$A$1015,MATCH($D460,データ蓄積!$A$16:$A$1015,0)):'データ蓄積'!$BI$1015,5,),0)</f>
        <v>0</v>
      </c>
      <c r="D460" s="349">
        <f t="shared" si="1991"/>
        <v>223</v>
      </c>
      <c r="E460" s="351">
        <f>IFERROR(VLOOKUP($D460,INDEX(データ蓄積!$A$16:$A$1015,MATCH($D460,データ蓄積!$A$16:$A$1015,0)):'データ蓄積'!$BI$1015,2,),0)</f>
        <v>0</v>
      </c>
      <c r="F460" s="352">
        <f>IFERROR(VLOOKUP($D460,INDEX(データ蓄積!$A$16:$A$1015,MATCH($D460,データ蓄積!$A$16:$A$1015,0)):'データ蓄積'!$CD$1015,82,),0)</f>
        <v>0</v>
      </c>
      <c r="G460" s="353">
        <f>IF($F460="申請キャンセル",0,IFERROR(VLOOKUP($D460,INDEX(データ蓄積!$A$16:$A$1015,MATCH($D460,データ蓄積!$A$16:$A$1015,0)):'データ蓄積'!$BI$1015,8,),0))</f>
        <v>0</v>
      </c>
      <c r="H460" s="346">
        <f>IF($F460="申請キャンセル",0,IFERROR(VLOOKUP($D460,INDEX(データ蓄積!$A$16:$A$1015,MATCH($D460,データ蓄積!$A$16:$A$1015,0)):'データ蓄積'!$BI$1015,10,),0))</f>
        <v>0</v>
      </c>
      <c r="I460" s="354" t="str">
        <f>IF($F460="申請キャンセル","",LEFT(IFERROR(VLOOKUP($D460,INDEX(データ蓄積!$A$16:$A$1015,MATCH($D460,データ蓄積!$A$16:$A$1015,0)):'データ蓄積'!$CH$1015,84,),""),2))</f>
        <v/>
      </c>
      <c r="J460" s="346" t="str">
        <f>IF($F460="申請キャンセル","",LEFT(IFERROR(VLOOKUP($D460,INDEX(データ蓄積!$A$16:$A$1015,MATCH($D460,データ蓄積!$A$16:$A$1015,0)):'データ蓄積'!$CL$1015,86,),""),2))</f>
        <v/>
      </c>
      <c r="K460" s="355">
        <f>IF($F460="申請キャンセル",0,IFERROR(VLOOKUP($D460,INDEX(データ蓄積!$A$16:$A$1015,MATCH($D460,データ蓄積!$A$16:$A$1015,0)):'データ蓄積'!$CO$1015,90,),0))</f>
        <v>0</v>
      </c>
      <c r="L460" s="350">
        <f>IF(G460=0,0,IF($F460="申請キャンセル",0,IF(K460="","","〇")))</f>
        <v>0</v>
      </c>
      <c r="M460" s="356">
        <f>IF($F460="申請キャンセル",0,IFERROR(VLOOKUP($D460,INDEX(データ蓄積!$A$16:$A$1015,MATCH($D460,データ蓄積!$A$16:$A$1015,0)):'データ蓄積'!$BI$1015,14,),))</f>
        <v>0</v>
      </c>
      <c r="N460" s="357">
        <f>IF($F460="申請キャンセル",0,IFERROR(VLOOKUP($D460,INDEX(データ蓄積!$A$16:$A$1015,MATCH($D460,データ蓄積!$A$16:$A$1015,0)):'データ蓄積'!$BI$1015,16,),0))</f>
        <v>0</v>
      </c>
      <c r="O460" s="356">
        <f>IF($F460="申請キャンセル",0,IFERROR(VLOOKUP($D460,INDEX(データ蓄積!$A$16:$A$1015,MATCH($D460,データ蓄積!$A$16:$A$1015,0)):'データ蓄積'!$BI$1015,20,),0))</f>
        <v>0</v>
      </c>
      <c r="P460" s="358">
        <f>IF($F460="申請キャンセル",0,IFERROR(VLOOKUP($D460,INDEX(データ蓄積!$A$16:$A$1015,MATCH($D460,データ蓄積!$A$16:$A$1015,0)):'データ蓄積'!$BI$1015,21,),0))</f>
        <v>0</v>
      </c>
      <c r="Q460" s="359">
        <f>IF($F460="申請キャンセル",0,IFERROR(VLOOKUP($D460,INDEX(データ蓄積!$A$16:$A$1015,MATCH($D460,データ蓄積!$A$16:$A$1015,0)):'データ蓄積'!$BI$1015,23,),0))</f>
        <v>0</v>
      </c>
      <c r="R460" s="360">
        <f>IF($F460="申請キャンセル",0,IFERROR(VLOOKUP($D460,INDEX(データ蓄積!$A$16:$A$1015,MATCH($D460,データ蓄積!$A$16:$A$1015,0)):'データ蓄積'!$CO$1015,92,),0))</f>
        <v>0</v>
      </c>
      <c r="S460" s="361">
        <f>IF($F460="申請キャンセル",0,IFERROR(VLOOKUP($D460,INDEX(データ蓄積!$A$16:$A$1015,MATCH($D460,データ蓄積!$A$16:$A$1015,0)):'データ蓄積'!$BI$1015,22,),0))</f>
        <v>0</v>
      </c>
      <c r="T460" s="362" t="str">
        <f>IF($F460="申請キャンセル",0,IF((AJ460+AP460)&gt;0,ROUNDDOWN((AJ460+AP460)/(AL460+AR460),4)*1000," "))</f>
        <v xml:space="preserve"> </v>
      </c>
      <c r="U460" s="363" t="str">
        <f>IF($F460="申請キャンセル",0,IFERROR(IF(AJ460+AP460=0,"",VLOOKUP(Q460,Sheet1!$B$4:$C$64,2,0)),0))</f>
        <v/>
      </c>
      <c r="V460" s="364">
        <f>IF($F460="申請キャンセル",0,IFERROR(VLOOKUP($D460,INDEX(データ蓄積!$A$16:$A$1015,MATCH($D460,データ蓄積!$A$16:$A$1015,0)):'データ蓄積'!$BI$1015,12,),0))</f>
        <v>0</v>
      </c>
      <c r="W460" s="365">
        <f>IF($F460="申請キャンセル",0,IFERROR(VLOOKUP($D460,INDEX(データ蓄積!$A$16:$A$1015,MATCH($D460,データ蓄積!$A$16:$A$1015,0)):'データ蓄積'!$BI$1015,25,),0))</f>
        <v>0</v>
      </c>
      <c r="X460" s="356">
        <f>IF($F460="申請キャンセル",0,IFERROR(VLOOKUP($D460,INDEX(データ蓄積!$A$16:$A$1015,MATCH($D460,データ蓄積!$A$16:$A$1015,0)):'データ蓄積'!$DB$1015,27,),0))</f>
        <v>0</v>
      </c>
      <c r="Y460" s="366">
        <f t="shared" si="1022"/>
        <v>0</v>
      </c>
      <c r="Z460" s="358">
        <f>IF($F460="申請キャンセル",0,IFERROR(VLOOKUP($D460,INDEX(データ蓄積!$A$16:$A$1015,MATCH($D460,データ蓄積!$A$16:$A$1015,0)):'データ蓄積'!$DB$1015,26,),0))</f>
        <v>0</v>
      </c>
      <c r="AA460" s="367">
        <f>IF($F460="申請キャンセル",0,IFERROR(VLOOKUP($D460,INDEX(データ蓄積!$A$16:$A$1015,MATCH($D460,データ蓄積!$A$16:$A$1015,0)):'データ蓄積'!$DB$1015,28,),0))</f>
        <v>0</v>
      </c>
      <c r="AB460" s="358">
        <f>IF($W460="初 年 度",TRUNC((+AA460-BP460)/2,0),0)</f>
        <v>0</v>
      </c>
      <c r="AC460" s="357"/>
      <c r="AD460" s="356">
        <f>IF($F460="申請キャンセル",0,IFERROR(VLOOKUP($D460,INDEX(データ蓄積!$A$16:$A$1015,MATCH($D460,データ蓄積!$A$16:$A$1015,0)):'データ蓄積'!$DB$1015,30,),0))</f>
        <v>0</v>
      </c>
      <c r="AE460" s="359">
        <f t="shared" si="1023"/>
        <v>0</v>
      </c>
      <c r="AF460" s="359">
        <f>IF($F460="申請キャンセル",0,IFERROR(VLOOKUP($D460,INDEX(データ蓄積!$A$16:$A$1015,MATCH($D460,データ蓄積!$A$16:$A$1015,0)):'データ蓄積'!$DB$1015,29,),0))</f>
        <v>0</v>
      </c>
      <c r="AG460" s="359">
        <f>IF($F460="申請キャンセル",0,IFERROR(VLOOKUP($D460,INDEX(データ蓄積!$A$16:$A$1015,MATCH($D460,データ蓄積!$A$16:$A$1015,0)):'データ蓄積'!$DB$1015,31,),0))</f>
        <v>0</v>
      </c>
      <c r="AH460" s="359">
        <f t="shared" si="2022"/>
        <v>0</v>
      </c>
      <c r="AI460" s="357"/>
      <c r="AJ460" s="358">
        <f>+X460+AD460</f>
        <v>0</v>
      </c>
      <c r="AK460" s="366">
        <f t="shared" si="2299"/>
        <v>0</v>
      </c>
      <c r="AL460" s="358">
        <f t="shared" si="2299"/>
        <v>0</v>
      </c>
      <c r="AM460" s="367">
        <f t="shared" si="2299"/>
        <v>0</v>
      </c>
      <c r="AN460" s="358">
        <f t="shared" si="2299"/>
        <v>0</v>
      </c>
      <c r="AO460" s="357"/>
      <c r="AP460" s="356">
        <f>IF($F460="申請キャンセル",0,IFERROR(VLOOKUP($D460,INDEX(データ蓄積!$A$16:$A$1015,MATCH($D460,データ蓄積!$A$16:$A$1015,0)):'データ蓄積'!$DB$1015,33,),0))</f>
        <v>0</v>
      </c>
      <c r="AQ460" s="366">
        <f t="shared" si="1024"/>
        <v>0</v>
      </c>
      <c r="AR460" s="358">
        <f>IF($F460="申請キャンセル",0,IFERROR(VLOOKUP($D460,INDEX(データ蓄積!$A$16:$A$1015,MATCH($D460,データ蓄積!$A$16:$A$1015,0)):'データ蓄積'!$DB$1015,32,),0))</f>
        <v>0</v>
      </c>
      <c r="AS460" s="367">
        <f>IF($F460="申請キャンセル",0,IFERROR(VLOOKUP($D460,INDEX(データ蓄積!$A$16:$A$1015,MATCH($D460,データ蓄積!$A$16:$A$1015,0)):'データ蓄積'!$DB$1015,34,),0))</f>
        <v>0</v>
      </c>
      <c r="AT460" s="358">
        <f t="shared" si="2023"/>
        <v>0</v>
      </c>
      <c r="AU460" s="357"/>
      <c r="AV460" s="356">
        <f>IF($F460="申請キャンセル",0,IFERROR(VLOOKUP($D460,INDEX(データ蓄積!$A$16:$A$1015,MATCH($D460,データ蓄積!$A$16:$A$1015,0)):'データ蓄積'!$DB$1015,36,),0))</f>
        <v>0</v>
      </c>
      <c r="AW460" s="366">
        <f t="shared" si="1025"/>
        <v>0</v>
      </c>
      <c r="AX460" s="358">
        <f>IF($F460="申請キャンセル",0,IFERROR(VLOOKUP($D460,INDEX(データ蓄積!$A$16:$A$1015,MATCH($D460,データ蓄積!$A$16:$A$1015,0)):'データ蓄積'!$DB$1015,35,),0))</f>
        <v>0</v>
      </c>
      <c r="AY460" s="367">
        <f>IF($F460="申請キャンセル",0,IFERROR(VLOOKUP($D460,INDEX(データ蓄積!$A$16:$A$1015,MATCH($D460,データ蓄積!$A$16:$A$1015,0)):'データ蓄積'!$DB$1015,37,),0))</f>
        <v>0</v>
      </c>
      <c r="AZ460" s="358">
        <f t="shared" si="2024"/>
        <v>0</v>
      </c>
      <c r="BA460" s="357"/>
      <c r="BB460" s="368">
        <f>+AK460+AQ460+AW460</f>
        <v>0</v>
      </c>
      <c r="BC460" s="358">
        <f t="shared" si="2240"/>
        <v>0</v>
      </c>
      <c r="BD460" s="367">
        <f t="shared" si="2240"/>
        <v>0</v>
      </c>
      <c r="BE460" s="361">
        <f t="shared" si="2240"/>
        <v>0</v>
      </c>
      <c r="BF460" s="369"/>
      <c r="BG460" s="356">
        <f>IF($F460="申請キャンセル",0,IF(H460="（○）",220,0))</f>
        <v>0</v>
      </c>
      <c r="BH460" s="359">
        <f>IF($F460="申請キャンセル",0,IF(H460="（○）",SUM(AK460+AQ460+AW460),0))</f>
        <v>0</v>
      </c>
      <c r="BI460" s="359">
        <f>IF($F460="申請キャンセル",0,IF(H460="（○）",SUM(AL460+AR460),0))</f>
        <v>0</v>
      </c>
      <c r="BJ460" s="359">
        <f t="shared" si="1026"/>
        <v>0</v>
      </c>
      <c r="BK460" s="361">
        <f>IF($W460="初 年 度",TRUNC((+BJ460-CB460),0),0)</f>
        <v>0</v>
      </c>
      <c r="BL460" s="46"/>
      <c r="BM460" s="356">
        <f t="shared" si="2106"/>
        <v>0</v>
      </c>
      <c r="BN460" s="357">
        <f t="shared" si="2106"/>
        <v>0</v>
      </c>
      <c r="BP460" s="125">
        <f t="shared" si="1027"/>
        <v>0</v>
      </c>
      <c r="BQ460" s="126">
        <f>ROUNDUP(BP460/2,0)</f>
        <v>0</v>
      </c>
      <c r="BR460" s="44"/>
      <c r="BS460" s="125">
        <f t="shared" si="1028"/>
        <v>0</v>
      </c>
      <c r="BT460" s="126">
        <f>ROUNDUP(BS460/2,0)</f>
        <v>0</v>
      </c>
      <c r="BU460" s="44"/>
      <c r="BV460" s="125">
        <f t="shared" si="1029"/>
        <v>0</v>
      </c>
      <c r="BW460" s="126">
        <f t="shared" si="2025"/>
        <v>0</v>
      </c>
      <c r="BX460" s="44"/>
      <c r="BY460" s="125">
        <f t="shared" si="1030"/>
        <v>0</v>
      </c>
      <c r="BZ460" s="126">
        <f>ROUNDUP(BY460/2,0)</f>
        <v>0</v>
      </c>
      <c r="CA460" s="44"/>
      <c r="CB460" s="125">
        <f t="shared" si="1031"/>
        <v>0</v>
      </c>
      <c r="CC460" s="126">
        <f>+CB460</f>
        <v>0</v>
      </c>
      <c r="CD460" s="44"/>
      <c r="CE460" s="370">
        <f>IF($F460="申請キャンセル",0,IF(CE461="","",CE461))</f>
        <v>0</v>
      </c>
      <c r="CF460" s="371">
        <f>IF($F460="申請キャンセル",0,IFERROR(VLOOKUP($D460,INDEX(データ蓄積!$A$16:$A$1015,MATCH($D460,データ蓄積!$A$16:$A$1015,0)):'データ蓄積'!$DB$1015,6,),0))</f>
        <v>0</v>
      </c>
      <c r="CG460" s="214" t="str">
        <f t="shared" si="1454"/>
        <v xml:space="preserve"> </v>
      </c>
      <c r="CH460" s="214" t="str">
        <f t="shared" si="1451"/>
        <v/>
      </c>
      <c r="CI460" s="214" t="str">
        <f>IF(CG460&gt;=CH460,"OK","下限本数を下回っています")</f>
        <v>OK</v>
      </c>
      <c r="CJ460" s="371">
        <f>IF($F460="申請キャンセル",0,IFERROR(VLOOKUP($D460,INDEX(データ蓄積!$A$16:$A$1015,MATCH($D460,データ蓄積!$A$16:$A$1015,0)):'データ蓄積'!$DB$1015,9,),0))</f>
        <v>0</v>
      </c>
      <c r="CK460" s="372">
        <f>IF($F460="申請キャンセル",0,IFERROR(VLOOKUP($D460,INDEX(データ蓄積!$A$16:$A$1015,MATCH($D460,データ蓄積!$A$16:$A$1015,0)):'データ蓄積'!$DB$1015,11,),0))</f>
        <v>0</v>
      </c>
      <c r="CL460" s="372">
        <f>IF($F460="申請キャンセル",0,IFERROR(VLOOKUP($D460,INDEX(データ蓄積!$A$16:$A$1015,MATCH($D460,データ蓄積!$A$16:$A$1015,0)):'データ蓄積'!$DB$1015,13,),0))</f>
        <v>0</v>
      </c>
      <c r="CM460" s="372">
        <f>IF($F460="申請キャンセル",0,IFERROR(VLOOKUP($D460,INDEX(データ蓄積!$A$16:$A$1015,MATCH($D460,データ蓄積!$A$16:$A$1015,0)):'データ蓄積'!$DB$1015,15,),0))</f>
        <v>0</v>
      </c>
      <c r="CN460" s="372">
        <f>IF($F460="申請キャンセル",0,IFERROR(VLOOKUP($D460,INDEX(データ蓄積!$A$16:$A$1015,MATCH($D460,データ蓄積!$A$16:$A$1015,0)):'データ蓄積'!$DB$1015,17,),0))</f>
        <v>0</v>
      </c>
      <c r="CO460" s="372">
        <f>IF($F460="申請キャンセル",0,IFERROR(VLOOKUP($D460,INDEX(データ蓄積!$A$16:$A$1015,MATCH($D460,データ蓄積!$A$16:$A$1015,0)):'データ蓄積'!$DB$1015,18,),0))</f>
        <v>0</v>
      </c>
      <c r="CP460" s="371">
        <f>IF($F460="申請キャンセル",0,IFERROR(VLOOKUP($D460,INDEX(データ蓄積!$A$16:$A$1015,MATCH($D460,データ蓄積!$A$16:$A$1015,0)):'データ蓄積'!$DB$1015,19,),0))</f>
        <v>0</v>
      </c>
      <c r="CQ460" s="372">
        <f>IF($F460="申請キャンセル",0,IFERROR(VLOOKUP($D460,INDEX(データ蓄積!$A$16:$A$1015,MATCH($D460,データ蓄積!$A$16:$A$1015,0)):'データ蓄積'!$DB$1015,24,),0))</f>
        <v>0</v>
      </c>
      <c r="CR460" s="99" t="str">
        <f>IF($F460="申請キャンセル",0,CONCATENATE(CS460,$CS$14,CT460,$CT$14,CU460,$CU$14))</f>
        <v>0年0月0日</v>
      </c>
      <c r="CS460" s="99">
        <f>IF($F460="申請キャンセル",0,IFERROR(VLOOKUP($D460,INDEX(データ蓄積!$A$16:$A$1015,MATCH($D460,データ蓄積!$A$16:$A$1015,0)):'データ蓄積'!$DB$1015,70,),0))</f>
        <v>0</v>
      </c>
      <c r="CT460" s="99">
        <f>IF($F460="申請キャンセル",0,IFERROR(VLOOKUP($D460,INDEX(データ蓄積!$A$16:$A$1015,MATCH($D460,データ蓄積!$A$16:$A$1015,0)):'データ蓄積'!$DB$1015,71,),0))</f>
        <v>0</v>
      </c>
      <c r="CU460" s="99">
        <f>IF($F460="申請キャンセル",0,IFERROR(VLOOKUP($D460,INDEX(データ蓄積!$A$16:$A$1015,MATCH($D460,データ蓄積!$A$16:$A$1015,0)):'データ蓄積'!$DB$1015,72,),0))</f>
        <v>0</v>
      </c>
      <c r="CV460" s="99" t="str">
        <f>IF($F460="申請キャンセル",0,CONCATENATE(CW460,$CW$14,CX460,$CX$14,CY460,$CY$14))</f>
        <v>0年0月0日</v>
      </c>
      <c r="CW460" s="99">
        <f>IF($F460="申請キャンセル",0,IFERROR(VLOOKUP($D460,INDEX(データ蓄積!$A$16:$A$1015,MATCH($D460,データ蓄積!$A$16:$A$1015,0)):'データ蓄積'!$DB$1015,73,),0))</f>
        <v>0</v>
      </c>
      <c r="CX460" s="99">
        <f>IF($F460="申請キャンセル",0,IFERROR(VLOOKUP($D460,INDEX(データ蓄積!$A$16:$A$1015,MATCH($D460,データ蓄積!$A$16:$A$1015,0)):'データ蓄積'!$DB$1015,74,),0))</f>
        <v>0</v>
      </c>
      <c r="CY460" s="99">
        <f>IF($F460="申請キャンセル",0,IFERROR(VLOOKUP($D460,INDEX(データ蓄積!$A$16:$A$1015,MATCH($D460,データ蓄積!$A$16:$A$1015,0)):'データ蓄積'!$DB$1015,75,),0))</f>
        <v>0</v>
      </c>
      <c r="CZ460" s="211">
        <f>IF($F460="申請キャンセル",0,IFERROR(VLOOKUP($D460,INDEX(データ蓄積!$A$16:$A$1015,MATCH($D460,データ蓄積!$A$16:$A$1015,0)):'データ蓄積'!$CF$1015,84,),0))</f>
        <v>0</v>
      </c>
      <c r="DA460" s="211">
        <f>IF($F460="申請キャンセル",0,IFERROR(VLOOKUP($D460,INDEX(データ蓄積!$A$16:$A$1015,MATCH($D460,データ蓄積!$A$16:$A$1015,0)):'データ蓄積'!$CG$1015,85,),0))</f>
        <v>0</v>
      </c>
      <c r="DB460" s="211">
        <f>IF($F460="申請キャンセル",0,IFERROR(VLOOKUP($D460,INDEX(データ蓄積!$A$16:$A$1015,MATCH($D460,データ蓄積!$A$16:$A$1015,0)):'データ蓄積'!$CH$1015,86,),0))</f>
        <v>0</v>
      </c>
      <c r="DC460" s="211"/>
      <c r="DD460" s="204">
        <f>IF($F460="申請キャンセル",0,IFERROR(VLOOKUP($D460,INDEX(データ蓄積!$A$16:$A$1015,MATCH($D460,データ蓄積!$A$16:$A$1015,0)):'データ蓄積'!$CN$1015,91,),0))</f>
        <v>0</v>
      </c>
      <c r="DE460" s="204">
        <f>IF($F460="申請キャンセル",0,IFERROR(VLOOKUP($D460,INDEX(データ蓄積!$A$16:$A$1015,MATCH($D460,データ蓄積!$A$16:$A$1015,0)):'データ蓄積'!$CN$1015,92,),0))</f>
        <v>0</v>
      </c>
    </row>
    <row r="461" spans="1:109" ht="18.75" customHeight="1" x14ac:dyDescent="0.15">
      <c r="A461" s="373">
        <f>IFERROR(VLOOKUP($D461,INDEX(データ蓄積!$A$16:$A$1015,MATCH($D461,データ蓄積!$A$16:$A$1015,0)+1):'データ蓄積'!$BI$1015,3,),0)</f>
        <v>0</v>
      </c>
      <c r="B461" s="374">
        <f>IFERROR(VLOOKUP($D461,INDEX(データ蓄積!$A$16:$A$1015,MATCH($D461,データ蓄積!$A$16:$A$1015,0)+1):'データ蓄積'!$BI$1015,4,),0)</f>
        <v>0</v>
      </c>
      <c r="C461" s="375">
        <f>IFERROR(VLOOKUP($D461,INDEX(データ蓄積!$A$16:$A$1015,MATCH($D461,データ蓄積!$A$16:$A$1015,0)+1):'データ蓄積'!$BI$1015,5,),0)</f>
        <v>0</v>
      </c>
      <c r="D461" s="373">
        <f t="shared" si="1991"/>
        <v>223</v>
      </c>
      <c r="E461" s="347">
        <f>IFERROR(VLOOKUP($D461,INDEX(データ蓄積!$A$16:$A$1015,MATCH($D461,データ蓄積!$A$16:$A$1015,0)+1):'データ蓄積'!$BI$1015,2,),0)</f>
        <v>0</v>
      </c>
      <c r="F461" s="376">
        <f>IFERROR(VLOOKUP($D461,INDEX(データ蓄積!$A$16:$A$1015,MATCH($D461,データ蓄積!$A$16:$A$1015,0)+1):'データ蓄積'!$CD$1015,82,),0)</f>
        <v>0</v>
      </c>
      <c r="G461" s="377">
        <f>IF($F460="申請キャンセル",0,IFERROR(VLOOKUP($D461,INDEX(データ蓄積!$A$16:$A$1015,MATCH($D461,データ蓄積!$A$16:$A$1015,0)+1):'データ蓄積'!$BI$1015,8,),0))</f>
        <v>0</v>
      </c>
      <c r="H461" s="347">
        <f>IF($F460="申請キャンセル",0,IFERROR(VLOOKUP($D461,INDEX(データ蓄積!$A$16:$A$1015,MATCH($D461,データ蓄積!$A$16:$A$1015,0)+1):'データ蓄積'!$BI$1015,10,),0))</f>
        <v>0</v>
      </c>
      <c r="I461" s="378" t="str">
        <f>IF($F460="申請キャンセル","",LEFT(IFERROR(VLOOKUP($D461,INDEX(データ蓄積!$A$16:$A$1015,MATCH($D461,データ蓄積!$A$16:$A$1015,0)+1):'データ蓄積'!$CH$1015,84,),""),2))</f>
        <v/>
      </c>
      <c r="J461" s="347" t="str">
        <f>IF($F460="申請キャンセル","",LEFT(IFERROR(VLOOKUP($D461,INDEX(データ蓄積!$A$16:$A$1015,MATCH($D460,データ蓄積!$A$16:$A$1015,0)+1):'データ蓄積'!$CL$1015,86,),""),2))</f>
        <v/>
      </c>
      <c r="K461" s="379">
        <f>IF($F460="申請キャンセル",0,IFERROR(VLOOKUP($D461,INDEX(データ蓄積!$A$16:$A$1015,MATCH($D461,データ蓄積!$A$16:$A$1015,0)+1):'データ蓄積'!$CO$1015,90,),0))</f>
        <v>0</v>
      </c>
      <c r="L461" s="374">
        <f t="shared" ref="L461" si="2317">IF(G461=0,0,IF($F461="申請キャンセル",0,IF(K461="","","〇")))</f>
        <v>0</v>
      </c>
      <c r="M461" s="380">
        <f>IF($F460="申請キャンセル",0,IFERROR(VLOOKUP($D461,INDEX(データ蓄積!$A$16:$A$1015,MATCH($D461,データ蓄積!$A$16:$A$1015,0)+1):'データ蓄積'!$BI$1015,14,),0))</f>
        <v>0</v>
      </c>
      <c r="N461" s="381">
        <f>IF($F460="申請キャンセル",0,IFERROR(VLOOKUP($D461,INDEX(データ蓄積!$A$16:$A$1015,MATCH($D461,データ蓄積!$A$16:$A$1015,0)+1):'データ蓄積'!$BI$1015,16,),0))</f>
        <v>0</v>
      </c>
      <c r="O461" s="382">
        <f>IF($F460="申請キャンセル",0,IFERROR(VLOOKUP($D461,INDEX(データ蓄積!$A$16:$A$1015,MATCH($D461,データ蓄積!$A$16:$A$1015,0)+1):'データ蓄積'!$BI$1015,20,),0))</f>
        <v>0</v>
      </c>
      <c r="P461" s="383">
        <f>IF($F460="申請キャンセル",0,IFERROR(VLOOKUP($D461,INDEX(データ蓄積!$A$16:$A$1015,MATCH($D461,データ蓄積!$A$16:$A$1015,0)+1):'データ蓄積'!$BI$1015,21,),0))</f>
        <v>0</v>
      </c>
      <c r="Q461" s="383">
        <f>IF($F460="申請キャンセル",0,IFERROR(VLOOKUP($D461,INDEX(データ蓄積!$A$16:$A$1015,MATCH($D461,データ蓄積!$A$16:$A$1015,0)+1):'データ蓄積'!$BI$1015,23,),0))</f>
        <v>0</v>
      </c>
      <c r="R461" s="384">
        <f>IF($F460="申請キャンセル",0,IFERROR(VLOOKUP($D461,INDEX(データ蓄積!$A$16:$A$1015,MATCH($D461,データ蓄積!$A$16:$A$1015,0)+1):'データ蓄積'!$CO$1015,92,),0))</f>
        <v>0</v>
      </c>
      <c r="S461" s="385">
        <f>IF($F460="申請キャンセル",0,IFERROR(VLOOKUP($D461,INDEX(データ蓄積!$A$16:$A$1015,MATCH($D461,データ蓄積!$A$16:$A$1015,0)+1):'データ蓄積'!$BI$1015,22,),0))</f>
        <v>0</v>
      </c>
      <c r="T461" s="386" t="str">
        <f>IF($F460="申請キャンセル",0,IF((AJ461+AP461)&gt;0,ROUNDDOWN((AJ461+AP461)/(AL461+AR461),4)*1000," "))</f>
        <v xml:space="preserve"> </v>
      </c>
      <c r="U461" s="387" t="str">
        <f>IF($F461="申請キャンセル",0,IFERROR(IF(AJ461+AP461=0,"",VLOOKUP(Q461,Sheet1!$B$4:$C$64,2,0)),0))</f>
        <v/>
      </c>
      <c r="V461" s="388">
        <f>IF($F460="申請キャンセル",0,IFERROR(VLOOKUP($D461,INDEX(データ蓄積!$A$16:$A$1015,MATCH($D461,データ蓄積!$A$16:$A$1015,0)+1):'データ蓄積'!$BI$1015,12,),0))</f>
        <v>0</v>
      </c>
      <c r="W461" s="389">
        <f>IF($F460="申請キャンセル",0,IFERROR(VLOOKUP($D461,INDEX(データ蓄積!$A$16:$A$1015,MATCH($D461,データ蓄積!$A$16:$A$1015,0)+1):'データ蓄積'!$BI$1015,25,),0))</f>
        <v>0</v>
      </c>
      <c r="X461" s="383">
        <f>IF($F460="申請キャンセル",0,IFERROR(VLOOKUP($D461,INDEX(データ蓄積!$A$16:$A$1015,MATCH($D461,データ蓄積!$A$16:$A$1015,0)+1):'データ蓄積'!$DB$1015,27,),0))</f>
        <v>0</v>
      </c>
      <c r="Y461" s="390">
        <f t="shared" ref="Y461:Y524" si="2318">IF(Z461&gt;0,1,0)</f>
        <v>0</v>
      </c>
      <c r="Z461" s="383">
        <f>IF($F460="申請キャンセル",0,IFERROR(VLOOKUP($D461,INDEX(データ蓄積!$A$16:$A$1015,MATCH($D461,データ蓄積!$A$16:$A$1015,0)+1):'データ蓄積'!$DB$1015,26,),0))</f>
        <v>0</v>
      </c>
      <c r="AA461" s="383">
        <f>IF($F460="申請キャンセル",0,IFERROR(VLOOKUP($D461,INDEX(データ蓄積!$A$16:$A$1015,MATCH($D461,データ蓄積!$A$16:$A$1015,0)+1):'データ蓄積'!$DB$1015,28,),0))</f>
        <v>0</v>
      </c>
      <c r="AB461" s="385">
        <f t="shared" ref="AB461" si="2319">IF($W461="初 年 度",TRUNC((+AA461-BP461)/2,0),0)</f>
        <v>0</v>
      </c>
      <c r="AC461" s="381"/>
      <c r="AD461" s="380">
        <f>IF($F460="申請キャンセル",0,IFERROR(VLOOKUP($D461,INDEX(データ蓄積!$A$16:$A$1015,MATCH($D461,データ蓄積!$A$16:$A$1015,0)+1):'データ蓄積'!$DB$1015,30,),0))</f>
        <v>0</v>
      </c>
      <c r="AE461" s="383">
        <f t="shared" ref="AE461:AE524" si="2320">IF(AF461&gt;0,1,0)</f>
        <v>0</v>
      </c>
      <c r="AF461" s="383">
        <f>IF($F460="申請キャンセル",0,IFERROR(VLOOKUP($D461,INDEX(データ蓄積!$A$16:$A$1015,MATCH($D461,データ蓄積!$A$16:$A$1015,0)+1):'データ蓄積'!$DB$1015,29,),0))</f>
        <v>0</v>
      </c>
      <c r="AG461" s="383">
        <f>IF($F460="申請キャンセル",0,IFERROR(VLOOKUP($D461,INDEX(データ蓄積!$A$16:$A$1015,MATCH($D461,データ蓄積!$A$16:$A$1015,0)+1):'データ蓄積'!$DB$1015,31,),0))</f>
        <v>0</v>
      </c>
      <c r="AH461" s="383">
        <f t="shared" si="2022"/>
        <v>0</v>
      </c>
      <c r="AI461" s="381"/>
      <c r="AJ461" s="385">
        <f t="shared" ref="AJ461" si="2321">+X461+AD461</f>
        <v>0</v>
      </c>
      <c r="AK461" s="390">
        <f t="shared" si="2299"/>
        <v>0</v>
      </c>
      <c r="AL461" s="383">
        <f t="shared" si="2299"/>
        <v>0</v>
      </c>
      <c r="AM461" s="383">
        <f t="shared" si="2299"/>
        <v>0</v>
      </c>
      <c r="AN461" s="385">
        <f t="shared" si="2299"/>
        <v>0</v>
      </c>
      <c r="AO461" s="381"/>
      <c r="AP461" s="383">
        <f>IF($F460="申請キャンセル",0,IFERROR(VLOOKUP($D461,INDEX(データ蓄積!$A$16:$A$1015,MATCH($D461,データ蓄積!$A$16:$A$1015,0)+1):'データ蓄積'!$DB$1015,33,),0))</f>
        <v>0</v>
      </c>
      <c r="AQ461" s="390">
        <f t="shared" ref="AQ461:AQ524" si="2322">IF(AR461&gt;0,1,0)</f>
        <v>0</v>
      </c>
      <c r="AR461" s="383">
        <f>IF($F460="申請キャンセル",0,IFERROR(VLOOKUP($D461,INDEX(データ蓄積!$A$16:$A$1015,MATCH($D461,データ蓄積!$A$16:$A$1015,0)+1):'データ蓄積'!$DB$1015,32,),0))</f>
        <v>0</v>
      </c>
      <c r="AS461" s="383">
        <f>IF($F460="申請キャンセル",0,IFERROR(VLOOKUP($D461,INDEX(データ蓄積!$A$16:$A$1015,MATCH($D461,データ蓄積!$A$16:$A$1015,0)+1):'データ蓄積'!$DB$1015,34,),0))</f>
        <v>0</v>
      </c>
      <c r="AT461" s="385">
        <f t="shared" si="2023"/>
        <v>0</v>
      </c>
      <c r="AU461" s="381"/>
      <c r="AV461" s="383">
        <f>IF($F460="申請キャンセル",0,IFERROR(VLOOKUP($D461,INDEX(データ蓄積!$A$16:$A$1015,MATCH($D461,データ蓄積!$A$16:$A$1015,0)+1):'データ蓄積'!$DB$1015,36,),0))</f>
        <v>0</v>
      </c>
      <c r="AW461" s="390">
        <f t="shared" ref="AW461:AW524" si="2323">IF(AX461&gt;0,1,0)</f>
        <v>0</v>
      </c>
      <c r="AX461" s="383">
        <f>IF($F460="申請キャンセル",0,IFERROR(VLOOKUP($D461,INDEX(データ蓄積!$A$16:$A$1015,MATCH($D461,データ蓄積!$A$16:$A$1015,0)+1):'データ蓄積'!$DB$1015,35,),0))</f>
        <v>0</v>
      </c>
      <c r="AY461" s="383">
        <f>IF($F460="申請キャンセル",0,IFERROR(VLOOKUP($D461,INDEX(データ蓄積!$A$16:$A$1015,MATCH($D461,データ蓄積!$A$16:$A$1015,0)+1):'データ蓄積'!$DB$1015,37,),0))</f>
        <v>0</v>
      </c>
      <c r="AZ461" s="385">
        <f t="shared" si="2024"/>
        <v>0</v>
      </c>
      <c r="BA461" s="381"/>
      <c r="BB461" s="391">
        <f t="shared" ref="BB461:BE476" si="2324">+AK461+AQ461+AW461</f>
        <v>0</v>
      </c>
      <c r="BC461" s="383">
        <f t="shared" si="2324"/>
        <v>0</v>
      </c>
      <c r="BD461" s="383">
        <f t="shared" si="2324"/>
        <v>0</v>
      </c>
      <c r="BE461" s="392">
        <f t="shared" si="2324"/>
        <v>0</v>
      </c>
      <c r="BF461" s="369"/>
      <c r="BG461" s="380">
        <f>IF($F460="申請キャンセル",0,IF(H461="（○）",220,0))</f>
        <v>0</v>
      </c>
      <c r="BH461" s="385">
        <f>IF($F460="申請キャンセル",0,IF(H461="（○）",SUM(AK461+AQ461+AW461),0))</f>
        <v>0</v>
      </c>
      <c r="BI461" s="383">
        <f>IF($F460="申請キャンセル",0,IF(H461="（○）",SUM(AL461+AR461),0))</f>
        <v>0</v>
      </c>
      <c r="BJ461" s="383">
        <f t="shared" ref="BJ461:BJ524" si="2325">ROUND(BG461*BI461,0)</f>
        <v>0</v>
      </c>
      <c r="BK461" s="392">
        <f t="shared" ref="BK461" si="2326">IF($W461="初 年 度",TRUNC((+BJ461-CB461),0),0)</f>
        <v>0</v>
      </c>
      <c r="BL461" s="46"/>
      <c r="BM461" s="380">
        <f t="shared" si="2106"/>
        <v>0</v>
      </c>
      <c r="BN461" s="381">
        <f t="shared" si="2106"/>
        <v>0</v>
      </c>
      <c r="BP461" s="127">
        <f t="shared" ref="BP461:BP524" si="2327">IF($V461="課税事業者（一般課税）",ROUNDUP(AA461*10/110,0),0)</f>
        <v>0</v>
      </c>
      <c r="BQ461" s="128">
        <f t="shared" ref="BQ461" si="2328">ROUNDUP(BP461/2,0)</f>
        <v>0</v>
      </c>
      <c r="BR461" s="45"/>
      <c r="BS461" s="127">
        <f t="shared" ref="BS461:BS524" si="2329">IF($V461="課税事業者（一般課税）",ROUNDUP(AG461*10/110,0),0)</f>
        <v>0</v>
      </c>
      <c r="BT461" s="128">
        <f t="shared" ref="BT461" si="2330">ROUNDUP(BS461/2,0)</f>
        <v>0</v>
      </c>
      <c r="BU461" s="45"/>
      <c r="BV461" s="127">
        <f t="shared" ref="BV461:BV524" si="2331">IF($V461="課税事業者（一般課税）",ROUNDUP(AS461*10/110,0),0)</f>
        <v>0</v>
      </c>
      <c r="BW461" s="128">
        <f t="shared" si="2025"/>
        <v>0</v>
      </c>
      <c r="BX461" s="45"/>
      <c r="BY461" s="127">
        <f t="shared" ref="BY461:BY524" si="2332">IF($V461="課税事業者（一般課税）",ROUNDUP(AY461*10/110,0),0)</f>
        <v>0</v>
      </c>
      <c r="BZ461" s="128">
        <f t="shared" ref="BZ461" si="2333">ROUNDUP(BY461/2,0)</f>
        <v>0</v>
      </c>
      <c r="CA461" s="45"/>
      <c r="CB461" s="127">
        <f t="shared" ref="CB461:CB524" si="2334">IF($V461="課税事業者（一般課税）",ROUNDUP(BJ461*10/110,0),0)</f>
        <v>0</v>
      </c>
      <c r="CC461" s="128">
        <f t="shared" ref="CC461" si="2335">+CB461</f>
        <v>0</v>
      </c>
      <c r="CD461" s="45"/>
      <c r="CE461" s="370">
        <f>IF($F460="申請キャンセル",0,IFERROR(VLOOKUP($D461,INDEX(データ蓄積!$A$16:$A$1015,MATCH($D461,データ蓄積!$A$16:$A$1015,0)+1):'データ蓄積'!$DB$1015,83,),0))</f>
        <v>0</v>
      </c>
      <c r="CF461" s="371">
        <f>IF($F460="申請キャンセル",0,IFERROR(VLOOKUP($D461,INDEX(データ蓄積!$A$16:$A$1015,MATCH($D461,データ蓄積!$A$16:$A$1015,0)+1):'データ蓄積'!$DB$1015,6,),0))</f>
        <v>0</v>
      </c>
      <c r="CG461" s="214" t="str">
        <f t="shared" si="1454"/>
        <v xml:space="preserve"> </v>
      </c>
      <c r="CH461" s="214" t="str">
        <f t="shared" si="1451"/>
        <v/>
      </c>
      <c r="CI461" s="214" t="str">
        <f t="shared" ref="CI461" si="2336">IF(CG461&gt;=CH461,"OK","下限本数を下回っています")</f>
        <v>OK</v>
      </c>
      <c r="CJ461" s="371">
        <f>IF($F460="申請キャンセル",0,IFERROR(VLOOKUP($D461,INDEX(データ蓄積!$A$16:$A$1015,MATCH($D461,データ蓄積!$A$16:$A$1015,0)+1):'データ蓄積'!$DB$1015,9,),0))</f>
        <v>0</v>
      </c>
      <c r="CK461" s="372">
        <f>IF($F460="申請キャンセル",0,IFERROR(VLOOKUP($D461,INDEX(データ蓄積!$A$16:$A$1015,MATCH($D461,データ蓄積!$A$16:$A$1015,0)+1):'データ蓄積'!$DB$1015,11,),0))</f>
        <v>0</v>
      </c>
      <c r="CL461" s="372">
        <f>IF($F460="申請キャンセル",0,IFERROR(VLOOKUP($D461,INDEX(データ蓄積!$A$16:$A$1015,MATCH($D461,データ蓄積!$A$16:$A$1015,0)+1):'データ蓄積'!$DB$1015,13,),0))</f>
        <v>0</v>
      </c>
      <c r="CM461" s="372">
        <f>IF($F460="申請キャンセル",0,IFERROR(VLOOKUP($D461,INDEX(データ蓄積!$A$16:$A$1015,MATCH($D461,データ蓄積!$A$16:$A$1015,0)+1):'データ蓄積'!$DB$1015,15,),0))</f>
        <v>0</v>
      </c>
      <c r="CN461" s="372">
        <f>IF($F460="申請キャンセル",0,IFERROR(VLOOKUP($D461,INDEX(データ蓄積!$A$16:$A$1015,MATCH($D461,データ蓄積!$A$16:$A$1015,0)+1):'データ蓄積'!$DB$1015,17,),0))</f>
        <v>0</v>
      </c>
      <c r="CO461" s="372">
        <f>IF($F460="申請キャンセル",0,IFERROR(VLOOKUP($D461,INDEX(データ蓄積!$A$16:$A$1015,MATCH($D461,データ蓄積!$A$16:$A$1015,0)+1):'データ蓄積'!$DB$1015,18,),0))</f>
        <v>0</v>
      </c>
      <c r="CP461" s="371">
        <f>IF($F460="申請キャンセル",0,IFERROR(VLOOKUP($D461,INDEX(データ蓄積!$A$16:$A$1015,MATCH($D461,データ蓄積!$A$16:$A$1015,0)+1):'データ蓄積'!$DB$1015,19,),0))</f>
        <v>0</v>
      </c>
      <c r="CQ461" s="372">
        <f>IF($F460="申請キャンセル",0,IFERROR(VLOOKUP($D461,INDEX(データ蓄積!$A$16:$A$1015,MATCH($D461,データ蓄積!$A$16:$A$1015,0)+1):'データ蓄積'!$DB$1015,24,),0))</f>
        <v>0</v>
      </c>
      <c r="CR461" s="99" t="str">
        <f>IF($F460="申請キャンセル",0,CONCATENATE(CS461,$CS$14,CT461,$CT$14,CU461,$CU$14))</f>
        <v>0年0月0日</v>
      </c>
      <c r="CS461" s="99">
        <f>IF($F460="申請キャンセル",0,IFERROR(VLOOKUP($D461,INDEX(データ蓄積!$A$16:$A$1015,MATCH($D461,データ蓄積!$A$16:$A$1015,0)+1):'データ蓄積'!$DB$1015,70,),0))</f>
        <v>0</v>
      </c>
      <c r="CT461" s="99">
        <f>IF($F460="申請キャンセル",0,IFERROR(VLOOKUP($D461,INDEX(データ蓄積!$A$16:$A$1015,MATCH($D461,データ蓄積!$A$16:$A$1015,0)+1):'データ蓄積'!$DB$1015,71,),0))</f>
        <v>0</v>
      </c>
      <c r="CU461" s="99">
        <f>IF($F460="申請キャンセル",0,IFERROR(VLOOKUP($D461,INDEX(データ蓄積!$A$16:$A$1015,MATCH($D461,データ蓄積!$A$16:$A$1015,0)+1):'データ蓄積'!$DB$1015,72,),0))</f>
        <v>0</v>
      </c>
      <c r="CV461" s="99" t="str">
        <f>IF($F460="申請キャンセル",0,CONCATENATE(CW461,$CW$14,CX461,$CX$14,CY461,$CY$14))</f>
        <v>0年0月0日</v>
      </c>
      <c r="CW461" s="99">
        <f>IF($F460="申請キャンセル",0,IFERROR(VLOOKUP($D461,INDEX(データ蓄積!$A$16:$A$1015,MATCH($D461,データ蓄積!$A$16:$A$1015,0)+1):'データ蓄積'!$DB$1015,73,),0))</f>
        <v>0</v>
      </c>
      <c r="CX461" s="99">
        <f>IF($F460="申請キャンセル",0,IFERROR(VLOOKUP($D461,INDEX(データ蓄積!$A$16:$A$1015,MATCH($D461,データ蓄積!$A$16:$A$1015,0)+1):'データ蓄積'!$DB$1015,74,),0))</f>
        <v>0</v>
      </c>
      <c r="CY461" s="99">
        <f>IF($F460="申請キャンセル",0,IFERROR(VLOOKUP($D461,INDEX(データ蓄積!$A$16:$A$1015,MATCH($D461,データ蓄積!$A$16:$A$1015,0)+1):'データ蓄積'!$DB$1015,75,),0))</f>
        <v>0</v>
      </c>
      <c r="CZ461" s="211">
        <f>IF($F460="申請キャンセル",0,IFERROR(VLOOKUP($D461,INDEX(データ蓄積!$A$16:$A$1015,MATCH($D461,データ蓄積!$A$16:$A$1015,0)+1):'データ蓄積'!$CF$1015,84,),0))</f>
        <v>0</v>
      </c>
      <c r="DA461" s="211">
        <f>IF($F460="申請キャンセル",0,IFERROR(VLOOKUP($D461,INDEX(データ蓄積!$A$16:$A$1015,MATCH($D461,データ蓄積!$A$16:$A$1015,0)+1):'データ蓄積'!$CG$1015,85,),0))</f>
        <v>0</v>
      </c>
      <c r="DB461" s="211">
        <f>IF($F460="申請キャンセル",0,IFERROR(VLOOKUP($D461,INDEX(データ蓄積!$A$16:$A$1015,MATCH($D461,データ蓄積!$A$16:$A$1015,0)+1):'データ蓄積'!$CH$1015,86,),0))</f>
        <v>0</v>
      </c>
      <c r="DC461" s="211"/>
      <c r="DD461" s="204">
        <f>IF($F460="申請キャンセル",0,IFERROR(VLOOKUP($D461,INDEX(データ蓄積!$A$16:$A$1015,MATCH($D461,データ蓄積!$A$16:$A$1015,0)+1):'データ蓄積'!$CN$1015,91,),0))</f>
        <v>0</v>
      </c>
      <c r="DE461" s="204">
        <f>IF($F460="申請キャンセル",0,IFERROR(VLOOKUP($D461,INDEX(データ蓄積!$A$16:$A$1015,MATCH($D461,データ蓄積!$A$16:$A$1015,0)+1):'データ蓄積'!$CN$1015,92,),0))</f>
        <v>0</v>
      </c>
    </row>
    <row r="462" spans="1:109" ht="18.75" customHeight="1" x14ac:dyDescent="0.15">
      <c r="A462" s="349">
        <f>IFERROR(VLOOKUP($D462,INDEX(データ蓄積!$A$16:$A$1015,MATCH($D462,データ蓄積!$A$16:$A$1015,0)):'データ蓄積'!$BI$1015,3,),0)</f>
        <v>0</v>
      </c>
      <c r="B462" s="350">
        <f>IFERROR(VLOOKUP($D462,INDEX(データ蓄積!$A$16:$A$1015,MATCH($D462,データ蓄積!$A$16:$A$1015,0)):'データ蓄積'!$BI$1015,4,),0)</f>
        <v>0</v>
      </c>
      <c r="C462" s="349">
        <f>IFERROR(VLOOKUP($D462,INDEX(データ蓄積!$A$16:$A$1015,MATCH($D462,データ蓄積!$A$16:$A$1015,0)):'データ蓄積'!$BI$1015,5,),0)</f>
        <v>0</v>
      </c>
      <c r="D462" s="349">
        <f t="shared" si="1991"/>
        <v>224</v>
      </c>
      <c r="E462" s="351">
        <f>IFERROR(VLOOKUP($D462,INDEX(データ蓄積!$A$16:$A$1015,MATCH($D462,データ蓄積!$A$16:$A$1015,0)):'データ蓄積'!$BI$1015,2,),0)</f>
        <v>0</v>
      </c>
      <c r="F462" s="352">
        <f>IFERROR(VLOOKUP($D462,INDEX(データ蓄積!$A$16:$A$1015,MATCH($D462,データ蓄積!$A$16:$A$1015,0)):'データ蓄積'!$CD$1015,82,),0)</f>
        <v>0</v>
      </c>
      <c r="G462" s="353">
        <f>IF($F462="申請キャンセル",0,IFERROR(VLOOKUP($D462,INDEX(データ蓄積!$A$16:$A$1015,MATCH($D462,データ蓄積!$A$16:$A$1015,0)):'データ蓄積'!$BI$1015,8,),0))</f>
        <v>0</v>
      </c>
      <c r="H462" s="346">
        <f>IF($F462="申請キャンセル",0,IFERROR(VLOOKUP($D462,INDEX(データ蓄積!$A$16:$A$1015,MATCH($D462,データ蓄積!$A$16:$A$1015,0)):'データ蓄積'!$BI$1015,10,),0))</f>
        <v>0</v>
      </c>
      <c r="I462" s="354" t="str">
        <f>IF($F462="申請キャンセル","",LEFT(IFERROR(VLOOKUP($D462,INDEX(データ蓄積!$A$16:$A$1015,MATCH($D462,データ蓄積!$A$16:$A$1015,0)):'データ蓄積'!$CH$1015,84,),""),2))</f>
        <v/>
      </c>
      <c r="J462" s="346" t="str">
        <f>IF($F462="申請キャンセル","",LEFT(IFERROR(VLOOKUP($D462,INDEX(データ蓄積!$A$16:$A$1015,MATCH($D462,データ蓄積!$A$16:$A$1015,0)):'データ蓄積'!$CL$1015,86,),""),2))</f>
        <v/>
      </c>
      <c r="K462" s="355">
        <f>IF($F462="申請キャンセル",0,IFERROR(VLOOKUP($D462,INDEX(データ蓄積!$A$16:$A$1015,MATCH($D462,データ蓄積!$A$16:$A$1015,0)):'データ蓄積'!$CO$1015,90,),0))</f>
        <v>0</v>
      </c>
      <c r="L462" s="350">
        <f>IF(G462=0,0,IF($F462="申請キャンセル",0,IF(K462="","","〇")))</f>
        <v>0</v>
      </c>
      <c r="M462" s="356">
        <f>IF($F462="申請キャンセル",0,IFERROR(VLOOKUP($D462,INDEX(データ蓄積!$A$16:$A$1015,MATCH($D462,データ蓄積!$A$16:$A$1015,0)):'データ蓄積'!$BI$1015,14,),))</f>
        <v>0</v>
      </c>
      <c r="N462" s="357">
        <f>IF($F462="申請キャンセル",0,IFERROR(VLOOKUP($D462,INDEX(データ蓄積!$A$16:$A$1015,MATCH($D462,データ蓄積!$A$16:$A$1015,0)):'データ蓄積'!$BI$1015,16,),0))</f>
        <v>0</v>
      </c>
      <c r="O462" s="356">
        <f>IF($F462="申請キャンセル",0,IFERROR(VLOOKUP($D462,INDEX(データ蓄積!$A$16:$A$1015,MATCH($D462,データ蓄積!$A$16:$A$1015,0)):'データ蓄積'!$BI$1015,20,),0))</f>
        <v>0</v>
      </c>
      <c r="P462" s="358">
        <f>IF($F462="申請キャンセル",0,IFERROR(VLOOKUP($D462,INDEX(データ蓄積!$A$16:$A$1015,MATCH($D462,データ蓄積!$A$16:$A$1015,0)):'データ蓄積'!$BI$1015,21,),0))</f>
        <v>0</v>
      </c>
      <c r="Q462" s="359">
        <f>IF($F462="申請キャンセル",0,IFERROR(VLOOKUP($D462,INDEX(データ蓄積!$A$16:$A$1015,MATCH($D462,データ蓄積!$A$16:$A$1015,0)):'データ蓄積'!$BI$1015,23,),0))</f>
        <v>0</v>
      </c>
      <c r="R462" s="360">
        <f>IF($F462="申請キャンセル",0,IFERROR(VLOOKUP($D462,INDEX(データ蓄積!$A$16:$A$1015,MATCH($D462,データ蓄積!$A$16:$A$1015,0)):'データ蓄積'!$CO$1015,92,),0))</f>
        <v>0</v>
      </c>
      <c r="S462" s="361">
        <f>IF($F462="申請キャンセル",0,IFERROR(VLOOKUP($D462,INDEX(データ蓄積!$A$16:$A$1015,MATCH($D462,データ蓄積!$A$16:$A$1015,0)):'データ蓄積'!$BI$1015,22,),0))</f>
        <v>0</v>
      </c>
      <c r="T462" s="362" t="str">
        <f>IF($F462="申請キャンセル",0,IF((AJ462+AP462)&gt;0,ROUNDDOWN((AJ462+AP462)/(AL462+AR462),4)*1000," "))</f>
        <v xml:space="preserve"> </v>
      </c>
      <c r="U462" s="363" t="str">
        <f>IF($F462="申請キャンセル",0,IFERROR(IF(AJ462+AP462=0,"",VLOOKUP(Q462,Sheet1!$B$4:$C$64,2,0)),0))</f>
        <v/>
      </c>
      <c r="V462" s="364">
        <f>IF($F462="申請キャンセル",0,IFERROR(VLOOKUP($D462,INDEX(データ蓄積!$A$16:$A$1015,MATCH($D462,データ蓄積!$A$16:$A$1015,0)):'データ蓄積'!$BI$1015,12,),0))</f>
        <v>0</v>
      </c>
      <c r="W462" s="365">
        <f>IF($F462="申請キャンセル",0,IFERROR(VLOOKUP($D462,INDEX(データ蓄積!$A$16:$A$1015,MATCH($D462,データ蓄積!$A$16:$A$1015,0)):'データ蓄積'!$BI$1015,25,),0))</f>
        <v>0</v>
      </c>
      <c r="X462" s="356">
        <f>IF($F462="申請キャンセル",0,IFERROR(VLOOKUP($D462,INDEX(データ蓄積!$A$16:$A$1015,MATCH($D462,データ蓄積!$A$16:$A$1015,0)):'データ蓄積'!$DB$1015,27,),0))</f>
        <v>0</v>
      </c>
      <c r="Y462" s="366">
        <f t="shared" si="2318"/>
        <v>0</v>
      </c>
      <c r="Z462" s="358">
        <f>IF($F462="申請キャンセル",0,IFERROR(VLOOKUP($D462,INDEX(データ蓄積!$A$16:$A$1015,MATCH($D462,データ蓄積!$A$16:$A$1015,0)):'データ蓄積'!$DB$1015,26,),0))</f>
        <v>0</v>
      </c>
      <c r="AA462" s="367">
        <f>IF($F462="申請キャンセル",0,IFERROR(VLOOKUP($D462,INDEX(データ蓄積!$A$16:$A$1015,MATCH($D462,データ蓄積!$A$16:$A$1015,0)):'データ蓄積'!$DB$1015,28,),0))</f>
        <v>0</v>
      </c>
      <c r="AB462" s="358">
        <f>IF($W462="初 年 度",TRUNC((+AA462-BP462)/2,0),0)</f>
        <v>0</v>
      </c>
      <c r="AC462" s="357"/>
      <c r="AD462" s="356">
        <f>IF($F462="申請キャンセル",0,IFERROR(VLOOKUP($D462,INDEX(データ蓄積!$A$16:$A$1015,MATCH($D462,データ蓄積!$A$16:$A$1015,0)):'データ蓄積'!$DB$1015,30,),0))</f>
        <v>0</v>
      </c>
      <c r="AE462" s="359">
        <f t="shared" si="2320"/>
        <v>0</v>
      </c>
      <c r="AF462" s="359">
        <f>IF($F462="申請キャンセル",0,IFERROR(VLOOKUP($D462,INDEX(データ蓄積!$A$16:$A$1015,MATCH($D462,データ蓄積!$A$16:$A$1015,0)):'データ蓄積'!$DB$1015,29,),0))</f>
        <v>0</v>
      </c>
      <c r="AG462" s="359">
        <f>IF($F462="申請キャンセル",0,IFERROR(VLOOKUP($D462,INDEX(データ蓄積!$A$16:$A$1015,MATCH($D462,データ蓄積!$A$16:$A$1015,0)):'データ蓄積'!$DB$1015,31,),0))</f>
        <v>0</v>
      </c>
      <c r="AH462" s="359">
        <f t="shared" si="2022"/>
        <v>0</v>
      </c>
      <c r="AI462" s="357"/>
      <c r="AJ462" s="358">
        <f>+X462+AD462</f>
        <v>0</v>
      </c>
      <c r="AK462" s="366">
        <f t="shared" si="2299"/>
        <v>0</v>
      </c>
      <c r="AL462" s="358">
        <f t="shared" si="2299"/>
        <v>0</v>
      </c>
      <c r="AM462" s="367">
        <f t="shared" si="2299"/>
        <v>0</v>
      </c>
      <c r="AN462" s="358">
        <f t="shared" si="2299"/>
        <v>0</v>
      </c>
      <c r="AO462" s="357"/>
      <c r="AP462" s="356">
        <f>IF($F462="申請キャンセル",0,IFERROR(VLOOKUP($D462,INDEX(データ蓄積!$A$16:$A$1015,MATCH($D462,データ蓄積!$A$16:$A$1015,0)):'データ蓄積'!$DB$1015,33,),0))</f>
        <v>0</v>
      </c>
      <c r="AQ462" s="366">
        <f t="shared" si="2322"/>
        <v>0</v>
      </c>
      <c r="AR462" s="358">
        <f>IF($F462="申請キャンセル",0,IFERROR(VLOOKUP($D462,INDEX(データ蓄積!$A$16:$A$1015,MATCH($D462,データ蓄積!$A$16:$A$1015,0)):'データ蓄積'!$DB$1015,32,),0))</f>
        <v>0</v>
      </c>
      <c r="AS462" s="367">
        <f>IF($F462="申請キャンセル",0,IFERROR(VLOOKUP($D462,INDEX(データ蓄積!$A$16:$A$1015,MATCH($D462,データ蓄積!$A$16:$A$1015,0)):'データ蓄積'!$DB$1015,34,),0))</f>
        <v>0</v>
      </c>
      <c r="AT462" s="358">
        <f t="shared" si="2023"/>
        <v>0</v>
      </c>
      <c r="AU462" s="357"/>
      <c r="AV462" s="356">
        <f>IF($F462="申請キャンセル",0,IFERROR(VLOOKUP($D462,INDEX(データ蓄積!$A$16:$A$1015,MATCH($D462,データ蓄積!$A$16:$A$1015,0)):'データ蓄積'!$DB$1015,36,),0))</f>
        <v>0</v>
      </c>
      <c r="AW462" s="366">
        <f t="shared" si="2323"/>
        <v>0</v>
      </c>
      <c r="AX462" s="358">
        <f>IF($F462="申請キャンセル",0,IFERROR(VLOOKUP($D462,INDEX(データ蓄積!$A$16:$A$1015,MATCH($D462,データ蓄積!$A$16:$A$1015,0)):'データ蓄積'!$DB$1015,35,),0))</f>
        <v>0</v>
      </c>
      <c r="AY462" s="367">
        <f>IF($F462="申請キャンセル",0,IFERROR(VLOOKUP($D462,INDEX(データ蓄積!$A$16:$A$1015,MATCH($D462,データ蓄積!$A$16:$A$1015,0)):'データ蓄積'!$DB$1015,37,),0))</f>
        <v>0</v>
      </c>
      <c r="AZ462" s="358">
        <f t="shared" si="2024"/>
        <v>0</v>
      </c>
      <c r="BA462" s="357"/>
      <c r="BB462" s="368">
        <f>+AK462+AQ462+AW462</f>
        <v>0</v>
      </c>
      <c r="BC462" s="358">
        <f t="shared" si="2324"/>
        <v>0</v>
      </c>
      <c r="BD462" s="367">
        <f t="shared" si="2324"/>
        <v>0</v>
      </c>
      <c r="BE462" s="361">
        <f t="shared" si="2324"/>
        <v>0</v>
      </c>
      <c r="BF462" s="369"/>
      <c r="BG462" s="356">
        <f>IF($F462="申請キャンセル",0,IF(H462="（○）",220,0))</f>
        <v>0</v>
      </c>
      <c r="BH462" s="359">
        <f>IF($F462="申請キャンセル",0,IF(H462="（○）",SUM(AK462+AQ462+AW462),0))</f>
        <v>0</v>
      </c>
      <c r="BI462" s="359">
        <f>IF($F462="申請キャンセル",0,IF(H462="（○）",SUM(AL462+AR462),0))</f>
        <v>0</v>
      </c>
      <c r="BJ462" s="359">
        <f t="shared" si="2325"/>
        <v>0</v>
      </c>
      <c r="BK462" s="361">
        <f>IF($W462="初 年 度",TRUNC((+BJ462-CB462),0),0)</f>
        <v>0</v>
      </c>
      <c r="BL462" s="46"/>
      <c r="BM462" s="356">
        <f t="shared" si="2106"/>
        <v>0</v>
      </c>
      <c r="BN462" s="357">
        <f t="shared" si="2106"/>
        <v>0</v>
      </c>
      <c r="BP462" s="125">
        <f t="shared" si="2327"/>
        <v>0</v>
      </c>
      <c r="BQ462" s="126">
        <f>ROUNDUP(BP462/2,0)</f>
        <v>0</v>
      </c>
      <c r="BR462" s="44"/>
      <c r="BS462" s="125">
        <f t="shared" si="2329"/>
        <v>0</v>
      </c>
      <c r="BT462" s="126">
        <f>ROUNDUP(BS462/2,0)</f>
        <v>0</v>
      </c>
      <c r="BU462" s="44"/>
      <c r="BV462" s="125">
        <f t="shared" si="2331"/>
        <v>0</v>
      </c>
      <c r="BW462" s="126">
        <f t="shared" si="2025"/>
        <v>0</v>
      </c>
      <c r="BX462" s="44"/>
      <c r="BY462" s="125">
        <f t="shared" si="2332"/>
        <v>0</v>
      </c>
      <c r="BZ462" s="126">
        <f>ROUNDUP(BY462/2,0)</f>
        <v>0</v>
      </c>
      <c r="CA462" s="44"/>
      <c r="CB462" s="125">
        <f t="shared" si="2334"/>
        <v>0</v>
      </c>
      <c r="CC462" s="126">
        <f>+CB462</f>
        <v>0</v>
      </c>
      <c r="CD462" s="44"/>
      <c r="CE462" s="370">
        <f>IF($F462="申請キャンセル",0,IF(CE463="","",CE463))</f>
        <v>0</v>
      </c>
      <c r="CF462" s="371">
        <f>IF($F462="申請キャンセル",0,IFERROR(VLOOKUP($D462,INDEX(データ蓄積!$A$16:$A$1015,MATCH($D462,データ蓄積!$A$16:$A$1015,0)):'データ蓄積'!$DB$1015,6,),0))</f>
        <v>0</v>
      </c>
      <c r="CG462" s="214" t="str">
        <f t="shared" si="1454"/>
        <v xml:space="preserve"> </v>
      </c>
      <c r="CH462" s="214" t="str">
        <f t="shared" si="1451"/>
        <v/>
      </c>
      <c r="CI462" s="214" t="str">
        <f>IF(CG462&gt;=CH462,"OK","下限本数を下回っています")</f>
        <v>OK</v>
      </c>
      <c r="CJ462" s="371">
        <f>IF($F462="申請キャンセル",0,IFERROR(VLOOKUP($D462,INDEX(データ蓄積!$A$16:$A$1015,MATCH($D462,データ蓄積!$A$16:$A$1015,0)):'データ蓄積'!$DB$1015,9,),0))</f>
        <v>0</v>
      </c>
      <c r="CK462" s="372">
        <f>IF($F462="申請キャンセル",0,IFERROR(VLOOKUP($D462,INDEX(データ蓄積!$A$16:$A$1015,MATCH($D462,データ蓄積!$A$16:$A$1015,0)):'データ蓄積'!$DB$1015,11,),0))</f>
        <v>0</v>
      </c>
      <c r="CL462" s="372">
        <f>IF($F462="申請キャンセル",0,IFERROR(VLOOKUP($D462,INDEX(データ蓄積!$A$16:$A$1015,MATCH($D462,データ蓄積!$A$16:$A$1015,0)):'データ蓄積'!$DB$1015,13,),0))</f>
        <v>0</v>
      </c>
      <c r="CM462" s="372">
        <f>IF($F462="申請キャンセル",0,IFERROR(VLOOKUP($D462,INDEX(データ蓄積!$A$16:$A$1015,MATCH($D462,データ蓄積!$A$16:$A$1015,0)):'データ蓄積'!$DB$1015,15,),0))</f>
        <v>0</v>
      </c>
      <c r="CN462" s="372">
        <f>IF($F462="申請キャンセル",0,IFERROR(VLOOKUP($D462,INDEX(データ蓄積!$A$16:$A$1015,MATCH($D462,データ蓄積!$A$16:$A$1015,0)):'データ蓄積'!$DB$1015,17,),0))</f>
        <v>0</v>
      </c>
      <c r="CO462" s="372">
        <f>IF($F462="申請キャンセル",0,IFERROR(VLOOKUP($D462,INDEX(データ蓄積!$A$16:$A$1015,MATCH($D462,データ蓄積!$A$16:$A$1015,0)):'データ蓄積'!$DB$1015,18,),0))</f>
        <v>0</v>
      </c>
      <c r="CP462" s="371">
        <f>IF($F462="申請キャンセル",0,IFERROR(VLOOKUP($D462,INDEX(データ蓄積!$A$16:$A$1015,MATCH($D462,データ蓄積!$A$16:$A$1015,0)):'データ蓄積'!$DB$1015,19,),0))</f>
        <v>0</v>
      </c>
      <c r="CQ462" s="372">
        <f>IF($F462="申請キャンセル",0,IFERROR(VLOOKUP($D462,INDEX(データ蓄積!$A$16:$A$1015,MATCH($D462,データ蓄積!$A$16:$A$1015,0)):'データ蓄積'!$DB$1015,24,),0))</f>
        <v>0</v>
      </c>
      <c r="CR462" s="99" t="str">
        <f>IF($F462="申請キャンセル",0,CONCATENATE(CS462,$CS$14,CT462,$CT$14,CU462,$CU$14))</f>
        <v>0年0月0日</v>
      </c>
      <c r="CS462" s="99">
        <f>IF($F462="申請キャンセル",0,IFERROR(VLOOKUP($D462,INDEX(データ蓄積!$A$16:$A$1015,MATCH($D462,データ蓄積!$A$16:$A$1015,0)):'データ蓄積'!$DB$1015,70,),0))</f>
        <v>0</v>
      </c>
      <c r="CT462" s="99">
        <f>IF($F462="申請キャンセル",0,IFERROR(VLOOKUP($D462,INDEX(データ蓄積!$A$16:$A$1015,MATCH($D462,データ蓄積!$A$16:$A$1015,0)):'データ蓄積'!$DB$1015,71,),0))</f>
        <v>0</v>
      </c>
      <c r="CU462" s="99">
        <f>IF($F462="申請キャンセル",0,IFERROR(VLOOKUP($D462,INDEX(データ蓄積!$A$16:$A$1015,MATCH($D462,データ蓄積!$A$16:$A$1015,0)):'データ蓄積'!$DB$1015,72,),0))</f>
        <v>0</v>
      </c>
      <c r="CV462" s="99" t="str">
        <f>IF($F462="申請キャンセル",0,CONCATENATE(CW462,$CW$14,CX462,$CX$14,CY462,$CY$14))</f>
        <v>0年0月0日</v>
      </c>
      <c r="CW462" s="99">
        <f>IF($F462="申請キャンセル",0,IFERROR(VLOOKUP($D462,INDEX(データ蓄積!$A$16:$A$1015,MATCH($D462,データ蓄積!$A$16:$A$1015,0)):'データ蓄積'!$DB$1015,73,),0))</f>
        <v>0</v>
      </c>
      <c r="CX462" s="99">
        <f>IF($F462="申請キャンセル",0,IFERROR(VLOOKUP($D462,INDEX(データ蓄積!$A$16:$A$1015,MATCH($D462,データ蓄積!$A$16:$A$1015,0)):'データ蓄積'!$DB$1015,74,),0))</f>
        <v>0</v>
      </c>
      <c r="CY462" s="99">
        <f>IF($F462="申請キャンセル",0,IFERROR(VLOOKUP($D462,INDEX(データ蓄積!$A$16:$A$1015,MATCH($D462,データ蓄積!$A$16:$A$1015,0)):'データ蓄積'!$DB$1015,75,),0))</f>
        <v>0</v>
      </c>
      <c r="CZ462" s="211">
        <f>IF($F462="申請キャンセル",0,IFERROR(VLOOKUP($D462,INDEX(データ蓄積!$A$16:$A$1015,MATCH($D462,データ蓄積!$A$16:$A$1015,0)):'データ蓄積'!$CF$1015,84,),0))</f>
        <v>0</v>
      </c>
      <c r="DA462" s="211">
        <f>IF($F462="申請キャンセル",0,IFERROR(VLOOKUP($D462,INDEX(データ蓄積!$A$16:$A$1015,MATCH($D462,データ蓄積!$A$16:$A$1015,0)):'データ蓄積'!$CG$1015,85,),0))</f>
        <v>0</v>
      </c>
      <c r="DB462" s="211">
        <f>IF($F462="申請キャンセル",0,IFERROR(VLOOKUP($D462,INDEX(データ蓄積!$A$16:$A$1015,MATCH($D462,データ蓄積!$A$16:$A$1015,0)):'データ蓄積'!$CH$1015,86,),0))</f>
        <v>0</v>
      </c>
      <c r="DC462" s="211"/>
      <c r="DD462" s="204">
        <f>IF($F462="申請キャンセル",0,IFERROR(VLOOKUP($D462,INDEX(データ蓄積!$A$16:$A$1015,MATCH($D462,データ蓄積!$A$16:$A$1015,0)):'データ蓄積'!$CN$1015,91,),0))</f>
        <v>0</v>
      </c>
      <c r="DE462" s="204">
        <f>IF($F462="申請キャンセル",0,IFERROR(VLOOKUP($D462,INDEX(データ蓄積!$A$16:$A$1015,MATCH($D462,データ蓄積!$A$16:$A$1015,0)):'データ蓄積'!$CN$1015,92,),0))</f>
        <v>0</v>
      </c>
    </row>
    <row r="463" spans="1:109" ht="18.75" customHeight="1" x14ac:dyDescent="0.15">
      <c r="A463" s="373">
        <f>IFERROR(VLOOKUP($D463,INDEX(データ蓄積!$A$16:$A$1015,MATCH($D463,データ蓄積!$A$16:$A$1015,0)+1):'データ蓄積'!$BI$1015,3,),0)</f>
        <v>0</v>
      </c>
      <c r="B463" s="374">
        <f>IFERROR(VLOOKUP($D463,INDEX(データ蓄積!$A$16:$A$1015,MATCH($D463,データ蓄積!$A$16:$A$1015,0)+1):'データ蓄積'!$BI$1015,4,),0)</f>
        <v>0</v>
      </c>
      <c r="C463" s="375">
        <f>IFERROR(VLOOKUP($D463,INDEX(データ蓄積!$A$16:$A$1015,MATCH($D463,データ蓄積!$A$16:$A$1015,0)+1):'データ蓄積'!$BI$1015,5,),0)</f>
        <v>0</v>
      </c>
      <c r="D463" s="373">
        <f t="shared" si="1991"/>
        <v>224</v>
      </c>
      <c r="E463" s="347">
        <f>IFERROR(VLOOKUP($D463,INDEX(データ蓄積!$A$16:$A$1015,MATCH($D463,データ蓄積!$A$16:$A$1015,0)+1):'データ蓄積'!$BI$1015,2,),0)</f>
        <v>0</v>
      </c>
      <c r="F463" s="376">
        <f>IFERROR(VLOOKUP($D463,INDEX(データ蓄積!$A$16:$A$1015,MATCH($D463,データ蓄積!$A$16:$A$1015,0)+1):'データ蓄積'!$CD$1015,82,),0)</f>
        <v>0</v>
      </c>
      <c r="G463" s="377">
        <f>IF($F462="申請キャンセル",0,IFERROR(VLOOKUP($D463,INDEX(データ蓄積!$A$16:$A$1015,MATCH($D463,データ蓄積!$A$16:$A$1015,0)+1):'データ蓄積'!$BI$1015,8,),0))</f>
        <v>0</v>
      </c>
      <c r="H463" s="347">
        <f>IF($F462="申請キャンセル",0,IFERROR(VLOOKUP($D463,INDEX(データ蓄積!$A$16:$A$1015,MATCH($D463,データ蓄積!$A$16:$A$1015,0)+1):'データ蓄積'!$BI$1015,10,),0))</f>
        <v>0</v>
      </c>
      <c r="I463" s="378" t="str">
        <f>IF($F462="申請キャンセル","",LEFT(IFERROR(VLOOKUP($D463,INDEX(データ蓄積!$A$16:$A$1015,MATCH($D463,データ蓄積!$A$16:$A$1015,0)+1):'データ蓄積'!$CH$1015,84,),""),2))</f>
        <v/>
      </c>
      <c r="J463" s="347" t="str">
        <f>IF($F462="申請キャンセル","",LEFT(IFERROR(VLOOKUP($D463,INDEX(データ蓄積!$A$16:$A$1015,MATCH($D462,データ蓄積!$A$16:$A$1015,0)+1):'データ蓄積'!$CL$1015,86,),""),2))</f>
        <v/>
      </c>
      <c r="K463" s="379">
        <f>IF($F462="申請キャンセル",0,IFERROR(VLOOKUP($D463,INDEX(データ蓄積!$A$16:$A$1015,MATCH($D463,データ蓄積!$A$16:$A$1015,0)+1):'データ蓄積'!$CO$1015,90,),0))</f>
        <v>0</v>
      </c>
      <c r="L463" s="374">
        <f t="shared" ref="L463" si="2337">IF(G463=0,0,IF($F463="申請キャンセル",0,IF(K463="","","〇")))</f>
        <v>0</v>
      </c>
      <c r="M463" s="380">
        <f>IF($F462="申請キャンセル",0,IFERROR(VLOOKUP($D463,INDEX(データ蓄積!$A$16:$A$1015,MATCH($D463,データ蓄積!$A$16:$A$1015,0)+1):'データ蓄積'!$BI$1015,14,),0))</f>
        <v>0</v>
      </c>
      <c r="N463" s="381">
        <f>IF($F462="申請キャンセル",0,IFERROR(VLOOKUP($D463,INDEX(データ蓄積!$A$16:$A$1015,MATCH($D463,データ蓄積!$A$16:$A$1015,0)+1):'データ蓄積'!$BI$1015,16,),0))</f>
        <v>0</v>
      </c>
      <c r="O463" s="382">
        <f>IF($F462="申請キャンセル",0,IFERROR(VLOOKUP($D463,INDEX(データ蓄積!$A$16:$A$1015,MATCH($D463,データ蓄積!$A$16:$A$1015,0)+1):'データ蓄積'!$BI$1015,20,),0))</f>
        <v>0</v>
      </c>
      <c r="P463" s="383">
        <f>IF($F462="申請キャンセル",0,IFERROR(VLOOKUP($D463,INDEX(データ蓄積!$A$16:$A$1015,MATCH($D463,データ蓄積!$A$16:$A$1015,0)+1):'データ蓄積'!$BI$1015,21,),0))</f>
        <v>0</v>
      </c>
      <c r="Q463" s="383">
        <f>IF($F462="申請キャンセル",0,IFERROR(VLOOKUP($D463,INDEX(データ蓄積!$A$16:$A$1015,MATCH($D463,データ蓄積!$A$16:$A$1015,0)+1):'データ蓄積'!$BI$1015,23,),0))</f>
        <v>0</v>
      </c>
      <c r="R463" s="384">
        <f>IF($F462="申請キャンセル",0,IFERROR(VLOOKUP($D463,INDEX(データ蓄積!$A$16:$A$1015,MATCH($D463,データ蓄積!$A$16:$A$1015,0)+1):'データ蓄積'!$CO$1015,92,),0))</f>
        <v>0</v>
      </c>
      <c r="S463" s="385">
        <f>IF($F462="申請キャンセル",0,IFERROR(VLOOKUP($D463,INDEX(データ蓄積!$A$16:$A$1015,MATCH($D463,データ蓄積!$A$16:$A$1015,0)+1):'データ蓄積'!$BI$1015,22,),0))</f>
        <v>0</v>
      </c>
      <c r="T463" s="386" t="str">
        <f>IF($F462="申請キャンセル",0,IF((AJ463+AP463)&gt;0,ROUNDDOWN((AJ463+AP463)/(AL463+AR463),4)*1000," "))</f>
        <v xml:space="preserve"> </v>
      </c>
      <c r="U463" s="387" t="str">
        <f>IF($F463="申請キャンセル",0,IFERROR(IF(AJ463+AP463=0,"",VLOOKUP(Q463,Sheet1!$B$4:$C$64,2,0)),0))</f>
        <v/>
      </c>
      <c r="V463" s="388">
        <f>IF($F462="申請キャンセル",0,IFERROR(VLOOKUP($D463,INDEX(データ蓄積!$A$16:$A$1015,MATCH($D463,データ蓄積!$A$16:$A$1015,0)+1):'データ蓄積'!$BI$1015,12,),0))</f>
        <v>0</v>
      </c>
      <c r="W463" s="389">
        <f>IF($F462="申請キャンセル",0,IFERROR(VLOOKUP($D463,INDEX(データ蓄積!$A$16:$A$1015,MATCH($D463,データ蓄積!$A$16:$A$1015,0)+1):'データ蓄積'!$BI$1015,25,),0))</f>
        <v>0</v>
      </c>
      <c r="X463" s="383">
        <f>IF($F462="申請キャンセル",0,IFERROR(VLOOKUP($D463,INDEX(データ蓄積!$A$16:$A$1015,MATCH($D463,データ蓄積!$A$16:$A$1015,0)+1):'データ蓄積'!$DB$1015,27,),0))</f>
        <v>0</v>
      </c>
      <c r="Y463" s="390">
        <f t="shared" si="2318"/>
        <v>0</v>
      </c>
      <c r="Z463" s="383">
        <f>IF($F462="申請キャンセル",0,IFERROR(VLOOKUP($D463,INDEX(データ蓄積!$A$16:$A$1015,MATCH($D463,データ蓄積!$A$16:$A$1015,0)+1):'データ蓄積'!$DB$1015,26,),0))</f>
        <v>0</v>
      </c>
      <c r="AA463" s="383">
        <f>IF($F462="申請キャンセル",0,IFERROR(VLOOKUP($D463,INDEX(データ蓄積!$A$16:$A$1015,MATCH($D463,データ蓄積!$A$16:$A$1015,0)+1):'データ蓄積'!$DB$1015,28,),0))</f>
        <v>0</v>
      </c>
      <c r="AB463" s="385">
        <f t="shared" ref="AB463" si="2338">IF($W463="初 年 度",TRUNC((+AA463-BP463)/2,0),0)</f>
        <v>0</v>
      </c>
      <c r="AC463" s="381"/>
      <c r="AD463" s="380">
        <f>IF($F462="申請キャンセル",0,IFERROR(VLOOKUP($D463,INDEX(データ蓄積!$A$16:$A$1015,MATCH($D463,データ蓄積!$A$16:$A$1015,0)+1):'データ蓄積'!$DB$1015,30,),0))</f>
        <v>0</v>
      </c>
      <c r="AE463" s="383">
        <f t="shared" si="2320"/>
        <v>0</v>
      </c>
      <c r="AF463" s="383">
        <f>IF($F462="申請キャンセル",0,IFERROR(VLOOKUP($D463,INDEX(データ蓄積!$A$16:$A$1015,MATCH($D463,データ蓄積!$A$16:$A$1015,0)+1):'データ蓄積'!$DB$1015,29,),0))</f>
        <v>0</v>
      </c>
      <c r="AG463" s="383">
        <f>IF($F462="申請キャンセル",0,IFERROR(VLOOKUP($D463,INDEX(データ蓄積!$A$16:$A$1015,MATCH($D463,データ蓄積!$A$16:$A$1015,0)+1):'データ蓄積'!$DB$1015,31,),0))</f>
        <v>0</v>
      </c>
      <c r="AH463" s="383">
        <f t="shared" si="2022"/>
        <v>0</v>
      </c>
      <c r="AI463" s="381"/>
      <c r="AJ463" s="385">
        <f t="shared" ref="AJ463" si="2339">+X463+AD463</f>
        <v>0</v>
      </c>
      <c r="AK463" s="390">
        <f t="shared" si="2299"/>
        <v>0</v>
      </c>
      <c r="AL463" s="383">
        <f t="shared" si="2299"/>
        <v>0</v>
      </c>
      <c r="AM463" s="383">
        <f t="shared" si="2299"/>
        <v>0</v>
      </c>
      <c r="AN463" s="385">
        <f t="shared" si="2299"/>
        <v>0</v>
      </c>
      <c r="AO463" s="381"/>
      <c r="AP463" s="383">
        <f>IF($F462="申請キャンセル",0,IFERROR(VLOOKUP($D463,INDEX(データ蓄積!$A$16:$A$1015,MATCH($D463,データ蓄積!$A$16:$A$1015,0)+1):'データ蓄積'!$DB$1015,33,),0))</f>
        <v>0</v>
      </c>
      <c r="AQ463" s="390">
        <f t="shared" si="2322"/>
        <v>0</v>
      </c>
      <c r="AR463" s="383">
        <f>IF($F462="申請キャンセル",0,IFERROR(VLOOKUP($D463,INDEX(データ蓄積!$A$16:$A$1015,MATCH($D463,データ蓄積!$A$16:$A$1015,0)+1):'データ蓄積'!$DB$1015,32,),0))</f>
        <v>0</v>
      </c>
      <c r="AS463" s="383">
        <f>IF($F462="申請キャンセル",0,IFERROR(VLOOKUP($D463,INDEX(データ蓄積!$A$16:$A$1015,MATCH($D463,データ蓄積!$A$16:$A$1015,0)+1):'データ蓄積'!$DB$1015,34,),0))</f>
        <v>0</v>
      </c>
      <c r="AT463" s="385">
        <f t="shared" si="2023"/>
        <v>0</v>
      </c>
      <c r="AU463" s="381"/>
      <c r="AV463" s="383">
        <f>IF($F462="申請キャンセル",0,IFERROR(VLOOKUP($D463,INDEX(データ蓄積!$A$16:$A$1015,MATCH($D463,データ蓄積!$A$16:$A$1015,0)+1):'データ蓄積'!$DB$1015,36,),0))</f>
        <v>0</v>
      </c>
      <c r="AW463" s="390">
        <f t="shared" si="2323"/>
        <v>0</v>
      </c>
      <c r="AX463" s="383">
        <f>IF($F462="申請キャンセル",0,IFERROR(VLOOKUP($D463,INDEX(データ蓄積!$A$16:$A$1015,MATCH($D463,データ蓄積!$A$16:$A$1015,0)+1):'データ蓄積'!$DB$1015,35,),0))</f>
        <v>0</v>
      </c>
      <c r="AY463" s="383">
        <f>IF($F462="申請キャンセル",0,IFERROR(VLOOKUP($D463,INDEX(データ蓄積!$A$16:$A$1015,MATCH($D463,データ蓄積!$A$16:$A$1015,0)+1):'データ蓄積'!$DB$1015,37,),0))</f>
        <v>0</v>
      </c>
      <c r="AZ463" s="385">
        <f t="shared" si="2024"/>
        <v>0</v>
      </c>
      <c r="BA463" s="381"/>
      <c r="BB463" s="391">
        <f t="shared" ref="BB463" si="2340">+AK463+AQ463+AW463</f>
        <v>0</v>
      </c>
      <c r="BC463" s="383">
        <f t="shared" si="2324"/>
        <v>0</v>
      </c>
      <c r="BD463" s="383">
        <f t="shared" si="2324"/>
        <v>0</v>
      </c>
      <c r="BE463" s="392">
        <f t="shared" si="2324"/>
        <v>0</v>
      </c>
      <c r="BF463" s="369"/>
      <c r="BG463" s="380">
        <f>IF($F462="申請キャンセル",0,IF(H463="（○）",220,0))</f>
        <v>0</v>
      </c>
      <c r="BH463" s="385">
        <f>IF($F462="申請キャンセル",0,IF(H463="（○）",SUM(AK463+AQ463+AW463),0))</f>
        <v>0</v>
      </c>
      <c r="BI463" s="383">
        <f>IF($F462="申請キャンセル",0,IF(H463="（○）",SUM(AL463+AR463),0))</f>
        <v>0</v>
      </c>
      <c r="BJ463" s="383">
        <f t="shared" si="2325"/>
        <v>0</v>
      </c>
      <c r="BK463" s="392">
        <f t="shared" ref="BK463" si="2341">IF($W463="初 年 度",TRUNC((+BJ463-CB463),0),0)</f>
        <v>0</v>
      </c>
      <c r="BL463" s="46"/>
      <c r="BM463" s="380">
        <f t="shared" si="2106"/>
        <v>0</v>
      </c>
      <c r="BN463" s="381">
        <f t="shared" si="2106"/>
        <v>0</v>
      </c>
      <c r="BP463" s="127">
        <f t="shared" si="2327"/>
        <v>0</v>
      </c>
      <c r="BQ463" s="128">
        <f t="shared" ref="BQ463" si="2342">ROUNDUP(BP463/2,0)</f>
        <v>0</v>
      </c>
      <c r="BR463" s="45"/>
      <c r="BS463" s="127">
        <f t="shared" si="2329"/>
        <v>0</v>
      </c>
      <c r="BT463" s="128">
        <f t="shared" ref="BT463" si="2343">ROUNDUP(BS463/2,0)</f>
        <v>0</v>
      </c>
      <c r="BU463" s="45"/>
      <c r="BV463" s="127">
        <f t="shared" si="2331"/>
        <v>0</v>
      </c>
      <c r="BW463" s="128">
        <f t="shared" si="2025"/>
        <v>0</v>
      </c>
      <c r="BX463" s="45"/>
      <c r="BY463" s="127">
        <f t="shared" si="2332"/>
        <v>0</v>
      </c>
      <c r="BZ463" s="128">
        <f t="shared" ref="BZ463" si="2344">ROUNDUP(BY463/2,0)</f>
        <v>0</v>
      </c>
      <c r="CA463" s="45"/>
      <c r="CB463" s="127">
        <f t="shared" si="2334"/>
        <v>0</v>
      </c>
      <c r="CC463" s="128">
        <f t="shared" ref="CC463" si="2345">+CB463</f>
        <v>0</v>
      </c>
      <c r="CD463" s="45"/>
      <c r="CE463" s="370">
        <f>IF($F462="申請キャンセル",0,IFERROR(VLOOKUP($D463,INDEX(データ蓄積!$A$16:$A$1015,MATCH($D463,データ蓄積!$A$16:$A$1015,0)+1):'データ蓄積'!$DB$1015,83,),0))</f>
        <v>0</v>
      </c>
      <c r="CF463" s="371">
        <f>IF($F462="申請キャンセル",0,IFERROR(VLOOKUP($D463,INDEX(データ蓄積!$A$16:$A$1015,MATCH($D463,データ蓄積!$A$16:$A$1015,0)+1):'データ蓄積'!$DB$1015,6,),0))</f>
        <v>0</v>
      </c>
      <c r="CG463" s="214" t="str">
        <f t="shared" si="1454"/>
        <v xml:space="preserve"> </v>
      </c>
      <c r="CH463" s="214" t="str">
        <f t="shared" si="1451"/>
        <v/>
      </c>
      <c r="CI463" s="214" t="str">
        <f t="shared" ref="CI463" si="2346">IF(CG463&gt;=CH463,"OK","下限本数を下回っています")</f>
        <v>OK</v>
      </c>
      <c r="CJ463" s="371">
        <f>IF($F462="申請キャンセル",0,IFERROR(VLOOKUP($D463,INDEX(データ蓄積!$A$16:$A$1015,MATCH($D463,データ蓄積!$A$16:$A$1015,0)+1):'データ蓄積'!$DB$1015,9,),0))</f>
        <v>0</v>
      </c>
      <c r="CK463" s="372">
        <f>IF($F462="申請キャンセル",0,IFERROR(VLOOKUP($D463,INDEX(データ蓄積!$A$16:$A$1015,MATCH($D463,データ蓄積!$A$16:$A$1015,0)+1):'データ蓄積'!$DB$1015,11,),0))</f>
        <v>0</v>
      </c>
      <c r="CL463" s="372">
        <f>IF($F462="申請キャンセル",0,IFERROR(VLOOKUP($D463,INDEX(データ蓄積!$A$16:$A$1015,MATCH($D463,データ蓄積!$A$16:$A$1015,0)+1):'データ蓄積'!$DB$1015,13,),0))</f>
        <v>0</v>
      </c>
      <c r="CM463" s="372">
        <f>IF($F462="申請キャンセル",0,IFERROR(VLOOKUP($D463,INDEX(データ蓄積!$A$16:$A$1015,MATCH($D463,データ蓄積!$A$16:$A$1015,0)+1):'データ蓄積'!$DB$1015,15,),0))</f>
        <v>0</v>
      </c>
      <c r="CN463" s="372">
        <f>IF($F462="申請キャンセル",0,IFERROR(VLOOKUP($D463,INDEX(データ蓄積!$A$16:$A$1015,MATCH($D463,データ蓄積!$A$16:$A$1015,0)+1):'データ蓄積'!$DB$1015,17,),0))</f>
        <v>0</v>
      </c>
      <c r="CO463" s="372">
        <f>IF($F462="申請キャンセル",0,IFERROR(VLOOKUP($D463,INDEX(データ蓄積!$A$16:$A$1015,MATCH($D463,データ蓄積!$A$16:$A$1015,0)+1):'データ蓄積'!$DB$1015,18,),0))</f>
        <v>0</v>
      </c>
      <c r="CP463" s="371">
        <f>IF($F462="申請キャンセル",0,IFERROR(VLOOKUP($D463,INDEX(データ蓄積!$A$16:$A$1015,MATCH($D463,データ蓄積!$A$16:$A$1015,0)+1):'データ蓄積'!$DB$1015,19,),0))</f>
        <v>0</v>
      </c>
      <c r="CQ463" s="372">
        <f>IF($F462="申請キャンセル",0,IFERROR(VLOOKUP($D463,INDEX(データ蓄積!$A$16:$A$1015,MATCH($D463,データ蓄積!$A$16:$A$1015,0)+1):'データ蓄積'!$DB$1015,24,),0))</f>
        <v>0</v>
      </c>
      <c r="CR463" s="99" t="str">
        <f>IF($F462="申請キャンセル",0,CONCATENATE(CS463,$CS$14,CT463,$CT$14,CU463,$CU$14))</f>
        <v>0年0月0日</v>
      </c>
      <c r="CS463" s="99">
        <f>IF($F462="申請キャンセル",0,IFERROR(VLOOKUP($D463,INDEX(データ蓄積!$A$16:$A$1015,MATCH($D463,データ蓄積!$A$16:$A$1015,0)+1):'データ蓄積'!$DB$1015,70,),0))</f>
        <v>0</v>
      </c>
      <c r="CT463" s="99">
        <f>IF($F462="申請キャンセル",0,IFERROR(VLOOKUP($D463,INDEX(データ蓄積!$A$16:$A$1015,MATCH($D463,データ蓄積!$A$16:$A$1015,0)+1):'データ蓄積'!$DB$1015,71,),0))</f>
        <v>0</v>
      </c>
      <c r="CU463" s="99">
        <f>IF($F462="申請キャンセル",0,IFERROR(VLOOKUP($D463,INDEX(データ蓄積!$A$16:$A$1015,MATCH($D463,データ蓄積!$A$16:$A$1015,0)+1):'データ蓄積'!$DB$1015,72,),0))</f>
        <v>0</v>
      </c>
      <c r="CV463" s="99" t="str">
        <f>IF($F462="申請キャンセル",0,CONCATENATE(CW463,$CW$14,CX463,$CX$14,CY463,$CY$14))</f>
        <v>0年0月0日</v>
      </c>
      <c r="CW463" s="99">
        <f>IF($F462="申請キャンセル",0,IFERROR(VLOOKUP($D463,INDEX(データ蓄積!$A$16:$A$1015,MATCH($D463,データ蓄積!$A$16:$A$1015,0)+1):'データ蓄積'!$DB$1015,73,),0))</f>
        <v>0</v>
      </c>
      <c r="CX463" s="99">
        <f>IF($F462="申請キャンセル",0,IFERROR(VLOOKUP($D463,INDEX(データ蓄積!$A$16:$A$1015,MATCH($D463,データ蓄積!$A$16:$A$1015,0)+1):'データ蓄積'!$DB$1015,74,),0))</f>
        <v>0</v>
      </c>
      <c r="CY463" s="99">
        <f>IF($F462="申請キャンセル",0,IFERROR(VLOOKUP($D463,INDEX(データ蓄積!$A$16:$A$1015,MATCH($D463,データ蓄積!$A$16:$A$1015,0)+1):'データ蓄積'!$DB$1015,75,),0))</f>
        <v>0</v>
      </c>
      <c r="CZ463" s="211">
        <f>IF($F462="申請キャンセル",0,IFERROR(VLOOKUP($D463,INDEX(データ蓄積!$A$16:$A$1015,MATCH($D463,データ蓄積!$A$16:$A$1015,0)+1):'データ蓄積'!$CF$1015,84,),0))</f>
        <v>0</v>
      </c>
      <c r="DA463" s="211">
        <f>IF($F462="申請キャンセル",0,IFERROR(VLOOKUP($D463,INDEX(データ蓄積!$A$16:$A$1015,MATCH($D463,データ蓄積!$A$16:$A$1015,0)+1):'データ蓄積'!$CG$1015,85,),0))</f>
        <v>0</v>
      </c>
      <c r="DB463" s="211">
        <f>IF($F462="申請キャンセル",0,IFERROR(VLOOKUP($D463,INDEX(データ蓄積!$A$16:$A$1015,MATCH($D463,データ蓄積!$A$16:$A$1015,0)+1):'データ蓄積'!$CH$1015,86,),0))</f>
        <v>0</v>
      </c>
      <c r="DC463" s="211"/>
      <c r="DD463" s="204">
        <f>IF($F462="申請キャンセル",0,IFERROR(VLOOKUP($D463,INDEX(データ蓄積!$A$16:$A$1015,MATCH($D463,データ蓄積!$A$16:$A$1015,0)+1):'データ蓄積'!$CN$1015,91,),0))</f>
        <v>0</v>
      </c>
      <c r="DE463" s="204">
        <f>IF($F462="申請キャンセル",0,IFERROR(VLOOKUP($D463,INDEX(データ蓄積!$A$16:$A$1015,MATCH($D463,データ蓄積!$A$16:$A$1015,0)+1):'データ蓄積'!$CN$1015,92,),0))</f>
        <v>0</v>
      </c>
    </row>
    <row r="464" spans="1:109" ht="18.75" customHeight="1" x14ac:dyDescent="0.15">
      <c r="A464" s="349">
        <f>IFERROR(VLOOKUP($D464,INDEX(データ蓄積!$A$16:$A$1015,MATCH($D464,データ蓄積!$A$16:$A$1015,0)):'データ蓄積'!$BI$1015,3,),0)</f>
        <v>0</v>
      </c>
      <c r="B464" s="350">
        <f>IFERROR(VLOOKUP($D464,INDEX(データ蓄積!$A$16:$A$1015,MATCH($D464,データ蓄積!$A$16:$A$1015,0)):'データ蓄積'!$BI$1015,4,),0)</f>
        <v>0</v>
      </c>
      <c r="C464" s="349">
        <f>IFERROR(VLOOKUP($D464,INDEX(データ蓄積!$A$16:$A$1015,MATCH($D464,データ蓄積!$A$16:$A$1015,0)):'データ蓄積'!$BI$1015,5,),0)</f>
        <v>0</v>
      </c>
      <c r="D464" s="349">
        <f t="shared" si="1991"/>
        <v>225</v>
      </c>
      <c r="E464" s="351">
        <f>IFERROR(VLOOKUP($D464,INDEX(データ蓄積!$A$16:$A$1015,MATCH($D464,データ蓄積!$A$16:$A$1015,0)):'データ蓄積'!$BI$1015,2,),0)</f>
        <v>0</v>
      </c>
      <c r="F464" s="352">
        <f>IFERROR(VLOOKUP($D464,INDEX(データ蓄積!$A$16:$A$1015,MATCH($D464,データ蓄積!$A$16:$A$1015,0)):'データ蓄積'!$CD$1015,82,),0)</f>
        <v>0</v>
      </c>
      <c r="G464" s="353">
        <f>IF($F464="申請キャンセル",0,IFERROR(VLOOKUP($D464,INDEX(データ蓄積!$A$16:$A$1015,MATCH($D464,データ蓄積!$A$16:$A$1015,0)):'データ蓄積'!$BI$1015,8,),0))</f>
        <v>0</v>
      </c>
      <c r="H464" s="346">
        <f>IF($F464="申請キャンセル",0,IFERROR(VLOOKUP($D464,INDEX(データ蓄積!$A$16:$A$1015,MATCH($D464,データ蓄積!$A$16:$A$1015,0)):'データ蓄積'!$BI$1015,10,),0))</f>
        <v>0</v>
      </c>
      <c r="I464" s="354" t="str">
        <f>IF($F464="申請キャンセル","",LEFT(IFERROR(VLOOKUP($D464,INDEX(データ蓄積!$A$16:$A$1015,MATCH($D464,データ蓄積!$A$16:$A$1015,0)):'データ蓄積'!$CH$1015,84,),""),2))</f>
        <v/>
      </c>
      <c r="J464" s="346" t="str">
        <f>IF($F464="申請キャンセル","",LEFT(IFERROR(VLOOKUP($D464,INDEX(データ蓄積!$A$16:$A$1015,MATCH($D464,データ蓄積!$A$16:$A$1015,0)):'データ蓄積'!$CL$1015,86,),""),2))</f>
        <v/>
      </c>
      <c r="K464" s="355">
        <f>IF($F464="申請キャンセル",0,IFERROR(VLOOKUP($D464,INDEX(データ蓄積!$A$16:$A$1015,MATCH($D464,データ蓄積!$A$16:$A$1015,0)):'データ蓄積'!$CO$1015,90,),0))</f>
        <v>0</v>
      </c>
      <c r="L464" s="350">
        <f>IF(G464=0,0,IF($F464="申請キャンセル",0,IF(K464="","","〇")))</f>
        <v>0</v>
      </c>
      <c r="M464" s="356">
        <f>IF($F464="申請キャンセル",0,IFERROR(VLOOKUP($D464,INDEX(データ蓄積!$A$16:$A$1015,MATCH($D464,データ蓄積!$A$16:$A$1015,0)):'データ蓄積'!$BI$1015,14,),))</f>
        <v>0</v>
      </c>
      <c r="N464" s="357">
        <f>IF($F464="申請キャンセル",0,IFERROR(VLOOKUP($D464,INDEX(データ蓄積!$A$16:$A$1015,MATCH($D464,データ蓄積!$A$16:$A$1015,0)):'データ蓄積'!$BI$1015,16,),0))</f>
        <v>0</v>
      </c>
      <c r="O464" s="356">
        <f>IF($F464="申請キャンセル",0,IFERROR(VLOOKUP($D464,INDEX(データ蓄積!$A$16:$A$1015,MATCH($D464,データ蓄積!$A$16:$A$1015,0)):'データ蓄積'!$BI$1015,20,),0))</f>
        <v>0</v>
      </c>
      <c r="P464" s="358">
        <f>IF($F464="申請キャンセル",0,IFERROR(VLOOKUP($D464,INDEX(データ蓄積!$A$16:$A$1015,MATCH($D464,データ蓄積!$A$16:$A$1015,0)):'データ蓄積'!$BI$1015,21,),0))</f>
        <v>0</v>
      </c>
      <c r="Q464" s="359">
        <f>IF($F464="申請キャンセル",0,IFERROR(VLOOKUP($D464,INDEX(データ蓄積!$A$16:$A$1015,MATCH($D464,データ蓄積!$A$16:$A$1015,0)):'データ蓄積'!$BI$1015,23,),0))</f>
        <v>0</v>
      </c>
      <c r="R464" s="360">
        <f>IF($F464="申請キャンセル",0,IFERROR(VLOOKUP($D464,INDEX(データ蓄積!$A$16:$A$1015,MATCH($D464,データ蓄積!$A$16:$A$1015,0)):'データ蓄積'!$CO$1015,92,),0))</f>
        <v>0</v>
      </c>
      <c r="S464" s="361">
        <f>IF($F464="申請キャンセル",0,IFERROR(VLOOKUP($D464,INDEX(データ蓄積!$A$16:$A$1015,MATCH($D464,データ蓄積!$A$16:$A$1015,0)):'データ蓄積'!$BI$1015,22,),0))</f>
        <v>0</v>
      </c>
      <c r="T464" s="362" t="str">
        <f>IF($F464="申請キャンセル",0,IF((AJ464+AP464)&gt;0,ROUNDDOWN((AJ464+AP464)/(AL464+AR464),4)*1000," "))</f>
        <v xml:space="preserve"> </v>
      </c>
      <c r="U464" s="363" t="str">
        <f>IF($F464="申請キャンセル",0,IFERROR(IF(AJ464+AP464=0,"",VLOOKUP(Q464,Sheet1!$B$4:$C$64,2,0)),0))</f>
        <v/>
      </c>
      <c r="V464" s="364">
        <f>IF($F464="申請キャンセル",0,IFERROR(VLOOKUP($D464,INDEX(データ蓄積!$A$16:$A$1015,MATCH($D464,データ蓄積!$A$16:$A$1015,0)):'データ蓄積'!$BI$1015,12,),0))</f>
        <v>0</v>
      </c>
      <c r="W464" s="365">
        <f>IF($F464="申請キャンセル",0,IFERROR(VLOOKUP($D464,INDEX(データ蓄積!$A$16:$A$1015,MATCH($D464,データ蓄積!$A$16:$A$1015,0)):'データ蓄積'!$BI$1015,25,),0))</f>
        <v>0</v>
      </c>
      <c r="X464" s="356">
        <f>IF($F464="申請キャンセル",0,IFERROR(VLOOKUP($D464,INDEX(データ蓄積!$A$16:$A$1015,MATCH($D464,データ蓄積!$A$16:$A$1015,0)):'データ蓄積'!$DB$1015,27,),0))</f>
        <v>0</v>
      </c>
      <c r="Y464" s="366">
        <f t="shared" si="2318"/>
        <v>0</v>
      </c>
      <c r="Z464" s="358">
        <f>IF($F464="申請キャンセル",0,IFERROR(VLOOKUP($D464,INDEX(データ蓄積!$A$16:$A$1015,MATCH($D464,データ蓄積!$A$16:$A$1015,0)):'データ蓄積'!$DB$1015,26,),0))</f>
        <v>0</v>
      </c>
      <c r="AA464" s="367">
        <f>IF($F464="申請キャンセル",0,IFERROR(VLOOKUP($D464,INDEX(データ蓄積!$A$16:$A$1015,MATCH($D464,データ蓄積!$A$16:$A$1015,0)):'データ蓄積'!$DB$1015,28,),0))</f>
        <v>0</v>
      </c>
      <c r="AB464" s="358">
        <f>IF($W464="初 年 度",TRUNC((+AA464-BP464)/2,0),0)</f>
        <v>0</v>
      </c>
      <c r="AC464" s="357"/>
      <c r="AD464" s="356">
        <f>IF($F464="申請キャンセル",0,IFERROR(VLOOKUP($D464,INDEX(データ蓄積!$A$16:$A$1015,MATCH($D464,データ蓄積!$A$16:$A$1015,0)):'データ蓄積'!$DB$1015,30,),0))</f>
        <v>0</v>
      </c>
      <c r="AE464" s="359">
        <f t="shared" si="2320"/>
        <v>0</v>
      </c>
      <c r="AF464" s="359">
        <f>IF($F464="申請キャンセル",0,IFERROR(VLOOKUP($D464,INDEX(データ蓄積!$A$16:$A$1015,MATCH($D464,データ蓄積!$A$16:$A$1015,0)):'データ蓄積'!$DB$1015,29,),0))</f>
        <v>0</v>
      </c>
      <c r="AG464" s="359">
        <f>IF($F464="申請キャンセル",0,IFERROR(VLOOKUP($D464,INDEX(データ蓄積!$A$16:$A$1015,MATCH($D464,データ蓄積!$A$16:$A$1015,0)):'データ蓄積'!$DB$1015,31,),0))</f>
        <v>0</v>
      </c>
      <c r="AH464" s="359">
        <f t="shared" si="2022"/>
        <v>0</v>
      </c>
      <c r="AI464" s="357"/>
      <c r="AJ464" s="358">
        <f>+X464+AD464</f>
        <v>0</v>
      </c>
      <c r="AK464" s="366">
        <f t="shared" si="2299"/>
        <v>0</v>
      </c>
      <c r="AL464" s="358">
        <f t="shared" si="2299"/>
        <v>0</v>
      </c>
      <c r="AM464" s="367">
        <f t="shared" si="2299"/>
        <v>0</v>
      </c>
      <c r="AN464" s="358">
        <f t="shared" si="2299"/>
        <v>0</v>
      </c>
      <c r="AO464" s="357"/>
      <c r="AP464" s="356">
        <f>IF($F464="申請キャンセル",0,IFERROR(VLOOKUP($D464,INDEX(データ蓄積!$A$16:$A$1015,MATCH($D464,データ蓄積!$A$16:$A$1015,0)):'データ蓄積'!$DB$1015,33,),0))</f>
        <v>0</v>
      </c>
      <c r="AQ464" s="366">
        <f t="shared" si="2322"/>
        <v>0</v>
      </c>
      <c r="AR464" s="358">
        <f>IF($F464="申請キャンセル",0,IFERROR(VLOOKUP($D464,INDEX(データ蓄積!$A$16:$A$1015,MATCH($D464,データ蓄積!$A$16:$A$1015,0)):'データ蓄積'!$DB$1015,32,),0))</f>
        <v>0</v>
      </c>
      <c r="AS464" s="367">
        <f>IF($F464="申請キャンセル",0,IFERROR(VLOOKUP($D464,INDEX(データ蓄積!$A$16:$A$1015,MATCH($D464,データ蓄積!$A$16:$A$1015,0)):'データ蓄積'!$DB$1015,34,),0))</f>
        <v>0</v>
      </c>
      <c r="AT464" s="358">
        <f t="shared" si="2023"/>
        <v>0</v>
      </c>
      <c r="AU464" s="357"/>
      <c r="AV464" s="356">
        <f>IF($F464="申請キャンセル",0,IFERROR(VLOOKUP($D464,INDEX(データ蓄積!$A$16:$A$1015,MATCH($D464,データ蓄積!$A$16:$A$1015,0)):'データ蓄積'!$DB$1015,36,),0))</f>
        <v>0</v>
      </c>
      <c r="AW464" s="366">
        <f t="shared" si="2323"/>
        <v>0</v>
      </c>
      <c r="AX464" s="358">
        <f>IF($F464="申請キャンセル",0,IFERROR(VLOOKUP($D464,INDEX(データ蓄積!$A$16:$A$1015,MATCH($D464,データ蓄積!$A$16:$A$1015,0)):'データ蓄積'!$DB$1015,35,),0))</f>
        <v>0</v>
      </c>
      <c r="AY464" s="367">
        <f>IF($F464="申請キャンセル",0,IFERROR(VLOOKUP($D464,INDEX(データ蓄積!$A$16:$A$1015,MATCH($D464,データ蓄積!$A$16:$A$1015,0)):'データ蓄積'!$DB$1015,37,),0))</f>
        <v>0</v>
      </c>
      <c r="AZ464" s="358">
        <f t="shared" si="2024"/>
        <v>0</v>
      </c>
      <c r="BA464" s="357"/>
      <c r="BB464" s="368">
        <f>+AK464+AQ464+AW464</f>
        <v>0</v>
      </c>
      <c r="BC464" s="358">
        <f t="shared" si="2324"/>
        <v>0</v>
      </c>
      <c r="BD464" s="367">
        <f t="shared" si="2324"/>
        <v>0</v>
      </c>
      <c r="BE464" s="361">
        <f t="shared" si="2324"/>
        <v>0</v>
      </c>
      <c r="BF464" s="369"/>
      <c r="BG464" s="356">
        <f>IF($F464="申請キャンセル",0,IF(H464="（○）",220,0))</f>
        <v>0</v>
      </c>
      <c r="BH464" s="359">
        <f>IF($F464="申請キャンセル",0,IF(H464="（○）",SUM(AK464+AQ464+AW464),0))</f>
        <v>0</v>
      </c>
      <c r="BI464" s="359">
        <f>IF($F464="申請キャンセル",0,IF(H464="（○）",SUM(AL464+AR464),0))</f>
        <v>0</v>
      </c>
      <c r="BJ464" s="359">
        <f t="shared" si="2325"/>
        <v>0</v>
      </c>
      <c r="BK464" s="361">
        <f>IF($W464="初 年 度",TRUNC((+BJ464-CB464),0),0)</f>
        <v>0</v>
      </c>
      <c r="BL464" s="46"/>
      <c r="BM464" s="356">
        <f t="shared" si="2106"/>
        <v>0</v>
      </c>
      <c r="BN464" s="357">
        <f t="shared" si="2106"/>
        <v>0</v>
      </c>
      <c r="BP464" s="125">
        <f t="shared" si="2327"/>
        <v>0</v>
      </c>
      <c r="BQ464" s="126">
        <f>ROUNDUP(BP464/2,0)</f>
        <v>0</v>
      </c>
      <c r="BR464" s="44"/>
      <c r="BS464" s="125">
        <f t="shared" si="2329"/>
        <v>0</v>
      </c>
      <c r="BT464" s="126">
        <f>ROUNDUP(BS464/2,0)</f>
        <v>0</v>
      </c>
      <c r="BU464" s="44"/>
      <c r="BV464" s="125">
        <f t="shared" si="2331"/>
        <v>0</v>
      </c>
      <c r="BW464" s="126">
        <f t="shared" si="2025"/>
        <v>0</v>
      </c>
      <c r="BX464" s="44"/>
      <c r="BY464" s="125">
        <f t="shared" si="2332"/>
        <v>0</v>
      </c>
      <c r="BZ464" s="126">
        <f>ROUNDUP(BY464/2,0)</f>
        <v>0</v>
      </c>
      <c r="CA464" s="44"/>
      <c r="CB464" s="125">
        <f t="shared" si="2334"/>
        <v>0</v>
      </c>
      <c r="CC464" s="126">
        <f>+CB464</f>
        <v>0</v>
      </c>
      <c r="CD464" s="44"/>
      <c r="CE464" s="370">
        <f>IF($F464="申請キャンセル",0,IF(CE465="","",CE465))</f>
        <v>0</v>
      </c>
      <c r="CF464" s="371">
        <f>IF($F464="申請キャンセル",0,IFERROR(VLOOKUP($D464,INDEX(データ蓄積!$A$16:$A$1015,MATCH($D464,データ蓄積!$A$16:$A$1015,0)):'データ蓄積'!$DB$1015,6,),0))</f>
        <v>0</v>
      </c>
      <c r="CG464" s="214" t="str">
        <f t="shared" si="1454"/>
        <v xml:space="preserve"> </v>
      </c>
      <c r="CH464" s="214" t="str">
        <f t="shared" si="1451"/>
        <v/>
      </c>
      <c r="CI464" s="214" t="str">
        <f>IF(CG464&gt;=CH464,"OK","下限本数を下回っています")</f>
        <v>OK</v>
      </c>
      <c r="CJ464" s="371">
        <f>IF($F464="申請キャンセル",0,IFERROR(VLOOKUP($D464,INDEX(データ蓄積!$A$16:$A$1015,MATCH($D464,データ蓄積!$A$16:$A$1015,0)):'データ蓄積'!$DB$1015,9,),0))</f>
        <v>0</v>
      </c>
      <c r="CK464" s="372">
        <f>IF($F464="申請キャンセル",0,IFERROR(VLOOKUP($D464,INDEX(データ蓄積!$A$16:$A$1015,MATCH($D464,データ蓄積!$A$16:$A$1015,0)):'データ蓄積'!$DB$1015,11,),0))</f>
        <v>0</v>
      </c>
      <c r="CL464" s="372">
        <f>IF($F464="申請キャンセル",0,IFERROR(VLOOKUP($D464,INDEX(データ蓄積!$A$16:$A$1015,MATCH($D464,データ蓄積!$A$16:$A$1015,0)):'データ蓄積'!$DB$1015,13,),0))</f>
        <v>0</v>
      </c>
      <c r="CM464" s="372">
        <f>IF($F464="申請キャンセル",0,IFERROR(VLOOKUP($D464,INDEX(データ蓄積!$A$16:$A$1015,MATCH($D464,データ蓄積!$A$16:$A$1015,0)):'データ蓄積'!$DB$1015,15,),0))</f>
        <v>0</v>
      </c>
      <c r="CN464" s="372">
        <f>IF($F464="申請キャンセル",0,IFERROR(VLOOKUP($D464,INDEX(データ蓄積!$A$16:$A$1015,MATCH($D464,データ蓄積!$A$16:$A$1015,0)):'データ蓄積'!$DB$1015,17,),0))</f>
        <v>0</v>
      </c>
      <c r="CO464" s="372">
        <f>IF($F464="申請キャンセル",0,IFERROR(VLOOKUP($D464,INDEX(データ蓄積!$A$16:$A$1015,MATCH($D464,データ蓄積!$A$16:$A$1015,0)):'データ蓄積'!$DB$1015,18,),0))</f>
        <v>0</v>
      </c>
      <c r="CP464" s="371">
        <f>IF($F464="申請キャンセル",0,IFERROR(VLOOKUP($D464,INDEX(データ蓄積!$A$16:$A$1015,MATCH($D464,データ蓄積!$A$16:$A$1015,0)):'データ蓄積'!$DB$1015,19,),0))</f>
        <v>0</v>
      </c>
      <c r="CQ464" s="372">
        <f>IF($F464="申請キャンセル",0,IFERROR(VLOOKUP($D464,INDEX(データ蓄積!$A$16:$A$1015,MATCH($D464,データ蓄積!$A$16:$A$1015,0)):'データ蓄積'!$DB$1015,24,),0))</f>
        <v>0</v>
      </c>
      <c r="CR464" s="99" t="str">
        <f>IF($F464="申請キャンセル",0,CONCATENATE(CS464,$CS$14,CT464,$CT$14,CU464,$CU$14))</f>
        <v>0年0月0日</v>
      </c>
      <c r="CS464" s="99">
        <f>IF($F464="申請キャンセル",0,IFERROR(VLOOKUP($D464,INDEX(データ蓄積!$A$16:$A$1015,MATCH($D464,データ蓄積!$A$16:$A$1015,0)):'データ蓄積'!$DB$1015,70,),0))</f>
        <v>0</v>
      </c>
      <c r="CT464" s="99">
        <f>IF($F464="申請キャンセル",0,IFERROR(VLOOKUP($D464,INDEX(データ蓄積!$A$16:$A$1015,MATCH($D464,データ蓄積!$A$16:$A$1015,0)):'データ蓄積'!$DB$1015,71,),0))</f>
        <v>0</v>
      </c>
      <c r="CU464" s="99">
        <f>IF($F464="申請キャンセル",0,IFERROR(VLOOKUP($D464,INDEX(データ蓄積!$A$16:$A$1015,MATCH($D464,データ蓄積!$A$16:$A$1015,0)):'データ蓄積'!$DB$1015,72,),0))</f>
        <v>0</v>
      </c>
      <c r="CV464" s="99" t="str">
        <f>IF($F464="申請キャンセル",0,CONCATENATE(CW464,$CW$14,CX464,$CX$14,CY464,$CY$14))</f>
        <v>0年0月0日</v>
      </c>
      <c r="CW464" s="99">
        <f>IF($F464="申請キャンセル",0,IFERROR(VLOOKUP($D464,INDEX(データ蓄積!$A$16:$A$1015,MATCH($D464,データ蓄積!$A$16:$A$1015,0)):'データ蓄積'!$DB$1015,73,),0))</f>
        <v>0</v>
      </c>
      <c r="CX464" s="99">
        <f>IF($F464="申請キャンセル",0,IFERROR(VLOOKUP($D464,INDEX(データ蓄積!$A$16:$A$1015,MATCH($D464,データ蓄積!$A$16:$A$1015,0)):'データ蓄積'!$DB$1015,74,),0))</f>
        <v>0</v>
      </c>
      <c r="CY464" s="99">
        <f>IF($F464="申請キャンセル",0,IFERROR(VLOOKUP($D464,INDEX(データ蓄積!$A$16:$A$1015,MATCH($D464,データ蓄積!$A$16:$A$1015,0)):'データ蓄積'!$DB$1015,75,),0))</f>
        <v>0</v>
      </c>
      <c r="CZ464" s="211">
        <f>IF($F464="申請キャンセル",0,IFERROR(VLOOKUP($D464,INDEX(データ蓄積!$A$16:$A$1015,MATCH($D464,データ蓄積!$A$16:$A$1015,0)):'データ蓄積'!$CF$1015,84,),0))</f>
        <v>0</v>
      </c>
      <c r="DA464" s="211">
        <f>IF($F464="申請キャンセル",0,IFERROR(VLOOKUP($D464,INDEX(データ蓄積!$A$16:$A$1015,MATCH($D464,データ蓄積!$A$16:$A$1015,0)):'データ蓄積'!$CG$1015,85,),0))</f>
        <v>0</v>
      </c>
      <c r="DB464" s="211">
        <f>IF($F464="申請キャンセル",0,IFERROR(VLOOKUP($D464,INDEX(データ蓄積!$A$16:$A$1015,MATCH($D464,データ蓄積!$A$16:$A$1015,0)):'データ蓄積'!$CH$1015,86,),0))</f>
        <v>0</v>
      </c>
      <c r="DC464" s="211"/>
      <c r="DD464" s="204">
        <f>IF($F464="申請キャンセル",0,IFERROR(VLOOKUP($D464,INDEX(データ蓄積!$A$16:$A$1015,MATCH($D464,データ蓄積!$A$16:$A$1015,0)):'データ蓄積'!$CN$1015,91,),0))</f>
        <v>0</v>
      </c>
      <c r="DE464" s="204">
        <f>IF($F464="申請キャンセル",0,IFERROR(VLOOKUP($D464,INDEX(データ蓄積!$A$16:$A$1015,MATCH($D464,データ蓄積!$A$16:$A$1015,0)):'データ蓄積'!$CN$1015,92,),0))</f>
        <v>0</v>
      </c>
    </row>
    <row r="465" spans="1:109" ht="18.75" customHeight="1" x14ac:dyDescent="0.15">
      <c r="A465" s="373">
        <f>IFERROR(VLOOKUP($D465,INDEX(データ蓄積!$A$16:$A$1015,MATCH($D465,データ蓄積!$A$16:$A$1015,0)+1):'データ蓄積'!$BI$1015,3,),0)</f>
        <v>0</v>
      </c>
      <c r="B465" s="374">
        <f>IFERROR(VLOOKUP($D465,INDEX(データ蓄積!$A$16:$A$1015,MATCH($D465,データ蓄積!$A$16:$A$1015,0)+1):'データ蓄積'!$BI$1015,4,),0)</f>
        <v>0</v>
      </c>
      <c r="C465" s="375">
        <f>IFERROR(VLOOKUP($D465,INDEX(データ蓄積!$A$16:$A$1015,MATCH($D465,データ蓄積!$A$16:$A$1015,0)+1):'データ蓄積'!$BI$1015,5,),0)</f>
        <v>0</v>
      </c>
      <c r="D465" s="373">
        <f t="shared" si="1991"/>
        <v>225</v>
      </c>
      <c r="E465" s="347">
        <f>IFERROR(VLOOKUP($D465,INDEX(データ蓄積!$A$16:$A$1015,MATCH($D465,データ蓄積!$A$16:$A$1015,0)+1):'データ蓄積'!$BI$1015,2,),0)</f>
        <v>0</v>
      </c>
      <c r="F465" s="376">
        <f>IFERROR(VLOOKUP($D465,INDEX(データ蓄積!$A$16:$A$1015,MATCH($D465,データ蓄積!$A$16:$A$1015,0)+1):'データ蓄積'!$CD$1015,82,),0)</f>
        <v>0</v>
      </c>
      <c r="G465" s="377">
        <f>IF($F464="申請キャンセル",0,IFERROR(VLOOKUP($D465,INDEX(データ蓄積!$A$16:$A$1015,MATCH($D465,データ蓄積!$A$16:$A$1015,0)+1):'データ蓄積'!$BI$1015,8,),0))</f>
        <v>0</v>
      </c>
      <c r="H465" s="347">
        <f>IF($F464="申請キャンセル",0,IFERROR(VLOOKUP($D465,INDEX(データ蓄積!$A$16:$A$1015,MATCH($D465,データ蓄積!$A$16:$A$1015,0)+1):'データ蓄積'!$BI$1015,10,),0))</f>
        <v>0</v>
      </c>
      <c r="I465" s="378" t="str">
        <f>IF($F464="申請キャンセル","",LEFT(IFERROR(VLOOKUP($D465,INDEX(データ蓄積!$A$16:$A$1015,MATCH($D465,データ蓄積!$A$16:$A$1015,0)+1):'データ蓄積'!$CH$1015,84,),""),2))</f>
        <v/>
      </c>
      <c r="J465" s="347" t="str">
        <f>IF($F464="申請キャンセル","",LEFT(IFERROR(VLOOKUP($D465,INDEX(データ蓄積!$A$16:$A$1015,MATCH($D464,データ蓄積!$A$16:$A$1015,0)+1):'データ蓄積'!$CL$1015,86,),""),2))</f>
        <v/>
      </c>
      <c r="K465" s="379">
        <f>IF($F464="申請キャンセル",0,IFERROR(VLOOKUP($D465,INDEX(データ蓄積!$A$16:$A$1015,MATCH($D465,データ蓄積!$A$16:$A$1015,0)+1):'データ蓄積'!$CO$1015,90,),0))</f>
        <v>0</v>
      </c>
      <c r="L465" s="374">
        <f t="shared" ref="L465" si="2347">IF(G465=0,0,IF($F465="申請キャンセル",0,IF(K465="","","〇")))</f>
        <v>0</v>
      </c>
      <c r="M465" s="380">
        <f>IF($F464="申請キャンセル",0,IFERROR(VLOOKUP($D465,INDEX(データ蓄積!$A$16:$A$1015,MATCH($D465,データ蓄積!$A$16:$A$1015,0)+1):'データ蓄積'!$BI$1015,14,),0))</f>
        <v>0</v>
      </c>
      <c r="N465" s="381">
        <f>IF($F464="申請キャンセル",0,IFERROR(VLOOKUP($D465,INDEX(データ蓄積!$A$16:$A$1015,MATCH($D465,データ蓄積!$A$16:$A$1015,0)+1):'データ蓄積'!$BI$1015,16,),0))</f>
        <v>0</v>
      </c>
      <c r="O465" s="382">
        <f>IF($F464="申請キャンセル",0,IFERROR(VLOOKUP($D465,INDEX(データ蓄積!$A$16:$A$1015,MATCH($D465,データ蓄積!$A$16:$A$1015,0)+1):'データ蓄積'!$BI$1015,20,),0))</f>
        <v>0</v>
      </c>
      <c r="P465" s="383">
        <f>IF($F464="申請キャンセル",0,IFERROR(VLOOKUP($D465,INDEX(データ蓄積!$A$16:$A$1015,MATCH($D465,データ蓄積!$A$16:$A$1015,0)+1):'データ蓄積'!$BI$1015,21,),0))</f>
        <v>0</v>
      </c>
      <c r="Q465" s="383">
        <f>IF($F464="申請キャンセル",0,IFERROR(VLOOKUP($D465,INDEX(データ蓄積!$A$16:$A$1015,MATCH($D465,データ蓄積!$A$16:$A$1015,0)+1):'データ蓄積'!$BI$1015,23,),0))</f>
        <v>0</v>
      </c>
      <c r="R465" s="384">
        <f>IF($F464="申請キャンセル",0,IFERROR(VLOOKUP($D465,INDEX(データ蓄積!$A$16:$A$1015,MATCH($D465,データ蓄積!$A$16:$A$1015,0)+1):'データ蓄積'!$CO$1015,92,),0))</f>
        <v>0</v>
      </c>
      <c r="S465" s="385">
        <f>IF($F464="申請キャンセル",0,IFERROR(VLOOKUP($D465,INDEX(データ蓄積!$A$16:$A$1015,MATCH($D465,データ蓄積!$A$16:$A$1015,0)+1):'データ蓄積'!$BI$1015,22,),0))</f>
        <v>0</v>
      </c>
      <c r="T465" s="386" t="str">
        <f>IF($F464="申請キャンセル",0,IF((AJ465+AP465)&gt;0,ROUNDDOWN((AJ465+AP465)/(AL465+AR465),4)*1000," "))</f>
        <v xml:space="preserve"> </v>
      </c>
      <c r="U465" s="387" t="str">
        <f>IF($F465="申請キャンセル",0,IFERROR(IF(AJ465+AP465=0,"",VLOOKUP(Q465,Sheet1!$B$4:$C$64,2,0)),0))</f>
        <v/>
      </c>
      <c r="V465" s="388">
        <f>IF($F464="申請キャンセル",0,IFERROR(VLOOKUP($D465,INDEX(データ蓄積!$A$16:$A$1015,MATCH($D465,データ蓄積!$A$16:$A$1015,0)+1):'データ蓄積'!$BI$1015,12,),0))</f>
        <v>0</v>
      </c>
      <c r="W465" s="389">
        <f>IF($F464="申請キャンセル",0,IFERROR(VLOOKUP($D465,INDEX(データ蓄積!$A$16:$A$1015,MATCH($D465,データ蓄積!$A$16:$A$1015,0)+1):'データ蓄積'!$BI$1015,25,),0))</f>
        <v>0</v>
      </c>
      <c r="X465" s="383">
        <f>IF($F464="申請キャンセル",0,IFERROR(VLOOKUP($D465,INDEX(データ蓄積!$A$16:$A$1015,MATCH($D465,データ蓄積!$A$16:$A$1015,0)+1):'データ蓄積'!$DB$1015,27,),0))</f>
        <v>0</v>
      </c>
      <c r="Y465" s="390">
        <f t="shared" si="2318"/>
        <v>0</v>
      </c>
      <c r="Z465" s="383">
        <f>IF($F464="申請キャンセル",0,IFERROR(VLOOKUP($D465,INDEX(データ蓄積!$A$16:$A$1015,MATCH($D465,データ蓄積!$A$16:$A$1015,0)+1):'データ蓄積'!$DB$1015,26,),0))</f>
        <v>0</v>
      </c>
      <c r="AA465" s="383">
        <f>IF($F464="申請キャンセル",0,IFERROR(VLOOKUP($D465,INDEX(データ蓄積!$A$16:$A$1015,MATCH($D465,データ蓄積!$A$16:$A$1015,0)+1):'データ蓄積'!$DB$1015,28,),0))</f>
        <v>0</v>
      </c>
      <c r="AB465" s="385">
        <f t="shared" ref="AB465" si="2348">IF($W465="初 年 度",TRUNC((+AA465-BP465)/2,0),0)</f>
        <v>0</v>
      </c>
      <c r="AC465" s="381"/>
      <c r="AD465" s="380">
        <f>IF($F464="申請キャンセル",0,IFERROR(VLOOKUP($D465,INDEX(データ蓄積!$A$16:$A$1015,MATCH($D465,データ蓄積!$A$16:$A$1015,0)+1):'データ蓄積'!$DB$1015,30,),0))</f>
        <v>0</v>
      </c>
      <c r="AE465" s="383">
        <f t="shared" si="2320"/>
        <v>0</v>
      </c>
      <c r="AF465" s="383">
        <f>IF($F464="申請キャンセル",0,IFERROR(VLOOKUP($D465,INDEX(データ蓄積!$A$16:$A$1015,MATCH($D465,データ蓄積!$A$16:$A$1015,0)+1):'データ蓄積'!$DB$1015,29,),0))</f>
        <v>0</v>
      </c>
      <c r="AG465" s="383">
        <f>IF($F464="申請キャンセル",0,IFERROR(VLOOKUP($D465,INDEX(データ蓄積!$A$16:$A$1015,MATCH($D465,データ蓄積!$A$16:$A$1015,0)+1):'データ蓄積'!$DB$1015,31,),0))</f>
        <v>0</v>
      </c>
      <c r="AH465" s="383">
        <f t="shared" si="2022"/>
        <v>0</v>
      </c>
      <c r="AI465" s="381"/>
      <c r="AJ465" s="385">
        <f t="shared" ref="AJ465" si="2349">+X465+AD465</f>
        <v>0</v>
      </c>
      <c r="AK465" s="390">
        <f t="shared" si="2299"/>
        <v>0</v>
      </c>
      <c r="AL465" s="383">
        <f t="shared" si="2299"/>
        <v>0</v>
      </c>
      <c r="AM465" s="383">
        <f t="shared" si="2299"/>
        <v>0</v>
      </c>
      <c r="AN465" s="385">
        <f t="shared" si="2299"/>
        <v>0</v>
      </c>
      <c r="AO465" s="381"/>
      <c r="AP465" s="383">
        <f>IF($F464="申請キャンセル",0,IFERROR(VLOOKUP($D465,INDEX(データ蓄積!$A$16:$A$1015,MATCH($D465,データ蓄積!$A$16:$A$1015,0)+1):'データ蓄積'!$DB$1015,33,),0))</f>
        <v>0</v>
      </c>
      <c r="AQ465" s="390">
        <f t="shared" si="2322"/>
        <v>0</v>
      </c>
      <c r="AR465" s="383">
        <f>IF($F464="申請キャンセル",0,IFERROR(VLOOKUP($D465,INDEX(データ蓄積!$A$16:$A$1015,MATCH($D465,データ蓄積!$A$16:$A$1015,0)+1):'データ蓄積'!$DB$1015,32,),0))</f>
        <v>0</v>
      </c>
      <c r="AS465" s="383">
        <f>IF($F464="申請キャンセル",0,IFERROR(VLOOKUP($D465,INDEX(データ蓄積!$A$16:$A$1015,MATCH($D465,データ蓄積!$A$16:$A$1015,0)+1):'データ蓄積'!$DB$1015,34,),0))</f>
        <v>0</v>
      </c>
      <c r="AT465" s="385">
        <f t="shared" si="2023"/>
        <v>0</v>
      </c>
      <c r="AU465" s="381"/>
      <c r="AV465" s="383">
        <f>IF($F464="申請キャンセル",0,IFERROR(VLOOKUP($D465,INDEX(データ蓄積!$A$16:$A$1015,MATCH($D465,データ蓄積!$A$16:$A$1015,0)+1):'データ蓄積'!$DB$1015,36,),0))</f>
        <v>0</v>
      </c>
      <c r="AW465" s="390">
        <f t="shared" si="2323"/>
        <v>0</v>
      </c>
      <c r="AX465" s="383">
        <f>IF($F464="申請キャンセル",0,IFERROR(VLOOKUP($D465,INDEX(データ蓄積!$A$16:$A$1015,MATCH($D465,データ蓄積!$A$16:$A$1015,0)+1):'データ蓄積'!$DB$1015,35,),0))</f>
        <v>0</v>
      </c>
      <c r="AY465" s="383">
        <f>IF($F464="申請キャンセル",0,IFERROR(VLOOKUP($D465,INDEX(データ蓄積!$A$16:$A$1015,MATCH($D465,データ蓄積!$A$16:$A$1015,0)+1):'データ蓄積'!$DB$1015,37,),0))</f>
        <v>0</v>
      </c>
      <c r="AZ465" s="385">
        <f t="shared" si="2024"/>
        <v>0</v>
      </c>
      <c r="BA465" s="381"/>
      <c r="BB465" s="391">
        <f t="shared" ref="BB465" si="2350">+AK465+AQ465+AW465</f>
        <v>0</v>
      </c>
      <c r="BC465" s="383">
        <f t="shared" si="2324"/>
        <v>0</v>
      </c>
      <c r="BD465" s="383">
        <f t="shared" si="2324"/>
        <v>0</v>
      </c>
      <c r="BE465" s="392">
        <f t="shared" si="2324"/>
        <v>0</v>
      </c>
      <c r="BF465" s="369"/>
      <c r="BG465" s="380">
        <f>IF($F464="申請キャンセル",0,IF(H465="（○）",220,0))</f>
        <v>0</v>
      </c>
      <c r="BH465" s="385">
        <f>IF($F464="申請キャンセル",0,IF(H465="（○）",SUM(AK465+AQ465+AW465),0))</f>
        <v>0</v>
      </c>
      <c r="BI465" s="383">
        <f>IF($F464="申請キャンセル",0,IF(H465="（○）",SUM(AL465+AR465),0))</f>
        <v>0</v>
      </c>
      <c r="BJ465" s="383">
        <f t="shared" si="2325"/>
        <v>0</v>
      </c>
      <c r="BK465" s="392">
        <f t="shared" ref="BK465" si="2351">IF($W465="初 年 度",TRUNC((+BJ465-CB465),0),0)</f>
        <v>0</v>
      </c>
      <c r="BL465" s="46"/>
      <c r="BM465" s="380">
        <f t="shared" si="2106"/>
        <v>0</v>
      </c>
      <c r="BN465" s="381">
        <f t="shared" si="2106"/>
        <v>0</v>
      </c>
      <c r="BP465" s="127">
        <f t="shared" si="2327"/>
        <v>0</v>
      </c>
      <c r="BQ465" s="128">
        <f t="shared" ref="BQ465" si="2352">ROUNDUP(BP465/2,0)</f>
        <v>0</v>
      </c>
      <c r="BR465" s="45"/>
      <c r="BS465" s="127">
        <f t="shared" si="2329"/>
        <v>0</v>
      </c>
      <c r="BT465" s="128">
        <f t="shared" ref="BT465" si="2353">ROUNDUP(BS465/2,0)</f>
        <v>0</v>
      </c>
      <c r="BU465" s="45"/>
      <c r="BV465" s="127">
        <f t="shared" si="2331"/>
        <v>0</v>
      </c>
      <c r="BW465" s="128">
        <f t="shared" si="2025"/>
        <v>0</v>
      </c>
      <c r="BX465" s="45"/>
      <c r="BY465" s="127">
        <f t="shared" si="2332"/>
        <v>0</v>
      </c>
      <c r="BZ465" s="128">
        <f t="shared" ref="BZ465" si="2354">ROUNDUP(BY465/2,0)</f>
        <v>0</v>
      </c>
      <c r="CA465" s="45"/>
      <c r="CB465" s="127">
        <f t="shared" si="2334"/>
        <v>0</v>
      </c>
      <c r="CC465" s="128">
        <f t="shared" ref="CC465" si="2355">+CB465</f>
        <v>0</v>
      </c>
      <c r="CD465" s="45"/>
      <c r="CE465" s="370">
        <f>IF($F464="申請キャンセル",0,IFERROR(VLOOKUP($D465,INDEX(データ蓄積!$A$16:$A$1015,MATCH($D465,データ蓄積!$A$16:$A$1015,0)+1):'データ蓄積'!$DB$1015,83,),0))</f>
        <v>0</v>
      </c>
      <c r="CF465" s="371">
        <f>IF($F464="申請キャンセル",0,IFERROR(VLOOKUP($D465,INDEX(データ蓄積!$A$16:$A$1015,MATCH($D465,データ蓄積!$A$16:$A$1015,0)+1):'データ蓄積'!$DB$1015,6,),0))</f>
        <v>0</v>
      </c>
      <c r="CG465" s="214" t="str">
        <f t="shared" si="1454"/>
        <v xml:space="preserve"> </v>
      </c>
      <c r="CH465" s="214" t="str">
        <f t="shared" si="1451"/>
        <v/>
      </c>
      <c r="CI465" s="214" t="str">
        <f t="shared" ref="CI465" si="2356">IF(CG465&gt;=CH465,"OK","下限本数を下回っています")</f>
        <v>OK</v>
      </c>
      <c r="CJ465" s="371">
        <f>IF($F464="申請キャンセル",0,IFERROR(VLOOKUP($D465,INDEX(データ蓄積!$A$16:$A$1015,MATCH($D465,データ蓄積!$A$16:$A$1015,0)+1):'データ蓄積'!$DB$1015,9,),0))</f>
        <v>0</v>
      </c>
      <c r="CK465" s="372">
        <f>IF($F464="申請キャンセル",0,IFERROR(VLOOKUP($D465,INDEX(データ蓄積!$A$16:$A$1015,MATCH($D465,データ蓄積!$A$16:$A$1015,0)+1):'データ蓄積'!$DB$1015,11,),0))</f>
        <v>0</v>
      </c>
      <c r="CL465" s="372">
        <f>IF($F464="申請キャンセル",0,IFERROR(VLOOKUP($D465,INDEX(データ蓄積!$A$16:$A$1015,MATCH($D465,データ蓄積!$A$16:$A$1015,0)+1):'データ蓄積'!$DB$1015,13,),0))</f>
        <v>0</v>
      </c>
      <c r="CM465" s="372">
        <f>IF($F464="申請キャンセル",0,IFERROR(VLOOKUP($D465,INDEX(データ蓄積!$A$16:$A$1015,MATCH($D465,データ蓄積!$A$16:$A$1015,0)+1):'データ蓄積'!$DB$1015,15,),0))</f>
        <v>0</v>
      </c>
      <c r="CN465" s="372">
        <f>IF($F464="申請キャンセル",0,IFERROR(VLOOKUP($D465,INDEX(データ蓄積!$A$16:$A$1015,MATCH($D465,データ蓄積!$A$16:$A$1015,0)+1):'データ蓄積'!$DB$1015,17,),0))</f>
        <v>0</v>
      </c>
      <c r="CO465" s="372">
        <f>IF($F464="申請キャンセル",0,IFERROR(VLOOKUP($D465,INDEX(データ蓄積!$A$16:$A$1015,MATCH($D465,データ蓄積!$A$16:$A$1015,0)+1):'データ蓄積'!$DB$1015,18,),0))</f>
        <v>0</v>
      </c>
      <c r="CP465" s="371">
        <f>IF($F464="申請キャンセル",0,IFERROR(VLOOKUP($D465,INDEX(データ蓄積!$A$16:$A$1015,MATCH($D465,データ蓄積!$A$16:$A$1015,0)+1):'データ蓄積'!$DB$1015,19,),0))</f>
        <v>0</v>
      </c>
      <c r="CQ465" s="372">
        <f>IF($F464="申請キャンセル",0,IFERROR(VLOOKUP($D465,INDEX(データ蓄積!$A$16:$A$1015,MATCH($D465,データ蓄積!$A$16:$A$1015,0)+1):'データ蓄積'!$DB$1015,24,),0))</f>
        <v>0</v>
      </c>
      <c r="CR465" s="99" t="str">
        <f>IF($F464="申請キャンセル",0,CONCATENATE(CS465,$CS$14,CT465,$CT$14,CU465,$CU$14))</f>
        <v>0年0月0日</v>
      </c>
      <c r="CS465" s="99">
        <f>IF($F464="申請キャンセル",0,IFERROR(VLOOKUP($D465,INDEX(データ蓄積!$A$16:$A$1015,MATCH($D465,データ蓄積!$A$16:$A$1015,0)+1):'データ蓄積'!$DB$1015,70,),0))</f>
        <v>0</v>
      </c>
      <c r="CT465" s="99">
        <f>IF($F464="申請キャンセル",0,IFERROR(VLOOKUP($D465,INDEX(データ蓄積!$A$16:$A$1015,MATCH($D465,データ蓄積!$A$16:$A$1015,0)+1):'データ蓄積'!$DB$1015,71,),0))</f>
        <v>0</v>
      </c>
      <c r="CU465" s="99">
        <f>IF($F464="申請キャンセル",0,IFERROR(VLOOKUP($D465,INDEX(データ蓄積!$A$16:$A$1015,MATCH($D465,データ蓄積!$A$16:$A$1015,0)+1):'データ蓄積'!$DB$1015,72,),0))</f>
        <v>0</v>
      </c>
      <c r="CV465" s="99" t="str">
        <f>IF($F464="申請キャンセル",0,CONCATENATE(CW465,$CW$14,CX465,$CX$14,CY465,$CY$14))</f>
        <v>0年0月0日</v>
      </c>
      <c r="CW465" s="99">
        <f>IF($F464="申請キャンセル",0,IFERROR(VLOOKUP($D465,INDEX(データ蓄積!$A$16:$A$1015,MATCH($D465,データ蓄積!$A$16:$A$1015,0)+1):'データ蓄積'!$DB$1015,73,),0))</f>
        <v>0</v>
      </c>
      <c r="CX465" s="99">
        <f>IF($F464="申請キャンセル",0,IFERROR(VLOOKUP($D465,INDEX(データ蓄積!$A$16:$A$1015,MATCH($D465,データ蓄積!$A$16:$A$1015,0)+1):'データ蓄積'!$DB$1015,74,),0))</f>
        <v>0</v>
      </c>
      <c r="CY465" s="99">
        <f>IF($F464="申請キャンセル",0,IFERROR(VLOOKUP($D465,INDEX(データ蓄積!$A$16:$A$1015,MATCH($D465,データ蓄積!$A$16:$A$1015,0)+1):'データ蓄積'!$DB$1015,75,),0))</f>
        <v>0</v>
      </c>
      <c r="CZ465" s="211">
        <f>IF($F464="申請キャンセル",0,IFERROR(VLOOKUP($D465,INDEX(データ蓄積!$A$16:$A$1015,MATCH($D465,データ蓄積!$A$16:$A$1015,0)+1):'データ蓄積'!$CF$1015,84,),0))</f>
        <v>0</v>
      </c>
      <c r="DA465" s="211">
        <f>IF($F464="申請キャンセル",0,IFERROR(VLOOKUP($D465,INDEX(データ蓄積!$A$16:$A$1015,MATCH($D465,データ蓄積!$A$16:$A$1015,0)+1):'データ蓄積'!$CG$1015,85,),0))</f>
        <v>0</v>
      </c>
      <c r="DB465" s="211">
        <f>IF($F464="申請キャンセル",0,IFERROR(VLOOKUP($D465,INDEX(データ蓄積!$A$16:$A$1015,MATCH($D465,データ蓄積!$A$16:$A$1015,0)+1):'データ蓄積'!$CH$1015,86,),0))</f>
        <v>0</v>
      </c>
      <c r="DC465" s="211"/>
      <c r="DD465" s="204">
        <f>IF($F464="申請キャンセル",0,IFERROR(VLOOKUP($D465,INDEX(データ蓄積!$A$16:$A$1015,MATCH($D465,データ蓄積!$A$16:$A$1015,0)+1):'データ蓄積'!$CN$1015,91,),0))</f>
        <v>0</v>
      </c>
      <c r="DE465" s="204">
        <f>IF($F464="申請キャンセル",0,IFERROR(VLOOKUP($D465,INDEX(データ蓄積!$A$16:$A$1015,MATCH($D465,データ蓄積!$A$16:$A$1015,0)+1):'データ蓄積'!$CN$1015,92,),0))</f>
        <v>0</v>
      </c>
    </row>
    <row r="466" spans="1:109" ht="18.75" customHeight="1" x14ac:dyDescent="0.15">
      <c r="A466" s="349">
        <f>IFERROR(VLOOKUP($D466,INDEX(データ蓄積!$A$16:$A$1015,MATCH($D466,データ蓄積!$A$16:$A$1015,0)):'データ蓄積'!$BI$1015,3,),0)</f>
        <v>0</v>
      </c>
      <c r="B466" s="350">
        <f>IFERROR(VLOOKUP($D466,INDEX(データ蓄積!$A$16:$A$1015,MATCH($D466,データ蓄積!$A$16:$A$1015,0)):'データ蓄積'!$BI$1015,4,),0)</f>
        <v>0</v>
      </c>
      <c r="C466" s="349">
        <f>IFERROR(VLOOKUP($D466,INDEX(データ蓄積!$A$16:$A$1015,MATCH($D466,データ蓄積!$A$16:$A$1015,0)):'データ蓄積'!$BI$1015,5,),0)</f>
        <v>0</v>
      </c>
      <c r="D466" s="349">
        <f t="shared" si="1991"/>
        <v>226</v>
      </c>
      <c r="E466" s="351">
        <f>IFERROR(VLOOKUP($D466,INDEX(データ蓄積!$A$16:$A$1015,MATCH($D466,データ蓄積!$A$16:$A$1015,0)):'データ蓄積'!$BI$1015,2,),0)</f>
        <v>0</v>
      </c>
      <c r="F466" s="352">
        <f>IFERROR(VLOOKUP($D466,INDEX(データ蓄積!$A$16:$A$1015,MATCH($D466,データ蓄積!$A$16:$A$1015,0)):'データ蓄積'!$CD$1015,82,),0)</f>
        <v>0</v>
      </c>
      <c r="G466" s="353">
        <f>IF($F466="申請キャンセル",0,IFERROR(VLOOKUP($D466,INDEX(データ蓄積!$A$16:$A$1015,MATCH($D466,データ蓄積!$A$16:$A$1015,0)):'データ蓄積'!$BI$1015,8,),0))</f>
        <v>0</v>
      </c>
      <c r="H466" s="346">
        <f>IF($F466="申請キャンセル",0,IFERROR(VLOOKUP($D466,INDEX(データ蓄積!$A$16:$A$1015,MATCH($D466,データ蓄積!$A$16:$A$1015,0)):'データ蓄積'!$BI$1015,10,),0))</f>
        <v>0</v>
      </c>
      <c r="I466" s="354" t="str">
        <f>IF($F466="申請キャンセル","",LEFT(IFERROR(VLOOKUP($D466,INDEX(データ蓄積!$A$16:$A$1015,MATCH($D466,データ蓄積!$A$16:$A$1015,0)):'データ蓄積'!$CH$1015,84,),""),2))</f>
        <v/>
      </c>
      <c r="J466" s="346" t="str">
        <f>IF($F466="申請キャンセル","",LEFT(IFERROR(VLOOKUP($D466,INDEX(データ蓄積!$A$16:$A$1015,MATCH($D466,データ蓄積!$A$16:$A$1015,0)):'データ蓄積'!$CL$1015,86,),""),2))</f>
        <v/>
      </c>
      <c r="K466" s="355">
        <f>IF($F466="申請キャンセル",0,IFERROR(VLOOKUP($D466,INDEX(データ蓄積!$A$16:$A$1015,MATCH($D466,データ蓄積!$A$16:$A$1015,0)):'データ蓄積'!$CO$1015,90,),0))</f>
        <v>0</v>
      </c>
      <c r="L466" s="350">
        <f>IF(G466=0,0,IF($F466="申請キャンセル",0,IF(K466="","","〇")))</f>
        <v>0</v>
      </c>
      <c r="M466" s="356">
        <f>IF($F466="申請キャンセル",0,IFERROR(VLOOKUP($D466,INDEX(データ蓄積!$A$16:$A$1015,MATCH($D466,データ蓄積!$A$16:$A$1015,0)):'データ蓄積'!$BI$1015,14,),))</f>
        <v>0</v>
      </c>
      <c r="N466" s="357">
        <f>IF($F466="申請キャンセル",0,IFERROR(VLOOKUP($D466,INDEX(データ蓄積!$A$16:$A$1015,MATCH($D466,データ蓄積!$A$16:$A$1015,0)):'データ蓄積'!$BI$1015,16,),0))</f>
        <v>0</v>
      </c>
      <c r="O466" s="356">
        <f>IF($F466="申請キャンセル",0,IFERROR(VLOOKUP($D466,INDEX(データ蓄積!$A$16:$A$1015,MATCH($D466,データ蓄積!$A$16:$A$1015,0)):'データ蓄積'!$BI$1015,20,),0))</f>
        <v>0</v>
      </c>
      <c r="P466" s="358">
        <f>IF($F466="申請キャンセル",0,IFERROR(VLOOKUP($D466,INDEX(データ蓄積!$A$16:$A$1015,MATCH($D466,データ蓄積!$A$16:$A$1015,0)):'データ蓄積'!$BI$1015,21,),0))</f>
        <v>0</v>
      </c>
      <c r="Q466" s="359">
        <f>IF($F466="申請キャンセル",0,IFERROR(VLOOKUP($D466,INDEX(データ蓄積!$A$16:$A$1015,MATCH($D466,データ蓄積!$A$16:$A$1015,0)):'データ蓄積'!$BI$1015,23,),0))</f>
        <v>0</v>
      </c>
      <c r="R466" s="360">
        <f>IF($F466="申請キャンセル",0,IFERROR(VLOOKUP($D466,INDEX(データ蓄積!$A$16:$A$1015,MATCH($D466,データ蓄積!$A$16:$A$1015,0)):'データ蓄積'!$CO$1015,92,),0))</f>
        <v>0</v>
      </c>
      <c r="S466" s="361">
        <f>IF($F466="申請キャンセル",0,IFERROR(VLOOKUP($D466,INDEX(データ蓄積!$A$16:$A$1015,MATCH($D466,データ蓄積!$A$16:$A$1015,0)):'データ蓄積'!$BI$1015,22,),0))</f>
        <v>0</v>
      </c>
      <c r="T466" s="362" t="str">
        <f>IF($F466="申請キャンセル",0,IF((AJ466+AP466)&gt;0,ROUNDDOWN((AJ466+AP466)/(AL466+AR466),4)*1000," "))</f>
        <v xml:space="preserve"> </v>
      </c>
      <c r="U466" s="363" t="str">
        <f>IF($F466="申請キャンセル",0,IFERROR(IF(AJ466+AP466=0,"",VLOOKUP(Q466,Sheet1!$B$4:$C$64,2,0)),0))</f>
        <v/>
      </c>
      <c r="V466" s="364">
        <f>IF($F466="申請キャンセル",0,IFERROR(VLOOKUP($D466,INDEX(データ蓄積!$A$16:$A$1015,MATCH($D466,データ蓄積!$A$16:$A$1015,0)):'データ蓄積'!$BI$1015,12,),0))</f>
        <v>0</v>
      </c>
      <c r="W466" s="365">
        <f>IF($F466="申請キャンセル",0,IFERROR(VLOOKUP($D466,INDEX(データ蓄積!$A$16:$A$1015,MATCH($D466,データ蓄積!$A$16:$A$1015,0)):'データ蓄積'!$BI$1015,25,),0))</f>
        <v>0</v>
      </c>
      <c r="X466" s="356">
        <f>IF($F466="申請キャンセル",0,IFERROR(VLOOKUP($D466,INDEX(データ蓄積!$A$16:$A$1015,MATCH($D466,データ蓄積!$A$16:$A$1015,0)):'データ蓄積'!$DB$1015,27,),0))</f>
        <v>0</v>
      </c>
      <c r="Y466" s="366">
        <f t="shared" si="2318"/>
        <v>0</v>
      </c>
      <c r="Z466" s="358">
        <f>IF($F466="申請キャンセル",0,IFERROR(VLOOKUP($D466,INDEX(データ蓄積!$A$16:$A$1015,MATCH($D466,データ蓄積!$A$16:$A$1015,0)):'データ蓄積'!$DB$1015,26,),0))</f>
        <v>0</v>
      </c>
      <c r="AA466" s="367">
        <f>IF($F466="申請キャンセル",0,IFERROR(VLOOKUP($D466,INDEX(データ蓄積!$A$16:$A$1015,MATCH($D466,データ蓄積!$A$16:$A$1015,0)):'データ蓄積'!$DB$1015,28,),0))</f>
        <v>0</v>
      </c>
      <c r="AB466" s="358">
        <f>IF($W466="初 年 度",TRUNC((+AA466-BP466)/2,0),0)</f>
        <v>0</v>
      </c>
      <c r="AC466" s="357"/>
      <c r="AD466" s="356">
        <f>IF($F466="申請キャンセル",0,IFERROR(VLOOKUP($D466,INDEX(データ蓄積!$A$16:$A$1015,MATCH($D466,データ蓄積!$A$16:$A$1015,0)):'データ蓄積'!$DB$1015,30,),0))</f>
        <v>0</v>
      </c>
      <c r="AE466" s="359">
        <f t="shared" si="2320"/>
        <v>0</v>
      </c>
      <c r="AF466" s="359">
        <f>IF($F466="申請キャンセル",0,IFERROR(VLOOKUP($D466,INDEX(データ蓄積!$A$16:$A$1015,MATCH($D466,データ蓄積!$A$16:$A$1015,0)):'データ蓄積'!$DB$1015,29,),0))</f>
        <v>0</v>
      </c>
      <c r="AG466" s="359">
        <f>IF($F466="申請キャンセル",0,IFERROR(VLOOKUP($D466,INDEX(データ蓄積!$A$16:$A$1015,MATCH($D466,データ蓄積!$A$16:$A$1015,0)):'データ蓄積'!$DB$1015,31,),0))</f>
        <v>0</v>
      </c>
      <c r="AH466" s="359">
        <f t="shared" ref="AH466:AH529" si="2357">IF($W466="初 年 度",TRUNC((+AG466-BS466)/2,0),0)</f>
        <v>0</v>
      </c>
      <c r="AI466" s="357"/>
      <c r="AJ466" s="358">
        <f>+X466+AD466</f>
        <v>0</v>
      </c>
      <c r="AK466" s="366">
        <f t="shared" si="2299"/>
        <v>0</v>
      </c>
      <c r="AL466" s="358">
        <f t="shared" si="2299"/>
        <v>0</v>
      </c>
      <c r="AM466" s="367">
        <f t="shared" si="2299"/>
        <v>0</v>
      </c>
      <c r="AN466" s="358">
        <f t="shared" si="2299"/>
        <v>0</v>
      </c>
      <c r="AO466" s="357"/>
      <c r="AP466" s="356">
        <f>IF($F466="申請キャンセル",0,IFERROR(VLOOKUP($D466,INDEX(データ蓄積!$A$16:$A$1015,MATCH($D466,データ蓄積!$A$16:$A$1015,0)):'データ蓄積'!$DB$1015,33,),0))</f>
        <v>0</v>
      </c>
      <c r="AQ466" s="366">
        <f t="shared" si="2322"/>
        <v>0</v>
      </c>
      <c r="AR466" s="358">
        <f>IF($F466="申請キャンセル",0,IFERROR(VLOOKUP($D466,INDEX(データ蓄積!$A$16:$A$1015,MATCH($D466,データ蓄積!$A$16:$A$1015,0)):'データ蓄積'!$DB$1015,32,),0))</f>
        <v>0</v>
      </c>
      <c r="AS466" s="367">
        <f>IF($F466="申請キャンセル",0,IFERROR(VLOOKUP($D466,INDEX(データ蓄積!$A$16:$A$1015,MATCH($D466,データ蓄積!$A$16:$A$1015,0)):'データ蓄積'!$DB$1015,34,),0))</f>
        <v>0</v>
      </c>
      <c r="AT466" s="358">
        <f t="shared" ref="AT466:AT529" si="2358">IF($W466="初 年 度",TRUNC((+AS466-BV466)/2,0),0)</f>
        <v>0</v>
      </c>
      <c r="AU466" s="357"/>
      <c r="AV466" s="356">
        <f>IF($F466="申請キャンセル",0,IFERROR(VLOOKUP($D466,INDEX(データ蓄積!$A$16:$A$1015,MATCH($D466,データ蓄積!$A$16:$A$1015,0)):'データ蓄積'!$DB$1015,36,),0))</f>
        <v>0</v>
      </c>
      <c r="AW466" s="366">
        <f t="shared" si="2323"/>
        <v>0</v>
      </c>
      <c r="AX466" s="358">
        <f>IF($F466="申請キャンセル",0,IFERROR(VLOOKUP($D466,INDEX(データ蓄積!$A$16:$A$1015,MATCH($D466,データ蓄積!$A$16:$A$1015,0)):'データ蓄積'!$DB$1015,35,),0))</f>
        <v>0</v>
      </c>
      <c r="AY466" s="367">
        <f>IF($F466="申請キャンセル",0,IFERROR(VLOOKUP($D466,INDEX(データ蓄積!$A$16:$A$1015,MATCH($D466,データ蓄積!$A$16:$A$1015,0)):'データ蓄積'!$DB$1015,37,),0))</f>
        <v>0</v>
      </c>
      <c r="AZ466" s="358">
        <f t="shared" ref="AZ466:AZ529" si="2359">IF($W466="初 年 度",TRUNC((+AY466-BY466)/2,0),0)</f>
        <v>0</v>
      </c>
      <c r="BA466" s="357"/>
      <c r="BB466" s="368">
        <f>+AK466+AQ466+AW466</f>
        <v>0</v>
      </c>
      <c r="BC466" s="358">
        <f t="shared" si="2324"/>
        <v>0</v>
      </c>
      <c r="BD466" s="367">
        <f t="shared" si="2324"/>
        <v>0</v>
      </c>
      <c r="BE466" s="361">
        <f t="shared" si="2324"/>
        <v>0</v>
      </c>
      <c r="BF466" s="369"/>
      <c r="BG466" s="356">
        <f>IF($F466="申請キャンセル",0,IF(H466="（○）",220,0))</f>
        <v>0</v>
      </c>
      <c r="BH466" s="359">
        <f>IF($F466="申請キャンセル",0,IF(H466="（○）",SUM(AK466+AQ466+AW466),0))</f>
        <v>0</v>
      </c>
      <c r="BI466" s="359">
        <f>IF($F466="申請キャンセル",0,IF(H466="（○）",SUM(AL466+AR466),0))</f>
        <v>0</v>
      </c>
      <c r="BJ466" s="359">
        <f t="shared" si="2325"/>
        <v>0</v>
      </c>
      <c r="BK466" s="361">
        <f>IF($W466="初 年 度",TRUNC((+BJ466-CB466),0),0)</f>
        <v>0</v>
      </c>
      <c r="BL466" s="46"/>
      <c r="BM466" s="356">
        <f t="shared" si="2106"/>
        <v>0</v>
      </c>
      <c r="BN466" s="357">
        <f t="shared" si="2106"/>
        <v>0</v>
      </c>
      <c r="BP466" s="125">
        <f t="shared" si="2327"/>
        <v>0</v>
      </c>
      <c r="BQ466" s="126">
        <f>ROUNDUP(BP466/2,0)</f>
        <v>0</v>
      </c>
      <c r="BR466" s="44"/>
      <c r="BS466" s="125">
        <f t="shared" si="2329"/>
        <v>0</v>
      </c>
      <c r="BT466" s="126">
        <f>ROUNDUP(BS466/2,0)</f>
        <v>0</v>
      </c>
      <c r="BU466" s="44"/>
      <c r="BV466" s="125">
        <f t="shared" si="2331"/>
        <v>0</v>
      </c>
      <c r="BW466" s="126">
        <f t="shared" ref="BW466:BW529" si="2360">ROUNDUP(BV466/2,0)</f>
        <v>0</v>
      </c>
      <c r="BX466" s="44"/>
      <c r="BY466" s="125">
        <f t="shared" si="2332"/>
        <v>0</v>
      </c>
      <c r="BZ466" s="126">
        <f>ROUNDUP(BY466/2,0)</f>
        <v>0</v>
      </c>
      <c r="CA466" s="44"/>
      <c r="CB466" s="125">
        <f t="shared" si="2334"/>
        <v>0</v>
      </c>
      <c r="CC466" s="126">
        <f>+CB466</f>
        <v>0</v>
      </c>
      <c r="CD466" s="44"/>
      <c r="CE466" s="370">
        <f>IF($F466="申請キャンセル",0,IF(CE467="","",CE467))</f>
        <v>0</v>
      </c>
      <c r="CF466" s="371">
        <f>IF($F466="申請キャンセル",0,IFERROR(VLOOKUP($D466,INDEX(データ蓄積!$A$16:$A$1015,MATCH($D466,データ蓄積!$A$16:$A$1015,0)):'データ蓄積'!$DB$1015,6,),0))</f>
        <v>0</v>
      </c>
      <c r="CG466" s="214" t="str">
        <f t="shared" si="1454"/>
        <v xml:space="preserve"> </v>
      </c>
      <c r="CH466" s="214" t="str">
        <f t="shared" si="1451"/>
        <v/>
      </c>
      <c r="CI466" s="214" t="str">
        <f>IF(CG466&gt;=CH466,"OK","下限本数を下回っています")</f>
        <v>OK</v>
      </c>
      <c r="CJ466" s="371">
        <f>IF($F466="申請キャンセル",0,IFERROR(VLOOKUP($D466,INDEX(データ蓄積!$A$16:$A$1015,MATCH($D466,データ蓄積!$A$16:$A$1015,0)):'データ蓄積'!$DB$1015,9,),0))</f>
        <v>0</v>
      </c>
      <c r="CK466" s="372">
        <f>IF($F466="申請キャンセル",0,IFERROR(VLOOKUP($D466,INDEX(データ蓄積!$A$16:$A$1015,MATCH($D466,データ蓄積!$A$16:$A$1015,0)):'データ蓄積'!$DB$1015,11,),0))</f>
        <v>0</v>
      </c>
      <c r="CL466" s="372">
        <f>IF($F466="申請キャンセル",0,IFERROR(VLOOKUP($D466,INDEX(データ蓄積!$A$16:$A$1015,MATCH($D466,データ蓄積!$A$16:$A$1015,0)):'データ蓄積'!$DB$1015,13,),0))</f>
        <v>0</v>
      </c>
      <c r="CM466" s="372">
        <f>IF($F466="申請キャンセル",0,IFERROR(VLOOKUP($D466,INDEX(データ蓄積!$A$16:$A$1015,MATCH($D466,データ蓄積!$A$16:$A$1015,0)):'データ蓄積'!$DB$1015,15,),0))</f>
        <v>0</v>
      </c>
      <c r="CN466" s="372">
        <f>IF($F466="申請キャンセル",0,IFERROR(VLOOKUP($D466,INDEX(データ蓄積!$A$16:$A$1015,MATCH($D466,データ蓄積!$A$16:$A$1015,0)):'データ蓄積'!$DB$1015,17,),0))</f>
        <v>0</v>
      </c>
      <c r="CO466" s="372">
        <f>IF($F466="申請キャンセル",0,IFERROR(VLOOKUP($D466,INDEX(データ蓄積!$A$16:$A$1015,MATCH($D466,データ蓄積!$A$16:$A$1015,0)):'データ蓄積'!$DB$1015,18,),0))</f>
        <v>0</v>
      </c>
      <c r="CP466" s="371">
        <f>IF($F466="申請キャンセル",0,IFERROR(VLOOKUP($D466,INDEX(データ蓄積!$A$16:$A$1015,MATCH($D466,データ蓄積!$A$16:$A$1015,0)):'データ蓄積'!$DB$1015,19,),0))</f>
        <v>0</v>
      </c>
      <c r="CQ466" s="372">
        <f>IF($F466="申請キャンセル",0,IFERROR(VLOOKUP($D466,INDEX(データ蓄積!$A$16:$A$1015,MATCH($D466,データ蓄積!$A$16:$A$1015,0)):'データ蓄積'!$DB$1015,24,),0))</f>
        <v>0</v>
      </c>
      <c r="CR466" s="99" t="str">
        <f>IF($F466="申請キャンセル",0,CONCATENATE(CS466,$CS$14,CT466,$CT$14,CU466,$CU$14))</f>
        <v>0年0月0日</v>
      </c>
      <c r="CS466" s="99">
        <f>IF($F466="申請キャンセル",0,IFERROR(VLOOKUP($D466,INDEX(データ蓄積!$A$16:$A$1015,MATCH($D466,データ蓄積!$A$16:$A$1015,0)):'データ蓄積'!$DB$1015,70,),0))</f>
        <v>0</v>
      </c>
      <c r="CT466" s="99">
        <f>IF($F466="申請キャンセル",0,IFERROR(VLOOKUP($D466,INDEX(データ蓄積!$A$16:$A$1015,MATCH($D466,データ蓄積!$A$16:$A$1015,0)):'データ蓄積'!$DB$1015,71,),0))</f>
        <v>0</v>
      </c>
      <c r="CU466" s="99">
        <f>IF($F466="申請キャンセル",0,IFERROR(VLOOKUP($D466,INDEX(データ蓄積!$A$16:$A$1015,MATCH($D466,データ蓄積!$A$16:$A$1015,0)):'データ蓄積'!$DB$1015,72,),0))</f>
        <v>0</v>
      </c>
      <c r="CV466" s="99" t="str">
        <f>IF($F466="申請キャンセル",0,CONCATENATE(CW466,$CW$14,CX466,$CX$14,CY466,$CY$14))</f>
        <v>0年0月0日</v>
      </c>
      <c r="CW466" s="99">
        <f>IF($F466="申請キャンセル",0,IFERROR(VLOOKUP($D466,INDEX(データ蓄積!$A$16:$A$1015,MATCH($D466,データ蓄積!$A$16:$A$1015,0)):'データ蓄積'!$DB$1015,73,),0))</f>
        <v>0</v>
      </c>
      <c r="CX466" s="99">
        <f>IF($F466="申請キャンセル",0,IFERROR(VLOOKUP($D466,INDEX(データ蓄積!$A$16:$A$1015,MATCH($D466,データ蓄積!$A$16:$A$1015,0)):'データ蓄積'!$DB$1015,74,),0))</f>
        <v>0</v>
      </c>
      <c r="CY466" s="99">
        <f>IF($F466="申請キャンセル",0,IFERROR(VLOOKUP($D466,INDEX(データ蓄積!$A$16:$A$1015,MATCH($D466,データ蓄積!$A$16:$A$1015,0)):'データ蓄積'!$DB$1015,75,),0))</f>
        <v>0</v>
      </c>
      <c r="CZ466" s="211">
        <f>IF($F466="申請キャンセル",0,IFERROR(VLOOKUP($D466,INDEX(データ蓄積!$A$16:$A$1015,MATCH($D466,データ蓄積!$A$16:$A$1015,0)):'データ蓄積'!$CF$1015,84,),0))</f>
        <v>0</v>
      </c>
      <c r="DA466" s="211">
        <f>IF($F466="申請キャンセル",0,IFERROR(VLOOKUP($D466,INDEX(データ蓄積!$A$16:$A$1015,MATCH($D466,データ蓄積!$A$16:$A$1015,0)):'データ蓄積'!$CG$1015,85,),0))</f>
        <v>0</v>
      </c>
      <c r="DB466" s="211">
        <f>IF($F466="申請キャンセル",0,IFERROR(VLOOKUP($D466,INDEX(データ蓄積!$A$16:$A$1015,MATCH($D466,データ蓄積!$A$16:$A$1015,0)):'データ蓄積'!$CH$1015,86,),0))</f>
        <v>0</v>
      </c>
      <c r="DC466" s="211"/>
      <c r="DD466" s="204">
        <f>IF($F466="申請キャンセル",0,IFERROR(VLOOKUP($D466,INDEX(データ蓄積!$A$16:$A$1015,MATCH($D466,データ蓄積!$A$16:$A$1015,0)):'データ蓄積'!$CN$1015,91,),0))</f>
        <v>0</v>
      </c>
      <c r="DE466" s="204">
        <f>IF($F466="申請キャンセル",0,IFERROR(VLOOKUP($D466,INDEX(データ蓄積!$A$16:$A$1015,MATCH($D466,データ蓄積!$A$16:$A$1015,0)):'データ蓄積'!$CN$1015,92,),0))</f>
        <v>0</v>
      </c>
    </row>
    <row r="467" spans="1:109" ht="18.75" customHeight="1" x14ac:dyDescent="0.15">
      <c r="A467" s="373">
        <f>IFERROR(VLOOKUP($D467,INDEX(データ蓄積!$A$16:$A$1015,MATCH($D467,データ蓄積!$A$16:$A$1015,0)+1):'データ蓄積'!$BI$1015,3,),0)</f>
        <v>0</v>
      </c>
      <c r="B467" s="374">
        <f>IFERROR(VLOOKUP($D467,INDEX(データ蓄積!$A$16:$A$1015,MATCH($D467,データ蓄積!$A$16:$A$1015,0)+1):'データ蓄積'!$BI$1015,4,),0)</f>
        <v>0</v>
      </c>
      <c r="C467" s="375">
        <f>IFERROR(VLOOKUP($D467,INDEX(データ蓄積!$A$16:$A$1015,MATCH($D467,データ蓄積!$A$16:$A$1015,0)+1):'データ蓄積'!$BI$1015,5,),0)</f>
        <v>0</v>
      </c>
      <c r="D467" s="373">
        <f t="shared" si="1991"/>
        <v>226</v>
      </c>
      <c r="E467" s="347">
        <f>IFERROR(VLOOKUP($D467,INDEX(データ蓄積!$A$16:$A$1015,MATCH($D467,データ蓄積!$A$16:$A$1015,0)+1):'データ蓄積'!$BI$1015,2,),0)</f>
        <v>0</v>
      </c>
      <c r="F467" s="376">
        <f>IFERROR(VLOOKUP($D467,INDEX(データ蓄積!$A$16:$A$1015,MATCH($D467,データ蓄積!$A$16:$A$1015,0)+1):'データ蓄積'!$CD$1015,82,),0)</f>
        <v>0</v>
      </c>
      <c r="G467" s="377">
        <f>IF($F466="申請キャンセル",0,IFERROR(VLOOKUP($D467,INDEX(データ蓄積!$A$16:$A$1015,MATCH($D467,データ蓄積!$A$16:$A$1015,0)+1):'データ蓄積'!$BI$1015,8,),0))</f>
        <v>0</v>
      </c>
      <c r="H467" s="347">
        <f>IF($F466="申請キャンセル",0,IFERROR(VLOOKUP($D467,INDEX(データ蓄積!$A$16:$A$1015,MATCH($D467,データ蓄積!$A$16:$A$1015,0)+1):'データ蓄積'!$BI$1015,10,),0))</f>
        <v>0</v>
      </c>
      <c r="I467" s="378" t="str">
        <f>IF($F466="申請キャンセル","",LEFT(IFERROR(VLOOKUP($D467,INDEX(データ蓄積!$A$16:$A$1015,MATCH($D467,データ蓄積!$A$16:$A$1015,0)+1):'データ蓄積'!$CH$1015,84,),""),2))</f>
        <v/>
      </c>
      <c r="J467" s="347" t="str">
        <f>IF($F466="申請キャンセル","",LEFT(IFERROR(VLOOKUP($D467,INDEX(データ蓄積!$A$16:$A$1015,MATCH($D466,データ蓄積!$A$16:$A$1015,0)+1):'データ蓄積'!$CL$1015,86,),""),2))</f>
        <v/>
      </c>
      <c r="K467" s="379">
        <f>IF($F466="申請キャンセル",0,IFERROR(VLOOKUP($D467,INDEX(データ蓄積!$A$16:$A$1015,MATCH($D467,データ蓄積!$A$16:$A$1015,0)+1):'データ蓄積'!$CO$1015,90,),0))</f>
        <v>0</v>
      </c>
      <c r="L467" s="374">
        <f t="shared" ref="L467" si="2361">IF(G467=0,0,IF($F467="申請キャンセル",0,IF(K467="","","〇")))</f>
        <v>0</v>
      </c>
      <c r="M467" s="380">
        <f>IF($F466="申請キャンセル",0,IFERROR(VLOOKUP($D467,INDEX(データ蓄積!$A$16:$A$1015,MATCH($D467,データ蓄積!$A$16:$A$1015,0)+1):'データ蓄積'!$BI$1015,14,),0))</f>
        <v>0</v>
      </c>
      <c r="N467" s="381">
        <f>IF($F466="申請キャンセル",0,IFERROR(VLOOKUP($D467,INDEX(データ蓄積!$A$16:$A$1015,MATCH($D467,データ蓄積!$A$16:$A$1015,0)+1):'データ蓄積'!$BI$1015,16,),0))</f>
        <v>0</v>
      </c>
      <c r="O467" s="382">
        <f>IF($F466="申請キャンセル",0,IFERROR(VLOOKUP($D467,INDEX(データ蓄積!$A$16:$A$1015,MATCH($D467,データ蓄積!$A$16:$A$1015,0)+1):'データ蓄積'!$BI$1015,20,),0))</f>
        <v>0</v>
      </c>
      <c r="P467" s="383">
        <f>IF($F466="申請キャンセル",0,IFERROR(VLOOKUP($D467,INDEX(データ蓄積!$A$16:$A$1015,MATCH($D467,データ蓄積!$A$16:$A$1015,0)+1):'データ蓄積'!$BI$1015,21,),0))</f>
        <v>0</v>
      </c>
      <c r="Q467" s="383">
        <f>IF($F466="申請キャンセル",0,IFERROR(VLOOKUP($D467,INDEX(データ蓄積!$A$16:$A$1015,MATCH($D467,データ蓄積!$A$16:$A$1015,0)+1):'データ蓄積'!$BI$1015,23,),0))</f>
        <v>0</v>
      </c>
      <c r="R467" s="384">
        <f>IF($F466="申請キャンセル",0,IFERROR(VLOOKUP($D467,INDEX(データ蓄積!$A$16:$A$1015,MATCH($D467,データ蓄積!$A$16:$A$1015,0)+1):'データ蓄積'!$CO$1015,92,),0))</f>
        <v>0</v>
      </c>
      <c r="S467" s="385">
        <f>IF($F466="申請キャンセル",0,IFERROR(VLOOKUP($D467,INDEX(データ蓄積!$A$16:$A$1015,MATCH($D467,データ蓄積!$A$16:$A$1015,0)+1):'データ蓄積'!$BI$1015,22,),0))</f>
        <v>0</v>
      </c>
      <c r="T467" s="386" t="str">
        <f>IF($F466="申請キャンセル",0,IF((AJ467+AP467)&gt;0,ROUNDDOWN((AJ467+AP467)/(AL467+AR467),4)*1000," "))</f>
        <v xml:space="preserve"> </v>
      </c>
      <c r="U467" s="387" t="str">
        <f>IF($F467="申請キャンセル",0,IFERROR(IF(AJ467+AP467=0,"",VLOOKUP(Q467,Sheet1!$B$4:$C$64,2,0)),0))</f>
        <v/>
      </c>
      <c r="V467" s="388">
        <f>IF($F466="申請キャンセル",0,IFERROR(VLOOKUP($D467,INDEX(データ蓄積!$A$16:$A$1015,MATCH($D467,データ蓄積!$A$16:$A$1015,0)+1):'データ蓄積'!$BI$1015,12,),0))</f>
        <v>0</v>
      </c>
      <c r="W467" s="389">
        <f>IF($F466="申請キャンセル",0,IFERROR(VLOOKUP($D467,INDEX(データ蓄積!$A$16:$A$1015,MATCH($D467,データ蓄積!$A$16:$A$1015,0)+1):'データ蓄積'!$BI$1015,25,),0))</f>
        <v>0</v>
      </c>
      <c r="X467" s="383">
        <f>IF($F466="申請キャンセル",0,IFERROR(VLOOKUP($D467,INDEX(データ蓄積!$A$16:$A$1015,MATCH($D467,データ蓄積!$A$16:$A$1015,0)+1):'データ蓄積'!$DB$1015,27,),0))</f>
        <v>0</v>
      </c>
      <c r="Y467" s="390">
        <f t="shared" si="2318"/>
        <v>0</v>
      </c>
      <c r="Z467" s="383">
        <f>IF($F466="申請キャンセル",0,IFERROR(VLOOKUP($D467,INDEX(データ蓄積!$A$16:$A$1015,MATCH($D467,データ蓄積!$A$16:$A$1015,0)+1):'データ蓄積'!$DB$1015,26,),0))</f>
        <v>0</v>
      </c>
      <c r="AA467" s="383">
        <f>IF($F466="申請キャンセル",0,IFERROR(VLOOKUP($D467,INDEX(データ蓄積!$A$16:$A$1015,MATCH($D467,データ蓄積!$A$16:$A$1015,0)+1):'データ蓄積'!$DB$1015,28,),0))</f>
        <v>0</v>
      </c>
      <c r="AB467" s="385">
        <f t="shared" ref="AB467" si="2362">IF($W467="初 年 度",TRUNC((+AA467-BP467)/2,0),0)</f>
        <v>0</v>
      </c>
      <c r="AC467" s="381"/>
      <c r="AD467" s="380">
        <f>IF($F466="申請キャンセル",0,IFERROR(VLOOKUP($D467,INDEX(データ蓄積!$A$16:$A$1015,MATCH($D467,データ蓄積!$A$16:$A$1015,0)+1):'データ蓄積'!$DB$1015,30,),0))</f>
        <v>0</v>
      </c>
      <c r="AE467" s="383">
        <f t="shared" si="2320"/>
        <v>0</v>
      </c>
      <c r="AF467" s="383">
        <f>IF($F466="申請キャンセル",0,IFERROR(VLOOKUP($D467,INDEX(データ蓄積!$A$16:$A$1015,MATCH($D467,データ蓄積!$A$16:$A$1015,0)+1):'データ蓄積'!$DB$1015,29,),0))</f>
        <v>0</v>
      </c>
      <c r="AG467" s="383">
        <f>IF($F466="申請キャンセル",0,IFERROR(VLOOKUP($D467,INDEX(データ蓄積!$A$16:$A$1015,MATCH($D467,データ蓄積!$A$16:$A$1015,0)+1):'データ蓄積'!$DB$1015,31,),0))</f>
        <v>0</v>
      </c>
      <c r="AH467" s="383">
        <f t="shared" si="2357"/>
        <v>0</v>
      </c>
      <c r="AI467" s="381"/>
      <c r="AJ467" s="385">
        <f t="shared" ref="AJ467" si="2363">+X467+AD467</f>
        <v>0</v>
      </c>
      <c r="AK467" s="390">
        <f t="shared" si="2299"/>
        <v>0</v>
      </c>
      <c r="AL467" s="383">
        <f t="shared" si="2299"/>
        <v>0</v>
      </c>
      <c r="AM467" s="383">
        <f t="shared" si="2299"/>
        <v>0</v>
      </c>
      <c r="AN467" s="385">
        <f t="shared" si="2299"/>
        <v>0</v>
      </c>
      <c r="AO467" s="381"/>
      <c r="AP467" s="383">
        <f>IF($F466="申請キャンセル",0,IFERROR(VLOOKUP($D467,INDEX(データ蓄積!$A$16:$A$1015,MATCH($D467,データ蓄積!$A$16:$A$1015,0)+1):'データ蓄積'!$DB$1015,33,),0))</f>
        <v>0</v>
      </c>
      <c r="AQ467" s="390">
        <f t="shared" si="2322"/>
        <v>0</v>
      </c>
      <c r="AR467" s="383">
        <f>IF($F466="申請キャンセル",0,IFERROR(VLOOKUP($D467,INDEX(データ蓄積!$A$16:$A$1015,MATCH($D467,データ蓄積!$A$16:$A$1015,0)+1):'データ蓄積'!$DB$1015,32,),0))</f>
        <v>0</v>
      </c>
      <c r="AS467" s="383">
        <f>IF($F466="申請キャンセル",0,IFERROR(VLOOKUP($D467,INDEX(データ蓄積!$A$16:$A$1015,MATCH($D467,データ蓄積!$A$16:$A$1015,0)+1):'データ蓄積'!$DB$1015,34,),0))</f>
        <v>0</v>
      </c>
      <c r="AT467" s="385">
        <f t="shared" si="2358"/>
        <v>0</v>
      </c>
      <c r="AU467" s="381"/>
      <c r="AV467" s="383">
        <f>IF($F466="申請キャンセル",0,IFERROR(VLOOKUP($D467,INDEX(データ蓄積!$A$16:$A$1015,MATCH($D467,データ蓄積!$A$16:$A$1015,0)+1):'データ蓄積'!$DB$1015,36,),0))</f>
        <v>0</v>
      </c>
      <c r="AW467" s="390">
        <f t="shared" si="2323"/>
        <v>0</v>
      </c>
      <c r="AX467" s="383">
        <f>IF($F466="申請キャンセル",0,IFERROR(VLOOKUP($D467,INDEX(データ蓄積!$A$16:$A$1015,MATCH($D467,データ蓄積!$A$16:$A$1015,0)+1):'データ蓄積'!$DB$1015,35,),0))</f>
        <v>0</v>
      </c>
      <c r="AY467" s="383">
        <f>IF($F466="申請キャンセル",0,IFERROR(VLOOKUP($D467,INDEX(データ蓄積!$A$16:$A$1015,MATCH($D467,データ蓄積!$A$16:$A$1015,0)+1):'データ蓄積'!$DB$1015,37,),0))</f>
        <v>0</v>
      </c>
      <c r="AZ467" s="385">
        <f t="shared" si="2359"/>
        <v>0</v>
      </c>
      <c r="BA467" s="381"/>
      <c r="BB467" s="391">
        <f t="shared" ref="BB467" si="2364">+AK467+AQ467+AW467</f>
        <v>0</v>
      </c>
      <c r="BC467" s="383">
        <f t="shared" si="2324"/>
        <v>0</v>
      </c>
      <c r="BD467" s="383">
        <f t="shared" si="2324"/>
        <v>0</v>
      </c>
      <c r="BE467" s="392">
        <f t="shared" si="2324"/>
        <v>0</v>
      </c>
      <c r="BF467" s="369"/>
      <c r="BG467" s="380">
        <f>IF($F466="申請キャンセル",0,IF(H467="（○）",220,0))</f>
        <v>0</v>
      </c>
      <c r="BH467" s="385">
        <f>IF($F466="申請キャンセル",0,IF(H467="（○）",SUM(AK467+AQ467+AW467),0))</f>
        <v>0</v>
      </c>
      <c r="BI467" s="383">
        <f>IF($F466="申請キャンセル",0,IF(H467="（○）",SUM(AL467+AR467),0))</f>
        <v>0</v>
      </c>
      <c r="BJ467" s="383">
        <f t="shared" si="2325"/>
        <v>0</v>
      </c>
      <c r="BK467" s="392">
        <f t="shared" ref="BK467" si="2365">IF($W467="初 年 度",TRUNC((+BJ467-CB467),0),0)</f>
        <v>0</v>
      </c>
      <c r="BL467" s="46"/>
      <c r="BM467" s="380">
        <f t="shared" si="2106"/>
        <v>0</v>
      </c>
      <c r="BN467" s="381">
        <f t="shared" si="2106"/>
        <v>0</v>
      </c>
      <c r="BP467" s="127">
        <f t="shared" si="2327"/>
        <v>0</v>
      </c>
      <c r="BQ467" s="128">
        <f t="shared" ref="BQ467" si="2366">ROUNDUP(BP467/2,0)</f>
        <v>0</v>
      </c>
      <c r="BR467" s="45"/>
      <c r="BS467" s="127">
        <f t="shared" si="2329"/>
        <v>0</v>
      </c>
      <c r="BT467" s="128">
        <f t="shared" ref="BT467" si="2367">ROUNDUP(BS467/2,0)</f>
        <v>0</v>
      </c>
      <c r="BU467" s="45"/>
      <c r="BV467" s="127">
        <f t="shared" si="2331"/>
        <v>0</v>
      </c>
      <c r="BW467" s="128">
        <f t="shared" si="2360"/>
        <v>0</v>
      </c>
      <c r="BX467" s="45"/>
      <c r="BY467" s="127">
        <f t="shared" si="2332"/>
        <v>0</v>
      </c>
      <c r="BZ467" s="128">
        <f t="shared" ref="BZ467" si="2368">ROUNDUP(BY467/2,0)</f>
        <v>0</v>
      </c>
      <c r="CA467" s="45"/>
      <c r="CB467" s="127">
        <f t="shared" si="2334"/>
        <v>0</v>
      </c>
      <c r="CC467" s="128">
        <f t="shared" ref="CC467" si="2369">+CB467</f>
        <v>0</v>
      </c>
      <c r="CD467" s="45"/>
      <c r="CE467" s="370">
        <f>IF($F466="申請キャンセル",0,IFERROR(VLOOKUP($D467,INDEX(データ蓄積!$A$16:$A$1015,MATCH($D467,データ蓄積!$A$16:$A$1015,0)+1):'データ蓄積'!$DB$1015,83,),0))</f>
        <v>0</v>
      </c>
      <c r="CF467" s="371">
        <f>IF($F466="申請キャンセル",0,IFERROR(VLOOKUP($D467,INDEX(データ蓄積!$A$16:$A$1015,MATCH($D467,データ蓄積!$A$16:$A$1015,0)+1):'データ蓄積'!$DB$1015,6,),0))</f>
        <v>0</v>
      </c>
      <c r="CG467" s="214" t="str">
        <f t="shared" si="1454"/>
        <v xml:space="preserve"> </v>
      </c>
      <c r="CH467" s="214" t="str">
        <f t="shared" si="1451"/>
        <v/>
      </c>
      <c r="CI467" s="214" t="str">
        <f t="shared" ref="CI467" si="2370">IF(CG467&gt;=CH467,"OK","下限本数を下回っています")</f>
        <v>OK</v>
      </c>
      <c r="CJ467" s="371">
        <f>IF($F466="申請キャンセル",0,IFERROR(VLOOKUP($D467,INDEX(データ蓄積!$A$16:$A$1015,MATCH($D467,データ蓄積!$A$16:$A$1015,0)+1):'データ蓄積'!$DB$1015,9,),0))</f>
        <v>0</v>
      </c>
      <c r="CK467" s="372">
        <f>IF($F466="申請キャンセル",0,IFERROR(VLOOKUP($D467,INDEX(データ蓄積!$A$16:$A$1015,MATCH($D467,データ蓄積!$A$16:$A$1015,0)+1):'データ蓄積'!$DB$1015,11,),0))</f>
        <v>0</v>
      </c>
      <c r="CL467" s="372">
        <f>IF($F466="申請キャンセル",0,IFERROR(VLOOKUP($D467,INDEX(データ蓄積!$A$16:$A$1015,MATCH($D467,データ蓄積!$A$16:$A$1015,0)+1):'データ蓄積'!$DB$1015,13,),0))</f>
        <v>0</v>
      </c>
      <c r="CM467" s="372">
        <f>IF($F466="申請キャンセル",0,IFERROR(VLOOKUP($D467,INDEX(データ蓄積!$A$16:$A$1015,MATCH($D467,データ蓄積!$A$16:$A$1015,0)+1):'データ蓄積'!$DB$1015,15,),0))</f>
        <v>0</v>
      </c>
      <c r="CN467" s="372">
        <f>IF($F466="申請キャンセル",0,IFERROR(VLOOKUP($D467,INDEX(データ蓄積!$A$16:$A$1015,MATCH($D467,データ蓄積!$A$16:$A$1015,0)+1):'データ蓄積'!$DB$1015,17,),0))</f>
        <v>0</v>
      </c>
      <c r="CO467" s="372">
        <f>IF($F466="申請キャンセル",0,IFERROR(VLOOKUP($D467,INDEX(データ蓄積!$A$16:$A$1015,MATCH($D467,データ蓄積!$A$16:$A$1015,0)+1):'データ蓄積'!$DB$1015,18,),0))</f>
        <v>0</v>
      </c>
      <c r="CP467" s="371">
        <f>IF($F466="申請キャンセル",0,IFERROR(VLOOKUP($D467,INDEX(データ蓄積!$A$16:$A$1015,MATCH($D467,データ蓄積!$A$16:$A$1015,0)+1):'データ蓄積'!$DB$1015,19,),0))</f>
        <v>0</v>
      </c>
      <c r="CQ467" s="372">
        <f>IF($F466="申請キャンセル",0,IFERROR(VLOOKUP($D467,INDEX(データ蓄積!$A$16:$A$1015,MATCH($D467,データ蓄積!$A$16:$A$1015,0)+1):'データ蓄積'!$DB$1015,24,),0))</f>
        <v>0</v>
      </c>
      <c r="CR467" s="99" t="str">
        <f>IF($F466="申請キャンセル",0,CONCATENATE(CS467,$CS$14,CT467,$CT$14,CU467,$CU$14))</f>
        <v>0年0月0日</v>
      </c>
      <c r="CS467" s="99">
        <f>IF($F466="申請キャンセル",0,IFERROR(VLOOKUP($D467,INDEX(データ蓄積!$A$16:$A$1015,MATCH($D467,データ蓄積!$A$16:$A$1015,0)+1):'データ蓄積'!$DB$1015,70,),0))</f>
        <v>0</v>
      </c>
      <c r="CT467" s="99">
        <f>IF($F466="申請キャンセル",0,IFERROR(VLOOKUP($D467,INDEX(データ蓄積!$A$16:$A$1015,MATCH($D467,データ蓄積!$A$16:$A$1015,0)+1):'データ蓄積'!$DB$1015,71,),0))</f>
        <v>0</v>
      </c>
      <c r="CU467" s="99">
        <f>IF($F466="申請キャンセル",0,IFERROR(VLOOKUP($D467,INDEX(データ蓄積!$A$16:$A$1015,MATCH($D467,データ蓄積!$A$16:$A$1015,0)+1):'データ蓄積'!$DB$1015,72,),0))</f>
        <v>0</v>
      </c>
      <c r="CV467" s="99" t="str">
        <f>IF($F466="申請キャンセル",0,CONCATENATE(CW467,$CW$14,CX467,$CX$14,CY467,$CY$14))</f>
        <v>0年0月0日</v>
      </c>
      <c r="CW467" s="99">
        <f>IF($F466="申請キャンセル",0,IFERROR(VLOOKUP($D467,INDEX(データ蓄積!$A$16:$A$1015,MATCH($D467,データ蓄積!$A$16:$A$1015,0)+1):'データ蓄積'!$DB$1015,73,),0))</f>
        <v>0</v>
      </c>
      <c r="CX467" s="99">
        <f>IF($F466="申請キャンセル",0,IFERROR(VLOOKUP($D467,INDEX(データ蓄積!$A$16:$A$1015,MATCH($D467,データ蓄積!$A$16:$A$1015,0)+1):'データ蓄積'!$DB$1015,74,),0))</f>
        <v>0</v>
      </c>
      <c r="CY467" s="99">
        <f>IF($F466="申請キャンセル",0,IFERROR(VLOOKUP($D467,INDEX(データ蓄積!$A$16:$A$1015,MATCH($D467,データ蓄積!$A$16:$A$1015,0)+1):'データ蓄積'!$DB$1015,75,),0))</f>
        <v>0</v>
      </c>
      <c r="CZ467" s="211">
        <f>IF($F466="申請キャンセル",0,IFERROR(VLOOKUP($D467,INDEX(データ蓄積!$A$16:$A$1015,MATCH($D467,データ蓄積!$A$16:$A$1015,0)+1):'データ蓄積'!$CF$1015,84,),0))</f>
        <v>0</v>
      </c>
      <c r="DA467" s="211">
        <f>IF($F466="申請キャンセル",0,IFERROR(VLOOKUP($D467,INDEX(データ蓄積!$A$16:$A$1015,MATCH($D467,データ蓄積!$A$16:$A$1015,0)+1):'データ蓄積'!$CG$1015,85,),0))</f>
        <v>0</v>
      </c>
      <c r="DB467" s="211">
        <f>IF($F466="申請キャンセル",0,IFERROR(VLOOKUP($D467,INDEX(データ蓄積!$A$16:$A$1015,MATCH($D467,データ蓄積!$A$16:$A$1015,0)+1):'データ蓄積'!$CH$1015,86,),0))</f>
        <v>0</v>
      </c>
      <c r="DC467" s="211"/>
      <c r="DD467" s="204">
        <f>IF($F466="申請キャンセル",0,IFERROR(VLOOKUP($D467,INDEX(データ蓄積!$A$16:$A$1015,MATCH($D467,データ蓄積!$A$16:$A$1015,0)+1):'データ蓄積'!$CN$1015,91,),0))</f>
        <v>0</v>
      </c>
      <c r="DE467" s="204">
        <f>IF($F466="申請キャンセル",0,IFERROR(VLOOKUP($D467,INDEX(データ蓄積!$A$16:$A$1015,MATCH($D467,データ蓄積!$A$16:$A$1015,0)+1):'データ蓄積'!$CN$1015,92,),0))</f>
        <v>0</v>
      </c>
    </row>
    <row r="468" spans="1:109" ht="18.75" customHeight="1" x14ac:dyDescent="0.15">
      <c r="A468" s="349">
        <f>IFERROR(VLOOKUP($D468,INDEX(データ蓄積!$A$16:$A$1015,MATCH($D468,データ蓄積!$A$16:$A$1015,0)):'データ蓄積'!$BI$1015,3,),0)</f>
        <v>0</v>
      </c>
      <c r="B468" s="350">
        <f>IFERROR(VLOOKUP($D468,INDEX(データ蓄積!$A$16:$A$1015,MATCH($D468,データ蓄積!$A$16:$A$1015,0)):'データ蓄積'!$BI$1015,4,),0)</f>
        <v>0</v>
      </c>
      <c r="C468" s="349">
        <f>IFERROR(VLOOKUP($D468,INDEX(データ蓄積!$A$16:$A$1015,MATCH($D468,データ蓄積!$A$16:$A$1015,0)):'データ蓄積'!$BI$1015,5,),0)</f>
        <v>0</v>
      </c>
      <c r="D468" s="349">
        <f t="shared" si="1991"/>
        <v>227</v>
      </c>
      <c r="E468" s="351">
        <f>IFERROR(VLOOKUP($D468,INDEX(データ蓄積!$A$16:$A$1015,MATCH($D468,データ蓄積!$A$16:$A$1015,0)):'データ蓄積'!$BI$1015,2,),0)</f>
        <v>0</v>
      </c>
      <c r="F468" s="352">
        <f>IFERROR(VLOOKUP($D468,INDEX(データ蓄積!$A$16:$A$1015,MATCH($D468,データ蓄積!$A$16:$A$1015,0)):'データ蓄積'!$CD$1015,82,),0)</f>
        <v>0</v>
      </c>
      <c r="G468" s="353">
        <f>IF($F468="申請キャンセル",0,IFERROR(VLOOKUP($D468,INDEX(データ蓄積!$A$16:$A$1015,MATCH($D468,データ蓄積!$A$16:$A$1015,0)):'データ蓄積'!$BI$1015,8,),0))</f>
        <v>0</v>
      </c>
      <c r="H468" s="346">
        <f>IF($F468="申請キャンセル",0,IFERROR(VLOOKUP($D468,INDEX(データ蓄積!$A$16:$A$1015,MATCH($D468,データ蓄積!$A$16:$A$1015,0)):'データ蓄積'!$BI$1015,10,),0))</f>
        <v>0</v>
      </c>
      <c r="I468" s="354" t="str">
        <f>IF($F468="申請キャンセル","",LEFT(IFERROR(VLOOKUP($D468,INDEX(データ蓄積!$A$16:$A$1015,MATCH($D468,データ蓄積!$A$16:$A$1015,0)):'データ蓄積'!$CH$1015,84,),""),2))</f>
        <v/>
      </c>
      <c r="J468" s="346" t="str">
        <f>IF($F468="申請キャンセル","",LEFT(IFERROR(VLOOKUP($D468,INDEX(データ蓄積!$A$16:$A$1015,MATCH($D468,データ蓄積!$A$16:$A$1015,0)):'データ蓄積'!$CL$1015,86,),""),2))</f>
        <v/>
      </c>
      <c r="K468" s="355">
        <f>IF($F468="申請キャンセル",0,IFERROR(VLOOKUP($D468,INDEX(データ蓄積!$A$16:$A$1015,MATCH($D468,データ蓄積!$A$16:$A$1015,0)):'データ蓄積'!$CO$1015,90,),0))</f>
        <v>0</v>
      </c>
      <c r="L468" s="350">
        <f>IF(G468=0,0,IF($F468="申請キャンセル",0,IF(K468="","","〇")))</f>
        <v>0</v>
      </c>
      <c r="M468" s="356">
        <f>IF($F468="申請キャンセル",0,IFERROR(VLOOKUP($D468,INDEX(データ蓄積!$A$16:$A$1015,MATCH($D468,データ蓄積!$A$16:$A$1015,0)):'データ蓄積'!$BI$1015,14,),))</f>
        <v>0</v>
      </c>
      <c r="N468" s="357">
        <f>IF($F468="申請キャンセル",0,IFERROR(VLOOKUP($D468,INDEX(データ蓄積!$A$16:$A$1015,MATCH($D468,データ蓄積!$A$16:$A$1015,0)):'データ蓄積'!$BI$1015,16,),0))</f>
        <v>0</v>
      </c>
      <c r="O468" s="356">
        <f>IF($F468="申請キャンセル",0,IFERROR(VLOOKUP($D468,INDEX(データ蓄積!$A$16:$A$1015,MATCH($D468,データ蓄積!$A$16:$A$1015,0)):'データ蓄積'!$BI$1015,20,),0))</f>
        <v>0</v>
      </c>
      <c r="P468" s="358">
        <f>IF($F468="申請キャンセル",0,IFERROR(VLOOKUP($D468,INDEX(データ蓄積!$A$16:$A$1015,MATCH($D468,データ蓄積!$A$16:$A$1015,0)):'データ蓄積'!$BI$1015,21,),0))</f>
        <v>0</v>
      </c>
      <c r="Q468" s="359">
        <f>IF($F468="申請キャンセル",0,IFERROR(VLOOKUP($D468,INDEX(データ蓄積!$A$16:$A$1015,MATCH($D468,データ蓄積!$A$16:$A$1015,0)):'データ蓄積'!$BI$1015,23,),0))</f>
        <v>0</v>
      </c>
      <c r="R468" s="360">
        <f>IF($F468="申請キャンセル",0,IFERROR(VLOOKUP($D468,INDEX(データ蓄積!$A$16:$A$1015,MATCH($D468,データ蓄積!$A$16:$A$1015,0)):'データ蓄積'!$CO$1015,92,),0))</f>
        <v>0</v>
      </c>
      <c r="S468" s="361">
        <f>IF($F468="申請キャンセル",0,IFERROR(VLOOKUP($D468,INDEX(データ蓄積!$A$16:$A$1015,MATCH($D468,データ蓄積!$A$16:$A$1015,0)):'データ蓄積'!$BI$1015,22,),0))</f>
        <v>0</v>
      </c>
      <c r="T468" s="362" t="str">
        <f>IF($F468="申請キャンセル",0,IF((AJ468+AP468)&gt;0,ROUNDDOWN((AJ468+AP468)/(AL468+AR468),4)*1000," "))</f>
        <v xml:space="preserve"> </v>
      </c>
      <c r="U468" s="363" t="str">
        <f>IF($F468="申請キャンセル",0,IFERROR(IF(AJ468+AP468=0,"",VLOOKUP(Q468,Sheet1!$B$4:$C$64,2,0)),0))</f>
        <v/>
      </c>
      <c r="V468" s="364">
        <f>IF($F468="申請キャンセル",0,IFERROR(VLOOKUP($D468,INDEX(データ蓄積!$A$16:$A$1015,MATCH($D468,データ蓄積!$A$16:$A$1015,0)):'データ蓄積'!$BI$1015,12,),0))</f>
        <v>0</v>
      </c>
      <c r="W468" s="365">
        <f>IF($F468="申請キャンセル",0,IFERROR(VLOOKUP($D468,INDEX(データ蓄積!$A$16:$A$1015,MATCH($D468,データ蓄積!$A$16:$A$1015,0)):'データ蓄積'!$BI$1015,25,),0))</f>
        <v>0</v>
      </c>
      <c r="X468" s="356">
        <f>IF($F468="申請キャンセル",0,IFERROR(VLOOKUP($D468,INDEX(データ蓄積!$A$16:$A$1015,MATCH($D468,データ蓄積!$A$16:$A$1015,0)):'データ蓄積'!$DB$1015,27,),0))</f>
        <v>0</v>
      </c>
      <c r="Y468" s="366">
        <f t="shared" si="2318"/>
        <v>0</v>
      </c>
      <c r="Z468" s="358">
        <f>IF($F468="申請キャンセル",0,IFERROR(VLOOKUP($D468,INDEX(データ蓄積!$A$16:$A$1015,MATCH($D468,データ蓄積!$A$16:$A$1015,0)):'データ蓄積'!$DB$1015,26,),0))</f>
        <v>0</v>
      </c>
      <c r="AA468" s="367">
        <f>IF($F468="申請キャンセル",0,IFERROR(VLOOKUP($D468,INDEX(データ蓄積!$A$16:$A$1015,MATCH($D468,データ蓄積!$A$16:$A$1015,0)):'データ蓄積'!$DB$1015,28,),0))</f>
        <v>0</v>
      </c>
      <c r="AB468" s="358">
        <f>IF($W468="初 年 度",TRUNC((+AA468-BP468)/2,0),0)</f>
        <v>0</v>
      </c>
      <c r="AC468" s="357"/>
      <c r="AD468" s="356">
        <f>IF($F468="申請キャンセル",0,IFERROR(VLOOKUP($D468,INDEX(データ蓄積!$A$16:$A$1015,MATCH($D468,データ蓄積!$A$16:$A$1015,0)):'データ蓄積'!$DB$1015,30,),0))</f>
        <v>0</v>
      </c>
      <c r="AE468" s="359">
        <f t="shared" si="2320"/>
        <v>0</v>
      </c>
      <c r="AF468" s="359">
        <f>IF($F468="申請キャンセル",0,IFERROR(VLOOKUP($D468,INDEX(データ蓄積!$A$16:$A$1015,MATCH($D468,データ蓄積!$A$16:$A$1015,0)):'データ蓄積'!$DB$1015,29,),0))</f>
        <v>0</v>
      </c>
      <c r="AG468" s="359">
        <f>IF($F468="申請キャンセル",0,IFERROR(VLOOKUP($D468,INDEX(データ蓄積!$A$16:$A$1015,MATCH($D468,データ蓄積!$A$16:$A$1015,0)):'データ蓄積'!$DB$1015,31,),0))</f>
        <v>0</v>
      </c>
      <c r="AH468" s="359">
        <f t="shared" si="2357"/>
        <v>0</v>
      </c>
      <c r="AI468" s="357"/>
      <c r="AJ468" s="358">
        <f>+X468+AD468</f>
        <v>0</v>
      </c>
      <c r="AK468" s="366">
        <f t="shared" si="2299"/>
        <v>0</v>
      </c>
      <c r="AL468" s="358">
        <f t="shared" si="2299"/>
        <v>0</v>
      </c>
      <c r="AM468" s="367">
        <f t="shared" si="2299"/>
        <v>0</v>
      </c>
      <c r="AN468" s="358">
        <f t="shared" si="2299"/>
        <v>0</v>
      </c>
      <c r="AO468" s="357"/>
      <c r="AP468" s="356">
        <f>IF($F468="申請キャンセル",0,IFERROR(VLOOKUP($D468,INDEX(データ蓄積!$A$16:$A$1015,MATCH($D468,データ蓄積!$A$16:$A$1015,0)):'データ蓄積'!$DB$1015,33,),0))</f>
        <v>0</v>
      </c>
      <c r="AQ468" s="366">
        <f t="shared" si="2322"/>
        <v>0</v>
      </c>
      <c r="AR468" s="358">
        <f>IF($F468="申請キャンセル",0,IFERROR(VLOOKUP($D468,INDEX(データ蓄積!$A$16:$A$1015,MATCH($D468,データ蓄積!$A$16:$A$1015,0)):'データ蓄積'!$DB$1015,32,),0))</f>
        <v>0</v>
      </c>
      <c r="AS468" s="367">
        <f>IF($F468="申請キャンセル",0,IFERROR(VLOOKUP($D468,INDEX(データ蓄積!$A$16:$A$1015,MATCH($D468,データ蓄積!$A$16:$A$1015,0)):'データ蓄積'!$DB$1015,34,),0))</f>
        <v>0</v>
      </c>
      <c r="AT468" s="358">
        <f t="shared" si="2358"/>
        <v>0</v>
      </c>
      <c r="AU468" s="357"/>
      <c r="AV468" s="356">
        <f>IF($F468="申請キャンセル",0,IFERROR(VLOOKUP($D468,INDEX(データ蓄積!$A$16:$A$1015,MATCH($D468,データ蓄積!$A$16:$A$1015,0)):'データ蓄積'!$DB$1015,36,),0))</f>
        <v>0</v>
      </c>
      <c r="AW468" s="366">
        <f t="shared" si="2323"/>
        <v>0</v>
      </c>
      <c r="AX468" s="358">
        <f>IF($F468="申請キャンセル",0,IFERROR(VLOOKUP($D468,INDEX(データ蓄積!$A$16:$A$1015,MATCH($D468,データ蓄積!$A$16:$A$1015,0)):'データ蓄積'!$DB$1015,35,),0))</f>
        <v>0</v>
      </c>
      <c r="AY468" s="367">
        <f>IF($F468="申請キャンセル",0,IFERROR(VLOOKUP($D468,INDEX(データ蓄積!$A$16:$A$1015,MATCH($D468,データ蓄積!$A$16:$A$1015,0)):'データ蓄積'!$DB$1015,37,),0))</f>
        <v>0</v>
      </c>
      <c r="AZ468" s="358">
        <f t="shared" si="2359"/>
        <v>0</v>
      </c>
      <c r="BA468" s="357"/>
      <c r="BB468" s="368">
        <f>+AK468+AQ468+AW468</f>
        <v>0</v>
      </c>
      <c r="BC468" s="358">
        <f t="shared" si="2324"/>
        <v>0</v>
      </c>
      <c r="BD468" s="367">
        <f t="shared" si="2324"/>
        <v>0</v>
      </c>
      <c r="BE468" s="361">
        <f t="shared" si="2324"/>
        <v>0</v>
      </c>
      <c r="BF468" s="369"/>
      <c r="BG468" s="356">
        <f>IF($F468="申請キャンセル",0,IF(H468="（○）",220,0))</f>
        <v>0</v>
      </c>
      <c r="BH468" s="359">
        <f>IF($F468="申請キャンセル",0,IF(H468="（○）",SUM(AK468+AQ468+AW468),0))</f>
        <v>0</v>
      </c>
      <c r="BI468" s="359">
        <f>IF($F468="申請キャンセル",0,IF(H468="（○）",SUM(AL468+AR468),0))</f>
        <v>0</v>
      </c>
      <c r="BJ468" s="359">
        <f t="shared" si="2325"/>
        <v>0</v>
      </c>
      <c r="BK468" s="361">
        <f>IF($W468="初 年 度",TRUNC((+BJ468-CB468),0),0)</f>
        <v>0</v>
      </c>
      <c r="BL468" s="46"/>
      <c r="BM468" s="356">
        <f t="shared" si="2106"/>
        <v>0</v>
      </c>
      <c r="BN468" s="357">
        <f t="shared" si="2106"/>
        <v>0</v>
      </c>
      <c r="BP468" s="125">
        <f t="shared" si="2327"/>
        <v>0</v>
      </c>
      <c r="BQ468" s="126">
        <f>ROUNDUP(BP468/2,0)</f>
        <v>0</v>
      </c>
      <c r="BR468" s="44"/>
      <c r="BS468" s="125">
        <f t="shared" si="2329"/>
        <v>0</v>
      </c>
      <c r="BT468" s="126">
        <f>ROUNDUP(BS468/2,0)</f>
        <v>0</v>
      </c>
      <c r="BU468" s="44"/>
      <c r="BV468" s="125">
        <f t="shared" si="2331"/>
        <v>0</v>
      </c>
      <c r="BW468" s="126">
        <f t="shared" si="2360"/>
        <v>0</v>
      </c>
      <c r="BX468" s="44"/>
      <c r="BY468" s="125">
        <f t="shared" si="2332"/>
        <v>0</v>
      </c>
      <c r="BZ468" s="126">
        <f>ROUNDUP(BY468/2,0)</f>
        <v>0</v>
      </c>
      <c r="CA468" s="44"/>
      <c r="CB468" s="125">
        <f t="shared" si="2334"/>
        <v>0</v>
      </c>
      <c r="CC468" s="126">
        <f>+CB468</f>
        <v>0</v>
      </c>
      <c r="CD468" s="44"/>
      <c r="CE468" s="370">
        <f>IF($F468="申請キャンセル",0,IF(CE469="","",CE469))</f>
        <v>0</v>
      </c>
      <c r="CF468" s="371">
        <f>IF($F468="申請キャンセル",0,IFERROR(VLOOKUP($D468,INDEX(データ蓄積!$A$16:$A$1015,MATCH($D468,データ蓄積!$A$16:$A$1015,0)):'データ蓄積'!$DB$1015,6,),0))</f>
        <v>0</v>
      </c>
      <c r="CG468" s="214" t="str">
        <f t="shared" si="1454"/>
        <v xml:space="preserve"> </v>
      </c>
      <c r="CH468" s="214" t="str">
        <f t="shared" si="1451"/>
        <v/>
      </c>
      <c r="CI468" s="214" t="str">
        <f>IF(CG468&gt;=CH468,"OK","下限本数を下回っています")</f>
        <v>OK</v>
      </c>
      <c r="CJ468" s="371">
        <f>IF($F468="申請キャンセル",0,IFERROR(VLOOKUP($D468,INDEX(データ蓄積!$A$16:$A$1015,MATCH($D468,データ蓄積!$A$16:$A$1015,0)):'データ蓄積'!$DB$1015,9,),0))</f>
        <v>0</v>
      </c>
      <c r="CK468" s="372">
        <f>IF($F468="申請キャンセル",0,IFERROR(VLOOKUP($D468,INDEX(データ蓄積!$A$16:$A$1015,MATCH($D468,データ蓄積!$A$16:$A$1015,0)):'データ蓄積'!$DB$1015,11,),0))</f>
        <v>0</v>
      </c>
      <c r="CL468" s="372">
        <f>IF($F468="申請キャンセル",0,IFERROR(VLOOKUP($D468,INDEX(データ蓄積!$A$16:$A$1015,MATCH($D468,データ蓄積!$A$16:$A$1015,0)):'データ蓄積'!$DB$1015,13,),0))</f>
        <v>0</v>
      </c>
      <c r="CM468" s="372">
        <f>IF($F468="申請キャンセル",0,IFERROR(VLOOKUP($D468,INDEX(データ蓄積!$A$16:$A$1015,MATCH($D468,データ蓄積!$A$16:$A$1015,0)):'データ蓄積'!$DB$1015,15,),0))</f>
        <v>0</v>
      </c>
      <c r="CN468" s="372">
        <f>IF($F468="申請キャンセル",0,IFERROR(VLOOKUP($D468,INDEX(データ蓄積!$A$16:$A$1015,MATCH($D468,データ蓄積!$A$16:$A$1015,0)):'データ蓄積'!$DB$1015,17,),0))</f>
        <v>0</v>
      </c>
      <c r="CO468" s="372">
        <f>IF($F468="申請キャンセル",0,IFERROR(VLOOKUP($D468,INDEX(データ蓄積!$A$16:$A$1015,MATCH($D468,データ蓄積!$A$16:$A$1015,0)):'データ蓄積'!$DB$1015,18,),0))</f>
        <v>0</v>
      </c>
      <c r="CP468" s="371">
        <f>IF($F468="申請キャンセル",0,IFERROR(VLOOKUP($D468,INDEX(データ蓄積!$A$16:$A$1015,MATCH($D468,データ蓄積!$A$16:$A$1015,0)):'データ蓄積'!$DB$1015,19,),0))</f>
        <v>0</v>
      </c>
      <c r="CQ468" s="372">
        <f>IF($F468="申請キャンセル",0,IFERROR(VLOOKUP($D468,INDEX(データ蓄積!$A$16:$A$1015,MATCH($D468,データ蓄積!$A$16:$A$1015,0)):'データ蓄積'!$DB$1015,24,),0))</f>
        <v>0</v>
      </c>
      <c r="CR468" s="99" t="str">
        <f>IF($F468="申請キャンセル",0,CONCATENATE(CS468,$CS$14,CT468,$CT$14,CU468,$CU$14))</f>
        <v>0年0月0日</v>
      </c>
      <c r="CS468" s="99">
        <f>IF($F468="申請キャンセル",0,IFERROR(VLOOKUP($D468,INDEX(データ蓄積!$A$16:$A$1015,MATCH($D468,データ蓄積!$A$16:$A$1015,0)):'データ蓄積'!$DB$1015,70,),0))</f>
        <v>0</v>
      </c>
      <c r="CT468" s="99">
        <f>IF($F468="申請キャンセル",0,IFERROR(VLOOKUP($D468,INDEX(データ蓄積!$A$16:$A$1015,MATCH($D468,データ蓄積!$A$16:$A$1015,0)):'データ蓄積'!$DB$1015,71,),0))</f>
        <v>0</v>
      </c>
      <c r="CU468" s="99">
        <f>IF($F468="申請キャンセル",0,IFERROR(VLOOKUP($D468,INDEX(データ蓄積!$A$16:$A$1015,MATCH($D468,データ蓄積!$A$16:$A$1015,0)):'データ蓄積'!$DB$1015,72,),0))</f>
        <v>0</v>
      </c>
      <c r="CV468" s="99" t="str">
        <f>IF($F468="申請キャンセル",0,CONCATENATE(CW468,$CW$14,CX468,$CX$14,CY468,$CY$14))</f>
        <v>0年0月0日</v>
      </c>
      <c r="CW468" s="99">
        <f>IF($F468="申請キャンセル",0,IFERROR(VLOOKUP($D468,INDEX(データ蓄積!$A$16:$A$1015,MATCH($D468,データ蓄積!$A$16:$A$1015,0)):'データ蓄積'!$DB$1015,73,),0))</f>
        <v>0</v>
      </c>
      <c r="CX468" s="99">
        <f>IF($F468="申請キャンセル",0,IFERROR(VLOOKUP($D468,INDEX(データ蓄積!$A$16:$A$1015,MATCH($D468,データ蓄積!$A$16:$A$1015,0)):'データ蓄積'!$DB$1015,74,),0))</f>
        <v>0</v>
      </c>
      <c r="CY468" s="99">
        <f>IF($F468="申請キャンセル",0,IFERROR(VLOOKUP($D468,INDEX(データ蓄積!$A$16:$A$1015,MATCH($D468,データ蓄積!$A$16:$A$1015,0)):'データ蓄積'!$DB$1015,75,),0))</f>
        <v>0</v>
      </c>
      <c r="CZ468" s="211">
        <f>IF($F468="申請キャンセル",0,IFERROR(VLOOKUP($D468,INDEX(データ蓄積!$A$16:$A$1015,MATCH($D468,データ蓄積!$A$16:$A$1015,0)):'データ蓄積'!$CF$1015,84,),0))</f>
        <v>0</v>
      </c>
      <c r="DA468" s="211">
        <f>IF($F468="申請キャンセル",0,IFERROR(VLOOKUP($D468,INDEX(データ蓄積!$A$16:$A$1015,MATCH($D468,データ蓄積!$A$16:$A$1015,0)):'データ蓄積'!$CG$1015,85,),0))</f>
        <v>0</v>
      </c>
      <c r="DB468" s="211">
        <f>IF($F468="申請キャンセル",0,IFERROR(VLOOKUP($D468,INDEX(データ蓄積!$A$16:$A$1015,MATCH($D468,データ蓄積!$A$16:$A$1015,0)):'データ蓄積'!$CH$1015,86,),0))</f>
        <v>0</v>
      </c>
      <c r="DC468" s="211"/>
      <c r="DD468" s="204">
        <f>IF($F468="申請キャンセル",0,IFERROR(VLOOKUP($D468,INDEX(データ蓄積!$A$16:$A$1015,MATCH($D468,データ蓄積!$A$16:$A$1015,0)):'データ蓄積'!$CN$1015,91,),0))</f>
        <v>0</v>
      </c>
      <c r="DE468" s="204">
        <f>IF($F468="申請キャンセル",0,IFERROR(VLOOKUP($D468,INDEX(データ蓄積!$A$16:$A$1015,MATCH($D468,データ蓄積!$A$16:$A$1015,0)):'データ蓄積'!$CN$1015,92,),0))</f>
        <v>0</v>
      </c>
    </row>
    <row r="469" spans="1:109" ht="18.75" customHeight="1" x14ac:dyDescent="0.15">
      <c r="A469" s="373">
        <f>IFERROR(VLOOKUP($D469,INDEX(データ蓄積!$A$16:$A$1015,MATCH($D469,データ蓄積!$A$16:$A$1015,0)+1):'データ蓄積'!$BI$1015,3,),0)</f>
        <v>0</v>
      </c>
      <c r="B469" s="374">
        <f>IFERROR(VLOOKUP($D469,INDEX(データ蓄積!$A$16:$A$1015,MATCH($D469,データ蓄積!$A$16:$A$1015,0)+1):'データ蓄積'!$BI$1015,4,),0)</f>
        <v>0</v>
      </c>
      <c r="C469" s="375">
        <f>IFERROR(VLOOKUP($D469,INDEX(データ蓄積!$A$16:$A$1015,MATCH($D469,データ蓄積!$A$16:$A$1015,0)+1):'データ蓄積'!$BI$1015,5,),0)</f>
        <v>0</v>
      </c>
      <c r="D469" s="373">
        <f t="shared" si="1991"/>
        <v>227</v>
      </c>
      <c r="E469" s="347">
        <f>IFERROR(VLOOKUP($D469,INDEX(データ蓄積!$A$16:$A$1015,MATCH($D469,データ蓄積!$A$16:$A$1015,0)+1):'データ蓄積'!$BI$1015,2,),0)</f>
        <v>0</v>
      </c>
      <c r="F469" s="376">
        <f>IFERROR(VLOOKUP($D469,INDEX(データ蓄積!$A$16:$A$1015,MATCH($D469,データ蓄積!$A$16:$A$1015,0)+1):'データ蓄積'!$CD$1015,82,),0)</f>
        <v>0</v>
      </c>
      <c r="G469" s="377">
        <f>IF($F468="申請キャンセル",0,IFERROR(VLOOKUP($D469,INDEX(データ蓄積!$A$16:$A$1015,MATCH($D469,データ蓄積!$A$16:$A$1015,0)+1):'データ蓄積'!$BI$1015,8,),0))</f>
        <v>0</v>
      </c>
      <c r="H469" s="347">
        <f>IF($F468="申請キャンセル",0,IFERROR(VLOOKUP($D469,INDEX(データ蓄積!$A$16:$A$1015,MATCH($D469,データ蓄積!$A$16:$A$1015,0)+1):'データ蓄積'!$BI$1015,10,),0))</f>
        <v>0</v>
      </c>
      <c r="I469" s="378" t="str">
        <f>IF($F468="申請キャンセル","",LEFT(IFERROR(VLOOKUP($D469,INDEX(データ蓄積!$A$16:$A$1015,MATCH($D469,データ蓄積!$A$16:$A$1015,0)+1):'データ蓄積'!$CH$1015,84,),""),2))</f>
        <v/>
      </c>
      <c r="J469" s="347" t="str">
        <f>IF($F468="申請キャンセル","",LEFT(IFERROR(VLOOKUP($D469,INDEX(データ蓄積!$A$16:$A$1015,MATCH($D468,データ蓄積!$A$16:$A$1015,0)+1):'データ蓄積'!$CL$1015,86,),""),2))</f>
        <v/>
      </c>
      <c r="K469" s="379">
        <f>IF($F468="申請キャンセル",0,IFERROR(VLOOKUP($D469,INDEX(データ蓄積!$A$16:$A$1015,MATCH($D469,データ蓄積!$A$16:$A$1015,0)+1):'データ蓄積'!$CO$1015,90,),0))</f>
        <v>0</v>
      </c>
      <c r="L469" s="374">
        <f t="shared" ref="L469" si="2371">IF(G469=0,0,IF($F469="申請キャンセル",0,IF(K469="","","〇")))</f>
        <v>0</v>
      </c>
      <c r="M469" s="380">
        <f>IF($F468="申請キャンセル",0,IFERROR(VLOOKUP($D469,INDEX(データ蓄積!$A$16:$A$1015,MATCH($D469,データ蓄積!$A$16:$A$1015,0)+1):'データ蓄積'!$BI$1015,14,),0))</f>
        <v>0</v>
      </c>
      <c r="N469" s="381">
        <f>IF($F468="申請キャンセル",0,IFERROR(VLOOKUP($D469,INDEX(データ蓄積!$A$16:$A$1015,MATCH($D469,データ蓄積!$A$16:$A$1015,0)+1):'データ蓄積'!$BI$1015,16,),0))</f>
        <v>0</v>
      </c>
      <c r="O469" s="382">
        <f>IF($F468="申請キャンセル",0,IFERROR(VLOOKUP($D469,INDEX(データ蓄積!$A$16:$A$1015,MATCH($D469,データ蓄積!$A$16:$A$1015,0)+1):'データ蓄積'!$BI$1015,20,),0))</f>
        <v>0</v>
      </c>
      <c r="P469" s="383">
        <f>IF($F468="申請キャンセル",0,IFERROR(VLOOKUP($D469,INDEX(データ蓄積!$A$16:$A$1015,MATCH($D469,データ蓄積!$A$16:$A$1015,0)+1):'データ蓄積'!$BI$1015,21,),0))</f>
        <v>0</v>
      </c>
      <c r="Q469" s="383">
        <f>IF($F468="申請キャンセル",0,IFERROR(VLOOKUP($D469,INDEX(データ蓄積!$A$16:$A$1015,MATCH($D469,データ蓄積!$A$16:$A$1015,0)+1):'データ蓄積'!$BI$1015,23,),0))</f>
        <v>0</v>
      </c>
      <c r="R469" s="384">
        <f>IF($F468="申請キャンセル",0,IFERROR(VLOOKUP($D469,INDEX(データ蓄積!$A$16:$A$1015,MATCH($D469,データ蓄積!$A$16:$A$1015,0)+1):'データ蓄積'!$CO$1015,92,),0))</f>
        <v>0</v>
      </c>
      <c r="S469" s="385">
        <f>IF($F468="申請キャンセル",0,IFERROR(VLOOKUP($D469,INDEX(データ蓄積!$A$16:$A$1015,MATCH($D469,データ蓄積!$A$16:$A$1015,0)+1):'データ蓄積'!$BI$1015,22,),0))</f>
        <v>0</v>
      </c>
      <c r="T469" s="386" t="str">
        <f>IF($F468="申請キャンセル",0,IF((AJ469+AP469)&gt;0,ROUNDDOWN((AJ469+AP469)/(AL469+AR469),4)*1000," "))</f>
        <v xml:space="preserve"> </v>
      </c>
      <c r="U469" s="387" t="str">
        <f>IF($F469="申請キャンセル",0,IFERROR(IF(AJ469+AP469=0,"",VLOOKUP(Q469,Sheet1!$B$4:$C$64,2,0)),0))</f>
        <v/>
      </c>
      <c r="V469" s="388">
        <f>IF($F468="申請キャンセル",0,IFERROR(VLOOKUP($D469,INDEX(データ蓄積!$A$16:$A$1015,MATCH($D469,データ蓄積!$A$16:$A$1015,0)+1):'データ蓄積'!$BI$1015,12,),0))</f>
        <v>0</v>
      </c>
      <c r="W469" s="389">
        <f>IF($F468="申請キャンセル",0,IFERROR(VLOOKUP($D469,INDEX(データ蓄積!$A$16:$A$1015,MATCH($D469,データ蓄積!$A$16:$A$1015,0)+1):'データ蓄積'!$BI$1015,25,),0))</f>
        <v>0</v>
      </c>
      <c r="X469" s="383">
        <f>IF($F468="申請キャンセル",0,IFERROR(VLOOKUP($D469,INDEX(データ蓄積!$A$16:$A$1015,MATCH($D469,データ蓄積!$A$16:$A$1015,0)+1):'データ蓄積'!$DB$1015,27,),0))</f>
        <v>0</v>
      </c>
      <c r="Y469" s="390">
        <f t="shared" si="2318"/>
        <v>0</v>
      </c>
      <c r="Z469" s="383">
        <f>IF($F468="申請キャンセル",0,IFERROR(VLOOKUP($D469,INDEX(データ蓄積!$A$16:$A$1015,MATCH($D469,データ蓄積!$A$16:$A$1015,0)+1):'データ蓄積'!$DB$1015,26,),0))</f>
        <v>0</v>
      </c>
      <c r="AA469" s="383">
        <f>IF($F468="申請キャンセル",0,IFERROR(VLOOKUP($D469,INDEX(データ蓄積!$A$16:$A$1015,MATCH($D469,データ蓄積!$A$16:$A$1015,0)+1):'データ蓄積'!$DB$1015,28,),0))</f>
        <v>0</v>
      </c>
      <c r="AB469" s="385">
        <f t="shared" ref="AB469" si="2372">IF($W469="初 年 度",TRUNC((+AA469-BP469)/2,0),0)</f>
        <v>0</v>
      </c>
      <c r="AC469" s="381"/>
      <c r="AD469" s="380">
        <f>IF($F468="申請キャンセル",0,IFERROR(VLOOKUP($D469,INDEX(データ蓄積!$A$16:$A$1015,MATCH($D469,データ蓄積!$A$16:$A$1015,0)+1):'データ蓄積'!$DB$1015,30,),0))</f>
        <v>0</v>
      </c>
      <c r="AE469" s="383">
        <f t="shared" si="2320"/>
        <v>0</v>
      </c>
      <c r="AF469" s="383">
        <f>IF($F468="申請キャンセル",0,IFERROR(VLOOKUP($D469,INDEX(データ蓄積!$A$16:$A$1015,MATCH($D469,データ蓄積!$A$16:$A$1015,0)+1):'データ蓄積'!$DB$1015,29,),0))</f>
        <v>0</v>
      </c>
      <c r="AG469" s="383">
        <f>IF($F468="申請キャンセル",0,IFERROR(VLOOKUP($D469,INDEX(データ蓄積!$A$16:$A$1015,MATCH($D469,データ蓄積!$A$16:$A$1015,0)+1):'データ蓄積'!$DB$1015,31,),0))</f>
        <v>0</v>
      </c>
      <c r="AH469" s="383">
        <f t="shared" si="2357"/>
        <v>0</v>
      </c>
      <c r="AI469" s="381"/>
      <c r="AJ469" s="385">
        <f t="shared" ref="AJ469" si="2373">+X469+AD469</f>
        <v>0</v>
      </c>
      <c r="AK469" s="390">
        <f t="shared" si="2299"/>
        <v>0</v>
      </c>
      <c r="AL469" s="383">
        <f t="shared" si="2299"/>
        <v>0</v>
      </c>
      <c r="AM469" s="383">
        <f t="shared" si="2299"/>
        <v>0</v>
      </c>
      <c r="AN469" s="385">
        <f t="shared" si="2299"/>
        <v>0</v>
      </c>
      <c r="AO469" s="381"/>
      <c r="AP469" s="383">
        <f>IF($F468="申請キャンセル",0,IFERROR(VLOOKUP($D469,INDEX(データ蓄積!$A$16:$A$1015,MATCH($D469,データ蓄積!$A$16:$A$1015,0)+1):'データ蓄積'!$DB$1015,33,),0))</f>
        <v>0</v>
      </c>
      <c r="AQ469" s="390">
        <f t="shared" si="2322"/>
        <v>0</v>
      </c>
      <c r="AR469" s="383">
        <f>IF($F468="申請キャンセル",0,IFERROR(VLOOKUP($D469,INDEX(データ蓄積!$A$16:$A$1015,MATCH($D469,データ蓄積!$A$16:$A$1015,0)+1):'データ蓄積'!$DB$1015,32,),0))</f>
        <v>0</v>
      </c>
      <c r="AS469" s="383">
        <f>IF($F468="申請キャンセル",0,IFERROR(VLOOKUP($D469,INDEX(データ蓄積!$A$16:$A$1015,MATCH($D469,データ蓄積!$A$16:$A$1015,0)+1):'データ蓄積'!$DB$1015,34,),0))</f>
        <v>0</v>
      </c>
      <c r="AT469" s="385">
        <f t="shared" si="2358"/>
        <v>0</v>
      </c>
      <c r="AU469" s="381"/>
      <c r="AV469" s="383">
        <f>IF($F468="申請キャンセル",0,IFERROR(VLOOKUP($D469,INDEX(データ蓄積!$A$16:$A$1015,MATCH($D469,データ蓄積!$A$16:$A$1015,0)+1):'データ蓄積'!$DB$1015,36,),0))</f>
        <v>0</v>
      </c>
      <c r="AW469" s="390">
        <f t="shared" si="2323"/>
        <v>0</v>
      </c>
      <c r="AX469" s="383">
        <f>IF($F468="申請キャンセル",0,IFERROR(VLOOKUP($D469,INDEX(データ蓄積!$A$16:$A$1015,MATCH($D469,データ蓄積!$A$16:$A$1015,0)+1):'データ蓄積'!$DB$1015,35,),0))</f>
        <v>0</v>
      </c>
      <c r="AY469" s="383">
        <f>IF($F468="申請キャンセル",0,IFERROR(VLOOKUP($D469,INDEX(データ蓄積!$A$16:$A$1015,MATCH($D469,データ蓄積!$A$16:$A$1015,0)+1):'データ蓄積'!$DB$1015,37,),0))</f>
        <v>0</v>
      </c>
      <c r="AZ469" s="385">
        <f t="shared" si="2359"/>
        <v>0</v>
      </c>
      <c r="BA469" s="381"/>
      <c r="BB469" s="391">
        <f t="shared" ref="BB469" si="2374">+AK469+AQ469+AW469</f>
        <v>0</v>
      </c>
      <c r="BC469" s="383">
        <f t="shared" si="2324"/>
        <v>0</v>
      </c>
      <c r="BD469" s="383">
        <f t="shared" si="2324"/>
        <v>0</v>
      </c>
      <c r="BE469" s="392">
        <f t="shared" si="2324"/>
        <v>0</v>
      </c>
      <c r="BF469" s="369"/>
      <c r="BG469" s="380">
        <f>IF($F468="申請キャンセル",0,IF(H469="（○）",220,0))</f>
        <v>0</v>
      </c>
      <c r="BH469" s="385">
        <f>IF($F468="申請キャンセル",0,IF(H469="（○）",SUM(AK469+AQ469+AW469),0))</f>
        <v>0</v>
      </c>
      <c r="BI469" s="383">
        <f>IF($F468="申請キャンセル",0,IF(H469="（○）",SUM(AL469+AR469),0))</f>
        <v>0</v>
      </c>
      <c r="BJ469" s="383">
        <f t="shared" si="2325"/>
        <v>0</v>
      </c>
      <c r="BK469" s="392">
        <f t="shared" ref="BK469" si="2375">IF($W469="初 年 度",TRUNC((+BJ469-CB469),0),0)</f>
        <v>0</v>
      </c>
      <c r="BL469" s="46"/>
      <c r="BM469" s="380">
        <f t="shared" si="2106"/>
        <v>0</v>
      </c>
      <c r="BN469" s="381">
        <f t="shared" si="2106"/>
        <v>0</v>
      </c>
      <c r="BP469" s="127">
        <f t="shared" si="2327"/>
        <v>0</v>
      </c>
      <c r="BQ469" s="128">
        <f t="shared" ref="BQ469" si="2376">ROUNDUP(BP469/2,0)</f>
        <v>0</v>
      </c>
      <c r="BR469" s="45"/>
      <c r="BS469" s="127">
        <f t="shared" si="2329"/>
        <v>0</v>
      </c>
      <c r="BT469" s="128">
        <f t="shared" ref="BT469" si="2377">ROUNDUP(BS469/2,0)</f>
        <v>0</v>
      </c>
      <c r="BU469" s="45"/>
      <c r="BV469" s="127">
        <f t="shared" si="2331"/>
        <v>0</v>
      </c>
      <c r="BW469" s="128">
        <f t="shared" si="2360"/>
        <v>0</v>
      </c>
      <c r="BX469" s="45"/>
      <c r="BY469" s="127">
        <f t="shared" si="2332"/>
        <v>0</v>
      </c>
      <c r="BZ469" s="128">
        <f t="shared" ref="BZ469" si="2378">ROUNDUP(BY469/2,0)</f>
        <v>0</v>
      </c>
      <c r="CA469" s="45"/>
      <c r="CB469" s="127">
        <f t="shared" si="2334"/>
        <v>0</v>
      </c>
      <c r="CC469" s="128">
        <f t="shared" ref="CC469" si="2379">+CB469</f>
        <v>0</v>
      </c>
      <c r="CD469" s="45"/>
      <c r="CE469" s="370">
        <f>IF($F468="申請キャンセル",0,IFERROR(VLOOKUP($D469,INDEX(データ蓄積!$A$16:$A$1015,MATCH($D469,データ蓄積!$A$16:$A$1015,0)+1):'データ蓄積'!$DB$1015,83,),0))</f>
        <v>0</v>
      </c>
      <c r="CF469" s="371">
        <f>IF($F468="申請キャンセル",0,IFERROR(VLOOKUP($D469,INDEX(データ蓄積!$A$16:$A$1015,MATCH($D469,データ蓄積!$A$16:$A$1015,0)+1):'データ蓄積'!$DB$1015,6,),0))</f>
        <v>0</v>
      </c>
      <c r="CG469" s="214" t="str">
        <f t="shared" si="1454"/>
        <v xml:space="preserve"> </v>
      </c>
      <c r="CH469" s="214" t="str">
        <f t="shared" si="1451"/>
        <v/>
      </c>
      <c r="CI469" s="214" t="str">
        <f t="shared" ref="CI469" si="2380">IF(CG469&gt;=CH469,"OK","下限本数を下回っています")</f>
        <v>OK</v>
      </c>
      <c r="CJ469" s="371">
        <f>IF($F468="申請キャンセル",0,IFERROR(VLOOKUP($D469,INDEX(データ蓄積!$A$16:$A$1015,MATCH($D469,データ蓄積!$A$16:$A$1015,0)+1):'データ蓄積'!$DB$1015,9,),0))</f>
        <v>0</v>
      </c>
      <c r="CK469" s="372">
        <f>IF($F468="申請キャンセル",0,IFERROR(VLOOKUP($D469,INDEX(データ蓄積!$A$16:$A$1015,MATCH($D469,データ蓄積!$A$16:$A$1015,0)+1):'データ蓄積'!$DB$1015,11,),0))</f>
        <v>0</v>
      </c>
      <c r="CL469" s="372">
        <f>IF($F468="申請キャンセル",0,IFERROR(VLOOKUP($D469,INDEX(データ蓄積!$A$16:$A$1015,MATCH($D469,データ蓄積!$A$16:$A$1015,0)+1):'データ蓄積'!$DB$1015,13,),0))</f>
        <v>0</v>
      </c>
      <c r="CM469" s="372">
        <f>IF($F468="申請キャンセル",0,IFERROR(VLOOKUP($D469,INDEX(データ蓄積!$A$16:$A$1015,MATCH($D469,データ蓄積!$A$16:$A$1015,0)+1):'データ蓄積'!$DB$1015,15,),0))</f>
        <v>0</v>
      </c>
      <c r="CN469" s="372">
        <f>IF($F468="申請キャンセル",0,IFERROR(VLOOKUP($D469,INDEX(データ蓄積!$A$16:$A$1015,MATCH($D469,データ蓄積!$A$16:$A$1015,0)+1):'データ蓄積'!$DB$1015,17,),0))</f>
        <v>0</v>
      </c>
      <c r="CO469" s="372">
        <f>IF($F468="申請キャンセル",0,IFERROR(VLOOKUP($D469,INDEX(データ蓄積!$A$16:$A$1015,MATCH($D469,データ蓄積!$A$16:$A$1015,0)+1):'データ蓄積'!$DB$1015,18,),0))</f>
        <v>0</v>
      </c>
      <c r="CP469" s="371">
        <f>IF($F468="申請キャンセル",0,IFERROR(VLOOKUP($D469,INDEX(データ蓄積!$A$16:$A$1015,MATCH($D469,データ蓄積!$A$16:$A$1015,0)+1):'データ蓄積'!$DB$1015,19,),0))</f>
        <v>0</v>
      </c>
      <c r="CQ469" s="372">
        <f>IF($F468="申請キャンセル",0,IFERROR(VLOOKUP($D469,INDEX(データ蓄積!$A$16:$A$1015,MATCH($D469,データ蓄積!$A$16:$A$1015,0)+1):'データ蓄積'!$DB$1015,24,),0))</f>
        <v>0</v>
      </c>
      <c r="CR469" s="99" t="str">
        <f>IF($F468="申請キャンセル",0,CONCATENATE(CS469,$CS$14,CT469,$CT$14,CU469,$CU$14))</f>
        <v>0年0月0日</v>
      </c>
      <c r="CS469" s="99">
        <f>IF($F468="申請キャンセル",0,IFERROR(VLOOKUP($D469,INDEX(データ蓄積!$A$16:$A$1015,MATCH($D469,データ蓄積!$A$16:$A$1015,0)+1):'データ蓄積'!$DB$1015,70,),0))</f>
        <v>0</v>
      </c>
      <c r="CT469" s="99">
        <f>IF($F468="申請キャンセル",0,IFERROR(VLOOKUP($D469,INDEX(データ蓄積!$A$16:$A$1015,MATCH($D469,データ蓄積!$A$16:$A$1015,0)+1):'データ蓄積'!$DB$1015,71,),0))</f>
        <v>0</v>
      </c>
      <c r="CU469" s="99">
        <f>IF($F468="申請キャンセル",0,IFERROR(VLOOKUP($D469,INDEX(データ蓄積!$A$16:$A$1015,MATCH($D469,データ蓄積!$A$16:$A$1015,0)+1):'データ蓄積'!$DB$1015,72,),0))</f>
        <v>0</v>
      </c>
      <c r="CV469" s="99" t="str">
        <f>IF($F468="申請キャンセル",0,CONCATENATE(CW469,$CW$14,CX469,$CX$14,CY469,$CY$14))</f>
        <v>0年0月0日</v>
      </c>
      <c r="CW469" s="99">
        <f>IF($F468="申請キャンセル",0,IFERROR(VLOOKUP($D469,INDEX(データ蓄積!$A$16:$A$1015,MATCH($D469,データ蓄積!$A$16:$A$1015,0)+1):'データ蓄積'!$DB$1015,73,),0))</f>
        <v>0</v>
      </c>
      <c r="CX469" s="99">
        <f>IF($F468="申請キャンセル",0,IFERROR(VLOOKUP($D469,INDEX(データ蓄積!$A$16:$A$1015,MATCH($D469,データ蓄積!$A$16:$A$1015,0)+1):'データ蓄積'!$DB$1015,74,),0))</f>
        <v>0</v>
      </c>
      <c r="CY469" s="99">
        <f>IF($F468="申請キャンセル",0,IFERROR(VLOOKUP($D469,INDEX(データ蓄積!$A$16:$A$1015,MATCH($D469,データ蓄積!$A$16:$A$1015,0)+1):'データ蓄積'!$DB$1015,75,),0))</f>
        <v>0</v>
      </c>
      <c r="CZ469" s="211">
        <f>IF($F468="申請キャンセル",0,IFERROR(VLOOKUP($D469,INDEX(データ蓄積!$A$16:$A$1015,MATCH($D469,データ蓄積!$A$16:$A$1015,0)+1):'データ蓄積'!$CF$1015,84,),0))</f>
        <v>0</v>
      </c>
      <c r="DA469" s="211">
        <f>IF($F468="申請キャンセル",0,IFERROR(VLOOKUP($D469,INDEX(データ蓄積!$A$16:$A$1015,MATCH($D469,データ蓄積!$A$16:$A$1015,0)+1):'データ蓄積'!$CG$1015,85,),0))</f>
        <v>0</v>
      </c>
      <c r="DB469" s="211">
        <f>IF($F468="申請キャンセル",0,IFERROR(VLOOKUP($D469,INDEX(データ蓄積!$A$16:$A$1015,MATCH($D469,データ蓄積!$A$16:$A$1015,0)+1):'データ蓄積'!$CH$1015,86,),0))</f>
        <v>0</v>
      </c>
      <c r="DC469" s="211"/>
      <c r="DD469" s="204">
        <f>IF($F468="申請キャンセル",0,IFERROR(VLOOKUP($D469,INDEX(データ蓄積!$A$16:$A$1015,MATCH($D469,データ蓄積!$A$16:$A$1015,0)+1):'データ蓄積'!$CN$1015,91,),0))</f>
        <v>0</v>
      </c>
      <c r="DE469" s="204">
        <f>IF($F468="申請キャンセル",0,IFERROR(VLOOKUP($D469,INDEX(データ蓄積!$A$16:$A$1015,MATCH($D469,データ蓄積!$A$16:$A$1015,0)+1):'データ蓄積'!$CN$1015,92,),0))</f>
        <v>0</v>
      </c>
    </row>
    <row r="470" spans="1:109" ht="18.75" customHeight="1" x14ac:dyDescent="0.15">
      <c r="A470" s="349">
        <f>IFERROR(VLOOKUP($D470,INDEX(データ蓄積!$A$16:$A$1015,MATCH($D470,データ蓄積!$A$16:$A$1015,0)):'データ蓄積'!$BI$1015,3,),0)</f>
        <v>0</v>
      </c>
      <c r="B470" s="350">
        <f>IFERROR(VLOOKUP($D470,INDEX(データ蓄積!$A$16:$A$1015,MATCH($D470,データ蓄積!$A$16:$A$1015,0)):'データ蓄積'!$BI$1015,4,),0)</f>
        <v>0</v>
      </c>
      <c r="C470" s="349">
        <f>IFERROR(VLOOKUP($D470,INDEX(データ蓄積!$A$16:$A$1015,MATCH($D470,データ蓄積!$A$16:$A$1015,0)):'データ蓄積'!$BI$1015,5,),0)</f>
        <v>0</v>
      </c>
      <c r="D470" s="349">
        <f t="shared" si="1991"/>
        <v>228</v>
      </c>
      <c r="E470" s="351">
        <f>IFERROR(VLOOKUP($D470,INDEX(データ蓄積!$A$16:$A$1015,MATCH($D470,データ蓄積!$A$16:$A$1015,0)):'データ蓄積'!$BI$1015,2,),0)</f>
        <v>0</v>
      </c>
      <c r="F470" s="352">
        <f>IFERROR(VLOOKUP($D470,INDEX(データ蓄積!$A$16:$A$1015,MATCH($D470,データ蓄積!$A$16:$A$1015,0)):'データ蓄積'!$CD$1015,82,),0)</f>
        <v>0</v>
      </c>
      <c r="G470" s="353">
        <f>IF($F470="申請キャンセル",0,IFERROR(VLOOKUP($D470,INDEX(データ蓄積!$A$16:$A$1015,MATCH($D470,データ蓄積!$A$16:$A$1015,0)):'データ蓄積'!$BI$1015,8,),0))</f>
        <v>0</v>
      </c>
      <c r="H470" s="346">
        <f>IF($F470="申請キャンセル",0,IFERROR(VLOOKUP($D470,INDEX(データ蓄積!$A$16:$A$1015,MATCH($D470,データ蓄積!$A$16:$A$1015,0)):'データ蓄積'!$BI$1015,10,),0))</f>
        <v>0</v>
      </c>
      <c r="I470" s="354" t="str">
        <f>IF($F470="申請キャンセル","",LEFT(IFERROR(VLOOKUP($D470,INDEX(データ蓄積!$A$16:$A$1015,MATCH($D470,データ蓄積!$A$16:$A$1015,0)):'データ蓄積'!$CH$1015,84,),""),2))</f>
        <v/>
      </c>
      <c r="J470" s="346" t="str">
        <f>IF($F470="申請キャンセル","",LEFT(IFERROR(VLOOKUP($D470,INDEX(データ蓄積!$A$16:$A$1015,MATCH($D470,データ蓄積!$A$16:$A$1015,0)):'データ蓄積'!$CL$1015,86,),""),2))</f>
        <v/>
      </c>
      <c r="K470" s="355">
        <f>IF($F470="申請キャンセル",0,IFERROR(VLOOKUP($D470,INDEX(データ蓄積!$A$16:$A$1015,MATCH($D470,データ蓄積!$A$16:$A$1015,0)):'データ蓄積'!$CO$1015,90,),0))</f>
        <v>0</v>
      </c>
      <c r="L470" s="350">
        <f>IF(G470=0,0,IF($F470="申請キャンセル",0,IF(K470="","","〇")))</f>
        <v>0</v>
      </c>
      <c r="M470" s="356">
        <f>IF($F470="申請キャンセル",0,IFERROR(VLOOKUP($D470,INDEX(データ蓄積!$A$16:$A$1015,MATCH($D470,データ蓄積!$A$16:$A$1015,0)):'データ蓄積'!$BI$1015,14,),))</f>
        <v>0</v>
      </c>
      <c r="N470" s="357">
        <f>IF($F470="申請キャンセル",0,IFERROR(VLOOKUP($D470,INDEX(データ蓄積!$A$16:$A$1015,MATCH($D470,データ蓄積!$A$16:$A$1015,0)):'データ蓄積'!$BI$1015,16,),0))</f>
        <v>0</v>
      </c>
      <c r="O470" s="356">
        <f>IF($F470="申請キャンセル",0,IFERROR(VLOOKUP($D470,INDEX(データ蓄積!$A$16:$A$1015,MATCH($D470,データ蓄積!$A$16:$A$1015,0)):'データ蓄積'!$BI$1015,20,),0))</f>
        <v>0</v>
      </c>
      <c r="P470" s="358">
        <f>IF($F470="申請キャンセル",0,IFERROR(VLOOKUP($D470,INDEX(データ蓄積!$A$16:$A$1015,MATCH($D470,データ蓄積!$A$16:$A$1015,0)):'データ蓄積'!$BI$1015,21,),0))</f>
        <v>0</v>
      </c>
      <c r="Q470" s="359">
        <f>IF($F470="申請キャンセル",0,IFERROR(VLOOKUP($D470,INDEX(データ蓄積!$A$16:$A$1015,MATCH($D470,データ蓄積!$A$16:$A$1015,0)):'データ蓄積'!$BI$1015,23,),0))</f>
        <v>0</v>
      </c>
      <c r="R470" s="360">
        <f>IF($F470="申請キャンセル",0,IFERROR(VLOOKUP($D470,INDEX(データ蓄積!$A$16:$A$1015,MATCH($D470,データ蓄積!$A$16:$A$1015,0)):'データ蓄積'!$CO$1015,92,),0))</f>
        <v>0</v>
      </c>
      <c r="S470" s="361">
        <f>IF($F470="申請キャンセル",0,IFERROR(VLOOKUP($D470,INDEX(データ蓄積!$A$16:$A$1015,MATCH($D470,データ蓄積!$A$16:$A$1015,0)):'データ蓄積'!$BI$1015,22,),0))</f>
        <v>0</v>
      </c>
      <c r="T470" s="362" t="str">
        <f>IF($F470="申請キャンセル",0,IF((AJ470+AP470)&gt;0,ROUNDDOWN((AJ470+AP470)/(AL470+AR470),4)*1000," "))</f>
        <v xml:space="preserve"> </v>
      </c>
      <c r="U470" s="363" t="str">
        <f>IF($F470="申請キャンセル",0,IFERROR(IF(AJ470+AP470=0,"",VLOOKUP(Q470,Sheet1!$B$4:$C$64,2,0)),0))</f>
        <v/>
      </c>
      <c r="V470" s="364">
        <f>IF($F470="申請キャンセル",0,IFERROR(VLOOKUP($D470,INDEX(データ蓄積!$A$16:$A$1015,MATCH($D470,データ蓄積!$A$16:$A$1015,0)):'データ蓄積'!$BI$1015,12,),0))</f>
        <v>0</v>
      </c>
      <c r="W470" s="365">
        <f>IF($F470="申請キャンセル",0,IFERROR(VLOOKUP($D470,INDEX(データ蓄積!$A$16:$A$1015,MATCH($D470,データ蓄積!$A$16:$A$1015,0)):'データ蓄積'!$BI$1015,25,),0))</f>
        <v>0</v>
      </c>
      <c r="X470" s="356">
        <f>IF($F470="申請キャンセル",0,IFERROR(VLOOKUP($D470,INDEX(データ蓄積!$A$16:$A$1015,MATCH($D470,データ蓄積!$A$16:$A$1015,0)):'データ蓄積'!$DB$1015,27,),0))</f>
        <v>0</v>
      </c>
      <c r="Y470" s="366">
        <f t="shared" si="2318"/>
        <v>0</v>
      </c>
      <c r="Z470" s="358">
        <f>IF($F470="申請キャンセル",0,IFERROR(VLOOKUP($D470,INDEX(データ蓄積!$A$16:$A$1015,MATCH($D470,データ蓄積!$A$16:$A$1015,0)):'データ蓄積'!$DB$1015,26,),0))</f>
        <v>0</v>
      </c>
      <c r="AA470" s="367">
        <f>IF($F470="申請キャンセル",0,IFERROR(VLOOKUP($D470,INDEX(データ蓄積!$A$16:$A$1015,MATCH($D470,データ蓄積!$A$16:$A$1015,0)):'データ蓄積'!$DB$1015,28,),0))</f>
        <v>0</v>
      </c>
      <c r="AB470" s="358">
        <f>IF($W470="初 年 度",TRUNC((+AA470-BP470)/2,0),0)</f>
        <v>0</v>
      </c>
      <c r="AC470" s="357"/>
      <c r="AD470" s="356">
        <f>IF($F470="申請キャンセル",0,IFERROR(VLOOKUP($D470,INDEX(データ蓄積!$A$16:$A$1015,MATCH($D470,データ蓄積!$A$16:$A$1015,0)):'データ蓄積'!$DB$1015,30,),0))</f>
        <v>0</v>
      </c>
      <c r="AE470" s="359">
        <f t="shared" si="2320"/>
        <v>0</v>
      </c>
      <c r="AF470" s="359">
        <f>IF($F470="申請キャンセル",0,IFERROR(VLOOKUP($D470,INDEX(データ蓄積!$A$16:$A$1015,MATCH($D470,データ蓄積!$A$16:$A$1015,0)):'データ蓄積'!$DB$1015,29,),0))</f>
        <v>0</v>
      </c>
      <c r="AG470" s="359">
        <f>IF($F470="申請キャンセル",0,IFERROR(VLOOKUP($D470,INDEX(データ蓄積!$A$16:$A$1015,MATCH($D470,データ蓄積!$A$16:$A$1015,0)):'データ蓄積'!$DB$1015,31,),0))</f>
        <v>0</v>
      </c>
      <c r="AH470" s="359">
        <f t="shared" si="2357"/>
        <v>0</v>
      </c>
      <c r="AI470" s="357"/>
      <c r="AJ470" s="358">
        <f>+X470+AD470</f>
        <v>0</v>
      </c>
      <c r="AK470" s="366">
        <f t="shared" si="2299"/>
        <v>0</v>
      </c>
      <c r="AL470" s="358">
        <f t="shared" si="2299"/>
        <v>0</v>
      </c>
      <c r="AM470" s="367">
        <f t="shared" si="2299"/>
        <v>0</v>
      </c>
      <c r="AN470" s="358">
        <f t="shared" si="2299"/>
        <v>0</v>
      </c>
      <c r="AO470" s="357"/>
      <c r="AP470" s="356">
        <f>IF($F470="申請キャンセル",0,IFERROR(VLOOKUP($D470,INDEX(データ蓄積!$A$16:$A$1015,MATCH($D470,データ蓄積!$A$16:$A$1015,0)):'データ蓄積'!$DB$1015,33,),0))</f>
        <v>0</v>
      </c>
      <c r="AQ470" s="366">
        <f t="shared" si="2322"/>
        <v>0</v>
      </c>
      <c r="AR470" s="358">
        <f>IF($F470="申請キャンセル",0,IFERROR(VLOOKUP($D470,INDEX(データ蓄積!$A$16:$A$1015,MATCH($D470,データ蓄積!$A$16:$A$1015,0)):'データ蓄積'!$DB$1015,32,),0))</f>
        <v>0</v>
      </c>
      <c r="AS470" s="367">
        <f>IF($F470="申請キャンセル",0,IFERROR(VLOOKUP($D470,INDEX(データ蓄積!$A$16:$A$1015,MATCH($D470,データ蓄積!$A$16:$A$1015,0)):'データ蓄積'!$DB$1015,34,),0))</f>
        <v>0</v>
      </c>
      <c r="AT470" s="358">
        <f t="shared" si="2358"/>
        <v>0</v>
      </c>
      <c r="AU470" s="357"/>
      <c r="AV470" s="356">
        <f>IF($F470="申請キャンセル",0,IFERROR(VLOOKUP($D470,INDEX(データ蓄積!$A$16:$A$1015,MATCH($D470,データ蓄積!$A$16:$A$1015,0)):'データ蓄積'!$DB$1015,36,),0))</f>
        <v>0</v>
      </c>
      <c r="AW470" s="366">
        <f t="shared" si="2323"/>
        <v>0</v>
      </c>
      <c r="AX470" s="358">
        <f>IF($F470="申請キャンセル",0,IFERROR(VLOOKUP($D470,INDEX(データ蓄積!$A$16:$A$1015,MATCH($D470,データ蓄積!$A$16:$A$1015,0)):'データ蓄積'!$DB$1015,35,),0))</f>
        <v>0</v>
      </c>
      <c r="AY470" s="367">
        <f>IF($F470="申請キャンセル",0,IFERROR(VLOOKUP($D470,INDEX(データ蓄積!$A$16:$A$1015,MATCH($D470,データ蓄積!$A$16:$A$1015,0)):'データ蓄積'!$DB$1015,37,),0))</f>
        <v>0</v>
      </c>
      <c r="AZ470" s="358">
        <f t="shared" si="2359"/>
        <v>0</v>
      </c>
      <c r="BA470" s="357"/>
      <c r="BB470" s="368">
        <f>+AK470+AQ470+AW470</f>
        <v>0</v>
      </c>
      <c r="BC470" s="358">
        <f t="shared" si="2324"/>
        <v>0</v>
      </c>
      <c r="BD470" s="367">
        <f t="shared" si="2324"/>
        <v>0</v>
      </c>
      <c r="BE470" s="361">
        <f t="shared" si="2324"/>
        <v>0</v>
      </c>
      <c r="BF470" s="369"/>
      <c r="BG470" s="356">
        <f>IF($F470="申請キャンセル",0,IF(H470="（○）",220,0))</f>
        <v>0</v>
      </c>
      <c r="BH470" s="359">
        <f>IF($F470="申請キャンセル",0,IF(H470="（○）",SUM(AK470+AQ470+AW470),0))</f>
        <v>0</v>
      </c>
      <c r="BI470" s="359">
        <f>IF($F470="申請キャンセル",0,IF(H470="（○）",SUM(AL470+AR470),0))</f>
        <v>0</v>
      </c>
      <c r="BJ470" s="359">
        <f t="shared" si="2325"/>
        <v>0</v>
      </c>
      <c r="BK470" s="361">
        <f>IF($W470="初 年 度",TRUNC((+BJ470-CB470),0),0)</f>
        <v>0</v>
      </c>
      <c r="BL470" s="46"/>
      <c r="BM470" s="356">
        <f t="shared" si="2106"/>
        <v>0</v>
      </c>
      <c r="BN470" s="357">
        <f t="shared" si="2106"/>
        <v>0</v>
      </c>
      <c r="BP470" s="125">
        <f t="shared" si="2327"/>
        <v>0</v>
      </c>
      <c r="BQ470" s="126">
        <f>ROUNDUP(BP470/2,0)</f>
        <v>0</v>
      </c>
      <c r="BR470" s="44"/>
      <c r="BS470" s="125">
        <f t="shared" si="2329"/>
        <v>0</v>
      </c>
      <c r="BT470" s="126">
        <f>ROUNDUP(BS470/2,0)</f>
        <v>0</v>
      </c>
      <c r="BU470" s="44"/>
      <c r="BV470" s="125">
        <f t="shared" si="2331"/>
        <v>0</v>
      </c>
      <c r="BW470" s="126">
        <f t="shared" si="2360"/>
        <v>0</v>
      </c>
      <c r="BX470" s="44"/>
      <c r="BY470" s="125">
        <f t="shared" si="2332"/>
        <v>0</v>
      </c>
      <c r="BZ470" s="126">
        <f>ROUNDUP(BY470/2,0)</f>
        <v>0</v>
      </c>
      <c r="CA470" s="44"/>
      <c r="CB470" s="125">
        <f t="shared" si="2334"/>
        <v>0</v>
      </c>
      <c r="CC470" s="126">
        <f>+CB470</f>
        <v>0</v>
      </c>
      <c r="CD470" s="44"/>
      <c r="CE470" s="370">
        <f>IF($F470="申請キャンセル",0,IF(CE471="","",CE471))</f>
        <v>0</v>
      </c>
      <c r="CF470" s="371">
        <f>IF($F470="申請キャンセル",0,IFERROR(VLOOKUP($D470,INDEX(データ蓄積!$A$16:$A$1015,MATCH($D470,データ蓄積!$A$16:$A$1015,0)):'データ蓄積'!$DB$1015,6,),0))</f>
        <v>0</v>
      </c>
      <c r="CG470" s="214" t="str">
        <f t="shared" si="1454"/>
        <v xml:space="preserve"> </v>
      </c>
      <c r="CH470" s="214" t="str">
        <f t="shared" si="1451"/>
        <v/>
      </c>
      <c r="CI470" s="214" t="str">
        <f>IF(CG470&gt;=CH470,"OK","下限本数を下回っています")</f>
        <v>OK</v>
      </c>
      <c r="CJ470" s="371">
        <f>IF($F470="申請キャンセル",0,IFERROR(VLOOKUP($D470,INDEX(データ蓄積!$A$16:$A$1015,MATCH($D470,データ蓄積!$A$16:$A$1015,0)):'データ蓄積'!$DB$1015,9,),0))</f>
        <v>0</v>
      </c>
      <c r="CK470" s="372">
        <f>IF($F470="申請キャンセル",0,IFERROR(VLOOKUP($D470,INDEX(データ蓄積!$A$16:$A$1015,MATCH($D470,データ蓄積!$A$16:$A$1015,0)):'データ蓄積'!$DB$1015,11,),0))</f>
        <v>0</v>
      </c>
      <c r="CL470" s="372">
        <f>IF($F470="申請キャンセル",0,IFERROR(VLOOKUP($D470,INDEX(データ蓄積!$A$16:$A$1015,MATCH($D470,データ蓄積!$A$16:$A$1015,0)):'データ蓄積'!$DB$1015,13,),0))</f>
        <v>0</v>
      </c>
      <c r="CM470" s="372">
        <f>IF($F470="申請キャンセル",0,IFERROR(VLOOKUP($D470,INDEX(データ蓄積!$A$16:$A$1015,MATCH($D470,データ蓄積!$A$16:$A$1015,0)):'データ蓄積'!$DB$1015,15,),0))</f>
        <v>0</v>
      </c>
      <c r="CN470" s="372">
        <f>IF($F470="申請キャンセル",0,IFERROR(VLOOKUP($D470,INDEX(データ蓄積!$A$16:$A$1015,MATCH($D470,データ蓄積!$A$16:$A$1015,0)):'データ蓄積'!$DB$1015,17,),0))</f>
        <v>0</v>
      </c>
      <c r="CO470" s="372">
        <f>IF($F470="申請キャンセル",0,IFERROR(VLOOKUP($D470,INDEX(データ蓄積!$A$16:$A$1015,MATCH($D470,データ蓄積!$A$16:$A$1015,0)):'データ蓄積'!$DB$1015,18,),0))</f>
        <v>0</v>
      </c>
      <c r="CP470" s="371">
        <f>IF($F470="申請キャンセル",0,IFERROR(VLOOKUP($D470,INDEX(データ蓄積!$A$16:$A$1015,MATCH($D470,データ蓄積!$A$16:$A$1015,0)):'データ蓄積'!$DB$1015,19,),0))</f>
        <v>0</v>
      </c>
      <c r="CQ470" s="372">
        <f>IF($F470="申請キャンセル",0,IFERROR(VLOOKUP($D470,INDEX(データ蓄積!$A$16:$A$1015,MATCH($D470,データ蓄積!$A$16:$A$1015,0)):'データ蓄積'!$DB$1015,24,),0))</f>
        <v>0</v>
      </c>
      <c r="CR470" s="99" t="str">
        <f>IF($F470="申請キャンセル",0,CONCATENATE(CS470,$CS$14,CT470,$CT$14,CU470,$CU$14))</f>
        <v>0年0月0日</v>
      </c>
      <c r="CS470" s="99">
        <f>IF($F470="申請キャンセル",0,IFERROR(VLOOKUP($D470,INDEX(データ蓄積!$A$16:$A$1015,MATCH($D470,データ蓄積!$A$16:$A$1015,0)):'データ蓄積'!$DB$1015,70,),0))</f>
        <v>0</v>
      </c>
      <c r="CT470" s="99">
        <f>IF($F470="申請キャンセル",0,IFERROR(VLOOKUP($D470,INDEX(データ蓄積!$A$16:$A$1015,MATCH($D470,データ蓄積!$A$16:$A$1015,0)):'データ蓄積'!$DB$1015,71,),0))</f>
        <v>0</v>
      </c>
      <c r="CU470" s="99">
        <f>IF($F470="申請キャンセル",0,IFERROR(VLOOKUP($D470,INDEX(データ蓄積!$A$16:$A$1015,MATCH($D470,データ蓄積!$A$16:$A$1015,0)):'データ蓄積'!$DB$1015,72,),0))</f>
        <v>0</v>
      </c>
      <c r="CV470" s="99" t="str">
        <f>IF($F470="申請キャンセル",0,CONCATENATE(CW470,$CW$14,CX470,$CX$14,CY470,$CY$14))</f>
        <v>0年0月0日</v>
      </c>
      <c r="CW470" s="99">
        <f>IF($F470="申請キャンセル",0,IFERROR(VLOOKUP($D470,INDEX(データ蓄積!$A$16:$A$1015,MATCH($D470,データ蓄積!$A$16:$A$1015,0)):'データ蓄積'!$DB$1015,73,),0))</f>
        <v>0</v>
      </c>
      <c r="CX470" s="99">
        <f>IF($F470="申請キャンセル",0,IFERROR(VLOOKUP($D470,INDEX(データ蓄積!$A$16:$A$1015,MATCH($D470,データ蓄積!$A$16:$A$1015,0)):'データ蓄積'!$DB$1015,74,),0))</f>
        <v>0</v>
      </c>
      <c r="CY470" s="99">
        <f>IF($F470="申請キャンセル",0,IFERROR(VLOOKUP($D470,INDEX(データ蓄積!$A$16:$A$1015,MATCH($D470,データ蓄積!$A$16:$A$1015,0)):'データ蓄積'!$DB$1015,75,),0))</f>
        <v>0</v>
      </c>
      <c r="CZ470" s="211">
        <f>IF($F470="申請キャンセル",0,IFERROR(VLOOKUP($D470,INDEX(データ蓄積!$A$16:$A$1015,MATCH($D470,データ蓄積!$A$16:$A$1015,0)):'データ蓄積'!$CF$1015,84,),0))</f>
        <v>0</v>
      </c>
      <c r="DA470" s="211">
        <f>IF($F470="申請キャンセル",0,IFERROR(VLOOKUP($D470,INDEX(データ蓄積!$A$16:$A$1015,MATCH($D470,データ蓄積!$A$16:$A$1015,0)):'データ蓄積'!$CG$1015,85,),0))</f>
        <v>0</v>
      </c>
      <c r="DB470" s="211">
        <f>IF($F470="申請キャンセル",0,IFERROR(VLOOKUP($D470,INDEX(データ蓄積!$A$16:$A$1015,MATCH($D470,データ蓄積!$A$16:$A$1015,0)):'データ蓄積'!$CH$1015,86,),0))</f>
        <v>0</v>
      </c>
      <c r="DC470" s="211"/>
      <c r="DD470" s="204">
        <f>IF($F470="申請キャンセル",0,IFERROR(VLOOKUP($D470,INDEX(データ蓄積!$A$16:$A$1015,MATCH($D470,データ蓄積!$A$16:$A$1015,0)):'データ蓄積'!$CN$1015,91,),0))</f>
        <v>0</v>
      </c>
      <c r="DE470" s="204">
        <f>IF($F470="申請キャンセル",0,IFERROR(VLOOKUP($D470,INDEX(データ蓄積!$A$16:$A$1015,MATCH($D470,データ蓄積!$A$16:$A$1015,0)):'データ蓄積'!$CN$1015,92,),0))</f>
        <v>0</v>
      </c>
    </row>
    <row r="471" spans="1:109" ht="18.75" customHeight="1" x14ac:dyDescent="0.15">
      <c r="A471" s="373">
        <f>IFERROR(VLOOKUP($D471,INDEX(データ蓄積!$A$16:$A$1015,MATCH($D471,データ蓄積!$A$16:$A$1015,0)+1):'データ蓄積'!$BI$1015,3,),0)</f>
        <v>0</v>
      </c>
      <c r="B471" s="374">
        <f>IFERROR(VLOOKUP($D471,INDEX(データ蓄積!$A$16:$A$1015,MATCH($D471,データ蓄積!$A$16:$A$1015,0)+1):'データ蓄積'!$BI$1015,4,),0)</f>
        <v>0</v>
      </c>
      <c r="C471" s="375">
        <f>IFERROR(VLOOKUP($D471,INDEX(データ蓄積!$A$16:$A$1015,MATCH($D471,データ蓄積!$A$16:$A$1015,0)+1):'データ蓄積'!$BI$1015,5,),0)</f>
        <v>0</v>
      </c>
      <c r="D471" s="373">
        <f t="shared" si="1991"/>
        <v>228</v>
      </c>
      <c r="E471" s="347">
        <f>IFERROR(VLOOKUP($D471,INDEX(データ蓄積!$A$16:$A$1015,MATCH($D471,データ蓄積!$A$16:$A$1015,0)+1):'データ蓄積'!$BI$1015,2,),0)</f>
        <v>0</v>
      </c>
      <c r="F471" s="376">
        <f>IFERROR(VLOOKUP($D471,INDEX(データ蓄積!$A$16:$A$1015,MATCH($D471,データ蓄積!$A$16:$A$1015,0)+1):'データ蓄積'!$CD$1015,82,),0)</f>
        <v>0</v>
      </c>
      <c r="G471" s="377">
        <f>IF($F470="申請キャンセル",0,IFERROR(VLOOKUP($D471,INDEX(データ蓄積!$A$16:$A$1015,MATCH($D471,データ蓄積!$A$16:$A$1015,0)+1):'データ蓄積'!$BI$1015,8,),0))</f>
        <v>0</v>
      </c>
      <c r="H471" s="347">
        <f>IF($F470="申請キャンセル",0,IFERROR(VLOOKUP($D471,INDEX(データ蓄積!$A$16:$A$1015,MATCH($D471,データ蓄積!$A$16:$A$1015,0)+1):'データ蓄積'!$BI$1015,10,),0))</f>
        <v>0</v>
      </c>
      <c r="I471" s="378" t="str">
        <f>IF($F470="申請キャンセル","",LEFT(IFERROR(VLOOKUP($D471,INDEX(データ蓄積!$A$16:$A$1015,MATCH($D471,データ蓄積!$A$16:$A$1015,0)+1):'データ蓄積'!$CH$1015,84,),""),2))</f>
        <v/>
      </c>
      <c r="J471" s="347" t="str">
        <f>IF($F470="申請キャンセル","",LEFT(IFERROR(VLOOKUP($D471,INDEX(データ蓄積!$A$16:$A$1015,MATCH($D470,データ蓄積!$A$16:$A$1015,0)+1):'データ蓄積'!$CL$1015,86,),""),2))</f>
        <v/>
      </c>
      <c r="K471" s="379">
        <f>IF($F470="申請キャンセル",0,IFERROR(VLOOKUP($D471,INDEX(データ蓄積!$A$16:$A$1015,MATCH($D471,データ蓄積!$A$16:$A$1015,0)+1):'データ蓄積'!$CO$1015,90,),0))</f>
        <v>0</v>
      </c>
      <c r="L471" s="374">
        <f t="shared" ref="L471" si="2381">IF(G471=0,0,IF($F471="申請キャンセル",0,IF(K471="","","〇")))</f>
        <v>0</v>
      </c>
      <c r="M471" s="380">
        <f>IF($F470="申請キャンセル",0,IFERROR(VLOOKUP($D471,INDEX(データ蓄積!$A$16:$A$1015,MATCH($D471,データ蓄積!$A$16:$A$1015,0)+1):'データ蓄積'!$BI$1015,14,),0))</f>
        <v>0</v>
      </c>
      <c r="N471" s="381">
        <f>IF($F470="申請キャンセル",0,IFERROR(VLOOKUP($D471,INDEX(データ蓄積!$A$16:$A$1015,MATCH($D471,データ蓄積!$A$16:$A$1015,0)+1):'データ蓄積'!$BI$1015,16,),0))</f>
        <v>0</v>
      </c>
      <c r="O471" s="382">
        <f>IF($F470="申請キャンセル",0,IFERROR(VLOOKUP($D471,INDEX(データ蓄積!$A$16:$A$1015,MATCH($D471,データ蓄積!$A$16:$A$1015,0)+1):'データ蓄積'!$BI$1015,20,),0))</f>
        <v>0</v>
      </c>
      <c r="P471" s="383">
        <f>IF($F470="申請キャンセル",0,IFERROR(VLOOKUP($D471,INDEX(データ蓄積!$A$16:$A$1015,MATCH($D471,データ蓄積!$A$16:$A$1015,0)+1):'データ蓄積'!$BI$1015,21,),0))</f>
        <v>0</v>
      </c>
      <c r="Q471" s="383">
        <f>IF($F470="申請キャンセル",0,IFERROR(VLOOKUP($D471,INDEX(データ蓄積!$A$16:$A$1015,MATCH($D471,データ蓄積!$A$16:$A$1015,0)+1):'データ蓄積'!$BI$1015,23,),0))</f>
        <v>0</v>
      </c>
      <c r="R471" s="384">
        <f>IF($F470="申請キャンセル",0,IFERROR(VLOOKUP($D471,INDEX(データ蓄積!$A$16:$A$1015,MATCH($D471,データ蓄積!$A$16:$A$1015,0)+1):'データ蓄積'!$CO$1015,92,),0))</f>
        <v>0</v>
      </c>
      <c r="S471" s="385">
        <f>IF($F470="申請キャンセル",0,IFERROR(VLOOKUP($D471,INDEX(データ蓄積!$A$16:$A$1015,MATCH($D471,データ蓄積!$A$16:$A$1015,0)+1):'データ蓄積'!$BI$1015,22,),0))</f>
        <v>0</v>
      </c>
      <c r="T471" s="386" t="str">
        <f>IF($F470="申請キャンセル",0,IF((AJ471+AP471)&gt;0,ROUNDDOWN((AJ471+AP471)/(AL471+AR471),4)*1000," "))</f>
        <v xml:space="preserve"> </v>
      </c>
      <c r="U471" s="387" t="str">
        <f>IF($F471="申請キャンセル",0,IFERROR(IF(AJ471+AP471=0,"",VLOOKUP(Q471,Sheet1!$B$4:$C$64,2,0)),0))</f>
        <v/>
      </c>
      <c r="V471" s="388">
        <f>IF($F470="申請キャンセル",0,IFERROR(VLOOKUP($D471,INDEX(データ蓄積!$A$16:$A$1015,MATCH($D471,データ蓄積!$A$16:$A$1015,0)+1):'データ蓄積'!$BI$1015,12,),0))</f>
        <v>0</v>
      </c>
      <c r="W471" s="389">
        <f>IF($F470="申請キャンセル",0,IFERROR(VLOOKUP($D471,INDEX(データ蓄積!$A$16:$A$1015,MATCH($D471,データ蓄積!$A$16:$A$1015,0)+1):'データ蓄積'!$BI$1015,25,),0))</f>
        <v>0</v>
      </c>
      <c r="X471" s="383">
        <f>IF($F470="申請キャンセル",0,IFERROR(VLOOKUP($D471,INDEX(データ蓄積!$A$16:$A$1015,MATCH($D471,データ蓄積!$A$16:$A$1015,0)+1):'データ蓄積'!$DB$1015,27,),0))</f>
        <v>0</v>
      </c>
      <c r="Y471" s="390">
        <f t="shared" si="2318"/>
        <v>0</v>
      </c>
      <c r="Z471" s="383">
        <f>IF($F470="申請キャンセル",0,IFERROR(VLOOKUP($D471,INDEX(データ蓄積!$A$16:$A$1015,MATCH($D471,データ蓄積!$A$16:$A$1015,0)+1):'データ蓄積'!$DB$1015,26,),0))</f>
        <v>0</v>
      </c>
      <c r="AA471" s="383">
        <f>IF($F470="申請キャンセル",0,IFERROR(VLOOKUP($D471,INDEX(データ蓄積!$A$16:$A$1015,MATCH($D471,データ蓄積!$A$16:$A$1015,0)+1):'データ蓄積'!$DB$1015,28,),0))</f>
        <v>0</v>
      </c>
      <c r="AB471" s="385">
        <f t="shared" ref="AB471" si="2382">IF($W471="初 年 度",TRUNC((+AA471-BP471)/2,0),0)</f>
        <v>0</v>
      </c>
      <c r="AC471" s="381"/>
      <c r="AD471" s="380">
        <f>IF($F470="申請キャンセル",0,IFERROR(VLOOKUP($D471,INDEX(データ蓄積!$A$16:$A$1015,MATCH($D471,データ蓄積!$A$16:$A$1015,0)+1):'データ蓄積'!$DB$1015,30,),0))</f>
        <v>0</v>
      </c>
      <c r="AE471" s="383">
        <f t="shared" si="2320"/>
        <v>0</v>
      </c>
      <c r="AF471" s="383">
        <f>IF($F470="申請キャンセル",0,IFERROR(VLOOKUP($D471,INDEX(データ蓄積!$A$16:$A$1015,MATCH($D471,データ蓄積!$A$16:$A$1015,0)+1):'データ蓄積'!$DB$1015,29,),0))</f>
        <v>0</v>
      </c>
      <c r="AG471" s="383">
        <f>IF($F470="申請キャンセル",0,IFERROR(VLOOKUP($D471,INDEX(データ蓄積!$A$16:$A$1015,MATCH($D471,データ蓄積!$A$16:$A$1015,0)+1):'データ蓄積'!$DB$1015,31,),0))</f>
        <v>0</v>
      </c>
      <c r="AH471" s="383">
        <f t="shared" si="2357"/>
        <v>0</v>
      </c>
      <c r="AI471" s="381"/>
      <c r="AJ471" s="385">
        <f t="shared" ref="AJ471" si="2383">+X471+AD471</f>
        <v>0</v>
      </c>
      <c r="AK471" s="390">
        <f t="shared" si="2299"/>
        <v>0</v>
      </c>
      <c r="AL471" s="383">
        <f t="shared" si="2299"/>
        <v>0</v>
      </c>
      <c r="AM471" s="383">
        <f t="shared" si="2299"/>
        <v>0</v>
      </c>
      <c r="AN471" s="385">
        <f t="shared" si="2299"/>
        <v>0</v>
      </c>
      <c r="AO471" s="381"/>
      <c r="AP471" s="383">
        <f>IF($F470="申請キャンセル",0,IFERROR(VLOOKUP($D471,INDEX(データ蓄積!$A$16:$A$1015,MATCH($D471,データ蓄積!$A$16:$A$1015,0)+1):'データ蓄積'!$DB$1015,33,),0))</f>
        <v>0</v>
      </c>
      <c r="AQ471" s="390">
        <f t="shared" si="2322"/>
        <v>0</v>
      </c>
      <c r="AR471" s="383">
        <f>IF($F470="申請キャンセル",0,IFERROR(VLOOKUP($D471,INDEX(データ蓄積!$A$16:$A$1015,MATCH($D471,データ蓄積!$A$16:$A$1015,0)+1):'データ蓄積'!$DB$1015,32,),0))</f>
        <v>0</v>
      </c>
      <c r="AS471" s="383">
        <f>IF($F470="申請キャンセル",0,IFERROR(VLOOKUP($D471,INDEX(データ蓄積!$A$16:$A$1015,MATCH($D471,データ蓄積!$A$16:$A$1015,0)+1):'データ蓄積'!$DB$1015,34,),0))</f>
        <v>0</v>
      </c>
      <c r="AT471" s="385">
        <f t="shared" si="2358"/>
        <v>0</v>
      </c>
      <c r="AU471" s="381"/>
      <c r="AV471" s="383">
        <f>IF($F470="申請キャンセル",0,IFERROR(VLOOKUP($D471,INDEX(データ蓄積!$A$16:$A$1015,MATCH($D471,データ蓄積!$A$16:$A$1015,0)+1):'データ蓄積'!$DB$1015,36,),0))</f>
        <v>0</v>
      </c>
      <c r="AW471" s="390">
        <f t="shared" si="2323"/>
        <v>0</v>
      </c>
      <c r="AX471" s="383">
        <f>IF($F470="申請キャンセル",0,IFERROR(VLOOKUP($D471,INDEX(データ蓄積!$A$16:$A$1015,MATCH($D471,データ蓄積!$A$16:$A$1015,0)+1):'データ蓄積'!$DB$1015,35,),0))</f>
        <v>0</v>
      </c>
      <c r="AY471" s="383">
        <f>IF($F470="申請キャンセル",0,IFERROR(VLOOKUP($D471,INDEX(データ蓄積!$A$16:$A$1015,MATCH($D471,データ蓄積!$A$16:$A$1015,0)+1):'データ蓄積'!$DB$1015,37,),0))</f>
        <v>0</v>
      </c>
      <c r="AZ471" s="385">
        <f t="shared" si="2359"/>
        <v>0</v>
      </c>
      <c r="BA471" s="381"/>
      <c r="BB471" s="391">
        <f t="shared" ref="BB471" si="2384">+AK471+AQ471+AW471</f>
        <v>0</v>
      </c>
      <c r="BC471" s="383">
        <f t="shared" si="2324"/>
        <v>0</v>
      </c>
      <c r="BD471" s="383">
        <f t="shared" si="2324"/>
        <v>0</v>
      </c>
      <c r="BE471" s="392">
        <f t="shared" si="2324"/>
        <v>0</v>
      </c>
      <c r="BF471" s="369"/>
      <c r="BG471" s="380">
        <f>IF($F470="申請キャンセル",0,IF(H471="（○）",220,0))</f>
        <v>0</v>
      </c>
      <c r="BH471" s="385">
        <f>IF($F470="申請キャンセル",0,IF(H471="（○）",SUM(AK471+AQ471+AW471),0))</f>
        <v>0</v>
      </c>
      <c r="BI471" s="383">
        <f>IF($F470="申請キャンセル",0,IF(H471="（○）",SUM(AL471+AR471),0))</f>
        <v>0</v>
      </c>
      <c r="BJ471" s="383">
        <f t="shared" si="2325"/>
        <v>0</v>
      </c>
      <c r="BK471" s="392">
        <f t="shared" ref="BK471" si="2385">IF($W471="初 年 度",TRUNC((+BJ471-CB471),0),0)</f>
        <v>0</v>
      </c>
      <c r="BL471" s="46"/>
      <c r="BM471" s="380">
        <f t="shared" si="2106"/>
        <v>0</v>
      </c>
      <c r="BN471" s="381">
        <f t="shared" si="2106"/>
        <v>0</v>
      </c>
      <c r="BP471" s="127">
        <f t="shared" si="2327"/>
        <v>0</v>
      </c>
      <c r="BQ471" s="128">
        <f t="shared" ref="BQ471" si="2386">ROUNDUP(BP471/2,0)</f>
        <v>0</v>
      </c>
      <c r="BR471" s="45"/>
      <c r="BS471" s="127">
        <f t="shared" si="2329"/>
        <v>0</v>
      </c>
      <c r="BT471" s="128">
        <f t="shared" ref="BT471" si="2387">ROUNDUP(BS471/2,0)</f>
        <v>0</v>
      </c>
      <c r="BU471" s="45"/>
      <c r="BV471" s="127">
        <f t="shared" si="2331"/>
        <v>0</v>
      </c>
      <c r="BW471" s="128">
        <f t="shared" si="2360"/>
        <v>0</v>
      </c>
      <c r="BX471" s="45"/>
      <c r="BY471" s="127">
        <f t="shared" si="2332"/>
        <v>0</v>
      </c>
      <c r="BZ471" s="128">
        <f t="shared" ref="BZ471" si="2388">ROUNDUP(BY471/2,0)</f>
        <v>0</v>
      </c>
      <c r="CA471" s="45"/>
      <c r="CB471" s="127">
        <f t="shared" si="2334"/>
        <v>0</v>
      </c>
      <c r="CC471" s="128">
        <f t="shared" ref="CC471" si="2389">+CB471</f>
        <v>0</v>
      </c>
      <c r="CD471" s="45"/>
      <c r="CE471" s="370">
        <f>IF($F470="申請キャンセル",0,IFERROR(VLOOKUP($D471,INDEX(データ蓄積!$A$16:$A$1015,MATCH($D471,データ蓄積!$A$16:$A$1015,0)+1):'データ蓄積'!$DB$1015,83,),0))</f>
        <v>0</v>
      </c>
      <c r="CF471" s="371">
        <f>IF($F470="申請キャンセル",0,IFERROR(VLOOKUP($D471,INDEX(データ蓄積!$A$16:$A$1015,MATCH($D471,データ蓄積!$A$16:$A$1015,0)+1):'データ蓄積'!$DB$1015,6,),0))</f>
        <v>0</v>
      </c>
      <c r="CG471" s="214" t="str">
        <f t="shared" si="1454"/>
        <v xml:space="preserve"> </v>
      </c>
      <c r="CH471" s="214" t="str">
        <f t="shared" si="1451"/>
        <v/>
      </c>
      <c r="CI471" s="214" t="str">
        <f t="shared" ref="CI471" si="2390">IF(CG471&gt;=CH471,"OK","下限本数を下回っています")</f>
        <v>OK</v>
      </c>
      <c r="CJ471" s="371">
        <f>IF($F470="申請キャンセル",0,IFERROR(VLOOKUP($D471,INDEX(データ蓄積!$A$16:$A$1015,MATCH($D471,データ蓄積!$A$16:$A$1015,0)+1):'データ蓄積'!$DB$1015,9,),0))</f>
        <v>0</v>
      </c>
      <c r="CK471" s="372">
        <f>IF($F470="申請キャンセル",0,IFERROR(VLOOKUP($D471,INDEX(データ蓄積!$A$16:$A$1015,MATCH($D471,データ蓄積!$A$16:$A$1015,0)+1):'データ蓄積'!$DB$1015,11,),0))</f>
        <v>0</v>
      </c>
      <c r="CL471" s="372">
        <f>IF($F470="申請キャンセル",0,IFERROR(VLOOKUP($D471,INDEX(データ蓄積!$A$16:$A$1015,MATCH($D471,データ蓄積!$A$16:$A$1015,0)+1):'データ蓄積'!$DB$1015,13,),0))</f>
        <v>0</v>
      </c>
      <c r="CM471" s="372">
        <f>IF($F470="申請キャンセル",0,IFERROR(VLOOKUP($D471,INDEX(データ蓄積!$A$16:$A$1015,MATCH($D471,データ蓄積!$A$16:$A$1015,0)+1):'データ蓄積'!$DB$1015,15,),0))</f>
        <v>0</v>
      </c>
      <c r="CN471" s="372">
        <f>IF($F470="申請キャンセル",0,IFERROR(VLOOKUP($D471,INDEX(データ蓄積!$A$16:$A$1015,MATCH($D471,データ蓄積!$A$16:$A$1015,0)+1):'データ蓄積'!$DB$1015,17,),0))</f>
        <v>0</v>
      </c>
      <c r="CO471" s="372">
        <f>IF($F470="申請キャンセル",0,IFERROR(VLOOKUP($D471,INDEX(データ蓄積!$A$16:$A$1015,MATCH($D471,データ蓄積!$A$16:$A$1015,0)+1):'データ蓄積'!$DB$1015,18,),0))</f>
        <v>0</v>
      </c>
      <c r="CP471" s="371">
        <f>IF($F470="申請キャンセル",0,IFERROR(VLOOKUP($D471,INDEX(データ蓄積!$A$16:$A$1015,MATCH($D471,データ蓄積!$A$16:$A$1015,0)+1):'データ蓄積'!$DB$1015,19,),0))</f>
        <v>0</v>
      </c>
      <c r="CQ471" s="372">
        <f>IF($F470="申請キャンセル",0,IFERROR(VLOOKUP($D471,INDEX(データ蓄積!$A$16:$A$1015,MATCH($D471,データ蓄積!$A$16:$A$1015,0)+1):'データ蓄積'!$DB$1015,24,),0))</f>
        <v>0</v>
      </c>
      <c r="CR471" s="99" t="str">
        <f>IF($F470="申請キャンセル",0,CONCATENATE(CS471,$CS$14,CT471,$CT$14,CU471,$CU$14))</f>
        <v>0年0月0日</v>
      </c>
      <c r="CS471" s="99">
        <f>IF($F470="申請キャンセル",0,IFERROR(VLOOKUP($D471,INDEX(データ蓄積!$A$16:$A$1015,MATCH($D471,データ蓄積!$A$16:$A$1015,0)+1):'データ蓄積'!$DB$1015,70,),0))</f>
        <v>0</v>
      </c>
      <c r="CT471" s="99">
        <f>IF($F470="申請キャンセル",0,IFERROR(VLOOKUP($D471,INDEX(データ蓄積!$A$16:$A$1015,MATCH($D471,データ蓄積!$A$16:$A$1015,0)+1):'データ蓄積'!$DB$1015,71,),0))</f>
        <v>0</v>
      </c>
      <c r="CU471" s="99">
        <f>IF($F470="申請キャンセル",0,IFERROR(VLOOKUP($D471,INDEX(データ蓄積!$A$16:$A$1015,MATCH($D471,データ蓄積!$A$16:$A$1015,0)+1):'データ蓄積'!$DB$1015,72,),0))</f>
        <v>0</v>
      </c>
      <c r="CV471" s="99" t="str">
        <f>IF($F470="申請キャンセル",0,CONCATENATE(CW471,$CW$14,CX471,$CX$14,CY471,$CY$14))</f>
        <v>0年0月0日</v>
      </c>
      <c r="CW471" s="99">
        <f>IF($F470="申請キャンセル",0,IFERROR(VLOOKUP($D471,INDEX(データ蓄積!$A$16:$A$1015,MATCH($D471,データ蓄積!$A$16:$A$1015,0)+1):'データ蓄積'!$DB$1015,73,),0))</f>
        <v>0</v>
      </c>
      <c r="CX471" s="99">
        <f>IF($F470="申請キャンセル",0,IFERROR(VLOOKUP($D471,INDEX(データ蓄積!$A$16:$A$1015,MATCH($D471,データ蓄積!$A$16:$A$1015,0)+1):'データ蓄積'!$DB$1015,74,),0))</f>
        <v>0</v>
      </c>
      <c r="CY471" s="99">
        <f>IF($F470="申請キャンセル",0,IFERROR(VLOOKUP($D471,INDEX(データ蓄積!$A$16:$A$1015,MATCH($D471,データ蓄積!$A$16:$A$1015,0)+1):'データ蓄積'!$DB$1015,75,),0))</f>
        <v>0</v>
      </c>
      <c r="CZ471" s="211">
        <f>IF($F470="申請キャンセル",0,IFERROR(VLOOKUP($D471,INDEX(データ蓄積!$A$16:$A$1015,MATCH($D471,データ蓄積!$A$16:$A$1015,0)+1):'データ蓄積'!$CF$1015,84,),0))</f>
        <v>0</v>
      </c>
      <c r="DA471" s="211">
        <f>IF($F470="申請キャンセル",0,IFERROR(VLOOKUP($D471,INDEX(データ蓄積!$A$16:$A$1015,MATCH($D471,データ蓄積!$A$16:$A$1015,0)+1):'データ蓄積'!$CG$1015,85,),0))</f>
        <v>0</v>
      </c>
      <c r="DB471" s="211">
        <f>IF($F470="申請キャンセル",0,IFERROR(VLOOKUP($D471,INDEX(データ蓄積!$A$16:$A$1015,MATCH($D471,データ蓄積!$A$16:$A$1015,0)+1):'データ蓄積'!$CH$1015,86,),0))</f>
        <v>0</v>
      </c>
      <c r="DC471" s="211"/>
      <c r="DD471" s="204">
        <f>IF($F470="申請キャンセル",0,IFERROR(VLOOKUP($D471,INDEX(データ蓄積!$A$16:$A$1015,MATCH($D471,データ蓄積!$A$16:$A$1015,0)+1):'データ蓄積'!$CN$1015,91,),0))</f>
        <v>0</v>
      </c>
      <c r="DE471" s="204">
        <f>IF($F470="申請キャンセル",0,IFERROR(VLOOKUP($D471,INDEX(データ蓄積!$A$16:$A$1015,MATCH($D471,データ蓄積!$A$16:$A$1015,0)+1):'データ蓄積'!$CN$1015,92,),0))</f>
        <v>0</v>
      </c>
    </row>
    <row r="472" spans="1:109" ht="18.75" customHeight="1" x14ac:dyDescent="0.15">
      <c r="A472" s="349">
        <f>IFERROR(VLOOKUP($D472,INDEX(データ蓄積!$A$16:$A$1015,MATCH($D472,データ蓄積!$A$16:$A$1015,0)):'データ蓄積'!$BI$1015,3,),0)</f>
        <v>0</v>
      </c>
      <c r="B472" s="350">
        <f>IFERROR(VLOOKUP($D472,INDEX(データ蓄積!$A$16:$A$1015,MATCH($D472,データ蓄積!$A$16:$A$1015,0)):'データ蓄積'!$BI$1015,4,),0)</f>
        <v>0</v>
      </c>
      <c r="C472" s="349">
        <f>IFERROR(VLOOKUP($D472,INDEX(データ蓄積!$A$16:$A$1015,MATCH($D472,データ蓄積!$A$16:$A$1015,0)):'データ蓄積'!$BI$1015,5,),0)</f>
        <v>0</v>
      </c>
      <c r="D472" s="349">
        <f t="shared" si="1991"/>
        <v>229</v>
      </c>
      <c r="E472" s="351">
        <f>IFERROR(VLOOKUP($D472,INDEX(データ蓄積!$A$16:$A$1015,MATCH($D472,データ蓄積!$A$16:$A$1015,0)):'データ蓄積'!$BI$1015,2,),0)</f>
        <v>0</v>
      </c>
      <c r="F472" s="352">
        <f>IFERROR(VLOOKUP($D472,INDEX(データ蓄積!$A$16:$A$1015,MATCH($D472,データ蓄積!$A$16:$A$1015,0)):'データ蓄積'!$CD$1015,82,),0)</f>
        <v>0</v>
      </c>
      <c r="G472" s="353">
        <f>IF($F472="申請キャンセル",0,IFERROR(VLOOKUP($D472,INDEX(データ蓄積!$A$16:$A$1015,MATCH($D472,データ蓄積!$A$16:$A$1015,0)):'データ蓄積'!$BI$1015,8,),0))</f>
        <v>0</v>
      </c>
      <c r="H472" s="346">
        <f>IF($F472="申請キャンセル",0,IFERROR(VLOOKUP($D472,INDEX(データ蓄積!$A$16:$A$1015,MATCH($D472,データ蓄積!$A$16:$A$1015,0)):'データ蓄積'!$BI$1015,10,),0))</f>
        <v>0</v>
      </c>
      <c r="I472" s="354" t="str">
        <f>IF($F472="申請キャンセル","",LEFT(IFERROR(VLOOKUP($D472,INDEX(データ蓄積!$A$16:$A$1015,MATCH($D472,データ蓄積!$A$16:$A$1015,0)):'データ蓄積'!$CH$1015,84,),""),2))</f>
        <v/>
      </c>
      <c r="J472" s="346" t="str">
        <f>IF($F472="申請キャンセル","",LEFT(IFERROR(VLOOKUP($D472,INDEX(データ蓄積!$A$16:$A$1015,MATCH($D472,データ蓄積!$A$16:$A$1015,0)):'データ蓄積'!$CL$1015,86,),""),2))</f>
        <v/>
      </c>
      <c r="K472" s="355">
        <f>IF($F472="申請キャンセル",0,IFERROR(VLOOKUP($D472,INDEX(データ蓄積!$A$16:$A$1015,MATCH($D472,データ蓄積!$A$16:$A$1015,0)):'データ蓄積'!$CO$1015,90,),0))</f>
        <v>0</v>
      </c>
      <c r="L472" s="350">
        <f>IF(G472=0,0,IF($F472="申請キャンセル",0,IF(K472="","","〇")))</f>
        <v>0</v>
      </c>
      <c r="M472" s="356">
        <f>IF($F472="申請キャンセル",0,IFERROR(VLOOKUP($D472,INDEX(データ蓄積!$A$16:$A$1015,MATCH($D472,データ蓄積!$A$16:$A$1015,0)):'データ蓄積'!$BI$1015,14,),))</f>
        <v>0</v>
      </c>
      <c r="N472" s="357">
        <f>IF($F472="申請キャンセル",0,IFERROR(VLOOKUP($D472,INDEX(データ蓄積!$A$16:$A$1015,MATCH($D472,データ蓄積!$A$16:$A$1015,0)):'データ蓄積'!$BI$1015,16,),0))</f>
        <v>0</v>
      </c>
      <c r="O472" s="356">
        <f>IF($F472="申請キャンセル",0,IFERROR(VLOOKUP($D472,INDEX(データ蓄積!$A$16:$A$1015,MATCH($D472,データ蓄積!$A$16:$A$1015,0)):'データ蓄積'!$BI$1015,20,),0))</f>
        <v>0</v>
      </c>
      <c r="P472" s="358">
        <f>IF($F472="申請キャンセル",0,IFERROR(VLOOKUP($D472,INDEX(データ蓄積!$A$16:$A$1015,MATCH($D472,データ蓄積!$A$16:$A$1015,0)):'データ蓄積'!$BI$1015,21,),0))</f>
        <v>0</v>
      </c>
      <c r="Q472" s="359">
        <f>IF($F472="申請キャンセル",0,IFERROR(VLOOKUP($D472,INDEX(データ蓄積!$A$16:$A$1015,MATCH($D472,データ蓄積!$A$16:$A$1015,0)):'データ蓄積'!$BI$1015,23,),0))</f>
        <v>0</v>
      </c>
      <c r="R472" s="360">
        <f>IF($F472="申請キャンセル",0,IFERROR(VLOOKUP($D472,INDEX(データ蓄積!$A$16:$A$1015,MATCH($D472,データ蓄積!$A$16:$A$1015,0)):'データ蓄積'!$CO$1015,92,),0))</f>
        <v>0</v>
      </c>
      <c r="S472" s="361">
        <f>IF($F472="申請キャンセル",0,IFERROR(VLOOKUP($D472,INDEX(データ蓄積!$A$16:$A$1015,MATCH($D472,データ蓄積!$A$16:$A$1015,0)):'データ蓄積'!$BI$1015,22,),0))</f>
        <v>0</v>
      </c>
      <c r="T472" s="362" t="str">
        <f>IF($F472="申請キャンセル",0,IF((AJ472+AP472)&gt;0,ROUNDDOWN((AJ472+AP472)/(AL472+AR472),4)*1000," "))</f>
        <v xml:space="preserve"> </v>
      </c>
      <c r="U472" s="363" t="str">
        <f>IF($F472="申請キャンセル",0,IFERROR(IF(AJ472+AP472=0,"",VLOOKUP(Q472,Sheet1!$B$4:$C$64,2,0)),0))</f>
        <v/>
      </c>
      <c r="V472" s="364">
        <f>IF($F472="申請キャンセル",0,IFERROR(VLOOKUP($D472,INDEX(データ蓄積!$A$16:$A$1015,MATCH($D472,データ蓄積!$A$16:$A$1015,0)):'データ蓄積'!$BI$1015,12,),0))</f>
        <v>0</v>
      </c>
      <c r="W472" s="365">
        <f>IF($F472="申請キャンセル",0,IFERROR(VLOOKUP($D472,INDEX(データ蓄積!$A$16:$A$1015,MATCH($D472,データ蓄積!$A$16:$A$1015,0)):'データ蓄積'!$BI$1015,25,),0))</f>
        <v>0</v>
      </c>
      <c r="X472" s="356">
        <f>IF($F472="申請キャンセル",0,IFERROR(VLOOKUP($D472,INDEX(データ蓄積!$A$16:$A$1015,MATCH($D472,データ蓄積!$A$16:$A$1015,0)):'データ蓄積'!$DB$1015,27,),0))</f>
        <v>0</v>
      </c>
      <c r="Y472" s="366">
        <f t="shared" si="2318"/>
        <v>0</v>
      </c>
      <c r="Z472" s="358">
        <f>IF($F472="申請キャンセル",0,IFERROR(VLOOKUP($D472,INDEX(データ蓄積!$A$16:$A$1015,MATCH($D472,データ蓄積!$A$16:$A$1015,0)):'データ蓄積'!$DB$1015,26,),0))</f>
        <v>0</v>
      </c>
      <c r="AA472" s="367">
        <f>IF($F472="申請キャンセル",0,IFERROR(VLOOKUP($D472,INDEX(データ蓄積!$A$16:$A$1015,MATCH($D472,データ蓄積!$A$16:$A$1015,0)):'データ蓄積'!$DB$1015,28,),0))</f>
        <v>0</v>
      </c>
      <c r="AB472" s="358">
        <f>IF($W472="初 年 度",TRUNC((+AA472-BP472)/2,0),0)</f>
        <v>0</v>
      </c>
      <c r="AC472" s="357"/>
      <c r="AD472" s="356">
        <f>IF($F472="申請キャンセル",0,IFERROR(VLOOKUP($D472,INDEX(データ蓄積!$A$16:$A$1015,MATCH($D472,データ蓄積!$A$16:$A$1015,0)):'データ蓄積'!$DB$1015,30,),0))</f>
        <v>0</v>
      </c>
      <c r="AE472" s="359">
        <f t="shared" si="2320"/>
        <v>0</v>
      </c>
      <c r="AF472" s="359">
        <f>IF($F472="申請キャンセル",0,IFERROR(VLOOKUP($D472,INDEX(データ蓄積!$A$16:$A$1015,MATCH($D472,データ蓄積!$A$16:$A$1015,0)):'データ蓄積'!$DB$1015,29,),0))</f>
        <v>0</v>
      </c>
      <c r="AG472" s="359">
        <f>IF($F472="申請キャンセル",0,IFERROR(VLOOKUP($D472,INDEX(データ蓄積!$A$16:$A$1015,MATCH($D472,データ蓄積!$A$16:$A$1015,0)):'データ蓄積'!$DB$1015,31,),0))</f>
        <v>0</v>
      </c>
      <c r="AH472" s="359">
        <f t="shared" si="2357"/>
        <v>0</v>
      </c>
      <c r="AI472" s="357"/>
      <c r="AJ472" s="358">
        <f>+X472+AD472</f>
        <v>0</v>
      </c>
      <c r="AK472" s="366">
        <f t="shared" si="2299"/>
        <v>0</v>
      </c>
      <c r="AL472" s="358">
        <f t="shared" si="2299"/>
        <v>0</v>
      </c>
      <c r="AM472" s="367">
        <f t="shared" si="2299"/>
        <v>0</v>
      </c>
      <c r="AN472" s="358">
        <f t="shared" si="2299"/>
        <v>0</v>
      </c>
      <c r="AO472" s="357"/>
      <c r="AP472" s="356">
        <f>IF($F472="申請キャンセル",0,IFERROR(VLOOKUP($D472,INDEX(データ蓄積!$A$16:$A$1015,MATCH($D472,データ蓄積!$A$16:$A$1015,0)):'データ蓄積'!$DB$1015,33,),0))</f>
        <v>0</v>
      </c>
      <c r="AQ472" s="366">
        <f t="shared" si="2322"/>
        <v>0</v>
      </c>
      <c r="AR472" s="358">
        <f>IF($F472="申請キャンセル",0,IFERROR(VLOOKUP($D472,INDEX(データ蓄積!$A$16:$A$1015,MATCH($D472,データ蓄積!$A$16:$A$1015,0)):'データ蓄積'!$DB$1015,32,),0))</f>
        <v>0</v>
      </c>
      <c r="AS472" s="367">
        <f>IF($F472="申請キャンセル",0,IFERROR(VLOOKUP($D472,INDEX(データ蓄積!$A$16:$A$1015,MATCH($D472,データ蓄積!$A$16:$A$1015,0)):'データ蓄積'!$DB$1015,34,),0))</f>
        <v>0</v>
      </c>
      <c r="AT472" s="358">
        <f t="shared" si="2358"/>
        <v>0</v>
      </c>
      <c r="AU472" s="357"/>
      <c r="AV472" s="356">
        <f>IF($F472="申請キャンセル",0,IFERROR(VLOOKUP($D472,INDEX(データ蓄積!$A$16:$A$1015,MATCH($D472,データ蓄積!$A$16:$A$1015,0)):'データ蓄積'!$DB$1015,36,),0))</f>
        <v>0</v>
      </c>
      <c r="AW472" s="366">
        <f t="shared" si="2323"/>
        <v>0</v>
      </c>
      <c r="AX472" s="358">
        <f>IF($F472="申請キャンセル",0,IFERROR(VLOOKUP($D472,INDEX(データ蓄積!$A$16:$A$1015,MATCH($D472,データ蓄積!$A$16:$A$1015,0)):'データ蓄積'!$DB$1015,35,),0))</f>
        <v>0</v>
      </c>
      <c r="AY472" s="367">
        <f>IF($F472="申請キャンセル",0,IFERROR(VLOOKUP($D472,INDEX(データ蓄積!$A$16:$A$1015,MATCH($D472,データ蓄積!$A$16:$A$1015,0)):'データ蓄積'!$DB$1015,37,),0))</f>
        <v>0</v>
      </c>
      <c r="AZ472" s="358">
        <f t="shared" si="2359"/>
        <v>0</v>
      </c>
      <c r="BA472" s="357"/>
      <c r="BB472" s="368">
        <f>+AK472+AQ472+AW472</f>
        <v>0</v>
      </c>
      <c r="BC472" s="358">
        <f t="shared" si="2324"/>
        <v>0</v>
      </c>
      <c r="BD472" s="367">
        <f t="shared" si="2324"/>
        <v>0</v>
      </c>
      <c r="BE472" s="361">
        <f t="shared" si="2324"/>
        <v>0</v>
      </c>
      <c r="BF472" s="369"/>
      <c r="BG472" s="356">
        <f>IF($F472="申請キャンセル",0,IF(H472="（○）",220,0))</f>
        <v>0</v>
      </c>
      <c r="BH472" s="359">
        <f>IF($F472="申請キャンセル",0,IF(H472="（○）",SUM(AK472+AQ472+AW472),0))</f>
        <v>0</v>
      </c>
      <c r="BI472" s="359">
        <f>IF($F472="申請キャンセル",0,IF(H472="（○）",SUM(AL472+AR472),0))</f>
        <v>0</v>
      </c>
      <c r="BJ472" s="359">
        <f t="shared" si="2325"/>
        <v>0</v>
      </c>
      <c r="BK472" s="361">
        <f>IF($W472="初 年 度",TRUNC((+BJ472-CB472),0),0)</f>
        <v>0</v>
      </c>
      <c r="BL472" s="46"/>
      <c r="BM472" s="356">
        <f t="shared" si="2106"/>
        <v>0</v>
      </c>
      <c r="BN472" s="357">
        <f t="shared" si="2106"/>
        <v>0</v>
      </c>
      <c r="BP472" s="125">
        <f t="shared" si="2327"/>
        <v>0</v>
      </c>
      <c r="BQ472" s="126">
        <f>ROUNDUP(BP472/2,0)</f>
        <v>0</v>
      </c>
      <c r="BR472" s="44"/>
      <c r="BS472" s="125">
        <f t="shared" si="2329"/>
        <v>0</v>
      </c>
      <c r="BT472" s="126">
        <f>ROUNDUP(BS472/2,0)</f>
        <v>0</v>
      </c>
      <c r="BU472" s="44"/>
      <c r="BV472" s="125">
        <f t="shared" si="2331"/>
        <v>0</v>
      </c>
      <c r="BW472" s="126">
        <f t="shared" si="2360"/>
        <v>0</v>
      </c>
      <c r="BX472" s="44"/>
      <c r="BY472" s="125">
        <f t="shared" si="2332"/>
        <v>0</v>
      </c>
      <c r="BZ472" s="126">
        <f>ROUNDUP(BY472/2,0)</f>
        <v>0</v>
      </c>
      <c r="CA472" s="44"/>
      <c r="CB472" s="125">
        <f t="shared" si="2334"/>
        <v>0</v>
      </c>
      <c r="CC472" s="126">
        <f>+CB472</f>
        <v>0</v>
      </c>
      <c r="CD472" s="44"/>
      <c r="CE472" s="370">
        <f>IF($F472="申請キャンセル",0,IF(CE473="","",CE473))</f>
        <v>0</v>
      </c>
      <c r="CF472" s="371">
        <f>IF($F472="申請キャンセル",0,IFERROR(VLOOKUP($D472,INDEX(データ蓄積!$A$16:$A$1015,MATCH($D472,データ蓄積!$A$16:$A$1015,0)):'データ蓄積'!$DB$1015,6,),0))</f>
        <v>0</v>
      </c>
      <c r="CG472" s="214" t="str">
        <f t="shared" si="1454"/>
        <v xml:space="preserve"> </v>
      </c>
      <c r="CH472" s="214" t="str">
        <f t="shared" si="1451"/>
        <v/>
      </c>
      <c r="CI472" s="214" t="str">
        <f>IF(CG472&gt;=CH472,"OK","下限本数を下回っています")</f>
        <v>OK</v>
      </c>
      <c r="CJ472" s="371">
        <f>IF($F472="申請キャンセル",0,IFERROR(VLOOKUP($D472,INDEX(データ蓄積!$A$16:$A$1015,MATCH($D472,データ蓄積!$A$16:$A$1015,0)):'データ蓄積'!$DB$1015,9,),0))</f>
        <v>0</v>
      </c>
      <c r="CK472" s="372">
        <f>IF($F472="申請キャンセル",0,IFERROR(VLOOKUP($D472,INDEX(データ蓄積!$A$16:$A$1015,MATCH($D472,データ蓄積!$A$16:$A$1015,0)):'データ蓄積'!$DB$1015,11,),0))</f>
        <v>0</v>
      </c>
      <c r="CL472" s="372">
        <f>IF($F472="申請キャンセル",0,IFERROR(VLOOKUP($D472,INDEX(データ蓄積!$A$16:$A$1015,MATCH($D472,データ蓄積!$A$16:$A$1015,0)):'データ蓄積'!$DB$1015,13,),0))</f>
        <v>0</v>
      </c>
      <c r="CM472" s="372">
        <f>IF($F472="申請キャンセル",0,IFERROR(VLOOKUP($D472,INDEX(データ蓄積!$A$16:$A$1015,MATCH($D472,データ蓄積!$A$16:$A$1015,0)):'データ蓄積'!$DB$1015,15,),0))</f>
        <v>0</v>
      </c>
      <c r="CN472" s="372">
        <f>IF($F472="申請キャンセル",0,IFERROR(VLOOKUP($D472,INDEX(データ蓄積!$A$16:$A$1015,MATCH($D472,データ蓄積!$A$16:$A$1015,0)):'データ蓄積'!$DB$1015,17,),0))</f>
        <v>0</v>
      </c>
      <c r="CO472" s="372">
        <f>IF($F472="申請キャンセル",0,IFERROR(VLOOKUP($D472,INDEX(データ蓄積!$A$16:$A$1015,MATCH($D472,データ蓄積!$A$16:$A$1015,0)):'データ蓄積'!$DB$1015,18,),0))</f>
        <v>0</v>
      </c>
      <c r="CP472" s="371">
        <f>IF($F472="申請キャンセル",0,IFERROR(VLOOKUP($D472,INDEX(データ蓄積!$A$16:$A$1015,MATCH($D472,データ蓄積!$A$16:$A$1015,0)):'データ蓄積'!$DB$1015,19,),0))</f>
        <v>0</v>
      </c>
      <c r="CQ472" s="372">
        <f>IF($F472="申請キャンセル",0,IFERROR(VLOOKUP($D472,INDEX(データ蓄積!$A$16:$A$1015,MATCH($D472,データ蓄積!$A$16:$A$1015,0)):'データ蓄積'!$DB$1015,24,),0))</f>
        <v>0</v>
      </c>
      <c r="CR472" s="99" t="str">
        <f>IF($F472="申請キャンセル",0,CONCATENATE(CS472,$CS$14,CT472,$CT$14,CU472,$CU$14))</f>
        <v>0年0月0日</v>
      </c>
      <c r="CS472" s="99">
        <f>IF($F472="申請キャンセル",0,IFERROR(VLOOKUP($D472,INDEX(データ蓄積!$A$16:$A$1015,MATCH($D472,データ蓄積!$A$16:$A$1015,0)):'データ蓄積'!$DB$1015,70,),0))</f>
        <v>0</v>
      </c>
      <c r="CT472" s="99">
        <f>IF($F472="申請キャンセル",0,IFERROR(VLOOKUP($D472,INDEX(データ蓄積!$A$16:$A$1015,MATCH($D472,データ蓄積!$A$16:$A$1015,0)):'データ蓄積'!$DB$1015,71,),0))</f>
        <v>0</v>
      </c>
      <c r="CU472" s="99">
        <f>IF($F472="申請キャンセル",0,IFERROR(VLOOKUP($D472,INDEX(データ蓄積!$A$16:$A$1015,MATCH($D472,データ蓄積!$A$16:$A$1015,0)):'データ蓄積'!$DB$1015,72,),0))</f>
        <v>0</v>
      </c>
      <c r="CV472" s="99" t="str">
        <f>IF($F472="申請キャンセル",0,CONCATENATE(CW472,$CW$14,CX472,$CX$14,CY472,$CY$14))</f>
        <v>0年0月0日</v>
      </c>
      <c r="CW472" s="99">
        <f>IF($F472="申請キャンセル",0,IFERROR(VLOOKUP($D472,INDEX(データ蓄積!$A$16:$A$1015,MATCH($D472,データ蓄積!$A$16:$A$1015,0)):'データ蓄積'!$DB$1015,73,),0))</f>
        <v>0</v>
      </c>
      <c r="CX472" s="99">
        <f>IF($F472="申請キャンセル",0,IFERROR(VLOOKUP($D472,INDEX(データ蓄積!$A$16:$A$1015,MATCH($D472,データ蓄積!$A$16:$A$1015,0)):'データ蓄積'!$DB$1015,74,),0))</f>
        <v>0</v>
      </c>
      <c r="CY472" s="99">
        <f>IF($F472="申請キャンセル",0,IFERROR(VLOOKUP($D472,INDEX(データ蓄積!$A$16:$A$1015,MATCH($D472,データ蓄積!$A$16:$A$1015,0)):'データ蓄積'!$DB$1015,75,),0))</f>
        <v>0</v>
      </c>
      <c r="CZ472" s="211">
        <f>IF($F472="申請キャンセル",0,IFERROR(VLOOKUP($D472,INDEX(データ蓄積!$A$16:$A$1015,MATCH($D472,データ蓄積!$A$16:$A$1015,0)):'データ蓄積'!$CF$1015,84,),0))</f>
        <v>0</v>
      </c>
      <c r="DA472" s="211">
        <f>IF($F472="申請キャンセル",0,IFERROR(VLOOKUP($D472,INDEX(データ蓄積!$A$16:$A$1015,MATCH($D472,データ蓄積!$A$16:$A$1015,0)):'データ蓄積'!$CG$1015,85,),0))</f>
        <v>0</v>
      </c>
      <c r="DB472" s="211">
        <f>IF($F472="申請キャンセル",0,IFERROR(VLOOKUP($D472,INDEX(データ蓄積!$A$16:$A$1015,MATCH($D472,データ蓄積!$A$16:$A$1015,0)):'データ蓄積'!$CH$1015,86,),0))</f>
        <v>0</v>
      </c>
      <c r="DC472" s="211"/>
      <c r="DD472" s="204">
        <f>IF($F472="申請キャンセル",0,IFERROR(VLOOKUP($D472,INDEX(データ蓄積!$A$16:$A$1015,MATCH($D472,データ蓄積!$A$16:$A$1015,0)):'データ蓄積'!$CN$1015,91,),0))</f>
        <v>0</v>
      </c>
      <c r="DE472" s="204">
        <f>IF($F472="申請キャンセル",0,IFERROR(VLOOKUP($D472,INDEX(データ蓄積!$A$16:$A$1015,MATCH($D472,データ蓄積!$A$16:$A$1015,0)):'データ蓄積'!$CN$1015,92,),0))</f>
        <v>0</v>
      </c>
    </row>
    <row r="473" spans="1:109" ht="18.75" customHeight="1" x14ac:dyDescent="0.15">
      <c r="A473" s="373">
        <f>IFERROR(VLOOKUP($D473,INDEX(データ蓄積!$A$16:$A$1015,MATCH($D473,データ蓄積!$A$16:$A$1015,0)+1):'データ蓄積'!$BI$1015,3,),0)</f>
        <v>0</v>
      </c>
      <c r="B473" s="374">
        <f>IFERROR(VLOOKUP($D473,INDEX(データ蓄積!$A$16:$A$1015,MATCH($D473,データ蓄積!$A$16:$A$1015,0)+1):'データ蓄積'!$BI$1015,4,),0)</f>
        <v>0</v>
      </c>
      <c r="C473" s="375">
        <f>IFERROR(VLOOKUP($D473,INDEX(データ蓄積!$A$16:$A$1015,MATCH($D473,データ蓄積!$A$16:$A$1015,0)+1):'データ蓄積'!$BI$1015,5,),0)</f>
        <v>0</v>
      </c>
      <c r="D473" s="373">
        <f t="shared" si="1991"/>
        <v>229</v>
      </c>
      <c r="E473" s="347">
        <f>IFERROR(VLOOKUP($D473,INDEX(データ蓄積!$A$16:$A$1015,MATCH($D473,データ蓄積!$A$16:$A$1015,0)+1):'データ蓄積'!$BI$1015,2,),0)</f>
        <v>0</v>
      </c>
      <c r="F473" s="376">
        <f>IFERROR(VLOOKUP($D473,INDEX(データ蓄積!$A$16:$A$1015,MATCH($D473,データ蓄積!$A$16:$A$1015,0)+1):'データ蓄積'!$CD$1015,82,),0)</f>
        <v>0</v>
      </c>
      <c r="G473" s="377">
        <f>IF($F472="申請キャンセル",0,IFERROR(VLOOKUP($D473,INDEX(データ蓄積!$A$16:$A$1015,MATCH($D473,データ蓄積!$A$16:$A$1015,0)+1):'データ蓄積'!$BI$1015,8,),0))</f>
        <v>0</v>
      </c>
      <c r="H473" s="347">
        <f>IF($F472="申請キャンセル",0,IFERROR(VLOOKUP($D473,INDEX(データ蓄積!$A$16:$A$1015,MATCH($D473,データ蓄積!$A$16:$A$1015,0)+1):'データ蓄積'!$BI$1015,10,),0))</f>
        <v>0</v>
      </c>
      <c r="I473" s="378" t="str">
        <f>IF($F472="申請キャンセル","",LEFT(IFERROR(VLOOKUP($D473,INDEX(データ蓄積!$A$16:$A$1015,MATCH($D473,データ蓄積!$A$16:$A$1015,0)+1):'データ蓄積'!$CH$1015,84,),""),2))</f>
        <v/>
      </c>
      <c r="J473" s="347" t="str">
        <f>IF($F472="申請キャンセル","",LEFT(IFERROR(VLOOKUP($D473,INDEX(データ蓄積!$A$16:$A$1015,MATCH($D472,データ蓄積!$A$16:$A$1015,0)+1):'データ蓄積'!$CL$1015,86,),""),2))</f>
        <v/>
      </c>
      <c r="K473" s="379">
        <f>IF($F472="申請キャンセル",0,IFERROR(VLOOKUP($D473,INDEX(データ蓄積!$A$16:$A$1015,MATCH($D473,データ蓄積!$A$16:$A$1015,0)+1):'データ蓄積'!$CO$1015,90,),0))</f>
        <v>0</v>
      </c>
      <c r="L473" s="374">
        <f t="shared" ref="L473" si="2391">IF(G473=0,0,IF($F473="申請キャンセル",0,IF(K473="","","〇")))</f>
        <v>0</v>
      </c>
      <c r="M473" s="380">
        <f>IF($F472="申請キャンセル",0,IFERROR(VLOOKUP($D473,INDEX(データ蓄積!$A$16:$A$1015,MATCH($D473,データ蓄積!$A$16:$A$1015,0)+1):'データ蓄積'!$BI$1015,14,),0))</f>
        <v>0</v>
      </c>
      <c r="N473" s="381">
        <f>IF($F472="申請キャンセル",0,IFERROR(VLOOKUP($D473,INDEX(データ蓄積!$A$16:$A$1015,MATCH($D473,データ蓄積!$A$16:$A$1015,0)+1):'データ蓄積'!$BI$1015,16,),0))</f>
        <v>0</v>
      </c>
      <c r="O473" s="382">
        <f>IF($F472="申請キャンセル",0,IFERROR(VLOOKUP($D473,INDEX(データ蓄積!$A$16:$A$1015,MATCH($D473,データ蓄積!$A$16:$A$1015,0)+1):'データ蓄積'!$BI$1015,20,),0))</f>
        <v>0</v>
      </c>
      <c r="P473" s="383">
        <f>IF($F472="申請キャンセル",0,IFERROR(VLOOKUP($D473,INDEX(データ蓄積!$A$16:$A$1015,MATCH($D473,データ蓄積!$A$16:$A$1015,0)+1):'データ蓄積'!$BI$1015,21,),0))</f>
        <v>0</v>
      </c>
      <c r="Q473" s="383">
        <f>IF($F472="申請キャンセル",0,IFERROR(VLOOKUP($D473,INDEX(データ蓄積!$A$16:$A$1015,MATCH($D473,データ蓄積!$A$16:$A$1015,0)+1):'データ蓄積'!$BI$1015,23,),0))</f>
        <v>0</v>
      </c>
      <c r="R473" s="384">
        <f>IF($F472="申請キャンセル",0,IFERROR(VLOOKUP($D473,INDEX(データ蓄積!$A$16:$A$1015,MATCH($D473,データ蓄積!$A$16:$A$1015,0)+1):'データ蓄積'!$CO$1015,92,),0))</f>
        <v>0</v>
      </c>
      <c r="S473" s="385">
        <f>IF($F472="申請キャンセル",0,IFERROR(VLOOKUP($D473,INDEX(データ蓄積!$A$16:$A$1015,MATCH($D473,データ蓄積!$A$16:$A$1015,0)+1):'データ蓄積'!$BI$1015,22,),0))</f>
        <v>0</v>
      </c>
      <c r="T473" s="386" t="str">
        <f>IF($F472="申請キャンセル",0,IF((AJ473+AP473)&gt;0,ROUNDDOWN((AJ473+AP473)/(AL473+AR473),4)*1000," "))</f>
        <v xml:space="preserve"> </v>
      </c>
      <c r="U473" s="387" t="str">
        <f>IF($F473="申請キャンセル",0,IFERROR(IF(AJ473+AP473=0,"",VLOOKUP(Q473,Sheet1!$B$4:$C$64,2,0)),0))</f>
        <v/>
      </c>
      <c r="V473" s="388">
        <f>IF($F472="申請キャンセル",0,IFERROR(VLOOKUP($D473,INDEX(データ蓄積!$A$16:$A$1015,MATCH($D473,データ蓄積!$A$16:$A$1015,0)+1):'データ蓄積'!$BI$1015,12,),0))</f>
        <v>0</v>
      </c>
      <c r="W473" s="389">
        <f>IF($F472="申請キャンセル",0,IFERROR(VLOOKUP($D473,INDEX(データ蓄積!$A$16:$A$1015,MATCH($D473,データ蓄積!$A$16:$A$1015,0)+1):'データ蓄積'!$BI$1015,25,),0))</f>
        <v>0</v>
      </c>
      <c r="X473" s="383">
        <f>IF($F472="申請キャンセル",0,IFERROR(VLOOKUP($D473,INDEX(データ蓄積!$A$16:$A$1015,MATCH($D473,データ蓄積!$A$16:$A$1015,0)+1):'データ蓄積'!$DB$1015,27,),0))</f>
        <v>0</v>
      </c>
      <c r="Y473" s="390">
        <f t="shared" si="2318"/>
        <v>0</v>
      </c>
      <c r="Z473" s="383">
        <f>IF($F472="申請キャンセル",0,IFERROR(VLOOKUP($D473,INDEX(データ蓄積!$A$16:$A$1015,MATCH($D473,データ蓄積!$A$16:$A$1015,0)+1):'データ蓄積'!$DB$1015,26,),0))</f>
        <v>0</v>
      </c>
      <c r="AA473" s="383">
        <f>IF($F472="申請キャンセル",0,IFERROR(VLOOKUP($D473,INDEX(データ蓄積!$A$16:$A$1015,MATCH($D473,データ蓄積!$A$16:$A$1015,0)+1):'データ蓄積'!$DB$1015,28,),0))</f>
        <v>0</v>
      </c>
      <c r="AB473" s="385">
        <f t="shared" ref="AB473" si="2392">IF($W473="初 年 度",TRUNC((+AA473-BP473)/2,0),0)</f>
        <v>0</v>
      </c>
      <c r="AC473" s="381"/>
      <c r="AD473" s="380">
        <f>IF($F472="申請キャンセル",0,IFERROR(VLOOKUP($D473,INDEX(データ蓄積!$A$16:$A$1015,MATCH($D473,データ蓄積!$A$16:$A$1015,0)+1):'データ蓄積'!$DB$1015,30,),0))</f>
        <v>0</v>
      </c>
      <c r="AE473" s="383">
        <f t="shared" si="2320"/>
        <v>0</v>
      </c>
      <c r="AF473" s="383">
        <f>IF($F472="申請キャンセル",0,IFERROR(VLOOKUP($D473,INDEX(データ蓄積!$A$16:$A$1015,MATCH($D473,データ蓄積!$A$16:$A$1015,0)+1):'データ蓄積'!$DB$1015,29,),0))</f>
        <v>0</v>
      </c>
      <c r="AG473" s="383">
        <f>IF($F472="申請キャンセル",0,IFERROR(VLOOKUP($D473,INDEX(データ蓄積!$A$16:$A$1015,MATCH($D473,データ蓄積!$A$16:$A$1015,0)+1):'データ蓄積'!$DB$1015,31,),0))</f>
        <v>0</v>
      </c>
      <c r="AH473" s="383">
        <f t="shared" si="2357"/>
        <v>0</v>
      </c>
      <c r="AI473" s="381"/>
      <c r="AJ473" s="385">
        <f t="shared" ref="AJ473:AN488" si="2393">+X473+AD473</f>
        <v>0</v>
      </c>
      <c r="AK473" s="390">
        <f t="shared" si="2393"/>
        <v>0</v>
      </c>
      <c r="AL473" s="383">
        <f t="shared" si="2393"/>
        <v>0</v>
      </c>
      <c r="AM473" s="383">
        <f t="shared" si="2393"/>
        <v>0</v>
      </c>
      <c r="AN473" s="385">
        <f t="shared" si="2393"/>
        <v>0</v>
      </c>
      <c r="AO473" s="381"/>
      <c r="AP473" s="383">
        <f>IF($F472="申請キャンセル",0,IFERROR(VLOOKUP($D473,INDEX(データ蓄積!$A$16:$A$1015,MATCH($D473,データ蓄積!$A$16:$A$1015,0)+1):'データ蓄積'!$DB$1015,33,),0))</f>
        <v>0</v>
      </c>
      <c r="AQ473" s="390">
        <f t="shared" si="2322"/>
        <v>0</v>
      </c>
      <c r="AR473" s="383">
        <f>IF($F472="申請キャンセル",0,IFERROR(VLOOKUP($D473,INDEX(データ蓄積!$A$16:$A$1015,MATCH($D473,データ蓄積!$A$16:$A$1015,0)+1):'データ蓄積'!$DB$1015,32,),0))</f>
        <v>0</v>
      </c>
      <c r="AS473" s="383">
        <f>IF($F472="申請キャンセル",0,IFERROR(VLOOKUP($D473,INDEX(データ蓄積!$A$16:$A$1015,MATCH($D473,データ蓄積!$A$16:$A$1015,0)+1):'データ蓄積'!$DB$1015,34,),0))</f>
        <v>0</v>
      </c>
      <c r="AT473" s="385">
        <f t="shared" si="2358"/>
        <v>0</v>
      </c>
      <c r="AU473" s="381"/>
      <c r="AV473" s="383">
        <f>IF($F472="申請キャンセル",0,IFERROR(VLOOKUP($D473,INDEX(データ蓄積!$A$16:$A$1015,MATCH($D473,データ蓄積!$A$16:$A$1015,0)+1):'データ蓄積'!$DB$1015,36,),0))</f>
        <v>0</v>
      </c>
      <c r="AW473" s="390">
        <f t="shared" si="2323"/>
        <v>0</v>
      </c>
      <c r="AX473" s="383">
        <f>IF($F472="申請キャンセル",0,IFERROR(VLOOKUP($D473,INDEX(データ蓄積!$A$16:$A$1015,MATCH($D473,データ蓄積!$A$16:$A$1015,0)+1):'データ蓄積'!$DB$1015,35,),0))</f>
        <v>0</v>
      </c>
      <c r="AY473" s="383">
        <f>IF($F472="申請キャンセル",0,IFERROR(VLOOKUP($D473,INDEX(データ蓄積!$A$16:$A$1015,MATCH($D473,データ蓄積!$A$16:$A$1015,0)+1):'データ蓄積'!$DB$1015,37,),0))</f>
        <v>0</v>
      </c>
      <c r="AZ473" s="385">
        <f t="shared" si="2359"/>
        <v>0</v>
      </c>
      <c r="BA473" s="381"/>
      <c r="BB473" s="391">
        <f t="shared" ref="BB473" si="2394">+AK473+AQ473+AW473</f>
        <v>0</v>
      </c>
      <c r="BC473" s="383">
        <f t="shared" si="2324"/>
        <v>0</v>
      </c>
      <c r="BD473" s="383">
        <f t="shared" si="2324"/>
        <v>0</v>
      </c>
      <c r="BE473" s="392">
        <f t="shared" si="2324"/>
        <v>0</v>
      </c>
      <c r="BF473" s="369"/>
      <c r="BG473" s="380">
        <f>IF($F472="申請キャンセル",0,IF(H473="（○）",220,0))</f>
        <v>0</v>
      </c>
      <c r="BH473" s="385">
        <f>IF($F472="申請キャンセル",0,IF(H473="（○）",SUM(AK473+AQ473+AW473),0))</f>
        <v>0</v>
      </c>
      <c r="BI473" s="383">
        <f>IF($F472="申請キャンセル",0,IF(H473="（○）",SUM(AL473+AR473),0))</f>
        <v>0</v>
      </c>
      <c r="BJ473" s="383">
        <f t="shared" si="2325"/>
        <v>0</v>
      </c>
      <c r="BK473" s="392">
        <f t="shared" ref="BK473" si="2395">IF($W473="初 年 度",TRUNC((+BJ473-CB473),0),0)</f>
        <v>0</v>
      </c>
      <c r="BL473" s="46"/>
      <c r="BM473" s="380">
        <f t="shared" si="2106"/>
        <v>0</v>
      </c>
      <c r="BN473" s="381">
        <f t="shared" si="2106"/>
        <v>0</v>
      </c>
      <c r="BP473" s="127">
        <f t="shared" si="2327"/>
        <v>0</v>
      </c>
      <c r="BQ473" s="128">
        <f t="shared" ref="BQ473" si="2396">ROUNDUP(BP473/2,0)</f>
        <v>0</v>
      </c>
      <c r="BR473" s="45"/>
      <c r="BS473" s="127">
        <f t="shared" si="2329"/>
        <v>0</v>
      </c>
      <c r="BT473" s="128">
        <f t="shared" ref="BT473" si="2397">ROUNDUP(BS473/2,0)</f>
        <v>0</v>
      </c>
      <c r="BU473" s="45"/>
      <c r="BV473" s="127">
        <f t="shared" si="2331"/>
        <v>0</v>
      </c>
      <c r="BW473" s="128">
        <f t="shared" si="2360"/>
        <v>0</v>
      </c>
      <c r="BX473" s="45"/>
      <c r="BY473" s="127">
        <f t="shared" si="2332"/>
        <v>0</v>
      </c>
      <c r="BZ473" s="128">
        <f t="shared" ref="BZ473" si="2398">ROUNDUP(BY473/2,0)</f>
        <v>0</v>
      </c>
      <c r="CA473" s="45"/>
      <c r="CB473" s="127">
        <f t="shared" si="2334"/>
        <v>0</v>
      </c>
      <c r="CC473" s="128">
        <f t="shared" ref="CC473" si="2399">+CB473</f>
        <v>0</v>
      </c>
      <c r="CD473" s="45"/>
      <c r="CE473" s="370">
        <f>IF($F472="申請キャンセル",0,IFERROR(VLOOKUP($D473,INDEX(データ蓄積!$A$16:$A$1015,MATCH($D473,データ蓄積!$A$16:$A$1015,0)+1):'データ蓄積'!$DB$1015,83,),0))</f>
        <v>0</v>
      </c>
      <c r="CF473" s="371">
        <f>IF($F472="申請キャンセル",0,IFERROR(VLOOKUP($D473,INDEX(データ蓄積!$A$16:$A$1015,MATCH($D473,データ蓄積!$A$16:$A$1015,0)+1):'データ蓄積'!$DB$1015,6,),0))</f>
        <v>0</v>
      </c>
      <c r="CG473" s="214" t="str">
        <f t="shared" si="1454"/>
        <v xml:space="preserve"> </v>
      </c>
      <c r="CH473" s="214" t="str">
        <f t="shared" si="1451"/>
        <v/>
      </c>
      <c r="CI473" s="214" t="str">
        <f t="shared" ref="CI473" si="2400">IF(CG473&gt;=CH473,"OK","下限本数を下回っています")</f>
        <v>OK</v>
      </c>
      <c r="CJ473" s="371">
        <f>IF($F472="申請キャンセル",0,IFERROR(VLOOKUP($D473,INDEX(データ蓄積!$A$16:$A$1015,MATCH($D473,データ蓄積!$A$16:$A$1015,0)+1):'データ蓄積'!$DB$1015,9,),0))</f>
        <v>0</v>
      </c>
      <c r="CK473" s="372">
        <f>IF($F472="申請キャンセル",0,IFERROR(VLOOKUP($D473,INDEX(データ蓄積!$A$16:$A$1015,MATCH($D473,データ蓄積!$A$16:$A$1015,0)+1):'データ蓄積'!$DB$1015,11,),0))</f>
        <v>0</v>
      </c>
      <c r="CL473" s="372">
        <f>IF($F472="申請キャンセル",0,IFERROR(VLOOKUP($D473,INDEX(データ蓄積!$A$16:$A$1015,MATCH($D473,データ蓄積!$A$16:$A$1015,0)+1):'データ蓄積'!$DB$1015,13,),0))</f>
        <v>0</v>
      </c>
      <c r="CM473" s="372">
        <f>IF($F472="申請キャンセル",0,IFERROR(VLOOKUP($D473,INDEX(データ蓄積!$A$16:$A$1015,MATCH($D473,データ蓄積!$A$16:$A$1015,0)+1):'データ蓄積'!$DB$1015,15,),0))</f>
        <v>0</v>
      </c>
      <c r="CN473" s="372">
        <f>IF($F472="申請キャンセル",0,IFERROR(VLOOKUP($D473,INDEX(データ蓄積!$A$16:$A$1015,MATCH($D473,データ蓄積!$A$16:$A$1015,0)+1):'データ蓄積'!$DB$1015,17,),0))</f>
        <v>0</v>
      </c>
      <c r="CO473" s="372">
        <f>IF($F472="申請キャンセル",0,IFERROR(VLOOKUP($D473,INDEX(データ蓄積!$A$16:$A$1015,MATCH($D473,データ蓄積!$A$16:$A$1015,0)+1):'データ蓄積'!$DB$1015,18,),0))</f>
        <v>0</v>
      </c>
      <c r="CP473" s="371">
        <f>IF($F472="申請キャンセル",0,IFERROR(VLOOKUP($D473,INDEX(データ蓄積!$A$16:$A$1015,MATCH($D473,データ蓄積!$A$16:$A$1015,0)+1):'データ蓄積'!$DB$1015,19,),0))</f>
        <v>0</v>
      </c>
      <c r="CQ473" s="372">
        <f>IF($F472="申請キャンセル",0,IFERROR(VLOOKUP($D473,INDEX(データ蓄積!$A$16:$A$1015,MATCH($D473,データ蓄積!$A$16:$A$1015,0)+1):'データ蓄積'!$DB$1015,24,),0))</f>
        <v>0</v>
      </c>
      <c r="CR473" s="99" t="str">
        <f>IF($F472="申請キャンセル",0,CONCATENATE(CS473,$CS$14,CT473,$CT$14,CU473,$CU$14))</f>
        <v>0年0月0日</v>
      </c>
      <c r="CS473" s="99">
        <f>IF($F472="申請キャンセル",0,IFERROR(VLOOKUP($D473,INDEX(データ蓄積!$A$16:$A$1015,MATCH($D473,データ蓄積!$A$16:$A$1015,0)+1):'データ蓄積'!$DB$1015,70,),0))</f>
        <v>0</v>
      </c>
      <c r="CT473" s="99">
        <f>IF($F472="申請キャンセル",0,IFERROR(VLOOKUP($D473,INDEX(データ蓄積!$A$16:$A$1015,MATCH($D473,データ蓄積!$A$16:$A$1015,0)+1):'データ蓄積'!$DB$1015,71,),0))</f>
        <v>0</v>
      </c>
      <c r="CU473" s="99">
        <f>IF($F472="申請キャンセル",0,IFERROR(VLOOKUP($D473,INDEX(データ蓄積!$A$16:$A$1015,MATCH($D473,データ蓄積!$A$16:$A$1015,0)+1):'データ蓄積'!$DB$1015,72,),0))</f>
        <v>0</v>
      </c>
      <c r="CV473" s="99" t="str">
        <f>IF($F472="申請キャンセル",0,CONCATENATE(CW473,$CW$14,CX473,$CX$14,CY473,$CY$14))</f>
        <v>0年0月0日</v>
      </c>
      <c r="CW473" s="99">
        <f>IF($F472="申請キャンセル",0,IFERROR(VLOOKUP($D473,INDEX(データ蓄積!$A$16:$A$1015,MATCH($D473,データ蓄積!$A$16:$A$1015,0)+1):'データ蓄積'!$DB$1015,73,),0))</f>
        <v>0</v>
      </c>
      <c r="CX473" s="99">
        <f>IF($F472="申請キャンセル",0,IFERROR(VLOOKUP($D473,INDEX(データ蓄積!$A$16:$A$1015,MATCH($D473,データ蓄積!$A$16:$A$1015,0)+1):'データ蓄積'!$DB$1015,74,),0))</f>
        <v>0</v>
      </c>
      <c r="CY473" s="99">
        <f>IF($F472="申請キャンセル",0,IFERROR(VLOOKUP($D473,INDEX(データ蓄積!$A$16:$A$1015,MATCH($D473,データ蓄積!$A$16:$A$1015,0)+1):'データ蓄積'!$DB$1015,75,),0))</f>
        <v>0</v>
      </c>
      <c r="CZ473" s="211">
        <f>IF($F472="申請キャンセル",0,IFERROR(VLOOKUP($D473,INDEX(データ蓄積!$A$16:$A$1015,MATCH($D473,データ蓄積!$A$16:$A$1015,0)+1):'データ蓄積'!$CF$1015,84,),0))</f>
        <v>0</v>
      </c>
      <c r="DA473" s="211">
        <f>IF($F472="申請キャンセル",0,IFERROR(VLOOKUP($D473,INDEX(データ蓄積!$A$16:$A$1015,MATCH($D473,データ蓄積!$A$16:$A$1015,0)+1):'データ蓄積'!$CG$1015,85,),0))</f>
        <v>0</v>
      </c>
      <c r="DB473" s="211">
        <f>IF($F472="申請キャンセル",0,IFERROR(VLOOKUP($D473,INDEX(データ蓄積!$A$16:$A$1015,MATCH($D473,データ蓄積!$A$16:$A$1015,0)+1):'データ蓄積'!$CH$1015,86,),0))</f>
        <v>0</v>
      </c>
      <c r="DC473" s="211"/>
      <c r="DD473" s="204">
        <f>IF($F472="申請キャンセル",0,IFERROR(VLOOKUP($D473,INDEX(データ蓄積!$A$16:$A$1015,MATCH($D473,データ蓄積!$A$16:$A$1015,0)+1):'データ蓄積'!$CN$1015,91,),0))</f>
        <v>0</v>
      </c>
      <c r="DE473" s="204">
        <f>IF($F472="申請キャンセル",0,IFERROR(VLOOKUP($D473,INDEX(データ蓄積!$A$16:$A$1015,MATCH($D473,データ蓄積!$A$16:$A$1015,0)+1):'データ蓄積'!$CN$1015,92,),0))</f>
        <v>0</v>
      </c>
    </row>
    <row r="474" spans="1:109" ht="18.75" customHeight="1" x14ac:dyDescent="0.15">
      <c r="A474" s="349">
        <f>IFERROR(VLOOKUP($D474,INDEX(データ蓄積!$A$16:$A$1015,MATCH($D474,データ蓄積!$A$16:$A$1015,0)):'データ蓄積'!$BI$1015,3,),0)</f>
        <v>0</v>
      </c>
      <c r="B474" s="350">
        <f>IFERROR(VLOOKUP($D474,INDEX(データ蓄積!$A$16:$A$1015,MATCH($D474,データ蓄積!$A$16:$A$1015,0)):'データ蓄積'!$BI$1015,4,),0)</f>
        <v>0</v>
      </c>
      <c r="C474" s="349">
        <f>IFERROR(VLOOKUP($D474,INDEX(データ蓄積!$A$16:$A$1015,MATCH($D474,データ蓄積!$A$16:$A$1015,0)):'データ蓄積'!$BI$1015,5,),0)</f>
        <v>0</v>
      </c>
      <c r="D474" s="349">
        <f t="shared" si="1991"/>
        <v>230</v>
      </c>
      <c r="E474" s="351">
        <f>IFERROR(VLOOKUP($D474,INDEX(データ蓄積!$A$16:$A$1015,MATCH($D474,データ蓄積!$A$16:$A$1015,0)):'データ蓄積'!$BI$1015,2,),0)</f>
        <v>0</v>
      </c>
      <c r="F474" s="352">
        <f>IFERROR(VLOOKUP($D474,INDEX(データ蓄積!$A$16:$A$1015,MATCH($D474,データ蓄積!$A$16:$A$1015,0)):'データ蓄積'!$CD$1015,82,),0)</f>
        <v>0</v>
      </c>
      <c r="G474" s="353">
        <f>IF($F474="申請キャンセル",0,IFERROR(VLOOKUP($D474,INDEX(データ蓄積!$A$16:$A$1015,MATCH($D474,データ蓄積!$A$16:$A$1015,0)):'データ蓄積'!$BI$1015,8,),0))</f>
        <v>0</v>
      </c>
      <c r="H474" s="346">
        <f>IF($F474="申請キャンセル",0,IFERROR(VLOOKUP($D474,INDEX(データ蓄積!$A$16:$A$1015,MATCH($D474,データ蓄積!$A$16:$A$1015,0)):'データ蓄積'!$BI$1015,10,),0))</f>
        <v>0</v>
      </c>
      <c r="I474" s="354" t="str">
        <f>IF($F474="申請キャンセル","",LEFT(IFERROR(VLOOKUP($D474,INDEX(データ蓄積!$A$16:$A$1015,MATCH($D474,データ蓄積!$A$16:$A$1015,0)):'データ蓄積'!$CH$1015,84,),""),2))</f>
        <v/>
      </c>
      <c r="J474" s="346" t="str">
        <f>IF($F474="申請キャンセル","",LEFT(IFERROR(VLOOKUP($D474,INDEX(データ蓄積!$A$16:$A$1015,MATCH($D474,データ蓄積!$A$16:$A$1015,0)):'データ蓄積'!$CL$1015,86,),""),2))</f>
        <v/>
      </c>
      <c r="K474" s="355">
        <f>IF($F474="申請キャンセル",0,IFERROR(VLOOKUP($D474,INDEX(データ蓄積!$A$16:$A$1015,MATCH($D474,データ蓄積!$A$16:$A$1015,0)):'データ蓄積'!$CO$1015,90,),0))</f>
        <v>0</v>
      </c>
      <c r="L474" s="350">
        <f>IF(G474=0,0,IF($F474="申請キャンセル",0,IF(K474="","","〇")))</f>
        <v>0</v>
      </c>
      <c r="M474" s="356">
        <f>IF($F474="申請キャンセル",0,IFERROR(VLOOKUP($D474,INDEX(データ蓄積!$A$16:$A$1015,MATCH($D474,データ蓄積!$A$16:$A$1015,0)):'データ蓄積'!$BI$1015,14,),))</f>
        <v>0</v>
      </c>
      <c r="N474" s="357">
        <f>IF($F474="申請キャンセル",0,IFERROR(VLOOKUP($D474,INDEX(データ蓄積!$A$16:$A$1015,MATCH($D474,データ蓄積!$A$16:$A$1015,0)):'データ蓄積'!$BI$1015,16,),0))</f>
        <v>0</v>
      </c>
      <c r="O474" s="356">
        <f>IF($F474="申請キャンセル",0,IFERROR(VLOOKUP($D474,INDEX(データ蓄積!$A$16:$A$1015,MATCH($D474,データ蓄積!$A$16:$A$1015,0)):'データ蓄積'!$BI$1015,20,),0))</f>
        <v>0</v>
      </c>
      <c r="P474" s="358">
        <f>IF($F474="申請キャンセル",0,IFERROR(VLOOKUP($D474,INDEX(データ蓄積!$A$16:$A$1015,MATCH($D474,データ蓄積!$A$16:$A$1015,0)):'データ蓄積'!$BI$1015,21,),0))</f>
        <v>0</v>
      </c>
      <c r="Q474" s="359">
        <f>IF($F474="申請キャンセル",0,IFERROR(VLOOKUP($D474,INDEX(データ蓄積!$A$16:$A$1015,MATCH($D474,データ蓄積!$A$16:$A$1015,0)):'データ蓄積'!$BI$1015,23,),0))</f>
        <v>0</v>
      </c>
      <c r="R474" s="360">
        <f>IF($F474="申請キャンセル",0,IFERROR(VLOOKUP($D474,INDEX(データ蓄積!$A$16:$A$1015,MATCH($D474,データ蓄積!$A$16:$A$1015,0)):'データ蓄積'!$CO$1015,92,),0))</f>
        <v>0</v>
      </c>
      <c r="S474" s="361">
        <f>IF($F474="申請キャンセル",0,IFERROR(VLOOKUP($D474,INDEX(データ蓄積!$A$16:$A$1015,MATCH($D474,データ蓄積!$A$16:$A$1015,0)):'データ蓄積'!$BI$1015,22,),0))</f>
        <v>0</v>
      </c>
      <c r="T474" s="362" t="str">
        <f>IF($F474="申請キャンセル",0,IF((AJ474+AP474)&gt;0,ROUNDDOWN((AJ474+AP474)/(AL474+AR474),4)*1000," "))</f>
        <v xml:space="preserve"> </v>
      </c>
      <c r="U474" s="363" t="str">
        <f>IF($F474="申請キャンセル",0,IFERROR(IF(AJ474+AP474=0,"",VLOOKUP(Q474,Sheet1!$B$4:$C$64,2,0)),0))</f>
        <v/>
      </c>
      <c r="V474" s="364">
        <f>IF($F474="申請キャンセル",0,IFERROR(VLOOKUP($D474,INDEX(データ蓄積!$A$16:$A$1015,MATCH($D474,データ蓄積!$A$16:$A$1015,0)):'データ蓄積'!$BI$1015,12,),0))</f>
        <v>0</v>
      </c>
      <c r="W474" s="365">
        <f>IF($F474="申請キャンセル",0,IFERROR(VLOOKUP($D474,INDEX(データ蓄積!$A$16:$A$1015,MATCH($D474,データ蓄積!$A$16:$A$1015,0)):'データ蓄積'!$BI$1015,25,),0))</f>
        <v>0</v>
      </c>
      <c r="X474" s="356">
        <f>IF($F474="申請キャンセル",0,IFERROR(VLOOKUP($D474,INDEX(データ蓄積!$A$16:$A$1015,MATCH($D474,データ蓄積!$A$16:$A$1015,0)):'データ蓄積'!$DB$1015,27,),0))</f>
        <v>0</v>
      </c>
      <c r="Y474" s="366">
        <f t="shared" si="2318"/>
        <v>0</v>
      </c>
      <c r="Z474" s="358">
        <f>IF($F474="申請キャンセル",0,IFERROR(VLOOKUP($D474,INDEX(データ蓄積!$A$16:$A$1015,MATCH($D474,データ蓄積!$A$16:$A$1015,0)):'データ蓄積'!$DB$1015,26,),0))</f>
        <v>0</v>
      </c>
      <c r="AA474" s="367">
        <f>IF($F474="申請キャンセル",0,IFERROR(VLOOKUP($D474,INDEX(データ蓄積!$A$16:$A$1015,MATCH($D474,データ蓄積!$A$16:$A$1015,0)):'データ蓄積'!$DB$1015,28,),0))</f>
        <v>0</v>
      </c>
      <c r="AB474" s="358">
        <f>IF($W474="初 年 度",TRUNC((+AA474-BP474)/2,0),0)</f>
        <v>0</v>
      </c>
      <c r="AC474" s="357"/>
      <c r="AD474" s="356">
        <f>IF($F474="申請キャンセル",0,IFERROR(VLOOKUP($D474,INDEX(データ蓄積!$A$16:$A$1015,MATCH($D474,データ蓄積!$A$16:$A$1015,0)):'データ蓄積'!$DB$1015,30,),0))</f>
        <v>0</v>
      </c>
      <c r="AE474" s="359">
        <f t="shared" si="2320"/>
        <v>0</v>
      </c>
      <c r="AF474" s="359">
        <f>IF($F474="申請キャンセル",0,IFERROR(VLOOKUP($D474,INDEX(データ蓄積!$A$16:$A$1015,MATCH($D474,データ蓄積!$A$16:$A$1015,0)):'データ蓄積'!$DB$1015,29,),0))</f>
        <v>0</v>
      </c>
      <c r="AG474" s="359">
        <f>IF($F474="申請キャンセル",0,IFERROR(VLOOKUP($D474,INDEX(データ蓄積!$A$16:$A$1015,MATCH($D474,データ蓄積!$A$16:$A$1015,0)):'データ蓄積'!$DB$1015,31,),0))</f>
        <v>0</v>
      </c>
      <c r="AH474" s="359">
        <f t="shared" si="2357"/>
        <v>0</v>
      </c>
      <c r="AI474" s="357"/>
      <c r="AJ474" s="358">
        <f>+X474+AD474</f>
        <v>0</v>
      </c>
      <c r="AK474" s="366">
        <f t="shared" si="2393"/>
        <v>0</v>
      </c>
      <c r="AL474" s="358">
        <f t="shared" si="2393"/>
        <v>0</v>
      </c>
      <c r="AM474" s="367">
        <f t="shared" si="2393"/>
        <v>0</v>
      </c>
      <c r="AN474" s="358">
        <f t="shared" si="2393"/>
        <v>0</v>
      </c>
      <c r="AO474" s="357"/>
      <c r="AP474" s="356">
        <f>IF($F474="申請キャンセル",0,IFERROR(VLOOKUP($D474,INDEX(データ蓄積!$A$16:$A$1015,MATCH($D474,データ蓄積!$A$16:$A$1015,0)):'データ蓄積'!$DB$1015,33,),0))</f>
        <v>0</v>
      </c>
      <c r="AQ474" s="366">
        <f t="shared" si="2322"/>
        <v>0</v>
      </c>
      <c r="AR474" s="358">
        <f>IF($F474="申請キャンセル",0,IFERROR(VLOOKUP($D474,INDEX(データ蓄積!$A$16:$A$1015,MATCH($D474,データ蓄積!$A$16:$A$1015,0)):'データ蓄積'!$DB$1015,32,),0))</f>
        <v>0</v>
      </c>
      <c r="AS474" s="367">
        <f>IF($F474="申請キャンセル",0,IFERROR(VLOOKUP($D474,INDEX(データ蓄積!$A$16:$A$1015,MATCH($D474,データ蓄積!$A$16:$A$1015,0)):'データ蓄積'!$DB$1015,34,),0))</f>
        <v>0</v>
      </c>
      <c r="AT474" s="358">
        <f t="shared" si="2358"/>
        <v>0</v>
      </c>
      <c r="AU474" s="357"/>
      <c r="AV474" s="356">
        <f>IF($F474="申請キャンセル",0,IFERROR(VLOOKUP($D474,INDEX(データ蓄積!$A$16:$A$1015,MATCH($D474,データ蓄積!$A$16:$A$1015,0)):'データ蓄積'!$DB$1015,36,),0))</f>
        <v>0</v>
      </c>
      <c r="AW474" s="366">
        <f t="shared" si="2323"/>
        <v>0</v>
      </c>
      <c r="AX474" s="358">
        <f>IF($F474="申請キャンセル",0,IFERROR(VLOOKUP($D474,INDEX(データ蓄積!$A$16:$A$1015,MATCH($D474,データ蓄積!$A$16:$A$1015,0)):'データ蓄積'!$DB$1015,35,),0))</f>
        <v>0</v>
      </c>
      <c r="AY474" s="367">
        <f>IF($F474="申請キャンセル",0,IFERROR(VLOOKUP($D474,INDEX(データ蓄積!$A$16:$A$1015,MATCH($D474,データ蓄積!$A$16:$A$1015,0)):'データ蓄積'!$DB$1015,37,),0))</f>
        <v>0</v>
      </c>
      <c r="AZ474" s="358">
        <f t="shared" si="2359"/>
        <v>0</v>
      </c>
      <c r="BA474" s="357"/>
      <c r="BB474" s="368">
        <f>+AK474+AQ474+AW474</f>
        <v>0</v>
      </c>
      <c r="BC474" s="358">
        <f t="shared" si="2324"/>
        <v>0</v>
      </c>
      <c r="BD474" s="367">
        <f t="shared" si="2324"/>
        <v>0</v>
      </c>
      <c r="BE474" s="361">
        <f t="shared" si="2324"/>
        <v>0</v>
      </c>
      <c r="BF474" s="369"/>
      <c r="BG474" s="356">
        <f>IF($F474="申請キャンセル",0,IF(H474="（○）",220,0))</f>
        <v>0</v>
      </c>
      <c r="BH474" s="359">
        <f>IF($F474="申請キャンセル",0,IF(H474="（○）",SUM(AK474+AQ474+AW474),0))</f>
        <v>0</v>
      </c>
      <c r="BI474" s="359">
        <f>IF($F474="申請キャンセル",0,IF(H474="（○）",SUM(AL474+AR474),0))</f>
        <v>0</v>
      </c>
      <c r="BJ474" s="359">
        <f t="shared" si="2325"/>
        <v>0</v>
      </c>
      <c r="BK474" s="361">
        <f>IF($W474="初 年 度",TRUNC((+BJ474-CB474),0),0)</f>
        <v>0</v>
      </c>
      <c r="BL474" s="46"/>
      <c r="BM474" s="356">
        <f t="shared" si="2106"/>
        <v>0</v>
      </c>
      <c r="BN474" s="357">
        <f t="shared" si="2106"/>
        <v>0</v>
      </c>
      <c r="BP474" s="125">
        <f t="shared" si="2327"/>
        <v>0</v>
      </c>
      <c r="BQ474" s="126">
        <f>ROUNDUP(BP474/2,0)</f>
        <v>0</v>
      </c>
      <c r="BR474" s="44"/>
      <c r="BS474" s="125">
        <f t="shared" si="2329"/>
        <v>0</v>
      </c>
      <c r="BT474" s="126">
        <f>ROUNDUP(BS474/2,0)</f>
        <v>0</v>
      </c>
      <c r="BU474" s="44"/>
      <c r="BV474" s="125">
        <f t="shared" si="2331"/>
        <v>0</v>
      </c>
      <c r="BW474" s="126">
        <f t="shared" si="2360"/>
        <v>0</v>
      </c>
      <c r="BX474" s="44"/>
      <c r="BY474" s="125">
        <f t="shared" si="2332"/>
        <v>0</v>
      </c>
      <c r="BZ474" s="126">
        <f>ROUNDUP(BY474/2,0)</f>
        <v>0</v>
      </c>
      <c r="CA474" s="44"/>
      <c r="CB474" s="125">
        <f t="shared" si="2334"/>
        <v>0</v>
      </c>
      <c r="CC474" s="126">
        <f>+CB474</f>
        <v>0</v>
      </c>
      <c r="CD474" s="44"/>
      <c r="CE474" s="370">
        <f>IF($F474="申請キャンセル",0,IF(CE475="","",CE475))</f>
        <v>0</v>
      </c>
      <c r="CF474" s="371">
        <f>IF($F474="申請キャンセル",0,IFERROR(VLOOKUP($D474,INDEX(データ蓄積!$A$16:$A$1015,MATCH($D474,データ蓄積!$A$16:$A$1015,0)):'データ蓄積'!$DB$1015,6,),0))</f>
        <v>0</v>
      </c>
      <c r="CG474" s="214" t="str">
        <f t="shared" si="1454"/>
        <v xml:space="preserve"> </v>
      </c>
      <c r="CH474" s="214" t="str">
        <f t="shared" si="1451"/>
        <v/>
      </c>
      <c r="CI474" s="214" t="str">
        <f>IF(CG474&gt;=CH474,"OK","下限本数を下回っています")</f>
        <v>OK</v>
      </c>
      <c r="CJ474" s="371">
        <f>IF($F474="申請キャンセル",0,IFERROR(VLOOKUP($D474,INDEX(データ蓄積!$A$16:$A$1015,MATCH($D474,データ蓄積!$A$16:$A$1015,0)):'データ蓄積'!$DB$1015,9,),0))</f>
        <v>0</v>
      </c>
      <c r="CK474" s="372">
        <f>IF($F474="申請キャンセル",0,IFERROR(VLOOKUP($D474,INDEX(データ蓄積!$A$16:$A$1015,MATCH($D474,データ蓄積!$A$16:$A$1015,0)):'データ蓄積'!$DB$1015,11,),0))</f>
        <v>0</v>
      </c>
      <c r="CL474" s="372">
        <f>IF($F474="申請キャンセル",0,IFERROR(VLOOKUP($D474,INDEX(データ蓄積!$A$16:$A$1015,MATCH($D474,データ蓄積!$A$16:$A$1015,0)):'データ蓄積'!$DB$1015,13,),0))</f>
        <v>0</v>
      </c>
      <c r="CM474" s="372">
        <f>IF($F474="申請キャンセル",0,IFERROR(VLOOKUP($D474,INDEX(データ蓄積!$A$16:$A$1015,MATCH($D474,データ蓄積!$A$16:$A$1015,0)):'データ蓄積'!$DB$1015,15,),0))</f>
        <v>0</v>
      </c>
      <c r="CN474" s="372">
        <f>IF($F474="申請キャンセル",0,IFERROR(VLOOKUP($D474,INDEX(データ蓄積!$A$16:$A$1015,MATCH($D474,データ蓄積!$A$16:$A$1015,0)):'データ蓄積'!$DB$1015,17,),0))</f>
        <v>0</v>
      </c>
      <c r="CO474" s="372">
        <f>IF($F474="申請キャンセル",0,IFERROR(VLOOKUP($D474,INDEX(データ蓄積!$A$16:$A$1015,MATCH($D474,データ蓄積!$A$16:$A$1015,0)):'データ蓄積'!$DB$1015,18,),0))</f>
        <v>0</v>
      </c>
      <c r="CP474" s="371">
        <f>IF($F474="申請キャンセル",0,IFERROR(VLOOKUP($D474,INDEX(データ蓄積!$A$16:$A$1015,MATCH($D474,データ蓄積!$A$16:$A$1015,0)):'データ蓄積'!$DB$1015,19,),0))</f>
        <v>0</v>
      </c>
      <c r="CQ474" s="372">
        <f>IF($F474="申請キャンセル",0,IFERROR(VLOOKUP($D474,INDEX(データ蓄積!$A$16:$A$1015,MATCH($D474,データ蓄積!$A$16:$A$1015,0)):'データ蓄積'!$DB$1015,24,),0))</f>
        <v>0</v>
      </c>
      <c r="CR474" s="99" t="str">
        <f>IF($F474="申請キャンセル",0,CONCATENATE(CS474,$CS$14,CT474,$CT$14,CU474,$CU$14))</f>
        <v>0年0月0日</v>
      </c>
      <c r="CS474" s="99">
        <f>IF($F474="申請キャンセル",0,IFERROR(VLOOKUP($D474,INDEX(データ蓄積!$A$16:$A$1015,MATCH($D474,データ蓄積!$A$16:$A$1015,0)):'データ蓄積'!$DB$1015,70,),0))</f>
        <v>0</v>
      </c>
      <c r="CT474" s="99">
        <f>IF($F474="申請キャンセル",0,IFERROR(VLOOKUP($D474,INDEX(データ蓄積!$A$16:$A$1015,MATCH($D474,データ蓄積!$A$16:$A$1015,0)):'データ蓄積'!$DB$1015,71,),0))</f>
        <v>0</v>
      </c>
      <c r="CU474" s="99">
        <f>IF($F474="申請キャンセル",0,IFERROR(VLOOKUP($D474,INDEX(データ蓄積!$A$16:$A$1015,MATCH($D474,データ蓄積!$A$16:$A$1015,0)):'データ蓄積'!$DB$1015,72,),0))</f>
        <v>0</v>
      </c>
      <c r="CV474" s="99" t="str">
        <f>IF($F474="申請キャンセル",0,CONCATENATE(CW474,$CW$14,CX474,$CX$14,CY474,$CY$14))</f>
        <v>0年0月0日</v>
      </c>
      <c r="CW474" s="99">
        <f>IF($F474="申請キャンセル",0,IFERROR(VLOOKUP($D474,INDEX(データ蓄積!$A$16:$A$1015,MATCH($D474,データ蓄積!$A$16:$A$1015,0)):'データ蓄積'!$DB$1015,73,),0))</f>
        <v>0</v>
      </c>
      <c r="CX474" s="99">
        <f>IF($F474="申請キャンセル",0,IFERROR(VLOOKUP($D474,INDEX(データ蓄積!$A$16:$A$1015,MATCH($D474,データ蓄積!$A$16:$A$1015,0)):'データ蓄積'!$DB$1015,74,),0))</f>
        <v>0</v>
      </c>
      <c r="CY474" s="99">
        <f>IF($F474="申請キャンセル",0,IFERROR(VLOOKUP($D474,INDEX(データ蓄積!$A$16:$A$1015,MATCH($D474,データ蓄積!$A$16:$A$1015,0)):'データ蓄積'!$DB$1015,75,),0))</f>
        <v>0</v>
      </c>
      <c r="CZ474" s="211">
        <f>IF($F474="申請キャンセル",0,IFERROR(VLOOKUP($D474,INDEX(データ蓄積!$A$16:$A$1015,MATCH($D474,データ蓄積!$A$16:$A$1015,0)):'データ蓄積'!$CF$1015,84,),0))</f>
        <v>0</v>
      </c>
      <c r="DA474" s="211">
        <f>IF($F474="申請キャンセル",0,IFERROR(VLOOKUP($D474,INDEX(データ蓄積!$A$16:$A$1015,MATCH($D474,データ蓄積!$A$16:$A$1015,0)):'データ蓄積'!$CG$1015,85,),0))</f>
        <v>0</v>
      </c>
      <c r="DB474" s="211">
        <f>IF($F474="申請キャンセル",0,IFERROR(VLOOKUP($D474,INDEX(データ蓄積!$A$16:$A$1015,MATCH($D474,データ蓄積!$A$16:$A$1015,0)):'データ蓄積'!$CH$1015,86,),0))</f>
        <v>0</v>
      </c>
      <c r="DC474" s="211"/>
      <c r="DD474" s="204">
        <f>IF($F474="申請キャンセル",0,IFERROR(VLOOKUP($D474,INDEX(データ蓄積!$A$16:$A$1015,MATCH($D474,データ蓄積!$A$16:$A$1015,0)):'データ蓄積'!$CN$1015,91,),0))</f>
        <v>0</v>
      </c>
      <c r="DE474" s="204">
        <f>IF($F474="申請キャンセル",0,IFERROR(VLOOKUP($D474,INDEX(データ蓄積!$A$16:$A$1015,MATCH($D474,データ蓄積!$A$16:$A$1015,0)):'データ蓄積'!$CN$1015,92,),0))</f>
        <v>0</v>
      </c>
    </row>
    <row r="475" spans="1:109" ht="18.75" customHeight="1" x14ac:dyDescent="0.15">
      <c r="A475" s="373">
        <f>IFERROR(VLOOKUP($D475,INDEX(データ蓄積!$A$16:$A$1015,MATCH($D475,データ蓄積!$A$16:$A$1015,0)+1):'データ蓄積'!$BI$1015,3,),0)</f>
        <v>0</v>
      </c>
      <c r="B475" s="374">
        <f>IFERROR(VLOOKUP($D475,INDEX(データ蓄積!$A$16:$A$1015,MATCH($D475,データ蓄積!$A$16:$A$1015,0)+1):'データ蓄積'!$BI$1015,4,),0)</f>
        <v>0</v>
      </c>
      <c r="C475" s="375">
        <f>IFERROR(VLOOKUP($D475,INDEX(データ蓄積!$A$16:$A$1015,MATCH($D475,データ蓄積!$A$16:$A$1015,0)+1):'データ蓄積'!$BI$1015,5,),0)</f>
        <v>0</v>
      </c>
      <c r="D475" s="373">
        <f t="shared" si="1991"/>
        <v>230</v>
      </c>
      <c r="E475" s="347">
        <f>IFERROR(VLOOKUP($D475,INDEX(データ蓄積!$A$16:$A$1015,MATCH($D475,データ蓄積!$A$16:$A$1015,0)+1):'データ蓄積'!$BI$1015,2,),0)</f>
        <v>0</v>
      </c>
      <c r="F475" s="376">
        <f>IFERROR(VLOOKUP($D475,INDEX(データ蓄積!$A$16:$A$1015,MATCH($D475,データ蓄積!$A$16:$A$1015,0)+1):'データ蓄積'!$CD$1015,82,),0)</f>
        <v>0</v>
      </c>
      <c r="G475" s="377">
        <f>IF($F474="申請キャンセル",0,IFERROR(VLOOKUP($D475,INDEX(データ蓄積!$A$16:$A$1015,MATCH($D475,データ蓄積!$A$16:$A$1015,0)+1):'データ蓄積'!$BI$1015,8,),0))</f>
        <v>0</v>
      </c>
      <c r="H475" s="347">
        <f>IF($F474="申請キャンセル",0,IFERROR(VLOOKUP($D475,INDEX(データ蓄積!$A$16:$A$1015,MATCH($D475,データ蓄積!$A$16:$A$1015,0)+1):'データ蓄積'!$BI$1015,10,),0))</f>
        <v>0</v>
      </c>
      <c r="I475" s="378" t="str">
        <f>IF($F474="申請キャンセル","",LEFT(IFERROR(VLOOKUP($D475,INDEX(データ蓄積!$A$16:$A$1015,MATCH($D475,データ蓄積!$A$16:$A$1015,0)+1):'データ蓄積'!$CH$1015,84,),""),2))</f>
        <v/>
      </c>
      <c r="J475" s="347" t="str">
        <f>IF($F474="申請キャンセル","",LEFT(IFERROR(VLOOKUP($D475,INDEX(データ蓄積!$A$16:$A$1015,MATCH($D474,データ蓄積!$A$16:$A$1015,0)+1):'データ蓄積'!$CL$1015,86,),""),2))</f>
        <v/>
      </c>
      <c r="K475" s="379">
        <f>IF($F474="申請キャンセル",0,IFERROR(VLOOKUP($D475,INDEX(データ蓄積!$A$16:$A$1015,MATCH($D475,データ蓄積!$A$16:$A$1015,0)+1):'データ蓄積'!$CO$1015,90,),0))</f>
        <v>0</v>
      </c>
      <c r="L475" s="374">
        <f t="shared" ref="L475" si="2401">IF(G475=0,0,IF($F475="申請キャンセル",0,IF(K475="","","〇")))</f>
        <v>0</v>
      </c>
      <c r="M475" s="380">
        <f>IF($F474="申請キャンセル",0,IFERROR(VLOOKUP($D475,INDEX(データ蓄積!$A$16:$A$1015,MATCH($D475,データ蓄積!$A$16:$A$1015,0)+1):'データ蓄積'!$BI$1015,14,),0))</f>
        <v>0</v>
      </c>
      <c r="N475" s="381">
        <f>IF($F474="申請キャンセル",0,IFERROR(VLOOKUP($D475,INDEX(データ蓄積!$A$16:$A$1015,MATCH($D475,データ蓄積!$A$16:$A$1015,0)+1):'データ蓄積'!$BI$1015,16,),0))</f>
        <v>0</v>
      </c>
      <c r="O475" s="382">
        <f>IF($F474="申請キャンセル",0,IFERROR(VLOOKUP($D475,INDEX(データ蓄積!$A$16:$A$1015,MATCH($D475,データ蓄積!$A$16:$A$1015,0)+1):'データ蓄積'!$BI$1015,20,),0))</f>
        <v>0</v>
      </c>
      <c r="P475" s="383">
        <f>IF($F474="申請キャンセル",0,IFERROR(VLOOKUP($D475,INDEX(データ蓄積!$A$16:$A$1015,MATCH($D475,データ蓄積!$A$16:$A$1015,0)+1):'データ蓄積'!$BI$1015,21,),0))</f>
        <v>0</v>
      </c>
      <c r="Q475" s="383">
        <f>IF($F474="申請キャンセル",0,IFERROR(VLOOKUP($D475,INDEX(データ蓄積!$A$16:$A$1015,MATCH($D475,データ蓄積!$A$16:$A$1015,0)+1):'データ蓄積'!$BI$1015,23,),0))</f>
        <v>0</v>
      </c>
      <c r="R475" s="384">
        <f>IF($F474="申請キャンセル",0,IFERROR(VLOOKUP($D475,INDEX(データ蓄積!$A$16:$A$1015,MATCH($D475,データ蓄積!$A$16:$A$1015,0)+1):'データ蓄積'!$CO$1015,92,),0))</f>
        <v>0</v>
      </c>
      <c r="S475" s="385">
        <f>IF($F474="申請キャンセル",0,IFERROR(VLOOKUP($D475,INDEX(データ蓄積!$A$16:$A$1015,MATCH($D475,データ蓄積!$A$16:$A$1015,0)+1):'データ蓄積'!$BI$1015,22,),0))</f>
        <v>0</v>
      </c>
      <c r="T475" s="386" t="str">
        <f>IF($F474="申請キャンセル",0,IF((AJ475+AP475)&gt;0,ROUNDDOWN((AJ475+AP475)/(AL475+AR475),4)*1000," "))</f>
        <v xml:space="preserve"> </v>
      </c>
      <c r="U475" s="387" t="str">
        <f>IF($F475="申請キャンセル",0,IFERROR(IF(AJ475+AP475=0,"",VLOOKUP(Q475,Sheet1!$B$4:$C$64,2,0)),0))</f>
        <v/>
      </c>
      <c r="V475" s="388">
        <f>IF($F474="申請キャンセル",0,IFERROR(VLOOKUP($D475,INDEX(データ蓄積!$A$16:$A$1015,MATCH($D475,データ蓄積!$A$16:$A$1015,0)+1):'データ蓄積'!$BI$1015,12,),0))</f>
        <v>0</v>
      </c>
      <c r="W475" s="389">
        <f>IF($F474="申請キャンセル",0,IFERROR(VLOOKUP($D475,INDEX(データ蓄積!$A$16:$A$1015,MATCH($D475,データ蓄積!$A$16:$A$1015,0)+1):'データ蓄積'!$BI$1015,25,),0))</f>
        <v>0</v>
      </c>
      <c r="X475" s="383">
        <f>IF($F474="申請キャンセル",0,IFERROR(VLOOKUP($D475,INDEX(データ蓄積!$A$16:$A$1015,MATCH($D475,データ蓄積!$A$16:$A$1015,0)+1):'データ蓄積'!$DB$1015,27,),0))</f>
        <v>0</v>
      </c>
      <c r="Y475" s="390">
        <f t="shared" si="2318"/>
        <v>0</v>
      </c>
      <c r="Z475" s="383">
        <f>IF($F474="申請キャンセル",0,IFERROR(VLOOKUP($D475,INDEX(データ蓄積!$A$16:$A$1015,MATCH($D475,データ蓄積!$A$16:$A$1015,0)+1):'データ蓄積'!$DB$1015,26,),0))</f>
        <v>0</v>
      </c>
      <c r="AA475" s="383">
        <f>IF($F474="申請キャンセル",0,IFERROR(VLOOKUP($D475,INDEX(データ蓄積!$A$16:$A$1015,MATCH($D475,データ蓄積!$A$16:$A$1015,0)+1):'データ蓄積'!$DB$1015,28,),0))</f>
        <v>0</v>
      </c>
      <c r="AB475" s="385">
        <f t="shared" ref="AB475" si="2402">IF($W475="初 年 度",TRUNC((+AA475-BP475)/2,0),0)</f>
        <v>0</v>
      </c>
      <c r="AC475" s="381"/>
      <c r="AD475" s="380">
        <f>IF($F474="申請キャンセル",0,IFERROR(VLOOKUP($D475,INDEX(データ蓄積!$A$16:$A$1015,MATCH($D475,データ蓄積!$A$16:$A$1015,0)+1):'データ蓄積'!$DB$1015,30,),0))</f>
        <v>0</v>
      </c>
      <c r="AE475" s="383">
        <f t="shared" si="2320"/>
        <v>0</v>
      </c>
      <c r="AF475" s="383">
        <f>IF($F474="申請キャンセル",0,IFERROR(VLOOKUP($D475,INDEX(データ蓄積!$A$16:$A$1015,MATCH($D475,データ蓄積!$A$16:$A$1015,0)+1):'データ蓄積'!$DB$1015,29,),0))</f>
        <v>0</v>
      </c>
      <c r="AG475" s="383">
        <f>IF($F474="申請キャンセル",0,IFERROR(VLOOKUP($D475,INDEX(データ蓄積!$A$16:$A$1015,MATCH($D475,データ蓄積!$A$16:$A$1015,0)+1):'データ蓄積'!$DB$1015,31,),0))</f>
        <v>0</v>
      </c>
      <c r="AH475" s="383">
        <f t="shared" si="2357"/>
        <v>0</v>
      </c>
      <c r="AI475" s="381"/>
      <c r="AJ475" s="385">
        <f t="shared" ref="AJ475" si="2403">+X475+AD475</f>
        <v>0</v>
      </c>
      <c r="AK475" s="390">
        <f t="shared" si="2393"/>
        <v>0</v>
      </c>
      <c r="AL475" s="383">
        <f t="shared" si="2393"/>
        <v>0</v>
      </c>
      <c r="AM475" s="383">
        <f t="shared" si="2393"/>
        <v>0</v>
      </c>
      <c r="AN475" s="385">
        <f t="shared" si="2393"/>
        <v>0</v>
      </c>
      <c r="AO475" s="381"/>
      <c r="AP475" s="383">
        <f>IF($F474="申請キャンセル",0,IFERROR(VLOOKUP($D475,INDEX(データ蓄積!$A$16:$A$1015,MATCH($D475,データ蓄積!$A$16:$A$1015,0)+1):'データ蓄積'!$DB$1015,33,),0))</f>
        <v>0</v>
      </c>
      <c r="AQ475" s="390">
        <f t="shared" si="2322"/>
        <v>0</v>
      </c>
      <c r="AR475" s="383">
        <f>IF($F474="申請キャンセル",0,IFERROR(VLOOKUP($D475,INDEX(データ蓄積!$A$16:$A$1015,MATCH($D475,データ蓄積!$A$16:$A$1015,0)+1):'データ蓄積'!$DB$1015,32,),0))</f>
        <v>0</v>
      </c>
      <c r="AS475" s="383">
        <f>IF($F474="申請キャンセル",0,IFERROR(VLOOKUP($D475,INDEX(データ蓄積!$A$16:$A$1015,MATCH($D475,データ蓄積!$A$16:$A$1015,0)+1):'データ蓄積'!$DB$1015,34,),0))</f>
        <v>0</v>
      </c>
      <c r="AT475" s="385">
        <f t="shared" si="2358"/>
        <v>0</v>
      </c>
      <c r="AU475" s="381"/>
      <c r="AV475" s="383">
        <f>IF($F474="申請キャンセル",0,IFERROR(VLOOKUP($D475,INDEX(データ蓄積!$A$16:$A$1015,MATCH($D475,データ蓄積!$A$16:$A$1015,0)+1):'データ蓄積'!$DB$1015,36,),0))</f>
        <v>0</v>
      </c>
      <c r="AW475" s="390">
        <f t="shared" si="2323"/>
        <v>0</v>
      </c>
      <c r="AX475" s="383">
        <f>IF($F474="申請キャンセル",0,IFERROR(VLOOKUP($D475,INDEX(データ蓄積!$A$16:$A$1015,MATCH($D475,データ蓄積!$A$16:$A$1015,0)+1):'データ蓄積'!$DB$1015,35,),0))</f>
        <v>0</v>
      </c>
      <c r="AY475" s="383">
        <f>IF($F474="申請キャンセル",0,IFERROR(VLOOKUP($D475,INDEX(データ蓄積!$A$16:$A$1015,MATCH($D475,データ蓄積!$A$16:$A$1015,0)+1):'データ蓄積'!$DB$1015,37,),0))</f>
        <v>0</v>
      </c>
      <c r="AZ475" s="385">
        <f t="shared" si="2359"/>
        <v>0</v>
      </c>
      <c r="BA475" s="381"/>
      <c r="BB475" s="391">
        <f t="shared" ref="BB475" si="2404">+AK475+AQ475+AW475</f>
        <v>0</v>
      </c>
      <c r="BC475" s="383">
        <f t="shared" si="2324"/>
        <v>0</v>
      </c>
      <c r="BD475" s="383">
        <f t="shared" si="2324"/>
        <v>0</v>
      </c>
      <c r="BE475" s="392">
        <f t="shared" si="2324"/>
        <v>0</v>
      </c>
      <c r="BF475" s="369"/>
      <c r="BG475" s="380">
        <f>IF($F474="申請キャンセル",0,IF(H475="（○）",220,0))</f>
        <v>0</v>
      </c>
      <c r="BH475" s="385">
        <f>IF($F474="申請キャンセル",0,IF(H475="（○）",SUM(AK475+AQ475+AW475),0))</f>
        <v>0</v>
      </c>
      <c r="BI475" s="383">
        <f>IF($F474="申請キャンセル",0,IF(H475="（○）",SUM(AL475+AR475),0))</f>
        <v>0</v>
      </c>
      <c r="BJ475" s="383">
        <f t="shared" si="2325"/>
        <v>0</v>
      </c>
      <c r="BK475" s="392">
        <f t="shared" ref="BK475" si="2405">IF($W475="初 年 度",TRUNC((+BJ475-CB475),0),0)</f>
        <v>0</v>
      </c>
      <c r="BL475" s="46"/>
      <c r="BM475" s="380">
        <f t="shared" si="2106"/>
        <v>0</v>
      </c>
      <c r="BN475" s="381">
        <f t="shared" si="2106"/>
        <v>0</v>
      </c>
      <c r="BP475" s="127">
        <f t="shared" si="2327"/>
        <v>0</v>
      </c>
      <c r="BQ475" s="128">
        <f t="shared" ref="BQ475" si="2406">ROUNDUP(BP475/2,0)</f>
        <v>0</v>
      </c>
      <c r="BR475" s="45"/>
      <c r="BS475" s="127">
        <f t="shared" si="2329"/>
        <v>0</v>
      </c>
      <c r="BT475" s="128">
        <f t="shared" ref="BT475" si="2407">ROUNDUP(BS475/2,0)</f>
        <v>0</v>
      </c>
      <c r="BU475" s="45"/>
      <c r="BV475" s="127">
        <f t="shared" si="2331"/>
        <v>0</v>
      </c>
      <c r="BW475" s="128">
        <f t="shared" si="2360"/>
        <v>0</v>
      </c>
      <c r="BX475" s="45"/>
      <c r="BY475" s="127">
        <f t="shared" si="2332"/>
        <v>0</v>
      </c>
      <c r="BZ475" s="128">
        <f t="shared" ref="BZ475" si="2408">ROUNDUP(BY475/2,0)</f>
        <v>0</v>
      </c>
      <c r="CA475" s="45"/>
      <c r="CB475" s="127">
        <f t="shared" si="2334"/>
        <v>0</v>
      </c>
      <c r="CC475" s="128">
        <f t="shared" ref="CC475" si="2409">+CB475</f>
        <v>0</v>
      </c>
      <c r="CD475" s="45"/>
      <c r="CE475" s="370">
        <f>IF($F474="申請キャンセル",0,IFERROR(VLOOKUP($D475,INDEX(データ蓄積!$A$16:$A$1015,MATCH($D475,データ蓄積!$A$16:$A$1015,0)+1):'データ蓄積'!$DB$1015,83,),0))</f>
        <v>0</v>
      </c>
      <c r="CF475" s="371">
        <f>IF($F474="申請キャンセル",0,IFERROR(VLOOKUP($D475,INDEX(データ蓄積!$A$16:$A$1015,MATCH($D475,データ蓄積!$A$16:$A$1015,0)+1):'データ蓄積'!$DB$1015,6,),0))</f>
        <v>0</v>
      </c>
      <c r="CG475" s="214" t="str">
        <f t="shared" si="1454"/>
        <v xml:space="preserve"> </v>
      </c>
      <c r="CH475" s="214" t="str">
        <f t="shared" si="1451"/>
        <v/>
      </c>
      <c r="CI475" s="214" t="str">
        <f t="shared" ref="CI475" si="2410">IF(CG475&gt;=CH475,"OK","下限本数を下回っています")</f>
        <v>OK</v>
      </c>
      <c r="CJ475" s="371">
        <f>IF($F474="申請キャンセル",0,IFERROR(VLOOKUP($D475,INDEX(データ蓄積!$A$16:$A$1015,MATCH($D475,データ蓄積!$A$16:$A$1015,0)+1):'データ蓄積'!$DB$1015,9,),0))</f>
        <v>0</v>
      </c>
      <c r="CK475" s="372">
        <f>IF($F474="申請キャンセル",0,IFERROR(VLOOKUP($D475,INDEX(データ蓄積!$A$16:$A$1015,MATCH($D475,データ蓄積!$A$16:$A$1015,0)+1):'データ蓄積'!$DB$1015,11,),0))</f>
        <v>0</v>
      </c>
      <c r="CL475" s="372">
        <f>IF($F474="申請キャンセル",0,IFERROR(VLOOKUP($D475,INDEX(データ蓄積!$A$16:$A$1015,MATCH($D475,データ蓄積!$A$16:$A$1015,0)+1):'データ蓄積'!$DB$1015,13,),0))</f>
        <v>0</v>
      </c>
      <c r="CM475" s="372">
        <f>IF($F474="申請キャンセル",0,IFERROR(VLOOKUP($D475,INDEX(データ蓄積!$A$16:$A$1015,MATCH($D475,データ蓄積!$A$16:$A$1015,0)+1):'データ蓄積'!$DB$1015,15,),0))</f>
        <v>0</v>
      </c>
      <c r="CN475" s="372">
        <f>IF($F474="申請キャンセル",0,IFERROR(VLOOKUP($D475,INDEX(データ蓄積!$A$16:$A$1015,MATCH($D475,データ蓄積!$A$16:$A$1015,0)+1):'データ蓄積'!$DB$1015,17,),0))</f>
        <v>0</v>
      </c>
      <c r="CO475" s="372">
        <f>IF($F474="申請キャンセル",0,IFERROR(VLOOKUP($D475,INDEX(データ蓄積!$A$16:$A$1015,MATCH($D475,データ蓄積!$A$16:$A$1015,0)+1):'データ蓄積'!$DB$1015,18,),0))</f>
        <v>0</v>
      </c>
      <c r="CP475" s="371">
        <f>IF($F474="申請キャンセル",0,IFERROR(VLOOKUP($D475,INDEX(データ蓄積!$A$16:$A$1015,MATCH($D475,データ蓄積!$A$16:$A$1015,0)+1):'データ蓄積'!$DB$1015,19,),0))</f>
        <v>0</v>
      </c>
      <c r="CQ475" s="372">
        <f>IF($F474="申請キャンセル",0,IFERROR(VLOOKUP($D475,INDEX(データ蓄積!$A$16:$A$1015,MATCH($D475,データ蓄積!$A$16:$A$1015,0)+1):'データ蓄積'!$DB$1015,24,),0))</f>
        <v>0</v>
      </c>
      <c r="CR475" s="99" t="str">
        <f>IF($F474="申請キャンセル",0,CONCATENATE(CS475,$CS$14,CT475,$CT$14,CU475,$CU$14))</f>
        <v>0年0月0日</v>
      </c>
      <c r="CS475" s="99">
        <f>IF($F474="申請キャンセル",0,IFERROR(VLOOKUP($D475,INDEX(データ蓄積!$A$16:$A$1015,MATCH($D475,データ蓄積!$A$16:$A$1015,0)+1):'データ蓄積'!$DB$1015,70,),0))</f>
        <v>0</v>
      </c>
      <c r="CT475" s="99">
        <f>IF($F474="申請キャンセル",0,IFERROR(VLOOKUP($D475,INDEX(データ蓄積!$A$16:$A$1015,MATCH($D475,データ蓄積!$A$16:$A$1015,0)+1):'データ蓄積'!$DB$1015,71,),0))</f>
        <v>0</v>
      </c>
      <c r="CU475" s="99">
        <f>IF($F474="申請キャンセル",0,IFERROR(VLOOKUP($D475,INDEX(データ蓄積!$A$16:$A$1015,MATCH($D475,データ蓄積!$A$16:$A$1015,0)+1):'データ蓄積'!$DB$1015,72,),0))</f>
        <v>0</v>
      </c>
      <c r="CV475" s="99" t="str">
        <f>IF($F474="申請キャンセル",0,CONCATENATE(CW475,$CW$14,CX475,$CX$14,CY475,$CY$14))</f>
        <v>0年0月0日</v>
      </c>
      <c r="CW475" s="99">
        <f>IF($F474="申請キャンセル",0,IFERROR(VLOOKUP($D475,INDEX(データ蓄積!$A$16:$A$1015,MATCH($D475,データ蓄積!$A$16:$A$1015,0)+1):'データ蓄積'!$DB$1015,73,),0))</f>
        <v>0</v>
      </c>
      <c r="CX475" s="99">
        <f>IF($F474="申請キャンセル",0,IFERROR(VLOOKUP($D475,INDEX(データ蓄積!$A$16:$A$1015,MATCH($D475,データ蓄積!$A$16:$A$1015,0)+1):'データ蓄積'!$DB$1015,74,),0))</f>
        <v>0</v>
      </c>
      <c r="CY475" s="99">
        <f>IF($F474="申請キャンセル",0,IFERROR(VLOOKUP($D475,INDEX(データ蓄積!$A$16:$A$1015,MATCH($D475,データ蓄積!$A$16:$A$1015,0)+1):'データ蓄積'!$DB$1015,75,),0))</f>
        <v>0</v>
      </c>
      <c r="CZ475" s="211">
        <f>IF($F474="申請キャンセル",0,IFERROR(VLOOKUP($D475,INDEX(データ蓄積!$A$16:$A$1015,MATCH($D475,データ蓄積!$A$16:$A$1015,0)+1):'データ蓄積'!$CF$1015,84,),0))</f>
        <v>0</v>
      </c>
      <c r="DA475" s="211">
        <f>IF($F474="申請キャンセル",0,IFERROR(VLOOKUP($D475,INDEX(データ蓄積!$A$16:$A$1015,MATCH($D475,データ蓄積!$A$16:$A$1015,0)+1):'データ蓄積'!$CG$1015,85,),0))</f>
        <v>0</v>
      </c>
      <c r="DB475" s="211">
        <f>IF($F474="申請キャンセル",0,IFERROR(VLOOKUP($D475,INDEX(データ蓄積!$A$16:$A$1015,MATCH($D475,データ蓄積!$A$16:$A$1015,0)+1):'データ蓄積'!$CH$1015,86,),0))</f>
        <v>0</v>
      </c>
      <c r="DC475" s="211"/>
      <c r="DD475" s="204">
        <f>IF($F474="申請キャンセル",0,IFERROR(VLOOKUP($D475,INDEX(データ蓄積!$A$16:$A$1015,MATCH($D475,データ蓄積!$A$16:$A$1015,0)+1):'データ蓄積'!$CN$1015,91,),0))</f>
        <v>0</v>
      </c>
      <c r="DE475" s="204">
        <f>IF($F474="申請キャンセル",0,IFERROR(VLOOKUP($D475,INDEX(データ蓄積!$A$16:$A$1015,MATCH($D475,データ蓄積!$A$16:$A$1015,0)+1):'データ蓄積'!$CN$1015,92,),0))</f>
        <v>0</v>
      </c>
    </row>
    <row r="476" spans="1:109" ht="18.75" customHeight="1" x14ac:dyDescent="0.15">
      <c r="A476" s="349">
        <f>IFERROR(VLOOKUP($D476,INDEX(データ蓄積!$A$16:$A$1015,MATCH($D476,データ蓄積!$A$16:$A$1015,0)):'データ蓄積'!$BI$1015,3,),0)</f>
        <v>0</v>
      </c>
      <c r="B476" s="350">
        <f>IFERROR(VLOOKUP($D476,INDEX(データ蓄積!$A$16:$A$1015,MATCH($D476,データ蓄積!$A$16:$A$1015,0)):'データ蓄積'!$BI$1015,4,),0)</f>
        <v>0</v>
      </c>
      <c r="C476" s="349">
        <f>IFERROR(VLOOKUP($D476,INDEX(データ蓄積!$A$16:$A$1015,MATCH($D476,データ蓄積!$A$16:$A$1015,0)):'データ蓄積'!$BI$1015,5,),0)</f>
        <v>0</v>
      </c>
      <c r="D476" s="349">
        <f t="shared" si="1991"/>
        <v>231</v>
      </c>
      <c r="E476" s="351">
        <f>IFERROR(VLOOKUP($D476,INDEX(データ蓄積!$A$16:$A$1015,MATCH($D476,データ蓄積!$A$16:$A$1015,0)):'データ蓄積'!$BI$1015,2,),0)</f>
        <v>0</v>
      </c>
      <c r="F476" s="352">
        <f>IFERROR(VLOOKUP($D476,INDEX(データ蓄積!$A$16:$A$1015,MATCH($D476,データ蓄積!$A$16:$A$1015,0)):'データ蓄積'!$CD$1015,82,),0)</f>
        <v>0</v>
      </c>
      <c r="G476" s="353">
        <f>IF($F476="申請キャンセル",0,IFERROR(VLOOKUP($D476,INDEX(データ蓄積!$A$16:$A$1015,MATCH($D476,データ蓄積!$A$16:$A$1015,0)):'データ蓄積'!$BI$1015,8,),0))</f>
        <v>0</v>
      </c>
      <c r="H476" s="346">
        <f>IF($F476="申請キャンセル",0,IFERROR(VLOOKUP($D476,INDEX(データ蓄積!$A$16:$A$1015,MATCH($D476,データ蓄積!$A$16:$A$1015,0)):'データ蓄積'!$BI$1015,10,),0))</f>
        <v>0</v>
      </c>
      <c r="I476" s="354" t="str">
        <f>IF($F476="申請キャンセル","",LEFT(IFERROR(VLOOKUP($D476,INDEX(データ蓄積!$A$16:$A$1015,MATCH($D476,データ蓄積!$A$16:$A$1015,0)):'データ蓄積'!$CH$1015,84,),""),2))</f>
        <v/>
      </c>
      <c r="J476" s="346" t="str">
        <f>IF($F476="申請キャンセル","",LEFT(IFERROR(VLOOKUP($D476,INDEX(データ蓄積!$A$16:$A$1015,MATCH($D476,データ蓄積!$A$16:$A$1015,0)):'データ蓄積'!$CL$1015,86,),""),2))</f>
        <v/>
      </c>
      <c r="K476" s="355">
        <f>IF($F476="申請キャンセル",0,IFERROR(VLOOKUP($D476,INDEX(データ蓄積!$A$16:$A$1015,MATCH($D476,データ蓄積!$A$16:$A$1015,0)):'データ蓄積'!$CO$1015,90,),0))</f>
        <v>0</v>
      </c>
      <c r="L476" s="350">
        <f>IF(G476=0,0,IF($F476="申請キャンセル",0,IF(K476="","","〇")))</f>
        <v>0</v>
      </c>
      <c r="M476" s="356">
        <f>IF($F476="申請キャンセル",0,IFERROR(VLOOKUP($D476,INDEX(データ蓄積!$A$16:$A$1015,MATCH($D476,データ蓄積!$A$16:$A$1015,0)):'データ蓄積'!$BI$1015,14,),))</f>
        <v>0</v>
      </c>
      <c r="N476" s="357">
        <f>IF($F476="申請キャンセル",0,IFERROR(VLOOKUP($D476,INDEX(データ蓄積!$A$16:$A$1015,MATCH($D476,データ蓄積!$A$16:$A$1015,0)):'データ蓄積'!$BI$1015,16,),0))</f>
        <v>0</v>
      </c>
      <c r="O476" s="356">
        <f>IF($F476="申請キャンセル",0,IFERROR(VLOOKUP($D476,INDEX(データ蓄積!$A$16:$A$1015,MATCH($D476,データ蓄積!$A$16:$A$1015,0)):'データ蓄積'!$BI$1015,20,),0))</f>
        <v>0</v>
      </c>
      <c r="P476" s="358">
        <f>IF($F476="申請キャンセル",0,IFERROR(VLOOKUP($D476,INDEX(データ蓄積!$A$16:$A$1015,MATCH($D476,データ蓄積!$A$16:$A$1015,0)):'データ蓄積'!$BI$1015,21,),0))</f>
        <v>0</v>
      </c>
      <c r="Q476" s="359">
        <f>IF($F476="申請キャンセル",0,IFERROR(VLOOKUP($D476,INDEX(データ蓄積!$A$16:$A$1015,MATCH($D476,データ蓄積!$A$16:$A$1015,0)):'データ蓄積'!$BI$1015,23,),0))</f>
        <v>0</v>
      </c>
      <c r="R476" s="360">
        <f>IF($F476="申請キャンセル",0,IFERROR(VLOOKUP($D476,INDEX(データ蓄積!$A$16:$A$1015,MATCH($D476,データ蓄積!$A$16:$A$1015,0)):'データ蓄積'!$CO$1015,92,),0))</f>
        <v>0</v>
      </c>
      <c r="S476" s="361">
        <f>IF($F476="申請キャンセル",0,IFERROR(VLOOKUP($D476,INDEX(データ蓄積!$A$16:$A$1015,MATCH($D476,データ蓄積!$A$16:$A$1015,0)):'データ蓄積'!$BI$1015,22,),0))</f>
        <v>0</v>
      </c>
      <c r="T476" s="362" t="str">
        <f>IF($F476="申請キャンセル",0,IF((AJ476+AP476)&gt;0,ROUNDDOWN((AJ476+AP476)/(AL476+AR476),4)*1000," "))</f>
        <v xml:space="preserve"> </v>
      </c>
      <c r="U476" s="363" t="str">
        <f>IF($F476="申請キャンセル",0,IFERROR(IF(AJ476+AP476=0,"",VLOOKUP(Q476,Sheet1!$B$4:$C$64,2,0)),0))</f>
        <v/>
      </c>
      <c r="V476" s="364">
        <f>IF($F476="申請キャンセル",0,IFERROR(VLOOKUP($D476,INDEX(データ蓄積!$A$16:$A$1015,MATCH($D476,データ蓄積!$A$16:$A$1015,0)):'データ蓄積'!$BI$1015,12,),0))</f>
        <v>0</v>
      </c>
      <c r="W476" s="365">
        <f>IF($F476="申請キャンセル",0,IFERROR(VLOOKUP($D476,INDEX(データ蓄積!$A$16:$A$1015,MATCH($D476,データ蓄積!$A$16:$A$1015,0)):'データ蓄積'!$BI$1015,25,),0))</f>
        <v>0</v>
      </c>
      <c r="X476" s="356">
        <f>IF($F476="申請キャンセル",0,IFERROR(VLOOKUP($D476,INDEX(データ蓄積!$A$16:$A$1015,MATCH($D476,データ蓄積!$A$16:$A$1015,0)):'データ蓄積'!$DB$1015,27,),0))</f>
        <v>0</v>
      </c>
      <c r="Y476" s="366">
        <f t="shared" si="2318"/>
        <v>0</v>
      </c>
      <c r="Z476" s="358">
        <f>IF($F476="申請キャンセル",0,IFERROR(VLOOKUP($D476,INDEX(データ蓄積!$A$16:$A$1015,MATCH($D476,データ蓄積!$A$16:$A$1015,0)):'データ蓄積'!$DB$1015,26,),0))</f>
        <v>0</v>
      </c>
      <c r="AA476" s="367">
        <f>IF($F476="申請キャンセル",0,IFERROR(VLOOKUP($D476,INDEX(データ蓄積!$A$16:$A$1015,MATCH($D476,データ蓄積!$A$16:$A$1015,0)):'データ蓄積'!$DB$1015,28,),0))</f>
        <v>0</v>
      </c>
      <c r="AB476" s="358">
        <f>IF($W476="初 年 度",TRUNC((+AA476-BP476)/2,0),0)</f>
        <v>0</v>
      </c>
      <c r="AC476" s="357"/>
      <c r="AD476" s="356">
        <f>IF($F476="申請キャンセル",0,IFERROR(VLOOKUP($D476,INDEX(データ蓄積!$A$16:$A$1015,MATCH($D476,データ蓄積!$A$16:$A$1015,0)):'データ蓄積'!$DB$1015,30,),0))</f>
        <v>0</v>
      </c>
      <c r="AE476" s="359">
        <f t="shared" si="2320"/>
        <v>0</v>
      </c>
      <c r="AF476" s="359">
        <f>IF($F476="申請キャンセル",0,IFERROR(VLOOKUP($D476,INDEX(データ蓄積!$A$16:$A$1015,MATCH($D476,データ蓄積!$A$16:$A$1015,0)):'データ蓄積'!$DB$1015,29,),0))</f>
        <v>0</v>
      </c>
      <c r="AG476" s="359">
        <f>IF($F476="申請キャンセル",0,IFERROR(VLOOKUP($D476,INDEX(データ蓄積!$A$16:$A$1015,MATCH($D476,データ蓄積!$A$16:$A$1015,0)):'データ蓄積'!$DB$1015,31,),0))</f>
        <v>0</v>
      </c>
      <c r="AH476" s="359">
        <f t="shared" si="2357"/>
        <v>0</v>
      </c>
      <c r="AI476" s="357"/>
      <c r="AJ476" s="358">
        <f>+X476+AD476</f>
        <v>0</v>
      </c>
      <c r="AK476" s="366">
        <f t="shared" si="2393"/>
        <v>0</v>
      </c>
      <c r="AL476" s="358">
        <f t="shared" si="2393"/>
        <v>0</v>
      </c>
      <c r="AM476" s="367">
        <f t="shared" si="2393"/>
        <v>0</v>
      </c>
      <c r="AN476" s="358">
        <f t="shared" si="2393"/>
        <v>0</v>
      </c>
      <c r="AO476" s="357"/>
      <c r="AP476" s="356">
        <f>IF($F476="申請キャンセル",0,IFERROR(VLOOKUP($D476,INDEX(データ蓄積!$A$16:$A$1015,MATCH($D476,データ蓄積!$A$16:$A$1015,0)):'データ蓄積'!$DB$1015,33,),0))</f>
        <v>0</v>
      </c>
      <c r="AQ476" s="366">
        <f t="shared" si="2322"/>
        <v>0</v>
      </c>
      <c r="AR476" s="358">
        <f>IF($F476="申請キャンセル",0,IFERROR(VLOOKUP($D476,INDEX(データ蓄積!$A$16:$A$1015,MATCH($D476,データ蓄積!$A$16:$A$1015,0)):'データ蓄積'!$DB$1015,32,),0))</f>
        <v>0</v>
      </c>
      <c r="AS476" s="367">
        <f>IF($F476="申請キャンセル",0,IFERROR(VLOOKUP($D476,INDEX(データ蓄積!$A$16:$A$1015,MATCH($D476,データ蓄積!$A$16:$A$1015,0)):'データ蓄積'!$DB$1015,34,),0))</f>
        <v>0</v>
      </c>
      <c r="AT476" s="358">
        <f t="shared" si="2358"/>
        <v>0</v>
      </c>
      <c r="AU476" s="357"/>
      <c r="AV476" s="356">
        <f>IF($F476="申請キャンセル",0,IFERROR(VLOOKUP($D476,INDEX(データ蓄積!$A$16:$A$1015,MATCH($D476,データ蓄積!$A$16:$A$1015,0)):'データ蓄積'!$DB$1015,36,),0))</f>
        <v>0</v>
      </c>
      <c r="AW476" s="366">
        <f t="shared" si="2323"/>
        <v>0</v>
      </c>
      <c r="AX476" s="358">
        <f>IF($F476="申請キャンセル",0,IFERROR(VLOOKUP($D476,INDEX(データ蓄積!$A$16:$A$1015,MATCH($D476,データ蓄積!$A$16:$A$1015,0)):'データ蓄積'!$DB$1015,35,),0))</f>
        <v>0</v>
      </c>
      <c r="AY476" s="367">
        <f>IF($F476="申請キャンセル",0,IFERROR(VLOOKUP($D476,INDEX(データ蓄積!$A$16:$A$1015,MATCH($D476,データ蓄積!$A$16:$A$1015,0)):'データ蓄積'!$DB$1015,37,),0))</f>
        <v>0</v>
      </c>
      <c r="AZ476" s="358">
        <f t="shared" si="2359"/>
        <v>0</v>
      </c>
      <c r="BA476" s="357"/>
      <c r="BB476" s="368">
        <f>+AK476+AQ476+AW476</f>
        <v>0</v>
      </c>
      <c r="BC476" s="358">
        <f t="shared" si="2324"/>
        <v>0</v>
      </c>
      <c r="BD476" s="367">
        <f t="shared" si="2324"/>
        <v>0</v>
      </c>
      <c r="BE476" s="361">
        <f t="shared" si="2324"/>
        <v>0</v>
      </c>
      <c r="BF476" s="369"/>
      <c r="BG476" s="356">
        <f>IF($F476="申請キャンセル",0,IF(H476="（○）",220,0))</f>
        <v>0</v>
      </c>
      <c r="BH476" s="359">
        <f>IF($F476="申請キャンセル",0,IF(H476="（○）",SUM(AK476+AQ476+AW476),0))</f>
        <v>0</v>
      </c>
      <c r="BI476" s="359">
        <f>IF($F476="申請キャンセル",0,IF(H476="（○）",SUM(AL476+AR476),0))</f>
        <v>0</v>
      </c>
      <c r="BJ476" s="359">
        <f t="shared" si="2325"/>
        <v>0</v>
      </c>
      <c r="BK476" s="361">
        <f>IF($W476="初 年 度",TRUNC((+BJ476-CB476),0),0)</f>
        <v>0</v>
      </c>
      <c r="BL476" s="46"/>
      <c r="BM476" s="356">
        <f t="shared" si="2106"/>
        <v>0</v>
      </c>
      <c r="BN476" s="357">
        <f t="shared" si="2106"/>
        <v>0</v>
      </c>
      <c r="BP476" s="125">
        <f t="shared" si="2327"/>
        <v>0</v>
      </c>
      <c r="BQ476" s="126">
        <f>ROUNDUP(BP476/2,0)</f>
        <v>0</v>
      </c>
      <c r="BR476" s="44"/>
      <c r="BS476" s="125">
        <f t="shared" si="2329"/>
        <v>0</v>
      </c>
      <c r="BT476" s="126">
        <f>ROUNDUP(BS476/2,0)</f>
        <v>0</v>
      </c>
      <c r="BU476" s="44"/>
      <c r="BV476" s="125">
        <f t="shared" si="2331"/>
        <v>0</v>
      </c>
      <c r="BW476" s="126">
        <f t="shared" si="2360"/>
        <v>0</v>
      </c>
      <c r="BX476" s="44"/>
      <c r="BY476" s="125">
        <f t="shared" si="2332"/>
        <v>0</v>
      </c>
      <c r="BZ476" s="126">
        <f>ROUNDUP(BY476/2,0)</f>
        <v>0</v>
      </c>
      <c r="CA476" s="44"/>
      <c r="CB476" s="125">
        <f t="shared" si="2334"/>
        <v>0</v>
      </c>
      <c r="CC476" s="126">
        <f>+CB476</f>
        <v>0</v>
      </c>
      <c r="CD476" s="44"/>
      <c r="CE476" s="370">
        <f>IF($F476="申請キャンセル",0,IF(CE477="","",CE477))</f>
        <v>0</v>
      </c>
      <c r="CF476" s="371">
        <f>IF($F476="申請キャンセル",0,IFERROR(VLOOKUP($D476,INDEX(データ蓄積!$A$16:$A$1015,MATCH($D476,データ蓄積!$A$16:$A$1015,0)):'データ蓄積'!$DB$1015,6,),0))</f>
        <v>0</v>
      </c>
      <c r="CG476" s="214" t="str">
        <f t="shared" si="1454"/>
        <v xml:space="preserve"> </v>
      </c>
      <c r="CH476" s="214" t="str">
        <f t="shared" si="1451"/>
        <v/>
      </c>
      <c r="CI476" s="214" t="str">
        <f>IF(CG476&gt;=CH476,"OK","下限本数を下回っています")</f>
        <v>OK</v>
      </c>
      <c r="CJ476" s="371">
        <f>IF($F476="申請キャンセル",0,IFERROR(VLOOKUP($D476,INDEX(データ蓄積!$A$16:$A$1015,MATCH($D476,データ蓄積!$A$16:$A$1015,0)):'データ蓄積'!$DB$1015,9,),0))</f>
        <v>0</v>
      </c>
      <c r="CK476" s="372">
        <f>IF($F476="申請キャンセル",0,IFERROR(VLOOKUP($D476,INDEX(データ蓄積!$A$16:$A$1015,MATCH($D476,データ蓄積!$A$16:$A$1015,0)):'データ蓄積'!$DB$1015,11,),0))</f>
        <v>0</v>
      </c>
      <c r="CL476" s="372">
        <f>IF($F476="申請キャンセル",0,IFERROR(VLOOKUP($D476,INDEX(データ蓄積!$A$16:$A$1015,MATCH($D476,データ蓄積!$A$16:$A$1015,0)):'データ蓄積'!$DB$1015,13,),0))</f>
        <v>0</v>
      </c>
      <c r="CM476" s="372">
        <f>IF($F476="申請キャンセル",0,IFERROR(VLOOKUP($D476,INDEX(データ蓄積!$A$16:$A$1015,MATCH($D476,データ蓄積!$A$16:$A$1015,0)):'データ蓄積'!$DB$1015,15,),0))</f>
        <v>0</v>
      </c>
      <c r="CN476" s="372">
        <f>IF($F476="申請キャンセル",0,IFERROR(VLOOKUP($D476,INDEX(データ蓄積!$A$16:$A$1015,MATCH($D476,データ蓄積!$A$16:$A$1015,0)):'データ蓄積'!$DB$1015,17,),0))</f>
        <v>0</v>
      </c>
      <c r="CO476" s="372">
        <f>IF($F476="申請キャンセル",0,IFERROR(VLOOKUP($D476,INDEX(データ蓄積!$A$16:$A$1015,MATCH($D476,データ蓄積!$A$16:$A$1015,0)):'データ蓄積'!$DB$1015,18,),0))</f>
        <v>0</v>
      </c>
      <c r="CP476" s="371">
        <f>IF($F476="申請キャンセル",0,IFERROR(VLOOKUP($D476,INDEX(データ蓄積!$A$16:$A$1015,MATCH($D476,データ蓄積!$A$16:$A$1015,0)):'データ蓄積'!$DB$1015,19,),0))</f>
        <v>0</v>
      </c>
      <c r="CQ476" s="372">
        <f>IF($F476="申請キャンセル",0,IFERROR(VLOOKUP($D476,INDEX(データ蓄積!$A$16:$A$1015,MATCH($D476,データ蓄積!$A$16:$A$1015,0)):'データ蓄積'!$DB$1015,24,),0))</f>
        <v>0</v>
      </c>
      <c r="CR476" s="99" t="str">
        <f>IF($F476="申請キャンセル",0,CONCATENATE(CS476,$CS$14,CT476,$CT$14,CU476,$CU$14))</f>
        <v>0年0月0日</v>
      </c>
      <c r="CS476" s="99">
        <f>IF($F476="申請キャンセル",0,IFERROR(VLOOKUP($D476,INDEX(データ蓄積!$A$16:$A$1015,MATCH($D476,データ蓄積!$A$16:$A$1015,0)):'データ蓄積'!$DB$1015,70,),0))</f>
        <v>0</v>
      </c>
      <c r="CT476" s="99">
        <f>IF($F476="申請キャンセル",0,IFERROR(VLOOKUP($D476,INDEX(データ蓄積!$A$16:$A$1015,MATCH($D476,データ蓄積!$A$16:$A$1015,0)):'データ蓄積'!$DB$1015,71,),0))</f>
        <v>0</v>
      </c>
      <c r="CU476" s="99">
        <f>IF($F476="申請キャンセル",0,IFERROR(VLOOKUP($D476,INDEX(データ蓄積!$A$16:$A$1015,MATCH($D476,データ蓄積!$A$16:$A$1015,0)):'データ蓄積'!$DB$1015,72,),0))</f>
        <v>0</v>
      </c>
      <c r="CV476" s="99" t="str">
        <f>IF($F476="申請キャンセル",0,CONCATENATE(CW476,$CW$14,CX476,$CX$14,CY476,$CY$14))</f>
        <v>0年0月0日</v>
      </c>
      <c r="CW476" s="99">
        <f>IF($F476="申請キャンセル",0,IFERROR(VLOOKUP($D476,INDEX(データ蓄積!$A$16:$A$1015,MATCH($D476,データ蓄積!$A$16:$A$1015,0)):'データ蓄積'!$DB$1015,73,),0))</f>
        <v>0</v>
      </c>
      <c r="CX476" s="99">
        <f>IF($F476="申請キャンセル",0,IFERROR(VLOOKUP($D476,INDEX(データ蓄積!$A$16:$A$1015,MATCH($D476,データ蓄積!$A$16:$A$1015,0)):'データ蓄積'!$DB$1015,74,),0))</f>
        <v>0</v>
      </c>
      <c r="CY476" s="99">
        <f>IF($F476="申請キャンセル",0,IFERROR(VLOOKUP($D476,INDEX(データ蓄積!$A$16:$A$1015,MATCH($D476,データ蓄積!$A$16:$A$1015,0)):'データ蓄積'!$DB$1015,75,),0))</f>
        <v>0</v>
      </c>
      <c r="CZ476" s="211">
        <f>IF($F476="申請キャンセル",0,IFERROR(VLOOKUP($D476,INDEX(データ蓄積!$A$16:$A$1015,MATCH($D476,データ蓄積!$A$16:$A$1015,0)):'データ蓄積'!$CF$1015,84,),0))</f>
        <v>0</v>
      </c>
      <c r="DA476" s="211">
        <f>IF($F476="申請キャンセル",0,IFERROR(VLOOKUP($D476,INDEX(データ蓄積!$A$16:$A$1015,MATCH($D476,データ蓄積!$A$16:$A$1015,0)):'データ蓄積'!$CG$1015,85,),0))</f>
        <v>0</v>
      </c>
      <c r="DB476" s="211">
        <f>IF($F476="申請キャンセル",0,IFERROR(VLOOKUP($D476,INDEX(データ蓄積!$A$16:$A$1015,MATCH($D476,データ蓄積!$A$16:$A$1015,0)):'データ蓄積'!$CH$1015,86,),0))</f>
        <v>0</v>
      </c>
      <c r="DC476" s="211"/>
      <c r="DD476" s="204">
        <f>IF($F476="申請キャンセル",0,IFERROR(VLOOKUP($D476,INDEX(データ蓄積!$A$16:$A$1015,MATCH($D476,データ蓄積!$A$16:$A$1015,0)):'データ蓄積'!$CN$1015,91,),0))</f>
        <v>0</v>
      </c>
      <c r="DE476" s="204">
        <f>IF($F476="申請キャンセル",0,IFERROR(VLOOKUP($D476,INDEX(データ蓄積!$A$16:$A$1015,MATCH($D476,データ蓄積!$A$16:$A$1015,0)):'データ蓄積'!$CN$1015,92,),0))</f>
        <v>0</v>
      </c>
    </row>
    <row r="477" spans="1:109" ht="18.75" customHeight="1" x14ac:dyDescent="0.15">
      <c r="A477" s="373">
        <f>IFERROR(VLOOKUP($D477,INDEX(データ蓄積!$A$16:$A$1015,MATCH($D477,データ蓄積!$A$16:$A$1015,0)+1):'データ蓄積'!$BI$1015,3,),0)</f>
        <v>0</v>
      </c>
      <c r="B477" s="374">
        <f>IFERROR(VLOOKUP($D477,INDEX(データ蓄積!$A$16:$A$1015,MATCH($D477,データ蓄積!$A$16:$A$1015,0)+1):'データ蓄積'!$BI$1015,4,),0)</f>
        <v>0</v>
      </c>
      <c r="C477" s="375">
        <f>IFERROR(VLOOKUP($D477,INDEX(データ蓄積!$A$16:$A$1015,MATCH($D477,データ蓄積!$A$16:$A$1015,0)+1):'データ蓄積'!$BI$1015,5,),0)</f>
        <v>0</v>
      </c>
      <c r="D477" s="373">
        <f t="shared" si="1991"/>
        <v>231</v>
      </c>
      <c r="E477" s="347">
        <f>IFERROR(VLOOKUP($D477,INDEX(データ蓄積!$A$16:$A$1015,MATCH($D477,データ蓄積!$A$16:$A$1015,0)+1):'データ蓄積'!$BI$1015,2,),0)</f>
        <v>0</v>
      </c>
      <c r="F477" s="376">
        <f>IFERROR(VLOOKUP($D477,INDEX(データ蓄積!$A$16:$A$1015,MATCH($D477,データ蓄積!$A$16:$A$1015,0)+1):'データ蓄積'!$CD$1015,82,),0)</f>
        <v>0</v>
      </c>
      <c r="G477" s="377">
        <f>IF($F476="申請キャンセル",0,IFERROR(VLOOKUP($D477,INDEX(データ蓄積!$A$16:$A$1015,MATCH($D477,データ蓄積!$A$16:$A$1015,0)+1):'データ蓄積'!$BI$1015,8,),0))</f>
        <v>0</v>
      </c>
      <c r="H477" s="347">
        <f>IF($F476="申請キャンセル",0,IFERROR(VLOOKUP($D477,INDEX(データ蓄積!$A$16:$A$1015,MATCH($D477,データ蓄積!$A$16:$A$1015,0)+1):'データ蓄積'!$BI$1015,10,),0))</f>
        <v>0</v>
      </c>
      <c r="I477" s="378" t="str">
        <f>IF($F476="申請キャンセル","",LEFT(IFERROR(VLOOKUP($D477,INDEX(データ蓄積!$A$16:$A$1015,MATCH($D477,データ蓄積!$A$16:$A$1015,0)+1):'データ蓄積'!$CH$1015,84,),""),2))</f>
        <v/>
      </c>
      <c r="J477" s="347" t="str">
        <f>IF($F476="申請キャンセル","",LEFT(IFERROR(VLOOKUP($D477,INDEX(データ蓄積!$A$16:$A$1015,MATCH($D476,データ蓄積!$A$16:$A$1015,0)+1):'データ蓄積'!$CL$1015,86,),""),2))</f>
        <v/>
      </c>
      <c r="K477" s="379">
        <f>IF($F476="申請キャンセル",0,IFERROR(VLOOKUP($D477,INDEX(データ蓄積!$A$16:$A$1015,MATCH($D477,データ蓄積!$A$16:$A$1015,0)+1):'データ蓄積'!$CO$1015,90,),0))</f>
        <v>0</v>
      </c>
      <c r="L477" s="374">
        <f t="shared" ref="L477" si="2411">IF(G477=0,0,IF($F477="申請キャンセル",0,IF(K477="","","〇")))</f>
        <v>0</v>
      </c>
      <c r="M477" s="380">
        <f>IF($F476="申請キャンセル",0,IFERROR(VLOOKUP($D477,INDEX(データ蓄積!$A$16:$A$1015,MATCH($D477,データ蓄積!$A$16:$A$1015,0)+1):'データ蓄積'!$BI$1015,14,),0))</f>
        <v>0</v>
      </c>
      <c r="N477" s="381">
        <f>IF($F476="申請キャンセル",0,IFERROR(VLOOKUP($D477,INDEX(データ蓄積!$A$16:$A$1015,MATCH($D477,データ蓄積!$A$16:$A$1015,0)+1):'データ蓄積'!$BI$1015,16,),0))</f>
        <v>0</v>
      </c>
      <c r="O477" s="382">
        <f>IF($F476="申請キャンセル",0,IFERROR(VLOOKUP($D477,INDEX(データ蓄積!$A$16:$A$1015,MATCH($D477,データ蓄積!$A$16:$A$1015,0)+1):'データ蓄積'!$BI$1015,20,),0))</f>
        <v>0</v>
      </c>
      <c r="P477" s="383">
        <f>IF($F476="申請キャンセル",0,IFERROR(VLOOKUP($D477,INDEX(データ蓄積!$A$16:$A$1015,MATCH($D477,データ蓄積!$A$16:$A$1015,0)+1):'データ蓄積'!$BI$1015,21,),0))</f>
        <v>0</v>
      </c>
      <c r="Q477" s="383">
        <f>IF($F476="申請キャンセル",0,IFERROR(VLOOKUP($D477,INDEX(データ蓄積!$A$16:$A$1015,MATCH($D477,データ蓄積!$A$16:$A$1015,0)+1):'データ蓄積'!$BI$1015,23,),0))</f>
        <v>0</v>
      </c>
      <c r="R477" s="384">
        <f>IF($F476="申請キャンセル",0,IFERROR(VLOOKUP($D477,INDEX(データ蓄積!$A$16:$A$1015,MATCH($D477,データ蓄積!$A$16:$A$1015,0)+1):'データ蓄積'!$CO$1015,92,),0))</f>
        <v>0</v>
      </c>
      <c r="S477" s="385">
        <f>IF($F476="申請キャンセル",0,IFERROR(VLOOKUP($D477,INDEX(データ蓄積!$A$16:$A$1015,MATCH($D477,データ蓄積!$A$16:$A$1015,0)+1):'データ蓄積'!$BI$1015,22,),0))</f>
        <v>0</v>
      </c>
      <c r="T477" s="386" t="str">
        <f>IF($F476="申請キャンセル",0,IF((AJ477+AP477)&gt;0,ROUNDDOWN((AJ477+AP477)/(AL477+AR477),4)*1000," "))</f>
        <v xml:space="preserve"> </v>
      </c>
      <c r="U477" s="387" t="str">
        <f>IF($F477="申請キャンセル",0,IFERROR(IF(AJ477+AP477=0,"",VLOOKUP(Q477,Sheet1!$B$4:$C$64,2,0)),0))</f>
        <v/>
      </c>
      <c r="V477" s="388">
        <f>IF($F476="申請キャンセル",0,IFERROR(VLOOKUP($D477,INDEX(データ蓄積!$A$16:$A$1015,MATCH($D477,データ蓄積!$A$16:$A$1015,0)+1):'データ蓄積'!$BI$1015,12,),0))</f>
        <v>0</v>
      </c>
      <c r="W477" s="389">
        <f>IF($F476="申請キャンセル",0,IFERROR(VLOOKUP($D477,INDEX(データ蓄積!$A$16:$A$1015,MATCH($D477,データ蓄積!$A$16:$A$1015,0)+1):'データ蓄積'!$BI$1015,25,),0))</f>
        <v>0</v>
      </c>
      <c r="X477" s="383">
        <f>IF($F476="申請キャンセル",0,IFERROR(VLOOKUP($D477,INDEX(データ蓄積!$A$16:$A$1015,MATCH($D477,データ蓄積!$A$16:$A$1015,0)+1):'データ蓄積'!$DB$1015,27,),0))</f>
        <v>0</v>
      </c>
      <c r="Y477" s="390">
        <f t="shared" si="2318"/>
        <v>0</v>
      </c>
      <c r="Z477" s="383">
        <f>IF($F476="申請キャンセル",0,IFERROR(VLOOKUP($D477,INDEX(データ蓄積!$A$16:$A$1015,MATCH($D477,データ蓄積!$A$16:$A$1015,0)+1):'データ蓄積'!$DB$1015,26,),0))</f>
        <v>0</v>
      </c>
      <c r="AA477" s="383">
        <f>IF($F476="申請キャンセル",0,IFERROR(VLOOKUP($D477,INDEX(データ蓄積!$A$16:$A$1015,MATCH($D477,データ蓄積!$A$16:$A$1015,0)+1):'データ蓄積'!$DB$1015,28,),0))</f>
        <v>0</v>
      </c>
      <c r="AB477" s="385">
        <f t="shared" ref="AB477" si="2412">IF($W477="初 年 度",TRUNC((+AA477-BP477)/2,0),0)</f>
        <v>0</v>
      </c>
      <c r="AC477" s="381"/>
      <c r="AD477" s="380">
        <f>IF($F476="申請キャンセル",0,IFERROR(VLOOKUP($D477,INDEX(データ蓄積!$A$16:$A$1015,MATCH($D477,データ蓄積!$A$16:$A$1015,0)+1):'データ蓄積'!$DB$1015,30,),0))</f>
        <v>0</v>
      </c>
      <c r="AE477" s="383">
        <f t="shared" si="2320"/>
        <v>0</v>
      </c>
      <c r="AF477" s="383">
        <f>IF($F476="申請キャンセル",0,IFERROR(VLOOKUP($D477,INDEX(データ蓄積!$A$16:$A$1015,MATCH($D477,データ蓄積!$A$16:$A$1015,0)+1):'データ蓄積'!$DB$1015,29,),0))</f>
        <v>0</v>
      </c>
      <c r="AG477" s="383">
        <f>IF($F476="申請キャンセル",0,IFERROR(VLOOKUP($D477,INDEX(データ蓄積!$A$16:$A$1015,MATCH($D477,データ蓄積!$A$16:$A$1015,0)+1):'データ蓄積'!$DB$1015,31,),0))</f>
        <v>0</v>
      </c>
      <c r="AH477" s="383">
        <f t="shared" si="2357"/>
        <v>0</v>
      </c>
      <c r="AI477" s="381"/>
      <c r="AJ477" s="385">
        <f t="shared" ref="AJ477" si="2413">+X477+AD477</f>
        <v>0</v>
      </c>
      <c r="AK477" s="390">
        <f t="shared" si="2393"/>
        <v>0</v>
      </c>
      <c r="AL477" s="383">
        <f t="shared" si="2393"/>
        <v>0</v>
      </c>
      <c r="AM477" s="383">
        <f t="shared" si="2393"/>
        <v>0</v>
      </c>
      <c r="AN477" s="385">
        <f t="shared" si="2393"/>
        <v>0</v>
      </c>
      <c r="AO477" s="381"/>
      <c r="AP477" s="383">
        <f>IF($F476="申請キャンセル",0,IFERROR(VLOOKUP($D477,INDEX(データ蓄積!$A$16:$A$1015,MATCH($D477,データ蓄積!$A$16:$A$1015,0)+1):'データ蓄積'!$DB$1015,33,),0))</f>
        <v>0</v>
      </c>
      <c r="AQ477" s="390">
        <f t="shared" si="2322"/>
        <v>0</v>
      </c>
      <c r="AR477" s="383">
        <f>IF($F476="申請キャンセル",0,IFERROR(VLOOKUP($D477,INDEX(データ蓄積!$A$16:$A$1015,MATCH($D477,データ蓄積!$A$16:$A$1015,0)+1):'データ蓄積'!$DB$1015,32,),0))</f>
        <v>0</v>
      </c>
      <c r="AS477" s="383">
        <f>IF($F476="申請キャンセル",0,IFERROR(VLOOKUP($D477,INDEX(データ蓄積!$A$16:$A$1015,MATCH($D477,データ蓄積!$A$16:$A$1015,0)+1):'データ蓄積'!$DB$1015,34,),0))</f>
        <v>0</v>
      </c>
      <c r="AT477" s="385">
        <f t="shared" si="2358"/>
        <v>0</v>
      </c>
      <c r="AU477" s="381"/>
      <c r="AV477" s="383">
        <f>IF($F476="申請キャンセル",0,IFERROR(VLOOKUP($D477,INDEX(データ蓄積!$A$16:$A$1015,MATCH($D477,データ蓄積!$A$16:$A$1015,0)+1):'データ蓄積'!$DB$1015,36,),0))</f>
        <v>0</v>
      </c>
      <c r="AW477" s="390">
        <f t="shared" si="2323"/>
        <v>0</v>
      </c>
      <c r="AX477" s="383">
        <f>IF($F476="申請キャンセル",0,IFERROR(VLOOKUP($D477,INDEX(データ蓄積!$A$16:$A$1015,MATCH($D477,データ蓄積!$A$16:$A$1015,0)+1):'データ蓄積'!$DB$1015,35,),0))</f>
        <v>0</v>
      </c>
      <c r="AY477" s="383">
        <f>IF($F476="申請キャンセル",0,IFERROR(VLOOKUP($D477,INDEX(データ蓄積!$A$16:$A$1015,MATCH($D477,データ蓄積!$A$16:$A$1015,0)+1):'データ蓄積'!$DB$1015,37,),0))</f>
        <v>0</v>
      </c>
      <c r="AZ477" s="385">
        <f t="shared" si="2359"/>
        <v>0</v>
      </c>
      <c r="BA477" s="381"/>
      <c r="BB477" s="391">
        <f t="shared" ref="BB477:BE492" si="2414">+AK477+AQ477+AW477</f>
        <v>0</v>
      </c>
      <c r="BC477" s="383">
        <f t="shared" si="2414"/>
        <v>0</v>
      </c>
      <c r="BD477" s="383">
        <f t="shared" si="2414"/>
        <v>0</v>
      </c>
      <c r="BE477" s="392">
        <f t="shared" si="2414"/>
        <v>0</v>
      </c>
      <c r="BF477" s="369"/>
      <c r="BG477" s="380">
        <f>IF($F476="申請キャンセル",0,IF(H477="（○）",220,0))</f>
        <v>0</v>
      </c>
      <c r="BH477" s="385">
        <f>IF($F476="申請キャンセル",0,IF(H477="（○）",SUM(AK477+AQ477+AW477),0))</f>
        <v>0</v>
      </c>
      <c r="BI477" s="383">
        <f>IF($F476="申請キャンセル",0,IF(H477="（○）",SUM(AL477+AR477),0))</f>
        <v>0</v>
      </c>
      <c r="BJ477" s="383">
        <f t="shared" si="2325"/>
        <v>0</v>
      </c>
      <c r="BK477" s="392">
        <f t="shared" ref="BK477" si="2415">IF($W477="初 年 度",TRUNC((+BJ477-CB477),0),0)</f>
        <v>0</v>
      </c>
      <c r="BL477" s="46"/>
      <c r="BM477" s="380">
        <f t="shared" si="2106"/>
        <v>0</v>
      </c>
      <c r="BN477" s="381">
        <f t="shared" si="2106"/>
        <v>0</v>
      </c>
      <c r="BP477" s="127">
        <f t="shared" si="2327"/>
        <v>0</v>
      </c>
      <c r="BQ477" s="128">
        <f t="shared" ref="BQ477" si="2416">ROUNDUP(BP477/2,0)</f>
        <v>0</v>
      </c>
      <c r="BR477" s="45"/>
      <c r="BS477" s="127">
        <f t="shared" si="2329"/>
        <v>0</v>
      </c>
      <c r="BT477" s="128">
        <f t="shared" ref="BT477" si="2417">ROUNDUP(BS477/2,0)</f>
        <v>0</v>
      </c>
      <c r="BU477" s="45"/>
      <c r="BV477" s="127">
        <f t="shared" si="2331"/>
        <v>0</v>
      </c>
      <c r="BW477" s="128">
        <f t="shared" si="2360"/>
        <v>0</v>
      </c>
      <c r="BX477" s="45"/>
      <c r="BY477" s="127">
        <f t="shared" si="2332"/>
        <v>0</v>
      </c>
      <c r="BZ477" s="128">
        <f t="shared" ref="BZ477" si="2418">ROUNDUP(BY477/2,0)</f>
        <v>0</v>
      </c>
      <c r="CA477" s="45"/>
      <c r="CB477" s="127">
        <f t="shared" si="2334"/>
        <v>0</v>
      </c>
      <c r="CC477" s="128">
        <f t="shared" ref="CC477" si="2419">+CB477</f>
        <v>0</v>
      </c>
      <c r="CD477" s="45"/>
      <c r="CE477" s="370">
        <f>IF($F476="申請キャンセル",0,IFERROR(VLOOKUP($D477,INDEX(データ蓄積!$A$16:$A$1015,MATCH($D477,データ蓄積!$A$16:$A$1015,0)+1):'データ蓄積'!$DB$1015,83,),0))</f>
        <v>0</v>
      </c>
      <c r="CF477" s="371">
        <f>IF($F476="申請キャンセル",0,IFERROR(VLOOKUP($D477,INDEX(データ蓄積!$A$16:$A$1015,MATCH($D477,データ蓄積!$A$16:$A$1015,0)+1):'データ蓄積'!$DB$1015,6,),0))</f>
        <v>0</v>
      </c>
      <c r="CG477" s="214" t="str">
        <f t="shared" si="1454"/>
        <v xml:space="preserve"> </v>
      </c>
      <c r="CH477" s="214" t="str">
        <f t="shared" si="1451"/>
        <v/>
      </c>
      <c r="CI477" s="214" t="str">
        <f t="shared" ref="CI477" si="2420">IF(CG477&gt;=CH477,"OK","下限本数を下回っています")</f>
        <v>OK</v>
      </c>
      <c r="CJ477" s="371">
        <f>IF($F476="申請キャンセル",0,IFERROR(VLOOKUP($D477,INDEX(データ蓄積!$A$16:$A$1015,MATCH($D477,データ蓄積!$A$16:$A$1015,0)+1):'データ蓄積'!$DB$1015,9,),0))</f>
        <v>0</v>
      </c>
      <c r="CK477" s="372">
        <f>IF($F476="申請キャンセル",0,IFERROR(VLOOKUP($D477,INDEX(データ蓄積!$A$16:$A$1015,MATCH($D477,データ蓄積!$A$16:$A$1015,0)+1):'データ蓄積'!$DB$1015,11,),0))</f>
        <v>0</v>
      </c>
      <c r="CL477" s="372">
        <f>IF($F476="申請キャンセル",0,IFERROR(VLOOKUP($D477,INDEX(データ蓄積!$A$16:$A$1015,MATCH($D477,データ蓄積!$A$16:$A$1015,0)+1):'データ蓄積'!$DB$1015,13,),0))</f>
        <v>0</v>
      </c>
      <c r="CM477" s="372">
        <f>IF($F476="申請キャンセル",0,IFERROR(VLOOKUP($D477,INDEX(データ蓄積!$A$16:$A$1015,MATCH($D477,データ蓄積!$A$16:$A$1015,0)+1):'データ蓄積'!$DB$1015,15,),0))</f>
        <v>0</v>
      </c>
      <c r="CN477" s="372">
        <f>IF($F476="申請キャンセル",0,IFERROR(VLOOKUP($D477,INDEX(データ蓄積!$A$16:$A$1015,MATCH($D477,データ蓄積!$A$16:$A$1015,0)+1):'データ蓄積'!$DB$1015,17,),0))</f>
        <v>0</v>
      </c>
      <c r="CO477" s="372">
        <f>IF($F476="申請キャンセル",0,IFERROR(VLOOKUP($D477,INDEX(データ蓄積!$A$16:$A$1015,MATCH($D477,データ蓄積!$A$16:$A$1015,0)+1):'データ蓄積'!$DB$1015,18,),0))</f>
        <v>0</v>
      </c>
      <c r="CP477" s="371">
        <f>IF($F476="申請キャンセル",0,IFERROR(VLOOKUP($D477,INDEX(データ蓄積!$A$16:$A$1015,MATCH($D477,データ蓄積!$A$16:$A$1015,0)+1):'データ蓄積'!$DB$1015,19,),0))</f>
        <v>0</v>
      </c>
      <c r="CQ477" s="372">
        <f>IF($F476="申請キャンセル",0,IFERROR(VLOOKUP($D477,INDEX(データ蓄積!$A$16:$A$1015,MATCH($D477,データ蓄積!$A$16:$A$1015,0)+1):'データ蓄積'!$DB$1015,24,),0))</f>
        <v>0</v>
      </c>
      <c r="CR477" s="99" t="str">
        <f>IF($F476="申請キャンセル",0,CONCATENATE(CS477,$CS$14,CT477,$CT$14,CU477,$CU$14))</f>
        <v>0年0月0日</v>
      </c>
      <c r="CS477" s="99">
        <f>IF($F476="申請キャンセル",0,IFERROR(VLOOKUP($D477,INDEX(データ蓄積!$A$16:$A$1015,MATCH($D477,データ蓄積!$A$16:$A$1015,0)+1):'データ蓄積'!$DB$1015,70,),0))</f>
        <v>0</v>
      </c>
      <c r="CT477" s="99">
        <f>IF($F476="申請キャンセル",0,IFERROR(VLOOKUP($D477,INDEX(データ蓄積!$A$16:$A$1015,MATCH($D477,データ蓄積!$A$16:$A$1015,0)+1):'データ蓄積'!$DB$1015,71,),0))</f>
        <v>0</v>
      </c>
      <c r="CU477" s="99">
        <f>IF($F476="申請キャンセル",0,IFERROR(VLOOKUP($D477,INDEX(データ蓄積!$A$16:$A$1015,MATCH($D477,データ蓄積!$A$16:$A$1015,0)+1):'データ蓄積'!$DB$1015,72,),0))</f>
        <v>0</v>
      </c>
      <c r="CV477" s="99" t="str">
        <f>IF($F476="申請キャンセル",0,CONCATENATE(CW477,$CW$14,CX477,$CX$14,CY477,$CY$14))</f>
        <v>0年0月0日</v>
      </c>
      <c r="CW477" s="99">
        <f>IF($F476="申請キャンセル",0,IFERROR(VLOOKUP($D477,INDEX(データ蓄積!$A$16:$A$1015,MATCH($D477,データ蓄積!$A$16:$A$1015,0)+1):'データ蓄積'!$DB$1015,73,),0))</f>
        <v>0</v>
      </c>
      <c r="CX477" s="99">
        <f>IF($F476="申請キャンセル",0,IFERROR(VLOOKUP($D477,INDEX(データ蓄積!$A$16:$A$1015,MATCH($D477,データ蓄積!$A$16:$A$1015,0)+1):'データ蓄積'!$DB$1015,74,),0))</f>
        <v>0</v>
      </c>
      <c r="CY477" s="99">
        <f>IF($F476="申請キャンセル",0,IFERROR(VLOOKUP($D477,INDEX(データ蓄積!$A$16:$A$1015,MATCH($D477,データ蓄積!$A$16:$A$1015,0)+1):'データ蓄積'!$DB$1015,75,),0))</f>
        <v>0</v>
      </c>
      <c r="CZ477" s="211">
        <f>IF($F476="申請キャンセル",0,IFERROR(VLOOKUP($D477,INDEX(データ蓄積!$A$16:$A$1015,MATCH($D477,データ蓄積!$A$16:$A$1015,0)+1):'データ蓄積'!$CF$1015,84,),0))</f>
        <v>0</v>
      </c>
      <c r="DA477" s="211">
        <f>IF($F476="申請キャンセル",0,IFERROR(VLOOKUP($D477,INDEX(データ蓄積!$A$16:$A$1015,MATCH($D477,データ蓄積!$A$16:$A$1015,0)+1):'データ蓄積'!$CG$1015,85,),0))</f>
        <v>0</v>
      </c>
      <c r="DB477" s="211">
        <f>IF($F476="申請キャンセル",0,IFERROR(VLOOKUP($D477,INDEX(データ蓄積!$A$16:$A$1015,MATCH($D477,データ蓄積!$A$16:$A$1015,0)+1):'データ蓄積'!$CH$1015,86,),0))</f>
        <v>0</v>
      </c>
      <c r="DC477" s="211"/>
      <c r="DD477" s="204">
        <f>IF($F476="申請キャンセル",0,IFERROR(VLOOKUP($D477,INDEX(データ蓄積!$A$16:$A$1015,MATCH($D477,データ蓄積!$A$16:$A$1015,0)+1):'データ蓄積'!$CN$1015,91,),0))</f>
        <v>0</v>
      </c>
      <c r="DE477" s="204">
        <f>IF($F476="申請キャンセル",0,IFERROR(VLOOKUP($D477,INDEX(データ蓄積!$A$16:$A$1015,MATCH($D477,データ蓄積!$A$16:$A$1015,0)+1):'データ蓄積'!$CN$1015,92,),0))</f>
        <v>0</v>
      </c>
    </row>
    <row r="478" spans="1:109" ht="18.75" customHeight="1" x14ac:dyDescent="0.15">
      <c r="A478" s="349">
        <f>IFERROR(VLOOKUP($D478,INDEX(データ蓄積!$A$16:$A$1015,MATCH($D478,データ蓄積!$A$16:$A$1015,0)):'データ蓄積'!$BI$1015,3,),0)</f>
        <v>0</v>
      </c>
      <c r="B478" s="350">
        <f>IFERROR(VLOOKUP($D478,INDEX(データ蓄積!$A$16:$A$1015,MATCH($D478,データ蓄積!$A$16:$A$1015,0)):'データ蓄積'!$BI$1015,4,),0)</f>
        <v>0</v>
      </c>
      <c r="C478" s="349">
        <f>IFERROR(VLOOKUP($D478,INDEX(データ蓄積!$A$16:$A$1015,MATCH($D478,データ蓄積!$A$16:$A$1015,0)):'データ蓄積'!$BI$1015,5,),0)</f>
        <v>0</v>
      </c>
      <c r="D478" s="349">
        <f t="shared" si="1991"/>
        <v>232</v>
      </c>
      <c r="E478" s="351">
        <f>IFERROR(VLOOKUP($D478,INDEX(データ蓄積!$A$16:$A$1015,MATCH($D478,データ蓄積!$A$16:$A$1015,0)):'データ蓄積'!$BI$1015,2,),0)</f>
        <v>0</v>
      </c>
      <c r="F478" s="352">
        <f>IFERROR(VLOOKUP($D478,INDEX(データ蓄積!$A$16:$A$1015,MATCH($D478,データ蓄積!$A$16:$A$1015,0)):'データ蓄積'!$CD$1015,82,),0)</f>
        <v>0</v>
      </c>
      <c r="G478" s="353">
        <f>IF($F478="申請キャンセル",0,IFERROR(VLOOKUP($D478,INDEX(データ蓄積!$A$16:$A$1015,MATCH($D478,データ蓄積!$A$16:$A$1015,0)):'データ蓄積'!$BI$1015,8,),0))</f>
        <v>0</v>
      </c>
      <c r="H478" s="346">
        <f>IF($F478="申請キャンセル",0,IFERROR(VLOOKUP($D478,INDEX(データ蓄積!$A$16:$A$1015,MATCH($D478,データ蓄積!$A$16:$A$1015,0)):'データ蓄積'!$BI$1015,10,),0))</f>
        <v>0</v>
      </c>
      <c r="I478" s="354" t="str">
        <f>IF($F478="申請キャンセル","",LEFT(IFERROR(VLOOKUP($D478,INDEX(データ蓄積!$A$16:$A$1015,MATCH($D478,データ蓄積!$A$16:$A$1015,0)):'データ蓄積'!$CH$1015,84,),""),2))</f>
        <v/>
      </c>
      <c r="J478" s="346" t="str">
        <f>IF($F478="申請キャンセル","",LEFT(IFERROR(VLOOKUP($D478,INDEX(データ蓄積!$A$16:$A$1015,MATCH($D478,データ蓄積!$A$16:$A$1015,0)):'データ蓄積'!$CL$1015,86,),""),2))</f>
        <v/>
      </c>
      <c r="K478" s="355">
        <f>IF($F478="申請キャンセル",0,IFERROR(VLOOKUP($D478,INDEX(データ蓄積!$A$16:$A$1015,MATCH($D478,データ蓄積!$A$16:$A$1015,0)):'データ蓄積'!$CO$1015,90,),0))</f>
        <v>0</v>
      </c>
      <c r="L478" s="350">
        <f>IF(G478=0,0,IF($F478="申請キャンセル",0,IF(K478="","","〇")))</f>
        <v>0</v>
      </c>
      <c r="M478" s="356">
        <f>IF($F478="申請キャンセル",0,IFERROR(VLOOKUP($D478,INDEX(データ蓄積!$A$16:$A$1015,MATCH($D478,データ蓄積!$A$16:$A$1015,0)):'データ蓄積'!$BI$1015,14,),))</f>
        <v>0</v>
      </c>
      <c r="N478" s="357">
        <f>IF($F478="申請キャンセル",0,IFERROR(VLOOKUP($D478,INDEX(データ蓄積!$A$16:$A$1015,MATCH($D478,データ蓄積!$A$16:$A$1015,0)):'データ蓄積'!$BI$1015,16,),0))</f>
        <v>0</v>
      </c>
      <c r="O478" s="356">
        <f>IF($F478="申請キャンセル",0,IFERROR(VLOOKUP($D478,INDEX(データ蓄積!$A$16:$A$1015,MATCH($D478,データ蓄積!$A$16:$A$1015,0)):'データ蓄積'!$BI$1015,20,),0))</f>
        <v>0</v>
      </c>
      <c r="P478" s="358">
        <f>IF($F478="申請キャンセル",0,IFERROR(VLOOKUP($D478,INDEX(データ蓄積!$A$16:$A$1015,MATCH($D478,データ蓄積!$A$16:$A$1015,0)):'データ蓄積'!$BI$1015,21,),0))</f>
        <v>0</v>
      </c>
      <c r="Q478" s="359">
        <f>IF($F478="申請キャンセル",0,IFERROR(VLOOKUP($D478,INDEX(データ蓄積!$A$16:$A$1015,MATCH($D478,データ蓄積!$A$16:$A$1015,0)):'データ蓄積'!$BI$1015,23,),0))</f>
        <v>0</v>
      </c>
      <c r="R478" s="360">
        <f>IF($F478="申請キャンセル",0,IFERROR(VLOOKUP($D478,INDEX(データ蓄積!$A$16:$A$1015,MATCH($D478,データ蓄積!$A$16:$A$1015,0)):'データ蓄積'!$CO$1015,92,),0))</f>
        <v>0</v>
      </c>
      <c r="S478" s="361">
        <f>IF($F478="申請キャンセル",0,IFERROR(VLOOKUP($D478,INDEX(データ蓄積!$A$16:$A$1015,MATCH($D478,データ蓄積!$A$16:$A$1015,0)):'データ蓄積'!$BI$1015,22,),0))</f>
        <v>0</v>
      </c>
      <c r="T478" s="362" t="str">
        <f>IF($F478="申請キャンセル",0,IF((AJ478+AP478)&gt;0,ROUNDDOWN((AJ478+AP478)/(AL478+AR478),4)*1000," "))</f>
        <v xml:space="preserve"> </v>
      </c>
      <c r="U478" s="363" t="str">
        <f>IF($F478="申請キャンセル",0,IFERROR(IF(AJ478+AP478=0,"",VLOOKUP(Q478,Sheet1!$B$4:$C$64,2,0)),0))</f>
        <v/>
      </c>
      <c r="V478" s="364">
        <f>IF($F478="申請キャンセル",0,IFERROR(VLOOKUP($D478,INDEX(データ蓄積!$A$16:$A$1015,MATCH($D478,データ蓄積!$A$16:$A$1015,0)):'データ蓄積'!$BI$1015,12,),0))</f>
        <v>0</v>
      </c>
      <c r="W478" s="365">
        <f>IF($F478="申請キャンセル",0,IFERROR(VLOOKUP($D478,INDEX(データ蓄積!$A$16:$A$1015,MATCH($D478,データ蓄積!$A$16:$A$1015,0)):'データ蓄積'!$BI$1015,25,),0))</f>
        <v>0</v>
      </c>
      <c r="X478" s="356">
        <f>IF($F478="申請キャンセル",0,IFERROR(VLOOKUP($D478,INDEX(データ蓄積!$A$16:$A$1015,MATCH($D478,データ蓄積!$A$16:$A$1015,0)):'データ蓄積'!$DB$1015,27,),0))</f>
        <v>0</v>
      </c>
      <c r="Y478" s="366">
        <f t="shared" si="2318"/>
        <v>0</v>
      </c>
      <c r="Z478" s="358">
        <f>IF($F478="申請キャンセル",0,IFERROR(VLOOKUP($D478,INDEX(データ蓄積!$A$16:$A$1015,MATCH($D478,データ蓄積!$A$16:$A$1015,0)):'データ蓄積'!$DB$1015,26,),0))</f>
        <v>0</v>
      </c>
      <c r="AA478" s="367">
        <f>IF($F478="申請キャンセル",0,IFERROR(VLOOKUP($D478,INDEX(データ蓄積!$A$16:$A$1015,MATCH($D478,データ蓄積!$A$16:$A$1015,0)):'データ蓄積'!$DB$1015,28,),0))</f>
        <v>0</v>
      </c>
      <c r="AB478" s="358">
        <f>IF($W478="初 年 度",TRUNC((+AA478-BP478)/2,0),0)</f>
        <v>0</v>
      </c>
      <c r="AC478" s="357"/>
      <c r="AD478" s="356">
        <f>IF($F478="申請キャンセル",0,IFERROR(VLOOKUP($D478,INDEX(データ蓄積!$A$16:$A$1015,MATCH($D478,データ蓄積!$A$16:$A$1015,0)):'データ蓄積'!$DB$1015,30,),0))</f>
        <v>0</v>
      </c>
      <c r="AE478" s="359">
        <f t="shared" si="2320"/>
        <v>0</v>
      </c>
      <c r="AF478" s="359">
        <f>IF($F478="申請キャンセル",0,IFERROR(VLOOKUP($D478,INDEX(データ蓄積!$A$16:$A$1015,MATCH($D478,データ蓄積!$A$16:$A$1015,0)):'データ蓄積'!$DB$1015,29,),0))</f>
        <v>0</v>
      </c>
      <c r="AG478" s="359">
        <f>IF($F478="申請キャンセル",0,IFERROR(VLOOKUP($D478,INDEX(データ蓄積!$A$16:$A$1015,MATCH($D478,データ蓄積!$A$16:$A$1015,0)):'データ蓄積'!$DB$1015,31,),0))</f>
        <v>0</v>
      </c>
      <c r="AH478" s="359">
        <f t="shared" si="2357"/>
        <v>0</v>
      </c>
      <c r="AI478" s="357"/>
      <c r="AJ478" s="358">
        <f>+X478+AD478</f>
        <v>0</v>
      </c>
      <c r="AK478" s="366">
        <f t="shared" si="2393"/>
        <v>0</v>
      </c>
      <c r="AL478" s="358">
        <f t="shared" si="2393"/>
        <v>0</v>
      </c>
      <c r="AM478" s="367">
        <f t="shared" si="2393"/>
        <v>0</v>
      </c>
      <c r="AN478" s="358">
        <f t="shared" si="2393"/>
        <v>0</v>
      </c>
      <c r="AO478" s="357"/>
      <c r="AP478" s="356">
        <f>IF($F478="申請キャンセル",0,IFERROR(VLOOKUP($D478,INDEX(データ蓄積!$A$16:$A$1015,MATCH($D478,データ蓄積!$A$16:$A$1015,0)):'データ蓄積'!$DB$1015,33,),0))</f>
        <v>0</v>
      </c>
      <c r="AQ478" s="366">
        <f t="shared" si="2322"/>
        <v>0</v>
      </c>
      <c r="AR478" s="358">
        <f>IF($F478="申請キャンセル",0,IFERROR(VLOOKUP($D478,INDEX(データ蓄積!$A$16:$A$1015,MATCH($D478,データ蓄積!$A$16:$A$1015,0)):'データ蓄積'!$DB$1015,32,),0))</f>
        <v>0</v>
      </c>
      <c r="AS478" s="367">
        <f>IF($F478="申請キャンセル",0,IFERROR(VLOOKUP($D478,INDEX(データ蓄積!$A$16:$A$1015,MATCH($D478,データ蓄積!$A$16:$A$1015,0)):'データ蓄積'!$DB$1015,34,),0))</f>
        <v>0</v>
      </c>
      <c r="AT478" s="358">
        <f t="shared" si="2358"/>
        <v>0</v>
      </c>
      <c r="AU478" s="357"/>
      <c r="AV478" s="356">
        <f>IF($F478="申請キャンセル",0,IFERROR(VLOOKUP($D478,INDEX(データ蓄積!$A$16:$A$1015,MATCH($D478,データ蓄積!$A$16:$A$1015,0)):'データ蓄積'!$DB$1015,36,),0))</f>
        <v>0</v>
      </c>
      <c r="AW478" s="366">
        <f t="shared" si="2323"/>
        <v>0</v>
      </c>
      <c r="AX478" s="358">
        <f>IF($F478="申請キャンセル",0,IFERROR(VLOOKUP($D478,INDEX(データ蓄積!$A$16:$A$1015,MATCH($D478,データ蓄積!$A$16:$A$1015,0)):'データ蓄積'!$DB$1015,35,),0))</f>
        <v>0</v>
      </c>
      <c r="AY478" s="367">
        <f>IF($F478="申請キャンセル",0,IFERROR(VLOOKUP($D478,INDEX(データ蓄積!$A$16:$A$1015,MATCH($D478,データ蓄積!$A$16:$A$1015,0)):'データ蓄積'!$DB$1015,37,),0))</f>
        <v>0</v>
      </c>
      <c r="AZ478" s="358">
        <f t="shared" si="2359"/>
        <v>0</v>
      </c>
      <c r="BA478" s="357"/>
      <c r="BB478" s="368">
        <f>+AK478+AQ478+AW478</f>
        <v>0</v>
      </c>
      <c r="BC478" s="358">
        <f t="shared" si="2414"/>
        <v>0</v>
      </c>
      <c r="BD478" s="367">
        <f t="shared" si="2414"/>
        <v>0</v>
      </c>
      <c r="BE478" s="361">
        <f t="shared" si="2414"/>
        <v>0</v>
      </c>
      <c r="BF478" s="369"/>
      <c r="BG478" s="356">
        <f>IF($F478="申請キャンセル",0,IF(H478="（○）",220,0))</f>
        <v>0</v>
      </c>
      <c r="BH478" s="359">
        <f>IF($F478="申請キャンセル",0,IF(H478="（○）",SUM(AK478+AQ478+AW478),0))</f>
        <v>0</v>
      </c>
      <c r="BI478" s="359">
        <f>IF($F478="申請キャンセル",0,IF(H478="（○）",SUM(AL478+AR478),0))</f>
        <v>0</v>
      </c>
      <c r="BJ478" s="359">
        <f t="shared" si="2325"/>
        <v>0</v>
      </c>
      <c r="BK478" s="361">
        <f>IF($W478="初 年 度",TRUNC((+BJ478-CB478),0),0)</f>
        <v>0</v>
      </c>
      <c r="BL478" s="46"/>
      <c r="BM478" s="356">
        <f t="shared" si="2106"/>
        <v>0</v>
      </c>
      <c r="BN478" s="357">
        <f t="shared" si="2106"/>
        <v>0</v>
      </c>
      <c r="BP478" s="125">
        <f t="shared" si="2327"/>
        <v>0</v>
      </c>
      <c r="BQ478" s="126">
        <f>ROUNDUP(BP478/2,0)</f>
        <v>0</v>
      </c>
      <c r="BR478" s="44"/>
      <c r="BS478" s="125">
        <f t="shared" si="2329"/>
        <v>0</v>
      </c>
      <c r="BT478" s="126">
        <f>ROUNDUP(BS478/2,0)</f>
        <v>0</v>
      </c>
      <c r="BU478" s="44"/>
      <c r="BV478" s="125">
        <f t="shared" si="2331"/>
        <v>0</v>
      </c>
      <c r="BW478" s="126">
        <f t="shared" si="2360"/>
        <v>0</v>
      </c>
      <c r="BX478" s="44"/>
      <c r="BY478" s="125">
        <f t="shared" si="2332"/>
        <v>0</v>
      </c>
      <c r="BZ478" s="126">
        <f>ROUNDUP(BY478/2,0)</f>
        <v>0</v>
      </c>
      <c r="CA478" s="44"/>
      <c r="CB478" s="125">
        <f t="shared" si="2334"/>
        <v>0</v>
      </c>
      <c r="CC478" s="126">
        <f>+CB478</f>
        <v>0</v>
      </c>
      <c r="CD478" s="44"/>
      <c r="CE478" s="370">
        <f>IF($F478="申請キャンセル",0,IF(CE479="","",CE479))</f>
        <v>0</v>
      </c>
      <c r="CF478" s="371">
        <f>IF($F478="申請キャンセル",0,IFERROR(VLOOKUP($D478,INDEX(データ蓄積!$A$16:$A$1015,MATCH($D478,データ蓄積!$A$16:$A$1015,0)):'データ蓄積'!$DB$1015,6,),0))</f>
        <v>0</v>
      </c>
      <c r="CG478" s="214" t="str">
        <f t="shared" si="1454"/>
        <v xml:space="preserve"> </v>
      </c>
      <c r="CH478" s="214" t="str">
        <f t="shared" si="1451"/>
        <v/>
      </c>
      <c r="CI478" s="214" t="str">
        <f>IF(CG478&gt;=CH478,"OK","下限本数を下回っています")</f>
        <v>OK</v>
      </c>
      <c r="CJ478" s="371">
        <f>IF($F478="申請キャンセル",0,IFERROR(VLOOKUP($D478,INDEX(データ蓄積!$A$16:$A$1015,MATCH($D478,データ蓄積!$A$16:$A$1015,0)):'データ蓄積'!$DB$1015,9,),0))</f>
        <v>0</v>
      </c>
      <c r="CK478" s="372">
        <f>IF($F478="申請キャンセル",0,IFERROR(VLOOKUP($D478,INDEX(データ蓄積!$A$16:$A$1015,MATCH($D478,データ蓄積!$A$16:$A$1015,0)):'データ蓄積'!$DB$1015,11,),0))</f>
        <v>0</v>
      </c>
      <c r="CL478" s="372">
        <f>IF($F478="申請キャンセル",0,IFERROR(VLOOKUP($D478,INDEX(データ蓄積!$A$16:$A$1015,MATCH($D478,データ蓄積!$A$16:$A$1015,0)):'データ蓄積'!$DB$1015,13,),0))</f>
        <v>0</v>
      </c>
      <c r="CM478" s="372">
        <f>IF($F478="申請キャンセル",0,IFERROR(VLOOKUP($D478,INDEX(データ蓄積!$A$16:$A$1015,MATCH($D478,データ蓄積!$A$16:$A$1015,0)):'データ蓄積'!$DB$1015,15,),0))</f>
        <v>0</v>
      </c>
      <c r="CN478" s="372">
        <f>IF($F478="申請キャンセル",0,IFERROR(VLOOKUP($D478,INDEX(データ蓄積!$A$16:$A$1015,MATCH($D478,データ蓄積!$A$16:$A$1015,0)):'データ蓄積'!$DB$1015,17,),0))</f>
        <v>0</v>
      </c>
      <c r="CO478" s="372">
        <f>IF($F478="申請キャンセル",0,IFERROR(VLOOKUP($D478,INDEX(データ蓄積!$A$16:$A$1015,MATCH($D478,データ蓄積!$A$16:$A$1015,0)):'データ蓄積'!$DB$1015,18,),0))</f>
        <v>0</v>
      </c>
      <c r="CP478" s="371">
        <f>IF($F478="申請キャンセル",0,IFERROR(VLOOKUP($D478,INDEX(データ蓄積!$A$16:$A$1015,MATCH($D478,データ蓄積!$A$16:$A$1015,0)):'データ蓄積'!$DB$1015,19,),0))</f>
        <v>0</v>
      </c>
      <c r="CQ478" s="372">
        <f>IF($F478="申請キャンセル",0,IFERROR(VLOOKUP($D478,INDEX(データ蓄積!$A$16:$A$1015,MATCH($D478,データ蓄積!$A$16:$A$1015,0)):'データ蓄積'!$DB$1015,24,),0))</f>
        <v>0</v>
      </c>
      <c r="CR478" s="99" t="str">
        <f>IF($F478="申請キャンセル",0,CONCATENATE(CS478,$CS$14,CT478,$CT$14,CU478,$CU$14))</f>
        <v>0年0月0日</v>
      </c>
      <c r="CS478" s="99">
        <f>IF($F478="申請キャンセル",0,IFERROR(VLOOKUP($D478,INDEX(データ蓄積!$A$16:$A$1015,MATCH($D478,データ蓄積!$A$16:$A$1015,0)):'データ蓄積'!$DB$1015,70,),0))</f>
        <v>0</v>
      </c>
      <c r="CT478" s="99">
        <f>IF($F478="申請キャンセル",0,IFERROR(VLOOKUP($D478,INDEX(データ蓄積!$A$16:$A$1015,MATCH($D478,データ蓄積!$A$16:$A$1015,0)):'データ蓄積'!$DB$1015,71,),0))</f>
        <v>0</v>
      </c>
      <c r="CU478" s="99">
        <f>IF($F478="申請キャンセル",0,IFERROR(VLOOKUP($D478,INDEX(データ蓄積!$A$16:$A$1015,MATCH($D478,データ蓄積!$A$16:$A$1015,0)):'データ蓄積'!$DB$1015,72,),0))</f>
        <v>0</v>
      </c>
      <c r="CV478" s="99" t="str">
        <f>IF($F478="申請キャンセル",0,CONCATENATE(CW478,$CW$14,CX478,$CX$14,CY478,$CY$14))</f>
        <v>0年0月0日</v>
      </c>
      <c r="CW478" s="99">
        <f>IF($F478="申請キャンセル",0,IFERROR(VLOOKUP($D478,INDEX(データ蓄積!$A$16:$A$1015,MATCH($D478,データ蓄積!$A$16:$A$1015,0)):'データ蓄積'!$DB$1015,73,),0))</f>
        <v>0</v>
      </c>
      <c r="CX478" s="99">
        <f>IF($F478="申請キャンセル",0,IFERROR(VLOOKUP($D478,INDEX(データ蓄積!$A$16:$A$1015,MATCH($D478,データ蓄積!$A$16:$A$1015,0)):'データ蓄積'!$DB$1015,74,),0))</f>
        <v>0</v>
      </c>
      <c r="CY478" s="99">
        <f>IF($F478="申請キャンセル",0,IFERROR(VLOOKUP($D478,INDEX(データ蓄積!$A$16:$A$1015,MATCH($D478,データ蓄積!$A$16:$A$1015,0)):'データ蓄積'!$DB$1015,75,),0))</f>
        <v>0</v>
      </c>
      <c r="CZ478" s="211">
        <f>IF($F478="申請キャンセル",0,IFERROR(VLOOKUP($D478,INDEX(データ蓄積!$A$16:$A$1015,MATCH($D478,データ蓄積!$A$16:$A$1015,0)):'データ蓄積'!$CF$1015,84,),0))</f>
        <v>0</v>
      </c>
      <c r="DA478" s="211">
        <f>IF($F478="申請キャンセル",0,IFERROR(VLOOKUP($D478,INDEX(データ蓄積!$A$16:$A$1015,MATCH($D478,データ蓄積!$A$16:$A$1015,0)):'データ蓄積'!$CG$1015,85,),0))</f>
        <v>0</v>
      </c>
      <c r="DB478" s="211">
        <f>IF($F478="申請キャンセル",0,IFERROR(VLOOKUP($D478,INDEX(データ蓄積!$A$16:$A$1015,MATCH($D478,データ蓄積!$A$16:$A$1015,0)):'データ蓄積'!$CH$1015,86,),0))</f>
        <v>0</v>
      </c>
      <c r="DC478" s="211"/>
      <c r="DD478" s="204">
        <f>IF($F478="申請キャンセル",0,IFERROR(VLOOKUP($D478,INDEX(データ蓄積!$A$16:$A$1015,MATCH($D478,データ蓄積!$A$16:$A$1015,0)):'データ蓄積'!$CN$1015,91,),0))</f>
        <v>0</v>
      </c>
      <c r="DE478" s="204">
        <f>IF($F478="申請キャンセル",0,IFERROR(VLOOKUP($D478,INDEX(データ蓄積!$A$16:$A$1015,MATCH($D478,データ蓄積!$A$16:$A$1015,0)):'データ蓄積'!$CN$1015,92,),0))</f>
        <v>0</v>
      </c>
    </row>
    <row r="479" spans="1:109" ht="18.75" customHeight="1" x14ac:dyDescent="0.15">
      <c r="A479" s="373">
        <f>IFERROR(VLOOKUP($D479,INDEX(データ蓄積!$A$16:$A$1015,MATCH($D479,データ蓄積!$A$16:$A$1015,0)+1):'データ蓄積'!$BI$1015,3,),0)</f>
        <v>0</v>
      </c>
      <c r="B479" s="374">
        <f>IFERROR(VLOOKUP($D479,INDEX(データ蓄積!$A$16:$A$1015,MATCH($D479,データ蓄積!$A$16:$A$1015,0)+1):'データ蓄積'!$BI$1015,4,),0)</f>
        <v>0</v>
      </c>
      <c r="C479" s="375">
        <f>IFERROR(VLOOKUP($D479,INDEX(データ蓄積!$A$16:$A$1015,MATCH($D479,データ蓄積!$A$16:$A$1015,0)+1):'データ蓄積'!$BI$1015,5,),0)</f>
        <v>0</v>
      </c>
      <c r="D479" s="373">
        <f t="shared" si="1991"/>
        <v>232</v>
      </c>
      <c r="E479" s="347">
        <f>IFERROR(VLOOKUP($D479,INDEX(データ蓄積!$A$16:$A$1015,MATCH($D479,データ蓄積!$A$16:$A$1015,0)+1):'データ蓄積'!$BI$1015,2,),0)</f>
        <v>0</v>
      </c>
      <c r="F479" s="376">
        <f>IFERROR(VLOOKUP($D479,INDEX(データ蓄積!$A$16:$A$1015,MATCH($D479,データ蓄積!$A$16:$A$1015,0)+1):'データ蓄積'!$CD$1015,82,),0)</f>
        <v>0</v>
      </c>
      <c r="G479" s="377">
        <f>IF($F478="申請キャンセル",0,IFERROR(VLOOKUP($D479,INDEX(データ蓄積!$A$16:$A$1015,MATCH($D479,データ蓄積!$A$16:$A$1015,0)+1):'データ蓄積'!$BI$1015,8,),0))</f>
        <v>0</v>
      </c>
      <c r="H479" s="347">
        <f>IF($F478="申請キャンセル",0,IFERROR(VLOOKUP($D479,INDEX(データ蓄積!$A$16:$A$1015,MATCH($D479,データ蓄積!$A$16:$A$1015,0)+1):'データ蓄積'!$BI$1015,10,),0))</f>
        <v>0</v>
      </c>
      <c r="I479" s="378" t="str">
        <f>IF($F478="申請キャンセル","",LEFT(IFERROR(VLOOKUP($D479,INDEX(データ蓄積!$A$16:$A$1015,MATCH($D479,データ蓄積!$A$16:$A$1015,0)+1):'データ蓄積'!$CH$1015,84,),""),2))</f>
        <v/>
      </c>
      <c r="J479" s="347" t="str">
        <f>IF($F478="申請キャンセル","",LEFT(IFERROR(VLOOKUP($D479,INDEX(データ蓄積!$A$16:$A$1015,MATCH($D478,データ蓄積!$A$16:$A$1015,0)+1):'データ蓄積'!$CL$1015,86,),""),2))</f>
        <v/>
      </c>
      <c r="K479" s="379">
        <f>IF($F478="申請キャンセル",0,IFERROR(VLOOKUP($D479,INDEX(データ蓄積!$A$16:$A$1015,MATCH($D479,データ蓄積!$A$16:$A$1015,0)+1):'データ蓄積'!$CO$1015,90,),0))</f>
        <v>0</v>
      </c>
      <c r="L479" s="374">
        <f t="shared" ref="L479" si="2421">IF(G479=0,0,IF($F479="申請キャンセル",0,IF(K479="","","〇")))</f>
        <v>0</v>
      </c>
      <c r="M479" s="380">
        <f>IF($F478="申請キャンセル",0,IFERROR(VLOOKUP($D479,INDEX(データ蓄積!$A$16:$A$1015,MATCH($D479,データ蓄積!$A$16:$A$1015,0)+1):'データ蓄積'!$BI$1015,14,),0))</f>
        <v>0</v>
      </c>
      <c r="N479" s="381">
        <f>IF($F478="申請キャンセル",0,IFERROR(VLOOKUP($D479,INDEX(データ蓄積!$A$16:$A$1015,MATCH($D479,データ蓄積!$A$16:$A$1015,0)+1):'データ蓄積'!$BI$1015,16,),0))</f>
        <v>0</v>
      </c>
      <c r="O479" s="382">
        <f>IF($F478="申請キャンセル",0,IFERROR(VLOOKUP($D479,INDEX(データ蓄積!$A$16:$A$1015,MATCH($D479,データ蓄積!$A$16:$A$1015,0)+1):'データ蓄積'!$BI$1015,20,),0))</f>
        <v>0</v>
      </c>
      <c r="P479" s="383">
        <f>IF($F478="申請キャンセル",0,IFERROR(VLOOKUP($D479,INDEX(データ蓄積!$A$16:$A$1015,MATCH($D479,データ蓄積!$A$16:$A$1015,0)+1):'データ蓄積'!$BI$1015,21,),0))</f>
        <v>0</v>
      </c>
      <c r="Q479" s="383">
        <f>IF($F478="申請キャンセル",0,IFERROR(VLOOKUP($D479,INDEX(データ蓄積!$A$16:$A$1015,MATCH($D479,データ蓄積!$A$16:$A$1015,0)+1):'データ蓄積'!$BI$1015,23,),0))</f>
        <v>0</v>
      </c>
      <c r="R479" s="384">
        <f>IF($F478="申請キャンセル",0,IFERROR(VLOOKUP($D479,INDEX(データ蓄積!$A$16:$A$1015,MATCH($D479,データ蓄積!$A$16:$A$1015,0)+1):'データ蓄積'!$CO$1015,92,),0))</f>
        <v>0</v>
      </c>
      <c r="S479" s="385">
        <f>IF($F478="申請キャンセル",0,IFERROR(VLOOKUP($D479,INDEX(データ蓄積!$A$16:$A$1015,MATCH($D479,データ蓄積!$A$16:$A$1015,0)+1):'データ蓄積'!$BI$1015,22,),0))</f>
        <v>0</v>
      </c>
      <c r="T479" s="386" t="str">
        <f>IF($F478="申請キャンセル",0,IF((AJ479+AP479)&gt;0,ROUNDDOWN((AJ479+AP479)/(AL479+AR479),4)*1000," "))</f>
        <v xml:space="preserve"> </v>
      </c>
      <c r="U479" s="387" t="str">
        <f>IF($F479="申請キャンセル",0,IFERROR(IF(AJ479+AP479=0,"",VLOOKUP(Q479,Sheet1!$B$4:$C$64,2,0)),0))</f>
        <v/>
      </c>
      <c r="V479" s="388">
        <f>IF($F478="申請キャンセル",0,IFERROR(VLOOKUP($D479,INDEX(データ蓄積!$A$16:$A$1015,MATCH($D479,データ蓄積!$A$16:$A$1015,0)+1):'データ蓄積'!$BI$1015,12,),0))</f>
        <v>0</v>
      </c>
      <c r="W479" s="389">
        <f>IF($F478="申請キャンセル",0,IFERROR(VLOOKUP($D479,INDEX(データ蓄積!$A$16:$A$1015,MATCH($D479,データ蓄積!$A$16:$A$1015,0)+1):'データ蓄積'!$BI$1015,25,),0))</f>
        <v>0</v>
      </c>
      <c r="X479" s="383">
        <f>IF($F478="申請キャンセル",0,IFERROR(VLOOKUP($D479,INDEX(データ蓄積!$A$16:$A$1015,MATCH($D479,データ蓄積!$A$16:$A$1015,0)+1):'データ蓄積'!$DB$1015,27,),0))</f>
        <v>0</v>
      </c>
      <c r="Y479" s="390">
        <f t="shared" si="2318"/>
        <v>0</v>
      </c>
      <c r="Z479" s="383">
        <f>IF($F478="申請キャンセル",0,IFERROR(VLOOKUP($D479,INDEX(データ蓄積!$A$16:$A$1015,MATCH($D479,データ蓄積!$A$16:$A$1015,0)+1):'データ蓄積'!$DB$1015,26,),0))</f>
        <v>0</v>
      </c>
      <c r="AA479" s="383">
        <f>IF($F478="申請キャンセル",0,IFERROR(VLOOKUP($D479,INDEX(データ蓄積!$A$16:$A$1015,MATCH($D479,データ蓄積!$A$16:$A$1015,0)+1):'データ蓄積'!$DB$1015,28,),0))</f>
        <v>0</v>
      </c>
      <c r="AB479" s="385">
        <f t="shared" ref="AB479" si="2422">IF($W479="初 年 度",TRUNC((+AA479-BP479)/2,0),0)</f>
        <v>0</v>
      </c>
      <c r="AC479" s="381"/>
      <c r="AD479" s="380">
        <f>IF($F478="申請キャンセル",0,IFERROR(VLOOKUP($D479,INDEX(データ蓄積!$A$16:$A$1015,MATCH($D479,データ蓄積!$A$16:$A$1015,0)+1):'データ蓄積'!$DB$1015,30,),0))</f>
        <v>0</v>
      </c>
      <c r="AE479" s="383">
        <f t="shared" si="2320"/>
        <v>0</v>
      </c>
      <c r="AF479" s="383">
        <f>IF($F478="申請キャンセル",0,IFERROR(VLOOKUP($D479,INDEX(データ蓄積!$A$16:$A$1015,MATCH($D479,データ蓄積!$A$16:$A$1015,0)+1):'データ蓄積'!$DB$1015,29,),0))</f>
        <v>0</v>
      </c>
      <c r="AG479" s="383">
        <f>IF($F478="申請キャンセル",0,IFERROR(VLOOKUP($D479,INDEX(データ蓄積!$A$16:$A$1015,MATCH($D479,データ蓄積!$A$16:$A$1015,0)+1):'データ蓄積'!$DB$1015,31,),0))</f>
        <v>0</v>
      </c>
      <c r="AH479" s="383">
        <f t="shared" si="2357"/>
        <v>0</v>
      </c>
      <c r="AI479" s="381"/>
      <c r="AJ479" s="385">
        <f t="shared" ref="AJ479" si="2423">+X479+AD479</f>
        <v>0</v>
      </c>
      <c r="AK479" s="390">
        <f t="shared" si="2393"/>
        <v>0</v>
      </c>
      <c r="AL479" s="383">
        <f t="shared" si="2393"/>
        <v>0</v>
      </c>
      <c r="AM479" s="383">
        <f t="shared" si="2393"/>
        <v>0</v>
      </c>
      <c r="AN479" s="385">
        <f t="shared" si="2393"/>
        <v>0</v>
      </c>
      <c r="AO479" s="381"/>
      <c r="AP479" s="383">
        <f>IF($F478="申請キャンセル",0,IFERROR(VLOOKUP($D479,INDEX(データ蓄積!$A$16:$A$1015,MATCH($D479,データ蓄積!$A$16:$A$1015,0)+1):'データ蓄積'!$DB$1015,33,),0))</f>
        <v>0</v>
      </c>
      <c r="AQ479" s="390">
        <f t="shared" si="2322"/>
        <v>0</v>
      </c>
      <c r="AR479" s="383">
        <f>IF($F478="申請キャンセル",0,IFERROR(VLOOKUP($D479,INDEX(データ蓄積!$A$16:$A$1015,MATCH($D479,データ蓄積!$A$16:$A$1015,0)+1):'データ蓄積'!$DB$1015,32,),0))</f>
        <v>0</v>
      </c>
      <c r="AS479" s="383">
        <f>IF($F478="申請キャンセル",0,IFERROR(VLOOKUP($D479,INDEX(データ蓄積!$A$16:$A$1015,MATCH($D479,データ蓄積!$A$16:$A$1015,0)+1):'データ蓄積'!$DB$1015,34,),0))</f>
        <v>0</v>
      </c>
      <c r="AT479" s="385">
        <f t="shared" si="2358"/>
        <v>0</v>
      </c>
      <c r="AU479" s="381"/>
      <c r="AV479" s="383">
        <f>IF($F478="申請キャンセル",0,IFERROR(VLOOKUP($D479,INDEX(データ蓄積!$A$16:$A$1015,MATCH($D479,データ蓄積!$A$16:$A$1015,0)+1):'データ蓄積'!$DB$1015,36,),0))</f>
        <v>0</v>
      </c>
      <c r="AW479" s="390">
        <f t="shared" si="2323"/>
        <v>0</v>
      </c>
      <c r="AX479" s="383">
        <f>IF($F478="申請キャンセル",0,IFERROR(VLOOKUP($D479,INDEX(データ蓄積!$A$16:$A$1015,MATCH($D479,データ蓄積!$A$16:$A$1015,0)+1):'データ蓄積'!$DB$1015,35,),0))</f>
        <v>0</v>
      </c>
      <c r="AY479" s="383">
        <f>IF($F478="申請キャンセル",0,IFERROR(VLOOKUP($D479,INDEX(データ蓄積!$A$16:$A$1015,MATCH($D479,データ蓄積!$A$16:$A$1015,0)+1):'データ蓄積'!$DB$1015,37,),0))</f>
        <v>0</v>
      </c>
      <c r="AZ479" s="385">
        <f t="shared" si="2359"/>
        <v>0</v>
      </c>
      <c r="BA479" s="381"/>
      <c r="BB479" s="391">
        <f t="shared" ref="BB479" si="2424">+AK479+AQ479+AW479</f>
        <v>0</v>
      </c>
      <c r="BC479" s="383">
        <f t="shared" si="2414"/>
        <v>0</v>
      </c>
      <c r="BD479" s="383">
        <f t="shared" si="2414"/>
        <v>0</v>
      </c>
      <c r="BE479" s="392">
        <f t="shared" si="2414"/>
        <v>0</v>
      </c>
      <c r="BF479" s="369"/>
      <c r="BG479" s="380">
        <f>IF($F478="申請キャンセル",0,IF(H479="（○）",220,0))</f>
        <v>0</v>
      </c>
      <c r="BH479" s="385">
        <f>IF($F478="申請キャンセル",0,IF(H479="（○）",SUM(AK479+AQ479+AW479),0))</f>
        <v>0</v>
      </c>
      <c r="BI479" s="383">
        <f>IF($F478="申請キャンセル",0,IF(H479="（○）",SUM(AL479+AR479),0))</f>
        <v>0</v>
      </c>
      <c r="BJ479" s="383">
        <f t="shared" si="2325"/>
        <v>0</v>
      </c>
      <c r="BK479" s="392">
        <f t="shared" ref="BK479" si="2425">IF($W479="初 年 度",TRUNC((+BJ479-CB479),0),0)</f>
        <v>0</v>
      </c>
      <c r="BL479" s="46"/>
      <c r="BM479" s="380">
        <f t="shared" si="2106"/>
        <v>0</v>
      </c>
      <c r="BN479" s="381">
        <f t="shared" si="2106"/>
        <v>0</v>
      </c>
      <c r="BP479" s="127">
        <f t="shared" si="2327"/>
        <v>0</v>
      </c>
      <c r="BQ479" s="128">
        <f t="shared" ref="BQ479" si="2426">ROUNDUP(BP479/2,0)</f>
        <v>0</v>
      </c>
      <c r="BR479" s="45"/>
      <c r="BS479" s="127">
        <f t="shared" si="2329"/>
        <v>0</v>
      </c>
      <c r="BT479" s="128">
        <f t="shared" ref="BT479" si="2427">ROUNDUP(BS479/2,0)</f>
        <v>0</v>
      </c>
      <c r="BU479" s="45"/>
      <c r="BV479" s="127">
        <f t="shared" si="2331"/>
        <v>0</v>
      </c>
      <c r="BW479" s="128">
        <f t="shared" si="2360"/>
        <v>0</v>
      </c>
      <c r="BX479" s="45"/>
      <c r="BY479" s="127">
        <f t="shared" si="2332"/>
        <v>0</v>
      </c>
      <c r="BZ479" s="128">
        <f t="shared" ref="BZ479" si="2428">ROUNDUP(BY479/2,0)</f>
        <v>0</v>
      </c>
      <c r="CA479" s="45"/>
      <c r="CB479" s="127">
        <f t="shared" si="2334"/>
        <v>0</v>
      </c>
      <c r="CC479" s="128">
        <f t="shared" ref="CC479" si="2429">+CB479</f>
        <v>0</v>
      </c>
      <c r="CD479" s="45"/>
      <c r="CE479" s="370">
        <f>IF($F478="申請キャンセル",0,IFERROR(VLOOKUP($D479,INDEX(データ蓄積!$A$16:$A$1015,MATCH($D479,データ蓄積!$A$16:$A$1015,0)+1):'データ蓄積'!$DB$1015,83,),0))</f>
        <v>0</v>
      </c>
      <c r="CF479" s="371">
        <f>IF($F478="申請キャンセル",0,IFERROR(VLOOKUP($D479,INDEX(データ蓄積!$A$16:$A$1015,MATCH($D479,データ蓄積!$A$16:$A$1015,0)+1):'データ蓄積'!$DB$1015,6,),0))</f>
        <v>0</v>
      </c>
      <c r="CG479" s="214" t="str">
        <f t="shared" si="1454"/>
        <v xml:space="preserve"> </v>
      </c>
      <c r="CH479" s="214" t="str">
        <f t="shared" si="1451"/>
        <v/>
      </c>
      <c r="CI479" s="214" t="str">
        <f t="shared" ref="CI479" si="2430">IF(CG479&gt;=CH479,"OK","下限本数を下回っています")</f>
        <v>OK</v>
      </c>
      <c r="CJ479" s="371">
        <f>IF($F478="申請キャンセル",0,IFERROR(VLOOKUP($D479,INDEX(データ蓄積!$A$16:$A$1015,MATCH($D479,データ蓄積!$A$16:$A$1015,0)+1):'データ蓄積'!$DB$1015,9,),0))</f>
        <v>0</v>
      </c>
      <c r="CK479" s="372">
        <f>IF($F478="申請キャンセル",0,IFERROR(VLOOKUP($D479,INDEX(データ蓄積!$A$16:$A$1015,MATCH($D479,データ蓄積!$A$16:$A$1015,0)+1):'データ蓄積'!$DB$1015,11,),0))</f>
        <v>0</v>
      </c>
      <c r="CL479" s="372">
        <f>IF($F478="申請キャンセル",0,IFERROR(VLOOKUP($D479,INDEX(データ蓄積!$A$16:$A$1015,MATCH($D479,データ蓄積!$A$16:$A$1015,0)+1):'データ蓄積'!$DB$1015,13,),0))</f>
        <v>0</v>
      </c>
      <c r="CM479" s="372">
        <f>IF($F478="申請キャンセル",0,IFERROR(VLOOKUP($D479,INDEX(データ蓄積!$A$16:$A$1015,MATCH($D479,データ蓄積!$A$16:$A$1015,0)+1):'データ蓄積'!$DB$1015,15,),0))</f>
        <v>0</v>
      </c>
      <c r="CN479" s="372">
        <f>IF($F478="申請キャンセル",0,IFERROR(VLOOKUP($D479,INDEX(データ蓄積!$A$16:$A$1015,MATCH($D479,データ蓄積!$A$16:$A$1015,0)+1):'データ蓄積'!$DB$1015,17,),0))</f>
        <v>0</v>
      </c>
      <c r="CO479" s="372">
        <f>IF($F478="申請キャンセル",0,IFERROR(VLOOKUP($D479,INDEX(データ蓄積!$A$16:$A$1015,MATCH($D479,データ蓄積!$A$16:$A$1015,0)+1):'データ蓄積'!$DB$1015,18,),0))</f>
        <v>0</v>
      </c>
      <c r="CP479" s="371">
        <f>IF($F478="申請キャンセル",0,IFERROR(VLOOKUP($D479,INDEX(データ蓄積!$A$16:$A$1015,MATCH($D479,データ蓄積!$A$16:$A$1015,0)+1):'データ蓄積'!$DB$1015,19,),0))</f>
        <v>0</v>
      </c>
      <c r="CQ479" s="372">
        <f>IF($F478="申請キャンセル",0,IFERROR(VLOOKUP($D479,INDEX(データ蓄積!$A$16:$A$1015,MATCH($D479,データ蓄積!$A$16:$A$1015,0)+1):'データ蓄積'!$DB$1015,24,),0))</f>
        <v>0</v>
      </c>
      <c r="CR479" s="99" t="str">
        <f>IF($F478="申請キャンセル",0,CONCATENATE(CS479,$CS$14,CT479,$CT$14,CU479,$CU$14))</f>
        <v>0年0月0日</v>
      </c>
      <c r="CS479" s="99">
        <f>IF($F478="申請キャンセル",0,IFERROR(VLOOKUP($D479,INDEX(データ蓄積!$A$16:$A$1015,MATCH($D479,データ蓄積!$A$16:$A$1015,0)+1):'データ蓄積'!$DB$1015,70,),0))</f>
        <v>0</v>
      </c>
      <c r="CT479" s="99">
        <f>IF($F478="申請キャンセル",0,IFERROR(VLOOKUP($D479,INDEX(データ蓄積!$A$16:$A$1015,MATCH($D479,データ蓄積!$A$16:$A$1015,0)+1):'データ蓄積'!$DB$1015,71,),0))</f>
        <v>0</v>
      </c>
      <c r="CU479" s="99">
        <f>IF($F478="申請キャンセル",0,IFERROR(VLOOKUP($D479,INDEX(データ蓄積!$A$16:$A$1015,MATCH($D479,データ蓄積!$A$16:$A$1015,0)+1):'データ蓄積'!$DB$1015,72,),0))</f>
        <v>0</v>
      </c>
      <c r="CV479" s="99" t="str">
        <f>IF($F478="申請キャンセル",0,CONCATENATE(CW479,$CW$14,CX479,$CX$14,CY479,$CY$14))</f>
        <v>0年0月0日</v>
      </c>
      <c r="CW479" s="99">
        <f>IF($F478="申請キャンセル",0,IFERROR(VLOOKUP($D479,INDEX(データ蓄積!$A$16:$A$1015,MATCH($D479,データ蓄積!$A$16:$A$1015,0)+1):'データ蓄積'!$DB$1015,73,),0))</f>
        <v>0</v>
      </c>
      <c r="CX479" s="99">
        <f>IF($F478="申請キャンセル",0,IFERROR(VLOOKUP($D479,INDEX(データ蓄積!$A$16:$A$1015,MATCH($D479,データ蓄積!$A$16:$A$1015,0)+1):'データ蓄積'!$DB$1015,74,),0))</f>
        <v>0</v>
      </c>
      <c r="CY479" s="99">
        <f>IF($F478="申請キャンセル",0,IFERROR(VLOOKUP($D479,INDEX(データ蓄積!$A$16:$A$1015,MATCH($D479,データ蓄積!$A$16:$A$1015,0)+1):'データ蓄積'!$DB$1015,75,),0))</f>
        <v>0</v>
      </c>
      <c r="CZ479" s="211">
        <f>IF($F478="申請キャンセル",0,IFERROR(VLOOKUP($D479,INDEX(データ蓄積!$A$16:$A$1015,MATCH($D479,データ蓄積!$A$16:$A$1015,0)+1):'データ蓄積'!$CF$1015,84,),0))</f>
        <v>0</v>
      </c>
      <c r="DA479" s="211">
        <f>IF($F478="申請キャンセル",0,IFERROR(VLOOKUP($D479,INDEX(データ蓄積!$A$16:$A$1015,MATCH($D479,データ蓄積!$A$16:$A$1015,0)+1):'データ蓄積'!$CG$1015,85,),0))</f>
        <v>0</v>
      </c>
      <c r="DB479" s="211">
        <f>IF($F478="申請キャンセル",0,IFERROR(VLOOKUP($D479,INDEX(データ蓄積!$A$16:$A$1015,MATCH($D479,データ蓄積!$A$16:$A$1015,0)+1):'データ蓄積'!$CH$1015,86,),0))</f>
        <v>0</v>
      </c>
      <c r="DC479" s="211"/>
      <c r="DD479" s="204">
        <f>IF($F478="申請キャンセル",0,IFERROR(VLOOKUP($D479,INDEX(データ蓄積!$A$16:$A$1015,MATCH($D479,データ蓄積!$A$16:$A$1015,0)+1):'データ蓄積'!$CN$1015,91,),0))</f>
        <v>0</v>
      </c>
      <c r="DE479" s="204">
        <f>IF($F478="申請キャンセル",0,IFERROR(VLOOKUP($D479,INDEX(データ蓄積!$A$16:$A$1015,MATCH($D479,データ蓄積!$A$16:$A$1015,0)+1):'データ蓄積'!$CN$1015,92,),0))</f>
        <v>0</v>
      </c>
    </row>
    <row r="480" spans="1:109" ht="18.75" customHeight="1" x14ac:dyDescent="0.15">
      <c r="A480" s="349">
        <f>IFERROR(VLOOKUP($D480,INDEX(データ蓄積!$A$16:$A$1015,MATCH($D480,データ蓄積!$A$16:$A$1015,0)):'データ蓄積'!$BI$1015,3,),0)</f>
        <v>0</v>
      </c>
      <c r="B480" s="350">
        <f>IFERROR(VLOOKUP($D480,INDEX(データ蓄積!$A$16:$A$1015,MATCH($D480,データ蓄積!$A$16:$A$1015,0)):'データ蓄積'!$BI$1015,4,),0)</f>
        <v>0</v>
      </c>
      <c r="C480" s="349">
        <f>IFERROR(VLOOKUP($D480,INDEX(データ蓄積!$A$16:$A$1015,MATCH($D480,データ蓄積!$A$16:$A$1015,0)):'データ蓄積'!$BI$1015,5,),0)</f>
        <v>0</v>
      </c>
      <c r="D480" s="349">
        <f t="shared" si="1991"/>
        <v>233</v>
      </c>
      <c r="E480" s="351">
        <f>IFERROR(VLOOKUP($D480,INDEX(データ蓄積!$A$16:$A$1015,MATCH($D480,データ蓄積!$A$16:$A$1015,0)):'データ蓄積'!$BI$1015,2,),0)</f>
        <v>0</v>
      </c>
      <c r="F480" s="352">
        <f>IFERROR(VLOOKUP($D480,INDEX(データ蓄積!$A$16:$A$1015,MATCH($D480,データ蓄積!$A$16:$A$1015,0)):'データ蓄積'!$CD$1015,82,),0)</f>
        <v>0</v>
      </c>
      <c r="G480" s="353">
        <f>IF($F480="申請キャンセル",0,IFERROR(VLOOKUP($D480,INDEX(データ蓄積!$A$16:$A$1015,MATCH($D480,データ蓄積!$A$16:$A$1015,0)):'データ蓄積'!$BI$1015,8,),0))</f>
        <v>0</v>
      </c>
      <c r="H480" s="346">
        <f>IF($F480="申請キャンセル",0,IFERROR(VLOOKUP($D480,INDEX(データ蓄積!$A$16:$A$1015,MATCH($D480,データ蓄積!$A$16:$A$1015,0)):'データ蓄積'!$BI$1015,10,),0))</f>
        <v>0</v>
      </c>
      <c r="I480" s="354" t="str">
        <f>IF($F480="申請キャンセル","",LEFT(IFERROR(VLOOKUP($D480,INDEX(データ蓄積!$A$16:$A$1015,MATCH($D480,データ蓄積!$A$16:$A$1015,0)):'データ蓄積'!$CH$1015,84,),""),2))</f>
        <v/>
      </c>
      <c r="J480" s="346" t="str">
        <f>IF($F480="申請キャンセル","",LEFT(IFERROR(VLOOKUP($D480,INDEX(データ蓄積!$A$16:$A$1015,MATCH($D480,データ蓄積!$A$16:$A$1015,0)):'データ蓄積'!$CL$1015,86,),""),2))</f>
        <v/>
      </c>
      <c r="K480" s="355">
        <f>IF($F480="申請キャンセル",0,IFERROR(VLOOKUP($D480,INDEX(データ蓄積!$A$16:$A$1015,MATCH($D480,データ蓄積!$A$16:$A$1015,0)):'データ蓄積'!$CO$1015,90,),0))</f>
        <v>0</v>
      </c>
      <c r="L480" s="350">
        <f>IF(G480=0,0,IF($F480="申請キャンセル",0,IF(K480="","","〇")))</f>
        <v>0</v>
      </c>
      <c r="M480" s="356">
        <f>IF($F480="申請キャンセル",0,IFERROR(VLOOKUP($D480,INDEX(データ蓄積!$A$16:$A$1015,MATCH($D480,データ蓄積!$A$16:$A$1015,0)):'データ蓄積'!$BI$1015,14,),))</f>
        <v>0</v>
      </c>
      <c r="N480" s="357">
        <f>IF($F480="申請キャンセル",0,IFERROR(VLOOKUP($D480,INDEX(データ蓄積!$A$16:$A$1015,MATCH($D480,データ蓄積!$A$16:$A$1015,0)):'データ蓄積'!$BI$1015,16,),0))</f>
        <v>0</v>
      </c>
      <c r="O480" s="356">
        <f>IF($F480="申請キャンセル",0,IFERROR(VLOOKUP($D480,INDEX(データ蓄積!$A$16:$A$1015,MATCH($D480,データ蓄積!$A$16:$A$1015,0)):'データ蓄積'!$BI$1015,20,),0))</f>
        <v>0</v>
      </c>
      <c r="P480" s="358">
        <f>IF($F480="申請キャンセル",0,IFERROR(VLOOKUP($D480,INDEX(データ蓄積!$A$16:$A$1015,MATCH($D480,データ蓄積!$A$16:$A$1015,0)):'データ蓄積'!$BI$1015,21,),0))</f>
        <v>0</v>
      </c>
      <c r="Q480" s="359">
        <f>IF($F480="申請キャンセル",0,IFERROR(VLOOKUP($D480,INDEX(データ蓄積!$A$16:$A$1015,MATCH($D480,データ蓄積!$A$16:$A$1015,0)):'データ蓄積'!$BI$1015,23,),0))</f>
        <v>0</v>
      </c>
      <c r="R480" s="360">
        <f>IF($F480="申請キャンセル",0,IFERROR(VLOOKUP($D480,INDEX(データ蓄積!$A$16:$A$1015,MATCH($D480,データ蓄積!$A$16:$A$1015,0)):'データ蓄積'!$CO$1015,92,),0))</f>
        <v>0</v>
      </c>
      <c r="S480" s="361">
        <f>IF($F480="申請キャンセル",0,IFERROR(VLOOKUP($D480,INDEX(データ蓄積!$A$16:$A$1015,MATCH($D480,データ蓄積!$A$16:$A$1015,0)):'データ蓄積'!$BI$1015,22,),0))</f>
        <v>0</v>
      </c>
      <c r="T480" s="362" t="str">
        <f>IF($F480="申請キャンセル",0,IF((AJ480+AP480)&gt;0,ROUNDDOWN((AJ480+AP480)/(AL480+AR480),4)*1000," "))</f>
        <v xml:space="preserve"> </v>
      </c>
      <c r="U480" s="363" t="str">
        <f>IF($F480="申請キャンセル",0,IFERROR(IF(AJ480+AP480=0,"",VLOOKUP(Q480,Sheet1!$B$4:$C$64,2,0)),0))</f>
        <v/>
      </c>
      <c r="V480" s="364">
        <f>IF($F480="申請キャンセル",0,IFERROR(VLOOKUP($D480,INDEX(データ蓄積!$A$16:$A$1015,MATCH($D480,データ蓄積!$A$16:$A$1015,0)):'データ蓄積'!$BI$1015,12,),0))</f>
        <v>0</v>
      </c>
      <c r="W480" s="365">
        <f>IF($F480="申請キャンセル",0,IFERROR(VLOOKUP($D480,INDEX(データ蓄積!$A$16:$A$1015,MATCH($D480,データ蓄積!$A$16:$A$1015,0)):'データ蓄積'!$BI$1015,25,),0))</f>
        <v>0</v>
      </c>
      <c r="X480" s="356">
        <f>IF($F480="申請キャンセル",0,IFERROR(VLOOKUP($D480,INDEX(データ蓄積!$A$16:$A$1015,MATCH($D480,データ蓄積!$A$16:$A$1015,0)):'データ蓄積'!$DB$1015,27,),0))</f>
        <v>0</v>
      </c>
      <c r="Y480" s="366">
        <f t="shared" si="2318"/>
        <v>0</v>
      </c>
      <c r="Z480" s="358">
        <f>IF($F480="申請キャンセル",0,IFERROR(VLOOKUP($D480,INDEX(データ蓄積!$A$16:$A$1015,MATCH($D480,データ蓄積!$A$16:$A$1015,0)):'データ蓄積'!$DB$1015,26,),0))</f>
        <v>0</v>
      </c>
      <c r="AA480" s="367">
        <f>IF($F480="申請キャンセル",0,IFERROR(VLOOKUP($D480,INDEX(データ蓄積!$A$16:$A$1015,MATCH($D480,データ蓄積!$A$16:$A$1015,0)):'データ蓄積'!$DB$1015,28,),0))</f>
        <v>0</v>
      </c>
      <c r="AB480" s="358">
        <f>IF($W480="初 年 度",TRUNC((+AA480-BP480)/2,0),0)</f>
        <v>0</v>
      </c>
      <c r="AC480" s="357"/>
      <c r="AD480" s="356">
        <f>IF($F480="申請キャンセル",0,IFERROR(VLOOKUP($D480,INDEX(データ蓄積!$A$16:$A$1015,MATCH($D480,データ蓄積!$A$16:$A$1015,0)):'データ蓄積'!$DB$1015,30,),0))</f>
        <v>0</v>
      </c>
      <c r="AE480" s="359">
        <f t="shared" si="2320"/>
        <v>0</v>
      </c>
      <c r="AF480" s="359">
        <f>IF($F480="申請キャンセル",0,IFERROR(VLOOKUP($D480,INDEX(データ蓄積!$A$16:$A$1015,MATCH($D480,データ蓄積!$A$16:$A$1015,0)):'データ蓄積'!$DB$1015,29,),0))</f>
        <v>0</v>
      </c>
      <c r="AG480" s="359">
        <f>IF($F480="申請キャンセル",0,IFERROR(VLOOKUP($D480,INDEX(データ蓄積!$A$16:$A$1015,MATCH($D480,データ蓄積!$A$16:$A$1015,0)):'データ蓄積'!$DB$1015,31,),0))</f>
        <v>0</v>
      </c>
      <c r="AH480" s="359">
        <f t="shared" si="2357"/>
        <v>0</v>
      </c>
      <c r="AI480" s="357"/>
      <c r="AJ480" s="358">
        <f>+X480+AD480</f>
        <v>0</v>
      </c>
      <c r="AK480" s="366">
        <f t="shared" si="2393"/>
        <v>0</v>
      </c>
      <c r="AL480" s="358">
        <f t="shared" si="2393"/>
        <v>0</v>
      </c>
      <c r="AM480" s="367">
        <f t="shared" si="2393"/>
        <v>0</v>
      </c>
      <c r="AN480" s="358">
        <f t="shared" si="2393"/>
        <v>0</v>
      </c>
      <c r="AO480" s="357"/>
      <c r="AP480" s="356">
        <f>IF($F480="申請キャンセル",0,IFERROR(VLOOKUP($D480,INDEX(データ蓄積!$A$16:$A$1015,MATCH($D480,データ蓄積!$A$16:$A$1015,0)):'データ蓄積'!$DB$1015,33,),0))</f>
        <v>0</v>
      </c>
      <c r="AQ480" s="366">
        <f t="shared" si="2322"/>
        <v>0</v>
      </c>
      <c r="AR480" s="358">
        <f>IF($F480="申請キャンセル",0,IFERROR(VLOOKUP($D480,INDEX(データ蓄積!$A$16:$A$1015,MATCH($D480,データ蓄積!$A$16:$A$1015,0)):'データ蓄積'!$DB$1015,32,),0))</f>
        <v>0</v>
      </c>
      <c r="AS480" s="367">
        <f>IF($F480="申請キャンセル",0,IFERROR(VLOOKUP($D480,INDEX(データ蓄積!$A$16:$A$1015,MATCH($D480,データ蓄積!$A$16:$A$1015,0)):'データ蓄積'!$DB$1015,34,),0))</f>
        <v>0</v>
      </c>
      <c r="AT480" s="358">
        <f t="shared" si="2358"/>
        <v>0</v>
      </c>
      <c r="AU480" s="357"/>
      <c r="AV480" s="356">
        <f>IF($F480="申請キャンセル",0,IFERROR(VLOOKUP($D480,INDEX(データ蓄積!$A$16:$A$1015,MATCH($D480,データ蓄積!$A$16:$A$1015,0)):'データ蓄積'!$DB$1015,36,),0))</f>
        <v>0</v>
      </c>
      <c r="AW480" s="366">
        <f t="shared" si="2323"/>
        <v>0</v>
      </c>
      <c r="AX480" s="358">
        <f>IF($F480="申請キャンセル",0,IFERROR(VLOOKUP($D480,INDEX(データ蓄積!$A$16:$A$1015,MATCH($D480,データ蓄積!$A$16:$A$1015,0)):'データ蓄積'!$DB$1015,35,),0))</f>
        <v>0</v>
      </c>
      <c r="AY480" s="367">
        <f>IF($F480="申請キャンセル",0,IFERROR(VLOOKUP($D480,INDEX(データ蓄積!$A$16:$A$1015,MATCH($D480,データ蓄積!$A$16:$A$1015,0)):'データ蓄積'!$DB$1015,37,),0))</f>
        <v>0</v>
      </c>
      <c r="AZ480" s="358">
        <f t="shared" si="2359"/>
        <v>0</v>
      </c>
      <c r="BA480" s="357"/>
      <c r="BB480" s="368">
        <f>+AK480+AQ480+AW480</f>
        <v>0</v>
      </c>
      <c r="BC480" s="358">
        <f t="shared" si="2414"/>
        <v>0</v>
      </c>
      <c r="BD480" s="367">
        <f t="shared" si="2414"/>
        <v>0</v>
      </c>
      <c r="BE480" s="361">
        <f t="shared" si="2414"/>
        <v>0</v>
      </c>
      <c r="BF480" s="369"/>
      <c r="BG480" s="356">
        <f>IF($F480="申請キャンセル",0,IF(H480="（○）",220,0))</f>
        <v>0</v>
      </c>
      <c r="BH480" s="359">
        <f>IF($F480="申請キャンセル",0,IF(H480="（○）",SUM(AK480+AQ480+AW480),0))</f>
        <v>0</v>
      </c>
      <c r="BI480" s="359">
        <f>IF($F480="申請キャンセル",0,IF(H480="（○）",SUM(AL480+AR480),0))</f>
        <v>0</v>
      </c>
      <c r="BJ480" s="359">
        <f t="shared" si="2325"/>
        <v>0</v>
      </c>
      <c r="BK480" s="361">
        <f>IF($W480="初 年 度",TRUNC((+BJ480-CB480),0),0)</f>
        <v>0</v>
      </c>
      <c r="BL480" s="46"/>
      <c r="BM480" s="356">
        <f t="shared" si="2106"/>
        <v>0</v>
      </c>
      <c r="BN480" s="357">
        <f t="shared" si="2106"/>
        <v>0</v>
      </c>
      <c r="BP480" s="125">
        <f t="shared" si="2327"/>
        <v>0</v>
      </c>
      <c r="BQ480" s="126">
        <f>ROUNDUP(BP480/2,0)</f>
        <v>0</v>
      </c>
      <c r="BR480" s="44"/>
      <c r="BS480" s="125">
        <f t="shared" si="2329"/>
        <v>0</v>
      </c>
      <c r="BT480" s="126">
        <f>ROUNDUP(BS480/2,0)</f>
        <v>0</v>
      </c>
      <c r="BU480" s="44"/>
      <c r="BV480" s="125">
        <f t="shared" si="2331"/>
        <v>0</v>
      </c>
      <c r="BW480" s="126">
        <f t="shared" si="2360"/>
        <v>0</v>
      </c>
      <c r="BX480" s="44"/>
      <c r="BY480" s="125">
        <f t="shared" si="2332"/>
        <v>0</v>
      </c>
      <c r="BZ480" s="126">
        <f>ROUNDUP(BY480/2,0)</f>
        <v>0</v>
      </c>
      <c r="CA480" s="44"/>
      <c r="CB480" s="125">
        <f t="shared" si="2334"/>
        <v>0</v>
      </c>
      <c r="CC480" s="126">
        <f>+CB480</f>
        <v>0</v>
      </c>
      <c r="CD480" s="44"/>
      <c r="CE480" s="370">
        <f>IF($F480="申請キャンセル",0,IF(CE481="","",CE481))</f>
        <v>0</v>
      </c>
      <c r="CF480" s="371">
        <f>IF($F480="申請キャンセル",0,IFERROR(VLOOKUP($D480,INDEX(データ蓄積!$A$16:$A$1015,MATCH($D480,データ蓄積!$A$16:$A$1015,0)):'データ蓄積'!$DB$1015,6,),0))</f>
        <v>0</v>
      </c>
      <c r="CG480" s="214" t="str">
        <f t="shared" si="1454"/>
        <v xml:space="preserve"> </v>
      </c>
      <c r="CH480" s="214" t="str">
        <f t="shared" si="1451"/>
        <v/>
      </c>
      <c r="CI480" s="214" t="str">
        <f>IF(CG480&gt;=CH480,"OK","下限本数を下回っています")</f>
        <v>OK</v>
      </c>
      <c r="CJ480" s="371">
        <f>IF($F480="申請キャンセル",0,IFERROR(VLOOKUP($D480,INDEX(データ蓄積!$A$16:$A$1015,MATCH($D480,データ蓄積!$A$16:$A$1015,0)):'データ蓄積'!$DB$1015,9,),0))</f>
        <v>0</v>
      </c>
      <c r="CK480" s="372">
        <f>IF($F480="申請キャンセル",0,IFERROR(VLOOKUP($D480,INDEX(データ蓄積!$A$16:$A$1015,MATCH($D480,データ蓄積!$A$16:$A$1015,0)):'データ蓄積'!$DB$1015,11,),0))</f>
        <v>0</v>
      </c>
      <c r="CL480" s="372">
        <f>IF($F480="申請キャンセル",0,IFERROR(VLOOKUP($D480,INDEX(データ蓄積!$A$16:$A$1015,MATCH($D480,データ蓄積!$A$16:$A$1015,0)):'データ蓄積'!$DB$1015,13,),0))</f>
        <v>0</v>
      </c>
      <c r="CM480" s="372">
        <f>IF($F480="申請キャンセル",0,IFERROR(VLOOKUP($D480,INDEX(データ蓄積!$A$16:$A$1015,MATCH($D480,データ蓄積!$A$16:$A$1015,0)):'データ蓄積'!$DB$1015,15,),0))</f>
        <v>0</v>
      </c>
      <c r="CN480" s="372">
        <f>IF($F480="申請キャンセル",0,IFERROR(VLOOKUP($D480,INDEX(データ蓄積!$A$16:$A$1015,MATCH($D480,データ蓄積!$A$16:$A$1015,0)):'データ蓄積'!$DB$1015,17,),0))</f>
        <v>0</v>
      </c>
      <c r="CO480" s="372">
        <f>IF($F480="申請キャンセル",0,IFERROR(VLOOKUP($D480,INDEX(データ蓄積!$A$16:$A$1015,MATCH($D480,データ蓄積!$A$16:$A$1015,0)):'データ蓄積'!$DB$1015,18,),0))</f>
        <v>0</v>
      </c>
      <c r="CP480" s="371">
        <f>IF($F480="申請キャンセル",0,IFERROR(VLOOKUP($D480,INDEX(データ蓄積!$A$16:$A$1015,MATCH($D480,データ蓄積!$A$16:$A$1015,0)):'データ蓄積'!$DB$1015,19,),0))</f>
        <v>0</v>
      </c>
      <c r="CQ480" s="372">
        <f>IF($F480="申請キャンセル",0,IFERROR(VLOOKUP($D480,INDEX(データ蓄積!$A$16:$A$1015,MATCH($D480,データ蓄積!$A$16:$A$1015,0)):'データ蓄積'!$DB$1015,24,),0))</f>
        <v>0</v>
      </c>
      <c r="CR480" s="99" t="str">
        <f>IF($F480="申請キャンセル",0,CONCATENATE(CS480,$CS$14,CT480,$CT$14,CU480,$CU$14))</f>
        <v>0年0月0日</v>
      </c>
      <c r="CS480" s="99">
        <f>IF($F480="申請キャンセル",0,IFERROR(VLOOKUP($D480,INDEX(データ蓄積!$A$16:$A$1015,MATCH($D480,データ蓄積!$A$16:$A$1015,0)):'データ蓄積'!$DB$1015,70,),0))</f>
        <v>0</v>
      </c>
      <c r="CT480" s="99">
        <f>IF($F480="申請キャンセル",0,IFERROR(VLOOKUP($D480,INDEX(データ蓄積!$A$16:$A$1015,MATCH($D480,データ蓄積!$A$16:$A$1015,0)):'データ蓄積'!$DB$1015,71,),0))</f>
        <v>0</v>
      </c>
      <c r="CU480" s="99">
        <f>IF($F480="申請キャンセル",0,IFERROR(VLOOKUP($D480,INDEX(データ蓄積!$A$16:$A$1015,MATCH($D480,データ蓄積!$A$16:$A$1015,0)):'データ蓄積'!$DB$1015,72,),0))</f>
        <v>0</v>
      </c>
      <c r="CV480" s="99" t="str">
        <f>IF($F480="申請キャンセル",0,CONCATENATE(CW480,$CW$14,CX480,$CX$14,CY480,$CY$14))</f>
        <v>0年0月0日</v>
      </c>
      <c r="CW480" s="99">
        <f>IF($F480="申請キャンセル",0,IFERROR(VLOOKUP($D480,INDEX(データ蓄積!$A$16:$A$1015,MATCH($D480,データ蓄積!$A$16:$A$1015,0)):'データ蓄積'!$DB$1015,73,),0))</f>
        <v>0</v>
      </c>
      <c r="CX480" s="99">
        <f>IF($F480="申請キャンセル",0,IFERROR(VLOOKUP($D480,INDEX(データ蓄積!$A$16:$A$1015,MATCH($D480,データ蓄積!$A$16:$A$1015,0)):'データ蓄積'!$DB$1015,74,),0))</f>
        <v>0</v>
      </c>
      <c r="CY480" s="99">
        <f>IF($F480="申請キャンセル",0,IFERROR(VLOOKUP($D480,INDEX(データ蓄積!$A$16:$A$1015,MATCH($D480,データ蓄積!$A$16:$A$1015,0)):'データ蓄積'!$DB$1015,75,),0))</f>
        <v>0</v>
      </c>
      <c r="CZ480" s="211">
        <f>IF($F480="申請キャンセル",0,IFERROR(VLOOKUP($D480,INDEX(データ蓄積!$A$16:$A$1015,MATCH($D480,データ蓄積!$A$16:$A$1015,0)):'データ蓄積'!$CF$1015,84,),0))</f>
        <v>0</v>
      </c>
      <c r="DA480" s="211">
        <f>IF($F480="申請キャンセル",0,IFERROR(VLOOKUP($D480,INDEX(データ蓄積!$A$16:$A$1015,MATCH($D480,データ蓄積!$A$16:$A$1015,0)):'データ蓄積'!$CG$1015,85,),0))</f>
        <v>0</v>
      </c>
      <c r="DB480" s="211">
        <f>IF($F480="申請キャンセル",0,IFERROR(VLOOKUP($D480,INDEX(データ蓄積!$A$16:$A$1015,MATCH($D480,データ蓄積!$A$16:$A$1015,0)):'データ蓄積'!$CH$1015,86,),0))</f>
        <v>0</v>
      </c>
      <c r="DC480" s="211"/>
      <c r="DD480" s="204">
        <f>IF($F480="申請キャンセル",0,IFERROR(VLOOKUP($D480,INDEX(データ蓄積!$A$16:$A$1015,MATCH($D480,データ蓄積!$A$16:$A$1015,0)):'データ蓄積'!$CN$1015,91,),0))</f>
        <v>0</v>
      </c>
      <c r="DE480" s="204">
        <f>IF($F480="申請キャンセル",0,IFERROR(VLOOKUP($D480,INDEX(データ蓄積!$A$16:$A$1015,MATCH($D480,データ蓄積!$A$16:$A$1015,0)):'データ蓄積'!$CN$1015,92,),0))</f>
        <v>0</v>
      </c>
    </row>
    <row r="481" spans="1:109" ht="18.75" customHeight="1" x14ac:dyDescent="0.15">
      <c r="A481" s="373">
        <f>IFERROR(VLOOKUP($D481,INDEX(データ蓄積!$A$16:$A$1015,MATCH($D481,データ蓄積!$A$16:$A$1015,0)+1):'データ蓄積'!$BI$1015,3,),0)</f>
        <v>0</v>
      </c>
      <c r="B481" s="374">
        <f>IFERROR(VLOOKUP($D481,INDEX(データ蓄積!$A$16:$A$1015,MATCH($D481,データ蓄積!$A$16:$A$1015,0)+1):'データ蓄積'!$BI$1015,4,),0)</f>
        <v>0</v>
      </c>
      <c r="C481" s="375">
        <f>IFERROR(VLOOKUP($D481,INDEX(データ蓄積!$A$16:$A$1015,MATCH($D481,データ蓄積!$A$16:$A$1015,0)+1):'データ蓄積'!$BI$1015,5,),0)</f>
        <v>0</v>
      </c>
      <c r="D481" s="373">
        <f t="shared" si="1991"/>
        <v>233</v>
      </c>
      <c r="E481" s="347">
        <f>IFERROR(VLOOKUP($D481,INDEX(データ蓄積!$A$16:$A$1015,MATCH($D481,データ蓄積!$A$16:$A$1015,0)+1):'データ蓄積'!$BI$1015,2,),0)</f>
        <v>0</v>
      </c>
      <c r="F481" s="376">
        <f>IFERROR(VLOOKUP($D481,INDEX(データ蓄積!$A$16:$A$1015,MATCH($D481,データ蓄積!$A$16:$A$1015,0)+1):'データ蓄積'!$CD$1015,82,),0)</f>
        <v>0</v>
      </c>
      <c r="G481" s="377">
        <f>IF($F480="申請キャンセル",0,IFERROR(VLOOKUP($D481,INDEX(データ蓄積!$A$16:$A$1015,MATCH($D481,データ蓄積!$A$16:$A$1015,0)+1):'データ蓄積'!$BI$1015,8,),0))</f>
        <v>0</v>
      </c>
      <c r="H481" s="347">
        <f>IF($F480="申請キャンセル",0,IFERROR(VLOOKUP($D481,INDEX(データ蓄積!$A$16:$A$1015,MATCH($D481,データ蓄積!$A$16:$A$1015,0)+1):'データ蓄積'!$BI$1015,10,),0))</f>
        <v>0</v>
      </c>
      <c r="I481" s="378" t="str">
        <f>IF($F480="申請キャンセル","",LEFT(IFERROR(VLOOKUP($D481,INDEX(データ蓄積!$A$16:$A$1015,MATCH($D481,データ蓄積!$A$16:$A$1015,0)+1):'データ蓄積'!$CH$1015,84,),""),2))</f>
        <v/>
      </c>
      <c r="J481" s="347" t="str">
        <f>IF($F480="申請キャンセル","",LEFT(IFERROR(VLOOKUP($D481,INDEX(データ蓄積!$A$16:$A$1015,MATCH($D480,データ蓄積!$A$16:$A$1015,0)+1):'データ蓄積'!$CL$1015,86,),""),2))</f>
        <v/>
      </c>
      <c r="K481" s="379">
        <f>IF($F480="申請キャンセル",0,IFERROR(VLOOKUP($D481,INDEX(データ蓄積!$A$16:$A$1015,MATCH($D481,データ蓄積!$A$16:$A$1015,0)+1):'データ蓄積'!$CO$1015,90,),0))</f>
        <v>0</v>
      </c>
      <c r="L481" s="374">
        <f t="shared" ref="L481" si="2431">IF(G481=0,0,IF($F481="申請キャンセル",0,IF(K481="","","〇")))</f>
        <v>0</v>
      </c>
      <c r="M481" s="380">
        <f>IF($F480="申請キャンセル",0,IFERROR(VLOOKUP($D481,INDEX(データ蓄積!$A$16:$A$1015,MATCH($D481,データ蓄積!$A$16:$A$1015,0)+1):'データ蓄積'!$BI$1015,14,),0))</f>
        <v>0</v>
      </c>
      <c r="N481" s="381">
        <f>IF($F480="申請キャンセル",0,IFERROR(VLOOKUP($D481,INDEX(データ蓄積!$A$16:$A$1015,MATCH($D481,データ蓄積!$A$16:$A$1015,0)+1):'データ蓄積'!$BI$1015,16,),0))</f>
        <v>0</v>
      </c>
      <c r="O481" s="382">
        <f>IF($F480="申請キャンセル",0,IFERROR(VLOOKUP($D481,INDEX(データ蓄積!$A$16:$A$1015,MATCH($D481,データ蓄積!$A$16:$A$1015,0)+1):'データ蓄積'!$BI$1015,20,),0))</f>
        <v>0</v>
      </c>
      <c r="P481" s="383">
        <f>IF($F480="申請キャンセル",0,IFERROR(VLOOKUP($D481,INDEX(データ蓄積!$A$16:$A$1015,MATCH($D481,データ蓄積!$A$16:$A$1015,0)+1):'データ蓄積'!$BI$1015,21,),0))</f>
        <v>0</v>
      </c>
      <c r="Q481" s="383">
        <f>IF($F480="申請キャンセル",0,IFERROR(VLOOKUP($D481,INDEX(データ蓄積!$A$16:$A$1015,MATCH($D481,データ蓄積!$A$16:$A$1015,0)+1):'データ蓄積'!$BI$1015,23,),0))</f>
        <v>0</v>
      </c>
      <c r="R481" s="384">
        <f>IF($F480="申請キャンセル",0,IFERROR(VLOOKUP($D481,INDEX(データ蓄積!$A$16:$A$1015,MATCH($D481,データ蓄積!$A$16:$A$1015,0)+1):'データ蓄積'!$CO$1015,92,),0))</f>
        <v>0</v>
      </c>
      <c r="S481" s="385">
        <f>IF($F480="申請キャンセル",0,IFERROR(VLOOKUP($D481,INDEX(データ蓄積!$A$16:$A$1015,MATCH($D481,データ蓄積!$A$16:$A$1015,0)+1):'データ蓄積'!$BI$1015,22,),0))</f>
        <v>0</v>
      </c>
      <c r="T481" s="386" t="str">
        <f>IF($F480="申請キャンセル",0,IF((AJ481+AP481)&gt;0,ROUNDDOWN((AJ481+AP481)/(AL481+AR481),4)*1000," "))</f>
        <v xml:space="preserve"> </v>
      </c>
      <c r="U481" s="387" t="str">
        <f>IF($F481="申請キャンセル",0,IFERROR(IF(AJ481+AP481=0,"",VLOOKUP(Q481,Sheet1!$B$4:$C$64,2,0)),0))</f>
        <v/>
      </c>
      <c r="V481" s="388">
        <f>IF($F480="申請キャンセル",0,IFERROR(VLOOKUP($D481,INDEX(データ蓄積!$A$16:$A$1015,MATCH($D481,データ蓄積!$A$16:$A$1015,0)+1):'データ蓄積'!$BI$1015,12,),0))</f>
        <v>0</v>
      </c>
      <c r="W481" s="389">
        <f>IF($F480="申請キャンセル",0,IFERROR(VLOOKUP($D481,INDEX(データ蓄積!$A$16:$A$1015,MATCH($D481,データ蓄積!$A$16:$A$1015,0)+1):'データ蓄積'!$BI$1015,25,),0))</f>
        <v>0</v>
      </c>
      <c r="X481" s="383">
        <f>IF($F480="申請キャンセル",0,IFERROR(VLOOKUP($D481,INDEX(データ蓄積!$A$16:$A$1015,MATCH($D481,データ蓄積!$A$16:$A$1015,0)+1):'データ蓄積'!$DB$1015,27,),0))</f>
        <v>0</v>
      </c>
      <c r="Y481" s="390">
        <f t="shared" si="2318"/>
        <v>0</v>
      </c>
      <c r="Z481" s="383">
        <f>IF($F480="申請キャンセル",0,IFERROR(VLOOKUP($D481,INDEX(データ蓄積!$A$16:$A$1015,MATCH($D481,データ蓄積!$A$16:$A$1015,0)+1):'データ蓄積'!$DB$1015,26,),0))</f>
        <v>0</v>
      </c>
      <c r="AA481" s="383">
        <f>IF($F480="申請キャンセル",0,IFERROR(VLOOKUP($D481,INDEX(データ蓄積!$A$16:$A$1015,MATCH($D481,データ蓄積!$A$16:$A$1015,0)+1):'データ蓄積'!$DB$1015,28,),0))</f>
        <v>0</v>
      </c>
      <c r="AB481" s="385">
        <f t="shared" ref="AB481" si="2432">IF($W481="初 年 度",TRUNC((+AA481-BP481)/2,0),0)</f>
        <v>0</v>
      </c>
      <c r="AC481" s="381"/>
      <c r="AD481" s="380">
        <f>IF($F480="申請キャンセル",0,IFERROR(VLOOKUP($D481,INDEX(データ蓄積!$A$16:$A$1015,MATCH($D481,データ蓄積!$A$16:$A$1015,0)+1):'データ蓄積'!$DB$1015,30,),0))</f>
        <v>0</v>
      </c>
      <c r="AE481" s="383">
        <f t="shared" si="2320"/>
        <v>0</v>
      </c>
      <c r="AF481" s="383">
        <f>IF($F480="申請キャンセル",0,IFERROR(VLOOKUP($D481,INDEX(データ蓄積!$A$16:$A$1015,MATCH($D481,データ蓄積!$A$16:$A$1015,0)+1):'データ蓄積'!$DB$1015,29,),0))</f>
        <v>0</v>
      </c>
      <c r="AG481" s="383">
        <f>IF($F480="申請キャンセル",0,IFERROR(VLOOKUP($D481,INDEX(データ蓄積!$A$16:$A$1015,MATCH($D481,データ蓄積!$A$16:$A$1015,0)+1):'データ蓄積'!$DB$1015,31,),0))</f>
        <v>0</v>
      </c>
      <c r="AH481" s="383">
        <f t="shared" si="2357"/>
        <v>0</v>
      </c>
      <c r="AI481" s="381"/>
      <c r="AJ481" s="385">
        <f t="shared" ref="AJ481" si="2433">+X481+AD481</f>
        <v>0</v>
      </c>
      <c r="AK481" s="390">
        <f t="shared" si="2393"/>
        <v>0</v>
      </c>
      <c r="AL481" s="383">
        <f t="shared" si="2393"/>
        <v>0</v>
      </c>
      <c r="AM481" s="383">
        <f t="shared" si="2393"/>
        <v>0</v>
      </c>
      <c r="AN481" s="385">
        <f t="shared" si="2393"/>
        <v>0</v>
      </c>
      <c r="AO481" s="381"/>
      <c r="AP481" s="383">
        <f>IF($F480="申請キャンセル",0,IFERROR(VLOOKUP($D481,INDEX(データ蓄積!$A$16:$A$1015,MATCH($D481,データ蓄積!$A$16:$A$1015,0)+1):'データ蓄積'!$DB$1015,33,),0))</f>
        <v>0</v>
      </c>
      <c r="AQ481" s="390">
        <f t="shared" si="2322"/>
        <v>0</v>
      </c>
      <c r="AR481" s="383">
        <f>IF($F480="申請キャンセル",0,IFERROR(VLOOKUP($D481,INDEX(データ蓄積!$A$16:$A$1015,MATCH($D481,データ蓄積!$A$16:$A$1015,0)+1):'データ蓄積'!$DB$1015,32,),0))</f>
        <v>0</v>
      </c>
      <c r="AS481" s="383">
        <f>IF($F480="申請キャンセル",0,IFERROR(VLOOKUP($D481,INDEX(データ蓄積!$A$16:$A$1015,MATCH($D481,データ蓄積!$A$16:$A$1015,0)+1):'データ蓄積'!$DB$1015,34,),0))</f>
        <v>0</v>
      </c>
      <c r="AT481" s="385">
        <f t="shared" si="2358"/>
        <v>0</v>
      </c>
      <c r="AU481" s="381"/>
      <c r="AV481" s="383">
        <f>IF($F480="申請キャンセル",0,IFERROR(VLOOKUP($D481,INDEX(データ蓄積!$A$16:$A$1015,MATCH($D481,データ蓄積!$A$16:$A$1015,0)+1):'データ蓄積'!$DB$1015,36,),0))</f>
        <v>0</v>
      </c>
      <c r="AW481" s="390">
        <f t="shared" si="2323"/>
        <v>0</v>
      </c>
      <c r="AX481" s="383">
        <f>IF($F480="申請キャンセル",0,IFERROR(VLOOKUP($D481,INDEX(データ蓄積!$A$16:$A$1015,MATCH($D481,データ蓄積!$A$16:$A$1015,0)+1):'データ蓄積'!$DB$1015,35,),0))</f>
        <v>0</v>
      </c>
      <c r="AY481" s="383">
        <f>IF($F480="申請キャンセル",0,IFERROR(VLOOKUP($D481,INDEX(データ蓄積!$A$16:$A$1015,MATCH($D481,データ蓄積!$A$16:$A$1015,0)+1):'データ蓄積'!$DB$1015,37,),0))</f>
        <v>0</v>
      </c>
      <c r="AZ481" s="385">
        <f t="shared" si="2359"/>
        <v>0</v>
      </c>
      <c r="BA481" s="381"/>
      <c r="BB481" s="391">
        <f t="shared" ref="BB481" si="2434">+AK481+AQ481+AW481</f>
        <v>0</v>
      </c>
      <c r="BC481" s="383">
        <f t="shared" si="2414"/>
        <v>0</v>
      </c>
      <c r="BD481" s="383">
        <f t="shared" si="2414"/>
        <v>0</v>
      </c>
      <c r="BE481" s="392">
        <f t="shared" si="2414"/>
        <v>0</v>
      </c>
      <c r="BF481" s="369"/>
      <c r="BG481" s="380">
        <f>IF($F480="申請キャンセル",0,IF(H481="（○）",220,0))</f>
        <v>0</v>
      </c>
      <c r="BH481" s="385">
        <f>IF($F480="申請キャンセル",0,IF(H481="（○）",SUM(AK481+AQ481+AW481),0))</f>
        <v>0</v>
      </c>
      <c r="BI481" s="383">
        <f>IF($F480="申請キャンセル",0,IF(H481="（○）",SUM(AL481+AR481),0))</f>
        <v>0</v>
      </c>
      <c r="BJ481" s="383">
        <f t="shared" si="2325"/>
        <v>0</v>
      </c>
      <c r="BK481" s="392">
        <f t="shared" ref="BK481" si="2435">IF($W481="初 年 度",TRUNC((+BJ481-CB481),0),0)</f>
        <v>0</v>
      </c>
      <c r="BL481" s="46"/>
      <c r="BM481" s="380">
        <f t="shared" si="2106"/>
        <v>0</v>
      </c>
      <c r="BN481" s="381">
        <f t="shared" si="2106"/>
        <v>0</v>
      </c>
      <c r="BP481" s="127">
        <f t="shared" si="2327"/>
        <v>0</v>
      </c>
      <c r="BQ481" s="128">
        <f t="shared" ref="BQ481" si="2436">ROUNDUP(BP481/2,0)</f>
        <v>0</v>
      </c>
      <c r="BR481" s="45"/>
      <c r="BS481" s="127">
        <f t="shared" si="2329"/>
        <v>0</v>
      </c>
      <c r="BT481" s="128">
        <f t="shared" ref="BT481" si="2437">ROUNDUP(BS481/2,0)</f>
        <v>0</v>
      </c>
      <c r="BU481" s="45"/>
      <c r="BV481" s="127">
        <f t="shared" si="2331"/>
        <v>0</v>
      </c>
      <c r="BW481" s="128">
        <f t="shared" si="2360"/>
        <v>0</v>
      </c>
      <c r="BX481" s="45"/>
      <c r="BY481" s="127">
        <f t="shared" si="2332"/>
        <v>0</v>
      </c>
      <c r="BZ481" s="128">
        <f t="shared" ref="BZ481" si="2438">ROUNDUP(BY481/2,0)</f>
        <v>0</v>
      </c>
      <c r="CA481" s="45"/>
      <c r="CB481" s="127">
        <f t="shared" si="2334"/>
        <v>0</v>
      </c>
      <c r="CC481" s="128">
        <f t="shared" ref="CC481" si="2439">+CB481</f>
        <v>0</v>
      </c>
      <c r="CD481" s="45"/>
      <c r="CE481" s="370">
        <f>IF($F480="申請キャンセル",0,IFERROR(VLOOKUP($D481,INDEX(データ蓄積!$A$16:$A$1015,MATCH($D481,データ蓄積!$A$16:$A$1015,0)+1):'データ蓄積'!$DB$1015,83,),0))</f>
        <v>0</v>
      </c>
      <c r="CF481" s="371">
        <f>IF($F480="申請キャンセル",0,IFERROR(VLOOKUP($D481,INDEX(データ蓄積!$A$16:$A$1015,MATCH($D481,データ蓄積!$A$16:$A$1015,0)+1):'データ蓄積'!$DB$1015,6,),0))</f>
        <v>0</v>
      </c>
      <c r="CG481" s="214" t="str">
        <f t="shared" si="1454"/>
        <v xml:space="preserve"> </v>
      </c>
      <c r="CH481" s="214" t="str">
        <f t="shared" si="1451"/>
        <v/>
      </c>
      <c r="CI481" s="214" t="str">
        <f t="shared" ref="CI481" si="2440">IF(CG481&gt;=CH481,"OK","下限本数を下回っています")</f>
        <v>OK</v>
      </c>
      <c r="CJ481" s="371">
        <f>IF($F480="申請キャンセル",0,IFERROR(VLOOKUP($D481,INDEX(データ蓄積!$A$16:$A$1015,MATCH($D481,データ蓄積!$A$16:$A$1015,0)+1):'データ蓄積'!$DB$1015,9,),0))</f>
        <v>0</v>
      </c>
      <c r="CK481" s="372">
        <f>IF($F480="申請キャンセル",0,IFERROR(VLOOKUP($D481,INDEX(データ蓄積!$A$16:$A$1015,MATCH($D481,データ蓄積!$A$16:$A$1015,0)+1):'データ蓄積'!$DB$1015,11,),0))</f>
        <v>0</v>
      </c>
      <c r="CL481" s="372">
        <f>IF($F480="申請キャンセル",0,IFERROR(VLOOKUP($D481,INDEX(データ蓄積!$A$16:$A$1015,MATCH($D481,データ蓄積!$A$16:$A$1015,0)+1):'データ蓄積'!$DB$1015,13,),0))</f>
        <v>0</v>
      </c>
      <c r="CM481" s="372">
        <f>IF($F480="申請キャンセル",0,IFERROR(VLOOKUP($D481,INDEX(データ蓄積!$A$16:$A$1015,MATCH($D481,データ蓄積!$A$16:$A$1015,0)+1):'データ蓄積'!$DB$1015,15,),0))</f>
        <v>0</v>
      </c>
      <c r="CN481" s="372">
        <f>IF($F480="申請キャンセル",0,IFERROR(VLOOKUP($D481,INDEX(データ蓄積!$A$16:$A$1015,MATCH($D481,データ蓄積!$A$16:$A$1015,0)+1):'データ蓄積'!$DB$1015,17,),0))</f>
        <v>0</v>
      </c>
      <c r="CO481" s="372">
        <f>IF($F480="申請キャンセル",0,IFERROR(VLOOKUP($D481,INDEX(データ蓄積!$A$16:$A$1015,MATCH($D481,データ蓄積!$A$16:$A$1015,0)+1):'データ蓄積'!$DB$1015,18,),0))</f>
        <v>0</v>
      </c>
      <c r="CP481" s="371">
        <f>IF($F480="申請キャンセル",0,IFERROR(VLOOKUP($D481,INDEX(データ蓄積!$A$16:$A$1015,MATCH($D481,データ蓄積!$A$16:$A$1015,0)+1):'データ蓄積'!$DB$1015,19,),0))</f>
        <v>0</v>
      </c>
      <c r="CQ481" s="372">
        <f>IF($F480="申請キャンセル",0,IFERROR(VLOOKUP($D481,INDEX(データ蓄積!$A$16:$A$1015,MATCH($D481,データ蓄積!$A$16:$A$1015,0)+1):'データ蓄積'!$DB$1015,24,),0))</f>
        <v>0</v>
      </c>
      <c r="CR481" s="99" t="str">
        <f>IF($F480="申請キャンセル",0,CONCATENATE(CS481,$CS$14,CT481,$CT$14,CU481,$CU$14))</f>
        <v>0年0月0日</v>
      </c>
      <c r="CS481" s="99">
        <f>IF($F480="申請キャンセル",0,IFERROR(VLOOKUP($D481,INDEX(データ蓄積!$A$16:$A$1015,MATCH($D481,データ蓄積!$A$16:$A$1015,0)+1):'データ蓄積'!$DB$1015,70,),0))</f>
        <v>0</v>
      </c>
      <c r="CT481" s="99">
        <f>IF($F480="申請キャンセル",0,IFERROR(VLOOKUP($D481,INDEX(データ蓄積!$A$16:$A$1015,MATCH($D481,データ蓄積!$A$16:$A$1015,0)+1):'データ蓄積'!$DB$1015,71,),0))</f>
        <v>0</v>
      </c>
      <c r="CU481" s="99">
        <f>IF($F480="申請キャンセル",0,IFERROR(VLOOKUP($D481,INDEX(データ蓄積!$A$16:$A$1015,MATCH($D481,データ蓄積!$A$16:$A$1015,0)+1):'データ蓄積'!$DB$1015,72,),0))</f>
        <v>0</v>
      </c>
      <c r="CV481" s="99" t="str">
        <f>IF($F480="申請キャンセル",0,CONCATENATE(CW481,$CW$14,CX481,$CX$14,CY481,$CY$14))</f>
        <v>0年0月0日</v>
      </c>
      <c r="CW481" s="99">
        <f>IF($F480="申請キャンセル",0,IFERROR(VLOOKUP($D481,INDEX(データ蓄積!$A$16:$A$1015,MATCH($D481,データ蓄積!$A$16:$A$1015,0)+1):'データ蓄積'!$DB$1015,73,),0))</f>
        <v>0</v>
      </c>
      <c r="CX481" s="99">
        <f>IF($F480="申請キャンセル",0,IFERROR(VLOOKUP($D481,INDEX(データ蓄積!$A$16:$A$1015,MATCH($D481,データ蓄積!$A$16:$A$1015,0)+1):'データ蓄積'!$DB$1015,74,),0))</f>
        <v>0</v>
      </c>
      <c r="CY481" s="99">
        <f>IF($F480="申請キャンセル",0,IFERROR(VLOOKUP($D481,INDEX(データ蓄積!$A$16:$A$1015,MATCH($D481,データ蓄積!$A$16:$A$1015,0)+1):'データ蓄積'!$DB$1015,75,),0))</f>
        <v>0</v>
      </c>
      <c r="CZ481" s="211">
        <f>IF($F480="申請キャンセル",0,IFERROR(VLOOKUP($D481,INDEX(データ蓄積!$A$16:$A$1015,MATCH($D481,データ蓄積!$A$16:$A$1015,0)+1):'データ蓄積'!$CF$1015,84,),0))</f>
        <v>0</v>
      </c>
      <c r="DA481" s="211">
        <f>IF($F480="申請キャンセル",0,IFERROR(VLOOKUP($D481,INDEX(データ蓄積!$A$16:$A$1015,MATCH($D481,データ蓄積!$A$16:$A$1015,0)+1):'データ蓄積'!$CG$1015,85,),0))</f>
        <v>0</v>
      </c>
      <c r="DB481" s="211">
        <f>IF($F480="申請キャンセル",0,IFERROR(VLOOKUP($D481,INDEX(データ蓄積!$A$16:$A$1015,MATCH($D481,データ蓄積!$A$16:$A$1015,0)+1):'データ蓄積'!$CH$1015,86,),0))</f>
        <v>0</v>
      </c>
      <c r="DC481" s="211"/>
      <c r="DD481" s="204">
        <f>IF($F480="申請キャンセル",0,IFERROR(VLOOKUP($D481,INDEX(データ蓄積!$A$16:$A$1015,MATCH($D481,データ蓄積!$A$16:$A$1015,0)+1):'データ蓄積'!$CN$1015,91,),0))</f>
        <v>0</v>
      </c>
      <c r="DE481" s="204">
        <f>IF($F480="申請キャンセル",0,IFERROR(VLOOKUP($D481,INDEX(データ蓄積!$A$16:$A$1015,MATCH($D481,データ蓄積!$A$16:$A$1015,0)+1):'データ蓄積'!$CN$1015,92,),0))</f>
        <v>0</v>
      </c>
    </row>
    <row r="482" spans="1:109" ht="18.75" customHeight="1" x14ac:dyDescent="0.15">
      <c r="A482" s="349">
        <f>IFERROR(VLOOKUP($D482,INDEX(データ蓄積!$A$16:$A$1015,MATCH($D482,データ蓄積!$A$16:$A$1015,0)):'データ蓄積'!$BI$1015,3,),0)</f>
        <v>0</v>
      </c>
      <c r="B482" s="350">
        <f>IFERROR(VLOOKUP($D482,INDEX(データ蓄積!$A$16:$A$1015,MATCH($D482,データ蓄積!$A$16:$A$1015,0)):'データ蓄積'!$BI$1015,4,),0)</f>
        <v>0</v>
      </c>
      <c r="C482" s="349">
        <f>IFERROR(VLOOKUP($D482,INDEX(データ蓄積!$A$16:$A$1015,MATCH($D482,データ蓄積!$A$16:$A$1015,0)):'データ蓄積'!$BI$1015,5,),0)</f>
        <v>0</v>
      </c>
      <c r="D482" s="349">
        <f t="shared" si="1991"/>
        <v>234</v>
      </c>
      <c r="E482" s="351">
        <f>IFERROR(VLOOKUP($D482,INDEX(データ蓄積!$A$16:$A$1015,MATCH($D482,データ蓄積!$A$16:$A$1015,0)):'データ蓄積'!$BI$1015,2,),0)</f>
        <v>0</v>
      </c>
      <c r="F482" s="352">
        <f>IFERROR(VLOOKUP($D482,INDEX(データ蓄積!$A$16:$A$1015,MATCH($D482,データ蓄積!$A$16:$A$1015,0)):'データ蓄積'!$CD$1015,82,),0)</f>
        <v>0</v>
      </c>
      <c r="G482" s="353">
        <f>IF($F482="申請キャンセル",0,IFERROR(VLOOKUP($D482,INDEX(データ蓄積!$A$16:$A$1015,MATCH($D482,データ蓄積!$A$16:$A$1015,0)):'データ蓄積'!$BI$1015,8,),0))</f>
        <v>0</v>
      </c>
      <c r="H482" s="346">
        <f>IF($F482="申請キャンセル",0,IFERROR(VLOOKUP($D482,INDEX(データ蓄積!$A$16:$A$1015,MATCH($D482,データ蓄積!$A$16:$A$1015,0)):'データ蓄積'!$BI$1015,10,),0))</f>
        <v>0</v>
      </c>
      <c r="I482" s="354" t="str">
        <f>IF($F482="申請キャンセル","",LEFT(IFERROR(VLOOKUP($D482,INDEX(データ蓄積!$A$16:$A$1015,MATCH($D482,データ蓄積!$A$16:$A$1015,0)):'データ蓄積'!$CH$1015,84,),""),2))</f>
        <v/>
      </c>
      <c r="J482" s="346" t="str">
        <f>IF($F482="申請キャンセル","",LEFT(IFERROR(VLOOKUP($D482,INDEX(データ蓄積!$A$16:$A$1015,MATCH($D482,データ蓄積!$A$16:$A$1015,0)):'データ蓄積'!$CL$1015,86,),""),2))</f>
        <v/>
      </c>
      <c r="K482" s="355">
        <f>IF($F482="申請キャンセル",0,IFERROR(VLOOKUP($D482,INDEX(データ蓄積!$A$16:$A$1015,MATCH($D482,データ蓄積!$A$16:$A$1015,0)):'データ蓄積'!$CO$1015,90,),0))</f>
        <v>0</v>
      </c>
      <c r="L482" s="350">
        <f>IF(G482=0,0,IF($F482="申請キャンセル",0,IF(K482="","","〇")))</f>
        <v>0</v>
      </c>
      <c r="M482" s="356">
        <f>IF($F482="申請キャンセル",0,IFERROR(VLOOKUP($D482,INDEX(データ蓄積!$A$16:$A$1015,MATCH($D482,データ蓄積!$A$16:$A$1015,0)):'データ蓄積'!$BI$1015,14,),))</f>
        <v>0</v>
      </c>
      <c r="N482" s="357">
        <f>IF($F482="申請キャンセル",0,IFERROR(VLOOKUP($D482,INDEX(データ蓄積!$A$16:$A$1015,MATCH($D482,データ蓄積!$A$16:$A$1015,0)):'データ蓄積'!$BI$1015,16,),0))</f>
        <v>0</v>
      </c>
      <c r="O482" s="356">
        <f>IF($F482="申請キャンセル",0,IFERROR(VLOOKUP($D482,INDEX(データ蓄積!$A$16:$A$1015,MATCH($D482,データ蓄積!$A$16:$A$1015,0)):'データ蓄積'!$BI$1015,20,),0))</f>
        <v>0</v>
      </c>
      <c r="P482" s="358">
        <f>IF($F482="申請キャンセル",0,IFERROR(VLOOKUP($D482,INDEX(データ蓄積!$A$16:$A$1015,MATCH($D482,データ蓄積!$A$16:$A$1015,0)):'データ蓄積'!$BI$1015,21,),0))</f>
        <v>0</v>
      </c>
      <c r="Q482" s="359">
        <f>IF($F482="申請キャンセル",0,IFERROR(VLOOKUP($D482,INDEX(データ蓄積!$A$16:$A$1015,MATCH($D482,データ蓄積!$A$16:$A$1015,0)):'データ蓄積'!$BI$1015,23,),0))</f>
        <v>0</v>
      </c>
      <c r="R482" s="360">
        <f>IF($F482="申請キャンセル",0,IFERROR(VLOOKUP($D482,INDEX(データ蓄積!$A$16:$A$1015,MATCH($D482,データ蓄積!$A$16:$A$1015,0)):'データ蓄積'!$CO$1015,92,),0))</f>
        <v>0</v>
      </c>
      <c r="S482" s="361">
        <f>IF($F482="申請キャンセル",0,IFERROR(VLOOKUP($D482,INDEX(データ蓄積!$A$16:$A$1015,MATCH($D482,データ蓄積!$A$16:$A$1015,0)):'データ蓄積'!$BI$1015,22,),0))</f>
        <v>0</v>
      </c>
      <c r="T482" s="362" t="str">
        <f>IF($F482="申請キャンセル",0,IF((AJ482+AP482)&gt;0,ROUNDDOWN((AJ482+AP482)/(AL482+AR482),4)*1000," "))</f>
        <v xml:space="preserve"> </v>
      </c>
      <c r="U482" s="363" t="str">
        <f>IF($F482="申請キャンセル",0,IFERROR(IF(AJ482+AP482=0,"",VLOOKUP(Q482,Sheet1!$B$4:$C$64,2,0)),0))</f>
        <v/>
      </c>
      <c r="V482" s="364">
        <f>IF($F482="申請キャンセル",0,IFERROR(VLOOKUP($D482,INDEX(データ蓄積!$A$16:$A$1015,MATCH($D482,データ蓄積!$A$16:$A$1015,0)):'データ蓄積'!$BI$1015,12,),0))</f>
        <v>0</v>
      </c>
      <c r="W482" s="365">
        <f>IF($F482="申請キャンセル",0,IFERROR(VLOOKUP($D482,INDEX(データ蓄積!$A$16:$A$1015,MATCH($D482,データ蓄積!$A$16:$A$1015,0)):'データ蓄積'!$BI$1015,25,),0))</f>
        <v>0</v>
      </c>
      <c r="X482" s="356">
        <f>IF($F482="申請キャンセル",0,IFERROR(VLOOKUP($D482,INDEX(データ蓄積!$A$16:$A$1015,MATCH($D482,データ蓄積!$A$16:$A$1015,0)):'データ蓄積'!$DB$1015,27,),0))</f>
        <v>0</v>
      </c>
      <c r="Y482" s="366">
        <f t="shared" si="2318"/>
        <v>0</v>
      </c>
      <c r="Z482" s="358">
        <f>IF($F482="申請キャンセル",0,IFERROR(VLOOKUP($D482,INDEX(データ蓄積!$A$16:$A$1015,MATCH($D482,データ蓄積!$A$16:$A$1015,0)):'データ蓄積'!$DB$1015,26,),0))</f>
        <v>0</v>
      </c>
      <c r="AA482" s="367">
        <f>IF($F482="申請キャンセル",0,IFERROR(VLOOKUP($D482,INDEX(データ蓄積!$A$16:$A$1015,MATCH($D482,データ蓄積!$A$16:$A$1015,0)):'データ蓄積'!$DB$1015,28,),0))</f>
        <v>0</v>
      </c>
      <c r="AB482" s="358">
        <f>IF($W482="初 年 度",TRUNC((+AA482-BP482)/2,0),0)</f>
        <v>0</v>
      </c>
      <c r="AC482" s="357"/>
      <c r="AD482" s="356">
        <f>IF($F482="申請キャンセル",0,IFERROR(VLOOKUP($D482,INDEX(データ蓄積!$A$16:$A$1015,MATCH($D482,データ蓄積!$A$16:$A$1015,0)):'データ蓄積'!$DB$1015,30,),0))</f>
        <v>0</v>
      </c>
      <c r="AE482" s="359">
        <f t="shared" si="2320"/>
        <v>0</v>
      </c>
      <c r="AF482" s="359">
        <f>IF($F482="申請キャンセル",0,IFERROR(VLOOKUP($D482,INDEX(データ蓄積!$A$16:$A$1015,MATCH($D482,データ蓄積!$A$16:$A$1015,0)):'データ蓄積'!$DB$1015,29,),0))</f>
        <v>0</v>
      </c>
      <c r="AG482" s="359">
        <f>IF($F482="申請キャンセル",0,IFERROR(VLOOKUP($D482,INDEX(データ蓄積!$A$16:$A$1015,MATCH($D482,データ蓄積!$A$16:$A$1015,0)):'データ蓄積'!$DB$1015,31,),0))</f>
        <v>0</v>
      </c>
      <c r="AH482" s="359">
        <f t="shared" si="2357"/>
        <v>0</v>
      </c>
      <c r="AI482" s="357"/>
      <c r="AJ482" s="358">
        <f>+X482+AD482</f>
        <v>0</v>
      </c>
      <c r="AK482" s="366">
        <f t="shared" si="2393"/>
        <v>0</v>
      </c>
      <c r="AL482" s="358">
        <f t="shared" si="2393"/>
        <v>0</v>
      </c>
      <c r="AM482" s="367">
        <f t="shared" si="2393"/>
        <v>0</v>
      </c>
      <c r="AN482" s="358">
        <f t="shared" si="2393"/>
        <v>0</v>
      </c>
      <c r="AO482" s="357"/>
      <c r="AP482" s="356">
        <f>IF($F482="申請キャンセル",0,IFERROR(VLOOKUP($D482,INDEX(データ蓄積!$A$16:$A$1015,MATCH($D482,データ蓄積!$A$16:$A$1015,0)):'データ蓄積'!$DB$1015,33,),0))</f>
        <v>0</v>
      </c>
      <c r="AQ482" s="366">
        <f t="shared" si="2322"/>
        <v>0</v>
      </c>
      <c r="AR482" s="358">
        <f>IF($F482="申請キャンセル",0,IFERROR(VLOOKUP($D482,INDEX(データ蓄積!$A$16:$A$1015,MATCH($D482,データ蓄積!$A$16:$A$1015,0)):'データ蓄積'!$DB$1015,32,),0))</f>
        <v>0</v>
      </c>
      <c r="AS482" s="367">
        <f>IF($F482="申請キャンセル",0,IFERROR(VLOOKUP($D482,INDEX(データ蓄積!$A$16:$A$1015,MATCH($D482,データ蓄積!$A$16:$A$1015,0)):'データ蓄積'!$DB$1015,34,),0))</f>
        <v>0</v>
      </c>
      <c r="AT482" s="358">
        <f t="shared" si="2358"/>
        <v>0</v>
      </c>
      <c r="AU482" s="357"/>
      <c r="AV482" s="356">
        <f>IF($F482="申請キャンセル",0,IFERROR(VLOOKUP($D482,INDEX(データ蓄積!$A$16:$A$1015,MATCH($D482,データ蓄積!$A$16:$A$1015,0)):'データ蓄積'!$DB$1015,36,),0))</f>
        <v>0</v>
      </c>
      <c r="AW482" s="366">
        <f t="shared" si="2323"/>
        <v>0</v>
      </c>
      <c r="AX482" s="358">
        <f>IF($F482="申請キャンセル",0,IFERROR(VLOOKUP($D482,INDEX(データ蓄積!$A$16:$A$1015,MATCH($D482,データ蓄積!$A$16:$A$1015,0)):'データ蓄積'!$DB$1015,35,),0))</f>
        <v>0</v>
      </c>
      <c r="AY482" s="367">
        <f>IF($F482="申請キャンセル",0,IFERROR(VLOOKUP($D482,INDEX(データ蓄積!$A$16:$A$1015,MATCH($D482,データ蓄積!$A$16:$A$1015,0)):'データ蓄積'!$DB$1015,37,),0))</f>
        <v>0</v>
      </c>
      <c r="AZ482" s="358">
        <f t="shared" si="2359"/>
        <v>0</v>
      </c>
      <c r="BA482" s="357"/>
      <c r="BB482" s="368">
        <f>+AK482+AQ482+AW482</f>
        <v>0</v>
      </c>
      <c r="BC482" s="358">
        <f t="shared" si="2414"/>
        <v>0</v>
      </c>
      <c r="BD482" s="367">
        <f t="shared" si="2414"/>
        <v>0</v>
      </c>
      <c r="BE482" s="361">
        <f t="shared" si="2414"/>
        <v>0</v>
      </c>
      <c r="BF482" s="369"/>
      <c r="BG482" s="356">
        <f>IF($F482="申請キャンセル",0,IF(H482="（○）",220,0))</f>
        <v>0</v>
      </c>
      <c r="BH482" s="359">
        <f>IF($F482="申請キャンセル",0,IF(H482="（○）",SUM(AK482+AQ482+AW482),0))</f>
        <v>0</v>
      </c>
      <c r="BI482" s="359">
        <f>IF($F482="申請キャンセル",0,IF(H482="（○）",SUM(AL482+AR482),0))</f>
        <v>0</v>
      </c>
      <c r="BJ482" s="359">
        <f t="shared" si="2325"/>
        <v>0</v>
      </c>
      <c r="BK482" s="361">
        <f>IF($W482="初 年 度",TRUNC((+BJ482-CB482),0),0)</f>
        <v>0</v>
      </c>
      <c r="BL482" s="46"/>
      <c r="BM482" s="356">
        <f t="shared" ref="BM482:BN545" si="2441">+BD482+BJ482</f>
        <v>0</v>
      </c>
      <c r="BN482" s="357">
        <f t="shared" si="2441"/>
        <v>0</v>
      </c>
      <c r="BP482" s="125">
        <f t="shared" si="2327"/>
        <v>0</v>
      </c>
      <c r="BQ482" s="126">
        <f>ROUNDUP(BP482/2,0)</f>
        <v>0</v>
      </c>
      <c r="BR482" s="44"/>
      <c r="BS482" s="125">
        <f t="shared" si="2329"/>
        <v>0</v>
      </c>
      <c r="BT482" s="126">
        <f>ROUNDUP(BS482/2,0)</f>
        <v>0</v>
      </c>
      <c r="BU482" s="44"/>
      <c r="BV482" s="125">
        <f t="shared" si="2331"/>
        <v>0</v>
      </c>
      <c r="BW482" s="126">
        <f t="shared" si="2360"/>
        <v>0</v>
      </c>
      <c r="BX482" s="44"/>
      <c r="BY482" s="125">
        <f t="shared" si="2332"/>
        <v>0</v>
      </c>
      <c r="BZ482" s="126">
        <f>ROUNDUP(BY482/2,0)</f>
        <v>0</v>
      </c>
      <c r="CA482" s="44"/>
      <c r="CB482" s="125">
        <f t="shared" si="2334"/>
        <v>0</v>
      </c>
      <c r="CC482" s="126">
        <f>+CB482</f>
        <v>0</v>
      </c>
      <c r="CD482" s="44"/>
      <c r="CE482" s="370">
        <f>IF($F482="申請キャンセル",0,IF(CE483="","",CE483))</f>
        <v>0</v>
      </c>
      <c r="CF482" s="371">
        <f>IF($F482="申請キャンセル",0,IFERROR(VLOOKUP($D482,INDEX(データ蓄積!$A$16:$A$1015,MATCH($D482,データ蓄積!$A$16:$A$1015,0)):'データ蓄積'!$DB$1015,6,),0))</f>
        <v>0</v>
      </c>
      <c r="CG482" s="214" t="str">
        <f t="shared" si="1454"/>
        <v xml:space="preserve"> </v>
      </c>
      <c r="CH482" s="214" t="str">
        <f t="shared" si="1451"/>
        <v/>
      </c>
      <c r="CI482" s="214" t="str">
        <f>IF(CG482&gt;=CH482,"OK","下限本数を下回っています")</f>
        <v>OK</v>
      </c>
      <c r="CJ482" s="371">
        <f>IF($F482="申請キャンセル",0,IFERROR(VLOOKUP($D482,INDEX(データ蓄積!$A$16:$A$1015,MATCH($D482,データ蓄積!$A$16:$A$1015,0)):'データ蓄積'!$DB$1015,9,),0))</f>
        <v>0</v>
      </c>
      <c r="CK482" s="372">
        <f>IF($F482="申請キャンセル",0,IFERROR(VLOOKUP($D482,INDEX(データ蓄積!$A$16:$A$1015,MATCH($D482,データ蓄積!$A$16:$A$1015,0)):'データ蓄積'!$DB$1015,11,),0))</f>
        <v>0</v>
      </c>
      <c r="CL482" s="372">
        <f>IF($F482="申請キャンセル",0,IFERROR(VLOOKUP($D482,INDEX(データ蓄積!$A$16:$A$1015,MATCH($D482,データ蓄積!$A$16:$A$1015,0)):'データ蓄積'!$DB$1015,13,),0))</f>
        <v>0</v>
      </c>
      <c r="CM482" s="372">
        <f>IF($F482="申請キャンセル",0,IFERROR(VLOOKUP($D482,INDEX(データ蓄積!$A$16:$A$1015,MATCH($D482,データ蓄積!$A$16:$A$1015,0)):'データ蓄積'!$DB$1015,15,),0))</f>
        <v>0</v>
      </c>
      <c r="CN482" s="372">
        <f>IF($F482="申請キャンセル",0,IFERROR(VLOOKUP($D482,INDEX(データ蓄積!$A$16:$A$1015,MATCH($D482,データ蓄積!$A$16:$A$1015,0)):'データ蓄積'!$DB$1015,17,),0))</f>
        <v>0</v>
      </c>
      <c r="CO482" s="372">
        <f>IF($F482="申請キャンセル",0,IFERROR(VLOOKUP($D482,INDEX(データ蓄積!$A$16:$A$1015,MATCH($D482,データ蓄積!$A$16:$A$1015,0)):'データ蓄積'!$DB$1015,18,),0))</f>
        <v>0</v>
      </c>
      <c r="CP482" s="371">
        <f>IF($F482="申請キャンセル",0,IFERROR(VLOOKUP($D482,INDEX(データ蓄積!$A$16:$A$1015,MATCH($D482,データ蓄積!$A$16:$A$1015,0)):'データ蓄積'!$DB$1015,19,),0))</f>
        <v>0</v>
      </c>
      <c r="CQ482" s="372">
        <f>IF($F482="申請キャンセル",0,IFERROR(VLOOKUP($D482,INDEX(データ蓄積!$A$16:$A$1015,MATCH($D482,データ蓄積!$A$16:$A$1015,0)):'データ蓄積'!$DB$1015,24,),0))</f>
        <v>0</v>
      </c>
      <c r="CR482" s="99" t="str">
        <f>IF($F482="申請キャンセル",0,CONCATENATE(CS482,$CS$14,CT482,$CT$14,CU482,$CU$14))</f>
        <v>0年0月0日</v>
      </c>
      <c r="CS482" s="99">
        <f>IF($F482="申請キャンセル",0,IFERROR(VLOOKUP($D482,INDEX(データ蓄積!$A$16:$A$1015,MATCH($D482,データ蓄積!$A$16:$A$1015,0)):'データ蓄積'!$DB$1015,70,),0))</f>
        <v>0</v>
      </c>
      <c r="CT482" s="99">
        <f>IF($F482="申請キャンセル",0,IFERROR(VLOOKUP($D482,INDEX(データ蓄積!$A$16:$A$1015,MATCH($D482,データ蓄積!$A$16:$A$1015,0)):'データ蓄積'!$DB$1015,71,),0))</f>
        <v>0</v>
      </c>
      <c r="CU482" s="99">
        <f>IF($F482="申請キャンセル",0,IFERROR(VLOOKUP($D482,INDEX(データ蓄積!$A$16:$A$1015,MATCH($D482,データ蓄積!$A$16:$A$1015,0)):'データ蓄積'!$DB$1015,72,),0))</f>
        <v>0</v>
      </c>
      <c r="CV482" s="99" t="str">
        <f>IF($F482="申請キャンセル",0,CONCATENATE(CW482,$CW$14,CX482,$CX$14,CY482,$CY$14))</f>
        <v>0年0月0日</v>
      </c>
      <c r="CW482" s="99">
        <f>IF($F482="申請キャンセル",0,IFERROR(VLOOKUP($D482,INDEX(データ蓄積!$A$16:$A$1015,MATCH($D482,データ蓄積!$A$16:$A$1015,0)):'データ蓄積'!$DB$1015,73,),0))</f>
        <v>0</v>
      </c>
      <c r="CX482" s="99">
        <f>IF($F482="申請キャンセル",0,IFERROR(VLOOKUP($D482,INDEX(データ蓄積!$A$16:$A$1015,MATCH($D482,データ蓄積!$A$16:$A$1015,0)):'データ蓄積'!$DB$1015,74,),0))</f>
        <v>0</v>
      </c>
      <c r="CY482" s="99">
        <f>IF($F482="申請キャンセル",0,IFERROR(VLOOKUP($D482,INDEX(データ蓄積!$A$16:$A$1015,MATCH($D482,データ蓄積!$A$16:$A$1015,0)):'データ蓄積'!$DB$1015,75,),0))</f>
        <v>0</v>
      </c>
      <c r="CZ482" s="211">
        <f>IF($F482="申請キャンセル",0,IFERROR(VLOOKUP($D482,INDEX(データ蓄積!$A$16:$A$1015,MATCH($D482,データ蓄積!$A$16:$A$1015,0)):'データ蓄積'!$CF$1015,84,),0))</f>
        <v>0</v>
      </c>
      <c r="DA482" s="211">
        <f>IF($F482="申請キャンセル",0,IFERROR(VLOOKUP($D482,INDEX(データ蓄積!$A$16:$A$1015,MATCH($D482,データ蓄積!$A$16:$A$1015,0)):'データ蓄積'!$CG$1015,85,),0))</f>
        <v>0</v>
      </c>
      <c r="DB482" s="211">
        <f>IF($F482="申請キャンセル",0,IFERROR(VLOOKUP($D482,INDEX(データ蓄積!$A$16:$A$1015,MATCH($D482,データ蓄積!$A$16:$A$1015,0)):'データ蓄積'!$CH$1015,86,),0))</f>
        <v>0</v>
      </c>
      <c r="DC482" s="211"/>
      <c r="DD482" s="204">
        <f>IF($F482="申請キャンセル",0,IFERROR(VLOOKUP($D482,INDEX(データ蓄積!$A$16:$A$1015,MATCH($D482,データ蓄積!$A$16:$A$1015,0)):'データ蓄積'!$CN$1015,91,),0))</f>
        <v>0</v>
      </c>
      <c r="DE482" s="204">
        <f>IF($F482="申請キャンセル",0,IFERROR(VLOOKUP($D482,INDEX(データ蓄積!$A$16:$A$1015,MATCH($D482,データ蓄積!$A$16:$A$1015,0)):'データ蓄積'!$CN$1015,92,),0))</f>
        <v>0</v>
      </c>
    </row>
    <row r="483" spans="1:109" ht="18.75" customHeight="1" x14ac:dyDescent="0.15">
      <c r="A483" s="373">
        <f>IFERROR(VLOOKUP($D483,INDEX(データ蓄積!$A$16:$A$1015,MATCH($D483,データ蓄積!$A$16:$A$1015,0)+1):'データ蓄積'!$BI$1015,3,),0)</f>
        <v>0</v>
      </c>
      <c r="B483" s="374">
        <f>IFERROR(VLOOKUP($D483,INDEX(データ蓄積!$A$16:$A$1015,MATCH($D483,データ蓄積!$A$16:$A$1015,0)+1):'データ蓄積'!$BI$1015,4,),0)</f>
        <v>0</v>
      </c>
      <c r="C483" s="375">
        <f>IFERROR(VLOOKUP($D483,INDEX(データ蓄積!$A$16:$A$1015,MATCH($D483,データ蓄積!$A$16:$A$1015,0)+1):'データ蓄積'!$BI$1015,5,),0)</f>
        <v>0</v>
      </c>
      <c r="D483" s="373">
        <f t="shared" si="1991"/>
        <v>234</v>
      </c>
      <c r="E483" s="347">
        <f>IFERROR(VLOOKUP($D483,INDEX(データ蓄積!$A$16:$A$1015,MATCH($D483,データ蓄積!$A$16:$A$1015,0)+1):'データ蓄積'!$BI$1015,2,),0)</f>
        <v>0</v>
      </c>
      <c r="F483" s="376">
        <f>IFERROR(VLOOKUP($D483,INDEX(データ蓄積!$A$16:$A$1015,MATCH($D483,データ蓄積!$A$16:$A$1015,0)+1):'データ蓄積'!$CD$1015,82,),0)</f>
        <v>0</v>
      </c>
      <c r="G483" s="377">
        <f>IF($F482="申請キャンセル",0,IFERROR(VLOOKUP($D483,INDEX(データ蓄積!$A$16:$A$1015,MATCH($D483,データ蓄積!$A$16:$A$1015,0)+1):'データ蓄積'!$BI$1015,8,),0))</f>
        <v>0</v>
      </c>
      <c r="H483" s="347">
        <f>IF($F482="申請キャンセル",0,IFERROR(VLOOKUP($D483,INDEX(データ蓄積!$A$16:$A$1015,MATCH($D483,データ蓄積!$A$16:$A$1015,0)+1):'データ蓄積'!$BI$1015,10,),0))</f>
        <v>0</v>
      </c>
      <c r="I483" s="378" t="str">
        <f>IF($F482="申請キャンセル","",LEFT(IFERROR(VLOOKUP($D483,INDEX(データ蓄積!$A$16:$A$1015,MATCH($D483,データ蓄積!$A$16:$A$1015,0)+1):'データ蓄積'!$CH$1015,84,),""),2))</f>
        <v/>
      </c>
      <c r="J483" s="347" t="str">
        <f>IF($F482="申請キャンセル","",LEFT(IFERROR(VLOOKUP($D483,INDEX(データ蓄積!$A$16:$A$1015,MATCH($D482,データ蓄積!$A$16:$A$1015,0)+1):'データ蓄積'!$CL$1015,86,),""),2))</f>
        <v/>
      </c>
      <c r="K483" s="379">
        <f>IF($F482="申請キャンセル",0,IFERROR(VLOOKUP($D483,INDEX(データ蓄積!$A$16:$A$1015,MATCH($D483,データ蓄積!$A$16:$A$1015,0)+1):'データ蓄積'!$CO$1015,90,),0))</f>
        <v>0</v>
      </c>
      <c r="L483" s="374">
        <f t="shared" ref="L483" si="2442">IF(G483=0,0,IF($F483="申請キャンセル",0,IF(K483="","","〇")))</f>
        <v>0</v>
      </c>
      <c r="M483" s="380">
        <f>IF($F482="申請キャンセル",0,IFERROR(VLOOKUP($D483,INDEX(データ蓄積!$A$16:$A$1015,MATCH($D483,データ蓄積!$A$16:$A$1015,0)+1):'データ蓄積'!$BI$1015,14,),0))</f>
        <v>0</v>
      </c>
      <c r="N483" s="381">
        <f>IF($F482="申請キャンセル",0,IFERROR(VLOOKUP($D483,INDEX(データ蓄積!$A$16:$A$1015,MATCH($D483,データ蓄積!$A$16:$A$1015,0)+1):'データ蓄積'!$BI$1015,16,),0))</f>
        <v>0</v>
      </c>
      <c r="O483" s="382">
        <f>IF($F482="申請キャンセル",0,IFERROR(VLOOKUP($D483,INDEX(データ蓄積!$A$16:$A$1015,MATCH($D483,データ蓄積!$A$16:$A$1015,0)+1):'データ蓄積'!$BI$1015,20,),0))</f>
        <v>0</v>
      </c>
      <c r="P483" s="383">
        <f>IF($F482="申請キャンセル",0,IFERROR(VLOOKUP($D483,INDEX(データ蓄積!$A$16:$A$1015,MATCH($D483,データ蓄積!$A$16:$A$1015,0)+1):'データ蓄積'!$BI$1015,21,),0))</f>
        <v>0</v>
      </c>
      <c r="Q483" s="383">
        <f>IF($F482="申請キャンセル",0,IFERROR(VLOOKUP($D483,INDEX(データ蓄積!$A$16:$A$1015,MATCH($D483,データ蓄積!$A$16:$A$1015,0)+1):'データ蓄積'!$BI$1015,23,),0))</f>
        <v>0</v>
      </c>
      <c r="R483" s="384">
        <f>IF($F482="申請キャンセル",0,IFERROR(VLOOKUP($D483,INDEX(データ蓄積!$A$16:$A$1015,MATCH($D483,データ蓄積!$A$16:$A$1015,0)+1):'データ蓄積'!$CO$1015,92,),0))</f>
        <v>0</v>
      </c>
      <c r="S483" s="385">
        <f>IF($F482="申請キャンセル",0,IFERROR(VLOOKUP($D483,INDEX(データ蓄積!$A$16:$A$1015,MATCH($D483,データ蓄積!$A$16:$A$1015,0)+1):'データ蓄積'!$BI$1015,22,),0))</f>
        <v>0</v>
      </c>
      <c r="T483" s="386" t="str">
        <f>IF($F482="申請キャンセル",0,IF((AJ483+AP483)&gt;0,ROUNDDOWN((AJ483+AP483)/(AL483+AR483),4)*1000," "))</f>
        <v xml:space="preserve"> </v>
      </c>
      <c r="U483" s="387" t="str">
        <f>IF($F483="申請キャンセル",0,IFERROR(IF(AJ483+AP483=0,"",VLOOKUP(Q483,Sheet1!$B$4:$C$64,2,0)),0))</f>
        <v/>
      </c>
      <c r="V483" s="388">
        <f>IF($F482="申請キャンセル",0,IFERROR(VLOOKUP($D483,INDEX(データ蓄積!$A$16:$A$1015,MATCH($D483,データ蓄積!$A$16:$A$1015,0)+1):'データ蓄積'!$BI$1015,12,),0))</f>
        <v>0</v>
      </c>
      <c r="W483" s="389">
        <f>IF($F482="申請キャンセル",0,IFERROR(VLOOKUP($D483,INDEX(データ蓄積!$A$16:$A$1015,MATCH($D483,データ蓄積!$A$16:$A$1015,0)+1):'データ蓄積'!$BI$1015,25,),0))</f>
        <v>0</v>
      </c>
      <c r="X483" s="383">
        <f>IF($F482="申請キャンセル",0,IFERROR(VLOOKUP($D483,INDEX(データ蓄積!$A$16:$A$1015,MATCH($D483,データ蓄積!$A$16:$A$1015,0)+1):'データ蓄積'!$DB$1015,27,),0))</f>
        <v>0</v>
      </c>
      <c r="Y483" s="390">
        <f t="shared" si="2318"/>
        <v>0</v>
      </c>
      <c r="Z483" s="383">
        <f>IF($F482="申請キャンセル",0,IFERROR(VLOOKUP($D483,INDEX(データ蓄積!$A$16:$A$1015,MATCH($D483,データ蓄積!$A$16:$A$1015,0)+1):'データ蓄積'!$DB$1015,26,),0))</f>
        <v>0</v>
      </c>
      <c r="AA483" s="383">
        <f>IF($F482="申請キャンセル",0,IFERROR(VLOOKUP($D483,INDEX(データ蓄積!$A$16:$A$1015,MATCH($D483,データ蓄積!$A$16:$A$1015,0)+1):'データ蓄積'!$DB$1015,28,),0))</f>
        <v>0</v>
      </c>
      <c r="AB483" s="385">
        <f t="shared" ref="AB483" si="2443">IF($W483="初 年 度",TRUNC((+AA483-BP483)/2,0),0)</f>
        <v>0</v>
      </c>
      <c r="AC483" s="381"/>
      <c r="AD483" s="380">
        <f>IF($F482="申請キャンセル",0,IFERROR(VLOOKUP($D483,INDEX(データ蓄積!$A$16:$A$1015,MATCH($D483,データ蓄積!$A$16:$A$1015,0)+1):'データ蓄積'!$DB$1015,30,),0))</f>
        <v>0</v>
      </c>
      <c r="AE483" s="383">
        <f t="shared" si="2320"/>
        <v>0</v>
      </c>
      <c r="AF483" s="383">
        <f>IF($F482="申請キャンセル",0,IFERROR(VLOOKUP($D483,INDEX(データ蓄積!$A$16:$A$1015,MATCH($D483,データ蓄積!$A$16:$A$1015,0)+1):'データ蓄積'!$DB$1015,29,),0))</f>
        <v>0</v>
      </c>
      <c r="AG483" s="383">
        <f>IF($F482="申請キャンセル",0,IFERROR(VLOOKUP($D483,INDEX(データ蓄積!$A$16:$A$1015,MATCH($D483,データ蓄積!$A$16:$A$1015,0)+1):'データ蓄積'!$DB$1015,31,),0))</f>
        <v>0</v>
      </c>
      <c r="AH483" s="383">
        <f t="shared" si="2357"/>
        <v>0</v>
      </c>
      <c r="AI483" s="381"/>
      <c r="AJ483" s="385">
        <f t="shared" ref="AJ483" si="2444">+X483+AD483</f>
        <v>0</v>
      </c>
      <c r="AK483" s="390">
        <f t="shared" si="2393"/>
        <v>0</v>
      </c>
      <c r="AL483" s="383">
        <f t="shared" si="2393"/>
        <v>0</v>
      </c>
      <c r="AM483" s="383">
        <f t="shared" si="2393"/>
        <v>0</v>
      </c>
      <c r="AN483" s="385">
        <f t="shared" si="2393"/>
        <v>0</v>
      </c>
      <c r="AO483" s="381"/>
      <c r="AP483" s="383">
        <f>IF($F482="申請キャンセル",0,IFERROR(VLOOKUP($D483,INDEX(データ蓄積!$A$16:$A$1015,MATCH($D483,データ蓄積!$A$16:$A$1015,0)+1):'データ蓄積'!$DB$1015,33,),0))</f>
        <v>0</v>
      </c>
      <c r="AQ483" s="390">
        <f t="shared" si="2322"/>
        <v>0</v>
      </c>
      <c r="AR483" s="383">
        <f>IF($F482="申請キャンセル",0,IFERROR(VLOOKUP($D483,INDEX(データ蓄積!$A$16:$A$1015,MATCH($D483,データ蓄積!$A$16:$A$1015,0)+1):'データ蓄積'!$DB$1015,32,),0))</f>
        <v>0</v>
      </c>
      <c r="AS483" s="383">
        <f>IF($F482="申請キャンセル",0,IFERROR(VLOOKUP($D483,INDEX(データ蓄積!$A$16:$A$1015,MATCH($D483,データ蓄積!$A$16:$A$1015,0)+1):'データ蓄積'!$DB$1015,34,),0))</f>
        <v>0</v>
      </c>
      <c r="AT483" s="385">
        <f t="shared" si="2358"/>
        <v>0</v>
      </c>
      <c r="AU483" s="381"/>
      <c r="AV483" s="383">
        <f>IF($F482="申請キャンセル",0,IFERROR(VLOOKUP($D483,INDEX(データ蓄積!$A$16:$A$1015,MATCH($D483,データ蓄積!$A$16:$A$1015,0)+1):'データ蓄積'!$DB$1015,36,),0))</f>
        <v>0</v>
      </c>
      <c r="AW483" s="390">
        <f t="shared" si="2323"/>
        <v>0</v>
      </c>
      <c r="AX483" s="383">
        <f>IF($F482="申請キャンセル",0,IFERROR(VLOOKUP($D483,INDEX(データ蓄積!$A$16:$A$1015,MATCH($D483,データ蓄積!$A$16:$A$1015,0)+1):'データ蓄積'!$DB$1015,35,),0))</f>
        <v>0</v>
      </c>
      <c r="AY483" s="383">
        <f>IF($F482="申請キャンセル",0,IFERROR(VLOOKUP($D483,INDEX(データ蓄積!$A$16:$A$1015,MATCH($D483,データ蓄積!$A$16:$A$1015,0)+1):'データ蓄積'!$DB$1015,37,),0))</f>
        <v>0</v>
      </c>
      <c r="AZ483" s="385">
        <f t="shared" si="2359"/>
        <v>0</v>
      </c>
      <c r="BA483" s="381"/>
      <c r="BB483" s="391">
        <f t="shared" ref="BB483" si="2445">+AK483+AQ483+AW483</f>
        <v>0</v>
      </c>
      <c r="BC483" s="383">
        <f t="shared" si="2414"/>
        <v>0</v>
      </c>
      <c r="BD483" s="383">
        <f t="shared" si="2414"/>
        <v>0</v>
      </c>
      <c r="BE483" s="392">
        <f t="shared" si="2414"/>
        <v>0</v>
      </c>
      <c r="BF483" s="369"/>
      <c r="BG483" s="380">
        <f>IF($F482="申請キャンセル",0,IF(H483="（○）",220,0))</f>
        <v>0</v>
      </c>
      <c r="BH483" s="385">
        <f>IF($F482="申請キャンセル",0,IF(H483="（○）",SUM(AK483+AQ483+AW483),0))</f>
        <v>0</v>
      </c>
      <c r="BI483" s="383">
        <f>IF($F482="申請キャンセル",0,IF(H483="（○）",SUM(AL483+AR483),0))</f>
        <v>0</v>
      </c>
      <c r="BJ483" s="383">
        <f t="shared" si="2325"/>
        <v>0</v>
      </c>
      <c r="BK483" s="392">
        <f t="shared" ref="BK483" si="2446">IF($W483="初 年 度",TRUNC((+BJ483-CB483),0),0)</f>
        <v>0</v>
      </c>
      <c r="BL483" s="46"/>
      <c r="BM483" s="380">
        <f t="shared" si="2441"/>
        <v>0</v>
      </c>
      <c r="BN483" s="381">
        <f t="shared" si="2441"/>
        <v>0</v>
      </c>
      <c r="BP483" s="127">
        <f t="shared" si="2327"/>
        <v>0</v>
      </c>
      <c r="BQ483" s="128">
        <f t="shared" ref="BQ483" si="2447">ROUNDUP(BP483/2,0)</f>
        <v>0</v>
      </c>
      <c r="BR483" s="45"/>
      <c r="BS483" s="127">
        <f t="shared" si="2329"/>
        <v>0</v>
      </c>
      <c r="BT483" s="128">
        <f t="shared" ref="BT483" si="2448">ROUNDUP(BS483/2,0)</f>
        <v>0</v>
      </c>
      <c r="BU483" s="45"/>
      <c r="BV483" s="127">
        <f t="shared" si="2331"/>
        <v>0</v>
      </c>
      <c r="BW483" s="128">
        <f t="shared" si="2360"/>
        <v>0</v>
      </c>
      <c r="BX483" s="45"/>
      <c r="BY483" s="127">
        <f t="shared" si="2332"/>
        <v>0</v>
      </c>
      <c r="BZ483" s="128">
        <f t="shared" ref="BZ483" si="2449">ROUNDUP(BY483/2,0)</f>
        <v>0</v>
      </c>
      <c r="CA483" s="45"/>
      <c r="CB483" s="127">
        <f t="shared" si="2334"/>
        <v>0</v>
      </c>
      <c r="CC483" s="128">
        <f t="shared" ref="CC483" si="2450">+CB483</f>
        <v>0</v>
      </c>
      <c r="CD483" s="45"/>
      <c r="CE483" s="370">
        <f>IF($F482="申請キャンセル",0,IFERROR(VLOOKUP($D483,INDEX(データ蓄積!$A$16:$A$1015,MATCH($D483,データ蓄積!$A$16:$A$1015,0)+1):'データ蓄積'!$DB$1015,83,),0))</f>
        <v>0</v>
      </c>
      <c r="CF483" s="371">
        <f>IF($F482="申請キャンセル",0,IFERROR(VLOOKUP($D483,INDEX(データ蓄積!$A$16:$A$1015,MATCH($D483,データ蓄積!$A$16:$A$1015,0)+1):'データ蓄積'!$DB$1015,6,),0))</f>
        <v>0</v>
      </c>
      <c r="CG483" s="214" t="str">
        <f t="shared" si="1454"/>
        <v xml:space="preserve"> </v>
      </c>
      <c r="CH483" s="214" t="str">
        <f t="shared" si="1451"/>
        <v/>
      </c>
      <c r="CI483" s="214" t="str">
        <f t="shared" ref="CI483" si="2451">IF(CG483&gt;=CH483,"OK","下限本数を下回っています")</f>
        <v>OK</v>
      </c>
      <c r="CJ483" s="371">
        <f>IF($F482="申請キャンセル",0,IFERROR(VLOOKUP($D483,INDEX(データ蓄積!$A$16:$A$1015,MATCH($D483,データ蓄積!$A$16:$A$1015,0)+1):'データ蓄積'!$DB$1015,9,),0))</f>
        <v>0</v>
      </c>
      <c r="CK483" s="372">
        <f>IF($F482="申請キャンセル",0,IFERROR(VLOOKUP($D483,INDEX(データ蓄積!$A$16:$A$1015,MATCH($D483,データ蓄積!$A$16:$A$1015,0)+1):'データ蓄積'!$DB$1015,11,),0))</f>
        <v>0</v>
      </c>
      <c r="CL483" s="372">
        <f>IF($F482="申請キャンセル",0,IFERROR(VLOOKUP($D483,INDEX(データ蓄積!$A$16:$A$1015,MATCH($D483,データ蓄積!$A$16:$A$1015,0)+1):'データ蓄積'!$DB$1015,13,),0))</f>
        <v>0</v>
      </c>
      <c r="CM483" s="372">
        <f>IF($F482="申請キャンセル",0,IFERROR(VLOOKUP($D483,INDEX(データ蓄積!$A$16:$A$1015,MATCH($D483,データ蓄積!$A$16:$A$1015,0)+1):'データ蓄積'!$DB$1015,15,),0))</f>
        <v>0</v>
      </c>
      <c r="CN483" s="372">
        <f>IF($F482="申請キャンセル",0,IFERROR(VLOOKUP($D483,INDEX(データ蓄積!$A$16:$A$1015,MATCH($D483,データ蓄積!$A$16:$A$1015,0)+1):'データ蓄積'!$DB$1015,17,),0))</f>
        <v>0</v>
      </c>
      <c r="CO483" s="372">
        <f>IF($F482="申請キャンセル",0,IFERROR(VLOOKUP($D483,INDEX(データ蓄積!$A$16:$A$1015,MATCH($D483,データ蓄積!$A$16:$A$1015,0)+1):'データ蓄積'!$DB$1015,18,),0))</f>
        <v>0</v>
      </c>
      <c r="CP483" s="371">
        <f>IF($F482="申請キャンセル",0,IFERROR(VLOOKUP($D483,INDEX(データ蓄積!$A$16:$A$1015,MATCH($D483,データ蓄積!$A$16:$A$1015,0)+1):'データ蓄積'!$DB$1015,19,),0))</f>
        <v>0</v>
      </c>
      <c r="CQ483" s="372">
        <f>IF($F482="申請キャンセル",0,IFERROR(VLOOKUP($D483,INDEX(データ蓄積!$A$16:$A$1015,MATCH($D483,データ蓄積!$A$16:$A$1015,0)+1):'データ蓄積'!$DB$1015,24,),0))</f>
        <v>0</v>
      </c>
      <c r="CR483" s="99" t="str">
        <f>IF($F482="申請キャンセル",0,CONCATENATE(CS483,$CS$14,CT483,$CT$14,CU483,$CU$14))</f>
        <v>0年0月0日</v>
      </c>
      <c r="CS483" s="99">
        <f>IF($F482="申請キャンセル",0,IFERROR(VLOOKUP($D483,INDEX(データ蓄積!$A$16:$A$1015,MATCH($D483,データ蓄積!$A$16:$A$1015,0)+1):'データ蓄積'!$DB$1015,70,),0))</f>
        <v>0</v>
      </c>
      <c r="CT483" s="99">
        <f>IF($F482="申請キャンセル",0,IFERROR(VLOOKUP($D483,INDEX(データ蓄積!$A$16:$A$1015,MATCH($D483,データ蓄積!$A$16:$A$1015,0)+1):'データ蓄積'!$DB$1015,71,),0))</f>
        <v>0</v>
      </c>
      <c r="CU483" s="99">
        <f>IF($F482="申請キャンセル",0,IFERROR(VLOOKUP($D483,INDEX(データ蓄積!$A$16:$A$1015,MATCH($D483,データ蓄積!$A$16:$A$1015,0)+1):'データ蓄積'!$DB$1015,72,),0))</f>
        <v>0</v>
      </c>
      <c r="CV483" s="99" t="str">
        <f>IF($F482="申請キャンセル",0,CONCATENATE(CW483,$CW$14,CX483,$CX$14,CY483,$CY$14))</f>
        <v>0年0月0日</v>
      </c>
      <c r="CW483" s="99">
        <f>IF($F482="申請キャンセル",0,IFERROR(VLOOKUP($D483,INDEX(データ蓄積!$A$16:$A$1015,MATCH($D483,データ蓄積!$A$16:$A$1015,0)+1):'データ蓄積'!$DB$1015,73,),0))</f>
        <v>0</v>
      </c>
      <c r="CX483" s="99">
        <f>IF($F482="申請キャンセル",0,IFERROR(VLOOKUP($D483,INDEX(データ蓄積!$A$16:$A$1015,MATCH($D483,データ蓄積!$A$16:$A$1015,0)+1):'データ蓄積'!$DB$1015,74,),0))</f>
        <v>0</v>
      </c>
      <c r="CY483" s="99">
        <f>IF($F482="申請キャンセル",0,IFERROR(VLOOKUP($D483,INDEX(データ蓄積!$A$16:$A$1015,MATCH($D483,データ蓄積!$A$16:$A$1015,0)+1):'データ蓄積'!$DB$1015,75,),0))</f>
        <v>0</v>
      </c>
      <c r="CZ483" s="211">
        <f>IF($F482="申請キャンセル",0,IFERROR(VLOOKUP($D483,INDEX(データ蓄積!$A$16:$A$1015,MATCH($D483,データ蓄積!$A$16:$A$1015,0)+1):'データ蓄積'!$CF$1015,84,),0))</f>
        <v>0</v>
      </c>
      <c r="DA483" s="211">
        <f>IF($F482="申請キャンセル",0,IFERROR(VLOOKUP($D483,INDEX(データ蓄積!$A$16:$A$1015,MATCH($D483,データ蓄積!$A$16:$A$1015,0)+1):'データ蓄積'!$CG$1015,85,),0))</f>
        <v>0</v>
      </c>
      <c r="DB483" s="211">
        <f>IF($F482="申請キャンセル",0,IFERROR(VLOOKUP($D483,INDEX(データ蓄積!$A$16:$A$1015,MATCH($D483,データ蓄積!$A$16:$A$1015,0)+1):'データ蓄積'!$CH$1015,86,),0))</f>
        <v>0</v>
      </c>
      <c r="DC483" s="211"/>
      <c r="DD483" s="204">
        <f>IF($F482="申請キャンセル",0,IFERROR(VLOOKUP($D483,INDEX(データ蓄積!$A$16:$A$1015,MATCH($D483,データ蓄積!$A$16:$A$1015,0)+1):'データ蓄積'!$CN$1015,91,),0))</f>
        <v>0</v>
      </c>
      <c r="DE483" s="204">
        <f>IF($F482="申請キャンセル",0,IFERROR(VLOOKUP($D483,INDEX(データ蓄積!$A$16:$A$1015,MATCH($D483,データ蓄積!$A$16:$A$1015,0)+1):'データ蓄積'!$CN$1015,92,),0))</f>
        <v>0</v>
      </c>
    </row>
    <row r="484" spans="1:109" ht="18.75" customHeight="1" x14ac:dyDescent="0.15">
      <c r="A484" s="349">
        <f>IFERROR(VLOOKUP($D484,INDEX(データ蓄積!$A$16:$A$1015,MATCH($D484,データ蓄積!$A$16:$A$1015,0)):'データ蓄積'!$BI$1015,3,),0)</f>
        <v>0</v>
      </c>
      <c r="B484" s="350">
        <f>IFERROR(VLOOKUP($D484,INDEX(データ蓄積!$A$16:$A$1015,MATCH($D484,データ蓄積!$A$16:$A$1015,0)):'データ蓄積'!$BI$1015,4,),0)</f>
        <v>0</v>
      </c>
      <c r="C484" s="349">
        <f>IFERROR(VLOOKUP($D484,INDEX(データ蓄積!$A$16:$A$1015,MATCH($D484,データ蓄積!$A$16:$A$1015,0)):'データ蓄積'!$BI$1015,5,),0)</f>
        <v>0</v>
      </c>
      <c r="D484" s="349">
        <f t="shared" si="1991"/>
        <v>235</v>
      </c>
      <c r="E484" s="351">
        <f>IFERROR(VLOOKUP($D484,INDEX(データ蓄積!$A$16:$A$1015,MATCH($D484,データ蓄積!$A$16:$A$1015,0)):'データ蓄積'!$BI$1015,2,),0)</f>
        <v>0</v>
      </c>
      <c r="F484" s="352">
        <f>IFERROR(VLOOKUP($D484,INDEX(データ蓄積!$A$16:$A$1015,MATCH($D484,データ蓄積!$A$16:$A$1015,0)):'データ蓄積'!$CD$1015,82,),0)</f>
        <v>0</v>
      </c>
      <c r="G484" s="353">
        <f>IF($F484="申請キャンセル",0,IFERROR(VLOOKUP($D484,INDEX(データ蓄積!$A$16:$A$1015,MATCH($D484,データ蓄積!$A$16:$A$1015,0)):'データ蓄積'!$BI$1015,8,),0))</f>
        <v>0</v>
      </c>
      <c r="H484" s="346">
        <f>IF($F484="申請キャンセル",0,IFERROR(VLOOKUP($D484,INDEX(データ蓄積!$A$16:$A$1015,MATCH($D484,データ蓄積!$A$16:$A$1015,0)):'データ蓄積'!$BI$1015,10,),0))</f>
        <v>0</v>
      </c>
      <c r="I484" s="354" t="str">
        <f>IF($F484="申請キャンセル","",LEFT(IFERROR(VLOOKUP($D484,INDEX(データ蓄積!$A$16:$A$1015,MATCH($D484,データ蓄積!$A$16:$A$1015,0)):'データ蓄積'!$CH$1015,84,),""),2))</f>
        <v/>
      </c>
      <c r="J484" s="346" t="str">
        <f>IF($F484="申請キャンセル","",LEFT(IFERROR(VLOOKUP($D484,INDEX(データ蓄積!$A$16:$A$1015,MATCH($D484,データ蓄積!$A$16:$A$1015,0)):'データ蓄積'!$CL$1015,86,),""),2))</f>
        <v/>
      </c>
      <c r="K484" s="355">
        <f>IF($F484="申請キャンセル",0,IFERROR(VLOOKUP($D484,INDEX(データ蓄積!$A$16:$A$1015,MATCH($D484,データ蓄積!$A$16:$A$1015,0)):'データ蓄積'!$CO$1015,90,),0))</f>
        <v>0</v>
      </c>
      <c r="L484" s="350">
        <f>IF(G484=0,0,IF($F484="申請キャンセル",0,IF(K484="","","〇")))</f>
        <v>0</v>
      </c>
      <c r="M484" s="356">
        <f>IF($F484="申請キャンセル",0,IFERROR(VLOOKUP($D484,INDEX(データ蓄積!$A$16:$A$1015,MATCH($D484,データ蓄積!$A$16:$A$1015,0)):'データ蓄積'!$BI$1015,14,),))</f>
        <v>0</v>
      </c>
      <c r="N484" s="357">
        <f>IF($F484="申請キャンセル",0,IFERROR(VLOOKUP($D484,INDEX(データ蓄積!$A$16:$A$1015,MATCH($D484,データ蓄積!$A$16:$A$1015,0)):'データ蓄積'!$BI$1015,16,),0))</f>
        <v>0</v>
      </c>
      <c r="O484" s="356">
        <f>IF($F484="申請キャンセル",0,IFERROR(VLOOKUP($D484,INDEX(データ蓄積!$A$16:$A$1015,MATCH($D484,データ蓄積!$A$16:$A$1015,0)):'データ蓄積'!$BI$1015,20,),0))</f>
        <v>0</v>
      </c>
      <c r="P484" s="358">
        <f>IF($F484="申請キャンセル",0,IFERROR(VLOOKUP($D484,INDEX(データ蓄積!$A$16:$A$1015,MATCH($D484,データ蓄積!$A$16:$A$1015,0)):'データ蓄積'!$BI$1015,21,),0))</f>
        <v>0</v>
      </c>
      <c r="Q484" s="359">
        <f>IF($F484="申請キャンセル",0,IFERROR(VLOOKUP($D484,INDEX(データ蓄積!$A$16:$A$1015,MATCH($D484,データ蓄積!$A$16:$A$1015,0)):'データ蓄積'!$BI$1015,23,),0))</f>
        <v>0</v>
      </c>
      <c r="R484" s="360">
        <f>IF($F484="申請キャンセル",0,IFERROR(VLOOKUP($D484,INDEX(データ蓄積!$A$16:$A$1015,MATCH($D484,データ蓄積!$A$16:$A$1015,0)):'データ蓄積'!$CO$1015,92,),0))</f>
        <v>0</v>
      </c>
      <c r="S484" s="361">
        <f>IF($F484="申請キャンセル",0,IFERROR(VLOOKUP($D484,INDEX(データ蓄積!$A$16:$A$1015,MATCH($D484,データ蓄積!$A$16:$A$1015,0)):'データ蓄積'!$BI$1015,22,),0))</f>
        <v>0</v>
      </c>
      <c r="T484" s="362" t="str">
        <f>IF($F484="申請キャンセル",0,IF((AJ484+AP484)&gt;0,ROUNDDOWN((AJ484+AP484)/(AL484+AR484),4)*1000," "))</f>
        <v xml:space="preserve"> </v>
      </c>
      <c r="U484" s="363" t="str">
        <f>IF($F484="申請キャンセル",0,IFERROR(IF(AJ484+AP484=0,"",VLOOKUP(Q484,Sheet1!$B$4:$C$64,2,0)),0))</f>
        <v/>
      </c>
      <c r="V484" s="364">
        <f>IF($F484="申請キャンセル",0,IFERROR(VLOOKUP($D484,INDEX(データ蓄積!$A$16:$A$1015,MATCH($D484,データ蓄積!$A$16:$A$1015,0)):'データ蓄積'!$BI$1015,12,),0))</f>
        <v>0</v>
      </c>
      <c r="W484" s="365">
        <f>IF($F484="申請キャンセル",0,IFERROR(VLOOKUP($D484,INDEX(データ蓄積!$A$16:$A$1015,MATCH($D484,データ蓄積!$A$16:$A$1015,0)):'データ蓄積'!$BI$1015,25,),0))</f>
        <v>0</v>
      </c>
      <c r="X484" s="356">
        <f>IF($F484="申請キャンセル",0,IFERROR(VLOOKUP($D484,INDEX(データ蓄積!$A$16:$A$1015,MATCH($D484,データ蓄積!$A$16:$A$1015,0)):'データ蓄積'!$DB$1015,27,),0))</f>
        <v>0</v>
      </c>
      <c r="Y484" s="366">
        <f t="shared" si="2318"/>
        <v>0</v>
      </c>
      <c r="Z484" s="358">
        <f>IF($F484="申請キャンセル",0,IFERROR(VLOOKUP($D484,INDEX(データ蓄積!$A$16:$A$1015,MATCH($D484,データ蓄積!$A$16:$A$1015,0)):'データ蓄積'!$DB$1015,26,),0))</f>
        <v>0</v>
      </c>
      <c r="AA484" s="367">
        <f>IF($F484="申請キャンセル",0,IFERROR(VLOOKUP($D484,INDEX(データ蓄積!$A$16:$A$1015,MATCH($D484,データ蓄積!$A$16:$A$1015,0)):'データ蓄積'!$DB$1015,28,),0))</f>
        <v>0</v>
      </c>
      <c r="AB484" s="358">
        <f>IF($W484="初 年 度",TRUNC((+AA484-BP484)/2,0),0)</f>
        <v>0</v>
      </c>
      <c r="AC484" s="357"/>
      <c r="AD484" s="356">
        <f>IF($F484="申請キャンセル",0,IFERROR(VLOOKUP($D484,INDEX(データ蓄積!$A$16:$A$1015,MATCH($D484,データ蓄積!$A$16:$A$1015,0)):'データ蓄積'!$DB$1015,30,),0))</f>
        <v>0</v>
      </c>
      <c r="AE484" s="359">
        <f t="shared" si="2320"/>
        <v>0</v>
      </c>
      <c r="AF484" s="359">
        <f>IF($F484="申請キャンセル",0,IFERROR(VLOOKUP($D484,INDEX(データ蓄積!$A$16:$A$1015,MATCH($D484,データ蓄積!$A$16:$A$1015,0)):'データ蓄積'!$DB$1015,29,),0))</f>
        <v>0</v>
      </c>
      <c r="AG484" s="359">
        <f>IF($F484="申請キャンセル",0,IFERROR(VLOOKUP($D484,INDEX(データ蓄積!$A$16:$A$1015,MATCH($D484,データ蓄積!$A$16:$A$1015,0)):'データ蓄積'!$DB$1015,31,),0))</f>
        <v>0</v>
      </c>
      <c r="AH484" s="359">
        <f t="shared" si="2357"/>
        <v>0</v>
      </c>
      <c r="AI484" s="357"/>
      <c r="AJ484" s="358">
        <f>+X484+AD484</f>
        <v>0</v>
      </c>
      <c r="AK484" s="366">
        <f t="shared" si="2393"/>
        <v>0</v>
      </c>
      <c r="AL484" s="358">
        <f t="shared" si="2393"/>
        <v>0</v>
      </c>
      <c r="AM484" s="367">
        <f t="shared" si="2393"/>
        <v>0</v>
      </c>
      <c r="AN484" s="358">
        <f t="shared" si="2393"/>
        <v>0</v>
      </c>
      <c r="AO484" s="357"/>
      <c r="AP484" s="356">
        <f>IF($F484="申請キャンセル",0,IFERROR(VLOOKUP($D484,INDEX(データ蓄積!$A$16:$A$1015,MATCH($D484,データ蓄積!$A$16:$A$1015,0)):'データ蓄積'!$DB$1015,33,),0))</f>
        <v>0</v>
      </c>
      <c r="AQ484" s="366">
        <f t="shared" si="2322"/>
        <v>0</v>
      </c>
      <c r="AR484" s="358">
        <f>IF($F484="申請キャンセル",0,IFERROR(VLOOKUP($D484,INDEX(データ蓄積!$A$16:$A$1015,MATCH($D484,データ蓄積!$A$16:$A$1015,0)):'データ蓄積'!$DB$1015,32,),0))</f>
        <v>0</v>
      </c>
      <c r="AS484" s="367">
        <f>IF($F484="申請キャンセル",0,IFERROR(VLOOKUP($D484,INDEX(データ蓄積!$A$16:$A$1015,MATCH($D484,データ蓄積!$A$16:$A$1015,0)):'データ蓄積'!$DB$1015,34,),0))</f>
        <v>0</v>
      </c>
      <c r="AT484" s="358">
        <f t="shared" si="2358"/>
        <v>0</v>
      </c>
      <c r="AU484" s="357"/>
      <c r="AV484" s="356">
        <f>IF($F484="申請キャンセル",0,IFERROR(VLOOKUP($D484,INDEX(データ蓄積!$A$16:$A$1015,MATCH($D484,データ蓄積!$A$16:$A$1015,0)):'データ蓄積'!$DB$1015,36,),0))</f>
        <v>0</v>
      </c>
      <c r="AW484" s="366">
        <f t="shared" si="2323"/>
        <v>0</v>
      </c>
      <c r="AX484" s="358">
        <f>IF($F484="申請キャンセル",0,IFERROR(VLOOKUP($D484,INDEX(データ蓄積!$A$16:$A$1015,MATCH($D484,データ蓄積!$A$16:$A$1015,0)):'データ蓄積'!$DB$1015,35,),0))</f>
        <v>0</v>
      </c>
      <c r="AY484" s="367">
        <f>IF($F484="申請キャンセル",0,IFERROR(VLOOKUP($D484,INDEX(データ蓄積!$A$16:$A$1015,MATCH($D484,データ蓄積!$A$16:$A$1015,0)):'データ蓄積'!$DB$1015,37,),0))</f>
        <v>0</v>
      </c>
      <c r="AZ484" s="358">
        <f t="shared" si="2359"/>
        <v>0</v>
      </c>
      <c r="BA484" s="357"/>
      <c r="BB484" s="368">
        <f>+AK484+AQ484+AW484</f>
        <v>0</v>
      </c>
      <c r="BC484" s="358">
        <f t="shared" si="2414"/>
        <v>0</v>
      </c>
      <c r="BD484" s="367">
        <f t="shared" si="2414"/>
        <v>0</v>
      </c>
      <c r="BE484" s="361">
        <f t="shared" si="2414"/>
        <v>0</v>
      </c>
      <c r="BF484" s="369"/>
      <c r="BG484" s="356">
        <f>IF($F484="申請キャンセル",0,IF(H484="（○）",220,0))</f>
        <v>0</v>
      </c>
      <c r="BH484" s="359">
        <f>IF($F484="申請キャンセル",0,IF(H484="（○）",SUM(AK484+AQ484+AW484),0))</f>
        <v>0</v>
      </c>
      <c r="BI484" s="359">
        <f>IF($F484="申請キャンセル",0,IF(H484="（○）",SUM(AL484+AR484),0))</f>
        <v>0</v>
      </c>
      <c r="BJ484" s="359">
        <f t="shared" si="2325"/>
        <v>0</v>
      </c>
      <c r="BK484" s="361">
        <f>IF($W484="初 年 度",TRUNC((+BJ484-CB484),0),0)</f>
        <v>0</v>
      </c>
      <c r="BL484" s="46"/>
      <c r="BM484" s="356">
        <f t="shared" si="2441"/>
        <v>0</v>
      </c>
      <c r="BN484" s="357">
        <f t="shared" si="2441"/>
        <v>0</v>
      </c>
      <c r="BP484" s="125">
        <f t="shared" si="2327"/>
        <v>0</v>
      </c>
      <c r="BQ484" s="126">
        <f>ROUNDUP(BP484/2,0)</f>
        <v>0</v>
      </c>
      <c r="BR484" s="44"/>
      <c r="BS484" s="125">
        <f t="shared" si="2329"/>
        <v>0</v>
      </c>
      <c r="BT484" s="126">
        <f>ROUNDUP(BS484/2,0)</f>
        <v>0</v>
      </c>
      <c r="BU484" s="44"/>
      <c r="BV484" s="125">
        <f t="shared" si="2331"/>
        <v>0</v>
      </c>
      <c r="BW484" s="126">
        <f t="shared" si="2360"/>
        <v>0</v>
      </c>
      <c r="BX484" s="44"/>
      <c r="BY484" s="125">
        <f t="shared" si="2332"/>
        <v>0</v>
      </c>
      <c r="BZ484" s="126">
        <f>ROUNDUP(BY484/2,0)</f>
        <v>0</v>
      </c>
      <c r="CA484" s="44"/>
      <c r="CB484" s="125">
        <f t="shared" si="2334"/>
        <v>0</v>
      </c>
      <c r="CC484" s="126">
        <f>+CB484</f>
        <v>0</v>
      </c>
      <c r="CD484" s="44"/>
      <c r="CE484" s="370">
        <f>IF($F484="申請キャンセル",0,IF(CE485="","",CE485))</f>
        <v>0</v>
      </c>
      <c r="CF484" s="371">
        <f>IF($F484="申請キャンセル",0,IFERROR(VLOOKUP($D484,INDEX(データ蓄積!$A$16:$A$1015,MATCH($D484,データ蓄積!$A$16:$A$1015,0)):'データ蓄積'!$DB$1015,6,),0))</f>
        <v>0</v>
      </c>
      <c r="CG484" s="214" t="str">
        <f t="shared" si="1454"/>
        <v xml:space="preserve"> </v>
      </c>
      <c r="CH484" s="214" t="str">
        <f t="shared" si="1451"/>
        <v/>
      </c>
      <c r="CI484" s="214" t="str">
        <f>IF(CG484&gt;=CH484,"OK","下限本数を下回っています")</f>
        <v>OK</v>
      </c>
      <c r="CJ484" s="371">
        <f>IF($F484="申請キャンセル",0,IFERROR(VLOOKUP($D484,INDEX(データ蓄積!$A$16:$A$1015,MATCH($D484,データ蓄積!$A$16:$A$1015,0)):'データ蓄積'!$DB$1015,9,),0))</f>
        <v>0</v>
      </c>
      <c r="CK484" s="372">
        <f>IF($F484="申請キャンセル",0,IFERROR(VLOOKUP($D484,INDEX(データ蓄積!$A$16:$A$1015,MATCH($D484,データ蓄積!$A$16:$A$1015,0)):'データ蓄積'!$DB$1015,11,),0))</f>
        <v>0</v>
      </c>
      <c r="CL484" s="372">
        <f>IF($F484="申請キャンセル",0,IFERROR(VLOOKUP($D484,INDEX(データ蓄積!$A$16:$A$1015,MATCH($D484,データ蓄積!$A$16:$A$1015,0)):'データ蓄積'!$DB$1015,13,),0))</f>
        <v>0</v>
      </c>
      <c r="CM484" s="372">
        <f>IF($F484="申請キャンセル",0,IFERROR(VLOOKUP($D484,INDEX(データ蓄積!$A$16:$A$1015,MATCH($D484,データ蓄積!$A$16:$A$1015,0)):'データ蓄積'!$DB$1015,15,),0))</f>
        <v>0</v>
      </c>
      <c r="CN484" s="372">
        <f>IF($F484="申請キャンセル",0,IFERROR(VLOOKUP($D484,INDEX(データ蓄積!$A$16:$A$1015,MATCH($D484,データ蓄積!$A$16:$A$1015,0)):'データ蓄積'!$DB$1015,17,),0))</f>
        <v>0</v>
      </c>
      <c r="CO484" s="372">
        <f>IF($F484="申請キャンセル",0,IFERROR(VLOOKUP($D484,INDEX(データ蓄積!$A$16:$A$1015,MATCH($D484,データ蓄積!$A$16:$A$1015,0)):'データ蓄積'!$DB$1015,18,),0))</f>
        <v>0</v>
      </c>
      <c r="CP484" s="371">
        <f>IF($F484="申請キャンセル",0,IFERROR(VLOOKUP($D484,INDEX(データ蓄積!$A$16:$A$1015,MATCH($D484,データ蓄積!$A$16:$A$1015,0)):'データ蓄積'!$DB$1015,19,),0))</f>
        <v>0</v>
      </c>
      <c r="CQ484" s="372">
        <f>IF($F484="申請キャンセル",0,IFERROR(VLOOKUP($D484,INDEX(データ蓄積!$A$16:$A$1015,MATCH($D484,データ蓄積!$A$16:$A$1015,0)):'データ蓄積'!$DB$1015,24,),0))</f>
        <v>0</v>
      </c>
      <c r="CR484" s="99" t="str">
        <f>IF($F484="申請キャンセル",0,CONCATENATE(CS484,$CS$14,CT484,$CT$14,CU484,$CU$14))</f>
        <v>0年0月0日</v>
      </c>
      <c r="CS484" s="99">
        <f>IF($F484="申請キャンセル",0,IFERROR(VLOOKUP($D484,INDEX(データ蓄積!$A$16:$A$1015,MATCH($D484,データ蓄積!$A$16:$A$1015,0)):'データ蓄積'!$DB$1015,70,),0))</f>
        <v>0</v>
      </c>
      <c r="CT484" s="99">
        <f>IF($F484="申請キャンセル",0,IFERROR(VLOOKUP($D484,INDEX(データ蓄積!$A$16:$A$1015,MATCH($D484,データ蓄積!$A$16:$A$1015,0)):'データ蓄積'!$DB$1015,71,),0))</f>
        <v>0</v>
      </c>
      <c r="CU484" s="99">
        <f>IF($F484="申請キャンセル",0,IFERROR(VLOOKUP($D484,INDEX(データ蓄積!$A$16:$A$1015,MATCH($D484,データ蓄積!$A$16:$A$1015,0)):'データ蓄積'!$DB$1015,72,),0))</f>
        <v>0</v>
      </c>
      <c r="CV484" s="99" t="str">
        <f>IF($F484="申請キャンセル",0,CONCATENATE(CW484,$CW$14,CX484,$CX$14,CY484,$CY$14))</f>
        <v>0年0月0日</v>
      </c>
      <c r="CW484" s="99">
        <f>IF($F484="申請キャンセル",0,IFERROR(VLOOKUP($D484,INDEX(データ蓄積!$A$16:$A$1015,MATCH($D484,データ蓄積!$A$16:$A$1015,0)):'データ蓄積'!$DB$1015,73,),0))</f>
        <v>0</v>
      </c>
      <c r="CX484" s="99">
        <f>IF($F484="申請キャンセル",0,IFERROR(VLOOKUP($D484,INDEX(データ蓄積!$A$16:$A$1015,MATCH($D484,データ蓄積!$A$16:$A$1015,0)):'データ蓄積'!$DB$1015,74,),0))</f>
        <v>0</v>
      </c>
      <c r="CY484" s="99">
        <f>IF($F484="申請キャンセル",0,IFERROR(VLOOKUP($D484,INDEX(データ蓄積!$A$16:$A$1015,MATCH($D484,データ蓄積!$A$16:$A$1015,0)):'データ蓄積'!$DB$1015,75,),0))</f>
        <v>0</v>
      </c>
      <c r="CZ484" s="211">
        <f>IF($F484="申請キャンセル",0,IFERROR(VLOOKUP($D484,INDEX(データ蓄積!$A$16:$A$1015,MATCH($D484,データ蓄積!$A$16:$A$1015,0)):'データ蓄積'!$CF$1015,84,),0))</f>
        <v>0</v>
      </c>
      <c r="DA484" s="211">
        <f>IF($F484="申請キャンセル",0,IFERROR(VLOOKUP($D484,INDEX(データ蓄積!$A$16:$A$1015,MATCH($D484,データ蓄積!$A$16:$A$1015,0)):'データ蓄積'!$CG$1015,85,),0))</f>
        <v>0</v>
      </c>
      <c r="DB484" s="211">
        <f>IF($F484="申請キャンセル",0,IFERROR(VLOOKUP($D484,INDEX(データ蓄積!$A$16:$A$1015,MATCH($D484,データ蓄積!$A$16:$A$1015,0)):'データ蓄積'!$CH$1015,86,),0))</f>
        <v>0</v>
      </c>
      <c r="DC484" s="211"/>
      <c r="DD484" s="204">
        <f>IF($F484="申請キャンセル",0,IFERROR(VLOOKUP($D484,INDEX(データ蓄積!$A$16:$A$1015,MATCH($D484,データ蓄積!$A$16:$A$1015,0)):'データ蓄積'!$CN$1015,91,),0))</f>
        <v>0</v>
      </c>
      <c r="DE484" s="204">
        <f>IF($F484="申請キャンセル",0,IFERROR(VLOOKUP($D484,INDEX(データ蓄積!$A$16:$A$1015,MATCH($D484,データ蓄積!$A$16:$A$1015,0)):'データ蓄積'!$CN$1015,92,),0))</f>
        <v>0</v>
      </c>
    </row>
    <row r="485" spans="1:109" ht="18.75" customHeight="1" x14ac:dyDescent="0.15">
      <c r="A485" s="373">
        <f>IFERROR(VLOOKUP($D485,INDEX(データ蓄積!$A$16:$A$1015,MATCH($D485,データ蓄積!$A$16:$A$1015,0)+1):'データ蓄積'!$BI$1015,3,),0)</f>
        <v>0</v>
      </c>
      <c r="B485" s="374">
        <f>IFERROR(VLOOKUP($D485,INDEX(データ蓄積!$A$16:$A$1015,MATCH($D485,データ蓄積!$A$16:$A$1015,0)+1):'データ蓄積'!$BI$1015,4,),0)</f>
        <v>0</v>
      </c>
      <c r="C485" s="375">
        <f>IFERROR(VLOOKUP($D485,INDEX(データ蓄積!$A$16:$A$1015,MATCH($D485,データ蓄積!$A$16:$A$1015,0)+1):'データ蓄積'!$BI$1015,5,),0)</f>
        <v>0</v>
      </c>
      <c r="D485" s="373">
        <f t="shared" si="1991"/>
        <v>235</v>
      </c>
      <c r="E485" s="347">
        <f>IFERROR(VLOOKUP($D485,INDEX(データ蓄積!$A$16:$A$1015,MATCH($D485,データ蓄積!$A$16:$A$1015,0)+1):'データ蓄積'!$BI$1015,2,),0)</f>
        <v>0</v>
      </c>
      <c r="F485" s="376">
        <f>IFERROR(VLOOKUP($D485,INDEX(データ蓄積!$A$16:$A$1015,MATCH($D485,データ蓄積!$A$16:$A$1015,0)+1):'データ蓄積'!$CD$1015,82,),0)</f>
        <v>0</v>
      </c>
      <c r="G485" s="377">
        <f>IF($F484="申請キャンセル",0,IFERROR(VLOOKUP($D485,INDEX(データ蓄積!$A$16:$A$1015,MATCH($D485,データ蓄積!$A$16:$A$1015,0)+1):'データ蓄積'!$BI$1015,8,),0))</f>
        <v>0</v>
      </c>
      <c r="H485" s="347">
        <f>IF($F484="申請キャンセル",0,IFERROR(VLOOKUP($D485,INDEX(データ蓄積!$A$16:$A$1015,MATCH($D485,データ蓄積!$A$16:$A$1015,0)+1):'データ蓄積'!$BI$1015,10,),0))</f>
        <v>0</v>
      </c>
      <c r="I485" s="378" t="str">
        <f>IF($F484="申請キャンセル","",LEFT(IFERROR(VLOOKUP($D485,INDEX(データ蓄積!$A$16:$A$1015,MATCH($D485,データ蓄積!$A$16:$A$1015,0)+1):'データ蓄積'!$CH$1015,84,),""),2))</f>
        <v/>
      </c>
      <c r="J485" s="347" t="str">
        <f>IF($F484="申請キャンセル","",LEFT(IFERROR(VLOOKUP($D485,INDEX(データ蓄積!$A$16:$A$1015,MATCH($D484,データ蓄積!$A$16:$A$1015,0)+1):'データ蓄積'!$CL$1015,86,),""),2))</f>
        <v/>
      </c>
      <c r="K485" s="379">
        <f>IF($F484="申請キャンセル",0,IFERROR(VLOOKUP($D485,INDEX(データ蓄積!$A$16:$A$1015,MATCH($D485,データ蓄積!$A$16:$A$1015,0)+1):'データ蓄積'!$CO$1015,90,),0))</f>
        <v>0</v>
      </c>
      <c r="L485" s="374">
        <f t="shared" ref="L485" si="2452">IF(G485=0,0,IF($F485="申請キャンセル",0,IF(K485="","","〇")))</f>
        <v>0</v>
      </c>
      <c r="M485" s="380">
        <f>IF($F484="申請キャンセル",0,IFERROR(VLOOKUP($D485,INDEX(データ蓄積!$A$16:$A$1015,MATCH($D485,データ蓄積!$A$16:$A$1015,0)+1):'データ蓄積'!$BI$1015,14,),0))</f>
        <v>0</v>
      </c>
      <c r="N485" s="381">
        <f>IF($F484="申請キャンセル",0,IFERROR(VLOOKUP($D485,INDEX(データ蓄積!$A$16:$A$1015,MATCH($D485,データ蓄積!$A$16:$A$1015,0)+1):'データ蓄積'!$BI$1015,16,),0))</f>
        <v>0</v>
      </c>
      <c r="O485" s="382">
        <f>IF($F484="申請キャンセル",0,IFERROR(VLOOKUP($D485,INDEX(データ蓄積!$A$16:$A$1015,MATCH($D485,データ蓄積!$A$16:$A$1015,0)+1):'データ蓄積'!$BI$1015,20,),0))</f>
        <v>0</v>
      </c>
      <c r="P485" s="383">
        <f>IF($F484="申請キャンセル",0,IFERROR(VLOOKUP($D485,INDEX(データ蓄積!$A$16:$A$1015,MATCH($D485,データ蓄積!$A$16:$A$1015,0)+1):'データ蓄積'!$BI$1015,21,),0))</f>
        <v>0</v>
      </c>
      <c r="Q485" s="383">
        <f>IF($F484="申請キャンセル",0,IFERROR(VLOOKUP($D485,INDEX(データ蓄積!$A$16:$A$1015,MATCH($D485,データ蓄積!$A$16:$A$1015,0)+1):'データ蓄積'!$BI$1015,23,),0))</f>
        <v>0</v>
      </c>
      <c r="R485" s="384">
        <f>IF($F484="申請キャンセル",0,IFERROR(VLOOKUP($D485,INDEX(データ蓄積!$A$16:$A$1015,MATCH($D485,データ蓄積!$A$16:$A$1015,0)+1):'データ蓄積'!$CO$1015,92,),0))</f>
        <v>0</v>
      </c>
      <c r="S485" s="385">
        <f>IF($F484="申請キャンセル",0,IFERROR(VLOOKUP($D485,INDEX(データ蓄積!$A$16:$A$1015,MATCH($D485,データ蓄積!$A$16:$A$1015,0)+1):'データ蓄積'!$BI$1015,22,),0))</f>
        <v>0</v>
      </c>
      <c r="T485" s="386" t="str">
        <f>IF($F484="申請キャンセル",0,IF((AJ485+AP485)&gt;0,ROUNDDOWN((AJ485+AP485)/(AL485+AR485),4)*1000," "))</f>
        <v xml:space="preserve"> </v>
      </c>
      <c r="U485" s="387" t="str">
        <f>IF($F485="申請キャンセル",0,IFERROR(IF(AJ485+AP485=0,"",VLOOKUP(Q485,Sheet1!$B$4:$C$64,2,0)),0))</f>
        <v/>
      </c>
      <c r="V485" s="388">
        <f>IF($F484="申請キャンセル",0,IFERROR(VLOOKUP($D485,INDEX(データ蓄積!$A$16:$A$1015,MATCH($D485,データ蓄積!$A$16:$A$1015,0)+1):'データ蓄積'!$BI$1015,12,),0))</f>
        <v>0</v>
      </c>
      <c r="W485" s="389">
        <f>IF($F484="申請キャンセル",0,IFERROR(VLOOKUP($D485,INDEX(データ蓄積!$A$16:$A$1015,MATCH($D485,データ蓄積!$A$16:$A$1015,0)+1):'データ蓄積'!$BI$1015,25,),0))</f>
        <v>0</v>
      </c>
      <c r="X485" s="383">
        <f>IF($F484="申請キャンセル",0,IFERROR(VLOOKUP($D485,INDEX(データ蓄積!$A$16:$A$1015,MATCH($D485,データ蓄積!$A$16:$A$1015,0)+1):'データ蓄積'!$DB$1015,27,),0))</f>
        <v>0</v>
      </c>
      <c r="Y485" s="390">
        <f t="shared" si="2318"/>
        <v>0</v>
      </c>
      <c r="Z485" s="383">
        <f>IF($F484="申請キャンセル",0,IFERROR(VLOOKUP($D485,INDEX(データ蓄積!$A$16:$A$1015,MATCH($D485,データ蓄積!$A$16:$A$1015,0)+1):'データ蓄積'!$DB$1015,26,),0))</f>
        <v>0</v>
      </c>
      <c r="AA485" s="383">
        <f>IF($F484="申請キャンセル",0,IFERROR(VLOOKUP($D485,INDEX(データ蓄積!$A$16:$A$1015,MATCH($D485,データ蓄積!$A$16:$A$1015,0)+1):'データ蓄積'!$DB$1015,28,),0))</f>
        <v>0</v>
      </c>
      <c r="AB485" s="385">
        <f t="shared" ref="AB485" si="2453">IF($W485="初 年 度",TRUNC((+AA485-BP485)/2,0),0)</f>
        <v>0</v>
      </c>
      <c r="AC485" s="381"/>
      <c r="AD485" s="380">
        <f>IF($F484="申請キャンセル",0,IFERROR(VLOOKUP($D485,INDEX(データ蓄積!$A$16:$A$1015,MATCH($D485,データ蓄積!$A$16:$A$1015,0)+1):'データ蓄積'!$DB$1015,30,),0))</f>
        <v>0</v>
      </c>
      <c r="AE485" s="383">
        <f t="shared" si="2320"/>
        <v>0</v>
      </c>
      <c r="AF485" s="383">
        <f>IF($F484="申請キャンセル",0,IFERROR(VLOOKUP($D485,INDEX(データ蓄積!$A$16:$A$1015,MATCH($D485,データ蓄積!$A$16:$A$1015,0)+1):'データ蓄積'!$DB$1015,29,),0))</f>
        <v>0</v>
      </c>
      <c r="AG485" s="383">
        <f>IF($F484="申請キャンセル",0,IFERROR(VLOOKUP($D485,INDEX(データ蓄積!$A$16:$A$1015,MATCH($D485,データ蓄積!$A$16:$A$1015,0)+1):'データ蓄積'!$DB$1015,31,),0))</f>
        <v>0</v>
      </c>
      <c r="AH485" s="383">
        <f t="shared" si="2357"/>
        <v>0</v>
      </c>
      <c r="AI485" s="381"/>
      <c r="AJ485" s="385">
        <f t="shared" ref="AJ485" si="2454">+X485+AD485</f>
        <v>0</v>
      </c>
      <c r="AK485" s="390">
        <f t="shared" si="2393"/>
        <v>0</v>
      </c>
      <c r="AL485" s="383">
        <f t="shared" si="2393"/>
        <v>0</v>
      </c>
      <c r="AM485" s="383">
        <f t="shared" si="2393"/>
        <v>0</v>
      </c>
      <c r="AN485" s="385">
        <f t="shared" si="2393"/>
        <v>0</v>
      </c>
      <c r="AO485" s="381"/>
      <c r="AP485" s="383">
        <f>IF($F484="申請キャンセル",0,IFERROR(VLOOKUP($D485,INDEX(データ蓄積!$A$16:$A$1015,MATCH($D485,データ蓄積!$A$16:$A$1015,0)+1):'データ蓄積'!$DB$1015,33,),0))</f>
        <v>0</v>
      </c>
      <c r="AQ485" s="390">
        <f t="shared" si="2322"/>
        <v>0</v>
      </c>
      <c r="AR485" s="383">
        <f>IF($F484="申請キャンセル",0,IFERROR(VLOOKUP($D485,INDEX(データ蓄積!$A$16:$A$1015,MATCH($D485,データ蓄積!$A$16:$A$1015,0)+1):'データ蓄積'!$DB$1015,32,),0))</f>
        <v>0</v>
      </c>
      <c r="AS485" s="383">
        <f>IF($F484="申請キャンセル",0,IFERROR(VLOOKUP($D485,INDEX(データ蓄積!$A$16:$A$1015,MATCH($D485,データ蓄積!$A$16:$A$1015,0)+1):'データ蓄積'!$DB$1015,34,),0))</f>
        <v>0</v>
      </c>
      <c r="AT485" s="385">
        <f t="shared" si="2358"/>
        <v>0</v>
      </c>
      <c r="AU485" s="381"/>
      <c r="AV485" s="383">
        <f>IF($F484="申請キャンセル",0,IFERROR(VLOOKUP($D485,INDEX(データ蓄積!$A$16:$A$1015,MATCH($D485,データ蓄積!$A$16:$A$1015,0)+1):'データ蓄積'!$DB$1015,36,),0))</f>
        <v>0</v>
      </c>
      <c r="AW485" s="390">
        <f t="shared" si="2323"/>
        <v>0</v>
      </c>
      <c r="AX485" s="383">
        <f>IF($F484="申請キャンセル",0,IFERROR(VLOOKUP($D485,INDEX(データ蓄積!$A$16:$A$1015,MATCH($D485,データ蓄積!$A$16:$A$1015,0)+1):'データ蓄積'!$DB$1015,35,),0))</f>
        <v>0</v>
      </c>
      <c r="AY485" s="383">
        <f>IF($F484="申請キャンセル",0,IFERROR(VLOOKUP($D485,INDEX(データ蓄積!$A$16:$A$1015,MATCH($D485,データ蓄積!$A$16:$A$1015,0)+1):'データ蓄積'!$DB$1015,37,),0))</f>
        <v>0</v>
      </c>
      <c r="AZ485" s="385">
        <f t="shared" si="2359"/>
        <v>0</v>
      </c>
      <c r="BA485" s="381"/>
      <c r="BB485" s="391">
        <f t="shared" ref="BB485" si="2455">+AK485+AQ485+AW485</f>
        <v>0</v>
      </c>
      <c r="BC485" s="383">
        <f t="shared" si="2414"/>
        <v>0</v>
      </c>
      <c r="BD485" s="383">
        <f t="shared" si="2414"/>
        <v>0</v>
      </c>
      <c r="BE485" s="392">
        <f t="shared" si="2414"/>
        <v>0</v>
      </c>
      <c r="BF485" s="369"/>
      <c r="BG485" s="380">
        <f>IF($F484="申請キャンセル",0,IF(H485="（○）",220,0))</f>
        <v>0</v>
      </c>
      <c r="BH485" s="385">
        <f>IF($F484="申請キャンセル",0,IF(H485="（○）",SUM(AK485+AQ485+AW485),0))</f>
        <v>0</v>
      </c>
      <c r="BI485" s="383">
        <f>IF($F484="申請キャンセル",0,IF(H485="（○）",SUM(AL485+AR485),0))</f>
        <v>0</v>
      </c>
      <c r="BJ485" s="383">
        <f t="shared" si="2325"/>
        <v>0</v>
      </c>
      <c r="BK485" s="392">
        <f t="shared" ref="BK485" si="2456">IF($W485="初 年 度",TRUNC((+BJ485-CB485),0),0)</f>
        <v>0</v>
      </c>
      <c r="BL485" s="46"/>
      <c r="BM485" s="380">
        <f t="shared" si="2441"/>
        <v>0</v>
      </c>
      <c r="BN485" s="381">
        <f t="shared" si="2441"/>
        <v>0</v>
      </c>
      <c r="BP485" s="127">
        <f t="shared" si="2327"/>
        <v>0</v>
      </c>
      <c r="BQ485" s="128">
        <f t="shared" ref="BQ485" si="2457">ROUNDUP(BP485/2,0)</f>
        <v>0</v>
      </c>
      <c r="BR485" s="45"/>
      <c r="BS485" s="127">
        <f t="shared" si="2329"/>
        <v>0</v>
      </c>
      <c r="BT485" s="128">
        <f t="shared" ref="BT485" si="2458">ROUNDUP(BS485/2,0)</f>
        <v>0</v>
      </c>
      <c r="BU485" s="45"/>
      <c r="BV485" s="127">
        <f t="shared" si="2331"/>
        <v>0</v>
      </c>
      <c r="BW485" s="128">
        <f t="shared" si="2360"/>
        <v>0</v>
      </c>
      <c r="BX485" s="45"/>
      <c r="BY485" s="127">
        <f t="shared" si="2332"/>
        <v>0</v>
      </c>
      <c r="BZ485" s="128">
        <f t="shared" ref="BZ485" si="2459">ROUNDUP(BY485/2,0)</f>
        <v>0</v>
      </c>
      <c r="CA485" s="45"/>
      <c r="CB485" s="127">
        <f t="shared" si="2334"/>
        <v>0</v>
      </c>
      <c r="CC485" s="128">
        <f t="shared" ref="CC485" si="2460">+CB485</f>
        <v>0</v>
      </c>
      <c r="CD485" s="45"/>
      <c r="CE485" s="370">
        <f>IF($F484="申請キャンセル",0,IFERROR(VLOOKUP($D485,INDEX(データ蓄積!$A$16:$A$1015,MATCH($D485,データ蓄積!$A$16:$A$1015,0)+1):'データ蓄積'!$DB$1015,83,),0))</f>
        <v>0</v>
      </c>
      <c r="CF485" s="371">
        <f>IF($F484="申請キャンセル",0,IFERROR(VLOOKUP($D485,INDEX(データ蓄積!$A$16:$A$1015,MATCH($D485,データ蓄積!$A$16:$A$1015,0)+1):'データ蓄積'!$DB$1015,6,),0))</f>
        <v>0</v>
      </c>
      <c r="CG485" s="214" t="str">
        <f t="shared" si="1454"/>
        <v xml:space="preserve"> </v>
      </c>
      <c r="CH485" s="214" t="str">
        <f t="shared" si="1451"/>
        <v/>
      </c>
      <c r="CI485" s="214" t="str">
        <f t="shared" ref="CI485" si="2461">IF(CG485&gt;=CH485,"OK","下限本数を下回っています")</f>
        <v>OK</v>
      </c>
      <c r="CJ485" s="371">
        <f>IF($F484="申請キャンセル",0,IFERROR(VLOOKUP($D485,INDEX(データ蓄積!$A$16:$A$1015,MATCH($D485,データ蓄積!$A$16:$A$1015,0)+1):'データ蓄積'!$DB$1015,9,),0))</f>
        <v>0</v>
      </c>
      <c r="CK485" s="372">
        <f>IF($F484="申請キャンセル",0,IFERROR(VLOOKUP($D485,INDEX(データ蓄積!$A$16:$A$1015,MATCH($D485,データ蓄積!$A$16:$A$1015,0)+1):'データ蓄積'!$DB$1015,11,),0))</f>
        <v>0</v>
      </c>
      <c r="CL485" s="372">
        <f>IF($F484="申請キャンセル",0,IFERROR(VLOOKUP($D485,INDEX(データ蓄積!$A$16:$A$1015,MATCH($D485,データ蓄積!$A$16:$A$1015,0)+1):'データ蓄積'!$DB$1015,13,),0))</f>
        <v>0</v>
      </c>
      <c r="CM485" s="372">
        <f>IF($F484="申請キャンセル",0,IFERROR(VLOOKUP($D485,INDEX(データ蓄積!$A$16:$A$1015,MATCH($D485,データ蓄積!$A$16:$A$1015,0)+1):'データ蓄積'!$DB$1015,15,),0))</f>
        <v>0</v>
      </c>
      <c r="CN485" s="372">
        <f>IF($F484="申請キャンセル",0,IFERROR(VLOOKUP($D485,INDEX(データ蓄積!$A$16:$A$1015,MATCH($D485,データ蓄積!$A$16:$A$1015,0)+1):'データ蓄積'!$DB$1015,17,),0))</f>
        <v>0</v>
      </c>
      <c r="CO485" s="372">
        <f>IF($F484="申請キャンセル",0,IFERROR(VLOOKUP($D485,INDEX(データ蓄積!$A$16:$A$1015,MATCH($D485,データ蓄積!$A$16:$A$1015,0)+1):'データ蓄積'!$DB$1015,18,),0))</f>
        <v>0</v>
      </c>
      <c r="CP485" s="371">
        <f>IF($F484="申請キャンセル",0,IFERROR(VLOOKUP($D485,INDEX(データ蓄積!$A$16:$A$1015,MATCH($D485,データ蓄積!$A$16:$A$1015,0)+1):'データ蓄積'!$DB$1015,19,),0))</f>
        <v>0</v>
      </c>
      <c r="CQ485" s="372">
        <f>IF($F484="申請キャンセル",0,IFERROR(VLOOKUP($D485,INDEX(データ蓄積!$A$16:$A$1015,MATCH($D485,データ蓄積!$A$16:$A$1015,0)+1):'データ蓄積'!$DB$1015,24,),0))</f>
        <v>0</v>
      </c>
      <c r="CR485" s="99" t="str">
        <f>IF($F484="申請キャンセル",0,CONCATENATE(CS485,$CS$14,CT485,$CT$14,CU485,$CU$14))</f>
        <v>0年0月0日</v>
      </c>
      <c r="CS485" s="99">
        <f>IF($F484="申請キャンセル",0,IFERROR(VLOOKUP($D485,INDEX(データ蓄積!$A$16:$A$1015,MATCH($D485,データ蓄積!$A$16:$A$1015,0)+1):'データ蓄積'!$DB$1015,70,),0))</f>
        <v>0</v>
      </c>
      <c r="CT485" s="99">
        <f>IF($F484="申請キャンセル",0,IFERROR(VLOOKUP($D485,INDEX(データ蓄積!$A$16:$A$1015,MATCH($D485,データ蓄積!$A$16:$A$1015,0)+1):'データ蓄積'!$DB$1015,71,),0))</f>
        <v>0</v>
      </c>
      <c r="CU485" s="99">
        <f>IF($F484="申請キャンセル",0,IFERROR(VLOOKUP($D485,INDEX(データ蓄積!$A$16:$A$1015,MATCH($D485,データ蓄積!$A$16:$A$1015,0)+1):'データ蓄積'!$DB$1015,72,),0))</f>
        <v>0</v>
      </c>
      <c r="CV485" s="99" t="str">
        <f>IF($F484="申請キャンセル",0,CONCATENATE(CW485,$CW$14,CX485,$CX$14,CY485,$CY$14))</f>
        <v>0年0月0日</v>
      </c>
      <c r="CW485" s="99">
        <f>IF($F484="申請キャンセル",0,IFERROR(VLOOKUP($D485,INDEX(データ蓄積!$A$16:$A$1015,MATCH($D485,データ蓄積!$A$16:$A$1015,0)+1):'データ蓄積'!$DB$1015,73,),0))</f>
        <v>0</v>
      </c>
      <c r="CX485" s="99">
        <f>IF($F484="申請キャンセル",0,IFERROR(VLOOKUP($D485,INDEX(データ蓄積!$A$16:$A$1015,MATCH($D485,データ蓄積!$A$16:$A$1015,0)+1):'データ蓄積'!$DB$1015,74,),0))</f>
        <v>0</v>
      </c>
      <c r="CY485" s="99">
        <f>IF($F484="申請キャンセル",0,IFERROR(VLOOKUP($D485,INDEX(データ蓄積!$A$16:$A$1015,MATCH($D485,データ蓄積!$A$16:$A$1015,0)+1):'データ蓄積'!$DB$1015,75,),0))</f>
        <v>0</v>
      </c>
      <c r="CZ485" s="211">
        <f>IF($F484="申請キャンセル",0,IFERROR(VLOOKUP($D485,INDEX(データ蓄積!$A$16:$A$1015,MATCH($D485,データ蓄積!$A$16:$A$1015,0)+1):'データ蓄積'!$CF$1015,84,),0))</f>
        <v>0</v>
      </c>
      <c r="DA485" s="211">
        <f>IF($F484="申請キャンセル",0,IFERROR(VLOOKUP($D485,INDEX(データ蓄積!$A$16:$A$1015,MATCH($D485,データ蓄積!$A$16:$A$1015,0)+1):'データ蓄積'!$CG$1015,85,),0))</f>
        <v>0</v>
      </c>
      <c r="DB485" s="211">
        <f>IF($F484="申請キャンセル",0,IFERROR(VLOOKUP($D485,INDEX(データ蓄積!$A$16:$A$1015,MATCH($D485,データ蓄積!$A$16:$A$1015,0)+1):'データ蓄積'!$CH$1015,86,),0))</f>
        <v>0</v>
      </c>
      <c r="DC485" s="211"/>
      <c r="DD485" s="204">
        <f>IF($F484="申請キャンセル",0,IFERROR(VLOOKUP($D485,INDEX(データ蓄積!$A$16:$A$1015,MATCH($D485,データ蓄積!$A$16:$A$1015,0)+1):'データ蓄積'!$CN$1015,91,),0))</f>
        <v>0</v>
      </c>
      <c r="DE485" s="204">
        <f>IF($F484="申請キャンセル",0,IFERROR(VLOOKUP($D485,INDEX(データ蓄積!$A$16:$A$1015,MATCH($D485,データ蓄積!$A$16:$A$1015,0)+1):'データ蓄積'!$CN$1015,92,),0))</f>
        <v>0</v>
      </c>
    </row>
    <row r="486" spans="1:109" ht="18.75" customHeight="1" x14ac:dyDescent="0.15">
      <c r="A486" s="349">
        <f>IFERROR(VLOOKUP($D486,INDEX(データ蓄積!$A$16:$A$1015,MATCH($D486,データ蓄積!$A$16:$A$1015,0)):'データ蓄積'!$BI$1015,3,),0)</f>
        <v>0</v>
      </c>
      <c r="B486" s="350">
        <f>IFERROR(VLOOKUP($D486,INDEX(データ蓄積!$A$16:$A$1015,MATCH($D486,データ蓄積!$A$16:$A$1015,0)):'データ蓄積'!$BI$1015,4,),0)</f>
        <v>0</v>
      </c>
      <c r="C486" s="349">
        <f>IFERROR(VLOOKUP($D486,INDEX(データ蓄積!$A$16:$A$1015,MATCH($D486,データ蓄積!$A$16:$A$1015,0)):'データ蓄積'!$BI$1015,5,),0)</f>
        <v>0</v>
      </c>
      <c r="D486" s="349">
        <f t="shared" si="1991"/>
        <v>236</v>
      </c>
      <c r="E486" s="351">
        <f>IFERROR(VLOOKUP($D486,INDEX(データ蓄積!$A$16:$A$1015,MATCH($D486,データ蓄積!$A$16:$A$1015,0)):'データ蓄積'!$BI$1015,2,),0)</f>
        <v>0</v>
      </c>
      <c r="F486" s="352">
        <f>IFERROR(VLOOKUP($D486,INDEX(データ蓄積!$A$16:$A$1015,MATCH($D486,データ蓄積!$A$16:$A$1015,0)):'データ蓄積'!$CD$1015,82,),0)</f>
        <v>0</v>
      </c>
      <c r="G486" s="353">
        <f>IF($F486="申請キャンセル",0,IFERROR(VLOOKUP($D486,INDEX(データ蓄積!$A$16:$A$1015,MATCH($D486,データ蓄積!$A$16:$A$1015,0)):'データ蓄積'!$BI$1015,8,),0))</f>
        <v>0</v>
      </c>
      <c r="H486" s="346">
        <f>IF($F486="申請キャンセル",0,IFERROR(VLOOKUP($D486,INDEX(データ蓄積!$A$16:$A$1015,MATCH($D486,データ蓄積!$A$16:$A$1015,0)):'データ蓄積'!$BI$1015,10,),0))</f>
        <v>0</v>
      </c>
      <c r="I486" s="354" t="str">
        <f>IF($F486="申請キャンセル","",LEFT(IFERROR(VLOOKUP($D486,INDEX(データ蓄積!$A$16:$A$1015,MATCH($D486,データ蓄積!$A$16:$A$1015,0)):'データ蓄積'!$CH$1015,84,),""),2))</f>
        <v/>
      </c>
      <c r="J486" s="346" t="str">
        <f>IF($F486="申請キャンセル","",LEFT(IFERROR(VLOOKUP($D486,INDEX(データ蓄積!$A$16:$A$1015,MATCH($D486,データ蓄積!$A$16:$A$1015,0)):'データ蓄積'!$CL$1015,86,),""),2))</f>
        <v/>
      </c>
      <c r="K486" s="355">
        <f>IF($F486="申請キャンセル",0,IFERROR(VLOOKUP($D486,INDEX(データ蓄積!$A$16:$A$1015,MATCH($D486,データ蓄積!$A$16:$A$1015,0)):'データ蓄積'!$CO$1015,90,),0))</f>
        <v>0</v>
      </c>
      <c r="L486" s="350">
        <f>IF(G486=0,0,IF($F486="申請キャンセル",0,IF(K486="","","〇")))</f>
        <v>0</v>
      </c>
      <c r="M486" s="356">
        <f>IF($F486="申請キャンセル",0,IFERROR(VLOOKUP($D486,INDEX(データ蓄積!$A$16:$A$1015,MATCH($D486,データ蓄積!$A$16:$A$1015,0)):'データ蓄積'!$BI$1015,14,),))</f>
        <v>0</v>
      </c>
      <c r="N486" s="357">
        <f>IF($F486="申請キャンセル",0,IFERROR(VLOOKUP($D486,INDEX(データ蓄積!$A$16:$A$1015,MATCH($D486,データ蓄積!$A$16:$A$1015,0)):'データ蓄積'!$BI$1015,16,),0))</f>
        <v>0</v>
      </c>
      <c r="O486" s="356">
        <f>IF($F486="申請キャンセル",0,IFERROR(VLOOKUP($D486,INDEX(データ蓄積!$A$16:$A$1015,MATCH($D486,データ蓄積!$A$16:$A$1015,0)):'データ蓄積'!$BI$1015,20,),0))</f>
        <v>0</v>
      </c>
      <c r="P486" s="358">
        <f>IF($F486="申請キャンセル",0,IFERROR(VLOOKUP($D486,INDEX(データ蓄積!$A$16:$A$1015,MATCH($D486,データ蓄積!$A$16:$A$1015,0)):'データ蓄積'!$BI$1015,21,),0))</f>
        <v>0</v>
      </c>
      <c r="Q486" s="359">
        <f>IF($F486="申請キャンセル",0,IFERROR(VLOOKUP($D486,INDEX(データ蓄積!$A$16:$A$1015,MATCH($D486,データ蓄積!$A$16:$A$1015,0)):'データ蓄積'!$BI$1015,23,),0))</f>
        <v>0</v>
      </c>
      <c r="R486" s="360">
        <f>IF($F486="申請キャンセル",0,IFERROR(VLOOKUP($D486,INDEX(データ蓄積!$A$16:$A$1015,MATCH($D486,データ蓄積!$A$16:$A$1015,0)):'データ蓄積'!$CO$1015,92,),0))</f>
        <v>0</v>
      </c>
      <c r="S486" s="361">
        <f>IF($F486="申請キャンセル",0,IFERROR(VLOOKUP($D486,INDEX(データ蓄積!$A$16:$A$1015,MATCH($D486,データ蓄積!$A$16:$A$1015,0)):'データ蓄積'!$BI$1015,22,),0))</f>
        <v>0</v>
      </c>
      <c r="T486" s="362" t="str">
        <f>IF($F486="申請キャンセル",0,IF((AJ486+AP486)&gt;0,ROUNDDOWN((AJ486+AP486)/(AL486+AR486),4)*1000," "))</f>
        <v xml:space="preserve"> </v>
      </c>
      <c r="U486" s="363" t="str">
        <f>IF($F486="申請キャンセル",0,IFERROR(IF(AJ486+AP486=0,"",VLOOKUP(Q486,Sheet1!$B$4:$C$64,2,0)),0))</f>
        <v/>
      </c>
      <c r="V486" s="364">
        <f>IF($F486="申請キャンセル",0,IFERROR(VLOOKUP($D486,INDEX(データ蓄積!$A$16:$A$1015,MATCH($D486,データ蓄積!$A$16:$A$1015,0)):'データ蓄積'!$BI$1015,12,),0))</f>
        <v>0</v>
      </c>
      <c r="W486" s="365">
        <f>IF($F486="申請キャンセル",0,IFERROR(VLOOKUP($D486,INDEX(データ蓄積!$A$16:$A$1015,MATCH($D486,データ蓄積!$A$16:$A$1015,0)):'データ蓄積'!$BI$1015,25,),0))</f>
        <v>0</v>
      </c>
      <c r="X486" s="356">
        <f>IF($F486="申請キャンセル",0,IFERROR(VLOOKUP($D486,INDEX(データ蓄積!$A$16:$A$1015,MATCH($D486,データ蓄積!$A$16:$A$1015,0)):'データ蓄積'!$DB$1015,27,),0))</f>
        <v>0</v>
      </c>
      <c r="Y486" s="366">
        <f t="shared" si="2318"/>
        <v>0</v>
      </c>
      <c r="Z486" s="358">
        <f>IF($F486="申請キャンセル",0,IFERROR(VLOOKUP($D486,INDEX(データ蓄積!$A$16:$A$1015,MATCH($D486,データ蓄積!$A$16:$A$1015,0)):'データ蓄積'!$DB$1015,26,),0))</f>
        <v>0</v>
      </c>
      <c r="AA486" s="367">
        <f>IF($F486="申請キャンセル",0,IFERROR(VLOOKUP($D486,INDEX(データ蓄積!$A$16:$A$1015,MATCH($D486,データ蓄積!$A$16:$A$1015,0)):'データ蓄積'!$DB$1015,28,),0))</f>
        <v>0</v>
      </c>
      <c r="AB486" s="358">
        <f>IF($W486="初 年 度",TRUNC((+AA486-BP486)/2,0),0)</f>
        <v>0</v>
      </c>
      <c r="AC486" s="357"/>
      <c r="AD486" s="356">
        <f>IF($F486="申請キャンセル",0,IFERROR(VLOOKUP($D486,INDEX(データ蓄積!$A$16:$A$1015,MATCH($D486,データ蓄積!$A$16:$A$1015,0)):'データ蓄積'!$DB$1015,30,),0))</f>
        <v>0</v>
      </c>
      <c r="AE486" s="359">
        <f t="shared" si="2320"/>
        <v>0</v>
      </c>
      <c r="AF486" s="359">
        <f>IF($F486="申請キャンセル",0,IFERROR(VLOOKUP($D486,INDEX(データ蓄積!$A$16:$A$1015,MATCH($D486,データ蓄積!$A$16:$A$1015,0)):'データ蓄積'!$DB$1015,29,),0))</f>
        <v>0</v>
      </c>
      <c r="AG486" s="359">
        <f>IF($F486="申請キャンセル",0,IFERROR(VLOOKUP($D486,INDEX(データ蓄積!$A$16:$A$1015,MATCH($D486,データ蓄積!$A$16:$A$1015,0)):'データ蓄積'!$DB$1015,31,),0))</f>
        <v>0</v>
      </c>
      <c r="AH486" s="359">
        <f t="shared" si="2357"/>
        <v>0</v>
      </c>
      <c r="AI486" s="357"/>
      <c r="AJ486" s="358">
        <f>+X486+AD486</f>
        <v>0</v>
      </c>
      <c r="AK486" s="366">
        <f t="shared" si="2393"/>
        <v>0</v>
      </c>
      <c r="AL486" s="358">
        <f t="shared" si="2393"/>
        <v>0</v>
      </c>
      <c r="AM486" s="367">
        <f t="shared" si="2393"/>
        <v>0</v>
      </c>
      <c r="AN486" s="358">
        <f t="shared" si="2393"/>
        <v>0</v>
      </c>
      <c r="AO486" s="357"/>
      <c r="AP486" s="356">
        <f>IF($F486="申請キャンセル",0,IFERROR(VLOOKUP($D486,INDEX(データ蓄積!$A$16:$A$1015,MATCH($D486,データ蓄積!$A$16:$A$1015,0)):'データ蓄積'!$DB$1015,33,),0))</f>
        <v>0</v>
      </c>
      <c r="AQ486" s="366">
        <f t="shared" si="2322"/>
        <v>0</v>
      </c>
      <c r="AR486" s="358">
        <f>IF($F486="申請キャンセル",0,IFERROR(VLOOKUP($D486,INDEX(データ蓄積!$A$16:$A$1015,MATCH($D486,データ蓄積!$A$16:$A$1015,0)):'データ蓄積'!$DB$1015,32,),0))</f>
        <v>0</v>
      </c>
      <c r="AS486" s="367">
        <f>IF($F486="申請キャンセル",0,IFERROR(VLOOKUP($D486,INDEX(データ蓄積!$A$16:$A$1015,MATCH($D486,データ蓄積!$A$16:$A$1015,0)):'データ蓄積'!$DB$1015,34,),0))</f>
        <v>0</v>
      </c>
      <c r="AT486" s="358">
        <f t="shared" si="2358"/>
        <v>0</v>
      </c>
      <c r="AU486" s="357"/>
      <c r="AV486" s="356">
        <f>IF($F486="申請キャンセル",0,IFERROR(VLOOKUP($D486,INDEX(データ蓄積!$A$16:$A$1015,MATCH($D486,データ蓄積!$A$16:$A$1015,0)):'データ蓄積'!$DB$1015,36,),0))</f>
        <v>0</v>
      </c>
      <c r="AW486" s="366">
        <f t="shared" si="2323"/>
        <v>0</v>
      </c>
      <c r="AX486" s="358">
        <f>IF($F486="申請キャンセル",0,IFERROR(VLOOKUP($D486,INDEX(データ蓄積!$A$16:$A$1015,MATCH($D486,データ蓄積!$A$16:$A$1015,0)):'データ蓄積'!$DB$1015,35,),0))</f>
        <v>0</v>
      </c>
      <c r="AY486" s="367">
        <f>IF($F486="申請キャンセル",0,IFERROR(VLOOKUP($D486,INDEX(データ蓄積!$A$16:$A$1015,MATCH($D486,データ蓄積!$A$16:$A$1015,0)):'データ蓄積'!$DB$1015,37,),0))</f>
        <v>0</v>
      </c>
      <c r="AZ486" s="358">
        <f t="shared" si="2359"/>
        <v>0</v>
      </c>
      <c r="BA486" s="357"/>
      <c r="BB486" s="368">
        <f>+AK486+AQ486+AW486</f>
        <v>0</v>
      </c>
      <c r="BC486" s="358">
        <f t="shared" si="2414"/>
        <v>0</v>
      </c>
      <c r="BD486" s="367">
        <f t="shared" si="2414"/>
        <v>0</v>
      </c>
      <c r="BE486" s="361">
        <f t="shared" si="2414"/>
        <v>0</v>
      </c>
      <c r="BF486" s="369"/>
      <c r="BG486" s="356">
        <f>IF($F486="申請キャンセル",0,IF(H486="（○）",220,0))</f>
        <v>0</v>
      </c>
      <c r="BH486" s="359">
        <f>IF($F486="申請キャンセル",0,IF(H486="（○）",SUM(AK486+AQ486+AW486),0))</f>
        <v>0</v>
      </c>
      <c r="BI486" s="359">
        <f>IF($F486="申請キャンセル",0,IF(H486="（○）",SUM(AL486+AR486),0))</f>
        <v>0</v>
      </c>
      <c r="BJ486" s="359">
        <f t="shared" si="2325"/>
        <v>0</v>
      </c>
      <c r="BK486" s="361">
        <f>IF($W486="初 年 度",TRUNC((+BJ486-CB486),0),0)</f>
        <v>0</v>
      </c>
      <c r="BL486" s="46"/>
      <c r="BM486" s="356">
        <f t="shared" si="2441"/>
        <v>0</v>
      </c>
      <c r="BN486" s="357">
        <f t="shared" si="2441"/>
        <v>0</v>
      </c>
      <c r="BP486" s="125">
        <f t="shared" si="2327"/>
        <v>0</v>
      </c>
      <c r="BQ486" s="126">
        <f>ROUNDUP(BP486/2,0)</f>
        <v>0</v>
      </c>
      <c r="BR486" s="44"/>
      <c r="BS486" s="125">
        <f t="shared" si="2329"/>
        <v>0</v>
      </c>
      <c r="BT486" s="126">
        <f>ROUNDUP(BS486/2,0)</f>
        <v>0</v>
      </c>
      <c r="BU486" s="44"/>
      <c r="BV486" s="125">
        <f t="shared" si="2331"/>
        <v>0</v>
      </c>
      <c r="BW486" s="126">
        <f t="shared" si="2360"/>
        <v>0</v>
      </c>
      <c r="BX486" s="44"/>
      <c r="BY486" s="125">
        <f t="shared" si="2332"/>
        <v>0</v>
      </c>
      <c r="BZ486" s="126">
        <f>ROUNDUP(BY486/2,0)</f>
        <v>0</v>
      </c>
      <c r="CA486" s="44"/>
      <c r="CB486" s="125">
        <f t="shared" si="2334"/>
        <v>0</v>
      </c>
      <c r="CC486" s="126">
        <f>+CB486</f>
        <v>0</v>
      </c>
      <c r="CD486" s="44"/>
      <c r="CE486" s="370">
        <f>IF($F486="申請キャンセル",0,IF(CE487="","",CE487))</f>
        <v>0</v>
      </c>
      <c r="CF486" s="371">
        <f>IF($F486="申請キャンセル",0,IFERROR(VLOOKUP($D486,INDEX(データ蓄積!$A$16:$A$1015,MATCH($D486,データ蓄積!$A$16:$A$1015,0)):'データ蓄積'!$DB$1015,6,),0))</f>
        <v>0</v>
      </c>
      <c r="CG486" s="214" t="str">
        <f t="shared" si="1454"/>
        <v xml:space="preserve"> </v>
      </c>
      <c r="CH486" s="214" t="str">
        <f t="shared" si="1451"/>
        <v/>
      </c>
      <c r="CI486" s="214" t="str">
        <f>IF(CG486&gt;=CH486,"OK","下限本数を下回っています")</f>
        <v>OK</v>
      </c>
      <c r="CJ486" s="371">
        <f>IF($F486="申請キャンセル",0,IFERROR(VLOOKUP($D486,INDEX(データ蓄積!$A$16:$A$1015,MATCH($D486,データ蓄積!$A$16:$A$1015,0)):'データ蓄積'!$DB$1015,9,),0))</f>
        <v>0</v>
      </c>
      <c r="CK486" s="372">
        <f>IF($F486="申請キャンセル",0,IFERROR(VLOOKUP($D486,INDEX(データ蓄積!$A$16:$A$1015,MATCH($D486,データ蓄積!$A$16:$A$1015,0)):'データ蓄積'!$DB$1015,11,),0))</f>
        <v>0</v>
      </c>
      <c r="CL486" s="372">
        <f>IF($F486="申請キャンセル",0,IFERROR(VLOOKUP($D486,INDEX(データ蓄積!$A$16:$A$1015,MATCH($D486,データ蓄積!$A$16:$A$1015,0)):'データ蓄積'!$DB$1015,13,),0))</f>
        <v>0</v>
      </c>
      <c r="CM486" s="372">
        <f>IF($F486="申請キャンセル",0,IFERROR(VLOOKUP($D486,INDEX(データ蓄積!$A$16:$A$1015,MATCH($D486,データ蓄積!$A$16:$A$1015,0)):'データ蓄積'!$DB$1015,15,),0))</f>
        <v>0</v>
      </c>
      <c r="CN486" s="372">
        <f>IF($F486="申請キャンセル",0,IFERROR(VLOOKUP($D486,INDEX(データ蓄積!$A$16:$A$1015,MATCH($D486,データ蓄積!$A$16:$A$1015,0)):'データ蓄積'!$DB$1015,17,),0))</f>
        <v>0</v>
      </c>
      <c r="CO486" s="372">
        <f>IF($F486="申請キャンセル",0,IFERROR(VLOOKUP($D486,INDEX(データ蓄積!$A$16:$A$1015,MATCH($D486,データ蓄積!$A$16:$A$1015,0)):'データ蓄積'!$DB$1015,18,),0))</f>
        <v>0</v>
      </c>
      <c r="CP486" s="371">
        <f>IF($F486="申請キャンセル",0,IFERROR(VLOOKUP($D486,INDEX(データ蓄積!$A$16:$A$1015,MATCH($D486,データ蓄積!$A$16:$A$1015,0)):'データ蓄積'!$DB$1015,19,),0))</f>
        <v>0</v>
      </c>
      <c r="CQ486" s="372">
        <f>IF($F486="申請キャンセル",0,IFERROR(VLOOKUP($D486,INDEX(データ蓄積!$A$16:$A$1015,MATCH($D486,データ蓄積!$A$16:$A$1015,0)):'データ蓄積'!$DB$1015,24,),0))</f>
        <v>0</v>
      </c>
      <c r="CR486" s="99" t="str">
        <f>IF($F486="申請キャンセル",0,CONCATENATE(CS486,$CS$14,CT486,$CT$14,CU486,$CU$14))</f>
        <v>0年0月0日</v>
      </c>
      <c r="CS486" s="99">
        <f>IF($F486="申請キャンセル",0,IFERROR(VLOOKUP($D486,INDEX(データ蓄積!$A$16:$A$1015,MATCH($D486,データ蓄積!$A$16:$A$1015,0)):'データ蓄積'!$DB$1015,70,),0))</f>
        <v>0</v>
      </c>
      <c r="CT486" s="99">
        <f>IF($F486="申請キャンセル",0,IFERROR(VLOOKUP($D486,INDEX(データ蓄積!$A$16:$A$1015,MATCH($D486,データ蓄積!$A$16:$A$1015,0)):'データ蓄積'!$DB$1015,71,),0))</f>
        <v>0</v>
      </c>
      <c r="CU486" s="99">
        <f>IF($F486="申請キャンセル",0,IFERROR(VLOOKUP($D486,INDEX(データ蓄積!$A$16:$A$1015,MATCH($D486,データ蓄積!$A$16:$A$1015,0)):'データ蓄積'!$DB$1015,72,),0))</f>
        <v>0</v>
      </c>
      <c r="CV486" s="99" t="str">
        <f>IF($F486="申請キャンセル",0,CONCATENATE(CW486,$CW$14,CX486,$CX$14,CY486,$CY$14))</f>
        <v>0年0月0日</v>
      </c>
      <c r="CW486" s="99">
        <f>IF($F486="申請キャンセル",0,IFERROR(VLOOKUP($D486,INDEX(データ蓄積!$A$16:$A$1015,MATCH($D486,データ蓄積!$A$16:$A$1015,0)):'データ蓄積'!$DB$1015,73,),0))</f>
        <v>0</v>
      </c>
      <c r="CX486" s="99">
        <f>IF($F486="申請キャンセル",0,IFERROR(VLOOKUP($D486,INDEX(データ蓄積!$A$16:$A$1015,MATCH($D486,データ蓄積!$A$16:$A$1015,0)):'データ蓄積'!$DB$1015,74,),0))</f>
        <v>0</v>
      </c>
      <c r="CY486" s="99">
        <f>IF($F486="申請キャンセル",0,IFERROR(VLOOKUP($D486,INDEX(データ蓄積!$A$16:$A$1015,MATCH($D486,データ蓄積!$A$16:$A$1015,0)):'データ蓄積'!$DB$1015,75,),0))</f>
        <v>0</v>
      </c>
      <c r="CZ486" s="211">
        <f>IF($F486="申請キャンセル",0,IFERROR(VLOOKUP($D486,INDEX(データ蓄積!$A$16:$A$1015,MATCH($D486,データ蓄積!$A$16:$A$1015,0)):'データ蓄積'!$CF$1015,84,),0))</f>
        <v>0</v>
      </c>
      <c r="DA486" s="211">
        <f>IF($F486="申請キャンセル",0,IFERROR(VLOOKUP($D486,INDEX(データ蓄積!$A$16:$A$1015,MATCH($D486,データ蓄積!$A$16:$A$1015,0)):'データ蓄積'!$CG$1015,85,),0))</f>
        <v>0</v>
      </c>
      <c r="DB486" s="211">
        <f>IF($F486="申請キャンセル",0,IFERROR(VLOOKUP($D486,INDEX(データ蓄積!$A$16:$A$1015,MATCH($D486,データ蓄積!$A$16:$A$1015,0)):'データ蓄積'!$CH$1015,86,),0))</f>
        <v>0</v>
      </c>
      <c r="DC486" s="211"/>
      <c r="DD486" s="204">
        <f>IF($F486="申請キャンセル",0,IFERROR(VLOOKUP($D486,INDEX(データ蓄積!$A$16:$A$1015,MATCH($D486,データ蓄積!$A$16:$A$1015,0)):'データ蓄積'!$CN$1015,91,),0))</f>
        <v>0</v>
      </c>
      <c r="DE486" s="204">
        <f>IF($F486="申請キャンセル",0,IFERROR(VLOOKUP($D486,INDEX(データ蓄積!$A$16:$A$1015,MATCH($D486,データ蓄積!$A$16:$A$1015,0)):'データ蓄積'!$CN$1015,92,),0))</f>
        <v>0</v>
      </c>
    </row>
    <row r="487" spans="1:109" ht="18.75" customHeight="1" x14ac:dyDescent="0.15">
      <c r="A487" s="373">
        <f>IFERROR(VLOOKUP($D487,INDEX(データ蓄積!$A$16:$A$1015,MATCH($D487,データ蓄積!$A$16:$A$1015,0)+1):'データ蓄積'!$BI$1015,3,),0)</f>
        <v>0</v>
      </c>
      <c r="B487" s="374">
        <f>IFERROR(VLOOKUP($D487,INDEX(データ蓄積!$A$16:$A$1015,MATCH($D487,データ蓄積!$A$16:$A$1015,0)+1):'データ蓄積'!$BI$1015,4,),0)</f>
        <v>0</v>
      </c>
      <c r="C487" s="375">
        <f>IFERROR(VLOOKUP($D487,INDEX(データ蓄積!$A$16:$A$1015,MATCH($D487,データ蓄積!$A$16:$A$1015,0)+1):'データ蓄積'!$BI$1015,5,),0)</f>
        <v>0</v>
      </c>
      <c r="D487" s="373">
        <f t="shared" si="1991"/>
        <v>236</v>
      </c>
      <c r="E487" s="347">
        <f>IFERROR(VLOOKUP($D487,INDEX(データ蓄積!$A$16:$A$1015,MATCH($D487,データ蓄積!$A$16:$A$1015,0)+1):'データ蓄積'!$BI$1015,2,),0)</f>
        <v>0</v>
      </c>
      <c r="F487" s="376">
        <f>IFERROR(VLOOKUP($D487,INDEX(データ蓄積!$A$16:$A$1015,MATCH($D487,データ蓄積!$A$16:$A$1015,0)+1):'データ蓄積'!$CD$1015,82,),0)</f>
        <v>0</v>
      </c>
      <c r="G487" s="377">
        <f>IF($F486="申請キャンセル",0,IFERROR(VLOOKUP($D487,INDEX(データ蓄積!$A$16:$A$1015,MATCH($D487,データ蓄積!$A$16:$A$1015,0)+1):'データ蓄積'!$BI$1015,8,),0))</f>
        <v>0</v>
      </c>
      <c r="H487" s="347">
        <f>IF($F486="申請キャンセル",0,IFERROR(VLOOKUP($D487,INDEX(データ蓄積!$A$16:$A$1015,MATCH($D487,データ蓄積!$A$16:$A$1015,0)+1):'データ蓄積'!$BI$1015,10,),0))</f>
        <v>0</v>
      </c>
      <c r="I487" s="378" t="str">
        <f>IF($F486="申請キャンセル","",LEFT(IFERROR(VLOOKUP($D487,INDEX(データ蓄積!$A$16:$A$1015,MATCH($D487,データ蓄積!$A$16:$A$1015,0)+1):'データ蓄積'!$CH$1015,84,),""),2))</f>
        <v/>
      </c>
      <c r="J487" s="347" t="str">
        <f>IF($F486="申請キャンセル","",LEFT(IFERROR(VLOOKUP($D487,INDEX(データ蓄積!$A$16:$A$1015,MATCH($D486,データ蓄積!$A$16:$A$1015,0)+1):'データ蓄積'!$CL$1015,86,),""),2))</f>
        <v/>
      </c>
      <c r="K487" s="379">
        <f>IF($F486="申請キャンセル",0,IFERROR(VLOOKUP($D487,INDEX(データ蓄積!$A$16:$A$1015,MATCH($D487,データ蓄積!$A$16:$A$1015,0)+1):'データ蓄積'!$CO$1015,90,),0))</f>
        <v>0</v>
      </c>
      <c r="L487" s="374">
        <f t="shared" ref="L487" si="2462">IF(G487=0,0,IF($F487="申請キャンセル",0,IF(K487="","","〇")))</f>
        <v>0</v>
      </c>
      <c r="M487" s="380">
        <f>IF($F486="申請キャンセル",0,IFERROR(VLOOKUP($D487,INDEX(データ蓄積!$A$16:$A$1015,MATCH($D487,データ蓄積!$A$16:$A$1015,0)+1):'データ蓄積'!$BI$1015,14,),0))</f>
        <v>0</v>
      </c>
      <c r="N487" s="381">
        <f>IF($F486="申請キャンセル",0,IFERROR(VLOOKUP($D487,INDEX(データ蓄積!$A$16:$A$1015,MATCH($D487,データ蓄積!$A$16:$A$1015,0)+1):'データ蓄積'!$BI$1015,16,),0))</f>
        <v>0</v>
      </c>
      <c r="O487" s="382">
        <f>IF($F486="申請キャンセル",0,IFERROR(VLOOKUP($D487,INDEX(データ蓄積!$A$16:$A$1015,MATCH($D487,データ蓄積!$A$16:$A$1015,0)+1):'データ蓄積'!$BI$1015,20,),0))</f>
        <v>0</v>
      </c>
      <c r="P487" s="383">
        <f>IF($F486="申請キャンセル",0,IFERROR(VLOOKUP($D487,INDEX(データ蓄積!$A$16:$A$1015,MATCH($D487,データ蓄積!$A$16:$A$1015,0)+1):'データ蓄積'!$BI$1015,21,),0))</f>
        <v>0</v>
      </c>
      <c r="Q487" s="383">
        <f>IF($F486="申請キャンセル",0,IFERROR(VLOOKUP($D487,INDEX(データ蓄積!$A$16:$A$1015,MATCH($D487,データ蓄積!$A$16:$A$1015,0)+1):'データ蓄積'!$BI$1015,23,),0))</f>
        <v>0</v>
      </c>
      <c r="R487" s="384">
        <f>IF($F486="申請キャンセル",0,IFERROR(VLOOKUP($D487,INDEX(データ蓄積!$A$16:$A$1015,MATCH($D487,データ蓄積!$A$16:$A$1015,0)+1):'データ蓄積'!$CO$1015,92,),0))</f>
        <v>0</v>
      </c>
      <c r="S487" s="385">
        <f>IF($F486="申請キャンセル",0,IFERROR(VLOOKUP($D487,INDEX(データ蓄積!$A$16:$A$1015,MATCH($D487,データ蓄積!$A$16:$A$1015,0)+1):'データ蓄積'!$BI$1015,22,),0))</f>
        <v>0</v>
      </c>
      <c r="T487" s="386" t="str">
        <f>IF($F486="申請キャンセル",0,IF((AJ487+AP487)&gt;0,ROUNDDOWN((AJ487+AP487)/(AL487+AR487),4)*1000," "))</f>
        <v xml:space="preserve"> </v>
      </c>
      <c r="U487" s="387" t="str">
        <f>IF($F487="申請キャンセル",0,IFERROR(IF(AJ487+AP487=0,"",VLOOKUP(Q487,Sheet1!$B$4:$C$64,2,0)),0))</f>
        <v/>
      </c>
      <c r="V487" s="388">
        <f>IF($F486="申請キャンセル",0,IFERROR(VLOOKUP($D487,INDEX(データ蓄積!$A$16:$A$1015,MATCH($D487,データ蓄積!$A$16:$A$1015,0)+1):'データ蓄積'!$BI$1015,12,),0))</f>
        <v>0</v>
      </c>
      <c r="W487" s="389">
        <f>IF($F486="申請キャンセル",0,IFERROR(VLOOKUP($D487,INDEX(データ蓄積!$A$16:$A$1015,MATCH($D487,データ蓄積!$A$16:$A$1015,0)+1):'データ蓄積'!$BI$1015,25,),0))</f>
        <v>0</v>
      </c>
      <c r="X487" s="383">
        <f>IF($F486="申請キャンセル",0,IFERROR(VLOOKUP($D487,INDEX(データ蓄積!$A$16:$A$1015,MATCH($D487,データ蓄積!$A$16:$A$1015,0)+1):'データ蓄積'!$DB$1015,27,),0))</f>
        <v>0</v>
      </c>
      <c r="Y487" s="390">
        <f t="shared" si="2318"/>
        <v>0</v>
      </c>
      <c r="Z487" s="383">
        <f>IF($F486="申請キャンセル",0,IFERROR(VLOOKUP($D487,INDEX(データ蓄積!$A$16:$A$1015,MATCH($D487,データ蓄積!$A$16:$A$1015,0)+1):'データ蓄積'!$DB$1015,26,),0))</f>
        <v>0</v>
      </c>
      <c r="AA487" s="383">
        <f>IF($F486="申請キャンセル",0,IFERROR(VLOOKUP($D487,INDEX(データ蓄積!$A$16:$A$1015,MATCH($D487,データ蓄積!$A$16:$A$1015,0)+1):'データ蓄積'!$DB$1015,28,),0))</f>
        <v>0</v>
      </c>
      <c r="AB487" s="385">
        <f t="shared" ref="AB487" si="2463">IF($W487="初 年 度",TRUNC((+AA487-BP487)/2,0),0)</f>
        <v>0</v>
      </c>
      <c r="AC487" s="381"/>
      <c r="AD487" s="380">
        <f>IF($F486="申請キャンセル",0,IFERROR(VLOOKUP($D487,INDEX(データ蓄積!$A$16:$A$1015,MATCH($D487,データ蓄積!$A$16:$A$1015,0)+1):'データ蓄積'!$DB$1015,30,),0))</f>
        <v>0</v>
      </c>
      <c r="AE487" s="383">
        <f t="shared" si="2320"/>
        <v>0</v>
      </c>
      <c r="AF487" s="383">
        <f>IF($F486="申請キャンセル",0,IFERROR(VLOOKUP($D487,INDEX(データ蓄積!$A$16:$A$1015,MATCH($D487,データ蓄積!$A$16:$A$1015,0)+1):'データ蓄積'!$DB$1015,29,),0))</f>
        <v>0</v>
      </c>
      <c r="AG487" s="383">
        <f>IF($F486="申請キャンセル",0,IFERROR(VLOOKUP($D487,INDEX(データ蓄積!$A$16:$A$1015,MATCH($D487,データ蓄積!$A$16:$A$1015,0)+1):'データ蓄積'!$DB$1015,31,),0))</f>
        <v>0</v>
      </c>
      <c r="AH487" s="383">
        <f t="shared" si="2357"/>
        <v>0</v>
      </c>
      <c r="AI487" s="381"/>
      <c r="AJ487" s="385">
        <f t="shared" ref="AJ487" si="2464">+X487+AD487</f>
        <v>0</v>
      </c>
      <c r="AK487" s="390">
        <f t="shared" si="2393"/>
        <v>0</v>
      </c>
      <c r="AL487" s="383">
        <f t="shared" si="2393"/>
        <v>0</v>
      </c>
      <c r="AM487" s="383">
        <f t="shared" si="2393"/>
        <v>0</v>
      </c>
      <c r="AN487" s="385">
        <f t="shared" si="2393"/>
        <v>0</v>
      </c>
      <c r="AO487" s="381"/>
      <c r="AP487" s="383">
        <f>IF($F486="申請キャンセル",0,IFERROR(VLOOKUP($D487,INDEX(データ蓄積!$A$16:$A$1015,MATCH($D487,データ蓄積!$A$16:$A$1015,0)+1):'データ蓄積'!$DB$1015,33,),0))</f>
        <v>0</v>
      </c>
      <c r="AQ487" s="390">
        <f t="shared" si="2322"/>
        <v>0</v>
      </c>
      <c r="AR487" s="383">
        <f>IF($F486="申請キャンセル",0,IFERROR(VLOOKUP($D487,INDEX(データ蓄積!$A$16:$A$1015,MATCH($D487,データ蓄積!$A$16:$A$1015,0)+1):'データ蓄積'!$DB$1015,32,),0))</f>
        <v>0</v>
      </c>
      <c r="AS487" s="383">
        <f>IF($F486="申請キャンセル",0,IFERROR(VLOOKUP($D487,INDEX(データ蓄積!$A$16:$A$1015,MATCH($D487,データ蓄積!$A$16:$A$1015,0)+1):'データ蓄積'!$DB$1015,34,),0))</f>
        <v>0</v>
      </c>
      <c r="AT487" s="385">
        <f t="shared" si="2358"/>
        <v>0</v>
      </c>
      <c r="AU487" s="381"/>
      <c r="AV487" s="383">
        <f>IF($F486="申請キャンセル",0,IFERROR(VLOOKUP($D487,INDEX(データ蓄積!$A$16:$A$1015,MATCH($D487,データ蓄積!$A$16:$A$1015,0)+1):'データ蓄積'!$DB$1015,36,),0))</f>
        <v>0</v>
      </c>
      <c r="AW487" s="390">
        <f t="shared" si="2323"/>
        <v>0</v>
      </c>
      <c r="AX487" s="383">
        <f>IF($F486="申請キャンセル",0,IFERROR(VLOOKUP($D487,INDEX(データ蓄積!$A$16:$A$1015,MATCH($D487,データ蓄積!$A$16:$A$1015,0)+1):'データ蓄積'!$DB$1015,35,),0))</f>
        <v>0</v>
      </c>
      <c r="AY487" s="383">
        <f>IF($F486="申請キャンセル",0,IFERROR(VLOOKUP($D487,INDEX(データ蓄積!$A$16:$A$1015,MATCH($D487,データ蓄積!$A$16:$A$1015,0)+1):'データ蓄積'!$DB$1015,37,),0))</f>
        <v>0</v>
      </c>
      <c r="AZ487" s="385">
        <f t="shared" si="2359"/>
        <v>0</v>
      </c>
      <c r="BA487" s="381"/>
      <c r="BB487" s="391">
        <f t="shared" ref="BB487" si="2465">+AK487+AQ487+AW487</f>
        <v>0</v>
      </c>
      <c r="BC487" s="383">
        <f t="shared" si="2414"/>
        <v>0</v>
      </c>
      <c r="BD487" s="383">
        <f t="shared" si="2414"/>
        <v>0</v>
      </c>
      <c r="BE487" s="392">
        <f t="shared" si="2414"/>
        <v>0</v>
      </c>
      <c r="BF487" s="369"/>
      <c r="BG487" s="380">
        <f>IF($F486="申請キャンセル",0,IF(H487="（○）",220,0))</f>
        <v>0</v>
      </c>
      <c r="BH487" s="385">
        <f>IF($F486="申請キャンセル",0,IF(H487="（○）",SUM(AK487+AQ487+AW487),0))</f>
        <v>0</v>
      </c>
      <c r="BI487" s="383">
        <f>IF($F486="申請キャンセル",0,IF(H487="（○）",SUM(AL487+AR487),0))</f>
        <v>0</v>
      </c>
      <c r="BJ487" s="383">
        <f t="shared" si="2325"/>
        <v>0</v>
      </c>
      <c r="BK487" s="392">
        <f t="shared" ref="BK487" si="2466">IF($W487="初 年 度",TRUNC((+BJ487-CB487),0),0)</f>
        <v>0</v>
      </c>
      <c r="BL487" s="46"/>
      <c r="BM487" s="380">
        <f t="shared" si="2441"/>
        <v>0</v>
      </c>
      <c r="BN487" s="381">
        <f t="shared" si="2441"/>
        <v>0</v>
      </c>
      <c r="BP487" s="127">
        <f t="shared" si="2327"/>
        <v>0</v>
      </c>
      <c r="BQ487" s="128">
        <f t="shared" ref="BQ487" si="2467">ROUNDUP(BP487/2,0)</f>
        <v>0</v>
      </c>
      <c r="BR487" s="45"/>
      <c r="BS487" s="127">
        <f t="shared" si="2329"/>
        <v>0</v>
      </c>
      <c r="BT487" s="128">
        <f t="shared" ref="BT487" si="2468">ROUNDUP(BS487/2,0)</f>
        <v>0</v>
      </c>
      <c r="BU487" s="45"/>
      <c r="BV487" s="127">
        <f t="shared" si="2331"/>
        <v>0</v>
      </c>
      <c r="BW487" s="128">
        <f t="shared" si="2360"/>
        <v>0</v>
      </c>
      <c r="BX487" s="45"/>
      <c r="BY487" s="127">
        <f t="shared" si="2332"/>
        <v>0</v>
      </c>
      <c r="BZ487" s="128">
        <f t="shared" ref="BZ487" si="2469">ROUNDUP(BY487/2,0)</f>
        <v>0</v>
      </c>
      <c r="CA487" s="45"/>
      <c r="CB487" s="127">
        <f t="shared" si="2334"/>
        <v>0</v>
      </c>
      <c r="CC487" s="128">
        <f t="shared" ref="CC487" si="2470">+CB487</f>
        <v>0</v>
      </c>
      <c r="CD487" s="45"/>
      <c r="CE487" s="370">
        <f>IF($F486="申請キャンセル",0,IFERROR(VLOOKUP($D487,INDEX(データ蓄積!$A$16:$A$1015,MATCH($D487,データ蓄積!$A$16:$A$1015,0)+1):'データ蓄積'!$DB$1015,83,),0))</f>
        <v>0</v>
      </c>
      <c r="CF487" s="371">
        <f>IF($F486="申請キャンセル",0,IFERROR(VLOOKUP($D487,INDEX(データ蓄積!$A$16:$A$1015,MATCH($D487,データ蓄積!$A$16:$A$1015,0)+1):'データ蓄積'!$DB$1015,6,),0))</f>
        <v>0</v>
      </c>
      <c r="CG487" s="214" t="str">
        <f t="shared" si="1454"/>
        <v xml:space="preserve"> </v>
      </c>
      <c r="CH487" s="214" t="str">
        <f t="shared" si="1451"/>
        <v/>
      </c>
      <c r="CI487" s="214" t="str">
        <f t="shared" ref="CI487" si="2471">IF(CG487&gt;=CH487,"OK","下限本数を下回っています")</f>
        <v>OK</v>
      </c>
      <c r="CJ487" s="371">
        <f>IF($F486="申請キャンセル",0,IFERROR(VLOOKUP($D487,INDEX(データ蓄積!$A$16:$A$1015,MATCH($D487,データ蓄積!$A$16:$A$1015,0)+1):'データ蓄積'!$DB$1015,9,),0))</f>
        <v>0</v>
      </c>
      <c r="CK487" s="372">
        <f>IF($F486="申請キャンセル",0,IFERROR(VLOOKUP($D487,INDEX(データ蓄積!$A$16:$A$1015,MATCH($D487,データ蓄積!$A$16:$A$1015,0)+1):'データ蓄積'!$DB$1015,11,),0))</f>
        <v>0</v>
      </c>
      <c r="CL487" s="372">
        <f>IF($F486="申請キャンセル",0,IFERROR(VLOOKUP($D487,INDEX(データ蓄積!$A$16:$A$1015,MATCH($D487,データ蓄積!$A$16:$A$1015,0)+1):'データ蓄積'!$DB$1015,13,),0))</f>
        <v>0</v>
      </c>
      <c r="CM487" s="372">
        <f>IF($F486="申請キャンセル",0,IFERROR(VLOOKUP($D487,INDEX(データ蓄積!$A$16:$A$1015,MATCH($D487,データ蓄積!$A$16:$A$1015,0)+1):'データ蓄積'!$DB$1015,15,),0))</f>
        <v>0</v>
      </c>
      <c r="CN487" s="372">
        <f>IF($F486="申請キャンセル",0,IFERROR(VLOOKUP($D487,INDEX(データ蓄積!$A$16:$A$1015,MATCH($D487,データ蓄積!$A$16:$A$1015,0)+1):'データ蓄積'!$DB$1015,17,),0))</f>
        <v>0</v>
      </c>
      <c r="CO487" s="372">
        <f>IF($F486="申請キャンセル",0,IFERROR(VLOOKUP($D487,INDEX(データ蓄積!$A$16:$A$1015,MATCH($D487,データ蓄積!$A$16:$A$1015,0)+1):'データ蓄積'!$DB$1015,18,),0))</f>
        <v>0</v>
      </c>
      <c r="CP487" s="371">
        <f>IF($F486="申請キャンセル",0,IFERROR(VLOOKUP($D487,INDEX(データ蓄積!$A$16:$A$1015,MATCH($D487,データ蓄積!$A$16:$A$1015,0)+1):'データ蓄積'!$DB$1015,19,),0))</f>
        <v>0</v>
      </c>
      <c r="CQ487" s="372">
        <f>IF($F486="申請キャンセル",0,IFERROR(VLOOKUP($D487,INDEX(データ蓄積!$A$16:$A$1015,MATCH($D487,データ蓄積!$A$16:$A$1015,0)+1):'データ蓄積'!$DB$1015,24,),0))</f>
        <v>0</v>
      </c>
      <c r="CR487" s="99" t="str">
        <f>IF($F486="申請キャンセル",0,CONCATENATE(CS487,$CS$14,CT487,$CT$14,CU487,$CU$14))</f>
        <v>0年0月0日</v>
      </c>
      <c r="CS487" s="99">
        <f>IF($F486="申請キャンセル",0,IFERROR(VLOOKUP($D487,INDEX(データ蓄積!$A$16:$A$1015,MATCH($D487,データ蓄積!$A$16:$A$1015,0)+1):'データ蓄積'!$DB$1015,70,),0))</f>
        <v>0</v>
      </c>
      <c r="CT487" s="99">
        <f>IF($F486="申請キャンセル",0,IFERROR(VLOOKUP($D487,INDEX(データ蓄積!$A$16:$A$1015,MATCH($D487,データ蓄積!$A$16:$A$1015,0)+1):'データ蓄積'!$DB$1015,71,),0))</f>
        <v>0</v>
      </c>
      <c r="CU487" s="99">
        <f>IF($F486="申請キャンセル",0,IFERROR(VLOOKUP($D487,INDEX(データ蓄積!$A$16:$A$1015,MATCH($D487,データ蓄積!$A$16:$A$1015,0)+1):'データ蓄積'!$DB$1015,72,),0))</f>
        <v>0</v>
      </c>
      <c r="CV487" s="99" t="str">
        <f>IF($F486="申請キャンセル",0,CONCATENATE(CW487,$CW$14,CX487,$CX$14,CY487,$CY$14))</f>
        <v>0年0月0日</v>
      </c>
      <c r="CW487" s="99">
        <f>IF($F486="申請キャンセル",0,IFERROR(VLOOKUP($D487,INDEX(データ蓄積!$A$16:$A$1015,MATCH($D487,データ蓄積!$A$16:$A$1015,0)+1):'データ蓄積'!$DB$1015,73,),0))</f>
        <v>0</v>
      </c>
      <c r="CX487" s="99">
        <f>IF($F486="申請キャンセル",0,IFERROR(VLOOKUP($D487,INDEX(データ蓄積!$A$16:$A$1015,MATCH($D487,データ蓄積!$A$16:$A$1015,0)+1):'データ蓄積'!$DB$1015,74,),0))</f>
        <v>0</v>
      </c>
      <c r="CY487" s="99">
        <f>IF($F486="申請キャンセル",0,IFERROR(VLOOKUP($D487,INDEX(データ蓄積!$A$16:$A$1015,MATCH($D487,データ蓄積!$A$16:$A$1015,0)+1):'データ蓄積'!$DB$1015,75,),0))</f>
        <v>0</v>
      </c>
      <c r="CZ487" s="211">
        <f>IF($F486="申請キャンセル",0,IFERROR(VLOOKUP($D487,INDEX(データ蓄積!$A$16:$A$1015,MATCH($D487,データ蓄積!$A$16:$A$1015,0)+1):'データ蓄積'!$CF$1015,84,),0))</f>
        <v>0</v>
      </c>
      <c r="DA487" s="211">
        <f>IF($F486="申請キャンセル",0,IFERROR(VLOOKUP($D487,INDEX(データ蓄積!$A$16:$A$1015,MATCH($D487,データ蓄積!$A$16:$A$1015,0)+1):'データ蓄積'!$CG$1015,85,),0))</f>
        <v>0</v>
      </c>
      <c r="DB487" s="211">
        <f>IF($F486="申請キャンセル",0,IFERROR(VLOOKUP($D487,INDEX(データ蓄積!$A$16:$A$1015,MATCH($D487,データ蓄積!$A$16:$A$1015,0)+1):'データ蓄積'!$CH$1015,86,),0))</f>
        <v>0</v>
      </c>
      <c r="DC487" s="211"/>
      <c r="DD487" s="204">
        <f>IF($F486="申請キャンセル",0,IFERROR(VLOOKUP($D487,INDEX(データ蓄積!$A$16:$A$1015,MATCH($D487,データ蓄積!$A$16:$A$1015,0)+1):'データ蓄積'!$CN$1015,91,),0))</f>
        <v>0</v>
      </c>
      <c r="DE487" s="204">
        <f>IF($F486="申請キャンセル",0,IFERROR(VLOOKUP($D487,INDEX(データ蓄積!$A$16:$A$1015,MATCH($D487,データ蓄積!$A$16:$A$1015,0)+1):'データ蓄積'!$CN$1015,92,),0))</f>
        <v>0</v>
      </c>
    </row>
    <row r="488" spans="1:109" ht="18.75" customHeight="1" x14ac:dyDescent="0.15">
      <c r="A488" s="349">
        <f>IFERROR(VLOOKUP($D488,INDEX(データ蓄積!$A$16:$A$1015,MATCH($D488,データ蓄積!$A$16:$A$1015,0)):'データ蓄積'!$BI$1015,3,),0)</f>
        <v>0</v>
      </c>
      <c r="B488" s="350">
        <f>IFERROR(VLOOKUP($D488,INDEX(データ蓄積!$A$16:$A$1015,MATCH($D488,データ蓄積!$A$16:$A$1015,0)):'データ蓄積'!$BI$1015,4,),0)</f>
        <v>0</v>
      </c>
      <c r="C488" s="349">
        <f>IFERROR(VLOOKUP($D488,INDEX(データ蓄積!$A$16:$A$1015,MATCH($D488,データ蓄積!$A$16:$A$1015,0)):'データ蓄積'!$BI$1015,5,),0)</f>
        <v>0</v>
      </c>
      <c r="D488" s="349">
        <f t="shared" si="1991"/>
        <v>237</v>
      </c>
      <c r="E488" s="351">
        <f>IFERROR(VLOOKUP($D488,INDEX(データ蓄積!$A$16:$A$1015,MATCH($D488,データ蓄積!$A$16:$A$1015,0)):'データ蓄積'!$BI$1015,2,),0)</f>
        <v>0</v>
      </c>
      <c r="F488" s="352">
        <f>IFERROR(VLOOKUP($D488,INDEX(データ蓄積!$A$16:$A$1015,MATCH($D488,データ蓄積!$A$16:$A$1015,0)):'データ蓄積'!$CD$1015,82,),0)</f>
        <v>0</v>
      </c>
      <c r="G488" s="353">
        <f>IF($F488="申請キャンセル",0,IFERROR(VLOOKUP($D488,INDEX(データ蓄積!$A$16:$A$1015,MATCH($D488,データ蓄積!$A$16:$A$1015,0)):'データ蓄積'!$BI$1015,8,),0))</f>
        <v>0</v>
      </c>
      <c r="H488" s="346">
        <f>IF($F488="申請キャンセル",0,IFERROR(VLOOKUP($D488,INDEX(データ蓄積!$A$16:$A$1015,MATCH($D488,データ蓄積!$A$16:$A$1015,0)):'データ蓄積'!$BI$1015,10,),0))</f>
        <v>0</v>
      </c>
      <c r="I488" s="354" t="str">
        <f>IF($F488="申請キャンセル","",LEFT(IFERROR(VLOOKUP($D488,INDEX(データ蓄積!$A$16:$A$1015,MATCH($D488,データ蓄積!$A$16:$A$1015,0)):'データ蓄積'!$CH$1015,84,),""),2))</f>
        <v/>
      </c>
      <c r="J488" s="346" t="str">
        <f>IF($F488="申請キャンセル","",LEFT(IFERROR(VLOOKUP($D488,INDEX(データ蓄積!$A$16:$A$1015,MATCH($D488,データ蓄積!$A$16:$A$1015,0)):'データ蓄積'!$CL$1015,86,),""),2))</f>
        <v/>
      </c>
      <c r="K488" s="355">
        <f>IF($F488="申請キャンセル",0,IFERROR(VLOOKUP($D488,INDEX(データ蓄積!$A$16:$A$1015,MATCH($D488,データ蓄積!$A$16:$A$1015,0)):'データ蓄積'!$CO$1015,90,),0))</f>
        <v>0</v>
      </c>
      <c r="L488" s="350">
        <f>IF(G488=0,0,IF($F488="申請キャンセル",0,IF(K488="","","〇")))</f>
        <v>0</v>
      </c>
      <c r="M488" s="356">
        <f>IF($F488="申請キャンセル",0,IFERROR(VLOOKUP($D488,INDEX(データ蓄積!$A$16:$A$1015,MATCH($D488,データ蓄積!$A$16:$A$1015,0)):'データ蓄積'!$BI$1015,14,),))</f>
        <v>0</v>
      </c>
      <c r="N488" s="357">
        <f>IF($F488="申請キャンセル",0,IFERROR(VLOOKUP($D488,INDEX(データ蓄積!$A$16:$A$1015,MATCH($D488,データ蓄積!$A$16:$A$1015,0)):'データ蓄積'!$BI$1015,16,),0))</f>
        <v>0</v>
      </c>
      <c r="O488" s="356">
        <f>IF($F488="申請キャンセル",0,IFERROR(VLOOKUP($D488,INDEX(データ蓄積!$A$16:$A$1015,MATCH($D488,データ蓄積!$A$16:$A$1015,0)):'データ蓄積'!$BI$1015,20,),0))</f>
        <v>0</v>
      </c>
      <c r="P488" s="358">
        <f>IF($F488="申請キャンセル",0,IFERROR(VLOOKUP($D488,INDEX(データ蓄積!$A$16:$A$1015,MATCH($D488,データ蓄積!$A$16:$A$1015,0)):'データ蓄積'!$BI$1015,21,),0))</f>
        <v>0</v>
      </c>
      <c r="Q488" s="359">
        <f>IF($F488="申請キャンセル",0,IFERROR(VLOOKUP($D488,INDEX(データ蓄積!$A$16:$A$1015,MATCH($D488,データ蓄積!$A$16:$A$1015,0)):'データ蓄積'!$BI$1015,23,),0))</f>
        <v>0</v>
      </c>
      <c r="R488" s="360">
        <f>IF($F488="申請キャンセル",0,IFERROR(VLOOKUP($D488,INDEX(データ蓄積!$A$16:$A$1015,MATCH($D488,データ蓄積!$A$16:$A$1015,0)):'データ蓄積'!$CO$1015,92,),0))</f>
        <v>0</v>
      </c>
      <c r="S488" s="361">
        <f>IF($F488="申請キャンセル",0,IFERROR(VLOOKUP($D488,INDEX(データ蓄積!$A$16:$A$1015,MATCH($D488,データ蓄積!$A$16:$A$1015,0)):'データ蓄積'!$BI$1015,22,),0))</f>
        <v>0</v>
      </c>
      <c r="T488" s="362" t="str">
        <f>IF($F488="申請キャンセル",0,IF((AJ488+AP488)&gt;0,ROUNDDOWN((AJ488+AP488)/(AL488+AR488),4)*1000," "))</f>
        <v xml:space="preserve"> </v>
      </c>
      <c r="U488" s="363" t="str">
        <f>IF($F488="申請キャンセル",0,IFERROR(IF(AJ488+AP488=0,"",VLOOKUP(Q488,Sheet1!$B$4:$C$64,2,0)),0))</f>
        <v/>
      </c>
      <c r="V488" s="364">
        <f>IF($F488="申請キャンセル",0,IFERROR(VLOOKUP($D488,INDEX(データ蓄積!$A$16:$A$1015,MATCH($D488,データ蓄積!$A$16:$A$1015,0)):'データ蓄積'!$BI$1015,12,),0))</f>
        <v>0</v>
      </c>
      <c r="W488" s="365">
        <f>IF($F488="申請キャンセル",0,IFERROR(VLOOKUP($D488,INDEX(データ蓄積!$A$16:$A$1015,MATCH($D488,データ蓄積!$A$16:$A$1015,0)):'データ蓄積'!$BI$1015,25,),0))</f>
        <v>0</v>
      </c>
      <c r="X488" s="356">
        <f>IF($F488="申請キャンセル",0,IFERROR(VLOOKUP($D488,INDEX(データ蓄積!$A$16:$A$1015,MATCH($D488,データ蓄積!$A$16:$A$1015,0)):'データ蓄積'!$DB$1015,27,),0))</f>
        <v>0</v>
      </c>
      <c r="Y488" s="366">
        <f t="shared" si="2318"/>
        <v>0</v>
      </c>
      <c r="Z488" s="358">
        <f>IF($F488="申請キャンセル",0,IFERROR(VLOOKUP($D488,INDEX(データ蓄積!$A$16:$A$1015,MATCH($D488,データ蓄積!$A$16:$A$1015,0)):'データ蓄積'!$DB$1015,26,),0))</f>
        <v>0</v>
      </c>
      <c r="AA488" s="367">
        <f>IF($F488="申請キャンセル",0,IFERROR(VLOOKUP($D488,INDEX(データ蓄積!$A$16:$A$1015,MATCH($D488,データ蓄積!$A$16:$A$1015,0)):'データ蓄積'!$DB$1015,28,),0))</f>
        <v>0</v>
      </c>
      <c r="AB488" s="358">
        <f>IF($W488="初 年 度",TRUNC((+AA488-BP488)/2,0),0)</f>
        <v>0</v>
      </c>
      <c r="AC488" s="357"/>
      <c r="AD488" s="356">
        <f>IF($F488="申請キャンセル",0,IFERROR(VLOOKUP($D488,INDEX(データ蓄積!$A$16:$A$1015,MATCH($D488,データ蓄積!$A$16:$A$1015,0)):'データ蓄積'!$DB$1015,30,),0))</f>
        <v>0</v>
      </c>
      <c r="AE488" s="359">
        <f t="shared" si="2320"/>
        <v>0</v>
      </c>
      <c r="AF488" s="359">
        <f>IF($F488="申請キャンセル",0,IFERROR(VLOOKUP($D488,INDEX(データ蓄積!$A$16:$A$1015,MATCH($D488,データ蓄積!$A$16:$A$1015,0)):'データ蓄積'!$DB$1015,29,),0))</f>
        <v>0</v>
      </c>
      <c r="AG488" s="359">
        <f>IF($F488="申請キャンセル",0,IFERROR(VLOOKUP($D488,INDEX(データ蓄積!$A$16:$A$1015,MATCH($D488,データ蓄積!$A$16:$A$1015,0)):'データ蓄積'!$DB$1015,31,),0))</f>
        <v>0</v>
      </c>
      <c r="AH488" s="359">
        <f t="shared" si="2357"/>
        <v>0</v>
      </c>
      <c r="AI488" s="357"/>
      <c r="AJ488" s="358">
        <f>+X488+AD488</f>
        <v>0</v>
      </c>
      <c r="AK488" s="366">
        <f t="shared" si="2393"/>
        <v>0</v>
      </c>
      <c r="AL488" s="358">
        <f t="shared" si="2393"/>
        <v>0</v>
      </c>
      <c r="AM488" s="367">
        <f t="shared" si="2393"/>
        <v>0</v>
      </c>
      <c r="AN488" s="358">
        <f t="shared" si="2393"/>
        <v>0</v>
      </c>
      <c r="AO488" s="357"/>
      <c r="AP488" s="356">
        <f>IF($F488="申請キャンセル",0,IFERROR(VLOOKUP($D488,INDEX(データ蓄積!$A$16:$A$1015,MATCH($D488,データ蓄積!$A$16:$A$1015,0)):'データ蓄積'!$DB$1015,33,),0))</f>
        <v>0</v>
      </c>
      <c r="AQ488" s="366">
        <f t="shared" si="2322"/>
        <v>0</v>
      </c>
      <c r="AR488" s="358">
        <f>IF($F488="申請キャンセル",0,IFERROR(VLOOKUP($D488,INDEX(データ蓄積!$A$16:$A$1015,MATCH($D488,データ蓄積!$A$16:$A$1015,0)):'データ蓄積'!$DB$1015,32,),0))</f>
        <v>0</v>
      </c>
      <c r="AS488" s="367">
        <f>IF($F488="申請キャンセル",0,IFERROR(VLOOKUP($D488,INDEX(データ蓄積!$A$16:$A$1015,MATCH($D488,データ蓄積!$A$16:$A$1015,0)):'データ蓄積'!$DB$1015,34,),0))</f>
        <v>0</v>
      </c>
      <c r="AT488" s="358">
        <f t="shared" si="2358"/>
        <v>0</v>
      </c>
      <c r="AU488" s="357"/>
      <c r="AV488" s="356">
        <f>IF($F488="申請キャンセル",0,IFERROR(VLOOKUP($D488,INDEX(データ蓄積!$A$16:$A$1015,MATCH($D488,データ蓄積!$A$16:$A$1015,0)):'データ蓄積'!$DB$1015,36,),0))</f>
        <v>0</v>
      </c>
      <c r="AW488" s="366">
        <f t="shared" si="2323"/>
        <v>0</v>
      </c>
      <c r="AX488" s="358">
        <f>IF($F488="申請キャンセル",0,IFERROR(VLOOKUP($D488,INDEX(データ蓄積!$A$16:$A$1015,MATCH($D488,データ蓄積!$A$16:$A$1015,0)):'データ蓄積'!$DB$1015,35,),0))</f>
        <v>0</v>
      </c>
      <c r="AY488" s="367">
        <f>IF($F488="申請キャンセル",0,IFERROR(VLOOKUP($D488,INDEX(データ蓄積!$A$16:$A$1015,MATCH($D488,データ蓄積!$A$16:$A$1015,0)):'データ蓄積'!$DB$1015,37,),0))</f>
        <v>0</v>
      </c>
      <c r="AZ488" s="358">
        <f t="shared" si="2359"/>
        <v>0</v>
      </c>
      <c r="BA488" s="357"/>
      <c r="BB488" s="368">
        <f>+AK488+AQ488+AW488</f>
        <v>0</v>
      </c>
      <c r="BC488" s="358">
        <f t="shared" si="2414"/>
        <v>0</v>
      </c>
      <c r="BD488" s="367">
        <f t="shared" si="2414"/>
        <v>0</v>
      </c>
      <c r="BE488" s="361">
        <f t="shared" si="2414"/>
        <v>0</v>
      </c>
      <c r="BF488" s="369"/>
      <c r="BG488" s="356">
        <f>IF($F488="申請キャンセル",0,IF(H488="（○）",220,0))</f>
        <v>0</v>
      </c>
      <c r="BH488" s="359">
        <f>IF($F488="申請キャンセル",0,IF(H488="（○）",SUM(AK488+AQ488+AW488),0))</f>
        <v>0</v>
      </c>
      <c r="BI488" s="359">
        <f>IF($F488="申請キャンセル",0,IF(H488="（○）",SUM(AL488+AR488),0))</f>
        <v>0</v>
      </c>
      <c r="BJ488" s="359">
        <f t="shared" si="2325"/>
        <v>0</v>
      </c>
      <c r="BK488" s="361">
        <f>IF($W488="初 年 度",TRUNC((+BJ488-CB488),0),0)</f>
        <v>0</v>
      </c>
      <c r="BL488" s="46"/>
      <c r="BM488" s="356">
        <f t="shared" si="2441"/>
        <v>0</v>
      </c>
      <c r="BN488" s="357">
        <f t="shared" si="2441"/>
        <v>0</v>
      </c>
      <c r="BP488" s="125">
        <f t="shared" si="2327"/>
        <v>0</v>
      </c>
      <c r="BQ488" s="126">
        <f>ROUNDUP(BP488/2,0)</f>
        <v>0</v>
      </c>
      <c r="BR488" s="44"/>
      <c r="BS488" s="125">
        <f t="shared" si="2329"/>
        <v>0</v>
      </c>
      <c r="BT488" s="126">
        <f>ROUNDUP(BS488/2,0)</f>
        <v>0</v>
      </c>
      <c r="BU488" s="44"/>
      <c r="BV488" s="125">
        <f t="shared" si="2331"/>
        <v>0</v>
      </c>
      <c r="BW488" s="126">
        <f t="shared" si="2360"/>
        <v>0</v>
      </c>
      <c r="BX488" s="44"/>
      <c r="BY488" s="125">
        <f t="shared" si="2332"/>
        <v>0</v>
      </c>
      <c r="BZ488" s="126">
        <f>ROUNDUP(BY488/2,0)</f>
        <v>0</v>
      </c>
      <c r="CA488" s="44"/>
      <c r="CB488" s="125">
        <f t="shared" si="2334"/>
        <v>0</v>
      </c>
      <c r="CC488" s="126">
        <f>+CB488</f>
        <v>0</v>
      </c>
      <c r="CD488" s="44"/>
      <c r="CE488" s="370">
        <f>IF($F488="申請キャンセル",0,IF(CE489="","",CE489))</f>
        <v>0</v>
      </c>
      <c r="CF488" s="371">
        <f>IF($F488="申請キャンセル",0,IFERROR(VLOOKUP($D488,INDEX(データ蓄積!$A$16:$A$1015,MATCH($D488,データ蓄積!$A$16:$A$1015,0)):'データ蓄積'!$DB$1015,6,),0))</f>
        <v>0</v>
      </c>
      <c r="CG488" s="214" t="str">
        <f t="shared" si="1454"/>
        <v xml:space="preserve"> </v>
      </c>
      <c r="CH488" s="214" t="str">
        <f t="shared" si="1451"/>
        <v/>
      </c>
      <c r="CI488" s="214" t="str">
        <f>IF(CG488&gt;=CH488,"OK","下限本数を下回っています")</f>
        <v>OK</v>
      </c>
      <c r="CJ488" s="371">
        <f>IF($F488="申請キャンセル",0,IFERROR(VLOOKUP($D488,INDEX(データ蓄積!$A$16:$A$1015,MATCH($D488,データ蓄積!$A$16:$A$1015,0)):'データ蓄積'!$DB$1015,9,),0))</f>
        <v>0</v>
      </c>
      <c r="CK488" s="372">
        <f>IF($F488="申請キャンセル",0,IFERROR(VLOOKUP($D488,INDEX(データ蓄積!$A$16:$A$1015,MATCH($D488,データ蓄積!$A$16:$A$1015,0)):'データ蓄積'!$DB$1015,11,),0))</f>
        <v>0</v>
      </c>
      <c r="CL488" s="372">
        <f>IF($F488="申請キャンセル",0,IFERROR(VLOOKUP($D488,INDEX(データ蓄積!$A$16:$A$1015,MATCH($D488,データ蓄積!$A$16:$A$1015,0)):'データ蓄積'!$DB$1015,13,),0))</f>
        <v>0</v>
      </c>
      <c r="CM488" s="372">
        <f>IF($F488="申請キャンセル",0,IFERROR(VLOOKUP($D488,INDEX(データ蓄積!$A$16:$A$1015,MATCH($D488,データ蓄積!$A$16:$A$1015,0)):'データ蓄積'!$DB$1015,15,),0))</f>
        <v>0</v>
      </c>
      <c r="CN488" s="372">
        <f>IF($F488="申請キャンセル",0,IFERROR(VLOOKUP($D488,INDEX(データ蓄積!$A$16:$A$1015,MATCH($D488,データ蓄積!$A$16:$A$1015,0)):'データ蓄積'!$DB$1015,17,),0))</f>
        <v>0</v>
      </c>
      <c r="CO488" s="372">
        <f>IF($F488="申請キャンセル",0,IFERROR(VLOOKUP($D488,INDEX(データ蓄積!$A$16:$A$1015,MATCH($D488,データ蓄積!$A$16:$A$1015,0)):'データ蓄積'!$DB$1015,18,),0))</f>
        <v>0</v>
      </c>
      <c r="CP488" s="371">
        <f>IF($F488="申請キャンセル",0,IFERROR(VLOOKUP($D488,INDEX(データ蓄積!$A$16:$A$1015,MATCH($D488,データ蓄積!$A$16:$A$1015,0)):'データ蓄積'!$DB$1015,19,),0))</f>
        <v>0</v>
      </c>
      <c r="CQ488" s="372">
        <f>IF($F488="申請キャンセル",0,IFERROR(VLOOKUP($D488,INDEX(データ蓄積!$A$16:$A$1015,MATCH($D488,データ蓄積!$A$16:$A$1015,0)):'データ蓄積'!$DB$1015,24,),0))</f>
        <v>0</v>
      </c>
      <c r="CR488" s="99" t="str">
        <f>IF($F488="申請キャンセル",0,CONCATENATE(CS488,$CS$14,CT488,$CT$14,CU488,$CU$14))</f>
        <v>0年0月0日</v>
      </c>
      <c r="CS488" s="99">
        <f>IF($F488="申請キャンセル",0,IFERROR(VLOOKUP($D488,INDEX(データ蓄積!$A$16:$A$1015,MATCH($D488,データ蓄積!$A$16:$A$1015,0)):'データ蓄積'!$DB$1015,70,),0))</f>
        <v>0</v>
      </c>
      <c r="CT488" s="99">
        <f>IF($F488="申請キャンセル",0,IFERROR(VLOOKUP($D488,INDEX(データ蓄積!$A$16:$A$1015,MATCH($D488,データ蓄積!$A$16:$A$1015,0)):'データ蓄積'!$DB$1015,71,),0))</f>
        <v>0</v>
      </c>
      <c r="CU488" s="99">
        <f>IF($F488="申請キャンセル",0,IFERROR(VLOOKUP($D488,INDEX(データ蓄積!$A$16:$A$1015,MATCH($D488,データ蓄積!$A$16:$A$1015,0)):'データ蓄積'!$DB$1015,72,),0))</f>
        <v>0</v>
      </c>
      <c r="CV488" s="99" t="str">
        <f>IF($F488="申請キャンセル",0,CONCATENATE(CW488,$CW$14,CX488,$CX$14,CY488,$CY$14))</f>
        <v>0年0月0日</v>
      </c>
      <c r="CW488" s="99">
        <f>IF($F488="申請キャンセル",0,IFERROR(VLOOKUP($D488,INDEX(データ蓄積!$A$16:$A$1015,MATCH($D488,データ蓄積!$A$16:$A$1015,0)):'データ蓄積'!$DB$1015,73,),0))</f>
        <v>0</v>
      </c>
      <c r="CX488" s="99">
        <f>IF($F488="申請キャンセル",0,IFERROR(VLOOKUP($D488,INDEX(データ蓄積!$A$16:$A$1015,MATCH($D488,データ蓄積!$A$16:$A$1015,0)):'データ蓄積'!$DB$1015,74,),0))</f>
        <v>0</v>
      </c>
      <c r="CY488" s="99">
        <f>IF($F488="申請キャンセル",0,IFERROR(VLOOKUP($D488,INDEX(データ蓄積!$A$16:$A$1015,MATCH($D488,データ蓄積!$A$16:$A$1015,0)):'データ蓄積'!$DB$1015,75,),0))</f>
        <v>0</v>
      </c>
      <c r="CZ488" s="211">
        <f>IF($F488="申請キャンセル",0,IFERROR(VLOOKUP($D488,INDEX(データ蓄積!$A$16:$A$1015,MATCH($D488,データ蓄積!$A$16:$A$1015,0)):'データ蓄積'!$CF$1015,84,),0))</f>
        <v>0</v>
      </c>
      <c r="DA488" s="211">
        <f>IF($F488="申請キャンセル",0,IFERROR(VLOOKUP($D488,INDEX(データ蓄積!$A$16:$A$1015,MATCH($D488,データ蓄積!$A$16:$A$1015,0)):'データ蓄積'!$CG$1015,85,),0))</f>
        <v>0</v>
      </c>
      <c r="DB488" s="211">
        <f>IF($F488="申請キャンセル",0,IFERROR(VLOOKUP($D488,INDEX(データ蓄積!$A$16:$A$1015,MATCH($D488,データ蓄積!$A$16:$A$1015,0)):'データ蓄積'!$CH$1015,86,),0))</f>
        <v>0</v>
      </c>
      <c r="DC488" s="211"/>
      <c r="DD488" s="204">
        <f>IF($F488="申請キャンセル",0,IFERROR(VLOOKUP($D488,INDEX(データ蓄積!$A$16:$A$1015,MATCH($D488,データ蓄積!$A$16:$A$1015,0)):'データ蓄積'!$CN$1015,91,),0))</f>
        <v>0</v>
      </c>
      <c r="DE488" s="204">
        <f>IF($F488="申請キャンセル",0,IFERROR(VLOOKUP($D488,INDEX(データ蓄積!$A$16:$A$1015,MATCH($D488,データ蓄積!$A$16:$A$1015,0)):'データ蓄積'!$CN$1015,92,),0))</f>
        <v>0</v>
      </c>
    </row>
    <row r="489" spans="1:109" ht="18.75" customHeight="1" x14ac:dyDescent="0.15">
      <c r="A489" s="373">
        <f>IFERROR(VLOOKUP($D489,INDEX(データ蓄積!$A$16:$A$1015,MATCH($D489,データ蓄積!$A$16:$A$1015,0)+1):'データ蓄積'!$BI$1015,3,),0)</f>
        <v>0</v>
      </c>
      <c r="B489" s="374">
        <f>IFERROR(VLOOKUP($D489,INDEX(データ蓄積!$A$16:$A$1015,MATCH($D489,データ蓄積!$A$16:$A$1015,0)+1):'データ蓄積'!$BI$1015,4,),0)</f>
        <v>0</v>
      </c>
      <c r="C489" s="375">
        <f>IFERROR(VLOOKUP($D489,INDEX(データ蓄積!$A$16:$A$1015,MATCH($D489,データ蓄積!$A$16:$A$1015,0)+1):'データ蓄積'!$BI$1015,5,),0)</f>
        <v>0</v>
      </c>
      <c r="D489" s="373">
        <f t="shared" si="1991"/>
        <v>237</v>
      </c>
      <c r="E489" s="347">
        <f>IFERROR(VLOOKUP($D489,INDEX(データ蓄積!$A$16:$A$1015,MATCH($D489,データ蓄積!$A$16:$A$1015,0)+1):'データ蓄積'!$BI$1015,2,),0)</f>
        <v>0</v>
      </c>
      <c r="F489" s="376">
        <f>IFERROR(VLOOKUP($D489,INDEX(データ蓄積!$A$16:$A$1015,MATCH($D489,データ蓄積!$A$16:$A$1015,0)+1):'データ蓄積'!$CD$1015,82,),0)</f>
        <v>0</v>
      </c>
      <c r="G489" s="377">
        <f>IF($F488="申請キャンセル",0,IFERROR(VLOOKUP($D489,INDEX(データ蓄積!$A$16:$A$1015,MATCH($D489,データ蓄積!$A$16:$A$1015,0)+1):'データ蓄積'!$BI$1015,8,),0))</f>
        <v>0</v>
      </c>
      <c r="H489" s="347">
        <f>IF($F488="申請キャンセル",0,IFERROR(VLOOKUP($D489,INDEX(データ蓄積!$A$16:$A$1015,MATCH($D489,データ蓄積!$A$16:$A$1015,0)+1):'データ蓄積'!$BI$1015,10,),0))</f>
        <v>0</v>
      </c>
      <c r="I489" s="378" t="str">
        <f>IF($F488="申請キャンセル","",LEFT(IFERROR(VLOOKUP($D489,INDEX(データ蓄積!$A$16:$A$1015,MATCH($D489,データ蓄積!$A$16:$A$1015,0)+1):'データ蓄積'!$CH$1015,84,),""),2))</f>
        <v/>
      </c>
      <c r="J489" s="347" t="str">
        <f>IF($F488="申請キャンセル","",LEFT(IFERROR(VLOOKUP($D489,INDEX(データ蓄積!$A$16:$A$1015,MATCH($D488,データ蓄積!$A$16:$A$1015,0)+1):'データ蓄積'!$CL$1015,86,),""),2))</f>
        <v/>
      </c>
      <c r="K489" s="379">
        <f>IF($F488="申請キャンセル",0,IFERROR(VLOOKUP($D489,INDEX(データ蓄積!$A$16:$A$1015,MATCH($D489,データ蓄積!$A$16:$A$1015,0)+1):'データ蓄積'!$CO$1015,90,),0))</f>
        <v>0</v>
      </c>
      <c r="L489" s="374">
        <f t="shared" ref="L489" si="2472">IF(G489=0,0,IF($F489="申請キャンセル",0,IF(K489="","","〇")))</f>
        <v>0</v>
      </c>
      <c r="M489" s="380">
        <f>IF($F488="申請キャンセル",0,IFERROR(VLOOKUP($D489,INDEX(データ蓄積!$A$16:$A$1015,MATCH($D489,データ蓄積!$A$16:$A$1015,0)+1):'データ蓄積'!$BI$1015,14,),0))</f>
        <v>0</v>
      </c>
      <c r="N489" s="381">
        <f>IF($F488="申請キャンセル",0,IFERROR(VLOOKUP($D489,INDEX(データ蓄積!$A$16:$A$1015,MATCH($D489,データ蓄積!$A$16:$A$1015,0)+1):'データ蓄積'!$BI$1015,16,),0))</f>
        <v>0</v>
      </c>
      <c r="O489" s="382">
        <f>IF($F488="申請キャンセル",0,IFERROR(VLOOKUP($D489,INDEX(データ蓄積!$A$16:$A$1015,MATCH($D489,データ蓄積!$A$16:$A$1015,0)+1):'データ蓄積'!$BI$1015,20,),0))</f>
        <v>0</v>
      </c>
      <c r="P489" s="383">
        <f>IF($F488="申請キャンセル",0,IFERROR(VLOOKUP($D489,INDEX(データ蓄積!$A$16:$A$1015,MATCH($D489,データ蓄積!$A$16:$A$1015,0)+1):'データ蓄積'!$BI$1015,21,),0))</f>
        <v>0</v>
      </c>
      <c r="Q489" s="383">
        <f>IF($F488="申請キャンセル",0,IFERROR(VLOOKUP($D489,INDEX(データ蓄積!$A$16:$A$1015,MATCH($D489,データ蓄積!$A$16:$A$1015,0)+1):'データ蓄積'!$BI$1015,23,),0))</f>
        <v>0</v>
      </c>
      <c r="R489" s="384">
        <f>IF($F488="申請キャンセル",0,IFERROR(VLOOKUP($D489,INDEX(データ蓄積!$A$16:$A$1015,MATCH($D489,データ蓄積!$A$16:$A$1015,0)+1):'データ蓄積'!$CO$1015,92,),0))</f>
        <v>0</v>
      </c>
      <c r="S489" s="385">
        <f>IF($F488="申請キャンセル",0,IFERROR(VLOOKUP($D489,INDEX(データ蓄積!$A$16:$A$1015,MATCH($D489,データ蓄積!$A$16:$A$1015,0)+1):'データ蓄積'!$BI$1015,22,),0))</f>
        <v>0</v>
      </c>
      <c r="T489" s="386" t="str">
        <f>IF($F488="申請キャンセル",0,IF((AJ489+AP489)&gt;0,ROUNDDOWN((AJ489+AP489)/(AL489+AR489),4)*1000," "))</f>
        <v xml:space="preserve"> </v>
      </c>
      <c r="U489" s="387" t="str">
        <f>IF($F489="申請キャンセル",0,IFERROR(IF(AJ489+AP489=0,"",VLOOKUP(Q489,Sheet1!$B$4:$C$64,2,0)),0))</f>
        <v/>
      </c>
      <c r="V489" s="388">
        <f>IF($F488="申請キャンセル",0,IFERROR(VLOOKUP($D489,INDEX(データ蓄積!$A$16:$A$1015,MATCH($D489,データ蓄積!$A$16:$A$1015,0)+1):'データ蓄積'!$BI$1015,12,),0))</f>
        <v>0</v>
      </c>
      <c r="W489" s="389">
        <f>IF($F488="申請キャンセル",0,IFERROR(VLOOKUP($D489,INDEX(データ蓄積!$A$16:$A$1015,MATCH($D489,データ蓄積!$A$16:$A$1015,0)+1):'データ蓄積'!$BI$1015,25,),0))</f>
        <v>0</v>
      </c>
      <c r="X489" s="383">
        <f>IF($F488="申請キャンセル",0,IFERROR(VLOOKUP($D489,INDEX(データ蓄積!$A$16:$A$1015,MATCH($D489,データ蓄積!$A$16:$A$1015,0)+1):'データ蓄積'!$DB$1015,27,),0))</f>
        <v>0</v>
      </c>
      <c r="Y489" s="390">
        <f t="shared" si="2318"/>
        <v>0</v>
      </c>
      <c r="Z489" s="383">
        <f>IF($F488="申請キャンセル",0,IFERROR(VLOOKUP($D489,INDEX(データ蓄積!$A$16:$A$1015,MATCH($D489,データ蓄積!$A$16:$A$1015,0)+1):'データ蓄積'!$DB$1015,26,),0))</f>
        <v>0</v>
      </c>
      <c r="AA489" s="383">
        <f>IF($F488="申請キャンセル",0,IFERROR(VLOOKUP($D489,INDEX(データ蓄積!$A$16:$A$1015,MATCH($D489,データ蓄積!$A$16:$A$1015,0)+1):'データ蓄積'!$DB$1015,28,),0))</f>
        <v>0</v>
      </c>
      <c r="AB489" s="385">
        <f t="shared" ref="AB489" si="2473">IF($W489="初 年 度",TRUNC((+AA489-BP489)/2,0),0)</f>
        <v>0</v>
      </c>
      <c r="AC489" s="381"/>
      <c r="AD489" s="380">
        <f>IF($F488="申請キャンセル",0,IFERROR(VLOOKUP($D489,INDEX(データ蓄積!$A$16:$A$1015,MATCH($D489,データ蓄積!$A$16:$A$1015,0)+1):'データ蓄積'!$DB$1015,30,),0))</f>
        <v>0</v>
      </c>
      <c r="AE489" s="383">
        <f t="shared" si="2320"/>
        <v>0</v>
      </c>
      <c r="AF489" s="383">
        <f>IF($F488="申請キャンセル",0,IFERROR(VLOOKUP($D489,INDEX(データ蓄積!$A$16:$A$1015,MATCH($D489,データ蓄積!$A$16:$A$1015,0)+1):'データ蓄積'!$DB$1015,29,),0))</f>
        <v>0</v>
      </c>
      <c r="AG489" s="383">
        <f>IF($F488="申請キャンセル",0,IFERROR(VLOOKUP($D489,INDEX(データ蓄積!$A$16:$A$1015,MATCH($D489,データ蓄積!$A$16:$A$1015,0)+1):'データ蓄積'!$DB$1015,31,),0))</f>
        <v>0</v>
      </c>
      <c r="AH489" s="383">
        <f t="shared" si="2357"/>
        <v>0</v>
      </c>
      <c r="AI489" s="381"/>
      <c r="AJ489" s="385">
        <f t="shared" ref="AJ489:AN504" si="2474">+X489+AD489</f>
        <v>0</v>
      </c>
      <c r="AK489" s="390">
        <f t="shared" si="2474"/>
        <v>0</v>
      </c>
      <c r="AL489" s="383">
        <f t="shared" si="2474"/>
        <v>0</v>
      </c>
      <c r="AM489" s="383">
        <f t="shared" si="2474"/>
        <v>0</v>
      </c>
      <c r="AN489" s="385">
        <f t="shared" si="2474"/>
        <v>0</v>
      </c>
      <c r="AO489" s="381"/>
      <c r="AP489" s="383">
        <f>IF($F488="申請キャンセル",0,IFERROR(VLOOKUP($D489,INDEX(データ蓄積!$A$16:$A$1015,MATCH($D489,データ蓄積!$A$16:$A$1015,0)+1):'データ蓄積'!$DB$1015,33,),0))</f>
        <v>0</v>
      </c>
      <c r="AQ489" s="390">
        <f t="shared" si="2322"/>
        <v>0</v>
      </c>
      <c r="AR489" s="383">
        <f>IF($F488="申請キャンセル",0,IFERROR(VLOOKUP($D489,INDEX(データ蓄積!$A$16:$A$1015,MATCH($D489,データ蓄積!$A$16:$A$1015,0)+1):'データ蓄積'!$DB$1015,32,),0))</f>
        <v>0</v>
      </c>
      <c r="AS489" s="383">
        <f>IF($F488="申請キャンセル",0,IFERROR(VLOOKUP($D489,INDEX(データ蓄積!$A$16:$A$1015,MATCH($D489,データ蓄積!$A$16:$A$1015,0)+1):'データ蓄積'!$DB$1015,34,),0))</f>
        <v>0</v>
      </c>
      <c r="AT489" s="385">
        <f t="shared" si="2358"/>
        <v>0</v>
      </c>
      <c r="AU489" s="381"/>
      <c r="AV489" s="383">
        <f>IF($F488="申請キャンセル",0,IFERROR(VLOOKUP($D489,INDEX(データ蓄積!$A$16:$A$1015,MATCH($D489,データ蓄積!$A$16:$A$1015,0)+1):'データ蓄積'!$DB$1015,36,),0))</f>
        <v>0</v>
      </c>
      <c r="AW489" s="390">
        <f t="shared" si="2323"/>
        <v>0</v>
      </c>
      <c r="AX489" s="383">
        <f>IF($F488="申請キャンセル",0,IFERROR(VLOOKUP($D489,INDEX(データ蓄積!$A$16:$A$1015,MATCH($D489,データ蓄積!$A$16:$A$1015,0)+1):'データ蓄積'!$DB$1015,35,),0))</f>
        <v>0</v>
      </c>
      <c r="AY489" s="383">
        <f>IF($F488="申請キャンセル",0,IFERROR(VLOOKUP($D489,INDEX(データ蓄積!$A$16:$A$1015,MATCH($D489,データ蓄積!$A$16:$A$1015,0)+1):'データ蓄積'!$DB$1015,37,),0))</f>
        <v>0</v>
      </c>
      <c r="AZ489" s="385">
        <f t="shared" si="2359"/>
        <v>0</v>
      </c>
      <c r="BA489" s="381"/>
      <c r="BB489" s="391">
        <f t="shared" ref="BB489" si="2475">+AK489+AQ489+AW489</f>
        <v>0</v>
      </c>
      <c r="BC489" s="383">
        <f t="shared" si="2414"/>
        <v>0</v>
      </c>
      <c r="BD489" s="383">
        <f t="shared" si="2414"/>
        <v>0</v>
      </c>
      <c r="BE489" s="392">
        <f t="shared" si="2414"/>
        <v>0</v>
      </c>
      <c r="BF489" s="369"/>
      <c r="BG489" s="380">
        <f>IF($F488="申請キャンセル",0,IF(H489="（○）",220,0))</f>
        <v>0</v>
      </c>
      <c r="BH489" s="385">
        <f>IF($F488="申請キャンセル",0,IF(H489="（○）",SUM(AK489+AQ489+AW489),0))</f>
        <v>0</v>
      </c>
      <c r="BI489" s="383">
        <f>IF($F488="申請キャンセル",0,IF(H489="（○）",SUM(AL489+AR489),0))</f>
        <v>0</v>
      </c>
      <c r="BJ489" s="383">
        <f t="shared" si="2325"/>
        <v>0</v>
      </c>
      <c r="BK489" s="392">
        <f t="shared" ref="BK489" si="2476">IF($W489="初 年 度",TRUNC((+BJ489-CB489),0),0)</f>
        <v>0</v>
      </c>
      <c r="BL489" s="46"/>
      <c r="BM489" s="380">
        <f t="shared" si="2441"/>
        <v>0</v>
      </c>
      <c r="BN489" s="381">
        <f t="shared" si="2441"/>
        <v>0</v>
      </c>
      <c r="BP489" s="127">
        <f t="shared" si="2327"/>
        <v>0</v>
      </c>
      <c r="BQ489" s="128">
        <f t="shared" ref="BQ489" si="2477">ROUNDUP(BP489/2,0)</f>
        <v>0</v>
      </c>
      <c r="BR489" s="45"/>
      <c r="BS489" s="127">
        <f t="shared" si="2329"/>
        <v>0</v>
      </c>
      <c r="BT489" s="128">
        <f t="shared" ref="BT489" si="2478">ROUNDUP(BS489/2,0)</f>
        <v>0</v>
      </c>
      <c r="BU489" s="45"/>
      <c r="BV489" s="127">
        <f t="shared" si="2331"/>
        <v>0</v>
      </c>
      <c r="BW489" s="128">
        <f t="shared" si="2360"/>
        <v>0</v>
      </c>
      <c r="BX489" s="45"/>
      <c r="BY489" s="127">
        <f t="shared" si="2332"/>
        <v>0</v>
      </c>
      <c r="BZ489" s="128">
        <f t="shared" ref="BZ489" si="2479">ROUNDUP(BY489/2,0)</f>
        <v>0</v>
      </c>
      <c r="CA489" s="45"/>
      <c r="CB489" s="127">
        <f t="shared" si="2334"/>
        <v>0</v>
      </c>
      <c r="CC489" s="128">
        <f t="shared" ref="CC489" si="2480">+CB489</f>
        <v>0</v>
      </c>
      <c r="CD489" s="45"/>
      <c r="CE489" s="370">
        <f>IF($F488="申請キャンセル",0,IFERROR(VLOOKUP($D489,INDEX(データ蓄積!$A$16:$A$1015,MATCH($D489,データ蓄積!$A$16:$A$1015,0)+1):'データ蓄積'!$DB$1015,83,),0))</f>
        <v>0</v>
      </c>
      <c r="CF489" s="371">
        <f>IF($F488="申請キャンセル",0,IFERROR(VLOOKUP($D489,INDEX(データ蓄積!$A$16:$A$1015,MATCH($D489,データ蓄積!$A$16:$A$1015,0)+1):'データ蓄積'!$DB$1015,6,),0))</f>
        <v>0</v>
      </c>
      <c r="CG489" s="214" t="str">
        <f t="shared" si="1454"/>
        <v xml:space="preserve"> </v>
      </c>
      <c r="CH489" s="214" t="str">
        <f t="shared" si="1451"/>
        <v/>
      </c>
      <c r="CI489" s="214" t="str">
        <f t="shared" ref="CI489" si="2481">IF(CG489&gt;=CH489,"OK","下限本数を下回っています")</f>
        <v>OK</v>
      </c>
      <c r="CJ489" s="371">
        <f>IF($F488="申請キャンセル",0,IFERROR(VLOOKUP($D489,INDEX(データ蓄積!$A$16:$A$1015,MATCH($D489,データ蓄積!$A$16:$A$1015,0)+1):'データ蓄積'!$DB$1015,9,),0))</f>
        <v>0</v>
      </c>
      <c r="CK489" s="372">
        <f>IF($F488="申請キャンセル",0,IFERROR(VLOOKUP($D489,INDEX(データ蓄積!$A$16:$A$1015,MATCH($D489,データ蓄積!$A$16:$A$1015,0)+1):'データ蓄積'!$DB$1015,11,),0))</f>
        <v>0</v>
      </c>
      <c r="CL489" s="372">
        <f>IF($F488="申請キャンセル",0,IFERROR(VLOOKUP($D489,INDEX(データ蓄積!$A$16:$A$1015,MATCH($D489,データ蓄積!$A$16:$A$1015,0)+1):'データ蓄積'!$DB$1015,13,),0))</f>
        <v>0</v>
      </c>
      <c r="CM489" s="372">
        <f>IF($F488="申請キャンセル",0,IFERROR(VLOOKUP($D489,INDEX(データ蓄積!$A$16:$A$1015,MATCH($D489,データ蓄積!$A$16:$A$1015,0)+1):'データ蓄積'!$DB$1015,15,),0))</f>
        <v>0</v>
      </c>
      <c r="CN489" s="372">
        <f>IF($F488="申請キャンセル",0,IFERROR(VLOOKUP($D489,INDEX(データ蓄積!$A$16:$A$1015,MATCH($D489,データ蓄積!$A$16:$A$1015,0)+1):'データ蓄積'!$DB$1015,17,),0))</f>
        <v>0</v>
      </c>
      <c r="CO489" s="372">
        <f>IF($F488="申請キャンセル",0,IFERROR(VLOOKUP($D489,INDEX(データ蓄積!$A$16:$A$1015,MATCH($D489,データ蓄積!$A$16:$A$1015,0)+1):'データ蓄積'!$DB$1015,18,),0))</f>
        <v>0</v>
      </c>
      <c r="CP489" s="371">
        <f>IF($F488="申請キャンセル",0,IFERROR(VLOOKUP($D489,INDEX(データ蓄積!$A$16:$A$1015,MATCH($D489,データ蓄積!$A$16:$A$1015,0)+1):'データ蓄積'!$DB$1015,19,),0))</f>
        <v>0</v>
      </c>
      <c r="CQ489" s="372">
        <f>IF($F488="申請キャンセル",0,IFERROR(VLOOKUP($D489,INDEX(データ蓄積!$A$16:$A$1015,MATCH($D489,データ蓄積!$A$16:$A$1015,0)+1):'データ蓄積'!$DB$1015,24,),0))</f>
        <v>0</v>
      </c>
      <c r="CR489" s="99" t="str">
        <f>IF($F488="申請キャンセル",0,CONCATENATE(CS489,$CS$14,CT489,$CT$14,CU489,$CU$14))</f>
        <v>0年0月0日</v>
      </c>
      <c r="CS489" s="99">
        <f>IF($F488="申請キャンセル",0,IFERROR(VLOOKUP($D489,INDEX(データ蓄積!$A$16:$A$1015,MATCH($D489,データ蓄積!$A$16:$A$1015,0)+1):'データ蓄積'!$DB$1015,70,),0))</f>
        <v>0</v>
      </c>
      <c r="CT489" s="99">
        <f>IF($F488="申請キャンセル",0,IFERROR(VLOOKUP($D489,INDEX(データ蓄積!$A$16:$A$1015,MATCH($D489,データ蓄積!$A$16:$A$1015,0)+1):'データ蓄積'!$DB$1015,71,),0))</f>
        <v>0</v>
      </c>
      <c r="CU489" s="99">
        <f>IF($F488="申請キャンセル",0,IFERROR(VLOOKUP($D489,INDEX(データ蓄積!$A$16:$A$1015,MATCH($D489,データ蓄積!$A$16:$A$1015,0)+1):'データ蓄積'!$DB$1015,72,),0))</f>
        <v>0</v>
      </c>
      <c r="CV489" s="99" t="str">
        <f>IF($F488="申請キャンセル",0,CONCATENATE(CW489,$CW$14,CX489,$CX$14,CY489,$CY$14))</f>
        <v>0年0月0日</v>
      </c>
      <c r="CW489" s="99">
        <f>IF($F488="申請キャンセル",0,IFERROR(VLOOKUP($D489,INDEX(データ蓄積!$A$16:$A$1015,MATCH($D489,データ蓄積!$A$16:$A$1015,0)+1):'データ蓄積'!$DB$1015,73,),0))</f>
        <v>0</v>
      </c>
      <c r="CX489" s="99">
        <f>IF($F488="申請キャンセル",0,IFERROR(VLOOKUP($D489,INDEX(データ蓄積!$A$16:$A$1015,MATCH($D489,データ蓄積!$A$16:$A$1015,0)+1):'データ蓄積'!$DB$1015,74,),0))</f>
        <v>0</v>
      </c>
      <c r="CY489" s="99">
        <f>IF($F488="申請キャンセル",0,IFERROR(VLOOKUP($D489,INDEX(データ蓄積!$A$16:$A$1015,MATCH($D489,データ蓄積!$A$16:$A$1015,0)+1):'データ蓄積'!$DB$1015,75,),0))</f>
        <v>0</v>
      </c>
      <c r="CZ489" s="211">
        <f>IF($F488="申請キャンセル",0,IFERROR(VLOOKUP($D489,INDEX(データ蓄積!$A$16:$A$1015,MATCH($D489,データ蓄積!$A$16:$A$1015,0)+1):'データ蓄積'!$CF$1015,84,),0))</f>
        <v>0</v>
      </c>
      <c r="DA489" s="211">
        <f>IF($F488="申請キャンセル",0,IFERROR(VLOOKUP($D489,INDEX(データ蓄積!$A$16:$A$1015,MATCH($D489,データ蓄積!$A$16:$A$1015,0)+1):'データ蓄積'!$CG$1015,85,),0))</f>
        <v>0</v>
      </c>
      <c r="DB489" s="211">
        <f>IF($F488="申請キャンセル",0,IFERROR(VLOOKUP($D489,INDEX(データ蓄積!$A$16:$A$1015,MATCH($D489,データ蓄積!$A$16:$A$1015,0)+1):'データ蓄積'!$CH$1015,86,),0))</f>
        <v>0</v>
      </c>
      <c r="DC489" s="211"/>
      <c r="DD489" s="204">
        <f>IF($F488="申請キャンセル",0,IFERROR(VLOOKUP($D489,INDEX(データ蓄積!$A$16:$A$1015,MATCH($D489,データ蓄積!$A$16:$A$1015,0)+1):'データ蓄積'!$CN$1015,91,),0))</f>
        <v>0</v>
      </c>
      <c r="DE489" s="204">
        <f>IF($F488="申請キャンセル",0,IFERROR(VLOOKUP($D489,INDEX(データ蓄積!$A$16:$A$1015,MATCH($D489,データ蓄積!$A$16:$A$1015,0)+1):'データ蓄積'!$CN$1015,92,),0))</f>
        <v>0</v>
      </c>
    </row>
    <row r="490" spans="1:109" ht="18.75" customHeight="1" x14ac:dyDescent="0.15">
      <c r="A490" s="349">
        <f>IFERROR(VLOOKUP($D490,INDEX(データ蓄積!$A$16:$A$1015,MATCH($D490,データ蓄積!$A$16:$A$1015,0)):'データ蓄積'!$BI$1015,3,),0)</f>
        <v>0</v>
      </c>
      <c r="B490" s="350">
        <f>IFERROR(VLOOKUP($D490,INDEX(データ蓄積!$A$16:$A$1015,MATCH($D490,データ蓄積!$A$16:$A$1015,0)):'データ蓄積'!$BI$1015,4,),0)</f>
        <v>0</v>
      </c>
      <c r="C490" s="349">
        <f>IFERROR(VLOOKUP($D490,INDEX(データ蓄積!$A$16:$A$1015,MATCH($D490,データ蓄積!$A$16:$A$1015,0)):'データ蓄積'!$BI$1015,5,),0)</f>
        <v>0</v>
      </c>
      <c r="D490" s="349">
        <f t="shared" si="1991"/>
        <v>238</v>
      </c>
      <c r="E490" s="351">
        <f>IFERROR(VLOOKUP($D490,INDEX(データ蓄積!$A$16:$A$1015,MATCH($D490,データ蓄積!$A$16:$A$1015,0)):'データ蓄積'!$BI$1015,2,),0)</f>
        <v>0</v>
      </c>
      <c r="F490" s="352">
        <f>IFERROR(VLOOKUP($D490,INDEX(データ蓄積!$A$16:$A$1015,MATCH($D490,データ蓄積!$A$16:$A$1015,0)):'データ蓄積'!$CD$1015,82,),0)</f>
        <v>0</v>
      </c>
      <c r="G490" s="353">
        <f>IF($F490="申請キャンセル",0,IFERROR(VLOOKUP($D490,INDEX(データ蓄積!$A$16:$A$1015,MATCH($D490,データ蓄積!$A$16:$A$1015,0)):'データ蓄積'!$BI$1015,8,),0))</f>
        <v>0</v>
      </c>
      <c r="H490" s="346">
        <f>IF($F490="申請キャンセル",0,IFERROR(VLOOKUP($D490,INDEX(データ蓄積!$A$16:$A$1015,MATCH($D490,データ蓄積!$A$16:$A$1015,0)):'データ蓄積'!$BI$1015,10,),0))</f>
        <v>0</v>
      </c>
      <c r="I490" s="354" t="str">
        <f>IF($F490="申請キャンセル","",LEFT(IFERROR(VLOOKUP($D490,INDEX(データ蓄積!$A$16:$A$1015,MATCH($D490,データ蓄積!$A$16:$A$1015,0)):'データ蓄積'!$CH$1015,84,),""),2))</f>
        <v/>
      </c>
      <c r="J490" s="346" t="str">
        <f>IF($F490="申請キャンセル","",LEFT(IFERROR(VLOOKUP($D490,INDEX(データ蓄積!$A$16:$A$1015,MATCH($D490,データ蓄積!$A$16:$A$1015,0)):'データ蓄積'!$CL$1015,86,),""),2))</f>
        <v/>
      </c>
      <c r="K490" s="355">
        <f>IF($F490="申請キャンセル",0,IFERROR(VLOOKUP($D490,INDEX(データ蓄積!$A$16:$A$1015,MATCH($D490,データ蓄積!$A$16:$A$1015,0)):'データ蓄積'!$CO$1015,90,),0))</f>
        <v>0</v>
      </c>
      <c r="L490" s="350">
        <f>IF(G490=0,0,IF($F490="申請キャンセル",0,IF(K490="","","〇")))</f>
        <v>0</v>
      </c>
      <c r="M490" s="356">
        <f>IF($F490="申請キャンセル",0,IFERROR(VLOOKUP($D490,INDEX(データ蓄積!$A$16:$A$1015,MATCH($D490,データ蓄積!$A$16:$A$1015,0)):'データ蓄積'!$BI$1015,14,),))</f>
        <v>0</v>
      </c>
      <c r="N490" s="357">
        <f>IF($F490="申請キャンセル",0,IFERROR(VLOOKUP($D490,INDEX(データ蓄積!$A$16:$A$1015,MATCH($D490,データ蓄積!$A$16:$A$1015,0)):'データ蓄積'!$BI$1015,16,),0))</f>
        <v>0</v>
      </c>
      <c r="O490" s="356">
        <f>IF($F490="申請キャンセル",0,IFERROR(VLOOKUP($D490,INDEX(データ蓄積!$A$16:$A$1015,MATCH($D490,データ蓄積!$A$16:$A$1015,0)):'データ蓄積'!$BI$1015,20,),0))</f>
        <v>0</v>
      </c>
      <c r="P490" s="358">
        <f>IF($F490="申請キャンセル",0,IFERROR(VLOOKUP($D490,INDEX(データ蓄積!$A$16:$A$1015,MATCH($D490,データ蓄積!$A$16:$A$1015,0)):'データ蓄積'!$BI$1015,21,),0))</f>
        <v>0</v>
      </c>
      <c r="Q490" s="359">
        <f>IF($F490="申請キャンセル",0,IFERROR(VLOOKUP($D490,INDEX(データ蓄積!$A$16:$A$1015,MATCH($D490,データ蓄積!$A$16:$A$1015,0)):'データ蓄積'!$BI$1015,23,),0))</f>
        <v>0</v>
      </c>
      <c r="R490" s="360">
        <f>IF($F490="申請キャンセル",0,IFERROR(VLOOKUP($D490,INDEX(データ蓄積!$A$16:$A$1015,MATCH($D490,データ蓄積!$A$16:$A$1015,0)):'データ蓄積'!$CO$1015,92,),0))</f>
        <v>0</v>
      </c>
      <c r="S490" s="361">
        <f>IF($F490="申請キャンセル",0,IFERROR(VLOOKUP($D490,INDEX(データ蓄積!$A$16:$A$1015,MATCH($D490,データ蓄積!$A$16:$A$1015,0)):'データ蓄積'!$BI$1015,22,),0))</f>
        <v>0</v>
      </c>
      <c r="T490" s="362" t="str">
        <f>IF($F490="申請キャンセル",0,IF((AJ490+AP490)&gt;0,ROUNDDOWN((AJ490+AP490)/(AL490+AR490),4)*1000," "))</f>
        <v xml:space="preserve"> </v>
      </c>
      <c r="U490" s="363" t="str">
        <f>IF($F490="申請キャンセル",0,IFERROR(IF(AJ490+AP490=0,"",VLOOKUP(Q490,Sheet1!$B$4:$C$64,2,0)),0))</f>
        <v/>
      </c>
      <c r="V490" s="364">
        <f>IF($F490="申請キャンセル",0,IFERROR(VLOOKUP($D490,INDEX(データ蓄積!$A$16:$A$1015,MATCH($D490,データ蓄積!$A$16:$A$1015,0)):'データ蓄積'!$BI$1015,12,),0))</f>
        <v>0</v>
      </c>
      <c r="W490" s="365">
        <f>IF($F490="申請キャンセル",0,IFERROR(VLOOKUP($D490,INDEX(データ蓄積!$A$16:$A$1015,MATCH($D490,データ蓄積!$A$16:$A$1015,0)):'データ蓄積'!$BI$1015,25,),0))</f>
        <v>0</v>
      </c>
      <c r="X490" s="356">
        <f>IF($F490="申請キャンセル",0,IFERROR(VLOOKUP($D490,INDEX(データ蓄積!$A$16:$A$1015,MATCH($D490,データ蓄積!$A$16:$A$1015,0)):'データ蓄積'!$DB$1015,27,),0))</f>
        <v>0</v>
      </c>
      <c r="Y490" s="366">
        <f t="shared" si="2318"/>
        <v>0</v>
      </c>
      <c r="Z490" s="358">
        <f>IF($F490="申請キャンセル",0,IFERROR(VLOOKUP($D490,INDEX(データ蓄積!$A$16:$A$1015,MATCH($D490,データ蓄積!$A$16:$A$1015,0)):'データ蓄積'!$DB$1015,26,),0))</f>
        <v>0</v>
      </c>
      <c r="AA490" s="367">
        <f>IF($F490="申請キャンセル",0,IFERROR(VLOOKUP($D490,INDEX(データ蓄積!$A$16:$A$1015,MATCH($D490,データ蓄積!$A$16:$A$1015,0)):'データ蓄積'!$DB$1015,28,),0))</f>
        <v>0</v>
      </c>
      <c r="AB490" s="358">
        <f>IF($W490="初 年 度",TRUNC((+AA490-BP490)/2,0),0)</f>
        <v>0</v>
      </c>
      <c r="AC490" s="357"/>
      <c r="AD490" s="356">
        <f>IF($F490="申請キャンセル",0,IFERROR(VLOOKUP($D490,INDEX(データ蓄積!$A$16:$A$1015,MATCH($D490,データ蓄積!$A$16:$A$1015,0)):'データ蓄積'!$DB$1015,30,),0))</f>
        <v>0</v>
      </c>
      <c r="AE490" s="359">
        <f t="shared" si="2320"/>
        <v>0</v>
      </c>
      <c r="AF490" s="359">
        <f>IF($F490="申請キャンセル",0,IFERROR(VLOOKUP($D490,INDEX(データ蓄積!$A$16:$A$1015,MATCH($D490,データ蓄積!$A$16:$A$1015,0)):'データ蓄積'!$DB$1015,29,),0))</f>
        <v>0</v>
      </c>
      <c r="AG490" s="359">
        <f>IF($F490="申請キャンセル",0,IFERROR(VLOOKUP($D490,INDEX(データ蓄積!$A$16:$A$1015,MATCH($D490,データ蓄積!$A$16:$A$1015,0)):'データ蓄積'!$DB$1015,31,),0))</f>
        <v>0</v>
      </c>
      <c r="AH490" s="359">
        <f t="shared" si="2357"/>
        <v>0</v>
      </c>
      <c r="AI490" s="357"/>
      <c r="AJ490" s="358">
        <f>+X490+AD490</f>
        <v>0</v>
      </c>
      <c r="AK490" s="366">
        <f t="shared" si="2474"/>
        <v>0</v>
      </c>
      <c r="AL490" s="358">
        <f t="shared" si="2474"/>
        <v>0</v>
      </c>
      <c r="AM490" s="367">
        <f t="shared" si="2474"/>
        <v>0</v>
      </c>
      <c r="AN490" s="358">
        <f t="shared" si="2474"/>
        <v>0</v>
      </c>
      <c r="AO490" s="357"/>
      <c r="AP490" s="356">
        <f>IF($F490="申請キャンセル",0,IFERROR(VLOOKUP($D490,INDEX(データ蓄積!$A$16:$A$1015,MATCH($D490,データ蓄積!$A$16:$A$1015,0)):'データ蓄積'!$DB$1015,33,),0))</f>
        <v>0</v>
      </c>
      <c r="AQ490" s="366">
        <f t="shared" si="2322"/>
        <v>0</v>
      </c>
      <c r="AR490" s="358">
        <f>IF($F490="申請キャンセル",0,IFERROR(VLOOKUP($D490,INDEX(データ蓄積!$A$16:$A$1015,MATCH($D490,データ蓄積!$A$16:$A$1015,0)):'データ蓄積'!$DB$1015,32,),0))</f>
        <v>0</v>
      </c>
      <c r="AS490" s="367">
        <f>IF($F490="申請キャンセル",0,IFERROR(VLOOKUP($D490,INDEX(データ蓄積!$A$16:$A$1015,MATCH($D490,データ蓄積!$A$16:$A$1015,0)):'データ蓄積'!$DB$1015,34,),0))</f>
        <v>0</v>
      </c>
      <c r="AT490" s="358">
        <f t="shared" si="2358"/>
        <v>0</v>
      </c>
      <c r="AU490" s="357"/>
      <c r="AV490" s="356">
        <f>IF($F490="申請キャンセル",0,IFERROR(VLOOKUP($D490,INDEX(データ蓄積!$A$16:$A$1015,MATCH($D490,データ蓄積!$A$16:$A$1015,0)):'データ蓄積'!$DB$1015,36,),0))</f>
        <v>0</v>
      </c>
      <c r="AW490" s="366">
        <f t="shared" si="2323"/>
        <v>0</v>
      </c>
      <c r="AX490" s="358">
        <f>IF($F490="申請キャンセル",0,IFERROR(VLOOKUP($D490,INDEX(データ蓄積!$A$16:$A$1015,MATCH($D490,データ蓄積!$A$16:$A$1015,0)):'データ蓄積'!$DB$1015,35,),0))</f>
        <v>0</v>
      </c>
      <c r="AY490" s="367">
        <f>IF($F490="申請キャンセル",0,IFERROR(VLOOKUP($D490,INDEX(データ蓄積!$A$16:$A$1015,MATCH($D490,データ蓄積!$A$16:$A$1015,0)):'データ蓄積'!$DB$1015,37,),0))</f>
        <v>0</v>
      </c>
      <c r="AZ490" s="358">
        <f t="shared" si="2359"/>
        <v>0</v>
      </c>
      <c r="BA490" s="357"/>
      <c r="BB490" s="368">
        <f>+AK490+AQ490+AW490</f>
        <v>0</v>
      </c>
      <c r="BC490" s="358">
        <f t="shared" si="2414"/>
        <v>0</v>
      </c>
      <c r="BD490" s="367">
        <f t="shared" si="2414"/>
        <v>0</v>
      </c>
      <c r="BE490" s="361">
        <f t="shared" si="2414"/>
        <v>0</v>
      </c>
      <c r="BF490" s="369"/>
      <c r="BG490" s="356">
        <f>IF($F490="申請キャンセル",0,IF(H490="（○）",220,0))</f>
        <v>0</v>
      </c>
      <c r="BH490" s="359">
        <f>IF($F490="申請キャンセル",0,IF(H490="（○）",SUM(AK490+AQ490+AW490),0))</f>
        <v>0</v>
      </c>
      <c r="BI490" s="359">
        <f>IF($F490="申請キャンセル",0,IF(H490="（○）",SUM(AL490+AR490),0))</f>
        <v>0</v>
      </c>
      <c r="BJ490" s="359">
        <f t="shared" si="2325"/>
        <v>0</v>
      </c>
      <c r="BK490" s="361">
        <f>IF($W490="初 年 度",TRUNC((+BJ490-CB490),0),0)</f>
        <v>0</v>
      </c>
      <c r="BL490" s="46"/>
      <c r="BM490" s="356">
        <f t="shared" si="2441"/>
        <v>0</v>
      </c>
      <c r="BN490" s="357">
        <f t="shared" si="2441"/>
        <v>0</v>
      </c>
      <c r="BP490" s="125">
        <f t="shared" si="2327"/>
        <v>0</v>
      </c>
      <c r="BQ490" s="126">
        <f>ROUNDUP(BP490/2,0)</f>
        <v>0</v>
      </c>
      <c r="BR490" s="44"/>
      <c r="BS490" s="125">
        <f t="shared" si="2329"/>
        <v>0</v>
      </c>
      <c r="BT490" s="126">
        <f>ROUNDUP(BS490/2,0)</f>
        <v>0</v>
      </c>
      <c r="BU490" s="44"/>
      <c r="BV490" s="125">
        <f t="shared" si="2331"/>
        <v>0</v>
      </c>
      <c r="BW490" s="126">
        <f t="shared" si="2360"/>
        <v>0</v>
      </c>
      <c r="BX490" s="44"/>
      <c r="BY490" s="125">
        <f t="shared" si="2332"/>
        <v>0</v>
      </c>
      <c r="BZ490" s="126">
        <f>ROUNDUP(BY490/2,0)</f>
        <v>0</v>
      </c>
      <c r="CA490" s="44"/>
      <c r="CB490" s="125">
        <f t="shared" si="2334"/>
        <v>0</v>
      </c>
      <c r="CC490" s="126">
        <f>+CB490</f>
        <v>0</v>
      </c>
      <c r="CD490" s="44"/>
      <c r="CE490" s="370">
        <f>IF($F490="申請キャンセル",0,IF(CE491="","",CE491))</f>
        <v>0</v>
      </c>
      <c r="CF490" s="371">
        <f>IF($F490="申請キャンセル",0,IFERROR(VLOOKUP($D490,INDEX(データ蓄積!$A$16:$A$1015,MATCH($D490,データ蓄積!$A$16:$A$1015,0)):'データ蓄積'!$DB$1015,6,),0))</f>
        <v>0</v>
      </c>
      <c r="CG490" s="214" t="str">
        <f t="shared" si="1454"/>
        <v xml:space="preserve"> </v>
      </c>
      <c r="CH490" s="214" t="str">
        <f t="shared" si="1451"/>
        <v/>
      </c>
      <c r="CI490" s="214" t="str">
        <f>IF(CG490&gt;=CH490,"OK","下限本数を下回っています")</f>
        <v>OK</v>
      </c>
      <c r="CJ490" s="371">
        <f>IF($F490="申請キャンセル",0,IFERROR(VLOOKUP($D490,INDEX(データ蓄積!$A$16:$A$1015,MATCH($D490,データ蓄積!$A$16:$A$1015,0)):'データ蓄積'!$DB$1015,9,),0))</f>
        <v>0</v>
      </c>
      <c r="CK490" s="372">
        <f>IF($F490="申請キャンセル",0,IFERROR(VLOOKUP($D490,INDEX(データ蓄積!$A$16:$A$1015,MATCH($D490,データ蓄積!$A$16:$A$1015,0)):'データ蓄積'!$DB$1015,11,),0))</f>
        <v>0</v>
      </c>
      <c r="CL490" s="372">
        <f>IF($F490="申請キャンセル",0,IFERROR(VLOOKUP($D490,INDEX(データ蓄積!$A$16:$A$1015,MATCH($D490,データ蓄積!$A$16:$A$1015,0)):'データ蓄積'!$DB$1015,13,),0))</f>
        <v>0</v>
      </c>
      <c r="CM490" s="372">
        <f>IF($F490="申請キャンセル",0,IFERROR(VLOOKUP($D490,INDEX(データ蓄積!$A$16:$A$1015,MATCH($D490,データ蓄積!$A$16:$A$1015,0)):'データ蓄積'!$DB$1015,15,),0))</f>
        <v>0</v>
      </c>
      <c r="CN490" s="372">
        <f>IF($F490="申請キャンセル",0,IFERROR(VLOOKUP($D490,INDEX(データ蓄積!$A$16:$A$1015,MATCH($D490,データ蓄積!$A$16:$A$1015,0)):'データ蓄積'!$DB$1015,17,),0))</f>
        <v>0</v>
      </c>
      <c r="CO490" s="372">
        <f>IF($F490="申請キャンセル",0,IFERROR(VLOOKUP($D490,INDEX(データ蓄積!$A$16:$A$1015,MATCH($D490,データ蓄積!$A$16:$A$1015,0)):'データ蓄積'!$DB$1015,18,),0))</f>
        <v>0</v>
      </c>
      <c r="CP490" s="371">
        <f>IF($F490="申請キャンセル",0,IFERROR(VLOOKUP($D490,INDEX(データ蓄積!$A$16:$A$1015,MATCH($D490,データ蓄積!$A$16:$A$1015,0)):'データ蓄積'!$DB$1015,19,),0))</f>
        <v>0</v>
      </c>
      <c r="CQ490" s="372">
        <f>IF($F490="申請キャンセル",0,IFERROR(VLOOKUP($D490,INDEX(データ蓄積!$A$16:$A$1015,MATCH($D490,データ蓄積!$A$16:$A$1015,0)):'データ蓄積'!$DB$1015,24,),0))</f>
        <v>0</v>
      </c>
      <c r="CR490" s="99" t="str">
        <f>IF($F490="申請キャンセル",0,CONCATENATE(CS490,$CS$14,CT490,$CT$14,CU490,$CU$14))</f>
        <v>0年0月0日</v>
      </c>
      <c r="CS490" s="99">
        <f>IF($F490="申請キャンセル",0,IFERROR(VLOOKUP($D490,INDEX(データ蓄積!$A$16:$A$1015,MATCH($D490,データ蓄積!$A$16:$A$1015,0)):'データ蓄積'!$DB$1015,70,),0))</f>
        <v>0</v>
      </c>
      <c r="CT490" s="99">
        <f>IF($F490="申請キャンセル",0,IFERROR(VLOOKUP($D490,INDEX(データ蓄積!$A$16:$A$1015,MATCH($D490,データ蓄積!$A$16:$A$1015,0)):'データ蓄積'!$DB$1015,71,),0))</f>
        <v>0</v>
      </c>
      <c r="CU490" s="99">
        <f>IF($F490="申請キャンセル",0,IFERROR(VLOOKUP($D490,INDEX(データ蓄積!$A$16:$A$1015,MATCH($D490,データ蓄積!$A$16:$A$1015,0)):'データ蓄積'!$DB$1015,72,),0))</f>
        <v>0</v>
      </c>
      <c r="CV490" s="99" t="str">
        <f>IF($F490="申請キャンセル",0,CONCATENATE(CW490,$CW$14,CX490,$CX$14,CY490,$CY$14))</f>
        <v>0年0月0日</v>
      </c>
      <c r="CW490" s="99">
        <f>IF($F490="申請キャンセル",0,IFERROR(VLOOKUP($D490,INDEX(データ蓄積!$A$16:$A$1015,MATCH($D490,データ蓄積!$A$16:$A$1015,0)):'データ蓄積'!$DB$1015,73,),0))</f>
        <v>0</v>
      </c>
      <c r="CX490" s="99">
        <f>IF($F490="申請キャンセル",0,IFERROR(VLOOKUP($D490,INDEX(データ蓄積!$A$16:$A$1015,MATCH($D490,データ蓄積!$A$16:$A$1015,0)):'データ蓄積'!$DB$1015,74,),0))</f>
        <v>0</v>
      </c>
      <c r="CY490" s="99">
        <f>IF($F490="申請キャンセル",0,IFERROR(VLOOKUP($D490,INDEX(データ蓄積!$A$16:$A$1015,MATCH($D490,データ蓄積!$A$16:$A$1015,0)):'データ蓄積'!$DB$1015,75,),0))</f>
        <v>0</v>
      </c>
      <c r="CZ490" s="211">
        <f>IF($F490="申請キャンセル",0,IFERROR(VLOOKUP($D490,INDEX(データ蓄積!$A$16:$A$1015,MATCH($D490,データ蓄積!$A$16:$A$1015,0)):'データ蓄積'!$CF$1015,84,),0))</f>
        <v>0</v>
      </c>
      <c r="DA490" s="211">
        <f>IF($F490="申請キャンセル",0,IFERROR(VLOOKUP($D490,INDEX(データ蓄積!$A$16:$A$1015,MATCH($D490,データ蓄積!$A$16:$A$1015,0)):'データ蓄積'!$CG$1015,85,),0))</f>
        <v>0</v>
      </c>
      <c r="DB490" s="211">
        <f>IF($F490="申請キャンセル",0,IFERROR(VLOOKUP($D490,INDEX(データ蓄積!$A$16:$A$1015,MATCH($D490,データ蓄積!$A$16:$A$1015,0)):'データ蓄積'!$CH$1015,86,),0))</f>
        <v>0</v>
      </c>
      <c r="DC490" s="211"/>
      <c r="DD490" s="204">
        <f>IF($F490="申請キャンセル",0,IFERROR(VLOOKUP($D490,INDEX(データ蓄積!$A$16:$A$1015,MATCH($D490,データ蓄積!$A$16:$A$1015,0)):'データ蓄積'!$CN$1015,91,),0))</f>
        <v>0</v>
      </c>
      <c r="DE490" s="204">
        <f>IF($F490="申請キャンセル",0,IFERROR(VLOOKUP($D490,INDEX(データ蓄積!$A$16:$A$1015,MATCH($D490,データ蓄積!$A$16:$A$1015,0)):'データ蓄積'!$CN$1015,92,),0))</f>
        <v>0</v>
      </c>
    </row>
    <row r="491" spans="1:109" ht="18.75" customHeight="1" x14ac:dyDescent="0.15">
      <c r="A491" s="373">
        <f>IFERROR(VLOOKUP($D491,INDEX(データ蓄積!$A$16:$A$1015,MATCH($D491,データ蓄積!$A$16:$A$1015,0)+1):'データ蓄積'!$BI$1015,3,),0)</f>
        <v>0</v>
      </c>
      <c r="B491" s="374">
        <f>IFERROR(VLOOKUP($D491,INDEX(データ蓄積!$A$16:$A$1015,MATCH($D491,データ蓄積!$A$16:$A$1015,0)+1):'データ蓄積'!$BI$1015,4,),0)</f>
        <v>0</v>
      </c>
      <c r="C491" s="375">
        <f>IFERROR(VLOOKUP($D491,INDEX(データ蓄積!$A$16:$A$1015,MATCH($D491,データ蓄積!$A$16:$A$1015,0)+1):'データ蓄積'!$BI$1015,5,),0)</f>
        <v>0</v>
      </c>
      <c r="D491" s="373">
        <f t="shared" si="1991"/>
        <v>238</v>
      </c>
      <c r="E491" s="347">
        <f>IFERROR(VLOOKUP($D491,INDEX(データ蓄積!$A$16:$A$1015,MATCH($D491,データ蓄積!$A$16:$A$1015,0)+1):'データ蓄積'!$BI$1015,2,),0)</f>
        <v>0</v>
      </c>
      <c r="F491" s="376">
        <f>IFERROR(VLOOKUP($D491,INDEX(データ蓄積!$A$16:$A$1015,MATCH($D491,データ蓄積!$A$16:$A$1015,0)+1):'データ蓄積'!$CD$1015,82,),0)</f>
        <v>0</v>
      </c>
      <c r="G491" s="377">
        <f>IF($F490="申請キャンセル",0,IFERROR(VLOOKUP($D491,INDEX(データ蓄積!$A$16:$A$1015,MATCH($D491,データ蓄積!$A$16:$A$1015,0)+1):'データ蓄積'!$BI$1015,8,),0))</f>
        <v>0</v>
      </c>
      <c r="H491" s="347">
        <f>IF($F490="申請キャンセル",0,IFERROR(VLOOKUP($D491,INDEX(データ蓄積!$A$16:$A$1015,MATCH($D491,データ蓄積!$A$16:$A$1015,0)+1):'データ蓄積'!$BI$1015,10,),0))</f>
        <v>0</v>
      </c>
      <c r="I491" s="378" t="str">
        <f>IF($F490="申請キャンセル","",LEFT(IFERROR(VLOOKUP($D491,INDEX(データ蓄積!$A$16:$A$1015,MATCH($D491,データ蓄積!$A$16:$A$1015,0)+1):'データ蓄積'!$CH$1015,84,),""),2))</f>
        <v/>
      </c>
      <c r="J491" s="347" t="str">
        <f>IF($F490="申請キャンセル","",LEFT(IFERROR(VLOOKUP($D491,INDEX(データ蓄積!$A$16:$A$1015,MATCH($D490,データ蓄積!$A$16:$A$1015,0)+1):'データ蓄積'!$CL$1015,86,),""),2))</f>
        <v/>
      </c>
      <c r="K491" s="379">
        <f>IF($F490="申請キャンセル",0,IFERROR(VLOOKUP($D491,INDEX(データ蓄積!$A$16:$A$1015,MATCH($D491,データ蓄積!$A$16:$A$1015,0)+1):'データ蓄積'!$CO$1015,90,),0))</f>
        <v>0</v>
      </c>
      <c r="L491" s="374">
        <f t="shared" ref="L491" si="2482">IF(G491=0,0,IF($F491="申請キャンセル",0,IF(K491="","","〇")))</f>
        <v>0</v>
      </c>
      <c r="M491" s="380">
        <f>IF($F490="申請キャンセル",0,IFERROR(VLOOKUP($D491,INDEX(データ蓄積!$A$16:$A$1015,MATCH($D491,データ蓄積!$A$16:$A$1015,0)+1):'データ蓄積'!$BI$1015,14,),0))</f>
        <v>0</v>
      </c>
      <c r="N491" s="381">
        <f>IF($F490="申請キャンセル",0,IFERROR(VLOOKUP($D491,INDEX(データ蓄積!$A$16:$A$1015,MATCH($D491,データ蓄積!$A$16:$A$1015,0)+1):'データ蓄積'!$BI$1015,16,),0))</f>
        <v>0</v>
      </c>
      <c r="O491" s="382">
        <f>IF($F490="申請キャンセル",0,IFERROR(VLOOKUP($D491,INDEX(データ蓄積!$A$16:$A$1015,MATCH($D491,データ蓄積!$A$16:$A$1015,0)+1):'データ蓄積'!$BI$1015,20,),0))</f>
        <v>0</v>
      </c>
      <c r="P491" s="383">
        <f>IF($F490="申請キャンセル",0,IFERROR(VLOOKUP($D491,INDEX(データ蓄積!$A$16:$A$1015,MATCH($D491,データ蓄積!$A$16:$A$1015,0)+1):'データ蓄積'!$BI$1015,21,),0))</f>
        <v>0</v>
      </c>
      <c r="Q491" s="383">
        <f>IF($F490="申請キャンセル",0,IFERROR(VLOOKUP($D491,INDEX(データ蓄積!$A$16:$A$1015,MATCH($D491,データ蓄積!$A$16:$A$1015,0)+1):'データ蓄積'!$BI$1015,23,),0))</f>
        <v>0</v>
      </c>
      <c r="R491" s="384">
        <f>IF($F490="申請キャンセル",0,IFERROR(VLOOKUP($D491,INDEX(データ蓄積!$A$16:$A$1015,MATCH($D491,データ蓄積!$A$16:$A$1015,0)+1):'データ蓄積'!$CO$1015,92,),0))</f>
        <v>0</v>
      </c>
      <c r="S491" s="385">
        <f>IF($F490="申請キャンセル",0,IFERROR(VLOOKUP($D491,INDEX(データ蓄積!$A$16:$A$1015,MATCH($D491,データ蓄積!$A$16:$A$1015,0)+1):'データ蓄積'!$BI$1015,22,),0))</f>
        <v>0</v>
      </c>
      <c r="T491" s="386" t="str">
        <f>IF($F490="申請キャンセル",0,IF((AJ491+AP491)&gt;0,ROUNDDOWN((AJ491+AP491)/(AL491+AR491),4)*1000," "))</f>
        <v xml:space="preserve"> </v>
      </c>
      <c r="U491" s="387" t="str">
        <f>IF($F491="申請キャンセル",0,IFERROR(IF(AJ491+AP491=0,"",VLOOKUP(Q491,Sheet1!$B$4:$C$64,2,0)),0))</f>
        <v/>
      </c>
      <c r="V491" s="388">
        <f>IF($F490="申請キャンセル",0,IFERROR(VLOOKUP($D491,INDEX(データ蓄積!$A$16:$A$1015,MATCH($D491,データ蓄積!$A$16:$A$1015,0)+1):'データ蓄積'!$BI$1015,12,),0))</f>
        <v>0</v>
      </c>
      <c r="W491" s="389">
        <f>IF($F490="申請キャンセル",0,IFERROR(VLOOKUP($D491,INDEX(データ蓄積!$A$16:$A$1015,MATCH($D491,データ蓄積!$A$16:$A$1015,0)+1):'データ蓄積'!$BI$1015,25,),0))</f>
        <v>0</v>
      </c>
      <c r="X491" s="383">
        <f>IF($F490="申請キャンセル",0,IFERROR(VLOOKUP($D491,INDEX(データ蓄積!$A$16:$A$1015,MATCH($D491,データ蓄積!$A$16:$A$1015,0)+1):'データ蓄積'!$DB$1015,27,),0))</f>
        <v>0</v>
      </c>
      <c r="Y491" s="390">
        <f t="shared" si="2318"/>
        <v>0</v>
      </c>
      <c r="Z491" s="383">
        <f>IF($F490="申請キャンセル",0,IFERROR(VLOOKUP($D491,INDEX(データ蓄積!$A$16:$A$1015,MATCH($D491,データ蓄積!$A$16:$A$1015,0)+1):'データ蓄積'!$DB$1015,26,),0))</f>
        <v>0</v>
      </c>
      <c r="AA491" s="383">
        <f>IF($F490="申請キャンセル",0,IFERROR(VLOOKUP($D491,INDEX(データ蓄積!$A$16:$A$1015,MATCH($D491,データ蓄積!$A$16:$A$1015,0)+1):'データ蓄積'!$DB$1015,28,),0))</f>
        <v>0</v>
      </c>
      <c r="AB491" s="385">
        <f t="shared" ref="AB491" si="2483">IF($W491="初 年 度",TRUNC((+AA491-BP491)/2,0),0)</f>
        <v>0</v>
      </c>
      <c r="AC491" s="381"/>
      <c r="AD491" s="380">
        <f>IF($F490="申請キャンセル",0,IFERROR(VLOOKUP($D491,INDEX(データ蓄積!$A$16:$A$1015,MATCH($D491,データ蓄積!$A$16:$A$1015,0)+1):'データ蓄積'!$DB$1015,30,),0))</f>
        <v>0</v>
      </c>
      <c r="AE491" s="383">
        <f t="shared" si="2320"/>
        <v>0</v>
      </c>
      <c r="AF491" s="383">
        <f>IF($F490="申請キャンセル",0,IFERROR(VLOOKUP($D491,INDEX(データ蓄積!$A$16:$A$1015,MATCH($D491,データ蓄積!$A$16:$A$1015,0)+1):'データ蓄積'!$DB$1015,29,),0))</f>
        <v>0</v>
      </c>
      <c r="AG491" s="383">
        <f>IF($F490="申請キャンセル",0,IFERROR(VLOOKUP($D491,INDEX(データ蓄積!$A$16:$A$1015,MATCH($D491,データ蓄積!$A$16:$A$1015,0)+1):'データ蓄積'!$DB$1015,31,),0))</f>
        <v>0</v>
      </c>
      <c r="AH491" s="383">
        <f t="shared" si="2357"/>
        <v>0</v>
      </c>
      <c r="AI491" s="381"/>
      <c r="AJ491" s="385">
        <f t="shared" ref="AJ491" si="2484">+X491+AD491</f>
        <v>0</v>
      </c>
      <c r="AK491" s="390">
        <f t="shared" si="2474"/>
        <v>0</v>
      </c>
      <c r="AL491" s="383">
        <f t="shared" si="2474"/>
        <v>0</v>
      </c>
      <c r="AM491" s="383">
        <f t="shared" si="2474"/>
        <v>0</v>
      </c>
      <c r="AN491" s="385">
        <f t="shared" si="2474"/>
        <v>0</v>
      </c>
      <c r="AO491" s="381"/>
      <c r="AP491" s="383">
        <f>IF($F490="申請キャンセル",0,IFERROR(VLOOKUP($D491,INDEX(データ蓄積!$A$16:$A$1015,MATCH($D491,データ蓄積!$A$16:$A$1015,0)+1):'データ蓄積'!$DB$1015,33,),0))</f>
        <v>0</v>
      </c>
      <c r="AQ491" s="390">
        <f t="shared" si="2322"/>
        <v>0</v>
      </c>
      <c r="AR491" s="383">
        <f>IF($F490="申請キャンセル",0,IFERROR(VLOOKUP($D491,INDEX(データ蓄積!$A$16:$A$1015,MATCH($D491,データ蓄積!$A$16:$A$1015,0)+1):'データ蓄積'!$DB$1015,32,),0))</f>
        <v>0</v>
      </c>
      <c r="AS491" s="383">
        <f>IF($F490="申請キャンセル",0,IFERROR(VLOOKUP($D491,INDEX(データ蓄積!$A$16:$A$1015,MATCH($D491,データ蓄積!$A$16:$A$1015,0)+1):'データ蓄積'!$DB$1015,34,),0))</f>
        <v>0</v>
      </c>
      <c r="AT491" s="385">
        <f t="shared" si="2358"/>
        <v>0</v>
      </c>
      <c r="AU491" s="381"/>
      <c r="AV491" s="383">
        <f>IF($F490="申請キャンセル",0,IFERROR(VLOOKUP($D491,INDEX(データ蓄積!$A$16:$A$1015,MATCH($D491,データ蓄積!$A$16:$A$1015,0)+1):'データ蓄積'!$DB$1015,36,),0))</f>
        <v>0</v>
      </c>
      <c r="AW491" s="390">
        <f t="shared" si="2323"/>
        <v>0</v>
      </c>
      <c r="AX491" s="383">
        <f>IF($F490="申請キャンセル",0,IFERROR(VLOOKUP($D491,INDEX(データ蓄積!$A$16:$A$1015,MATCH($D491,データ蓄積!$A$16:$A$1015,0)+1):'データ蓄積'!$DB$1015,35,),0))</f>
        <v>0</v>
      </c>
      <c r="AY491" s="383">
        <f>IF($F490="申請キャンセル",0,IFERROR(VLOOKUP($D491,INDEX(データ蓄積!$A$16:$A$1015,MATCH($D491,データ蓄積!$A$16:$A$1015,0)+1):'データ蓄積'!$DB$1015,37,),0))</f>
        <v>0</v>
      </c>
      <c r="AZ491" s="385">
        <f t="shared" si="2359"/>
        <v>0</v>
      </c>
      <c r="BA491" s="381"/>
      <c r="BB491" s="391">
        <f t="shared" ref="BB491" si="2485">+AK491+AQ491+AW491</f>
        <v>0</v>
      </c>
      <c r="BC491" s="383">
        <f t="shared" si="2414"/>
        <v>0</v>
      </c>
      <c r="BD491" s="383">
        <f t="shared" si="2414"/>
        <v>0</v>
      </c>
      <c r="BE491" s="392">
        <f t="shared" si="2414"/>
        <v>0</v>
      </c>
      <c r="BF491" s="369"/>
      <c r="BG491" s="380">
        <f>IF($F490="申請キャンセル",0,IF(H491="（○）",220,0))</f>
        <v>0</v>
      </c>
      <c r="BH491" s="385">
        <f>IF($F490="申請キャンセル",0,IF(H491="（○）",SUM(AK491+AQ491+AW491),0))</f>
        <v>0</v>
      </c>
      <c r="BI491" s="383">
        <f>IF($F490="申請キャンセル",0,IF(H491="（○）",SUM(AL491+AR491),0))</f>
        <v>0</v>
      </c>
      <c r="BJ491" s="383">
        <f t="shared" si="2325"/>
        <v>0</v>
      </c>
      <c r="BK491" s="392">
        <f t="shared" ref="BK491" si="2486">IF($W491="初 年 度",TRUNC((+BJ491-CB491),0),0)</f>
        <v>0</v>
      </c>
      <c r="BL491" s="46"/>
      <c r="BM491" s="380">
        <f t="shared" si="2441"/>
        <v>0</v>
      </c>
      <c r="BN491" s="381">
        <f t="shared" si="2441"/>
        <v>0</v>
      </c>
      <c r="BP491" s="127">
        <f t="shared" si="2327"/>
        <v>0</v>
      </c>
      <c r="BQ491" s="128">
        <f t="shared" ref="BQ491" si="2487">ROUNDUP(BP491/2,0)</f>
        <v>0</v>
      </c>
      <c r="BR491" s="45"/>
      <c r="BS491" s="127">
        <f t="shared" si="2329"/>
        <v>0</v>
      </c>
      <c r="BT491" s="128">
        <f t="shared" ref="BT491" si="2488">ROUNDUP(BS491/2,0)</f>
        <v>0</v>
      </c>
      <c r="BU491" s="45"/>
      <c r="BV491" s="127">
        <f t="shared" si="2331"/>
        <v>0</v>
      </c>
      <c r="BW491" s="128">
        <f t="shared" si="2360"/>
        <v>0</v>
      </c>
      <c r="BX491" s="45"/>
      <c r="BY491" s="127">
        <f t="shared" si="2332"/>
        <v>0</v>
      </c>
      <c r="BZ491" s="128">
        <f t="shared" ref="BZ491" si="2489">ROUNDUP(BY491/2,0)</f>
        <v>0</v>
      </c>
      <c r="CA491" s="45"/>
      <c r="CB491" s="127">
        <f t="shared" si="2334"/>
        <v>0</v>
      </c>
      <c r="CC491" s="128">
        <f t="shared" ref="CC491" si="2490">+CB491</f>
        <v>0</v>
      </c>
      <c r="CD491" s="45"/>
      <c r="CE491" s="370">
        <f>IF($F490="申請キャンセル",0,IFERROR(VLOOKUP($D491,INDEX(データ蓄積!$A$16:$A$1015,MATCH($D491,データ蓄積!$A$16:$A$1015,0)+1):'データ蓄積'!$DB$1015,83,),0))</f>
        <v>0</v>
      </c>
      <c r="CF491" s="371">
        <f>IF($F490="申請キャンセル",0,IFERROR(VLOOKUP($D491,INDEX(データ蓄積!$A$16:$A$1015,MATCH($D491,データ蓄積!$A$16:$A$1015,0)+1):'データ蓄積'!$DB$1015,6,),0))</f>
        <v>0</v>
      </c>
      <c r="CG491" s="214" t="str">
        <f t="shared" si="1454"/>
        <v xml:space="preserve"> </v>
      </c>
      <c r="CH491" s="214" t="str">
        <f t="shared" si="1451"/>
        <v/>
      </c>
      <c r="CI491" s="214" t="str">
        <f t="shared" ref="CI491" si="2491">IF(CG491&gt;=CH491,"OK","下限本数を下回っています")</f>
        <v>OK</v>
      </c>
      <c r="CJ491" s="371">
        <f>IF($F490="申請キャンセル",0,IFERROR(VLOOKUP($D491,INDEX(データ蓄積!$A$16:$A$1015,MATCH($D491,データ蓄積!$A$16:$A$1015,0)+1):'データ蓄積'!$DB$1015,9,),0))</f>
        <v>0</v>
      </c>
      <c r="CK491" s="372">
        <f>IF($F490="申請キャンセル",0,IFERROR(VLOOKUP($D491,INDEX(データ蓄積!$A$16:$A$1015,MATCH($D491,データ蓄積!$A$16:$A$1015,0)+1):'データ蓄積'!$DB$1015,11,),0))</f>
        <v>0</v>
      </c>
      <c r="CL491" s="372">
        <f>IF($F490="申請キャンセル",0,IFERROR(VLOOKUP($D491,INDEX(データ蓄積!$A$16:$A$1015,MATCH($D491,データ蓄積!$A$16:$A$1015,0)+1):'データ蓄積'!$DB$1015,13,),0))</f>
        <v>0</v>
      </c>
      <c r="CM491" s="372">
        <f>IF($F490="申請キャンセル",0,IFERROR(VLOOKUP($D491,INDEX(データ蓄積!$A$16:$A$1015,MATCH($D491,データ蓄積!$A$16:$A$1015,0)+1):'データ蓄積'!$DB$1015,15,),0))</f>
        <v>0</v>
      </c>
      <c r="CN491" s="372">
        <f>IF($F490="申請キャンセル",0,IFERROR(VLOOKUP($D491,INDEX(データ蓄積!$A$16:$A$1015,MATCH($D491,データ蓄積!$A$16:$A$1015,0)+1):'データ蓄積'!$DB$1015,17,),0))</f>
        <v>0</v>
      </c>
      <c r="CO491" s="372">
        <f>IF($F490="申請キャンセル",0,IFERROR(VLOOKUP($D491,INDEX(データ蓄積!$A$16:$A$1015,MATCH($D491,データ蓄積!$A$16:$A$1015,0)+1):'データ蓄積'!$DB$1015,18,),0))</f>
        <v>0</v>
      </c>
      <c r="CP491" s="371">
        <f>IF($F490="申請キャンセル",0,IFERROR(VLOOKUP($D491,INDEX(データ蓄積!$A$16:$A$1015,MATCH($D491,データ蓄積!$A$16:$A$1015,0)+1):'データ蓄積'!$DB$1015,19,),0))</f>
        <v>0</v>
      </c>
      <c r="CQ491" s="372">
        <f>IF($F490="申請キャンセル",0,IFERROR(VLOOKUP($D491,INDEX(データ蓄積!$A$16:$A$1015,MATCH($D491,データ蓄積!$A$16:$A$1015,0)+1):'データ蓄積'!$DB$1015,24,),0))</f>
        <v>0</v>
      </c>
      <c r="CR491" s="99" t="str">
        <f>IF($F490="申請キャンセル",0,CONCATENATE(CS491,$CS$14,CT491,$CT$14,CU491,$CU$14))</f>
        <v>0年0月0日</v>
      </c>
      <c r="CS491" s="99">
        <f>IF($F490="申請キャンセル",0,IFERROR(VLOOKUP($D491,INDEX(データ蓄積!$A$16:$A$1015,MATCH($D491,データ蓄積!$A$16:$A$1015,0)+1):'データ蓄積'!$DB$1015,70,),0))</f>
        <v>0</v>
      </c>
      <c r="CT491" s="99">
        <f>IF($F490="申請キャンセル",0,IFERROR(VLOOKUP($D491,INDEX(データ蓄積!$A$16:$A$1015,MATCH($D491,データ蓄積!$A$16:$A$1015,0)+1):'データ蓄積'!$DB$1015,71,),0))</f>
        <v>0</v>
      </c>
      <c r="CU491" s="99">
        <f>IF($F490="申請キャンセル",0,IFERROR(VLOOKUP($D491,INDEX(データ蓄積!$A$16:$A$1015,MATCH($D491,データ蓄積!$A$16:$A$1015,0)+1):'データ蓄積'!$DB$1015,72,),0))</f>
        <v>0</v>
      </c>
      <c r="CV491" s="99" t="str">
        <f>IF($F490="申請キャンセル",0,CONCATENATE(CW491,$CW$14,CX491,$CX$14,CY491,$CY$14))</f>
        <v>0年0月0日</v>
      </c>
      <c r="CW491" s="99">
        <f>IF($F490="申請キャンセル",0,IFERROR(VLOOKUP($D491,INDEX(データ蓄積!$A$16:$A$1015,MATCH($D491,データ蓄積!$A$16:$A$1015,0)+1):'データ蓄積'!$DB$1015,73,),0))</f>
        <v>0</v>
      </c>
      <c r="CX491" s="99">
        <f>IF($F490="申請キャンセル",0,IFERROR(VLOOKUP($D491,INDEX(データ蓄積!$A$16:$A$1015,MATCH($D491,データ蓄積!$A$16:$A$1015,0)+1):'データ蓄積'!$DB$1015,74,),0))</f>
        <v>0</v>
      </c>
      <c r="CY491" s="99">
        <f>IF($F490="申請キャンセル",0,IFERROR(VLOOKUP($D491,INDEX(データ蓄積!$A$16:$A$1015,MATCH($D491,データ蓄積!$A$16:$A$1015,0)+1):'データ蓄積'!$DB$1015,75,),0))</f>
        <v>0</v>
      </c>
      <c r="CZ491" s="211">
        <f>IF($F490="申請キャンセル",0,IFERROR(VLOOKUP($D491,INDEX(データ蓄積!$A$16:$A$1015,MATCH($D491,データ蓄積!$A$16:$A$1015,0)+1):'データ蓄積'!$CF$1015,84,),0))</f>
        <v>0</v>
      </c>
      <c r="DA491" s="211">
        <f>IF($F490="申請キャンセル",0,IFERROR(VLOOKUP($D491,INDEX(データ蓄積!$A$16:$A$1015,MATCH($D491,データ蓄積!$A$16:$A$1015,0)+1):'データ蓄積'!$CG$1015,85,),0))</f>
        <v>0</v>
      </c>
      <c r="DB491" s="211">
        <f>IF($F490="申請キャンセル",0,IFERROR(VLOOKUP($D491,INDEX(データ蓄積!$A$16:$A$1015,MATCH($D491,データ蓄積!$A$16:$A$1015,0)+1):'データ蓄積'!$CH$1015,86,),0))</f>
        <v>0</v>
      </c>
      <c r="DC491" s="211"/>
      <c r="DD491" s="204">
        <f>IF($F490="申請キャンセル",0,IFERROR(VLOOKUP($D491,INDEX(データ蓄積!$A$16:$A$1015,MATCH($D491,データ蓄積!$A$16:$A$1015,0)+1):'データ蓄積'!$CN$1015,91,),0))</f>
        <v>0</v>
      </c>
      <c r="DE491" s="204">
        <f>IF($F490="申請キャンセル",0,IFERROR(VLOOKUP($D491,INDEX(データ蓄積!$A$16:$A$1015,MATCH($D491,データ蓄積!$A$16:$A$1015,0)+1):'データ蓄積'!$CN$1015,92,),0))</f>
        <v>0</v>
      </c>
    </row>
    <row r="492" spans="1:109" ht="18.75" customHeight="1" x14ac:dyDescent="0.15">
      <c r="A492" s="349">
        <f>IFERROR(VLOOKUP($D492,INDEX(データ蓄積!$A$16:$A$1015,MATCH($D492,データ蓄積!$A$16:$A$1015,0)):'データ蓄積'!$BI$1015,3,),0)</f>
        <v>0</v>
      </c>
      <c r="B492" s="350">
        <f>IFERROR(VLOOKUP($D492,INDEX(データ蓄積!$A$16:$A$1015,MATCH($D492,データ蓄積!$A$16:$A$1015,0)):'データ蓄積'!$BI$1015,4,),0)</f>
        <v>0</v>
      </c>
      <c r="C492" s="349">
        <f>IFERROR(VLOOKUP($D492,INDEX(データ蓄積!$A$16:$A$1015,MATCH($D492,データ蓄積!$A$16:$A$1015,0)):'データ蓄積'!$BI$1015,5,),0)</f>
        <v>0</v>
      </c>
      <c r="D492" s="349">
        <f t="shared" si="1991"/>
        <v>239</v>
      </c>
      <c r="E492" s="351">
        <f>IFERROR(VLOOKUP($D492,INDEX(データ蓄積!$A$16:$A$1015,MATCH($D492,データ蓄積!$A$16:$A$1015,0)):'データ蓄積'!$BI$1015,2,),0)</f>
        <v>0</v>
      </c>
      <c r="F492" s="352">
        <f>IFERROR(VLOOKUP($D492,INDEX(データ蓄積!$A$16:$A$1015,MATCH($D492,データ蓄積!$A$16:$A$1015,0)):'データ蓄積'!$CD$1015,82,),0)</f>
        <v>0</v>
      </c>
      <c r="G492" s="353">
        <f>IF($F492="申請キャンセル",0,IFERROR(VLOOKUP($D492,INDEX(データ蓄積!$A$16:$A$1015,MATCH($D492,データ蓄積!$A$16:$A$1015,0)):'データ蓄積'!$BI$1015,8,),0))</f>
        <v>0</v>
      </c>
      <c r="H492" s="346">
        <f>IF($F492="申請キャンセル",0,IFERROR(VLOOKUP($D492,INDEX(データ蓄積!$A$16:$A$1015,MATCH($D492,データ蓄積!$A$16:$A$1015,0)):'データ蓄積'!$BI$1015,10,),0))</f>
        <v>0</v>
      </c>
      <c r="I492" s="354" t="str">
        <f>IF($F492="申請キャンセル","",LEFT(IFERROR(VLOOKUP($D492,INDEX(データ蓄積!$A$16:$A$1015,MATCH($D492,データ蓄積!$A$16:$A$1015,0)):'データ蓄積'!$CH$1015,84,),""),2))</f>
        <v/>
      </c>
      <c r="J492" s="346" t="str">
        <f>IF($F492="申請キャンセル","",LEFT(IFERROR(VLOOKUP($D492,INDEX(データ蓄積!$A$16:$A$1015,MATCH($D492,データ蓄積!$A$16:$A$1015,0)):'データ蓄積'!$CL$1015,86,),""),2))</f>
        <v/>
      </c>
      <c r="K492" s="355">
        <f>IF($F492="申請キャンセル",0,IFERROR(VLOOKUP($D492,INDEX(データ蓄積!$A$16:$A$1015,MATCH($D492,データ蓄積!$A$16:$A$1015,0)):'データ蓄積'!$CO$1015,90,),0))</f>
        <v>0</v>
      </c>
      <c r="L492" s="350">
        <f>IF(G492=0,0,IF($F492="申請キャンセル",0,IF(K492="","","〇")))</f>
        <v>0</v>
      </c>
      <c r="M492" s="356">
        <f>IF($F492="申請キャンセル",0,IFERROR(VLOOKUP($D492,INDEX(データ蓄積!$A$16:$A$1015,MATCH($D492,データ蓄積!$A$16:$A$1015,0)):'データ蓄積'!$BI$1015,14,),))</f>
        <v>0</v>
      </c>
      <c r="N492" s="357">
        <f>IF($F492="申請キャンセル",0,IFERROR(VLOOKUP($D492,INDEX(データ蓄積!$A$16:$A$1015,MATCH($D492,データ蓄積!$A$16:$A$1015,0)):'データ蓄積'!$BI$1015,16,),0))</f>
        <v>0</v>
      </c>
      <c r="O492" s="356">
        <f>IF($F492="申請キャンセル",0,IFERROR(VLOOKUP($D492,INDEX(データ蓄積!$A$16:$A$1015,MATCH($D492,データ蓄積!$A$16:$A$1015,0)):'データ蓄積'!$BI$1015,20,),0))</f>
        <v>0</v>
      </c>
      <c r="P492" s="358">
        <f>IF($F492="申請キャンセル",0,IFERROR(VLOOKUP($D492,INDEX(データ蓄積!$A$16:$A$1015,MATCH($D492,データ蓄積!$A$16:$A$1015,0)):'データ蓄積'!$BI$1015,21,),0))</f>
        <v>0</v>
      </c>
      <c r="Q492" s="359">
        <f>IF($F492="申請キャンセル",0,IFERROR(VLOOKUP($D492,INDEX(データ蓄積!$A$16:$A$1015,MATCH($D492,データ蓄積!$A$16:$A$1015,0)):'データ蓄積'!$BI$1015,23,),0))</f>
        <v>0</v>
      </c>
      <c r="R492" s="360">
        <f>IF($F492="申請キャンセル",0,IFERROR(VLOOKUP($D492,INDEX(データ蓄積!$A$16:$A$1015,MATCH($D492,データ蓄積!$A$16:$A$1015,0)):'データ蓄積'!$CO$1015,92,),0))</f>
        <v>0</v>
      </c>
      <c r="S492" s="361">
        <f>IF($F492="申請キャンセル",0,IFERROR(VLOOKUP($D492,INDEX(データ蓄積!$A$16:$A$1015,MATCH($D492,データ蓄積!$A$16:$A$1015,0)):'データ蓄積'!$BI$1015,22,),0))</f>
        <v>0</v>
      </c>
      <c r="T492" s="362" t="str">
        <f>IF($F492="申請キャンセル",0,IF((AJ492+AP492)&gt;0,ROUNDDOWN((AJ492+AP492)/(AL492+AR492),4)*1000," "))</f>
        <v xml:space="preserve"> </v>
      </c>
      <c r="U492" s="363" t="str">
        <f>IF($F492="申請キャンセル",0,IFERROR(IF(AJ492+AP492=0,"",VLOOKUP(Q492,Sheet1!$B$4:$C$64,2,0)),0))</f>
        <v/>
      </c>
      <c r="V492" s="364">
        <f>IF($F492="申請キャンセル",0,IFERROR(VLOOKUP($D492,INDEX(データ蓄積!$A$16:$A$1015,MATCH($D492,データ蓄積!$A$16:$A$1015,0)):'データ蓄積'!$BI$1015,12,),0))</f>
        <v>0</v>
      </c>
      <c r="W492" s="365">
        <f>IF($F492="申請キャンセル",0,IFERROR(VLOOKUP($D492,INDEX(データ蓄積!$A$16:$A$1015,MATCH($D492,データ蓄積!$A$16:$A$1015,0)):'データ蓄積'!$BI$1015,25,),0))</f>
        <v>0</v>
      </c>
      <c r="X492" s="356">
        <f>IF($F492="申請キャンセル",0,IFERROR(VLOOKUP($D492,INDEX(データ蓄積!$A$16:$A$1015,MATCH($D492,データ蓄積!$A$16:$A$1015,0)):'データ蓄積'!$DB$1015,27,),0))</f>
        <v>0</v>
      </c>
      <c r="Y492" s="366">
        <f t="shared" si="2318"/>
        <v>0</v>
      </c>
      <c r="Z492" s="358">
        <f>IF($F492="申請キャンセル",0,IFERROR(VLOOKUP($D492,INDEX(データ蓄積!$A$16:$A$1015,MATCH($D492,データ蓄積!$A$16:$A$1015,0)):'データ蓄積'!$DB$1015,26,),0))</f>
        <v>0</v>
      </c>
      <c r="AA492" s="367">
        <f>IF($F492="申請キャンセル",0,IFERROR(VLOOKUP($D492,INDEX(データ蓄積!$A$16:$A$1015,MATCH($D492,データ蓄積!$A$16:$A$1015,0)):'データ蓄積'!$DB$1015,28,),0))</f>
        <v>0</v>
      </c>
      <c r="AB492" s="358">
        <f>IF($W492="初 年 度",TRUNC((+AA492-BP492)/2,0),0)</f>
        <v>0</v>
      </c>
      <c r="AC492" s="357"/>
      <c r="AD492" s="356">
        <f>IF($F492="申請キャンセル",0,IFERROR(VLOOKUP($D492,INDEX(データ蓄積!$A$16:$A$1015,MATCH($D492,データ蓄積!$A$16:$A$1015,0)):'データ蓄積'!$DB$1015,30,),0))</f>
        <v>0</v>
      </c>
      <c r="AE492" s="359">
        <f t="shared" si="2320"/>
        <v>0</v>
      </c>
      <c r="AF492" s="359">
        <f>IF($F492="申請キャンセル",0,IFERROR(VLOOKUP($D492,INDEX(データ蓄積!$A$16:$A$1015,MATCH($D492,データ蓄積!$A$16:$A$1015,0)):'データ蓄積'!$DB$1015,29,),0))</f>
        <v>0</v>
      </c>
      <c r="AG492" s="359">
        <f>IF($F492="申請キャンセル",0,IFERROR(VLOOKUP($D492,INDEX(データ蓄積!$A$16:$A$1015,MATCH($D492,データ蓄積!$A$16:$A$1015,0)):'データ蓄積'!$DB$1015,31,),0))</f>
        <v>0</v>
      </c>
      <c r="AH492" s="359">
        <f t="shared" si="2357"/>
        <v>0</v>
      </c>
      <c r="AI492" s="357"/>
      <c r="AJ492" s="358">
        <f>+X492+AD492</f>
        <v>0</v>
      </c>
      <c r="AK492" s="366">
        <f t="shared" si="2474"/>
        <v>0</v>
      </c>
      <c r="AL492" s="358">
        <f t="shared" si="2474"/>
        <v>0</v>
      </c>
      <c r="AM492" s="367">
        <f t="shared" si="2474"/>
        <v>0</v>
      </c>
      <c r="AN492" s="358">
        <f t="shared" si="2474"/>
        <v>0</v>
      </c>
      <c r="AO492" s="357"/>
      <c r="AP492" s="356">
        <f>IF($F492="申請キャンセル",0,IFERROR(VLOOKUP($D492,INDEX(データ蓄積!$A$16:$A$1015,MATCH($D492,データ蓄積!$A$16:$A$1015,0)):'データ蓄積'!$DB$1015,33,),0))</f>
        <v>0</v>
      </c>
      <c r="AQ492" s="366">
        <f t="shared" si="2322"/>
        <v>0</v>
      </c>
      <c r="AR492" s="358">
        <f>IF($F492="申請キャンセル",0,IFERROR(VLOOKUP($D492,INDEX(データ蓄積!$A$16:$A$1015,MATCH($D492,データ蓄積!$A$16:$A$1015,0)):'データ蓄積'!$DB$1015,32,),0))</f>
        <v>0</v>
      </c>
      <c r="AS492" s="367">
        <f>IF($F492="申請キャンセル",0,IFERROR(VLOOKUP($D492,INDEX(データ蓄積!$A$16:$A$1015,MATCH($D492,データ蓄積!$A$16:$A$1015,0)):'データ蓄積'!$DB$1015,34,),0))</f>
        <v>0</v>
      </c>
      <c r="AT492" s="358">
        <f t="shared" si="2358"/>
        <v>0</v>
      </c>
      <c r="AU492" s="357"/>
      <c r="AV492" s="356">
        <f>IF($F492="申請キャンセル",0,IFERROR(VLOOKUP($D492,INDEX(データ蓄積!$A$16:$A$1015,MATCH($D492,データ蓄積!$A$16:$A$1015,0)):'データ蓄積'!$DB$1015,36,),0))</f>
        <v>0</v>
      </c>
      <c r="AW492" s="366">
        <f t="shared" si="2323"/>
        <v>0</v>
      </c>
      <c r="AX492" s="358">
        <f>IF($F492="申請キャンセル",0,IFERROR(VLOOKUP($D492,INDEX(データ蓄積!$A$16:$A$1015,MATCH($D492,データ蓄積!$A$16:$A$1015,0)):'データ蓄積'!$DB$1015,35,),0))</f>
        <v>0</v>
      </c>
      <c r="AY492" s="367">
        <f>IF($F492="申請キャンセル",0,IFERROR(VLOOKUP($D492,INDEX(データ蓄積!$A$16:$A$1015,MATCH($D492,データ蓄積!$A$16:$A$1015,0)):'データ蓄積'!$DB$1015,37,),0))</f>
        <v>0</v>
      </c>
      <c r="AZ492" s="358">
        <f t="shared" si="2359"/>
        <v>0</v>
      </c>
      <c r="BA492" s="357"/>
      <c r="BB492" s="368">
        <f>+AK492+AQ492+AW492</f>
        <v>0</v>
      </c>
      <c r="BC492" s="358">
        <f t="shared" si="2414"/>
        <v>0</v>
      </c>
      <c r="BD492" s="367">
        <f t="shared" si="2414"/>
        <v>0</v>
      </c>
      <c r="BE492" s="361">
        <f t="shared" si="2414"/>
        <v>0</v>
      </c>
      <c r="BF492" s="369"/>
      <c r="BG492" s="356">
        <f>IF($F492="申請キャンセル",0,IF(H492="（○）",220,0))</f>
        <v>0</v>
      </c>
      <c r="BH492" s="359">
        <f>IF($F492="申請キャンセル",0,IF(H492="（○）",SUM(AK492+AQ492+AW492),0))</f>
        <v>0</v>
      </c>
      <c r="BI492" s="359">
        <f>IF($F492="申請キャンセル",0,IF(H492="（○）",SUM(AL492+AR492),0))</f>
        <v>0</v>
      </c>
      <c r="BJ492" s="359">
        <f t="shared" si="2325"/>
        <v>0</v>
      </c>
      <c r="BK492" s="361">
        <f>IF($W492="初 年 度",TRUNC((+BJ492-CB492),0),0)</f>
        <v>0</v>
      </c>
      <c r="BL492" s="46"/>
      <c r="BM492" s="356">
        <f t="shared" si="2441"/>
        <v>0</v>
      </c>
      <c r="BN492" s="357">
        <f t="shared" si="2441"/>
        <v>0</v>
      </c>
      <c r="BP492" s="125">
        <f t="shared" si="2327"/>
        <v>0</v>
      </c>
      <c r="BQ492" s="126">
        <f>ROUNDUP(BP492/2,0)</f>
        <v>0</v>
      </c>
      <c r="BR492" s="44"/>
      <c r="BS492" s="125">
        <f t="shared" si="2329"/>
        <v>0</v>
      </c>
      <c r="BT492" s="126">
        <f>ROUNDUP(BS492/2,0)</f>
        <v>0</v>
      </c>
      <c r="BU492" s="44"/>
      <c r="BV492" s="125">
        <f t="shared" si="2331"/>
        <v>0</v>
      </c>
      <c r="BW492" s="126">
        <f t="shared" si="2360"/>
        <v>0</v>
      </c>
      <c r="BX492" s="44"/>
      <c r="BY492" s="125">
        <f t="shared" si="2332"/>
        <v>0</v>
      </c>
      <c r="BZ492" s="126">
        <f>ROUNDUP(BY492/2,0)</f>
        <v>0</v>
      </c>
      <c r="CA492" s="44"/>
      <c r="CB492" s="125">
        <f t="shared" si="2334"/>
        <v>0</v>
      </c>
      <c r="CC492" s="126">
        <f>+CB492</f>
        <v>0</v>
      </c>
      <c r="CD492" s="44"/>
      <c r="CE492" s="370">
        <f>IF($F492="申請キャンセル",0,IF(CE493="","",CE493))</f>
        <v>0</v>
      </c>
      <c r="CF492" s="371">
        <f>IF($F492="申請キャンセル",0,IFERROR(VLOOKUP($D492,INDEX(データ蓄積!$A$16:$A$1015,MATCH($D492,データ蓄積!$A$16:$A$1015,0)):'データ蓄積'!$DB$1015,6,),0))</f>
        <v>0</v>
      </c>
      <c r="CG492" s="214" t="str">
        <f t="shared" si="1454"/>
        <v xml:space="preserve"> </v>
      </c>
      <c r="CH492" s="214" t="str">
        <f t="shared" si="1451"/>
        <v/>
      </c>
      <c r="CI492" s="214" t="str">
        <f>IF(CG492&gt;=CH492,"OK","下限本数を下回っています")</f>
        <v>OK</v>
      </c>
      <c r="CJ492" s="371">
        <f>IF($F492="申請キャンセル",0,IFERROR(VLOOKUP($D492,INDEX(データ蓄積!$A$16:$A$1015,MATCH($D492,データ蓄積!$A$16:$A$1015,0)):'データ蓄積'!$DB$1015,9,),0))</f>
        <v>0</v>
      </c>
      <c r="CK492" s="372">
        <f>IF($F492="申請キャンセル",0,IFERROR(VLOOKUP($D492,INDEX(データ蓄積!$A$16:$A$1015,MATCH($D492,データ蓄積!$A$16:$A$1015,0)):'データ蓄積'!$DB$1015,11,),0))</f>
        <v>0</v>
      </c>
      <c r="CL492" s="372">
        <f>IF($F492="申請キャンセル",0,IFERROR(VLOOKUP($D492,INDEX(データ蓄積!$A$16:$A$1015,MATCH($D492,データ蓄積!$A$16:$A$1015,0)):'データ蓄積'!$DB$1015,13,),0))</f>
        <v>0</v>
      </c>
      <c r="CM492" s="372">
        <f>IF($F492="申請キャンセル",0,IFERROR(VLOOKUP($D492,INDEX(データ蓄積!$A$16:$A$1015,MATCH($D492,データ蓄積!$A$16:$A$1015,0)):'データ蓄積'!$DB$1015,15,),0))</f>
        <v>0</v>
      </c>
      <c r="CN492" s="372">
        <f>IF($F492="申請キャンセル",0,IFERROR(VLOOKUP($D492,INDEX(データ蓄積!$A$16:$A$1015,MATCH($D492,データ蓄積!$A$16:$A$1015,0)):'データ蓄積'!$DB$1015,17,),0))</f>
        <v>0</v>
      </c>
      <c r="CO492" s="372">
        <f>IF($F492="申請キャンセル",0,IFERROR(VLOOKUP($D492,INDEX(データ蓄積!$A$16:$A$1015,MATCH($D492,データ蓄積!$A$16:$A$1015,0)):'データ蓄積'!$DB$1015,18,),0))</f>
        <v>0</v>
      </c>
      <c r="CP492" s="371">
        <f>IF($F492="申請キャンセル",0,IFERROR(VLOOKUP($D492,INDEX(データ蓄積!$A$16:$A$1015,MATCH($D492,データ蓄積!$A$16:$A$1015,0)):'データ蓄積'!$DB$1015,19,),0))</f>
        <v>0</v>
      </c>
      <c r="CQ492" s="372">
        <f>IF($F492="申請キャンセル",0,IFERROR(VLOOKUP($D492,INDEX(データ蓄積!$A$16:$A$1015,MATCH($D492,データ蓄積!$A$16:$A$1015,0)):'データ蓄積'!$DB$1015,24,),0))</f>
        <v>0</v>
      </c>
      <c r="CR492" s="99" t="str">
        <f>IF($F492="申請キャンセル",0,CONCATENATE(CS492,$CS$14,CT492,$CT$14,CU492,$CU$14))</f>
        <v>0年0月0日</v>
      </c>
      <c r="CS492" s="99">
        <f>IF($F492="申請キャンセル",0,IFERROR(VLOOKUP($D492,INDEX(データ蓄積!$A$16:$A$1015,MATCH($D492,データ蓄積!$A$16:$A$1015,0)):'データ蓄積'!$DB$1015,70,),0))</f>
        <v>0</v>
      </c>
      <c r="CT492" s="99">
        <f>IF($F492="申請キャンセル",0,IFERROR(VLOOKUP($D492,INDEX(データ蓄積!$A$16:$A$1015,MATCH($D492,データ蓄積!$A$16:$A$1015,0)):'データ蓄積'!$DB$1015,71,),0))</f>
        <v>0</v>
      </c>
      <c r="CU492" s="99">
        <f>IF($F492="申請キャンセル",0,IFERROR(VLOOKUP($D492,INDEX(データ蓄積!$A$16:$A$1015,MATCH($D492,データ蓄積!$A$16:$A$1015,0)):'データ蓄積'!$DB$1015,72,),0))</f>
        <v>0</v>
      </c>
      <c r="CV492" s="99" t="str">
        <f>IF($F492="申請キャンセル",0,CONCATENATE(CW492,$CW$14,CX492,$CX$14,CY492,$CY$14))</f>
        <v>0年0月0日</v>
      </c>
      <c r="CW492" s="99">
        <f>IF($F492="申請キャンセル",0,IFERROR(VLOOKUP($D492,INDEX(データ蓄積!$A$16:$A$1015,MATCH($D492,データ蓄積!$A$16:$A$1015,0)):'データ蓄積'!$DB$1015,73,),0))</f>
        <v>0</v>
      </c>
      <c r="CX492" s="99">
        <f>IF($F492="申請キャンセル",0,IFERROR(VLOOKUP($D492,INDEX(データ蓄積!$A$16:$A$1015,MATCH($D492,データ蓄積!$A$16:$A$1015,0)):'データ蓄積'!$DB$1015,74,),0))</f>
        <v>0</v>
      </c>
      <c r="CY492" s="99">
        <f>IF($F492="申請キャンセル",0,IFERROR(VLOOKUP($D492,INDEX(データ蓄積!$A$16:$A$1015,MATCH($D492,データ蓄積!$A$16:$A$1015,0)):'データ蓄積'!$DB$1015,75,),0))</f>
        <v>0</v>
      </c>
      <c r="CZ492" s="211">
        <f>IF($F492="申請キャンセル",0,IFERROR(VLOOKUP($D492,INDEX(データ蓄積!$A$16:$A$1015,MATCH($D492,データ蓄積!$A$16:$A$1015,0)):'データ蓄積'!$CF$1015,84,),0))</f>
        <v>0</v>
      </c>
      <c r="DA492" s="211">
        <f>IF($F492="申請キャンセル",0,IFERROR(VLOOKUP($D492,INDEX(データ蓄積!$A$16:$A$1015,MATCH($D492,データ蓄積!$A$16:$A$1015,0)):'データ蓄積'!$CG$1015,85,),0))</f>
        <v>0</v>
      </c>
      <c r="DB492" s="211">
        <f>IF($F492="申請キャンセル",0,IFERROR(VLOOKUP($D492,INDEX(データ蓄積!$A$16:$A$1015,MATCH($D492,データ蓄積!$A$16:$A$1015,0)):'データ蓄積'!$CH$1015,86,),0))</f>
        <v>0</v>
      </c>
      <c r="DC492" s="211"/>
      <c r="DD492" s="204">
        <f>IF($F492="申請キャンセル",0,IFERROR(VLOOKUP($D492,INDEX(データ蓄積!$A$16:$A$1015,MATCH($D492,データ蓄積!$A$16:$A$1015,0)):'データ蓄積'!$CN$1015,91,),0))</f>
        <v>0</v>
      </c>
      <c r="DE492" s="204">
        <f>IF($F492="申請キャンセル",0,IFERROR(VLOOKUP($D492,INDEX(データ蓄積!$A$16:$A$1015,MATCH($D492,データ蓄積!$A$16:$A$1015,0)):'データ蓄積'!$CN$1015,92,),0))</f>
        <v>0</v>
      </c>
    </row>
    <row r="493" spans="1:109" ht="18.75" customHeight="1" x14ac:dyDescent="0.15">
      <c r="A493" s="373">
        <f>IFERROR(VLOOKUP($D493,INDEX(データ蓄積!$A$16:$A$1015,MATCH($D493,データ蓄積!$A$16:$A$1015,0)+1):'データ蓄積'!$BI$1015,3,),0)</f>
        <v>0</v>
      </c>
      <c r="B493" s="374">
        <f>IFERROR(VLOOKUP($D493,INDEX(データ蓄積!$A$16:$A$1015,MATCH($D493,データ蓄積!$A$16:$A$1015,0)+1):'データ蓄積'!$BI$1015,4,),0)</f>
        <v>0</v>
      </c>
      <c r="C493" s="375">
        <f>IFERROR(VLOOKUP($D493,INDEX(データ蓄積!$A$16:$A$1015,MATCH($D493,データ蓄積!$A$16:$A$1015,0)+1):'データ蓄積'!$BI$1015,5,),0)</f>
        <v>0</v>
      </c>
      <c r="D493" s="373">
        <f t="shared" si="1991"/>
        <v>239</v>
      </c>
      <c r="E493" s="347">
        <f>IFERROR(VLOOKUP($D493,INDEX(データ蓄積!$A$16:$A$1015,MATCH($D493,データ蓄積!$A$16:$A$1015,0)+1):'データ蓄積'!$BI$1015,2,),0)</f>
        <v>0</v>
      </c>
      <c r="F493" s="376">
        <f>IFERROR(VLOOKUP($D493,INDEX(データ蓄積!$A$16:$A$1015,MATCH($D493,データ蓄積!$A$16:$A$1015,0)+1):'データ蓄積'!$CD$1015,82,),0)</f>
        <v>0</v>
      </c>
      <c r="G493" s="377">
        <f>IF($F492="申請キャンセル",0,IFERROR(VLOOKUP($D493,INDEX(データ蓄積!$A$16:$A$1015,MATCH($D493,データ蓄積!$A$16:$A$1015,0)+1):'データ蓄積'!$BI$1015,8,),0))</f>
        <v>0</v>
      </c>
      <c r="H493" s="347">
        <f>IF($F492="申請キャンセル",0,IFERROR(VLOOKUP($D493,INDEX(データ蓄積!$A$16:$A$1015,MATCH($D493,データ蓄積!$A$16:$A$1015,0)+1):'データ蓄積'!$BI$1015,10,),0))</f>
        <v>0</v>
      </c>
      <c r="I493" s="378" t="str">
        <f>IF($F492="申請キャンセル","",LEFT(IFERROR(VLOOKUP($D493,INDEX(データ蓄積!$A$16:$A$1015,MATCH($D493,データ蓄積!$A$16:$A$1015,0)+1):'データ蓄積'!$CH$1015,84,),""),2))</f>
        <v/>
      </c>
      <c r="J493" s="347" t="str">
        <f>IF($F492="申請キャンセル","",LEFT(IFERROR(VLOOKUP($D493,INDEX(データ蓄積!$A$16:$A$1015,MATCH($D492,データ蓄積!$A$16:$A$1015,0)+1):'データ蓄積'!$CL$1015,86,),""),2))</f>
        <v/>
      </c>
      <c r="K493" s="379">
        <f>IF($F492="申請キャンセル",0,IFERROR(VLOOKUP($D493,INDEX(データ蓄積!$A$16:$A$1015,MATCH($D493,データ蓄積!$A$16:$A$1015,0)+1):'データ蓄積'!$CO$1015,90,),0))</f>
        <v>0</v>
      </c>
      <c r="L493" s="374">
        <f t="shared" ref="L493" si="2492">IF(G493=0,0,IF($F493="申請キャンセル",0,IF(K493="","","〇")))</f>
        <v>0</v>
      </c>
      <c r="M493" s="380">
        <f>IF($F492="申請キャンセル",0,IFERROR(VLOOKUP($D493,INDEX(データ蓄積!$A$16:$A$1015,MATCH($D493,データ蓄積!$A$16:$A$1015,0)+1):'データ蓄積'!$BI$1015,14,),0))</f>
        <v>0</v>
      </c>
      <c r="N493" s="381">
        <f>IF($F492="申請キャンセル",0,IFERROR(VLOOKUP($D493,INDEX(データ蓄積!$A$16:$A$1015,MATCH($D493,データ蓄積!$A$16:$A$1015,0)+1):'データ蓄積'!$BI$1015,16,),0))</f>
        <v>0</v>
      </c>
      <c r="O493" s="382">
        <f>IF($F492="申請キャンセル",0,IFERROR(VLOOKUP($D493,INDEX(データ蓄積!$A$16:$A$1015,MATCH($D493,データ蓄積!$A$16:$A$1015,0)+1):'データ蓄積'!$BI$1015,20,),0))</f>
        <v>0</v>
      </c>
      <c r="P493" s="383">
        <f>IF($F492="申請キャンセル",0,IFERROR(VLOOKUP($D493,INDEX(データ蓄積!$A$16:$A$1015,MATCH($D493,データ蓄積!$A$16:$A$1015,0)+1):'データ蓄積'!$BI$1015,21,),0))</f>
        <v>0</v>
      </c>
      <c r="Q493" s="383">
        <f>IF($F492="申請キャンセル",0,IFERROR(VLOOKUP($D493,INDEX(データ蓄積!$A$16:$A$1015,MATCH($D493,データ蓄積!$A$16:$A$1015,0)+1):'データ蓄積'!$BI$1015,23,),0))</f>
        <v>0</v>
      </c>
      <c r="R493" s="384">
        <f>IF($F492="申請キャンセル",0,IFERROR(VLOOKUP($D493,INDEX(データ蓄積!$A$16:$A$1015,MATCH($D493,データ蓄積!$A$16:$A$1015,0)+1):'データ蓄積'!$CO$1015,92,),0))</f>
        <v>0</v>
      </c>
      <c r="S493" s="385">
        <f>IF($F492="申請キャンセル",0,IFERROR(VLOOKUP($D493,INDEX(データ蓄積!$A$16:$A$1015,MATCH($D493,データ蓄積!$A$16:$A$1015,0)+1):'データ蓄積'!$BI$1015,22,),0))</f>
        <v>0</v>
      </c>
      <c r="T493" s="386" t="str">
        <f>IF($F492="申請キャンセル",0,IF((AJ493+AP493)&gt;0,ROUNDDOWN((AJ493+AP493)/(AL493+AR493),4)*1000," "))</f>
        <v xml:space="preserve"> </v>
      </c>
      <c r="U493" s="387" t="str">
        <f>IF($F493="申請キャンセル",0,IFERROR(IF(AJ493+AP493=0,"",VLOOKUP(Q493,Sheet1!$B$4:$C$64,2,0)),0))</f>
        <v/>
      </c>
      <c r="V493" s="388">
        <f>IF($F492="申請キャンセル",0,IFERROR(VLOOKUP($D493,INDEX(データ蓄積!$A$16:$A$1015,MATCH($D493,データ蓄積!$A$16:$A$1015,0)+1):'データ蓄積'!$BI$1015,12,),0))</f>
        <v>0</v>
      </c>
      <c r="W493" s="389">
        <f>IF($F492="申請キャンセル",0,IFERROR(VLOOKUP($D493,INDEX(データ蓄積!$A$16:$A$1015,MATCH($D493,データ蓄積!$A$16:$A$1015,0)+1):'データ蓄積'!$BI$1015,25,),0))</f>
        <v>0</v>
      </c>
      <c r="X493" s="383">
        <f>IF($F492="申請キャンセル",0,IFERROR(VLOOKUP($D493,INDEX(データ蓄積!$A$16:$A$1015,MATCH($D493,データ蓄積!$A$16:$A$1015,0)+1):'データ蓄積'!$DB$1015,27,),0))</f>
        <v>0</v>
      </c>
      <c r="Y493" s="390">
        <f t="shared" si="2318"/>
        <v>0</v>
      </c>
      <c r="Z493" s="383">
        <f>IF($F492="申請キャンセル",0,IFERROR(VLOOKUP($D493,INDEX(データ蓄積!$A$16:$A$1015,MATCH($D493,データ蓄積!$A$16:$A$1015,0)+1):'データ蓄積'!$DB$1015,26,),0))</f>
        <v>0</v>
      </c>
      <c r="AA493" s="383">
        <f>IF($F492="申請キャンセル",0,IFERROR(VLOOKUP($D493,INDEX(データ蓄積!$A$16:$A$1015,MATCH($D493,データ蓄積!$A$16:$A$1015,0)+1):'データ蓄積'!$DB$1015,28,),0))</f>
        <v>0</v>
      </c>
      <c r="AB493" s="385">
        <f t="shared" ref="AB493" si="2493">IF($W493="初 年 度",TRUNC((+AA493-BP493)/2,0),0)</f>
        <v>0</v>
      </c>
      <c r="AC493" s="381"/>
      <c r="AD493" s="380">
        <f>IF($F492="申請キャンセル",0,IFERROR(VLOOKUP($D493,INDEX(データ蓄積!$A$16:$A$1015,MATCH($D493,データ蓄積!$A$16:$A$1015,0)+1):'データ蓄積'!$DB$1015,30,),0))</f>
        <v>0</v>
      </c>
      <c r="AE493" s="383">
        <f t="shared" si="2320"/>
        <v>0</v>
      </c>
      <c r="AF493" s="383">
        <f>IF($F492="申請キャンセル",0,IFERROR(VLOOKUP($D493,INDEX(データ蓄積!$A$16:$A$1015,MATCH($D493,データ蓄積!$A$16:$A$1015,0)+1):'データ蓄積'!$DB$1015,29,),0))</f>
        <v>0</v>
      </c>
      <c r="AG493" s="383">
        <f>IF($F492="申請キャンセル",0,IFERROR(VLOOKUP($D493,INDEX(データ蓄積!$A$16:$A$1015,MATCH($D493,データ蓄積!$A$16:$A$1015,0)+1):'データ蓄積'!$DB$1015,31,),0))</f>
        <v>0</v>
      </c>
      <c r="AH493" s="383">
        <f t="shared" si="2357"/>
        <v>0</v>
      </c>
      <c r="AI493" s="381"/>
      <c r="AJ493" s="385">
        <f t="shared" ref="AJ493" si="2494">+X493+AD493</f>
        <v>0</v>
      </c>
      <c r="AK493" s="390">
        <f t="shared" si="2474"/>
        <v>0</v>
      </c>
      <c r="AL493" s="383">
        <f t="shared" si="2474"/>
        <v>0</v>
      </c>
      <c r="AM493" s="383">
        <f t="shared" si="2474"/>
        <v>0</v>
      </c>
      <c r="AN493" s="385">
        <f t="shared" si="2474"/>
        <v>0</v>
      </c>
      <c r="AO493" s="381"/>
      <c r="AP493" s="383">
        <f>IF($F492="申請キャンセル",0,IFERROR(VLOOKUP($D493,INDEX(データ蓄積!$A$16:$A$1015,MATCH($D493,データ蓄積!$A$16:$A$1015,0)+1):'データ蓄積'!$DB$1015,33,),0))</f>
        <v>0</v>
      </c>
      <c r="AQ493" s="390">
        <f t="shared" si="2322"/>
        <v>0</v>
      </c>
      <c r="AR493" s="383">
        <f>IF($F492="申請キャンセル",0,IFERROR(VLOOKUP($D493,INDEX(データ蓄積!$A$16:$A$1015,MATCH($D493,データ蓄積!$A$16:$A$1015,0)+1):'データ蓄積'!$DB$1015,32,),0))</f>
        <v>0</v>
      </c>
      <c r="AS493" s="383">
        <f>IF($F492="申請キャンセル",0,IFERROR(VLOOKUP($D493,INDEX(データ蓄積!$A$16:$A$1015,MATCH($D493,データ蓄積!$A$16:$A$1015,0)+1):'データ蓄積'!$DB$1015,34,),0))</f>
        <v>0</v>
      </c>
      <c r="AT493" s="385">
        <f t="shared" si="2358"/>
        <v>0</v>
      </c>
      <c r="AU493" s="381"/>
      <c r="AV493" s="383">
        <f>IF($F492="申請キャンセル",0,IFERROR(VLOOKUP($D493,INDEX(データ蓄積!$A$16:$A$1015,MATCH($D493,データ蓄積!$A$16:$A$1015,0)+1):'データ蓄積'!$DB$1015,36,),0))</f>
        <v>0</v>
      </c>
      <c r="AW493" s="390">
        <f t="shared" si="2323"/>
        <v>0</v>
      </c>
      <c r="AX493" s="383">
        <f>IF($F492="申請キャンセル",0,IFERROR(VLOOKUP($D493,INDEX(データ蓄積!$A$16:$A$1015,MATCH($D493,データ蓄積!$A$16:$A$1015,0)+1):'データ蓄積'!$DB$1015,35,),0))</f>
        <v>0</v>
      </c>
      <c r="AY493" s="383">
        <f>IF($F492="申請キャンセル",0,IFERROR(VLOOKUP($D493,INDEX(データ蓄積!$A$16:$A$1015,MATCH($D493,データ蓄積!$A$16:$A$1015,0)+1):'データ蓄積'!$DB$1015,37,),0))</f>
        <v>0</v>
      </c>
      <c r="AZ493" s="385">
        <f t="shared" si="2359"/>
        <v>0</v>
      </c>
      <c r="BA493" s="381"/>
      <c r="BB493" s="391">
        <f t="shared" ref="BB493:BE508" si="2495">+AK493+AQ493+AW493</f>
        <v>0</v>
      </c>
      <c r="BC493" s="383">
        <f t="shared" si="2495"/>
        <v>0</v>
      </c>
      <c r="BD493" s="383">
        <f t="shared" si="2495"/>
        <v>0</v>
      </c>
      <c r="BE493" s="392">
        <f t="shared" si="2495"/>
        <v>0</v>
      </c>
      <c r="BF493" s="369"/>
      <c r="BG493" s="380">
        <f>IF($F492="申請キャンセル",0,IF(H493="（○）",220,0))</f>
        <v>0</v>
      </c>
      <c r="BH493" s="385">
        <f>IF($F492="申請キャンセル",0,IF(H493="（○）",SUM(AK493+AQ493+AW493),0))</f>
        <v>0</v>
      </c>
      <c r="BI493" s="383">
        <f>IF($F492="申請キャンセル",0,IF(H493="（○）",SUM(AL493+AR493),0))</f>
        <v>0</v>
      </c>
      <c r="BJ493" s="383">
        <f t="shared" si="2325"/>
        <v>0</v>
      </c>
      <c r="BK493" s="392">
        <f t="shared" ref="BK493" si="2496">IF($W493="初 年 度",TRUNC((+BJ493-CB493),0),0)</f>
        <v>0</v>
      </c>
      <c r="BL493" s="46"/>
      <c r="BM493" s="380">
        <f t="shared" si="2441"/>
        <v>0</v>
      </c>
      <c r="BN493" s="381">
        <f t="shared" si="2441"/>
        <v>0</v>
      </c>
      <c r="BP493" s="127">
        <f t="shared" si="2327"/>
        <v>0</v>
      </c>
      <c r="BQ493" s="128">
        <f t="shared" ref="BQ493" si="2497">ROUNDUP(BP493/2,0)</f>
        <v>0</v>
      </c>
      <c r="BR493" s="45"/>
      <c r="BS493" s="127">
        <f t="shared" si="2329"/>
        <v>0</v>
      </c>
      <c r="BT493" s="128">
        <f t="shared" ref="BT493" si="2498">ROUNDUP(BS493/2,0)</f>
        <v>0</v>
      </c>
      <c r="BU493" s="45"/>
      <c r="BV493" s="127">
        <f t="shared" si="2331"/>
        <v>0</v>
      </c>
      <c r="BW493" s="128">
        <f t="shared" si="2360"/>
        <v>0</v>
      </c>
      <c r="BX493" s="45"/>
      <c r="BY493" s="127">
        <f t="shared" si="2332"/>
        <v>0</v>
      </c>
      <c r="BZ493" s="128">
        <f t="shared" ref="BZ493" si="2499">ROUNDUP(BY493/2,0)</f>
        <v>0</v>
      </c>
      <c r="CA493" s="45"/>
      <c r="CB493" s="127">
        <f t="shared" si="2334"/>
        <v>0</v>
      </c>
      <c r="CC493" s="128">
        <f t="shared" ref="CC493" si="2500">+CB493</f>
        <v>0</v>
      </c>
      <c r="CD493" s="45"/>
      <c r="CE493" s="370">
        <f>IF($F492="申請キャンセル",0,IFERROR(VLOOKUP($D493,INDEX(データ蓄積!$A$16:$A$1015,MATCH($D493,データ蓄積!$A$16:$A$1015,0)+1):'データ蓄積'!$DB$1015,83,),0))</f>
        <v>0</v>
      </c>
      <c r="CF493" s="371">
        <f>IF($F492="申請キャンセル",0,IFERROR(VLOOKUP($D493,INDEX(データ蓄積!$A$16:$A$1015,MATCH($D493,データ蓄積!$A$16:$A$1015,0)+1):'データ蓄積'!$DB$1015,6,),0))</f>
        <v>0</v>
      </c>
      <c r="CG493" s="214" t="str">
        <f t="shared" si="1454"/>
        <v xml:space="preserve"> </v>
      </c>
      <c r="CH493" s="214" t="str">
        <f t="shared" si="1451"/>
        <v/>
      </c>
      <c r="CI493" s="214" t="str">
        <f t="shared" ref="CI493" si="2501">IF(CG493&gt;=CH493,"OK","下限本数を下回っています")</f>
        <v>OK</v>
      </c>
      <c r="CJ493" s="371">
        <f>IF($F492="申請キャンセル",0,IFERROR(VLOOKUP($D493,INDEX(データ蓄積!$A$16:$A$1015,MATCH($D493,データ蓄積!$A$16:$A$1015,0)+1):'データ蓄積'!$DB$1015,9,),0))</f>
        <v>0</v>
      </c>
      <c r="CK493" s="372">
        <f>IF($F492="申請キャンセル",0,IFERROR(VLOOKUP($D493,INDEX(データ蓄積!$A$16:$A$1015,MATCH($D493,データ蓄積!$A$16:$A$1015,0)+1):'データ蓄積'!$DB$1015,11,),0))</f>
        <v>0</v>
      </c>
      <c r="CL493" s="372">
        <f>IF($F492="申請キャンセル",0,IFERROR(VLOOKUP($D493,INDEX(データ蓄積!$A$16:$A$1015,MATCH($D493,データ蓄積!$A$16:$A$1015,0)+1):'データ蓄積'!$DB$1015,13,),0))</f>
        <v>0</v>
      </c>
      <c r="CM493" s="372">
        <f>IF($F492="申請キャンセル",0,IFERROR(VLOOKUP($D493,INDEX(データ蓄積!$A$16:$A$1015,MATCH($D493,データ蓄積!$A$16:$A$1015,0)+1):'データ蓄積'!$DB$1015,15,),0))</f>
        <v>0</v>
      </c>
      <c r="CN493" s="372">
        <f>IF($F492="申請キャンセル",0,IFERROR(VLOOKUP($D493,INDEX(データ蓄積!$A$16:$A$1015,MATCH($D493,データ蓄積!$A$16:$A$1015,0)+1):'データ蓄積'!$DB$1015,17,),0))</f>
        <v>0</v>
      </c>
      <c r="CO493" s="372">
        <f>IF($F492="申請キャンセル",0,IFERROR(VLOOKUP($D493,INDEX(データ蓄積!$A$16:$A$1015,MATCH($D493,データ蓄積!$A$16:$A$1015,0)+1):'データ蓄積'!$DB$1015,18,),0))</f>
        <v>0</v>
      </c>
      <c r="CP493" s="371">
        <f>IF($F492="申請キャンセル",0,IFERROR(VLOOKUP($D493,INDEX(データ蓄積!$A$16:$A$1015,MATCH($D493,データ蓄積!$A$16:$A$1015,0)+1):'データ蓄積'!$DB$1015,19,),0))</f>
        <v>0</v>
      </c>
      <c r="CQ493" s="372">
        <f>IF($F492="申請キャンセル",0,IFERROR(VLOOKUP($D493,INDEX(データ蓄積!$A$16:$A$1015,MATCH($D493,データ蓄積!$A$16:$A$1015,0)+1):'データ蓄積'!$DB$1015,24,),0))</f>
        <v>0</v>
      </c>
      <c r="CR493" s="99" t="str">
        <f>IF($F492="申請キャンセル",0,CONCATENATE(CS493,$CS$14,CT493,$CT$14,CU493,$CU$14))</f>
        <v>0年0月0日</v>
      </c>
      <c r="CS493" s="99">
        <f>IF($F492="申請キャンセル",0,IFERROR(VLOOKUP($D493,INDEX(データ蓄積!$A$16:$A$1015,MATCH($D493,データ蓄積!$A$16:$A$1015,0)+1):'データ蓄積'!$DB$1015,70,),0))</f>
        <v>0</v>
      </c>
      <c r="CT493" s="99">
        <f>IF($F492="申請キャンセル",0,IFERROR(VLOOKUP($D493,INDEX(データ蓄積!$A$16:$A$1015,MATCH($D493,データ蓄積!$A$16:$A$1015,0)+1):'データ蓄積'!$DB$1015,71,),0))</f>
        <v>0</v>
      </c>
      <c r="CU493" s="99">
        <f>IF($F492="申請キャンセル",0,IFERROR(VLOOKUP($D493,INDEX(データ蓄積!$A$16:$A$1015,MATCH($D493,データ蓄積!$A$16:$A$1015,0)+1):'データ蓄積'!$DB$1015,72,),0))</f>
        <v>0</v>
      </c>
      <c r="CV493" s="99" t="str">
        <f>IF($F492="申請キャンセル",0,CONCATENATE(CW493,$CW$14,CX493,$CX$14,CY493,$CY$14))</f>
        <v>0年0月0日</v>
      </c>
      <c r="CW493" s="99">
        <f>IF($F492="申請キャンセル",0,IFERROR(VLOOKUP($D493,INDEX(データ蓄積!$A$16:$A$1015,MATCH($D493,データ蓄積!$A$16:$A$1015,0)+1):'データ蓄積'!$DB$1015,73,),0))</f>
        <v>0</v>
      </c>
      <c r="CX493" s="99">
        <f>IF($F492="申請キャンセル",0,IFERROR(VLOOKUP($D493,INDEX(データ蓄積!$A$16:$A$1015,MATCH($D493,データ蓄積!$A$16:$A$1015,0)+1):'データ蓄積'!$DB$1015,74,),0))</f>
        <v>0</v>
      </c>
      <c r="CY493" s="99">
        <f>IF($F492="申請キャンセル",0,IFERROR(VLOOKUP($D493,INDEX(データ蓄積!$A$16:$A$1015,MATCH($D493,データ蓄積!$A$16:$A$1015,0)+1):'データ蓄積'!$DB$1015,75,),0))</f>
        <v>0</v>
      </c>
      <c r="CZ493" s="211">
        <f>IF($F492="申請キャンセル",0,IFERROR(VLOOKUP($D493,INDEX(データ蓄積!$A$16:$A$1015,MATCH($D493,データ蓄積!$A$16:$A$1015,0)+1):'データ蓄積'!$CF$1015,84,),0))</f>
        <v>0</v>
      </c>
      <c r="DA493" s="211">
        <f>IF($F492="申請キャンセル",0,IFERROR(VLOOKUP($D493,INDEX(データ蓄積!$A$16:$A$1015,MATCH($D493,データ蓄積!$A$16:$A$1015,0)+1):'データ蓄積'!$CG$1015,85,),0))</f>
        <v>0</v>
      </c>
      <c r="DB493" s="211">
        <f>IF($F492="申請キャンセル",0,IFERROR(VLOOKUP($D493,INDEX(データ蓄積!$A$16:$A$1015,MATCH($D493,データ蓄積!$A$16:$A$1015,0)+1):'データ蓄積'!$CH$1015,86,),0))</f>
        <v>0</v>
      </c>
      <c r="DC493" s="211"/>
      <c r="DD493" s="204">
        <f>IF($F492="申請キャンセル",0,IFERROR(VLOOKUP($D493,INDEX(データ蓄積!$A$16:$A$1015,MATCH($D493,データ蓄積!$A$16:$A$1015,0)+1):'データ蓄積'!$CN$1015,91,),0))</f>
        <v>0</v>
      </c>
      <c r="DE493" s="204">
        <f>IF($F492="申請キャンセル",0,IFERROR(VLOOKUP($D493,INDEX(データ蓄積!$A$16:$A$1015,MATCH($D493,データ蓄積!$A$16:$A$1015,0)+1):'データ蓄積'!$CN$1015,92,),0))</f>
        <v>0</v>
      </c>
    </row>
    <row r="494" spans="1:109" ht="18.75" customHeight="1" x14ac:dyDescent="0.15">
      <c r="A494" s="349">
        <f>IFERROR(VLOOKUP($D494,INDEX(データ蓄積!$A$16:$A$1015,MATCH($D494,データ蓄積!$A$16:$A$1015,0)):'データ蓄積'!$BI$1015,3,),0)</f>
        <v>0</v>
      </c>
      <c r="B494" s="350">
        <f>IFERROR(VLOOKUP($D494,INDEX(データ蓄積!$A$16:$A$1015,MATCH($D494,データ蓄積!$A$16:$A$1015,0)):'データ蓄積'!$BI$1015,4,),0)</f>
        <v>0</v>
      </c>
      <c r="C494" s="349">
        <f>IFERROR(VLOOKUP($D494,INDEX(データ蓄積!$A$16:$A$1015,MATCH($D494,データ蓄積!$A$16:$A$1015,0)):'データ蓄積'!$BI$1015,5,),0)</f>
        <v>0</v>
      </c>
      <c r="D494" s="349">
        <f t="shared" si="1991"/>
        <v>240</v>
      </c>
      <c r="E494" s="351">
        <f>IFERROR(VLOOKUP($D494,INDEX(データ蓄積!$A$16:$A$1015,MATCH($D494,データ蓄積!$A$16:$A$1015,0)):'データ蓄積'!$BI$1015,2,),0)</f>
        <v>0</v>
      </c>
      <c r="F494" s="352">
        <f>IFERROR(VLOOKUP($D494,INDEX(データ蓄積!$A$16:$A$1015,MATCH($D494,データ蓄積!$A$16:$A$1015,0)):'データ蓄積'!$CD$1015,82,),0)</f>
        <v>0</v>
      </c>
      <c r="G494" s="353">
        <f>IF($F494="申請キャンセル",0,IFERROR(VLOOKUP($D494,INDEX(データ蓄積!$A$16:$A$1015,MATCH($D494,データ蓄積!$A$16:$A$1015,0)):'データ蓄積'!$BI$1015,8,),0))</f>
        <v>0</v>
      </c>
      <c r="H494" s="346">
        <f>IF($F494="申請キャンセル",0,IFERROR(VLOOKUP($D494,INDEX(データ蓄積!$A$16:$A$1015,MATCH($D494,データ蓄積!$A$16:$A$1015,0)):'データ蓄積'!$BI$1015,10,),0))</f>
        <v>0</v>
      </c>
      <c r="I494" s="354" t="str">
        <f>IF($F494="申請キャンセル","",LEFT(IFERROR(VLOOKUP($D494,INDEX(データ蓄積!$A$16:$A$1015,MATCH($D494,データ蓄積!$A$16:$A$1015,0)):'データ蓄積'!$CH$1015,84,),""),2))</f>
        <v/>
      </c>
      <c r="J494" s="346" t="str">
        <f>IF($F494="申請キャンセル","",LEFT(IFERROR(VLOOKUP($D494,INDEX(データ蓄積!$A$16:$A$1015,MATCH($D494,データ蓄積!$A$16:$A$1015,0)):'データ蓄積'!$CL$1015,86,),""),2))</f>
        <v/>
      </c>
      <c r="K494" s="355">
        <f>IF($F494="申請キャンセル",0,IFERROR(VLOOKUP($D494,INDEX(データ蓄積!$A$16:$A$1015,MATCH($D494,データ蓄積!$A$16:$A$1015,0)):'データ蓄積'!$CO$1015,90,),0))</f>
        <v>0</v>
      </c>
      <c r="L494" s="350">
        <f>IF(G494=0,0,IF($F494="申請キャンセル",0,IF(K494="","","〇")))</f>
        <v>0</v>
      </c>
      <c r="M494" s="356">
        <f>IF($F494="申請キャンセル",0,IFERROR(VLOOKUP($D494,INDEX(データ蓄積!$A$16:$A$1015,MATCH($D494,データ蓄積!$A$16:$A$1015,0)):'データ蓄積'!$BI$1015,14,),))</f>
        <v>0</v>
      </c>
      <c r="N494" s="357">
        <f>IF($F494="申請キャンセル",0,IFERROR(VLOOKUP($D494,INDEX(データ蓄積!$A$16:$A$1015,MATCH($D494,データ蓄積!$A$16:$A$1015,0)):'データ蓄積'!$BI$1015,16,),0))</f>
        <v>0</v>
      </c>
      <c r="O494" s="356">
        <f>IF($F494="申請キャンセル",0,IFERROR(VLOOKUP($D494,INDEX(データ蓄積!$A$16:$A$1015,MATCH($D494,データ蓄積!$A$16:$A$1015,0)):'データ蓄積'!$BI$1015,20,),0))</f>
        <v>0</v>
      </c>
      <c r="P494" s="358">
        <f>IF($F494="申請キャンセル",0,IFERROR(VLOOKUP($D494,INDEX(データ蓄積!$A$16:$A$1015,MATCH($D494,データ蓄積!$A$16:$A$1015,0)):'データ蓄積'!$BI$1015,21,),0))</f>
        <v>0</v>
      </c>
      <c r="Q494" s="359">
        <f>IF($F494="申請キャンセル",0,IFERROR(VLOOKUP($D494,INDEX(データ蓄積!$A$16:$A$1015,MATCH($D494,データ蓄積!$A$16:$A$1015,0)):'データ蓄積'!$BI$1015,23,),0))</f>
        <v>0</v>
      </c>
      <c r="R494" s="360">
        <f>IF($F494="申請キャンセル",0,IFERROR(VLOOKUP($D494,INDEX(データ蓄積!$A$16:$A$1015,MATCH($D494,データ蓄積!$A$16:$A$1015,0)):'データ蓄積'!$CO$1015,92,),0))</f>
        <v>0</v>
      </c>
      <c r="S494" s="361">
        <f>IF($F494="申請キャンセル",0,IFERROR(VLOOKUP($D494,INDEX(データ蓄積!$A$16:$A$1015,MATCH($D494,データ蓄積!$A$16:$A$1015,0)):'データ蓄積'!$BI$1015,22,),0))</f>
        <v>0</v>
      </c>
      <c r="T494" s="362" t="str">
        <f>IF($F494="申請キャンセル",0,IF((AJ494+AP494)&gt;0,ROUNDDOWN((AJ494+AP494)/(AL494+AR494),4)*1000," "))</f>
        <v xml:space="preserve"> </v>
      </c>
      <c r="U494" s="363" t="str">
        <f>IF($F494="申請キャンセル",0,IFERROR(IF(AJ494+AP494=0,"",VLOOKUP(Q494,Sheet1!$B$4:$C$64,2,0)),0))</f>
        <v/>
      </c>
      <c r="V494" s="364">
        <f>IF($F494="申請キャンセル",0,IFERROR(VLOOKUP($D494,INDEX(データ蓄積!$A$16:$A$1015,MATCH($D494,データ蓄積!$A$16:$A$1015,0)):'データ蓄積'!$BI$1015,12,),0))</f>
        <v>0</v>
      </c>
      <c r="W494" s="365">
        <f>IF($F494="申請キャンセル",0,IFERROR(VLOOKUP($D494,INDEX(データ蓄積!$A$16:$A$1015,MATCH($D494,データ蓄積!$A$16:$A$1015,0)):'データ蓄積'!$BI$1015,25,),0))</f>
        <v>0</v>
      </c>
      <c r="X494" s="356">
        <f>IF($F494="申請キャンセル",0,IFERROR(VLOOKUP($D494,INDEX(データ蓄積!$A$16:$A$1015,MATCH($D494,データ蓄積!$A$16:$A$1015,0)):'データ蓄積'!$DB$1015,27,),0))</f>
        <v>0</v>
      </c>
      <c r="Y494" s="366">
        <f t="shared" si="2318"/>
        <v>0</v>
      </c>
      <c r="Z494" s="358">
        <f>IF($F494="申請キャンセル",0,IFERROR(VLOOKUP($D494,INDEX(データ蓄積!$A$16:$A$1015,MATCH($D494,データ蓄積!$A$16:$A$1015,0)):'データ蓄積'!$DB$1015,26,),0))</f>
        <v>0</v>
      </c>
      <c r="AA494" s="367">
        <f>IF($F494="申請キャンセル",0,IFERROR(VLOOKUP($D494,INDEX(データ蓄積!$A$16:$A$1015,MATCH($D494,データ蓄積!$A$16:$A$1015,0)):'データ蓄積'!$DB$1015,28,),0))</f>
        <v>0</v>
      </c>
      <c r="AB494" s="358">
        <f>IF($W494="初 年 度",TRUNC((+AA494-BP494)/2,0),0)</f>
        <v>0</v>
      </c>
      <c r="AC494" s="357"/>
      <c r="AD494" s="356">
        <f>IF($F494="申請キャンセル",0,IFERROR(VLOOKUP($D494,INDEX(データ蓄積!$A$16:$A$1015,MATCH($D494,データ蓄積!$A$16:$A$1015,0)):'データ蓄積'!$DB$1015,30,),0))</f>
        <v>0</v>
      </c>
      <c r="AE494" s="359">
        <f t="shared" si="2320"/>
        <v>0</v>
      </c>
      <c r="AF494" s="359">
        <f>IF($F494="申請キャンセル",0,IFERROR(VLOOKUP($D494,INDEX(データ蓄積!$A$16:$A$1015,MATCH($D494,データ蓄積!$A$16:$A$1015,0)):'データ蓄積'!$DB$1015,29,),0))</f>
        <v>0</v>
      </c>
      <c r="AG494" s="359">
        <f>IF($F494="申請キャンセル",0,IFERROR(VLOOKUP($D494,INDEX(データ蓄積!$A$16:$A$1015,MATCH($D494,データ蓄積!$A$16:$A$1015,0)):'データ蓄積'!$DB$1015,31,),0))</f>
        <v>0</v>
      </c>
      <c r="AH494" s="359">
        <f t="shared" si="2357"/>
        <v>0</v>
      </c>
      <c r="AI494" s="357"/>
      <c r="AJ494" s="358">
        <f>+X494+AD494</f>
        <v>0</v>
      </c>
      <c r="AK494" s="366">
        <f t="shared" si="2474"/>
        <v>0</v>
      </c>
      <c r="AL494" s="358">
        <f t="shared" si="2474"/>
        <v>0</v>
      </c>
      <c r="AM494" s="367">
        <f t="shared" si="2474"/>
        <v>0</v>
      </c>
      <c r="AN494" s="358">
        <f t="shared" si="2474"/>
        <v>0</v>
      </c>
      <c r="AO494" s="357"/>
      <c r="AP494" s="356">
        <f>IF($F494="申請キャンセル",0,IFERROR(VLOOKUP($D494,INDEX(データ蓄積!$A$16:$A$1015,MATCH($D494,データ蓄積!$A$16:$A$1015,0)):'データ蓄積'!$DB$1015,33,),0))</f>
        <v>0</v>
      </c>
      <c r="AQ494" s="366">
        <f t="shared" si="2322"/>
        <v>0</v>
      </c>
      <c r="AR494" s="358">
        <f>IF($F494="申請キャンセル",0,IFERROR(VLOOKUP($D494,INDEX(データ蓄積!$A$16:$A$1015,MATCH($D494,データ蓄積!$A$16:$A$1015,0)):'データ蓄積'!$DB$1015,32,),0))</f>
        <v>0</v>
      </c>
      <c r="AS494" s="367">
        <f>IF($F494="申請キャンセル",0,IFERROR(VLOOKUP($D494,INDEX(データ蓄積!$A$16:$A$1015,MATCH($D494,データ蓄積!$A$16:$A$1015,0)):'データ蓄積'!$DB$1015,34,),0))</f>
        <v>0</v>
      </c>
      <c r="AT494" s="358">
        <f t="shared" si="2358"/>
        <v>0</v>
      </c>
      <c r="AU494" s="357"/>
      <c r="AV494" s="356">
        <f>IF($F494="申請キャンセル",0,IFERROR(VLOOKUP($D494,INDEX(データ蓄積!$A$16:$A$1015,MATCH($D494,データ蓄積!$A$16:$A$1015,0)):'データ蓄積'!$DB$1015,36,),0))</f>
        <v>0</v>
      </c>
      <c r="AW494" s="366">
        <f t="shared" si="2323"/>
        <v>0</v>
      </c>
      <c r="AX494" s="358">
        <f>IF($F494="申請キャンセル",0,IFERROR(VLOOKUP($D494,INDEX(データ蓄積!$A$16:$A$1015,MATCH($D494,データ蓄積!$A$16:$A$1015,0)):'データ蓄積'!$DB$1015,35,),0))</f>
        <v>0</v>
      </c>
      <c r="AY494" s="367">
        <f>IF($F494="申請キャンセル",0,IFERROR(VLOOKUP($D494,INDEX(データ蓄積!$A$16:$A$1015,MATCH($D494,データ蓄積!$A$16:$A$1015,0)):'データ蓄積'!$DB$1015,37,),0))</f>
        <v>0</v>
      </c>
      <c r="AZ494" s="358">
        <f t="shared" si="2359"/>
        <v>0</v>
      </c>
      <c r="BA494" s="357"/>
      <c r="BB494" s="368">
        <f>+AK494+AQ494+AW494</f>
        <v>0</v>
      </c>
      <c r="BC494" s="358">
        <f t="shared" si="2495"/>
        <v>0</v>
      </c>
      <c r="BD494" s="367">
        <f t="shared" si="2495"/>
        <v>0</v>
      </c>
      <c r="BE494" s="361">
        <f t="shared" si="2495"/>
        <v>0</v>
      </c>
      <c r="BF494" s="369"/>
      <c r="BG494" s="356">
        <f>IF($F494="申請キャンセル",0,IF(H494="（○）",220,0))</f>
        <v>0</v>
      </c>
      <c r="BH494" s="359">
        <f>IF($F494="申請キャンセル",0,IF(H494="（○）",SUM(AK494+AQ494+AW494),0))</f>
        <v>0</v>
      </c>
      <c r="BI494" s="359">
        <f>IF($F494="申請キャンセル",0,IF(H494="（○）",SUM(AL494+AR494),0))</f>
        <v>0</v>
      </c>
      <c r="BJ494" s="359">
        <f t="shared" si="2325"/>
        <v>0</v>
      </c>
      <c r="BK494" s="361">
        <f>IF($W494="初 年 度",TRUNC((+BJ494-CB494),0),0)</f>
        <v>0</v>
      </c>
      <c r="BL494" s="46"/>
      <c r="BM494" s="356">
        <f t="shared" si="2441"/>
        <v>0</v>
      </c>
      <c r="BN494" s="357">
        <f t="shared" si="2441"/>
        <v>0</v>
      </c>
      <c r="BP494" s="125">
        <f t="shared" si="2327"/>
        <v>0</v>
      </c>
      <c r="BQ494" s="126">
        <f>ROUNDUP(BP494/2,0)</f>
        <v>0</v>
      </c>
      <c r="BR494" s="44"/>
      <c r="BS494" s="125">
        <f t="shared" si="2329"/>
        <v>0</v>
      </c>
      <c r="BT494" s="126">
        <f>ROUNDUP(BS494/2,0)</f>
        <v>0</v>
      </c>
      <c r="BU494" s="44"/>
      <c r="BV494" s="125">
        <f t="shared" si="2331"/>
        <v>0</v>
      </c>
      <c r="BW494" s="126">
        <f t="shared" si="2360"/>
        <v>0</v>
      </c>
      <c r="BX494" s="44"/>
      <c r="BY494" s="125">
        <f t="shared" si="2332"/>
        <v>0</v>
      </c>
      <c r="BZ494" s="126">
        <f>ROUNDUP(BY494/2,0)</f>
        <v>0</v>
      </c>
      <c r="CA494" s="44"/>
      <c r="CB494" s="125">
        <f t="shared" si="2334"/>
        <v>0</v>
      </c>
      <c r="CC494" s="126">
        <f>+CB494</f>
        <v>0</v>
      </c>
      <c r="CD494" s="44"/>
      <c r="CE494" s="370">
        <f>IF($F494="申請キャンセル",0,IF(CE495="","",CE495))</f>
        <v>0</v>
      </c>
      <c r="CF494" s="371">
        <f>IF($F494="申請キャンセル",0,IFERROR(VLOOKUP($D494,INDEX(データ蓄積!$A$16:$A$1015,MATCH($D494,データ蓄積!$A$16:$A$1015,0)):'データ蓄積'!$DB$1015,6,),0))</f>
        <v>0</v>
      </c>
      <c r="CG494" s="214" t="str">
        <f t="shared" si="1454"/>
        <v xml:space="preserve"> </v>
      </c>
      <c r="CH494" s="214" t="str">
        <f t="shared" si="1451"/>
        <v/>
      </c>
      <c r="CI494" s="214" t="str">
        <f>IF(CG494&gt;=CH494,"OK","下限本数を下回っています")</f>
        <v>OK</v>
      </c>
      <c r="CJ494" s="371">
        <f>IF($F494="申請キャンセル",0,IFERROR(VLOOKUP($D494,INDEX(データ蓄積!$A$16:$A$1015,MATCH($D494,データ蓄積!$A$16:$A$1015,0)):'データ蓄積'!$DB$1015,9,),0))</f>
        <v>0</v>
      </c>
      <c r="CK494" s="372">
        <f>IF($F494="申請キャンセル",0,IFERROR(VLOOKUP($D494,INDEX(データ蓄積!$A$16:$A$1015,MATCH($D494,データ蓄積!$A$16:$A$1015,0)):'データ蓄積'!$DB$1015,11,),0))</f>
        <v>0</v>
      </c>
      <c r="CL494" s="372">
        <f>IF($F494="申請キャンセル",0,IFERROR(VLOOKUP($D494,INDEX(データ蓄積!$A$16:$A$1015,MATCH($D494,データ蓄積!$A$16:$A$1015,0)):'データ蓄積'!$DB$1015,13,),0))</f>
        <v>0</v>
      </c>
      <c r="CM494" s="372">
        <f>IF($F494="申請キャンセル",0,IFERROR(VLOOKUP($D494,INDEX(データ蓄積!$A$16:$A$1015,MATCH($D494,データ蓄積!$A$16:$A$1015,0)):'データ蓄積'!$DB$1015,15,),0))</f>
        <v>0</v>
      </c>
      <c r="CN494" s="372">
        <f>IF($F494="申請キャンセル",0,IFERROR(VLOOKUP($D494,INDEX(データ蓄積!$A$16:$A$1015,MATCH($D494,データ蓄積!$A$16:$A$1015,0)):'データ蓄積'!$DB$1015,17,),0))</f>
        <v>0</v>
      </c>
      <c r="CO494" s="372">
        <f>IF($F494="申請キャンセル",0,IFERROR(VLOOKUP($D494,INDEX(データ蓄積!$A$16:$A$1015,MATCH($D494,データ蓄積!$A$16:$A$1015,0)):'データ蓄積'!$DB$1015,18,),0))</f>
        <v>0</v>
      </c>
      <c r="CP494" s="371">
        <f>IF($F494="申請キャンセル",0,IFERROR(VLOOKUP($D494,INDEX(データ蓄積!$A$16:$A$1015,MATCH($D494,データ蓄積!$A$16:$A$1015,0)):'データ蓄積'!$DB$1015,19,),0))</f>
        <v>0</v>
      </c>
      <c r="CQ494" s="372">
        <f>IF($F494="申請キャンセル",0,IFERROR(VLOOKUP($D494,INDEX(データ蓄積!$A$16:$A$1015,MATCH($D494,データ蓄積!$A$16:$A$1015,0)):'データ蓄積'!$DB$1015,24,),0))</f>
        <v>0</v>
      </c>
      <c r="CR494" s="99" t="str">
        <f>IF($F494="申請キャンセル",0,CONCATENATE(CS494,$CS$14,CT494,$CT$14,CU494,$CU$14))</f>
        <v>0年0月0日</v>
      </c>
      <c r="CS494" s="99">
        <f>IF($F494="申請キャンセル",0,IFERROR(VLOOKUP($D494,INDEX(データ蓄積!$A$16:$A$1015,MATCH($D494,データ蓄積!$A$16:$A$1015,0)):'データ蓄積'!$DB$1015,70,),0))</f>
        <v>0</v>
      </c>
      <c r="CT494" s="99">
        <f>IF($F494="申請キャンセル",0,IFERROR(VLOOKUP($D494,INDEX(データ蓄積!$A$16:$A$1015,MATCH($D494,データ蓄積!$A$16:$A$1015,0)):'データ蓄積'!$DB$1015,71,),0))</f>
        <v>0</v>
      </c>
      <c r="CU494" s="99">
        <f>IF($F494="申請キャンセル",0,IFERROR(VLOOKUP($D494,INDEX(データ蓄積!$A$16:$A$1015,MATCH($D494,データ蓄積!$A$16:$A$1015,0)):'データ蓄積'!$DB$1015,72,),0))</f>
        <v>0</v>
      </c>
      <c r="CV494" s="99" t="str">
        <f>IF($F494="申請キャンセル",0,CONCATENATE(CW494,$CW$14,CX494,$CX$14,CY494,$CY$14))</f>
        <v>0年0月0日</v>
      </c>
      <c r="CW494" s="99">
        <f>IF($F494="申請キャンセル",0,IFERROR(VLOOKUP($D494,INDEX(データ蓄積!$A$16:$A$1015,MATCH($D494,データ蓄積!$A$16:$A$1015,0)):'データ蓄積'!$DB$1015,73,),0))</f>
        <v>0</v>
      </c>
      <c r="CX494" s="99">
        <f>IF($F494="申請キャンセル",0,IFERROR(VLOOKUP($D494,INDEX(データ蓄積!$A$16:$A$1015,MATCH($D494,データ蓄積!$A$16:$A$1015,0)):'データ蓄積'!$DB$1015,74,),0))</f>
        <v>0</v>
      </c>
      <c r="CY494" s="99">
        <f>IF($F494="申請キャンセル",0,IFERROR(VLOOKUP($D494,INDEX(データ蓄積!$A$16:$A$1015,MATCH($D494,データ蓄積!$A$16:$A$1015,0)):'データ蓄積'!$DB$1015,75,),0))</f>
        <v>0</v>
      </c>
      <c r="CZ494" s="211">
        <f>IF($F494="申請キャンセル",0,IFERROR(VLOOKUP($D494,INDEX(データ蓄積!$A$16:$A$1015,MATCH($D494,データ蓄積!$A$16:$A$1015,0)):'データ蓄積'!$CF$1015,84,),0))</f>
        <v>0</v>
      </c>
      <c r="DA494" s="211">
        <f>IF($F494="申請キャンセル",0,IFERROR(VLOOKUP($D494,INDEX(データ蓄積!$A$16:$A$1015,MATCH($D494,データ蓄積!$A$16:$A$1015,0)):'データ蓄積'!$CG$1015,85,),0))</f>
        <v>0</v>
      </c>
      <c r="DB494" s="211">
        <f>IF($F494="申請キャンセル",0,IFERROR(VLOOKUP($D494,INDEX(データ蓄積!$A$16:$A$1015,MATCH($D494,データ蓄積!$A$16:$A$1015,0)):'データ蓄積'!$CH$1015,86,),0))</f>
        <v>0</v>
      </c>
      <c r="DC494" s="211"/>
      <c r="DD494" s="204">
        <f>IF($F494="申請キャンセル",0,IFERROR(VLOOKUP($D494,INDEX(データ蓄積!$A$16:$A$1015,MATCH($D494,データ蓄積!$A$16:$A$1015,0)):'データ蓄積'!$CN$1015,91,),0))</f>
        <v>0</v>
      </c>
      <c r="DE494" s="204">
        <f>IF($F494="申請キャンセル",0,IFERROR(VLOOKUP($D494,INDEX(データ蓄積!$A$16:$A$1015,MATCH($D494,データ蓄積!$A$16:$A$1015,0)):'データ蓄積'!$CN$1015,92,),0))</f>
        <v>0</v>
      </c>
    </row>
    <row r="495" spans="1:109" ht="18.75" customHeight="1" x14ac:dyDescent="0.15">
      <c r="A495" s="373">
        <f>IFERROR(VLOOKUP($D495,INDEX(データ蓄積!$A$16:$A$1015,MATCH($D495,データ蓄積!$A$16:$A$1015,0)+1):'データ蓄積'!$BI$1015,3,),0)</f>
        <v>0</v>
      </c>
      <c r="B495" s="374">
        <f>IFERROR(VLOOKUP($D495,INDEX(データ蓄積!$A$16:$A$1015,MATCH($D495,データ蓄積!$A$16:$A$1015,0)+1):'データ蓄積'!$BI$1015,4,),0)</f>
        <v>0</v>
      </c>
      <c r="C495" s="375">
        <f>IFERROR(VLOOKUP($D495,INDEX(データ蓄積!$A$16:$A$1015,MATCH($D495,データ蓄積!$A$16:$A$1015,0)+1):'データ蓄積'!$BI$1015,5,),0)</f>
        <v>0</v>
      </c>
      <c r="D495" s="373">
        <f t="shared" si="1991"/>
        <v>240</v>
      </c>
      <c r="E495" s="347">
        <f>IFERROR(VLOOKUP($D495,INDEX(データ蓄積!$A$16:$A$1015,MATCH($D495,データ蓄積!$A$16:$A$1015,0)+1):'データ蓄積'!$BI$1015,2,),0)</f>
        <v>0</v>
      </c>
      <c r="F495" s="376">
        <f>IFERROR(VLOOKUP($D495,INDEX(データ蓄積!$A$16:$A$1015,MATCH($D495,データ蓄積!$A$16:$A$1015,0)+1):'データ蓄積'!$CD$1015,82,),0)</f>
        <v>0</v>
      </c>
      <c r="G495" s="377">
        <f>IF($F494="申請キャンセル",0,IFERROR(VLOOKUP($D495,INDEX(データ蓄積!$A$16:$A$1015,MATCH($D495,データ蓄積!$A$16:$A$1015,0)+1):'データ蓄積'!$BI$1015,8,),0))</f>
        <v>0</v>
      </c>
      <c r="H495" s="347">
        <f>IF($F494="申請キャンセル",0,IFERROR(VLOOKUP($D495,INDEX(データ蓄積!$A$16:$A$1015,MATCH($D495,データ蓄積!$A$16:$A$1015,0)+1):'データ蓄積'!$BI$1015,10,),0))</f>
        <v>0</v>
      </c>
      <c r="I495" s="378" t="str">
        <f>IF($F494="申請キャンセル","",LEFT(IFERROR(VLOOKUP($D495,INDEX(データ蓄積!$A$16:$A$1015,MATCH($D495,データ蓄積!$A$16:$A$1015,0)+1):'データ蓄積'!$CH$1015,84,),""),2))</f>
        <v/>
      </c>
      <c r="J495" s="347" t="str">
        <f>IF($F494="申請キャンセル","",LEFT(IFERROR(VLOOKUP($D495,INDEX(データ蓄積!$A$16:$A$1015,MATCH($D494,データ蓄積!$A$16:$A$1015,0)+1):'データ蓄積'!$CL$1015,86,),""),2))</f>
        <v/>
      </c>
      <c r="K495" s="379">
        <f>IF($F494="申請キャンセル",0,IFERROR(VLOOKUP($D495,INDEX(データ蓄積!$A$16:$A$1015,MATCH($D495,データ蓄積!$A$16:$A$1015,0)+1):'データ蓄積'!$CO$1015,90,),0))</f>
        <v>0</v>
      </c>
      <c r="L495" s="374">
        <f t="shared" ref="L495" si="2502">IF(G495=0,0,IF($F495="申請キャンセル",0,IF(K495="","","〇")))</f>
        <v>0</v>
      </c>
      <c r="M495" s="380">
        <f>IF($F494="申請キャンセル",0,IFERROR(VLOOKUP($D495,INDEX(データ蓄積!$A$16:$A$1015,MATCH($D495,データ蓄積!$A$16:$A$1015,0)+1):'データ蓄積'!$BI$1015,14,),0))</f>
        <v>0</v>
      </c>
      <c r="N495" s="381">
        <f>IF($F494="申請キャンセル",0,IFERROR(VLOOKUP($D495,INDEX(データ蓄積!$A$16:$A$1015,MATCH($D495,データ蓄積!$A$16:$A$1015,0)+1):'データ蓄積'!$BI$1015,16,),0))</f>
        <v>0</v>
      </c>
      <c r="O495" s="382">
        <f>IF($F494="申請キャンセル",0,IFERROR(VLOOKUP($D495,INDEX(データ蓄積!$A$16:$A$1015,MATCH($D495,データ蓄積!$A$16:$A$1015,0)+1):'データ蓄積'!$BI$1015,20,),0))</f>
        <v>0</v>
      </c>
      <c r="P495" s="383">
        <f>IF($F494="申請キャンセル",0,IFERROR(VLOOKUP($D495,INDEX(データ蓄積!$A$16:$A$1015,MATCH($D495,データ蓄積!$A$16:$A$1015,0)+1):'データ蓄積'!$BI$1015,21,),0))</f>
        <v>0</v>
      </c>
      <c r="Q495" s="383">
        <f>IF($F494="申請キャンセル",0,IFERROR(VLOOKUP($D495,INDEX(データ蓄積!$A$16:$A$1015,MATCH($D495,データ蓄積!$A$16:$A$1015,0)+1):'データ蓄積'!$BI$1015,23,),0))</f>
        <v>0</v>
      </c>
      <c r="R495" s="384">
        <f>IF($F494="申請キャンセル",0,IFERROR(VLOOKUP($D495,INDEX(データ蓄積!$A$16:$A$1015,MATCH($D495,データ蓄積!$A$16:$A$1015,0)+1):'データ蓄積'!$CO$1015,92,),0))</f>
        <v>0</v>
      </c>
      <c r="S495" s="385">
        <f>IF($F494="申請キャンセル",0,IFERROR(VLOOKUP($D495,INDEX(データ蓄積!$A$16:$A$1015,MATCH($D495,データ蓄積!$A$16:$A$1015,0)+1):'データ蓄積'!$BI$1015,22,),0))</f>
        <v>0</v>
      </c>
      <c r="T495" s="386" t="str">
        <f>IF($F494="申請キャンセル",0,IF((AJ495+AP495)&gt;0,ROUNDDOWN((AJ495+AP495)/(AL495+AR495),4)*1000," "))</f>
        <v xml:space="preserve"> </v>
      </c>
      <c r="U495" s="387" t="str">
        <f>IF($F495="申請キャンセル",0,IFERROR(IF(AJ495+AP495=0,"",VLOOKUP(Q495,Sheet1!$B$4:$C$64,2,0)),0))</f>
        <v/>
      </c>
      <c r="V495" s="388">
        <f>IF($F494="申請キャンセル",0,IFERROR(VLOOKUP($D495,INDEX(データ蓄積!$A$16:$A$1015,MATCH($D495,データ蓄積!$A$16:$A$1015,0)+1):'データ蓄積'!$BI$1015,12,),0))</f>
        <v>0</v>
      </c>
      <c r="W495" s="389">
        <f>IF($F494="申請キャンセル",0,IFERROR(VLOOKUP($D495,INDEX(データ蓄積!$A$16:$A$1015,MATCH($D495,データ蓄積!$A$16:$A$1015,0)+1):'データ蓄積'!$BI$1015,25,),0))</f>
        <v>0</v>
      </c>
      <c r="X495" s="383">
        <f>IF($F494="申請キャンセル",0,IFERROR(VLOOKUP($D495,INDEX(データ蓄積!$A$16:$A$1015,MATCH($D495,データ蓄積!$A$16:$A$1015,0)+1):'データ蓄積'!$DB$1015,27,),0))</f>
        <v>0</v>
      </c>
      <c r="Y495" s="390">
        <f t="shared" si="2318"/>
        <v>0</v>
      </c>
      <c r="Z495" s="383">
        <f>IF($F494="申請キャンセル",0,IFERROR(VLOOKUP($D495,INDEX(データ蓄積!$A$16:$A$1015,MATCH($D495,データ蓄積!$A$16:$A$1015,0)+1):'データ蓄積'!$DB$1015,26,),0))</f>
        <v>0</v>
      </c>
      <c r="AA495" s="383">
        <f>IF($F494="申請キャンセル",0,IFERROR(VLOOKUP($D495,INDEX(データ蓄積!$A$16:$A$1015,MATCH($D495,データ蓄積!$A$16:$A$1015,0)+1):'データ蓄積'!$DB$1015,28,),0))</f>
        <v>0</v>
      </c>
      <c r="AB495" s="385">
        <f t="shared" ref="AB495" si="2503">IF($W495="初 年 度",TRUNC((+AA495-BP495)/2,0),0)</f>
        <v>0</v>
      </c>
      <c r="AC495" s="381"/>
      <c r="AD495" s="380">
        <f>IF($F494="申請キャンセル",0,IFERROR(VLOOKUP($D495,INDEX(データ蓄積!$A$16:$A$1015,MATCH($D495,データ蓄積!$A$16:$A$1015,0)+1):'データ蓄積'!$DB$1015,30,),0))</f>
        <v>0</v>
      </c>
      <c r="AE495" s="383">
        <f t="shared" si="2320"/>
        <v>0</v>
      </c>
      <c r="AF495" s="383">
        <f>IF($F494="申請キャンセル",0,IFERROR(VLOOKUP($D495,INDEX(データ蓄積!$A$16:$A$1015,MATCH($D495,データ蓄積!$A$16:$A$1015,0)+1):'データ蓄積'!$DB$1015,29,),0))</f>
        <v>0</v>
      </c>
      <c r="AG495" s="383">
        <f>IF($F494="申請キャンセル",0,IFERROR(VLOOKUP($D495,INDEX(データ蓄積!$A$16:$A$1015,MATCH($D495,データ蓄積!$A$16:$A$1015,0)+1):'データ蓄積'!$DB$1015,31,),0))</f>
        <v>0</v>
      </c>
      <c r="AH495" s="383">
        <f t="shared" si="2357"/>
        <v>0</v>
      </c>
      <c r="AI495" s="381"/>
      <c r="AJ495" s="385">
        <f t="shared" ref="AJ495" si="2504">+X495+AD495</f>
        <v>0</v>
      </c>
      <c r="AK495" s="390">
        <f t="shared" si="2474"/>
        <v>0</v>
      </c>
      <c r="AL495" s="383">
        <f t="shared" si="2474"/>
        <v>0</v>
      </c>
      <c r="AM495" s="383">
        <f t="shared" si="2474"/>
        <v>0</v>
      </c>
      <c r="AN495" s="385">
        <f t="shared" si="2474"/>
        <v>0</v>
      </c>
      <c r="AO495" s="381"/>
      <c r="AP495" s="383">
        <f>IF($F494="申請キャンセル",0,IFERROR(VLOOKUP($D495,INDEX(データ蓄積!$A$16:$A$1015,MATCH($D495,データ蓄積!$A$16:$A$1015,0)+1):'データ蓄積'!$DB$1015,33,),0))</f>
        <v>0</v>
      </c>
      <c r="AQ495" s="390">
        <f t="shared" si="2322"/>
        <v>0</v>
      </c>
      <c r="AR495" s="383">
        <f>IF($F494="申請キャンセル",0,IFERROR(VLOOKUP($D495,INDEX(データ蓄積!$A$16:$A$1015,MATCH($D495,データ蓄積!$A$16:$A$1015,0)+1):'データ蓄積'!$DB$1015,32,),0))</f>
        <v>0</v>
      </c>
      <c r="AS495" s="383">
        <f>IF($F494="申請キャンセル",0,IFERROR(VLOOKUP($D495,INDEX(データ蓄積!$A$16:$A$1015,MATCH($D495,データ蓄積!$A$16:$A$1015,0)+1):'データ蓄積'!$DB$1015,34,),0))</f>
        <v>0</v>
      </c>
      <c r="AT495" s="385">
        <f t="shared" si="2358"/>
        <v>0</v>
      </c>
      <c r="AU495" s="381"/>
      <c r="AV495" s="383">
        <f>IF($F494="申請キャンセル",0,IFERROR(VLOOKUP($D495,INDEX(データ蓄積!$A$16:$A$1015,MATCH($D495,データ蓄積!$A$16:$A$1015,0)+1):'データ蓄積'!$DB$1015,36,),0))</f>
        <v>0</v>
      </c>
      <c r="AW495" s="390">
        <f t="shared" si="2323"/>
        <v>0</v>
      </c>
      <c r="AX495" s="383">
        <f>IF($F494="申請キャンセル",0,IFERROR(VLOOKUP($D495,INDEX(データ蓄積!$A$16:$A$1015,MATCH($D495,データ蓄積!$A$16:$A$1015,0)+1):'データ蓄積'!$DB$1015,35,),0))</f>
        <v>0</v>
      </c>
      <c r="AY495" s="383">
        <f>IF($F494="申請キャンセル",0,IFERROR(VLOOKUP($D495,INDEX(データ蓄積!$A$16:$A$1015,MATCH($D495,データ蓄積!$A$16:$A$1015,0)+1):'データ蓄積'!$DB$1015,37,),0))</f>
        <v>0</v>
      </c>
      <c r="AZ495" s="385">
        <f t="shared" si="2359"/>
        <v>0</v>
      </c>
      <c r="BA495" s="381"/>
      <c r="BB495" s="391">
        <f t="shared" ref="BB495" si="2505">+AK495+AQ495+AW495</f>
        <v>0</v>
      </c>
      <c r="BC495" s="383">
        <f t="shared" si="2495"/>
        <v>0</v>
      </c>
      <c r="BD495" s="383">
        <f t="shared" si="2495"/>
        <v>0</v>
      </c>
      <c r="BE495" s="392">
        <f t="shared" si="2495"/>
        <v>0</v>
      </c>
      <c r="BF495" s="369"/>
      <c r="BG495" s="380">
        <f>IF($F494="申請キャンセル",0,IF(H495="（○）",220,0))</f>
        <v>0</v>
      </c>
      <c r="BH495" s="385">
        <f>IF($F494="申請キャンセル",0,IF(H495="（○）",SUM(AK495+AQ495+AW495),0))</f>
        <v>0</v>
      </c>
      <c r="BI495" s="383">
        <f>IF($F494="申請キャンセル",0,IF(H495="（○）",SUM(AL495+AR495),0))</f>
        <v>0</v>
      </c>
      <c r="BJ495" s="383">
        <f t="shared" si="2325"/>
        <v>0</v>
      </c>
      <c r="BK495" s="392">
        <f t="shared" ref="BK495" si="2506">IF($W495="初 年 度",TRUNC((+BJ495-CB495),0),0)</f>
        <v>0</v>
      </c>
      <c r="BL495" s="46"/>
      <c r="BM495" s="380">
        <f t="shared" si="2441"/>
        <v>0</v>
      </c>
      <c r="BN495" s="381">
        <f t="shared" si="2441"/>
        <v>0</v>
      </c>
      <c r="BP495" s="127">
        <f t="shared" si="2327"/>
        <v>0</v>
      </c>
      <c r="BQ495" s="128">
        <f t="shared" ref="BQ495" si="2507">ROUNDUP(BP495/2,0)</f>
        <v>0</v>
      </c>
      <c r="BR495" s="45"/>
      <c r="BS495" s="127">
        <f t="shared" si="2329"/>
        <v>0</v>
      </c>
      <c r="BT495" s="128">
        <f t="shared" ref="BT495" si="2508">ROUNDUP(BS495/2,0)</f>
        <v>0</v>
      </c>
      <c r="BU495" s="45"/>
      <c r="BV495" s="127">
        <f t="shared" si="2331"/>
        <v>0</v>
      </c>
      <c r="BW495" s="128">
        <f t="shared" si="2360"/>
        <v>0</v>
      </c>
      <c r="BX495" s="45"/>
      <c r="BY495" s="127">
        <f t="shared" si="2332"/>
        <v>0</v>
      </c>
      <c r="BZ495" s="128">
        <f t="shared" ref="BZ495" si="2509">ROUNDUP(BY495/2,0)</f>
        <v>0</v>
      </c>
      <c r="CA495" s="45"/>
      <c r="CB495" s="127">
        <f t="shared" si="2334"/>
        <v>0</v>
      </c>
      <c r="CC495" s="128">
        <f t="shared" ref="CC495" si="2510">+CB495</f>
        <v>0</v>
      </c>
      <c r="CD495" s="45"/>
      <c r="CE495" s="370">
        <f>IF($F494="申請キャンセル",0,IFERROR(VLOOKUP($D495,INDEX(データ蓄積!$A$16:$A$1015,MATCH($D495,データ蓄積!$A$16:$A$1015,0)+1):'データ蓄積'!$DB$1015,83,),0))</f>
        <v>0</v>
      </c>
      <c r="CF495" s="371">
        <f>IF($F494="申請キャンセル",0,IFERROR(VLOOKUP($D495,INDEX(データ蓄積!$A$16:$A$1015,MATCH($D495,データ蓄積!$A$16:$A$1015,0)+1):'データ蓄積'!$DB$1015,6,),0))</f>
        <v>0</v>
      </c>
      <c r="CG495" s="214" t="str">
        <f t="shared" si="1454"/>
        <v xml:space="preserve"> </v>
      </c>
      <c r="CH495" s="214" t="str">
        <f t="shared" si="1451"/>
        <v/>
      </c>
      <c r="CI495" s="214" t="str">
        <f t="shared" ref="CI495" si="2511">IF(CG495&gt;=CH495,"OK","下限本数を下回っています")</f>
        <v>OK</v>
      </c>
      <c r="CJ495" s="371">
        <f>IF($F494="申請キャンセル",0,IFERROR(VLOOKUP($D495,INDEX(データ蓄積!$A$16:$A$1015,MATCH($D495,データ蓄積!$A$16:$A$1015,0)+1):'データ蓄積'!$DB$1015,9,),0))</f>
        <v>0</v>
      </c>
      <c r="CK495" s="372">
        <f>IF($F494="申請キャンセル",0,IFERROR(VLOOKUP($D495,INDEX(データ蓄積!$A$16:$A$1015,MATCH($D495,データ蓄積!$A$16:$A$1015,0)+1):'データ蓄積'!$DB$1015,11,),0))</f>
        <v>0</v>
      </c>
      <c r="CL495" s="372">
        <f>IF($F494="申請キャンセル",0,IFERROR(VLOOKUP($D495,INDEX(データ蓄積!$A$16:$A$1015,MATCH($D495,データ蓄積!$A$16:$A$1015,0)+1):'データ蓄積'!$DB$1015,13,),0))</f>
        <v>0</v>
      </c>
      <c r="CM495" s="372">
        <f>IF($F494="申請キャンセル",0,IFERROR(VLOOKUP($D495,INDEX(データ蓄積!$A$16:$A$1015,MATCH($D495,データ蓄積!$A$16:$A$1015,0)+1):'データ蓄積'!$DB$1015,15,),0))</f>
        <v>0</v>
      </c>
      <c r="CN495" s="372">
        <f>IF($F494="申請キャンセル",0,IFERROR(VLOOKUP($D495,INDEX(データ蓄積!$A$16:$A$1015,MATCH($D495,データ蓄積!$A$16:$A$1015,0)+1):'データ蓄積'!$DB$1015,17,),0))</f>
        <v>0</v>
      </c>
      <c r="CO495" s="372">
        <f>IF($F494="申請キャンセル",0,IFERROR(VLOOKUP($D495,INDEX(データ蓄積!$A$16:$A$1015,MATCH($D495,データ蓄積!$A$16:$A$1015,0)+1):'データ蓄積'!$DB$1015,18,),0))</f>
        <v>0</v>
      </c>
      <c r="CP495" s="371">
        <f>IF($F494="申請キャンセル",0,IFERROR(VLOOKUP($D495,INDEX(データ蓄積!$A$16:$A$1015,MATCH($D495,データ蓄積!$A$16:$A$1015,0)+1):'データ蓄積'!$DB$1015,19,),0))</f>
        <v>0</v>
      </c>
      <c r="CQ495" s="372">
        <f>IF($F494="申請キャンセル",0,IFERROR(VLOOKUP($D495,INDEX(データ蓄積!$A$16:$A$1015,MATCH($D495,データ蓄積!$A$16:$A$1015,0)+1):'データ蓄積'!$DB$1015,24,),0))</f>
        <v>0</v>
      </c>
      <c r="CR495" s="99" t="str">
        <f>IF($F494="申請キャンセル",0,CONCATENATE(CS495,$CS$14,CT495,$CT$14,CU495,$CU$14))</f>
        <v>0年0月0日</v>
      </c>
      <c r="CS495" s="99">
        <f>IF($F494="申請キャンセル",0,IFERROR(VLOOKUP($D495,INDEX(データ蓄積!$A$16:$A$1015,MATCH($D495,データ蓄積!$A$16:$A$1015,0)+1):'データ蓄積'!$DB$1015,70,),0))</f>
        <v>0</v>
      </c>
      <c r="CT495" s="99">
        <f>IF($F494="申請キャンセル",0,IFERROR(VLOOKUP($D495,INDEX(データ蓄積!$A$16:$A$1015,MATCH($D495,データ蓄積!$A$16:$A$1015,0)+1):'データ蓄積'!$DB$1015,71,),0))</f>
        <v>0</v>
      </c>
      <c r="CU495" s="99">
        <f>IF($F494="申請キャンセル",0,IFERROR(VLOOKUP($D495,INDEX(データ蓄積!$A$16:$A$1015,MATCH($D495,データ蓄積!$A$16:$A$1015,0)+1):'データ蓄積'!$DB$1015,72,),0))</f>
        <v>0</v>
      </c>
      <c r="CV495" s="99" t="str">
        <f>IF($F494="申請キャンセル",0,CONCATENATE(CW495,$CW$14,CX495,$CX$14,CY495,$CY$14))</f>
        <v>0年0月0日</v>
      </c>
      <c r="CW495" s="99">
        <f>IF($F494="申請キャンセル",0,IFERROR(VLOOKUP($D495,INDEX(データ蓄積!$A$16:$A$1015,MATCH($D495,データ蓄積!$A$16:$A$1015,0)+1):'データ蓄積'!$DB$1015,73,),0))</f>
        <v>0</v>
      </c>
      <c r="CX495" s="99">
        <f>IF($F494="申請キャンセル",0,IFERROR(VLOOKUP($D495,INDEX(データ蓄積!$A$16:$A$1015,MATCH($D495,データ蓄積!$A$16:$A$1015,0)+1):'データ蓄積'!$DB$1015,74,),0))</f>
        <v>0</v>
      </c>
      <c r="CY495" s="99">
        <f>IF($F494="申請キャンセル",0,IFERROR(VLOOKUP($D495,INDEX(データ蓄積!$A$16:$A$1015,MATCH($D495,データ蓄積!$A$16:$A$1015,0)+1):'データ蓄積'!$DB$1015,75,),0))</f>
        <v>0</v>
      </c>
      <c r="CZ495" s="211">
        <f>IF($F494="申請キャンセル",0,IFERROR(VLOOKUP($D495,INDEX(データ蓄積!$A$16:$A$1015,MATCH($D495,データ蓄積!$A$16:$A$1015,0)+1):'データ蓄積'!$CF$1015,84,),0))</f>
        <v>0</v>
      </c>
      <c r="DA495" s="211">
        <f>IF($F494="申請キャンセル",0,IFERROR(VLOOKUP($D495,INDEX(データ蓄積!$A$16:$A$1015,MATCH($D495,データ蓄積!$A$16:$A$1015,0)+1):'データ蓄積'!$CG$1015,85,),0))</f>
        <v>0</v>
      </c>
      <c r="DB495" s="211">
        <f>IF($F494="申請キャンセル",0,IFERROR(VLOOKUP($D495,INDEX(データ蓄積!$A$16:$A$1015,MATCH($D495,データ蓄積!$A$16:$A$1015,0)+1):'データ蓄積'!$CH$1015,86,),0))</f>
        <v>0</v>
      </c>
      <c r="DC495" s="211"/>
      <c r="DD495" s="204">
        <f>IF($F494="申請キャンセル",0,IFERROR(VLOOKUP($D495,INDEX(データ蓄積!$A$16:$A$1015,MATCH($D495,データ蓄積!$A$16:$A$1015,0)+1):'データ蓄積'!$CN$1015,91,),0))</f>
        <v>0</v>
      </c>
      <c r="DE495" s="204">
        <f>IF($F494="申請キャンセル",0,IFERROR(VLOOKUP($D495,INDEX(データ蓄積!$A$16:$A$1015,MATCH($D495,データ蓄積!$A$16:$A$1015,0)+1):'データ蓄積'!$CN$1015,92,),0))</f>
        <v>0</v>
      </c>
    </row>
    <row r="496" spans="1:109" ht="18.75" customHeight="1" x14ac:dyDescent="0.15">
      <c r="A496" s="349">
        <f>IFERROR(VLOOKUP($D496,INDEX(データ蓄積!$A$16:$A$1015,MATCH($D496,データ蓄積!$A$16:$A$1015,0)):'データ蓄積'!$BI$1015,3,),0)</f>
        <v>0</v>
      </c>
      <c r="B496" s="350">
        <f>IFERROR(VLOOKUP($D496,INDEX(データ蓄積!$A$16:$A$1015,MATCH($D496,データ蓄積!$A$16:$A$1015,0)):'データ蓄積'!$BI$1015,4,),0)</f>
        <v>0</v>
      </c>
      <c r="C496" s="349">
        <f>IFERROR(VLOOKUP($D496,INDEX(データ蓄積!$A$16:$A$1015,MATCH($D496,データ蓄積!$A$16:$A$1015,0)):'データ蓄積'!$BI$1015,5,),0)</f>
        <v>0</v>
      </c>
      <c r="D496" s="349">
        <f t="shared" si="1991"/>
        <v>241</v>
      </c>
      <c r="E496" s="351">
        <f>IFERROR(VLOOKUP($D496,INDEX(データ蓄積!$A$16:$A$1015,MATCH($D496,データ蓄積!$A$16:$A$1015,0)):'データ蓄積'!$BI$1015,2,),0)</f>
        <v>0</v>
      </c>
      <c r="F496" s="352">
        <f>IFERROR(VLOOKUP($D496,INDEX(データ蓄積!$A$16:$A$1015,MATCH($D496,データ蓄積!$A$16:$A$1015,0)):'データ蓄積'!$CD$1015,82,),0)</f>
        <v>0</v>
      </c>
      <c r="G496" s="353">
        <f>IF($F496="申請キャンセル",0,IFERROR(VLOOKUP($D496,INDEX(データ蓄積!$A$16:$A$1015,MATCH($D496,データ蓄積!$A$16:$A$1015,0)):'データ蓄積'!$BI$1015,8,),0))</f>
        <v>0</v>
      </c>
      <c r="H496" s="346">
        <f>IF($F496="申請キャンセル",0,IFERROR(VLOOKUP($D496,INDEX(データ蓄積!$A$16:$A$1015,MATCH($D496,データ蓄積!$A$16:$A$1015,0)):'データ蓄積'!$BI$1015,10,),0))</f>
        <v>0</v>
      </c>
      <c r="I496" s="354" t="str">
        <f>IF($F496="申請キャンセル","",LEFT(IFERROR(VLOOKUP($D496,INDEX(データ蓄積!$A$16:$A$1015,MATCH($D496,データ蓄積!$A$16:$A$1015,0)):'データ蓄積'!$CH$1015,84,),""),2))</f>
        <v/>
      </c>
      <c r="J496" s="346" t="str">
        <f>IF($F496="申請キャンセル","",LEFT(IFERROR(VLOOKUP($D496,INDEX(データ蓄積!$A$16:$A$1015,MATCH($D496,データ蓄積!$A$16:$A$1015,0)):'データ蓄積'!$CL$1015,86,),""),2))</f>
        <v/>
      </c>
      <c r="K496" s="355">
        <f>IF($F496="申請キャンセル",0,IFERROR(VLOOKUP($D496,INDEX(データ蓄積!$A$16:$A$1015,MATCH($D496,データ蓄積!$A$16:$A$1015,0)):'データ蓄積'!$CO$1015,90,),0))</f>
        <v>0</v>
      </c>
      <c r="L496" s="350">
        <f>IF(G496=0,0,IF($F496="申請キャンセル",0,IF(K496="","","〇")))</f>
        <v>0</v>
      </c>
      <c r="M496" s="356">
        <f>IF($F496="申請キャンセル",0,IFERROR(VLOOKUP($D496,INDEX(データ蓄積!$A$16:$A$1015,MATCH($D496,データ蓄積!$A$16:$A$1015,0)):'データ蓄積'!$BI$1015,14,),))</f>
        <v>0</v>
      </c>
      <c r="N496" s="357">
        <f>IF($F496="申請キャンセル",0,IFERROR(VLOOKUP($D496,INDEX(データ蓄積!$A$16:$A$1015,MATCH($D496,データ蓄積!$A$16:$A$1015,0)):'データ蓄積'!$BI$1015,16,),0))</f>
        <v>0</v>
      </c>
      <c r="O496" s="356">
        <f>IF($F496="申請キャンセル",0,IFERROR(VLOOKUP($D496,INDEX(データ蓄積!$A$16:$A$1015,MATCH($D496,データ蓄積!$A$16:$A$1015,0)):'データ蓄積'!$BI$1015,20,),0))</f>
        <v>0</v>
      </c>
      <c r="P496" s="358">
        <f>IF($F496="申請キャンセル",0,IFERROR(VLOOKUP($D496,INDEX(データ蓄積!$A$16:$A$1015,MATCH($D496,データ蓄積!$A$16:$A$1015,0)):'データ蓄積'!$BI$1015,21,),0))</f>
        <v>0</v>
      </c>
      <c r="Q496" s="359">
        <f>IF($F496="申請キャンセル",0,IFERROR(VLOOKUP($D496,INDEX(データ蓄積!$A$16:$A$1015,MATCH($D496,データ蓄積!$A$16:$A$1015,0)):'データ蓄積'!$BI$1015,23,),0))</f>
        <v>0</v>
      </c>
      <c r="R496" s="360">
        <f>IF($F496="申請キャンセル",0,IFERROR(VLOOKUP($D496,INDEX(データ蓄積!$A$16:$A$1015,MATCH($D496,データ蓄積!$A$16:$A$1015,0)):'データ蓄積'!$CO$1015,92,),0))</f>
        <v>0</v>
      </c>
      <c r="S496" s="361">
        <f>IF($F496="申請キャンセル",0,IFERROR(VLOOKUP($D496,INDEX(データ蓄積!$A$16:$A$1015,MATCH($D496,データ蓄積!$A$16:$A$1015,0)):'データ蓄積'!$BI$1015,22,),0))</f>
        <v>0</v>
      </c>
      <c r="T496" s="362" t="str">
        <f>IF($F496="申請キャンセル",0,IF((AJ496+AP496)&gt;0,ROUNDDOWN((AJ496+AP496)/(AL496+AR496),4)*1000," "))</f>
        <v xml:space="preserve"> </v>
      </c>
      <c r="U496" s="363" t="str">
        <f>IF($F496="申請キャンセル",0,IFERROR(IF(AJ496+AP496=0,"",VLOOKUP(Q496,Sheet1!$B$4:$C$64,2,0)),0))</f>
        <v/>
      </c>
      <c r="V496" s="364">
        <f>IF($F496="申請キャンセル",0,IFERROR(VLOOKUP($D496,INDEX(データ蓄積!$A$16:$A$1015,MATCH($D496,データ蓄積!$A$16:$A$1015,0)):'データ蓄積'!$BI$1015,12,),0))</f>
        <v>0</v>
      </c>
      <c r="W496" s="365">
        <f>IF($F496="申請キャンセル",0,IFERROR(VLOOKUP($D496,INDEX(データ蓄積!$A$16:$A$1015,MATCH($D496,データ蓄積!$A$16:$A$1015,0)):'データ蓄積'!$BI$1015,25,),0))</f>
        <v>0</v>
      </c>
      <c r="X496" s="356">
        <f>IF($F496="申請キャンセル",0,IFERROR(VLOOKUP($D496,INDEX(データ蓄積!$A$16:$A$1015,MATCH($D496,データ蓄積!$A$16:$A$1015,0)):'データ蓄積'!$DB$1015,27,),0))</f>
        <v>0</v>
      </c>
      <c r="Y496" s="366">
        <f t="shared" si="2318"/>
        <v>0</v>
      </c>
      <c r="Z496" s="358">
        <f>IF($F496="申請キャンセル",0,IFERROR(VLOOKUP($D496,INDEX(データ蓄積!$A$16:$A$1015,MATCH($D496,データ蓄積!$A$16:$A$1015,0)):'データ蓄積'!$DB$1015,26,),0))</f>
        <v>0</v>
      </c>
      <c r="AA496" s="367">
        <f>IF($F496="申請キャンセル",0,IFERROR(VLOOKUP($D496,INDEX(データ蓄積!$A$16:$A$1015,MATCH($D496,データ蓄積!$A$16:$A$1015,0)):'データ蓄積'!$DB$1015,28,),0))</f>
        <v>0</v>
      </c>
      <c r="AB496" s="358">
        <f>IF($W496="初 年 度",TRUNC((+AA496-BP496)/2,0),0)</f>
        <v>0</v>
      </c>
      <c r="AC496" s="357"/>
      <c r="AD496" s="356">
        <f>IF($F496="申請キャンセル",0,IFERROR(VLOOKUP($D496,INDEX(データ蓄積!$A$16:$A$1015,MATCH($D496,データ蓄積!$A$16:$A$1015,0)):'データ蓄積'!$DB$1015,30,),0))</f>
        <v>0</v>
      </c>
      <c r="AE496" s="359">
        <f t="shared" si="2320"/>
        <v>0</v>
      </c>
      <c r="AF496" s="359">
        <f>IF($F496="申請キャンセル",0,IFERROR(VLOOKUP($D496,INDEX(データ蓄積!$A$16:$A$1015,MATCH($D496,データ蓄積!$A$16:$A$1015,0)):'データ蓄積'!$DB$1015,29,),0))</f>
        <v>0</v>
      </c>
      <c r="AG496" s="359">
        <f>IF($F496="申請キャンセル",0,IFERROR(VLOOKUP($D496,INDEX(データ蓄積!$A$16:$A$1015,MATCH($D496,データ蓄積!$A$16:$A$1015,0)):'データ蓄積'!$DB$1015,31,),0))</f>
        <v>0</v>
      </c>
      <c r="AH496" s="359">
        <f t="shared" si="2357"/>
        <v>0</v>
      </c>
      <c r="AI496" s="357"/>
      <c r="AJ496" s="358">
        <f>+X496+AD496</f>
        <v>0</v>
      </c>
      <c r="AK496" s="366">
        <f t="shared" si="2474"/>
        <v>0</v>
      </c>
      <c r="AL496" s="358">
        <f t="shared" si="2474"/>
        <v>0</v>
      </c>
      <c r="AM496" s="367">
        <f t="shared" si="2474"/>
        <v>0</v>
      </c>
      <c r="AN496" s="358">
        <f t="shared" si="2474"/>
        <v>0</v>
      </c>
      <c r="AO496" s="357"/>
      <c r="AP496" s="356">
        <f>IF($F496="申請キャンセル",0,IFERROR(VLOOKUP($D496,INDEX(データ蓄積!$A$16:$A$1015,MATCH($D496,データ蓄積!$A$16:$A$1015,0)):'データ蓄積'!$DB$1015,33,),0))</f>
        <v>0</v>
      </c>
      <c r="AQ496" s="366">
        <f t="shared" si="2322"/>
        <v>0</v>
      </c>
      <c r="AR496" s="358">
        <f>IF($F496="申請キャンセル",0,IFERROR(VLOOKUP($D496,INDEX(データ蓄積!$A$16:$A$1015,MATCH($D496,データ蓄積!$A$16:$A$1015,0)):'データ蓄積'!$DB$1015,32,),0))</f>
        <v>0</v>
      </c>
      <c r="AS496" s="367">
        <f>IF($F496="申請キャンセル",0,IFERROR(VLOOKUP($D496,INDEX(データ蓄積!$A$16:$A$1015,MATCH($D496,データ蓄積!$A$16:$A$1015,0)):'データ蓄積'!$DB$1015,34,),0))</f>
        <v>0</v>
      </c>
      <c r="AT496" s="358">
        <f t="shared" si="2358"/>
        <v>0</v>
      </c>
      <c r="AU496" s="357"/>
      <c r="AV496" s="356">
        <f>IF($F496="申請キャンセル",0,IFERROR(VLOOKUP($D496,INDEX(データ蓄積!$A$16:$A$1015,MATCH($D496,データ蓄積!$A$16:$A$1015,0)):'データ蓄積'!$DB$1015,36,),0))</f>
        <v>0</v>
      </c>
      <c r="AW496" s="366">
        <f t="shared" si="2323"/>
        <v>0</v>
      </c>
      <c r="AX496" s="358">
        <f>IF($F496="申請キャンセル",0,IFERROR(VLOOKUP($D496,INDEX(データ蓄積!$A$16:$A$1015,MATCH($D496,データ蓄積!$A$16:$A$1015,0)):'データ蓄積'!$DB$1015,35,),0))</f>
        <v>0</v>
      </c>
      <c r="AY496" s="367">
        <f>IF($F496="申請キャンセル",0,IFERROR(VLOOKUP($D496,INDEX(データ蓄積!$A$16:$A$1015,MATCH($D496,データ蓄積!$A$16:$A$1015,0)):'データ蓄積'!$DB$1015,37,),0))</f>
        <v>0</v>
      </c>
      <c r="AZ496" s="358">
        <f t="shared" si="2359"/>
        <v>0</v>
      </c>
      <c r="BA496" s="357"/>
      <c r="BB496" s="368">
        <f>+AK496+AQ496+AW496</f>
        <v>0</v>
      </c>
      <c r="BC496" s="358">
        <f t="shared" si="2495"/>
        <v>0</v>
      </c>
      <c r="BD496" s="367">
        <f t="shared" si="2495"/>
        <v>0</v>
      </c>
      <c r="BE496" s="361">
        <f t="shared" si="2495"/>
        <v>0</v>
      </c>
      <c r="BF496" s="369"/>
      <c r="BG496" s="356">
        <f>IF($F496="申請キャンセル",0,IF(H496="（○）",220,0))</f>
        <v>0</v>
      </c>
      <c r="BH496" s="359">
        <f>IF($F496="申請キャンセル",0,IF(H496="（○）",SUM(AK496+AQ496+AW496),0))</f>
        <v>0</v>
      </c>
      <c r="BI496" s="359">
        <f>IF($F496="申請キャンセル",0,IF(H496="（○）",SUM(AL496+AR496),0))</f>
        <v>0</v>
      </c>
      <c r="BJ496" s="359">
        <f t="shared" si="2325"/>
        <v>0</v>
      </c>
      <c r="BK496" s="361">
        <f>IF($W496="初 年 度",TRUNC((+BJ496-CB496),0),0)</f>
        <v>0</v>
      </c>
      <c r="BL496" s="46"/>
      <c r="BM496" s="356">
        <f t="shared" si="2441"/>
        <v>0</v>
      </c>
      <c r="BN496" s="357">
        <f t="shared" si="2441"/>
        <v>0</v>
      </c>
      <c r="BP496" s="125">
        <f t="shared" si="2327"/>
        <v>0</v>
      </c>
      <c r="BQ496" s="126">
        <f>ROUNDUP(BP496/2,0)</f>
        <v>0</v>
      </c>
      <c r="BR496" s="44"/>
      <c r="BS496" s="125">
        <f t="shared" si="2329"/>
        <v>0</v>
      </c>
      <c r="BT496" s="126">
        <f>ROUNDUP(BS496/2,0)</f>
        <v>0</v>
      </c>
      <c r="BU496" s="44"/>
      <c r="BV496" s="125">
        <f t="shared" si="2331"/>
        <v>0</v>
      </c>
      <c r="BW496" s="126">
        <f t="shared" si="2360"/>
        <v>0</v>
      </c>
      <c r="BX496" s="44"/>
      <c r="BY496" s="125">
        <f t="shared" si="2332"/>
        <v>0</v>
      </c>
      <c r="BZ496" s="126">
        <f>ROUNDUP(BY496/2,0)</f>
        <v>0</v>
      </c>
      <c r="CA496" s="44"/>
      <c r="CB496" s="125">
        <f t="shared" si="2334"/>
        <v>0</v>
      </c>
      <c r="CC496" s="126">
        <f>+CB496</f>
        <v>0</v>
      </c>
      <c r="CD496" s="44"/>
      <c r="CE496" s="370">
        <f>IF($F496="申請キャンセル",0,IF(CE497="","",CE497))</f>
        <v>0</v>
      </c>
      <c r="CF496" s="371">
        <f>IF($F496="申請キャンセル",0,IFERROR(VLOOKUP($D496,INDEX(データ蓄積!$A$16:$A$1015,MATCH($D496,データ蓄積!$A$16:$A$1015,0)):'データ蓄積'!$DB$1015,6,),0))</f>
        <v>0</v>
      </c>
      <c r="CG496" s="214" t="str">
        <f t="shared" si="1454"/>
        <v xml:space="preserve"> </v>
      </c>
      <c r="CH496" s="214" t="str">
        <f t="shared" si="1451"/>
        <v/>
      </c>
      <c r="CI496" s="214" t="str">
        <f>IF(CG496&gt;=CH496,"OK","下限本数を下回っています")</f>
        <v>OK</v>
      </c>
      <c r="CJ496" s="371">
        <f>IF($F496="申請キャンセル",0,IFERROR(VLOOKUP($D496,INDEX(データ蓄積!$A$16:$A$1015,MATCH($D496,データ蓄積!$A$16:$A$1015,0)):'データ蓄積'!$DB$1015,9,),0))</f>
        <v>0</v>
      </c>
      <c r="CK496" s="372">
        <f>IF($F496="申請キャンセル",0,IFERROR(VLOOKUP($D496,INDEX(データ蓄積!$A$16:$A$1015,MATCH($D496,データ蓄積!$A$16:$A$1015,0)):'データ蓄積'!$DB$1015,11,),0))</f>
        <v>0</v>
      </c>
      <c r="CL496" s="372">
        <f>IF($F496="申請キャンセル",0,IFERROR(VLOOKUP($D496,INDEX(データ蓄積!$A$16:$A$1015,MATCH($D496,データ蓄積!$A$16:$A$1015,0)):'データ蓄積'!$DB$1015,13,),0))</f>
        <v>0</v>
      </c>
      <c r="CM496" s="372">
        <f>IF($F496="申請キャンセル",0,IFERROR(VLOOKUP($D496,INDEX(データ蓄積!$A$16:$A$1015,MATCH($D496,データ蓄積!$A$16:$A$1015,0)):'データ蓄積'!$DB$1015,15,),0))</f>
        <v>0</v>
      </c>
      <c r="CN496" s="372">
        <f>IF($F496="申請キャンセル",0,IFERROR(VLOOKUP($D496,INDEX(データ蓄積!$A$16:$A$1015,MATCH($D496,データ蓄積!$A$16:$A$1015,0)):'データ蓄積'!$DB$1015,17,),0))</f>
        <v>0</v>
      </c>
      <c r="CO496" s="372">
        <f>IF($F496="申請キャンセル",0,IFERROR(VLOOKUP($D496,INDEX(データ蓄積!$A$16:$A$1015,MATCH($D496,データ蓄積!$A$16:$A$1015,0)):'データ蓄積'!$DB$1015,18,),0))</f>
        <v>0</v>
      </c>
      <c r="CP496" s="371">
        <f>IF($F496="申請キャンセル",0,IFERROR(VLOOKUP($D496,INDEX(データ蓄積!$A$16:$A$1015,MATCH($D496,データ蓄積!$A$16:$A$1015,0)):'データ蓄積'!$DB$1015,19,),0))</f>
        <v>0</v>
      </c>
      <c r="CQ496" s="372">
        <f>IF($F496="申請キャンセル",0,IFERROR(VLOOKUP($D496,INDEX(データ蓄積!$A$16:$A$1015,MATCH($D496,データ蓄積!$A$16:$A$1015,0)):'データ蓄積'!$DB$1015,24,),0))</f>
        <v>0</v>
      </c>
      <c r="CR496" s="99" t="str">
        <f>IF($F496="申請キャンセル",0,CONCATENATE(CS496,$CS$14,CT496,$CT$14,CU496,$CU$14))</f>
        <v>0年0月0日</v>
      </c>
      <c r="CS496" s="99">
        <f>IF($F496="申請キャンセル",0,IFERROR(VLOOKUP($D496,INDEX(データ蓄積!$A$16:$A$1015,MATCH($D496,データ蓄積!$A$16:$A$1015,0)):'データ蓄積'!$DB$1015,70,),0))</f>
        <v>0</v>
      </c>
      <c r="CT496" s="99">
        <f>IF($F496="申請キャンセル",0,IFERROR(VLOOKUP($D496,INDEX(データ蓄積!$A$16:$A$1015,MATCH($D496,データ蓄積!$A$16:$A$1015,0)):'データ蓄積'!$DB$1015,71,),0))</f>
        <v>0</v>
      </c>
      <c r="CU496" s="99">
        <f>IF($F496="申請キャンセル",0,IFERROR(VLOOKUP($D496,INDEX(データ蓄積!$A$16:$A$1015,MATCH($D496,データ蓄積!$A$16:$A$1015,0)):'データ蓄積'!$DB$1015,72,),0))</f>
        <v>0</v>
      </c>
      <c r="CV496" s="99" t="str">
        <f>IF($F496="申請キャンセル",0,CONCATENATE(CW496,$CW$14,CX496,$CX$14,CY496,$CY$14))</f>
        <v>0年0月0日</v>
      </c>
      <c r="CW496" s="99">
        <f>IF($F496="申請キャンセル",0,IFERROR(VLOOKUP($D496,INDEX(データ蓄積!$A$16:$A$1015,MATCH($D496,データ蓄積!$A$16:$A$1015,0)):'データ蓄積'!$DB$1015,73,),0))</f>
        <v>0</v>
      </c>
      <c r="CX496" s="99">
        <f>IF($F496="申請キャンセル",0,IFERROR(VLOOKUP($D496,INDEX(データ蓄積!$A$16:$A$1015,MATCH($D496,データ蓄積!$A$16:$A$1015,0)):'データ蓄積'!$DB$1015,74,),0))</f>
        <v>0</v>
      </c>
      <c r="CY496" s="99">
        <f>IF($F496="申請キャンセル",0,IFERROR(VLOOKUP($D496,INDEX(データ蓄積!$A$16:$A$1015,MATCH($D496,データ蓄積!$A$16:$A$1015,0)):'データ蓄積'!$DB$1015,75,),0))</f>
        <v>0</v>
      </c>
      <c r="CZ496" s="211">
        <f>IF($F496="申請キャンセル",0,IFERROR(VLOOKUP($D496,INDEX(データ蓄積!$A$16:$A$1015,MATCH($D496,データ蓄積!$A$16:$A$1015,0)):'データ蓄積'!$CF$1015,84,),0))</f>
        <v>0</v>
      </c>
      <c r="DA496" s="211">
        <f>IF($F496="申請キャンセル",0,IFERROR(VLOOKUP($D496,INDEX(データ蓄積!$A$16:$A$1015,MATCH($D496,データ蓄積!$A$16:$A$1015,0)):'データ蓄積'!$CG$1015,85,),0))</f>
        <v>0</v>
      </c>
      <c r="DB496" s="211">
        <f>IF($F496="申請キャンセル",0,IFERROR(VLOOKUP($D496,INDEX(データ蓄積!$A$16:$A$1015,MATCH($D496,データ蓄積!$A$16:$A$1015,0)):'データ蓄積'!$CH$1015,86,),0))</f>
        <v>0</v>
      </c>
      <c r="DC496" s="211"/>
      <c r="DD496" s="204">
        <f>IF($F496="申請キャンセル",0,IFERROR(VLOOKUP($D496,INDEX(データ蓄積!$A$16:$A$1015,MATCH($D496,データ蓄積!$A$16:$A$1015,0)):'データ蓄積'!$CN$1015,91,),0))</f>
        <v>0</v>
      </c>
      <c r="DE496" s="204">
        <f>IF($F496="申請キャンセル",0,IFERROR(VLOOKUP($D496,INDEX(データ蓄積!$A$16:$A$1015,MATCH($D496,データ蓄積!$A$16:$A$1015,0)):'データ蓄積'!$CN$1015,92,),0))</f>
        <v>0</v>
      </c>
    </row>
    <row r="497" spans="1:109" ht="18.75" customHeight="1" x14ac:dyDescent="0.15">
      <c r="A497" s="373">
        <f>IFERROR(VLOOKUP($D497,INDEX(データ蓄積!$A$16:$A$1015,MATCH($D497,データ蓄積!$A$16:$A$1015,0)+1):'データ蓄積'!$BI$1015,3,),0)</f>
        <v>0</v>
      </c>
      <c r="B497" s="374">
        <f>IFERROR(VLOOKUP($D497,INDEX(データ蓄積!$A$16:$A$1015,MATCH($D497,データ蓄積!$A$16:$A$1015,0)+1):'データ蓄積'!$BI$1015,4,),0)</f>
        <v>0</v>
      </c>
      <c r="C497" s="375">
        <f>IFERROR(VLOOKUP($D497,INDEX(データ蓄積!$A$16:$A$1015,MATCH($D497,データ蓄積!$A$16:$A$1015,0)+1):'データ蓄積'!$BI$1015,5,),0)</f>
        <v>0</v>
      </c>
      <c r="D497" s="373">
        <f t="shared" si="1991"/>
        <v>241</v>
      </c>
      <c r="E497" s="347">
        <f>IFERROR(VLOOKUP($D497,INDEX(データ蓄積!$A$16:$A$1015,MATCH($D497,データ蓄積!$A$16:$A$1015,0)+1):'データ蓄積'!$BI$1015,2,),0)</f>
        <v>0</v>
      </c>
      <c r="F497" s="376">
        <f>IFERROR(VLOOKUP($D497,INDEX(データ蓄積!$A$16:$A$1015,MATCH($D497,データ蓄積!$A$16:$A$1015,0)+1):'データ蓄積'!$CD$1015,82,),0)</f>
        <v>0</v>
      </c>
      <c r="G497" s="377">
        <f>IF($F496="申請キャンセル",0,IFERROR(VLOOKUP($D497,INDEX(データ蓄積!$A$16:$A$1015,MATCH($D497,データ蓄積!$A$16:$A$1015,0)+1):'データ蓄積'!$BI$1015,8,),0))</f>
        <v>0</v>
      </c>
      <c r="H497" s="347">
        <f>IF($F496="申請キャンセル",0,IFERROR(VLOOKUP($D497,INDEX(データ蓄積!$A$16:$A$1015,MATCH($D497,データ蓄積!$A$16:$A$1015,0)+1):'データ蓄積'!$BI$1015,10,),0))</f>
        <v>0</v>
      </c>
      <c r="I497" s="378" t="str">
        <f>IF($F496="申請キャンセル","",LEFT(IFERROR(VLOOKUP($D497,INDEX(データ蓄積!$A$16:$A$1015,MATCH($D497,データ蓄積!$A$16:$A$1015,0)+1):'データ蓄積'!$CH$1015,84,),""),2))</f>
        <v/>
      </c>
      <c r="J497" s="347" t="str">
        <f>IF($F496="申請キャンセル","",LEFT(IFERROR(VLOOKUP($D497,INDEX(データ蓄積!$A$16:$A$1015,MATCH($D496,データ蓄積!$A$16:$A$1015,0)+1):'データ蓄積'!$CL$1015,86,),""),2))</f>
        <v/>
      </c>
      <c r="K497" s="379">
        <f>IF($F496="申請キャンセル",0,IFERROR(VLOOKUP($D497,INDEX(データ蓄積!$A$16:$A$1015,MATCH($D497,データ蓄積!$A$16:$A$1015,0)+1):'データ蓄積'!$CO$1015,90,),0))</f>
        <v>0</v>
      </c>
      <c r="L497" s="374">
        <f t="shared" ref="L497" si="2512">IF(G497=0,0,IF($F497="申請キャンセル",0,IF(K497="","","〇")))</f>
        <v>0</v>
      </c>
      <c r="M497" s="380">
        <f>IF($F496="申請キャンセル",0,IFERROR(VLOOKUP($D497,INDEX(データ蓄積!$A$16:$A$1015,MATCH($D497,データ蓄積!$A$16:$A$1015,0)+1):'データ蓄積'!$BI$1015,14,),0))</f>
        <v>0</v>
      </c>
      <c r="N497" s="381">
        <f>IF($F496="申請キャンセル",0,IFERROR(VLOOKUP($D497,INDEX(データ蓄積!$A$16:$A$1015,MATCH($D497,データ蓄積!$A$16:$A$1015,0)+1):'データ蓄積'!$BI$1015,16,),0))</f>
        <v>0</v>
      </c>
      <c r="O497" s="382">
        <f>IF($F496="申請キャンセル",0,IFERROR(VLOOKUP($D497,INDEX(データ蓄積!$A$16:$A$1015,MATCH($D497,データ蓄積!$A$16:$A$1015,0)+1):'データ蓄積'!$BI$1015,20,),0))</f>
        <v>0</v>
      </c>
      <c r="P497" s="383">
        <f>IF($F496="申請キャンセル",0,IFERROR(VLOOKUP($D497,INDEX(データ蓄積!$A$16:$A$1015,MATCH($D497,データ蓄積!$A$16:$A$1015,0)+1):'データ蓄積'!$BI$1015,21,),0))</f>
        <v>0</v>
      </c>
      <c r="Q497" s="383">
        <f>IF($F496="申請キャンセル",0,IFERROR(VLOOKUP($D497,INDEX(データ蓄積!$A$16:$A$1015,MATCH($D497,データ蓄積!$A$16:$A$1015,0)+1):'データ蓄積'!$BI$1015,23,),0))</f>
        <v>0</v>
      </c>
      <c r="R497" s="384">
        <f>IF($F496="申請キャンセル",0,IFERROR(VLOOKUP($D497,INDEX(データ蓄積!$A$16:$A$1015,MATCH($D497,データ蓄積!$A$16:$A$1015,0)+1):'データ蓄積'!$CO$1015,92,),0))</f>
        <v>0</v>
      </c>
      <c r="S497" s="385">
        <f>IF($F496="申請キャンセル",0,IFERROR(VLOOKUP($D497,INDEX(データ蓄積!$A$16:$A$1015,MATCH($D497,データ蓄積!$A$16:$A$1015,0)+1):'データ蓄積'!$BI$1015,22,),0))</f>
        <v>0</v>
      </c>
      <c r="T497" s="386" t="str">
        <f>IF($F496="申請キャンセル",0,IF((AJ497+AP497)&gt;0,ROUNDDOWN((AJ497+AP497)/(AL497+AR497),4)*1000," "))</f>
        <v xml:space="preserve"> </v>
      </c>
      <c r="U497" s="387" t="str">
        <f>IF($F497="申請キャンセル",0,IFERROR(IF(AJ497+AP497=0,"",VLOOKUP(Q497,Sheet1!$B$4:$C$64,2,0)),0))</f>
        <v/>
      </c>
      <c r="V497" s="388">
        <f>IF($F496="申請キャンセル",0,IFERROR(VLOOKUP($D497,INDEX(データ蓄積!$A$16:$A$1015,MATCH($D497,データ蓄積!$A$16:$A$1015,0)+1):'データ蓄積'!$BI$1015,12,),0))</f>
        <v>0</v>
      </c>
      <c r="W497" s="389">
        <f>IF($F496="申請キャンセル",0,IFERROR(VLOOKUP($D497,INDEX(データ蓄積!$A$16:$A$1015,MATCH($D497,データ蓄積!$A$16:$A$1015,0)+1):'データ蓄積'!$BI$1015,25,),0))</f>
        <v>0</v>
      </c>
      <c r="X497" s="383">
        <f>IF($F496="申請キャンセル",0,IFERROR(VLOOKUP($D497,INDEX(データ蓄積!$A$16:$A$1015,MATCH($D497,データ蓄積!$A$16:$A$1015,0)+1):'データ蓄積'!$DB$1015,27,),0))</f>
        <v>0</v>
      </c>
      <c r="Y497" s="390">
        <f t="shared" si="2318"/>
        <v>0</v>
      </c>
      <c r="Z497" s="383">
        <f>IF($F496="申請キャンセル",0,IFERROR(VLOOKUP($D497,INDEX(データ蓄積!$A$16:$A$1015,MATCH($D497,データ蓄積!$A$16:$A$1015,0)+1):'データ蓄積'!$DB$1015,26,),0))</f>
        <v>0</v>
      </c>
      <c r="AA497" s="383">
        <f>IF($F496="申請キャンセル",0,IFERROR(VLOOKUP($D497,INDEX(データ蓄積!$A$16:$A$1015,MATCH($D497,データ蓄積!$A$16:$A$1015,0)+1):'データ蓄積'!$DB$1015,28,),0))</f>
        <v>0</v>
      </c>
      <c r="AB497" s="385">
        <f t="shared" ref="AB497" si="2513">IF($W497="初 年 度",TRUNC((+AA497-BP497)/2,0),0)</f>
        <v>0</v>
      </c>
      <c r="AC497" s="381"/>
      <c r="AD497" s="380">
        <f>IF($F496="申請キャンセル",0,IFERROR(VLOOKUP($D497,INDEX(データ蓄積!$A$16:$A$1015,MATCH($D497,データ蓄積!$A$16:$A$1015,0)+1):'データ蓄積'!$DB$1015,30,),0))</f>
        <v>0</v>
      </c>
      <c r="AE497" s="383">
        <f t="shared" si="2320"/>
        <v>0</v>
      </c>
      <c r="AF497" s="383">
        <f>IF($F496="申請キャンセル",0,IFERROR(VLOOKUP($D497,INDEX(データ蓄積!$A$16:$A$1015,MATCH($D497,データ蓄積!$A$16:$A$1015,0)+1):'データ蓄積'!$DB$1015,29,),0))</f>
        <v>0</v>
      </c>
      <c r="AG497" s="383">
        <f>IF($F496="申請キャンセル",0,IFERROR(VLOOKUP($D497,INDEX(データ蓄積!$A$16:$A$1015,MATCH($D497,データ蓄積!$A$16:$A$1015,0)+1):'データ蓄積'!$DB$1015,31,),0))</f>
        <v>0</v>
      </c>
      <c r="AH497" s="383">
        <f t="shared" si="2357"/>
        <v>0</v>
      </c>
      <c r="AI497" s="381"/>
      <c r="AJ497" s="385">
        <f t="shared" ref="AJ497" si="2514">+X497+AD497</f>
        <v>0</v>
      </c>
      <c r="AK497" s="390">
        <f t="shared" si="2474"/>
        <v>0</v>
      </c>
      <c r="AL497" s="383">
        <f t="shared" si="2474"/>
        <v>0</v>
      </c>
      <c r="AM497" s="383">
        <f t="shared" si="2474"/>
        <v>0</v>
      </c>
      <c r="AN497" s="385">
        <f t="shared" si="2474"/>
        <v>0</v>
      </c>
      <c r="AO497" s="381"/>
      <c r="AP497" s="383">
        <f>IF($F496="申請キャンセル",0,IFERROR(VLOOKUP($D497,INDEX(データ蓄積!$A$16:$A$1015,MATCH($D497,データ蓄積!$A$16:$A$1015,0)+1):'データ蓄積'!$DB$1015,33,),0))</f>
        <v>0</v>
      </c>
      <c r="AQ497" s="390">
        <f t="shared" si="2322"/>
        <v>0</v>
      </c>
      <c r="AR497" s="383">
        <f>IF($F496="申請キャンセル",0,IFERROR(VLOOKUP($D497,INDEX(データ蓄積!$A$16:$A$1015,MATCH($D497,データ蓄積!$A$16:$A$1015,0)+1):'データ蓄積'!$DB$1015,32,),0))</f>
        <v>0</v>
      </c>
      <c r="AS497" s="383">
        <f>IF($F496="申請キャンセル",0,IFERROR(VLOOKUP($D497,INDEX(データ蓄積!$A$16:$A$1015,MATCH($D497,データ蓄積!$A$16:$A$1015,0)+1):'データ蓄積'!$DB$1015,34,),0))</f>
        <v>0</v>
      </c>
      <c r="AT497" s="385">
        <f t="shared" si="2358"/>
        <v>0</v>
      </c>
      <c r="AU497" s="381"/>
      <c r="AV497" s="383">
        <f>IF($F496="申請キャンセル",0,IFERROR(VLOOKUP($D497,INDEX(データ蓄積!$A$16:$A$1015,MATCH($D497,データ蓄積!$A$16:$A$1015,0)+1):'データ蓄積'!$DB$1015,36,),0))</f>
        <v>0</v>
      </c>
      <c r="AW497" s="390">
        <f t="shared" si="2323"/>
        <v>0</v>
      </c>
      <c r="AX497" s="383">
        <f>IF($F496="申請キャンセル",0,IFERROR(VLOOKUP($D497,INDEX(データ蓄積!$A$16:$A$1015,MATCH($D497,データ蓄積!$A$16:$A$1015,0)+1):'データ蓄積'!$DB$1015,35,),0))</f>
        <v>0</v>
      </c>
      <c r="AY497" s="383">
        <f>IF($F496="申請キャンセル",0,IFERROR(VLOOKUP($D497,INDEX(データ蓄積!$A$16:$A$1015,MATCH($D497,データ蓄積!$A$16:$A$1015,0)+1):'データ蓄積'!$DB$1015,37,),0))</f>
        <v>0</v>
      </c>
      <c r="AZ497" s="385">
        <f t="shared" si="2359"/>
        <v>0</v>
      </c>
      <c r="BA497" s="381"/>
      <c r="BB497" s="391">
        <f t="shared" ref="BB497" si="2515">+AK497+AQ497+AW497</f>
        <v>0</v>
      </c>
      <c r="BC497" s="383">
        <f t="shared" si="2495"/>
        <v>0</v>
      </c>
      <c r="BD497" s="383">
        <f t="shared" si="2495"/>
        <v>0</v>
      </c>
      <c r="BE497" s="392">
        <f t="shared" si="2495"/>
        <v>0</v>
      </c>
      <c r="BF497" s="369"/>
      <c r="BG497" s="380">
        <f>IF($F496="申請キャンセル",0,IF(H497="（○）",220,0))</f>
        <v>0</v>
      </c>
      <c r="BH497" s="385">
        <f>IF($F496="申請キャンセル",0,IF(H497="（○）",SUM(AK497+AQ497+AW497),0))</f>
        <v>0</v>
      </c>
      <c r="BI497" s="383">
        <f>IF($F496="申請キャンセル",0,IF(H497="（○）",SUM(AL497+AR497),0))</f>
        <v>0</v>
      </c>
      <c r="BJ497" s="383">
        <f t="shared" si="2325"/>
        <v>0</v>
      </c>
      <c r="BK497" s="392">
        <f t="shared" ref="BK497" si="2516">IF($W497="初 年 度",TRUNC((+BJ497-CB497),0),0)</f>
        <v>0</v>
      </c>
      <c r="BL497" s="46"/>
      <c r="BM497" s="380">
        <f t="shared" si="2441"/>
        <v>0</v>
      </c>
      <c r="BN497" s="381">
        <f t="shared" si="2441"/>
        <v>0</v>
      </c>
      <c r="BP497" s="127">
        <f t="shared" si="2327"/>
        <v>0</v>
      </c>
      <c r="BQ497" s="128">
        <f t="shared" ref="BQ497" si="2517">ROUNDUP(BP497/2,0)</f>
        <v>0</v>
      </c>
      <c r="BR497" s="45"/>
      <c r="BS497" s="127">
        <f t="shared" si="2329"/>
        <v>0</v>
      </c>
      <c r="BT497" s="128">
        <f t="shared" ref="BT497" si="2518">ROUNDUP(BS497/2,0)</f>
        <v>0</v>
      </c>
      <c r="BU497" s="45"/>
      <c r="BV497" s="127">
        <f t="shared" si="2331"/>
        <v>0</v>
      </c>
      <c r="BW497" s="128">
        <f t="shared" si="2360"/>
        <v>0</v>
      </c>
      <c r="BX497" s="45"/>
      <c r="BY497" s="127">
        <f t="shared" si="2332"/>
        <v>0</v>
      </c>
      <c r="BZ497" s="128">
        <f t="shared" ref="BZ497" si="2519">ROUNDUP(BY497/2,0)</f>
        <v>0</v>
      </c>
      <c r="CA497" s="45"/>
      <c r="CB497" s="127">
        <f t="shared" si="2334"/>
        <v>0</v>
      </c>
      <c r="CC497" s="128">
        <f t="shared" ref="CC497" si="2520">+CB497</f>
        <v>0</v>
      </c>
      <c r="CD497" s="45"/>
      <c r="CE497" s="370">
        <f>IF($F496="申請キャンセル",0,IFERROR(VLOOKUP($D497,INDEX(データ蓄積!$A$16:$A$1015,MATCH($D497,データ蓄積!$A$16:$A$1015,0)+1):'データ蓄積'!$DB$1015,83,),0))</f>
        <v>0</v>
      </c>
      <c r="CF497" s="371">
        <f>IF($F496="申請キャンセル",0,IFERROR(VLOOKUP($D497,INDEX(データ蓄積!$A$16:$A$1015,MATCH($D497,データ蓄積!$A$16:$A$1015,0)+1):'データ蓄積'!$DB$1015,6,),0))</f>
        <v>0</v>
      </c>
      <c r="CG497" s="214" t="str">
        <f t="shared" si="1454"/>
        <v xml:space="preserve"> </v>
      </c>
      <c r="CH497" s="214" t="str">
        <f t="shared" si="1451"/>
        <v/>
      </c>
      <c r="CI497" s="214" t="str">
        <f t="shared" ref="CI497" si="2521">IF(CG497&gt;=CH497,"OK","下限本数を下回っています")</f>
        <v>OK</v>
      </c>
      <c r="CJ497" s="371">
        <f>IF($F496="申請キャンセル",0,IFERROR(VLOOKUP($D497,INDEX(データ蓄積!$A$16:$A$1015,MATCH($D497,データ蓄積!$A$16:$A$1015,0)+1):'データ蓄積'!$DB$1015,9,),0))</f>
        <v>0</v>
      </c>
      <c r="CK497" s="372">
        <f>IF($F496="申請キャンセル",0,IFERROR(VLOOKUP($D497,INDEX(データ蓄積!$A$16:$A$1015,MATCH($D497,データ蓄積!$A$16:$A$1015,0)+1):'データ蓄積'!$DB$1015,11,),0))</f>
        <v>0</v>
      </c>
      <c r="CL497" s="372">
        <f>IF($F496="申請キャンセル",0,IFERROR(VLOOKUP($D497,INDEX(データ蓄積!$A$16:$A$1015,MATCH($D497,データ蓄積!$A$16:$A$1015,0)+1):'データ蓄積'!$DB$1015,13,),0))</f>
        <v>0</v>
      </c>
      <c r="CM497" s="372">
        <f>IF($F496="申請キャンセル",0,IFERROR(VLOOKUP($D497,INDEX(データ蓄積!$A$16:$A$1015,MATCH($D497,データ蓄積!$A$16:$A$1015,0)+1):'データ蓄積'!$DB$1015,15,),0))</f>
        <v>0</v>
      </c>
      <c r="CN497" s="372">
        <f>IF($F496="申請キャンセル",0,IFERROR(VLOOKUP($D497,INDEX(データ蓄積!$A$16:$A$1015,MATCH($D497,データ蓄積!$A$16:$A$1015,0)+1):'データ蓄積'!$DB$1015,17,),0))</f>
        <v>0</v>
      </c>
      <c r="CO497" s="372">
        <f>IF($F496="申請キャンセル",0,IFERROR(VLOOKUP($D497,INDEX(データ蓄積!$A$16:$A$1015,MATCH($D497,データ蓄積!$A$16:$A$1015,0)+1):'データ蓄積'!$DB$1015,18,),0))</f>
        <v>0</v>
      </c>
      <c r="CP497" s="371">
        <f>IF($F496="申請キャンセル",0,IFERROR(VLOOKUP($D497,INDEX(データ蓄積!$A$16:$A$1015,MATCH($D497,データ蓄積!$A$16:$A$1015,0)+1):'データ蓄積'!$DB$1015,19,),0))</f>
        <v>0</v>
      </c>
      <c r="CQ497" s="372">
        <f>IF($F496="申請キャンセル",0,IFERROR(VLOOKUP($D497,INDEX(データ蓄積!$A$16:$A$1015,MATCH($D497,データ蓄積!$A$16:$A$1015,0)+1):'データ蓄積'!$DB$1015,24,),0))</f>
        <v>0</v>
      </c>
      <c r="CR497" s="99" t="str">
        <f>IF($F496="申請キャンセル",0,CONCATENATE(CS497,$CS$14,CT497,$CT$14,CU497,$CU$14))</f>
        <v>0年0月0日</v>
      </c>
      <c r="CS497" s="99">
        <f>IF($F496="申請キャンセル",0,IFERROR(VLOOKUP($D497,INDEX(データ蓄積!$A$16:$A$1015,MATCH($D497,データ蓄積!$A$16:$A$1015,0)+1):'データ蓄積'!$DB$1015,70,),0))</f>
        <v>0</v>
      </c>
      <c r="CT497" s="99">
        <f>IF($F496="申請キャンセル",0,IFERROR(VLOOKUP($D497,INDEX(データ蓄積!$A$16:$A$1015,MATCH($D497,データ蓄積!$A$16:$A$1015,0)+1):'データ蓄積'!$DB$1015,71,),0))</f>
        <v>0</v>
      </c>
      <c r="CU497" s="99">
        <f>IF($F496="申請キャンセル",0,IFERROR(VLOOKUP($D497,INDEX(データ蓄積!$A$16:$A$1015,MATCH($D497,データ蓄積!$A$16:$A$1015,0)+1):'データ蓄積'!$DB$1015,72,),0))</f>
        <v>0</v>
      </c>
      <c r="CV497" s="99" t="str">
        <f>IF($F496="申請キャンセル",0,CONCATENATE(CW497,$CW$14,CX497,$CX$14,CY497,$CY$14))</f>
        <v>0年0月0日</v>
      </c>
      <c r="CW497" s="99">
        <f>IF($F496="申請キャンセル",0,IFERROR(VLOOKUP($D497,INDEX(データ蓄積!$A$16:$A$1015,MATCH($D497,データ蓄積!$A$16:$A$1015,0)+1):'データ蓄積'!$DB$1015,73,),0))</f>
        <v>0</v>
      </c>
      <c r="CX497" s="99">
        <f>IF($F496="申請キャンセル",0,IFERROR(VLOOKUP($D497,INDEX(データ蓄積!$A$16:$A$1015,MATCH($D497,データ蓄積!$A$16:$A$1015,0)+1):'データ蓄積'!$DB$1015,74,),0))</f>
        <v>0</v>
      </c>
      <c r="CY497" s="99">
        <f>IF($F496="申請キャンセル",0,IFERROR(VLOOKUP($D497,INDEX(データ蓄積!$A$16:$A$1015,MATCH($D497,データ蓄積!$A$16:$A$1015,0)+1):'データ蓄積'!$DB$1015,75,),0))</f>
        <v>0</v>
      </c>
      <c r="CZ497" s="211">
        <f>IF($F496="申請キャンセル",0,IFERROR(VLOOKUP($D497,INDEX(データ蓄積!$A$16:$A$1015,MATCH($D497,データ蓄積!$A$16:$A$1015,0)+1):'データ蓄積'!$CF$1015,84,),0))</f>
        <v>0</v>
      </c>
      <c r="DA497" s="211">
        <f>IF($F496="申請キャンセル",0,IFERROR(VLOOKUP($D497,INDEX(データ蓄積!$A$16:$A$1015,MATCH($D497,データ蓄積!$A$16:$A$1015,0)+1):'データ蓄積'!$CG$1015,85,),0))</f>
        <v>0</v>
      </c>
      <c r="DB497" s="211">
        <f>IF($F496="申請キャンセル",0,IFERROR(VLOOKUP($D497,INDEX(データ蓄積!$A$16:$A$1015,MATCH($D497,データ蓄積!$A$16:$A$1015,0)+1):'データ蓄積'!$CH$1015,86,),0))</f>
        <v>0</v>
      </c>
      <c r="DC497" s="211"/>
      <c r="DD497" s="204">
        <f>IF($F496="申請キャンセル",0,IFERROR(VLOOKUP($D497,INDEX(データ蓄積!$A$16:$A$1015,MATCH($D497,データ蓄積!$A$16:$A$1015,0)+1):'データ蓄積'!$CN$1015,91,),0))</f>
        <v>0</v>
      </c>
      <c r="DE497" s="204">
        <f>IF($F496="申請キャンセル",0,IFERROR(VLOOKUP($D497,INDEX(データ蓄積!$A$16:$A$1015,MATCH($D497,データ蓄積!$A$16:$A$1015,0)+1):'データ蓄積'!$CN$1015,92,),0))</f>
        <v>0</v>
      </c>
    </row>
    <row r="498" spans="1:109" ht="18.75" customHeight="1" x14ac:dyDescent="0.15">
      <c r="A498" s="349">
        <f>IFERROR(VLOOKUP($D498,INDEX(データ蓄積!$A$16:$A$1015,MATCH($D498,データ蓄積!$A$16:$A$1015,0)):'データ蓄積'!$BI$1015,3,),0)</f>
        <v>0</v>
      </c>
      <c r="B498" s="350">
        <f>IFERROR(VLOOKUP($D498,INDEX(データ蓄積!$A$16:$A$1015,MATCH($D498,データ蓄積!$A$16:$A$1015,0)):'データ蓄積'!$BI$1015,4,),0)</f>
        <v>0</v>
      </c>
      <c r="C498" s="349">
        <f>IFERROR(VLOOKUP($D498,INDEX(データ蓄積!$A$16:$A$1015,MATCH($D498,データ蓄積!$A$16:$A$1015,0)):'データ蓄積'!$BI$1015,5,),0)</f>
        <v>0</v>
      </c>
      <c r="D498" s="349">
        <f t="shared" si="1991"/>
        <v>242</v>
      </c>
      <c r="E498" s="351">
        <f>IFERROR(VLOOKUP($D498,INDEX(データ蓄積!$A$16:$A$1015,MATCH($D498,データ蓄積!$A$16:$A$1015,0)):'データ蓄積'!$BI$1015,2,),0)</f>
        <v>0</v>
      </c>
      <c r="F498" s="352">
        <f>IFERROR(VLOOKUP($D498,INDEX(データ蓄積!$A$16:$A$1015,MATCH($D498,データ蓄積!$A$16:$A$1015,0)):'データ蓄積'!$CD$1015,82,),0)</f>
        <v>0</v>
      </c>
      <c r="G498" s="353">
        <f>IF($F498="申請キャンセル",0,IFERROR(VLOOKUP($D498,INDEX(データ蓄積!$A$16:$A$1015,MATCH($D498,データ蓄積!$A$16:$A$1015,0)):'データ蓄積'!$BI$1015,8,),0))</f>
        <v>0</v>
      </c>
      <c r="H498" s="346">
        <f>IF($F498="申請キャンセル",0,IFERROR(VLOOKUP($D498,INDEX(データ蓄積!$A$16:$A$1015,MATCH($D498,データ蓄積!$A$16:$A$1015,0)):'データ蓄積'!$BI$1015,10,),0))</f>
        <v>0</v>
      </c>
      <c r="I498" s="354" t="str">
        <f>IF($F498="申請キャンセル","",LEFT(IFERROR(VLOOKUP($D498,INDEX(データ蓄積!$A$16:$A$1015,MATCH($D498,データ蓄積!$A$16:$A$1015,0)):'データ蓄積'!$CH$1015,84,),""),2))</f>
        <v/>
      </c>
      <c r="J498" s="346" t="str">
        <f>IF($F498="申請キャンセル","",LEFT(IFERROR(VLOOKUP($D498,INDEX(データ蓄積!$A$16:$A$1015,MATCH($D498,データ蓄積!$A$16:$A$1015,0)):'データ蓄積'!$CL$1015,86,),""),2))</f>
        <v/>
      </c>
      <c r="K498" s="355">
        <f>IF($F498="申請キャンセル",0,IFERROR(VLOOKUP($D498,INDEX(データ蓄積!$A$16:$A$1015,MATCH($D498,データ蓄積!$A$16:$A$1015,0)):'データ蓄積'!$CO$1015,90,),0))</f>
        <v>0</v>
      </c>
      <c r="L498" s="350">
        <f>IF(G498=0,0,IF($F498="申請キャンセル",0,IF(K498="","","〇")))</f>
        <v>0</v>
      </c>
      <c r="M498" s="356">
        <f>IF($F498="申請キャンセル",0,IFERROR(VLOOKUP($D498,INDEX(データ蓄積!$A$16:$A$1015,MATCH($D498,データ蓄積!$A$16:$A$1015,0)):'データ蓄積'!$BI$1015,14,),))</f>
        <v>0</v>
      </c>
      <c r="N498" s="357">
        <f>IF($F498="申請キャンセル",0,IFERROR(VLOOKUP($D498,INDEX(データ蓄積!$A$16:$A$1015,MATCH($D498,データ蓄積!$A$16:$A$1015,0)):'データ蓄積'!$BI$1015,16,),0))</f>
        <v>0</v>
      </c>
      <c r="O498" s="356">
        <f>IF($F498="申請キャンセル",0,IFERROR(VLOOKUP($D498,INDEX(データ蓄積!$A$16:$A$1015,MATCH($D498,データ蓄積!$A$16:$A$1015,0)):'データ蓄積'!$BI$1015,20,),0))</f>
        <v>0</v>
      </c>
      <c r="P498" s="358">
        <f>IF($F498="申請キャンセル",0,IFERROR(VLOOKUP($D498,INDEX(データ蓄積!$A$16:$A$1015,MATCH($D498,データ蓄積!$A$16:$A$1015,0)):'データ蓄積'!$BI$1015,21,),0))</f>
        <v>0</v>
      </c>
      <c r="Q498" s="359">
        <f>IF($F498="申請キャンセル",0,IFERROR(VLOOKUP($D498,INDEX(データ蓄積!$A$16:$A$1015,MATCH($D498,データ蓄積!$A$16:$A$1015,0)):'データ蓄積'!$BI$1015,23,),0))</f>
        <v>0</v>
      </c>
      <c r="R498" s="360">
        <f>IF($F498="申請キャンセル",0,IFERROR(VLOOKUP($D498,INDEX(データ蓄積!$A$16:$A$1015,MATCH($D498,データ蓄積!$A$16:$A$1015,0)):'データ蓄積'!$CO$1015,92,),0))</f>
        <v>0</v>
      </c>
      <c r="S498" s="361">
        <f>IF($F498="申請キャンセル",0,IFERROR(VLOOKUP($D498,INDEX(データ蓄積!$A$16:$A$1015,MATCH($D498,データ蓄積!$A$16:$A$1015,0)):'データ蓄積'!$BI$1015,22,),0))</f>
        <v>0</v>
      </c>
      <c r="T498" s="362" t="str">
        <f>IF($F498="申請キャンセル",0,IF((AJ498+AP498)&gt;0,ROUNDDOWN((AJ498+AP498)/(AL498+AR498),4)*1000," "))</f>
        <v xml:space="preserve"> </v>
      </c>
      <c r="U498" s="363" t="str">
        <f>IF($F498="申請キャンセル",0,IFERROR(IF(AJ498+AP498=0,"",VLOOKUP(Q498,Sheet1!$B$4:$C$64,2,0)),0))</f>
        <v/>
      </c>
      <c r="V498" s="364">
        <f>IF($F498="申請キャンセル",0,IFERROR(VLOOKUP($D498,INDEX(データ蓄積!$A$16:$A$1015,MATCH($D498,データ蓄積!$A$16:$A$1015,0)):'データ蓄積'!$BI$1015,12,),0))</f>
        <v>0</v>
      </c>
      <c r="W498" s="365">
        <f>IF($F498="申請キャンセル",0,IFERROR(VLOOKUP($D498,INDEX(データ蓄積!$A$16:$A$1015,MATCH($D498,データ蓄積!$A$16:$A$1015,0)):'データ蓄積'!$BI$1015,25,),0))</f>
        <v>0</v>
      </c>
      <c r="X498" s="356">
        <f>IF($F498="申請キャンセル",0,IFERROR(VLOOKUP($D498,INDEX(データ蓄積!$A$16:$A$1015,MATCH($D498,データ蓄積!$A$16:$A$1015,0)):'データ蓄積'!$DB$1015,27,),0))</f>
        <v>0</v>
      </c>
      <c r="Y498" s="366">
        <f t="shared" si="2318"/>
        <v>0</v>
      </c>
      <c r="Z498" s="358">
        <f>IF($F498="申請キャンセル",0,IFERROR(VLOOKUP($D498,INDEX(データ蓄積!$A$16:$A$1015,MATCH($D498,データ蓄積!$A$16:$A$1015,0)):'データ蓄積'!$DB$1015,26,),0))</f>
        <v>0</v>
      </c>
      <c r="AA498" s="367">
        <f>IF($F498="申請キャンセル",0,IFERROR(VLOOKUP($D498,INDEX(データ蓄積!$A$16:$A$1015,MATCH($D498,データ蓄積!$A$16:$A$1015,0)):'データ蓄積'!$DB$1015,28,),0))</f>
        <v>0</v>
      </c>
      <c r="AB498" s="358">
        <f>IF($W498="初 年 度",TRUNC((+AA498-BP498)/2,0),0)</f>
        <v>0</v>
      </c>
      <c r="AC498" s="357"/>
      <c r="AD498" s="356">
        <f>IF($F498="申請キャンセル",0,IFERROR(VLOOKUP($D498,INDEX(データ蓄積!$A$16:$A$1015,MATCH($D498,データ蓄積!$A$16:$A$1015,0)):'データ蓄積'!$DB$1015,30,),0))</f>
        <v>0</v>
      </c>
      <c r="AE498" s="359">
        <f t="shared" si="2320"/>
        <v>0</v>
      </c>
      <c r="AF498" s="359">
        <f>IF($F498="申請キャンセル",0,IFERROR(VLOOKUP($D498,INDEX(データ蓄積!$A$16:$A$1015,MATCH($D498,データ蓄積!$A$16:$A$1015,0)):'データ蓄積'!$DB$1015,29,),0))</f>
        <v>0</v>
      </c>
      <c r="AG498" s="359">
        <f>IF($F498="申請キャンセル",0,IFERROR(VLOOKUP($D498,INDEX(データ蓄積!$A$16:$A$1015,MATCH($D498,データ蓄積!$A$16:$A$1015,0)):'データ蓄積'!$DB$1015,31,),0))</f>
        <v>0</v>
      </c>
      <c r="AH498" s="359">
        <f t="shared" si="2357"/>
        <v>0</v>
      </c>
      <c r="AI498" s="357"/>
      <c r="AJ498" s="358">
        <f>+X498+AD498</f>
        <v>0</v>
      </c>
      <c r="AK498" s="366">
        <f t="shared" si="2474"/>
        <v>0</v>
      </c>
      <c r="AL498" s="358">
        <f t="shared" si="2474"/>
        <v>0</v>
      </c>
      <c r="AM498" s="367">
        <f t="shared" si="2474"/>
        <v>0</v>
      </c>
      <c r="AN498" s="358">
        <f t="shared" si="2474"/>
        <v>0</v>
      </c>
      <c r="AO498" s="357"/>
      <c r="AP498" s="356">
        <f>IF($F498="申請キャンセル",0,IFERROR(VLOOKUP($D498,INDEX(データ蓄積!$A$16:$A$1015,MATCH($D498,データ蓄積!$A$16:$A$1015,0)):'データ蓄積'!$DB$1015,33,),0))</f>
        <v>0</v>
      </c>
      <c r="AQ498" s="366">
        <f t="shared" si="2322"/>
        <v>0</v>
      </c>
      <c r="AR498" s="358">
        <f>IF($F498="申請キャンセル",0,IFERROR(VLOOKUP($D498,INDEX(データ蓄積!$A$16:$A$1015,MATCH($D498,データ蓄積!$A$16:$A$1015,0)):'データ蓄積'!$DB$1015,32,),0))</f>
        <v>0</v>
      </c>
      <c r="AS498" s="367">
        <f>IF($F498="申請キャンセル",0,IFERROR(VLOOKUP($D498,INDEX(データ蓄積!$A$16:$A$1015,MATCH($D498,データ蓄積!$A$16:$A$1015,0)):'データ蓄積'!$DB$1015,34,),0))</f>
        <v>0</v>
      </c>
      <c r="AT498" s="358">
        <f t="shared" si="2358"/>
        <v>0</v>
      </c>
      <c r="AU498" s="357"/>
      <c r="AV498" s="356">
        <f>IF($F498="申請キャンセル",0,IFERROR(VLOOKUP($D498,INDEX(データ蓄積!$A$16:$A$1015,MATCH($D498,データ蓄積!$A$16:$A$1015,0)):'データ蓄積'!$DB$1015,36,),0))</f>
        <v>0</v>
      </c>
      <c r="AW498" s="366">
        <f t="shared" si="2323"/>
        <v>0</v>
      </c>
      <c r="AX498" s="358">
        <f>IF($F498="申請キャンセル",0,IFERROR(VLOOKUP($D498,INDEX(データ蓄積!$A$16:$A$1015,MATCH($D498,データ蓄積!$A$16:$A$1015,0)):'データ蓄積'!$DB$1015,35,),0))</f>
        <v>0</v>
      </c>
      <c r="AY498" s="367">
        <f>IF($F498="申請キャンセル",0,IFERROR(VLOOKUP($D498,INDEX(データ蓄積!$A$16:$A$1015,MATCH($D498,データ蓄積!$A$16:$A$1015,0)):'データ蓄積'!$DB$1015,37,),0))</f>
        <v>0</v>
      </c>
      <c r="AZ498" s="358">
        <f t="shared" si="2359"/>
        <v>0</v>
      </c>
      <c r="BA498" s="357"/>
      <c r="BB498" s="368">
        <f>+AK498+AQ498+AW498</f>
        <v>0</v>
      </c>
      <c r="BC498" s="358">
        <f t="shared" si="2495"/>
        <v>0</v>
      </c>
      <c r="BD498" s="367">
        <f t="shared" si="2495"/>
        <v>0</v>
      </c>
      <c r="BE498" s="361">
        <f t="shared" si="2495"/>
        <v>0</v>
      </c>
      <c r="BF498" s="369"/>
      <c r="BG498" s="356">
        <f>IF($F498="申請キャンセル",0,IF(H498="（○）",220,0))</f>
        <v>0</v>
      </c>
      <c r="BH498" s="359">
        <f>IF($F498="申請キャンセル",0,IF(H498="（○）",SUM(AK498+AQ498+AW498),0))</f>
        <v>0</v>
      </c>
      <c r="BI498" s="359">
        <f>IF($F498="申請キャンセル",0,IF(H498="（○）",SUM(AL498+AR498),0))</f>
        <v>0</v>
      </c>
      <c r="BJ498" s="359">
        <f t="shared" si="2325"/>
        <v>0</v>
      </c>
      <c r="BK498" s="361">
        <f>IF($W498="初 年 度",TRUNC((+BJ498-CB498),0),0)</f>
        <v>0</v>
      </c>
      <c r="BL498" s="46"/>
      <c r="BM498" s="356">
        <f t="shared" si="2441"/>
        <v>0</v>
      </c>
      <c r="BN498" s="357">
        <f t="shared" si="2441"/>
        <v>0</v>
      </c>
      <c r="BP498" s="125">
        <f t="shared" si="2327"/>
        <v>0</v>
      </c>
      <c r="BQ498" s="126">
        <f>ROUNDUP(BP498/2,0)</f>
        <v>0</v>
      </c>
      <c r="BR498" s="44"/>
      <c r="BS498" s="125">
        <f t="shared" si="2329"/>
        <v>0</v>
      </c>
      <c r="BT498" s="126">
        <f>ROUNDUP(BS498/2,0)</f>
        <v>0</v>
      </c>
      <c r="BU498" s="44"/>
      <c r="BV498" s="125">
        <f t="shared" si="2331"/>
        <v>0</v>
      </c>
      <c r="BW498" s="126">
        <f t="shared" si="2360"/>
        <v>0</v>
      </c>
      <c r="BX498" s="44"/>
      <c r="BY498" s="125">
        <f t="shared" si="2332"/>
        <v>0</v>
      </c>
      <c r="BZ498" s="126">
        <f>ROUNDUP(BY498/2,0)</f>
        <v>0</v>
      </c>
      <c r="CA498" s="44"/>
      <c r="CB498" s="125">
        <f t="shared" si="2334"/>
        <v>0</v>
      </c>
      <c r="CC498" s="126">
        <f>+CB498</f>
        <v>0</v>
      </c>
      <c r="CD498" s="44"/>
      <c r="CE498" s="370">
        <f>IF($F498="申請キャンセル",0,IF(CE499="","",CE499))</f>
        <v>0</v>
      </c>
      <c r="CF498" s="371">
        <f>IF($F498="申請キャンセル",0,IFERROR(VLOOKUP($D498,INDEX(データ蓄積!$A$16:$A$1015,MATCH($D498,データ蓄積!$A$16:$A$1015,0)):'データ蓄積'!$DB$1015,6,),0))</f>
        <v>0</v>
      </c>
      <c r="CG498" s="214" t="str">
        <f t="shared" si="1454"/>
        <v xml:space="preserve"> </v>
      </c>
      <c r="CH498" s="214" t="str">
        <f t="shared" si="1451"/>
        <v/>
      </c>
      <c r="CI498" s="214" t="str">
        <f>IF(CG498&gt;=CH498,"OK","下限本数を下回っています")</f>
        <v>OK</v>
      </c>
      <c r="CJ498" s="371">
        <f>IF($F498="申請キャンセル",0,IFERROR(VLOOKUP($D498,INDEX(データ蓄積!$A$16:$A$1015,MATCH($D498,データ蓄積!$A$16:$A$1015,0)):'データ蓄積'!$DB$1015,9,),0))</f>
        <v>0</v>
      </c>
      <c r="CK498" s="372">
        <f>IF($F498="申請キャンセル",0,IFERROR(VLOOKUP($D498,INDEX(データ蓄積!$A$16:$A$1015,MATCH($D498,データ蓄積!$A$16:$A$1015,0)):'データ蓄積'!$DB$1015,11,),0))</f>
        <v>0</v>
      </c>
      <c r="CL498" s="372">
        <f>IF($F498="申請キャンセル",0,IFERROR(VLOOKUP($D498,INDEX(データ蓄積!$A$16:$A$1015,MATCH($D498,データ蓄積!$A$16:$A$1015,0)):'データ蓄積'!$DB$1015,13,),0))</f>
        <v>0</v>
      </c>
      <c r="CM498" s="372">
        <f>IF($F498="申請キャンセル",0,IFERROR(VLOOKUP($D498,INDEX(データ蓄積!$A$16:$A$1015,MATCH($D498,データ蓄積!$A$16:$A$1015,0)):'データ蓄積'!$DB$1015,15,),0))</f>
        <v>0</v>
      </c>
      <c r="CN498" s="372">
        <f>IF($F498="申請キャンセル",0,IFERROR(VLOOKUP($D498,INDEX(データ蓄積!$A$16:$A$1015,MATCH($D498,データ蓄積!$A$16:$A$1015,0)):'データ蓄積'!$DB$1015,17,),0))</f>
        <v>0</v>
      </c>
      <c r="CO498" s="372">
        <f>IF($F498="申請キャンセル",0,IFERROR(VLOOKUP($D498,INDEX(データ蓄積!$A$16:$A$1015,MATCH($D498,データ蓄積!$A$16:$A$1015,0)):'データ蓄積'!$DB$1015,18,),0))</f>
        <v>0</v>
      </c>
      <c r="CP498" s="371">
        <f>IF($F498="申請キャンセル",0,IFERROR(VLOOKUP($D498,INDEX(データ蓄積!$A$16:$A$1015,MATCH($D498,データ蓄積!$A$16:$A$1015,0)):'データ蓄積'!$DB$1015,19,),0))</f>
        <v>0</v>
      </c>
      <c r="CQ498" s="372">
        <f>IF($F498="申請キャンセル",0,IFERROR(VLOOKUP($D498,INDEX(データ蓄積!$A$16:$A$1015,MATCH($D498,データ蓄積!$A$16:$A$1015,0)):'データ蓄積'!$DB$1015,24,),0))</f>
        <v>0</v>
      </c>
      <c r="CR498" s="99" t="str">
        <f>IF($F498="申請キャンセル",0,CONCATENATE(CS498,$CS$14,CT498,$CT$14,CU498,$CU$14))</f>
        <v>0年0月0日</v>
      </c>
      <c r="CS498" s="99">
        <f>IF($F498="申請キャンセル",0,IFERROR(VLOOKUP($D498,INDEX(データ蓄積!$A$16:$A$1015,MATCH($D498,データ蓄積!$A$16:$A$1015,0)):'データ蓄積'!$DB$1015,70,),0))</f>
        <v>0</v>
      </c>
      <c r="CT498" s="99">
        <f>IF($F498="申請キャンセル",0,IFERROR(VLOOKUP($D498,INDEX(データ蓄積!$A$16:$A$1015,MATCH($D498,データ蓄積!$A$16:$A$1015,0)):'データ蓄積'!$DB$1015,71,),0))</f>
        <v>0</v>
      </c>
      <c r="CU498" s="99">
        <f>IF($F498="申請キャンセル",0,IFERROR(VLOOKUP($D498,INDEX(データ蓄積!$A$16:$A$1015,MATCH($D498,データ蓄積!$A$16:$A$1015,0)):'データ蓄積'!$DB$1015,72,),0))</f>
        <v>0</v>
      </c>
      <c r="CV498" s="99" t="str">
        <f>IF($F498="申請キャンセル",0,CONCATENATE(CW498,$CW$14,CX498,$CX$14,CY498,$CY$14))</f>
        <v>0年0月0日</v>
      </c>
      <c r="CW498" s="99">
        <f>IF($F498="申請キャンセル",0,IFERROR(VLOOKUP($D498,INDEX(データ蓄積!$A$16:$A$1015,MATCH($D498,データ蓄積!$A$16:$A$1015,0)):'データ蓄積'!$DB$1015,73,),0))</f>
        <v>0</v>
      </c>
      <c r="CX498" s="99">
        <f>IF($F498="申請キャンセル",0,IFERROR(VLOOKUP($D498,INDEX(データ蓄積!$A$16:$A$1015,MATCH($D498,データ蓄積!$A$16:$A$1015,0)):'データ蓄積'!$DB$1015,74,),0))</f>
        <v>0</v>
      </c>
      <c r="CY498" s="99">
        <f>IF($F498="申請キャンセル",0,IFERROR(VLOOKUP($D498,INDEX(データ蓄積!$A$16:$A$1015,MATCH($D498,データ蓄積!$A$16:$A$1015,0)):'データ蓄積'!$DB$1015,75,),0))</f>
        <v>0</v>
      </c>
      <c r="CZ498" s="211">
        <f>IF($F498="申請キャンセル",0,IFERROR(VLOOKUP($D498,INDEX(データ蓄積!$A$16:$A$1015,MATCH($D498,データ蓄積!$A$16:$A$1015,0)):'データ蓄積'!$CF$1015,84,),0))</f>
        <v>0</v>
      </c>
      <c r="DA498" s="211">
        <f>IF($F498="申請キャンセル",0,IFERROR(VLOOKUP($D498,INDEX(データ蓄積!$A$16:$A$1015,MATCH($D498,データ蓄積!$A$16:$A$1015,0)):'データ蓄積'!$CG$1015,85,),0))</f>
        <v>0</v>
      </c>
      <c r="DB498" s="211">
        <f>IF($F498="申請キャンセル",0,IFERROR(VLOOKUP($D498,INDEX(データ蓄積!$A$16:$A$1015,MATCH($D498,データ蓄積!$A$16:$A$1015,0)):'データ蓄積'!$CH$1015,86,),0))</f>
        <v>0</v>
      </c>
      <c r="DC498" s="211"/>
      <c r="DD498" s="204">
        <f>IF($F498="申請キャンセル",0,IFERROR(VLOOKUP($D498,INDEX(データ蓄積!$A$16:$A$1015,MATCH($D498,データ蓄積!$A$16:$A$1015,0)):'データ蓄積'!$CN$1015,91,),0))</f>
        <v>0</v>
      </c>
      <c r="DE498" s="204">
        <f>IF($F498="申請キャンセル",0,IFERROR(VLOOKUP($D498,INDEX(データ蓄積!$A$16:$A$1015,MATCH($D498,データ蓄積!$A$16:$A$1015,0)):'データ蓄積'!$CN$1015,92,),0))</f>
        <v>0</v>
      </c>
    </row>
    <row r="499" spans="1:109" ht="18.75" customHeight="1" x14ac:dyDescent="0.15">
      <c r="A499" s="373">
        <f>IFERROR(VLOOKUP($D499,INDEX(データ蓄積!$A$16:$A$1015,MATCH($D499,データ蓄積!$A$16:$A$1015,0)+1):'データ蓄積'!$BI$1015,3,),0)</f>
        <v>0</v>
      </c>
      <c r="B499" s="374">
        <f>IFERROR(VLOOKUP($D499,INDEX(データ蓄積!$A$16:$A$1015,MATCH($D499,データ蓄積!$A$16:$A$1015,0)+1):'データ蓄積'!$BI$1015,4,),0)</f>
        <v>0</v>
      </c>
      <c r="C499" s="375">
        <f>IFERROR(VLOOKUP($D499,INDEX(データ蓄積!$A$16:$A$1015,MATCH($D499,データ蓄積!$A$16:$A$1015,0)+1):'データ蓄積'!$BI$1015,5,),0)</f>
        <v>0</v>
      </c>
      <c r="D499" s="373">
        <f t="shared" si="1991"/>
        <v>242</v>
      </c>
      <c r="E499" s="347">
        <f>IFERROR(VLOOKUP($D499,INDEX(データ蓄積!$A$16:$A$1015,MATCH($D499,データ蓄積!$A$16:$A$1015,0)+1):'データ蓄積'!$BI$1015,2,),0)</f>
        <v>0</v>
      </c>
      <c r="F499" s="376">
        <f>IFERROR(VLOOKUP($D499,INDEX(データ蓄積!$A$16:$A$1015,MATCH($D499,データ蓄積!$A$16:$A$1015,0)+1):'データ蓄積'!$CD$1015,82,),0)</f>
        <v>0</v>
      </c>
      <c r="G499" s="377">
        <f>IF($F498="申請キャンセル",0,IFERROR(VLOOKUP($D499,INDEX(データ蓄積!$A$16:$A$1015,MATCH($D499,データ蓄積!$A$16:$A$1015,0)+1):'データ蓄積'!$BI$1015,8,),0))</f>
        <v>0</v>
      </c>
      <c r="H499" s="347">
        <f>IF($F498="申請キャンセル",0,IFERROR(VLOOKUP($D499,INDEX(データ蓄積!$A$16:$A$1015,MATCH($D499,データ蓄積!$A$16:$A$1015,0)+1):'データ蓄積'!$BI$1015,10,),0))</f>
        <v>0</v>
      </c>
      <c r="I499" s="378" t="str">
        <f>IF($F498="申請キャンセル","",LEFT(IFERROR(VLOOKUP($D499,INDEX(データ蓄積!$A$16:$A$1015,MATCH($D499,データ蓄積!$A$16:$A$1015,0)+1):'データ蓄積'!$CH$1015,84,),""),2))</f>
        <v/>
      </c>
      <c r="J499" s="347" t="str">
        <f>IF($F498="申請キャンセル","",LEFT(IFERROR(VLOOKUP($D499,INDEX(データ蓄積!$A$16:$A$1015,MATCH($D498,データ蓄積!$A$16:$A$1015,0)+1):'データ蓄積'!$CL$1015,86,),""),2))</f>
        <v/>
      </c>
      <c r="K499" s="379">
        <f>IF($F498="申請キャンセル",0,IFERROR(VLOOKUP($D499,INDEX(データ蓄積!$A$16:$A$1015,MATCH($D499,データ蓄積!$A$16:$A$1015,0)+1):'データ蓄積'!$CO$1015,90,),0))</f>
        <v>0</v>
      </c>
      <c r="L499" s="374">
        <f t="shared" ref="L499" si="2522">IF(G499=0,0,IF($F499="申請キャンセル",0,IF(K499="","","〇")))</f>
        <v>0</v>
      </c>
      <c r="M499" s="380">
        <f>IF($F498="申請キャンセル",0,IFERROR(VLOOKUP($D499,INDEX(データ蓄積!$A$16:$A$1015,MATCH($D499,データ蓄積!$A$16:$A$1015,0)+1):'データ蓄積'!$BI$1015,14,),0))</f>
        <v>0</v>
      </c>
      <c r="N499" s="381">
        <f>IF($F498="申請キャンセル",0,IFERROR(VLOOKUP($D499,INDEX(データ蓄積!$A$16:$A$1015,MATCH($D499,データ蓄積!$A$16:$A$1015,0)+1):'データ蓄積'!$BI$1015,16,),0))</f>
        <v>0</v>
      </c>
      <c r="O499" s="382">
        <f>IF($F498="申請キャンセル",0,IFERROR(VLOOKUP($D499,INDEX(データ蓄積!$A$16:$A$1015,MATCH($D499,データ蓄積!$A$16:$A$1015,0)+1):'データ蓄積'!$BI$1015,20,),0))</f>
        <v>0</v>
      </c>
      <c r="P499" s="383">
        <f>IF($F498="申請キャンセル",0,IFERROR(VLOOKUP($D499,INDEX(データ蓄積!$A$16:$A$1015,MATCH($D499,データ蓄積!$A$16:$A$1015,0)+1):'データ蓄積'!$BI$1015,21,),0))</f>
        <v>0</v>
      </c>
      <c r="Q499" s="383">
        <f>IF($F498="申請キャンセル",0,IFERROR(VLOOKUP($D499,INDEX(データ蓄積!$A$16:$A$1015,MATCH($D499,データ蓄積!$A$16:$A$1015,0)+1):'データ蓄積'!$BI$1015,23,),0))</f>
        <v>0</v>
      </c>
      <c r="R499" s="384">
        <f>IF($F498="申請キャンセル",0,IFERROR(VLOOKUP($D499,INDEX(データ蓄積!$A$16:$A$1015,MATCH($D499,データ蓄積!$A$16:$A$1015,0)+1):'データ蓄積'!$CO$1015,92,),0))</f>
        <v>0</v>
      </c>
      <c r="S499" s="385">
        <f>IF($F498="申請キャンセル",0,IFERROR(VLOOKUP($D499,INDEX(データ蓄積!$A$16:$A$1015,MATCH($D499,データ蓄積!$A$16:$A$1015,0)+1):'データ蓄積'!$BI$1015,22,),0))</f>
        <v>0</v>
      </c>
      <c r="T499" s="386" t="str">
        <f>IF($F498="申請キャンセル",0,IF((AJ499+AP499)&gt;0,ROUNDDOWN((AJ499+AP499)/(AL499+AR499),4)*1000," "))</f>
        <v xml:space="preserve"> </v>
      </c>
      <c r="U499" s="387" t="str">
        <f>IF($F499="申請キャンセル",0,IFERROR(IF(AJ499+AP499=0,"",VLOOKUP(Q499,Sheet1!$B$4:$C$64,2,0)),0))</f>
        <v/>
      </c>
      <c r="V499" s="388">
        <f>IF($F498="申請キャンセル",0,IFERROR(VLOOKUP($D499,INDEX(データ蓄積!$A$16:$A$1015,MATCH($D499,データ蓄積!$A$16:$A$1015,0)+1):'データ蓄積'!$BI$1015,12,),0))</f>
        <v>0</v>
      </c>
      <c r="W499" s="389">
        <f>IF($F498="申請キャンセル",0,IFERROR(VLOOKUP($D499,INDEX(データ蓄積!$A$16:$A$1015,MATCH($D499,データ蓄積!$A$16:$A$1015,0)+1):'データ蓄積'!$BI$1015,25,),0))</f>
        <v>0</v>
      </c>
      <c r="X499" s="383">
        <f>IF($F498="申請キャンセル",0,IFERROR(VLOOKUP($D499,INDEX(データ蓄積!$A$16:$A$1015,MATCH($D499,データ蓄積!$A$16:$A$1015,0)+1):'データ蓄積'!$DB$1015,27,),0))</f>
        <v>0</v>
      </c>
      <c r="Y499" s="390">
        <f t="shared" si="2318"/>
        <v>0</v>
      </c>
      <c r="Z499" s="383">
        <f>IF($F498="申請キャンセル",0,IFERROR(VLOOKUP($D499,INDEX(データ蓄積!$A$16:$A$1015,MATCH($D499,データ蓄積!$A$16:$A$1015,0)+1):'データ蓄積'!$DB$1015,26,),0))</f>
        <v>0</v>
      </c>
      <c r="AA499" s="383">
        <f>IF($F498="申請キャンセル",0,IFERROR(VLOOKUP($D499,INDEX(データ蓄積!$A$16:$A$1015,MATCH($D499,データ蓄積!$A$16:$A$1015,0)+1):'データ蓄積'!$DB$1015,28,),0))</f>
        <v>0</v>
      </c>
      <c r="AB499" s="385">
        <f t="shared" ref="AB499" si="2523">IF($W499="初 年 度",TRUNC((+AA499-BP499)/2,0),0)</f>
        <v>0</v>
      </c>
      <c r="AC499" s="381"/>
      <c r="AD499" s="380">
        <f>IF($F498="申請キャンセル",0,IFERROR(VLOOKUP($D499,INDEX(データ蓄積!$A$16:$A$1015,MATCH($D499,データ蓄積!$A$16:$A$1015,0)+1):'データ蓄積'!$DB$1015,30,),0))</f>
        <v>0</v>
      </c>
      <c r="AE499" s="383">
        <f t="shared" si="2320"/>
        <v>0</v>
      </c>
      <c r="AF499" s="383">
        <f>IF($F498="申請キャンセル",0,IFERROR(VLOOKUP($D499,INDEX(データ蓄積!$A$16:$A$1015,MATCH($D499,データ蓄積!$A$16:$A$1015,0)+1):'データ蓄積'!$DB$1015,29,),0))</f>
        <v>0</v>
      </c>
      <c r="AG499" s="383">
        <f>IF($F498="申請キャンセル",0,IFERROR(VLOOKUP($D499,INDEX(データ蓄積!$A$16:$A$1015,MATCH($D499,データ蓄積!$A$16:$A$1015,0)+1):'データ蓄積'!$DB$1015,31,),0))</f>
        <v>0</v>
      </c>
      <c r="AH499" s="383">
        <f t="shared" si="2357"/>
        <v>0</v>
      </c>
      <c r="AI499" s="381"/>
      <c r="AJ499" s="385">
        <f t="shared" ref="AJ499" si="2524">+X499+AD499</f>
        <v>0</v>
      </c>
      <c r="AK499" s="390">
        <f t="shared" si="2474"/>
        <v>0</v>
      </c>
      <c r="AL499" s="383">
        <f t="shared" si="2474"/>
        <v>0</v>
      </c>
      <c r="AM499" s="383">
        <f t="shared" si="2474"/>
        <v>0</v>
      </c>
      <c r="AN499" s="385">
        <f t="shared" si="2474"/>
        <v>0</v>
      </c>
      <c r="AO499" s="381"/>
      <c r="AP499" s="383">
        <f>IF($F498="申請キャンセル",0,IFERROR(VLOOKUP($D499,INDEX(データ蓄積!$A$16:$A$1015,MATCH($D499,データ蓄積!$A$16:$A$1015,0)+1):'データ蓄積'!$DB$1015,33,),0))</f>
        <v>0</v>
      </c>
      <c r="AQ499" s="390">
        <f t="shared" si="2322"/>
        <v>0</v>
      </c>
      <c r="AR499" s="383">
        <f>IF($F498="申請キャンセル",0,IFERROR(VLOOKUP($D499,INDEX(データ蓄積!$A$16:$A$1015,MATCH($D499,データ蓄積!$A$16:$A$1015,0)+1):'データ蓄積'!$DB$1015,32,),0))</f>
        <v>0</v>
      </c>
      <c r="AS499" s="383">
        <f>IF($F498="申請キャンセル",0,IFERROR(VLOOKUP($D499,INDEX(データ蓄積!$A$16:$A$1015,MATCH($D499,データ蓄積!$A$16:$A$1015,0)+1):'データ蓄積'!$DB$1015,34,),0))</f>
        <v>0</v>
      </c>
      <c r="AT499" s="385">
        <f t="shared" si="2358"/>
        <v>0</v>
      </c>
      <c r="AU499" s="381"/>
      <c r="AV499" s="383">
        <f>IF($F498="申請キャンセル",0,IFERROR(VLOOKUP($D499,INDEX(データ蓄積!$A$16:$A$1015,MATCH($D499,データ蓄積!$A$16:$A$1015,0)+1):'データ蓄積'!$DB$1015,36,),0))</f>
        <v>0</v>
      </c>
      <c r="AW499" s="390">
        <f t="shared" si="2323"/>
        <v>0</v>
      </c>
      <c r="AX499" s="383">
        <f>IF($F498="申請キャンセル",0,IFERROR(VLOOKUP($D499,INDEX(データ蓄積!$A$16:$A$1015,MATCH($D499,データ蓄積!$A$16:$A$1015,0)+1):'データ蓄積'!$DB$1015,35,),0))</f>
        <v>0</v>
      </c>
      <c r="AY499" s="383">
        <f>IF($F498="申請キャンセル",0,IFERROR(VLOOKUP($D499,INDEX(データ蓄積!$A$16:$A$1015,MATCH($D499,データ蓄積!$A$16:$A$1015,0)+1):'データ蓄積'!$DB$1015,37,),0))</f>
        <v>0</v>
      </c>
      <c r="AZ499" s="385">
        <f t="shared" si="2359"/>
        <v>0</v>
      </c>
      <c r="BA499" s="381"/>
      <c r="BB499" s="391">
        <f t="shared" ref="BB499" si="2525">+AK499+AQ499+AW499</f>
        <v>0</v>
      </c>
      <c r="BC499" s="383">
        <f t="shared" si="2495"/>
        <v>0</v>
      </c>
      <c r="BD499" s="383">
        <f t="shared" si="2495"/>
        <v>0</v>
      </c>
      <c r="BE499" s="392">
        <f t="shared" si="2495"/>
        <v>0</v>
      </c>
      <c r="BF499" s="369"/>
      <c r="BG499" s="380">
        <f>IF($F498="申請キャンセル",0,IF(H499="（○）",220,0))</f>
        <v>0</v>
      </c>
      <c r="BH499" s="385">
        <f>IF($F498="申請キャンセル",0,IF(H499="（○）",SUM(AK499+AQ499+AW499),0))</f>
        <v>0</v>
      </c>
      <c r="BI499" s="383">
        <f>IF($F498="申請キャンセル",0,IF(H499="（○）",SUM(AL499+AR499),0))</f>
        <v>0</v>
      </c>
      <c r="BJ499" s="383">
        <f t="shared" si="2325"/>
        <v>0</v>
      </c>
      <c r="BK499" s="392">
        <f t="shared" ref="BK499" si="2526">IF($W499="初 年 度",TRUNC((+BJ499-CB499),0),0)</f>
        <v>0</v>
      </c>
      <c r="BL499" s="46"/>
      <c r="BM499" s="380">
        <f t="shared" si="2441"/>
        <v>0</v>
      </c>
      <c r="BN499" s="381">
        <f t="shared" si="2441"/>
        <v>0</v>
      </c>
      <c r="BP499" s="127">
        <f t="shared" si="2327"/>
        <v>0</v>
      </c>
      <c r="BQ499" s="128">
        <f t="shared" ref="BQ499" si="2527">ROUNDUP(BP499/2,0)</f>
        <v>0</v>
      </c>
      <c r="BR499" s="45"/>
      <c r="BS499" s="127">
        <f t="shared" si="2329"/>
        <v>0</v>
      </c>
      <c r="BT499" s="128">
        <f t="shared" ref="BT499" si="2528">ROUNDUP(BS499/2,0)</f>
        <v>0</v>
      </c>
      <c r="BU499" s="45"/>
      <c r="BV499" s="127">
        <f t="shared" si="2331"/>
        <v>0</v>
      </c>
      <c r="BW499" s="128">
        <f t="shared" si="2360"/>
        <v>0</v>
      </c>
      <c r="BX499" s="45"/>
      <c r="BY499" s="127">
        <f t="shared" si="2332"/>
        <v>0</v>
      </c>
      <c r="BZ499" s="128">
        <f t="shared" ref="BZ499" si="2529">ROUNDUP(BY499/2,0)</f>
        <v>0</v>
      </c>
      <c r="CA499" s="45"/>
      <c r="CB499" s="127">
        <f t="shared" si="2334"/>
        <v>0</v>
      </c>
      <c r="CC499" s="128">
        <f t="shared" ref="CC499" si="2530">+CB499</f>
        <v>0</v>
      </c>
      <c r="CD499" s="45"/>
      <c r="CE499" s="370">
        <f>IF($F498="申請キャンセル",0,IFERROR(VLOOKUP($D499,INDEX(データ蓄積!$A$16:$A$1015,MATCH($D499,データ蓄積!$A$16:$A$1015,0)+1):'データ蓄積'!$DB$1015,83,),0))</f>
        <v>0</v>
      </c>
      <c r="CF499" s="371">
        <f>IF($F498="申請キャンセル",0,IFERROR(VLOOKUP($D499,INDEX(データ蓄積!$A$16:$A$1015,MATCH($D499,データ蓄積!$A$16:$A$1015,0)+1):'データ蓄積'!$DB$1015,6,),0))</f>
        <v>0</v>
      </c>
      <c r="CG499" s="214" t="str">
        <f t="shared" si="1454"/>
        <v xml:space="preserve"> </v>
      </c>
      <c r="CH499" s="214" t="str">
        <f t="shared" si="1451"/>
        <v/>
      </c>
      <c r="CI499" s="214" t="str">
        <f t="shared" ref="CI499" si="2531">IF(CG499&gt;=CH499,"OK","下限本数を下回っています")</f>
        <v>OK</v>
      </c>
      <c r="CJ499" s="371">
        <f>IF($F498="申請キャンセル",0,IFERROR(VLOOKUP($D499,INDEX(データ蓄積!$A$16:$A$1015,MATCH($D499,データ蓄積!$A$16:$A$1015,0)+1):'データ蓄積'!$DB$1015,9,),0))</f>
        <v>0</v>
      </c>
      <c r="CK499" s="372">
        <f>IF($F498="申請キャンセル",0,IFERROR(VLOOKUP($D499,INDEX(データ蓄積!$A$16:$A$1015,MATCH($D499,データ蓄積!$A$16:$A$1015,0)+1):'データ蓄積'!$DB$1015,11,),0))</f>
        <v>0</v>
      </c>
      <c r="CL499" s="372">
        <f>IF($F498="申請キャンセル",0,IFERROR(VLOOKUP($D499,INDEX(データ蓄積!$A$16:$A$1015,MATCH($D499,データ蓄積!$A$16:$A$1015,0)+1):'データ蓄積'!$DB$1015,13,),0))</f>
        <v>0</v>
      </c>
      <c r="CM499" s="372">
        <f>IF($F498="申請キャンセル",0,IFERROR(VLOOKUP($D499,INDEX(データ蓄積!$A$16:$A$1015,MATCH($D499,データ蓄積!$A$16:$A$1015,0)+1):'データ蓄積'!$DB$1015,15,),0))</f>
        <v>0</v>
      </c>
      <c r="CN499" s="372">
        <f>IF($F498="申請キャンセル",0,IFERROR(VLOOKUP($D499,INDEX(データ蓄積!$A$16:$A$1015,MATCH($D499,データ蓄積!$A$16:$A$1015,0)+1):'データ蓄積'!$DB$1015,17,),0))</f>
        <v>0</v>
      </c>
      <c r="CO499" s="372">
        <f>IF($F498="申請キャンセル",0,IFERROR(VLOOKUP($D499,INDEX(データ蓄積!$A$16:$A$1015,MATCH($D499,データ蓄積!$A$16:$A$1015,0)+1):'データ蓄積'!$DB$1015,18,),0))</f>
        <v>0</v>
      </c>
      <c r="CP499" s="371">
        <f>IF($F498="申請キャンセル",0,IFERROR(VLOOKUP($D499,INDEX(データ蓄積!$A$16:$A$1015,MATCH($D499,データ蓄積!$A$16:$A$1015,0)+1):'データ蓄積'!$DB$1015,19,),0))</f>
        <v>0</v>
      </c>
      <c r="CQ499" s="372">
        <f>IF($F498="申請キャンセル",0,IFERROR(VLOOKUP($D499,INDEX(データ蓄積!$A$16:$A$1015,MATCH($D499,データ蓄積!$A$16:$A$1015,0)+1):'データ蓄積'!$DB$1015,24,),0))</f>
        <v>0</v>
      </c>
      <c r="CR499" s="99" t="str">
        <f>IF($F498="申請キャンセル",0,CONCATENATE(CS499,$CS$14,CT499,$CT$14,CU499,$CU$14))</f>
        <v>0年0月0日</v>
      </c>
      <c r="CS499" s="99">
        <f>IF($F498="申請キャンセル",0,IFERROR(VLOOKUP($D499,INDEX(データ蓄積!$A$16:$A$1015,MATCH($D499,データ蓄積!$A$16:$A$1015,0)+1):'データ蓄積'!$DB$1015,70,),0))</f>
        <v>0</v>
      </c>
      <c r="CT499" s="99">
        <f>IF($F498="申請キャンセル",0,IFERROR(VLOOKUP($D499,INDEX(データ蓄積!$A$16:$A$1015,MATCH($D499,データ蓄積!$A$16:$A$1015,0)+1):'データ蓄積'!$DB$1015,71,),0))</f>
        <v>0</v>
      </c>
      <c r="CU499" s="99">
        <f>IF($F498="申請キャンセル",0,IFERROR(VLOOKUP($D499,INDEX(データ蓄積!$A$16:$A$1015,MATCH($D499,データ蓄積!$A$16:$A$1015,0)+1):'データ蓄積'!$DB$1015,72,),0))</f>
        <v>0</v>
      </c>
      <c r="CV499" s="99" t="str">
        <f>IF($F498="申請キャンセル",0,CONCATENATE(CW499,$CW$14,CX499,$CX$14,CY499,$CY$14))</f>
        <v>0年0月0日</v>
      </c>
      <c r="CW499" s="99">
        <f>IF($F498="申請キャンセル",0,IFERROR(VLOOKUP($D499,INDEX(データ蓄積!$A$16:$A$1015,MATCH($D499,データ蓄積!$A$16:$A$1015,0)+1):'データ蓄積'!$DB$1015,73,),0))</f>
        <v>0</v>
      </c>
      <c r="CX499" s="99">
        <f>IF($F498="申請キャンセル",0,IFERROR(VLOOKUP($D499,INDEX(データ蓄積!$A$16:$A$1015,MATCH($D499,データ蓄積!$A$16:$A$1015,0)+1):'データ蓄積'!$DB$1015,74,),0))</f>
        <v>0</v>
      </c>
      <c r="CY499" s="99">
        <f>IF($F498="申請キャンセル",0,IFERROR(VLOOKUP($D499,INDEX(データ蓄積!$A$16:$A$1015,MATCH($D499,データ蓄積!$A$16:$A$1015,0)+1):'データ蓄積'!$DB$1015,75,),0))</f>
        <v>0</v>
      </c>
      <c r="CZ499" s="211">
        <f>IF($F498="申請キャンセル",0,IFERROR(VLOOKUP($D499,INDEX(データ蓄積!$A$16:$A$1015,MATCH($D499,データ蓄積!$A$16:$A$1015,0)+1):'データ蓄積'!$CF$1015,84,),0))</f>
        <v>0</v>
      </c>
      <c r="DA499" s="211">
        <f>IF($F498="申請キャンセル",0,IFERROR(VLOOKUP($D499,INDEX(データ蓄積!$A$16:$A$1015,MATCH($D499,データ蓄積!$A$16:$A$1015,0)+1):'データ蓄積'!$CG$1015,85,),0))</f>
        <v>0</v>
      </c>
      <c r="DB499" s="211">
        <f>IF($F498="申請キャンセル",0,IFERROR(VLOOKUP($D499,INDEX(データ蓄積!$A$16:$A$1015,MATCH($D499,データ蓄積!$A$16:$A$1015,0)+1):'データ蓄積'!$CH$1015,86,),0))</f>
        <v>0</v>
      </c>
      <c r="DC499" s="211"/>
      <c r="DD499" s="204">
        <f>IF($F498="申請キャンセル",0,IFERROR(VLOOKUP($D499,INDEX(データ蓄積!$A$16:$A$1015,MATCH($D499,データ蓄積!$A$16:$A$1015,0)+1):'データ蓄積'!$CN$1015,91,),0))</f>
        <v>0</v>
      </c>
      <c r="DE499" s="204">
        <f>IF($F498="申請キャンセル",0,IFERROR(VLOOKUP($D499,INDEX(データ蓄積!$A$16:$A$1015,MATCH($D499,データ蓄積!$A$16:$A$1015,0)+1):'データ蓄積'!$CN$1015,92,),0))</f>
        <v>0</v>
      </c>
    </row>
    <row r="500" spans="1:109" ht="18.75" customHeight="1" x14ac:dyDescent="0.15">
      <c r="A500" s="349">
        <f>IFERROR(VLOOKUP($D500,INDEX(データ蓄積!$A$16:$A$1015,MATCH($D500,データ蓄積!$A$16:$A$1015,0)):'データ蓄積'!$BI$1015,3,),0)</f>
        <v>0</v>
      </c>
      <c r="B500" s="350">
        <f>IFERROR(VLOOKUP($D500,INDEX(データ蓄積!$A$16:$A$1015,MATCH($D500,データ蓄積!$A$16:$A$1015,0)):'データ蓄積'!$BI$1015,4,),0)</f>
        <v>0</v>
      </c>
      <c r="C500" s="349">
        <f>IFERROR(VLOOKUP($D500,INDEX(データ蓄積!$A$16:$A$1015,MATCH($D500,データ蓄積!$A$16:$A$1015,0)):'データ蓄積'!$BI$1015,5,),0)</f>
        <v>0</v>
      </c>
      <c r="D500" s="349">
        <f t="shared" si="1991"/>
        <v>243</v>
      </c>
      <c r="E500" s="351">
        <f>IFERROR(VLOOKUP($D500,INDEX(データ蓄積!$A$16:$A$1015,MATCH($D500,データ蓄積!$A$16:$A$1015,0)):'データ蓄積'!$BI$1015,2,),0)</f>
        <v>0</v>
      </c>
      <c r="F500" s="352">
        <f>IFERROR(VLOOKUP($D500,INDEX(データ蓄積!$A$16:$A$1015,MATCH($D500,データ蓄積!$A$16:$A$1015,0)):'データ蓄積'!$CD$1015,82,),0)</f>
        <v>0</v>
      </c>
      <c r="G500" s="353">
        <f>IF($F500="申請キャンセル",0,IFERROR(VLOOKUP($D500,INDEX(データ蓄積!$A$16:$A$1015,MATCH($D500,データ蓄積!$A$16:$A$1015,0)):'データ蓄積'!$BI$1015,8,),0))</f>
        <v>0</v>
      </c>
      <c r="H500" s="346">
        <f>IF($F500="申請キャンセル",0,IFERROR(VLOOKUP($D500,INDEX(データ蓄積!$A$16:$A$1015,MATCH($D500,データ蓄積!$A$16:$A$1015,0)):'データ蓄積'!$BI$1015,10,),0))</f>
        <v>0</v>
      </c>
      <c r="I500" s="354" t="str">
        <f>IF($F500="申請キャンセル","",LEFT(IFERROR(VLOOKUP($D500,INDEX(データ蓄積!$A$16:$A$1015,MATCH($D500,データ蓄積!$A$16:$A$1015,0)):'データ蓄積'!$CH$1015,84,),""),2))</f>
        <v/>
      </c>
      <c r="J500" s="346" t="str">
        <f>IF($F500="申請キャンセル","",LEFT(IFERROR(VLOOKUP($D500,INDEX(データ蓄積!$A$16:$A$1015,MATCH($D500,データ蓄積!$A$16:$A$1015,0)):'データ蓄積'!$CL$1015,86,),""),2))</f>
        <v/>
      </c>
      <c r="K500" s="355">
        <f>IF($F500="申請キャンセル",0,IFERROR(VLOOKUP($D500,INDEX(データ蓄積!$A$16:$A$1015,MATCH($D500,データ蓄積!$A$16:$A$1015,0)):'データ蓄積'!$CO$1015,90,),0))</f>
        <v>0</v>
      </c>
      <c r="L500" s="350">
        <f>IF(G500=0,0,IF($F500="申請キャンセル",0,IF(K500="","","〇")))</f>
        <v>0</v>
      </c>
      <c r="M500" s="356">
        <f>IF($F500="申請キャンセル",0,IFERROR(VLOOKUP($D500,INDEX(データ蓄積!$A$16:$A$1015,MATCH($D500,データ蓄積!$A$16:$A$1015,0)):'データ蓄積'!$BI$1015,14,),))</f>
        <v>0</v>
      </c>
      <c r="N500" s="357">
        <f>IF($F500="申請キャンセル",0,IFERROR(VLOOKUP($D500,INDEX(データ蓄積!$A$16:$A$1015,MATCH($D500,データ蓄積!$A$16:$A$1015,0)):'データ蓄積'!$BI$1015,16,),0))</f>
        <v>0</v>
      </c>
      <c r="O500" s="356">
        <f>IF($F500="申請キャンセル",0,IFERROR(VLOOKUP($D500,INDEX(データ蓄積!$A$16:$A$1015,MATCH($D500,データ蓄積!$A$16:$A$1015,0)):'データ蓄積'!$BI$1015,20,),0))</f>
        <v>0</v>
      </c>
      <c r="P500" s="358">
        <f>IF($F500="申請キャンセル",0,IFERROR(VLOOKUP($D500,INDEX(データ蓄積!$A$16:$A$1015,MATCH($D500,データ蓄積!$A$16:$A$1015,0)):'データ蓄積'!$BI$1015,21,),0))</f>
        <v>0</v>
      </c>
      <c r="Q500" s="359">
        <f>IF($F500="申請キャンセル",0,IFERROR(VLOOKUP($D500,INDEX(データ蓄積!$A$16:$A$1015,MATCH($D500,データ蓄積!$A$16:$A$1015,0)):'データ蓄積'!$BI$1015,23,),0))</f>
        <v>0</v>
      </c>
      <c r="R500" s="360">
        <f>IF($F500="申請キャンセル",0,IFERROR(VLOOKUP($D500,INDEX(データ蓄積!$A$16:$A$1015,MATCH($D500,データ蓄積!$A$16:$A$1015,0)):'データ蓄積'!$CO$1015,92,),0))</f>
        <v>0</v>
      </c>
      <c r="S500" s="361">
        <f>IF($F500="申請キャンセル",0,IFERROR(VLOOKUP($D500,INDEX(データ蓄積!$A$16:$A$1015,MATCH($D500,データ蓄積!$A$16:$A$1015,0)):'データ蓄積'!$BI$1015,22,),0))</f>
        <v>0</v>
      </c>
      <c r="T500" s="362" t="str">
        <f>IF($F500="申請キャンセル",0,IF((AJ500+AP500)&gt;0,ROUNDDOWN((AJ500+AP500)/(AL500+AR500),4)*1000," "))</f>
        <v xml:space="preserve"> </v>
      </c>
      <c r="U500" s="363" t="str">
        <f>IF($F500="申請キャンセル",0,IFERROR(IF(AJ500+AP500=0,"",VLOOKUP(Q500,Sheet1!$B$4:$C$64,2,0)),0))</f>
        <v/>
      </c>
      <c r="V500" s="364">
        <f>IF($F500="申請キャンセル",0,IFERROR(VLOOKUP($D500,INDEX(データ蓄積!$A$16:$A$1015,MATCH($D500,データ蓄積!$A$16:$A$1015,0)):'データ蓄積'!$BI$1015,12,),0))</f>
        <v>0</v>
      </c>
      <c r="W500" s="365">
        <f>IF($F500="申請キャンセル",0,IFERROR(VLOOKUP($D500,INDEX(データ蓄積!$A$16:$A$1015,MATCH($D500,データ蓄積!$A$16:$A$1015,0)):'データ蓄積'!$BI$1015,25,),0))</f>
        <v>0</v>
      </c>
      <c r="X500" s="356">
        <f>IF($F500="申請キャンセル",0,IFERROR(VLOOKUP($D500,INDEX(データ蓄積!$A$16:$A$1015,MATCH($D500,データ蓄積!$A$16:$A$1015,0)):'データ蓄積'!$DB$1015,27,),0))</f>
        <v>0</v>
      </c>
      <c r="Y500" s="366">
        <f t="shared" si="2318"/>
        <v>0</v>
      </c>
      <c r="Z500" s="358">
        <f>IF($F500="申請キャンセル",0,IFERROR(VLOOKUP($D500,INDEX(データ蓄積!$A$16:$A$1015,MATCH($D500,データ蓄積!$A$16:$A$1015,0)):'データ蓄積'!$DB$1015,26,),0))</f>
        <v>0</v>
      </c>
      <c r="AA500" s="367">
        <f>IF($F500="申請キャンセル",0,IFERROR(VLOOKUP($D500,INDEX(データ蓄積!$A$16:$A$1015,MATCH($D500,データ蓄積!$A$16:$A$1015,0)):'データ蓄積'!$DB$1015,28,),0))</f>
        <v>0</v>
      </c>
      <c r="AB500" s="358">
        <f>IF($W500="初 年 度",TRUNC((+AA500-BP500)/2,0),0)</f>
        <v>0</v>
      </c>
      <c r="AC500" s="357"/>
      <c r="AD500" s="356">
        <f>IF($F500="申請キャンセル",0,IFERROR(VLOOKUP($D500,INDEX(データ蓄積!$A$16:$A$1015,MATCH($D500,データ蓄積!$A$16:$A$1015,0)):'データ蓄積'!$DB$1015,30,),0))</f>
        <v>0</v>
      </c>
      <c r="AE500" s="359">
        <f t="shared" si="2320"/>
        <v>0</v>
      </c>
      <c r="AF500" s="359">
        <f>IF($F500="申請キャンセル",0,IFERROR(VLOOKUP($D500,INDEX(データ蓄積!$A$16:$A$1015,MATCH($D500,データ蓄積!$A$16:$A$1015,0)):'データ蓄積'!$DB$1015,29,),0))</f>
        <v>0</v>
      </c>
      <c r="AG500" s="359">
        <f>IF($F500="申請キャンセル",0,IFERROR(VLOOKUP($D500,INDEX(データ蓄積!$A$16:$A$1015,MATCH($D500,データ蓄積!$A$16:$A$1015,0)):'データ蓄積'!$DB$1015,31,),0))</f>
        <v>0</v>
      </c>
      <c r="AH500" s="359">
        <f t="shared" si="2357"/>
        <v>0</v>
      </c>
      <c r="AI500" s="357"/>
      <c r="AJ500" s="358">
        <f>+X500+AD500</f>
        <v>0</v>
      </c>
      <c r="AK500" s="366">
        <f t="shared" si="2474"/>
        <v>0</v>
      </c>
      <c r="AL500" s="358">
        <f t="shared" si="2474"/>
        <v>0</v>
      </c>
      <c r="AM500" s="367">
        <f t="shared" si="2474"/>
        <v>0</v>
      </c>
      <c r="AN500" s="358">
        <f t="shared" si="2474"/>
        <v>0</v>
      </c>
      <c r="AO500" s="357"/>
      <c r="AP500" s="356">
        <f>IF($F500="申請キャンセル",0,IFERROR(VLOOKUP($D500,INDEX(データ蓄積!$A$16:$A$1015,MATCH($D500,データ蓄積!$A$16:$A$1015,0)):'データ蓄積'!$DB$1015,33,),0))</f>
        <v>0</v>
      </c>
      <c r="AQ500" s="366">
        <f t="shared" si="2322"/>
        <v>0</v>
      </c>
      <c r="AR500" s="358">
        <f>IF($F500="申請キャンセル",0,IFERROR(VLOOKUP($D500,INDEX(データ蓄積!$A$16:$A$1015,MATCH($D500,データ蓄積!$A$16:$A$1015,0)):'データ蓄積'!$DB$1015,32,),0))</f>
        <v>0</v>
      </c>
      <c r="AS500" s="367">
        <f>IF($F500="申請キャンセル",0,IFERROR(VLOOKUP($D500,INDEX(データ蓄積!$A$16:$A$1015,MATCH($D500,データ蓄積!$A$16:$A$1015,0)):'データ蓄積'!$DB$1015,34,),0))</f>
        <v>0</v>
      </c>
      <c r="AT500" s="358">
        <f t="shared" si="2358"/>
        <v>0</v>
      </c>
      <c r="AU500" s="357"/>
      <c r="AV500" s="356">
        <f>IF($F500="申請キャンセル",0,IFERROR(VLOOKUP($D500,INDEX(データ蓄積!$A$16:$A$1015,MATCH($D500,データ蓄積!$A$16:$A$1015,0)):'データ蓄積'!$DB$1015,36,),0))</f>
        <v>0</v>
      </c>
      <c r="AW500" s="366">
        <f t="shared" si="2323"/>
        <v>0</v>
      </c>
      <c r="AX500" s="358">
        <f>IF($F500="申請キャンセル",0,IFERROR(VLOOKUP($D500,INDEX(データ蓄積!$A$16:$A$1015,MATCH($D500,データ蓄積!$A$16:$A$1015,0)):'データ蓄積'!$DB$1015,35,),0))</f>
        <v>0</v>
      </c>
      <c r="AY500" s="367">
        <f>IF($F500="申請キャンセル",0,IFERROR(VLOOKUP($D500,INDEX(データ蓄積!$A$16:$A$1015,MATCH($D500,データ蓄積!$A$16:$A$1015,0)):'データ蓄積'!$DB$1015,37,),0))</f>
        <v>0</v>
      </c>
      <c r="AZ500" s="358">
        <f t="shared" si="2359"/>
        <v>0</v>
      </c>
      <c r="BA500" s="357"/>
      <c r="BB500" s="368">
        <f>+AK500+AQ500+AW500</f>
        <v>0</v>
      </c>
      <c r="BC500" s="358">
        <f t="shared" si="2495"/>
        <v>0</v>
      </c>
      <c r="BD500" s="367">
        <f t="shared" si="2495"/>
        <v>0</v>
      </c>
      <c r="BE500" s="361">
        <f t="shared" si="2495"/>
        <v>0</v>
      </c>
      <c r="BF500" s="369"/>
      <c r="BG500" s="356">
        <f>IF($F500="申請キャンセル",0,IF(H500="（○）",220,0))</f>
        <v>0</v>
      </c>
      <c r="BH500" s="359">
        <f>IF($F500="申請キャンセル",0,IF(H500="（○）",SUM(AK500+AQ500+AW500),0))</f>
        <v>0</v>
      </c>
      <c r="BI500" s="359">
        <f>IF($F500="申請キャンセル",0,IF(H500="（○）",SUM(AL500+AR500),0))</f>
        <v>0</v>
      </c>
      <c r="BJ500" s="359">
        <f t="shared" si="2325"/>
        <v>0</v>
      </c>
      <c r="BK500" s="361">
        <f>IF($W500="初 年 度",TRUNC((+BJ500-CB500),0),0)</f>
        <v>0</v>
      </c>
      <c r="BL500" s="46"/>
      <c r="BM500" s="356">
        <f t="shared" si="2441"/>
        <v>0</v>
      </c>
      <c r="BN500" s="357">
        <f t="shared" si="2441"/>
        <v>0</v>
      </c>
      <c r="BP500" s="125">
        <f t="shared" si="2327"/>
        <v>0</v>
      </c>
      <c r="BQ500" s="126">
        <f>ROUNDUP(BP500/2,0)</f>
        <v>0</v>
      </c>
      <c r="BR500" s="44"/>
      <c r="BS500" s="125">
        <f t="shared" si="2329"/>
        <v>0</v>
      </c>
      <c r="BT500" s="126">
        <f>ROUNDUP(BS500/2,0)</f>
        <v>0</v>
      </c>
      <c r="BU500" s="44"/>
      <c r="BV500" s="125">
        <f t="shared" si="2331"/>
        <v>0</v>
      </c>
      <c r="BW500" s="126">
        <f t="shared" si="2360"/>
        <v>0</v>
      </c>
      <c r="BX500" s="44"/>
      <c r="BY500" s="125">
        <f t="shared" si="2332"/>
        <v>0</v>
      </c>
      <c r="BZ500" s="126">
        <f>ROUNDUP(BY500/2,0)</f>
        <v>0</v>
      </c>
      <c r="CA500" s="44"/>
      <c r="CB500" s="125">
        <f t="shared" si="2334"/>
        <v>0</v>
      </c>
      <c r="CC500" s="126">
        <f>+CB500</f>
        <v>0</v>
      </c>
      <c r="CD500" s="44"/>
      <c r="CE500" s="370">
        <f>IF($F500="申請キャンセル",0,IF(CE501="","",CE501))</f>
        <v>0</v>
      </c>
      <c r="CF500" s="371">
        <f>IF($F500="申請キャンセル",0,IFERROR(VLOOKUP($D500,INDEX(データ蓄積!$A$16:$A$1015,MATCH($D500,データ蓄積!$A$16:$A$1015,0)):'データ蓄積'!$DB$1015,6,),0))</f>
        <v>0</v>
      </c>
      <c r="CG500" s="214" t="str">
        <f t="shared" si="1454"/>
        <v xml:space="preserve"> </v>
      </c>
      <c r="CH500" s="214" t="str">
        <f t="shared" si="1451"/>
        <v/>
      </c>
      <c r="CI500" s="214" t="str">
        <f>IF(CG500&gt;=CH500,"OK","下限本数を下回っています")</f>
        <v>OK</v>
      </c>
      <c r="CJ500" s="371">
        <f>IF($F500="申請キャンセル",0,IFERROR(VLOOKUP($D500,INDEX(データ蓄積!$A$16:$A$1015,MATCH($D500,データ蓄積!$A$16:$A$1015,0)):'データ蓄積'!$DB$1015,9,),0))</f>
        <v>0</v>
      </c>
      <c r="CK500" s="372">
        <f>IF($F500="申請キャンセル",0,IFERROR(VLOOKUP($D500,INDEX(データ蓄積!$A$16:$A$1015,MATCH($D500,データ蓄積!$A$16:$A$1015,0)):'データ蓄積'!$DB$1015,11,),0))</f>
        <v>0</v>
      </c>
      <c r="CL500" s="372">
        <f>IF($F500="申請キャンセル",0,IFERROR(VLOOKUP($D500,INDEX(データ蓄積!$A$16:$A$1015,MATCH($D500,データ蓄積!$A$16:$A$1015,0)):'データ蓄積'!$DB$1015,13,),0))</f>
        <v>0</v>
      </c>
      <c r="CM500" s="372">
        <f>IF($F500="申請キャンセル",0,IFERROR(VLOOKUP($D500,INDEX(データ蓄積!$A$16:$A$1015,MATCH($D500,データ蓄積!$A$16:$A$1015,0)):'データ蓄積'!$DB$1015,15,),0))</f>
        <v>0</v>
      </c>
      <c r="CN500" s="372">
        <f>IF($F500="申請キャンセル",0,IFERROR(VLOOKUP($D500,INDEX(データ蓄積!$A$16:$A$1015,MATCH($D500,データ蓄積!$A$16:$A$1015,0)):'データ蓄積'!$DB$1015,17,),0))</f>
        <v>0</v>
      </c>
      <c r="CO500" s="372">
        <f>IF($F500="申請キャンセル",0,IFERROR(VLOOKUP($D500,INDEX(データ蓄積!$A$16:$A$1015,MATCH($D500,データ蓄積!$A$16:$A$1015,0)):'データ蓄積'!$DB$1015,18,),0))</f>
        <v>0</v>
      </c>
      <c r="CP500" s="371">
        <f>IF($F500="申請キャンセル",0,IFERROR(VLOOKUP($D500,INDEX(データ蓄積!$A$16:$A$1015,MATCH($D500,データ蓄積!$A$16:$A$1015,0)):'データ蓄積'!$DB$1015,19,),0))</f>
        <v>0</v>
      </c>
      <c r="CQ500" s="372">
        <f>IF($F500="申請キャンセル",0,IFERROR(VLOOKUP($D500,INDEX(データ蓄積!$A$16:$A$1015,MATCH($D500,データ蓄積!$A$16:$A$1015,0)):'データ蓄積'!$DB$1015,24,),0))</f>
        <v>0</v>
      </c>
      <c r="CR500" s="99" t="str">
        <f>IF($F500="申請キャンセル",0,CONCATENATE(CS500,$CS$14,CT500,$CT$14,CU500,$CU$14))</f>
        <v>0年0月0日</v>
      </c>
      <c r="CS500" s="99">
        <f>IF($F500="申請キャンセル",0,IFERROR(VLOOKUP($D500,INDEX(データ蓄積!$A$16:$A$1015,MATCH($D500,データ蓄積!$A$16:$A$1015,0)):'データ蓄積'!$DB$1015,70,),0))</f>
        <v>0</v>
      </c>
      <c r="CT500" s="99">
        <f>IF($F500="申請キャンセル",0,IFERROR(VLOOKUP($D500,INDEX(データ蓄積!$A$16:$A$1015,MATCH($D500,データ蓄積!$A$16:$A$1015,0)):'データ蓄積'!$DB$1015,71,),0))</f>
        <v>0</v>
      </c>
      <c r="CU500" s="99">
        <f>IF($F500="申請キャンセル",0,IFERROR(VLOOKUP($D500,INDEX(データ蓄積!$A$16:$A$1015,MATCH($D500,データ蓄積!$A$16:$A$1015,0)):'データ蓄積'!$DB$1015,72,),0))</f>
        <v>0</v>
      </c>
      <c r="CV500" s="99" t="str">
        <f>IF($F500="申請キャンセル",0,CONCATENATE(CW500,$CW$14,CX500,$CX$14,CY500,$CY$14))</f>
        <v>0年0月0日</v>
      </c>
      <c r="CW500" s="99">
        <f>IF($F500="申請キャンセル",0,IFERROR(VLOOKUP($D500,INDEX(データ蓄積!$A$16:$A$1015,MATCH($D500,データ蓄積!$A$16:$A$1015,0)):'データ蓄積'!$DB$1015,73,),0))</f>
        <v>0</v>
      </c>
      <c r="CX500" s="99">
        <f>IF($F500="申請キャンセル",0,IFERROR(VLOOKUP($D500,INDEX(データ蓄積!$A$16:$A$1015,MATCH($D500,データ蓄積!$A$16:$A$1015,0)):'データ蓄積'!$DB$1015,74,),0))</f>
        <v>0</v>
      </c>
      <c r="CY500" s="99">
        <f>IF($F500="申請キャンセル",0,IFERROR(VLOOKUP($D500,INDEX(データ蓄積!$A$16:$A$1015,MATCH($D500,データ蓄積!$A$16:$A$1015,0)):'データ蓄積'!$DB$1015,75,),0))</f>
        <v>0</v>
      </c>
      <c r="CZ500" s="211">
        <f>IF($F500="申請キャンセル",0,IFERROR(VLOOKUP($D500,INDEX(データ蓄積!$A$16:$A$1015,MATCH($D500,データ蓄積!$A$16:$A$1015,0)):'データ蓄積'!$CF$1015,84,),0))</f>
        <v>0</v>
      </c>
      <c r="DA500" s="211">
        <f>IF($F500="申請キャンセル",0,IFERROR(VLOOKUP($D500,INDEX(データ蓄積!$A$16:$A$1015,MATCH($D500,データ蓄積!$A$16:$A$1015,0)):'データ蓄積'!$CG$1015,85,),0))</f>
        <v>0</v>
      </c>
      <c r="DB500" s="211">
        <f>IF($F500="申請キャンセル",0,IFERROR(VLOOKUP($D500,INDEX(データ蓄積!$A$16:$A$1015,MATCH($D500,データ蓄積!$A$16:$A$1015,0)):'データ蓄積'!$CH$1015,86,),0))</f>
        <v>0</v>
      </c>
      <c r="DC500" s="211"/>
      <c r="DD500" s="204">
        <f>IF($F500="申請キャンセル",0,IFERROR(VLOOKUP($D500,INDEX(データ蓄積!$A$16:$A$1015,MATCH($D500,データ蓄積!$A$16:$A$1015,0)):'データ蓄積'!$CN$1015,91,),0))</f>
        <v>0</v>
      </c>
      <c r="DE500" s="204">
        <f>IF($F500="申請キャンセル",0,IFERROR(VLOOKUP($D500,INDEX(データ蓄積!$A$16:$A$1015,MATCH($D500,データ蓄積!$A$16:$A$1015,0)):'データ蓄積'!$CN$1015,92,),0))</f>
        <v>0</v>
      </c>
    </row>
    <row r="501" spans="1:109" ht="18.75" customHeight="1" x14ac:dyDescent="0.15">
      <c r="A501" s="373">
        <f>IFERROR(VLOOKUP($D501,INDEX(データ蓄積!$A$16:$A$1015,MATCH($D501,データ蓄積!$A$16:$A$1015,0)+1):'データ蓄積'!$BI$1015,3,),0)</f>
        <v>0</v>
      </c>
      <c r="B501" s="374">
        <f>IFERROR(VLOOKUP($D501,INDEX(データ蓄積!$A$16:$A$1015,MATCH($D501,データ蓄積!$A$16:$A$1015,0)+1):'データ蓄積'!$BI$1015,4,),0)</f>
        <v>0</v>
      </c>
      <c r="C501" s="375">
        <f>IFERROR(VLOOKUP($D501,INDEX(データ蓄積!$A$16:$A$1015,MATCH($D501,データ蓄積!$A$16:$A$1015,0)+1):'データ蓄積'!$BI$1015,5,),0)</f>
        <v>0</v>
      </c>
      <c r="D501" s="373">
        <f t="shared" si="1991"/>
        <v>243</v>
      </c>
      <c r="E501" s="347">
        <f>IFERROR(VLOOKUP($D501,INDEX(データ蓄積!$A$16:$A$1015,MATCH($D501,データ蓄積!$A$16:$A$1015,0)+1):'データ蓄積'!$BI$1015,2,),0)</f>
        <v>0</v>
      </c>
      <c r="F501" s="376">
        <f>IFERROR(VLOOKUP($D501,INDEX(データ蓄積!$A$16:$A$1015,MATCH($D501,データ蓄積!$A$16:$A$1015,0)+1):'データ蓄積'!$CD$1015,82,),0)</f>
        <v>0</v>
      </c>
      <c r="G501" s="377">
        <f>IF($F500="申請キャンセル",0,IFERROR(VLOOKUP($D501,INDEX(データ蓄積!$A$16:$A$1015,MATCH($D501,データ蓄積!$A$16:$A$1015,0)+1):'データ蓄積'!$BI$1015,8,),0))</f>
        <v>0</v>
      </c>
      <c r="H501" s="347">
        <f>IF($F500="申請キャンセル",0,IFERROR(VLOOKUP($D501,INDEX(データ蓄積!$A$16:$A$1015,MATCH($D501,データ蓄積!$A$16:$A$1015,0)+1):'データ蓄積'!$BI$1015,10,),0))</f>
        <v>0</v>
      </c>
      <c r="I501" s="378" t="str">
        <f>IF($F500="申請キャンセル","",LEFT(IFERROR(VLOOKUP($D501,INDEX(データ蓄積!$A$16:$A$1015,MATCH($D501,データ蓄積!$A$16:$A$1015,0)+1):'データ蓄積'!$CH$1015,84,),""),2))</f>
        <v/>
      </c>
      <c r="J501" s="347" t="str">
        <f>IF($F500="申請キャンセル","",LEFT(IFERROR(VLOOKUP($D501,INDEX(データ蓄積!$A$16:$A$1015,MATCH($D500,データ蓄積!$A$16:$A$1015,0)+1):'データ蓄積'!$CL$1015,86,),""),2))</f>
        <v/>
      </c>
      <c r="K501" s="379">
        <f>IF($F500="申請キャンセル",0,IFERROR(VLOOKUP($D501,INDEX(データ蓄積!$A$16:$A$1015,MATCH($D501,データ蓄積!$A$16:$A$1015,0)+1):'データ蓄積'!$CO$1015,90,),0))</f>
        <v>0</v>
      </c>
      <c r="L501" s="374">
        <f t="shared" ref="L501" si="2532">IF(G501=0,0,IF($F501="申請キャンセル",0,IF(K501="","","〇")))</f>
        <v>0</v>
      </c>
      <c r="M501" s="380">
        <f>IF($F500="申請キャンセル",0,IFERROR(VLOOKUP($D501,INDEX(データ蓄積!$A$16:$A$1015,MATCH($D501,データ蓄積!$A$16:$A$1015,0)+1):'データ蓄積'!$BI$1015,14,),0))</f>
        <v>0</v>
      </c>
      <c r="N501" s="381">
        <f>IF($F500="申請キャンセル",0,IFERROR(VLOOKUP($D501,INDEX(データ蓄積!$A$16:$A$1015,MATCH($D501,データ蓄積!$A$16:$A$1015,0)+1):'データ蓄積'!$BI$1015,16,),0))</f>
        <v>0</v>
      </c>
      <c r="O501" s="382">
        <f>IF($F500="申請キャンセル",0,IFERROR(VLOOKUP($D501,INDEX(データ蓄積!$A$16:$A$1015,MATCH($D501,データ蓄積!$A$16:$A$1015,0)+1):'データ蓄積'!$BI$1015,20,),0))</f>
        <v>0</v>
      </c>
      <c r="P501" s="383">
        <f>IF($F500="申請キャンセル",0,IFERROR(VLOOKUP($D501,INDEX(データ蓄積!$A$16:$A$1015,MATCH($D501,データ蓄積!$A$16:$A$1015,0)+1):'データ蓄積'!$BI$1015,21,),0))</f>
        <v>0</v>
      </c>
      <c r="Q501" s="383">
        <f>IF($F500="申請キャンセル",0,IFERROR(VLOOKUP($D501,INDEX(データ蓄積!$A$16:$A$1015,MATCH($D501,データ蓄積!$A$16:$A$1015,0)+1):'データ蓄積'!$BI$1015,23,),0))</f>
        <v>0</v>
      </c>
      <c r="R501" s="384">
        <f>IF($F500="申請キャンセル",0,IFERROR(VLOOKUP($D501,INDEX(データ蓄積!$A$16:$A$1015,MATCH($D501,データ蓄積!$A$16:$A$1015,0)+1):'データ蓄積'!$CO$1015,92,),0))</f>
        <v>0</v>
      </c>
      <c r="S501" s="385">
        <f>IF($F500="申請キャンセル",0,IFERROR(VLOOKUP($D501,INDEX(データ蓄積!$A$16:$A$1015,MATCH($D501,データ蓄積!$A$16:$A$1015,0)+1):'データ蓄積'!$BI$1015,22,),0))</f>
        <v>0</v>
      </c>
      <c r="T501" s="386" t="str">
        <f>IF($F500="申請キャンセル",0,IF((AJ501+AP501)&gt;0,ROUNDDOWN((AJ501+AP501)/(AL501+AR501),4)*1000," "))</f>
        <v xml:space="preserve"> </v>
      </c>
      <c r="U501" s="387" t="str">
        <f>IF($F501="申請キャンセル",0,IFERROR(IF(AJ501+AP501=0,"",VLOOKUP(Q501,Sheet1!$B$4:$C$64,2,0)),0))</f>
        <v/>
      </c>
      <c r="V501" s="388">
        <f>IF($F500="申請キャンセル",0,IFERROR(VLOOKUP($D501,INDEX(データ蓄積!$A$16:$A$1015,MATCH($D501,データ蓄積!$A$16:$A$1015,0)+1):'データ蓄積'!$BI$1015,12,),0))</f>
        <v>0</v>
      </c>
      <c r="W501" s="389">
        <f>IF($F500="申請キャンセル",0,IFERROR(VLOOKUP($D501,INDEX(データ蓄積!$A$16:$A$1015,MATCH($D501,データ蓄積!$A$16:$A$1015,0)+1):'データ蓄積'!$BI$1015,25,),0))</f>
        <v>0</v>
      </c>
      <c r="X501" s="383">
        <f>IF($F500="申請キャンセル",0,IFERROR(VLOOKUP($D501,INDEX(データ蓄積!$A$16:$A$1015,MATCH($D501,データ蓄積!$A$16:$A$1015,0)+1):'データ蓄積'!$DB$1015,27,),0))</f>
        <v>0</v>
      </c>
      <c r="Y501" s="390">
        <f t="shared" si="2318"/>
        <v>0</v>
      </c>
      <c r="Z501" s="383">
        <f>IF($F500="申請キャンセル",0,IFERROR(VLOOKUP($D501,INDEX(データ蓄積!$A$16:$A$1015,MATCH($D501,データ蓄積!$A$16:$A$1015,0)+1):'データ蓄積'!$DB$1015,26,),0))</f>
        <v>0</v>
      </c>
      <c r="AA501" s="383">
        <f>IF($F500="申請キャンセル",0,IFERROR(VLOOKUP($D501,INDEX(データ蓄積!$A$16:$A$1015,MATCH($D501,データ蓄積!$A$16:$A$1015,0)+1):'データ蓄積'!$DB$1015,28,),0))</f>
        <v>0</v>
      </c>
      <c r="AB501" s="385">
        <f t="shared" ref="AB501" si="2533">IF($W501="初 年 度",TRUNC((+AA501-BP501)/2,0),0)</f>
        <v>0</v>
      </c>
      <c r="AC501" s="381"/>
      <c r="AD501" s="380">
        <f>IF($F500="申請キャンセル",0,IFERROR(VLOOKUP($D501,INDEX(データ蓄積!$A$16:$A$1015,MATCH($D501,データ蓄積!$A$16:$A$1015,0)+1):'データ蓄積'!$DB$1015,30,),0))</f>
        <v>0</v>
      </c>
      <c r="AE501" s="383">
        <f t="shared" si="2320"/>
        <v>0</v>
      </c>
      <c r="AF501" s="383">
        <f>IF($F500="申請キャンセル",0,IFERROR(VLOOKUP($D501,INDEX(データ蓄積!$A$16:$A$1015,MATCH($D501,データ蓄積!$A$16:$A$1015,0)+1):'データ蓄積'!$DB$1015,29,),0))</f>
        <v>0</v>
      </c>
      <c r="AG501" s="383">
        <f>IF($F500="申請キャンセル",0,IFERROR(VLOOKUP($D501,INDEX(データ蓄積!$A$16:$A$1015,MATCH($D501,データ蓄積!$A$16:$A$1015,0)+1):'データ蓄積'!$DB$1015,31,),0))</f>
        <v>0</v>
      </c>
      <c r="AH501" s="383">
        <f t="shared" si="2357"/>
        <v>0</v>
      </c>
      <c r="AI501" s="381"/>
      <c r="AJ501" s="385">
        <f t="shared" ref="AJ501" si="2534">+X501+AD501</f>
        <v>0</v>
      </c>
      <c r="AK501" s="390">
        <f t="shared" si="2474"/>
        <v>0</v>
      </c>
      <c r="AL501" s="383">
        <f t="shared" si="2474"/>
        <v>0</v>
      </c>
      <c r="AM501" s="383">
        <f t="shared" si="2474"/>
        <v>0</v>
      </c>
      <c r="AN501" s="385">
        <f t="shared" si="2474"/>
        <v>0</v>
      </c>
      <c r="AO501" s="381"/>
      <c r="AP501" s="383">
        <f>IF($F500="申請キャンセル",0,IFERROR(VLOOKUP($D501,INDEX(データ蓄積!$A$16:$A$1015,MATCH($D501,データ蓄積!$A$16:$A$1015,0)+1):'データ蓄積'!$DB$1015,33,),0))</f>
        <v>0</v>
      </c>
      <c r="AQ501" s="390">
        <f t="shared" si="2322"/>
        <v>0</v>
      </c>
      <c r="AR501" s="383">
        <f>IF($F500="申請キャンセル",0,IFERROR(VLOOKUP($D501,INDEX(データ蓄積!$A$16:$A$1015,MATCH($D501,データ蓄積!$A$16:$A$1015,0)+1):'データ蓄積'!$DB$1015,32,),0))</f>
        <v>0</v>
      </c>
      <c r="AS501" s="383">
        <f>IF($F500="申請キャンセル",0,IFERROR(VLOOKUP($D501,INDEX(データ蓄積!$A$16:$A$1015,MATCH($D501,データ蓄積!$A$16:$A$1015,0)+1):'データ蓄積'!$DB$1015,34,),0))</f>
        <v>0</v>
      </c>
      <c r="AT501" s="385">
        <f t="shared" si="2358"/>
        <v>0</v>
      </c>
      <c r="AU501" s="381"/>
      <c r="AV501" s="383">
        <f>IF($F500="申請キャンセル",0,IFERROR(VLOOKUP($D501,INDEX(データ蓄積!$A$16:$A$1015,MATCH($D501,データ蓄積!$A$16:$A$1015,0)+1):'データ蓄積'!$DB$1015,36,),0))</f>
        <v>0</v>
      </c>
      <c r="AW501" s="390">
        <f t="shared" si="2323"/>
        <v>0</v>
      </c>
      <c r="AX501" s="383">
        <f>IF($F500="申請キャンセル",0,IFERROR(VLOOKUP($D501,INDEX(データ蓄積!$A$16:$A$1015,MATCH($D501,データ蓄積!$A$16:$A$1015,0)+1):'データ蓄積'!$DB$1015,35,),0))</f>
        <v>0</v>
      </c>
      <c r="AY501" s="383">
        <f>IF($F500="申請キャンセル",0,IFERROR(VLOOKUP($D501,INDEX(データ蓄積!$A$16:$A$1015,MATCH($D501,データ蓄積!$A$16:$A$1015,0)+1):'データ蓄積'!$DB$1015,37,),0))</f>
        <v>0</v>
      </c>
      <c r="AZ501" s="385">
        <f t="shared" si="2359"/>
        <v>0</v>
      </c>
      <c r="BA501" s="381"/>
      <c r="BB501" s="391">
        <f t="shared" ref="BB501" si="2535">+AK501+AQ501+AW501</f>
        <v>0</v>
      </c>
      <c r="BC501" s="383">
        <f t="shared" si="2495"/>
        <v>0</v>
      </c>
      <c r="BD501" s="383">
        <f t="shared" si="2495"/>
        <v>0</v>
      </c>
      <c r="BE501" s="392">
        <f t="shared" si="2495"/>
        <v>0</v>
      </c>
      <c r="BF501" s="369"/>
      <c r="BG501" s="380">
        <f>IF($F500="申請キャンセル",0,IF(H501="（○）",220,0))</f>
        <v>0</v>
      </c>
      <c r="BH501" s="385">
        <f>IF($F500="申請キャンセル",0,IF(H501="（○）",SUM(AK501+AQ501+AW501),0))</f>
        <v>0</v>
      </c>
      <c r="BI501" s="383">
        <f>IF($F500="申請キャンセル",0,IF(H501="（○）",SUM(AL501+AR501),0))</f>
        <v>0</v>
      </c>
      <c r="BJ501" s="383">
        <f t="shared" si="2325"/>
        <v>0</v>
      </c>
      <c r="BK501" s="392">
        <f t="shared" ref="BK501" si="2536">IF($W501="初 年 度",TRUNC((+BJ501-CB501),0),0)</f>
        <v>0</v>
      </c>
      <c r="BL501" s="46"/>
      <c r="BM501" s="380">
        <f t="shared" si="2441"/>
        <v>0</v>
      </c>
      <c r="BN501" s="381">
        <f t="shared" si="2441"/>
        <v>0</v>
      </c>
      <c r="BP501" s="127">
        <f t="shared" si="2327"/>
        <v>0</v>
      </c>
      <c r="BQ501" s="128">
        <f t="shared" ref="BQ501" si="2537">ROUNDUP(BP501/2,0)</f>
        <v>0</v>
      </c>
      <c r="BR501" s="45"/>
      <c r="BS501" s="127">
        <f t="shared" si="2329"/>
        <v>0</v>
      </c>
      <c r="BT501" s="128">
        <f t="shared" ref="BT501" si="2538">ROUNDUP(BS501/2,0)</f>
        <v>0</v>
      </c>
      <c r="BU501" s="45"/>
      <c r="BV501" s="127">
        <f t="shared" si="2331"/>
        <v>0</v>
      </c>
      <c r="BW501" s="128">
        <f t="shared" si="2360"/>
        <v>0</v>
      </c>
      <c r="BX501" s="45"/>
      <c r="BY501" s="127">
        <f t="shared" si="2332"/>
        <v>0</v>
      </c>
      <c r="BZ501" s="128">
        <f t="shared" ref="BZ501" si="2539">ROUNDUP(BY501/2,0)</f>
        <v>0</v>
      </c>
      <c r="CA501" s="45"/>
      <c r="CB501" s="127">
        <f t="shared" si="2334"/>
        <v>0</v>
      </c>
      <c r="CC501" s="128">
        <f t="shared" ref="CC501" si="2540">+CB501</f>
        <v>0</v>
      </c>
      <c r="CD501" s="45"/>
      <c r="CE501" s="370">
        <f>IF($F500="申請キャンセル",0,IFERROR(VLOOKUP($D501,INDEX(データ蓄積!$A$16:$A$1015,MATCH($D501,データ蓄積!$A$16:$A$1015,0)+1):'データ蓄積'!$DB$1015,83,),0))</f>
        <v>0</v>
      </c>
      <c r="CF501" s="371">
        <f>IF($F500="申請キャンセル",0,IFERROR(VLOOKUP($D501,INDEX(データ蓄積!$A$16:$A$1015,MATCH($D501,データ蓄積!$A$16:$A$1015,0)+1):'データ蓄積'!$DB$1015,6,),0))</f>
        <v>0</v>
      </c>
      <c r="CG501" s="214" t="str">
        <f t="shared" si="1454"/>
        <v xml:space="preserve"> </v>
      </c>
      <c r="CH501" s="214" t="str">
        <f t="shared" si="1451"/>
        <v/>
      </c>
      <c r="CI501" s="214" t="str">
        <f t="shared" ref="CI501" si="2541">IF(CG501&gt;=CH501,"OK","下限本数を下回っています")</f>
        <v>OK</v>
      </c>
      <c r="CJ501" s="371">
        <f>IF($F500="申請キャンセル",0,IFERROR(VLOOKUP($D501,INDEX(データ蓄積!$A$16:$A$1015,MATCH($D501,データ蓄積!$A$16:$A$1015,0)+1):'データ蓄積'!$DB$1015,9,),0))</f>
        <v>0</v>
      </c>
      <c r="CK501" s="372">
        <f>IF($F500="申請キャンセル",0,IFERROR(VLOOKUP($D501,INDEX(データ蓄積!$A$16:$A$1015,MATCH($D501,データ蓄積!$A$16:$A$1015,0)+1):'データ蓄積'!$DB$1015,11,),0))</f>
        <v>0</v>
      </c>
      <c r="CL501" s="372">
        <f>IF($F500="申請キャンセル",0,IFERROR(VLOOKUP($D501,INDEX(データ蓄積!$A$16:$A$1015,MATCH($D501,データ蓄積!$A$16:$A$1015,0)+1):'データ蓄積'!$DB$1015,13,),0))</f>
        <v>0</v>
      </c>
      <c r="CM501" s="372">
        <f>IF($F500="申請キャンセル",0,IFERROR(VLOOKUP($D501,INDEX(データ蓄積!$A$16:$A$1015,MATCH($D501,データ蓄積!$A$16:$A$1015,0)+1):'データ蓄積'!$DB$1015,15,),0))</f>
        <v>0</v>
      </c>
      <c r="CN501" s="372">
        <f>IF($F500="申請キャンセル",0,IFERROR(VLOOKUP($D501,INDEX(データ蓄積!$A$16:$A$1015,MATCH($D501,データ蓄積!$A$16:$A$1015,0)+1):'データ蓄積'!$DB$1015,17,),0))</f>
        <v>0</v>
      </c>
      <c r="CO501" s="372">
        <f>IF($F500="申請キャンセル",0,IFERROR(VLOOKUP($D501,INDEX(データ蓄積!$A$16:$A$1015,MATCH($D501,データ蓄積!$A$16:$A$1015,0)+1):'データ蓄積'!$DB$1015,18,),0))</f>
        <v>0</v>
      </c>
      <c r="CP501" s="371">
        <f>IF($F500="申請キャンセル",0,IFERROR(VLOOKUP($D501,INDEX(データ蓄積!$A$16:$A$1015,MATCH($D501,データ蓄積!$A$16:$A$1015,0)+1):'データ蓄積'!$DB$1015,19,),0))</f>
        <v>0</v>
      </c>
      <c r="CQ501" s="372">
        <f>IF($F500="申請キャンセル",0,IFERROR(VLOOKUP($D501,INDEX(データ蓄積!$A$16:$A$1015,MATCH($D501,データ蓄積!$A$16:$A$1015,0)+1):'データ蓄積'!$DB$1015,24,),0))</f>
        <v>0</v>
      </c>
      <c r="CR501" s="99" t="str">
        <f>IF($F500="申請キャンセル",0,CONCATENATE(CS501,$CS$14,CT501,$CT$14,CU501,$CU$14))</f>
        <v>0年0月0日</v>
      </c>
      <c r="CS501" s="99">
        <f>IF($F500="申請キャンセル",0,IFERROR(VLOOKUP($D501,INDEX(データ蓄積!$A$16:$A$1015,MATCH($D501,データ蓄積!$A$16:$A$1015,0)+1):'データ蓄積'!$DB$1015,70,),0))</f>
        <v>0</v>
      </c>
      <c r="CT501" s="99">
        <f>IF($F500="申請キャンセル",0,IFERROR(VLOOKUP($D501,INDEX(データ蓄積!$A$16:$A$1015,MATCH($D501,データ蓄積!$A$16:$A$1015,0)+1):'データ蓄積'!$DB$1015,71,),0))</f>
        <v>0</v>
      </c>
      <c r="CU501" s="99">
        <f>IF($F500="申請キャンセル",0,IFERROR(VLOOKUP($D501,INDEX(データ蓄積!$A$16:$A$1015,MATCH($D501,データ蓄積!$A$16:$A$1015,0)+1):'データ蓄積'!$DB$1015,72,),0))</f>
        <v>0</v>
      </c>
      <c r="CV501" s="99" t="str">
        <f>IF($F500="申請キャンセル",0,CONCATENATE(CW501,$CW$14,CX501,$CX$14,CY501,$CY$14))</f>
        <v>0年0月0日</v>
      </c>
      <c r="CW501" s="99">
        <f>IF($F500="申請キャンセル",0,IFERROR(VLOOKUP($D501,INDEX(データ蓄積!$A$16:$A$1015,MATCH($D501,データ蓄積!$A$16:$A$1015,0)+1):'データ蓄積'!$DB$1015,73,),0))</f>
        <v>0</v>
      </c>
      <c r="CX501" s="99">
        <f>IF($F500="申請キャンセル",0,IFERROR(VLOOKUP($D501,INDEX(データ蓄積!$A$16:$A$1015,MATCH($D501,データ蓄積!$A$16:$A$1015,0)+1):'データ蓄積'!$DB$1015,74,),0))</f>
        <v>0</v>
      </c>
      <c r="CY501" s="99">
        <f>IF($F500="申請キャンセル",0,IFERROR(VLOOKUP($D501,INDEX(データ蓄積!$A$16:$A$1015,MATCH($D501,データ蓄積!$A$16:$A$1015,0)+1):'データ蓄積'!$DB$1015,75,),0))</f>
        <v>0</v>
      </c>
      <c r="CZ501" s="211">
        <f>IF($F500="申請キャンセル",0,IFERROR(VLOOKUP($D501,INDEX(データ蓄積!$A$16:$A$1015,MATCH($D501,データ蓄積!$A$16:$A$1015,0)+1):'データ蓄積'!$CF$1015,84,),0))</f>
        <v>0</v>
      </c>
      <c r="DA501" s="211">
        <f>IF($F500="申請キャンセル",0,IFERROR(VLOOKUP($D501,INDEX(データ蓄積!$A$16:$A$1015,MATCH($D501,データ蓄積!$A$16:$A$1015,0)+1):'データ蓄積'!$CG$1015,85,),0))</f>
        <v>0</v>
      </c>
      <c r="DB501" s="211">
        <f>IF($F500="申請キャンセル",0,IFERROR(VLOOKUP($D501,INDEX(データ蓄積!$A$16:$A$1015,MATCH($D501,データ蓄積!$A$16:$A$1015,0)+1):'データ蓄積'!$CH$1015,86,),0))</f>
        <v>0</v>
      </c>
      <c r="DC501" s="211"/>
      <c r="DD501" s="204">
        <f>IF($F500="申請キャンセル",0,IFERROR(VLOOKUP($D501,INDEX(データ蓄積!$A$16:$A$1015,MATCH($D501,データ蓄積!$A$16:$A$1015,0)+1):'データ蓄積'!$CN$1015,91,),0))</f>
        <v>0</v>
      </c>
      <c r="DE501" s="204">
        <f>IF($F500="申請キャンセル",0,IFERROR(VLOOKUP($D501,INDEX(データ蓄積!$A$16:$A$1015,MATCH($D501,データ蓄積!$A$16:$A$1015,0)+1):'データ蓄積'!$CN$1015,92,),0))</f>
        <v>0</v>
      </c>
    </row>
    <row r="502" spans="1:109" ht="18.75" customHeight="1" x14ac:dyDescent="0.15">
      <c r="A502" s="349">
        <f>IFERROR(VLOOKUP($D502,INDEX(データ蓄積!$A$16:$A$1015,MATCH($D502,データ蓄積!$A$16:$A$1015,0)):'データ蓄積'!$BI$1015,3,),0)</f>
        <v>0</v>
      </c>
      <c r="B502" s="350">
        <f>IFERROR(VLOOKUP($D502,INDEX(データ蓄積!$A$16:$A$1015,MATCH($D502,データ蓄積!$A$16:$A$1015,0)):'データ蓄積'!$BI$1015,4,),0)</f>
        <v>0</v>
      </c>
      <c r="C502" s="349">
        <f>IFERROR(VLOOKUP($D502,INDEX(データ蓄積!$A$16:$A$1015,MATCH($D502,データ蓄積!$A$16:$A$1015,0)):'データ蓄積'!$BI$1015,5,),0)</f>
        <v>0</v>
      </c>
      <c r="D502" s="349">
        <f t="shared" si="1991"/>
        <v>244</v>
      </c>
      <c r="E502" s="351">
        <f>IFERROR(VLOOKUP($D502,INDEX(データ蓄積!$A$16:$A$1015,MATCH($D502,データ蓄積!$A$16:$A$1015,0)):'データ蓄積'!$BI$1015,2,),0)</f>
        <v>0</v>
      </c>
      <c r="F502" s="352">
        <f>IFERROR(VLOOKUP($D502,INDEX(データ蓄積!$A$16:$A$1015,MATCH($D502,データ蓄積!$A$16:$A$1015,0)):'データ蓄積'!$CD$1015,82,),0)</f>
        <v>0</v>
      </c>
      <c r="G502" s="353">
        <f>IF($F502="申請キャンセル",0,IFERROR(VLOOKUP($D502,INDEX(データ蓄積!$A$16:$A$1015,MATCH($D502,データ蓄積!$A$16:$A$1015,0)):'データ蓄積'!$BI$1015,8,),0))</f>
        <v>0</v>
      </c>
      <c r="H502" s="346">
        <f>IF($F502="申請キャンセル",0,IFERROR(VLOOKUP($D502,INDEX(データ蓄積!$A$16:$A$1015,MATCH($D502,データ蓄積!$A$16:$A$1015,0)):'データ蓄積'!$BI$1015,10,),0))</f>
        <v>0</v>
      </c>
      <c r="I502" s="354" t="str">
        <f>IF($F502="申請キャンセル","",LEFT(IFERROR(VLOOKUP($D502,INDEX(データ蓄積!$A$16:$A$1015,MATCH($D502,データ蓄積!$A$16:$A$1015,0)):'データ蓄積'!$CH$1015,84,),""),2))</f>
        <v/>
      </c>
      <c r="J502" s="346" t="str">
        <f>IF($F502="申請キャンセル","",LEFT(IFERROR(VLOOKUP($D502,INDEX(データ蓄積!$A$16:$A$1015,MATCH($D502,データ蓄積!$A$16:$A$1015,0)):'データ蓄積'!$CL$1015,86,),""),2))</f>
        <v/>
      </c>
      <c r="K502" s="355">
        <f>IF($F502="申請キャンセル",0,IFERROR(VLOOKUP($D502,INDEX(データ蓄積!$A$16:$A$1015,MATCH($D502,データ蓄積!$A$16:$A$1015,0)):'データ蓄積'!$CO$1015,90,),0))</f>
        <v>0</v>
      </c>
      <c r="L502" s="350">
        <f>IF(G502=0,0,IF($F502="申請キャンセル",0,IF(K502="","","〇")))</f>
        <v>0</v>
      </c>
      <c r="M502" s="356">
        <f>IF($F502="申請キャンセル",0,IFERROR(VLOOKUP($D502,INDEX(データ蓄積!$A$16:$A$1015,MATCH($D502,データ蓄積!$A$16:$A$1015,0)):'データ蓄積'!$BI$1015,14,),))</f>
        <v>0</v>
      </c>
      <c r="N502" s="357">
        <f>IF($F502="申請キャンセル",0,IFERROR(VLOOKUP($D502,INDEX(データ蓄積!$A$16:$A$1015,MATCH($D502,データ蓄積!$A$16:$A$1015,0)):'データ蓄積'!$BI$1015,16,),0))</f>
        <v>0</v>
      </c>
      <c r="O502" s="356">
        <f>IF($F502="申請キャンセル",0,IFERROR(VLOOKUP($D502,INDEX(データ蓄積!$A$16:$A$1015,MATCH($D502,データ蓄積!$A$16:$A$1015,0)):'データ蓄積'!$BI$1015,20,),0))</f>
        <v>0</v>
      </c>
      <c r="P502" s="358">
        <f>IF($F502="申請キャンセル",0,IFERROR(VLOOKUP($D502,INDEX(データ蓄積!$A$16:$A$1015,MATCH($D502,データ蓄積!$A$16:$A$1015,0)):'データ蓄積'!$BI$1015,21,),0))</f>
        <v>0</v>
      </c>
      <c r="Q502" s="359">
        <f>IF($F502="申請キャンセル",0,IFERROR(VLOOKUP($D502,INDEX(データ蓄積!$A$16:$A$1015,MATCH($D502,データ蓄積!$A$16:$A$1015,0)):'データ蓄積'!$BI$1015,23,),0))</f>
        <v>0</v>
      </c>
      <c r="R502" s="360">
        <f>IF($F502="申請キャンセル",0,IFERROR(VLOOKUP($D502,INDEX(データ蓄積!$A$16:$A$1015,MATCH($D502,データ蓄積!$A$16:$A$1015,0)):'データ蓄積'!$CO$1015,92,),0))</f>
        <v>0</v>
      </c>
      <c r="S502" s="361">
        <f>IF($F502="申請キャンセル",0,IFERROR(VLOOKUP($D502,INDEX(データ蓄積!$A$16:$A$1015,MATCH($D502,データ蓄積!$A$16:$A$1015,0)):'データ蓄積'!$BI$1015,22,),0))</f>
        <v>0</v>
      </c>
      <c r="T502" s="362" t="str">
        <f>IF($F502="申請キャンセル",0,IF((AJ502+AP502)&gt;0,ROUNDDOWN((AJ502+AP502)/(AL502+AR502),4)*1000," "))</f>
        <v xml:space="preserve"> </v>
      </c>
      <c r="U502" s="363" t="str">
        <f>IF($F502="申請キャンセル",0,IFERROR(IF(AJ502+AP502=0,"",VLOOKUP(Q502,Sheet1!$B$4:$C$64,2,0)),0))</f>
        <v/>
      </c>
      <c r="V502" s="364">
        <f>IF($F502="申請キャンセル",0,IFERROR(VLOOKUP($D502,INDEX(データ蓄積!$A$16:$A$1015,MATCH($D502,データ蓄積!$A$16:$A$1015,0)):'データ蓄積'!$BI$1015,12,),0))</f>
        <v>0</v>
      </c>
      <c r="W502" s="365">
        <f>IF($F502="申請キャンセル",0,IFERROR(VLOOKUP($D502,INDEX(データ蓄積!$A$16:$A$1015,MATCH($D502,データ蓄積!$A$16:$A$1015,0)):'データ蓄積'!$BI$1015,25,),0))</f>
        <v>0</v>
      </c>
      <c r="X502" s="356">
        <f>IF($F502="申請キャンセル",0,IFERROR(VLOOKUP($D502,INDEX(データ蓄積!$A$16:$A$1015,MATCH($D502,データ蓄積!$A$16:$A$1015,0)):'データ蓄積'!$DB$1015,27,),0))</f>
        <v>0</v>
      </c>
      <c r="Y502" s="366">
        <f t="shared" si="2318"/>
        <v>0</v>
      </c>
      <c r="Z502" s="358">
        <f>IF($F502="申請キャンセル",0,IFERROR(VLOOKUP($D502,INDEX(データ蓄積!$A$16:$A$1015,MATCH($D502,データ蓄積!$A$16:$A$1015,0)):'データ蓄積'!$DB$1015,26,),0))</f>
        <v>0</v>
      </c>
      <c r="AA502" s="367">
        <f>IF($F502="申請キャンセル",0,IFERROR(VLOOKUP($D502,INDEX(データ蓄積!$A$16:$A$1015,MATCH($D502,データ蓄積!$A$16:$A$1015,0)):'データ蓄積'!$DB$1015,28,),0))</f>
        <v>0</v>
      </c>
      <c r="AB502" s="358">
        <f>IF($W502="初 年 度",TRUNC((+AA502-BP502)/2,0),0)</f>
        <v>0</v>
      </c>
      <c r="AC502" s="357"/>
      <c r="AD502" s="356">
        <f>IF($F502="申請キャンセル",0,IFERROR(VLOOKUP($D502,INDEX(データ蓄積!$A$16:$A$1015,MATCH($D502,データ蓄積!$A$16:$A$1015,0)):'データ蓄積'!$DB$1015,30,),0))</f>
        <v>0</v>
      </c>
      <c r="AE502" s="359">
        <f t="shared" si="2320"/>
        <v>0</v>
      </c>
      <c r="AF502" s="359">
        <f>IF($F502="申請キャンセル",0,IFERROR(VLOOKUP($D502,INDEX(データ蓄積!$A$16:$A$1015,MATCH($D502,データ蓄積!$A$16:$A$1015,0)):'データ蓄積'!$DB$1015,29,),0))</f>
        <v>0</v>
      </c>
      <c r="AG502" s="359">
        <f>IF($F502="申請キャンセル",0,IFERROR(VLOOKUP($D502,INDEX(データ蓄積!$A$16:$A$1015,MATCH($D502,データ蓄積!$A$16:$A$1015,0)):'データ蓄積'!$DB$1015,31,),0))</f>
        <v>0</v>
      </c>
      <c r="AH502" s="359">
        <f t="shared" si="2357"/>
        <v>0</v>
      </c>
      <c r="AI502" s="357"/>
      <c r="AJ502" s="358">
        <f>+X502+AD502</f>
        <v>0</v>
      </c>
      <c r="AK502" s="366">
        <f t="shared" si="2474"/>
        <v>0</v>
      </c>
      <c r="AL502" s="358">
        <f t="shared" si="2474"/>
        <v>0</v>
      </c>
      <c r="AM502" s="367">
        <f t="shared" si="2474"/>
        <v>0</v>
      </c>
      <c r="AN502" s="358">
        <f t="shared" si="2474"/>
        <v>0</v>
      </c>
      <c r="AO502" s="357"/>
      <c r="AP502" s="356">
        <f>IF($F502="申請キャンセル",0,IFERROR(VLOOKUP($D502,INDEX(データ蓄積!$A$16:$A$1015,MATCH($D502,データ蓄積!$A$16:$A$1015,0)):'データ蓄積'!$DB$1015,33,),0))</f>
        <v>0</v>
      </c>
      <c r="AQ502" s="366">
        <f t="shared" si="2322"/>
        <v>0</v>
      </c>
      <c r="AR502" s="358">
        <f>IF($F502="申請キャンセル",0,IFERROR(VLOOKUP($D502,INDEX(データ蓄積!$A$16:$A$1015,MATCH($D502,データ蓄積!$A$16:$A$1015,0)):'データ蓄積'!$DB$1015,32,),0))</f>
        <v>0</v>
      </c>
      <c r="AS502" s="367">
        <f>IF($F502="申請キャンセル",0,IFERROR(VLOOKUP($D502,INDEX(データ蓄積!$A$16:$A$1015,MATCH($D502,データ蓄積!$A$16:$A$1015,0)):'データ蓄積'!$DB$1015,34,),0))</f>
        <v>0</v>
      </c>
      <c r="AT502" s="358">
        <f t="shared" si="2358"/>
        <v>0</v>
      </c>
      <c r="AU502" s="357"/>
      <c r="AV502" s="356">
        <f>IF($F502="申請キャンセル",0,IFERROR(VLOOKUP($D502,INDEX(データ蓄積!$A$16:$A$1015,MATCH($D502,データ蓄積!$A$16:$A$1015,0)):'データ蓄積'!$DB$1015,36,),0))</f>
        <v>0</v>
      </c>
      <c r="AW502" s="366">
        <f t="shared" si="2323"/>
        <v>0</v>
      </c>
      <c r="AX502" s="358">
        <f>IF($F502="申請キャンセル",0,IFERROR(VLOOKUP($D502,INDEX(データ蓄積!$A$16:$A$1015,MATCH($D502,データ蓄積!$A$16:$A$1015,0)):'データ蓄積'!$DB$1015,35,),0))</f>
        <v>0</v>
      </c>
      <c r="AY502" s="367">
        <f>IF($F502="申請キャンセル",0,IFERROR(VLOOKUP($D502,INDEX(データ蓄積!$A$16:$A$1015,MATCH($D502,データ蓄積!$A$16:$A$1015,0)):'データ蓄積'!$DB$1015,37,),0))</f>
        <v>0</v>
      </c>
      <c r="AZ502" s="358">
        <f t="shared" si="2359"/>
        <v>0</v>
      </c>
      <c r="BA502" s="357"/>
      <c r="BB502" s="368">
        <f>+AK502+AQ502+AW502</f>
        <v>0</v>
      </c>
      <c r="BC502" s="358">
        <f t="shared" si="2495"/>
        <v>0</v>
      </c>
      <c r="BD502" s="367">
        <f t="shared" si="2495"/>
        <v>0</v>
      </c>
      <c r="BE502" s="361">
        <f t="shared" si="2495"/>
        <v>0</v>
      </c>
      <c r="BF502" s="369"/>
      <c r="BG502" s="356">
        <f>IF($F502="申請キャンセル",0,IF(H502="（○）",220,0))</f>
        <v>0</v>
      </c>
      <c r="BH502" s="359">
        <f>IF($F502="申請キャンセル",0,IF(H502="（○）",SUM(AK502+AQ502+AW502),0))</f>
        <v>0</v>
      </c>
      <c r="BI502" s="359">
        <f>IF($F502="申請キャンセル",0,IF(H502="（○）",SUM(AL502+AR502),0))</f>
        <v>0</v>
      </c>
      <c r="BJ502" s="359">
        <f t="shared" si="2325"/>
        <v>0</v>
      </c>
      <c r="BK502" s="361">
        <f>IF($W502="初 年 度",TRUNC((+BJ502-CB502),0),0)</f>
        <v>0</v>
      </c>
      <c r="BL502" s="46"/>
      <c r="BM502" s="356">
        <f t="shared" si="2441"/>
        <v>0</v>
      </c>
      <c r="BN502" s="357">
        <f t="shared" si="2441"/>
        <v>0</v>
      </c>
      <c r="BP502" s="125">
        <f t="shared" si="2327"/>
        <v>0</v>
      </c>
      <c r="BQ502" s="126">
        <f>ROUNDUP(BP502/2,0)</f>
        <v>0</v>
      </c>
      <c r="BR502" s="44"/>
      <c r="BS502" s="125">
        <f t="shared" si="2329"/>
        <v>0</v>
      </c>
      <c r="BT502" s="126">
        <f>ROUNDUP(BS502/2,0)</f>
        <v>0</v>
      </c>
      <c r="BU502" s="44"/>
      <c r="BV502" s="125">
        <f t="shared" si="2331"/>
        <v>0</v>
      </c>
      <c r="BW502" s="126">
        <f t="shared" si="2360"/>
        <v>0</v>
      </c>
      <c r="BX502" s="44"/>
      <c r="BY502" s="125">
        <f t="shared" si="2332"/>
        <v>0</v>
      </c>
      <c r="BZ502" s="126">
        <f>ROUNDUP(BY502/2,0)</f>
        <v>0</v>
      </c>
      <c r="CA502" s="44"/>
      <c r="CB502" s="125">
        <f t="shared" si="2334"/>
        <v>0</v>
      </c>
      <c r="CC502" s="126">
        <f>+CB502</f>
        <v>0</v>
      </c>
      <c r="CD502" s="44"/>
      <c r="CE502" s="370">
        <f>IF($F502="申請キャンセル",0,IF(CE503="","",CE503))</f>
        <v>0</v>
      </c>
      <c r="CF502" s="371">
        <f>IF($F502="申請キャンセル",0,IFERROR(VLOOKUP($D502,INDEX(データ蓄積!$A$16:$A$1015,MATCH($D502,データ蓄積!$A$16:$A$1015,0)):'データ蓄積'!$DB$1015,6,),0))</f>
        <v>0</v>
      </c>
      <c r="CG502" s="214" t="str">
        <f t="shared" si="1454"/>
        <v xml:space="preserve"> </v>
      </c>
      <c r="CH502" s="214" t="str">
        <f t="shared" si="1451"/>
        <v/>
      </c>
      <c r="CI502" s="214" t="str">
        <f>IF(CG502&gt;=CH502,"OK","下限本数を下回っています")</f>
        <v>OK</v>
      </c>
      <c r="CJ502" s="371">
        <f>IF($F502="申請キャンセル",0,IFERROR(VLOOKUP($D502,INDEX(データ蓄積!$A$16:$A$1015,MATCH($D502,データ蓄積!$A$16:$A$1015,0)):'データ蓄積'!$DB$1015,9,),0))</f>
        <v>0</v>
      </c>
      <c r="CK502" s="372">
        <f>IF($F502="申請キャンセル",0,IFERROR(VLOOKUP($D502,INDEX(データ蓄積!$A$16:$A$1015,MATCH($D502,データ蓄積!$A$16:$A$1015,0)):'データ蓄積'!$DB$1015,11,),0))</f>
        <v>0</v>
      </c>
      <c r="CL502" s="372">
        <f>IF($F502="申請キャンセル",0,IFERROR(VLOOKUP($D502,INDEX(データ蓄積!$A$16:$A$1015,MATCH($D502,データ蓄積!$A$16:$A$1015,0)):'データ蓄積'!$DB$1015,13,),0))</f>
        <v>0</v>
      </c>
      <c r="CM502" s="372">
        <f>IF($F502="申請キャンセル",0,IFERROR(VLOOKUP($D502,INDEX(データ蓄積!$A$16:$A$1015,MATCH($D502,データ蓄積!$A$16:$A$1015,0)):'データ蓄積'!$DB$1015,15,),0))</f>
        <v>0</v>
      </c>
      <c r="CN502" s="372">
        <f>IF($F502="申請キャンセル",0,IFERROR(VLOOKUP($D502,INDEX(データ蓄積!$A$16:$A$1015,MATCH($D502,データ蓄積!$A$16:$A$1015,0)):'データ蓄積'!$DB$1015,17,),0))</f>
        <v>0</v>
      </c>
      <c r="CO502" s="372">
        <f>IF($F502="申請キャンセル",0,IFERROR(VLOOKUP($D502,INDEX(データ蓄積!$A$16:$A$1015,MATCH($D502,データ蓄積!$A$16:$A$1015,0)):'データ蓄積'!$DB$1015,18,),0))</f>
        <v>0</v>
      </c>
      <c r="CP502" s="371">
        <f>IF($F502="申請キャンセル",0,IFERROR(VLOOKUP($D502,INDEX(データ蓄積!$A$16:$A$1015,MATCH($D502,データ蓄積!$A$16:$A$1015,0)):'データ蓄積'!$DB$1015,19,),0))</f>
        <v>0</v>
      </c>
      <c r="CQ502" s="372">
        <f>IF($F502="申請キャンセル",0,IFERROR(VLOOKUP($D502,INDEX(データ蓄積!$A$16:$A$1015,MATCH($D502,データ蓄積!$A$16:$A$1015,0)):'データ蓄積'!$DB$1015,24,),0))</f>
        <v>0</v>
      </c>
      <c r="CR502" s="99" t="str">
        <f>IF($F502="申請キャンセル",0,CONCATENATE(CS502,$CS$14,CT502,$CT$14,CU502,$CU$14))</f>
        <v>0年0月0日</v>
      </c>
      <c r="CS502" s="99">
        <f>IF($F502="申請キャンセル",0,IFERROR(VLOOKUP($D502,INDEX(データ蓄積!$A$16:$A$1015,MATCH($D502,データ蓄積!$A$16:$A$1015,0)):'データ蓄積'!$DB$1015,70,),0))</f>
        <v>0</v>
      </c>
      <c r="CT502" s="99">
        <f>IF($F502="申請キャンセル",0,IFERROR(VLOOKUP($D502,INDEX(データ蓄積!$A$16:$A$1015,MATCH($D502,データ蓄積!$A$16:$A$1015,0)):'データ蓄積'!$DB$1015,71,),0))</f>
        <v>0</v>
      </c>
      <c r="CU502" s="99">
        <f>IF($F502="申請キャンセル",0,IFERROR(VLOOKUP($D502,INDEX(データ蓄積!$A$16:$A$1015,MATCH($D502,データ蓄積!$A$16:$A$1015,0)):'データ蓄積'!$DB$1015,72,),0))</f>
        <v>0</v>
      </c>
      <c r="CV502" s="99" t="str">
        <f>IF($F502="申請キャンセル",0,CONCATENATE(CW502,$CW$14,CX502,$CX$14,CY502,$CY$14))</f>
        <v>0年0月0日</v>
      </c>
      <c r="CW502" s="99">
        <f>IF($F502="申請キャンセル",0,IFERROR(VLOOKUP($D502,INDEX(データ蓄積!$A$16:$A$1015,MATCH($D502,データ蓄積!$A$16:$A$1015,0)):'データ蓄積'!$DB$1015,73,),0))</f>
        <v>0</v>
      </c>
      <c r="CX502" s="99">
        <f>IF($F502="申請キャンセル",0,IFERROR(VLOOKUP($D502,INDEX(データ蓄積!$A$16:$A$1015,MATCH($D502,データ蓄積!$A$16:$A$1015,0)):'データ蓄積'!$DB$1015,74,),0))</f>
        <v>0</v>
      </c>
      <c r="CY502" s="99">
        <f>IF($F502="申請キャンセル",0,IFERROR(VLOOKUP($D502,INDEX(データ蓄積!$A$16:$A$1015,MATCH($D502,データ蓄積!$A$16:$A$1015,0)):'データ蓄積'!$DB$1015,75,),0))</f>
        <v>0</v>
      </c>
      <c r="CZ502" s="211">
        <f>IF($F502="申請キャンセル",0,IFERROR(VLOOKUP($D502,INDEX(データ蓄積!$A$16:$A$1015,MATCH($D502,データ蓄積!$A$16:$A$1015,0)):'データ蓄積'!$CF$1015,84,),0))</f>
        <v>0</v>
      </c>
      <c r="DA502" s="211">
        <f>IF($F502="申請キャンセル",0,IFERROR(VLOOKUP($D502,INDEX(データ蓄積!$A$16:$A$1015,MATCH($D502,データ蓄積!$A$16:$A$1015,0)):'データ蓄積'!$CG$1015,85,),0))</f>
        <v>0</v>
      </c>
      <c r="DB502" s="211">
        <f>IF($F502="申請キャンセル",0,IFERROR(VLOOKUP($D502,INDEX(データ蓄積!$A$16:$A$1015,MATCH($D502,データ蓄積!$A$16:$A$1015,0)):'データ蓄積'!$CH$1015,86,),0))</f>
        <v>0</v>
      </c>
      <c r="DC502" s="211"/>
      <c r="DD502" s="204">
        <f>IF($F502="申請キャンセル",0,IFERROR(VLOOKUP($D502,INDEX(データ蓄積!$A$16:$A$1015,MATCH($D502,データ蓄積!$A$16:$A$1015,0)):'データ蓄積'!$CN$1015,91,),0))</f>
        <v>0</v>
      </c>
      <c r="DE502" s="204">
        <f>IF($F502="申請キャンセル",0,IFERROR(VLOOKUP($D502,INDEX(データ蓄積!$A$16:$A$1015,MATCH($D502,データ蓄積!$A$16:$A$1015,0)):'データ蓄積'!$CN$1015,92,),0))</f>
        <v>0</v>
      </c>
    </row>
    <row r="503" spans="1:109" ht="18.75" customHeight="1" x14ac:dyDescent="0.15">
      <c r="A503" s="373">
        <f>IFERROR(VLOOKUP($D503,INDEX(データ蓄積!$A$16:$A$1015,MATCH($D503,データ蓄積!$A$16:$A$1015,0)+1):'データ蓄積'!$BI$1015,3,),0)</f>
        <v>0</v>
      </c>
      <c r="B503" s="374">
        <f>IFERROR(VLOOKUP($D503,INDEX(データ蓄積!$A$16:$A$1015,MATCH($D503,データ蓄積!$A$16:$A$1015,0)+1):'データ蓄積'!$BI$1015,4,),0)</f>
        <v>0</v>
      </c>
      <c r="C503" s="375">
        <f>IFERROR(VLOOKUP($D503,INDEX(データ蓄積!$A$16:$A$1015,MATCH($D503,データ蓄積!$A$16:$A$1015,0)+1):'データ蓄積'!$BI$1015,5,),0)</f>
        <v>0</v>
      </c>
      <c r="D503" s="373">
        <f t="shared" si="1991"/>
        <v>244</v>
      </c>
      <c r="E503" s="347">
        <f>IFERROR(VLOOKUP($D503,INDEX(データ蓄積!$A$16:$A$1015,MATCH($D503,データ蓄積!$A$16:$A$1015,0)+1):'データ蓄積'!$BI$1015,2,),0)</f>
        <v>0</v>
      </c>
      <c r="F503" s="376">
        <f>IFERROR(VLOOKUP($D503,INDEX(データ蓄積!$A$16:$A$1015,MATCH($D503,データ蓄積!$A$16:$A$1015,0)+1):'データ蓄積'!$CD$1015,82,),0)</f>
        <v>0</v>
      </c>
      <c r="G503" s="377">
        <f>IF($F502="申請キャンセル",0,IFERROR(VLOOKUP($D503,INDEX(データ蓄積!$A$16:$A$1015,MATCH($D503,データ蓄積!$A$16:$A$1015,0)+1):'データ蓄積'!$BI$1015,8,),0))</f>
        <v>0</v>
      </c>
      <c r="H503" s="347">
        <f>IF($F502="申請キャンセル",0,IFERROR(VLOOKUP($D503,INDEX(データ蓄積!$A$16:$A$1015,MATCH($D503,データ蓄積!$A$16:$A$1015,0)+1):'データ蓄積'!$BI$1015,10,),0))</f>
        <v>0</v>
      </c>
      <c r="I503" s="378" t="str">
        <f>IF($F502="申請キャンセル","",LEFT(IFERROR(VLOOKUP($D503,INDEX(データ蓄積!$A$16:$A$1015,MATCH($D503,データ蓄積!$A$16:$A$1015,0)+1):'データ蓄積'!$CH$1015,84,),""),2))</f>
        <v/>
      </c>
      <c r="J503" s="347" t="str">
        <f>IF($F502="申請キャンセル","",LEFT(IFERROR(VLOOKUP($D503,INDEX(データ蓄積!$A$16:$A$1015,MATCH($D502,データ蓄積!$A$16:$A$1015,0)+1):'データ蓄積'!$CL$1015,86,),""),2))</f>
        <v/>
      </c>
      <c r="K503" s="379">
        <f>IF($F502="申請キャンセル",0,IFERROR(VLOOKUP($D503,INDEX(データ蓄積!$A$16:$A$1015,MATCH($D503,データ蓄積!$A$16:$A$1015,0)+1):'データ蓄積'!$CO$1015,90,),0))</f>
        <v>0</v>
      </c>
      <c r="L503" s="374">
        <f t="shared" ref="L503" si="2542">IF(G503=0,0,IF($F503="申請キャンセル",0,IF(K503="","","〇")))</f>
        <v>0</v>
      </c>
      <c r="M503" s="380">
        <f>IF($F502="申請キャンセル",0,IFERROR(VLOOKUP($D503,INDEX(データ蓄積!$A$16:$A$1015,MATCH($D503,データ蓄積!$A$16:$A$1015,0)+1):'データ蓄積'!$BI$1015,14,),0))</f>
        <v>0</v>
      </c>
      <c r="N503" s="381">
        <f>IF($F502="申請キャンセル",0,IFERROR(VLOOKUP($D503,INDEX(データ蓄積!$A$16:$A$1015,MATCH($D503,データ蓄積!$A$16:$A$1015,0)+1):'データ蓄積'!$BI$1015,16,),0))</f>
        <v>0</v>
      </c>
      <c r="O503" s="382">
        <f>IF($F502="申請キャンセル",0,IFERROR(VLOOKUP($D503,INDEX(データ蓄積!$A$16:$A$1015,MATCH($D503,データ蓄積!$A$16:$A$1015,0)+1):'データ蓄積'!$BI$1015,20,),0))</f>
        <v>0</v>
      </c>
      <c r="P503" s="383">
        <f>IF($F502="申請キャンセル",0,IFERROR(VLOOKUP($D503,INDEX(データ蓄積!$A$16:$A$1015,MATCH($D503,データ蓄積!$A$16:$A$1015,0)+1):'データ蓄積'!$BI$1015,21,),0))</f>
        <v>0</v>
      </c>
      <c r="Q503" s="383">
        <f>IF($F502="申請キャンセル",0,IFERROR(VLOOKUP($D503,INDEX(データ蓄積!$A$16:$A$1015,MATCH($D503,データ蓄積!$A$16:$A$1015,0)+1):'データ蓄積'!$BI$1015,23,),0))</f>
        <v>0</v>
      </c>
      <c r="R503" s="384">
        <f>IF($F502="申請キャンセル",0,IFERROR(VLOOKUP($D503,INDEX(データ蓄積!$A$16:$A$1015,MATCH($D503,データ蓄積!$A$16:$A$1015,0)+1):'データ蓄積'!$CO$1015,92,),0))</f>
        <v>0</v>
      </c>
      <c r="S503" s="385">
        <f>IF($F502="申請キャンセル",0,IFERROR(VLOOKUP($D503,INDEX(データ蓄積!$A$16:$A$1015,MATCH($D503,データ蓄積!$A$16:$A$1015,0)+1):'データ蓄積'!$BI$1015,22,),0))</f>
        <v>0</v>
      </c>
      <c r="T503" s="386" t="str">
        <f>IF($F502="申請キャンセル",0,IF((AJ503+AP503)&gt;0,ROUNDDOWN((AJ503+AP503)/(AL503+AR503),4)*1000," "))</f>
        <v xml:space="preserve"> </v>
      </c>
      <c r="U503" s="387" t="str">
        <f>IF($F503="申請キャンセル",0,IFERROR(IF(AJ503+AP503=0,"",VLOOKUP(Q503,Sheet1!$B$4:$C$64,2,0)),0))</f>
        <v/>
      </c>
      <c r="V503" s="388">
        <f>IF($F502="申請キャンセル",0,IFERROR(VLOOKUP($D503,INDEX(データ蓄積!$A$16:$A$1015,MATCH($D503,データ蓄積!$A$16:$A$1015,0)+1):'データ蓄積'!$BI$1015,12,),0))</f>
        <v>0</v>
      </c>
      <c r="W503" s="389">
        <f>IF($F502="申請キャンセル",0,IFERROR(VLOOKUP($D503,INDEX(データ蓄積!$A$16:$A$1015,MATCH($D503,データ蓄積!$A$16:$A$1015,0)+1):'データ蓄積'!$BI$1015,25,),0))</f>
        <v>0</v>
      </c>
      <c r="X503" s="383">
        <f>IF($F502="申請キャンセル",0,IFERROR(VLOOKUP($D503,INDEX(データ蓄積!$A$16:$A$1015,MATCH($D503,データ蓄積!$A$16:$A$1015,0)+1):'データ蓄積'!$DB$1015,27,),0))</f>
        <v>0</v>
      </c>
      <c r="Y503" s="390">
        <f t="shared" si="2318"/>
        <v>0</v>
      </c>
      <c r="Z503" s="383">
        <f>IF($F502="申請キャンセル",0,IFERROR(VLOOKUP($D503,INDEX(データ蓄積!$A$16:$A$1015,MATCH($D503,データ蓄積!$A$16:$A$1015,0)+1):'データ蓄積'!$DB$1015,26,),0))</f>
        <v>0</v>
      </c>
      <c r="AA503" s="383">
        <f>IF($F502="申請キャンセル",0,IFERROR(VLOOKUP($D503,INDEX(データ蓄積!$A$16:$A$1015,MATCH($D503,データ蓄積!$A$16:$A$1015,0)+1):'データ蓄積'!$DB$1015,28,),0))</f>
        <v>0</v>
      </c>
      <c r="AB503" s="385">
        <f t="shared" ref="AB503" si="2543">IF($W503="初 年 度",TRUNC((+AA503-BP503)/2,0),0)</f>
        <v>0</v>
      </c>
      <c r="AC503" s="381"/>
      <c r="AD503" s="380">
        <f>IF($F502="申請キャンセル",0,IFERROR(VLOOKUP($D503,INDEX(データ蓄積!$A$16:$A$1015,MATCH($D503,データ蓄積!$A$16:$A$1015,0)+1):'データ蓄積'!$DB$1015,30,),0))</f>
        <v>0</v>
      </c>
      <c r="AE503" s="383">
        <f t="shared" si="2320"/>
        <v>0</v>
      </c>
      <c r="AF503" s="383">
        <f>IF($F502="申請キャンセル",0,IFERROR(VLOOKUP($D503,INDEX(データ蓄積!$A$16:$A$1015,MATCH($D503,データ蓄積!$A$16:$A$1015,0)+1):'データ蓄積'!$DB$1015,29,),0))</f>
        <v>0</v>
      </c>
      <c r="AG503" s="383">
        <f>IF($F502="申請キャンセル",0,IFERROR(VLOOKUP($D503,INDEX(データ蓄積!$A$16:$A$1015,MATCH($D503,データ蓄積!$A$16:$A$1015,0)+1):'データ蓄積'!$DB$1015,31,),0))</f>
        <v>0</v>
      </c>
      <c r="AH503" s="383">
        <f t="shared" si="2357"/>
        <v>0</v>
      </c>
      <c r="AI503" s="381"/>
      <c r="AJ503" s="385">
        <f t="shared" ref="AJ503" si="2544">+X503+AD503</f>
        <v>0</v>
      </c>
      <c r="AK503" s="390">
        <f t="shared" si="2474"/>
        <v>0</v>
      </c>
      <c r="AL503" s="383">
        <f t="shared" si="2474"/>
        <v>0</v>
      </c>
      <c r="AM503" s="383">
        <f t="shared" si="2474"/>
        <v>0</v>
      </c>
      <c r="AN503" s="385">
        <f t="shared" si="2474"/>
        <v>0</v>
      </c>
      <c r="AO503" s="381"/>
      <c r="AP503" s="383">
        <f>IF($F502="申請キャンセル",0,IFERROR(VLOOKUP($D503,INDEX(データ蓄積!$A$16:$A$1015,MATCH($D503,データ蓄積!$A$16:$A$1015,0)+1):'データ蓄積'!$DB$1015,33,),0))</f>
        <v>0</v>
      </c>
      <c r="AQ503" s="390">
        <f t="shared" si="2322"/>
        <v>0</v>
      </c>
      <c r="AR503" s="383">
        <f>IF($F502="申請キャンセル",0,IFERROR(VLOOKUP($D503,INDEX(データ蓄積!$A$16:$A$1015,MATCH($D503,データ蓄積!$A$16:$A$1015,0)+1):'データ蓄積'!$DB$1015,32,),0))</f>
        <v>0</v>
      </c>
      <c r="AS503" s="383">
        <f>IF($F502="申請キャンセル",0,IFERROR(VLOOKUP($D503,INDEX(データ蓄積!$A$16:$A$1015,MATCH($D503,データ蓄積!$A$16:$A$1015,0)+1):'データ蓄積'!$DB$1015,34,),0))</f>
        <v>0</v>
      </c>
      <c r="AT503" s="385">
        <f t="shared" si="2358"/>
        <v>0</v>
      </c>
      <c r="AU503" s="381"/>
      <c r="AV503" s="383">
        <f>IF($F502="申請キャンセル",0,IFERROR(VLOOKUP($D503,INDEX(データ蓄積!$A$16:$A$1015,MATCH($D503,データ蓄積!$A$16:$A$1015,0)+1):'データ蓄積'!$DB$1015,36,),0))</f>
        <v>0</v>
      </c>
      <c r="AW503" s="390">
        <f t="shared" si="2323"/>
        <v>0</v>
      </c>
      <c r="AX503" s="383">
        <f>IF($F502="申請キャンセル",0,IFERROR(VLOOKUP($D503,INDEX(データ蓄積!$A$16:$A$1015,MATCH($D503,データ蓄積!$A$16:$A$1015,0)+1):'データ蓄積'!$DB$1015,35,),0))</f>
        <v>0</v>
      </c>
      <c r="AY503" s="383">
        <f>IF($F502="申請キャンセル",0,IFERROR(VLOOKUP($D503,INDEX(データ蓄積!$A$16:$A$1015,MATCH($D503,データ蓄積!$A$16:$A$1015,0)+1):'データ蓄積'!$DB$1015,37,),0))</f>
        <v>0</v>
      </c>
      <c r="AZ503" s="385">
        <f t="shared" si="2359"/>
        <v>0</v>
      </c>
      <c r="BA503" s="381"/>
      <c r="BB503" s="391">
        <f t="shared" ref="BB503" si="2545">+AK503+AQ503+AW503</f>
        <v>0</v>
      </c>
      <c r="BC503" s="383">
        <f t="shared" si="2495"/>
        <v>0</v>
      </c>
      <c r="BD503" s="383">
        <f t="shared" si="2495"/>
        <v>0</v>
      </c>
      <c r="BE503" s="392">
        <f t="shared" si="2495"/>
        <v>0</v>
      </c>
      <c r="BF503" s="369"/>
      <c r="BG503" s="380">
        <f>IF($F502="申請キャンセル",0,IF(H503="（○）",220,0))</f>
        <v>0</v>
      </c>
      <c r="BH503" s="385">
        <f>IF($F502="申請キャンセル",0,IF(H503="（○）",SUM(AK503+AQ503+AW503),0))</f>
        <v>0</v>
      </c>
      <c r="BI503" s="383">
        <f>IF($F502="申請キャンセル",0,IF(H503="（○）",SUM(AL503+AR503),0))</f>
        <v>0</v>
      </c>
      <c r="BJ503" s="383">
        <f t="shared" si="2325"/>
        <v>0</v>
      </c>
      <c r="BK503" s="392">
        <f t="shared" ref="BK503" si="2546">IF($W503="初 年 度",TRUNC((+BJ503-CB503),0),0)</f>
        <v>0</v>
      </c>
      <c r="BL503" s="46"/>
      <c r="BM503" s="380">
        <f t="shared" si="2441"/>
        <v>0</v>
      </c>
      <c r="BN503" s="381">
        <f t="shared" si="2441"/>
        <v>0</v>
      </c>
      <c r="BP503" s="127">
        <f t="shared" si="2327"/>
        <v>0</v>
      </c>
      <c r="BQ503" s="128">
        <f t="shared" ref="BQ503" si="2547">ROUNDUP(BP503/2,0)</f>
        <v>0</v>
      </c>
      <c r="BR503" s="45"/>
      <c r="BS503" s="127">
        <f t="shared" si="2329"/>
        <v>0</v>
      </c>
      <c r="BT503" s="128">
        <f t="shared" ref="BT503" si="2548">ROUNDUP(BS503/2,0)</f>
        <v>0</v>
      </c>
      <c r="BU503" s="45"/>
      <c r="BV503" s="127">
        <f t="shared" si="2331"/>
        <v>0</v>
      </c>
      <c r="BW503" s="128">
        <f t="shared" si="2360"/>
        <v>0</v>
      </c>
      <c r="BX503" s="45"/>
      <c r="BY503" s="127">
        <f t="shared" si="2332"/>
        <v>0</v>
      </c>
      <c r="BZ503" s="128">
        <f t="shared" ref="BZ503" si="2549">ROUNDUP(BY503/2,0)</f>
        <v>0</v>
      </c>
      <c r="CA503" s="45"/>
      <c r="CB503" s="127">
        <f t="shared" si="2334"/>
        <v>0</v>
      </c>
      <c r="CC503" s="128">
        <f t="shared" ref="CC503" si="2550">+CB503</f>
        <v>0</v>
      </c>
      <c r="CD503" s="45"/>
      <c r="CE503" s="370">
        <f>IF($F502="申請キャンセル",0,IFERROR(VLOOKUP($D503,INDEX(データ蓄積!$A$16:$A$1015,MATCH($D503,データ蓄積!$A$16:$A$1015,0)+1):'データ蓄積'!$DB$1015,83,),0))</f>
        <v>0</v>
      </c>
      <c r="CF503" s="371">
        <f>IF($F502="申請キャンセル",0,IFERROR(VLOOKUP($D503,INDEX(データ蓄積!$A$16:$A$1015,MATCH($D503,データ蓄積!$A$16:$A$1015,0)+1):'データ蓄積'!$DB$1015,6,),0))</f>
        <v>0</v>
      </c>
      <c r="CG503" s="214" t="str">
        <f t="shared" si="1454"/>
        <v xml:space="preserve"> </v>
      </c>
      <c r="CH503" s="214" t="str">
        <f t="shared" si="1451"/>
        <v/>
      </c>
      <c r="CI503" s="214" t="str">
        <f t="shared" ref="CI503" si="2551">IF(CG503&gt;=CH503,"OK","下限本数を下回っています")</f>
        <v>OK</v>
      </c>
      <c r="CJ503" s="371">
        <f>IF($F502="申請キャンセル",0,IFERROR(VLOOKUP($D503,INDEX(データ蓄積!$A$16:$A$1015,MATCH($D503,データ蓄積!$A$16:$A$1015,0)+1):'データ蓄積'!$DB$1015,9,),0))</f>
        <v>0</v>
      </c>
      <c r="CK503" s="372">
        <f>IF($F502="申請キャンセル",0,IFERROR(VLOOKUP($D503,INDEX(データ蓄積!$A$16:$A$1015,MATCH($D503,データ蓄積!$A$16:$A$1015,0)+1):'データ蓄積'!$DB$1015,11,),0))</f>
        <v>0</v>
      </c>
      <c r="CL503" s="372">
        <f>IF($F502="申請キャンセル",0,IFERROR(VLOOKUP($D503,INDEX(データ蓄積!$A$16:$A$1015,MATCH($D503,データ蓄積!$A$16:$A$1015,0)+1):'データ蓄積'!$DB$1015,13,),0))</f>
        <v>0</v>
      </c>
      <c r="CM503" s="372">
        <f>IF($F502="申請キャンセル",0,IFERROR(VLOOKUP($D503,INDEX(データ蓄積!$A$16:$A$1015,MATCH($D503,データ蓄積!$A$16:$A$1015,0)+1):'データ蓄積'!$DB$1015,15,),0))</f>
        <v>0</v>
      </c>
      <c r="CN503" s="372">
        <f>IF($F502="申請キャンセル",0,IFERROR(VLOOKUP($D503,INDEX(データ蓄積!$A$16:$A$1015,MATCH($D503,データ蓄積!$A$16:$A$1015,0)+1):'データ蓄積'!$DB$1015,17,),0))</f>
        <v>0</v>
      </c>
      <c r="CO503" s="372">
        <f>IF($F502="申請キャンセル",0,IFERROR(VLOOKUP($D503,INDEX(データ蓄積!$A$16:$A$1015,MATCH($D503,データ蓄積!$A$16:$A$1015,0)+1):'データ蓄積'!$DB$1015,18,),0))</f>
        <v>0</v>
      </c>
      <c r="CP503" s="371">
        <f>IF($F502="申請キャンセル",0,IFERROR(VLOOKUP($D503,INDEX(データ蓄積!$A$16:$A$1015,MATCH($D503,データ蓄積!$A$16:$A$1015,0)+1):'データ蓄積'!$DB$1015,19,),0))</f>
        <v>0</v>
      </c>
      <c r="CQ503" s="372">
        <f>IF($F502="申請キャンセル",0,IFERROR(VLOOKUP($D503,INDEX(データ蓄積!$A$16:$A$1015,MATCH($D503,データ蓄積!$A$16:$A$1015,0)+1):'データ蓄積'!$DB$1015,24,),0))</f>
        <v>0</v>
      </c>
      <c r="CR503" s="99" t="str">
        <f>IF($F502="申請キャンセル",0,CONCATENATE(CS503,$CS$14,CT503,$CT$14,CU503,$CU$14))</f>
        <v>0年0月0日</v>
      </c>
      <c r="CS503" s="99">
        <f>IF($F502="申請キャンセル",0,IFERROR(VLOOKUP($D503,INDEX(データ蓄積!$A$16:$A$1015,MATCH($D503,データ蓄積!$A$16:$A$1015,0)+1):'データ蓄積'!$DB$1015,70,),0))</f>
        <v>0</v>
      </c>
      <c r="CT503" s="99">
        <f>IF($F502="申請キャンセル",0,IFERROR(VLOOKUP($D503,INDEX(データ蓄積!$A$16:$A$1015,MATCH($D503,データ蓄積!$A$16:$A$1015,0)+1):'データ蓄積'!$DB$1015,71,),0))</f>
        <v>0</v>
      </c>
      <c r="CU503" s="99">
        <f>IF($F502="申請キャンセル",0,IFERROR(VLOOKUP($D503,INDEX(データ蓄積!$A$16:$A$1015,MATCH($D503,データ蓄積!$A$16:$A$1015,0)+1):'データ蓄積'!$DB$1015,72,),0))</f>
        <v>0</v>
      </c>
      <c r="CV503" s="99" t="str">
        <f>IF($F502="申請キャンセル",0,CONCATENATE(CW503,$CW$14,CX503,$CX$14,CY503,$CY$14))</f>
        <v>0年0月0日</v>
      </c>
      <c r="CW503" s="99">
        <f>IF($F502="申請キャンセル",0,IFERROR(VLOOKUP($D503,INDEX(データ蓄積!$A$16:$A$1015,MATCH($D503,データ蓄積!$A$16:$A$1015,0)+1):'データ蓄積'!$DB$1015,73,),0))</f>
        <v>0</v>
      </c>
      <c r="CX503" s="99">
        <f>IF($F502="申請キャンセル",0,IFERROR(VLOOKUP($D503,INDEX(データ蓄積!$A$16:$A$1015,MATCH($D503,データ蓄積!$A$16:$A$1015,0)+1):'データ蓄積'!$DB$1015,74,),0))</f>
        <v>0</v>
      </c>
      <c r="CY503" s="99">
        <f>IF($F502="申請キャンセル",0,IFERROR(VLOOKUP($D503,INDEX(データ蓄積!$A$16:$A$1015,MATCH($D503,データ蓄積!$A$16:$A$1015,0)+1):'データ蓄積'!$DB$1015,75,),0))</f>
        <v>0</v>
      </c>
      <c r="CZ503" s="211">
        <f>IF($F502="申請キャンセル",0,IFERROR(VLOOKUP($D503,INDEX(データ蓄積!$A$16:$A$1015,MATCH($D503,データ蓄積!$A$16:$A$1015,0)+1):'データ蓄積'!$CF$1015,84,),0))</f>
        <v>0</v>
      </c>
      <c r="DA503" s="211">
        <f>IF($F502="申請キャンセル",0,IFERROR(VLOOKUP($D503,INDEX(データ蓄積!$A$16:$A$1015,MATCH($D503,データ蓄積!$A$16:$A$1015,0)+1):'データ蓄積'!$CG$1015,85,),0))</f>
        <v>0</v>
      </c>
      <c r="DB503" s="211">
        <f>IF($F502="申請キャンセル",0,IFERROR(VLOOKUP($D503,INDEX(データ蓄積!$A$16:$A$1015,MATCH($D503,データ蓄積!$A$16:$A$1015,0)+1):'データ蓄積'!$CH$1015,86,),0))</f>
        <v>0</v>
      </c>
      <c r="DC503" s="211"/>
      <c r="DD503" s="204">
        <f>IF($F502="申請キャンセル",0,IFERROR(VLOOKUP($D503,INDEX(データ蓄積!$A$16:$A$1015,MATCH($D503,データ蓄積!$A$16:$A$1015,0)+1):'データ蓄積'!$CN$1015,91,),0))</f>
        <v>0</v>
      </c>
      <c r="DE503" s="204">
        <f>IF($F502="申請キャンセル",0,IFERROR(VLOOKUP($D503,INDEX(データ蓄積!$A$16:$A$1015,MATCH($D503,データ蓄積!$A$16:$A$1015,0)+1):'データ蓄積'!$CN$1015,92,),0))</f>
        <v>0</v>
      </c>
    </row>
    <row r="504" spans="1:109" ht="18.75" customHeight="1" x14ac:dyDescent="0.15">
      <c r="A504" s="349">
        <f>IFERROR(VLOOKUP($D504,INDEX(データ蓄積!$A$16:$A$1015,MATCH($D504,データ蓄積!$A$16:$A$1015,0)):'データ蓄積'!$BI$1015,3,),0)</f>
        <v>0</v>
      </c>
      <c r="B504" s="350">
        <f>IFERROR(VLOOKUP($D504,INDEX(データ蓄積!$A$16:$A$1015,MATCH($D504,データ蓄積!$A$16:$A$1015,0)):'データ蓄積'!$BI$1015,4,),0)</f>
        <v>0</v>
      </c>
      <c r="C504" s="349">
        <f>IFERROR(VLOOKUP($D504,INDEX(データ蓄積!$A$16:$A$1015,MATCH($D504,データ蓄積!$A$16:$A$1015,0)):'データ蓄積'!$BI$1015,5,),0)</f>
        <v>0</v>
      </c>
      <c r="D504" s="349">
        <f t="shared" si="1991"/>
        <v>245</v>
      </c>
      <c r="E504" s="351">
        <f>IFERROR(VLOOKUP($D504,INDEX(データ蓄積!$A$16:$A$1015,MATCH($D504,データ蓄積!$A$16:$A$1015,0)):'データ蓄積'!$BI$1015,2,),0)</f>
        <v>0</v>
      </c>
      <c r="F504" s="352">
        <f>IFERROR(VLOOKUP($D504,INDEX(データ蓄積!$A$16:$A$1015,MATCH($D504,データ蓄積!$A$16:$A$1015,0)):'データ蓄積'!$CD$1015,82,),0)</f>
        <v>0</v>
      </c>
      <c r="G504" s="353">
        <f>IF($F504="申請キャンセル",0,IFERROR(VLOOKUP($D504,INDEX(データ蓄積!$A$16:$A$1015,MATCH($D504,データ蓄積!$A$16:$A$1015,0)):'データ蓄積'!$BI$1015,8,),0))</f>
        <v>0</v>
      </c>
      <c r="H504" s="346">
        <f>IF($F504="申請キャンセル",0,IFERROR(VLOOKUP($D504,INDEX(データ蓄積!$A$16:$A$1015,MATCH($D504,データ蓄積!$A$16:$A$1015,0)):'データ蓄積'!$BI$1015,10,),0))</f>
        <v>0</v>
      </c>
      <c r="I504" s="354" t="str">
        <f>IF($F504="申請キャンセル","",LEFT(IFERROR(VLOOKUP($D504,INDEX(データ蓄積!$A$16:$A$1015,MATCH($D504,データ蓄積!$A$16:$A$1015,0)):'データ蓄積'!$CH$1015,84,),""),2))</f>
        <v/>
      </c>
      <c r="J504" s="346" t="str">
        <f>IF($F504="申請キャンセル","",LEFT(IFERROR(VLOOKUP($D504,INDEX(データ蓄積!$A$16:$A$1015,MATCH($D504,データ蓄積!$A$16:$A$1015,0)):'データ蓄積'!$CL$1015,86,),""),2))</f>
        <v/>
      </c>
      <c r="K504" s="355">
        <f>IF($F504="申請キャンセル",0,IFERROR(VLOOKUP($D504,INDEX(データ蓄積!$A$16:$A$1015,MATCH($D504,データ蓄積!$A$16:$A$1015,0)):'データ蓄積'!$CO$1015,90,),0))</f>
        <v>0</v>
      </c>
      <c r="L504" s="350">
        <f>IF(G504=0,0,IF($F504="申請キャンセル",0,IF(K504="","","〇")))</f>
        <v>0</v>
      </c>
      <c r="M504" s="356">
        <f>IF($F504="申請キャンセル",0,IFERROR(VLOOKUP($D504,INDEX(データ蓄積!$A$16:$A$1015,MATCH($D504,データ蓄積!$A$16:$A$1015,0)):'データ蓄積'!$BI$1015,14,),))</f>
        <v>0</v>
      </c>
      <c r="N504" s="357">
        <f>IF($F504="申請キャンセル",0,IFERROR(VLOOKUP($D504,INDEX(データ蓄積!$A$16:$A$1015,MATCH($D504,データ蓄積!$A$16:$A$1015,0)):'データ蓄積'!$BI$1015,16,),0))</f>
        <v>0</v>
      </c>
      <c r="O504" s="356">
        <f>IF($F504="申請キャンセル",0,IFERROR(VLOOKUP($D504,INDEX(データ蓄積!$A$16:$A$1015,MATCH($D504,データ蓄積!$A$16:$A$1015,0)):'データ蓄積'!$BI$1015,20,),0))</f>
        <v>0</v>
      </c>
      <c r="P504" s="358">
        <f>IF($F504="申請キャンセル",0,IFERROR(VLOOKUP($D504,INDEX(データ蓄積!$A$16:$A$1015,MATCH($D504,データ蓄積!$A$16:$A$1015,0)):'データ蓄積'!$BI$1015,21,),0))</f>
        <v>0</v>
      </c>
      <c r="Q504" s="359">
        <f>IF($F504="申請キャンセル",0,IFERROR(VLOOKUP($D504,INDEX(データ蓄積!$A$16:$A$1015,MATCH($D504,データ蓄積!$A$16:$A$1015,0)):'データ蓄積'!$BI$1015,23,),0))</f>
        <v>0</v>
      </c>
      <c r="R504" s="360">
        <f>IF($F504="申請キャンセル",0,IFERROR(VLOOKUP($D504,INDEX(データ蓄積!$A$16:$A$1015,MATCH($D504,データ蓄積!$A$16:$A$1015,0)):'データ蓄積'!$CO$1015,92,),0))</f>
        <v>0</v>
      </c>
      <c r="S504" s="361">
        <f>IF($F504="申請キャンセル",0,IFERROR(VLOOKUP($D504,INDEX(データ蓄積!$A$16:$A$1015,MATCH($D504,データ蓄積!$A$16:$A$1015,0)):'データ蓄積'!$BI$1015,22,),0))</f>
        <v>0</v>
      </c>
      <c r="T504" s="362" t="str">
        <f>IF($F504="申請キャンセル",0,IF((AJ504+AP504)&gt;0,ROUNDDOWN((AJ504+AP504)/(AL504+AR504),4)*1000," "))</f>
        <v xml:space="preserve"> </v>
      </c>
      <c r="U504" s="363" t="str">
        <f>IF($F504="申請キャンセル",0,IFERROR(IF(AJ504+AP504=0,"",VLOOKUP(Q504,Sheet1!$B$4:$C$64,2,0)),0))</f>
        <v/>
      </c>
      <c r="V504" s="364">
        <f>IF($F504="申請キャンセル",0,IFERROR(VLOOKUP($D504,INDEX(データ蓄積!$A$16:$A$1015,MATCH($D504,データ蓄積!$A$16:$A$1015,0)):'データ蓄積'!$BI$1015,12,),0))</f>
        <v>0</v>
      </c>
      <c r="W504" s="365">
        <f>IF($F504="申請キャンセル",0,IFERROR(VLOOKUP($D504,INDEX(データ蓄積!$A$16:$A$1015,MATCH($D504,データ蓄積!$A$16:$A$1015,0)):'データ蓄積'!$BI$1015,25,),0))</f>
        <v>0</v>
      </c>
      <c r="X504" s="356">
        <f>IF($F504="申請キャンセル",0,IFERROR(VLOOKUP($D504,INDEX(データ蓄積!$A$16:$A$1015,MATCH($D504,データ蓄積!$A$16:$A$1015,0)):'データ蓄積'!$DB$1015,27,),0))</f>
        <v>0</v>
      </c>
      <c r="Y504" s="366">
        <f t="shared" si="2318"/>
        <v>0</v>
      </c>
      <c r="Z504" s="358">
        <f>IF($F504="申請キャンセル",0,IFERROR(VLOOKUP($D504,INDEX(データ蓄積!$A$16:$A$1015,MATCH($D504,データ蓄積!$A$16:$A$1015,0)):'データ蓄積'!$DB$1015,26,),0))</f>
        <v>0</v>
      </c>
      <c r="AA504" s="367">
        <f>IF($F504="申請キャンセル",0,IFERROR(VLOOKUP($D504,INDEX(データ蓄積!$A$16:$A$1015,MATCH($D504,データ蓄積!$A$16:$A$1015,0)):'データ蓄積'!$DB$1015,28,),0))</f>
        <v>0</v>
      </c>
      <c r="AB504" s="358">
        <f>IF($W504="初 年 度",TRUNC((+AA504-BP504)/2,0),0)</f>
        <v>0</v>
      </c>
      <c r="AC504" s="357"/>
      <c r="AD504" s="356">
        <f>IF($F504="申請キャンセル",0,IFERROR(VLOOKUP($D504,INDEX(データ蓄積!$A$16:$A$1015,MATCH($D504,データ蓄積!$A$16:$A$1015,0)):'データ蓄積'!$DB$1015,30,),0))</f>
        <v>0</v>
      </c>
      <c r="AE504" s="359">
        <f t="shared" si="2320"/>
        <v>0</v>
      </c>
      <c r="AF504" s="359">
        <f>IF($F504="申請キャンセル",0,IFERROR(VLOOKUP($D504,INDEX(データ蓄積!$A$16:$A$1015,MATCH($D504,データ蓄積!$A$16:$A$1015,0)):'データ蓄積'!$DB$1015,29,),0))</f>
        <v>0</v>
      </c>
      <c r="AG504" s="359">
        <f>IF($F504="申請キャンセル",0,IFERROR(VLOOKUP($D504,INDEX(データ蓄積!$A$16:$A$1015,MATCH($D504,データ蓄積!$A$16:$A$1015,0)):'データ蓄積'!$DB$1015,31,),0))</f>
        <v>0</v>
      </c>
      <c r="AH504" s="359">
        <f t="shared" si="2357"/>
        <v>0</v>
      </c>
      <c r="AI504" s="357"/>
      <c r="AJ504" s="358">
        <f>+X504+AD504</f>
        <v>0</v>
      </c>
      <c r="AK504" s="366">
        <f t="shared" si="2474"/>
        <v>0</v>
      </c>
      <c r="AL504" s="358">
        <f t="shared" si="2474"/>
        <v>0</v>
      </c>
      <c r="AM504" s="367">
        <f t="shared" si="2474"/>
        <v>0</v>
      </c>
      <c r="AN504" s="358">
        <f t="shared" si="2474"/>
        <v>0</v>
      </c>
      <c r="AO504" s="357"/>
      <c r="AP504" s="356">
        <f>IF($F504="申請キャンセル",0,IFERROR(VLOOKUP($D504,INDEX(データ蓄積!$A$16:$A$1015,MATCH($D504,データ蓄積!$A$16:$A$1015,0)):'データ蓄積'!$DB$1015,33,),0))</f>
        <v>0</v>
      </c>
      <c r="AQ504" s="366">
        <f t="shared" si="2322"/>
        <v>0</v>
      </c>
      <c r="AR504" s="358">
        <f>IF($F504="申請キャンセル",0,IFERROR(VLOOKUP($D504,INDEX(データ蓄積!$A$16:$A$1015,MATCH($D504,データ蓄積!$A$16:$A$1015,0)):'データ蓄積'!$DB$1015,32,),0))</f>
        <v>0</v>
      </c>
      <c r="AS504" s="367">
        <f>IF($F504="申請キャンセル",0,IFERROR(VLOOKUP($D504,INDEX(データ蓄積!$A$16:$A$1015,MATCH($D504,データ蓄積!$A$16:$A$1015,0)):'データ蓄積'!$DB$1015,34,),0))</f>
        <v>0</v>
      </c>
      <c r="AT504" s="358">
        <f t="shared" si="2358"/>
        <v>0</v>
      </c>
      <c r="AU504" s="357"/>
      <c r="AV504" s="356">
        <f>IF($F504="申請キャンセル",0,IFERROR(VLOOKUP($D504,INDEX(データ蓄積!$A$16:$A$1015,MATCH($D504,データ蓄積!$A$16:$A$1015,0)):'データ蓄積'!$DB$1015,36,),0))</f>
        <v>0</v>
      </c>
      <c r="AW504" s="366">
        <f t="shared" si="2323"/>
        <v>0</v>
      </c>
      <c r="AX504" s="358">
        <f>IF($F504="申請キャンセル",0,IFERROR(VLOOKUP($D504,INDEX(データ蓄積!$A$16:$A$1015,MATCH($D504,データ蓄積!$A$16:$A$1015,0)):'データ蓄積'!$DB$1015,35,),0))</f>
        <v>0</v>
      </c>
      <c r="AY504" s="367">
        <f>IF($F504="申請キャンセル",0,IFERROR(VLOOKUP($D504,INDEX(データ蓄積!$A$16:$A$1015,MATCH($D504,データ蓄積!$A$16:$A$1015,0)):'データ蓄積'!$DB$1015,37,),0))</f>
        <v>0</v>
      </c>
      <c r="AZ504" s="358">
        <f t="shared" si="2359"/>
        <v>0</v>
      </c>
      <c r="BA504" s="357"/>
      <c r="BB504" s="368">
        <f>+AK504+AQ504+AW504</f>
        <v>0</v>
      </c>
      <c r="BC504" s="358">
        <f t="shared" si="2495"/>
        <v>0</v>
      </c>
      <c r="BD504" s="367">
        <f t="shared" si="2495"/>
        <v>0</v>
      </c>
      <c r="BE504" s="361">
        <f t="shared" si="2495"/>
        <v>0</v>
      </c>
      <c r="BF504" s="369"/>
      <c r="BG504" s="356">
        <f>IF($F504="申請キャンセル",0,IF(H504="（○）",220,0))</f>
        <v>0</v>
      </c>
      <c r="BH504" s="359">
        <f>IF($F504="申請キャンセル",0,IF(H504="（○）",SUM(AK504+AQ504+AW504),0))</f>
        <v>0</v>
      </c>
      <c r="BI504" s="359">
        <f>IF($F504="申請キャンセル",0,IF(H504="（○）",SUM(AL504+AR504),0))</f>
        <v>0</v>
      </c>
      <c r="BJ504" s="359">
        <f t="shared" si="2325"/>
        <v>0</v>
      </c>
      <c r="BK504" s="361">
        <f>IF($W504="初 年 度",TRUNC((+BJ504-CB504),0),0)</f>
        <v>0</v>
      </c>
      <c r="BL504" s="46"/>
      <c r="BM504" s="356">
        <f t="shared" si="2441"/>
        <v>0</v>
      </c>
      <c r="BN504" s="357">
        <f t="shared" si="2441"/>
        <v>0</v>
      </c>
      <c r="BP504" s="125">
        <f t="shared" si="2327"/>
        <v>0</v>
      </c>
      <c r="BQ504" s="126">
        <f>ROUNDUP(BP504/2,0)</f>
        <v>0</v>
      </c>
      <c r="BR504" s="44"/>
      <c r="BS504" s="125">
        <f t="shared" si="2329"/>
        <v>0</v>
      </c>
      <c r="BT504" s="126">
        <f>ROUNDUP(BS504/2,0)</f>
        <v>0</v>
      </c>
      <c r="BU504" s="44"/>
      <c r="BV504" s="125">
        <f t="shared" si="2331"/>
        <v>0</v>
      </c>
      <c r="BW504" s="126">
        <f t="shared" si="2360"/>
        <v>0</v>
      </c>
      <c r="BX504" s="44"/>
      <c r="BY504" s="125">
        <f t="shared" si="2332"/>
        <v>0</v>
      </c>
      <c r="BZ504" s="126">
        <f>ROUNDUP(BY504/2,0)</f>
        <v>0</v>
      </c>
      <c r="CA504" s="44"/>
      <c r="CB504" s="125">
        <f t="shared" si="2334"/>
        <v>0</v>
      </c>
      <c r="CC504" s="126">
        <f>+CB504</f>
        <v>0</v>
      </c>
      <c r="CD504" s="44"/>
      <c r="CE504" s="370">
        <f>IF($F504="申請キャンセル",0,IF(CE505="","",CE505))</f>
        <v>0</v>
      </c>
      <c r="CF504" s="371">
        <f>IF($F504="申請キャンセル",0,IFERROR(VLOOKUP($D504,INDEX(データ蓄積!$A$16:$A$1015,MATCH($D504,データ蓄積!$A$16:$A$1015,0)):'データ蓄積'!$DB$1015,6,),0))</f>
        <v>0</v>
      </c>
      <c r="CG504" s="214" t="str">
        <f t="shared" si="1454"/>
        <v xml:space="preserve"> </v>
      </c>
      <c r="CH504" s="214" t="str">
        <f t="shared" si="1451"/>
        <v/>
      </c>
      <c r="CI504" s="214" t="str">
        <f>IF(CG504&gt;=CH504,"OK","下限本数を下回っています")</f>
        <v>OK</v>
      </c>
      <c r="CJ504" s="371">
        <f>IF($F504="申請キャンセル",0,IFERROR(VLOOKUP($D504,INDEX(データ蓄積!$A$16:$A$1015,MATCH($D504,データ蓄積!$A$16:$A$1015,0)):'データ蓄積'!$DB$1015,9,),0))</f>
        <v>0</v>
      </c>
      <c r="CK504" s="372">
        <f>IF($F504="申請キャンセル",0,IFERROR(VLOOKUP($D504,INDEX(データ蓄積!$A$16:$A$1015,MATCH($D504,データ蓄積!$A$16:$A$1015,0)):'データ蓄積'!$DB$1015,11,),0))</f>
        <v>0</v>
      </c>
      <c r="CL504" s="372">
        <f>IF($F504="申請キャンセル",0,IFERROR(VLOOKUP($D504,INDEX(データ蓄積!$A$16:$A$1015,MATCH($D504,データ蓄積!$A$16:$A$1015,0)):'データ蓄積'!$DB$1015,13,),0))</f>
        <v>0</v>
      </c>
      <c r="CM504" s="372">
        <f>IF($F504="申請キャンセル",0,IFERROR(VLOOKUP($D504,INDEX(データ蓄積!$A$16:$A$1015,MATCH($D504,データ蓄積!$A$16:$A$1015,0)):'データ蓄積'!$DB$1015,15,),0))</f>
        <v>0</v>
      </c>
      <c r="CN504" s="372">
        <f>IF($F504="申請キャンセル",0,IFERROR(VLOOKUP($D504,INDEX(データ蓄積!$A$16:$A$1015,MATCH($D504,データ蓄積!$A$16:$A$1015,0)):'データ蓄積'!$DB$1015,17,),0))</f>
        <v>0</v>
      </c>
      <c r="CO504" s="372">
        <f>IF($F504="申請キャンセル",0,IFERROR(VLOOKUP($D504,INDEX(データ蓄積!$A$16:$A$1015,MATCH($D504,データ蓄積!$A$16:$A$1015,0)):'データ蓄積'!$DB$1015,18,),0))</f>
        <v>0</v>
      </c>
      <c r="CP504" s="371">
        <f>IF($F504="申請キャンセル",0,IFERROR(VLOOKUP($D504,INDEX(データ蓄積!$A$16:$A$1015,MATCH($D504,データ蓄積!$A$16:$A$1015,0)):'データ蓄積'!$DB$1015,19,),0))</f>
        <v>0</v>
      </c>
      <c r="CQ504" s="372">
        <f>IF($F504="申請キャンセル",0,IFERROR(VLOOKUP($D504,INDEX(データ蓄積!$A$16:$A$1015,MATCH($D504,データ蓄積!$A$16:$A$1015,0)):'データ蓄積'!$DB$1015,24,),0))</f>
        <v>0</v>
      </c>
      <c r="CR504" s="99" t="str">
        <f>IF($F504="申請キャンセル",0,CONCATENATE(CS504,$CS$14,CT504,$CT$14,CU504,$CU$14))</f>
        <v>0年0月0日</v>
      </c>
      <c r="CS504" s="99">
        <f>IF($F504="申請キャンセル",0,IFERROR(VLOOKUP($D504,INDEX(データ蓄積!$A$16:$A$1015,MATCH($D504,データ蓄積!$A$16:$A$1015,0)):'データ蓄積'!$DB$1015,70,),0))</f>
        <v>0</v>
      </c>
      <c r="CT504" s="99">
        <f>IF($F504="申請キャンセル",0,IFERROR(VLOOKUP($D504,INDEX(データ蓄積!$A$16:$A$1015,MATCH($D504,データ蓄積!$A$16:$A$1015,0)):'データ蓄積'!$DB$1015,71,),0))</f>
        <v>0</v>
      </c>
      <c r="CU504" s="99">
        <f>IF($F504="申請キャンセル",0,IFERROR(VLOOKUP($D504,INDEX(データ蓄積!$A$16:$A$1015,MATCH($D504,データ蓄積!$A$16:$A$1015,0)):'データ蓄積'!$DB$1015,72,),0))</f>
        <v>0</v>
      </c>
      <c r="CV504" s="99" t="str">
        <f>IF($F504="申請キャンセル",0,CONCATENATE(CW504,$CW$14,CX504,$CX$14,CY504,$CY$14))</f>
        <v>0年0月0日</v>
      </c>
      <c r="CW504" s="99">
        <f>IF($F504="申請キャンセル",0,IFERROR(VLOOKUP($D504,INDEX(データ蓄積!$A$16:$A$1015,MATCH($D504,データ蓄積!$A$16:$A$1015,0)):'データ蓄積'!$DB$1015,73,),0))</f>
        <v>0</v>
      </c>
      <c r="CX504" s="99">
        <f>IF($F504="申請キャンセル",0,IFERROR(VLOOKUP($D504,INDEX(データ蓄積!$A$16:$A$1015,MATCH($D504,データ蓄積!$A$16:$A$1015,0)):'データ蓄積'!$DB$1015,74,),0))</f>
        <v>0</v>
      </c>
      <c r="CY504" s="99">
        <f>IF($F504="申請キャンセル",0,IFERROR(VLOOKUP($D504,INDEX(データ蓄積!$A$16:$A$1015,MATCH($D504,データ蓄積!$A$16:$A$1015,0)):'データ蓄積'!$DB$1015,75,),0))</f>
        <v>0</v>
      </c>
      <c r="CZ504" s="211">
        <f>IF($F504="申請キャンセル",0,IFERROR(VLOOKUP($D504,INDEX(データ蓄積!$A$16:$A$1015,MATCH($D504,データ蓄積!$A$16:$A$1015,0)):'データ蓄積'!$CF$1015,84,),0))</f>
        <v>0</v>
      </c>
      <c r="DA504" s="211">
        <f>IF($F504="申請キャンセル",0,IFERROR(VLOOKUP($D504,INDEX(データ蓄積!$A$16:$A$1015,MATCH($D504,データ蓄積!$A$16:$A$1015,0)):'データ蓄積'!$CG$1015,85,),0))</f>
        <v>0</v>
      </c>
      <c r="DB504" s="211">
        <f>IF($F504="申請キャンセル",0,IFERROR(VLOOKUP($D504,INDEX(データ蓄積!$A$16:$A$1015,MATCH($D504,データ蓄積!$A$16:$A$1015,0)):'データ蓄積'!$CH$1015,86,),0))</f>
        <v>0</v>
      </c>
      <c r="DC504" s="211"/>
      <c r="DD504" s="204">
        <f>IF($F504="申請キャンセル",0,IFERROR(VLOOKUP($D504,INDEX(データ蓄積!$A$16:$A$1015,MATCH($D504,データ蓄積!$A$16:$A$1015,0)):'データ蓄積'!$CN$1015,91,),0))</f>
        <v>0</v>
      </c>
      <c r="DE504" s="204">
        <f>IF($F504="申請キャンセル",0,IFERROR(VLOOKUP($D504,INDEX(データ蓄積!$A$16:$A$1015,MATCH($D504,データ蓄積!$A$16:$A$1015,0)):'データ蓄積'!$CN$1015,92,),0))</f>
        <v>0</v>
      </c>
    </row>
    <row r="505" spans="1:109" ht="18.75" customHeight="1" x14ac:dyDescent="0.15">
      <c r="A505" s="373">
        <f>IFERROR(VLOOKUP($D505,INDEX(データ蓄積!$A$16:$A$1015,MATCH($D505,データ蓄積!$A$16:$A$1015,0)+1):'データ蓄積'!$BI$1015,3,),0)</f>
        <v>0</v>
      </c>
      <c r="B505" s="374">
        <f>IFERROR(VLOOKUP($D505,INDEX(データ蓄積!$A$16:$A$1015,MATCH($D505,データ蓄積!$A$16:$A$1015,0)+1):'データ蓄積'!$BI$1015,4,),0)</f>
        <v>0</v>
      </c>
      <c r="C505" s="375">
        <f>IFERROR(VLOOKUP($D505,INDEX(データ蓄積!$A$16:$A$1015,MATCH($D505,データ蓄積!$A$16:$A$1015,0)+1):'データ蓄積'!$BI$1015,5,),0)</f>
        <v>0</v>
      </c>
      <c r="D505" s="373">
        <f t="shared" si="1991"/>
        <v>245</v>
      </c>
      <c r="E505" s="347">
        <f>IFERROR(VLOOKUP($D505,INDEX(データ蓄積!$A$16:$A$1015,MATCH($D505,データ蓄積!$A$16:$A$1015,0)+1):'データ蓄積'!$BI$1015,2,),0)</f>
        <v>0</v>
      </c>
      <c r="F505" s="376">
        <f>IFERROR(VLOOKUP($D505,INDEX(データ蓄積!$A$16:$A$1015,MATCH($D505,データ蓄積!$A$16:$A$1015,0)+1):'データ蓄積'!$CD$1015,82,),0)</f>
        <v>0</v>
      </c>
      <c r="G505" s="377">
        <f>IF($F504="申請キャンセル",0,IFERROR(VLOOKUP($D505,INDEX(データ蓄積!$A$16:$A$1015,MATCH($D505,データ蓄積!$A$16:$A$1015,0)+1):'データ蓄積'!$BI$1015,8,),0))</f>
        <v>0</v>
      </c>
      <c r="H505" s="347">
        <f>IF($F504="申請キャンセル",0,IFERROR(VLOOKUP($D505,INDEX(データ蓄積!$A$16:$A$1015,MATCH($D505,データ蓄積!$A$16:$A$1015,0)+1):'データ蓄積'!$BI$1015,10,),0))</f>
        <v>0</v>
      </c>
      <c r="I505" s="378" t="str">
        <f>IF($F504="申請キャンセル","",LEFT(IFERROR(VLOOKUP($D505,INDEX(データ蓄積!$A$16:$A$1015,MATCH($D505,データ蓄積!$A$16:$A$1015,0)+1):'データ蓄積'!$CH$1015,84,),""),2))</f>
        <v/>
      </c>
      <c r="J505" s="347" t="str">
        <f>IF($F504="申請キャンセル","",LEFT(IFERROR(VLOOKUP($D505,INDEX(データ蓄積!$A$16:$A$1015,MATCH($D504,データ蓄積!$A$16:$A$1015,0)+1):'データ蓄積'!$CL$1015,86,),""),2))</f>
        <v/>
      </c>
      <c r="K505" s="379">
        <f>IF($F504="申請キャンセル",0,IFERROR(VLOOKUP($D505,INDEX(データ蓄積!$A$16:$A$1015,MATCH($D505,データ蓄積!$A$16:$A$1015,0)+1):'データ蓄積'!$CO$1015,90,),0))</f>
        <v>0</v>
      </c>
      <c r="L505" s="374">
        <f t="shared" ref="L505" si="2552">IF(G505=0,0,IF($F505="申請キャンセル",0,IF(K505="","","〇")))</f>
        <v>0</v>
      </c>
      <c r="M505" s="380">
        <f>IF($F504="申請キャンセル",0,IFERROR(VLOOKUP($D505,INDEX(データ蓄積!$A$16:$A$1015,MATCH($D505,データ蓄積!$A$16:$A$1015,0)+1):'データ蓄積'!$BI$1015,14,),0))</f>
        <v>0</v>
      </c>
      <c r="N505" s="381">
        <f>IF($F504="申請キャンセル",0,IFERROR(VLOOKUP($D505,INDEX(データ蓄積!$A$16:$A$1015,MATCH($D505,データ蓄積!$A$16:$A$1015,0)+1):'データ蓄積'!$BI$1015,16,),0))</f>
        <v>0</v>
      </c>
      <c r="O505" s="382">
        <f>IF($F504="申請キャンセル",0,IFERROR(VLOOKUP($D505,INDEX(データ蓄積!$A$16:$A$1015,MATCH($D505,データ蓄積!$A$16:$A$1015,0)+1):'データ蓄積'!$BI$1015,20,),0))</f>
        <v>0</v>
      </c>
      <c r="P505" s="383">
        <f>IF($F504="申請キャンセル",0,IFERROR(VLOOKUP($D505,INDEX(データ蓄積!$A$16:$A$1015,MATCH($D505,データ蓄積!$A$16:$A$1015,0)+1):'データ蓄積'!$BI$1015,21,),0))</f>
        <v>0</v>
      </c>
      <c r="Q505" s="383">
        <f>IF($F504="申請キャンセル",0,IFERROR(VLOOKUP($D505,INDEX(データ蓄積!$A$16:$A$1015,MATCH($D505,データ蓄積!$A$16:$A$1015,0)+1):'データ蓄積'!$BI$1015,23,),0))</f>
        <v>0</v>
      </c>
      <c r="R505" s="384">
        <f>IF($F504="申請キャンセル",0,IFERROR(VLOOKUP($D505,INDEX(データ蓄積!$A$16:$A$1015,MATCH($D505,データ蓄積!$A$16:$A$1015,0)+1):'データ蓄積'!$CO$1015,92,),0))</f>
        <v>0</v>
      </c>
      <c r="S505" s="385">
        <f>IF($F504="申請キャンセル",0,IFERROR(VLOOKUP($D505,INDEX(データ蓄積!$A$16:$A$1015,MATCH($D505,データ蓄積!$A$16:$A$1015,0)+1):'データ蓄積'!$BI$1015,22,),0))</f>
        <v>0</v>
      </c>
      <c r="T505" s="386" t="str">
        <f>IF($F504="申請キャンセル",0,IF((AJ505+AP505)&gt;0,ROUNDDOWN((AJ505+AP505)/(AL505+AR505),4)*1000," "))</f>
        <v xml:space="preserve"> </v>
      </c>
      <c r="U505" s="387" t="str">
        <f>IF($F505="申請キャンセル",0,IFERROR(IF(AJ505+AP505=0,"",VLOOKUP(Q505,Sheet1!$B$4:$C$64,2,0)),0))</f>
        <v/>
      </c>
      <c r="V505" s="388">
        <f>IF($F504="申請キャンセル",0,IFERROR(VLOOKUP($D505,INDEX(データ蓄積!$A$16:$A$1015,MATCH($D505,データ蓄積!$A$16:$A$1015,0)+1):'データ蓄積'!$BI$1015,12,),0))</f>
        <v>0</v>
      </c>
      <c r="W505" s="389">
        <f>IF($F504="申請キャンセル",0,IFERROR(VLOOKUP($D505,INDEX(データ蓄積!$A$16:$A$1015,MATCH($D505,データ蓄積!$A$16:$A$1015,0)+1):'データ蓄積'!$BI$1015,25,),0))</f>
        <v>0</v>
      </c>
      <c r="X505" s="383">
        <f>IF($F504="申請キャンセル",0,IFERROR(VLOOKUP($D505,INDEX(データ蓄積!$A$16:$A$1015,MATCH($D505,データ蓄積!$A$16:$A$1015,0)+1):'データ蓄積'!$DB$1015,27,),0))</f>
        <v>0</v>
      </c>
      <c r="Y505" s="390">
        <f t="shared" si="2318"/>
        <v>0</v>
      </c>
      <c r="Z505" s="383">
        <f>IF($F504="申請キャンセル",0,IFERROR(VLOOKUP($D505,INDEX(データ蓄積!$A$16:$A$1015,MATCH($D505,データ蓄積!$A$16:$A$1015,0)+1):'データ蓄積'!$DB$1015,26,),0))</f>
        <v>0</v>
      </c>
      <c r="AA505" s="383">
        <f>IF($F504="申請キャンセル",0,IFERROR(VLOOKUP($D505,INDEX(データ蓄積!$A$16:$A$1015,MATCH($D505,データ蓄積!$A$16:$A$1015,0)+1):'データ蓄積'!$DB$1015,28,),0))</f>
        <v>0</v>
      </c>
      <c r="AB505" s="385">
        <f t="shared" ref="AB505" si="2553">IF($W505="初 年 度",TRUNC((+AA505-BP505)/2,0),0)</f>
        <v>0</v>
      </c>
      <c r="AC505" s="381"/>
      <c r="AD505" s="380">
        <f>IF($F504="申請キャンセル",0,IFERROR(VLOOKUP($D505,INDEX(データ蓄積!$A$16:$A$1015,MATCH($D505,データ蓄積!$A$16:$A$1015,0)+1):'データ蓄積'!$DB$1015,30,),0))</f>
        <v>0</v>
      </c>
      <c r="AE505" s="383">
        <f t="shared" si="2320"/>
        <v>0</v>
      </c>
      <c r="AF505" s="383">
        <f>IF($F504="申請キャンセル",0,IFERROR(VLOOKUP($D505,INDEX(データ蓄積!$A$16:$A$1015,MATCH($D505,データ蓄積!$A$16:$A$1015,0)+1):'データ蓄積'!$DB$1015,29,),0))</f>
        <v>0</v>
      </c>
      <c r="AG505" s="383">
        <f>IF($F504="申請キャンセル",0,IFERROR(VLOOKUP($D505,INDEX(データ蓄積!$A$16:$A$1015,MATCH($D505,データ蓄積!$A$16:$A$1015,0)+1):'データ蓄積'!$DB$1015,31,),0))</f>
        <v>0</v>
      </c>
      <c r="AH505" s="383">
        <f t="shared" si="2357"/>
        <v>0</v>
      </c>
      <c r="AI505" s="381"/>
      <c r="AJ505" s="385">
        <f t="shared" ref="AJ505:AN520" si="2554">+X505+AD505</f>
        <v>0</v>
      </c>
      <c r="AK505" s="390">
        <f t="shared" si="2554"/>
        <v>0</v>
      </c>
      <c r="AL505" s="383">
        <f t="shared" si="2554"/>
        <v>0</v>
      </c>
      <c r="AM505" s="383">
        <f t="shared" si="2554"/>
        <v>0</v>
      </c>
      <c r="AN505" s="385">
        <f t="shared" si="2554"/>
        <v>0</v>
      </c>
      <c r="AO505" s="381"/>
      <c r="AP505" s="383">
        <f>IF($F504="申請キャンセル",0,IFERROR(VLOOKUP($D505,INDEX(データ蓄積!$A$16:$A$1015,MATCH($D505,データ蓄積!$A$16:$A$1015,0)+1):'データ蓄積'!$DB$1015,33,),0))</f>
        <v>0</v>
      </c>
      <c r="AQ505" s="390">
        <f t="shared" si="2322"/>
        <v>0</v>
      </c>
      <c r="AR505" s="383">
        <f>IF($F504="申請キャンセル",0,IFERROR(VLOOKUP($D505,INDEX(データ蓄積!$A$16:$A$1015,MATCH($D505,データ蓄積!$A$16:$A$1015,0)+1):'データ蓄積'!$DB$1015,32,),0))</f>
        <v>0</v>
      </c>
      <c r="AS505" s="383">
        <f>IF($F504="申請キャンセル",0,IFERROR(VLOOKUP($D505,INDEX(データ蓄積!$A$16:$A$1015,MATCH($D505,データ蓄積!$A$16:$A$1015,0)+1):'データ蓄積'!$DB$1015,34,),0))</f>
        <v>0</v>
      </c>
      <c r="AT505" s="385">
        <f t="shared" si="2358"/>
        <v>0</v>
      </c>
      <c r="AU505" s="381"/>
      <c r="AV505" s="383">
        <f>IF($F504="申請キャンセル",0,IFERROR(VLOOKUP($D505,INDEX(データ蓄積!$A$16:$A$1015,MATCH($D505,データ蓄積!$A$16:$A$1015,0)+1):'データ蓄積'!$DB$1015,36,),0))</f>
        <v>0</v>
      </c>
      <c r="AW505" s="390">
        <f t="shared" si="2323"/>
        <v>0</v>
      </c>
      <c r="AX505" s="383">
        <f>IF($F504="申請キャンセル",0,IFERROR(VLOOKUP($D505,INDEX(データ蓄積!$A$16:$A$1015,MATCH($D505,データ蓄積!$A$16:$A$1015,0)+1):'データ蓄積'!$DB$1015,35,),0))</f>
        <v>0</v>
      </c>
      <c r="AY505" s="383">
        <f>IF($F504="申請キャンセル",0,IFERROR(VLOOKUP($D505,INDEX(データ蓄積!$A$16:$A$1015,MATCH($D505,データ蓄積!$A$16:$A$1015,0)+1):'データ蓄積'!$DB$1015,37,),0))</f>
        <v>0</v>
      </c>
      <c r="AZ505" s="385">
        <f t="shared" si="2359"/>
        <v>0</v>
      </c>
      <c r="BA505" s="381"/>
      <c r="BB505" s="391">
        <f t="shared" ref="BB505" si="2555">+AK505+AQ505+AW505</f>
        <v>0</v>
      </c>
      <c r="BC505" s="383">
        <f t="shared" si="2495"/>
        <v>0</v>
      </c>
      <c r="BD505" s="383">
        <f t="shared" si="2495"/>
        <v>0</v>
      </c>
      <c r="BE505" s="392">
        <f t="shared" si="2495"/>
        <v>0</v>
      </c>
      <c r="BF505" s="369"/>
      <c r="BG505" s="380">
        <f>IF($F504="申請キャンセル",0,IF(H505="（○）",220,0))</f>
        <v>0</v>
      </c>
      <c r="BH505" s="385">
        <f>IF($F504="申請キャンセル",0,IF(H505="（○）",SUM(AK505+AQ505+AW505),0))</f>
        <v>0</v>
      </c>
      <c r="BI505" s="383">
        <f>IF($F504="申請キャンセル",0,IF(H505="（○）",SUM(AL505+AR505),0))</f>
        <v>0</v>
      </c>
      <c r="BJ505" s="383">
        <f t="shared" si="2325"/>
        <v>0</v>
      </c>
      <c r="BK505" s="392">
        <f t="shared" ref="BK505" si="2556">IF($W505="初 年 度",TRUNC((+BJ505-CB505),0),0)</f>
        <v>0</v>
      </c>
      <c r="BL505" s="46"/>
      <c r="BM505" s="380">
        <f t="shared" si="2441"/>
        <v>0</v>
      </c>
      <c r="BN505" s="381">
        <f t="shared" si="2441"/>
        <v>0</v>
      </c>
      <c r="BP505" s="127">
        <f t="shared" si="2327"/>
        <v>0</v>
      </c>
      <c r="BQ505" s="128">
        <f t="shared" ref="BQ505" si="2557">ROUNDUP(BP505/2,0)</f>
        <v>0</v>
      </c>
      <c r="BR505" s="45"/>
      <c r="BS505" s="127">
        <f t="shared" si="2329"/>
        <v>0</v>
      </c>
      <c r="BT505" s="128">
        <f t="shared" ref="BT505" si="2558">ROUNDUP(BS505/2,0)</f>
        <v>0</v>
      </c>
      <c r="BU505" s="45"/>
      <c r="BV505" s="127">
        <f t="shared" si="2331"/>
        <v>0</v>
      </c>
      <c r="BW505" s="128">
        <f t="shared" si="2360"/>
        <v>0</v>
      </c>
      <c r="BX505" s="45"/>
      <c r="BY505" s="127">
        <f t="shared" si="2332"/>
        <v>0</v>
      </c>
      <c r="BZ505" s="128">
        <f t="shared" ref="BZ505" si="2559">ROUNDUP(BY505/2,0)</f>
        <v>0</v>
      </c>
      <c r="CA505" s="45"/>
      <c r="CB505" s="127">
        <f t="shared" si="2334"/>
        <v>0</v>
      </c>
      <c r="CC505" s="128">
        <f t="shared" ref="CC505" si="2560">+CB505</f>
        <v>0</v>
      </c>
      <c r="CD505" s="45"/>
      <c r="CE505" s="370">
        <f>IF($F504="申請キャンセル",0,IFERROR(VLOOKUP($D505,INDEX(データ蓄積!$A$16:$A$1015,MATCH($D505,データ蓄積!$A$16:$A$1015,0)+1):'データ蓄積'!$DB$1015,83,),0))</f>
        <v>0</v>
      </c>
      <c r="CF505" s="371">
        <f>IF($F504="申請キャンセル",0,IFERROR(VLOOKUP($D505,INDEX(データ蓄積!$A$16:$A$1015,MATCH($D505,データ蓄積!$A$16:$A$1015,0)+1):'データ蓄積'!$DB$1015,6,),0))</f>
        <v>0</v>
      </c>
      <c r="CG505" s="214" t="str">
        <f t="shared" si="1454"/>
        <v xml:space="preserve"> </v>
      </c>
      <c r="CH505" s="214" t="str">
        <f t="shared" si="1451"/>
        <v/>
      </c>
      <c r="CI505" s="214" t="str">
        <f t="shared" ref="CI505" si="2561">IF(CG505&gt;=CH505,"OK","下限本数を下回っています")</f>
        <v>OK</v>
      </c>
      <c r="CJ505" s="371">
        <f>IF($F504="申請キャンセル",0,IFERROR(VLOOKUP($D505,INDEX(データ蓄積!$A$16:$A$1015,MATCH($D505,データ蓄積!$A$16:$A$1015,0)+1):'データ蓄積'!$DB$1015,9,),0))</f>
        <v>0</v>
      </c>
      <c r="CK505" s="372">
        <f>IF($F504="申請キャンセル",0,IFERROR(VLOOKUP($D505,INDEX(データ蓄積!$A$16:$A$1015,MATCH($D505,データ蓄積!$A$16:$A$1015,0)+1):'データ蓄積'!$DB$1015,11,),0))</f>
        <v>0</v>
      </c>
      <c r="CL505" s="372">
        <f>IF($F504="申請キャンセル",0,IFERROR(VLOOKUP($D505,INDEX(データ蓄積!$A$16:$A$1015,MATCH($D505,データ蓄積!$A$16:$A$1015,0)+1):'データ蓄積'!$DB$1015,13,),0))</f>
        <v>0</v>
      </c>
      <c r="CM505" s="372">
        <f>IF($F504="申請キャンセル",0,IFERROR(VLOOKUP($D505,INDEX(データ蓄積!$A$16:$A$1015,MATCH($D505,データ蓄積!$A$16:$A$1015,0)+1):'データ蓄積'!$DB$1015,15,),0))</f>
        <v>0</v>
      </c>
      <c r="CN505" s="372">
        <f>IF($F504="申請キャンセル",0,IFERROR(VLOOKUP($D505,INDEX(データ蓄積!$A$16:$A$1015,MATCH($D505,データ蓄積!$A$16:$A$1015,0)+1):'データ蓄積'!$DB$1015,17,),0))</f>
        <v>0</v>
      </c>
      <c r="CO505" s="372">
        <f>IF($F504="申請キャンセル",0,IFERROR(VLOOKUP($D505,INDEX(データ蓄積!$A$16:$A$1015,MATCH($D505,データ蓄積!$A$16:$A$1015,0)+1):'データ蓄積'!$DB$1015,18,),0))</f>
        <v>0</v>
      </c>
      <c r="CP505" s="371">
        <f>IF($F504="申請キャンセル",0,IFERROR(VLOOKUP($D505,INDEX(データ蓄積!$A$16:$A$1015,MATCH($D505,データ蓄積!$A$16:$A$1015,0)+1):'データ蓄積'!$DB$1015,19,),0))</f>
        <v>0</v>
      </c>
      <c r="CQ505" s="372">
        <f>IF($F504="申請キャンセル",0,IFERROR(VLOOKUP($D505,INDEX(データ蓄積!$A$16:$A$1015,MATCH($D505,データ蓄積!$A$16:$A$1015,0)+1):'データ蓄積'!$DB$1015,24,),0))</f>
        <v>0</v>
      </c>
      <c r="CR505" s="99" t="str">
        <f>IF($F504="申請キャンセル",0,CONCATENATE(CS505,$CS$14,CT505,$CT$14,CU505,$CU$14))</f>
        <v>0年0月0日</v>
      </c>
      <c r="CS505" s="99">
        <f>IF($F504="申請キャンセル",0,IFERROR(VLOOKUP($D505,INDEX(データ蓄積!$A$16:$A$1015,MATCH($D505,データ蓄積!$A$16:$A$1015,0)+1):'データ蓄積'!$DB$1015,70,),0))</f>
        <v>0</v>
      </c>
      <c r="CT505" s="99">
        <f>IF($F504="申請キャンセル",0,IFERROR(VLOOKUP($D505,INDEX(データ蓄積!$A$16:$A$1015,MATCH($D505,データ蓄積!$A$16:$A$1015,0)+1):'データ蓄積'!$DB$1015,71,),0))</f>
        <v>0</v>
      </c>
      <c r="CU505" s="99">
        <f>IF($F504="申請キャンセル",0,IFERROR(VLOOKUP($D505,INDEX(データ蓄積!$A$16:$A$1015,MATCH($D505,データ蓄積!$A$16:$A$1015,0)+1):'データ蓄積'!$DB$1015,72,),0))</f>
        <v>0</v>
      </c>
      <c r="CV505" s="99" t="str">
        <f>IF($F504="申請キャンセル",0,CONCATENATE(CW505,$CW$14,CX505,$CX$14,CY505,$CY$14))</f>
        <v>0年0月0日</v>
      </c>
      <c r="CW505" s="99">
        <f>IF($F504="申請キャンセル",0,IFERROR(VLOOKUP($D505,INDEX(データ蓄積!$A$16:$A$1015,MATCH($D505,データ蓄積!$A$16:$A$1015,0)+1):'データ蓄積'!$DB$1015,73,),0))</f>
        <v>0</v>
      </c>
      <c r="CX505" s="99">
        <f>IF($F504="申請キャンセル",0,IFERROR(VLOOKUP($D505,INDEX(データ蓄積!$A$16:$A$1015,MATCH($D505,データ蓄積!$A$16:$A$1015,0)+1):'データ蓄積'!$DB$1015,74,),0))</f>
        <v>0</v>
      </c>
      <c r="CY505" s="99">
        <f>IF($F504="申請キャンセル",0,IFERROR(VLOOKUP($D505,INDEX(データ蓄積!$A$16:$A$1015,MATCH($D505,データ蓄積!$A$16:$A$1015,0)+1):'データ蓄積'!$DB$1015,75,),0))</f>
        <v>0</v>
      </c>
      <c r="CZ505" s="211">
        <f>IF($F504="申請キャンセル",0,IFERROR(VLOOKUP($D505,INDEX(データ蓄積!$A$16:$A$1015,MATCH($D505,データ蓄積!$A$16:$A$1015,0)+1):'データ蓄積'!$CF$1015,84,),0))</f>
        <v>0</v>
      </c>
      <c r="DA505" s="211">
        <f>IF($F504="申請キャンセル",0,IFERROR(VLOOKUP($D505,INDEX(データ蓄積!$A$16:$A$1015,MATCH($D505,データ蓄積!$A$16:$A$1015,0)+1):'データ蓄積'!$CG$1015,85,),0))</f>
        <v>0</v>
      </c>
      <c r="DB505" s="211">
        <f>IF($F504="申請キャンセル",0,IFERROR(VLOOKUP($D505,INDEX(データ蓄積!$A$16:$A$1015,MATCH($D505,データ蓄積!$A$16:$A$1015,0)+1):'データ蓄積'!$CH$1015,86,),0))</f>
        <v>0</v>
      </c>
      <c r="DC505" s="211"/>
      <c r="DD505" s="204">
        <f>IF($F504="申請キャンセル",0,IFERROR(VLOOKUP($D505,INDEX(データ蓄積!$A$16:$A$1015,MATCH($D505,データ蓄積!$A$16:$A$1015,0)+1):'データ蓄積'!$CN$1015,91,),0))</f>
        <v>0</v>
      </c>
      <c r="DE505" s="204">
        <f>IF($F504="申請キャンセル",0,IFERROR(VLOOKUP($D505,INDEX(データ蓄積!$A$16:$A$1015,MATCH($D505,データ蓄積!$A$16:$A$1015,0)+1):'データ蓄積'!$CN$1015,92,),0))</f>
        <v>0</v>
      </c>
    </row>
    <row r="506" spans="1:109" ht="18.75" customHeight="1" x14ac:dyDescent="0.15">
      <c r="A506" s="349">
        <f>IFERROR(VLOOKUP($D506,INDEX(データ蓄積!$A$16:$A$1015,MATCH($D506,データ蓄積!$A$16:$A$1015,0)):'データ蓄積'!$BI$1015,3,),0)</f>
        <v>0</v>
      </c>
      <c r="B506" s="350">
        <f>IFERROR(VLOOKUP($D506,INDEX(データ蓄積!$A$16:$A$1015,MATCH($D506,データ蓄積!$A$16:$A$1015,0)):'データ蓄積'!$BI$1015,4,),0)</f>
        <v>0</v>
      </c>
      <c r="C506" s="349">
        <f>IFERROR(VLOOKUP($D506,INDEX(データ蓄積!$A$16:$A$1015,MATCH($D506,データ蓄積!$A$16:$A$1015,0)):'データ蓄積'!$BI$1015,5,),0)</f>
        <v>0</v>
      </c>
      <c r="D506" s="349">
        <f t="shared" si="1991"/>
        <v>246</v>
      </c>
      <c r="E506" s="351">
        <f>IFERROR(VLOOKUP($D506,INDEX(データ蓄積!$A$16:$A$1015,MATCH($D506,データ蓄積!$A$16:$A$1015,0)):'データ蓄積'!$BI$1015,2,),0)</f>
        <v>0</v>
      </c>
      <c r="F506" s="352">
        <f>IFERROR(VLOOKUP($D506,INDEX(データ蓄積!$A$16:$A$1015,MATCH($D506,データ蓄積!$A$16:$A$1015,0)):'データ蓄積'!$CD$1015,82,),0)</f>
        <v>0</v>
      </c>
      <c r="G506" s="353">
        <f>IF($F506="申請キャンセル",0,IFERROR(VLOOKUP($D506,INDEX(データ蓄積!$A$16:$A$1015,MATCH($D506,データ蓄積!$A$16:$A$1015,0)):'データ蓄積'!$BI$1015,8,),0))</f>
        <v>0</v>
      </c>
      <c r="H506" s="346">
        <f>IF($F506="申請キャンセル",0,IFERROR(VLOOKUP($D506,INDEX(データ蓄積!$A$16:$A$1015,MATCH($D506,データ蓄積!$A$16:$A$1015,0)):'データ蓄積'!$BI$1015,10,),0))</f>
        <v>0</v>
      </c>
      <c r="I506" s="354" t="str">
        <f>IF($F506="申請キャンセル","",LEFT(IFERROR(VLOOKUP($D506,INDEX(データ蓄積!$A$16:$A$1015,MATCH($D506,データ蓄積!$A$16:$A$1015,0)):'データ蓄積'!$CH$1015,84,),""),2))</f>
        <v/>
      </c>
      <c r="J506" s="346" t="str">
        <f>IF($F506="申請キャンセル","",LEFT(IFERROR(VLOOKUP($D506,INDEX(データ蓄積!$A$16:$A$1015,MATCH($D506,データ蓄積!$A$16:$A$1015,0)):'データ蓄積'!$CL$1015,86,),""),2))</f>
        <v/>
      </c>
      <c r="K506" s="355">
        <f>IF($F506="申請キャンセル",0,IFERROR(VLOOKUP($D506,INDEX(データ蓄積!$A$16:$A$1015,MATCH($D506,データ蓄積!$A$16:$A$1015,0)):'データ蓄積'!$CO$1015,90,),0))</f>
        <v>0</v>
      </c>
      <c r="L506" s="350">
        <f>IF(G506=0,0,IF($F506="申請キャンセル",0,IF(K506="","","〇")))</f>
        <v>0</v>
      </c>
      <c r="M506" s="356">
        <f>IF($F506="申請キャンセル",0,IFERROR(VLOOKUP($D506,INDEX(データ蓄積!$A$16:$A$1015,MATCH($D506,データ蓄積!$A$16:$A$1015,0)):'データ蓄積'!$BI$1015,14,),))</f>
        <v>0</v>
      </c>
      <c r="N506" s="357">
        <f>IF($F506="申請キャンセル",0,IFERROR(VLOOKUP($D506,INDEX(データ蓄積!$A$16:$A$1015,MATCH($D506,データ蓄積!$A$16:$A$1015,0)):'データ蓄積'!$BI$1015,16,),0))</f>
        <v>0</v>
      </c>
      <c r="O506" s="356">
        <f>IF($F506="申請キャンセル",0,IFERROR(VLOOKUP($D506,INDEX(データ蓄積!$A$16:$A$1015,MATCH($D506,データ蓄積!$A$16:$A$1015,0)):'データ蓄積'!$BI$1015,20,),0))</f>
        <v>0</v>
      </c>
      <c r="P506" s="358">
        <f>IF($F506="申請キャンセル",0,IFERROR(VLOOKUP($D506,INDEX(データ蓄積!$A$16:$A$1015,MATCH($D506,データ蓄積!$A$16:$A$1015,0)):'データ蓄積'!$BI$1015,21,),0))</f>
        <v>0</v>
      </c>
      <c r="Q506" s="359">
        <f>IF($F506="申請キャンセル",0,IFERROR(VLOOKUP($D506,INDEX(データ蓄積!$A$16:$A$1015,MATCH($D506,データ蓄積!$A$16:$A$1015,0)):'データ蓄積'!$BI$1015,23,),0))</f>
        <v>0</v>
      </c>
      <c r="R506" s="360">
        <f>IF($F506="申請キャンセル",0,IFERROR(VLOOKUP($D506,INDEX(データ蓄積!$A$16:$A$1015,MATCH($D506,データ蓄積!$A$16:$A$1015,0)):'データ蓄積'!$CO$1015,92,),0))</f>
        <v>0</v>
      </c>
      <c r="S506" s="361">
        <f>IF($F506="申請キャンセル",0,IFERROR(VLOOKUP($D506,INDEX(データ蓄積!$A$16:$A$1015,MATCH($D506,データ蓄積!$A$16:$A$1015,0)):'データ蓄積'!$BI$1015,22,),0))</f>
        <v>0</v>
      </c>
      <c r="T506" s="362" t="str">
        <f>IF($F506="申請キャンセル",0,IF((AJ506+AP506)&gt;0,ROUNDDOWN((AJ506+AP506)/(AL506+AR506),4)*1000," "))</f>
        <v xml:space="preserve"> </v>
      </c>
      <c r="U506" s="363" t="str">
        <f>IF($F506="申請キャンセル",0,IFERROR(IF(AJ506+AP506=0,"",VLOOKUP(Q506,Sheet1!$B$4:$C$64,2,0)),0))</f>
        <v/>
      </c>
      <c r="V506" s="364">
        <f>IF($F506="申請キャンセル",0,IFERROR(VLOOKUP($D506,INDEX(データ蓄積!$A$16:$A$1015,MATCH($D506,データ蓄積!$A$16:$A$1015,0)):'データ蓄積'!$BI$1015,12,),0))</f>
        <v>0</v>
      </c>
      <c r="W506" s="365">
        <f>IF($F506="申請キャンセル",0,IFERROR(VLOOKUP($D506,INDEX(データ蓄積!$A$16:$A$1015,MATCH($D506,データ蓄積!$A$16:$A$1015,0)):'データ蓄積'!$BI$1015,25,),0))</f>
        <v>0</v>
      </c>
      <c r="X506" s="356">
        <f>IF($F506="申請キャンセル",0,IFERROR(VLOOKUP($D506,INDEX(データ蓄積!$A$16:$A$1015,MATCH($D506,データ蓄積!$A$16:$A$1015,0)):'データ蓄積'!$DB$1015,27,),0))</f>
        <v>0</v>
      </c>
      <c r="Y506" s="366">
        <f t="shared" si="2318"/>
        <v>0</v>
      </c>
      <c r="Z506" s="358">
        <f>IF($F506="申請キャンセル",0,IFERROR(VLOOKUP($D506,INDEX(データ蓄積!$A$16:$A$1015,MATCH($D506,データ蓄積!$A$16:$A$1015,0)):'データ蓄積'!$DB$1015,26,),0))</f>
        <v>0</v>
      </c>
      <c r="AA506" s="367">
        <f>IF($F506="申請キャンセル",0,IFERROR(VLOOKUP($D506,INDEX(データ蓄積!$A$16:$A$1015,MATCH($D506,データ蓄積!$A$16:$A$1015,0)):'データ蓄積'!$DB$1015,28,),0))</f>
        <v>0</v>
      </c>
      <c r="AB506" s="358">
        <f>IF($W506="初 年 度",TRUNC((+AA506-BP506)/2,0),0)</f>
        <v>0</v>
      </c>
      <c r="AC506" s="357"/>
      <c r="AD506" s="356">
        <f>IF($F506="申請キャンセル",0,IFERROR(VLOOKUP($D506,INDEX(データ蓄積!$A$16:$A$1015,MATCH($D506,データ蓄積!$A$16:$A$1015,0)):'データ蓄積'!$DB$1015,30,),0))</f>
        <v>0</v>
      </c>
      <c r="AE506" s="359">
        <f t="shared" si="2320"/>
        <v>0</v>
      </c>
      <c r="AF506" s="359">
        <f>IF($F506="申請キャンセル",0,IFERROR(VLOOKUP($D506,INDEX(データ蓄積!$A$16:$A$1015,MATCH($D506,データ蓄積!$A$16:$A$1015,0)):'データ蓄積'!$DB$1015,29,),0))</f>
        <v>0</v>
      </c>
      <c r="AG506" s="359">
        <f>IF($F506="申請キャンセル",0,IFERROR(VLOOKUP($D506,INDEX(データ蓄積!$A$16:$A$1015,MATCH($D506,データ蓄積!$A$16:$A$1015,0)):'データ蓄積'!$DB$1015,31,),0))</f>
        <v>0</v>
      </c>
      <c r="AH506" s="359">
        <f t="shared" si="2357"/>
        <v>0</v>
      </c>
      <c r="AI506" s="357"/>
      <c r="AJ506" s="358">
        <f>+X506+AD506</f>
        <v>0</v>
      </c>
      <c r="AK506" s="366">
        <f t="shared" si="2554"/>
        <v>0</v>
      </c>
      <c r="AL506" s="358">
        <f t="shared" si="2554"/>
        <v>0</v>
      </c>
      <c r="AM506" s="367">
        <f t="shared" si="2554"/>
        <v>0</v>
      </c>
      <c r="AN506" s="358">
        <f t="shared" si="2554"/>
        <v>0</v>
      </c>
      <c r="AO506" s="357"/>
      <c r="AP506" s="356">
        <f>IF($F506="申請キャンセル",0,IFERROR(VLOOKUP($D506,INDEX(データ蓄積!$A$16:$A$1015,MATCH($D506,データ蓄積!$A$16:$A$1015,0)):'データ蓄積'!$DB$1015,33,),0))</f>
        <v>0</v>
      </c>
      <c r="AQ506" s="366">
        <f t="shared" si="2322"/>
        <v>0</v>
      </c>
      <c r="AR506" s="358">
        <f>IF($F506="申請キャンセル",0,IFERROR(VLOOKUP($D506,INDEX(データ蓄積!$A$16:$A$1015,MATCH($D506,データ蓄積!$A$16:$A$1015,0)):'データ蓄積'!$DB$1015,32,),0))</f>
        <v>0</v>
      </c>
      <c r="AS506" s="367">
        <f>IF($F506="申請キャンセル",0,IFERROR(VLOOKUP($D506,INDEX(データ蓄積!$A$16:$A$1015,MATCH($D506,データ蓄積!$A$16:$A$1015,0)):'データ蓄積'!$DB$1015,34,),0))</f>
        <v>0</v>
      </c>
      <c r="AT506" s="358">
        <f t="shared" si="2358"/>
        <v>0</v>
      </c>
      <c r="AU506" s="357"/>
      <c r="AV506" s="356">
        <f>IF($F506="申請キャンセル",0,IFERROR(VLOOKUP($D506,INDEX(データ蓄積!$A$16:$A$1015,MATCH($D506,データ蓄積!$A$16:$A$1015,0)):'データ蓄積'!$DB$1015,36,),0))</f>
        <v>0</v>
      </c>
      <c r="AW506" s="366">
        <f t="shared" si="2323"/>
        <v>0</v>
      </c>
      <c r="AX506" s="358">
        <f>IF($F506="申請キャンセル",0,IFERROR(VLOOKUP($D506,INDEX(データ蓄積!$A$16:$A$1015,MATCH($D506,データ蓄積!$A$16:$A$1015,0)):'データ蓄積'!$DB$1015,35,),0))</f>
        <v>0</v>
      </c>
      <c r="AY506" s="367">
        <f>IF($F506="申請キャンセル",0,IFERROR(VLOOKUP($D506,INDEX(データ蓄積!$A$16:$A$1015,MATCH($D506,データ蓄積!$A$16:$A$1015,0)):'データ蓄積'!$DB$1015,37,),0))</f>
        <v>0</v>
      </c>
      <c r="AZ506" s="358">
        <f t="shared" si="2359"/>
        <v>0</v>
      </c>
      <c r="BA506" s="357"/>
      <c r="BB506" s="368">
        <f>+AK506+AQ506+AW506</f>
        <v>0</v>
      </c>
      <c r="BC506" s="358">
        <f t="shared" si="2495"/>
        <v>0</v>
      </c>
      <c r="BD506" s="367">
        <f t="shared" si="2495"/>
        <v>0</v>
      </c>
      <c r="BE506" s="361">
        <f t="shared" si="2495"/>
        <v>0</v>
      </c>
      <c r="BF506" s="369"/>
      <c r="BG506" s="356">
        <f>IF($F506="申請キャンセル",0,IF(H506="（○）",220,0))</f>
        <v>0</v>
      </c>
      <c r="BH506" s="359">
        <f>IF($F506="申請キャンセル",0,IF(H506="（○）",SUM(AK506+AQ506+AW506),0))</f>
        <v>0</v>
      </c>
      <c r="BI506" s="359">
        <f>IF($F506="申請キャンセル",0,IF(H506="（○）",SUM(AL506+AR506),0))</f>
        <v>0</v>
      </c>
      <c r="BJ506" s="359">
        <f t="shared" si="2325"/>
        <v>0</v>
      </c>
      <c r="BK506" s="361">
        <f>IF($W506="初 年 度",TRUNC((+BJ506-CB506),0),0)</f>
        <v>0</v>
      </c>
      <c r="BL506" s="46"/>
      <c r="BM506" s="356">
        <f t="shared" si="2441"/>
        <v>0</v>
      </c>
      <c r="BN506" s="357">
        <f t="shared" si="2441"/>
        <v>0</v>
      </c>
      <c r="BP506" s="125">
        <f t="shared" si="2327"/>
        <v>0</v>
      </c>
      <c r="BQ506" s="126">
        <f>ROUNDUP(BP506/2,0)</f>
        <v>0</v>
      </c>
      <c r="BR506" s="44"/>
      <c r="BS506" s="125">
        <f t="shared" si="2329"/>
        <v>0</v>
      </c>
      <c r="BT506" s="126">
        <f>ROUNDUP(BS506/2,0)</f>
        <v>0</v>
      </c>
      <c r="BU506" s="44"/>
      <c r="BV506" s="125">
        <f t="shared" si="2331"/>
        <v>0</v>
      </c>
      <c r="BW506" s="126">
        <f t="shared" si="2360"/>
        <v>0</v>
      </c>
      <c r="BX506" s="44"/>
      <c r="BY506" s="125">
        <f t="shared" si="2332"/>
        <v>0</v>
      </c>
      <c r="BZ506" s="126">
        <f>ROUNDUP(BY506/2,0)</f>
        <v>0</v>
      </c>
      <c r="CA506" s="44"/>
      <c r="CB506" s="125">
        <f t="shared" si="2334"/>
        <v>0</v>
      </c>
      <c r="CC506" s="126">
        <f>+CB506</f>
        <v>0</v>
      </c>
      <c r="CD506" s="44"/>
      <c r="CE506" s="370">
        <f>IF($F506="申請キャンセル",0,IF(CE507="","",CE507))</f>
        <v>0</v>
      </c>
      <c r="CF506" s="371">
        <f>IF($F506="申請キャンセル",0,IFERROR(VLOOKUP($D506,INDEX(データ蓄積!$A$16:$A$1015,MATCH($D506,データ蓄積!$A$16:$A$1015,0)):'データ蓄積'!$DB$1015,6,),0))</f>
        <v>0</v>
      </c>
      <c r="CG506" s="214" t="str">
        <f t="shared" si="1454"/>
        <v xml:space="preserve"> </v>
      </c>
      <c r="CH506" s="214" t="str">
        <f t="shared" si="1451"/>
        <v/>
      </c>
      <c r="CI506" s="214" t="str">
        <f>IF(CG506&gt;=CH506,"OK","下限本数を下回っています")</f>
        <v>OK</v>
      </c>
      <c r="CJ506" s="371">
        <f>IF($F506="申請キャンセル",0,IFERROR(VLOOKUP($D506,INDEX(データ蓄積!$A$16:$A$1015,MATCH($D506,データ蓄積!$A$16:$A$1015,0)):'データ蓄積'!$DB$1015,9,),0))</f>
        <v>0</v>
      </c>
      <c r="CK506" s="372">
        <f>IF($F506="申請キャンセル",0,IFERROR(VLOOKUP($D506,INDEX(データ蓄積!$A$16:$A$1015,MATCH($D506,データ蓄積!$A$16:$A$1015,0)):'データ蓄積'!$DB$1015,11,),0))</f>
        <v>0</v>
      </c>
      <c r="CL506" s="372">
        <f>IF($F506="申請キャンセル",0,IFERROR(VLOOKUP($D506,INDEX(データ蓄積!$A$16:$A$1015,MATCH($D506,データ蓄積!$A$16:$A$1015,0)):'データ蓄積'!$DB$1015,13,),0))</f>
        <v>0</v>
      </c>
      <c r="CM506" s="372">
        <f>IF($F506="申請キャンセル",0,IFERROR(VLOOKUP($D506,INDEX(データ蓄積!$A$16:$A$1015,MATCH($D506,データ蓄積!$A$16:$A$1015,0)):'データ蓄積'!$DB$1015,15,),0))</f>
        <v>0</v>
      </c>
      <c r="CN506" s="372">
        <f>IF($F506="申請キャンセル",0,IFERROR(VLOOKUP($D506,INDEX(データ蓄積!$A$16:$A$1015,MATCH($D506,データ蓄積!$A$16:$A$1015,0)):'データ蓄積'!$DB$1015,17,),0))</f>
        <v>0</v>
      </c>
      <c r="CO506" s="372">
        <f>IF($F506="申請キャンセル",0,IFERROR(VLOOKUP($D506,INDEX(データ蓄積!$A$16:$A$1015,MATCH($D506,データ蓄積!$A$16:$A$1015,0)):'データ蓄積'!$DB$1015,18,),0))</f>
        <v>0</v>
      </c>
      <c r="CP506" s="371">
        <f>IF($F506="申請キャンセル",0,IFERROR(VLOOKUP($D506,INDEX(データ蓄積!$A$16:$A$1015,MATCH($D506,データ蓄積!$A$16:$A$1015,0)):'データ蓄積'!$DB$1015,19,),0))</f>
        <v>0</v>
      </c>
      <c r="CQ506" s="372">
        <f>IF($F506="申請キャンセル",0,IFERROR(VLOOKUP($D506,INDEX(データ蓄積!$A$16:$A$1015,MATCH($D506,データ蓄積!$A$16:$A$1015,0)):'データ蓄積'!$DB$1015,24,),0))</f>
        <v>0</v>
      </c>
      <c r="CR506" s="99" t="str">
        <f>IF($F506="申請キャンセル",0,CONCATENATE(CS506,$CS$14,CT506,$CT$14,CU506,$CU$14))</f>
        <v>0年0月0日</v>
      </c>
      <c r="CS506" s="99">
        <f>IF($F506="申請キャンセル",0,IFERROR(VLOOKUP($D506,INDEX(データ蓄積!$A$16:$A$1015,MATCH($D506,データ蓄積!$A$16:$A$1015,0)):'データ蓄積'!$DB$1015,70,),0))</f>
        <v>0</v>
      </c>
      <c r="CT506" s="99">
        <f>IF($F506="申請キャンセル",0,IFERROR(VLOOKUP($D506,INDEX(データ蓄積!$A$16:$A$1015,MATCH($D506,データ蓄積!$A$16:$A$1015,0)):'データ蓄積'!$DB$1015,71,),0))</f>
        <v>0</v>
      </c>
      <c r="CU506" s="99">
        <f>IF($F506="申請キャンセル",0,IFERROR(VLOOKUP($D506,INDEX(データ蓄積!$A$16:$A$1015,MATCH($D506,データ蓄積!$A$16:$A$1015,0)):'データ蓄積'!$DB$1015,72,),0))</f>
        <v>0</v>
      </c>
      <c r="CV506" s="99" t="str">
        <f>IF($F506="申請キャンセル",0,CONCATENATE(CW506,$CW$14,CX506,$CX$14,CY506,$CY$14))</f>
        <v>0年0月0日</v>
      </c>
      <c r="CW506" s="99">
        <f>IF($F506="申請キャンセル",0,IFERROR(VLOOKUP($D506,INDEX(データ蓄積!$A$16:$A$1015,MATCH($D506,データ蓄積!$A$16:$A$1015,0)):'データ蓄積'!$DB$1015,73,),0))</f>
        <v>0</v>
      </c>
      <c r="CX506" s="99">
        <f>IF($F506="申請キャンセル",0,IFERROR(VLOOKUP($D506,INDEX(データ蓄積!$A$16:$A$1015,MATCH($D506,データ蓄積!$A$16:$A$1015,0)):'データ蓄積'!$DB$1015,74,),0))</f>
        <v>0</v>
      </c>
      <c r="CY506" s="99">
        <f>IF($F506="申請キャンセル",0,IFERROR(VLOOKUP($D506,INDEX(データ蓄積!$A$16:$A$1015,MATCH($D506,データ蓄積!$A$16:$A$1015,0)):'データ蓄積'!$DB$1015,75,),0))</f>
        <v>0</v>
      </c>
      <c r="CZ506" s="211">
        <f>IF($F506="申請キャンセル",0,IFERROR(VLOOKUP($D506,INDEX(データ蓄積!$A$16:$A$1015,MATCH($D506,データ蓄積!$A$16:$A$1015,0)):'データ蓄積'!$CF$1015,84,),0))</f>
        <v>0</v>
      </c>
      <c r="DA506" s="211">
        <f>IF($F506="申請キャンセル",0,IFERROR(VLOOKUP($D506,INDEX(データ蓄積!$A$16:$A$1015,MATCH($D506,データ蓄積!$A$16:$A$1015,0)):'データ蓄積'!$CG$1015,85,),0))</f>
        <v>0</v>
      </c>
      <c r="DB506" s="211">
        <f>IF($F506="申請キャンセル",0,IFERROR(VLOOKUP($D506,INDEX(データ蓄積!$A$16:$A$1015,MATCH($D506,データ蓄積!$A$16:$A$1015,0)):'データ蓄積'!$CH$1015,86,),0))</f>
        <v>0</v>
      </c>
      <c r="DC506" s="211"/>
      <c r="DD506" s="204">
        <f>IF($F506="申請キャンセル",0,IFERROR(VLOOKUP($D506,INDEX(データ蓄積!$A$16:$A$1015,MATCH($D506,データ蓄積!$A$16:$A$1015,0)):'データ蓄積'!$CN$1015,91,),0))</f>
        <v>0</v>
      </c>
      <c r="DE506" s="204">
        <f>IF($F506="申請キャンセル",0,IFERROR(VLOOKUP($D506,INDEX(データ蓄積!$A$16:$A$1015,MATCH($D506,データ蓄積!$A$16:$A$1015,0)):'データ蓄積'!$CN$1015,92,),0))</f>
        <v>0</v>
      </c>
    </row>
    <row r="507" spans="1:109" ht="18.75" customHeight="1" x14ac:dyDescent="0.15">
      <c r="A507" s="373">
        <f>IFERROR(VLOOKUP($D507,INDEX(データ蓄積!$A$16:$A$1015,MATCH($D507,データ蓄積!$A$16:$A$1015,0)+1):'データ蓄積'!$BI$1015,3,),0)</f>
        <v>0</v>
      </c>
      <c r="B507" s="374">
        <f>IFERROR(VLOOKUP($D507,INDEX(データ蓄積!$A$16:$A$1015,MATCH($D507,データ蓄積!$A$16:$A$1015,0)+1):'データ蓄積'!$BI$1015,4,),0)</f>
        <v>0</v>
      </c>
      <c r="C507" s="375">
        <f>IFERROR(VLOOKUP($D507,INDEX(データ蓄積!$A$16:$A$1015,MATCH($D507,データ蓄積!$A$16:$A$1015,0)+1):'データ蓄積'!$BI$1015,5,),0)</f>
        <v>0</v>
      </c>
      <c r="D507" s="373">
        <f t="shared" si="1991"/>
        <v>246</v>
      </c>
      <c r="E507" s="347">
        <f>IFERROR(VLOOKUP($D507,INDEX(データ蓄積!$A$16:$A$1015,MATCH($D507,データ蓄積!$A$16:$A$1015,0)+1):'データ蓄積'!$BI$1015,2,),0)</f>
        <v>0</v>
      </c>
      <c r="F507" s="376">
        <f>IFERROR(VLOOKUP($D507,INDEX(データ蓄積!$A$16:$A$1015,MATCH($D507,データ蓄積!$A$16:$A$1015,0)+1):'データ蓄積'!$CD$1015,82,),0)</f>
        <v>0</v>
      </c>
      <c r="G507" s="377">
        <f>IF($F506="申請キャンセル",0,IFERROR(VLOOKUP($D507,INDEX(データ蓄積!$A$16:$A$1015,MATCH($D507,データ蓄積!$A$16:$A$1015,0)+1):'データ蓄積'!$BI$1015,8,),0))</f>
        <v>0</v>
      </c>
      <c r="H507" s="347">
        <f>IF($F506="申請キャンセル",0,IFERROR(VLOOKUP($D507,INDEX(データ蓄積!$A$16:$A$1015,MATCH($D507,データ蓄積!$A$16:$A$1015,0)+1):'データ蓄積'!$BI$1015,10,),0))</f>
        <v>0</v>
      </c>
      <c r="I507" s="378" t="str">
        <f>IF($F506="申請キャンセル","",LEFT(IFERROR(VLOOKUP($D507,INDEX(データ蓄積!$A$16:$A$1015,MATCH($D507,データ蓄積!$A$16:$A$1015,0)+1):'データ蓄積'!$CH$1015,84,),""),2))</f>
        <v/>
      </c>
      <c r="J507" s="347" t="str">
        <f>IF($F506="申請キャンセル","",LEFT(IFERROR(VLOOKUP($D507,INDEX(データ蓄積!$A$16:$A$1015,MATCH($D506,データ蓄積!$A$16:$A$1015,0)+1):'データ蓄積'!$CL$1015,86,),""),2))</f>
        <v/>
      </c>
      <c r="K507" s="379">
        <f>IF($F506="申請キャンセル",0,IFERROR(VLOOKUP($D507,INDEX(データ蓄積!$A$16:$A$1015,MATCH($D507,データ蓄積!$A$16:$A$1015,0)+1):'データ蓄積'!$CO$1015,90,),0))</f>
        <v>0</v>
      </c>
      <c r="L507" s="374">
        <f t="shared" ref="L507" si="2562">IF(G507=0,0,IF($F507="申請キャンセル",0,IF(K507="","","〇")))</f>
        <v>0</v>
      </c>
      <c r="M507" s="380">
        <f>IF($F506="申請キャンセル",0,IFERROR(VLOOKUP($D507,INDEX(データ蓄積!$A$16:$A$1015,MATCH($D507,データ蓄積!$A$16:$A$1015,0)+1):'データ蓄積'!$BI$1015,14,),0))</f>
        <v>0</v>
      </c>
      <c r="N507" s="381">
        <f>IF($F506="申請キャンセル",0,IFERROR(VLOOKUP($D507,INDEX(データ蓄積!$A$16:$A$1015,MATCH($D507,データ蓄積!$A$16:$A$1015,0)+1):'データ蓄積'!$BI$1015,16,),0))</f>
        <v>0</v>
      </c>
      <c r="O507" s="382">
        <f>IF($F506="申請キャンセル",0,IFERROR(VLOOKUP($D507,INDEX(データ蓄積!$A$16:$A$1015,MATCH($D507,データ蓄積!$A$16:$A$1015,0)+1):'データ蓄積'!$BI$1015,20,),0))</f>
        <v>0</v>
      </c>
      <c r="P507" s="383">
        <f>IF($F506="申請キャンセル",0,IFERROR(VLOOKUP($D507,INDEX(データ蓄積!$A$16:$A$1015,MATCH($D507,データ蓄積!$A$16:$A$1015,0)+1):'データ蓄積'!$BI$1015,21,),0))</f>
        <v>0</v>
      </c>
      <c r="Q507" s="383">
        <f>IF($F506="申請キャンセル",0,IFERROR(VLOOKUP($D507,INDEX(データ蓄積!$A$16:$A$1015,MATCH($D507,データ蓄積!$A$16:$A$1015,0)+1):'データ蓄積'!$BI$1015,23,),0))</f>
        <v>0</v>
      </c>
      <c r="R507" s="384">
        <f>IF($F506="申請キャンセル",0,IFERROR(VLOOKUP($D507,INDEX(データ蓄積!$A$16:$A$1015,MATCH($D507,データ蓄積!$A$16:$A$1015,0)+1):'データ蓄積'!$CO$1015,92,),0))</f>
        <v>0</v>
      </c>
      <c r="S507" s="385">
        <f>IF($F506="申請キャンセル",0,IFERROR(VLOOKUP($D507,INDEX(データ蓄積!$A$16:$A$1015,MATCH($D507,データ蓄積!$A$16:$A$1015,0)+1):'データ蓄積'!$BI$1015,22,),0))</f>
        <v>0</v>
      </c>
      <c r="T507" s="386" t="str">
        <f>IF($F506="申請キャンセル",0,IF((AJ507+AP507)&gt;0,ROUNDDOWN((AJ507+AP507)/(AL507+AR507),4)*1000," "))</f>
        <v xml:space="preserve"> </v>
      </c>
      <c r="U507" s="387" t="str">
        <f>IF($F507="申請キャンセル",0,IFERROR(IF(AJ507+AP507=0,"",VLOOKUP(Q507,Sheet1!$B$4:$C$64,2,0)),0))</f>
        <v/>
      </c>
      <c r="V507" s="388">
        <f>IF($F506="申請キャンセル",0,IFERROR(VLOOKUP($D507,INDEX(データ蓄積!$A$16:$A$1015,MATCH($D507,データ蓄積!$A$16:$A$1015,0)+1):'データ蓄積'!$BI$1015,12,),0))</f>
        <v>0</v>
      </c>
      <c r="W507" s="389">
        <f>IF($F506="申請キャンセル",0,IFERROR(VLOOKUP($D507,INDEX(データ蓄積!$A$16:$A$1015,MATCH($D507,データ蓄積!$A$16:$A$1015,0)+1):'データ蓄積'!$BI$1015,25,),0))</f>
        <v>0</v>
      </c>
      <c r="X507" s="383">
        <f>IF($F506="申請キャンセル",0,IFERROR(VLOOKUP($D507,INDEX(データ蓄積!$A$16:$A$1015,MATCH($D507,データ蓄積!$A$16:$A$1015,0)+1):'データ蓄積'!$DB$1015,27,),0))</f>
        <v>0</v>
      </c>
      <c r="Y507" s="390">
        <f t="shared" si="2318"/>
        <v>0</v>
      </c>
      <c r="Z507" s="383">
        <f>IF($F506="申請キャンセル",0,IFERROR(VLOOKUP($D507,INDEX(データ蓄積!$A$16:$A$1015,MATCH($D507,データ蓄積!$A$16:$A$1015,0)+1):'データ蓄積'!$DB$1015,26,),0))</f>
        <v>0</v>
      </c>
      <c r="AA507" s="383">
        <f>IF($F506="申請キャンセル",0,IFERROR(VLOOKUP($D507,INDEX(データ蓄積!$A$16:$A$1015,MATCH($D507,データ蓄積!$A$16:$A$1015,0)+1):'データ蓄積'!$DB$1015,28,),0))</f>
        <v>0</v>
      </c>
      <c r="AB507" s="385">
        <f t="shared" ref="AB507" si="2563">IF($W507="初 年 度",TRUNC((+AA507-BP507)/2,0),0)</f>
        <v>0</v>
      </c>
      <c r="AC507" s="381"/>
      <c r="AD507" s="380">
        <f>IF($F506="申請キャンセル",0,IFERROR(VLOOKUP($D507,INDEX(データ蓄積!$A$16:$A$1015,MATCH($D507,データ蓄積!$A$16:$A$1015,0)+1):'データ蓄積'!$DB$1015,30,),0))</f>
        <v>0</v>
      </c>
      <c r="AE507" s="383">
        <f t="shared" si="2320"/>
        <v>0</v>
      </c>
      <c r="AF507" s="383">
        <f>IF($F506="申請キャンセル",0,IFERROR(VLOOKUP($D507,INDEX(データ蓄積!$A$16:$A$1015,MATCH($D507,データ蓄積!$A$16:$A$1015,0)+1):'データ蓄積'!$DB$1015,29,),0))</f>
        <v>0</v>
      </c>
      <c r="AG507" s="383">
        <f>IF($F506="申請キャンセル",0,IFERROR(VLOOKUP($D507,INDEX(データ蓄積!$A$16:$A$1015,MATCH($D507,データ蓄積!$A$16:$A$1015,0)+1):'データ蓄積'!$DB$1015,31,),0))</f>
        <v>0</v>
      </c>
      <c r="AH507" s="383">
        <f t="shared" si="2357"/>
        <v>0</v>
      </c>
      <c r="AI507" s="381"/>
      <c r="AJ507" s="385">
        <f t="shared" ref="AJ507" si="2564">+X507+AD507</f>
        <v>0</v>
      </c>
      <c r="AK507" s="390">
        <f t="shared" si="2554"/>
        <v>0</v>
      </c>
      <c r="AL507" s="383">
        <f t="shared" si="2554"/>
        <v>0</v>
      </c>
      <c r="AM507" s="383">
        <f t="shared" si="2554"/>
        <v>0</v>
      </c>
      <c r="AN507" s="385">
        <f t="shared" si="2554"/>
        <v>0</v>
      </c>
      <c r="AO507" s="381"/>
      <c r="AP507" s="383">
        <f>IF($F506="申請キャンセル",0,IFERROR(VLOOKUP($D507,INDEX(データ蓄積!$A$16:$A$1015,MATCH($D507,データ蓄積!$A$16:$A$1015,0)+1):'データ蓄積'!$DB$1015,33,),0))</f>
        <v>0</v>
      </c>
      <c r="AQ507" s="390">
        <f t="shared" si="2322"/>
        <v>0</v>
      </c>
      <c r="AR507" s="383">
        <f>IF($F506="申請キャンセル",0,IFERROR(VLOOKUP($D507,INDEX(データ蓄積!$A$16:$A$1015,MATCH($D507,データ蓄積!$A$16:$A$1015,0)+1):'データ蓄積'!$DB$1015,32,),0))</f>
        <v>0</v>
      </c>
      <c r="AS507" s="383">
        <f>IF($F506="申請キャンセル",0,IFERROR(VLOOKUP($D507,INDEX(データ蓄積!$A$16:$A$1015,MATCH($D507,データ蓄積!$A$16:$A$1015,0)+1):'データ蓄積'!$DB$1015,34,),0))</f>
        <v>0</v>
      </c>
      <c r="AT507" s="385">
        <f t="shared" si="2358"/>
        <v>0</v>
      </c>
      <c r="AU507" s="381"/>
      <c r="AV507" s="383">
        <f>IF($F506="申請キャンセル",0,IFERROR(VLOOKUP($D507,INDEX(データ蓄積!$A$16:$A$1015,MATCH($D507,データ蓄積!$A$16:$A$1015,0)+1):'データ蓄積'!$DB$1015,36,),0))</f>
        <v>0</v>
      </c>
      <c r="AW507" s="390">
        <f t="shared" si="2323"/>
        <v>0</v>
      </c>
      <c r="AX507" s="383">
        <f>IF($F506="申請キャンセル",0,IFERROR(VLOOKUP($D507,INDEX(データ蓄積!$A$16:$A$1015,MATCH($D507,データ蓄積!$A$16:$A$1015,0)+1):'データ蓄積'!$DB$1015,35,),0))</f>
        <v>0</v>
      </c>
      <c r="AY507" s="383">
        <f>IF($F506="申請キャンセル",0,IFERROR(VLOOKUP($D507,INDEX(データ蓄積!$A$16:$A$1015,MATCH($D507,データ蓄積!$A$16:$A$1015,0)+1):'データ蓄積'!$DB$1015,37,),0))</f>
        <v>0</v>
      </c>
      <c r="AZ507" s="385">
        <f t="shared" si="2359"/>
        <v>0</v>
      </c>
      <c r="BA507" s="381"/>
      <c r="BB507" s="391">
        <f t="shared" ref="BB507" si="2565">+AK507+AQ507+AW507</f>
        <v>0</v>
      </c>
      <c r="BC507" s="383">
        <f t="shared" si="2495"/>
        <v>0</v>
      </c>
      <c r="BD507" s="383">
        <f t="shared" si="2495"/>
        <v>0</v>
      </c>
      <c r="BE507" s="392">
        <f t="shared" si="2495"/>
        <v>0</v>
      </c>
      <c r="BF507" s="369"/>
      <c r="BG507" s="380">
        <f>IF($F506="申請キャンセル",0,IF(H507="（○）",220,0))</f>
        <v>0</v>
      </c>
      <c r="BH507" s="385">
        <f>IF($F506="申請キャンセル",0,IF(H507="（○）",SUM(AK507+AQ507+AW507),0))</f>
        <v>0</v>
      </c>
      <c r="BI507" s="383">
        <f>IF($F506="申請キャンセル",0,IF(H507="（○）",SUM(AL507+AR507),0))</f>
        <v>0</v>
      </c>
      <c r="BJ507" s="383">
        <f t="shared" si="2325"/>
        <v>0</v>
      </c>
      <c r="BK507" s="392">
        <f t="shared" ref="BK507" si="2566">IF($W507="初 年 度",TRUNC((+BJ507-CB507),0),0)</f>
        <v>0</v>
      </c>
      <c r="BL507" s="46"/>
      <c r="BM507" s="380">
        <f t="shared" si="2441"/>
        <v>0</v>
      </c>
      <c r="BN507" s="381">
        <f t="shared" si="2441"/>
        <v>0</v>
      </c>
      <c r="BP507" s="127">
        <f t="shared" si="2327"/>
        <v>0</v>
      </c>
      <c r="BQ507" s="128">
        <f t="shared" ref="BQ507" si="2567">ROUNDUP(BP507/2,0)</f>
        <v>0</v>
      </c>
      <c r="BR507" s="45"/>
      <c r="BS507" s="127">
        <f t="shared" si="2329"/>
        <v>0</v>
      </c>
      <c r="BT507" s="128">
        <f t="shared" ref="BT507" si="2568">ROUNDUP(BS507/2,0)</f>
        <v>0</v>
      </c>
      <c r="BU507" s="45"/>
      <c r="BV507" s="127">
        <f t="shared" si="2331"/>
        <v>0</v>
      </c>
      <c r="BW507" s="128">
        <f t="shared" si="2360"/>
        <v>0</v>
      </c>
      <c r="BX507" s="45"/>
      <c r="BY507" s="127">
        <f t="shared" si="2332"/>
        <v>0</v>
      </c>
      <c r="BZ507" s="128">
        <f t="shared" ref="BZ507" si="2569">ROUNDUP(BY507/2,0)</f>
        <v>0</v>
      </c>
      <c r="CA507" s="45"/>
      <c r="CB507" s="127">
        <f t="shared" si="2334"/>
        <v>0</v>
      </c>
      <c r="CC507" s="128">
        <f t="shared" ref="CC507" si="2570">+CB507</f>
        <v>0</v>
      </c>
      <c r="CD507" s="45"/>
      <c r="CE507" s="370">
        <f>IF($F506="申請キャンセル",0,IFERROR(VLOOKUP($D507,INDEX(データ蓄積!$A$16:$A$1015,MATCH($D507,データ蓄積!$A$16:$A$1015,0)+1):'データ蓄積'!$DB$1015,83,),0))</f>
        <v>0</v>
      </c>
      <c r="CF507" s="371">
        <f>IF($F506="申請キャンセル",0,IFERROR(VLOOKUP($D507,INDEX(データ蓄積!$A$16:$A$1015,MATCH($D507,データ蓄積!$A$16:$A$1015,0)+1):'データ蓄積'!$DB$1015,6,),0))</f>
        <v>0</v>
      </c>
      <c r="CG507" s="214" t="str">
        <f t="shared" si="1454"/>
        <v xml:space="preserve"> </v>
      </c>
      <c r="CH507" s="214" t="str">
        <f t="shared" si="1451"/>
        <v/>
      </c>
      <c r="CI507" s="214" t="str">
        <f t="shared" ref="CI507" si="2571">IF(CG507&gt;=CH507,"OK","下限本数を下回っています")</f>
        <v>OK</v>
      </c>
      <c r="CJ507" s="371">
        <f>IF($F506="申請キャンセル",0,IFERROR(VLOOKUP($D507,INDEX(データ蓄積!$A$16:$A$1015,MATCH($D507,データ蓄積!$A$16:$A$1015,0)+1):'データ蓄積'!$DB$1015,9,),0))</f>
        <v>0</v>
      </c>
      <c r="CK507" s="372">
        <f>IF($F506="申請キャンセル",0,IFERROR(VLOOKUP($D507,INDEX(データ蓄積!$A$16:$A$1015,MATCH($D507,データ蓄積!$A$16:$A$1015,0)+1):'データ蓄積'!$DB$1015,11,),0))</f>
        <v>0</v>
      </c>
      <c r="CL507" s="372">
        <f>IF($F506="申請キャンセル",0,IFERROR(VLOOKUP($D507,INDEX(データ蓄積!$A$16:$A$1015,MATCH($D507,データ蓄積!$A$16:$A$1015,0)+1):'データ蓄積'!$DB$1015,13,),0))</f>
        <v>0</v>
      </c>
      <c r="CM507" s="372">
        <f>IF($F506="申請キャンセル",0,IFERROR(VLOOKUP($D507,INDEX(データ蓄積!$A$16:$A$1015,MATCH($D507,データ蓄積!$A$16:$A$1015,0)+1):'データ蓄積'!$DB$1015,15,),0))</f>
        <v>0</v>
      </c>
      <c r="CN507" s="372">
        <f>IF($F506="申請キャンセル",0,IFERROR(VLOOKUP($D507,INDEX(データ蓄積!$A$16:$A$1015,MATCH($D507,データ蓄積!$A$16:$A$1015,0)+1):'データ蓄積'!$DB$1015,17,),0))</f>
        <v>0</v>
      </c>
      <c r="CO507" s="372">
        <f>IF($F506="申請キャンセル",0,IFERROR(VLOOKUP($D507,INDEX(データ蓄積!$A$16:$A$1015,MATCH($D507,データ蓄積!$A$16:$A$1015,0)+1):'データ蓄積'!$DB$1015,18,),0))</f>
        <v>0</v>
      </c>
      <c r="CP507" s="371">
        <f>IF($F506="申請キャンセル",0,IFERROR(VLOOKUP($D507,INDEX(データ蓄積!$A$16:$A$1015,MATCH($D507,データ蓄積!$A$16:$A$1015,0)+1):'データ蓄積'!$DB$1015,19,),0))</f>
        <v>0</v>
      </c>
      <c r="CQ507" s="372">
        <f>IF($F506="申請キャンセル",0,IFERROR(VLOOKUP($D507,INDEX(データ蓄積!$A$16:$A$1015,MATCH($D507,データ蓄積!$A$16:$A$1015,0)+1):'データ蓄積'!$DB$1015,24,),0))</f>
        <v>0</v>
      </c>
      <c r="CR507" s="99" t="str">
        <f>IF($F506="申請キャンセル",0,CONCATENATE(CS507,$CS$14,CT507,$CT$14,CU507,$CU$14))</f>
        <v>0年0月0日</v>
      </c>
      <c r="CS507" s="99">
        <f>IF($F506="申請キャンセル",0,IFERROR(VLOOKUP($D507,INDEX(データ蓄積!$A$16:$A$1015,MATCH($D507,データ蓄積!$A$16:$A$1015,0)+1):'データ蓄積'!$DB$1015,70,),0))</f>
        <v>0</v>
      </c>
      <c r="CT507" s="99">
        <f>IF($F506="申請キャンセル",0,IFERROR(VLOOKUP($D507,INDEX(データ蓄積!$A$16:$A$1015,MATCH($D507,データ蓄積!$A$16:$A$1015,0)+1):'データ蓄積'!$DB$1015,71,),0))</f>
        <v>0</v>
      </c>
      <c r="CU507" s="99">
        <f>IF($F506="申請キャンセル",0,IFERROR(VLOOKUP($D507,INDEX(データ蓄積!$A$16:$A$1015,MATCH($D507,データ蓄積!$A$16:$A$1015,0)+1):'データ蓄積'!$DB$1015,72,),0))</f>
        <v>0</v>
      </c>
      <c r="CV507" s="99" t="str">
        <f>IF($F506="申請キャンセル",0,CONCATENATE(CW507,$CW$14,CX507,$CX$14,CY507,$CY$14))</f>
        <v>0年0月0日</v>
      </c>
      <c r="CW507" s="99">
        <f>IF($F506="申請キャンセル",0,IFERROR(VLOOKUP($D507,INDEX(データ蓄積!$A$16:$A$1015,MATCH($D507,データ蓄積!$A$16:$A$1015,0)+1):'データ蓄積'!$DB$1015,73,),0))</f>
        <v>0</v>
      </c>
      <c r="CX507" s="99">
        <f>IF($F506="申請キャンセル",0,IFERROR(VLOOKUP($D507,INDEX(データ蓄積!$A$16:$A$1015,MATCH($D507,データ蓄積!$A$16:$A$1015,0)+1):'データ蓄積'!$DB$1015,74,),0))</f>
        <v>0</v>
      </c>
      <c r="CY507" s="99">
        <f>IF($F506="申請キャンセル",0,IFERROR(VLOOKUP($D507,INDEX(データ蓄積!$A$16:$A$1015,MATCH($D507,データ蓄積!$A$16:$A$1015,0)+1):'データ蓄積'!$DB$1015,75,),0))</f>
        <v>0</v>
      </c>
      <c r="CZ507" s="211">
        <f>IF($F506="申請キャンセル",0,IFERROR(VLOOKUP($D507,INDEX(データ蓄積!$A$16:$A$1015,MATCH($D507,データ蓄積!$A$16:$A$1015,0)+1):'データ蓄積'!$CF$1015,84,),0))</f>
        <v>0</v>
      </c>
      <c r="DA507" s="211">
        <f>IF($F506="申請キャンセル",0,IFERROR(VLOOKUP($D507,INDEX(データ蓄積!$A$16:$A$1015,MATCH($D507,データ蓄積!$A$16:$A$1015,0)+1):'データ蓄積'!$CG$1015,85,),0))</f>
        <v>0</v>
      </c>
      <c r="DB507" s="211">
        <f>IF($F506="申請キャンセル",0,IFERROR(VLOOKUP($D507,INDEX(データ蓄積!$A$16:$A$1015,MATCH($D507,データ蓄積!$A$16:$A$1015,0)+1):'データ蓄積'!$CH$1015,86,),0))</f>
        <v>0</v>
      </c>
      <c r="DC507" s="211"/>
      <c r="DD507" s="204">
        <f>IF($F506="申請キャンセル",0,IFERROR(VLOOKUP($D507,INDEX(データ蓄積!$A$16:$A$1015,MATCH($D507,データ蓄積!$A$16:$A$1015,0)+1):'データ蓄積'!$CN$1015,91,),0))</f>
        <v>0</v>
      </c>
      <c r="DE507" s="204">
        <f>IF($F506="申請キャンセル",0,IFERROR(VLOOKUP($D507,INDEX(データ蓄積!$A$16:$A$1015,MATCH($D507,データ蓄積!$A$16:$A$1015,0)+1):'データ蓄積'!$CN$1015,92,),0))</f>
        <v>0</v>
      </c>
    </row>
    <row r="508" spans="1:109" ht="18.75" customHeight="1" x14ac:dyDescent="0.15">
      <c r="A508" s="349">
        <f>IFERROR(VLOOKUP($D508,INDEX(データ蓄積!$A$16:$A$1015,MATCH($D508,データ蓄積!$A$16:$A$1015,0)):'データ蓄積'!$BI$1015,3,),0)</f>
        <v>0</v>
      </c>
      <c r="B508" s="350">
        <f>IFERROR(VLOOKUP($D508,INDEX(データ蓄積!$A$16:$A$1015,MATCH($D508,データ蓄積!$A$16:$A$1015,0)):'データ蓄積'!$BI$1015,4,),0)</f>
        <v>0</v>
      </c>
      <c r="C508" s="349">
        <f>IFERROR(VLOOKUP($D508,INDEX(データ蓄積!$A$16:$A$1015,MATCH($D508,データ蓄積!$A$16:$A$1015,0)):'データ蓄積'!$BI$1015,5,),0)</f>
        <v>0</v>
      </c>
      <c r="D508" s="349">
        <f t="shared" si="1991"/>
        <v>247</v>
      </c>
      <c r="E508" s="351">
        <f>IFERROR(VLOOKUP($D508,INDEX(データ蓄積!$A$16:$A$1015,MATCH($D508,データ蓄積!$A$16:$A$1015,0)):'データ蓄積'!$BI$1015,2,),0)</f>
        <v>0</v>
      </c>
      <c r="F508" s="352">
        <f>IFERROR(VLOOKUP($D508,INDEX(データ蓄積!$A$16:$A$1015,MATCH($D508,データ蓄積!$A$16:$A$1015,0)):'データ蓄積'!$CD$1015,82,),0)</f>
        <v>0</v>
      </c>
      <c r="G508" s="353">
        <f>IF($F508="申請キャンセル",0,IFERROR(VLOOKUP($D508,INDEX(データ蓄積!$A$16:$A$1015,MATCH($D508,データ蓄積!$A$16:$A$1015,0)):'データ蓄積'!$BI$1015,8,),0))</f>
        <v>0</v>
      </c>
      <c r="H508" s="346">
        <f>IF($F508="申請キャンセル",0,IFERROR(VLOOKUP($D508,INDEX(データ蓄積!$A$16:$A$1015,MATCH($D508,データ蓄積!$A$16:$A$1015,0)):'データ蓄積'!$BI$1015,10,),0))</f>
        <v>0</v>
      </c>
      <c r="I508" s="354" t="str">
        <f>IF($F508="申請キャンセル","",LEFT(IFERROR(VLOOKUP($D508,INDEX(データ蓄積!$A$16:$A$1015,MATCH($D508,データ蓄積!$A$16:$A$1015,0)):'データ蓄積'!$CH$1015,84,),""),2))</f>
        <v/>
      </c>
      <c r="J508" s="346" t="str">
        <f>IF($F508="申請キャンセル","",LEFT(IFERROR(VLOOKUP($D508,INDEX(データ蓄積!$A$16:$A$1015,MATCH($D508,データ蓄積!$A$16:$A$1015,0)):'データ蓄積'!$CL$1015,86,),""),2))</f>
        <v/>
      </c>
      <c r="K508" s="355">
        <f>IF($F508="申請キャンセル",0,IFERROR(VLOOKUP($D508,INDEX(データ蓄積!$A$16:$A$1015,MATCH($D508,データ蓄積!$A$16:$A$1015,0)):'データ蓄積'!$CO$1015,90,),0))</f>
        <v>0</v>
      </c>
      <c r="L508" s="350">
        <f>IF(G508=0,0,IF($F508="申請キャンセル",0,IF(K508="","","〇")))</f>
        <v>0</v>
      </c>
      <c r="M508" s="356">
        <f>IF($F508="申請キャンセル",0,IFERROR(VLOOKUP($D508,INDEX(データ蓄積!$A$16:$A$1015,MATCH($D508,データ蓄積!$A$16:$A$1015,0)):'データ蓄積'!$BI$1015,14,),))</f>
        <v>0</v>
      </c>
      <c r="N508" s="357">
        <f>IF($F508="申請キャンセル",0,IFERROR(VLOOKUP($D508,INDEX(データ蓄積!$A$16:$A$1015,MATCH($D508,データ蓄積!$A$16:$A$1015,0)):'データ蓄積'!$BI$1015,16,),0))</f>
        <v>0</v>
      </c>
      <c r="O508" s="356">
        <f>IF($F508="申請キャンセル",0,IFERROR(VLOOKUP($D508,INDEX(データ蓄積!$A$16:$A$1015,MATCH($D508,データ蓄積!$A$16:$A$1015,0)):'データ蓄積'!$BI$1015,20,),0))</f>
        <v>0</v>
      </c>
      <c r="P508" s="358">
        <f>IF($F508="申請キャンセル",0,IFERROR(VLOOKUP($D508,INDEX(データ蓄積!$A$16:$A$1015,MATCH($D508,データ蓄積!$A$16:$A$1015,0)):'データ蓄積'!$BI$1015,21,),0))</f>
        <v>0</v>
      </c>
      <c r="Q508" s="359">
        <f>IF($F508="申請キャンセル",0,IFERROR(VLOOKUP($D508,INDEX(データ蓄積!$A$16:$A$1015,MATCH($D508,データ蓄積!$A$16:$A$1015,0)):'データ蓄積'!$BI$1015,23,),0))</f>
        <v>0</v>
      </c>
      <c r="R508" s="360">
        <f>IF($F508="申請キャンセル",0,IFERROR(VLOOKUP($D508,INDEX(データ蓄積!$A$16:$A$1015,MATCH($D508,データ蓄積!$A$16:$A$1015,0)):'データ蓄積'!$CO$1015,92,),0))</f>
        <v>0</v>
      </c>
      <c r="S508" s="361">
        <f>IF($F508="申請キャンセル",0,IFERROR(VLOOKUP($D508,INDEX(データ蓄積!$A$16:$A$1015,MATCH($D508,データ蓄積!$A$16:$A$1015,0)):'データ蓄積'!$BI$1015,22,),0))</f>
        <v>0</v>
      </c>
      <c r="T508" s="362" t="str">
        <f>IF($F508="申請キャンセル",0,IF((AJ508+AP508)&gt;0,ROUNDDOWN((AJ508+AP508)/(AL508+AR508),4)*1000," "))</f>
        <v xml:space="preserve"> </v>
      </c>
      <c r="U508" s="363" t="str">
        <f>IF($F508="申請キャンセル",0,IFERROR(IF(AJ508+AP508=0,"",VLOOKUP(Q508,Sheet1!$B$4:$C$64,2,0)),0))</f>
        <v/>
      </c>
      <c r="V508" s="364">
        <f>IF($F508="申請キャンセル",0,IFERROR(VLOOKUP($D508,INDEX(データ蓄積!$A$16:$A$1015,MATCH($D508,データ蓄積!$A$16:$A$1015,0)):'データ蓄積'!$BI$1015,12,),0))</f>
        <v>0</v>
      </c>
      <c r="W508" s="365">
        <f>IF($F508="申請キャンセル",0,IFERROR(VLOOKUP($D508,INDEX(データ蓄積!$A$16:$A$1015,MATCH($D508,データ蓄積!$A$16:$A$1015,0)):'データ蓄積'!$BI$1015,25,),0))</f>
        <v>0</v>
      </c>
      <c r="X508" s="356">
        <f>IF($F508="申請キャンセル",0,IFERROR(VLOOKUP($D508,INDEX(データ蓄積!$A$16:$A$1015,MATCH($D508,データ蓄積!$A$16:$A$1015,0)):'データ蓄積'!$DB$1015,27,),0))</f>
        <v>0</v>
      </c>
      <c r="Y508" s="366">
        <f t="shared" si="2318"/>
        <v>0</v>
      </c>
      <c r="Z508" s="358">
        <f>IF($F508="申請キャンセル",0,IFERROR(VLOOKUP($D508,INDEX(データ蓄積!$A$16:$A$1015,MATCH($D508,データ蓄積!$A$16:$A$1015,0)):'データ蓄積'!$DB$1015,26,),0))</f>
        <v>0</v>
      </c>
      <c r="AA508" s="367">
        <f>IF($F508="申請キャンセル",0,IFERROR(VLOOKUP($D508,INDEX(データ蓄積!$A$16:$A$1015,MATCH($D508,データ蓄積!$A$16:$A$1015,0)):'データ蓄積'!$DB$1015,28,),0))</f>
        <v>0</v>
      </c>
      <c r="AB508" s="358">
        <f>IF($W508="初 年 度",TRUNC((+AA508-BP508)/2,0),0)</f>
        <v>0</v>
      </c>
      <c r="AC508" s="357"/>
      <c r="AD508" s="356">
        <f>IF($F508="申請キャンセル",0,IFERROR(VLOOKUP($D508,INDEX(データ蓄積!$A$16:$A$1015,MATCH($D508,データ蓄積!$A$16:$A$1015,0)):'データ蓄積'!$DB$1015,30,),0))</f>
        <v>0</v>
      </c>
      <c r="AE508" s="359">
        <f t="shared" si="2320"/>
        <v>0</v>
      </c>
      <c r="AF508" s="359">
        <f>IF($F508="申請キャンセル",0,IFERROR(VLOOKUP($D508,INDEX(データ蓄積!$A$16:$A$1015,MATCH($D508,データ蓄積!$A$16:$A$1015,0)):'データ蓄積'!$DB$1015,29,),0))</f>
        <v>0</v>
      </c>
      <c r="AG508" s="359">
        <f>IF($F508="申請キャンセル",0,IFERROR(VLOOKUP($D508,INDEX(データ蓄積!$A$16:$A$1015,MATCH($D508,データ蓄積!$A$16:$A$1015,0)):'データ蓄積'!$DB$1015,31,),0))</f>
        <v>0</v>
      </c>
      <c r="AH508" s="359">
        <f t="shared" si="2357"/>
        <v>0</v>
      </c>
      <c r="AI508" s="357"/>
      <c r="AJ508" s="358">
        <f>+X508+AD508</f>
        <v>0</v>
      </c>
      <c r="AK508" s="366">
        <f t="shared" si="2554"/>
        <v>0</v>
      </c>
      <c r="AL508" s="358">
        <f t="shared" si="2554"/>
        <v>0</v>
      </c>
      <c r="AM508" s="367">
        <f t="shared" si="2554"/>
        <v>0</v>
      </c>
      <c r="AN508" s="358">
        <f t="shared" si="2554"/>
        <v>0</v>
      </c>
      <c r="AO508" s="357"/>
      <c r="AP508" s="356">
        <f>IF($F508="申請キャンセル",0,IFERROR(VLOOKUP($D508,INDEX(データ蓄積!$A$16:$A$1015,MATCH($D508,データ蓄積!$A$16:$A$1015,0)):'データ蓄積'!$DB$1015,33,),0))</f>
        <v>0</v>
      </c>
      <c r="AQ508" s="366">
        <f t="shared" si="2322"/>
        <v>0</v>
      </c>
      <c r="AR508" s="358">
        <f>IF($F508="申請キャンセル",0,IFERROR(VLOOKUP($D508,INDEX(データ蓄積!$A$16:$A$1015,MATCH($D508,データ蓄積!$A$16:$A$1015,0)):'データ蓄積'!$DB$1015,32,),0))</f>
        <v>0</v>
      </c>
      <c r="AS508" s="367">
        <f>IF($F508="申請キャンセル",0,IFERROR(VLOOKUP($D508,INDEX(データ蓄積!$A$16:$A$1015,MATCH($D508,データ蓄積!$A$16:$A$1015,0)):'データ蓄積'!$DB$1015,34,),0))</f>
        <v>0</v>
      </c>
      <c r="AT508" s="358">
        <f t="shared" si="2358"/>
        <v>0</v>
      </c>
      <c r="AU508" s="357"/>
      <c r="AV508" s="356">
        <f>IF($F508="申請キャンセル",0,IFERROR(VLOOKUP($D508,INDEX(データ蓄積!$A$16:$A$1015,MATCH($D508,データ蓄積!$A$16:$A$1015,0)):'データ蓄積'!$DB$1015,36,),0))</f>
        <v>0</v>
      </c>
      <c r="AW508" s="366">
        <f t="shared" si="2323"/>
        <v>0</v>
      </c>
      <c r="AX508" s="358">
        <f>IF($F508="申請キャンセル",0,IFERROR(VLOOKUP($D508,INDEX(データ蓄積!$A$16:$A$1015,MATCH($D508,データ蓄積!$A$16:$A$1015,0)):'データ蓄積'!$DB$1015,35,),0))</f>
        <v>0</v>
      </c>
      <c r="AY508" s="367">
        <f>IF($F508="申請キャンセル",0,IFERROR(VLOOKUP($D508,INDEX(データ蓄積!$A$16:$A$1015,MATCH($D508,データ蓄積!$A$16:$A$1015,0)):'データ蓄積'!$DB$1015,37,),0))</f>
        <v>0</v>
      </c>
      <c r="AZ508" s="358">
        <f t="shared" si="2359"/>
        <v>0</v>
      </c>
      <c r="BA508" s="357"/>
      <c r="BB508" s="368">
        <f>+AK508+AQ508+AW508</f>
        <v>0</v>
      </c>
      <c r="BC508" s="358">
        <f t="shared" si="2495"/>
        <v>0</v>
      </c>
      <c r="BD508" s="367">
        <f t="shared" si="2495"/>
        <v>0</v>
      </c>
      <c r="BE508" s="361">
        <f t="shared" si="2495"/>
        <v>0</v>
      </c>
      <c r="BF508" s="369"/>
      <c r="BG508" s="356">
        <f>IF($F508="申請キャンセル",0,IF(H508="（○）",220,0))</f>
        <v>0</v>
      </c>
      <c r="BH508" s="359">
        <f>IF($F508="申請キャンセル",0,IF(H508="（○）",SUM(AK508+AQ508+AW508),0))</f>
        <v>0</v>
      </c>
      <c r="BI508" s="359">
        <f>IF($F508="申請キャンセル",0,IF(H508="（○）",SUM(AL508+AR508),0))</f>
        <v>0</v>
      </c>
      <c r="BJ508" s="359">
        <f t="shared" si="2325"/>
        <v>0</v>
      </c>
      <c r="BK508" s="361">
        <f>IF($W508="初 年 度",TRUNC((+BJ508-CB508),0),0)</f>
        <v>0</v>
      </c>
      <c r="BL508" s="46"/>
      <c r="BM508" s="356">
        <f t="shared" si="2441"/>
        <v>0</v>
      </c>
      <c r="BN508" s="357">
        <f t="shared" si="2441"/>
        <v>0</v>
      </c>
      <c r="BP508" s="125">
        <f t="shared" si="2327"/>
        <v>0</v>
      </c>
      <c r="BQ508" s="126">
        <f>ROUNDUP(BP508/2,0)</f>
        <v>0</v>
      </c>
      <c r="BR508" s="44"/>
      <c r="BS508" s="125">
        <f t="shared" si="2329"/>
        <v>0</v>
      </c>
      <c r="BT508" s="126">
        <f>ROUNDUP(BS508/2,0)</f>
        <v>0</v>
      </c>
      <c r="BU508" s="44"/>
      <c r="BV508" s="125">
        <f t="shared" si="2331"/>
        <v>0</v>
      </c>
      <c r="BW508" s="126">
        <f t="shared" si="2360"/>
        <v>0</v>
      </c>
      <c r="BX508" s="44"/>
      <c r="BY508" s="125">
        <f t="shared" si="2332"/>
        <v>0</v>
      </c>
      <c r="BZ508" s="126">
        <f>ROUNDUP(BY508/2,0)</f>
        <v>0</v>
      </c>
      <c r="CA508" s="44"/>
      <c r="CB508" s="125">
        <f t="shared" si="2334"/>
        <v>0</v>
      </c>
      <c r="CC508" s="126">
        <f>+CB508</f>
        <v>0</v>
      </c>
      <c r="CD508" s="44"/>
      <c r="CE508" s="370">
        <f>IF($F508="申請キャンセル",0,IF(CE509="","",CE509))</f>
        <v>0</v>
      </c>
      <c r="CF508" s="371">
        <f>IF($F508="申請キャンセル",0,IFERROR(VLOOKUP($D508,INDEX(データ蓄積!$A$16:$A$1015,MATCH($D508,データ蓄積!$A$16:$A$1015,0)):'データ蓄積'!$DB$1015,6,),0))</f>
        <v>0</v>
      </c>
      <c r="CG508" s="214" t="str">
        <f t="shared" si="1454"/>
        <v xml:space="preserve"> </v>
      </c>
      <c r="CH508" s="214" t="str">
        <f t="shared" si="1451"/>
        <v/>
      </c>
      <c r="CI508" s="214" t="str">
        <f>IF(CG508&gt;=CH508,"OK","下限本数を下回っています")</f>
        <v>OK</v>
      </c>
      <c r="CJ508" s="371">
        <f>IF($F508="申請キャンセル",0,IFERROR(VLOOKUP($D508,INDEX(データ蓄積!$A$16:$A$1015,MATCH($D508,データ蓄積!$A$16:$A$1015,0)):'データ蓄積'!$DB$1015,9,),0))</f>
        <v>0</v>
      </c>
      <c r="CK508" s="372">
        <f>IF($F508="申請キャンセル",0,IFERROR(VLOOKUP($D508,INDEX(データ蓄積!$A$16:$A$1015,MATCH($D508,データ蓄積!$A$16:$A$1015,0)):'データ蓄積'!$DB$1015,11,),0))</f>
        <v>0</v>
      </c>
      <c r="CL508" s="372">
        <f>IF($F508="申請キャンセル",0,IFERROR(VLOOKUP($D508,INDEX(データ蓄積!$A$16:$A$1015,MATCH($D508,データ蓄積!$A$16:$A$1015,0)):'データ蓄積'!$DB$1015,13,),0))</f>
        <v>0</v>
      </c>
      <c r="CM508" s="372">
        <f>IF($F508="申請キャンセル",0,IFERROR(VLOOKUP($D508,INDEX(データ蓄積!$A$16:$A$1015,MATCH($D508,データ蓄積!$A$16:$A$1015,0)):'データ蓄積'!$DB$1015,15,),0))</f>
        <v>0</v>
      </c>
      <c r="CN508" s="372">
        <f>IF($F508="申請キャンセル",0,IFERROR(VLOOKUP($D508,INDEX(データ蓄積!$A$16:$A$1015,MATCH($D508,データ蓄積!$A$16:$A$1015,0)):'データ蓄積'!$DB$1015,17,),0))</f>
        <v>0</v>
      </c>
      <c r="CO508" s="372">
        <f>IF($F508="申請キャンセル",0,IFERROR(VLOOKUP($D508,INDEX(データ蓄積!$A$16:$A$1015,MATCH($D508,データ蓄積!$A$16:$A$1015,0)):'データ蓄積'!$DB$1015,18,),0))</f>
        <v>0</v>
      </c>
      <c r="CP508" s="371">
        <f>IF($F508="申請キャンセル",0,IFERROR(VLOOKUP($D508,INDEX(データ蓄積!$A$16:$A$1015,MATCH($D508,データ蓄積!$A$16:$A$1015,0)):'データ蓄積'!$DB$1015,19,),0))</f>
        <v>0</v>
      </c>
      <c r="CQ508" s="372">
        <f>IF($F508="申請キャンセル",0,IFERROR(VLOOKUP($D508,INDEX(データ蓄積!$A$16:$A$1015,MATCH($D508,データ蓄積!$A$16:$A$1015,0)):'データ蓄積'!$DB$1015,24,),0))</f>
        <v>0</v>
      </c>
      <c r="CR508" s="99" t="str">
        <f>IF($F508="申請キャンセル",0,CONCATENATE(CS508,$CS$14,CT508,$CT$14,CU508,$CU$14))</f>
        <v>0年0月0日</v>
      </c>
      <c r="CS508" s="99">
        <f>IF($F508="申請キャンセル",0,IFERROR(VLOOKUP($D508,INDEX(データ蓄積!$A$16:$A$1015,MATCH($D508,データ蓄積!$A$16:$A$1015,0)):'データ蓄積'!$DB$1015,70,),0))</f>
        <v>0</v>
      </c>
      <c r="CT508" s="99">
        <f>IF($F508="申請キャンセル",0,IFERROR(VLOOKUP($D508,INDEX(データ蓄積!$A$16:$A$1015,MATCH($D508,データ蓄積!$A$16:$A$1015,0)):'データ蓄積'!$DB$1015,71,),0))</f>
        <v>0</v>
      </c>
      <c r="CU508" s="99">
        <f>IF($F508="申請キャンセル",0,IFERROR(VLOOKUP($D508,INDEX(データ蓄積!$A$16:$A$1015,MATCH($D508,データ蓄積!$A$16:$A$1015,0)):'データ蓄積'!$DB$1015,72,),0))</f>
        <v>0</v>
      </c>
      <c r="CV508" s="99" t="str">
        <f>IF($F508="申請キャンセル",0,CONCATENATE(CW508,$CW$14,CX508,$CX$14,CY508,$CY$14))</f>
        <v>0年0月0日</v>
      </c>
      <c r="CW508" s="99">
        <f>IF($F508="申請キャンセル",0,IFERROR(VLOOKUP($D508,INDEX(データ蓄積!$A$16:$A$1015,MATCH($D508,データ蓄積!$A$16:$A$1015,0)):'データ蓄積'!$DB$1015,73,),0))</f>
        <v>0</v>
      </c>
      <c r="CX508" s="99">
        <f>IF($F508="申請キャンセル",0,IFERROR(VLOOKUP($D508,INDEX(データ蓄積!$A$16:$A$1015,MATCH($D508,データ蓄積!$A$16:$A$1015,0)):'データ蓄積'!$DB$1015,74,),0))</f>
        <v>0</v>
      </c>
      <c r="CY508" s="99">
        <f>IF($F508="申請キャンセル",0,IFERROR(VLOOKUP($D508,INDEX(データ蓄積!$A$16:$A$1015,MATCH($D508,データ蓄積!$A$16:$A$1015,0)):'データ蓄積'!$DB$1015,75,),0))</f>
        <v>0</v>
      </c>
      <c r="CZ508" s="211">
        <f>IF($F508="申請キャンセル",0,IFERROR(VLOOKUP($D508,INDEX(データ蓄積!$A$16:$A$1015,MATCH($D508,データ蓄積!$A$16:$A$1015,0)):'データ蓄積'!$CF$1015,84,),0))</f>
        <v>0</v>
      </c>
      <c r="DA508" s="211">
        <f>IF($F508="申請キャンセル",0,IFERROR(VLOOKUP($D508,INDEX(データ蓄積!$A$16:$A$1015,MATCH($D508,データ蓄積!$A$16:$A$1015,0)):'データ蓄積'!$CG$1015,85,),0))</f>
        <v>0</v>
      </c>
      <c r="DB508" s="211">
        <f>IF($F508="申請キャンセル",0,IFERROR(VLOOKUP($D508,INDEX(データ蓄積!$A$16:$A$1015,MATCH($D508,データ蓄積!$A$16:$A$1015,0)):'データ蓄積'!$CH$1015,86,),0))</f>
        <v>0</v>
      </c>
      <c r="DC508" s="211"/>
      <c r="DD508" s="204">
        <f>IF($F508="申請キャンセル",0,IFERROR(VLOOKUP($D508,INDEX(データ蓄積!$A$16:$A$1015,MATCH($D508,データ蓄積!$A$16:$A$1015,0)):'データ蓄積'!$CN$1015,91,),0))</f>
        <v>0</v>
      </c>
      <c r="DE508" s="204">
        <f>IF($F508="申請キャンセル",0,IFERROR(VLOOKUP($D508,INDEX(データ蓄積!$A$16:$A$1015,MATCH($D508,データ蓄積!$A$16:$A$1015,0)):'データ蓄積'!$CN$1015,92,),0))</f>
        <v>0</v>
      </c>
    </row>
    <row r="509" spans="1:109" ht="18.75" customHeight="1" x14ac:dyDescent="0.15">
      <c r="A509" s="373">
        <f>IFERROR(VLOOKUP($D509,INDEX(データ蓄積!$A$16:$A$1015,MATCH($D509,データ蓄積!$A$16:$A$1015,0)+1):'データ蓄積'!$BI$1015,3,),0)</f>
        <v>0</v>
      </c>
      <c r="B509" s="374">
        <f>IFERROR(VLOOKUP($D509,INDEX(データ蓄積!$A$16:$A$1015,MATCH($D509,データ蓄積!$A$16:$A$1015,0)+1):'データ蓄積'!$BI$1015,4,),0)</f>
        <v>0</v>
      </c>
      <c r="C509" s="375">
        <f>IFERROR(VLOOKUP($D509,INDEX(データ蓄積!$A$16:$A$1015,MATCH($D509,データ蓄積!$A$16:$A$1015,0)+1):'データ蓄積'!$BI$1015,5,),0)</f>
        <v>0</v>
      </c>
      <c r="D509" s="373">
        <f t="shared" si="1991"/>
        <v>247</v>
      </c>
      <c r="E509" s="347">
        <f>IFERROR(VLOOKUP($D509,INDEX(データ蓄積!$A$16:$A$1015,MATCH($D509,データ蓄積!$A$16:$A$1015,0)+1):'データ蓄積'!$BI$1015,2,),0)</f>
        <v>0</v>
      </c>
      <c r="F509" s="376">
        <f>IFERROR(VLOOKUP($D509,INDEX(データ蓄積!$A$16:$A$1015,MATCH($D509,データ蓄積!$A$16:$A$1015,0)+1):'データ蓄積'!$CD$1015,82,),0)</f>
        <v>0</v>
      </c>
      <c r="G509" s="377">
        <f>IF($F508="申請キャンセル",0,IFERROR(VLOOKUP($D509,INDEX(データ蓄積!$A$16:$A$1015,MATCH($D509,データ蓄積!$A$16:$A$1015,0)+1):'データ蓄積'!$BI$1015,8,),0))</f>
        <v>0</v>
      </c>
      <c r="H509" s="347">
        <f>IF($F508="申請キャンセル",0,IFERROR(VLOOKUP($D509,INDEX(データ蓄積!$A$16:$A$1015,MATCH($D509,データ蓄積!$A$16:$A$1015,0)+1):'データ蓄積'!$BI$1015,10,),0))</f>
        <v>0</v>
      </c>
      <c r="I509" s="378" t="str">
        <f>IF($F508="申請キャンセル","",LEFT(IFERROR(VLOOKUP($D509,INDEX(データ蓄積!$A$16:$A$1015,MATCH($D509,データ蓄積!$A$16:$A$1015,0)+1):'データ蓄積'!$CH$1015,84,),""),2))</f>
        <v/>
      </c>
      <c r="J509" s="347" t="str">
        <f>IF($F508="申請キャンセル","",LEFT(IFERROR(VLOOKUP($D509,INDEX(データ蓄積!$A$16:$A$1015,MATCH($D508,データ蓄積!$A$16:$A$1015,0)+1):'データ蓄積'!$CL$1015,86,),""),2))</f>
        <v/>
      </c>
      <c r="K509" s="379">
        <f>IF($F508="申請キャンセル",0,IFERROR(VLOOKUP($D509,INDEX(データ蓄積!$A$16:$A$1015,MATCH($D509,データ蓄積!$A$16:$A$1015,0)+1):'データ蓄積'!$CO$1015,90,),0))</f>
        <v>0</v>
      </c>
      <c r="L509" s="374">
        <f t="shared" ref="L509" si="2572">IF(G509=0,0,IF($F509="申請キャンセル",0,IF(K509="","","〇")))</f>
        <v>0</v>
      </c>
      <c r="M509" s="380">
        <f>IF($F508="申請キャンセル",0,IFERROR(VLOOKUP($D509,INDEX(データ蓄積!$A$16:$A$1015,MATCH($D509,データ蓄積!$A$16:$A$1015,0)+1):'データ蓄積'!$BI$1015,14,),0))</f>
        <v>0</v>
      </c>
      <c r="N509" s="381">
        <f>IF($F508="申請キャンセル",0,IFERROR(VLOOKUP($D509,INDEX(データ蓄積!$A$16:$A$1015,MATCH($D509,データ蓄積!$A$16:$A$1015,0)+1):'データ蓄積'!$BI$1015,16,),0))</f>
        <v>0</v>
      </c>
      <c r="O509" s="382">
        <f>IF($F508="申請キャンセル",0,IFERROR(VLOOKUP($D509,INDEX(データ蓄積!$A$16:$A$1015,MATCH($D509,データ蓄積!$A$16:$A$1015,0)+1):'データ蓄積'!$BI$1015,20,),0))</f>
        <v>0</v>
      </c>
      <c r="P509" s="383">
        <f>IF($F508="申請キャンセル",0,IFERROR(VLOOKUP($D509,INDEX(データ蓄積!$A$16:$A$1015,MATCH($D509,データ蓄積!$A$16:$A$1015,0)+1):'データ蓄積'!$BI$1015,21,),0))</f>
        <v>0</v>
      </c>
      <c r="Q509" s="383">
        <f>IF($F508="申請キャンセル",0,IFERROR(VLOOKUP($D509,INDEX(データ蓄積!$A$16:$A$1015,MATCH($D509,データ蓄積!$A$16:$A$1015,0)+1):'データ蓄積'!$BI$1015,23,),0))</f>
        <v>0</v>
      </c>
      <c r="R509" s="384">
        <f>IF($F508="申請キャンセル",0,IFERROR(VLOOKUP($D509,INDEX(データ蓄積!$A$16:$A$1015,MATCH($D509,データ蓄積!$A$16:$A$1015,0)+1):'データ蓄積'!$CO$1015,92,),0))</f>
        <v>0</v>
      </c>
      <c r="S509" s="385">
        <f>IF($F508="申請キャンセル",0,IFERROR(VLOOKUP($D509,INDEX(データ蓄積!$A$16:$A$1015,MATCH($D509,データ蓄積!$A$16:$A$1015,0)+1):'データ蓄積'!$BI$1015,22,),0))</f>
        <v>0</v>
      </c>
      <c r="T509" s="386" t="str">
        <f>IF($F508="申請キャンセル",0,IF((AJ509+AP509)&gt;0,ROUNDDOWN((AJ509+AP509)/(AL509+AR509),4)*1000," "))</f>
        <v xml:space="preserve"> </v>
      </c>
      <c r="U509" s="387" t="str">
        <f>IF($F509="申請キャンセル",0,IFERROR(IF(AJ509+AP509=0,"",VLOOKUP(Q509,Sheet1!$B$4:$C$64,2,0)),0))</f>
        <v/>
      </c>
      <c r="V509" s="388">
        <f>IF($F508="申請キャンセル",0,IFERROR(VLOOKUP($D509,INDEX(データ蓄積!$A$16:$A$1015,MATCH($D509,データ蓄積!$A$16:$A$1015,0)+1):'データ蓄積'!$BI$1015,12,),0))</f>
        <v>0</v>
      </c>
      <c r="W509" s="389">
        <f>IF($F508="申請キャンセル",0,IFERROR(VLOOKUP($D509,INDEX(データ蓄積!$A$16:$A$1015,MATCH($D509,データ蓄積!$A$16:$A$1015,0)+1):'データ蓄積'!$BI$1015,25,),0))</f>
        <v>0</v>
      </c>
      <c r="X509" s="383">
        <f>IF($F508="申請キャンセル",0,IFERROR(VLOOKUP($D509,INDEX(データ蓄積!$A$16:$A$1015,MATCH($D509,データ蓄積!$A$16:$A$1015,0)+1):'データ蓄積'!$DB$1015,27,),0))</f>
        <v>0</v>
      </c>
      <c r="Y509" s="390">
        <f t="shared" si="2318"/>
        <v>0</v>
      </c>
      <c r="Z509" s="383">
        <f>IF($F508="申請キャンセル",0,IFERROR(VLOOKUP($D509,INDEX(データ蓄積!$A$16:$A$1015,MATCH($D509,データ蓄積!$A$16:$A$1015,0)+1):'データ蓄積'!$DB$1015,26,),0))</f>
        <v>0</v>
      </c>
      <c r="AA509" s="383">
        <f>IF($F508="申請キャンセル",0,IFERROR(VLOOKUP($D509,INDEX(データ蓄積!$A$16:$A$1015,MATCH($D509,データ蓄積!$A$16:$A$1015,0)+1):'データ蓄積'!$DB$1015,28,),0))</f>
        <v>0</v>
      </c>
      <c r="AB509" s="385">
        <f t="shared" ref="AB509" si="2573">IF($W509="初 年 度",TRUNC((+AA509-BP509)/2,0),0)</f>
        <v>0</v>
      </c>
      <c r="AC509" s="381"/>
      <c r="AD509" s="380">
        <f>IF($F508="申請キャンセル",0,IFERROR(VLOOKUP($D509,INDEX(データ蓄積!$A$16:$A$1015,MATCH($D509,データ蓄積!$A$16:$A$1015,0)+1):'データ蓄積'!$DB$1015,30,),0))</f>
        <v>0</v>
      </c>
      <c r="AE509" s="383">
        <f t="shared" si="2320"/>
        <v>0</v>
      </c>
      <c r="AF509" s="383">
        <f>IF($F508="申請キャンセル",0,IFERROR(VLOOKUP($D509,INDEX(データ蓄積!$A$16:$A$1015,MATCH($D509,データ蓄積!$A$16:$A$1015,0)+1):'データ蓄積'!$DB$1015,29,),0))</f>
        <v>0</v>
      </c>
      <c r="AG509" s="383">
        <f>IF($F508="申請キャンセル",0,IFERROR(VLOOKUP($D509,INDEX(データ蓄積!$A$16:$A$1015,MATCH($D509,データ蓄積!$A$16:$A$1015,0)+1):'データ蓄積'!$DB$1015,31,),0))</f>
        <v>0</v>
      </c>
      <c r="AH509" s="383">
        <f t="shared" si="2357"/>
        <v>0</v>
      </c>
      <c r="AI509" s="381"/>
      <c r="AJ509" s="385">
        <f t="shared" ref="AJ509" si="2574">+X509+AD509</f>
        <v>0</v>
      </c>
      <c r="AK509" s="390">
        <f t="shared" si="2554"/>
        <v>0</v>
      </c>
      <c r="AL509" s="383">
        <f t="shared" si="2554"/>
        <v>0</v>
      </c>
      <c r="AM509" s="383">
        <f t="shared" si="2554"/>
        <v>0</v>
      </c>
      <c r="AN509" s="385">
        <f t="shared" si="2554"/>
        <v>0</v>
      </c>
      <c r="AO509" s="381"/>
      <c r="AP509" s="383">
        <f>IF($F508="申請キャンセル",0,IFERROR(VLOOKUP($D509,INDEX(データ蓄積!$A$16:$A$1015,MATCH($D509,データ蓄積!$A$16:$A$1015,0)+1):'データ蓄積'!$DB$1015,33,),0))</f>
        <v>0</v>
      </c>
      <c r="AQ509" s="390">
        <f t="shared" si="2322"/>
        <v>0</v>
      </c>
      <c r="AR509" s="383">
        <f>IF($F508="申請キャンセル",0,IFERROR(VLOOKUP($D509,INDEX(データ蓄積!$A$16:$A$1015,MATCH($D509,データ蓄積!$A$16:$A$1015,0)+1):'データ蓄積'!$DB$1015,32,),0))</f>
        <v>0</v>
      </c>
      <c r="AS509" s="383">
        <f>IF($F508="申請キャンセル",0,IFERROR(VLOOKUP($D509,INDEX(データ蓄積!$A$16:$A$1015,MATCH($D509,データ蓄積!$A$16:$A$1015,0)+1):'データ蓄積'!$DB$1015,34,),0))</f>
        <v>0</v>
      </c>
      <c r="AT509" s="385">
        <f t="shared" si="2358"/>
        <v>0</v>
      </c>
      <c r="AU509" s="381"/>
      <c r="AV509" s="383">
        <f>IF($F508="申請キャンセル",0,IFERROR(VLOOKUP($D509,INDEX(データ蓄積!$A$16:$A$1015,MATCH($D509,データ蓄積!$A$16:$A$1015,0)+1):'データ蓄積'!$DB$1015,36,),0))</f>
        <v>0</v>
      </c>
      <c r="AW509" s="390">
        <f t="shared" si="2323"/>
        <v>0</v>
      </c>
      <c r="AX509" s="383">
        <f>IF($F508="申請キャンセル",0,IFERROR(VLOOKUP($D509,INDEX(データ蓄積!$A$16:$A$1015,MATCH($D509,データ蓄積!$A$16:$A$1015,0)+1):'データ蓄積'!$DB$1015,35,),0))</f>
        <v>0</v>
      </c>
      <c r="AY509" s="383">
        <f>IF($F508="申請キャンセル",0,IFERROR(VLOOKUP($D509,INDEX(データ蓄積!$A$16:$A$1015,MATCH($D509,データ蓄積!$A$16:$A$1015,0)+1):'データ蓄積'!$DB$1015,37,),0))</f>
        <v>0</v>
      </c>
      <c r="AZ509" s="385">
        <f t="shared" si="2359"/>
        <v>0</v>
      </c>
      <c r="BA509" s="381"/>
      <c r="BB509" s="391">
        <f t="shared" ref="BB509:BE524" si="2575">+AK509+AQ509+AW509</f>
        <v>0</v>
      </c>
      <c r="BC509" s="383">
        <f t="shared" si="2575"/>
        <v>0</v>
      </c>
      <c r="BD509" s="383">
        <f t="shared" si="2575"/>
        <v>0</v>
      </c>
      <c r="BE509" s="392">
        <f t="shared" si="2575"/>
        <v>0</v>
      </c>
      <c r="BF509" s="369"/>
      <c r="BG509" s="380">
        <f>IF($F508="申請キャンセル",0,IF(H509="（○）",220,0))</f>
        <v>0</v>
      </c>
      <c r="BH509" s="385">
        <f>IF($F508="申請キャンセル",0,IF(H509="（○）",SUM(AK509+AQ509+AW509),0))</f>
        <v>0</v>
      </c>
      <c r="BI509" s="383">
        <f>IF($F508="申請キャンセル",0,IF(H509="（○）",SUM(AL509+AR509),0))</f>
        <v>0</v>
      </c>
      <c r="BJ509" s="383">
        <f t="shared" si="2325"/>
        <v>0</v>
      </c>
      <c r="BK509" s="392">
        <f t="shared" ref="BK509" si="2576">IF($W509="初 年 度",TRUNC((+BJ509-CB509),0),0)</f>
        <v>0</v>
      </c>
      <c r="BL509" s="46"/>
      <c r="BM509" s="380">
        <f t="shared" si="2441"/>
        <v>0</v>
      </c>
      <c r="BN509" s="381">
        <f t="shared" si="2441"/>
        <v>0</v>
      </c>
      <c r="BP509" s="127">
        <f t="shared" si="2327"/>
        <v>0</v>
      </c>
      <c r="BQ509" s="128">
        <f t="shared" ref="BQ509" si="2577">ROUNDUP(BP509/2,0)</f>
        <v>0</v>
      </c>
      <c r="BR509" s="45"/>
      <c r="BS509" s="127">
        <f t="shared" si="2329"/>
        <v>0</v>
      </c>
      <c r="BT509" s="128">
        <f t="shared" ref="BT509" si="2578">ROUNDUP(BS509/2,0)</f>
        <v>0</v>
      </c>
      <c r="BU509" s="45"/>
      <c r="BV509" s="127">
        <f t="shared" si="2331"/>
        <v>0</v>
      </c>
      <c r="BW509" s="128">
        <f t="shared" si="2360"/>
        <v>0</v>
      </c>
      <c r="BX509" s="45"/>
      <c r="BY509" s="127">
        <f t="shared" si="2332"/>
        <v>0</v>
      </c>
      <c r="BZ509" s="128">
        <f t="shared" ref="BZ509" si="2579">ROUNDUP(BY509/2,0)</f>
        <v>0</v>
      </c>
      <c r="CA509" s="45"/>
      <c r="CB509" s="127">
        <f t="shared" si="2334"/>
        <v>0</v>
      </c>
      <c r="CC509" s="128">
        <f t="shared" ref="CC509" si="2580">+CB509</f>
        <v>0</v>
      </c>
      <c r="CD509" s="45"/>
      <c r="CE509" s="370">
        <f>IF($F508="申請キャンセル",0,IFERROR(VLOOKUP($D509,INDEX(データ蓄積!$A$16:$A$1015,MATCH($D509,データ蓄積!$A$16:$A$1015,0)+1):'データ蓄積'!$DB$1015,83,),0))</f>
        <v>0</v>
      </c>
      <c r="CF509" s="371">
        <f>IF($F508="申請キャンセル",0,IFERROR(VLOOKUP($D509,INDEX(データ蓄積!$A$16:$A$1015,MATCH($D509,データ蓄積!$A$16:$A$1015,0)+1):'データ蓄積'!$DB$1015,6,),0))</f>
        <v>0</v>
      </c>
      <c r="CG509" s="214" t="str">
        <f t="shared" si="1454"/>
        <v xml:space="preserve"> </v>
      </c>
      <c r="CH509" s="214" t="str">
        <f t="shared" si="1451"/>
        <v/>
      </c>
      <c r="CI509" s="214" t="str">
        <f t="shared" ref="CI509" si="2581">IF(CG509&gt;=CH509,"OK","下限本数を下回っています")</f>
        <v>OK</v>
      </c>
      <c r="CJ509" s="371">
        <f>IF($F508="申請キャンセル",0,IFERROR(VLOOKUP($D509,INDEX(データ蓄積!$A$16:$A$1015,MATCH($D509,データ蓄積!$A$16:$A$1015,0)+1):'データ蓄積'!$DB$1015,9,),0))</f>
        <v>0</v>
      </c>
      <c r="CK509" s="372">
        <f>IF($F508="申請キャンセル",0,IFERROR(VLOOKUP($D509,INDEX(データ蓄積!$A$16:$A$1015,MATCH($D509,データ蓄積!$A$16:$A$1015,0)+1):'データ蓄積'!$DB$1015,11,),0))</f>
        <v>0</v>
      </c>
      <c r="CL509" s="372">
        <f>IF($F508="申請キャンセル",0,IFERROR(VLOOKUP($D509,INDEX(データ蓄積!$A$16:$A$1015,MATCH($D509,データ蓄積!$A$16:$A$1015,0)+1):'データ蓄積'!$DB$1015,13,),0))</f>
        <v>0</v>
      </c>
      <c r="CM509" s="372">
        <f>IF($F508="申請キャンセル",0,IFERROR(VLOOKUP($D509,INDEX(データ蓄積!$A$16:$A$1015,MATCH($D509,データ蓄積!$A$16:$A$1015,0)+1):'データ蓄積'!$DB$1015,15,),0))</f>
        <v>0</v>
      </c>
      <c r="CN509" s="372">
        <f>IF($F508="申請キャンセル",0,IFERROR(VLOOKUP($D509,INDEX(データ蓄積!$A$16:$A$1015,MATCH($D509,データ蓄積!$A$16:$A$1015,0)+1):'データ蓄積'!$DB$1015,17,),0))</f>
        <v>0</v>
      </c>
      <c r="CO509" s="372">
        <f>IF($F508="申請キャンセル",0,IFERROR(VLOOKUP($D509,INDEX(データ蓄積!$A$16:$A$1015,MATCH($D509,データ蓄積!$A$16:$A$1015,0)+1):'データ蓄積'!$DB$1015,18,),0))</f>
        <v>0</v>
      </c>
      <c r="CP509" s="371">
        <f>IF($F508="申請キャンセル",0,IFERROR(VLOOKUP($D509,INDEX(データ蓄積!$A$16:$A$1015,MATCH($D509,データ蓄積!$A$16:$A$1015,0)+1):'データ蓄積'!$DB$1015,19,),0))</f>
        <v>0</v>
      </c>
      <c r="CQ509" s="372">
        <f>IF($F508="申請キャンセル",0,IFERROR(VLOOKUP($D509,INDEX(データ蓄積!$A$16:$A$1015,MATCH($D509,データ蓄積!$A$16:$A$1015,0)+1):'データ蓄積'!$DB$1015,24,),0))</f>
        <v>0</v>
      </c>
      <c r="CR509" s="99" t="str">
        <f>IF($F508="申請キャンセル",0,CONCATENATE(CS509,$CS$14,CT509,$CT$14,CU509,$CU$14))</f>
        <v>0年0月0日</v>
      </c>
      <c r="CS509" s="99">
        <f>IF($F508="申請キャンセル",0,IFERROR(VLOOKUP($D509,INDEX(データ蓄積!$A$16:$A$1015,MATCH($D509,データ蓄積!$A$16:$A$1015,0)+1):'データ蓄積'!$DB$1015,70,),0))</f>
        <v>0</v>
      </c>
      <c r="CT509" s="99">
        <f>IF($F508="申請キャンセル",0,IFERROR(VLOOKUP($D509,INDEX(データ蓄積!$A$16:$A$1015,MATCH($D509,データ蓄積!$A$16:$A$1015,0)+1):'データ蓄積'!$DB$1015,71,),0))</f>
        <v>0</v>
      </c>
      <c r="CU509" s="99">
        <f>IF($F508="申請キャンセル",0,IFERROR(VLOOKUP($D509,INDEX(データ蓄積!$A$16:$A$1015,MATCH($D509,データ蓄積!$A$16:$A$1015,0)+1):'データ蓄積'!$DB$1015,72,),0))</f>
        <v>0</v>
      </c>
      <c r="CV509" s="99" t="str">
        <f>IF($F508="申請キャンセル",0,CONCATENATE(CW509,$CW$14,CX509,$CX$14,CY509,$CY$14))</f>
        <v>0年0月0日</v>
      </c>
      <c r="CW509" s="99">
        <f>IF($F508="申請キャンセル",0,IFERROR(VLOOKUP($D509,INDEX(データ蓄積!$A$16:$A$1015,MATCH($D509,データ蓄積!$A$16:$A$1015,0)+1):'データ蓄積'!$DB$1015,73,),0))</f>
        <v>0</v>
      </c>
      <c r="CX509" s="99">
        <f>IF($F508="申請キャンセル",0,IFERROR(VLOOKUP($D509,INDEX(データ蓄積!$A$16:$A$1015,MATCH($D509,データ蓄積!$A$16:$A$1015,0)+1):'データ蓄積'!$DB$1015,74,),0))</f>
        <v>0</v>
      </c>
      <c r="CY509" s="99">
        <f>IF($F508="申請キャンセル",0,IFERROR(VLOOKUP($D509,INDEX(データ蓄積!$A$16:$A$1015,MATCH($D509,データ蓄積!$A$16:$A$1015,0)+1):'データ蓄積'!$DB$1015,75,),0))</f>
        <v>0</v>
      </c>
      <c r="CZ509" s="211">
        <f>IF($F508="申請キャンセル",0,IFERROR(VLOOKUP($D509,INDEX(データ蓄積!$A$16:$A$1015,MATCH($D509,データ蓄積!$A$16:$A$1015,0)+1):'データ蓄積'!$CF$1015,84,),0))</f>
        <v>0</v>
      </c>
      <c r="DA509" s="211">
        <f>IF($F508="申請キャンセル",0,IFERROR(VLOOKUP($D509,INDEX(データ蓄積!$A$16:$A$1015,MATCH($D509,データ蓄積!$A$16:$A$1015,0)+1):'データ蓄積'!$CG$1015,85,),0))</f>
        <v>0</v>
      </c>
      <c r="DB509" s="211">
        <f>IF($F508="申請キャンセル",0,IFERROR(VLOOKUP($D509,INDEX(データ蓄積!$A$16:$A$1015,MATCH($D509,データ蓄積!$A$16:$A$1015,0)+1):'データ蓄積'!$CH$1015,86,),0))</f>
        <v>0</v>
      </c>
      <c r="DC509" s="211"/>
      <c r="DD509" s="204">
        <f>IF($F508="申請キャンセル",0,IFERROR(VLOOKUP($D509,INDEX(データ蓄積!$A$16:$A$1015,MATCH($D509,データ蓄積!$A$16:$A$1015,0)+1):'データ蓄積'!$CN$1015,91,),0))</f>
        <v>0</v>
      </c>
      <c r="DE509" s="204">
        <f>IF($F508="申請キャンセル",0,IFERROR(VLOOKUP($D509,INDEX(データ蓄積!$A$16:$A$1015,MATCH($D509,データ蓄積!$A$16:$A$1015,0)+1):'データ蓄積'!$CN$1015,92,),0))</f>
        <v>0</v>
      </c>
    </row>
    <row r="510" spans="1:109" ht="18.75" customHeight="1" x14ac:dyDescent="0.15">
      <c r="A510" s="349">
        <f>IFERROR(VLOOKUP($D510,INDEX(データ蓄積!$A$16:$A$1015,MATCH($D510,データ蓄積!$A$16:$A$1015,0)):'データ蓄積'!$BI$1015,3,),0)</f>
        <v>0</v>
      </c>
      <c r="B510" s="350">
        <f>IFERROR(VLOOKUP($D510,INDEX(データ蓄積!$A$16:$A$1015,MATCH($D510,データ蓄積!$A$16:$A$1015,0)):'データ蓄積'!$BI$1015,4,),0)</f>
        <v>0</v>
      </c>
      <c r="C510" s="349">
        <f>IFERROR(VLOOKUP($D510,INDEX(データ蓄積!$A$16:$A$1015,MATCH($D510,データ蓄積!$A$16:$A$1015,0)):'データ蓄積'!$BI$1015,5,),0)</f>
        <v>0</v>
      </c>
      <c r="D510" s="349">
        <f t="shared" si="1991"/>
        <v>248</v>
      </c>
      <c r="E510" s="351">
        <f>IFERROR(VLOOKUP($D510,INDEX(データ蓄積!$A$16:$A$1015,MATCH($D510,データ蓄積!$A$16:$A$1015,0)):'データ蓄積'!$BI$1015,2,),0)</f>
        <v>0</v>
      </c>
      <c r="F510" s="352">
        <f>IFERROR(VLOOKUP($D510,INDEX(データ蓄積!$A$16:$A$1015,MATCH($D510,データ蓄積!$A$16:$A$1015,0)):'データ蓄積'!$CD$1015,82,),0)</f>
        <v>0</v>
      </c>
      <c r="G510" s="353">
        <f>IF($F510="申請キャンセル",0,IFERROR(VLOOKUP($D510,INDEX(データ蓄積!$A$16:$A$1015,MATCH($D510,データ蓄積!$A$16:$A$1015,0)):'データ蓄積'!$BI$1015,8,),0))</f>
        <v>0</v>
      </c>
      <c r="H510" s="346">
        <f>IF($F510="申請キャンセル",0,IFERROR(VLOOKUP($D510,INDEX(データ蓄積!$A$16:$A$1015,MATCH($D510,データ蓄積!$A$16:$A$1015,0)):'データ蓄積'!$BI$1015,10,),0))</f>
        <v>0</v>
      </c>
      <c r="I510" s="354" t="str">
        <f>IF($F510="申請キャンセル","",LEFT(IFERROR(VLOOKUP($D510,INDEX(データ蓄積!$A$16:$A$1015,MATCH($D510,データ蓄積!$A$16:$A$1015,0)):'データ蓄積'!$CH$1015,84,),""),2))</f>
        <v/>
      </c>
      <c r="J510" s="346" t="str">
        <f>IF($F510="申請キャンセル","",LEFT(IFERROR(VLOOKUP($D510,INDEX(データ蓄積!$A$16:$A$1015,MATCH($D510,データ蓄積!$A$16:$A$1015,0)):'データ蓄積'!$CL$1015,86,),""),2))</f>
        <v/>
      </c>
      <c r="K510" s="355">
        <f>IF($F510="申請キャンセル",0,IFERROR(VLOOKUP($D510,INDEX(データ蓄積!$A$16:$A$1015,MATCH($D510,データ蓄積!$A$16:$A$1015,0)):'データ蓄積'!$CO$1015,90,),0))</f>
        <v>0</v>
      </c>
      <c r="L510" s="350">
        <f>IF(G510=0,0,IF($F510="申請キャンセル",0,IF(K510="","","〇")))</f>
        <v>0</v>
      </c>
      <c r="M510" s="356">
        <f>IF($F510="申請キャンセル",0,IFERROR(VLOOKUP($D510,INDEX(データ蓄積!$A$16:$A$1015,MATCH($D510,データ蓄積!$A$16:$A$1015,0)):'データ蓄積'!$BI$1015,14,),))</f>
        <v>0</v>
      </c>
      <c r="N510" s="357">
        <f>IF($F510="申請キャンセル",0,IFERROR(VLOOKUP($D510,INDEX(データ蓄積!$A$16:$A$1015,MATCH($D510,データ蓄積!$A$16:$A$1015,0)):'データ蓄積'!$BI$1015,16,),0))</f>
        <v>0</v>
      </c>
      <c r="O510" s="356">
        <f>IF($F510="申請キャンセル",0,IFERROR(VLOOKUP($D510,INDEX(データ蓄積!$A$16:$A$1015,MATCH($D510,データ蓄積!$A$16:$A$1015,0)):'データ蓄積'!$BI$1015,20,),0))</f>
        <v>0</v>
      </c>
      <c r="P510" s="358">
        <f>IF($F510="申請キャンセル",0,IFERROR(VLOOKUP($D510,INDEX(データ蓄積!$A$16:$A$1015,MATCH($D510,データ蓄積!$A$16:$A$1015,0)):'データ蓄積'!$BI$1015,21,),0))</f>
        <v>0</v>
      </c>
      <c r="Q510" s="359">
        <f>IF($F510="申請キャンセル",0,IFERROR(VLOOKUP($D510,INDEX(データ蓄積!$A$16:$A$1015,MATCH($D510,データ蓄積!$A$16:$A$1015,0)):'データ蓄積'!$BI$1015,23,),0))</f>
        <v>0</v>
      </c>
      <c r="R510" s="360">
        <f>IF($F510="申請キャンセル",0,IFERROR(VLOOKUP($D510,INDEX(データ蓄積!$A$16:$A$1015,MATCH($D510,データ蓄積!$A$16:$A$1015,0)):'データ蓄積'!$CO$1015,92,),0))</f>
        <v>0</v>
      </c>
      <c r="S510" s="361">
        <f>IF($F510="申請キャンセル",0,IFERROR(VLOOKUP($D510,INDEX(データ蓄積!$A$16:$A$1015,MATCH($D510,データ蓄積!$A$16:$A$1015,0)):'データ蓄積'!$BI$1015,22,),0))</f>
        <v>0</v>
      </c>
      <c r="T510" s="362" t="str">
        <f>IF($F510="申請キャンセル",0,IF((AJ510+AP510)&gt;0,ROUNDDOWN((AJ510+AP510)/(AL510+AR510),4)*1000," "))</f>
        <v xml:space="preserve"> </v>
      </c>
      <c r="U510" s="363" t="str">
        <f>IF($F510="申請キャンセル",0,IFERROR(IF(AJ510+AP510=0,"",VLOOKUP(Q510,Sheet1!$B$4:$C$64,2,0)),0))</f>
        <v/>
      </c>
      <c r="V510" s="364">
        <f>IF($F510="申請キャンセル",0,IFERROR(VLOOKUP($D510,INDEX(データ蓄積!$A$16:$A$1015,MATCH($D510,データ蓄積!$A$16:$A$1015,0)):'データ蓄積'!$BI$1015,12,),0))</f>
        <v>0</v>
      </c>
      <c r="W510" s="365">
        <f>IF($F510="申請キャンセル",0,IFERROR(VLOOKUP($D510,INDEX(データ蓄積!$A$16:$A$1015,MATCH($D510,データ蓄積!$A$16:$A$1015,0)):'データ蓄積'!$BI$1015,25,),0))</f>
        <v>0</v>
      </c>
      <c r="X510" s="356">
        <f>IF($F510="申請キャンセル",0,IFERROR(VLOOKUP($D510,INDEX(データ蓄積!$A$16:$A$1015,MATCH($D510,データ蓄積!$A$16:$A$1015,0)):'データ蓄積'!$DB$1015,27,),0))</f>
        <v>0</v>
      </c>
      <c r="Y510" s="366">
        <f t="shared" si="2318"/>
        <v>0</v>
      </c>
      <c r="Z510" s="358">
        <f>IF($F510="申請キャンセル",0,IFERROR(VLOOKUP($D510,INDEX(データ蓄積!$A$16:$A$1015,MATCH($D510,データ蓄積!$A$16:$A$1015,0)):'データ蓄積'!$DB$1015,26,),0))</f>
        <v>0</v>
      </c>
      <c r="AA510" s="367">
        <f>IF($F510="申請キャンセル",0,IFERROR(VLOOKUP($D510,INDEX(データ蓄積!$A$16:$A$1015,MATCH($D510,データ蓄積!$A$16:$A$1015,0)):'データ蓄積'!$DB$1015,28,),0))</f>
        <v>0</v>
      </c>
      <c r="AB510" s="358">
        <f>IF($W510="初 年 度",TRUNC((+AA510-BP510)/2,0),0)</f>
        <v>0</v>
      </c>
      <c r="AC510" s="357"/>
      <c r="AD510" s="356">
        <f>IF($F510="申請キャンセル",0,IFERROR(VLOOKUP($D510,INDEX(データ蓄積!$A$16:$A$1015,MATCH($D510,データ蓄積!$A$16:$A$1015,0)):'データ蓄積'!$DB$1015,30,),0))</f>
        <v>0</v>
      </c>
      <c r="AE510" s="359">
        <f t="shared" si="2320"/>
        <v>0</v>
      </c>
      <c r="AF510" s="359">
        <f>IF($F510="申請キャンセル",0,IFERROR(VLOOKUP($D510,INDEX(データ蓄積!$A$16:$A$1015,MATCH($D510,データ蓄積!$A$16:$A$1015,0)):'データ蓄積'!$DB$1015,29,),0))</f>
        <v>0</v>
      </c>
      <c r="AG510" s="359">
        <f>IF($F510="申請キャンセル",0,IFERROR(VLOOKUP($D510,INDEX(データ蓄積!$A$16:$A$1015,MATCH($D510,データ蓄積!$A$16:$A$1015,0)):'データ蓄積'!$DB$1015,31,),0))</f>
        <v>0</v>
      </c>
      <c r="AH510" s="359">
        <f t="shared" si="2357"/>
        <v>0</v>
      </c>
      <c r="AI510" s="357"/>
      <c r="AJ510" s="358">
        <f>+X510+AD510</f>
        <v>0</v>
      </c>
      <c r="AK510" s="366">
        <f t="shared" si="2554"/>
        <v>0</v>
      </c>
      <c r="AL510" s="358">
        <f t="shared" si="2554"/>
        <v>0</v>
      </c>
      <c r="AM510" s="367">
        <f t="shared" si="2554"/>
        <v>0</v>
      </c>
      <c r="AN510" s="358">
        <f t="shared" si="2554"/>
        <v>0</v>
      </c>
      <c r="AO510" s="357"/>
      <c r="AP510" s="356">
        <f>IF($F510="申請キャンセル",0,IFERROR(VLOOKUP($D510,INDEX(データ蓄積!$A$16:$A$1015,MATCH($D510,データ蓄積!$A$16:$A$1015,0)):'データ蓄積'!$DB$1015,33,),0))</f>
        <v>0</v>
      </c>
      <c r="AQ510" s="366">
        <f t="shared" si="2322"/>
        <v>0</v>
      </c>
      <c r="AR510" s="358">
        <f>IF($F510="申請キャンセル",0,IFERROR(VLOOKUP($D510,INDEX(データ蓄積!$A$16:$A$1015,MATCH($D510,データ蓄積!$A$16:$A$1015,0)):'データ蓄積'!$DB$1015,32,),0))</f>
        <v>0</v>
      </c>
      <c r="AS510" s="367">
        <f>IF($F510="申請キャンセル",0,IFERROR(VLOOKUP($D510,INDEX(データ蓄積!$A$16:$A$1015,MATCH($D510,データ蓄積!$A$16:$A$1015,0)):'データ蓄積'!$DB$1015,34,),0))</f>
        <v>0</v>
      </c>
      <c r="AT510" s="358">
        <f t="shared" si="2358"/>
        <v>0</v>
      </c>
      <c r="AU510" s="357"/>
      <c r="AV510" s="356">
        <f>IF($F510="申請キャンセル",0,IFERROR(VLOOKUP($D510,INDEX(データ蓄積!$A$16:$A$1015,MATCH($D510,データ蓄積!$A$16:$A$1015,0)):'データ蓄積'!$DB$1015,36,),0))</f>
        <v>0</v>
      </c>
      <c r="AW510" s="366">
        <f t="shared" si="2323"/>
        <v>0</v>
      </c>
      <c r="AX510" s="358">
        <f>IF($F510="申請キャンセル",0,IFERROR(VLOOKUP($D510,INDEX(データ蓄積!$A$16:$A$1015,MATCH($D510,データ蓄積!$A$16:$A$1015,0)):'データ蓄積'!$DB$1015,35,),0))</f>
        <v>0</v>
      </c>
      <c r="AY510" s="367">
        <f>IF($F510="申請キャンセル",0,IFERROR(VLOOKUP($D510,INDEX(データ蓄積!$A$16:$A$1015,MATCH($D510,データ蓄積!$A$16:$A$1015,0)):'データ蓄積'!$DB$1015,37,),0))</f>
        <v>0</v>
      </c>
      <c r="AZ510" s="358">
        <f t="shared" si="2359"/>
        <v>0</v>
      </c>
      <c r="BA510" s="357"/>
      <c r="BB510" s="368">
        <f>+AK510+AQ510+AW510</f>
        <v>0</v>
      </c>
      <c r="BC510" s="358">
        <f t="shared" si="2575"/>
        <v>0</v>
      </c>
      <c r="BD510" s="367">
        <f t="shared" si="2575"/>
        <v>0</v>
      </c>
      <c r="BE510" s="361">
        <f t="shared" si="2575"/>
        <v>0</v>
      </c>
      <c r="BF510" s="369"/>
      <c r="BG510" s="356">
        <f>IF($F510="申請キャンセル",0,IF(H510="（○）",220,0))</f>
        <v>0</v>
      </c>
      <c r="BH510" s="359">
        <f>IF($F510="申請キャンセル",0,IF(H510="（○）",SUM(AK510+AQ510+AW510),0))</f>
        <v>0</v>
      </c>
      <c r="BI510" s="359">
        <f>IF($F510="申請キャンセル",0,IF(H510="（○）",SUM(AL510+AR510),0))</f>
        <v>0</v>
      </c>
      <c r="BJ510" s="359">
        <f t="shared" si="2325"/>
        <v>0</v>
      </c>
      <c r="BK510" s="361">
        <f>IF($W510="初 年 度",TRUNC((+BJ510-CB510),0),0)</f>
        <v>0</v>
      </c>
      <c r="BL510" s="46"/>
      <c r="BM510" s="356">
        <f t="shared" si="2441"/>
        <v>0</v>
      </c>
      <c r="BN510" s="357">
        <f t="shared" si="2441"/>
        <v>0</v>
      </c>
      <c r="BP510" s="125">
        <f t="shared" si="2327"/>
        <v>0</v>
      </c>
      <c r="BQ510" s="126">
        <f>ROUNDUP(BP510/2,0)</f>
        <v>0</v>
      </c>
      <c r="BR510" s="44"/>
      <c r="BS510" s="125">
        <f t="shared" si="2329"/>
        <v>0</v>
      </c>
      <c r="BT510" s="126">
        <f>ROUNDUP(BS510/2,0)</f>
        <v>0</v>
      </c>
      <c r="BU510" s="44"/>
      <c r="BV510" s="125">
        <f t="shared" si="2331"/>
        <v>0</v>
      </c>
      <c r="BW510" s="126">
        <f t="shared" si="2360"/>
        <v>0</v>
      </c>
      <c r="BX510" s="44"/>
      <c r="BY510" s="125">
        <f t="shared" si="2332"/>
        <v>0</v>
      </c>
      <c r="BZ510" s="126">
        <f>ROUNDUP(BY510/2,0)</f>
        <v>0</v>
      </c>
      <c r="CA510" s="44"/>
      <c r="CB510" s="125">
        <f t="shared" si="2334"/>
        <v>0</v>
      </c>
      <c r="CC510" s="126">
        <f>+CB510</f>
        <v>0</v>
      </c>
      <c r="CD510" s="44"/>
      <c r="CE510" s="370">
        <f>IF($F510="申請キャンセル",0,IF(CE511="","",CE511))</f>
        <v>0</v>
      </c>
      <c r="CF510" s="371">
        <f>IF($F510="申請キャンセル",0,IFERROR(VLOOKUP($D510,INDEX(データ蓄積!$A$16:$A$1015,MATCH($D510,データ蓄積!$A$16:$A$1015,0)):'データ蓄積'!$DB$1015,6,),0))</f>
        <v>0</v>
      </c>
      <c r="CG510" s="214" t="str">
        <f t="shared" si="1454"/>
        <v xml:space="preserve"> </v>
      </c>
      <c r="CH510" s="214" t="str">
        <f t="shared" si="1451"/>
        <v/>
      </c>
      <c r="CI510" s="214" t="str">
        <f>IF(CG510&gt;=CH510,"OK","下限本数を下回っています")</f>
        <v>OK</v>
      </c>
      <c r="CJ510" s="371">
        <f>IF($F510="申請キャンセル",0,IFERROR(VLOOKUP($D510,INDEX(データ蓄積!$A$16:$A$1015,MATCH($D510,データ蓄積!$A$16:$A$1015,0)):'データ蓄積'!$DB$1015,9,),0))</f>
        <v>0</v>
      </c>
      <c r="CK510" s="372">
        <f>IF($F510="申請キャンセル",0,IFERROR(VLOOKUP($D510,INDEX(データ蓄積!$A$16:$A$1015,MATCH($D510,データ蓄積!$A$16:$A$1015,0)):'データ蓄積'!$DB$1015,11,),0))</f>
        <v>0</v>
      </c>
      <c r="CL510" s="372">
        <f>IF($F510="申請キャンセル",0,IFERROR(VLOOKUP($D510,INDEX(データ蓄積!$A$16:$A$1015,MATCH($D510,データ蓄積!$A$16:$A$1015,0)):'データ蓄積'!$DB$1015,13,),0))</f>
        <v>0</v>
      </c>
      <c r="CM510" s="372">
        <f>IF($F510="申請キャンセル",0,IFERROR(VLOOKUP($D510,INDEX(データ蓄積!$A$16:$A$1015,MATCH($D510,データ蓄積!$A$16:$A$1015,0)):'データ蓄積'!$DB$1015,15,),0))</f>
        <v>0</v>
      </c>
      <c r="CN510" s="372">
        <f>IF($F510="申請キャンセル",0,IFERROR(VLOOKUP($D510,INDEX(データ蓄積!$A$16:$A$1015,MATCH($D510,データ蓄積!$A$16:$A$1015,0)):'データ蓄積'!$DB$1015,17,),0))</f>
        <v>0</v>
      </c>
      <c r="CO510" s="372">
        <f>IF($F510="申請キャンセル",0,IFERROR(VLOOKUP($D510,INDEX(データ蓄積!$A$16:$A$1015,MATCH($D510,データ蓄積!$A$16:$A$1015,0)):'データ蓄積'!$DB$1015,18,),0))</f>
        <v>0</v>
      </c>
      <c r="CP510" s="371">
        <f>IF($F510="申請キャンセル",0,IFERROR(VLOOKUP($D510,INDEX(データ蓄積!$A$16:$A$1015,MATCH($D510,データ蓄積!$A$16:$A$1015,0)):'データ蓄積'!$DB$1015,19,),0))</f>
        <v>0</v>
      </c>
      <c r="CQ510" s="372">
        <f>IF($F510="申請キャンセル",0,IFERROR(VLOOKUP($D510,INDEX(データ蓄積!$A$16:$A$1015,MATCH($D510,データ蓄積!$A$16:$A$1015,0)):'データ蓄積'!$DB$1015,24,),0))</f>
        <v>0</v>
      </c>
      <c r="CR510" s="99" t="str">
        <f>IF($F510="申請キャンセル",0,CONCATENATE(CS510,$CS$14,CT510,$CT$14,CU510,$CU$14))</f>
        <v>0年0月0日</v>
      </c>
      <c r="CS510" s="99">
        <f>IF($F510="申請キャンセル",0,IFERROR(VLOOKUP($D510,INDEX(データ蓄積!$A$16:$A$1015,MATCH($D510,データ蓄積!$A$16:$A$1015,0)):'データ蓄積'!$DB$1015,70,),0))</f>
        <v>0</v>
      </c>
      <c r="CT510" s="99">
        <f>IF($F510="申請キャンセル",0,IFERROR(VLOOKUP($D510,INDEX(データ蓄積!$A$16:$A$1015,MATCH($D510,データ蓄積!$A$16:$A$1015,0)):'データ蓄積'!$DB$1015,71,),0))</f>
        <v>0</v>
      </c>
      <c r="CU510" s="99">
        <f>IF($F510="申請キャンセル",0,IFERROR(VLOOKUP($D510,INDEX(データ蓄積!$A$16:$A$1015,MATCH($D510,データ蓄積!$A$16:$A$1015,0)):'データ蓄積'!$DB$1015,72,),0))</f>
        <v>0</v>
      </c>
      <c r="CV510" s="99" t="str">
        <f>IF($F510="申請キャンセル",0,CONCATENATE(CW510,$CW$14,CX510,$CX$14,CY510,$CY$14))</f>
        <v>0年0月0日</v>
      </c>
      <c r="CW510" s="99">
        <f>IF($F510="申請キャンセル",0,IFERROR(VLOOKUP($D510,INDEX(データ蓄積!$A$16:$A$1015,MATCH($D510,データ蓄積!$A$16:$A$1015,0)):'データ蓄積'!$DB$1015,73,),0))</f>
        <v>0</v>
      </c>
      <c r="CX510" s="99">
        <f>IF($F510="申請キャンセル",0,IFERROR(VLOOKUP($D510,INDEX(データ蓄積!$A$16:$A$1015,MATCH($D510,データ蓄積!$A$16:$A$1015,0)):'データ蓄積'!$DB$1015,74,),0))</f>
        <v>0</v>
      </c>
      <c r="CY510" s="99">
        <f>IF($F510="申請キャンセル",0,IFERROR(VLOOKUP($D510,INDEX(データ蓄積!$A$16:$A$1015,MATCH($D510,データ蓄積!$A$16:$A$1015,0)):'データ蓄積'!$DB$1015,75,),0))</f>
        <v>0</v>
      </c>
      <c r="CZ510" s="211">
        <f>IF($F510="申請キャンセル",0,IFERROR(VLOOKUP($D510,INDEX(データ蓄積!$A$16:$A$1015,MATCH($D510,データ蓄積!$A$16:$A$1015,0)):'データ蓄積'!$CF$1015,84,),0))</f>
        <v>0</v>
      </c>
      <c r="DA510" s="211">
        <f>IF($F510="申請キャンセル",0,IFERROR(VLOOKUP($D510,INDEX(データ蓄積!$A$16:$A$1015,MATCH($D510,データ蓄積!$A$16:$A$1015,0)):'データ蓄積'!$CG$1015,85,),0))</f>
        <v>0</v>
      </c>
      <c r="DB510" s="211">
        <f>IF($F510="申請キャンセル",0,IFERROR(VLOOKUP($D510,INDEX(データ蓄積!$A$16:$A$1015,MATCH($D510,データ蓄積!$A$16:$A$1015,0)):'データ蓄積'!$CH$1015,86,),0))</f>
        <v>0</v>
      </c>
      <c r="DC510" s="211"/>
      <c r="DD510" s="204">
        <f>IF($F510="申請キャンセル",0,IFERROR(VLOOKUP($D510,INDEX(データ蓄積!$A$16:$A$1015,MATCH($D510,データ蓄積!$A$16:$A$1015,0)):'データ蓄積'!$CN$1015,91,),0))</f>
        <v>0</v>
      </c>
      <c r="DE510" s="204">
        <f>IF($F510="申請キャンセル",0,IFERROR(VLOOKUP($D510,INDEX(データ蓄積!$A$16:$A$1015,MATCH($D510,データ蓄積!$A$16:$A$1015,0)):'データ蓄積'!$CN$1015,92,),0))</f>
        <v>0</v>
      </c>
    </row>
    <row r="511" spans="1:109" ht="18.75" customHeight="1" x14ac:dyDescent="0.15">
      <c r="A511" s="373">
        <f>IFERROR(VLOOKUP($D511,INDEX(データ蓄積!$A$16:$A$1015,MATCH($D511,データ蓄積!$A$16:$A$1015,0)+1):'データ蓄積'!$BI$1015,3,),0)</f>
        <v>0</v>
      </c>
      <c r="B511" s="374">
        <f>IFERROR(VLOOKUP($D511,INDEX(データ蓄積!$A$16:$A$1015,MATCH($D511,データ蓄積!$A$16:$A$1015,0)+1):'データ蓄積'!$BI$1015,4,),0)</f>
        <v>0</v>
      </c>
      <c r="C511" s="375">
        <f>IFERROR(VLOOKUP($D511,INDEX(データ蓄積!$A$16:$A$1015,MATCH($D511,データ蓄積!$A$16:$A$1015,0)+1):'データ蓄積'!$BI$1015,5,),0)</f>
        <v>0</v>
      </c>
      <c r="D511" s="373">
        <f t="shared" si="1991"/>
        <v>248</v>
      </c>
      <c r="E511" s="347">
        <f>IFERROR(VLOOKUP($D511,INDEX(データ蓄積!$A$16:$A$1015,MATCH($D511,データ蓄積!$A$16:$A$1015,0)+1):'データ蓄積'!$BI$1015,2,),0)</f>
        <v>0</v>
      </c>
      <c r="F511" s="376">
        <f>IFERROR(VLOOKUP($D511,INDEX(データ蓄積!$A$16:$A$1015,MATCH($D511,データ蓄積!$A$16:$A$1015,0)+1):'データ蓄積'!$CD$1015,82,),0)</f>
        <v>0</v>
      </c>
      <c r="G511" s="377">
        <f>IF($F510="申請キャンセル",0,IFERROR(VLOOKUP($D511,INDEX(データ蓄積!$A$16:$A$1015,MATCH($D511,データ蓄積!$A$16:$A$1015,0)+1):'データ蓄積'!$BI$1015,8,),0))</f>
        <v>0</v>
      </c>
      <c r="H511" s="347">
        <f>IF($F510="申請キャンセル",0,IFERROR(VLOOKUP($D511,INDEX(データ蓄積!$A$16:$A$1015,MATCH($D511,データ蓄積!$A$16:$A$1015,0)+1):'データ蓄積'!$BI$1015,10,),0))</f>
        <v>0</v>
      </c>
      <c r="I511" s="378" t="str">
        <f>IF($F510="申請キャンセル","",LEFT(IFERROR(VLOOKUP($D511,INDEX(データ蓄積!$A$16:$A$1015,MATCH($D511,データ蓄積!$A$16:$A$1015,0)+1):'データ蓄積'!$CH$1015,84,),""),2))</f>
        <v/>
      </c>
      <c r="J511" s="347" t="str">
        <f>IF($F510="申請キャンセル","",LEFT(IFERROR(VLOOKUP($D511,INDEX(データ蓄積!$A$16:$A$1015,MATCH($D510,データ蓄積!$A$16:$A$1015,0)+1):'データ蓄積'!$CL$1015,86,),""),2))</f>
        <v/>
      </c>
      <c r="K511" s="379">
        <f>IF($F510="申請キャンセル",0,IFERROR(VLOOKUP($D511,INDEX(データ蓄積!$A$16:$A$1015,MATCH($D511,データ蓄積!$A$16:$A$1015,0)+1):'データ蓄積'!$CO$1015,90,),0))</f>
        <v>0</v>
      </c>
      <c r="L511" s="374">
        <f t="shared" ref="L511" si="2582">IF(G511=0,0,IF($F511="申請キャンセル",0,IF(K511="","","〇")))</f>
        <v>0</v>
      </c>
      <c r="M511" s="380">
        <f>IF($F510="申請キャンセル",0,IFERROR(VLOOKUP($D511,INDEX(データ蓄積!$A$16:$A$1015,MATCH($D511,データ蓄積!$A$16:$A$1015,0)+1):'データ蓄積'!$BI$1015,14,),0))</f>
        <v>0</v>
      </c>
      <c r="N511" s="381">
        <f>IF($F510="申請キャンセル",0,IFERROR(VLOOKUP($D511,INDEX(データ蓄積!$A$16:$A$1015,MATCH($D511,データ蓄積!$A$16:$A$1015,0)+1):'データ蓄積'!$BI$1015,16,),0))</f>
        <v>0</v>
      </c>
      <c r="O511" s="382">
        <f>IF($F510="申請キャンセル",0,IFERROR(VLOOKUP($D511,INDEX(データ蓄積!$A$16:$A$1015,MATCH($D511,データ蓄積!$A$16:$A$1015,0)+1):'データ蓄積'!$BI$1015,20,),0))</f>
        <v>0</v>
      </c>
      <c r="P511" s="383">
        <f>IF($F510="申請キャンセル",0,IFERROR(VLOOKUP($D511,INDEX(データ蓄積!$A$16:$A$1015,MATCH($D511,データ蓄積!$A$16:$A$1015,0)+1):'データ蓄積'!$BI$1015,21,),0))</f>
        <v>0</v>
      </c>
      <c r="Q511" s="383">
        <f>IF($F510="申請キャンセル",0,IFERROR(VLOOKUP($D511,INDEX(データ蓄積!$A$16:$A$1015,MATCH($D511,データ蓄積!$A$16:$A$1015,0)+1):'データ蓄積'!$BI$1015,23,),0))</f>
        <v>0</v>
      </c>
      <c r="R511" s="384">
        <f>IF($F510="申請キャンセル",0,IFERROR(VLOOKUP($D511,INDEX(データ蓄積!$A$16:$A$1015,MATCH($D511,データ蓄積!$A$16:$A$1015,0)+1):'データ蓄積'!$CO$1015,92,),0))</f>
        <v>0</v>
      </c>
      <c r="S511" s="385">
        <f>IF($F510="申請キャンセル",0,IFERROR(VLOOKUP($D511,INDEX(データ蓄積!$A$16:$A$1015,MATCH($D511,データ蓄積!$A$16:$A$1015,0)+1):'データ蓄積'!$BI$1015,22,),0))</f>
        <v>0</v>
      </c>
      <c r="T511" s="386" t="str">
        <f>IF($F510="申請キャンセル",0,IF((AJ511+AP511)&gt;0,ROUNDDOWN((AJ511+AP511)/(AL511+AR511),4)*1000," "))</f>
        <v xml:space="preserve"> </v>
      </c>
      <c r="U511" s="387" t="str">
        <f>IF($F511="申請キャンセル",0,IFERROR(IF(AJ511+AP511=0,"",VLOOKUP(Q511,Sheet1!$B$4:$C$64,2,0)),0))</f>
        <v/>
      </c>
      <c r="V511" s="388">
        <f>IF($F510="申請キャンセル",0,IFERROR(VLOOKUP($D511,INDEX(データ蓄積!$A$16:$A$1015,MATCH($D511,データ蓄積!$A$16:$A$1015,0)+1):'データ蓄積'!$BI$1015,12,),0))</f>
        <v>0</v>
      </c>
      <c r="W511" s="389">
        <f>IF($F510="申請キャンセル",0,IFERROR(VLOOKUP($D511,INDEX(データ蓄積!$A$16:$A$1015,MATCH($D511,データ蓄積!$A$16:$A$1015,0)+1):'データ蓄積'!$BI$1015,25,),0))</f>
        <v>0</v>
      </c>
      <c r="X511" s="383">
        <f>IF($F510="申請キャンセル",0,IFERROR(VLOOKUP($D511,INDEX(データ蓄積!$A$16:$A$1015,MATCH($D511,データ蓄積!$A$16:$A$1015,0)+1):'データ蓄積'!$DB$1015,27,),0))</f>
        <v>0</v>
      </c>
      <c r="Y511" s="390">
        <f t="shared" si="2318"/>
        <v>0</v>
      </c>
      <c r="Z511" s="383">
        <f>IF($F510="申請キャンセル",0,IFERROR(VLOOKUP($D511,INDEX(データ蓄積!$A$16:$A$1015,MATCH($D511,データ蓄積!$A$16:$A$1015,0)+1):'データ蓄積'!$DB$1015,26,),0))</f>
        <v>0</v>
      </c>
      <c r="AA511" s="383">
        <f>IF($F510="申請キャンセル",0,IFERROR(VLOOKUP($D511,INDEX(データ蓄積!$A$16:$A$1015,MATCH($D511,データ蓄積!$A$16:$A$1015,0)+1):'データ蓄積'!$DB$1015,28,),0))</f>
        <v>0</v>
      </c>
      <c r="AB511" s="385">
        <f t="shared" ref="AB511" si="2583">IF($W511="初 年 度",TRUNC((+AA511-BP511)/2,0),0)</f>
        <v>0</v>
      </c>
      <c r="AC511" s="381"/>
      <c r="AD511" s="380">
        <f>IF($F510="申請キャンセル",0,IFERROR(VLOOKUP($D511,INDEX(データ蓄積!$A$16:$A$1015,MATCH($D511,データ蓄積!$A$16:$A$1015,0)+1):'データ蓄積'!$DB$1015,30,),0))</f>
        <v>0</v>
      </c>
      <c r="AE511" s="383">
        <f t="shared" si="2320"/>
        <v>0</v>
      </c>
      <c r="AF511" s="383">
        <f>IF($F510="申請キャンセル",0,IFERROR(VLOOKUP($D511,INDEX(データ蓄積!$A$16:$A$1015,MATCH($D511,データ蓄積!$A$16:$A$1015,0)+1):'データ蓄積'!$DB$1015,29,),0))</f>
        <v>0</v>
      </c>
      <c r="AG511" s="383">
        <f>IF($F510="申請キャンセル",0,IFERROR(VLOOKUP($D511,INDEX(データ蓄積!$A$16:$A$1015,MATCH($D511,データ蓄積!$A$16:$A$1015,0)+1):'データ蓄積'!$DB$1015,31,),0))</f>
        <v>0</v>
      </c>
      <c r="AH511" s="383">
        <f t="shared" si="2357"/>
        <v>0</v>
      </c>
      <c r="AI511" s="381"/>
      <c r="AJ511" s="385">
        <f t="shared" ref="AJ511" si="2584">+X511+AD511</f>
        <v>0</v>
      </c>
      <c r="AK511" s="390">
        <f t="shared" si="2554"/>
        <v>0</v>
      </c>
      <c r="AL511" s="383">
        <f t="shared" si="2554"/>
        <v>0</v>
      </c>
      <c r="AM511" s="383">
        <f t="shared" si="2554"/>
        <v>0</v>
      </c>
      <c r="AN511" s="385">
        <f t="shared" si="2554"/>
        <v>0</v>
      </c>
      <c r="AO511" s="381"/>
      <c r="AP511" s="383">
        <f>IF($F510="申請キャンセル",0,IFERROR(VLOOKUP($D511,INDEX(データ蓄積!$A$16:$A$1015,MATCH($D511,データ蓄積!$A$16:$A$1015,0)+1):'データ蓄積'!$DB$1015,33,),0))</f>
        <v>0</v>
      </c>
      <c r="AQ511" s="390">
        <f t="shared" si="2322"/>
        <v>0</v>
      </c>
      <c r="AR511" s="383">
        <f>IF($F510="申請キャンセル",0,IFERROR(VLOOKUP($D511,INDEX(データ蓄積!$A$16:$A$1015,MATCH($D511,データ蓄積!$A$16:$A$1015,0)+1):'データ蓄積'!$DB$1015,32,),0))</f>
        <v>0</v>
      </c>
      <c r="AS511" s="383">
        <f>IF($F510="申請キャンセル",0,IFERROR(VLOOKUP($D511,INDEX(データ蓄積!$A$16:$A$1015,MATCH($D511,データ蓄積!$A$16:$A$1015,0)+1):'データ蓄積'!$DB$1015,34,),0))</f>
        <v>0</v>
      </c>
      <c r="AT511" s="385">
        <f t="shared" si="2358"/>
        <v>0</v>
      </c>
      <c r="AU511" s="381"/>
      <c r="AV511" s="383">
        <f>IF($F510="申請キャンセル",0,IFERROR(VLOOKUP($D511,INDEX(データ蓄積!$A$16:$A$1015,MATCH($D511,データ蓄積!$A$16:$A$1015,0)+1):'データ蓄積'!$DB$1015,36,),0))</f>
        <v>0</v>
      </c>
      <c r="AW511" s="390">
        <f t="shared" si="2323"/>
        <v>0</v>
      </c>
      <c r="AX511" s="383">
        <f>IF($F510="申請キャンセル",0,IFERROR(VLOOKUP($D511,INDEX(データ蓄積!$A$16:$A$1015,MATCH($D511,データ蓄積!$A$16:$A$1015,0)+1):'データ蓄積'!$DB$1015,35,),0))</f>
        <v>0</v>
      </c>
      <c r="AY511" s="383">
        <f>IF($F510="申請キャンセル",0,IFERROR(VLOOKUP($D511,INDEX(データ蓄積!$A$16:$A$1015,MATCH($D511,データ蓄積!$A$16:$A$1015,0)+1):'データ蓄積'!$DB$1015,37,),0))</f>
        <v>0</v>
      </c>
      <c r="AZ511" s="385">
        <f t="shared" si="2359"/>
        <v>0</v>
      </c>
      <c r="BA511" s="381"/>
      <c r="BB511" s="391">
        <f t="shared" ref="BB511" si="2585">+AK511+AQ511+AW511</f>
        <v>0</v>
      </c>
      <c r="BC511" s="383">
        <f t="shared" si="2575"/>
        <v>0</v>
      </c>
      <c r="BD511" s="383">
        <f t="shared" si="2575"/>
        <v>0</v>
      </c>
      <c r="BE511" s="392">
        <f t="shared" si="2575"/>
        <v>0</v>
      </c>
      <c r="BF511" s="369"/>
      <c r="BG511" s="380">
        <f>IF($F510="申請キャンセル",0,IF(H511="（○）",220,0))</f>
        <v>0</v>
      </c>
      <c r="BH511" s="385">
        <f>IF($F510="申請キャンセル",0,IF(H511="（○）",SUM(AK511+AQ511+AW511),0))</f>
        <v>0</v>
      </c>
      <c r="BI511" s="383">
        <f>IF($F510="申請キャンセル",0,IF(H511="（○）",SUM(AL511+AR511),0))</f>
        <v>0</v>
      </c>
      <c r="BJ511" s="383">
        <f t="shared" si="2325"/>
        <v>0</v>
      </c>
      <c r="BK511" s="392">
        <f t="shared" ref="BK511" si="2586">IF($W511="初 年 度",TRUNC((+BJ511-CB511),0),0)</f>
        <v>0</v>
      </c>
      <c r="BL511" s="46"/>
      <c r="BM511" s="380">
        <f t="shared" si="2441"/>
        <v>0</v>
      </c>
      <c r="BN511" s="381">
        <f t="shared" si="2441"/>
        <v>0</v>
      </c>
      <c r="BP511" s="127">
        <f t="shared" si="2327"/>
        <v>0</v>
      </c>
      <c r="BQ511" s="128">
        <f t="shared" ref="BQ511" si="2587">ROUNDUP(BP511/2,0)</f>
        <v>0</v>
      </c>
      <c r="BR511" s="45"/>
      <c r="BS511" s="127">
        <f t="shared" si="2329"/>
        <v>0</v>
      </c>
      <c r="BT511" s="128">
        <f t="shared" ref="BT511" si="2588">ROUNDUP(BS511/2,0)</f>
        <v>0</v>
      </c>
      <c r="BU511" s="45"/>
      <c r="BV511" s="127">
        <f t="shared" si="2331"/>
        <v>0</v>
      </c>
      <c r="BW511" s="128">
        <f t="shared" si="2360"/>
        <v>0</v>
      </c>
      <c r="BX511" s="45"/>
      <c r="BY511" s="127">
        <f t="shared" si="2332"/>
        <v>0</v>
      </c>
      <c r="BZ511" s="128">
        <f t="shared" ref="BZ511" si="2589">ROUNDUP(BY511/2,0)</f>
        <v>0</v>
      </c>
      <c r="CA511" s="45"/>
      <c r="CB511" s="127">
        <f t="shared" si="2334"/>
        <v>0</v>
      </c>
      <c r="CC511" s="128">
        <f t="shared" ref="CC511" si="2590">+CB511</f>
        <v>0</v>
      </c>
      <c r="CD511" s="45"/>
      <c r="CE511" s="370">
        <f>IF($F510="申請キャンセル",0,IFERROR(VLOOKUP($D511,INDEX(データ蓄積!$A$16:$A$1015,MATCH($D511,データ蓄積!$A$16:$A$1015,0)+1):'データ蓄積'!$DB$1015,83,),0))</f>
        <v>0</v>
      </c>
      <c r="CF511" s="371">
        <f>IF($F510="申請キャンセル",0,IFERROR(VLOOKUP($D511,INDEX(データ蓄積!$A$16:$A$1015,MATCH($D511,データ蓄積!$A$16:$A$1015,0)+1):'データ蓄積'!$DB$1015,6,),0))</f>
        <v>0</v>
      </c>
      <c r="CG511" s="214" t="str">
        <f t="shared" si="1454"/>
        <v xml:space="preserve"> </v>
      </c>
      <c r="CH511" s="214" t="str">
        <f t="shared" si="1451"/>
        <v/>
      </c>
      <c r="CI511" s="214" t="str">
        <f t="shared" ref="CI511" si="2591">IF(CG511&gt;=CH511,"OK","下限本数を下回っています")</f>
        <v>OK</v>
      </c>
      <c r="CJ511" s="371">
        <f>IF($F510="申請キャンセル",0,IFERROR(VLOOKUP($D511,INDEX(データ蓄積!$A$16:$A$1015,MATCH($D511,データ蓄積!$A$16:$A$1015,0)+1):'データ蓄積'!$DB$1015,9,),0))</f>
        <v>0</v>
      </c>
      <c r="CK511" s="372">
        <f>IF($F510="申請キャンセル",0,IFERROR(VLOOKUP($D511,INDEX(データ蓄積!$A$16:$A$1015,MATCH($D511,データ蓄積!$A$16:$A$1015,0)+1):'データ蓄積'!$DB$1015,11,),0))</f>
        <v>0</v>
      </c>
      <c r="CL511" s="372">
        <f>IF($F510="申請キャンセル",0,IFERROR(VLOOKUP($D511,INDEX(データ蓄積!$A$16:$A$1015,MATCH($D511,データ蓄積!$A$16:$A$1015,0)+1):'データ蓄積'!$DB$1015,13,),0))</f>
        <v>0</v>
      </c>
      <c r="CM511" s="372">
        <f>IF($F510="申請キャンセル",0,IFERROR(VLOOKUP($D511,INDEX(データ蓄積!$A$16:$A$1015,MATCH($D511,データ蓄積!$A$16:$A$1015,0)+1):'データ蓄積'!$DB$1015,15,),0))</f>
        <v>0</v>
      </c>
      <c r="CN511" s="372">
        <f>IF($F510="申請キャンセル",0,IFERROR(VLOOKUP($D511,INDEX(データ蓄積!$A$16:$A$1015,MATCH($D511,データ蓄積!$A$16:$A$1015,0)+1):'データ蓄積'!$DB$1015,17,),0))</f>
        <v>0</v>
      </c>
      <c r="CO511" s="372">
        <f>IF($F510="申請キャンセル",0,IFERROR(VLOOKUP($D511,INDEX(データ蓄積!$A$16:$A$1015,MATCH($D511,データ蓄積!$A$16:$A$1015,0)+1):'データ蓄積'!$DB$1015,18,),0))</f>
        <v>0</v>
      </c>
      <c r="CP511" s="371">
        <f>IF($F510="申請キャンセル",0,IFERROR(VLOOKUP($D511,INDEX(データ蓄積!$A$16:$A$1015,MATCH($D511,データ蓄積!$A$16:$A$1015,0)+1):'データ蓄積'!$DB$1015,19,),0))</f>
        <v>0</v>
      </c>
      <c r="CQ511" s="372">
        <f>IF($F510="申請キャンセル",0,IFERROR(VLOOKUP($D511,INDEX(データ蓄積!$A$16:$A$1015,MATCH($D511,データ蓄積!$A$16:$A$1015,0)+1):'データ蓄積'!$DB$1015,24,),0))</f>
        <v>0</v>
      </c>
      <c r="CR511" s="99" t="str">
        <f>IF($F510="申請キャンセル",0,CONCATENATE(CS511,$CS$14,CT511,$CT$14,CU511,$CU$14))</f>
        <v>0年0月0日</v>
      </c>
      <c r="CS511" s="99">
        <f>IF($F510="申請キャンセル",0,IFERROR(VLOOKUP($D511,INDEX(データ蓄積!$A$16:$A$1015,MATCH($D511,データ蓄積!$A$16:$A$1015,0)+1):'データ蓄積'!$DB$1015,70,),0))</f>
        <v>0</v>
      </c>
      <c r="CT511" s="99">
        <f>IF($F510="申請キャンセル",0,IFERROR(VLOOKUP($D511,INDEX(データ蓄積!$A$16:$A$1015,MATCH($D511,データ蓄積!$A$16:$A$1015,0)+1):'データ蓄積'!$DB$1015,71,),0))</f>
        <v>0</v>
      </c>
      <c r="CU511" s="99">
        <f>IF($F510="申請キャンセル",0,IFERROR(VLOOKUP($D511,INDEX(データ蓄積!$A$16:$A$1015,MATCH($D511,データ蓄積!$A$16:$A$1015,0)+1):'データ蓄積'!$DB$1015,72,),0))</f>
        <v>0</v>
      </c>
      <c r="CV511" s="99" t="str">
        <f>IF($F510="申請キャンセル",0,CONCATENATE(CW511,$CW$14,CX511,$CX$14,CY511,$CY$14))</f>
        <v>0年0月0日</v>
      </c>
      <c r="CW511" s="99">
        <f>IF($F510="申請キャンセル",0,IFERROR(VLOOKUP($D511,INDEX(データ蓄積!$A$16:$A$1015,MATCH($D511,データ蓄積!$A$16:$A$1015,0)+1):'データ蓄積'!$DB$1015,73,),0))</f>
        <v>0</v>
      </c>
      <c r="CX511" s="99">
        <f>IF($F510="申請キャンセル",0,IFERROR(VLOOKUP($D511,INDEX(データ蓄積!$A$16:$A$1015,MATCH($D511,データ蓄積!$A$16:$A$1015,0)+1):'データ蓄積'!$DB$1015,74,),0))</f>
        <v>0</v>
      </c>
      <c r="CY511" s="99">
        <f>IF($F510="申請キャンセル",0,IFERROR(VLOOKUP($D511,INDEX(データ蓄積!$A$16:$A$1015,MATCH($D511,データ蓄積!$A$16:$A$1015,0)+1):'データ蓄積'!$DB$1015,75,),0))</f>
        <v>0</v>
      </c>
      <c r="CZ511" s="211">
        <f>IF($F510="申請キャンセル",0,IFERROR(VLOOKUP($D511,INDEX(データ蓄積!$A$16:$A$1015,MATCH($D511,データ蓄積!$A$16:$A$1015,0)+1):'データ蓄積'!$CF$1015,84,),0))</f>
        <v>0</v>
      </c>
      <c r="DA511" s="211">
        <f>IF($F510="申請キャンセル",0,IFERROR(VLOOKUP($D511,INDEX(データ蓄積!$A$16:$A$1015,MATCH($D511,データ蓄積!$A$16:$A$1015,0)+1):'データ蓄積'!$CG$1015,85,),0))</f>
        <v>0</v>
      </c>
      <c r="DB511" s="211">
        <f>IF($F510="申請キャンセル",0,IFERROR(VLOOKUP($D511,INDEX(データ蓄積!$A$16:$A$1015,MATCH($D511,データ蓄積!$A$16:$A$1015,0)+1):'データ蓄積'!$CH$1015,86,),0))</f>
        <v>0</v>
      </c>
      <c r="DC511" s="211"/>
      <c r="DD511" s="204">
        <f>IF($F510="申請キャンセル",0,IFERROR(VLOOKUP($D511,INDEX(データ蓄積!$A$16:$A$1015,MATCH($D511,データ蓄積!$A$16:$A$1015,0)+1):'データ蓄積'!$CN$1015,91,),0))</f>
        <v>0</v>
      </c>
      <c r="DE511" s="204">
        <f>IF($F510="申請キャンセル",0,IFERROR(VLOOKUP($D511,INDEX(データ蓄積!$A$16:$A$1015,MATCH($D511,データ蓄積!$A$16:$A$1015,0)+1):'データ蓄積'!$CN$1015,92,),0))</f>
        <v>0</v>
      </c>
    </row>
    <row r="512" spans="1:109" ht="18.75" customHeight="1" x14ac:dyDescent="0.15">
      <c r="A512" s="349">
        <f>IFERROR(VLOOKUP($D512,INDEX(データ蓄積!$A$16:$A$1015,MATCH($D512,データ蓄積!$A$16:$A$1015,0)):'データ蓄積'!$BI$1015,3,),0)</f>
        <v>0</v>
      </c>
      <c r="B512" s="350">
        <f>IFERROR(VLOOKUP($D512,INDEX(データ蓄積!$A$16:$A$1015,MATCH($D512,データ蓄積!$A$16:$A$1015,0)):'データ蓄積'!$BI$1015,4,),0)</f>
        <v>0</v>
      </c>
      <c r="C512" s="349">
        <f>IFERROR(VLOOKUP($D512,INDEX(データ蓄積!$A$16:$A$1015,MATCH($D512,データ蓄積!$A$16:$A$1015,0)):'データ蓄積'!$BI$1015,5,),0)</f>
        <v>0</v>
      </c>
      <c r="D512" s="349">
        <f t="shared" si="1991"/>
        <v>249</v>
      </c>
      <c r="E512" s="351">
        <f>IFERROR(VLOOKUP($D512,INDEX(データ蓄積!$A$16:$A$1015,MATCH($D512,データ蓄積!$A$16:$A$1015,0)):'データ蓄積'!$BI$1015,2,),0)</f>
        <v>0</v>
      </c>
      <c r="F512" s="352">
        <f>IFERROR(VLOOKUP($D512,INDEX(データ蓄積!$A$16:$A$1015,MATCH($D512,データ蓄積!$A$16:$A$1015,0)):'データ蓄積'!$CD$1015,82,),0)</f>
        <v>0</v>
      </c>
      <c r="G512" s="353">
        <f>IF($F512="申請キャンセル",0,IFERROR(VLOOKUP($D512,INDEX(データ蓄積!$A$16:$A$1015,MATCH($D512,データ蓄積!$A$16:$A$1015,0)):'データ蓄積'!$BI$1015,8,),0))</f>
        <v>0</v>
      </c>
      <c r="H512" s="346">
        <f>IF($F512="申請キャンセル",0,IFERROR(VLOOKUP($D512,INDEX(データ蓄積!$A$16:$A$1015,MATCH($D512,データ蓄積!$A$16:$A$1015,0)):'データ蓄積'!$BI$1015,10,),0))</f>
        <v>0</v>
      </c>
      <c r="I512" s="354" t="str">
        <f>IF($F512="申請キャンセル","",LEFT(IFERROR(VLOOKUP($D512,INDEX(データ蓄積!$A$16:$A$1015,MATCH($D512,データ蓄積!$A$16:$A$1015,0)):'データ蓄積'!$CH$1015,84,),""),2))</f>
        <v/>
      </c>
      <c r="J512" s="346" t="str">
        <f>IF($F512="申請キャンセル","",LEFT(IFERROR(VLOOKUP($D512,INDEX(データ蓄積!$A$16:$A$1015,MATCH($D512,データ蓄積!$A$16:$A$1015,0)):'データ蓄積'!$CL$1015,86,),""),2))</f>
        <v/>
      </c>
      <c r="K512" s="355">
        <f>IF($F512="申請キャンセル",0,IFERROR(VLOOKUP($D512,INDEX(データ蓄積!$A$16:$A$1015,MATCH($D512,データ蓄積!$A$16:$A$1015,0)):'データ蓄積'!$CO$1015,90,),0))</f>
        <v>0</v>
      </c>
      <c r="L512" s="350">
        <f>IF(G512=0,0,IF($F512="申請キャンセル",0,IF(K512="","","〇")))</f>
        <v>0</v>
      </c>
      <c r="M512" s="356">
        <f>IF($F512="申請キャンセル",0,IFERROR(VLOOKUP($D512,INDEX(データ蓄積!$A$16:$A$1015,MATCH($D512,データ蓄積!$A$16:$A$1015,0)):'データ蓄積'!$BI$1015,14,),))</f>
        <v>0</v>
      </c>
      <c r="N512" s="357">
        <f>IF($F512="申請キャンセル",0,IFERROR(VLOOKUP($D512,INDEX(データ蓄積!$A$16:$A$1015,MATCH($D512,データ蓄積!$A$16:$A$1015,0)):'データ蓄積'!$BI$1015,16,),0))</f>
        <v>0</v>
      </c>
      <c r="O512" s="356">
        <f>IF($F512="申請キャンセル",0,IFERROR(VLOOKUP($D512,INDEX(データ蓄積!$A$16:$A$1015,MATCH($D512,データ蓄積!$A$16:$A$1015,0)):'データ蓄積'!$BI$1015,20,),0))</f>
        <v>0</v>
      </c>
      <c r="P512" s="358">
        <f>IF($F512="申請キャンセル",0,IFERROR(VLOOKUP($D512,INDEX(データ蓄積!$A$16:$A$1015,MATCH($D512,データ蓄積!$A$16:$A$1015,0)):'データ蓄積'!$BI$1015,21,),0))</f>
        <v>0</v>
      </c>
      <c r="Q512" s="359">
        <f>IF($F512="申請キャンセル",0,IFERROR(VLOOKUP($D512,INDEX(データ蓄積!$A$16:$A$1015,MATCH($D512,データ蓄積!$A$16:$A$1015,0)):'データ蓄積'!$BI$1015,23,),0))</f>
        <v>0</v>
      </c>
      <c r="R512" s="360">
        <f>IF($F512="申請キャンセル",0,IFERROR(VLOOKUP($D512,INDEX(データ蓄積!$A$16:$A$1015,MATCH($D512,データ蓄積!$A$16:$A$1015,0)):'データ蓄積'!$CO$1015,92,),0))</f>
        <v>0</v>
      </c>
      <c r="S512" s="361">
        <f>IF($F512="申請キャンセル",0,IFERROR(VLOOKUP($D512,INDEX(データ蓄積!$A$16:$A$1015,MATCH($D512,データ蓄積!$A$16:$A$1015,0)):'データ蓄積'!$BI$1015,22,),0))</f>
        <v>0</v>
      </c>
      <c r="T512" s="362" t="str">
        <f>IF($F512="申請キャンセル",0,IF((AJ512+AP512)&gt;0,ROUNDDOWN((AJ512+AP512)/(AL512+AR512),4)*1000," "))</f>
        <v xml:space="preserve"> </v>
      </c>
      <c r="U512" s="363" t="str">
        <f>IF($F512="申請キャンセル",0,IFERROR(IF(AJ512+AP512=0,"",VLOOKUP(Q512,Sheet1!$B$4:$C$64,2,0)),0))</f>
        <v/>
      </c>
      <c r="V512" s="364">
        <f>IF($F512="申請キャンセル",0,IFERROR(VLOOKUP($D512,INDEX(データ蓄積!$A$16:$A$1015,MATCH($D512,データ蓄積!$A$16:$A$1015,0)):'データ蓄積'!$BI$1015,12,),0))</f>
        <v>0</v>
      </c>
      <c r="W512" s="365">
        <f>IF($F512="申請キャンセル",0,IFERROR(VLOOKUP($D512,INDEX(データ蓄積!$A$16:$A$1015,MATCH($D512,データ蓄積!$A$16:$A$1015,0)):'データ蓄積'!$BI$1015,25,),0))</f>
        <v>0</v>
      </c>
      <c r="X512" s="356">
        <f>IF($F512="申請キャンセル",0,IFERROR(VLOOKUP($D512,INDEX(データ蓄積!$A$16:$A$1015,MATCH($D512,データ蓄積!$A$16:$A$1015,0)):'データ蓄積'!$DB$1015,27,),0))</f>
        <v>0</v>
      </c>
      <c r="Y512" s="366">
        <f t="shared" si="2318"/>
        <v>0</v>
      </c>
      <c r="Z512" s="358">
        <f>IF($F512="申請キャンセル",0,IFERROR(VLOOKUP($D512,INDEX(データ蓄積!$A$16:$A$1015,MATCH($D512,データ蓄積!$A$16:$A$1015,0)):'データ蓄積'!$DB$1015,26,),0))</f>
        <v>0</v>
      </c>
      <c r="AA512" s="367">
        <f>IF($F512="申請キャンセル",0,IFERROR(VLOOKUP($D512,INDEX(データ蓄積!$A$16:$A$1015,MATCH($D512,データ蓄積!$A$16:$A$1015,0)):'データ蓄積'!$DB$1015,28,),0))</f>
        <v>0</v>
      </c>
      <c r="AB512" s="358">
        <f>IF($W512="初 年 度",TRUNC((+AA512-BP512)/2,0),0)</f>
        <v>0</v>
      </c>
      <c r="AC512" s="357"/>
      <c r="AD512" s="356">
        <f>IF($F512="申請キャンセル",0,IFERROR(VLOOKUP($D512,INDEX(データ蓄積!$A$16:$A$1015,MATCH($D512,データ蓄積!$A$16:$A$1015,0)):'データ蓄積'!$DB$1015,30,),0))</f>
        <v>0</v>
      </c>
      <c r="AE512" s="359">
        <f t="shared" si="2320"/>
        <v>0</v>
      </c>
      <c r="AF512" s="359">
        <f>IF($F512="申請キャンセル",0,IFERROR(VLOOKUP($D512,INDEX(データ蓄積!$A$16:$A$1015,MATCH($D512,データ蓄積!$A$16:$A$1015,0)):'データ蓄積'!$DB$1015,29,),0))</f>
        <v>0</v>
      </c>
      <c r="AG512" s="359">
        <f>IF($F512="申請キャンセル",0,IFERROR(VLOOKUP($D512,INDEX(データ蓄積!$A$16:$A$1015,MATCH($D512,データ蓄積!$A$16:$A$1015,0)):'データ蓄積'!$DB$1015,31,),0))</f>
        <v>0</v>
      </c>
      <c r="AH512" s="359">
        <f t="shared" si="2357"/>
        <v>0</v>
      </c>
      <c r="AI512" s="357"/>
      <c r="AJ512" s="358">
        <f>+X512+AD512</f>
        <v>0</v>
      </c>
      <c r="AK512" s="366">
        <f t="shared" si="2554"/>
        <v>0</v>
      </c>
      <c r="AL512" s="358">
        <f t="shared" si="2554"/>
        <v>0</v>
      </c>
      <c r="AM512" s="367">
        <f t="shared" si="2554"/>
        <v>0</v>
      </c>
      <c r="AN512" s="358">
        <f t="shared" si="2554"/>
        <v>0</v>
      </c>
      <c r="AO512" s="357"/>
      <c r="AP512" s="356">
        <f>IF($F512="申請キャンセル",0,IFERROR(VLOOKUP($D512,INDEX(データ蓄積!$A$16:$A$1015,MATCH($D512,データ蓄積!$A$16:$A$1015,0)):'データ蓄積'!$DB$1015,33,),0))</f>
        <v>0</v>
      </c>
      <c r="AQ512" s="366">
        <f t="shared" si="2322"/>
        <v>0</v>
      </c>
      <c r="AR512" s="358">
        <f>IF($F512="申請キャンセル",0,IFERROR(VLOOKUP($D512,INDEX(データ蓄積!$A$16:$A$1015,MATCH($D512,データ蓄積!$A$16:$A$1015,0)):'データ蓄積'!$DB$1015,32,),0))</f>
        <v>0</v>
      </c>
      <c r="AS512" s="367">
        <f>IF($F512="申請キャンセル",0,IFERROR(VLOOKUP($D512,INDEX(データ蓄積!$A$16:$A$1015,MATCH($D512,データ蓄積!$A$16:$A$1015,0)):'データ蓄積'!$DB$1015,34,),0))</f>
        <v>0</v>
      </c>
      <c r="AT512" s="358">
        <f t="shared" si="2358"/>
        <v>0</v>
      </c>
      <c r="AU512" s="357"/>
      <c r="AV512" s="356">
        <f>IF($F512="申請キャンセル",0,IFERROR(VLOOKUP($D512,INDEX(データ蓄積!$A$16:$A$1015,MATCH($D512,データ蓄積!$A$16:$A$1015,0)):'データ蓄積'!$DB$1015,36,),0))</f>
        <v>0</v>
      </c>
      <c r="AW512" s="366">
        <f t="shared" si="2323"/>
        <v>0</v>
      </c>
      <c r="AX512" s="358">
        <f>IF($F512="申請キャンセル",0,IFERROR(VLOOKUP($D512,INDEX(データ蓄積!$A$16:$A$1015,MATCH($D512,データ蓄積!$A$16:$A$1015,0)):'データ蓄積'!$DB$1015,35,),0))</f>
        <v>0</v>
      </c>
      <c r="AY512" s="367">
        <f>IF($F512="申請キャンセル",0,IFERROR(VLOOKUP($D512,INDEX(データ蓄積!$A$16:$A$1015,MATCH($D512,データ蓄積!$A$16:$A$1015,0)):'データ蓄積'!$DB$1015,37,),0))</f>
        <v>0</v>
      </c>
      <c r="AZ512" s="358">
        <f t="shared" si="2359"/>
        <v>0</v>
      </c>
      <c r="BA512" s="357"/>
      <c r="BB512" s="368">
        <f>+AK512+AQ512+AW512</f>
        <v>0</v>
      </c>
      <c r="BC512" s="358">
        <f t="shared" si="2575"/>
        <v>0</v>
      </c>
      <c r="BD512" s="367">
        <f t="shared" si="2575"/>
        <v>0</v>
      </c>
      <c r="BE512" s="361">
        <f t="shared" si="2575"/>
        <v>0</v>
      </c>
      <c r="BF512" s="369"/>
      <c r="BG512" s="356">
        <f>IF($F512="申請キャンセル",0,IF(H512="（○）",220,0))</f>
        <v>0</v>
      </c>
      <c r="BH512" s="359">
        <f>IF($F512="申請キャンセル",0,IF(H512="（○）",SUM(AK512+AQ512+AW512),0))</f>
        <v>0</v>
      </c>
      <c r="BI512" s="359">
        <f>IF($F512="申請キャンセル",0,IF(H512="（○）",SUM(AL512+AR512),0))</f>
        <v>0</v>
      </c>
      <c r="BJ512" s="359">
        <f t="shared" si="2325"/>
        <v>0</v>
      </c>
      <c r="BK512" s="361">
        <f>IF($W512="初 年 度",TRUNC((+BJ512-CB512),0),0)</f>
        <v>0</v>
      </c>
      <c r="BL512" s="46"/>
      <c r="BM512" s="356">
        <f t="shared" si="2441"/>
        <v>0</v>
      </c>
      <c r="BN512" s="357">
        <f t="shared" si="2441"/>
        <v>0</v>
      </c>
      <c r="BP512" s="125">
        <f t="shared" si="2327"/>
        <v>0</v>
      </c>
      <c r="BQ512" s="126">
        <f>ROUNDUP(BP512/2,0)</f>
        <v>0</v>
      </c>
      <c r="BR512" s="44"/>
      <c r="BS512" s="125">
        <f t="shared" si="2329"/>
        <v>0</v>
      </c>
      <c r="BT512" s="126">
        <f>ROUNDUP(BS512/2,0)</f>
        <v>0</v>
      </c>
      <c r="BU512" s="44"/>
      <c r="BV512" s="125">
        <f t="shared" si="2331"/>
        <v>0</v>
      </c>
      <c r="BW512" s="126">
        <f t="shared" si="2360"/>
        <v>0</v>
      </c>
      <c r="BX512" s="44"/>
      <c r="BY512" s="125">
        <f t="shared" si="2332"/>
        <v>0</v>
      </c>
      <c r="BZ512" s="126">
        <f>ROUNDUP(BY512/2,0)</f>
        <v>0</v>
      </c>
      <c r="CA512" s="44"/>
      <c r="CB512" s="125">
        <f t="shared" si="2334"/>
        <v>0</v>
      </c>
      <c r="CC512" s="126">
        <f>+CB512</f>
        <v>0</v>
      </c>
      <c r="CD512" s="44"/>
      <c r="CE512" s="370">
        <f>IF($F512="申請キャンセル",0,IF(CE513="","",CE513))</f>
        <v>0</v>
      </c>
      <c r="CF512" s="371">
        <f>IF($F512="申請キャンセル",0,IFERROR(VLOOKUP($D512,INDEX(データ蓄積!$A$16:$A$1015,MATCH($D512,データ蓄積!$A$16:$A$1015,0)):'データ蓄積'!$DB$1015,6,),0))</f>
        <v>0</v>
      </c>
      <c r="CG512" s="214" t="str">
        <f t="shared" si="1454"/>
        <v xml:space="preserve"> </v>
      </c>
      <c r="CH512" s="214" t="str">
        <f t="shared" si="1451"/>
        <v/>
      </c>
      <c r="CI512" s="214" t="str">
        <f>IF(CG512&gt;=CH512,"OK","下限本数を下回っています")</f>
        <v>OK</v>
      </c>
      <c r="CJ512" s="371">
        <f>IF($F512="申請キャンセル",0,IFERROR(VLOOKUP($D512,INDEX(データ蓄積!$A$16:$A$1015,MATCH($D512,データ蓄積!$A$16:$A$1015,0)):'データ蓄積'!$DB$1015,9,),0))</f>
        <v>0</v>
      </c>
      <c r="CK512" s="372">
        <f>IF($F512="申請キャンセル",0,IFERROR(VLOOKUP($D512,INDEX(データ蓄積!$A$16:$A$1015,MATCH($D512,データ蓄積!$A$16:$A$1015,0)):'データ蓄積'!$DB$1015,11,),0))</f>
        <v>0</v>
      </c>
      <c r="CL512" s="372">
        <f>IF($F512="申請キャンセル",0,IFERROR(VLOOKUP($D512,INDEX(データ蓄積!$A$16:$A$1015,MATCH($D512,データ蓄積!$A$16:$A$1015,0)):'データ蓄積'!$DB$1015,13,),0))</f>
        <v>0</v>
      </c>
      <c r="CM512" s="372">
        <f>IF($F512="申請キャンセル",0,IFERROR(VLOOKUP($D512,INDEX(データ蓄積!$A$16:$A$1015,MATCH($D512,データ蓄積!$A$16:$A$1015,0)):'データ蓄積'!$DB$1015,15,),0))</f>
        <v>0</v>
      </c>
      <c r="CN512" s="372">
        <f>IF($F512="申請キャンセル",0,IFERROR(VLOOKUP($D512,INDEX(データ蓄積!$A$16:$A$1015,MATCH($D512,データ蓄積!$A$16:$A$1015,0)):'データ蓄積'!$DB$1015,17,),0))</f>
        <v>0</v>
      </c>
      <c r="CO512" s="372">
        <f>IF($F512="申請キャンセル",0,IFERROR(VLOOKUP($D512,INDEX(データ蓄積!$A$16:$A$1015,MATCH($D512,データ蓄積!$A$16:$A$1015,0)):'データ蓄積'!$DB$1015,18,),0))</f>
        <v>0</v>
      </c>
      <c r="CP512" s="371">
        <f>IF($F512="申請キャンセル",0,IFERROR(VLOOKUP($D512,INDEX(データ蓄積!$A$16:$A$1015,MATCH($D512,データ蓄積!$A$16:$A$1015,0)):'データ蓄積'!$DB$1015,19,),0))</f>
        <v>0</v>
      </c>
      <c r="CQ512" s="372">
        <f>IF($F512="申請キャンセル",0,IFERROR(VLOOKUP($D512,INDEX(データ蓄積!$A$16:$A$1015,MATCH($D512,データ蓄積!$A$16:$A$1015,0)):'データ蓄積'!$DB$1015,24,),0))</f>
        <v>0</v>
      </c>
      <c r="CR512" s="99" t="str">
        <f>IF($F512="申請キャンセル",0,CONCATENATE(CS512,$CS$14,CT512,$CT$14,CU512,$CU$14))</f>
        <v>0年0月0日</v>
      </c>
      <c r="CS512" s="99">
        <f>IF($F512="申請キャンセル",0,IFERROR(VLOOKUP($D512,INDEX(データ蓄積!$A$16:$A$1015,MATCH($D512,データ蓄積!$A$16:$A$1015,0)):'データ蓄積'!$DB$1015,70,),0))</f>
        <v>0</v>
      </c>
      <c r="CT512" s="99">
        <f>IF($F512="申請キャンセル",0,IFERROR(VLOOKUP($D512,INDEX(データ蓄積!$A$16:$A$1015,MATCH($D512,データ蓄積!$A$16:$A$1015,0)):'データ蓄積'!$DB$1015,71,),0))</f>
        <v>0</v>
      </c>
      <c r="CU512" s="99">
        <f>IF($F512="申請キャンセル",0,IFERROR(VLOOKUP($D512,INDEX(データ蓄積!$A$16:$A$1015,MATCH($D512,データ蓄積!$A$16:$A$1015,0)):'データ蓄積'!$DB$1015,72,),0))</f>
        <v>0</v>
      </c>
      <c r="CV512" s="99" t="str">
        <f>IF($F512="申請キャンセル",0,CONCATENATE(CW512,$CW$14,CX512,$CX$14,CY512,$CY$14))</f>
        <v>0年0月0日</v>
      </c>
      <c r="CW512" s="99">
        <f>IF($F512="申請キャンセル",0,IFERROR(VLOOKUP($D512,INDEX(データ蓄積!$A$16:$A$1015,MATCH($D512,データ蓄積!$A$16:$A$1015,0)):'データ蓄積'!$DB$1015,73,),0))</f>
        <v>0</v>
      </c>
      <c r="CX512" s="99">
        <f>IF($F512="申請キャンセル",0,IFERROR(VLOOKUP($D512,INDEX(データ蓄積!$A$16:$A$1015,MATCH($D512,データ蓄積!$A$16:$A$1015,0)):'データ蓄積'!$DB$1015,74,),0))</f>
        <v>0</v>
      </c>
      <c r="CY512" s="99">
        <f>IF($F512="申請キャンセル",0,IFERROR(VLOOKUP($D512,INDEX(データ蓄積!$A$16:$A$1015,MATCH($D512,データ蓄積!$A$16:$A$1015,0)):'データ蓄積'!$DB$1015,75,),0))</f>
        <v>0</v>
      </c>
      <c r="CZ512" s="211">
        <f>IF($F512="申請キャンセル",0,IFERROR(VLOOKUP($D512,INDEX(データ蓄積!$A$16:$A$1015,MATCH($D512,データ蓄積!$A$16:$A$1015,0)):'データ蓄積'!$CF$1015,84,),0))</f>
        <v>0</v>
      </c>
      <c r="DA512" s="211">
        <f>IF($F512="申請キャンセル",0,IFERROR(VLOOKUP($D512,INDEX(データ蓄積!$A$16:$A$1015,MATCH($D512,データ蓄積!$A$16:$A$1015,0)):'データ蓄積'!$CG$1015,85,),0))</f>
        <v>0</v>
      </c>
      <c r="DB512" s="211">
        <f>IF($F512="申請キャンセル",0,IFERROR(VLOOKUP($D512,INDEX(データ蓄積!$A$16:$A$1015,MATCH($D512,データ蓄積!$A$16:$A$1015,0)):'データ蓄積'!$CH$1015,86,),0))</f>
        <v>0</v>
      </c>
      <c r="DC512" s="211"/>
      <c r="DD512" s="204">
        <f>IF($F512="申請キャンセル",0,IFERROR(VLOOKUP($D512,INDEX(データ蓄積!$A$16:$A$1015,MATCH($D512,データ蓄積!$A$16:$A$1015,0)):'データ蓄積'!$CN$1015,91,),0))</f>
        <v>0</v>
      </c>
      <c r="DE512" s="204">
        <f>IF($F512="申請キャンセル",0,IFERROR(VLOOKUP($D512,INDEX(データ蓄積!$A$16:$A$1015,MATCH($D512,データ蓄積!$A$16:$A$1015,0)):'データ蓄積'!$CN$1015,92,),0))</f>
        <v>0</v>
      </c>
    </row>
    <row r="513" spans="1:109" ht="18.75" customHeight="1" x14ac:dyDescent="0.15">
      <c r="A513" s="373">
        <f>IFERROR(VLOOKUP($D513,INDEX(データ蓄積!$A$16:$A$1015,MATCH($D513,データ蓄積!$A$16:$A$1015,0)+1):'データ蓄積'!$BI$1015,3,),0)</f>
        <v>0</v>
      </c>
      <c r="B513" s="374">
        <f>IFERROR(VLOOKUP($D513,INDEX(データ蓄積!$A$16:$A$1015,MATCH($D513,データ蓄積!$A$16:$A$1015,0)+1):'データ蓄積'!$BI$1015,4,),0)</f>
        <v>0</v>
      </c>
      <c r="C513" s="375">
        <f>IFERROR(VLOOKUP($D513,INDEX(データ蓄積!$A$16:$A$1015,MATCH($D513,データ蓄積!$A$16:$A$1015,0)+1):'データ蓄積'!$BI$1015,5,),0)</f>
        <v>0</v>
      </c>
      <c r="D513" s="373">
        <f t="shared" si="1991"/>
        <v>249</v>
      </c>
      <c r="E513" s="347">
        <f>IFERROR(VLOOKUP($D513,INDEX(データ蓄積!$A$16:$A$1015,MATCH($D513,データ蓄積!$A$16:$A$1015,0)+1):'データ蓄積'!$BI$1015,2,),0)</f>
        <v>0</v>
      </c>
      <c r="F513" s="376">
        <f>IFERROR(VLOOKUP($D513,INDEX(データ蓄積!$A$16:$A$1015,MATCH($D513,データ蓄積!$A$16:$A$1015,0)+1):'データ蓄積'!$CD$1015,82,),0)</f>
        <v>0</v>
      </c>
      <c r="G513" s="377">
        <f>IF($F512="申請キャンセル",0,IFERROR(VLOOKUP($D513,INDEX(データ蓄積!$A$16:$A$1015,MATCH($D513,データ蓄積!$A$16:$A$1015,0)+1):'データ蓄積'!$BI$1015,8,),0))</f>
        <v>0</v>
      </c>
      <c r="H513" s="347">
        <f>IF($F512="申請キャンセル",0,IFERROR(VLOOKUP($D513,INDEX(データ蓄積!$A$16:$A$1015,MATCH($D513,データ蓄積!$A$16:$A$1015,0)+1):'データ蓄積'!$BI$1015,10,),0))</f>
        <v>0</v>
      </c>
      <c r="I513" s="378" t="str">
        <f>IF($F512="申請キャンセル","",LEFT(IFERROR(VLOOKUP($D513,INDEX(データ蓄積!$A$16:$A$1015,MATCH($D513,データ蓄積!$A$16:$A$1015,0)+1):'データ蓄積'!$CH$1015,84,),""),2))</f>
        <v/>
      </c>
      <c r="J513" s="347" t="str">
        <f>IF($F512="申請キャンセル","",LEFT(IFERROR(VLOOKUP($D513,INDEX(データ蓄積!$A$16:$A$1015,MATCH($D512,データ蓄積!$A$16:$A$1015,0)+1):'データ蓄積'!$CL$1015,86,),""),2))</f>
        <v/>
      </c>
      <c r="K513" s="379">
        <f>IF($F512="申請キャンセル",0,IFERROR(VLOOKUP($D513,INDEX(データ蓄積!$A$16:$A$1015,MATCH($D513,データ蓄積!$A$16:$A$1015,0)+1):'データ蓄積'!$CO$1015,90,),0))</f>
        <v>0</v>
      </c>
      <c r="L513" s="374">
        <f t="shared" ref="L513" si="2592">IF(G513=0,0,IF($F513="申請キャンセル",0,IF(K513="","","〇")))</f>
        <v>0</v>
      </c>
      <c r="M513" s="380">
        <f>IF($F512="申請キャンセル",0,IFERROR(VLOOKUP($D513,INDEX(データ蓄積!$A$16:$A$1015,MATCH($D513,データ蓄積!$A$16:$A$1015,0)+1):'データ蓄積'!$BI$1015,14,),0))</f>
        <v>0</v>
      </c>
      <c r="N513" s="381">
        <f>IF($F512="申請キャンセル",0,IFERROR(VLOOKUP($D513,INDEX(データ蓄積!$A$16:$A$1015,MATCH($D513,データ蓄積!$A$16:$A$1015,0)+1):'データ蓄積'!$BI$1015,16,),0))</f>
        <v>0</v>
      </c>
      <c r="O513" s="382">
        <f>IF($F512="申請キャンセル",0,IFERROR(VLOOKUP($D513,INDEX(データ蓄積!$A$16:$A$1015,MATCH($D513,データ蓄積!$A$16:$A$1015,0)+1):'データ蓄積'!$BI$1015,20,),0))</f>
        <v>0</v>
      </c>
      <c r="P513" s="383">
        <f>IF($F512="申請キャンセル",0,IFERROR(VLOOKUP($D513,INDEX(データ蓄積!$A$16:$A$1015,MATCH($D513,データ蓄積!$A$16:$A$1015,0)+1):'データ蓄積'!$BI$1015,21,),0))</f>
        <v>0</v>
      </c>
      <c r="Q513" s="383">
        <f>IF($F512="申請キャンセル",0,IFERROR(VLOOKUP($D513,INDEX(データ蓄積!$A$16:$A$1015,MATCH($D513,データ蓄積!$A$16:$A$1015,0)+1):'データ蓄積'!$BI$1015,23,),0))</f>
        <v>0</v>
      </c>
      <c r="R513" s="384">
        <f>IF($F512="申請キャンセル",0,IFERROR(VLOOKUP($D513,INDEX(データ蓄積!$A$16:$A$1015,MATCH($D513,データ蓄積!$A$16:$A$1015,0)+1):'データ蓄積'!$CO$1015,92,),0))</f>
        <v>0</v>
      </c>
      <c r="S513" s="385">
        <f>IF($F512="申請キャンセル",0,IFERROR(VLOOKUP($D513,INDEX(データ蓄積!$A$16:$A$1015,MATCH($D513,データ蓄積!$A$16:$A$1015,0)+1):'データ蓄積'!$BI$1015,22,),0))</f>
        <v>0</v>
      </c>
      <c r="T513" s="386" t="str">
        <f>IF($F512="申請キャンセル",0,IF((AJ513+AP513)&gt;0,ROUNDDOWN((AJ513+AP513)/(AL513+AR513),4)*1000," "))</f>
        <v xml:space="preserve"> </v>
      </c>
      <c r="U513" s="387" t="str">
        <f>IF($F513="申請キャンセル",0,IFERROR(IF(AJ513+AP513=0,"",VLOOKUP(Q513,Sheet1!$B$4:$C$64,2,0)),0))</f>
        <v/>
      </c>
      <c r="V513" s="388">
        <f>IF($F512="申請キャンセル",0,IFERROR(VLOOKUP($D513,INDEX(データ蓄積!$A$16:$A$1015,MATCH($D513,データ蓄積!$A$16:$A$1015,0)+1):'データ蓄積'!$BI$1015,12,),0))</f>
        <v>0</v>
      </c>
      <c r="W513" s="389">
        <f>IF($F512="申請キャンセル",0,IFERROR(VLOOKUP($D513,INDEX(データ蓄積!$A$16:$A$1015,MATCH($D513,データ蓄積!$A$16:$A$1015,0)+1):'データ蓄積'!$BI$1015,25,),0))</f>
        <v>0</v>
      </c>
      <c r="X513" s="383">
        <f>IF($F512="申請キャンセル",0,IFERROR(VLOOKUP($D513,INDEX(データ蓄積!$A$16:$A$1015,MATCH($D513,データ蓄積!$A$16:$A$1015,0)+1):'データ蓄積'!$DB$1015,27,),0))</f>
        <v>0</v>
      </c>
      <c r="Y513" s="390">
        <f t="shared" si="2318"/>
        <v>0</v>
      </c>
      <c r="Z513" s="383">
        <f>IF($F512="申請キャンセル",0,IFERROR(VLOOKUP($D513,INDEX(データ蓄積!$A$16:$A$1015,MATCH($D513,データ蓄積!$A$16:$A$1015,0)+1):'データ蓄積'!$DB$1015,26,),0))</f>
        <v>0</v>
      </c>
      <c r="AA513" s="383">
        <f>IF($F512="申請キャンセル",0,IFERROR(VLOOKUP($D513,INDEX(データ蓄積!$A$16:$A$1015,MATCH($D513,データ蓄積!$A$16:$A$1015,0)+1):'データ蓄積'!$DB$1015,28,),0))</f>
        <v>0</v>
      </c>
      <c r="AB513" s="385">
        <f t="shared" ref="AB513" si="2593">IF($W513="初 年 度",TRUNC((+AA513-BP513)/2,0),0)</f>
        <v>0</v>
      </c>
      <c r="AC513" s="381"/>
      <c r="AD513" s="380">
        <f>IF($F512="申請キャンセル",0,IFERROR(VLOOKUP($D513,INDEX(データ蓄積!$A$16:$A$1015,MATCH($D513,データ蓄積!$A$16:$A$1015,0)+1):'データ蓄積'!$DB$1015,30,),0))</f>
        <v>0</v>
      </c>
      <c r="AE513" s="383">
        <f t="shared" si="2320"/>
        <v>0</v>
      </c>
      <c r="AF513" s="383">
        <f>IF($F512="申請キャンセル",0,IFERROR(VLOOKUP($D513,INDEX(データ蓄積!$A$16:$A$1015,MATCH($D513,データ蓄積!$A$16:$A$1015,0)+1):'データ蓄積'!$DB$1015,29,),0))</f>
        <v>0</v>
      </c>
      <c r="AG513" s="383">
        <f>IF($F512="申請キャンセル",0,IFERROR(VLOOKUP($D513,INDEX(データ蓄積!$A$16:$A$1015,MATCH($D513,データ蓄積!$A$16:$A$1015,0)+1):'データ蓄積'!$DB$1015,31,),0))</f>
        <v>0</v>
      </c>
      <c r="AH513" s="383">
        <f t="shared" si="2357"/>
        <v>0</v>
      </c>
      <c r="AI513" s="381"/>
      <c r="AJ513" s="385">
        <f t="shared" ref="AJ513" si="2594">+X513+AD513</f>
        <v>0</v>
      </c>
      <c r="AK513" s="390">
        <f t="shared" si="2554"/>
        <v>0</v>
      </c>
      <c r="AL513" s="383">
        <f t="shared" si="2554"/>
        <v>0</v>
      </c>
      <c r="AM513" s="383">
        <f t="shared" si="2554"/>
        <v>0</v>
      </c>
      <c r="AN513" s="385">
        <f t="shared" si="2554"/>
        <v>0</v>
      </c>
      <c r="AO513" s="381"/>
      <c r="AP513" s="383">
        <f>IF($F512="申請キャンセル",0,IFERROR(VLOOKUP($D513,INDEX(データ蓄積!$A$16:$A$1015,MATCH($D513,データ蓄積!$A$16:$A$1015,0)+1):'データ蓄積'!$DB$1015,33,),0))</f>
        <v>0</v>
      </c>
      <c r="AQ513" s="390">
        <f t="shared" si="2322"/>
        <v>0</v>
      </c>
      <c r="AR513" s="383">
        <f>IF($F512="申請キャンセル",0,IFERROR(VLOOKUP($D513,INDEX(データ蓄積!$A$16:$A$1015,MATCH($D513,データ蓄積!$A$16:$A$1015,0)+1):'データ蓄積'!$DB$1015,32,),0))</f>
        <v>0</v>
      </c>
      <c r="AS513" s="383">
        <f>IF($F512="申請キャンセル",0,IFERROR(VLOOKUP($D513,INDEX(データ蓄積!$A$16:$A$1015,MATCH($D513,データ蓄積!$A$16:$A$1015,0)+1):'データ蓄積'!$DB$1015,34,),0))</f>
        <v>0</v>
      </c>
      <c r="AT513" s="385">
        <f t="shared" si="2358"/>
        <v>0</v>
      </c>
      <c r="AU513" s="381"/>
      <c r="AV513" s="383">
        <f>IF($F512="申請キャンセル",0,IFERROR(VLOOKUP($D513,INDEX(データ蓄積!$A$16:$A$1015,MATCH($D513,データ蓄積!$A$16:$A$1015,0)+1):'データ蓄積'!$DB$1015,36,),0))</f>
        <v>0</v>
      </c>
      <c r="AW513" s="390">
        <f t="shared" si="2323"/>
        <v>0</v>
      </c>
      <c r="AX513" s="383">
        <f>IF($F512="申請キャンセル",0,IFERROR(VLOOKUP($D513,INDEX(データ蓄積!$A$16:$A$1015,MATCH($D513,データ蓄積!$A$16:$A$1015,0)+1):'データ蓄積'!$DB$1015,35,),0))</f>
        <v>0</v>
      </c>
      <c r="AY513" s="383">
        <f>IF($F512="申請キャンセル",0,IFERROR(VLOOKUP($D513,INDEX(データ蓄積!$A$16:$A$1015,MATCH($D513,データ蓄積!$A$16:$A$1015,0)+1):'データ蓄積'!$DB$1015,37,),0))</f>
        <v>0</v>
      </c>
      <c r="AZ513" s="385">
        <f t="shared" si="2359"/>
        <v>0</v>
      </c>
      <c r="BA513" s="381"/>
      <c r="BB513" s="391">
        <f t="shared" ref="BB513" si="2595">+AK513+AQ513+AW513</f>
        <v>0</v>
      </c>
      <c r="BC513" s="383">
        <f t="shared" si="2575"/>
        <v>0</v>
      </c>
      <c r="BD513" s="383">
        <f t="shared" si="2575"/>
        <v>0</v>
      </c>
      <c r="BE513" s="392">
        <f t="shared" si="2575"/>
        <v>0</v>
      </c>
      <c r="BF513" s="369"/>
      <c r="BG513" s="380">
        <f>IF($F512="申請キャンセル",0,IF(H513="（○）",220,0))</f>
        <v>0</v>
      </c>
      <c r="BH513" s="385">
        <f>IF($F512="申請キャンセル",0,IF(H513="（○）",SUM(AK513+AQ513+AW513),0))</f>
        <v>0</v>
      </c>
      <c r="BI513" s="383">
        <f>IF($F512="申請キャンセル",0,IF(H513="（○）",SUM(AL513+AR513),0))</f>
        <v>0</v>
      </c>
      <c r="BJ513" s="383">
        <f t="shared" si="2325"/>
        <v>0</v>
      </c>
      <c r="BK513" s="392">
        <f t="shared" ref="BK513" si="2596">IF($W513="初 年 度",TRUNC((+BJ513-CB513),0),0)</f>
        <v>0</v>
      </c>
      <c r="BL513" s="46"/>
      <c r="BM513" s="380">
        <f t="shared" si="2441"/>
        <v>0</v>
      </c>
      <c r="BN513" s="381">
        <f t="shared" si="2441"/>
        <v>0</v>
      </c>
      <c r="BP513" s="127">
        <f t="shared" si="2327"/>
        <v>0</v>
      </c>
      <c r="BQ513" s="128">
        <f t="shared" ref="BQ513" si="2597">ROUNDUP(BP513/2,0)</f>
        <v>0</v>
      </c>
      <c r="BR513" s="45"/>
      <c r="BS513" s="127">
        <f t="shared" si="2329"/>
        <v>0</v>
      </c>
      <c r="BT513" s="128">
        <f t="shared" ref="BT513" si="2598">ROUNDUP(BS513/2,0)</f>
        <v>0</v>
      </c>
      <c r="BU513" s="45"/>
      <c r="BV513" s="127">
        <f t="shared" si="2331"/>
        <v>0</v>
      </c>
      <c r="BW513" s="128">
        <f t="shared" si="2360"/>
        <v>0</v>
      </c>
      <c r="BX513" s="45"/>
      <c r="BY513" s="127">
        <f t="shared" si="2332"/>
        <v>0</v>
      </c>
      <c r="BZ513" s="128">
        <f t="shared" ref="BZ513" si="2599">ROUNDUP(BY513/2,0)</f>
        <v>0</v>
      </c>
      <c r="CA513" s="45"/>
      <c r="CB513" s="127">
        <f t="shared" si="2334"/>
        <v>0</v>
      </c>
      <c r="CC513" s="128">
        <f t="shared" ref="CC513" si="2600">+CB513</f>
        <v>0</v>
      </c>
      <c r="CD513" s="45"/>
      <c r="CE513" s="370">
        <f>IF($F512="申請キャンセル",0,IFERROR(VLOOKUP($D513,INDEX(データ蓄積!$A$16:$A$1015,MATCH($D513,データ蓄積!$A$16:$A$1015,0)+1):'データ蓄積'!$DB$1015,83,),0))</f>
        <v>0</v>
      </c>
      <c r="CF513" s="371">
        <f>IF($F512="申請キャンセル",0,IFERROR(VLOOKUP($D513,INDEX(データ蓄積!$A$16:$A$1015,MATCH($D513,データ蓄積!$A$16:$A$1015,0)+1):'データ蓄積'!$DB$1015,6,),0))</f>
        <v>0</v>
      </c>
      <c r="CG513" s="214" t="str">
        <f t="shared" si="1454"/>
        <v xml:space="preserve"> </v>
      </c>
      <c r="CH513" s="214" t="str">
        <f t="shared" si="1451"/>
        <v/>
      </c>
      <c r="CI513" s="214" t="str">
        <f t="shared" ref="CI513" si="2601">IF(CG513&gt;=CH513,"OK","下限本数を下回っています")</f>
        <v>OK</v>
      </c>
      <c r="CJ513" s="371">
        <f>IF($F512="申請キャンセル",0,IFERROR(VLOOKUP($D513,INDEX(データ蓄積!$A$16:$A$1015,MATCH($D513,データ蓄積!$A$16:$A$1015,0)+1):'データ蓄積'!$DB$1015,9,),0))</f>
        <v>0</v>
      </c>
      <c r="CK513" s="372">
        <f>IF($F512="申請キャンセル",0,IFERROR(VLOOKUP($D513,INDEX(データ蓄積!$A$16:$A$1015,MATCH($D513,データ蓄積!$A$16:$A$1015,0)+1):'データ蓄積'!$DB$1015,11,),0))</f>
        <v>0</v>
      </c>
      <c r="CL513" s="372">
        <f>IF($F512="申請キャンセル",0,IFERROR(VLOOKUP($D513,INDEX(データ蓄積!$A$16:$A$1015,MATCH($D513,データ蓄積!$A$16:$A$1015,0)+1):'データ蓄積'!$DB$1015,13,),0))</f>
        <v>0</v>
      </c>
      <c r="CM513" s="372">
        <f>IF($F512="申請キャンセル",0,IFERROR(VLOOKUP($D513,INDEX(データ蓄積!$A$16:$A$1015,MATCH($D513,データ蓄積!$A$16:$A$1015,0)+1):'データ蓄積'!$DB$1015,15,),0))</f>
        <v>0</v>
      </c>
      <c r="CN513" s="372">
        <f>IF($F512="申請キャンセル",0,IFERROR(VLOOKUP($D513,INDEX(データ蓄積!$A$16:$A$1015,MATCH($D513,データ蓄積!$A$16:$A$1015,0)+1):'データ蓄積'!$DB$1015,17,),0))</f>
        <v>0</v>
      </c>
      <c r="CO513" s="372">
        <f>IF($F512="申請キャンセル",0,IFERROR(VLOOKUP($D513,INDEX(データ蓄積!$A$16:$A$1015,MATCH($D513,データ蓄積!$A$16:$A$1015,0)+1):'データ蓄積'!$DB$1015,18,),0))</f>
        <v>0</v>
      </c>
      <c r="CP513" s="371">
        <f>IF($F512="申請キャンセル",0,IFERROR(VLOOKUP($D513,INDEX(データ蓄積!$A$16:$A$1015,MATCH($D513,データ蓄積!$A$16:$A$1015,0)+1):'データ蓄積'!$DB$1015,19,),0))</f>
        <v>0</v>
      </c>
      <c r="CQ513" s="372">
        <f>IF($F512="申請キャンセル",0,IFERROR(VLOOKUP($D513,INDEX(データ蓄積!$A$16:$A$1015,MATCH($D513,データ蓄積!$A$16:$A$1015,0)+1):'データ蓄積'!$DB$1015,24,),0))</f>
        <v>0</v>
      </c>
      <c r="CR513" s="99" t="str">
        <f>IF($F512="申請キャンセル",0,CONCATENATE(CS513,$CS$14,CT513,$CT$14,CU513,$CU$14))</f>
        <v>0年0月0日</v>
      </c>
      <c r="CS513" s="99">
        <f>IF($F512="申請キャンセル",0,IFERROR(VLOOKUP($D513,INDEX(データ蓄積!$A$16:$A$1015,MATCH($D513,データ蓄積!$A$16:$A$1015,0)+1):'データ蓄積'!$DB$1015,70,),0))</f>
        <v>0</v>
      </c>
      <c r="CT513" s="99">
        <f>IF($F512="申請キャンセル",0,IFERROR(VLOOKUP($D513,INDEX(データ蓄積!$A$16:$A$1015,MATCH($D513,データ蓄積!$A$16:$A$1015,0)+1):'データ蓄積'!$DB$1015,71,),0))</f>
        <v>0</v>
      </c>
      <c r="CU513" s="99">
        <f>IF($F512="申請キャンセル",0,IFERROR(VLOOKUP($D513,INDEX(データ蓄積!$A$16:$A$1015,MATCH($D513,データ蓄積!$A$16:$A$1015,0)+1):'データ蓄積'!$DB$1015,72,),0))</f>
        <v>0</v>
      </c>
      <c r="CV513" s="99" t="str">
        <f>IF($F512="申請キャンセル",0,CONCATENATE(CW513,$CW$14,CX513,$CX$14,CY513,$CY$14))</f>
        <v>0年0月0日</v>
      </c>
      <c r="CW513" s="99">
        <f>IF($F512="申請キャンセル",0,IFERROR(VLOOKUP($D513,INDEX(データ蓄積!$A$16:$A$1015,MATCH($D513,データ蓄積!$A$16:$A$1015,0)+1):'データ蓄積'!$DB$1015,73,),0))</f>
        <v>0</v>
      </c>
      <c r="CX513" s="99">
        <f>IF($F512="申請キャンセル",0,IFERROR(VLOOKUP($D513,INDEX(データ蓄積!$A$16:$A$1015,MATCH($D513,データ蓄積!$A$16:$A$1015,0)+1):'データ蓄積'!$DB$1015,74,),0))</f>
        <v>0</v>
      </c>
      <c r="CY513" s="99">
        <f>IF($F512="申請キャンセル",0,IFERROR(VLOOKUP($D513,INDEX(データ蓄積!$A$16:$A$1015,MATCH($D513,データ蓄積!$A$16:$A$1015,0)+1):'データ蓄積'!$DB$1015,75,),0))</f>
        <v>0</v>
      </c>
      <c r="CZ513" s="211">
        <f>IF($F512="申請キャンセル",0,IFERROR(VLOOKUP($D513,INDEX(データ蓄積!$A$16:$A$1015,MATCH($D513,データ蓄積!$A$16:$A$1015,0)+1):'データ蓄積'!$CF$1015,84,),0))</f>
        <v>0</v>
      </c>
      <c r="DA513" s="211">
        <f>IF($F512="申請キャンセル",0,IFERROR(VLOOKUP($D513,INDEX(データ蓄積!$A$16:$A$1015,MATCH($D513,データ蓄積!$A$16:$A$1015,0)+1):'データ蓄積'!$CG$1015,85,),0))</f>
        <v>0</v>
      </c>
      <c r="DB513" s="211">
        <f>IF($F512="申請キャンセル",0,IFERROR(VLOOKUP($D513,INDEX(データ蓄積!$A$16:$A$1015,MATCH($D513,データ蓄積!$A$16:$A$1015,0)+1):'データ蓄積'!$CH$1015,86,),0))</f>
        <v>0</v>
      </c>
      <c r="DC513" s="211"/>
      <c r="DD513" s="204">
        <f>IF($F512="申請キャンセル",0,IFERROR(VLOOKUP($D513,INDEX(データ蓄積!$A$16:$A$1015,MATCH($D513,データ蓄積!$A$16:$A$1015,0)+1):'データ蓄積'!$CN$1015,91,),0))</f>
        <v>0</v>
      </c>
      <c r="DE513" s="204">
        <f>IF($F512="申請キャンセル",0,IFERROR(VLOOKUP($D513,INDEX(データ蓄積!$A$16:$A$1015,MATCH($D513,データ蓄積!$A$16:$A$1015,0)+1):'データ蓄積'!$CN$1015,92,),0))</f>
        <v>0</v>
      </c>
    </row>
    <row r="514" spans="1:109" ht="18.75" customHeight="1" x14ac:dyDescent="0.15">
      <c r="A514" s="349">
        <f>IFERROR(VLOOKUP($D514,INDEX(データ蓄積!$A$16:$A$1015,MATCH($D514,データ蓄積!$A$16:$A$1015,0)):'データ蓄積'!$BI$1015,3,),0)</f>
        <v>0</v>
      </c>
      <c r="B514" s="350">
        <f>IFERROR(VLOOKUP($D514,INDEX(データ蓄積!$A$16:$A$1015,MATCH($D514,データ蓄積!$A$16:$A$1015,0)):'データ蓄積'!$BI$1015,4,),0)</f>
        <v>0</v>
      </c>
      <c r="C514" s="349">
        <f>IFERROR(VLOOKUP($D514,INDEX(データ蓄積!$A$16:$A$1015,MATCH($D514,データ蓄積!$A$16:$A$1015,0)):'データ蓄積'!$BI$1015,5,),0)</f>
        <v>0</v>
      </c>
      <c r="D514" s="349">
        <f t="shared" si="1991"/>
        <v>250</v>
      </c>
      <c r="E514" s="351">
        <f>IFERROR(VLOOKUP($D514,INDEX(データ蓄積!$A$16:$A$1015,MATCH($D514,データ蓄積!$A$16:$A$1015,0)):'データ蓄積'!$BI$1015,2,),0)</f>
        <v>0</v>
      </c>
      <c r="F514" s="352">
        <f>IFERROR(VLOOKUP($D514,INDEX(データ蓄積!$A$16:$A$1015,MATCH($D514,データ蓄積!$A$16:$A$1015,0)):'データ蓄積'!$CD$1015,82,),0)</f>
        <v>0</v>
      </c>
      <c r="G514" s="353">
        <f>IF($F514="申請キャンセル",0,IFERROR(VLOOKUP($D514,INDEX(データ蓄積!$A$16:$A$1015,MATCH($D514,データ蓄積!$A$16:$A$1015,0)):'データ蓄積'!$BI$1015,8,),0))</f>
        <v>0</v>
      </c>
      <c r="H514" s="346">
        <f>IF($F514="申請キャンセル",0,IFERROR(VLOOKUP($D514,INDEX(データ蓄積!$A$16:$A$1015,MATCH($D514,データ蓄積!$A$16:$A$1015,0)):'データ蓄積'!$BI$1015,10,),0))</f>
        <v>0</v>
      </c>
      <c r="I514" s="354" t="str">
        <f>IF($F514="申請キャンセル","",LEFT(IFERROR(VLOOKUP($D514,INDEX(データ蓄積!$A$16:$A$1015,MATCH($D514,データ蓄積!$A$16:$A$1015,0)):'データ蓄積'!$CH$1015,84,),""),2))</f>
        <v/>
      </c>
      <c r="J514" s="346" t="str">
        <f>IF($F514="申請キャンセル","",LEFT(IFERROR(VLOOKUP($D514,INDEX(データ蓄積!$A$16:$A$1015,MATCH($D514,データ蓄積!$A$16:$A$1015,0)):'データ蓄積'!$CL$1015,86,),""),2))</f>
        <v/>
      </c>
      <c r="K514" s="355">
        <f>IF($F514="申請キャンセル",0,IFERROR(VLOOKUP($D514,INDEX(データ蓄積!$A$16:$A$1015,MATCH($D514,データ蓄積!$A$16:$A$1015,0)):'データ蓄積'!$CO$1015,90,),0))</f>
        <v>0</v>
      </c>
      <c r="L514" s="350">
        <f>IF(G514=0,0,IF($F514="申請キャンセル",0,IF(K514="","","〇")))</f>
        <v>0</v>
      </c>
      <c r="M514" s="356">
        <f>IF($F514="申請キャンセル",0,IFERROR(VLOOKUP($D514,INDEX(データ蓄積!$A$16:$A$1015,MATCH($D514,データ蓄積!$A$16:$A$1015,0)):'データ蓄積'!$BI$1015,14,),))</f>
        <v>0</v>
      </c>
      <c r="N514" s="357">
        <f>IF($F514="申請キャンセル",0,IFERROR(VLOOKUP($D514,INDEX(データ蓄積!$A$16:$A$1015,MATCH($D514,データ蓄積!$A$16:$A$1015,0)):'データ蓄積'!$BI$1015,16,),0))</f>
        <v>0</v>
      </c>
      <c r="O514" s="356">
        <f>IF($F514="申請キャンセル",0,IFERROR(VLOOKUP($D514,INDEX(データ蓄積!$A$16:$A$1015,MATCH($D514,データ蓄積!$A$16:$A$1015,0)):'データ蓄積'!$BI$1015,20,),0))</f>
        <v>0</v>
      </c>
      <c r="P514" s="358">
        <f>IF($F514="申請キャンセル",0,IFERROR(VLOOKUP($D514,INDEX(データ蓄積!$A$16:$A$1015,MATCH($D514,データ蓄積!$A$16:$A$1015,0)):'データ蓄積'!$BI$1015,21,),0))</f>
        <v>0</v>
      </c>
      <c r="Q514" s="359">
        <f>IF($F514="申請キャンセル",0,IFERROR(VLOOKUP($D514,INDEX(データ蓄積!$A$16:$A$1015,MATCH($D514,データ蓄積!$A$16:$A$1015,0)):'データ蓄積'!$BI$1015,23,),0))</f>
        <v>0</v>
      </c>
      <c r="R514" s="360">
        <f>IF($F514="申請キャンセル",0,IFERROR(VLOOKUP($D514,INDEX(データ蓄積!$A$16:$A$1015,MATCH($D514,データ蓄積!$A$16:$A$1015,0)):'データ蓄積'!$CO$1015,92,),0))</f>
        <v>0</v>
      </c>
      <c r="S514" s="361">
        <f>IF($F514="申請キャンセル",0,IFERROR(VLOOKUP($D514,INDEX(データ蓄積!$A$16:$A$1015,MATCH($D514,データ蓄積!$A$16:$A$1015,0)):'データ蓄積'!$BI$1015,22,),0))</f>
        <v>0</v>
      </c>
      <c r="T514" s="362" t="str">
        <f>IF($F514="申請キャンセル",0,IF((AJ514+AP514)&gt;0,ROUNDDOWN((AJ514+AP514)/(AL514+AR514),4)*1000," "))</f>
        <v xml:space="preserve"> </v>
      </c>
      <c r="U514" s="363" t="str">
        <f>IF($F514="申請キャンセル",0,IFERROR(IF(AJ514+AP514=0,"",VLOOKUP(Q514,Sheet1!$B$4:$C$64,2,0)),0))</f>
        <v/>
      </c>
      <c r="V514" s="364">
        <f>IF($F514="申請キャンセル",0,IFERROR(VLOOKUP($D514,INDEX(データ蓄積!$A$16:$A$1015,MATCH($D514,データ蓄積!$A$16:$A$1015,0)):'データ蓄積'!$BI$1015,12,),0))</f>
        <v>0</v>
      </c>
      <c r="W514" s="365">
        <f>IF($F514="申請キャンセル",0,IFERROR(VLOOKUP($D514,INDEX(データ蓄積!$A$16:$A$1015,MATCH($D514,データ蓄積!$A$16:$A$1015,0)):'データ蓄積'!$BI$1015,25,),0))</f>
        <v>0</v>
      </c>
      <c r="X514" s="356">
        <f>IF($F514="申請キャンセル",0,IFERROR(VLOOKUP($D514,INDEX(データ蓄積!$A$16:$A$1015,MATCH($D514,データ蓄積!$A$16:$A$1015,0)):'データ蓄積'!$DB$1015,27,),0))</f>
        <v>0</v>
      </c>
      <c r="Y514" s="366">
        <f t="shared" si="2318"/>
        <v>0</v>
      </c>
      <c r="Z514" s="358">
        <f>IF($F514="申請キャンセル",0,IFERROR(VLOOKUP($D514,INDEX(データ蓄積!$A$16:$A$1015,MATCH($D514,データ蓄積!$A$16:$A$1015,0)):'データ蓄積'!$DB$1015,26,),0))</f>
        <v>0</v>
      </c>
      <c r="AA514" s="367">
        <f>IF($F514="申請キャンセル",0,IFERROR(VLOOKUP($D514,INDEX(データ蓄積!$A$16:$A$1015,MATCH($D514,データ蓄積!$A$16:$A$1015,0)):'データ蓄積'!$DB$1015,28,),0))</f>
        <v>0</v>
      </c>
      <c r="AB514" s="358">
        <f>IF($W514="初 年 度",TRUNC((+AA514-BP514)/2,0),0)</f>
        <v>0</v>
      </c>
      <c r="AC514" s="357"/>
      <c r="AD514" s="356">
        <f>IF($F514="申請キャンセル",0,IFERROR(VLOOKUP($D514,INDEX(データ蓄積!$A$16:$A$1015,MATCH($D514,データ蓄積!$A$16:$A$1015,0)):'データ蓄積'!$DB$1015,30,),0))</f>
        <v>0</v>
      </c>
      <c r="AE514" s="359">
        <f t="shared" si="2320"/>
        <v>0</v>
      </c>
      <c r="AF514" s="359">
        <f>IF($F514="申請キャンセル",0,IFERROR(VLOOKUP($D514,INDEX(データ蓄積!$A$16:$A$1015,MATCH($D514,データ蓄積!$A$16:$A$1015,0)):'データ蓄積'!$DB$1015,29,),0))</f>
        <v>0</v>
      </c>
      <c r="AG514" s="359">
        <f>IF($F514="申請キャンセル",0,IFERROR(VLOOKUP($D514,INDEX(データ蓄積!$A$16:$A$1015,MATCH($D514,データ蓄積!$A$16:$A$1015,0)):'データ蓄積'!$DB$1015,31,),0))</f>
        <v>0</v>
      </c>
      <c r="AH514" s="359">
        <f t="shared" si="2357"/>
        <v>0</v>
      </c>
      <c r="AI514" s="357"/>
      <c r="AJ514" s="358">
        <f>+X514+AD514</f>
        <v>0</v>
      </c>
      <c r="AK514" s="366">
        <f t="shared" si="2554"/>
        <v>0</v>
      </c>
      <c r="AL514" s="358">
        <f t="shared" si="2554"/>
        <v>0</v>
      </c>
      <c r="AM514" s="367">
        <f t="shared" si="2554"/>
        <v>0</v>
      </c>
      <c r="AN514" s="358">
        <f t="shared" si="2554"/>
        <v>0</v>
      </c>
      <c r="AO514" s="357"/>
      <c r="AP514" s="356">
        <f>IF($F514="申請キャンセル",0,IFERROR(VLOOKUP($D514,INDEX(データ蓄積!$A$16:$A$1015,MATCH($D514,データ蓄積!$A$16:$A$1015,0)):'データ蓄積'!$DB$1015,33,),0))</f>
        <v>0</v>
      </c>
      <c r="AQ514" s="366">
        <f t="shared" si="2322"/>
        <v>0</v>
      </c>
      <c r="AR514" s="358">
        <f>IF($F514="申請キャンセル",0,IFERROR(VLOOKUP($D514,INDEX(データ蓄積!$A$16:$A$1015,MATCH($D514,データ蓄積!$A$16:$A$1015,0)):'データ蓄積'!$DB$1015,32,),0))</f>
        <v>0</v>
      </c>
      <c r="AS514" s="367">
        <f>IF($F514="申請キャンセル",0,IFERROR(VLOOKUP($D514,INDEX(データ蓄積!$A$16:$A$1015,MATCH($D514,データ蓄積!$A$16:$A$1015,0)):'データ蓄積'!$DB$1015,34,),0))</f>
        <v>0</v>
      </c>
      <c r="AT514" s="358">
        <f t="shared" si="2358"/>
        <v>0</v>
      </c>
      <c r="AU514" s="357"/>
      <c r="AV514" s="356">
        <f>IF($F514="申請キャンセル",0,IFERROR(VLOOKUP($D514,INDEX(データ蓄積!$A$16:$A$1015,MATCH($D514,データ蓄積!$A$16:$A$1015,0)):'データ蓄積'!$DB$1015,36,),0))</f>
        <v>0</v>
      </c>
      <c r="AW514" s="366">
        <f t="shared" si="2323"/>
        <v>0</v>
      </c>
      <c r="AX514" s="358">
        <f>IF($F514="申請キャンセル",0,IFERROR(VLOOKUP($D514,INDEX(データ蓄積!$A$16:$A$1015,MATCH($D514,データ蓄積!$A$16:$A$1015,0)):'データ蓄積'!$DB$1015,35,),0))</f>
        <v>0</v>
      </c>
      <c r="AY514" s="367">
        <f>IF($F514="申請キャンセル",0,IFERROR(VLOOKUP($D514,INDEX(データ蓄積!$A$16:$A$1015,MATCH($D514,データ蓄積!$A$16:$A$1015,0)):'データ蓄積'!$DB$1015,37,),0))</f>
        <v>0</v>
      </c>
      <c r="AZ514" s="358">
        <f t="shared" si="2359"/>
        <v>0</v>
      </c>
      <c r="BA514" s="357"/>
      <c r="BB514" s="368">
        <f>+AK514+AQ514+AW514</f>
        <v>0</v>
      </c>
      <c r="BC514" s="358">
        <f t="shared" si="2575"/>
        <v>0</v>
      </c>
      <c r="BD514" s="367">
        <f t="shared" si="2575"/>
        <v>0</v>
      </c>
      <c r="BE514" s="361">
        <f t="shared" si="2575"/>
        <v>0</v>
      </c>
      <c r="BF514" s="369"/>
      <c r="BG514" s="356">
        <f>IF($F514="申請キャンセル",0,IF(H514="（○）",220,0))</f>
        <v>0</v>
      </c>
      <c r="BH514" s="359">
        <f>IF($F514="申請キャンセル",0,IF(H514="（○）",SUM(AK514+AQ514+AW514),0))</f>
        <v>0</v>
      </c>
      <c r="BI514" s="359">
        <f>IF($F514="申請キャンセル",0,IF(H514="（○）",SUM(AL514+AR514),0))</f>
        <v>0</v>
      </c>
      <c r="BJ514" s="359">
        <f t="shared" si="2325"/>
        <v>0</v>
      </c>
      <c r="BK514" s="361">
        <f>IF($W514="初 年 度",TRUNC((+BJ514-CB514),0),0)</f>
        <v>0</v>
      </c>
      <c r="BL514" s="46"/>
      <c r="BM514" s="356">
        <f t="shared" si="2441"/>
        <v>0</v>
      </c>
      <c r="BN514" s="357">
        <f t="shared" si="2441"/>
        <v>0</v>
      </c>
      <c r="BP514" s="125">
        <f t="shared" si="2327"/>
        <v>0</v>
      </c>
      <c r="BQ514" s="126">
        <f>ROUNDUP(BP514/2,0)</f>
        <v>0</v>
      </c>
      <c r="BR514" s="44"/>
      <c r="BS514" s="125">
        <f t="shared" si="2329"/>
        <v>0</v>
      </c>
      <c r="BT514" s="126">
        <f>ROUNDUP(BS514/2,0)</f>
        <v>0</v>
      </c>
      <c r="BU514" s="44"/>
      <c r="BV514" s="125">
        <f t="shared" si="2331"/>
        <v>0</v>
      </c>
      <c r="BW514" s="126">
        <f t="shared" si="2360"/>
        <v>0</v>
      </c>
      <c r="BX514" s="44"/>
      <c r="BY514" s="125">
        <f t="shared" si="2332"/>
        <v>0</v>
      </c>
      <c r="BZ514" s="126">
        <f>ROUNDUP(BY514/2,0)</f>
        <v>0</v>
      </c>
      <c r="CA514" s="44"/>
      <c r="CB514" s="125">
        <f t="shared" si="2334"/>
        <v>0</v>
      </c>
      <c r="CC514" s="126">
        <f>+CB514</f>
        <v>0</v>
      </c>
      <c r="CD514" s="44"/>
      <c r="CE514" s="370">
        <f>IF($F514="申請キャンセル",0,IF(CE515="","",CE515))</f>
        <v>0</v>
      </c>
      <c r="CF514" s="371">
        <f>IF($F514="申請キャンセル",0,IFERROR(VLOOKUP($D514,INDEX(データ蓄積!$A$16:$A$1015,MATCH($D514,データ蓄積!$A$16:$A$1015,0)):'データ蓄積'!$DB$1015,6,),0))</f>
        <v>0</v>
      </c>
      <c r="CG514" s="214" t="str">
        <f t="shared" si="1454"/>
        <v xml:space="preserve"> </v>
      </c>
      <c r="CH514" s="214" t="str">
        <f t="shared" si="1451"/>
        <v/>
      </c>
      <c r="CI514" s="214" t="str">
        <f>IF(CG514&gt;=CH514,"OK","下限本数を下回っています")</f>
        <v>OK</v>
      </c>
      <c r="CJ514" s="371">
        <f>IF($F514="申請キャンセル",0,IFERROR(VLOOKUP($D514,INDEX(データ蓄積!$A$16:$A$1015,MATCH($D514,データ蓄積!$A$16:$A$1015,0)):'データ蓄積'!$DB$1015,9,),0))</f>
        <v>0</v>
      </c>
      <c r="CK514" s="372">
        <f>IF($F514="申請キャンセル",0,IFERROR(VLOOKUP($D514,INDEX(データ蓄積!$A$16:$A$1015,MATCH($D514,データ蓄積!$A$16:$A$1015,0)):'データ蓄積'!$DB$1015,11,),0))</f>
        <v>0</v>
      </c>
      <c r="CL514" s="372">
        <f>IF($F514="申請キャンセル",0,IFERROR(VLOOKUP($D514,INDEX(データ蓄積!$A$16:$A$1015,MATCH($D514,データ蓄積!$A$16:$A$1015,0)):'データ蓄積'!$DB$1015,13,),0))</f>
        <v>0</v>
      </c>
      <c r="CM514" s="372">
        <f>IF($F514="申請キャンセル",0,IFERROR(VLOOKUP($D514,INDEX(データ蓄積!$A$16:$A$1015,MATCH($D514,データ蓄積!$A$16:$A$1015,0)):'データ蓄積'!$DB$1015,15,),0))</f>
        <v>0</v>
      </c>
      <c r="CN514" s="372">
        <f>IF($F514="申請キャンセル",0,IFERROR(VLOOKUP($D514,INDEX(データ蓄積!$A$16:$A$1015,MATCH($D514,データ蓄積!$A$16:$A$1015,0)):'データ蓄積'!$DB$1015,17,),0))</f>
        <v>0</v>
      </c>
      <c r="CO514" s="372">
        <f>IF($F514="申請キャンセル",0,IFERROR(VLOOKUP($D514,INDEX(データ蓄積!$A$16:$A$1015,MATCH($D514,データ蓄積!$A$16:$A$1015,0)):'データ蓄積'!$DB$1015,18,),0))</f>
        <v>0</v>
      </c>
      <c r="CP514" s="371">
        <f>IF($F514="申請キャンセル",0,IFERROR(VLOOKUP($D514,INDEX(データ蓄積!$A$16:$A$1015,MATCH($D514,データ蓄積!$A$16:$A$1015,0)):'データ蓄積'!$DB$1015,19,),0))</f>
        <v>0</v>
      </c>
      <c r="CQ514" s="372">
        <f>IF($F514="申請キャンセル",0,IFERROR(VLOOKUP($D514,INDEX(データ蓄積!$A$16:$A$1015,MATCH($D514,データ蓄積!$A$16:$A$1015,0)):'データ蓄積'!$DB$1015,24,),0))</f>
        <v>0</v>
      </c>
      <c r="CR514" s="99" t="str">
        <f>IF($F514="申請キャンセル",0,CONCATENATE(CS514,$CS$14,CT514,$CT$14,CU514,$CU$14))</f>
        <v>0年0月0日</v>
      </c>
      <c r="CS514" s="99">
        <f>IF($F514="申請キャンセル",0,IFERROR(VLOOKUP($D514,INDEX(データ蓄積!$A$16:$A$1015,MATCH($D514,データ蓄積!$A$16:$A$1015,0)):'データ蓄積'!$DB$1015,70,),0))</f>
        <v>0</v>
      </c>
      <c r="CT514" s="99">
        <f>IF($F514="申請キャンセル",0,IFERROR(VLOOKUP($D514,INDEX(データ蓄積!$A$16:$A$1015,MATCH($D514,データ蓄積!$A$16:$A$1015,0)):'データ蓄積'!$DB$1015,71,),0))</f>
        <v>0</v>
      </c>
      <c r="CU514" s="99">
        <f>IF($F514="申請キャンセル",0,IFERROR(VLOOKUP($D514,INDEX(データ蓄積!$A$16:$A$1015,MATCH($D514,データ蓄積!$A$16:$A$1015,0)):'データ蓄積'!$DB$1015,72,),0))</f>
        <v>0</v>
      </c>
      <c r="CV514" s="99" t="str">
        <f>IF($F514="申請キャンセル",0,CONCATENATE(CW514,$CW$14,CX514,$CX$14,CY514,$CY$14))</f>
        <v>0年0月0日</v>
      </c>
      <c r="CW514" s="99">
        <f>IF($F514="申請キャンセル",0,IFERROR(VLOOKUP($D514,INDEX(データ蓄積!$A$16:$A$1015,MATCH($D514,データ蓄積!$A$16:$A$1015,0)):'データ蓄積'!$DB$1015,73,),0))</f>
        <v>0</v>
      </c>
      <c r="CX514" s="99">
        <f>IF($F514="申請キャンセル",0,IFERROR(VLOOKUP($D514,INDEX(データ蓄積!$A$16:$A$1015,MATCH($D514,データ蓄積!$A$16:$A$1015,0)):'データ蓄積'!$DB$1015,74,),0))</f>
        <v>0</v>
      </c>
      <c r="CY514" s="99">
        <f>IF($F514="申請キャンセル",0,IFERROR(VLOOKUP($D514,INDEX(データ蓄積!$A$16:$A$1015,MATCH($D514,データ蓄積!$A$16:$A$1015,0)):'データ蓄積'!$DB$1015,75,),0))</f>
        <v>0</v>
      </c>
      <c r="CZ514" s="211">
        <f>IF($F514="申請キャンセル",0,IFERROR(VLOOKUP($D514,INDEX(データ蓄積!$A$16:$A$1015,MATCH($D514,データ蓄積!$A$16:$A$1015,0)):'データ蓄積'!$CF$1015,84,),0))</f>
        <v>0</v>
      </c>
      <c r="DA514" s="211">
        <f>IF($F514="申請キャンセル",0,IFERROR(VLOOKUP($D514,INDEX(データ蓄積!$A$16:$A$1015,MATCH($D514,データ蓄積!$A$16:$A$1015,0)):'データ蓄積'!$CG$1015,85,),0))</f>
        <v>0</v>
      </c>
      <c r="DB514" s="211">
        <f>IF($F514="申請キャンセル",0,IFERROR(VLOOKUP($D514,INDEX(データ蓄積!$A$16:$A$1015,MATCH($D514,データ蓄積!$A$16:$A$1015,0)):'データ蓄積'!$CH$1015,86,),0))</f>
        <v>0</v>
      </c>
      <c r="DC514" s="211"/>
      <c r="DD514" s="204">
        <f>IF($F514="申請キャンセル",0,IFERROR(VLOOKUP($D514,INDEX(データ蓄積!$A$16:$A$1015,MATCH($D514,データ蓄積!$A$16:$A$1015,0)):'データ蓄積'!$CN$1015,91,),0))</f>
        <v>0</v>
      </c>
      <c r="DE514" s="204">
        <f>IF($F514="申請キャンセル",0,IFERROR(VLOOKUP($D514,INDEX(データ蓄積!$A$16:$A$1015,MATCH($D514,データ蓄積!$A$16:$A$1015,0)):'データ蓄積'!$CN$1015,92,),0))</f>
        <v>0</v>
      </c>
    </row>
    <row r="515" spans="1:109" ht="18.75" customHeight="1" x14ac:dyDescent="0.15">
      <c r="A515" s="373">
        <f>IFERROR(VLOOKUP($D515,INDEX(データ蓄積!$A$16:$A$1015,MATCH($D515,データ蓄積!$A$16:$A$1015,0)+1):'データ蓄積'!$BI$1015,3,),0)</f>
        <v>0</v>
      </c>
      <c r="B515" s="374">
        <f>IFERROR(VLOOKUP($D515,INDEX(データ蓄積!$A$16:$A$1015,MATCH($D515,データ蓄積!$A$16:$A$1015,0)+1):'データ蓄積'!$BI$1015,4,),0)</f>
        <v>0</v>
      </c>
      <c r="C515" s="375">
        <f>IFERROR(VLOOKUP($D515,INDEX(データ蓄積!$A$16:$A$1015,MATCH($D515,データ蓄積!$A$16:$A$1015,0)+1):'データ蓄積'!$BI$1015,5,),0)</f>
        <v>0</v>
      </c>
      <c r="D515" s="373">
        <f t="shared" si="1991"/>
        <v>250</v>
      </c>
      <c r="E515" s="347">
        <f>IFERROR(VLOOKUP($D515,INDEX(データ蓄積!$A$16:$A$1015,MATCH($D515,データ蓄積!$A$16:$A$1015,0)+1):'データ蓄積'!$BI$1015,2,),0)</f>
        <v>0</v>
      </c>
      <c r="F515" s="376">
        <f>IFERROR(VLOOKUP($D515,INDEX(データ蓄積!$A$16:$A$1015,MATCH($D515,データ蓄積!$A$16:$A$1015,0)+1):'データ蓄積'!$CD$1015,82,),0)</f>
        <v>0</v>
      </c>
      <c r="G515" s="377">
        <f>IF($F514="申請キャンセル",0,IFERROR(VLOOKUP($D515,INDEX(データ蓄積!$A$16:$A$1015,MATCH($D515,データ蓄積!$A$16:$A$1015,0)+1):'データ蓄積'!$BI$1015,8,),0))</f>
        <v>0</v>
      </c>
      <c r="H515" s="347">
        <f>IF($F514="申請キャンセル",0,IFERROR(VLOOKUP($D515,INDEX(データ蓄積!$A$16:$A$1015,MATCH($D515,データ蓄積!$A$16:$A$1015,0)+1):'データ蓄積'!$BI$1015,10,),0))</f>
        <v>0</v>
      </c>
      <c r="I515" s="378" t="str">
        <f>IF($F514="申請キャンセル","",LEFT(IFERROR(VLOOKUP($D515,INDEX(データ蓄積!$A$16:$A$1015,MATCH($D515,データ蓄積!$A$16:$A$1015,0)+1):'データ蓄積'!$CH$1015,84,),""),2))</f>
        <v/>
      </c>
      <c r="J515" s="347" t="str">
        <f>IF($F514="申請キャンセル","",LEFT(IFERROR(VLOOKUP($D515,INDEX(データ蓄積!$A$16:$A$1015,MATCH($D514,データ蓄積!$A$16:$A$1015,0)+1):'データ蓄積'!$CL$1015,86,),""),2))</f>
        <v/>
      </c>
      <c r="K515" s="379">
        <f>IF($F514="申請キャンセル",0,IFERROR(VLOOKUP($D515,INDEX(データ蓄積!$A$16:$A$1015,MATCH($D515,データ蓄積!$A$16:$A$1015,0)+1):'データ蓄積'!$CO$1015,90,),0))</f>
        <v>0</v>
      </c>
      <c r="L515" s="374">
        <f t="shared" ref="L515" si="2602">IF(G515=0,0,IF($F515="申請キャンセル",0,IF(K515="","","〇")))</f>
        <v>0</v>
      </c>
      <c r="M515" s="380">
        <f>IF($F514="申請キャンセル",0,IFERROR(VLOOKUP($D515,INDEX(データ蓄積!$A$16:$A$1015,MATCH($D515,データ蓄積!$A$16:$A$1015,0)+1):'データ蓄積'!$BI$1015,14,),0))</f>
        <v>0</v>
      </c>
      <c r="N515" s="381">
        <f>IF($F514="申請キャンセル",0,IFERROR(VLOOKUP($D515,INDEX(データ蓄積!$A$16:$A$1015,MATCH($D515,データ蓄積!$A$16:$A$1015,0)+1):'データ蓄積'!$BI$1015,16,),0))</f>
        <v>0</v>
      </c>
      <c r="O515" s="382">
        <f>IF($F514="申請キャンセル",0,IFERROR(VLOOKUP($D515,INDEX(データ蓄積!$A$16:$A$1015,MATCH($D515,データ蓄積!$A$16:$A$1015,0)+1):'データ蓄積'!$BI$1015,20,),0))</f>
        <v>0</v>
      </c>
      <c r="P515" s="383">
        <f>IF($F514="申請キャンセル",0,IFERROR(VLOOKUP($D515,INDEX(データ蓄積!$A$16:$A$1015,MATCH($D515,データ蓄積!$A$16:$A$1015,0)+1):'データ蓄積'!$BI$1015,21,),0))</f>
        <v>0</v>
      </c>
      <c r="Q515" s="383">
        <f>IF($F514="申請キャンセル",0,IFERROR(VLOOKUP($D515,INDEX(データ蓄積!$A$16:$A$1015,MATCH($D515,データ蓄積!$A$16:$A$1015,0)+1):'データ蓄積'!$BI$1015,23,),0))</f>
        <v>0</v>
      </c>
      <c r="R515" s="384">
        <f>IF($F514="申請キャンセル",0,IFERROR(VLOOKUP($D515,INDEX(データ蓄積!$A$16:$A$1015,MATCH($D515,データ蓄積!$A$16:$A$1015,0)+1):'データ蓄積'!$CO$1015,92,),0))</f>
        <v>0</v>
      </c>
      <c r="S515" s="385">
        <f>IF($F514="申請キャンセル",0,IFERROR(VLOOKUP($D515,INDEX(データ蓄積!$A$16:$A$1015,MATCH($D515,データ蓄積!$A$16:$A$1015,0)+1):'データ蓄積'!$BI$1015,22,),0))</f>
        <v>0</v>
      </c>
      <c r="T515" s="386" t="str">
        <f>IF($F514="申請キャンセル",0,IF((AJ515+AP515)&gt;0,ROUNDDOWN((AJ515+AP515)/(AL515+AR515),4)*1000," "))</f>
        <v xml:space="preserve"> </v>
      </c>
      <c r="U515" s="387" t="str">
        <f>IF($F515="申請キャンセル",0,IFERROR(IF(AJ515+AP515=0,"",VLOOKUP(Q515,Sheet1!$B$4:$C$64,2,0)),0))</f>
        <v/>
      </c>
      <c r="V515" s="388">
        <f>IF($F514="申請キャンセル",0,IFERROR(VLOOKUP($D515,INDEX(データ蓄積!$A$16:$A$1015,MATCH($D515,データ蓄積!$A$16:$A$1015,0)+1):'データ蓄積'!$BI$1015,12,),0))</f>
        <v>0</v>
      </c>
      <c r="W515" s="389">
        <f>IF($F514="申請キャンセル",0,IFERROR(VLOOKUP($D515,INDEX(データ蓄積!$A$16:$A$1015,MATCH($D515,データ蓄積!$A$16:$A$1015,0)+1):'データ蓄積'!$BI$1015,25,),0))</f>
        <v>0</v>
      </c>
      <c r="X515" s="383">
        <f>IF($F514="申請キャンセル",0,IFERROR(VLOOKUP($D515,INDEX(データ蓄積!$A$16:$A$1015,MATCH($D515,データ蓄積!$A$16:$A$1015,0)+1):'データ蓄積'!$DB$1015,27,),0))</f>
        <v>0</v>
      </c>
      <c r="Y515" s="390">
        <f t="shared" si="2318"/>
        <v>0</v>
      </c>
      <c r="Z515" s="383">
        <f>IF($F514="申請キャンセル",0,IFERROR(VLOOKUP($D515,INDEX(データ蓄積!$A$16:$A$1015,MATCH($D515,データ蓄積!$A$16:$A$1015,0)+1):'データ蓄積'!$DB$1015,26,),0))</f>
        <v>0</v>
      </c>
      <c r="AA515" s="383">
        <f>IF($F514="申請キャンセル",0,IFERROR(VLOOKUP($D515,INDEX(データ蓄積!$A$16:$A$1015,MATCH($D515,データ蓄積!$A$16:$A$1015,0)+1):'データ蓄積'!$DB$1015,28,),0))</f>
        <v>0</v>
      </c>
      <c r="AB515" s="385">
        <f t="shared" ref="AB515" si="2603">IF($W515="初 年 度",TRUNC((+AA515-BP515)/2,0),0)</f>
        <v>0</v>
      </c>
      <c r="AC515" s="381"/>
      <c r="AD515" s="380">
        <f>IF($F514="申請キャンセル",0,IFERROR(VLOOKUP($D515,INDEX(データ蓄積!$A$16:$A$1015,MATCH($D515,データ蓄積!$A$16:$A$1015,0)+1):'データ蓄積'!$DB$1015,30,),0))</f>
        <v>0</v>
      </c>
      <c r="AE515" s="383">
        <f t="shared" si="2320"/>
        <v>0</v>
      </c>
      <c r="AF515" s="383">
        <f>IF($F514="申請キャンセル",0,IFERROR(VLOOKUP($D515,INDEX(データ蓄積!$A$16:$A$1015,MATCH($D515,データ蓄積!$A$16:$A$1015,0)+1):'データ蓄積'!$DB$1015,29,),0))</f>
        <v>0</v>
      </c>
      <c r="AG515" s="383">
        <f>IF($F514="申請キャンセル",0,IFERROR(VLOOKUP($D515,INDEX(データ蓄積!$A$16:$A$1015,MATCH($D515,データ蓄積!$A$16:$A$1015,0)+1):'データ蓄積'!$DB$1015,31,),0))</f>
        <v>0</v>
      </c>
      <c r="AH515" s="383">
        <f t="shared" si="2357"/>
        <v>0</v>
      </c>
      <c r="AI515" s="381"/>
      <c r="AJ515" s="385">
        <f t="shared" ref="AJ515" si="2604">+X515+AD515</f>
        <v>0</v>
      </c>
      <c r="AK515" s="390">
        <f t="shared" si="2554"/>
        <v>0</v>
      </c>
      <c r="AL515" s="383">
        <f t="shared" si="2554"/>
        <v>0</v>
      </c>
      <c r="AM515" s="383">
        <f t="shared" si="2554"/>
        <v>0</v>
      </c>
      <c r="AN515" s="385">
        <f t="shared" si="2554"/>
        <v>0</v>
      </c>
      <c r="AO515" s="381"/>
      <c r="AP515" s="383">
        <f>IF($F514="申請キャンセル",0,IFERROR(VLOOKUP($D515,INDEX(データ蓄積!$A$16:$A$1015,MATCH($D515,データ蓄積!$A$16:$A$1015,0)+1):'データ蓄積'!$DB$1015,33,),0))</f>
        <v>0</v>
      </c>
      <c r="AQ515" s="390">
        <f t="shared" si="2322"/>
        <v>0</v>
      </c>
      <c r="AR515" s="383">
        <f>IF($F514="申請キャンセル",0,IFERROR(VLOOKUP($D515,INDEX(データ蓄積!$A$16:$A$1015,MATCH($D515,データ蓄積!$A$16:$A$1015,0)+1):'データ蓄積'!$DB$1015,32,),0))</f>
        <v>0</v>
      </c>
      <c r="AS515" s="383">
        <f>IF($F514="申請キャンセル",0,IFERROR(VLOOKUP($D515,INDEX(データ蓄積!$A$16:$A$1015,MATCH($D515,データ蓄積!$A$16:$A$1015,0)+1):'データ蓄積'!$DB$1015,34,),0))</f>
        <v>0</v>
      </c>
      <c r="AT515" s="385">
        <f t="shared" si="2358"/>
        <v>0</v>
      </c>
      <c r="AU515" s="381"/>
      <c r="AV515" s="383">
        <f>IF($F514="申請キャンセル",0,IFERROR(VLOOKUP($D515,INDEX(データ蓄積!$A$16:$A$1015,MATCH($D515,データ蓄積!$A$16:$A$1015,0)+1):'データ蓄積'!$DB$1015,36,),0))</f>
        <v>0</v>
      </c>
      <c r="AW515" s="390">
        <f t="shared" si="2323"/>
        <v>0</v>
      </c>
      <c r="AX515" s="383">
        <f>IF($F514="申請キャンセル",0,IFERROR(VLOOKUP($D515,INDEX(データ蓄積!$A$16:$A$1015,MATCH($D515,データ蓄積!$A$16:$A$1015,0)+1):'データ蓄積'!$DB$1015,35,),0))</f>
        <v>0</v>
      </c>
      <c r="AY515" s="383">
        <f>IF($F514="申請キャンセル",0,IFERROR(VLOOKUP($D515,INDEX(データ蓄積!$A$16:$A$1015,MATCH($D515,データ蓄積!$A$16:$A$1015,0)+1):'データ蓄積'!$DB$1015,37,),0))</f>
        <v>0</v>
      </c>
      <c r="AZ515" s="385">
        <f t="shared" si="2359"/>
        <v>0</v>
      </c>
      <c r="BA515" s="381"/>
      <c r="BB515" s="391">
        <f t="shared" ref="BB515" si="2605">+AK515+AQ515+AW515</f>
        <v>0</v>
      </c>
      <c r="BC515" s="383">
        <f t="shared" si="2575"/>
        <v>0</v>
      </c>
      <c r="BD515" s="383">
        <f t="shared" si="2575"/>
        <v>0</v>
      </c>
      <c r="BE515" s="392">
        <f t="shared" si="2575"/>
        <v>0</v>
      </c>
      <c r="BF515" s="369"/>
      <c r="BG515" s="380">
        <f>IF($F514="申請キャンセル",0,IF(H515="（○）",220,0))</f>
        <v>0</v>
      </c>
      <c r="BH515" s="385">
        <f>IF($F514="申請キャンセル",0,IF(H515="（○）",SUM(AK515+AQ515+AW515),0))</f>
        <v>0</v>
      </c>
      <c r="BI515" s="383">
        <f>IF($F514="申請キャンセル",0,IF(H515="（○）",SUM(AL515+AR515),0))</f>
        <v>0</v>
      </c>
      <c r="BJ515" s="383">
        <f t="shared" si="2325"/>
        <v>0</v>
      </c>
      <c r="BK515" s="392">
        <f t="shared" ref="BK515" si="2606">IF($W515="初 年 度",TRUNC((+BJ515-CB515),0),0)</f>
        <v>0</v>
      </c>
      <c r="BL515" s="46"/>
      <c r="BM515" s="380">
        <f t="shared" si="2441"/>
        <v>0</v>
      </c>
      <c r="BN515" s="381">
        <f t="shared" si="2441"/>
        <v>0</v>
      </c>
      <c r="BP515" s="127">
        <f t="shared" si="2327"/>
        <v>0</v>
      </c>
      <c r="BQ515" s="128">
        <f t="shared" ref="BQ515" si="2607">ROUNDUP(BP515/2,0)</f>
        <v>0</v>
      </c>
      <c r="BR515" s="45"/>
      <c r="BS515" s="127">
        <f t="shared" si="2329"/>
        <v>0</v>
      </c>
      <c r="BT515" s="128">
        <f t="shared" ref="BT515" si="2608">ROUNDUP(BS515/2,0)</f>
        <v>0</v>
      </c>
      <c r="BU515" s="45"/>
      <c r="BV515" s="127">
        <f t="shared" si="2331"/>
        <v>0</v>
      </c>
      <c r="BW515" s="128">
        <f t="shared" si="2360"/>
        <v>0</v>
      </c>
      <c r="BX515" s="45"/>
      <c r="BY515" s="127">
        <f t="shared" si="2332"/>
        <v>0</v>
      </c>
      <c r="BZ515" s="128">
        <f t="shared" ref="BZ515" si="2609">ROUNDUP(BY515/2,0)</f>
        <v>0</v>
      </c>
      <c r="CA515" s="45"/>
      <c r="CB515" s="127">
        <f t="shared" si="2334"/>
        <v>0</v>
      </c>
      <c r="CC515" s="128">
        <f t="shared" ref="CC515" si="2610">+CB515</f>
        <v>0</v>
      </c>
      <c r="CD515" s="45"/>
      <c r="CE515" s="370">
        <f>IF($F514="申請キャンセル",0,IFERROR(VLOOKUP($D515,INDEX(データ蓄積!$A$16:$A$1015,MATCH($D515,データ蓄積!$A$16:$A$1015,0)+1):'データ蓄積'!$DB$1015,83,),0))</f>
        <v>0</v>
      </c>
      <c r="CF515" s="371">
        <f>IF($F514="申請キャンセル",0,IFERROR(VLOOKUP($D515,INDEX(データ蓄積!$A$16:$A$1015,MATCH($D515,データ蓄積!$A$16:$A$1015,0)+1):'データ蓄積'!$DB$1015,6,),0))</f>
        <v>0</v>
      </c>
      <c r="CG515" s="214" t="str">
        <f t="shared" si="1454"/>
        <v xml:space="preserve"> </v>
      </c>
      <c r="CH515" s="214" t="str">
        <f t="shared" si="1451"/>
        <v/>
      </c>
      <c r="CI515" s="214" t="str">
        <f t="shared" ref="CI515" si="2611">IF(CG515&gt;=CH515,"OK","下限本数を下回っています")</f>
        <v>OK</v>
      </c>
      <c r="CJ515" s="371">
        <f>IF($F514="申請キャンセル",0,IFERROR(VLOOKUP($D515,INDEX(データ蓄積!$A$16:$A$1015,MATCH($D515,データ蓄積!$A$16:$A$1015,0)+1):'データ蓄積'!$DB$1015,9,),0))</f>
        <v>0</v>
      </c>
      <c r="CK515" s="372">
        <f>IF($F514="申請キャンセル",0,IFERROR(VLOOKUP($D515,INDEX(データ蓄積!$A$16:$A$1015,MATCH($D515,データ蓄積!$A$16:$A$1015,0)+1):'データ蓄積'!$DB$1015,11,),0))</f>
        <v>0</v>
      </c>
      <c r="CL515" s="372">
        <f>IF($F514="申請キャンセル",0,IFERROR(VLOOKUP($D515,INDEX(データ蓄積!$A$16:$A$1015,MATCH($D515,データ蓄積!$A$16:$A$1015,0)+1):'データ蓄積'!$DB$1015,13,),0))</f>
        <v>0</v>
      </c>
      <c r="CM515" s="372">
        <f>IF($F514="申請キャンセル",0,IFERROR(VLOOKUP($D515,INDEX(データ蓄積!$A$16:$A$1015,MATCH($D515,データ蓄積!$A$16:$A$1015,0)+1):'データ蓄積'!$DB$1015,15,),0))</f>
        <v>0</v>
      </c>
      <c r="CN515" s="372">
        <f>IF($F514="申請キャンセル",0,IFERROR(VLOOKUP($D515,INDEX(データ蓄積!$A$16:$A$1015,MATCH($D515,データ蓄積!$A$16:$A$1015,0)+1):'データ蓄積'!$DB$1015,17,),0))</f>
        <v>0</v>
      </c>
      <c r="CO515" s="372">
        <f>IF($F514="申請キャンセル",0,IFERROR(VLOOKUP($D515,INDEX(データ蓄積!$A$16:$A$1015,MATCH($D515,データ蓄積!$A$16:$A$1015,0)+1):'データ蓄積'!$DB$1015,18,),0))</f>
        <v>0</v>
      </c>
      <c r="CP515" s="371">
        <f>IF($F514="申請キャンセル",0,IFERROR(VLOOKUP($D515,INDEX(データ蓄積!$A$16:$A$1015,MATCH($D515,データ蓄積!$A$16:$A$1015,0)+1):'データ蓄積'!$DB$1015,19,),0))</f>
        <v>0</v>
      </c>
      <c r="CQ515" s="372">
        <f>IF($F514="申請キャンセル",0,IFERROR(VLOOKUP($D515,INDEX(データ蓄積!$A$16:$A$1015,MATCH($D515,データ蓄積!$A$16:$A$1015,0)+1):'データ蓄積'!$DB$1015,24,),0))</f>
        <v>0</v>
      </c>
      <c r="CR515" s="99" t="str">
        <f>IF($F514="申請キャンセル",0,CONCATENATE(CS515,$CS$14,CT515,$CT$14,CU515,$CU$14))</f>
        <v>0年0月0日</v>
      </c>
      <c r="CS515" s="99">
        <f>IF($F514="申請キャンセル",0,IFERROR(VLOOKUP($D515,INDEX(データ蓄積!$A$16:$A$1015,MATCH($D515,データ蓄積!$A$16:$A$1015,0)+1):'データ蓄積'!$DB$1015,70,),0))</f>
        <v>0</v>
      </c>
      <c r="CT515" s="99">
        <f>IF($F514="申請キャンセル",0,IFERROR(VLOOKUP($D515,INDEX(データ蓄積!$A$16:$A$1015,MATCH($D515,データ蓄積!$A$16:$A$1015,0)+1):'データ蓄積'!$DB$1015,71,),0))</f>
        <v>0</v>
      </c>
      <c r="CU515" s="99">
        <f>IF($F514="申請キャンセル",0,IFERROR(VLOOKUP($D515,INDEX(データ蓄積!$A$16:$A$1015,MATCH($D515,データ蓄積!$A$16:$A$1015,0)+1):'データ蓄積'!$DB$1015,72,),0))</f>
        <v>0</v>
      </c>
      <c r="CV515" s="99" t="str">
        <f>IF($F514="申請キャンセル",0,CONCATENATE(CW515,$CW$14,CX515,$CX$14,CY515,$CY$14))</f>
        <v>0年0月0日</v>
      </c>
      <c r="CW515" s="99">
        <f>IF($F514="申請キャンセル",0,IFERROR(VLOOKUP($D515,INDEX(データ蓄積!$A$16:$A$1015,MATCH($D515,データ蓄積!$A$16:$A$1015,0)+1):'データ蓄積'!$DB$1015,73,),0))</f>
        <v>0</v>
      </c>
      <c r="CX515" s="99">
        <f>IF($F514="申請キャンセル",0,IFERROR(VLOOKUP($D515,INDEX(データ蓄積!$A$16:$A$1015,MATCH($D515,データ蓄積!$A$16:$A$1015,0)+1):'データ蓄積'!$DB$1015,74,),0))</f>
        <v>0</v>
      </c>
      <c r="CY515" s="99">
        <f>IF($F514="申請キャンセル",0,IFERROR(VLOOKUP($D515,INDEX(データ蓄積!$A$16:$A$1015,MATCH($D515,データ蓄積!$A$16:$A$1015,0)+1):'データ蓄積'!$DB$1015,75,),0))</f>
        <v>0</v>
      </c>
      <c r="CZ515" s="211">
        <f>IF($F514="申請キャンセル",0,IFERROR(VLOOKUP($D515,INDEX(データ蓄積!$A$16:$A$1015,MATCH($D515,データ蓄積!$A$16:$A$1015,0)+1):'データ蓄積'!$CF$1015,84,),0))</f>
        <v>0</v>
      </c>
      <c r="DA515" s="211">
        <f>IF($F514="申請キャンセル",0,IFERROR(VLOOKUP($D515,INDEX(データ蓄積!$A$16:$A$1015,MATCH($D515,データ蓄積!$A$16:$A$1015,0)+1):'データ蓄積'!$CG$1015,85,),0))</f>
        <v>0</v>
      </c>
      <c r="DB515" s="211">
        <f>IF($F514="申請キャンセル",0,IFERROR(VLOOKUP($D515,INDEX(データ蓄積!$A$16:$A$1015,MATCH($D515,データ蓄積!$A$16:$A$1015,0)+1):'データ蓄積'!$CH$1015,86,),0))</f>
        <v>0</v>
      </c>
      <c r="DC515" s="211"/>
      <c r="DD515" s="204">
        <f>IF($F514="申請キャンセル",0,IFERROR(VLOOKUP($D515,INDEX(データ蓄積!$A$16:$A$1015,MATCH($D515,データ蓄積!$A$16:$A$1015,0)+1):'データ蓄積'!$CN$1015,91,),0))</f>
        <v>0</v>
      </c>
      <c r="DE515" s="204">
        <f>IF($F514="申請キャンセル",0,IFERROR(VLOOKUP($D515,INDEX(データ蓄積!$A$16:$A$1015,MATCH($D515,データ蓄積!$A$16:$A$1015,0)+1):'データ蓄積'!$CN$1015,92,),0))</f>
        <v>0</v>
      </c>
    </row>
    <row r="516" spans="1:109" ht="18.75" customHeight="1" x14ac:dyDescent="0.15">
      <c r="A516" s="349">
        <f>IFERROR(VLOOKUP($D516,INDEX(データ蓄積!$A$16:$A$1015,MATCH($D516,データ蓄積!$A$16:$A$1015,0)):'データ蓄積'!$BI$1015,3,),0)</f>
        <v>0</v>
      </c>
      <c r="B516" s="350">
        <f>IFERROR(VLOOKUP($D516,INDEX(データ蓄積!$A$16:$A$1015,MATCH($D516,データ蓄積!$A$16:$A$1015,0)):'データ蓄積'!$BI$1015,4,),0)</f>
        <v>0</v>
      </c>
      <c r="C516" s="349">
        <f>IFERROR(VLOOKUP($D516,INDEX(データ蓄積!$A$16:$A$1015,MATCH($D516,データ蓄積!$A$16:$A$1015,0)):'データ蓄積'!$BI$1015,5,),0)</f>
        <v>0</v>
      </c>
      <c r="D516" s="349">
        <f t="shared" si="1991"/>
        <v>251</v>
      </c>
      <c r="E516" s="351">
        <f>IFERROR(VLOOKUP($D516,INDEX(データ蓄積!$A$16:$A$1015,MATCH($D516,データ蓄積!$A$16:$A$1015,0)):'データ蓄積'!$BI$1015,2,),0)</f>
        <v>0</v>
      </c>
      <c r="F516" s="352">
        <f>IFERROR(VLOOKUP($D516,INDEX(データ蓄積!$A$16:$A$1015,MATCH($D516,データ蓄積!$A$16:$A$1015,0)):'データ蓄積'!$CD$1015,82,),0)</f>
        <v>0</v>
      </c>
      <c r="G516" s="353">
        <f>IF($F516="申請キャンセル",0,IFERROR(VLOOKUP($D516,INDEX(データ蓄積!$A$16:$A$1015,MATCH($D516,データ蓄積!$A$16:$A$1015,0)):'データ蓄積'!$BI$1015,8,),0))</f>
        <v>0</v>
      </c>
      <c r="H516" s="346">
        <f>IF($F516="申請キャンセル",0,IFERROR(VLOOKUP($D516,INDEX(データ蓄積!$A$16:$A$1015,MATCH($D516,データ蓄積!$A$16:$A$1015,0)):'データ蓄積'!$BI$1015,10,),0))</f>
        <v>0</v>
      </c>
      <c r="I516" s="354" t="str">
        <f>IF($F516="申請キャンセル","",LEFT(IFERROR(VLOOKUP($D516,INDEX(データ蓄積!$A$16:$A$1015,MATCH($D516,データ蓄積!$A$16:$A$1015,0)):'データ蓄積'!$CH$1015,84,),""),2))</f>
        <v/>
      </c>
      <c r="J516" s="346" t="str">
        <f>IF($F516="申請キャンセル","",LEFT(IFERROR(VLOOKUP($D516,INDEX(データ蓄積!$A$16:$A$1015,MATCH($D516,データ蓄積!$A$16:$A$1015,0)):'データ蓄積'!$CL$1015,86,),""),2))</f>
        <v/>
      </c>
      <c r="K516" s="355">
        <f>IF($F516="申請キャンセル",0,IFERROR(VLOOKUP($D516,INDEX(データ蓄積!$A$16:$A$1015,MATCH($D516,データ蓄積!$A$16:$A$1015,0)):'データ蓄積'!$CO$1015,90,),0))</f>
        <v>0</v>
      </c>
      <c r="L516" s="350">
        <f>IF(G516=0,0,IF($F516="申請キャンセル",0,IF(K516="","","〇")))</f>
        <v>0</v>
      </c>
      <c r="M516" s="356">
        <f>IF($F516="申請キャンセル",0,IFERROR(VLOOKUP($D516,INDEX(データ蓄積!$A$16:$A$1015,MATCH($D516,データ蓄積!$A$16:$A$1015,0)):'データ蓄積'!$BI$1015,14,),))</f>
        <v>0</v>
      </c>
      <c r="N516" s="357">
        <f>IF($F516="申請キャンセル",0,IFERROR(VLOOKUP($D516,INDEX(データ蓄積!$A$16:$A$1015,MATCH($D516,データ蓄積!$A$16:$A$1015,0)):'データ蓄積'!$BI$1015,16,),0))</f>
        <v>0</v>
      </c>
      <c r="O516" s="356">
        <f>IF($F516="申請キャンセル",0,IFERROR(VLOOKUP($D516,INDEX(データ蓄積!$A$16:$A$1015,MATCH($D516,データ蓄積!$A$16:$A$1015,0)):'データ蓄積'!$BI$1015,20,),0))</f>
        <v>0</v>
      </c>
      <c r="P516" s="358">
        <f>IF($F516="申請キャンセル",0,IFERROR(VLOOKUP($D516,INDEX(データ蓄積!$A$16:$A$1015,MATCH($D516,データ蓄積!$A$16:$A$1015,0)):'データ蓄積'!$BI$1015,21,),0))</f>
        <v>0</v>
      </c>
      <c r="Q516" s="359">
        <f>IF($F516="申請キャンセル",0,IFERROR(VLOOKUP($D516,INDEX(データ蓄積!$A$16:$A$1015,MATCH($D516,データ蓄積!$A$16:$A$1015,0)):'データ蓄積'!$BI$1015,23,),0))</f>
        <v>0</v>
      </c>
      <c r="R516" s="360">
        <f>IF($F516="申請キャンセル",0,IFERROR(VLOOKUP($D516,INDEX(データ蓄積!$A$16:$A$1015,MATCH($D516,データ蓄積!$A$16:$A$1015,0)):'データ蓄積'!$CO$1015,92,),0))</f>
        <v>0</v>
      </c>
      <c r="S516" s="361">
        <f>IF($F516="申請キャンセル",0,IFERROR(VLOOKUP($D516,INDEX(データ蓄積!$A$16:$A$1015,MATCH($D516,データ蓄積!$A$16:$A$1015,0)):'データ蓄積'!$BI$1015,22,),0))</f>
        <v>0</v>
      </c>
      <c r="T516" s="362" t="str">
        <f>IF($F516="申請キャンセル",0,IF((AJ516+AP516)&gt;0,ROUNDDOWN((AJ516+AP516)/(AL516+AR516),4)*1000," "))</f>
        <v xml:space="preserve"> </v>
      </c>
      <c r="U516" s="363" t="str">
        <f>IF($F516="申請キャンセル",0,IFERROR(IF(AJ516+AP516=0,"",VLOOKUP(Q516,Sheet1!$B$4:$C$64,2,0)),0))</f>
        <v/>
      </c>
      <c r="V516" s="364">
        <f>IF($F516="申請キャンセル",0,IFERROR(VLOOKUP($D516,INDEX(データ蓄積!$A$16:$A$1015,MATCH($D516,データ蓄積!$A$16:$A$1015,0)):'データ蓄積'!$BI$1015,12,),0))</f>
        <v>0</v>
      </c>
      <c r="W516" s="365">
        <f>IF($F516="申請キャンセル",0,IFERROR(VLOOKUP($D516,INDEX(データ蓄積!$A$16:$A$1015,MATCH($D516,データ蓄積!$A$16:$A$1015,0)):'データ蓄積'!$BI$1015,25,),0))</f>
        <v>0</v>
      </c>
      <c r="X516" s="356">
        <f>IF($F516="申請キャンセル",0,IFERROR(VLOOKUP($D516,INDEX(データ蓄積!$A$16:$A$1015,MATCH($D516,データ蓄積!$A$16:$A$1015,0)):'データ蓄積'!$DB$1015,27,),0))</f>
        <v>0</v>
      </c>
      <c r="Y516" s="366">
        <f t="shared" si="2318"/>
        <v>0</v>
      </c>
      <c r="Z516" s="358">
        <f>IF($F516="申請キャンセル",0,IFERROR(VLOOKUP($D516,INDEX(データ蓄積!$A$16:$A$1015,MATCH($D516,データ蓄積!$A$16:$A$1015,0)):'データ蓄積'!$DB$1015,26,),0))</f>
        <v>0</v>
      </c>
      <c r="AA516" s="367">
        <f>IF($F516="申請キャンセル",0,IFERROR(VLOOKUP($D516,INDEX(データ蓄積!$A$16:$A$1015,MATCH($D516,データ蓄積!$A$16:$A$1015,0)):'データ蓄積'!$DB$1015,28,),0))</f>
        <v>0</v>
      </c>
      <c r="AB516" s="358">
        <f>IF($W516="初 年 度",TRUNC((+AA516-BP516)/2,0),0)</f>
        <v>0</v>
      </c>
      <c r="AC516" s="357"/>
      <c r="AD516" s="356">
        <f>IF($F516="申請キャンセル",0,IFERROR(VLOOKUP($D516,INDEX(データ蓄積!$A$16:$A$1015,MATCH($D516,データ蓄積!$A$16:$A$1015,0)):'データ蓄積'!$DB$1015,30,),0))</f>
        <v>0</v>
      </c>
      <c r="AE516" s="359">
        <f t="shared" si="2320"/>
        <v>0</v>
      </c>
      <c r="AF516" s="359">
        <f>IF($F516="申請キャンセル",0,IFERROR(VLOOKUP($D516,INDEX(データ蓄積!$A$16:$A$1015,MATCH($D516,データ蓄積!$A$16:$A$1015,0)):'データ蓄積'!$DB$1015,29,),0))</f>
        <v>0</v>
      </c>
      <c r="AG516" s="359">
        <f>IF($F516="申請キャンセル",0,IFERROR(VLOOKUP($D516,INDEX(データ蓄積!$A$16:$A$1015,MATCH($D516,データ蓄積!$A$16:$A$1015,0)):'データ蓄積'!$DB$1015,31,),0))</f>
        <v>0</v>
      </c>
      <c r="AH516" s="359">
        <f t="shared" si="2357"/>
        <v>0</v>
      </c>
      <c r="AI516" s="357"/>
      <c r="AJ516" s="358">
        <f>+X516+AD516</f>
        <v>0</v>
      </c>
      <c r="AK516" s="366">
        <f t="shared" si="2554"/>
        <v>0</v>
      </c>
      <c r="AL516" s="358">
        <f t="shared" si="2554"/>
        <v>0</v>
      </c>
      <c r="AM516" s="367">
        <f t="shared" si="2554"/>
        <v>0</v>
      </c>
      <c r="AN516" s="358">
        <f t="shared" si="2554"/>
        <v>0</v>
      </c>
      <c r="AO516" s="357"/>
      <c r="AP516" s="356">
        <f>IF($F516="申請キャンセル",0,IFERROR(VLOOKUP($D516,INDEX(データ蓄積!$A$16:$A$1015,MATCH($D516,データ蓄積!$A$16:$A$1015,0)):'データ蓄積'!$DB$1015,33,),0))</f>
        <v>0</v>
      </c>
      <c r="AQ516" s="366">
        <f t="shared" si="2322"/>
        <v>0</v>
      </c>
      <c r="AR516" s="358">
        <f>IF($F516="申請キャンセル",0,IFERROR(VLOOKUP($D516,INDEX(データ蓄積!$A$16:$A$1015,MATCH($D516,データ蓄積!$A$16:$A$1015,0)):'データ蓄積'!$DB$1015,32,),0))</f>
        <v>0</v>
      </c>
      <c r="AS516" s="367">
        <f>IF($F516="申請キャンセル",0,IFERROR(VLOOKUP($D516,INDEX(データ蓄積!$A$16:$A$1015,MATCH($D516,データ蓄積!$A$16:$A$1015,0)):'データ蓄積'!$DB$1015,34,),0))</f>
        <v>0</v>
      </c>
      <c r="AT516" s="358">
        <f t="shared" si="2358"/>
        <v>0</v>
      </c>
      <c r="AU516" s="357"/>
      <c r="AV516" s="356">
        <f>IF($F516="申請キャンセル",0,IFERROR(VLOOKUP($D516,INDEX(データ蓄積!$A$16:$A$1015,MATCH($D516,データ蓄積!$A$16:$A$1015,0)):'データ蓄積'!$DB$1015,36,),0))</f>
        <v>0</v>
      </c>
      <c r="AW516" s="366">
        <f t="shared" si="2323"/>
        <v>0</v>
      </c>
      <c r="AX516" s="358">
        <f>IF($F516="申請キャンセル",0,IFERROR(VLOOKUP($D516,INDEX(データ蓄積!$A$16:$A$1015,MATCH($D516,データ蓄積!$A$16:$A$1015,0)):'データ蓄積'!$DB$1015,35,),0))</f>
        <v>0</v>
      </c>
      <c r="AY516" s="367">
        <f>IF($F516="申請キャンセル",0,IFERROR(VLOOKUP($D516,INDEX(データ蓄積!$A$16:$A$1015,MATCH($D516,データ蓄積!$A$16:$A$1015,0)):'データ蓄積'!$DB$1015,37,),0))</f>
        <v>0</v>
      </c>
      <c r="AZ516" s="358">
        <f t="shared" si="2359"/>
        <v>0</v>
      </c>
      <c r="BA516" s="357"/>
      <c r="BB516" s="368">
        <f>+AK516+AQ516+AW516</f>
        <v>0</v>
      </c>
      <c r="BC516" s="358">
        <f t="shared" si="2575"/>
        <v>0</v>
      </c>
      <c r="BD516" s="367">
        <f t="shared" si="2575"/>
        <v>0</v>
      </c>
      <c r="BE516" s="361">
        <f t="shared" si="2575"/>
        <v>0</v>
      </c>
      <c r="BF516" s="369"/>
      <c r="BG516" s="356">
        <f>IF($F516="申請キャンセル",0,IF(H516="（○）",220,0))</f>
        <v>0</v>
      </c>
      <c r="BH516" s="359">
        <f>IF($F516="申請キャンセル",0,IF(H516="（○）",SUM(AK516+AQ516+AW516),0))</f>
        <v>0</v>
      </c>
      <c r="BI516" s="359">
        <f>IF($F516="申請キャンセル",0,IF(H516="（○）",SUM(AL516+AR516),0))</f>
        <v>0</v>
      </c>
      <c r="BJ516" s="359">
        <f t="shared" si="2325"/>
        <v>0</v>
      </c>
      <c r="BK516" s="361">
        <f>IF($W516="初 年 度",TRUNC((+BJ516-CB516),0),0)</f>
        <v>0</v>
      </c>
      <c r="BL516" s="46"/>
      <c r="BM516" s="356">
        <f t="shared" si="2441"/>
        <v>0</v>
      </c>
      <c r="BN516" s="357">
        <f t="shared" si="2441"/>
        <v>0</v>
      </c>
      <c r="BP516" s="125">
        <f t="shared" si="2327"/>
        <v>0</v>
      </c>
      <c r="BQ516" s="126">
        <f>ROUNDUP(BP516/2,0)</f>
        <v>0</v>
      </c>
      <c r="BR516" s="44"/>
      <c r="BS516" s="125">
        <f t="shared" si="2329"/>
        <v>0</v>
      </c>
      <c r="BT516" s="126">
        <f>ROUNDUP(BS516/2,0)</f>
        <v>0</v>
      </c>
      <c r="BU516" s="44"/>
      <c r="BV516" s="125">
        <f t="shared" si="2331"/>
        <v>0</v>
      </c>
      <c r="BW516" s="126">
        <f t="shared" si="2360"/>
        <v>0</v>
      </c>
      <c r="BX516" s="44"/>
      <c r="BY516" s="125">
        <f t="shared" si="2332"/>
        <v>0</v>
      </c>
      <c r="BZ516" s="126">
        <f>ROUNDUP(BY516/2,0)</f>
        <v>0</v>
      </c>
      <c r="CA516" s="44"/>
      <c r="CB516" s="125">
        <f t="shared" si="2334"/>
        <v>0</v>
      </c>
      <c r="CC516" s="126">
        <f>+CB516</f>
        <v>0</v>
      </c>
      <c r="CD516" s="44"/>
      <c r="CE516" s="370">
        <f>IF($F516="申請キャンセル",0,IF(CE517="","",CE517))</f>
        <v>0</v>
      </c>
      <c r="CF516" s="371">
        <f>IF($F516="申請キャンセル",0,IFERROR(VLOOKUP($D516,INDEX(データ蓄積!$A$16:$A$1015,MATCH($D516,データ蓄積!$A$16:$A$1015,0)):'データ蓄積'!$DB$1015,6,),0))</f>
        <v>0</v>
      </c>
      <c r="CG516" s="214" t="str">
        <f t="shared" si="1454"/>
        <v xml:space="preserve"> </v>
      </c>
      <c r="CH516" s="214" t="str">
        <f t="shared" si="1451"/>
        <v/>
      </c>
      <c r="CI516" s="214" t="str">
        <f>IF(CG516&gt;=CH516,"OK","下限本数を下回っています")</f>
        <v>OK</v>
      </c>
      <c r="CJ516" s="371">
        <f>IF($F516="申請キャンセル",0,IFERROR(VLOOKUP($D516,INDEX(データ蓄積!$A$16:$A$1015,MATCH($D516,データ蓄積!$A$16:$A$1015,0)):'データ蓄積'!$DB$1015,9,),0))</f>
        <v>0</v>
      </c>
      <c r="CK516" s="372">
        <f>IF($F516="申請キャンセル",0,IFERROR(VLOOKUP($D516,INDEX(データ蓄積!$A$16:$A$1015,MATCH($D516,データ蓄積!$A$16:$A$1015,0)):'データ蓄積'!$DB$1015,11,),0))</f>
        <v>0</v>
      </c>
      <c r="CL516" s="372">
        <f>IF($F516="申請キャンセル",0,IFERROR(VLOOKUP($D516,INDEX(データ蓄積!$A$16:$A$1015,MATCH($D516,データ蓄積!$A$16:$A$1015,0)):'データ蓄積'!$DB$1015,13,),0))</f>
        <v>0</v>
      </c>
      <c r="CM516" s="372">
        <f>IF($F516="申請キャンセル",0,IFERROR(VLOOKUP($D516,INDEX(データ蓄積!$A$16:$A$1015,MATCH($D516,データ蓄積!$A$16:$A$1015,0)):'データ蓄積'!$DB$1015,15,),0))</f>
        <v>0</v>
      </c>
      <c r="CN516" s="372">
        <f>IF($F516="申請キャンセル",0,IFERROR(VLOOKUP($D516,INDEX(データ蓄積!$A$16:$A$1015,MATCH($D516,データ蓄積!$A$16:$A$1015,0)):'データ蓄積'!$DB$1015,17,),0))</f>
        <v>0</v>
      </c>
      <c r="CO516" s="372">
        <f>IF($F516="申請キャンセル",0,IFERROR(VLOOKUP($D516,INDEX(データ蓄積!$A$16:$A$1015,MATCH($D516,データ蓄積!$A$16:$A$1015,0)):'データ蓄積'!$DB$1015,18,),0))</f>
        <v>0</v>
      </c>
      <c r="CP516" s="371">
        <f>IF($F516="申請キャンセル",0,IFERROR(VLOOKUP($D516,INDEX(データ蓄積!$A$16:$A$1015,MATCH($D516,データ蓄積!$A$16:$A$1015,0)):'データ蓄積'!$DB$1015,19,),0))</f>
        <v>0</v>
      </c>
      <c r="CQ516" s="372">
        <f>IF($F516="申請キャンセル",0,IFERROR(VLOOKUP($D516,INDEX(データ蓄積!$A$16:$A$1015,MATCH($D516,データ蓄積!$A$16:$A$1015,0)):'データ蓄積'!$DB$1015,24,),0))</f>
        <v>0</v>
      </c>
      <c r="CR516" s="99" t="str">
        <f>IF($F516="申請キャンセル",0,CONCATENATE(CS516,$CS$14,CT516,$CT$14,CU516,$CU$14))</f>
        <v>0年0月0日</v>
      </c>
      <c r="CS516" s="99">
        <f>IF($F516="申請キャンセル",0,IFERROR(VLOOKUP($D516,INDEX(データ蓄積!$A$16:$A$1015,MATCH($D516,データ蓄積!$A$16:$A$1015,0)):'データ蓄積'!$DB$1015,70,),0))</f>
        <v>0</v>
      </c>
      <c r="CT516" s="99">
        <f>IF($F516="申請キャンセル",0,IFERROR(VLOOKUP($D516,INDEX(データ蓄積!$A$16:$A$1015,MATCH($D516,データ蓄積!$A$16:$A$1015,0)):'データ蓄積'!$DB$1015,71,),0))</f>
        <v>0</v>
      </c>
      <c r="CU516" s="99">
        <f>IF($F516="申請キャンセル",0,IFERROR(VLOOKUP($D516,INDEX(データ蓄積!$A$16:$A$1015,MATCH($D516,データ蓄積!$A$16:$A$1015,0)):'データ蓄積'!$DB$1015,72,),0))</f>
        <v>0</v>
      </c>
      <c r="CV516" s="99" t="str">
        <f>IF($F516="申請キャンセル",0,CONCATENATE(CW516,$CW$14,CX516,$CX$14,CY516,$CY$14))</f>
        <v>0年0月0日</v>
      </c>
      <c r="CW516" s="99">
        <f>IF($F516="申請キャンセル",0,IFERROR(VLOOKUP($D516,INDEX(データ蓄積!$A$16:$A$1015,MATCH($D516,データ蓄積!$A$16:$A$1015,0)):'データ蓄積'!$DB$1015,73,),0))</f>
        <v>0</v>
      </c>
      <c r="CX516" s="99">
        <f>IF($F516="申請キャンセル",0,IFERROR(VLOOKUP($D516,INDEX(データ蓄積!$A$16:$A$1015,MATCH($D516,データ蓄積!$A$16:$A$1015,0)):'データ蓄積'!$DB$1015,74,),0))</f>
        <v>0</v>
      </c>
      <c r="CY516" s="99">
        <f>IF($F516="申請キャンセル",0,IFERROR(VLOOKUP($D516,INDEX(データ蓄積!$A$16:$A$1015,MATCH($D516,データ蓄積!$A$16:$A$1015,0)):'データ蓄積'!$DB$1015,75,),0))</f>
        <v>0</v>
      </c>
      <c r="CZ516" s="211">
        <f>IF($F516="申請キャンセル",0,IFERROR(VLOOKUP($D516,INDEX(データ蓄積!$A$16:$A$1015,MATCH($D516,データ蓄積!$A$16:$A$1015,0)):'データ蓄積'!$CF$1015,84,),0))</f>
        <v>0</v>
      </c>
      <c r="DA516" s="211">
        <f>IF($F516="申請キャンセル",0,IFERROR(VLOOKUP($D516,INDEX(データ蓄積!$A$16:$A$1015,MATCH($D516,データ蓄積!$A$16:$A$1015,0)):'データ蓄積'!$CG$1015,85,),0))</f>
        <v>0</v>
      </c>
      <c r="DB516" s="211">
        <f>IF($F516="申請キャンセル",0,IFERROR(VLOOKUP($D516,INDEX(データ蓄積!$A$16:$A$1015,MATCH($D516,データ蓄積!$A$16:$A$1015,0)):'データ蓄積'!$CH$1015,86,),0))</f>
        <v>0</v>
      </c>
      <c r="DC516" s="211"/>
      <c r="DD516" s="204">
        <f>IF($F516="申請キャンセル",0,IFERROR(VLOOKUP($D516,INDEX(データ蓄積!$A$16:$A$1015,MATCH($D516,データ蓄積!$A$16:$A$1015,0)):'データ蓄積'!$CN$1015,91,),0))</f>
        <v>0</v>
      </c>
      <c r="DE516" s="204">
        <f>IF($F516="申請キャンセル",0,IFERROR(VLOOKUP($D516,INDEX(データ蓄積!$A$16:$A$1015,MATCH($D516,データ蓄積!$A$16:$A$1015,0)):'データ蓄積'!$CN$1015,92,),0))</f>
        <v>0</v>
      </c>
    </row>
    <row r="517" spans="1:109" ht="18.75" customHeight="1" x14ac:dyDescent="0.15">
      <c r="A517" s="373">
        <f>IFERROR(VLOOKUP($D517,INDEX(データ蓄積!$A$16:$A$1015,MATCH($D517,データ蓄積!$A$16:$A$1015,0)+1):'データ蓄積'!$BI$1015,3,),0)</f>
        <v>0</v>
      </c>
      <c r="B517" s="374">
        <f>IFERROR(VLOOKUP($D517,INDEX(データ蓄積!$A$16:$A$1015,MATCH($D517,データ蓄積!$A$16:$A$1015,0)+1):'データ蓄積'!$BI$1015,4,),0)</f>
        <v>0</v>
      </c>
      <c r="C517" s="375">
        <f>IFERROR(VLOOKUP($D517,INDEX(データ蓄積!$A$16:$A$1015,MATCH($D517,データ蓄積!$A$16:$A$1015,0)+1):'データ蓄積'!$BI$1015,5,),0)</f>
        <v>0</v>
      </c>
      <c r="D517" s="373">
        <f t="shared" si="1991"/>
        <v>251</v>
      </c>
      <c r="E517" s="347">
        <f>IFERROR(VLOOKUP($D517,INDEX(データ蓄積!$A$16:$A$1015,MATCH($D517,データ蓄積!$A$16:$A$1015,0)+1):'データ蓄積'!$BI$1015,2,),0)</f>
        <v>0</v>
      </c>
      <c r="F517" s="376">
        <f>IFERROR(VLOOKUP($D517,INDEX(データ蓄積!$A$16:$A$1015,MATCH($D517,データ蓄積!$A$16:$A$1015,0)+1):'データ蓄積'!$CD$1015,82,),0)</f>
        <v>0</v>
      </c>
      <c r="G517" s="377">
        <f>IF($F516="申請キャンセル",0,IFERROR(VLOOKUP($D517,INDEX(データ蓄積!$A$16:$A$1015,MATCH($D517,データ蓄積!$A$16:$A$1015,0)+1):'データ蓄積'!$BI$1015,8,),0))</f>
        <v>0</v>
      </c>
      <c r="H517" s="347">
        <f>IF($F516="申請キャンセル",0,IFERROR(VLOOKUP($D517,INDEX(データ蓄積!$A$16:$A$1015,MATCH($D517,データ蓄積!$A$16:$A$1015,0)+1):'データ蓄積'!$BI$1015,10,),0))</f>
        <v>0</v>
      </c>
      <c r="I517" s="378" t="str">
        <f>IF($F516="申請キャンセル","",LEFT(IFERROR(VLOOKUP($D517,INDEX(データ蓄積!$A$16:$A$1015,MATCH($D517,データ蓄積!$A$16:$A$1015,0)+1):'データ蓄積'!$CH$1015,84,),""),2))</f>
        <v/>
      </c>
      <c r="J517" s="347" t="str">
        <f>IF($F516="申請キャンセル","",LEFT(IFERROR(VLOOKUP($D517,INDEX(データ蓄積!$A$16:$A$1015,MATCH($D516,データ蓄積!$A$16:$A$1015,0)+1):'データ蓄積'!$CL$1015,86,),""),2))</f>
        <v/>
      </c>
      <c r="K517" s="379">
        <f>IF($F516="申請キャンセル",0,IFERROR(VLOOKUP($D517,INDEX(データ蓄積!$A$16:$A$1015,MATCH($D517,データ蓄積!$A$16:$A$1015,0)+1):'データ蓄積'!$CO$1015,90,),0))</f>
        <v>0</v>
      </c>
      <c r="L517" s="374">
        <f t="shared" ref="L517" si="2612">IF(G517=0,0,IF($F517="申請キャンセル",0,IF(K517="","","〇")))</f>
        <v>0</v>
      </c>
      <c r="M517" s="380">
        <f>IF($F516="申請キャンセル",0,IFERROR(VLOOKUP($D517,INDEX(データ蓄積!$A$16:$A$1015,MATCH($D517,データ蓄積!$A$16:$A$1015,0)+1):'データ蓄積'!$BI$1015,14,),0))</f>
        <v>0</v>
      </c>
      <c r="N517" s="381">
        <f>IF($F516="申請キャンセル",0,IFERROR(VLOOKUP($D517,INDEX(データ蓄積!$A$16:$A$1015,MATCH($D517,データ蓄積!$A$16:$A$1015,0)+1):'データ蓄積'!$BI$1015,16,),0))</f>
        <v>0</v>
      </c>
      <c r="O517" s="382">
        <f>IF($F516="申請キャンセル",0,IFERROR(VLOOKUP($D517,INDEX(データ蓄積!$A$16:$A$1015,MATCH($D517,データ蓄積!$A$16:$A$1015,0)+1):'データ蓄積'!$BI$1015,20,),0))</f>
        <v>0</v>
      </c>
      <c r="P517" s="383">
        <f>IF($F516="申請キャンセル",0,IFERROR(VLOOKUP($D517,INDEX(データ蓄積!$A$16:$A$1015,MATCH($D517,データ蓄積!$A$16:$A$1015,0)+1):'データ蓄積'!$BI$1015,21,),0))</f>
        <v>0</v>
      </c>
      <c r="Q517" s="383">
        <f>IF($F516="申請キャンセル",0,IFERROR(VLOOKUP($D517,INDEX(データ蓄積!$A$16:$A$1015,MATCH($D517,データ蓄積!$A$16:$A$1015,0)+1):'データ蓄積'!$BI$1015,23,),0))</f>
        <v>0</v>
      </c>
      <c r="R517" s="384">
        <f>IF($F516="申請キャンセル",0,IFERROR(VLOOKUP($D517,INDEX(データ蓄積!$A$16:$A$1015,MATCH($D517,データ蓄積!$A$16:$A$1015,0)+1):'データ蓄積'!$CO$1015,92,),0))</f>
        <v>0</v>
      </c>
      <c r="S517" s="385">
        <f>IF($F516="申請キャンセル",0,IFERROR(VLOOKUP($D517,INDEX(データ蓄積!$A$16:$A$1015,MATCH($D517,データ蓄積!$A$16:$A$1015,0)+1):'データ蓄積'!$BI$1015,22,),0))</f>
        <v>0</v>
      </c>
      <c r="T517" s="386" t="str">
        <f>IF($F516="申請キャンセル",0,IF((AJ517+AP517)&gt;0,ROUNDDOWN((AJ517+AP517)/(AL517+AR517),4)*1000," "))</f>
        <v xml:space="preserve"> </v>
      </c>
      <c r="U517" s="387" t="str">
        <f>IF($F517="申請キャンセル",0,IFERROR(IF(AJ517+AP517=0,"",VLOOKUP(Q517,Sheet1!$B$4:$C$64,2,0)),0))</f>
        <v/>
      </c>
      <c r="V517" s="388">
        <f>IF($F516="申請キャンセル",0,IFERROR(VLOOKUP($D517,INDEX(データ蓄積!$A$16:$A$1015,MATCH($D517,データ蓄積!$A$16:$A$1015,0)+1):'データ蓄積'!$BI$1015,12,),0))</f>
        <v>0</v>
      </c>
      <c r="W517" s="389">
        <f>IF($F516="申請キャンセル",0,IFERROR(VLOOKUP($D517,INDEX(データ蓄積!$A$16:$A$1015,MATCH($D517,データ蓄積!$A$16:$A$1015,0)+1):'データ蓄積'!$BI$1015,25,),0))</f>
        <v>0</v>
      </c>
      <c r="X517" s="383">
        <f>IF($F516="申請キャンセル",0,IFERROR(VLOOKUP($D517,INDEX(データ蓄積!$A$16:$A$1015,MATCH($D517,データ蓄積!$A$16:$A$1015,0)+1):'データ蓄積'!$DB$1015,27,),0))</f>
        <v>0</v>
      </c>
      <c r="Y517" s="390">
        <f t="shared" si="2318"/>
        <v>0</v>
      </c>
      <c r="Z517" s="383">
        <f>IF($F516="申請キャンセル",0,IFERROR(VLOOKUP($D517,INDEX(データ蓄積!$A$16:$A$1015,MATCH($D517,データ蓄積!$A$16:$A$1015,0)+1):'データ蓄積'!$DB$1015,26,),0))</f>
        <v>0</v>
      </c>
      <c r="AA517" s="383">
        <f>IF($F516="申請キャンセル",0,IFERROR(VLOOKUP($D517,INDEX(データ蓄積!$A$16:$A$1015,MATCH($D517,データ蓄積!$A$16:$A$1015,0)+1):'データ蓄積'!$DB$1015,28,),0))</f>
        <v>0</v>
      </c>
      <c r="AB517" s="385">
        <f t="shared" ref="AB517" si="2613">IF($W517="初 年 度",TRUNC((+AA517-BP517)/2,0),0)</f>
        <v>0</v>
      </c>
      <c r="AC517" s="381"/>
      <c r="AD517" s="380">
        <f>IF($F516="申請キャンセル",0,IFERROR(VLOOKUP($D517,INDEX(データ蓄積!$A$16:$A$1015,MATCH($D517,データ蓄積!$A$16:$A$1015,0)+1):'データ蓄積'!$DB$1015,30,),0))</f>
        <v>0</v>
      </c>
      <c r="AE517" s="383">
        <f t="shared" si="2320"/>
        <v>0</v>
      </c>
      <c r="AF517" s="383">
        <f>IF($F516="申請キャンセル",0,IFERROR(VLOOKUP($D517,INDEX(データ蓄積!$A$16:$A$1015,MATCH($D517,データ蓄積!$A$16:$A$1015,0)+1):'データ蓄積'!$DB$1015,29,),0))</f>
        <v>0</v>
      </c>
      <c r="AG517" s="383">
        <f>IF($F516="申請キャンセル",0,IFERROR(VLOOKUP($D517,INDEX(データ蓄積!$A$16:$A$1015,MATCH($D517,データ蓄積!$A$16:$A$1015,0)+1):'データ蓄積'!$DB$1015,31,),0))</f>
        <v>0</v>
      </c>
      <c r="AH517" s="383">
        <f t="shared" si="2357"/>
        <v>0</v>
      </c>
      <c r="AI517" s="381"/>
      <c r="AJ517" s="385">
        <f t="shared" ref="AJ517" si="2614">+X517+AD517</f>
        <v>0</v>
      </c>
      <c r="AK517" s="390">
        <f t="shared" si="2554"/>
        <v>0</v>
      </c>
      <c r="AL517" s="383">
        <f t="shared" si="2554"/>
        <v>0</v>
      </c>
      <c r="AM517" s="383">
        <f t="shared" si="2554"/>
        <v>0</v>
      </c>
      <c r="AN517" s="385">
        <f t="shared" si="2554"/>
        <v>0</v>
      </c>
      <c r="AO517" s="381"/>
      <c r="AP517" s="383">
        <f>IF($F516="申請キャンセル",0,IFERROR(VLOOKUP($D517,INDEX(データ蓄積!$A$16:$A$1015,MATCH($D517,データ蓄積!$A$16:$A$1015,0)+1):'データ蓄積'!$DB$1015,33,),0))</f>
        <v>0</v>
      </c>
      <c r="AQ517" s="390">
        <f t="shared" si="2322"/>
        <v>0</v>
      </c>
      <c r="AR517" s="383">
        <f>IF($F516="申請キャンセル",0,IFERROR(VLOOKUP($D517,INDEX(データ蓄積!$A$16:$A$1015,MATCH($D517,データ蓄積!$A$16:$A$1015,0)+1):'データ蓄積'!$DB$1015,32,),0))</f>
        <v>0</v>
      </c>
      <c r="AS517" s="383">
        <f>IF($F516="申請キャンセル",0,IFERROR(VLOOKUP($D517,INDEX(データ蓄積!$A$16:$A$1015,MATCH($D517,データ蓄積!$A$16:$A$1015,0)+1):'データ蓄積'!$DB$1015,34,),0))</f>
        <v>0</v>
      </c>
      <c r="AT517" s="385">
        <f t="shared" si="2358"/>
        <v>0</v>
      </c>
      <c r="AU517" s="381"/>
      <c r="AV517" s="383">
        <f>IF($F516="申請キャンセル",0,IFERROR(VLOOKUP($D517,INDEX(データ蓄積!$A$16:$A$1015,MATCH($D517,データ蓄積!$A$16:$A$1015,0)+1):'データ蓄積'!$DB$1015,36,),0))</f>
        <v>0</v>
      </c>
      <c r="AW517" s="390">
        <f t="shared" si="2323"/>
        <v>0</v>
      </c>
      <c r="AX517" s="383">
        <f>IF($F516="申請キャンセル",0,IFERROR(VLOOKUP($D517,INDEX(データ蓄積!$A$16:$A$1015,MATCH($D517,データ蓄積!$A$16:$A$1015,0)+1):'データ蓄積'!$DB$1015,35,),0))</f>
        <v>0</v>
      </c>
      <c r="AY517" s="383">
        <f>IF($F516="申請キャンセル",0,IFERROR(VLOOKUP($D517,INDEX(データ蓄積!$A$16:$A$1015,MATCH($D517,データ蓄積!$A$16:$A$1015,0)+1):'データ蓄積'!$DB$1015,37,),0))</f>
        <v>0</v>
      </c>
      <c r="AZ517" s="385">
        <f t="shared" si="2359"/>
        <v>0</v>
      </c>
      <c r="BA517" s="381"/>
      <c r="BB517" s="391">
        <f t="shared" ref="BB517" si="2615">+AK517+AQ517+AW517</f>
        <v>0</v>
      </c>
      <c r="BC517" s="383">
        <f t="shared" si="2575"/>
        <v>0</v>
      </c>
      <c r="BD517" s="383">
        <f t="shared" si="2575"/>
        <v>0</v>
      </c>
      <c r="BE517" s="392">
        <f t="shared" si="2575"/>
        <v>0</v>
      </c>
      <c r="BF517" s="369"/>
      <c r="BG517" s="380">
        <f>IF($F516="申請キャンセル",0,IF(H517="（○）",220,0))</f>
        <v>0</v>
      </c>
      <c r="BH517" s="385">
        <f>IF($F516="申請キャンセル",0,IF(H517="（○）",SUM(AK517+AQ517+AW517),0))</f>
        <v>0</v>
      </c>
      <c r="BI517" s="383">
        <f>IF($F516="申請キャンセル",0,IF(H517="（○）",SUM(AL517+AR517),0))</f>
        <v>0</v>
      </c>
      <c r="BJ517" s="383">
        <f t="shared" si="2325"/>
        <v>0</v>
      </c>
      <c r="BK517" s="392">
        <f t="shared" ref="BK517" si="2616">IF($W517="初 年 度",TRUNC((+BJ517-CB517),0),0)</f>
        <v>0</v>
      </c>
      <c r="BL517" s="46"/>
      <c r="BM517" s="380">
        <f t="shared" si="2441"/>
        <v>0</v>
      </c>
      <c r="BN517" s="381">
        <f t="shared" si="2441"/>
        <v>0</v>
      </c>
      <c r="BP517" s="127">
        <f t="shared" si="2327"/>
        <v>0</v>
      </c>
      <c r="BQ517" s="128">
        <f t="shared" ref="BQ517" si="2617">ROUNDUP(BP517/2,0)</f>
        <v>0</v>
      </c>
      <c r="BR517" s="45"/>
      <c r="BS517" s="127">
        <f t="shared" si="2329"/>
        <v>0</v>
      </c>
      <c r="BT517" s="128">
        <f t="shared" ref="BT517" si="2618">ROUNDUP(BS517/2,0)</f>
        <v>0</v>
      </c>
      <c r="BU517" s="45"/>
      <c r="BV517" s="127">
        <f t="shared" si="2331"/>
        <v>0</v>
      </c>
      <c r="BW517" s="128">
        <f t="shared" si="2360"/>
        <v>0</v>
      </c>
      <c r="BX517" s="45"/>
      <c r="BY517" s="127">
        <f t="shared" si="2332"/>
        <v>0</v>
      </c>
      <c r="BZ517" s="128">
        <f t="shared" ref="BZ517" si="2619">ROUNDUP(BY517/2,0)</f>
        <v>0</v>
      </c>
      <c r="CA517" s="45"/>
      <c r="CB517" s="127">
        <f t="shared" si="2334"/>
        <v>0</v>
      </c>
      <c r="CC517" s="128">
        <f t="shared" ref="CC517" si="2620">+CB517</f>
        <v>0</v>
      </c>
      <c r="CD517" s="45"/>
      <c r="CE517" s="370">
        <f>IF($F516="申請キャンセル",0,IFERROR(VLOOKUP($D517,INDEX(データ蓄積!$A$16:$A$1015,MATCH($D517,データ蓄積!$A$16:$A$1015,0)+1):'データ蓄積'!$DB$1015,83,),0))</f>
        <v>0</v>
      </c>
      <c r="CF517" s="371">
        <f>IF($F516="申請キャンセル",0,IFERROR(VLOOKUP($D517,INDEX(データ蓄積!$A$16:$A$1015,MATCH($D517,データ蓄積!$A$16:$A$1015,0)+1):'データ蓄積'!$DB$1015,6,),0))</f>
        <v>0</v>
      </c>
      <c r="CG517" s="214" t="str">
        <f t="shared" si="1454"/>
        <v xml:space="preserve"> </v>
      </c>
      <c r="CH517" s="214" t="str">
        <f t="shared" si="1451"/>
        <v/>
      </c>
      <c r="CI517" s="214" t="str">
        <f t="shared" ref="CI517" si="2621">IF(CG517&gt;=CH517,"OK","下限本数を下回っています")</f>
        <v>OK</v>
      </c>
      <c r="CJ517" s="371">
        <f>IF($F516="申請キャンセル",0,IFERROR(VLOOKUP($D517,INDEX(データ蓄積!$A$16:$A$1015,MATCH($D517,データ蓄積!$A$16:$A$1015,0)+1):'データ蓄積'!$DB$1015,9,),0))</f>
        <v>0</v>
      </c>
      <c r="CK517" s="372">
        <f>IF($F516="申請キャンセル",0,IFERROR(VLOOKUP($D517,INDEX(データ蓄積!$A$16:$A$1015,MATCH($D517,データ蓄積!$A$16:$A$1015,0)+1):'データ蓄積'!$DB$1015,11,),0))</f>
        <v>0</v>
      </c>
      <c r="CL517" s="372">
        <f>IF($F516="申請キャンセル",0,IFERROR(VLOOKUP($D517,INDEX(データ蓄積!$A$16:$A$1015,MATCH($D517,データ蓄積!$A$16:$A$1015,0)+1):'データ蓄積'!$DB$1015,13,),0))</f>
        <v>0</v>
      </c>
      <c r="CM517" s="372">
        <f>IF($F516="申請キャンセル",0,IFERROR(VLOOKUP($D517,INDEX(データ蓄積!$A$16:$A$1015,MATCH($D517,データ蓄積!$A$16:$A$1015,0)+1):'データ蓄積'!$DB$1015,15,),0))</f>
        <v>0</v>
      </c>
      <c r="CN517" s="372">
        <f>IF($F516="申請キャンセル",0,IFERROR(VLOOKUP($D517,INDEX(データ蓄積!$A$16:$A$1015,MATCH($D517,データ蓄積!$A$16:$A$1015,0)+1):'データ蓄積'!$DB$1015,17,),0))</f>
        <v>0</v>
      </c>
      <c r="CO517" s="372">
        <f>IF($F516="申請キャンセル",0,IFERROR(VLOOKUP($D517,INDEX(データ蓄積!$A$16:$A$1015,MATCH($D517,データ蓄積!$A$16:$A$1015,0)+1):'データ蓄積'!$DB$1015,18,),0))</f>
        <v>0</v>
      </c>
      <c r="CP517" s="371">
        <f>IF($F516="申請キャンセル",0,IFERROR(VLOOKUP($D517,INDEX(データ蓄積!$A$16:$A$1015,MATCH($D517,データ蓄積!$A$16:$A$1015,0)+1):'データ蓄積'!$DB$1015,19,),0))</f>
        <v>0</v>
      </c>
      <c r="CQ517" s="372">
        <f>IF($F516="申請キャンセル",0,IFERROR(VLOOKUP($D517,INDEX(データ蓄積!$A$16:$A$1015,MATCH($D517,データ蓄積!$A$16:$A$1015,0)+1):'データ蓄積'!$DB$1015,24,),0))</f>
        <v>0</v>
      </c>
      <c r="CR517" s="99" t="str">
        <f>IF($F516="申請キャンセル",0,CONCATENATE(CS517,$CS$14,CT517,$CT$14,CU517,$CU$14))</f>
        <v>0年0月0日</v>
      </c>
      <c r="CS517" s="99">
        <f>IF($F516="申請キャンセル",0,IFERROR(VLOOKUP($D517,INDEX(データ蓄積!$A$16:$A$1015,MATCH($D517,データ蓄積!$A$16:$A$1015,0)+1):'データ蓄積'!$DB$1015,70,),0))</f>
        <v>0</v>
      </c>
      <c r="CT517" s="99">
        <f>IF($F516="申請キャンセル",0,IFERROR(VLOOKUP($D517,INDEX(データ蓄積!$A$16:$A$1015,MATCH($D517,データ蓄積!$A$16:$A$1015,0)+1):'データ蓄積'!$DB$1015,71,),0))</f>
        <v>0</v>
      </c>
      <c r="CU517" s="99">
        <f>IF($F516="申請キャンセル",0,IFERROR(VLOOKUP($D517,INDEX(データ蓄積!$A$16:$A$1015,MATCH($D517,データ蓄積!$A$16:$A$1015,0)+1):'データ蓄積'!$DB$1015,72,),0))</f>
        <v>0</v>
      </c>
      <c r="CV517" s="99" t="str">
        <f>IF($F516="申請キャンセル",0,CONCATENATE(CW517,$CW$14,CX517,$CX$14,CY517,$CY$14))</f>
        <v>0年0月0日</v>
      </c>
      <c r="CW517" s="99">
        <f>IF($F516="申請キャンセル",0,IFERROR(VLOOKUP($D517,INDEX(データ蓄積!$A$16:$A$1015,MATCH($D517,データ蓄積!$A$16:$A$1015,0)+1):'データ蓄積'!$DB$1015,73,),0))</f>
        <v>0</v>
      </c>
      <c r="CX517" s="99">
        <f>IF($F516="申請キャンセル",0,IFERROR(VLOOKUP($D517,INDEX(データ蓄積!$A$16:$A$1015,MATCH($D517,データ蓄積!$A$16:$A$1015,0)+1):'データ蓄積'!$DB$1015,74,),0))</f>
        <v>0</v>
      </c>
      <c r="CY517" s="99">
        <f>IF($F516="申請キャンセル",0,IFERROR(VLOOKUP($D517,INDEX(データ蓄積!$A$16:$A$1015,MATCH($D517,データ蓄積!$A$16:$A$1015,0)+1):'データ蓄積'!$DB$1015,75,),0))</f>
        <v>0</v>
      </c>
      <c r="CZ517" s="211">
        <f>IF($F516="申請キャンセル",0,IFERROR(VLOOKUP($D517,INDEX(データ蓄積!$A$16:$A$1015,MATCH($D517,データ蓄積!$A$16:$A$1015,0)+1):'データ蓄積'!$CF$1015,84,),0))</f>
        <v>0</v>
      </c>
      <c r="DA517" s="211">
        <f>IF($F516="申請キャンセル",0,IFERROR(VLOOKUP($D517,INDEX(データ蓄積!$A$16:$A$1015,MATCH($D517,データ蓄積!$A$16:$A$1015,0)+1):'データ蓄積'!$CG$1015,85,),0))</f>
        <v>0</v>
      </c>
      <c r="DB517" s="211">
        <f>IF($F516="申請キャンセル",0,IFERROR(VLOOKUP($D517,INDEX(データ蓄積!$A$16:$A$1015,MATCH($D517,データ蓄積!$A$16:$A$1015,0)+1):'データ蓄積'!$CH$1015,86,),0))</f>
        <v>0</v>
      </c>
      <c r="DC517" s="211"/>
      <c r="DD517" s="204">
        <f>IF($F516="申請キャンセル",0,IFERROR(VLOOKUP($D517,INDEX(データ蓄積!$A$16:$A$1015,MATCH($D517,データ蓄積!$A$16:$A$1015,0)+1):'データ蓄積'!$CN$1015,91,),0))</f>
        <v>0</v>
      </c>
      <c r="DE517" s="204">
        <f>IF($F516="申請キャンセル",0,IFERROR(VLOOKUP($D517,INDEX(データ蓄積!$A$16:$A$1015,MATCH($D517,データ蓄積!$A$16:$A$1015,0)+1):'データ蓄積'!$CN$1015,92,),0))</f>
        <v>0</v>
      </c>
    </row>
    <row r="518" spans="1:109" ht="18.75" customHeight="1" x14ac:dyDescent="0.15">
      <c r="A518" s="349">
        <f>IFERROR(VLOOKUP($D518,INDEX(データ蓄積!$A$16:$A$1015,MATCH($D518,データ蓄積!$A$16:$A$1015,0)):'データ蓄積'!$BI$1015,3,),0)</f>
        <v>0</v>
      </c>
      <c r="B518" s="350">
        <f>IFERROR(VLOOKUP($D518,INDEX(データ蓄積!$A$16:$A$1015,MATCH($D518,データ蓄積!$A$16:$A$1015,0)):'データ蓄積'!$BI$1015,4,),0)</f>
        <v>0</v>
      </c>
      <c r="C518" s="349">
        <f>IFERROR(VLOOKUP($D518,INDEX(データ蓄積!$A$16:$A$1015,MATCH($D518,データ蓄積!$A$16:$A$1015,0)):'データ蓄積'!$BI$1015,5,),0)</f>
        <v>0</v>
      </c>
      <c r="D518" s="349">
        <f t="shared" si="1991"/>
        <v>252</v>
      </c>
      <c r="E518" s="351">
        <f>IFERROR(VLOOKUP($D518,INDEX(データ蓄積!$A$16:$A$1015,MATCH($D518,データ蓄積!$A$16:$A$1015,0)):'データ蓄積'!$BI$1015,2,),0)</f>
        <v>0</v>
      </c>
      <c r="F518" s="352">
        <f>IFERROR(VLOOKUP($D518,INDEX(データ蓄積!$A$16:$A$1015,MATCH($D518,データ蓄積!$A$16:$A$1015,0)):'データ蓄積'!$CD$1015,82,),0)</f>
        <v>0</v>
      </c>
      <c r="G518" s="353">
        <f>IF($F518="申請キャンセル",0,IFERROR(VLOOKUP($D518,INDEX(データ蓄積!$A$16:$A$1015,MATCH($D518,データ蓄積!$A$16:$A$1015,0)):'データ蓄積'!$BI$1015,8,),0))</f>
        <v>0</v>
      </c>
      <c r="H518" s="346">
        <f>IF($F518="申請キャンセル",0,IFERROR(VLOOKUP($D518,INDEX(データ蓄積!$A$16:$A$1015,MATCH($D518,データ蓄積!$A$16:$A$1015,0)):'データ蓄積'!$BI$1015,10,),0))</f>
        <v>0</v>
      </c>
      <c r="I518" s="354" t="str">
        <f>IF($F518="申請キャンセル","",LEFT(IFERROR(VLOOKUP($D518,INDEX(データ蓄積!$A$16:$A$1015,MATCH($D518,データ蓄積!$A$16:$A$1015,0)):'データ蓄積'!$CH$1015,84,),""),2))</f>
        <v/>
      </c>
      <c r="J518" s="346" t="str">
        <f>IF($F518="申請キャンセル","",LEFT(IFERROR(VLOOKUP($D518,INDEX(データ蓄積!$A$16:$A$1015,MATCH($D518,データ蓄積!$A$16:$A$1015,0)):'データ蓄積'!$CL$1015,86,),""),2))</f>
        <v/>
      </c>
      <c r="K518" s="355">
        <f>IF($F518="申請キャンセル",0,IFERROR(VLOOKUP($D518,INDEX(データ蓄積!$A$16:$A$1015,MATCH($D518,データ蓄積!$A$16:$A$1015,0)):'データ蓄積'!$CO$1015,90,),0))</f>
        <v>0</v>
      </c>
      <c r="L518" s="350">
        <f>IF(G518=0,0,IF($F518="申請キャンセル",0,IF(K518="","","〇")))</f>
        <v>0</v>
      </c>
      <c r="M518" s="356">
        <f>IF($F518="申請キャンセル",0,IFERROR(VLOOKUP($D518,INDEX(データ蓄積!$A$16:$A$1015,MATCH($D518,データ蓄積!$A$16:$A$1015,0)):'データ蓄積'!$BI$1015,14,),))</f>
        <v>0</v>
      </c>
      <c r="N518" s="357">
        <f>IF($F518="申請キャンセル",0,IFERROR(VLOOKUP($D518,INDEX(データ蓄積!$A$16:$A$1015,MATCH($D518,データ蓄積!$A$16:$A$1015,0)):'データ蓄積'!$BI$1015,16,),0))</f>
        <v>0</v>
      </c>
      <c r="O518" s="356">
        <f>IF($F518="申請キャンセル",0,IFERROR(VLOOKUP($D518,INDEX(データ蓄積!$A$16:$A$1015,MATCH($D518,データ蓄積!$A$16:$A$1015,0)):'データ蓄積'!$BI$1015,20,),0))</f>
        <v>0</v>
      </c>
      <c r="P518" s="358">
        <f>IF($F518="申請キャンセル",0,IFERROR(VLOOKUP($D518,INDEX(データ蓄積!$A$16:$A$1015,MATCH($D518,データ蓄積!$A$16:$A$1015,0)):'データ蓄積'!$BI$1015,21,),0))</f>
        <v>0</v>
      </c>
      <c r="Q518" s="359">
        <f>IF($F518="申請キャンセル",0,IFERROR(VLOOKUP($D518,INDEX(データ蓄積!$A$16:$A$1015,MATCH($D518,データ蓄積!$A$16:$A$1015,0)):'データ蓄積'!$BI$1015,23,),0))</f>
        <v>0</v>
      </c>
      <c r="R518" s="360">
        <f>IF($F518="申請キャンセル",0,IFERROR(VLOOKUP($D518,INDEX(データ蓄積!$A$16:$A$1015,MATCH($D518,データ蓄積!$A$16:$A$1015,0)):'データ蓄積'!$CO$1015,92,),0))</f>
        <v>0</v>
      </c>
      <c r="S518" s="361">
        <f>IF($F518="申請キャンセル",0,IFERROR(VLOOKUP($D518,INDEX(データ蓄積!$A$16:$A$1015,MATCH($D518,データ蓄積!$A$16:$A$1015,0)):'データ蓄積'!$BI$1015,22,),0))</f>
        <v>0</v>
      </c>
      <c r="T518" s="362" t="str">
        <f>IF($F518="申請キャンセル",0,IF((AJ518+AP518)&gt;0,ROUNDDOWN((AJ518+AP518)/(AL518+AR518),4)*1000," "))</f>
        <v xml:space="preserve"> </v>
      </c>
      <c r="U518" s="363" t="str">
        <f>IF($F518="申請キャンセル",0,IFERROR(IF(AJ518+AP518=0,"",VLOOKUP(Q518,Sheet1!$B$4:$C$64,2,0)),0))</f>
        <v/>
      </c>
      <c r="V518" s="364">
        <f>IF($F518="申請キャンセル",0,IFERROR(VLOOKUP($D518,INDEX(データ蓄積!$A$16:$A$1015,MATCH($D518,データ蓄積!$A$16:$A$1015,0)):'データ蓄積'!$BI$1015,12,),0))</f>
        <v>0</v>
      </c>
      <c r="W518" s="365">
        <f>IF($F518="申請キャンセル",0,IFERROR(VLOOKUP($D518,INDEX(データ蓄積!$A$16:$A$1015,MATCH($D518,データ蓄積!$A$16:$A$1015,0)):'データ蓄積'!$BI$1015,25,),0))</f>
        <v>0</v>
      </c>
      <c r="X518" s="356">
        <f>IF($F518="申請キャンセル",0,IFERROR(VLOOKUP($D518,INDEX(データ蓄積!$A$16:$A$1015,MATCH($D518,データ蓄積!$A$16:$A$1015,0)):'データ蓄積'!$DB$1015,27,),0))</f>
        <v>0</v>
      </c>
      <c r="Y518" s="366">
        <f t="shared" si="2318"/>
        <v>0</v>
      </c>
      <c r="Z518" s="358">
        <f>IF($F518="申請キャンセル",0,IFERROR(VLOOKUP($D518,INDEX(データ蓄積!$A$16:$A$1015,MATCH($D518,データ蓄積!$A$16:$A$1015,0)):'データ蓄積'!$DB$1015,26,),0))</f>
        <v>0</v>
      </c>
      <c r="AA518" s="367">
        <f>IF($F518="申請キャンセル",0,IFERROR(VLOOKUP($D518,INDEX(データ蓄積!$A$16:$A$1015,MATCH($D518,データ蓄積!$A$16:$A$1015,0)):'データ蓄積'!$DB$1015,28,),0))</f>
        <v>0</v>
      </c>
      <c r="AB518" s="358">
        <f>IF($W518="初 年 度",TRUNC((+AA518-BP518)/2,0),0)</f>
        <v>0</v>
      </c>
      <c r="AC518" s="357"/>
      <c r="AD518" s="356">
        <f>IF($F518="申請キャンセル",0,IFERROR(VLOOKUP($D518,INDEX(データ蓄積!$A$16:$A$1015,MATCH($D518,データ蓄積!$A$16:$A$1015,0)):'データ蓄積'!$DB$1015,30,),0))</f>
        <v>0</v>
      </c>
      <c r="AE518" s="359">
        <f t="shared" si="2320"/>
        <v>0</v>
      </c>
      <c r="AF518" s="359">
        <f>IF($F518="申請キャンセル",0,IFERROR(VLOOKUP($D518,INDEX(データ蓄積!$A$16:$A$1015,MATCH($D518,データ蓄積!$A$16:$A$1015,0)):'データ蓄積'!$DB$1015,29,),0))</f>
        <v>0</v>
      </c>
      <c r="AG518" s="359">
        <f>IF($F518="申請キャンセル",0,IFERROR(VLOOKUP($D518,INDEX(データ蓄積!$A$16:$A$1015,MATCH($D518,データ蓄積!$A$16:$A$1015,0)):'データ蓄積'!$DB$1015,31,),0))</f>
        <v>0</v>
      </c>
      <c r="AH518" s="359">
        <f t="shared" si="2357"/>
        <v>0</v>
      </c>
      <c r="AI518" s="357"/>
      <c r="AJ518" s="358">
        <f>+X518+AD518</f>
        <v>0</v>
      </c>
      <c r="AK518" s="366">
        <f t="shared" si="2554"/>
        <v>0</v>
      </c>
      <c r="AL518" s="358">
        <f t="shared" si="2554"/>
        <v>0</v>
      </c>
      <c r="AM518" s="367">
        <f t="shared" si="2554"/>
        <v>0</v>
      </c>
      <c r="AN518" s="358">
        <f t="shared" si="2554"/>
        <v>0</v>
      </c>
      <c r="AO518" s="357"/>
      <c r="AP518" s="356">
        <f>IF($F518="申請キャンセル",0,IFERROR(VLOOKUP($D518,INDEX(データ蓄積!$A$16:$A$1015,MATCH($D518,データ蓄積!$A$16:$A$1015,0)):'データ蓄積'!$DB$1015,33,),0))</f>
        <v>0</v>
      </c>
      <c r="AQ518" s="366">
        <f t="shared" si="2322"/>
        <v>0</v>
      </c>
      <c r="AR518" s="358">
        <f>IF($F518="申請キャンセル",0,IFERROR(VLOOKUP($D518,INDEX(データ蓄積!$A$16:$A$1015,MATCH($D518,データ蓄積!$A$16:$A$1015,0)):'データ蓄積'!$DB$1015,32,),0))</f>
        <v>0</v>
      </c>
      <c r="AS518" s="367">
        <f>IF($F518="申請キャンセル",0,IFERROR(VLOOKUP($D518,INDEX(データ蓄積!$A$16:$A$1015,MATCH($D518,データ蓄積!$A$16:$A$1015,0)):'データ蓄積'!$DB$1015,34,),0))</f>
        <v>0</v>
      </c>
      <c r="AT518" s="358">
        <f t="shared" si="2358"/>
        <v>0</v>
      </c>
      <c r="AU518" s="357"/>
      <c r="AV518" s="356">
        <f>IF($F518="申請キャンセル",0,IFERROR(VLOOKUP($D518,INDEX(データ蓄積!$A$16:$A$1015,MATCH($D518,データ蓄積!$A$16:$A$1015,0)):'データ蓄積'!$DB$1015,36,),0))</f>
        <v>0</v>
      </c>
      <c r="AW518" s="366">
        <f t="shared" si="2323"/>
        <v>0</v>
      </c>
      <c r="AX518" s="358">
        <f>IF($F518="申請キャンセル",0,IFERROR(VLOOKUP($D518,INDEX(データ蓄積!$A$16:$A$1015,MATCH($D518,データ蓄積!$A$16:$A$1015,0)):'データ蓄積'!$DB$1015,35,),0))</f>
        <v>0</v>
      </c>
      <c r="AY518" s="367">
        <f>IF($F518="申請キャンセル",0,IFERROR(VLOOKUP($D518,INDEX(データ蓄積!$A$16:$A$1015,MATCH($D518,データ蓄積!$A$16:$A$1015,0)):'データ蓄積'!$DB$1015,37,),0))</f>
        <v>0</v>
      </c>
      <c r="AZ518" s="358">
        <f t="shared" si="2359"/>
        <v>0</v>
      </c>
      <c r="BA518" s="357"/>
      <c r="BB518" s="368">
        <f>+AK518+AQ518+AW518</f>
        <v>0</v>
      </c>
      <c r="BC518" s="358">
        <f t="shared" si="2575"/>
        <v>0</v>
      </c>
      <c r="BD518" s="367">
        <f t="shared" si="2575"/>
        <v>0</v>
      </c>
      <c r="BE518" s="361">
        <f t="shared" si="2575"/>
        <v>0</v>
      </c>
      <c r="BF518" s="369"/>
      <c r="BG518" s="356">
        <f>IF($F518="申請キャンセル",0,IF(H518="（○）",220,0))</f>
        <v>0</v>
      </c>
      <c r="BH518" s="359">
        <f>IF($F518="申請キャンセル",0,IF(H518="（○）",SUM(AK518+AQ518+AW518),0))</f>
        <v>0</v>
      </c>
      <c r="BI518" s="359">
        <f>IF($F518="申請キャンセル",0,IF(H518="（○）",SUM(AL518+AR518),0))</f>
        <v>0</v>
      </c>
      <c r="BJ518" s="359">
        <f t="shared" si="2325"/>
        <v>0</v>
      </c>
      <c r="BK518" s="361">
        <f>IF($W518="初 年 度",TRUNC((+BJ518-CB518),0),0)</f>
        <v>0</v>
      </c>
      <c r="BL518" s="46"/>
      <c r="BM518" s="356">
        <f t="shared" si="2441"/>
        <v>0</v>
      </c>
      <c r="BN518" s="357">
        <f t="shared" si="2441"/>
        <v>0</v>
      </c>
      <c r="BP518" s="125">
        <f t="shared" si="2327"/>
        <v>0</v>
      </c>
      <c r="BQ518" s="126">
        <f>ROUNDUP(BP518/2,0)</f>
        <v>0</v>
      </c>
      <c r="BR518" s="44"/>
      <c r="BS518" s="125">
        <f t="shared" si="2329"/>
        <v>0</v>
      </c>
      <c r="BT518" s="126">
        <f>ROUNDUP(BS518/2,0)</f>
        <v>0</v>
      </c>
      <c r="BU518" s="44"/>
      <c r="BV518" s="125">
        <f t="shared" si="2331"/>
        <v>0</v>
      </c>
      <c r="BW518" s="126">
        <f t="shared" si="2360"/>
        <v>0</v>
      </c>
      <c r="BX518" s="44"/>
      <c r="BY518" s="125">
        <f t="shared" si="2332"/>
        <v>0</v>
      </c>
      <c r="BZ518" s="126">
        <f>ROUNDUP(BY518/2,0)</f>
        <v>0</v>
      </c>
      <c r="CA518" s="44"/>
      <c r="CB518" s="125">
        <f t="shared" si="2334"/>
        <v>0</v>
      </c>
      <c r="CC518" s="126">
        <f>+CB518</f>
        <v>0</v>
      </c>
      <c r="CD518" s="44"/>
      <c r="CE518" s="370">
        <f>IF($F518="申請キャンセル",0,IF(CE519="","",CE519))</f>
        <v>0</v>
      </c>
      <c r="CF518" s="371">
        <f>IF($F518="申請キャンセル",0,IFERROR(VLOOKUP($D518,INDEX(データ蓄積!$A$16:$A$1015,MATCH($D518,データ蓄積!$A$16:$A$1015,0)):'データ蓄積'!$DB$1015,6,),0))</f>
        <v>0</v>
      </c>
      <c r="CG518" s="214" t="str">
        <f t="shared" si="1454"/>
        <v xml:space="preserve"> </v>
      </c>
      <c r="CH518" s="214" t="str">
        <f t="shared" si="1451"/>
        <v/>
      </c>
      <c r="CI518" s="214" t="str">
        <f>IF(CG518&gt;=CH518,"OK","下限本数を下回っています")</f>
        <v>OK</v>
      </c>
      <c r="CJ518" s="371">
        <f>IF($F518="申請キャンセル",0,IFERROR(VLOOKUP($D518,INDEX(データ蓄積!$A$16:$A$1015,MATCH($D518,データ蓄積!$A$16:$A$1015,0)):'データ蓄積'!$DB$1015,9,),0))</f>
        <v>0</v>
      </c>
      <c r="CK518" s="372">
        <f>IF($F518="申請キャンセル",0,IFERROR(VLOOKUP($D518,INDEX(データ蓄積!$A$16:$A$1015,MATCH($D518,データ蓄積!$A$16:$A$1015,0)):'データ蓄積'!$DB$1015,11,),0))</f>
        <v>0</v>
      </c>
      <c r="CL518" s="372">
        <f>IF($F518="申請キャンセル",0,IFERROR(VLOOKUP($D518,INDEX(データ蓄積!$A$16:$A$1015,MATCH($D518,データ蓄積!$A$16:$A$1015,0)):'データ蓄積'!$DB$1015,13,),0))</f>
        <v>0</v>
      </c>
      <c r="CM518" s="372">
        <f>IF($F518="申請キャンセル",0,IFERROR(VLOOKUP($D518,INDEX(データ蓄積!$A$16:$A$1015,MATCH($D518,データ蓄積!$A$16:$A$1015,0)):'データ蓄積'!$DB$1015,15,),0))</f>
        <v>0</v>
      </c>
      <c r="CN518" s="372">
        <f>IF($F518="申請キャンセル",0,IFERROR(VLOOKUP($D518,INDEX(データ蓄積!$A$16:$A$1015,MATCH($D518,データ蓄積!$A$16:$A$1015,0)):'データ蓄積'!$DB$1015,17,),0))</f>
        <v>0</v>
      </c>
      <c r="CO518" s="372">
        <f>IF($F518="申請キャンセル",0,IFERROR(VLOOKUP($D518,INDEX(データ蓄積!$A$16:$A$1015,MATCH($D518,データ蓄積!$A$16:$A$1015,0)):'データ蓄積'!$DB$1015,18,),0))</f>
        <v>0</v>
      </c>
      <c r="CP518" s="371">
        <f>IF($F518="申請キャンセル",0,IFERROR(VLOOKUP($D518,INDEX(データ蓄積!$A$16:$A$1015,MATCH($D518,データ蓄積!$A$16:$A$1015,0)):'データ蓄積'!$DB$1015,19,),0))</f>
        <v>0</v>
      </c>
      <c r="CQ518" s="372">
        <f>IF($F518="申請キャンセル",0,IFERROR(VLOOKUP($D518,INDEX(データ蓄積!$A$16:$A$1015,MATCH($D518,データ蓄積!$A$16:$A$1015,0)):'データ蓄積'!$DB$1015,24,),0))</f>
        <v>0</v>
      </c>
      <c r="CR518" s="99" t="str">
        <f>IF($F518="申請キャンセル",0,CONCATENATE(CS518,$CS$14,CT518,$CT$14,CU518,$CU$14))</f>
        <v>0年0月0日</v>
      </c>
      <c r="CS518" s="99">
        <f>IF($F518="申請キャンセル",0,IFERROR(VLOOKUP($D518,INDEX(データ蓄積!$A$16:$A$1015,MATCH($D518,データ蓄積!$A$16:$A$1015,0)):'データ蓄積'!$DB$1015,70,),0))</f>
        <v>0</v>
      </c>
      <c r="CT518" s="99">
        <f>IF($F518="申請キャンセル",0,IFERROR(VLOOKUP($D518,INDEX(データ蓄積!$A$16:$A$1015,MATCH($D518,データ蓄積!$A$16:$A$1015,0)):'データ蓄積'!$DB$1015,71,),0))</f>
        <v>0</v>
      </c>
      <c r="CU518" s="99">
        <f>IF($F518="申請キャンセル",0,IFERROR(VLOOKUP($D518,INDEX(データ蓄積!$A$16:$A$1015,MATCH($D518,データ蓄積!$A$16:$A$1015,0)):'データ蓄積'!$DB$1015,72,),0))</f>
        <v>0</v>
      </c>
      <c r="CV518" s="99" t="str">
        <f>IF($F518="申請キャンセル",0,CONCATENATE(CW518,$CW$14,CX518,$CX$14,CY518,$CY$14))</f>
        <v>0年0月0日</v>
      </c>
      <c r="CW518" s="99">
        <f>IF($F518="申請キャンセル",0,IFERROR(VLOOKUP($D518,INDEX(データ蓄積!$A$16:$A$1015,MATCH($D518,データ蓄積!$A$16:$A$1015,0)):'データ蓄積'!$DB$1015,73,),0))</f>
        <v>0</v>
      </c>
      <c r="CX518" s="99">
        <f>IF($F518="申請キャンセル",0,IFERROR(VLOOKUP($D518,INDEX(データ蓄積!$A$16:$A$1015,MATCH($D518,データ蓄積!$A$16:$A$1015,0)):'データ蓄積'!$DB$1015,74,),0))</f>
        <v>0</v>
      </c>
      <c r="CY518" s="99">
        <f>IF($F518="申請キャンセル",0,IFERROR(VLOOKUP($D518,INDEX(データ蓄積!$A$16:$A$1015,MATCH($D518,データ蓄積!$A$16:$A$1015,0)):'データ蓄積'!$DB$1015,75,),0))</f>
        <v>0</v>
      </c>
      <c r="CZ518" s="211">
        <f>IF($F518="申請キャンセル",0,IFERROR(VLOOKUP($D518,INDEX(データ蓄積!$A$16:$A$1015,MATCH($D518,データ蓄積!$A$16:$A$1015,0)):'データ蓄積'!$CF$1015,84,),0))</f>
        <v>0</v>
      </c>
      <c r="DA518" s="211">
        <f>IF($F518="申請キャンセル",0,IFERROR(VLOOKUP($D518,INDEX(データ蓄積!$A$16:$A$1015,MATCH($D518,データ蓄積!$A$16:$A$1015,0)):'データ蓄積'!$CG$1015,85,),0))</f>
        <v>0</v>
      </c>
      <c r="DB518" s="211">
        <f>IF($F518="申請キャンセル",0,IFERROR(VLOOKUP($D518,INDEX(データ蓄積!$A$16:$A$1015,MATCH($D518,データ蓄積!$A$16:$A$1015,0)):'データ蓄積'!$CH$1015,86,),0))</f>
        <v>0</v>
      </c>
      <c r="DC518" s="211"/>
      <c r="DD518" s="204">
        <f>IF($F518="申請キャンセル",0,IFERROR(VLOOKUP($D518,INDEX(データ蓄積!$A$16:$A$1015,MATCH($D518,データ蓄積!$A$16:$A$1015,0)):'データ蓄積'!$CN$1015,91,),0))</f>
        <v>0</v>
      </c>
      <c r="DE518" s="204">
        <f>IF($F518="申請キャンセル",0,IFERROR(VLOOKUP($D518,INDEX(データ蓄積!$A$16:$A$1015,MATCH($D518,データ蓄積!$A$16:$A$1015,0)):'データ蓄積'!$CN$1015,92,),0))</f>
        <v>0</v>
      </c>
    </row>
    <row r="519" spans="1:109" ht="18.75" customHeight="1" x14ac:dyDescent="0.15">
      <c r="A519" s="373">
        <f>IFERROR(VLOOKUP($D519,INDEX(データ蓄積!$A$16:$A$1015,MATCH($D519,データ蓄積!$A$16:$A$1015,0)+1):'データ蓄積'!$BI$1015,3,),0)</f>
        <v>0</v>
      </c>
      <c r="B519" s="374">
        <f>IFERROR(VLOOKUP($D519,INDEX(データ蓄積!$A$16:$A$1015,MATCH($D519,データ蓄積!$A$16:$A$1015,0)+1):'データ蓄積'!$BI$1015,4,),0)</f>
        <v>0</v>
      </c>
      <c r="C519" s="375">
        <f>IFERROR(VLOOKUP($D519,INDEX(データ蓄積!$A$16:$A$1015,MATCH($D519,データ蓄積!$A$16:$A$1015,0)+1):'データ蓄積'!$BI$1015,5,),0)</f>
        <v>0</v>
      </c>
      <c r="D519" s="373">
        <f t="shared" si="1991"/>
        <v>252</v>
      </c>
      <c r="E519" s="347">
        <f>IFERROR(VLOOKUP($D519,INDEX(データ蓄積!$A$16:$A$1015,MATCH($D519,データ蓄積!$A$16:$A$1015,0)+1):'データ蓄積'!$BI$1015,2,),0)</f>
        <v>0</v>
      </c>
      <c r="F519" s="376">
        <f>IFERROR(VLOOKUP($D519,INDEX(データ蓄積!$A$16:$A$1015,MATCH($D519,データ蓄積!$A$16:$A$1015,0)+1):'データ蓄積'!$CD$1015,82,),0)</f>
        <v>0</v>
      </c>
      <c r="G519" s="377">
        <f>IF($F518="申請キャンセル",0,IFERROR(VLOOKUP($D519,INDEX(データ蓄積!$A$16:$A$1015,MATCH($D519,データ蓄積!$A$16:$A$1015,0)+1):'データ蓄積'!$BI$1015,8,),0))</f>
        <v>0</v>
      </c>
      <c r="H519" s="347">
        <f>IF($F518="申請キャンセル",0,IFERROR(VLOOKUP($D519,INDEX(データ蓄積!$A$16:$A$1015,MATCH($D519,データ蓄積!$A$16:$A$1015,0)+1):'データ蓄積'!$BI$1015,10,),0))</f>
        <v>0</v>
      </c>
      <c r="I519" s="378" t="str">
        <f>IF($F518="申請キャンセル","",LEFT(IFERROR(VLOOKUP($D519,INDEX(データ蓄積!$A$16:$A$1015,MATCH($D519,データ蓄積!$A$16:$A$1015,0)+1):'データ蓄積'!$CH$1015,84,),""),2))</f>
        <v/>
      </c>
      <c r="J519" s="347" t="str">
        <f>IF($F518="申請キャンセル","",LEFT(IFERROR(VLOOKUP($D519,INDEX(データ蓄積!$A$16:$A$1015,MATCH($D518,データ蓄積!$A$16:$A$1015,0)+1):'データ蓄積'!$CL$1015,86,),""),2))</f>
        <v/>
      </c>
      <c r="K519" s="379">
        <f>IF($F518="申請キャンセル",0,IFERROR(VLOOKUP($D519,INDEX(データ蓄積!$A$16:$A$1015,MATCH($D519,データ蓄積!$A$16:$A$1015,0)+1):'データ蓄積'!$CO$1015,90,),0))</f>
        <v>0</v>
      </c>
      <c r="L519" s="374">
        <f t="shared" ref="L519" si="2622">IF(G519=0,0,IF($F519="申請キャンセル",0,IF(K519="","","〇")))</f>
        <v>0</v>
      </c>
      <c r="M519" s="380">
        <f>IF($F518="申請キャンセル",0,IFERROR(VLOOKUP($D519,INDEX(データ蓄積!$A$16:$A$1015,MATCH($D519,データ蓄積!$A$16:$A$1015,0)+1):'データ蓄積'!$BI$1015,14,),0))</f>
        <v>0</v>
      </c>
      <c r="N519" s="381">
        <f>IF($F518="申請キャンセル",0,IFERROR(VLOOKUP($D519,INDEX(データ蓄積!$A$16:$A$1015,MATCH($D519,データ蓄積!$A$16:$A$1015,0)+1):'データ蓄積'!$BI$1015,16,),0))</f>
        <v>0</v>
      </c>
      <c r="O519" s="382">
        <f>IF($F518="申請キャンセル",0,IFERROR(VLOOKUP($D519,INDEX(データ蓄積!$A$16:$A$1015,MATCH($D519,データ蓄積!$A$16:$A$1015,0)+1):'データ蓄積'!$BI$1015,20,),0))</f>
        <v>0</v>
      </c>
      <c r="P519" s="383">
        <f>IF($F518="申請キャンセル",0,IFERROR(VLOOKUP($D519,INDEX(データ蓄積!$A$16:$A$1015,MATCH($D519,データ蓄積!$A$16:$A$1015,0)+1):'データ蓄積'!$BI$1015,21,),0))</f>
        <v>0</v>
      </c>
      <c r="Q519" s="383">
        <f>IF($F518="申請キャンセル",0,IFERROR(VLOOKUP($D519,INDEX(データ蓄積!$A$16:$A$1015,MATCH($D519,データ蓄積!$A$16:$A$1015,0)+1):'データ蓄積'!$BI$1015,23,),0))</f>
        <v>0</v>
      </c>
      <c r="R519" s="384">
        <f>IF($F518="申請キャンセル",0,IFERROR(VLOOKUP($D519,INDEX(データ蓄積!$A$16:$A$1015,MATCH($D519,データ蓄積!$A$16:$A$1015,0)+1):'データ蓄積'!$CO$1015,92,),0))</f>
        <v>0</v>
      </c>
      <c r="S519" s="385">
        <f>IF($F518="申請キャンセル",0,IFERROR(VLOOKUP($D519,INDEX(データ蓄積!$A$16:$A$1015,MATCH($D519,データ蓄積!$A$16:$A$1015,0)+1):'データ蓄積'!$BI$1015,22,),0))</f>
        <v>0</v>
      </c>
      <c r="T519" s="386" t="str">
        <f>IF($F518="申請キャンセル",0,IF((AJ519+AP519)&gt;0,ROUNDDOWN((AJ519+AP519)/(AL519+AR519),4)*1000," "))</f>
        <v xml:space="preserve"> </v>
      </c>
      <c r="U519" s="387" t="str">
        <f>IF($F519="申請キャンセル",0,IFERROR(IF(AJ519+AP519=0,"",VLOOKUP(Q519,Sheet1!$B$4:$C$64,2,0)),0))</f>
        <v/>
      </c>
      <c r="V519" s="388">
        <f>IF($F518="申請キャンセル",0,IFERROR(VLOOKUP($D519,INDEX(データ蓄積!$A$16:$A$1015,MATCH($D519,データ蓄積!$A$16:$A$1015,0)+1):'データ蓄積'!$BI$1015,12,),0))</f>
        <v>0</v>
      </c>
      <c r="W519" s="389">
        <f>IF($F518="申請キャンセル",0,IFERROR(VLOOKUP($D519,INDEX(データ蓄積!$A$16:$A$1015,MATCH($D519,データ蓄積!$A$16:$A$1015,0)+1):'データ蓄積'!$BI$1015,25,),0))</f>
        <v>0</v>
      </c>
      <c r="X519" s="383">
        <f>IF($F518="申請キャンセル",0,IFERROR(VLOOKUP($D519,INDEX(データ蓄積!$A$16:$A$1015,MATCH($D519,データ蓄積!$A$16:$A$1015,0)+1):'データ蓄積'!$DB$1015,27,),0))</f>
        <v>0</v>
      </c>
      <c r="Y519" s="390">
        <f t="shared" si="2318"/>
        <v>0</v>
      </c>
      <c r="Z519" s="383">
        <f>IF($F518="申請キャンセル",0,IFERROR(VLOOKUP($D519,INDEX(データ蓄積!$A$16:$A$1015,MATCH($D519,データ蓄積!$A$16:$A$1015,0)+1):'データ蓄積'!$DB$1015,26,),0))</f>
        <v>0</v>
      </c>
      <c r="AA519" s="383">
        <f>IF($F518="申請キャンセル",0,IFERROR(VLOOKUP($D519,INDEX(データ蓄積!$A$16:$A$1015,MATCH($D519,データ蓄積!$A$16:$A$1015,0)+1):'データ蓄積'!$DB$1015,28,),0))</f>
        <v>0</v>
      </c>
      <c r="AB519" s="385">
        <f t="shared" ref="AB519" si="2623">IF($W519="初 年 度",TRUNC((+AA519-BP519)/2,0),0)</f>
        <v>0</v>
      </c>
      <c r="AC519" s="381"/>
      <c r="AD519" s="380">
        <f>IF($F518="申請キャンセル",0,IFERROR(VLOOKUP($D519,INDEX(データ蓄積!$A$16:$A$1015,MATCH($D519,データ蓄積!$A$16:$A$1015,0)+1):'データ蓄積'!$DB$1015,30,),0))</f>
        <v>0</v>
      </c>
      <c r="AE519" s="383">
        <f t="shared" si="2320"/>
        <v>0</v>
      </c>
      <c r="AF519" s="383">
        <f>IF($F518="申請キャンセル",0,IFERROR(VLOOKUP($D519,INDEX(データ蓄積!$A$16:$A$1015,MATCH($D519,データ蓄積!$A$16:$A$1015,0)+1):'データ蓄積'!$DB$1015,29,),0))</f>
        <v>0</v>
      </c>
      <c r="AG519" s="383">
        <f>IF($F518="申請キャンセル",0,IFERROR(VLOOKUP($D519,INDEX(データ蓄積!$A$16:$A$1015,MATCH($D519,データ蓄積!$A$16:$A$1015,0)+1):'データ蓄積'!$DB$1015,31,),0))</f>
        <v>0</v>
      </c>
      <c r="AH519" s="383">
        <f t="shared" si="2357"/>
        <v>0</v>
      </c>
      <c r="AI519" s="381"/>
      <c r="AJ519" s="385">
        <f t="shared" ref="AJ519" si="2624">+X519+AD519</f>
        <v>0</v>
      </c>
      <c r="AK519" s="390">
        <f t="shared" si="2554"/>
        <v>0</v>
      </c>
      <c r="AL519" s="383">
        <f t="shared" si="2554"/>
        <v>0</v>
      </c>
      <c r="AM519" s="383">
        <f t="shared" si="2554"/>
        <v>0</v>
      </c>
      <c r="AN519" s="385">
        <f t="shared" si="2554"/>
        <v>0</v>
      </c>
      <c r="AO519" s="381"/>
      <c r="AP519" s="383">
        <f>IF($F518="申請キャンセル",0,IFERROR(VLOOKUP($D519,INDEX(データ蓄積!$A$16:$A$1015,MATCH($D519,データ蓄積!$A$16:$A$1015,0)+1):'データ蓄積'!$DB$1015,33,),0))</f>
        <v>0</v>
      </c>
      <c r="AQ519" s="390">
        <f t="shared" si="2322"/>
        <v>0</v>
      </c>
      <c r="AR519" s="383">
        <f>IF($F518="申請キャンセル",0,IFERROR(VLOOKUP($D519,INDEX(データ蓄積!$A$16:$A$1015,MATCH($D519,データ蓄積!$A$16:$A$1015,0)+1):'データ蓄積'!$DB$1015,32,),0))</f>
        <v>0</v>
      </c>
      <c r="AS519" s="383">
        <f>IF($F518="申請キャンセル",0,IFERROR(VLOOKUP($D519,INDEX(データ蓄積!$A$16:$A$1015,MATCH($D519,データ蓄積!$A$16:$A$1015,0)+1):'データ蓄積'!$DB$1015,34,),0))</f>
        <v>0</v>
      </c>
      <c r="AT519" s="385">
        <f t="shared" si="2358"/>
        <v>0</v>
      </c>
      <c r="AU519" s="381"/>
      <c r="AV519" s="383">
        <f>IF($F518="申請キャンセル",0,IFERROR(VLOOKUP($D519,INDEX(データ蓄積!$A$16:$A$1015,MATCH($D519,データ蓄積!$A$16:$A$1015,0)+1):'データ蓄積'!$DB$1015,36,),0))</f>
        <v>0</v>
      </c>
      <c r="AW519" s="390">
        <f t="shared" si="2323"/>
        <v>0</v>
      </c>
      <c r="AX519" s="383">
        <f>IF($F518="申請キャンセル",0,IFERROR(VLOOKUP($D519,INDEX(データ蓄積!$A$16:$A$1015,MATCH($D519,データ蓄積!$A$16:$A$1015,0)+1):'データ蓄積'!$DB$1015,35,),0))</f>
        <v>0</v>
      </c>
      <c r="AY519" s="383">
        <f>IF($F518="申請キャンセル",0,IFERROR(VLOOKUP($D519,INDEX(データ蓄積!$A$16:$A$1015,MATCH($D519,データ蓄積!$A$16:$A$1015,0)+1):'データ蓄積'!$DB$1015,37,),0))</f>
        <v>0</v>
      </c>
      <c r="AZ519" s="385">
        <f t="shared" si="2359"/>
        <v>0</v>
      </c>
      <c r="BA519" s="381"/>
      <c r="BB519" s="391">
        <f t="shared" ref="BB519" si="2625">+AK519+AQ519+AW519</f>
        <v>0</v>
      </c>
      <c r="BC519" s="383">
        <f t="shared" si="2575"/>
        <v>0</v>
      </c>
      <c r="BD519" s="383">
        <f t="shared" si="2575"/>
        <v>0</v>
      </c>
      <c r="BE519" s="392">
        <f t="shared" si="2575"/>
        <v>0</v>
      </c>
      <c r="BF519" s="369"/>
      <c r="BG519" s="380">
        <f>IF($F518="申請キャンセル",0,IF(H519="（○）",220,0))</f>
        <v>0</v>
      </c>
      <c r="BH519" s="385">
        <f>IF($F518="申請キャンセル",0,IF(H519="（○）",SUM(AK519+AQ519+AW519),0))</f>
        <v>0</v>
      </c>
      <c r="BI519" s="383">
        <f>IF($F518="申請キャンセル",0,IF(H519="（○）",SUM(AL519+AR519),0))</f>
        <v>0</v>
      </c>
      <c r="BJ519" s="383">
        <f t="shared" si="2325"/>
        <v>0</v>
      </c>
      <c r="BK519" s="392">
        <f t="shared" ref="BK519" si="2626">IF($W519="初 年 度",TRUNC((+BJ519-CB519),0),0)</f>
        <v>0</v>
      </c>
      <c r="BL519" s="46"/>
      <c r="BM519" s="380">
        <f t="shared" si="2441"/>
        <v>0</v>
      </c>
      <c r="BN519" s="381">
        <f t="shared" si="2441"/>
        <v>0</v>
      </c>
      <c r="BP519" s="127">
        <f t="shared" si="2327"/>
        <v>0</v>
      </c>
      <c r="BQ519" s="128">
        <f t="shared" ref="BQ519" si="2627">ROUNDUP(BP519/2,0)</f>
        <v>0</v>
      </c>
      <c r="BR519" s="45"/>
      <c r="BS519" s="127">
        <f t="shared" si="2329"/>
        <v>0</v>
      </c>
      <c r="BT519" s="128">
        <f t="shared" ref="BT519" si="2628">ROUNDUP(BS519/2,0)</f>
        <v>0</v>
      </c>
      <c r="BU519" s="45"/>
      <c r="BV519" s="127">
        <f t="shared" si="2331"/>
        <v>0</v>
      </c>
      <c r="BW519" s="128">
        <f t="shared" si="2360"/>
        <v>0</v>
      </c>
      <c r="BX519" s="45"/>
      <c r="BY519" s="127">
        <f t="shared" si="2332"/>
        <v>0</v>
      </c>
      <c r="BZ519" s="128">
        <f t="shared" ref="BZ519" si="2629">ROUNDUP(BY519/2,0)</f>
        <v>0</v>
      </c>
      <c r="CA519" s="45"/>
      <c r="CB519" s="127">
        <f t="shared" si="2334"/>
        <v>0</v>
      </c>
      <c r="CC519" s="128">
        <f t="shared" ref="CC519" si="2630">+CB519</f>
        <v>0</v>
      </c>
      <c r="CD519" s="45"/>
      <c r="CE519" s="370">
        <f>IF($F518="申請キャンセル",0,IFERROR(VLOOKUP($D519,INDEX(データ蓄積!$A$16:$A$1015,MATCH($D519,データ蓄積!$A$16:$A$1015,0)+1):'データ蓄積'!$DB$1015,83,),0))</f>
        <v>0</v>
      </c>
      <c r="CF519" s="371">
        <f>IF($F518="申請キャンセル",0,IFERROR(VLOOKUP($D519,INDEX(データ蓄積!$A$16:$A$1015,MATCH($D519,データ蓄積!$A$16:$A$1015,0)+1):'データ蓄積'!$DB$1015,6,),0))</f>
        <v>0</v>
      </c>
      <c r="CG519" s="214" t="str">
        <f t="shared" si="1454"/>
        <v xml:space="preserve"> </v>
      </c>
      <c r="CH519" s="214" t="str">
        <f t="shared" si="1451"/>
        <v/>
      </c>
      <c r="CI519" s="214" t="str">
        <f t="shared" ref="CI519" si="2631">IF(CG519&gt;=CH519,"OK","下限本数を下回っています")</f>
        <v>OK</v>
      </c>
      <c r="CJ519" s="371">
        <f>IF($F518="申請キャンセル",0,IFERROR(VLOOKUP($D519,INDEX(データ蓄積!$A$16:$A$1015,MATCH($D519,データ蓄積!$A$16:$A$1015,0)+1):'データ蓄積'!$DB$1015,9,),0))</f>
        <v>0</v>
      </c>
      <c r="CK519" s="372">
        <f>IF($F518="申請キャンセル",0,IFERROR(VLOOKUP($D519,INDEX(データ蓄積!$A$16:$A$1015,MATCH($D519,データ蓄積!$A$16:$A$1015,0)+1):'データ蓄積'!$DB$1015,11,),0))</f>
        <v>0</v>
      </c>
      <c r="CL519" s="372">
        <f>IF($F518="申請キャンセル",0,IFERROR(VLOOKUP($D519,INDEX(データ蓄積!$A$16:$A$1015,MATCH($D519,データ蓄積!$A$16:$A$1015,0)+1):'データ蓄積'!$DB$1015,13,),0))</f>
        <v>0</v>
      </c>
      <c r="CM519" s="372">
        <f>IF($F518="申請キャンセル",0,IFERROR(VLOOKUP($D519,INDEX(データ蓄積!$A$16:$A$1015,MATCH($D519,データ蓄積!$A$16:$A$1015,0)+1):'データ蓄積'!$DB$1015,15,),0))</f>
        <v>0</v>
      </c>
      <c r="CN519" s="372">
        <f>IF($F518="申請キャンセル",0,IFERROR(VLOOKUP($D519,INDEX(データ蓄積!$A$16:$A$1015,MATCH($D519,データ蓄積!$A$16:$A$1015,0)+1):'データ蓄積'!$DB$1015,17,),0))</f>
        <v>0</v>
      </c>
      <c r="CO519" s="372">
        <f>IF($F518="申請キャンセル",0,IFERROR(VLOOKUP($D519,INDEX(データ蓄積!$A$16:$A$1015,MATCH($D519,データ蓄積!$A$16:$A$1015,0)+1):'データ蓄積'!$DB$1015,18,),0))</f>
        <v>0</v>
      </c>
      <c r="CP519" s="371">
        <f>IF($F518="申請キャンセル",0,IFERROR(VLOOKUP($D519,INDEX(データ蓄積!$A$16:$A$1015,MATCH($D519,データ蓄積!$A$16:$A$1015,0)+1):'データ蓄積'!$DB$1015,19,),0))</f>
        <v>0</v>
      </c>
      <c r="CQ519" s="372">
        <f>IF($F518="申請キャンセル",0,IFERROR(VLOOKUP($D519,INDEX(データ蓄積!$A$16:$A$1015,MATCH($D519,データ蓄積!$A$16:$A$1015,0)+1):'データ蓄積'!$DB$1015,24,),0))</f>
        <v>0</v>
      </c>
      <c r="CR519" s="99" t="str">
        <f>IF($F518="申請キャンセル",0,CONCATENATE(CS519,$CS$14,CT519,$CT$14,CU519,$CU$14))</f>
        <v>0年0月0日</v>
      </c>
      <c r="CS519" s="99">
        <f>IF($F518="申請キャンセル",0,IFERROR(VLOOKUP($D519,INDEX(データ蓄積!$A$16:$A$1015,MATCH($D519,データ蓄積!$A$16:$A$1015,0)+1):'データ蓄積'!$DB$1015,70,),0))</f>
        <v>0</v>
      </c>
      <c r="CT519" s="99">
        <f>IF($F518="申請キャンセル",0,IFERROR(VLOOKUP($D519,INDEX(データ蓄積!$A$16:$A$1015,MATCH($D519,データ蓄積!$A$16:$A$1015,0)+1):'データ蓄積'!$DB$1015,71,),0))</f>
        <v>0</v>
      </c>
      <c r="CU519" s="99">
        <f>IF($F518="申請キャンセル",0,IFERROR(VLOOKUP($D519,INDEX(データ蓄積!$A$16:$A$1015,MATCH($D519,データ蓄積!$A$16:$A$1015,0)+1):'データ蓄積'!$DB$1015,72,),0))</f>
        <v>0</v>
      </c>
      <c r="CV519" s="99" t="str">
        <f>IF($F518="申請キャンセル",0,CONCATENATE(CW519,$CW$14,CX519,$CX$14,CY519,$CY$14))</f>
        <v>0年0月0日</v>
      </c>
      <c r="CW519" s="99">
        <f>IF($F518="申請キャンセル",0,IFERROR(VLOOKUP($D519,INDEX(データ蓄積!$A$16:$A$1015,MATCH($D519,データ蓄積!$A$16:$A$1015,0)+1):'データ蓄積'!$DB$1015,73,),0))</f>
        <v>0</v>
      </c>
      <c r="CX519" s="99">
        <f>IF($F518="申請キャンセル",0,IFERROR(VLOOKUP($D519,INDEX(データ蓄積!$A$16:$A$1015,MATCH($D519,データ蓄積!$A$16:$A$1015,0)+1):'データ蓄積'!$DB$1015,74,),0))</f>
        <v>0</v>
      </c>
      <c r="CY519" s="99">
        <f>IF($F518="申請キャンセル",0,IFERROR(VLOOKUP($D519,INDEX(データ蓄積!$A$16:$A$1015,MATCH($D519,データ蓄積!$A$16:$A$1015,0)+1):'データ蓄積'!$DB$1015,75,),0))</f>
        <v>0</v>
      </c>
      <c r="CZ519" s="211">
        <f>IF($F518="申請キャンセル",0,IFERROR(VLOOKUP($D519,INDEX(データ蓄積!$A$16:$A$1015,MATCH($D519,データ蓄積!$A$16:$A$1015,0)+1):'データ蓄積'!$CF$1015,84,),0))</f>
        <v>0</v>
      </c>
      <c r="DA519" s="211">
        <f>IF($F518="申請キャンセル",0,IFERROR(VLOOKUP($D519,INDEX(データ蓄積!$A$16:$A$1015,MATCH($D519,データ蓄積!$A$16:$A$1015,0)+1):'データ蓄積'!$CG$1015,85,),0))</f>
        <v>0</v>
      </c>
      <c r="DB519" s="211">
        <f>IF($F518="申請キャンセル",0,IFERROR(VLOOKUP($D519,INDEX(データ蓄積!$A$16:$A$1015,MATCH($D519,データ蓄積!$A$16:$A$1015,0)+1):'データ蓄積'!$CH$1015,86,),0))</f>
        <v>0</v>
      </c>
      <c r="DC519" s="211"/>
      <c r="DD519" s="204">
        <f>IF($F518="申請キャンセル",0,IFERROR(VLOOKUP($D519,INDEX(データ蓄積!$A$16:$A$1015,MATCH($D519,データ蓄積!$A$16:$A$1015,0)+1):'データ蓄積'!$CN$1015,91,),0))</f>
        <v>0</v>
      </c>
      <c r="DE519" s="204">
        <f>IF($F518="申請キャンセル",0,IFERROR(VLOOKUP($D519,INDEX(データ蓄積!$A$16:$A$1015,MATCH($D519,データ蓄積!$A$16:$A$1015,0)+1):'データ蓄積'!$CN$1015,92,),0))</f>
        <v>0</v>
      </c>
    </row>
    <row r="520" spans="1:109" ht="18.75" customHeight="1" x14ac:dyDescent="0.15">
      <c r="A520" s="349">
        <f>IFERROR(VLOOKUP($D520,INDEX(データ蓄積!$A$16:$A$1015,MATCH($D520,データ蓄積!$A$16:$A$1015,0)):'データ蓄積'!$BI$1015,3,),0)</f>
        <v>0</v>
      </c>
      <c r="B520" s="350">
        <f>IFERROR(VLOOKUP($D520,INDEX(データ蓄積!$A$16:$A$1015,MATCH($D520,データ蓄積!$A$16:$A$1015,0)):'データ蓄積'!$BI$1015,4,),0)</f>
        <v>0</v>
      </c>
      <c r="C520" s="349">
        <f>IFERROR(VLOOKUP($D520,INDEX(データ蓄積!$A$16:$A$1015,MATCH($D520,データ蓄積!$A$16:$A$1015,0)):'データ蓄積'!$BI$1015,5,),0)</f>
        <v>0</v>
      </c>
      <c r="D520" s="349">
        <f t="shared" si="1991"/>
        <v>253</v>
      </c>
      <c r="E520" s="351">
        <f>IFERROR(VLOOKUP($D520,INDEX(データ蓄積!$A$16:$A$1015,MATCH($D520,データ蓄積!$A$16:$A$1015,0)):'データ蓄積'!$BI$1015,2,),0)</f>
        <v>0</v>
      </c>
      <c r="F520" s="352">
        <f>IFERROR(VLOOKUP($D520,INDEX(データ蓄積!$A$16:$A$1015,MATCH($D520,データ蓄積!$A$16:$A$1015,0)):'データ蓄積'!$CD$1015,82,),0)</f>
        <v>0</v>
      </c>
      <c r="G520" s="353">
        <f>IF($F520="申請キャンセル",0,IFERROR(VLOOKUP($D520,INDEX(データ蓄積!$A$16:$A$1015,MATCH($D520,データ蓄積!$A$16:$A$1015,0)):'データ蓄積'!$BI$1015,8,),0))</f>
        <v>0</v>
      </c>
      <c r="H520" s="346">
        <f>IF($F520="申請キャンセル",0,IFERROR(VLOOKUP($D520,INDEX(データ蓄積!$A$16:$A$1015,MATCH($D520,データ蓄積!$A$16:$A$1015,0)):'データ蓄積'!$BI$1015,10,),0))</f>
        <v>0</v>
      </c>
      <c r="I520" s="354" t="str">
        <f>IF($F520="申請キャンセル","",LEFT(IFERROR(VLOOKUP($D520,INDEX(データ蓄積!$A$16:$A$1015,MATCH($D520,データ蓄積!$A$16:$A$1015,0)):'データ蓄積'!$CH$1015,84,),""),2))</f>
        <v/>
      </c>
      <c r="J520" s="346" t="str">
        <f>IF($F520="申請キャンセル","",LEFT(IFERROR(VLOOKUP($D520,INDEX(データ蓄積!$A$16:$A$1015,MATCH($D520,データ蓄積!$A$16:$A$1015,0)):'データ蓄積'!$CL$1015,86,),""),2))</f>
        <v/>
      </c>
      <c r="K520" s="355">
        <f>IF($F520="申請キャンセル",0,IFERROR(VLOOKUP($D520,INDEX(データ蓄積!$A$16:$A$1015,MATCH($D520,データ蓄積!$A$16:$A$1015,0)):'データ蓄積'!$CO$1015,90,),0))</f>
        <v>0</v>
      </c>
      <c r="L520" s="350">
        <f>IF(G520=0,0,IF($F520="申請キャンセル",0,IF(K520="","","〇")))</f>
        <v>0</v>
      </c>
      <c r="M520" s="356">
        <f>IF($F520="申請キャンセル",0,IFERROR(VLOOKUP($D520,INDEX(データ蓄積!$A$16:$A$1015,MATCH($D520,データ蓄積!$A$16:$A$1015,0)):'データ蓄積'!$BI$1015,14,),))</f>
        <v>0</v>
      </c>
      <c r="N520" s="357">
        <f>IF($F520="申請キャンセル",0,IFERROR(VLOOKUP($D520,INDEX(データ蓄積!$A$16:$A$1015,MATCH($D520,データ蓄積!$A$16:$A$1015,0)):'データ蓄積'!$BI$1015,16,),0))</f>
        <v>0</v>
      </c>
      <c r="O520" s="356">
        <f>IF($F520="申請キャンセル",0,IFERROR(VLOOKUP($D520,INDEX(データ蓄積!$A$16:$A$1015,MATCH($D520,データ蓄積!$A$16:$A$1015,0)):'データ蓄積'!$BI$1015,20,),0))</f>
        <v>0</v>
      </c>
      <c r="P520" s="358">
        <f>IF($F520="申請キャンセル",0,IFERROR(VLOOKUP($D520,INDEX(データ蓄積!$A$16:$A$1015,MATCH($D520,データ蓄積!$A$16:$A$1015,0)):'データ蓄積'!$BI$1015,21,),0))</f>
        <v>0</v>
      </c>
      <c r="Q520" s="359">
        <f>IF($F520="申請キャンセル",0,IFERROR(VLOOKUP($D520,INDEX(データ蓄積!$A$16:$A$1015,MATCH($D520,データ蓄積!$A$16:$A$1015,0)):'データ蓄積'!$BI$1015,23,),0))</f>
        <v>0</v>
      </c>
      <c r="R520" s="360">
        <f>IF($F520="申請キャンセル",0,IFERROR(VLOOKUP($D520,INDEX(データ蓄積!$A$16:$A$1015,MATCH($D520,データ蓄積!$A$16:$A$1015,0)):'データ蓄積'!$CO$1015,92,),0))</f>
        <v>0</v>
      </c>
      <c r="S520" s="361">
        <f>IF($F520="申請キャンセル",0,IFERROR(VLOOKUP($D520,INDEX(データ蓄積!$A$16:$A$1015,MATCH($D520,データ蓄積!$A$16:$A$1015,0)):'データ蓄積'!$BI$1015,22,),0))</f>
        <v>0</v>
      </c>
      <c r="T520" s="362" t="str">
        <f>IF($F520="申請キャンセル",0,IF((AJ520+AP520)&gt;0,ROUNDDOWN((AJ520+AP520)/(AL520+AR520),4)*1000," "))</f>
        <v xml:space="preserve"> </v>
      </c>
      <c r="U520" s="363" t="str">
        <f>IF($F520="申請キャンセル",0,IFERROR(IF(AJ520+AP520=0,"",VLOOKUP(Q520,Sheet1!$B$4:$C$64,2,0)),0))</f>
        <v/>
      </c>
      <c r="V520" s="364">
        <f>IF($F520="申請キャンセル",0,IFERROR(VLOOKUP($D520,INDEX(データ蓄積!$A$16:$A$1015,MATCH($D520,データ蓄積!$A$16:$A$1015,0)):'データ蓄積'!$BI$1015,12,),0))</f>
        <v>0</v>
      </c>
      <c r="W520" s="365">
        <f>IF($F520="申請キャンセル",0,IFERROR(VLOOKUP($D520,INDEX(データ蓄積!$A$16:$A$1015,MATCH($D520,データ蓄積!$A$16:$A$1015,0)):'データ蓄積'!$BI$1015,25,),0))</f>
        <v>0</v>
      </c>
      <c r="X520" s="356">
        <f>IF($F520="申請キャンセル",0,IFERROR(VLOOKUP($D520,INDEX(データ蓄積!$A$16:$A$1015,MATCH($D520,データ蓄積!$A$16:$A$1015,0)):'データ蓄積'!$DB$1015,27,),0))</f>
        <v>0</v>
      </c>
      <c r="Y520" s="366">
        <f t="shared" si="2318"/>
        <v>0</v>
      </c>
      <c r="Z520" s="358">
        <f>IF($F520="申請キャンセル",0,IFERROR(VLOOKUP($D520,INDEX(データ蓄積!$A$16:$A$1015,MATCH($D520,データ蓄積!$A$16:$A$1015,0)):'データ蓄積'!$DB$1015,26,),0))</f>
        <v>0</v>
      </c>
      <c r="AA520" s="367">
        <f>IF($F520="申請キャンセル",0,IFERROR(VLOOKUP($D520,INDEX(データ蓄積!$A$16:$A$1015,MATCH($D520,データ蓄積!$A$16:$A$1015,0)):'データ蓄積'!$DB$1015,28,),0))</f>
        <v>0</v>
      </c>
      <c r="AB520" s="358">
        <f>IF($W520="初 年 度",TRUNC((+AA520-BP520)/2,0),0)</f>
        <v>0</v>
      </c>
      <c r="AC520" s="357"/>
      <c r="AD520" s="356">
        <f>IF($F520="申請キャンセル",0,IFERROR(VLOOKUP($D520,INDEX(データ蓄積!$A$16:$A$1015,MATCH($D520,データ蓄積!$A$16:$A$1015,0)):'データ蓄積'!$DB$1015,30,),0))</f>
        <v>0</v>
      </c>
      <c r="AE520" s="359">
        <f t="shared" si="2320"/>
        <v>0</v>
      </c>
      <c r="AF520" s="359">
        <f>IF($F520="申請キャンセル",0,IFERROR(VLOOKUP($D520,INDEX(データ蓄積!$A$16:$A$1015,MATCH($D520,データ蓄積!$A$16:$A$1015,0)):'データ蓄積'!$DB$1015,29,),0))</f>
        <v>0</v>
      </c>
      <c r="AG520" s="359">
        <f>IF($F520="申請キャンセル",0,IFERROR(VLOOKUP($D520,INDEX(データ蓄積!$A$16:$A$1015,MATCH($D520,データ蓄積!$A$16:$A$1015,0)):'データ蓄積'!$DB$1015,31,),0))</f>
        <v>0</v>
      </c>
      <c r="AH520" s="359">
        <f t="shared" si="2357"/>
        <v>0</v>
      </c>
      <c r="AI520" s="357"/>
      <c r="AJ520" s="358">
        <f>+X520+AD520</f>
        <v>0</v>
      </c>
      <c r="AK520" s="366">
        <f t="shared" si="2554"/>
        <v>0</v>
      </c>
      <c r="AL520" s="358">
        <f t="shared" si="2554"/>
        <v>0</v>
      </c>
      <c r="AM520" s="367">
        <f t="shared" si="2554"/>
        <v>0</v>
      </c>
      <c r="AN520" s="358">
        <f t="shared" si="2554"/>
        <v>0</v>
      </c>
      <c r="AO520" s="357"/>
      <c r="AP520" s="356">
        <f>IF($F520="申請キャンセル",0,IFERROR(VLOOKUP($D520,INDEX(データ蓄積!$A$16:$A$1015,MATCH($D520,データ蓄積!$A$16:$A$1015,0)):'データ蓄積'!$DB$1015,33,),0))</f>
        <v>0</v>
      </c>
      <c r="AQ520" s="366">
        <f t="shared" si="2322"/>
        <v>0</v>
      </c>
      <c r="AR520" s="358">
        <f>IF($F520="申請キャンセル",0,IFERROR(VLOOKUP($D520,INDEX(データ蓄積!$A$16:$A$1015,MATCH($D520,データ蓄積!$A$16:$A$1015,0)):'データ蓄積'!$DB$1015,32,),0))</f>
        <v>0</v>
      </c>
      <c r="AS520" s="367">
        <f>IF($F520="申請キャンセル",0,IFERROR(VLOOKUP($D520,INDEX(データ蓄積!$A$16:$A$1015,MATCH($D520,データ蓄積!$A$16:$A$1015,0)):'データ蓄積'!$DB$1015,34,),0))</f>
        <v>0</v>
      </c>
      <c r="AT520" s="358">
        <f t="shared" si="2358"/>
        <v>0</v>
      </c>
      <c r="AU520" s="357"/>
      <c r="AV520" s="356">
        <f>IF($F520="申請キャンセル",0,IFERROR(VLOOKUP($D520,INDEX(データ蓄積!$A$16:$A$1015,MATCH($D520,データ蓄積!$A$16:$A$1015,0)):'データ蓄積'!$DB$1015,36,),0))</f>
        <v>0</v>
      </c>
      <c r="AW520" s="366">
        <f t="shared" si="2323"/>
        <v>0</v>
      </c>
      <c r="AX520" s="358">
        <f>IF($F520="申請キャンセル",0,IFERROR(VLOOKUP($D520,INDEX(データ蓄積!$A$16:$A$1015,MATCH($D520,データ蓄積!$A$16:$A$1015,0)):'データ蓄積'!$DB$1015,35,),0))</f>
        <v>0</v>
      </c>
      <c r="AY520" s="367">
        <f>IF($F520="申請キャンセル",0,IFERROR(VLOOKUP($D520,INDEX(データ蓄積!$A$16:$A$1015,MATCH($D520,データ蓄積!$A$16:$A$1015,0)):'データ蓄積'!$DB$1015,37,),0))</f>
        <v>0</v>
      </c>
      <c r="AZ520" s="358">
        <f t="shared" si="2359"/>
        <v>0</v>
      </c>
      <c r="BA520" s="357"/>
      <c r="BB520" s="368">
        <f>+AK520+AQ520+AW520</f>
        <v>0</v>
      </c>
      <c r="BC520" s="358">
        <f t="shared" si="2575"/>
        <v>0</v>
      </c>
      <c r="BD520" s="367">
        <f t="shared" si="2575"/>
        <v>0</v>
      </c>
      <c r="BE520" s="361">
        <f t="shared" si="2575"/>
        <v>0</v>
      </c>
      <c r="BF520" s="369"/>
      <c r="BG520" s="356">
        <f>IF($F520="申請キャンセル",0,IF(H520="（○）",220,0))</f>
        <v>0</v>
      </c>
      <c r="BH520" s="359">
        <f>IF($F520="申請キャンセル",0,IF(H520="（○）",SUM(AK520+AQ520+AW520),0))</f>
        <v>0</v>
      </c>
      <c r="BI520" s="359">
        <f>IF($F520="申請キャンセル",0,IF(H520="（○）",SUM(AL520+AR520),0))</f>
        <v>0</v>
      </c>
      <c r="BJ520" s="359">
        <f t="shared" si="2325"/>
        <v>0</v>
      </c>
      <c r="BK520" s="361">
        <f>IF($W520="初 年 度",TRUNC((+BJ520-CB520),0),0)</f>
        <v>0</v>
      </c>
      <c r="BL520" s="46"/>
      <c r="BM520" s="356">
        <f t="shared" si="2441"/>
        <v>0</v>
      </c>
      <c r="BN520" s="357">
        <f t="shared" si="2441"/>
        <v>0</v>
      </c>
      <c r="BP520" s="125">
        <f t="shared" si="2327"/>
        <v>0</v>
      </c>
      <c r="BQ520" s="126">
        <f>ROUNDUP(BP520/2,0)</f>
        <v>0</v>
      </c>
      <c r="BR520" s="44"/>
      <c r="BS520" s="125">
        <f t="shared" si="2329"/>
        <v>0</v>
      </c>
      <c r="BT520" s="126">
        <f>ROUNDUP(BS520/2,0)</f>
        <v>0</v>
      </c>
      <c r="BU520" s="44"/>
      <c r="BV520" s="125">
        <f t="shared" si="2331"/>
        <v>0</v>
      </c>
      <c r="BW520" s="126">
        <f t="shared" si="2360"/>
        <v>0</v>
      </c>
      <c r="BX520" s="44"/>
      <c r="BY520" s="125">
        <f t="shared" si="2332"/>
        <v>0</v>
      </c>
      <c r="BZ520" s="126">
        <f>ROUNDUP(BY520/2,0)</f>
        <v>0</v>
      </c>
      <c r="CA520" s="44"/>
      <c r="CB520" s="125">
        <f t="shared" si="2334"/>
        <v>0</v>
      </c>
      <c r="CC520" s="126">
        <f>+CB520</f>
        <v>0</v>
      </c>
      <c r="CD520" s="44"/>
      <c r="CE520" s="370">
        <f>IF($F520="申請キャンセル",0,IF(CE521="","",CE521))</f>
        <v>0</v>
      </c>
      <c r="CF520" s="371">
        <f>IF($F520="申請キャンセル",0,IFERROR(VLOOKUP($D520,INDEX(データ蓄積!$A$16:$A$1015,MATCH($D520,データ蓄積!$A$16:$A$1015,0)):'データ蓄積'!$DB$1015,6,),0))</f>
        <v>0</v>
      </c>
      <c r="CG520" s="214" t="str">
        <f t="shared" si="1454"/>
        <v xml:space="preserve"> </v>
      </c>
      <c r="CH520" s="214" t="str">
        <f t="shared" si="1451"/>
        <v/>
      </c>
      <c r="CI520" s="214" t="str">
        <f>IF(CG520&gt;=CH520,"OK","下限本数を下回っています")</f>
        <v>OK</v>
      </c>
      <c r="CJ520" s="371">
        <f>IF($F520="申請キャンセル",0,IFERROR(VLOOKUP($D520,INDEX(データ蓄積!$A$16:$A$1015,MATCH($D520,データ蓄積!$A$16:$A$1015,0)):'データ蓄積'!$DB$1015,9,),0))</f>
        <v>0</v>
      </c>
      <c r="CK520" s="372">
        <f>IF($F520="申請キャンセル",0,IFERROR(VLOOKUP($D520,INDEX(データ蓄積!$A$16:$A$1015,MATCH($D520,データ蓄積!$A$16:$A$1015,0)):'データ蓄積'!$DB$1015,11,),0))</f>
        <v>0</v>
      </c>
      <c r="CL520" s="372">
        <f>IF($F520="申請キャンセル",0,IFERROR(VLOOKUP($D520,INDEX(データ蓄積!$A$16:$A$1015,MATCH($D520,データ蓄積!$A$16:$A$1015,0)):'データ蓄積'!$DB$1015,13,),0))</f>
        <v>0</v>
      </c>
      <c r="CM520" s="372">
        <f>IF($F520="申請キャンセル",0,IFERROR(VLOOKUP($D520,INDEX(データ蓄積!$A$16:$A$1015,MATCH($D520,データ蓄積!$A$16:$A$1015,0)):'データ蓄積'!$DB$1015,15,),0))</f>
        <v>0</v>
      </c>
      <c r="CN520" s="372">
        <f>IF($F520="申請キャンセル",0,IFERROR(VLOOKUP($D520,INDEX(データ蓄積!$A$16:$A$1015,MATCH($D520,データ蓄積!$A$16:$A$1015,0)):'データ蓄積'!$DB$1015,17,),0))</f>
        <v>0</v>
      </c>
      <c r="CO520" s="372">
        <f>IF($F520="申請キャンセル",0,IFERROR(VLOOKUP($D520,INDEX(データ蓄積!$A$16:$A$1015,MATCH($D520,データ蓄積!$A$16:$A$1015,0)):'データ蓄積'!$DB$1015,18,),0))</f>
        <v>0</v>
      </c>
      <c r="CP520" s="371">
        <f>IF($F520="申請キャンセル",0,IFERROR(VLOOKUP($D520,INDEX(データ蓄積!$A$16:$A$1015,MATCH($D520,データ蓄積!$A$16:$A$1015,0)):'データ蓄積'!$DB$1015,19,),0))</f>
        <v>0</v>
      </c>
      <c r="CQ520" s="372">
        <f>IF($F520="申請キャンセル",0,IFERROR(VLOOKUP($D520,INDEX(データ蓄積!$A$16:$A$1015,MATCH($D520,データ蓄積!$A$16:$A$1015,0)):'データ蓄積'!$DB$1015,24,),0))</f>
        <v>0</v>
      </c>
      <c r="CR520" s="99" t="str">
        <f>IF($F520="申請キャンセル",0,CONCATENATE(CS520,$CS$14,CT520,$CT$14,CU520,$CU$14))</f>
        <v>0年0月0日</v>
      </c>
      <c r="CS520" s="99">
        <f>IF($F520="申請キャンセル",0,IFERROR(VLOOKUP($D520,INDEX(データ蓄積!$A$16:$A$1015,MATCH($D520,データ蓄積!$A$16:$A$1015,0)):'データ蓄積'!$DB$1015,70,),0))</f>
        <v>0</v>
      </c>
      <c r="CT520" s="99">
        <f>IF($F520="申請キャンセル",0,IFERROR(VLOOKUP($D520,INDEX(データ蓄積!$A$16:$A$1015,MATCH($D520,データ蓄積!$A$16:$A$1015,0)):'データ蓄積'!$DB$1015,71,),0))</f>
        <v>0</v>
      </c>
      <c r="CU520" s="99">
        <f>IF($F520="申請キャンセル",0,IFERROR(VLOOKUP($D520,INDEX(データ蓄積!$A$16:$A$1015,MATCH($D520,データ蓄積!$A$16:$A$1015,0)):'データ蓄積'!$DB$1015,72,),0))</f>
        <v>0</v>
      </c>
      <c r="CV520" s="99" t="str">
        <f>IF($F520="申請キャンセル",0,CONCATENATE(CW520,$CW$14,CX520,$CX$14,CY520,$CY$14))</f>
        <v>0年0月0日</v>
      </c>
      <c r="CW520" s="99">
        <f>IF($F520="申請キャンセル",0,IFERROR(VLOOKUP($D520,INDEX(データ蓄積!$A$16:$A$1015,MATCH($D520,データ蓄積!$A$16:$A$1015,0)):'データ蓄積'!$DB$1015,73,),0))</f>
        <v>0</v>
      </c>
      <c r="CX520" s="99">
        <f>IF($F520="申請キャンセル",0,IFERROR(VLOOKUP($D520,INDEX(データ蓄積!$A$16:$A$1015,MATCH($D520,データ蓄積!$A$16:$A$1015,0)):'データ蓄積'!$DB$1015,74,),0))</f>
        <v>0</v>
      </c>
      <c r="CY520" s="99">
        <f>IF($F520="申請キャンセル",0,IFERROR(VLOOKUP($D520,INDEX(データ蓄積!$A$16:$A$1015,MATCH($D520,データ蓄積!$A$16:$A$1015,0)):'データ蓄積'!$DB$1015,75,),0))</f>
        <v>0</v>
      </c>
      <c r="CZ520" s="211">
        <f>IF($F520="申請キャンセル",0,IFERROR(VLOOKUP($D520,INDEX(データ蓄積!$A$16:$A$1015,MATCH($D520,データ蓄積!$A$16:$A$1015,0)):'データ蓄積'!$CF$1015,84,),0))</f>
        <v>0</v>
      </c>
      <c r="DA520" s="211">
        <f>IF($F520="申請キャンセル",0,IFERROR(VLOOKUP($D520,INDEX(データ蓄積!$A$16:$A$1015,MATCH($D520,データ蓄積!$A$16:$A$1015,0)):'データ蓄積'!$CG$1015,85,),0))</f>
        <v>0</v>
      </c>
      <c r="DB520" s="211">
        <f>IF($F520="申請キャンセル",0,IFERROR(VLOOKUP($D520,INDEX(データ蓄積!$A$16:$A$1015,MATCH($D520,データ蓄積!$A$16:$A$1015,0)):'データ蓄積'!$CH$1015,86,),0))</f>
        <v>0</v>
      </c>
      <c r="DC520" s="211"/>
      <c r="DD520" s="204">
        <f>IF($F520="申請キャンセル",0,IFERROR(VLOOKUP($D520,INDEX(データ蓄積!$A$16:$A$1015,MATCH($D520,データ蓄積!$A$16:$A$1015,0)):'データ蓄積'!$CN$1015,91,),0))</f>
        <v>0</v>
      </c>
      <c r="DE520" s="204">
        <f>IF($F520="申請キャンセル",0,IFERROR(VLOOKUP($D520,INDEX(データ蓄積!$A$16:$A$1015,MATCH($D520,データ蓄積!$A$16:$A$1015,0)):'データ蓄積'!$CN$1015,92,),0))</f>
        <v>0</v>
      </c>
    </row>
    <row r="521" spans="1:109" ht="18.75" customHeight="1" x14ac:dyDescent="0.15">
      <c r="A521" s="373">
        <f>IFERROR(VLOOKUP($D521,INDEX(データ蓄積!$A$16:$A$1015,MATCH($D521,データ蓄積!$A$16:$A$1015,0)+1):'データ蓄積'!$BI$1015,3,),0)</f>
        <v>0</v>
      </c>
      <c r="B521" s="374">
        <f>IFERROR(VLOOKUP($D521,INDEX(データ蓄積!$A$16:$A$1015,MATCH($D521,データ蓄積!$A$16:$A$1015,0)+1):'データ蓄積'!$BI$1015,4,),0)</f>
        <v>0</v>
      </c>
      <c r="C521" s="375">
        <f>IFERROR(VLOOKUP($D521,INDEX(データ蓄積!$A$16:$A$1015,MATCH($D521,データ蓄積!$A$16:$A$1015,0)+1):'データ蓄積'!$BI$1015,5,),0)</f>
        <v>0</v>
      </c>
      <c r="D521" s="373">
        <f t="shared" si="1991"/>
        <v>253</v>
      </c>
      <c r="E521" s="347">
        <f>IFERROR(VLOOKUP($D521,INDEX(データ蓄積!$A$16:$A$1015,MATCH($D521,データ蓄積!$A$16:$A$1015,0)+1):'データ蓄積'!$BI$1015,2,),0)</f>
        <v>0</v>
      </c>
      <c r="F521" s="376">
        <f>IFERROR(VLOOKUP($D521,INDEX(データ蓄積!$A$16:$A$1015,MATCH($D521,データ蓄積!$A$16:$A$1015,0)+1):'データ蓄積'!$CD$1015,82,),0)</f>
        <v>0</v>
      </c>
      <c r="G521" s="377">
        <f>IF($F520="申請キャンセル",0,IFERROR(VLOOKUP($D521,INDEX(データ蓄積!$A$16:$A$1015,MATCH($D521,データ蓄積!$A$16:$A$1015,0)+1):'データ蓄積'!$BI$1015,8,),0))</f>
        <v>0</v>
      </c>
      <c r="H521" s="347">
        <f>IF($F520="申請キャンセル",0,IFERROR(VLOOKUP($D521,INDEX(データ蓄積!$A$16:$A$1015,MATCH($D521,データ蓄積!$A$16:$A$1015,0)+1):'データ蓄積'!$BI$1015,10,),0))</f>
        <v>0</v>
      </c>
      <c r="I521" s="378" t="str">
        <f>IF($F520="申請キャンセル","",LEFT(IFERROR(VLOOKUP($D521,INDEX(データ蓄積!$A$16:$A$1015,MATCH($D521,データ蓄積!$A$16:$A$1015,0)+1):'データ蓄積'!$CH$1015,84,),""),2))</f>
        <v/>
      </c>
      <c r="J521" s="347" t="str">
        <f>IF($F520="申請キャンセル","",LEFT(IFERROR(VLOOKUP($D521,INDEX(データ蓄積!$A$16:$A$1015,MATCH($D520,データ蓄積!$A$16:$A$1015,0)+1):'データ蓄積'!$CL$1015,86,),""),2))</f>
        <v/>
      </c>
      <c r="K521" s="379">
        <f>IF($F520="申請キャンセル",0,IFERROR(VLOOKUP($D521,INDEX(データ蓄積!$A$16:$A$1015,MATCH($D521,データ蓄積!$A$16:$A$1015,0)+1):'データ蓄積'!$CO$1015,90,),0))</f>
        <v>0</v>
      </c>
      <c r="L521" s="374">
        <f t="shared" ref="L521" si="2632">IF(G521=0,0,IF($F521="申請キャンセル",0,IF(K521="","","〇")))</f>
        <v>0</v>
      </c>
      <c r="M521" s="380">
        <f>IF($F520="申請キャンセル",0,IFERROR(VLOOKUP($D521,INDEX(データ蓄積!$A$16:$A$1015,MATCH($D521,データ蓄積!$A$16:$A$1015,0)+1):'データ蓄積'!$BI$1015,14,),0))</f>
        <v>0</v>
      </c>
      <c r="N521" s="381">
        <f>IF($F520="申請キャンセル",0,IFERROR(VLOOKUP($D521,INDEX(データ蓄積!$A$16:$A$1015,MATCH($D521,データ蓄積!$A$16:$A$1015,0)+1):'データ蓄積'!$BI$1015,16,),0))</f>
        <v>0</v>
      </c>
      <c r="O521" s="382">
        <f>IF($F520="申請キャンセル",0,IFERROR(VLOOKUP($D521,INDEX(データ蓄積!$A$16:$A$1015,MATCH($D521,データ蓄積!$A$16:$A$1015,0)+1):'データ蓄積'!$BI$1015,20,),0))</f>
        <v>0</v>
      </c>
      <c r="P521" s="383">
        <f>IF($F520="申請キャンセル",0,IFERROR(VLOOKUP($D521,INDEX(データ蓄積!$A$16:$A$1015,MATCH($D521,データ蓄積!$A$16:$A$1015,0)+1):'データ蓄積'!$BI$1015,21,),0))</f>
        <v>0</v>
      </c>
      <c r="Q521" s="383">
        <f>IF($F520="申請キャンセル",0,IFERROR(VLOOKUP($D521,INDEX(データ蓄積!$A$16:$A$1015,MATCH($D521,データ蓄積!$A$16:$A$1015,0)+1):'データ蓄積'!$BI$1015,23,),0))</f>
        <v>0</v>
      </c>
      <c r="R521" s="384">
        <f>IF($F520="申請キャンセル",0,IFERROR(VLOOKUP($D521,INDEX(データ蓄積!$A$16:$A$1015,MATCH($D521,データ蓄積!$A$16:$A$1015,0)+1):'データ蓄積'!$CO$1015,92,),0))</f>
        <v>0</v>
      </c>
      <c r="S521" s="385">
        <f>IF($F520="申請キャンセル",0,IFERROR(VLOOKUP($D521,INDEX(データ蓄積!$A$16:$A$1015,MATCH($D521,データ蓄積!$A$16:$A$1015,0)+1):'データ蓄積'!$BI$1015,22,),0))</f>
        <v>0</v>
      </c>
      <c r="T521" s="386" t="str">
        <f>IF($F520="申請キャンセル",0,IF((AJ521+AP521)&gt;0,ROUNDDOWN((AJ521+AP521)/(AL521+AR521),4)*1000," "))</f>
        <v xml:space="preserve"> </v>
      </c>
      <c r="U521" s="387" t="str">
        <f>IF($F521="申請キャンセル",0,IFERROR(IF(AJ521+AP521=0,"",VLOOKUP(Q521,Sheet1!$B$4:$C$64,2,0)),0))</f>
        <v/>
      </c>
      <c r="V521" s="388">
        <f>IF($F520="申請キャンセル",0,IFERROR(VLOOKUP($D521,INDEX(データ蓄積!$A$16:$A$1015,MATCH($D521,データ蓄積!$A$16:$A$1015,0)+1):'データ蓄積'!$BI$1015,12,),0))</f>
        <v>0</v>
      </c>
      <c r="W521" s="389">
        <f>IF($F520="申請キャンセル",0,IFERROR(VLOOKUP($D521,INDEX(データ蓄積!$A$16:$A$1015,MATCH($D521,データ蓄積!$A$16:$A$1015,0)+1):'データ蓄積'!$BI$1015,25,),0))</f>
        <v>0</v>
      </c>
      <c r="X521" s="383">
        <f>IF($F520="申請キャンセル",0,IFERROR(VLOOKUP($D521,INDEX(データ蓄積!$A$16:$A$1015,MATCH($D521,データ蓄積!$A$16:$A$1015,0)+1):'データ蓄積'!$DB$1015,27,),0))</f>
        <v>0</v>
      </c>
      <c r="Y521" s="390">
        <f t="shared" si="2318"/>
        <v>0</v>
      </c>
      <c r="Z521" s="383">
        <f>IF($F520="申請キャンセル",0,IFERROR(VLOOKUP($D521,INDEX(データ蓄積!$A$16:$A$1015,MATCH($D521,データ蓄積!$A$16:$A$1015,0)+1):'データ蓄積'!$DB$1015,26,),0))</f>
        <v>0</v>
      </c>
      <c r="AA521" s="383">
        <f>IF($F520="申請キャンセル",0,IFERROR(VLOOKUP($D521,INDEX(データ蓄積!$A$16:$A$1015,MATCH($D521,データ蓄積!$A$16:$A$1015,0)+1):'データ蓄積'!$DB$1015,28,),0))</f>
        <v>0</v>
      </c>
      <c r="AB521" s="385">
        <f t="shared" ref="AB521" si="2633">IF($W521="初 年 度",TRUNC((+AA521-BP521)/2,0),0)</f>
        <v>0</v>
      </c>
      <c r="AC521" s="381"/>
      <c r="AD521" s="380">
        <f>IF($F520="申請キャンセル",0,IFERROR(VLOOKUP($D521,INDEX(データ蓄積!$A$16:$A$1015,MATCH($D521,データ蓄積!$A$16:$A$1015,0)+1):'データ蓄積'!$DB$1015,30,),0))</f>
        <v>0</v>
      </c>
      <c r="AE521" s="383">
        <f t="shared" si="2320"/>
        <v>0</v>
      </c>
      <c r="AF521" s="383">
        <f>IF($F520="申請キャンセル",0,IFERROR(VLOOKUP($D521,INDEX(データ蓄積!$A$16:$A$1015,MATCH($D521,データ蓄積!$A$16:$A$1015,0)+1):'データ蓄積'!$DB$1015,29,),0))</f>
        <v>0</v>
      </c>
      <c r="AG521" s="383">
        <f>IF($F520="申請キャンセル",0,IFERROR(VLOOKUP($D521,INDEX(データ蓄積!$A$16:$A$1015,MATCH($D521,データ蓄積!$A$16:$A$1015,0)+1):'データ蓄積'!$DB$1015,31,),0))</f>
        <v>0</v>
      </c>
      <c r="AH521" s="383">
        <f t="shared" si="2357"/>
        <v>0</v>
      </c>
      <c r="AI521" s="381"/>
      <c r="AJ521" s="385">
        <f t="shared" ref="AJ521:AN536" si="2634">+X521+AD521</f>
        <v>0</v>
      </c>
      <c r="AK521" s="390">
        <f t="shared" si="2634"/>
        <v>0</v>
      </c>
      <c r="AL521" s="383">
        <f t="shared" si="2634"/>
        <v>0</v>
      </c>
      <c r="AM521" s="383">
        <f t="shared" si="2634"/>
        <v>0</v>
      </c>
      <c r="AN521" s="385">
        <f t="shared" si="2634"/>
        <v>0</v>
      </c>
      <c r="AO521" s="381"/>
      <c r="AP521" s="383">
        <f>IF($F520="申請キャンセル",0,IFERROR(VLOOKUP($D521,INDEX(データ蓄積!$A$16:$A$1015,MATCH($D521,データ蓄積!$A$16:$A$1015,0)+1):'データ蓄積'!$DB$1015,33,),0))</f>
        <v>0</v>
      </c>
      <c r="AQ521" s="390">
        <f t="shared" si="2322"/>
        <v>0</v>
      </c>
      <c r="AR521" s="383">
        <f>IF($F520="申請キャンセル",0,IFERROR(VLOOKUP($D521,INDEX(データ蓄積!$A$16:$A$1015,MATCH($D521,データ蓄積!$A$16:$A$1015,0)+1):'データ蓄積'!$DB$1015,32,),0))</f>
        <v>0</v>
      </c>
      <c r="AS521" s="383">
        <f>IF($F520="申請キャンセル",0,IFERROR(VLOOKUP($D521,INDEX(データ蓄積!$A$16:$A$1015,MATCH($D521,データ蓄積!$A$16:$A$1015,0)+1):'データ蓄積'!$DB$1015,34,),0))</f>
        <v>0</v>
      </c>
      <c r="AT521" s="385">
        <f t="shared" si="2358"/>
        <v>0</v>
      </c>
      <c r="AU521" s="381"/>
      <c r="AV521" s="383">
        <f>IF($F520="申請キャンセル",0,IFERROR(VLOOKUP($D521,INDEX(データ蓄積!$A$16:$A$1015,MATCH($D521,データ蓄積!$A$16:$A$1015,0)+1):'データ蓄積'!$DB$1015,36,),0))</f>
        <v>0</v>
      </c>
      <c r="AW521" s="390">
        <f t="shared" si="2323"/>
        <v>0</v>
      </c>
      <c r="AX521" s="383">
        <f>IF($F520="申請キャンセル",0,IFERROR(VLOOKUP($D521,INDEX(データ蓄積!$A$16:$A$1015,MATCH($D521,データ蓄積!$A$16:$A$1015,0)+1):'データ蓄積'!$DB$1015,35,),0))</f>
        <v>0</v>
      </c>
      <c r="AY521" s="383">
        <f>IF($F520="申請キャンセル",0,IFERROR(VLOOKUP($D521,INDEX(データ蓄積!$A$16:$A$1015,MATCH($D521,データ蓄積!$A$16:$A$1015,0)+1):'データ蓄積'!$DB$1015,37,),0))</f>
        <v>0</v>
      </c>
      <c r="AZ521" s="385">
        <f t="shared" si="2359"/>
        <v>0</v>
      </c>
      <c r="BA521" s="381"/>
      <c r="BB521" s="391">
        <f t="shared" ref="BB521" si="2635">+AK521+AQ521+AW521</f>
        <v>0</v>
      </c>
      <c r="BC521" s="383">
        <f t="shared" si="2575"/>
        <v>0</v>
      </c>
      <c r="BD521" s="383">
        <f t="shared" si="2575"/>
        <v>0</v>
      </c>
      <c r="BE521" s="392">
        <f t="shared" si="2575"/>
        <v>0</v>
      </c>
      <c r="BF521" s="369"/>
      <c r="BG521" s="380">
        <f>IF($F520="申請キャンセル",0,IF(H521="（○）",220,0))</f>
        <v>0</v>
      </c>
      <c r="BH521" s="385">
        <f>IF($F520="申請キャンセル",0,IF(H521="（○）",SUM(AK521+AQ521+AW521),0))</f>
        <v>0</v>
      </c>
      <c r="BI521" s="383">
        <f>IF($F520="申請キャンセル",0,IF(H521="（○）",SUM(AL521+AR521),0))</f>
        <v>0</v>
      </c>
      <c r="BJ521" s="383">
        <f t="shared" si="2325"/>
        <v>0</v>
      </c>
      <c r="BK521" s="392">
        <f t="shared" ref="BK521" si="2636">IF($W521="初 年 度",TRUNC((+BJ521-CB521),0),0)</f>
        <v>0</v>
      </c>
      <c r="BL521" s="46"/>
      <c r="BM521" s="380">
        <f t="shared" si="2441"/>
        <v>0</v>
      </c>
      <c r="BN521" s="381">
        <f t="shared" si="2441"/>
        <v>0</v>
      </c>
      <c r="BP521" s="127">
        <f t="shared" si="2327"/>
        <v>0</v>
      </c>
      <c r="BQ521" s="128">
        <f t="shared" ref="BQ521" si="2637">ROUNDUP(BP521/2,0)</f>
        <v>0</v>
      </c>
      <c r="BR521" s="45"/>
      <c r="BS521" s="127">
        <f t="shared" si="2329"/>
        <v>0</v>
      </c>
      <c r="BT521" s="128">
        <f t="shared" ref="BT521" si="2638">ROUNDUP(BS521/2,0)</f>
        <v>0</v>
      </c>
      <c r="BU521" s="45"/>
      <c r="BV521" s="127">
        <f t="shared" si="2331"/>
        <v>0</v>
      </c>
      <c r="BW521" s="128">
        <f t="shared" si="2360"/>
        <v>0</v>
      </c>
      <c r="BX521" s="45"/>
      <c r="BY521" s="127">
        <f t="shared" si="2332"/>
        <v>0</v>
      </c>
      <c r="BZ521" s="128">
        <f t="shared" ref="BZ521" si="2639">ROUNDUP(BY521/2,0)</f>
        <v>0</v>
      </c>
      <c r="CA521" s="45"/>
      <c r="CB521" s="127">
        <f t="shared" si="2334"/>
        <v>0</v>
      </c>
      <c r="CC521" s="128">
        <f t="shared" ref="CC521" si="2640">+CB521</f>
        <v>0</v>
      </c>
      <c r="CD521" s="45"/>
      <c r="CE521" s="370">
        <f>IF($F520="申請キャンセル",0,IFERROR(VLOOKUP($D521,INDEX(データ蓄積!$A$16:$A$1015,MATCH($D521,データ蓄積!$A$16:$A$1015,0)+1):'データ蓄積'!$DB$1015,83,),0))</f>
        <v>0</v>
      </c>
      <c r="CF521" s="371">
        <f>IF($F520="申請キャンセル",0,IFERROR(VLOOKUP($D521,INDEX(データ蓄積!$A$16:$A$1015,MATCH($D521,データ蓄積!$A$16:$A$1015,0)+1):'データ蓄積'!$DB$1015,6,),0))</f>
        <v>0</v>
      </c>
      <c r="CG521" s="214" t="str">
        <f t="shared" si="1454"/>
        <v xml:space="preserve"> </v>
      </c>
      <c r="CH521" s="214" t="str">
        <f t="shared" si="1451"/>
        <v/>
      </c>
      <c r="CI521" s="214" t="str">
        <f t="shared" ref="CI521" si="2641">IF(CG521&gt;=CH521,"OK","下限本数を下回っています")</f>
        <v>OK</v>
      </c>
      <c r="CJ521" s="371">
        <f>IF($F520="申請キャンセル",0,IFERROR(VLOOKUP($D521,INDEX(データ蓄積!$A$16:$A$1015,MATCH($D521,データ蓄積!$A$16:$A$1015,0)+1):'データ蓄積'!$DB$1015,9,),0))</f>
        <v>0</v>
      </c>
      <c r="CK521" s="372">
        <f>IF($F520="申請キャンセル",0,IFERROR(VLOOKUP($D521,INDEX(データ蓄積!$A$16:$A$1015,MATCH($D521,データ蓄積!$A$16:$A$1015,0)+1):'データ蓄積'!$DB$1015,11,),0))</f>
        <v>0</v>
      </c>
      <c r="CL521" s="372">
        <f>IF($F520="申請キャンセル",0,IFERROR(VLOOKUP($D521,INDEX(データ蓄積!$A$16:$A$1015,MATCH($D521,データ蓄積!$A$16:$A$1015,0)+1):'データ蓄積'!$DB$1015,13,),0))</f>
        <v>0</v>
      </c>
      <c r="CM521" s="372">
        <f>IF($F520="申請キャンセル",0,IFERROR(VLOOKUP($D521,INDEX(データ蓄積!$A$16:$A$1015,MATCH($D521,データ蓄積!$A$16:$A$1015,0)+1):'データ蓄積'!$DB$1015,15,),0))</f>
        <v>0</v>
      </c>
      <c r="CN521" s="372">
        <f>IF($F520="申請キャンセル",0,IFERROR(VLOOKUP($D521,INDEX(データ蓄積!$A$16:$A$1015,MATCH($D521,データ蓄積!$A$16:$A$1015,0)+1):'データ蓄積'!$DB$1015,17,),0))</f>
        <v>0</v>
      </c>
      <c r="CO521" s="372">
        <f>IF($F520="申請キャンセル",0,IFERROR(VLOOKUP($D521,INDEX(データ蓄積!$A$16:$A$1015,MATCH($D521,データ蓄積!$A$16:$A$1015,0)+1):'データ蓄積'!$DB$1015,18,),0))</f>
        <v>0</v>
      </c>
      <c r="CP521" s="371">
        <f>IF($F520="申請キャンセル",0,IFERROR(VLOOKUP($D521,INDEX(データ蓄積!$A$16:$A$1015,MATCH($D521,データ蓄積!$A$16:$A$1015,0)+1):'データ蓄積'!$DB$1015,19,),0))</f>
        <v>0</v>
      </c>
      <c r="CQ521" s="372">
        <f>IF($F520="申請キャンセル",0,IFERROR(VLOOKUP($D521,INDEX(データ蓄積!$A$16:$A$1015,MATCH($D521,データ蓄積!$A$16:$A$1015,0)+1):'データ蓄積'!$DB$1015,24,),0))</f>
        <v>0</v>
      </c>
      <c r="CR521" s="99" t="str">
        <f>IF($F520="申請キャンセル",0,CONCATENATE(CS521,$CS$14,CT521,$CT$14,CU521,$CU$14))</f>
        <v>0年0月0日</v>
      </c>
      <c r="CS521" s="99">
        <f>IF($F520="申請キャンセル",0,IFERROR(VLOOKUP($D521,INDEX(データ蓄積!$A$16:$A$1015,MATCH($D521,データ蓄積!$A$16:$A$1015,0)+1):'データ蓄積'!$DB$1015,70,),0))</f>
        <v>0</v>
      </c>
      <c r="CT521" s="99">
        <f>IF($F520="申請キャンセル",0,IFERROR(VLOOKUP($D521,INDEX(データ蓄積!$A$16:$A$1015,MATCH($D521,データ蓄積!$A$16:$A$1015,0)+1):'データ蓄積'!$DB$1015,71,),0))</f>
        <v>0</v>
      </c>
      <c r="CU521" s="99">
        <f>IF($F520="申請キャンセル",0,IFERROR(VLOOKUP($D521,INDEX(データ蓄積!$A$16:$A$1015,MATCH($D521,データ蓄積!$A$16:$A$1015,0)+1):'データ蓄積'!$DB$1015,72,),0))</f>
        <v>0</v>
      </c>
      <c r="CV521" s="99" t="str">
        <f>IF($F520="申請キャンセル",0,CONCATENATE(CW521,$CW$14,CX521,$CX$14,CY521,$CY$14))</f>
        <v>0年0月0日</v>
      </c>
      <c r="CW521" s="99">
        <f>IF($F520="申請キャンセル",0,IFERROR(VLOOKUP($D521,INDEX(データ蓄積!$A$16:$A$1015,MATCH($D521,データ蓄積!$A$16:$A$1015,0)+1):'データ蓄積'!$DB$1015,73,),0))</f>
        <v>0</v>
      </c>
      <c r="CX521" s="99">
        <f>IF($F520="申請キャンセル",0,IFERROR(VLOOKUP($D521,INDEX(データ蓄積!$A$16:$A$1015,MATCH($D521,データ蓄積!$A$16:$A$1015,0)+1):'データ蓄積'!$DB$1015,74,),0))</f>
        <v>0</v>
      </c>
      <c r="CY521" s="99">
        <f>IF($F520="申請キャンセル",0,IFERROR(VLOOKUP($D521,INDEX(データ蓄積!$A$16:$A$1015,MATCH($D521,データ蓄積!$A$16:$A$1015,0)+1):'データ蓄積'!$DB$1015,75,),0))</f>
        <v>0</v>
      </c>
      <c r="CZ521" s="211">
        <f>IF($F520="申請キャンセル",0,IFERROR(VLOOKUP($D521,INDEX(データ蓄積!$A$16:$A$1015,MATCH($D521,データ蓄積!$A$16:$A$1015,0)+1):'データ蓄積'!$CF$1015,84,),0))</f>
        <v>0</v>
      </c>
      <c r="DA521" s="211">
        <f>IF($F520="申請キャンセル",0,IFERROR(VLOOKUP($D521,INDEX(データ蓄積!$A$16:$A$1015,MATCH($D521,データ蓄積!$A$16:$A$1015,0)+1):'データ蓄積'!$CG$1015,85,),0))</f>
        <v>0</v>
      </c>
      <c r="DB521" s="211">
        <f>IF($F520="申請キャンセル",0,IFERROR(VLOOKUP($D521,INDEX(データ蓄積!$A$16:$A$1015,MATCH($D521,データ蓄積!$A$16:$A$1015,0)+1):'データ蓄積'!$CH$1015,86,),0))</f>
        <v>0</v>
      </c>
      <c r="DC521" s="211"/>
      <c r="DD521" s="204">
        <f>IF($F520="申請キャンセル",0,IFERROR(VLOOKUP($D521,INDEX(データ蓄積!$A$16:$A$1015,MATCH($D521,データ蓄積!$A$16:$A$1015,0)+1):'データ蓄積'!$CN$1015,91,),0))</f>
        <v>0</v>
      </c>
      <c r="DE521" s="204">
        <f>IF($F520="申請キャンセル",0,IFERROR(VLOOKUP($D521,INDEX(データ蓄積!$A$16:$A$1015,MATCH($D521,データ蓄積!$A$16:$A$1015,0)+1):'データ蓄積'!$CN$1015,92,),0))</f>
        <v>0</v>
      </c>
    </row>
    <row r="522" spans="1:109" ht="18.75" customHeight="1" x14ac:dyDescent="0.15">
      <c r="A522" s="349">
        <f>IFERROR(VLOOKUP($D522,INDEX(データ蓄積!$A$16:$A$1015,MATCH($D522,データ蓄積!$A$16:$A$1015,0)):'データ蓄積'!$BI$1015,3,),0)</f>
        <v>0</v>
      </c>
      <c r="B522" s="350">
        <f>IFERROR(VLOOKUP($D522,INDEX(データ蓄積!$A$16:$A$1015,MATCH($D522,データ蓄積!$A$16:$A$1015,0)):'データ蓄積'!$BI$1015,4,),0)</f>
        <v>0</v>
      </c>
      <c r="C522" s="349">
        <f>IFERROR(VLOOKUP($D522,INDEX(データ蓄積!$A$16:$A$1015,MATCH($D522,データ蓄積!$A$16:$A$1015,0)):'データ蓄積'!$BI$1015,5,),0)</f>
        <v>0</v>
      </c>
      <c r="D522" s="349">
        <f t="shared" si="1991"/>
        <v>254</v>
      </c>
      <c r="E522" s="351">
        <f>IFERROR(VLOOKUP($D522,INDEX(データ蓄積!$A$16:$A$1015,MATCH($D522,データ蓄積!$A$16:$A$1015,0)):'データ蓄積'!$BI$1015,2,),0)</f>
        <v>0</v>
      </c>
      <c r="F522" s="352">
        <f>IFERROR(VLOOKUP($D522,INDEX(データ蓄積!$A$16:$A$1015,MATCH($D522,データ蓄積!$A$16:$A$1015,0)):'データ蓄積'!$CD$1015,82,),0)</f>
        <v>0</v>
      </c>
      <c r="G522" s="353">
        <f>IF($F522="申請キャンセル",0,IFERROR(VLOOKUP($D522,INDEX(データ蓄積!$A$16:$A$1015,MATCH($D522,データ蓄積!$A$16:$A$1015,0)):'データ蓄積'!$BI$1015,8,),0))</f>
        <v>0</v>
      </c>
      <c r="H522" s="346">
        <f>IF($F522="申請キャンセル",0,IFERROR(VLOOKUP($D522,INDEX(データ蓄積!$A$16:$A$1015,MATCH($D522,データ蓄積!$A$16:$A$1015,0)):'データ蓄積'!$BI$1015,10,),0))</f>
        <v>0</v>
      </c>
      <c r="I522" s="354" t="str">
        <f>IF($F522="申請キャンセル","",LEFT(IFERROR(VLOOKUP($D522,INDEX(データ蓄積!$A$16:$A$1015,MATCH($D522,データ蓄積!$A$16:$A$1015,0)):'データ蓄積'!$CH$1015,84,),""),2))</f>
        <v/>
      </c>
      <c r="J522" s="346" t="str">
        <f>IF($F522="申請キャンセル","",LEFT(IFERROR(VLOOKUP($D522,INDEX(データ蓄積!$A$16:$A$1015,MATCH($D522,データ蓄積!$A$16:$A$1015,0)):'データ蓄積'!$CL$1015,86,),""),2))</f>
        <v/>
      </c>
      <c r="K522" s="355">
        <f>IF($F522="申請キャンセル",0,IFERROR(VLOOKUP($D522,INDEX(データ蓄積!$A$16:$A$1015,MATCH($D522,データ蓄積!$A$16:$A$1015,0)):'データ蓄積'!$CO$1015,90,),0))</f>
        <v>0</v>
      </c>
      <c r="L522" s="350">
        <f>IF(G522=0,0,IF($F522="申請キャンセル",0,IF(K522="","","〇")))</f>
        <v>0</v>
      </c>
      <c r="M522" s="356">
        <f>IF($F522="申請キャンセル",0,IFERROR(VLOOKUP($D522,INDEX(データ蓄積!$A$16:$A$1015,MATCH($D522,データ蓄積!$A$16:$A$1015,0)):'データ蓄積'!$BI$1015,14,),))</f>
        <v>0</v>
      </c>
      <c r="N522" s="357">
        <f>IF($F522="申請キャンセル",0,IFERROR(VLOOKUP($D522,INDEX(データ蓄積!$A$16:$A$1015,MATCH($D522,データ蓄積!$A$16:$A$1015,0)):'データ蓄積'!$BI$1015,16,),0))</f>
        <v>0</v>
      </c>
      <c r="O522" s="356">
        <f>IF($F522="申請キャンセル",0,IFERROR(VLOOKUP($D522,INDEX(データ蓄積!$A$16:$A$1015,MATCH($D522,データ蓄積!$A$16:$A$1015,0)):'データ蓄積'!$BI$1015,20,),0))</f>
        <v>0</v>
      </c>
      <c r="P522" s="358">
        <f>IF($F522="申請キャンセル",0,IFERROR(VLOOKUP($D522,INDEX(データ蓄積!$A$16:$A$1015,MATCH($D522,データ蓄積!$A$16:$A$1015,0)):'データ蓄積'!$BI$1015,21,),0))</f>
        <v>0</v>
      </c>
      <c r="Q522" s="359">
        <f>IF($F522="申請キャンセル",0,IFERROR(VLOOKUP($D522,INDEX(データ蓄積!$A$16:$A$1015,MATCH($D522,データ蓄積!$A$16:$A$1015,0)):'データ蓄積'!$BI$1015,23,),0))</f>
        <v>0</v>
      </c>
      <c r="R522" s="360">
        <f>IF($F522="申請キャンセル",0,IFERROR(VLOOKUP($D522,INDEX(データ蓄積!$A$16:$A$1015,MATCH($D522,データ蓄積!$A$16:$A$1015,0)):'データ蓄積'!$CO$1015,92,),0))</f>
        <v>0</v>
      </c>
      <c r="S522" s="361">
        <f>IF($F522="申請キャンセル",0,IFERROR(VLOOKUP($D522,INDEX(データ蓄積!$A$16:$A$1015,MATCH($D522,データ蓄積!$A$16:$A$1015,0)):'データ蓄積'!$BI$1015,22,),0))</f>
        <v>0</v>
      </c>
      <c r="T522" s="362" t="str">
        <f>IF($F522="申請キャンセル",0,IF((AJ522+AP522)&gt;0,ROUNDDOWN((AJ522+AP522)/(AL522+AR522),4)*1000," "))</f>
        <v xml:space="preserve"> </v>
      </c>
      <c r="U522" s="363" t="str">
        <f>IF($F522="申請キャンセル",0,IFERROR(IF(AJ522+AP522=0,"",VLOOKUP(Q522,Sheet1!$B$4:$C$64,2,0)),0))</f>
        <v/>
      </c>
      <c r="V522" s="364">
        <f>IF($F522="申請キャンセル",0,IFERROR(VLOOKUP($D522,INDEX(データ蓄積!$A$16:$A$1015,MATCH($D522,データ蓄積!$A$16:$A$1015,0)):'データ蓄積'!$BI$1015,12,),0))</f>
        <v>0</v>
      </c>
      <c r="W522" s="365">
        <f>IF($F522="申請キャンセル",0,IFERROR(VLOOKUP($D522,INDEX(データ蓄積!$A$16:$A$1015,MATCH($D522,データ蓄積!$A$16:$A$1015,0)):'データ蓄積'!$BI$1015,25,),0))</f>
        <v>0</v>
      </c>
      <c r="X522" s="356">
        <f>IF($F522="申請キャンセル",0,IFERROR(VLOOKUP($D522,INDEX(データ蓄積!$A$16:$A$1015,MATCH($D522,データ蓄積!$A$16:$A$1015,0)):'データ蓄積'!$DB$1015,27,),0))</f>
        <v>0</v>
      </c>
      <c r="Y522" s="366">
        <f t="shared" si="2318"/>
        <v>0</v>
      </c>
      <c r="Z522" s="358">
        <f>IF($F522="申請キャンセル",0,IFERROR(VLOOKUP($D522,INDEX(データ蓄積!$A$16:$A$1015,MATCH($D522,データ蓄積!$A$16:$A$1015,0)):'データ蓄積'!$DB$1015,26,),0))</f>
        <v>0</v>
      </c>
      <c r="AA522" s="367">
        <f>IF($F522="申請キャンセル",0,IFERROR(VLOOKUP($D522,INDEX(データ蓄積!$A$16:$A$1015,MATCH($D522,データ蓄積!$A$16:$A$1015,0)):'データ蓄積'!$DB$1015,28,),0))</f>
        <v>0</v>
      </c>
      <c r="AB522" s="358">
        <f>IF($W522="初 年 度",TRUNC((+AA522-BP522)/2,0),0)</f>
        <v>0</v>
      </c>
      <c r="AC522" s="357"/>
      <c r="AD522" s="356">
        <f>IF($F522="申請キャンセル",0,IFERROR(VLOOKUP($D522,INDEX(データ蓄積!$A$16:$A$1015,MATCH($D522,データ蓄積!$A$16:$A$1015,0)):'データ蓄積'!$DB$1015,30,),0))</f>
        <v>0</v>
      </c>
      <c r="AE522" s="359">
        <f t="shared" si="2320"/>
        <v>0</v>
      </c>
      <c r="AF522" s="359">
        <f>IF($F522="申請キャンセル",0,IFERROR(VLOOKUP($D522,INDEX(データ蓄積!$A$16:$A$1015,MATCH($D522,データ蓄積!$A$16:$A$1015,0)):'データ蓄積'!$DB$1015,29,),0))</f>
        <v>0</v>
      </c>
      <c r="AG522" s="359">
        <f>IF($F522="申請キャンセル",0,IFERROR(VLOOKUP($D522,INDEX(データ蓄積!$A$16:$A$1015,MATCH($D522,データ蓄積!$A$16:$A$1015,0)):'データ蓄積'!$DB$1015,31,),0))</f>
        <v>0</v>
      </c>
      <c r="AH522" s="359">
        <f t="shared" si="2357"/>
        <v>0</v>
      </c>
      <c r="AI522" s="357"/>
      <c r="AJ522" s="358">
        <f>+X522+AD522</f>
        <v>0</v>
      </c>
      <c r="AK522" s="366">
        <f t="shared" si="2634"/>
        <v>0</v>
      </c>
      <c r="AL522" s="358">
        <f t="shared" si="2634"/>
        <v>0</v>
      </c>
      <c r="AM522" s="367">
        <f t="shared" si="2634"/>
        <v>0</v>
      </c>
      <c r="AN522" s="358">
        <f t="shared" si="2634"/>
        <v>0</v>
      </c>
      <c r="AO522" s="357"/>
      <c r="AP522" s="356">
        <f>IF($F522="申請キャンセル",0,IFERROR(VLOOKUP($D522,INDEX(データ蓄積!$A$16:$A$1015,MATCH($D522,データ蓄積!$A$16:$A$1015,0)):'データ蓄積'!$DB$1015,33,),0))</f>
        <v>0</v>
      </c>
      <c r="AQ522" s="366">
        <f t="shared" si="2322"/>
        <v>0</v>
      </c>
      <c r="AR522" s="358">
        <f>IF($F522="申請キャンセル",0,IFERROR(VLOOKUP($D522,INDEX(データ蓄積!$A$16:$A$1015,MATCH($D522,データ蓄積!$A$16:$A$1015,0)):'データ蓄積'!$DB$1015,32,),0))</f>
        <v>0</v>
      </c>
      <c r="AS522" s="367">
        <f>IF($F522="申請キャンセル",0,IFERROR(VLOOKUP($D522,INDEX(データ蓄積!$A$16:$A$1015,MATCH($D522,データ蓄積!$A$16:$A$1015,0)):'データ蓄積'!$DB$1015,34,),0))</f>
        <v>0</v>
      </c>
      <c r="AT522" s="358">
        <f t="shared" si="2358"/>
        <v>0</v>
      </c>
      <c r="AU522" s="357"/>
      <c r="AV522" s="356">
        <f>IF($F522="申請キャンセル",0,IFERROR(VLOOKUP($D522,INDEX(データ蓄積!$A$16:$A$1015,MATCH($D522,データ蓄積!$A$16:$A$1015,0)):'データ蓄積'!$DB$1015,36,),0))</f>
        <v>0</v>
      </c>
      <c r="AW522" s="366">
        <f t="shared" si="2323"/>
        <v>0</v>
      </c>
      <c r="AX522" s="358">
        <f>IF($F522="申請キャンセル",0,IFERROR(VLOOKUP($D522,INDEX(データ蓄積!$A$16:$A$1015,MATCH($D522,データ蓄積!$A$16:$A$1015,0)):'データ蓄積'!$DB$1015,35,),0))</f>
        <v>0</v>
      </c>
      <c r="AY522" s="367">
        <f>IF($F522="申請キャンセル",0,IFERROR(VLOOKUP($D522,INDEX(データ蓄積!$A$16:$A$1015,MATCH($D522,データ蓄積!$A$16:$A$1015,0)):'データ蓄積'!$DB$1015,37,),0))</f>
        <v>0</v>
      </c>
      <c r="AZ522" s="358">
        <f t="shared" si="2359"/>
        <v>0</v>
      </c>
      <c r="BA522" s="357"/>
      <c r="BB522" s="368">
        <f>+AK522+AQ522+AW522</f>
        <v>0</v>
      </c>
      <c r="BC522" s="358">
        <f t="shared" si="2575"/>
        <v>0</v>
      </c>
      <c r="BD522" s="367">
        <f t="shared" si="2575"/>
        <v>0</v>
      </c>
      <c r="BE522" s="361">
        <f t="shared" si="2575"/>
        <v>0</v>
      </c>
      <c r="BF522" s="369"/>
      <c r="BG522" s="356">
        <f>IF($F522="申請キャンセル",0,IF(H522="（○）",220,0))</f>
        <v>0</v>
      </c>
      <c r="BH522" s="359">
        <f>IF($F522="申請キャンセル",0,IF(H522="（○）",SUM(AK522+AQ522+AW522),0))</f>
        <v>0</v>
      </c>
      <c r="BI522" s="359">
        <f>IF($F522="申請キャンセル",0,IF(H522="（○）",SUM(AL522+AR522),0))</f>
        <v>0</v>
      </c>
      <c r="BJ522" s="359">
        <f t="shared" si="2325"/>
        <v>0</v>
      </c>
      <c r="BK522" s="361">
        <f>IF($W522="初 年 度",TRUNC((+BJ522-CB522),0),0)</f>
        <v>0</v>
      </c>
      <c r="BL522" s="46"/>
      <c r="BM522" s="356">
        <f t="shared" si="2441"/>
        <v>0</v>
      </c>
      <c r="BN522" s="357">
        <f t="shared" si="2441"/>
        <v>0</v>
      </c>
      <c r="BP522" s="125">
        <f t="shared" si="2327"/>
        <v>0</v>
      </c>
      <c r="BQ522" s="126">
        <f>ROUNDUP(BP522/2,0)</f>
        <v>0</v>
      </c>
      <c r="BR522" s="44"/>
      <c r="BS522" s="125">
        <f t="shared" si="2329"/>
        <v>0</v>
      </c>
      <c r="BT522" s="126">
        <f>ROUNDUP(BS522/2,0)</f>
        <v>0</v>
      </c>
      <c r="BU522" s="44"/>
      <c r="BV522" s="125">
        <f t="shared" si="2331"/>
        <v>0</v>
      </c>
      <c r="BW522" s="126">
        <f t="shared" si="2360"/>
        <v>0</v>
      </c>
      <c r="BX522" s="44"/>
      <c r="BY522" s="125">
        <f t="shared" si="2332"/>
        <v>0</v>
      </c>
      <c r="BZ522" s="126">
        <f>ROUNDUP(BY522/2,0)</f>
        <v>0</v>
      </c>
      <c r="CA522" s="44"/>
      <c r="CB522" s="125">
        <f t="shared" si="2334"/>
        <v>0</v>
      </c>
      <c r="CC522" s="126">
        <f>+CB522</f>
        <v>0</v>
      </c>
      <c r="CD522" s="44"/>
      <c r="CE522" s="370">
        <f>IF($F522="申請キャンセル",0,IF(CE523="","",CE523))</f>
        <v>0</v>
      </c>
      <c r="CF522" s="371">
        <f>IF($F522="申請キャンセル",0,IFERROR(VLOOKUP($D522,INDEX(データ蓄積!$A$16:$A$1015,MATCH($D522,データ蓄積!$A$16:$A$1015,0)):'データ蓄積'!$DB$1015,6,),0))</f>
        <v>0</v>
      </c>
      <c r="CG522" s="214" t="str">
        <f t="shared" si="1454"/>
        <v xml:space="preserve"> </v>
      </c>
      <c r="CH522" s="214" t="str">
        <f t="shared" si="1451"/>
        <v/>
      </c>
      <c r="CI522" s="214" t="str">
        <f>IF(CG522&gt;=CH522,"OK","下限本数を下回っています")</f>
        <v>OK</v>
      </c>
      <c r="CJ522" s="371">
        <f>IF($F522="申請キャンセル",0,IFERROR(VLOOKUP($D522,INDEX(データ蓄積!$A$16:$A$1015,MATCH($D522,データ蓄積!$A$16:$A$1015,0)):'データ蓄積'!$DB$1015,9,),0))</f>
        <v>0</v>
      </c>
      <c r="CK522" s="372">
        <f>IF($F522="申請キャンセル",0,IFERROR(VLOOKUP($D522,INDEX(データ蓄積!$A$16:$A$1015,MATCH($D522,データ蓄積!$A$16:$A$1015,0)):'データ蓄積'!$DB$1015,11,),0))</f>
        <v>0</v>
      </c>
      <c r="CL522" s="372">
        <f>IF($F522="申請キャンセル",0,IFERROR(VLOOKUP($D522,INDEX(データ蓄積!$A$16:$A$1015,MATCH($D522,データ蓄積!$A$16:$A$1015,0)):'データ蓄積'!$DB$1015,13,),0))</f>
        <v>0</v>
      </c>
      <c r="CM522" s="372">
        <f>IF($F522="申請キャンセル",0,IFERROR(VLOOKUP($D522,INDEX(データ蓄積!$A$16:$A$1015,MATCH($D522,データ蓄積!$A$16:$A$1015,0)):'データ蓄積'!$DB$1015,15,),0))</f>
        <v>0</v>
      </c>
      <c r="CN522" s="372">
        <f>IF($F522="申請キャンセル",0,IFERROR(VLOOKUP($D522,INDEX(データ蓄積!$A$16:$A$1015,MATCH($D522,データ蓄積!$A$16:$A$1015,0)):'データ蓄積'!$DB$1015,17,),0))</f>
        <v>0</v>
      </c>
      <c r="CO522" s="372">
        <f>IF($F522="申請キャンセル",0,IFERROR(VLOOKUP($D522,INDEX(データ蓄積!$A$16:$A$1015,MATCH($D522,データ蓄積!$A$16:$A$1015,0)):'データ蓄積'!$DB$1015,18,),0))</f>
        <v>0</v>
      </c>
      <c r="CP522" s="371">
        <f>IF($F522="申請キャンセル",0,IFERROR(VLOOKUP($D522,INDEX(データ蓄積!$A$16:$A$1015,MATCH($D522,データ蓄積!$A$16:$A$1015,0)):'データ蓄積'!$DB$1015,19,),0))</f>
        <v>0</v>
      </c>
      <c r="CQ522" s="372">
        <f>IF($F522="申請キャンセル",0,IFERROR(VLOOKUP($D522,INDEX(データ蓄積!$A$16:$A$1015,MATCH($D522,データ蓄積!$A$16:$A$1015,0)):'データ蓄積'!$DB$1015,24,),0))</f>
        <v>0</v>
      </c>
      <c r="CR522" s="99" t="str">
        <f>IF($F522="申請キャンセル",0,CONCATENATE(CS522,$CS$14,CT522,$CT$14,CU522,$CU$14))</f>
        <v>0年0月0日</v>
      </c>
      <c r="CS522" s="99">
        <f>IF($F522="申請キャンセル",0,IFERROR(VLOOKUP($D522,INDEX(データ蓄積!$A$16:$A$1015,MATCH($D522,データ蓄積!$A$16:$A$1015,0)):'データ蓄積'!$DB$1015,70,),0))</f>
        <v>0</v>
      </c>
      <c r="CT522" s="99">
        <f>IF($F522="申請キャンセル",0,IFERROR(VLOOKUP($D522,INDEX(データ蓄積!$A$16:$A$1015,MATCH($D522,データ蓄積!$A$16:$A$1015,0)):'データ蓄積'!$DB$1015,71,),0))</f>
        <v>0</v>
      </c>
      <c r="CU522" s="99">
        <f>IF($F522="申請キャンセル",0,IFERROR(VLOOKUP($D522,INDEX(データ蓄積!$A$16:$A$1015,MATCH($D522,データ蓄積!$A$16:$A$1015,0)):'データ蓄積'!$DB$1015,72,),0))</f>
        <v>0</v>
      </c>
      <c r="CV522" s="99" t="str">
        <f>IF($F522="申請キャンセル",0,CONCATENATE(CW522,$CW$14,CX522,$CX$14,CY522,$CY$14))</f>
        <v>0年0月0日</v>
      </c>
      <c r="CW522" s="99">
        <f>IF($F522="申請キャンセル",0,IFERROR(VLOOKUP($D522,INDEX(データ蓄積!$A$16:$A$1015,MATCH($D522,データ蓄積!$A$16:$A$1015,0)):'データ蓄積'!$DB$1015,73,),0))</f>
        <v>0</v>
      </c>
      <c r="CX522" s="99">
        <f>IF($F522="申請キャンセル",0,IFERROR(VLOOKUP($D522,INDEX(データ蓄積!$A$16:$A$1015,MATCH($D522,データ蓄積!$A$16:$A$1015,0)):'データ蓄積'!$DB$1015,74,),0))</f>
        <v>0</v>
      </c>
      <c r="CY522" s="99">
        <f>IF($F522="申請キャンセル",0,IFERROR(VLOOKUP($D522,INDEX(データ蓄積!$A$16:$A$1015,MATCH($D522,データ蓄積!$A$16:$A$1015,0)):'データ蓄積'!$DB$1015,75,),0))</f>
        <v>0</v>
      </c>
      <c r="CZ522" s="211">
        <f>IF($F522="申請キャンセル",0,IFERROR(VLOOKUP($D522,INDEX(データ蓄積!$A$16:$A$1015,MATCH($D522,データ蓄積!$A$16:$A$1015,0)):'データ蓄積'!$CF$1015,84,),0))</f>
        <v>0</v>
      </c>
      <c r="DA522" s="211">
        <f>IF($F522="申請キャンセル",0,IFERROR(VLOOKUP($D522,INDEX(データ蓄積!$A$16:$A$1015,MATCH($D522,データ蓄積!$A$16:$A$1015,0)):'データ蓄積'!$CG$1015,85,),0))</f>
        <v>0</v>
      </c>
      <c r="DB522" s="211">
        <f>IF($F522="申請キャンセル",0,IFERROR(VLOOKUP($D522,INDEX(データ蓄積!$A$16:$A$1015,MATCH($D522,データ蓄積!$A$16:$A$1015,0)):'データ蓄積'!$CH$1015,86,),0))</f>
        <v>0</v>
      </c>
      <c r="DC522" s="211"/>
      <c r="DD522" s="204">
        <f>IF($F522="申請キャンセル",0,IFERROR(VLOOKUP($D522,INDEX(データ蓄積!$A$16:$A$1015,MATCH($D522,データ蓄積!$A$16:$A$1015,0)):'データ蓄積'!$CN$1015,91,),0))</f>
        <v>0</v>
      </c>
      <c r="DE522" s="204">
        <f>IF($F522="申請キャンセル",0,IFERROR(VLOOKUP($D522,INDEX(データ蓄積!$A$16:$A$1015,MATCH($D522,データ蓄積!$A$16:$A$1015,0)):'データ蓄積'!$CN$1015,92,),0))</f>
        <v>0</v>
      </c>
    </row>
    <row r="523" spans="1:109" ht="18.75" customHeight="1" x14ac:dyDescent="0.15">
      <c r="A523" s="373">
        <f>IFERROR(VLOOKUP($D523,INDEX(データ蓄積!$A$16:$A$1015,MATCH($D523,データ蓄積!$A$16:$A$1015,0)+1):'データ蓄積'!$BI$1015,3,),0)</f>
        <v>0</v>
      </c>
      <c r="B523" s="374">
        <f>IFERROR(VLOOKUP($D523,INDEX(データ蓄積!$A$16:$A$1015,MATCH($D523,データ蓄積!$A$16:$A$1015,0)+1):'データ蓄積'!$BI$1015,4,),0)</f>
        <v>0</v>
      </c>
      <c r="C523" s="375">
        <f>IFERROR(VLOOKUP($D523,INDEX(データ蓄積!$A$16:$A$1015,MATCH($D523,データ蓄積!$A$16:$A$1015,0)+1):'データ蓄積'!$BI$1015,5,),0)</f>
        <v>0</v>
      </c>
      <c r="D523" s="373">
        <f t="shared" si="1991"/>
        <v>254</v>
      </c>
      <c r="E523" s="347">
        <f>IFERROR(VLOOKUP($D523,INDEX(データ蓄積!$A$16:$A$1015,MATCH($D523,データ蓄積!$A$16:$A$1015,0)+1):'データ蓄積'!$BI$1015,2,),0)</f>
        <v>0</v>
      </c>
      <c r="F523" s="376">
        <f>IFERROR(VLOOKUP($D523,INDEX(データ蓄積!$A$16:$A$1015,MATCH($D523,データ蓄積!$A$16:$A$1015,0)+1):'データ蓄積'!$CD$1015,82,),0)</f>
        <v>0</v>
      </c>
      <c r="G523" s="377">
        <f>IF($F522="申請キャンセル",0,IFERROR(VLOOKUP($D523,INDEX(データ蓄積!$A$16:$A$1015,MATCH($D523,データ蓄積!$A$16:$A$1015,0)+1):'データ蓄積'!$BI$1015,8,),0))</f>
        <v>0</v>
      </c>
      <c r="H523" s="347">
        <f>IF($F522="申請キャンセル",0,IFERROR(VLOOKUP($D523,INDEX(データ蓄積!$A$16:$A$1015,MATCH($D523,データ蓄積!$A$16:$A$1015,0)+1):'データ蓄積'!$BI$1015,10,),0))</f>
        <v>0</v>
      </c>
      <c r="I523" s="378" t="str">
        <f>IF($F522="申請キャンセル","",LEFT(IFERROR(VLOOKUP($D523,INDEX(データ蓄積!$A$16:$A$1015,MATCH($D523,データ蓄積!$A$16:$A$1015,0)+1):'データ蓄積'!$CH$1015,84,),""),2))</f>
        <v/>
      </c>
      <c r="J523" s="347" t="str">
        <f>IF($F522="申請キャンセル","",LEFT(IFERROR(VLOOKUP($D523,INDEX(データ蓄積!$A$16:$A$1015,MATCH($D522,データ蓄積!$A$16:$A$1015,0)+1):'データ蓄積'!$CL$1015,86,),""),2))</f>
        <v/>
      </c>
      <c r="K523" s="379">
        <f>IF($F522="申請キャンセル",0,IFERROR(VLOOKUP($D523,INDEX(データ蓄積!$A$16:$A$1015,MATCH($D523,データ蓄積!$A$16:$A$1015,0)+1):'データ蓄積'!$CO$1015,90,),0))</f>
        <v>0</v>
      </c>
      <c r="L523" s="374">
        <f t="shared" ref="L523" si="2642">IF(G523=0,0,IF($F523="申請キャンセル",0,IF(K523="","","〇")))</f>
        <v>0</v>
      </c>
      <c r="M523" s="380">
        <f>IF($F522="申請キャンセル",0,IFERROR(VLOOKUP($D523,INDEX(データ蓄積!$A$16:$A$1015,MATCH($D523,データ蓄積!$A$16:$A$1015,0)+1):'データ蓄積'!$BI$1015,14,),0))</f>
        <v>0</v>
      </c>
      <c r="N523" s="381">
        <f>IF($F522="申請キャンセル",0,IFERROR(VLOOKUP($D523,INDEX(データ蓄積!$A$16:$A$1015,MATCH($D523,データ蓄積!$A$16:$A$1015,0)+1):'データ蓄積'!$BI$1015,16,),0))</f>
        <v>0</v>
      </c>
      <c r="O523" s="382">
        <f>IF($F522="申請キャンセル",0,IFERROR(VLOOKUP($D523,INDEX(データ蓄積!$A$16:$A$1015,MATCH($D523,データ蓄積!$A$16:$A$1015,0)+1):'データ蓄積'!$BI$1015,20,),0))</f>
        <v>0</v>
      </c>
      <c r="P523" s="383">
        <f>IF($F522="申請キャンセル",0,IFERROR(VLOOKUP($D523,INDEX(データ蓄積!$A$16:$A$1015,MATCH($D523,データ蓄積!$A$16:$A$1015,0)+1):'データ蓄積'!$BI$1015,21,),0))</f>
        <v>0</v>
      </c>
      <c r="Q523" s="383">
        <f>IF($F522="申請キャンセル",0,IFERROR(VLOOKUP($D523,INDEX(データ蓄積!$A$16:$A$1015,MATCH($D523,データ蓄積!$A$16:$A$1015,0)+1):'データ蓄積'!$BI$1015,23,),0))</f>
        <v>0</v>
      </c>
      <c r="R523" s="384">
        <f>IF($F522="申請キャンセル",0,IFERROR(VLOOKUP($D523,INDEX(データ蓄積!$A$16:$A$1015,MATCH($D523,データ蓄積!$A$16:$A$1015,0)+1):'データ蓄積'!$CO$1015,92,),0))</f>
        <v>0</v>
      </c>
      <c r="S523" s="385">
        <f>IF($F522="申請キャンセル",0,IFERROR(VLOOKUP($D523,INDEX(データ蓄積!$A$16:$A$1015,MATCH($D523,データ蓄積!$A$16:$A$1015,0)+1):'データ蓄積'!$BI$1015,22,),0))</f>
        <v>0</v>
      </c>
      <c r="T523" s="386" t="str">
        <f>IF($F522="申請キャンセル",0,IF((AJ523+AP523)&gt;0,ROUNDDOWN((AJ523+AP523)/(AL523+AR523),4)*1000," "))</f>
        <v xml:space="preserve"> </v>
      </c>
      <c r="U523" s="387" t="str">
        <f>IF($F523="申請キャンセル",0,IFERROR(IF(AJ523+AP523=0,"",VLOOKUP(Q523,Sheet1!$B$4:$C$64,2,0)),0))</f>
        <v/>
      </c>
      <c r="V523" s="388">
        <f>IF($F522="申請キャンセル",0,IFERROR(VLOOKUP($D523,INDEX(データ蓄積!$A$16:$A$1015,MATCH($D523,データ蓄積!$A$16:$A$1015,0)+1):'データ蓄積'!$BI$1015,12,),0))</f>
        <v>0</v>
      </c>
      <c r="W523" s="389">
        <f>IF($F522="申請キャンセル",0,IFERROR(VLOOKUP($D523,INDEX(データ蓄積!$A$16:$A$1015,MATCH($D523,データ蓄積!$A$16:$A$1015,0)+1):'データ蓄積'!$BI$1015,25,),0))</f>
        <v>0</v>
      </c>
      <c r="X523" s="383">
        <f>IF($F522="申請キャンセル",0,IFERROR(VLOOKUP($D523,INDEX(データ蓄積!$A$16:$A$1015,MATCH($D523,データ蓄積!$A$16:$A$1015,0)+1):'データ蓄積'!$DB$1015,27,),0))</f>
        <v>0</v>
      </c>
      <c r="Y523" s="390">
        <f t="shared" si="2318"/>
        <v>0</v>
      </c>
      <c r="Z523" s="383">
        <f>IF($F522="申請キャンセル",0,IFERROR(VLOOKUP($D523,INDEX(データ蓄積!$A$16:$A$1015,MATCH($D523,データ蓄積!$A$16:$A$1015,0)+1):'データ蓄積'!$DB$1015,26,),0))</f>
        <v>0</v>
      </c>
      <c r="AA523" s="383">
        <f>IF($F522="申請キャンセル",0,IFERROR(VLOOKUP($D523,INDEX(データ蓄積!$A$16:$A$1015,MATCH($D523,データ蓄積!$A$16:$A$1015,0)+1):'データ蓄積'!$DB$1015,28,),0))</f>
        <v>0</v>
      </c>
      <c r="AB523" s="385">
        <f t="shared" ref="AB523" si="2643">IF($W523="初 年 度",TRUNC((+AA523-BP523)/2,0),0)</f>
        <v>0</v>
      </c>
      <c r="AC523" s="381"/>
      <c r="AD523" s="380">
        <f>IF($F522="申請キャンセル",0,IFERROR(VLOOKUP($D523,INDEX(データ蓄積!$A$16:$A$1015,MATCH($D523,データ蓄積!$A$16:$A$1015,0)+1):'データ蓄積'!$DB$1015,30,),0))</f>
        <v>0</v>
      </c>
      <c r="AE523" s="383">
        <f t="shared" si="2320"/>
        <v>0</v>
      </c>
      <c r="AF523" s="383">
        <f>IF($F522="申請キャンセル",0,IFERROR(VLOOKUP($D523,INDEX(データ蓄積!$A$16:$A$1015,MATCH($D523,データ蓄積!$A$16:$A$1015,0)+1):'データ蓄積'!$DB$1015,29,),0))</f>
        <v>0</v>
      </c>
      <c r="AG523" s="383">
        <f>IF($F522="申請キャンセル",0,IFERROR(VLOOKUP($D523,INDEX(データ蓄積!$A$16:$A$1015,MATCH($D523,データ蓄積!$A$16:$A$1015,0)+1):'データ蓄積'!$DB$1015,31,),0))</f>
        <v>0</v>
      </c>
      <c r="AH523" s="383">
        <f t="shared" si="2357"/>
        <v>0</v>
      </c>
      <c r="AI523" s="381"/>
      <c r="AJ523" s="385">
        <f t="shared" ref="AJ523" si="2644">+X523+AD523</f>
        <v>0</v>
      </c>
      <c r="AK523" s="390">
        <f t="shared" si="2634"/>
        <v>0</v>
      </c>
      <c r="AL523" s="383">
        <f t="shared" si="2634"/>
        <v>0</v>
      </c>
      <c r="AM523" s="383">
        <f t="shared" si="2634"/>
        <v>0</v>
      </c>
      <c r="AN523" s="385">
        <f t="shared" si="2634"/>
        <v>0</v>
      </c>
      <c r="AO523" s="381"/>
      <c r="AP523" s="383">
        <f>IF($F522="申請キャンセル",0,IFERROR(VLOOKUP($D523,INDEX(データ蓄積!$A$16:$A$1015,MATCH($D523,データ蓄積!$A$16:$A$1015,0)+1):'データ蓄積'!$DB$1015,33,),0))</f>
        <v>0</v>
      </c>
      <c r="AQ523" s="390">
        <f t="shared" si="2322"/>
        <v>0</v>
      </c>
      <c r="AR523" s="383">
        <f>IF($F522="申請キャンセル",0,IFERROR(VLOOKUP($D523,INDEX(データ蓄積!$A$16:$A$1015,MATCH($D523,データ蓄積!$A$16:$A$1015,0)+1):'データ蓄積'!$DB$1015,32,),0))</f>
        <v>0</v>
      </c>
      <c r="AS523" s="383">
        <f>IF($F522="申請キャンセル",0,IFERROR(VLOOKUP($D523,INDEX(データ蓄積!$A$16:$A$1015,MATCH($D523,データ蓄積!$A$16:$A$1015,0)+1):'データ蓄積'!$DB$1015,34,),0))</f>
        <v>0</v>
      </c>
      <c r="AT523" s="385">
        <f t="shared" si="2358"/>
        <v>0</v>
      </c>
      <c r="AU523" s="381"/>
      <c r="AV523" s="383">
        <f>IF($F522="申請キャンセル",0,IFERROR(VLOOKUP($D523,INDEX(データ蓄積!$A$16:$A$1015,MATCH($D523,データ蓄積!$A$16:$A$1015,0)+1):'データ蓄積'!$DB$1015,36,),0))</f>
        <v>0</v>
      </c>
      <c r="AW523" s="390">
        <f t="shared" si="2323"/>
        <v>0</v>
      </c>
      <c r="AX523" s="383">
        <f>IF($F522="申請キャンセル",0,IFERROR(VLOOKUP($D523,INDEX(データ蓄積!$A$16:$A$1015,MATCH($D523,データ蓄積!$A$16:$A$1015,0)+1):'データ蓄積'!$DB$1015,35,),0))</f>
        <v>0</v>
      </c>
      <c r="AY523" s="383">
        <f>IF($F522="申請キャンセル",0,IFERROR(VLOOKUP($D523,INDEX(データ蓄積!$A$16:$A$1015,MATCH($D523,データ蓄積!$A$16:$A$1015,0)+1):'データ蓄積'!$DB$1015,37,),0))</f>
        <v>0</v>
      </c>
      <c r="AZ523" s="385">
        <f t="shared" si="2359"/>
        <v>0</v>
      </c>
      <c r="BA523" s="381"/>
      <c r="BB523" s="391">
        <f t="shared" ref="BB523" si="2645">+AK523+AQ523+AW523</f>
        <v>0</v>
      </c>
      <c r="BC523" s="383">
        <f t="shared" si="2575"/>
        <v>0</v>
      </c>
      <c r="BD523" s="383">
        <f t="shared" si="2575"/>
        <v>0</v>
      </c>
      <c r="BE523" s="392">
        <f t="shared" si="2575"/>
        <v>0</v>
      </c>
      <c r="BF523" s="369"/>
      <c r="BG523" s="380">
        <f>IF($F522="申請キャンセル",0,IF(H523="（○）",220,0))</f>
        <v>0</v>
      </c>
      <c r="BH523" s="385">
        <f>IF($F522="申請キャンセル",0,IF(H523="（○）",SUM(AK523+AQ523+AW523),0))</f>
        <v>0</v>
      </c>
      <c r="BI523" s="383">
        <f>IF($F522="申請キャンセル",0,IF(H523="（○）",SUM(AL523+AR523),0))</f>
        <v>0</v>
      </c>
      <c r="BJ523" s="383">
        <f t="shared" si="2325"/>
        <v>0</v>
      </c>
      <c r="BK523" s="392">
        <f t="shared" ref="BK523" si="2646">IF($W523="初 年 度",TRUNC((+BJ523-CB523),0),0)</f>
        <v>0</v>
      </c>
      <c r="BL523" s="46"/>
      <c r="BM523" s="380">
        <f t="shared" si="2441"/>
        <v>0</v>
      </c>
      <c r="BN523" s="381">
        <f t="shared" si="2441"/>
        <v>0</v>
      </c>
      <c r="BP523" s="127">
        <f t="shared" si="2327"/>
        <v>0</v>
      </c>
      <c r="BQ523" s="128">
        <f t="shared" ref="BQ523" si="2647">ROUNDUP(BP523/2,0)</f>
        <v>0</v>
      </c>
      <c r="BR523" s="45"/>
      <c r="BS523" s="127">
        <f t="shared" si="2329"/>
        <v>0</v>
      </c>
      <c r="BT523" s="128">
        <f t="shared" ref="BT523" si="2648">ROUNDUP(BS523/2,0)</f>
        <v>0</v>
      </c>
      <c r="BU523" s="45"/>
      <c r="BV523" s="127">
        <f t="shared" si="2331"/>
        <v>0</v>
      </c>
      <c r="BW523" s="128">
        <f t="shared" si="2360"/>
        <v>0</v>
      </c>
      <c r="BX523" s="45"/>
      <c r="BY523" s="127">
        <f t="shared" si="2332"/>
        <v>0</v>
      </c>
      <c r="BZ523" s="128">
        <f t="shared" ref="BZ523" si="2649">ROUNDUP(BY523/2,0)</f>
        <v>0</v>
      </c>
      <c r="CA523" s="45"/>
      <c r="CB523" s="127">
        <f t="shared" si="2334"/>
        <v>0</v>
      </c>
      <c r="CC523" s="128">
        <f t="shared" ref="CC523" si="2650">+CB523</f>
        <v>0</v>
      </c>
      <c r="CD523" s="45"/>
      <c r="CE523" s="370">
        <f>IF($F522="申請キャンセル",0,IFERROR(VLOOKUP($D523,INDEX(データ蓄積!$A$16:$A$1015,MATCH($D523,データ蓄積!$A$16:$A$1015,0)+1):'データ蓄積'!$DB$1015,83,),0))</f>
        <v>0</v>
      </c>
      <c r="CF523" s="371">
        <f>IF($F522="申請キャンセル",0,IFERROR(VLOOKUP($D523,INDEX(データ蓄積!$A$16:$A$1015,MATCH($D523,データ蓄積!$A$16:$A$1015,0)+1):'データ蓄積'!$DB$1015,6,),0))</f>
        <v>0</v>
      </c>
      <c r="CG523" s="214" t="str">
        <f t="shared" si="1454"/>
        <v xml:space="preserve"> </v>
      </c>
      <c r="CH523" s="214" t="str">
        <f t="shared" si="1451"/>
        <v/>
      </c>
      <c r="CI523" s="214" t="str">
        <f t="shared" ref="CI523" si="2651">IF(CG523&gt;=CH523,"OK","下限本数を下回っています")</f>
        <v>OK</v>
      </c>
      <c r="CJ523" s="371">
        <f>IF($F522="申請キャンセル",0,IFERROR(VLOOKUP($D523,INDEX(データ蓄積!$A$16:$A$1015,MATCH($D523,データ蓄積!$A$16:$A$1015,0)+1):'データ蓄積'!$DB$1015,9,),0))</f>
        <v>0</v>
      </c>
      <c r="CK523" s="372">
        <f>IF($F522="申請キャンセル",0,IFERROR(VLOOKUP($D523,INDEX(データ蓄積!$A$16:$A$1015,MATCH($D523,データ蓄積!$A$16:$A$1015,0)+1):'データ蓄積'!$DB$1015,11,),0))</f>
        <v>0</v>
      </c>
      <c r="CL523" s="372">
        <f>IF($F522="申請キャンセル",0,IFERROR(VLOOKUP($D523,INDEX(データ蓄積!$A$16:$A$1015,MATCH($D523,データ蓄積!$A$16:$A$1015,0)+1):'データ蓄積'!$DB$1015,13,),0))</f>
        <v>0</v>
      </c>
      <c r="CM523" s="372">
        <f>IF($F522="申請キャンセル",0,IFERROR(VLOOKUP($D523,INDEX(データ蓄積!$A$16:$A$1015,MATCH($D523,データ蓄積!$A$16:$A$1015,0)+1):'データ蓄積'!$DB$1015,15,),0))</f>
        <v>0</v>
      </c>
      <c r="CN523" s="372">
        <f>IF($F522="申請キャンセル",0,IFERROR(VLOOKUP($D523,INDEX(データ蓄積!$A$16:$A$1015,MATCH($D523,データ蓄積!$A$16:$A$1015,0)+1):'データ蓄積'!$DB$1015,17,),0))</f>
        <v>0</v>
      </c>
      <c r="CO523" s="372">
        <f>IF($F522="申請キャンセル",0,IFERROR(VLOOKUP($D523,INDEX(データ蓄積!$A$16:$A$1015,MATCH($D523,データ蓄積!$A$16:$A$1015,0)+1):'データ蓄積'!$DB$1015,18,),0))</f>
        <v>0</v>
      </c>
      <c r="CP523" s="371">
        <f>IF($F522="申請キャンセル",0,IFERROR(VLOOKUP($D523,INDEX(データ蓄積!$A$16:$A$1015,MATCH($D523,データ蓄積!$A$16:$A$1015,0)+1):'データ蓄積'!$DB$1015,19,),0))</f>
        <v>0</v>
      </c>
      <c r="CQ523" s="372">
        <f>IF($F522="申請キャンセル",0,IFERROR(VLOOKUP($D523,INDEX(データ蓄積!$A$16:$A$1015,MATCH($D523,データ蓄積!$A$16:$A$1015,0)+1):'データ蓄積'!$DB$1015,24,),0))</f>
        <v>0</v>
      </c>
      <c r="CR523" s="99" t="str">
        <f>IF($F522="申請キャンセル",0,CONCATENATE(CS523,$CS$14,CT523,$CT$14,CU523,$CU$14))</f>
        <v>0年0月0日</v>
      </c>
      <c r="CS523" s="99">
        <f>IF($F522="申請キャンセル",0,IFERROR(VLOOKUP($D523,INDEX(データ蓄積!$A$16:$A$1015,MATCH($D523,データ蓄積!$A$16:$A$1015,0)+1):'データ蓄積'!$DB$1015,70,),0))</f>
        <v>0</v>
      </c>
      <c r="CT523" s="99">
        <f>IF($F522="申請キャンセル",0,IFERROR(VLOOKUP($D523,INDEX(データ蓄積!$A$16:$A$1015,MATCH($D523,データ蓄積!$A$16:$A$1015,0)+1):'データ蓄積'!$DB$1015,71,),0))</f>
        <v>0</v>
      </c>
      <c r="CU523" s="99">
        <f>IF($F522="申請キャンセル",0,IFERROR(VLOOKUP($D523,INDEX(データ蓄積!$A$16:$A$1015,MATCH($D523,データ蓄積!$A$16:$A$1015,0)+1):'データ蓄積'!$DB$1015,72,),0))</f>
        <v>0</v>
      </c>
      <c r="CV523" s="99" t="str">
        <f>IF($F522="申請キャンセル",0,CONCATENATE(CW523,$CW$14,CX523,$CX$14,CY523,$CY$14))</f>
        <v>0年0月0日</v>
      </c>
      <c r="CW523" s="99">
        <f>IF($F522="申請キャンセル",0,IFERROR(VLOOKUP($D523,INDEX(データ蓄積!$A$16:$A$1015,MATCH($D523,データ蓄積!$A$16:$A$1015,0)+1):'データ蓄積'!$DB$1015,73,),0))</f>
        <v>0</v>
      </c>
      <c r="CX523" s="99">
        <f>IF($F522="申請キャンセル",0,IFERROR(VLOOKUP($D523,INDEX(データ蓄積!$A$16:$A$1015,MATCH($D523,データ蓄積!$A$16:$A$1015,0)+1):'データ蓄積'!$DB$1015,74,),0))</f>
        <v>0</v>
      </c>
      <c r="CY523" s="99">
        <f>IF($F522="申請キャンセル",0,IFERROR(VLOOKUP($D523,INDEX(データ蓄積!$A$16:$A$1015,MATCH($D523,データ蓄積!$A$16:$A$1015,0)+1):'データ蓄積'!$DB$1015,75,),0))</f>
        <v>0</v>
      </c>
      <c r="CZ523" s="211">
        <f>IF($F522="申請キャンセル",0,IFERROR(VLOOKUP($D523,INDEX(データ蓄積!$A$16:$A$1015,MATCH($D523,データ蓄積!$A$16:$A$1015,0)+1):'データ蓄積'!$CF$1015,84,),0))</f>
        <v>0</v>
      </c>
      <c r="DA523" s="211">
        <f>IF($F522="申請キャンセル",0,IFERROR(VLOOKUP($D523,INDEX(データ蓄積!$A$16:$A$1015,MATCH($D523,データ蓄積!$A$16:$A$1015,0)+1):'データ蓄積'!$CG$1015,85,),0))</f>
        <v>0</v>
      </c>
      <c r="DB523" s="211">
        <f>IF($F522="申請キャンセル",0,IFERROR(VLOOKUP($D523,INDEX(データ蓄積!$A$16:$A$1015,MATCH($D523,データ蓄積!$A$16:$A$1015,0)+1):'データ蓄積'!$CH$1015,86,),0))</f>
        <v>0</v>
      </c>
      <c r="DC523" s="211"/>
      <c r="DD523" s="204">
        <f>IF($F522="申請キャンセル",0,IFERROR(VLOOKUP($D523,INDEX(データ蓄積!$A$16:$A$1015,MATCH($D523,データ蓄積!$A$16:$A$1015,0)+1):'データ蓄積'!$CN$1015,91,),0))</f>
        <v>0</v>
      </c>
      <c r="DE523" s="204">
        <f>IF($F522="申請キャンセル",0,IFERROR(VLOOKUP($D523,INDEX(データ蓄積!$A$16:$A$1015,MATCH($D523,データ蓄積!$A$16:$A$1015,0)+1):'データ蓄積'!$CN$1015,92,),0))</f>
        <v>0</v>
      </c>
    </row>
    <row r="524" spans="1:109" ht="18.75" customHeight="1" x14ac:dyDescent="0.15">
      <c r="A524" s="349">
        <f>IFERROR(VLOOKUP($D524,INDEX(データ蓄積!$A$16:$A$1015,MATCH($D524,データ蓄積!$A$16:$A$1015,0)):'データ蓄積'!$BI$1015,3,),0)</f>
        <v>0</v>
      </c>
      <c r="B524" s="350">
        <f>IFERROR(VLOOKUP($D524,INDEX(データ蓄積!$A$16:$A$1015,MATCH($D524,データ蓄積!$A$16:$A$1015,0)):'データ蓄積'!$BI$1015,4,),0)</f>
        <v>0</v>
      </c>
      <c r="C524" s="349">
        <f>IFERROR(VLOOKUP($D524,INDEX(データ蓄積!$A$16:$A$1015,MATCH($D524,データ蓄積!$A$16:$A$1015,0)):'データ蓄積'!$BI$1015,5,),0)</f>
        <v>0</v>
      </c>
      <c r="D524" s="349">
        <f t="shared" si="1991"/>
        <v>255</v>
      </c>
      <c r="E524" s="351">
        <f>IFERROR(VLOOKUP($D524,INDEX(データ蓄積!$A$16:$A$1015,MATCH($D524,データ蓄積!$A$16:$A$1015,0)):'データ蓄積'!$BI$1015,2,),0)</f>
        <v>0</v>
      </c>
      <c r="F524" s="352">
        <f>IFERROR(VLOOKUP($D524,INDEX(データ蓄積!$A$16:$A$1015,MATCH($D524,データ蓄積!$A$16:$A$1015,0)):'データ蓄積'!$CD$1015,82,),0)</f>
        <v>0</v>
      </c>
      <c r="G524" s="353">
        <f>IF($F524="申請キャンセル",0,IFERROR(VLOOKUP($D524,INDEX(データ蓄積!$A$16:$A$1015,MATCH($D524,データ蓄積!$A$16:$A$1015,0)):'データ蓄積'!$BI$1015,8,),0))</f>
        <v>0</v>
      </c>
      <c r="H524" s="346">
        <f>IF($F524="申請キャンセル",0,IFERROR(VLOOKUP($D524,INDEX(データ蓄積!$A$16:$A$1015,MATCH($D524,データ蓄積!$A$16:$A$1015,0)):'データ蓄積'!$BI$1015,10,),0))</f>
        <v>0</v>
      </c>
      <c r="I524" s="354" t="str">
        <f>IF($F524="申請キャンセル","",LEFT(IFERROR(VLOOKUP($D524,INDEX(データ蓄積!$A$16:$A$1015,MATCH($D524,データ蓄積!$A$16:$A$1015,0)):'データ蓄積'!$CH$1015,84,),""),2))</f>
        <v/>
      </c>
      <c r="J524" s="346" t="str">
        <f>IF($F524="申請キャンセル","",LEFT(IFERROR(VLOOKUP($D524,INDEX(データ蓄積!$A$16:$A$1015,MATCH($D524,データ蓄積!$A$16:$A$1015,0)):'データ蓄積'!$CL$1015,86,),""),2))</f>
        <v/>
      </c>
      <c r="K524" s="355">
        <f>IF($F524="申請キャンセル",0,IFERROR(VLOOKUP($D524,INDEX(データ蓄積!$A$16:$A$1015,MATCH($D524,データ蓄積!$A$16:$A$1015,0)):'データ蓄積'!$CO$1015,90,),0))</f>
        <v>0</v>
      </c>
      <c r="L524" s="350">
        <f>IF(G524=0,0,IF($F524="申請キャンセル",0,IF(K524="","","〇")))</f>
        <v>0</v>
      </c>
      <c r="M524" s="356">
        <f>IF($F524="申請キャンセル",0,IFERROR(VLOOKUP($D524,INDEX(データ蓄積!$A$16:$A$1015,MATCH($D524,データ蓄積!$A$16:$A$1015,0)):'データ蓄積'!$BI$1015,14,),))</f>
        <v>0</v>
      </c>
      <c r="N524" s="357">
        <f>IF($F524="申請キャンセル",0,IFERROR(VLOOKUP($D524,INDEX(データ蓄積!$A$16:$A$1015,MATCH($D524,データ蓄積!$A$16:$A$1015,0)):'データ蓄積'!$BI$1015,16,),0))</f>
        <v>0</v>
      </c>
      <c r="O524" s="356">
        <f>IF($F524="申請キャンセル",0,IFERROR(VLOOKUP($D524,INDEX(データ蓄積!$A$16:$A$1015,MATCH($D524,データ蓄積!$A$16:$A$1015,0)):'データ蓄積'!$BI$1015,20,),0))</f>
        <v>0</v>
      </c>
      <c r="P524" s="358">
        <f>IF($F524="申請キャンセル",0,IFERROR(VLOOKUP($D524,INDEX(データ蓄積!$A$16:$A$1015,MATCH($D524,データ蓄積!$A$16:$A$1015,0)):'データ蓄積'!$BI$1015,21,),0))</f>
        <v>0</v>
      </c>
      <c r="Q524" s="359">
        <f>IF($F524="申請キャンセル",0,IFERROR(VLOOKUP($D524,INDEX(データ蓄積!$A$16:$A$1015,MATCH($D524,データ蓄積!$A$16:$A$1015,0)):'データ蓄積'!$BI$1015,23,),0))</f>
        <v>0</v>
      </c>
      <c r="R524" s="360">
        <f>IF($F524="申請キャンセル",0,IFERROR(VLOOKUP($D524,INDEX(データ蓄積!$A$16:$A$1015,MATCH($D524,データ蓄積!$A$16:$A$1015,0)):'データ蓄積'!$CO$1015,92,),0))</f>
        <v>0</v>
      </c>
      <c r="S524" s="361">
        <f>IF($F524="申請キャンセル",0,IFERROR(VLOOKUP($D524,INDEX(データ蓄積!$A$16:$A$1015,MATCH($D524,データ蓄積!$A$16:$A$1015,0)):'データ蓄積'!$BI$1015,22,),0))</f>
        <v>0</v>
      </c>
      <c r="T524" s="362" t="str">
        <f>IF($F524="申請キャンセル",0,IF((AJ524+AP524)&gt;0,ROUNDDOWN((AJ524+AP524)/(AL524+AR524),4)*1000," "))</f>
        <v xml:space="preserve"> </v>
      </c>
      <c r="U524" s="363" t="str">
        <f>IF($F524="申請キャンセル",0,IFERROR(IF(AJ524+AP524=0,"",VLOOKUP(Q524,Sheet1!$B$4:$C$64,2,0)),0))</f>
        <v/>
      </c>
      <c r="V524" s="364">
        <f>IF($F524="申請キャンセル",0,IFERROR(VLOOKUP($D524,INDEX(データ蓄積!$A$16:$A$1015,MATCH($D524,データ蓄積!$A$16:$A$1015,0)):'データ蓄積'!$BI$1015,12,),0))</f>
        <v>0</v>
      </c>
      <c r="W524" s="365">
        <f>IF($F524="申請キャンセル",0,IFERROR(VLOOKUP($D524,INDEX(データ蓄積!$A$16:$A$1015,MATCH($D524,データ蓄積!$A$16:$A$1015,0)):'データ蓄積'!$BI$1015,25,),0))</f>
        <v>0</v>
      </c>
      <c r="X524" s="356">
        <f>IF($F524="申請キャンセル",0,IFERROR(VLOOKUP($D524,INDEX(データ蓄積!$A$16:$A$1015,MATCH($D524,データ蓄積!$A$16:$A$1015,0)):'データ蓄積'!$DB$1015,27,),0))</f>
        <v>0</v>
      </c>
      <c r="Y524" s="366">
        <f t="shared" si="2318"/>
        <v>0</v>
      </c>
      <c r="Z524" s="358">
        <f>IF($F524="申請キャンセル",0,IFERROR(VLOOKUP($D524,INDEX(データ蓄積!$A$16:$A$1015,MATCH($D524,データ蓄積!$A$16:$A$1015,0)):'データ蓄積'!$DB$1015,26,),0))</f>
        <v>0</v>
      </c>
      <c r="AA524" s="367">
        <f>IF($F524="申請キャンセル",0,IFERROR(VLOOKUP($D524,INDEX(データ蓄積!$A$16:$A$1015,MATCH($D524,データ蓄積!$A$16:$A$1015,0)):'データ蓄積'!$DB$1015,28,),0))</f>
        <v>0</v>
      </c>
      <c r="AB524" s="358">
        <f>IF($W524="初 年 度",TRUNC((+AA524-BP524)/2,0),0)</f>
        <v>0</v>
      </c>
      <c r="AC524" s="357"/>
      <c r="AD524" s="356">
        <f>IF($F524="申請キャンセル",0,IFERROR(VLOOKUP($D524,INDEX(データ蓄積!$A$16:$A$1015,MATCH($D524,データ蓄積!$A$16:$A$1015,0)):'データ蓄積'!$DB$1015,30,),0))</f>
        <v>0</v>
      </c>
      <c r="AE524" s="359">
        <f t="shared" si="2320"/>
        <v>0</v>
      </c>
      <c r="AF524" s="359">
        <f>IF($F524="申請キャンセル",0,IFERROR(VLOOKUP($D524,INDEX(データ蓄積!$A$16:$A$1015,MATCH($D524,データ蓄積!$A$16:$A$1015,0)):'データ蓄積'!$DB$1015,29,),0))</f>
        <v>0</v>
      </c>
      <c r="AG524" s="359">
        <f>IF($F524="申請キャンセル",0,IFERROR(VLOOKUP($D524,INDEX(データ蓄積!$A$16:$A$1015,MATCH($D524,データ蓄積!$A$16:$A$1015,0)):'データ蓄積'!$DB$1015,31,),0))</f>
        <v>0</v>
      </c>
      <c r="AH524" s="359">
        <f t="shared" si="2357"/>
        <v>0</v>
      </c>
      <c r="AI524" s="357"/>
      <c r="AJ524" s="358">
        <f>+X524+AD524</f>
        <v>0</v>
      </c>
      <c r="AK524" s="366">
        <f t="shared" si="2634"/>
        <v>0</v>
      </c>
      <c r="AL524" s="358">
        <f t="shared" si="2634"/>
        <v>0</v>
      </c>
      <c r="AM524" s="367">
        <f t="shared" si="2634"/>
        <v>0</v>
      </c>
      <c r="AN524" s="358">
        <f t="shared" si="2634"/>
        <v>0</v>
      </c>
      <c r="AO524" s="357"/>
      <c r="AP524" s="356">
        <f>IF($F524="申請キャンセル",0,IFERROR(VLOOKUP($D524,INDEX(データ蓄積!$A$16:$A$1015,MATCH($D524,データ蓄積!$A$16:$A$1015,0)):'データ蓄積'!$DB$1015,33,),0))</f>
        <v>0</v>
      </c>
      <c r="AQ524" s="366">
        <f t="shared" si="2322"/>
        <v>0</v>
      </c>
      <c r="AR524" s="358">
        <f>IF($F524="申請キャンセル",0,IFERROR(VLOOKUP($D524,INDEX(データ蓄積!$A$16:$A$1015,MATCH($D524,データ蓄積!$A$16:$A$1015,0)):'データ蓄積'!$DB$1015,32,),0))</f>
        <v>0</v>
      </c>
      <c r="AS524" s="367">
        <f>IF($F524="申請キャンセル",0,IFERROR(VLOOKUP($D524,INDEX(データ蓄積!$A$16:$A$1015,MATCH($D524,データ蓄積!$A$16:$A$1015,0)):'データ蓄積'!$DB$1015,34,),0))</f>
        <v>0</v>
      </c>
      <c r="AT524" s="358">
        <f t="shared" si="2358"/>
        <v>0</v>
      </c>
      <c r="AU524" s="357"/>
      <c r="AV524" s="356">
        <f>IF($F524="申請キャンセル",0,IFERROR(VLOOKUP($D524,INDEX(データ蓄積!$A$16:$A$1015,MATCH($D524,データ蓄積!$A$16:$A$1015,0)):'データ蓄積'!$DB$1015,36,),0))</f>
        <v>0</v>
      </c>
      <c r="AW524" s="366">
        <f t="shared" si="2323"/>
        <v>0</v>
      </c>
      <c r="AX524" s="358">
        <f>IF($F524="申請キャンセル",0,IFERROR(VLOOKUP($D524,INDEX(データ蓄積!$A$16:$A$1015,MATCH($D524,データ蓄積!$A$16:$A$1015,0)):'データ蓄積'!$DB$1015,35,),0))</f>
        <v>0</v>
      </c>
      <c r="AY524" s="367">
        <f>IF($F524="申請キャンセル",0,IFERROR(VLOOKUP($D524,INDEX(データ蓄積!$A$16:$A$1015,MATCH($D524,データ蓄積!$A$16:$A$1015,0)):'データ蓄積'!$DB$1015,37,),0))</f>
        <v>0</v>
      </c>
      <c r="AZ524" s="358">
        <f t="shared" si="2359"/>
        <v>0</v>
      </c>
      <c r="BA524" s="357"/>
      <c r="BB524" s="368">
        <f>+AK524+AQ524+AW524</f>
        <v>0</v>
      </c>
      <c r="BC524" s="358">
        <f t="shared" si="2575"/>
        <v>0</v>
      </c>
      <c r="BD524" s="367">
        <f t="shared" si="2575"/>
        <v>0</v>
      </c>
      <c r="BE524" s="361">
        <f t="shared" si="2575"/>
        <v>0</v>
      </c>
      <c r="BF524" s="369"/>
      <c r="BG524" s="356">
        <f>IF($F524="申請キャンセル",0,IF(H524="（○）",220,0))</f>
        <v>0</v>
      </c>
      <c r="BH524" s="359">
        <f>IF($F524="申請キャンセル",0,IF(H524="（○）",SUM(AK524+AQ524+AW524),0))</f>
        <v>0</v>
      </c>
      <c r="BI524" s="359">
        <f>IF($F524="申請キャンセル",0,IF(H524="（○）",SUM(AL524+AR524),0))</f>
        <v>0</v>
      </c>
      <c r="BJ524" s="359">
        <f t="shared" si="2325"/>
        <v>0</v>
      </c>
      <c r="BK524" s="361">
        <f>IF($W524="初 年 度",TRUNC((+BJ524-CB524),0),0)</f>
        <v>0</v>
      </c>
      <c r="BL524" s="46"/>
      <c r="BM524" s="356">
        <f t="shared" si="2441"/>
        <v>0</v>
      </c>
      <c r="BN524" s="357">
        <f t="shared" si="2441"/>
        <v>0</v>
      </c>
      <c r="BP524" s="125">
        <f t="shared" si="2327"/>
        <v>0</v>
      </c>
      <c r="BQ524" s="126">
        <f>ROUNDUP(BP524/2,0)</f>
        <v>0</v>
      </c>
      <c r="BR524" s="44"/>
      <c r="BS524" s="125">
        <f t="shared" si="2329"/>
        <v>0</v>
      </c>
      <c r="BT524" s="126">
        <f>ROUNDUP(BS524/2,0)</f>
        <v>0</v>
      </c>
      <c r="BU524" s="44"/>
      <c r="BV524" s="125">
        <f t="shared" si="2331"/>
        <v>0</v>
      </c>
      <c r="BW524" s="126">
        <f t="shared" si="2360"/>
        <v>0</v>
      </c>
      <c r="BX524" s="44"/>
      <c r="BY524" s="125">
        <f t="shared" si="2332"/>
        <v>0</v>
      </c>
      <c r="BZ524" s="126">
        <f>ROUNDUP(BY524/2,0)</f>
        <v>0</v>
      </c>
      <c r="CA524" s="44"/>
      <c r="CB524" s="125">
        <f t="shared" si="2334"/>
        <v>0</v>
      </c>
      <c r="CC524" s="126">
        <f>+CB524</f>
        <v>0</v>
      </c>
      <c r="CD524" s="44"/>
      <c r="CE524" s="370">
        <f>IF($F524="申請キャンセル",0,IF(CE525="","",CE525))</f>
        <v>0</v>
      </c>
      <c r="CF524" s="371">
        <f>IF($F524="申請キャンセル",0,IFERROR(VLOOKUP($D524,INDEX(データ蓄積!$A$16:$A$1015,MATCH($D524,データ蓄積!$A$16:$A$1015,0)):'データ蓄積'!$DB$1015,6,),0))</f>
        <v>0</v>
      </c>
      <c r="CG524" s="214" t="str">
        <f t="shared" si="1454"/>
        <v xml:space="preserve"> </v>
      </c>
      <c r="CH524" s="214" t="str">
        <f t="shared" si="1451"/>
        <v/>
      </c>
      <c r="CI524" s="214" t="str">
        <f>IF(CG524&gt;=CH524,"OK","下限本数を下回っています")</f>
        <v>OK</v>
      </c>
      <c r="CJ524" s="371">
        <f>IF($F524="申請キャンセル",0,IFERROR(VLOOKUP($D524,INDEX(データ蓄積!$A$16:$A$1015,MATCH($D524,データ蓄積!$A$16:$A$1015,0)):'データ蓄積'!$DB$1015,9,),0))</f>
        <v>0</v>
      </c>
      <c r="CK524" s="372">
        <f>IF($F524="申請キャンセル",0,IFERROR(VLOOKUP($D524,INDEX(データ蓄積!$A$16:$A$1015,MATCH($D524,データ蓄積!$A$16:$A$1015,0)):'データ蓄積'!$DB$1015,11,),0))</f>
        <v>0</v>
      </c>
      <c r="CL524" s="372">
        <f>IF($F524="申請キャンセル",0,IFERROR(VLOOKUP($D524,INDEX(データ蓄積!$A$16:$A$1015,MATCH($D524,データ蓄積!$A$16:$A$1015,0)):'データ蓄積'!$DB$1015,13,),0))</f>
        <v>0</v>
      </c>
      <c r="CM524" s="372">
        <f>IF($F524="申請キャンセル",0,IFERROR(VLOOKUP($D524,INDEX(データ蓄積!$A$16:$A$1015,MATCH($D524,データ蓄積!$A$16:$A$1015,0)):'データ蓄積'!$DB$1015,15,),0))</f>
        <v>0</v>
      </c>
      <c r="CN524" s="372">
        <f>IF($F524="申請キャンセル",0,IFERROR(VLOOKUP($D524,INDEX(データ蓄積!$A$16:$A$1015,MATCH($D524,データ蓄積!$A$16:$A$1015,0)):'データ蓄積'!$DB$1015,17,),0))</f>
        <v>0</v>
      </c>
      <c r="CO524" s="372">
        <f>IF($F524="申請キャンセル",0,IFERROR(VLOOKUP($D524,INDEX(データ蓄積!$A$16:$A$1015,MATCH($D524,データ蓄積!$A$16:$A$1015,0)):'データ蓄積'!$DB$1015,18,),0))</f>
        <v>0</v>
      </c>
      <c r="CP524" s="371">
        <f>IF($F524="申請キャンセル",0,IFERROR(VLOOKUP($D524,INDEX(データ蓄積!$A$16:$A$1015,MATCH($D524,データ蓄積!$A$16:$A$1015,0)):'データ蓄積'!$DB$1015,19,),0))</f>
        <v>0</v>
      </c>
      <c r="CQ524" s="372">
        <f>IF($F524="申請キャンセル",0,IFERROR(VLOOKUP($D524,INDEX(データ蓄積!$A$16:$A$1015,MATCH($D524,データ蓄積!$A$16:$A$1015,0)):'データ蓄積'!$DB$1015,24,),0))</f>
        <v>0</v>
      </c>
      <c r="CR524" s="99" t="str">
        <f>IF($F524="申請キャンセル",0,CONCATENATE(CS524,$CS$14,CT524,$CT$14,CU524,$CU$14))</f>
        <v>0年0月0日</v>
      </c>
      <c r="CS524" s="99">
        <f>IF($F524="申請キャンセル",0,IFERROR(VLOOKUP($D524,INDEX(データ蓄積!$A$16:$A$1015,MATCH($D524,データ蓄積!$A$16:$A$1015,0)):'データ蓄積'!$DB$1015,70,),0))</f>
        <v>0</v>
      </c>
      <c r="CT524" s="99">
        <f>IF($F524="申請キャンセル",0,IFERROR(VLOOKUP($D524,INDEX(データ蓄積!$A$16:$A$1015,MATCH($D524,データ蓄積!$A$16:$A$1015,0)):'データ蓄積'!$DB$1015,71,),0))</f>
        <v>0</v>
      </c>
      <c r="CU524" s="99">
        <f>IF($F524="申請キャンセル",0,IFERROR(VLOOKUP($D524,INDEX(データ蓄積!$A$16:$A$1015,MATCH($D524,データ蓄積!$A$16:$A$1015,0)):'データ蓄積'!$DB$1015,72,),0))</f>
        <v>0</v>
      </c>
      <c r="CV524" s="99" t="str">
        <f>IF($F524="申請キャンセル",0,CONCATENATE(CW524,$CW$14,CX524,$CX$14,CY524,$CY$14))</f>
        <v>0年0月0日</v>
      </c>
      <c r="CW524" s="99">
        <f>IF($F524="申請キャンセル",0,IFERROR(VLOOKUP($D524,INDEX(データ蓄積!$A$16:$A$1015,MATCH($D524,データ蓄積!$A$16:$A$1015,0)):'データ蓄積'!$DB$1015,73,),0))</f>
        <v>0</v>
      </c>
      <c r="CX524" s="99">
        <f>IF($F524="申請キャンセル",0,IFERROR(VLOOKUP($D524,INDEX(データ蓄積!$A$16:$A$1015,MATCH($D524,データ蓄積!$A$16:$A$1015,0)):'データ蓄積'!$DB$1015,74,),0))</f>
        <v>0</v>
      </c>
      <c r="CY524" s="99">
        <f>IF($F524="申請キャンセル",0,IFERROR(VLOOKUP($D524,INDEX(データ蓄積!$A$16:$A$1015,MATCH($D524,データ蓄積!$A$16:$A$1015,0)):'データ蓄積'!$DB$1015,75,),0))</f>
        <v>0</v>
      </c>
      <c r="CZ524" s="211">
        <f>IF($F524="申請キャンセル",0,IFERROR(VLOOKUP($D524,INDEX(データ蓄積!$A$16:$A$1015,MATCH($D524,データ蓄積!$A$16:$A$1015,0)):'データ蓄積'!$CF$1015,84,),0))</f>
        <v>0</v>
      </c>
      <c r="DA524" s="211">
        <f>IF($F524="申請キャンセル",0,IFERROR(VLOOKUP($D524,INDEX(データ蓄積!$A$16:$A$1015,MATCH($D524,データ蓄積!$A$16:$A$1015,0)):'データ蓄積'!$CG$1015,85,),0))</f>
        <v>0</v>
      </c>
      <c r="DB524" s="211">
        <f>IF($F524="申請キャンセル",0,IFERROR(VLOOKUP($D524,INDEX(データ蓄積!$A$16:$A$1015,MATCH($D524,データ蓄積!$A$16:$A$1015,0)):'データ蓄積'!$CH$1015,86,),0))</f>
        <v>0</v>
      </c>
      <c r="DC524" s="211"/>
      <c r="DD524" s="204">
        <f>IF($F524="申請キャンセル",0,IFERROR(VLOOKUP($D524,INDEX(データ蓄積!$A$16:$A$1015,MATCH($D524,データ蓄積!$A$16:$A$1015,0)):'データ蓄積'!$CN$1015,91,),0))</f>
        <v>0</v>
      </c>
      <c r="DE524" s="204">
        <f>IF($F524="申請キャンセル",0,IFERROR(VLOOKUP($D524,INDEX(データ蓄積!$A$16:$A$1015,MATCH($D524,データ蓄積!$A$16:$A$1015,0)):'データ蓄積'!$CN$1015,92,),0))</f>
        <v>0</v>
      </c>
    </row>
    <row r="525" spans="1:109" ht="18.75" customHeight="1" x14ac:dyDescent="0.15">
      <c r="A525" s="373">
        <f>IFERROR(VLOOKUP($D525,INDEX(データ蓄積!$A$16:$A$1015,MATCH($D525,データ蓄積!$A$16:$A$1015,0)+1):'データ蓄積'!$BI$1015,3,),0)</f>
        <v>0</v>
      </c>
      <c r="B525" s="374">
        <f>IFERROR(VLOOKUP($D525,INDEX(データ蓄積!$A$16:$A$1015,MATCH($D525,データ蓄積!$A$16:$A$1015,0)+1):'データ蓄積'!$BI$1015,4,),0)</f>
        <v>0</v>
      </c>
      <c r="C525" s="375">
        <f>IFERROR(VLOOKUP($D525,INDEX(データ蓄積!$A$16:$A$1015,MATCH($D525,データ蓄積!$A$16:$A$1015,0)+1):'データ蓄積'!$BI$1015,5,),0)</f>
        <v>0</v>
      </c>
      <c r="D525" s="373">
        <f t="shared" si="1991"/>
        <v>255</v>
      </c>
      <c r="E525" s="347">
        <f>IFERROR(VLOOKUP($D525,INDEX(データ蓄積!$A$16:$A$1015,MATCH($D525,データ蓄積!$A$16:$A$1015,0)+1):'データ蓄積'!$BI$1015,2,),0)</f>
        <v>0</v>
      </c>
      <c r="F525" s="376">
        <f>IFERROR(VLOOKUP($D525,INDEX(データ蓄積!$A$16:$A$1015,MATCH($D525,データ蓄積!$A$16:$A$1015,0)+1):'データ蓄積'!$CD$1015,82,),0)</f>
        <v>0</v>
      </c>
      <c r="G525" s="377">
        <f>IF($F524="申請キャンセル",0,IFERROR(VLOOKUP($D525,INDEX(データ蓄積!$A$16:$A$1015,MATCH($D525,データ蓄積!$A$16:$A$1015,0)+1):'データ蓄積'!$BI$1015,8,),0))</f>
        <v>0</v>
      </c>
      <c r="H525" s="347">
        <f>IF($F524="申請キャンセル",0,IFERROR(VLOOKUP($D525,INDEX(データ蓄積!$A$16:$A$1015,MATCH($D525,データ蓄積!$A$16:$A$1015,0)+1):'データ蓄積'!$BI$1015,10,),0))</f>
        <v>0</v>
      </c>
      <c r="I525" s="378" t="str">
        <f>IF($F524="申請キャンセル","",LEFT(IFERROR(VLOOKUP($D525,INDEX(データ蓄積!$A$16:$A$1015,MATCH($D525,データ蓄積!$A$16:$A$1015,0)+1):'データ蓄積'!$CH$1015,84,),""),2))</f>
        <v/>
      </c>
      <c r="J525" s="347" t="str">
        <f>IF($F524="申請キャンセル","",LEFT(IFERROR(VLOOKUP($D525,INDEX(データ蓄積!$A$16:$A$1015,MATCH($D524,データ蓄積!$A$16:$A$1015,0)+1):'データ蓄積'!$CL$1015,86,),""),2))</f>
        <v/>
      </c>
      <c r="K525" s="379">
        <f>IF($F524="申請キャンセル",0,IFERROR(VLOOKUP($D525,INDEX(データ蓄積!$A$16:$A$1015,MATCH($D525,データ蓄積!$A$16:$A$1015,0)+1):'データ蓄積'!$CO$1015,90,),0))</f>
        <v>0</v>
      </c>
      <c r="L525" s="374">
        <f t="shared" ref="L525" si="2652">IF(G525=0,0,IF($F525="申請キャンセル",0,IF(K525="","","〇")))</f>
        <v>0</v>
      </c>
      <c r="M525" s="380">
        <f>IF($F524="申請キャンセル",0,IFERROR(VLOOKUP($D525,INDEX(データ蓄積!$A$16:$A$1015,MATCH($D525,データ蓄積!$A$16:$A$1015,0)+1):'データ蓄積'!$BI$1015,14,),0))</f>
        <v>0</v>
      </c>
      <c r="N525" s="381">
        <f>IF($F524="申請キャンセル",0,IFERROR(VLOOKUP($D525,INDEX(データ蓄積!$A$16:$A$1015,MATCH($D525,データ蓄積!$A$16:$A$1015,0)+1):'データ蓄積'!$BI$1015,16,),0))</f>
        <v>0</v>
      </c>
      <c r="O525" s="382">
        <f>IF($F524="申請キャンセル",0,IFERROR(VLOOKUP($D525,INDEX(データ蓄積!$A$16:$A$1015,MATCH($D525,データ蓄積!$A$16:$A$1015,0)+1):'データ蓄積'!$BI$1015,20,),0))</f>
        <v>0</v>
      </c>
      <c r="P525" s="383">
        <f>IF($F524="申請キャンセル",0,IFERROR(VLOOKUP($D525,INDEX(データ蓄積!$A$16:$A$1015,MATCH($D525,データ蓄積!$A$16:$A$1015,0)+1):'データ蓄積'!$BI$1015,21,),0))</f>
        <v>0</v>
      </c>
      <c r="Q525" s="383">
        <f>IF($F524="申請キャンセル",0,IFERROR(VLOOKUP($D525,INDEX(データ蓄積!$A$16:$A$1015,MATCH($D525,データ蓄積!$A$16:$A$1015,0)+1):'データ蓄積'!$BI$1015,23,),0))</f>
        <v>0</v>
      </c>
      <c r="R525" s="384">
        <f>IF($F524="申請キャンセル",0,IFERROR(VLOOKUP($D525,INDEX(データ蓄積!$A$16:$A$1015,MATCH($D525,データ蓄積!$A$16:$A$1015,0)+1):'データ蓄積'!$CO$1015,92,),0))</f>
        <v>0</v>
      </c>
      <c r="S525" s="385">
        <f>IF($F524="申請キャンセル",0,IFERROR(VLOOKUP($D525,INDEX(データ蓄積!$A$16:$A$1015,MATCH($D525,データ蓄積!$A$16:$A$1015,0)+1):'データ蓄積'!$BI$1015,22,),0))</f>
        <v>0</v>
      </c>
      <c r="T525" s="386" t="str">
        <f>IF($F524="申請キャンセル",0,IF((AJ525+AP525)&gt;0,ROUNDDOWN((AJ525+AP525)/(AL525+AR525),4)*1000," "))</f>
        <v xml:space="preserve"> </v>
      </c>
      <c r="U525" s="387" t="str">
        <f>IF($F525="申請キャンセル",0,IFERROR(IF(AJ525+AP525=0,"",VLOOKUP(Q525,Sheet1!$B$4:$C$64,2,0)),0))</f>
        <v/>
      </c>
      <c r="V525" s="388">
        <f>IF($F524="申請キャンセル",0,IFERROR(VLOOKUP($D525,INDEX(データ蓄積!$A$16:$A$1015,MATCH($D525,データ蓄積!$A$16:$A$1015,0)+1):'データ蓄積'!$BI$1015,12,),0))</f>
        <v>0</v>
      </c>
      <c r="W525" s="389">
        <f>IF($F524="申請キャンセル",0,IFERROR(VLOOKUP($D525,INDEX(データ蓄積!$A$16:$A$1015,MATCH($D525,データ蓄積!$A$16:$A$1015,0)+1):'データ蓄積'!$BI$1015,25,),0))</f>
        <v>0</v>
      </c>
      <c r="X525" s="383">
        <f>IF($F524="申請キャンセル",0,IFERROR(VLOOKUP($D525,INDEX(データ蓄積!$A$16:$A$1015,MATCH($D525,データ蓄積!$A$16:$A$1015,0)+1):'データ蓄積'!$DB$1015,27,),0))</f>
        <v>0</v>
      </c>
      <c r="Y525" s="390">
        <f t="shared" ref="Y525:Y588" si="2653">IF(Z525&gt;0,1,0)</f>
        <v>0</v>
      </c>
      <c r="Z525" s="383">
        <f>IF($F524="申請キャンセル",0,IFERROR(VLOOKUP($D525,INDEX(データ蓄積!$A$16:$A$1015,MATCH($D525,データ蓄積!$A$16:$A$1015,0)+1):'データ蓄積'!$DB$1015,26,),0))</f>
        <v>0</v>
      </c>
      <c r="AA525" s="383">
        <f>IF($F524="申請キャンセル",0,IFERROR(VLOOKUP($D525,INDEX(データ蓄積!$A$16:$A$1015,MATCH($D525,データ蓄積!$A$16:$A$1015,0)+1):'データ蓄積'!$DB$1015,28,),0))</f>
        <v>0</v>
      </c>
      <c r="AB525" s="385">
        <f t="shared" ref="AB525" si="2654">IF($W525="初 年 度",TRUNC((+AA525-BP525)/2,0),0)</f>
        <v>0</v>
      </c>
      <c r="AC525" s="381"/>
      <c r="AD525" s="380">
        <f>IF($F524="申請キャンセル",0,IFERROR(VLOOKUP($D525,INDEX(データ蓄積!$A$16:$A$1015,MATCH($D525,データ蓄積!$A$16:$A$1015,0)+1):'データ蓄積'!$DB$1015,30,),0))</f>
        <v>0</v>
      </c>
      <c r="AE525" s="383">
        <f t="shared" ref="AE525:AE588" si="2655">IF(AF525&gt;0,1,0)</f>
        <v>0</v>
      </c>
      <c r="AF525" s="383">
        <f>IF($F524="申請キャンセル",0,IFERROR(VLOOKUP($D525,INDEX(データ蓄積!$A$16:$A$1015,MATCH($D525,データ蓄積!$A$16:$A$1015,0)+1):'データ蓄積'!$DB$1015,29,),0))</f>
        <v>0</v>
      </c>
      <c r="AG525" s="383">
        <f>IF($F524="申請キャンセル",0,IFERROR(VLOOKUP($D525,INDEX(データ蓄積!$A$16:$A$1015,MATCH($D525,データ蓄積!$A$16:$A$1015,0)+1):'データ蓄積'!$DB$1015,31,),0))</f>
        <v>0</v>
      </c>
      <c r="AH525" s="383">
        <f t="shared" si="2357"/>
        <v>0</v>
      </c>
      <c r="AI525" s="381"/>
      <c r="AJ525" s="385">
        <f t="shared" ref="AJ525" si="2656">+X525+AD525</f>
        <v>0</v>
      </c>
      <c r="AK525" s="390">
        <f t="shared" si="2634"/>
        <v>0</v>
      </c>
      <c r="AL525" s="383">
        <f t="shared" si="2634"/>
        <v>0</v>
      </c>
      <c r="AM525" s="383">
        <f t="shared" si="2634"/>
        <v>0</v>
      </c>
      <c r="AN525" s="385">
        <f t="shared" si="2634"/>
        <v>0</v>
      </c>
      <c r="AO525" s="381"/>
      <c r="AP525" s="383">
        <f>IF($F524="申請キャンセル",0,IFERROR(VLOOKUP($D525,INDEX(データ蓄積!$A$16:$A$1015,MATCH($D525,データ蓄積!$A$16:$A$1015,0)+1):'データ蓄積'!$DB$1015,33,),0))</f>
        <v>0</v>
      </c>
      <c r="AQ525" s="390">
        <f t="shared" ref="AQ525:AQ588" si="2657">IF(AR525&gt;0,1,0)</f>
        <v>0</v>
      </c>
      <c r="AR525" s="383">
        <f>IF($F524="申請キャンセル",0,IFERROR(VLOOKUP($D525,INDEX(データ蓄積!$A$16:$A$1015,MATCH($D525,データ蓄積!$A$16:$A$1015,0)+1):'データ蓄積'!$DB$1015,32,),0))</f>
        <v>0</v>
      </c>
      <c r="AS525" s="383">
        <f>IF($F524="申請キャンセル",0,IFERROR(VLOOKUP($D525,INDEX(データ蓄積!$A$16:$A$1015,MATCH($D525,データ蓄積!$A$16:$A$1015,0)+1):'データ蓄積'!$DB$1015,34,),0))</f>
        <v>0</v>
      </c>
      <c r="AT525" s="385">
        <f t="shared" si="2358"/>
        <v>0</v>
      </c>
      <c r="AU525" s="381"/>
      <c r="AV525" s="383">
        <f>IF($F524="申請キャンセル",0,IFERROR(VLOOKUP($D525,INDEX(データ蓄積!$A$16:$A$1015,MATCH($D525,データ蓄積!$A$16:$A$1015,0)+1):'データ蓄積'!$DB$1015,36,),0))</f>
        <v>0</v>
      </c>
      <c r="AW525" s="390">
        <f t="shared" ref="AW525:AW588" si="2658">IF(AX525&gt;0,1,0)</f>
        <v>0</v>
      </c>
      <c r="AX525" s="383">
        <f>IF($F524="申請キャンセル",0,IFERROR(VLOOKUP($D525,INDEX(データ蓄積!$A$16:$A$1015,MATCH($D525,データ蓄積!$A$16:$A$1015,0)+1):'データ蓄積'!$DB$1015,35,),0))</f>
        <v>0</v>
      </c>
      <c r="AY525" s="383">
        <f>IF($F524="申請キャンセル",0,IFERROR(VLOOKUP($D525,INDEX(データ蓄積!$A$16:$A$1015,MATCH($D525,データ蓄積!$A$16:$A$1015,0)+1):'データ蓄積'!$DB$1015,37,),0))</f>
        <v>0</v>
      </c>
      <c r="AZ525" s="385">
        <f t="shared" si="2359"/>
        <v>0</v>
      </c>
      <c r="BA525" s="381"/>
      <c r="BB525" s="391">
        <f t="shared" ref="BB525:BE540" si="2659">+AK525+AQ525+AW525</f>
        <v>0</v>
      </c>
      <c r="BC525" s="383">
        <f t="shared" si="2659"/>
        <v>0</v>
      </c>
      <c r="BD525" s="383">
        <f t="shared" si="2659"/>
        <v>0</v>
      </c>
      <c r="BE525" s="392">
        <f t="shared" si="2659"/>
        <v>0</v>
      </c>
      <c r="BF525" s="369"/>
      <c r="BG525" s="380">
        <f>IF($F524="申請キャンセル",0,IF(H525="（○）",220,0))</f>
        <v>0</v>
      </c>
      <c r="BH525" s="385">
        <f>IF($F524="申請キャンセル",0,IF(H525="（○）",SUM(AK525+AQ525+AW525),0))</f>
        <v>0</v>
      </c>
      <c r="BI525" s="383">
        <f>IF($F524="申請キャンセル",0,IF(H525="（○）",SUM(AL525+AR525),0))</f>
        <v>0</v>
      </c>
      <c r="BJ525" s="383">
        <f t="shared" ref="BJ525:BJ588" si="2660">ROUND(BG525*BI525,0)</f>
        <v>0</v>
      </c>
      <c r="BK525" s="392">
        <f t="shared" ref="BK525" si="2661">IF($W525="初 年 度",TRUNC((+BJ525-CB525),0),0)</f>
        <v>0</v>
      </c>
      <c r="BL525" s="46"/>
      <c r="BM525" s="380">
        <f t="shared" si="2441"/>
        <v>0</v>
      </c>
      <c r="BN525" s="381">
        <f t="shared" si="2441"/>
        <v>0</v>
      </c>
      <c r="BP525" s="127">
        <f t="shared" ref="BP525:BP588" si="2662">IF($V525="課税事業者（一般課税）",ROUNDUP(AA525*10/110,0),0)</f>
        <v>0</v>
      </c>
      <c r="BQ525" s="128">
        <f t="shared" ref="BQ525" si="2663">ROUNDUP(BP525/2,0)</f>
        <v>0</v>
      </c>
      <c r="BR525" s="45"/>
      <c r="BS525" s="127">
        <f t="shared" ref="BS525:BS588" si="2664">IF($V525="課税事業者（一般課税）",ROUNDUP(AG525*10/110,0),0)</f>
        <v>0</v>
      </c>
      <c r="BT525" s="128">
        <f t="shared" ref="BT525" si="2665">ROUNDUP(BS525/2,0)</f>
        <v>0</v>
      </c>
      <c r="BU525" s="45"/>
      <c r="BV525" s="127">
        <f t="shared" ref="BV525:BV588" si="2666">IF($V525="課税事業者（一般課税）",ROUNDUP(AS525*10/110,0),0)</f>
        <v>0</v>
      </c>
      <c r="BW525" s="128">
        <f t="shared" si="2360"/>
        <v>0</v>
      </c>
      <c r="BX525" s="45"/>
      <c r="BY525" s="127">
        <f t="shared" ref="BY525:BY588" si="2667">IF($V525="課税事業者（一般課税）",ROUNDUP(AY525*10/110,0),0)</f>
        <v>0</v>
      </c>
      <c r="BZ525" s="128">
        <f t="shared" ref="BZ525" si="2668">ROUNDUP(BY525/2,0)</f>
        <v>0</v>
      </c>
      <c r="CA525" s="45"/>
      <c r="CB525" s="127">
        <f t="shared" ref="CB525:CB588" si="2669">IF($V525="課税事業者（一般課税）",ROUNDUP(BJ525*10/110,0),0)</f>
        <v>0</v>
      </c>
      <c r="CC525" s="128">
        <f t="shared" ref="CC525" si="2670">+CB525</f>
        <v>0</v>
      </c>
      <c r="CD525" s="45"/>
      <c r="CE525" s="370">
        <f>IF($F524="申請キャンセル",0,IFERROR(VLOOKUP($D525,INDEX(データ蓄積!$A$16:$A$1015,MATCH($D525,データ蓄積!$A$16:$A$1015,0)+1):'データ蓄積'!$DB$1015,83,),0))</f>
        <v>0</v>
      </c>
      <c r="CF525" s="371">
        <f>IF($F524="申請キャンセル",0,IFERROR(VLOOKUP($D525,INDEX(データ蓄積!$A$16:$A$1015,MATCH($D525,データ蓄積!$A$16:$A$1015,0)+1):'データ蓄積'!$DB$1015,6,),0))</f>
        <v>0</v>
      </c>
      <c r="CG525" s="214" t="str">
        <f t="shared" si="1454"/>
        <v xml:space="preserve"> </v>
      </c>
      <c r="CH525" s="214" t="str">
        <f t="shared" si="1451"/>
        <v/>
      </c>
      <c r="CI525" s="214" t="str">
        <f t="shared" ref="CI525" si="2671">IF(CG525&gt;=CH525,"OK","下限本数を下回っています")</f>
        <v>OK</v>
      </c>
      <c r="CJ525" s="371">
        <f>IF($F524="申請キャンセル",0,IFERROR(VLOOKUP($D525,INDEX(データ蓄積!$A$16:$A$1015,MATCH($D525,データ蓄積!$A$16:$A$1015,0)+1):'データ蓄積'!$DB$1015,9,),0))</f>
        <v>0</v>
      </c>
      <c r="CK525" s="372">
        <f>IF($F524="申請キャンセル",0,IFERROR(VLOOKUP($D525,INDEX(データ蓄積!$A$16:$A$1015,MATCH($D525,データ蓄積!$A$16:$A$1015,0)+1):'データ蓄積'!$DB$1015,11,),0))</f>
        <v>0</v>
      </c>
      <c r="CL525" s="372">
        <f>IF($F524="申請キャンセル",0,IFERROR(VLOOKUP($D525,INDEX(データ蓄積!$A$16:$A$1015,MATCH($D525,データ蓄積!$A$16:$A$1015,0)+1):'データ蓄積'!$DB$1015,13,),0))</f>
        <v>0</v>
      </c>
      <c r="CM525" s="372">
        <f>IF($F524="申請キャンセル",0,IFERROR(VLOOKUP($D525,INDEX(データ蓄積!$A$16:$A$1015,MATCH($D525,データ蓄積!$A$16:$A$1015,0)+1):'データ蓄積'!$DB$1015,15,),0))</f>
        <v>0</v>
      </c>
      <c r="CN525" s="372">
        <f>IF($F524="申請キャンセル",0,IFERROR(VLOOKUP($D525,INDEX(データ蓄積!$A$16:$A$1015,MATCH($D525,データ蓄積!$A$16:$A$1015,0)+1):'データ蓄積'!$DB$1015,17,),0))</f>
        <v>0</v>
      </c>
      <c r="CO525" s="372">
        <f>IF($F524="申請キャンセル",0,IFERROR(VLOOKUP($D525,INDEX(データ蓄積!$A$16:$A$1015,MATCH($D525,データ蓄積!$A$16:$A$1015,0)+1):'データ蓄積'!$DB$1015,18,),0))</f>
        <v>0</v>
      </c>
      <c r="CP525" s="371">
        <f>IF($F524="申請キャンセル",0,IFERROR(VLOOKUP($D525,INDEX(データ蓄積!$A$16:$A$1015,MATCH($D525,データ蓄積!$A$16:$A$1015,0)+1):'データ蓄積'!$DB$1015,19,),0))</f>
        <v>0</v>
      </c>
      <c r="CQ525" s="372">
        <f>IF($F524="申請キャンセル",0,IFERROR(VLOOKUP($D525,INDEX(データ蓄積!$A$16:$A$1015,MATCH($D525,データ蓄積!$A$16:$A$1015,0)+1):'データ蓄積'!$DB$1015,24,),0))</f>
        <v>0</v>
      </c>
      <c r="CR525" s="99" t="str">
        <f>IF($F524="申請キャンセル",0,CONCATENATE(CS525,$CS$14,CT525,$CT$14,CU525,$CU$14))</f>
        <v>0年0月0日</v>
      </c>
      <c r="CS525" s="99">
        <f>IF($F524="申請キャンセル",0,IFERROR(VLOOKUP($D525,INDEX(データ蓄積!$A$16:$A$1015,MATCH($D525,データ蓄積!$A$16:$A$1015,0)+1):'データ蓄積'!$DB$1015,70,),0))</f>
        <v>0</v>
      </c>
      <c r="CT525" s="99">
        <f>IF($F524="申請キャンセル",0,IFERROR(VLOOKUP($D525,INDEX(データ蓄積!$A$16:$A$1015,MATCH($D525,データ蓄積!$A$16:$A$1015,0)+1):'データ蓄積'!$DB$1015,71,),0))</f>
        <v>0</v>
      </c>
      <c r="CU525" s="99">
        <f>IF($F524="申請キャンセル",0,IFERROR(VLOOKUP($D525,INDEX(データ蓄積!$A$16:$A$1015,MATCH($D525,データ蓄積!$A$16:$A$1015,0)+1):'データ蓄積'!$DB$1015,72,),0))</f>
        <v>0</v>
      </c>
      <c r="CV525" s="99" t="str">
        <f>IF($F524="申請キャンセル",0,CONCATENATE(CW525,$CW$14,CX525,$CX$14,CY525,$CY$14))</f>
        <v>0年0月0日</v>
      </c>
      <c r="CW525" s="99">
        <f>IF($F524="申請キャンセル",0,IFERROR(VLOOKUP($D525,INDEX(データ蓄積!$A$16:$A$1015,MATCH($D525,データ蓄積!$A$16:$A$1015,0)+1):'データ蓄積'!$DB$1015,73,),0))</f>
        <v>0</v>
      </c>
      <c r="CX525" s="99">
        <f>IF($F524="申請キャンセル",0,IFERROR(VLOOKUP($D525,INDEX(データ蓄積!$A$16:$A$1015,MATCH($D525,データ蓄積!$A$16:$A$1015,0)+1):'データ蓄積'!$DB$1015,74,),0))</f>
        <v>0</v>
      </c>
      <c r="CY525" s="99">
        <f>IF($F524="申請キャンセル",0,IFERROR(VLOOKUP($D525,INDEX(データ蓄積!$A$16:$A$1015,MATCH($D525,データ蓄積!$A$16:$A$1015,0)+1):'データ蓄積'!$DB$1015,75,),0))</f>
        <v>0</v>
      </c>
      <c r="CZ525" s="211">
        <f>IF($F524="申請キャンセル",0,IFERROR(VLOOKUP($D525,INDEX(データ蓄積!$A$16:$A$1015,MATCH($D525,データ蓄積!$A$16:$A$1015,0)+1):'データ蓄積'!$CF$1015,84,),0))</f>
        <v>0</v>
      </c>
      <c r="DA525" s="211">
        <f>IF($F524="申請キャンセル",0,IFERROR(VLOOKUP($D525,INDEX(データ蓄積!$A$16:$A$1015,MATCH($D525,データ蓄積!$A$16:$A$1015,0)+1):'データ蓄積'!$CG$1015,85,),0))</f>
        <v>0</v>
      </c>
      <c r="DB525" s="211">
        <f>IF($F524="申請キャンセル",0,IFERROR(VLOOKUP($D525,INDEX(データ蓄積!$A$16:$A$1015,MATCH($D525,データ蓄積!$A$16:$A$1015,0)+1):'データ蓄積'!$CH$1015,86,),0))</f>
        <v>0</v>
      </c>
      <c r="DC525" s="211"/>
      <c r="DD525" s="204">
        <f>IF($F524="申請キャンセル",0,IFERROR(VLOOKUP($D525,INDEX(データ蓄積!$A$16:$A$1015,MATCH($D525,データ蓄積!$A$16:$A$1015,0)+1):'データ蓄積'!$CN$1015,91,),0))</f>
        <v>0</v>
      </c>
      <c r="DE525" s="204">
        <f>IF($F524="申請キャンセル",0,IFERROR(VLOOKUP($D525,INDEX(データ蓄積!$A$16:$A$1015,MATCH($D525,データ蓄積!$A$16:$A$1015,0)+1):'データ蓄積'!$CN$1015,92,),0))</f>
        <v>0</v>
      </c>
    </row>
    <row r="526" spans="1:109" ht="18.75" customHeight="1" x14ac:dyDescent="0.15">
      <c r="A526" s="349">
        <f>IFERROR(VLOOKUP($D526,INDEX(データ蓄積!$A$16:$A$1015,MATCH($D526,データ蓄積!$A$16:$A$1015,0)):'データ蓄積'!$BI$1015,3,),0)</f>
        <v>0</v>
      </c>
      <c r="B526" s="350">
        <f>IFERROR(VLOOKUP($D526,INDEX(データ蓄積!$A$16:$A$1015,MATCH($D526,データ蓄積!$A$16:$A$1015,0)):'データ蓄積'!$BI$1015,4,),0)</f>
        <v>0</v>
      </c>
      <c r="C526" s="349">
        <f>IFERROR(VLOOKUP($D526,INDEX(データ蓄積!$A$16:$A$1015,MATCH($D526,データ蓄積!$A$16:$A$1015,0)):'データ蓄積'!$BI$1015,5,),0)</f>
        <v>0</v>
      </c>
      <c r="D526" s="349">
        <f t="shared" si="1991"/>
        <v>256</v>
      </c>
      <c r="E526" s="351">
        <f>IFERROR(VLOOKUP($D526,INDEX(データ蓄積!$A$16:$A$1015,MATCH($D526,データ蓄積!$A$16:$A$1015,0)):'データ蓄積'!$BI$1015,2,),0)</f>
        <v>0</v>
      </c>
      <c r="F526" s="352">
        <f>IFERROR(VLOOKUP($D526,INDEX(データ蓄積!$A$16:$A$1015,MATCH($D526,データ蓄積!$A$16:$A$1015,0)):'データ蓄積'!$CD$1015,82,),0)</f>
        <v>0</v>
      </c>
      <c r="G526" s="353">
        <f>IF($F526="申請キャンセル",0,IFERROR(VLOOKUP($D526,INDEX(データ蓄積!$A$16:$A$1015,MATCH($D526,データ蓄積!$A$16:$A$1015,0)):'データ蓄積'!$BI$1015,8,),0))</f>
        <v>0</v>
      </c>
      <c r="H526" s="346">
        <f>IF($F526="申請キャンセル",0,IFERROR(VLOOKUP($D526,INDEX(データ蓄積!$A$16:$A$1015,MATCH($D526,データ蓄積!$A$16:$A$1015,0)):'データ蓄積'!$BI$1015,10,),0))</f>
        <v>0</v>
      </c>
      <c r="I526" s="354" t="str">
        <f>IF($F526="申請キャンセル","",LEFT(IFERROR(VLOOKUP($D526,INDEX(データ蓄積!$A$16:$A$1015,MATCH($D526,データ蓄積!$A$16:$A$1015,0)):'データ蓄積'!$CH$1015,84,),""),2))</f>
        <v/>
      </c>
      <c r="J526" s="346" t="str">
        <f>IF($F526="申請キャンセル","",LEFT(IFERROR(VLOOKUP($D526,INDEX(データ蓄積!$A$16:$A$1015,MATCH($D526,データ蓄積!$A$16:$A$1015,0)):'データ蓄積'!$CL$1015,86,),""),2))</f>
        <v/>
      </c>
      <c r="K526" s="355">
        <f>IF($F526="申請キャンセル",0,IFERROR(VLOOKUP($D526,INDEX(データ蓄積!$A$16:$A$1015,MATCH($D526,データ蓄積!$A$16:$A$1015,0)):'データ蓄積'!$CO$1015,90,),0))</f>
        <v>0</v>
      </c>
      <c r="L526" s="350">
        <f>IF(G526=0,0,IF($F526="申請キャンセル",0,IF(K526="","","〇")))</f>
        <v>0</v>
      </c>
      <c r="M526" s="356">
        <f>IF($F526="申請キャンセル",0,IFERROR(VLOOKUP($D526,INDEX(データ蓄積!$A$16:$A$1015,MATCH($D526,データ蓄積!$A$16:$A$1015,0)):'データ蓄積'!$BI$1015,14,),))</f>
        <v>0</v>
      </c>
      <c r="N526" s="357">
        <f>IF($F526="申請キャンセル",0,IFERROR(VLOOKUP($D526,INDEX(データ蓄積!$A$16:$A$1015,MATCH($D526,データ蓄積!$A$16:$A$1015,0)):'データ蓄積'!$BI$1015,16,),0))</f>
        <v>0</v>
      </c>
      <c r="O526" s="356">
        <f>IF($F526="申請キャンセル",0,IFERROR(VLOOKUP($D526,INDEX(データ蓄積!$A$16:$A$1015,MATCH($D526,データ蓄積!$A$16:$A$1015,0)):'データ蓄積'!$BI$1015,20,),0))</f>
        <v>0</v>
      </c>
      <c r="P526" s="358">
        <f>IF($F526="申請キャンセル",0,IFERROR(VLOOKUP($D526,INDEX(データ蓄積!$A$16:$A$1015,MATCH($D526,データ蓄積!$A$16:$A$1015,0)):'データ蓄積'!$BI$1015,21,),0))</f>
        <v>0</v>
      </c>
      <c r="Q526" s="359">
        <f>IF($F526="申請キャンセル",0,IFERROR(VLOOKUP($D526,INDEX(データ蓄積!$A$16:$A$1015,MATCH($D526,データ蓄積!$A$16:$A$1015,0)):'データ蓄積'!$BI$1015,23,),0))</f>
        <v>0</v>
      </c>
      <c r="R526" s="360">
        <f>IF($F526="申請キャンセル",0,IFERROR(VLOOKUP($D526,INDEX(データ蓄積!$A$16:$A$1015,MATCH($D526,データ蓄積!$A$16:$A$1015,0)):'データ蓄積'!$CO$1015,92,),0))</f>
        <v>0</v>
      </c>
      <c r="S526" s="361">
        <f>IF($F526="申請キャンセル",0,IFERROR(VLOOKUP($D526,INDEX(データ蓄積!$A$16:$A$1015,MATCH($D526,データ蓄積!$A$16:$A$1015,0)):'データ蓄積'!$BI$1015,22,),0))</f>
        <v>0</v>
      </c>
      <c r="T526" s="362" t="str">
        <f>IF($F526="申請キャンセル",0,IF((AJ526+AP526)&gt;0,ROUNDDOWN((AJ526+AP526)/(AL526+AR526),4)*1000," "))</f>
        <v xml:space="preserve"> </v>
      </c>
      <c r="U526" s="363" t="str">
        <f>IF($F526="申請キャンセル",0,IFERROR(IF(AJ526+AP526=0,"",VLOOKUP(Q526,Sheet1!$B$4:$C$64,2,0)),0))</f>
        <v/>
      </c>
      <c r="V526" s="364">
        <f>IF($F526="申請キャンセル",0,IFERROR(VLOOKUP($D526,INDEX(データ蓄積!$A$16:$A$1015,MATCH($D526,データ蓄積!$A$16:$A$1015,0)):'データ蓄積'!$BI$1015,12,),0))</f>
        <v>0</v>
      </c>
      <c r="W526" s="365">
        <f>IF($F526="申請キャンセル",0,IFERROR(VLOOKUP($D526,INDEX(データ蓄積!$A$16:$A$1015,MATCH($D526,データ蓄積!$A$16:$A$1015,0)):'データ蓄積'!$BI$1015,25,),0))</f>
        <v>0</v>
      </c>
      <c r="X526" s="356">
        <f>IF($F526="申請キャンセル",0,IFERROR(VLOOKUP($D526,INDEX(データ蓄積!$A$16:$A$1015,MATCH($D526,データ蓄積!$A$16:$A$1015,0)):'データ蓄積'!$DB$1015,27,),0))</f>
        <v>0</v>
      </c>
      <c r="Y526" s="366">
        <f t="shared" si="2653"/>
        <v>0</v>
      </c>
      <c r="Z526" s="358">
        <f>IF($F526="申請キャンセル",0,IFERROR(VLOOKUP($D526,INDEX(データ蓄積!$A$16:$A$1015,MATCH($D526,データ蓄積!$A$16:$A$1015,0)):'データ蓄積'!$DB$1015,26,),0))</f>
        <v>0</v>
      </c>
      <c r="AA526" s="367">
        <f>IF($F526="申請キャンセル",0,IFERROR(VLOOKUP($D526,INDEX(データ蓄積!$A$16:$A$1015,MATCH($D526,データ蓄積!$A$16:$A$1015,0)):'データ蓄積'!$DB$1015,28,),0))</f>
        <v>0</v>
      </c>
      <c r="AB526" s="358">
        <f>IF($W526="初 年 度",TRUNC((+AA526-BP526)/2,0),0)</f>
        <v>0</v>
      </c>
      <c r="AC526" s="357"/>
      <c r="AD526" s="356">
        <f>IF($F526="申請キャンセル",0,IFERROR(VLOOKUP($D526,INDEX(データ蓄積!$A$16:$A$1015,MATCH($D526,データ蓄積!$A$16:$A$1015,0)):'データ蓄積'!$DB$1015,30,),0))</f>
        <v>0</v>
      </c>
      <c r="AE526" s="359">
        <f t="shared" si="2655"/>
        <v>0</v>
      </c>
      <c r="AF526" s="359">
        <f>IF($F526="申請キャンセル",0,IFERROR(VLOOKUP($D526,INDEX(データ蓄積!$A$16:$A$1015,MATCH($D526,データ蓄積!$A$16:$A$1015,0)):'データ蓄積'!$DB$1015,29,),0))</f>
        <v>0</v>
      </c>
      <c r="AG526" s="359">
        <f>IF($F526="申請キャンセル",0,IFERROR(VLOOKUP($D526,INDEX(データ蓄積!$A$16:$A$1015,MATCH($D526,データ蓄積!$A$16:$A$1015,0)):'データ蓄積'!$DB$1015,31,),0))</f>
        <v>0</v>
      </c>
      <c r="AH526" s="359">
        <f t="shared" si="2357"/>
        <v>0</v>
      </c>
      <c r="AI526" s="357"/>
      <c r="AJ526" s="358">
        <f>+X526+AD526</f>
        <v>0</v>
      </c>
      <c r="AK526" s="366">
        <f t="shared" si="2634"/>
        <v>0</v>
      </c>
      <c r="AL526" s="358">
        <f t="shared" si="2634"/>
        <v>0</v>
      </c>
      <c r="AM526" s="367">
        <f t="shared" si="2634"/>
        <v>0</v>
      </c>
      <c r="AN526" s="358">
        <f t="shared" si="2634"/>
        <v>0</v>
      </c>
      <c r="AO526" s="357"/>
      <c r="AP526" s="356">
        <f>IF($F526="申請キャンセル",0,IFERROR(VLOOKUP($D526,INDEX(データ蓄積!$A$16:$A$1015,MATCH($D526,データ蓄積!$A$16:$A$1015,0)):'データ蓄積'!$DB$1015,33,),0))</f>
        <v>0</v>
      </c>
      <c r="AQ526" s="366">
        <f t="shared" si="2657"/>
        <v>0</v>
      </c>
      <c r="AR526" s="358">
        <f>IF($F526="申請キャンセル",0,IFERROR(VLOOKUP($D526,INDEX(データ蓄積!$A$16:$A$1015,MATCH($D526,データ蓄積!$A$16:$A$1015,0)):'データ蓄積'!$DB$1015,32,),0))</f>
        <v>0</v>
      </c>
      <c r="AS526" s="367">
        <f>IF($F526="申請キャンセル",0,IFERROR(VLOOKUP($D526,INDEX(データ蓄積!$A$16:$A$1015,MATCH($D526,データ蓄積!$A$16:$A$1015,0)):'データ蓄積'!$DB$1015,34,),0))</f>
        <v>0</v>
      </c>
      <c r="AT526" s="358">
        <f t="shared" si="2358"/>
        <v>0</v>
      </c>
      <c r="AU526" s="357"/>
      <c r="AV526" s="356">
        <f>IF($F526="申請キャンセル",0,IFERROR(VLOOKUP($D526,INDEX(データ蓄積!$A$16:$A$1015,MATCH($D526,データ蓄積!$A$16:$A$1015,0)):'データ蓄積'!$DB$1015,36,),0))</f>
        <v>0</v>
      </c>
      <c r="AW526" s="366">
        <f t="shared" si="2658"/>
        <v>0</v>
      </c>
      <c r="AX526" s="358">
        <f>IF($F526="申請キャンセル",0,IFERROR(VLOOKUP($D526,INDEX(データ蓄積!$A$16:$A$1015,MATCH($D526,データ蓄積!$A$16:$A$1015,0)):'データ蓄積'!$DB$1015,35,),0))</f>
        <v>0</v>
      </c>
      <c r="AY526" s="367">
        <f>IF($F526="申請キャンセル",0,IFERROR(VLOOKUP($D526,INDEX(データ蓄積!$A$16:$A$1015,MATCH($D526,データ蓄積!$A$16:$A$1015,0)):'データ蓄積'!$DB$1015,37,),0))</f>
        <v>0</v>
      </c>
      <c r="AZ526" s="358">
        <f t="shared" si="2359"/>
        <v>0</v>
      </c>
      <c r="BA526" s="357"/>
      <c r="BB526" s="368">
        <f>+AK526+AQ526+AW526</f>
        <v>0</v>
      </c>
      <c r="BC526" s="358">
        <f t="shared" si="2659"/>
        <v>0</v>
      </c>
      <c r="BD526" s="367">
        <f t="shared" si="2659"/>
        <v>0</v>
      </c>
      <c r="BE526" s="361">
        <f t="shared" si="2659"/>
        <v>0</v>
      </c>
      <c r="BF526" s="369"/>
      <c r="BG526" s="356">
        <f>IF($F526="申請キャンセル",0,IF(H526="（○）",220,0))</f>
        <v>0</v>
      </c>
      <c r="BH526" s="359">
        <f>IF($F526="申請キャンセル",0,IF(H526="（○）",SUM(AK526+AQ526+AW526),0))</f>
        <v>0</v>
      </c>
      <c r="BI526" s="359">
        <f>IF($F526="申請キャンセル",0,IF(H526="（○）",SUM(AL526+AR526),0))</f>
        <v>0</v>
      </c>
      <c r="BJ526" s="359">
        <f t="shared" si="2660"/>
        <v>0</v>
      </c>
      <c r="BK526" s="361">
        <f>IF($W526="初 年 度",TRUNC((+BJ526-CB526),0),0)</f>
        <v>0</v>
      </c>
      <c r="BL526" s="46"/>
      <c r="BM526" s="356">
        <f t="shared" si="2441"/>
        <v>0</v>
      </c>
      <c r="BN526" s="357">
        <f t="shared" si="2441"/>
        <v>0</v>
      </c>
      <c r="BP526" s="125">
        <f t="shared" si="2662"/>
        <v>0</v>
      </c>
      <c r="BQ526" s="126">
        <f>ROUNDUP(BP526/2,0)</f>
        <v>0</v>
      </c>
      <c r="BR526" s="44"/>
      <c r="BS526" s="125">
        <f t="shared" si="2664"/>
        <v>0</v>
      </c>
      <c r="BT526" s="126">
        <f>ROUNDUP(BS526/2,0)</f>
        <v>0</v>
      </c>
      <c r="BU526" s="44"/>
      <c r="BV526" s="125">
        <f t="shared" si="2666"/>
        <v>0</v>
      </c>
      <c r="BW526" s="126">
        <f t="shared" si="2360"/>
        <v>0</v>
      </c>
      <c r="BX526" s="44"/>
      <c r="BY526" s="125">
        <f t="shared" si="2667"/>
        <v>0</v>
      </c>
      <c r="BZ526" s="126">
        <f>ROUNDUP(BY526/2,0)</f>
        <v>0</v>
      </c>
      <c r="CA526" s="44"/>
      <c r="CB526" s="125">
        <f t="shared" si="2669"/>
        <v>0</v>
      </c>
      <c r="CC526" s="126">
        <f>+CB526</f>
        <v>0</v>
      </c>
      <c r="CD526" s="44"/>
      <c r="CE526" s="370">
        <f>IF($F526="申請キャンセル",0,IF(CE527="","",CE527))</f>
        <v>0</v>
      </c>
      <c r="CF526" s="371">
        <f>IF($F526="申請キャンセル",0,IFERROR(VLOOKUP($D526,INDEX(データ蓄積!$A$16:$A$1015,MATCH($D526,データ蓄積!$A$16:$A$1015,0)):'データ蓄積'!$DB$1015,6,),0))</f>
        <v>0</v>
      </c>
      <c r="CG526" s="214" t="str">
        <f t="shared" si="1454"/>
        <v xml:space="preserve"> </v>
      </c>
      <c r="CH526" s="214" t="str">
        <f t="shared" si="1451"/>
        <v/>
      </c>
      <c r="CI526" s="214" t="str">
        <f>IF(CG526&gt;=CH526,"OK","下限本数を下回っています")</f>
        <v>OK</v>
      </c>
      <c r="CJ526" s="371">
        <f>IF($F526="申請キャンセル",0,IFERROR(VLOOKUP($D526,INDEX(データ蓄積!$A$16:$A$1015,MATCH($D526,データ蓄積!$A$16:$A$1015,0)):'データ蓄積'!$DB$1015,9,),0))</f>
        <v>0</v>
      </c>
      <c r="CK526" s="372">
        <f>IF($F526="申請キャンセル",0,IFERROR(VLOOKUP($D526,INDEX(データ蓄積!$A$16:$A$1015,MATCH($D526,データ蓄積!$A$16:$A$1015,0)):'データ蓄積'!$DB$1015,11,),0))</f>
        <v>0</v>
      </c>
      <c r="CL526" s="372">
        <f>IF($F526="申請キャンセル",0,IFERROR(VLOOKUP($D526,INDEX(データ蓄積!$A$16:$A$1015,MATCH($D526,データ蓄積!$A$16:$A$1015,0)):'データ蓄積'!$DB$1015,13,),0))</f>
        <v>0</v>
      </c>
      <c r="CM526" s="372">
        <f>IF($F526="申請キャンセル",0,IFERROR(VLOOKUP($D526,INDEX(データ蓄積!$A$16:$A$1015,MATCH($D526,データ蓄積!$A$16:$A$1015,0)):'データ蓄積'!$DB$1015,15,),0))</f>
        <v>0</v>
      </c>
      <c r="CN526" s="372">
        <f>IF($F526="申請キャンセル",0,IFERROR(VLOOKUP($D526,INDEX(データ蓄積!$A$16:$A$1015,MATCH($D526,データ蓄積!$A$16:$A$1015,0)):'データ蓄積'!$DB$1015,17,),0))</f>
        <v>0</v>
      </c>
      <c r="CO526" s="372">
        <f>IF($F526="申請キャンセル",0,IFERROR(VLOOKUP($D526,INDEX(データ蓄積!$A$16:$A$1015,MATCH($D526,データ蓄積!$A$16:$A$1015,0)):'データ蓄積'!$DB$1015,18,),0))</f>
        <v>0</v>
      </c>
      <c r="CP526" s="371">
        <f>IF($F526="申請キャンセル",0,IFERROR(VLOOKUP($D526,INDEX(データ蓄積!$A$16:$A$1015,MATCH($D526,データ蓄積!$A$16:$A$1015,0)):'データ蓄積'!$DB$1015,19,),0))</f>
        <v>0</v>
      </c>
      <c r="CQ526" s="372">
        <f>IF($F526="申請キャンセル",0,IFERROR(VLOOKUP($D526,INDEX(データ蓄積!$A$16:$A$1015,MATCH($D526,データ蓄積!$A$16:$A$1015,0)):'データ蓄積'!$DB$1015,24,),0))</f>
        <v>0</v>
      </c>
      <c r="CR526" s="99" t="str">
        <f>IF($F526="申請キャンセル",0,CONCATENATE(CS526,$CS$14,CT526,$CT$14,CU526,$CU$14))</f>
        <v>0年0月0日</v>
      </c>
      <c r="CS526" s="99">
        <f>IF($F526="申請キャンセル",0,IFERROR(VLOOKUP($D526,INDEX(データ蓄積!$A$16:$A$1015,MATCH($D526,データ蓄積!$A$16:$A$1015,0)):'データ蓄積'!$DB$1015,70,),0))</f>
        <v>0</v>
      </c>
      <c r="CT526" s="99">
        <f>IF($F526="申請キャンセル",0,IFERROR(VLOOKUP($D526,INDEX(データ蓄積!$A$16:$A$1015,MATCH($D526,データ蓄積!$A$16:$A$1015,0)):'データ蓄積'!$DB$1015,71,),0))</f>
        <v>0</v>
      </c>
      <c r="CU526" s="99">
        <f>IF($F526="申請キャンセル",0,IFERROR(VLOOKUP($D526,INDEX(データ蓄積!$A$16:$A$1015,MATCH($D526,データ蓄積!$A$16:$A$1015,0)):'データ蓄積'!$DB$1015,72,),0))</f>
        <v>0</v>
      </c>
      <c r="CV526" s="99" t="str">
        <f>IF($F526="申請キャンセル",0,CONCATENATE(CW526,$CW$14,CX526,$CX$14,CY526,$CY$14))</f>
        <v>0年0月0日</v>
      </c>
      <c r="CW526" s="99">
        <f>IF($F526="申請キャンセル",0,IFERROR(VLOOKUP($D526,INDEX(データ蓄積!$A$16:$A$1015,MATCH($D526,データ蓄積!$A$16:$A$1015,0)):'データ蓄積'!$DB$1015,73,),0))</f>
        <v>0</v>
      </c>
      <c r="CX526" s="99">
        <f>IF($F526="申請キャンセル",0,IFERROR(VLOOKUP($D526,INDEX(データ蓄積!$A$16:$A$1015,MATCH($D526,データ蓄積!$A$16:$A$1015,0)):'データ蓄積'!$DB$1015,74,),0))</f>
        <v>0</v>
      </c>
      <c r="CY526" s="99">
        <f>IF($F526="申請キャンセル",0,IFERROR(VLOOKUP($D526,INDEX(データ蓄積!$A$16:$A$1015,MATCH($D526,データ蓄積!$A$16:$A$1015,0)):'データ蓄積'!$DB$1015,75,),0))</f>
        <v>0</v>
      </c>
      <c r="CZ526" s="211">
        <f>IF($F526="申請キャンセル",0,IFERROR(VLOOKUP($D526,INDEX(データ蓄積!$A$16:$A$1015,MATCH($D526,データ蓄積!$A$16:$A$1015,0)):'データ蓄積'!$CF$1015,84,),0))</f>
        <v>0</v>
      </c>
      <c r="DA526" s="211">
        <f>IF($F526="申請キャンセル",0,IFERROR(VLOOKUP($D526,INDEX(データ蓄積!$A$16:$A$1015,MATCH($D526,データ蓄積!$A$16:$A$1015,0)):'データ蓄積'!$CG$1015,85,),0))</f>
        <v>0</v>
      </c>
      <c r="DB526" s="211">
        <f>IF($F526="申請キャンセル",0,IFERROR(VLOOKUP($D526,INDEX(データ蓄積!$A$16:$A$1015,MATCH($D526,データ蓄積!$A$16:$A$1015,0)):'データ蓄積'!$CH$1015,86,),0))</f>
        <v>0</v>
      </c>
      <c r="DC526" s="211"/>
      <c r="DD526" s="204">
        <f>IF($F526="申請キャンセル",0,IFERROR(VLOOKUP($D526,INDEX(データ蓄積!$A$16:$A$1015,MATCH($D526,データ蓄積!$A$16:$A$1015,0)):'データ蓄積'!$CN$1015,91,),0))</f>
        <v>0</v>
      </c>
      <c r="DE526" s="204">
        <f>IF($F526="申請キャンセル",0,IFERROR(VLOOKUP($D526,INDEX(データ蓄積!$A$16:$A$1015,MATCH($D526,データ蓄積!$A$16:$A$1015,0)):'データ蓄積'!$CN$1015,92,),0))</f>
        <v>0</v>
      </c>
    </row>
    <row r="527" spans="1:109" ht="18.75" customHeight="1" x14ac:dyDescent="0.15">
      <c r="A527" s="373">
        <f>IFERROR(VLOOKUP($D527,INDEX(データ蓄積!$A$16:$A$1015,MATCH($D527,データ蓄積!$A$16:$A$1015,0)+1):'データ蓄積'!$BI$1015,3,),0)</f>
        <v>0</v>
      </c>
      <c r="B527" s="374">
        <f>IFERROR(VLOOKUP($D527,INDEX(データ蓄積!$A$16:$A$1015,MATCH($D527,データ蓄積!$A$16:$A$1015,0)+1):'データ蓄積'!$BI$1015,4,),0)</f>
        <v>0</v>
      </c>
      <c r="C527" s="375">
        <f>IFERROR(VLOOKUP($D527,INDEX(データ蓄積!$A$16:$A$1015,MATCH($D527,データ蓄積!$A$16:$A$1015,0)+1):'データ蓄積'!$BI$1015,5,),0)</f>
        <v>0</v>
      </c>
      <c r="D527" s="373">
        <f t="shared" si="1991"/>
        <v>256</v>
      </c>
      <c r="E527" s="347">
        <f>IFERROR(VLOOKUP($D527,INDEX(データ蓄積!$A$16:$A$1015,MATCH($D527,データ蓄積!$A$16:$A$1015,0)+1):'データ蓄積'!$BI$1015,2,),0)</f>
        <v>0</v>
      </c>
      <c r="F527" s="376">
        <f>IFERROR(VLOOKUP($D527,INDEX(データ蓄積!$A$16:$A$1015,MATCH($D527,データ蓄積!$A$16:$A$1015,0)+1):'データ蓄積'!$CD$1015,82,),0)</f>
        <v>0</v>
      </c>
      <c r="G527" s="377">
        <f>IF($F526="申請キャンセル",0,IFERROR(VLOOKUP($D527,INDEX(データ蓄積!$A$16:$A$1015,MATCH($D527,データ蓄積!$A$16:$A$1015,0)+1):'データ蓄積'!$BI$1015,8,),0))</f>
        <v>0</v>
      </c>
      <c r="H527" s="347">
        <f>IF($F526="申請キャンセル",0,IFERROR(VLOOKUP($D527,INDEX(データ蓄積!$A$16:$A$1015,MATCH($D527,データ蓄積!$A$16:$A$1015,0)+1):'データ蓄積'!$BI$1015,10,),0))</f>
        <v>0</v>
      </c>
      <c r="I527" s="378" t="str">
        <f>IF($F526="申請キャンセル","",LEFT(IFERROR(VLOOKUP($D527,INDEX(データ蓄積!$A$16:$A$1015,MATCH($D527,データ蓄積!$A$16:$A$1015,0)+1):'データ蓄積'!$CH$1015,84,),""),2))</f>
        <v/>
      </c>
      <c r="J527" s="347" t="str">
        <f>IF($F526="申請キャンセル","",LEFT(IFERROR(VLOOKUP($D527,INDEX(データ蓄積!$A$16:$A$1015,MATCH($D526,データ蓄積!$A$16:$A$1015,0)+1):'データ蓄積'!$CL$1015,86,),""),2))</f>
        <v/>
      </c>
      <c r="K527" s="379">
        <f>IF($F526="申請キャンセル",0,IFERROR(VLOOKUP($D527,INDEX(データ蓄積!$A$16:$A$1015,MATCH($D527,データ蓄積!$A$16:$A$1015,0)+1):'データ蓄積'!$CO$1015,90,),0))</f>
        <v>0</v>
      </c>
      <c r="L527" s="374">
        <f t="shared" ref="L527" si="2672">IF(G527=0,0,IF($F527="申請キャンセル",0,IF(K527="","","〇")))</f>
        <v>0</v>
      </c>
      <c r="M527" s="380">
        <f>IF($F526="申請キャンセル",0,IFERROR(VLOOKUP($D527,INDEX(データ蓄積!$A$16:$A$1015,MATCH($D527,データ蓄積!$A$16:$A$1015,0)+1):'データ蓄積'!$BI$1015,14,),0))</f>
        <v>0</v>
      </c>
      <c r="N527" s="381">
        <f>IF($F526="申請キャンセル",0,IFERROR(VLOOKUP($D527,INDEX(データ蓄積!$A$16:$A$1015,MATCH($D527,データ蓄積!$A$16:$A$1015,0)+1):'データ蓄積'!$BI$1015,16,),0))</f>
        <v>0</v>
      </c>
      <c r="O527" s="382">
        <f>IF($F526="申請キャンセル",0,IFERROR(VLOOKUP($D527,INDEX(データ蓄積!$A$16:$A$1015,MATCH($D527,データ蓄積!$A$16:$A$1015,0)+1):'データ蓄積'!$BI$1015,20,),0))</f>
        <v>0</v>
      </c>
      <c r="P527" s="383">
        <f>IF($F526="申請キャンセル",0,IFERROR(VLOOKUP($D527,INDEX(データ蓄積!$A$16:$A$1015,MATCH($D527,データ蓄積!$A$16:$A$1015,0)+1):'データ蓄積'!$BI$1015,21,),0))</f>
        <v>0</v>
      </c>
      <c r="Q527" s="383">
        <f>IF($F526="申請キャンセル",0,IFERROR(VLOOKUP($D527,INDEX(データ蓄積!$A$16:$A$1015,MATCH($D527,データ蓄積!$A$16:$A$1015,0)+1):'データ蓄積'!$BI$1015,23,),0))</f>
        <v>0</v>
      </c>
      <c r="R527" s="384">
        <f>IF($F526="申請キャンセル",0,IFERROR(VLOOKUP($D527,INDEX(データ蓄積!$A$16:$A$1015,MATCH($D527,データ蓄積!$A$16:$A$1015,0)+1):'データ蓄積'!$CO$1015,92,),0))</f>
        <v>0</v>
      </c>
      <c r="S527" s="385">
        <f>IF($F526="申請キャンセル",0,IFERROR(VLOOKUP($D527,INDEX(データ蓄積!$A$16:$A$1015,MATCH($D527,データ蓄積!$A$16:$A$1015,0)+1):'データ蓄積'!$BI$1015,22,),0))</f>
        <v>0</v>
      </c>
      <c r="T527" s="386" t="str">
        <f>IF($F526="申請キャンセル",0,IF((AJ527+AP527)&gt;0,ROUNDDOWN((AJ527+AP527)/(AL527+AR527),4)*1000," "))</f>
        <v xml:space="preserve"> </v>
      </c>
      <c r="U527" s="387" t="str">
        <f>IF($F527="申請キャンセル",0,IFERROR(IF(AJ527+AP527=0,"",VLOOKUP(Q527,Sheet1!$B$4:$C$64,2,0)),0))</f>
        <v/>
      </c>
      <c r="V527" s="388">
        <f>IF($F526="申請キャンセル",0,IFERROR(VLOOKUP($D527,INDEX(データ蓄積!$A$16:$A$1015,MATCH($D527,データ蓄積!$A$16:$A$1015,0)+1):'データ蓄積'!$BI$1015,12,),0))</f>
        <v>0</v>
      </c>
      <c r="W527" s="389">
        <f>IF($F526="申請キャンセル",0,IFERROR(VLOOKUP($D527,INDEX(データ蓄積!$A$16:$A$1015,MATCH($D527,データ蓄積!$A$16:$A$1015,0)+1):'データ蓄積'!$BI$1015,25,),0))</f>
        <v>0</v>
      </c>
      <c r="X527" s="383">
        <f>IF($F526="申請キャンセル",0,IFERROR(VLOOKUP($D527,INDEX(データ蓄積!$A$16:$A$1015,MATCH($D527,データ蓄積!$A$16:$A$1015,0)+1):'データ蓄積'!$DB$1015,27,),0))</f>
        <v>0</v>
      </c>
      <c r="Y527" s="390">
        <f t="shared" si="2653"/>
        <v>0</v>
      </c>
      <c r="Z527" s="383">
        <f>IF($F526="申請キャンセル",0,IFERROR(VLOOKUP($D527,INDEX(データ蓄積!$A$16:$A$1015,MATCH($D527,データ蓄積!$A$16:$A$1015,0)+1):'データ蓄積'!$DB$1015,26,),0))</f>
        <v>0</v>
      </c>
      <c r="AA527" s="383">
        <f>IF($F526="申請キャンセル",0,IFERROR(VLOOKUP($D527,INDEX(データ蓄積!$A$16:$A$1015,MATCH($D527,データ蓄積!$A$16:$A$1015,0)+1):'データ蓄積'!$DB$1015,28,),0))</f>
        <v>0</v>
      </c>
      <c r="AB527" s="385">
        <f t="shared" ref="AB527" si="2673">IF($W527="初 年 度",TRUNC((+AA527-BP527)/2,0),0)</f>
        <v>0</v>
      </c>
      <c r="AC527" s="381"/>
      <c r="AD527" s="380">
        <f>IF($F526="申請キャンセル",0,IFERROR(VLOOKUP($D527,INDEX(データ蓄積!$A$16:$A$1015,MATCH($D527,データ蓄積!$A$16:$A$1015,0)+1):'データ蓄積'!$DB$1015,30,),0))</f>
        <v>0</v>
      </c>
      <c r="AE527" s="383">
        <f t="shared" si="2655"/>
        <v>0</v>
      </c>
      <c r="AF527" s="383">
        <f>IF($F526="申請キャンセル",0,IFERROR(VLOOKUP($D527,INDEX(データ蓄積!$A$16:$A$1015,MATCH($D527,データ蓄積!$A$16:$A$1015,0)+1):'データ蓄積'!$DB$1015,29,),0))</f>
        <v>0</v>
      </c>
      <c r="AG527" s="383">
        <f>IF($F526="申請キャンセル",0,IFERROR(VLOOKUP($D527,INDEX(データ蓄積!$A$16:$A$1015,MATCH($D527,データ蓄積!$A$16:$A$1015,0)+1):'データ蓄積'!$DB$1015,31,),0))</f>
        <v>0</v>
      </c>
      <c r="AH527" s="383">
        <f t="shared" si="2357"/>
        <v>0</v>
      </c>
      <c r="AI527" s="381"/>
      <c r="AJ527" s="385">
        <f t="shared" ref="AJ527" si="2674">+X527+AD527</f>
        <v>0</v>
      </c>
      <c r="AK527" s="390">
        <f t="shared" si="2634"/>
        <v>0</v>
      </c>
      <c r="AL527" s="383">
        <f t="shared" si="2634"/>
        <v>0</v>
      </c>
      <c r="AM527" s="383">
        <f t="shared" si="2634"/>
        <v>0</v>
      </c>
      <c r="AN527" s="385">
        <f t="shared" si="2634"/>
        <v>0</v>
      </c>
      <c r="AO527" s="381"/>
      <c r="AP527" s="383">
        <f>IF($F526="申請キャンセル",0,IFERROR(VLOOKUP($D527,INDEX(データ蓄積!$A$16:$A$1015,MATCH($D527,データ蓄積!$A$16:$A$1015,0)+1):'データ蓄積'!$DB$1015,33,),0))</f>
        <v>0</v>
      </c>
      <c r="AQ527" s="390">
        <f t="shared" si="2657"/>
        <v>0</v>
      </c>
      <c r="AR527" s="383">
        <f>IF($F526="申請キャンセル",0,IFERROR(VLOOKUP($D527,INDEX(データ蓄積!$A$16:$A$1015,MATCH($D527,データ蓄積!$A$16:$A$1015,0)+1):'データ蓄積'!$DB$1015,32,),0))</f>
        <v>0</v>
      </c>
      <c r="AS527" s="383">
        <f>IF($F526="申請キャンセル",0,IFERROR(VLOOKUP($D527,INDEX(データ蓄積!$A$16:$A$1015,MATCH($D527,データ蓄積!$A$16:$A$1015,0)+1):'データ蓄積'!$DB$1015,34,),0))</f>
        <v>0</v>
      </c>
      <c r="AT527" s="385">
        <f t="shared" si="2358"/>
        <v>0</v>
      </c>
      <c r="AU527" s="381"/>
      <c r="AV527" s="383">
        <f>IF($F526="申請キャンセル",0,IFERROR(VLOOKUP($D527,INDEX(データ蓄積!$A$16:$A$1015,MATCH($D527,データ蓄積!$A$16:$A$1015,0)+1):'データ蓄積'!$DB$1015,36,),0))</f>
        <v>0</v>
      </c>
      <c r="AW527" s="390">
        <f t="shared" si="2658"/>
        <v>0</v>
      </c>
      <c r="AX527" s="383">
        <f>IF($F526="申請キャンセル",0,IFERROR(VLOOKUP($D527,INDEX(データ蓄積!$A$16:$A$1015,MATCH($D527,データ蓄積!$A$16:$A$1015,0)+1):'データ蓄積'!$DB$1015,35,),0))</f>
        <v>0</v>
      </c>
      <c r="AY527" s="383">
        <f>IF($F526="申請キャンセル",0,IFERROR(VLOOKUP($D527,INDEX(データ蓄積!$A$16:$A$1015,MATCH($D527,データ蓄積!$A$16:$A$1015,0)+1):'データ蓄積'!$DB$1015,37,),0))</f>
        <v>0</v>
      </c>
      <c r="AZ527" s="385">
        <f t="shared" si="2359"/>
        <v>0</v>
      </c>
      <c r="BA527" s="381"/>
      <c r="BB527" s="391">
        <f t="shared" ref="BB527" si="2675">+AK527+AQ527+AW527</f>
        <v>0</v>
      </c>
      <c r="BC527" s="383">
        <f t="shared" si="2659"/>
        <v>0</v>
      </c>
      <c r="BD527" s="383">
        <f t="shared" si="2659"/>
        <v>0</v>
      </c>
      <c r="BE527" s="392">
        <f t="shared" si="2659"/>
        <v>0</v>
      </c>
      <c r="BF527" s="369"/>
      <c r="BG527" s="380">
        <f>IF($F526="申請キャンセル",0,IF(H527="（○）",220,0))</f>
        <v>0</v>
      </c>
      <c r="BH527" s="385">
        <f>IF($F526="申請キャンセル",0,IF(H527="（○）",SUM(AK527+AQ527+AW527),0))</f>
        <v>0</v>
      </c>
      <c r="BI527" s="383">
        <f>IF($F526="申請キャンセル",0,IF(H527="（○）",SUM(AL527+AR527),0))</f>
        <v>0</v>
      </c>
      <c r="BJ527" s="383">
        <f t="shared" si="2660"/>
        <v>0</v>
      </c>
      <c r="BK527" s="392">
        <f t="shared" ref="BK527" si="2676">IF($W527="初 年 度",TRUNC((+BJ527-CB527),0),0)</f>
        <v>0</v>
      </c>
      <c r="BL527" s="46"/>
      <c r="BM527" s="380">
        <f t="shared" si="2441"/>
        <v>0</v>
      </c>
      <c r="BN527" s="381">
        <f t="shared" si="2441"/>
        <v>0</v>
      </c>
      <c r="BP527" s="127">
        <f t="shared" si="2662"/>
        <v>0</v>
      </c>
      <c r="BQ527" s="128">
        <f t="shared" ref="BQ527" si="2677">ROUNDUP(BP527/2,0)</f>
        <v>0</v>
      </c>
      <c r="BR527" s="45"/>
      <c r="BS527" s="127">
        <f t="shared" si="2664"/>
        <v>0</v>
      </c>
      <c r="BT527" s="128">
        <f t="shared" ref="BT527" si="2678">ROUNDUP(BS527/2,0)</f>
        <v>0</v>
      </c>
      <c r="BU527" s="45"/>
      <c r="BV527" s="127">
        <f t="shared" si="2666"/>
        <v>0</v>
      </c>
      <c r="BW527" s="128">
        <f t="shared" si="2360"/>
        <v>0</v>
      </c>
      <c r="BX527" s="45"/>
      <c r="BY527" s="127">
        <f t="shared" si="2667"/>
        <v>0</v>
      </c>
      <c r="BZ527" s="128">
        <f t="shared" ref="BZ527" si="2679">ROUNDUP(BY527/2,0)</f>
        <v>0</v>
      </c>
      <c r="CA527" s="45"/>
      <c r="CB527" s="127">
        <f t="shared" si="2669"/>
        <v>0</v>
      </c>
      <c r="CC527" s="128">
        <f t="shared" ref="CC527" si="2680">+CB527</f>
        <v>0</v>
      </c>
      <c r="CD527" s="45"/>
      <c r="CE527" s="370">
        <f>IF($F526="申請キャンセル",0,IFERROR(VLOOKUP($D527,INDEX(データ蓄積!$A$16:$A$1015,MATCH($D527,データ蓄積!$A$16:$A$1015,0)+1):'データ蓄積'!$DB$1015,83,),0))</f>
        <v>0</v>
      </c>
      <c r="CF527" s="371">
        <f>IF($F526="申請キャンセル",0,IFERROR(VLOOKUP($D527,INDEX(データ蓄積!$A$16:$A$1015,MATCH($D527,データ蓄積!$A$16:$A$1015,0)+1):'データ蓄積'!$DB$1015,6,),0))</f>
        <v>0</v>
      </c>
      <c r="CG527" s="214" t="str">
        <f t="shared" si="1454"/>
        <v xml:space="preserve"> </v>
      </c>
      <c r="CH527" s="214" t="str">
        <f t="shared" si="1451"/>
        <v/>
      </c>
      <c r="CI527" s="214" t="str">
        <f t="shared" ref="CI527" si="2681">IF(CG527&gt;=CH527,"OK","下限本数を下回っています")</f>
        <v>OK</v>
      </c>
      <c r="CJ527" s="371">
        <f>IF($F526="申請キャンセル",0,IFERROR(VLOOKUP($D527,INDEX(データ蓄積!$A$16:$A$1015,MATCH($D527,データ蓄積!$A$16:$A$1015,0)+1):'データ蓄積'!$DB$1015,9,),0))</f>
        <v>0</v>
      </c>
      <c r="CK527" s="372">
        <f>IF($F526="申請キャンセル",0,IFERROR(VLOOKUP($D527,INDEX(データ蓄積!$A$16:$A$1015,MATCH($D527,データ蓄積!$A$16:$A$1015,0)+1):'データ蓄積'!$DB$1015,11,),0))</f>
        <v>0</v>
      </c>
      <c r="CL527" s="372">
        <f>IF($F526="申請キャンセル",0,IFERROR(VLOOKUP($D527,INDEX(データ蓄積!$A$16:$A$1015,MATCH($D527,データ蓄積!$A$16:$A$1015,0)+1):'データ蓄積'!$DB$1015,13,),0))</f>
        <v>0</v>
      </c>
      <c r="CM527" s="372">
        <f>IF($F526="申請キャンセル",0,IFERROR(VLOOKUP($D527,INDEX(データ蓄積!$A$16:$A$1015,MATCH($D527,データ蓄積!$A$16:$A$1015,0)+1):'データ蓄積'!$DB$1015,15,),0))</f>
        <v>0</v>
      </c>
      <c r="CN527" s="372">
        <f>IF($F526="申請キャンセル",0,IFERROR(VLOOKUP($D527,INDEX(データ蓄積!$A$16:$A$1015,MATCH($D527,データ蓄積!$A$16:$A$1015,0)+1):'データ蓄積'!$DB$1015,17,),0))</f>
        <v>0</v>
      </c>
      <c r="CO527" s="372">
        <f>IF($F526="申請キャンセル",0,IFERROR(VLOOKUP($D527,INDEX(データ蓄積!$A$16:$A$1015,MATCH($D527,データ蓄積!$A$16:$A$1015,0)+1):'データ蓄積'!$DB$1015,18,),0))</f>
        <v>0</v>
      </c>
      <c r="CP527" s="371">
        <f>IF($F526="申請キャンセル",0,IFERROR(VLOOKUP($D527,INDEX(データ蓄積!$A$16:$A$1015,MATCH($D527,データ蓄積!$A$16:$A$1015,0)+1):'データ蓄積'!$DB$1015,19,),0))</f>
        <v>0</v>
      </c>
      <c r="CQ527" s="372">
        <f>IF($F526="申請キャンセル",0,IFERROR(VLOOKUP($D527,INDEX(データ蓄積!$A$16:$A$1015,MATCH($D527,データ蓄積!$A$16:$A$1015,0)+1):'データ蓄積'!$DB$1015,24,),0))</f>
        <v>0</v>
      </c>
      <c r="CR527" s="99" t="str">
        <f>IF($F526="申請キャンセル",0,CONCATENATE(CS527,$CS$14,CT527,$CT$14,CU527,$CU$14))</f>
        <v>0年0月0日</v>
      </c>
      <c r="CS527" s="99">
        <f>IF($F526="申請キャンセル",0,IFERROR(VLOOKUP($D527,INDEX(データ蓄積!$A$16:$A$1015,MATCH($D527,データ蓄積!$A$16:$A$1015,0)+1):'データ蓄積'!$DB$1015,70,),0))</f>
        <v>0</v>
      </c>
      <c r="CT527" s="99">
        <f>IF($F526="申請キャンセル",0,IFERROR(VLOOKUP($D527,INDEX(データ蓄積!$A$16:$A$1015,MATCH($D527,データ蓄積!$A$16:$A$1015,0)+1):'データ蓄積'!$DB$1015,71,),0))</f>
        <v>0</v>
      </c>
      <c r="CU527" s="99">
        <f>IF($F526="申請キャンセル",0,IFERROR(VLOOKUP($D527,INDEX(データ蓄積!$A$16:$A$1015,MATCH($D527,データ蓄積!$A$16:$A$1015,0)+1):'データ蓄積'!$DB$1015,72,),0))</f>
        <v>0</v>
      </c>
      <c r="CV527" s="99" t="str">
        <f>IF($F526="申請キャンセル",0,CONCATENATE(CW527,$CW$14,CX527,$CX$14,CY527,$CY$14))</f>
        <v>0年0月0日</v>
      </c>
      <c r="CW527" s="99">
        <f>IF($F526="申請キャンセル",0,IFERROR(VLOOKUP($D527,INDEX(データ蓄積!$A$16:$A$1015,MATCH($D527,データ蓄積!$A$16:$A$1015,0)+1):'データ蓄積'!$DB$1015,73,),0))</f>
        <v>0</v>
      </c>
      <c r="CX527" s="99">
        <f>IF($F526="申請キャンセル",0,IFERROR(VLOOKUP($D527,INDEX(データ蓄積!$A$16:$A$1015,MATCH($D527,データ蓄積!$A$16:$A$1015,0)+1):'データ蓄積'!$DB$1015,74,),0))</f>
        <v>0</v>
      </c>
      <c r="CY527" s="99">
        <f>IF($F526="申請キャンセル",0,IFERROR(VLOOKUP($D527,INDEX(データ蓄積!$A$16:$A$1015,MATCH($D527,データ蓄積!$A$16:$A$1015,0)+1):'データ蓄積'!$DB$1015,75,),0))</f>
        <v>0</v>
      </c>
      <c r="CZ527" s="211">
        <f>IF($F526="申請キャンセル",0,IFERROR(VLOOKUP($D527,INDEX(データ蓄積!$A$16:$A$1015,MATCH($D527,データ蓄積!$A$16:$A$1015,0)+1):'データ蓄積'!$CF$1015,84,),0))</f>
        <v>0</v>
      </c>
      <c r="DA527" s="211">
        <f>IF($F526="申請キャンセル",0,IFERROR(VLOOKUP($D527,INDEX(データ蓄積!$A$16:$A$1015,MATCH($D527,データ蓄積!$A$16:$A$1015,0)+1):'データ蓄積'!$CG$1015,85,),0))</f>
        <v>0</v>
      </c>
      <c r="DB527" s="211">
        <f>IF($F526="申請キャンセル",0,IFERROR(VLOOKUP($D527,INDEX(データ蓄積!$A$16:$A$1015,MATCH($D527,データ蓄積!$A$16:$A$1015,0)+1):'データ蓄積'!$CH$1015,86,),0))</f>
        <v>0</v>
      </c>
      <c r="DC527" s="211"/>
      <c r="DD527" s="204">
        <f>IF($F526="申請キャンセル",0,IFERROR(VLOOKUP($D527,INDEX(データ蓄積!$A$16:$A$1015,MATCH($D527,データ蓄積!$A$16:$A$1015,0)+1):'データ蓄積'!$CN$1015,91,),0))</f>
        <v>0</v>
      </c>
      <c r="DE527" s="204">
        <f>IF($F526="申請キャンセル",0,IFERROR(VLOOKUP($D527,INDEX(データ蓄積!$A$16:$A$1015,MATCH($D527,データ蓄積!$A$16:$A$1015,0)+1):'データ蓄積'!$CN$1015,92,),0))</f>
        <v>0</v>
      </c>
    </row>
    <row r="528" spans="1:109" ht="18.75" customHeight="1" x14ac:dyDescent="0.15">
      <c r="A528" s="349">
        <f>IFERROR(VLOOKUP($D528,INDEX(データ蓄積!$A$16:$A$1015,MATCH($D528,データ蓄積!$A$16:$A$1015,0)):'データ蓄積'!$BI$1015,3,),0)</f>
        <v>0</v>
      </c>
      <c r="B528" s="350">
        <f>IFERROR(VLOOKUP($D528,INDEX(データ蓄積!$A$16:$A$1015,MATCH($D528,データ蓄積!$A$16:$A$1015,0)):'データ蓄積'!$BI$1015,4,),0)</f>
        <v>0</v>
      </c>
      <c r="C528" s="349">
        <f>IFERROR(VLOOKUP($D528,INDEX(データ蓄積!$A$16:$A$1015,MATCH($D528,データ蓄積!$A$16:$A$1015,0)):'データ蓄積'!$BI$1015,5,),0)</f>
        <v>0</v>
      </c>
      <c r="D528" s="349">
        <f t="shared" si="1991"/>
        <v>257</v>
      </c>
      <c r="E528" s="351">
        <f>IFERROR(VLOOKUP($D528,INDEX(データ蓄積!$A$16:$A$1015,MATCH($D528,データ蓄積!$A$16:$A$1015,0)):'データ蓄積'!$BI$1015,2,),0)</f>
        <v>0</v>
      </c>
      <c r="F528" s="352">
        <f>IFERROR(VLOOKUP($D528,INDEX(データ蓄積!$A$16:$A$1015,MATCH($D528,データ蓄積!$A$16:$A$1015,0)):'データ蓄積'!$CD$1015,82,),0)</f>
        <v>0</v>
      </c>
      <c r="G528" s="353">
        <f>IF($F528="申請キャンセル",0,IFERROR(VLOOKUP($D528,INDEX(データ蓄積!$A$16:$A$1015,MATCH($D528,データ蓄積!$A$16:$A$1015,0)):'データ蓄積'!$BI$1015,8,),0))</f>
        <v>0</v>
      </c>
      <c r="H528" s="346">
        <f>IF($F528="申請キャンセル",0,IFERROR(VLOOKUP($D528,INDEX(データ蓄積!$A$16:$A$1015,MATCH($D528,データ蓄積!$A$16:$A$1015,0)):'データ蓄積'!$BI$1015,10,),0))</f>
        <v>0</v>
      </c>
      <c r="I528" s="354" t="str">
        <f>IF($F528="申請キャンセル","",LEFT(IFERROR(VLOOKUP($D528,INDEX(データ蓄積!$A$16:$A$1015,MATCH($D528,データ蓄積!$A$16:$A$1015,0)):'データ蓄積'!$CH$1015,84,),""),2))</f>
        <v/>
      </c>
      <c r="J528" s="346" t="str">
        <f>IF($F528="申請キャンセル","",LEFT(IFERROR(VLOOKUP($D528,INDEX(データ蓄積!$A$16:$A$1015,MATCH($D528,データ蓄積!$A$16:$A$1015,0)):'データ蓄積'!$CL$1015,86,),""),2))</f>
        <v/>
      </c>
      <c r="K528" s="355">
        <f>IF($F528="申請キャンセル",0,IFERROR(VLOOKUP($D528,INDEX(データ蓄積!$A$16:$A$1015,MATCH($D528,データ蓄積!$A$16:$A$1015,0)):'データ蓄積'!$CO$1015,90,),0))</f>
        <v>0</v>
      </c>
      <c r="L528" s="350">
        <f>IF(G528=0,0,IF($F528="申請キャンセル",0,IF(K528="","","〇")))</f>
        <v>0</v>
      </c>
      <c r="M528" s="356">
        <f>IF($F528="申請キャンセル",0,IFERROR(VLOOKUP($D528,INDEX(データ蓄積!$A$16:$A$1015,MATCH($D528,データ蓄積!$A$16:$A$1015,0)):'データ蓄積'!$BI$1015,14,),))</f>
        <v>0</v>
      </c>
      <c r="N528" s="357">
        <f>IF($F528="申請キャンセル",0,IFERROR(VLOOKUP($D528,INDEX(データ蓄積!$A$16:$A$1015,MATCH($D528,データ蓄積!$A$16:$A$1015,0)):'データ蓄積'!$BI$1015,16,),0))</f>
        <v>0</v>
      </c>
      <c r="O528" s="356">
        <f>IF($F528="申請キャンセル",0,IFERROR(VLOOKUP($D528,INDEX(データ蓄積!$A$16:$A$1015,MATCH($D528,データ蓄積!$A$16:$A$1015,0)):'データ蓄積'!$BI$1015,20,),0))</f>
        <v>0</v>
      </c>
      <c r="P528" s="358">
        <f>IF($F528="申請キャンセル",0,IFERROR(VLOOKUP($D528,INDEX(データ蓄積!$A$16:$A$1015,MATCH($D528,データ蓄積!$A$16:$A$1015,0)):'データ蓄積'!$BI$1015,21,),0))</f>
        <v>0</v>
      </c>
      <c r="Q528" s="359">
        <f>IF($F528="申請キャンセル",0,IFERROR(VLOOKUP($D528,INDEX(データ蓄積!$A$16:$A$1015,MATCH($D528,データ蓄積!$A$16:$A$1015,0)):'データ蓄積'!$BI$1015,23,),0))</f>
        <v>0</v>
      </c>
      <c r="R528" s="360">
        <f>IF($F528="申請キャンセル",0,IFERROR(VLOOKUP($D528,INDEX(データ蓄積!$A$16:$A$1015,MATCH($D528,データ蓄積!$A$16:$A$1015,0)):'データ蓄積'!$CO$1015,92,),0))</f>
        <v>0</v>
      </c>
      <c r="S528" s="361">
        <f>IF($F528="申請キャンセル",0,IFERROR(VLOOKUP($D528,INDEX(データ蓄積!$A$16:$A$1015,MATCH($D528,データ蓄積!$A$16:$A$1015,0)):'データ蓄積'!$BI$1015,22,),0))</f>
        <v>0</v>
      </c>
      <c r="T528" s="362" t="str">
        <f>IF($F528="申請キャンセル",0,IF((AJ528+AP528)&gt;0,ROUNDDOWN((AJ528+AP528)/(AL528+AR528),4)*1000," "))</f>
        <v xml:space="preserve"> </v>
      </c>
      <c r="U528" s="363" t="str">
        <f>IF($F528="申請キャンセル",0,IFERROR(IF(AJ528+AP528=0,"",VLOOKUP(Q528,Sheet1!$B$4:$C$64,2,0)),0))</f>
        <v/>
      </c>
      <c r="V528" s="364">
        <f>IF($F528="申請キャンセル",0,IFERROR(VLOOKUP($D528,INDEX(データ蓄積!$A$16:$A$1015,MATCH($D528,データ蓄積!$A$16:$A$1015,0)):'データ蓄積'!$BI$1015,12,),0))</f>
        <v>0</v>
      </c>
      <c r="W528" s="365">
        <f>IF($F528="申請キャンセル",0,IFERROR(VLOOKUP($D528,INDEX(データ蓄積!$A$16:$A$1015,MATCH($D528,データ蓄積!$A$16:$A$1015,0)):'データ蓄積'!$BI$1015,25,),0))</f>
        <v>0</v>
      </c>
      <c r="X528" s="356">
        <f>IF($F528="申請キャンセル",0,IFERROR(VLOOKUP($D528,INDEX(データ蓄積!$A$16:$A$1015,MATCH($D528,データ蓄積!$A$16:$A$1015,0)):'データ蓄積'!$DB$1015,27,),0))</f>
        <v>0</v>
      </c>
      <c r="Y528" s="366">
        <f t="shared" si="2653"/>
        <v>0</v>
      </c>
      <c r="Z528" s="358">
        <f>IF($F528="申請キャンセル",0,IFERROR(VLOOKUP($D528,INDEX(データ蓄積!$A$16:$A$1015,MATCH($D528,データ蓄積!$A$16:$A$1015,0)):'データ蓄積'!$DB$1015,26,),0))</f>
        <v>0</v>
      </c>
      <c r="AA528" s="367">
        <f>IF($F528="申請キャンセル",0,IFERROR(VLOOKUP($D528,INDEX(データ蓄積!$A$16:$A$1015,MATCH($D528,データ蓄積!$A$16:$A$1015,0)):'データ蓄積'!$DB$1015,28,),0))</f>
        <v>0</v>
      </c>
      <c r="AB528" s="358">
        <f>IF($W528="初 年 度",TRUNC((+AA528-BP528)/2,0),0)</f>
        <v>0</v>
      </c>
      <c r="AC528" s="357"/>
      <c r="AD528" s="356">
        <f>IF($F528="申請キャンセル",0,IFERROR(VLOOKUP($D528,INDEX(データ蓄積!$A$16:$A$1015,MATCH($D528,データ蓄積!$A$16:$A$1015,0)):'データ蓄積'!$DB$1015,30,),0))</f>
        <v>0</v>
      </c>
      <c r="AE528" s="359">
        <f t="shared" si="2655"/>
        <v>0</v>
      </c>
      <c r="AF528" s="359">
        <f>IF($F528="申請キャンセル",0,IFERROR(VLOOKUP($D528,INDEX(データ蓄積!$A$16:$A$1015,MATCH($D528,データ蓄積!$A$16:$A$1015,0)):'データ蓄積'!$DB$1015,29,),0))</f>
        <v>0</v>
      </c>
      <c r="AG528" s="359">
        <f>IF($F528="申請キャンセル",0,IFERROR(VLOOKUP($D528,INDEX(データ蓄積!$A$16:$A$1015,MATCH($D528,データ蓄積!$A$16:$A$1015,0)):'データ蓄積'!$DB$1015,31,),0))</f>
        <v>0</v>
      </c>
      <c r="AH528" s="359">
        <f t="shared" si="2357"/>
        <v>0</v>
      </c>
      <c r="AI528" s="357"/>
      <c r="AJ528" s="358">
        <f>+X528+AD528</f>
        <v>0</v>
      </c>
      <c r="AK528" s="366">
        <f t="shared" si="2634"/>
        <v>0</v>
      </c>
      <c r="AL528" s="358">
        <f t="shared" si="2634"/>
        <v>0</v>
      </c>
      <c r="AM528" s="367">
        <f t="shared" si="2634"/>
        <v>0</v>
      </c>
      <c r="AN528" s="358">
        <f t="shared" si="2634"/>
        <v>0</v>
      </c>
      <c r="AO528" s="357"/>
      <c r="AP528" s="356">
        <f>IF($F528="申請キャンセル",0,IFERROR(VLOOKUP($D528,INDEX(データ蓄積!$A$16:$A$1015,MATCH($D528,データ蓄積!$A$16:$A$1015,0)):'データ蓄積'!$DB$1015,33,),0))</f>
        <v>0</v>
      </c>
      <c r="AQ528" s="366">
        <f t="shared" si="2657"/>
        <v>0</v>
      </c>
      <c r="AR528" s="358">
        <f>IF($F528="申請キャンセル",0,IFERROR(VLOOKUP($D528,INDEX(データ蓄積!$A$16:$A$1015,MATCH($D528,データ蓄積!$A$16:$A$1015,0)):'データ蓄積'!$DB$1015,32,),0))</f>
        <v>0</v>
      </c>
      <c r="AS528" s="367">
        <f>IF($F528="申請キャンセル",0,IFERROR(VLOOKUP($D528,INDEX(データ蓄積!$A$16:$A$1015,MATCH($D528,データ蓄積!$A$16:$A$1015,0)):'データ蓄積'!$DB$1015,34,),0))</f>
        <v>0</v>
      </c>
      <c r="AT528" s="358">
        <f t="shared" si="2358"/>
        <v>0</v>
      </c>
      <c r="AU528" s="357"/>
      <c r="AV528" s="356">
        <f>IF($F528="申請キャンセル",0,IFERROR(VLOOKUP($D528,INDEX(データ蓄積!$A$16:$A$1015,MATCH($D528,データ蓄積!$A$16:$A$1015,0)):'データ蓄積'!$DB$1015,36,),0))</f>
        <v>0</v>
      </c>
      <c r="AW528" s="366">
        <f t="shared" si="2658"/>
        <v>0</v>
      </c>
      <c r="AX528" s="358">
        <f>IF($F528="申請キャンセル",0,IFERROR(VLOOKUP($D528,INDEX(データ蓄積!$A$16:$A$1015,MATCH($D528,データ蓄積!$A$16:$A$1015,0)):'データ蓄積'!$DB$1015,35,),0))</f>
        <v>0</v>
      </c>
      <c r="AY528" s="367">
        <f>IF($F528="申請キャンセル",0,IFERROR(VLOOKUP($D528,INDEX(データ蓄積!$A$16:$A$1015,MATCH($D528,データ蓄積!$A$16:$A$1015,0)):'データ蓄積'!$DB$1015,37,),0))</f>
        <v>0</v>
      </c>
      <c r="AZ528" s="358">
        <f t="shared" si="2359"/>
        <v>0</v>
      </c>
      <c r="BA528" s="357"/>
      <c r="BB528" s="368">
        <f>+AK528+AQ528+AW528</f>
        <v>0</v>
      </c>
      <c r="BC528" s="358">
        <f t="shared" si="2659"/>
        <v>0</v>
      </c>
      <c r="BD528" s="367">
        <f t="shared" si="2659"/>
        <v>0</v>
      </c>
      <c r="BE528" s="361">
        <f t="shared" si="2659"/>
        <v>0</v>
      </c>
      <c r="BF528" s="369"/>
      <c r="BG528" s="356">
        <f>IF($F528="申請キャンセル",0,IF(H528="（○）",220,0))</f>
        <v>0</v>
      </c>
      <c r="BH528" s="359">
        <f>IF($F528="申請キャンセル",0,IF(H528="（○）",SUM(AK528+AQ528+AW528),0))</f>
        <v>0</v>
      </c>
      <c r="BI528" s="359">
        <f>IF($F528="申請キャンセル",0,IF(H528="（○）",SUM(AL528+AR528),0))</f>
        <v>0</v>
      </c>
      <c r="BJ528" s="359">
        <f t="shared" si="2660"/>
        <v>0</v>
      </c>
      <c r="BK528" s="361">
        <f>IF($W528="初 年 度",TRUNC((+BJ528-CB528),0),0)</f>
        <v>0</v>
      </c>
      <c r="BL528" s="46"/>
      <c r="BM528" s="356">
        <f t="shared" si="2441"/>
        <v>0</v>
      </c>
      <c r="BN528" s="357">
        <f t="shared" si="2441"/>
        <v>0</v>
      </c>
      <c r="BP528" s="125">
        <f t="shared" si="2662"/>
        <v>0</v>
      </c>
      <c r="BQ528" s="126">
        <f>ROUNDUP(BP528/2,0)</f>
        <v>0</v>
      </c>
      <c r="BR528" s="44"/>
      <c r="BS528" s="125">
        <f t="shared" si="2664"/>
        <v>0</v>
      </c>
      <c r="BT528" s="126">
        <f>ROUNDUP(BS528/2,0)</f>
        <v>0</v>
      </c>
      <c r="BU528" s="44"/>
      <c r="BV528" s="125">
        <f t="shared" si="2666"/>
        <v>0</v>
      </c>
      <c r="BW528" s="126">
        <f t="shared" si="2360"/>
        <v>0</v>
      </c>
      <c r="BX528" s="44"/>
      <c r="BY528" s="125">
        <f t="shared" si="2667"/>
        <v>0</v>
      </c>
      <c r="BZ528" s="126">
        <f>ROUNDUP(BY528/2,0)</f>
        <v>0</v>
      </c>
      <c r="CA528" s="44"/>
      <c r="CB528" s="125">
        <f t="shared" si="2669"/>
        <v>0</v>
      </c>
      <c r="CC528" s="126">
        <f>+CB528</f>
        <v>0</v>
      </c>
      <c r="CD528" s="44"/>
      <c r="CE528" s="370">
        <f>IF($F528="申請キャンセル",0,IF(CE529="","",CE529))</f>
        <v>0</v>
      </c>
      <c r="CF528" s="371">
        <f>IF($F528="申請キャンセル",0,IFERROR(VLOOKUP($D528,INDEX(データ蓄積!$A$16:$A$1015,MATCH($D528,データ蓄積!$A$16:$A$1015,0)):'データ蓄積'!$DB$1015,6,),0))</f>
        <v>0</v>
      </c>
      <c r="CG528" s="214" t="str">
        <f t="shared" si="1454"/>
        <v xml:space="preserve"> </v>
      </c>
      <c r="CH528" s="214" t="str">
        <f t="shared" si="1451"/>
        <v/>
      </c>
      <c r="CI528" s="214" t="str">
        <f>IF(CG528&gt;=CH528,"OK","下限本数を下回っています")</f>
        <v>OK</v>
      </c>
      <c r="CJ528" s="371">
        <f>IF($F528="申請キャンセル",0,IFERROR(VLOOKUP($D528,INDEX(データ蓄積!$A$16:$A$1015,MATCH($D528,データ蓄積!$A$16:$A$1015,0)):'データ蓄積'!$DB$1015,9,),0))</f>
        <v>0</v>
      </c>
      <c r="CK528" s="372">
        <f>IF($F528="申請キャンセル",0,IFERROR(VLOOKUP($D528,INDEX(データ蓄積!$A$16:$A$1015,MATCH($D528,データ蓄積!$A$16:$A$1015,0)):'データ蓄積'!$DB$1015,11,),0))</f>
        <v>0</v>
      </c>
      <c r="CL528" s="372">
        <f>IF($F528="申請キャンセル",0,IFERROR(VLOOKUP($D528,INDEX(データ蓄積!$A$16:$A$1015,MATCH($D528,データ蓄積!$A$16:$A$1015,0)):'データ蓄積'!$DB$1015,13,),0))</f>
        <v>0</v>
      </c>
      <c r="CM528" s="372">
        <f>IF($F528="申請キャンセル",0,IFERROR(VLOOKUP($D528,INDEX(データ蓄積!$A$16:$A$1015,MATCH($D528,データ蓄積!$A$16:$A$1015,0)):'データ蓄積'!$DB$1015,15,),0))</f>
        <v>0</v>
      </c>
      <c r="CN528" s="372">
        <f>IF($F528="申請キャンセル",0,IFERROR(VLOOKUP($D528,INDEX(データ蓄積!$A$16:$A$1015,MATCH($D528,データ蓄積!$A$16:$A$1015,0)):'データ蓄積'!$DB$1015,17,),0))</f>
        <v>0</v>
      </c>
      <c r="CO528" s="372">
        <f>IF($F528="申請キャンセル",0,IFERROR(VLOOKUP($D528,INDEX(データ蓄積!$A$16:$A$1015,MATCH($D528,データ蓄積!$A$16:$A$1015,0)):'データ蓄積'!$DB$1015,18,),0))</f>
        <v>0</v>
      </c>
      <c r="CP528" s="371">
        <f>IF($F528="申請キャンセル",0,IFERROR(VLOOKUP($D528,INDEX(データ蓄積!$A$16:$A$1015,MATCH($D528,データ蓄積!$A$16:$A$1015,0)):'データ蓄積'!$DB$1015,19,),0))</f>
        <v>0</v>
      </c>
      <c r="CQ528" s="372">
        <f>IF($F528="申請キャンセル",0,IFERROR(VLOOKUP($D528,INDEX(データ蓄積!$A$16:$A$1015,MATCH($D528,データ蓄積!$A$16:$A$1015,0)):'データ蓄積'!$DB$1015,24,),0))</f>
        <v>0</v>
      </c>
      <c r="CR528" s="99" t="str">
        <f>IF($F528="申請キャンセル",0,CONCATENATE(CS528,$CS$14,CT528,$CT$14,CU528,$CU$14))</f>
        <v>0年0月0日</v>
      </c>
      <c r="CS528" s="99">
        <f>IF($F528="申請キャンセル",0,IFERROR(VLOOKUP($D528,INDEX(データ蓄積!$A$16:$A$1015,MATCH($D528,データ蓄積!$A$16:$A$1015,0)):'データ蓄積'!$DB$1015,70,),0))</f>
        <v>0</v>
      </c>
      <c r="CT528" s="99">
        <f>IF($F528="申請キャンセル",0,IFERROR(VLOOKUP($D528,INDEX(データ蓄積!$A$16:$A$1015,MATCH($D528,データ蓄積!$A$16:$A$1015,0)):'データ蓄積'!$DB$1015,71,),0))</f>
        <v>0</v>
      </c>
      <c r="CU528" s="99">
        <f>IF($F528="申請キャンセル",0,IFERROR(VLOOKUP($D528,INDEX(データ蓄積!$A$16:$A$1015,MATCH($D528,データ蓄積!$A$16:$A$1015,0)):'データ蓄積'!$DB$1015,72,),0))</f>
        <v>0</v>
      </c>
      <c r="CV528" s="99" t="str">
        <f>IF($F528="申請キャンセル",0,CONCATENATE(CW528,$CW$14,CX528,$CX$14,CY528,$CY$14))</f>
        <v>0年0月0日</v>
      </c>
      <c r="CW528" s="99">
        <f>IF($F528="申請キャンセル",0,IFERROR(VLOOKUP($D528,INDEX(データ蓄積!$A$16:$A$1015,MATCH($D528,データ蓄積!$A$16:$A$1015,0)):'データ蓄積'!$DB$1015,73,),0))</f>
        <v>0</v>
      </c>
      <c r="CX528" s="99">
        <f>IF($F528="申請キャンセル",0,IFERROR(VLOOKUP($D528,INDEX(データ蓄積!$A$16:$A$1015,MATCH($D528,データ蓄積!$A$16:$A$1015,0)):'データ蓄積'!$DB$1015,74,),0))</f>
        <v>0</v>
      </c>
      <c r="CY528" s="99">
        <f>IF($F528="申請キャンセル",0,IFERROR(VLOOKUP($D528,INDEX(データ蓄積!$A$16:$A$1015,MATCH($D528,データ蓄積!$A$16:$A$1015,0)):'データ蓄積'!$DB$1015,75,),0))</f>
        <v>0</v>
      </c>
      <c r="CZ528" s="211">
        <f>IF($F528="申請キャンセル",0,IFERROR(VLOOKUP($D528,INDEX(データ蓄積!$A$16:$A$1015,MATCH($D528,データ蓄積!$A$16:$A$1015,0)):'データ蓄積'!$CF$1015,84,),0))</f>
        <v>0</v>
      </c>
      <c r="DA528" s="211">
        <f>IF($F528="申請キャンセル",0,IFERROR(VLOOKUP($D528,INDEX(データ蓄積!$A$16:$A$1015,MATCH($D528,データ蓄積!$A$16:$A$1015,0)):'データ蓄積'!$CG$1015,85,),0))</f>
        <v>0</v>
      </c>
      <c r="DB528" s="211">
        <f>IF($F528="申請キャンセル",0,IFERROR(VLOOKUP($D528,INDEX(データ蓄積!$A$16:$A$1015,MATCH($D528,データ蓄積!$A$16:$A$1015,0)):'データ蓄積'!$CH$1015,86,),0))</f>
        <v>0</v>
      </c>
      <c r="DC528" s="211"/>
      <c r="DD528" s="204">
        <f>IF($F528="申請キャンセル",0,IFERROR(VLOOKUP($D528,INDEX(データ蓄積!$A$16:$A$1015,MATCH($D528,データ蓄積!$A$16:$A$1015,0)):'データ蓄積'!$CN$1015,91,),0))</f>
        <v>0</v>
      </c>
      <c r="DE528" s="204">
        <f>IF($F528="申請キャンセル",0,IFERROR(VLOOKUP($D528,INDEX(データ蓄積!$A$16:$A$1015,MATCH($D528,データ蓄積!$A$16:$A$1015,0)):'データ蓄積'!$CN$1015,92,),0))</f>
        <v>0</v>
      </c>
    </row>
    <row r="529" spans="1:109" ht="18.75" customHeight="1" x14ac:dyDescent="0.15">
      <c r="A529" s="373">
        <f>IFERROR(VLOOKUP($D529,INDEX(データ蓄積!$A$16:$A$1015,MATCH($D529,データ蓄積!$A$16:$A$1015,0)+1):'データ蓄積'!$BI$1015,3,),0)</f>
        <v>0</v>
      </c>
      <c r="B529" s="374">
        <f>IFERROR(VLOOKUP($D529,INDEX(データ蓄積!$A$16:$A$1015,MATCH($D529,データ蓄積!$A$16:$A$1015,0)+1):'データ蓄積'!$BI$1015,4,),0)</f>
        <v>0</v>
      </c>
      <c r="C529" s="375">
        <f>IFERROR(VLOOKUP($D529,INDEX(データ蓄積!$A$16:$A$1015,MATCH($D529,データ蓄積!$A$16:$A$1015,0)+1):'データ蓄積'!$BI$1015,5,),0)</f>
        <v>0</v>
      </c>
      <c r="D529" s="373">
        <f t="shared" si="1991"/>
        <v>257</v>
      </c>
      <c r="E529" s="347">
        <f>IFERROR(VLOOKUP($D529,INDEX(データ蓄積!$A$16:$A$1015,MATCH($D529,データ蓄積!$A$16:$A$1015,0)+1):'データ蓄積'!$BI$1015,2,),0)</f>
        <v>0</v>
      </c>
      <c r="F529" s="376">
        <f>IFERROR(VLOOKUP($D529,INDEX(データ蓄積!$A$16:$A$1015,MATCH($D529,データ蓄積!$A$16:$A$1015,0)+1):'データ蓄積'!$CD$1015,82,),0)</f>
        <v>0</v>
      </c>
      <c r="G529" s="377">
        <f>IF($F528="申請キャンセル",0,IFERROR(VLOOKUP($D529,INDEX(データ蓄積!$A$16:$A$1015,MATCH($D529,データ蓄積!$A$16:$A$1015,0)+1):'データ蓄積'!$BI$1015,8,),0))</f>
        <v>0</v>
      </c>
      <c r="H529" s="347">
        <f>IF($F528="申請キャンセル",0,IFERROR(VLOOKUP($D529,INDEX(データ蓄積!$A$16:$A$1015,MATCH($D529,データ蓄積!$A$16:$A$1015,0)+1):'データ蓄積'!$BI$1015,10,),0))</f>
        <v>0</v>
      </c>
      <c r="I529" s="378" t="str">
        <f>IF($F528="申請キャンセル","",LEFT(IFERROR(VLOOKUP($D529,INDEX(データ蓄積!$A$16:$A$1015,MATCH($D529,データ蓄積!$A$16:$A$1015,0)+1):'データ蓄積'!$CH$1015,84,),""),2))</f>
        <v/>
      </c>
      <c r="J529" s="347" t="str">
        <f>IF($F528="申請キャンセル","",LEFT(IFERROR(VLOOKUP($D529,INDEX(データ蓄積!$A$16:$A$1015,MATCH($D528,データ蓄積!$A$16:$A$1015,0)+1):'データ蓄積'!$CL$1015,86,),""),2))</f>
        <v/>
      </c>
      <c r="K529" s="379">
        <f>IF($F528="申請キャンセル",0,IFERROR(VLOOKUP($D529,INDEX(データ蓄積!$A$16:$A$1015,MATCH($D529,データ蓄積!$A$16:$A$1015,0)+1):'データ蓄積'!$CO$1015,90,),0))</f>
        <v>0</v>
      </c>
      <c r="L529" s="374">
        <f t="shared" ref="L529" si="2682">IF(G529=0,0,IF($F529="申請キャンセル",0,IF(K529="","","〇")))</f>
        <v>0</v>
      </c>
      <c r="M529" s="380">
        <f>IF($F528="申請キャンセル",0,IFERROR(VLOOKUP($D529,INDEX(データ蓄積!$A$16:$A$1015,MATCH($D529,データ蓄積!$A$16:$A$1015,0)+1):'データ蓄積'!$BI$1015,14,),0))</f>
        <v>0</v>
      </c>
      <c r="N529" s="381">
        <f>IF($F528="申請キャンセル",0,IFERROR(VLOOKUP($D529,INDEX(データ蓄積!$A$16:$A$1015,MATCH($D529,データ蓄積!$A$16:$A$1015,0)+1):'データ蓄積'!$BI$1015,16,),0))</f>
        <v>0</v>
      </c>
      <c r="O529" s="382">
        <f>IF($F528="申請キャンセル",0,IFERROR(VLOOKUP($D529,INDEX(データ蓄積!$A$16:$A$1015,MATCH($D529,データ蓄積!$A$16:$A$1015,0)+1):'データ蓄積'!$BI$1015,20,),0))</f>
        <v>0</v>
      </c>
      <c r="P529" s="383">
        <f>IF($F528="申請キャンセル",0,IFERROR(VLOOKUP($D529,INDEX(データ蓄積!$A$16:$A$1015,MATCH($D529,データ蓄積!$A$16:$A$1015,0)+1):'データ蓄積'!$BI$1015,21,),0))</f>
        <v>0</v>
      </c>
      <c r="Q529" s="383">
        <f>IF($F528="申請キャンセル",0,IFERROR(VLOOKUP($D529,INDEX(データ蓄積!$A$16:$A$1015,MATCH($D529,データ蓄積!$A$16:$A$1015,0)+1):'データ蓄積'!$BI$1015,23,),0))</f>
        <v>0</v>
      </c>
      <c r="R529" s="384">
        <f>IF($F528="申請キャンセル",0,IFERROR(VLOOKUP($D529,INDEX(データ蓄積!$A$16:$A$1015,MATCH($D529,データ蓄積!$A$16:$A$1015,0)+1):'データ蓄積'!$CO$1015,92,),0))</f>
        <v>0</v>
      </c>
      <c r="S529" s="385">
        <f>IF($F528="申請キャンセル",0,IFERROR(VLOOKUP($D529,INDEX(データ蓄積!$A$16:$A$1015,MATCH($D529,データ蓄積!$A$16:$A$1015,0)+1):'データ蓄積'!$BI$1015,22,),0))</f>
        <v>0</v>
      </c>
      <c r="T529" s="386" t="str">
        <f>IF($F528="申請キャンセル",0,IF((AJ529+AP529)&gt;0,ROUNDDOWN((AJ529+AP529)/(AL529+AR529),4)*1000," "))</f>
        <v xml:space="preserve"> </v>
      </c>
      <c r="U529" s="387" t="str">
        <f>IF($F529="申請キャンセル",0,IFERROR(IF(AJ529+AP529=0,"",VLOOKUP(Q529,Sheet1!$B$4:$C$64,2,0)),0))</f>
        <v/>
      </c>
      <c r="V529" s="388">
        <f>IF($F528="申請キャンセル",0,IFERROR(VLOOKUP($D529,INDEX(データ蓄積!$A$16:$A$1015,MATCH($D529,データ蓄積!$A$16:$A$1015,0)+1):'データ蓄積'!$BI$1015,12,),0))</f>
        <v>0</v>
      </c>
      <c r="W529" s="389">
        <f>IF($F528="申請キャンセル",0,IFERROR(VLOOKUP($D529,INDEX(データ蓄積!$A$16:$A$1015,MATCH($D529,データ蓄積!$A$16:$A$1015,0)+1):'データ蓄積'!$BI$1015,25,),0))</f>
        <v>0</v>
      </c>
      <c r="X529" s="383">
        <f>IF($F528="申請キャンセル",0,IFERROR(VLOOKUP($D529,INDEX(データ蓄積!$A$16:$A$1015,MATCH($D529,データ蓄積!$A$16:$A$1015,0)+1):'データ蓄積'!$DB$1015,27,),0))</f>
        <v>0</v>
      </c>
      <c r="Y529" s="390">
        <f t="shared" si="2653"/>
        <v>0</v>
      </c>
      <c r="Z529" s="383">
        <f>IF($F528="申請キャンセル",0,IFERROR(VLOOKUP($D529,INDEX(データ蓄積!$A$16:$A$1015,MATCH($D529,データ蓄積!$A$16:$A$1015,0)+1):'データ蓄積'!$DB$1015,26,),0))</f>
        <v>0</v>
      </c>
      <c r="AA529" s="383">
        <f>IF($F528="申請キャンセル",0,IFERROR(VLOOKUP($D529,INDEX(データ蓄積!$A$16:$A$1015,MATCH($D529,データ蓄積!$A$16:$A$1015,0)+1):'データ蓄積'!$DB$1015,28,),0))</f>
        <v>0</v>
      </c>
      <c r="AB529" s="385">
        <f t="shared" ref="AB529" si="2683">IF($W529="初 年 度",TRUNC((+AA529-BP529)/2,0),0)</f>
        <v>0</v>
      </c>
      <c r="AC529" s="381"/>
      <c r="AD529" s="380">
        <f>IF($F528="申請キャンセル",0,IFERROR(VLOOKUP($D529,INDEX(データ蓄積!$A$16:$A$1015,MATCH($D529,データ蓄積!$A$16:$A$1015,0)+1):'データ蓄積'!$DB$1015,30,),0))</f>
        <v>0</v>
      </c>
      <c r="AE529" s="383">
        <f t="shared" si="2655"/>
        <v>0</v>
      </c>
      <c r="AF529" s="383">
        <f>IF($F528="申請キャンセル",0,IFERROR(VLOOKUP($D529,INDEX(データ蓄積!$A$16:$A$1015,MATCH($D529,データ蓄積!$A$16:$A$1015,0)+1):'データ蓄積'!$DB$1015,29,),0))</f>
        <v>0</v>
      </c>
      <c r="AG529" s="383">
        <f>IF($F528="申請キャンセル",0,IFERROR(VLOOKUP($D529,INDEX(データ蓄積!$A$16:$A$1015,MATCH($D529,データ蓄積!$A$16:$A$1015,0)+1):'データ蓄積'!$DB$1015,31,),0))</f>
        <v>0</v>
      </c>
      <c r="AH529" s="383">
        <f t="shared" si="2357"/>
        <v>0</v>
      </c>
      <c r="AI529" s="381"/>
      <c r="AJ529" s="385">
        <f t="shared" ref="AJ529" si="2684">+X529+AD529</f>
        <v>0</v>
      </c>
      <c r="AK529" s="390">
        <f t="shared" si="2634"/>
        <v>0</v>
      </c>
      <c r="AL529" s="383">
        <f t="shared" si="2634"/>
        <v>0</v>
      </c>
      <c r="AM529" s="383">
        <f t="shared" si="2634"/>
        <v>0</v>
      </c>
      <c r="AN529" s="385">
        <f t="shared" si="2634"/>
        <v>0</v>
      </c>
      <c r="AO529" s="381"/>
      <c r="AP529" s="383">
        <f>IF($F528="申請キャンセル",0,IFERROR(VLOOKUP($D529,INDEX(データ蓄積!$A$16:$A$1015,MATCH($D529,データ蓄積!$A$16:$A$1015,0)+1):'データ蓄積'!$DB$1015,33,),0))</f>
        <v>0</v>
      </c>
      <c r="AQ529" s="390">
        <f t="shared" si="2657"/>
        <v>0</v>
      </c>
      <c r="AR529" s="383">
        <f>IF($F528="申請キャンセル",0,IFERROR(VLOOKUP($D529,INDEX(データ蓄積!$A$16:$A$1015,MATCH($D529,データ蓄積!$A$16:$A$1015,0)+1):'データ蓄積'!$DB$1015,32,),0))</f>
        <v>0</v>
      </c>
      <c r="AS529" s="383">
        <f>IF($F528="申請キャンセル",0,IFERROR(VLOOKUP($D529,INDEX(データ蓄積!$A$16:$A$1015,MATCH($D529,データ蓄積!$A$16:$A$1015,0)+1):'データ蓄積'!$DB$1015,34,),0))</f>
        <v>0</v>
      </c>
      <c r="AT529" s="385">
        <f t="shared" si="2358"/>
        <v>0</v>
      </c>
      <c r="AU529" s="381"/>
      <c r="AV529" s="383">
        <f>IF($F528="申請キャンセル",0,IFERROR(VLOOKUP($D529,INDEX(データ蓄積!$A$16:$A$1015,MATCH($D529,データ蓄積!$A$16:$A$1015,0)+1):'データ蓄積'!$DB$1015,36,),0))</f>
        <v>0</v>
      </c>
      <c r="AW529" s="390">
        <f t="shared" si="2658"/>
        <v>0</v>
      </c>
      <c r="AX529" s="383">
        <f>IF($F528="申請キャンセル",0,IFERROR(VLOOKUP($D529,INDEX(データ蓄積!$A$16:$A$1015,MATCH($D529,データ蓄積!$A$16:$A$1015,0)+1):'データ蓄積'!$DB$1015,35,),0))</f>
        <v>0</v>
      </c>
      <c r="AY529" s="383">
        <f>IF($F528="申請キャンセル",0,IFERROR(VLOOKUP($D529,INDEX(データ蓄積!$A$16:$A$1015,MATCH($D529,データ蓄積!$A$16:$A$1015,0)+1):'データ蓄積'!$DB$1015,37,),0))</f>
        <v>0</v>
      </c>
      <c r="AZ529" s="385">
        <f t="shared" si="2359"/>
        <v>0</v>
      </c>
      <c r="BA529" s="381"/>
      <c r="BB529" s="391">
        <f t="shared" ref="BB529" si="2685">+AK529+AQ529+AW529</f>
        <v>0</v>
      </c>
      <c r="BC529" s="383">
        <f t="shared" si="2659"/>
        <v>0</v>
      </c>
      <c r="BD529" s="383">
        <f t="shared" si="2659"/>
        <v>0</v>
      </c>
      <c r="BE529" s="392">
        <f t="shared" si="2659"/>
        <v>0</v>
      </c>
      <c r="BF529" s="369"/>
      <c r="BG529" s="380">
        <f>IF($F528="申請キャンセル",0,IF(H529="（○）",220,0))</f>
        <v>0</v>
      </c>
      <c r="BH529" s="385">
        <f>IF($F528="申請キャンセル",0,IF(H529="（○）",SUM(AK529+AQ529+AW529),0))</f>
        <v>0</v>
      </c>
      <c r="BI529" s="383">
        <f>IF($F528="申請キャンセル",0,IF(H529="（○）",SUM(AL529+AR529),0))</f>
        <v>0</v>
      </c>
      <c r="BJ529" s="383">
        <f t="shared" si="2660"/>
        <v>0</v>
      </c>
      <c r="BK529" s="392">
        <f t="shared" ref="BK529" si="2686">IF($W529="初 年 度",TRUNC((+BJ529-CB529),0),0)</f>
        <v>0</v>
      </c>
      <c r="BL529" s="46"/>
      <c r="BM529" s="380">
        <f t="shared" si="2441"/>
        <v>0</v>
      </c>
      <c r="BN529" s="381">
        <f t="shared" si="2441"/>
        <v>0</v>
      </c>
      <c r="BP529" s="127">
        <f t="shared" si="2662"/>
        <v>0</v>
      </c>
      <c r="BQ529" s="128">
        <f t="shared" ref="BQ529" si="2687">ROUNDUP(BP529/2,0)</f>
        <v>0</v>
      </c>
      <c r="BR529" s="45"/>
      <c r="BS529" s="127">
        <f t="shared" si="2664"/>
        <v>0</v>
      </c>
      <c r="BT529" s="128">
        <f t="shared" ref="BT529" si="2688">ROUNDUP(BS529/2,0)</f>
        <v>0</v>
      </c>
      <c r="BU529" s="45"/>
      <c r="BV529" s="127">
        <f t="shared" si="2666"/>
        <v>0</v>
      </c>
      <c r="BW529" s="128">
        <f t="shared" si="2360"/>
        <v>0</v>
      </c>
      <c r="BX529" s="45"/>
      <c r="BY529" s="127">
        <f t="shared" si="2667"/>
        <v>0</v>
      </c>
      <c r="BZ529" s="128">
        <f t="shared" ref="BZ529" si="2689">ROUNDUP(BY529/2,0)</f>
        <v>0</v>
      </c>
      <c r="CA529" s="45"/>
      <c r="CB529" s="127">
        <f t="shared" si="2669"/>
        <v>0</v>
      </c>
      <c r="CC529" s="128">
        <f t="shared" ref="CC529" si="2690">+CB529</f>
        <v>0</v>
      </c>
      <c r="CD529" s="45"/>
      <c r="CE529" s="370">
        <f>IF($F528="申請キャンセル",0,IFERROR(VLOOKUP($D529,INDEX(データ蓄積!$A$16:$A$1015,MATCH($D529,データ蓄積!$A$16:$A$1015,0)+1):'データ蓄積'!$DB$1015,83,),0))</f>
        <v>0</v>
      </c>
      <c r="CF529" s="371">
        <f>IF($F528="申請キャンセル",0,IFERROR(VLOOKUP($D529,INDEX(データ蓄積!$A$16:$A$1015,MATCH($D529,データ蓄積!$A$16:$A$1015,0)+1):'データ蓄積'!$DB$1015,6,),0))</f>
        <v>0</v>
      </c>
      <c r="CG529" s="214" t="str">
        <f t="shared" si="1454"/>
        <v xml:space="preserve"> </v>
      </c>
      <c r="CH529" s="214" t="str">
        <f t="shared" si="1451"/>
        <v/>
      </c>
      <c r="CI529" s="214" t="str">
        <f t="shared" ref="CI529" si="2691">IF(CG529&gt;=CH529,"OK","下限本数を下回っています")</f>
        <v>OK</v>
      </c>
      <c r="CJ529" s="371">
        <f>IF($F528="申請キャンセル",0,IFERROR(VLOOKUP($D529,INDEX(データ蓄積!$A$16:$A$1015,MATCH($D529,データ蓄積!$A$16:$A$1015,0)+1):'データ蓄積'!$DB$1015,9,),0))</f>
        <v>0</v>
      </c>
      <c r="CK529" s="372">
        <f>IF($F528="申請キャンセル",0,IFERROR(VLOOKUP($D529,INDEX(データ蓄積!$A$16:$A$1015,MATCH($D529,データ蓄積!$A$16:$A$1015,0)+1):'データ蓄積'!$DB$1015,11,),0))</f>
        <v>0</v>
      </c>
      <c r="CL529" s="372">
        <f>IF($F528="申請キャンセル",0,IFERROR(VLOOKUP($D529,INDEX(データ蓄積!$A$16:$A$1015,MATCH($D529,データ蓄積!$A$16:$A$1015,0)+1):'データ蓄積'!$DB$1015,13,),0))</f>
        <v>0</v>
      </c>
      <c r="CM529" s="372">
        <f>IF($F528="申請キャンセル",0,IFERROR(VLOOKUP($D529,INDEX(データ蓄積!$A$16:$A$1015,MATCH($D529,データ蓄積!$A$16:$A$1015,0)+1):'データ蓄積'!$DB$1015,15,),0))</f>
        <v>0</v>
      </c>
      <c r="CN529" s="372">
        <f>IF($F528="申請キャンセル",0,IFERROR(VLOOKUP($D529,INDEX(データ蓄積!$A$16:$A$1015,MATCH($D529,データ蓄積!$A$16:$A$1015,0)+1):'データ蓄積'!$DB$1015,17,),0))</f>
        <v>0</v>
      </c>
      <c r="CO529" s="372">
        <f>IF($F528="申請キャンセル",0,IFERROR(VLOOKUP($D529,INDEX(データ蓄積!$A$16:$A$1015,MATCH($D529,データ蓄積!$A$16:$A$1015,0)+1):'データ蓄積'!$DB$1015,18,),0))</f>
        <v>0</v>
      </c>
      <c r="CP529" s="371">
        <f>IF($F528="申請キャンセル",0,IFERROR(VLOOKUP($D529,INDEX(データ蓄積!$A$16:$A$1015,MATCH($D529,データ蓄積!$A$16:$A$1015,0)+1):'データ蓄積'!$DB$1015,19,),0))</f>
        <v>0</v>
      </c>
      <c r="CQ529" s="372">
        <f>IF($F528="申請キャンセル",0,IFERROR(VLOOKUP($D529,INDEX(データ蓄積!$A$16:$A$1015,MATCH($D529,データ蓄積!$A$16:$A$1015,0)+1):'データ蓄積'!$DB$1015,24,),0))</f>
        <v>0</v>
      </c>
      <c r="CR529" s="99" t="str">
        <f>IF($F528="申請キャンセル",0,CONCATENATE(CS529,$CS$14,CT529,$CT$14,CU529,$CU$14))</f>
        <v>0年0月0日</v>
      </c>
      <c r="CS529" s="99">
        <f>IF($F528="申請キャンセル",0,IFERROR(VLOOKUP($D529,INDEX(データ蓄積!$A$16:$A$1015,MATCH($D529,データ蓄積!$A$16:$A$1015,0)+1):'データ蓄積'!$DB$1015,70,),0))</f>
        <v>0</v>
      </c>
      <c r="CT529" s="99">
        <f>IF($F528="申請キャンセル",0,IFERROR(VLOOKUP($D529,INDEX(データ蓄積!$A$16:$A$1015,MATCH($D529,データ蓄積!$A$16:$A$1015,0)+1):'データ蓄積'!$DB$1015,71,),0))</f>
        <v>0</v>
      </c>
      <c r="CU529" s="99">
        <f>IF($F528="申請キャンセル",0,IFERROR(VLOOKUP($D529,INDEX(データ蓄積!$A$16:$A$1015,MATCH($D529,データ蓄積!$A$16:$A$1015,0)+1):'データ蓄積'!$DB$1015,72,),0))</f>
        <v>0</v>
      </c>
      <c r="CV529" s="99" t="str">
        <f>IF($F528="申請キャンセル",0,CONCATENATE(CW529,$CW$14,CX529,$CX$14,CY529,$CY$14))</f>
        <v>0年0月0日</v>
      </c>
      <c r="CW529" s="99">
        <f>IF($F528="申請キャンセル",0,IFERROR(VLOOKUP($D529,INDEX(データ蓄積!$A$16:$A$1015,MATCH($D529,データ蓄積!$A$16:$A$1015,0)+1):'データ蓄積'!$DB$1015,73,),0))</f>
        <v>0</v>
      </c>
      <c r="CX529" s="99">
        <f>IF($F528="申請キャンセル",0,IFERROR(VLOOKUP($D529,INDEX(データ蓄積!$A$16:$A$1015,MATCH($D529,データ蓄積!$A$16:$A$1015,0)+1):'データ蓄積'!$DB$1015,74,),0))</f>
        <v>0</v>
      </c>
      <c r="CY529" s="99">
        <f>IF($F528="申請キャンセル",0,IFERROR(VLOOKUP($D529,INDEX(データ蓄積!$A$16:$A$1015,MATCH($D529,データ蓄積!$A$16:$A$1015,0)+1):'データ蓄積'!$DB$1015,75,),0))</f>
        <v>0</v>
      </c>
      <c r="CZ529" s="211">
        <f>IF($F528="申請キャンセル",0,IFERROR(VLOOKUP($D529,INDEX(データ蓄積!$A$16:$A$1015,MATCH($D529,データ蓄積!$A$16:$A$1015,0)+1):'データ蓄積'!$CF$1015,84,),0))</f>
        <v>0</v>
      </c>
      <c r="DA529" s="211">
        <f>IF($F528="申請キャンセル",0,IFERROR(VLOOKUP($D529,INDEX(データ蓄積!$A$16:$A$1015,MATCH($D529,データ蓄積!$A$16:$A$1015,0)+1):'データ蓄積'!$CG$1015,85,),0))</f>
        <v>0</v>
      </c>
      <c r="DB529" s="211">
        <f>IF($F528="申請キャンセル",0,IFERROR(VLOOKUP($D529,INDEX(データ蓄積!$A$16:$A$1015,MATCH($D529,データ蓄積!$A$16:$A$1015,0)+1):'データ蓄積'!$CH$1015,86,),0))</f>
        <v>0</v>
      </c>
      <c r="DC529" s="211"/>
      <c r="DD529" s="204">
        <f>IF($F528="申請キャンセル",0,IFERROR(VLOOKUP($D529,INDEX(データ蓄積!$A$16:$A$1015,MATCH($D529,データ蓄積!$A$16:$A$1015,0)+1):'データ蓄積'!$CN$1015,91,),0))</f>
        <v>0</v>
      </c>
      <c r="DE529" s="204">
        <f>IF($F528="申請キャンセル",0,IFERROR(VLOOKUP($D529,INDEX(データ蓄積!$A$16:$A$1015,MATCH($D529,データ蓄積!$A$16:$A$1015,0)+1):'データ蓄積'!$CN$1015,92,),0))</f>
        <v>0</v>
      </c>
    </row>
    <row r="530" spans="1:109" ht="18.75" customHeight="1" x14ac:dyDescent="0.15">
      <c r="A530" s="349">
        <f>IFERROR(VLOOKUP($D530,INDEX(データ蓄積!$A$16:$A$1015,MATCH($D530,データ蓄積!$A$16:$A$1015,0)):'データ蓄積'!$BI$1015,3,),0)</f>
        <v>0</v>
      </c>
      <c r="B530" s="350">
        <f>IFERROR(VLOOKUP($D530,INDEX(データ蓄積!$A$16:$A$1015,MATCH($D530,データ蓄積!$A$16:$A$1015,0)):'データ蓄積'!$BI$1015,4,),0)</f>
        <v>0</v>
      </c>
      <c r="C530" s="349">
        <f>IFERROR(VLOOKUP($D530,INDEX(データ蓄積!$A$16:$A$1015,MATCH($D530,データ蓄積!$A$16:$A$1015,0)):'データ蓄積'!$BI$1015,5,),0)</f>
        <v>0</v>
      </c>
      <c r="D530" s="349">
        <f t="shared" si="1991"/>
        <v>258</v>
      </c>
      <c r="E530" s="351">
        <f>IFERROR(VLOOKUP($D530,INDEX(データ蓄積!$A$16:$A$1015,MATCH($D530,データ蓄積!$A$16:$A$1015,0)):'データ蓄積'!$BI$1015,2,),0)</f>
        <v>0</v>
      </c>
      <c r="F530" s="352">
        <f>IFERROR(VLOOKUP($D530,INDEX(データ蓄積!$A$16:$A$1015,MATCH($D530,データ蓄積!$A$16:$A$1015,0)):'データ蓄積'!$CD$1015,82,),0)</f>
        <v>0</v>
      </c>
      <c r="G530" s="353">
        <f>IF($F530="申請キャンセル",0,IFERROR(VLOOKUP($D530,INDEX(データ蓄積!$A$16:$A$1015,MATCH($D530,データ蓄積!$A$16:$A$1015,0)):'データ蓄積'!$BI$1015,8,),0))</f>
        <v>0</v>
      </c>
      <c r="H530" s="346">
        <f>IF($F530="申請キャンセル",0,IFERROR(VLOOKUP($D530,INDEX(データ蓄積!$A$16:$A$1015,MATCH($D530,データ蓄積!$A$16:$A$1015,0)):'データ蓄積'!$BI$1015,10,),0))</f>
        <v>0</v>
      </c>
      <c r="I530" s="354" t="str">
        <f>IF($F530="申請キャンセル","",LEFT(IFERROR(VLOOKUP($D530,INDEX(データ蓄積!$A$16:$A$1015,MATCH($D530,データ蓄積!$A$16:$A$1015,0)):'データ蓄積'!$CH$1015,84,),""),2))</f>
        <v/>
      </c>
      <c r="J530" s="346" t="str">
        <f>IF($F530="申請キャンセル","",LEFT(IFERROR(VLOOKUP($D530,INDEX(データ蓄積!$A$16:$A$1015,MATCH($D530,データ蓄積!$A$16:$A$1015,0)):'データ蓄積'!$CL$1015,86,),""),2))</f>
        <v/>
      </c>
      <c r="K530" s="355">
        <f>IF($F530="申請キャンセル",0,IFERROR(VLOOKUP($D530,INDEX(データ蓄積!$A$16:$A$1015,MATCH($D530,データ蓄積!$A$16:$A$1015,0)):'データ蓄積'!$CO$1015,90,),0))</f>
        <v>0</v>
      </c>
      <c r="L530" s="350">
        <f>IF(G530=0,0,IF($F530="申請キャンセル",0,IF(K530="","","〇")))</f>
        <v>0</v>
      </c>
      <c r="M530" s="356">
        <f>IF($F530="申請キャンセル",0,IFERROR(VLOOKUP($D530,INDEX(データ蓄積!$A$16:$A$1015,MATCH($D530,データ蓄積!$A$16:$A$1015,0)):'データ蓄積'!$BI$1015,14,),))</f>
        <v>0</v>
      </c>
      <c r="N530" s="357">
        <f>IF($F530="申請キャンセル",0,IFERROR(VLOOKUP($D530,INDEX(データ蓄積!$A$16:$A$1015,MATCH($D530,データ蓄積!$A$16:$A$1015,0)):'データ蓄積'!$BI$1015,16,),0))</f>
        <v>0</v>
      </c>
      <c r="O530" s="356">
        <f>IF($F530="申請キャンセル",0,IFERROR(VLOOKUP($D530,INDEX(データ蓄積!$A$16:$A$1015,MATCH($D530,データ蓄積!$A$16:$A$1015,0)):'データ蓄積'!$BI$1015,20,),0))</f>
        <v>0</v>
      </c>
      <c r="P530" s="358">
        <f>IF($F530="申請キャンセル",0,IFERROR(VLOOKUP($D530,INDEX(データ蓄積!$A$16:$A$1015,MATCH($D530,データ蓄積!$A$16:$A$1015,0)):'データ蓄積'!$BI$1015,21,),0))</f>
        <v>0</v>
      </c>
      <c r="Q530" s="359">
        <f>IF($F530="申請キャンセル",0,IFERROR(VLOOKUP($D530,INDEX(データ蓄積!$A$16:$A$1015,MATCH($D530,データ蓄積!$A$16:$A$1015,0)):'データ蓄積'!$BI$1015,23,),0))</f>
        <v>0</v>
      </c>
      <c r="R530" s="360">
        <f>IF($F530="申請キャンセル",0,IFERROR(VLOOKUP($D530,INDEX(データ蓄積!$A$16:$A$1015,MATCH($D530,データ蓄積!$A$16:$A$1015,0)):'データ蓄積'!$CO$1015,92,),0))</f>
        <v>0</v>
      </c>
      <c r="S530" s="361">
        <f>IF($F530="申請キャンセル",0,IFERROR(VLOOKUP($D530,INDEX(データ蓄積!$A$16:$A$1015,MATCH($D530,データ蓄積!$A$16:$A$1015,0)):'データ蓄積'!$BI$1015,22,),0))</f>
        <v>0</v>
      </c>
      <c r="T530" s="362" t="str">
        <f>IF($F530="申請キャンセル",0,IF((AJ530+AP530)&gt;0,ROUNDDOWN((AJ530+AP530)/(AL530+AR530),4)*1000," "))</f>
        <v xml:space="preserve"> </v>
      </c>
      <c r="U530" s="363" t="str">
        <f>IF($F530="申請キャンセル",0,IFERROR(IF(AJ530+AP530=0,"",VLOOKUP(Q530,Sheet1!$B$4:$C$64,2,0)),0))</f>
        <v/>
      </c>
      <c r="V530" s="364">
        <f>IF($F530="申請キャンセル",0,IFERROR(VLOOKUP($D530,INDEX(データ蓄積!$A$16:$A$1015,MATCH($D530,データ蓄積!$A$16:$A$1015,0)):'データ蓄積'!$BI$1015,12,),0))</f>
        <v>0</v>
      </c>
      <c r="W530" s="365">
        <f>IF($F530="申請キャンセル",0,IFERROR(VLOOKUP($D530,INDEX(データ蓄積!$A$16:$A$1015,MATCH($D530,データ蓄積!$A$16:$A$1015,0)):'データ蓄積'!$BI$1015,25,),0))</f>
        <v>0</v>
      </c>
      <c r="X530" s="356">
        <f>IF($F530="申請キャンセル",0,IFERROR(VLOOKUP($D530,INDEX(データ蓄積!$A$16:$A$1015,MATCH($D530,データ蓄積!$A$16:$A$1015,0)):'データ蓄積'!$DB$1015,27,),0))</f>
        <v>0</v>
      </c>
      <c r="Y530" s="366">
        <f t="shared" si="2653"/>
        <v>0</v>
      </c>
      <c r="Z530" s="358">
        <f>IF($F530="申請キャンセル",0,IFERROR(VLOOKUP($D530,INDEX(データ蓄積!$A$16:$A$1015,MATCH($D530,データ蓄積!$A$16:$A$1015,0)):'データ蓄積'!$DB$1015,26,),0))</f>
        <v>0</v>
      </c>
      <c r="AA530" s="367">
        <f>IF($F530="申請キャンセル",0,IFERROR(VLOOKUP($D530,INDEX(データ蓄積!$A$16:$A$1015,MATCH($D530,データ蓄積!$A$16:$A$1015,0)):'データ蓄積'!$DB$1015,28,),0))</f>
        <v>0</v>
      </c>
      <c r="AB530" s="358">
        <f>IF($W530="初 年 度",TRUNC((+AA530-BP530)/2,0),0)</f>
        <v>0</v>
      </c>
      <c r="AC530" s="357"/>
      <c r="AD530" s="356">
        <f>IF($F530="申請キャンセル",0,IFERROR(VLOOKUP($D530,INDEX(データ蓄積!$A$16:$A$1015,MATCH($D530,データ蓄積!$A$16:$A$1015,0)):'データ蓄積'!$DB$1015,30,),0))</f>
        <v>0</v>
      </c>
      <c r="AE530" s="359">
        <f t="shared" si="2655"/>
        <v>0</v>
      </c>
      <c r="AF530" s="359">
        <f>IF($F530="申請キャンセル",0,IFERROR(VLOOKUP($D530,INDEX(データ蓄積!$A$16:$A$1015,MATCH($D530,データ蓄積!$A$16:$A$1015,0)):'データ蓄積'!$DB$1015,29,),0))</f>
        <v>0</v>
      </c>
      <c r="AG530" s="359">
        <f>IF($F530="申請キャンセル",0,IFERROR(VLOOKUP($D530,INDEX(データ蓄積!$A$16:$A$1015,MATCH($D530,データ蓄積!$A$16:$A$1015,0)):'データ蓄積'!$DB$1015,31,),0))</f>
        <v>0</v>
      </c>
      <c r="AH530" s="359">
        <f t="shared" ref="AH530:AH593" si="2692">IF($W530="初 年 度",TRUNC((+AG530-BS530)/2,0),0)</f>
        <v>0</v>
      </c>
      <c r="AI530" s="357"/>
      <c r="AJ530" s="358">
        <f>+X530+AD530</f>
        <v>0</v>
      </c>
      <c r="AK530" s="366">
        <f t="shared" si="2634"/>
        <v>0</v>
      </c>
      <c r="AL530" s="358">
        <f t="shared" si="2634"/>
        <v>0</v>
      </c>
      <c r="AM530" s="367">
        <f t="shared" si="2634"/>
        <v>0</v>
      </c>
      <c r="AN530" s="358">
        <f t="shared" si="2634"/>
        <v>0</v>
      </c>
      <c r="AO530" s="357"/>
      <c r="AP530" s="356">
        <f>IF($F530="申請キャンセル",0,IFERROR(VLOOKUP($D530,INDEX(データ蓄積!$A$16:$A$1015,MATCH($D530,データ蓄積!$A$16:$A$1015,0)):'データ蓄積'!$DB$1015,33,),0))</f>
        <v>0</v>
      </c>
      <c r="AQ530" s="366">
        <f t="shared" si="2657"/>
        <v>0</v>
      </c>
      <c r="AR530" s="358">
        <f>IF($F530="申請キャンセル",0,IFERROR(VLOOKUP($D530,INDEX(データ蓄積!$A$16:$A$1015,MATCH($D530,データ蓄積!$A$16:$A$1015,0)):'データ蓄積'!$DB$1015,32,),0))</f>
        <v>0</v>
      </c>
      <c r="AS530" s="367">
        <f>IF($F530="申請キャンセル",0,IFERROR(VLOOKUP($D530,INDEX(データ蓄積!$A$16:$A$1015,MATCH($D530,データ蓄積!$A$16:$A$1015,0)):'データ蓄積'!$DB$1015,34,),0))</f>
        <v>0</v>
      </c>
      <c r="AT530" s="358">
        <f t="shared" ref="AT530:AT593" si="2693">IF($W530="初 年 度",TRUNC((+AS530-BV530)/2,0),0)</f>
        <v>0</v>
      </c>
      <c r="AU530" s="357"/>
      <c r="AV530" s="356">
        <f>IF($F530="申請キャンセル",0,IFERROR(VLOOKUP($D530,INDEX(データ蓄積!$A$16:$A$1015,MATCH($D530,データ蓄積!$A$16:$A$1015,0)):'データ蓄積'!$DB$1015,36,),0))</f>
        <v>0</v>
      </c>
      <c r="AW530" s="366">
        <f t="shared" si="2658"/>
        <v>0</v>
      </c>
      <c r="AX530" s="358">
        <f>IF($F530="申請キャンセル",0,IFERROR(VLOOKUP($D530,INDEX(データ蓄積!$A$16:$A$1015,MATCH($D530,データ蓄積!$A$16:$A$1015,0)):'データ蓄積'!$DB$1015,35,),0))</f>
        <v>0</v>
      </c>
      <c r="AY530" s="367">
        <f>IF($F530="申請キャンセル",0,IFERROR(VLOOKUP($D530,INDEX(データ蓄積!$A$16:$A$1015,MATCH($D530,データ蓄積!$A$16:$A$1015,0)):'データ蓄積'!$DB$1015,37,),0))</f>
        <v>0</v>
      </c>
      <c r="AZ530" s="358">
        <f t="shared" ref="AZ530:AZ593" si="2694">IF($W530="初 年 度",TRUNC((+AY530-BY530)/2,0),0)</f>
        <v>0</v>
      </c>
      <c r="BA530" s="357"/>
      <c r="BB530" s="368">
        <f>+AK530+AQ530+AW530</f>
        <v>0</v>
      </c>
      <c r="BC530" s="358">
        <f t="shared" si="2659"/>
        <v>0</v>
      </c>
      <c r="BD530" s="367">
        <f t="shared" si="2659"/>
        <v>0</v>
      </c>
      <c r="BE530" s="361">
        <f t="shared" si="2659"/>
        <v>0</v>
      </c>
      <c r="BF530" s="369"/>
      <c r="BG530" s="356">
        <f>IF($F530="申請キャンセル",0,IF(H530="（○）",220,0))</f>
        <v>0</v>
      </c>
      <c r="BH530" s="359">
        <f>IF($F530="申請キャンセル",0,IF(H530="（○）",SUM(AK530+AQ530+AW530),0))</f>
        <v>0</v>
      </c>
      <c r="BI530" s="359">
        <f>IF($F530="申請キャンセル",0,IF(H530="（○）",SUM(AL530+AR530),0))</f>
        <v>0</v>
      </c>
      <c r="BJ530" s="359">
        <f t="shared" si="2660"/>
        <v>0</v>
      </c>
      <c r="BK530" s="361">
        <f>IF($W530="初 年 度",TRUNC((+BJ530-CB530),0),0)</f>
        <v>0</v>
      </c>
      <c r="BL530" s="46"/>
      <c r="BM530" s="356">
        <f t="shared" si="2441"/>
        <v>0</v>
      </c>
      <c r="BN530" s="357">
        <f t="shared" si="2441"/>
        <v>0</v>
      </c>
      <c r="BP530" s="125">
        <f t="shared" si="2662"/>
        <v>0</v>
      </c>
      <c r="BQ530" s="126">
        <f>ROUNDUP(BP530/2,0)</f>
        <v>0</v>
      </c>
      <c r="BR530" s="44"/>
      <c r="BS530" s="125">
        <f t="shared" si="2664"/>
        <v>0</v>
      </c>
      <c r="BT530" s="126">
        <f>ROUNDUP(BS530/2,0)</f>
        <v>0</v>
      </c>
      <c r="BU530" s="44"/>
      <c r="BV530" s="125">
        <f t="shared" si="2666"/>
        <v>0</v>
      </c>
      <c r="BW530" s="126">
        <f t="shared" ref="BW530:BW593" si="2695">ROUNDUP(BV530/2,0)</f>
        <v>0</v>
      </c>
      <c r="BX530" s="44"/>
      <c r="BY530" s="125">
        <f t="shared" si="2667"/>
        <v>0</v>
      </c>
      <c r="BZ530" s="126">
        <f>ROUNDUP(BY530/2,0)</f>
        <v>0</v>
      </c>
      <c r="CA530" s="44"/>
      <c r="CB530" s="125">
        <f t="shared" si="2669"/>
        <v>0</v>
      </c>
      <c r="CC530" s="126">
        <f>+CB530</f>
        <v>0</v>
      </c>
      <c r="CD530" s="44"/>
      <c r="CE530" s="370">
        <f>IF($F530="申請キャンセル",0,IF(CE531="","",CE531))</f>
        <v>0</v>
      </c>
      <c r="CF530" s="371">
        <f>IF($F530="申請キャンセル",0,IFERROR(VLOOKUP($D530,INDEX(データ蓄積!$A$16:$A$1015,MATCH($D530,データ蓄積!$A$16:$A$1015,0)):'データ蓄積'!$DB$1015,6,),0))</f>
        <v>0</v>
      </c>
      <c r="CG530" s="214" t="str">
        <f t="shared" si="1454"/>
        <v xml:space="preserve"> </v>
      </c>
      <c r="CH530" s="214" t="str">
        <f t="shared" si="1451"/>
        <v/>
      </c>
      <c r="CI530" s="214" t="str">
        <f>IF(CG530&gt;=CH530,"OK","下限本数を下回っています")</f>
        <v>OK</v>
      </c>
      <c r="CJ530" s="371">
        <f>IF($F530="申請キャンセル",0,IFERROR(VLOOKUP($D530,INDEX(データ蓄積!$A$16:$A$1015,MATCH($D530,データ蓄積!$A$16:$A$1015,0)):'データ蓄積'!$DB$1015,9,),0))</f>
        <v>0</v>
      </c>
      <c r="CK530" s="372">
        <f>IF($F530="申請キャンセル",0,IFERROR(VLOOKUP($D530,INDEX(データ蓄積!$A$16:$A$1015,MATCH($D530,データ蓄積!$A$16:$A$1015,0)):'データ蓄積'!$DB$1015,11,),0))</f>
        <v>0</v>
      </c>
      <c r="CL530" s="372">
        <f>IF($F530="申請キャンセル",0,IFERROR(VLOOKUP($D530,INDEX(データ蓄積!$A$16:$A$1015,MATCH($D530,データ蓄積!$A$16:$A$1015,0)):'データ蓄積'!$DB$1015,13,),0))</f>
        <v>0</v>
      </c>
      <c r="CM530" s="372">
        <f>IF($F530="申請キャンセル",0,IFERROR(VLOOKUP($D530,INDEX(データ蓄積!$A$16:$A$1015,MATCH($D530,データ蓄積!$A$16:$A$1015,0)):'データ蓄積'!$DB$1015,15,),0))</f>
        <v>0</v>
      </c>
      <c r="CN530" s="372">
        <f>IF($F530="申請キャンセル",0,IFERROR(VLOOKUP($D530,INDEX(データ蓄積!$A$16:$A$1015,MATCH($D530,データ蓄積!$A$16:$A$1015,0)):'データ蓄積'!$DB$1015,17,),0))</f>
        <v>0</v>
      </c>
      <c r="CO530" s="372">
        <f>IF($F530="申請キャンセル",0,IFERROR(VLOOKUP($D530,INDEX(データ蓄積!$A$16:$A$1015,MATCH($D530,データ蓄積!$A$16:$A$1015,0)):'データ蓄積'!$DB$1015,18,),0))</f>
        <v>0</v>
      </c>
      <c r="CP530" s="371">
        <f>IF($F530="申請キャンセル",0,IFERROR(VLOOKUP($D530,INDEX(データ蓄積!$A$16:$A$1015,MATCH($D530,データ蓄積!$A$16:$A$1015,0)):'データ蓄積'!$DB$1015,19,),0))</f>
        <v>0</v>
      </c>
      <c r="CQ530" s="372">
        <f>IF($F530="申請キャンセル",0,IFERROR(VLOOKUP($D530,INDEX(データ蓄積!$A$16:$A$1015,MATCH($D530,データ蓄積!$A$16:$A$1015,0)):'データ蓄積'!$DB$1015,24,),0))</f>
        <v>0</v>
      </c>
      <c r="CR530" s="99" t="str">
        <f>IF($F530="申請キャンセル",0,CONCATENATE(CS530,$CS$14,CT530,$CT$14,CU530,$CU$14))</f>
        <v>0年0月0日</v>
      </c>
      <c r="CS530" s="99">
        <f>IF($F530="申請キャンセル",0,IFERROR(VLOOKUP($D530,INDEX(データ蓄積!$A$16:$A$1015,MATCH($D530,データ蓄積!$A$16:$A$1015,0)):'データ蓄積'!$DB$1015,70,),0))</f>
        <v>0</v>
      </c>
      <c r="CT530" s="99">
        <f>IF($F530="申請キャンセル",0,IFERROR(VLOOKUP($D530,INDEX(データ蓄積!$A$16:$A$1015,MATCH($D530,データ蓄積!$A$16:$A$1015,0)):'データ蓄積'!$DB$1015,71,),0))</f>
        <v>0</v>
      </c>
      <c r="CU530" s="99">
        <f>IF($F530="申請キャンセル",0,IFERROR(VLOOKUP($D530,INDEX(データ蓄積!$A$16:$A$1015,MATCH($D530,データ蓄積!$A$16:$A$1015,0)):'データ蓄積'!$DB$1015,72,),0))</f>
        <v>0</v>
      </c>
      <c r="CV530" s="99" t="str">
        <f>IF($F530="申請キャンセル",0,CONCATENATE(CW530,$CW$14,CX530,$CX$14,CY530,$CY$14))</f>
        <v>0年0月0日</v>
      </c>
      <c r="CW530" s="99">
        <f>IF($F530="申請キャンセル",0,IFERROR(VLOOKUP($D530,INDEX(データ蓄積!$A$16:$A$1015,MATCH($D530,データ蓄積!$A$16:$A$1015,0)):'データ蓄積'!$DB$1015,73,),0))</f>
        <v>0</v>
      </c>
      <c r="CX530" s="99">
        <f>IF($F530="申請キャンセル",0,IFERROR(VLOOKUP($D530,INDEX(データ蓄積!$A$16:$A$1015,MATCH($D530,データ蓄積!$A$16:$A$1015,0)):'データ蓄積'!$DB$1015,74,),0))</f>
        <v>0</v>
      </c>
      <c r="CY530" s="99">
        <f>IF($F530="申請キャンセル",0,IFERROR(VLOOKUP($D530,INDEX(データ蓄積!$A$16:$A$1015,MATCH($D530,データ蓄積!$A$16:$A$1015,0)):'データ蓄積'!$DB$1015,75,),0))</f>
        <v>0</v>
      </c>
      <c r="CZ530" s="211">
        <f>IF($F530="申請キャンセル",0,IFERROR(VLOOKUP($D530,INDEX(データ蓄積!$A$16:$A$1015,MATCH($D530,データ蓄積!$A$16:$A$1015,0)):'データ蓄積'!$CF$1015,84,),0))</f>
        <v>0</v>
      </c>
      <c r="DA530" s="211">
        <f>IF($F530="申請キャンセル",0,IFERROR(VLOOKUP($D530,INDEX(データ蓄積!$A$16:$A$1015,MATCH($D530,データ蓄積!$A$16:$A$1015,0)):'データ蓄積'!$CG$1015,85,),0))</f>
        <v>0</v>
      </c>
      <c r="DB530" s="211">
        <f>IF($F530="申請キャンセル",0,IFERROR(VLOOKUP($D530,INDEX(データ蓄積!$A$16:$A$1015,MATCH($D530,データ蓄積!$A$16:$A$1015,0)):'データ蓄積'!$CH$1015,86,),0))</f>
        <v>0</v>
      </c>
      <c r="DC530" s="211"/>
      <c r="DD530" s="204">
        <f>IF($F530="申請キャンセル",0,IFERROR(VLOOKUP($D530,INDEX(データ蓄積!$A$16:$A$1015,MATCH($D530,データ蓄積!$A$16:$A$1015,0)):'データ蓄積'!$CN$1015,91,),0))</f>
        <v>0</v>
      </c>
      <c r="DE530" s="204">
        <f>IF($F530="申請キャンセル",0,IFERROR(VLOOKUP($D530,INDEX(データ蓄積!$A$16:$A$1015,MATCH($D530,データ蓄積!$A$16:$A$1015,0)):'データ蓄積'!$CN$1015,92,),0))</f>
        <v>0</v>
      </c>
    </row>
    <row r="531" spans="1:109" ht="18.75" customHeight="1" x14ac:dyDescent="0.15">
      <c r="A531" s="373">
        <f>IFERROR(VLOOKUP($D531,INDEX(データ蓄積!$A$16:$A$1015,MATCH($D531,データ蓄積!$A$16:$A$1015,0)+1):'データ蓄積'!$BI$1015,3,),0)</f>
        <v>0</v>
      </c>
      <c r="B531" s="374">
        <f>IFERROR(VLOOKUP($D531,INDEX(データ蓄積!$A$16:$A$1015,MATCH($D531,データ蓄積!$A$16:$A$1015,0)+1):'データ蓄積'!$BI$1015,4,),0)</f>
        <v>0</v>
      </c>
      <c r="C531" s="375">
        <f>IFERROR(VLOOKUP($D531,INDEX(データ蓄積!$A$16:$A$1015,MATCH($D531,データ蓄積!$A$16:$A$1015,0)+1):'データ蓄積'!$BI$1015,5,),0)</f>
        <v>0</v>
      </c>
      <c r="D531" s="373">
        <f t="shared" si="1991"/>
        <v>258</v>
      </c>
      <c r="E531" s="347">
        <f>IFERROR(VLOOKUP($D531,INDEX(データ蓄積!$A$16:$A$1015,MATCH($D531,データ蓄積!$A$16:$A$1015,0)+1):'データ蓄積'!$BI$1015,2,),0)</f>
        <v>0</v>
      </c>
      <c r="F531" s="376">
        <f>IFERROR(VLOOKUP($D531,INDEX(データ蓄積!$A$16:$A$1015,MATCH($D531,データ蓄積!$A$16:$A$1015,0)+1):'データ蓄積'!$CD$1015,82,),0)</f>
        <v>0</v>
      </c>
      <c r="G531" s="377">
        <f>IF($F530="申請キャンセル",0,IFERROR(VLOOKUP($D531,INDEX(データ蓄積!$A$16:$A$1015,MATCH($D531,データ蓄積!$A$16:$A$1015,0)+1):'データ蓄積'!$BI$1015,8,),0))</f>
        <v>0</v>
      </c>
      <c r="H531" s="347">
        <f>IF($F530="申請キャンセル",0,IFERROR(VLOOKUP($D531,INDEX(データ蓄積!$A$16:$A$1015,MATCH($D531,データ蓄積!$A$16:$A$1015,0)+1):'データ蓄積'!$BI$1015,10,),0))</f>
        <v>0</v>
      </c>
      <c r="I531" s="378" t="str">
        <f>IF($F530="申請キャンセル","",LEFT(IFERROR(VLOOKUP($D531,INDEX(データ蓄積!$A$16:$A$1015,MATCH($D531,データ蓄積!$A$16:$A$1015,0)+1):'データ蓄積'!$CH$1015,84,),""),2))</f>
        <v/>
      </c>
      <c r="J531" s="347" t="str">
        <f>IF($F530="申請キャンセル","",LEFT(IFERROR(VLOOKUP($D531,INDEX(データ蓄積!$A$16:$A$1015,MATCH($D530,データ蓄積!$A$16:$A$1015,0)+1):'データ蓄積'!$CL$1015,86,),""),2))</f>
        <v/>
      </c>
      <c r="K531" s="379">
        <f>IF($F530="申請キャンセル",0,IFERROR(VLOOKUP($D531,INDEX(データ蓄積!$A$16:$A$1015,MATCH($D531,データ蓄積!$A$16:$A$1015,0)+1):'データ蓄積'!$CO$1015,90,),0))</f>
        <v>0</v>
      </c>
      <c r="L531" s="374">
        <f t="shared" ref="L531" si="2696">IF(G531=0,0,IF($F531="申請キャンセル",0,IF(K531="","","〇")))</f>
        <v>0</v>
      </c>
      <c r="M531" s="380">
        <f>IF($F530="申請キャンセル",0,IFERROR(VLOOKUP($D531,INDEX(データ蓄積!$A$16:$A$1015,MATCH($D531,データ蓄積!$A$16:$A$1015,0)+1):'データ蓄積'!$BI$1015,14,),0))</f>
        <v>0</v>
      </c>
      <c r="N531" s="381">
        <f>IF($F530="申請キャンセル",0,IFERROR(VLOOKUP($D531,INDEX(データ蓄積!$A$16:$A$1015,MATCH($D531,データ蓄積!$A$16:$A$1015,0)+1):'データ蓄積'!$BI$1015,16,),0))</f>
        <v>0</v>
      </c>
      <c r="O531" s="382">
        <f>IF($F530="申請キャンセル",0,IFERROR(VLOOKUP($D531,INDEX(データ蓄積!$A$16:$A$1015,MATCH($D531,データ蓄積!$A$16:$A$1015,0)+1):'データ蓄積'!$BI$1015,20,),0))</f>
        <v>0</v>
      </c>
      <c r="P531" s="383">
        <f>IF($F530="申請キャンセル",0,IFERROR(VLOOKUP($D531,INDEX(データ蓄積!$A$16:$A$1015,MATCH($D531,データ蓄積!$A$16:$A$1015,0)+1):'データ蓄積'!$BI$1015,21,),0))</f>
        <v>0</v>
      </c>
      <c r="Q531" s="383">
        <f>IF($F530="申請キャンセル",0,IFERROR(VLOOKUP($D531,INDEX(データ蓄積!$A$16:$A$1015,MATCH($D531,データ蓄積!$A$16:$A$1015,0)+1):'データ蓄積'!$BI$1015,23,),0))</f>
        <v>0</v>
      </c>
      <c r="R531" s="384">
        <f>IF($F530="申請キャンセル",0,IFERROR(VLOOKUP($D531,INDEX(データ蓄積!$A$16:$A$1015,MATCH($D531,データ蓄積!$A$16:$A$1015,0)+1):'データ蓄積'!$CO$1015,92,),0))</f>
        <v>0</v>
      </c>
      <c r="S531" s="385">
        <f>IF($F530="申請キャンセル",0,IFERROR(VLOOKUP($D531,INDEX(データ蓄積!$A$16:$A$1015,MATCH($D531,データ蓄積!$A$16:$A$1015,0)+1):'データ蓄積'!$BI$1015,22,),0))</f>
        <v>0</v>
      </c>
      <c r="T531" s="386" t="str">
        <f>IF($F530="申請キャンセル",0,IF((AJ531+AP531)&gt;0,ROUNDDOWN((AJ531+AP531)/(AL531+AR531),4)*1000," "))</f>
        <v xml:space="preserve"> </v>
      </c>
      <c r="U531" s="387" t="str">
        <f>IF($F531="申請キャンセル",0,IFERROR(IF(AJ531+AP531=0,"",VLOOKUP(Q531,Sheet1!$B$4:$C$64,2,0)),0))</f>
        <v/>
      </c>
      <c r="V531" s="388">
        <f>IF($F530="申請キャンセル",0,IFERROR(VLOOKUP($D531,INDEX(データ蓄積!$A$16:$A$1015,MATCH($D531,データ蓄積!$A$16:$A$1015,0)+1):'データ蓄積'!$BI$1015,12,),0))</f>
        <v>0</v>
      </c>
      <c r="W531" s="389">
        <f>IF($F530="申請キャンセル",0,IFERROR(VLOOKUP($D531,INDEX(データ蓄積!$A$16:$A$1015,MATCH($D531,データ蓄積!$A$16:$A$1015,0)+1):'データ蓄積'!$BI$1015,25,),0))</f>
        <v>0</v>
      </c>
      <c r="X531" s="383">
        <f>IF($F530="申請キャンセル",0,IFERROR(VLOOKUP($D531,INDEX(データ蓄積!$A$16:$A$1015,MATCH($D531,データ蓄積!$A$16:$A$1015,0)+1):'データ蓄積'!$DB$1015,27,),0))</f>
        <v>0</v>
      </c>
      <c r="Y531" s="390">
        <f t="shared" si="2653"/>
        <v>0</v>
      </c>
      <c r="Z531" s="383">
        <f>IF($F530="申請キャンセル",0,IFERROR(VLOOKUP($D531,INDEX(データ蓄積!$A$16:$A$1015,MATCH($D531,データ蓄積!$A$16:$A$1015,0)+1):'データ蓄積'!$DB$1015,26,),0))</f>
        <v>0</v>
      </c>
      <c r="AA531" s="383">
        <f>IF($F530="申請キャンセル",0,IFERROR(VLOOKUP($D531,INDEX(データ蓄積!$A$16:$A$1015,MATCH($D531,データ蓄積!$A$16:$A$1015,0)+1):'データ蓄積'!$DB$1015,28,),0))</f>
        <v>0</v>
      </c>
      <c r="AB531" s="385">
        <f t="shared" ref="AB531" si="2697">IF($W531="初 年 度",TRUNC((+AA531-BP531)/2,0),0)</f>
        <v>0</v>
      </c>
      <c r="AC531" s="381"/>
      <c r="AD531" s="380">
        <f>IF($F530="申請キャンセル",0,IFERROR(VLOOKUP($D531,INDEX(データ蓄積!$A$16:$A$1015,MATCH($D531,データ蓄積!$A$16:$A$1015,0)+1):'データ蓄積'!$DB$1015,30,),0))</f>
        <v>0</v>
      </c>
      <c r="AE531" s="383">
        <f t="shared" si="2655"/>
        <v>0</v>
      </c>
      <c r="AF531" s="383">
        <f>IF($F530="申請キャンセル",0,IFERROR(VLOOKUP($D531,INDEX(データ蓄積!$A$16:$A$1015,MATCH($D531,データ蓄積!$A$16:$A$1015,0)+1):'データ蓄積'!$DB$1015,29,),0))</f>
        <v>0</v>
      </c>
      <c r="AG531" s="383">
        <f>IF($F530="申請キャンセル",0,IFERROR(VLOOKUP($D531,INDEX(データ蓄積!$A$16:$A$1015,MATCH($D531,データ蓄積!$A$16:$A$1015,0)+1):'データ蓄積'!$DB$1015,31,),0))</f>
        <v>0</v>
      </c>
      <c r="AH531" s="383">
        <f t="shared" si="2692"/>
        <v>0</v>
      </c>
      <c r="AI531" s="381"/>
      <c r="AJ531" s="385">
        <f t="shared" ref="AJ531" si="2698">+X531+AD531</f>
        <v>0</v>
      </c>
      <c r="AK531" s="390">
        <f t="shared" si="2634"/>
        <v>0</v>
      </c>
      <c r="AL531" s="383">
        <f t="shared" si="2634"/>
        <v>0</v>
      </c>
      <c r="AM531" s="383">
        <f t="shared" si="2634"/>
        <v>0</v>
      </c>
      <c r="AN531" s="385">
        <f t="shared" si="2634"/>
        <v>0</v>
      </c>
      <c r="AO531" s="381"/>
      <c r="AP531" s="383">
        <f>IF($F530="申請キャンセル",0,IFERROR(VLOOKUP($D531,INDEX(データ蓄積!$A$16:$A$1015,MATCH($D531,データ蓄積!$A$16:$A$1015,0)+1):'データ蓄積'!$DB$1015,33,),0))</f>
        <v>0</v>
      </c>
      <c r="AQ531" s="390">
        <f t="shared" si="2657"/>
        <v>0</v>
      </c>
      <c r="AR531" s="383">
        <f>IF($F530="申請キャンセル",0,IFERROR(VLOOKUP($D531,INDEX(データ蓄積!$A$16:$A$1015,MATCH($D531,データ蓄積!$A$16:$A$1015,0)+1):'データ蓄積'!$DB$1015,32,),0))</f>
        <v>0</v>
      </c>
      <c r="AS531" s="383">
        <f>IF($F530="申請キャンセル",0,IFERROR(VLOOKUP($D531,INDEX(データ蓄積!$A$16:$A$1015,MATCH($D531,データ蓄積!$A$16:$A$1015,0)+1):'データ蓄積'!$DB$1015,34,),0))</f>
        <v>0</v>
      </c>
      <c r="AT531" s="385">
        <f t="shared" si="2693"/>
        <v>0</v>
      </c>
      <c r="AU531" s="381"/>
      <c r="AV531" s="383">
        <f>IF($F530="申請キャンセル",0,IFERROR(VLOOKUP($D531,INDEX(データ蓄積!$A$16:$A$1015,MATCH($D531,データ蓄積!$A$16:$A$1015,0)+1):'データ蓄積'!$DB$1015,36,),0))</f>
        <v>0</v>
      </c>
      <c r="AW531" s="390">
        <f t="shared" si="2658"/>
        <v>0</v>
      </c>
      <c r="AX531" s="383">
        <f>IF($F530="申請キャンセル",0,IFERROR(VLOOKUP($D531,INDEX(データ蓄積!$A$16:$A$1015,MATCH($D531,データ蓄積!$A$16:$A$1015,0)+1):'データ蓄積'!$DB$1015,35,),0))</f>
        <v>0</v>
      </c>
      <c r="AY531" s="383">
        <f>IF($F530="申請キャンセル",0,IFERROR(VLOOKUP($D531,INDEX(データ蓄積!$A$16:$A$1015,MATCH($D531,データ蓄積!$A$16:$A$1015,0)+1):'データ蓄積'!$DB$1015,37,),0))</f>
        <v>0</v>
      </c>
      <c r="AZ531" s="385">
        <f t="shared" si="2694"/>
        <v>0</v>
      </c>
      <c r="BA531" s="381"/>
      <c r="BB531" s="391">
        <f t="shared" ref="BB531" si="2699">+AK531+AQ531+AW531</f>
        <v>0</v>
      </c>
      <c r="BC531" s="383">
        <f t="shared" si="2659"/>
        <v>0</v>
      </c>
      <c r="BD531" s="383">
        <f t="shared" si="2659"/>
        <v>0</v>
      </c>
      <c r="BE531" s="392">
        <f t="shared" si="2659"/>
        <v>0</v>
      </c>
      <c r="BF531" s="369"/>
      <c r="BG531" s="380">
        <f>IF($F530="申請キャンセル",0,IF(H531="（○）",220,0))</f>
        <v>0</v>
      </c>
      <c r="BH531" s="385">
        <f>IF($F530="申請キャンセル",0,IF(H531="（○）",SUM(AK531+AQ531+AW531),0))</f>
        <v>0</v>
      </c>
      <c r="BI531" s="383">
        <f>IF($F530="申請キャンセル",0,IF(H531="（○）",SUM(AL531+AR531),0))</f>
        <v>0</v>
      </c>
      <c r="BJ531" s="383">
        <f t="shared" si="2660"/>
        <v>0</v>
      </c>
      <c r="BK531" s="392">
        <f t="shared" ref="BK531" si="2700">IF($W531="初 年 度",TRUNC((+BJ531-CB531),0),0)</f>
        <v>0</v>
      </c>
      <c r="BL531" s="46"/>
      <c r="BM531" s="380">
        <f t="shared" si="2441"/>
        <v>0</v>
      </c>
      <c r="BN531" s="381">
        <f t="shared" si="2441"/>
        <v>0</v>
      </c>
      <c r="BP531" s="127">
        <f t="shared" si="2662"/>
        <v>0</v>
      </c>
      <c r="BQ531" s="128">
        <f t="shared" ref="BQ531" si="2701">ROUNDUP(BP531/2,0)</f>
        <v>0</v>
      </c>
      <c r="BR531" s="45"/>
      <c r="BS531" s="127">
        <f t="shared" si="2664"/>
        <v>0</v>
      </c>
      <c r="BT531" s="128">
        <f t="shared" ref="BT531" si="2702">ROUNDUP(BS531/2,0)</f>
        <v>0</v>
      </c>
      <c r="BU531" s="45"/>
      <c r="BV531" s="127">
        <f t="shared" si="2666"/>
        <v>0</v>
      </c>
      <c r="BW531" s="128">
        <f t="shared" si="2695"/>
        <v>0</v>
      </c>
      <c r="BX531" s="45"/>
      <c r="BY531" s="127">
        <f t="shared" si="2667"/>
        <v>0</v>
      </c>
      <c r="BZ531" s="128">
        <f t="shared" ref="BZ531" si="2703">ROUNDUP(BY531/2,0)</f>
        <v>0</v>
      </c>
      <c r="CA531" s="45"/>
      <c r="CB531" s="127">
        <f t="shared" si="2669"/>
        <v>0</v>
      </c>
      <c r="CC531" s="128">
        <f t="shared" ref="CC531" si="2704">+CB531</f>
        <v>0</v>
      </c>
      <c r="CD531" s="45"/>
      <c r="CE531" s="370">
        <f>IF($F530="申請キャンセル",0,IFERROR(VLOOKUP($D531,INDEX(データ蓄積!$A$16:$A$1015,MATCH($D531,データ蓄積!$A$16:$A$1015,0)+1):'データ蓄積'!$DB$1015,83,),0))</f>
        <v>0</v>
      </c>
      <c r="CF531" s="371">
        <f>IF($F530="申請キャンセル",0,IFERROR(VLOOKUP($D531,INDEX(データ蓄積!$A$16:$A$1015,MATCH($D531,データ蓄積!$A$16:$A$1015,0)+1):'データ蓄積'!$DB$1015,6,),0))</f>
        <v>0</v>
      </c>
      <c r="CG531" s="214" t="str">
        <f t="shared" si="1454"/>
        <v xml:space="preserve"> </v>
      </c>
      <c r="CH531" s="214" t="str">
        <f t="shared" si="1451"/>
        <v/>
      </c>
      <c r="CI531" s="214" t="str">
        <f t="shared" ref="CI531" si="2705">IF(CG531&gt;=CH531,"OK","下限本数を下回っています")</f>
        <v>OK</v>
      </c>
      <c r="CJ531" s="371">
        <f>IF($F530="申請キャンセル",0,IFERROR(VLOOKUP($D531,INDEX(データ蓄積!$A$16:$A$1015,MATCH($D531,データ蓄積!$A$16:$A$1015,0)+1):'データ蓄積'!$DB$1015,9,),0))</f>
        <v>0</v>
      </c>
      <c r="CK531" s="372">
        <f>IF($F530="申請キャンセル",0,IFERROR(VLOOKUP($D531,INDEX(データ蓄積!$A$16:$A$1015,MATCH($D531,データ蓄積!$A$16:$A$1015,0)+1):'データ蓄積'!$DB$1015,11,),0))</f>
        <v>0</v>
      </c>
      <c r="CL531" s="372">
        <f>IF($F530="申請キャンセル",0,IFERROR(VLOOKUP($D531,INDEX(データ蓄積!$A$16:$A$1015,MATCH($D531,データ蓄積!$A$16:$A$1015,0)+1):'データ蓄積'!$DB$1015,13,),0))</f>
        <v>0</v>
      </c>
      <c r="CM531" s="372">
        <f>IF($F530="申請キャンセル",0,IFERROR(VLOOKUP($D531,INDEX(データ蓄積!$A$16:$A$1015,MATCH($D531,データ蓄積!$A$16:$A$1015,0)+1):'データ蓄積'!$DB$1015,15,),0))</f>
        <v>0</v>
      </c>
      <c r="CN531" s="372">
        <f>IF($F530="申請キャンセル",0,IFERROR(VLOOKUP($D531,INDEX(データ蓄積!$A$16:$A$1015,MATCH($D531,データ蓄積!$A$16:$A$1015,0)+1):'データ蓄積'!$DB$1015,17,),0))</f>
        <v>0</v>
      </c>
      <c r="CO531" s="372">
        <f>IF($F530="申請キャンセル",0,IFERROR(VLOOKUP($D531,INDEX(データ蓄積!$A$16:$A$1015,MATCH($D531,データ蓄積!$A$16:$A$1015,0)+1):'データ蓄積'!$DB$1015,18,),0))</f>
        <v>0</v>
      </c>
      <c r="CP531" s="371">
        <f>IF($F530="申請キャンセル",0,IFERROR(VLOOKUP($D531,INDEX(データ蓄積!$A$16:$A$1015,MATCH($D531,データ蓄積!$A$16:$A$1015,0)+1):'データ蓄積'!$DB$1015,19,),0))</f>
        <v>0</v>
      </c>
      <c r="CQ531" s="372">
        <f>IF($F530="申請キャンセル",0,IFERROR(VLOOKUP($D531,INDEX(データ蓄積!$A$16:$A$1015,MATCH($D531,データ蓄積!$A$16:$A$1015,0)+1):'データ蓄積'!$DB$1015,24,),0))</f>
        <v>0</v>
      </c>
      <c r="CR531" s="99" t="str">
        <f>IF($F530="申請キャンセル",0,CONCATENATE(CS531,$CS$14,CT531,$CT$14,CU531,$CU$14))</f>
        <v>0年0月0日</v>
      </c>
      <c r="CS531" s="99">
        <f>IF($F530="申請キャンセル",0,IFERROR(VLOOKUP($D531,INDEX(データ蓄積!$A$16:$A$1015,MATCH($D531,データ蓄積!$A$16:$A$1015,0)+1):'データ蓄積'!$DB$1015,70,),0))</f>
        <v>0</v>
      </c>
      <c r="CT531" s="99">
        <f>IF($F530="申請キャンセル",0,IFERROR(VLOOKUP($D531,INDEX(データ蓄積!$A$16:$A$1015,MATCH($D531,データ蓄積!$A$16:$A$1015,0)+1):'データ蓄積'!$DB$1015,71,),0))</f>
        <v>0</v>
      </c>
      <c r="CU531" s="99">
        <f>IF($F530="申請キャンセル",0,IFERROR(VLOOKUP($D531,INDEX(データ蓄積!$A$16:$A$1015,MATCH($D531,データ蓄積!$A$16:$A$1015,0)+1):'データ蓄積'!$DB$1015,72,),0))</f>
        <v>0</v>
      </c>
      <c r="CV531" s="99" t="str">
        <f>IF($F530="申請キャンセル",0,CONCATENATE(CW531,$CW$14,CX531,$CX$14,CY531,$CY$14))</f>
        <v>0年0月0日</v>
      </c>
      <c r="CW531" s="99">
        <f>IF($F530="申請キャンセル",0,IFERROR(VLOOKUP($D531,INDEX(データ蓄積!$A$16:$A$1015,MATCH($D531,データ蓄積!$A$16:$A$1015,0)+1):'データ蓄積'!$DB$1015,73,),0))</f>
        <v>0</v>
      </c>
      <c r="CX531" s="99">
        <f>IF($F530="申請キャンセル",0,IFERROR(VLOOKUP($D531,INDEX(データ蓄積!$A$16:$A$1015,MATCH($D531,データ蓄積!$A$16:$A$1015,0)+1):'データ蓄積'!$DB$1015,74,),0))</f>
        <v>0</v>
      </c>
      <c r="CY531" s="99">
        <f>IF($F530="申請キャンセル",0,IFERROR(VLOOKUP($D531,INDEX(データ蓄積!$A$16:$A$1015,MATCH($D531,データ蓄積!$A$16:$A$1015,0)+1):'データ蓄積'!$DB$1015,75,),0))</f>
        <v>0</v>
      </c>
      <c r="CZ531" s="211">
        <f>IF($F530="申請キャンセル",0,IFERROR(VLOOKUP($D531,INDEX(データ蓄積!$A$16:$A$1015,MATCH($D531,データ蓄積!$A$16:$A$1015,0)+1):'データ蓄積'!$CF$1015,84,),0))</f>
        <v>0</v>
      </c>
      <c r="DA531" s="211">
        <f>IF($F530="申請キャンセル",0,IFERROR(VLOOKUP($D531,INDEX(データ蓄積!$A$16:$A$1015,MATCH($D531,データ蓄積!$A$16:$A$1015,0)+1):'データ蓄積'!$CG$1015,85,),0))</f>
        <v>0</v>
      </c>
      <c r="DB531" s="211">
        <f>IF($F530="申請キャンセル",0,IFERROR(VLOOKUP($D531,INDEX(データ蓄積!$A$16:$A$1015,MATCH($D531,データ蓄積!$A$16:$A$1015,0)+1):'データ蓄積'!$CH$1015,86,),0))</f>
        <v>0</v>
      </c>
      <c r="DC531" s="211"/>
      <c r="DD531" s="204">
        <f>IF($F530="申請キャンセル",0,IFERROR(VLOOKUP($D531,INDEX(データ蓄積!$A$16:$A$1015,MATCH($D531,データ蓄積!$A$16:$A$1015,0)+1):'データ蓄積'!$CN$1015,91,),0))</f>
        <v>0</v>
      </c>
      <c r="DE531" s="204">
        <f>IF($F530="申請キャンセル",0,IFERROR(VLOOKUP($D531,INDEX(データ蓄積!$A$16:$A$1015,MATCH($D531,データ蓄積!$A$16:$A$1015,0)+1):'データ蓄積'!$CN$1015,92,),0))</f>
        <v>0</v>
      </c>
    </row>
    <row r="532" spans="1:109" ht="18.75" customHeight="1" x14ac:dyDescent="0.15">
      <c r="A532" s="349">
        <f>IFERROR(VLOOKUP($D532,INDEX(データ蓄積!$A$16:$A$1015,MATCH($D532,データ蓄積!$A$16:$A$1015,0)):'データ蓄積'!$BI$1015,3,),0)</f>
        <v>0</v>
      </c>
      <c r="B532" s="350">
        <f>IFERROR(VLOOKUP($D532,INDEX(データ蓄積!$A$16:$A$1015,MATCH($D532,データ蓄積!$A$16:$A$1015,0)):'データ蓄積'!$BI$1015,4,),0)</f>
        <v>0</v>
      </c>
      <c r="C532" s="349">
        <f>IFERROR(VLOOKUP($D532,INDEX(データ蓄積!$A$16:$A$1015,MATCH($D532,データ蓄積!$A$16:$A$1015,0)):'データ蓄積'!$BI$1015,5,),0)</f>
        <v>0</v>
      </c>
      <c r="D532" s="349">
        <f t="shared" si="1991"/>
        <v>259</v>
      </c>
      <c r="E532" s="351">
        <f>IFERROR(VLOOKUP($D532,INDEX(データ蓄積!$A$16:$A$1015,MATCH($D532,データ蓄積!$A$16:$A$1015,0)):'データ蓄積'!$BI$1015,2,),0)</f>
        <v>0</v>
      </c>
      <c r="F532" s="352">
        <f>IFERROR(VLOOKUP($D532,INDEX(データ蓄積!$A$16:$A$1015,MATCH($D532,データ蓄積!$A$16:$A$1015,0)):'データ蓄積'!$CD$1015,82,),0)</f>
        <v>0</v>
      </c>
      <c r="G532" s="353">
        <f>IF($F532="申請キャンセル",0,IFERROR(VLOOKUP($D532,INDEX(データ蓄積!$A$16:$A$1015,MATCH($D532,データ蓄積!$A$16:$A$1015,0)):'データ蓄積'!$BI$1015,8,),0))</f>
        <v>0</v>
      </c>
      <c r="H532" s="346">
        <f>IF($F532="申請キャンセル",0,IFERROR(VLOOKUP($D532,INDEX(データ蓄積!$A$16:$A$1015,MATCH($D532,データ蓄積!$A$16:$A$1015,0)):'データ蓄積'!$BI$1015,10,),0))</f>
        <v>0</v>
      </c>
      <c r="I532" s="354" t="str">
        <f>IF($F532="申請キャンセル","",LEFT(IFERROR(VLOOKUP($D532,INDEX(データ蓄積!$A$16:$A$1015,MATCH($D532,データ蓄積!$A$16:$A$1015,0)):'データ蓄積'!$CH$1015,84,),""),2))</f>
        <v/>
      </c>
      <c r="J532" s="346" t="str">
        <f>IF($F532="申請キャンセル","",LEFT(IFERROR(VLOOKUP($D532,INDEX(データ蓄積!$A$16:$A$1015,MATCH($D532,データ蓄積!$A$16:$A$1015,0)):'データ蓄積'!$CL$1015,86,),""),2))</f>
        <v/>
      </c>
      <c r="K532" s="355">
        <f>IF($F532="申請キャンセル",0,IFERROR(VLOOKUP($D532,INDEX(データ蓄積!$A$16:$A$1015,MATCH($D532,データ蓄積!$A$16:$A$1015,0)):'データ蓄積'!$CO$1015,90,),0))</f>
        <v>0</v>
      </c>
      <c r="L532" s="350">
        <f>IF(G532=0,0,IF($F532="申請キャンセル",0,IF(K532="","","〇")))</f>
        <v>0</v>
      </c>
      <c r="M532" s="356">
        <f>IF($F532="申請キャンセル",0,IFERROR(VLOOKUP($D532,INDEX(データ蓄積!$A$16:$A$1015,MATCH($D532,データ蓄積!$A$16:$A$1015,0)):'データ蓄積'!$BI$1015,14,),))</f>
        <v>0</v>
      </c>
      <c r="N532" s="357">
        <f>IF($F532="申請キャンセル",0,IFERROR(VLOOKUP($D532,INDEX(データ蓄積!$A$16:$A$1015,MATCH($D532,データ蓄積!$A$16:$A$1015,0)):'データ蓄積'!$BI$1015,16,),0))</f>
        <v>0</v>
      </c>
      <c r="O532" s="356">
        <f>IF($F532="申請キャンセル",0,IFERROR(VLOOKUP($D532,INDEX(データ蓄積!$A$16:$A$1015,MATCH($D532,データ蓄積!$A$16:$A$1015,0)):'データ蓄積'!$BI$1015,20,),0))</f>
        <v>0</v>
      </c>
      <c r="P532" s="358">
        <f>IF($F532="申請キャンセル",0,IFERROR(VLOOKUP($D532,INDEX(データ蓄積!$A$16:$A$1015,MATCH($D532,データ蓄積!$A$16:$A$1015,0)):'データ蓄積'!$BI$1015,21,),0))</f>
        <v>0</v>
      </c>
      <c r="Q532" s="359">
        <f>IF($F532="申請キャンセル",0,IFERROR(VLOOKUP($D532,INDEX(データ蓄積!$A$16:$A$1015,MATCH($D532,データ蓄積!$A$16:$A$1015,0)):'データ蓄積'!$BI$1015,23,),0))</f>
        <v>0</v>
      </c>
      <c r="R532" s="360">
        <f>IF($F532="申請キャンセル",0,IFERROR(VLOOKUP($D532,INDEX(データ蓄積!$A$16:$A$1015,MATCH($D532,データ蓄積!$A$16:$A$1015,0)):'データ蓄積'!$CO$1015,92,),0))</f>
        <v>0</v>
      </c>
      <c r="S532" s="361">
        <f>IF($F532="申請キャンセル",0,IFERROR(VLOOKUP($D532,INDEX(データ蓄積!$A$16:$A$1015,MATCH($D532,データ蓄積!$A$16:$A$1015,0)):'データ蓄積'!$BI$1015,22,),0))</f>
        <v>0</v>
      </c>
      <c r="T532" s="362" t="str">
        <f>IF($F532="申請キャンセル",0,IF((AJ532+AP532)&gt;0,ROUNDDOWN((AJ532+AP532)/(AL532+AR532),4)*1000," "))</f>
        <v xml:space="preserve"> </v>
      </c>
      <c r="U532" s="363" t="str">
        <f>IF($F532="申請キャンセル",0,IFERROR(IF(AJ532+AP532=0,"",VLOOKUP(Q532,Sheet1!$B$4:$C$64,2,0)),0))</f>
        <v/>
      </c>
      <c r="V532" s="364">
        <f>IF($F532="申請キャンセル",0,IFERROR(VLOOKUP($D532,INDEX(データ蓄積!$A$16:$A$1015,MATCH($D532,データ蓄積!$A$16:$A$1015,0)):'データ蓄積'!$BI$1015,12,),0))</f>
        <v>0</v>
      </c>
      <c r="W532" s="365">
        <f>IF($F532="申請キャンセル",0,IFERROR(VLOOKUP($D532,INDEX(データ蓄積!$A$16:$A$1015,MATCH($D532,データ蓄積!$A$16:$A$1015,0)):'データ蓄積'!$BI$1015,25,),0))</f>
        <v>0</v>
      </c>
      <c r="X532" s="356">
        <f>IF($F532="申請キャンセル",0,IFERROR(VLOOKUP($D532,INDEX(データ蓄積!$A$16:$A$1015,MATCH($D532,データ蓄積!$A$16:$A$1015,0)):'データ蓄積'!$DB$1015,27,),0))</f>
        <v>0</v>
      </c>
      <c r="Y532" s="366">
        <f t="shared" si="2653"/>
        <v>0</v>
      </c>
      <c r="Z532" s="358">
        <f>IF($F532="申請キャンセル",0,IFERROR(VLOOKUP($D532,INDEX(データ蓄積!$A$16:$A$1015,MATCH($D532,データ蓄積!$A$16:$A$1015,0)):'データ蓄積'!$DB$1015,26,),0))</f>
        <v>0</v>
      </c>
      <c r="AA532" s="367">
        <f>IF($F532="申請キャンセル",0,IFERROR(VLOOKUP($D532,INDEX(データ蓄積!$A$16:$A$1015,MATCH($D532,データ蓄積!$A$16:$A$1015,0)):'データ蓄積'!$DB$1015,28,),0))</f>
        <v>0</v>
      </c>
      <c r="AB532" s="358">
        <f>IF($W532="初 年 度",TRUNC((+AA532-BP532)/2,0),0)</f>
        <v>0</v>
      </c>
      <c r="AC532" s="357"/>
      <c r="AD532" s="356">
        <f>IF($F532="申請キャンセル",0,IFERROR(VLOOKUP($D532,INDEX(データ蓄積!$A$16:$A$1015,MATCH($D532,データ蓄積!$A$16:$A$1015,0)):'データ蓄積'!$DB$1015,30,),0))</f>
        <v>0</v>
      </c>
      <c r="AE532" s="359">
        <f t="shared" si="2655"/>
        <v>0</v>
      </c>
      <c r="AF532" s="359">
        <f>IF($F532="申請キャンセル",0,IFERROR(VLOOKUP($D532,INDEX(データ蓄積!$A$16:$A$1015,MATCH($D532,データ蓄積!$A$16:$A$1015,0)):'データ蓄積'!$DB$1015,29,),0))</f>
        <v>0</v>
      </c>
      <c r="AG532" s="359">
        <f>IF($F532="申請キャンセル",0,IFERROR(VLOOKUP($D532,INDEX(データ蓄積!$A$16:$A$1015,MATCH($D532,データ蓄積!$A$16:$A$1015,0)):'データ蓄積'!$DB$1015,31,),0))</f>
        <v>0</v>
      </c>
      <c r="AH532" s="359">
        <f t="shared" si="2692"/>
        <v>0</v>
      </c>
      <c r="AI532" s="357"/>
      <c r="AJ532" s="358">
        <f>+X532+AD532</f>
        <v>0</v>
      </c>
      <c r="AK532" s="366">
        <f t="shared" si="2634"/>
        <v>0</v>
      </c>
      <c r="AL532" s="358">
        <f t="shared" si="2634"/>
        <v>0</v>
      </c>
      <c r="AM532" s="367">
        <f t="shared" si="2634"/>
        <v>0</v>
      </c>
      <c r="AN532" s="358">
        <f t="shared" si="2634"/>
        <v>0</v>
      </c>
      <c r="AO532" s="357"/>
      <c r="AP532" s="356">
        <f>IF($F532="申請キャンセル",0,IFERROR(VLOOKUP($D532,INDEX(データ蓄積!$A$16:$A$1015,MATCH($D532,データ蓄積!$A$16:$A$1015,0)):'データ蓄積'!$DB$1015,33,),0))</f>
        <v>0</v>
      </c>
      <c r="AQ532" s="366">
        <f t="shared" si="2657"/>
        <v>0</v>
      </c>
      <c r="AR532" s="358">
        <f>IF($F532="申請キャンセル",0,IFERROR(VLOOKUP($D532,INDEX(データ蓄積!$A$16:$A$1015,MATCH($D532,データ蓄積!$A$16:$A$1015,0)):'データ蓄積'!$DB$1015,32,),0))</f>
        <v>0</v>
      </c>
      <c r="AS532" s="367">
        <f>IF($F532="申請キャンセル",0,IFERROR(VLOOKUP($D532,INDEX(データ蓄積!$A$16:$A$1015,MATCH($D532,データ蓄積!$A$16:$A$1015,0)):'データ蓄積'!$DB$1015,34,),0))</f>
        <v>0</v>
      </c>
      <c r="AT532" s="358">
        <f t="shared" si="2693"/>
        <v>0</v>
      </c>
      <c r="AU532" s="357"/>
      <c r="AV532" s="356">
        <f>IF($F532="申請キャンセル",0,IFERROR(VLOOKUP($D532,INDEX(データ蓄積!$A$16:$A$1015,MATCH($D532,データ蓄積!$A$16:$A$1015,0)):'データ蓄積'!$DB$1015,36,),0))</f>
        <v>0</v>
      </c>
      <c r="AW532" s="366">
        <f t="shared" si="2658"/>
        <v>0</v>
      </c>
      <c r="AX532" s="358">
        <f>IF($F532="申請キャンセル",0,IFERROR(VLOOKUP($D532,INDEX(データ蓄積!$A$16:$A$1015,MATCH($D532,データ蓄積!$A$16:$A$1015,0)):'データ蓄積'!$DB$1015,35,),0))</f>
        <v>0</v>
      </c>
      <c r="AY532" s="367">
        <f>IF($F532="申請キャンセル",0,IFERROR(VLOOKUP($D532,INDEX(データ蓄積!$A$16:$A$1015,MATCH($D532,データ蓄積!$A$16:$A$1015,0)):'データ蓄積'!$DB$1015,37,),0))</f>
        <v>0</v>
      </c>
      <c r="AZ532" s="358">
        <f t="shared" si="2694"/>
        <v>0</v>
      </c>
      <c r="BA532" s="357"/>
      <c r="BB532" s="368">
        <f>+AK532+AQ532+AW532</f>
        <v>0</v>
      </c>
      <c r="BC532" s="358">
        <f t="shared" si="2659"/>
        <v>0</v>
      </c>
      <c r="BD532" s="367">
        <f t="shared" si="2659"/>
        <v>0</v>
      </c>
      <c r="BE532" s="361">
        <f t="shared" si="2659"/>
        <v>0</v>
      </c>
      <c r="BF532" s="369"/>
      <c r="BG532" s="356">
        <f>IF($F532="申請キャンセル",0,IF(H532="（○）",220,0))</f>
        <v>0</v>
      </c>
      <c r="BH532" s="359">
        <f>IF($F532="申請キャンセル",0,IF(H532="（○）",SUM(AK532+AQ532+AW532),0))</f>
        <v>0</v>
      </c>
      <c r="BI532" s="359">
        <f>IF($F532="申請キャンセル",0,IF(H532="（○）",SUM(AL532+AR532),0))</f>
        <v>0</v>
      </c>
      <c r="BJ532" s="359">
        <f t="shared" si="2660"/>
        <v>0</v>
      </c>
      <c r="BK532" s="361">
        <f>IF($W532="初 年 度",TRUNC((+BJ532-CB532),0),0)</f>
        <v>0</v>
      </c>
      <c r="BL532" s="46"/>
      <c r="BM532" s="356">
        <f t="shared" si="2441"/>
        <v>0</v>
      </c>
      <c r="BN532" s="357">
        <f t="shared" si="2441"/>
        <v>0</v>
      </c>
      <c r="BP532" s="125">
        <f t="shared" si="2662"/>
        <v>0</v>
      </c>
      <c r="BQ532" s="126">
        <f>ROUNDUP(BP532/2,0)</f>
        <v>0</v>
      </c>
      <c r="BR532" s="44"/>
      <c r="BS532" s="125">
        <f t="shared" si="2664"/>
        <v>0</v>
      </c>
      <c r="BT532" s="126">
        <f>ROUNDUP(BS532/2,0)</f>
        <v>0</v>
      </c>
      <c r="BU532" s="44"/>
      <c r="BV532" s="125">
        <f t="shared" si="2666"/>
        <v>0</v>
      </c>
      <c r="BW532" s="126">
        <f t="shared" si="2695"/>
        <v>0</v>
      </c>
      <c r="BX532" s="44"/>
      <c r="BY532" s="125">
        <f t="shared" si="2667"/>
        <v>0</v>
      </c>
      <c r="BZ532" s="126">
        <f>ROUNDUP(BY532/2,0)</f>
        <v>0</v>
      </c>
      <c r="CA532" s="44"/>
      <c r="CB532" s="125">
        <f t="shared" si="2669"/>
        <v>0</v>
      </c>
      <c r="CC532" s="126">
        <f>+CB532</f>
        <v>0</v>
      </c>
      <c r="CD532" s="44"/>
      <c r="CE532" s="370">
        <f>IF($F532="申請キャンセル",0,IF(CE533="","",CE533))</f>
        <v>0</v>
      </c>
      <c r="CF532" s="371">
        <f>IF($F532="申請キャンセル",0,IFERROR(VLOOKUP($D532,INDEX(データ蓄積!$A$16:$A$1015,MATCH($D532,データ蓄積!$A$16:$A$1015,0)):'データ蓄積'!$DB$1015,6,),0))</f>
        <v>0</v>
      </c>
      <c r="CG532" s="214" t="str">
        <f t="shared" si="1454"/>
        <v xml:space="preserve"> </v>
      </c>
      <c r="CH532" s="214" t="str">
        <f t="shared" si="1451"/>
        <v/>
      </c>
      <c r="CI532" s="214" t="str">
        <f>IF(CG532&gt;=CH532,"OK","下限本数を下回っています")</f>
        <v>OK</v>
      </c>
      <c r="CJ532" s="371">
        <f>IF($F532="申請キャンセル",0,IFERROR(VLOOKUP($D532,INDEX(データ蓄積!$A$16:$A$1015,MATCH($D532,データ蓄積!$A$16:$A$1015,0)):'データ蓄積'!$DB$1015,9,),0))</f>
        <v>0</v>
      </c>
      <c r="CK532" s="372">
        <f>IF($F532="申請キャンセル",0,IFERROR(VLOOKUP($D532,INDEX(データ蓄積!$A$16:$A$1015,MATCH($D532,データ蓄積!$A$16:$A$1015,0)):'データ蓄積'!$DB$1015,11,),0))</f>
        <v>0</v>
      </c>
      <c r="CL532" s="372">
        <f>IF($F532="申請キャンセル",0,IFERROR(VLOOKUP($D532,INDEX(データ蓄積!$A$16:$A$1015,MATCH($D532,データ蓄積!$A$16:$A$1015,0)):'データ蓄積'!$DB$1015,13,),0))</f>
        <v>0</v>
      </c>
      <c r="CM532" s="372">
        <f>IF($F532="申請キャンセル",0,IFERROR(VLOOKUP($D532,INDEX(データ蓄積!$A$16:$A$1015,MATCH($D532,データ蓄積!$A$16:$A$1015,0)):'データ蓄積'!$DB$1015,15,),0))</f>
        <v>0</v>
      </c>
      <c r="CN532" s="372">
        <f>IF($F532="申請キャンセル",0,IFERROR(VLOOKUP($D532,INDEX(データ蓄積!$A$16:$A$1015,MATCH($D532,データ蓄積!$A$16:$A$1015,0)):'データ蓄積'!$DB$1015,17,),0))</f>
        <v>0</v>
      </c>
      <c r="CO532" s="372">
        <f>IF($F532="申請キャンセル",0,IFERROR(VLOOKUP($D532,INDEX(データ蓄積!$A$16:$A$1015,MATCH($D532,データ蓄積!$A$16:$A$1015,0)):'データ蓄積'!$DB$1015,18,),0))</f>
        <v>0</v>
      </c>
      <c r="CP532" s="371">
        <f>IF($F532="申請キャンセル",0,IFERROR(VLOOKUP($D532,INDEX(データ蓄積!$A$16:$A$1015,MATCH($D532,データ蓄積!$A$16:$A$1015,0)):'データ蓄積'!$DB$1015,19,),0))</f>
        <v>0</v>
      </c>
      <c r="CQ532" s="372">
        <f>IF($F532="申請キャンセル",0,IFERROR(VLOOKUP($D532,INDEX(データ蓄積!$A$16:$A$1015,MATCH($D532,データ蓄積!$A$16:$A$1015,0)):'データ蓄積'!$DB$1015,24,),0))</f>
        <v>0</v>
      </c>
      <c r="CR532" s="99" t="str">
        <f>IF($F532="申請キャンセル",0,CONCATENATE(CS532,$CS$14,CT532,$CT$14,CU532,$CU$14))</f>
        <v>0年0月0日</v>
      </c>
      <c r="CS532" s="99">
        <f>IF($F532="申請キャンセル",0,IFERROR(VLOOKUP($D532,INDEX(データ蓄積!$A$16:$A$1015,MATCH($D532,データ蓄積!$A$16:$A$1015,0)):'データ蓄積'!$DB$1015,70,),0))</f>
        <v>0</v>
      </c>
      <c r="CT532" s="99">
        <f>IF($F532="申請キャンセル",0,IFERROR(VLOOKUP($D532,INDEX(データ蓄積!$A$16:$A$1015,MATCH($D532,データ蓄積!$A$16:$A$1015,0)):'データ蓄積'!$DB$1015,71,),0))</f>
        <v>0</v>
      </c>
      <c r="CU532" s="99">
        <f>IF($F532="申請キャンセル",0,IFERROR(VLOOKUP($D532,INDEX(データ蓄積!$A$16:$A$1015,MATCH($D532,データ蓄積!$A$16:$A$1015,0)):'データ蓄積'!$DB$1015,72,),0))</f>
        <v>0</v>
      </c>
      <c r="CV532" s="99" t="str">
        <f>IF($F532="申請キャンセル",0,CONCATENATE(CW532,$CW$14,CX532,$CX$14,CY532,$CY$14))</f>
        <v>0年0月0日</v>
      </c>
      <c r="CW532" s="99">
        <f>IF($F532="申請キャンセル",0,IFERROR(VLOOKUP($D532,INDEX(データ蓄積!$A$16:$A$1015,MATCH($D532,データ蓄積!$A$16:$A$1015,0)):'データ蓄積'!$DB$1015,73,),0))</f>
        <v>0</v>
      </c>
      <c r="CX532" s="99">
        <f>IF($F532="申請キャンセル",0,IFERROR(VLOOKUP($D532,INDEX(データ蓄積!$A$16:$A$1015,MATCH($D532,データ蓄積!$A$16:$A$1015,0)):'データ蓄積'!$DB$1015,74,),0))</f>
        <v>0</v>
      </c>
      <c r="CY532" s="99">
        <f>IF($F532="申請キャンセル",0,IFERROR(VLOOKUP($D532,INDEX(データ蓄積!$A$16:$A$1015,MATCH($D532,データ蓄積!$A$16:$A$1015,0)):'データ蓄積'!$DB$1015,75,),0))</f>
        <v>0</v>
      </c>
      <c r="CZ532" s="211">
        <f>IF($F532="申請キャンセル",0,IFERROR(VLOOKUP($D532,INDEX(データ蓄積!$A$16:$A$1015,MATCH($D532,データ蓄積!$A$16:$A$1015,0)):'データ蓄積'!$CF$1015,84,),0))</f>
        <v>0</v>
      </c>
      <c r="DA532" s="211">
        <f>IF($F532="申請キャンセル",0,IFERROR(VLOOKUP($D532,INDEX(データ蓄積!$A$16:$A$1015,MATCH($D532,データ蓄積!$A$16:$A$1015,0)):'データ蓄積'!$CG$1015,85,),0))</f>
        <v>0</v>
      </c>
      <c r="DB532" s="211">
        <f>IF($F532="申請キャンセル",0,IFERROR(VLOOKUP($D532,INDEX(データ蓄積!$A$16:$A$1015,MATCH($D532,データ蓄積!$A$16:$A$1015,0)):'データ蓄積'!$CH$1015,86,),0))</f>
        <v>0</v>
      </c>
      <c r="DC532" s="211"/>
      <c r="DD532" s="204">
        <f>IF($F532="申請キャンセル",0,IFERROR(VLOOKUP($D532,INDEX(データ蓄積!$A$16:$A$1015,MATCH($D532,データ蓄積!$A$16:$A$1015,0)):'データ蓄積'!$CN$1015,91,),0))</f>
        <v>0</v>
      </c>
      <c r="DE532" s="204">
        <f>IF($F532="申請キャンセル",0,IFERROR(VLOOKUP($D532,INDEX(データ蓄積!$A$16:$A$1015,MATCH($D532,データ蓄積!$A$16:$A$1015,0)):'データ蓄積'!$CN$1015,92,),0))</f>
        <v>0</v>
      </c>
    </row>
    <row r="533" spans="1:109" ht="18.75" customHeight="1" x14ac:dyDescent="0.15">
      <c r="A533" s="373">
        <f>IFERROR(VLOOKUP($D533,INDEX(データ蓄積!$A$16:$A$1015,MATCH($D533,データ蓄積!$A$16:$A$1015,0)+1):'データ蓄積'!$BI$1015,3,),0)</f>
        <v>0</v>
      </c>
      <c r="B533" s="374">
        <f>IFERROR(VLOOKUP($D533,INDEX(データ蓄積!$A$16:$A$1015,MATCH($D533,データ蓄積!$A$16:$A$1015,0)+1):'データ蓄積'!$BI$1015,4,),0)</f>
        <v>0</v>
      </c>
      <c r="C533" s="375">
        <f>IFERROR(VLOOKUP($D533,INDEX(データ蓄積!$A$16:$A$1015,MATCH($D533,データ蓄積!$A$16:$A$1015,0)+1):'データ蓄積'!$BI$1015,5,),0)</f>
        <v>0</v>
      </c>
      <c r="D533" s="373">
        <f t="shared" si="1991"/>
        <v>259</v>
      </c>
      <c r="E533" s="347">
        <f>IFERROR(VLOOKUP($D533,INDEX(データ蓄積!$A$16:$A$1015,MATCH($D533,データ蓄積!$A$16:$A$1015,0)+1):'データ蓄積'!$BI$1015,2,),0)</f>
        <v>0</v>
      </c>
      <c r="F533" s="376">
        <f>IFERROR(VLOOKUP($D533,INDEX(データ蓄積!$A$16:$A$1015,MATCH($D533,データ蓄積!$A$16:$A$1015,0)+1):'データ蓄積'!$CD$1015,82,),0)</f>
        <v>0</v>
      </c>
      <c r="G533" s="377">
        <f>IF($F532="申請キャンセル",0,IFERROR(VLOOKUP($D533,INDEX(データ蓄積!$A$16:$A$1015,MATCH($D533,データ蓄積!$A$16:$A$1015,0)+1):'データ蓄積'!$BI$1015,8,),0))</f>
        <v>0</v>
      </c>
      <c r="H533" s="347">
        <f>IF($F532="申請キャンセル",0,IFERROR(VLOOKUP($D533,INDEX(データ蓄積!$A$16:$A$1015,MATCH($D533,データ蓄積!$A$16:$A$1015,0)+1):'データ蓄積'!$BI$1015,10,),0))</f>
        <v>0</v>
      </c>
      <c r="I533" s="378" t="str">
        <f>IF($F532="申請キャンセル","",LEFT(IFERROR(VLOOKUP($D533,INDEX(データ蓄積!$A$16:$A$1015,MATCH($D533,データ蓄積!$A$16:$A$1015,0)+1):'データ蓄積'!$CH$1015,84,),""),2))</f>
        <v/>
      </c>
      <c r="J533" s="347" t="str">
        <f>IF($F532="申請キャンセル","",LEFT(IFERROR(VLOOKUP($D533,INDEX(データ蓄積!$A$16:$A$1015,MATCH($D532,データ蓄積!$A$16:$A$1015,0)+1):'データ蓄積'!$CL$1015,86,),""),2))</f>
        <v/>
      </c>
      <c r="K533" s="379">
        <f>IF($F532="申請キャンセル",0,IFERROR(VLOOKUP($D533,INDEX(データ蓄積!$A$16:$A$1015,MATCH($D533,データ蓄積!$A$16:$A$1015,0)+1):'データ蓄積'!$CO$1015,90,),0))</f>
        <v>0</v>
      </c>
      <c r="L533" s="374">
        <f t="shared" ref="L533" si="2706">IF(G533=0,0,IF($F533="申請キャンセル",0,IF(K533="","","〇")))</f>
        <v>0</v>
      </c>
      <c r="M533" s="380">
        <f>IF($F532="申請キャンセル",0,IFERROR(VLOOKUP($D533,INDEX(データ蓄積!$A$16:$A$1015,MATCH($D533,データ蓄積!$A$16:$A$1015,0)+1):'データ蓄積'!$BI$1015,14,),0))</f>
        <v>0</v>
      </c>
      <c r="N533" s="381">
        <f>IF($F532="申請キャンセル",0,IFERROR(VLOOKUP($D533,INDEX(データ蓄積!$A$16:$A$1015,MATCH($D533,データ蓄積!$A$16:$A$1015,0)+1):'データ蓄積'!$BI$1015,16,),0))</f>
        <v>0</v>
      </c>
      <c r="O533" s="382">
        <f>IF($F532="申請キャンセル",0,IFERROR(VLOOKUP($D533,INDEX(データ蓄積!$A$16:$A$1015,MATCH($D533,データ蓄積!$A$16:$A$1015,0)+1):'データ蓄積'!$BI$1015,20,),0))</f>
        <v>0</v>
      </c>
      <c r="P533" s="383">
        <f>IF($F532="申請キャンセル",0,IFERROR(VLOOKUP($D533,INDEX(データ蓄積!$A$16:$A$1015,MATCH($D533,データ蓄積!$A$16:$A$1015,0)+1):'データ蓄積'!$BI$1015,21,),0))</f>
        <v>0</v>
      </c>
      <c r="Q533" s="383">
        <f>IF($F532="申請キャンセル",0,IFERROR(VLOOKUP($D533,INDEX(データ蓄積!$A$16:$A$1015,MATCH($D533,データ蓄積!$A$16:$A$1015,0)+1):'データ蓄積'!$BI$1015,23,),0))</f>
        <v>0</v>
      </c>
      <c r="R533" s="384">
        <f>IF($F532="申請キャンセル",0,IFERROR(VLOOKUP($D533,INDEX(データ蓄積!$A$16:$A$1015,MATCH($D533,データ蓄積!$A$16:$A$1015,0)+1):'データ蓄積'!$CO$1015,92,),0))</f>
        <v>0</v>
      </c>
      <c r="S533" s="385">
        <f>IF($F532="申請キャンセル",0,IFERROR(VLOOKUP($D533,INDEX(データ蓄積!$A$16:$A$1015,MATCH($D533,データ蓄積!$A$16:$A$1015,0)+1):'データ蓄積'!$BI$1015,22,),0))</f>
        <v>0</v>
      </c>
      <c r="T533" s="386" t="str">
        <f>IF($F532="申請キャンセル",0,IF((AJ533+AP533)&gt;0,ROUNDDOWN((AJ533+AP533)/(AL533+AR533),4)*1000," "))</f>
        <v xml:space="preserve"> </v>
      </c>
      <c r="U533" s="387" t="str">
        <f>IF($F533="申請キャンセル",0,IFERROR(IF(AJ533+AP533=0,"",VLOOKUP(Q533,Sheet1!$B$4:$C$64,2,0)),0))</f>
        <v/>
      </c>
      <c r="V533" s="388">
        <f>IF($F532="申請キャンセル",0,IFERROR(VLOOKUP($D533,INDEX(データ蓄積!$A$16:$A$1015,MATCH($D533,データ蓄積!$A$16:$A$1015,0)+1):'データ蓄積'!$BI$1015,12,),0))</f>
        <v>0</v>
      </c>
      <c r="W533" s="389">
        <f>IF($F532="申請キャンセル",0,IFERROR(VLOOKUP($D533,INDEX(データ蓄積!$A$16:$A$1015,MATCH($D533,データ蓄積!$A$16:$A$1015,0)+1):'データ蓄積'!$BI$1015,25,),0))</f>
        <v>0</v>
      </c>
      <c r="X533" s="383">
        <f>IF($F532="申請キャンセル",0,IFERROR(VLOOKUP($D533,INDEX(データ蓄積!$A$16:$A$1015,MATCH($D533,データ蓄積!$A$16:$A$1015,0)+1):'データ蓄積'!$DB$1015,27,),0))</f>
        <v>0</v>
      </c>
      <c r="Y533" s="390">
        <f t="shared" si="2653"/>
        <v>0</v>
      </c>
      <c r="Z533" s="383">
        <f>IF($F532="申請キャンセル",0,IFERROR(VLOOKUP($D533,INDEX(データ蓄積!$A$16:$A$1015,MATCH($D533,データ蓄積!$A$16:$A$1015,0)+1):'データ蓄積'!$DB$1015,26,),0))</f>
        <v>0</v>
      </c>
      <c r="AA533" s="383">
        <f>IF($F532="申請キャンセル",0,IFERROR(VLOOKUP($D533,INDEX(データ蓄積!$A$16:$A$1015,MATCH($D533,データ蓄積!$A$16:$A$1015,0)+1):'データ蓄積'!$DB$1015,28,),0))</f>
        <v>0</v>
      </c>
      <c r="AB533" s="385">
        <f t="shared" ref="AB533" si="2707">IF($W533="初 年 度",TRUNC((+AA533-BP533)/2,0),0)</f>
        <v>0</v>
      </c>
      <c r="AC533" s="381"/>
      <c r="AD533" s="380">
        <f>IF($F532="申請キャンセル",0,IFERROR(VLOOKUP($D533,INDEX(データ蓄積!$A$16:$A$1015,MATCH($D533,データ蓄積!$A$16:$A$1015,0)+1):'データ蓄積'!$DB$1015,30,),0))</f>
        <v>0</v>
      </c>
      <c r="AE533" s="383">
        <f t="shared" si="2655"/>
        <v>0</v>
      </c>
      <c r="AF533" s="383">
        <f>IF($F532="申請キャンセル",0,IFERROR(VLOOKUP($D533,INDEX(データ蓄積!$A$16:$A$1015,MATCH($D533,データ蓄積!$A$16:$A$1015,0)+1):'データ蓄積'!$DB$1015,29,),0))</f>
        <v>0</v>
      </c>
      <c r="AG533" s="383">
        <f>IF($F532="申請キャンセル",0,IFERROR(VLOOKUP($D533,INDEX(データ蓄積!$A$16:$A$1015,MATCH($D533,データ蓄積!$A$16:$A$1015,0)+1):'データ蓄積'!$DB$1015,31,),0))</f>
        <v>0</v>
      </c>
      <c r="AH533" s="383">
        <f t="shared" si="2692"/>
        <v>0</v>
      </c>
      <c r="AI533" s="381"/>
      <c r="AJ533" s="385">
        <f t="shared" ref="AJ533" si="2708">+X533+AD533</f>
        <v>0</v>
      </c>
      <c r="AK533" s="390">
        <f t="shared" si="2634"/>
        <v>0</v>
      </c>
      <c r="AL533" s="383">
        <f t="shared" si="2634"/>
        <v>0</v>
      </c>
      <c r="AM533" s="383">
        <f t="shared" si="2634"/>
        <v>0</v>
      </c>
      <c r="AN533" s="385">
        <f t="shared" si="2634"/>
        <v>0</v>
      </c>
      <c r="AO533" s="381"/>
      <c r="AP533" s="383">
        <f>IF($F532="申請キャンセル",0,IFERROR(VLOOKUP($D533,INDEX(データ蓄積!$A$16:$A$1015,MATCH($D533,データ蓄積!$A$16:$A$1015,0)+1):'データ蓄積'!$DB$1015,33,),0))</f>
        <v>0</v>
      </c>
      <c r="AQ533" s="390">
        <f t="shared" si="2657"/>
        <v>0</v>
      </c>
      <c r="AR533" s="383">
        <f>IF($F532="申請キャンセル",0,IFERROR(VLOOKUP($D533,INDEX(データ蓄積!$A$16:$A$1015,MATCH($D533,データ蓄積!$A$16:$A$1015,0)+1):'データ蓄積'!$DB$1015,32,),0))</f>
        <v>0</v>
      </c>
      <c r="AS533" s="383">
        <f>IF($F532="申請キャンセル",0,IFERROR(VLOOKUP($D533,INDEX(データ蓄積!$A$16:$A$1015,MATCH($D533,データ蓄積!$A$16:$A$1015,0)+1):'データ蓄積'!$DB$1015,34,),0))</f>
        <v>0</v>
      </c>
      <c r="AT533" s="385">
        <f t="shared" si="2693"/>
        <v>0</v>
      </c>
      <c r="AU533" s="381"/>
      <c r="AV533" s="383">
        <f>IF($F532="申請キャンセル",0,IFERROR(VLOOKUP($D533,INDEX(データ蓄積!$A$16:$A$1015,MATCH($D533,データ蓄積!$A$16:$A$1015,0)+1):'データ蓄積'!$DB$1015,36,),0))</f>
        <v>0</v>
      </c>
      <c r="AW533" s="390">
        <f t="shared" si="2658"/>
        <v>0</v>
      </c>
      <c r="AX533" s="383">
        <f>IF($F532="申請キャンセル",0,IFERROR(VLOOKUP($D533,INDEX(データ蓄積!$A$16:$A$1015,MATCH($D533,データ蓄積!$A$16:$A$1015,0)+1):'データ蓄積'!$DB$1015,35,),0))</f>
        <v>0</v>
      </c>
      <c r="AY533" s="383">
        <f>IF($F532="申請キャンセル",0,IFERROR(VLOOKUP($D533,INDEX(データ蓄積!$A$16:$A$1015,MATCH($D533,データ蓄積!$A$16:$A$1015,0)+1):'データ蓄積'!$DB$1015,37,),0))</f>
        <v>0</v>
      </c>
      <c r="AZ533" s="385">
        <f t="shared" si="2694"/>
        <v>0</v>
      </c>
      <c r="BA533" s="381"/>
      <c r="BB533" s="391">
        <f t="shared" ref="BB533" si="2709">+AK533+AQ533+AW533</f>
        <v>0</v>
      </c>
      <c r="BC533" s="383">
        <f t="shared" si="2659"/>
        <v>0</v>
      </c>
      <c r="BD533" s="383">
        <f t="shared" si="2659"/>
        <v>0</v>
      </c>
      <c r="BE533" s="392">
        <f t="shared" si="2659"/>
        <v>0</v>
      </c>
      <c r="BF533" s="369"/>
      <c r="BG533" s="380">
        <f>IF($F532="申請キャンセル",0,IF(H533="（○）",220,0))</f>
        <v>0</v>
      </c>
      <c r="BH533" s="385">
        <f>IF($F532="申請キャンセル",0,IF(H533="（○）",SUM(AK533+AQ533+AW533),0))</f>
        <v>0</v>
      </c>
      <c r="BI533" s="383">
        <f>IF($F532="申請キャンセル",0,IF(H533="（○）",SUM(AL533+AR533),0))</f>
        <v>0</v>
      </c>
      <c r="BJ533" s="383">
        <f t="shared" si="2660"/>
        <v>0</v>
      </c>
      <c r="BK533" s="392">
        <f t="shared" ref="BK533" si="2710">IF($W533="初 年 度",TRUNC((+BJ533-CB533),0),0)</f>
        <v>0</v>
      </c>
      <c r="BL533" s="46"/>
      <c r="BM533" s="380">
        <f t="shared" si="2441"/>
        <v>0</v>
      </c>
      <c r="BN533" s="381">
        <f t="shared" si="2441"/>
        <v>0</v>
      </c>
      <c r="BP533" s="127">
        <f t="shared" si="2662"/>
        <v>0</v>
      </c>
      <c r="BQ533" s="128">
        <f t="shared" ref="BQ533" si="2711">ROUNDUP(BP533/2,0)</f>
        <v>0</v>
      </c>
      <c r="BR533" s="45"/>
      <c r="BS533" s="127">
        <f t="shared" si="2664"/>
        <v>0</v>
      </c>
      <c r="BT533" s="128">
        <f t="shared" ref="BT533" si="2712">ROUNDUP(BS533/2,0)</f>
        <v>0</v>
      </c>
      <c r="BU533" s="45"/>
      <c r="BV533" s="127">
        <f t="shared" si="2666"/>
        <v>0</v>
      </c>
      <c r="BW533" s="128">
        <f t="shared" si="2695"/>
        <v>0</v>
      </c>
      <c r="BX533" s="45"/>
      <c r="BY533" s="127">
        <f t="shared" si="2667"/>
        <v>0</v>
      </c>
      <c r="BZ533" s="128">
        <f t="shared" ref="BZ533" si="2713">ROUNDUP(BY533/2,0)</f>
        <v>0</v>
      </c>
      <c r="CA533" s="45"/>
      <c r="CB533" s="127">
        <f t="shared" si="2669"/>
        <v>0</v>
      </c>
      <c r="CC533" s="128">
        <f t="shared" ref="CC533" si="2714">+CB533</f>
        <v>0</v>
      </c>
      <c r="CD533" s="45"/>
      <c r="CE533" s="370">
        <f>IF($F532="申請キャンセル",0,IFERROR(VLOOKUP($D533,INDEX(データ蓄積!$A$16:$A$1015,MATCH($D533,データ蓄積!$A$16:$A$1015,0)+1):'データ蓄積'!$DB$1015,83,),0))</f>
        <v>0</v>
      </c>
      <c r="CF533" s="371">
        <f>IF($F532="申請キャンセル",0,IFERROR(VLOOKUP($D533,INDEX(データ蓄積!$A$16:$A$1015,MATCH($D533,データ蓄積!$A$16:$A$1015,0)+1):'データ蓄積'!$DB$1015,6,),0))</f>
        <v>0</v>
      </c>
      <c r="CG533" s="214" t="str">
        <f t="shared" si="1454"/>
        <v xml:space="preserve"> </v>
      </c>
      <c r="CH533" s="214" t="str">
        <f t="shared" si="1451"/>
        <v/>
      </c>
      <c r="CI533" s="214" t="str">
        <f t="shared" ref="CI533" si="2715">IF(CG533&gt;=CH533,"OK","下限本数を下回っています")</f>
        <v>OK</v>
      </c>
      <c r="CJ533" s="371">
        <f>IF($F532="申請キャンセル",0,IFERROR(VLOOKUP($D533,INDEX(データ蓄積!$A$16:$A$1015,MATCH($D533,データ蓄積!$A$16:$A$1015,0)+1):'データ蓄積'!$DB$1015,9,),0))</f>
        <v>0</v>
      </c>
      <c r="CK533" s="372">
        <f>IF($F532="申請キャンセル",0,IFERROR(VLOOKUP($D533,INDEX(データ蓄積!$A$16:$A$1015,MATCH($D533,データ蓄積!$A$16:$A$1015,0)+1):'データ蓄積'!$DB$1015,11,),0))</f>
        <v>0</v>
      </c>
      <c r="CL533" s="372">
        <f>IF($F532="申請キャンセル",0,IFERROR(VLOOKUP($D533,INDEX(データ蓄積!$A$16:$A$1015,MATCH($D533,データ蓄積!$A$16:$A$1015,0)+1):'データ蓄積'!$DB$1015,13,),0))</f>
        <v>0</v>
      </c>
      <c r="CM533" s="372">
        <f>IF($F532="申請キャンセル",0,IFERROR(VLOOKUP($D533,INDEX(データ蓄積!$A$16:$A$1015,MATCH($D533,データ蓄積!$A$16:$A$1015,0)+1):'データ蓄積'!$DB$1015,15,),0))</f>
        <v>0</v>
      </c>
      <c r="CN533" s="372">
        <f>IF($F532="申請キャンセル",0,IFERROR(VLOOKUP($D533,INDEX(データ蓄積!$A$16:$A$1015,MATCH($D533,データ蓄積!$A$16:$A$1015,0)+1):'データ蓄積'!$DB$1015,17,),0))</f>
        <v>0</v>
      </c>
      <c r="CO533" s="372">
        <f>IF($F532="申請キャンセル",0,IFERROR(VLOOKUP($D533,INDEX(データ蓄積!$A$16:$A$1015,MATCH($D533,データ蓄積!$A$16:$A$1015,0)+1):'データ蓄積'!$DB$1015,18,),0))</f>
        <v>0</v>
      </c>
      <c r="CP533" s="371">
        <f>IF($F532="申請キャンセル",0,IFERROR(VLOOKUP($D533,INDEX(データ蓄積!$A$16:$A$1015,MATCH($D533,データ蓄積!$A$16:$A$1015,0)+1):'データ蓄積'!$DB$1015,19,),0))</f>
        <v>0</v>
      </c>
      <c r="CQ533" s="372">
        <f>IF($F532="申請キャンセル",0,IFERROR(VLOOKUP($D533,INDEX(データ蓄積!$A$16:$A$1015,MATCH($D533,データ蓄積!$A$16:$A$1015,0)+1):'データ蓄積'!$DB$1015,24,),0))</f>
        <v>0</v>
      </c>
      <c r="CR533" s="99" t="str">
        <f>IF($F532="申請キャンセル",0,CONCATENATE(CS533,$CS$14,CT533,$CT$14,CU533,$CU$14))</f>
        <v>0年0月0日</v>
      </c>
      <c r="CS533" s="99">
        <f>IF($F532="申請キャンセル",0,IFERROR(VLOOKUP($D533,INDEX(データ蓄積!$A$16:$A$1015,MATCH($D533,データ蓄積!$A$16:$A$1015,0)+1):'データ蓄積'!$DB$1015,70,),0))</f>
        <v>0</v>
      </c>
      <c r="CT533" s="99">
        <f>IF($F532="申請キャンセル",0,IFERROR(VLOOKUP($D533,INDEX(データ蓄積!$A$16:$A$1015,MATCH($D533,データ蓄積!$A$16:$A$1015,0)+1):'データ蓄積'!$DB$1015,71,),0))</f>
        <v>0</v>
      </c>
      <c r="CU533" s="99">
        <f>IF($F532="申請キャンセル",0,IFERROR(VLOOKUP($D533,INDEX(データ蓄積!$A$16:$A$1015,MATCH($D533,データ蓄積!$A$16:$A$1015,0)+1):'データ蓄積'!$DB$1015,72,),0))</f>
        <v>0</v>
      </c>
      <c r="CV533" s="99" t="str">
        <f>IF($F532="申請キャンセル",0,CONCATENATE(CW533,$CW$14,CX533,$CX$14,CY533,$CY$14))</f>
        <v>0年0月0日</v>
      </c>
      <c r="CW533" s="99">
        <f>IF($F532="申請キャンセル",0,IFERROR(VLOOKUP($D533,INDEX(データ蓄積!$A$16:$A$1015,MATCH($D533,データ蓄積!$A$16:$A$1015,0)+1):'データ蓄積'!$DB$1015,73,),0))</f>
        <v>0</v>
      </c>
      <c r="CX533" s="99">
        <f>IF($F532="申請キャンセル",0,IFERROR(VLOOKUP($D533,INDEX(データ蓄積!$A$16:$A$1015,MATCH($D533,データ蓄積!$A$16:$A$1015,0)+1):'データ蓄積'!$DB$1015,74,),0))</f>
        <v>0</v>
      </c>
      <c r="CY533" s="99">
        <f>IF($F532="申請キャンセル",0,IFERROR(VLOOKUP($D533,INDEX(データ蓄積!$A$16:$A$1015,MATCH($D533,データ蓄積!$A$16:$A$1015,0)+1):'データ蓄積'!$DB$1015,75,),0))</f>
        <v>0</v>
      </c>
      <c r="CZ533" s="211">
        <f>IF($F532="申請キャンセル",0,IFERROR(VLOOKUP($D533,INDEX(データ蓄積!$A$16:$A$1015,MATCH($D533,データ蓄積!$A$16:$A$1015,0)+1):'データ蓄積'!$CF$1015,84,),0))</f>
        <v>0</v>
      </c>
      <c r="DA533" s="211">
        <f>IF($F532="申請キャンセル",0,IFERROR(VLOOKUP($D533,INDEX(データ蓄積!$A$16:$A$1015,MATCH($D533,データ蓄積!$A$16:$A$1015,0)+1):'データ蓄積'!$CG$1015,85,),0))</f>
        <v>0</v>
      </c>
      <c r="DB533" s="211">
        <f>IF($F532="申請キャンセル",0,IFERROR(VLOOKUP($D533,INDEX(データ蓄積!$A$16:$A$1015,MATCH($D533,データ蓄積!$A$16:$A$1015,0)+1):'データ蓄積'!$CH$1015,86,),0))</f>
        <v>0</v>
      </c>
      <c r="DC533" s="211"/>
      <c r="DD533" s="204">
        <f>IF($F532="申請キャンセル",0,IFERROR(VLOOKUP($D533,INDEX(データ蓄積!$A$16:$A$1015,MATCH($D533,データ蓄積!$A$16:$A$1015,0)+1):'データ蓄積'!$CN$1015,91,),0))</f>
        <v>0</v>
      </c>
      <c r="DE533" s="204">
        <f>IF($F532="申請キャンセル",0,IFERROR(VLOOKUP($D533,INDEX(データ蓄積!$A$16:$A$1015,MATCH($D533,データ蓄積!$A$16:$A$1015,0)+1):'データ蓄積'!$CN$1015,92,),0))</f>
        <v>0</v>
      </c>
    </row>
    <row r="534" spans="1:109" ht="18.75" customHeight="1" x14ac:dyDescent="0.15">
      <c r="A534" s="349">
        <f>IFERROR(VLOOKUP($D534,INDEX(データ蓄積!$A$16:$A$1015,MATCH($D534,データ蓄積!$A$16:$A$1015,0)):'データ蓄積'!$BI$1015,3,),0)</f>
        <v>0</v>
      </c>
      <c r="B534" s="350">
        <f>IFERROR(VLOOKUP($D534,INDEX(データ蓄積!$A$16:$A$1015,MATCH($D534,データ蓄積!$A$16:$A$1015,0)):'データ蓄積'!$BI$1015,4,),0)</f>
        <v>0</v>
      </c>
      <c r="C534" s="349">
        <f>IFERROR(VLOOKUP($D534,INDEX(データ蓄積!$A$16:$A$1015,MATCH($D534,データ蓄積!$A$16:$A$1015,0)):'データ蓄積'!$BI$1015,5,),0)</f>
        <v>0</v>
      </c>
      <c r="D534" s="349">
        <f t="shared" si="1991"/>
        <v>260</v>
      </c>
      <c r="E534" s="351">
        <f>IFERROR(VLOOKUP($D534,INDEX(データ蓄積!$A$16:$A$1015,MATCH($D534,データ蓄積!$A$16:$A$1015,0)):'データ蓄積'!$BI$1015,2,),0)</f>
        <v>0</v>
      </c>
      <c r="F534" s="352">
        <f>IFERROR(VLOOKUP($D534,INDEX(データ蓄積!$A$16:$A$1015,MATCH($D534,データ蓄積!$A$16:$A$1015,0)):'データ蓄積'!$CD$1015,82,),0)</f>
        <v>0</v>
      </c>
      <c r="G534" s="353">
        <f>IF($F534="申請キャンセル",0,IFERROR(VLOOKUP($D534,INDEX(データ蓄積!$A$16:$A$1015,MATCH($D534,データ蓄積!$A$16:$A$1015,0)):'データ蓄積'!$BI$1015,8,),0))</f>
        <v>0</v>
      </c>
      <c r="H534" s="346">
        <f>IF($F534="申請キャンセル",0,IFERROR(VLOOKUP($D534,INDEX(データ蓄積!$A$16:$A$1015,MATCH($D534,データ蓄積!$A$16:$A$1015,0)):'データ蓄積'!$BI$1015,10,),0))</f>
        <v>0</v>
      </c>
      <c r="I534" s="354" t="str">
        <f>IF($F534="申請キャンセル","",LEFT(IFERROR(VLOOKUP($D534,INDEX(データ蓄積!$A$16:$A$1015,MATCH($D534,データ蓄積!$A$16:$A$1015,0)):'データ蓄積'!$CH$1015,84,),""),2))</f>
        <v/>
      </c>
      <c r="J534" s="346" t="str">
        <f>IF($F534="申請キャンセル","",LEFT(IFERROR(VLOOKUP($D534,INDEX(データ蓄積!$A$16:$A$1015,MATCH($D534,データ蓄積!$A$16:$A$1015,0)):'データ蓄積'!$CL$1015,86,),""),2))</f>
        <v/>
      </c>
      <c r="K534" s="355">
        <f>IF($F534="申請キャンセル",0,IFERROR(VLOOKUP($D534,INDEX(データ蓄積!$A$16:$A$1015,MATCH($D534,データ蓄積!$A$16:$A$1015,0)):'データ蓄積'!$CO$1015,90,),0))</f>
        <v>0</v>
      </c>
      <c r="L534" s="350">
        <f>IF(G534=0,0,IF($F534="申請キャンセル",0,IF(K534="","","〇")))</f>
        <v>0</v>
      </c>
      <c r="M534" s="356">
        <f>IF($F534="申請キャンセル",0,IFERROR(VLOOKUP($D534,INDEX(データ蓄積!$A$16:$A$1015,MATCH($D534,データ蓄積!$A$16:$A$1015,0)):'データ蓄積'!$BI$1015,14,),))</f>
        <v>0</v>
      </c>
      <c r="N534" s="357">
        <f>IF($F534="申請キャンセル",0,IFERROR(VLOOKUP($D534,INDEX(データ蓄積!$A$16:$A$1015,MATCH($D534,データ蓄積!$A$16:$A$1015,0)):'データ蓄積'!$BI$1015,16,),0))</f>
        <v>0</v>
      </c>
      <c r="O534" s="356">
        <f>IF($F534="申請キャンセル",0,IFERROR(VLOOKUP($D534,INDEX(データ蓄積!$A$16:$A$1015,MATCH($D534,データ蓄積!$A$16:$A$1015,0)):'データ蓄積'!$BI$1015,20,),0))</f>
        <v>0</v>
      </c>
      <c r="P534" s="358">
        <f>IF($F534="申請キャンセル",0,IFERROR(VLOOKUP($D534,INDEX(データ蓄積!$A$16:$A$1015,MATCH($D534,データ蓄積!$A$16:$A$1015,0)):'データ蓄積'!$BI$1015,21,),0))</f>
        <v>0</v>
      </c>
      <c r="Q534" s="359">
        <f>IF($F534="申請キャンセル",0,IFERROR(VLOOKUP($D534,INDEX(データ蓄積!$A$16:$A$1015,MATCH($D534,データ蓄積!$A$16:$A$1015,0)):'データ蓄積'!$BI$1015,23,),0))</f>
        <v>0</v>
      </c>
      <c r="R534" s="360">
        <f>IF($F534="申請キャンセル",0,IFERROR(VLOOKUP($D534,INDEX(データ蓄積!$A$16:$A$1015,MATCH($D534,データ蓄積!$A$16:$A$1015,0)):'データ蓄積'!$CO$1015,92,),0))</f>
        <v>0</v>
      </c>
      <c r="S534" s="361">
        <f>IF($F534="申請キャンセル",0,IFERROR(VLOOKUP($D534,INDEX(データ蓄積!$A$16:$A$1015,MATCH($D534,データ蓄積!$A$16:$A$1015,0)):'データ蓄積'!$BI$1015,22,),0))</f>
        <v>0</v>
      </c>
      <c r="T534" s="362" t="str">
        <f>IF($F534="申請キャンセル",0,IF((AJ534+AP534)&gt;0,ROUNDDOWN((AJ534+AP534)/(AL534+AR534),4)*1000," "))</f>
        <v xml:space="preserve"> </v>
      </c>
      <c r="U534" s="363" t="str">
        <f>IF($F534="申請キャンセル",0,IFERROR(IF(AJ534+AP534=0,"",VLOOKUP(Q534,Sheet1!$B$4:$C$64,2,0)),0))</f>
        <v/>
      </c>
      <c r="V534" s="364">
        <f>IF($F534="申請キャンセル",0,IFERROR(VLOOKUP($D534,INDEX(データ蓄積!$A$16:$A$1015,MATCH($D534,データ蓄積!$A$16:$A$1015,0)):'データ蓄積'!$BI$1015,12,),0))</f>
        <v>0</v>
      </c>
      <c r="W534" s="365">
        <f>IF($F534="申請キャンセル",0,IFERROR(VLOOKUP($D534,INDEX(データ蓄積!$A$16:$A$1015,MATCH($D534,データ蓄積!$A$16:$A$1015,0)):'データ蓄積'!$BI$1015,25,),0))</f>
        <v>0</v>
      </c>
      <c r="X534" s="356">
        <f>IF($F534="申請キャンセル",0,IFERROR(VLOOKUP($D534,INDEX(データ蓄積!$A$16:$A$1015,MATCH($D534,データ蓄積!$A$16:$A$1015,0)):'データ蓄積'!$DB$1015,27,),0))</f>
        <v>0</v>
      </c>
      <c r="Y534" s="366">
        <f t="shared" si="2653"/>
        <v>0</v>
      </c>
      <c r="Z534" s="358">
        <f>IF($F534="申請キャンセル",0,IFERROR(VLOOKUP($D534,INDEX(データ蓄積!$A$16:$A$1015,MATCH($D534,データ蓄積!$A$16:$A$1015,0)):'データ蓄積'!$DB$1015,26,),0))</f>
        <v>0</v>
      </c>
      <c r="AA534" s="367">
        <f>IF($F534="申請キャンセル",0,IFERROR(VLOOKUP($D534,INDEX(データ蓄積!$A$16:$A$1015,MATCH($D534,データ蓄積!$A$16:$A$1015,0)):'データ蓄積'!$DB$1015,28,),0))</f>
        <v>0</v>
      </c>
      <c r="AB534" s="358">
        <f>IF($W534="初 年 度",TRUNC((+AA534-BP534)/2,0),0)</f>
        <v>0</v>
      </c>
      <c r="AC534" s="357"/>
      <c r="AD534" s="356">
        <f>IF($F534="申請キャンセル",0,IFERROR(VLOOKUP($D534,INDEX(データ蓄積!$A$16:$A$1015,MATCH($D534,データ蓄積!$A$16:$A$1015,0)):'データ蓄積'!$DB$1015,30,),0))</f>
        <v>0</v>
      </c>
      <c r="AE534" s="359">
        <f t="shared" si="2655"/>
        <v>0</v>
      </c>
      <c r="AF534" s="359">
        <f>IF($F534="申請キャンセル",0,IFERROR(VLOOKUP($D534,INDEX(データ蓄積!$A$16:$A$1015,MATCH($D534,データ蓄積!$A$16:$A$1015,0)):'データ蓄積'!$DB$1015,29,),0))</f>
        <v>0</v>
      </c>
      <c r="AG534" s="359">
        <f>IF($F534="申請キャンセル",0,IFERROR(VLOOKUP($D534,INDEX(データ蓄積!$A$16:$A$1015,MATCH($D534,データ蓄積!$A$16:$A$1015,0)):'データ蓄積'!$DB$1015,31,),0))</f>
        <v>0</v>
      </c>
      <c r="AH534" s="359">
        <f t="shared" si="2692"/>
        <v>0</v>
      </c>
      <c r="AI534" s="357"/>
      <c r="AJ534" s="358">
        <f>+X534+AD534</f>
        <v>0</v>
      </c>
      <c r="AK534" s="366">
        <f t="shared" si="2634"/>
        <v>0</v>
      </c>
      <c r="AL534" s="358">
        <f t="shared" si="2634"/>
        <v>0</v>
      </c>
      <c r="AM534" s="367">
        <f t="shared" si="2634"/>
        <v>0</v>
      </c>
      <c r="AN534" s="358">
        <f t="shared" si="2634"/>
        <v>0</v>
      </c>
      <c r="AO534" s="357"/>
      <c r="AP534" s="356">
        <f>IF($F534="申請キャンセル",0,IFERROR(VLOOKUP($D534,INDEX(データ蓄積!$A$16:$A$1015,MATCH($D534,データ蓄積!$A$16:$A$1015,0)):'データ蓄積'!$DB$1015,33,),0))</f>
        <v>0</v>
      </c>
      <c r="AQ534" s="366">
        <f t="shared" si="2657"/>
        <v>0</v>
      </c>
      <c r="AR534" s="358">
        <f>IF($F534="申請キャンセル",0,IFERROR(VLOOKUP($D534,INDEX(データ蓄積!$A$16:$A$1015,MATCH($D534,データ蓄積!$A$16:$A$1015,0)):'データ蓄積'!$DB$1015,32,),0))</f>
        <v>0</v>
      </c>
      <c r="AS534" s="367">
        <f>IF($F534="申請キャンセル",0,IFERROR(VLOOKUP($D534,INDEX(データ蓄積!$A$16:$A$1015,MATCH($D534,データ蓄積!$A$16:$A$1015,0)):'データ蓄積'!$DB$1015,34,),0))</f>
        <v>0</v>
      </c>
      <c r="AT534" s="358">
        <f t="shared" si="2693"/>
        <v>0</v>
      </c>
      <c r="AU534" s="357"/>
      <c r="AV534" s="356">
        <f>IF($F534="申請キャンセル",0,IFERROR(VLOOKUP($D534,INDEX(データ蓄積!$A$16:$A$1015,MATCH($D534,データ蓄積!$A$16:$A$1015,0)):'データ蓄積'!$DB$1015,36,),0))</f>
        <v>0</v>
      </c>
      <c r="AW534" s="366">
        <f t="shared" si="2658"/>
        <v>0</v>
      </c>
      <c r="AX534" s="358">
        <f>IF($F534="申請キャンセル",0,IFERROR(VLOOKUP($D534,INDEX(データ蓄積!$A$16:$A$1015,MATCH($D534,データ蓄積!$A$16:$A$1015,0)):'データ蓄積'!$DB$1015,35,),0))</f>
        <v>0</v>
      </c>
      <c r="AY534" s="367">
        <f>IF($F534="申請キャンセル",0,IFERROR(VLOOKUP($D534,INDEX(データ蓄積!$A$16:$A$1015,MATCH($D534,データ蓄積!$A$16:$A$1015,0)):'データ蓄積'!$DB$1015,37,),0))</f>
        <v>0</v>
      </c>
      <c r="AZ534" s="358">
        <f t="shared" si="2694"/>
        <v>0</v>
      </c>
      <c r="BA534" s="357"/>
      <c r="BB534" s="368">
        <f>+AK534+AQ534+AW534</f>
        <v>0</v>
      </c>
      <c r="BC534" s="358">
        <f t="shared" si="2659"/>
        <v>0</v>
      </c>
      <c r="BD534" s="367">
        <f t="shared" si="2659"/>
        <v>0</v>
      </c>
      <c r="BE534" s="361">
        <f t="shared" si="2659"/>
        <v>0</v>
      </c>
      <c r="BF534" s="369"/>
      <c r="BG534" s="356">
        <f>IF($F534="申請キャンセル",0,IF(H534="（○）",220,0))</f>
        <v>0</v>
      </c>
      <c r="BH534" s="359">
        <f>IF($F534="申請キャンセル",0,IF(H534="（○）",SUM(AK534+AQ534+AW534),0))</f>
        <v>0</v>
      </c>
      <c r="BI534" s="359">
        <f>IF($F534="申請キャンセル",0,IF(H534="（○）",SUM(AL534+AR534),0))</f>
        <v>0</v>
      </c>
      <c r="BJ534" s="359">
        <f t="shared" si="2660"/>
        <v>0</v>
      </c>
      <c r="BK534" s="361">
        <f>IF($W534="初 年 度",TRUNC((+BJ534-CB534),0),0)</f>
        <v>0</v>
      </c>
      <c r="BL534" s="46"/>
      <c r="BM534" s="356">
        <f t="shared" si="2441"/>
        <v>0</v>
      </c>
      <c r="BN534" s="357">
        <f t="shared" si="2441"/>
        <v>0</v>
      </c>
      <c r="BP534" s="125">
        <f t="shared" si="2662"/>
        <v>0</v>
      </c>
      <c r="BQ534" s="126">
        <f>ROUNDUP(BP534/2,0)</f>
        <v>0</v>
      </c>
      <c r="BR534" s="44"/>
      <c r="BS534" s="125">
        <f t="shared" si="2664"/>
        <v>0</v>
      </c>
      <c r="BT534" s="126">
        <f>ROUNDUP(BS534/2,0)</f>
        <v>0</v>
      </c>
      <c r="BU534" s="44"/>
      <c r="BV534" s="125">
        <f t="shared" si="2666"/>
        <v>0</v>
      </c>
      <c r="BW534" s="126">
        <f t="shared" si="2695"/>
        <v>0</v>
      </c>
      <c r="BX534" s="44"/>
      <c r="BY534" s="125">
        <f t="shared" si="2667"/>
        <v>0</v>
      </c>
      <c r="BZ534" s="126">
        <f>ROUNDUP(BY534/2,0)</f>
        <v>0</v>
      </c>
      <c r="CA534" s="44"/>
      <c r="CB534" s="125">
        <f t="shared" si="2669"/>
        <v>0</v>
      </c>
      <c r="CC534" s="126">
        <f>+CB534</f>
        <v>0</v>
      </c>
      <c r="CD534" s="44"/>
      <c r="CE534" s="370">
        <f>IF($F534="申請キャンセル",0,IF(CE535="","",CE535))</f>
        <v>0</v>
      </c>
      <c r="CF534" s="371">
        <f>IF($F534="申請キャンセル",0,IFERROR(VLOOKUP($D534,INDEX(データ蓄積!$A$16:$A$1015,MATCH($D534,データ蓄積!$A$16:$A$1015,0)):'データ蓄積'!$DB$1015,6,),0))</f>
        <v>0</v>
      </c>
      <c r="CG534" s="214" t="str">
        <f t="shared" si="1454"/>
        <v xml:space="preserve"> </v>
      </c>
      <c r="CH534" s="214" t="str">
        <f t="shared" si="1451"/>
        <v/>
      </c>
      <c r="CI534" s="214" t="str">
        <f>IF(CG534&gt;=CH534,"OK","下限本数を下回っています")</f>
        <v>OK</v>
      </c>
      <c r="CJ534" s="371">
        <f>IF($F534="申請キャンセル",0,IFERROR(VLOOKUP($D534,INDEX(データ蓄積!$A$16:$A$1015,MATCH($D534,データ蓄積!$A$16:$A$1015,0)):'データ蓄積'!$DB$1015,9,),0))</f>
        <v>0</v>
      </c>
      <c r="CK534" s="372">
        <f>IF($F534="申請キャンセル",0,IFERROR(VLOOKUP($D534,INDEX(データ蓄積!$A$16:$A$1015,MATCH($D534,データ蓄積!$A$16:$A$1015,0)):'データ蓄積'!$DB$1015,11,),0))</f>
        <v>0</v>
      </c>
      <c r="CL534" s="372">
        <f>IF($F534="申請キャンセル",0,IFERROR(VLOOKUP($D534,INDEX(データ蓄積!$A$16:$A$1015,MATCH($D534,データ蓄積!$A$16:$A$1015,0)):'データ蓄積'!$DB$1015,13,),0))</f>
        <v>0</v>
      </c>
      <c r="CM534" s="372">
        <f>IF($F534="申請キャンセル",0,IFERROR(VLOOKUP($D534,INDEX(データ蓄積!$A$16:$A$1015,MATCH($D534,データ蓄積!$A$16:$A$1015,0)):'データ蓄積'!$DB$1015,15,),0))</f>
        <v>0</v>
      </c>
      <c r="CN534" s="372">
        <f>IF($F534="申請キャンセル",0,IFERROR(VLOOKUP($D534,INDEX(データ蓄積!$A$16:$A$1015,MATCH($D534,データ蓄積!$A$16:$A$1015,0)):'データ蓄積'!$DB$1015,17,),0))</f>
        <v>0</v>
      </c>
      <c r="CO534" s="372">
        <f>IF($F534="申請キャンセル",0,IFERROR(VLOOKUP($D534,INDEX(データ蓄積!$A$16:$A$1015,MATCH($D534,データ蓄積!$A$16:$A$1015,0)):'データ蓄積'!$DB$1015,18,),0))</f>
        <v>0</v>
      </c>
      <c r="CP534" s="371">
        <f>IF($F534="申請キャンセル",0,IFERROR(VLOOKUP($D534,INDEX(データ蓄積!$A$16:$A$1015,MATCH($D534,データ蓄積!$A$16:$A$1015,0)):'データ蓄積'!$DB$1015,19,),0))</f>
        <v>0</v>
      </c>
      <c r="CQ534" s="372">
        <f>IF($F534="申請キャンセル",0,IFERROR(VLOOKUP($D534,INDEX(データ蓄積!$A$16:$A$1015,MATCH($D534,データ蓄積!$A$16:$A$1015,0)):'データ蓄積'!$DB$1015,24,),0))</f>
        <v>0</v>
      </c>
      <c r="CR534" s="99" t="str">
        <f>IF($F534="申請キャンセル",0,CONCATENATE(CS534,$CS$14,CT534,$CT$14,CU534,$CU$14))</f>
        <v>0年0月0日</v>
      </c>
      <c r="CS534" s="99">
        <f>IF($F534="申請キャンセル",0,IFERROR(VLOOKUP($D534,INDEX(データ蓄積!$A$16:$A$1015,MATCH($D534,データ蓄積!$A$16:$A$1015,0)):'データ蓄積'!$DB$1015,70,),0))</f>
        <v>0</v>
      </c>
      <c r="CT534" s="99">
        <f>IF($F534="申請キャンセル",0,IFERROR(VLOOKUP($D534,INDEX(データ蓄積!$A$16:$A$1015,MATCH($D534,データ蓄積!$A$16:$A$1015,0)):'データ蓄積'!$DB$1015,71,),0))</f>
        <v>0</v>
      </c>
      <c r="CU534" s="99">
        <f>IF($F534="申請キャンセル",0,IFERROR(VLOOKUP($D534,INDEX(データ蓄積!$A$16:$A$1015,MATCH($D534,データ蓄積!$A$16:$A$1015,0)):'データ蓄積'!$DB$1015,72,),0))</f>
        <v>0</v>
      </c>
      <c r="CV534" s="99" t="str">
        <f>IF($F534="申請キャンセル",0,CONCATENATE(CW534,$CW$14,CX534,$CX$14,CY534,$CY$14))</f>
        <v>0年0月0日</v>
      </c>
      <c r="CW534" s="99">
        <f>IF($F534="申請キャンセル",0,IFERROR(VLOOKUP($D534,INDEX(データ蓄積!$A$16:$A$1015,MATCH($D534,データ蓄積!$A$16:$A$1015,0)):'データ蓄積'!$DB$1015,73,),0))</f>
        <v>0</v>
      </c>
      <c r="CX534" s="99">
        <f>IF($F534="申請キャンセル",0,IFERROR(VLOOKUP($D534,INDEX(データ蓄積!$A$16:$A$1015,MATCH($D534,データ蓄積!$A$16:$A$1015,0)):'データ蓄積'!$DB$1015,74,),0))</f>
        <v>0</v>
      </c>
      <c r="CY534" s="99">
        <f>IF($F534="申請キャンセル",0,IFERROR(VLOOKUP($D534,INDEX(データ蓄積!$A$16:$A$1015,MATCH($D534,データ蓄積!$A$16:$A$1015,0)):'データ蓄積'!$DB$1015,75,),0))</f>
        <v>0</v>
      </c>
      <c r="CZ534" s="211">
        <f>IF($F534="申請キャンセル",0,IFERROR(VLOOKUP($D534,INDEX(データ蓄積!$A$16:$A$1015,MATCH($D534,データ蓄積!$A$16:$A$1015,0)):'データ蓄積'!$CF$1015,84,),0))</f>
        <v>0</v>
      </c>
      <c r="DA534" s="211">
        <f>IF($F534="申請キャンセル",0,IFERROR(VLOOKUP($D534,INDEX(データ蓄積!$A$16:$A$1015,MATCH($D534,データ蓄積!$A$16:$A$1015,0)):'データ蓄積'!$CG$1015,85,),0))</f>
        <v>0</v>
      </c>
      <c r="DB534" s="211">
        <f>IF($F534="申請キャンセル",0,IFERROR(VLOOKUP($D534,INDEX(データ蓄積!$A$16:$A$1015,MATCH($D534,データ蓄積!$A$16:$A$1015,0)):'データ蓄積'!$CH$1015,86,),0))</f>
        <v>0</v>
      </c>
      <c r="DC534" s="211"/>
      <c r="DD534" s="204">
        <f>IF($F534="申請キャンセル",0,IFERROR(VLOOKUP($D534,INDEX(データ蓄積!$A$16:$A$1015,MATCH($D534,データ蓄積!$A$16:$A$1015,0)):'データ蓄積'!$CN$1015,91,),0))</f>
        <v>0</v>
      </c>
      <c r="DE534" s="204">
        <f>IF($F534="申請キャンセル",0,IFERROR(VLOOKUP($D534,INDEX(データ蓄積!$A$16:$A$1015,MATCH($D534,データ蓄積!$A$16:$A$1015,0)):'データ蓄積'!$CN$1015,92,),0))</f>
        <v>0</v>
      </c>
    </row>
    <row r="535" spans="1:109" ht="18.75" customHeight="1" x14ac:dyDescent="0.15">
      <c r="A535" s="373">
        <f>IFERROR(VLOOKUP($D535,INDEX(データ蓄積!$A$16:$A$1015,MATCH($D535,データ蓄積!$A$16:$A$1015,0)+1):'データ蓄積'!$BI$1015,3,),0)</f>
        <v>0</v>
      </c>
      <c r="B535" s="374">
        <f>IFERROR(VLOOKUP($D535,INDEX(データ蓄積!$A$16:$A$1015,MATCH($D535,データ蓄積!$A$16:$A$1015,0)+1):'データ蓄積'!$BI$1015,4,),0)</f>
        <v>0</v>
      </c>
      <c r="C535" s="375">
        <f>IFERROR(VLOOKUP($D535,INDEX(データ蓄積!$A$16:$A$1015,MATCH($D535,データ蓄積!$A$16:$A$1015,0)+1):'データ蓄積'!$BI$1015,5,),0)</f>
        <v>0</v>
      </c>
      <c r="D535" s="373">
        <f t="shared" si="1991"/>
        <v>260</v>
      </c>
      <c r="E535" s="347">
        <f>IFERROR(VLOOKUP($D535,INDEX(データ蓄積!$A$16:$A$1015,MATCH($D535,データ蓄積!$A$16:$A$1015,0)+1):'データ蓄積'!$BI$1015,2,),0)</f>
        <v>0</v>
      </c>
      <c r="F535" s="376">
        <f>IFERROR(VLOOKUP($D535,INDEX(データ蓄積!$A$16:$A$1015,MATCH($D535,データ蓄積!$A$16:$A$1015,0)+1):'データ蓄積'!$CD$1015,82,),0)</f>
        <v>0</v>
      </c>
      <c r="G535" s="377">
        <f>IF($F534="申請キャンセル",0,IFERROR(VLOOKUP($D535,INDEX(データ蓄積!$A$16:$A$1015,MATCH($D535,データ蓄積!$A$16:$A$1015,0)+1):'データ蓄積'!$BI$1015,8,),0))</f>
        <v>0</v>
      </c>
      <c r="H535" s="347">
        <f>IF($F534="申請キャンセル",0,IFERROR(VLOOKUP($D535,INDEX(データ蓄積!$A$16:$A$1015,MATCH($D535,データ蓄積!$A$16:$A$1015,0)+1):'データ蓄積'!$BI$1015,10,),0))</f>
        <v>0</v>
      </c>
      <c r="I535" s="378" t="str">
        <f>IF($F534="申請キャンセル","",LEFT(IFERROR(VLOOKUP($D535,INDEX(データ蓄積!$A$16:$A$1015,MATCH($D535,データ蓄積!$A$16:$A$1015,0)+1):'データ蓄積'!$CH$1015,84,),""),2))</f>
        <v/>
      </c>
      <c r="J535" s="347" t="str">
        <f>IF($F534="申請キャンセル","",LEFT(IFERROR(VLOOKUP($D535,INDEX(データ蓄積!$A$16:$A$1015,MATCH($D534,データ蓄積!$A$16:$A$1015,0)+1):'データ蓄積'!$CL$1015,86,),""),2))</f>
        <v/>
      </c>
      <c r="K535" s="379">
        <f>IF($F534="申請キャンセル",0,IFERROR(VLOOKUP($D535,INDEX(データ蓄積!$A$16:$A$1015,MATCH($D535,データ蓄積!$A$16:$A$1015,0)+1):'データ蓄積'!$CO$1015,90,),0))</f>
        <v>0</v>
      </c>
      <c r="L535" s="374">
        <f t="shared" ref="L535" si="2716">IF(G535=0,0,IF($F535="申請キャンセル",0,IF(K535="","","〇")))</f>
        <v>0</v>
      </c>
      <c r="M535" s="380">
        <f>IF($F534="申請キャンセル",0,IFERROR(VLOOKUP($D535,INDEX(データ蓄積!$A$16:$A$1015,MATCH($D535,データ蓄積!$A$16:$A$1015,0)+1):'データ蓄積'!$BI$1015,14,),0))</f>
        <v>0</v>
      </c>
      <c r="N535" s="381">
        <f>IF($F534="申請キャンセル",0,IFERROR(VLOOKUP($D535,INDEX(データ蓄積!$A$16:$A$1015,MATCH($D535,データ蓄積!$A$16:$A$1015,0)+1):'データ蓄積'!$BI$1015,16,),0))</f>
        <v>0</v>
      </c>
      <c r="O535" s="382">
        <f>IF($F534="申請キャンセル",0,IFERROR(VLOOKUP($D535,INDEX(データ蓄積!$A$16:$A$1015,MATCH($D535,データ蓄積!$A$16:$A$1015,0)+1):'データ蓄積'!$BI$1015,20,),0))</f>
        <v>0</v>
      </c>
      <c r="P535" s="383">
        <f>IF($F534="申請キャンセル",0,IFERROR(VLOOKUP($D535,INDEX(データ蓄積!$A$16:$A$1015,MATCH($D535,データ蓄積!$A$16:$A$1015,0)+1):'データ蓄積'!$BI$1015,21,),0))</f>
        <v>0</v>
      </c>
      <c r="Q535" s="383">
        <f>IF($F534="申請キャンセル",0,IFERROR(VLOOKUP($D535,INDEX(データ蓄積!$A$16:$A$1015,MATCH($D535,データ蓄積!$A$16:$A$1015,0)+1):'データ蓄積'!$BI$1015,23,),0))</f>
        <v>0</v>
      </c>
      <c r="R535" s="384">
        <f>IF($F534="申請キャンセル",0,IFERROR(VLOOKUP($D535,INDEX(データ蓄積!$A$16:$A$1015,MATCH($D535,データ蓄積!$A$16:$A$1015,0)+1):'データ蓄積'!$CO$1015,92,),0))</f>
        <v>0</v>
      </c>
      <c r="S535" s="385">
        <f>IF($F534="申請キャンセル",0,IFERROR(VLOOKUP($D535,INDEX(データ蓄積!$A$16:$A$1015,MATCH($D535,データ蓄積!$A$16:$A$1015,0)+1):'データ蓄積'!$BI$1015,22,),0))</f>
        <v>0</v>
      </c>
      <c r="T535" s="386" t="str">
        <f>IF($F534="申請キャンセル",0,IF((AJ535+AP535)&gt;0,ROUNDDOWN((AJ535+AP535)/(AL535+AR535),4)*1000," "))</f>
        <v xml:space="preserve"> </v>
      </c>
      <c r="U535" s="387" t="str">
        <f>IF($F535="申請キャンセル",0,IFERROR(IF(AJ535+AP535=0,"",VLOOKUP(Q535,Sheet1!$B$4:$C$64,2,0)),0))</f>
        <v/>
      </c>
      <c r="V535" s="388">
        <f>IF($F534="申請キャンセル",0,IFERROR(VLOOKUP($D535,INDEX(データ蓄積!$A$16:$A$1015,MATCH($D535,データ蓄積!$A$16:$A$1015,0)+1):'データ蓄積'!$BI$1015,12,),0))</f>
        <v>0</v>
      </c>
      <c r="W535" s="389">
        <f>IF($F534="申請キャンセル",0,IFERROR(VLOOKUP($D535,INDEX(データ蓄積!$A$16:$A$1015,MATCH($D535,データ蓄積!$A$16:$A$1015,0)+1):'データ蓄積'!$BI$1015,25,),0))</f>
        <v>0</v>
      </c>
      <c r="X535" s="383">
        <f>IF($F534="申請キャンセル",0,IFERROR(VLOOKUP($D535,INDEX(データ蓄積!$A$16:$A$1015,MATCH($D535,データ蓄積!$A$16:$A$1015,0)+1):'データ蓄積'!$DB$1015,27,),0))</f>
        <v>0</v>
      </c>
      <c r="Y535" s="390">
        <f t="shared" si="2653"/>
        <v>0</v>
      </c>
      <c r="Z535" s="383">
        <f>IF($F534="申請キャンセル",0,IFERROR(VLOOKUP($D535,INDEX(データ蓄積!$A$16:$A$1015,MATCH($D535,データ蓄積!$A$16:$A$1015,0)+1):'データ蓄積'!$DB$1015,26,),0))</f>
        <v>0</v>
      </c>
      <c r="AA535" s="383">
        <f>IF($F534="申請キャンセル",0,IFERROR(VLOOKUP($D535,INDEX(データ蓄積!$A$16:$A$1015,MATCH($D535,データ蓄積!$A$16:$A$1015,0)+1):'データ蓄積'!$DB$1015,28,),0))</f>
        <v>0</v>
      </c>
      <c r="AB535" s="385">
        <f t="shared" ref="AB535" si="2717">IF($W535="初 年 度",TRUNC((+AA535-BP535)/2,0),0)</f>
        <v>0</v>
      </c>
      <c r="AC535" s="381"/>
      <c r="AD535" s="380">
        <f>IF($F534="申請キャンセル",0,IFERROR(VLOOKUP($D535,INDEX(データ蓄積!$A$16:$A$1015,MATCH($D535,データ蓄積!$A$16:$A$1015,0)+1):'データ蓄積'!$DB$1015,30,),0))</f>
        <v>0</v>
      </c>
      <c r="AE535" s="383">
        <f t="shared" si="2655"/>
        <v>0</v>
      </c>
      <c r="AF535" s="383">
        <f>IF($F534="申請キャンセル",0,IFERROR(VLOOKUP($D535,INDEX(データ蓄積!$A$16:$A$1015,MATCH($D535,データ蓄積!$A$16:$A$1015,0)+1):'データ蓄積'!$DB$1015,29,),0))</f>
        <v>0</v>
      </c>
      <c r="AG535" s="383">
        <f>IF($F534="申請キャンセル",0,IFERROR(VLOOKUP($D535,INDEX(データ蓄積!$A$16:$A$1015,MATCH($D535,データ蓄積!$A$16:$A$1015,0)+1):'データ蓄積'!$DB$1015,31,),0))</f>
        <v>0</v>
      </c>
      <c r="AH535" s="383">
        <f t="shared" si="2692"/>
        <v>0</v>
      </c>
      <c r="AI535" s="381"/>
      <c r="AJ535" s="385">
        <f t="shared" ref="AJ535" si="2718">+X535+AD535</f>
        <v>0</v>
      </c>
      <c r="AK535" s="390">
        <f t="shared" si="2634"/>
        <v>0</v>
      </c>
      <c r="AL535" s="383">
        <f t="shared" si="2634"/>
        <v>0</v>
      </c>
      <c r="AM535" s="383">
        <f t="shared" si="2634"/>
        <v>0</v>
      </c>
      <c r="AN535" s="385">
        <f t="shared" si="2634"/>
        <v>0</v>
      </c>
      <c r="AO535" s="381"/>
      <c r="AP535" s="383">
        <f>IF($F534="申請キャンセル",0,IFERROR(VLOOKUP($D535,INDEX(データ蓄積!$A$16:$A$1015,MATCH($D535,データ蓄積!$A$16:$A$1015,0)+1):'データ蓄積'!$DB$1015,33,),0))</f>
        <v>0</v>
      </c>
      <c r="AQ535" s="390">
        <f t="shared" si="2657"/>
        <v>0</v>
      </c>
      <c r="AR535" s="383">
        <f>IF($F534="申請キャンセル",0,IFERROR(VLOOKUP($D535,INDEX(データ蓄積!$A$16:$A$1015,MATCH($D535,データ蓄積!$A$16:$A$1015,0)+1):'データ蓄積'!$DB$1015,32,),0))</f>
        <v>0</v>
      </c>
      <c r="AS535" s="383">
        <f>IF($F534="申請キャンセル",0,IFERROR(VLOOKUP($D535,INDEX(データ蓄積!$A$16:$A$1015,MATCH($D535,データ蓄積!$A$16:$A$1015,0)+1):'データ蓄積'!$DB$1015,34,),0))</f>
        <v>0</v>
      </c>
      <c r="AT535" s="385">
        <f t="shared" si="2693"/>
        <v>0</v>
      </c>
      <c r="AU535" s="381"/>
      <c r="AV535" s="383">
        <f>IF($F534="申請キャンセル",0,IFERROR(VLOOKUP($D535,INDEX(データ蓄積!$A$16:$A$1015,MATCH($D535,データ蓄積!$A$16:$A$1015,0)+1):'データ蓄積'!$DB$1015,36,),0))</f>
        <v>0</v>
      </c>
      <c r="AW535" s="390">
        <f t="shared" si="2658"/>
        <v>0</v>
      </c>
      <c r="AX535" s="383">
        <f>IF($F534="申請キャンセル",0,IFERROR(VLOOKUP($D535,INDEX(データ蓄積!$A$16:$A$1015,MATCH($D535,データ蓄積!$A$16:$A$1015,0)+1):'データ蓄積'!$DB$1015,35,),0))</f>
        <v>0</v>
      </c>
      <c r="AY535" s="383">
        <f>IF($F534="申請キャンセル",0,IFERROR(VLOOKUP($D535,INDEX(データ蓄積!$A$16:$A$1015,MATCH($D535,データ蓄積!$A$16:$A$1015,0)+1):'データ蓄積'!$DB$1015,37,),0))</f>
        <v>0</v>
      </c>
      <c r="AZ535" s="385">
        <f t="shared" si="2694"/>
        <v>0</v>
      </c>
      <c r="BA535" s="381"/>
      <c r="BB535" s="391">
        <f t="shared" ref="BB535" si="2719">+AK535+AQ535+AW535</f>
        <v>0</v>
      </c>
      <c r="BC535" s="383">
        <f t="shared" si="2659"/>
        <v>0</v>
      </c>
      <c r="BD535" s="383">
        <f t="shared" si="2659"/>
        <v>0</v>
      </c>
      <c r="BE535" s="392">
        <f t="shared" si="2659"/>
        <v>0</v>
      </c>
      <c r="BF535" s="369"/>
      <c r="BG535" s="380">
        <f>IF($F534="申請キャンセル",0,IF(H535="（○）",220,0))</f>
        <v>0</v>
      </c>
      <c r="BH535" s="385">
        <f>IF($F534="申請キャンセル",0,IF(H535="（○）",SUM(AK535+AQ535+AW535),0))</f>
        <v>0</v>
      </c>
      <c r="BI535" s="383">
        <f>IF($F534="申請キャンセル",0,IF(H535="（○）",SUM(AL535+AR535),0))</f>
        <v>0</v>
      </c>
      <c r="BJ535" s="383">
        <f t="shared" si="2660"/>
        <v>0</v>
      </c>
      <c r="BK535" s="392">
        <f t="shared" ref="BK535" si="2720">IF($W535="初 年 度",TRUNC((+BJ535-CB535),0),0)</f>
        <v>0</v>
      </c>
      <c r="BL535" s="46"/>
      <c r="BM535" s="380">
        <f t="shared" si="2441"/>
        <v>0</v>
      </c>
      <c r="BN535" s="381">
        <f t="shared" si="2441"/>
        <v>0</v>
      </c>
      <c r="BP535" s="127">
        <f t="shared" si="2662"/>
        <v>0</v>
      </c>
      <c r="BQ535" s="128">
        <f t="shared" ref="BQ535" si="2721">ROUNDUP(BP535/2,0)</f>
        <v>0</v>
      </c>
      <c r="BR535" s="45"/>
      <c r="BS535" s="127">
        <f t="shared" si="2664"/>
        <v>0</v>
      </c>
      <c r="BT535" s="128">
        <f t="shared" ref="BT535" si="2722">ROUNDUP(BS535/2,0)</f>
        <v>0</v>
      </c>
      <c r="BU535" s="45"/>
      <c r="BV535" s="127">
        <f t="shared" si="2666"/>
        <v>0</v>
      </c>
      <c r="BW535" s="128">
        <f t="shared" si="2695"/>
        <v>0</v>
      </c>
      <c r="BX535" s="45"/>
      <c r="BY535" s="127">
        <f t="shared" si="2667"/>
        <v>0</v>
      </c>
      <c r="BZ535" s="128">
        <f t="shared" ref="BZ535" si="2723">ROUNDUP(BY535/2,0)</f>
        <v>0</v>
      </c>
      <c r="CA535" s="45"/>
      <c r="CB535" s="127">
        <f t="shared" si="2669"/>
        <v>0</v>
      </c>
      <c r="CC535" s="128">
        <f t="shared" ref="CC535" si="2724">+CB535</f>
        <v>0</v>
      </c>
      <c r="CD535" s="45"/>
      <c r="CE535" s="370">
        <f>IF($F534="申請キャンセル",0,IFERROR(VLOOKUP($D535,INDEX(データ蓄積!$A$16:$A$1015,MATCH($D535,データ蓄積!$A$16:$A$1015,0)+1):'データ蓄積'!$DB$1015,83,),0))</f>
        <v>0</v>
      </c>
      <c r="CF535" s="371">
        <f>IF($F534="申請キャンセル",0,IFERROR(VLOOKUP($D535,INDEX(データ蓄積!$A$16:$A$1015,MATCH($D535,データ蓄積!$A$16:$A$1015,0)+1):'データ蓄積'!$DB$1015,6,),0))</f>
        <v>0</v>
      </c>
      <c r="CG535" s="214" t="str">
        <f t="shared" si="1454"/>
        <v xml:space="preserve"> </v>
      </c>
      <c r="CH535" s="214" t="str">
        <f t="shared" si="1451"/>
        <v/>
      </c>
      <c r="CI535" s="214" t="str">
        <f t="shared" ref="CI535" si="2725">IF(CG535&gt;=CH535,"OK","下限本数を下回っています")</f>
        <v>OK</v>
      </c>
      <c r="CJ535" s="371">
        <f>IF($F534="申請キャンセル",0,IFERROR(VLOOKUP($D535,INDEX(データ蓄積!$A$16:$A$1015,MATCH($D535,データ蓄積!$A$16:$A$1015,0)+1):'データ蓄積'!$DB$1015,9,),0))</f>
        <v>0</v>
      </c>
      <c r="CK535" s="372">
        <f>IF($F534="申請キャンセル",0,IFERROR(VLOOKUP($D535,INDEX(データ蓄積!$A$16:$A$1015,MATCH($D535,データ蓄積!$A$16:$A$1015,0)+1):'データ蓄積'!$DB$1015,11,),0))</f>
        <v>0</v>
      </c>
      <c r="CL535" s="372">
        <f>IF($F534="申請キャンセル",0,IFERROR(VLOOKUP($D535,INDEX(データ蓄積!$A$16:$A$1015,MATCH($D535,データ蓄積!$A$16:$A$1015,0)+1):'データ蓄積'!$DB$1015,13,),0))</f>
        <v>0</v>
      </c>
      <c r="CM535" s="372">
        <f>IF($F534="申請キャンセル",0,IFERROR(VLOOKUP($D535,INDEX(データ蓄積!$A$16:$A$1015,MATCH($D535,データ蓄積!$A$16:$A$1015,0)+1):'データ蓄積'!$DB$1015,15,),0))</f>
        <v>0</v>
      </c>
      <c r="CN535" s="372">
        <f>IF($F534="申請キャンセル",0,IFERROR(VLOOKUP($D535,INDEX(データ蓄積!$A$16:$A$1015,MATCH($D535,データ蓄積!$A$16:$A$1015,0)+1):'データ蓄積'!$DB$1015,17,),0))</f>
        <v>0</v>
      </c>
      <c r="CO535" s="372">
        <f>IF($F534="申請キャンセル",0,IFERROR(VLOOKUP($D535,INDEX(データ蓄積!$A$16:$A$1015,MATCH($D535,データ蓄積!$A$16:$A$1015,0)+1):'データ蓄積'!$DB$1015,18,),0))</f>
        <v>0</v>
      </c>
      <c r="CP535" s="371">
        <f>IF($F534="申請キャンセル",0,IFERROR(VLOOKUP($D535,INDEX(データ蓄積!$A$16:$A$1015,MATCH($D535,データ蓄積!$A$16:$A$1015,0)+1):'データ蓄積'!$DB$1015,19,),0))</f>
        <v>0</v>
      </c>
      <c r="CQ535" s="372">
        <f>IF($F534="申請キャンセル",0,IFERROR(VLOOKUP($D535,INDEX(データ蓄積!$A$16:$A$1015,MATCH($D535,データ蓄積!$A$16:$A$1015,0)+1):'データ蓄積'!$DB$1015,24,),0))</f>
        <v>0</v>
      </c>
      <c r="CR535" s="99" t="str">
        <f>IF($F534="申請キャンセル",0,CONCATENATE(CS535,$CS$14,CT535,$CT$14,CU535,$CU$14))</f>
        <v>0年0月0日</v>
      </c>
      <c r="CS535" s="99">
        <f>IF($F534="申請キャンセル",0,IFERROR(VLOOKUP($D535,INDEX(データ蓄積!$A$16:$A$1015,MATCH($D535,データ蓄積!$A$16:$A$1015,0)+1):'データ蓄積'!$DB$1015,70,),0))</f>
        <v>0</v>
      </c>
      <c r="CT535" s="99">
        <f>IF($F534="申請キャンセル",0,IFERROR(VLOOKUP($D535,INDEX(データ蓄積!$A$16:$A$1015,MATCH($D535,データ蓄積!$A$16:$A$1015,0)+1):'データ蓄積'!$DB$1015,71,),0))</f>
        <v>0</v>
      </c>
      <c r="CU535" s="99">
        <f>IF($F534="申請キャンセル",0,IFERROR(VLOOKUP($D535,INDEX(データ蓄積!$A$16:$A$1015,MATCH($D535,データ蓄積!$A$16:$A$1015,0)+1):'データ蓄積'!$DB$1015,72,),0))</f>
        <v>0</v>
      </c>
      <c r="CV535" s="99" t="str">
        <f>IF($F534="申請キャンセル",0,CONCATENATE(CW535,$CW$14,CX535,$CX$14,CY535,$CY$14))</f>
        <v>0年0月0日</v>
      </c>
      <c r="CW535" s="99">
        <f>IF($F534="申請キャンセル",0,IFERROR(VLOOKUP($D535,INDEX(データ蓄積!$A$16:$A$1015,MATCH($D535,データ蓄積!$A$16:$A$1015,0)+1):'データ蓄積'!$DB$1015,73,),0))</f>
        <v>0</v>
      </c>
      <c r="CX535" s="99">
        <f>IF($F534="申請キャンセル",0,IFERROR(VLOOKUP($D535,INDEX(データ蓄積!$A$16:$A$1015,MATCH($D535,データ蓄積!$A$16:$A$1015,0)+1):'データ蓄積'!$DB$1015,74,),0))</f>
        <v>0</v>
      </c>
      <c r="CY535" s="99">
        <f>IF($F534="申請キャンセル",0,IFERROR(VLOOKUP($D535,INDEX(データ蓄積!$A$16:$A$1015,MATCH($D535,データ蓄積!$A$16:$A$1015,0)+1):'データ蓄積'!$DB$1015,75,),0))</f>
        <v>0</v>
      </c>
      <c r="CZ535" s="211">
        <f>IF($F534="申請キャンセル",0,IFERROR(VLOOKUP($D535,INDEX(データ蓄積!$A$16:$A$1015,MATCH($D535,データ蓄積!$A$16:$A$1015,0)+1):'データ蓄積'!$CF$1015,84,),0))</f>
        <v>0</v>
      </c>
      <c r="DA535" s="211">
        <f>IF($F534="申請キャンセル",0,IFERROR(VLOOKUP($D535,INDEX(データ蓄積!$A$16:$A$1015,MATCH($D535,データ蓄積!$A$16:$A$1015,0)+1):'データ蓄積'!$CG$1015,85,),0))</f>
        <v>0</v>
      </c>
      <c r="DB535" s="211">
        <f>IF($F534="申請キャンセル",0,IFERROR(VLOOKUP($D535,INDEX(データ蓄積!$A$16:$A$1015,MATCH($D535,データ蓄積!$A$16:$A$1015,0)+1):'データ蓄積'!$CH$1015,86,),0))</f>
        <v>0</v>
      </c>
      <c r="DC535" s="211"/>
      <c r="DD535" s="204">
        <f>IF($F534="申請キャンセル",0,IFERROR(VLOOKUP($D535,INDEX(データ蓄積!$A$16:$A$1015,MATCH($D535,データ蓄積!$A$16:$A$1015,0)+1):'データ蓄積'!$CN$1015,91,),0))</f>
        <v>0</v>
      </c>
      <c r="DE535" s="204">
        <f>IF($F534="申請キャンセル",0,IFERROR(VLOOKUP($D535,INDEX(データ蓄積!$A$16:$A$1015,MATCH($D535,データ蓄積!$A$16:$A$1015,0)+1):'データ蓄積'!$CN$1015,92,),0))</f>
        <v>0</v>
      </c>
    </row>
    <row r="536" spans="1:109" ht="18.75" customHeight="1" x14ac:dyDescent="0.15">
      <c r="A536" s="349">
        <f>IFERROR(VLOOKUP($D536,INDEX(データ蓄積!$A$16:$A$1015,MATCH($D536,データ蓄積!$A$16:$A$1015,0)):'データ蓄積'!$BI$1015,3,),0)</f>
        <v>0</v>
      </c>
      <c r="B536" s="350">
        <f>IFERROR(VLOOKUP($D536,INDEX(データ蓄積!$A$16:$A$1015,MATCH($D536,データ蓄積!$A$16:$A$1015,0)):'データ蓄積'!$BI$1015,4,),0)</f>
        <v>0</v>
      </c>
      <c r="C536" s="349">
        <f>IFERROR(VLOOKUP($D536,INDEX(データ蓄積!$A$16:$A$1015,MATCH($D536,データ蓄積!$A$16:$A$1015,0)):'データ蓄積'!$BI$1015,5,),0)</f>
        <v>0</v>
      </c>
      <c r="D536" s="349">
        <f t="shared" si="1991"/>
        <v>261</v>
      </c>
      <c r="E536" s="351">
        <f>IFERROR(VLOOKUP($D536,INDEX(データ蓄積!$A$16:$A$1015,MATCH($D536,データ蓄積!$A$16:$A$1015,0)):'データ蓄積'!$BI$1015,2,),0)</f>
        <v>0</v>
      </c>
      <c r="F536" s="352">
        <f>IFERROR(VLOOKUP($D536,INDEX(データ蓄積!$A$16:$A$1015,MATCH($D536,データ蓄積!$A$16:$A$1015,0)):'データ蓄積'!$CD$1015,82,),0)</f>
        <v>0</v>
      </c>
      <c r="G536" s="353">
        <f>IF($F536="申請キャンセル",0,IFERROR(VLOOKUP($D536,INDEX(データ蓄積!$A$16:$A$1015,MATCH($D536,データ蓄積!$A$16:$A$1015,0)):'データ蓄積'!$BI$1015,8,),0))</f>
        <v>0</v>
      </c>
      <c r="H536" s="346">
        <f>IF($F536="申請キャンセル",0,IFERROR(VLOOKUP($D536,INDEX(データ蓄積!$A$16:$A$1015,MATCH($D536,データ蓄積!$A$16:$A$1015,0)):'データ蓄積'!$BI$1015,10,),0))</f>
        <v>0</v>
      </c>
      <c r="I536" s="354" t="str">
        <f>IF($F536="申請キャンセル","",LEFT(IFERROR(VLOOKUP($D536,INDEX(データ蓄積!$A$16:$A$1015,MATCH($D536,データ蓄積!$A$16:$A$1015,0)):'データ蓄積'!$CH$1015,84,),""),2))</f>
        <v/>
      </c>
      <c r="J536" s="346" t="str">
        <f>IF($F536="申請キャンセル","",LEFT(IFERROR(VLOOKUP($D536,INDEX(データ蓄積!$A$16:$A$1015,MATCH($D536,データ蓄積!$A$16:$A$1015,0)):'データ蓄積'!$CL$1015,86,),""),2))</f>
        <v/>
      </c>
      <c r="K536" s="355">
        <f>IF($F536="申請キャンセル",0,IFERROR(VLOOKUP($D536,INDEX(データ蓄積!$A$16:$A$1015,MATCH($D536,データ蓄積!$A$16:$A$1015,0)):'データ蓄積'!$CO$1015,90,),0))</f>
        <v>0</v>
      </c>
      <c r="L536" s="350">
        <f>IF(G536=0,0,IF($F536="申請キャンセル",0,IF(K536="","","〇")))</f>
        <v>0</v>
      </c>
      <c r="M536" s="356">
        <f>IF($F536="申請キャンセル",0,IFERROR(VLOOKUP($D536,INDEX(データ蓄積!$A$16:$A$1015,MATCH($D536,データ蓄積!$A$16:$A$1015,0)):'データ蓄積'!$BI$1015,14,),))</f>
        <v>0</v>
      </c>
      <c r="N536" s="357">
        <f>IF($F536="申請キャンセル",0,IFERROR(VLOOKUP($D536,INDEX(データ蓄積!$A$16:$A$1015,MATCH($D536,データ蓄積!$A$16:$A$1015,0)):'データ蓄積'!$BI$1015,16,),0))</f>
        <v>0</v>
      </c>
      <c r="O536" s="356">
        <f>IF($F536="申請キャンセル",0,IFERROR(VLOOKUP($D536,INDEX(データ蓄積!$A$16:$A$1015,MATCH($D536,データ蓄積!$A$16:$A$1015,0)):'データ蓄積'!$BI$1015,20,),0))</f>
        <v>0</v>
      </c>
      <c r="P536" s="358">
        <f>IF($F536="申請キャンセル",0,IFERROR(VLOOKUP($D536,INDEX(データ蓄積!$A$16:$A$1015,MATCH($D536,データ蓄積!$A$16:$A$1015,0)):'データ蓄積'!$BI$1015,21,),0))</f>
        <v>0</v>
      </c>
      <c r="Q536" s="359">
        <f>IF($F536="申請キャンセル",0,IFERROR(VLOOKUP($D536,INDEX(データ蓄積!$A$16:$A$1015,MATCH($D536,データ蓄積!$A$16:$A$1015,0)):'データ蓄積'!$BI$1015,23,),0))</f>
        <v>0</v>
      </c>
      <c r="R536" s="360">
        <f>IF($F536="申請キャンセル",0,IFERROR(VLOOKUP($D536,INDEX(データ蓄積!$A$16:$A$1015,MATCH($D536,データ蓄積!$A$16:$A$1015,0)):'データ蓄積'!$CO$1015,92,),0))</f>
        <v>0</v>
      </c>
      <c r="S536" s="361">
        <f>IF($F536="申請キャンセル",0,IFERROR(VLOOKUP($D536,INDEX(データ蓄積!$A$16:$A$1015,MATCH($D536,データ蓄積!$A$16:$A$1015,0)):'データ蓄積'!$BI$1015,22,),0))</f>
        <v>0</v>
      </c>
      <c r="T536" s="362" t="str">
        <f>IF($F536="申請キャンセル",0,IF((AJ536+AP536)&gt;0,ROUNDDOWN((AJ536+AP536)/(AL536+AR536),4)*1000," "))</f>
        <v xml:space="preserve"> </v>
      </c>
      <c r="U536" s="363" t="str">
        <f>IF($F536="申請キャンセル",0,IFERROR(IF(AJ536+AP536=0,"",VLOOKUP(Q536,Sheet1!$B$4:$C$64,2,0)),0))</f>
        <v/>
      </c>
      <c r="V536" s="364">
        <f>IF($F536="申請キャンセル",0,IFERROR(VLOOKUP($D536,INDEX(データ蓄積!$A$16:$A$1015,MATCH($D536,データ蓄積!$A$16:$A$1015,0)):'データ蓄積'!$BI$1015,12,),0))</f>
        <v>0</v>
      </c>
      <c r="W536" s="365">
        <f>IF($F536="申請キャンセル",0,IFERROR(VLOOKUP($D536,INDEX(データ蓄積!$A$16:$A$1015,MATCH($D536,データ蓄積!$A$16:$A$1015,0)):'データ蓄積'!$BI$1015,25,),0))</f>
        <v>0</v>
      </c>
      <c r="X536" s="356">
        <f>IF($F536="申請キャンセル",0,IFERROR(VLOOKUP($D536,INDEX(データ蓄積!$A$16:$A$1015,MATCH($D536,データ蓄積!$A$16:$A$1015,0)):'データ蓄積'!$DB$1015,27,),0))</f>
        <v>0</v>
      </c>
      <c r="Y536" s="366">
        <f t="shared" si="2653"/>
        <v>0</v>
      </c>
      <c r="Z536" s="358">
        <f>IF($F536="申請キャンセル",0,IFERROR(VLOOKUP($D536,INDEX(データ蓄積!$A$16:$A$1015,MATCH($D536,データ蓄積!$A$16:$A$1015,0)):'データ蓄積'!$DB$1015,26,),0))</f>
        <v>0</v>
      </c>
      <c r="AA536" s="367">
        <f>IF($F536="申請キャンセル",0,IFERROR(VLOOKUP($D536,INDEX(データ蓄積!$A$16:$A$1015,MATCH($D536,データ蓄積!$A$16:$A$1015,0)):'データ蓄積'!$DB$1015,28,),0))</f>
        <v>0</v>
      </c>
      <c r="AB536" s="358">
        <f>IF($W536="初 年 度",TRUNC((+AA536-BP536)/2,0),0)</f>
        <v>0</v>
      </c>
      <c r="AC536" s="357"/>
      <c r="AD536" s="356">
        <f>IF($F536="申請キャンセル",0,IFERROR(VLOOKUP($D536,INDEX(データ蓄積!$A$16:$A$1015,MATCH($D536,データ蓄積!$A$16:$A$1015,0)):'データ蓄積'!$DB$1015,30,),0))</f>
        <v>0</v>
      </c>
      <c r="AE536" s="359">
        <f t="shared" si="2655"/>
        <v>0</v>
      </c>
      <c r="AF536" s="359">
        <f>IF($F536="申請キャンセル",0,IFERROR(VLOOKUP($D536,INDEX(データ蓄積!$A$16:$A$1015,MATCH($D536,データ蓄積!$A$16:$A$1015,0)):'データ蓄積'!$DB$1015,29,),0))</f>
        <v>0</v>
      </c>
      <c r="AG536" s="359">
        <f>IF($F536="申請キャンセル",0,IFERROR(VLOOKUP($D536,INDEX(データ蓄積!$A$16:$A$1015,MATCH($D536,データ蓄積!$A$16:$A$1015,0)):'データ蓄積'!$DB$1015,31,),0))</f>
        <v>0</v>
      </c>
      <c r="AH536" s="359">
        <f t="shared" si="2692"/>
        <v>0</v>
      </c>
      <c r="AI536" s="357"/>
      <c r="AJ536" s="358">
        <f>+X536+AD536</f>
        <v>0</v>
      </c>
      <c r="AK536" s="366">
        <f t="shared" si="2634"/>
        <v>0</v>
      </c>
      <c r="AL536" s="358">
        <f t="shared" si="2634"/>
        <v>0</v>
      </c>
      <c r="AM536" s="367">
        <f t="shared" si="2634"/>
        <v>0</v>
      </c>
      <c r="AN536" s="358">
        <f t="shared" si="2634"/>
        <v>0</v>
      </c>
      <c r="AO536" s="357"/>
      <c r="AP536" s="356">
        <f>IF($F536="申請キャンセル",0,IFERROR(VLOOKUP($D536,INDEX(データ蓄積!$A$16:$A$1015,MATCH($D536,データ蓄積!$A$16:$A$1015,0)):'データ蓄積'!$DB$1015,33,),0))</f>
        <v>0</v>
      </c>
      <c r="AQ536" s="366">
        <f t="shared" si="2657"/>
        <v>0</v>
      </c>
      <c r="AR536" s="358">
        <f>IF($F536="申請キャンセル",0,IFERROR(VLOOKUP($D536,INDEX(データ蓄積!$A$16:$A$1015,MATCH($D536,データ蓄積!$A$16:$A$1015,0)):'データ蓄積'!$DB$1015,32,),0))</f>
        <v>0</v>
      </c>
      <c r="AS536" s="367">
        <f>IF($F536="申請キャンセル",0,IFERROR(VLOOKUP($D536,INDEX(データ蓄積!$A$16:$A$1015,MATCH($D536,データ蓄積!$A$16:$A$1015,0)):'データ蓄積'!$DB$1015,34,),0))</f>
        <v>0</v>
      </c>
      <c r="AT536" s="358">
        <f t="shared" si="2693"/>
        <v>0</v>
      </c>
      <c r="AU536" s="357"/>
      <c r="AV536" s="356">
        <f>IF($F536="申請キャンセル",0,IFERROR(VLOOKUP($D536,INDEX(データ蓄積!$A$16:$A$1015,MATCH($D536,データ蓄積!$A$16:$A$1015,0)):'データ蓄積'!$DB$1015,36,),0))</f>
        <v>0</v>
      </c>
      <c r="AW536" s="366">
        <f t="shared" si="2658"/>
        <v>0</v>
      </c>
      <c r="AX536" s="358">
        <f>IF($F536="申請キャンセル",0,IFERROR(VLOOKUP($D536,INDEX(データ蓄積!$A$16:$A$1015,MATCH($D536,データ蓄積!$A$16:$A$1015,0)):'データ蓄積'!$DB$1015,35,),0))</f>
        <v>0</v>
      </c>
      <c r="AY536" s="367">
        <f>IF($F536="申請キャンセル",0,IFERROR(VLOOKUP($D536,INDEX(データ蓄積!$A$16:$A$1015,MATCH($D536,データ蓄積!$A$16:$A$1015,0)):'データ蓄積'!$DB$1015,37,),0))</f>
        <v>0</v>
      </c>
      <c r="AZ536" s="358">
        <f t="shared" si="2694"/>
        <v>0</v>
      </c>
      <c r="BA536" s="357"/>
      <c r="BB536" s="368">
        <f>+AK536+AQ536+AW536</f>
        <v>0</v>
      </c>
      <c r="BC536" s="358">
        <f t="shared" si="2659"/>
        <v>0</v>
      </c>
      <c r="BD536" s="367">
        <f t="shared" si="2659"/>
        <v>0</v>
      </c>
      <c r="BE536" s="361">
        <f t="shared" si="2659"/>
        <v>0</v>
      </c>
      <c r="BF536" s="369"/>
      <c r="BG536" s="356">
        <f>IF($F536="申請キャンセル",0,IF(H536="（○）",220,0))</f>
        <v>0</v>
      </c>
      <c r="BH536" s="359">
        <f>IF($F536="申請キャンセル",0,IF(H536="（○）",SUM(AK536+AQ536+AW536),0))</f>
        <v>0</v>
      </c>
      <c r="BI536" s="359">
        <f>IF($F536="申請キャンセル",0,IF(H536="（○）",SUM(AL536+AR536),0))</f>
        <v>0</v>
      </c>
      <c r="BJ536" s="359">
        <f t="shared" si="2660"/>
        <v>0</v>
      </c>
      <c r="BK536" s="361">
        <f>IF($W536="初 年 度",TRUNC((+BJ536-CB536),0),0)</f>
        <v>0</v>
      </c>
      <c r="BL536" s="46"/>
      <c r="BM536" s="356">
        <f t="shared" si="2441"/>
        <v>0</v>
      </c>
      <c r="BN536" s="357">
        <f t="shared" si="2441"/>
        <v>0</v>
      </c>
      <c r="BP536" s="125">
        <f t="shared" si="2662"/>
        <v>0</v>
      </c>
      <c r="BQ536" s="126">
        <f>ROUNDUP(BP536/2,0)</f>
        <v>0</v>
      </c>
      <c r="BR536" s="44"/>
      <c r="BS536" s="125">
        <f t="shared" si="2664"/>
        <v>0</v>
      </c>
      <c r="BT536" s="126">
        <f>ROUNDUP(BS536/2,0)</f>
        <v>0</v>
      </c>
      <c r="BU536" s="44"/>
      <c r="BV536" s="125">
        <f t="shared" si="2666"/>
        <v>0</v>
      </c>
      <c r="BW536" s="126">
        <f t="shared" si="2695"/>
        <v>0</v>
      </c>
      <c r="BX536" s="44"/>
      <c r="BY536" s="125">
        <f t="shared" si="2667"/>
        <v>0</v>
      </c>
      <c r="BZ536" s="126">
        <f>ROUNDUP(BY536/2,0)</f>
        <v>0</v>
      </c>
      <c r="CA536" s="44"/>
      <c r="CB536" s="125">
        <f t="shared" si="2669"/>
        <v>0</v>
      </c>
      <c r="CC536" s="126">
        <f>+CB536</f>
        <v>0</v>
      </c>
      <c r="CD536" s="44"/>
      <c r="CE536" s="370">
        <f>IF($F536="申請キャンセル",0,IF(CE537="","",CE537))</f>
        <v>0</v>
      </c>
      <c r="CF536" s="371">
        <f>IF($F536="申請キャンセル",0,IFERROR(VLOOKUP($D536,INDEX(データ蓄積!$A$16:$A$1015,MATCH($D536,データ蓄積!$A$16:$A$1015,0)):'データ蓄積'!$DB$1015,6,),0))</f>
        <v>0</v>
      </c>
      <c r="CG536" s="214" t="str">
        <f t="shared" si="1454"/>
        <v xml:space="preserve"> </v>
      </c>
      <c r="CH536" s="214" t="str">
        <f t="shared" si="1451"/>
        <v/>
      </c>
      <c r="CI536" s="214" t="str">
        <f>IF(CG536&gt;=CH536,"OK","下限本数を下回っています")</f>
        <v>OK</v>
      </c>
      <c r="CJ536" s="371">
        <f>IF($F536="申請キャンセル",0,IFERROR(VLOOKUP($D536,INDEX(データ蓄積!$A$16:$A$1015,MATCH($D536,データ蓄積!$A$16:$A$1015,0)):'データ蓄積'!$DB$1015,9,),0))</f>
        <v>0</v>
      </c>
      <c r="CK536" s="372">
        <f>IF($F536="申請キャンセル",0,IFERROR(VLOOKUP($D536,INDEX(データ蓄積!$A$16:$A$1015,MATCH($D536,データ蓄積!$A$16:$A$1015,0)):'データ蓄積'!$DB$1015,11,),0))</f>
        <v>0</v>
      </c>
      <c r="CL536" s="372">
        <f>IF($F536="申請キャンセル",0,IFERROR(VLOOKUP($D536,INDEX(データ蓄積!$A$16:$A$1015,MATCH($D536,データ蓄積!$A$16:$A$1015,0)):'データ蓄積'!$DB$1015,13,),0))</f>
        <v>0</v>
      </c>
      <c r="CM536" s="372">
        <f>IF($F536="申請キャンセル",0,IFERROR(VLOOKUP($D536,INDEX(データ蓄積!$A$16:$A$1015,MATCH($D536,データ蓄積!$A$16:$A$1015,0)):'データ蓄積'!$DB$1015,15,),0))</f>
        <v>0</v>
      </c>
      <c r="CN536" s="372">
        <f>IF($F536="申請キャンセル",0,IFERROR(VLOOKUP($D536,INDEX(データ蓄積!$A$16:$A$1015,MATCH($D536,データ蓄積!$A$16:$A$1015,0)):'データ蓄積'!$DB$1015,17,),0))</f>
        <v>0</v>
      </c>
      <c r="CO536" s="372">
        <f>IF($F536="申請キャンセル",0,IFERROR(VLOOKUP($D536,INDEX(データ蓄積!$A$16:$A$1015,MATCH($D536,データ蓄積!$A$16:$A$1015,0)):'データ蓄積'!$DB$1015,18,),0))</f>
        <v>0</v>
      </c>
      <c r="CP536" s="371">
        <f>IF($F536="申請キャンセル",0,IFERROR(VLOOKUP($D536,INDEX(データ蓄積!$A$16:$A$1015,MATCH($D536,データ蓄積!$A$16:$A$1015,0)):'データ蓄積'!$DB$1015,19,),0))</f>
        <v>0</v>
      </c>
      <c r="CQ536" s="372">
        <f>IF($F536="申請キャンセル",0,IFERROR(VLOOKUP($D536,INDEX(データ蓄積!$A$16:$A$1015,MATCH($D536,データ蓄積!$A$16:$A$1015,0)):'データ蓄積'!$DB$1015,24,),0))</f>
        <v>0</v>
      </c>
      <c r="CR536" s="99" t="str">
        <f>IF($F536="申請キャンセル",0,CONCATENATE(CS536,$CS$14,CT536,$CT$14,CU536,$CU$14))</f>
        <v>0年0月0日</v>
      </c>
      <c r="CS536" s="99">
        <f>IF($F536="申請キャンセル",0,IFERROR(VLOOKUP($D536,INDEX(データ蓄積!$A$16:$A$1015,MATCH($D536,データ蓄積!$A$16:$A$1015,0)):'データ蓄積'!$DB$1015,70,),0))</f>
        <v>0</v>
      </c>
      <c r="CT536" s="99">
        <f>IF($F536="申請キャンセル",0,IFERROR(VLOOKUP($D536,INDEX(データ蓄積!$A$16:$A$1015,MATCH($D536,データ蓄積!$A$16:$A$1015,0)):'データ蓄積'!$DB$1015,71,),0))</f>
        <v>0</v>
      </c>
      <c r="CU536" s="99">
        <f>IF($F536="申請キャンセル",0,IFERROR(VLOOKUP($D536,INDEX(データ蓄積!$A$16:$A$1015,MATCH($D536,データ蓄積!$A$16:$A$1015,0)):'データ蓄積'!$DB$1015,72,),0))</f>
        <v>0</v>
      </c>
      <c r="CV536" s="99" t="str">
        <f>IF($F536="申請キャンセル",0,CONCATENATE(CW536,$CW$14,CX536,$CX$14,CY536,$CY$14))</f>
        <v>0年0月0日</v>
      </c>
      <c r="CW536" s="99">
        <f>IF($F536="申請キャンセル",0,IFERROR(VLOOKUP($D536,INDEX(データ蓄積!$A$16:$A$1015,MATCH($D536,データ蓄積!$A$16:$A$1015,0)):'データ蓄積'!$DB$1015,73,),0))</f>
        <v>0</v>
      </c>
      <c r="CX536" s="99">
        <f>IF($F536="申請キャンセル",0,IFERROR(VLOOKUP($D536,INDEX(データ蓄積!$A$16:$A$1015,MATCH($D536,データ蓄積!$A$16:$A$1015,0)):'データ蓄積'!$DB$1015,74,),0))</f>
        <v>0</v>
      </c>
      <c r="CY536" s="99">
        <f>IF($F536="申請キャンセル",0,IFERROR(VLOOKUP($D536,INDEX(データ蓄積!$A$16:$A$1015,MATCH($D536,データ蓄積!$A$16:$A$1015,0)):'データ蓄積'!$DB$1015,75,),0))</f>
        <v>0</v>
      </c>
      <c r="CZ536" s="211">
        <f>IF($F536="申請キャンセル",0,IFERROR(VLOOKUP($D536,INDEX(データ蓄積!$A$16:$A$1015,MATCH($D536,データ蓄積!$A$16:$A$1015,0)):'データ蓄積'!$CF$1015,84,),0))</f>
        <v>0</v>
      </c>
      <c r="DA536" s="211">
        <f>IF($F536="申請キャンセル",0,IFERROR(VLOOKUP($D536,INDEX(データ蓄積!$A$16:$A$1015,MATCH($D536,データ蓄積!$A$16:$A$1015,0)):'データ蓄積'!$CG$1015,85,),0))</f>
        <v>0</v>
      </c>
      <c r="DB536" s="211">
        <f>IF($F536="申請キャンセル",0,IFERROR(VLOOKUP($D536,INDEX(データ蓄積!$A$16:$A$1015,MATCH($D536,データ蓄積!$A$16:$A$1015,0)):'データ蓄積'!$CH$1015,86,),0))</f>
        <v>0</v>
      </c>
      <c r="DC536" s="211"/>
      <c r="DD536" s="204">
        <f>IF($F536="申請キャンセル",0,IFERROR(VLOOKUP($D536,INDEX(データ蓄積!$A$16:$A$1015,MATCH($D536,データ蓄積!$A$16:$A$1015,0)):'データ蓄積'!$CN$1015,91,),0))</f>
        <v>0</v>
      </c>
      <c r="DE536" s="204">
        <f>IF($F536="申請キャンセル",0,IFERROR(VLOOKUP($D536,INDEX(データ蓄積!$A$16:$A$1015,MATCH($D536,データ蓄積!$A$16:$A$1015,0)):'データ蓄積'!$CN$1015,92,),0))</f>
        <v>0</v>
      </c>
    </row>
    <row r="537" spans="1:109" ht="18.75" customHeight="1" x14ac:dyDescent="0.15">
      <c r="A537" s="373">
        <f>IFERROR(VLOOKUP($D537,INDEX(データ蓄積!$A$16:$A$1015,MATCH($D537,データ蓄積!$A$16:$A$1015,0)+1):'データ蓄積'!$BI$1015,3,),0)</f>
        <v>0</v>
      </c>
      <c r="B537" s="374">
        <f>IFERROR(VLOOKUP($D537,INDEX(データ蓄積!$A$16:$A$1015,MATCH($D537,データ蓄積!$A$16:$A$1015,0)+1):'データ蓄積'!$BI$1015,4,),0)</f>
        <v>0</v>
      </c>
      <c r="C537" s="375">
        <f>IFERROR(VLOOKUP($D537,INDEX(データ蓄積!$A$16:$A$1015,MATCH($D537,データ蓄積!$A$16:$A$1015,0)+1):'データ蓄積'!$BI$1015,5,),0)</f>
        <v>0</v>
      </c>
      <c r="D537" s="373">
        <f t="shared" si="1991"/>
        <v>261</v>
      </c>
      <c r="E537" s="347">
        <f>IFERROR(VLOOKUP($D537,INDEX(データ蓄積!$A$16:$A$1015,MATCH($D537,データ蓄積!$A$16:$A$1015,0)+1):'データ蓄積'!$BI$1015,2,),0)</f>
        <v>0</v>
      </c>
      <c r="F537" s="376">
        <f>IFERROR(VLOOKUP($D537,INDEX(データ蓄積!$A$16:$A$1015,MATCH($D537,データ蓄積!$A$16:$A$1015,0)+1):'データ蓄積'!$CD$1015,82,),0)</f>
        <v>0</v>
      </c>
      <c r="G537" s="377">
        <f>IF($F536="申請キャンセル",0,IFERROR(VLOOKUP($D537,INDEX(データ蓄積!$A$16:$A$1015,MATCH($D537,データ蓄積!$A$16:$A$1015,0)+1):'データ蓄積'!$BI$1015,8,),0))</f>
        <v>0</v>
      </c>
      <c r="H537" s="347">
        <f>IF($F536="申請キャンセル",0,IFERROR(VLOOKUP($D537,INDEX(データ蓄積!$A$16:$A$1015,MATCH($D537,データ蓄積!$A$16:$A$1015,0)+1):'データ蓄積'!$BI$1015,10,),0))</f>
        <v>0</v>
      </c>
      <c r="I537" s="378" t="str">
        <f>IF($F536="申請キャンセル","",LEFT(IFERROR(VLOOKUP($D537,INDEX(データ蓄積!$A$16:$A$1015,MATCH($D537,データ蓄積!$A$16:$A$1015,0)+1):'データ蓄積'!$CH$1015,84,),""),2))</f>
        <v/>
      </c>
      <c r="J537" s="347" t="str">
        <f>IF($F536="申請キャンセル","",LEFT(IFERROR(VLOOKUP($D537,INDEX(データ蓄積!$A$16:$A$1015,MATCH($D536,データ蓄積!$A$16:$A$1015,0)+1):'データ蓄積'!$CL$1015,86,),""),2))</f>
        <v/>
      </c>
      <c r="K537" s="379">
        <f>IF($F536="申請キャンセル",0,IFERROR(VLOOKUP($D537,INDEX(データ蓄積!$A$16:$A$1015,MATCH($D537,データ蓄積!$A$16:$A$1015,0)+1):'データ蓄積'!$CO$1015,90,),0))</f>
        <v>0</v>
      </c>
      <c r="L537" s="374">
        <f t="shared" ref="L537" si="2726">IF(G537=0,0,IF($F537="申請キャンセル",0,IF(K537="","","〇")))</f>
        <v>0</v>
      </c>
      <c r="M537" s="380">
        <f>IF($F536="申請キャンセル",0,IFERROR(VLOOKUP($D537,INDEX(データ蓄積!$A$16:$A$1015,MATCH($D537,データ蓄積!$A$16:$A$1015,0)+1):'データ蓄積'!$BI$1015,14,),0))</f>
        <v>0</v>
      </c>
      <c r="N537" s="381">
        <f>IF($F536="申請キャンセル",0,IFERROR(VLOOKUP($D537,INDEX(データ蓄積!$A$16:$A$1015,MATCH($D537,データ蓄積!$A$16:$A$1015,0)+1):'データ蓄積'!$BI$1015,16,),0))</f>
        <v>0</v>
      </c>
      <c r="O537" s="382">
        <f>IF($F536="申請キャンセル",0,IFERROR(VLOOKUP($D537,INDEX(データ蓄積!$A$16:$A$1015,MATCH($D537,データ蓄積!$A$16:$A$1015,0)+1):'データ蓄積'!$BI$1015,20,),0))</f>
        <v>0</v>
      </c>
      <c r="P537" s="383">
        <f>IF($F536="申請キャンセル",0,IFERROR(VLOOKUP($D537,INDEX(データ蓄積!$A$16:$A$1015,MATCH($D537,データ蓄積!$A$16:$A$1015,0)+1):'データ蓄積'!$BI$1015,21,),0))</f>
        <v>0</v>
      </c>
      <c r="Q537" s="383">
        <f>IF($F536="申請キャンセル",0,IFERROR(VLOOKUP($D537,INDEX(データ蓄積!$A$16:$A$1015,MATCH($D537,データ蓄積!$A$16:$A$1015,0)+1):'データ蓄積'!$BI$1015,23,),0))</f>
        <v>0</v>
      </c>
      <c r="R537" s="384">
        <f>IF($F536="申請キャンセル",0,IFERROR(VLOOKUP($D537,INDEX(データ蓄積!$A$16:$A$1015,MATCH($D537,データ蓄積!$A$16:$A$1015,0)+1):'データ蓄積'!$CO$1015,92,),0))</f>
        <v>0</v>
      </c>
      <c r="S537" s="385">
        <f>IF($F536="申請キャンセル",0,IFERROR(VLOOKUP($D537,INDEX(データ蓄積!$A$16:$A$1015,MATCH($D537,データ蓄積!$A$16:$A$1015,0)+1):'データ蓄積'!$BI$1015,22,),0))</f>
        <v>0</v>
      </c>
      <c r="T537" s="386" t="str">
        <f>IF($F536="申請キャンセル",0,IF((AJ537+AP537)&gt;0,ROUNDDOWN((AJ537+AP537)/(AL537+AR537),4)*1000," "))</f>
        <v xml:space="preserve"> </v>
      </c>
      <c r="U537" s="387" t="str">
        <f>IF($F537="申請キャンセル",0,IFERROR(IF(AJ537+AP537=0,"",VLOOKUP(Q537,Sheet1!$B$4:$C$64,2,0)),0))</f>
        <v/>
      </c>
      <c r="V537" s="388">
        <f>IF($F536="申請キャンセル",0,IFERROR(VLOOKUP($D537,INDEX(データ蓄積!$A$16:$A$1015,MATCH($D537,データ蓄積!$A$16:$A$1015,0)+1):'データ蓄積'!$BI$1015,12,),0))</f>
        <v>0</v>
      </c>
      <c r="W537" s="389">
        <f>IF($F536="申請キャンセル",0,IFERROR(VLOOKUP($D537,INDEX(データ蓄積!$A$16:$A$1015,MATCH($D537,データ蓄積!$A$16:$A$1015,0)+1):'データ蓄積'!$BI$1015,25,),0))</f>
        <v>0</v>
      </c>
      <c r="X537" s="383">
        <f>IF($F536="申請キャンセル",0,IFERROR(VLOOKUP($D537,INDEX(データ蓄積!$A$16:$A$1015,MATCH($D537,データ蓄積!$A$16:$A$1015,0)+1):'データ蓄積'!$DB$1015,27,),0))</f>
        <v>0</v>
      </c>
      <c r="Y537" s="390">
        <f t="shared" si="2653"/>
        <v>0</v>
      </c>
      <c r="Z537" s="383">
        <f>IF($F536="申請キャンセル",0,IFERROR(VLOOKUP($D537,INDEX(データ蓄積!$A$16:$A$1015,MATCH($D537,データ蓄積!$A$16:$A$1015,0)+1):'データ蓄積'!$DB$1015,26,),0))</f>
        <v>0</v>
      </c>
      <c r="AA537" s="383">
        <f>IF($F536="申請キャンセル",0,IFERROR(VLOOKUP($D537,INDEX(データ蓄積!$A$16:$A$1015,MATCH($D537,データ蓄積!$A$16:$A$1015,0)+1):'データ蓄積'!$DB$1015,28,),0))</f>
        <v>0</v>
      </c>
      <c r="AB537" s="385">
        <f t="shared" ref="AB537" si="2727">IF($W537="初 年 度",TRUNC((+AA537-BP537)/2,0),0)</f>
        <v>0</v>
      </c>
      <c r="AC537" s="381"/>
      <c r="AD537" s="380">
        <f>IF($F536="申請キャンセル",0,IFERROR(VLOOKUP($D537,INDEX(データ蓄積!$A$16:$A$1015,MATCH($D537,データ蓄積!$A$16:$A$1015,0)+1):'データ蓄積'!$DB$1015,30,),0))</f>
        <v>0</v>
      </c>
      <c r="AE537" s="383">
        <f t="shared" si="2655"/>
        <v>0</v>
      </c>
      <c r="AF537" s="383">
        <f>IF($F536="申請キャンセル",0,IFERROR(VLOOKUP($D537,INDEX(データ蓄積!$A$16:$A$1015,MATCH($D537,データ蓄積!$A$16:$A$1015,0)+1):'データ蓄積'!$DB$1015,29,),0))</f>
        <v>0</v>
      </c>
      <c r="AG537" s="383">
        <f>IF($F536="申請キャンセル",0,IFERROR(VLOOKUP($D537,INDEX(データ蓄積!$A$16:$A$1015,MATCH($D537,データ蓄積!$A$16:$A$1015,0)+1):'データ蓄積'!$DB$1015,31,),0))</f>
        <v>0</v>
      </c>
      <c r="AH537" s="383">
        <f t="shared" si="2692"/>
        <v>0</v>
      </c>
      <c r="AI537" s="381"/>
      <c r="AJ537" s="385">
        <f t="shared" ref="AJ537:AN552" si="2728">+X537+AD537</f>
        <v>0</v>
      </c>
      <c r="AK537" s="390">
        <f t="shared" si="2728"/>
        <v>0</v>
      </c>
      <c r="AL537" s="383">
        <f t="shared" si="2728"/>
        <v>0</v>
      </c>
      <c r="AM537" s="383">
        <f t="shared" si="2728"/>
        <v>0</v>
      </c>
      <c r="AN537" s="385">
        <f t="shared" si="2728"/>
        <v>0</v>
      </c>
      <c r="AO537" s="381"/>
      <c r="AP537" s="383">
        <f>IF($F536="申請キャンセル",0,IFERROR(VLOOKUP($D537,INDEX(データ蓄積!$A$16:$A$1015,MATCH($D537,データ蓄積!$A$16:$A$1015,0)+1):'データ蓄積'!$DB$1015,33,),0))</f>
        <v>0</v>
      </c>
      <c r="AQ537" s="390">
        <f t="shared" si="2657"/>
        <v>0</v>
      </c>
      <c r="AR537" s="383">
        <f>IF($F536="申請キャンセル",0,IFERROR(VLOOKUP($D537,INDEX(データ蓄積!$A$16:$A$1015,MATCH($D537,データ蓄積!$A$16:$A$1015,0)+1):'データ蓄積'!$DB$1015,32,),0))</f>
        <v>0</v>
      </c>
      <c r="AS537" s="383">
        <f>IF($F536="申請キャンセル",0,IFERROR(VLOOKUP($D537,INDEX(データ蓄積!$A$16:$A$1015,MATCH($D537,データ蓄積!$A$16:$A$1015,0)+1):'データ蓄積'!$DB$1015,34,),0))</f>
        <v>0</v>
      </c>
      <c r="AT537" s="385">
        <f t="shared" si="2693"/>
        <v>0</v>
      </c>
      <c r="AU537" s="381"/>
      <c r="AV537" s="383">
        <f>IF($F536="申請キャンセル",0,IFERROR(VLOOKUP($D537,INDEX(データ蓄積!$A$16:$A$1015,MATCH($D537,データ蓄積!$A$16:$A$1015,0)+1):'データ蓄積'!$DB$1015,36,),0))</f>
        <v>0</v>
      </c>
      <c r="AW537" s="390">
        <f t="shared" si="2658"/>
        <v>0</v>
      </c>
      <c r="AX537" s="383">
        <f>IF($F536="申請キャンセル",0,IFERROR(VLOOKUP($D537,INDEX(データ蓄積!$A$16:$A$1015,MATCH($D537,データ蓄積!$A$16:$A$1015,0)+1):'データ蓄積'!$DB$1015,35,),0))</f>
        <v>0</v>
      </c>
      <c r="AY537" s="383">
        <f>IF($F536="申請キャンセル",0,IFERROR(VLOOKUP($D537,INDEX(データ蓄積!$A$16:$A$1015,MATCH($D537,データ蓄積!$A$16:$A$1015,0)+1):'データ蓄積'!$DB$1015,37,),0))</f>
        <v>0</v>
      </c>
      <c r="AZ537" s="385">
        <f t="shared" si="2694"/>
        <v>0</v>
      </c>
      <c r="BA537" s="381"/>
      <c r="BB537" s="391">
        <f t="shared" ref="BB537" si="2729">+AK537+AQ537+AW537</f>
        <v>0</v>
      </c>
      <c r="BC537" s="383">
        <f t="shared" si="2659"/>
        <v>0</v>
      </c>
      <c r="BD537" s="383">
        <f t="shared" si="2659"/>
        <v>0</v>
      </c>
      <c r="BE537" s="392">
        <f t="shared" si="2659"/>
        <v>0</v>
      </c>
      <c r="BF537" s="369"/>
      <c r="BG537" s="380">
        <f>IF($F536="申請キャンセル",0,IF(H537="（○）",220,0))</f>
        <v>0</v>
      </c>
      <c r="BH537" s="385">
        <f>IF($F536="申請キャンセル",0,IF(H537="（○）",SUM(AK537+AQ537+AW537),0))</f>
        <v>0</v>
      </c>
      <c r="BI537" s="383">
        <f>IF($F536="申請キャンセル",0,IF(H537="（○）",SUM(AL537+AR537),0))</f>
        <v>0</v>
      </c>
      <c r="BJ537" s="383">
        <f t="shared" si="2660"/>
        <v>0</v>
      </c>
      <c r="BK537" s="392">
        <f t="shared" ref="BK537" si="2730">IF($W537="初 年 度",TRUNC((+BJ537-CB537),0),0)</f>
        <v>0</v>
      </c>
      <c r="BL537" s="46"/>
      <c r="BM537" s="380">
        <f t="shared" si="2441"/>
        <v>0</v>
      </c>
      <c r="BN537" s="381">
        <f t="shared" si="2441"/>
        <v>0</v>
      </c>
      <c r="BP537" s="127">
        <f t="shared" si="2662"/>
        <v>0</v>
      </c>
      <c r="BQ537" s="128">
        <f t="shared" ref="BQ537" si="2731">ROUNDUP(BP537/2,0)</f>
        <v>0</v>
      </c>
      <c r="BR537" s="45"/>
      <c r="BS537" s="127">
        <f t="shared" si="2664"/>
        <v>0</v>
      </c>
      <c r="BT537" s="128">
        <f t="shared" ref="BT537" si="2732">ROUNDUP(BS537/2,0)</f>
        <v>0</v>
      </c>
      <c r="BU537" s="45"/>
      <c r="BV537" s="127">
        <f t="shared" si="2666"/>
        <v>0</v>
      </c>
      <c r="BW537" s="128">
        <f t="shared" si="2695"/>
        <v>0</v>
      </c>
      <c r="BX537" s="45"/>
      <c r="BY537" s="127">
        <f t="shared" si="2667"/>
        <v>0</v>
      </c>
      <c r="BZ537" s="128">
        <f t="shared" ref="BZ537" si="2733">ROUNDUP(BY537/2,0)</f>
        <v>0</v>
      </c>
      <c r="CA537" s="45"/>
      <c r="CB537" s="127">
        <f t="shared" si="2669"/>
        <v>0</v>
      </c>
      <c r="CC537" s="128">
        <f t="shared" ref="CC537" si="2734">+CB537</f>
        <v>0</v>
      </c>
      <c r="CD537" s="45"/>
      <c r="CE537" s="370">
        <f>IF($F536="申請キャンセル",0,IFERROR(VLOOKUP($D537,INDEX(データ蓄積!$A$16:$A$1015,MATCH($D537,データ蓄積!$A$16:$A$1015,0)+1):'データ蓄積'!$DB$1015,83,),0))</f>
        <v>0</v>
      </c>
      <c r="CF537" s="371">
        <f>IF($F536="申請キャンセル",0,IFERROR(VLOOKUP($D537,INDEX(データ蓄積!$A$16:$A$1015,MATCH($D537,データ蓄積!$A$16:$A$1015,0)+1):'データ蓄積'!$DB$1015,6,),0))</f>
        <v>0</v>
      </c>
      <c r="CG537" s="214" t="str">
        <f t="shared" si="1454"/>
        <v xml:space="preserve"> </v>
      </c>
      <c r="CH537" s="214" t="str">
        <f t="shared" si="1451"/>
        <v/>
      </c>
      <c r="CI537" s="214" t="str">
        <f t="shared" ref="CI537" si="2735">IF(CG537&gt;=CH537,"OK","下限本数を下回っています")</f>
        <v>OK</v>
      </c>
      <c r="CJ537" s="371">
        <f>IF($F536="申請キャンセル",0,IFERROR(VLOOKUP($D537,INDEX(データ蓄積!$A$16:$A$1015,MATCH($D537,データ蓄積!$A$16:$A$1015,0)+1):'データ蓄積'!$DB$1015,9,),0))</f>
        <v>0</v>
      </c>
      <c r="CK537" s="372">
        <f>IF($F536="申請キャンセル",0,IFERROR(VLOOKUP($D537,INDEX(データ蓄積!$A$16:$A$1015,MATCH($D537,データ蓄積!$A$16:$A$1015,0)+1):'データ蓄積'!$DB$1015,11,),0))</f>
        <v>0</v>
      </c>
      <c r="CL537" s="372">
        <f>IF($F536="申請キャンセル",0,IFERROR(VLOOKUP($D537,INDEX(データ蓄積!$A$16:$A$1015,MATCH($D537,データ蓄積!$A$16:$A$1015,0)+1):'データ蓄積'!$DB$1015,13,),0))</f>
        <v>0</v>
      </c>
      <c r="CM537" s="372">
        <f>IF($F536="申請キャンセル",0,IFERROR(VLOOKUP($D537,INDEX(データ蓄積!$A$16:$A$1015,MATCH($D537,データ蓄積!$A$16:$A$1015,0)+1):'データ蓄積'!$DB$1015,15,),0))</f>
        <v>0</v>
      </c>
      <c r="CN537" s="372">
        <f>IF($F536="申請キャンセル",0,IFERROR(VLOOKUP($D537,INDEX(データ蓄積!$A$16:$A$1015,MATCH($D537,データ蓄積!$A$16:$A$1015,0)+1):'データ蓄積'!$DB$1015,17,),0))</f>
        <v>0</v>
      </c>
      <c r="CO537" s="372">
        <f>IF($F536="申請キャンセル",0,IFERROR(VLOOKUP($D537,INDEX(データ蓄積!$A$16:$A$1015,MATCH($D537,データ蓄積!$A$16:$A$1015,0)+1):'データ蓄積'!$DB$1015,18,),0))</f>
        <v>0</v>
      </c>
      <c r="CP537" s="371">
        <f>IF($F536="申請キャンセル",0,IFERROR(VLOOKUP($D537,INDEX(データ蓄積!$A$16:$A$1015,MATCH($D537,データ蓄積!$A$16:$A$1015,0)+1):'データ蓄積'!$DB$1015,19,),0))</f>
        <v>0</v>
      </c>
      <c r="CQ537" s="372">
        <f>IF($F536="申請キャンセル",0,IFERROR(VLOOKUP($D537,INDEX(データ蓄積!$A$16:$A$1015,MATCH($D537,データ蓄積!$A$16:$A$1015,0)+1):'データ蓄積'!$DB$1015,24,),0))</f>
        <v>0</v>
      </c>
      <c r="CR537" s="99" t="str">
        <f>IF($F536="申請キャンセル",0,CONCATENATE(CS537,$CS$14,CT537,$CT$14,CU537,$CU$14))</f>
        <v>0年0月0日</v>
      </c>
      <c r="CS537" s="99">
        <f>IF($F536="申請キャンセル",0,IFERROR(VLOOKUP($D537,INDEX(データ蓄積!$A$16:$A$1015,MATCH($D537,データ蓄積!$A$16:$A$1015,0)+1):'データ蓄積'!$DB$1015,70,),0))</f>
        <v>0</v>
      </c>
      <c r="CT537" s="99">
        <f>IF($F536="申請キャンセル",0,IFERROR(VLOOKUP($D537,INDEX(データ蓄積!$A$16:$A$1015,MATCH($D537,データ蓄積!$A$16:$A$1015,0)+1):'データ蓄積'!$DB$1015,71,),0))</f>
        <v>0</v>
      </c>
      <c r="CU537" s="99">
        <f>IF($F536="申請キャンセル",0,IFERROR(VLOOKUP($D537,INDEX(データ蓄積!$A$16:$A$1015,MATCH($D537,データ蓄積!$A$16:$A$1015,0)+1):'データ蓄積'!$DB$1015,72,),0))</f>
        <v>0</v>
      </c>
      <c r="CV537" s="99" t="str">
        <f>IF($F536="申請キャンセル",0,CONCATENATE(CW537,$CW$14,CX537,$CX$14,CY537,$CY$14))</f>
        <v>0年0月0日</v>
      </c>
      <c r="CW537" s="99">
        <f>IF($F536="申請キャンセル",0,IFERROR(VLOOKUP($D537,INDEX(データ蓄積!$A$16:$A$1015,MATCH($D537,データ蓄積!$A$16:$A$1015,0)+1):'データ蓄積'!$DB$1015,73,),0))</f>
        <v>0</v>
      </c>
      <c r="CX537" s="99">
        <f>IF($F536="申請キャンセル",0,IFERROR(VLOOKUP($D537,INDEX(データ蓄積!$A$16:$A$1015,MATCH($D537,データ蓄積!$A$16:$A$1015,0)+1):'データ蓄積'!$DB$1015,74,),0))</f>
        <v>0</v>
      </c>
      <c r="CY537" s="99">
        <f>IF($F536="申請キャンセル",0,IFERROR(VLOOKUP($D537,INDEX(データ蓄積!$A$16:$A$1015,MATCH($D537,データ蓄積!$A$16:$A$1015,0)+1):'データ蓄積'!$DB$1015,75,),0))</f>
        <v>0</v>
      </c>
      <c r="CZ537" s="211">
        <f>IF($F536="申請キャンセル",0,IFERROR(VLOOKUP($D537,INDEX(データ蓄積!$A$16:$A$1015,MATCH($D537,データ蓄積!$A$16:$A$1015,0)+1):'データ蓄積'!$CF$1015,84,),0))</f>
        <v>0</v>
      </c>
      <c r="DA537" s="211">
        <f>IF($F536="申請キャンセル",0,IFERROR(VLOOKUP($D537,INDEX(データ蓄積!$A$16:$A$1015,MATCH($D537,データ蓄積!$A$16:$A$1015,0)+1):'データ蓄積'!$CG$1015,85,),0))</f>
        <v>0</v>
      </c>
      <c r="DB537" s="211">
        <f>IF($F536="申請キャンセル",0,IFERROR(VLOOKUP($D537,INDEX(データ蓄積!$A$16:$A$1015,MATCH($D537,データ蓄積!$A$16:$A$1015,0)+1):'データ蓄積'!$CH$1015,86,),0))</f>
        <v>0</v>
      </c>
      <c r="DC537" s="211"/>
      <c r="DD537" s="204">
        <f>IF($F536="申請キャンセル",0,IFERROR(VLOOKUP($D537,INDEX(データ蓄積!$A$16:$A$1015,MATCH($D537,データ蓄積!$A$16:$A$1015,0)+1):'データ蓄積'!$CN$1015,91,),0))</f>
        <v>0</v>
      </c>
      <c r="DE537" s="204">
        <f>IF($F536="申請キャンセル",0,IFERROR(VLOOKUP($D537,INDEX(データ蓄積!$A$16:$A$1015,MATCH($D537,データ蓄積!$A$16:$A$1015,0)+1):'データ蓄積'!$CN$1015,92,),0))</f>
        <v>0</v>
      </c>
    </row>
    <row r="538" spans="1:109" ht="18.75" customHeight="1" x14ac:dyDescent="0.15">
      <c r="A538" s="349">
        <f>IFERROR(VLOOKUP($D538,INDEX(データ蓄積!$A$16:$A$1015,MATCH($D538,データ蓄積!$A$16:$A$1015,0)):'データ蓄積'!$BI$1015,3,),0)</f>
        <v>0</v>
      </c>
      <c r="B538" s="350">
        <f>IFERROR(VLOOKUP($D538,INDEX(データ蓄積!$A$16:$A$1015,MATCH($D538,データ蓄積!$A$16:$A$1015,0)):'データ蓄積'!$BI$1015,4,),0)</f>
        <v>0</v>
      </c>
      <c r="C538" s="349">
        <f>IFERROR(VLOOKUP($D538,INDEX(データ蓄積!$A$16:$A$1015,MATCH($D538,データ蓄積!$A$16:$A$1015,0)):'データ蓄積'!$BI$1015,5,),0)</f>
        <v>0</v>
      </c>
      <c r="D538" s="349">
        <f t="shared" si="1991"/>
        <v>262</v>
      </c>
      <c r="E538" s="351">
        <f>IFERROR(VLOOKUP($D538,INDEX(データ蓄積!$A$16:$A$1015,MATCH($D538,データ蓄積!$A$16:$A$1015,0)):'データ蓄積'!$BI$1015,2,),0)</f>
        <v>0</v>
      </c>
      <c r="F538" s="352">
        <f>IFERROR(VLOOKUP($D538,INDEX(データ蓄積!$A$16:$A$1015,MATCH($D538,データ蓄積!$A$16:$A$1015,0)):'データ蓄積'!$CD$1015,82,),0)</f>
        <v>0</v>
      </c>
      <c r="G538" s="353">
        <f>IF($F538="申請キャンセル",0,IFERROR(VLOOKUP($D538,INDEX(データ蓄積!$A$16:$A$1015,MATCH($D538,データ蓄積!$A$16:$A$1015,0)):'データ蓄積'!$BI$1015,8,),0))</f>
        <v>0</v>
      </c>
      <c r="H538" s="346">
        <f>IF($F538="申請キャンセル",0,IFERROR(VLOOKUP($D538,INDEX(データ蓄積!$A$16:$A$1015,MATCH($D538,データ蓄積!$A$16:$A$1015,0)):'データ蓄積'!$BI$1015,10,),0))</f>
        <v>0</v>
      </c>
      <c r="I538" s="354" t="str">
        <f>IF($F538="申請キャンセル","",LEFT(IFERROR(VLOOKUP($D538,INDEX(データ蓄積!$A$16:$A$1015,MATCH($D538,データ蓄積!$A$16:$A$1015,0)):'データ蓄積'!$CH$1015,84,),""),2))</f>
        <v/>
      </c>
      <c r="J538" s="346" t="str">
        <f>IF($F538="申請キャンセル","",LEFT(IFERROR(VLOOKUP($D538,INDEX(データ蓄積!$A$16:$A$1015,MATCH($D538,データ蓄積!$A$16:$A$1015,0)):'データ蓄積'!$CL$1015,86,),""),2))</f>
        <v/>
      </c>
      <c r="K538" s="355">
        <f>IF($F538="申請キャンセル",0,IFERROR(VLOOKUP($D538,INDEX(データ蓄積!$A$16:$A$1015,MATCH($D538,データ蓄積!$A$16:$A$1015,0)):'データ蓄積'!$CO$1015,90,),0))</f>
        <v>0</v>
      </c>
      <c r="L538" s="350">
        <f>IF(G538=0,0,IF($F538="申請キャンセル",0,IF(K538="","","〇")))</f>
        <v>0</v>
      </c>
      <c r="M538" s="356">
        <f>IF($F538="申請キャンセル",0,IFERROR(VLOOKUP($D538,INDEX(データ蓄積!$A$16:$A$1015,MATCH($D538,データ蓄積!$A$16:$A$1015,0)):'データ蓄積'!$BI$1015,14,),))</f>
        <v>0</v>
      </c>
      <c r="N538" s="357">
        <f>IF($F538="申請キャンセル",0,IFERROR(VLOOKUP($D538,INDEX(データ蓄積!$A$16:$A$1015,MATCH($D538,データ蓄積!$A$16:$A$1015,0)):'データ蓄積'!$BI$1015,16,),0))</f>
        <v>0</v>
      </c>
      <c r="O538" s="356">
        <f>IF($F538="申請キャンセル",0,IFERROR(VLOOKUP($D538,INDEX(データ蓄積!$A$16:$A$1015,MATCH($D538,データ蓄積!$A$16:$A$1015,0)):'データ蓄積'!$BI$1015,20,),0))</f>
        <v>0</v>
      </c>
      <c r="P538" s="358">
        <f>IF($F538="申請キャンセル",0,IFERROR(VLOOKUP($D538,INDEX(データ蓄積!$A$16:$A$1015,MATCH($D538,データ蓄積!$A$16:$A$1015,0)):'データ蓄積'!$BI$1015,21,),0))</f>
        <v>0</v>
      </c>
      <c r="Q538" s="359">
        <f>IF($F538="申請キャンセル",0,IFERROR(VLOOKUP($D538,INDEX(データ蓄積!$A$16:$A$1015,MATCH($D538,データ蓄積!$A$16:$A$1015,0)):'データ蓄積'!$BI$1015,23,),0))</f>
        <v>0</v>
      </c>
      <c r="R538" s="360">
        <f>IF($F538="申請キャンセル",0,IFERROR(VLOOKUP($D538,INDEX(データ蓄積!$A$16:$A$1015,MATCH($D538,データ蓄積!$A$16:$A$1015,0)):'データ蓄積'!$CO$1015,92,),0))</f>
        <v>0</v>
      </c>
      <c r="S538" s="361">
        <f>IF($F538="申請キャンセル",0,IFERROR(VLOOKUP($D538,INDEX(データ蓄積!$A$16:$A$1015,MATCH($D538,データ蓄積!$A$16:$A$1015,0)):'データ蓄積'!$BI$1015,22,),0))</f>
        <v>0</v>
      </c>
      <c r="T538" s="362" t="str">
        <f>IF($F538="申請キャンセル",0,IF((AJ538+AP538)&gt;0,ROUNDDOWN((AJ538+AP538)/(AL538+AR538),4)*1000," "))</f>
        <v xml:space="preserve"> </v>
      </c>
      <c r="U538" s="363" t="str">
        <f>IF($F538="申請キャンセル",0,IFERROR(IF(AJ538+AP538=0,"",VLOOKUP(Q538,Sheet1!$B$4:$C$64,2,0)),0))</f>
        <v/>
      </c>
      <c r="V538" s="364">
        <f>IF($F538="申請キャンセル",0,IFERROR(VLOOKUP($D538,INDEX(データ蓄積!$A$16:$A$1015,MATCH($D538,データ蓄積!$A$16:$A$1015,0)):'データ蓄積'!$BI$1015,12,),0))</f>
        <v>0</v>
      </c>
      <c r="W538" s="365">
        <f>IF($F538="申請キャンセル",0,IFERROR(VLOOKUP($D538,INDEX(データ蓄積!$A$16:$A$1015,MATCH($D538,データ蓄積!$A$16:$A$1015,0)):'データ蓄積'!$BI$1015,25,),0))</f>
        <v>0</v>
      </c>
      <c r="X538" s="356">
        <f>IF($F538="申請キャンセル",0,IFERROR(VLOOKUP($D538,INDEX(データ蓄積!$A$16:$A$1015,MATCH($D538,データ蓄積!$A$16:$A$1015,0)):'データ蓄積'!$DB$1015,27,),0))</f>
        <v>0</v>
      </c>
      <c r="Y538" s="366">
        <f t="shared" si="2653"/>
        <v>0</v>
      </c>
      <c r="Z538" s="358">
        <f>IF($F538="申請キャンセル",0,IFERROR(VLOOKUP($D538,INDEX(データ蓄積!$A$16:$A$1015,MATCH($D538,データ蓄積!$A$16:$A$1015,0)):'データ蓄積'!$DB$1015,26,),0))</f>
        <v>0</v>
      </c>
      <c r="AA538" s="367">
        <f>IF($F538="申請キャンセル",0,IFERROR(VLOOKUP($D538,INDEX(データ蓄積!$A$16:$A$1015,MATCH($D538,データ蓄積!$A$16:$A$1015,0)):'データ蓄積'!$DB$1015,28,),0))</f>
        <v>0</v>
      </c>
      <c r="AB538" s="358">
        <f>IF($W538="初 年 度",TRUNC((+AA538-BP538)/2,0),0)</f>
        <v>0</v>
      </c>
      <c r="AC538" s="357"/>
      <c r="AD538" s="356">
        <f>IF($F538="申請キャンセル",0,IFERROR(VLOOKUP($D538,INDEX(データ蓄積!$A$16:$A$1015,MATCH($D538,データ蓄積!$A$16:$A$1015,0)):'データ蓄積'!$DB$1015,30,),0))</f>
        <v>0</v>
      </c>
      <c r="AE538" s="359">
        <f t="shared" si="2655"/>
        <v>0</v>
      </c>
      <c r="AF538" s="359">
        <f>IF($F538="申請キャンセル",0,IFERROR(VLOOKUP($D538,INDEX(データ蓄積!$A$16:$A$1015,MATCH($D538,データ蓄積!$A$16:$A$1015,0)):'データ蓄積'!$DB$1015,29,),0))</f>
        <v>0</v>
      </c>
      <c r="AG538" s="359">
        <f>IF($F538="申請キャンセル",0,IFERROR(VLOOKUP($D538,INDEX(データ蓄積!$A$16:$A$1015,MATCH($D538,データ蓄積!$A$16:$A$1015,0)):'データ蓄積'!$DB$1015,31,),0))</f>
        <v>0</v>
      </c>
      <c r="AH538" s="359">
        <f t="shared" si="2692"/>
        <v>0</v>
      </c>
      <c r="AI538" s="357"/>
      <c r="AJ538" s="358">
        <f>+X538+AD538</f>
        <v>0</v>
      </c>
      <c r="AK538" s="366">
        <f t="shared" si="2728"/>
        <v>0</v>
      </c>
      <c r="AL538" s="358">
        <f t="shared" si="2728"/>
        <v>0</v>
      </c>
      <c r="AM538" s="367">
        <f t="shared" si="2728"/>
        <v>0</v>
      </c>
      <c r="AN538" s="358">
        <f t="shared" si="2728"/>
        <v>0</v>
      </c>
      <c r="AO538" s="357"/>
      <c r="AP538" s="356">
        <f>IF($F538="申請キャンセル",0,IFERROR(VLOOKUP($D538,INDEX(データ蓄積!$A$16:$A$1015,MATCH($D538,データ蓄積!$A$16:$A$1015,0)):'データ蓄積'!$DB$1015,33,),0))</f>
        <v>0</v>
      </c>
      <c r="AQ538" s="366">
        <f t="shared" si="2657"/>
        <v>0</v>
      </c>
      <c r="AR538" s="358">
        <f>IF($F538="申請キャンセル",0,IFERROR(VLOOKUP($D538,INDEX(データ蓄積!$A$16:$A$1015,MATCH($D538,データ蓄積!$A$16:$A$1015,0)):'データ蓄積'!$DB$1015,32,),0))</f>
        <v>0</v>
      </c>
      <c r="AS538" s="367">
        <f>IF($F538="申請キャンセル",0,IFERROR(VLOOKUP($D538,INDEX(データ蓄積!$A$16:$A$1015,MATCH($D538,データ蓄積!$A$16:$A$1015,0)):'データ蓄積'!$DB$1015,34,),0))</f>
        <v>0</v>
      </c>
      <c r="AT538" s="358">
        <f t="shared" si="2693"/>
        <v>0</v>
      </c>
      <c r="AU538" s="357"/>
      <c r="AV538" s="356">
        <f>IF($F538="申請キャンセル",0,IFERROR(VLOOKUP($D538,INDEX(データ蓄積!$A$16:$A$1015,MATCH($D538,データ蓄積!$A$16:$A$1015,0)):'データ蓄積'!$DB$1015,36,),0))</f>
        <v>0</v>
      </c>
      <c r="AW538" s="366">
        <f t="shared" si="2658"/>
        <v>0</v>
      </c>
      <c r="AX538" s="358">
        <f>IF($F538="申請キャンセル",0,IFERROR(VLOOKUP($D538,INDEX(データ蓄積!$A$16:$A$1015,MATCH($D538,データ蓄積!$A$16:$A$1015,0)):'データ蓄積'!$DB$1015,35,),0))</f>
        <v>0</v>
      </c>
      <c r="AY538" s="367">
        <f>IF($F538="申請キャンセル",0,IFERROR(VLOOKUP($D538,INDEX(データ蓄積!$A$16:$A$1015,MATCH($D538,データ蓄積!$A$16:$A$1015,0)):'データ蓄積'!$DB$1015,37,),0))</f>
        <v>0</v>
      </c>
      <c r="AZ538" s="358">
        <f t="shared" si="2694"/>
        <v>0</v>
      </c>
      <c r="BA538" s="357"/>
      <c r="BB538" s="368">
        <f>+AK538+AQ538+AW538</f>
        <v>0</v>
      </c>
      <c r="BC538" s="358">
        <f t="shared" si="2659"/>
        <v>0</v>
      </c>
      <c r="BD538" s="367">
        <f t="shared" si="2659"/>
        <v>0</v>
      </c>
      <c r="BE538" s="361">
        <f t="shared" si="2659"/>
        <v>0</v>
      </c>
      <c r="BF538" s="369"/>
      <c r="BG538" s="356">
        <f>IF($F538="申請キャンセル",0,IF(H538="（○）",220,0))</f>
        <v>0</v>
      </c>
      <c r="BH538" s="359">
        <f>IF($F538="申請キャンセル",0,IF(H538="（○）",SUM(AK538+AQ538+AW538),0))</f>
        <v>0</v>
      </c>
      <c r="BI538" s="359">
        <f>IF($F538="申請キャンセル",0,IF(H538="（○）",SUM(AL538+AR538),0))</f>
        <v>0</v>
      </c>
      <c r="BJ538" s="359">
        <f t="shared" si="2660"/>
        <v>0</v>
      </c>
      <c r="BK538" s="361">
        <f>IF($W538="初 年 度",TRUNC((+BJ538-CB538),0),0)</f>
        <v>0</v>
      </c>
      <c r="BL538" s="46"/>
      <c r="BM538" s="356">
        <f t="shared" si="2441"/>
        <v>0</v>
      </c>
      <c r="BN538" s="357">
        <f t="shared" si="2441"/>
        <v>0</v>
      </c>
      <c r="BP538" s="125">
        <f t="shared" si="2662"/>
        <v>0</v>
      </c>
      <c r="BQ538" s="126">
        <f>ROUNDUP(BP538/2,0)</f>
        <v>0</v>
      </c>
      <c r="BR538" s="44"/>
      <c r="BS538" s="125">
        <f t="shared" si="2664"/>
        <v>0</v>
      </c>
      <c r="BT538" s="126">
        <f>ROUNDUP(BS538/2,0)</f>
        <v>0</v>
      </c>
      <c r="BU538" s="44"/>
      <c r="BV538" s="125">
        <f t="shared" si="2666"/>
        <v>0</v>
      </c>
      <c r="BW538" s="126">
        <f t="shared" si="2695"/>
        <v>0</v>
      </c>
      <c r="BX538" s="44"/>
      <c r="BY538" s="125">
        <f t="shared" si="2667"/>
        <v>0</v>
      </c>
      <c r="BZ538" s="126">
        <f>ROUNDUP(BY538/2,0)</f>
        <v>0</v>
      </c>
      <c r="CA538" s="44"/>
      <c r="CB538" s="125">
        <f t="shared" si="2669"/>
        <v>0</v>
      </c>
      <c r="CC538" s="126">
        <f>+CB538</f>
        <v>0</v>
      </c>
      <c r="CD538" s="44"/>
      <c r="CE538" s="370">
        <f>IF($F538="申請キャンセル",0,IF(CE539="","",CE539))</f>
        <v>0</v>
      </c>
      <c r="CF538" s="371">
        <f>IF($F538="申請キャンセル",0,IFERROR(VLOOKUP($D538,INDEX(データ蓄積!$A$16:$A$1015,MATCH($D538,データ蓄積!$A$16:$A$1015,0)):'データ蓄積'!$DB$1015,6,),0))</f>
        <v>0</v>
      </c>
      <c r="CG538" s="214" t="str">
        <f t="shared" si="1454"/>
        <v xml:space="preserve"> </v>
      </c>
      <c r="CH538" s="214" t="str">
        <f t="shared" si="1451"/>
        <v/>
      </c>
      <c r="CI538" s="214" t="str">
        <f>IF(CG538&gt;=CH538,"OK","下限本数を下回っています")</f>
        <v>OK</v>
      </c>
      <c r="CJ538" s="371">
        <f>IF($F538="申請キャンセル",0,IFERROR(VLOOKUP($D538,INDEX(データ蓄積!$A$16:$A$1015,MATCH($D538,データ蓄積!$A$16:$A$1015,0)):'データ蓄積'!$DB$1015,9,),0))</f>
        <v>0</v>
      </c>
      <c r="CK538" s="372">
        <f>IF($F538="申請キャンセル",0,IFERROR(VLOOKUP($D538,INDEX(データ蓄積!$A$16:$A$1015,MATCH($D538,データ蓄積!$A$16:$A$1015,0)):'データ蓄積'!$DB$1015,11,),0))</f>
        <v>0</v>
      </c>
      <c r="CL538" s="372">
        <f>IF($F538="申請キャンセル",0,IFERROR(VLOOKUP($D538,INDEX(データ蓄積!$A$16:$A$1015,MATCH($D538,データ蓄積!$A$16:$A$1015,0)):'データ蓄積'!$DB$1015,13,),0))</f>
        <v>0</v>
      </c>
      <c r="CM538" s="372">
        <f>IF($F538="申請キャンセル",0,IFERROR(VLOOKUP($D538,INDEX(データ蓄積!$A$16:$A$1015,MATCH($D538,データ蓄積!$A$16:$A$1015,0)):'データ蓄積'!$DB$1015,15,),0))</f>
        <v>0</v>
      </c>
      <c r="CN538" s="372">
        <f>IF($F538="申請キャンセル",0,IFERROR(VLOOKUP($D538,INDEX(データ蓄積!$A$16:$A$1015,MATCH($D538,データ蓄積!$A$16:$A$1015,0)):'データ蓄積'!$DB$1015,17,),0))</f>
        <v>0</v>
      </c>
      <c r="CO538" s="372">
        <f>IF($F538="申請キャンセル",0,IFERROR(VLOOKUP($D538,INDEX(データ蓄積!$A$16:$A$1015,MATCH($D538,データ蓄積!$A$16:$A$1015,0)):'データ蓄積'!$DB$1015,18,),0))</f>
        <v>0</v>
      </c>
      <c r="CP538" s="371">
        <f>IF($F538="申請キャンセル",0,IFERROR(VLOOKUP($D538,INDEX(データ蓄積!$A$16:$A$1015,MATCH($D538,データ蓄積!$A$16:$A$1015,0)):'データ蓄積'!$DB$1015,19,),0))</f>
        <v>0</v>
      </c>
      <c r="CQ538" s="372">
        <f>IF($F538="申請キャンセル",0,IFERROR(VLOOKUP($D538,INDEX(データ蓄積!$A$16:$A$1015,MATCH($D538,データ蓄積!$A$16:$A$1015,0)):'データ蓄積'!$DB$1015,24,),0))</f>
        <v>0</v>
      </c>
      <c r="CR538" s="99" t="str">
        <f>IF($F538="申請キャンセル",0,CONCATENATE(CS538,$CS$14,CT538,$CT$14,CU538,$CU$14))</f>
        <v>0年0月0日</v>
      </c>
      <c r="CS538" s="99">
        <f>IF($F538="申請キャンセル",0,IFERROR(VLOOKUP($D538,INDEX(データ蓄積!$A$16:$A$1015,MATCH($D538,データ蓄積!$A$16:$A$1015,0)):'データ蓄積'!$DB$1015,70,),0))</f>
        <v>0</v>
      </c>
      <c r="CT538" s="99">
        <f>IF($F538="申請キャンセル",0,IFERROR(VLOOKUP($D538,INDEX(データ蓄積!$A$16:$A$1015,MATCH($D538,データ蓄積!$A$16:$A$1015,0)):'データ蓄積'!$DB$1015,71,),0))</f>
        <v>0</v>
      </c>
      <c r="CU538" s="99">
        <f>IF($F538="申請キャンセル",0,IFERROR(VLOOKUP($D538,INDEX(データ蓄積!$A$16:$A$1015,MATCH($D538,データ蓄積!$A$16:$A$1015,0)):'データ蓄積'!$DB$1015,72,),0))</f>
        <v>0</v>
      </c>
      <c r="CV538" s="99" t="str">
        <f>IF($F538="申請キャンセル",0,CONCATENATE(CW538,$CW$14,CX538,$CX$14,CY538,$CY$14))</f>
        <v>0年0月0日</v>
      </c>
      <c r="CW538" s="99">
        <f>IF($F538="申請キャンセル",0,IFERROR(VLOOKUP($D538,INDEX(データ蓄積!$A$16:$A$1015,MATCH($D538,データ蓄積!$A$16:$A$1015,0)):'データ蓄積'!$DB$1015,73,),0))</f>
        <v>0</v>
      </c>
      <c r="CX538" s="99">
        <f>IF($F538="申請キャンセル",0,IFERROR(VLOOKUP($D538,INDEX(データ蓄積!$A$16:$A$1015,MATCH($D538,データ蓄積!$A$16:$A$1015,0)):'データ蓄積'!$DB$1015,74,),0))</f>
        <v>0</v>
      </c>
      <c r="CY538" s="99">
        <f>IF($F538="申請キャンセル",0,IFERROR(VLOOKUP($D538,INDEX(データ蓄積!$A$16:$A$1015,MATCH($D538,データ蓄積!$A$16:$A$1015,0)):'データ蓄積'!$DB$1015,75,),0))</f>
        <v>0</v>
      </c>
      <c r="CZ538" s="211">
        <f>IF($F538="申請キャンセル",0,IFERROR(VLOOKUP($D538,INDEX(データ蓄積!$A$16:$A$1015,MATCH($D538,データ蓄積!$A$16:$A$1015,0)):'データ蓄積'!$CF$1015,84,),0))</f>
        <v>0</v>
      </c>
      <c r="DA538" s="211">
        <f>IF($F538="申請キャンセル",0,IFERROR(VLOOKUP($D538,INDEX(データ蓄積!$A$16:$A$1015,MATCH($D538,データ蓄積!$A$16:$A$1015,0)):'データ蓄積'!$CG$1015,85,),0))</f>
        <v>0</v>
      </c>
      <c r="DB538" s="211">
        <f>IF($F538="申請キャンセル",0,IFERROR(VLOOKUP($D538,INDEX(データ蓄積!$A$16:$A$1015,MATCH($D538,データ蓄積!$A$16:$A$1015,0)):'データ蓄積'!$CH$1015,86,),0))</f>
        <v>0</v>
      </c>
      <c r="DC538" s="211"/>
      <c r="DD538" s="204">
        <f>IF($F538="申請キャンセル",0,IFERROR(VLOOKUP($D538,INDEX(データ蓄積!$A$16:$A$1015,MATCH($D538,データ蓄積!$A$16:$A$1015,0)):'データ蓄積'!$CN$1015,91,),0))</f>
        <v>0</v>
      </c>
      <c r="DE538" s="204">
        <f>IF($F538="申請キャンセル",0,IFERROR(VLOOKUP($D538,INDEX(データ蓄積!$A$16:$A$1015,MATCH($D538,データ蓄積!$A$16:$A$1015,0)):'データ蓄積'!$CN$1015,92,),0))</f>
        <v>0</v>
      </c>
    </row>
    <row r="539" spans="1:109" ht="18.75" customHeight="1" x14ac:dyDescent="0.15">
      <c r="A539" s="373">
        <f>IFERROR(VLOOKUP($D539,INDEX(データ蓄積!$A$16:$A$1015,MATCH($D539,データ蓄積!$A$16:$A$1015,0)+1):'データ蓄積'!$BI$1015,3,),0)</f>
        <v>0</v>
      </c>
      <c r="B539" s="374">
        <f>IFERROR(VLOOKUP($D539,INDEX(データ蓄積!$A$16:$A$1015,MATCH($D539,データ蓄積!$A$16:$A$1015,0)+1):'データ蓄積'!$BI$1015,4,),0)</f>
        <v>0</v>
      </c>
      <c r="C539" s="375">
        <f>IFERROR(VLOOKUP($D539,INDEX(データ蓄積!$A$16:$A$1015,MATCH($D539,データ蓄積!$A$16:$A$1015,0)+1):'データ蓄積'!$BI$1015,5,),0)</f>
        <v>0</v>
      </c>
      <c r="D539" s="373">
        <f t="shared" si="1991"/>
        <v>262</v>
      </c>
      <c r="E539" s="347">
        <f>IFERROR(VLOOKUP($D539,INDEX(データ蓄積!$A$16:$A$1015,MATCH($D539,データ蓄積!$A$16:$A$1015,0)+1):'データ蓄積'!$BI$1015,2,),0)</f>
        <v>0</v>
      </c>
      <c r="F539" s="376">
        <f>IFERROR(VLOOKUP($D539,INDEX(データ蓄積!$A$16:$A$1015,MATCH($D539,データ蓄積!$A$16:$A$1015,0)+1):'データ蓄積'!$CD$1015,82,),0)</f>
        <v>0</v>
      </c>
      <c r="G539" s="377">
        <f>IF($F538="申請キャンセル",0,IFERROR(VLOOKUP($D539,INDEX(データ蓄積!$A$16:$A$1015,MATCH($D539,データ蓄積!$A$16:$A$1015,0)+1):'データ蓄積'!$BI$1015,8,),0))</f>
        <v>0</v>
      </c>
      <c r="H539" s="347">
        <f>IF($F538="申請キャンセル",0,IFERROR(VLOOKUP($D539,INDEX(データ蓄積!$A$16:$A$1015,MATCH($D539,データ蓄積!$A$16:$A$1015,0)+1):'データ蓄積'!$BI$1015,10,),0))</f>
        <v>0</v>
      </c>
      <c r="I539" s="378" t="str">
        <f>IF($F538="申請キャンセル","",LEFT(IFERROR(VLOOKUP($D539,INDEX(データ蓄積!$A$16:$A$1015,MATCH($D539,データ蓄積!$A$16:$A$1015,0)+1):'データ蓄積'!$CH$1015,84,),""),2))</f>
        <v/>
      </c>
      <c r="J539" s="347" t="str">
        <f>IF($F538="申請キャンセル","",LEFT(IFERROR(VLOOKUP($D539,INDEX(データ蓄積!$A$16:$A$1015,MATCH($D538,データ蓄積!$A$16:$A$1015,0)+1):'データ蓄積'!$CL$1015,86,),""),2))</f>
        <v/>
      </c>
      <c r="K539" s="379">
        <f>IF($F538="申請キャンセル",0,IFERROR(VLOOKUP($D539,INDEX(データ蓄積!$A$16:$A$1015,MATCH($D539,データ蓄積!$A$16:$A$1015,0)+1):'データ蓄積'!$CO$1015,90,),0))</f>
        <v>0</v>
      </c>
      <c r="L539" s="374">
        <f t="shared" ref="L539" si="2736">IF(G539=0,0,IF($F539="申請キャンセル",0,IF(K539="","","〇")))</f>
        <v>0</v>
      </c>
      <c r="M539" s="380">
        <f>IF($F538="申請キャンセル",0,IFERROR(VLOOKUP($D539,INDEX(データ蓄積!$A$16:$A$1015,MATCH($D539,データ蓄積!$A$16:$A$1015,0)+1):'データ蓄積'!$BI$1015,14,),0))</f>
        <v>0</v>
      </c>
      <c r="N539" s="381">
        <f>IF($F538="申請キャンセル",0,IFERROR(VLOOKUP($D539,INDEX(データ蓄積!$A$16:$A$1015,MATCH($D539,データ蓄積!$A$16:$A$1015,0)+1):'データ蓄積'!$BI$1015,16,),0))</f>
        <v>0</v>
      </c>
      <c r="O539" s="382">
        <f>IF($F538="申請キャンセル",0,IFERROR(VLOOKUP($D539,INDEX(データ蓄積!$A$16:$A$1015,MATCH($D539,データ蓄積!$A$16:$A$1015,0)+1):'データ蓄積'!$BI$1015,20,),0))</f>
        <v>0</v>
      </c>
      <c r="P539" s="383">
        <f>IF($F538="申請キャンセル",0,IFERROR(VLOOKUP($D539,INDEX(データ蓄積!$A$16:$A$1015,MATCH($D539,データ蓄積!$A$16:$A$1015,0)+1):'データ蓄積'!$BI$1015,21,),0))</f>
        <v>0</v>
      </c>
      <c r="Q539" s="383">
        <f>IF($F538="申請キャンセル",0,IFERROR(VLOOKUP($D539,INDEX(データ蓄積!$A$16:$A$1015,MATCH($D539,データ蓄積!$A$16:$A$1015,0)+1):'データ蓄積'!$BI$1015,23,),0))</f>
        <v>0</v>
      </c>
      <c r="R539" s="384">
        <f>IF($F538="申請キャンセル",0,IFERROR(VLOOKUP($D539,INDEX(データ蓄積!$A$16:$A$1015,MATCH($D539,データ蓄積!$A$16:$A$1015,0)+1):'データ蓄積'!$CO$1015,92,),0))</f>
        <v>0</v>
      </c>
      <c r="S539" s="385">
        <f>IF($F538="申請キャンセル",0,IFERROR(VLOOKUP($D539,INDEX(データ蓄積!$A$16:$A$1015,MATCH($D539,データ蓄積!$A$16:$A$1015,0)+1):'データ蓄積'!$BI$1015,22,),0))</f>
        <v>0</v>
      </c>
      <c r="T539" s="386" t="str">
        <f>IF($F538="申請キャンセル",0,IF((AJ539+AP539)&gt;0,ROUNDDOWN((AJ539+AP539)/(AL539+AR539),4)*1000," "))</f>
        <v xml:space="preserve"> </v>
      </c>
      <c r="U539" s="387" t="str">
        <f>IF($F539="申請キャンセル",0,IFERROR(IF(AJ539+AP539=0,"",VLOOKUP(Q539,Sheet1!$B$4:$C$64,2,0)),0))</f>
        <v/>
      </c>
      <c r="V539" s="388">
        <f>IF($F538="申請キャンセル",0,IFERROR(VLOOKUP($D539,INDEX(データ蓄積!$A$16:$A$1015,MATCH($D539,データ蓄積!$A$16:$A$1015,0)+1):'データ蓄積'!$BI$1015,12,),0))</f>
        <v>0</v>
      </c>
      <c r="W539" s="389">
        <f>IF($F538="申請キャンセル",0,IFERROR(VLOOKUP($D539,INDEX(データ蓄積!$A$16:$A$1015,MATCH($D539,データ蓄積!$A$16:$A$1015,0)+1):'データ蓄積'!$BI$1015,25,),0))</f>
        <v>0</v>
      </c>
      <c r="X539" s="383">
        <f>IF($F538="申請キャンセル",0,IFERROR(VLOOKUP($D539,INDEX(データ蓄積!$A$16:$A$1015,MATCH($D539,データ蓄積!$A$16:$A$1015,0)+1):'データ蓄積'!$DB$1015,27,),0))</f>
        <v>0</v>
      </c>
      <c r="Y539" s="390">
        <f t="shared" si="2653"/>
        <v>0</v>
      </c>
      <c r="Z539" s="383">
        <f>IF($F538="申請キャンセル",0,IFERROR(VLOOKUP($D539,INDEX(データ蓄積!$A$16:$A$1015,MATCH($D539,データ蓄積!$A$16:$A$1015,0)+1):'データ蓄積'!$DB$1015,26,),0))</f>
        <v>0</v>
      </c>
      <c r="AA539" s="383">
        <f>IF($F538="申請キャンセル",0,IFERROR(VLOOKUP($D539,INDEX(データ蓄積!$A$16:$A$1015,MATCH($D539,データ蓄積!$A$16:$A$1015,0)+1):'データ蓄積'!$DB$1015,28,),0))</f>
        <v>0</v>
      </c>
      <c r="AB539" s="385">
        <f t="shared" ref="AB539" si="2737">IF($W539="初 年 度",TRUNC((+AA539-BP539)/2,0),0)</f>
        <v>0</v>
      </c>
      <c r="AC539" s="381"/>
      <c r="AD539" s="380">
        <f>IF($F538="申請キャンセル",0,IFERROR(VLOOKUP($D539,INDEX(データ蓄積!$A$16:$A$1015,MATCH($D539,データ蓄積!$A$16:$A$1015,0)+1):'データ蓄積'!$DB$1015,30,),0))</f>
        <v>0</v>
      </c>
      <c r="AE539" s="383">
        <f t="shared" si="2655"/>
        <v>0</v>
      </c>
      <c r="AF539" s="383">
        <f>IF($F538="申請キャンセル",0,IFERROR(VLOOKUP($D539,INDEX(データ蓄積!$A$16:$A$1015,MATCH($D539,データ蓄積!$A$16:$A$1015,0)+1):'データ蓄積'!$DB$1015,29,),0))</f>
        <v>0</v>
      </c>
      <c r="AG539" s="383">
        <f>IF($F538="申請キャンセル",0,IFERROR(VLOOKUP($D539,INDEX(データ蓄積!$A$16:$A$1015,MATCH($D539,データ蓄積!$A$16:$A$1015,0)+1):'データ蓄積'!$DB$1015,31,),0))</f>
        <v>0</v>
      </c>
      <c r="AH539" s="383">
        <f t="shared" si="2692"/>
        <v>0</v>
      </c>
      <c r="AI539" s="381"/>
      <c r="AJ539" s="385">
        <f t="shared" ref="AJ539" si="2738">+X539+AD539</f>
        <v>0</v>
      </c>
      <c r="AK539" s="390">
        <f t="shared" si="2728"/>
        <v>0</v>
      </c>
      <c r="AL539" s="383">
        <f t="shared" si="2728"/>
        <v>0</v>
      </c>
      <c r="AM539" s="383">
        <f t="shared" si="2728"/>
        <v>0</v>
      </c>
      <c r="AN539" s="385">
        <f t="shared" si="2728"/>
        <v>0</v>
      </c>
      <c r="AO539" s="381"/>
      <c r="AP539" s="383">
        <f>IF($F538="申請キャンセル",0,IFERROR(VLOOKUP($D539,INDEX(データ蓄積!$A$16:$A$1015,MATCH($D539,データ蓄積!$A$16:$A$1015,0)+1):'データ蓄積'!$DB$1015,33,),0))</f>
        <v>0</v>
      </c>
      <c r="AQ539" s="390">
        <f t="shared" si="2657"/>
        <v>0</v>
      </c>
      <c r="AR539" s="383">
        <f>IF($F538="申請キャンセル",0,IFERROR(VLOOKUP($D539,INDEX(データ蓄積!$A$16:$A$1015,MATCH($D539,データ蓄積!$A$16:$A$1015,0)+1):'データ蓄積'!$DB$1015,32,),0))</f>
        <v>0</v>
      </c>
      <c r="AS539" s="383">
        <f>IF($F538="申請キャンセル",0,IFERROR(VLOOKUP($D539,INDEX(データ蓄積!$A$16:$A$1015,MATCH($D539,データ蓄積!$A$16:$A$1015,0)+1):'データ蓄積'!$DB$1015,34,),0))</f>
        <v>0</v>
      </c>
      <c r="AT539" s="385">
        <f t="shared" si="2693"/>
        <v>0</v>
      </c>
      <c r="AU539" s="381"/>
      <c r="AV539" s="383">
        <f>IF($F538="申請キャンセル",0,IFERROR(VLOOKUP($D539,INDEX(データ蓄積!$A$16:$A$1015,MATCH($D539,データ蓄積!$A$16:$A$1015,0)+1):'データ蓄積'!$DB$1015,36,),0))</f>
        <v>0</v>
      </c>
      <c r="AW539" s="390">
        <f t="shared" si="2658"/>
        <v>0</v>
      </c>
      <c r="AX539" s="383">
        <f>IF($F538="申請キャンセル",0,IFERROR(VLOOKUP($D539,INDEX(データ蓄積!$A$16:$A$1015,MATCH($D539,データ蓄積!$A$16:$A$1015,0)+1):'データ蓄積'!$DB$1015,35,),0))</f>
        <v>0</v>
      </c>
      <c r="AY539" s="383">
        <f>IF($F538="申請キャンセル",0,IFERROR(VLOOKUP($D539,INDEX(データ蓄積!$A$16:$A$1015,MATCH($D539,データ蓄積!$A$16:$A$1015,0)+1):'データ蓄積'!$DB$1015,37,),0))</f>
        <v>0</v>
      </c>
      <c r="AZ539" s="385">
        <f t="shared" si="2694"/>
        <v>0</v>
      </c>
      <c r="BA539" s="381"/>
      <c r="BB539" s="391">
        <f t="shared" ref="BB539" si="2739">+AK539+AQ539+AW539</f>
        <v>0</v>
      </c>
      <c r="BC539" s="383">
        <f t="shared" si="2659"/>
        <v>0</v>
      </c>
      <c r="BD539" s="383">
        <f t="shared" si="2659"/>
        <v>0</v>
      </c>
      <c r="BE539" s="392">
        <f t="shared" si="2659"/>
        <v>0</v>
      </c>
      <c r="BF539" s="369"/>
      <c r="BG539" s="380">
        <f>IF($F538="申請キャンセル",0,IF(H539="（○）",220,0))</f>
        <v>0</v>
      </c>
      <c r="BH539" s="385">
        <f>IF($F538="申請キャンセル",0,IF(H539="（○）",SUM(AK539+AQ539+AW539),0))</f>
        <v>0</v>
      </c>
      <c r="BI539" s="383">
        <f>IF($F538="申請キャンセル",0,IF(H539="（○）",SUM(AL539+AR539),0))</f>
        <v>0</v>
      </c>
      <c r="BJ539" s="383">
        <f t="shared" si="2660"/>
        <v>0</v>
      </c>
      <c r="BK539" s="392">
        <f t="shared" ref="BK539" si="2740">IF($W539="初 年 度",TRUNC((+BJ539-CB539),0),0)</f>
        <v>0</v>
      </c>
      <c r="BL539" s="46"/>
      <c r="BM539" s="380">
        <f t="shared" si="2441"/>
        <v>0</v>
      </c>
      <c r="BN539" s="381">
        <f t="shared" si="2441"/>
        <v>0</v>
      </c>
      <c r="BP539" s="127">
        <f t="shared" si="2662"/>
        <v>0</v>
      </c>
      <c r="BQ539" s="128">
        <f t="shared" ref="BQ539" si="2741">ROUNDUP(BP539/2,0)</f>
        <v>0</v>
      </c>
      <c r="BR539" s="45"/>
      <c r="BS539" s="127">
        <f t="shared" si="2664"/>
        <v>0</v>
      </c>
      <c r="BT539" s="128">
        <f t="shared" ref="BT539" si="2742">ROUNDUP(BS539/2,0)</f>
        <v>0</v>
      </c>
      <c r="BU539" s="45"/>
      <c r="BV539" s="127">
        <f t="shared" si="2666"/>
        <v>0</v>
      </c>
      <c r="BW539" s="128">
        <f t="shared" si="2695"/>
        <v>0</v>
      </c>
      <c r="BX539" s="45"/>
      <c r="BY539" s="127">
        <f t="shared" si="2667"/>
        <v>0</v>
      </c>
      <c r="BZ539" s="128">
        <f t="shared" ref="BZ539" si="2743">ROUNDUP(BY539/2,0)</f>
        <v>0</v>
      </c>
      <c r="CA539" s="45"/>
      <c r="CB539" s="127">
        <f t="shared" si="2669"/>
        <v>0</v>
      </c>
      <c r="CC539" s="128">
        <f t="shared" ref="CC539" si="2744">+CB539</f>
        <v>0</v>
      </c>
      <c r="CD539" s="45"/>
      <c r="CE539" s="370">
        <f>IF($F538="申請キャンセル",0,IFERROR(VLOOKUP($D539,INDEX(データ蓄積!$A$16:$A$1015,MATCH($D539,データ蓄積!$A$16:$A$1015,0)+1):'データ蓄積'!$DB$1015,83,),0))</f>
        <v>0</v>
      </c>
      <c r="CF539" s="371">
        <f>IF($F538="申請キャンセル",0,IFERROR(VLOOKUP($D539,INDEX(データ蓄積!$A$16:$A$1015,MATCH($D539,データ蓄積!$A$16:$A$1015,0)+1):'データ蓄積'!$DB$1015,6,),0))</f>
        <v>0</v>
      </c>
      <c r="CG539" s="214" t="str">
        <f t="shared" si="1454"/>
        <v xml:space="preserve"> </v>
      </c>
      <c r="CH539" s="214" t="str">
        <f t="shared" si="1451"/>
        <v/>
      </c>
      <c r="CI539" s="214" t="str">
        <f t="shared" ref="CI539" si="2745">IF(CG539&gt;=CH539,"OK","下限本数を下回っています")</f>
        <v>OK</v>
      </c>
      <c r="CJ539" s="371">
        <f>IF($F538="申請キャンセル",0,IFERROR(VLOOKUP($D539,INDEX(データ蓄積!$A$16:$A$1015,MATCH($D539,データ蓄積!$A$16:$A$1015,0)+1):'データ蓄積'!$DB$1015,9,),0))</f>
        <v>0</v>
      </c>
      <c r="CK539" s="372">
        <f>IF($F538="申請キャンセル",0,IFERROR(VLOOKUP($D539,INDEX(データ蓄積!$A$16:$A$1015,MATCH($D539,データ蓄積!$A$16:$A$1015,0)+1):'データ蓄積'!$DB$1015,11,),0))</f>
        <v>0</v>
      </c>
      <c r="CL539" s="372">
        <f>IF($F538="申請キャンセル",0,IFERROR(VLOOKUP($D539,INDEX(データ蓄積!$A$16:$A$1015,MATCH($D539,データ蓄積!$A$16:$A$1015,0)+1):'データ蓄積'!$DB$1015,13,),0))</f>
        <v>0</v>
      </c>
      <c r="CM539" s="372">
        <f>IF($F538="申請キャンセル",0,IFERROR(VLOOKUP($D539,INDEX(データ蓄積!$A$16:$A$1015,MATCH($D539,データ蓄積!$A$16:$A$1015,0)+1):'データ蓄積'!$DB$1015,15,),0))</f>
        <v>0</v>
      </c>
      <c r="CN539" s="372">
        <f>IF($F538="申請キャンセル",0,IFERROR(VLOOKUP($D539,INDEX(データ蓄積!$A$16:$A$1015,MATCH($D539,データ蓄積!$A$16:$A$1015,0)+1):'データ蓄積'!$DB$1015,17,),0))</f>
        <v>0</v>
      </c>
      <c r="CO539" s="372">
        <f>IF($F538="申請キャンセル",0,IFERROR(VLOOKUP($D539,INDEX(データ蓄積!$A$16:$A$1015,MATCH($D539,データ蓄積!$A$16:$A$1015,0)+1):'データ蓄積'!$DB$1015,18,),0))</f>
        <v>0</v>
      </c>
      <c r="CP539" s="371">
        <f>IF($F538="申請キャンセル",0,IFERROR(VLOOKUP($D539,INDEX(データ蓄積!$A$16:$A$1015,MATCH($D539,データ蓄積!$A$16:$A$1015,0)+1):'データ蓄積'!$DB$1015,19,),0))</f>
        <v>0</v>
      </c>
      <c r="CQ539" s="372">
        <f>IF($F538="申請キャンセル",0,IFERROR(VLOOKUP($D539,INDEX(データ蓄積!$A$16:$A$1015,MATCH($D539,データ蓄積!$A$16:$A$1015,0)+1):'データ蓄積'!$DB$1015,24,),0))</f>
        <v>0</v>
      </c>
      <c r="CR539" s="99" t="str">
        <f>IF($F538="申請キャンセル",0,CONCATENATE(CS539,$CS$14,CT539,$CT$14,CU539,$CU$14))</f>
        <v>0年0月0日</v>
      </c>
      <c r="CS539" s="99">
        <f>IF($F538="申請キャンセル",0,IFERROR(VLOOKUP($D539,INDEX(データ蓄積!$A$16:$A$1015,MATCH($D539,データ蓄積!$A$16:$A$1015,0)+1):'データ蓄積'!$DB$1015,70,),0))</f>
        <v>0</v>
      </c>
      <c r="CT539" s="99">
        <f>IF($F538="申請キャンセル",0,IFERROR(VLOOKUP($D539,INDEX(データ蓄積!$A$16:$A$1015,MATCH($D539,データ蓄積!$A$16:$A$1015,0)+1):'データ蓄積'!$DB$1015,71,),0))</f>
        <v>0</v>
      </c>
      <c r="CU539" s="99">
        <f>IF($F538="申請キャンセル",0,IFERROR(VLOOKUP($D539,INDEX(データ蓄積!$A$16:$A$1015,MATCH($D539,データ蓄積!$A$16:$A$1015,0)+1):'データ蓄積'!$DB$1015,72,),0))</f>
        <v>0</v>
      </c>
      <c r="CV539" s="99" t="str">
        <f>IF($F538="申請キャンセル",0,CONCATENATE(CW539,$CW$14,CX539,$CX$14,CY539,$CY$14))</f>
        <v>0年0月0日</v>
      </c>
      <c r="CW539" s="99">
        <f>IF($F538="申請キャンセル",0,IFERROR(VLOOKUP($D539,INDEX(データ蓄積!$A$16:$A$1015,MATCH($D539,データ蓄積!$A$16:$A$1015,0)+1):'データ蓄積'!$DB$1015,73,),0))</f>
        <v>0</v>
      </c>
      <c r="CX539" s="99">
        <f>IF($F538="申請キャンセル",0,IFERROR(VLOOKUP($D539,INDEX(データ蓄積!$A$16:$A$1015,MATCH($D539,データ蓄積!$A$16:$A$1015,0)+1):'データ蓄積'!$DB$1015,74,),0))</f>
        <v>0</v>
      </c>
      <c r="CY539" s="99">
        <f>IF($F538="申請キャンセル",0,IFERROR(VLOOKUP($D539,INDEX(データ蓄積!$A$16:$A$1015,MATCH($D539,データ蓄積!$A$16:$A$1015,0)+1):'データ蓄積'!$DB$1015,75,),0))</f>
        <v>0</v>
      </c>
      <c r="CZ539" s="211">
        <f>IF($F538="申請キャンセル",0,IFERROR(VLOOKUP($D539,INDEX(データ蓄積!$A$16:$A$1015,MATCH($D539,データ蓄積!$A$16:$A$1015,0)+1):'データ蓄積'!$CF$1015,84,),0))</f>
        <v>0</v>
      </c>
      <c r="DA539" s="211">
        <f>IF($F538="申請キャンセル",0,IFERROR(VLOOKUP($D539,INDEX(データ蓄積!$A$16:$A$1015,MATCH($D539,データ蓄積!$A$16:$A$1015,0)+1):'データ蓄積'!$CG$1015,85,),0))</f>
        <v>0</v>
      </c>
      <c r="DB539" s="211">
        <f>IF($F538="申請キャンセル",0,IFERROR(VLOOKUP($D539,INDEX(データ蓄積!$A$16:$A$1015,MATCH($D539,データ蓄積!$A$16:$A$1015,0)+1):'データ蓄積'!$CH$1015,86,),0))</f>
        <v>0</v>
      </c>
      <c r="DC539" s="211"/>
      <c r="DD539" s="204">
        <f>IF($F538="申請キャンセル",0,IFERROR(VLOOKUP($D539,INDEX(データ蓄積!$A$16:$A$1015,MATCH($D539,データ蓄積!$A$16:$A$1015,0)+1):'データ蓄積'!$CN$1015,91,),0))</f>
        <v>0</v>
      </c>
      <c r="DE539" s="204">
        <f>IF($F538="申請キャンセル",0,IFERROR(VLOOKUP($D539,INDEX(データ蓄積!$A$16:$A$1015,MATCH($D539,データ蓄積!$A$16:$A$1015,0)+1):'データ蓄積'!$CN$1015,92,),0))</f>
        <v>0</v>
      </c>
    </row>
    <row r="540" spans="1:109" ht="18.75" customHeight="1" x14ac:dyDescent="0.15">
      <c r="A540" s="349">
        <f>IFERROR(VLOOKUP($D540,INDEX(データ蓄積!$A$16:$A$1015,MATCH($D540,データ蓄積!$A$16:$A$1015,0)):'データ蓄積'!$BI$1015,3,),0)</f>
        <v>0</v>
      </c>
      <c r="B540" s="350">
        <f>IFERROR(VLOOKUP($D540,INDEX(データ蓄積!$A$16:$A$1015,MATCH($D540,データ蓄積!$A$16:$A$1015,0)):'データ蓄積'!$BI$1015,4,),0)</f>
        <v>0</v>
      </c>
      <c r="C540" s="349">
        <f>IFERROR(VLOOKUP($D540,INDEX(データ蓄積!$A$16:$A$1015,MATCH($D540,データ蓄積!$A$16:$A$1015,0)):'データ蓄積'!$BI$1015,5,),0)</f>
        <v>0</v>
      </c>
      <c r="D540" s="349">
        <f t="shared" si="1991"/>
        <v>263</v>
      </c>
      <c r="E540" s="351">
        <f>IFERROR(VLOOKUP($D540,INDEX(データ蓄積!$A$16:$A$1015,MATCH($D540,データ蓄積!$A$16:$A$1015,0)):'データ蓄積'!$BI$1015,2,),0)</f>
        <v>0</v>
      </c>
      <c r="F540" s="352">
        <f>IFERROR(VLOOKUP($D540,INDEX(データ蓄積!$A$16:$A$1015,MATCH($D540,データ蓄積!$A$16:$A$1015,0)):'データ蓄積'!$CD$1015,82,),0)</f>
        <v>0</v>
      </c>
      <c r="G540" s="353">
        <f>IF($F540="申請キャンセル",0,IFERROR(VLOOKUP($D540,INDEX(データ蓄積!$A$16:$A$1015,MATCH($D540,データ蓄積!$A$16:$A$1015,0)):'データ蓄積'!$BI$1015,8,),0))</f>
        <v>0</v>
      </c>
      <c r="H540" s="346">
        <f>IF($F540="申請キャンセル",0,IFERROR(VLOOKUP($D540,INDEX(データ蓄積!$A$16:$A$1015,MATCH($D540,データ蓄積!$A$16:$A$1015,0)):'データ蓄積'!$BI$1015,10,),0))</f>
        <v>0</v>
      </c>
      <c r="I540" s="354" t="str">
        <f>IF($F540="申請キャンセル","",LEFT(IFERROR(VLOOKUP($D540,INDEX(データ蓄積!$A$16:$A$1015,MATCH($D540,データ蓄積!$A$16:$A$1015,0)):'データ蓄積'!$CH$1015,84,),""),2))</f>
        <v/>
      </c>
      <c r="J540" s="346" t="str">
        <f>IF($F540="申請キャンセル","",LEFT(IFERROR(VLOOKUP($D540,INDEX(データ蓄積!$A$16:$A$1015,MATCH($D540,データ蓄積!$A$16:$A$1015,0)):'データ蓄積'!$CL$1015,86,),""),2))</f>
        <v/>
      </c>
      <c r="K540" s="355">
        <f>IF($F540="申請キャンセル",0,IFERROR(VLOOKUP($D540,INDEX(データ蓄積!$A$16:$A$1015,MATCH($D540,データ蓄積!$A$16:$A$1015,0)):'データ蓄積'!$CO$1015,90,),0))</f>
        <v>0</v>
      </c>
      <c r="L540" s="350">
        <f>IF(G540=0,0,IF($F540="申請キャンセル",0,IF(K540="","","〇")))</f>
        <v>0</v>
      </c>
      <c r="M540" s="356">
        <f>IF($F540="申請キャンセル",0,IFERROR(VLOOKUP($D540,INDEX(データ蓄積!$A$16:$A$1015,MATCH($D540,データ蓄積!$A$16:$A$1015,0)):'データ蓄積'!$BI$1015,14,),))</f>
        <v>0</v>
      </c>
      <c r="N540" s="357">
        <f>IF($F540="申請キャンセル",0,IFERROR(VLOOKUP($D540,INDEX(データ蓄積!$A$16:$A$1015,MATCH($D540,データ蓄積!$A$16:$A$1015,0)):'データ蓄積'!$BI$1015,16,),0))</f>
        <v>0</v>
      </c>
      <c r="O540" s="356">
        <f>IF($F540="申請キャンセル",0,IFERROR(VLOOKUP($D540,INDEX(データ蓄積!$A$16:$A$1015,MATCH($D540,データ蓄積!$A$16:$A$1015,0)):'データ蓄積'!$BI$1015,20,),0))</f>
        <v>0</v>
      </c>
      <c r="P540" s="358">
        <f>IF($F540="申請キャンセル",0,IFERROR(VLOOKUP($D540,INDEX(データ蓄積!$A$16:$A$1015,MATCH($D540,データ蓄積!$A$16:$A$1015,0)):'データ蓄積'!$BI$1015,21,),0))</f>
        <v>0</v>
      </c>
      <c r="Q540" s="359">
        <f>IF($F540="申請キャンセル",0,IFERROR(VLOOKUP($D540,INDEX(データ蓄積!$A$16:$A$1015,MATCH($D540,データ蓄積!$A$16:$A$1015,0)):'データ蓄積'!$BI$1015,23,),0))</f>
        <v>0</v>
      </c>
      <c r="R540" s="360">
        <f>IF($F540="申請キャンセル",0,IFERROR(VLOOKUP($D540,INDEX(データ蓄積!$A$16:$A$1015,MATCH($D540,データ蓄積!$A$16:$A$1015,0)):'データ蓄積'!$CO$1015,92,),0))</f>
        <v>0</v>
      </c>
      <c r="S540" s="361">
        <f>IF($F540="申請キャンセル",0,IFERROR(VLOOKUP($D540,INDEX(データ蓄積!$A$16:$A$1015,MATCH($D540,データ蓄積!$A$16:$A$1015,0)):'データ蓄積'!$BI$1015,22,),0))</f>
        <v>0</v>
      </c>
      <c r="T540" s="362" t="str">
        <f>IF($F540="申請キャンセル",0,IF((AJ540+AP540)&gt;0,ROUNDDOWN((AJ540+AP540)/(AL540+AR540),4)*1000," "))</f>
        <v xml:space="preserve"> </v>
      </c>
      <c r="U540" s="363" t="str">
        <f>IF($F540="申請キャンセル",0,IFERROR(IF(AJ540+AP540=0,"",VLOOKUP(Q540,Sheet1!$B$4:$C$64,2,0)),0))</f>
        <v/>
      </c>
      <c r="V540" s="364">
        <f>IF($F540="申請キャンセル",0,IFERROR(VLOOKUP($D540,INDEX(データ蓄積!$A$16:$A$1015,MATCH($D540,データ蓄積!$A$16:$A$1015,0)):'データ蓄積'!$BI$1015,12,),0))</f>
        <v>0</v>
      </c>
      <c r="W540" s="365">
        <f>IF($F540="申請キャンセル",0,IFERROR(VLOOKUP($D540,INDEX(データ蓄積!$A$16:$A$1015,MATCH($D540,データ蓄積!$A$16:$A$1015,0)):'データ蓄積'!$BI$1015,25,),0))</f>
        <v>0</v>
      </c>
      <c r="X540" s="356">
        <f>IF($F540="申請キャンセル",0,IFERROR(VLOOKUP($D540,INDEX(データ蓄積!$A$16:$A$1015,MATCH($D540,データ蓄積!$A$16:$A$1015,0)):'データ蓄積'!$DB$1015,27,),0))</f>
        <v>0</v>
      </c>
      <c r="Y540" s="366">
        <f t="shared" si="2653"/>
        <v>0</v>
      </c>
      <c r="Z540" s="358">
        <f>IF($F540="申請キャンセル",0,IFERROR(VLOOKUP($D540,INDEX(データ蓄積!$A$16:$A$1015,MATCH($D540,データ蓄積!$A$16:$A$1015,0)):'データ蓄積'!$DB$1015,26,),0))</f>
        <v>0</v>
      </c>
      <c r="AA540" s="367">
        <f>IF($F540="申請キャンセル",0,IFERROR(VLOOKUP($D540,INDEX(データ蓄積!$A$16:$A$1015,MATCH($D540,データ蓄積!$A$16:$A$1015,0)):'データ蓄積'!$DB$1015,28,),0))</f>
        <v>0</v>
      </c>
      <c r="AB540" s="358">
        <f>IF($W540="初 年 度",TRUNC((+AA540-BP540)/2,0),0)</f>
        <v>0</v>
      </c>
      <c r="AC540" s="357"/>
      <c r="AD540" s="356">
        <f>IF($F540="申請キャンセル",0,IFERROR(VLOOKUP($D540,INDEX(データ蓄積!$A$16:$A$1015,MATCH($D540,データ蓄積!$A$16:$A$1015,0)):'データ蓄積'!$DB$1015,30,),0))</f>
        <v>0</v>
      </c>
      <c r="AE540" s="359">
        <f t="shared" si="2655"/>
        <v>0</v>
      </c>
      <c r="AF540" s="359">
        <f>IF($F540="申請キャンセル",0,IFERROR(VLOOKUP($D540,INDEX(データ蓄積!$A$16:$A$1015,MATCH($D540,データ蓄積!$A$16:$A$1015,0)):'データ蓄積'!$DB$1015,29,),0))</f>
        <v>0</v>
      </c>
      <c r="AG540" s="359">
        <f>IF($F540="申請キャンセル",0,IFERROR(VLOOKUP($D540,INDEX(データ蓄積!$A$16:$A$1015,MATCH($D540,データ蓄積!$A$16:$A$1015,0)):'データ蓄積'!$DB$1015,31,),0))</f>
        <v>0</v>
      </c>
      <c r="AH540" s="359">
        <f t="shared" si="2692"/>
        <v>0</v>
      </c>
      <c r="AI540" s="357"/>
      <c r="AJ540" s="358">
        <f>+X540+AD540</f>
        <v>0</v>
      </c>
      <c r="AK540" s="366">
        <f t="shared" si="2728"/>
        <v>0</v>
      </c>
      <c r="AL540" s="358">
        <f t="shared" si="2728"/>
        <v>0</v>
      </c>
      <c r="AM540" s="367">
        <f t="shared" si="2728"/>
        <v>0</v>
      </c>
      <c r="AN540" s="358">
        <f t="shared" si="2728"/>
        <v>0</v>
      </c>
      <c r="AO540" s="357"/>
      <c r="AP540" s="356">
        <f>IF($F540="申請キャンセル",0,IFERROR(VLOOKUP($D540,INDEX(データ蓄積!$A$16:$A$1015,MATCH($D540,データ蓄積!$A$16:$A$1015,0)):'データ蓄積'!$DB$1015,33,),0))</f>
        <v>0</v>
      </c>
      <c r="AQ540" s="366">
        <f t="shared" si="2657"/>
        <v>0</v>
      </c>
      <c r="AR540" s="358">
        <f>IF($F540="申請キャンセル",0,IFERROR(VLOOKUP($D540,INDEX(データ蓄積!$A$16:$A$1015,MATCH($D540,データ蓄積!$A$16:$A$1015,0)):'データ蓄積'!$DB$1015,32,),0))</f>
        <v>0</v>
      </c>
      <c r="AS540" s="367">
        <f>IF($F540="申請キャンセル",0,IFERROR(VLOOKUP($D540,INDEX(データ蓄積!$A$16:$A$1015,MATCH($D540,データ蓄積!$A$16:$A$1015,0)):'データ蓄積'!$DB$1015,34,),0))</f>
        <v>0</v>
      </c>
      <c r="AT540" s="358">
        <f t="shared" si="2693"/>
        <v>0</v>
      </c>
      <c r="AU540" s="357"/>
      <c r="AV540" s="356">
        <f>IF($F540="申請キャンセル",0,IFERROR(VLOOKUP($D540,INDEX(データ蓄積!$A$16:$A$1015,MATCH($D540,データ蓄積!$A$16:$A$1015,0)):'データ蓄積'!$DB$1015,36,),0))</f>
        <v>0</v>
      </c>
      <c r="AW540" s="366">
        <f t="shared" si="2658"/>
        <v>0</v>
      </c>
      <c r="AX540" s="358">
        <f>IF($F540="申請キャンセル",0,IFERROR(VLOOKUP($D540,INDEX(データ蓄積!$A$16:$A$1015,MATCH($D540,データ蓄積!$A$16:$A$1015,0)):'データ蓄積'!$DB$1015,35,),0))</f>
        <v>0</v>
      </c>
      <c r="AY540" s="367">
        <f>IF($F540="申請キャンセル",0,IFERROR(VLOOKUP($D540,INDEX(データ蓄積!$A$16:$A$1015,MATCH($D540,データ蓄積!$A$16:$A$1015,0)):'データ蓄積'!$DB$1015,37,),0))</f>
        <v>0</v>
      </c>
      <c r="AZ540" s="358">
        <f t="shared" si="2694"/>
        <v>0</v>
      </c>
      <c r="BA540" s="357"/>
      <c r="BB540" s="368">
        <f>+AK540+AQ540+AW540</f>
        <v>0</v>
      </c>
      <c r="BC540" s="358">
        <f t="shared" si="2659"/>
        <v>0</v>
      </c>
      <c r="BD540" s="367">
        <f t="shared" si="2659"/>
        <v>0</v>
      </c>
      <c r="BE540" s="361">
        <f t="shared" si="2659"/>
        <v>0</v>
      </c>
      <c r="BF540" s="369"/>
      <c r="BG540" s="356">
        <f>IF($F540="申請キャンセル",0,IF(H540="（○）",220,0))</f>
        <v>0</v>
      </c>
      <c r="BH540" s="359">
        <f>IF($F540="申請キャンセル",0,IF(H540="（○）",SUM(AK540+AQ540+AW540),0))</f>
        <v>0</v>
      </c>
      <c r="BI540" s="359">
        <f>IF($F540="申請キャンセル",0,IF(H540="（○）",SUM(AL540+AR540),0))</f>
        <v>0</v>
      </c>
      <c r="BJ540" s="359">
        <f t="shared" si="2660"/>
        <v>0</v>
      </c>
      <c r="BK540" s="361">
        <f>IF($W540="初 年 度",TRUNC((+BJ540-CB540),0),0)</f>
        <v>0</v>
      </c>
      <c r="BL540" s="46"/>
      <c r="BM540" s="356">
        <f t="shared" si="2441"/>
        <v>0</v>
      </c>
      <c r="BN540" s="357">
        <f t="shared" si="2441"/>
        <v>0</v>
      </c>
      <c r="BP540" s="125">
        <f t="shared" si="2662"/>
        <v>0</v>
      </c>
      <c r="BQ540" s="126">
        <f>ROUNDUP(BP540/2,0)</f>
        <v>0</v>
      </c>
      <c r="BR540" s="44"/>
      <c r="BS540" s="125">
        <f t="shared" si="2664"/>
        <v>0</v>
      </c>
      <c r="BT540" s="126">
        <f>ROUNDUP(BS540/2,0)</f>
        <v>0</v>
      </c>
      <c r="BU540" s="44"/>
      <c r="BV540" s="125">
        <f t="shared" si="2666"/>
        <v>0</v>
      </c>
      <c r="BW540" s="126">
        <f t="shared" si="2695"/>
        <v>0</v>
      </c>
      <c r="BX540" s="44"/>
      <c r="BY540" s="125">
        <f t="shared" si="2667"/>
        <v>0</v>
      </c>
      <c r="BZ540" s="126">
        <f>ROUNDUP(BY540/2,0)</f>
        <v>0</v>
      </c>
      <c r="CA540" s="44"/>
      <c r="CB540" s="125">
        <f t="shared" si="2669"/>
        <v>0</v>
      </c>
      <c r="CC540" s="126">
        <f>+CB540</f>
        <v>0</v>
      </c>
      <c r="CD540" s="44"/>
      <c r="CE540" s="370">
        <f>IF($F540="申請キャンセル",0,IF(CE541="","",CE541))</f>
        <v>0</v>
      </c>
      <c r="CF540" s="371">
        <f>IF($F540="申請キャンセル",0,IFERROR(VLOOKUP($D540,INDEX(データ蓄積!$A$16:$A$1015,MATCH($D540,データ蓄積!$A$16:$A$1015,0)):'データ蓄積'!$DB$1015,6,),0))</f>
        <v>0</v>
      </c>
      <c r="CG540" s="214" t="str">
        <f t="shared" si="1454"/>
        <v xml:space="preserve"> </v>
      </c>
      <c r="CH540" s="214" t="str">
        <f t="shared" si="1451"/>
        <v/>
      </c>
      <c r="CI540" s="214" t="str">
        <f>IF(CG540&gt;=CH540,"OK","下限本数を下回っています")</f>
        <v>OK</v>
      </c>
      <c r="CJ540" s="371">
        <f>IF($F540="申請キャンセル",0,IFERROR(VLOOKUP($D540,INDEX(データ蓄積!$A$16:$A$1015,MATCH($D540,データ蓄積!$A$16:$A$1015,0)):'データ蓄積'!$DB$1015,9,),0))</f>
        <v>0</v>
      </c>
      <c r="CK540" s="372">
        <f>IF($F540="申請キャンセル",0,IFERROR(VLOOKUP($D540,INDEX(データ蓄積!$A$16:$A$1015,MATCH($D540,データ蓄積!$A$16:$A$1015,0)):'データ蓄積'!$DB$1015,11,),0))</f>
        <v>0</v>
      </c>
      <c r="CL540" s="372">
        <f>IF($F540="申請キャンセル",0,IFERROR(VLOOKUP($D540,INDEX(データ蓄積!$A$16:$A$1015,MATCH($D540,データ蓄積!$A$16:$A$1015,0)):'データ蓄積'!$DB$1015,13,),0))</f>
        <v>0</v>
      </c>
      <c r="CM540" s="372">
        <f>IF($F540="申請キャンセル",0,IFERROR(VLOOKUP($D540,INDEX(データ蓄積!$A$16:$A$1015,MATCH($D540,データ蓄積!$A$16:$A$1015,0)):'データ蓄積'!$DB$1015,15,),0))</f>
        <v>0</v>
      </c>
      <c r="CN540" s="372">
        <f>IF($F540="申請キャンセル",0,IFERROR(VLOOKUP($D540,INDEX(データ蓄積!$A$16:$A$1015,MATCH($D540,データ蓄積!$A$16:$A$1015,0)):'データ蓄積'!$DB$1015,17,),0))</f>
        <v>0</v>
      </c>
      <c r="CO540" s="372">
        <f>IF($F540="申請キャンセル",0,IFERROR(VLOOKUP($D540,INDEX(データ蓄積!$A$16:$A$1015,MATCH($D540,データ蓄積!$A$16:$A$1015,0)):'データ蓄積'!$DB$1015,18,),0))</f>
        <v>0</v>
      </c>
      <c r="CP540" s="371">
        <f>IF($F540="申請キャンセル",0,IFERROR(VLOOKUP($D540,INDEX(データ蓄積!$A$16:$A$1015,MATCH($D540,データ蓄積!$A$16:$A$1015,0)):'データ蓄積'!$DB$1015,19,),0))</f>
        <v>0</v>
      </c>
      <c r="CQ540" s="372">
        <f>IF($F540="申請キャンセル",0,IFERROR(VLOOKUP($D540,INDEX(データ蓄積!$A$16:$A$1015,MATCH($D540,データ蓄積!$A$16:$A$1015,0)):'データ蓄積'!$DB$1015,24,),0))</f>
        <v>0</v>
      </c>
      <c r="CR540" s="99" t="str">
        <f>IF($F540="申請キャンセル",0,CONCATENATE(CS540,$CS$14,CT540,$CT$14,CU540,$CU$14))</f>
        <v>0年0月0日</v>
      </c>
      <c r="CS540" s="99">
        <f>IF($F540="申請キャンセル",0,IFERROR(VLOOKUP($D540,INDEX(データ蓄積!$A$16:$A$1015,MATCH($D540,データ蓄積!$A$16:$A$1015,0)):'データ蓄積'!$DB$1015,70,),0))</f>
        <v>0</v>
      </c>
      <c r="CT540" s="99">
        <f>IF($F540="申請キャンセル",0,IFERROR(VLOOKUP($D540,INDEX(データ蓄積!$A$16:$A$1015,MATCH($D540,データ蓄積!$A$16:$A$1015,0)):'データ蓄積'!$DB$1015,71,),0))</f>
        <v>0</v>
      </c>
      <c r="CU540" s="99">
        <f>IF($F540="申請キャンセル",0,IFERROR(VLOOKUP($D540,INDEX(データ蓄積!$A$16:$A$1015,MATCH($D540,データ蓄積!$A$16:$A$1015,0)):'データ蓄積'!$DB$1015,72,),0))</f>
        <v>0</v>
      </c>
      <c r="CV540" s="99" t="str">
        <f>IF($F540="申請キャンセル",0,CONCATENATE(CW540,$CW$14,CX540,$CX$14,CY540,$CY$14))</f>
        <v>0年0月0日</v>
      </c>
      <c r="CW540" s="99">
        <f>IF($F540="申請キャンセル",0,IFERROR(VLOOKUP($D540,INDEX(データ蓄積!$A$16:$A$1015,MATCH($D540,データ蓄積!$A$16:$A$1015,0)):'データ蓄積'!$DB$1015,73,),0))</f>
        <v>0</v>
      </c>
      <c r="CX540" s="99">
        <f>IF($F540="申請キャンセル",0,IFERROR(VLOOKUP($D540,INDEX(データ蓄積!$A$16:$A$1015,MATCH($D540,データ蓄積!$A$16:$A$1015,0)):'データ蓄積'!$DB$1015,74,),0))</f>
        <v>0</v>
      </c>
      <c r="CY540" s="99">
        <f>IF($F540="申請キャンセル",0,IFERROR(VLOOKUP($D540,INDEX(データ蓄積!$A$16:$A$1015,MATCH($D540,データ蓄積!$A$16:$A$1015,0)):'データ蓄積'!$DB$1015,75,),0))</f>
        <v>0</v>
      </c>
      <c r="CZ540" s="211">
        <f>IF($F540="申請キャンセル",0,IFERROR(VLOOKUP($D540,INDEX(データ蓄積!$A$16:$A$1015,MATCH($D540,データ蓄積!$A$16:$A$1015,0)):'データ蓄積'!$CF$1015,84,),0))</f>
        <v>0</v>
      </c>
      <c r="DA540" s="211">
        <f>IF($F540="申請キャンセル",0,IFERROR(VLOOKUP($D540,INDEX(データ蓄積!$A$16:$A$1015,MATCH($D540,データ蓄積!$A$16:$A$1015,0)):'データ蓄積'!$CG$1015,85,),0))</f>
        <v>0</v>
      </c>
      <c r="DB540" s="211">
        <f>IF($F540="申請キャンセル",0,IFERROR(VLOOKUP($D540,INDEX(データ蓄積!$A$16:$A$1015,MATCH($D540,データ蓄積!$A$16:$A$1015,0)):'データ蓄積'!$CH$1015,86,),0))</f>
        <v>0</v>
      </c>
      <c r="DC540" s="211"/>
      <c r="DD540" s="204">
        <f>IF($F540="申請キャンセル",0,IFERROR(VLOOKUP($D540,INDEX(データ蓄積!$A$16:$A$1015,MATCH($D540,データ蓄積!$A$16:$A$1015,0)):'データ蓄積'!$CN$1015,91,),0))</f>
        <v>0</v>
      </c>
      <c r="DE540" s="204">
        <f>IF($F540="申請キャンセル",0,IFERROR(VLOOKUP($D540,INDEX(データ蓄積!$A$16:$A$1015,MATCH($D540,データ蓄積!$A$16:$A$1015,0)):'データ蓄積'!$CN$1015,92,),0))</f>
        <v>0</v>
      </c>
    </row>
    <row r="541" spans="1:109" ht="18.75" customHeight="1" x14ac:dyDescent="0.15">
      <c r="A541" s="373">
        <f>IFERROR(VLOOKUP($D541,INDEX(データ蓄積!$A$16:$A$1015,MATCH($D541,データ蓄積!$A$16:$A$1015,0)+1):'データ蓄積'!$BI$1015,3,),0)</f>
        <v>0</v>
      </c>
      <c r="B541" s="374">
        <f>IFERROR(VLOOKUP($D541,INDEX(データ蓄積!$A$16:$A$1015,MATCH($D541,データ蓄積!$A$16:$A$1015,0)+1):'データ蓄積'!$BI$1015,4,),0)</f>
        <v>0</v>
      </c>
      <c r="C541" s="375">
        <f>IFERROR(VLOOKUP($D541,INDEX(データ蓄積!$A$16:$A$1015,MATCH($D541,データ蓄積!$A$16:$A$1015,0)+1):'データ蓄積'!$BI$1015,5,),0)</f>
        <v>0</v>
      </c>
      <c r="D541" s="373">
        <f t="shared" si="1991"/>
        <v>263</v>
      </c>
      <c r="E541" s="347">
        <f>IFERROR(VLOOKUP($D541,INDEX(データ蓄積!$A$16:$A$1015,MATCH($D541,データ蓄積!$A$16:$A$1015,0)+1):'データ蓄積'!$BI$1015,2,),0)</f>
        <v>0</v>
      </c>
      <c r="F541" s="376">
        <f>IFERROR(VLOOKUP($D541,INDEX(データ蓄積!$A$16:$A$1015,MATCH($D541,データ蓄積!$A$16:$A$1015,0)+1):'データ蓄積'!$CD$1015,82,),0)</f>
        <v>0</v>
      </c>
      <c r="G541" s="377">
        <f>IF($F540="申請キャンセル",0,IFERROR(VLOOKUP($D541,INDEX(データ蓄積!$A$16:$A$1015,MATCH($D541,データ蓄積!$A$16:$A$1015,0)+1):'データ蓄積'!$BI$1015,8,),0))</f>
        <v>0</v>
      </c>
      <c r="H541" s="347">
        <f>IF($F540="申請キャンセル",0,IFERROR(VLOOKUP($D541,INDEX(データ蓄積!$A$16:$A$1015,MATCH($D541,データ蓄積!$A$16:$A$1015,0)+1):'データ蓄積'!$BI$1015,10,),0))</f>
        <v>0</v>
      </c>
      <c r="I541" s="378" t="str">
        <f>IF($F540="申請キャンセル","",LEFT(IFERROR(VLOOKUP($D541,INDEX(データ蓄積!$A$16:$A$1015,MATCH($D541,データ蓄積!$A$16:$A$1015,0)+1):'データ蓄積'!$CH$1015,84,),""),2))</f>
        <v/>
      </c>
      <c r="J541" s="347" t="str">
        <f>IF($F540="申請キャンセル","",LEFT(IFERROR(VLOOKUP($D541,INDEX(データ蓄積!$A$16:$A$1015,MATCH($D540,データ蓄積!$A$16:$A$1015,0)+1):'データ蓄積'!$CL$1015,86,),""),2))</f>
        <v/>
      </c>
      <c r="K541" s="379">
        <f>IF($F540="申請キャンセル",0,IFERROR(VLOOKUP($D541,INDEX(データ蓄積!$A$16:$A$1015,MATCH($D541,データ蓄積!$A$16:$A$1015,0)+1):'データ蓄積'!$CO$1015,90,),0))</f>
        <v>0</v>
      </c>
      <c r="L541" s="374">
        <f t="shared" ref="L541" si="2746">IF(G541=0,0,IF($F541="申請キャンセル",0,IF(K541="","","〇")))</f>
        <v>0</v>
      </c>
      <c r="M541" s="380">
        <f>IF($F540="申請キャンセル",0,IFERROR(VLOOKUP($D541,INDEX(データ蓄積!$A$16:$A$1015,MATCH($D541,データ蓄積!$A$16:$A$1015,0)+1):'データ蓄積'!$BI$1015,14,),0))</f>
        <v>0</v>
      </c>
      <c r="N541" s="381">
        <f>IF($F540="申請キャンセル",0,IFERROR(VLOOKUP($D541,INDEX(データ蓄積!$A$16:$A$1015,MATCH($D541,データ蓄積!$A$16:$A$1015,0)+1):'データ蓄積'!$BI$1015,16,),0))</f>
        <v>0</v>
      </c>
      <c r="O541" s="382">
        <f>IF($F540="申請キャンセル",0,IFERROR(VLOOKUP($D541,INDEX(データ蓄積!$A$16:$A$1015,MATCH($D541,データ蓄積!$A$16:$A$1015,0)+1):'データ蓄積'!$BI$1015,20,),0))</f>
        <v>0</v>
      </c>
      <c r="P541" s="383">
        <f>IF($F540="申請キャンセル",0,IFERROR(VLOOKUP($D541,INDEX(データ蓄積!$A$16:$A$1015,MATCH($D541,データ蓄積!$A$16:$A$1015,0)+1):'データ蓄積'!$BI$1015,21,),0))</f>
        <v>0</v>
      </c>
      <c r="Q541" s="383">
        <f>IF($F540="申請キャンセル",0,IFERROR(VLOOKUP($D541,INDEX(データ蓄積!$A$16:$A$1015,MATCH($D541,データ蓄積!$A$16:$A$1015,0)+1):'データ蓄積'!$BI$1015,23,),0))</f>
        <v>0</v>
      </c>
      <c r="R541" s="384">
        <f>IF($F540="申請キャンセル",0,IFERROR(VLOOKUP($D541,INDEX(データ蓄積!$A$16:$A$1015,MATCH($D541,データ蓄積!$A$16:$A$1015,0)+1):'データ蓄積'!$CO$1015,92,),0))</f>
        <v>0</v>
      </c>
      <c r="S541" s="385">
        <f>IF($F540="申請キャンセル",0,IFERROR(VLOOKUP($D541,INDEX(データ蓄積!$A$16:$A$1015,MATCH($D541,データ蓄積!$A$16:$A$1015,0)+1):'データ蓄積'!$BI$1015,22,),0))</f>
        <v>0</v>
      </c>
      <c r="T541" s="386" t="str">
        <f>IF($F540="申請キャンセル",0,IF((AJ541+AP541)&gt;0,ROUNDDOWN((AJ541+AP541)/(AL541+AR541),4)*1000," "))</f>
        <v xml:space="preserve"> </v>
      </c>
      <c r="U541" s="387" t="str">
        <f>IF($F541="申請キャンセル",0,IFERROR(IF(AJ541+AP541=0,"",VLOOKUP(Q541,Sheet1!$B$4:$C$64,2,0)),0))</f>
        <v/>
      </c>
      <c r="V541" s="388">
        <f>IF($F540="申請キャンセル",0,IFERROR(VLOOKUP($D541,INDEX(データ蓄積!$A$16:$A$1015,MATCH($D541,データ蓄積!$A$16:$A$1015,0)+1):'データ蓄積'!$BI$1015,12,),0))</f>
        <v>0</v>
      </c>
      <c r="W541" s="389">
        <f>IF($F540="申請キャンセル",0,IFERROR(VLOOKUP($D541,INDEX(データ蓄積!$A$16:$A$1015,MATCH($D541,データ蓄積!$A$16:$A$1015,0)+1):'データ蓄積'!$BI$1015,25,),0))</f>
        <v>0</v>
      </c>
      <c r="X541" s="383">
        <f>IF($F540="申請キャンセル",0,IFERROR(VLOOKUP($D541,INDEX(データ蓄積!$A$16:$A$1015,MATCH($D541,データ蓄積!$A$16:$A$1015,0)+1):'データ蓄積'!$DB$1015,27,),0))</f>
        <v>0</v>
      </c>
      <c r="Y541" s="390">
        <f t="shared" si="2653"/>
        <v>0</v>
      </c>
      <c r="Z541" s="383">
        <f>IF($F540="申請キャンセル",0,IFERROR(VLOOKUP($D541,INDEX(データ蓄積!$A$16:$A$1015,MATCH($D541,データ蓄積!$A$16:$A$1015,0)+1):'データ蓄積'!$DB$1015,26,),0))</f>
        <v>0</v>
      </c>
      <c r="AA541" s="383">
        <f>IF($F540="申請キャンセル",0,IFERROR(VLOOKUP($D541,INDEX(データ蓄積!$A$16:$A$1015,MATCH($D541,データ蓄積!$A$16:$A$1015,0)+1):'データ蓄積'!$DB$1015,28,),0))</f>
        <v>0</v>
      </c>
      <c r="AB541" s="385">
        <f t="shared" ref="AB541" si="2747">IF($W541="初 年 度",TRUNC((+AA541-BP541)/2,0),0)</f>
        <v>0</v>
      </c>
      <c r="AC541" s="381"/>
      <c r="AD541" s="380">
        <f>IF($F540="申請キャンセル",0,IFERROR(VLOOKUP($D541,INDEX(データ蓄積!$A$16:$A$1015,MATCH($D541,データ蓄積!$A$16:$A$1015,0)+1):'データ蓄積'!$DB$1015,30,),0))</f>
        <v>0</v>
      </c>
      <c r="AE541" s="383">
        <f t="shared" si="2655"/>
        <v>0</v>
      </c>
      <c r="AF541" s="383">
        <f>IF($F540="申請キャンセル",0,IFERROR(VLOOKUP($D541,INDEX(データ蓄積!$A$16:$A$1015,MATCH($D541,データ蓄積!$A$16:$A$1015,0)+1):'データ蓄積'!$DB$1015,29,),0))</f>
        <v>0</v>
      </c>
      <c r="AG541" s="383">
        <f>IF($F540="申請キャンセル",0,IFERROR(VLOOKUP($D541,INDEX(データ蓄積!$A$16:$A$1015,MATCH($D541,データ蓄積!$A$16:$A$1015,0)+1):'データ蓄積'!$DB$1015,31,),0))</f>
        <v>0</v>
      </c>
      <c r="AH541" s="383">
        <f t="shared" si="2692"/>
        <v>0</v>
      </c>
      <c r="AI541" s="381"/>
      <c r="AJ541" s="385">
        <f t="shared" ref="AJ541" si="2748">+X541+AD541</f>
        <v>0</v>
      </c>
      <c r="AK541" s="390">
        <f t="shared" si="2728"/>
        <v>0</v>
      </c>
      <c r="AL541" s="383">
        <f t="shared" si="2728"/>
        <v>0</v>
      </c>
      <c r="AM541" s="383">
        <f t="shared" si="2728"/>
        <v>0</v>
      </c>
      <c r="AN541" s="385">
        <f t="shared" si="2728"/>
        <v>0</v>
      </c>
      <c r="AO541" s="381"/>
      <c r="AP541" s="383">
        <f>IF($F540="申請キャンセル",0,IFERROR(VLOOKUP($D541,INDEX(データ蓄積!$A$16:$A$1015,MATCH($D541,データ蓄積!$A$16:$A$1015,0)+1):'データ蓄積'!$DB$1015,33,),0))</f>
        <v>0</v>
      </c>
      <c r="AQ541" s="390">
        <f t="shared" si="2657"/>
        <v>0</v>
      </c>
      <c r="AR541" s="383">
        <f>IF($F540="申請キャンセル",0,IFERROR(VLOOKUP($D541,INDEX(データ蓄積!$A$16:$A$1015,MATCH($D541,データ蓄積!$A$16:$A$1015,0)+1):'データ蓄積'!$DB$1015,32,),0))</f>
        <v>0</v>
      </c>
      <c r="AS541" s="383">
        <f>IF($F540="申請キャンセル",0,IFERROR(VLOOKUP($D541,INDEX(データ蓄積!$A$16:$A$1015,MATCH($D541,データ蓄積!$A$16:$A$1015,0)+1):'データ蓄積'!$DB$1015,34,),0))</f>
        <v>0</v>
      </c>
      <c r="AT541" s="385">
        <f t="shared" si="2693"/>
        <v>0</v>
      </c>
      <c r="AU541" s="381"/>
      <c r="AV541" s="383">
        <f>IF($F540="申請キャンセル",0,IFERROR(VLOOKUP($D541,INDEX(データ蓄積!$A$16:$A$1015,MATCH($D541,データ蓄積!$A$16:$A$1015,0)+1):'データ蓄積'!$DB$1015,36,),0))</f>
        <v>0</v>
      </c>
      <c r="AW541" s="390">
        <f t="shared" si="2658"/>
        <v>0</v>
      </c>
      <c r="AX541" s="383">
        <f>IF($F540="申請キャンセル",0,IFERROR(VLOOKUP($D541,INDEX(データ蓄積!$A$16:$A$1015,MATCH($D541,データ蓄積!$A$16:$A$1015,0)+1):'データ蓄積'!$DB$1015,35,),0))</f>
        <v>0</v>
      </c>
      <c r="AY541" s="383">
        <f>IF($F540="申請キャンセル",0,IFERROR(VLOOKUP($D541,INDEX(データ蓄積!$A$16:$A$1015,MATCH($D541,データ蓄積!$A$16:$A$1015,0)+1):'データ蓄積'!$DB$1015,37,),0))</f>
        <v>0</v>
      </c>
      <c r="AZ541" s="385">
        <f t="shared" si="2694"/>
        <v>0</v>
      </c>
      <c r="BA541" s="381"/>
      <c r="BB541" s="391">
        <f t="shared" ref="BB541:BE556" si="2749">+AK541+AQ541+AW541</f>
        <v>0</v>
      </c>
      <c r="BC541" s="383">
        <f t="shared" si="2749"/>
        <v>0</v>
      </c>
      <c r="BD541" s="383">
        <f t="shared" si="2749"/>
        <v>0</v>
      </c>
      <c r="BE541" s="392">
        <f t="shared" si="2749"/>
        <v>0</v>
      </c>
      <c r="BF541" s="369"/>
      <c r="BG541" s="380">
        <f>IF($F540="申請キャンセル",0,IF(H541="（○）",220,0))</f>
        <v>0</v>
      </c>
      <c r="BH541" s="385">
        <f>IF($F540="申請キャンセル",0,IF(H541="（○）",SUM(AK541+AQ541+AW541),0))</f>
        <v>0</v>
      </c>
      <c r="BI541" s="383">
        <f>IF($F540="申請キャンセル",0,IF(H541="（○）",SUM(AL541+AR541),0))</f>
        <v>0</v>
      </c>
      <c r="BJ541" s="383">
        <f t="shared" si="2660"/>
        <v>0</v>
      </c>
      <c r="BK541" s="392">
        <f t="shared" ref="BK541" si="2750">IF($W541="初 年 度",TRUNC((+BJ541-CB541),0),0)</f>
        <v>0</v>
      </c>
      <c r="BL541" s="46"/>
      <c r="BM541" s="380">
        <f t="shared" si="2441"/>
        <v>0</v>
      </c>
      <c r="BN541" s="381">
        <f t="shared" si="2441"/>
        <v>0</v>
      </c>
      <c r="BP541" s="127">
        <f t="shared" si="2662"/>
        <v>0</v>
      </c>
      <c r="BQ541" s="128">
        <f t="shared" ref="BQ541" si="2751">ROUNDUP(BP541/2,0)</f>
        <v>0</v>
      </c>
      <c r="BR541" s="45"/>
      <c r="BS541" s="127">
        <f t="shared" si="2664"/>
        <v>0</v>
      </c>
      <c r="BT541" s="128">
        <f t="shared" ref="BT541" si="2752">ROUNDUP(BS541/2,0)</f>
        <v>0</v>
      </c>
      <c r="BU541" s="45"/>
      <c r="BV541" s="127">
        <f t="shared" si="2666"/>
        <v>0</v>
      </c>
      <c r="BW541" s="128">
        <f t="shared" si="2695"/>
        <v>0</v>
      </c>
      <c r="BX541" s="45"/>
      <c r="BY541" s="127">
        <f t="shared" si="2667"/>
        <v>0</v>
      </c>
      <c r="BZ541" s="128">
        <f t="shared" ref="BZ541" si="2753">ROUNDUP(BY541/2,0)</f>
        <v>0</v>
      </c>
      <c r="CA541" s="45"/>
      <c r="CB541" s="127">
        <f t="shared" si="2669"/>
        <v>0</v>
      </c>
      <c r="CC541" s="128">
        <f t="shared" ref="CC541" si="2754">+CB541</f>
        <v>0</v>
      </c>
      <c r="CD541" s="45"/>
      <c r="CE541" s="370">
        <f>IF($F540="申請キャンセル",0,IFERROR(VLOOKUP($D541,INDEX(データ蓄積!$A$16:$A$1015,MATCH($D541,データ蓄積!$A$16:$A$1015,0)+1):'データ蓄積'!$DB$1015,83,),0))</f>
        <v>0</v>
      </c>
      <c r="CF541" s="371">
        <f>IF($F540="申請キャンセル",0,IFERROR(VLOOKUP($D541,INDEX(データ蓄積!$A$16:$A$1015,MATCH($D541,データ蓄積!$A$16:$A$1015,0)+1):'データ蓄積'!$DB$1015,6,),0))</f>
        <v>0</v>
      </c>
      <c r="CG541" s="214" t="str">
        <f t="shared" si="1454"/>
        <v xml:space="preserve"> </v>
      </c>
      <c r="CH541" s="214" t="str">
        <f t="shared" si="1451"/>
        <v/>
      </c>
      <c r="CI541" s="214" t="str">
        <f t="shared" ref="CI541" si="2755">IF(CG541&gt;=CH541,"OK","下限本数を下回っています")</f>
        <v>OK</v>
      </c>
      <c r="CJ541" s="371">
        <f>IF($F540="申請キャンセル",0,IFERROR(VLOOKUP($D541,INDEX(データ蓄積!$A$16:$A$1015,MATCH($D541,データ蓄積!$A$16:$A$1015,0)+1):'データ蓄積'!$DB$1015,9,),0))</f>
        <v>0</v>
      </c>
      <c r="CK541" s="372">
        <f>IF($F540="申請キャンセル",0,IFERROR(VLOOKUP($D541,INDEX(データ蓄積!$A$16:$A$1015,MATCH($D541,データ蓄積!$A$16:$A$1015,0)+1):'データ蓄積'!$DB$1015,11,),0))</f>
        <v>0</v>
      </c>
      <c r="CL541" s="372">
        <f>IF($F540="申請キャンセル",0,IFERROR(VLOOKUP($D541,INDEX(データ蓄積!$A$16:$A$1015,MATCH($D541,データ蓄積!$A$16:$A$1015,0)+1):'データ蓄積'!$DB$1015,13,),0))</f>
        <v>0</v>
      </c>
      <c r="CM541" s="372">
        <f>IF($F540="申請キャンセル",0,IFERROR(VLOOKUP($D541,INDEX(データ蓄積!$A$16:$A$1015,MATCH($D541,データ蓄積!$A$16:$A$1015,0)+1):'データ蓄積'!$DB$1015,15,),0))</f>
        <v>0</v>
      </c>
      <c r="CN541" s="372">
        <f>IF($F540="申請キャンセル",0,IFERROR(VLOOKUP($D541,INDEX(データ蓄積!$A$16:$A$1015,MATCH($D541,データ蓄積!$A$16:$A$1015,0)+1):'データ蓄積'!$DB$1015,17,),0))</f>
        <v>0</v>
      </c>
      <c r="CO541" s="372">
        <f>IF($F540="申請キャンセル",0,IFERROR(VLOOKUP($D541,INDEX(データ蓄積!$A$16:$A$1015,MATCH($D541,データ蓄積!$A$16:$A$1015,0)+1):'データ蓄積'!$DB$1015,18,),0))</f>
        <v>0</v>
      </c>
      <c r="CP541" s="371">
        <f>IF($F540="申請キャンセル",0,IFERROR(VLOOKUP($D541,INDEX(データ蓄積!$A$16:$A$1015,MATCH($D541,データ蓄積!$A$16:$A$1015,0)+1):'データ蓄積'!$DB$1015,19,),0))</f>
        <v>0</v>
      </c>
      <c r="CQ541" s="372">
        <f>IF($F540="申請キャンセル",0,IFERROR(VLOOKUP($D541,INDEX(データ蓄積!$A$16:$A$1015,MATCH($D541,データ蓄積!$A$16:$A$1015,0)+1):'データ蓄積'!$DB$1015,24,),0))</f>
        <v>0</v>
      </c>
      <c r="CR541" s="99" t="str">
        <f>IF($F540="申請キャンセル",0,CONCATENATE(CS541,$CS$14,CT541,$CT$14,CU541,$CU$14))</f>
        <v>0年0月0日</v>
      </c>
      <c r="CS541" s="99">
        <f>IF($F540="申請キャンセル",0,IFERROR(VLOOKUP($D541,INDEX(データ蓄積!$A$16:$A$1015,MATCH($D541,データ蓄積!$A$16:$A$1015,0)+1):'データ蓄積'!$DB$1015,70,),0))</f>
        <v>0</v>
      </c>
      <c r="CT541" s="99">
        <f>IF($F540="申請キャンセル",0,IFERROR(VLOOKUP($D541,INDEX(データ蓄積!$A$16:$A$1015,MATCH($D541,データ蓄積!$A$16:$A$1015,0)+1):'データ蓄積'!$DB$1015,71,),0))</f>
        <v>0</v>
      </c>
      <c r="CU541" s="99">
        <f>IF($F540="申請キャンセル",0,IFERROR(VLOOKUP($D541,INDEX(データ蓄積!$A$16:$A$1015,MATCH($D541,データ蓄積!$A$16:$A$1015,0)+1):'データ蓄積'!$DB$1015,72,),0))</f>
        <v>0</v>
      </c>
      <c r="CV541" s="99" t="str">
        <f>IF($F540="申請キャンセル",0,CONCATENATE(CW541,$CW$14,CX541,$CX$14,CY541,$CY$14))</f>
        <v>0年0月0日</v>
      </c>
      <c r="CW541" s="99">
        <f>IF($F540="申請キャンセル",0,IFERROR(VLOOKUP($D541,INDEX(データ蓄積!$A$16:$A$1015,MATCH($D541,データ蓄積!$A$16:$A$1015,0)+1):'データ蓄積'!$DB$1015,73,),0))</f>
        <v>0</v>
      </c>
      <c r="CX541" s="99">
        <f>IF($F540="申請キャンセル",0,IFERROR(VLOOKUP($D541,INDEX(データ蓄積!$A$16:$A$1015,MATCH($D541,データ蓄積!$A$16:$A$1015,0)+1):'データ蓄積'!$DB$1015,74,),0))</f>
        <v>0</v>
      </c>
      <c r="CY541" s="99">
        <f>IF($F540="申請キャンセル",0,IFERROR(VLOOKUP($D541,INDEX(データ蓄積!$A$16:$A$1015,MATCH($D541,データ蓄積!$A$16:$A$1015,0)+1):'データ蓄積'!$DB$1015,75,),0))</f>
        <v>0</v>
      </c>
      <c r="CZ541" s="211">
        <f>IF($F540="申請キャンセル",0,IFERROR(VLOOKUP($D541,INDEX(データ蓄積!$A$16:$A$1015,MATCH($D541,データ蓄積!$A$16:$A$1015,0)+1):'データ蓄積'!$CF$1015,84,),0))</f>
        <v>0</v>
      </c>
      <c r="DA541" s="211">
        <f>IF($F540="申請キャンセル",0,IFERROR(VLOOKUP($D541,INDEX(データ蓄積!$A$16:$A$1015,MATCH($D541,データ蓄積!$A$16:$A$1015,0)+1):'データ蓄積'!$CG$1015,85,),0))</f>
        <v>0</v>
      </c>
      <c r="DB541" s="211">
        <f>IF($F540="申請キャンセル",0,IFERROR(VLOOKUP($D541,INDEX(データ蓄積!$A$16:$A$1015,MATCH($D541,データ蓄積!$A$16:$A$1015,0)+1):'データ蓄積'!$CH$1015,86,),0))</f>
        <v>0</v>
      </c>
      <c r="DC541" s="211"/>
      <c r="DD541" s="204">
        <f>IF($F540="申請キャンセル",0,IFERROR(VLOOKUP($D541,INDEX(データ蓄積!$A$16:$A$1015,MATCH($D541,データ蓄積!$A$16:$A$1015,0)+1):'データ蓄積'!$CN$1015,91,),0))</f>
        <v>0</v>
      </c>
      <c r="DE541" s="204">
        <f>IF($F540="申請キャンセル",0,IFERROR(VLOOKUP($D541,INDEX(データ蓄積!$A$16:$A$1015,MATCH($D541,データ蓄積!$A$16:$A$1015,0)+1):'データ蓄積'!$CN$1015,92,),0))</f>
        <v>0</v>
      </c>
    </row>
    <row r="542" spans="1:109" ht="18.75" customHeight="1" x14ac:dyDescent="0.15">
      <c r="A542" s="349">
        <f>IFERROR(VLOOKUP($D542,INDEX(データ蓄積!$A$16:$A$1015,MATCH($D542,データ蓄積!$A$16:$A$1015,0)):'データ蓄積'!$BI$1015,3,),0)</f>
        <v>0</v>
      </c>
      <c r="B542" s="350">
        <f>IFERROR(VLOOKUP($D542,INDEX(データ蓄積!$A$16:$A$1015,MATCH($D542,データ蓄積!$A$16:$A$1015,0)):'データ蓄積'!$BI$1015,4,),0)</f>
        <v>0</v>
      </c>
      <c r="C542" s="349">
        <f>IFERROR(VLOOKUP($D542,INDEX(データ蓄積!$A$16:$A$1015,MATCH($D542,データ蓄積!$A$16:$A$1015,0)):'データ蓄積'!$BI$1015,5,),0)</f>
        <v>0</v>
      </c>
      <c r="D542" s="349">
        <f t="shared" si="1991"/>
        <v>264</v>
      </c>
      <c r="E542" s="351">
        <f>IFERROR(VLOOKUP($D542,INDEX(データ蓄積!$A$16:$A$1015,MATCH($D542,データ蓄積!$A$16:$A$1015,0)):'データ蓄積'!$BI$1015,2,),0)</f>
        <v>0</v>
      </c>
      <c r="F542" s="352">
        <f>IFERROR(VLOOKUP($D542,INDEX(データ蓄積!$A$16:$A$1015,MATCH($D542,データ蓄積!$A$16:$A$1015,0)):'データ蓄積'!$CD$1015,82,),0)</f>
        <v>0</v>
      </c>
      <c r="G542" s="353">
        <f>IF($F542="申請キャンセル",0,IFERROR(VLOOKUP($D542,INDEX(データ蓄積!$A$16:$A$1015,MATCH($D542,データ蓄積!$A$16:$A$1015,0)):'データ蓄積'!$BI$1015,8,),0))</f>
        <v>0</v>
      </c>
      <c r="H542" s="346">
        <f>IF($F542="申請キャンセル",0,IFERROR(VLOOKUP($D542,INDEX(データ蓄積!$A$16:$A$1015,MATCH($D542,データ蓄積!$A$16:$A$1015,0)):'データ蓄積'!$BI$1015,10,),0))</f>
        <v>0</v>
      </c>
      <c r="I542" s="354" t="str">
        <f>IF($F542="申請キャンセル","",LEFT(IFERROR(VLOOKUP($D542,INDEX(データ蓄積!$A$16:$A$1015,MATCH($D542,データ蓄積!$A$16:$A$1015,0)):'データ蓄積'!$CH$1015,84,),""),2))</f>
        <v/>
      </c>
      <c r="J542" s="346" t="str">
        <f>IF($F542="申請キャンセル","",LEFT(IFERROR(VLOOKUP($D542,INDEX(データ蓄積!$A$16:$A$1015,MATCH($D542,データ蓄積!$A$16:$A$1015,0)):'データ蓄積'!$CL$1015,86,),""),2))</f>
        <v/>
      </c>
      <c r="K542" s="355">
        <f>IF($F542="申請キャンセル",0,IFERROR(VLOOKUP($D542,INDEX(データ蓄積!$A$16:$A$1015,MATCH($D542,データ蓄積!$A$16:$A$1015,0)):'データ蓄積'!$CO$1015,90,),0))</f>
        <v>0</v>
      </c>
      <c r="L542" s="350">
        <f>IF(G542=0,0,IF($F542="申請キャンセル",0,IF(K542="","","〇")))</f>
        <v>0</v>
      </c>
      <c r="M542" s="356">
        <f>IF($F542="申請キャンセル",0,IFERROR(VLOOKUP($D542,INDEX(データ蓄積!$A$16:$A$1015,MATCH($D542,データ蓄積!$A$16:$A$1015,0)):'データ蓄積'!$BI$1015,14,),))</f>
        <v>0</v>
      </c>
      <c r="N542" s="357">
        <f>IF($F542="申請キャンセル",0,IFERROR(VLOOKUP($D542,INDEX(データ蓄積!$A$16:$A$1015,MATCH($D542,データ蓄積!$A$16:$A$1015,0)):'データ蓄積'!$BI$1015,16,),0))</f>
        <v>0</v>
      </c>
      <c r="O542" s="356">
        <f>IF($F542="申請キャンセル",0,IFERROR(VLOOKUP($D542,INDEX(データ蓄積!$A$16:$A$1015,MATCH($D542,データ蓄積!$A$16:$A$1015,0)):'データ蓄積'!$BI$1015,20,),0))</f>
        <v>0</v>
      </c>
      <c r="P542" s="358">
        <f>IF($F542="申請キャンセル",0,IFERROR(VLOOKUP($D542,INDEX(データ蓄積!$A$16:$A$1015,MATCH($D542,データ蓄積!$A$16:$A$1015,0)):'データ蓄積'!$BI$1015,21,),0))</f>
        <v>0</v>
      </c>
      <c r="Q542" s="359">
        <f>IF($F542="申請キャンセル",0,IFERROR(VLOOKUP($D542,INDEX(データ蓄積!$A$16:$A$1015,MATCH($D542,データ蓄積!$A$16:$A$1015,0)):'データ蓄積'!$BI$1015,23,),0))</f>
        <v>0</v>
      </c>
      <c r="R542" s="360">
        <f>IF($F542="申請キャンセル",0,IFERROR(VLOOKUP($D542,INDEX(データ蓄積!$A$16:$A$1015,MATCH($D542,データ蓄積!$A$16:$A$1015,0)):'データ蓄積'!$CO$1015,92,),0))</f>
        <v>0</v>
      </c>
      <c r="S542" s="361">
        <f>IF($F542="申請キャンセル",0,IFERROR(VLOOKUP($D542,INDEX(データ蓄積!$A$16:$A$1015,MATCH($D542,データ蓄積!$A$16:$A$1015,0)):'データ蓄積'!$BI$1015,22,),0))</f>
        <v>0</v>
      </c>
      <c r="T542" s="362" t="str">
        <f>IF($F542="申請キャンセル",0,IF((AJ542+AP542)&gt;0,ROUNDDOWN((AJ542+AP542)/(AL542+AR542),4)*1000," "))</f>
        <v xml:space="preserve"> </v>
      </c>
      <c r="U542" s="363" t="str">
        <f>IF($F542="申請キャンセル",0,IFERROR(IF(AJ542+AP542=0,"",VLOOKUP(Q542,Sheet1!$B$4:$C$64,2,0)),0))</f>
        <v/>
      </c>
      <c r="V542" s="364">
        <f>IF($F542="申請キャンセル",0,IFERROR(VLOOKUP($D542,INDEX(データ蓄積!$A$16:$A$1015,MATCH($D542,データ蓄積!$A$16:$A$1015,0)):'データ蓄積'!$BI$1015,12,),0))</f>
        <v>0</v>
      </c>
      <c r="W542" s="365">
        <f>IF($F542="申請キャンセル",0,IFERROR(VLOOKUP($D542,INDEX(データ蓄積!$A$16:$A$1015,MATCH($D542,データ蓄積!$A$16:$A$1015,0)):'データ蓄積'!$BI$1015,25,),0))</f>
        <v>0</v>
      </c>
      <c r="X542" s="356">
        <f>IF($F542="申請キャンセル",0,IFERROR(VLOOKUP($D542,INDEX(データ蓄積!$A$16:$A$1015,MATCH($D542,データ蓄積!$A$16:$A$1015,0)):'データ蓄積'!$DB$1015,27,),0))</f>
        <v>0</v>
      </c>
      <c r="Y542" s="366">
        <f t="shared" si="2653"/>
        <v>0</v>
      </c>
      <c r="Z542" s="358">
        <f>IF($F542="申請キャンセル",0,IFERROR(VLOOKUP($D542,INDEX(データ蓄積!$A$16:$A$1015,MATCH($D542,データ蓄積!$A$16:$A$1015,0)):'データ蓄積'!$DB$1015,26,),0))</f>
        <v>0</v>
      </c>
      <c r="AA542" s="367">
        <f>IF($F542="申請キャンセル",0,IFERROR(VLOOKUP($D542,INDEX(データ蓄積!$A$16:$A$1015,MATCH($D542,データ蓄積!$A$16:$A$1015,0)):'データ蓄積'!$DB$1015,28,),0))</f>
        <v>0</v>
      </c>
      <c r="AB542" s="358">
        <f>IF($W542="初 年 度",TRUNC((+AA542-BP542)/2,0),0)</f>
        <v>0</v>
      </c>
      <c r="AC542" s="357"/>
      <c r="AD542" s="356">
        <f>IF($F542="申請キャンセル",0,IFERROR(VLOOKUP($D542,INDEX(データ蓄積!$A$16:$A$1015,MATCH($D542,データ蓄積!$A$16:$A$1015,0)):'データ蓄積'!$DB$1015,30,),0))</f>
        <v>0</v>
      </c>
      <c r="AE542" s="359">
        <f t="shared" si="2655"/>
        <v>0</v>
      </c>
      <c r="AF542" s="359">
        <f>IF($F542="申請キャンセル",0,IFERROR(VLOOKUP($D542,INDEX(データ蓄積!$A$16:$A$1015,MATCH($D542,データ蓄積!$A$16:$A$1015,0)):'データ蓄積'!$DB$1015,29,),0))</f>
        <v>0</v>
      </c>
      <c r="AG542" s="359">
        <f>IF($F542="申請キャンセル",0,IFERROR(VLOOKUP($D542,INDEX(データ蓄積!$A$16:$A$1015,MATCH($D542,データ蓄積!$A$16:$A$1015,0)):'データ蓄積'!$DB$1015,31,),0))</f>
        <v>0</v>
      </c>
      <c r="AH542" s="359">
        <f t="shared" si="2692"/>
        <v>0</v>
      </c>
      <c r="AI542" s="357"/>
      <c r="AJ542" s="358">
        <f>+X542+AD542</f>
        <v>0</v>
      </c>
      <c r="AK542" s="366">
        <f t="shared" si="2728"/>
        <v>0</v>
      </c>
      <c r="AL542" s="358">
        <f t="shared" si="2728"/>
        <v>0</v>
      </c>
      <c r="AM542" s="367">
        <f t="shared" si="2728"/>
        <v>0</v>
      </c>
      <c r="AN542" s="358">
        <f t="shared" si="2728"/>
        <v>0</v>
      </c>
      <c r="AO542" s="357"/>
      <c r="AP542" s="356">
        <f>IF($F542="申請キャンセル",0,IFERROR(VLOOKUP($D542,INDEX(データ蓄積!$A$16:$A$1015,MATCH($D542,データ蓄積!$A$16:$A$1015,0)):'データ蓄積'!$DB$1015,33,),0))</f>
        <v>0</v>
      </c>
      <c r="AQ542" s="366">
        <f t="shared" si="2657"/>
        <v>0</v>
      </c>
      <c r="AR542" s="358">
        <f>IF($F542="申請キャンセル",0,IFERROR(VLOOKUP($D542,INDEX(データ蓄積!$A$16:$A$1015,MATCH($D542,データ蓄積!$A$16:$A$1015,0)):'データ蓄積'!$DB$1015,32,),0))</f>
        <v>0</v>
      </c>
      <c r="AS542" s="367">
        <f>IF($F542="申請キャンセル",0,IFERROR(VLOOKUP($D542,INDEX(データ蓄積!$A$16:$A$1015,MATCH($D542,データ蓄積!$A$16:$A$1015,0)):'データ蓄積'!$DB$1015,34,),0))</f>
        <v>0</v>
      </c>
      <c r="AT542" s="358">
        <f t="shared" si="2693"/>
        <v>0</v>
      </c>
      <c r="AU542" s="357"/>
      <c r="AV542" s="356">
        <f>IF($F542="申請キャンセル",0,IFERROR(VLOOKUP($D542,INDEX(データ蓄積!$A$16:$A$1015,MATCH($D542,データ蓄積!$A$16:$A$1015,0)):'データ蓄積'!$DB$1015,36,),0))</f>
        <v>0</v>
      </c>
      <c r="AW542" s="366">
        <f t="shared" si="2658"/>
        <v>0</v>
      </c>
      <c r="AX542" s="358">
        <f>IF($F542="申請キャンセル",0,IFERROR(VLOOKUP($D542,INDEX(データ蓄積!$A$16:$A$1015,MATCH($D542,データ蓄積!$A$16:$A$1015,0)):'データ蓄積'!$DB$1015,35,),0))</f>
        <v>0</v>
      </c>
      <c r="AY542" s="367">
        <f>IF($F542="申請キャンセル",0,IFERROR(VLOOKUP($D542,INDEX(データ蓄積!$A$16:$A$1015,MATCH($D542,データ蓄積!$A$16:$A$1015,0)):'データ蓄積'!$DB$1015,37,),0))</f>
        <v>0</v>
      </c>
      <c r="AZ542" s="358">
        <f t="shared" si="2694"/>
        <v>0</v>
      </c>
      <c r="BA542" s="357"/>
      <c r="BB542" s="368">
        <f>+AK542+AQ542+AW542</f>
        <v>0</v>
      </c>
      <c r="BC542" s="358">
        <f t="shared" si="2749"/>
        <v>0</v>
      </c>
      <c r="BD542" s="367">
        <f t="shared" si="2749"/>
        <v>0</v>
      </c>
      <c r="BE542" s="361">
        <f t="shared" si="2749"/>
        <v>0</v>
      </c>
      <c r="BF542" s="369"/>
      <c r="BG542" s="356">
        <f>IF($F542="申請キャンセル",0,IF(H542="（○）",220,0))</f>
        <v>0</v>
      </c>
      <c r="BH542" s="359">
        <f>IF($F542="申請キャンセル",0,IF(H542="（○）",SUM(AK542+AQ542+AW542),0))</f>
        <v>0</v>
      </c>
      <c r="BI542" s="359">
        <f>IF($F542="申請キャンセル",0,IF(H542="（○）",SUM(AL542+AR542),0))</f>
        <v>0</v>
      </c>
      <c r="BJ542" s="359">
        <f t="shared" si="2660"/>
        <v>0</v>
      </c>
      <c r="BK542" s="361">
        <f>IF($W542="初 年 度",TRUNC((+BJ542-CB542),0),0)</f>
        <v>0</v>
      </c>
      <c r="BL542" s="46"/>
      <c r="BM542" s="356">
        <f t="shared" si="2441"/>
        <v>0</v>
      </c>
      <c r="BN542" s="357">
        <f t="shared" si="2441"/>
        <v>0</v>
      </c>
      <c r="BP542" s="125">
        <f t="shared" si="2662"/>
        <v>0</v>
      </c>
      <c r="BQ542" s="126">
        <f>ROUNDUP(BP542/2,0)</f>
        <v>0</v>
      </c>
      <c r="BR542" s="44"/>
      <c r="BS542" s="125">
        <f t="shared" si="2664"/>
        <v>0</v>
      </c>
      <c r="BT542" s="126">
        <f>ROUNDUP(BS542/2,0)</f>
        <v>0</v>
      </c>
      <c r="BU542" s="44"/>
      <c r="BV542" s="125">
        <f t="shared" si="2666"/>
        <v>0</v>
      </c>
      <c r="BW542" s="126">
        <f t="shared" si="2695"/>
        <v>0</v>
      </c>
      <c r="BX542" s="44"/>
      <c r="BY542" s="125">
        <f t="shared" si="2667"/>
        <v>0</v>
      </c>
      <c r="BZ542" s="126">
        <f>ROUNDUP(BY542/2,0)</f>
        <v>0</v>
      </c>
      <c r="CA542" s="44"/>
      <c r="CB542" s="125">
        <f t="shared" si="2669"/>
        <v>0</v>
      </c>
      <c r="CC542" s="126">
        <f>+CB542</f>
        <v>0</v>
      </c>
      <c r="CD542" s="44"/>
      <c r="CE542" s="370">
        <f>IF($F542="申請キャンセル",0,IF(CE543="","",CE543))</f>
        <v>0</v>
      </c>
      <c r="CF542" s="371">
        <f>IF($F542="申請キャンセル",0,IFERROR(VLOOKUP($D542,INDEX(データ蓄積!$A$16:$A$1015,MATCH($D542,データ蓄積!$A$16:$A$1015,0)):'データ蓄積'!$DB$1015,6,),0))</f>
        <v>0</v>
      </c>
      <c r="CG542" s="214" t="str">
        <f t="shared" si="1454"/>
        <v xml:space="preserve"> </v>
      </c>
      <c r="CH542" s="214" t="str">
        <f t="shared" si="1454"/>
        <v/>
      </c>
      <c r="CI542" s="214" t="str">
        <f>IF(CG542&gt;=CH542,"OK","下限本数を下回っています")</f>
        <v>OK</v>
      </c>
      <c r="CJ542" s="371">
        <f>IF($F542="申請キャンセル",0,IFERROR(VLOOKUP($D542,INDEX(データ蓄積!$A$16:$A$1015,MATCH($D542,データ蓄積!$A$16:$A$1015,0)):'データ蓄積'!$DB$1015,9,),0))</f>
        <v>0</v>
      </c>
      <c r="CK542" s="372">
        <f>IF($F542="申請キャンセル",0,IFERROR(VLOOKUP($D542,INDEX(データ蓄積!$A$16:$A$1015,MATCH($D542,データ蓄積!$A$16:$A$1015,0)):'データ蓄積'!$DB$1015,11,),0))</f>
        <v>0</v>
      </c>
      <c r="CL542" s="372">
        <f>IF($F542="申請キャンセル",0,IFERROR(VLOOKUP($D542,INDEX(データ蓄積!$A$16:$A$1015,MATCH($D542,データ蓄積!$A$16:$A$1015,0)):'データ蓄積'!$DB$1015,13,),0))</f>
        <v>0</v>
      </c>
      <c r="CM542" s="372">
        <f>IF($F542="申請キャンセル",0,IFERROR(VLOOKUP($D542,INDEX(データ蓄積!$A$16:$A$1015,MATCH($D542,データ蓄積!$A$16:$A$1015,0)):'データ蓄積'!$DB$1015,15,),0))</f>
        <v>0</v>
      </c>
      <c r="CN542" s="372">
        <f>IF($F542="申請キャンセル",0,IFERROR(VLOOKUP($D542,INDEX(データ蓄積!$A$16:$A$1015,MATCH($D542,データ蓄積!$A$16:$A$1015,0)):'データ蓄積'!$DB$1015,17,),0))</f>
        <v>0</v>
      </c>
      <c r="CO542" s="372">
        <f>IF($F542="申請キャンセル",0,IFERROR(VLOOKUP($D542,INDEX(データ蓄積!$A$16:$A$1015,MATCH($D542,データ蓄積!$A$16:$A$1015,0)):'データ蓄積'!$DB$1015,18,),0))</f>
        <v>0</v>
      </c>
      <c r="CP542" s="371">
        <f>IF($F542="申請キャンセル",0,IFERROR(VLOOKUP($D542,INDEX(データ蓄積!$A$16:$A$1015,MATCH($D542,データ蓄積!$A$16:$A$1015,0)):'データ蓄積'!$DB$1015,19,),0))</f>
        <v>0</v>
      </c>
      <c r="CQ542" s="372">
        <f>IF($F542="申請キャンセル",0,IFERROR(VLOOKUP($D542,INDEX(データ蓄積!$A$16:$A$1015,MATCH($D542,データ蓄積!$A$16:$A$1015,0)):'データ蓄積'!$DB$1015,24,),0))</f>
        <v>0</v>
      </c>
      <c r="CR542" s="99" t="str">
        <f>IF($F542="申請キャンセル",0,CONCATENATE(CS542,$CS$14,CT542,$CT$14,CU542,$CU$14))</f>
        <v>0年0月0日</v>
      </c>
      <c r="CS542" s="99">
        <f>IF($F542="申請キャンセル",0,IFERROR(VLOOKUP($D542,INDEX(データ蓄積!$A$16:$A$1015,MATCH($D542,データ蓄積!$A$16:$A$1015,0)):'データ蓄積'!$DB$1015,70,),0))</f>
        <v>0</v>
      </c>
      <c r="CT542" s="99">
        <f>IF($F542="申請キャンセル",0,IFERROR(VLOOKUP($D542,INDEX(データ蓄積!$A$16:$A$1015,MATCH($D542,データ蓄積!$A$16:$A$1015,0)):'データ蓄積'!$DB$1015,71,),0))</f>
        <v>0</v>
      </c>
      <c r="CU542" s="99">
        <f>IF($F542="申請キャンセル",0,IFERROR(VLOOKUP($D542,INDEX(データ蓄積!$A$16:$A$1015,MATCH($D542,データ蓄積!$A$16:$A$1015,0)):'データ蓄積'!$DB$1015,72,),0))</f>
        <v>0</v>
      </c>
      <c r="CV542" s="99" t="str">
        <f>IF($F542="申請キャンセル",0,CONCATENATE(CW542,$CW$14,CX542,$CX$14,CY542,$CY$14))</f>
        <v>0年0月0日</v>
      </c>
      <c r="CW542" s="99">
        <f>IF($F542="申請キャンセル",0,IFERROR(VLOOKUP($D542,INDEX(データ蓄積!$A$16:$A$1015,MATCH($D542,データ蓄積!$A$16:$A$1015,0)):'データ蓄積'!$DB$1015,73,),0))</f>
        <v>0</v>
      </c>
      <c r="CX542" s="99">
        <f>IF($F542="申請キャンセル",0,IFERROR(VLOOKUP($D542,INDEX(データ蓄積!$A$16:$A$1015,MATCH($D542,データ蓄積!$A$16:$A$1015,0)):'データ蓄積'!$DB$1015,74,),0))</f>
        <v>0</v>
      </c>
      <c r="CY542" s="99">
        <f>IF($F542="申請キャンセル",0,IFERROR(VLOOKUP($D542,INDEX(データ蓄積!$A$16:$A$1015,MATCH($D542,データ蓄積!$A$16:$A$1015,0)):'データ蓄積'!$DB$1015,75,),0))</f>
        <v>0</v>
      </c>
      <c r="CZ542" s="211">
        <f>IF($F542="申請キャンセル",0,IFERROR(VLOOKUP($D542,INDEX(データ蓄積!$A$16:$A$1015,MATCH($D542,データ蓄積!$A$16:$A$1015,0)):'データ蓄積'!$CF$1015,84,),0))</f>
        <v>0</v>
      </c>
      <c r="DA542" s="211">
        <f>IF($F542="申請キャンセル",0,IFERROR(VLOOKUP($D542,INDEX(データ蓄積!$A$16:$A$1015,MATCH($D542,データ蓄積!$A$16:$A$1015,0)):'データ蓄積'!$CG$1015,85,),0))</f>
        <v>0</v>
      </c>
      <c r="DB542" s="211">
        <f>IF($F542="申請キャンセル",0,IFERROR(VLOOKUP($D542,INDEX(データ蓄積!$A$16:$A$1015,MATCH($D542,データ蓄積!$A$16:$A$1015,0)):'データ蓄積'!$CH$1015,86,),0))</f>
        <v>0</v>
      </c>
      <c r="DC542" s="211"/>
      <c r="DD542" s="204">
        <f>IF($F542="申請キャンセル",0,IFERROR(VLOOKUP($D542,INDEX(データ蓄積!$A$16:$A$1015,MATCH($D542,データ蓄積!$A$16:$A$1015,0)):'データ蓄積'!$CN$1015,91,),0))</f>
        <v>0</v>
      </c>
      <c r="DE542" s="204">
        <f>IF($F542="申請キャンセル",0,IFERROR(VLOOKUP($D542,INDEX(データ蓄積!$A$16:$A$1015,MATCH($D542,データ蓄積!$A$16:$A$1015,0)):'データ蓄積'!$CN$1015,92,),0))</f>
        <v>0</v>
      </c>
    </row>
    <row r="543" spans="1:109" ht="18.75" customHeight="1" x14ac:dyDescent="0.15">
      <c r="A543" s="373">
        <f>IFERROR(VLOOKUP($D543,INDEX(データ蓄積!$A$16:$A$1015,MATCH($D543,データ蓄積!$A$16:$A$1015,0)+1):'データ蓄積'!$BI$1015,3,),0)</f>
        <v>0</v>
      </c>
      <c r="B543" s="374">
        <f>IFERROR(VLOOKUP($D543,INDEX(データ蓄積!$A$16:$A$1015,MATCH($D543,データ蓄積!$A$16:$A$1015,0)+1):'データ蓄積'!$BI$1015,4,),0)</f>
        <v>0</v>
      </c>
      <c r="C543" s="375">
        <f>IFERROR(VLOOKUP($D543,INDEX(データ蓄積!$A$16:$A$1015,MATCH($D543,データ蓄積!$A$16:$A$1015,0)+1):'データ蓄積'!$BI$1015,5,),0)</f>
        <v>0</v>
      </c>
      <c r="D543" s="373">
        <f t="shared" si="1991"/>
        <v>264</v>
      </c>
      <c r="E543" s="347">
        <f>IFERROR(VLOOKUP($D543,INDEX(データ蓄積!$A$16:$A$1015,MATCH($D543,データ蓄積!$A$16:$A$1015,0)+1):'データ蓄積'!$BI$1015,2,),0)</f>
        <v>0</v>
      </c>
      <c r="F543" s="376">
        <f>IFERROR(VLOOKUP($D543,INDEX(データ蓄積!$A$16:$A$1015,MATCH($D543,データ蓄積!$A$16:$A$1015,0)+1):'データ蓄積'!$CD$1015,82,),0)</f>
        <v>0</v>
      </c>
      <c r="G543" s="377">
        <f>IF($F542="申請キャンセル",0,IFERROR(VLOOKUP($D543,INDEX(データ蓄積!$A$16:$A$1015,MATCH($D543,データ蓄積!$A$16:$A$1015,0)+1):'データ蓄積'!$BI$1015,8,),0))</f>
        <v>0</v>
      </c>
      <c r="H543" s="347">
        <f>IF($F542="申請キャンセル",0,IFERROR(VLOOKUP($D543,INDEX(データ蓄積!$A$16:$A$1015,MATCH($D543,データ蓄積!$A$16:$A$1015,0)+1):'データ蓄積'!$BI$1015,10,),0))</f>
        <v>0</v>
      </c>
      <c r="I543" s="378" t="str">
        <f>IF($F542="申請キャンセル","",LEFT(IFERROR(VLOOKUP($D543,INDEX(データ蓄積!$A$16:$A$1015,MATCH($D543,データ蓄積!$A$16:$A$1015,0)+1):'データ蓄積'!$CH$1015,84,),""),2))</f>
        <v/>
      </c>
      <c r="J543" s="347" t="str">
        <f>IF($F542="申請キャンセル","",LEFT(IFERROR(VLOOKUP($D543,INDEX(データ蓄積!$A$16:$A$1015,MATCH($D542,データ蓄積!$A$16:$A$1015,0)+1):'データ蓄積'!$CL$1015,86,),""),2))</f>
        <v/>
      </c>
      <c r="K543" s="379">
        <f>IF($F542="申請キャンセル",0,IFERROR(VLOOKUP($D543,INDEX(データ蓄積!$A$16:$A$1015,MATCH($D543,データ蓄積!$A$16:$A$1015,0)+1):'データ蓄積'!$CO$1015,90,),0))</f>
        <v>0</v>
      </c>
      <c r="L543" s="374">
        <f t="shared" ref="L543" si="2756">IF(G543=0,0,IF($F543="申請キャンセル",0,IF(K543="","","〇")))</f>
        <v>0</v>
      </c>
      <c r="M543" s="380">
        <f>IF($F542="申請キャンセル",0,IFERROR(VLOOKUP($D543,INDEX(データ蓄積!$A$16:$A$1015,MATCH($D543,データ蓄積!$A$16:$A$1015,0)+1):'データ蓄積'!$BI$1015,14,),0))</f>
        <v>0</v>
      </c>
      <c r="N543" s="381">
        <f>IF($F542="申請キャンセル",0,IFERROR(VLOOKUP($D543,INDEX(データ蓄積!$A$16:$A$1015,MATCH($D543,データ蓄積!$A$16:$A$1015,0)+1):'データ蓄積'!$BI$1015,16,),0))</f>
        <v>0</v>
      </c>
      <c r="O543" s="382">
        <f>IF($F542="申請キャンセル",0,IFERROR(VLOOKUP($D543,INDEX(データ蓄積!$A$16:$A$1015,MATCH($D543,データ蓄積!$A$16:$A$1015,0)+1):'データ蓄積'!$BI$1015,20,),0))</f>
        <v>0</v>
      </c>
      <c r="P543" s="383">
        <f>IF($F542="申請キャンセル",0,IFERROR(VLOOKUP($D543,INDEX(データ蓄積!$A$16:$A$1015,MATCH($D543,データ蓄積!$A$16:$A$1015,0)+1):'データ蓄積'!$BI$1015,21,),0))</f>
        <v>0</v>
      </c>
      <c r="Q543" s="383">
        <f>IF($F542="申請キャンセル",0,IFERROR(VLOOKUP($D543,INDEX(データ蓄積!$A$16:$A$1015,MATCH($D543,データ蓄積!$A$16:$A$1015,0)+1):'データ蓄積'!$BI$1015,23,),0))</f>
        <v>0</v>
      </c>
      <c r="R543" s="384">
        <f>IF($F542="申請キャンセル",0,IFERROR(VLOOKUP($D543,INDEX(データ蓄積!$A$16:$A$1015,MATCH($D543,データ蓄積!$A$16:$A$1015,0)+1):'データ蓄積'!$CO$1015,92,),0))</f>
        <v>0</v>
      </c>
      <c r="S543" s="385">
        <f>IF($F542="申請キャンセル",0,IFERROR(VLOOKUP($D543,INDEX(データ蓄積!$A$16:$A$1015,MATCH($D543,データ蓄積!$A$16:$A$1015,0)+1):'データ蓄積'!$BI$1015,22,),0))</f>
        <v>0</v>
      </c>
      <c r="T543" s="386" t="str">
        <f>IF($F542="申請キャンセル",0,IF((AJ543+AP543)&gt;0,ROUNDDOWN((AJ543+AP543)/(AL543+AR543),4)*1000," "))</f>
        <v xml:space="preserve"> </v>
      </c>
      <c r="U543" s="387" t="str">
        <f>IF($F543="申請キャンセル",0,IFERROR(IF(AJ543+AP543=0,"",VLOOKUP(Q543,Sheet1!$B$4:$C$64,2,0)),0))</f>
        <v/>
      </c>
      <c r="V543" s="388">
        <f>IF($F542="申請キャンセル",0,IFERROR(VLOOKUP($D543,INDEX(データ蓄積!$A$16:$A$1015,MATCH($D543,データ蓄積!$A$16:$A$1015,0)+1):'データ蓄積'!$BI$1015,12,),0))</f>
        <v>0</v>
      </c>
      <c r="W543" s="389">
        <f>IF($F542="申請キャンセル",0,IFERROR(VLOOKUP($D543,INDEX(データ蓄積!$A$16:$A$1015,MATCH($D543,データ蓄積!$A$16:$A$1015,0)+1):'データ蓄積'!$BI$1015,25,),0))</f>
        <v>0</v>
      </c>
      <c r="X543" s="383">
        <f>IF($F542="申請キャンセル",0,IFERROR(VLOOKUP($D543,INDEX(データ蓄積!$A$16:$A$1015,MATCH($D543,データ蓄積!$A$16:$A$1015,0)+1):'データ蓄積'!$DB$1015,27,),0))</f>
        <v>0</v>
      </c>
      <c r="Y543" s="390">
        <f t="shared" si="2653"/>
        <v>0</v>
      </c>
      <c r="Z543" s="383">
        <f>IF($F542="申請キャンセル",0,IFERROR(VLOOKUP($D543,INDEX(データ蓄積!$A$16:$A$1015,MATCH($D543,データ蓄積!$A$16:$A$1015,0)+1):'データ蓄積'!$DB$1015,26,),0))</f>
        <v>0</v>
      </c>
      <c r="AA543" s="383">
        <f>IF($F542="申請キャンセル",0,IFERROR(VLOOKUP($D543,INDEX(データ蓄積!$A$16:$A$1015,MATCH($D543,データ蓄積!$A$16:$A$1015,0)+1):'データ蓄積'!$DB$1015,28,),0))</f>
        <v>0</v>
      </c>
      <c r="AB543" s="385">
        <f t="shared" ref="AB543" si="2757">IF($W543="初 年 度",TRUNC((+AA543-BP543)/2,0),0)</f>
        <v>0</v>
      </c>
      <c r="AC543" s="381"/>
      <c r="AD543" s="380">
        <f>IF($F542="申請キャンセル",0,IFERROR(VLOOKUP($D543,INDEX(データ蓄積!$A$16:$A$1015,MATCH($D543,データ蓄積!$A$16:$A$1015,0)+1):'データ蓄積'!$DB$1015,30,),0))</f>
        <v>0</v>
      </c>
      <c r="AE543" s="383">
        <f t="shared" si="2655"/>
        <v>0</v>
      </c>
      <c r="AF543" s="383">
        <f>IF($F542="申請キャンセル",0,IFERROR(VLOOKUP($D543,INDEX(データ蓄積!$A$16:$A$1015,MATCH($D543,データ蓄積!$A$16:$A$1015,0)+1):'データ蓄積'!$DB$1015,29,),0))</f>
        <v>0</v>
      </c>
      <c r="AG543" s="383">
        <f>IF($F542="申請キャンセル",0,IFERROR(VLOOKUP($D543,INDEX(データ蓄積!$A$16:$A$1015,MATCH($D543,データ蓄積!$A$16:$A$1015,0)+1):'データ蓄積'!$DB$1015,31,),0))</f>
        <v>0</v>
      </c>
      <c r="AH543" s="383">
        <f t="shared" si="2692"/>
        <v>0</v>
      </c>
      <c r="AI543" s="381"/>
      <c r="AJ543" s="385">
        <f t="shared" ref="AJ543" si="2758">+X543+AD543</f>
        <v>0</v>
      </c>
      <c r="AK543" s="390">
        <f t="shared" si="2728"/>
        <v>0</v>
      </c>
      <c r="AL543" s="383">
        <f t="shared" si="2728"/>
        <v>0</v>
      </c>
      <c r="AM543" s="383">
        <f t="shared" si="2728"/>
        <v>0</v>
      </c>
      <c r="AN543" s="385">
        <f t="shared" si="2728"/>
        <v>0</v>
      </c>
      <c r="AO543" s="381"/>
      <c r="AP543" s="383">
        <f>IF($F542="申請キャンセル",0,IFERROR(VLOOKUP($D543,INDEX(データ蓄積!$A$16:$A$1015,MATCH($D543,データ蓄積!$A$16:$A$1015,0)+1):'データ蓄積'!$DB$1015,33,),0))</f>
        <v>0</v>
      </c>
      <c r="AQ543" s="390">
        <f t="shared" si="2657"/>
        <v>0</v>
      </c>
      <c r="AR543" s="383">
        <f>IF($F542="申請キャンセル",0,IFERROR(VLOOKUP($D543,INDEX(データ蓄積!$A$16:$A$1015,MATCH($D543,データ蓄積!$A$16:$A$1015,0)+1):'データ蓄積'!$DB$1015,32,),0))</f>
        <v>0</v>
      </c>
      <c r="AS543" s="383">
        <f>IF($F542="申請キャンセル",0,IFERROR(VLOOKUP($D543,INDEX(データ蓄積!$A$16:$A$1015,MATCH($D543,データ蓄積!$A$16:$A$1015,0)+1):'データ蓄積'!$DB$1015,34,),0))</f>
        <v>0</v>
      </c>
      <c r="AT543" s="385">
        <f t="shared" si="2693"/>
        <v>0</v>
      </c>
      <c r="AU543" s="381"/>
      <c r="AV543" s="383">
        <f>IF($F542="申請キャンセル",0,IFERROR(VLOOKUP($D543,INDEX(データ蓄積!$A$16:$A$1015,MATCH($D543,データ蓄積!$A$16:$A$1015,0)+1):'データ蓄積'!$DB$1015,36,),0))</f>
        <v>0</v>
      </c>
      <c r="AW543" s="390">
        <f t="shared" si="2658"/>
        <v>0</v>
      </c>
      <c r="AX543" s="383">
        <f>IF($F542="申請キャンセル",0,IFERROR(VLOOKUP($D543,INDEX(データ蓄積!$A$16:$A$1015,MATCH($D543,データ蓄積!$A$16:$A$1015,0)+1):'データ蓄積'!$DB$1015,35,),0))</f>
        <v>0</v>
      </c>
      <c r="AY543" s="383">
        <f>IF($F542="申請キャンセル",0,IFERROR(VLOOKUP($D543,INDEX(データ蓄積!$A$16:$A$1015,MATCH($D543,データ蓄積!$A$16:$A$1015,0)+1):'データ蓄積'!$DB$1015,37,),0))</f>
        <v>0</v>
      </c>
      <c r="AZ543" s="385">
        <f t="shared" si="2694"/>
        <v>0</v>
      </c>
      <c r="BA543" s="381"/>
      <c r="BB543" s="391">
        <f t="shared" ref="BB543" si="2759">+AK543+AQ543+AW543</f>
        <v>0</v>
      </c>
      <c r="BC543" s="383">
        <f t="shared" si="2749"/>
        <v>0</v>
      </c>
      <c r="BD543" s="383">
        <f t="shared" si="2749"/>
        <v>0</v>
      </c>
      <c r="BE543" s="392">
        <f t="shared" si="2749"/>
        <v>0</v>
      </c>
      <c r="BF543" s="369"/>
      <c r="BG543" s="380">
        <f>IF($F542="申請キャンセル",0,IF(H543="（○）",220,0))</f>
        <v>0</v>
      </c>
      <c r="BH543" s="385">
        <f>IF($F542="申請キャンセル",0,IF(H543="（○）",SUM(AK543+AQ543+AW543),0))</f>
        <v>0</v>
      </c>
      <c r="BI543" s="383">
        <f>IF($F542="申請キャンセル",0,IF(H543="（○）",SUM(AL543+AR543),0))</f>
        <v>0</v>
      </c>
      <c r="BJ543" s="383">
        <f t="shared" si="2660"/>
        <v>0</v>
      </c>
      <c r="BK543" s="392">
        <f t="shared" ref="BK543" si="2760">IF($W543="初 年 度",TRUNC((+BJ543-CB543),0),0)</f>
        <v>0</v>
      </c>
      <c r="BL543" s="46"/>
      <c r="BM543" s="380">
        <f t="shared" si="2441"/>
        <v>0</v>
      </c>
      <c r="BN543" s="381">
        <f t="shared" si="2441"/>
        <v>0</v>
      </c>
      <c r="BP543" s="127">
        <f t="shared" si="2662"/>
        <v>0</v>
      </c>
      <c r="BQ543" s="128">
        <f t="shared" ref="BQ543" si="2761">ROUNDUP(BP543/2,0)</f>
        <v>0</v>
      </c>
      <c r="BR543" s="45"/>
      <c r="BS543" s="127">
        <f t="shared" si="2664"/>
        <v>0</v>
      </c>
      <c r="BT543" s="128">
        <f t="shared" ref="BT543" si="2762">ROUNDUP(BS543/2,0)</f>
        <v>0</v>
      </c>
      <c r="BU543" s="45"/>
      <c r="BV543" s="127">
        <f t="shared" si="2666"/>
        <v>0</v>
      </c>
      <c r="BW543" s="128">
        <f t="shared" si="2695"/>
        <v>0</v>
      </c>
      <c r="BX543" s="45"/>
      <c r="BY543" s="127">
        <f t="shared" si="2667"/>
        <v>0</v>
      </c>
      <c r="BZ543" s="128">
        <f t="shared" ref="BZ543" si="2763">ROUNDUP(BY543/2,0)</f>
        <v>0</v>
      </c>
      <c r="CA543" s="45"/>
      <c r="CB543" s="127">
        <f t="shared" si="2669"/>
        <v>0</v>
      </c>
      <c r="CC543" s="128">
        <f t="shared" ref="CC543" si="2764">+CB543</f>
        <v>0</v>
      </c>
      <c r="CD543" s="45"/>
      <c r="CE543" s="370">
        <f>IF($F542="申請キャンセル",0,IFERROR(VLOOKUP($D543,INDEX(データ蓄積!$A$16:$A$1015,MATCH($D543,データ蓄積!$A$16:$A$1015,0)+1):'データ蓄積'!$DB$1015,83,),0))</f>
        <v>0</v>
      </c>
      <c r="CF543" s="371">
        <f>IF($F542="申請キャンセル",0,IFERROR(VLOOKUP($D543,INDEX(データ蓄積!$A$16:$A$1015,MATCH($D543,データ蓄積!$A$16:$A$1015,0)+1):'データ蓄積'!$DB$1015,6,),0))</f>
        <v>0</v>
      </c>
      <c r="CG543" s="214" t="str">
        <f t="shared" ref="CG543:CH606" si="2765">+T543</f>
        <v xml:space="preserve"> </v>
      </c>
      <c r="CH543" s="214" t="str">
        <f t="shared" si="2765"/>
        <v/>
      </c>
      <c r="CI543" s="214" t="str">
        <f t="shared" ref="CI543" si="2766">IF(CG543&gt;=CH543,"OK","下限本数を下回っています")</f>
        <v>OK</v>
      </c>
      <c r="CJ543" s="371">
        <f>IF($F542="申請キャンセル",0,IFERROR(VLOOKUP($D543,INDEX(データ蓄積!$A$16:$A$1015,MATCH($D543,データ蓄積!$A$16:$A$1015,0)+1):'データ蓄積'!$DB$1015,9,),0))</f>
        <v>0</v>
      </c>
      <c r="CK543" s="372">
        <f>IF($F542="申請キャンセル",0,IFERROR(VLOOKUP($D543,INDEX(データ蓄積!$A$16:$A$1015,MATCH($D543,データ蓄積!$A$16:$A$1015,0)+1):'データ蓄積'!$DB$1015,11,),0))</f>
        <v>0</v>
      </c>
      <c r="CL543" s="372">
        <f>IF($F542="申請キャンセル",0,IFERROR(VLOOKUP($D543,INDEX(データ蓄積!$A$16:$A$1015,MATCH($D543,データ蓄積!$A$16:$A$1015,0)+1):'データ蓄積'!$DB$1015,13,),0))</f>
        <v>0</v>
      </c>
      <c r="CM543" s="372">
        <f>IF($F542="申請キャンセル",0,IFERROR(VLOOKUP($D543,INDEX(データ蓄積!$A$16:$A$1015,MATCH($D543,データ蓄積!$A$16:$A$1015,0)+1):'データ蓄積'!$DB$1015,15,),0))</f>
        <v>0</v>
      </c>
      <c r="CN543" s="372">
        <f>IF($F542="申請キャンセル",0,IFERROR(VLOOKUP($D543,INDEX(データ蓄積!$A$16:$A$1015,MATCH($D543,データ蓄積!$A$16:$A$1015,0)+1):'データ蓄積'!$DB$1015,17,),0))</f>
        <v>0</v>
      </c>
      <c r="CO543" s="372">
        <f>IF($F542="申請キャンセル",0,IFERROR(VLOOKUP($D543,INDEX(データ蓄積!$A$16:$A$1015,MATCH($D543,データ蓄積!$A$16:$A$1015,0)+1):'データ蓄積'!$DB$1015,18,),0))</f>
        <v>0</v>
      </c>
      <c r="CP543" s="371">
        <f>IF($F542="申請キャンセル",0,IFERROR(VLOOKUP($D543,INDEX(データ蓄積!$A$16:$A$1015,MATCH($D543,データ蓄積!$A$16:$A$1015,0)+1):'データ蓄積'!$DB$1015,19,),0))</f>
        <v>0</v>
      </c>
      <c r="CQ543" s="372">
        <f>IF($F542="申請キャンセル",0,IFERROR(VLOOKUP($D543,INDEX(データ蓄積!$A$16:$A$1015,MATCH($D543,データ蓄積!$A$16:$A$1015,0)+1):'データ蓄積'!$DB$1015,24,),0))</f>
        <v>0</v>
      </c>
      <c r="CR543" s="99" t="str">
        <f>IF($F542="申請キャンセル",0,CONCATENATE(CS543,$CS$14,CT543,$CT$14,CU543,$CU$14))</f>
        <v>0年0月0日</v>
      </c>
      <c r="CS543" s="99">
        <f>IF($F542="申請キャンセル",0,IFERROR(VLOOKUP($D543,INDEX(データ蓄積!$A$16:$A$1015,MATCH($D543,データ蓄積!$A$16:$A$1015,0)+1):'データ蓄積'!$DB$1015,70,),0))</f>
        <v>0</v>
      </c>
      <c r="CT543" s="99">
        <f>IF($F542="申請キャンセル",0,IFERROR(VLOOKUP($D543,INDEX(データ蓄積!$A$16:$A$1015,MATCH($D543,データ蓄積!$A$16:$A$1015,0)+1):'データ蓄積'!$DB$1015,71,),0))</f>
        <v>0</v>
      </c>
      <c r="CU543" s="99">
        <f>IF($F542="申請キャンセル",0,IFERROR(VLOOKUP($D543,INDEX(データ蓄積!$A$16:$A$1015,MATCH($D543,データ蓄積!$A$16:$A$1015,0)+1):'データ蓄積'!$DB$1015,72,),0))</f>
        <v>0</v>
      </c>
      <c r="CV543" s="99" t="str">
        <f>IF($F542="申請キャンセル",0,CONCATENATE(CW543,$CW$14,CX543,$CX$14,CY543,$CY$14))</f>
        <v>0年0月0日</v>
      </c>
      <c r="CW543" s="99">
        <f>IF($F542="申請キャンセル",0,IFERROR(VLOOKUP($D543,INDEX(データ蓄積!$A$16:$A$1015,MATCH($D543,データ蓄積!$A$16:$A$1015,0)+1):'データ蓄積'!$DB$1015,73,),0))</f>
        <v>0</v>
      </c>
      <c r="CX543" s="99">
        <f>IF($F542="申請キャンセル",0,IFERROR(VLOOKUP($D543,INDEX(データ蓄積!$A$16:$A$1015,MATCH($D543,データ蓄積!$A$16:$A$1015,0)+1):'データ蓄積'!$DB$1015,74,),0))</f>
        <v>0</v>
      </c>
      <c r="CY543" s="99">
        <f>IF($F542="申請キャンセル",0,IFERROR(VLOOKUP($D543,INDEX(データ蓄積!$A$16:$A$1015,MATCH($D543,データ蓄積!$A$16:$A$1015,0)+1):'データ蓄積'!$DB$1015,75,),0))</f>
        <v>0</v>
      </c>
      <c r="CZ543" s="211">
        <f>IF($F542="申請キャンセル",0,IFERROR(VLOOKUP($D543,INDEX(データ蓄積!$A$16:$A$1015,MATCH($D543,データ蓄積!$A$16:$A$1015,0)+1):'データ蓄積'!$CF$1015,84,),0))</f>
        <v>0</v>
      </c>
      <c r="DA543" s="211">
        <f>IF($F542="申請キャンセル",0,IFERROR(VLOOKUP($D543,INDEX(データ蓄積!$A$16:$A$1015,MATCH($D543,データ蓄積!$A$16:$A$1015,0)+1):'データ蓄積'!$CG$1015,85,),0))</f>
        <v>0</v>
      </c>
      <c r="DB543" s="211">
        <f>IF($F542="申請キャンセル",0,IFERROR(VLOOKUP($D543,INDEX(データ蓄積!$A$16:$A$1015,MATCH($D543,データ蓄積!$A$16:$A$1015,0)+1):'データ蓄積'!$CH$1015,86,),0))</f>
        <v>0</v>
      </c>
      <c r="DC543" s="211"/>
      <c r="DD543" s="204">
        <f>IF($F542="申請キャンセル",0,IFERROR(VLOOKUP($D543,INDEX(データ蓄積!$A$16:$A$1015,MATCH($D543,データ蓄積!$A$16:$A$1015,0)+1):'データ蓄積'!$CN$1015,91,),0))</f>
        <v>0</v>
      </c>
      <c r="DE543" s="204">
        <f>IF($F542="申請キャンセル",0,IFERROR(VLOOKUP($D543,INDEX(データ蓄積!$A$16:$A$1015,MATCH($D543,データ蓄積!$A$16:$A$1015,0)+1):'データ蓄積'!$CN$1015,92,),0))</f>
        <v>0</v>
      </c>
    </row>
    <row r="544" spans="1:109" ht="18.75" customHeight="1" x14ac:dyDescent="0.15">
      <c r="A544" s="349">
        <f>IFERROR(VLOOKUP($D544,INDEX(データ蓄積!$A$16:$A$1015,MATCH($D544,データ蓄積!$A$16:$A$1015,0)):'データ蓄積'!$BI$1015,3,),0)</f>
        <v>0</v>
      </c>
      <c r="B544" s="350">
        <f>IFERROR(VLOOKUP($D544,INDEX(データ蓄積!$A$16:$A$1015,MATCH($D544,データ蓄積!$A$16:$A$1015,0)):'データ蓄積'!$BI$1015,4,),0)</f>
        <v>0</v>
      </c>
      <c r="C544" s="349">
        <f>IFERROR(VLOOKUP($D544,INDEX(データ蓄積!$A$16:$A$1015,MATCH($D544,データ蓄積!$A$16:$A$1015,0)):'データ蓄積'!$BI$1015,5,),0)</f>
        <v>0</v>
      </c>
      <c r="D544" s="349">
        <f t="shared" si="1991"/>
        <v>265</v>
      </c>
      <c r="E544" s="351">
        <f>IFERROR(VLOOKUP($D544,INDEX(データ蓄積!$A$16:$A$1015,MATCH($D544,データ蓄積!$A$16:$A$1015,0)):'データ蓄積'!$BI$1015,2,),0)</f>
        <v>0</v>
      </c>
      <c r="F544" s="352">
        <f>IFERROR(VLOOKUP($D544,INDEX(データ蓄積!$A$16:$A$1015,MATCH($D544,データ蓄積!$A$16:$A$1015,0)):'データ蓄積'!$CD$1015,82,),0)</f>
        <v>0</v>
      </c>
      <c r="G544" s="353">
        <f>IF($F544="申請キャンセル",0,IFERROR(VLOOKUP($D544,INDEX(データ蓄積!$A$16:$A$1015,MATCH($D544,データ蓄積!$A$16:$A$1015,0)):'データ蓄積'!$BI$1015,8,),0))</f>
        <v>0</v>
      </c>
      <c r="H544" s="346">
        <f>IF($F544="申請キャンセル",0,IFERROR(VLOOKUP($D544,INDEX(データ蓄積!$A$16:$A$1015,MATCH($D544,データ蓄積!$A$16:$A$1015,0)):'データ蓄積'!$BI$1015,10,),0))</f>
        <v>0</v>
      </c>
      <c r="I544" s="354" t="str">
        <f>IF($F544="申請キャンセル","",LEFT(IFERROR(VLOOKUP($D544,INDEX(データ蓄積!$A$16:$A$1015,MATCH($D544,データ蓄積!$A$16:$A$1015,0)):'データ蓄積'!$CH$1015,84,),""),2))</f>
        <v/>
      </c>
      <c r="J544" s="346" t="str">
        <f>IF($F544="申請キャンセル","",LEFT(IFERROR(VLOOKUP($D544,INDEX(データ蓄積!$A$16:$A$1015,MATCH($D544,データ蓄積!$A$16:$A$1015,0)):'データ蓄積'!$CL$1015,86,),""),2))</f>
        <v/>
      </c>
      <c r="K544" s="355">
        <f>IF($F544="申請キャンセル",0,IFERROR(VLOOKUP($D544,INDEX(データ蓄積!$A$16:$A$1015,MATCH($D544,データ蓄積!$A$16:$A$1015,0)):'データ蓄積'!$CO$1015,90,),0))</f>
        <v>0</v>
      </c>
      <c r="L544" s="350">
        <f>IF(G544=0,0,IF($F544="申請キャンセル",0,IF(K544="","","〇")))</f>
        <v>0</v>
      </c>
      <c r="M544" s="356">
        <f>IF($F544="申請キャンセル",0,IFERROR(VLOOKUP($D544,INDEX(データ蓄積!$A$16:$A$1015,MATCH($D544,データ蓄積!$A$16:$A$1015,0)):'データ蓄積'!$BI$1015,14,),))</f>
        <v>0</v>
      </c>
      <c r="N544" s="357">
        <f>IF($F544="申請キャンセル",0,IFERROR(VLOOKUP($D544,INDEX(データ蓄積!$A$16:$A$1015,MATCH($D544,データ蓄積!$A$16:$A$1015,0)):'データ蓄積'!$BI$1015,16,),0))</f>
        <v>0</v>
      </c>
      <c r="O544" s="356">
        <f>IF($F544="申請キャンセル",0,IFERROR(VLOOKUP($D544,INDEX(データ蓄積!$A$16:$A$1015,MATCH($D544,データ蓄積!$A$16:$A$1015,0)):'データ蓄積'!$BI$1015,20,),0))</f>
        <v>0</v>
      </c>
      <c r="P544" s="358">
        <f>IF($F544="申請キャンセル",0,IFERROR(VLOOKUP($D544,INDEX(データ蓄積!$A$16:$A$1015,MATCH($D544,データ蓄積!$A$16:$A$1015,0)):'データ蓄積'!$BI$1015,21,),0))</f>
        <v>0</v>
      </c>
      <c r="Q544" s="359">
        <f>IF($F544="申請キャンセル",0,IFERROR(VLOOKUP($D544,INDEX(データ蓄積!$A$16:$A$1015,MATCH($D544,データ蓄積!$A$16:$A$1015,0)):'データ蓄積'!$BI$1015,23,),0))</f>
        <v>0</v>
      </c>
      <c r="R544" s="360">
        <f>IF($F544="申請キャンセル",0,IFERROR(VLOOKUP($D544,INDEX(データ蓄積!$A$16:$A$1015,MATCH($D544,データ蓄積!$A$16:$A$1015,0)):'データ蓄積'!$CO$1015,92,),0))</f>
        <v>0</v>
      </c>
      <c r="S544" s="361">
        <f>IF($F544="申請キャンセル",0,IFERROR(VLOOKUP($D544,INDEX(データ蓄積!$A$16:$A$1015,MATCH($D544,データ蓄積!$A$16:$A$1015,0)):'データ蓄積'!$BI$1015,22,),0))</f>
        <v>0</v>
      </c>
      <c r="T544" s="362" t="str">
        <f>IF($F544="申請キャンセル",0,IF((AJ544+AP544)&gt;0,ROUNDDOWN((AJ544+AP544)/(AL544+AR544),4)*1000," "))</f>
        <v xml:space="preserve"> </v>
      </c>
      <c r="U544" s="363" t="str">
        <f>IF($F544="申請キャンセル",0,IFERROR(IF(AJ544+AP544=0,"",VLOOKUP(Q544,Sheet1!$B$4:$C$64,2,0)),0))</f>
        <v/>
      </c>
      <c r="V544" s="364">
        <f>IF($F544="申請キャンセル",0,IFERROR(VLOOKUP($D544,INDEX(データ蓄積!$A$16:$A$1015,MATCH($D544,データ蓄積!$A$16:$A$1015,0)):'データ蓄積'!$BI$1015,12,),0))</f>
        <v>0</v>
      </c>
      <c r="W544" s="365">
        <f>IF($F544="申請キャンセル",0,IFERROR(VLOOKUP($D544,INDEX(データ蓄積!$A$16:$A$1015,MATCH($D544,データ蓄積!$A$16:$A$1015,0)):'データ蓄積'!$BI$1015,25,),0))</f>
        <v>0</v>
      </c>
      <c r="X544" s="356">
        <f>IF($F544="申請キャンセル",0,IFERROR(VLOOKUP($D544,INDEX(データ蓄積!$A$16:$A$1015,MATCH($D544,データ蓄積!$A$16:$A$1015,0)):'データ蓄積'!$DB$1015,27,),0))</f>
        <v>0</v>
      </c>
      <c r="Y544" s="366">
        <f t="shared" si="2653"/>
        <v>0</v>
      </c>
      <c r="Z544" s="358">
        <f>IF($F544="申請キャンセル",0,IFERROR(VLOOKUP($D544,INDEX(データ蓄積!$A$16:$A$1015,MATCH($D544,データ蓄積!$A$16:$A$1015,0)):'データ蓄積'!$DB$1015,26,),0))</f>
        <v>0</v>
      </c>
      <c r="AA544" s="367">
        <f>IF($F544="申請キャンセル",0,IFERROR(VLOOKUP($D544,INDEX(データ蓄積!$A$16:$A$1015,MATCH($D544,データ蓄積!$A$16:$A$1015,0)):'データ蓄積'!$DB$1015,28,),0))</f>
        <v>0</v>
      </c>
      <c r="AB544" s="358">
        <f>IF($W544="初 年 度",TRUNC((+AA544-BP544)/2,0),0)</f>
        <v>0</v>
      </c>
      <c r="AC544" s="357"/>
      <c r="AD544" s="356">
        <f>IF($F544="申請キャンセル",0,IFERROR(VLOOKUP($D544,INDEX(データ蓄積!$A$16:$A$1015,MATCH($D544,データ蓄積!$A$16:$A$1015,0)):'データ蓄積'!$DB$1015,30,),0))</f>
        <v>0</v>
      </c>
      <c r="AE544" s="359">
        <f t="shared" si="2655"/>
        <v>0</v>
      </c>
      <c r="AF544" s="359">
        <f>IF($F544="申請キャンセル",0,IFERROR(VLOOKUP($D544,INDEX(データ蓄積!$A$16:$A$1015,MATCH($D544,データ蓄積!$A$16:$A$1015,0)):'データ蓄積'!$DB$1015,29,),0))</f>
        <v>0</v>
      </c>
      <c r="AG544" s="359">
        <f>IF($F544="申請キャンセル",0,IFERROR(VLOOKUP($D544,INDEX(データ蓄積!$A$16:$A$1015,MATCH($D544,データ蓄積!$A$16:$A$1015,0)):'データ蓄積'!$DB$1015,31,),0))</f>
        <v>0</v>
      </c>
      <c r="AH544" s="359">
        <f t="shared" si="2692"/>
        <v>0</v>
      </c>
      <c r="AI544" s="357"/>
      <c r="AJ544" s="358">
        <f>+X544+AD544</f>
        <v>0</v>
      </c>
      <c r="AK544" s="366">
        <f t="shared" si="2728"/>
        <v>0</v>
      </c>
      <c r="AL544" s="358">
        <f t="shared" si="2728"/>
        <v>0</v>
      </c>
      <c r="AM544" s="367">
        <f t="shared" si="2728"/>
        <v>0</v>
      </c>
      <c r="AN544" s="358">
        <f t="shared" si="2728"/>
        <v>0</v>
      </c>
      <c r="AO544" s="357"/>
      <c r="AP544" s="356">
        <f>IF($F544="申請キャンセル",0,IFERROR(VLOOKUP($D544,INDEX(データ蓄積!$A$16:$A$1015,MATCH($D544,データ蓄積!$A$16:$A$1015,0)):'データ蓄積'!$DB$1015,33,),0))</f>
        <v>0</v>
      </c>
      <c r="AQ544" s="366">
        <f t="shared" si="2657"/>
        <v>0</v>
      </c>
      <c r="AR544" s="358">
        <f>IF($F544="申請キャンセル",0,IFERROR(VLOOKUP($D544,INDEX(データ蓄積!$A$16:$A$1015,MATCH($D544,データ蓄積!$A$16:$A$1015,0)):'データ蓄積'!$DB$1015,32,),0))</f>
        <v>0</v>
      </c>
      <c r="AS544" s="367">
        <f>IF($F544="申請キャンセル",0,IFERROR(VLOOKUP($D544,INDEX(データ蓄積!$A$16:$A$1015,MATCH($D544,データ蓄積!$A$16:$A$1015,0)):'データ蓄積'!$DB$1015,34,),0))</f>
        <v>0</v>
      </c>
      <c r="AT544" s="358">
        <f t="shared" si="2693"/>
        <v>0</v>
      </c>
      <c r="AU544" s="357"/>
      <c r="AV544" s="356">
        <f>IF($F544="申請キャンセル",0,IFERROR(VLOOKUP($D544,INDEX(データ蓄積!$A$16:$A$1015,MATCH($D544,データ蓄積!$A$16:$A$1015,0)):'データ蓄積'!$DB$1015,36,),0))</f>
        <v>0</v>
      </c>
      <c r="AW544" s="366">
        <f t="shared" si="2658"/>
        <v>0</v>
      </c>
      <c r="AX544" s="358">
        <f>IF($F544="申請キャンセル",0,IFERROR(VLOOKUP($D544,INDEX(データ蓄積!$A$16:$A$1015,MATCH($D544,データ蓄積!$A$16:$A$1015,0)):'データ蓄積'!$DB$1015,35,),0))</f>
        <v>0</v>
      </c>
      <c r="AY544" s="367">
        <f>IF($F544="申請キャンセル",0,IFERROR(VLOOKUP($D544,INDEX(データ蓄積!$A$16:$A$1015,MATCH($D544,データ蓄積!$A$16:$A$1015,0)):'データ蓄積'!$DB$1015,37,),0))</f>
        <v>0</v>
      </c>
      <c r="AZ544" s="358">
        <f t="shared" si="2694"/>
        <v>0</v>
      </c>
      <c r="BA544" s="357"/>
      <c r="BB544" s="368">
        <f>+AK544+AQ544+AW544</f>
        <v>0</v>
      </c>
      <c r="BC544" s="358">
        <f t="shared" si="2749"/>
        <v>0</v>
      </c>
      <c r="BD544" s="367">
        <f t="shared" si="2749"/>
        <v>0</v>
      </c>
      <c r="BE544" s="361">
        <f t="shared" si="2749"/>
        <v>0</v>
      </c>
      <c r="BF544" s="369"/>
      <c r="BG544" s="356">
        <f>IF($F544="申請キャンセル",0,IF(H544="（○）",220,0))</f>
        <v>0</v>
      </c>
      <c r="BH544" s="359">
        <f>IF($F544="申請キャンセル",0,IF(H544="（○）",SUM(AK544+AQ544+AW544),0))</f>
        <v>0</v>
      </c>
      <c r="BI544" s="359">
        <f>IF($F544="申請キャンセル",0,IF(H544="（○）",SUM(AL544+AR544),0))</f>
        <v>0</v>
      </c>
      <c r="BJ544" s="359">
        <f t="shared" si="2660"/>
        <v>0</v>
      </c>
      <c r="BK544" s="361">
        <f>IF($W544="初 年 度",TRUNC((+BJ544-CB544),0),0)</f>
        <v>0</v>
      </c>
      <c r="BL544" s="46"/>
      <c r="BM544" s="356">
        <f t="shared" si="2441"/>
        <v>0</v>
      </c>
      <c r="BN544" s="357">
        <f t="shared" si="2441"/>
        <v>0</v>
      </c>
      <c r="BP544" s="125">
        <f t="shared" si="2662"/>
        <v>0</v>
      </c>
      <c r="BQ544" s="126">
        <f>ROUNDUP(BP544/2,0)</f>
        <v>0</v>
      </c>
      <c r="BR544" s="44"/>
      <c r="BS544" s="125">
        <f t="shared" si="2664"/>
        <v>0</v>
      </c>
      <c r="BT544" s="126">
        <f>ROUNDUP(BS544/2,0)</f>
        <v>0</v>
      </c>
      <c r="BU544" s="44"/>
      <c r="BV544" s="125">
        <f t="shared" si="2666"/>
        <v>0</v>
      </c>
      <c r="BW544" s="126">
        <f t="shared" si="2695"/>
        <v>0</v>
      </c>
      <c r="BX544" s="44"/>
      <c r="BY544" s="125">
        <f t="shared" si="2667"/>
        <v>0</v>
      </c>
      <c r="BZ544" s="126">
        <f>ROUNDUP(BY544/2,0)</f>
        <v>0</v>
      </c>
      <c r="CA544" s="44"/>
      <c r="CB544" s="125">
        <f t="shared" si="2669"/>
        <v>0</v>
      </c>
      <c r="CC544" s="126">
        <f>+CB544</f>
        <v>0</v>
      </c>
      <c r="CD544" s="44"/>
      <c r="CE544" s="370">
        <f>IF($F544="申請キャンセル",0,IF(CE545="","",CE545))</f>
        <v>0</v>
      </c>
      <c r="CF544" s="371">
        <f>IF($F544="申請キャンセル",0,IFERROR(VLOOKUP($D544,INDEX(データ蓄積!$A$16:$A$1015,MATCH($D544,データ蓄積!$A$16:$A$1015,0)):'データ蓄積'!$DB$1015,6,),0))</f>
        <v>0</v>
      </c>
      <c r="CG544" s="214" t="str">
        <f t="shared" si="2765"/>
        <v xml:space="preserve"> </v>
      </c>
      <c r="CH544" s="214" t="str">
        <f t="shared" si="2765"/>
        <v/>
      </c>
      <c r="CI544" s="214" t="str">
        <f>IF(CG544&gt;=CH544,"OK","下限本数を下回っています")</f>
        <v>OK</v>
      </c>
      <c r="CJ544" s="371">
        <f>IF($F544="申請キャンセル",0,IFERROR(VLOOKUP($D544,INDEX(データ蓄積!$A$16:$A$1015,MATCH($D544,データ蓄積!$A$16:$A$1015,0)):'データ蓄積'!$DB$1015,9,),0))</f>
        <v>0</v>
      </c>
      <c r="CK544" s="372">
        <f>IF($F544="申請キャンセル",0,IFERROR(VLOOKUP($D544,INDEX(データ蓄積!$A$16:$A$1015,MATCH($D544,データ蓄積!$A$16:$A$1015,0)):'データ蓄積'!$DB$1015,11,),0))</f>
        <v>0</v>
      </c>
      <c r="CL544" s="372">
        <f>IF($F544="申請キャンセル",0,IFERROR(VLOOKUP($D544,INDEX(データ蓄積!$A$16:$A$1015,MATCH($D544,データ蓄積!$A$16:$A$1015,0)):'データ蓄積'!$DB$1015,13,),0))</f>
        <v>0</v>
      </c>
      <c r="CM544" s="372">
        <f>IF($F544="申請キャンセル",0,IFERROR(VLOOKUP($D544,INDEX(データ蓄積!$A$16:$A$1015,MATCH($D544,データ蓄積!$A$16:$A$1015,0)):'データ蓄積'!$DB$1015,15,),0))</f>
        <v>0</v>
      </c>
      <c r="CN544" s="372">
        <f>IF($F544="申請キャンセル",0,IFERROR(VLOOKUP($D544,INDEX(データ蓄積!$A$16:$A$1015,MATCH($D544,データ蓄積!$A$16:$A$1015,0)):'データ蓄積'!$DB$1015,17,),0))</f>
        <v>0</v>
      </c>
      <c r="CO544" s="372">
        <f>IF($F544="申請キャンセル",0,IFERROR(VLOOKUP($D544,INDEX(データ蓄積!$A$16:$A$1015,MATCH($D544,データ蓄積!$A$16:$A$1015,0)):'データ蓄積'!$DB$1015,18,),0))</f>
        <v>0</v>
      </c>
      <c r="CP544" s="371">
        <f>IF($F544="申請キャンセル",0,IFERROR(VLOOKUP($D544,INDEX(データ蓄積!$A$16:$A$1015,MATCH($D544,データ蓄積!$A$16:$A$1015,0)):'データ蓄積'!$DB$1015,19,),0))</f>
        <v>0</v>
      </c>
      <c r="CQ544" s="372">
        <f>IF($F544="申請キャンセル",0,IFERROR(VLOOKUP($D544,INDEX(データ蓄積!$A$16:$A$1015,MATCH($D544,データ蓄積!$A$16:$A$1015,0)):'データ蓄積'!$DB$1015,24,),0))</f>
        <v>0</v>
      </c>
      <c r="CR544" s="99" t="str">
        <f>IF($F544="申請キャンセル",0,CONCATENATE(CS544,$CS$14,CT544,$CT$14,CU544,$CU$14))</f>
        <v>0年0月0日</v>
      </c>
      <c r="CS544" s="99">
        <f>IF($F544="申請キャンセル",0,IFERROR(VLOOKUP($D544,INDEX(データ蓄積!$A$16:$A$1015,MATCH($D544,データ蓄積!$A$16:$A$1015,0)):'データ蓄積'!$DB$1015,70,),0))</f>
        <v>0</v>
      </c>
      <c r="CT544" s="99">
        <f>IF($F544="申請キャンセル",0,IFERROR(VLOOKUP($D544,INDEX(データ蓄積!$A$16:$A$1015,MATCH($D544,データ蓄積!$A$16:$A$1015,0)):'データ蓄積'!$DB$1015,71,),0))</f>
        <v>0</v>
      </c>
      <c r="CU544" s="99">
        <f>IF($F544="申請キャンセル",0,IFERROR(VLOOKUP($D544,INDEX(データ蓄積!$A$16:$A$1015,MATCH($D544,データ蓄積!$A$16:$A$1015,0)):'データ蓄積'!$DB$1015,72,),0))</f>
        <v>0</v>
      </c>
      <c r="CV544" s="99" t="str">
        <f>IF($F544="申請キャンセル",0,CONCATENATE(CW544,$CW$14,CX544,$CX$14,CY544,$CY$14))</f>
        <v>0年0月0日</v>
      </c>
      <c r="CW544" s="99">
        <f>IF($F544="申請キャンセル",0,IFERROR(VLOOKUP($D544,INDEX(データ蓄積!$A$16:$A$1015,MATCH($D544,データ蓄積!$A$16:$A$1015,0)):'データ蓄積'!$DB$1015,73,),0))</f>
        <v>0</v>
      </c>
      <c r="CX544" s="99">
        <f>IF($F544="申請キャンセル",0,IFERROR(VLOOKUP($D544,INDEX(データ蓄積!$A$16:$A$1015,MATCH($D544,データ蓄積!$A$16:$A$1015,0)):'データ蓄積'!$DB$1015,74,),0))</f>
        <v>0</v>
      </c>
      <c r="CY544" s="99">
        <f>IF($F544="申請キャンセル",0,IFERROR(VLOOKUP($D544,INDEX(データ蓄積!$A$16:$A$1015,MATCH($D544,データ蓄積!$A$16:$A$1015,0)):'データ蓄積'!$DB$1015,75,),0))</f>
        <v>0</v>
      </c>
      <c r="CZ544" s="211">
        <f>IF($F544="申請キャンセル",0,IFERROR(VLOOKUP($D544,INDEX(データ蓄積!$A$16:$A$1015,MATCH($D544,データ蓄積!$A$16:$A$1015,0)):'データ蓄積'!$CF$1015,84,),0))</f>
        <v>0</v>
      </c>
      <c r="DA544" s="211">
        <f>IF($F544="申請キャンセル",0,IFERROR(VLOOKUP($D544,INDEX(データ蓄積!$A$16:$A$1015,MATCH($D544,データ蓄積!$A$16:$A$1015,0)):'データ蓄積'!$CG$1015,85,),0))</f>
        <v>0</v>
      </c>
      <c r="DB544" s="211">
        <f>IF($F544="申請キャンセル",0,IFERROR(VLOOKUP($D544,INDEX(データ蓄積!$A$16:$A$1015,MATCH($D544,データ蓄積!$A$16:$A$1015,0)):'データ蓄積'!$CH$1015,86,),0))</f>
        <v>0</v>
      </c>
      <c r="DC544" s="211"/>
      <c r="DD544" s="204">
        <f>IF($F544="申請キャンセル",0,IFERROR(VLOOKUP($D544,INDEX(データ蓄積!$A$16:$A$1015,MATCH($D544,データ蓄積!$A$16:$A$1015,0)):'データ蓄積'!$CN$1015,91,),0))</f>
        <v>0</v>
      </c>
      <c r="DE544" s="204">
        <f>IF($F544="申請キャンセル",0,IFERROR(VLOOKUP($D544,INDEX(データ蓄積!$A$16:$A$1015,MATCH($D544,データ蓄積!$A$16:$A$1015,0)):'データ蓄積'!$CN$1015,92,),0))</f>
        <v>0</v>
      </c>
    </row>
    <row r="545" spans="1:109" ht="18.75" customHeight="1" x14ac:dyDescent="0.15">
      <c r="A545" s="373">
        <f>IFERROR(VLOOKUP($D545,INDEX(データ蓄積!$A$16:$A$1015,MATCH($D545,データ蓄積!$A$16:$A$1015,0)+1):'データ蓄積'!$BI$1015,3,),0)</f>
        <v>0</v>
      </c>
      <c r="B545" s="374">
        <f>IFERROR(VLOOKUP($D545,INDEX(データ蓄積!$A$16:$A$1015,MATCH($D545,データ蓄積!$A$16:$A$1015,0)+1):'データ蓄積'!$BI$1015,4,),0)</f>
        <v>0</v>
      </c>
      <c r="C545" s="375">
        <f>IFERROR(VLOOKUP($D545,INDEX(データ蓄積!$A$16:$A$1015,MATCH($D545,データ蓄積!$A$16:$A$1015,0)+1):'データ蓄積'!$BI$1015,5,),0)</f>
        <v>0</v>
      </c>
      <c r="D545" s="373">
        <f t="shared" si="1991"/>
        <v>265</v>
      </c>
      <c r="E545" s="347">
        <f>IFERROR(VLOOKUP($D545,INDEX(データ蓄積!$A$16:$A$1015,MATCH($D545,データ蓄積!$A$16:$A$1015,0)+1):'データ蓄積'!$BI$1015,2,),0)</f>
        <v>0</v>
      </c>
      <c r="F545" s="376">
        <f>IFERROR(VLOOKUP($D545,INDEX(データ蓄積!$A$16:$A$1015,MATCH($D545,データ蓄積!$A$16:$A$1015,0)+1):'データ蓄積'!$CD$1015,82,),0)</f>
        <v>0</v>
      </c>
      <c r="G545" s="377">
        <f>IF($F544="申請キャンセル",0,IFERROR(VLOOKUP($D545,INDEX(データ蓄積!$A$16:$A$1015,MATCH($D545,データ蓄積!$A$16:$A$1015,0)+1):'データ蓄積'!$BI$1015,8,),0))</f>
        <v>0</v>
      </c>
      <c r="H545" s="347">
        <f>IF($F544="申請キャンセル",0,IFERROR(VLOOKUP($D545,INDEX(データ蓄積!$A$16:$A$1015,MATCH($D545,データ蓄積!$A$16:$A$1015,0)+1):'データ蓄積'!$BI$1015,10,),0))</f>
        <v>0</v>
      </c>
      <c r="I545" s="378" t="str">
        <f>IF($F544="申請キャンセル","",LEFT(IFERROR(VLOOKUP($D545,INDEX(データ蓄積!$A$16:$A$1015,MATCH($D545,データ蓄積!$A$16:$A$1015,0)+1):'データ蓄積'!$CH$1015,84,),""),2))</f>
        <v/>
      </c>
      <c r="J545" s="347" t="str">
        <f>IF($F544="申請キャンセル","",LEFT(IFERROR(VLOOKUP($D545,INDEX(データ蓄積!$A$16:$A$1015,MATCH($D544,データ蓄積!$A$16:$A$1015,0)+1):'データ蓄積'!$CL$1015,86,),""),2))</f>
        <v/>
      </c>
      <c r="K545" s="379">
        <f>IF($F544="申請キャンセル",0,IFERROR(VLOOKUP($D545,INDEX(データ蓄積!$A$16:$A$1015,MATCH($D545,データ蓄積!$A$16:$A$1015,0)+1):'データ蓄積'!$CO$1015,90,),0))</f>
        <v>0</v>
      </c>
      <c r="L545" s="374">
        <f t="shared" ref="L545" si="2767">IF(G545=0,0,IF($F545="申請キャンセル",0,IF(K545="","","〇")))</f>
        <v>0</v>
      </c>
      <c r="M545" s="380">
        <f>IF($F544="申請キャンセル",0,IFERROR(VLOOKUP($D545,INDEX(データ蓄積!$A$16:$A$1015,MATCH($D545,データ蓄積!$A$16:$A$1015,0)+1):'データ蓄積'!$BI$1015,14,),0))</f>
        <v>0</v>
      </c>
      <c r="N545" s="381">
        <f>IF($F544="申請キャンセル",0,IFERROR(VLOOKUP($D545,INDEX(データ蓄積!$A$16:$A$1015,MATCH($D545,データ蓄積!$A$16:$A$1015,0)+1):'データ蓄積'!$BI$1015,16,),0))</f>
        <v>0</v>
      </c>
      <c r="O545" s="382">
        <f>IF($F544="申請キャンセル",0,IFERROR(VLOOKUP($D545,INDEX(データ蓄積!$A$16:$A$1015,MATCH($D545,データ蓄積!$A$16:$A$1015,0)+1):'データ蓄積'!$BI$1015,20,),0))</f>
        <v>0</v>
      </c>
      <c r="P545" s="383">
        <f>IF($F544="申請キャンセル",0,IFERROR(VLOOKUP($D545,INDEX(データ蓄積!$A$16:$A$1015,MATCH($D545,データ蓄積!$A$16:$A$1015,0)+1):'データ蓄積'!$BI$1015,21,),0))</f>
        <v>0</v>
      </c>
      <c r="Q545" s="383">
        <f>IF($F544="申請キャンセル",0,IFERROR(VLOOKUP($D545,INDEX(データ蓄積!$A$16:$A$1015,MATCH($D545,データ蓄積!$A$16:$A$1015,0)+1):'データ蓄積'!$BI$1015,23,),0))</f>
        <v>0</v>
      </c>
      <c r="R545" s="384">
        <f>IF($F544="申請キャンセル",0,IFERROR(VLOOKUP($D545,INDEX(データ蓄積!$A$16:$A$1015,MATCH($D545,データ蓄積!$A$16:$A$1015,0)+1):'データ蓄積'!$CO$1015,92,),0))</f>
        <v>0</v>
      </c>
      <c r="S545" s="385">
        <f>IF($F544="申請キャンセル",0,IFERROR(VLOOKUP($D545,INDEX(データ蓄積!$A$16:$A$1015,MATCH($D545,データ蓄積!$A$16:$A$1015,0)+1):'データ蓄積'!$BI$1015,22,),0))</f>
        <v>0</v>
      </c>
      <c r="T545" s="386" t="str">
        <f>IF($F544="申請キャンセル",0,IF((AJ545+AP545)&gt;0,ROUNDDOWN((AJ545+AP545)/(AL545+AR545),4)*1000," "))</f>
        <v xml:space="preserve"> </v>
      </c>
      <c r="U545" s="387" t="str">
        <f>IF($F545="申請キャンセル",0,IFERROR(IF(AJ545+AP545=0,"",VLOOKUP(Q545,Sheet1!$B$4:$C$64,2,0)),0))</f>
        <v/>
      </c>
      <c r="V545" s="388">
        <f>IF($F544="申請キャンセル",0,IFERROR(VLOOKUP($D545,INDEX(データ蓄積!$A$16:$A$1015,MATCH($D545,データ蓄積!$A$16:$A$1015,0)+1):'データ蓄積'!$BI$1015,12,),0))</f>
        <v>0</v>
      </c>
      <c r="W545" s="389">
        <f>IF($F544="申請キャンセル",0,IFERROR(VLOOKUP($D545,INDEX(データ蓄積!$A$16:$A$1015,MATCH($D545,データ蓄積!$A$16:$A$1015,0)+1):'データ蓄積'!$BI$1015,25,),0))</f>
        <v>0</v>
      </c>
      <c r="X545" s="383">
        <f>IF($F544="申請キャンセル",0,IFERROR(VLOOKUP($D545,INDEX(データ蓄積!$A$16:$A$1015,MATCH($D545,データ蓄積!$A$16:$A$1015,0)+1):'データ蓄積'!$DB$1015,27,),0))</f>
        <v>0</v>
      </c>
      <c r="Y545" s="390">
        <f t="shared" si="2653"/>
        <v>0</v>
      </c>
      <c r="Z545" s="383">
        <f>IF($F544="申請キャンセル",0,IFERROR(VLOOKUP($D545,INDEX(データ蓄積!$A$16:$A$1015,MATCH($D545,データ蓄積!$A$16:$A$1015,0)+1):'データ蓄積'!$DB$1015,26,),0))</f>
        <v>0</v>
      </c>
      <c r="AA545" s="383">
        <f>IF($F544="申請キャンセル",0,IFERROR(VLOOKUP($D545,INDEX(データ蓄積!$A$16:$A$1015,MATCH($D545,データ蓄積!$A$16:$A$1015,0)+1):'データ蓄積'!$DB$1015,28,),0))</f>
        <v>0</v>
      </c>
      <c r="AB545" s="385">
        <f t="shared" ref="AB545" si="2768">IF($W545="初 年 度",TRUNC((+AA545-BP545)/2,0),0)</f>
        <v>0</v>
      </c>
      <c r="AC545" s="381"/>
      <c r="AD545" s="380">
        <f>IF($F544="申請キャンセル",0,IFERROR(VLOOKUP($D545,INDEX(データ蓄積!$A$16:$A$1015,MATCH($D545,データ蓄積!$A$16:$A$1015,0)+1):'データ蓄積'!$DB$1015,30,),0))</f>
        <v>0</v>
      </c>
      <c r="AE545" s="383">
        <f t="shared" si="2655"/>
        <v>0</v>
      </c>
      <c r="AF545" s="383">
        <f>IF($F544="申請キャンセル",0,IFERROR(VLOOKUP($D545,INDEX(データ蓄積!$A$16:$A$1015,MATCH($D545,データ蓄積!$A$16:$A$1015,0)+1):'データ蓄積'!$DB$1015,29,),0))</f>
        <v>0</v>
      </c>
      <c r="AG545" s="383">
        <f>IF($F544="申請キャンセル",0,IFERROR(VLOOKUP($D545,INDEX(データ蓄積!$A$16:$A$1015,MATCH($D545,データ蓄積!$A$16:$A$1015,0)+1):'データ蓄積'!$DB$1015,31,),0))</f>
        <v>0</v>
      </c>
      <c r="AH545" s="383">
        <f t="shared" si="2692"/>
        <v>0</v>
      </c>
      <c r="AI545" s="381"/>
      <c r="AJ545" s="385">
        <f t="shared" ref="AJ545" si="2769">+X545+AD545</f>
        <v>0</v>
      </c>
      <c r="AK545" s="390">
        <f t="shared" si="2728"/>
        <v>0</v>
      </c>
      <c r="AL545" s="383">
        <f t="shared" si="2728"/>
        <v>0</v>
      </c>
      <c r="AM545" s="383">
        <f t="shared" si="2728"/>
        <v>0</v>
      </c>
      <c r="AN545" s="385">
        <f t="shared" si="2728"/>
        <v>0</v>
      </c>
      <c r="AO545" s="381"/>
      <c r="AP545" s="383">
        <f>IF($F544="申請キャンセル",0,IFERROR(VLOOKUP($D545,INDEX(データ蓄積!$A$16:$A$1015,MATCH($D545,データ蓄積!$A$16:$A$1015,0)+1):'データ蓄積'!$DB$1015,33,),0))</f>
        <v>0</v>
      </c>
      <c r="AQ545" s="390">
        <f t="shared" si="2657"/>
        <v>0</v>
      </c>
      <c r="AR545" s="383">
        <f>IF($F544="申請キャンセル",0,IFERROR(VLOOKUP($D545,INDEX(データ蓄積!$A$16:$A$1015,MATCH($D545,データ蓄積!$A$16:$A$1015,0)+1):'データ蓄積'!$DB$1015,32,),0))</f>
        <v>0</v>
      </c>
      <c r="AS545" s="383">
        <f>IF($F544="申請キャンセル",0,IFERROR(VLOOKUP($D545,INDEX(データ蓄積!$A$16:$A$1015,MATCH($D545,データ蓄積!$A$16:$A$1015,0)+1):'データ蓄積'!$DB$1015,34,),0))</f>
        <v>0</v>
      </c>
      <c r="AT545" s="385">
        <f t="shared" si="2693"/>
        <v>0</v>
      </c>
      <c r="AU545" s="381"/>
      <c r="AV545" s="383">
        <f>IF($F544="申請キャンセル",0,IFERROR(VLOOKUP($D545,INDEX(データ蓄積!$A$16:$A$1015,MATCH($D545,データ蓄積!$A$16:$A$1015,0)+1):'データ蓄積'!$DB$1015,36,),0))</f>
        <v>0</v>
      </c>
      <c r="AW545" s="390">
        <f t="shared" si="2658"/>
        <v>0</v>
      </c>
      <c r="AX545" s="383">
        <f>IF($F544="申請キャンセル",0,IFERROR(VLOOKUP($D545,INDEX(データ蓄積!$A$16:$A$1015,MATCH($D545,データ蓄積!$A$16:$A$1015,0)+1):'データ蓄積'!$DB$1015,35,),0))</f>
        <v>0</v>
      </c>
      <c r="AY545" s="383">
        <f>IF($F544="申請キャンセル",0,IFERROR(VLOOKUP($D545,INDEX(データ蓄積!$A$16:$A$1015,MATCH($D545,データ蓄積!$A$16:$A$1015,0)+1):'データ蓄積'!$DB$1015,37,),0))</f>
        <v>0</v>
      </c>
      <c r="AZ545" s="385">
        <f t="shared" si="2694"/>
        <v>0</v>
      </c>
      <c r="BA545" s="381"/>
      <c r="BB545" s="391">
        <f t="shared" ref="BB545" si="2770">+AK545+AQ545+AW545</f>
        <v>0</v>
      </c>
      <c r="BC545" s="383">
        <f t="shared" si="2749"/>
        <v>0</v>
      </c>
      <c r="BD545" s="383">
        <f t="shared" si="2749"/>
        <v>0</v>
      </c>
      <c r="BE545" s="392">
        <f t="shared" si="2749"/>
        <v>0</v>
      </c>
      <c r="BF545" s="369"/>
      <c r="BG545" s="380">
        <f>IF($F544="申請キャンセル",0,IF(H545="（○）",220,0))</f>
        <v>0</v>
      </c>
      <c r="BH545" s="385">
        <f>IF($F544="申請キャンセル",0,IF(H545="（○）",SUM(AK545+AQ545+AW545),0))</f>
        <v>0</v>
      </c>
      <c r="BI545" s="383">
        <f>IF($F544="申請キャンセル",0,IF(H545="（○）",SUM(AL545+AR545),0))</f>
        <v>0</v>
      </c>
      <c r="BJ545" s="383">
        <f t="shared" si="2660"/>
        <v>0</v>
      </c>
      <c r="BK545" s="392">
        <f t="shared" ref="BK545" si="2771">IF($W545="初 年 度",TRUNC((+BJ545-CB545),0),0)</f>
        <v>0</v>
      </c>
      <c r="BL545" s="46"/>
      <c r="BM545" s="380">
        <f t="shared" si="2441"/>
        <v>0</v>
      </c>
      <c r="BN545" s="381">
        <f t="shared" si="2441"/>
        <v>0</v>
      </c>
      <c r="BP545" s="127">
        <f t="shared" si="2662"/>
        <v>0</v>
      </c>
      <c r="BQ545" s="128">
        <f t="shared" ref="BQ545" si="2772">ROUNDUP(BP545/2,0)</f>
        <v>0</v>
      </c>
      <c r="BR545" s="45"/>
      <c r="BS545" s="127">
        <f t="shared" si="2664"/>
        <v>0</v>
      </c>
      <c r="BT545" s="128">
        <f t="shared" ref="BT545" si="2773">ROUNDUP(BS545/2,0)</f>
        <v>0</v>
      </c>
      <c r="BU545" s="45"/>
      <c r="BV545" s="127">
        <f t="shared" si="2666"/>
        <v>0</v>
      </c>
      <c r="BW545" s="128">
        <f t="shared" si="2695"/>
        <v>0</v>
      </c>
      <c r="BX545" s="45"/>
      <c r="BY545" s="127">
        <f t="shared" si="2667"/>
        <v>0</v>
      </c>
      <c r="BZ545" s="128">
        <f t="shared" ref="BZ545" si="2774">ROUNDUP(BY545/2,0)</f>
        <v>0</v>
      </c>
      <c r="CA545" s="45"/>
      <c r="CB545" s="127">
        <f t="shared" si="2669"/>
        <v>0</v>
      </c>
      <c r="CC545" s="128">
        <f t="shared" ref="CC545" si="2775">+CB545</f>
        <v>0</v>
      </c>
      <c r="CD545" s="45"/>
      <c r="CE545" s="370">
        <f>IF($F544="申請キャンセル",0,IFERROR(VLOOKUP($D545,INDEX(データ蓄積!$A$16:$A$1015,MATCH($D545,データ蓄積!$A$16:$A$1015,0)+1):'データ蓄積'!$DB$1015,83,),0))</f>
        <v>0</v>
      </c>
      <c r="CF545" s="371">
        <f>IF($F544="申請キャンセル",0,IFERROR(VLOOKUP($D545,INDEX(データ蓄積!$A$16:$A$1015,MATCH($D545,データ蓄積!$A$16:$A$1015,0)+1):'データ蓄積'!$DB$1015,6,),0))</f>
        <v>0</v>
      </c>
      <c r="CG545" s="214" t="str">
        <f t="shared" si="2765"/>
        <v xml:space="preserve"> </v>
      </c>
      <c r="CH545" s="214" t="str">
        <f t="shared" si="2765"/>
        <v/>
      </c>
      <c r="CI545" s="214" t="str">
        <f t="shared" ref="CI545" si="2776">IF(CG545&gt;=CH545,"OK","下限本数を下回っています")</f>
        <v>OK</v>
      </c>
      <c r="CJ545" s="371">
        <f>IF($F544="申請キャンセル",0,IFERROR(VLOOKUP($D545,INDEX(データ蓄積!$A$16:$A$1015,MATCH($D545,データ蓄積!$A$16:$A$1015,0)+1):'データ蓄積'!$DB$1015,9,),0))</f>
        <v>0</v>
      </c>
      <c r="CK545" s="372">
        <f>IF($F544="申請キャンセル",0,IFERROR(VLOOKUP($D545,INDEX(データ蓄積!$A$16:$A$1015,MATCH($D545,データ蓄積!$A$16:$A$1015,0)+1):'データ蓄積'!$DB$1015,11,),0))</f>
        <v>0</v>
      </c>
      <c r="CL545" s="372">
        <f>IF($F544="申請キャンセル",0,IFERROR(VLOOKUP($D545,INDEX(データ蓄積!$A$16:$A$1015,MATCH($D545,データ蓄積!$A$16:$A$1015,0)+1):'データ蓄積'!$DB$1015,13,),0))</f>
        <v>0</v>
      </c>
      <c r="CM545" s="372">
        <f>IF($F544="申請キャンセル",0,IFERROR(VLOOKUP($D545,INDEX(データ蓄積!$A$16:$A$1015,MATCH($D545,データ蓄積!$A$16:$A$1015,0)+1):'データ蓄積'!$DB$1015,15,),0))</f>
        <v>0</v>
      </c>
      <c r="CN545" s="372">
        <f>IF($F544="申請キャンセル",0,IFERROR(VLOOKUP($D545,INDEX(データ蓄積!$A$16:$A$1015,MATCH($D545,データ蓄積!$A$16:$A$1015,0)+1):'データ蓄積'!$DB$1015,17,),0))</f>
        <v>0</v>
      </c>
      <c r="CO545" s="372">
        <f>IF($F544="申請キャンセル",0,IFERROR(VLOOKUP($D545,INDEX(データ蓄積!$A$16:$A$1015,MATCH($D545,データ蓄積!$A$16:$A$1015,0)+1):'データ蓄積'!$DB$1015,18,),0))</f>
        <v>0</v>
      </c>
      <c r="CP545" s="371">
        <f>IF($F544="申請キャンセル",0,IFERROR(VLOOKUP($D545,INDEX(データ蓄積!$A$16:$A$1015,MATCH($D545,データ蓄積!$A$16:$A$1015,0)+1):'データ蓄積'!$DB$1015,19,),0))</f>
        <v>0</v>
      </c>
      <c r="CQ545" s="372">
        <f>IF($F544="申請キャンセル",0,IFERROR(VLOOKUP($D545,INDEX(データ蓄積!$A$16:$A$1015,MATCH($D545,データ蓄積!$A$16:$A$1015,0)+1):'データ蓄積'!$DB$1015,24,),0))</f>
        <v>0</v>
      </c>
      <c r="CR545" s="99" t="str">
        <f>IF($F544="申請キャンセル",0,CONCATENATE(CS545,$CS$14,CT545,$CT$14,CU545,$CU$14))</f>
        <v>0年0月0日</v>
      </c>
      <c r="CS545" s="99">
        <f>IF($F544="申請キャンセル",0,IFERROR(VLOOKUP($D545,INDEX(データ蓄積!$A$16:$A$1015,MATCH($D545,データ蓄積!$A$16:$A$1015,0)+1):'データ蓄積'!$DB$1015,70,),0))</f>
        <v>0</v>
      </c>
      <c r="CT545" s="99">
        <f>IF($F544="申請キャンセル",0,IFERROR(VLOOKUP($D545,INDEX(データ蓄積!$A$16:$A$1015,MATCH($D545,データ蓄積!$A$16:$A$1015,0)+1):'データ蓄積'!$DB$1015,71,),0))</f>
        <v>0</v>
      </c>
      <c r="CU545" s="99">
        <f>IF($F544="申請キャンセル",0,IFERROR(VLOOKUP($D545,INDEX(データ蓄積!$A$16:$A$1015,MATCH($D545,データ蓄積!$A$16:$A$1015,0)+1):'データ蓄積'!$DB$1015,72,),0))</f>
        <v>0</v>
      </c>
      <c r="CV545" s="99" t="str">
        <f>IF($F544="申請キャンセル",0,CONCATENATE(CW545,$CW$14,CX545,$CX$14,CY545,$CY$14))</f>
        <v>0年0月0日</v>
      </c>
      <c r="CW545" s="99">
        <f>IF($F544="申請キャンセル",0,IFERROR(VLOOKUP($D545,INDEX(データ蓄積!$A$16:$A$1015,MATCH($D545,データ蓄積!$A$16:$A$1015,0)+1):'データ蓄積'!$DB$1015,73,),0))</f>
        <v>0</v>
      </c>
      <c r="CX545" s="99">
        <f>IF($F544="申請キャンセル",0,IFERROR(VLOOKUP($D545,INDEX(データ蓄積!$A$16:$A$1015,MATCH($D545,データ蓄積!$A$16:$A$1015,0)+1):'データ蓄積'!$DB$1015,74,),0))</f>
        <v>0</v>
      </c>
      <c r="CY545" s="99">
        <f>IF($F544="申請キャンセル",0,IFERROR(VLOOKUP($D545,INDEX(データ蓄積!$A$16:$A$1015,MATCH($D545,データ蓄積!$A$16:$A$1015,0)+1):'データ蓄積'!$DB$1015,75,),0))</f>
        <v>0</v>
      </c>
      <c r="CZ545" s="211">
        <f>IF($F544="申請キャンセル",0,IFERROR(VLOOKUP($D545,INDEX(データ蓄積!$A$16:$A$1015,MATCH($D545,データ蓄積!$A$16:$A$1015,0)+1):'データ蓄積'!$CF$1015,84,),0))</f>
        <v>0</v>
      </c>
      <c r="DA545" s="211">
        <f>IF($F544="申請キャンセル",0,IFERROR(VLOOKUP($D545,INDEX(データ蓄積!$A$16:$A$1015,MATCH($D545,データ蓄積!$A$16:$A$1015,0)+1):'データ蓄積'!$CG$1015,85,),0))</f>
        <v>0</v>
      </c>
      <c r="DB545" s="211">
        <f>IF($F544="申請キャンセル",0,IFERROR(VLOOKUP($D545,INDEX(データ蓄積!$A$16:$A$1015,MATCH($D545,データ蓄積!$A$16:$A$1015,0)+1):'データ蓄積'!$CH$1015,86,),0))</f>
        <v>0</v>
      </c>
      <c r="DC545" s="211"/>
      <c r="DD545" s="204">
        <f>IF($F544="申請キャンセル",0,IFERROR(VLOOKUP($D545,INDEX(データ蓄積!$A$16:$A$1015,MATCH($D545,データ蓄積!$A$16:$A$1015,0)+1):'データ蓄積'!$CN$1015,91,),0))</f>
        <v>0</v>
      </c>
      <c r="DE545" s="204">
        <f>IF($F544="申請キャンセル",0,IFERROR(VLOOKUP($D545,INDEX(データ蓄積!$A$16:$A$1015,MATCH($D545,データ蓄積!$A$16:$A$1015,0)+1):'データ蓄積'!$CN$1015,92,),0))</f>
        <v>0</v>
      </c>
    </row>
    <row r="546" spans="1:109" ht="18.75" customHeight="1" x14ac:dyDescent="0.15">
      <c r="A546" s="349">
        <f>IFERROR(VLOOKUP($D546,INDEX(データ蓄積!$A$16:$A$1015,MATCH($D546,データ蓄積!$A$16:$A$1015,0)):'データ蓄積'!$BI$1015,3,),0)</f>
        <v>0</v>
      </c>
      <c r="B546" s="350">
        <f>IFERROR(VLOOKUP($D546,INDEX(データ蓄積!$A$16:$A$1015,MATCH($D546,データ蓄積!$A$16:$A$1015,0)):'データ蓄積'!$BI$1015,4,),0)</f>
        <v>0</v>
      </c>
      <c r="C546" s="349">
        <f>IFERROR(VLOOKUP($D546,INDEX(データ蓄積!$A$16:$A$1015,MATCH($D546,データ蓄積!$A$16:$A$1015,0)):'データ蓄積'!$BI$1015,5,),0)</f>
        <v>0</v>
      </c>
      <c r="D546" s="349">
        <f t="shared" si="1991"/>
        <v>266</v>
      </c>
      <c r="E546" s="351">
        <f>IFERROR(VLOOKUP($D546,INDEX(データ蓄積!$A$16:$A$1015,MATCH($D546,データ蓄積!$A$16:$A$1015,0)):'データ蓄積'!$BI$1015,2,),0)</f>
        <v>0</v>
      </c>
      <c r="F546" s="352">
        <f>IFERROR(VLOOKUP($D546,INDEX(データ蓄積!$A$16:$A$1015,MATCH($D546,データ蓄積!$A$16:$A$1015,0)):'データ蓄積'!$CD$1015,82,),0)</f>
        <v>0</v>
      </c>
      <c r="G546" s="353">
        <f>IF($F546="申請キャンセル",0,IFERROR(VLOOKUP($D546,INDEX(データ蓄積!$A$16:$A$1015,MATCH($D546,データ蓄積!$A$16:$A$1015,0)):'データ蓄積'!$BI$1015,8,),0))</f>
        <v>0</v>
      </c>
      <c r="H546" s="346">
        <f>IF($F546="申請キャンセル",0,IFERROR(VLOOKUP($D546,INDEX(データ蓄積!$A$16:$A$1015,MATCH($D546,データ蓄積!$A$16:$A$1015,0)):'データ蓄積'!$BI$1015,10,),0))</f>
        <v>0</v>
      </c>
      <c r="I546" s="354" t="str">
        <f>IF($F546="申請キャンセル","",LEFT(IFERROR(VLOOKUP($D546,INDEX(データ蓄積!$A$16:$A$1015,MATCH($D546,データ蓄積!$A$16:$A$1015,0)):'データ蓄積'!$CH$1015,84,),""),2))</f>
        <v/>
      </c>
      <c r="J546" s="346" t="str">
        <f>IF($F546="申請キャンセル","",LEFT(IFERROR(VLOOKUP($D546,INDEX(データ蓄積!$A$16:$A$1015,MATCH($D546,データ蓄積!$A$16:$A$1015,0)):'データ蓄積'!$CL$1015,86,),""),2))</f>
        <v/>
      </c>
      <c r="K546" s="355">
        <f>IF($F546="申請キャンセル",0,IFERROR(VLOOKUP($D546,INDEX(データ蓄積!$A$16:$A$1015,MATCH($D546,データ蓄積!$A$16:$A$1015,0)):'データ蓄積'!$CO$1015,90,),0))</f>
        <v>0</v>
      </c>
      <c r="L546" s="350">
        <f>IF(G546=0,0,IF($F546="申請キャンセル",0,IF(K546="","","〇")))</f>
        <v>0</v>
      </c>
      <c r="M546" s="356">
        <f>IF($F546="申請キャンセル",0,IFERROR(VLOOKUP($D546,INDEX(データ蓄積!$A$16:$A$1015,MATCH($D546,データ蓄積!$A$16:$A$1015,0)):'データ蓄積'!$BI$1015,14,),))</f>
        <v>0</v>
      </c>
      <c r="N546" s="357">
        <f>IF($F546="申請キャンセル",0,IFERROR(VLOOKUP($D546,INDEX(データ蓄積!$A$16:$A$1015,MATCH($D546,データ蓄積!$A$16:$A$1015,0)):'データ蓄積'!$BI$1015,16,),0))</f>
        <v>0</v>
      </c>
      <c r="O546" s="356">
        <f>IF($F546="申請キャンセル",0,IFERROR(VLOOKUP($D546,INDEX(データ蓄積!$A$16:$A$1015,MATCH($D546,データ蓄積!$A$16:$A$1015,0)):'データ蓄積'!$BI$1015,20,),0))</f>
        <v>0</v>
      </c>
      <c r="P546" s="358">
        <f>IF($F546="申請キャンセル",0,IFERROR(VLOOKUP($D546,INDEX(データ蓄積!$A$16:$A$1015,MATCH($D546,データ蓄積!$A$16:$A$1015,0)):'データ蓄積'!$BI$1015,21,),0))</f>
        <v>0</v>
      </c>
      <c r="Q546" s="359">
        <f>IF($F546="申請キャンセル",0,IFERROR(VLOOKUP($D546,INDEX(データ蓄積!$A$16:$A$1015,MATCH($D546,データ蓄積!$A$16:$A$1015,0)):'データ蓄積'!$BI$1015,23,),0))</f>
        <v>0</v>
      </c>
      <c r="R546" s="360">
        <f>IF($F546="申請キャンセル",0,IFERROR(VLOOKUP($D546,INDEX(データ蓄積!$A$16:$A$1015,MATCH($D546,データ蓄積!$A$16:$A$1015,0)):'データ蓄積'!$CO$1015,92,),0))</f>
        <v>0</v>
      </c>
      <c r="S546" s="361">
        <f>IF($F546="申請キャンセル",0,IFERROR(VLOOKUP($D546,INDEX(データ蓄積!$A$16:$A$1015,MATCH($D546,データ蓄積!$A$16:$A$1015,0)):'データ蓄積'!$BI$1015,22,),0))</f>
        <v>0</v>
      </c>
      <c r="T546" s="362" t="str">
        <f>IF($F546="申請キャンセル",0,IF((AJ546+AP546)&gt;0,ROUNDDOWN((AJ546+AP546)/(AL546+AR546),4)*1000," "))</f>
        <v xml:space="preserve"> </v>
      </c>
      <c r="U546" s="363" t="str">
        <f>IF($F546="申請キャンセル",0,IFERROR(IF(AJ546+AP546=0,"",VLOOKUP(Q546,Sheet1!$B$4:$C$64,2,0)),0))</f>
        <v/>
      </c>
      <c r="V546" s="364">
        <f>IF($F546="申請キャンセル",0,IFERROR(VLOOKUP($D546,INDEX(データ蓄積!$A$16:$A$1015,MATCH($D546,データ蓄積!$A$16:$A$1015,0)):'データ蓄積'!$BI$1015,12,),0))</f>
        <v>0</v>
      </c>
      <c r="W546" s="365">
        <f>IF($F546="申請キャンセル",0,IFERROR(VLOOKUP($D546,INDEX(データ蓄積!$A$16:$A$1015,MATCH($D546,データ蓄積!$A$16:$A$1015,0)):'データ蓄積'!$BI$1015,25,),0))</f>
        <v>0</v>
      </c>
      <c r="X546" s="356">
        <f>IF($F546="申請キャンセル",0,IFERROR(VLOOKUP($D546,INDEX(データ蓄積!$A$16:$A$1015,MATCH($D546,データ蓄積!$A$16:$A$1015,0)):'データ蓄積'!$DB$1015,27,),0))</f>
        <v>0</v>
      </c>
      <c r="Y546" s="366">
        <f t="shared" si="2653"/>
        <v>0</v>
      </c>
      <c r="Z546" s="358">
        <f>IF($F546="申請キャンセル",0,IFERROR(VLOOKUP($D546,INDEX(データ蓄積!$A$16:$A$1015,MATCH($D546,データ蓄積!$A$16:$A$1015,0)):'データ蓄積'!$DB$1015,26,),0))</f>
        <v>0</v>
      </c>
      <c r="AA546" s="367">
        <f>IF($F546="申請キャンセル",0,IFERROR(VLOOKUP($D546,INDEX(データ蓄積!$A$16:$A$1015,MATCH($D546,データ蓄積!$A$16:$A$1015,0)):'データ蓄積'!$DB$1015,28,),0))</f>
        <v>0</v>
      </c>
      <c r="AB546" s="358">
        <f>IF($W546="初 年 度",TRUNC((+AA546-BP546)/2,0),0)</f>
        <v>0</v>
      </c>
      <c r="AC546" s="357"/>
      <c r="AD546" s="356">
        <f>IF($F546="申請キャンセル",0,IFERROR(VLOOKUP($D546,INDEX(データ蓄積!$A$16:$A$1015,MATCH($D546,データ蓄積!$A$16:$A$1015,0)):'データ蓄積'!$DB$1015,30,),0))</f>
        <v>0</v>
      </c>
      <c r="AE546" s="359">
        <f t="shared" si="2655"/>
        <v>0</v>
      </c>
      <c r="AF546" s="359">
        <f>IF($F546="申請キャンセル",0,IFERROR(VLOOKUP($D546,INDEX(データ蓄積!$A$16:$A$1015,MATCH($D546,データ蓄積!$A$16:$A$1015,0)):'データ蓄積'!$DB$1015,29,),0))</f>
        <v>0</v>
      </c>
      <c r="AG546" s="359">
        <f>IF($F546="申請キャンセル",0,IFERROR(VLOOKUP($D546,INDEX(データ蓄積!$A$16:$A$1015,MATCH($D546,データ蓄積!$A$16:$A$1015,0)):'データ蓄積'!$DB$1015,31,),0))</f>
        <v>0</v>
      </c>
      <c r="AH546" s="359">
        <f t="shared" si="2692"/>
        <v>0</v>
      </c>
      <c r="AI546" s="357"/>
      <c r="AJ546" s="358">
        <f>+X546+AD546</f>
        <v>0</v>
      </c>
      <c r="AK546" s="366">
        <f t="shared" si="2728"/>
        <v>0</v>
      </c>
      <c r="AL546" s="358">
        <f t="shared" si="2728"/>
        <v>0</v>
      </c>
      <c r="AM546" s="367">
        <f t="shared" si="2728"/>
        <v>0</v>
      </c>
      <c r="AN546" s="358">
        <f t="shared" si="2728"/>
        <v>0</v>
      </c>
      <c r="AO546" s="357"/>
      <c r="AP546" s="356">
        <f>IF($F546="申請キャンセル",0,IFERROR(VLOOKUP($D546,INDEX(データ蓄積!$A$16:$A$1015,MATCH($D546,データ蓄積!$A$16:$A$1015,0)):'データ蓄積'!$DB$1015,33,),0))</f>
        <v>0</v>
      </c>
      <c r="AQ546" s="366">
        <f t="shared" si="2657"/>
        <v>0</v>
      </c>
      <c r="AR546" s="358">
        <f>IF($F546="申請キャンセル",0,IFERROR(VLOOKUP($D546,INDEX(データ蓄積!$A$16:$A$1015,MATCH($D546,データ蓄積!$A$16:$A$1015,0)):'データ蓄積'!$DB$1015,32,),0))</f>
        <v>0</v>
      </c>
      <c r="AS546" s="367">
        <f>IF($F546="申請キャンセル",0,IFERROR(VLOOKUP($D546,INDEX(データ蓄積!$A$16:$A$1015,MATCH($D546,データ蓄積!$A$16:$A$1015,0)):'データ蓄積'!$DB$1015,34,),0))</f>
        <v>0</v>
      </c>
      <c r="AT546" s="358">
        <f t="shared" si="2693"/>
        <v>0</v>
      </c>
      <c r="AU546" s="357"/>
      <c r="AV546" s="356">
        <f>IF($F546="申請キャンセル",0,IFERROR(VLOOKUP($D546,INDEX(データ蓄積!$A$16:$A$1015,MATCH($D546,データ蓄積!$A$16:$A$1015,0)):'データ蓄積'!$DB$1015,36,),0))</f>
        <v>0</v>
      </c>
      <c r="AW546" s="366">
        <f t="shared" si="2658"/>
        <v>0</v>
      </c>
      <c r="AX546" s="358">
        <f>IF($F546="申請キャンセル",0,IFERROR(VLOOKUP($D546,INDEX(データ蓄積!$A$16:$A$1015,MATCH($D546,データ蓄積!$A$16:$A$1015,0)):'データ蓄積'!$DB$1015,35,),0))</f>
        <v>0</v>
      </c>
      <c r="AY546" s="367">
        <f>IF($F546="申請キャンセル",0,IFERROR(VLOOKUP($D546,INDEX(データ蓄積!$A$16:$A$1015,MATCH($D546,データ蓄積!$A$16:$A$1015,0)):'データ蓄積'!$DB$1015,37,),0))</f>
        <v>0</v>
      </c>
      <c r="AZ546" s="358">
        <f t="shared" si="2694"/>
        <v>0</v>
      </c>
      <c r="BA546" s="357"/>
      <c r="BB546" s="368">
        <f>+AK546+AQ546+AW546</f>
        <v>0</v>
      </c>
      <c r="BC546" s="358">
        <f t="shared" si="2749"/>
        <v>0</v>
      </c>
      <c r="BD546" s="367">
        <f t="shared" si="2749"/>
        <v>0</v>
      </c>
      <c r="BE546" s="361">
        <f t="shared" si="2749"/>
        <v>0</v>
      </c>
      <c r="BF546" s="369"/>
      <c r="BG546" s="356">
        <f>IF($F546="申請キャンセル",0,IF(H546="（○）",220,0))</f>
        <v>0</v>
      </c>
      <c r="BH546" s="359">
        <f>IF($F546="申請キャンセル",0,IF(H546="（○）",SUM(AK546+AQ546+AW546),0))</f>
        <v>0</v>
      </c>
      <c r="BI546" s="359">
        <f>IF($F546="申請キャンセル",0,IF(H546="（○）",SUM(AL546+AR546),0))</f>
        <v>0</v>
      </c>
      <c r="BJ546" s="359">
        <f t="shared" si="2660"/>
        <v>0</v>
      </c>
      <c r="BK546" s="361">
        <f>IF($W546="初 年 度",TRUNC((+BJ546-CB546),0),0)</f>
        <v>0</v>
      </c>
      <c r="BL546" s="46"/>
      <c r="BM546" s="356">
        <f t="shared" ref="BM546:BN609" si="2777">+BD546+BJ546</f>
        <v>0</v>
      </c>
      <c r="BN546" s="357">
        <f t="shared" si="2777"/>
        <v>0</v>
      </c>
      <c r="BP546" s="125">
        <f t="shared" si="2662"/>
        <v>0</v>
      </c>
      <c r="BQ546" s="126">
        <f>ROUNDUP(BP546/2,0)</f>
        <v>0</v>
      </c>
      <c r="BR546" s="44"/>
      <c r="BS546" s="125">
        <f t="shared" si="2664"/>
        <v>0</v>
      </c>
      <c r="BT546" s="126">
        <f>ROUNDUP(BS546/2,0)</f>
        <v>0</v>
      </c>
      <c r="BU546" s="44"/>
      <c r="BV546" s="125">
        <f t="shared" si="2666"/>
        <v>0</v>
      </c>
      <c r="BW546" s="126">
        <f t="shared" si="2695"/>
        <v>0</v>
      </c>
      <c r="BX546" s="44"/>
      <c r="BY546" s="125">
        <f t="shared" si="2667"/>
        <v>0</v>
      </c>
      <c r="BZ546" s="126">
        <f>ROUNDUP(BY546/2,0)</f>
        <v>0</v>
      </c>
      <c r="CA546" s="44"/>
      <c r="CB546" s="125">
        <f t="shared" si="2669"/>
        <v>0</v>
      </c>
      <c r="CC546" s="126">
        <f>+CB546</f>
        <v>0</v>
      </c>
      <c r="CD546" s="44"/>
      <c r="CE546" s="370">
        <f>IF($F546="申請キャンセル",0,IF(CE547="","",CE547))</f>
        <v>0</v>
      </c>
      <c r="CF546" s="371">
        <f>IF($F546="申請キャンセル",0,IFERROR(VLOOKUP($D546,INDEX(データ蓄積!$A$16:$A$1015,MATCH($D546,データ蓄積!$A$16:$A$1015,0)):'データ蓄積'!$DB$1015,6,),0))</f>
        <v>0</v>
      </c>
      <c r="CG546" s="214" t="str">
        <f t="shared" si="2765"/>
        <v xml:space="preserve"> </v>
      </c>
      <c r="CH546" s="214" t="str">
        <f t="shared" si="2765"/>
        <v/>
      </c>
      <c r="CI546" s="214" t="str">
        <f>IF(CG546&gt;=CH546,"OK","下限本数を下回っています")</f>
        <v>OK</v>
      </c>
      <c r="CJ546" s="371">
        <f>IF($F546="申請キャンセル",0,IFERROR(VLOOKUP($D546,INDEX(データ蓄積!$A$16:$A$1015,MATCH($D546,データ蓄積!$A$16:$A$1015,0)):'データ蓄積'!$DB$1015,9,),0))</f>
        <v>0</v>
      </c>
      <c r="CK546" s="372">
        <f>IF($F546="申請キャンセル",0,IFERROR(VLOOKUP($D546,INDEX(データ蓄積!$A$16:$A$1015,MATCH($D546,データ蓄積!$A$16:$A$1015,0)):'データ蓄積'!$DB$1015,11,),0))</f>
        <v>0</v>
      </c>
      <c r="CL546" s="372">
        <f>IF($F546="申請キャンセル",0,IFERROR(VLOOKUP($D546,INDEX(データ蓄積!$A$16:$A$1015,MATCH($D546,データ蓄積!$A$16:$A$1015,0)):'データ蓄積'!$DB$1015,13,),0))</f>
        <v>0</v>
      </c>
      <c r="CM546" s="372">
        <f>IF($F546="申請キャンセル",0,IFERROR(VLOOKUP($D546,INDEX(データ蓄積!$A$16:$A$1015,MATCH($D546,データ蓄積!$A$16:$A$1015,0)):'データ蓄積'!$DB$1015,15,),0))</f>
        <v>0</v>
      </c>
      <c r="CN546" s="372">
        <f>IF($F546="申請キャンセル",0,IFERROR(VLOOKUP($D546,INDEX(データ蓄積!$A$16:$A$1015,MATCH($D546,データ蓄積!$A$16:$A$1015,0)):'データ蓄積'!$DB$1015,17,),0))</f>
        <v>0</v>
      </c>
      <c r="CO546" s="372">
        <f>IF($F546="申請キャンセル",0,IFERROR(VLOOKUP($D546,INDEX(データ蓄積!$A$16:$A$1015,MATCH($D546,データ蓄積!$A$16:$A$1015,0)):'データ蓄積'!$DB$1015,18,),0))</f>
        <v>0</v>
      </c>
      <c r="CP546" s="371">
        <f>IF($F546="申請キャンセル",0,IFERROR(VLOOKUP($D546,INDEX(データ蓄積!$A$16:$A$1015,MATCH($D546,データ蓄積!$A$16:$A$1015,0)):'データ蓄積'!$DB$1015,19,),0))</f>
        <v>0</v>
      </c>
      <c r="CQ546" s="372">
        <f>IF($F546="申請キャンセル",0,IFERROR(VLOOKUP($D546,INDEX(データ蓄積!$A$16:$A$1015,MATCH($D546,データ蓄積!$A$16:$A$1015,0)):'データ蓄積'!$DB$1015,24,),0))</f>
        <v>0</v>
      </c>
      <c r="CR546" s="99" t="str">
        <f>IF($F546="申請キャンセル",0,CONCATENATE(CS546,$CS$14,CT546,$CT$14,CU546,$CU$14))</f>
        <v>0年0月0日</v>
      </c>
      <c r="CS546" s="99">
        <f>IF($F546="申請キャンセル",0,IFERROR(VLOOKUP($D546,INDEX(データ蓄積!$A$16:$A$1015,MATCH($D546,データ蓄積!$A$16:$A$1015,0)):'データ蓄積'!$DB$1015,70,),0))</f>
        <v>0</v>
      </c>
      <c r="CT546" s="99">
        <f>IF($F546="申請キャンセル",0,IFERROR(VLOOKUP($D546,INDEX(データ蓄積!$A$16:$A$1015,MATCH($D546,データ蓄積!$A$16:$A$1015,0)):'データ蓄積'!$DB$1015,71,),0))</f>
        <v>0</v>
      </c>
      <c r="CU546" s="99">
        <f>IF($F546="申請キャンセル",0,IFERROR(VLOOKUP($D546,INDEX(データ蓄積!$A$16:$A$1015,MATCH($D546,データ蓄積!$A$16:$A$1015,0)):'データ蓄積'!$DB$1015,72,),0))</f>
        <v>0</v>
      </c>
      <c r="CV546" s="99" t="str">
        <f>IF($F546="申請キャンセル",0,CONCATENATE(CW546,$CW$14,CX546,$CX$14,CY546,$CY$14))</f>
        <v>0年0月0日</v>
      </c>
      <c r="CW546" s="99">
        <f>IF($F546="申請キャンセル",0,IFERROR(VLOOKUP($D546,INDEX(データ蓄積!$A$16:$A$1015,MATCH($D546,データ蓄積!$A$16:$A$1015,0)):'データ蓄積'!$DB$1015,73,),0))</f>
        <v>0</v>
      </c>
      <c r="CX546" s="99">
        <f>IF($F546="申請キャンセル",0,IFERROR(VLOOKUP($D546,INDEX(データ蓄積!$A$16:$A$1015,MATCH($D546,データ蓄積!$A$16:$A$1015,0)):'データ蓄積'!$DB$1015,74,),0))</f>
        <v>0</v>
      </c>
      <c r="CY546" s="99">
        <f>IF($F546="申請キャンセル",0,IFERROR(VLOOKUP($D546,INDEX(データ蓄積!$A$16:$A$1015,MATCH($D546,データ蓄積!$A$16:$A$1015,0)):'データ蓄積'!$DB$1015,75,),0))</f>
        <v>0</v>
      </c>
      <c r="CZ546" s="211">
        <f>IF($F546="申請キャンセル",0,IFERROR(VLOOKUP($D546,INDEX(データ蓄積!$A$16:$A$1015,MATCH($D546,データ蓄積!$A$16:$A$1015,0)):'データ蓄積'!$CF$1015,84,),0))</f>
        <v>0</v>
      </c>
      <c r="DA546" s="211">
        <f>IF($F546="申請キャンセル",0,IFERROR(VLOOKUP($D546,INDEX(データ蓄積!$A$16:$A$1015,MATCH($D546,データ蓄積!$A$16:$A$1015,0)):'データ蓄積'!$CG$1015,85,),0))</f>
        <v>0</v>
      </c>
      <c r="DB546" s="211">
        <f>IF($F546="申請キャンセル",0,IFERROR(VLOOKUP($D546,INDEX(データ蓄積!$A$16:$A$1015,MATCH($D546,データ蓄積!$A$16:$A$1015,0)):'データ蓄積'!$CH$1015,86,),0))</f>
        <v>0</v>
      </c>
      <c r="DC546" s="211"/>
      <c r="DD546" s="204">
        <f>IF($F546="申請キャンセル",0,IFERROR(VLOOKUP($D546,INDEX(データ蓄積!$A$16:$A$1015,MATCH($D546,データ蓄積!$A$16:$A$1015,0)):'データ蓄積'!$CN$1015,91,),0))</f>
        <v>0</v>
      </c>
      <c r="DE546" s="204">
        <f>IF($F546="申請キャンセル",0,IFERROR(VLOOKUP($D546,INDEX(データ蓄積!$A$16:$A$1015,MATCH($D546,データ蓄積!$A$16:$A$1015,0)):'データ蓄積'!$CN$1015,92,),0))</f>
        <v>0</v>
      </c>
    </row>
    <row r="547" spans="1:109" ht="18.75" customHeight="1" x14ac:dyDescent="0.15">
      <c r="A547" s="373">
        <f>IFERROR(VLOOKUP($D547,INDEX(データ蓄積!$A$16:$A$1015,MATCH($D547,データ蓄積!$A$16:$A$1015,0)+1):'データ蓄積'!$BI$1015,3,),0)</f>
        <v>0</v>
      </c>
      <c r="B547" s="374">
        <f>IFERROR(VLOOKUP($D547,INDEX(データ蓄積!$A$16:$A$1015,MATCH($D547,データ蓄積!$A$16:$A$1015,0)+1):'データ蓄積'!$BI$1015,4,),0)</f>
        <v>0</v>
      </c>
      <c r="C547" s="375">
        <f>IFERROR(VLOOKUP($D547,INDEX(データ蓄積!$A$16:$A$1015,MATCH($D547,データ蓄積!$A$16:$A$1015,0)+1):'データ蓄積'!$BI$1015,5,),0)</f>
        <v>0</v>
      </c>
      <c r="D547" s="373">
        <f t="shared" si="1991"/>
        <v>266</v>
      </c>
      <c r="E547" s="347">
        <f>IFERROR(VLOOKUP($D547,INDEX(データ蓄積!$A$16:$A$1015,MATCH($D547,データ蓄積!$A$16:$A$1015,0)+1):'データ蓄積'!$BI$1015,2,),0)</f>
        <v>0</v>
      </c>
      <c r="F547" s="376">
        <f>IFERROR(VLOOKUP($D547,INDEX(データ蓄積!$A$16:$A$1015,MATCH($D547,データ蓄積!$A$16:$A$1015,0)+1):'データ蓄積'!$CD$1015,82,),0)</f>
        <v>0</v>
      </c>
      <c r="G547" s="377">
        <f>IF($F546="申請キャンセル",0,IFERROR(VLOOKUP($D547,INDEX(データ蓄積!$A$16:$A$1015,MATCH($D547,データ蓄積!$A$16:$A$1015,0)+1):'データ蓄積'!$BI$1015,8,),0))</f>
        <v>0</v>
      </c>
      <c r="H547" s="347">
        <f>IF($F546="申請キャンセル",0,IFERROR(VLOOKUP($D547,INDEX(データ蓄積!$A$16:$A$1015,MATCH($D547,データ蓄積!$A$16:$A$1015,0)+1):'データ蓄積'!$BI$1015,10,),0))</f>
        <v>0</v>
      </c>
      <c r="I547" s="378" t="str">
        <f>IF($F546="申請キャンセル","",LEFT(IFERROR(VLOOKUP($D547,INDEX(データ蓄積!$A$16:$A$1015,MATCH($D547,データ蓄積!$A$16:$A$1015,0)+1):'データ蓄積'!$CH$1015,84,),""),2))</f>
        <v/>
      </c>
      <c r="J547" s="347" t="str">
        <f>IF($F546="申請キャンセル","",LEFT(IFERROR(VLOOKUP($D547,INDEX(データ蓄積!$A$16:$A$1015,MATCH($D546,データ蓄積!$A$16:$A$1015,0)+1):'データ蓄積'!$CL$1015,86,),""),2))</f>
        <v/>
      </c>
      <c r="K547" s="379">
        <f>IF($F546="申請キャンセル",0,IFERROR(VLOOKUP($D547,INDEX(データ蓄積!$A$16:$A$1015,MATCH($D547,データ蓄積!$A$16:$A$1015,0)+1):'データ蓄積'!$CO$1015,90,),0))</f>
        <v>0</v>
      </c>
      <c r="L547" s="374">
        <f t="shared" ref="L547" si="2778">IF(G547=0,0,IF($F547="申請キャンセル",0,IF(K547="","","〇")))</f>
        <v>0</v>
      </c>
      <c r="M547" s="380">
        <f>IF($F546="申請キャンセル",0,IFERROR(VLOOKUP($D547,INDEX(データ蓄積!$A$16:$A$1015,MATCH($D547,データ蓄積!$A$16:$A$1015,0)+1):'データ蓄積'!$BI$1015,14,),0))</f>
        <v>0</v>
      </c>
      <c r="N547" s="381">
        <f>IF($F546="申請キャンセル",0,IFERROR(VLOOKUP($D547,INDEX(データ蓄積!$A$16:$A$1015,MATCH($D547,データ蓄積!$A$16:$A$1015,0)+1):'データ蓄積'!$BI$1015,16,),0))</f>
        <v>0</v>
      </c>
      <c r="O547" s="382">
        <f>IF($F546="申請キャンセル",0,IFERROR(VLOOKUP($D547,INDEX(データ蓄積!$A$16:$A$1015,MATCH($D547,データ蓄積!$A$16:$A$1015,0)+1):'データ蓄積'!$BI$1015,20,),0))</f>
        <v>0</v>
      </c>
      <c r="P547" s="383">
        <f>IF($F546="申請キャンセル",0,IFERROR(VLOOKUP($D547,INDEX(データ蓄積!$A$16:$A$1015,MATCH($D547,データ蓄積!$A$16:$A$1015,0)+1):'データ蓄積'!$BI$1015,21,),0))</f>
        <v>0</v>
      </c>
      <c r="Q547" s="383">
        <f>IF($F546="申請キャンセル",0,IFERROR(VLOOKUP($D547,INDEX(データ蓄積!$A$16:$A$1015,MATCH($D547,データ蓄積!$A$16:$A$1015,0)+1):'データ蓄積'!$BI$1015,23,),0))</f>
        <v>0</v>
      </c>
      <c r="R547" s="384">
        <f>IF($F546="申請キャンセル",0,IFERROR(VLOOKUP($D547,INDEX(データ蓄積!$A$16:$A$1015,MATCH($D547,データ蓄積!$A$16:$A$1015,0)+1):'データ蓄積'!$CO$1015,92,),0))</f>
        <v>0</v>
      </c>
      <c r="S547" s="385">
        <f>IF($F546="申請キャンセル",0,IFERROR(VLOOKUP($D547,INDEX(データ蓄積!$A$16:$A$1015,MATCH($D547,データ蓄積!$A$16:$A$1015,0)+1):'データ蓄積'!$BI$1015,22,),0))</f>
        <v>0</v>
      </c>
      <c r="T547" s="386" t="str">
        <f>IF($F546="申請キャンセル",0,IF((AJ547+AP547)&gt;0,ROUNDDOWN((AJ547+AP547)/(AL547+AR547),4)*1000," "))</f>
        <v xml:space="preserve"> </v>
      </c>
      <c r="U547" s="387" t="str">
        <f>IF($F547="申請キャンセル",0,IFERROR(IF(AJ547+AP547=0,"",VLOOKUP(Q547,Sheet1!$B$4:$C$64,2,0)),0))</f>
        <v/>
      </c>
      <c r="V547" s="388">
        <f>IF($F546="申請キャンセル",0,IFERROR(VLOOKUP($D547,INDEX(データ蓄積!$A$16:$A$1015,MATCH($D547,データ蓄積!$A$16:$A$1015,0)+1):'データ蓄積'!$BI$1015,12,),0))</f>
        <v>0</v>
      </c>
      <c r="W547" s="389">
        <f>IF($F546="申請キャンセル",0,IFERROR(VLOOKUP($D547,INDEX(データ蓄積!$A$16:$A$1015,MATCH($D547,データ蓄積!$A$16:$A$1015,0)+1):'データ蓄積'!$BI$1015,25,),0))</f>
        <v>0</v>
      </c>
      <c r="X547" s="383">
        <f>IF($F546="申請キャンセル",0,IFERROR(VLOOKUP($D547,INDEX(データ蓄積!$A$16:$A$1015,MATCH($D547,データ蓄積!$A$16:$A$1015,0)+1):'データ蓄積'!$DB$1015,27,),0))</f>
        <v>0</v>
      </c>
      <c r="Y547" s="390">
        <f t="shared" si="2653"/>
        <v>0</v>
      </c>
      <c r="Z547" s="383">
        <f>IF($F546="申請キャンセル",0,IFERROR(VLOOKUP($D547,INDEX(データ蓄積!$A$16:$A$1015,MATCH($D547,データ蓄積!$A$16:$A$1015,0)+1):'データ蓄積'!$DB$1015,26,),0))</f>
        <v>0</v>
      </c>
      <c r="AA547" s="383">
        <f>IF($F546="申請キャンセル",0,IFERROR(VLOOKUP($D547,INDEX(データ蓄積!$A$16:$A$1015,MATCH($D547,データ蓄積!$A$16:$A$1015,0)+1):'データ蓄積'!$DB$1015,28,),0))</f>
        <v>0</v>
      </c>
      <c r="AB547" s="385">
        <f t="shared" ref="AB547" si="2779">IF($W547="初 年 度",TRUNC((+AA547-BP547)/2,0),0)</f>
        <v>0</v>
      </c>
      <c r="AC547" s="381"/>
      <c r="AD547" s="380">
        <f>IF($F546="申請キャンセル",0,IFERROR(VLOOKUP($D547,INDEX(データ蓄積!$A$16:$A$1015,MATCH($D547,データ蓄積!$A$16:$A$1015,0)+1):'データ蓄積'!$DB$1015,30,),0))</f>
        <v>0</v>
      </c>
      <c r="AE547" s="383">
        <f t="shared" si="2655"/>
        <v>0</v>
      </c>
      <c r="AF547" s="383">
        <f>IF($F546="申請キャンセル",0,IFERROR(VLOOKUP($D547,INDEX(データ蓄積!$A$16:$A$1015,MATCH($D547,データ蓄積!$A$16:$A$1015,0)+1):'データ蓄積'!$DB$1015,29,),0))</f>
        <v>0</v>
      </c>
      <c r="AG547" s="383">
        <f>IF($F546="申請キャンセル",0,IFERROR(VLOOKUP($D547,INDEX(データ蓄積!$A$16:$A$1015,MATCH($D547,データ蓄積!$A$16:$A$1015,0)+1):'データ蓄積'!$DB$1015,31,),0))</f>
        <v>0</v>
      </c>
      <c r="AH547" s="383">
        <f t="shared" si="2692"/>
        <v>0</v>
      </c>
      <c r="AI547" s="381"/>
      <c r="AJ547" s="385">
        <f t="shared" ref="AJ547" si="2780">+X547+AD547</f>
        <v>0</v>
      </c>
      <c r="AK547" s="390">
        <f t="shared" si="2728"/>
        <v>0</v>
      </c>
      <c r="AL547" s="383">
        <f t="shared" si="2728"/>
        <v>0</v>
      </c>
      <c r="AM547" s="383">
        <f t="shared" si="2728"/>
        <v>0</v>
      </c>
      <c r="AN547" s="385">
        <f t="shared" si="2728"/>
        <v>0</v>
      </c>
      <c r="AO547" s="381"/>
      <c r="AP547" s="383">
        <f>IF($F546="申請キャンセル",0,IFERROR(VLOOKUP($D547,INDEX(データ蓄積!$A$16:$A$1015,MATCH($D547,データ蓄積!$A$16:$A$1015,0)+1):'データ蓄積'!$DB$1015,33,),0))</f>
        <v>0</v>
      </c>
      <c r="AQ547" s="390">
        <f t="shared" si="2657"/>
        <v>0</v>
      </c>
      <c r="AR547" s="383">
        <f>IF($F546="申請キャンセル",0,IFERROR(VLOOKUP($D547,INDEX(データ蓄積!$A$16:$A$1015,MATCH($D547,データ蓄積!$A$16:$A$1015,0)+1):'データ蓄積'!$DB$1015,32,),0))</f>
        <v>0</v>
      </c>
      <c r="AS547" s="383">
        <f>IF($F546="申請キャンセル",0,IFERROR(VLOOKUP($D547,INDEX(データ蓄積!$A$16:$A$1015,MATCH($D547,データ蓄積!$A$16:$A$1015,0)+1):'データ蓄積'!$DB$1015,34,),0))</f>
        <v>0</v>
      </c>
      <c r="AT547" s="385">
        <f t="shared" si="2693"/>
        <v>0</v>
      </c>
      <c r="AU547" s="381"/>
      <c r="AV547" s="383">
        <f>IF($F546="申請キャンセル",0,IFERROR(VLOOKUP($D547,INDEX(データ蓄積!$A$16:$A$1015,MATCH($D547,データ蓄積!$A$16:$A$1015,0)+1):'データ蓄積'!$DB$1015,36,),0))</f>
        <v>0</v>
      </c>
      <c r="AW547" s="390">
        <f t="shared" si="2658"/>
        <v>0</v>
      </c>
      <c r="AX547" s="383">
        <f>IF($F546="申請キャンセル",0,IFERROR(VLOOKUP($D547,INDEX(データ蓄積!$A$16:$A$1015,MATCH($D547,データ蓄積!$A$16:$A$1015,0)+1):'データ蓄積'!$DB$1015,35,),0))</f>
        <v>0</v>
      </c>
      <c r="AY547" s="383">
        <f>IF($F546="申請キャンセル",0,IFERROR(VLOOKUP($D547,INDEX(データ蓄積!$A$16:$A$1015,MATCH($D547,データ蓄積!$A$16:$A$1015,0)+1):'データ蓄積'!$DB$1015,37,),0))</f>
        <v>0</v>
      </c>
      <c r="AZ547" s="385">
        <f t="shared" si="2694"/>
        <v>0</v>
      </c>
      <c r="BA547" s="381"/>
      <c r="BB547" s="391">
        <f t="shared" ref="BB547" si="2781">+AK547+AQ547+AW547</f>
        <v>0</v>
      </c>
      <c r="BC547" s="383">
        <f t="shared" si="2749"/>
        <v>0</v>
      </c>
      <c r="BD547" s="383">
        <f t="shared" si="2749"/>
        <v>0</v>
      </c>
      <c r="BE547" s="392">
        <f t="shared" si="2749"/>
        <v>0</v>
      </c>
      <c r="BF547" s="369"/>
      <c r="BG547" s="380">
        <f>IF($F546="申請キャンセル",0,IF(H547="（○）",220,0))</f>
        <v>0</v>
      </c>
      <c r="BH547" s="385">
        <f>IF($F546="申請キャンセル",0,IF(H547="（○）",SUM(AK547+AQ547+AW547),0))</f>
        <v>0</v>
      </c>
      <c r="BI547" s="383">
        <f>IF($F546="申請キャンセル",0,IF(H547="（○）",SUM(AL547+AR547),0))</f>
        <v>0</v>
      </c>
      <c r="BJ547" s="383">
        <f t="shared" si="2660"/>
        <v>0</v>
      </c>
      <c r="BK547" s="392">
        <f t="shared" ref="BK547" si="2782">IF($W547="初 年 度",TRUNC((+BJ547-CB547),0),0)</f>
        <v>0</v>
      </c>
      <c r="BL547" s="46"/>
      <c r="BM547" s="380">
        <f t="shared" si="2777"/>
        <v>0</v>
      </c>
      <c r="BN547" s="381">
        <f t="shared" si="2777"/>
        <v>0</v>
      </c>
      <c r="BP547" s="127">
        <f t="shared" si="2662"/>
        <v>0</v>
      </c>
      <c r="BQ547" s="128">
        <f t="shared" ref="BQ547" si="2783">ROUNDUP(BP547/2,0)</f>
        <v>0</v>
      </c>
      <c r="BR547" s="45"/>
      <c r="BS547" s="127">
        <f t="shared" si="2664"/>
        <v>0</v>
      </c>
      <c r="BT547" s="128">
        <f t="shared" ref="BT547" si="2784">ROUNDUP(BS547/2,0)</f>
        <v>0</v>
      </c>
      <c r="BU547" s="45"/>
      <c r="BV547" s="127">
        <f t="shared" si="2666"/>
        <v>0</v>
      </c>
      <c r="BW547" s="128">
        <f t="shared" si="2695"/>
        <v>0</v>
      </c>
      <c r="BX547" s="45"/>
      <c r="BY547" s="127">
        <f t="shared" si="2667"/>
        <v>0</v>
      </c>
      <c r="BZ547" s="128">
        <f t="shared" ref="BZ547" si="2785">ROUNDUP(BY547/2,0)</f>
        <v>0</v>
      </c>
      <c r="CA547" s="45"/>
      <c r="CB547" s="127">
        <f t="shared" si="2669"/>
        <v>0</v>
      </c>
      <c r="CC547" s="128">
        <f t="shared" ref="CC547" si="2786">+CB547</f>
        <v>0</v>
      </c>
      <c r="CD547" s="45"/>
      <c r="CE547" s="370">
        <f>IF($F546="申請キャンセル",0,IFERROR(VLOOKUP($D547,INDEX(データ蓄積!$A$16:$A$1015,MATCH($D547,データ蓄積!$A$16:$A$1015,0)+1):'データ蓄積'!$DB$1015,83,),0))</f>
        <v>0</v>
      </c>
      <c r="CF547" s="371">
        <f>IF($F546="申請キャンセル",0,IFERROR(VLOOKUP($D547,INDEX(データ蓄積!$A$16:$A$1015,MATCH($D547,データ蓄積!$A$16:$A$1015,0)+1):'データ蓄積'!$DB$1015,6,),0))</f>
        <v>0</v>
      </c>
      <c r="CG547" s="214" t="str">
        <f t="shared" si="2765"/>
        <v xml:space="preserve"> </v>
      </c>
      <c r="CH547" s="214" t="str">
        <f t="shared" si="2765"/>
        <v/>
      </c>
      <c r="CI547" s="214" t="str">
        <f t="shared" ref="CI547" si="2787">IF(CG547&gt;=CH547,"OK","下限本数を下回っています")</f>
        <v>OK</v>
      </c>
      <c r="CJ547" s="371">
        <f>IF($F546="申請キャンセル",0,IFERROR(VLOOKUP($D547,INDEX(データ蓄積!$A$16:$A$1015,MATCH($D547,データ蓄積!$A$16:$A$1015,0)+1):'データ蓄積'!$DB$1015,9,),0))</f>
        <v>0</v>
      </c>
      <c r="CK547" s="372">
        <f>IF($F546="申請キャンセル",0,IFERROR(VLOOKUP($D547,INDEX(データ蓄積!$A$16:$A$1015,MATCH($D547,データ蓄積!$A$16:$A$1015,0)+1):'データ蓄積'!$DB$1015,11,),0))</f>
        <v>0</v>
      </c>
      <c r="CL547" s="372">
        <f>IF($F546="申請キャンセル",0,IFERROR(VLOOKUP($D547,INDEX(データ蓄積!$A$16:$A$1015,MATCH($D547,データ蓄積!$A$16:$A$1015,0)+1):'データ蓄積'!$DB$1015,13,),0))</f>
        <v>0</v>
      </c>
      <c r="CM547" s="372">
        <f>IF($F546="申請キャンセル",0,IFERROR(VLOOKUP($D547,INDEX(データ蓄積!$A$16:$A$1015,MATCH($D547,データ蓄積!$A$16:$A$1015,0)+1):'データ蓄積'!$DB$1015,15,),0))</f>
        <v>0</v>
      </c>
      <c r="CN547" s="372">
        <f>IF($F546="申請キャンセル",0,IFERROR(VLOOKUP($D547,INDEX(データ蓄積!$A$16:$A$1015,MATCH($D547,データ蓄積!$A$16:$A$1015,0)+1):'データ蓄積'!$DB$1015,17,),0))</f>
        <v>0</v>
      </c>
      <c r="CO547" s="372">
        <f>IF($F546="申請キャンセル",0,IFERROR(VLOOKUP($D547,INDEX(データ蓄積!$A$16:$A$1015,MATCH($D547,データ蓄積!$A$16:$A$1015,0)+1):'データ蓄積'!$DB$1015,18,),0))</f>
        <v>0</v>
      </c>
      <c r="CP547" s="371">
        <f>IF($F546="申請キャンセル",0,IFERROR(VLOOKUP($D547,INDEX(データ蓄積!$A$16:$A$1015,MATCH($D547,データ蓄積!$A$16:$A$1015,0)+1):'データ蓄積'!$DB$1015,19,),0))</f>
        <v>0</v>
      </c>
      <c r="CQ547" s="372">
        <f>IF($F546="申請キャンセル",0,IFERROR(VLOOKUP($D547,INDEX(データ蓄積!$A$16:$A$1015,MATCH($D547,データ蓄積!$A$16:$A$1015,0)+1):'データ蓄積'!$DB$1015,24,),0))</f>
        <v>0</v>
      </c>
      <c r="CR547" s="99" t="str">
        <f>IF($F546="申請キャンセル",0,CONCATENATE(CS547,$CS$14,CT547,$CT$14,CU547,$CU$14))</f>
        <v>0年0月0日</v>
      </c>
      <c r="CS547" s="99">
        <f>IF($F546="申請キャンセル",0,IFERROR(VLOOKUP($D547,INDEX(データ蓄積!$A$16:$A$1015,MATCH($D547,データ蓄積!$A$16:$A$1015,0)+1):'データ蓄積'!$DB$1015,70,),0))</f>
        <v>0</v>
      </c>
      <c r="CT547" s="99">
        <f>IF($F546="申請キャンセル",0,IFERROR(VLOOKUP($D547,INDEX(データ蓄積!$A$16:$A$1015,MATCH($D547,データ蓄積!$A$16:$A$1015,0)+1):'データ蓄積'!$DB$1015,71,),0))</f>
        <v>0</v>
      </c>
      <c r="CU547" s="99">
        <f>IF($F546="申請キャンセル",0,IFERROR(VLOOKUP($D547,INDEX(データ蓄積!$A$16:$A$1015,MATCH($D547,データ蓄積!$A$16:$A$1015,0)+1):'データ蓄積'!$DB$1015,72,),0))</f>
        <v>0</v>
      </c>
      <c r="CV547" s="99" t="str">
        <f>IF($F546="申請キャンセル",0,CONCATENATE(CW547,$CW$14,CX547,$CX$14,CY547,$CY$14))</f>
        <v>0年0月0日</v>
      </c>
      <c r="CW547" s="99">
        <f>IF($F546="申請キャンセル",0,IFERROR(VLOOKUP($D547,INDEX(データ蓄積!$A$16:$A$1015,MATCH($D547,データ蓄積!$A$16:$A$1015,0)+1):'データ蓄積'!$DB$1015,73,),0))</f>
        <v>0</v>
      </c>
      <c r="CX547" s="99">
        <f>IF($F546="申請キャンセル",0,IFERROR(VLOOKUP($D547,INDEX(データ蓄積!$A$16:$A$1015,MATCH($D547,データ蓄積!$A$16:$A$1015,0)+1):'データ蓄積'!$DB$1015,74,),0))</f>
        <v>0</v>
      </c>
      <c r="CY547" s="99">
        <f>IF($F546="申請キャンセル",0,IFERROR(VLOOKUP($D547,INDEX(データ蓄積!$A$16:$A$1015,MATCH($D547,データ蓄積!$A$16:$A$1015,0)+1):'データ蓄積'!$DB$1015,75,),0))</f>
        <v>0</v>
      </c>
      <c r="CZ547" s="211">
        <f>IF($F546="申請キャンセル",0,IFERROR(VLOOKUP($D547,INDEX(データ蓄積!$A$16:$A$1015,MATCH($D547,データ蓄積!$A$16:$A$1015,0)+1):'データ蓄積'!$CF$1015,84,),0))</f>
        <v>0</v>
      </c>
      <c r="DA547" s="211">
        <f>IF($F546="申請キャンセル",0,IFERROR(VLOOKUP($D547,INDEX(データ蓄積!$A$16:$A$1015,MATCH($D547,データ蓄積!$A$16:$A$1015,0)+1):'データ蓄積'!$CG$1015,85,),0))</f>
        <v>0</v>
      </c>
      <c r="DB547" s="211">
        <f>IF($F546="申請キャンセル",0,IFERROR(VLOOKUP($D547,INDEX(データ蓄積!$A$16:$A$1015,MATCH($D547,データ蓄積!$A$16:$A$1015,0)+1):'データ蓄積'!$CH$1015,86,),0))</f>
        <v>0</v>
      </c>
      <c r="DC547" s="211"/>
      <c r="DD547" s="204">
        <f>IF($F546="申請キャンセル",0,IFERROR(VLOOKUP($D547,INDEX(データ蓄積!$A$16:$A$1015,MATCH($D547,データ蓄積!$A$16:$A$1015,0)+1):'データ蓄積'!$CN$1015,91,),0))</f>
        <v>0</v>
      </c>
      <c r="DE547" s="204">
        <f>IF($F546="申請キャンセル",0,IFERROR(VLOOKUP($D547,INDEX(データ蓄積!$A$16:$A$1015,MATCH($D547,データ蓄積!$A$16:$A$1015,0)+1):'データ蓄積'!$CN$1015,92,),0))</f>
        <v>0</v>
      </c>
    </row>
    <row r="548" spans="1:109" ht="18.75" customHeight="1" x14ac:dyDescent="0.15">
      <c r="A548" s="349">
        <f>IFERROR(VLOOKUP($D548,INDEX(データ蓄積!$A$16:$A$1015,MATCH($D548,データ蓄積!$A$16:$A$1015,0)):'データ蓄積'!$BI$1015,3,),0)</f>
        <v>0</v>
      </c>
      <c r="B548" s="350">
        <f>IFERROR(VLOOKUP($D548,INDEX(データ蓄積!$A$16:$A$1015,MATCH($D548,データ蓄積!$A$16:$A$1015,0)):'データ蓄積'!$BI$1015,4,),0)</f>
        <v>0</v>
      </c>
      <c r="C548" s="349">
        <f>IFERROR(VLOOKUP($D548,INDEX(データ蓄積!$A$16:$A$1015,MATCH($D548,データ蓄積!$A$16:$A$1015,0)):'データ蓄積'!$BI$1015,5,),0)</f>
        <v>0</v>
      </c>
      <c r="D548" s="349">
        <f t="shared" si="1991"/>
        <v>267</v>
      </c>
      <c r="E548" s="351">
        <f>IFERROR(VLOOKUP($D548,INDEX(データ蓄積!$A$16:$A$1015,MATCH($D548,データ蓄積!$A$16:$A$1015,0)):'データ蓄積'!$BI$1015,2,),0)</f>
        <v>0</v>
      </c>
      <c r="F548" s="352">
        <f>IFERROR(VLOOKUP($D548,INDEX(データ蓄積!$A$16:$A$1015,MATCH($D548,データ蓄積!$A$16:$A$1015,0)):'データ蓄積'!$CD$1015,82,),0)</f>
        <v>0</v>
      </c>
      <c r="G548" s="353">
        <f>IF($F548="申請キャンセル",0,IFERROR(VLOOKUP($D548,INDEX(データ蓄積!$A$16:$A$1015,MATCH($D548,データ蓄積!$A$16:$A$1015,0)):'データ蓄積'!$BI$1015,8,),0))</f>
        <v>0</v>
      </c>
      <c r="H548" s="346">
        <f>IF($F548="申請キャンセル",0,IFERROR(VLOOKUP($D548,INDEX(データ蓄積!$A$16:$A$1015,MATCH($D548,データ蓄積!$A$16:$A$1015,0)):'データ蓄積'!$BI$1015,10,),0))</f>
        <v>0</v>
      </c>
      <c r="I548" s="354" t="str">
        <f>IF($F548="申請キャンセル","",LEFT(IFERROR(VLOOKUP($D548,INDEX(データ蓄積!$A$16:$A$1015,MATCH($D548,データ蓄積!$A$16:$A$1015,0)):'データ蓄積'!$CH$1015,84,),""),2))</f>
        <v/>
      </c>
      <c r="J548" s="346" t="str">
        <f>IF($F548="申請キャンセル","",LEFT(IFERROR(VLOOKUP($D548,INDEX(データ蓄積!$A$16:$A$1015,MATCH($D548,データ蓄積!$A$16:$A$1015,0)):'データ蓄積'!$CL$1015,86,),""),2))</f>
        <v/>
      </c>
      <c r="K548" s="355">
        <f>IF($F548="申請キャンセル",0,IFERROR(VLOOKUP($D548,INDEX(データ蓄積!$A$16:$A$1015,MATCH($D548,データ蓄積!$A$16:$A$1015,0)):'データ蓄積'!$CO$1015,90,),0))</f>
        <v>0</v>
      </c>
      <c r="L548" s="350">
        <f>IF(G548=0,0,IF($F548="申請キャンセル",0,IF(K548="","","〇")))</f>
        <v>0</v>
      </c>
      <c r="M548" s="356">
        <f>IF($F548="申請キャンセル",0,IFERROR(VLOOKUP($D548,INDEX(データ蓄積!$A$16:$A$1015,MATCH($D548,データ蓄積!$A$16:$A$1015,0)):'データ蓄積'!$BI$1015,14,),))</f>
        <v>0</v>
      </c>
      <c r="N548" s="357">
        <f>IF($F548="申請キャンセル",0,IFERROR(VLOOKUP($D548,INDEX(データ蓄積!$A$16:$A$1015,MATCH($D548,データ蓄積!$A$16:$A$1015,0)):'データ蓄積'!$BI$1015,16,),0))</f>
        <v>0</v>
      </c>
      <c r="O548" s="356">
        <f>IF($F548="申請キャンセル",0,IFERROR(VLOOKUP($D548,INDEX(データ蓄積!$A$16:$A$1015,MATCH($D548,データ蓄積!$A$16:$A$1015,0)):'データ蓄積'!$BI$1015,20,),0))</f>
        <v>0</v>
      </c>
      <c r="P548" s="358">
        <f>IF($F548="申請キャンセル",0,IFERROR(VLOOKUP($D548,INDEX(データ蓄積!$A$16:$A$1015,MATCH($D548,データ蓄積!$A$16:$A$1015,0)):'データ蓄積'!$BI$1015,21,),0))</f>
        <v>0</v>
      </c>
      <c r="Q548" s="359">
        <f>IF($F548="申請キャンセル",0,IFERROR(VLOOKUP($D548,INDEX(データ蓄積!$A$16:$A$1015,MATCH($D548,データ蓄積!$A$16:$A$1015,0)):'データ蓄積'!$BI$1015,23,),0))</f>
        <v>0</v>
      </c>
      <c r="R548" s="360">
        <f>IF($F548="申請キャンセル",0,IFERROR(VLOOKUP($D548,INDEX(データ蓄積!$A$16:$A$1015,MATCH($D548,データ蓄積!$A$16:$A$1015,0)):'データ蓄積'!$CO$1015,92,),0))</f>
        <v>0</v>
      </c>
      <c r="S548" s="361">
        <f>IF($F548="申請キャンセル",0,IFERROR(VLOOKUP($D548,INDEX(データ蓄積!$A$16:$A$1015,MATCH($D548,データ蓄積!$A$16:$A$1015,0)):'データ蓄積'!$BI$1015,22,),0))</f>
        <v>0</v>
      </c>
      <c r="T548" s="362" t="str">
        <f>IF($F548="申請キャンセル",0,IF((AJ548+AP548)&gt;0,ROUNDDOWN((AJ548+AP548)/(AL548+AR548),4)*1000," "))</f>
        <v xml:space="preserve"> </v>
      </c>
      <c r="U548" s="363" t="str">
        <f>IF($F548="申請キャンセル",0,IFERROR(IF(AJ548+AP548=0,"",VLOOKUP(Q548,Sheet1!$B$4:$C$64,2,0)),0))</f>
        <v/>
      </c>
      <c r="V548" s="364">
        <f>IF($F548="申請キャンセル",0,IFERROR(VLOOKUP($D548,INDEX(データ蓄積!$A$16:$A$1015,MATCH($D548,データ蓄積!$A$16:$A$1015,0)):'データ蓄積'!$BI$1015,12,),0))</f>
        <v>0</v>
      </c>
      <c r="W548" s="365">
        <f>IF($F548="申請キャンセル",0,IFERROR(VLOOKUP($D548,INDEX(データ蓄積!$A$16:$A$1015,MATCH($D548,データ蓄積!$A$16:$A$1015,0)):'データ蓄積'!$BI$1015,25,),0))</f>
        <v>0</v>
      </c>
      <c r="X548" s="356">
        <f>IF($F548="申請キャンセル",0,IFERROR(VLOOKUP($D548,INDEX(データ蓄積!$A$16:$A$1015,MATCH($D548,データ蓄積!$A$16:$A$1015,0)):'データ蓄積'!$DB$1015,27,),0))</f>
        <v>0</v>
      </c>
      <c r="Y548" s="366">
        <f t="shared" si="2653"/>
        <v>0</v>
      </c>
      <c r="Z548" s="358">
        <f>IF($F548="申請キャンセル",0,IFERROR(VLOOKUP($D548,INDEX(データ蓄積!$A$16:$A$1015,MATCH($D548,データ蓄積!$A$16:$A$1015,0)):'データ蓄積'!$DB$1015,26,),0))</f>
        <v>0</v>
      </c>
      <c r="AA548" s="367">
        <f>IF($F548="申請キャンセル",0,IFERROR(VLOOKUP($D548,INDEX(データ蓄積!$A$16:$A$1015,MATCH($D548,データ蓄積!$A$16:$A$1015,0)):'データ蓄積'!$DB$1015,28,),0))</f>
        <v>0</v>
      </c>
      <c r="AB548" s="358">
        <f>IF($W548="初 年 度",TRUNC((+AA548-BP548)/2,0),0)</f>
        <v>0</v>
      </c>
      <c r="AC548" s="357"/>
      <c r="AD548" s="356">
        <f>IF($F548="申請キャンセル",0,IFERROR(VLOOKUP($D548,INDEX(データ蓄積!$A$16:$A$1015,MATCH($D548,データ蓄積!$A$16:$A$1015,0)):'データ蓄積'!$DB$1015,30,),0))</f>
        <v>0</v>
      </c>
      <c r="AE548" s="359">
        <f t="shared" si="2655"/>
        <v>0</v>
      </c>
      <c r="AF548" s="359">
        <f>IF($F548="申請キャンセル",0,IFERROR(VLOOKUP($D548,INDEX(データ蓄積!$A$16:$A$1015,MATCH($D548,データ蓄積!$A$16:$A$1015,0)):'データ蓄積'!$DB$1015,29,),0))</f>
        <v>0</v>
      </c>
      <c r="AG548" s="359">
        <f>IF($F548="申請キャンセル",0,IFERROR(VLOOKUP($D548,INDEX(データ蓄積!$A$16:$A$1015,MATCH($D548,データ蓄積!$A$16:$A$1015,0)):'データ蓄積'!$DB$1015,31,),0))</f>
        <v>0</v>
      </c>
      <c r="AH548" s="359">
        <f t="shared" si="2692"/>
        <v>0</v>
      </c>
      <c r="AI548" s="357"/>
      <c r="AJ548" s="358">
        <f>+X548+AD548</f>
        <v>0</v>
      </c>
      <c r="AK548" s="366">
        <f t="shared" si="2728"/>
        <v>0</v>
      </c>
      <c r="AL548" s="358">
        <f t="shared" si="2728"/>
        <v>0</v>
      </c>
      <c r="AM548" s="367">
        <f t="shared" si="2728"/>
        <v>0</v>
      </c>
      <c r="AN548" s="358">
        <f t="shared" si="2728"/>
        <v>0</v>
      </c>
      <c r="AO548" s="357"/>
      <c r="AP548" s="356">
        <f>IF($F548="申請キャンセル",0,IFERROR(VLOOKUP($D548,INDEX(データ蓄積!$A$16:$A$1015,MATCH($D548,データ蓄積!$A$16:$A$1015,0)):'データ蓄積'!$DB$1015,33,),0))</f>
        <v>0</v>
      </c>
      <c r="AQ548" s="366">
        <f t="shared" si="2657"/>
        <v>0</v>
      </c>
      <c r="AR548" s="358">
        <f>IF($F548="申請キャンセル",0,IFERROR(VLOOKUP($D548,INDEX(データ蓄積!$A$16:$A$1015,MATCH($D548,データ蓄積!$A$16:$A$1015,0)):'データ蓄積'!$DB$1015,32,),0))</f>
        <v>0</v>
      </c>
      <c r="AS548" s="367">
        <f>IF($F548="申請キャンセル",0,IFERROR(VLOOKUP($D548,INDEX(データ蓄積!$A$16:$A$1015,MATCH($D548,データ蓄積!$A$16:$A$1015,0)):'データ蓄積'!$DB$1015,34,),0))</f>
        <v>0</v>
      </c>
      <c r="AT548" s="358">
        <f t="shared" si="2693"/>
        <v>0</v>
      </c>
      <c r="AU548" s="357"/>
      <c r="AV548" s="356">
        <f>IF($F548="申請キャンセル",0,IFERROR(VLOOKUP($D548,INDEX(データ蓄積!$A$16:$A$1015,MATCH($D548,データ蓄積!$A$16:$A$1015,0)):'データ蓄積'!$DB$1015,36,),0))</f>
        <v>0</v>
      </c>
      <c r="AW548" s="366">
        <f t="shared" si="2658"/>
        <v>0</v>
      </c>
      <c r="AX548" s="358">
        <f>IF($F548="申請キャンセル",0,IFERROR(VLOOKUP($D548,INDEX(データ蓄積!$A$16:$A$1015,MATCH($D548,データ蓄積!$A$16:$A$1015,0)):'データ蓄積'!$DB$1015,35,),0))</f>
        <v>0</v>
      </c>
      <c r="AY548" s="367">
        <f>IF($F548="申請キャンセル",0,IFERROR(VLOOKUP($D548,INDEX(データ蓄積!$A$16:$A$1015,MATCH($D548,データ蓄積!$A$16:$A$1015,0)):'データ蓄積'!$DB$1015,37,),0))</f>
        <v>0</v>
      </c>
      <c r="AZ548" s="358">
        <f t="shared" si="2694"/>
        <v>0</v>
      </c>
      <c r="BA548" s="357"/>
      <c r="BB548" s="368">
        <f>+AK548+AQ548+AW548</f>
        <v>0</v>
      </c>
      <c r="BC548" s="358">
        <f t="shared" si="2749"/>
        <v>0</v>
      </c>
      <c r="BD548" s="367">
        <f t="shared" si="2749"/>
        <v>0</v>
      </c>
      <c r="BE548" s="361">
        <f t="shared" si="2749"/>
        <v>0</v>
      </c>
      <c r="BF548" s="369"/>
      <c r="BG548" s="356">
        <f>IF($F548="申請キャンセル",0,IF(H548="（○）",220,0))</f>
        <v>0</v>
      </c>
      <c r="BH548" s="359">
        <f>IF($F548="申請キャンセル",0,IF(H548="（○）",SUM(AK548+AQ548+AW548),0))</f>
        <v>0</v>
      </c>
      <c r="BI548" s="359">
        <f>IF($F548="申請キャンセル",0,IF(H548="（○）",SUM(AL548+AR548),0))</f>
        <v>0</v>
      </c>
      <c r="BJ548" s="359">
        <f t="shared" si="2660"/>
        <v>0</v>
      </c>
      <c r="BK548" s="361">
        <f>IF($W548="初 年 度",TRUNC((+BJ548-CB548),0),0)</f>
        <v>0</v>
      </c>
      <c r="BL548" s="46"/>
      <c r="BM548" s="356">
        <f t="shared" si="2777"/>
        <v>0</v>
      </c>
      <c r="BN548" s="357">
        <f t="shared" si="2777"/>
        <v>0</v>
      </c>
      <c r="BP548" s="125">
        <f t="shared" si="2662"/>
        <v>0</v>
      </c>
      <c r="BQ548" s="126">
        <f>ROUNDUP(BP548/2,0)</f>
        <v>0</v>
      </c>
      <c r="BR548" s="44"/>
      <c r="BS548" s="125">
        <f t="shared" si="2664"/>
        <v>0</v>
      </c>
      <c r="BT548" s="126">
        <f>ROUNDUP(BS548/2,0)</f>
        <v>0</v>
      </c>
      <c r="BU548" s="44"/>
      <c r="BV548" s="125">
        <f t="shared" si="2666"/>
        <v>0</v>
      </c>
      <c r="BW548" s="126">
        <f t="shared" si="2695"/>
        <v>0</v>
      </c>
      <c r="BX548" s="44"/>
      <c r="BY548" s="125">
        <f t="shared" si="2667"/>
        <v>0</v>
      </c>
      <c r="BZ548" s="126">
        <f>ROUNDUP(BY548/2,0)</f>
        <v>0</v>
      </c>
      <c r="CA548" s="44"/>
      <c r="CB548" s="125">
        <f t="shared" si="2669"/>
        <v>0</v>
      </c>
      <c r="CC548" s="126">
        <f>+CB548</f>
        <v>0</v>
      </c>
      <c r="CD548" s="44"/>
      <c r="CE548" s="370">
        <f>IF($F548="申請キャンセル",0,IF(CE549="","",CE549))</f>
        <v>0</v>
      </c>
      <c r="CF548" s="371">
        <f>IF($F548="申請キャンセル",0,IFERROR(VLOOKUP($D548,INDEX(データ蓄積!$A$16:$A$1015,MATCH($D548,データ蓄積!$A$16:$A$1015,0)):'データ蓄積'!$DB$1015,6,),0))</f>
        <v>0</v>
      </c>
      <c r="CG548" s="214" t="str">
        <f t="shared" si="2765"/>
        <v xml:space="preserve"> </v>
      </c>
      <c r="CH548" s="214" t="str">
        <f t="shared" si="2765"/>
        <v/>
      </c>
      <c r="CI548" s="214" t="str">
        <f>IF(CG548&gt;=CH548,"OK","下限本数を下回っています")</f>
        <v>OK</v>
      </c>
      <c r="CJ548" s="371">
        <f>IF($F548="申請キャンセル",0,IFERROR(VLOOKUP($D548,INDEX(データ蓄積!$A$16:$A$1015,MATCH($D548,データ蓄積!$A$16:$A$1015,0)):'データ蓄積'!$DB$1015,9,),0))</f>
        <v>0</v>
      </c>
      <c r="CK548" s="372">
        <f>IF($F548="申請キャンセル",0,IFERROR(VLOOKUP($D548,INDEX(データ蓄積!$A$16:$A$1015,MATCH($D548,データ蓄積!$A$16:$A$1015,0)):'データ蓄積'!$DB$1015,11,),0))</f>
        <v>0</v>
      </c>
      <c r="CL548" s="372">
        <f>IF($F548="申請キャンセル",0,IFERROR(VLOOKUP($D548,INDEX(データ蓄積!$A$16:$A$1015,MATCH($D548,データ蓄積!$A$16:$A$1015,0)):'データ蓄積'!$DB$1015,13,),0))</f>
        <v>0</v>
      </c>
      <c r="CM548" s="372">
        <f>IF($F548="申請キャンセル",0,IFERROR(VLOOKUP($D548,INDEX(データ蓄積!$A$16:$A$1015,MATCH($D548,データ蓄積!$A$16:$A$1015,0)):'データ蓄積'!$DB$1015,15,),0))</f>
        <v>0</v>
      </c>
      <c r="CN548" s="372">
        <f>IF($F548="申請キャンセル",0,IFERROR(VLOOKUP($D548,INDEX(データ蓄積!$A$16:$A$1015,MATCH($D548,データ蓄積!$A$16:$A$1015,0)):'データ蓄積'!$DB$1015,17,),0))</f>
        <v>0</v>
      </c>
      <c r="CO548" s="372">
        <f>IF($F548="申請キャンセル",0,IFERROR(VLOOKUP($D548,INDEX(データ蓄積!$A$16:$A$1015,MATCH($D548,データ蓄積!$A$16:$A$1015,0)):'データ蓄積'!$DB$1015,18,),0))</f>
        <v>0</v>
      </c>
      <c r="CP548" s="371">
        <f>IF($F548="申請キャンセル",0,IFERROR(VLOOKUP($D548,INDEX(データ蓄積!$A$16:$A$1015,MATCH($D548,データ蓄積!$A$16:$A$1015,0)):'データ蓄積'!$DB$1015,19,),0))</f>
        <v>0</v>
      </c>
      <c r="CQ548" s="372">
        <f>IF($F548="申請キャンセル",0,IFERROR(VLOOKUP($D548,INDEX(データ蓄積!$A$16:$A$1015,MATCH($D548,データ蓄積!$A$16:$A$1015,0)):'データ蓄積'!$DB$1015,24,),0))</f>
        <v>0</v>
      </c>
      <c r="CR548" s="99" t="str">
        <f>IF($F548="申請キャンセル",0,CONCATENATE(CS548,$CS$14,CT548,$CT$14,CU548,$CU$14))</f>
        <v>0年0月0日</v>
      </c>
      <c r="CS548" s="99">
        <f>IF($F548="申請キャンセル",0,IFERROR(VLOOKUP($D548,INDEX(データ蓄積!$A$16:$A$1015,MATCH($D548,データ蓄積!$A$16:$A$1015,0)):'データ蓄積'!$DB$1015,70,),0))</f>
        <v>0</v>
      </c>
      <c r="CT548" s="99">
        <f>IF($F548="申請キャンセル",0,IFERROR(VLOOKUP($D548,INDEX(データ蓄積!$A$16:$A$1015,MATCH($D548,データ蓄積!$A$16:$A$1015,0)):'データ蓄積'!$DB$1015,71,),0))</f>
        <v>0</v>
      </c>
      <c r="CU548" s="99">
        <f>IF($F548="申請キャンセル",0,IFERROR(VLOOKUP($D548,INDEX(データ蓄積!$A$16:$A$1015,MATCH($D548,データ蓄積!$A$16:$A$1015,0)):'データ蓄積'!$DB$1015,72,),0))</f>
        <v>0</v>
      </c>
      <c r="CV548" s="99" t="str">
        <f>IF($F548="申請キャンセル",0,CONCATENATE(CW548,$CW$14,CX548,$CX$14,CY548,$CY$14))</f>
        <v>0年0月0日</v>
      </c>
      <c r="CW548" s="99">
        <f>IF($F548="申請キャンセル",0,IFERROR(VLOOKUP($D548,INDEX(データ蓄積!$A$16:$A$1015,MATCH($D548,データ蓄積!$A$16:$A$1015,0)):'データ蓄積'!$DB$1015,73,),0))</f>
        <v>0</v>
      </c>
      <c r="CX548" s="99">
        <f>IF($F548="申請キャンセル",0,IFERROR(VLOOKUP($D548,INDEX(データ蓄積!$A$16:$A$1015,MATCH($D548,データ蓄積!$A$16:$A$1015,0)):'データ蓄積'!$DB$1015,74,),0))</f>
        <v>0</v>
      </c>
      <c r="CY548" s="99">
        <f>IF($F548="申請キャンセル",0,IFERROR(VLOOKUP($D548,INDEX(データ蓄積!$A$16:$A$1015,MATCH($D548,データ蓄積!$A$16:$A$1015,0)):'データ蓄積'!$DB$1015,75,),0))</f>
        <v>0</v>
      </c>
      <c r="CZ548" s="211">
        <f>IF($F548="申請キャンセル",0,IFERROR(VLOOKUP($D548,INDEX(データ蓄積!$A$16:$A$1015,MATCH($D548,データ蓄積!$A$16:$A$1015,0)):'データ蓄積'!$CF$1015,84,),0))</f>
        <v>0</v>
      </c>
      <c r="DA548" s="211">
        <f>IF($F548="申請キャンセル",0,IFERROR(VLOOKUP($D548,INDEX(データ蓄積!$A$16:$A$1015,MATCH($D548,データ蓄積!$A$16:$A$1015,0)):'データ蓄積'!$CG$1015,85,),0))</f>
        <v>0</v>
      </c>
      <c r="DB548" s="211">
        <f>IF($F548="申請キャンセル",0,IFERROR(VLOOKUP($D548,INDEX(データ蓄積!$A$16:$A$1015,MATCH($D548,データ蓄積!$A$16:$A$1015,0)):'データ蓄積'!$CH$1015,86,),0))</f>
        <v>0</v>
      </c>
      <c r="DC548" s="211"/>
      <c r="DD548" s="204">
        <f>IF($F548="申請キャンセル",0,IFERROR(VLOOKUP($D548,INDEX(データ蓄積!$A$16:$A$1015,MATCH($D548,データ蓄積!$A$16:$A$1015,0)):'データ蓄積'!$CN$1015,91,),0))</f>
        <v>0</v>
      </c>
      <c r="DE548" s="204">
        <f>IF($F548="申請キャンセル",0,IFERROR(VLOOKUP($D548,INDEX(データ蓄積!$A$16:$A$1015,MATCH($D548,データ蓄積!$A$16:$A$1015,0)):'データ蓄積'!$CN$1015,92,),0))</f>
        <v>0</v>
      </c>
    </row>
    <row r="549" spans="1:109" ht="18.75" customHeight="1" x14ac:dyDescent="0.15">
      <c r="A549" s="373">
        <f>IFERROR(VLOOKUP($D549,INDEX(データ蓄積!$A$16:$A$1015,MATCH($D549,データ蓄積!$A$16:$A$1015,0)+1):'データ蓄積'!$BI$1015,3,),0)</f>
        <v>0</v>
      </c>
      <c r="B549" s="374">
        <f>IFERROR(VLOOKUP($D549,INDEX(データ蓄積!$A$16:$A$1015,MATCH($D549,データ蓄積!$A$16:$A$1015,0)+1):'データ蓄積'!$BI$1015,4,),0)</f>
        <v>0</v>
      </c>
      <c r="C549" s="375">
        <f>IFERROR(VLOOKUP($D549,INDEX(データ蓄積!$A$16:$A$1015,MATCH($D549,データ蓄積!$A$16:$A$1015,0)+1):'データ蓄積'!$BI$1015,5,),0)</f>
        <v>0</v>
      </c>
      <c r="D549" s="373">
        <f t="shared" si="1991"/>
        <v>267</v>
      </c>
      <c r="E549" s="347">
        <f>IFERROR(VLOOKUP($D549,INDEX(データ蓄積!$A$16:$A$1015,MATCH($D549,データ蓄積!$A$16:$A$1015,0)+1):'データ蓄積'!$BI$1015,2,),0)</f>
        <v>0</v>
      </c>
      <c r="F549" s="376">
        <f>IFERROR(VLOOKUP($D549,INDEX(データ蓄積!$A$16:$A$1015,MATCH($D549,データ蓄積!$A$16:$A$1015,0)+1):'データ蓄積'!$CD$1015,82,),0)</f>
        <v>0</v>
      </c>
      <c r="G549" s="377">
        <f>IF($F548="申請キャンセル",0,IFERROR(VLOOKUP($D549,INDEX(データ蓄積!$A$16:$A$1015,MATCH($D549,データ蓄積!$A$16:$A$1015,0)+1):'データ蓄積'!$BI$1015,8,),0))</f>
        <v>0</v>
      </c>
      <c r="H549" s="347">
        <f>IF($F548="申請キャンセル",0,IFERROR(VLOOKUP($D549,INDEX(データ蓄積!$A$16:$A$1015,MATCH($D549,データ蓄積!$A$16:$A$1015,0)+1):'データ蓄積'!$BI$1015,10,),0))</f>
        <v>0</v>
      </c>
      <c r="I549" s="378" t="str">
        <f>IF($F548="申請キャンセル","",LEFT(IFERROR(VLOOKUP($D549,INDEX(データ蓄積!$A$16:$A$1015,MATCH($D549,データ蓄積!$A$16:$A$1015,0)+1):'データ蓄積'!$CH$1015,84,),""),2))</f>
        <v/>
      </c>
      <c r="J549" s="347" t="str">
        <f>IF($F548="申請キャンセル","",LEFT(IFERROR(VLOOKUP($D549,INDEX(データ蓄積!$A$16:$A$1015,MATCH($D548,データ蓄積!$A$16:$A$1015,0)+1):'データ蓄積'!$CL$1015,86,),""),2))</f>
        <v/>
      </c>
      <c r="K549" s="379">
        <f>IF($F548="申請キャンセル",0,IFERROR(VLOOKUP($D549,INDEX(データ蓄積!$A$16:$A$1015,MATCH($D549,データ蓄積!$A$16:$A$1015,0)+1):'データ蓄積'!$CO$1015,90,),0))</f>
        <v>0</v>
      </c>
      <c r="L549" s="374">
        <f t="shared" ref="L549" si="2788">IF(G549=0,0,IF($F549="申請キャンセル",0,IF(K549="","","〇")))</f>
        <v>0</v>
      </c>
      <c r="M549" s="380">
        <f>IF($F548="申請キャンセル",0,IFERROR(VLOOKUP($D549,INDEX(データ蓄積!$A$16:$A$1015,MATCH($D549,データ蓄積!$A$16:$A$1015,0)+1):'データ蓄積'!$BI$1015,14,),0))</f>
        <v>0</v>
      </c>
      <c r="N549" s="381">
        <f>IF($F548="申請キャンセル",0,IFERROR(VLOOKUP($D549,INDEX(データ蓄積!$A$16:$A$1015,MATCH($D549,データ蓄積!$A$16:$A$1015,0)+1):'データ蓄積'!$BI$1015,16,),0))</f>
        <v>0</v>
      </c>
      <c r="O549" s="382">
        <f>IF($F548="申請キャンセル",0,IFERROR(VLOOKUP($D549,INDEX(データ蓄積!$A$16:$A$1015,MATCH($D549,データ蓄積!$A$16:$A$1015,0)+1):'データ蓄積'!$BI$1015,20,),0))</f>
        <v>0</v>
      </c>
      <c r="P549" s="383">
        <f>IF($F548="申請キャンセル",0,IFERROR(VLOOKUP($D549,INDEX(データ蓄積!$A$16:$A$1015,MATCH($D549,データ蓄積!$A$16:$A$1015,0)+1):'データ蓄積'!$BI$1015,21,),0))</f>
        <v>0</v>
      </c>
      <c r="Q549" s="383">
        <f>IF($F548="申請キャンセル",0,IFERROR(VLOOKUP($D549,INDEX(データ蓄積!$A$16:$A$1015,MATCH($D549,データ蓄積!$A$16:$A$1015,0)+1):'データ蓄積'!$BI$1015,23,),0))</f>
        <v>0</v>
      </c>
      <c r="R549" s="384">
        <f>IF($F548="申請キャンセル",0,IFERROR(VLOOKUP($D549,INDEX(データ蓄積!$A$16:$A$1015,MATCH($D549,データ蓄積!$A$16:$A$1015,0)+1):'データ蓄積'!$CO$1015,92,),0))</f>
        <v>0</v>
      </c>
      <c r="S549" s="385">
        <f>IF($F548="申請キャンセル",0,IFERROR(VLOOKUP($D549,INDEX(データ蓄積!$A$16:$A$1015,MATCH($D549,データ蓄積!$A$16:$A$1015,0)+1):'データ蓄積'!$BI$1015,22,),0))</f>
        <v>0</v>
      </c>
      <c r="T549" s="386" t="str">
        <f>IF($F548="申請キャンセル",0,IF((AJ549+AP549)&gt;0,ROUNDDOWN((AJ549+AP549)/(AL549+AR549),4)*1000," "))</f>
        <v xml:space="preserve"> </v>
      </c>
      <c r="U549" s="387" t="str">
        <f>IF($F549="申請キャンセル",0,IFERROR(IF(AJ549+AP549=0,"",VLOOKUP(Q549,Sheet1!$B$4:$C$64,2,0)),0))</f>
        <v/>
      </c>
      <c r="V549" s="388">
        <f>IF($F548="申請キャンセル",0,IFERROR(VLOOKUP($D549,INDEX(データ蓄積!$A$16:$A$1015,MATCH($D549,データ蓄積!$A$16:$A$1015,0)+1):'データ蓄積'!$BI$1015,12,),0))</f>
        <v>0</v>
      </c>
      <c r="W549" s="389">
        <f>IF($F548="申請キャンセル",0,IFERROR(VLOOKUP($D549,INDEX(データ蓄積!$A$16:$A$1015,MATCH($D549,データ蓄積!$A$16:$A$1015,0)+1):'データ蓄積'!$BI$1015,25,),0))</f>
        <v>0</v>
      </c>
      <c r="X549" s="383">
        <f>IF($F548="申請キャンセル",0,IFERROR(VLOOKUP($D549,INDEX(データ蓄積!$A$16:$A$1015,MATCH($D549,データ蓄積!$A$16:$A$1015,0)+1):'データ蓄積'!$DB$1015,27,),0))</f>
        <v>0</v>
      </c>
      <c r="Y549" s="390">
        <f t="shared" si="2653"/>
        <v>0</v>
      </c>
      <c r="Z549" s="383">
        <f>IF($F548="申請キャンセル",0,IFERROR(VLOOKUP($D549,INDEX(データ蓄積!$A$16:$A$1015,MATCH($D549,データ蓄積!$A$16:$A$1015,0)+1):'データ蓄積'!$DB$1015,26,),0))</f>
        <v>0</v>
      </c>
      <c r="AA549" s="383">
        <f>IF($F548="申請キャンセル",0,IFERROR(VLOOKUP($D549,INDEX(データ蓄積!$A$16:$A$1015,MATCH($D549,データ蓄積!$A$16:$A$1015,0)+1):'データ蓄積'!$DB$1015,28,),0))</f>
        <v>0</v>
      </c>
      <c r="AB549" s="385">
        <f t="shared" ref="AB549" si="2789">IF($W549="初 年 度",TRUNC((+AA549-BP549)/2,0),0)</f>
        <v>0</v>
      </c>
      <c r="AC549" s="381"/>
      <c r="AD549" s="380">
        <f>IF($F548="申請キャンセル",0,IFERROR(VLOOKUP($D549,INDEX(データ蓄積!$A$16:$A$1015,MATCH($D549,データ蓄積!$A$16:$A$1015,0)+1):'データ蓄積'!$DB$1015,30,),0))</f>
        <v>0</v>
      </c>
      <c r="AE549" s="383">
        <f t="shared" si="2655"/>
        <v>0</v>
      </c>
      <c r="AF549" s="383">
        <f>IF($F548="申請キャンセル",0,IFERROR(VLOOKUP($D549,INDEX(データ蓄積!$A$16:$A$1015,MATCH($D549,データ蓄積!$A$16:$A$1015,0)+1):'データ蓄積'!$DB$1015,29,),0))</f>
        <v>0</v>
      </c>
      <c r="AG549" s="383">
        <f>IF($F548="申請キャンセル",0,IFERROR(VLOOKUP($D549,INDEX(データ蓄積!$A$16:$A$1015,MATCH($D549,データ蓄積!$A$16:$A$1015,0)+1):'データ蓄積'!$DB$1015,31,),0))</f>
        <v>0</v>
      </c>
      <c r="AH549" s="383">
        <f t="shared" si="2692"/>
        <v>0</v>
      </c>
      <c r="AI549" s="381"/>
      <c r="AJ549" s="385">
        <f t="shared" ref="AJ549" si="2790">+X549+AD549</f>
        <v>0</v>
      </c>
      <c r="AK549" s="390">
        <f t="shared" si="2728"/>
        <v>0</v>
      </c>
      <c r="AL549" s="383">
        <f t="shared" si="2728"/>
        <v>0</v>
      </c>
      <c r="AM549" s="383">
        <f t="shared" si="2728"/>
        <v>0</v>
      </c>
      <c r="AN549" s="385">
        <f t="shared" si="2728"/>
        <v>0</v>
      </c>
      <c r="AO549" s="381"/>
      <c r="AP549" s="383">
        <f>IF($F548="申請キャンセル",0,IFERROR(VLOOKUP($D549,INDEX(データ蓄積!$A$16:$A$1015,MATCH($D549,データ蓄積!$A$16:$A$1015,0)+1):'データ蓄積'!$DB$1015,33,),0))</f>
        <v>0</v>
      </c>
      <c r="AQ549" s="390">
        <f t="shared" si="2657"/>
        <v>0</v>
      </c>
      <c r="AR549" s="383">
        <f>IF($F548="申請キャンセル",0,IFERROR(VLOOKUP($D549,INDEX(データ蓄積!$A$16:$A$1015,MATCH($D549,データ蓄積!$A$16:$A$1015,0)+1):'データ蓄積'!$DB$1015,32,),0))</f>
        <v>0</v>
      </c>
      <c r="AS549" s="383">
        <f>IF($F548="申請キャンセル",0,IFERROR(VLOOKUP($D549,INDEX(データ蓄積!$A$16:$A$1015,MATCH($D549,データ蓄積!$A$16:$A$1015,0)+1):'データ蓄積'!$DB$1015,34,),0))</f>
        <v>0</v>
      </c>
      <c r="AT549" s="385">
        <f t="shared" si="2693"/>
        <v>0</v>
      </c>
      <c r="AU549" s="381"/>
      <c r="AV549" s="383">
        <f>IF($F548="申請キャンセル",0,IFERROR(VLOOKUP($D549,INDEX(データ蓄積!$A$16:$A$1015,MATCH($D549,データ蓄積!$A$16:$A$1015,0)+1):'データ蓄積'!$DB$1015,36,),0))</f>
        <v>0</v>
      </c>
      <c r="AW549" s="390">
        <f t="shared" si="2658"/>
        <v>0</v>
      </c>
      <c r="AX549" s="383">
        <f>IF($F548="申請キャンセル",0,IFERROR(VLOOKUP($D549,INDEX(データ蓄積!$A$16:$A$1015,MATCH($D549,データ蓄積!$A$16:$A$1015,0)+1):'データ蓄積'!$DB$1015,35,),0))</f>
        <v>0</v>
      </c>
      <c r="AY549" s="383">
        <f>IF($F548="申請キャンセル",0,IFERROR(VLOOKUP($D549,INDEX(データ蓄積!$A$16:$A$1015,MATCH($D549,データ蓄積!$A$16:$A$1015,0)+1):'データ蓄積'!$DB$1015,37,),0))</f>
        <v>0</v>
      </c>
      <c r="AZ549" s="385">
        <f t="shared" si="2694"/>
        <v>0</v>
      </c>
      <c r="BA549" s="381"/>
      <c r="BB549" s="391">
        <f t="shared" ref="BB549" si="2791">+AK549+AQ549+AW549</f>
        <v>0</v>
      </c>
      <c r="BC549" s="383">
        <f t="shared" si="2749"/>
        <v>0</v>
      </c>
      <c r="BD549" s="383">
        <f t="shared" si="2749"/>
        <v>0</v>
      </c>
      <c r="BE549" s="392">
        <f t="shared" si="2749"/>
        <v>0</v>
      </c>
      <c r="BF549" s="369"/>
      <c r="BG549" s="380">
        <f>IF($F548="申請キャンセル",0,IF(H549="（○）",220,0))</f>
        <v>0</v>
      </c>
      <c r="BH549" s="385">
        <f>IF($F548="申請キャンセル",0,IF(H549="（○）",SUM(AK549+AQ549+AW549),0))</f>
        <v>0</v>
      </c>
      <c r="BI549" s="383">
        <f>IF($F548="申請キャンセル",0,IF(H549="（○）",SUM(AL549+AR549),0))</f>
        <v>0</v>
      </c>
      <c r="BJ549" s="383">
        <f t="shared" si="2660"/>
        <v>0</v>
      </c>
      <c r="BK549" s="392">
        <f t="shared" ref="BK549" si="2792">IF($W549="初 年 度",TRUNC((+BJ549-CB549),0),0)</f>
        <v>0</v>
      </c>
      <c r="BL549" s="46"/>
      <c r="BM549" s="380">
        <f t="shared" si="2777"/>
        <v>0</v>
      </c>
      <c r="BN549" s="381">
        <f t="shared" si="2777"/>
        <v>0</v>
      </c>
      <c r="BP549" s="127">
        <f t="shared" si="2662"/>
        <v>0</v>
      </c>
      <c r="BQ549" s="128">
        <f t="shared" ref="BQ549" si="2793">ROUNDUP(BP549/2,0)</f>
        <v>0</v>
      </c>
      <c r="BR549" s="45"/>
      <c r="BS549" s="127">
        <f t="shared" si="2664"/>
        <v>0</v>
      </c>
      <c r="BT549" s="128">
        <f t="shared" ref="BT549" si="2794">ROUNDUP(BS549/2,0)</f>
        <v>0</v>
      </c>
      <c r="BU549" s="45"/>
      <c r="BV549" s="127">
        <f t="shared" si="2666"/>
        <v>0</v>
      </c>
      <c r="BW549" s="128">
        <f t="shared" si="2695"/>
        <v>0</v>
      </c>
      <c r="BX549" s="45"/>
      <c r="BY549" s="127">
        <f t="shared" si="2667"/>
        <v>0</v>
      </c>
      <c r="BZ549" s="128">
        <f t="shared" ref="BZ549" si="2795">ROUNDUP(BY549/2,0)</f>
        <v>0</v>
      </c>
      <c r="CA549" s="45"/>
      <c r="CB549" s="127">
        <f t="shared" si="2669"/>
        <v>0</v>
      </c>
      <c r="CC549" s="128">
        <f t="shared" ref="CC549" si="2796">+CB549</f>
        <v>0</v>
      </c>
      <c r="CD549" s="45"/>
      <c r="CE549" s="370">
        <f>IF($F548="申請キャンセル",0,IFERROR(VLOOKUP($D549,INDEX(データ蓄積!$A$16:$A$1015,MATCH($D549,データ蓄積!$A$16:$A$1015,0)+1):'データ蓄積'!$DB$1015,83,),0))</f>
        <v>0</v>
      </c>
      <c r="CF549" s="371">
        <f>IF($F548="申請キャンセル",0,IFERROR(VLOOKUP($D549,INDEX(データ蓄積!$A$16:$A$1015,MATCH($D549,データ蓄積!$A$16:$A$1015,0)+1):'データ蓄積'!$DB$1015,6,),0))</f>
        <v>0</v>
      </c>
      <c r="CG549" s="214" t="str">
        <f t="shared" si="2765"/>
        <v xml:space="preserve"> </v>
      </c>
      <c r="CH549" s="214" t="str">
        <f t="shared" si="2765"/>
        <v/>
      </c>
      <c r="CI549" s="214" t="str">
        <f t="shared" ref="CI549" si="2797">IF(CG549&gt;=CH549,"OK","下限本数を下回っています")</f>
        <v>OK</v>
      </c>
      <c r="CJ549" s="371">
        <f>IF($F548="申請キャンセル",0,IFERROR(VLOOKUP($D549,INDEX(データ蓄積!$A$16:$A$1015,MATCH($D549,データ蓄積!$A$16:$A$1015,0)+1):'データ蓄積'!$DB$1015,9,),0))</f>
        <v>0</v>
      </c>
      <c r="CK549" s="372">
        <f>IF($F548="申請キャンセル",0,IFERROR(VLOOKUP($D549,INDEX(データ蓄積!$A$16:$A$1015,MATCH($D549,データ蓄積!$A$16:$A$1015,0)+1):'データ蓄積'!$DB$1015,11,),0))</f>
        <v>0</v>
      </c>
      <c r="CL549" s="372">
        <f>IF($F548="申請キャンセル",0,IFERROR(VLOOKUP($D549,INDEX(データ蓄積!$A$16:$A$1015,MATCH($D549,データ蓄積!$A$16:$A$1015,0)+1):'データ蓄積'!$DB$1015,13,),0))</f>
        <v>0</v>
      </c>
      <c r="CM549" s="372">
        <f>IF($F548="申請キャンセル",0,IFERROR(VLOOKUP($D549,INDEX(データ蓄積!$A$16:$A$1015,MATCH($D549,データ蓄積!$A$16:$A$1015,0)+1):'データ蓄積'!$DB$1015,15,),0))</f>
        <v>0</v>
      </c>
      <c r="CN549" s="372">
        <f>IF($F548="申請キャンセル",0,IFERROR(VLOOKUP($D549,INDEX(データ蓄積!$A$16:$A$1015,MATCH($D549,データ蓄積!$A$16:$A$1015,0)+1):'データ蓄積'!$DB$1015,17,),0))</f>
        <v>0</v>
      </c>
      <c r="CO549" s="372">
        <f>IF($F548="申請キャンセル",0,IFERROR(VLOOKUP($D549,INDEX(データ蓄積!$A$16:$A$1015,MATCH($D549,データ蓄積!$A$16:$A$1015,0)+1):'データ蓄積'!$DB$1015,18,),0))</f>
        <v>0</v>
      </c>
      <c r="CP549" s="371">
        <f>IF($F548="申請キャンセル",0,IFERROR(VLOOKUP($D549,INDEX(データ蓄積!$A$16:$A$1015,MATCH($D549,データ蓄積!$A$16:$A$1015,0)+1):'データ蓄積'!$DB$1015,19,),0))</f>
        <v>0</v>
      </c>
      <c r="CQ549" s="372">
        <f>IF($F548="申請キャンセル",0,IFERROR(VLOOKUP($D549,INDEX(データ蓄積!$A$16:$A$1015,MATCH($D549,データ蓄積!$A$16:$A$1015,0)+1):'データ蓄積'!$DB$1015,24,),0))</f>
        <v>0</v>
      </c>
      <c r="CR549" s="99" t="str">
        <f>IF($F548="申請キャンセル",0,CONCATENATE(CS549,$CS$14,CT549,$CT$14,CU549,$CU$14))</f>
        <v>0年0月0日</v>
      </c>
      <c r="CS549" s="99">
        <f>IF($F548="申請キャンセル",0,IFERROR(VLOOKUP($D549,INDEX(データ蓄積!$A$16:$A$1015,MATCH($D549,データ蓄積!$A$16:$A$1015,0)+1):'データ蓄積'!$DB$1015,70,),0))</f>
        <v>0</v>
      </c>
      <c r="CT549" s="99">
        <f>IF($F548="申請キャンセル",0,IFERROR(VLOOKUP($D549,INDEX(データ蓄積!$A$16:$A$1015,MATCH($D549,データ蓄積!$A$16:$A$1015,0)+1):'データ蓄積'!$DB$1015,71,),0))</f>
        <v>0</v>
      </c>
      <c r="CU549" s="99">
        <f>IF($F548="申請キャンセル",0,IFERROR(VLOOKUP($D549,INDEX(データ蓄積!$A$16:$A$1015,MATCH($D549,データ蓄積!$A$16:$A$1015,0)+1):'データ蓄積'!$DB$1015,72,),0))</f>
        <v>0</v>
      </c>
      <c r="CV549" s="99" t="str">
        <f>IF($F548="申請キャンセル",0,CONCATENATE(CW549,$CW$14,CX549,$CX$14,CY549,$CY$14))</f>
        <v>0年0月0日</v>
      </c>
      <c r="CW549" s="99">
        <f>IF($F548="申請キャンセル",0,IFERROR(VLOOKUP($D549,INDEX(データ蓄積!$A$16:$A$1015,MATCH($D549,データ蓄積!$A$16:$A$1015,0)+1):'データ蓄積'!$DB$1015,73,),0))</f>
        <v>0</v>
      </c>
      <c r="CX549" s="99">
        <f>IF($F548="申請キャンセル",0,IFERROR(VLOOKUP($D549,INDEX(データ蓄積!$A$16:$A$1015,MATCH($D549,データ蓄積!$A$16:$A$1015,0)+1):'データ蓄積'!$DB$1015,74,),0))</f>
        <v>0</v>
      </c>
      <c r="CY549" s="99">
        <f>IF($F548="申請キャンセル",0,IFERROR(VLOOKUP($D549,INDEX(データ蓄積!$A$16:$A$1015,MATCH($D549,データ蓄積!$A$16:$A$1015,0)+1):'データ蓄積'!$DB$1015,75,),0))</f>
        <v>0</v>
      </c>
      <c r="CZ549" s="211">
        <f>IF($F548="申請キャンセル",0,IFERROR(VLOOKUP($D549,INDEX(データ蓄積!$A$16:$A$1015,MATCH($D549,データ蓄積!$A$16:$A$1015,0)+1):'データ蓄積'!$CF$1015,84,),0))</f>
        <v>0</v>
      </c>
      <c r="DA549" s="211">
        <f>IF($F548="申請キャンセル",0,IFERROR(VLOOKUP($D549,INDEX(データ蓄積!$A$16:$A$1015,MATCH($D549,データ蓄積!$A$16:$A$1015,0)+1):'データ蓄積'!$CG$1015,85,),0))</f>
        <v>0</v>
      </c>
      <c r="DB549" s="211">
        <f>IF($F548="申請キャンセル",0,IFERROR(VLOOKUP($D549,INDEX(データ蓄積!$A$16:$A$1015,MATCH($D549,データ蓄積!$A$16:$A$1015,0)+1):'データ蓄積'!$CH$1015,86,),0))</f>
        <v>0</v>
      </c>
      <c r="DC549" s="211"/>
      <c r="DD549" s="204">
        <f>IF($F548="申請キャンセル",0,IFERROR(VLOOKUP($D549,INDEX(データ蓄積!$A$16:$A$1015,MATCH($D549,データ蓄積!$A$16:$A$1015,0)+1):'データ蓄積'!$CN$1015,91,),0))</f>
        <v>0</v>
      </c>
      <c r="DE549" s="204">
        <f>IF($F548="申請キャンセル",0,IFERROR(VLOOKUP($D549,INDEX(データ蓄積!$A$16:$A$1015,MATCH($D549,データ蓄積!$A$16:$A$1015,0)+1):'データ蓄積'!$CN$1015,92,),0))</f>
        <v>0</v>
      </c>
    </row>
    <row r="550" spans="1:109" ht="18.75" customHeight="1" x14ac:dyDescent="0.15">
      <c r="A550" s="349">
        <f>IFERROR(VLOOKUP($D550,INDEX(データ蓄積!$A$16:$A$1015,MATCH($D550,データ蓄積!$A$16:$A$1015,0)):'データ蓄積'!$BI$1015,3,),0)</f>
        <v>0</v>
      </c>
      <c r="B550" s="350">
        <f>IFERROR(VLOOKUP($D550,INDEX(データ蓄積!$A$16:$A$1015,MATCH($D550,データ蓄積!$A$16:$A$1015,0)):'データ蓄積'!$BI$1015,4,),0)</f>
        <v>0</v>
      </c>
      <c r="C550" s="349">
        <f>IFERROR(VLOOKUP($D550,INDEX(データ蓄積!$A$16:$A$1015,MATCH($D550,データ蓄積!$A$16:$A$1015,0)):'データ蓄積'!$BI$1015,5,),0)</f>
        <v>0</v>
      </c>
      <c r="D550" s="349">
        <f t="shared" si="1991"/>
        <v>268</v>
      </c>
      <c r="E550" s="351">
        <f>IFERROR(VLOOKUP($D550,INDEX(データ蓄積!$A$16:$A$1015,MATCH($D550,データ蓄積!$A$16:$A$1015,0)):'データ蓄積'!$BI$1015,2,),0)</f>
        <v>0</v>
      </c>
      <c r="F550" s="352">
        <f>IFERROR(VLOOKUP($D550,INDEX(データ蓄積!$A$16:$A$1015,MATCH($D550,データ蓄積!$A$16:$A$1015,0)):'データ蓄積'!$CD$1015,82,),0)</f>
        <v>0</v>
      </c>
      <c r="G550" s="353">
        <f>IF($F550="申請キャンセル",0,IFERROR(VLOOKUP($D550,INDEX(データ蓄積!$A$16:$A$1015,MATCH($D550,データ蓄積!$A$16:$A$1015,0)):'データ蓄積'!$BI$1015,8,),0))</f>
        <v>0</v>
      </c>
      <c r="H550" s="346">
        <f>IF($F550="申請キャンセル",0,IFERROR(VLOOKUP($D550,INDEX(データ蓄積!$A$16:$A$1015,MATCH($D550,データ蓄積!$A$16:$A$1015,0)):'データ蓄積'!$BI$1015,10,),0))</f>
        <v>0</v>
      </c>
      <c r="I550" s="354" t="str">
        <f>IF($F550="申請キャンセル","",LEFT(IFERROR(VLOOKUP($D550,INDEX(データ蓄積!$A$16:$A$1015,MATCH($D550,データ蓄積!$A$16:$A$1015,0)):'データ蓄積'!$CH$1015,84,),""),2))</f>
        <v/>
      </c>
      <c r="J550" s="346" t="str">
        <f>IF($F550="申請キャンセル","",LEFT(IFERROR(VLOOKUP($D550,INDEX(データ蓄積!$A$16:$A$1015,MATCH($D550,データ蓄積!$A$16:$A$1015,0)):'データ蓄積'!$CL$1015,86,),""),2))</f>
        <v/>
      </c>
      <c r="K550" s="355">
        <f>IF($F550="申請キャンセル",0,IFERROR(VLOOKUP($D550,INDEX(データ蓄積!$A$16:$A$1015,MATCH($D550,データ蓄積!$A$16:$A$1015,0)):'データ蓄積'!$CO$1015,90,),0))</f>
        <v>0</v>
      </c>
      <c r="L550" s="350">
        <f>IF(G550=0,0,IF($F550="申請キャンセル",0,IF(K550="","","〇")))</f>
        <v>0</v>
      </c>
      <c r="M550" s="356">
        <f>IF($F550="申請キャンセル",0,IFERROR(VLOOKUP($D550,INDEX(データ蓄積!$A$16:$A$1015,MATCH($D550,データ蓄積!$A$16:$A$1015,0)):'データ蓄積'!$BI$1015,14,),))</f>
        <v>0</v>
      </c>
      <c r="N550" s="357">
        <f>IF($F550="申請キャンセル",0,IFERROR(VLOOKUP($D550,INDEX(データ蓄積!$A$16:$A$1015,MATCH($D550,データ蓄積!$A$16:$A$1015,0)):'データ蓄積'!$BI$1015,16,),0))</f>
        <v>0</v>
      </c>
      <c r="O550" s="356">
        <f>IF($F550="申請キャンセル",0,IFERROR(VLOOKUP($D550,INDEX(データ蓄積!$A$16:$A$1015,MATCH($D550,データ蓄積!$A$16:$A$1015,0)):'データ蓄積'!$BI$1015,20,),0))</f>
        <v>0</v>
      </c>
      <c r="P550" s="358">
        <f>IF($F550="申請キャンセル",0,IFERROR(VLOOKUP($D550,INDEX(データ蓄積!$A$16:$A$1015,MATCH($D550,データ蓄積!$A$16:$A$1015,0)):'データ蓄積'!$BI$1015,21,),0))</f>
        <v>0</v>
      </c>
      <c r="Q550" s="359">
        <f>IF($F550="申請キャンセル",0,IFERROR(VLOOKUP($D550,INDEX(データ蓄積!$A$16:$A$1015,MATCH($D550,データ蓄積!$A$16:$A$1015,0)):'データ蓄積'!$BI$1015,23,),0))</f>
        <v>0</v>
      </c>
      <c r="R550" s="360">
        <f>IF($F550="申請キャンセル",0,IFERROR(VLOOKUP($D550,INDEX(データ蓄積!$A$16:$A$1015,MATCH($D550,データ蓄積!$A$16:$A$1015,0)):'データ蓄積'!$CO$1015,92,),0))</f>
        <v>0</v>
      </c>
      <c r="S550" s="361">
        <f>IF($F550="申請キャンセル",0,IFERROR(VLOOKUP($D550,INDEX(データ蓄積!$A$16:$A$1015,MATCH($D550,データ蓄積!$A$16:$A$1015,0)):'データ蓄積'!$BI$1015,22,),0))</f>
        <v>0</v>
      </c>
      <c r="T550" s="362" t="str">
        <f>IF($F550="申請キャンセル",0,IF((AJ550+AP550)&gt;0,ROUNDDOWN((AJ550+AP550)/(AL550+AR550),4)*1000," "))</f>
        <v xml:space="preserve"> </v>
      </c>
      <c r="U550" s="363" t="str">
        <f>IF($F550="申請キャンセル",0,IFERROR(IF(AJ550+AP550=0,"",VLOOKUP(Q550,Sheet1!$B$4:$C$64,2,0)),0))</f>
        <v/>
      </c>
      <c r="V550" s="364">
        <f>IF($F550="申請キャンセル",0,IFERROR(VLOOKUP($D550,INDEX(データ蓄積!$A$16:$A$1015,MATCH($D550,データ蓄積!$A$16:$A$1015,0)):'データ蓄積'!$BI$1015,12,),0))</f>
        <v>0</v>
      </c>
      <c r="W550" s="365">
        <f>IF($F550="申請キャンセル",0,IFERROR(VLOOKUP($D550,INDEX(データ蓄積!$A$16:$A$1015,MATCH($D550,データ蓄積!$A$16:$A$1015,0)):'データ蓄積'!$BI$1015,25,),0))</f>
        <v>0</v>
      </c>
      <c r="X550" s="356">
        <f>IF($F550="申請キャンセル",0,IFERROR(VLOOKUP($D550,INDEX(データ蓄積!$A$16:$A$1015,MATCH($D550,データ蓄積!$A$16:$A$1015,0)):'データ蓄積'!$DB$1015,27,),0))</f>
        <v>0</v>
      </c>
      <c r="Y550" s="366">
        <f t="shared" si="2653"/>
        <v>0</v>
      </c>
      <c r="Z550" s="358">
        <f>IF($F550="申請キャンセル",0,IFERROR(VLOOKUP($D550,INDEX(データ蓄積!$A$16:$A$1015,MATCH($D550,データ蓄積!$A$16:$A$1015,0)):'データ蓄積'!$DB$1015,26,),0))</f>
        <v>0</v>
      </c>
      <c r="AA550" s="367">
        <f>IF($F550="申請キャンセル",0,IFERROR(VLOOKUP($D550,INDEX(データ蓄積!$A$16:$A$1015,MATCH($D550,データ蓄積!$A$16:$A$1015,0)):'データ蓄積'!$DB$1015,28,),0))</f>
        <v>0</v>
      </c>
      <c r="AB550" s="358">
        <f>IF($W550="初 年 度",TRUNC((+AA550-BP550)/2,0),0)</f>
        <v>0</v>
      </c>
      <c r="AC550" s="357"/>
      <c r="AD550" s="356">
        <f>IF($F550="申請キャンセル",0,IFERROR(VLOOKUP($D550,INDEX(データ蓄積!$A$16:$A$1015,MATCH($D550,データ蓄積!$A$16:$A$1015,0)):'データ蓄積'!$DB$1015,30,),0))</f>
        <v>0</v>
      </c>
      <c r="AE550" s="359">
        <f t="shared" si="2655"/>
        <v>0</v>
      </c>
      <c r="AF550" s="359">
        <f>IF($F550="申請キャンセル",0,IFERROR(VLOOKUP($D550,INDEX(データ蓄積!$A$16:$A$1015,MATCH($D550,データ蓄積!$A$16:$A$1015,0)):'データ蓄積'!$DB$1015,29,),0))</f>
        <v>0</v>
      </c>
      <c r="AG550" s="359">
        <f>IF($F550="申請キャンセル",0,IFERROR(VLOOKUP($D550,INDEX(データ蓄積!$A$16:$A$1015,MATCH($D550,データ蓄積!$A$16:$A$1015,0)):'データ蓄積'!$DB$1015,31,),0))</f>
        <v>0</v>
      </c>
      <c r="AH550" s="359">
        <f t="shared" si="2692"/>
        <v>0</v>
      </c>
      <c r="AI550" s="357"/>
      <c r="AJ550" s="358">
        <f>+X550+AD550</f>
        <v>0</v>
      </c>
      <c r="AK550" s="366">
        <f t="shared" si="2728"/>
        <v>0</v>
      </c>
      <c r="AL550" s="358">
        <f t="shared" si="2728"/>
        <v>0</v>
      </c>
      <c r="AM550" s="367">
        <f t="shared" si="2728"/>
        <v>0</v>
      </c>
      <c r="AN550" s="358">
        <f t="shared" si="2728"/>
        <v>0</v>
      </c>
      <c r="AO550" s="357"/>
      <c r="AP550" s="356">
        <f>IF($F550="申請キャンセル",0,IFERROR(VLOOKUP($D550,INDEX(データ蓄積!$A$16:$A$1015,MATCH($D550,データ蓄積!$A$16:$A$1015,0)):'データ蓄積'!$DB$1015,33,),0))</f>
        <v>0</v>
      </c>
      <c r="AQ550" s="366">
        <f t="shared" si="2657"/>
        <v>0</v>
      </c>
      <c r="AR550" s="358">
        <f>IF($F550="申請キャンセル",0,IFERROR(VLOOKUP($D550,INDEX(データ蓄積!$A$16:$A$1015,MATCH($D550,データ蓄積!$A$16:$A$1015,0)):'データ蓄積'!$DB$1015,32,),0))</f>
        <v>0</v>
      </c>
      <c r="AS550" s="367">
        <f>IF($F550="申請キャンセル",0,IFERROR(VLOOKUP($D550,INDEX(データ蓄積!$A$16:$A$1015,MATCH($D550,データ蓄積!$A$16:$A$1015,0)):'データ蓄積'!$DB$1015,34,),0))</f>
        <v>0</v>
      </c>
      <c r="AT550" s="358">
        <f t="shared" si="2693"/>
        <v>0</v>
      </c>
      <c r="AU550" s="357"/>
      <c r="AV550" s="356">
        <f>IF($F550="申請キャンセル",0,IFERROR(VLOOKUP($D550,INDEX(データ蓄積!$A$16:$A$1015,MATCH($D550,データ蓄積!$A$16:$A$1015,0)):'データ蓄積'!$DB$1015,36,),0))</f>
        <v>0</v>
      </c>
      <c r="AW550" s="366">
        <f t="shared" si="2658"/>
        <v>0</v>
      </c>
      <c r="AX550" s="358">
        <f>IF($F550="申請キャンセル",0,IFERROR(VLOOKUP($D550,INDEX(データ蓄積!$A$16:$A$1015,MATCH($D550,データ蓄積!$A$16:$A$1015,0)):'データ蓄積'!$DB$1015,35,),0))</f>
        <v>0</v>
      </c>
      <c r="AY550" s="367">
        <f>IF($F550="申請キャンセル",0,IFERROR(VLOOKUP($D550,INDEX(データ蓄積!$A$16:$A$1015,MATCH($D550,データ蓄積!$A$16:$A$1015,0)):'データ蓄積'!$DB$1015,37,),0))</f>
        <v>0</v>
      </c>
      <c r="AZ550" s="358">
        <f t="shared" si="2694"/>
        <v>0</v>
      </c>
      <c r="BA550" s="357"/>
      <c r="BB550" s="368">
        <f>+AK550+AQ550+AW550</f>
        <v>0</v>
      </c>
      <c r="BC550" s="358">
        <f t="shared" si="2749"/>
        <v>0</v>
      </c>
      <c r="BD550" s="367">
        <f t="shared" si="2749"/>
        <v>0</v>
      </c>
      <c r="BE550" s="361">
        <f t="shared" si="2749"/>
        <v>0</v>
      </c>
      <c r="BF550" s="369"/>
      <c r="BG550" s="356">
        <f>IF($F550="申請キャンセル",0,IF(H550="（○）",220,0))</f>
        <v>0</v>
      </c>
      <c r="BH550" s="359">
        <f>IF($F550="申請キャンセル",0,IF(H550="（○）",SUM(AK550+AQ550+AW550),0))</f>
        <v>0</v>
      </c>
      <c r="BI550" s="359">
        <f>IF($F550="申請キャンセル",0,IF(H550="（○）",SUM(AL550+AR550),0))</f>
        <v>0</v>
      </c>
      <c r="BJ550" s="359">
        <f t="shared" si="2660"/>
        <v>0</v>
      </c>
      <c r="BK550" s="361">
        <f>IF($W550="初 年 度",TRUNC((+BJ550-CB550),0),0)</f>
        <v>0</v>
      </c>
      <c r="BL550" s="46"/>
      <c r="BM550" s="356">
        <f t="shared" si="2777"/>
        <v>0</v>
      </c>
      <c r="BN550" s="357">
        <f t="shared" si="2777"/>
        <v>0</v>
      </c>
      <c r="BP550" s="125">
        <f t="shared" si="2662"/>
        <v>0</v>
      </c>
      <c r="BQ550" s="126">
        <f>ROUNDUP(BP550/2,0)</f>
        <v>0</v>
      </c>
      <c r="BR550" s="44"/>
      <c r="BS550" s="125">
        <f t="shared" si="2664"/>
        <v>0</v>
      </c>
      <c r="BT550" s="126">
        <f>ROUNDUP(BS550/2,0)</f>
        <v>0</v>
      </c>
      <c r="BU550" s="44"/>
      <c r="BV550" s="125">
        <f t="shared" si="2666"/>
        <v>0</v>
      </c>
      <c r="BW550" s="126">
        <f t="shared" si="2695"/>
        <v>0</v>
      </c>
      <c r="BX550" s="44"/>
      <c r="BY550" s="125">
        <f t="shared" si="2667"/>
        <v>0</v>
      </c>
      <c r="BZ550" s="126">
        <f>ROUNDUP(BY550/2,0)</f>
        <v>0</v>
      </c>
      <c r="CA550" s="44"/>
      <c r="CB550" s="125">
        <f t="shared" si="2669"/>
        <v>0</v>
      </c>
      <c r="CC550" s="126">
        <f>+CB550</f>
        <v>0</v>
      </c>
      <c r="CD550" s="44"/>
      <c r="CE550" s="370">
        <f>IF($F550="申請キャンセル",0,IF(CE551="","",CE551))</f>
        <v>0</v>
      </c>
      <c r="CF550" s="371">
        <f>IF($F550="申請キャンセル",0,IFERROR(VLOOKUP($D550,INDEX(データ蓄積!$A$16:$A$1015,MATCH($D550,データ蓄積!$A$16:$A$1015,0)):'データ蓄積'!$DB$1015,6,),0))</f>
        <v>0</v>
      </c>
      <c r="CG550" s="214" t="str">
        <f t="shared" si="2765"/>
        <v xml:space="preserve"> </v>
      </c>
      <c r="CH550" s="214" t="str">
        <f t="shared" si="2765"/>
        <v/>
      </c>
      <c r="CI550" s="214" t="str">
        <f>IF(CG550&gt;=CH550,"OK","下限本数を下回っています")</f>
        <v>OK</v>
      </c>
      <c r="CJ550" s="371">
        <f>IF($F550="申請キャンセル",0,IFERROR(VLOOKUP($D550,INDEX(データ蓄積!$A$16:$A$1015,MATCH($D550,データ蓄積!$A$16:$A$1015,0)):'データ蓄積'!$DB$1015,9,),0))</f>
        <v>0</v>
      </c>
      <c r="CK550" s="372">
        <f>IF($F550="申請キャンセル",0,IFERROR(VLOOKUP($D550,INDEX(データ蓄積!$A$16:$A$1015,MATCH($D550,データ蓄積!$A$16:$A$1015,0)):'データ蓄積'!$DB$1015,11,),0))</f>
        <v>0</v>
      </c>
      <c r="CL550" s="372">
        <f>IF($F550="申請キャンセル",0,IFERROR(VLOOKUP($D550,INDEX(データ蓄積!$A$16:$A$1015,MATCH($D550,データ蓄積!$A$16:$A$1015,0)):'データ蓄積'!$DB$1015,13,),0))</f>
        <v>0</v>
      </c>
      <c r="CM550" s="372">
        <f>IF($F550="申請キャンセル",0,IFERROR(VLOOKUP($D550,INDEX(データ蓄積!$A$16:$A$1015,MATCH($D550,データ蓄積!$A$16:$A$1015,0)):'データ蓄積'!$DB$1015,15,),0))</f>
        <v>0</v>
      </c>
      <c r="CN550" s="372">
        <f>IF($F550="申請キャンセル",0,IFERROR(VLOOKUP($D550,INDEX(データ蓄積!$A$16:$A$1015,MATCH($D550,データ蓄積!$A$16:$A$1015,0)):'データ蓄積'!$DB$1015,17,),0))</f>
        <v>0</v>
      </c>
      <c r="CO550" s="372">
        <f>IF($F550="申請キャンセル",0,IFERROR(VLOOKUP($D550,INDEX(データ蓄積!$A$16:$A$1015,MATCH($D550,データ蓄積!$A$16:$A$1015,0)):'データ蓄積'!$DB$1015,18,),0))</f>
        <v>0</v>
      </c>
      <c r="CP550" s="371">
        <f>IF($F550="申請キャンセル",0,IFERROR(VLOOKUP($D550,INDEX(データ蓄積!$A$16:$A$1015,MATCH($D550,データ蓄積!$A$16:$A$1015,0)):'データ蓄積'!$DB$1015,19,),0))</f>
        <v>0</v>
      </c>
      <c r="CQ550" s="372">
        <f>IF($F550="申請キャンセル",0,IFERROR(VLOOKUP($D550,INDEX(データ蓄積!$A$16:$A$1015,MATCH($D550,データ蓄積!$A$16:$A$1015,0)):'データ蓄積'!$DB$1015,24,),0))</f>
        <v>0</v>
      </c>
      <c r="CR550" s="99" t="str">
        <f>IF($F550="申請キャンセル",0,CONCATENATE(CS550,$CS$14,CT550,$CT$14,CU550,$CU$14))</f>
        <v>0年0月0日</v>
      </c>
      <c r="CS550" s="99">
        <f>IF($F550="申請キャンセル",0,IFERROR(VLOOKUP($D550,INDEX(データ蓄積!$A$16:$A$1015,MATCH($D550,データ蓄積!$A$16:$A$1015,0)):'データ蓄積'!$DB$1015,70,),0))</f>
        <v>0</v>
      </c>
      <c r="CT550" s="99">
        <f>IF($F550="申請キャンセル",0,IFERROR(VLOOKUP($D550,INDEX(データ蓄積!$A$16:$A$1015,MATCH($D550,データ蓄積!$A$16:$A$1015,0)):'データ蓄積'!$DB$1015,71,),0))</f>
        <v>0</v>
      </c>
      <c r="CU550" s="99">
        <f>IF($F550="申請キャンセル",0,IFERROR(VLOOKUP($D550,INDEX(データ蓄積!$A$16:$A$1015,MATCH($D550,データ蓄積!$A$16:$A$1015,0)):'データ蓄積'!$DB$1015,72,),0))</f>
        <v>0</v>
      </c>
      <c r="CV550" s="99" t="str">
        <f>IF($F550="申請キャンセル",0,CONCATENATE(CW550,$CW$14,CX550,$CX$14,CY550,$CY$14))</f>
        <v>0年0月0日</v>
      </c>
      <c r="CW550" s="99">
        <f>IF($F550="申請キャンセル",0,IFERROR(VLOOKUP($D550,INDEX(データ蓄積!$A$16:$A$1015,MATCH($D550,データ蓄積!$A$16:$A$1015,0)):'データ蓄積'!$DB$1015,73,),0))</f>
        <v>0</v>
      </c>
      <c r="CX550" s="99">
        <f>IF($F550="申請キャンセル",0,IFERROR(VLOOKUP($D550,INDEX(データ蓄積!$A$16:$A$1015,MATCH($D550,データ蓄積!$A$16:$A$1015,0)):'データ蓄積'!$DB$1015,74,),0))</f>
        <v>0</v>
      </c>
      <c r="CY550" s="99">
        <f>IF($F550="申請キャンセル",0,IFERROR(VLOOKUP($D550,INDEX(データ蓄積!$A$16:$A$1015,MATCH($D550,データ蓄積!$A$16:$A$1015,0)):'データ蓄積'!$DB$1015,75,),0))</f>
        <v>0</v>
      </c>
      <c r="CZ550" s="211">
        <f>IF($F550="申請キャンセル",0,IFERROR(VLOOKUP($D550,INDEX(データ蓄積!$A$16:$A$1015,MATCH($D550,データ蓄積!$A$16:$A$1015,0)):'データ蓄積'!$CF$1015,84,),0))</f>
        <v>0</v>
      </c>
      <c r="DA550" s="211">
        <f>IF($F550="申請キャンセル",0,IFERROR(VLOOKUP($D550,INDEX(データ蓄積!$A$16:$A$1015,MATCH($D550,データ蓄積!$A$16:$A$1015,0)):'データ蓄積'!$CG$1015,85,),0))</f>
        <v>0</v>
      </c>
      <c r="DB550" s="211">
        <f>IF($F550="申請キャンセル",0,IFERROR(VLOOKUP($D550,INDEX(データ蓄積!$A$16:$A$1015,MATCH($D550,データ蓄積!$A$16:$A$1015,0)):'データ蓄積'!$CH$1015,86,),0))</f>
        <v>0</v>
      </c>
      <c r="DC550" s="211"/>
      <c r="DD550" s="204">
        <f>IF($F550="申請キャンセル",0,IFERROR(VLOOKUP($D550,INDEX(データ蓄積!$A$16:$A$1015,MATCH($D550,データ蓄積!$A$16:$A$1015,0)):'データ蓄積'!$CN$1015,91,),0))</f>
        <v>0</v>
      </c>
      <c r="DE550" s="204">
        <f>IF($F550="申請キャンセル",0,IFERROR(VLOOKUP($D550,INDEX(データ蓄積!$A$16:$A$1015,MATCH($D550,データ蓄積!$A$16:$A$1015,0)):'データ蓄積'!$CN$1015,92,),0))</f>
        <v>0</v>
      </c>
    </row>
    <row r="551" spans="1:109" ht="18.75" customHeight="1" x14ac:dyDescent="0.15">
      <c r="A551" s="373">
        <f>IFERROR(VLOOKUP($D551,INDEX(データ蓄積!$A$16:$A$1015,MATCH($D551,データ蓄積!$A$16:$A$1015,0)+1):'データ蓄積'!$BI$1015,3,),0)</f>
        <v>0</v>
      </c>
      <c r="B551" s="374">
        <f>IFERROR(VLOOKUP($D551,INDEX(データ蓄積!$A$16:$A$1015,MATCH($D551,データ蓄積!$A$16:$A$1015,0)+1):'データ蓄積'!$BI$1015,4,),0)</f>
        <v>0</v>
      </c>
      <c r="C551" s="375">
        <f>IFERROR(VLOOKUP($D551,INDEX(データ蓄積!$A$16:$A$1015,MATCH($D551,データ蓄積!$A$16:$A$1015,0)+1):'データ蓄積'!$BI$1015,5,),0)</f>
        <v>0</v>
      </c>
      <c r="D551" s="373">
        <f t="shared" si="1991"/>
        <v>268</v>
      </c>
      <c r="E551" s="347">
        <f>IFERROR(VLOOKUP($D551,INDEX(データ蓄積!$A$16:$A$1015,MATCH($D551,データ蓄積!$A$16:$A$1015,0)+1):'データ蓄積'!$BI$1015,2,),0)</f>
        <v>0</v>
      </c>
      <c r="F551" s="376">
        <f>IFERROR(VLOOKUP($D551,INDEX(データ蓄積!$A$16:$A$1015,MATCH($D551,データ蓄積!$A$16:$A$1015,0)+1):'データ蓄積'!$CD$1015,82,),0)</f>
        <v>0</v>
      </c>
      <c r="G551" s="377">
        <f>IF($F550="申請キャンセル",0,IFERROR(VLOOKUP($D551,INDEX(データ蓄積!$A$16:$A$1015,MATCH($D551,データ蓄積!$A$16:$A$1015,0)+1):'データ蓄積'!$BI$1015,8,),0))</f>
        <v>0</v>
      </c>
      <c r="H551" s="347">
        <f>IF($F550="申請キャンセル",0,IFERROR(VLOOKUP($D551,INDEX(データ蓄積!$A$16:$A$1015,MATCH($D551,データ蓄積!$A$16:$A$1015,0)+1):'データ蓄積'!$BI$1015,10,),0))</f>
        <v>0</v>
      </c>
      <c r="I551" s="378" t="str">
        <f>IF($F550="申請キャンセル","",LEFT(IFERROR(VLOOKUP($D551,INDEX(データ蓄積!$A$16:$A$1015,MATCH($D551,データ蓄積!$A$16:$A$1015,0)+1):'データ蓄積'!$CH$1015,84,),""),2))</f>
        <v/>
      </c>
      <c r="J551" s="347" t="str">
        <f>IF($F550="申請キャンセル","",LEFT(IFERROR(VLOOKUP($D551,INDEX(データ蓄積!$A$16:$A$1015,MATCH($D550,データ蓄積!$A$16:$A$1015,0)+1):'データ蓄積'!$CL$1015,86,),""),2))</f>
        <v/>
      </c>
      <c r="K551" s="379">
        <f>IF($F550="申請キャンセル",0,IFERROR(VLOOKUP($D551,INDEX(データ蓄積!$A$16:$A$1015,MATCH($D551,データ蓄積!$A$16:$A$1015,0)+1):'データ蓄積'!$CO$1015,90,),0))</f>
        <v>0</v>
      </c>
      <c r="L551" s="374">
        <f t="shared" ref="L551" si="2798">IF(G551=0,0,IF($F551="申請キャンセル",0,IF(K551="","","〇")))</f>
        <v>0</v>
      </c>
      <c r="M551" s="380">
        <f>IF($F550="申請キャンセル",0,IFERROR(VLOOKUP($D551,INDEX(データ蓄積!$A$16:$A$1015,MATCH($D551,データ蓄積!$A$16:$A$1015,0)+1):'データ蓄積'!$BI$1015,14,),0))</f>
        <v>0</v>
      </c>
      <c r="N551" s="381">
        <f>IF($F550="申請キャンセル",0,IFERROR(VLOOKUP($D551,INDEX(データ蓄積!$A$16:$A$1015,MATCH($D551,データ蓄積!$A$16:$A$1015,0)+1):'データ蓄積'!$BI$1015,16,),0))</f>
        <v>0</v>
      </c>
      <c r="O551" s="382">
        <f>IF($F550="申請キャンセル",0,IFERROR(VLOOKUP($D551,INDEX(データ蓄積!$A$16:$A$1015,MATCH($D551,データ蓄積!$A$16:$A$1015,0)+1):'データ蓄積'!$BI$1015,20,),0))</f>
        <v>0</v>
      </c>
      <c r="P551" s="383">
        <f>IF($F550="申請キャンセル",0,IFERROR(VLOOKUP($D551,INDEX(データ蓄積!$A$16:$A$1015,MATCH($D551,データ蓄積!$A$16:$A$1015,0)+1):'データ蓄積'!$BI$1015,21,),0))</f>
        <v>0</v>
      </c>
      <c r="Q551" s="383">
        <f>IF($F550="申請キャンセル",0,IFERROR(VLOOKUP($D551,INDEX(データ蓄積!$A$16:$A$1015,MATCH($D551,データ蓄積!$A$16:$A$1015,0)+1):'データ蓄積'!$BI$1015,23,),0))</f>
        <v>0</v>
      </c>
      <c r="R551" s="384">
        <f>IF($F550="申請キャンセル",0,IFERROR(VLOOKUP($D551,INDEX(データ蓄積!$A$16:$A$1015,MATCH($D551,データ蓄積!$A$16:$A$1015,0)+1):'データ蓄積'!$CO$1015,92,),0))</f>
        <v>0</v>
      </c>
      <c r="S551" s="385">
        <f>IF($F550="申請キャンセル",0,IFERROR(VLOOKUP($D551,INDEX(データ蓄積!$A$16:$A$1015,MATCH($D551,データ蓄積!$A$16:$A$1015,0)+1):'データ蓄積'!$BI$1015,22,),0))</f>
        <v>0</v>
      </c>
      <c r="T551" s="386" t="str">
        <f>IF($F550="申請キャンセル",0,IF((AJ551+AP551)&gt;0,ROUNDDOWN((AJ551+AP551)/(AL551+AR551),4)*1000," "))</f>
        <v xml:space="preserve"> </v>
      </c>
      <c r="U551" s="387" t="str">
        <f>IF($F551="申請キャンセル",0,IFERROR(IF(AJ551+AP551=0,"",VLOOKUP(Q551,Sheet1!$B$4:$C$64,2,0)),0))</f>
        <v/>
      </c>
      <c r="V551" s="388">
        <f>IF($F550="申請キャンセル",0,IFERROR(VLOOKUP($D551,INDEX(データ蓄積!$A$16:$A$1015,MATCH($D551,データ蓄積!$A$16:$A$1015,0)+1):'データ蓄積'!$BI$1015,12,),0))</f>
        <v>0</v>
      </c>
      <c r="W551" s="389">
        <f>IF($F550="申請キャンセル",0,IFERROR(VLOOKUP($D551,INDEX(データ蓄積!$A$16:$A$1015,MATCH($D551,データ蓄積!$A$16:$A$1015,0)+1):'データ蓄積'!$BI$1015,25,),0))</f>
        <v>0</v>
      </c>
      <c r="X551" s="383">
        <f>IF($F550="申請キャンセル",0,IFERROR(VLOOKUP($D551,INDEX(データ蓄積!$A$16:$A$1015,MATCH($D551,データ蓄積!$A$16:$A$1015,0)+1):'データ蓄積'!$DB$1015,27,),0))</f>
        <v>0</v>
      </c>
      <c r="Y551" s="390">
        <f t="shared" si="2653"/>
        <v>0</v>
      </c>
      <c r="Z551" s="383">
        <f>IF($F550="申請キャンセル",0,IFERROR(VLOOKUP($D551,INDEX(データ蓄積!$A$16:$A$1015,MATCH($D551,データ蓄積!$A$16:$A$1015,0)+1):'データ蓄積'!$DB$1015,26,),0))</f>
        <v>0</v>
      </c>
      <c r="AA551" s="383">
        <f>IF($F550="申請キャンセル",0,IFERROR(VLOOKUP($D551,INDEX(データ蓄積!$A$16:$A$1015,MATCH($D551,データ蓄積!$A$16:$A$1015,0)+1):'データ蓄積'!$DB$1015,28,),0))</f>
        <v>0</v>
      </c>
      <c r="AB551" s="385">
        <f t="shared" ref="AB551" si="2799">IF($W551="初 年 度",TRUNC((+AA551-BP551)/2,0),0)</f>
        <v>0</v>
      </c>
      <c r="AC551" s="381"/>
      <c r="AD551" s="380">
        <f>IF($F550="申請キャンセル",0,IFERROR(VLOOKUP($D551,INDEX(データ蓄積!$A$16:$A$1015,MATCH($D551,データ蓄積!$A$16:$A$1015,0)+1):'データ蓄積'!$DB$1015,30,),0))</f>
        <v>0</v>
      </c>
      <c r="AE551" s="383">
        <f t="shared" si="2655"/>
        <v>0</v>
      </c>
      <c r="AF551" s="383">
        <f>IF($F550="申請キャンセル",0,IFERROR(VLOOKUP($D551,INDEX(データ蓄積!$A$16:$A$1015,MATCH($D551,データ蓄積!$A$16:$A$1015,0)+1):'データ蓄積'!$DB$1015,29,),0))</f>
        <v>0</v>
      </c>
      <c r="AG551" s="383">
        <f>IF($F550="申請キャンセル",0,IFERROR(VLOOKUP($D551,INDEX(データ蓄積!$A$16:$A$1015,MATCH($D551,データ蓄積!$A$16:$A$1015,0)+1):'データ蓄積'!$DB$1015,31,),0))</f>
        <v>0</v>
      </c>
      <c r="AH551" s="383">
        <f t="shared" si="2692"/>
        <v>0</v>
      </c>
      <c r="AI551" s="381"/>
      <c r="AJ551" s="385">
        <f t="shared" ref="AJ551" si="2800">+X551+AD551</f>
        <v>0</v>
      </c>
      <c r="AK551" s="390">
        <f t="shared" si="2728"/>
        <v>0</v>
      </c>
      <c r="AL551" s="383">
        <f t="shared" si="2728"/>
        <v>0</v>
      </c>
      <c r="AM551" s="383">
        <f t="shared" si="2728"/>
        <v>0</v>
      </c>
      <c r="AN551" s="385">
        <f t="shared" si="2728"/>
        <v>0</v>
      </c>
      <c r="AO551" s="381"/>
      <c r="AP551" s="383">
        <f>IF($F550="申請キャンセル",0,IFERROR(VLOOKUP($D551,INDEX(データ蓄積!$A$16:$A$1015,MATCH($D551,データ蓄積!$A$16:$A$1015,0)+1):'データ蓄積'!$DB$1015,33,),0))</f>
        <v>0</v>
      </c>
      <c r="AQ551" s="390">
        <f t="shared" si="2657"/>
        <v>0</v>
      </c>
      <c r="AR551" s="383">
        <f>IF($F550="申請キャンセル",0,IFERROR(VLOOKUP($D551,INDEX(データ蓄積!$A$16:$A$1015,MATCH($D551,データ蓄積!$A$16:$A$1015,0)+1):'データ蓄積'!$DB$1015,32,),0))</f>
        <v>0</v>
      </c>
      <c r="AS551" s="383">
        <f>IF($F550="申請キャンセル",0,IFERROR(VLOOKUP($D551,INDEX(データ蓄積!$A$16:$A$1015,MATCH($D551,データ蓄積!$A$16:$A$1015,0)+1):'データ蓄積'!$DB$1015,34,),0))</f>
        <v>0</v>
      </c>
      <c r="AT551" s="385">
        <f t="shared" si="2693"/>
        <v>0</v>
      </c>
      <c r="AU551" s="381"/>
      <c r="AV551" s="383">
        <f>IF($F550="申請キャンセル",0,IFERROR(VLOOKUP($D551,INDEX(データ蓄積!$A$16:$A$1015,MATCH($D551,データ蓄積!$A$16:$A$1015,0)+1):'データ蓄積'!$DB$1015,36,),0))</f>
        <v>0</v>
      </c>
      <c r="AW551" s="390">
        <f t="shared" si="2658"/>
        <v>0</v>
      </c>
      <c r="AX551" s="383">
        <f>IF($F550="申請キャンセル",0,IFERROR(VLOOKUP($D551,INDEX(データ蓄積!$A$16:$A$1015,MATCH($D551,データ蓄積!$A$16:$A$1015,0)+1):'データ蓄積'!$DB$1015,35,),0))</f>
        <v>0</v>
      </c>
      <c r="AY551" s="383">
        <f>IF($F550="申請キャンセル",0,IFERROR(VLOOKUP($D551,INDEX(データ蓄積!$A$16:$A$1015,MATCH($D551,データ蓄積!$A$16:$A$1015,0)+1):'データ蓄積'!$DB$1015,37,),0))</f>
        <v>0</v>
      </c>
      <c r="AZ551" s="385">
        <f t="shared" si="2694"/>
        <v>0</v>
      </c>
      <c r="BA551" s="381"/>
      <c r="BB551" s="391">
        <f t="shared" ref="BB551" si="2801">+AK551+AQ551+AW551</f>
        <v>0</v>
      </c>
      <c r="BC551" s="383">
        <f t="shared" si="2749"/>
        <v>0</v>
      </c>
      <c r="BD551" s="383">
        <f t="shared" si="2749"/>
        <v>0</v>
      </c>
      <c r="BE551" s="392">
        <f t="shared" si="2749"/>
        <v>0</v>
      </c>
      <c r="BF551" s="369"/>
      <c r="BG551" s="380">
        <f>IF($F550="申請キャンセル",0,IF(H551="（○）",220,0))</f>
        <v>0</v>
      </c>
      <c r="BH551" s="385">
        <f>IF($F550="申請キャンセル",0,IF(H551="（○）",SUM(AK551+AQ551+AW551),0))</f>
        <v>0</v>
      </c>
      <c r="BI551" s="383">
        <f>IF($F550="申請キャンセル",0,IF(H551="（○）",SUM(AL551+AR551),0))</f>
        <v>0</v>
      </c>
      <c r="BJ551" s="383">
        <f t="shared" si="2660"/>
        <v>0</v>
      </c>
      <c r="BK551" s="392">
        <f t="shared" ref="BK551" si="2802">IF($W551="初 年 度",TRUNC((+BJ551-CB551),0),0)</f>
        <v>0</v>
      </c>
      <c r="BL551" s="46"/>
      <c r="BM551" s="380">
        <f t="shared" si="2777"/>
        <v>0</v>
      </c>
      <c r="BN551" s="381">
        <f t="shared" si="2777"/>
        <v>0</v>
      </c>
      <c r="BP551" s="127">
        <f t="shared" si="2662"/>
        <v>0</v>
      </c>
      <c r="BQ551" s="128">
        <f t="shared" ref="BQ551" si="2803">ROUNDUP(BP551/2,0)</f>
        <v>0</v>
      </c>
      <c r="BR551" s="45"/>
      <c r="BS551" s="127">
        <f t="shared" si="2664"/>
        <v>0</v>
      </c>
      <c r="BT551" s="128">
        <f t="shared" ref="BT551" si="2804">ROUNDUP(BS551/2,0)</f>
        <v>0</v>
      </c>
      <c r="BU551" s="45"/>
      <c r="BV551" s="127">
        <f t="shared" si="2666"/>
        <v>0</v>
      </c>
      <c r="BW551" s="128">
        <f t="shared" si="2695"/>
        <v>0</v>
      </c>
      <c r="BX551" s="45"/>
      <c r="BY551" s="127">
        <f t="shared" si="2667"/>
        <v>0</v>
      </c>
      <c r="BZ551" s="128">
        <f t="shared" ref="BZ551" si="2805">ROUNDUP(BY551/2,0)</f>
        <v>0</v>
      </c>
      <c r="CA551" s="45"/>
      <c r="CB551" s="127">
        <f t="shared" si="2669"/>
        <v>0</v>
      </c>
      <c r="CC551" s="128">
        <f t="shared" ref="CC551" si="2806">+CB551</f>
        <v>0</v>
      </c>
      <c r="CD551" s="45"/>
      <c r="CE551" s="370">
        <f>IF($F550="申請キャンセル",0,IFERROR(VLOOKUP($D551,INDEX(データ蓄積!$A$16:$A$1015,MATCH($D551,データ蓄積!$A$16:$A$1015,0)+1):'データ蓄積'!$DB$1015,83,),0))</f>
        <v>0</v>
      </c>
      <c r="CF551" s="371">
        <f>IF($F550="申請キャンセル",0,IFERROR(VLOOKUP($D551,INDEX(データ蓄積!$A$16:$A$1015,MATCH($D551,データ蓄積!$A$16:$A$1015,0)+1):'データ蓄積'!$DB$1015,6,),0))</f>
        <v>0</v>
      </c>
      <c r="CG551" s="214" t="str">
        <f t="shared" si="2765"/>
        <v xml:space="preserve"> </v>
      </c>
      <c r="CH551" s="214" t="str">
        <f t="shared" si="2765"/>
        <v/>
      </c>
      <c r="CI551" s="214" t="str">
        <f t="shared" ref="CI551" si="2807">IF(CG551&gt;=CH551,"OK","下限本数を下回っています")</f>
        <v>OK</v>
      </c>
      <c r="CJ551" s="371">
        <f>IF($F550="申請キャンセル",0,IFERROR(VLOOKUP($D551,INDEX(データ蓄積!$A$16:$A$1015,MATCH($D551,データ蓄積!$A$16:$A$1015,0)+1):'データ蓄積'!$DB$1015,9,),0))</f>
        <v>0</v>
      </c>
      <c r="CK551" s="372">
        <f>IF($F550="申請キャンセル",0,IFERROR(VLOOKUP($D551,INDEX(データ蓄積!$A$16:$A$1015,MATCH($D551,データ蓄積!$A$16:$A$1015,0)+1):'データ蓄積'!$DB$1015,11,),0))</f>
        <v>0</v>
      </c>
      <c r="CL551" s="372">
        <f>IF($F550="申請キャンセル",0,IFERROR(VLOOKUP($D551,INDEX(データ蓄積!$A$16:$A$1015,MATCH($D551,データ蓄積!$A$16:$A$1015,0)+1):'データ蓄積'!$DB$1015,13,),0))</f>
        <v>0</v>
      </c>
      <c r="CM551" s="372">
        <f>IF($F550="申請キャンセル",0,IFERROR(VLOOKUP($D551,INDEX(データ蓄積!$A$16:$A$1015,MATCH($D551,データ蓄積!$A$16:$A$1015,0)+1):'データ蓄積'!$DB$1015,15,),0))</f>
        <v>0</v>
      </c>
      <c r="CN551" s="372">
        <f>IF($F550="申請キャンセル",0,IFERROR(VLOOKUP($D551,INDEX(データ蓄積!$A$16:$A$1015,MATCH($D551,データ蓄積!$A$16:$A$1015,0)+1):'データ蓄積'!$DB$1015,17,),0))</f>
        <v>0</v>
      </c>
      <c r="CO551" s="372">
        <f>IF($F550="申請キャンセル",0,IFERROR(VLOOKUP($D551,INDEX(データ蓄積!$A$16:$A$1015,MATCH($D551,データ蓄積!$A$16:$A$1015,0)+1):'データ蓄積'!$DB$1015,18,),0))</f>
        <v>0</v>
      </c>
      <c r="CP551" s="371">
        <f>IF($F550="申請キャンセル",0,IFERROR(VLOOKUP($D551,INDEX(データ蓄積!$A$16:$A$1015,MATCH($D551,データ蓄積!$A$16:$A$1015,0)+1):'データ蓄積'!$DB$1015,19,),0))</f>
        <v>0</v>
      </c>
      <c r="CQ551" s="372">
        <f>IF($F550="申請キャンセル",0,IFERROR(VLOOKUP($D551,INDEX(データ蓄積!$A$16:$A$1015,MATCH($D551,データ蓄積!$A$16:$A$1015,0)+1):'データ蓄積'!$DB$1015,24,),0))</f>
        <v>0</v>
      </c>
      <c r="CR551" s="99" t="str">
        <f>IF($F550="申請キャンセル",0,CONCATENATE(CS551,$CS$14,CT551,$CT$14,CU551,$CU$14))</f>
        <v>0年0月0日</v>
      </c>
      <c r="CS551" s="99">
        <f>IF($F550="申請キャンセル",0,IFERROR(VLOOKUP($D551,INDEX(データ蓄積!$A$16:$A$1015,MATCH($D551,データ蓄積!$A$16:$A$1015,0)+1):'データ蓄積'!$DB$1015,70,),0))</f>
        <v>0</v>
      </c>
      <c r="CT551" s="99">
        <f>IF($F550="申請キャンセル",0,IFERROR(VLOOKUP($D551,INDEX(データ蓄積!$A$16:$A$1015,MATCH($D551,データ蓄積!$A$16:$A$1015,0)+1):'データ蓄積'!$DB$1015,71,),0))</f>
        <v>0</v>
      </c>
      <c r="CU551" s="99">
        <f>IF($F550="申請キャンセル",0,IFERROR(VLOOKUP($D551,INDEX(データ蓄積!$A$16:$A$1015,MATCH($D551,データ蓄積!$A$16:$A$1015,0)+1):'データ蓄積'!$DB$1015,72,),0))</f>
        <v>0</v>
      </c>
      <c r="CV551" s="99" t="str">
        <f>IF($F550="申請キャンセル",0,CONCATENATE(CW551,$CW$14,CX551,$CX$14,CY551,$CY$14))</f>
        <v>0年0月0日</v>
      </c>
      <c r="CW551" s="99">
        <f>IF($F550="申請キャンセル",0,IFERROR(VLOOKUP($D551,INDEX(データ蓄積!$A$16:$A$1015,MATCH($D551,データ蓄積!$A$16:$A$1015,0)+1):'データ蓄積'!$DB$1015,73,),0))</f>
        <v>0</v>
      </c>
      <c r="CX551" s="99">
        <f>IF($F550="申請キャンセル",0,IFERROR(VLOOKUP($D551,INDEX(データ蓄積!$A$16:$A$1015,MATCH($D551,データ蓄積!$A$16:$A$1015,0)+1):'データ蓄積'!$DB$1015,74,),0))</f>
        <v>0</v>
      </c>
      <c r="CY551" s="99">
        <f>IF($F550="申請キャンセル",0,IFERROR(VLOOKUP($D551,INDEX(データ蓄積!$A$16:$A$1015,MATCH($D551,データ蓄積!$A$16:$A$1015,0)+1):'データ蓄積'!$DB$1015,75,),0))</f>
        <v>0</v>
      </c>
      <c r="CZ551" s="211">
        <f>IF($F550="申請キャンセル",0,IFERROR(VLOOKUP($D551,INDEX(データ蓄積!$A$16:$A$1015,MATCH($D551,データ蓄積!$A$16:$A$1015,0)+1):'データ蓄積'!$CF$1015,84,),0))</f>
        <v>0</v>
      </c>
      <c r="DA551" s="211">
        <f>IF($F550="申請キャンセル",0,IFERROR(VLOOKUP($D551,INDEX(データ蓄積!$A$16:$A$1015,MATCH($D551,データ蓄積!$A$16:$A$1015,0)+1):'データ蓄積'!$CG$1015,85,),0))</f>
        <v>0</v>
      </c>
      <c r="DB551" s="211">
        <f>IF($F550="申請キャンセル",0,IFERROR(VLOOKUP($D551,INDEX(データ蓄積!$A$16:$A$1015,MATCH($D551,データ蓄積!$A$16:$A$1015,0)+1):'データ蓄積'!$CH$1015,86,),0))</f>
        <v>0</v>
      </c>
      <c r="DC551" s="211"/>
      <c r="DD551" s="204">
        <f>IF($F550="申請キャンセル",0,IFERROR(VLOOKUP($D551,INDEX(データ蓄積!$A$16:$A$1015,MATCH($D551,データ蓄積!$A$16:$A$1015,0)+1):'データ蓄積'!$CN$1015,91,),0))</f>
        <v>0</v>
      </c>
      <c r="DE551" s="204">
        <f>IF($F550="申請キャンセル",0,IFERROR(VLOOKUP($D551,INDEX(データ蓄積!$A$16:$A$1015,MATCH($D551,データ蓄積!$A$16:$A$1015,0)+1):'データ蓄積'!$CN$1015,92,),0))</f>
        <v>0</v>
      </c>
    </row>
    <row r="552" spans="1:109" ht="18.75" customHeight="1" x14ac:dyDescent="0.15">
      <c r="A552" s="349">
        <f>IFERROR(VLOOKUP($D552,INDEX(データ蓄積!$A$16:$A$1015,MATCH($D552,データ蓄積!$A$16:$A$1015,0)):'データ蓄積'!$BI$1015,3,),0)</f>
        <v>0</v>
      </c>
      <c r="B552" s="350">
        <f>IFERROR(VLOOKUP($D552,INDEX(データ蓄積!$A$16:$A$1015,MATCH($D552,データ蓄積!$A$16:$A$1015,0)):'データ蓄積'!$BI$1015,4,),0)</f>
        <v>0</v>
      </c>
      <c r="C552" s="349">
        <f>IFERROR(VLOOKUP($D552,INDEX(データ蓄積!$A$16:$A$1015,MATCH($D552,データ蓄積!$A$16:$A$1015,0)):'データ蓄積'!$BI$1015,5,),0)</f>
        <v>0</v>
      </c>
      <c r="D552" s="349">
        <f t="shared" si="1991"/>
        <v>269</v>
      </c>
      <c r="E552" s="351">
        <f>IFERROR(VLOOKUP($D552,INDEX(データ蓄積!$A$16:$A$1015,MATCH($D552,データ蓄積!$A$16:$A$1015,0)):'データ蓄積'!$BI$1015,2,),0)</f>
        <v>0</v>
      </c>
      <c r="F552" s="352">
        <f>IFERROR(VLOOKUP($D552,INDEX(データ蓄積!$A$16:$A$1015,MATCH($D552,データ蓄積!$A$16:$A$1015,0)):'データ蓄積'!$CD$1015,82,),0)</f>
        <v>0</v>
      </c>
      <c r="G552" s="353">
        <f>IF($F552="申請キャンセル",0,IFERROR(VLOOKUP($D552,INDEX(データ蓄積!$A$16:$A$1015,MATCH($D552,データ蓄積!$A$16:$A$1015,0)):'データ蓄積'!$BI$1015,8,),0))</f>
        <v>0</v>
      </c>
      <c r="H552" s="346">
        <f>IF($F552="申請キャンセル",0,IFERROR(VLOOKUP($D552,INDEX(データ蓄積!$A$16:$A$1015,MATCH($D552,データ蓄積!$A$16:$A$1015,0)):'データ蓄積'!$BI$1015,10,),0))</f>
        <v>0</v>
      </c>
      <c r="I552" s="354" t="str">
        <f>IF($F552="申請キャンセル","",LEFT(IFERROR(VLOOKUP($D552,INDEX(データ蓄積!$A$16:$A$1015,MATCH($D552,データ蓄積!$A$16:$A$1015,0)):'データ蓄積'!$CH$1015,84,),""),2))</f>
        <v/>
      </c>
      <c r="J552" s="346" t="str">
        <f>IF($F552="申請キャンセル","",LEFT(IFERROR(VLOOKUP($D552,INDEX(データ蓄積!$A$16:$A$1015,MATCH($D552,データ蓄積!$A$16:$A$1015,0)):'データ蓄積'!$CL$1015,86,),""),2))</f>
        <v/>
      </c>
      <c r="K552" s="355">
        <f>IF($F552="申請キャンセル",0,IFERROR(VLOOKUP($D552,INDEX(データ蓄積!$A$16:$A$1015,MATCH($D552,データ蓄積!$A$16:$A$1015,0)):'データ蓄積'!$CO$1015,90,),0))</f>
        <v>0</v>
      </c>
      <c r="L552" s="350">
        <f>IF(G552=0,0,IF($F552="申請キャンセル",0,IF(K552="","","〇")))</f>
        <v>0</v>
      </c>
      <c r="M552" s="356">
        <f>IF($F552="申請キャンセル",0,IFERROR(VLOOKUP($D552,INDEX(データ蓄積!$A$16:$A$1015,MATCH($D552,データ蓄積!$A$16:$A$1015,0)):'データ蓄積'!$BI$1015,14,),))</f>
        <v>0</v>
      </c>
      <c r="N552" s="357">
        <f>IF($F552="申請キャンセル",0,IFERROR(VLOOKUP($D552,INDEX(データ蓄積!$A$16:$A$1015,MATCH($D552,データ蓄積!$A$16:$A$1015,0)):'データ蓄積'!$BI$1015,16,),0))</f>
        <v>0</v>
      </c>
      <c r="O552" s="356">
        <f>IF($F552="申請キャンセル",0,IFERROR(VLOOKUP($D552,INDEX(データ蓄積!$A$16:$A$1015,MATCH($D552,データ蓄積!$A$16:$A$1015,0)):'データ蓄積'!$BI$1015,20,),0))</f>
        <v>0</v>
      </c>
      <c r="P552" s="358">
        <f>IF($F552="申請キャンセル",0,IFERROR(VLOOKUP($D552,INDEX(データ蓄積!$A$16:$A$1015,MATCH($D552,データ蓄積!$A$16:$A$1015,0)):'データ蓄積'!$BI$1015,21,),0))</f>
        <v>0</v>
      </c>
      <c r="Q552" s="359">
        <f>IF($F552="申請キャンセル",0,IFERROR(VLOOKUP($D552,INDEX(データ蓄積!$A$16:$A$1015,MATCH($D552,データ蓄積!$A$16:$A$1015,0)):'データ蓄積'!$BI$1015,23,),0))</f>
        <v>0</v>
      </c>
      <c r="R552" s="360">
        <f>IF($F552="申請キャンセル",0,IFERROR(VLOOKUP($D552,INDEX(データ蓄積!$A$16:$A$1015,MATCH($D552,データ蓄積!$A$16:$A$1015,0)):'データ蓄積'!$CO$1015,92,),0))</f>
        <v>0</v>
      </c>
      <c r="S552" s="361">
        <f>IF($F552="申請キャンセル",0,IFERROR(VLOOKUP($D552,INDEX(データ蓄積!$A$16:$A$1015,MATCH($D552,データ蓄積!$A$16:$A$1015,0)):'データ蓄積'!$BI$1015,22,),0))</f>
        <v>0</v>
      </c>
      <c r="T552" s="362" t="str">
        <f>IF($F552="申請キャンセル",0,IF((AJ552+AP552)&gt;0,ROUNDDOWN((AJ552+AP552)/(AL552+AR552),4)*1000," "))</f>
        <v xml:space="preserve"> </v>
      </c>
      <c r="U552" s="363" t="str">
        <f>IF($F552="申請キャンセル",0,IFERROR(IF(AJ552+AP552=0,"",VLOOKUP(Q552,Sheet1!$B$4:$C$64,2,0)),0))</f>
        <v/>
      </c>
      <c r="V552" s="364">
        <f>IF($F552="申請キャンセル",0,IFERROR(VLOOKUP($D552,INDEX(データ蓄積!$A$16:$A$1015,MATCH($D552,データ蓄積!$A$16:$A$1015,0)):'データ蓄積'!$BI$1015,12,),0))</f>
        <v>0</v>
      </c>
      <c r="W552" s="365">
        <f>IF($F552="申請キャンセル",0,IFERROR(VLOOKUP($D552,INDEX(データ蓄積!$A$16:$A$1015,MATCH($D552,データ蓄積!$A$16:$A$1015,0)):'データ蓄積'!$BI$1015,25,),0))</f>
        <v>0</v>
      </c>
      <c r="X552" s="356">
        <f>IF($F552="申請キャンセル",0,IFERROR(VLOOKUP($D552,INDEX(データ蓄積!$A$16:$A$1015,MATCH($D552,データ蓄積!$A$16:$A$1015,0)):'データ蓄積'!$DB$1015,27,),0))</f>
        <v>0</v>
      </c>
      <c r="Y552" s="366">
        <f t="shared" si="2653"/>
        <v>0</v>
      </c>
      <c r="Z552" s="358">
        <f>IF($F552="申請キャンセル",0,IFERROR(VLOOKUP($D552,INDEX(データ蓄積!$A$16:$A$1015,MATCH($D552,データ蓄積!$A$16:$A$1015,0)):'データ蓄積'!$DB$1015,26,),0))</f>
        <v>0</v>
      </c>
      <c r="AA552" s="367">
        <f>IF($F552="申請キャンセル",0,IFERROR(VLOOKUP($D552,INDEX(データ蓄積!$A$16:$A$1015,MATCH($D552,データ蓄積!$A$16:$A$1015,0)):'データ蓄積'!$DB$1015,28,),0))</f>
        <v>0</v>
      </c>
      <c r="AB552" s="358">
        <f>IF($W552="初 年 度",TRUNC((+AA552-BP552)/2,0),0)</f>
        <v>0</v>
      </c>
      <c r="AC552" s="357"/>
      <c r="AD552" s="356">
        <f>IF($F552="申請キャンセル",0,IFERROR(VLOOKUP($D552,INDEX(データ蓄積!$A$16:$A$1015,MATCH($D552,データ蓄積!$A$16:$A$1015,0)):'データ蓄積'!$DB$1015,30,),0))</f>
        <v>0</v>
      </c>
      <c r="AE552" s="359">
        <f t="shared" si="2655"/>
        <v>0</v>
      </c>
      <c r="AF552" s="359">
        <f>IF($F552="申請キャンセル",0,IFERROR(VLOOKUP($D552,INDEX(データ蓄積!$A$16:$A$1015,MATCH($D552,データ蓄積!$A$16:$A$1015,0)):'データ蓄積'!$DB$1015,29,),0))</f>
        <v>0</v>
      </c>
      <c r="AG552" s="359">
        <f>IF($F552="申請キャンセル",0,IFERROR(VLOOKUP($D552,INDEX(データ蓄積!$A$16:$A$1015,MATCH($D552,データ蓄積!$A$16:$A$1015,0)):'データ蓄積'!$DB$1015,31,),0))</f>
        <v>0</v>
      </c>
      <c r="AH552" s="359">
        <f t="shared" si="2692"/>
        <v>0</v>
      </c>
      <c r="AI552" s="357"/>
      <c r="AJ552" s="358">
        <f>+X552+AD552</f>
        <v>0</v>
      </c>
      <c r="AK552" s="366">
        <f t="shared" si="2728"/>
        <v>0</v>
      </c>
      <c r="AL552" s="358">
        <f t="shared" si="2728"/>
        <v>0</v>
      </c>
      <c r="AM552" s="367">
        <f t="shared" si="2728"/>
        <v>0</v>
      </c>
      <c r="AN552" s="358">
        <f t="shared" si="2728"/>
        <v>0</v>
      </c>
      <c r="AO552" s="357"/>
      <c r="AP552" s="356">
        <f>IF($F552="申請キャンセル",0,IFERROR(VLOOKUP($D552,INDEX(データ蓄積!$A$16:$A$1015,MATCH($D552,データ蓄積!$A$16:$A$1015,0)):'データ蓄積'!$DB$1015,33,),0))</f>
        <v>0</v>
      </c>
      <c r="AQ552" s="366">
        <f t="shared" si="2657"/>
        <v>0</v>
      </c>
      <c r="AR552" s="358">
        <f>IF($F552="申請キャンセル",0,IFERROR(VLOOKUP($D552,INDEX(データ蓄積!$A$16:$A$1015,MATCH($D552,データ蓄積!$A$16:$A$1015,0)):'データ蓄積'!$DB$1015,32,),0))</f>
        <v>0</v>
      </c>
      <c r="AS552" s="367">
        <f>IF($F552="申請キャンセル",0,IFERROR(VLOOKUP($D552,INDEX(データ蓄積!$A$16:$A$1015,MATCH($D552,データ蓄積!$A$16:$A$1015,0)):'データ蓄積'!$DB$1015,34,),0))</f>
        <v>0</v>
      </c>
      <c r="AT552" s="358">
        <f t="shared" si="2693"/>
        <v>0</v>
      </c>
      <c r="AU552" s="357"/>
      <c r="AV552" s="356">
        <f>IF($F552="申請キャンセル",0,IFERROR(VLOOKUP($D552,INDEX(データ蓄積!$A$16:$A$1015,MATCH($D552,データ蓄積!$A$16:$A$1015,0)):'データ蓄積'!$DB$1015,36,),0))</f>
        <v>0</v>
      </c>
      <c r="AW552" s="366">
        <f t="shared" si="2658"/>
        <v>0</v>
      </c>
      <c r="AX552" s="358">
        <f>IF($F552="申請キャンセル",0,IFERROR(VLOOKUP($D552,INDEX(データ蓄積!$A$16:$A$1015,MATCH($D552,データ蓄積!$A$16:$A$1015,0)):'データ蓄積'!$DB$1015,35,),0))</f>
        <v>0</v>
      </c>
      <c r="AY552" s="367">
        <f>IF($F552="申請キャンセル",0,IFERROR(VLOOKUP($D552,INDEX(データ蓄積!$A$16:$A$1015,MATCH($D552,データ蓄積!$A$16:$A$1015,0)):'データ蓄積'!$DB$1015,37,),0))</f>
        <v>0</v>
      </c>
      <c r="AZ552" s="358">
        <f t="shared" si="2694"/>
        <v>0</v>
      </c>
      <c r="BA552" s="357"/>
      <c r="BB552" s="368">
        <f>+AK552+AQ552+AW552</f>
        <v>0</v>
      </c>
      <c r="BC552" s="358">
        <f t="shared" si="2749"/>
        <v>0</v>
      </c>
      <c r="BD552" s="367">
        <f t="shared" si="2749"/>
        <v>0</v>
      </c>
      <c r="BE552" s="361">
        <f t="shared" si="2749"/>
        <v>0</v>
      </c>
      <c r="BF552" s="369"/>
      <c r="BG552" s="356">
        <f>IF($F552="申請キャンセル",0,IF(H552="（○）",220,0))</f>
        <v>0</v>
      </c>
      <c r="BH552" s="359">
        <f>IF($F552="申請キャンセル",0,IF(H552="（○）",SUM(AK552+AQ552+AW552),0))</f>
        <v>0</v>
      </c>
      <c r="BI552" s="359">
        <f>IF($F552="申請キャンセル",0,IF(H552="（○）",SUM(AL552+AR552),0))</f>
        <v>0</v>
      </c>
      <c r="BJ552" s="359">
        <f t="shared" si="2660"/>
        <v>0</v>
      </c>
      <c r="BK552" s="361">
        <f>IF($W552="初 年 度",TRUNC((+BJ552-CB552),0),0)</f>
        <v>0</v>
      </c>
      <c r="BL552" s="46"/>
      <c r="BM552" s="356">
        <f t="shared" si="2777"/>
        <v>0</v>
      </c>
      <c r="BN552" s="357">
        <f t="shared" si="2777"/>
        <v>0</v>
      </c>
      <c r="BP552" s="125">
        <f t="shared" si="2662"/>
        <v>0</v>
      </c>
      <c r="BQ552" s="126">
        <f>ROUNDUP(BP552/2,0)</f>
        <v>0</v>
      </c>
      <c r="BR552" s="44"/>
      <c r="BS552" s="125">
        <f t="shared" si="2664"/>
        <v>0</v>
      </c>
      <c r="BT552" s="126">
        <f>ROUNDUP(BS552/2,0)</f>
        <v>0</v>
      </c>
      <c r="BU552" s="44"/>
      <c r="BV552" s="125">
        <f t="shared" si="2666"/>
        <v>0</v>
      </c>
      <c r="BW552" s="126">
        <f t="shared" si="2695"/>
        <v>0</v>
      </c>
      <c r="BX552" s="44"/>
      <c r="BY552" s="125">
        <f t="shared" si="2667"/>
        <v>0</v>
      </c>
      <c r="BZ552" s="126">
        <f>ROUNDUP(BY552/2,0)</f>
        <v>0</v>
      </c>
      <c r="CA552" s="44"/>
      <c r="CB552" s="125">
        <f t="shared" si="2669"/>
        <v>0</v>
      </c>
      <c r="CC552" s="126">
        <f>+CB552</f>
        <v>0</v>
      </c>
      <c r="CD552" s="44"/>
      <c r="CE552" s="370">
        <f>IF($F552="申請キャンセル",0,IF(CE553="","",CE553))</f>
        <v>0</v>
      </c>
      <c r="CF552" s="371">
        <f>IF($F552="申請キャンセル",0,IFERROR(VLOOKUP($D552,INDEX(データ蓄積!$A$16:$A$1015,MATCH($D552,データ蓄積!$A$16:$A$1015,0)):'データ蓄積'!$DB$1015,6,),0))</f>
        <v>0</v>
      </c>
      <c r="CG552" s="214" t="str">
        <f t="shared" si="2765"/>
        <v xml:space="preserve"> </v>
      </c>
      <c r="CH552" s="214" t="str">
        <f t="shared" si="2765"/>
        <v/>
      </c>
      <c r="CI552" s="214" t="str">
        <f>IF(CG552&gt;=CH552,"OK","下限本数を下回っています")</f>
        <v>OK</v>
      </c>
      <c r="CJ552" s="371">
        <f>IF($F552="申請キャンセル",0,IFERROR(VLOOKUP($D552,INDEX(データ蓄積!$A$16:$A$1015,MATCH($D552,データ蓄積!$A$16:$A$1015,0)):'データ蓄積'!$DB$1015,9,),0))</f>
        <v>0</v>
      </c>
      <c r="CK552" s="372">
        <f>IF($F552="申請キャンセル",0,IFERROR(VLOOKUP($D552,INDEX(データ蓄積!$A$16:$A$1015,MATCH($D552,データ蓄積!$A$16:$A$1015,0)):'データ蓄積'!$DB$1015,11,),0))</f>
        <v>0</v>
      </c>
      <c r="CL552" s="372">
        <f>IF($F552="申請キャンセル",0,IFERROR(VLOOKUP($D552,INDEX(データ蓄積!$A$16:$A$1015,MATCH($D552,データ蓄積!$A$16:$A$1015,0)):'データ蓄積'!$DB$1015,13,),0))</f>
        <v>0</v>
      </c>
      <c r="CM552" s="372">
        <f>IF($F552="申請キャンセル",0,IFERROR(VLOOKUP($D552,INDEX(データ蓄積!$A$16:$A$1015,MATCH($D552,データ蓄積!$A$16:$A$1015,0)):'データ蓄積'!$DB$1015,15,),0))</f>
        <v>0</v>
      </c>
      <c r="CN552" s="372">
        <f>IF($F552="申請キャンセル",0,IFERROR(VLOOKUP($D552,INDEX(データ蓄積!$A$16:$A$1015,MATCH($D552,データ蓄積!$A$16:$A$1015,0)):'データ蓄積'!$DB$1015,17,),0))</f>
        <v>0</v>
      </c>
      <c r="CO552" s="372">
        <f>IF($F552="申請キャンセル",0,IFERROR(VLOOKUP($D552,INDEX(データ蓄積!$A$16:$A$1015,MATCH($D552,データ蓄積!$A$16:$A$1015,0)):'データ蓄積'!$DB$1015,18,),0))</f>
        <v>0</v>
      </c>
      <c r="CP552" s="371">
        <f>IF($F552="申請キャンセル",0,IFERROR(VLOOKUP($D552,INDEX(データ蓄積!$A$16:$A$1015,MATCH($D552,データ蓄積!$A$16:$A$1015,0)):'データ蓄積'!$DB$1015,19,),0))</f>
        <v>0</v>
      </c>
      <c r="CQ552" s="372">
        <f>IF($F552="申請キャンセル",0,IFERROR(VLOOKUP($D552,INDEX(データ蓄積!$A$16:$A$1015,MATCH($D552,データ蓄積!$A$16:$A$1015,0)):'データ蓄積'!$DB$1015,24,),0))</f>
        <v>0</v>
      </c>
      <c r="CR552" s="99" t="str">
        <f>IF($F552="申請キャンセル",0,CONCATENATE(CS552,$CS$14,CT552,$CT$14,CU552,$CU$14))</f>
        <v>0年0月0日</v>
      </c>
      <c r="CS552" s="99">
        <f>IF($F552="申請キャンセル",0,IFERROR(VLOOKUP($D552,INDEX(データ蓄積!$A$16:$A$1015,MATCH($D552,データ蓄積!$A$16:$A$1015,0)):'データ蓄積'!$DB$1015,70,),0))</f>
        <v>0</v>
      </c>
      <c r="CT552" s="99">
        <f>IF($F552="申請キャンセル",0,IFERROR(VLOOKUP($D552,INDEX(データ蓄積!$A$16:$A$1015,MATCH($D552,データ蓄積!$A$16:$A$1015,0)):'データ蓄積'!$DB$1015,71,),0))</f>
        <v>0</v>
      </c>
      <c r="CU552" s="99">
        <f>IF($F552="申請キャンセル",0,IFERROR(VLOOKUP($D552,INDEX(データ蓄積!$A$16:$A$1015,MATCH($D552,データ蓄積!$A$16:$A$1015,0)):'データ蓄積'!$DB$1015,72,),0))</f>
        <v>0</v>
      </c>
      <c r="CV552" s="99" t="str">
        <f>IF($F552="申請キャンセル",0,CONCATENATE(CW552,$CW$14,CX552,$CX$14,CY552,$CY$14))</f>
        <v>0年0月0日</v>
      </c>
      <c r="CW552" s="99">
        <f>IF($F552="申請キャンセル",0,IFERROR(VLOOKUP($D552,INDEX(データ蓄積!$A$16:$A$1015,MATCH($D552,データ蓄積!$A$16:$A$1015,0)):'データ蓄積'!$DB$1015,73,),0))</f>
        <v>0</v>
      </c>
      <c r="CX552" s="99">
        <f>IF($F552="申請キャンセル",0,IFERROR(VLOOKUP($D552,INDEX(データ蓄積!$A$16:$A$1015,MATCH($D552,データ蓄積!$A$16:$A$1015,0)):'データ蓄積'!$DB$1015,74,),0))</f>
        <v>0</v>
      </c>
      <c r="CY552" s="99">
        <f>IF($F552="申請キャンセル",0,IFERROR(VLOOKUP($D552,INDEX(データ蓄積!$A$16:$A$1015,MATCH($D552,データ蓄積!$A$16:$A$1015,0)):'データ蓄積'!$DB$1015,75,),0))</f>
        <v>0</v>
      </c>
      <c r="CZ552" s="211">
        <f>IF($F552="申請キャンセル",0,IFERROR(VLOOKUP($D552,INDEX(データ蓄積!$A$16:$A$1015,MATCH($D552,データ蓄積!$A$16:$A$1015,0)):'データ蓄積'!$CF$1015,84,),0))</f>
        <v>0</v>
      </c>
      <c r="DA552" s="211">
        <f>IF($F552="申請キャンセル",0,IFERROR(VLOOKUP($D552,INDEX(データ蓄積!$A$16:$A$1015,MATCH($D552,データ蓄積!$A$16:$A$1015,0)):'データ蓄積'!$CG$1015,85,),0))</f>
        <v>0</v>
      </c>
      <c r="DB552" s="211">
        <f>IF($F552="申請キャンセル",0,IFERROR(VLOOKUP($D552,INDEX(データ蓄積!$A$16:$A$1015,MATCH($D552,データ蓄積!$A$16:$A$1015,0)):'データ蓄積'!$CH$1015,86,),0))</f>
        <v>0</v>
      </c>
      <c r="DC552" s="211"/>
      <c r="DD552" s="204">
        <f>IF($F552="申請キャンセル",0,IFERROR(VLOOKUP($D552,INDEX(データ蓄積!$A$16:$A$1015,MATCH($D552,データ蓄積!$A$16:$A$1015,0)):'データ蓄積'!$CN$1015,91,),0))</f>
        <v>0</v>
      </c>
      <c r="DE552" s="204">
        <f>IF($F552="申請キャンセル",0,IFERROR(VLOOKUP($D552,INDEX(データ蓄積!$A$16:$A$1015,MATCH($D552,データ蓄積!$A$16:$A$1015,0)):'データ蓄積'!$CN$1015,92,),0))</f>
        <v>0</v>
      </c>
    </row>
    <row r="553" spans="1:109" ht="18.75" customHeight="1" x14ac:dyDescent="0.15">
      <c r="A553" s="373">
        <f>IFERROR(VLOOKUP($D553,INDEX(データ蓄積!$A$16:$A$1015,MATCH($D553,データ蓄積!$A$16:$A$1015,0)+1):'データ蓄積'!$BI$1015,3,),0)</f>
        <v>0</v>
      </c>
      <c r="B553" s="374">
        <f>IFERROR(VLOOKUP($D553,INDEX(データ蓄積!$A$16:$A$1015,MATCH($D553,データ蓄積!$A$16:$A$1015,0)+1):'データ蓄積'!$BI$1015,4,),0)</f>
        <v>0</v>
      </c>
      <c r="C553" s="375">
        <f>IFERROR(VLOOKUP($D553,INDEX(データ蓄積!$A$16:$A$1015,MATCH($D553,データ蓄積!$A$16:$A$1015,0)+1):'データ蓄積'!$BI$1015,5,),0)</f>
        <v>0</v>
      </c>
      <c r="D553" s="373">
        <f t="shared" si="1991"/>
        <v>269</v>
      </c>
      <c r="E553" s="347">
        <f>IFERROR(VLOOKUP($D553,INDEX(データ蓄積!$A$16:$A$1015,MATCH($D553,データ蓄積!$A$16:$A$1015,0)+1):'データ蓄積'!$BI$1015,2,),0)</f>
        <v>0</v>
      </c>
      <c r="F553" s="376">
        <f>IFERROR(VLOOKUP($D553,INDEX(データ蓄積!$A$16:$A$1015,MATCH($D553,データ蓄積!$A$16:$A$1015,0)+1):'データ蓄積'!$CD$1015,82,),0)</f>
        <v>0</v>
      </c>
      <c r="G553" s="377">
        <f>IF($F552="申請キャンセル",0,IFERROR(VLOOKUP($D553,INDEX(データ蓄積!$A$16:$A$1015,MATCH($D553,データ蓄積!$A$16:$A$1015,0)+1):'データ蓄積'!$BI$1015,8,),0))</f>
        <v>0</v>
      </c>
      <c r="H553" s="347">
        <f>IF($F552="申請キャンセル",0,IFERROR(VLOOKUP($D553,INDEX(データ蓄積!$A$16:$A$1015,MATCH($D553,データ蓄積!$A$16:$A$1015,0)+1):'データ蓄積'!$BI$1015,10,),0))</f>
        <v>0</v>
      </c>
      <c r="I553" s="378" t="str">
        <f>IF($F552="申請キャンセル","",LEFT(IFERROR(VLOOKUP($D553,INDEX(データ蓄積!$A$16:$A$1015,MATCH($D553,データ蓄積!$A$16:$A$1015,0)+1):'データ蓄積'!$CH$1015,84,),""),2))</f>
        <v/>
      </c>
      <c r="J553" s="347" t="str">
        <f>IF($F552="申請キャンセル","",LEFT(IFERROR(VLOOKUP($D553,INDEX(データ蓄積!$A$16:$A$1015,MATCH($D552,データ蓄積!$A$16:$A$1015,0)+1):'データ蓄積'!$CL$1015,86,),""),2))</f>
        <v/>
      </c>
      <c r="K553" s="379">
        <f>IF($F552="申請キャンセル",0,IFERROR(VLOOKUP($D553,INDEX(データ蓄積!$A$16:$A$1015,MATCH($D553,データ蓄積!$A$16:$A$1015,0)+1):'データ蓄積'!$CO$1015,90,),0))</f>
        <v>0</v>
      </c>
      <c r="L553" s="374">
        <f t="shared" ref="L553" si="2808">IF(G553=0,0,IF($F553="申請キャンセル",0,IF(K553="","","〇")))</f>
        <v>0</v>
      </c>
      <c r="M553" s="380">
        <f>IF($F552="申請キャンセル",0,IFERROR(VLOOKUP($D553,INDEX(データ蓄積!$A$16:$A$1015,MATCH($D553,データ蓄積!$A$16:$A$1015,0)+1):'データ蓄積'!$BI$1015,14,),0))</f>
        <v>0</v>
      </c>
      <c r="N553" s="381">
        <f>IF($F552="申請キャンセル",0,IFERROR(VLOOKUP($D553,INDEX(データ蓄積!$A$16:$A$1015,MATCH($D553,データ蓄積!$A$16:$A$1015,0)+1):'データ蓄積'!$BI$1015,16,),0))</f>
        <v>0</v>
      </c>
      <c r="O553" s="382">
        <f>IF($F552="申請キャンセル",0,IFERROR(VLOOKUP($D553,INDEX(データ蓄積!$A$16:$A$1015,MATCH($D553,データ蓄積!$A$16:$A$1015,0)+1):'データ蓄積'!$BI$1015,20,),0))</f>
        <v>0</v>
      </c>
      <c r="P553" s="383">
        <f>IF($F552="申請キャンセル",0,IFERROR(VLOOKUP($D553,INDEX(データ蓄積!$A$16:$A$1015,MATCH($D553,データ蓄積!$A$16:$A$1015,0)+1):'データ蓄積'!$BI$1015,21,),0))</f>
        <v>0</v>
      </c>
      <c r="Q553" s="383">
        <f>IF($F552="申請キャンセル",0,IFERROR(VLOOKUP($D553,INDEX(データ蓄積!$A$16:$A$1015,MATCH($D553,データ蓄積!$A$16:$A$1015,0)+1):'データ蓄積'!$BI$1015,23,),0))</f>
        <v>0</v>
      </c>
      <c r="R553" s="384">
        <f>IF($F552="申請キャンセル",0,IFERROR(VLOOKUP($D553,INDEX(データ蓄積!$A$16:$A$1015,MATCH($D553,データ蓄積!$A$16:$A$1015,0)+1):'データ蓄積'!$CO$1015,92,),0))</f>
        <v>0</v>
      </c>
      <c r="S553" s="385">
        <f>IF($F552="申請キャンセル",0,IFERROR(VLOOKUP($D553,INDEX(データ蓄積!$A$16:$A$1015,MATCH($D553,データ蓄積!$A$16:$A$1015,0)+1):'データ蓄積'!$BI$1015,22,),0))</f>
        <v>0</v>
      </c>
      <c r="T553" s="386" t="str">
        <f>IF($F552="申請キャンセル",0,IF((AJ553+AP553)&gt;0,ROUNDDOWN((AJ553+AP553)/(AL553+AR553),4)*1000," "))</f>
        <v xml:space="preserve"> </v>
      </c>
      <c r="U553" s="387" t="str">
        <f>IF($F553="申請キャンセル",0,IFERROR(IF(AJ553+AP553=0,"",VLOOKUP(Q553,Sheet1!$B$4:$C$64,2,0)),0))</f>
        <v/>
      </c>
      <c r="V553" s="388">
        <f>IF($F552="申請キャンセル",0,IFERROR(VLOOKUP($D553,INDEX(データ蓄積!$A$16:$A$1015,MATCH($D553,データ蓄積!$A$16:$A$1015,0)+1):'データ蓄積'!$BI$1015,12,),0))</f>
        <v>0</v>
      </c>
      <c r="W553" s="389">
        <f>IF($F552="申請キャンセル",0,IFERROR(VLOOKUP($D553,INDEX(データ蓄積!$A$16:$A$1015,MATCH($D553,データ蓄積!$A$16:$A$1015,0)+1):'データ蓄積'!$BI$1015,25,),0))</f>
        <v>0</v>
      </c>
      <c r="X553" s="383">
        <f>IF($F552="申請キャンセル",0,IFERROR(VLOOKUP($D553,INDEX(データ蓄積!$A$16:$A$1015,MATCH($D553,データ蓄積!$A$16:$A$1015,0)+1):'データ蓄積'!$DB$1015,27,),0))</f>
        <v>0</v>
      </c>
      <c r="Y553" s="390">
        <f t="shared" si="2653"/>
        <v>0</v>
      </c>
      <c r="Z553" s="383">
        <f>IF($F552="申請キャンセル",0,IFERROR(VLOOKUP($D553,INDEX(データ蓄積!$A$16:$A$1015,MATCH($D553,データ蓄積!$A$16:$A$1015,0)+1):'データ蓄積'!$DB$1015,26,),0))</f>
        <v>0</v>
      </c>
      <c r="AA553" s="383">
        <f>IF($F552="申請キャンセル",0,IFERROR(VLOOKUP($D553,INDEX(データ蓄積!$A$16:$A$1015,MATCH($D553,データ蓄積!$A$16:$A$1015,0)+1):'データ蓄積'!$DB$1015,28,),0))</f>
        <v>0</v>
      </c>
      <c r="AB553" s="385">
        <f t="shared" ref="AB553" si="2809">IF($W553="初 年 度",TRUNC((+AA553-BP553)/2,0),0)</f>
        <v>0</v>
      </c>
      <c r="AC553" s="381"/>
      <c r="AD553" s="380">
        <f>IF($F552="申請キャンセル",0,IFERROR(VLOOKUP($D553,INDEX(データ蓄積!$A$16:$A$1015,MATCH($D553,データ蓄積!$A$16:$A$1015,0)+1):'データ蓄積'!$DB$1015,30,),0))</f>
        <v>0</v>
      </c>
      <c r="AE553" s="383">
        <f t="shared" si="2655"/>
        <v>0</v>
      </c>
      <c r="AF553" s="383">
        <f>IF($F552="申請キャンセル",0,IFERROR(VLOOKUP($D553,INDEX(データ蓄積!$A$16:$A$1015,MATCH($D553,データ蓄積!$A$16:$A$1015,0)+1):'データ蓄積'!$DB$1015,29,),0))</f>
        <v>0</v>
      </c>
      <c r="AG553" s="383">
        <f>IF($F552="申請キャンセル",0,IFERROR(VLOOKUP($D553,INDEX(データ蓄積!$A$16:$A$1015,MATCH($D553,データ蓄積!$A$16:$A$1015,0)+1):'データ蓄積'!$DB$1015,31,),0))</f>
        <v>0</v>
      </c>
      <c r="AH553" s="383">
        <f t="shared" si="2692"/>
        <v>0</v>
      </c>
      <c r="AI553" s="381"/>
      <c r="AJ553" s="385">
        <f t="shared" ref="AJ553:AN568" si="2810">+X553+AD553</f>
        <v>0</v>
      </c>
      <c r="AK553" s="390">
        <f t="shared" si="2810"/>
        <v>0</v>
      </c>
      <c r="AL553" s="383">
        <f t="shared" si="2810"/>
        <v>0</v>
      </c>
      <c r="AM553" s="383">
        <f t="shared" si="2810"/>
        <v>0</v>
      </c>
      <c r="AN553" s="385">
        <f t="shared" si="2810"/>
        <v>0</v>
      </c>
      <c r="AO553" s="381"/>
      <c r="AP553" s="383">
        <f>IF($F552="申請キャンセル",0,IFERROR(VLOOKUP($D553,INDEX(データ蓄積!$A$16:$A$1015,MATCH($D553,データ蓄積!$A$16:$A$1015,0)+1):'データ蓄積'!$DB$1015,33,),0))</f>
        <v>0</v>
      </c>
      <c r="AQ553" s="390">
        <f t="shared" si="2657"/>
        <v>0</v>
      </c>
      <c r="AR553" s="383">
        <f>IF($F552="申請キャンセル",0,IFERROR(VLOOKUP($D553,INDEX(データ蓄積!$A$16:$A$1015,MATCH($D553,データ蓄積!$A$16:$A$1015,0)+1):'データ蓄積'!$DB$1015,32,),0))</f>
        <v>0</v>
      </c>
      <c r="AS553" s="383">
        <f>IF($F552="申請キャンセル",0,IFERROR(VLOOKUP($D553,INDEX(データ蓄積!$A$16:$A$1015,MATCH($D553,データ蓄積!$A$16:$A$1015,0)+1):'データ蓄積'!$DB$1015,34,),0))</f>
        <v>0</v>
      </c>
      <c r="AT553" s="385">
        <f t="shared" si="2693"/>
        <v>0</v>
      </c>
      <c r="AU553" s="381"/>
      <c r="AV553" s="383">
        <f>IF($F552="申請キャンセル",0,IFERROR(VLOOKUP($D553,INDEX(データ蓄積!$A$16:$A$1015,MATCH($D553,データ蓄積!$A$16:$A$1015,0)+1):'データ蓄積'!$DB$1015,36,),0))</f>
        <v>0</v>
      </c>
      <c r="AW553" s="390">
        <f t="shared" si="2658"/>
        <v>0</v>
      </c>
      <c r="AX553" s="383">
        <f>IF($F552="申請キャンセル",0,IFERROR(VLOOKUP($D553,INDEX(データ蓄積!$A$16:$A$1015,MATCH($D553,データ蓄積!$A$16:$A$1015,0)+1):'データ蓄積'!$DB$1015,35,),0))</f>
        <v>0</v>
      </c>
      <c r="AY553" s="383">
        <f>IF($F552="申請キャンセル",0,IFERROR(VLOOKUP($D553,INDEX(データ蓄積!$A$16:$A$1015,MATCH($D553,データ蓄積!$A$16:$A$1015,0)+1):'データ蓄積'!$DB$1015,37,),0))</f>
        <v>0</v>
      </c>
      <c r="AZ553" s="385">
        <f t="shared" si="2694"/>
        <v>0</v>
      </c>
      <c r="BA553" s="381"/>
      <c r="BB553" s="391">
        <f t="shared" ref="BB553" si="2811">+AK553+AQ553+AW553</f>
        <v>0</v>
      </c>
      <c r="BC553" s="383">
        <f t="shared" si="2749"/>
        <v>0</v>
      </c>
      <c r="BD553" s="383">
        <f t="shared" si="2749"/>
        <v>0</v>
      </c>
      <c r="BE553" s="392">
        <f t="shared" si="2749"/>
        <v>0</v>
      </c>
      <c r="BF553" s="369"/>
      <c r="BG553" s="380">
        <f>IF($F552="申請キャンセル",0,IF(H553="（○）",220,0))</f>
        <v>0</v>
      </c>
      <c r="BH553" s="385">
        <f>IF($F552="申請キャンセル",0,IF(H553="（○）",SUM(AK553+AQ553+AW553),0))</f>
        <v>0</v>
      </c>
      <c r="BI553" s="383">
        <f>IF($F552="申請キャンセル",0,IF(H553="（○）",SUM(AL553+AR553),0))</f>
        <v>0</v>
      </c>
      <c r="BJ553" s="383">
        <f t="shared" si="2660"/>
        <v>0</v>
      </c>
      <c r="BK553" s="392">
        <f t="shared" ref="BK553" si="2812">IF($W553="初 年 度",TRUNC((+BJ553-CB553),0),0)</f>
        <v>0</v>
      </c>
      <c r="BL553" s="46"/>
      <c r="BM553" s="380">
        <f t="shared" si="2777"/>
        <v>0</v>
      </c>
      <c r="BN553" s="381">
        <f t="shared" si="2777"/>
        <v>0</v>
      </c>
      <c r="BP553" s="127">
        <f t="shared" si="2662"/>
        <v>0</v>
      </c>
      <c r="BQ553" s="128">
        <f t="shared" ref="BQ553" si="2813">ROUNDUP(BP553/2,0)</f>
        <v>0</v>
      </c>
      <c r="BR553" s="45"/>
      <c r="BS553" s="127">
        <f t="shared" si="2664"/>
        <v>0</v>
      </c>
      <c r="BT553" s="128">
        <f t="shared" ref="BT553" si="2814">ROUNDUP(BS553/2,0)</f>
        <v>0</v>
      </c>
      <c r="BU553" s="45"/>
      <c r="BV553" s="127">
        <f t="shared" si="2666"/>
        <v>0</v>
      </c>
      <c r="BW553" s="128">
        <f t="shared" si="2695"/>
        <v>0</v>
      </c>
      <c r="BX553" s="45"/>
      <c r="BY553" s="127">
        <f t="shared" si="2667"/>
        <v>0</v>
      </c>
      <c r="BZ553" s="128">
        <f t="shared" ref="BZ553" si="2815">ROUNDUP(BY553/2,0)</f>
        <v>0</v>
      </c>
      <c r="CA553" s="45"/>
      <c r="CB553" s="127">
        <f t="shared" si="2669"/>
        <v>0</v>
      </c>
      <c r="CC553" s="128">
        <f t="shared" ref="CC553" si="2816">+CB553</f>
        <v>0</v>
      </c>
      <c r="CD553" s="45"/>
      <c r="CE553" s="370">
        <f>IF($F552="申請キャンセル",0,IFERROR(VLOOKUP($D553,INDEX(データ蓄積!$A$16:$A$1015,MATCH($D553,データ蓄積!$A$16:$A$1015,0)+1):'データ蓄積'!$DB$1015,83,),0))</f>
        <v>0</v>
      </c>
      <c r="CF553" s="371">
        <f>IF($F552="申請キャンセル",0,IFERROR(VLOOKUP($D553,INDEX(データ蓄積!$A$16:$A$1015,MATCH($D553,データ蓄積!$A$16:$A$1015,0)+1):'データ蓄積'!$DB$1015,6,),0))</f>
        <v>0</v>
      </c>
      <c r="CG553" s="214" t="str">
        <f t="shared" si="2765"/>
        <v xml:space="preserve"> </v>
      </c>
      <c r="CH553" s="214" t="str">
        <f t="shared" si="2765"/>
        <v/>
      </c>
      <c r="CI553" s="214" t="str">
        <f t="shared" ref="CI553" si="2817">IF(CG553&gt;=CH553,"OK","下限本数を下回っています")</f>
        <v>OK</v>
      </c>
      <c r="CJ553" s="371">
        <f>IF($F552="申請キャンセル",0,IFERROR(VLOOKUP($D553,INDEX(データ蓄積!$A$16:$A$1015,MATCH($D553,データ蓄積!$A$16:$A$1015,0)+1):'データ蓄積'!$DB$1015,9,),0))</f>
        <v>0</v>
      </c>
      <c r="CK553" s="372">
        <f>IF($F552="申請キャンセル",0,IFERROR(VLOOKUP($D553,INDEX(データ蓄積!$A$16:$A$1015,MATCH($D553,データ蓄積!$A$16:$A$1015,0)+1):'データ蓄積'!$DB$1015,11,),0))</f>
        <v>0</v>
      </c>
      <c r="CL553" s="372">
        <f>IF($F552="申請キャンセル",0,IFERROR(VLOOKUP($D553,INDEX(データ蓄積!$A$16:$A$1015,MATCH($D553,データ蓄積!$A$16:$A$1015,0)+1):'データ蓄積'!$DB$1015,13,),0))</f>
        <v>0</v>
      </c>
      <c r="CM553" s="372">
        <f>IF($F552="申請キャンセル",0,IFERROR(VLOOKUP($D553,INDEX(データ蓄積!$A$16:$A$1015,MATCH($D553,データ蓄積!$A$16:$A$1015,0)+1):'データ蓄積'!$DB$1015,15,),0))</f>
        <v>0</v>
      </c>
      <c r="CN553" s="372">
        <f>IF($F552="申請キャンセル",0,IFERROR(VLOOKUP($D553,INDEX(データ蓄積!$A$16:$A$1015,MATCH($D553,データ蓄積!$A$16:$A$1015,0)+1):'データ蓄積'!$DB$1015,17,),0))</f>
        <v>0</v>
      </c>
      <c r="CO553" s="372">
        <f>IF($F552="申請キャンセル",0,IFERROR(VLOOKUP($D553,INDEX(データ蓄積!$A$16:$A$1015,MATCH($D553,データ蓄積!$A$16:$A$1015,0)+1):'データ蓄積'!$DB$1015,18,),0))</f>
        <v>0</v>
      </c>
      <c r="CP553" s="371">
        <f>IF($F552="申請キャンセル",0,IFERROR(VLOOKUP($D553,INDEX(データ蓄積!$A$16:$A$1015,MATCH($D553,データ蓄積!$A$16:$A$1015,0)+1):'データ蓄積'!$DB$1015,19,),0))</f>
        <v>0</v>
      </c>
      <c r="CQ553" s="372">
        <f>IF($F552="申請キャンセル",0,IFERROR(VLOOKUP($D553,INDEX(データ蓄積!$A$16:$A$1015,MATCH($D553,データ蓄積!$A$16:$A$1015,0)+1):'データ蓄積'!$DB$1015,24,),0))</f>
        <v>0</v>
      </c>
      <c r="CR553" s="99" t="str">
        <f>IF($F552="申請キャンセル",0,CONCATENATE(CS553,$CS$14,CT553,$CT$14,CU553,$CU$14))</f>
        <v>0年0月0日</v>
      </c>
      <c r="CS553" s="99">
        <f>IF($F552="申請キャンセル",0,IFERROR(VLOOKUP($D553,INDEX(データ蓄積!$A$16:$A$1015,MATCH($D553,データ蓄積!$A$16:$A$1015,0)+1):'データ蓄積'!$DB$1015,70,),0))</f>
        <v>0</v>
      </c>
      <c r="CT553" s="99">
        <f>IF($F552="申請キャンセル",0,IFERROR(VLOOKUP($D553,INDEX(データ蓄積!$A$16:$A$1015,MATCH($D553,データ蓄積!$A$16:$A$1015,0)+1):'データ蓄積'!$DB$1015,71,),0))</f>
        <v>0</v>
      </c>
      <c r="CU553" s="99">
        <f>IF($F552="申請キャンセル",0,IFERROR(VLOOKUP($D553,INDEX(データ蓄積!$A$16:$A$1015,MATCH($D553,データ蓄積!$A$16:$A$1015,0)+1):'データ蓄積'!$DB$1015,72,),0))</f>
        <v>0</v>
      </c>
      <c r="CV553" s="99" t="str">
        <f>IF($F552="申請キャンセル",0,CONCATENATE(CW553,$CW$14,CX553,$CX$14,CY553,$CY$14))</f>
        <v>0年0月0日</v>
      </c>
      <c r="CW553" s="99">
        <f>IF($F552="申請キャンセル",0,IFERROR(VLOOKUP($D553,INDEX(データ蓄積!$A$16:$A$1015,MATCH($D553,データ蓄積!$A$16:$A$1015,0)+1):'データ蓄積'!$DB$1015,73,),0))</f>
        <v>0</v>
      </c>
      <c r="CX553" s="99">
        <f>IF($F552="申請キャンセル",0,IFERROR(VLOOKUP($D553,INDEX(データ蓄積!$A$16:$A$1015,MATCH($D553,データ蓄積!$A$16:$A$1015,0)+1):'データ蓄積'!$DB$1015,74,),0))</f>
        <v>0</v>
      </c>
      <c r="CY553" s="99">
        <f>IF($F552="申請キャンセル",0,IFERROR(VLOOKUP($D553,INDEX(データ蓄積!$A$16:$A$1015,MATCH($D553,データ蓄積!$A$16:$A$1015,0)+1):'データ蓄積'!$DB$1015,75,),0))</f>
        <v>0</v>
      </c>
      <c r="CZ553" s="211">
        <f>IF($F552="申請キャンセル",0,IFERROR(VLOOKUP($D553,INDEX(データ蓄積!$A$16:$A$1015,MATCH($D553,データ蓄積!$A$16:$A$1015,0)+1):'データ蓄積'!$CF$1015,84,),0))</f>
        <v>0</v>
      </c>
      <c r="DA553" s="211">
        <f>IF($F552="申請キャンセル",0,IFERROR(VLOOKUP($D553,INDEX(データ蓄積!$A$16:$A$1015,MATCH($D553,データ蓄積!$A$16:$A$1015,0)+1):'データ蓄積'!$CG$1015,85,),0))</f>
        <v>0</v>
      </c>
      <c r="DB553" s="211">
        <f>IF($F552="申請キャンセル",0,IFERROR(VLOOKUP($D553,INDEX(データ蓄積!$A$16:$A$1015,MATCH($D553,データ蓄積!$A$16:$A$1015,0)+1):'データ蓄積'!$CH$1015,86,),0))</f>
        <v>0</v>
      </c>
      <c r="DC553" s="211"/>
      <c r="DD553" s="204">
        <f>IF($F552="申請キャンセル",0,IFERROR(VLOOKUP($D553,INDEX(データ蓄積!$A$16:$A$1015,MATCH($D553,データ蓄積!$A$16:$A$1015,0)+1):'データ蓄積'!$CN$1015,91,),0))</f>
        <v>0</v>
      </c>
      <c r="DE553" s="204">
        <f>IF($F552="申請キャンセル",0,IFERROR(VLOOKUP($D553,INDEX(データ蓄積!$A$16:$A$1015,MATCH($D553,データ蓄積!$A$16:$A$1015,0)+1):'データ蓄積'!$CN$1015,92,),0))</f>
        <v>0</v>
      </c>
    </row>
    <row r="554" spans="1:109" ht="18.75" customHeight="1" x14ac:dyDescent="0.15">
      <c r="A554" s="349">
        <f>IFERROR(VLOOKUP($D554,INDEX(データ蓄積!$A$16:$A$1015,MATCH($D554,データ蓄積!$A$16:$A$1015,0)):'データ蓄積'!$BI$1015,3,),0)</f>
        <v>0</v>
      </c>
      <c r="B554" s="350">
        <f>IFERROR(VLOOKUP($D554,INDEX(データ蓄積!$A$16:$A$1015,MATCH($D554,データ蓄積!$A$16:$A$1015,0)):'データ蓄積'!$BI$1015,4,),0)</f>
        <v>0</v>
      </c>
      <c r="C554" s="349">
        <f>IFERROR(VLOOKUP($D554,INDEX(データ蓄積!$A$16:$A$1015,MATCH($D554,データ蓄積!$A$16:$A$1015,0)):'データ蓄積'!$BI$1015,5,),0)</f>
        <v>0</v>
      </c>
      <c r="D554" s="349">
        <f t="shared" si="1991"/>
        <v>270</v>
      </c>
      <c r="E554" s="351">
        <f>IFERROR(VLOOKUP($D554,INDEX(データ蓄積!$A$16:$A$1015,MATCH($D554,データ蓄積!$A$16:$A$1015,0)):'データ蓄積'!$BI$1015,2,),0)</f>
        <v>0</v>
      </c>
      <c r="F554" s="352">
        <f>IFERROR(VLOOKUP($D554,INDEX(データ蓄積!$A$16:$A$1015,MATCH($D554,データ蓄積!$A$16:$A$1015,0)):'データ蓄積'!$CD$1015,82,),0)</f>
        <v>0</v>
      </c>
      <c r="G554" s="353">
        <f>IF($F554="申請キャンセル",0,IFERROR(VLOOKUP($D554,INDEX(データ蓄積!$A$16:$A$1015,MATCH($D554,データ蓄積!$A$16:$A$1015,0)):'データ蓄積'!$BI$1015,8,),0))</f>
        <v>0</v>
      </c>
      <c r="H554" s="346">
        <f>IF($F554="申請キャンセル",0,IFERROR(VLOOKUP($D554,INDEX(データ蓄積!$A$16:$A$1015,MATCH($D554,データ蓄積!$A$16:$A$1015,0)):'データ蓄積'!$BI$1015,10,),0))</f>
        <v>0</v>
      </c>
      <c r="I554" s="354" t="str">
        <f>IF($F554="申請キャンセル","",LEFT(IFERROR(VLOOKUP($D554,INDEX(データ蓄積!$A$16:$A$1015,MATCH($D554,データ蓄積!$A$16:$A$1015,0)):'データ蓄積'!$CH$1015,84,),""),2))</f>
        <v/>
      </c>
      <c r="J554" s="346" t="str">
        <f>IF($F554="申請キャンセル","",LEFT(IFERROR(VLOOKUP($D554,INDEX(データ蓄積!$A$16:$A$1015,MATCH($D554,データ蓄積!$A$16:$A$1015,0)):'データ蓄積'!$CL$1015,86,),""),2))</f>
        <v/>
      </c>
      <c r="K554" s="355">
        <f>IF($F554="申請キャンセル",0,IFERROR(VLOOKUP($D554,INDEX(データ蓄積!$A$16:$A$1015,MATCH($D554,データ蓄積!$A$16:$A$1015,0)):'データ蓄積'!$CO$1015,90,),0))</f>
        <v>0</v>
      </c>
      <c r="L554" s="350">
        <f>IF(G554=0,0,IF($F554="申請キャンセル",0,IF(K554="","","〇")))</f>
        <v>0</v>
      </c>
      <c r="M554" s="356">
        <f>IF($F554="申請キャンセル",0,IFERROR(VLOOKUP($D554,INDEX(データ蓄積!$A$16:$A$1015,MATCH($D554,データ蓄積!$A$16:$A$1015,0)):'データ蓄積'!$BI$1015,14,),))</f>
        <v>0</v>
      </c>
      <c r="N554" s="357">
        <f>IF($F554="申請キャンセル",0,IFERROR(VLOOKUP($D554,INDEX(データ蓄積!$A$16:$A$1015,MATCH($D554,データ蓄積!$A$16:$A$1015,0)):'データ蓄積'!$BI$1015,16,),0))</f>
        <v>0</v>
      </c>
      <c r="O554" s="356">
        <f>IF($F554="申請キャンセル",0,IFERROR(VLOOKUP($D554,INDEX(データ蓄積!$A$16:$A$1015,MATCH($D554,データ蓄積!$A$16:$A$1015,0)):'データ蓄積'!$BI$1015,20,),0))</f>
        <v>0</v>
      </c>
      <c r="P554" s="358">
        <f>IF($F554="申請キャンセル",0,IFERROR(VLOOKUP($D554,INDEX(データ蓄積!$A$16:$A$1015,MATCH($D554,データ蓄積!$A$16:$A$1015,0)):'データ蓄積'!$BI$1015,21,),0))</f>
        <v>0</v>
      </c>
      <c r="Q554" s="359">
        <f>IF($F554="申請キャンセル",0,IFERROR(VLOOKUP($D554,INDEX(データ蓄積!$A$16:$A$1015,MATCH($D554,データ蓄積!$A$16:$A$1015,0)):'データ蓄積'!$BI$1015,23,),0))</f>
        <v>0</v>
      </c>
      <c r="R554" s="360">
        <f>IF($F554="申請キャンセル",0,IFERROR(VLOOKUP($D554,INDEX(データ蓄積!$A$16:$A$1015,MATCH($D554,データ蓄積!$A$16:$A$1015,0)):'データ蓄積'!$CO$1015,92,),0))</f>
        <v>0</v>
      </c>
      <c r="S554" s="361">
        <f>IF($F554="申請キャンセル",0,IFERROR(VLOOKUP($D554,INDEX(データ蓄積!$A$16:$A$1015,MATCH($D554,データ蓄積!$A$16:$A$1015,0)):'データ蓄積'!$BI$1015,22,),0))</f>
        <v>0</v>
      </c>
      <c r="T554" s="362" t="str">
        <f>IF($F554="申請キャンセル",0,IF((AJ554+AP554)&gt;0,ROUNDDOWN((AJ554+AP554)/(AL554+AR554),4)*1000," "))</f>
        <v xml:space="preserve"> </v>
      </c>
      <c r="U554" s="363" t="str">
        <f>IF($F554="申請キャンセル",0,IFERROR(IF(AJ554+AP554=0,"",VLOOKUP(Q554,Sheet1!$B$4:$C$64,2,0)),0))</f>
        <v/>
      </c>
      <c r="V554" s="364">
        <f>IF($F554="申請キャンセル",0,IFERROR(VLOOKUP($D554,INDEX(データ蓄積!$A$16:$A$1015,MATCH($D554,データ蓄積!$A$16:$A$1015,0)):'データ蓄積'!$BI$1015,12,),0))</f>
        <v>0</v>
      </c>
      <c r="W554" s="365">
        <f>IF($F554="申請キャンセル",0,IFERROR(VLOOKUP($D554,INDEX(データ蓄積!$A$16:$A$1015,MATCH($D554,データ蓄積!$A$16:$A$1015,0)):'データ蓄積'!$BI$1015,25,),0))</f>
        <v>0</v>
      </c>
      <c r="X554" s="356">
        <f>IF($F554="申請キャンセル",0,IFERROR(VLOOKUP($D554,INDEX(データ蓄積!$A$16:$A$1015,MATCH($D554,データ蓄積!$A$16:$A$1015,0)):'データ蓄積'!$DB$1015,27,),0))</f>
        <v>0</v>
      </c>
      <c r="Y554" s="366">
        <f t="shared" si="2653"/>
        <v>0</v>
      </c>
      <c r="Z554" s="358">
        <f>IF($F554="申請キャンセル",0,IFERROR(VLOOKUP($D554,INDEX(データ蓄積!$A$16:$A$1015,MATCH($D554,データ蓄積!$A$16:$A$1015,0)):'データ蓄積'!$DB$1015,26,),0))</f>
        <v>0</v>
      </c>
      <c r="AA554" s="367">
        <f>IF($F554="申請キャンセル",0,IFERROR(VLOOKUP($D554,INDEX(データ蓄積!$A$16:$A$1015,MATCH($D554,データ蓄積!$A$16:$A$1015,0)):'データ蓄積'!$DB$1015,28,),0))</f>
        <v>0</v>
      </c>
      <c r="AB554" s="358">
        <f>IF($W554="初 年 度",TRUNC((+AA554-BP554)/2,0),0)</f>
        <v>0</v>
      </c>
      <c r="AC554" s="357"/>
      <c r="AD554" s="356">
        <f>IF($F554="申請キャンセル",0,IFERROR(VLOOKUP($D554,INDEX(データ蓄積!$A$16:$A$1015,MATCH($D554,データ蓄積!$A$16:$A$1015,0)):'データ蓄積'!$DB$1015,30,),0))</f>
        <v>0</v>
      </c>
      <c r="AE554" s="359">
        <f t="shared" si="2655"/>
        <v>0</v>
      </c>
      <c r="AF554" s="359">
        <f>IF($F554="申請キャンセル",0,IFERROR(VLOOKUP($D554,INDEX(データ蓄積!$A$16:$A$1015,MATCH($D554,データ蓄積!$A$16:$A$1015,0)):'データ蓄積'!$DB$1015,29,),0))</f>
        <v>0</v>
      </c>
      <c r="AG554" s="359">
        <f>IF($F554="申請キャンセル",0,IFERROR(VLOOKUP($D554,INDEX(データ蓄積!$A$16:$A$1015,MATCH($D554,データ蓄積!$A$16:$A$1015,0)):'データ蓄積'!$DB$1015,31,),0))</f>
        <v>0</v>
      </c>
      <c r="AH554" s="359">
        <f t="shared" si="2692"/>
        <v>0</v>
      </c>
      <c r="AI554" s="357"/>
      <c r="AJ554" s="358">
        <f>+X554+AD554</f>
        <v>0</v>
      </c>
      <c r="AK554" s="366">
        <f t="shared" si="2810"/>
        <v>0</v>
      </c>
      <c r="AL554" s="358">
        <f t="shared" si="2810"/>
        <v>0</v>
      </c>
      <c r="AM554" s="367">
        <f t="shared" si="2810"/>
        <v>0</v>
      </c>
      <c r="AN554" s="358">
        <f t="shared" si="2810"/>
        <v>0</v>
      </c>
      <c r="AO554" s="357"/>
      <c r="AP554" s="356">
        <f>IF($F554="申請キャンセル",0,IFERROR(VLOOKUP($D554,INDEX(データ蓄積!$A$16:$A$1015,MATCH($D554,データ蓄積!$A$16:$A$1015,0)):'データ蓄積'!$DB$1015,33,),0))</f>
        <v>0</v>
      </c>
      <c r="AQ554" s="366">
        <f t="shared" si="2657"/>
        <v>0</v>
      </c>
      <c r="AR554" s="358">
        <f>IF($F554="申請キャンセル",0,IFERROR(VLOOKUP($D554,INDEX(データ蓄積!$A$16:$A$1015,MATCH($D554,データ蓄積!$A$16:$A$1015,0)):'データ蓄積'!$DB$1015,32,),0))</f>
        <v>0</v>
      </c>
      <c r="AS554" s="367">
        <f>IF($F554="申請キャンセル",0,IFERROR(VLOOKUP($D554,INDEX(データ蓄積!$A$16:$A$1015,MATCH($D554,データ蓄積!$A$16:$A$1015,0)):'データ蓄積'!$DB$1015,34,),0))</f>
        <v>0</v>
      </c>
      <c r="AT554" s="358">
        <f t="shared" si="2693"/>
        <v>0</v>
      </c>
      <c r="AU554" s="357"/>
      <c r="AV554" s="356">
        <f>IF($F554="申請キャンセル",0,IFERROR(VLOOKUP($D554,INDEX(データ蓄積!$A$16:$A$1015,MATCH($D554,データ蓄積!$A$16:$A$1015,0)):'データ蓄積'!$DB$1015,36,),0))</f>
        <v>0</v>
      </c>
      <c r="AW554" s="366">
        <f t="shared" si="2658"/>
        <v>0</v>
      </c>
      <c r="AX554" s="358">
        <f>IF($F554="申請キャンセル",0,IFERROR(VLOOKUP($D554,INDEX(データ蓄積!$A$16:$A$1015,MATCH($D554,データ蓄積!$A$16:$A$1015,0)):'データ蓄積'!$DB$1015,35,),0))</f>
        <v>0</v>
      </c>
      <c r="AY554" s="367">
        <f>IF($F554="申請キャンセル",0,IFERROR(VLOOKUP($D554,INDEX(データ蓄積!$A$16:$A$1015,MATCH($D554,データ蓄積!$A$16:$A$1015,0)):'データ蓄積'!$DB$1015,37,),0))</f>
        <v>0</v>
      </c>
      <c r="AZ554" s="358">
        <f t="shared" si="2694"/>
        <v>0</v>
      </c>
      <c r="BA554" s="357"/>
      <c r="BB554" s="368">
        <f>+AK554+AQ554+AW554</f>
        <v>0</v>
      </c>
      <c r="BC554" s="358">
        <f t="shared" si="2749"/>
        <v>0</v>
      </c>
      <c r="BD554" s="367">
        <f t="shared" si="2749"/>
        <v>0</v>
      </c>
      <c r="BE554" s="361">
        <f t="shared" si="2749"/>
        <v>0</v>
      </c>
      <c r="BF554" s="369"/>
      <c r="BG554" s="356">
        <f>IF($F554="申請キャンセル",0,IF(H554="（○）",220,0))</f>
        <v>0</v>
      </c>
      <c r="BH554" s="359">
        <f>IF($F554="申請キャンセル",0,IF(H554="（○）",SUM(AK554+AQ554+AW554),0))</f>
        <v>0</v>
      </c>
      <c r="BI554" s="359">
        <f>IF($F554="申請キャンセル",0,IF(H554="（○）",SUM(AL554+AR554),0))</f>
        <v>0</v>
      </c>
      <c r="BJ554" s="359">
        <f t="shared" si="2660"/>
        <v>0</v>
      </c>
      <c r="BK554" s="361">
        <f>IF($W554="初 年 度",TRUNC((+BJ554-CB554),0),0)</f>
        <v>0</v>
      </c>
      <c r="BL554" s="46"/>
      <c r="BM554" s="356">
        <f t="shared" si="2777"/>
        <v>0</v>
      </c>
      <c r="BN554" s="357">
        <f t="shared" si="2777"/>
        <v>0</v>
      </c>
      <c r="BP554" s="125">
        <f t="shared" si="2662"/>
        <v>0</v>
      </c>
      <c r="BQ554" s="126">
        <f>ROUNDUP(BP554/2,0)</f>
        <v>0</v>
      </c>
      <c r="BR554" s="44"/>
      <c r="BS554" s="125">
        <f t="shared" si="2664"/>
        <v>0</v>
      </c>
      <c r="BT554" s="126">
        <f>ROUNDUP(BS554/2,0)</f>
        <v>0</v>
      </c>
      <c r="BU554" s="44"/>
      <c r="BV554" s="125">
        <f t="shared" si="2666"/>
        <v>0</v>
      </c>
      <c r="BW554" s="126">
        <f t="shared" si="2695"/>
        <v>0</v>
      </c>
      <c r="BX554" s="44"/>
      <c r="BY554" s="125">
        <f t="shared" si="2667"/>
        <v>0</v>
      </c>
      <c r="BZ554" s="126">
        <f>ROUNDUP(BY554/2,0)</f>
        <v>0</v>
      </c>
      <c r="CA554" s="44"/>
      <c r="CB554" s="125">
        <f t="shared" si="2669"/>
        <v>0</v>
      </c>
      <c r="CC554" s="126">
        <f>+CB554</f>
        <v>0</v>
      </c>
      <c r="CD554" s="44"/>
      <c r="CE554" s="370">
        <f>IF($F554="申請キャンセル",0,IF(CE555="","",CE555))</f>
        <v>0</v>
      </c>
      <c r="CF554" s="371">
        <f>IF($F554="申請キャンセル",0,IFERROR(VLOOKUP($D554,INDEX(データ蓄積!$A$16:$A$1015,MATCH($D554,データ蓄積!$A$16:$A$1015,0)):'データ蓄積'!$DB$1015,6,),0))</f>
        <v>0</v>
      </c>
      <c r="CG554" s="214" t="str">
        <f t="shared" si="2765"/>
        <v xml:space="preserve"> </v>
      </c>
      <c r="CH554" s="214" t="str">
        <f t="shared" si="2765"/>
        <v/>
      </c>
      <c r="CI554" s="214" t="str">
        <f>IF(CG554&gt;=CH554,"OK","下限本数を下回っています")</f>
        <v>OK</v>
      </c>
      <c r="CJ554" s="371">
        <f>IF($F554="申請キャンセル",0,IFERROR(VLOOKUP($D554,INDEX(データ蓄積!$A$16:$A$1015,MATCH($D554,データ蓄積!$A$16:$A$1015,0)):'データ蓄積'!$DB$1015,9,),0))</f>
        <v>0</v>
      </c>
      <c r="CK554" s="372">
        <f>IF($F554="申請キャンセル",0,IFERROR(VLOOKUP($D554,INDEX(データ蓄積!$A$16:$A$1015,MATCH($D554,データ蓄積!$A$16:$A$1015,0)):'データ蓄積'!$DB$1015,11,),0))</f>
        <v>0</v>
      </c>
      <c r="CL554" s="372">
        <f>IF($F554="申請キャンセル",0,IFERROR(VLOOKUP($D554,INDEX(データ蓄積!$A$16:$A$1015,MATCH($D554,データ蓄積!$A$16:$A$1015,0)):'データ蓄積'!$DB$1015,13,),0))</f>
        <v>0</v>
      </c>
      <c r="CM554" s="372">
        <f>IF($F554="申請キャンセル",0,IFERROR(VLOOKUP($D554,INDEX(データ蓄積!$A$16:$A$1015,MATCH($D554,データ蓄積!$A$16:$A$1015,0)):'データ蓄積'!$DB$1015,15,),0))</f>
        <v>0</v>
      </c>
      <c r="CN554" s="372">
        <f>IF($F554="申請キャンセル",0,IFERROR(VLOOKUP($D554,INDEX(データ蓄積!$A$16:$A$1015,MATCH($D554,データ蓄積!$A$16:$A$1015,0)):'データ蓄積'!$DB$1015,17,),0))</f>
        <v>0</v>
      </c>
      <c r="CO554" s="372">
        <f>IF($F554="申請キャンセル",0,IFERROR(VLOOKUP($D554,INDEX(データ蓄積!$A$16:$A$1015,MATCH($D554,データ蓄積!$A$16:$A$1015,0)):'データ蓄積'!$DB$1015,18,),0))</f>
        <v>0</v>
      </c>
      <c r="CP554" s="371">
        <f>IF($F554="申請キャンセル",0,IFERROR(VLOOKUP($D554,INDEX(データ蓄積!$A$16:$A$1015,MATCH($D554,データ蓄積!$A$16:$A$1015,0)):'データ蓄積'!$DB$1015,19,),0))</f>
        <v>0</v>
      </c>
      <c r="CQ554" s="372">
        <f>IF($F554="申請キャンセル",0,IFERROR(VLOOKUP($D554,INDEX(データ蓄積!$A$16:$A$1015,MATCH($D554,データ蓄積!$A$16:$A$1015,0)):'データ蓄積'!$DB$1015,24,),0))</f>
        <v>0</v>
      </c>
      <c r="CR554" s="99" t="str">
        <f>IF($F554="申請キャンセル",0,CONCATENATE(CS554,$CS$14,CT554,$CT$14,CU554,$CU$14))</f>
        <v>0年0月0日</v>
      </c>
      <c r="CS554" s="99">
        <f>IF($F554="申請キャンセル",0,IFERROR(VLOOKUP($D554,INDEX(データ蓄積!$A$16:$A$1015,MATCH($D554,データ蓄積!$A$16:$A$1015,0)):'データ蓄積'!$DB$1015,70,),0))</f>
        <v>0</v>
      </c>
      <c r="CT554" s="99">
        <f>IF($F554="申請キャンセル",0,IFERROR(VLOOKUP($D554,INDEX(データ蓄積!$A$16:$A$1015,MATCH($D554,データ蓄積!$A$16:$A$1015,0)):'データ蓄積'!$DB$1015,71,),0))</f>
        <v>0</v>
      </c>
      <c r="CU554" s="99">
        <f>IF($F554="申請キャンセル",0,IFERROR(VLOOKUP($D554,INDEX(データ蓄積!$A$16:$A$1015,MATCH($D554,データ蓄積!$A$16:$A$1015,0)):'データ蓄積'!$DB$1015,72,),0))</f>
        <v>0</v>
      </c>
      <c r="CV554" s="99" t="str">
        <f>IF($F554="申請キャンセル",0,CONCATENATE(CW554,$CW$14,CX554,$CX$14,CY554,$CY$14))</f>
        <v>0年0月0日</v>
      </c>
      <c r="CW554" s="99">
        <f>IF($F554="申請キャンセル",0,IFERROR(VLOOKUP($D554,INDEX(データ蓄積!$A$16:$A$1015,MATCH($D554,データ蓄積!$A$16:$A$1015,0)):'データ蓄積'!$DB$1015,73,),0))</f>
        <v>0</v>
      </c>
      <c r="CX554" s="99">
        <f>IF($F554="申請キャンセル",0,IFERROR(VLOOKUP($D554,INDEX(データ蓄積!$A$16:$A$1015,MATCH($D554,データ蓄積!$A$16:$A$1015,0)):'データ蓄積'!$DB$1015,74,),0))</f>
        <v>0</v>
      </c>
      <c r="CY554" s="99">
        <f>IF($F554="申請キャンセル",0,IFERROR(VLOOKUP($D554,INDEX(データ蓄積!$A$16:$A$1015,MATCH($D554,データ蓄積!$A$16:$A$1015,0)):'データ蓄積'!$DB$1015,75,),0))</f>
        <v>0</v>
      </c>
      <c r="CZ554" s="211">
        <f>IF($F554="申請キャンセル",0,IFERROR(VLOOKUP($D554,INDEX(データ蓄積!$A$16:$A$1015,MATCH($D554,データ蓄積!$A$16:$A$1015,0)):'データ蓄積'!$CF$1015,84,),0))</f>
        <v>0</v>
      </c>
      <c r="DA554" s="211">
        <f>IF($F554="申請キャンセル",0,IFERROR(VLOOKUP($D554,INDEX(データ蓄積!$A$16:$A$1015,MATCH($D554,データ蓄積!$A$16:$A$1015,0)):'データ蓄積'!$CG$1015,85,),0))</f>
        <v>0</v>
      </c>
      <c r="DB554" s="211">
        <f>IF($F554="申請キャンセル",0,IFERROR(VLOOKUP($D554,INDEX(データ蓄積!$A$16:$A$1015,MATCH($D554,データ蓄積!$A$16:$A$1015,0)):'データ蓄積'!$CH$1015,86,),0))</f>
        <v>0</v>
      </c>
      <c r="DC554" s="211"/>
      <c r="DD554" s="204">
        <f>IF($F554="申請キャンセル",0,IFERROR(VLOOKUP($D554,INDEX(データ蓄積!$A$16:$A$1015,MATCH($D554,データ蓄積!$A$16:$A$1015,0)):'データ蓄積'!$CN$1015,91,),0))</f>
        <v>0</v>
      </c>
      <c r="DE554" s="204">
        <f>IF($F554="申請キャンセル",0,IFERROR(VLOOKUP($D554,INDEX(データ蓄積!$A$16:$A$1015,MATCH($D554,データ蓄積!$A$16:$A$1015,0)):'データ蓄積'!$CN$1015,92,),0))</f>
        <v>0</v>
      </c>
    </row>
    <row r="555" spans="1:109" ht="18.75" customHeight="1" x14ac:dyDescent="0.15">
      <c r="A555" s="373">
        <f>IFERROR(VLOOKUP($D555,INDEX(データ蓄積!$A$16:$A$1015,MATCH($D555,データ蓄積!$A$16:$A$1015,0)+1):'データ蓄積'!$BI$1015,3,),0)</f>
        <v>0</v>
      </c>
      <c r="B555" s="374">
        <f>IFERROR(VLOOKUP($D555,INDEX(データ蓄積!$A$16:$A$1015,MATCH($D555,データ蓄積!$A$16:$A$1015,0)+1):'データ蓄積'!$BI$1015,4,),0)</f>
        <v>0</v>
      </c>
      <c r="C555" s="375">
        <f>IFERROR(VLOOKUP($D555,INDEX(データ蓄積!$A$16:$A$1015,MATCH($D555,データ蓄積!$A$16:$A$1015,0)+1):'データ蓄積'!$BI$1015,5,),0)</f>
        <v>0</v>
      </c>
      <c r="D555" s="373">
        <f t="shared" si="1991"/>
        <v>270</v>
      </c>
      <c r="E555" s="347">
        <f>IFERROR(VLOOKUP($D555,INDEX(データ蓄積!$A$16:$A$1015,MATCH($D555,データ蓄積!$A$16:$A$1015,0)+1):'データ蓄積'!$BI$1015,2,),0)</f>
        <v>0</v>
      </c>
      <c r="F555" s="376">
        <f>IFERROR(VLOOKUP($D555,INDEX(データ蓄積!$A$16:$A$1015,MATCH($D555,データ蓄積!$A$16:$A$1015,0)+1):'データ蓄積'!$CD$1015,82,),0)</f>
        <v>0</v>
      </c>
      <c r="G555" s="377">
        <f>IF($F554="申請キャンセル",0,IFERROR(VLOOKUP($D555,INDEX(データ蓄積!$A$16:$A$1015,MATCH($D555,データ蓄積!$A$16:$A$1015,0)+1):'データ蓄積'!$BI$1015,8,),0))</f>
        <v>0</v>
      </c>
      <c r="H555" s="347">
        <f>IF($F554="申請キャンセル",0,IFERROR(VLOOKUP($D555,INDEX(データ蓄積!$A$16:$A$1015,MATCH($D555,データ蓄積!$A$16:$A$1015,0)+1):'データ蓄積'!$BI$1015,10,),0))</f>
        <v>0</v>
      </c>
      <c r="I555" s="378" t="str">
        <f>IF($F554="申請キャンセル","",LEFT(IFERROR(VLOOKUP($D555,INDEX(データ蓄積!$A$16:$A$1015,MATCH($D555,データ蓄積!$A$16:$A$1015,0)+1):'データ蓄積'!$CH$1015,84,),""),2))</f>
        <v/>
      </c>
      <c r="J555" s="347" t="str">
        <f>IF($F554="申請キャンセル","",LEFT(IFERROR(VLOOKUP($D555,INDEX(データ蓄積!$A$16:$A$1015,MATCH($D554,データ蓄積!$A$16:$A$1015,0)+1):'データ蓄積'!$CL$1015,86,),""),2))</f>
        <v/>
      </c>
      <c r="K555" s="379">
        <f>IF($F554="申請キャンセル",0,IFERROR(VLOOKUP($D555,INDEX(データ蓄積!$A$16:$A$1015,MATCH($D555,データ蓄積!$A$16:$A$1015,0)+1):'データ蓄積'!$CO$1015,90,),0))</f>
        <v>0</v>
      </c>
      <c r="L555" s="374">
        <f t="shared" ref="L555" si="2818">IF(G555=0,0,IF($F555="申請キャンセル",0,IF(K555="","","〇")))</f>
        <v>0</v>
      </c>
      <c r="M555" s="380">
        <f>IF($F554="申請キャンセル",0,IFERROR(VLOOKUP($D555,INDEX(データ蓄積!$A$16:$A$1015,MATCH($D555,データ蓄積!$A$16:$A$1015,0)+1):'データ蓄積'!$BI$1015,14,),0))</f>
        <v>0</v>
      </c>
      <c r="N555" s="381">
        <f>IF($F554="申請キャンセル",0,IFERROR(VLOOKUP($D555,INDEX(データ蓄積!$A$16:$A$1015,MATCH($D555,データ蓄積!$A$16:$A$1015,0)+1):'データ蓄積'!$BI$1015,16,),0))</f>
        <v>0</v>
      </c>
      <c r="O555" s="382">
        <f>IF($F554="申請キャンセル",0,IFERROR(VLOOKUP($D555,INDEX(データ蓄積!$A$16:$A$1015,MATCH($D555,データ蓄積!$A$16:$A$1015,0)+1):'データ蓄積'!$BI$1015,20,),0))</f>
        <v>0</v>
      </c>
      <c r="P555" s="383">
        <f>IF($F554="申請キャンセル",0,IFERROR(VLOOKUP($D555,INDEX(データ蓄積!$A$16:$A$1015,MATCH($D555,データ蓄積!$A$16:$A$1015,0)+1):'データ蓄積'!$BI$1015,21,),0))</f>
        <v>0</v>
      </c>
      <c r="Q555" s="383">
        <f>IF($F554="申請キャンセル",0,IFERROR(VLOOKUP($D555,INDEX(データ蓄積!$A$16:$A$1015,MATCH($D555,データ蓄積!$A$16:$A$1015,0)+1):'データ蓄積'!$BI$1015,23,),0))</f>
        <v>0</v>
      </c>
      <c r="R555" s="384">
        <f>IF($F554="申請キャンセル",0,IFERROR(VLOOKUP($D555,INDEX(データ蓄積!$A$16:$A$1015,MATCH($D555,データ蓄積!$A$16:$A$1015,0)+1):'データ蓄積'!$CO$1015,92,),0))</f>
        <v>0</v>
      </c>
      <c r="S555" s="385">
        <f>IF($F554="申請キャンセル",0,IFERROR(VLOOKUP($D555,INDEX(データ蓄積!$A$16:$A$1015,MATCH($D555,データ蓄積!$A$16:$A$1015,0)+1):'データ蓄積'!$BI$1015,22,),0))</f>
        <v>0</v>
      </c>
      <c r="T555" s="386" t="str">
        <f>IF($F554="申請キャンセル",0,IF((AJ555+AP555)&gt;0,ROUNDDOWN((AJ555+AP555)/(AL555+AR555),4)*1000," "))</f>
        <v xml:space="preserve"> </v>
      </c>
      <c r="U555" s="387" t="str">
        <f>IF($F555="申請キャンセル",0,IFERROR(IF(AJ555+AP555=0,"",VLOOKUP(Q555,Sheet1!$B$4:$C$64,2,0)),0))</f>
        <v/>
      </c>
      <c r="V555" s="388">
        <f>IF($F554="申請キャンセル",0,IFERROR(VLOOKUP($D555,INDEX(データ蓄積!$A$16:$A$1015,MATCH($D555,データ蓄積!$A$16:$A$1015,0)+1):'データ蓄積'!$BI$1015,12,),0))</f>
        <v>0</v>
      </c>
      <c r="W555" s="389">
        <f>IF($F554="申請キャンセル",0,IFERROR(VLOOKUP($D555,INDEX(データ蓄積!$A$16:$A$1015,MATCH($D555,データ蓄積!$A$16:$A$1015,0)+1):'データ蓄積'!$BI$1015,25,),0))</f>
        <v>0</v>
      </c>
      <c r="X555" s="383">
        <f>IF($F554="申請キャンセル",0,IFERROR(VLOOKUP($D555,INDEX(データ蓄積!$A$16:$A$1015,MATCH($D555,データ蓄積!$A$16:$A$1015,0)+1):'データ蓄積'!$DB$1015,27,),0))</f>
        <v>0</v>
      </c>
      <c r="Y555" s="390">
        <f t="shared" si="2653"/>
        <v>0</v>
      </c>
      <c r="Z555" s="383">
        <f>IF($F554="申請キャンセル",0,IFERROR(VLOOKUP($D555,INDEX(データ蓄積!$A$16:$A$1015,MATCH($D555,データ蓄積!$A$16:$A$1015,0)+1):'データ蓄積'!$DB$1015,26,),0))</f>
        <v>0</v>
      </c>
      <c r="AA555" s="383">
        <f>IF($F554="申請キャンセル",0,IFERROR(VLOOKUP($D555,INDEX(データ蓄積!$A$16:$A$1015,MATCH($D555,データ蓄積!$A$16:$A$1015,0)+1):'データ蓄積'!$DB$1015,28,),0))</f>
        <v>0</v>
      </c>
      <c r="AB555" s="385">
        <f t="shared" ref="AB555" si="2819">IF($W555="初 年 度",TRUNC((+AA555-BP555)/2,0),0)</f>
        <v>0</v>
      </c>
      <c r="AC555" s="381"/>
      <c r="AD555" s="380">
        <f>IF($F554="申請キャンセル",0,IFERROR(VLOOKUP($D555,INDEX(データ蓄積!$A$16:$A$1015,MATCH($D555,データ蓄積!$A$16:$A$1015,0)+1):'データ蓄積'!$DB$1015,30,),0))</f>
        <v>0</v>
      </c>
      <c r="AE555" s="383">
        <f t="shared" si="2655"/>
        <v>0</v>
      </c>
      <c r="AF555" s="383">
        <f>IF($F554="申請キャンセル",0,IFERROR(VLOOKUP($D555,INDEX(データ蓄積!$A$16:$A$1015,MATCH($D555,データ蓄積!$A$16:$A$1015,0)+1):'データ蓄積'!$DB$1015,29,),0))</f>
        <v>0</v>
      </c>
      <c r="AG555" s="383">
        <f>IF($F554="申請キャンセル",0,IFERROR(VLOOKUP($D555,INDEX(データ蓄積!$A$16:$A$1015,MATCH($D555,データ蓄積!$A$16:$A$1015,0)+1):'データ蓄積'!$DB$1015,31,),0))</f>
        <v>0</v>
      </c>
      <c r="AH555" s="383">
        <f t="shared" si="2692"/>
        <v>0</v>
      </c>
      <c r="AI555" s="381"/>
      <c r="AJ555" s="385">
        <f t="shared" ref="AJ555" si="2820">+X555+AD555</f>
        <v>0</v>
      </c>
      <c r="AK555" s="390">
        <f t="shared" si="2810"/>
        <v>0</v>
      </c>
      <c r="AL555" s="383">
        <f t="shared" si="2810"/>
        <v>0</v>
      </c>
      <c r="AM555" s="383">
        <f t="shared" si="2810"/>
        <v>0</v>
      </c>
      <c r="AN555" s="385">
        <f t="shared" si="2810"/>
        <v>0</v>
      </c>
      <c r="AO555" s="381"/>
      <c r="AP555" s="383">
        <f>IF($F554="申請キャンセル",0,IFERROR(VLOOKUP($D555,INDEX(データ蓄積!$A$16:$A$1015,MATCH($D555,データ蓄積!$A$16:$A$1015,0)+1):'データ蓄積'!$DB$1015,33,),0))</f>
        <v>0</v>
      </c>
      <c r="AQ555" s="390">
        <f t="shared" si="2657"/>
        <v>0</v>
      </c>
      <c r="AR555" s="383">
        <f>IF($F554="申請キャンセル",0,IFERROR(VLOOKUP($D555,INDEX(データ蓄積!$A$16:$A$1015,MATCH($D555,データ蓄積!$A$16:$A$1015,0)+1):'データ蓄積'!$DB$1015,32,),0))</f>
        <v>0</v>
      </c>
      <c r="AS555" s="383">
        <f>IF($F554="申請キャンセル",0,IFERROR(VLOOKUP($D555,INDEX(データ蓄積!$A$16:$A$1015,MATCH($D555,データ蓄積!$A$16:$A$1015,0)+1):'データ蓄積'!$DB$1015,34,),0))</f>
        <v>0</v>
      </c>
      <c r="AT555" s="385">
        <f t="shared" si="2693"/>
        <v>0</v>
      </c>
      <c r="AU555" s="381"/>
      <c r="AV555" s="383">
        <f>IF($F554="申請キャンセル",0,IFERROR(VLOOKUP($D555,INDEX(データ蓄積!$A$16:$A$1015,MATCH($D555,データ蓄積!$A$16:$A$1015,0)+1):'データ蓄積'!$DB$1015,36,),0))</f>
        <v>0</v>
      </c>
      <c r="AW555" s="390">
        <f t="shared" si="2658"/>
        <v>0</v>
      </c>
      <c r="AX555" s="383">
        <f>IF($F554="申請キャンセル",0,IFERROR(VLOOKUP($D555,INDEX(データ蓄積!$A$16:$A$1015,MATCH($D555,データ蓄積!$A$16:$A$1015,0)+1):'データ蓄積'!$DB$1015,35,),0))</f>
        <v>0</v>
      </c>
      <c r="AY555" s="383">
        <f>IF($F554="申請キャンセル",0,IFERROR(VLOOKUP($D555,INDEX(データ蓄積!$A$16:$A$1015,MATCH($D555,データ蓄積!$A$16:$A$1015,0)+1):'データ蓄積'!$DB$1015,37,),0))</f>
        <v>0</v>
      </c>
      <c r="AZ555" s="385">
        <f t="shared" si="2694"/>
        <v>0</v>
      </c>
      <c r="BA555" s="381"/>
      <c r="BB555" s="391">
        <f t="shared" ref="BB555" si="2821">+AK555+AQ555+AW555</f>
        <v>0</v>
      </c>
      <c r="BC555" s="383">
        <f t="shared" si="2749"/>
        <v>0</v>
      </c>
      <c r="BD555" s="383">
        <f t="shared" si="2749"/>
        <v>0</v>
      </c>
      <c r="BE555" s="392">
        <f t="shared" si="2749"/>
        <v>0</v>
      </c>
      <c r="BF555" s="369"/>
      <c r="BG555" s="380">
        <f>IF($F554="申請キャンセル",0,IF(H555="（○）",220,0))</f>
        <v>0</v>
      </c>
      <c r="BH555" s="385">
        <f>IF($F554="申請キャンセル",0,IF(H555="（○）",SUM(AK555+AQ555+AW555),0))</f>
        <v>0</v>
      </c>
      <c r="BI555" s="383">
        <f>IF($F554="申請キャンセル",0,IF(H555="（○）",SUM(AL555+AR555),0))</f>
        <v>0</v>
      </c>
      <c r="BJ555" s="383">
        <f t="shared" si="2660"/>
        <v>0</v>
      </c>
      <c r="BK555" s="392">
        <f t="shared" ref="BK555" si="2822">IF($W555="初 年 度",TRUNC((+BJ555-CB555),0),0)</f>
        <v>0</v>
      </c>
      <c r="BL555" s="46"/>
      <c r="BM555" s="380">
        <f t="shared" si="2777"/>
        <v>0</v>
      </c>
      <c r="BN555" s="381">
        <f t="shared" si="2777"/>
        <v>0</v>
      </c>
      <c r="BP555" s="127">
        <f t="shared" si="2662"/>
        <v>0</v>
      </c>
      <c r="BQ555" s="128">
        <f t="shared" ref="BQ555" si="2823">ROUNDUP(BP555/2,0)</f>
        <v>0</v>
      </c>
      <c r="BR555" s="45"/>
      <c r="BS555" s="127">
        <f t="shared" si="2664"/>
        <v>0</v>
      </c>
      <c r="BT555" s="128">
        <f t="shared" ref="BT555" si="2824">ROUNDUP(BS555/2,0)</f>
        <v>0</v>
      </c>
      <c r="BU555" s="45"/>
      <c r="BV555" s="127">
        <f t="shared" si="2666"/>
        <v>0</v>
      </c>
      <c r="BW555" s="128">
        <f t="shared" si="2695"/>
        <v>0</v>
      </c>
      <c r="BX555" s="45"/>
      <c r="BY555" s="127">
        <f t="shared" si="2667"/>
        <v>0</v>
      </c>
      <c r="BZ555" s="128">
        <f t="shared" ref="BZ555" si="2825">ROUNDUP(BY555/2,0)</f>
        <v>0</v>
      </c>
      <c r="CA555" s="45"/>
      <c r="CB555" s="127">
        <f t="shared" si="2669"/>
        <v>0</v>
      </c>
      <c r="CC555" s="128">
        <f t="shared" ref="CC555" si="2826">+CB555</f>
        <v>0</v>
      </c>
      <c r="CD555" s="45"/>
      <c r="CE555" s="370">
        <f>IF($F554="申請キャンセル",0,IFERROR(VLOOKUP($D555,INDEX(データ蓄積!$A$16:$A$1015,MATCH($D555,データ蓄積!$A$16:$A$1015,0)+1):'データ蓄積'!$DB$1015,83,),0))</f>
        <v>0</v>
      </c>
      <c r="CF555" s="371">
        <f>IF($F554="申請キャンセル",0,IFERROR(VLOOKUP($D555,INDEX(データ蓄積!$A$16:$A$1015,MATCH($D555,データ蓄積!$A$16:$A$1015,0)+1):'データ蓄積'!$DB$1015,6,),0))</f>
        <v>0</v>
      </c>
      <c r="CG555" s="214" t="str">
        <f t="shared" si="2765"/>
        <v xml:space="preserve"> </v>
      </c>
      <c r="CH555" s="214" t="str">
        <f t="shared" si="2765"/>
        <v/>
      </c>
      <c r="CI555" s="214" t="str">
        <f t="shared" ref="CI555" si="2827">IF(CG555&gt;=CH555,"OK","下限本数を下回っています")</f>
        <v>OK</v>
      </c>
      <c r="CJ555" s="371">
        <f>IF($F554="申請キャンセル",0,IFERROR(VLOOKUP($D555,INDEX(データ蓄積!$A$16:$A$1015,MATCH($D555,データ蓄積!$A$16:$A$1015,0)+1):'データ蓄積'!$DB$1015,9,),0))</f>
        <v>0</v>
      </c>
      <c r="CK555" s="372">
        <f>IF($F554="申請キャンセル",0,IFERROR(VLOOKUP($D555,INDEX(データ蓄積!$A$16:$A$1015,MATCH($D555,データ蓄積!$A$16:$A$1015,0)+1):'データ蓄積'!$DB$1015,11,),0))</f>
        <v>0</v>
      </c>
      <c r="CL555" s="372">
        <f>IF($F554="申請キャンセル",0,IFERROR(VLOOKUP($D555,INDEX(データ蓄積!$A$16:$A$1015,MATCH($D555,データ蓄積!$A$16:$A$1015,0)+1):'データ蓄積'!$DB$1015,13,),0))</f>
        <v>0</v>
      </c>
      <c r="CM555" s="372">
        <f>IF($F554="申請キャンセル",0,IFERROR(VLOOKUP($D555,INDEX(データ蓄積!$A$16:$A$1015,MATCH($D555,データ蓄積!$A$16:$A$1015,0)+1):'データ蓄積'!$DB$1015,15,),0))</f>
        <v>0</v>
      </c>
      <c r="CN555" s="372">
        <f>IF($F554="申請キャンセル",0,IFERROR(VLOOKUP($D555,INDEX(データ蓄積!$A$16:$A$1015,MATCH($D555,データ蓄積!$A$16:$A$1015,0)+1):'データ蓄積'!$DB$1015,17,),0))</f>
        <v>0</v>
      </c>
      <c r="CO555" s="372">
        <f>IF($F554="申請キャンセル",0,IFERROR(VLOOKUP($D555,INDEX(データ蓄積!$A$16:$A$1015,MATCH($D555,データ蓄積!$A$16:$A$1015,0)+1):'データ蓄積'!$DB$1015,18,),0))</f>
        <v>0</v>
      </c>
      <c r="CP555" s="371">
        <f>IF($F554="申請キャンセル",0,IFERROR(VLOOKUP($D555,INDEX(データ蓄積!$A$16:$A$1015,MATCH($D555,データ蓄積!$A$16:$A$1015,0)+1):'データ蓄積'!$DB$1015,19,),0))</f>
        <v>0</v>
      </c>
      <c r="CQ555" s="372">
        <f>IF($F554="申請キャンセル",0,IFERROR(VLOOKUP($D555,INDEX(データ蓄積!$A$16:$A$1015,MATCH($D555,データ蓄積!$A$16:$A$1015,0)+1):'データ蓄積'!$DB$1015,24,),0))</f>
        <v>0</v>
      </c>
      <c r="CR555" s="99" t="str">
        <f>IF($F554="申請キャンセル",0,CONCATENATE(CS555,$CS$14,CT555,$CT$14,CU555,$CU$14))</f>
        <v>0年0月0日</v>
      </c>
      <c r="CS555" s="99">
        <f>IF($F554="申請キャンセル",0,IFERROR(VLOOKUP($D555,INDEX(データ蓄積!$A$16:$A$1015,MATCH($D555,データ蓄積!$A$16:$A$1015,0)+1):'データ蓄積'!$DB$1015,70,),0))</f>
        <v>0</v>
      </c>
      <c r="CT555" s="99">
        <f>IF($F554="申請キャンセル",0,IFERROR(VLOOKUP($D555,INDEX(データ蓄積!$A$16:$A$1015,MATCH($D555,データ蓄積!$A$16:$A$1015,0)+1):'データ蓄積'!$DB$1015,71,),0))</f>
        <v>0</v>
      </c>
      <c r="CU555" s="99">
        <f>IF($F554="申請キャンセル",0,IFERROR(VLOOKUP($D555,INDEX(データ蓄積!$A$16:$A$1015,MATCH($D555,データ蓄積!$A$16:$A$1015,0)+1):'データ蓄積'!$DB$1015,72,),0))</f>
        <v>0</v>
      </c>
      <c r="CV555" s="99" t="str">
        <f>IF($F554="申請キャンセル",0,CONCATENATE(CW555,$CW$14,CX555,$CX$14,CY555,$CY$14))</f>
        <v>0年0月0日</v>
      </c>
      <c r="CW555" s="99">
        <f>IF($F554="申請キャンセル",0,IFERROR(VLOOKUP($D555,INDEX(データ蓄積!$A$16:$A$1015,MATCH($D555,データ蓄積!$A$16:$A$1015,0)+1):'データ蓄積'!$DB$1015,73,),0))</f>
        <v>0</v>
      </c>
      <c r="CX555" s="99">
        <f>IF($F554="申請キャンセル",0,IFERROR(VLOOKUP($D555,INDEX(データ蓄積!$A$16:$A$1015,MATCH($D555,データ蓄積!$A$16:$A$1015,0)+1):'データ蓄積'!$DB$1015,74,),0))</f>
        <v>0</v>
      </c>
      <c r="CY555" s="99">
        <f>IF($F554="申請キャンセル",0,IFERROR(VLOOKUP($D555,INDEX(データ蓄積!$A$16:$A$1015,MATCH($D555,データ蓄積!$A$16:$A$1015,0)+1):'データ蓄積'!$DB$1015,75,),0))</f>
        <v>0</v>
      </c>
      <c r="CZ555" s="211">
        <f>IF($F554="申請キャンセル",0,IFERROR(VLOOKUP($D555,INDEX(データ蓄積!$A$16:$A$1015,MATCH($D555,データ蓄積!$A$16:$A$1015,0)+1):'データ蓄積'!$CF$1015,84,),0))</f>
        <v>0</v>
      </c>
      <c r="DA555" s="211">
        <f>IF($F554="申請キャンセル",0,IFERROR(VLOOKUP($D555,INDEX(データ蓄積!$A$16:$A$1015,MATCH($D555,データ蓄積!$A$16:$A$1015,0)+1):'データ蓄積'!$CG$1015,85,),0))</f>
        <v>0</v>
      </c>
      <c r="DB555" s="211">
        <f>IF($F554="申請キャンセル",0,IFERROR(VLOOKUP($D555,INDEX(データ蓄積!$A$16:$A$1015,MATCH($D555,データ蓄積!$A$16:$A$1015,0)+1):'データ蓄積'!$CH$1015,86,),0))</f>
        <v>0</v>
      </c>
      <c r="DC555" s="211"/>
      <c r="DD555" s="204">
        <f>IF($F554="申請キャンセル",0,IFERROR(VLOOKUP($D555,INDEX(データ蓄積!$A$16:$A$1015,MATCH($D555,データ蓄積!$A$16:$A$1015,0)+1):'データ蓄積'!$CN$1015,91,),0))</f>
        <v>0</v>
      </c>
      <c r="DE555" s="204">
        <f>IF($F554="申請キャンセル",0,IFERROR(VLOOKUP($D555,INDEX(データ蓄積!$A$16:$A$1015,MATCH($D555,データ蓄積!$A$16:$A$1015,0)+1):'データ蓄積'!$CN$1015,92,),0))</f>
        <v>0</v>
      </c>
    </row>
    <row r="556" spans="1:109" ht="18.75" customHeight="1" x14ac:dyDescent="0.15">
      <c r="A556" s="349">
        <f>IFERROR(VLOOKUP($D556,INDEX(データ蓄積!$A$16:$A$1015,MATCH($D556,データ蓄積!$A$16:$A$1015,0)):'データ蓄積'!$BI$1015,3,),0)</f>
        <v>0</v>
      </c>
      <c r="B556" s="350">
        <f>IFERROR(VLOOKUP($D556,INDEX(データ蓄積!$A$16:$A$1015,MATCH($D556,データ蓄積!$A$16:$A$1015,0)):'データ蓄積'!$BI$1015,4,),0)</f>
        <v>0</v>
      </c>
      <c r="C556" s="349">
        <f>IFERROR(VLOOKUP($D556,INDEX(データ蓄積!$A$16:$A$1015,MATCH($D556,データ蓄積!$A$16:$A$1015,0)):'データ蓄積'!$BI$1015,5,),0)</f>
        <v>0</v>
      </c>
      <c r="D556" s="349">
        <f t="shared" si="1991"/>
        <v>271</v>
      </c>
      <c r="E556" s="351">
        <f>IFERROR(VLOOKUP($D556,INDEX(データ蓄積!$A$16:$A$1015,MATCH($D556,データ蓄積!$A$16:$A$1015,0)):'データ蓄積'!$BI$1015,2,),0)</f>
        <v>0</v>
      </c>
      <c r="F556" s="352">
        <f>IFERROR(VLOOKUP($D556,INDEX(データ蓄積!$A$16:$A$1015,MATCH($D556,データ蓄積!$A$16:$A$1015,0)):'データ蓄積'!$CD$1015,82,),0)</f>
        <v>0</v>
      </c>
      <c r="G556" s="353">
        <f>IF($F556="申請キャンセル",0,IFERROR(VLOOKUP($D556,INDEX(データ蓄積!$A$16:$A$1015,MATCH($D556,データ蓄積!$A$16:$A$1015,0)):'データ蓄積'!$BI$1015,8,),0))</f>
        <v>0</v>
      </c>
      <c r="H556" s="346">
        <f>IF($F556="申請キャンセル",0,IFERROR(VLOOKUP($D556,INDEX(データ蓄積!$A$16:$A$1015,MATCH($D556,データ蓄積!$A$16:$A$1015,0)):'データ蓄積'!$BI$1015,10,),0))</f>
        <v>0</v>
      </c>
      <c r="I556" s="354" t="str">
        <f>IF($F556="申請キャンセル","",LEFT(IFERROR(VLOOKUP($D556,INDEX(データ蓄積!$A$16:$A$1015,MATCH($D556,データ蓄積!$A$16:$A$1015,0)):'データ蓄積'!$CH$1015,84,),""),2))</f>
        <v/>
      </c>
      <c r="J556" s="346" t="str">
        <f>IF($F556="申請キャンセル","",LEFT(IFERROR(VLOOKUP($D556,INDEX(データ蓄積!$A$16:$A$1015,MATCH($D556,データ蓄積!$A$16:$A$1015,0)):'データ蓄積'!$CL$1015,86,),""),2))</f>
        <v/>
      </c>
      <c r="K556" s="355">
        <f>IF($F556="申請キャンセル",0,IFERROR(VLOOKUP($D556,INDEX(データ蓄積!$A$16:$A$1015,MATCH($D556,データ蓄積!$A$16:$A$1015,0)):'データ蓄積'!$CO$1015,90,),0))</f>
        <v>0</v>
      </c>
      <c r="L556" s="350">
        <f>IF(G556=0,0,IF($F556="申請キャンセル",0,IF(K556="","","〇")))</f>
        <v>0</v>
      </c>
      <c r="M556" s="356">
        <f>IF($F556="申請キャンセル",0,IFERROR(VLOOKUP($D556,INDEX(データ蓄積!$A$16:$A$1015,MATCH($D556,データ蓄積!$A$16:$A$1015,0)):'データ蓄積'!$BI$1015,14,),))</f>
        <v>0</v>
      </c>
      <c r="N556" s="357">
        <f>IF($F556="申請キャンセル",0,IFERROR(VLOOKUP($D556,INDEX(データ蓄積!$A$16:$A$1015,MATCH($D556,データ蓄積!$A$16:$A$1015,0)):'データ蓄積'!$BI$1015,16,),0))</f>
        <v>0</v>
      </c>
      <c r="O556" s="356">
        <f>IF($F556="申請キャンセル",0,IFERROR(VLOOKUP($D556,INDEX(データ蓄積!$A$16:$A$1015,MATCH($D556,データ蓄積!$A$16:$A$1015,0)):'データ蓄積'!$BI$1015,20,),0))</f>
        <v>0</v>
      </c>
      <c r="P556" s="358">
        <f>IF($F556="申請キャンセル",0,IFERROR(VLOOKUP($D556,INDEX(データ蓄積!$A$16:$A$1015,MATCH($D556,データ蓄積!$A$16:$A$1015,0)):'データ蓄積'!$BI$1015,21,),0))</f>
        <v>0</v>
      </c>
      <c r="Q556" s="359">
        <f>IF($F556="申請キャンセル",0,IFERROR(VLOOKUP($D556,INDEX(データ蓄積!$A$16:$A$1015,MATCH($D556,データ蓄積!$A$16:$A$1015,0)):'データ蓄積'!$BI$1015,23,),0))</f>
        <v>0</v>
      </c>
      <c r="R556" s="360">
        <f>IF($F556="申請キャンセル",0,IFERROR(VLOOKUP($D556,INDEX(データ蓄積!$A$16:$A$1015,MATCH($D556,データ蓄積!$A$16:$A$1015,0)):'データ蓄積'!$CO$1015,92,),0))</f>
        <v>0</v>
      </c>
      <c r="S556" s="361">
        <f>IF($F556="申請キャンセル",0,IFERROR(VLOOKUP($D556,INDEX(データ蓄積!$A$16:$A$1015,MATCH($D556,データ蓄積!$A$16:$A$1015,0)):'データ蓄積'!$BI$1015,22,),0))</f>
        <v>0</v>
      </c>
      <c r="T556" s="362" t="str">
        <f>IF($F556="申請キャンセル",0,IF((AJ556+AP556)&gt;0,ROUNDDOWN((AJ556+AP556)/(AL556+AR556),4)*1000," "))</f>
        <v xml:space="preserve"> </v>
      </c>
      <c r="U556" s="363" t="str">
        <f>IF($F556="申請キャンセル",0,IFERROR(IF(AJ556+AP556=0,"",VLOOKUP(Q556,Sheet1!$B$4:$C$64,2,0)),0))</f>
        <v/>
      </c>
      <c r="V556" s="364">
        <f>IF($F556="申請キャンセル",0,IFERROR(VLOOKUP($D556,INDEX(データ蓄積!$A$16:$A$1015,MATCH($D556,データ蓄積!$A$16:$A$1015,0)):'データ蓄積'!$BI$1015,12,),0))</f>
        <v>0</v>
      </c>
      <c r="W556" s="365">
        <f>IF($F556="申請キャンセル",0,IFERROR(VLOOKUP($D556,INDEX(データ蓄積!$A$16:$A$1015,MATCH($D556,データ蓄積!$A$16:$A$1015,0)):'データ蓄積'!$BI$1015,25,),0))</f>
        <v>0</v>
      </c>
      <c r="X556" s="356">
        <f>IF($F556="申請キャンセル",0,IFERROR(VLOOKUP($D556,INDEX(データ蓄積!$A$16:$A$1015,MATCH($D556,データ蓄積!$A$16:$A$1015,0)):'データ蓄積'!$DB$1015,27,),0))</f>
        <v>0</v>
      </c>
      <c r="Y556" s="366">
        <f t="shared" si="2653"/>
        <v>0</v>
      </c>
      <c r="Z556" s="358">
        <f>IF($F556="申請キャンセル",0,IFERROR(VLOOKUP($D556,INDEX(データ蓄積!$A$16:$A$1015,MATCH($D556,データ蓄積!$A$16:$A$1015,0)):'データ蓄積'!$DB$1015,26,),0))</f>
        <v>0</v>
      </c>
      <c r="AA556" s="367">
        <f>IF($F556="申請キャンセル",0,IFERROR(VLOOKUP($D556,INDEX(データ蓄積!$A$16:$A$1015,MATCH($D556,データ蓄積!$A$16:$A$1015,0)):'データ蓄積'!$DB$1015,28,),0))</f>
        <v>0</v>
      </c>
      <c r="AB556" s="358">
        <f>IF($W556="初 年 度",TRUNC((+AA556-BP556)/2,0),0)</f>
        <v>0</v>
      </c>
      <c r="AC556" s="357"/>
      <c r="AD556" s="356">
        <f>IF($F556="申請キャンセル",0,IFERROR(VLOOKUP($D556,INDEX(データ蓄積!$A$16:$A$1015,MATCH($D556,データ蓄積!$A$16:$A$1015,0)):'データ蓄積'!$DB$1015,30,),0))</f>
        <v>0</v>
      </c>
      <c r="AE556" s="359">
        <f t="shared" si="2655"/>
        <v>0</v>
      </c>
      <c r="AF556" s="359">
        <f>IF($F556="申請キャンセル",0,IFERROR(VLOOKUP($D556,INDEX(データ蓄積!$A$16:$A$1015,MATCH($D556,データ蓄積!$A$16:$A$1015,0)):'データ蓄積'!$DB$1015,29,),0))</f>
        <v>0</v>
      </c>
      <c r="AG556" s="359">
        <f>IF($F556="申請キャンセル",0,IFERROR(VLOOKUP($D556,INDEX(データ蓄積!$A$16:$A$1015,MATCH($D556,データ蓄積!$A$16:$A$1015,0)):'データ蓄積'!$DB$1015,31,),0))</f>
        <v>0</v>
      </c>
      <c r="AH556" s="359">
        <f t="shared" si="2692"/>
        <v>0</v>
      </c>
      <c r="AI556" s="357"/>
      <c r="AJ556" s="358">
        <f>+X556+AD556</f>
        <v>0</v>
      </c>
      <c r="AK556" s="366">
        <f t="shared" si="2810"/>
        <v>0</v>
      </c>
      <c r="AL556" s="358">
        <f t="shared" si="2810"/>
        <v>0</v>
      </c>
      <c r="AM556" s="367">
        <f t="shared" si="2810"/>
        <v>0</v>
      </c>
      <c r="AN556" s="358">
        <f t="shared" si="2810"/>
        <v>0</v>
      </c>
      <c r="AO556" s="357"/>
      <c r="AP556" s="356">
        <f>IF($F556="申請キャンセル",0,IFERROR(VLOOKUP($D556,INDEX(データ蓄積!$A$16:$A$1015,MATCH($D556,データ蓄積!$A$16:$A$1015,0)):'データ蓄積'!$DB$1015,33,),0))</f>
        <v>0</v>
      </c>
      <c r="AQ556" s="366">
        <f t="shared" si="2657"/>
        <v>0</v>
      </c>
      <c r="AR556" s="358">
        <f>IF($F556="申請キャンセル",0,IFERROR(VLOOKUP($D556,INDEX(データ蓄積!$A$16:$A$1015,MATCH($D556,データ蓄積!$A$16:$A$1015,0)):'データ蓄積'!$DB$1015,32,),0))</f>
        <v>0</v>
      </c>
      <c r="AS556" s="367">
        <f>IF($F556="申請キャンセル",0,IFERROR(VLOOKUP($D556,INDEX(データ蓄積!$A$16:$A$1015,MATCH($D556,データ蓄積!$A$16:$A$1015,0)):'データ蓄積'!$DB$1015,34,),0))</f>
        <v>0</v>
      </c>
      <c r="AT556" s="358">
        <f t="shared" si="2693"/>
        <v>0</v>
      </c>
      <c r="AU556" s="357"/>
      <c r="AV556" s="356">
        <f>IF($F556="申請キャンセル",0,IFERROR(VLOOKUP($D556,INDEX(データ蓄積!$A$16:$A$1015,MATCH($D556,データ蓄積!$A$16:$A$1015,0)):'データ蓄積'!$DB$1015,36,),0))</f>
        <v>0</v>
      </c>
      <c r="AW556" s="366">
        <f t="shared" si="2658"/>
        <v>0</v>
      </c>
      <c r="AX556" s="358">
        <f>IF($F556="申請キャンセル",0,IFERROR(VLOOKUP($D556,INDEX(データ蓄積!$A$16:$A$1015,MATCH($D556,データ蓄積!$A$16:$A$1015,0)):'データ蓄積'!$DB$1015,35,),0))</f>
        <v>0</v>
      </c>
      <c r="AY556" s="367">
        <f>IF($F556="申請キャンセル",0,IFERROR(VLOOKUP($D556,INDEX(データ蓄積!$A$16:$A$1015,MATCH($D556,データ蓄積!$A$16:$A$1015,0)):'データ蓄積'!$DB$1015,37,),0))</f>
        <v>0</v>
      </c>
      <c r="AZ556" s="358">
        <f t="shared" si="2694"/>
        <v>0</v>
      </c>
      <c r="BA556" s="357"/>
      <c r="BB556" s="368">
        <f>+AK556+AQ556+AW556</f>
        <v>0</v>
      </c>
      <c r="BC556" s="358">
        <f t="shared" si="2749"/>
        <v>0</v>
      </c>
      <c r="BD556" s="367">
        <f t="shared" si="2749"/>
        <v>0</v>
      </c>
      <c r="BE556" s="361">
        <f t="shared" si="2749"/>
        <v>0</v>
      </c>
      <c r="BF556" s="369"/>
      <c r="BG556" s="356">
        <f>IF($F556="申請キャンセル",0,IF(H556="（○）",220,0))</f>
        <v>0</v>
      </c>
      <c r="BH556" s="359">
        <f>IF($F556="申請キャンセル",0,IF(H556="（○）",SUM(AK556+AQ556+AW556),0))</f>
        <v>0</v>
      </c>
      <c r="BI556" s="359">
        <f>IF($F556="申請キャンセル",0,IF(H556="（○）",SUM(AL556+AR556),0))</f>
        <v>0</v>
      </c>
      <c r="BJ556" s="359">
        <f t="shared" si="2660"/>
        <v>0</v>
      </c>
      <c r="BK556" s="361">
        <f>IF($W556="初 年 度",TRUNC((+BJ556-CB556),0),0)</f>
        <v>0</v>
      </c>
      <c r="BL556" s="46"/>
      <c r="BM556" s="356">
        <f t="shared" si="2777"/>
        <v>0</v>
      </c>
      <c r="BN556" s="357">
        <f t="shared" si="2777"/>
        <v>0</v>
      </c>
      <c r="BP556" s="125">
        <f t="shared" si="2662"/>
        <v>0</v>
      </c>
      <c r="BQ556" s="126">
        <f>ROUNDUP(BP556/2,0)</f>
        <v>0</v>
      </c>
      <c r="BR556" s="44"/>
      <c r="BS556" s="125">
        <f t="shared" si="2664"/>
        <v>0</v>
      </c>
      <c r="BT556" s="126">
        <f>ROUNDUP(BS556/2,0)</f>
        <v>0</v>
      </c>
      <c r="BU556" s="44"/>
      <c r="BV556" s="125">
        <f t="shared" si="2666"/>
        <v>0</v>
      </c>
      <c r="BW556" s="126">
        <f t="shared" si="2695"/>
        <v>0</v>
      </c>
      <c r="BX556" s="44"/>
      <c r="BY556" s="125">
        <f t="shared" si="2667"/>
        <v>0</v>
      </c>
      <c r="BZ556" s="126">
        <f>ROUNDUP(BY556/2,0)</f>
        <v>0</v>
      </c>
      <c r="CA556" s="44"/>
      <c r="CB556" s="125">
        <f t="shared" si="2669"/>
        <v>0</v>
      </c>
      <c r="CC556" s="126">
        <f>+CB556</f>
        <v>0</v>
      </c>
      <c r="CD556" s="44"/>
      <c r="CE556" s="370">
        <f>IF($F556="申請キャンセル",0,IF(CE557="","",CE557))</f>
        <v>0</v>
      </c>
      <c r="CF556" s="371">
        <f>IF($F556="申請キャンセル",0,IFERROR(VLOOKUP($D556,INDEX(データ蓄積!$A$16:$A$1015,MATCH($D556,データ蓄積!$A$16:$A$1015,0)):'データ蓄積'!$DB$1015,6,),0))</f>
        <v>0</v>
      </c>
      <c r="CG556" s="214" t="str">
        <f t="shared" si="2765"/>
        <v xml:space="preserve"> </v>
      </c>
      <c r="CH556" s="214" t="str">
        <f t="shared" si="2765"/>
        <v/>
      </c>
      <c r="CI556" s="214" t="str">
        <f>IF(CG556&gt;=CH556,"OK","下限本数を下回っています")</f>
        <v>OK</v>
      </c>
      <c r="CJ556" s="371">
        <f>IF($F556="申請キャンセル",0,IFERROR(VLOOKUP($D556,INDEX(データ蓄積!$A$16:$A$1015,MATCH($D556,データ蓄積!$A$16:$A$1015,0)):'データ蓄積'!$DB$1015,9,),0))</f>
        <v>0</v>
      </c>
      <c r="CK556" s="372">
        <f>IF($F556="申請キャンセル",0,IFERROR(VLOOKUP($D556,INDEX(データ蓄積!$A$16:$A$1015,MATCH($D556,データ蓄積!$A$16:$A$1015,0)):'データ蓄積'!$DB$1015,11,),0))</f>
        <v>0</v>
      </c>
      <c r="CL556" s="372">
        <f>IF($F556="申請キャンセル",0,IFERROR(VLOOKUP($D556,INDEX(データ蓄積!$A$16:$A$1015,MATCH($D556,データ蓄積!$A$16:$A$1015,0)):'データ蓄積'!$DB$1015,13,),0))</f>
        <v>0</v>
      </c>
      <c r="CM556" s="372">
        <f>IF($F556="申請キャンセル",0,IFERROR(VLOOKUP($D556,INDEX(データ蓄積!$A$16:$A$1015,MATCH($D556,データ蓄積!$A$16:$A$1015,0)):'データ蓄積'!$DB$1015,15,),0))</f>
        <v>0</v>
      </c>
      <c r="CN556" s="372">
        <f>IF($F556="申請キャンセル",0,IFERROR(VLOOKUP($D556,INDEX(データ蓄積!$A$16:$A$1015,MATCH($D556,データ蓄積!$A$16:$A$1015,0)):'データ蓄積'!$DB$1015,17,),0))</f>
        <v>0</v>
      </c>
      <c r="CO556" s="372">
        <f>IF($F556="申請キャンセル",0,IFERROR(VLOOKUP($D556,INDEX(データ蓄積!$A$16:$A$1015,MATCH($D556,データ蓄積!$A$16:$A$1015,0)):'データ蓄積'!$DB$1015,18,),0))</f>
        <v>0</v>
      </c>
      <c r="CP556" s="371">
        <f>IF($F556="申請キャンセル",0,IFERROR(VLOOKUP($D556,INDEX(データ蓄積!$A$16:$A$1015,MATCH($D556,データ蓄積!$A$16:$A$1015,0)):'データ蓄積'!$DB$1015,19,),0))</f>
        <v>0</v>
      </c>
      <c r="CQ556" s="372">
        <f>IF($F556="申請キャンセル",0,IFERROR(VLOOKUP($D556,INDEX(データ蓄積!$A$16:$A$1015,MATCH($D556,データ蓄積!$A$16:$A$1015,0)):'データ蓄積'!$DB$1015,24,),0))</f>
        <v>0</v>
      </c>
      <c r="CR556" s="99" t="str">
        <f>IF($F556="申請キャンセル",0,CONCATENATE(CS556,$CS$14,CT556,$CT$14,CU556,$CU$14))</f>
        <v>0年0月0日</v>
      </c>
      <c r="CS556" s="99">
        <f>IF($F556="申請キャンセル",0,IFERROR(VLOOKUP($D556,INDEX(データ蓄積!$A$16:$A$1015,MATCH($D556,データ蓄積!$A$16:$A$1015,0)):'データ蓄積'!$DB$1015,70,),0))</f>
        <v>0</v>
      </c>
      <c r="CT556" s="99">
        <f>IF($F556="申請キャンセル",0,IFERROR(VLOOKUP($D556,INDEX(データ蓄積!$A$16:$A$1015,MATCH($D556,データ蓄積!$A$16:$A$1015,0)):'データ蓄積'!$DB$1015,71,),0))</f>
        <v>0</v>
      </c>
      <c r="CU556" s="99">
        <f>IF($F556="申請キャンセル",0,IFERROR(VLOOKUP($D556,INDEX(データ蓄積!$A$16:$A$1015,MATCH($D556,データ蓄積!$A$16:$A$1015,0)):'データ蓄積'!$DB$1015,72,),0))</f>
        <v>0</v>
      </c>
      <c r="CV556" s="99" t="str">
        <f>IF($F556="申請キャンセル",0,CONCATENATE(CW556,$CW$14,CX556,$CX$14,CY556,$CY$14))</f>
        <v>0年0月0日</v>
      </c>
      <c r="CW556" s="99">
        <f>IF($F556="申請キャンセル",0,IFERROR(VLOOKUP($D556,INDEX(データ蓄積!$A$16:$A$1015,MATCH($D556,データ蓄積!$A$16:$A$1015,0)):'データ蓄積'!$DB$1015,73,),0))</f>
        <v>0</v>
      </c>
      <c r="CX556" s="99">
        <f>IF($F556="申請キャンセル",0,IFERROR(VLOOKUP($D556,INDEX(データ蓄積!$A$16:$A$1015,MATCH($D556,データ蓄積!$A$16:$A$1015,0)):'データ蓄積'!$DB$1015,74,),0))</f>
        <v>0</v>
      </c>
      <c r="CY556" s="99">
        <f>IF($F556="申請キャンセル",0,IFERROR(VLOOKUP($D556,INDEX(データ蓄積!$A$16:$A$1015,MATCH($D556,データ蓄積!$A$16:$A$1015,0)):'データ蓄積'!$DB$1015,75,),0))</f>
        <v>0</v>
      </c>
      <c r="CZ556" s="211">
        <f>IF($F556="申請キャンセル",0,IFERROR(VLOOKUP($D556,INDEX(データ蓄積!$A$16:$A$1015,MATCH($D556,データ蓄積!$A$16:$A$1015,0)):'データ蓄積'!$CF$1015,84,),0))</f>
        <v>0</v>
      </c>
      <c r="DA556" s="211">
        <f>IF($F556="申請キャンセル",0,IFERROR(VLOOKUP($D556,INDEX(データ蓄積!$A$16:$A$1015,MATCH($D556,データ蓄積!$A$16:$A$1015,0)):'データ蓄積'!$CG$1015,85,),0))</f>
        <v>0</v>
      </c>
      <c r="DB556" s="211">
        <f>IF($F556="申請キャンセル",0,IFERROR(VLOOKUP($D556,INDEX(データ蓄積!$A$16:$A$1015,MATCH($D556,データ蓄積!$A$16:$A$1015,0)):'データ蓄積'!$CH$1015,86,),0))</f>
        <v>0</v>
      </c>
      <c r="DC556" s="211"/>
      <c r="DD556" s="204">
        <f>IF($F556="申請キャンセル",0,IFERROR(VLOOKUP($D556,INDEX(データ蓄積!$A$16:$A$1015,MATCH($D556,データ蓄積!$A$16:$A$1015,0)):'データ蓄積'!$CN$1015,91,),0))</f>
        <v>0</v>
      </c>
      <c r="DE556" s="204">
        <f>IF($F556="申請キャンセル",0,IFERROR(VLOOKUP($D556,INDEX(データ蓄積!$A$16:$A$1015,MATCH($D556,データ蓄積!$A$16:$A$1015,0)):'データ蓄積'!$CN$1015,92,),0))</f>
        <v>0</v>
      </c>
    </row>
    <row r="557" spans="1:109" ht="18.75" customHeight="1" x14ac:dyDescent="0.15">
      <c r="A557" s="373">
        <f>IFERROR(VLOOKUP($D557,INDEX(データ蓄積!$A$16:$A$1015,MATCH($D557,データ蓄積!$A$16:$A$1015,0)+1):'データ蓄積'!$BI$1015,3,),0)</f>
        <v>0</v>
      </c>
      <c r="B557" s="374">
        <f>IFERROR(VLOOKUP($D557,INDEX(データ蓄積!$A$16:$A$1015,MATCH($D557,データ蓄積!$A$16:$A$1015,0)+1):'データ蓄積'!$BI$1015,4,),0)</f>
        <v>0</v>
      </c>
      <c r="C557" s="375">
        <f>IFERROR(VLOOKUP($D557,INDEX(データ蓄積!$A$16:$A$1015,MATCH($D557,データ蓄積!$A$16:$A$1015,0)+1):'データ蓄積'!$BI$1015,5,),0)</f>
        <v>0</v>
      </c>
      <c r="D557" s="373">
        <f t="shared" si="1991"/>
        <v>271</v>
      </c>
      <c r="E557" s="347">
        <f>IFERROR(VLOOKUP($D557,INDEX(データ蓄積!$A$16:$A$1015,MATCH($D557,データ蓄積!$A$16:$A$1015,0)+1):'データ蓄積'!$BI$1015,2,),0)</f>
        <v>0</v>
      </c>
      <c r="F557" s="376">
        <f>IFERROR(VLOOKUP($D557,INDEX(データ蓄積!$A$16:$A$1015,MATCH($D557,データ蓄積!$A$16:$A$1015,0)+1):'データ蓄積'!$CD$1015,82,),0)</f>
        <v>0</v>
      </c>
      <c r="G557" s="377">
        <f>IF($F556="申請キャンセル",0,IFERROR(VLOOKUP($D557,INDEX(データ蓄積!$A$16:$A$1015,MATCH($D557,データ蓄積!$A$16:$A$1015,0)+1):'データ蓄積'!$BI$1015,8,),0))</f>
        <v>0</v>
      </c>
      <c r="H557" s="347">
        <f>IF($F556="申請キャンセル",0,IFERROR(VLOOKUP($D557,INDEX(データ蓄積!$A$16:$A$1015,MATCH($D557,データ蓄積!$A$16:$A$1015,0)+1):'データ蓄積'!$BI$1015,10,),0))</f>
        <v>0</v>
      </c>
      <c r="I557" s="378" t="str">
        <f>IF($F556="申請キャンセル","",LEFT(IFERROR(VLOOKUP($D557,INDEX(データ蓄積!$A$16:$A$1015,MATCH($D557,データ蓄積!$A$16:$A$1015,0)+1):'データ蓄積'!$CH$1015,84,),""),2))</f>
        <v/>
      </c>
      <c r="J557" s="347" t="str">
        <f>IF($F556="申請キャンセル","",LEFT(IFERROR(VLOOKUP($D557,INDEX(データ蓄積!$A$16:$A$1015,MATCH($D556,データ蓄積!$A$16:$A$1015,0)+1):'データ蓄積'!$CL$1015,86,),""),2))</f>
        <v/>
      </c>
      <c r="K557" s="379">
        <f>IF($F556="申請キャンセル",0,IFERROR(VLOOKUP($D557,INDEX(データ蓄積!$A$16:$A$1015,MATCH($D557,データ蓄積!$A$16:$A$1015,0)+1):'データ蓄積'!$CO$1015,90,),0))</f>
        <v>0</v>
      </c>
      <c r="L557" s="374">
        <f t="shared" ref="L557" si="2828">IF(G557=0,0,IF($F557="申請キャンセル",0,IF(K557="","","〇")))</f>
        <v>0</v>
      </c>
      <c r="M557" s="380">
        <f>IF($F556="申請キャンセル",0,IFERROR(VLOOKUP($D557,INDEX(データ蓄積!$A$16:$A$1015,MATCH($D557,データ蓄積!$A$16:$A$1015,0)+1):'データ蓄積'!$BI$1015,14,),0))</f>
        <v>0</v>
      </c>
      <c r="N557" s="381">
        <f>IF($F556="申請キャンセル",0,IFERROR(VLOOKUP($D557,INDEX(データ蓄積!$A$16:$A$1015,MATCH($D557,データ蓄積!$A$16:$A$1015,0)+1):'データ蓄積'!$BI$1015,16,),0))</f>
        <v>0</v>
      </c>
      <c r="O557" s="382">
        <f>IF($F556="申請キャンセル",0,IFERROR(VLOOKUP($D557,INDEX(データ蓄積!$A$16:$A$1015,MATCH($D557,データ蓄積!$A$16:$A$1015,0)+1):'データ蓄積'!$BI$1015,20,),0))</f>
        <v>0</v>
      </c>
      <c r="P557" s="383">
        <f>IF($F556="申請キャンセル",0,IFERROR(VLOOKUP($D557,INDEX(データ蓄積!$A$16:$A$1015,MATCH($D557,データ蓄積!$A$16:$A$1015,0)+1):'データ蓄積'!$BI$1015,21,),0))</f>
        <v>0</v>
      </c>
      <c r="Q557" s="383">
        <f>IF($F556="申請キャンセル",0,IFERROR(VLOOKUP($D557,INDEX(データ蓄積!$A$16:$A$1015,MATCH($D557,データ蓄積!$A$16:$A$1015,0)+1):'データ蓄積'!$BI$1015,23,),0))</f>
        <v>0</v>
      </c>
      <c r="R557" s="384">
        <f>IF($F556="申請キャンセル",0,IFERROR(VLOOKUP($D557,INDEX(データ蓄積!$A$16:$A$1015,MATCH($D557,データ蓄積!$A$16:$A$1015,0)+1):'データ蓄積'!$CO$1015,92,),0))</f>
        <v>0</v>
      </c>
      <c r="S557" s="385">
        <f>IF($F556="申請キャンセル",0,IFERROR(VLOOKUP($D557,INDEX(データ蓄積!$A$16:$A$1015,MATCH($D557,データ蓄積!$A$16:$A$1015,0)+1):'データ蓄積'!$BI$1015,22,),0))</f>
        <v>0</v>
      </c>
      <c r="T557" s="386" t="str">
        <f>IF($F556="申請キャンセル",0,IF((AJ557+AP557)&gt;0,ROUNDDOWN((AJ557+AP557)/(AL557+AR557),4)*1000," "))</f>
        <v xml:space="preserve"> </v>
      </c>
      <c r="U557" s="387" t="str">
        <f>IF($F557="申請キャンセル",0,IFERROR(IF(AJ557+AP557=0,"",VLOOKUP(Q557,Sheet1!$B$4:$C$64,2,0)),0))</f>
        <v/>
      </c>
      <c r="V557" s="388">
        <f>IF($F556="申請キャンセル",0,IFERROR(VLOOKUP($D557,INDEX(データ蓄積!$A$16:$A$1015,MATCH($D557,データ蓄積!$A$16:$A$1015,0)+1):'データ蓄積'!$BI$1015,12,),0))</f>
        <v>0</v>
      </c>
      <c r="W557" s="389">
        <f>IF($F556="申請キャンセル",0,IFERROR(VLOOKUP($D557,INDEX(データ蓄積!$A$16:$A$1015,MATCH($D557,データ蓄積!$A$16:$A$1015,0)+1):'データ蓄積'!$BI$1015,25,),0))</f>
        <v>0</v>
      </c>
      <c r="X557" s="383">
        <f>IF($F556="申請キャンセル",0,IFERROR(VLOOKUP($D557,INDEX(データ蓄積!$A$16:$A$1015,MATCH($D557,データ蓄積!$A$16:$A$1015,0)+1):'データ蓄積'!$DB$1015,27,),0))</f>
        <v>0</v>
      </c>
      <c r="Y557" s="390">
        <f t="shared" si="2653"/>
        <v>0</v>
      </c>
      <c r="Z557" s="383">
        <f>IF($F556="申請キャンセル",0,IFERROR(VLOOKUP($D557,INDEX(データ蓄積!$A$16:$A$1015,MATCH($D557,データ蓄積!$A$16:$A$1015,0)+1):'データ蓄積'!$DB$1015,26,),0))</f>
        <v>0</v>
      </c>
      <c r="AA557" s="383">
        <f>IF($F556="申請キャンセル",0,IFERROR(VLOOKUP($D557,INDEX(データ蓄積!$A$16:$A$1015,MATCH($D557,データ蓄積!$A$16:$A$1015,0)+1):'データ蓄積'!$DB$1015,28,),0))</f>
        <v>0</v>
      </c>
      <c r="AB557" s="385">
        <f t="shared" ref="AB557" si="2829">IF($W557="初 年 度",TRUNC((+AA557-BP557)/2,0),0)</f>
        <v>0</v>
      </c>
      <c r="AC557" s="381"/>
      <c r="AD557" s="380">
        <f>IF($F556="申請キャンセル",0,IFERROR(VLOOKUP($D557,INDEX(データ蓄積!$A$16:$A$1015,MATCH($D557,データ蓄積!$A$16:$A$1015,0)+1):'データ蓄積'!$DB$1015,30,),0))</f>
        <v>0</v>
      </c>
      <c r="AE557" s="383">
        <f t="shared" si="2655"/>
        <v>0</v>
      </c>
      <c r="AF557" s="383">
        <f>IF($F556="申請キャンセル",0,IFERROR(VLOOKUP($D557,INDEX(データ蓄積!$A$16:$A$1015,MATCH($D557,データ蓄積!$A$16:$A$1015,0)+1):'データ蓄積'!$DB$1015,29,),0))</f>
        <v>0</v>
      </c>
      <c r="AG557" s="383">
        <f>IF($F556="申請キャンセル",0,IFERROR(VLOOKUP($D557,INDEX(データ蓄積!$A$16:$A$1015,MATCH($D557,データ蓄積!$A$16:$A$1015,0)+1):'データ蓄積'!$DB$1015,31,),0))</f>
        <v>0</v>
      </c>
      <c r="AH557" s="383">
        <f t="shared" si="2692"/>
        <v>0</v>
      </c>
      <c r="AI557" s="381"/>
      <c r="AJ557" s="385">
        <f t="shared" ref="AJ557" si="2830">+X557+AD557</f>
        <v>0</v>
      </c>
      <c r="AK557" s="390">
        <f t="shared" si="2810"/>
        <v>0</v>
      </c>
      <c r="AL557" s="383">
        <f t="shared" si="2810"/>
        <v>0</v>
      </c>
      <c r="AM557" s="383">
        <f t="shared" si="2810"/>
        <v>0</v>
      </c>
      <c r="AN557" s="385">
        <f t="shared" si="2810"/>
        <v>0</v>
      </c>
      <c r="AO557" s="381"/>
      <c r="AP557" s="383">
        <f>IF($F556="申請キャンセル",0,IFERROR(VLOOKUP($D557,INDEX(データ蓄積!$A$16:$A$1015,MATCH($D557,データ蓄積!$A$16:$A$1015,0)+1):'データ蓄積'!$DB$1015,33,),0))</f>
        <v>0</v>
      </c>
      <c r="AQ557" s="390">
        <f t="shared" si="2657"/>
        <v>0</v>
      </c>
      <c r="AR557" s="383">
        <f>IF($F556="申請キャンセル",0,IFERROR(VLOOKUP($D557,INDEX(データ蓄積!$A$16:$A$1015,MATCH($D557,データ蓄積!$A$16:$A$1015,0)+1):'データ蓄積'!$DB$1015,32,),0))</f>
        <v>0</v>
      </c>
      <c r="AS557" s="383">
        <f>IF($F556="申請キャンセル",0,IFERROR(VLOOKUP($D557,INDEX(データ蓄積!$A$16:$A$1015,MATCH($D557,データ蓄積!$A$16:$A$1015,0)+1):'データ蓄積'!$DB$1015,34,),0))</f>
        <v>0</v>
      </c>
      <c r="AT557" s="385">
        <f t="shared" si="2693"/>
        <v>0</v>
      </c>
      <c r="AU557" s="381"/>
      <c r="AV557" s="383">
        <f>IF($F556="申請キャンセル",0,IFERROR(VLOOKUP($D557,INDEX(データ蓄積!$A$16:$A$1015,MATCH($D557,データ蓄積!$A$16:$A$1015,0)+1):'データ蓄積'!$DB$1015,36,),0))</f>
        <v>0</v>
      </c>
      <c r="AW557" s="390">
        <f t="shared" si="2658"/>
        <v>0</v>
      </c>
      <c r="AX557" s="383">
        <f>IF($F556="申請キャンセル",0,IFERROR(VLOOKUP($D557,INDEX(データ蓄積!$A$16:$A$1015,MATCH($D557,データ蓄積!$A$16:$A$1015,0)+1):'データ蓄積'!$DB$1015,35,),0))</f>
        <v>0</v>
      </c>
      <c r="AY557" s="383">
        <f>IF($F556="申請キャンセル",0,IFERROR(VLOOKUP($D557,INDEX(データ蓄積!$A$16:$A$1015,MATCH($D557,データ蓄積!$A$16:$A$1015,0)+1):'データ蓄積'!$DB$1015,37,),0))</f>
        <v>0</v>
      </c>
      <c r="AZ557" s="385">
        <f t="shared" si="2694"/>
        <v>0</v>
      </c>
      <c r="BA557" s="381"/>
      <c r="BB557" s="391">
        <f t="shared" ref="BB557:BE572" si="2831">+AK557+AQ557+AW557</f>
        <v>0</v>
      </c>
      <c r="BC557" s="383">
        <f t="shared" si="2831"/>
        <v>0</v>
      </c>
      <c r="BD557" s="383">
        <f t="shared" si="2831"/>
        <v>0</v>
      </c>
      <c r="BE557" s="392">
        <f t="shared" si="2831"/>
        <v>0</v>
      </c>
      <c r="BF557" s="369"/>
      <c r="BG557" s="380">
        <f>IF($F556="申請キャンセル",0,IF(H557="（○）",220,0))</f>
        <v>0</v>
      </c>
      <c r="BH557" s="385">
        <f>IF($F556="申請キャンセル",0,IF(H557="（○）",SUM(AK557+AQ557+AW557),0))</f>
        <v>0</v>
      </c>
      <c r="BI557" s="383">
        <f>IF($F556="申請キャンセル",0,IF(H557="（○）",SUM(AL557+AR557),0))</f>
        <v>0</v>
      </c>
      <c r="BJ557" s="383">
        <f t="shared" si="2660"/>
        <v>0</v>
      </c>
      <c r="BK557" s="392">
        <f t="shared" ref="BK557" si="2832">IF($W557="初 年 度",TRUNC((+BJ557-CB557),0),0)</f>
        <v>0</v>
      </c>
      <c r="BL557" s="46"/>
      <c r="BM557" s="380">
        <f t="shared" si="2777"/>
        <v>0</v>
      </c>
      <c r="BN557" s="381">
        <f t="shared" si="2777"/>
        <v>0</v>
      </c>
      <c r="BP557" s="127">
        <f t="shared" si="2662"/>
        <v>0</v>
      </c>
      <c r="BQ557" s="128">
        <f t="shared" ref="BQ557" si="2833">ROUNDUP(BP557/2,0)</f>
        <v>0</v>
      </c>
      <c r="BR557" s="45"/>
      <c r="BS557" s="127">
        <f t="shared" si="2664"/>
        <v>0</v>
      </c>
      <c r="BT557" s="128">
        <f t="shared" ref="BT557" si="2834">ROUNDUP(BS557/2,0)</f>
        <v>0</v>
      </c>
      <c r="BU557" s="45"/>
      <c r="BV557" s="127">
        <f t="shared" si="2666"/>
        <v>0</v>
      </c>
      <c r="BW557" s="128">
        <f t="shared" si="2695"/>
        <v>0</v>
      </c>
      <c r="BX557" s="45"/>
      <c r="BY557" s="127">
        <f t="shared" si="2667"/>
        <v>0</v>
      </c>
      <c r="BZ557" s="128">
        <f t="shared" ref="BZ557" si="2835">ROUNDUP(BY557/2,0)</f>
        <v>0</v>
      </c>
      <c r="CA557" s="45"/>
      <c r="CB557" s="127">
        <f t="shared" si="2669"/>
        <v>0</v>
      </c>
      <c r="CC557" s="128">
        <f t="shared" ref="CC557" si="2836">+CB557</f>
        <v>0</v>
      </c>
      <c r="CD557" s="45"/>
      <c r="CE557" s="370">
        <f>IF($F556="申請キャンセル",0,IFERROR(VLOOKUP($D557,INDEX(データ蓄積!$A$16:$A$1015,MATCH($D557,データ蓄積!$A$16:$A$1015,0)+1):'データ蓄積'!$DB$1015,83,),0))</f>
        <v>0</v>
      </c>
      <c r="CF557" s="371">
        <f>IF($F556="申請キャンセル",0,IFERROR(VLOOKUP($D557,INDEX(データ蓄積!$A$16:$A$1015,MATCH($D557,データ蓄積!$A$16:$A$1015,0)+1):'データ蓄積'!$DB$1015,6,),0))</f>
        <v>0</v>
      </c>
      <c r="CG557" s="214" t="str">
        <f t="shared" si="2765"/>
        <v xml:space="preserve"> </v>
      </c>
      <c r="CH557" s="214" t="str">
        <f t="shared" si="2765"/>
        <v/>
      </c>
      <c r="CI557" s="214" t="str">
        <f t="shared" ref="CI557" si="2837">IF(CG557&gt;=CH557,"OK","下限本数を下回っています")</f>
        <v>OK</v>
      </c>
      <c r="CJ557" s="371">
        <f>IF($F556="申請キャンセル",0,IFERROR(VLOOKUP($D557,INDEX(データ蓄積!$A$16:$A$1015,MATCH($D557,データ蓄積!$A$16:$A$1015,0)+1):'データ蓄積'!$DB$1015,9,),0))</f>
        <v>0</v>
      </c>
      <c r="CK557" s="372">
        <f>IF($F556="申請キャンセル",0,IFERROR(VLOOKUP($D557,INDEX(データ蓄積!$A$16:$A$1015,MATCH($D557,データ蓄積!$A$16:$A$1015,0)+1):'データ蓄積'!$DB$1015,11,),0))</f>
        <v>0</v>
      </c>
      <c r="CL557" s="372">
        <f>IF($F556="申請キャンセル",0,IFERROR(VLOOKUP($D557,INDEX(データ蓄積!$A$16:$A$1015,MATCH($D557,データ蓄積!$A$16:$A$1015,0)+1):'データ蓄積'!$DB$1015,13,),0))</f>
        <v>0</v>
      </c>
      <c r="CM557" s="372">
        <f>IF($F556="申請キャンセル",0,IFERROR(VLOOKUP($D557,INDEX(データ蓄積!$A$16:$A$1015,MATCH($D557,データ蓄積!$A$16:$A$1015,0)+1):'データ蓄積'!$DB$1015,15,),0))</f>
        <v>0</v>
      </c>
      <c r="CN557" s="372">
        <f>IF($F556="申請キャンセル",0,IFERROR(VLOOKUP($D557,INDEX(データ蓄積!$A$16:$A$1015,MATCH($D557,データ蓄積!$A$16:$A$1015,0)+1):'データ蓄積'!$DB$1015,17,),0))</f>
        <v>0</v>
      </c>
      <c r="CO557" s="372">
        <f>IF($F556="申請キャンセル",0,IFERROR(VLOOKUP($D557,INDEX(データ蓄積!$A$16:$A$1015,MATCH($D557,データ蓄積!$A$16:$A$1015,0)+1):'データ蓄積'!$DB$1015,18,),0))</f>
        <v>0</v>
      </c>
      <c r="CP557" s="371">
        <f>IF($F556="申請キャンセル",0,IFERROR(VLOOKUP($D557,INDEX(データ蓄積!$A$16:$A$1015,MATCH($D557,データ蓄積!$A$16:$A$1015,0)+1):'データ蓄積'!$DB$1015,19,),0))</f>
        <v>0</v>
      </c>
      <c r="CQ557" s="372">
        <f>IF($F556="申請キャンセル",0,IFERROR(VLOOKUP($D557,INDEX(データ蓄積!$A$16:$A$1015,MATCH($D557,データ蓄積!$A$16:$A$1015,0)+1):'データ蓄積'!$DB$1015,24,),0))</f>
        <v>0</v>
      </c>
      <c r="CR557" s="99" t="str">
        <f>IF($F556="申請キャンセル",0,CONCATENATE(CS557,$CS$14,CT557,$CT$14,CU557,$CU$14))</f>
        <v>0年0月0日</v>
      </c>
      <c r="CS557" s="99">
        <f>IF($F556="申請キャンセル",0,IFERROR(VLOOKUP($D557,INDEX(データ蓄積!$A$16:$A$1015,MATCH($D557,データ蓄積!$A$16:$A$1015,0)+1):'データ蓄積'!$DB$1015,70,),0))</f>
        <v>0</v>
      </c>
      <c r="CT557" s="99">
        <f>IF($F556="申請キャンセル",0,IFERROR(VLOOKUP($D557,INDEX(データ蓄積!$A$16:$A$1015,MATCH($D557,データ蓄積!$A$16:$A$1015,0)+1):'データ蓄積'!$DB$1015,71,),0))</f>
        <v>0</v>
      </c>
      <c r="CU557" s="99">
        <f>IF($F556="申請キャンセル",0,IFERROR(VLOOKUP($D557,INDEX(データ蓄積!$A$16:$A$1015,MATCH($D557,データ蓄積!$A$16:$A$1015,0)+1):'データ蓄積'!$DB$1015,72,),0))</f>
        <v>0</v>
      </c>
      <c r="CV557" s="99" t="str">
        <f>IF($F556="申請キャンセル",0,CONCATENATE(CW557,$CW$14,CX557,$CX$14,CY557,$CY$14))</f>
        <v>0年0月0日</v>
      </c>
      <c r="CW557" s="99">
        <f>IF($F556="申請キャンセル",0,IFERROR(VLOOKUP($D557,INDEX(データ蓄積!$A$16:$A$1015,MATCH($D557,データ蓄積!$A$16:$A$1015,0)+1):'データ蓄積'!$DB$1015,73,),0))</f>
        <v>0</v>
      </c>
      <c r="CX557" s="99">
        <f>IF($F556="申請キャンセル",0,IFERROR(VLOOKUP($D557,INDEX(データ蓄積!$A$16:$A$1015,MATCH($D557,データ蓄積!$A$16:$A$1015,0)+1):'データ蓄積'!$DB$1015,74,),0))</f>
        <v>0</v>
      </c>
      <c r="CY557" s="99">
        <f>IF($F556="申請キャンセル",0,IFERROR(VLOOKUP($D557,INDEX(データ蓄積!$A$16:$A$1015,MATCH($D557,データ蓄積!$A$16:$A$1015,0)+1):'データ蓄積'!$DB$1015,75,),0))</f>
        <v>0</v>
      </c>
      <c r="CZ557" s="211">
        <f>IF($F556="申請キャンセル",0,IFERROR(VLOOKUP($D557,INDEX(データ蓄積!$A$16:$A$1015,MATCH($D557,データ蓄積!$A$16:$A$1015,0)+1):'データ蓄積'!$CF$1015,84,),0))</f>
        <v>0</v>
      </c>
      <c r="DA557" s="211">
        <f>IF($F556="申請キャンセル",0,IFERROR(VLOOKUP($D557,INDEX(データ蓄積!$A$16:$A$1015,MATCH($D557,データ蓄積!$A$16:$A$1015,0)+1):'データ蓄積'!$CG$1015,85,),0))</f>
        <v>0</v>
      </c>
      <c r="DB557" s="211">
        <f>IF($F556="申請キャンセル",0,IFERROR(VLOOKUP($D557,INDEX(データ蓄積!$A$16:$A$1015,MATCH($D557,データ蓄積!$A$16:$A$1015,0)+1):'データ蓄積'!$CH$1015,86,),0))</f>
        <v>0</v>
      </c>
      <c r="DC557" s="211"/>
      <c r="DD557" s="204">
        <f>IF($F556="申請キャンセル",0,IFERROR(VLOOKUP($D557,INDEX(データ蓄積!$A$16:$A$1015,MATCH($D557,データ蓄積!$A$16:$A$1015,0)+1):'データ蓄積'!$CN$1015,91,),0))</f>
        <v>0</v>
      </c>
      <c r="DE557" s="204">
        <f>IF($F556="申請キャンセル",0,IFERROR(VLOOKUP($D557,INDEX(データ蓄積!$A$16:$A$1015,MATCH($D557,データ蓄積!$A$16:$A$1015,0)+1):'データ蓄積'!$CN$1015,92,),0))</f>
        <v>0</v>
      </c>
    </row>
    <row r="558" spans="1:109" ht="18.75" customHeight="1" x14ac:dyDescent="0.15">
      <c r="A558" s="349">
        <f>IFERROR(VLOOKUP($D558,INDEX(データ蓄積!$A$16:$A$1015,MATCH($D558,データ蓄積!$A$16:$A$1015,0)):'データ蓄積'!$BI$1015,3,),0)</f>
        <v>0</v>
      </c>
      <c r="B558" s="350">
        <f>IFERROR(VLOOKUP($D558,INDEX(データ蓄積!$A$16:$A$1015,MATCH($D558,データ蓄積!$A$16:$A$1015,0)):'データ蓄積'!$BI$1015,4,),0)</f>
        <v>0</v>
      </c>
      <c r="C558" s="349">
        <f>IFERROR(VLOOKUP($D558,INDEX(データ蓄積!$A$16:$A$1015,MATCH($D558,データ蓄積!$A$16:$A$1015,0)):'データ蓄積'!$BI$1015,5,),0)</f>
        <v>0</v>
      </c>
      <c r="D558" s="349">
        <f t="shared" si="1991"/>
        <v>272</v>
      </c>
      <c r="E558" s="351">
        <f>IFERROR(VLOOKUP($D558,INDEX(データ蓄積!$A$16:$A$1015,MATCH($D558,データ蓄積!$A$16:$A$1015,0)):'データ蓄積'!$BI$1015,2,),0)</f>
        <v>0</v>
      </c>
      <c r="F558" s="352">
        <f>IFERROR(VLOOKUP($D558,INDEX(データ蓄積!$A$16:$A$1015,MATCH($D558,データ蓄積!$A$16:$A$1015,0)):'データ蓄積'!$CD$1015,82,),0)</f>
        <v>0</v>
      </c>
      <c r="G558" s="353">
        <f>IF($F558="申請キャンセル",0,IFERROR(VLOOKUP($D558,INDEX(データ蓄積!$A$16:$A$1015,MATCH($D558,データ蓄積!$A$16:$A$1015,0)):'データ蓄積'!$BI$1015,8,),0))</f>
        <v>0</v>
      </c>
      <c r="H558" s="346">
        <f>IF($F558="申請キャンセル",0,IFERROR(VLOOKUP($D558,INDEX(データ蓄積!$A$16:$A$1015,MATCH($D558,データ蓄積!$A$16:$A$1015,0)):'データ蓄積'!$BI$1015,10,),0))</f>
        <v>0</v>
      </c>
      <c r="I558" s="354" t="str">
        <f>IF($F558="申請キャンセル","",LEFT(IFERROR(VLOOKUP($D558,INDEX(データ蓄積!$A$16:$A$1015,MATCH($D558,データ蓄積!$A$16:$A$1015,0)):'データ蓄積'!$CH$1015,84,),""),2))</f>
        <v/>
      </c>
      <c r="J558" s="346" t="str">
        <f>IF($F558="申請キャンセル","",LEFT(IFERROR(VLOOKUP($D558,INDEX(データ蓄積!$A$16:$A$1015,MATCH($D558,データ蓄積!$A$16:$A$1015,0)):'データ蓄積'!$CL$1015,86,),""),2))</f>
        <v/>
      </c>
      <c r="K558" s="355">
        <f>IF($F558="申請キャンセル",0,IFERROR(VLOOKUP($D558,INDEX(データ蓄積!$A$16:$A$1015,MATCH($D558,データ蓄積!$A$16:$A$1015,0)):'データ蓄積'!$CO$1015,90,),0))</f>
        <v>0</v>
      </c>
      <c r="L558" s="350">
        <f>IF(G558=0,0,IF($F558="申請キャンセル",0,IF(K558="","","〇")))</f>
        <v>0</v>
      </c>
      <c r="M558" s="356">
        <f>IF($F558="申請キャンセル",0,IFERROR(VLOOKUP($D558,INDEX(データ蓄積!$A$16:$A$1015,MATCH($D558,データ蓄積!$A$16:$A$1015,0)):'データ蓄積'!$BI$1015,14,),))</f>
        <v>0</v>
      </c>
      <c r="N558" s="357">
        <f>IF($F558="申請キャンセル",0,IFERROR(VLOOKUP($D558,INDEX(データ蓄積!$A$16:$A$1015,MATCH($D558,データ蓄積!$A$16:$A$1015,0)):'データ蓄積'!$BI$1015,16,),0))</f>
        <v>0</v>
      </c>
      <c r="O558" s="356">
        <f>IF($F558="申請キャンセル",0,IFERROR(VLOOKUP($D558,INDEX(データ蓄積!$A$16:$A$1015,MATCH($D558,データ蓄積!$A$16:$A$1015,0)):'データ蓄積'!$BI$1015,20,),0))</f>
        <v>0</v>
      </c>
      <c r="P558" s="358">
        <f>IF($F558="申請キャンセル",0,IFERROR(VLOOKUP($D558,INDEX(データ蓄積!$A$16:$A$1015,MATCH($D558,データ蓄積!$A$16:$A$1015,0)):'データ蓄積'!$BI$1015,21,),0))</f>
        <v>0</v>
      </c>
      <c r="Q558" s="359">
        <f>IF($F558="申請キャンセル",0,IFERROR(VLOOKUP($D558,INDEX(データ蓄積!$A$16:$A$1015,MATCH($D558,データ蓄積!$A$16:$A$1015,0)):'データ蓄積'!$BI$1015,23,),0))</f>
        <v>0</v>
      </c>
      <c r="R558" s="360">
        <f>IF($F558="申請キャンセル",0,IFERROR(VLOOKUP($D558,INDEX(データ蓄積!$A$16:$A$1015,MATCH($D558,データ蓄積!$A$16:$A$1015,0)):'データ蓄積'!$CO$1015,92,),0))</f>
        <v>0</v>
      </c>
      <c r="S558" s="361">
        <f>IF($F558="申請キャンセル",0,IFERROR(VLOOKUP($D558,INDEX(データ蓄積!$A$16:$A$1015,MATCH($D558,データ蓄積!$A$16:$A$1015,0)):'データ蓄積'!$BI$1015,22,),0))</f>
        <v>0</v>
      </c>
      <c r="T558" s="362" t="str">
        <f>IF($F558="申請キャンセル",0,IF((AJ558+AP558)&gt;0,ROUNDDOWN((AJ558+AP558)/(AL558+AR558),4)*1000," "))</f>
        <v xml:space="preserve"> </v>
      </c>
      <c r="U558" s="363" t="str">
        <f>IF($F558="申請キャンセル",0,IFERROR(IF(AJ558+AP558=0,"",VLOOKUP(Q558,Sheet1!$B$4:$C$64,2,0)),0))</f>
        <v/>
      </c>
      <c r="V558" s="364">
        <f>IF($F558="申請キャンセル",0,IFERROR(VLOOKUP($D558,INDEX(データ蓄積!$A$16:$A$1015,MATCH($D558,データ蓄積!$A$16:$A$1015,0)):'データ蓄積'!$BI$1015,12,),0))</f>
        <v>0</v>
      </c>
      <c r="W558" s="365">
        <f>IF($F558="申請キャンセル",0,IFERROR(VLOOKUP($D558,INDEX(データ蓄積!$A$16:$A$1015,MATCH($D558,データ蓄積!$A$16:$A$1015,0)):'データ蓄積'!$BI$1015,25,),0))</f>
        <v>0</v>
      </c>
      <c r="X558" s="356">
        <f>IF($F558="申請キャンセル",0,IFERROR(VLOOKUP($D558,INDEX(データ蓄積!$A$16:$A$1015,MATCH($D558,データ蓄積!$A$16:$A$1015,0)):'データ蓄積'!$DB$1015,27,),0))</f>
        <v>0</v>
      </c>
      <c r="Y558" s="366">
        <f t="shared" si="2653"/>
        <v>0</v>
      </c>
      <c r="Z558" s="358">
        <f>IF($F558="申請キャンセル",0,IFERROR(VLOOKUP($D558,INDEX(データ蓄積!$A$16:$A$1015,MATCH($D558,データ蓄積!$A$16:$A$1015,0)):'データ蓄積'!$DB$1015,26,),0))</f>
        <v>0</v>
      </c>
      <c r="AA558" s="367">
        <f>IF($F558="申請キャンセル",0,IFERROR(VLOOKUP($D558,INDEX(データ蓄積!$A$16:$A$1015,MATCH($D558,データ蓄積!$A$16:$A$1015,0)):'データ蓄積'!$DB$1015,28,),0))</f>
        <v>0</v>
      </c>
      <c r="AB558" s="358">
        <f>IF($W558="初 年 度",TRUNC((+AA558-BP558)/2,0),0)</f>
        <v>0</v>
      </c>
      <c r="AC558" s="357"/>
      <c r="AD558" s="356">
        <f>IF($F558="申請キャンセル",0,IFERROR(VLOOKUP($D558,INDEX(データ蓄積!$A$16:$A$1015,MATCH($D558,データ蓄積!$A$16:$A$1015,0)):'データ蓄積'!$DB$1015,30,),0))</f>
        <v>0</v>
      </c>
      <c r="AE558" s="359">
        <f t="shared" si="2655"/>
        <v>0</v>
      </c>
      <c r="AF558" s="359">
        <f>IF($F558="申請キャンセル",0,IFERROR(VLOOKUP($D558,INDEX(データ蓄積!$A$16:$A$1015,MATCH($D558,データ蓄積!$A$16:$A$1015,0)):'データ蓄積'!$DB$1015,29,),0))</f>
        <v>0</v>
      </c>
      <c r="AG558" s="359">
        <f>IF($F558="申請キャンセル",0,IFERROR(VLOOKUP($D558,INDEX(データ蓄積!$A$16:$A$1015,MATCH($D558,データ蓄積!$A$16:$A$1015,0)):'データ蓄積'!$DB$1015,31,),0))</f>
        <v>0</v>
      </c>
      <c r="AH558" s="359">
        <f t="shared" si="2692"/>
        <v>0</v>
      </c>
      <c r="AI558" s="357"/>
      <c r="AJ558" s="358">
        <f>+X558+AD558</f>
        <v>0</v>
      </c>
      <c r="AK558" s="366">
        <f t="shared" si="2810"/>
        <v>0</v>
      </c>
      <c r="AL558" s="358">
        <f t="shared" si="2810"/>
        <v>0</v>
      </c>
      <c r="AM558" s="367">
        <f t="shared" si="2810"/>
        <v>0</v>
      </c>
      <c r="AN558" s="358">
        <f t="shared" si="2810"/>
        <v>0</v>
      </c>
      <c r="AO558" s="357"/>
      <c r="AP558" s="356">
        <f>IF($F558="申請キャンセル",0,IFERROR(VLOOKUP($D558,INDEX(データ蓄積!$A$16:$A$1015,MATCH($D558,データ蓄積!$A$16:$A$1015,0)):'データ蓄積'!$DB$1015,33,),0))</f>
        <v>0</v>
      </c>
      <c r="AQ558" s="366">
        <f t="shared" si="2657"/>
        <v>0</v>
      </c>
      <c r="AR558" s="358">
        <f>IF($F558="申請キャンセル",0,IFERROR(VLOOKUP($D558,INDEX(データ蓄積!$A$16:$A$1015,MATCH($D558,データ蓄積!$A$16:$A$1015,0)):'データ蓄積'!$DB$1015,32,),0))</f>
        <v>0</v>
      </c>
      <c r="AS558" s="367">
        <f>IF($F558="申請キャンセル",0,IFERROR(VLOOKUP($D558,INDEX(データ蓄積!$A$16:$A$1015,MATCH($D558,データ蓄積!$A$16:$A$1015,0)):'データ蓄積'!$DB$1015,34,),0))</f>
        <v>0</v>
      </c>
      <c r="AT558" s="358">
        <f t="shared" si="2693"/>
        <v>0</v>
      </c>
      <c r="AU558" s="357"/>
      <c r="AV558" s="356">
        <f>IF($F558="申請キャンセル",0,IFERROR(VLOOKUP($D558,INDEX(データ蓄積!$A$16:$A$1015,MATCH($D558,データ蓄積!$A$16:$A$1015,0)):'データ蓄積'!$DB$1015,36,),0))</f>
        <v>0</v>
      </c>
      <c r="AW558" s="366">
        <f t="shared" si="2658"/>
        <v>0</v>
      </c>
      <c r="AX558" s="358">
        <f>IF($F558="申請キャンセル",0,IFERROR(VLOOKUP($D558,INDEX(データ蓄積!$A$16:$A$1015,MATCH($D558,データ蓄積!$A$16:$A$1015,0)):'データ蓄積'!$DB$1015,35,),0))</f>
        <v>0</v>
      </c>
      <c r="AY558" s="367">
        <f>IF($F558="申請キャンセル",0,IFERROR(VLOOKUP($D558,INDEX(データ蓄積!$A$16:$A$1015,MATCH($D558,データ蓄積!$A$16:$A$1015,0)):'データ蓄積'!$DB$1015,37,),0))</f>
        <v>0</v>
      </c>
      <c r="AZ558" s="358">
        <f t="shared" si="2694"/>
        <v>0</v>
      </c>
      <c r="BA558" s="357"/>
      <c r="BB558" s="368">
        <f>+AK558+AQ558+AW558</f>
        <v>0</v>
      </c>
      <c r="BC558" s="358">
        <f t="shared" si="2831"/>
        <v>0</v>
      </c>
      <c r="BD558" s="367">
        <f t="shared" si="2831"/>
        <v>0</v>
      </c>
      <c r="BE558" s="361">
        <f t="shared" si="2831"/>
        <v>0</v>
      </c>
      <c r="BF558" s="369"/>
      <c r="BG558" s="356">
        <f>IF($F558="申請キャンセル",0,IF(H558="（○）",220,0))</f>
        <v>0</v>
      </c>
      <c r="BH558" s="359">
        <f>IF($F558="申請キャンセル",0,IF(H558="（○）",SUM(AK558+AQ558+AW558),0))</f>
        <v>0</v>
      </c>
      <c r="BI558" s="359">
        <f>IF($F558="申請キャンセル",0,IF(H558="（○）",SUM(AL558+AR558),0))</f>
        <v>0</v>
      </c>
      <c r="BJ558" s="359">
        <f t="shared" si="2660"/>
        <v>0</v>
      </c>
      <c r="BK558" s="361">
        <f>IF($W558="初 年 度",TRUNC((+BJ558-CB558),0),0)</f>
        <v>0</v>
      </c>
      <c r="BL558" s="46"/>
      <c r="BM558" s="356">
        <f t="shared" si="2777"/>
        <v>0</v>
      </c>
      <c r="BN558" s="357">
        <f t="shared" si="2777"/>
        <v>0</v>
      </c>
      <c r="BP558" s="125">
        <f t="shared" si="2662"/>
        <v>0</v>
      </c>
      <c r="BQ558" s="126">
        <f>ROUNDUP(BP558/2,0)</f>
        <v>0</v>
      </c>
      <c r="BR558" s="44"/>
      <c r="BS558" s="125">
        <f t="shared" si="2664"/>
        <v>0</v>
      </c>
      <c r="BT558" s="126">
        <f>ROUNDUP(BS558/2,0)</f>
        <v>0</v>
      </c>
      <c r="BU558" s="44"/>
      <c r="BV558" s="125">
        <f t="shared" si="2666"/>
        <v>0</v>
      </c>
      <c r="BW558" s="126">
        <f t="shared" si="2695"/>
        <v>0</v>
      </c>
      <c r="BX558" s="44"/>
      <c r="BY558" s="125">
        <f t="shared" si="2667"/>
        <v>0</v>
      </c>
      <c r="BZ558" s="126">
        <f>ROUNDUP(BY558/2,0)</f>
        <v>0</v>
      </c>
      <c r="CA558" s="44"/>
      <c r="CB558" s="125">
        <f t="shared" si="2669"/>
        <v>0</v>
      </c>
      <c r="CC558" s="126">
        <f>+CB558</f>
        <v>0</v>
      </c>
      <c r="CD558" s="44"/>
      <c r="CE558" s="370">
        <f>IF($F558="申請キャンセル",0,IF(CE559="","",CE559))</f>
        <v>0</v>
      </c>
      <c r="CF558" s="371">
        <f>IF($F558="申請キャンセル",0,IFERROR(VLOOKUP($D558,INDEX(データ蓄積!$A$16:$A$1015,MATCH($D558,データ蓄積!$A$16:$A$1015,0)):'データ蓄積'!$DB$1015,6,),0))</f>
        <v>0</v>
      </c>
      <c r="CG558" s="214" t="str">
        <f t="shared" si="2765"/>
        <v xml:space="preserve"> </v>
      </c>
      <c r="CH558" s="214" t="str">
        <f t="shared" si="2765"/>
        <v/>
      </c>
      <c r="CI558" s="214" t="str">
        <f>IF(CG558&gt;=CH558,"OK","下限本数を下回っています")</f>
        <v>OK</v>
      </c>
      <c r="CJ558" s="371">
        <f>IF($F558="申請キャンセル",0,IFERROR(VLOOKUP($D558,INDEX(データ蓄積!$A$16:$A$1015,MATCH($D558,データ蓄積!$A$16:$A$1015,0)):'データ蓄積'!$DB$1015,9,),0))</f>
        <v>0</v>
      </c>
      <c r="CK558" s="372">
        <f>IF($F558="申請キャンセル",0,IFERROR(VLOOKUP($D558,INDEX(データ蓄積!$A$16:$A$1015,MATCH($D558,データ蓄積!$A$16:$A$1015,0)):'データ蓄積'!$DB$1015,11,),0))</f>
        <v>0</v>
      </c>
      <c r="CL558" s="372">
        <f>IF($F558="申請キャンセル",0,IFERROR(VLOOKUP($D558,INDEX(データ蓄積!$A$16:$A$1015,MATCH($D558,データ蓄積!$A$16:$A$1015,0)):'データ蓄積'!$DB$1015,13,),0))</f>
        <v>0</v>
      </c>
      <c r="CM558" s="372">
        <f>IF($F558="申請キャンセル",0,IFERROR(VLOOKUP($D558,INDEX(データ蓄積!$A$16:$A$1015,MATCH($D558,データ蓄積!$A$16:$A$1015,0)):'データ蓄積'!$DB$1015,15,),0))</f>
        <v>0</v>
      </c>
      <c r="CN558" s="372">
        <f>IF($F558="申請キャンセル",0,IFERROR(VLOOKUP($D558,INDEX(データ蓄積!$A$16:$A$1015,MATCH($D558,データ蓄積!$A$16:$A$1015,0)):'データ蓄積'!$DB$1015,17,),0))</f>
        <v>0</v>
      </c>
      <c r="CO558" s="372">
        <f>IF($F558="申請キャンセル",0,IFERROR(VLOOKUP($D558,INDEX(データ蓄積!$A$16:$A$1015,MATCH($D558,データ蓄積!$A$16:$A$1015,0)):'データ蓄積'!$DB$1015,18,),0))</f>
        <v>0</v>
      </c>
      <c r="CP558" s="371">
        <f>IF($F558="申請キャンセル",0,IFERROR(VLOOKUP($D558,INDEX(データ蓄積!$A$16:$A$1015,MATCH($D558,データ蓄積!$A$16:$A$1015,0)):'データ蓄積'!$DB$1015,19,),0))</f>
        <v>0</v>
      </c>
      <c r="CQ558" s="372">
        <f>IF($F558="申請キャンセル",0,IFERROR(VLOOKUP($D558,INDEX(データ蓄積!$A$16:$A$1015,MATCH($D558,データ蓄積!$A$16:$A$1015,0)):'データ蓄積'!$DB$1015,24,),0))</f>
        <v>0</v>
      </c>
      <c r="CR558" s="99" t="str">
        <f>IF($F558="申請キャンセル",0,CONCATENATE(CS558,$CS$14,CT558,$CT$14,CU558,$CU$14))</f>
        <v>0年0月0日</v>
      </c>
      <c r="CS558" s="99">
        <f>IF($F558="申請キャンセル",0,IFERROR(VLOOKUP($D558,INDEX(データ蓄積!$A$16:$A$1015,MATCH($D558,データ蓄積!$A$16:$A$1015,0)):'データ蓄積'!$DB$1015,70,),0))</f>
        <v>0</v>
      </c>
      <c r="CT558" s="99">
        <f>IF($F558="申請キャンセル",0,IFERROR(VLOOKUP($D558,INDEX(データ蓄積!$A$16:$A$1015,MATCH($D558,データ蓄積!$A$16:$A$1015,0)):'データ蓄積'!$DB$1015,71,),0))</f>
        <v>0</v>
      </c>
      <c r="CU558" s="99">
        <f>IF($F558="申請キャンセル",0,IFERROR(VLOOKUP($D558,INDEX(データ蓄積!$A$16:$A$1015,MATCH($D558,データ蓄積!$A$16:$A$1015,0)):'データ蓄積'!$DB$1015,72,),0))</f>
        <v>0</v>
      </c>
      <c r="CV558" s="99" t="str">
        <f>IF($F558="申請キャンセル",0,CONCATENATE(CW558,$CW$14,CX558,$CX$14,CY558,$CY$14))</f>
        <v>0年0月0日</v>
      </c>
      <c r="CW558" s="99">
        <f>IF($F558="申請キャンセル",0,IFERROR(VLOOKUP($D558,INDEX(データ蓄積!$A$16:$A$1015,MATCH($D558,データ蓄積!$A$16:$A$1015,0)):'データ蓄積'!$DB$1015,73,),0))</f>
        <v>0</v>
      </c>
      <c r="CX558" s="99">
        <f>IF($F558="申請キャンセル",0,IFERROR(VLOOKUP($D558,INDEX(データ蓄積!$A$16:$A$1015,MATCH($D558,データ蓄積!$A$16:$A$1015,0)):'データ蓄積'!$DB$1015,74,),0))</f>
        <v>0</v>
      </c>
      <c r="CY558" s="99">
        <f>IF($F558="申請キャンセル",0,IFERROR(VLOOKUP($D558,INDEX(データ蓄積!$A$16:$A$1015,MATCH($D558,データ蓄積!$A$16:$A$1015,0)):'データ蓄積'!$DB$1015,75,),0))</f>
        <v>0</v>
      </c>
      <c r="CZ558" s="211">
        <f>IF($F558="申請キャンセル",0,IFERROR(VLOOKUP($D558,INDEX(データ蓄積!$A$16:$A$1015,MATCH($D558,データ蓄積!$A$16:$A$1015,0)):'データ蓄積'!$CF$1015,84,),0))</f>
        <v>0</v>
      </c>
      <c r="DA558" s="211">
        <f>IF($F558="申請キャンセル",0,IFERROR(VLOOKUP($D558,INDEX(データ蓄積!$A$16:$A$1015,MATCH($D558,データ蓄積!$A$16:$A$1015,0)):'データ蓄積'!$CG$1015,85,),0))</f>
        <v>0</v>
      </c>
      <c r="DB558" s="211">
        <f>IF($F558="申請キャンセル",0,IFERROR(VLOOKUP($D558,INDEX(データ蓄積!$A$16:$A$1015,MATCH($D558,データ蓄積!$A$16:$A$1015,0)):'データ蓄積'!$CH$1015,86,),0))</f>
        <v>0</v>
      </c>
      <c r="DC558" s="211"/>
      <c r="DD558" s="204">
        <f>IF($F558="申請キャンセル",0,IFERROR(VLOOKUP($D558,INDEX(データ蓄積!$A$16:$A$1015,MATCH($D558,データ蓄積!$A$16:$A$1015,0)):'データ蓄積'!$CN$1015,91,),0))</f>
        <v>0</v>
      </c>
      <c r="DE558" s="204">
        <f>IF($F558="申請キャンセル",0,IFERROR(VLOOKUP($D558,INDEX(データ蓄積!$A$16:$A$1015,MATCH($D558,データ蓄積!$A$16:$A$1015,0)):'データ蓄積'!$CN$1015,92,),0))</f>
        <v>0</v>
      </c>
    </row>
    <row r="559" spans="1:109" ht="18.75" customHeight="1" x14ac:dyDescent="0.15">
      <c r="A559" s="373">
        <f>IFERROR(VLOOKUP($D559,INDEX(データ蓄積!$A$16:$A$1015,MATCH($D559,データ蓄積!$A$16:$A$1015,0)+1):'データ蓄積'!$BI$1015,3,),0)</f>
        <v>0</v>
      </c>
      <c r="B559" s="374">
        <f>IFERROR(VLOOKUP($D559,INDEX(データ蓄積!$A$16:$A$1015,MATCH($D559,データ蓄積!$A$16:$A$1015,0)+1):'データ蓄積'!$BI$1015,4,),0)</f>
        <v>0</v>
      </c>
      <c r="C559" s="375">
        <f>IFERROR(VLOOKUP($D559,INDEX(データ蓄積!$A$16:$A$1015,MATCH($D559,データ蓄積!$A$16:$A$1015,0)+1):'データ蓄積'!$BI$1015,5,),0)</f>
        <v>0</v>
      </c>
      <c r="D559" s="373">
        <f t="shared" si="1991"/>
        <v>272</v>
      </c>
      <c r="E559" s="347">
        <f>IFERROR(VLOOKUP($D559,INDEX(データ蓄積!$A$16:$A$1015,MATCH($D559,データ蓄積!$A$16:$A$1015,0)+1):'データ蓄積'!$BI$1015,2,),0)</f>
        <v>0</v>
      </c>
      <c r="F559" s="376">
        <f>IFERROR(VLOOKUP($D559,INDEX(データ蓄積!$A$16:$A$1015,MATCH($D559,データ蓄積!$A$16:$A$1015,0)+1):'データ蓄積'!$CD$1015,82,),0)</f>
        <v>0</v>
      </c>
      <c r="G559" s="377">
        <f>IF($F558="申請キャンセル",0,IFERROR(VLOOKUP($D559,INDEX(データ蓄積!$A$16:$A$1015,MATCH($D559,データ蓄積!$A$16:$A$1015,0)+1):'データ蓄積'!$BI$1015,8,),0))</f>
        <v>0</v>
      </c>
      <c r="H559" s="347">
        <f>IF($F558="申請キャンセル",0,IFERROR(VLOOKUP($D559,INDEX(データ蓄積!$A$16:$A$1015,MATCH($D559,データ蓄積!$A$16:$A$1015,0)+1):'データ蓄積'!$BI$1015,10,),0))</f>
        <v>0</v>
      </c>
      <c r="I559" s="378" t="str">
        <f>IF($F558="申請キャンセル","",LEFT(IFERROR(VLOOKUP($D559,INDEX(データ蓄積!$A$16:$A$1015,MATCH($D559,データ蓄積!$A$16:$A$1015,0)+1):'データ蓄積'!$CH$1015,84,),""),2))</f>
        <v/>
      </c>
      <c r="J559" s="347" t="str">
        <f>IF($F558="申請キャンセル","",LEFT(IFERROR(VLOOKUP($D559,INDEX(データ蓄積!$A$16:$A$1015,MATCH($D558,データ蓄積!$A$16:$A$1015,0)+1):'データ蓄積'!$CL$1015,86,),""),2))</f>
        <v/>
      </c>
      <c r="K559" s="379">
        <f>IF($F558="申請キャンセル",0,IFERROR(VLOOKUP($D559,INDEX(データ蓄積!$A$16:$A$1015,MATCH($D559,データ蓄積!$A$16:$A$1015,0)+1):'データ蓄積'!$CO$1015,90,),0))</f>
        <v>0</v>
      </c>
      <c r="L559" s="374">
        <f t="shared" ref="L559" si="2838">IF(G559=0,0,IF($F559="申請キャンセル",0,IF(K559="","","〇")))</f>
        <v>0</v>
      </c>
      <c r="M559" s="380">
        <f>IF($F558="申請キャンセル",0,IFERROR(VLOOKUP($D559,INDEX(データ蓄積!$A$16:$A$1015,MATCH($D559,データ蓄積!$A$16:$A$1015,0)+1):'データ蓄積'!$BI$1015,14,),0))</f>
        <v>0</v>
      </c>
      <c r="N559" s="381">
        <f>IF($F558="申請キャンセル",0,IFERROR(VLOOKUP($D559,INDEX(データ蓄積!$A$16:$A$1015,MATCH($D559,データ蓄積!$A$16:$A$1015,0)+1):'データ蓄積'!$BI$1015,16,),0))</f>
        <v>0</v>
      </c>
      <c r="O559" s="382">
        <f>IF($F558="申請キャンセル",0,IFERROR(VLOOKUP($D559,INDEX(データ蓄積!$A$16:$A$1015,MATCH($D559,データ蓄積!$A$16:$A$1015,0)+1):'データ蓄積'!$BI$1015,20,),0))</f>
        <v>0</v>
      </c>
      <c r="P559" s="383">
        <f>IF($F558="申請キャンセル",0,IFERROR(VLOOKUP($D559,INDEX(データ蓄積!$A$16:$A$1015,MATCH($D559,データ蓄積!$A$16:$A$1015,0)+1):'データ蓄積'!$BI$1015,21,),0))</f>
        <v>0</v>
      </c>
      <c r="Q559" s="383">
        <f>IF($F558="申請キャンセル",0,IFERROR(VLOOKUP($D559,INDEX(データ蓄積!$A$16:$A$1015,MATCH($D559,データ蓄積!$A$16:$A$1015,0)+1):'データ蓄積'!$BI$1015,23,),0))</f>
        <v>0</v>
      </c>
      <c r="R559" s="384">
        <f>IF($F558="申請キャンセル",0,IFERROR(VLOOKUP($D559,INDEX(データ蓄積!$A$16:$A$1015,MATCH($D559,データ蓄積!$A$16:$A$1015,0)+1):'データ蓄積'!$CO$1015,92,),0))</f>
        <v>0</v>
      </c>
      <c r="S559" s="385">
        <f>IF($F558="申請キャンセル",0,IFERROR(VLOOKUP($D559,INDEX(データ蓄積!$A$16:$A$1015,MATCH($D559,データ蓄積!$A$16:$A$1015,0)+1):'データ蓄積'!$BI$1015,22,),0))</f>
        <v>0</v>
      </c>
      <c r="T559" s="386" t="str">
        <f>IF($F558="申請キャンセル",0,IF((AJ559+AP559)&gt;0,ROUNDDOWN((AJ559+AP559)/(AL559+AR559),4)*1000," "))</f>
        <v xml:space="preserve"> </v>
      </c>
      <c r="U559" s="387" t="str">
        <f>IF($F559="申請キャンセル",0,IFERROR(IF(AJ559+AP559=0,"",VLOOKUP(Q559,Sheet1!$B$4:$C$64,2,0)),0))</f>
        <v/>
      </c>
      <c r="V559" s="388">
        <f>IF($F558="申請キャンセル",0,IFERROR(VLOOKUP($D559,INDEX(データ蓄積!$A$16:$A$1015,MATCH($D559,データ蓄積!$A$16:$A$1015,0)+1):'データ蓄積'!$BI$1015,12,),0))</f>
        <v>0</v>
      </c>
      <c r="W559" s="389">
        <f>IF($F558="申請キャンセル",0,IFERROR(VLOOKUP($D559,INDEX(データ蓄積!$A$16:$A$1015,MATCH($D559,データ蓄積!$A$16:$A$1015,0)+1):'データ蓄積'!$BI$1015,25,),0))</f>
        <v>0</v>
      </c>
      <c r="X559" s="383">
        <f>IF($F558="申請キャンセル",0,IFERROR(VLOOKUP($D559,INDEX(データ蓄積!$A$16:$A$1015,MATCH($D559,データ蓄積!$A$16:$A$1015,0)+1):'データ蓄積'!$DB$1015,27,),0))</f>
        <v>0</v>
      </c>
      <c r="Y559" s="390">
        <f t="shared" si="2653"/>
        <v>0</v>
      </c>
      <c r="Z559" s="383">
        <f>IF($F558="申請キャンセル",0,IFERROR(VLOOKUP($D559,INDEX(データ蓄積!$A$16:$A$1015,MATCH($D559,データ蓄積!$A$16:$A$1015,0)+1):'データ蓄積'!$DB$1015,26,),0))</f>
        <v>0</v>
      </c>
      <c r="AA559" s="383">
        <f>IF($F558="申請キャンセル",0,IFERROR(VLOOKUP($D559,INDEX(データ蓄積!$A$16:$A$1015,MATCH($D559,データ蓄積!$A$16:$A$1015,0)+1):'データ蓄積'!$DB$1015,28,),0))</f>
        <v>0</v>
      </c>
      <c r="AB559" s="385">
        <f t="shared" ref="AB559" si="2839">IF($W559="初 年 度",TRUNC((+AA559-BP559)/2,0),0)</f>
        <v>0</v>
      </c>
      <c r="AC559" s="381"/>
      <c r="AD559" s="380">
        <f>IF($F558="申請キャンセル",0,IFERROR(VLOOKUP($D559,INDEX(データ蓄積!$A$16:$A$1015,MATCH($D559,データ蓄積!$A$16:$A$1015,0)+1):'データ蓄積'!$DB$1015,30,),0))</f>
        <v>0</v>
      </c>
      <c r="AE559" s="383">
        <f t="shared" si="2655"/>
        <v>0</v>
      </c>
      <c r="AF559" s="383">
        <f>IF($F558="申請キャンセル",0,IFERROR(VLOOKUP($D559,INDEX(データ蓄積!$A$16:$A$1015,MATCH($D559,データ蓄積!$A$16:$A$1015,0)+1):'データ蓄積'!$DB$1015,29,),0))</f>
        <v>0</v>
      </c>
      <c r="AG559" s="383">
        <f>IF($F558="申請キャンセル",0,IFERROR(VLOOKUP($D559,INDEX(データ蓄積!$A$16:$A$1015,MATCH($D559,データ蓄積!$A$16:$A$1015,0)+1):'データ蓄積'!$DB$1015,31,),0))</f>
        <v>0</v>
      </c>
      <c r="AH559" s="383">
        <f t="shared" si="2692"/>
        <v>0</v>
      </c>
      <c r="AI559" s="381"/>
      <c r="AJ559" s="385">
        <f t="shared" ref="AJ559" si="2840">+X559+AD559</f>
        <v>0</v>
      </c>
      <c r="AK559" s="390">
        <f t="shared" si="2810"/>
        <v>0</v>
      </c>
      <c r="AL559" s="383">
        <f t="shared" si="2810"/>
        <v>0</v>
      </c>
      <c r="AM559" s="383">
        <f t="shared" si="2810"/>
        <v>0</v>
      </c>
      <c r="AN559" s="385">
        <f t="shared" si="2810"/>
        <v>0</v>
      </c>
      <c r="AO559" s="381"/>
      <c r="AP559" s="383">
        <f>IF($F558="申請キャンセル",0,IFERROR(VLOOKUP($D559,INDEX(データ蓄積!$A$16:$A$1015,MATCH($D559,データ蓄積!$A$16:$A$1015,0)+1):'データ蓄積'!$DB$1015,33,),0))</f>
        <v>0</v>
      </c>
      <c r="AQ559" s="390">
        <f t="shared" si="2657"/>
        <v>0</v>
      </c>
      <c r="AR559" s="383">
        <f>IF($F558="申請キャンセル",0,IFERROR(VLOOKUP($D559,INDEX(データ蓄積!$A$16:$A$1015,MATCH($D559,データ蓄積!$A$16:$A$1015,0)+1):'データ蓄積'!$DB$1015,32,),0))</f>
        <v>0</v>
      </c>
      <c r="AS559" s="383">
        <f>IF($F558="申請キャンセル",0,IFERROR(VLOOKUP($D559,INDEX(データ蓄積!$A$16:$A$1015,MATCH($D559,データ蓄積!$A$16:$A$1015,0)+1):'データ蓄積'!$DB$1015,34,),0))</f>
        <v>0</v>
      </c>
      <c r="AT559" s="385">
        <f t="shared" si="2693"/>
        <v>0</v>
      </c>
      <c r="AU559" s="381"/>
      <c r="AV559" s="383">
        <f>IF($F558="申請キャンセル",0,IFERROR(VLOOKUP($D559,INDEX(データ蓄積!$A$16:$A$1015,MATCH($D559,データ蓄積!$A$16:$A$1015,0)+1):'データ蓄積'!$DB$1015,36,),0))</f>
        <v>0</v>
      </c>
      <c r="AW559" s="390">
        <f t="shared" si="2658"/>
        <v>0</v>
      </c>
      <c r="AX559" s="383">
        <f>IF($F558="申請キャンセル",0,IFERROR(VLOOKUP($D559,INDEX(データ蓄積!$A$16:$A$1015,MATCH($D559,データ蓄積!$A$16:$A$1015,0)+1):'データ蓄積'!$DB$1015,35,),0))</f>
        <v>0</v>
      </c>
      <c r="AY559" s="383">
        <f>IF($F558="申請キャンセル",0,IFERROR(VLOOKUP($D559,INDEX(データ蓄積!$A$16:$A$1015,MATCH($D559,データ蓄積!$A$16:$A$1015,0)+1):'データ蓄積'!$DB$1015,37,),0))</f>
        <v>0</v>
      </c>
      <c r="AZ559" s="385">
        <f t="shared" si="2694"/>
        <v>0</v>
      </c>
      <c r="BA559" s="381"/>
      <c r="BB559" s="391">
        <f t="shared" ref="BB559" si="2841">+AK559+AQ559+AW559</f>
        <v>0</v>
      </c>
      <c r="BC559" s="383">
        <f t="shared" si="2831"/>
        <v>0</v>
      </c>
      <c r="BD559" s="383">
        <f t="shared" si="2831"/>
        <v>0</v>
      </c>
      <c r="BE559" s="392">
        <f t="shared" si="2831"/>
        <v>0</v>
      </c>
      <c r="BF559" s="369"/>
      <c r="BG559" s="380">
        <f>IF($F558="申請キャンセル",0,IF(H559="（○）",220,0))</f>
        <v>0</v>
      </c>
      <c r="BH559" s="385">
        <f>IF($F558="申請キャンセル",0,IF(H559="（○）",SUM(AK559+AQ559+AW559),0))</f>
        <v>0</v>
      </c>
      <c r="BI559" s="383">
        <f>IF($F558="申請キャンセル",0,IF(H559="（○）",SUM(AL559+AR559),0))</f>
        <v>0</v>
      </c>
      <c r="BJ559" s="383">
        <f t="shared" si="2660"/>
        <v>0</v>
      </c>
      <c r="BK559" s="392">
        <f t="shared" ref="BK559" si="2842">IF($W559="初 年 度",TRUNC((+BJ559-CB559),0),0)</f>
        <v>0</v>
      </c>
      <c r="BL559" s="46"/>
      <c r="BM559" s="380">
        <f t="shared" si="2777"/>
        <v>0</v>
      </c>
      <c r="BN559" s="381">
        <f t="shared" si="2777"/>
        <v>0</v>
      </c>
      <c r="BP559" s="127">
        <f t="shared" si="2662"/>
        <v>0</v>
      </c>
      <c r="BQ559" s="128">
        <f t="shared" ref="BQ559" si="2843">ROUNDUP(BP559/2,0)</f>
        <v>0</v>
      </c>
      <c r="BR559" s="45"/>
      <c r="BS559" s="127">
        <f t="shared" si="2664"/>
        <v>0</v>
      </c>
      <c r="BT559" s="128">
        <f t="shared" ref="BT559" si="2844">ROUNDUP(BS559/2,0)</f>
        <v>0</v>
      </c>
      <c r="BU559" s="45"/>
      <c r="BV559" s="127">
        <f t="shared" si="2666"/>
        <v>0</v>
      </c>
      <c r="BW559" s="128">
        <f t="shared" si="2695"/>
        <v>0</v>
      </c>
      <c r="BX559" s="45"/>
      <c r="BY559" s="127">
        <f t="shared" si="2667"/>
        <v>0</v>
      </c>
      <c r="BZ559" s="128">
        <f t="shared" ref="BZ559" si="2845">ROUNDUP(BY559/2,0)</f>
        <v>0</v>
      </c>
      <c r="CA559" s="45"/>
      <c r="CB559" s="127">
        <f t="shared" si="2669"/>
        <v>0</v>
      </c>
      <c r="CC559" s="128">
        <f t="shared" ref="CC559" si="2846">+CB559</f>
        <v>0</v>
      </c>
      <c r="CD559" s="45"/>
      <c r="CE559" s="370">
        <f>IF($F558="申請キャンセル",0,IFERROR(VLOOKUP($D559,INDEX(データ蓄積!$A$16:$A$1015,MATCH($D559,データ蓄積!$A$16:$A$1015,0)+1):'データ蓄積'!$DB$1015,83,),0))</f>
        <v>0</v>
      </c>
      <c r="CF559" s="371">
        <f>IF($F558="申請キャンセル",0,IFERROR(VLOOKUP($D559,INDEX(データ蓄積!$A$16:$A$1015,MATCH($D559,データ蓄積!$A$16:$A$1015,0)+1):'データ蓄積'!$DB$1015,6,),0))</f>
        <v>0</v>
      </c>
      <c r="CG559" s="214" t="str">
        <f t="shared" si="2765"/>
        <v xml:space="preserve"> </v>
      </c>
      <c r="CH559" s="214" t="str">
        <f t="shared" si="2765"/>
        <v/>
      </c>
      <c r="CI559" s="214" t="str">
        <f t="shared" ref="CI559" si="2847">IF(CG559&gt;=CH559,"OK","下限本数を下回っています")</f>
        <v>OK</v>
      </c>
      <c r="CJ559" s="371">
        <f>IF($F558="申請キャンセル",0,IFERROR(VLOOKUP($D559,INDEX(データ蓄積!$A$16:$A$1015,MATCH($D559,データ蓄積!$A$16:$A$1015,0)+1):'データ蓄積'!$DB$1015,9,),0))</f>
        <v>0</v>
      </c>
      <c r="CK559" s="372">
        <f>IF($F558="申請キャンセル",0,IFERROR(VLOOKUP($D559,INDEX(データ蓄積!$A$16:$A$1015,MATCH($D559,データ蓄積!$A$16:$A$1015,0)+1):'データ蓄積'!$DB$1015,11,),0))</f>
        <v>0</v>
      </c>
      <c r="CL559" s="372">
        <f>IF($F558="申請キャンセル",0,IFERROR(VLOOKUP($D559,INDEX(データ蓄積!$A$16:$A$1015,MATCH($D559,データ蓄積!$A$16:$A$1015,0)+1):'データ蓄積'!$DB$1015,13,),0))</f>
        <v>0</v>
      </c>
      <c r="CM559" s="372">
        <f>IF($F558="申請キャンセル",0,IFERROR(VLOOKUP($D559,INDEX(データ蓄積!$A$16:$A$1015,MATCH($D559,データ蓄積!$A$16:$A$1015,0)+1):'データ蓄積'!$DB$1015,15,),0))</f>
        <v>0</v>
      </c>
      <c r="CN559" s="372">
        <f>IF($F558="申請キャンセル",0,IFERROR(VLOOKUP($D559,INDEX(データ蓄積!$A$16:$A$1015,MATCH($D559,データ蓄積!$A$16:$A$1015,0)+1):'データ蓄積'!$DB$1015,17,),0))</f>
        <v>0</v>
      </c>
      <c r="CO559" s="372">
        <f>IF($F558="申請キャンセル",0,IFERROR(VLOOKUP($D559,INDEX(データ蓄積!$A$16:$A$1015,MATCH($D559,データ蓄積!$A$16:$A$1015,0)+1):'データ蓄積'!$DB$1015,18,),0))</f>
        <v>0</v>
      </c>
      <c r="CP559" s="371">
        <f>IF($F558="申請キャンセル",0,IFERROR(VLOOKUP($D559,INDEX(データ蓄積!$A$16:$A$1015,MATCH($D559,データ蓄積!$A$16:$A$1015,0)+1):'データ蓄積'!$DB$1015,19,),0))</f>
        <v>0</v>
      </c>
      <c r="CQ559" s="372">
        <f>IF($F558="申請キャンセル",0,IFERROR(VLOOKUP($D559,INDEX(データ蓄積!$A$16:$A$1015,MATCH($D559,データ蓄積!$A$16:$A$1015,0)+1):'データ蓄積'!$DB$1015,24,),0))</f>
        <v>0</v>
      </c>
      <c r="CR559" s="99" t="str">
        <f>IF($F558="申請キャンセル",0,CONCATENATE(CS559,$CS$14,CT559,$CT$14,CU559,$CU$14))</f>
        <v>0年0月0日</v>
      </c>
      <c r="CS559" s="99">
        <f>IF($F558="申請キャンセル",0,IFERROR(VLOOKUP($D559,INDEX(データ蓄積!$A$16:$A$1015,MATCH($D559,データ蓄積!$A$16:$A$1015,0)+1):'データ蓄積'!$DB$1015,70,),0))</f>
        <v>0</v>
      </c>
      <c r="CT559" s="99">
        <f>IF($F558="申請キャンセル",0,IFERROR(VLOOKUP($D559,INDEX(データ蓄積!$A$16:$A$1015,MATCH($D559,データ蓄積!$A$16:$A$1015,0)+1):'データ蓄積'!$DB$1015,71,),0))</f>
        <v>0</v>
      </c>
      <c r="CU559" s="99">
        <f>IF($F558="申請キャンセル",0,IFERROR(VLOOKUP($D559,INDEX(データ蓄積!$A$16:$A$1015,MATCH($D559,データ蓄積!$A$16:$A$1015,0)+1):'データ蓄積'!$DB$1015,72,),0))</f>
        <v>0</v>
      </c>
      <c r="CV559" s="99" t="str">
        <f>IF($F558="申請キャンセル",0,CONCATENATE(CW559,$CW$14,CX559,$CX$14,CY559,$CY$14))</f>
        <v>0年0月0日</v>
      </c>
      <c r="CW559" s="99">
        <f>IF($F558="申請キャンセル",0,IFERROR(VLOOKUP($D559,INDEX(データ蓄積!$A$16:$A$1015,MATCH($D559,データ蓄積!$A$16:$A$1015,0)+1):'データ蓄積'!$DB$1015,73,),0))</f>
        <v>0</v>
      </c>
      <c r="CX559" s="99">
        <f>IF($F558="申請キャンセル",0,IFERROR(VLOOKUP($D559,INDEX(データ蓄積!$A$16:$A$1015,MATCH($D559,データ蓄積!$A$16:$A$1015,0)+1):'データ蓄積'!$DB$1015,74,),0))</f>
        <v>0</v>
      </c>
      <c r="CY559" s="99">
        <f>IF($F558="申請キャンセル",0,IFERROR(VLOOKUP($D559,INDEX(データ蓄積!$A$16:$A$1015,MATCH($D559,データ蓄積!$A$16:$A$1015,0)+1):'データ蓄積'!$DB$1015,75,),0))</f>
        <v>0</v>
      </c>
      <c r="CZ559" s="211">
        <f>IF($F558="申請キャンセル",0,IFERROR(VLOOKUP($D559,INDEX(データ蓄積!$A$16:$A$1015,MATCH($D559,データ蓄積!$A$16:$A$1015,0)+1):'データ蓄積'!$CF$1015,84,),0))</f>
        <v>0</v>
      </c>
      <c r="DA559" s="211">
        <f>IF($F558="申請キャンセル",0,IFERROR(VLOOKUP($D559,INDEX(データ蓄積!$A$16:$A$1015,MATCH($D559,データ蓄積!$A$16:$A$1015,0)+1):'データ蓄積'!$CG$1015,85,),0))</f>
        <v>0</v>
      </c>
      <c r="DB559" s="211">
        <f>IF($F558="申請キャンセル",0,IFERROR(VLOOKUP($D559,INDEX(データ蓄積!$A$16:$A$1015,MATCH($D559,データ蓄積!$A$16:$A$1015,0)+1):'データ蓄積'!$CH$1015,86,),0))</f>
        <v>0</v>
      </c>
      <c r="DC559" s="211"/>
      <c r="DD559" s="204">
        <f>IF($F558="申請キャンセル",0,IFERROR(VLOOKUP($D559,INDEX(データ蓄積!$A$16:$A$1015,MATCH($D559,データ蓄積!$A$16:$A$1015,0)+1):'データ蓄積'!$CN$1015,91,),0))</f>
        <v>0</v>
      </c>
      <c r="DE559" s="204">
        <f>IF($F558="申請キャンセル",0,IFERROR(VLOOKUP($D559,INDEX(データ蓄積!$A$16:$A$1015,MATCH($D559,データ蓄積!$A$16:$A$1015,0)+1):'データ蓄積'!$CN$1015,92,),0))</f>
        <v>0</v>
      </c>
    </row>
    <row r="560" spans="1:109" ht="18.75" customHeight="1" x14ac:dyDescent="0.15">
      <c r="A560" s="349">
        <f>IFERROR(VLOOKUP($D560,INDEX(データ蓄積!$A$16:$A$1015,MATCH($D560,データ蓄積!$A$16:$A$1015,0)):'データ蓄積'!$BI$1015,3,),0)</f>
        <v>0</v>
      </c>
      <c r="B560" s="350">
        <f>IFERROR(VLOOKUP($D560,INDEX(データ蓄積!$A$16:$A$1015,MATCH($D560,データ蓄積!$A$16:$A$1015,0)):'データ蓄積'!$BI$1015,4,),0)</f>
        <v>0</v>
      </c>
      <c r="C560" s="349">
        <f>IFERROR(VLOOKUP($D560,INDEX(データ蓄積!$A$16:$A$1015,MATCH($D560,データ蓄積!$A$16:$A$1015,0)):'データ蓄積'!$BI$1015,5,),0)</f>
        <v>0</v>
      </c>
      <c r="D560" s="349">
        <f t="shared" si="1991"/>
        <v>273</v>
      </c>
      <c r="E560" s="351">
        <f>IFERROR(VLOOKUP($D560,INDEX(データ蓄積!$A$16:$A$1015,MATCH($D560,データ蓄積!$A$16:$A$1015,0)):'データ蓄積'!$BI$1015,2,),0)</f>
        <v>0</v>
      </c>
      <c r="F560" s="352">
        <f>IFERROR(VLOOKUP($D560,INDEX(データ蓄積!$A$16:$A$1015,MATCH($D560,データ蓄積!$A$16:$A$1015,0)):'データ蓄積'!$CD$1015,82,),0)</f>
        <v>0</v>
      </c>
      <c r="G560" s="353">
        <f>IF($F560="申請キャンセル",0,IFERROR(VLOOKUP($D560,INDEX(データ蓄積!$A$16:$A$1015,MATCH($D560,データ蓄積!$A$16:$A$1015,0)):'データ蓄積'!$BI$1015,8,),0))</f>
        <v>0</v>
      </c>
      <c r="H560" s="346">
        <f>IF($F560="申請キャンセル",0,IFERROR(VLOOKUP($D560,INDEX(データ蓄積!$A$16:$A$1015,MATCH($D560,データ蓄積!$A$16:$A$1015,0)):'データ蓄積'!$BI$1015,10,),0))</f>
        <v>0</v>
      </c>
      <c r="I560" s="354" t="str">
        <f>IF($F560="申請キャンセル","",LEFT(IFERROR(VLOOKUP($D560,INDEX(データ蓄積!$A$16:$A$1015,MATCH($D560,データ蓄積!$A$16:$A$1015,0)):'データ蓄積'!$CH$1015,84,),""),2))</f>
        <v/>
      </c>
      <c r="J560" s="346" t="str">
        <f>IF($F560="申請キャンセル","",LEFT(IFERROR(VLOOKUP($D560,INDEX(データ蓄積!$A$16:$A$1015,MATCH($D560,データ蓄積!$A$16:$A$1015,0)):'データ蓄積'!$CL$1015,86,),""),2))</f>
        <v/>
      </c>
      <c r="K560" s="355">
        <f>IF($F560="申請キャンセル",0,IFERROR(VLOOKUP($D560,INDEX(データ蓄積!$A$16:$A$1015,MATCH($D560,データ蓄積!$A$16:$A$1015,0)):'データ蓄積'!$CO$1015,90,),0))</f>
        <v>0</v>
      </c>
      <c r="L560" s="350">
        <f>IF(G560=0,0,IF($F560="申請キャンセル",0,IF(K560="","","〇")))</f>
        <v>0</v>
      </c>
      <c r="M560" s="356">
        <f>IF($F560="申請キャンセル",0,IFERROR(VLOOKUP($D560,INDEX(データ蓄積!$A$16:$A$1015,MATCH($D560,データ蓄積!$A$16:$A$1015,0)):'データ蓄積'!$BI$1015,14,),))</f>
        <v>0</v>
      </c>
      <c r="N560" s="357">
        <f>IF($F560="申請キャンセル",0,IFERROR(VLOOKUP($D560,INDEX(データ蓄積!$A$16:$A$1015,MATCH($D560,データ蓄積!$A$16:$A$1015,0)):'データ蓄積'!$BI$1015,16,),0))</f>
        <v>0</v>
      </c>
      <c r="O560" s="356">
        <f>IF($F560="申請キャンセル",0,IFERROR(VLOOKUP($D560,INDEX(データ蓄積!$A$16:$A$1015,MATCH($D560,データ蓄積!$A$16:$A$1015,0)):'データ蓄積'!$BI$1015,20,),0))</f>
        <v>0</v>
      </c>
      <c r="P560" s="358">
        <f>IF($F560="申請キャンセル",0,IFERROR(VLOOKUP($D560,INDEX(データ蓄積!$A$16:$A$1015,MATCH($D560,データ蓄積!$A$16:$A$1015,0)):'データ蓄積'!$BI$1015,21,),0))</f>
        <v>0</v>
      </c>
      <c r="Q560" s="359">
        <f>IF($F560="申請キャンセル",0,IFERROR(VLOOKUP($D560,INDEX(データ蓄積!$A$16:$A$1015,MATCH($D560,データ蓄積!$A$16:$A$1015,0)):'データ蓄積'!$BI$1015,23,),0))</f>
        <v>0</v>
      </c>
      <c r="R560" s="360">
        <f>IF($F560="申請キャンセル",0,IFERROR(VLOOKUP($D560,INDEX(データ蓄積!$A$16:$A$1015,MATCH($D560,データ蓄積!$A$16:$A$1015,0)):'データ蓄積'!$CO$1015,92,),0))</f>
        <v>0</v>
      </c>
      <c r="S560" s="361">
        <f>IF($F560="申請キャンセル",0,IFERROR(VLOOKUP($D560,INDEX(データ蓄積!$A$16:$A$1015,MATCH($D560,データ蓄積!$A$16:$A$1015,0)):'データ蓄積'!$BI$1015,22,),0))</f>
        <v>0</v>
      </c>
      <c r="T560" s="362" t="str">
        <f>IF($F560="申請キャンセル",0,IF((AJ560+AP560)&gt;0,ROUNDDOWN((AJ560+AP560)/(AL560+AR560),4)*1000," "))</f>
        <v xml:space="preserve"> </v>
      </c>
      <c r="U560" s="363" t="str">
        <f>IF($F560="申請キャンセル",0,IFERROR(IF(AJ560+AP560=0,"",VLOOKUP(Q560,Sheet1!$B$4:$C$64,2,0)),0))</f>
        <v/>
      </c>
      <c r="V560" s="364">
        <f>IF($F560="申請キャンセル",0,IFERROR(VLOOKUP($D560,INDEX(データ蓄積!$A$16:$A$1015,MATCH($D560,データ蓄積!$A$16:$A$1015,0)):'データ蓄積'!$BI$1015,12,),0))</f>
        <v>0</v>
      </c>
      <c r="W560" s="365">
        <f>IF($F560="申請キャンセル",0,IFERROR(VLOOKUP($D560,INDEX(データ蓄積!$A$16:$A$1015,MATCH($D560,データ蓄積!$A$16:$A$1015,0)):'データ蓄積'!$BI$1015,25,),0))</f>
        <v>0</v>
      </c>
      <c r="X560" s="356">
        <f>IF($F560="申請キャンセル",0,IFERROR(VLOOKUP($D560,INDEX(データ蓄積!$A$16:$A$1015,MATCH($D560,データ蓄積!$A$16:$A$1015,0)):'データ蓄積'!$DB$1015,27,),0))</f>
        <v>0</v>
      </c>
      <c r="Y560" s="366">
        <f t="shared" si="2653"/>
        <v>0</v>
      </c>
      <c r="Z560" s="358">
        <f>IF($F560="申請キャンセル",0,IFERROR(VLOOKUP($D560,INDEX(データ蓄積!$A$16:$A$1015,MATCH($D560,データ蓄積!$A$16:$A$1015,0)):'データ蓄積'!$DB$1015,26,),0))</f>
        <v>0</v>
      </c>
      <c r="AA560" s="367">
        <f>IF($F560="申請キャンセル",0,IFERROR(VLOOKUP($D560,INDEX(データ蓄積!$A$16:$A$1015,MATCH($D560,データ蓄積!$A$16:$A$1015,0)):'データ蓄積'!$DB$1015,28,),0))</f>
        <v>0</v>
      </c>
      <c r="AB560" s="358">
        <f>IF($W560="初 年 度",TRUNC((+AA560-BP560)/2,0),0)</f>
        <v>0</v>
      </c>
      <c r="AC560" s="357"/>
      <c r="AD560" s="356">
        <f>IF($F560="申請キャンセル",0,IFERROR(VLOOKUP($D560,INDEX(データ蓄積!$A$16:$A$1015,MATCH($D560,データ蓄積!$A$16:$A$1015,0)):'データ蓄積'!$DB$1015,30,),0))</f>
        <v>0</v>
      </c>
      <c r="AE560" s="359">
        <f t="shared" si="2655"/>
        <v>0</v>
      </c>
      <c r="AF560" s="359">
        <f>IF($F560="申請キャンセル",0,IFERROR(VLOOKUP($D560,INDEX(データ蓄積!$A$16:$A$1015,MATCH($D560,データ蓄積!$A$16:$A$1015,0)):'データ蓄積'!$DB$1015,29,),0))</f>
        <v>0</v>
      </c>
      <c r="AG560" s="359">
        <f>IF($F560="申請キャンセル",0,IFERROR(VLOOKUP($D560,INDEX(データ蓄積!$A$16:$A$1015,MATCH($D560,データ蓄積!$A$16:$A$1015,0)):'データ蓄積'!$DB$1015,31,),0))</f>
        <v>0</v>
      </c>
      <c r="AH560" s="359">
        <f t="shared" si="2692"/>
        <v>0</v>
      </c>
      <c r="AI560" s="357"/>
      <c r="AJ560" s="358">
        <f>+X560+AD560</f>
        <v>0</v>
      </c>
      <c r="AK560" s="366">
        <f t="shared" si="2810"/>
        <v>0</v>
      </c>
      <c r="AL560" s="358">
        <f t="shared" si="2810"/>
        <v>0</v>
      </c>
      <c r="AM560" s="367">
        <f t="shared" si="2810"/>
        <v>0</v>
      </c>
      <c r="AN560" s="358">
        <f t="shared" si="2810"/>
        <v>0</v>
      </c>
      <c r="AO560" s="357"/>
      <c r="AP560" s="356">
        <f>IF($F560="申請キャンセル",0,IFERROR(VLOOKUP($D560,INDEX(データ蓄積!$A$16:$A$1015,MATCH($D560,データ蓄積!$A$16:$A$1015,0)):'データ蓄積'!$DB$1015,33,),0))</f>
        <v>0</v>
      </c>
      <c r="AQ560" s="366">
        <f t="shared" si="2657"/>
        <v>0</v>
      </c>
      <c r="AR560" s="358">
        <f>IF($F560="申請キャンセル",0,IFERROR(VLOOKUP($D560,INDEX(データ蓄積!$A$16:$A$1015,MATCH($D560,データ蓄積!$A$16:$A$1015,0)):'データ蓄積'!$DB$1015,32,),0))</f>
        <v>0</v>
      </c>
      <c r="AS560" s="367">
        <f>IF($F560="申請キャンセル",0,IFERROR(VLOOKUP($D560,INDEX(データ蓄積!$A$16:$A$1015,MATCH($D560,データ蓄積!$A$16:$A$1015,0)):'データ蓄積'!$DB$1015,34,),0))</f>
        <v>0</v>
      </c>
      <c r="AT560" s="358">
        <f t="shared" si="2693"/>
        <v>0</v>
      </c>
      <c r="AU560" s="357"/>
      <c r="AV560" s="356">
        <f>IF($F560="申請キャンセル",0,IFERROR(VLOOKUP($D560,INDEX(データ蓄積!$A$16:$A$1015,MATCH($D560,データ蓄積!$A$16:$A$1015,0)):'データ蓄積'!$DB$1015,36,),0))</f>
        <v>0</v>
      </c>
      <c r="AW560" s="366">
        <f t="shared" si="2658"/>
        <v>0</v>
      </c>
      <c r="AX560" s="358">
        <f>IF($F560="申請キャンセル",0,IFERROR(VLOOKUP($D560,INDEX(データ蓄積!$A$16:$A$1015,MATCH($D560,データ蓄積!$A$16:$A$1015,0)):'データ蓄積'!$DB$1015,35,),0))</f>
        <v>0</v>
      </c>
      <c r="AY560" s="367">
        <f>IF($F560="申請キャンセル",0,IFERROR(VLOOKUP($D560,INDEX(データ蓄積!$A$16:$A$1015,MATCH($D560,データ蓄積!$A$16:$A$1015,0)):'データ蓄積'!$DB$1015,37,),0))</f>
        <v>0</v>
      </c>
      <c r="AZ560" s="358">
        <f t="shared" si="2694"/>
        <v>0</v>
      </c>
      <c r="BA560" s="357"/>
      <c r="BB560" s="368">
        <f>+AK560+AQ560+AW560</f>
        <v>0</v>
      </c>
      <c r="BC560" s="358">
        <f t="shared" si="2831"/>
        <v>0</v>
      </c>
      <c r="BD560" s="367">
        <f t="shared" si="2831"/>
        <v>0</v>
      </c>
      <c r="BE560" s="361">
        <f t="shared" si="2831"/>
        <v>0</v>
      </c>
      <c r="BF560" s="369"/>
      <c r="BG560" s="356">
        <f>IF($F560="申請キャンセル",0,IF(H560="（○）",220,0))</f>
        <v>0</v>
      </c>
      <c r="BH560" s="359">
        <f>IF($F560="申請キャンセル",0,IF(H560="（○）",SUM(AK560+AQ560+AW560),0))</f>
        <v>0</v>
      </c>
      <c r="BI560" s="359">
        <f>IF($F560="申請キャンセル",0,IF(H560="（○）",SUM(AL560+AR560),0))</f>
        <v>0</v>
      </c>
      <c r="BJ560" s="359">
        <f t="shared" si="2660"/>
        <v>0</v>
      </c>
      <c r="BK560" s="361">
        <f>IF($W560="初 年 度",TRUNC((+BJ560-CB560),0),0)</f>
        <v>0</v>
      </c>
      <c r="BL560" s="46"/>
      <c r="BM560" s="356">
        <f t="shared" si="2777"/>
        <v>0</v>
      </c>
      <c r="BN560" s="357">
        <f t="shared" si="2777"/>
        <v>0</v>
      </c>
      <c r="BP560" s="125">
        <f t="shared" si="2662"/>
        <v>0</v>
      </c>
      <c r="BQ560" s="126">
        <f>ROUNDUP(BP560/2,0)</f>
        <v>0</v>
      </c>
      <c r="BR560" s="44"/>
      <c r="BS560" s="125">
        <f t="shared" si="2664"/>
        <v>0</v>
      </c>
      <c r="BT560" s="126">
        <f>ROUNDUP(BS560/2,0)</f>
        <v>0</v>
      </c>
      <c r="BU560" s="44"/>
      <c r="BV560" s="125">
        <f t="shared" si="2666"/>
        <v>0</v>
      </c>
      <c r="BW560" s="126">
        <f t="shared" si="2695"/>
        <v>0</v>
      </c>
      <c r="BX560" s="44"/>
      <c r="BY560" s="125">
        <f t="shared" si="2667"/>
        <v>0</v>
      </c>
      <c r="BZ560" s="126">
        <f>ROUNDUP(BY560/2,0)</f>
        <v>0</v>
      </c>
      <c r="CA560" s="44"/>
      <c r="CB560" s="125">
        <f t="shared" si="2669"/>
        <v>0</v>
      </c>
      <c r="CC560" s="126">
        <f>+CB560</f>
        <v>0</v>
      </c>
      <c r="CD560" s="44"/>
      <c r="CE560" s="370">
        <f>IF($F560="申請キャンセル",0,IF(CE561="","",CE561))</f>
        <v>0</v>
      </c>
      <c r="CF560" s="371">
        <f>IF($F560="申請キャンセル",0,IFERROR(VLOOKUP($D560,INDEX(データ蓄積!$A$16:$A$1015,MATCH($D560,データ蓄積!$A$16:$A$1015,0)):'データ蓄積'!$DB$1015,6,),0))</f>
        <v>0</v>
      </c>
      <c r="CG560" s="214" t="str">
        <f t="shared" si="2765"/>
        <v xml:space="preserve"> </v>
      </c>
      <c r="CH560" s="214" t="str">
        <f t="shared" si="2765"/>
        <v/>
      </c>
      <c r="CI560" s="214" t="str">
        <f>IF(CG560&gt;=CH560,"OK","下限本数を下回っています")</f>
        <v>OK</v>
      </c>
      <c r="CJ560" s="371">
        <f>IF($F560="申請キャンセル",0,IFERROR(VLOOKUP($D560,INDEX(データ蓄積!$A$16:$A$1015,MATCH($D560,データ蓄積!$A$16:$A$1015,0)):'データ蓄積'!$DB$1015,9,),0))</f>
        <v>0</v>
      </c>
      <c r="CK560" s="372">
        <f>IF($F560="申請キャンセル",0,IFERROR(VLOOKUP($D560,INDEX(データ蓄積!$A$16:$A$1015,MATCH($D560,データ蓄積!$A$16:$A$1015,0)):'データ蓄積'!$DB$1015,11,),0))</f>
        <v>0</v>
      </c>
      <c r="CL560" s="372">
        <f>IF($F560="申請キャンセル",0,IFERROR(VLOOKUP($D560,INDEX(データ蓄積!$A$16:$A$1015,MATCH($D560,データ蓄積!$A$16:$A$1015,0)):'データ蓄積'!$DB$1015,13,),0))</f>
        <v>0</v>
      </c>
      <c r="CM560" s="372">
        <f>IF($F560="申請キャンセル",0,IFERROR(VLOOKUP($D560,INDEX(データ蓄積!$A$16:$A$1015,MATCH($D560,データ蓄積!$A$16:$A$1015,0)):'データ蓄積'!$DB$1015,15,),0))</f>
        <v>0</v>
      </c>
      <c r="CN560" s="372">
        <f>IF($F560="申請キャンセル",0,IFERROR(VLOOKUP($D560,INDEX(データ蓄積!$A$16:$A$1015,MATCH($D560,データ蓄積!$A$16:$A$1015,0)):'データ蓄積'!$DB$1015,17,),0))</f>
        <v>0</v>
      </c>
      <c r="CO560" s="372">
        <f>IF($F560="申請キャンセル",0,IFERROR(VLOOKUP($D560,INDEX(データ蓄積!$A$16:$A$1015,MATCH($D560,データ蓄積!$A$16:$A$1015,0)):'データ蓄積'!$DB$1015,18,),0))</f>
        <v>0</v>
      </c>
      <c r="CP560" s="371">
        <f>IF($F560="申請キャンセル",0,IFERROR(VLOOKUP($D560,INDEX(データ蓄積!$A$16:$A$1015,MATCH($D560,データ蓄積!$A$16:$A$1015,0)):'データ蓄積'!$DB$1015,19,),0))</f>
        <v>0</v>
      </c>
      <c r="CQ560" s="372">
        <f>IF($F560="申請キャンセル",0,IFERROR(VLOOKUP($D560,INDEX(データ蓄積!$A$16:$A$1015,MATCH($D560,データ蓄積!$A$16:$A$1015,0)):'データ蓄積'!$DB$1015,24,),0))</f>
        <v>0</v>
      </c>
      <c r="CR560" s="99" t="str">
        <f>IF($F560="申請キャンセル",0,CONCATENATE(CS560,$CS$14,CT560,$CT$14,CU560,$CU$14))</f>
        <v>0年0月0日</v>
      </c>
      <c r="CS560" s="99">
        <f>IF($F560="申請キャンセル",0,IFERROR(VLOOKUP($D560,INDEX(データ蓄積!$A$16:$A$1015,MATCH($D560,データ蓄積!$A$16:$A$1015,0)):'データ蓄積'!$DB$1015,70,),0))</f>
        <v>0</v>
      </c>
      <c r="CT560" s="99">
        <f>IF($F560="申請キャンセル",0,IFERROR(VLOOKUP($D560,INDEX(データ蓄積!$A$16:$A$1015,MATCH($D560,データ蓄積!$A$16:$A$1015,0)):'データ蓄積'!$DB$1015,71,),0))</f>
        <v>0</v>
      </c>
      <c r="CU560" s="99">
        <f>IF($F560="申請キャンセル",0,IFERROR(VLOOKUP($D560,INDEX(データ蓄積!$A$16:$A$1015,MATCH($D560,データ蓄積!$A$16:$A$1015,0)):'データ蓄積'!$DB$1015,72,),0))</f>
        <v>0</v>
      </c>
      <c r="CV560" s="99" t="str">
        <f>IF($F560="申請キャンセル",0,CONCATENATE(CW560,$CW$14,CX560,$CX$14,CY560,$CY$14))</f>
        <v>0年0月0日</v>
      </c>
      <c r="CW560" s="99">
        <f>IF($F560="申請キャンセル",0,IFERROR(VLOOKUP($D560,INDEX(データ蓄積!$A$16:$A$1015,MATCH($D560,データ蓄積!$A$16:$A$1015,0)):'データ蓄積'!$DB$1015,73,),0))</f>
        <v>0</v>
      </c>
      <c r="CX560" s="99">
        <f>IF($F560="申請キャンセル",0,IFERROR(VLOOKUP($D560,INDEX(データ蓄積!$A$16:$A$1015,MATCH($D560,データ蓄積!$A$16:$A$1015,0)):'データ蓄積'!$DB$1015,74,),0))</f>
        <v>0</v>
      </c>
      <c r="CY560" s="99">
        <f>IF($F560="申請キャンセル",0,IFERROR(VLOOKUP($D560,INDEX(データ蓄積!$A$16:$A$1015,MATCH($D560,データ蓄積!$A$16:$A$1015,0)):'データ蓄積'!$DB$1015,75,),0))</f>
        <v>0</v>
      </c>
      <c r="CZ560" s="211">
        <f>IF($F560="申請キャンセル",0,IFERROR(VLOOKUP($D560,INDEX(データ蓄積!$A$16:$A$1015,MATCH($D560,データ蓄積!$A$16:$A$1015,0)):'データ蓄積'!$CF$1015,84,),0))</f>
        <v>0</v>
      </c>
      <c r="DA560" s="211">
        <f>IF($F560="申請キャンセル",0,IFERROR(VLOOKUP($D560,INDEX(データ蓄積!$A$16:$A$1015,MATCH($D560,データ蓄積!$A$16:$A$1015,0)):'データ蓄積'!$CG$1015,85,),0))</f>
        <v>0</v>
      </c>
      <c r="DB560" s="211">
        <f>IF($F560="申請キャンセル",0,IFERROR(VLOOKUP($D560,INDEX(データ蓄積!$A$16:$A$1015,MATCH($D560,データ蓄積!$A$16:$A$1015,0)):'データ蓄積'!$CH$1015,86,),0))</f>
        <v>0</v>
      </c>
      <c r="DC560" s="211"/>
      <c r="DD560" s="204">
        <f>IF($F560="申請キャンセル",0,IFERROR(VLOOKUP($D560,INDEX(データ蓄積!$A$16:$A$1015,MATCH($D560,データ蓄積!$A$16:$A$1015,0)):'データ蓄積'!$CN$1015,91,),0))</f>
        <v>0</v>
      </c>
      <c r="DE560" s="204">
        <f>IF($F560="申請キャンセル",0,IFERROR(VLOOKUP($D560,INDEX(データ蓄積!$A$16:$A$1015,MATCH($D560,データ蓄積!$A$16:$A$1015,0)):'データ蓄積'!$CN$1015,92,),0))</f>
        <v>0</v>
      </c>
    </row>
    <row r="561" spans="1:109" ht="18.75" customHeight="1" x14ac:dyDescent="0.15">
      <c r="A561" s="373">
        <f>IFERROR(VLOOKUP($D561,INDEX(データ蓄積!$A$16:$A$1015,MATCH($D561,データ蓄積!$A$16:$A$1015,0)+1):'データ蓄積'!$BI$1015,3,),0)</f>
        <v>0</v>
      </c>
      <c r="B561" s="374">
        <f>IFERROR(VLOOKUP($D561,INDEX(データ蓄積!$A$16:$A$1015,MATCH($D561,データ蓄積!$A$16:$A$1015,0)+1):'データ蓄積'!$BI$1015,4,),0)</f>
        <v>0</v>
      </c>
      <c r="C561" s="375">
        <f>IFERROR(VLOOKUP($D561,INDEX(データ蓄積!$A$16:$A$1015,MATCH($D561,データ蓄積!$A$16:$A$1015,0)+1):'データ蓄積'!$BI$1015,5,),0)</f>
        <v>0</v>
      </c>
      <c r="D561" s="373">
        <f t="shared" si="1991"/>
        <v>273</v>
      </c>
      <c r="E561" s="347">
        <f>IFERROR(VLOOKUP($D561,INDEX(データ蓄積!$A$16:$A$1015,MATCH($D561,データ蓄積!$A$16:$A$1015,0)+1):'データ蓄積'!$BI$1015,2,),0)</f>
        <v>0</v>
      </c>
      <c r="F561" s="376">
        <f>IFERROR(VLOOKUP($D561,INDEX(データ蓄積!$A$16:$A$1015,MATCH($D561,データ蓄積!$A$16:$A$1015,0)+1):'データ蓄積'!$CD$1015,82,),0)</f>
        <v>0</v>
      </c>
      <c r="G561" s="377">
        <f>IF($F560="申請キャンセル",0,IFERROR(VLOOKUP($D561,INDEX(データ蓄積!$A$16:$A$1015,MATCH($D561,データ蓄積!$A$16:$A$1015,0)+1):'データ蓄積'!$BI$1015,8,),0))</f>
        <v>0</v>
      </c>
      <c r="H561" s="347">
        <f>IF($F560="申請キャンセル",0,IFERROR(VLOOKUP($D561,INDEX(データ蓄積!$A$16:$A$1015,MATCH($D561,データ蓄積!$A$16:$A$1015,0)+1):'データ蓄積'!$BI$1015,10,),0))</f>
        <v>0</v>
      </c>
      <c r="I561" s="378" t="str">
        <f>IF($F560="申請キャンセル","",LEFT(IFERROR(VLOOKUP($D561,INDEX(データ蓄積!$A$16:$A$1015,MATCH($D561,データ蓄積!$A$16:$A$1015,0)+1):'データ蓄積'!$CH$1015,84,),""),2))</f>
        <v/>
      </c>
      <c r="J561" s="347" t="str">
        <f>IF($F560="申請キャンセル","",LEFT(IFERROR(VLOOKUP($D561,INDEX(データ蓄積!$A$16:$A$1015,MATCH($D560,データ蓄積!$A$16:$A$1015,0)+1):'データ蓄積'!$CL$1015,86,),""),2))</f>
        <v/>
      </c>
      <c r="K561" s="379">
        <f>IF($F560="申請キャンセル",0,IFERROR(VLOOKUP($D561,INDEX(データ蓄積!$A$16:$A$1015,MATCH($D561,データ蓄積!$A$16:$A$1015,0)+1):'データ蓄積'!$CO$1015,90,),0))</f>
        <v>0</v>
      </c>
      <c r="L561" s="374">
        <f t="shared" ref="L561" si="2848">IF(G561=0,0,IF($F561="申請キャンセル",0,IF(K561="","","〇")))</f>
        <v>0</v>
      </c>
      <c r="M561" s="380">
        <f>IF($F560="申請キャンセル",0,IFERROR(VLOOKUP($D561,INDEX(データ蓄積!$A$16:$A$1015,MATCH($D561,データ蓄積!$A$16:$A$1015,0)+1):'データ蓄積'!$BI$1015,14,),0))</f>
        <v>0</v>
      </c>
      <c r="N561" s="381">
        <f>IF($F560="申請キャンセル",0,IFERROR(VLOOKUP($D561,INDEX(データ蓄積!$A$16:$A$1015,MATCH($D561,データ蓄積!$A$16:$A$1015,0)+1):'データ蓄積'!$BI$1015,16,),0))</f>
        <v>0</v>
      </c>
      <c r="O561" s="382">
        <f>IF($F560="申請キャンセル",0,IFERROR(VLOOKUP($D561,INDEX(データ蓄積!$A$16:$A$1015,MATCH($D561,データ蓄積!$A$16:$A$1015,0)+1):'データ蓄積'!$BI$1015,20,),0))</f>
        <v>0</v>
      </c>
      <c r="P561" s="383">
        <f>IF($F560="申請キャンセル",0,IFERROR(VLOOKUP($D561,INDEX(データ蓄積!$A$16:$A$1015,MATCH($D561,データ蓄積!$A$16:$A$1015,0)+1):'データ蓄積'!$BI$1015,21,),0))</f>
        <v>0</v>
      </c>
      <c r="Q561" s="383">
        <f>IF($F560="申請キャンセル",0,IFERROR(VLOOKUP($D561,INDEX(データ蓄積!$A$16:$A$1015,MATCH($D561,データ蓄積!$A$16:$A$1015,0)+1):'データ蓄積'!$BI$1015,23,),0))</f>
        <v>0</v>
      </c>
      <c r="R561" s="384">
        <f>IF($F560="申請キャンセル",0,IFERROR(VLOOKUP($D561,INDEX(データ蓄積!$A$16:$A$1015,MATCH($D561,データ蓄積!$A$16:$A$1015,0)+1):'データ蓄積'!$CO$1015,92,),0))</f>
        <v>0</v>
      </c>
      <c r="S561" s="385">
        <f>IF($F560="申請キャンセル",0,IFERROR(VLOOKUP($D561,INDEX(データ蓄積!$A$16:$A$1015,MATCH($D561,データ蓄積!$A$16:$A$1015,0)+1):'データ蓄積'!$BI$1015,22,),0))</f>
        <v>0</v>
      </c>
      <c r="T561" s="386" t="str">
        <f>IF($F560="申請キャンセル",0,IF((AJ561+AP561)&gt;0,ROUNDDOWN((AJ561+AP561)/(AL561+AR561),4)*1000," "))</f>
        <v xml:space="preserve"> </v>
      </c>
      <c r="U561" s="387" t="str">
        <f>IF($F561="申請キャンセル",0,IFERROR(IF(AJ561+AP561=0,"",VLOOKUP(Q561,Sheet1!$B$4:$C$64,2,0)),0))</f>
        <v/>
      </c>
      <c r="V561" s="388">
        <f>IF($F560="申請キャンセル",0,IFERROR(VLOOKUP($D561,INDEX(データ蓄積!$A$16:$A$1015,MATCH($D561,データ蓄積!$A$16:$A$1015,0)+1):'データ蓄積'!$BI$1015,12,),0))</f>
        <v>0</v>
      </c>
      <c r="W561" s="389">
        <f>IF($F560="申請キャンセル",0,IFERROR(VLOOKUP($D561,INDEX(データ蓄積!$A$16:$A$1015,MATCH($D561,データ蓄積!$A$16:$A$1015,0)+1):'データ蓄積'!$BI$1015,25,),0))</f>
        <v>0</v>
      </c>
      <c r="X561" s="383">
        <f>IF($F560="申請キャンセル",0,IFERROR(VLOOKUP($D561,INDEX(データ蓄積!$A$16:$A$1015,MATCH($D561,データ蓄積!$A$16:$A$1015,0)+1):'データ蓄積'!$DB$1015,27,),0))</f>
        <v>0</v>
      </c>
      <c r="Y561" s="390">
        <f t="shared" si="2653"/>
        <v>0</v>
      </c>
      <c r="Z561" s="383">
        <f>IF($F560="申請キャンセル",0,IFERROR(VLOOKUP($D561,INDEX(データ蓄積!$A$16:$A$1015,MATCH($D561,データ蓄積!$A$16:$A$1015,0)+1):'データ蓄積'!$DB$1015,26,),0))</f>
        <v>0</v>
      </c>
      <c r="AA561" s="383">
        <f>IF($F560="申請キャンセル",0,IFERROR(VLOOKUP($D561,INDEX(データ蓄積!$A$16:$A$1015,MATCH($D561,データ蓄積!$A$16:$A$1015,0)+1):'データ蓄積'!$DB$1015,28,),0))</f>
        <v>0</v>
      </c>
      <c r="AB561" s="385">
        <f t="shared" ref="AB561" si="2849">IF($W561="初 年 度",TRUNC((+AA561-BP561)/2,0),0)</f>
        <v>0</v>
      </c>
      <c r="AC561" s="381"/>
      <c r="AD561" s="380">
        <f>IF($F560="申請キャンセル",0,IFERROR(VLOOKUP($D561,INDEX(データ蓄積!$A$16:$A$1015,MATCH($D561,データ蓄積!$A$16:$A$1015,0)+1):'データ蓄積'!$DB$1015,30,),0))</f>
        <v>0</v>
      </c>
      <c r="AE561" s="383">
        <f t="shared" si="2655"/>
        <v>0</v>
      </c>
      <c r="AF561" s="383">
        <f>IF($F560="申請キャンセル",0,IFERROR(VLOOKUP($D561,INDEX(データ蓄積!$A$16:$A$1015,MATCH($D561,データ蓄積!$A$16:$A$1015,0)+1):'データ蓄積'!$DB$1015,29,),0))</f>
        <v>0</v>
      </c>
      <c r="AG561" s="383">
        <f>IF($F560="申請キャンセル",0,IFERROR(VLOOKUP($D561,INDEX(データ蓄積!$A$16:$A$1015,MATCH($D561,データ蓄積!$A$16:$A$1015,0)+1):'データ蓄積'!$DB$1015,31,),0))</f>
        <v>0</v>
      </c>
      <c r="AH561" s="383">
        <f t="shared" si="2692"/>
        <v>0</v>
      </c>
      <c r="AI561" s="381"/>
      <c r="AJ561" s="385">
        <f t="shared" ref="AJ561" si="2850">+X561+AD561</f>
        <v>0</v>
      </c>
      <c r="AK561" s="390">
        <f t="shared" si="2810"/>
        <v>0</v>
      </c>
      <c r="AL561" s="383">
        <f t="shared" si="2810"/>
        <v>0</v>
      </c>
      <c r="AM561" s="383">
        <f t="shared" si="2810"/>
        <v>0</v>
      </c>
      <c r="AN561" s="385">
        <f t="shared" si="2810"/>
        <v>0</v>
      </c>
      <c r="AO561" s="381"/>
      <c r="AP561" s="383">
        <f>IF($F560="申請キャンセル",0,IFERROR(VLOOKUP($D561,INDEX(データ蓄積!$A$16:$A$1015,MATCH($D561,データ蓄積!$A$16:$A$1015,0)+1):'データ蓄積'!$DB$1015,33,),0))</f>
        <v>0</v>
      </c>
      <c r="AQ561" s="390">
        <f t="shared" si="2657"/>
        <v>0</v>
      </c>
      <c r="AR561" s="383">
        <f>IF($F560="申請キャンセル",0,IFERROR(VLOOKUP($D561,INDEX(データ蓄積!$A$16:$A$1015,MATCH($D561,データ蓄積!$A$16:$A$1015,0)+1):'データ蓄積'!$DB$1015,32,),0))</f>
        <v>0</v>
      </c>
      <c r="AS561" s="383">
        <f>IF($F560="申請キャンセル",0,IFERROR(VLOOKUP($D561,INDEX(データ蓄積!$A$16:$A$1015,MATCH($D561,データ蓄積!$A$16:$A$1015,0)+1):'データ蓄積'!$DB$1015,34,),0))</f>
        <v>0</v>
      </c>
      <c r="AT561" s="385">
        <f t="shared" si="2693"/>
        <v>0</v>
      </c>
      <c r="AU561" s="381"/>
      <c r="AV561" s="383">
        <f>IF($F560="申請キャンセル",0,IFERROR(VLOOKUP($D561,INDEX(データ蓄積!$A$16:$A$1015,MATCH($D561,データ蓄積!$A$16:$A$1015,0)+1):'データ蓄積'!$DB$1015,36,),0))</f>
        <v>0</v>
      </c>
      <c r="AW561" s="390">
        <f t="shared" si="2658"/>
        <v>0</v>
      </c>
      <c r="AX561" s="383">
        <f>IF($F560="申請キャンセル",0,IFERROR(VLOOKUP($D561,INDEX(データ蓄積!$A$16:$A$1015,MATCH($D561,データ蓄積!$A$16:$A$1015,0)+1):'データ蓄積'!$DB$1015,35,),0))</f>
        <v>0</v>
      </c>
      <c r="AY561" s="383">
        <f>IF($F560="申請キャンセル",0,IFERROR(VLOOKUP($D561,INDEX(データ蓄積!$A$16:$A$1015,MATCH($D561,データ蓄積!$A$16:$A$1015,0)+1):'データ蓄積'!$DB$1015,37,),0))</f>
        <v>0</v>
      </c>
      <c r="AZ561" s="385">
        <f t="shared" si="2694"/>
        <v>0</v>
      </c>
      <c r="BA561" s="381"/>
      <c r="BB561" s="391">
        <f t="shared" ref="BB561" si="2851">+AK561+AQ561+AW561</f>
        <v>0</v>
      </c>
      <c r="BC561" s="383">
        <f t="shared" si="2831"/>
        <v>0</v>
      </c>
      <c r="BD561" s="383">
        <f t="shared" si="2831"/>
        <v>0</v>
      </c>
      <c r="BE561" s="392">
        <f t="shared" si="2831"/>
        <v>0</v>
      </c>
      <c r="BF561" s="369"/>
      <c r="BG561" s="380">
        <f>IF($F560="申請キャンセル",0,IF(H561="（○）",220,0))</f>
        <v>0</v>
      </c>
      <c r="BH561" s="385">
        <f>IF($F560="申請キャンセル",0,IF(H561="（○）",SUM(AK561+AQ561+AW561),0))</f>
        <v>0</v>
      </c>
      <c r="BI561" s="383">
        <f>IF($F560="申請キャンセル",0,IF(H561="（○）",SUM(AL561+AR561),0))</f>
        <v>0</v>
      </c>
      <c r="BJ561" s="383">
        <f t="shared" si="2660"/>
        <v>0</v>
      </c>
      <c r="BK561" s="392">
        <f t="shared" ref="BK561" si="2852">IF($W561="初 年 度",TRUNC((+BJ561-CB561),0),0)</f>
        <v>0</v>
      </c>
      <c r="BL561" s="46"/>
      <c r="BM561" s="380">
        <f t="shared" si="2777"/>
        <v>0</v>
      </c>
      <c r="BN561" s="381">
        <f t="shared" si="2777"/>
        <v>0</v>
      </c>
      <c r="BP561" s="127">
        <f t="shared" si="2662"/>
        <v>0</v>
      </c>
      <c r="BQ561" s="128">
        <f t="shared" ref="BQ561" si="2853">ROUNDUP(BP561/2,0)</f>
        <v>0</v>
      </c>
      <c r="BR561" s="45"/>
      <c r="BS561" s="127">
        <f t="shared" si="2664"/>
        <v>0</v>
      </c>
      <c r="BT561" s="128">
        <f t="shared" ref="BT561" si="2854">ROUNDUP(BS561/2,0)</f>
        <v>0</v>
      </c>
      <c r="BU561" s="45"/>
      <c r="BV561" s="127">
        <f t="shared" si="2666"/>
        <v>0</v>
      </c>
      <c r="BW561" s="128">
        <f t="shared" si="2695"/>
        <v>0</v>
      </c>
      <c r="BX561" s="45"/>
      <c r="BY561" s="127">
        <f t="shared" si="2667"/>
        <v>0</v>
      </c>
      <c r="BZ561" s="128">
        <f t="shared" ref="BZ561" si="2855">ROUNDUP(BY561/2,0)</f>
        <v>0</v>
      </c>
      <c r="CA561" s="45"/>
      <c r="CB561" s="127">
        <f t="shared" si="2669"/>
        <v>0</v>
      </c>
      <c r="CC561" s="128">
        <f t="shared" ref="CC561" si="2856">+CB561</f>
        <v>0</v>
      </c>
      <c r="CD561" s="45"/>
      <c r="CE561" s="370">
        <f>IF($F560="申請キャンセル",0,IFERROR(VLOOKUP($D561,INDEX(データ蓄積!$A$16:$A$1015,MATCH($D561,データ蓄積!$A$16:$A$1015,0)+1):'データ蓄積'!$DB$1015,83,),0))</f>
        <v>0</v>
      </c>
      <c r="CF561" s="371">
        <f>IF($F560="申請キャンセル",0,IFERROR(VLOOKUP($D561,INDEX(データ蓄積!$A$16:$A$1015,MATCH($D561,データ蓄積!$A$16:$A$1015,0)+1):'データ蓄積'!$DB$1015,6,),0))</f>
        <v>0</v>
      </c>
      <c r="CG561" s="214" t="str">
        <f t="shared" si="2765"/>
        <v xml:space="preserve"> </v>
      </c>
      <c r="CH561" s="214" t="str">
        <f t="shared" si="2765"/>
        <v/>
      </c>
      <c r="CI561" s="214" t="str">
        <f t="shared" ref="CI561" si="2857">IF(CG561&gt;=CH561,"OK","下限本数を下回っています")</f>
        <v>OK</v>
      </c>
      <c r="CJ561" s="371">
        <f>IF($F560="申請キャンセル",0,IFERROR(VLOOKUP($D561,INDEX(データ蓄積!$A$16:$A$1015,MATCH($D561,データ蓄積!$A$16:$A$1015,0)+1):'データ蓄積'!$DB$1015,9,),0))</f>
        <v>0</v>
      </c>
      <c r="CK561" s="372">
        <f>IF($F560="申請キャンセル",0,IFERROR(VLOOKUP($D561,INDEX(データ蓄積!$A$16:$A$1015,MATCH($D561,データ蓄積!$A$16:$A$1015,0)+1):'データ蓄積'!$DB$1015,11,),0))</f>
        <v>0</v>
      </c>
      <c r="CL561" s="372">
        <f>IF($F560="申請キャンセル",0,IFERROR(VLOOKUP($D561,INDEX(データ蓄積!$A$16:$A$1015,MATCH($D561,データ蓄積!$A$16:$A$1015,0)+1):'データ蓄積'!$DB$1015,13,),0))</f>
        <v>0</v>
      </c>
      <c r="CM561" s="372">
        <f>IF($F560="申請キャンセル",0,IFERROR(VLOOKUP($D561,INDEX(データ蓄積!$A$16:$A$1015,MATCH($D561,データ蓄積!$A$16:$A$1015,0)+1):'データ蓄積'!$DB$1015,15,),0))</f>
        <v>0</v>
      </c>
      <c r="CN561" s="372">
        <f>IF($F560="申請キャンセル",0,IFERROR(VLOOKUP($D561,INDEX(データ蓄積!$A$16:$A$1015,MATCH($D561,データ蓄積!$A$16:$A$1015,0)+1):'データ蓄積'!$DB$1015,17,),0))</f>
        <v>0</v>
      </c>
      <c r="CO561" s="372">
        <f>IF($F560="申請キャンセル",0,IFERROR(VLOOKUP($D561,INDEX(データ蓄積!$A$16:$A$1015,MATCH($D561,データ蓄積!$A$16:$A$1015,0)+1):'データ蓄積'!$DB$1015,18,),0))</f>
        <v>0</v>
      </c>
      <c r="CP561" s="371">
        <f>IF($F560="申請キャンセル",0,IFERROR(VLOOKUP($D561,INDEX(データ蓄積!$A$16:$A$1015,MATCH($D561,データ蓄積!$A$16:$A$1015,0)+1):'データ蓄積'!$DB$1015,19,),0))</f>
        <v>0</v>
      </c>
      <c r="CQ561" s="372">
        <f>IF($F560="申請キャンセル",0,IFERROR(VLOOKUP($D561,INDEX(データ蓄積!$A$16:$A$1015,MATCH($D561,データ蓄積!$A$16:$A$1015,0)+1):'データ蓄積'!$DB$1015,24,),0))</f>
        <v>0</v>
      </c>
      <c r="CR561" s="99" t="str">
        <f>IF($F560="申請キャンセル",0,CONCATENATE(CS561,$CS$14,CT561,$CT$14,CU561,$CU$14))</f>
        <v>0年0月0日</v>
      </c>
      <c r="CS561" s="99">
        <f>IF($F560="申請キャンセル",0,IFERROR(VLOOKUP($D561,INDEX(データ蓄積!$A$16:$A$1015,MATCH($D561,データ蓄積!$A$16:$A$1015,0)+1):'データ蓄積'!$DB$1015,70,),0))</f>
        <v>0</v>
      </c>
      <c r="CT561" s="99">
        <f>IF($F560="申請キャンセル",0,IFERROR(VLOOKUP($D561,INDEX(データ蓄積!$A$16:$A$1015,MATCH($D561,データ蓄積!$A$16:$A$1015,0)+1):'データ蓄積'!$DB$1015,71,),0))</f>
        <v>0</v>
      </c>
      <c r="CU561" s="99">
        <f>IF($F560="申請キャンセル",0,IFERROR(VLOOKUP($D561,INDEX(データ蓄積!$A$16:$A$1015,MATCH($D561,データ蓄積!$A$16:$A$1015,0)+1):'データ蓄積'!$DB$1015,72,),0))</f>
        <v>0</v>
      </c>
      <c r="CV561" s="99" t="str">
        <f>IF($F560="申請キャンセル",0,CONCATENATE(CW561,$CW$14,CX561,$CX$14,CY561,$CY$14))</f>
        <v>0年0月0日</v>
      </c>
      <c r="CW561" s="99">
        <f>IF($F560="申請キャンセル",0,IFERROR(VLOOKUP($D561,INDEX(データ蓄積!$A$16:$A$1015,MATCH($D561,データ蓄積!$A$16:$A$1015,0)+1):'データ蓄積'!$DB$1015,73,),0))</f>
        <v>0</v>
      </c>
      <c r="CX561" s="99">
        <f>IF($F560="申請キャンセル",0,IFERROR(VLOOKUP($D561,INDEX(データ蓄積!$A$16:$A$1015,MATCH($D561,データ蓄積!$A$16:$A$1015,0)+1):'データ蓄積'!$DB$1015,74,),0))</f>
        <v>0</v>
      </c>
      <c r="CY561" s="99">
        <f>IF($F560="申請キャンセル",0,IFERROR(VLOOKUP($D561,INDEX(データ蓄積!$A$16:$A$1015,MATCH($D561,データ蓄積!$A$16:$A$1015,0)+1):'データ蓄積'!$DB$1015,75,),0))</f>
        <v>0</v>
      </c>
      <c r="CZ561" s="211">
        <f>IF($F560="申請キャンセル",0,IFERROR(VLOOKUP($D561,INDEX(データ蓄積!$A$16:$A$1015,MATCH($D561,データ蓄積!$A$16:$A$1015,0)+1):'データ蓄積'!$CF$1015,84,),0))</f>
        <v>0</v>
      </c>
      <c r="DA561" s="211">
        <f>IF($F560="申請キャンセル",0,IFERROR(VLOOKUP($D561,INDEX(データ蓄積!$A$16:$A$1015,MATCH($D561,データ蓄積!$A$16:$A$1015,0)+1):'データ蓄積'!$CG$1015,85,),0))</f>
        <v>0</v>
      </c>
      <c r="DB561" s="211">
        <f>IF($F560="申請キャンセル",0,IFERROR(VLOOKUP($D561,INDEX(データ蓄積!$A$16:$A$1015,MATCH($D561,データ蓄積!$A$16:$A$1015,0)+1):'データ蓄積'!$CH$1015,86,),0))</f>
        <v>0</v>
      </c>
      <c r="DC561" s="211"/>
      <c r="DD561" s="204">
        <f>IF($F560="申請キャンセル",0,IFERROR(VLOOKUP($D561,INDEX(データ蓄積!$A$16:$A$1015,MATCH($D561,データ蓄積!$A$16:$A$1015,0)+1):'データ蓄積'!$CN$1015,91,),0))</f>
        <v>0</v>
      </c>
      <c r="DE561" s="204">
        <f>IF($F560="申請キャンセル",0,IFERROR(VLOOKUP($D561,INDEX(データ蓄積!$A$16:$A$1015,MATCH($D561,データ蓄積!$A$16:$A$1015,0)+1):'データ蓄積'!$CN$1015,92,),0))</f>
        <v>0</v>
      </c>
    </row>
    <row r="562" spans="1:109" ht="18.75" customHeight="1" x14ac:dyDescent="0.15">
      <c r="A562" s="349">
        <f>IFERROR(VLOOKUP($D562,INDEX(データ蓄積!$A$16:$A$1015,MATCH($D562,データ蓄積!$A$16:$A$1015,0)):'データ蓄積'!$BI$1015,3,),0)</f>
        <v>0</v>
      </c>
      <c r="B562" s="350">
        <f>IFERROR(VLOOKUP($D562,INDEX(データ蓄積!$A$16:$A$1015,MATCH($D562,データ蓄積!$A$16:$A$1015,0)):'データ蓄積'!$BI$1015,4,),0)</f>
        <v>0</v>
      </c>
      <c r="C562" s="349">
        <f>IFERROR(VLOOKUP($D562,INDEX(データ蓄積!$A$16:$A$1015,MATCH($D562,データ蓄積!$A$16:$A$1015,0)):'データ蓄積'!$BI$1015,5,),0)</f>
        <v>0</v>
      </c>
      <c r="D562" s="349">
        <f t="shared" si="1991"/>
        <v>274</v>
      </c>
      <c r="E562" s="351">
        <f>IFERROR(VLOOKUP($D562,INDEX(データ蓄積!$A$16:$A$1015,MATCH($D562,データ蓄積!$A$16:$A$1015,0)):'データ蓄積'!$BI$1015,2,),0)</f>
        <v>0</v>
      </c>
      <c r="F562" s="352">
        <f>IFERROR(VLOOKUP($D562,INDEX(データ蓄積!$A$16:$A$1015,MATCH($D562,データ蓄積!$A$16:$A$1015,0)):'データ蓄積'!$CD$1015,82,),0)</f>
        <v>0</v>
      </c>
      <c r="G562" s="353">
        <f>IF($F562="申請キャンセル",0,IFERROR(VLOOKUP($D562,INDEX(データ蓄積!$A$16:$A$1015,MATCH($D562,データ蓄積!$A$16:$A$1015,0)):'データ蓄積'!$BI$1015,8,),0))</f>
        <v>0</v>
      </c>
      <c r="H562" s="346">
        <f>IF($F562="申請キャンセル",0,IFERROR(VLOOKUP($D562,INDEX(データ蓄積!$A$16:$A$1015,MATCH($D562,データ蓄積!$A$16:$A$1015,0)):'データ蓄積'!$BI$1015,10,),0))</f>
        <v>0</v>
      </c>
      <c r="I562" s="354" t="str">
        <f>IF($F562="申請キャンセル","",LEFT(IFERROR(VLOOKUP($D562,INDEX(データ蓄積!$A$16:$A$1015,MATCH($D562,データ蓄積!$A$16:$A$1015,0)):'データ蓄積'!$CH$1015,84,),""),2))</f>
        <v/>
      </c>
      <c r="J562" s="346" t="str">
        <f>IF($F562="申請キャンセル","",LEFT(IFERROR(VLOOKUP($D562,INDEX(データ蓄積!$A$16:$A$1015,MATCH($D562,データ蓄積!$A$16:$A$1015,0)):'データ蓄積'!$CL$1015,86,),""),2))</f>
        <v/>
      </c>
      <c r="K562" s="355">
        <f>IF($F562="申請キャンセル",0,IFERROR(VLOOKUP($D562,INDEX(データ蓄積!$A$16:$A$1015,MATCH($D562,データ蓄積!$A$16:$A$1015,0)):'データ蓄積'!$CO$1015,90,),0))</f>
        <v>0</v>
      </c>
      <c r="L562" s="350">
        <f>IF(G562=0,0,IF($F562="申請キャンセル",0,IF(K562="","","〇")))</f>
        <v>0</v>
      </c>
      <c r="M562" s="356">
        <f>IF($F562="申請キャンセル",0,IFERROR(VLOOKUP($D562,INDEX(データ蓄積!$A$16:$A$1015,MATCH($D562,データ蓄積!$A$16:$A$1015,0)):'データ蓄積'!$BI$1015,14,),))</f>
        <v>0</v>
      </c>
      <c r="N562" s="357">
        <f>IF($F562="申請キャンセル",0,IFERROR(VLOOKUP($D562,INDEX(データ蓄積!$A$16:$A$1015,MATCH($D562,データ蓄積!$A$16:$A$1015,0)):'データ蓄積'!$BI$1015,16,),0))</f>
        <v>0</v>
      </c>
      <c r="O562" s="356">
        <f>IF($F562="申請キャンセル",0,IFERROR(VLOOKUP($D562,INDEX(データ蓄積!$A$16:$A$1015,MATCH($D562,データ蓄積!$A$16:$A$1015,0)):'データ蓄積'!$BI$1015,20,),0))</f>
        <v>0</v>
      </c>
      <c r="P562" s="358">
        <f>IF($F562="申請キャンセル",0,IFERROR(VLOOKUP($D562,INDEX(データ蓄積!$A$16:$A$1015,MATCH($D562,データ蓄積!$A$16:$A$1015,0)):'データ蓄積'!$BI$1015,21,),0))</f>
        <v>0</v>
      </c>
      <c r="Q562" s="359">
        <f>IF($F562="申請キャンセル",0,IFERROR(VLOOKUP($D562,INDEX(データ蓄積!$A$16:$A$1015,MATCH($D562,データ蓄積!$A$16:$A$1015,0)):'データ蓄積'!$BI$1015,23,),0))</f>
        <v>0</v>
      </c>
      <c r="R562" s="360">
        <f>IF($F562="申請キャンセル",0,IFERROR(VLOOKUP($D562,INDEX(データ蓄積!$A$16:$A$1015,MATCH($D562,データ蓄積!$A$16:$A$1015,0)):'データ蓄積'!$CO$1015,92,),0))</f>
        <v>0</v>
      </c>
      <c r="S562" s="361">
        <f>IF($F562="申請キャンセル",0,IFERROR(VLOOKUP($D562,INDEX(データ蓄積!$A$16:$A$1015,MATCH($D562,データ蓄積!$A$16:$A$1015,0)):'データ蓄積'!$BI$1015,22,),0))</f>
        <v>0</v>
      </c>
      <c r="T562" s="362" t="str">
        <f>IF($F562="申請キャンセル",0,IF((AJ562+AP562)&gt;0,ROUNDDOWN((AJ562+AP562)/(AL562+AR562),4)*1000," "))</f>
        <v xml:space="preserve"> </v>
      </c>
      <c r="U562" s="363" t="str">
        <f>IF($F562="申請キャンセル",0,IFERROR(IF(AJ562+AP562=0,"",VLOOKUP(Q562,Sheet1!$B$4:$C$64,2,0)),0))</f>
        <v/>
      </c>
      <c r="V562" s="364">
        <f>IF($F562="申請キャンセル",0,IFERROR(VLOOKUP($D562,INDEX(データ蓄積!$A$16:$A$1015,MATCH($D562,データ蓄積!$A$16:$A$1015,0)):'データ蓄積'!$BI$1015,12,),0))</f>
        <v>0</v>
      </c>
      <c r="W562" s="365">
        <f>IF($F562="申請キャンセル",0,IFERROR(VLOOKUP($D562,INDEX(データ蓄積!$A$16:$A$1015,MATCH($D562,データ蓄積!$A$16:$A$1015,0)):'データ蓄積'!$BI$1015,25,),0))</f>
        <v>0</v>
      </c>
      <c r="X562" s="356">
        <f>IF($F562="申請キャンセル",0,IFERROR(VLOOKUP($D562,INDEX(データ蓄積!$A$16:$A$1015,MATCH($D562,データ蓄積!$A$16:$A$1015,0)):'データ蓄積'!$DB$1015,27,),0))</f>
        <v>0</v>
      </c>
      <c r="Y562" s="366">
        <f t="shared" si="2653"/>
        <v>0</v>
      </c>
      <c r="Z562" s="358">
        <f>IF($F562="申請キャンセル",0,IFERROR(VLOOKUP($D562,INDEX(データ蓄積!$A$16:$A$1015,MATCH($D562,データ蓄積!$A$16:$A$1015,0)):'データ蓄積'!$DB$1015,26,),0))</f>
        <v>0</v>
      </c>
      <c r="AA562" s="367">
        <f>IF($F562="申請キャンセル",0,IFERROR(VLOOKUP($D562,INDEX(データ蓄積!$A$16:$A$1015,MATCH($D562,データ蓄積!$A$16:$A$1015,0)):'データ蓄積'!$DB$1015,28,),0))</f>
        <v>0</v>
      </c>
      <c r="AB562" s="358">
        <f>IF($W562="初 年 度",TRUNC((+AA562-BP562)/2,0),0)</f>
        <v>0</v>
      </c>
      <c r="AC562" s="357"/>
      <c r="AD562" s="356">
        <f>IF($F562="申請キャンセル",0,IFERROR(VLOOKUP($D562,INDEX(データ蓄積!$A$16:$A$1015,MATCH($D562,データ蓄積!$A$16:$A$1015,0)):'データ蓄積'!$DB$1015,30,),0))</f>
        <v>0</v>
      </c>
      <c r="AE562" s="359">
        <f t="shared" si="2655"/>
        <v>0</v>
      </c>
      <c r="AF562" s="359">
        <f>IF($F562="申請キャンセル",0,IFERROR(VLOOKUP($D562,INDEX(データ蓄積!$A$16:$A$1015,MATCH($D562,データ蓄積!$A$16:$A$1015,0)):'データ蓄積'!$DB$1015,29,),0))</f>
        <v>0</v>
      </c>
      <c r="AG562" s="359">
        <f>IF($F562="申請キャンセル",0,IFERROR(VLOOKUP($D562,INDEX(データ蓄積!$A$16:$A$1015,MATCH($D562,データ蓄積!$A$16:$A$1015,0)):'データ蓄積'!$DB$1015,31,),0))</f>
        <v>0</v>
      </c>
      <c r="AH562" s="359">
        <f t="shared" si="2692"/>
        <v>0</v>
      </c>
      <c r="AI562" s="357"/>
      <c r="AJ562" s="358">
        <f>+X562+AD562</f>
        <v>0</v>
      </c>
      <c r="AK562" s="366">
        <f t="shared" si="2810"/>
        <v>0</v>
      </c>
      <c r="AL562" s="358">
        <f t="shared" si="2810"/>
        <v>0</v>
      </c>
      <c r="AM562" s="367">
        <f t="shared" si="2810"/>
        <v>0</v>
      </c>
      <c r="AN562" s="358">
        <f t="shared" si="2810"/>
        <v>0</v>
      </c>
      <c r="AO562" s="357"/>
      <c r="AP562" s="356">
        <f>IF($F562="申請キャンセル",0,IFERROR(VLOOKUP($D562,INDEX(データ蓄積!$A$16:$A$1015,MATCH($D562,データ蓄積!$A$16:$A$1015,0)):'データ蓄積'!$DB$1015,33,),0))</f>
        <v>0</v>
      </c>
      <c r="AQ562" s="366">
        <f t="shared" si="2657"/>
        <v>0</v>
      </c>
      <c r="AR562" s="358">
        <f>IF($F562="申請キャンセル",0,IFERROR(VLOOKUP($D562,INDEX(データ蓄積!$A$16:$A$1015,MATCH($D562,データ蓄積!$A$16:$A$1015,0)):'データ蓄積'!$DB$1015,32,),0))</f>
        <v>0</v>
      </c>
      <c r="AS562" s="367">
        <f>IF($F562="申請キャンセル",0,IFERROR(VLOOKUP($D562,INDEX(データ蓄積!$A$16:$A$1015,MATCH($D562,データ蓄積!$A$16:$A$1015,0)):'データ蓄積'!$DB$1015,34,),0))</f>
        <v>0</v>
      </c>
      <c r="AT562" s="358">
        <f t="shared" si="2693"/>
        <v>0</v>
      </c>
      <c r="AU562" s="357"/>
      <c r="AV562" s="356">
        <f>IF($F562="申請キャンセル",0,IFERROR(VLOOKUP($D562,INDEX(データ蓄積!$A$16:$A$1015,MATCH($D562,データ蓄積!$A$16:$A$1015,0)):'データ蓄積'!$DB$1015,36,),0))</f>
        <v>0</v>
      </c>
      <c r="AW562" s="366">
        <f t="shared" si="2658"/>
        <v>0</v>
      </c>
      <c r="AX562" s="358">
        <f>IF($F562="申請キャンセル",0,IFERROR(VLOOKUP($D562,INDEX(データ蓄積!$A$16:$A$1015,MATCH($D562,データ蓄積!$A$16:$A$1015,0)):'データ蓄積'!$DB$1015,35,),0))</f>
        <v>0</v>
      </c>
      <c r="AY562" s="367">
        <f>IF($F562="申請キャンセル",0,IFERROR(VLOOKUP($D562,INDEX(データ蓄積!$A$16:$A$1015,MATCH($D562,データ蓄積!$A$16:$A$1015,0)):'データ蓄積'!$DB$1015,37,),0))</f>
        <v>0</v>
      </c>
      <c r="AZ562" s="358">
        <f t="shared" si="2694"/>
        <v>0</v>
      </c>
      <c r="BA562" s="357"/>
      <c r="BB562" s="368">
        <f>+AK562+AQ562+AW562</f>
        <v>0</v>
      </c>
      <c r="BC562" s="358">
        <f t="shared" si="2831"/>
        <v>0</v>
      </c>
      <c r="BD562" s="367">
        <f t="shared" si="2831"/>
        <v>0</v>
      </c>
      <c r="BE562" s="361">
        <f t="shared" si="2831"/>
        <v>0</v>
      </c>
      <c r="BF562" s="369"/>
      <c r="BG562" s="356">
        <f>IF($F562="申請キャンセル",0,IF(H562="（○）",220,0))</f>
        <v>0</v>
      </c>
      <c r="BH562" s="359">
        <f>IF($F562="申請キャンセル",0,IF(H562="（○）",SUM(AK562+AQ562+AW562),0))</f>
        <v>0</v>
      </c>
      <c r="BI562" s="359">
        <f>IF($F562="申請キャンセル",0,IF(H562="（○）",SUM(AL562+AR562),0))</f>
        <v>0</v>
      </c>
      <c r="BJ562" s="359">
        <f t="shared" si="2660"/>
        <v>0</v>
      </c>
      <c r="BK562" s="361">
        <f>IF($W562="初 年 度",TRUNC((+BJ562-CB562),0),0)</f>
        <v>0</v>
      </c>
      <c r="BL562" s="46"/>
      <c r="BM562" s="356">
        <f t="shared" si="2777"/>
        <v>0</v>
      </c>
      <c r="BN562" s="357">
        <f t="shared" si="2777"/>
        <v>0</v>
      </c>
      <c r="BP562" s="125">
        <f t="shared" si="2662"/>
        <v>0</v>
      </c>
      <c r="BQ562" s="126">
        <f>ROUNDUP(BP562/2,0)</f>
        <v>0</v>
      </c>
      <c r="BR562" s="44"/>
      <c r="BS562" s="125">
        <f t="shared" si="2664"/>
        <v>0</v>
      </c>
      <c r="BT562" s="126">
        <f>ROUNDUP(BS562/2,0)</f>
        <v>0</v>
      </c>
      <c r="BU562" s="44"/>
      <c r="BV562" s="125">
        <f t="shared" si="2666"/>
        <v>0</v>
      </c>
      <c r="BW562" s="126">
        <f t="shared" si="2695"/>
        <v>0</v>
      </c>
      <c r="BX562" s="44"/>
      <c r="BY562" s="125">
        <f t="shared" si="2667"/>
        <v>0</v>
      </c>
      <c r="BZ562" s="126">
        <f>ROUNDUP(BY562/2,0)</f>
        <v>0</v>
      </c>
      <c r="CA562" s="44"/>
      <c r="CB562" s="125">
        <f t="shared" si="2669"/>
        <v>0</v>
      </c>
      <c r="CC562" s="126">
        <f>+CB562</f>
        <v>0</v>
      </c>
      <c r="CD562" s="44"/>
      <c r="CE562" s="370">
        <f>IF($F562="申請キャンセル",0,IF(CE563="","",CE563))</f>
        <v>0</v>
      </c>
      <c r="CF562" s="371">
        <f>IF($F562="申請キャンセル",0,IFERROR(VLOOKUP($D562,INDEX(データ蓄積!$A$16:$A$1015,MATCH($D562,データ蓄積!$A$16:$A$1015,0)):'データ蓄積'!$DB$1015,6,),0))</f>
        <v>0</v>
      </c>
      <c r="CG562" s="214" t="str">
        <f t="shared" si="2765"/>
        <v xml:space="preserve"> </v>
      </c>
      <c r="CH562" s="214" t="str">
        <f t="shared" si="2765"/>
        <v/>
      </c>
      <c r="CI562" s="214" t="str">
        <f>IF(CG562&gt;=CH562,"OK","下限本数を下回っています")</f>
        <v>OK</v>
      </c>
      <c r="CJ562" s="371">
        <f>IF($F562="申請キャンセル",0,IFERROR(VLOOKUP($D562,INDEX(データ蓄積!$A$16:$A$1015,MATCH($D562,データ蓄積!$A$16:$A$1015,0)):'データ蓄積'!$DB$1015,9,),0))</f>
        <v>0</v>
      </c>
      <c r="CK562" s="372">
        <f>IF($F562="申請キャンセル",0,IFERROR(VLOOKUP($D562,INDEX(データ蓄積!$A$16:$A$1015,MATCH($D562,データ蓄積!$A$16:$A$1015,0)):'データ蓄積'!$DB$1015,11,),0))</f>
        <v>0</v>
      </c>
      <c r="CL562" s="372">
        <f>IF($F562="申請キャンセル",0,IFERROR(VLOOKUP($D562,INDEX(データ蓄積!$A$16:$A$1015,MATCH($D562,データ蓄積!$A$16:$A$1015,0)):'データ蓄積'!$DB$1015,13,),0))</f>
        <v>0</v>
      </c>
      <c r="CM562" s="372">
        <f>IF($F562="申請キャンセル",0,IFERROR(VLOOKUP($D562,INDEX(データ蓄積!$A$16:$A$1015,MATCH($D562,データ蓄積!$A$16:$A$1015,0)):'データ蓄積'!$DB$1015,15,),0))</f>
        <v>0</v>
      </c>
      <c r="CN562" s="372">
        <f>IF($F562="申請キャンセル",0,IFERROR(VLOOKUP($D562,INDEX(データ蓄積!$A$16:$A$1015,MATCH($D562,データ蓄積!$A$16:$A$1015,0)):'データ蓄積'!$DB$1015,17,),0))</f>
        <v>0</v>
      </c>
      <c r="CO562" s="372">
        <f>IF($F562="申請キャンセル",0,IFERROR(VLOOKUP($D562,INDEX(データ蓄積!$A$16:$A$1015,MATCH($D562,データ蓄積!$A$16:$A$1015,0)):'データ蓄積'!$DB$1015,18,),0))</f>
        <v>0</v>
      </c>
      <c r="CP562" s="371">
        <f>IF($F562="申請キャンセル",0,IFERROR(VLOOKUP($D562,INDEX(データ蓄積!$A$16:$A$1015,MATCH($D562,データ蓄積!$A$16:$A$1015,0)):'データ蓄積'!$DB$1015,19,),0))</f>
        <v>0</v>
      </c>
      <c r="CQ562" s="372">
        <f>IF($F562="申請キャンセル",0,IFERROR(VLOOKUP($D562,INDEX(データ蓄積!$A$16:$A$1015,MATCH($D562,データ蓄積!$A$16:$A$1015,0)):'データ蓄積'!$DB$1015,24,),0))</f>
        <v>0</v>
      </c>
      <c r="CR562" s="99" t="str">
        <f>IF($F562="申請キャンセル",0,CONCATENATE(CS562,$CS$14,CT562,$CT$14,CU562,$CU$14))</f>
        <v>0年0月0日</v>
      </c>
      <c r="CS562" s="99">
        <f>IF($F562="申請キャンセル",0,IFERROR(VLOOKUP($D562,INDEX(データ蓄積!$A$16:$A$1015,MATCH($D562,データ蓄積!$A$16:$A$1015,0)):'データ蓄積'!$DB$1015,70,),0))</f>
        <v>0</v>
      </c>
      <c r="CT562" s="99">
        <f>IF($F562="申請キャンセル",0,IFERROR(VLOOKUP($D562,INDEX(データ蓄積!$A$16:$A$1015,MATCH($D562,データ蓄積!$A$16:$A$1015,0)):'データ蓄積'!$DB$1015,71,),0))</f>
        <v>0</v>
      </c>
      <c r="CU562" s="99">
        <f>IF($F562="申請キャンセル",0,IFERROR(VLOOKUP($D562,INDEX(データ蓄積!$A$16:$A$1015,MATCH($D562,データ蓄積!$A$16:$A$1015,0)):'データ蓄積'!$DB$1015,72,),0))</f>
        <v>0</v>
      </c>
      <c r="CV562" s="99" t="str">
        <f>IF($F562="申請キャンセル",0,CONCATENATE(CW562,$CW$14,CX562,$CX$14,CY562,$CY$14))</f>
        <v>0年0月0日</v>
      </c>
      <c r="CW562" s="99">
        <f>IF($F562="申請キャンセル",0,IFERROR(VLOOKUP($D562,INDEX(データ蓄積!$A$16:$A$1015,MATCH($D562,データ蓄積!$A$16:$A$1015,0)):'データ蓄積'!$DB$1015,73,),0))</f>
        <v>0</v>
      </c>
      <c r="CX562" s="99">
        <f>IF($F562="申請キャンセル",0,IFERROR(VLOOKUP($D562,INDEX(データ蓄積!$A$16:$A$1015,MATCH($D562,データ蓄積!$A$16:$A$1015,0)):'データ蓄積'!$DB$1015,74,),0))</f>
        <v>0</v>
      </c>
      <c r="CY562" s="99">
        <f>IF($F562="申請キャンセル",0,IFERROR(VLOOKUP($D562,INDEX(データ蓄積!$A$16:$A$1015,MATCH($D562,データ蓄積!$A$16:$A$1015,0)):'データ蓄積'!$DB$1015,75,),0))</f>
        <v>0</v>
      </c>
      <c r="CZ562" s="211">
        <f>IF($F562="申請キャンセル",0,IFERROR(VLOOKUP($D562,INDEX(データ蓄積!$A$16:$A$1015,MATCH($D562,データ蓄積!$A$16:$A$1015,0)):'データ蓄積'!$CF$1015,84,),0))</f>
        <v>0</v>
      </c>
      <c r="DA562" s="211">
        <f>IF($F562="申請キャンセル",0,IFERROR(VLOOKUP($D562,INDEX(データ蓄積!$A$16:$A$1015,MATCH($D562,データ蓄積!$A$16:$A$1015,0)):'データ蓄積'!$CG$1015,85,),0))</f>
        <v>0</v>
      </c>
      <c r="DB562" s="211">
        <f>IF($F562="申請キャンセル",0,IFERROR(VLOOKUP($D562,INDEX(データ蓄積!$A$16:$A$1015,MATCH($D562,データ蓄積!$A$16:$A$1015,0)):'データ蓄積'!$CH$1015,86,),0))</f>
        <v>0</v>
      </c>
      <c r="DC562" s="211"/>
      <c r="DD562" s="204">
        <f>IF($F562="申請キャンセル",0,IFERROR(VLOOKUP($D562,INDEX(データ蓄積!$A$16:$A$1015,MATCH($D562,データ蓄積!$A$16:$A$1015,0)):'データ蓄積'!$CN$1015,91,),0))</f>
        <v>0</v>
      </c>
      <c r="DE562" s="204">
        <f>IF($F562="申請キャンセル",0,IFERROR(VLOOKUP($D562,INDEX(データ蓄積!$A$16:$A$1015,MATCH($D562,データ蓄積!$A$16:$A$1015,0)):'データ蓄積'!$CN$1015,92,),0))</f>
        <v>0</v>
      </c>
    </row>
    <row r="563" spans="1:109" ht="18.75" customHeight="1" x14ac:dyDescent="0.15">
      <c r="A563" s="373">
        <f>IFERROR(VLOOKUP($D563,INDEX(データ蓄積!$A$16:$A$1015,MATCH($D563,データ蓄積!$A$16:$A$1015,0)+1):'データ蓄積'!$BI$1015,3,),0)</f>
        <v>0</v>
      </c>
      <c r="B563" s="374">
        <f>IFERROR(VLOOKUP($D563,INDEX(データ蓄積!$A$16:$A$1015,MATCH($D563,データ蓄積!$A$16:$A$1015,0)+1):'データ蓄積'!$BI$1015,4,),0)</f>
        <v>0</v>
      </c>
      <c r="C563" s="375">
        <f>IFERROR(VLOOKUP($D563,INDEX(データ蓄積!$A$16:$A$1015,MATCH($D563,データ蓄積!$A$16:$A$1015,0)+1):'データ蓄積'!$BI$1015,5,),0)</f>
        <v>0</v>
      </c>
      <c r="D563" s="373">
        <f t="shared" si="1991"/>
        <v>274</v>
      </c>
      <c r="E563" s="347">
        <f>IFERROR(VLOOKUP($D563,INDEX(データ蓄積!$A$16:$A$1015,MATCH($D563,データ蓄積!$A$16:$A$1015,0)+1):'データ蓄積'!$BI$1015,2,),0)</f>
        <v>0</v>
      </c>
      <c r="F563" s="376">
        <f>IFERROR(VLOOKUP($D563,INDEX(データ蓄積!$A$16:$A$1015,MATCH($D563,データ蓄積!$A$16:$A$1015,0)+1):'データ蓄積'!$CD$1015,82,),0)</f>
        <v>0</v>
      </c>
      <c r="G563" s="377">
        <f>IF($F562="申請キャンセル",0,IFERROR(VLOOKUP($D563,INDEX(データ蓄積!$A$16:$A$1015,MATCH($D563,データ蓄積!$A$16:$A$1015,0)+1):'データ蓄積'!$BI$1015,8,),0))</f>
        <v>0</v>
      </c>
      <c r="H563" s="347">
        <f>IF($F562="申請キャンセル",0,IFERROR(VLOOKUP($D563,INDEX(データ蓄積!$A$16:$A$1015,MATCH($D563,データ蓄積!$A$16:$A$1015,0)+1):'データ蓄積'!$BI$1015,10,),0))</f>
        <v>0</v>
      </c>
      <c r="I563" s="378" t="str">
        <f>IF($F562="申請キャンセル","",LEFT(IFERROR(VLOOKUP($D563,INDEX(データ蓄積!$A$16:$A$1015,MATCH($D563,データ蓄積!$A$16:$A$1015,0)+1):'データ蓄積'!$CH$1015,84,),""),2))</f>
        <v/>
      </c>
      <c r="J563" s="347" t="str">
        <f>IF($F562="申請キャンセル","",LEFT(IFERROR(VLOOKUP($D563,INDEX(データ蓄積!$A$16:$A$1015,MATCH($D562,データ蓄積!$A$16:$A$1015,0)+1):'データ蓄積'!$CL$1015,86,),""),2))</f>
        <v/>
      </c>
      <c r="K563" s="379">
        <f>IF($F562="申請キャンセル",0,IFERROR(VLOOKUP($D563,INDEX(データ蓄積!$A$16:$A$1015,MATCH($D563,データ蓄積!$A$16:$A$1015,0)+1):'データ蓄積'!$CO$1015,90,),0))</f>
        <v>0</v>
      </c>
      <c r="L563" s="374">
        <f t="shared" ref="L563" si="2858">IF(G563=0,0,IF($F563="申請キャンセル",0,IF(K563="","","〇")))</f>
        <v>0</v>
      </c>
      <c r="M563" s="380">
        <f>IF($F562="申請キャンセル",0,IFERROR(VLOOKUP($D563,INDEX(データ蓄積!$A$16:$A$1015,MATCH($D563,データ蓄積!$A$16:$A$1015,0)+1):'データ蓄積'!$BI$1015,14,),0))</f>
        <v>0</v>
      </c>
      <c r="N563" s="381">
        <f>IF($F562="申請キャンセル",0,IFERROR(VLOOKUP($D563,INDEX(データ蓄積!$A$16:$A$1015,MATCH($D563,データ蓄積!$A$16:$A$1015,0)+1):'データ蓄積'!$BI$1015,16,),0))</f>
        <v>0</v>
      </c>
      <c r="O563" s="382">
        <f>IF($F562="申請キャンセル",0,IFERROR(VLOOKUP($D563,INDEX(データ蓄積!$A$16:$A$1015,MATCH($D563,データ蓄積!$A$16:$A$1015,0)+1):'データ蓄積'!$BI$1015,20,),0))</f>
        <v>0</v>
      </c>
      <c r="P563" s="383">
        <f>IF($F562="申請キャンセル",0,IFERROR(VLOOKUP($D563,INDEX(データ蓄積!$A$16:$A$1015,MATCH($D563,データ蓄積!$A$16:$A$1015,0)+1):'データ蓄積'!$BI$1015,21,),0))</f>
        <v>0</v>
      </c>
      <c r="Q563" s="383">
        <f>IF($F562="申請キャンセル",0,IFERROR(VLOOKUP($D563,INDEX(データ蓄積!$A$16:$A$1015,MATCH($D563,データ蓄積!$A$16:$A$1015,0)+1):'データ蓄積'!$BI$1015,23,),0))</f>
        <v>0</v>
      </c>
      <c r="R563" s="384">
        <f>IF($F562="申請キャンセル",0,IFERROR(VLOOKUP($D563,INDEX(データ蓄積!$A$16:$A$1015,MATCH($D563,データ蓄積!$A$16:$A$1015,0)+1):'データ蓄積'!$CO$1015,92,),0))</f>
        <v>0</v>
      </c>
      <c r="S563" s="385">
        <f>IF($F562="申請キャンセル",0,IFERROR(VLOOKUP($D563,INDEX(データ蓄積!$A$16:$A$1015,MATCH($D563,データ蓄積!$A$16:$A$1015,0)+1):'データ蓄積'!$BI$1015,22,),0))</f>
        <v>0</v>
      </c>
      <c r="T563" s="386" t="str">
        <f>IF($F562="申請キャンセル",0,IF((AJ563+AP563)&gt;0,ROUNDDOWN((AJ563+AP563)/(AL563+AR563),4)*1000," "))</f>
        <v xml:space="preserve"> </v>
      </c>
      <c r="U563" s="387" t="str">
        <f>IF($F563="申請キャンセル",0,IFERROR(IF(AJ563+AP563=0,"",VLOOKUP(Q563,Sheet1!$B$4:$C$64,2,0)),0))</f>
        <v/>
      </c>
      <c r="V563" s="388">
        <f>IF($F562="申請キャンセル",0,IFERROR(VLOOKUP($D563,INDEX(データ蓄積!$A$16:$A$1015,MATCH($D563,データ蓄積!$A$16:$A$1015,0)+1):'データ蓄積'!$BI$1015,12,),0))</f>
        <v>0</v>
      </c>
      <c r="W563" s="389">
        <f>IF($F562="申請キャンセル",0,IFERROR(VLOOKUP($D563,INDEX(データ蓄積!$A$16:$A$1015,MATCH($D563,データ蓄積!$A$16:$A$1015,0)+1):'データ蓄積'!$BI$1015,25,),0))</f>
        <v>0</v>
      </c>
      <c r="X563" s="383">
        <f>IF($F562="申請キャンセル",0,IFERROR(VLOOKUP($D563,INDEX(データ蓄積!$A$16:$A$1015,MATCH($D563,データ蓄積!$A$16:$A$1015,0)+1):'データ蓄積'!$DB$1015,27,),0))</f>
        <v>0</v>
      </c>
      <c r="Y563" s="390">
        <f t="shared" si="2653"/>
        <v>0</v>
      </c>
      <c r="Z563" s="383">
        <f>IF($F562="申請キャンセル",0,IFERROR(VLOOKUP($D563,INDEX(データ蓄積!$A$16:$A$1015,MATCH($D563,データ蓄積!$A$16:$A$1015,0)+1):'データ蓄積'!$DB$1015,26,),0))</f>
        <v>0</v>
      </c>
      <c r="AA563" s="383">
        <f>IF($F562="申請キャンセル",0,IFERROR(VLOOKUP($D563,INDEX(データ蓄積!$A$16:$A$1015,MATCH($D563,データ蓄積!$A$16:$A$1015,0)+1):'データ蓄積'!$DB$1015,28,),0))</f>
        <v>0</v>
      </c>
      <c r="AB563" s="385">
        <f t="shared" ref="AB563" si="2859">IF($W563="初 年 度",TRUNC((+AA563-BP563)/2,0),0)</f>
        <v>0</v>
      </c>
      <c r="AC563" s="381"/>
      <c r="AD563" s="380">
        <f>IF($F562="申請キャンセル",0,IFERROR(VLOOKUP($D563,INDEX(データ蓄積!$A$16:$A$1015,MATCH($D563,データ蓄積!$A$16:$A$1015,0)+1):'データ蓄積'!$DB$1015,30,),0))</f>
        <v>0</v>
      </c>
      <c r="AE563" s="383">
        <f t="shared" si="2655"/>
        <v>0</v>
      </c>
      <c r="AF563" s="383">
        <f>IF($F562="申請キャンセル",0,IFERROR(VLOOKUP($D563,INDEX(データ蓄積!$A$16:$A$1015,MATCH($D563,データ蓄積!$A$16:$A$1015,0)+1):'データ蓄積'!$DB$1015,29,),0))</f>
        <v>0</v>
      </c>
      <c r="AG563" s="383">
        <f>IF($F562="申請キャンセル",0,IFERROR(VLOOKUP($D563,INDEX(データ蓄積!$A$16:$A$1015,MATCH($D563,データ蓄積!$A$16:$A$1015,0)+1):'データ蓄積'!$DB$1015,31,),0))</f>
        <v>0</v>
      </c>
      <c r="AH563" s="383">
        <f t="shared" si="2692"/>
        <v>0</v>
      </c>
      <c r="AI563" s="381"/>
      <c r="AJ563" s="385">
        <f t="shared" ref="AJ563" si="2860">+X563+AD563</f>
        <v>0</v>
      </c>
      <c r="AK563" s="390">
        <f t="shared" si="2810"/>
        <v>0</v>
      </c>
      <c r="AL563" s="383">
        <f t="shared" si="2810"/>
        <v>0</v>
      </c>
      <c r="AM563" s="383">
        <f t="shared" si="2810"/>
        <v>0</v>
      </c>
      <c r="AN563" s="385">
        <f t="shared" si="2810"/>
        <v>0</v>
      </c>
      <c r="AO563" s="381"/>
      <c r="AP563" s="383">
        <f>IF($F562="申請キャンセル",0,IFERROR(VLOOKUP($D563,INDEX(データ蓄積!$A$16:$A$1015,MATCH($D563,データ蓄積!$A$16:$A$1015,0)+1):'データ蓄積'!$DB$1015,33,),0))</f>
        <v>0</v>
      </c>
      <c r="AQ563" s="390">
        <f t="shared" si="2657"/>
        <v>0</v>
      </c>
      <c r="AR563" s="383">
        <f>IF($F562="申請キャンセル",0,IFERROR(VLOOKUP($D563,INDEX(データ蓄積!$A$16:$A$1015,MATCH($D563,データ蓄積!$A$16:$A$1015,0)+1):'データ蓄積'!$DB$1015,32,),0))</f>
        <v>0</v>
      </c>
      <c r="AS563" s="383">
        <f>IF($F562="申請キャンセル",0,IFERROR(VLOOKUP($D563,INDEX(データ蓄積!$A$16:$A$1015,MATCH($D563,データ蓄積!$A$16:$A$1015,0)+1):'データ蓄積'!$DB$1015,34,),0))</f>
        <v>0</v>
      </c>
      <c r="AT563" s="385">
        <f t="shared" si="2693"/>
        <v>0</v>
      </c>
      <c r="AU563" s="381"/>
      <c r="AV563" s="383">
        <f>IF($F562="申請キャンセル",0,IFERROR(VLOOKUP($D563,INDEX(データ蓄積!$A$16:$A$1015,MATCH($D563,データ蓄積!$A$16:$A$1015,0)+1):'データ蓄積'!$DB$1015,36,),0))</f>
        <v>0</v>
      </c>
      <c r="AW563" s="390">
        <f t="shared" si="2658"/>
        <v>0</v>
      </c>
      <c r="AX563" s="383">
        <f>IF($F562="申請キャンセル",0,IFERROR(VLOOKUP($D563,INDEX(データ蓄積!$A$16:$A$1015,MATCH($D563,データ蓄積!$A$16:$A$1015,0)+1):'データ蓄積'!$DB$1015,35,),0))</f>
        <v>0</v>
      </c>
      <c r="AY563" s="383">
        <f>IF($F562="申請キャンセル",0,IFERROR(VLOOKUP($D563,INDEX(データ蓄積!$A$16:$A$1015,MATCH($D563,データ蓄積!$A$16:$A$1015,0)+1):'データ蓄積'!$DB$1015,37,),0))</f>
        <v>0</v>
      </c>
      <c r="AZ563" s="385">
        <f t="shared" si="2694"/>
        <v>0</v>
      </c>
      <c r="BA563" s="381"/>
      <c r="BB563" s="391">
        <f t="shared" ref="BB563" si="2861">+AK563+AQ563+AW563</f>
        <v>0</v>
      </c>
      <c r="BC563" s="383">
        <f t="shared" si="2831"/>
        <v>0</v>
      </c>
      <c r="BD563" s="383">
        <f t="shared" si="2831"/>
        <v>0</v>
      </c>
      <c r="BE563" s="392">
        <f t="shared" si="2831"/>
        <v>0</v>
      </c>
      <c r="BF563" s="369"/>
      <c r="BG563" s="380">
        <f>IF($F562="申請キャンセル",0,IF(H563="（○）",220,0))</f>
        <v>0</v>
      </c>
      <c r="BH563" s="385">
        <f>IF($F562="申請キャンセル",0,IF(H563="（○）",SUM(AK563+AQ563+AW563),0))</f>
        <v>0</v>
      </c>
      <c r="BI563" s="383">
        <f>IF($F562="申請キャンセル",0,IF(H563="（○）",SUM(AL563+AR563),0))</f>
        <v>0</v>
      </c>
      <c r="BJ563" s="383">
        <f t="shared" si="2660"/>
        <v>0</v>
      </c>
      <c r="BK563" s="392">
        <f t="shared" ref="BK563" si="2862">IF($W563="初 年 度",TRUNC((+BJ563-CB563),0),0)</f>
        <v>0</v>
      </c>
      <c r="BL563" s="46"/>
      <c r="BM563" s="380">
        <f t="shared" si="2777"/>
        <v>0</v>
      </c>
      <c r="BN563" s="381">
        <f t="shared" si="2777"/>
        <v>0</v>
      </c>
      <c r="BP563" s="127">
        <f t="shared" si="2662"/>
        <v>0</v>
      </c>
      <c r="BQ563" s="128">
        <f t="shared" ref="BQ563" si="2863">ROUNDUP(BP563/2,0)</f>
        <v>0</v>
      </c>
      <c r="BR563" s="45"/>
      <c r="BS563" s="127">
        <f t="shared" si="2664"/>
        <v>0</v>
      </c>
      <c r="BT563" s="128">
        <f t="shared" ref="BT563" si="2864">ROUNDUP(BS563/2,0)</f>
        <v>0</v>
      </c>
      <c r="BU563" s="45"/>
      <c r="BV563" s="127">
        <f t="shared" si="2666"/>
        <v>0</v>
      </c>
      <c r="BW563" s="128">
        <f t="shared" si="2695"/>
        <v>0</v>
      </c>
      <c r="BX563" s="45"/>
      <c r="BY563" s="127">
        <f t="shared" si="2667"/>
        <v>0</v>
      </c>
      <c r="BZ563" s="128">
        <f t="shared" ref="BZ563" si="2865">ROUNDUP(BY563/2,0)</f>
        <v>0</v>
      </c>
      <c r="CA563" s="45"/>
      <c r="CB563" s="127">
        <f t="shared" si="2669"/>
        <v>0</v>
      </c>
      <c r="CC563" s="128">
        <f t="shared" ref="CC563" si="2866">+CB563</f>
        <v>0</v>
      </c>
      <c r="CD563" s="45"/>
      <c r="CE563" s="370">
        <f>IF($F562="申請キャンセル",0,IFERROR(VLOOKUP($D563,INDEX(データ蓄積!$A$16:$A$1015,MATCH($D563,データ蓄積!$A$16:$A$1015,0)+1):'データ蓄積'!$DB$1015,83,),0))</f>
        <v>0</v>
      </c>
      <c r="CF563" s="371">
        <f>IF($F562="申請キャンセル",0,IFERROR(VLOOKUP($D563,INDEX(データ蓄積!$A$16:$A$1015,MATCH($D563,データ蓄積!$A$16:$A$1015,0)+1):'データ蓄積'!$DB$1015,6,),0))</f>
        <v>0</v>
      </c>
      <c r="CG563" s="214" t="str">
        <f t="shared" si="2765"/>
        <v xml:space="preserve"> </v>
      </c>
      <c r="CH563" s="214" t="str">
        <f t="shared" si="2765"/>
        <v/>
      </c>
      <c r="CI563" s="214" t="str">
        <f t="shared" ref="CI563" si="2867">IF(CG563&gt;=CH563,"OK","下限本数を下回っています")</f>
        <v>OK</v>
      </c>
      <c r="CJ563" s="371">
        <f>IF($F562="申請キャンセル",0,IFERROR(VLOOKUP($D563,INDEX(データ蓄積!$A$16:$A$1015,MATCH($D563,データ蓄積!$A$16:$A$1015,0)+1):'データ蓄積'!$DB$1015,9,),0))</f>
        <v>0</v>
      </c>
      <c r="CK563" s="372">
        <f>IF($F562="申請キャンセル",0,IFERROR(VLOOKUP($D563,INDEX(データ蓄積!$A$16:$A$1015,MATCH($D563,データ蓄積!$A$16:$A$1015,0)+1):'データ蓄積'!$DB$1015,11,),0))</f>
        <v>0</v>
      </c>
      <c r="CL563" s="372">
        <f>IF($F562="申請キャンセル",0,IFERROR(VLOOKUP($D563,INDEX(データ蓄積!$A$16:$A$1015,MATCH($D563,データ蓄積!$A$16:$A$1015,0)+1):'データ蓄積'!$DB$1015,13,),0))</f>
        <v>0</v>
      </c>
      <c r="CM563" s="372">
        <f>IF($F562="申請キャンセル",0,IFERROR(VLOOKUP($D563,INDEX(データ蓄積!$A$16:$A$1015,MATCH($D563,データ蓄積!$A$16:$A$1015,0)+1):'データ蓄積'!$DB$1015,15,),0))</f>
        <v>0</v>
      </c>
      <c r="CN563" s="372">
        <f>IF($F562="申請キャンセル",0,IFERROR(VLOOKUP($D563,INDEX(データ蓄積!$A$16:$A$1015,MATCH($D563,データ蓄積!$A$16:$A$1015,0)+1):'データ蓄積'!$DB$1015,17,),0))</f>
        <v>0</v>
      </c>
      <c r="CO563" s="372">
        <f>IF($F562="申請キャンセル",0,IFERROR(VLOOKUP($D563,INDEX(データ蓄積!$A$16:$A$1015,MATCH($D563,データ蓄積!$A$16:$A$1015,0)+1):'データ蓄積'!$DB$1015,18,),0))</f>
        <v>0</v>
      </c>
      <c r="CP563" s="371">
        <f>IF($F562="申請キャンセル",0,IFERROR(VLOOKUP($D563,INDEX(データ蓄積!$A$16:$A$1015,MATCH($D563,データ蓄積!$A$16:$A$1015,0)+1):'データ蓄積'!$DB$1015,19,),0))</f>
        <v>0</v>
      </c>
      <c r="CQ563" s="372">
        <f>IF($F562="申請キャンセル",0,IFERROR(VLOOKUP($D563,INDEX(データ蓄積!$A$16:$A$1015,MATCH($D563,データ蓄積!$A$16:$A$1015,0)+1):'データ蓄積'!$DB$1015,24,),0))</f>
        <v>0</v>
      </c>
      <c r="CR563" s="99" t="str">
        <f>IF($F562="申請キャンセル",0,CONCATENATE(CS563,$CS$14,CT563,$CT$14,CU563,$CU$14))</f>
        <v>0年0月0日</v>
      </c>
      <c r="CS563" s="99">
        <f>IF($F562="申請キャンセル",0,IFERROR(VLOOKUP($D563,INDEX(データ蓄積!$A$16:$A$1015,MATCH($D563,データ蓄積!$A$16:$A$1015,0)+1):'データ蓄積'!$DB$1015,70,),0))</f>
        <v>0</v>
      </c>
      <c r="CT563" s="99">
        <f>IF($F562="申請キャンセル",0,IFERROR(VLOOKUP($D563,INDEX(データ蓄積!$A$16:$A$1015,MATCH($D563,データ蓄積!$A$16:$A$1015,0)+1):'データ蓄積'!$DB$1015,71,),0))</f>
        <v>0</v>
      </c>
      <c r="CU563" s="99">
        <f>IF($F562="申請キャンセル",0,IFERROR(VLOOKUP($D563,INDEX(データ蓄積!$A$16:$A$1015,MATCH($D563,データ蓄積!$A$16:$A$1015,0)+1):'データ蓄積'!$DB$1015,72,),0))</f>
        <v>0</v>
      </c>
      <c r="CV563" s="99" t="str">
        <f>IF($F562="申請キャンセル",0,CONCATENATE(CW563,$CW$14,CX563,$CX$14,CY563,$CY$14))</f>
        <v>0年0月0日</v>
      </c>
      <c r="CW563" s="99">
        <f>IF($F562="申請キャンセル",0,IFERROR(VLOOKUP($D563,INDEX(データ蓄積!$A$16:$A$1015,MATCH($D563,データ蓄積!$A$16:$A$1015,0)+1):'データ蓄積'!$DB$1015,73,),0))</f>
        <v>0</v>
      </c>
      <c r="CX563" s="99">
        <f>IF($F562="申請キャンセル",0,IFERROR(VLOOKUP($D563,INDEX(データ蓄積!$A$16:$A$1015,MATCH($D563,データ蓄積!$A$16:$A$1015,0)+1):'データ蓄積'!$DB$1015,74,),0))</f>
        <v>0</v>
      </c>
      <c r="CY563" s="99">
        <f>IF($F562="申請キャンセル",0,IFERROR(VLOOKUP($D563,INDEX(データ蓄積!$A$16:$A$1015,MATCH($D563,データ蓄積!$A$16:$A$1015,0)+1):'データ蓄積'!$DB$1015,75,),0))</f>
        <v>0</v>
      </c>
      <c r="CZ563" s="211">
        <f>IF($F562="申請キャンセル",0,IFERROR(VLOOKUP($D563,INDEX(データ蓄積!$A$16:$A$1015,MATCH($D563,データ蓄積!$A$16:$A$1015,0)+1):'データ蓄積'!$CF$1015,84,),0))</f>
        <v>0</v>
      </c>
      <c r="DA563" s="211">
        <f>IF($F562="申請キャンセル",0,IFERROR(VLOOKUP($D563,INDEX(データ蓄積!$A$16:$A$1015,MATCH($D563,データ蓄積!$A$16:$A$1015,0)+1):'データ蓄積'!$CG$1015,85,),0))</f>
        <v>0</v>
      </c>
      <c r="DB563" s="211">
        <f>IF($F562="申請キャンセル",0,IFERROR(VLOOKUP($D563,INDEX(データ蓄積!$A$16:$A$1015,MATCH($D563,データ蓄積!$A$16:$A$1015,0)+1):'データ蓄積'!$CH$1015,86,),0))</f>
        <v>0</v>
      </c>
      <c r="DC563" s="211"/>
      <c r="DD563" s="204">
        <f>IF($F562="申請キャンセル",0,IFERROR(VLOOKUP($D563,INDEX(データ蓄積!$A$16:$A$1015,MATCH($D563,データ蓄積!$A$16:$A$1015,0)+1):'データ蓄積'!$CN$1015,91,),0))</f>
        <v>0</v>
      </c>
      <c r="DE563" s="204">
        <f>IF($F562="申請キャンセル",0,IFERROR(VLOOKUP($D563,INDEX(データ蓄積!$A$16:$A$1015,MATCH($D563,データ蓄積!$A$16:$A$1015,0)+1):'データ蓄積'!$CN$1015,92,),0))</f>
        <v>0</v>
      </c>
    </row>
    <row r="564" spans="1:109" ht="18.75" customHeight="1" x14ac:dyDescent="0.15">
      <c r="A564" s="349">
        <f>IFERROR(VLOOKUP($D564,INDEX(データ蓄積!$A$16:$A$1015,MATCH($D564,データ蓄積!$A$16:$A$1015,0)):'データ蓄積'!$BI$1015,3,),0)</f>
        <v>0</v>
      </c>
      <c r="B564" s="350">
        <f>IFERROR(VLOOKUP($D564,INDEX(データ蓄積!$A$16:$A$1015,MATCH($D564,データ蓄積!$A$16:$A$1015,0)):'データ蓄積'!$BI$1015,4,),0)</f>
        <v>0</v>
      </c>
      <c r="C564" s="349">
        <f>IFERROR(VLOOKUP($D564,INDEX(データ蓄積!$A$16:$A$1015,MATCH($D564,データ蓄積!$A$16:$A$1015,0)):'データ蓄積'!$BI$1015,5,),0)</f>
        <v>0</v>
      </c>
      <c r="D564" s="349">
        <f t="shared" si="1991"/>
        <v>275</v>
      </c>
      <c r="E564" s="351">
        <f>IFERROR(VLOOKUP($D564,INDEX(データ蓄積!$A$16:$A$1015,MATCH($D564,データ蓄積!$A$16:$A$1015,0)):'データ蓄積'!$BI$1015,2,),0)</f>
        <v>0</v>
      </c>
      <c r="F564" s="352">
        <f>IFERROR(VLOOKUP($D564,INDEX(データ蓄積!$A$16:$A$1015,MATCH($D564,データ蓄積!$A$16:$A$1015,0)):'データ蓄積'!$CD$1015,82,),0)</f>
        <v>0</v>
      </c>
      <c r="G564" s="353">
        <f>IF($F564="申請キャンセル",0,IFERROR(VLOOKUP($D564,INDEX(データ蓄積!$A$16:$A$1015,MATCH($D564,データ蓄積!$A$16:$A$1015,0)):'データ蓄積'!$BI$1015,8,),0))</f>
        <v>0</v>
      </c>
      <c r="H564" s="346">
        <f>IF($F564="申請キャンセル",0,IFERROR(VLOOKUP($D564,INDEX(データ蓄積!$A$16:$A$1015,MATCH($D564,データ蓄積!$A$16:$A$1015,0)):'データ蓄積'!$BI$1015,10,),0))</f>
        <v>0</v>
      </c>
      <c r="I564" s="354" t="str">
        <f>IF($F564="申請キャンセル","",LEFT(IFERROR(VLOOKUP($D564,INDEX(データ蓄積!$A$16:$A$1015,MATCH($D564,データ蓄積!$A$16:$A$1015,0)):'データ蓄積'!$CH$1015,84,),""),2))</f>
        <v/>
      </c>
      <c r="J564" s="346" t="str">
        <f>IF($F564="申請キャンセル","",LEFT(IFERROR(VLOOKUP($D564,INDEX(データ蓄積!$A$16:$A$1015,MATCH($D564,データ蓄積!$A$16:$A$1015,0)):'データ蓄積'!$CL$1015,86,),""),2))</f>
        <v/>
      </c>
      <c r="K564" s="355">
        <f>IF($F564="申請キャンセル",0,IFERROR(VLOOKUP($D564,INDEX(データ蓄積!$A$16:$A$1015,MATCH($D564,データ蓄積!$A$16:$A$1015,0)):'データ蓄積'!$CO$1015,90,),0))</f>
        <v>0</v>
      </c>
      <c r="L564" s="350">
        <f>IF(G564=0,0,IF($F564="申請キャンセル",0,IF(K564="","","〇")))</f>
        <v>0</v>
      </c>
      <c r="M564" s="356">
        <f>IF($F564="申請キャンセル",0,IFERROR(VLOOKUP($D564,INDEX(データ蓄積!$A$16:$A$1015,MATCH($D564,データ蓄積!$A$16:$A$1015,0)):'データ蓄積'!$BI$1015,14,),))</f>
        <v>0</v>
      </c>
      <c r="N564" s="357">
        <f>IF($F564="申請キャンセル",0,IFERROR(VLOOKUP($D564,INDEX(データ蓄積!$A$16:$A$1015,MATCH($D564,データ蓄積!$A$16:$A$1015,0)):'データ蓄積'!$BI$1015,16,),0))</f>
        <v>0</v>
      </c>
      <c r="O564" s="356">
        <f>IF($F564="申請キャンセル",0,IFERROR(VLOOKUP($D564,INDEX(データ蓄積!$A$16:$A$1015,MATCH($D564,データ蓄積!$A$16:$A$1015,0)):'データ蓄積'!$BI$1015,20,),0))</f>
        <v>0</v>
      </c>
      <c r="P564" s="358">
        <f>IF($F564="申請キャンセル",0,IFERROR(VLOOKUP($D564,INDEX(データ蓄積!$A$16:$A$1015,MATCH($D564,データ蓄積!$A$16:$A$1015,0)):'データ蓄積'!$BI$1015,21,),0))</f>
        <v>0</v>
      </c>
      <c r="Q564" s="359">
        <f>IF($F564="申請キャンセル",0,IFERROR(VLOOKUP($D564,INDEX(データ蓄積!$A$16:$A$1015,MATCH($D564,データ蓄積!$A$16:$A$1015,0)):'データ蓄積'!$BI$1015,23,),0))</f>
        <v>0</v>
      </c>
      <c r="R564" s="360">
        <f>IF($F564="申請キャンセル",0,IFERROR(VLOOKUP($D564,INDEX(データ蓄積!$A$16:$A$1015,MATCH($D564,データ蓄積!$A$16:$A$1015,0)):'データ蓄積'!$CO$1015,92,),0))</f>
        <v>0</v>
      </c>
      <c r="S564" s="361">
        <f>IF($F564="申請キャンセル",0,IFERROR(VLOOKUP($D564,INDEX(データ蓄積!$A$16:$A$1015,MATCH($D564,データ蓄積!$A$16:$A$1015,0)):'データ蓄積'!$BI$1015,22,),0))</f>
        <v>0</v>
      </c>
      <c r="T564" s="362" t="str">
        <f>IF($F564="申請キャンセル",0,IF((AJ564+AP564)&gt;0,ROUNDDOWN((AJ564+AP564)/(AL564+AR564),4)*1000," "))</f>
        <v xml:space="preserve"> </v>
      </c>
      <c r="U564" s="363" t="str">
        <f>IF($F564="申請キャンセル",0,IFERROR(IF(AJ564+AP564=0,"",VLOOKUP(Q564,Sheet1!$B$4:$C$64,2,0)),0))</f>
        <v/>
      </c>
      <c r="V564" s="364">
        <f>IF($F564="申請キャンセル",0,IFERROR(VLOOKUP($D564,INDEX(データ蓄積!$A$16:$A$1015,MATCH($D564,データ蓄積!$A$16:$A$1015,0)):'データ蓄積'!$BI$1015,12,),0))</f>
        <v>0</v>
      </c>
      <c r="W564" s="365">
        <f>IF($F564="申請キャンセル",0,IFERROR(VLOOKUP($D564,INDEX(データ蓄積!$A$16:$A$1015,MATCH($D564,データ蓄積!$A$16:$A$1015,0)):'データ蓄積'!$BI$1015,25,),0))</f>
        <v>0</v>
      </c>
      <c r="X564" s="356">
        <f>IF($F564="申請キャンセル",0,IFERROR(VLOOKUP($D564,INDEX(データ蓄積!$A$16:$A$1015,MATCH($D564,データ蓄積!$A$16:$A$1015,0)):'データ蓄積'!$DB$1015,27,),0))</f>
        <v>0</v>
      </c>
      <c r="Y564" s="366">
        <f t="shared" si="2653"/>
        <v>0</v>
      </c>
      <c r="Z564" s="358">
        <f>IF($F564="申請キャンセル",0,IFERROR(VLOOKUP($D564,INDEX(データ蓄積!$A$16:$A$1015,MATCH($D564,データ蓄積!$A$16:$A$1015,0)):'データ蓄積'!$DB$1015,26,),0))</f>
        <v>0</v>
      </c>
      <c r="AA564" s="367">
        <f>IF($F564="申請キャンセル",0,IFERROR(VLOOKUP($D564,INDEX(データ蓄積!$A$16:$A$1015,MATCH($D564,データ蓄積!$A$16:$A$1015,0)):'データ蓄積'!$DB$1015,28,),0))</f>
        <v>0</v>
      </c>
      <c r="AB564" s="358">
        <f>IF($W564="初 年 度",TRUNC((+AA564-BP564)/2,0),0)</f>
        <v>0</v>
      </c>
      <c r="AC564" s="357"/>
      <c r="AD564" s="356">
        <f>IF($F564="申請キャンセル",0,IFERROR(VLOOKUP($D564,INDEX(データ蓄積!$A$16:$A$1015,MATCH($D564,データ蓄積!$A$16:$A$1015,0)):'データ蓄積'!$DB$1015,30,),0))</f>
        <v>0</v>
      </c>
      <c r="AE564" s="359">
        <f t="shared" si="2655"/>
        <v>0</v>
      </c>
      <c r="AF564" s="359">
        <f>IF($F564="申請キャンセル",0,IFERROR(VLOOKUP($D564,INDEX(データ蓄積!$A$16:$A$1015,MATCH($D564,データ蓄積!$A$16:$A$1015,0)):'データ蓄積'!$DB$1015,29,),0))</f>
        <v>0</v>
      </c>
      <c r="AG564" s="359">
        <f>IF($F564="申請キャンセル",0,IFERROR(VLOOKUP($D564,INDEX(データ蓄積!$A$16:$A$1015,MATCH($D564,データ蓄積!$A$16:$A$1015,0)):'データ蓄積'!$DB$1015,31,),0))</f>
        <v>0</v>
      </c>
      <c r="AH564" s="359">
        <f t="shared" si="2692"/>
        <v>0</v>
      </c>
      <c r="AI564" s="357"/>
      <c r="AJ564" s="358">
        <f>+X564+AD564</f>
        <v>0</v>
      </c>
      <c r="AK564" s="366">
        <f t="shared" si="2810"/>
        <v>0</v>
      </c>
      <c r="AL564" s="358">
        <f t="shared" si="2810"/>
        <v>0</v>
      </c>
      <c r="AM564" s="367">
        <f t="shared" si="2810"/>
        <v>0</v>
      </c>
      <c r="AN564" s="358">
        <f t="shared" si="2810"/>
        <v>0</v>
      </c>
      <c r="AO564" s="357"/>
      <c r="AP564" s="356">
        <f>IF($F564="申請キャンセル",0,IFERROR(VLOOKUP($D564,INDEX(データ蓄積!$A$16:$A$1015,MATCH($D564,データ蓄積!$A$16:$A$1015,0)):'データ蓄積'!$DB$1015,33,),0))</f>
        <v>0</v>
      </c>
      <c r="AQ564" s="366">
        <f t="shared" si="2657"/>
        <v>0</v>
      </c>
      <c r="AR564" s="358">
        <f>IF($F564="申請キャンセル",0,IFERROR(VLOOKUP($D564,INDEX(データ蓄積!$A$16:$A$1015,MATCH($D564,データ蓄積!$A$16:$A$1015,0)):'データ蓄積'!$DB$1015,32,),0))</f>
        <v>0</v>
      </c>
      <c r="AS564" s="367">
        <f>IF($F564="申請キャンセル",0,IFERROR(VLOOKUP($D564,INDEX(データ蓄積!$A$16:$A$1015,MATCH($D564,データ蓄積!$A$16:$A$1015,0)):'データ蓄積'!$DB$1015,34,),0))</f>
        <v>0</v>
      </c>
      <c r="AT564" s="358">
        <f t="shared" si="2693"/>
        <v>0</v>
      </c>
      <c r="AU564" s="357"/>
      <c r="AV564" s="356">
        <f>IF($F564="申請キャンセル",0,IFERROR(VLOOKUP($D564,INDEX(データ蓄積!$A$16:$A$1015,MATCH($D564,データ蓄積!$A$16:$A$1015,0)):'データ蓄積'!$DB$1015,36,),0))</f>
        <v>0</v>
      </c>
      <c r="AW564" s="366">
        <f t="shared" si="2658"/>
        <v>0</v>
      </c>
      <c r="AX564" s="358">
        <f>IF($F564="申請キャンセル",0,IFERROR(VLOOKUP($D564,INDEX(データ蓄積!$A$16:$A$1015,MATCH($D564,データ蓄積!$A$16:$A$1015,0)):'データ蓄積'!$DB$1015,35,),0))</f>
        <v>0</v>
      </c>
      <c r="AY564" s="367">
        <f>IF($F564="申請キャンセル",0,IFERROR(VLOOKUP($D564,INDEX(データ蓄積!$A$16:$A$1015,MATCH($D564,データ蓄積!$A$16:$A$1015,0)):'データ蓄積'!$DB$1015,37,),0))</f>
        <v>0</v>
      </c>
      <c r="AZ564" s="358">
        <f t="shared" si="2694"/>
        <v>0</v>
      </c>
      <c r="BA564" s="357"/>
      <c r="BB564" s="368">
        <f>+AK564+AQ564+AW564</f>
        <v>0</v>
      </c>
      <c r="BC564" s="358">
        <f t="shared" si="2831"/>
        <v>0</v>
      </c>
      <c r="BD564" s="367">
        <f t="shared" si="2831"/>
        <v>0</v>
      </c>
      <c r="BE564" s="361">
        <f t="shared" si="2831"/>
        <v>0</v>
      </c>
      <c r="BF564" s="369"/>
      <c r="BG564" s="356">
        <f>IF($F564="申請キャンセル",0,IF(H564="（○）",220,0))</f>
        <v>0</v>
      </c>
      <c r="BH564" s="359">
        <f>IF($F564="申請キャンセル",0,IF(H564="（○）",SUM(AK564+AQ564+AW564),0))</f>
        <v>0</v>
      </c>
      <c r="BI564" s="359">
        <f>IF($F564="申請キャンセル",0,IF(H564="（○）",SUM(AL564+AR564),0))</f>
        <v>0</v>
      </c>
      <c r="BJ564" s="359">
        <f t="shared" si="2660"/>
        <v>0</v>
      </c>
      <c r="BK564" s="361">
        <f>IF($W564="初 年 度",TRUNC((+BJ564-CB564),0),0)</f>
        <v>0</v>
      </c>
      <c r="BL564" s="46"/>
      <c r="BM564" s="356">
        <f t="shared" si="2777"/>
        <v>0</v>
      </c>
      <c r="BN564" s="357">
        <f t="shared" si="2777"/>
        <v>0</v>
      </c>
      <c r="BP564" s="125">
        <f t="shared" si="2662"/>
        <v>0</v>
      </c>
      <c r="BQ564" s="126">
        <f>ROUNDUP(BP564/2,0)</f>
        <v>0</v>
      </c>
      <c r="BR564" s="44"/>
      <c r="BS564" s="125">
        <f t="shared" si="2664"/>
        <v>0</v>
      </c>
      <c r="BT564" s="126">
        <f>ROUNDUP(BS564/2,0)</f>
        <v>0</v>
      </c>
      <c r="BU564" s="44"/>
      <c r="BV564" s="125">
        <f t="shared" si="2666"/>
        <v>0</v>
      </c>
      <c r="BW564" s="126">
        <f t="shared" si="2695"/>
        <v>0</v>
      </c>
      <c r="BX564" s="44"/>
      <c r="BY564" s="125">
        <f t="shared" si="2667"/>
        <v>0</v>
      </c>
      <c r="BZ564" s="126">
        <f>ROUNDUP(BY564/2,0)</f>
        <v>0</v>
      </c>
      <c r="CA564" s="44"/>
      <c r="CB564" s="125">
        <f t="shared" si="2669"/>
        <v>0</v>
      </c>
      <c r="CC564" s="126">
        <f>+CB564</f>
        <v>0</v>
      </c>
      <c r="CD564" s="44"/>
      <c r="CE564" s="370">
        <f>IF($F564="申請キャンセル",0,IF(CE565="","",CE565))</f>
        <v>0</v>
      </c>
      <c r="CF564" s="371">
        <f>IF($F564="申請キャンセル",0,IFERROR(VLOOKUP($D564,INDEX(データ蓄積!$A$16:$A$1015,MATCH($D564,データ蓄積!$A$16:$A$1015,0)):'データ蓄積'!$DB$1015,6,),0))</f>
        <v>0</v>
      </c>
      <c r="CG564" s="214" t="str">
        <f t="shared" si="2765"/>
        <v xml:space="preserve"> </v>
      </c>
      <c r="CH564" s="214" t="str">
        <f t="shared" si="2765"/>
        <v/>
      </c>
      <c r="CI564" s="214" t="str">
        <f>IF(CG564&gt;=CH564,"OK","下限本数を下回っています")</f>
        <v>OK</v>
      </c>
      <c r="CJ564" s="371">
        <f>IF($F564="申請キャンセル",0,IFERROR(VLOOKUP($D564,INDEX(データ蓄積!$A$16:$A$1015,MATCH($D564,データ蓄積!$A$16:$A$1015,0)):'データ蓄積'!$DB$1015,9,),0))</f>
        <v>0</v>
      </c>
      <c r="CK564" s="372">
        <f>IF($F564="申請キャンセル",0,IFERROR(VLOOKUP($D564,INDEX(データ蓄積!$A$16:$A$1015,MATCH($D564,データ蓄積!$A$16:$A$1015,0)):'データ蓄積'!$DB$1015,11,),0))</f>
        <v>0</v>
      </c>
      <c r="CL564" s="372">
        <f>IF($F564="申請キャンセル",0,IFERROR(VLOOKUP($D564,INDEX(データ蓄積!$A$16:$A$1015,MATCH($D564,データ蓄積!$A$16:$A$1015,0)):'データ蓄積'!$DB$1015,13,),0))</f>
        <v>0</v>
      </c>
      <c r="CM564" s="372">
        <f>IF($F564="申請キャンセル",0,IFERROR(VLOOKUP($D564,INDEX(データ蓄積!$A$16:$A$1015,MATCH($D564,データ蓄積!$A$16:$A$1015,0)):'データ蓄積'!$DB$1015,15,),0))</f>
        <v>0</v>
      </c>
      <c r="CN564" s="372">
        <f>IF($F564="申請キャンセル",0,IFERROR(VLOOKUP($D564,INDEX(データ蓄積!$A$16:$A$1015,MATCH($D564,データ蓄積!$A$16:$A$1015,0)):'データ蓄積'!$DB$1015,17,),0))</f>
        <v>0</v>
      </c>
      <c r="CO564" s="372">
        <f>IF($F564="申請キャンセル",0,IFERROR(VLOOKUP($D564,INDEX(データ蓄積!$A$16:$A$1015,MATCH($D564,データ蓄積!$A$16:$A$1015,0)):'データ蓄積'!$DB$1015,18,),0))</f>
        <v>0</v>
      </c>
      <c r="CP564" s="371">
        <f>IF($F564="申請キャンセル",0,IFERROR(VLOOKUP($D564,INDEX(データ蓄積!$A$16:$A$1015,MATCH($D564,データ蓄積!$A$16:$A$1015,0)):'データ蓄積'!$DB$1015,19,),0))</f>
        <v>0</v>
      </c>
      <c r="CQ564" s="372">
        <f>IF($F564="申請キャンセル",0,IFERROR(VLOOKUP($D564,INDEX(データ蓄積!$A$16:$A$1015,MATCH($D564,データ蓄積!$A$16:$A$1015,0)):'データ蓄積'!$DB$1015,24,),0))</f>
        <v>0</v>
      </c>
      <c r="CR564" s="99" t="str">
        <f>IF($F564="申請キャンセル",0,CONCATENATE(CS564,$CS$14,CT564,$CT$14,CU564,$CU$14))</f>
        <v>0年0月0日</v>
      </c>
      <c r="CS564" s="99">
        <f>IF($F564="申請キャンセル",0,IFERROR(VLOOKUP($D564,INDEX(データ蓄積!$A$16:$A$1015,MATCH($D564,データ蓄積!$A$16:$A$1015,0)):'データ蓄積'!$DB$1015,70,),0))</f>
        <v>0</v>
      </c>
      <c r="CT564" s="99">
        <f>IF($F564="申請キャンセル",0,IFERROR(VLOOKUP($D564,INDEX(データ蓄積!$A$16:$A$1015,MATCH($D564,データ蓄積!$A$16:$A$1015,0)):'データ蓄積'!$DB$1015,71,),0))</f>
        <v>0</v>
      </c>
      <c r="CU564" s="99">
        <f>IF($F564="申請キャンセル",0,IFERROR(VLOOKUP($D564,INDEX(データ蓄積!$A$16:$A$1015,MATCH($D564,データ蓄積!$A$16:$A$1015,0)):'データ蓄積'!$DB$1015,72,),0))</f>
        <v>0</v>
      </c>
      <c r="CV564" s="99" t="str">
        <f>IF($F564="申請キャンセル",0,CONCATENATE(CW564,$CW$14,CX564,$CX$14,CY564,$CY$14))</f>
        <v>0年0月0日</v>
      </c>
      <c r="CW564" s="99">
        <f>IF($F564="申請キャンセル",0,IFERROR(VLOOKUP($D564,INDEX(データ蓄積!$A$16:$A$1015,MATCH($D564,データ蓄積!$A$16:$A$1015,0)):'データ蓄積'!$DB$1015,73,),0))</f>
        <v>0</v>
      </c>
      <c r="CX564" s="99">
        <f>IF($F564="申請キャンセル",0,IFERROR(VLOOKUP($D564,INDEX(データ蓄積!$A$16:$A$1015,MATCH($D564,データ蓄積!$A$16:$A$1015,0)):'データ蓄積'!$DB$1015,74,),0))</f>
        <v>0</v>
      </c>
      <c r="CY564" s="99">
        <f>IF($F564="申請キャンセル",0,IFERROR(VLOOKUP($D564,INDEX(データ蓄積!$A$16:$A$1015,MATCH($D564,データ蓄積!$A$16:$A$1015,0)):'データ蓄積'!$DB$1015,75,),0))</f>
        <v>0</v>
      </c>
      <c r="CZ564" s="211">
        <f>IF($F564="申請キャンセル",0,IFERROR(VLOOKUP($D564,INDEX(データ蓄積!$A$16:$A$1015,MATCH($D564,データ蓄積!$A$16:$A$1015,0)):'データ蓄積'!$CF$1015,84,),0))</f>
        <v>0</v>
      </c>
      <c r="DA564" s="211">
        <f>IF($F564="申請キャンセル",0,IFERROR(VLOOKUP($D564,INDEX(データ蓄積!$A$16:$A$1015,MATCH($D564,データ蓄積!$A$16:$A$1015,0)):'データ蓄積'!$CG$1015,85,),0))</f>
        <v>0</v>
      </c>
      <c r="DB564" s="211">
        <f>IF($F564="申請キャンセル",0,IFERROR(VLOOKUP($D564,INDEX(データ蓄積!$A$16:$A$1015,MATCH($D564,データ蓄積!$A$16:$A$1015,0)):'データ蓄積'!$CH$1015,86,),0))</f>
        <v>0</v>
      </c>
      <c r="DC564" s="211"/>
      <c r="DD564" s="204">
        <f>IF($F564="申請キャンセル",0,IFERROR(VLOOKUP($D564,INDEX(データ蓄積!$A$16:$A$1015,MATCH($D564,データ蓄積!$A$16:$A$1015,0)):'データ蓄積'!$CN$1015,91,),0))</f>
        <v>0</v>
      </c>
      <c r="DE564" s="204">
        <f>IF($F564="申請キャンセル",0,IFERROR(VLOOKUP($D564,INDEX(データ蓄積!$A$16:$A$1015,MATCH($D564,データ蓄積!$A$16:$A$1015,0)):'データ蓄積'!$CN$1015,92,),0))</f>
        <v>0</v>
      </c>
    </row>
    <row r="565" spans="1:109" ht="18.75" customHeight="1" x14ac:dyDescent="0.15">
      <c r="A565" s="373">
        <f>IFERROR(VLOOKUP($D565,INDEX(データ蓄積!$A$16:$A$1015,MATCH($D565,データ蓄積!$A$16:$A$1015,0)+1):'データ蓄積'!$BI$1015,3,),0)</f>
        <v>0</v>
      </c>
      <c r="B565" s="374">
        <f>IFERROR(VLOOKUP($D565,INDEX(データ蓄積!$A$16:$A$1015,MATCH($D565,データ蓄積!$A$16:$A$1015,0)+1):'データ蓄積'!$BI$1015,4,),0)</f>
        <v>0</v>
      </c>
      <c r="C565" s="375">
        <f>IFERROR(VLOOKUP($D565,INDEX(データ蓄積!$A$16:$A$1015,MATCH($D565,データ蓄積!$A$16:$A$1015,0)+1):'データ蓄積'!$BI$1015,5,),0)</f>
        <v>0</v>
      </c>
      <c r="D565" s="373">
        <f t="shared" si="1991"/>
        <v>275</v>
      </c>
      <c r="E565" s="347">
        <f>IFERROR(VLOOKUP($D565,INDEX(データ蓄積!$A$16:$A$1015,MATCH($D565,データ蓄積!$A$16:$A$1015,0)+1):'データ蓄積'!$BI$1015,2,),0)</f>
        <v>0</v>
      </c>
      <c r="F565" s="376">
        <f>IFERROR(VLOOKUP($D565,INDEX(データ蓄積!$A$16:$A$1015,MATCH($D565,データ蓄積!$A$16:$A$1015,0)+1):'データ蓄積'!$CD$1015,82,),0)</f>
        <v>0</v>
      </c>
      <c r="G565" s="377">
        <f>IF($F564="申請キャンセル",0,IFERROR(VLOOKUP($D565,INDEX(データ蓄積!$A$16:$A$1015,MATCH($D565,データ蓄積!$A$16:$A$1015,0)+1):'データ蓄積'!$BI$1015,8,),0))</f>
        <v>0</v>
      </c>
      <c r="H565" s="347">
        <f>IF($F564="申請キャンセル",0,IFERROR(VLOOKUP($D565,INDEX(データ蓄積!$A$16:$A$1015,MATCH($D565,データ蓄積!$A$16:$A$1015,0)+1):'データ蓄積'!$BI$1015,10,),0))</f>
        <v>0</v>
      </c>
      <c r="I565" s="378" t="str">
        <f>IF($F564="申請キャンセル","",LEFT(IFERROR(VLOOKUP($D565,INDEX(データ蓄積!$A$16:$A$1015,MATCH($D565,データ蓄積!$A$16:$A$1015,0)+1):'データ蓄積'!$CH$1015,84,),""),2))</f>
        <v/>
      </c>
      <c r="J565" s="347" t="str">
        <f>IF($F564="申請キャンセル","",LEFT(IFERROR(VLOOKUP($D565,INDEX(データ蓄積!$A$16:$A$1015,MATCH($D564,データ蓄積!$A$16:$A$1015,0)+1):'データ蓄積'!$CL$1015,86,),""),2))</f>
        <v/>
      </c>
      <c r="K565" s="379">
        <f>IF($F564="申請キャンセル",0,IFERROR(VLOOKUP($D565,INDEX(データ蓄積!$A$16:$A$1015,MATCH($D565,データ蓄積!$A$16:$A$1015,0)+1):'データ蓄積'!$CO$1015,90,),0))</f>
        <v>0</v>
      </c>
      <c r="L565" s="374">
        <f t="shared" ref="L565" si="2868">IF(G565=0,0,IF($F565="申請キャンセル",0,IF(K565="","","〇")))</f>
        <v>0</v>
      </c>
      <c r="M565" s="380">
        <f>IF($F564="申請キャンセル",0,IFERROR(VLOOKUP($D565,INDEX(データ蓄積!$A$16:$A$1015,MATCH($D565,データ蓄積!$A$16:$A$1015,0)+1):'データ蓄積'!$BI$1015,14,),0))</f>
        <v>0</v>
      </c>
      <c r="N565" s="381">
        <f>IF($F564="申請キャンセル",0,IFERROR(VLOOKUP($D565,INDEX(データ蓄積!$A$16:$A$1015,MATCH($D565,データ蓄積!$A$16:$A$1015,0)+1):'データ蓄積'!$BI$1015,16,),0))</f>
        <v>0</v>
      </c>
      <c r="O565" s="382">
        <f>IF($F564="申請キャンセル",0,IFERROR(VLOOKUP($D565,INDEX(データ蓄積!$A$16:$A$1015,MATCH($D565,データ蓄積!$A$16:$A$1015,0)+1):'データ蓄積'!$BI$1015,20,),0))</f>
        <v>0</v>
      </c>
      <c r="P565" s="383">
        <f>IF($F564="申請キャンセル",0,IFERROR(VLOOKUP($D565,INDEX(データ蓄積!$A$16:$A$1015,MATCH($D565,データ蓄積!$A$16:$A$1015,0)+1):'データ蓄積'!$BI$1015,21,),0))</f>
        <v>0</v>
      </c>
      <c r="Q565" s="383">
        <f>IF($F564="申請キャンセル",0,IFERROR(VLOOKUP($D565,INDEX(データ蓄積!$A$16:$A$1015,MATCH($D565,データ蓄積!$A$16:$A$1015,0)+1):'データ蓄積'!$BI$1015,23,),0))</f>
        <v>0</v>
      </c>
      <c r="R565" s="384">
        <f>IF($F564="申請キャンセル",0,IFERROR(VLOOKUP($D565,INDEX(データ蓄積!$A$16:$A$1015,MATCH($D565,データ蓄積!$A$16:$A$1015,0)+1):'データ蓄積'!$CO$1015,92,),0))</f>
        <v>0</v>
      </c>
      <c r="S565" s="385">
        <f>IF($F564="申請キャンセル",0,IFERROR(VLOOKUP($D565,INDEX(データ蓄積!$A$16:$A$1015,MATCH($D565,データ蓄積!$A$16:$A$1015,0)+1):'データ蓄積'!$BI$1015,22,),0))</f>
        <v>0</v>
      </c>
      <c r="T565" s="386" t="str">
        <f>IF($F564="申請キャンセル",0,IF((AJ565+AP565)&gt;0,ROUNDDOWN((AJ565+AP565)/(AL565+AR565),4)*1000," "))</f>
        <v xml:space="preserve"> </v>
      </c>
      <c r="U565" s="387" t="str">
        <f>IF($F565="申請キャンセル",0,IFERROR(IF(AJ565+AP565=0,"",VLOOKUP(Q565,Sheet1!$B$4:$C$64,2,0)),0))</f>
        <v/>
      </c>
      <c r="V565" s="388">
        <f>IF($F564="申請キャンセル",0,IFERROR(VLOOKUP($D565,INDEX(データ蓄積!$A$16:$A$1015,MATCH($D565,データ蓄積!$A$16:$A$1015,0)+1):'データ蓄積'!$BI$1015,12,),0))</f>
        <v>0</v>
      </c>
      <c r="W565" s="389">
        <f>IF($F564="申請キャンセル",0,IFERROR(VLOOKUP($D565,INDEX(データ蓄積!$A$16:$A$1015,MATCH($D565,データ蓄積!$A$16:$A$1015,0)+1):'データ蓄積'!$BI$1015,25,),0))</f>
        <v>0</v>
      </c>
      <c r="X565" s="383">
        <f>IF($F564="申請キャンセル",0,IFERROR(VLOOKUP($D565,INDEX(データ蓄積!$A$16:$A$1015,MATCH($D565,データ蓄積!$A$16:$A$1015,0)+1):'データ蓄積'!$DB$1015,27,),0))</f>
        <v>0</v>
      </c>
      <c r="Y565" s="390">
        <f t="shared" si="2653"/>
        <v>0</v>
      </c>
      <c r="Z565" s="383">
        <f>IF($F564="申請キャンセル",0,IFERROR(VLOOKUP($D565,INDEX(データ蓄積!$A$16:$A$1015,MATCH($D565,データ蓄積!$A$16:$A$1015,0)+1):'データ蓄積'!$DB$1015,26,),0))</f>
        <v>0</v>
      </c>
      <c r="AA565" s="383">
        <f>IF($F564="申請キャンセル",0,IFERROR(VLOOKUP($D565,INDEX(データ蓄積!$A$16:$A$1015,MATCH($D565,データ蓄積!$A$16:$A$1015,0)+1):'データ蓄積'!$DB$1015,28,),0))</f>
        <v>0</v>
      </c>
      <c r="AB565" s="385">
        <f t="shared" ref="AB565" si="2869">IF($W565="初 年 度",TRUNC((+AA565-BP565)/2,0),0)</f>
        <v>0</v>
      </c>
      <c r="AC565" s="381"/>
      <c r="AD565" s="380">
        <f>IF($F564="申請キャンセル",0,IFERROR(VLOOKUP($D565,INDEX(データ蓄積!$A$16:$A$1015,MATCH($D565,データ蓄積!$A$16:$A$1015,0)+1):'データ蓄積'!$DB$1015,30,),0))</f>
        <v>0</v>
      </c>
      <c r="AE565" s="383">
        <f t="shared" si="2655"/>
        <v>0</v>
      </c>
      <c r="AF565" s="383">
        <f>IF($F564="申請キャンセル",0,IFERROR(VLOOKUP($D565,INDEX(データ蓄積!$A$16:$A$1015,MATCH($D565,データ蓄積!$A$16:$A$1015,0)+1):'データ蓄積'!$DB$1015,29,),0))</f>
        <v>0</v>
      </c>
      <c r="AG565" s="383">
        <f>IF($F564="申請キャンセル",0,IFERROR(VLOOKUP($D565,INDEX(データ蓄積!$A$16:$A$1015,MATCH($D565,データ蓄積!$A$16:$A$1015,0)+1):'データ蓄積'!$DB$1015,31,),0))</f>
        <v>0</v>
      </c>
      <c r="AH565" s="383">
        <f t="shared" si="2692"/>
        <v>0</v>
      </c>
      <c r="AI565" s="381"/>
      <c r="AJ565" s="385">
        <f t="shared" ref="AJ565" si="2870">+X565+AD565</f>
        <v>0</v>
      </c>
      <c r="AK565" s="390">
        <f t="shared" si="2810"/>
        <v>0</v>
      </c>
      <c r="AL565" s="383">
        <f t="shared" si="2810"/>
        <v>0</v>
      </c>
      <c r="AM565" s="383">
        <f t="shared" si="2810"/>
        <v>0</v>
      </c>
      <c r="AN565" s="385">
        <f t="shared" si="2810"/>
        <v>0</v>
      </c>
      <c r="AO565" s="381"/>
      <c r="AP565" s="383">
        <f>IF($F564="申請キャンセル",0,IFERROR(VLOOKUP($D565,INDEX(データ蓄積!$A$16:$A$1015,MATCH($D565,データ蓄積!$A$16:$A$1015,0)+1):'データ蓄積'!$DB$1015,33,),0))</f>
        <v>0</v>
      </c>
      <c r="AQ565" s="390">
        <f t="shared" si="2657"/>
        <v>0</v>
      </c>
      <c r="AR565" s="383">
        <f>IF($F564="申請キャンセル",0,IFERROR(VLOOKUP($D565,INDEX(データ蓄積!$A$16:$A$1015,MATCH($D565,データ蓄積!$A$16:$A$1015,0)+1):'データ蓄積'!$DB$1015,32,),0))</f>
        <v>0</v>
      </c>
      <c r="AS565" s="383">
        <f>IF($F564="申請キャンセル",0,IFERROR(VLOOKUP($D565,INDEX(データ蓄積!$A$16:$A$1015,MATCH($D565,データ蓄積!$A$16:$A$1015,0)+1):'データ蓄積'!$DB$1015,34,),0))</f>
        <v>0</v>
      </c>
      <c r="AT565" s="385">
        <f t="shared" si="2693"/>
        <v>0</v>
      </c>
      <c r="AU565" s="381"/>
      <c r="AV565" s="383">
        <f>IF($F564="申請キャンセル",0,IFERROR(VLOOKUP($D565,INDEX(データ蓄積!$A$16:$A$1015,MATCH($D565,データ蓄積!$A$16:$A$1015,0)+1):'データ蓄積'!$DB$1015,36,),0))</f>
        <v>0</v>
      </c>
      <c r="AW565" s="390">
        <f t="shared" si="2658"/>
        <v>0</v>
      </c>
      <c r="AX565" s="383">
        <f>IF($F564="申請キャンセル",0,IFERROR(VLOOKUP($D565,INDEX(データ蓄積!$A$16:$A$1015,MATCH($D565,データ蓄積!$A$16:$A$1015,0)+1):'データ蓄積'!$DB$1015,35,),0))</f>
        <v>0</v>
      </c>
      <c r="AY565" s="383">
        <f>IF($F564="申請キャンセル",0,IFERROR(VLOOKUP($D565,INDEX(データ蓄積!$A$16:$A$1015,MATCH($D565,データ蓄積!$A$16:$A$1015,0)+1):'データ蓄積'!$DB$1015,37,),0))</f>
        <v>0</v>
      </c>
      <c r="AZ565" s="385">
        <f t="shared" si="2694"/>
        <v>0</v>
      </c>
      <c r="BA565" s="381"/>
      <c r="BB565" s="391">
        <f t="shared" ref="BB565" si="2871">+AK565+AQ565+AW565</f>
        <v>0</v>
      </c>
      <c r="BC565" s="383">
        <f t="shared" si="2831"/>
        <v>0</v>
      </c>
      <c r="BD565" s="383">
        <f t="shared" si="2831"/>
        <v>0</v>
      </c>
      <c r="BE565" s="392">
        <f t="shared" si="2831"/>
        <v>0</v>
      </c>
      <c r="BF565" s="369"/>
      <c r="BG565" s="380">
        <f>IF($F564="申請キャンセル",0,IF(H565="（○）",220,0))</f>
        <v>0</v>
      </c>
      <c r="BH565" s="385">
        <f>IF($F564="申請キャンセル",0,IF(H565="（○）",SUM(AK565+AQ565+AW565),0))</f>
        <v>0</v>
      </c>
      <c r="BI565" s="383">
        <f>IF($F564="申請キャンセル",0,IF(H565="（○）",SUM(AL565+AR565),0))</f>
        <v>0</v>
      </c>
      <c r="BJ565" s="383">
        <f t="shared" si="2660"/>
        <v>0</v>
      </c>
      <c r="BK565" s="392">
        <f t="shared" ref="BK565" si="2872">IF($W565="初 年 度",TRUNC((+BJ565-CB565),0),0)</f>
        <v>0</v>
      </c>
      <c r="BL565" s="46"/>
      <c r="BM565" s="380">
        <f t="shared" si="2777"/>
        <v>0</v>
      </c>
      <c r="BN565" s="381">
        <f t="shared" si="2777"/>
        <v>0</v>
      </c>
      <c r="BP565" s="127">
        <f t="shared" si="2662"/>
        <v>0</v>
      </c>
      <c r="BQ565" s="128">
        <f t="shared" ref="BQ565" si="2873">ROUNDUP(BP565/2,0)</f>
        <v>0</v>
      </c>
      <c r="BR565" s="45"/>
      <c r="BS565" s="127">
        <f t="shared" si="2664"/>
        <v>0</v>
      </c>
      <c r="BT565" s="128">
        <f t="shared" ref="BT565" si="2874">ROUNDUP(BS565/2,0)</f>
        <v>0</v>
      </c>
      <c r="BU565" s="45"/>
      <c r="BV565" s="127">
        <f t="shared" si="2666"/>
        <v>0</v>
      </c>
      <c r="BW565" s="128">
        <f t="shared" si="2695"/>
        <v>0</v>
      </c>
      <c r="BX565" s="45"/>
      <c r="BY565" s="127">
        <f t="shared" si="2667"/>
        <v>0</v>
      </c>
      <c r="BZ565" s="128">
        <f t="shared" ref="BZ565" si="2875">ROUNDUP(BY565/2,0)</f>
        <v>0</v>
      </c>
      <c r="CA565" s="45"/>
      <c r="CB565" s="127">
        <f t="shared" si="2669"/>
        <v>0</v>
      </c>
      <c r="CC565" s="128">
        <f t="shared" ref="CC565" si="2876">+CB565</f>
        <v>0</v>
      </c>
      <c r="CD565" s="45"/>
      <c r="CE565" s="370">
        <f>IF($F564="申請キャンセル",0,IFERROR(VLOOKUP($D565,INDEX(データ蓄積!$A$16:$A$1015,MATCH($D565,データ蓄積!$A$16:$A$1015,0)+1):'データ蓄積'!$DB$1015,83,),0))</f>
        <v>0</v>
      </c>
      <c r="CF565" s="371">
        <f>IF($F564="申請キャンセル",0,IFERROR(VLOOKUP($D565,INDEX(データ蓄積!$A$16:$A$1015,MATCH($D565,データ蓄積!$A$16:$A$1015,0)+1):'データ蓄積'!$DB$1015,6,),0))</f>
        <v>0</v>
      </c>
      <c r="CG565" s="214" t="str">
        <f t="shared" si="2765"/>
        <v xml:space="preserve"> </v>
      </c>
      <c r="CH565" s="214" t="str">
        <f t="shared" si="2765"/>
        <v/>
      </c>
      <c r="CI565" s="214" t="str">
        <f t="shared" ref="CI565" si="2877">IF(CG565&gt;=CH565,"OK","下限本数を下回っています")</f>
        <v>OK</v>
      </c>
      <c r="CJ565" s="371">
        <f>IF($F564="申請キャンセル",0,IFERROR(VLOOKUP($D565,INDEX(データ蓄積!$A$16:$A$1015,MATCH($D565,データ蓄積!$A$16:$A$1015,0)+1):'データ蓄積'!$DB$1015,9,),0))</f>
        <v>0</v>
      </c>
      <c r="CK565" s="372">
        <f>IF($F564="申請キャンセル",0,IFERROR(VLOOKUP($D565,INDEX(データ蓄積!$A$16:$A$1015,MATCH($D565,データ蓄積!$A$16:$A$1015,0)+1):'データ蓄積'!$DB$1015,11,),0))</f>
        <v>0</v>
      </c>
      <c r="CL565" s="372">
        <f>IF($F564="申請キャンセル",0,IFERROR(VLOOKUP($D565,INDEX(データ蓄積!$A$16:$A$1015,MATCH($D565,データ蓄積!$A$16:$A$1015,0)+1):'データ蓄積'!$DB$1015,13,),0))</f>
        <v>0</v>
      </c>
      <c r="CM565" s="372">
        <f>IF($F564="申請キャンセル",0,IFERROR(VLOOKUP($D565,INDEX(データ蓄積!$A$16:$A$1015,MATCH($D565,データ蓄積!$A$16:$A$1015,0)+1):'データ蓄積'!$DB$1015,15,),0))</f>
        <v>0</v>
      </c>
      <c r="CN565" s="372">
        <f>IF($F564="申請キャンセル",0,IFERROR(VLOOKUP($D565,INDEX(データ蓄積!$A$16:$A$1015,MATCH($D565,データ蓄積!$A$16:$A$1015,0)+1):'データ蓄積'!$DB$1015,17,),0))</f>
        <v>0</v>
      </c>
      <c r="CO565" s="372">
        <f>IF($F564="申請キャンセル",0,IFERROR(VLOOKUP($D565,INDEX(データ蓄積!$A$16:$A$1015,MATCH($D565,データ蓄積!$A$16:$A$1015,0)+1):'データ蓄積'!$DB$1015,18,),0))</f>
        <v>0</v>
      </c>
      <c r="CP565" s="371">
        <f>IF($F564="申請キャンセル",0,IFERROR(VLOOKUP($D565,INDEX(データ蓄積!$A$16:$A$1015,MATCH($D565,データ蓄積!$A$16:$A$1015,0)+1):'データ蓄積'!$DB$1015,19,),0))</f>
        <v>0</v>
      </c>
      <c r="CQ565" s="372">
        <f>IF($F564="申請キャンセル",0,IFERROR(VLOOKUP($D565,INDEX(データ蓄積!$A$16:$A$1015,MATCH($D565,データ蓄積!$A$16:$A$1015,0)+1):'データ蓄積'!$DB$1015,24,),0))</f>
        <v>0</v>
      </c>
      <c r="CR565" s="99" t="str">
        <f>IF($F564="申請キャンセル",0,CONCATENATE(CS565,$CS$14,CT565,$CT$14,CU565,$CU$14))</f>
        <v>0年0月0日</v>
      </c>
      <c r="CS565" s="99">
        <f>IF($F564="申請キャンセル",0,IFERROR(VLOOKUP($D565,INDEX(データ蓄積!$A$16:$A$1015,MATCH($D565,データ蓄積!$A$16:$A$1015,0)+1):'データ蓄積'!$DB$1015,70,),0))</f>
        <v>0</v>
      </c>
      <c r="CT565" s="99">
        <f>IF($F564="申請キャンセル",0,IFERROR(VLOOKUP($D565,INDEX(データ蓄積!$A$16:$A$1015,MATCH($D565,データ蓄積!$A$16:$A$1015,0)+1):'データ蓄積'!$DB$1015,71,),0))</f>
        <v>0</v>
      </c>
      <c r="CU565" s="99">
        <f>IF($F564="申請キャンセル",0,IFERROR(VLOOKUP($D565,INDEX(データ蓄積!$A$16:$A$1015,MATCH($D565,データ蓄積!$A$16:$A$1015,0)+1):'データ蓄積'!$DB$1015,72,),0))</f>
        <v>0</v>
      </c>
      <c r="CV565" s="99" t="str">
        <f>IF($F564="申請キャンセル",0,CONCATENATE(CW565,$CW$14,CX565,$CX$14,CY565,$CY$14))</f>
        <v>0年0月0日</v>
      </c>
      <c r="CW565" s="99">
        <f>IF($F564="申請キャンセル",0,IFERROR(VLOOKUP($D565,INDEX(データ蓄積!$A$16:$A$1015,MATCH($D565,データ蓄積!$A$16:$A$1015,0)+1):'データ蓄積'!$DB$1015,73,),0))</f>
        <v>0</v>
      </c>
      <c r="CX565" s="99">
        <f>IF($F564="申請キャンセル",0,IFERROR(VLOOKUP($D565,INDEX(データ蓄積!$A$16:$A$1015,MATCH($D565,データ蓄積!$A$16:$A$1015,0)+1):'データ蓄積'!$DB$1015,74,),0))</f>
        <v>0</v>
      </c>
      <c r="CY565" s="99">
        <f>IF($F564="申請キャンセル",0,IFERROR(VLOOKUP($D565,INDEX(データ蓄積!$A$16:$A$1015,MATCH($D565,データ蓄積!$A$16:$A$1015,0)+1):'データ蓄積'!$DB$1015,75,),0))</f>
        <v>0</v>
      </c>
      <c r="CZ565" s="211">
        <f>IF($F564="申請キャンセル",0,IFERROR(VLOOKUP($D565,INDEX(データ蓄積!$A$16:$A$1015,MATCH($D565,データ蓄積!$A$16:$A$1015,0)+1):'データ蓄積'!$CF$1015,84,),0))</f>
        <v>0</v>
      </c>
      <c r="DA565" s="211">
        <f>IF($F564="申請キャンセル",0,IFERROR(VLOOKUP($D565,INDEX(データ蓄積!$A$16:$A$1015,MATCH($D565,データ蓄積!$A$16:$A$1015,0)+1):'データ蓄積'!$CG$1015,85,),0))</f>
        <v>0</v>
      </c>
      <c r="DB565" s="211">
        <f>IF($F564="申請キャンセル",0,IFERROR(VLOOKUP($D565,INDEX(データ蓄積!$A$16:$A$1015,MATCH($D565,データ蓄積!$A$16:$A$1015,0)+1):'データ蓄積'!$CH$1015,86,),0))</f>
        <v>0</v>
      </c>
      <c r="DC565" s="211"/>
      <c r="DD565" s="204">
        <f>IF($F564="申請キャンセル",0,IFERROR(VLOOKUP($D565,INDEX(データ蓄積!$A$16:$A$1015,MATCH($D565,データ蓄積!$A$16:$A$1015,0)+1):'データ蓄積'!$CN$1015,91,),0))</f>
        <v>0</v>
      </c>
      <c r="DE565" s="204">
        <f>IF($F564="申請キャンセル",0,IFERROR(VLOOKUP($D565,INDEX(データ蓄積!$A$16:$A$1015,MATCH($D565,データ蓄積!$A$16:$A$1015,0)+1):'データ蓄積'!$CN$1015,92,),0))</f>
        <v>0</v>
      </c>
    </row>
    <row r="566" spans="1:109" ht="18.75" customHeight="1" x14ac:dyDescent="0.15">
      <c r="A566" s="349">
        <f>IFERROR(VLOOKUP($D566,INDEX(データ蓄積!$A$16:$A$1015,MATCH($D566,データ蓄積!$A$16:$A$1015,0)):'データ蓄積'!$BI$1015,3,),0)</f>
        <v>0</v>
      </c>
      <c r="B566" s="350">
        <f>IFERROR(VLOOKUP($D566,INDEX(データ蓄積!$A$16:$A$1015,MATCH($D566,データ蓄積!$A$16:$A$1015,0)):'データ蓄積'!$BI$1015,4,),0)</f>
        <v>0</v>
      </c>
      <c r="C566" s="349">
        <f>IFERROR(VLOOKUP($D566,INDEX(データ蓄積!$A$16:$A$1015,MATCH($D566,データ蓄積!$A$16:$A$1015,0)):'データ蓄積'!$BI$1015,5,),0)</f>
        <v>0</v>
      </c>
      <c r="D566" s="349">
        <f t="shared" si="1991"/>
        <v>276</v>
      </c>
      <c r="E566" s="351">
        <f>IFERROR(VLOOKUP($D566,INDEX(データ蓄積!$A$16:$A$1015,MATCH($D566,データ蓄積!$A$16:$A$1015,0)):'データ蓄積'!$BI$1015,2,),0)</f>
        <v>0</v>
      </c>
      <c r="F566" s="352">
        <f>IFERROR(VLOOKUP($D566,INDEX(データ蓄積!$A$16:$A$1015,MATCH($D566,データ蓄積!$A$16:$A$1015,0)):'データ蓄積'!$CD$1015,82,),0)</f>
        <v>0</v>
      </c>
      <c r="G566" s="353">
        <f>IF($F566="申請キャンセル",0,IFERROR(VLOOKUP($D566,INDEX(データ蓄積!$A$16:$A$1015,MATCH($D566,データ蓄積!$A$16:$A$1015,0)):'データ蓄積'!$BI$1015,8,),0))</f>
        <v>0</v>
      </c>
      <c r="H566" s="346">
        <f>IF($F566="申請キャンセル",0,IFERROR(VLOOKUP($D566,INDEX(データ蓄積!$A$16:$A$1015,MATCH($D566,データ蓄積!$A$16:$A$1015,0)):'データ蓄積'!$BI$1015,10,),0))</f>
        <v>0</v>
      </c>
      <c r="I566" s="354" t="str">
        <f>IF($F566="申請キャンセル","",LEFT(IFERROR(VLOOKUP($D566,INDEX(データ蓄積!$A$16:$A$1015,MATCH($D566,データ蓄積!$A$16:$A$1015,0)):'データ蓄積'!$CH$1015,84,),""),2))</f>
        <v/>
      </c>
      <c r="J566" s="346" t="str">
        <f>IF($F566="申請キャンセル","",LEFT(IFERROR(VLOOKUP($D566,INDEX(データ蓄積!$A$16:$A$1015,MATCH($D566,データ蓄積!$A$16:$A$1015,0)):'データ蓄積'!$CL$1015,86,),""),2))</f>
        <v/>
      </c>
      <c r="K566" s="355">
        <f>IF($F566="申請キャンセル",0,IFERROR(VLOOKUP($D566,INDEX(データ蓄積!$A$16:$A$1015,MATCH($D566,データ蓄積!$A$16:$A$1015,0)):'データ蓄積'!$CO$1015,90,),0))</f>
        <v>0</v>
      </c>
      <c r="L566" s="350">
        <f>IF(G566=0,0,IF($F566="申請キャンセル",0,IF(K566="","","〇")))</f>
        <v>0</v>
      </c>
      <c r="M566" s="356">
        <f>IF($F566="申請キャンセル",0,IFERROR(VLOOKUP($D566,INDEX(データ蓄積!$A$16:$A$1015,MATCH($D566,データ蓄積!$A$16:$A$1015,0)):'データ蓄積'!$BI$1015,14,),))</f>
        <v>0</v>
      </c>
      <c r="N566" s="357">
        <f>IF($F566="申請キャンセル",0,IFERROR(VLOOKUP($D566,INDEX(データ蓄積!$A$16:$A$1015,MATCH($D566,データ蓄積!$A$16:$A$1015,0)):'データ蓄積'!$BI$1015,16,),0))</f>
        <v>0</v>
      </c>
      <c r="O566" s="356">
        <f>IF($F566="申請キャンセル",0,IFERROR(VLOOKUP($D566,INDEX(データ蓄積!$A$16:$A$1015,MATCH($D566,データ蓄積!$A$16:$A$1015,0)):'データ蓄積'!$BI$1015,20,),0))</f>
        <v>0</v>
      </c>
      <c r="P566" s="358">
        <f>IF($F566="申請キャンセル",0,IFERROR(VLOOKUP($D566,INDEX(データ蓄積!$A$16:$A$1015,MATCH($D566,データ蓄積!$A$16:$A$1015,0)):'データ蓄積'!$BI$1015,21,),0))</f>
        <v>0</v>
      </c>
      <c r="Q566" s="359">
        <f>IF($F566="申請キャンセル",0,IFERROR(VLOOKUP($D566,INDEX(データ蓄積!$A$16:$A$1015,MATCH($D566,データ蓄積!$A$16:$A$1015,0)):'データ蓄積'!$BI$1015,23,),0))</f>
        <v>0</v>
      </c>
      <c r="R566" s="360">
        <f>IF($F566="申請キャンセル",0,IFERROR(VLOOKUP($D566,INDEX(データ蓄積!$A$16:$A$1015,MATCH($D566,データ蓄積!$A$16:$A$1015,0)):'データ蓄積'!$CO$1015,92,),0))</f>
        <v>0</v>
      </c>
      <c r="S566" s="361">
        <f>IF($F566="申請キャンセル",0,IFERROR(VLOOKUP($D566,INDEX(データ蓄積!$A$16:$A$1015,MATCH($D566,データ蓄積!$A$16:$A$1015,0)):'データ蓄積'!$BI$1015,22,),0))</f>
        <v>0</v>
      </c>
      <c r="T566" s="362" t="str">
        <f>IF($F566="申請キャンセル",0,IF((AJ566+AP566)&gt;0,ROUNDDOWN((AJ566+AP566)/(AL566+AR566),4)*1000," "))</f>
        <v xml:space="preserve"> </v>
      </c>
      <c r="U566" s="363" t="str">
        <f>IF($F566="申請キャンセル",0,IFERROR(IF(AJ566+AP566=0,"",VLOOKUP(Q566,Sheet1!$B$4:$C$64,2,0)),0))</f>
        <v/>
      </c>
      <c r="V566" s="364">
        <f>IF($F566="申請キャンセル",0,IFERROR(VLOOKUP($D566,INDEX(データ蓄積!$A$16:$A$1015,MATCH($D566,データ蓄積!$A$16:$A$1015,0)):'データ蓄積'!$BI$1015,12,),0))</f>
        <v>0</v>
      </c>
      <c r="W566" s="365">
        <f>IF($F566="申請キャンセル",0,IFERROR(VLOOKUP($D566,INDEX(データ蓄積!$A$16:$A$1015,MATCH($D566,データ蓄積!$A$16:$A$1015,0)):'データ蓄積'!$BI$1015,25,),0))</f>
        <v>0</v>
      </c>
      <c r="X566" s="356">
        <f>IF($F566="申請キャンセル",0,IFERROR(VLOOKUP($D566,INDEX(データ蓄積!$A$16:$A$1015,MATCH($D566,データ蓄積!$A$16:$A$1015,0)):'データ蓄積'!$DB$1015,27,),0))</f>
        <v>0</v>
      </c>
      <c r="Y566" s="366">
        <f t="shared" si="2653"/>
        <v>0</v>
      </c>
      <c r="Z566" s="358">
        <f>IF($F566="申請キャンセル",0,IFERROR(VLOOKUP($D566,INDEX(データ蓄積!$A$16:$A$1015,MATCH($D566,データ蓄積!$A$16:$A$1015,0)):'データ蓄積'!$DB$1015,26,),0))</f>
        <v>0</v>
      </c>
      <c r="AA566" s="367">
        <f>IF($F566="申請キャンセル",0,IFERROR(VLOOKUP($D566,INDEX(データ蓄積!$A$16:$A$1015,MATCH($D566,データ蓄積!$A$16:$A$1015,0)):'データ蓄積'!$DB$1015,28,),0))</f>
        <v>0</v>
      </c>
      <c r="AB566" s="358">
        <f>IF($W566="初 年 度",TRUNC((+AA566-BP566)/2,0),0)</f>
        <v>0</v>
      </c>
      <c r="AC566" s="357"/>
      <c r="AD566" s="356">
        <f>IF($F566="申請キャンセル",0,IFERROR(VLOOKUP($D566,INDEX(データ蓄積!$A$16:$A$1015,MATCH($D566,データ蓄積!$A$16:$A$1015,0)):'データ蓄積'!$DB$1015,30,),0))</f>
        <v>0</v>
      </c>
      <c r="AE566" s="359">
        <f t="shared" si="2655"/>
        <v>0</v>
      </c>
      <c r="AF566" s="359">
        <f>IF($F566="申請キャンセル",0,IFERROR(VLOOKUP($D566,INDEX(データ蓄積!$A$16:$A$1015,MATCH($D566,データ蓄積!$A$16:$A$1015,0)):'データ蓄積'!$DB$1015,29,),0))</f>
        <v>0</v>
      </c>
      <c r="AG566" s="359">
        <f>IF($F566="申請キャンセル",0,IFERROR(VLOOKUP($D566,INDEX(データ蓄積!$A$16:$A$1015,MATCH($D566,データ蓄積!$A$16:$A$1015,0)):'データ蓄積'!$DB$1015,31,),0))</f>
        <v>0</v>
      </c>
      <c r="AH566" s="359">
        <f t="shared" si="2692"/>
        <v>0</v>
      </c>
      <c r="AI566" s="357"/>
      <c r="AJ566" s="358">
        <f>+X566+AD566</f>
        <v>0</v>
      </c>
      <c r="AK566" s="366">
        <f t="shared" si="2810"/>
        <v>0</v>
      </c>
      <c r="AL566" s="358">
        <f t="shared" si="2810"/>
        <v>0</v>
      </c>
      <c r="AM566" s="367">
        <f t="shared" si="2810"/>
        <v>0</v>
      </c>
      <c r="AN566" s="358">
        <f t="shared" si="2810"/>
        <v>0</v>
      </c>
      <c r="AO566" s="357"/>
      <c r="AP566" s="356">
        <f>IF($F566="申請キャンセル",0,IFERROR(VLOOKUP($D566,INDEX(データ蓄積!$A$16:$A$1015,MATCH($D566,データ蓄積!$A$16:$A$1015,0)):'データ蓄積'!$DB$1015,33,),0))</f>
        <v>0</v>
      </c>
      <c r="AQ566" s="366">
        <f t="shared" si="2657"/>
        <v>0</v>
      </c>
      <c r="AR566" s="358">
        <f>IF($F566="申請キャンセル",0,IFERROR(VLOOKUP($D566,INDEX(データ蓄積!$A$16:$A$1015,MATCH($D566,データ蓄積!$A$16:$A$1015,0)):'データ蓄積'!$DB$1015,32,),0))</f>
        <v>0</v>
      </c>
      <c r="AS566" s="367">
        <f>IF($F566="申請キャンセル",0,IFERROR(VLOOKUP($D566,INDEX(データ蓄積!$A$16:$A$1015,MATCH($D566,データ蓄積!$A$16:$A$1015,0)):'データ蓄積'!$DB$1015,34,),0))</f>
        <v>0</v>
      </c>
      <c r="AT566" s="358">
        <f t="shared" si="2693"/>
        <v>0</v>
      </c>
      <c r="AU566" s="357"/>
      <c r="AV566" s="356">
        <f>IF($F566="申請キャンセル",0,IFERROR(VLOOKUP($D566,INDEX(データ蓄積!$A$16:$A$1015,MATCH($D566,データ蓄積!$A$16:$A$1015,0)):'データ蓄積'!$DB$1015,36,),0))</f>
        <v>0</v>
      </c>
      <c r="AW566" s="366">
        <f t="shared" si="2658"/>
        <v>0</v>
      </c>
      <c r="AX566" s="358">
        <f>IF($F566="申請キャンセル",0,IFERROR(VLOOKUP($D566,INDEX(データ蓄積!$A$16:$A$1015,MATCH($D566,データ蓄積!$A$16:$A$1015,0)):'データ蓄積'!$DB$1015,35,),0))</f>
        <v>0</v>
      </c>
      <c r="AY566" s="367">
        <f>IF($F566="申請キャンセル",0,IFERROR(VLOOKUP($D566,INDEX(データ蓄積!$A$16:$A$1015,MATCH($D566,データ蓄積!$A$16:$A$1015,0)):'データ蓄積'!$DB$1015,37,),0))</f>
        <v>0</v>
      </c>
      <c r="AZ566" s="358">
        <f t="shared" si="2694"/>
        <v>0</v>
      </c>
      <c r="BA566" s="357"/>
      <c r="BB566" s="368">
        <f>+AK566+AQ566+AW566</f>
        <v>0</v>
      </c>
      <c r="BC566" s="358">
        <f t="shared" si="2831"/>
        <v>0</v>
      </c>
      <c r="BD566" s="367">
        <f t="shared" si="2831"/>
        <v>0</v>
      </c>
      <c r="BE566" s="361">
        <f t="shared" si="2831"/>
        <v>0</v>
      </c>
      <c r="BF566" s="369"/>
      <c r="BG566" s="356">
        <f>IF($F566="申請キャンセル",0,IF(H566="（○）",220,0))</f>
        <v>0</v>
      </c>
      <c r="BH566" s="359">
        <f>IF($F566="申請キャンセル",0,IF(H566="（○）",SUM(AK566+AQ566+AW566),0))</f>
        <v>0</v>
      </c>
      <c r="BI566" s="359">
        <f>IF($F566="申請キャンセル",0,IF(H566="（○）",SUM(AL566+AR566),0))</f>
        <v>0</v>
      </c>
      <c r="BJ566" s="359">
        <f t="shared" si="2660"/>
        <v>0</v>
      </c>
      <c r="BK566" s="361">
        <f>IF($W566="初 年 度",TRUNC((+BJ566-CB566),0),0)</f>
        <v>0</v>
      </c>
      <c r="BL566" s="46"/>
      <c r="BM566" s="356">
        <f t="shared" si="2777"/>
        <v>0</v>
      </c>
      <c r="BN566" s="357">
        <f t="shared" si="2777"/>
        <v>0</v>
      </c>
      <c r="BP566" s="125">
        <f t="shared" si="2662"/>
        <v>0</v>
      </c>
      <c r="BQ566" s="126">
        <f>ROUNDUP(BP566/2,0)</f>
        <v>0</v>
      </c>
      <c r="BR566" s="44"/>
      <c r="BS566" s="125">
        <f t="shared" si="2664"/>
        <v>0</v>
      </c>
      <c r="BT566" s="126">
        <f>ROUNDUP(BS566/2,0)</f>
        <v>0</v>
      </c>
      <c r="BU566" s="44"/>
      <c r="BV566" s="125">
        <f t="shared" si="2666"/>
        <v>0</v>
      </c>
      <c r="BW566" s="126">
        <f t="shared" si="2695"/>
        <v>0</v>
      </c>
      <c r="BX566" s="44"/>
      <c r="BY566" s="125">
        <f t="shared" si="2667"/>
        <v>0</v>
      </c>
      <c r="BZ566" s="126">
        <f>ROUNDUP(BY566/2,0)</f>
        <v>0</v>
      </c>
      <c r="CA566" s="44"/>
      <c r="CB566" s="125">
        <f t="shared" si="2669"/>
        <v>0</v>
      </c>
      <c r="CC566" s="126">
        <f>+CB566</f>
        <v>0</v>
      </c>
      <c r="CD566" s="44"/>
      <c r="CE566" s="370">
        <f>IF($F566="申請キャンセル",0,IF(CE567="","",CE567))</f>
        <v>0</v>
      </c>
      <c r="CF566" s="371">
        <f>IF($F566="申請キャンセル",0,IFERROR(VLOOKUP($D566,INDEX(データ蓄積!$A$16:$A$1015,MATCH($D566,データ蓄積!$A$16:$A$1015,0)):'データ蓄積'!$DB$1015,6,),0))</f>
        <v>0</v>
      </c>
      <c r="CG566" s="214" t="str">
        <f t="shared" si="2765"/>
        <v xml:space="preserve"> </v>
      </c>
      <c r="CH566" s="214" t="str">
        <f t="shared" si="2765"/>
        <v/>
      </c>
      <c r="CI566" s="214" t="str">
        <f>IF(CG566&gt;=CH566,"OK","下限本数を下回っています")</f>
        <v>OK</v>
      </c>
      <c r="CJ566" s="371">
        <f>IF($F566="申請キャンセル",0,IFERROR(VLOOKUP($D566,INDEX(データ蓄積!$A$16:$A$1015,MATCH($D566,データ蓄積!$A$16:$A$1015,0)):'データ蓄積'!$DB$1015,9,),0))</f>
        <v>0</v>
      </c>
      <c r="CK566" s="372">
        <f>IF($F566="申請キャンセル",0,IFERROR(VLOOKUP($D566,INDEX(データ蓄積!$A$16:$A$1015,MATCH($D566,データ蓄積!$A$16:$A$1015,0)):'データ蓄積'!$DB$1015,11,),0))</f>
        <v>0</v>
      </c>
      <c r="CL566" s="372">
        <f>IF($F566="申請キャンセル",0,IFERROR(VLOOKUP($D566,INDEX(データ蓄積!$A$16:$A$1015,MATCH($D566,データ蓄積!$A$16:$A$1015,0)):'データ蓄積'!$DB$1015,13,),0))</f>
        <v>0</v>
      </c>
      <c r="CM566" s="372">
        <f>IF($F566="申請キャンセル",0,IFERROR(VLOOKUP($D566,INDEX(データ蓄積!$A$16:$A$1015,MATCH($D566,データ蓄積!$A$16:$A$1015,0)):'データ蓄積'!$DB$1015,15,),0))</f>
        <v>0</v>
      </c>
      <c r="CN566" s="372">
        <f>IF($F566="申請キャンセル",0,IFERROR(VLOOKUP($D566,INDEX(データ蓄積!$A$16:$A$1015,MATCH($D566,データ蓄積!$A$16:$A$1015,0)):'データ蓄積'!$DB$1015,17,),0))</f>
        <v>0</v>
      </c>
      <c r="CO566" s="372">
        <f>IF($F566="申請キャンセル",0,IFERROR(VLOOKUP($D566,INDEX(データ蓄積!$A$16:$A$1015,MATCH($D566,データ蓄積!$A$16:$A$1015,0)):'データ蓄積'!$DB$1015,18,),0))</f>
        <v>0</v>
      </c>
      <c r="CP566" s="371">
        <f>IF($F566="申請キャンセル",0,IFERROR(VLOOKUP($D566,INDEX(データ蓄積!$A$16:$A$1015,MATCH($D566,データ蓄積!$A$16:$A$1015,0)):'データ蓄積'!$DB$1015,19,),0))</f>
        <v>0</v>
      </c>
      <c r="CQ566" s="372">
        <f>IF($F566="申請キャンセル",0,IFERROR(VLOOKUP($D566,INDEX(データ蓄積!$A$16:$A$1015,MATCH($D566,データ蓄積!$A$16:$A$1015,0)):'データ蓄積'!$DB$1015,24,),0))</f>
        <v>0</v>
      </c>
      <c r="CR566" s="99" t="str">
        <f>IF($F566="申請キャンセル",0,CONCATENATE(CS566,$CS$14,CT566,$CT$14,CU566,$CU$14))</f>
        <v>0年0月0日</v>
      </c>
      <c r="CS566" s="99">
        <f>IF($F566="申請キャンセル",0,IFERROR(VLOOKUP($D566,INDEX(データ蓄積!$A$16:$A$1015,MATCH($D566,データ蓄積!$A$16:$A$1015,0)):'データ蓄積'!$DB$1015,70,),0))</f>
        <v>0</v>
      </c>
      <c r="CT566" s="99">
        <f>IF($F566="申請キャンセル",0,IFERROR(VLOOKUP($D566,INDEX(データ蓄積!$A$16:$A$1015,MATCH($D566,データ蓄積!$A$16:$A$1015,0)):'データ蓄積'!$DB$1015,71,),0))</f>
        <v>0</v>
      </c>
      <c r="CU566" s="99">
        <f>IF($F566="申請キャンセル",0,IFERROR(VLOOKUP($D566,INDEX(データ蓄積!$A$16:$A$1015,MATCH($D566,データ蓄積!$A$16:$A$1015,0)):'データ蓄積'!$DB$1015,72,),0))</f>
        <v>0</v>
      </c>
      <c r="CV566" s="99" t="str">
        <f>IF($F566="申請キャンセル",0,CONCATENATE(CW566,$CW$14,CX566,$CX$14,CY566,$CY$14))</f>
        <v>0年0月0日</v>
      </c>
      <c r="CW566" s="99">
        <f>IF($F566="申請キャンセル",0,IFERROR(VLOOKUP($D566,INDEX(データ蓄積!$A$16:$A$1015,MATCH($D566,データ蓄積!$A$16:$A$1015,0)):'データ蓄積'!$DB$1015,73,),0))</f>
        <v>0</v>
      </c>
      <c r="CX566" s="99">
        <f>IF($F566="申請キャンセル",0,IFERROR(VLOOKUP($D566,INDEX(データ蓄積!$A$16:$A$1015,MATCH($D566,データ蓄積!$A$16:$A$1015,0)):'データ蓄積'!$DB$1015,74,),0))</f>
        <v>0</v>
      </c>
      <c r="CY566" s="99">
        <f>IF($F566="申請キャンセル",0,IFERROR(VLOOKUP($D566,INDEX(データ蓄積!$A$16:$A$1015,MATCH($D566,データ蓄積!$A$16:$A$1015,0)):'データ蓄積'!$DB$1015,75,),0))</f>
        <v>0</v>
      </c>
      <c r="CZ566" s="211">
        <f>IF($F566="申請キャンセル",0,IFERROR(VLOOKUP($D566,INDEX(データ蓄積!$A$16:$A$1015,MATCH($D566,データ蓄積!$A$16:$A$1015,0)):'データ蓄積'!$CF$1015,84,),0))</f>
        <v>0</v>
      </c>
      <c r="DA566" s="211">
        <f>IF($F566="申請キャンセル",0,IFERROR(VLOOKUP($D566,INDEX(データ蓄積!$A$16:$A$1015,MATCH($D566,データ蓄積!$A$16:$A$1015,0)):'データ蓄積'!$CG$1015,85,),0))</f>
        <v>0</v>
      </c>
      <c r="DB566" s="211">
        <f>IF($F566="申請キャンセル",0,IFERROR(VLOOKUP($D566,INDEX(データ蓄積!$A$16:$A$1015,MATCH($D566,データ蓄積!$A$16:$A$1015,0)):'データ蓄積'!$CH$1015,86,),0))</f>
        <v>0</v>
      </c>
      <c r="DC566" s="211"/>
      <c r="DD566" s="204">
        <f>IF($F566="申請キャンセル",0,IFERROR(VLOOKUP($D566,INDEX(データ蓄積!$A$16:$A$1015,MATCH($D566,データ蓄積!$A$16:$A$1015,0)):'データ蓄積'!$CN$1015,91,),0))</f>
        <v>0</v>
      </c>
      <c r="DE566" s="204">
        <f>IF($F566="申請キャンセル",0,IFERROR(VLOOKUP($D566,INDEX(データ蓄積!$A$16:$A$1015,MATCH($D566,データ蓄積!$A$16:$A$1015,0)):'データ蓄積'!$CN$1015,92,),0))</f>
        <v>0</v>
      </c>
    </row>
    <row r="567" spans="1:109" ht="18.75" customHeight="1" x14ac:dyDescent="0.15">
      <c r="A567" s="373">
        <f>IFERROR(VLOOKUP($D567,INDEX(データ蓄積!$A$16:$A$1015,MATCH($D567,データ蓄積!$A$16:$A$1015,0)+1):'データ蓄積'!$BI$1015,3,),0)</f>
        <v>0</v>
      </c>
      <c r="B567" s="374">
        <f>IFERROR(VLOOKUP($D567,INDEX(データ蓄積!$A$16:$A$1015,MATCH($D567,データ蓄積!$A$16:$A$1015,0)+1):'データ蓄積'!$BI$1015,4,),0)</f>
        <v>0</v>
      </c>
      <c r="C567" s="375">
        <f>IFERROR(VLOOKUP($D567,INDEX(データ蓄積!$A$16:$A$1015,MATCH($D567,データ蓄積!$A$16:$A$1015,0)+1):'データ蓄積'!$BI$1015,5,),0)</f>
        <v>0</v>
      </c>
      <c r="D567" s="373">
        <f t="shared" si="1991"/>
        <v>276</v>
      </c>
      <c r="E567" s="347">
        <f>IFERROR(VLOOKUP($D567,INDEX(データ蓄積!$A$16:$A$1015,MATCH($D567,データ蓄積!$A$16:$A$1015,0)+1):'データ蓄積'!$BI$1015,2,),0)</f>
        <v>0</v>
      </c>
      <c r="F567" s="376">
        <f>IFERROR(VLOOKUP($D567,INDEX(データ蓄積!$A$16:$A$1015,MATCH($D567,データ蓄積!$A$16:$A$1015,0)+1):'データ蓄積'!$CD$1015,82,),0)</f>
        <v>0</v>
      </c>
      <c r="G567" s="377">
        <f>IF($F566="申請キャンセル",0,IFERROR(VLOOKUP($D567,INDEX(データ蓄積!$A$16:$A$1015,MATCH($D567,データ蓄積!$A$16:$A$1015,0)+1):'データ蓄積'!$BI$1015,8,),0))</f>
        <v>0</v>
      </c>
      <c r="H567" s="347">
        <f>IF($F566="申請キャンセル",0,IFERROR(VLOOKUP($D567,INDEX(データ蓄積!$A$16:$A$1015,MATCH($D567,データ蓄積!$A$16:$A$1015,0)+1):'データ蓄積'!$BI$1015,10,),0))</f>
        <v>0</v>
      </c>
      <c r="I567" s="378" t="str">
        <f>IF($F566="申請キャンセル","",LEFT(IFERROR(VLOOKUP($D567,INDEX(データ蓄積!$A$16:$A$1015,MATCH($D567,データ蓄積!$A$16:$A$1015,0)+1):'データ蓄積'!$CH$1015,84,),""),2))</f>
        <v/>
      </c>
      <c r="J567" s="347" t="str">
        <f>IF($F566="申請キャンセル","",LEFT(IFERROR(VLOOKUP($D567,INDEX(データ蓄積!$A$16:$A$1015,MATCH($D566,データ蓄積!$A$16:$A$1015,0)+1):'データ蓄積'!$CL$1015,86,),""),2))</f>
        <v/>
      </c>
      <c r="K567" s="379">
        <f>IF($F566="申請キャンセル",0,IFERROR(VLOOKUP($D567,INDEX(データ蓄積!$A$16:$A$1015,MATCH($D567,データ蓄積!$A$16:$A$1015,0)+1):'データ蓄積'!$CO$1015,90,),0))</f>
        <v>0</v>
      </c>
      <c r="L567" s="374">
        <f t="shared" ref="L567" si="2878">IF(G567=0,0,IF($F567="申請キャンセル",0,IF(K567="","","〇")))</f>
        <v>0</v>
      </c>
      <c r="M567" s="380">
        <f>IF($F566="申請キャンセル",0,IFERROR(VLOOKUP($D567,INDEX(データ蓄積!$A$16:$A$1015,MATCH($D567,データ蓄積!$A$16:$A$1015,0)+1):'データ蓄積'!$BI$1015,14,),0))</f>
        <v>0</v>
      </c>
      <c r="N567" s="381">
        <f>IF($F566="申請キャンセル",0,IFERROR(VLOOKUP($D567,INDEX(データ蓄積!$A$16:$A$1015,MATCH($D567,データ蓄積!$A$16:$A$1015,0)+1):'データ蓄積'!$BI$1015,16,),0))</f>
        <v>0</v>
      </c>
      <c r="O567" s="382">
        <f>IF($F566="申請キャンセル",0,IFERROR(VLOOKUP($D567,INDEX(データ蓄積!$A$16:$A$1015,MATCH($D567,データ蓄積!$A$16:$A$1015,0)+1):'データ蓄積'!$BI$1015,20,),0))</f>
        <v>0</v>
      </c>
      <c r="P567" s="383">
        <f>IF($F566="申請キャンセル",0,IFERROR(VLOOKUP($D567,INDEX(データ蓄積!$A$16:$A$1015,MATCH($D567,データ蓄積!$A$16:$A$1015,0)+1):'データ蓄積'!$BI$1015,21,),0))</f>
        <v>0</v>
      </c>
      <c r="Q567" s="383">
        <f>IF($F566="申請キャンセル",0,IFERROR(VLOOKUP($D567,INDEX(データ蓄積!$A$16:$A$1015,MATCH($D567,データ蓄積!$A$16:$A$1015,0)+1):'データ蓄積'!$BI$1015,23,),0))</f>
        <v>0</v>
      </c>
      <c r="R567" s="384">
        <f>IF($F566="申請キャンセル",0,IFERROR(VLOOKUP($D567,INDEX(データ蓄積!$A$16:$A$1015,MATCH($D567,データ蓄積!$A$16:$A$1015,0)+1):'データ蓄積'!$CO$1015,92,),0))</f>
        <v>0</v>
      </c>
      <c r="S567" s="385">
        <f>IF($F566="申請キャンセル",0,IFERROR(VLOOKUP($D567,INDEX(データ蓄積!$A$16:$A$1015,MATCH($D567,データ蓄積!$A$16:$A$1015,0)+1):'データ蓄積'!$BI$1015,22,),0))</f>
        <v>0</v>
      </c>
      <c r="T567" s="386" t="str">
        <f>IF($F566="申請キャンセル",0,IF((AJ567+AP567)&gt;0,ROUNDDOWN((AJ567+AP567)/(AL567+AR567),4)*1000," "))</f>
        <v xml:space="preserve"> </v>
      </c>
      <c r="U567" s="387" t="str">
        <f>IF($F567="申請キャンセル",0,IFERROR(IF(AJ567+AP567=0,"",VLOOKUP(Q567,Sheet1!$B$4:$C$64,2,0)),0))</f>
        <v/>
      </c>
      <c r="V567" s="388">
        <f>IF($F566="申請キャンセル",0,IFERROR(VLOOKUP($D567,INDEX(データ蓄積!$A$16:$A$1015,MATCH($D567,データ蓄積!$A$16:$A$1015,0)+1):'データ蓄積'!$BI$1015,12,),0))</f>
        <v>0</v>
      </c>
      <c r="W567" s="389">
        <f>IF($F566="申請キャンセル",0,IFERROR(VLOOKUP($D567,INDEX(データ蓄積!$A$16:$A$1015,MATCH($D567,データ蓄積!$A$16:$A$1015,0)+1):'データ蓄積'!$BI$1015,25,),0))</f>
        <v>0</v>
      </c>
      <c r="X567" s="383">
        <f>IF($F566="申請キャンセル",0,IFERROR(VLOOKUP($D567,INDEX(データ蓄積!$A$16:$A$1015,MATCH($D567,データ蓄積!$A$16:$A$1015,0)+1):'データ蓄積'!$DB$1015,27,),0))</f>
        <v>0</v>
      </c>
      <c r="Y567" s="390">
        <f t="shared" si="2653"/>
        <v>0</v>
      </c>
      <c r="Z567" s="383">
        <f>IF($F566="申請キャンセル",0,IFERROR(VLOOKUP($D567,INDEX(データ蓄積!$A$16:$A$1015,MATCH($D567,データ蓄積!$A$16:$A$1015,0)+1):'データ蓄積'!$DB$1015,26,),0))</f>
        <v>0</v>
      </c>
      <c r="AA567" s="383">
        <f>IF($F566="申請キャンセル",0,IFERROR(VLOOKUP($D567,INDEX(データ蓄積!$A$16:$A$1015,MATCH($D567,データ蓄積!$A$16:$A$1015,0)+1):'データ蓄積'!$DB$1015,28,),0))</f>
        <v>0</v>
      </c>
      <c r="AB567" s="385">
        <f t="shared" ref="AB567" si="2879">IF($W567="初 年 度",TRUNC((+AA567-BP567)/2,0),0)</f>
        <v>0</v>
      </c>
      <c r="AC567" s="381"/>
      <c r="AD567" s="380">
        <f>IF($F566="申請キャンセル",0,IFERROR(VLOOKUP($D567,INDEX(データ蓄積!$A$16:$A$1015,MATCH($D567,データ蓄積!$A$16:$A$1015,0)+1):'データ蓄積'!$DB$1015,30,),0))</f>
        <v>0</v>
      </c>
      <c r="AE567" s="383">
        <f t="shared" si="2655"/>
        <v>0</v>
      </c>
      <c r="AF567" s="383">
        <f>IF($F566="申請キャンセル",0,IFERROR(VLOOKUP($D567,INDEX(データ蓄積!$A$16:$A$1015,MATCH($D567,データ蓄積!$A$16:$A$1015,0)+1):'データ蓄積'!$DB$1015,29,),0))</f>
        <v>0</v>
      </c>
      <c r="AG567" s="383">
        <f>IF($F566="申請キャンセル",0,IFERROR(VLOOKUP($D567,INDEX(データ蓄積!$A$16:$A$1015,MATCH($D567,データ蓄積!$A$16:$A$1015,0)+1):'データ蓄積'!$DB$1015,31,),0))</f>
        <v>0</v>
      </c>
      <c r="AH567" s="383">
        <f t="shared" si="2692"/>
        <v>0</v>
      </c>
      <c r="AI567" s="381"/>
      <c r="AJ567" s="385">
        <f t="shared" ref="AJ567" si="2880">+X567+AD567</f>
        <v>0</v>
      </c>
      <c r="AK567" s="390">
        <f t="shared" si="2810"/>
        <v>0</v>
      </c>
      <c r="AL567" s="383">
        <f t="shared" si="2810"/>
        <v>0</v>
      </c>
      <c r="AM567" s="383">
        <f t="shared" si="2810"/>
        <v>0</v>
      </c>
      <c r="AN567" s="385">
        <f t="shared" si="2810"/>
        <v>0</v>
      </c>
      <c r="AO567" s="381"/>
      <c r="AP567" s="383">
        <f>IF($F566="申請キャンセル",0,IFERROR(VLOOKUP($D567,INDEX(データ蓄積!$A$16:$A$1015,MATCH($D567,データ蓄積!$A$16:$A$1015,0)+1):'データ蓄積'!$DB$1015,33,),0))</f>
        <v>0</v>
      </c>
      <c r="AQ567" s="390">
        <f t="shared" si="2657"/>
        <v>0</v>
      </c>
      <c r="AR567" s="383">
        <f>IF($F566="申請キャンセル",0,IFERROR(VLOOKUP($D567,INDEX(データ蓄積!$A$16:$A$1015,MATCH($D567,データ蓄積!$A$16:$A$1015,0)+1):'データ蓄積'!$DB$1015,32,),0))</f>
        <v>0</v>
      </c>
      <c r="AS567" s="383">
        <f>IF($F566="申請キャンセル",0,IFERROR(VLOOKUP($D567,INDEX(データ蓄積!$A$16:$A$1015,MATCH($D567,データ蓄積!$A$16:$A$1015,0)+1):'データ蓄積'!$DB$1015,34,),0))</f>
        <v>0</v>
      </c>
      <c r="AT567" s="385">
        <f t="shared" si="2693"/>
        <v>0</v>
      </c>
      <c r="AU567" s="381"/>
      <c r="AV567" s="383">
        <f>IF($F566="申請キャンセル",0,IFERROR(VLOOKUP($D567,INDEX(データ蓄積!$A$16:$A$1015,MATCH($D567,データ蓄積!$A$16:$A$1015,0)+1):'データ蓄積'!$DB$1015,36,),0))</f>
        <v>0</v>
      </c>
      <c r="AW567" s="390">
        <f t="shared" si="2658"/>
        <v>0</v>
      </c>
      <c r="AX567" s="383">
        <f>IF($F566="申請キャンセル",0,IFERROR(VLOOKUP($D567,INDEX(データ蓄積!$A$16:$A$1015,MATCH($D567,データ蓄積!$A$16:$A$1015,0)+1):'データ蓄積'!$DB$1015,35,),0))</f>
        <v>0</v>
      </c>
      <c r="AY567" s="383">
        <f>IF($F566="申請キャンセル",0,IFERROR(VLOOKUP($D567,INDEX(データ蓄積!$A$16:$A$1015,MATCH($D567,データ蓄積!$A$16:$A$1015,0)+1):'データ蓄積'!$DB$1015,37,),0))</f>
        <v>0</v>
      </c>
      <c r="AZ567" s="385">
        <f t="shared" si="2694"/>
        <v>0</v>
      </c>
      <c r="BA567" s="381"/>
      <c r="BB567" s="391">
        <f t="shared" ref="BB567" si="2881">+AK567+AQ567+AW567</f>
        <v>0</v>
      </c>
      <c r="BC567" s="383">
        <f t="shared" si="2831"/>
        <v>0</v>
      </c>
      <c r="BD567" s="383">
        <f t="shared" si="2831"/>
        <v>0</v>
      </c>
      <c r="BE567" s="392">
        <f t="shared" si="2831"/>
        <v>0</v>
      </c>
      <c r="BF567" s="369"/>
      <c r="BG567" s="380">
        <f>IF($F566="申請キャンセル",0,IF(H567="（○）",220,0))</f>
        <v>0</v>
      </c>
      <c r="BH567" s="385">
        <f>IF($F566="申請キャンセル",0,IF(H567="（○）",SUM(AK567+AQ567+AW567),0))</f>
        <v>0</v>
      </c>
      <c r="BI567" s="383">
        <f>IF($F566="申請キャンセル",0,IF(H567="（○）",SUM(AL567+AR567),0))</f>
        <v>0</v>
      </c>
      <c r="BJ567" s="383">
        <f t="shared" si="2660"/>
        <v>0</v>
      </c>
      <c r="BK567" s="392">
        <f t="shared" ref="BK567" si="2882">IF($W567="初 年 度",TRUNC((+BJ567-CB567),0),0)</f>
        <v>0</v>
      </c>
      <c r="BL567" s="46"/>
      <c r="BM567" s="380">
        <f t="shared" si="2777"/>
        <v>0</v>
      </c>
      <c r="BN567" s="381">
        <f t="shared" si="2777"/>
        <v>0</v>
      </c>
      <c r="BP567" s="127">
        <f t="shared" si="2662"/>
        <v>0</v>
      </c>
      <c r="BQ567" s="128">
        <f t="shared" ref="BQ567" si="2883">ROUNDUP(BP567/2,0)</f>
        <v>0</v>
      </c>
      <c r="BR567" s="45"/>
      <c r="BS567" s="127">
        <f t="shared" si="2664"/>
        <v>0</v>
      </c>
      <c r="BT567" s="128">
        <f t="shared" ref="BT567" si="2884">ROUNDUP(BS567/2,0)</f>
        <v>0</v>
      </c>
      <c r="BU567" s="45"/>
      <c r="BV567" s="127">
        <f t="shared" si="2666"/>
        <v>0</v>
      </c>
      <c r="BW567" s="128">
        <f t="shared" si="2695"/>
        <v>0</v>
      </c>
      <c r="BX567" s="45"/>
      <c r="BY567" s="127">
        <f t="shared" si="2667"/>
        <v>0</v>
      </c>
      <c r="BZ567" s="128">
        <f t="shared" ref="BZ567" si="2885">ROUNDUP(BY567/2,0)</f>
        <v>0</v>
      </c>
      <c r="CA567" s="45"/>
      <c r="CB567" s="127">
        <f t="shared" si="2669"/>
        <v>0</v>
      </c>
      <c r="CC567" s="128">
        <f t="shared" ref="CC567" si="2886">+CB567</f>
        <v>0</v>
      </c>
      <c r="CD567" s="45"/>
      <c r="CE567" s="370">
        <f>IF($F566="申請キャンセル",0,IFERROR(VLOOKUP($D567,INDEX(データ蓄積!$A$16:$A$1015,MATCH($D567,データ蓄積!$A$16:$A$1015,0)+1):'データ蓄積'!$DB$1015,83,),0))</f>
        <v>0</v>
      </c>
      <c r="CF567" s="371">
        <f>IF($F566="申請キャンセル",0,IFERROR(VLOOKUP($D567,INDEX(データ蓄積!$A$16:$A$1015,MATCH($D567,データ蓄積!$A$16:$A$1015,0)+1):'データ蓄積'!$DB$1015,6,),0))</f>
        <v>0</v>
      </c>
      <c r="CG567" s="214" t="str">
        <f t="shared" si="2765"/>
        <v xml:space="preserve"> </v>
      </c>
      <c r="CH567" s="214" t="str">
        <f t="shared" si="2765"/>
        <v/>
      </c>
      <c r="CI567" s="214" t="str">
        <f t="shared" ref="CI567" si="2887">IF(CG567&gt;=CH567,"OK","下限本数を下回っています")</f>
        <v>OK</v>
      </c>
      <c r="CJ567" s="371">
        <f>IF($F566="申請キャンセル",0,IFERROR(VLOOKUP($D567,INDEX(データ蓄積!$A$16:$A$1015,MATCH($D567,データ蓄積!$A$16:$A$1015,0)+1):'データ蓄積'!$DB$1015,9,),0))</f>
        <v>0</v>
      </c>
      <c r="CK567" s="372">
        <f>IF($F566="申請キャンセル",0,IFERROR(VLOOKUP($D567,INDEX(データ蓄積!$A$16:$A$1015,MATCH($D567,データ蓄積!$A$16:$A$1015,0)+1):'データ蓄積'!$DB$1015,11,),0))</f>
        <v>0</v>
      </c>
      <c r="CL567" s="372">
        <f>IF($F566="申請キャンセル",0,IFERROR(VLOOKUP($D567,INDEX(データ蓄積!$A$16:$A$1015,MATCH($D567,データ蓄積!$A$16:$A$1015,0)+1):'データ蓄積'!$DB$1015,13,),0))</f>
        <v>0</v>
      </c>
      <c r="CM567" s="372">
        <f>IF($F566="申請キャンセル",0,IFERROR(VLOOKUP($D567,INDEX(データ蓄積!$A$16:$A$1015,MATCH($D567,データ蓄積!$A$16:$A$1015,0)+1):'データ蓄積'!$DB$1015,15,),0))</f>
        <v>0</v>
      </c>
      <c r="CN567" s="372">
        <f>IF($F566="申請キャンセル",0,IFERROR(VLOOKUP($D567,INDEX(データ蓄積!$A$16:$A$1015,MATCH($D567,データ蓄積!$A$16:$A$1015,0)+1):'データ蓄積'!$DB$1015,17,),0))</f>
        <v>0</v>
      </c>
      <c r="CO567" s="372">
        <f>IF($F566="申請キャンセル",0,IFERROR(VLOOKUP($D567,INDEX(データ蓄積!$A$16:$A$1015,MATCH($D567,データ蓄積!$A$16:$A$1015,0)+1):'データ蓄積'!$DB$1015,18,),0))</f>
        <v>0</v>
      </c>
      <c r="CP567" s="371">
        <f>IF($F566="申請キャンセル",0,IFERROR(VLOOKUP($D567,INDEX(データ蓄積!$A$16:$A$1015,MATCH($D567,データ蓄積!$A$16:$A$1015,0)+1):'データ蓄積'!$DB$1015,19,),0))</f>
        <v>0</v>
      </c>
      <c r="CQ567" s="372">
        <f>IF($F566="申請キャンセル",0,IFERROR(VLOOKUP($D567,INDEX(データ蓄積!$A$16:$A$1015,MATCH($D567,データ蓄積!$A$16:$A$1015,0)+1):'データ蓄積'!$DB$1015,24,),0))</f>
        <v>0</v>
      </c>
      <c r="CR567" s="99" t="str">
        <f>IF($F566="申請キャンセル",0,CONCATENATE(CS567,$CS$14,CT567,$CT$14,CU567,$CU$14))</f>
        <v>0年0月0日</v>
      </c>
      <c r="CS567" s="99">
        <f>IF($F566="申請キャンセル",0,IFERROR(VLOOKUP($D567,INDEX(データ蓄積!$A$16:$A$1015,MATCH($D567,データ蓄積!$A$16:$A$1015,0)+1):'データ蓄積'!$DB$1015,70,),0))</f>
        <v>0</v>
      </c>
      <c r="CT567" s="99">
        <f>IF($F566="申請キャンセル",0,IFERROR(VLOOKUP($D567,INDEX(データ蓄積!$A$16:$A$1015,MATCH($D567,データ蓄積!$A$16:$A$1015,0)+1):'データ蓄積'!$DB$1015,71,),0))</f>
        <v>0</v>
      </c>
      <c r="CU567" s="99">
        <f>IF($F566="申請キャンセル",0,IFERROR(VLOOKUP($D567,INDEX(データ蓄積!$A$16:$A$1015,MATCH($D567,データ蓄積!$A$16:$A$1015,0)+1):'データ蓄積'!$DB$1015,72,),0))</f>
        <v>0</v>
      </c>
      <c r="CV567" s="99" t="str">
        <f>IF($F566="申請キャンセル",0,CONCATENATE(CW567,$CW$14,CX567,$CX$14,CY567,$CY$14))</f>
        <v>0年0月0日</v>
      </c>
      <c r="CW567" s="99">
        <f>IF($F566="申請キャンセル",0,IFERROR(VLOOKUP($D567,INDEX(データ蓄積!$A$16:$A$1015,MATCH($D567,データ蓄積!$A$16:$A$1015,0)+1):'データ蓄積'!$DB$1015,73,),0))</f>
        <v>0</v>
      </c>
      <c r="CX567" s="99">
        <f>IF($F566="申請キャンセル",0,IFERROR(VLOOKUP($D567,INDEX(データ蓄積!$A$16:$A$1015,MATCH($D567,データ蓄積!$A$16:$A$1015,0)+1):'データ蓄積'!$DB$1015,74,),0))</f>
        <v>0</v>
      </c>
      <c r="CY567" s="99">
        <f>IF($F566="申請キャンセル",0,IFERROR(VLOOKUP($D567,INDEX(データ蓄積!$A$16:$A$1015,MATCH($D567,データ蓄積!$A$16:$A$1015,0)+1):'データ蓄積'!$DB$1015,75,),0))</f>
        <v>0</v>
      </c>
      <c r="CZ567" s="211">
        <f>IF($F566="申請キャンセル",0,IFERROR(VLOOKUP($D567,INDEX(データ蓄積!$A$16:$A$1015,MATCH($D567,データ蓄積!$A$16:$A$1015,0)+1):'データ蓄積'!$CF$1015,84,),0))</f>
        <v>0</v>
      </c>
      <c r="DA567" s="211">
        <f>IF($F566="申請キャンセル",0,IFERROR(VLOOKUP($D567,INDEX(データ蓄積!$A$16:$A$1015,MATCH($D567,データ蓄積!$A$16:$A$1015,0)+1):'データ蓄積'!$CG$1015,85,),0))</f>
        <v>0</v>
      </c>
      <c r="DB567" s="211">
        <f>IF($F566="申請キャンセル",0,IFERROR(VLOOKUP($D567,INDEX(データ蓄積!$A$16:$A$1015,MATCH($D567,データ蓄積!$A$16:$A$1015,0)+1):'データ蓄積'!$CH$1015,86,),0))</f>
        <v>0</v>
      </c>
      <c r="DC567" s="211"/>
      <c r="DD567" s="204">
        <f>IF($F566="申請キャンセル",0,IFERROR(VLOOKUP($D567,INDEX(データ蓄積!$A$16:$A$1015,MATCH($D567,データ蓄積!$A$16:$A$1015,0)+1):'データ蓄積'!$CN$1015,91,),0))</f>
        <v>0</v>
      </c>
      <c r="DE567" s="204">
        <f>IF($F566="申請キャンセル",0,IFERROR(VLOOKUP($D567,INDEX(データ蓄積!$A$16:$A$1015,MATCH($D567,データ蓄積!$A$16:$A$1015,0)+1):'データ蓄積'!$CN$1015,92,),0))</f>
        <v>0</v>
      </c>
    </row>
    <row r="568" spans="1:109" ht="18.75" customHeight="1" x14ac:dyDescent="0.15">
      <c r="A568" s="349">
        <f>IFERROR(VLOOKUP($D568,INDEX(データ蓄積!$A$16:$A$1015,MATCH($D568,データ蓄積!$A$16:$A$1015,0)):'データ蓄積'!$BI$1015,3,),0)</f>
        <v>0</v>
      </c>
      <c r="B568" s="350">
        <f>IFERROR(VLOOKUP($D568,INDEX(データ蓄積!$A$16:$A$1015,MATCH($D568,データ蓄積!$A$16:$A$1015,0)):'データ蓄積'!$BI$1015,4,),0)</f>
        <v>0</v>
      </c>
      <c r="C568" s="349">
        <f>IFERROR(VLOOKUP($D568,INDEX(データ蓄積!$A$16:$A$1015,MATCH($D568,データ蓄積!$A$16:$A$1015,0)):'データ蓄積'!$BI$1015,5,),0)</f>
        <v>0</v>
      </c>
      <c r="D568" s="349">
        <f t="shared" si="1991"/>
        <v>277</v>
      </c>
      <c r="E568" s="351">
        <f>IFERROR(VLOOKUP($D568,INDEX(データ蓄積!$A$16:$A$1015,MATCH($D568,データ蓄積!$A$16:$A$1015,0)):'データ蓄積'!$BI$1015,2,),0)</f>
        <v>0</v>
      </c>
      <c r="F568" s="352">
        <f>IFERROR(VLOOKUP($D568,INDEX(データ蓄積!$A$16:$A$1015,MATCH($D568,データ蓄積!$A$16:$A$1015,0)):'データ蓄積'!$CD$1015,82,),0)</f>
        <v>0</v>
      </c>
      <c r="G568" s="353">
        <f>IF($F568="申請キャンセル",0,IFERROR(VLOOKUP($D568,INDEX(データ蓄積!$A$16:$A$1015,MATCH($D568,データ蓄積!$A$16:$A$1015,0)):'データ蓄積'!$BI$1015,8,),0))</f>
        <v>0</v>
      </c>
      <c r="H568" s="346">
        <f>IF($F568="申請キャンセル",0,IFERROR(VLOOKUP($D568,INDEX(データ蓄積!$A$16:$A$1015,MATCH($D568,データ蓄積!$A$16:$A$1015,0)):'データ蓄積'!$BI$1015,10,),0))</f>
        <v>0</v>
      </c>
      <c r="I568" s="354" t="str">
        <f>IF($F568="申請キャンセル","",LEFT(IFERROR(VLOOKUP($D568,INDEX(データ蓄積!$A$16:$A$1015,MATCH($D568,データ蓄積!$A$16:$A$1015,0)):'データ蓄積'!$CH$1015,84,),""),2))</f>
        <v/>
      </c>
      <c r="J568" s="346" t="str">
        <f>IF($F568="申請キャンセル","",LEFT(IFERROR(VLOOKUP($D568,INDEX(データ蓄積!$A$16:$A$1015,MATCH($D568,データ蓄積!$A$16:$A$1015,0)):'データ蓄積'!$CL$1015,86,),""),2))</f>
        <v/>
      </c>
      <c r="K568" s="355">
        <f>IF($F568="申請キャンセル",0,IFERROR(VLOOKUP($D568,INDEX(データ蓄積!$A$16:$A$1015,MATCH($D568,データ蓄積!$A$16:$A$1015,0)):'データ蓄積'!$CO$1015,90,),0))</f>
        <v>0</v>
      </c>
      <c r="L568" s="350">
        <f>IF(G568=0,0,IF($F568="申請キャンセル",0,IF(K568="","","〇")))</f>
        <v>0</v>
      </c>
      <c r="M568" s="356">
        <f>IF($F568="申請キャンセル",0,IFERROR(VLOOKUP($D568,INDEX(データ蓄積!$A$16:$A$1015,MATCH($D568,データ蓄積!$A$16:$A$1015,0)):'データ蓄積'!$BI$1015,14,),))</f>
        <v>0</v>
      </c>
      <c r="N568" s="357">
        <f>IF($F568="申請キャンセル",0,IFERROR(VLOOKUP($D568,INDEX(データ蓄積!$A$16:$A$1015,MATCH($D568,データ蓄積!$A$16:$A$1015,0)):'データ蓄積'!$BI$1015,16,),0))</f>
        <v>0</v>
      </c>
      <c r="O568" s="356">
        <f>IF($F568="申請キャンセル",0,IFERROR(VLOOKUP($D568,INDEX(データ蓄積!$A$16:$A$1015,MATCH($D568,データ蓄積!$A$16:$A$1015,0)):'データ蓄積'!$BI$1015,20,),0))</f>
        <v>0</v>
      </c>
      <c r="P568" s="358">
        <f>IF($F568="申請キャンセル",0,IFERROR(VLOOKUP($D568,INDEX(データ蓄積!$A$16:$A$1015,MATCH($D568,データ蓄積!$A$16:$A$1015,0)):'データ蓄積'!$BI$1015,21,),0))</f>
        <v>0</v>
      </c>
      <c r="Q568" s="359">
        <f>IF($F568="申請キャンセル",0,IFERROR(VLOOKUP($D568,INDEX(データ蓄積!$A$16:$A$1015,MATCH($D568,データ蓄積!$A$16:$A$1015,0)):'データ蓄積'!$BI$1015,23,),0))</f>
        <v>0</v>
      </c>
      <c r="R568" s="360">
        <f>IF($F568="申請キャンセル",0,IFERROR(VLOOKUP($D568,INDEX(データ蓄積!$A$16:$A$1015,MATCH($D568,データ蓄積!$A$16:$A$1015,0)):'データ蓄積'!$CO$1015,92,),0))</f>
        <v>0</v>
      </c>
      <c r="S568" s="361">
        <f>IF($F568="申請キャンセル",0,IFERROR(VLOOKUP($D568,INDEX(データ蓄積!$A$16:$A$1015,MATCH($D568,データ蓄積!$A$16:$A$1015,0)):'データ蓄積'!$BI$1015,22,),0))</f>
        <v>0</v>
      </c>
      <c r="T568" s="362" t="str">
        <f>IF($F568="申請キャンセル",0,IF((AJ568+AP568)&gt;0,ROUNDDOWN((AJ568+AP568)/(AL568+AR568),4)*1000," "))</f>
        <v xml:space="preserve"> </v>
      </c>
      <c r="U568" s="363" t="str">
        <f>IF($F568="申請キャンセル",0,IFERROR(IF(AJ568+AP568=0,"",VLOOKUP(Q568,Sheet1!$B$4:$C$64,2,0)),0))</f>
        <v/>
      </c>
      <c r="V568" s="364">
        <f>IF($F568="申請キャンセル",0,IFERROR(VLOOKUP($D568,INDEX(データ蓄積!$A$16:$A$1015,MATCH($D568,データ蓄積!$A$16:$A$1015,0)):'データ蓄積'!$BI$1015,12,),0))</f>
        <v>0</v>
      </c>
      <c r="W568" s="365">
        <f>IF($F568="申請キャンセル",0,IFERROR(VLOOKUP($D568,INDEX(データ蓄積!$A$16:$A$1015,MATCH($D568,データ蓄積!$A$16:$A$1015,0)):'データ蓄積'!$BI$1015,25,),0))</f>
        <v>0</v>
      </c>
      <c r="X568" s="356">
        <f>IF($F568="申請キャンセル",0,IFERROR(VLOOKUP($D568,INDEX(データ蓄積!$A$16:$A$1015,MATCH($D568,データ蓄積!$A$16:$A$1015,0)):'データ蓄積'!$DB$1015,27,),0))</f>
        <v>0</v>
      </c>
      <c r="Y568" s="366">
        <f t="shared" si="2653"/>
        <v>0</v>
      </c>
      <c r="Z568" s="358">
        <f>IF($F568="申請キャンセル",0,IFERROR(VLOOKUP($D568,INDEX(データ蓄積!$A$16:$A$1015,MATCH($D568,データ蓄積!$A$16:$A$1015,0)):'データ蓄積'!$DB$1015,26,),0))</f>
        <v>0</v>
      </c>
      <c r="AA568" s="367">
        <f>IF($F568="申請キャンセル",0,IFERROR(VLOOKUP($D568,INDEX(データ蓄積!$A$16:$A$1015,MATCH($D568,データ蓄積!$A$16:$A$1015,0)):'データ蓄積'!$DB$1015,28,),0))</f>
        <v>0</v>
      </c>
      <c r="AB568" s="358">
        <f>IF($W568="初 年 度",TRUNC((+AA568-BP568)/2,0),0)</f>
        <v>0</v>
      </c>
      <c r="AC568" s="357"/>
      <c r="AD568" s="356">
        <f>IF($F568="申請キャンセル",0,IFERROR(VLOOKUP($D568,INDEX(データ蓄積!$A$16:$A$1015,MATCH($D568,データ蓄積!$A$16:$A$1015,0)):'データ蓄積'!$DB$1015,30,),0))</f>
        <v>0</v>
      </c>
      <c r="AE568" s="359">
        <f t="shared" si="2655"/>
        <v>0</v>
      </c>
      <c r="AF568" s="359">
        <f>IF($F568="申請キャンセル",0,IFERROR(VLOOKUP($D568,INDEX(データ蓄積!$A$16:$A$1015,MATCH($D568,データ蓄積!$A$16:$A$1015,0)):'データ蓄積'!$DB$1015,29,),0))</f>
        <v>0</v>
      </c>
      <c r="AG568" s="359">
        <f>IF($F568="申請キャンセル",0,IFERROR(VLOOKUP($D568,INDEX(データ蓄積!$A$16:$A$1015,MATCH($D568,データ蓄積!$A$16:$A$1015,0)):'データ蓄積'!$DB$1015,31,),0))</f>
        <v>0</v>
      </c>
      <c r="AH568" s="359">
        <f t="shared" si="2692"/>
        <v>0</v>
      </c>
      <c r="AI568" s="357"/>
      <c r="AJ568" s="358">
        <f>+X568+AD568</f>
        <v>0</v>
      </c>
      <c r="AK568" s="366">
        <f t="shared" si="2810"/>
        <v>0</v>
      </c>
      <c r="AL568" s="358">
        <f t="shared" si="2810"/>
        <v>0</v>
      </c>
      <c r="AM568" s="367">
        <f t="shared" si="2810"/>
        <v>0</v>
      </c>
      <c r="AN568" s="358">
        <f t="shared" si="2810"/>
        <v>0</v>
      </c>
      <c r="AO568" s="357"/>
      <c r="AP568" s="356">
        <f>IF($F568="申請キャンセル",0,IFERROR(VLOOKUP($D568,INDEX(データ蓄積!$A$16:$A$1015,MATCH($D568,データ蓄積!$A$16:$A$1015,0)):'データ蓄積'!$DB$1015,33,),0))</f>
        <v>0</v>
      </c>
      <c r="AQ568" s="366">
        <f t="shared" si="2657"/>
        <v>0</v>
      </c>
      <c r="AR568" s="358">
        <f>IF($F568="申請キャンセル",0,IFERROR(VLOOKUP($D568,INDEX(データ蓄積!$A$16:$A$1015,MATCH($D568,データ蓄積!$A$16:$A$1015,0)):'データ蓄積'!$DB$1015,32,),0))</f>
        <v>0</v>
      </c>
      <c r="AS568" s="367">
        <f>IF($F568="申請キャンセル",0,IFERROR(VLOOKUP($D568,INDEX(データ蓄積!$A$16:$A$1015,MATCH($D568,データ蓄積!$A$16:$A$1015,0)):'データ蓄積'!$DB$1015,34,),0))</f>
        <v>0</v>
      </c>
      <c r="AT568" s="358">
        <f t="shared" si="2693"/>
        <v>0</v>
      </c>
      <c r="AU568" s="357"/>
      <c r="AV568" s="356">
        <f>IF($F568="申請キャンセル",0,IFERROR(VLOOKUP($D568,INDEX(データ蓄積!$A$16:$A$1015,MATCH($D568,データ蓄積!$A$16:$A$1015,0)):'データ蓄積'!$DB$1015,36,),0))</f>
        <v>0</v>
      </c>
      <c r="AW568" s="366">
        <f t="shared" si="2658"/>
        <v>0</v>
      </c>
      <c r="AX568" s="358">
        <f>IF($F568="申請キャンセル",0,IFERROR(VLOOKUP($D568,INDEX(データ蓄積!$A$16:$A$1015,MATCH($D568,データ蓄積!$A$16:$A$1015,0)):'データ蓄積'!$DB$1015,35,),0))</f>
        <v>0</v>
      </c>
      <c r="AY568" s="367">
        <f>IF($F568="申請キャンセル",0,IFERROR(VLOOKUP($D568,INDEX(データ蓄積!$A$16:$A$1015,MATCH($D568,データ蓄積!$A$16:$A$1015,0)):'データ蓄積'!$DB$1015,37,),0))</f>
        <v>0</v>
      </c>
      <c r="AZ568" s="358">
        <f t="shared" si="2694"/>
        <v>0</v>
      </c>
      <c r="BA568" s="357"/>
      <c r="BB568" s="368">
        <f>+AK568+AQ568+AW568</f>
        <v>0</v>
      </c>
      <c r="BC568" s="358">
        <f t="shared" si="2831"/>
        <v>0</v>
      </c>
      <c r="BD568" s="367">
        <f t="shared" si="2831"/>
        <v>0</v>
      </c>
      <c r="BE568" s="361">
        <f t="shared" si="2831"/>
        <v>0</v>
      </c>
      <c r="BF568" s="369"/>
      <c r="BG568" s="356">
        <f>IF($F568="申請キャンセル",0,IF(H568="（○）",220,0))</f>
        <v>0</v>
      </c>
      <c r="BH568" s="359">
        <f>IF($F568="申請キャンセル",0,IF(H568="（○）",SUM(AK568+AQ568+AW568),0))</f>
        <v>0</v>
      </c>
      <c r="BI568" s="359">
        <f>IF($F568="申請キャンセル",0,IF(H568="（○）",SUM(AL568+AR568),0))</f>
        <v>0</v>
      </c>
      <c r="BJ568" s="359">
        <f t="shared" si="2660"/>
        <v>0</v>
      </c>
      <c r="BK568" s="361">
        <f>IF($W568="初 年 度",TRUNC((+BJ568-CB568),0),0)</f>
        <v>0</v>
      </c>
      <c r="BL568" s="46"/>
      <c r="BM568" s="356">
        <f t="shared" si="2777"/>
        <v>0</v>
      </c>
      <c r="BN568" s="357">
        <f t="shared" si="2777"/>
        <v>0</v>
      </c>
      <c r="BP568" s="125">
        <f t="shared" si="2662"/>
        <v>0</v>
      </c>
      <c r="BQ568" s="126">
        <f>ROUNDUP(BP568/2,0)</f>
        <v>0</v>
      </c>
      <c r="BR568" s="44"/>
      <c r="BS568" s="125">
        <f t="shared" si="2664"/>
        <v>0</v>
      </c>
      <c r="BT568" s="126">
        <f>ROUNDUP(BS568/2,0)</f>
        <v>0</v>
      </c>
      <c r="BU568" s="44"/>
      <c r="BV568" s="125">
        <f t="shared" si="2666"/>
        <v>0</v>
      </c>
      <c r="BW568" s="126">
        <f t="shared" si="2695"/>
        <v>0</v>
      </c>
      <c r="BX568" s="44"/>
      <c r="BY568" s="125">
        <f t="shared" si="2667"/>
        <v>0</v>
      </c>
      <c r="BZ568" s="126">
        <f>ROUNDUP(BY568/2,0)</f>
        <v>0</v>
      </c>
      <c r="CA568" s="44"/>
      <c r="CB568" s="125">
        <f t="shared" si="2669"/>
        <v>0</v>
      </c>
      <c r="CC568" s="126">
        <f>+CB568</f>
        <v>0</v>
      </c>
      <c r="CD568" s="44"/>
      <c r="CE568" s="370">
        <f>IF($F568="申請キャンセル",0,IF(CE569="","",CE569))</f>
        <v>0</v>
      </c>
      <c r="CF568" s="371">
        <f>IF($F568="申請キャンセル",0,IFERROR(VLOOKUP($D568,INDEX(データ蓄積!$A$16:$A$1015,MATCH($D568,データ蓄積!$A$16:$A$1015,0)):'データ蓄積'!$DB$1015,6,),0))</f>
        <v>0</v>
      </c>
      <c r="CG568" s="214" t="str">
        <f t="shared" si="2765"/>
        <v xml:space="preserve"> </v>
      </c>
      <c r="CH568" s="214" t="str">
        <f t="shared" si="2765"/>
        <v/>
      </c>
      <c r="CI568" s="214" t="str">
        <f>IF(CG568&gt;=CH568,"OK","下限本数を下回っています")</f>
        <v>OK</v>
      </c>
      <c r="CJ568" s="371">
        <f>IF($F568="申請キャンセル",0,IFERROR(VLOOKUP($D568,INDEX(データ蓄積!$A$16:$A$1015,MATCH($D568,データ蓄積!$A$16:$A$1015,0)):'データ蓄積'!$DB$1015,9,),0))</f>
        <v>0</v>
      </c>
      <c r="CK568" s="372">
        <f>IF($F568="申請キャンセル",0,IFERROR(VLOOKUP($D568,INDEX(データ蓄積!$A$16:$A$1015,MATCH($D568,データ蓄積!$A$16:$A$1015,0)):'データ蓄積'!$DB$1015,11,),0))</f>
        <v>0</v>
      </c>
      <c r="CL568" s="372">
        <f>IF($F568="申請キャンセル",0,IFERROR(VLOOKUP($D568,INDEX(データ蓄積!$A$16:$A$1015,MATCH($D568,データ蓄積!$A$16:$A$1015,0)):'データ蓄積'!$DB$1015,13,),0))</f>
        <v>0</v>
      </c>
      <c r="CM568" s="372">
        <f>IF($F568="申請キャンセル",0,IFERROR(VLOOKUP($D568,INDEX(データ蓄積!$A$16:$A$1015,MATCH($D568,データ蓄積!$A$16:$A$1015,0)):'データ蓄積'!$DB$1015,15,),0))</f>
        <v>0</v>
      </c>
      <c r="CN568" s="372">
        <f>IF($F568="申請キャンセル",0,IFERROR(VLOOKUP($D568,INDEX(データ蓄積!$A$16:$A$1015,MATCH($D568,データ蓄積!$A$16:$A$1015,0)):'データ蓄積'!$DB$1015,17,),0))</f>
        <v>0</v>
      </c>
      <c r="CO568" s="372">
        <f>IF($F568="申請キャンセル",0,IFERROR(VLOOKUP($D568,INDEX(データ蓄積!$A$16:$A$1015,MATCH($D568,データ蓄積!$A$16:$A$1015,0)):'データ蓄積'!$DB$1015,18,),0))</f>
        <v>0</v>
      </c>
      <c r="CP568" s="371">
        <f>IF($F568="申請キャンセル",0,IFERROR(VLOOKUP($D568,INDEX(データ蓄積!$A$16:$A$1015,MATCH($D568,データ蓄積!$A$16:$A$1015,0)):'データ蓄積'!$DB$1015,19,),0))</f>
        <v>0</v>
      </c>
      <c r="CQ568" s="372">
        <f>IF($F568="申請キャンセル",0,IFERROR(VLOOKUP($D568,INDEX(データ蓄積!$A$16:$A$1015,MATCH($D568,データ蓄積!$A$16:$A$1015,0)):'データ蓄積'!$DB$1015,24,),0))</f>
        <v>0</v>
      </c>
      <c r="CR568" s="99" t="str">
        <f>IF($F568="申請キャンセル",0,CONCATENATE(CS568,$CS$14,CT568,$CT$14,CU568,$CU$14))</f>
        <v>0年0月0日</v>
      </c>
      <c r="CS568" s="99">
        <f>IF($F568="申請キャンセル",0,IFERROR(VLOOKUP($D568,INDEX(データ蓄積!$A$16:$A$1015,MATCH($D568,データ蓄積!$A$16:$A$1015,0)):'データ蓄積'!$DB$1015,70,),0))</f>
        <v>0</v>
      </c>
      <c r="CT568" s="99">
        <f>IF($F568="申請キャンセル",0,IFERROR(VLOOKUP($D568,INDEX(データ蓄積!$A$16:$A$1015,MATCH($D568,データ蓄積!$A$16:$A$1015,0)):'データ蓄積'!$DB$1015,71,),0))</f>
        <v>0</v>
      </c>
      <c r="CU568" s="99">
        <f>IF($F568="申請キャンセル",0,IFERROR(VLOOKUP($D568,INDEX(データ蓄積!$A$16:$A$1015,MATCH($D568,データ蓄積!$A$16:$A$1015,0)):'データ蓄積'!$DB$1015,72,),0))</f>
        <v>0</v>
      </c>
      <c r="CV568" s="99" t="str">
        <f>IF($F568="申請キャンセル",0,CONCATENATE(CW568,$CW$14,CX568,$CX$14,CY568,$CY$14))</f>
        <v>0年0月0日</v>
      </c>
      <c r="CW568" s="99">
        <f>IF($F568="申請キャンセル",0,IFERROR(VLOOKUP($D568,INDEX(データ蓄積!$A$16:$A$1015,MATCH($D568,データ蓄積!$A$16:$A$1015,0)):'データ蓄積'!$DB$1015,73,),0))</f>
        <v>0</v>
      </c>
      <c r="CX568" s="99">
        <f>IF($F568="申請キャンセル",0,IFERROR(VLOOKUP($D568,INDEX(データ蓄積!$A$16:$A$1015,MATCH($D568,データ蓄積!$A$16:$A$1015,0)):'データ蓄積'!$DB$1015,74,),0))</f>
        <v>0</v>
      </c>
      <c r="CY568" s="99">
        <f>IF($F568="申請キャンセル",0,IFERROR(VLOOKUP($D568,INDEX(データ蓄積!$A$16:$A$1015,MATCH($D568,データ蓄積!$A$16:$A$1015,0)):'データ蓄積'!$DB$1015,75,),0))</f>
        <v>0</v>
      </c>
      <c r="CZ568" s="211">
        <f>IF($F568="申請キャンセル",0,IFERROR(VLOOKUP($D568,INDEX(データ蓄積!$A$16:$A$1015,MATCH($D568,データ蓄積!$A$16:$A$1015,0)):'データ蓄積'!$CF$1015,84,),0))</f>
        <v>0</v>
      </c>
      <c r="DA568" s="211">
        <f>IF($F568="申請キャンセル",0,IFERROR(VLOOKUP($D568,INDEX(データ蓄積!$A$16:$A$1015,MATCH($D568,データ蓄積!$A$16:$A$1015,0)):'データ蓄積'!$CG$1015,85,),0))</f>
        <v>0</v>
      </c>
      <c r="DB568" s="211">
        <f>IF($F568="申請キャンセル",0,IFERROR(VLOOKUP($D568,INDEX(データ蓄積!$A$16:$A$1015,MATCH($D568,データ蓄積!$A$16:$A$1015,0)):'データ蓄積'!$CH$1015,86,),0))</f>
        <v>0</v>
      </c>
      <c r="DC568" s="211"/>
      <c r="DD568" s="204">
        <f>IF($F568="申請キャンセル",0,IFERROR(VLOOKUP($D568,INDEX(データ蓄積!$A$16:$A$1015,MATCH($D568,データ蓄積!$A$16:$A$1015,0)):'データ蓄積'!$CN$1015,91,),0))</f>
        <v>0</v>
      </c>
      <c r="DE568" s="204">
        <f>IF($F568="申請キャンセル",0,IFERROR(VLOOKUP($D568,INDEX(データ蓄積!$A$16:$A$1015,MATCH($D568,データ蓄積!$A$16:$A$1015,0)):'データ蓄積'!$CN$1015,92,),0))</f>
        <v>0</v>
      </c>
    </row>
    <row r="569" spans="1:109" ht="18.75" customHeight="1" x14ac:dyDescent="0.15">
      <c r="A569" s="373">
        <f>IFERROR(VLOOKUP($D569,INDEX(データ蓄積!$A$16:$A$1015,MATCH($D569,データ蓄積!$A$16:$A$1015,0)+1):'データ蓄積'!$BI$1015,3,),0)</f>
        <v>0</v>
      </c>
      <c r="B569" s="374">
        <f>IFERROR(VLOOKUP($D569,INDEX(データ蓄積!$A$16:$A$1015,MATCH($D569,データ蓄積!$A$16:$A$1015,0)+1):'データ蓄積'!$BI$1015,4,),0)</f>
        <v>0</v>
      </c>
      <c r="C569" s="375">
        <f>IFERROR(VLOOKUP($D569,INDEX(データ蓄積!$A$16:$A$1015,MATCH($D569,データ蓄積!$A$16:$A$1015,0)+1):'データ蓄積'!$BI$1015,5,),0)</f>
        <v>0</v>
      </c>
      <c r="D569" s="373">
        <f t="shared" si="1991"/>
        <v>277</v>
      </c>
      <c r="E569" s="347">
        <f>IFERROR(VLOOKUP($D569,INDEX(データ蓄積!$A$16:$A$1015,MATCH($D569,データ蓄積!$A$16:$A$1015,0)+1):'データ蓄積'!$BI$1015,2,),0)</f>
        <v>0</v>
      </c>
      <c r="F569" s="376">
        <f>IFERROR(VLOOKUP($D569,INDEX(データ蓄積!$A$16:$A$1015,MATCH($D569,データ蓄積!$A$16:$A$1015,0)+1):'データ蓄積'!$CD$1015,82,),0)</f>
        <v>0</v>
      </c>
      <c r="G569" s="377">
        <f>IF($F568="申請キャンセル",0,IFERROR(VLOOKUP($D569,INDEX(データ蓄積!$A$16:$A$1015,MATCH($D569,データ蓄積!$A$16:$A$1015,0)+1):'データ蓄積'!$BI$1015,8,),0))</f>
        <v>0</v>
      </c>
      <c r="H569" s="347">
        <f>IF($F568="申請キャンセル",0,IFERROR(VLOOKUP($D569,INDEX(データ蓄積!$A$16:$A$1015,MATCH($D569,データ蓄積!$A$16:$A$1015,0)+1):'データ蓄積'!$BI$1015,10,),0))</f>
        <v>0</v>
      </c>
      <c r="I569" s="378" t="str">
        <f>IF($F568="申請キャンセル","",LEFT(IFERROR(VLOOKUP($D569,INDEX(データ蓄積!$A$16:$A$1015,MATCH($D569,データ蓄積!$A$16:$A$1015,0)+1):'データ蓄積'!$CH$1015,84,),""),2))</f>
        <v/>
      </c>
      <c r="J569" s="347" t="str">
        <f>IF($F568="申請キャンセル","",LEFT(IFERROR(VLOOKUP($D569,INDEX(データ蓄積!$A$16:$A$1015,MATCH($D568,データ蓄積!$A$16:$A$1015,0)+1):'データ蓄積'!$CL$1015,86,),""),2))</f>
        <v/>
      </c>
      <c r="K569" s="379">
        <f>IF($F568="申請キャンセル",0,IFERROR(VLOOKUP($D569,INDEX(データ蓄積!$A$16:$A$1015,MATCH($D569,データ蓄積!$A$16:$A$1015,0)+1):'データ蓄積'!$CO$1015,90,),0))</f>
        <v>0</v>
      </c>
      <c r="L569" s="374">
        <f t="shared" ref="L569" si="2888">IF(G569=0,0,IF($F569="申請キャンセル",0,IF(K569="","","〇")))</f>
        <v>0</v>
      </c>
      <c r="M569" s="380">
        <f>IF($F568="申請キャンセル",0,IFERROR(VLOOKUP($D569,INDEX(データ蓄積!$A$16:$A$1015,MATCH($D569,データ蓄積!$A$16:$A$1015,0)+1):'データ蓄積'!$BI$1015,14,),0))</f>
        <v>0</v>
      </c>
      <c r="N569" s="381">
        <f>IF($F568="申請キャンセル",0,IFERROR(VLOOKUP($D569,INDEX(データ蓄積!$A$16:$A$1015,MATCH($D569,データ蓄積!$A$16:$A$1015,0)+1):'データ蓄積'!$BI$1015,16,),0))</f>
        <v>0</v>
      </c>
      <c r="O569" s="382">
        <f>IF($F568="申請キャンセル",0,IFERROR(VLOOKUP($D569,INDEX(データ蓄積!$A$16:$A$1015,MATCH($D569,データ蓄積!$A$16:$A$1015,0)+1):'データ蓄積'!$BI$1015,20,),0))</f>
        <v>0</v>
      </c>
      <c r="P569" s="383">
        <f>IF($F568="申請キャンセル",0,IFERROR(VLOOKUP($D569,INDEX(データ蓄積!$A$16:$A$1015,MATCH($D569,データ蓄積!$A$16:$A$1015,0)+1):'データ蓄積'!$BI$1015,21,),0))</f>
        <v>0</v>
      </c>
      <c r="Q569" s="383">
        <f>IF($F568="申請キャンセル",0,IFERROR(VLOOKUP($D569,INDEX(データ蓄積!$A$16:$A$1015,MATCH($D569,データ蓄積!$A$16:$A$1015,0)+1):'データ蓄積'!$BI$1015,23,),0))</f>
        <v>0</v>
      </c>
      <c r="R569" s="384">
        <f>IF($F568="申請キャンセル",0,IFERROR(VLOOKUP($D569,INDEX(データ蓄積!$A$16:$A$1015,MATCH($D569,データ蓄積!$A$16:$A$1015,0)+1):'データ蓄積'!$CO$1015,92,),0))</f>
        <v>0</v>
      </c>
      <c r="S569" s="385">
        <f>IF($F568="申請キャンセル",0,IFERROR(VLOOKUP($D569,INDEX(データ蓄積!$A$16:$A$1015,MATCH($D569,データ蓄積!$A$16:$A$1015,0)+1):'データ蓄積'!$BI$1015,22,),0))</f>
        <v>0</v>
      </c>
      <c r="T569" s="386" t="str">
        <f>IF($F568="申請キャンセル",0,IF((AJ569+AP569)&gt;0,ROUNDDOWN((AJ569+AP569)/(AL569+AR569),4)*1000," "))</f>
        <v xml:space="preserve"> </v>
      </c>
      <c r="U569" s="387" t="str">
        <f>IF($F569="申請キャンセル",0,IFERROR(IF(AJ569+AP569=0,"",VLOOKUP(Q569,Sheet1!$B$4:$C$64,2,0)),0))</f>
        <v/>
      </c>
      <c r="V569" s="388">
        <f>IF($F568="申請キャンセル",0,IFERROR(VLOOKUP($D569,INDEX(データ蓄積!$A$16:$A$1015,MATCH($D569,データ蓄積!$A$16:$A$1015,0)+1):'データ蓄積'!$BI$1015,12,),0))</f>
        <v>0</v>
      </c>
      <c r="W569" s="389">
        <f>IF($F568="申請キャンセル",0,IFERROR(VLOOKUP($D569,INDEX(データ蓄積!$A$16:$A$1015,MATCH($D569,データ蓄積!$A$16:$A$1015,0)+1):'データ蓄積'!$BI$1015,25,),0))</f>
        <v>0</v>
      </c>
      <c r="X569" s="383">
        <f>IF($F568="申請キャンセル",0,IFERROR(VLOOKUP($D569,INDEX(データ蓄積!$A$16:$A$1015,MATCH($D569,データ蓄積!$A$16:$A$1015,0)+1):'データ蓄積'!$DB$1015,27,),0))</f>
        <v>0</v>
      </c>
      <c r="Y569" s="390">
        <f t="shared" si="2653"/>
        <v>0</v>
      </c>
      <c r="Z569" s="383">
        <f>IF($F568="申請キャンセル",0,IFERROR(VLOOKUP($D569,INDEX(データ蓄積!$A$16:$A$1015,MATCH($D569,データ蓄積!$A$16:$A$1015,0)+1):'データ蓄積'!$DB$1015,26,),0))</f>
        <v>0</v>
      </c>
      <c r="AA569" s="383">
        <f>IF($F568="申請キャンセル",0,IFERROR(VLOOKUP($D569,INDEX(データ蓄積!$A$16:$A$1015,MATCH($D569,データ蓄積!$A$16:$A$1015,0)+1):'データ蓄積'!$DB$1015,28,),0))</f>
        <v>0</v>
      </c>
      <c r="AB569" s="385">
        <f t="shared" ref="AB569" si="2889">IF($W569="初 年 度",TRUNC((+AA569-BP569)/2,0),0)</f>
        <v>0</v>
      </c>
      <c r="AC569" s="381"/>
      <c r="AD569" s="380">
        <f>IF($F568="申請キャンセル",0,IFERROR(VLOOKUP($D569,INDEX(データ蓄積!$A$16:$A$1015,MATCH($D569,データ蓄積!$A$16:$A$1015,0)+1):'データ蓄積'!$DB$1015,30,),0))</f>
        <v>0</v>
      </c>
      <c r="AE569" s="383">
        <f t="shared" si="2655"/>
        <v>0</v>
      </c>
      <c r="AF569" s="383">
        <f>IF($F568="申請キャンセル",0,IFERROR(VLOOKUP($D569,INDEX(データ蓄積!$A$16:$A$1015,MATCH($D569,データ蓄積!$A$16:$A$1015,0)+1):'データ蓄積'!$DB$1015,29,),0))</f>
        <v>0</v>
      </c>
      <c r="AG569" s="383">
        <f>IF($F568="申請キャンセル",0,IFERROR(VLOOKUP($D569,INDEX(データ蓄積!$A$16:$A$1015,MATCH($D569,データ蓄積!$A$16:$A$1015,0)+1):'データ蓄積'!$DB$1015,31,),0))</f>
        <v>0</v>
      </c>
      <c r="AH569" s="383">
        <f t="shared" si="2692"/>
        <v>0</v>
      </c>
      <c r="AI569" s="381"/>
      <c r="AJ569" s="385">
        <f t="shared" ref="AJ569:AN584" si="2890">+X569+AD569</f>
        <v>0</v>
      </c>
      <c r="AK569" s="390">
        <f t="shared" si="2890"/>
        <v>0</v>
      </c>
      <c r="AL569" s="383">
        <f t="shared" si="2890"/>
        <v>0</v>
      </c>
      <c r="AM569" s="383">
        <f t="shared" si="2890"/>
        <v>0</v>
      </c>
      <c r="AN569" s="385">
        <f t="shared" si="2890"/>
        <v>0</v>
      </c>
      <c r="AO569" s="381"/>
      <c r="AP569" s="383">
        <f>IF($F568="申請キャンセル",0,IFERROR(VLOOKUP($D569,INDEX(データ蓄積!$A$16:$A$1015,MATCH($D569,データ蓄積!$A$16:$A$1015,0)+1):'データ蓄積'!$DB$1015,33,),0))</f>
        <v>0</v>
      </c>
      <c r="AQ569" s="390">
        <f t="shared" si="2657"/>
        <v>0</v>
      </c>
      <c r="AR569" s="383">
        <f>IF($F568="申請キャンセル",0,IFERROR(VLOOKUP($D569,INDEX(データ蓄積!$A$16:$A$1015,MATCH($D569,データ蓄積!$A$16:$A$1015,0)+1):'データ蓄積'!$DB$1015,32,),0))</f>
        <v>0</v>
      </c>
      <c r="AS569" s="383">
        <f>IF($F568="申請キャンセル",0,IFERROR(VLOOKUP($D569,INDEX(データ蓄積!$A$16:$A$1015,MATCH($D569,データ蓄積!$A$16:$A$1015,0)+1):'データ蓄積'!$DB$1015,34,),0))</f>
        <v>0</v>
      </c>
      <c r="AT569" s="385">
        <f t="shared" si="2693"/>
        <v>0</v>
      </c>
      <c r="AU569" s="381"/>
      <c r="AV569" s="383">
        <f>IF($F568="申請キャンセル",0,IFERROR(VLOOKUP($D569,INDEX(データ蓄積!$A$16:$A$1015,MATCH($D569,データ蓄積!$A$16:$A$1015,0)+1):'データ蓄積'!$DB$1015,36,),0))</f>
        <v>0</v>
      </c>
      <c r="AW569" s="390">
        <f t="shared" si="2658"/>
        <v>0</v>
      </c>
      <c r="AX569" s="383">
        <f>IF($F568="申請キャンセル",0,IFERROR(VLOOKUP($D569,INDEX(データ蓄積!$A$16:$A$1015,MATCH($D569,データ蓄積!$A$16:$A$1015,0)+1):'データ蓄積'!$DB$1015,35,),0))</f>
        <v>0</v>
      </c>
      <c r="AY569" s="383">
        <f>IF($F568="申請キャンセル",0,IFERROR(VLOOKUP($D569,INDEX(データ蓄積!$A$16:$A$1015,MATCH($D569,データ蓄積!$A$16:$A$1015,0)+1):'データ蓄積'!$DB$1015,37,),0))</f>
        <v>0</v>
      </c>
      <c r="AZ569" s="385">
        <f t="shared" si="2694"/>
        <v>0</v>
      </c>
      <c r="BA569" s="381"/>
      <c r="BB569" s="391">
        <f t="shared" ref="BB569" si="2891">+AK569+AQ569+AW569</f>
        <v>0</v>
      </c>
      <c r="BC569" s="383">
        <f t="shared" si="2831"/>
        <v>0</v>
      </c>
      <c r="BD569" s="383">
        <f t="shared" si="2831"/>
        <v>0</v>
      </c>
      <c r="BE569" s="392">
        <f t="shared" si="2831"/>
        <v>0</v>
      </c>
      <c r="BF569" s="369"/>
      <c r="BG569" s="380">
        <f>IF($F568="申請キャンセル",0,IF(H569="（○）",220,0))</f>
        <v>0</v>
      </c>
      <c r="BH569" s="385">
        <f>IF($F568="申請キャンセル",0,IF(H569="（○）",SUM(AK569+AQ569+AW569),0))</f>
        <v>0</v>
      </c>
      <c r="BI569" s="383">
        <f>IF($F568="申請キャンセル",0,IF(H569="（○）",SUM(AL569+AR569),0))</f>
        <v>0</v>
      </c>
      <c r="BJ569" s="383">
        <f t="shared" si="2660"/>
        <v>0</v>
      </c>
      <c r="BK569" s="392">
        <f t="shared" ref="BK569" si="2892">IF($W569="初 年 度",TRUNC((+BJ569-CB569),0),0)</f>
        <v>0</v>
      </c>
      <c r="BL569" s="46"/>
      <c r="BM569" s="380">
        <f t="shared" si="2777"/>
        <v>0</v>
      </c>
      <c r="BN569" s="381">
        <f t="shared" si="2777"/>
        <v>0</v>
      </c>
      <c r="BP569" s="127">
        <f t="shared" si="2662"/>
        <v>0</v>
      </c>
      <c r="BQ569" s="128">
        <f t="shared" ref="BQ569" si="2893">ROUNDUP(BP569/2,0)</f>
        <v>0</v>
      </c>
      <c r="BR569" s="45"/>
      <c r="BS569" s="127">
        <f t="shared" si="2664"/>
        <v>0</v>
      </c>
      <c r="BT569" s="128">
        <f t="shared" ref="BT569" si="2894">ROUNDUP(BS569/2,0)</f>
        <v>0</v>
      </c>
      <c r="BU569" s="45"/>
      <c r="BV569" s="127">
        <f t="shared" si="2666"/>
        <v>0</v>
      </c>
      <c r="BW569" s="128">
        <f t="shared" si="2695"/>
        <v>0</v>
      </c>
      <c r="BX569" s="45"/>
      <c r="BY569" s="127">
        <f t="shared" si="2667"/>
        <v>0</v>
      </c>
      <c r="BZ569" s="128">
        <f t="shared" ref="BZ569" si="2895">ROUNDUP(BY569/2,0)</f>
        <v>0</v>
      </c>
      <c r="CA569" s="45"/>
      <c r="CB569" s="127">
        <f t="shared" si="2669"/>
        <v>0</v>
      </c>
      <c r="CC569" s="128">
        <f t="shared" ref="CC569" si="2896">+CB569</f>
        <v>0</v>
      </c>
      <c r="CD569" s="45"/>
      <c r="CE569" s="370">
        <f>IF($F568="申請キャンセル",0,IFERROR(VLOOKUP($D569,INDEX(データ蓄積!$A$16:$A$1015,MATCH($D569,データ蓄積!$A$16:$A$1015,0)+1):'データ蓄積'!$DB$1015,83,),0))</f>
        <v>0</v>
      </c>
      <c r="CF569" s="371">
        <f>IF($F568="申請キャンセル",0,IFERROR(VLOOKUP($D569,INDEX(データ蓄積!$A$16:$A$1015,MATCH($D569,データ蓄積!$A$16:$A$1015,0)+1):'データ蓄積'!$DB$1015,6,),0))</f>
        <v>0</v>
      </c>
      <c r="CG569" s="214" t="str">
        <f t="shared" si="2765"/>
        <v xml:space="preserve"> </v>
      </c>
      <c r="CH569" s="214" t="str">
        <f t="shared" si="2765"/>
        <v/>
      </c>
      <c r="CI569" s="214" t="str">
        <f t="shared" ref="CI569" si="2897">IF(CG569&gt;=CH569,"OK","下限本数を下回っています")</f>
        <v>OK</v>
      </c>
      <c r="CJ569" s="371">
        <f>IF($F568="申請キャンセル",0,IFERROR(VLOOKUP($D569,INDEX(データ蓄積!$A$16:$A$1015,MATCH($D569,データ蓄積!$A$16:$A$1015,0)+1):'データ蓄積'!$DB$1015,9,),0))</f>
        <v>0</v>
      </c>
      <c r="CK569" s="372">
        <f>IF($F568="申請キャンセル",0,IFERROR(VLOOKUP($D569,INDEX(データ蓄積!$A$16:$A$1015,MATCH($D569,データ蓄積!$A$16:$A$1015,0)+1):'データ蓄積'!$DB$1015,11,),0))</f>
        <v>0</v>
      </c>
      <c r="CL569" s="372">
        <f>IF($F568="申請キャンセル",0,IFERROR(VLOOKUP($D569,INDEX(データ蓄積!$A$16:$A$1015,MATCH($D569,データ蓄積!$A$16:$A$1015,0)+1):'データ蓄積'!$DB$1015,13,),0))</f>
        <v>0</v>
      </c>
      <c r="CM569" s="372">
        <f>IF($F568="申請キャンセル",0,IFERROR(VLOOKUP($D569,INDEX(データ蓄積!$A$16:$A$1015,MATCH($D569,データ蓄積!$A$16:$A$1015,0)+1):'データ蓄積'!$DB$1015,15,),0))</f>
        <v>0</v>
      </c>
      <c r="CN569" s="372">
        <f>IF($F568="申請キャンセル",0,IFERROR(VLOOKUP($D569,INDEX(データ蓄積!$A$16:$A$1015,MATCH($D569,データ蓄積!$A$16:$A$1015,0)+1):'データ蓄積'!$DB$1015,17,),0))</f>
        <v>0</v>
      </c>
      <c r="CO569" s="372">
        <f>IF($F568="申請キャンセル",0,IFERROR(VLOOKUP($D569,INDEX(データ蓄積!$A$16:$A$1015,MATCH($D569,データ蓄積!$A$16:$A$1015,0)+1):'データ蓄積'!$DB$1015,18,),0))</f>
        <v>0</v>
      </c>
      <c r="CP569" s="371">
        <f>IF($F568="申請キャンセル",0,IFERROR(VLOOKUP($D569,INDEX(データ蓄積!$A$16:$A$1015,MATCH($D569,データ蓄積!$A$16:$A$1015,0)+1):'データ蓄積'!$DB$1015,19,),0))</f>
        <v>0</v>
      </c>
      <c r="CQ569" s="372">
        <f>IF($F568="申請キャンセル",0,IFERROR(VLOOKUP($D569,INDEX(データ蓄積!$A$16:$A$1015,MATCH($D569,データ蓄積!$A$16:$A$1015,0)+1):'データ蓄積'!$DB$1015,24,),0))</f>
        <v>0</v>
      </c>
      <c r="CR569" s="99" t="str">
        <f>IF($F568="申請キャンセル",0,CONCATENATE(CS569,$CS$14,CT569,$CT$14,CU569,$CU$14))</f>
        <v>0年0月0日</v>
      </c>
      <c r="CS569" s="99">
        <f>IF($F568="申請キャンセル",0,IFERROR(VLOOKUP($D569,INDEX(データ蓄積!$A$16:$A$1015,MATCH($D569,データ蓄積!$A$16:$A$1015,0)+1):'データ蓄積'!$DB$1015,70,),0))</f>
        <v>0</v>
      </c>
      <c r="CT569" s="99">
        <f>IF($F568="申請キャンセル",0,IFERROR(VLOOKUP($D569,INDEX(データ蓄積!$A$16:$A$1015,MATCH($D569,データ蓄積!$A$16:$A$1015,0)+1):'データ蓄積'!$DB$1015,71,),0))</f>
        <v>0</v>
      </c>
      <c r="CU569" s="99">
        <f>IF($F568="申請キャンセル",0,IFERROR(VLOOKUP($D569,INDEX(データ蓄積!$A$16:$A$1015,MATCH($D569,データ蓄積!$A$16:$A$1015,0)+1):'データ蓄積'!$DB$1015,72,),0))</f>
        <v>0</v>
      </c>
      <c r="CV569" s="99" t="str">
        <f>IF($F568="申請キャンセル",0,CONCATENATE(CW569,$CW$14,CX569,$CX$14,CY569,$CY$14))</f>
        <v>0年0月0日</v>
      </c>
      <c r="CW569" s="99">
        <f>IF($F568="申請キャンセル",0,IFERROR(VLOOKUP($D569,INDEX(データ蓄積!$A$16:$A$1015,MATCH($D569,データ蓄積!$A$16:$A$1015,0)+1):'データ蓄積'!$DB$1015,73,),0))</f>
        <v>0</v>
      </c>
      <c r="CX569" s="99">
        <f>IF($F568="申請キャンセル",0,IFERROR(VLOOKUP($D569,INDEX(データ蓄積!$A$16:$A$1015,MATCH($D569,データ蓄積!$A$16:$A$1015,0)+1):'データ蓄積'!$DB$1015,74,),0))</f>
        <v>0</v>
      </c>
      <c r="CY569" s="99">
        <f>IF($F568="申請キャンセル",0,IFERROR(VLOOKUP($D569,INDEX(データ蓄積!$A$16:$A$1015,MATCH($D569,データ蓄積!$A$16:$A$1015,0)+1):'データ蓄積'!$DB$1015,75,),0))</f>
        <v>0</v>
      </c>
      <c r="CZ569" s="211">
        <f>IF($F568="申請キャンセル",0,IFERROR(VLOOKUP($D569,INDEX(データ蓄積!$A$16:$A$1015,MATCH($D569,データ蓄積!$A$16:$A$1015,0)+1):'データ蓄積'!$CF$1015,84,),0))</f>
        <v>0</v>
      </c>
      <c r="DA569" s="211">
        <f>IF($F568="申請キャンセル",0,IFERROR(VLOOKUP($D569,INDEX(データ蓄積!$A$16:$A$1015,MATCH($D569,データ蓄積!$A$16:$A$1015,0)+1):'データ蓄積'!$CG$1015,85,),0))</f>
        <v>0</v>
      </c>
      <c r="DB569" s="211">
        <f>IF($F568="申請キャンセル",0,IFERROR(VLOOKUP($D569,INDEX(データ蓄積!$A$16:$A$1015,MATCH($D569,データ蓄積!$A$16:$A$1015,0)+1):'データ蓄積'!$CH$1015,86,),0))</f>
        <v>0</v>
      </c>
      <c r="DC569" s="211"/>
      <c r="DD569" s="204">
        <f>IF($F568="申請キャンセル",0,IFERROR(VLOOKUP($D569,INDEX(データ蓄積!$A$16:$A$1015,MATCH($D569,データ蓄積!$A$16:$A$1015,0)+1):'データ蓄積'!$CN$1015,91,),0))</f>
        <v>0</v>
      </c>
      <c r="DE569" s="204">
        <f>IF($F568="申請キャンセル",0,IFERROR(VLOOKUP($D569,INDEX(データ蓄積!$A$16:$A$1015,MATCH($D569,データ蓄積!$A$16:$A$1015,0)+1):'データ蓄積'!$CN$1015,92,),0))</f>
        <v>0</v>
      </c>
    </row>
    <row r="570" spans="1:109" ht="18.75" customHeight="1" x14ac:dyDescent="0.15">
      <c r="A570" s="349">
        <f>IFERROR(VLOOKUP($D570,INDEX(データ蓄積!$A$16:$A$1015,MATCH($D570,データ蓄積!$A$16:$A$1015,0)):'データ蓄積'!$BI$1015,3,),0)</f>
        <v>0</v>
      </c>
      <c r="B570" s="350">
        <f>IFERROR(VLOOKUP($D570,INDEX(データ蓄積!$A$16:$A$1015,MATCH($D570,データ蓄積!$A$16:$A$1015,0)):'データ蓄積'!$BI$1015,4,),0)</f>
        <v>0</v>
      </c>
      <c r="C570" s="349">
        <f>IFERROR(VLOOKUP($D570,INDEX(データ蓄積!$A$16:$A$1015,MATCH($D570,データ蓄積!$A$16:$A$1015,0)):'データ蓄積'!$BI$1015,5,),0)</f>
        <v>0</v>
      </c>
      <c r="D570" s="349">
        <f t="shared" si="1991"/>
        <v>278</v>
      </c>
      <c r="E570" s="351">
        <f>IFERROR(VLOOKUP($D570,INDEX(データ蓄積!$A$16:$A$1015,MATCH($D570,データ蓄積!$A$16:$A$1015,0)):'データ蓄積'!$BI$1015,2,),0)</f>
        <v>0</v>
      </c>
      <c r="F570" s="352">
        <f>IFERROR(VLOOKUP($D570,INDEX(データ蓄積!$A$16:$A$1015,MATCH($D570,データ蓄積!$A$16:$A$1015,0)):'データ蓄積'!$CD$1015,82,),0)</f>
        <v>0</v>
      </c>
      <c r="G570" s="353">
        <f>IF($F570="申請キャンセル",0,IFERROR(VLOOKUP($D570,INDEX(データ蓄積!$A$16:$A$1015,MATCH($D570,データ蓄積!$A$16:$A$1015,0)):'データ蓄積'!$BI$1015,8,),0))</f>
        <v>0</v>
      </c>
      <c r="H570" s="346">
        <f>IF($F570="申請キャンセル",0,IFERROR(VLOOKUP($D570,INDEX(データ蓄積!$A$16:$A$1015,MATCH($D570,データ蓄積!$A$16:$A$1015,0)):'データ蓄積'!$BI$1015,10,),0))</f>
        <v>0</v>
      </c>
      <c r="I570" s="354" t="str">
        <f>IF($F570="申請キャンセル","",LEFT(IFERROR(VLOOKUP($D570,INDEX(データ蓄積!$A$16:$A$1015,MATCH($D570,データ蓄積!$A$16:$A$1015,0)):'データ蓄積'!$CH$1015,84,),""),2))</f>
        <v/>
      </c>
      <c r="J570" s="346" t="str">
        <f>IF($F570="申請キャンセル","",LEFT(IFERROR(VLOOKUP($D570,INDEX(データ蓄積!$A$16:$A$1015,MATCH($D570,データ蓄積!$A$16:$A$1015,0)):'データ蓄積'!$CL$1015,86,),""),2))</f>
        <v/>
      </c>
      <c r="K570" s="355">
        <f>IF($F570="申請キャンセル",0,IFERROR(VLOOKUP($D570,INDEX(データ蓄積!$A$16:$A$1015,MATCH($D570,データ蓄積!$A$16:$A$1015,0)):'データ蓄積'!$CO$1015,90,),0))</f>
        <v>0</v>
      </c>
      <c r="L570" s="350">
        <f>IF(G570=0,0,IF($F570="申請キャンセル",0,IF(K570="","","〇")))</f>
        <v>0</v>
      </c>
      <c r="M570" s="356">
        <f>IF($F570="申請キャンセル",0,IFERROR(VLOOKUP($D570,INDEX(データ蓄積!$A$16:$A$1015,MATCH($D570,データ蓄積!$A$16:$A$1015,0)):'データ蓄積'!$BI$1015,14,),))</f>
        <v>0</v>
      </c>
      <c r="N570" s="357">
        <f>IF($F570="申請キャンセル",0,IFERROR(VLOOKUP($D570,INDEX(データ蓄積!$A$16:$A$1015,MATCH($D570,データ蓄積!$A$16:$A$1015,0)):'データ蓄積'!$BI$1015,16,),0))</f>
        <v>0</v>
      </c>
      <c r="O570" s="356">
        <f>IF($F570="申請キャンセル",0,IFERROR(VLOOKUP($D570,INDEX(データ蓄積!$A$16:$A$1015,MATCH($D570,データ蓄積!$A$16:$A$1015,0)):'データ蓄積'!$BI$1015,20,),0))</f>
        <v>0</v>
      </c>
      <c r="P570" s="358">
        <f>IF($F570="申請キャンセル",0,IFERROR(VLOOKUP($D570,INDEX(データ蓄積!$A$16:$A$1015,MATCH($D570,データ蓄積!$A$16:$A$1015,0)):'データ蓄積'!$BI$1015,21,),0))</f>
        <v>0</v>
      </c>
      <c r="Q570" s="359">
        <f>IF($F570="申請キャンセル",0,IFERROR(VLOOKUP($D570,INDEX(データ蓄積!$A$16:$A$1015,MATCH($D570,データ蓄積!$A$16:$A$1015,0)):'データ蓄積'!$BI$1015,23,),0))</f>
        <v>0</v>
      </c>
      <c r="R570" s="360">
        <f>IF($F570="申請キャンセル",0,IFERROR(VLOOKUP($D570,INDEX(データ蓄積!$A$16:$A$1015,MATCH($D570,データ蓄積!$A$16:$A$1015,0)):'データ蓄積'!$CO$1015,92,),0))</f>
        <v>0</v>
      </c>
      <c r="S570" s="361">
        <f>IF($F570="申請キャンセル",0,IFERROR(VLOOKUP($D570,INDEX(データ蓄積!$A$16:$A$1015,MATCH($D570,データ蓄積!$A$16:$A$1015,0)):'データ蓄積'!$BI$1015,22,),0))</f>
        <v>0</v>
      </c>
      <c r="T570" s="362" t="str">
        <f>IF($F570="申請キャンセル",0,IF((AJ570+AP570)&gt;0,ROUNDDOWN((AJ570+AP570)/(AL570+AR570),4)*1000," "))</f>
        <v xml:space="preserve"> </v>
      </c>
      <c r="U570" s="363" t="str">
        <f>IF($F570="申請キャンセル",0,IFERROR(IF(AJ570+AP570=0,"",VLOOKUP(Q570,Sheet1!$B$4:$C$64,2,0)),0))</f>
        <v/>
      </c>
      <c r="V570" s="364">
        <f>IF($F570="申請キャンセル",0,IFERROR(VLOOKUP($D570,INDEX(データ蓄積!$A$16:$A$1015,MATCH($D570,データ蓄積!$A$16:$A$1015,0)):'データ蓄積'!$BI$1015,12,),0))</f>
        <v>0</v>
      </c>
      <c r="W570" s="365">
        <f>IF($F570="申請キャンセル",0,IFERROR(VLOOKUP($D570,INDEX(データ蓄積!$A$16:$A$1015,MATCH($D570,データ蓄積!$A$16:$A$1015,0)):'データ蓄積'!$BI$1015,25,),0))</f>
        <v>0</v>
      </c>
      <c r="X570" s="356">
        <f>IF($F570="申請キャンセル",0,IFERROR(VLOOKUP($D570,INDEX(データ蓄積!$A$16:$A$1015,MATCH($D570,データ蓄積!$A$16:$A$1015,0)):'データ蓄積'!$DB$1015,27,),0))</f>
        <v>0</v>
      </c>
      <c r="Y570" s="366">
        <f t="shared" si="2653"/>
        <v>0</v>
      </c>
      <c r="Z570" s="358">
        <f>IF($F570="申請キャンセル",0,IFERROR(VLOOKUP($D570,INDEX(データ蓄積!$A$16:$A$1015,MATCH($D570,データ蓄積!$A$16:$A$1015,0)):'データ蓄積'!$DB$1015,26,),0))</f>
        <v>0</v>
      </c>
      <c r="AA570" s="367">
        <f>IF($F570="申請キャンセル",0,IFERROR(VLOOKUP($D570,INDEX(データ蓄積!$A$16:$A$1015,MATCH($D570,データ蓄積!$A$16:$A$1015,0)):'データ蓄積'!$DB$1015,28,),0))</f>
        <v>0</v>
      </c>
      <c r="AB570" s="358">
        <f>IF($W570="初 年 度",TRUNC((+AA570-BP570)/2,0),0)</f>
        <v>0</v>
      </c>
      <c r="AC570" s="357"/>
      <c r="AD570" s="356">
        <f>IF($F570="申請キャンセル",0,IFERROR(VLOOKUP($D570,INDEX(データ蓄積!$A$16:$A$1015,MATCH($D570,データ蓄積!$A$16:$A$1015,0)):'データ蓄積'!$DB$1015,30,),0))</f>
        <v>0</v>
      </c>
      <c r="AE570" s="359">
        <f t="shared" si="2655"/>
        <v>0</v>
      </c>
      <c r="AF570" s="359">
        <f>IF($F570="申請キャンセル",0,IFERROR(VLOOKUP($D570,INDEX(データ蓄積!$A$16:$A$1015,MATCH($D570,データ蓄積!$A$16:$A$1015,0)):'データ蓄積'!$DB$1015,29,),0))</f>
        <v>0</v>
      </c>
      <c r="AG570" s="359">
        <f>IF($F570="申請キャンセル",0,IFERROR(VLOOKUP($D570,INDEX(データ蓄積!$A$16:$A$1015,MATCH($D570,データ蓄積!$A$16:$A$1015,0)):'データ蓄積'!$DB$1015,31,),0))</f>
        <v>0</v>
      </c>
      <c r="AH570" s="359">
        <f t="shared" si="2692"/>
        <v>0</v>
      </c>
      <c r="AI570" s="357"/>
      <c r="AJ570" s="358">
        <f>+X570+AD570</f>
        <v>0</v>
      </c>
      <c r="AK570" s="366">
        <f t="shared" si="2890"/>
        <v>0</v>
      </c>
      <c r="AL570" s="358">
        <f t="shared" si="2890"/>
        <v>0</v>
      </c>
      <c r="AM570" s="367">
        <f t="shared" si="2890"/>
        <v>0</v>
      </c>
      <c r="AN570" s="358">
        <f t="shared" si="2890"/>
        <v>0</v>
      </c>
      <c r="AO570" s="357"/>
      <c r="AP570" s="356">
        <f>IF($F570="申請キャンセル",0,IFERROR(VLOOKUP($D570,INDEX(データ蓄積!$A$16:$A$1015,MATCH($D570,データ蓄積!$A$16:$A$1015,0)):'データ蓄積'!$DB$1015,33,),0))</f>
        <v>0</v>
      </c>
      <c r="AQ570" s="366">
        <f t="shared" si="2657"/>
        <v>0</v>
      </c>
      <c r="AR570" s="358">
        <f>IF($F570="申請キャンセル",0,IFERROR(VLOOKUP($D570,INDEX(データ蓄積!$A$16:$A$1015,MATCH($D570,データ蓄積!$A$16:$A$1015,0)):'データ蓄積'!$DB$1015,32,),0))</f>
        <v>0</v>
      </c>
      <c r="AS570" s="367">
        <f>IF($F570="申請キャンセル",0,IFERROR(VLOOKUP($D570,INDEX(データ蓄積!$A$16:$A$1015,MATCH($D570,データ蓄積!$A$16:$A$1015,0)):'データ蓄積'!$DB$1015,34,),0))</f>
        <v>0</v>
      </c>
      <c r="AT570" s="358">
        <f t="shared" si="2693"/>
        <v>0</v>
      </c>
      <c r="AU570" s="357"/>
      <c r="AV570" s="356">
        <f>IF($F570="申請キャンセル",0,IFERROR(VLOOKUP($D570,INDEX(データ蓄積!$A$16:$A$1015,MATCH($D570,データ蓄積!$A$16:$A$1015,0)):'データ蓄積'!$DB$1015,36,),0))</f>
        <v>0</v>
      </c>
      <c r="AW570" s="366">
        <f t="shared" si="2658"/>
        <v>0</v>
      </c>
      <c r="AX570" s="358">
        <f>IF($F570="申請キャンセル",0,IFERROR(VLOOKUP($D570,INDEX(データ蓄積!$A$16:$A$1015,MATCH($D570,データ蓄積!$A$16:$A$1015,0)):'データ蓄積'!$DB$1015,35,),0))</f>
        <v>0</v>
      </c>
      <c r="AY570" s="367">
        <f>IF($F570="申請キャンセル",0,IFERROR(VLOOKUP($D570,INDEX(データ蓄積!$A$16:$A$1015,MATCH($D570,データ蓄積!$A$16:$A$1015,0)):'データ蓄積'!$DB$1015,37,),0))</f>
        <v>0</v>
      </c>
      <c r="AZ570" s="358">
        <f t="shared" si="2694"/>
        <v>0</v>
      </c>
      <c r="BA570" s="357"/>
      <c r="BB570" s="368">
        <f>+AK570+AQ570+AW570</f>
        <v>0</v>
      </c>
      <c r="BC570" s="358">
        <f t="shared" si="2831"/>
        <v>0</v>
      </c>
      <c r="BD570" s="367">
        <f t="shared" si="2831"/>
        <v>0</v>
      </c>
      <c r="BE570" s="361">
        <f t="shared" si="2831"/>
        <v>0</v>
      </c>
      <c r="BF570" s="369"/>
      <c r="BG570" s="356">
        <f>IF($F570="申請キャンセル",0,IF(H570="（○）",220,0))</f>
        <v>0</v>
      </c>
      <c r="BH570" s="359">
        <f>IF($F570="申請キャンセル",0,IF(H570="（○）",SUM(AK570+AQ570+AW570),0))</f>
        <v>0</v>
      </c>
      <c r="BI570" s="359">
        <f>IF($F570="申請キャンセル",0,IF(H570="（○）",SUM(AL570+AR570),0))</f>
        <v>0</v>
      </c>
      <c r="BJ570" s="359">
        <f t="shared" si="2660"/>
        <v>0</v>
      </c>
      <c r="BK570" s="361">
        <f>IF($W570="初 年 度",TRUNC((+BJ570-CB570),0),0)</f>
        <v>0</v>
      </c>
      <c r="BL570" s="46"/>
      <c r="BM570" s="356">
        <f t="shared" si="2777"/>
        <v>0</v>
      </c>
      <c r="BN570" s="357">
        <f t="shared" si="2777"/>
        <v>0</v>
      </c>
      <c r="BP570" s="125">
        <f t="shared" si="2662"/>
        <v>0</v>
      </c>
      <c r="BQ570" s="126">
        <f>ROUNDUP(BP570/2,0)</f>
        <v>0</v>
      </c>
      <c r="BR570" s="44"/>
      <c r="BS570" s="125">
        <f t="shared" si="2664"/>
        <v>0</v>
      </c>
      <c r="BT570" s="126">
        <f>ROUNDUP(BS570/2,0)</f>
        <v>0</v>
      </c>
      <c r="BU570" s="44"/>
      <c r="BV570" s="125">
        <f t="shared" si="2666"/>
        <v>0</v>
      </c>
      <c r="BW570" s="126">
        <f t="shared" si="2695"/>
        <v>0</v>
      </c>
      <c r="BX570" s="44"/>
      <c r="BY570" s="125">
        <f t="shared" si="2667"/>
        <v>0</v>
      </c>
      <c r="BZ570" s="126">
        <f>ROUNDUP(BY570/2,0)</f>
        <v>0</v>
      </c>
      <c r="CA570" s="44"/>
      <c r="CB570" s="125">
        <f t="shared" si="2669"/>
        <v>0</v>
      </c>
      <c r="CC570" s="126">
        <f>+CB570</f>
        <v>0</v>
      </c>
      <c r="CD570" s="44"/>
      <c r="CE570" s="370">
        <f>IF($F570="申請キャンセル",0,IF(CE571="","",CE571))</f>
        <v>0</v>
      </c>
      <c r="CF570" s="371">
        <f>IF($F570="申請キャンセル",0,IFERROR(VLOOKUP($D570,INDEX(データ蓄積!$A$16:$A$1015,MATCH($D570,データ蓄積!$A$16:$A$1015,0)):'データ蓄積'!$DB$1015,6,),0))</f>
        <v>0</v>
      </c>
      <c r="CG570" s="214" t="str">
        <f t="shared" si="2765"/>
        <v xml:space="preserve"> </v>
      </c>
      <c r="CH570" s="214" t="str">
        <f t="shared" si="2765"/>
        <v/>
      </c>
      <c r="CI570" s="214" t="str">
        <f>IF(CG570&gt;=CH570,"OK","下限本数を下回っています")</f>
        <v>OK</v>
      </c>
      <c r="CJ570" s="371">
        <f>IF($F570="申請キャンセル",0,IFERROR(VLOOKUP($D570,INDEX(データ蓄積!$A$16:$A$1015,MATCH($D570,データ蓄積!$A$16:$A$1015,0)):'データ蓄積'!$DB$1015,9,),0))</f>
        <v>0</v>
      </c>
      <c r="CK570" s="372">
        <f>IF($F570="申請キャンセル",0,IFERROR(VLOOKUP($D570,INDEX(データ蓄積!$A$16:$A$1015,MATCH($D570,データ蓄積!$A$16:$A$1015,0)):'データ蓄積'!$DB$1015,11,),0))</f>
        <v>0</v>
      </c>
      <c r="CL570" s="372">
        <f>IF($F570="申請キャンセル",0,IFERROR(VLOOKUP($D570,INDEX(データ蓄積!$A$16:$A$1015,MATCH($D570,データ蓄積!$A$16:$A$1015,0)):'データ蓄積'!$DB$1015,13,),0))</f>
        <v>0</v>
      </c>
      <c r="CM570" s="372">
        <f>IF($F570="申請キャンセル",0,IFERROR(VLOOKUP($D570,INDEX(データ蓄積!$A$16:$A$1015,MATCH($D570,データ蓄積!$A$16:$A$1015,0)):'データ蓄積'!$DB$1015,15,),0))</f>
        <v>0</v>
      </c>
      <c r="CN570" s="372">
        <f>IF($F570="申請キャンセル",0,IFERROR(VLOOKUP($D570,INDEX(データ蓄積!$A$16:$A$1015,MATCH($D570,データ蓄積!$A$16:$A$1015,0)):'データ蓄積'!$DB$1015,17,),0))</f>
        <v>0</v>
      </c>
      <c r="CO570" s="372">
        <f>IF($F570="申請キャンセル",0,IFERROR(VLOOKUP($D570,INDEX(データ蓄積!$A$16:$A$1015,MATCH($D570,データ蓄積!$A$16:$A$1015,0)):'データ蓄積'!$DB$1015,18,),0))</f>
        <v>0</v>
      </c>
      <c r="CP570" s="371">
        <f>IF($F570="申請キャンセル",0,IFERROR(VLOOKUP($D570,INDEX(データ蓄積!$A$16:$A$1015,MATCH($D570,データ蓄積!$A$16:$A$1015,0)):'データ蓄積'!$DB$1015,19,),0))</f>
        <v>0</v>
      </c>
      <c r="CQ570" s="372">
        <f>IF($F570="申請キャンセル",0,IFERROR(VLOOKUP($D570,INDEX(データ蓄積!$A$16:$A$1015,MATCH($D570,データ蓄積!$A$16:$A$1015,0)):'データ蓄積'!$DB$1015,24,),0))</f>
        <v>0</v>
      </c>
      <c r="CR570" s="99" t="str">
        <f>IF($F570="申請キャンセル",0,CONCATENATE(CS570,$CS$14,CT570,$CT$14,CU570,$CU$14))</f>
        <v>0年0月0日</v>
      </c>
      <c r="CS570" s="99">
        <f>IF($F570="申請キャンセル",0,IFERROR(VLOOKUP($D570,INDEX(データ蓄積!$A$16:$A$1015,MATCH($D570,データ蓄積!$A$16:$A$1015,0)):'データ蓄積'!$DB$1015,70,),0))</f>
        <v>0</v>
      </c>
      <c r="CT570" s="99">
        <f>IF($F570="申請キャンセル",0,IFERROR(VLOOKUP($D570,INDEX(データ蓄積!$A$16:$A$1015,MATCH($D570,データ蓄積!$A$16:$A$1015,0)):'データ蓄積'!$DB$1015,71,),0))</f>
        <v>0</v>
      </c>
      <c r="CU570" s="99">
        <f>IF($F570="申請キャンセル",0,IFERROR(VLOOKUP($D570,INDEX(データ蓄積!$A$16:$A$1015,MATCH($D570,データ蓄積!$A$16:$A$1015,0)):'データ蓄積'!$DB$1015,72,),0))</f>
        <v>0</v>
      </c>
      <c r="CV570" s="99" t="str">
        <f>IF($F570="申請キャンセル",0,CONCATENATE(CW570,$CW$14,CX570,$CX$14,CY570,$CY$14))</f>
        <v>0年0月0日</v>
      </c>
      <c r="CW570" s="99">
        <f>IF($F570="申請キャンセル",0,IFERROR(VLOOKUP($D570,INDEX(データ蓄積!$A$16:$A$1015,MATCH($D570,データ蓄積!$A$16:$A$1015,0)):'データ蓄積'!$DB$1015,73,),0))</f>
        <v>0</v>
      </c>
      <c r="CX570" s="99">
        <f>IF($F570="申請キャンセル",0,IFERROR(VLOOKUP($D570,INDEX(データ蓄積!$A$16:$A$1015,MATCH($D570,データ蓄積!$A$16:$A$1015,0)):'データ蓄積'!$DB$1015,74,),0))</f>
        <v>0</v>
      </c>
      <c r="CY570" s="99">
        <f>IF($F570="申請キャンセル",0,IFERROR(VLOOKUP($D570,INDEX(データ蓄積!$A$16:$A$1015,MATCH($D570,データ蓄積!$A$16:$A$1015,0)):'データ蓄積'!$DB$1015,75,),0))</f>
        <v>0</v>
      </c>
      <c r="CZ570" s="211">
        <f>IF($F570="申請キャンセル",0,IFERROR(VLOOKUP($D570,INDEX(データ蓄積!$A$16:$A$1015,MATCH($D570,データ蓄積!$A$16:$A$1015,0)):'データ蓄積'!$CF$1015,84,),0))</f>
        <v>0</v>
      </c>
      <c r="DA570" s="211">
        <f>IF($F570="申請キャンセル",0,IFERROR(VLOOKUP($D570,INDEX(データ蓄積!$A$16:$A$1015,MATCH($D570,データ蓄積!$A$16:$A$1015,0)):'データ蓄積'!$CG$1015,85,),0))</f>
        <v>0</v>
      </c>
      <c r="DB570" s="211">
        <f>IF($F570="申請キャンセル",0,IFERROR(VLOOKUP($D570,INDEX(データ蓄積!$A$16:$A$1015,MATCH($D570,データ蓄積!$A$16:$A$1015,0)):'データ蓄積'!$CH$1015,86,),0))</f>
        <v>0</v>
      </c>
      <c r="DC570" s="211"/>
      <c r="DD570" s="204">
        <f>IF($F570="申請キャンセル",0,IFERROR(VLOOKUP($D570,INDEX(データ蓄積!$A$16:$A$1015,MATCH($D570,データ蓄積!$A$16:$A$1015,0)):'データ蓄積'!$CN$1015,91,),0))</f>
        <v>0</v>
      </c>
      <c r="DE570" s="204">
        <f>IF($F570="申請キャンセル",0,IFERROR(VLOOKUP($D570,INDEX(データ蓄積!$A$16:$A$1015,MATCH($D570,データ蓄積!$A$16:$A$1015,0)):'データ蓄積'!$CN$1015,92,),0))</f>
        <v>0</v>
      </c>
    </row>
    <row r="571" spans="1:109" ht="18.75" customHeight="1" x14ac:dyDescent="0.15">
      <c r="A571" s="373">
        <f>IFERROR(VLOOKUP($D571,INDEX(データ蓄積!$A$16:$A$1015,MATCH($D571,データ蓄積!$A$16:$A$1015,0)+1):'データ蓄積'!$BI$1015,3,),0)</f>
        <v>0</v>
      </c>
      <c r="B571" s="374">
        <f>IFERROR(VLOOKUP($D571,INDEX(データ蓄積!$A$16:$A$1015,MATCH($D571,データ蓄積!$A$16:$A$1015,0)+1):'データ蓄積'!$BI$1015,4,),0)</f>
        <v>0</v>
      </c>
      <c r="C571" s="375">
        <f>IFERROR(VLOOKUP($D571,INDEX(データ蓄積!$A$16:$A$1015,MATCH($D571,データ蓄積!$A$16:$A$1015,0)+1):'データ蓄積'!$BI$1015,5,),0)</f>
        <v>0</v>
      </c>
      <c r="D571" s="373">
        <f t="shared" si="1991"/>
        <v>278</v>
      </c>
      <c r="E571" s="347">
        <f>IFERROR(VLOOKUP($D571,INDEX(データ蓄積!$A$16:$A$1015,MATCH($D571,データ蓄積!$A$16:$A$1015,0)+1):'データ蓄積'!$BI$1015,2,),0)</f>
        <v>0</v>
      </c>
      <c r="F571" s="376">
        <f>IFERROR(VLOOKUP($D571,INDEX(データ蓄積!$A$16:$A$1015,MATCH($D571,データ蓄積!$A$16:$A$1015,0)+1):'データ蓄積'!$CD$1015,82,),0)</f>
        <v>0</v>
      </c>
      <c r="G571" s="377">
        <f>IF($F570="申請キャンセル",0,IFERROR(VLOOKUP($D571,INDEX(データ蓄積!$A$16:$A$1015,MATCH($D571,データ蓄積!$A$16:$A$1015,0)+1):'データ蓄積'!$BI$1015,8,),0))</f>
        <v>0</v>
      </c>
      <c r="H571" s="347">
        <f>IF($F570="申請キャンセル",0,IFERROR(VLOOKUP($D571,INDEX(データ蓄積!$A$16:$A$1015,MATCH($D571,データ蓄積!$A$16:$A$1015,0)+1):'データ蓄積'!$BI$1015,10,),0))</f>
        <v>0</v>
      </c>
      <c r="I571" s="378" t="str">
        <f>IF($F570="申請キャンセル","",LEFT(IFERROR(VLOOKUP($D571,INDEX(データ蓄積!$A$16:$A$1015,MATCH($D571,データ蓄積!$A$16:$A$1015,0)+1):'データ蓄積'!$CH$1015,84,),""),2))</f>
        <v/>
      </c>
      <c r="J571" s="347" t="str">
        <f>IF($F570="申請キャンセル","",LEFT(IFERROR(VLOOKUP($D571,INDEX(データ蓄積!$A$16:$A$1015,MATCH($D570,データ蓄積!$A$16:$A$1015,0)+1):'データ蓄積'!$CL$1015,86,),""),2))</f>
        <v/>
      </c>
      <c r="K571" s="379">
        <f>IF($F570="申請キャンセル",0,IFERROR(VLOOKUP($D571,INDEX(データ蓄積!$A$16:$A$1015,MATCH($D571,データ蓄積!$A$16:$A$1015,0)+1):'データ蓄積'!$CO$1015,90,),0))</f>
        <v>0</v>
      </c>
      <c r="L571" s="374">
        <f t="shared" ref="L571" si="2898">IF(G571=0,0,IF($F571="申請キャンセル",0,IF(K571="","","〇")))</f>
        <v>0</v>
      </c>
      <c r="M571" s="380">
        <f>IF($F570="申請キャンセル",0,IFERROR(VLOOKUP($D571,INDEX(データ蓄積!$A$16:$A$1015,MATCH($D571,データ蓄積!$A$16:$A$1015,0)+1):'データ蓄積'!$BI$1015,14,),0))</f>
        <v>0</v>
      </c>
      <c r="N571" s="381">
        <f>IF($F570="申請キャンセル",0,IFERROR(VLOOKUP($D571,INDEX(データ蓄積!$A$16:$A$1015,MATCH($D571,データ蓄積!$A$16:$A$1015,0)+1):'データ蓄積'!$BI$1015,16,),0))</f>
        <v>0</v>
      </c>
      <c r="O571" s="382">
        <f>IF($F570="申請キャンセル",0,IFERROR(VLOOKUP($D571,INDEX(データ蓄積!$A$16:$A$1015,MATCH($D571,データ蓄積!$A$16:$A$1015,0)+1):'データ蓄積'!$BI$1015,20,),0))</f>
        <v>0</v>
      </c>
      <c r="P571" s="383">
        <f>IF($F570="申請キャンセル",0,IFERROR(VLOOKUP($D571,INDEX(データ蓄積!$A$16:$A$1015,MATCH($D571,データ蓄積!$A$16:$A$1015,0)+1):'データ蓄積'!$BI$1015,21,),0))</f>
        <v>0</v>
      </c>
      <c r="Q571" s="383">
        <f>IF($F570="申請キャンセル",0,IFERROR(VLOOKUP($D571,INDEX(データ蓄積!$A$16:$A$1015,MATCH($D571,データ蓄積!$A$16:$A$1015,0)+1):'データ蓄積'!$BI$1015,23,),0))</f>
        <v>0</v>
      </c>
      <c r="R571" s="384">
        <f>IF($F570="申請キャンセル",0,IFERROR(VLOOKUP($D571,INDEX(データ蓄積!$A$16:$A$1015,MATCH($D571,データ蓄積!$A$16:$A$1015,0)+1):'データ蓄積'!$CO$1015,92,),0))</f>
        <v>0</v>
      </c>
      <c r="S571" s="385">
        <f>IF($F570="申請キャンセル",0,IFERROR(VLOOKUP($D571,INDEX(データ蓄積!$A$16:$A$1015,MATCH($D571,データ蓄積!$A$16:$A$1015,0)+1):'データ蓄積'!$BI$1015,22,),0))</f>
        <v>0</v>
      </c>
      <c r="T571" s="386" t="str">
        <f>IF($F570="申請キャンセル",0,IF((AJ571+AP571)&gt;0,ROUNDDOWN((AJ571+AP571)/(AL571+AR571),4)*1000," "))</f>
        <v xml:space="preserve"> </v>
      </c>
      <c r="U571" s="387" t="str">
        <f>IF($F571="申請キャンセル",0,IFERROR(IF(AJ571+AP571=0,"",VLOOKUP(Q571,Sheet1!$B$4:$C$64,2,0)),0))</f>
        <v/>
      </c>
      <c r="V571" s="388">
        <f>IF($F570="申請キャンセル",0,IFERROR(VLOOKUP($D571,INDEX(データ蓄積!$A$16:$A$1015,MATCH($D571,データ蓄積!$A$16:$A$1015,0)+1):'データ蓄積'!$BI$1015,12,),0))</f>
        <v>0</v>
      </c>
      <c r="W571" s="389">
        <f>IF($F570="申請キャンセル",0,IFERROR(VLOOKUP($D571,INDEX(データ蓄積!$A$16:$A$1015,MATCH($D571,データ蓄積!$A$16:$A$1015,0)+1):'データ蓄積'!$BI$1015,25,),0))</f>
        <v>0</v>
      </c>
      <c r="X571" s="383">
        <f>IF($F570="申請キャンセル",0,IFERROR(VLOOKUP($D571,INDEX(データ蓄積!$A$16:$A$1015,MATCH($D571,データ蓄積!$A$16:$A$1015,0)+1):'データ蓄積'!$DB$1015,27,),0))</f>
        <v>0</v>
      </c>
      <c r="Y571" s="390">
        <f t="shared" si="2653"/>
        <v>0</v>
      </c>
      <c r="Z571" s="383">
        <f>IF($F570="申請キャンセル",0,IFERROR(VLOOKUP($D571,INDEX(データ蓄積!$A$16:$A$1015,MATCH($D571,データ蓄積!$A$16:$A$1015,0)+1):'データ蓄積'!$DB$1015,26,),0))</f>
        <v>0</v>
      </c>
      <c r="AA571" s="383">
        <f>IF($F570="申請キャンセル",0,IFERROR(VLOOKUP($D571,INDEX(データ蓄積!$A$16:$A$1015,MATCH($D571,データ蓄積!$A$16:$A$1015,0)+1):'データ蓄積'!$DB$1015,28,),0))</f>
        <v>0</v>
      </c>
      <c r="AB571" s="385">
        <f t="shared" ref="AB571" si="2899">IF($W571="初 年 度",TRUNC((+AA571-BP571)/2,0),0)</f>
        <v>0</v>
      </c>
      <c r="AC571" s="381"/>
      <c r="AD571" s="380">
        <f>IF($F570="申請キャンセル",0,IFERROR(VLOOKUP($D571,INDEX(データ蓄積!$A$16:$A$1015,MATCH($D571,データ蓄積!$A$16:$A$1015,0)+1):'データ蓄積'!$DB$1015,30,),0))</f>
        <v>0</v>
      </c>
      <c r="AE571" s="383">
        <f t="shared" si="2655"/>
        <v>0</v>
      </c>
      <c r="AF571" s="383">
        <f>IF($F570="申請キャンセル",0,IFERROR(VLOOKUP($D571,INDEX(データ蓄積!$A$16:$A$1015,MATCH($D571,データ蓄積!$A$16:$A$1015,0)+1):'データ蓄積'!$DB$1015,29,),0))</f>
        <v>0</v>
      </c>
      <c r="AG571" s="383">
        <f>IF($F570="申請キャンセル",0,IFERROR(VLOOKUP($D571,INDEX(データ蓄積!$A$16:$A$1015,MATCH($D571,データ蓄積!$A$16:$A$1015,0)+1):'データ蓄積'!$DB$1015,31,),0))</f>
        <v>0</v>
      </c>
      <c r="AH571" s="383">
        <f t="shared" si="2692"/>
        <v>0</v>
      </c>
      <c r="AI571" s="381"/>
      <c r="AJ571" s="385">
        <f t="shared" ref="AJ571" si="2900">+X571+AD571</f>
        <v>0</v>
      </c>
      <c r="AK571" s="390">
        <f t="shared" si="2890"/>
        <v>0</v>
      </c>
      <c r="AL571" s="383">
        <f t="shared" si="2890"/>
        <v>0</v>
      </c>
      <c r="AM571" s="383">
        <f t="shared" si="2890"/>
        <v>0</v>
      </c>
      <c r="AN571" s="385">
        <f t="shared" si="2890"/>
        <v>0</v>
      </c>
      <c r="AO571" s="381"/>
      <c r="AP571" s="383">
        <f>IF($F570="申請キャンセル",0,IFERROR(VLOOKUP($D571,INDEX(データ蓄積!$A$16:$A$1015,MATCH($D571,データ蓄積!$A$16:$A$1015,0)+1):'データ蓄積'!$DB$1015,33,),0))</f>
        <v>0</v>
      </c>
      <c r="AQ571" s="390">
        <f t="shared" si="2657"/>
        <v>0</v>
      </c>
      <c r="AR571" s="383">
        <f>IF($F570="申請キャンセル",0,IFERROR(VLOOKUP($D571,INDEX(データ蓄積!$A$16:$A$1015,MATCH($D571,データ蓄積!$A$16:$A$1015,0)+1):'データ蓄積'!$DB$1015,32,),0))</f>
        <v>0</v>
      </c>
      <c r="AS571" s="383">
        <f>IF($F570="申請キャンセル",0,IFERROR(VLOOKUP($D571,INDEX(データ蓄積!$A$16:$A$1015,MATCH($D571,データ蓄積!$A$16:$A$1015,0)+1):'データ蓄積'!$DB$1015,34,),0))</f>
        <v>0</v>
      </c>
      <c r="AT571" s="385">
        <f t="shared" si="2693"/>
        <v>0</v>
      </c>
      <c r="AU571" s="381"/>
      <c r="AV571" s="383">
        <f>IF($F570="申請キャンセル",0,IFERROR(VLOOKUP($D571,INDEX(データ蓄積!$A$16:$A$1015,MATCH($D571,データ蓄積!$A$16:$A$1015,0)+1):'データ蓄積'!$DB$1015,36,),0))</f>
        <v>0</v>
      </c>
      <c r="AW571" s="390">
        <f t="shared" si="2658"/>
        <v>0</v>
      </c>
      <c r="AX571" s="383">
        <f>IF($F570="申請キャンセル",0,IFERROR(VLOOKUP($D571,INDEX(データ蓄積!$A$16:$A$1015,MATCH($D571,データ蓄積!$A$16:$A$1015,0)+1):'データ蓄積'!$DB$1015,35,),0))</f>
        <v>0</v>
      </c>
      <c r="AY571" s="383">
        <f>IF($F570="申請キャンセル",0,IFERROR(VLOOKUP($D571,INDEX(データ蓄積!$A$16:$A$1015,MATCH($D571,データ蓄積!$A$16:$A$1015,0)+1):'データ蓄積'!$DB$1015,37,),0))</f>
        <v>0</v>
      </c>
      <c r="AZ571" s="385">
        <f t="shared" si="2694"/>
        <v>0</v>
      </c>
      <c r="BA571" s="381"/>
      <c r="BB571" s="391">
        <f t="shared" ref="BB571" si="2901">+AK571+AQ571+AW571</f>
        <v>0</v>
      </c>
      <c r="BC571" s="383">
        <f t="shared" si="2831"/>
        <v>0</v>
      </c>
      <c r="BD571" s="383">
        <f t="shared" si="2831"/>
        <v>0</v>
      </c>
      <c r="BE571" s="392">
        <f t="shared" si="2831"/>
        <v>0</v>
      </c>
      <c r="BF571" s="369"/>
      <c r="BG571" s="380">
        <f>IF($F570="申請キャンセル",0,IF(H571="（○）",220,0))</f>
        <v>0</v>
      </c>
      <c r="BH571" s="385">
        <f>IF($F570="申請キャンセル",0,IF(H571="（○）",SUM(AK571+AQ571+AW571),0))</f>
        <v>0</v>
      </c>
      <c r="BI571" s="383">
        <f>IF($F570="申請キャンセル",0,IF(H571="（○）",SUM(AL571+AR571),0))</f>
        <v>0</v>
      </c>
      <c r="BJ571" s="383">
        <f t="shared" si="2660"/>
        <v>0</v>
      </c>
      <c r="BK571" s="392">
        <f t="shared" ref="BK571" si="2902">IF($W571="初 年 度",TRUNC((+BJ571-CB571),0),0)</f>
        <v>0</v>
      </c>
      <c r="BL571" s="46"/>
      <c r="BM571" s="380">
        <f t="shared" si="2777"/>
        <v>0</v>
      </c>
      <c r="BN571" s="381">
        <f t="shared" si="2777"/>
        <v>0</v>
      </c>
      <c r="BP571" s="127">
        <f t="shared" si="2662"/>
        <v>0</v>
      </c>
      <c r="BQ571" s="128">
        <f t="shared" ref="BQ571" si="2903">ROUNDUP(BP571/2,0)</f>
        <v>0</v>
      </c>
      <c r="BR571" s="45"/>
      <c r="BS571" s="127">
        <f t="shared" si="2664"/>
        <v>0</v>
      </c>
      <c r="BT571" s="128">
        <f t="shared" ref="BT571" si="2904">ROUNDUP(BS571/2,0)</f>
        <v>0</v>
      </c>
      <c r="BU571" s="45"/>
      <c r="BV571" s="127">
        <f t="shared" si="2666"/>
        <v>0</v>
      </c>
      <c r="BW571" s="128">
        <f t="shared" si="2695"/>
        <v>0</v>
      </c>
      <c r="BX571" s="45"/>
      <c r="BY571" s="127">
        <f t="shared" si="2667"/>
        <v>0</v>
      </c>
      <c r="BZ571" s="128">
        <f t="shared" ref="BZ571" si="2905">ROUNDUP(BY571/2,0)</f>
        <v>0</v>
      </c>
      <c r="CA571" s="45"/>
      <c r="CB571" s="127">
        <f t="shared" si="2669"/>
        <v>0</v>
      </c>
      <c r="CC571" s="128">
        <f t="shared" ref="CC571" si="2906">+CB571</f>
        <v>0</v>
      </c>
      <c r="CD571" s="45"/>
      <c r="CE571" s="370">
        <f>IF($F570="申請キャンセル",0,IFERROR(VLOOKUP($D571,INDEX(データ蓄積!$A$16:$A$1015,MATCH($D571,データ蓄積!$A$16:$A$1015,0)+1):'データ蓄積'!$DB$1015,83,),0))</f>
        <v>0</v>
      </c>
      <c r="CF571" s="371">
        <f>IF($F570="申請キャンセル",0,IFERROR(VLOOKUP($D571,INDEX(データ蓄積!$A$16:$A$1015,MATCH($D571,データ蓄積!$A$16:$A$1015,0)+1):'データ蓄積'!$DB$1015,6,),0))</f>
        <v>0</v>
      </c>
      <c r="CG571" s="214" t="str">
        <f t="shared" si="2765"/>
        <v xml:space="preserve"> </v>
      </c>
      <c r="CH571" s="214" t="str">
        <f t="shared" si="2765"/>
        <v/>
      </c>
      <c r="CI571" s="214" t="str">
        <f t="shared" ref="CI571" si="2907">IF(CG571&gt;=CH571,"OK","下限本数を下回っています")</f>
        <v>OK</v>
      </c>
      <c r="CJ571" s="371">
        <f>IF($F570="申請キャンセル",0,IFERROR(VLOOKUP($D571,INDEX(データ蓄積!$A$16:$A$1015,MATCH($D571,データ蓄積!$A$16:$A$1015,0)+1):'データ蓄積'!$DB$1015,9,),0))</f>
        <v>0</v>
      </c>
      <c r="CK571" s="372">
        <f>IF($F570="申請キャンセル",0,IFERROR(VLOOKUP($D571,INDEX(データ蓄積!$A$16:$A$1015,MATCH($D571,データ蓄積!$A$16:$A$1015,0)+1):'データ蓄積'!$DB$1015,11,),0))</f>
        <v>0</v>
      </c>
      <c r="CL571" s="372">
        <f>IF($F570="申請キャンセル",0,IFERROR(VLOOKUP($D571,INDEX(データ蓄積!$A$16:$A$1015,MATCH($D571,データ蓄積!$A$16:$A$1015,0)+1):'データ蓄積'!$DB$1015,13,),0))</f>
        <v>0</v>
      </c>
      <c r="CM571" s="372">
        <f>IF($F570="申請キャンセル",0,IFERROR(VLOOKUP($D571,INDEX(データ蓄積!$A$16:$A$1015,MATCH($D571,データ蓄積!$A$16:$A$1015,0)+1):'データ蓄積'!$DB$1015,15,),0))</f>
        <v>0</v>
      </c>
      <c r="CN571" s="372">
        <f>IF($F570="申請キャンセル",0,IFERROR(VLOOKUP($D571,INDEX(データ蓄積!$A$16:$A$1015,MATCH($D571,データ蓄積!$A$16:$A$1015,0)+1):'データ蓄積'!$DB$1015,17,),0))</f>
        <v>0</v>
      </c>
      <c r="CO571" s="372">
        <f>IF($F570="申請キャンセル",0,IFERROR(VLOOKUP($D571,INDEX(データ蓄積!$A$16:$A$1015,MATCH($D571,データ蓄積!$A$16:$A$1015,0)+1):'データ蓄積'!$DB$1015,18,),0))</f>
        <v>0</v>
      </c>
      <c r="CP571" s="371">
        <f>IF($F570="申請キャンセル",0,IFERROR(VLOOKUP($D571,INDEX(データ蓄積!$A$16:$A$1015,MATCH($D571,データ蓄積!$A$16:$A$1015,0)+1):'データ蓄積'!$DB$1015,19,),0))</f>
        <v>0</v>
      </c>
      <c r="CQ571" s="372">
        <f>IF($F570="申請キャンセル",0,IFERROR(VLOOKUP($D571,INDEX(データ蓄積!$A$16:$A$1015,MATCH($D571,データ蓄積!$A$16:$A$1015,0)+1):'データ蓄積'!$DB$1015,24,),0))</f>
        <v>0</v>
      </c>
      <c r="CR571" s="99" t="str">
        <f>IF($F570="申請キャンセル",0,CONCATENATE(CS571,$CS$14,CT571,$CT$14,CU571,$CU$14))</f>
        <v>0年0月0日</v>
      </c>
      <c r="CS571" s="99">
        <f>IF($F570="申請キャンセル",0,IFERROR(VLOOKUP($D571,INDEX(データ蓄積!$A$16:$A$1015,MATCH($D571,データ蓄積!$A$16:$A$1015,0)+1):'データ蓄積'!$DB$1015,70,),0))</f>
        <v>0</v>
      </c>
      <c r="CT571" s="99">
        <f>IF($F570="申請キャンセル",0,IFERROR(VLOOKUP($D571,INDEX(データ蓄積!$A$16:$A$1015,MATCH($D571,データ蓄積!$A$16:$A$1015,0)+1):'データ蓄積'!$DB$1015,71,),0))</f>
        <v>0</v>
      </c>
      <c r="CU571" s="99">
        <f>IF($F570="申請キャンセル",0,IFERROR(VLOOKUP($D571,INDEX(データ蓄積!$A$16:$A$1015,MATCH($D571,データ蓄積!$A$16:$A$1015,0)+1):'データ蓄積'!$DB$1015,72,),0))</f>
        <v>0</v>
      </c>
      <c r="CV571" s="99" t="str">
        <f>IF($F570="申請キャンセル",0,CONCATENATE(CW571,$CW$14,CX571,$CX$14,CY571,$CY$14))</f>
        <v>0年0月0日</v>
      </c>
      <c r="CW571" s="99">
        <f>IF($F570="申請キャンセル",0,IFERROR(VLOOKUP($D571,INDEX(データ蓄積!$A$16:$A$1015,MATCH($D571,データ蓄積!$A$16:$A$1015,0)+1):'データ蓄積'!$DB$1015,73,),0))</f>
        <v>0</v>
      </c>
      <c r="CX571" s="99">
        <f>IF($F570="申請キャンセル",0,IFERROR(VLOOKUP($D571,INDEX(データ蓄積!$A$16:$A$1015,MATCH($D571,データ蓄積!$A$16:$A$1015,0)+1):'データ蓄積'!$DB$1015,74,),0))</f>
        <v>0</v>
      </c>
      <c r="CY571" s="99">
        <f>IF($F570="申請キャンセル",0,IFERROR(VLOOKUP($D571,INDEX(データ蓄積!$A$16:$A$1015,MATCH($D571,データ蓄積!$A$16:$A$1015,0)+1):'データ蓄積'!$DB$1015,75,),0))</f>
        <v>0</v>
      </c>
      <c r="CZ571" s="211">
        <f>IF($F570="申請キャンセル",0,IFERROR(VLOOKUP($D571,INDEX(データ蓄積!$A$16:$A$1015,MATCH($D571,データ蓄積!$A$16:$A$1015,0)+1):'データ蓄積'!$CF$1015,84,),0))</f>
        <v>0</v>
      </c>
      <c r="DA571" s="211">
        <f>IF($F570="申請キャンセル",0,IFERROR(VLOOKUP($D571,INDEX(データ蓄積!$A$16:$A$1015,MATCH($D571,データ蓄積!$A$16:$A$1015,0)+1):'データ蓄積'!$CG$1015,85,),0))</f>
        <v>0</v>
      </c>
      <c r="DB571" s="211">
        <f>IF($F570="申請キャンセル",0,IFERROR(VLOOKUP($D571,INDEX(データ蓄積!$A$16:$A$1015,MATCH($D571,データ蓄積!$A$16:$A$1015,0)+1):'データ蓄積'!$CH$1015,86,),0))</f>
        <v>0</v>
      </c>
      <c r="DC571" s="211"/>
      <c r="DD571" s="204">
        <f>IF($F570="申請キャンセル",0,IFERROR(VLOOKUP($D571,INDEX(データ蓄積!$A$16:$A$1015,MATCH($D571,データ蓄積!$A$16:$A$1015,0)+1):'データ蓄積'!$CN$1015,91,),0))</f>
        <v>0</v>
      </c>
      <c r="DE571" s="204">
        <f>IF($F570="申請キャンセル",0,IFERROR(VLOOKUP($D571,INDEX(データ蓄積!$A$16:$A$1015,MATCH($D571,データ蓄積!$A$16:$A$1015,0)+1):'データ蓄積'!$CN$1015,92,),0))</f>
        <v>0</v>
      </c>
    </row>
    <row r="572" spans="1:109" ht="18.75" customHeight="1" x14ac:dyDescent="0.15">
      <c r="A572" s="349">
        <f>IFERROR(VLOOKUP($D572,INDEX(データ蓄積!$A$16:$A$1015,MATCH($D572,データ蓄積!$A$16:$A$1015,0)):'データ蓄積'!$BI$1015,3,),0)</f>
        <v>0</v>
      </c>
      <c r="B572" s="350">
        <f>IFERROR(VLOOKUP($D572,INDEX(データ蓄積!$A$16:$A$1015,MATCH($D572,データ蓄積!$A$16:$A$1015,0)):'データ蓄積'!$BI$1015,4,),0)</f>
        <v>0</v>
      </c>
      <c r="C572" s="349">
        <f>IFERROR(VLOOKUP($D572,INDEX(データ蓄積!$A$16:$A$1015,MATCH($D572,データ蓄積!$A$16:$A$1015,0)):'データ蓄積'!$BI$1015,5,),0)</f>
        <v>0</v>
      </c>
      <c r="D572" s="349">
        <f t="shared" si="1991"/>
        <v>279</v>
      </c>
      <c r="E572" s="351">
        <f>IFERROR(VLOOKUP($D572,INDEX(データ蓄積!$A$16:$A$1015,MATCH($D572,データ蓄積!$A$16:$A$1015,0)):'データ蓄積'!$BI$1015,2,),0)</f>
        <v>0</v>
      </c>
      <c r="F572" s="352">
        <f>IFERROR(VLOOKUP($D572,INDEX(データ蓄積!$A$16:$A$1015,MATCH($D572,データ蓄積!$A$16:$A$1015,0)):'データ蓄積'!$CD$1015,82,),0)</f>
        <v>0</v>
      </c>
      <c r="G572" s="353">
        <f>IF($F572="申請キャンセル",0,IFERROR(VLOOKUP($D572,INDEX(データ蓄積!$A$16:$A$1015,MATCH($D572,データ蓄積!$A$16:$A$1015,0)):'データ蓄積'!$BI$1015,8,),0))</f>
        <v>0</v>
      </c>
      <c r="H572" s="346">
        <f>IF($F572="申請キャンセル",0,IFERROR(VLOOKUP($D572,INDEX(データ蓄積!$A$16:$A$1015,MATCH($D572,データ蓄積!$A$16:$A$1015,0)):'データ蓄積'!$BI$1015,10,),0))</f>
        <v>0</v>
      </c>
      <c r="I572" s="354" t="str">
        <f>IF($F572="申請キャンセル","",LEFT(IFERROR(VLOOKUP($D572,INDEX(データ蓄積!$A$16:$A$1015,MATCH($D572,データ蓄積!$A$16:$A$1015,0)):'データ蓄積'!$CH$1015,84,),""),2))</f>
        <v/>
      </c>
      <c r="J572" s="346" t="str">
        <f>IF($F572="申請キャンセル","",LEFT(IFERROR(VLOOKUP($D572,INDEX(データ蓄積!$A$16:$A$1015,MATCH($D572,データ蓄積!$A$16:$A$1015,0)):'データ蓄積'!$CL$1015,86,),""),2))</f>
        <v/>
      </c>
      <c r="K572" s="355">
        <f>IF($F572="申請キャンセル",0,IFERROR(VLOOKUP($D572,INDEX(データ蓄積!$A$16:$A$1015,MATCH($D572,データ蓄積!$A$16:$A$1015,0)):'データ蓄積'!$CO$1015,90,),0))</f>
        <v>0</v>
      </c>
      <c r="L572" s="350">
        <f>IF(G572=0,0,IF($F572="申請キャンセル",0,IF(K572="","","〇")))</f>
        <v>0</v>
      </c>
      <c r="M572" s="356">
        <f>IF($F572="申請キャンセル",0,IFERROR(VLOOKUP($D572,INDEX(データ蓄積!$A$16:$A$1015,MATCH($D572,データ蓄積!$A$16:$A$1015,0)):'データ蓄積'!$BI$1015,14,),))</f>
        <v>0</v>
      </c>
      <c r="N572" s="357">
        <f>IF($F572="申請キャンセル",0,IFERROR(VLOOKUP($D572,INDEX(データ蓄積!$A$16:$A$1015,MATCH($D572,データ蓄積!$A$16:$A$1015,0)):'データ蓄積'!$BI$1015,16,),0))</f>
        <v>0</v>
      </c>
      <c r="O572" s="356">
        <f>IF($F572="申請キャンセル",0,IFERROR(VLOOKUP($D572,INDEX(データ蓄積!$A$16:$A$1015,MATCH($D572,データ蓄積!$A$16:$A$1015,0)):'データ蓄積'!$BI$1015,20,),0))</f>
        <v>0</v>
      </c>
      <c r="P572" s="358">
        <f>IF($F572="申請キャンセル",0,IFERROR(VLOOKUP($D572,INDEX(データ蓄積!$A$16:$A$1015,MATCH($D572,データ蓄積!$A$16:$A$1015,0)):'データ蓄積'!$BI$1015,21,),0))</f>
        <v>0</v>
      </c>
      <c r="Q572" s="359">
        <f>IF($F572="申請キャンセル",0,IFERROR(VLOOKUP($D572,INDEX(データ蓄積!$A$16:$A$1015,MATCH($D572,データ蓄積!$A$16:$A$1015,0)):'データ蓄積'!$BI$1015,23,),0))</f>
        <v>0</v>
      </c>
      <c r="R572" s="360">
        <f>IF($F572="申請キャンセル",0,IFERROR(VLOOKUP($D572,INDEX(データ蓄積!$A$16:$A$1015,MATCH($D572,データ蓄積!$A$16:$A$1015,0)):'データ蓄積'!$CO$1015,92,),0))</f>
        <v>0</v>
      </c>
      <c r="S572" s="361">
        <f>IF($F572="申請キャンセル",0,IFERROR(VLOOKUP($D572,INDEX(データ蓄積!$A$16:$A$1015,MATCH($D572,データ蓄積!$A$16:$A$1015,0)):'データ蓄積'!$BI$1015,22,),0))</f>
        <v>0</v>
      </c>
      <c r="T572" s="362" t="str">
        <f>IF($F572="申請キャンセル",0,IF((AJ572+AP572)&gt;0,ROUNDDOWN((AJ572+AP572)/(AL572+AR572),4)*1000," "))</f>
        <v xml:space="preserve"> </v>
      </c>
      <c r="U572" s="363" t="str">
        <f>IF($F572="申請キャンセル",0,IFERROR(IF(AJ572+AP572=0,"",VLOOKUP(Q572,Sheet1!$B$4:$C$64,2,0)),0))</f>
        <v/>
      </c>
      <c r="V572" s="364">
        <f>IF($F572="申請キャンセル",0,IFERROR(VLOOKUP($D572,INDEX(データ蓄積!$A$16:$A$1015,MATCH($D572,データ蓄積!$A$16:$A$1015,0)):'データ蓄積'!$BI$1015,12,),0))</f>
        <v>0</v>
      </c>
      <c r="W572" s="365">
        <f>IF($F572="申請キャンセル",0,IFERROR(VLOOKUP($D572,INDEX(データ蓄積!$A$16:$A$1015,MATCH($D572,データ蓄積!$A$16:$A$1015,0)):'データ蓄積'!$BI$1015,25,),0))</f>
        <v>0</v>
      </c>
      <c r="X572" s="356">
        <f>IF($F572="申請キャンセル",0,IFERROR(VLOOKUP($D572,INDEX(データ蓄積!$A$16:$A$1015,MATCH($D572,データ蓄積!$A$16:$A$1015,0)):'データ蓄積'!$DB$1015,27,),0))</f>
        <v>0</v>
      </c>
      <c r="Y572" s="366">
        <f t="shared" si="2653"/>
        <v>0</v>
      </c>
      <c r="Z572" s="358">
        <f>IF($F572="申請キャンセル",0,IFERROR(VLOOKUP($D572,INDEX(データ蓄積!$A$16:$A$1015,MATCH($D572,データ蓄積!$A$16:$A$1015,0)):'データ蓄積'!$DB$1015,26,),0))</f>
        <v>0</v>
      </c>
      <c r="AA572" s="367">
        <f>IF($F572="申請キャンセル",0,IFERROR(VLOOKUP($D572,INDEX(データ蓄積!$A$16:$A$1015,MATCH($D572,データ蓄積!$A$16:$A$1015,0)):'データ蓄積'!$DB$1015,28,),0))</f>
        <v>0</v>
      </c>
      <c r="AB572" s="358">
        <f>IF($W572="初 年 度",TRUNC((+AA572-BP572)/2,0),0)</f>
        <v>0</v>
      </c>
      <c r="AC572" s="357"/>
      <c r="AD572" s="356">
        <f>IF($F572="申請キャンセル",0,IFERROR(VLOOKUP($D572,INDEX(データ蓄積!$A$16:$A$1015,MATCH($D572,データ蓄積!$A$16:$A$1015,0)):'データ蓄積'!$DB$1015,30,),0))</f>
        <v>0</v>
      </c>
      <c r="AE572" s="359">
        <f t="shared" si="2655"/>
        <v>0</v>
      </c>
      <c r="AF572" s="359">
        <f>IF($F572="申請キャンセル",0,IFERROR(VLOOKUP($D572,INDEX(データ蓄積!$A$16:$A$1015,MATCH($D572,データ蓄積!$A$16:$A$1015,0)):'データ蓄積'!$DB$1015,29,),0))</f>
        <v>0</v>
      </c>
      <c r="AG572" s="359">
        <f>IF($F572="申請キャンセル",0,IFERROR(VLOOKUP($D572,INDEX(データ蓄積!$A$16:$A$1015,MATCH($D572,データ蓄積!$A$16:$A$1015,0)):'データ蓄積'!$DB$1015,31,),0))</f>
        <v>0</v>
      </c>
      <c r="AH572" s="359">
        <f t="shared" si="2692"/>
        <v>0</v>
      </c>
      <c r="AI572" s="357"/>
      <c r="AJ572" s="358">
        <f>+X572+AD572</f>
        <v>0</v>
      </c>
      <c r="AK572" s="366">
        <f t="shared" si="2890"/>
        <v>0</v>
      </c>
      <c r="AL572" s="358">
        <f t="shared" si="2890"/>
        <v>0</v>
      </c>
      <c r="AM572" s="367">
        <f t="shared" si="2890"/>
        <v>0</v>
      </c>
      <c r="AN572" s="358">
        <f t="shared" si="2890"/>
        <v>0</v>
      </c>
      <c r="AO572" s="357"/>
      <c r="AP572" s="356">
        <f>IF($F572="申請キャンセル",0,IFERROR(VLOOKUP($D572,INDEX(データ蓄積!$A$16:$A$1015,MATCH($D572,データ蓄積!$A$16:$A$1015,0)):'データ蓄積'!$DB$1015,33,),0))</f>
        <v>0</v>
      </c>
      <c r="AQ572" s="366">
        <f t="shared" si="2657"/>
        <v>0</v>
      </c>
      <c r="AR572" s="358">
        <f>IF($F572="申請キャンセル",0,IFERROR(VLOOKUP($D572,INDEX(データ蓄積!$A$16:$A$1015,MATCH($D572,データ蓄積!$A$16:$A$1015,0)):'データ蓄積'!$DB$1015,32,),0))</f>
        <v>0</v>
      </c>
      <c r="AS572" s="367">
        <f>IF($F572="申請キャンセル",0,IFERROR(VLOOKUP($D572,INDEX(データ蓄積!$A$16:$A$1015,MATCH($D572,データ蓄積!$A$16:$A$1015,0)):'データ蓄積'!$DB$1015,34,),0))</f>
        <v>0</v>
      </c>
      <c r="AT572" s="358">
        <f t="shared" si="2693"/>
        <v>0</v>
      </c>
      <c r="AU572" s="357"/>
      <c r="AV572" s="356">
        <f>IF($F572="申請キャンセル",0,IFERROR(VLOOKUP($D572,INDEX(データ蓄積!$A$16:$A$1015,MATCH($D572,データ蓄積!$A$16:$A$1015,0)):'データ蓄積'!$DB$1015,36,),0))</f>
        <v>0</v>
      </c>
      <c r="AW572" s="366">
        <f t="shared" si="2658"/>
        <v>0</v>
      </c>
      <c r="AX572" s="358">
        <f>IF($F572="申請キャンセル",0,IFERROR(VLOOKUP($D572,INDEX(データ蓄積!$A$16:$A$1015,MATCH($D572,データ蓄積!$A$16:$A$1015,0)):'データ蓄積'!$DB$1015,35,),0))</f>
        <v>0</v>
      </c>
      <c r="AY572" s="367">
        <f>IF($F572="申請キャンセル",0,IFERROR(VLOOKUP($D572,INDEX(データ蓄積!$A$16:$A$1015,MATCH($D572,データ蓄積!$A$16:$A$1015,0)):'データ蓄積'!$DB$1015,37,),0))</f>
        <v>0</v>
      </c>
      <c r="AZ572" s="358">
        <f t="shared" si="2694"/>
        <v>0</v>
      </c>
      <c r="BA572" s="357"/>
      <c r="BB572" s="368">
        <f>+AK572+AQ572+AW572</f>
        <v>0</v>
      </c>
      <c r="BC572" s="358">
        <f t="shared" si="2831"/>
        <v>0</v>
      </c>
      <c r="BD572" s="367">
        <f t="shared" si="2831"/>
        <v>0</v>
      </c>
      <c r="BE572" s="361">
        <f t="shared" si="2831"/>
        <v>0</v>
      </c>
      <c r="BF572" s="369"/>
      <c r="BG572" s="356">
        <f>IF($F572="申請キャンセル",0,IF(H572="（○）",220,0))</f>
        <v>0</v>
      </c>
      <c r="BH572" s="359">
        <f>IF($F572="申請キャンセル",0,IF(H572="（○）",SUM(AK572+AQ572+AW572),0))</f>
        <v>0</v>
      </c>
      <c r="BI572" s="359">
        <f>IF($F572="申請キャンセル",0,IF(H572="（○）",SUM(AL572+AR572),0))</f>
        <v>0</v>
      </c>
      <c r="BJ572" s="359">
        <f t="shared" si="2660"/>
        <v>0</v>
      </c>
      <c r="BK572" s="361">
        <f>IF($W572="初 年 度",TRUNC((+BJ572-CB572),0),0)</f>
        <v>0</v>
      </c>
      <c r="BL572" s="46"/>
      <c r="BM572" s="356">
        <f t="shared" si="2777"/>
        <v>0</v>
      </c>
      <c r="BN572" s="357">
        <f t="shared" si="2777"/>
        <v>0</v>
      </c>
      <c r="BP572" s="125">
        <f t="shared" si="2662"/>
        <v>0</v>
      </c>
      <c r="BQ572" s="126">
        <f>ROUNDUP(BP572/2,0)</f>
        <v>0</v>
      </c>
      <c r="BR572" s="44"/>
      <c r="BS572" s="125">
        <f t="shared" si="2664"/>
        <v>0</v>
      </c>
      <c r="BT572" s="126">
        <f>ROUNDUP(BS572/2,0)</f>
        <v>0</v>
      </c>
      <c r="BU572" s="44"/>
      <c r="BV572" s="125">
        <f t="shared" si="2666"/>
        <v>0</v>
      </c>
      <c r="BW572" s="126">
        <f t="shared" si="2695"/>
        <v>0</v>
      </c>
      <c r="BX572" s="44"/>
      <c r="BY572" s="125">
        <f t="shared" si="2667"/>
        <v>0</v>
      </c>
      <c r="BZ572" s="126">
        <f>ROUNDUP(BY572/2,0)</f>
        <v>0</v>
      </c>
      <c r="CA572" s="44"/>
      <c r="CB572" s="125">
        <f t="shared" si="2669"/>
        <v>0</v>
      </c>
      <c r="CC572" s="126">
        <f>+CB572</f>
        <v>0</v>
      </c>
      <c r="CD572" s="44"/>
      <c r="CE572" s="370">
        <f>IF($F572="申請キャンセル",0,IF(CE573="","",CE573))</f>
        <v>0</v>
      </c>
      <c r="CF572" s="371">
        <f>IF($F572="申請キャンセル",0,IFERROR(VLOOKUP($D572,INDEX(データ蓄積!$A$16:$A$1015,MATCH($D572,データ蓄積!$A$16:$A$1015,0)):'データ蓄積'!$DB$1015,6,),0))</f>
        <v>0</v>
      </c>
      <c r="CG572" s="214" t="str">
        <f t="shared" si="2765"/>
        <v xml:space="preserve"> </v>
      </c>
      <c r="CH572" s="214" t="str">
        <f t="shared" si="2765"/>
        <v/>
      </c>
      <c r="CI572" s="214" t="str">
        <f>IF(CG572&gt;=CH572,"OK","下限本数を下回っています")</f>
        <v>OK</v>
      </c>
      <c r="CJ572" s="371">
        <f>IF($F572="申請キャンセル",0,IFERROR(VLOOKUP($D572,INDEX(データ蓄積!$A$16:$A$1015,MATCH($D572,データ蓄積!$A$16:$A$1015,0)):'データ蓄積'!$DB$1015,9,),0))</f>
        <v>0</v>
      </c>
      <c r="CK572" s="372">
        <f>IF($F572="申請キャンセル",0,IFERROR(VLOOKUP($D572,INDEX(データ蓄積!$A$16:$A$1015,MATCH($D572,データ蓄積!$A$16:$A$1015,0)):'データ蓄積'!$DB$1015,11,),0))</f>
        <v>0</v>
      </c>
      <c r="CL572" s="372">
        <f>IF($F572="申請キャンセル",0,IFERROR(VLOOKUP($D572,INDEX(データ蓄積!$A$16:$A$1015,MATCH($D572,データ蓄積!$A$16:$A$1015,0)):'データ蓄積'!$DB$1015,13,),0))</f>
        <v>0</v>
      </c>
      <c r="CM572" s="372">
        <f>IF($F572="申請キャンセル",0,IFERROR(VLOOKUP($D572,INDEX(データ蓄積!$A$16:$A$1015,MATCH($D572,データ蓄積!$A$16:$A$1015,0)):'データ蓄積'!$DB$1015,15,),0))</f>
        <v>0</v>
      </c>
      <c r="CN572" s="372">
        <f>IF($F572="申請キャンセル",0,IFERROR(VLOOKUP($D572,INDEX(データ蓄積!$A$16:$A$1015,MATCH($D572,データ蓄積!$A$16:$A$1015,0)):'データ蓄積'!$DB$1015,17,),0))</f>
        <v>0</v>
      </c>
      <c r="CO572" s="372">
        <f>IF($F572="申請キャンセル",0,IFERROR(VLOOKUP($D572,INDEX(データ蓄積!$A$16:$A$1015,MATCH($D572,データ蓄積!$A$16:$A$1015,0)):'データ蓄積'!$DB$1015,18,),0))</f>
        <v>0</v>
      </c>
      <c r="CP572" s="371">
        <f>IF($F572="申請キャンセル",0,IFERROR(VLOOKUP($D572,INDEX(データ蓄積!$A$16:$A$1015,MATCH($D572,データ蓄積!$A$16:$A$1015,0)):'データ蓄積'!$DB$1015,19,),0))</f>
        <v>0</v>
      </c>
      <c r="CQ572" s="372">
        <f>IF($F572="申請キャンセル",0,IFERROR(VLOOKUP($D572,INDEX(データ蓄積!$A$16:$A$1015,MATCH($D572,データ蓄積!$A$16:$A$1015,0)):'データ蓄積'!$DB$1015,24,),0))</f>
        <v>0</v>
      </c>
      <c r="CR572" s="99" t="str">
        <f>IF($F572="申請キャンセル",0,CONCATENATE(CS572,$CS$14,CT572,$CT$14,CU572,$CU$14))</f>
        <v>0年0月0日</v>
      </c>
      <c r="CS572" s="99">
        <f>IF($F572="申請キャンセル",0,IFERROR(VLOOKUP($D572,INDEX(データ蓄積!$A$16:$A$1015,MATCH($D572,データ蓄積!$A$16:$A$1015,0)):'データ蓄積'!$DB$1015,70,),0))</f>
        <v>0</v>
      </c>
      <c r="CT572" s="99">
        <f>IF($F572="申請キャンセル",0,IFERROR(VLOOKUP($D572,INDEX(データ蓄積!$A$16:$A$1015,MATCH($D572,データ蓄積!$A$16:$A$1015,0)):'データ蓄積'!$DB$1015,71,),0))</f>
        <v>0</v>
      </c>
      <c r="CU572" s="99">
        <f>IF($F572="申請キャンセル",0,IFERROR(VLOOKUP($D572,INDEX(データ蓄積!$A$16:$A$1015,MATCH($D572,データ蓄積!$A$16:$A$1015,0)):'データ蓄積'!$DB$1015,72,),0))</f>
        <v>0</v>
      </c>
      <c r="CV572" s="99" t="str">
        <f>IF($F572="申請キャンセル",0,CONCATENATE(CW572,$CW$14,CX572,$CX$14,CY572,$CY$14))</f>
        <v>0年0月0日</v>
      </c>
      <c r="CW572" s="99">
        <f>IF($F572="申請キャンセル",0,IFERROR(VLOOKUP($D572,INDEX(データ蓄積!$A$16:$A$1015,MATCH($D572,データ蓄積!$A$16:$A$1015,0)):'データ蓄積'!$DB$1015,73,),0))</f>
        <v>0</v>
      </c>
      <c r="CX572" s="99">
        <f>IF($F572="申請キャンセル",0,IFERROR(VLOOKUP($D572,INDEX(データ蓄積!$A$16:$A$1015,MATCH($D572,データ蓄積!$A$16:$A$1015,0)):'データ蓄積'!$DB$1015,74,),0))</f>
        <v>0</v>
      </c>
      <c r="CY572" s="99">
        <f>IF($F572="申請キャンセル",0,IFERROR(VLOOKUP($D572,INDEX(データ蓄積!$A$16:$A$1015,MATCH($D572,データ蓄積!$A$16:$A$1015,0)):'データ蓄積'!$DB$1015,75,),0))</f>
        <v>0</v>
      </c>
      <c r="CZ572" s="211">
        <f>IF($F572="申請キャンセル",0,IFERROR(VLOOKUP($D572,INDEX(データ蓄積!$A$16:$A$1015,MATCH($D572,データ蓄積!$A$16:$A$1015,0)):'データ蓄積'!$CF$1015,84,),0))</f>
        <v>0</v>
      </c>
      <c r="DA572" s="211">
        <f>IF($F572="申請キャンセル",0,IFERROR(VLOOKUP($D572,INDEX(データ蓄積!$A$16:$A$1015,MATCH($D572,データ蓄積!$A$16:$A$1015,0)):'データ蓄積'!$CG$1015,85,),0))</f>
        <v>0</v>
      </c>
      <c r="DB572" s="211">
        <f>IF($F572="申請キャンセル",0,IFERROR(VLOOKUP($D572,INDEX(データ蓄積!$A$16:$A$1015,MATCH($D572,データ蓄積!$A$16:$A$1015,0)):'データ蓄積'!$CH$1015,86,),0))</f>
        <v>0</v>
      </c>
      <c r="DC572" s="211"/>
      <c r="DD572" s="204">
        <f>IF($F572="申請キャンセル",0,IFERROR(VLOOKUP($D572,INDEX(データ蓄積!$A$16:$A$1015,MATCH($D572,データ蓄積!$A$16:$A$1015,0)):'データ蓄積'!$CN$1015,91,),0))</f>
        <v>0</v>
      </c>
      <c r="DE572" s="204">
        <f>IF($F572="申請キャンセル",0,IFERROR(VLOOKUP($D572,INDEX(データ蓄積!$A$16:$A$1015,MATCH($D572,データ蓄積!$A$16:$A$1015,0)):'データ蓄積'!$CN$1015,92,),0))</f>
        <v>0</v>
      </c>
    </row>
    <row r="573" spans="1:109" ht="18.75" customHeight="1" x14ac:dyDescent="0.15">
      <c r="A573" s="373">
        <f>IFERROR(VLOOKUP($D573,INDEX(データ蓄積!$A$16:$A$1015,MATCH($D573,データ蓄積!$A$16:$A$1015,0)+1):'データ蓄積'!$BI$1015,3,),0)</f>
        <v>0</v>
      </c>
      <c r="B573" s="374">
        <f>IFERROR(VLOOKUP($D573,INDEX(データ蓄積!$A$16:$A$1015,MATCH($D573,データ蓄積!$A$16:$A$1015,0)+1):'データ蓄積'!$BI$1015,4,),0)</f>
        <v>0</v>
      </c>
      <c r="C573" s="375">
        <f>IFERROR(VLOOKUP($D573,INDEX(データ蓄積!$A$16:$A$1015,MATCH($D573,データ蓄積!$A$16:$A$1015,0)+1):'データ蓄積'!$BI$1015,5,),0)</f>
        <v>0</v>
      </c>
      <c r="D573" s="373">
        <f t="shared" si="1991"/>
        <v>279</v>
      </c>
      <c r="E573" s="347">
        <f>IFERROR(VLOOKUP($D573,INDEX(データ蓄積!$A$16:$A$1015,MATCH($D573,データ蓄積!$A$16:$A$1015,0)+1):'データ蓄積'!$BI$1015,2,),0)</f>
        <v>0</v>
      </c>
      <c r="F573" s="376">
        <f>IFERROR(VLOOKUP($D573,INDEX(データ蓄積!$A$16:$A$1015,MATCH($D573,データ蓄積!$A$16:$A$1015,0)+1):'データ蓄積'!$CD$1015,82,),0)</f>
        <v>0</v>
      </c>
      <c r="G573" s="377">
        <f>IF($F572="申請キャンセル",0,IFERROR(VLOOKUP($D573,INDEX(データ蓄積!$A$16:$A$1015,MATCH($D573,データ蓄積!$A$16:$A$1015,0)+1):'データ蓄積'!$BI$1015,8,),0))</f>
        <v>0</v>
      </c>
      <c r="H573" s="347">
        <f>IF($F572="申請キャンセル",0,IFERROR(VLOOKUP($D573,INDEX(データ蓄積!$A$16:$A$1015,MATCH($D573,データ蓄積!$A$16:$A$1015,0)+1):'データ蓄積'!$BI$1015,10,),0))</f>
        <v>0</v>
      </c>
      <c r="I573" s="378" t="str">
        <f>IF($F572="申請キャンセル","",LEFT(IFERROR(VLOOKUP($D573,INDEX(データ蓄積!$A$16:$A$1015,MATCH($D573,データ蓄積!$A$16:$A$1015,0)+1):'データ蓄積'!$CH$1015,84,),""),2))</f>
        <v/>
      </c>
      <c r="J573" s="347" t="str">
        <f>IF($F572="申請キャンセル","",LEFT(IFERROR(VLOOKUP($D573,INDEX(データ蓄積!$A$16:$A$1015,MATCH($D572,データ蓄積!$A$16:$A$1015,0)+1):'データ蓄積'!$CL$1015,86,),""),2))</f>
        <v/>
      </c>
      <c r="K573" s="379">
        <f>IF($F572="申請キャンセル",0,IFERROR(VLOOKUP($D573,INDEX(データ蓄積!$A$16:$A$1015,MATCH($D573,データ蓄積!$A$16:$A$1015,0)+1):'データ蓄積'!$CO$1015,90,),0))</f>
        <v>0</v>
      </c>
      <c r="L573" s="374">
        <f t="shared" ref="L573" si="2908">IF(G573=0,0,IF($F573="申請キャンセル",0,IF(K573="","","〇")))</f>
        <v>0</v>
      </c>
      <c r="M573" s="380">
        <f>IF($F572="申請キャンセル",0,IFERROR(VLOOKUP($D573,INDEX(データ蓄積!$A$16:$A$1015,MATCH($D573,データ蓄積!$A$16:$A$1015,0)+1):'データ蓄積'!$BI$1015,14,),0))</f>
        <v>0</v>
      </c>
      <c r="N573" s="381">
        <f>IF($F572="申請キャンセル",0,IFERROR(VLOOKUP($D573,INDEX(データ蓄積!$A$16:$A$1015,MATCH($D573,データ蓄積!$A$16:$A$1015,0)+1):'データ蓄積'!$BI$1015,16,),0))</f>
        <v>0</v>
      </c>
      <c r="O573" s="382">
        <f>IF($F572="申請キャンセル",0,IFERROR(VLOOKUP($D573,INDEX(データ蓄積!$A$16:$A$1015,MATCH($D573,データ蓄積!$A$16:$A$1015,0)+1):'データ蓄積'!$BI$1015,20,),0))</f>
        <v>0</v>
      </c>
      <c r="P573" s="383">
        <f>IF($F572="申請キャンセル",0,IFERROR(VLOOKUP($D573,INDEX(データ蓄積!$A$16:$A$1015,MATCH($D573,データ蓄積!$A$16:$A$1015,0)+1):'データ蓄積'!$BI$1015,21,),0))</f>
        <v>0</v>
      </c>
      <c r="Q573" s="383">
        <f>IF($F572="申請キャンセル",0,IFERROR(VLOOKUP($D573,INDEX(データ蓄積!$A$16:$A$1015,MATCH($D573,データ蓄積!$A$16:$A$1015,0)+1):'データ蓄積'!$BI$1015,23,),0))</f>
        <v>0</v>
      </c>
      <c r="R573" s="384">
        <f>IF($F572="申請キャンセル",0,IFERROR(VLOOKUP($D573,INDEX(データ蓄積!$A$16:$A$1015,MATCH($D573,データ蓄積!$A$16:$A$1015,0)+1):'データ蓄積'!$CO$1015,92,),0))</f>
        <v>0</v>
      </c>
      <c r="S573" s="385">
        <f>IF($F572="申請キャンセル",0,IFERROR(VLOOKUP($D573,INDEX(データ蓄積!$A$16:$A$1015,MATCH($D573,データ蓄積!$A$16:$A$1015,0)+1):'データ蓄積'!$BI$1015,22,),0))</f>
        <v>0</v>
      </c>
      <c r="T573" s="386" t="str">
        <f>IF($F572="申請キャンセル",0,IF((AJ573+AP573)&gt;0,ROUNDDOWN((AJ573+AP573)/(AL573+AR573),4)*1000," "))</f>
        <v xml:space="preserve"> </v>
      </c>
      <c r="U573" s="387" t="str">
        <f>IF($F573="申請キャンセル",0,IFERROR(IF(AJ573+AP573=0,"",VLOOKUP(Q573,Sheet1!$B$4:$C$64,2,0)),0))</f>
        <v/>
      </c>
      <c r="V573" s="388">
        <f>IF($F572="申請キャンセル",0,IFERROR(VLOOKUP($D573,INDEX(データ蓄積!$A$16:$A$1015,MATCH($D573,データ蓄積!$A$16:$A$1015,0)+1):'データ蓄積'!$BI$1015,12,),0))</f>
        <v>0</v>
      </c>
      <c r="W573" s="389">
        <f>IF($F572="申請キャンセル",0,IFERROR(VLOOKUP($D573,INDEX(データ蓄積!$A$16:$A$1015,MATCH($D573,データ蓄積!$A$16:$A$1015,0)+1):'データ蓄積'!$BI$1015,25,),0))</f>
        <v>0</v>
      </c>
      <c r="X573" s="383">
        <f>IF($F572="申請キャンセル",0,IFERROR(VLOOKUP($D573,INDEX(データ蓄積!$A$16:$A$1015,MATCH($D573,データ蓄積!$A$16:$A$1015,0)+1):'データ蓄積'!$DB$1015,27,),0))</f>
        <v>0</v>
      </c>
      <c r="Y573" s="390">
        <f t="shared" si="2653"/>
        <v>0</v>
      </c>
      <c r="Z573" s="383">
        <f>IF($F572="申請キャンセル",0,IFERROR(VLOOKUP($D573,INDEX(データ蓄積!$A$16:$A$1015,MATCH($D573,データ蓄積!$A$16:$A$1015,0)+1):'データ蓄積'!$DB$1015,26,),0))</f>
        <v>0</v>
      </c>
      <c r="AA573" s="383">
        <f>IF($F572="申請キャンセル",0,IFERROR(VLOOKUP($D573,INDEX(データ蓄積!$A$16:$A$1015,MATCH($D573,データ蓄積!$A$16:$A$1015,0)+1):'データ蓄積'!$DB$1015,28,),0))</f>
        <v>0</v>
      </c>
      <c r="AB573" s="385">
        <f t="shared" ref="AB573" si="2909">IF($W573="初 年 度",TRUNC((+AA573-BP573)/2,0),0)</f>
        <v>0</v>
      </c>
      <c r="AC573" s="381"/>
      <c r="AD573" s="380">
        <f>IF($F572="申請キャンセル",0,IFERROR(VLOOKUP($D573,INDEX(データ蓄積!$A$16:$A$1015,MATCH($D573,データ蓄積!$A$16:$A$1015,0)+1):'データ蓄積'!$DB$1015,30,),0))</f>
        <v>0</v>
      </c>
      <c r="AE573" s="383">
        <f t="shared" si="2655"/>
        <v>0</v>
      </c>
      <c r="AF573" s="383">
        <f>IF($F572="申請キャンセル",0,IFERROR(VLOOKUP($D573,INDEX(データ蓄積!$A$16:$A$1015,MATCH($D573,データ蓄積!$A$16:$A$1015,0)+1):'データ蓄積'!$DB$1015,29,),0))</f>
        <v>0</v>
      </c>
      <c r="AG573" s="383">
        <f>IF($F572="申請キャンセル",0,IFERROR(VLOOKUP($D573,INDEX(データ蓄積!$A$16:$A$1015,MATCH($D573,データ蓄積!$A$16:$A$1015,0)+1):'データ蓄積'!$DB$1015,31,),0))</f>
        <v>0</v>
      </c>
      <c r="AH573" s="383">
        <f t="shared" si="2692"/>
        <v>0</v>
      </c>
      <c r="AI573" s="381"/>
      <c r="AJ573" s="385">
        <f t="shared" ref="AJ573" si="2910">+X573+AD573</f>
        <v>0</v>
      </c>
      <c r="AK573" s="390">
        <f t="shared" si="2890"/>
        <v>0</v>
      </c>
      <c r="AL573" s="383">
        <f t="shared" si="2890"/>
        <v>0</v>
      </c>
      <c r="AM573" s="383">
        <f t="shared" si="2890"/>
        <v>0</v>
      </c>
      <c r="AN573" s="385">
        <f t="shared" si="2890"/>
        <v>0</v>
      </c>
      <c r="AO573" s="381"/>
      <c r="AP573" s="383">
        <f>IF($F572="申請キャンセル",0,IFERROR(VLOOKUP($D573,INDEX(データ蓄積!$A$16:$A$1015,MATCH($D573,データ蓄積!$A$16:$A$1015,0)+1):'データ蓄積'!$DB$1015,33,),0))</f>
        <v>0</v>
      </c>
      <c r="AQ573" s="390">
        <f t="shared" si="2657"/>
        <v>0</v>
      </c>
      <c r="AR573" s="383">
        <f>IF($F572="申請キャンセル",0,IFERROR(VLOOKUP($D573,INDEX(データ蓄積!$A$16:$A$1015,MATCH($D573,データ蓄積!$A$16:$A$1015,0)+1):'データ蓄積'!$DB$1015,32,),0))</f>
        <v>0</v>
      </c>
      <c r="AS573" s="383">
        <f>IF($F572="申請キャンセル",0,IFERROR(VLOOKUP($D573,INDEX(データ蓄積!$A$16:$A$1015,MATCH($D573,データ蓄積!$A$16:$A$1015,0)+1):'データ蓄積'!$DB$1015,34,),0))</f>
        <v>0</v>
      </c>
      <c r="AT573" s="385">
        <f t="shared" si="2693"/>
        <v>0</v>
      </c>
      <c r="AU573" s="381"/>
      <c r="AV573" s="383">
        <f>IF($F572="申請キャンセル",0,IFERROR(VLOOKUP($D573,INDEX(データ蓄積!$A$16:$A$1015,MATCH($D573,データ蓄積!$A$16:$A$1015,0)+1):'データ蓄積'!$DB$1015,36,),0))</f>
        <v>0</v>
      </c>
      <c r="AW573" s="390">
        <f t="shared" si="2658"/>
        <v>0</v>
      </c>
      <c r="AX573" s="383">
        <f>IF($F572="申請キャンセル",0,IFERROR(VLOOKUP($D573,INDEX(データ蓄積!$A$16:$A$1015,MATCH($D573,データ蓄積!$A$16:$A$1015,0)+1):'データ蓄積'!$DB$1015,35,),0))</f>
        <v>0</v>
      </c>
      <c r="AY573" s="383">
        <f>IF($F572="申請キャンセル",0,IFERROR(VLOOKUP($D573,INDEX(データ蓄積!$A$16:$A$1015,MATCH($D573,データ蓄積!$A$16:$A$1015,0)+1):'データ蓄積'!$DB$1015,37,),0))</f>
        <v>0</v>
      </c>
      <c r="AZ573" s="385">
        <f t="shared" si="2694"/>
        <v>0</v>
      </c>
      <c r="BA573" s="381"/>
      <c r="BB573" s="391">
        <f t="shared" ref="BB573:BE588" si="2911">+AK573+AQ573+AW573</f>
        <v>0</v>
      </c>
      <c r="BC573" s="383">
        <f t="shared" si="2911"/>
        <v>0</v>
      </c>
      <c r="BD573" s="383">
        <f t="shared" si="2911"/>
        <v>0</v>
      </c>
      <c r="BE573" s="392">
        <f t="shared" si="2911"/>
        <v>0</v>
      </c>
      <c r="BF573" s="369"/>
      <c r="BG573" s="380">
        <f>IF($F572="申請キャンセル",0,IF(H573="（○）",220,0))</f>
        <v>0</v>
      </c>
      <c r="BH573" s="385">
        <f>IF($F572="申請キャンセル",0,IF(H573="（○）",SUM(AK573+AQ573+AW573),0))</f>
        <v>0</v>
      </c>
      <c r="BI573" s="383">
        <f>IF($F572="申請キャンセル",0,IF(H573="（○）",SUM(AL573+AR573),0))</f>
        <v>0</v>
      </c>
      <c r="BJ573" s="383">
        <f t="shared" si="2660"/>
        <v>0</v>
      </c>
      <c r="BK573" s="392">
        <f t="shared" ref="BK573" si="2912">IF($W573="初 年 度",TRUNC((+BJ573-CB573),0),0)</f>
        <v>0</v>
      </c>
      <c r="BL573" s="46"/>
      <c r="BM573" s="380">
        <f t="shared" si="2777"/>
        <v>0</v>
      </c>
      <c r="BN573" s="381">
        <f t="shared" si="2777"/>
        <v>0</v>
      </c>
      <c r="BP573" s="127">
        <f t="shared" si="2662"/>
        <v>0</v>
      </c>
      <c r="BQ573" s="128">
        <f t="shared" ref="BQ573" si="2913">ROUNDUP(BP573/2,0)</f>
        <v>0</v>
      </c>
      <c r="BR573" s="45"/>
      <c r="BS573" s="127">
        <f t="shared" si="2664"/>
        <v>0</v>
      </c>
      <c r="BT573" s="128">
        <f t="shared" ref="BT573" si="2914">ROUNDUP(BS573/2,0)</f>
        <v>0</v>
      </c>
      <c r="BU573" s="45"/>
      <c r="BV573" s="127">
        <f t="shared" si="2666"/>
        <v>0</v>
      </c>
      <c r="BW573" s="128">
        <f t="shared" si="2695"/>
        <v>0</v>
      </c>
      <c r="BX573" s="45"/>
      <c r="BY573" s="127">
        <f t="shared" si="2667"/>
        <v>0</v>
      </c>
      <c r="BZ573" s="128">
        <f t="shared" ref="BZ573" si="2915">ROUNDUP(BY573/2,0)</f>
        <v>0</v>
      </c>
      <c r="CA573" s="45"/>
      <c r="CB573" s="127">
        <f t="shared" si="2669"/>
        <v>0</v>
      </c>
      <c r="CC573" s="128">
        <f t="shared" ref="CC573" si="2916">+CB573</f>
        <v>0</v>
      </c>
      <c r="CD573" s="45"/>
      <c r="CE573" s="370">
        <f>IF($F572="申請キャンセル",0,IFERROR(VLOOKUP($D573,INDEX(データ蓄積!$A$16:$A$1015,MATCH($D573,データ蓄積!$A$16:$A$1015,0)+1):'データ蓄積'!$DB$1015,83,),0))</f>
        <v>0</v>
      </c>
      <c r="CF573" s="371">
        <f>IF($F572="申請キャンセル",0,IFERROR(VLOOKUP($D573,INDEX(データ蓄積!$A$16:$A$1015,MATCH($D573,データ蓄積!$A$16:$A$1015,0)+1):'データ蓄積'!$DB$1015,6,),0))</f>
        <v>0</v>
      </c>
      <c r="CG573" s="214" t="str">
        <f t="shared" si="2765"/>
        <v xml:space="preserve"> </v>
      </c>
      <c r="CH573" s="214" t="str">
        <f t="shared" si="2765"/>
        <v/>
      </c>
      <c r="CI573" s="214" t="str">
        <f t="shared" ref="CI573" si="2917">IF(CG573&gt;=CH573,"OK","下限本数を下回っています")</f>
        <v>OK</v>
      </c>
      <c r="CJ573" s="371">
        <f>IF($F572="申請キャンセル",0,IFERROR(VLOOKUP($D573,INDEX(データ蓄積!$A$16:$A$1015,MATCH($D573,データ蓄積!$A$16:$A$1015,0)+1):'データ蓄積'!$DB$1015,9,),0))</f>
        <v>0</v>
      </c>
      <c r="CK573" s="372">
        <f>IF($F572="申請キャンセル",0,IFERROR(VLOOKUP($D573,INDEX(データ蓄積!$A$16:$A$1015,MATCH($D573,データ蓄積!$A$16:$A$1015,0)+1):'データ蓄積'!$DB$1015,11,),0))</f>
        <v>0</v>
      </c>
      <c r="CL573" s="372">
        <f>IF($F572="申請キャンセル",0,IFERROR(VLOOKUP($D573,INDEX(データ蓄積!$A$16:$A$1015,MATCH($D573,データ蓄積!$A$16:$A$1015,0)+1):'データ蓄積'!$DB$1015,13,),0))</f>
        <v>0</v>
      </c>
      <c r="CM573" s="372">
        <f>IF($F572="申請キャンセル",0,IFERROR(VLOOKUP($D573,INDEX(データ蓄積!$A$16:$A$1015,MATCH($D573,データ蓄積!$A$16:$A$1015,0)+1):'データ蓄積'!$DB$1015,15,),0))</f>
        <v>0</v>
      </c>
      <c r="CN573" s="372">
        <f>IF($F572="申請キャンセル",0,IFERROR(VLOOKUP($D573,INDEX(データ蓄積!$A$16:$A$1015,MATCH($D573,データ蓄積!$A$16:$A$1015,0)+1):'データ蓄積'!$DB$1015,17,),0))</f>
        <v>0</v>
      </c>
      <c r="CO573" s="372">
        <f>IF($F572="申請キャンセル",0,IFERROR(VLOOKUP($D573,INDEX(データ蓄積!$A$16:$A$1015,MATCH($D573,データ蓄積!$A$16:$A$1015,0)+1):'データ蓄積'!$DB$1015,18,),0))</f>
        <v>0</v>
      </c>
      <c r="CP573" s="371">
        <f>IF($F572="申請キャンセル",0,IFERROR(VLOOKUP($D573,INDEX(データ蓄積!$A$16:$A$1015,MATCH($D573,データ蓄積!$A$16:$A$1015,0)+1):'データ蓄積'!$DB$1015,19,),0))</f>
        <v>0</v>
      </c>
      <c r="CQ573" s="372">
        <f>IF($F572="申請キャンセル",0,IFERROR(VLOOKUP($D573,INDEX(データ蓄積!$A$16:$A$1015,MATCH($D573,データ蓄積!$A$16:$A$1015,0)+1):'データ蓄積'!$DB$1015,24,),0))</f>
        <v>0</v>
      </c>
      <c r="CR573" s="99" t="str">
        <f>IF($F572="申請キャンセル",0,CONCATENATE(CS573,$CS$14,CT573,$CT$14,CU573,$CU$14))</f>
        <v>0年0月0日</v>
      </c>
      <c r="CS573" s="99">
        <f>IF($F572="申請キャンセル",0,IFERROR(VLOOKUP($D573,INDEX(データ蓄積!$A$16:$A$1015,MATCH($D573,データ蓄積!$A$16:$A$1015,0)+1):'データ蓄積'!$DB$1015,70,),0))</f>
        <v>0</v>
      </c>
      <c r="CT573" s="99">
        <f>IF($F572="申請キャンセル",0,IFERROR(VLOOKUP($D573,INDEX(データ蓄積!$A$16:$A$1015,MATCH($D573,データ蓄積!$A$16:$A$1015,0)+1):'データ蓄積'!$DB$1015,71,),0))</f>
        <v>0</v>
      </c>
      <c r="CU573" s="99">
        <f>IF($F572="申請キャンセル",0,IFERROR(VLOOKUP($D573,INDEX(データ蓄積!$A$16:$A$1015,MATCH($D573,データ蓄積!$A$16:$A$1015,0)+1):'データ蓄積'!$DB$1015,72,),0))</f>
        <v>0</v>
      </c>
      <c r="CV573" s="99" t="str">
        <f>IF($F572="申請キャンセル",0,CONCATENATE(CW573,$CW$14,CX573,$CX$14,CY573,$CY$14))</f>
        <v>0年0月0日</v>
      </c>
      <c r="CW573" s="99">
        <f>IF($F572="申請キャンセル",0,IFERROR(VLOOKUP($D573,INDEX(データ蓄積!$A$16:$A$1015,MATCH($D573,データ蓄積!$A$16:$A$1015,0)+1):'データ蓄積'!$DB$1015,73,),0))</f>
        <v>0</v>
      </c>
      <c r="CX573" s="99">
        <f>IF($F572="申請キャンセル",0,IFERROR(VLOOKUP($D573,INDEX(データ蓄積!$A$16:$A$1015,MATCH($D573,データ蓄積!$A$16:$A$1015,0)+1):'データ蓄積'!$DB$1015,74,),0))</f>
        <v>0</v>
      </c>
      <c r="CY573" s="99">
        <f>IF($F572="申請キャンセル",0,IFERROR(VLOOKUP($D573,INDEX(データ蓄積!$A$16:$A$1015,MATCH($D573,データ蓄積!$A$16:$A$1015,0)+1):'データ蓄積'!$DB$1015,75,),0))</f>
        <v>0</v>
      </c>
      <c r="CZ573" s="211">
        <f>IF($F572="申請キャンセル",0,IFERROR(VLOOKUP($D573,INDEX(データ蓄積!$A$16:$A$1015,MATCH($D573,データ蓄積!$A$16:$A$1015,0)+1):'データ蓄積'!$CF$1015,84,),0))</f>
        <v>0</v>
      </c>
      <c r="DA573" s="211">
        <f>IF($F572="申請キャンセル",0,IFERROR(VLOOKUP($D573,INDEX(データ蓄積!$A$16:$A$1015,MATCH($D573,データ蓄積!$A$16:$A$1015,0)+1):'データ蓄積'!$CG$1015,85,),0))</f>
        <v>0</v>
      </c>
      <c r="DB573" s="211">
        <f>IF($F572="申請キャンセル",0,IFERROR(VLOOKUP($D573,INDEX(データ蓄積!$A$16:$A$1015,MATCH($D573,データ蓄積!$A$16:$A$1015,0)+1):'データ蓄積'!$CH$1015,86,),0))</f>
        <v>0</v>
      </c>
      <c r="DC573" s="211"/>
      <c r="DD573" s="204">
        <f>IF($F572="申請キャンセル",0,IFERROR(VLOOKUP($D573,INDEX(データ蓄積!$A$16:$A$1015,MATCH($D573,データ蓄積!$A$16:$A$1015,0)+1):'データ蓄積'!$CN$1015,91,),0))</f>
        <v>0</v>
      </c>
      <c r="DE573" s="204">
        <f>IF($F572="申請キャンセル",0,IFERROR(VLOOKUP($D573,INDEX(データ蓄積!$A$16:$A$1015,MATCH($D573,データ蓄積!$A$16:$A$1015,0)+1):'データ蓄積'!$CN$1015,92,),0))</f>
        <v>0</v>
      </c>
    </row>
    <row r="574" spans="1:109" ht="18.75" customHeight="1" x14ac:dyDescent="0.15">
      <c r="A574" s="349">
        <f>IFERROR(VLOOKUP($D574,INDEX(データ蓄積!$A$16:$A$1015,MATCH($D574,データ蓄積!$A$16:$A$1015,0)):'データ蓄積'!$BI$1015,3,),0)</f>
        <v>0</v>
      </c>
      <c r="B574" s="350">
        <f>IFERROR(VLOOKUP($D574,INDEX(データ蓄積!$A$16:$A$1015,MATCH($D574,データ蓄積!$A$16:$A$1015,0)):'データ蓄積'!$BI$1015,4,),0)</f>
        <v>0</v>
      </c>
      <c r="C574" s="349">
        <f>IFERROR(VLOOKUP($D574,INDEX(データ蓄積!$A$16:$A$1015,MATCH($D574,データ蓄積!$A$16:$A$1015,0)):'データ蓄積'!$BI$1015,5,),0)</f>
        <v>0</v>
      </c>
      <c r="D574" s="349">
        <f t="shared" si="1991"/>
        <v>280</v>
      </c>
      <c r="E574" s="351">
        <f>IFERROR(VLOOKUP($D574,INDEX(データ蓄積!$A$16:$A$1015,MATCH($D574,データ蓄積!$A$16:$A$1015,0)):'データ蓄積'!$BI$1015,2,),0)</f>
        <v>0</v>
      </c>
      <c r="F574" s="352">
        <f>IFERROR(VLOOKUP($D574,INDEX(データ蓄積!$A$16:$A$1015,MATCH($D574,データ蓄積!$A$16:$A$1015,0)):'データ蓄積'!$CD$1015,82,),0)</f>
        <v>0</v>
      </c>
      <c r="G574" s="353">
        <f>IF($F574="申請キャンセル",0,IFERROR(VLOOKUP($D574,INDEX(データ蓄積!$A$16:$A$1015,MATCH($D574,データ蓄積!$A$16:$A$1015,0)):'データ蓄積'!$BI$1015,8,),0))</f>
        <v>0</v>
      </c>
      <c r="H574" s="346">
        <f>IF($F574="申請キャンセル",0,IFERROR(VLOOKUP($D574,INDEX(データ蓄積!$A$16:$A$1015,MATCH($D574,データ蓄積!$A$16:$A$1015,0)):'データ蓄積'!$BI$1015,10,),0))</f>
        <v>0</v>
      </c>
      <c r="I574" s="354" t="str">
        <f>IF($F574="申請キャンセル","",LEFT(IFERROR(VLOOKUP($D574,INDEX(データ蓄積!$A$16:$A$1015,MATCH($D574,データ蓄積!$A$16:$A$1015,0)):'データ蓄積'!$CH$1015,84,),""),2))</f>
        <v/>
      </c>
      <c r="J574" s="346" t="str">
        <f>IF($F574="申請キャンセル","",LEFT(IFERROR(VLOOKUP($D574,INDEX(データ蓄積!$A$16:$A$1015,MATCH($D574,データ蓄積!$A$16:$A$1015,0)):'データ蓄積'!$CL$1015,86,),""),2))</f>
        <v/>
      </c>
      <c r="K574" s="355">
        <f>IF($F574="申請キャンセル",0,IFERROR(VLOOKUP($D574,INDEX(データ蓄積!$A$16:$A$1015,MATCH($D574,データ蓄積!$A$16:$A$1015,0)):'データ蓄積'!$CO$1015,90,),0))</f>
        <v>0</v>
      </c>
      <c r="L574" s="350">
        <f>IF(G574=0,0,IF($F574="申請キャンセル",0,IF(K574="","","〇")))</f>
        <v>0</v>
      </c>
      <c r="M574" s="356">
        <f>IF($F574="申請キャンセル",0,IFERROR(VLOOKUP($D574,INDEX(データ蓄積!$A$16:$A$1015,MATCH($D574,データ蓄積!$A$16:$A$1015,0)):'データ蓄積'!$BI$1015,14,),))</f>
        <v>0</v>
      </c>
      <c r="N574" s="357">
        <f>IF($F574="申請キャンセル",0,IFERROR(VLOOKUP($D574,INDEX(データ蓄積!$A$16:$A$1015,MATCH($D574,データ蓄積!$A$16:$A$1015,0)):'データ蓄積'!$BI$1015,16,),0))</f>
        <v>0</v>
      </c>
      <c r="O574" s="356">
        <f>IF($F574="申請キャンセル",0,IFERROR(VLOOKUP($D574,INDEX(データ蓄積!$A$16:$A$1015,MATCH($D574,データ蓄積!$A$16:$A$1015,0)):'データ蓄積'!$BI$1015,20,),0))</f>
        <v>0</v>
      </c>
      <c r="P574" s="358">
        <f>IF($F574="申請キャンセル",0,IFERROR(VLOOKUP($D574,INDEX(データ蓄積!$A$16:$A$1015,MATCH($D574,データ蓄積!$A$16:$A$1015,0)):'データ蓄積'!$BI$1015,21,),0))</f>
        <v>0</v>
      </c>
      <c r="Q574" s="359">
        <f>IF($F574="申請キャンセル",0,IFERROR(VLOOKUP($D574,INDEX(データ蓄積!$A$16:$A$1015,MATCH($D574,データ蓄積!$A$16:$A$1015,0)):'データ蓄積'!$BI$1015,23,),0))</f>
        <v>0</v>
      </c>
      <c r="R574" s="360">
        <f>IF($F574="申請キャンセル",0,IFERROR(VLOOKUP($D574,INDEX(データ蓄積!$A$16:$A$1015,MATCH($D574,データ蓄積!$A$16:$A$1015,0)):'データ蓄積'!$CO$1015,92,),0))</f>
        <v>0</v>
      </c>
      <c r="S574" s="361">
        <f>IF($F574="申請キャンセル",0,IFERROR(VLOOKUP($D574,INDEX(データ蓄積!$A$16:$A$1015,MATCH($D574,データ蓄積!$A$16:$A$1015,0)):'データ蓄積'!$BI$1015,22,),0))</f>
        <v>0</v>
      </c>
      <c r="T574" s="362" t="str">
        <f>IF($F574="申請キャンセル",0,IF((AJ574+AP574)&gt;0,ROUNDDOWN((AJ574+AP574)/(AL574+AR574),4)*1000," "))</f>
        <v xml:space="preserve"> </v>
      </c>
      <c r="U574" s="363" t="str">
        <f>IF($F574="申請キャンセル",0,IFERROR(IF(AJ574+AP574=0,"",VLOOKUP(Q574,Sheet1!$B$4:$C$64,2,0)),0))</f>
        <v/>
      </c>
      <c r="V574" s="364">
        <f>IF($F574="申請キャンセル",0,IFERROR(VLOOKUP($D574,INDEX(データ蓄積!$A$16:$A$1015,MATCH($D574,データ蓄積!$A$16:$A$1015,0)):'データ蓄積'!$BI$1015,12,),0))</f>
        <v>0</v>
      </c>
      <c r="W574" s="365">
        <f>IF($F574="申請キャンセル",0,IFERROR(VLOOKUP($D574,INDEX(データ蓄積!$A$16:$A$1015,MATCH($D574,データ蓄積!$A$16:$A$1015,0)):'データ蓄積'!$BI$1015,25,),0))</f>
        <v>0</v>
      </c>
      <c r="X574" s="356">
        <f>IF($F574="申請キャンセル",0,IFERROR(VLOOKUP($D574,INDEX(データ蓄積!$A$16:$A$1015,MATCH($D574,データ蓄積!$A$16:$A$1015,0)):'データ蓄積'!$DB$1015,27,),0))</f>
        <v>0</v>
      </c>
      <c r="Y574" s="366">
        <f t="shared" si="2653"/>
        <v>0</v>
      </c>
      <c r="Z574" s="358">
        <f>IF($F574="申請キャンセル",0,IFERROR(VLOOKUP($D574,INDEX(データ蓄積!$A$16:$A$1015,MATCH($D574,データ蓄積!$A$16:$A$1015,0)):'データ蓄積'!$DB$1015,26,),0))</f>
        <v>0</v>
      </c>
      <c r="AA574" s="367">
        <f>IF($F574="申請キャンセル",0,IFERROR(VLOOKUP($D574,INDEX(データ蓄積!$A$16:$A$1015,MATCH($D574,データ蓄積!$A$16:$A$1015,0)):'データ蓄積'!$DB$1015,28,),0))</f>
        <v>0</v>
      </c>
      <c r="AB574" s="358">
        <f>IF($W574="初 年 度",TRUNC((+AA574-BP574)/2,0),0)</f>
        <v>0</v>
      </c>
      <c r="AC574" s="357"/>
      <c r="AD574" s="356">
        <f>IF($F574="申請キャンセル",0,IFERROR(VLOOKUP($D574,INDEX(データ蓄積!$A$16:$A$1015,MATCH($D574,データ蓄積!$A$16:$A$1015,0)):'データ蓄積'!$DB$1015,30,),0))</f>
        <v>0</v>
      </c>
      <c r="AE574" s="359">
        <f t="shared" si="2655"/>
        <v>0</v>
      </c>
      <c r="AF574" s="359">
        <f>IF($F574="申請キャンセル",0,IFERROR(VLOOKUP($D574,INDEX(データ蓄積!$A$16:$A$1015,MATCH($D574,データ蓄積!$A$16:$A$1015,0)):'データ蓄積'!$DB$1015,29,),0))</f>
        <v>0</v>
      </c>
      <c r="AG574" s="359">
        <f>IF($F574="申請キャンセル",0,IFERROR(VLOOKUP($D574,INDEX(データ蓄積!$A$16:$A$1015,MATCH($D574,データ蓄積!$A$16:$A$1015,0)):'データ蓄積'!$DB$1015,31,),0))</f>
        <v>0</v>
      </c>
      <c r="AH574" s="359">
        <f t="shared" si="2692"/>
        <v>0</v>
      </c>
      <c r="AI574" s="357"/>
      <c r="AJ574" s="358">
        <f>+X574+AD574</f>
        <v>0</v>
      </c>
      <c r="AK574" s="366">
        <f t="shared" si="2890"/>
        <v>0</v>
      </c>
      <c r="AL574" s="358">
        <f t="shared" si="2890"/>
        <v>0</v>
      </c>
      <c r="AM574" s="367">
        <f t="shared" si="2890"/>
        <v>0</v>
      </c>
      <c r="AN574" s="358">
        <f t="shared" si="2890"/>
        <v>0</v>
      </c>
      <c r="AO574" s="357"/>
      <c r="AP574" s="356">
        <f>IF($F574="申請キャンセル",0,IFERROR(VLOOKUP($D574,INDEX(データ蓄積!$A$16:$A$1015,MATCH($D574,データ蓄積!$A$16:$A$1015,0)):'データ蓄積'!$DB$1015,33,),0))</f>
        <v>0</v>
      </c>
      <c r="AQ574" s="366">
        <f t="shared" si="2657"/>
        <v>0</v>
      </c>
      <c r="AR574" s="358">
        <f>IF($F574="申請キャンセル",0,IFERROR(VLOOKUP($D574,INDEX(データ蓄積!$A$16:$A$1015,MATCH($D574,データ蓄積!$A$16:$A$1015,0)):'データ蓄積'!$DB$1015,32,),0))</f>
        <v>0</v>
      </c>
      <c r="AS574" s="367">
        <f>IF($F574="申請キャンセル",0,IFERROR(VLOOKUP($D574,INDEX(データ蓄積!$A$16:$A$1015,MATCH($D574,データ蓄積!$A$16:$A$1015,0)):'データ蓄積'!$DB$1015,34,),0))</f>
        <v>0</v>
      </c>
      <c r="AT574" s="358">
        <f t="shared" si="2693"/>
        <v>0</v>
      </c>
      <c r="AU574" s="357"/>
      <c r="AV574" s="356">
        <f>IF($F574="申請キャンセル",0,IFERROR(VLOOKUP($D574,INDEX(データ蓄積!$A$16:$A$1015,MATCH($D574,データ蓄積!$A$16:$A$1015,0)):'データ蓄積'!$DB$1015,36,),0))</f>
        <v>0</v>
      </c>
      <c r="AW574" s="366">
        <f t="shared" si="2658"/>
        <v>0</v>
      </c>
      <c r="AX574" s="358">
        <f>IF($F574="申請キャンセル",0,IFERROR(VLOOKUP($D574,INDEX(データ蓄積!$A$16:$A$1015,MATCH($D574,データ蓄積!$A$16:$A$1015,0)):'データ蓄積'!$DB$1015,35,),0))</f>
        <v>0</v>
      </c>
      <c r="AY574" s="367">
        <f>IF($F574="申請キャンセル",0,IFERROR(VLOOKUP($D574,INDEX(データ蓄積!$A$16:$A$1015,MATCH($D574,データ蓄積!$A$16:$A$1015,0)):'データ蓄積'!$DB$1015,37,),0))</f>
        <v>0</v>
      </c>
      <c r="AZ574" s="358">
        <f t="shared" si="2694"/>
        <v>0</v>
      </c>
      <c r="BA574" s="357"/>
      <c r="BB574" s="368">
        <f>+AK574+AQ574+AW574</f>
        <v>0</v>
      </c>
      <c r="BC574" s="358">
        <f t="shared" si="2911"/>
        <v>0</v>
      </c>
      <c r="BD574" s="367">
        <f t="shared" si="2911"/>
        <v>0</v>
      </c>
      <c r="BE574" s="361">
        <f t="shared" si="2911"/>
        <v>0</v>
      </c>
      <c r="BF574" s="369"/>
      <c r="BG574" s="356">
        <f>IF($F574="申請キャンセル",0,IF(H574="（○）",220,0))</f>
        <v>0</v>
      </c>
      <c r="BH574" s="359">
        <f>IF($F574="申請キャンセル",0,IF(H574="（○）",SUM(AK574+AQ574+AW574),0))</f>
        <v>0</v>
      </c>
      <c r="BI574" s="359">
        <f>IF($F574="申請キャンセル",0,IF(H574="（○）",SUM(AL574+AR574),0))</f>
        <v>0</v>
      </c>
      <c r="BJ574" s="359">
        <f t="shared" si="2660"/>
        <v>0</v>
      </c>
      <c r="BK574" s="361">
        <f>IF($W574="初 年 度",TRUNC((+BJ574-CB574),0),0)</f>
        <v>0</v>
      </c>
      <c r="BL574" s="46"/>
      <c r="BM574" s="356">
        <f t="shared" si="2777"/>
        <v>0</v>
      </c>
      <c r="BN574" s="357">
        <f t="shared" si="2777"/>
        <v>0</v>
      </c>
      <c r="BP574" s="125">
        <f t="shared" si="2662"/>
        <v>0</v>
      </c>
      <c r="BQ574" s="126">
        <f>ROUNDUP(BP574/2,0)</f>
        <v>0</v>
      </c>
      <c r="BR574" s="44"/>
      <c r="BS574" s="125">
        <f t="shared" si="2664"/>
        <v>0</v>
      </c>
      <c r="BT574" s="126">
        <f>ROUNDUP(BS574/2,0)</f>
        <v>0</v>
      </c>
      <c r="BU574" s="44"/>
      <c r="BV574" s="125">
        <f t="shared" si="2666"/>
        <v>0</v>
      </c>
      <c r="BW574" s="126">
        <f t="shared" si="2695"/>
        <v>0</v>
      </c>
      <c r="BX574" s="44"/>
      <c r="BY574" s="125">
        <f t="shared" si="2667"/>
        <v>0</v>
      </c>
      <c r="BZ574" s="126">
        <f>ROUNDUP(BY574/2,0)</f>
        <v>0</v>
      </c>
      <c r="CA574" s="44"/>
      <c r="CB574" s="125">
        <f t="shared" si="2669"/>
        <v>0</v>
      </c>
      <c r="CC574" s="126">
        <f>+CB574</f>
        <v>0</v>
      </c>
      <c r="CD574" s="44"/>
      <c r="CE574" s="370">
        <f>IF($F574="申請キャンセル",0,IF(CE575="","",CE575))</f>
        <v>0</v>
      </c>
      <c r="CF574" s="371">
        <f>IF($F574="申請キャンセル",0,IFERROR(VLOOKUP($D574,INDEX(データ蓄積!$A$16:$A$1015,MATCH($D574,データ蓄積!$A$16:$A$1015,0)):'データ蓄積'!$DB$1015,6,),0))</f>
        <v>0</v>
      </c>
      <c r="CG574" s="214" t="str">
        <f t="shared" si="2765"/>
        <v xml:space="preserve"> </v>
      </c>
      <c r="CH574" s="214" t="str">
        <f t="shared" si="2765"/>
        <v/>
      </c>
      <c r="CI574" s="214" t="str">
        <f>IF(CG574&gt;=CH574,"OK","下限本数を下回っています")</f>
        <v>OK</v>
      </c>
      <c r="CJ574" s="371">
        <f>IF($F574="申請キャンセル",0,IFERROR(VLOOKUP($D574,INDEX(データ蓄積!$A$16:$A$1015,MATCH($D574,データ蓄積!$A$16:$A$1015,0)):'データ蓄積'!$DB$1015,9,),0))</f>
        <v>0</v>
      </c>
      <c r="CK574" s="372">
        <f>IF($F574="申請キャンセル",0,IFERROR(VLOOKUP($D574,INDEX(データ蓄積!$A$16:$A$1015,MATCH($D574,データ蓄積!$A$16:$A$1015,0)):'データ蓄積'!$DB$1015,11,),0))</f>
        <v>0</v>
      </c>
      <c r="CL574" s="372">
        <f>IF($F574="申請キャンセル",0,IFERROR(VLOOKUP($D574,INDEX(データ蓄積!$A$16:$A$1015,MATCH($D574,データ蓄積!$A$16:$A$1015,0)):'データ蓄積'!$DB$1015,13,),0))</f>
        <v>0</v>
      </c>
      <c r="CM574" s="372">
        <f>IF($F574="申請キャンセル",0,IFERROR(VLOOKUP($D574,INDEX(データ蓄積!$A$16:$A$1015,MATCH($D574,データ蓄積!$A$16:$A$1015,0)):'データ蓄積'!$DB$1015,15,),0))</f>
        <v>0</v>
      </c>
      <c r="CN574" s="372">
        <f>IF($F574="申請キャンセル",0,IFERROR(VLOOKUP($D574,INDEX(データ蓄積!$A$16:$A$1015,MATCH($D574,データ蓄積!$A$16:$A$1015,0)):'データ蓄積'!$DB$1015,17,),0))</f>
        <v>0</v>
      </c>
      <c r="CO574" s="372">
        <f>IF($F574="申請キャンセル",0,IFERROR(VLOOKUP($D574,INDEX(データ蓄積!$A$16:$A$1015,MATCH($D574,データ蓄積!$A$16:$A$1015,0)):'データ蓄積'!$DB$1015,18,),0))</f>
        <v>0</v>
      </c>
      <c r="CP574" s="371">
        <f>IF($F574="申請キャンセル",0,IFERROR(VLOOKUP($D574,INDEX(データ蓄積!$A$16:$A$1015,MATCH($D574,データ蓄積!$A$16:$A$1015,0)):'データ蓄積'!$DB$1015,19,),0))</f>
        <v>0</v>
      </c>
      <c r="CQ574" s="372">
        <f>IF($F574="申請キャンセル",0,IFERROR(VLOOKUP($D574,INDEX(データ蓄積!$A$16:$A$1015,MATCH($D574,データ蓄積!$A$16:$A$1015,0)):'データ蓄積'!$DB$1015,24,),0))</f>
        <v>0</v>
      </c>
      <c r="CR574" s="99" t="str">
        <f>IF($F574="申請キャンセル",0,CONCATENATE(CS574,$CS$14,CT574,$CT$14,CU574,$CU$14))</f>
        <v>0年0月0日</v>
      </c>
      <c r="CS574" s="99">
        <f>IF($F574="申請キャンセル",0,IFERROR(VLOOKUP($D574,INDEX(データ蓄積!$A$16:$A$1015,MATCH($D574,データ蓄積!$A$16:$A$1015,0)):'データ蓄積'!$DB$1015,70,),0))</f>
        <v>0</v>
      </c>
      <c r="CT574" s="99">
        <f>IF($F574="申請キャンセル",0,IFERROR(VLOOKUP($D574,INDEX(データ蓄積!$A$16:$A$1015,MATCH($D574,データ蓄積!$A$16:$A$1015,0)):'データ蓄積'!$DB$1015,71,),0))</f>
        <v>0</v>
      </c>
      <c r="CU574" s="99">
        <f>IF($F574="申請キャンセル",0,IFERROR(VLOOKUP($D574,INDEX(データ蓄積!$A$16:$A$1015,MATCH($D574,データ蓄積!$A$16:$A$1015,0)):'データ蓄積'!$DB$1015,72,),0))</f>
        <v>0</v>
      </c>
      <c r="CV574" s="99" t="str">
        <f>IF($F574="申請キャンセル",0,CONCATENATE(CW574,$CW$14,CX574,$CX$14,CY574,$CY$14))</f>
        <v>0年0月0日</v>
      </c>
      <c r="CW574" s="99">
        <f>IF($F574="申請キャンセル",0,IFERROR(VLOOKUP($D574,INDEX(データ蓄積!$A$16:$A$1015,MATCH($D574,データ蓄積!$A$16:$A$1015,0)):'データ蓄積'!$DB$1015,73,),0))</f>
        <v>0</v>
      </c>
      <c r="CX574" s="99">
        <f>IF($F574="申請キャンセル",0,IFERROR(VLOOKUP($D574,INDEX(データ蓄積!$A$16:$A$1015,MATCH($D574,データ蓄積!$A$16:$A$1015,0)):'データ蓄積'!$DB$1015,74,),0))</f>
        <v>0</v>
      </c>
      <c r="CY574" s="99">
        <f>IF($F574="申請キャンセル",0,IFERROR(VLOOKUP($D574,INDEX(データ蓄積!$A$16:$A$1015,MATCH($D574,データ蓄積!$A$16:$A$1015,0)):'データ蓄積'!$DB$1015,75,),0))</f>
        <v>0</v>
      </c>
      <c r="CZ574" s="211">
        <f>IF($F574="申請キャンセル",0,IFERROR(VLOOKUP($D574,INDEX(データ蓄積!$A$16:$A$1015,MATCH($D574,データ蓄積!$A$16:$A$1015,0)):'データ蓄積'!$CF$1015,84,),0))</f>
        <v>0</v>
      </c>
      <c r="DA574" s="211">
        <f>IF($F574="申請キャンセル",0,IFERROR(VLOOKUP($D574,INDEX(データ蓄積!$A$16:$A$1015,MATCH($D574,データ蓄積!$A$16:$A$1015,0)):'データ蓄積'!$CG$1015,85,),0))</f>
        <v>0</v>
      </c>
      <c r="DB574" s="211">
        <f>IF($F574="申請キャンセル",0,IFERROR(VLOOKUP($D574,INDEX(データ蓄積!$A$16:$A$1015,MATCH($D574,データ蓄積!$A$16:$A$1015,0)):'データ蓄積'!$CH$1015,86,),0))</f>
        <v>0</v>
      </c>
      <c r="DC574" s="211"/>
      <c r="DD574" s="204">
        <f>IF($F574="申請キャンセル",0,IFERROR(VLOOKUP($D574,INDEX(データ蓄積!$A$16:$A$1015,MATCH($D574,データ蓄積!$A$16:$A$1015,0)):'データ蓄積'!$CN$1015,91,),0))</f>
        <v>0</v>
      </c>
      <c r="DE574" s="204">
        <f>IF($F574="申請キャンセル",0,IFERROR(VLOOKUP($D574,INDEX(データ蓄積!$A$16:$A$1015,MATCH($D574,データ蓄積!$A$16:$A$1015,0)):'データ蓄積'!$CN$1015,92,),0))</f>
        <v>0</v>
      </c>
    </row>
    <row r="575" spans="1:109" ht="18.75" customHeight="1" x14ac:dyDescent="0.15">
      <c r="A575" s="373">
        <f>IFERROR(VLOOKUP($D575,INDEX(データ蓄積!$A$16:$A$1015,MATCH($D575,データ蓄積!$A$16:$A$1015,0)+1):'データ蓄積'!$BI$1015,3,),0)</f>
        <v>0</v>
      </c>
      <c r="B575" s="374">
        <f>IFERROR(VLOOKUP($D575,INDEX(データ蓄積!$A$16:$A$1015,MATCH($D575,データ蓄積!$A$16:$A$1015,0)+1):'データ蓄積'!$BI$1015,4,),0)</f>
        <v>0</v>
      </c>
      <c r="C575" s="375">
        <f>IFERROR(VLOOKUP($D575,INDEX(データ蓄積!$A$16:$A$1015,MATCH($D575,データ蓄積!$A$16:$A$1015,0)+1):'データ蓄積'!$BI$1015,5,),0)</f>
        <v>0</v>
      </c>
      <c r="D575" s="373">
        <f t="shared" si="1991"/>
        <v>280</v>
      </c>
      <c r="E575" s="347">
        <f>IFERROR(VLOOKUP($D575,INDEX(データ蓄積!$A$16:$A$1015,MATCH($D575,データ蓄積!$A$16:$A$1015,0)+1):'データ蓄積'!$BI$1015,2,),0)</f>
        <v>0</v>
      </c>
      <c r="F575" s="376">
        <f>IFERROR(VLOOKUP($D575,INDEX(データ蓄積!$A$16:$A$1015,MATCH($D575,データ蓄積!$A$16:$A$1015,0)+1):'データ蓄積'!$CD$1015,82,),0)</f>
        <v>0</v>
      </c>
      <c r="G575" s="377">
        <f>IF($F574="申請キャンセル",0,IFERROR(VLOOKUP($D575,INDEX(データ蓄積!$A$16:$A$1015,MATCH($D575,データ蓄積!$A$16:$A$1015,0)+1):'データ蓄積'!$BI$1015,8,),0))</f>
        <v>0</v>
      </c>
      <c r="H575" s="347">
        <f>IF($F574="申請キャンセル",0,IFERROR(VLOOKUP($D575,INDEX(データ蓄積!$A$16:$A$1015,MATCH($D575,データ蓄積!$A$16:$A$1015,0)+1):'データ蓄積'!$BI$1015,10,),0))</f>
        <v>0</v>
      </c>
      <c r="I575" s="378" t="str">
        <f>IF($F574="申請キャンセル","",LEFT(IFERROR(VLOOKUP($D575,INDEX(データ蓄積!$A$16:$A$1015,MATCH($D575,データ蓄積!$A$16:$A$1015,0)+1):'データ蓄積'!$CH$1015,84,),""),2))</f>
        <v/>
      </c>
      <c r="J575" s="347" t="str">
        <f>IF($F574="申請キャンセル","",LEFT(IFERROR(VLOOKUP($D575,INDEX(データ蓄積!$A$16:$A$1015,MATCH($D574,データ蓄積!$A$16:$A$1015,0)+1):'データ蓄積'!$CL$1015,86,),""),2))</f>
        <v/>
      </c>
      <c r="K575" s="379">
        <f>IF($F574="申請キャンセル",0,IFERROR(VLOOKUP($D575,INDEX(データ蓄積!$A$16:$A$1015,MATCH($D575,データ蓄積!$A$16:$A$1015,0)+1):'データ蓄積'!$CO$1015,90,),0))</f>
        <v>0</v>
      </c>
      <c r="L575" s="374">
        <f t="shared" ref="L575" si="2918">IF(G575=0,0,IF($F575="申請キャンセル",0,IF(K575="","","〇")))</f>
        <v>0</v>
      </c>
      <c r="M575" s="380">
        <f>IF($F574="申請キャンセル",0,IFERROR(VLOOKUP($D575,INDEX(データ蓄積!$A$16:$A$1015,MATCH($D575,データ蓄積!$A$16:$A$1015,0)+1):'データ蓄積'!$BI$1015,14,),0))</f>
        <v>0</v>
      </c>
      <c r="N575" s="381">
        <f>IF($F574="申請キャンセル",0,IFERROR(VLOOKUP($D575,INDEX(データ蓄積!$A$16:$A$1015,MATCH($D575,データ蓄積!$A$16:$A$1015,0)+1):'データ蓄積'!$BI$1015,16,),0))</f>
        <v>0</v>
      </c>
      <c r="O575" s="382">
        <f>IF($F574="申請キャンセル",0,IFERROR(VLOOKUP($D575,INDEX(データ蓄積!$A$16:$A$1015,MATCH($D575,データ蓄積!$A$16:$A$1015,0)+1):'データ蓄積'!$BI$1015,20,),0))</f>
        <v>0</v>
      </c>
      <c r="P575" s="383">
        <f>IF($F574="申請キャンセル",0,IFERROR(VLOOKUP($D575,INDEX(データ蓄積!$A$16:$A$1015,MATCH($D575,データ蓄積!$A$16:$A$1015,0)+1):'データ蓄積'!$BI$1015,21,),0))</f>
        <v>0</v>
      </c>
      <c r="Q575" s="383">
        <f>IF($F574="申請キャンセル",0,IFERROR(VLOOKUP($D575,INDEX(データ蓄積!$A$16:$A$1015,MATCH($D575,データ蓄積!$A$16:$A$1015,0)+1):'データ蓄積'!$BI$1015,23,),0))</f>
        <v>0</v>
      </c>
      <c r="R575" s="384">
        <f>IF($F574="申請キャンセル",0,IFERROR(VLOOKUP($D575,INDEX(データ蓄積!$A$16:$A$1015,MATCH($D575,データ蓄積!$A$16:$A$1015,0)+1):'データ蓄積'!$CO$1015,92,),0))</f>
        <v>0</v>
      </c>
      <c r="S575" s="385">
        <f>IF($F574="申請キャンセル",0,IFERROR(VLOOKUP($D575,INDEX(データ蓄積!$A$16:$A$1015,MATCH($D575,データ蓄積!$A$16:$A$1015,0)+1):'データ蓄積'!$BI$1015,22,),0))</f>
        <v>0</v>
      </c>
      <c r="T575" s="386" t="str">
        <f>IF($F574="申請キャンセル",0,IF((AJ575+AP575)&gt;0,ROUNDDOWN((AJ575+AP575)/(AL575+AR575),4)*1000," "))</f>
        <v xml:space="preserve"> </v>
      </c>
      <c r="U575" s="387" t="str">
        <f>IF($F575="申請キャンセル",0,IFERROR(IF(AJ575+AP575=0,"",VLOOKUP(Q575,Sheet1!$B$4:$C$64,2,0)),0))</f>
        <v/>
      </c>
      <c r="V575" s="388">
        <f>IF($F574="申請キャンセル",0,IFERROR(VLOOKUP($D575,INDEX(データ蓄積!$A$16:$A$1015,MATCH($D575,データ蓄積!$A$16:$A$1015,0)+1):'データ蓄積'!$BI$1015,12,),0))</f>
        <v>0</v>
      </c>
      <c r="W575" s="389">
        <f>IF($F574="申請キャンセル",0,IFERROR(VLOOKUP($D575,INDEX(データ蓄積!$A$16:$A$1015,MATCH($D575,データ蓄積!$A$16:$A$1015,0)+1):'データ蓄積'!$BI$1015,25,),0))</f>
        <v>0</v>
      </c>
      <c r="X575" s="383">
        <f>IF($F574="申請キャンセル",0,IFERROR(VLOOKUP($D575,INDEX(データ蓄積!$A$16:$A$1015,MATCH($D575,データ蓄積!$A$16:$A$1015,0)+1):'データ蓄積'!$DB$1015,27,),0))</f>
        <v>0</v>
      </c>
      <c r="Y575" s="390">
        <f t="shared" si="2653"/>
        <v>0</v>
      </c>
      <c r="Z575" s="383">
        <f>IF($F574="申請キャンセル",0,IFERROR(VLOOKUP($D575,INDEX(データ蓄積!$A$16:$A$1015,MATCH($D575,データ蓄積!$A$16:$A$1015,0)+1):'データ蓄積'!$DB$1015,26,),0))</f>
        <v>0</v>
      </c>
      <c r="AA575" s="383">
        <f>IF($F574="申請キャンセル",0,IFERROR(VLOOKUP($D575,INDEX(データ蓄積!$A$16:$A$1015,MATCH($D575,データ蓄積!$A$16:$A$1015,0)+1):'データ蓄積'!$DB$1015,28,),0))</f>
        <v>0</v>
      </c>
      <c r="AB575" s="385">
        <f t="shared" ref="AB575" si="2919">IF($W575="初 年 度",TRUNC((+AA575-BP575)/2,0),0)</f>
        <v>0</v>
      </c>
      <c r="AC575" s="381"/>
      <c r="AD575" s="380">
        <f>IF($F574="申請キャンセル",0,IFERROR(VLOOKUP($D575,INDEX(データ蓄積!$A$16:$A$1015,MATCH($D575,データ蓄積!$A$16:$A$1015,0)+1):'データ蓄積'!$DB$1015,30,),0))</f>
        <v>0</v>
      </c>
      <c r="AE575" s="383">
        <f t="shared" si="2655"/>
        <v>0</v>
      </c>
      <c r="AF575" s="383">
        <f>IF($F574="申請キャンセル",0,IFERROR(VLOOKUP($D575,INDEX(データ蓄積!$A$16:$A$1015,MATCH($D575,データ蓄積!$A$16:$A$1015,0)+1):'データ蓄積'!$DB$1015,29,),0))</f>
        <v>0</v>
      </c>
      <c r="AG575" s="383">
        <f>IF($F574="申請キャンセル",0,IFERROR(VLOOKUP($D575,INDEX(データ蓄積!$A$16:$A$1015,MATCH($D575,データ蓄積!$A$16:$A$1015,0)+1):'データ蓄積'!$DB$1015,31,),0))</f>
        <v>0</v>
      </c>
      <c r="AH575" s="383">
        <f t="shared" si="2692"/>
        <v>0</v>
      </c>
      <c r="AI575" s="381"/>
      <c r="AJ575" s="385">
        <f t="shared" ref="AJ575" si="2920">+X575+AD575</f>
        <v>0</v>
      </c>
      <c r="AK575" s="390">
        <f t="shared" si="2890"/>
        <v>0</v>
      </c>
      <c r="AL575" s="383">
        <f t="shared" si="2890"/>
        <v>0</v>
      </c>
      <c r="AM575" s="383">
        <f t="shared" si="2890"/>
        <v>0</v>
      </c>
      <c r="AN575" s="385">
        <f t="shared" si="2890"/>
        <v>0</v>
      </c>
      <c r="AO575" s="381"/>
      <c r="AP575" s="383">
        <f>IF($F574="申請キャンセル",0,IFERROR(VLOOKUP($D575,INDEX(データ蓄積!$A$16:$A$1015,MATCH($D575,データ蓄積!$A$16:$A$1015,0)+1):'データ蓄積'!$DB$1015,33,),0))</f>
        <v>0</v>
      </c>
      <c r="AQ575" s="390">
        <f t="shared" si="2657"/>
        <v>0</v>
      </c>
      <c r="AR575" s="383">
        <f>IF($F574="申請キャンセル",0,IFERROR(VLOOKUP($D575,INDEX(データ蓄積!$A$16:$A$1015,MATCH($D575,データ蓄積!$A$16:$A$1015,0)+1):'データ蓄積'!$DB$1015,32,),0))</f>
        <v>0</v>
      </c>
      <c r="AS575" s="383">
        <f>IF($F574="申請キャンセル",0,IFERROR(VLOOKUP($D575,INDEX(データ蓄積!$A$16:$A$1015,MATCH($D575,データ蓄積!$A$16:$A$1015,0)+1):'データ蓄積'!$DB$1015,34,),0))</f>
        <v>0</v>
      </c>
      <c r="AT575" s="385">
        <f t="shared" si="2693"/>
        <v>0</v>
      </c>
      <c r="AU575" s="381"/>
      <c r="AV575" s="383">
        <f>IF($F574="申請キャンセル",0,IFERROR(VLOOKUP($D575,INDEX(データ蓄積!$A$16:$A$1015,MATCH($D575,データ蓄積!$A$16:$A$1015,0)+1):'データ蓄積'!$DB$1015,36,),0))</f>
        <v>0</v>
      </c>
      <c r="AW575" s="390">
        <f t="shared" si="2658"/>
        <v>0</v>
      </c>
      <c r="AX575" s="383">
        <f>IF($F574="申請キャンセル",0,IFERROR(VLOOKUP($D575,INDEX(データ蓄積!$A$16:$A$1015,MATCH($D575,データ蓄積!$A$16:$A$1015,0)+1):'データ蓄積'!$DB$1015,35,),0))</f>
        <v>0</v>
      </c>
      <c r="AY575" s="383">
        <f>IF($F574="申請キャンセル",0,IFERROR(VLOOKUP($D575,INDEX(データ蓄積!$A$16:$A$1015,MATCH($D575,データ蓄積!$A$16:$A$1015,0)+1):'データ蓄積'!$DB$1015,37,),0))</f>
        <v>0</v>
      </c>
      <c r="AZ575" s="385">
        <f t="shared" si="2694"/>
        <v>0</v>
      </c>
      <c r="BA575" s="381"/>
      <c r="BB575" s="391">
        <f t="shared" ref="BB575" si="2921">+AK575+AQ575+AW575</f>
        <v>0</v>
      </c>
      <c r="BC575" s="383">
        <f t="shared" si="2911"/>
        <v>0</v>
      </c>
      <c r="BD575" s="383">
        <f t="shared" si="2911"/>
        <v>0</v>
      </c>
      <c r="BE575" s="392">
        <f t="shared" si="2911"/>
        <v>0</v>
      </c>
      <c r="BF575" s="369"/>
      <c r="BG575" s="380">
        <f>IF($F574="申請キャンセル",0,IF(H575="（○）",220,0))</f>
        <v>0</v>
      </c>
      <c r="BH575" s="385">
        <f>IF($F574="申請キャンセル",0,IF(H575="（○）",SUM(AK575+AQ575+AW575),0))</f>
        <v>0</v>
      </c>
      <c r="BI575" s="383">
        <f>IF($F574="申請キャンセル",0,IF(H575="（○）",SUM(AL575+AR575),0))</f>
        <v>0</v>
      </c>
      <c r="BJ575" s="383">
        <f t="shared" si="2660"/>
        <v>0</v>
      </c>
      <c r="BK575" s="392">
        <f t="shared" ref="BK575" si="2922">IF($W575="初 年 度",TRUNC((+BJ575-CB575),0),0)</f>
        <v>0</v>
      </c>
      <c r="BL575" s="46"/>
      <c r="BM575" s="380">
        <f t="shared" si="2777"/>
        <v>0</v>
      </c>
      <c r="BN575" s="381">
        <f t="shared" si="2777"/>
        <v>0</v>
      </c>
      <c r="BP575" s="127">
        <f t="shared" si="2662"/>
        <v>0</v>
      </c>
      <c r="BQ575" s="128">
        <f t="shared" ref="BQ575" si="2923">ROUNDUP(BP575/2,0)</f>
        <v>0</v>
      </c>
      <c r="BR575" s="45"/>
      <c r="BS575" s="127">
        <f t="shared" si="2664"/>
        <v>0</v>
      </c>
      <c r="BT575" s="128">
        <f t="shared" ref="BT575" si="2924">ROUNDUP(BS575/2,0)</f>
        <v>0</v>
      </c>
      <c r="BU575" s="45"/>
      <c r="BV575" s="127">
        <f t="shared" si="2666"/>
        <v>0</v>
      </c>
      <c r="BW575" s="128">
        <f t="shared" si="2695"/>
        <v>0</v>
      </c>
      <c r="BX575" s="45"/>
      <c r="BY575" s="127">
        <f t="shared" si="2667"/>
        <v>0</v>
      </c>
      <c r="BZ575" s="128">
        <f t="shared" ref="BZ575" si="2925">ROUNDUP(BY575/2,0)</f>
        <v>0</v>
      </c>
      <c r="CA575" s="45"/>
      <c r="CB575" s="127">
        <f t="shared" si="2669"/>
        <v>0</v>
      </c>
      <c r="CC575" s="128">
        <f t="shared" ref="CC575" si="2926">+CB575</f>
        <v>0</v>
      </c>
      <c r="CD575" s="45"/>
      <c r="CE575" s="370">
        <f>IF($F574="申請キャンセル",0,IFERROR(VLOOKUP($D575,INDEX(データ蓄積!$A$16:$A$1015,MATCH($D575,データ蓄積!$A$16:$A$1015,0)+1):'データ蓄積'!$DB$1015,83,),0))</f>
        <v>0</v>
      </c>
      <c r="CF575" s="371">
        <f>IF($F574="申請キャンセル",0,IFERROR(VLOOKUP($D575,INDEX(データ蓄積!$A$16:$A$1015,MATCH($D575,データ蓄積!$A$16:$A$1015,0)+1):'データ蓄積'!$DB$1015,6,),0))</f>
        <v>0</v>
      </c>
      <c r="CG575" s="214" t="str">
        <f t="shared" si="2765"/>
        <v xml:space="preserve"> </v>
      </c>
      <c r="CH575" s="214" t="str">
        <f t="shared" si="2765"/>
        <v/>
      </c>
      <c r="CI575" s="214" t="str">
        <f t="shared" ref="CI575" si="2927">IF(CG575&gt;=CH575,"OK","下限本数を下回っています")</f>
        <v>OK</v>
      </c>
      <c r="CJ575" s="371">
        <f>IF($F574="申請キャンセル",0,IFERROR(VLOOKUP($D575,INDEX(データ蓄積!$A$16:$A$1015,MATCH($D575,データ蓄積!$A$16:$A$1015,0)+1):'データ蓄積'!$DB$1015,9,),0))</f>
        <v>0</v>
      </c>
      <c r="CK575" s="372">
        <f>IF($F574="申請キャンセル",0,IFERROR(VLOOKUP($D575,INDEX(データ蓄積!$A$16:$A$1015,MATCH($D575,データ蓄積!$A$16:$A$1015,0)+1):'データ蓄積'!$DB$1015,11,),0))</f>
        <v>0</v>
      </c>
      <c r="CL575" s="372">
        <f>IF($F574="申請キャンセル",0,IFERROR(VLOOKUP($D575,INDEX(データ蓄積!$A$16:$A$1015,MATCH($D575,データ蓄積!$A$16:$A$1015,0)+1):'データ蓄積'!$DB$1015,13,),0))</f>
        <v>0</v>
      </c>
      <c r="CM575" s="372">
        <f>IF($F574="申請キャンセル",0,IFERROR(VLOOKUP($D575,INDEX(データ蓄積!$A$16:$A$1015,MATCH($D575,データ蓄積!$A$16:$A$1015,0)+1):'データ蓄積'!$DB$1015,15,),0))</f>
        <v>0</v>
      </c>
      <c r="CN575" s="372">
        <f>IF($F574="申請キャンセル",0,IFERROR(VLOOKUP($D575,INDEX(データ蓄積!$A$16:$A$1015,MATCH($D575,データ蓄積!$A$16:$A$1015,0)+1):'データ蓄積'!$DB$1015,17,),0))</f>
        <v>0</v>
      </c>
      <c r="CO575" s="372">
        <f>IF($F574="申請キャンセル",0,IFERROR(VLOOKUP($D575,INDEX(データ蓄積!$A$16:$A$1015,MATCH($D575,データ蓄積!$A$16:$A$1015,0)+1):'データ蓄積'!$DB$1015,18,),0))</f>
        <v>0</v>
      </c>
      <c r="CP575" s="371">
        <f>IF($F574="申請キャンセル",0,IFERROR(VLOOKUP($D575,INDEX(データ蓄積!$A$16:$A$1015,MATCH($D575,データ蓄積!$A$16:$A$1015,0)+1):'データ蓄積'!$DB$1015,19,),0))</f>
        <v>0</v>
      </c>
      <c r="CQ575" s="372">
        <f>IF($F574="申請キャンセル",0,IFERROR(VLOOKUP($D575,INDEX(データ蓄積!$A$16:$A$1015,MATCH($D575,データ蓄積!$A$16:$A$1015,0)+1):'データ蓄積'!$DB$1015,24,),0))</f>
        <v>0</v>
      </c>
      <c r="CR575" s="99" t="str">
        <f>IF($F574="申請キャンセル",0,CONCATENATE(CS575,$CS$14,CT575,$CT$14,CU575,$CU$14))</f>
        <v>0年0月0日</v>
      </c>
      <c r="CS575" s="99">
        <f>IF($F574="申請キャンセル",0,IFERROR(VLOOKUP($D575,INDEX(データ蓄積!$A$16:$A$1015,MATCH($D575,データ蓄積!$A$16:$A$1015,0)+1):'データ蓄積'!$DB$1015,70,),0))</f>
        <v>0</v>
      </c>
      <c r="CT575" s="99">
        <f>IF($F574="申請キャンセル",0,IFERROR(VLOOKUP($D575,INDEX(データ蓄積!$A$16:$A$1015,MATCH($D575,データ蓄積!$A$16:$A$1015,0)+1):'データ蓄積'!$DB$1015,71,),0))</f>
        <v>0</v>
      </c>
      <c r="CU575" s="99">
        <f>IF($F574="申請キャンセル",0,IFERROR(VLOOKUP($D575,INDEX(データ蓄積!$A$16:$A$1015,MATCH($D575,データ蓄積!$A$16:$A$1015,0)+1):'データ蓄積'!$DB$1015,72,),0))</f>
        <v>0</v>
      </c>
      <c r="CV575" s="99" t="str">
        <f>IF($F574="申請キャンセル",0,CONCATENATE(CW575,$CW$14,CX575,$CX$14,CY575,$CY$14))</f>
        <v>0年0月0日</v>
      </c>
      <c r="CW575" s="99">
        <f>IF($F574="申請キャンセル",0,IFERROR(VLOOKUP($D575,INDEX(データ蓄積!$A$16:$A$1015,MATCH($D575,データ蓄積!$A$16:$A$1015,0)+1):'データ蓄積'!$DB$1015,73,),0))</f>
        <v>0</v>
      </c>
      <c r="CX575" s="99">
        <f>IF($F574="申請キャンセル",0,IFERROR(VLOOKUP($D575,INDEX(データ蓄積!$A$16:$A$1015,MATCH($D575,データ蓄積!$A$16:$A$1015,0)+1):'データ蓄積'!$DB$1015,74,),0))</f>
        <v>0</v>
      </c>
      <c r="CY575" s="99">
        <f>IF($F574="申請キャンセル",0,IFERROR(VLOOKUP($D575,INDEX(データ蓄積!$A$16:$A$1015,MATCH($D575,データ蓄積!$A$16:$A$1015,0)+1):'データ蓄積'!$DB$1015,75,),0))</f>
        <v>0</v>
      </c>
      <c r="CZ575" s="211">
        <f>IF($F574="申請キャンセル",0,IFERROR(VLOOKUP($D575,INDEX(データ蓄積!$A$16:$A$1015,MATCH($D575,データ蓄積!$A$16:$A$1015,0)+1):'データ蓄積'!$CF$1015,84,),0))</f>
        <v>0</v>
      </c>
      <c r="DA575" s="211">
        <f>IF($F574="申請キャンセル",0,IFERROR(VLOOKUP($D575,INDEX(データ蓄積!$A$16:$A$1015,MATCH($D575,データ蓄積!$A$16:$A$1015,0)+1):'データ蓄積'!$CG$1015,85,),0))</f>
        <v>0</v>
      </c>
      <c r="DB575" s="211">
        <f>IF($F574="申請キャンセル",0,IFERROR(VLOOKUP($D575,INDEX(データ蓄積!$A$16:$A$1015,MATCH($D575,データ蓄積!$A$16:$A$1015,0)+1):'データ蓄積'!$CH$1015,86,),0))</f>
        <v>0</v>
      </c>
      <c r="DC575" s="211"/>
      <c r="DD575" s="204">
        <f>IF($F574="申請キャンセル",0,IFERROR(VLOOKUP($D575,INDEX(データ蓄積!$A$16:$A$1015,MATCH($D575,データ蓄積!$A$16:$A$1015,0)+1):'データ蓄積'!$CN$1015,91,),0))</f>
        <v>0</v>
      </c>
      <c r="DE575" s="204">
        <f>IF($F574="申請キャンセル",0,IFERROR(VLOOKUP($D575,INDEX(データ蓄積!$A$16:$A$1015,MATCH($D575,データ蓄積!$A$16:$A$1015,0)+1):'データ蓄積'!$CN$1015,92,),0))</f>
        <v>0</v>
      </c>
    </row>
    <row r="576" spans="1:109" ht="18.75" customHeight="1" x14ac:dyDescent="0.15">
      <c r="A576" s="349">
        <f>IFERROR(VLOOKUP($D576,INDEX(データ蓄積!$A$16:$A$1015,MATCH($D576,データ蓄積!$A$16:$A$1015,0)):'データ蓄積'!$BI$1015,3,),0)</f>
        <v>0</v>
      </c>
      <c r="B576" s="350">
        <f>IFERROR(VLOOKUP($D576,INDEX(データ蓄積!$A$16:$A$1015,MATCH($D576,データ蓄積!$A$16:$A$1015,0)):'データ蓄積'!$BI$1015,4,),0)</f>
        <v>0</v>
      </c>
      <c r="C576" s="349">
        <f>IFERROR(VLOOKUP($D576,INDEX(データ蓄積!$A$16:$A$1015,MATCH($D576,データ蓄積!$A$16:$A$1015,0)):'データ蓄積'!$BI$1015,5,),0)</f>
        <v>0</v>
      </c>
      <c r="D576" s="349">
        <f t="shared" si="1991"/>
        <v>281</v>
      </c>
      <c r="E576" s="351">
        <f>IFERROR(VLOOKUP($D576,INDEX(データ蓄積!$A$16:$A$1015,MATCH($D576,データ蓄積!$A$16:$A$1015,0)):'データ蓄積'!$BI$1015,2,),0)</f>
        <v>0</v>
      </c>
      <c r="F576" s="352">
        <f>IFERROR(VLOOKUP($D576,INDEX(データ蓄積!$A$16:$A$1015,MATCH($D576,データ蓄積!$A$16:$A$1015,0)):'データ蓄積'!$CD$1015,82,),0)</f>
        <v>0</v>
      </c>
      <c r="G576" s="353">
        <f>IF($F576="申請キャンセル",0,IFERROR(VLOOKUP($D576,INDEX(データ蓄積!$A$16:$A$1015,MATCH($D576,データ蓄積!$A$16:$A$1015,0)):'データ蓄積'!$BI$1015,8,),0))</f>
        <v>0</v>
      </c>
      <c r="H576" s="346">
        <f>IF($F576="申請キャンセル",0,IFERROR(VLOOKUP($D576,INDEX(データ蓄積!$A$16:$A$1015,MATCH($D576,データ蓄積!$A$16:$A$1015,0)):'データ蓄積'!$BI$1015,10,),0))</f>
        <v>0</v>
      </c>
      <c r="I576" s="354" t="str">
        <f>IF($F576="申請キャンセル","",LEFT(IFERROR(VLOOKUP($D576,INDEX(データ蓄積!$A$16:$A$1015,MATCH($D576,データ蓄積!$A$16:$A$1015,0)):'データ蓄積'!$CH$1015,84,),""),2))</f>
        <v/>
      </c>
      <c r="J576" s="346" t="str">
        <f>IF($F576="申請キャンセル","",LEFT(IFERROR(VLOOKUP($D576,INDEX(データ蓄積!$A$16:$A$1015,MATCH($D576,データ蓄積!$A$16:$A$1015,0)):'データ蓄積'!$CL$1015,86,),""),2))</f>
        <v/>
      </c>
      <c r="K576" s="355">
        <f>IF($F576="申請キャンセル",0,IFERROR(VLOOKUP($D576,INDEX(データ蓄積!$A$16:$A$1015,MATCH($D576,データ蓄積!$A$16:$A$1015,0)):'データ蓄積'!$CO$1015,90,),0))</f>
        <v>0</v>
      </c>
      <c r="L576" s="350">
        <f>IF(G576=0,0,IF($F576="申請キャンセル",0,IF(K576="","","〇")))</f>
        <v>0</v>
      </c>
      <c r="M576" s="356">
        <f>IF($F576="申請キャンセル",0,IFERROR(VLOOKUP($D576,INDEX(データ蓄積!$A$16:$A$1015,MATCH($D576,データ蓄積!$A$16:$A$1015,0)):'データ蓄積'!$BI$1015,14,),))</f>
        <v>0</v>
      </c>
      <c r="N576" s="357">
        <f>IF($F576="申請キャンセル",0,IFERROR(VLOOKUP($D576,INDEX(データ蓄積!$A$16:$A$1015,MATCH($D576,データ蓄積!$A$16:$A$1015,0)):'データ蓄積'!$BI$1015,16,),0))</f>
        <v>0</v>
      </c>
      <c r="O576" s="356">
        <f>IF($F576="申請キャンセル",0,IFERROR(VLOOKUP($D576,INDEX(データ蓄積!$A$16:$A$1015,MATCH($D576,データ蓄積!$A$16:$A$1015,0)):'データ蓄積'!$BI$1015,20,),0))</f>
        <v>0</v>
      </c>
      <c r="P576" s="358">
        <f>IF($F576="申請キャンセル",0,IFERROR(VLOOKUP($D576,INDEX(データ蓄積!$A$16:$A$1015,MATCH($D576,データ蓄積!$A$16:$A$1015,0)):'データ蓄積'!$BI$1015,21,),0))</f>
        <v>0</v>
      </c>
      <c r="Q576" s="359">
        <f>IF($F576="申請キャンセル",0,IFERROR(VLOOKUP($D576,INDEX(データ蓄積!$A$16:$A$1015,MATCH($D576,データ蓄積!$A$16:$A$1015,0)):'データ蓄積'!$BI$1015,23,),0))</f>
        <v>0</v>
      </c>
      <c r="R576" s="360">
        <f>IF($F576="申請キャンセル",0,IFERROR(VLOOKUP($D576,INDEX(データ蓄積!$A$16:$A$1015,MATCH($D576,データ蓄積!$A$16:$A$1015,0)):'データ蓄積'!$CO$1015,92,),0))</f>
        <v>0</v>
      </c>
      <c r="S576" s="361">
        <f>IF($F576="申請キャンセル",0,IFERROR(VLOOKUP($D576,INDEX(データ蓄積!$A$16:$A$1015,MATCH($D576,データ蓄積!$A$16:$A$1015,0)):'データ蓄積'!$BI$1015,22,),0))</f>
        <v>0</v>
      </c>
      <c r="T576" s="362" t="str">
        <f>IF($F576="申請キャンセル",0,IF((AJ576+AP576)&gt;0,ROUNDDOWN((AJ576+AP576)/(AL576+AR576),4)*1000," "))</f>
        <v xml:space="preserve"> </v>
      </c>
      <c r="U576" s="363" t="str">
        <f>IF($F576="申請キャンセル",0,IFERROR(IF(AJ576+AP576=0,"",VLOOKUP(Q576,Sheet1!$B$4:$C$64,2,0)),0))</f>
        <v/>
      </c>
      <c r="V576" s="364">
        <f>IF($F576="申請キャンセル",0,IFERROR(VLOOKUP($D576,INDEX(データ蓄積!$A$16:$A$1015,MATCH($D576,データ蓄積!$A$16:$A$1015,0)):'データ蓄積'!$BI$1015,12,),0))</f>
        <v>0</v>
      </c>
      <c r="W576" s="365">
        <f>IF($F576="申請キャンセル",0,IFERROR(VLOOKUP($D576,INDEX(データ蓄積!$A$16:$A$1015,MATCH($D576,データ蓄積!$A$16:$A$1015,0)):'データ蓄積'!$BI$1015,25,),0))</f>
        <v>0</v>
      </c>
      <c r="X576" s="356">
        <f>IF($F576="申請キャンセル",0,IFERROR(VLOOKUP($D576,INDEX(データ蓄積!$A$16:$A$1015,MATCH($D576,データ蓄積!$A$16:$A$1015,0)):'データ蓄積'!$DB$1015,27,),0))</f>
        <v>0</v>
      </c>
      <c r="Y576" s="366">
        <f t="shared" si="2653"/>
        <v>0</v>
      </c>
      <c r="Z576" s="358">
        <f>IF($F576="申請キャンセル",0,IFERROR(VLOOKUP($D576,INDEX(データ蓄積!$A$16:$A$1015,MATCH($D576,データ蓄積!$A$16:$A$1015,0)):'データ蓄積'!$DB$1015,26,),0))</f>
        <v>0</v>
      </c>
      <c r="AA576" s="367">
        <f>IF($F576="申請キャンセル",0,IFERROR(VLOOKUP($D576,INDEX(データ蓄積!$A$16:$A$1015,MATCH($D576,データ蓄積!$A$16:$A$1015,0)):'データ蓄積'!$DB$1015,28,),0))</f>
        <v>0</v>
      </c>
      <c r="AB576" s="358">
        <f>IF($W576="初 年 度",TRUNC((+AA576-BP576)/2,0),0)</f>
        <v>0</v>
      </c>
      <c r="AC576" s="357"/>
      <c r="AD576" s="356">
        <f>IF($F576="申請キャンセル",0,IFERROR(VLOOKUP($D576,INDEX(データ蓄積!$A$16:$A$1015,MATCH($D576,データ蓄積!$A$16:$A$1015,0)):'データ蓄積'!$DB$1015,30,),0))</f>
        <v>0</v>
      </c>
      <c r="AE576" s="359">
        <f t="shared" si="2655"/>
        <v>0</v>
      </c>
      <c r="AF576" s="359">
        <f>IF($F576="申請キャンセル",0,IFERROR(VLOOKUP($D576,INDEX(データ蓄積!$A$16:$A$1015,MATCH($D576,データ蓄積!$A$16:$A$1015,0)):'データ蓄積'!$DB$1015,29,),0))</f>
        <v>0</v>
      </c>
      <c r="AG576" s="359">
        <f>IF($F576="申請キャンセル",0,IFERROR(VLOOKUP($D576,INDEX(データ蓄積!$A$16:$A$1015,MATCH($D576,データ蓄積!$A$16:$A$1015,0)):'データ蓄積'!$DB$1015,31,),0))</f>
        <v>0</v>
      </c>
      <c r="AH576" s="359">
        <f t="shared" si="2692"/>
        <v>0</v>
      </c>
      <c r="AI576" s="357"/>
      <c r="AJ576" s="358">
        <f>+X576+AD576</f>
        <v>0</v>
      </c>
      <c r="AK576" s="366">
        <f t="shared" si="2890"/>
        <v>0</v>
      </c>
      <c r="AL576" s="358">
        <f t="shared" si="2890"/>
        <v>0</v>
      </c>
      <c r="AM576" s="367">
        <f t="shared" si="2890"/>
        <v>0</v>
      </c>
      <c r="AN576" s="358">
        <f t="shared" si="2890"/>
        <v>0</v>
      </c>
      <c r="AO576" s="357"/>
      <c r="AP576" s="356">
        <f>IF($F576="申請キャンセル",0,IFERROR(VLOOKUP($D576,INDEX(データ蓄積!$A$16:$A$1015,MATCH($D576,データ蓄積!$A$16:$A$1015,0)):'データ蓄積'!$DB$1015,33,),0))</f>
        <v>0</v>
      </c>
      <c r="AQ576" s="366">
        <f t="shared" si="2657"/>
        <v>0</v>
      </c>
      <c r="AR576" s="358">
        <f>IF($F576="申請キャンセル",0,IFERROR(VLOOKUP($D576,INDEX(データ蓄積!$A$16:$A$1015,MATCH($D576,データ蓄積!$A$16:$A$1015,0)):'データ蓄積'!$DB$1015,32,),0))</f>
        <v>0</v>
      </c>
      <c r="AS576" s="367">
        <f>IF($F576="申請キャンセル",0,IFERROR(VLOOKUP($D576,INDEX(データ蓄積!$A$16:$A$1015,MATCH($D576,データ蓄積!$A$16:$A$1015,0)):'データ蓄積'!$DB$1015,34,),0))</f>
        <v>0</v>
      </c>
      <c r="AT576" s="358">
        <f t="shared" si="2693"/>
        <v>0</v>
      </c>
      <c r="AU576" s="357"/>
      <c r="AV576" s="356">
        <f>IF($F576="申請キャンセル",0,IFERROR(VLOOKUP($D576,INDEX(データ蓄積!$A$16:$A$1015,MATCH($D576,データ蓄積!$A$16:$A$1015,0)):'データ蓄積'!$DB$1015,36,),0))</f>
        <v>0</v>
      </c>
      <c r="AW576" s="366">
        <f t="shared" si="2658"/>
        <v>0</v>
      </c>
      <c r="AX576" s="358">
        <f>IF($F576="申請キャンセル",0,IFERROR(VLOOKUP($D576,INDEX(データ蓄積!$A$16:$A$1015,MATCH($D576,データ蓄積!$A$16:$A$1015,0)):'データ蓄積'!$DB$1015,35,),0))</f>
        <v>0</v>
      </c>
      <c r="AY576" s="367">
        <f>IF($F576="申請キャンセル",0,IFERROR(VLOOKUP($D576,INDEX(データ蓄積!$A$16:$A$1015,MATCH($D576,データ蓄積!$A$16:$A$1015,0)):'データ蓄積'!$DB$1015,37,),0))</f>
        <v>0</v>
      </c>
      <c r="AZ576" s="358">
        <f t="shared" si="2694"/>
        <v>0</v>
      </c>
      <c r="BA576" s="357"/>
      <c r="BB576" s="368">
        <f>+AK576+AQ576+AW576</f>
        <v>0</v>
      </c>
      <c r="BC576" s="358">
        <f t="shared" si="2911"/>
        <v>0</v>
      </c>
      <c r="BD576" s="367">
        <f t="shared" si="2911"/>
        <v>0</v>
      </c>
      <c r="BE576" s="361">
        <f t="shared" si="2911"/>
        <v>0</v>
      </c>
      <c r="BF576" s="369"/>
      <c r="BG576" s="356">
        <f>IF($F576="申請キャンセル",0,IF(H576="（○）",220,0))</f>
        <v>0</v>
      </c>
      <c r="BH576" s="359">
        <f>IF($F576="申請キャンセル",0,IF(H576="（○）",SUM(AK576+AQ576+AW576),0))</f>
        <v>0</v>
      </c>
      <c r="BI576" s="359">
        <f>IF($F576="申請キャンセル",0,IF(H576="（○）",SUM(AL576+AR576),0))</f>
        <v>0</v>
      </c>
      <c r="BJ576" s="359">
        <f t="shared" si="2660"/>
        <v>0</v>
      </c>
      <c r="BK576" s="361">
        <f>IF($W576="初 年 度",TRUNC((+BJ576-CB576),0),0)</f>
        <v>0</v>
      </c>
      <c r="BL576" s="46"/>
      <c r="BM576" s="356">
        <f t="shared" si="2777"/>
        <v>0</v>
      </c>
      <c r="BN576" s="357">
        <f t="shared" si="2777"/>
        <v>0</v>
      </c>
      <c r="BP576" s="125">
        <f t="shared" si="2662"/>
        <v>0</v>
      </c>
      <c r="BQ576" s="126">
        <f>ROUNDUP(BP576/2,0)</f>
        <v>0</v>
      </c>
      <c r="BR576" s="44"/>
      <c r="BS576" s="125">
        <f t="shared" si="2664"/>
        <v>0</v>
      </c>
      <c r="BT576" s="126">
        <f>ROUNDUP(BS576/2,0)</f>
        <v>0</v>
      </c>
      <c r="BU576" s="44"/>
      <c r="BV576" s="125">
        <f t="shared" si="2666"/>
        <v>0</v>
      </c>
      <c r="BW576" s="126">
        <f t="shared" si="2695"/>
        <v>0</v>
      </c>
      <c r="BX576" s="44"/>
      <c r="BY576" s="125">
        <f t="shared" si="2667"/>
        <v>0</v>
      </c>
      <c r="BZ576" s="126">
        <f>ROUNDUP(BY576/2,0)</f>
        <v>0</v>
      </c>
      <c r="CA576" s="44"/>
      <c r="CB576" s="125">
        <f t="shared" si="2669"/>
        <v>0</v>
      </c>
      <c r="CC576" s="126">
        <f>+CB576</f>
        <v>0</v>
      </c>
      <c r="CD576" s="44"/>
      <c r="CE576" s="370">
        <f>IF($F576="申請キャンセル",0,IF(CE577="","",CE577))</f>
        <v>0</v>
      </c>
      <c r="CF576" s="371">
        <f>IF($F576="申請キャンセル",0,IFERROR(VLOOKUP($D576,INDEX(データ蓄積!$A$16:$A$1015,MATCH($D576,データ蓄積!$A$16:$A$1015,0)):'データ蓄積'!$DB$1015,6,),0))</f>
        <v>0</v>
      </c>
      <c r="CG576" s="214" t="str">
        <f t="shared" si="2765"/>
        <v xml:space="preserve"> </v>
      </c>
      <c r="CH576" s="214" t="str">
        <f t="shared" si="2765"/>
        <v/>
      </c>
      <c r="CI576" s="214" t="str">
        <f>IF(CG576&gt;=CH576,"OK","下限本数を下回っています")</f>
        <v>OK</v>
      </c>
      <c r="CJ576" s="371">
        <f>IF($F576="申請キャンセル",0,IFERROR(VLOOKUP($D576,INDEX(データ蓄積!$A$16:$A$1015,MATCH($D576,データ蓄積!$A$16:$A$1015,0)):'データ蓄積'!$DB$1015,9,),0))</f>
        <v>0</v>
      </c>
      <c r="CK576" s="372">
        <f>IF($F576="申請キャンセル",0,IFERROR(VLOOKUP($D576,INDEX(データ蓄積!$A$16:$A$1015,MATCH($D576,データ蓄積!$A$16:$A$1015,0)):'データ蓄積'!$DB$1015,11,),0))</f>
        <v>0</v>
      </c>
      <c r="CL576" s="372">
        <f>IF($F576="申請キャンセル",0,IFERROR(VLOOKUP($D576,INDEX(データ蓄積!$A$16:$A$1015,MATCH($D576,データ蓄積!$A$16:$A$1015,0)):'データ蓄積'!$DB$1015,13,),0))</f>
        <v>0</v>
      </c>
      <c r="CM576" s="372">
        <f>IF($F576="申請キャンセル",0,IFERROR(VLOOKUP($D576,INDEX(データ蓄積!$A$16:$A$1015,MATCH($D576,データ蓄積!$A$16:$A$1015,0)):'データ蓄積'!$DB$1015,15,),0))</f>
        <v>0</v>
      </c>
      <c r="CN576" s="372">
        <f>IF($F576="申請キャンセル",0,IFERROR(VLOOKUP($D576,INDEX(データ蓄積!$A$16:$A$1015,MATCH($D576,データ蓄積!$A$16:$A$1015,0)):'データ蓄積'!$DB$1015,17,),0))</f>
        <v>0</v>
      </c>
      <c r="CO576" s="372">
        <f>IF($F576="申請キャンセル",0,IFERROR(VLOOKUP($D576,INDEX(データ蓄積!$A$16:$A$1015,MATCH($D576,データ蓄積!$A$16:$A$1015,0)):'データ蓄積'!$DB$1015,18,),0))</f>
        <v>0</v>
      </c>
      <c r="CP576" s="371">
        <f>IF($F576="申請キャンセル",0,IFERROR(VLOOKUP($D576,INDEX(データ蓄積!$A$16:$A$1015,MATCH($D576,データ蓄積!$A$16:$A$1015,0)):'データ蓄積'!$DB$1015,19,),0))</f>
        <v>0</v>
      </c>
      <c r="CQ576" s="372">
        <f>IF($F576="申請キャンセル",0,IFERROR(VLOOKUP($D576,INDEX(データ蓄積!$A$16:$A$1015,MATCH($D576,データ蓄積!$A$16:$A$1015,0)):'データ蓄積'!$DB$1015,24,),0))</f>
        <v>0</v>
      </c>
      <c r="CR576" s="99" t="str">
        <f>IF($F576="申請キャンセル",0,CONCATENATE(CS576,$CS$14,CT576,$CT$14,CU576,$CU$14))</f>
        <v>0年0月0日</v>
      </c>
      <c r="CS576" s="99">
        <f>IF($F576="申請キャンセル",0,IFERROR(VLOOKUP($D576,INDEX(データ蓄積!$A$16:$A$1015,MATCH($D576,データ蓄積!$A$16:$A$1015,0)):'データ蓄積'!$DB$1015,70,),0))</f>
        <v>0</v>
      </c>
      <c r="CT576" s="99">
        <f>IF($F576="申請キャンセル",0,IFERROR(VLOOKUP($D576,INDEX(データ蓄積!$A$16:$A$1015,MATCH($D576,データ蓄積!$A$16:$A$1015,0)):'データ蓄積'!$DB$1015,71,),0))</f>
        <v>0</v>
      </c>
      <c r="CU576" s="99">
        <f>IF($F576="申請キャンセル",0,IFERROR(VLOOKUP($D576,INDEX(データ蓄積!$A$16:$A$1015,MATCH($D576,データ蓄積!$A$16:$A$1015,0)):'データ蓄積'!$DB$1015,72,),0))</f>
        <v>0</v>
      </c>
      <c r="CV576" s="99" t="str">
        <f>IF($F576="申請キャンセル",0,CONCATENATE(CW576,$CW$14,CX576,$CX$14,CY576,$CY$14))</f>
        <v>0年0月0日</v>
      </c>
      <c r="CW576" s="99">
        <f>IF($F576="申請キャンセル",0,IFERROR(VLOOKUP($D576,INDEX(データ蓄積!$A$16:$A$1015,MATCH($D576,データ蓄積!$A$16:$A$1015,0)):'データ蓄積'!$DB$1015,73,),0))</f>
        <v>0</v>
      </c>
      <c r="CX576" s="99">
        <f>IF($F576="申請キャンセル",0,IFERROR(VLOOKUP($D576,INDEX(データ蓄積!$A$16:$A$1015,MATCH($D576,データ蓄積!$A$16:$A$1015,0)):'データ蓄積'!$DB$1015,74,),0))</f>
        <v>0</v>
      </c>
      <c r="CY576" s="99">
        <f>IF($F576="申請キャンセル",0,IFERROR(VLOOKUP($D576,INDEX(データ蓄積!$A$16:$A$1015,MATCH($D576,データ蓄積!$A$16:$A$1015,0)):'データ蓄積'!$DB$1015,75,),0))</f>
        <v>0</v>
      </c>
      <c r="CZ576" s="211">
        <f>IF($F576="申請キャンセル",0,IFERROR(VLOOKUP($D576,INDEX(データ蓄積!$A$16:$A$1015,MATCH($D576,データ蓄積!$A$16:$A$1015,0)):'データ蓄積'!$CF$1015,84,),0))</f>
        <v>0</v>
      </c>
      <c r="DA576" s="211">
        <f>IF($F576="申請キャンセル",0,IFERROR(VLOOKUP($D576,INDEX(データ蓄積!$A$16:$A$1015,MATCH($D576,データ蓄積!$A$16:$A$1015,0)):'データ蓄積'!$CG$1015,85,),0))</f>
        <v>0</v>
      </c>
      <c r="DB576" s="211">
        <f>IF($F576="申請キャンセル",0,IFERROR(VLOOKUP($D576,INDEX(データ蓄積!$A$16:$A$1015,MATCH($D576,データ蓄積!$A$16:$A$1015,0)):'データ蓄積'!$CH$1015,86,),0))</f>
        <v>0</v>
      </c>
      <c r="DC576" s="211"/>
      <c r="DD576" s="204">
        <f>IF($F576="申請キャンセル",0,IFERROR(VLOOKUP($D576,INDEX(データ蓄積!$A$16:$A$1015,MATCH($D576,データ蓄積!$A$16:$A$1015,0)):'データ蓄積'!$CN$1015,91,),0))</f>
        <v>0</v>
      </c>
      <c r="DE576" s="204">
        <f>IF($F576="申請キャンセル",0,IFERROR(VLOOKUP($D576,INDEX(データ蓄積!$A$16:$A$1015,MATCH($D576,データ蓄積!$A$16:$A$1015,0)):'データ蓄積'!$CN$1015,92,),0))</f>
        <v>0</v>
      </c>
    </row>
    <row r="577" spans="1:109" ht="18.75" customHeight="1" x14ac:dyDescent="0.15">
      <c r="A577" s="373">
        <f>IFERROR(VLOOKUP($D577,INDEX(データ蓄積!$A$16:$A$1015,MATCH($D577,データ蓄積!$A$16:$A$1015,0)+1):'データ蓄積'!$BI$1015,3,),0)</f>
        <v>0</v>
      </c>
      <c r="B577" s="374">
        <f>IFERROR(VLOOKUP($D577,INDEX(データ蓄積!$A$16:$A$1015,MATCH($D577,データ蓄積!$A$16:$A$1015,0)+1):'データ蓄積'!$BI$1015,4,),0)</f>
        <v>0</v>
      </c>
      <c r="C577" s="375">
        <f>IFERROR(VLOOKUP($D577,INDEX(データ蓄積!$A$16:$A$1015,MATCH($D577,データ蓄積!$A$16:$A$1015,0)+1):'データ蓄積'!$BI$1015,5,),0)</f>
        <v>0</v>
      </c>
      <c r="D577" s="373">
        <f t="shared" si="1991"/>
        <v>281</v>
      </c>
      <c r="E577" s="347">
        <f>IFERROR(VLOOKUP($D577,INDEX(データ蓄積!$A$16:$A$1015,MATCH($D577,データ蓄積!$A$16:$A$1015,0)+1):'データ蓄積'!$BI$1015,2,),0)</f>
        <v>0</v>
      </c>
      <c r="F577" s="376">
        <f>IFERROR(VLOOKUP($D577,INDEX(データ蓄積!$A$16:$A$1015,MATCH($D577,データ蓄積!$A$16:$A$1015,0)+1):'データ蓄積'!$CD$1015,82,),0)</f>
        <v>0</v>
      </c>
      <c r="G577" s="377">
        <f>IF($F576="申請キャンセル",0,IFERROR(VLOOKUP($D577,INDEX(データ蓄積!$A$16:$A$1015,MATCH($D577,データ蓄積!$A$16:$A$1015,0)+1):'データ蓄積'!$BI$1015,8,),0))</f>
        <v>0</v>
      </c>
      <c r="H577" s="347">
        <f>IF($F576="申請キャンセル",0,IFERROR(VLOOKUP($D577,INDEX(データ蓄積!$A$16:$A$1015,MATCH($D577,データ蓄積!$A$16:$A$1015,0)+1):'データ蓄積'!$BI$1015,10,),0))</f>
        <v>0</v>
      </c>
      <c r="I577" s="378" t="str">
        <f>IF($F576="申請キャンセル","",LEFT(IFERROR(VLOOKUP($D577,INDEX(データ蓄積!$A$16:$A$1015,MATCH($D577,データ蓄積!$A$16:$A$1015,0)+1):'データ蓄積'!$CH$1015,84,),""),2))</f>
        <v/>
      </c>
      <c r="J577" s="347" t="str">
        <f>IF($F576="申請キャンセル","",LEFT(IFERROR(VLOOKUP($D577,INDEX(データ蓄積!$A$16:$A$1015,MATCH($D576,データ蓄積!$A$16:$A$1015,0)+1):'データ蓄積'!$CL$1015,86,),""),2))</f>
        <v/>
      </c>
      <c r="K577" s="379">
        <f>IF($F576="申請キャンセル",0,IFERROR(VLOOKUP($D577,INDEX(データ蓄積!$A$16:$A$1015,MATCH($D577,データ蓄積!$A$16:$A$1015,0)+1):'データ蓄積'!$CO$1015,90,),0))</f>
        <v>0</v>
      </c>
      <c r="L577" s="374">
        <f t="shared" ref="L577" si="2928">IF(G577=0,0,IF($F577="申請キャンセル",0,IF(K577="","","〇")))</f>
        <v>0</v>
      </c>
      <c r="M577" s="380">
        <f>IF($F576="申請キャンセル",0,IFERROR(VLOOKUP($D577,INDEX(データ蓄積!$A$16:$A$1015,MATCH($D577,データ蓄積!$A$16:$A$1015,0)+1):'データ蓄積'!$BI$1015,14,),0))</f>
        <v>0</v>
      </c>
      <c r="N577" s="381">
        <f>IF($F576="申請キャンセル",0,IFERROR(VLOOKUP($D577,INDEX(データ蓄積!$A$16:$A$1015,MATCH($D577,データ蓄積!$A$16:$A$1015,0)+1):'データ蓄積'!$BI$1015,16,),0))</f>
        <v>0</v>
      </c>
      <c r="O577" s="382">
        <f>IF($F576="申請キャンセル",0,IFERROR(VLOOKUP($D577,INDEX(データ蓄積!$A$16:$A$1015,MATCH($D577,データ蓄積!$A$16:$A$1015,0)+1):'データ蓄積'!$BI$1015,20,),0))</f>
        <v>0</v>
      </c>
      <c r="P577" s="383">
        <f>IF($F576="申請キャンセル",0,IFERROR(VLOOKUP($D577,INDEX(データ蓄積!$A$16:$A$1015,MATCH($D577,データ蓄積!$A$16:$A$1015,0)+1):'データ蓄積'!$BI$1015,21,),0))</f>
        <v>0</v>
      </c>
      <c r="Q577" s="383">
        <f>IF($F576="申請キャンセル",0,IFERROR(VLOOKUP($D577,INDEX(データ蓄積!$A$16:$A$1015,MATCH($D577,データ蓄積!$A$16:$A$1015,0)+1):'データ蓄積'!$BI$1015,23,),0))</f>
        <v>0</v>
      </c>
      <c r="R577" s="384">
        <f>IF($F576="申請キャンセル",0,IFERROR(VLOOKUP($D577,INDEX(データ蓄積!$A$16:$A$1015,MATCH($D577,データ蓄積!$A$16:$A$1015,0)+1):'データ蓄積'!$CO$1015,92,),0))</f>
        <v>0</v>
      </c>
      <c r="S577" s="385">
        <f>IF($F576="申請キャンセル",0,IFERROR(VLOOKUP($D577,INDEX(データ蓄積!$A$16:$A$1015,MATCH($D577,データ蓄積!$A$16:$A$1015,0)+1):'データ蓄積'!$BI$1015,22,),0))</f>
        <v>0</v>
      </c>
      <c r="T577" s="386" t="str">
        <f>IF($F576="申請キャンセル",0,IF((AJ577+AP577)&gt;0,ROUNDDOWN((AJ577+AP577)/(AL577+AR577),4)*1000," "))</f>
        <v xml:space="preserve"> </v>
      </c>
      <c r="U577" s="387" t="str">
        <f>IF($F577="申請キャンセル",0,IFERROR(IF(AJ577+AP577=0,"",VLOOKUP(Q577,Sheet1!$B$4:$C$64,2,0)),0))</f>
        <v/>
      </c>
      <c r="V577" s="388">
        <f>IF($F576="申請キャンセル",0,IFERROR(VLOOKUP($D577,INDEX(データ蓄積!$A$16:$A$1015,MATCH($D577,データ蓄積!$A$16:$A$1015,0)+1):'データ蓄積'!$BI$1015,12,),0))</f>
        <v>0</v>
      </c>
      <c r="W577" s="389">
        <f>IF($F576="申請キャンセル",0,IFERROR(VLOOKUP($D577,INDEX(データ蓄積!$A$16:$A$1015,MATCH($D577,データ蓄積!$A$16:$A$1015,0)+1):'データ蓄積'!$BI$1015,25,),0))</f>
        <v>0</v>
      </c>
      <c r="X577" s="383">
        <f>IF($F576="申請キャンセル",0,IFERROR(VLOOKUP($D577,INDEX(データ蓄積!$A$16:$A$1015,MATCH($D577,データ蓄積!$A$16:$A$1015,0)+1):'データ蓄積'!$DB$1015,27,),0))</f>
        <v>0</v>
      </c>
      <c r="Y577" s="390">
        <f t="shared" si="2653"/>
        <v>0</v>
      </c>
      <c r="Z577" s="383">
        <f>IF($F576="申請キャンセル",0,IFERROR(VLOOKUP($D577,INDEX(データ蓄積!$A$16:$A$1015,MATCH($D577,データ蓄積!$A$16:$A$1015,0)+1):'データ蓄積'!$DB$1015,26,),0))</f>
        <v>0</v>
      </c>
      <c r="AA577" s="383">
        <f>IF($F576="申請キャンセル",0,IFERROR(VLOOKUP($D577,INDEX(データ蓄積!$A$16:$A$1015,MATCH($D577,データ蓄積!$A$16:$A$1015,0)+1):'データ蓄積'!$DB$1015,28,),0))</f>
        <v>0</v>
      </c>
      <c r="AB577" s="385">
        <f t="shared" ref="AB577" si="2929">IF($W577="初 年 度",TRUNC((+AA577-BP577)/2,0),0)</f>
        <v>0</v>
      </c>
      <c r="AC577" s="381"/>
      <c r="AD577" s="380">
        <f>IF($F576="申請キャンセル",0,IFERROR(VLOOKUP($D577,INDEX(データ蓄積!$A$16:$A$1015,MATCH($D577,データ蓄積!$A$16:$A$1015,0)+1):'データ蓄積'!$DB$1015,30,),0))</f>
        <v>0</v>
      </c>
      <c r="AE577" s="383">
        <f t="shared" si="2655"/>
        <v>0</v>
      </c>
      <c r="AF577" s="383">
        <f>IF($F576="申請キャンセル",0,IFERROR(VLOOKUP($D577,INDEX(データ蓄積!$A$16:$A$1015,MATCH($D577,データ蓄積!$A$16:$A$1015,0)+1):'データ蓄積'!$DB$1015,29,),0))</f>
        <v>0</v>
      </c>
      <c r="AG577" s="383">
        <f>IF($F576="申請キャンセル",0,IFERROR(VLOOKUP($D577,INDEX(データ蓄積!$A$16:$A$1015,MATCH($D577,データ蓄積!$A$16:$A$1015,0)+1):'データ蓄積'!$DB$1015,31,),0))</f>
        <v>0</v>
      </c>
      <c r="AH577" s="383">
        <f t="shared" si="2692"/>
        <v>0</v>
      </c>
      <c r="AI577" s="381"/>
      <c r="AJ577" s="385">
        <f t="shared" ref="AJ577" si="2930">+X577+AD577</f>
        <v>0</v>
      </c>
      <c r="AK577" s="390">
        <f t="shared" si="2890"/>
        <v>0</v>
      </c>
      <c r="AL577" s="383">
        <f t="shared" si="2890"/>
        <v>0</v>
      </c>
      <c r="AM577" s="383">
        <f t="shared" si="2890"/>
        <v>0</v>
      </c>
      <c r="AN577" s="385">
        <f t="shared" si="2890"/>
        <v>0</v>
      </c>
      <c r="AO577" s="381"/>
      <c r="AP577" s="383">
        <f>IF($F576="申請キャンセル",0,IFERROR(VLOOKUP($D577,INDEX(データ蓄積!$A$16:$A$1015,MATCH($D577,データ蓄積!$A$16:$A$1015,0)+1):'データ蓄積'!$DB$1015,33,),0))</f>
        <v>0</v>
      </c>
      <c r="AQ577" s="390">
        <f t="shared" si="2657"/>
        <v>0</v>
      </c>
      <c r="AR577" s="383">
        <f>IF($F576="申請キャンセル",0,IFERROR(VLOOKUP($D577,INDEX(データ蓄積!$A$16:$A$1015,MATCH($D577,データ蓄積!$A$16:$A$1015,0)+1):'データ蓄積'!$DB$1015,32,),0))</f>
        <v>0</v>
      </c>
      <c r="AS577" s="383">
        <f>IF($F576="申請キャンセル",0,IFERROR(VLOOKUP($D577,INDEX(データ蓄積!$A$16:$A$1015,MATCH($D577,データ蓄積!$A$16:$A$1015,0)+1):'データ蓄積'!$DB$1015,34,),0))</f>
        <v>0</v>
      </c>
      <c r="AT577" s="385">
        <f t="shared" si="2693"/>
        <v>0</v>
      </c>
      <c r="AU577" s="381"/>
      <c r="AV577" s="383">
        <f>IF($F576="申請キャンセル",0,IFERROR(VLOOKUP($D577,INDEX(データ蓄積!$A$16:$A$1015,MATCH($D577,データ蓄積!$A$16:$A$1015,0)+1):'データ蓄積'!$DB$1015,36,),0))</f>
        <v>0</v>
      </c>
      <c r="AW577" s="390">
        <f t="shared" si="2658"/>
        <v>0</v>
      </c>
      <c r="AX577" s="383">
        <f>IF($F576="申請キャンセル",0,IFERROR(VLOOKUP($D577,INDEX(データ蓄積!$A$16:$A$1015,MATCH($D577,データ蓄積!$A$16:$A$1015,0)+1):'データ蓄積'!$DB$1015,35,),0))</f>
        <v>0</v>
      </c>
      <c r="AY577" s="383">
        <f>IF($F576="申請キャンセル",0,IFERROR(VLOOKUP($D577,INDEX(データ蓄積!$A$16:$A$1015,MATCH($D577,データ蓄積!$A$16:$A$1015,0)+1):'データ蓄積'!$DB$1015,37,),0))</f>
        <v>0</v>
      </c>
      <c r="AZ577" s="385">
        <f t="shared" si="2694"/>
        <v>0</v>
      </c>
      <c r="BA577" s="381"/>
      <c r="BB577" s="391">
        <f t="shared" ref="BB577" si="2931">+AK577+AQ577+AW577</f>
        <v>0</v>
      </c>
      <c r="BC577" s="383">
        <f t="shared" si="2911"/>
        <v>0</v>
      </c>
      <c r="BD577" s="383">
        <f t="shared" si="2911"/>
        <v>0</v>
      </c>
      <c r="BE577" s="392">
        <f t="shared" si="2911"/>
        <v>0</v>
      </c>
      <c r="BF577" s="369"/>
      <c r="BG577" s="380">
        <f>IF($F576="申請キャンセル",0,IF(H577="（○）",220,0))</f>
        <v>0</v>
      </c>
      <c r="BH577" s="385">
        <f>IF($F576="申請キャンセル",0,IF(H577="（○）",SUM(AK577+AQ577+AW577),0))</f>
        <v>0</v>
      </c>
      <c r="BI577" s="383">
        <f>IF($F576="申請キャンセル",0,IF(H577="（○）",SUM(AL577+AR577),0))</f>
        <v>0</v>
      </c>
      <c r="BJ577" s="383">
        <f t="shared" si="2660"/>
        <v>0</v>
      </c>
      <c r="BK577" s="392">
        <f t="shared" ref="BK577" si="2932">IF($W577="初 年 度",TRUNC((+BJ577-CB577),0),0)</f>
        <v>0</v>
      </c>
      <c r="BL577" s="46"/>
      <c r="BM577" s="380">
        <f t="shared" si="2777"/>
        <v>0</v>
      </c>
      <c r="BN577" s="381">
        <f t="shared" si="2777"/>
        <v>0</v>
      </c>
      <c r="BP577" s="127">
        <f t="shared" si="2662"/>
        <v>0</v>
      </c>
      <c r="BQ577" s="128">
        <f t="shared" ref="BQ577" si="2933">ROUNDUP(BP577/2,0)</f>
        <v>0</v>
      </c>
      <c r="BR577" s="45"/>
      <c r="BS577" s="127">
        <f t="shared" si="2664"/>
        <v>0</v>
      </c>
      <c r="BT577" s="128">
        <f t="shared" ref="BT577" si="2934">ROUNDUP(BS577/2,0)</f>
        <v>0</v>
      </c>
      <c r="BU577" s="45"/>
      <c r="BV577" s="127">
        <f t="shared" si="2666"/>
        <v>0</v>
      </c>
      <c r="BW577" s="128">
        <f t="shared" si="2695"/>
        <v>0</v>
      </c>
      <c r="BX577" s="45"/>
      <c r="BY577" s="127">
        <f t="shared" si="2667"/>
        <v>0</v>
      </c>
      <c r="BZ577" s="128">
        <f t="shared" ref="BZ577" si="2935">ROUNDUP(BY577/2,0)</f>
        <v>0</v>
      </c>
      <c r="CA577" s="45"/>
      <c r="CB577" s="127">
        <f t="shared" si="2669"/>
        <v>0</v>
      </c>
      <c r="CC577" s="128">
        <f t="shared" ref="CC577" si="2936">+CB577</f>
        <v>0</v>
      </c>
      <c r="CD577" s="45"/>
      <c r="CE577" s="370">
        <f>IF($F576="申請キャンセル",0,IFERROR(VLOOKUP($D577,INDEX(データ蓄積!$A$16:$A$1015,MATCH($D577,データ蓄積!$A$16:$A$1015,0)+1):'データ蓄積'!$DB$1015,83,),0))</f>
        <v>0</v>
      </c>
      <c r="CF577" s="371">
        <f>IF($F576="申請キャンセル",0,IFERROR(VLOOKUP($D577,INDEX(データ蓄積!$A$16:$A$1015,MATCH($D577,データ蓄積!$A$16:$A$1015,0)+1):'データ蓄積'!$DB$1015,6,),0))</f>
        <v>0</v>
      </c>
      <c r="CG577" s="214" t="str">
        <f t="shared" si="2765"/>
        <v xml:space="preserve"> </v>
      </c>
      <c r="CH577" s="214" t="str">
        <f t="shared" si="2765"/>
        <v/>
      </c>
      <c r="CI577" s="214" t="str">
        <f t="shared" ref="CI577" si="2937">IF(CG577&gt;=CH577,"OK","下限本数を下回っています")</f>
        <v>OK</v>
      </c>
      <c r="CJ577" s="371">
        <f>IF($F576="申請キャンセル",0,IFERROR(VLOOKUP($D577,INDEX(データ蓄積!$A$16:$A$1015,MATCH($D577,データ蓄積!$A$16:$A$1015,0)+1):'データ蓄積'!$DB$1015,9,),0))</f>
        <v>0</v>
      </c>
      <c r="CK577" s="372">
        <f>IF($F576="申請キャンセル",0,IFERROR(VLOOKUP($D577,INDEX(データ蓄積!$A$16:$A$1015,MATCH($D577,データ蓄積!$A$16:$A$1015,0)+1):'データ蓄積'!$DB$1015,11,),0))</f>
        <v>0</v>
      </c>
      <c r="CL577" s="372">
        <f>IF($F576="申請キャンセル",0,IFERROR(VLOOKUP($D577,INDEX(データ蓄積!$A$16:$A$1015,MATCH($D577,データ蓄積!$A$16:$A$1015,0)+1):'データ蓄積'!$DB$1015,13,),0))</f>
        <v>0</v>
      </c>
      <c r="CM577" s="372">
        <f>IF($F576="申請キャンセル",0,IFERROR(VLOOKUP($D577,INDEX(データ蓄積!$A$16:$A$1015,MATCH($D577,データ蓄積!$A$16:$A$1015,0)+1):'データ蓄積'!$DB$1015,15,),0))</f>
        <v>0</v>
      </c>
      <c r="CN577" s="372">
        <f>IF($F576="申請キャンセル",0,IFERROR(VLOOKUP($D577,INDEX(データ蓄積!$A$16:$A$1015,MATCH($D577,データ蓄積!$A$16:$A$1015,0)+1):'データ蓄積'!$DB$1015,17,),0))</f>
        <v>0</v>
      </c>
      <c r="CO577" s="372">
        <f>IF($F576="申請キャンセル",0,IFERROR(VLOOKUP($D577,INDEX(データ蓄積!$A$16:$A$1015,MATCH($D577,データ蓄積!$A$16:$A$1015,0)+1):'データ蓄積'!$DB$1015,18,),0))</f>
        <v>0</v>
      </c>
      <c r="CP577" s="371">
        <f>IF($F576="申請キャンセル",0,IFERROR(VLOOKUP($D577,INDEX(データ蓄積!$A$16:$A$1015,MATCH($D577,データ蓄積!$A$16:$A$1015,0)+1):'データ蓄積'!$DB$1015,19,),0))</f>
        <v>0</v>
      </c>
      <c r="CQ577" s="372">
        <f>IF($F576="申請キャンセル",0,IFERROR(VLOOKUP($D577,INDEX(データ蓄積!$A$16:$A$1015,MATCH($D577,データ蓄積!$A$16:$A$1015,0)+1):'データ蓄積'!$DB$1015,24,),0))</f>
        <v>0</v>
      </c>
      <c r="CR577" s="99" t="str">
        <f>IF($F576="申請キャンセル",0,CONCATENATE(CS577,$CS$14,CT577,$CT$14,CU577,$CU$14))</f>
        <v>0年0月0日</v>
      </c>
      <c r="CS577" s="99">
        <f>IF($F576="申請キャンセル",0,IFERROR(VLOOKUP($D577,INDEX(データ蓄積!$A$16:$A$1015,MATCH($D577,データ蓄積!$A$16:$A$1015,0)+1):'データ蓄積'!$DB$1015,70,),0))</f>
        <v>0</v>
      </c>
      <c r="CT577" s="99">
        <f>IF($F576="申請キャンセル",0,IFERROR(VLOOKUP($D577,INDEX(データ蓄積!$A$16:$A$1015,MATCH($D577,データ蓄積!$A$16:$A$1015,0)+1):'データ蓄積'!$DB$1015,71,),0))</f>
        <v>0</v>
      </c>
      <c r="CU577" s="99">
        <f>IF($F576="申請キャンセル",0,IFERROR(VLOOKUP($D577,INDEX(データ蓄積!$A$16:$A$1015,MATCH($D577,データ蓄積!$A$16:$A$1015,0)+1):'データ蓄積'!$DB$1015,72,),0))</f>
        <v>0</v>
      </c>
      <c r="CV577" s="99" t="str">
        <f>IF($F576="申請キャンセル",0,CONCATENATE(CW577,$CW$14,CX577,$CX$14,CY577,$CY$14))</f>
        <v>0年0月0日</v>
      </c>
      <c r="CW577" s="99">
        <f>IF($F576="申請キャンセル",0,IFERROR(VLOOKUP($D577,INDEX(データ蓄積!$A$16:$A$1015,MATCH($D577,データ蓄積!$A$16:$A$1015,0)+1):'データ蓄積'!$DB$1015,73,),0))</f>
        <v>0</v>
      </c>
      <c r="CX577" s="99">
        <f>IF($F576="申請キャンセル",0,IFERROR(VLOOKUP($D577,INDEX(データ蓄積!$A$16:$A$1015,MATCH($D577,データ蓄積!$A$16:$A$1015,0)+1):'データ蓄積'!$DB$1015,74,),0))</f>
        <v>0</v>
      </c>
      <c r="CY577" s="99">
        <f>IF($F576="申請キャンセル",0,IFERROR(VLOOKUP($D577,INDEX(データ蓄積!$A$16:$A$1015,MATCH($D577,データ蓄積!$A$16:$A$1015,0)+1):'データ蓄積'!$DB$1015,75,),0))</f>
        <v>0</v>
      </c>
      <c r="CZ577" s="211">
        <f>IF($F576="申請キャンセル",0,IFERROR(VLOOKUP($D577,INDEX(データ蓄積!$A$16:$A$1015,MATCH($D577,データ蓄積!$A$16:$A$1015,0)+1):'データ蓄積'!$CF$1015,84,),0))</f>
        <v>0</v>
      </c>
      <c r="DA577" s="211">
        <f>IF($F576="申請キャンセル",0,IFERROR(VLOOKUP($D577,INDEX(データ蓄積!$A$16:$A$1015,MATCH($D577,データ蓄積!$A$16:$A$1015,0)+1):'データ蓄積'!$CG$1015,85,),0))</f>
        <v>0</v>
      </c>
      <c r="DB577" s="211">
        <f>IF($F576="申請キャンセル",0,IFERROR(VLOOKUP($D577,INDEX(データ蓄積!$A$16:$A$1015,MATCH($D577,データ蓄積!$A$16:$A$1015,0)+1):'データ蓄積'!$CH$1015,86,),0))</f>
        <v>0</v>
      </c>
      <c r="DC577" s="211"/>
      <c r="DD577" s="204">
        <f>IF($F576="申請キャンセル",0,IFERROR(VLOOKUP($D577,INDEX(データ蓄積!$A$16:$A$1015,MATCH($D577,データ蓄積!$A$16:$A$1015,0)+1):'データ蓄積'!$CN$1015,91,),0))</f>
        <v>0</v>
      </c>
      <c r="DE577" s="204">
        <f>IF($F576="申請キャンセル",0,IFERROR(VLOOKUP($D577,INDEX(データ蓄積!$A$16:$A$1015,MATCH($D577,データ蓄積!$A$16:$A$1015,0)+1):'データ蓄積'!$CN$1015,92,),0))</f>
        <v>0</v>
      </c>
    </row>
    <row r="578" spans="1:109" ht="18.75" customHeight="1" x14ac:dyDescent="0.15">
      <c r="A578" s="349">
        <f>IFERROR(VLOOKUP($D578,INDEX(データ蓄積!$A$16:$A$1015,MATCH($D578,データ蓄積!$A$16:$A$1015,0)):'データ蓄積'!$BI$1015,3,),0)</f>
        <v>0</v>
      </c>
      <c r="B578" s="350">
        <f>IFERROR(VLOOKUP($D578,INDEX(データ蓄積!$A$16:$A$1015,MATCH($D578,データ蓄積!$A$16:$A$1015,0)):'データ蓄積'!$BI$1015,4,),0)</f>
        <v>0</v>
      </c>
      <c r="C578" s="349">
        <f>IFERROR(VLOOKUP($D578,INDEX(データ蓄積!$A$16:$A$1015,MATCH($D578,データ蓄積!$A$16:$A$1015,0)):'データ蓄積'!$BI$1015,5,),0)</f>
        <v>0</v>
      </c>
      <c r="D578" s="349">
        <f t="shared" si="1991"/>
        <v>282</v>
      </c>
      <c r="E578" s="351">
        <f>IFERROR(VLOOKUP($D578,INDEX(データ蓄積!$A$16:$A$1015,MATCH($D578,データ蓄積!$A$16:$A$1015,0)):'データ蓄積'!$BI$1015,2,),0)</f>
        <v>0</v>
      </c>
      <c r="F578" s="352">
        <f>IFERROR(VLOOKUP($D578,INDEX(データ蓄積!$A$16:$A$1015,MATCH($D578,データ蓄積!$A$16:$A$1015,0)):'データ蓄積'!$CD$1015,82,),0)</f>
        <v>0</v>
      </c>
      <c r="G578" s="353">
        <f>IF($F578="申請キャンセル",0,IFERROR(VLOOKUP($D578,INDEX(データ蓄積!$A$16:$A$1015,MATCH($D578,データ蓄積!$A$16:$A$1015,0)):'データ蓄積'!$BI$1015,8,),0))</f>
        <v>0</v>
      </c>
      <c r="H578" s="346">
        <f>IF($F578="申請キャンセル",0,IFERROR(VLOOKUP($D578,INDEX(データ蓄積!$A$16:$A$1015,MATCH($D578,データ蓄積!$A$16:$A$1015,0)):'データ蓄積'!$BI$1015,10,),0))</f>
        <v>0</v>
      </c>
      <c r="I578" s="354" t="str">
        <f>IF($F578="申請キャンセル","",LEFT(IFERROR(VLOOKUP($D578,INDEX(データ蓄積!$A$16:$A$1015,MATCH($D578,データ蓄積!$A$16:$A$1015,0)):'データ蓄積'!$CH$1015,84,),""),2))</f>
        <v/>
      </c>
      <c r="J578" s="346" t="str">
        <f>IF($F578="申請キャンセル","",LEFT(IFERROR(VLOOKUP($D578,INDEX(データ蓄積!$A$16:$A$1015,MATCH($D578,データ蓄積!$A$16:$A$1015,0)):'データ蓄積'!$CL$1015,86,),""),2))</f>
        <v/>
      </c>
      <c r="K578" s="355">
        <f>IF($F578="申請キャンセル",0,IFERROR(VLOOKUP($D578,INDEX(データ蓄積!$A$16:$A$1015,MATCH($D578,データ蓄積!$A$16:$A$1015,0)):'データ蓄積'!$CO$1015,90,),0))</f>
        <v>0</v>
      </c>
      <c r="L578" s="350">
        <f>IF(G578=0,0,IF($F578="申請キャンセル",0,IF(K578="","","〇")))</f>
        <v>0</v>
      </c>
      <c r="M578" s="356">
        <f>IF($F578="申請キャンセル",0,IFERROR(VLOOKUP($D578,INDEX(データ蓄積!$A$16:$A$1015,MATCH($D578,データ蓄積!$A$16:$A$1015,0)):'データ蓄積'!$BI$1015,14,),))</f>
        <v>0</v>
      </c>
      <c r="N578" s="357">
        <f>IF($F578="申請キャンセル",0,IFERROR(VLOOKUP($D578,INDEX(データ蓄積!$A$16:$A$1015,MATCH($D578,データ蓄積!$A$16:$A$1015,0)):'データ蓄積'!$BI$1015,16,),0))</f>
        <v>0</v>
      </c>
      <c r="O578" s="356">
        <f>IF($F578="申請キャンセル",0,IFERROR(VLOOKUP($D578,INDEX(データ蓄積!$A$16:$A$1015,MATCH($D578,データ蓄積!$A$16:$A$1015,0)):'データ蓄積'!$BI$1015,20,),0))</f>
        <v>0</v>
      </c>
      <c r="P578" s="358">
        <f>IF($F578="申請キャンセル",0,IFERROR(VLOOKUP($D578,INDEX(データ蓄積!$A$16:$A$1015,MATCH($D578,データ蓄積!$A$16:$A$1015,0)):'データ蓄積'!$BI$1015,21,),0))</f>
        <v>0</v>
      </c>
      <c r="Q578" s="359">
        <f>IF($F578="申請キャンセル",0,IFERROR(VLOOKUP($D578,INDEX(データ蓄積!$A$16:$A$1015,MATCH($D578,データ蓄積!$A$16:$A$1015,0)):'データ蓄積'!$BI$1015,23,),0))</f>
        <v>0</v>
      </c>
      <c r="R578" s="360">
        <f>IF($F578="申請キャンセル",0,IFERROR(VLOOKUP($D578,INDEX(データ蓄積!$A$16:$A$1015,MATCH($D578,データ蓄積!$A$16:$A$1015,0)):'データ蓄積'!$CO$1015,92,),0))</f>
        <v>0</v>
      </c>
      <c r="S578" s="361">
        <f>IF($F578="申請キャンセル",0,IFERROR(VLOOKUP($D578,INDEX(データ蓄積!$A$16:$A$1015,MATCH($D578,データ蓄積!$A$16:$A$1015,0)):'データ蓄積'!$BI$1015,22,),0))</f>
        <v>0</v>
      </c>
      <c r="T578" s="362" t="str">
        <f>IF($F578="申請キャンセル",0,IF((AJ578+AP578)&gt;0,ROUNDDOWN((AJ578+AP578)/(AL578+AR578),4)*1000," "))</f>
        <v xml:space="preserve"> </v>
      </c>
      <c r="U578" s="363" t="str">
        <f>IF($F578="申請キャンセル",0,IFERROR(IF(AJ578+AP578=0,"",VLOOKUP(Q578,Sheet1!$B$4:$C$64,2,0)),0))</f>
        <v/>
      </c>
      <c r="V578" s="364">
        <f>IF($F578="申請キャンセル",0,IFERROR(VLOOKUP($D578,INDEX(データ蓄積!$A$16:$A$1015,MATCH($D578,データ蓄積!$A$16:$A$1015,0)):'データ蓄積'!$BI$1015,12,),0))</f>
        <v>0</v>
      </c>
      <c r="W578" s="365">
        <f>IF($F578="申請キャンセル",0,IFERROR(VLOOKUP($D578,INDEX(データ蓄積!$A$16:$A$1015,MATCH($D578,データ蓄積!$A$16:$A$1015,0)):'データ蓄積'!$BI$1015,25,),0))</f>
        <v>0</v>
      </c>
      <c r="X578" s="356">
        <f>IF($F578="申請キャンセル",0,IFERROR(VLOOKUP($D578,INDEX(データ蓄積!$A$16:$A$1015,MATCH($D578,データ蓄積!$A$16:$A$1015,0)):'データ蓄積'!$DB$1015,27,),0))</f>
        <v>0</v>
      </c>
      <c r="Y578" s="366">
        <f t="shared" si="2653"/>
        <v>0</v>
      </c>
      <c r="Z578" s="358">
        <f>IF($F578="申請キャンセル",0,IFERROR(VLOOKUP($D578,INDEX(データ蓄積!$A$16:$A$1015,MATCH($D578,データ蓄積!$A$16:$A$1015,0)):'データ蓄積'!$DB$1015,26,),0))</f>
        <v>0</v>
      </c>
      <c r="AA578" s="367">
        <f>IF($F578="申請キャンセル",0,IFERROR(VLOOKUP($D578,INDEX(データ蓄積!$A$16:$A$1015,MATCH($D578,データ蓄積!$A$16:$A$1015,0)):'データ蓄積'!$DB$1015,28,),0))</f>
        <v>0</v>
      </c>
      <c r="AB578" s="358">
        <f>IF($W578="初 年 度",TRUNC((+AA578-BP578)/2,0),0)</f>
        <v>0</v>
      </c>
      <c r="AC578" s="357"/>
      <c r="AD578" s="356">
        <f>IF($F578="申請キャンセル",0,IFERROR(VLOOKUP($D578,INDEX(データ蓄積!$A$16:$A$1015,MATCH($D578,データ蓄積!$A$16:$A$1015,0)):'データ蓄積'!$DB$1015,30,),0))</f>
        <v>0</v>
      </c>
      <c r="AE578" s="359">
        <f t="shared" si="2655"/>
        <v>0</v>
      </c>
      <c r="AF578" s="359">
        <f>IF($F578="申請キャンセル",0,IFERROR(VLOOKUP($D578,INDEX(データ蓄積!$A$16:$A$1015,MATCH($D578,データ蓄積!$A$16:$A$1015,0)):'データ蓄積'!$DB$1015,29,),0))</f>
        <v>0</v>
      </c>
      <c r="AG578" s="359">
        <f>IF($F578="申請キャンセル",0,IFERROR(VLOOKUP($D578,INDEX(データ蓄積!$A$16:$A$1015,MATCH($D578,データ蓄積!$A$16:$A$1015,0)):'データ蓄積'!$DB$1015,31,),0))</f>
        <v>0</v>
      </c>
      <c r="AH578" s="359">
        <f t="shared" si="2692"/>
        <v>0</v>
      </c>
      <c r="AI578" s="357"/>
      <c r="AJ578" s="358">
        <f>+X578+AD578</f>
        <v>0</v>
      </c>
      <c r="AK578" s="366">
        <f t="shared" si="2890"/>
        <v>0</v>
      </c>
      <c r="AL578" s="358">
        <f t="shared" si="2890"/>
        <v>0</v>
      </c>
      <c r="AM578" s="367">
        <f t="shared" si="2890"/>
        <v>0</v>
      </c>
      <c r="AN578" s="358">
        <f t="shared" si="2890"/>
        <v>0</v>
      </c>
      <c r="AO578" s="357"/>
      <c r="AP578" s="356">
        <f>IF($F578="申請キャンセル",0,IFERROR(VLOOKUP($D578,INDEX(データ蓄積!$A$16:$A$1015,MATCH($D578,データ蓄積!$A$16:$A$1015,0)):'データ蓄積'!$DB$1015,33,),0))</f>
        <v>0</v>
      </c>
      <c r="AQ578" s="366">
        <f t="shared" si="2657"/>
        <v>0</v>
      </c>
      <c r="AR578" s="358">
        <f>IF($F578="申請キャンセル",0,IFERROR(VLOOKUP($D578,INDEX(データ蓄積!$A$16:$A$1015,MATCH($D578,データ蓄積!$A$16:$A$1015,0)):'データ蓄積'!$DB$1015,32,),0))</f>
        <v>0</v>
      </c>
      <c r="AS578" s="367">
        <f>IF($F578="申請キャンセル",0,IFERROR(VLOOKUP($D578,INDEX(データ蓄積!$A$16:$A$1015,MATCH($D578,データ蓄積!$A$16:$A$1015,0)):'データ蓄積'!$DB$1015,34,),0))</f>
        <v>0</v>
      </c>
      <c r="AT578" s="358">
        <f t="shared" si="2693"/>
        <v>0</v>
      </c>
      <c r="AU578" s="357"/>
      <c r="AV578" s="356">
        <f>IF($F578="申請キャンセル",0,IFERROR(VLOOKUP($D578,INDEX(データ蓄積!$A$16:$A$1015,MATCH($D578,データ蓄積!$A$16:$A$1015,0)):'データ蓄積'!$DB$1015,36,),0))</f>
        <v>0</v>
      </c>
      <c r="AW578" s="366">
        <f t="shared" si="2658"/>
        <v>0</v>
      </c>
      <c r="AX578" s="358">
        <f>IF($F578="申請キャンセル",0,IFERROR(VLOOKUP($D578,INDEX(データ蓄積!$A$16:$A$1015,MATCH($D578,データ蓄積!$A$16:$A$1015,0)):'データ蓄積'!$DB$1015,35,),0))</f>
        <v>0</v>
      </c>
      <c r="AY578" s="367">
        <f>IF($F578="申請キャンセル",0,IFERROR(VLOOKUP($D578,INDEX(データ蓄積!$A$16:$A$1015,MATCH($D578,データ蓄積!$A$16:$A$1015,0)):'データ蓄積'!$DB$1015,37,),0))</f>
        <v>0</v>
      </c>
      <c r="AZ578" s="358">
        <f t="shared" si="2694"/>
        <v>0</v>
      </c>
      <c r="BA578" s="357"/>
      <c r="BB578" s="368">
        <f>+AK578+AQ578+AW578</f>
        <v>0</v>
      </c>
      <c r="BC578" s="358">
        <f t="shared" si="2911"/>
        <v>0</v>
      </c>
      <c r="BD578" s="367">
        <f t="shared" si="2911"/>
        <v>0</v>
      </c>
      <c r="BE578" s="361">
        <f t="shared" si="2911"/>
        <v>0</v>
      </c>
      <c r="BF578" s="369"/>
      <c r="BG578" s="356">
        <f>IF($F578="申請キャンセル",0,IF(H578="（○）",220,0))</f>
        <v>0</v>
      </c>
      <c r="BH578" s="359">
        <f>IF($F578="申請キャンセル",0,IF(H578="（○）",SUM(AK578+AQ578+AW578),0))</f>
        <v>0</v>
      </c>
      <c r="BI578" s="359">
        <f>IF($F578="申請キャンセル",0,IF(H578="（○）",SUM(AL578+AR578),0))</f>
        <v>0</v>
      </c>
      <c r="BJ578" s="359">
        <f t="shared" si="2660"/>
        <v>0</v>
      </c>
      <c r="BK578" s="361">
        <f>IF($W578="初 年 度",TRUNC((+BJ578-CB578),0),0)</f>
        <v>0</v>
      </c>
      <c r="BL578" s="46"/>
      <c r="BM578" s="356">
        <f t="shared" si="2777"/>
        <v>0</v>
      </c>
      <c r="BN578" s="357">
        <f t="shared" si="2777"/>
        <v>0</v>
      </c>
      <c r="BP578" s="125">
        <f t="shared" si="2662"/>
        <v>0</v>
      </c>
      <c r="BQ578" s="126">
        <f>ROUNDUP(BP578/2,0)</f>
        <v>0</v>
      </c>
      <c r="BR578" s="44"/>
      <c r="BS578" s="125">
        <f t="shared" si="2664"/>
        <v>0</v>
      </c>
      <c r="BT578" s="126">
        <f>ROUNDUP(BS578/2,0)</f>
        <v>0</v>
      </c>
      <c r="BU578" s="44"/>
      <c r="BV578" s="125">
        <f t="shared" si="2666"/>
        <v>0</v>
      </c>
      <c r="BW578" s="126">
        <f t="shared" si="2695"/>
        <v>0</v>
      </c>
      <c r="BX578" s="44"/>
      <c r="BY578" s="125">
        <f t="shared" si="2667"/>
        <v>0</v>
      </c>
      <c r="BZ578" s="126">
        <f>ROUNDUP(BY578/2,0)</f>
        <v>0</v>
      </c>
      <c r="CA578" s="44"/>
      <c r="CB578" s="125">
        <f t="shared" si="2669"/>
        <v>0</v>
      </c>
      <c r="CC578" s="126">
        <f>+CB578</f>
        <v>0</v>
      </c>
      <c r="CD578" s="44"/>
      <c r="CE578" s="370">
        <f>IF($F578="申請キャンセル",0,IF(CE579="","",CE579))</f>
        <v>0</v>
      </c>
      <c r="CF578" s="371">
        <f>IF($F578="申請キャンセル",0,IFERROR(VLOOKUP($D578,INDEX(データ蓄積!$A$16:$A$1015,MATCH($D578,データ蓄積!$A$16:$A$1015,0)):'データ蓄積'!$DB$1015,6,),0))</f>
        <v>0</v>
      </c>
      <c r="CG578" s="214" t="str">
        <f t="shared" si="2765"/>
        <v xml:space="preserve"> </v>
      </c>
      <c r="CH578" s="214" t="str">
        <f t="shared" si="2765"/>
        <v/>
      </c>
      <c r="CI578" s="214" t="str">
        <f>IF(CG578&gt;=CH578,"OK","下限本数を下回っています")</f>
        <v>OK</v>
      </c>
      <c r="CJ578" s="371">
        <f>IF($F578="申請キャンセル",0,IFERROR(VLOOKUP($D578,INDEX(データ蓄積!$A$16:$A$1015,MATCH($D578,データ蓄積!$A$16:$A$1015,0)):'データ蓄積'!$DB$1015,9,),0))</f>
        <v>0</v>
      </c>
      <c r="CK578" s="372">
        <f>IF($F578="申請キャンセル",0,IFERROR(VLOOKUP($D578,INDEX(データ蓄積!$A$16:$A$1015,MATCH($D578,データ蓄積!$A$16:$A$1015,0)):'データ蓄積'!$DB$1015,11,),0))</f>
        <v>0</v>
      </c>
      <c r="CL578" s="372">
        <f>IF($F578="申請キャンセル",0,IFERROR(VLOOKUP($D578,INDEX(データ蓄積!$A$16:$A$1015,MATCH($D578,データ蓄積!$A$16:$A$1015,0)):'データ蓄積'!$DB$1015,13,),0))</f>
        <v>0</v>
      </c>
      <c r="CM578" s="372">
        <f>IF($F578="申請キャンセル",0,IFERROR(VLOOKUP($D578,INDEX(データ蓄積!$A$16:$A$1015,MATCH($D578,データ蓄積!$A$16:$A$1015,0)):'データ蓄積'!$DB$1015,15,),0))</f>
        <v>0</v>
      </c>
      <c r="CN578" s="372">
        <f>IF($F578="申請キャンセル",0,IFERROR(VLOOKUP($D578,INDEX(データ蓄積!$A$16:$A$1015,MATCH($D578,データ蓄積!$A$16:$A$1015,0)):'データ蓄積'!$DB$1015,17,),0))</f>
        <v>0</v>
      </c>
      <c r="CO578" s="372">
        <f>IF($F578="申請キャンセル",0,IFERROR(VLOOKUP($D578,INDEX(データ蓄積!$A$16:$A$1015,MATCH($D578,データ蓄積!$A$16:$A$1015,0)):'データ蓄積'!$DB$1015,18,),0))</f>
        <v>0</v>
      </c>
      <c r="CP578" s="371">
        <f>IF($F578="申請キャンセル",0,IFERROR(VLOOKUP($D578,INDEX(データ蓄積!$A$16:$A$1015,MATCH($D578,データ蓄積!$A$16:$A$1015,0)):'データ蓄積'!$DB$1015,19,),0))</f>
        <v>0</v>
      </c>
      <c r="CQ578" s="372">
        <f>IF($F578="申請キャンセル",0,IFERROR(VLOOKUP($D578,INDEX(データ蓄積!$A$16:$A$1015,MATCH($D578,データ蓄積!$A$16:$A$1015,0)):'データ蓄積'!$DB$1015,24,),0))</f>
        <v>0</v>
      </c>
      <c r="CR578" s="99" t="str">
        <f>IF($F578="申請キャンセル",0,CONCATENATE(CS578,$CS$14,CT578,$CT$14,CU578,$CU$14))</f>
        <v>0年0月0日</v>
      </c>
      <c r="CS578" s="99">
        <f>IF($F578="申請キャンセル",0,IFERROR(VLOOKUP($D578,INDEX(データ蓄積!$A$16:$A$1015,MATCH($D578,データ蓄積!$A$16:$A$1015,0)):'データ蓄積'!$DB$1015,70,),0))</f>
        <v>0</v>
      </c>
      <c r="CT578" s="99">
        <f>IF($F578="申請キャンセル",0,IFERROR(VLOOKUP($D578,INDEX(データ蓄積!$A$16:$A$1015,MATCH($D578,データ蓄積!$A$16:$A$1015,0)):'データ蓄積'!$DB$1015,71,),0))</f>
        <v>0</v>
      </c>
      <c r="CU578" s="99">
        <f>IF($F578="申請キャンセル",0,IFERROR(VLOOKUP($D578,INDEX(データ蓄積!$A$16:$A$1015,MATCH($D578,データ蓄積!$A$16:$A$1015,0)):'データ蓄積'!$DB$1015,72,),0))</f>
        <v>0</v>
      </c>
      <c r="CV578" s="99" t="str">
        <f>IF($F578="申請キャンセル",0,CONCATENATE(CW578,$CW$14,CX578,$CX$14,CY578,$CY$14))</f>
        <v>0年0月0日</v>
      </c>
      <c r="CW578" s="99">
        <f>IF($F578="申請キャンセル",0,IFERROR(VLOOKUP($D578,INDEX(データ蓄積!$A$16:$A$1015,MATCH($D578,データ蓄積!$A$16:$A$1015,0)):'データ蓄積'!$DB$1015,73,),0))</f>
        <v>0</v>
      </c>
      <c r="CX578" s="99">
        <f>IF($F578="申請キャンセル",0,IFERROR(VLOOKUP($D578,INDEX(データ蓄積!$A$16:$A$1015,MATCH($D578,データ蓄積!$A$16:$A$1015,0)):'データ蓄積'!$DB$1015,74,),0))</f>
        <v>0</v>
      </c>
      <c r="CY578" s="99">
        <f>IF($F578="申請キャンセル",0,IFERROR(VLOOKUP($D578,INDEX(データ蓄積!$A$16:$A$1015,MATCH($D578,データ蓄積!$A$16:$A$1015,0)):'データ蓄積'!$DB$1015,75,),0))</f>
        <v>0</v>
      </c>
      <c r="CZ578" s="211">
        <f>IF($F578="申請キャンセル",0,IFERROR(VLOOKUP($D578,INDEX(データ蓄積!$A$16:$A$1015,MATCH($D578,データ蓄積!$A$16:$A$1015,0)):'データ蓄積'!$CF$1015,84,),0))</f>
        <v>0</v>
      </c>
      <c r="DA578" s="211">
        <f>IF($F578="申請キャンセル",0,IFERROR(VLOOKUP($D578,INDEX(データ蓄積!$A$16:$A$1015,MATCH($D578,データ蓄積!$A$16:$A$1015,0)):'データ蓄積'!$CG$1015,85,),0))</f>
        <v>0</v>
      </c>
      <c r="DB578" s="211">
        <f>IF($F578="申請キャンセル",0,IFERROR(VLOOKUP($D578,INDEX(データ蓄積!$A$16:$A$1015,MATCH($D578,データ蓄積!$A$16:$A$1015,0)):'データ蓄積'!$CH$1015,86,),0))</f>
        <v>0</v>
      </c>
      <c r="DC578" s="211"/>
      <c r="DD578" s="204">
        <f>IF($F578="申請キャンセル",0,IFERROR(VLOOKUP($D578,INDEX(データ蓄積!$A$16:$A$1015,MATCH($D578,データ蓄積!$A$16:$A$1015,0)):'データ蓄積'!$CN$1015,91,),0))</f>
        <v>0</v>
      </c>
      <c r="DE578" s="204">
        <f>IF($F578="申請キャンセル",0,IFERROR(VLOOKUP($D578,INDEX(データ蓄積!$A$16:$A$1015,MATCH($D578,データ蓄積!$A$16:$A$1015,0)):'データ蓄積'!$CN$1015,92,),0))</f>
        <v>0</v>
      </c>
    </row>
    <row r="579" spans="1:109" ht="18.75" customHeight="1" x14ac:dyDescent="0.15">
      <c r="A579" s="373">
        <f>IFERROR(VLOOKUP($D579,INDEX(データ蓄積!$A$16:$A$1015,MATCH($D579,データ蓄積!$A$16:$A$1015,0)+1):'データ蓄積'!$BI$1015,3,),0)</f>
        <v>0</v>
      </c>
      <c r="B579" s="374">
        <f>IFERROR(VLOOKUP($D579,INDEX(データ蓄積!$A$16:$A$1015,MATCH($D579,データ蓄積!$A$16:$A$1015,0)+1):'データ蓄積'!$BI$1015,4,),0)</f>
        <v>0</v>
      </c>
      <c r="C579" s="375">
        <f>IFERROR(VLOOKUP($D579,INDEX(データ蓄積!$A$16:$A$1015,MATCH($D579,データ蓄積!$A$16:$A$1015,0)+1):'データ蓄積'!$BI$1015,5,),0)</f>
        <v>0</v>
      </c>
      <c r="D579" s="373">
        <f t="shared" si="1991"/>
        <v>282</v>
      </c>
      <c r="E579" s="347">
        <f>IFERROR(VLOOKUP($D579,INDEX(データ蓄積!$A$16:$A$1015,MATCH($D579,データ蓄積!$A$16:$A$1015,0)+1):'データ蓄積'!$BI$1015,2,),0)</f>
        <v>0</v>
      </c>
      <c r="F579" s="376">
        <f>IFERROR(VLOOKUP($D579,INDEX(データ蓄積!$A$16:$A$1015,MATCH($D579,データ蓄積!$A$16:$A$1015,0)+1):'データ蓄積'!$CD$1015,82,),0)</f>
        <v>0</v>
      </c>
      <c r="G579" s="377">
        <f>IF($F578="申請キャンセル",0,IFERROR(VLOOKUP($D579,INDEX(データ蓄積!$A$16:$A$1015,MATCH($D579,データ蓄積!$A$16:$A$1015,0)+1):'データ蓄積'!$BI$1015,8,),0))</f>
        <v>0</v>
      </c>
      <c r="H579" s="347">
        <f>IF($F578="申請キャンセル",0,IFERROR(VLOOKUP($D579,INDEX(データ蓄積!$A$16:$A$1015,MATCH($D579,データ蓄積!$A$16:$A$1015,0)+1):'データ蓄積'!$BI$1015,10,),0))</f>
        <v>0</v>
      </c>
      <c r="I579" s="378" t="str">
        <f>IF($F578="申請キャンセル","",LEFT(IFERROR(VLOOKUP($D579,INDEX(データ蓄積!$A$16:$A$1015,MATCH($D579,データ蓄積!$A$16:$A$1015,0)+1):'データ蓄積'!$CH$1015,84,),""),2))</f>
        <v/>
      </c>
      <c r="J579" s="347" t="str">
        <f>IF($F578="申請キャンセル","",LEFT(IFERROR(VLOOKUP($D579,INDEX(データ蓄積!$A$16:$A$1015,MATCH($D578,データ蓄積!$A$16:$A$1015,0)+1):'データ蓄積'!$CL$1015,86,),""),2))</f>
        <v/>
      </c>
      <c r="K579" s="379">
        <f>IF($F578="申請キャンセル",0,IFERROR(VLOOKUP($D579,INDEX(データ蓄積!$A$16:$A$1015,MATCH($D579,データ蓄積!$A$16:$A$1015,0)+1):'データ蓄積'!$CO$1015,90,),0))</f>
        <v>0</v>
      </c>
      <c r="L579" s="374">
        <f t="shared" ref="L579" si="2938">IF(G579=0,0,IF($F579="申請キャンセル",0,IF(K579="","","〇")))</f>
        <v>0</v>
      </c>
      <c r="M579" s="380">
        <f>IF($F578="申請キャンセル",0,IFERROR(VLOOKUP($D579,INDEX(データ蓄積!$A$16:$A$1015,MATCH($D579,データ蓄積!$A$16:$A$1015,0)+1):'データ蓄積'!$BI$1015,14,),0))</f>
        <v>0</v>
      </c>
      <c r="N579" s="381">
        <f>IF($F578="申請キャンセル",0,IFERROR(VLOOKUP($D579,INDEX(データ蓄積!$A$16:$A$1015,MATCH($D579,データ蓄積!$A$16:$A$1015,0)+1):'データ蓄積'!$BI$1015,16,),0))</f>
        <v>0</v>
      </c>
      <c r="O579" s="382">
        <f>IF($F578="申請キャンセル",0,IFERROR(VLOOKUP($D579,INDEX(データ蓄積!$A$16:$A$1015,MATCH($D579,データ蓄積!$A$16:$A$1015,0)+1):'データ蓄積'!$BI$1015,20,),0))</f>
        <v>0</v>
      </c>
      <c r="P579" s="383">
        <f>IF($F578="申請キャンセル",0,IFERROR(VLOOKUP($D579,INDEX(データ蓄積!$A$16:$A$1015,MATCH($D579,データ蓄積!$A$16:$A$1015,0)+1):'データ蓄積'!$BI$1015,21,),0))</f>
        <v>0</v>
      </c>
      <c r="Q579" s="383">
        <f>IF($F578="申請キャンセル",0,IFERROR(VLOOKUP($D579,INDEX(データ蓄積!$A$16:$A$1015,MATCH($D579,データ蓄積!$A$16:$A$1015,0)+1):'データ蓄積'!$BI$1015,23,),0))</f>
        <v>0</v>
      </c>
      <c r="R579" s="384">
        <f>IF($F578="申請キャンセル",0,IFERROR(VLOOKUP($D579,INDEX(データ蓄積!$A$16:$A$1015,MATCH($D579,データ蓄積!$A$16:$A$1015,0)+1):'データ蓄積'!$CO$1015,92,),0))</f>
        <v>0</v>
      </c>
      <c r="S579" s="385">
        <f>IF($F578="申請キャンセル",0,IFERROR(VLOOKUP($D579,INDEX(データ蓄積!$A$16:$A$1015,MATCH($D579,データ蓄積!$A$16:$A$1015,0)+1):'データ蓄積'!$BI$1015,22,),0))</f>
        <v>0</v>
      </c>
      <c r="T579" s="386" t="str">
        <f>IF($F578="申請キャンセル",0,IF((AJ579+AP579)&gt;0,ROUNDDOWN((AJ579+AP579)/(AL579+AR579),4)*1000," "))</f>
        <v xml:space="preserve"> </v>
      </c>
      <c r="U579" s="387" t="str">
        <f>IF($F579="申請キャンセル",0,IFERROR(IF(AJ579+AP579=0,"",VLOOKUP(Q579,Sheet1!$B$4:$C$64,2,0)),0))</f>
        <v/>
      </c>
      <c r="V579" s="388">
        <f>IF($F578="申請キャンセル",0,IFERROR(VLOOKUP($D579,INDEX(データ蓄積!$A$16:$A$1015,MATCH($D579,データ蓄積!$A$16:$A$1015,0)+1):'データ蓄積'!$BI$1015,12,),0))</f>
        <v>0</v>
      </c>
      <c r="W579" s="389">
        <f>IF($F578="申請キャンセル",0,IFERROR(VLOOKUP($D579,INDEX(データ蓄積!$A$16:$A$1015,MATCH($D579,データ蓄積!$A$16:$A$1015,0)+1):'データ蓄積'!$BI$1015,25,),0))</f>
        <v>0</v>
      </c>
      <c r="X579" s="383">
        <f>IF($F578="申請キャンセル",0,IFERROR(VLOOKUP($D579,INDEX(データ蓄積!$A$16:$A$1015,MATCH($D579,データ蓄積!$A$16:$A$1015,0)+1):'データ蓄積'!$DB$1015,27,),0))</f>
        <v>0</v>
      </c>
      <c r="Y579" s="390">
        <f t="shared" si="2653"/>
        <v>0</v>
      </c>
      <c r="Z579" s="383">
        <f>IF($F578="申請キャンセル",0,IFERROR(VLOOKUP($D579,INDEX(データ蓄積!$A$16:$A$1015,MATCH($D579,データ蓄積!$A$16:$A$1015,0)+1):'データ蓄積'!$DB$1015,26,),0))</f>
        <v>0</v>
      </c>
      <c r="AA579" s="383">
        <f>IF($F578="申請キャンセル",0,IFERROR(VLOOKUP($D579,INDEX(データ蓄積!$A$16:$A$1015,MATCH($D579,データ蓄積!$A$16:$A$1015,0)+1):'データ蓄積'!$DB$1015,28,),0))</f>
        <v>0</v>
      </c>
      <c r="AB579" s="385">
        <f t="shared" ref="AB579" si="2939">IF($W579="初 年 度",TRUNC((+AA579-BP579)/2,0),0)</f>
        <v>0</v>
      </c>
      <c r="AC579" s="381"/>
      <c r="AD579" s="380">
        <f>IF($F578="申請キャンセル",0,IFERROR(VLOOKUP($D579,INDEX(データ蓄積!$A$16:$A$1015,MATCH($D579,データ蓄積!$A$16:$A$1015,0)+1):'データ蓄積'!$DB$1015,30,),0))</f>
        <v>0</v>
      </c>
      <c r="AE579" s="383">
        <f t="shared" si="2655"/>
        <v>0</v>
      </c>
      <c r="AF579" s="383">
        <f>IF($F578="申請キャンセル",0,IFERROR(VLOOKUP($D579,INDEX(データ蓄積!$A$16:$A$1015,MATCH($D579,データ蓄積!$A$16:$A$1015,0)+1):'データ蓄積'!$DB$1015,29,),0))</f>
        <v>0</v>
      </c>
      <c r="AG579" s="383">
        <f>IF($F578="申請キャンセル",0,IFERROR(VLOOKUP($D579,INDEX(データ蓄積!$A$16:$A$1015,MATCH($D579,データ蓄積!$A$16:$A$1015,0)+1):'データ蓄積'!$DB$1015,31,),0))</f>
        <v>0</v>
      </c>
      <c r="AH579" s="383">
        <f t="shared" si="2692"/>
        <v>0</v>
      </c>
      <c r="AI579" s="381"/>
      <c r="AJ579" s="385">
        <f t="shared" ref="AJ579" si="2940">+X579+AD579</f>
        <v>0</v>
      </c>
      <c r="AK579" s="390">
        <f t="shared" si="2890"/>
        <v>0</v>
      </c>
      <c r="AL579" s="383">
        <f t="shared" si="2890"/>
        <v>0</v>
      </c>
      <c r="AM579" s="383">
        <f t="shared" si="2890"/>
        <v>0</v>
      </c>
      <c r="AN579" s="385">
        <f t="shared" si="2890"/>
        <v>0</v>
      </c>
      <c r="AO579" s="381"/>
      <c r="AP579" s="383">
        <f>IF($F578="申請キャンセル",0,IFERROR(VLOOKUP($D579,INDEX(データ蓄積!$A$16:$A$1015,MATCH($D579,データ蓄積!$A$16:$A$1015,0)+1):'データ蓄積'!$DB$1015,33,),0))</f>
        <v>0</v>
      </c>
      <c r="AQ579" s="390">
        <f t="shared" si="2657"/>
        <v>0</v>
      </c>
      <c r="AR579" s="383">
        <f>IF($F578="申請キャンセル",0,IFERROR(VLOOKUP($D579,INDEX(データ蓄積!$A$16:$A$1015,MATCH($D579,データ蓄積!$A$16:$A$1015,0)+1):'データ蓄積'!$DB$1015,32,),0))</f>
        <v>0</v>
      </c>
      <c r="AS579" s="383">
        <f>IF($F578="申請キャンセル",0,IFERROR(VLOOKUP($D579,INDEX(データ蓄積!$A$16:$A$1015,MATCH($D579,データ蓄積!$A$16:$A$1015,0)+1):'データ蓄積'!$DB$1015,34,),0))</f>
        <v>0</v>
      </c>
      <c r="AT579" s="385">
        <f t="shared" si="2693"/>
        <v>0</v>
      </c>
      <c r="AU579" s="381"/>
      <c r="AV579" s="383">
        <f>IF($F578="申請キャンセル",0,IFERROR(VLOOKUP($D579,INDEX(データ蓄積!$A$16:$A$1015,MATCH($D579,データ蓄積!$A$16:$A$1015,0)+1):'データ蓄積'!$DB$1015,36,),0))</f>
        <v>0</v>
      </c>
      <c r="AW579" s="390">
        <f t="shared" si="2658"/>
        <v>0</v>
      </c>
      <c r="AX579" s="383">
        <f>IF($F578="申請キャンセル",0,IFERROR(VLOOKUP($D579,INDEX(データ蓄積!$A$16:$A$1015,MATCH($D579,データ蓄積!$A$16:$A$1015,0)+1):'データ蓄積'!$DB$1015,35,),0))</f>
        <v>0</v>
      </c>
      <c r="AY579" s="383">
        <f>IF($F578="申請キャンセル",0,IFERROR(VLOOKUP($D579,INDEX(データ蓄積!$A$16:$A$1015,MATCH($D579,データ蓄積!$A$16:$A$1015,0)+1):'データ蓄積'!$DB$1015,37,),0))</f>
        <v>0</v>
      </c>
      <c r="AZ579" s="385">
        <f t="shared" si="2694"/>
        <v>0</v>
      </c>
      <c r="BA579" s="381"/>
      <c r="BB579" s="391">
        <f t="shared" ref="BB579" si="2941">+AK579+AQ579+AW579</f>
        <v>0</v>
      </c>
      <c r="BC579" s="383">
        <f t="shared" si="2911"/>
        <v>0</v>
      </c>
      <c r="BD579" s="383">
        <f t="shared" si="2911"/>
        <v>0</v>
      </c>
      <c r="BE579" s="392">
        <f t="shared" si="2911"/>
        <v>0</v>
      </c>
      <c r="BF579" s="369"/>
      <c r="BG579" s="380">
        <f>IF($F578="申請キャンセル",0,IF(H579="（○）",220,0))</f>
        <v>0</v>
      </c>
      <c r="BH579" s="385">
        <f>IF($F578="申請キャンセル",0,IF(H579="（○）",SUM(AK579+AQ579+AW579),0))</f>
        <v>0</v>
      </c>
      <c r="BI579" s="383">
        <f>IF($F578="申請キャンセル",0,IF(H579="（○）",SUM(AL579+AR579),0))</f>
        <v>0</v>
      </c>
      <c r="BJ579" s="383">
        <f t="shared" si="2660"/>
        <v>0</v>
      </c>
      <c r="BK579" s="392">
        <f t="shared" ref="BK579" si="2942">IF($W579="初 年 度",TRUNC((+BJ579-CB579),0),0)</f>
        <v>0</v>
      </c>
      <c r="BL579" s="46"/>
      <c r="BM579" s="380">
        <f t="shared" si="2777"/>
        <v>0</v>
      </c>
      <c r="BN579" s="381">
        <f t="shared" si="2777"/>
        <v>0</v>
      </c>
      <c r="BP579" s="127">
        <f t="shared" si="2662"/>
        <v>0</v>
      </c>
      <c r="BQ579" s="128">
        <f t="shared" ref="BQ579" si="2943">ROUNDUP(BP579/2,0)</f>
        <v>0</v>
      </c>
      <c r="BR579" s="45"/>
      <c r="BS579" s="127">
        <f t="shared" si="2664"/>
        <v>0</v>
      </c>
      <c r="BT579" s="128">
        <f t="shared" ref="BT579" si="2944">ROUNDUP(BS579/2,0)</f>
        <v>0</v>
      </c>
      <c r="BU579" s="45"/>
      <c r="BV579" s="127">
        <f t="shared" si="2666"/>
        <v>0</v>
      </c>
      <c r="BW579" s="128">
        <f t="shared" si="2695"/>
        <v>0</v>
      </c>
      <c r="BX579" s="45"/>
      <c r="BY579" s="127">
        <f t="shared" si="2667"/>
        <v>0</v>
      </c>
      <c r="BZ579" s="128">
        <f t="shared" ref="BZ579" si="2945">ROUNDUP(BY579/2,0)</f>
        <v>0</v>
      </c>
      <c r="CA579" s="45"/>
      <c r="CB579" s="127">
        <f t="shared" si="2669"/>
        <v>0</v>
      </c>
      <c r="CC579" s="128">
        <f t="shared" ref="CC579" si="2946">+CB579</f>
        <v>0</v>
      </c>
      <c r="CD579" s="45"/>
      <c r="CE579" s="370">
        <f>IF($F578="申請キャンセル",0,IFERROR(VLOOKUP($D579,INDEX(データ蓄積!$A$16:$A$1015,MATCH($D579,データ蓄積!$A$16:$A$1015,0)+1):'データ蓄積'!$DB$1015,83,),0))</f>
        <v>0</v>
      </c>
      <c r="CF579" s="371">
        <f>IF($F578="申請キャンセル",0,IFERROR(VLOOKUP($D579,INDEX(データ蓄積!$A$16:$A$1015,MATCH($D579,データ蓄積!$A$16:$A$1015,0)+1):'データ蓄積'!$DB$1015,6,),0))</f>
        <v>0</v>
      </c>
      <c r="CG579" s="214" t="str">
        <f t="shared" si="2765"/>
        <v xml:space="preserve"> </v>
      </c>
      <c r="CH579" s="214" t="str">
        <f t="shared" si="2765"/>
        <v/>
      </c>
      <c r="CI579" s="214" t="str">
        <f t="shared" ref="CI579" si="2947">IF(CG579&gt;=CH579,"OK","下限本数を下回っています")</f>
        <v>OK</v>
      </c>
      <c r="CJ579" s="371">
        <f>IF($F578="申請キャンセル",0,IFERROR(VLOOKUP($D579,INDEX(データ蓄積!$A$16:$A$1015,MATCH($D579,データ蓄積!$A$16:$A$1015,0)+1):'データ蓄積'!$DB$1015,9,),0))</f>
        <v>0</v>
      </c>
      <c r="CK579" s="372">
        <f>IF($F578="申請キャンセル",0,IFERROR(VLOOKUP($D579,INDEX(データ蓄積!$A$16:$A$1015,MATCH($D579,データ蓄積!$A$16:$A$1015,0)+1):'データ蓄積'!$DB$1015,11,),0))</f>
        <v>0</v>
      </c>
      <c r="CL579" s="372">
        <f>IF($F578="申請キャンセル",0,IFERROR(VLOOKUP($D579,INDEX(データ蓄積!$A$16:$A$1015,MATCH($D579,データ蓄積!$A$16:$A$1015,0)+1):'データ蓄積'!$DB$1015,13,),0))</f>
        <v>0</v>
      </c>
      <c r="CM579" s="372">
        <f>IF($F578="申請キャンセル",0,IFERROR(VLOOKUP($D579,INDEX(データ蓄積!$A$16:$A$1015,MATCH($D579,データ蓄積!$A$16:$A$1015,0)+1):'データ蓄積'!$DB$1015,15,),0))</f>
        <v>0</v>
      </c>
      <c r="CN579" s="372">
        <f>IF($F578="申請キャンセル",0,IFERROR(VLOOKUP($D579,INDEX(データ蓄積!$A$16:$A$1015,MATCH($D579,データ蓄積!$A$16:$A$1015,0)+1):'データ蓄積'!$DB$1015,17,),0))</f>
        <v>0</v>
      </c>
      <c r="CO579" s="372">
        <f>IF($F578="申請キャンセル",0,IFERROR(VLOOKUP($D579,INDEX(データ蓄積!$A$16:$A$1015,MATCH($D579,データ蓄積!$A$16:$A$1015,0)+1):'データ蓄積'!$DB$1015,18,),0))</f>
        <v>0</v>
      </c>
      <c r="CP579" s="371">
        <f>IF($F578="申請キャンセル",0,IFERROR(VLOOKUP($D579,INDEX(データ蓄積!$A$16:$A$1015,MATCH($D579,データ蓄積!$A$16:$A$1015,0)+1):'データ蓄積'!$DB$1015,19,),0))</f>
        <v>0</v>
      </c>
      <c r="CQ579" s="372">
        <f>IF($F578="申請キャンセル",0,IFERROR(VLOOKUP($D579,INDEX(データ蓄積!$A$16:$A$1015,MATCH($D579,データ蓄積!$A$16:$A$1015,0)+1):'データ蓄積'!$DB$1015,24,),0))</f>
        <v>0</v>
      </c>
      <c r="CR579" s="99" t="str">
        <f>IF($F578="申請キャンセル",0,CONCATENATE(CS579,$CS$14,CT579,$CT$14,CU579,$CU$14))</f>
        <v>0年0月0日</v>
      </c>
      <c r="CS579" s="99">
        <f>IF($F578="申請キャンセル",0,IFERROR(VLOOKUP($D579,INDEX(データ蓄積!$A$16:$A$1015,MATCH($D579,データ蓄積!$A$16:$A$1015,0)+1):'データ蓄積'!$DB$1015,70,),0))</f>
        <v>0</v>
      </c>
      <c r="CT579" s="99">
        <f>IF($F578="申請キャンセル",0,IFERROR(VLOOKUP($D579,INDEX(データ蓄積!$A$16:$A$1015,MATCH($D579,データ蓄積!$A$16:$A$1015,0)+1):'データ蓄積'!$DB$1015,71,),0))</f>
        <v>0</v>
      </c>
      <c r="CU579" s="99">
        <f>IF($F578="申請キャンセル",0,IFERROR(VLOOKUP($D579,INDEX(データ蓄積!$A$16:$A$1015,MATCH($D579,データ蓄積!$A$16:$A$1015,0)+1):'データ蓄積'!$DB$1015,72,),0))</f>
        <v>0</v>
      </c>
      <c r="CV579" s="99" t="str">
        <f>IF($F578="申請キャンセル",0,CONCATENATE(CW579,$CW$14,CX579,$CX$14,CY579,$CY$14))</f>
        <v>0年0月0日</v>
      </c>
      <c r="CW579" s="99">
        <f>IF($F578="申請キャンセル",0,IFERROR(VLOOKUP($D579,INDEX(データ蓄積!$A$16:$A$1015,MATCH($D579,データ蓄積!$A$16:$A$1015,0)+1):'データ蓄積'!$DB$1015,73,),0))</f>
        <v>0</v>
      </c>
      <c r="CX579" s="99">
        <f>IF($F578="申請キャンセル",0,IFERROR(VLOOKUP($D579,INDEX(データ蓄積!$A$16:$A$1015,MATCH($D579,データ蓄積!$A$16:$A$1015,0)+1):'データ蓄積'!$DB$1015,74,),0))</f>
        <v>0</v>
      </c>
      <c r="CY579" s="99">
        <f>IF($F578="申請キャンセル",0,IFERROR(VLOOKUP($D579,INDEX(データ蓄積!$A$16:$A$1015,MATCH($D579,データ蓄積!$A$16:$A$1015,0)+1):'データ蓄積'!$DB$1015,75,),0))</f>
        <v>0</v>
      </c>
      <c r="CZ579" s="211">
        <f>IF($F578="申請キャンセル",0,IFERROR(VLOOKUP($D579,INDEX(データ蓄積!$A$16:$A$1015,MATCH($D579,データ蓄積!$A$16:$A$1015,0)+1):'データ蓄積'!$CF$1015,84,),0))</f>
        <v>0</v>
      </c>
      <c r="DA579" s="211">
        <f>IF($F578="申請キャンセル",0,IFERROR(VLOOKUP($D579,INDEX(データ蓄積!$A$16:$A$1015,MATCH($D579,データ蓄積!$A$16:$A$1015,0)+1):'データ蓄積'!$CG$1015,85,),0))</f>
        <v>0</v>
      </c>
      <c r="DB579" s="211">
        <f>IF($F578="申請キャンセル",0,IFERROR(VLOOKUP($D579,INDEX(データ蓄積!$A$16:$A$1015,MATCH($D579,データ蓄積!$A$16:$A$1015,0)+1):'データ蓄積'!$CH$1015,86,),0))</f>
        <v>0</v>
      </c>
      <c r="DC579" s="211"/>
      <c r="DD579" s="204">
        <f>IF($F578="申請キャンセル",0,IFERROR(VLOOKUP($D579,INDEX(データ蓄積!$A$16:$A$1015,MATCH($D579,データ蓄積!$A$16:$A$1015,0)+1):'データ蓄積'!$CN$1015,91,),0))</f>
        <v>0</v>
      </c>
      <c r="DE579" s="204">
        <f>IF($F578="申請キャンセル",0,IFERROR(VLOOKUP($D579,INDEX(データ蓄積!$A$16:$A$1015,MATCH($D579,データ蓄積!$A$16:$A$1015,0)+1):'データ蓄積'!$CN$1015,92,),0))</f>
        <v>0</v>
      </c>
    </row>
    <row r="580" spans="1:109" ht="18.75" customHeight="1" x14ac:dyDescent="0.15">
      <c r="A580" s="349">
        <f>IFERROR(VLOOKUP($D580,INDEX(データ蓄積!$A$16:$A$1015,MATCH($D580,データ蓄積!$A$16:$A$1015,0)):'データ蓄積'!$BI$1015,3,),0)</f>
        <v>0</v>
      </c>
      <c r="B580" s="350">
        <f>IFERROR(VLOOKUP($D580,INDEX(データ蓄積!$A$16:$A$1015,MATCH($D580,データ蓄積!$A$16:$A$1015,0)):'データ蓄積'!$BI$1015,4,),0)</f>
        <v>0</v>
      </c>
      <c r="C580" s="349">
        <f>IFERROR(VLOOKUP($D580,INDEX(データ蓄積!$A$16:$A$1015,MATCH($D580,データ蓄積!$A$16:$A$1015,0)):'データ蓄積'!$BI$1015,5,),0)</f>
        <v>0</v>
      </c>
      <c r="D580" s="349">
        <f t="shared" si="1991"/>
        <v>283</v>
      </c>
      <c r="E580" s="351">
        <f>IFERROR(VLOOKUP($D580,INDEX(データ蓄積!$A$16:$A$1015,MATCH($D580,データ蓄積!$A$16:$A$1015,0)):'データ蓄積'!$BI$1015,2,),0)</f>
        <v>0</v>
      </c>
      <c r="F580" s="352">
        <f>IFERROR(VLOOKUP($D580,INDEX(データ蓄積!$A$16:$A$1015,MATCH($D580,データ蓄積!$A$16:$A$1015,0)):'データ蓄積'!$CD$1015,82,),0)</f>
        <v>0</v>
      </c>
      <c r="G580" s="353">
        <f>IF($F580="申請キャンセル",0,IFERROR(VLOOKUP($D580,INDEX(データ蓄積!$A$16:$A$1015,MATCH($D580,データ蓄積!$A$16:$A$1015,0)):'データ蓄積'!$BI$1015,8,),0))</f>
        <v>0</v>
      </c>
      <c r="H580" s="346">
        <f>IF($F580="申請キャンセル",0,IFERROR(VLOOKUP($D580,INDEX(データ蓄積!$A$16:$A$1015,MATCH($D580,データ蓄積!$A$16:$A$1015,0)):'データ蓄積'!$BI$1015,10,),0))</f>
        <v>0</v>
      </c>
      <c r="I580" s="354" t="str">
        <f>IF($F580="申請キャンセル","",LEFT(IFERROR(VLOOKUP($D580,INDEX(データ蓄積!$A$16:$A$1015,MATCH($D580,データ蓄積!$A$16:$A$1015,0)):'データ蓄積'!$CH$1015,84,),""),2))</f>
        <v/>
      </c>
      <c r="J580" s="346" t="str">
        <f>IF($F580="申請キャンセル","",LEFT(IFERROR(VLOOKUP($D580,INDEX(データ蓄積!$A$16:$A$1015,MATCH($D580,データ蓄積!$A$16:$A$1015,0)):'データ蓄積'!$CL$1015,86,),""),2))</f>
        <v/>
      </c>
      <c r="K580" s="355">
        <f>IF($F580="申請キャンセル",0,IFERROR(VLOOKUP($D580,INDEX(データ蓄積!$A$16:$A$1015,MATCH($D580,データ蓄積!$A$16:$A$1015,0)):'データ蓄積'!$CO$1015,90,),0))</f>
        <v>0</v>
      </c>
      <c r="L580" s="350">
        <f>IF(G580=0,0,IF($F580="申請キャンセル",0,IF(K580="","","〇")))</f>
        <v>0</v>
      </c>
      <c r="M580" s="356">
        <f>IF($F580="申請キャンセル",0,IFERROR(VLOOKUP($D580,INDEX(データ蓄積!$A$16:$A$1015,MATCH($D580,データ蓄積!$A$16:$A$1015,0)):'データ蓄積'!$BI$1015,14,),))</f>
        <v>0</v>
      </c>
      <c r="N580" s="357">
        <f>IF($F580="申請キャンセル",0,IFERROR(VLOOKUP($D580,INDEX(データ蓄積!$A$16:$A$1015,MATCH($D580,データ蓄積!$A$16:$A$1015,0)):'データ蓄積'!$BI$1015,16,),0))</f>
        <v>0</v>
      </c>
      <c r="O580" s="356">
        <f>IF($F580="申請キャンセル",0,IFERROR(VLOOKUP($D580,INDEX(データ蓄積!$A$16:$A$1015,MATCH($D580,データ蓄積!$A$16:$A$1015,0)):'データ蓄積'!$BI$1015,20,),0))</f>
        <v>0</v>
      </c>
      <c r="P580" s="358">
        <f>IF($F580="申請キャンセル",0,IFERROR(VLOOKUP($D580,INDEX(データ蓄積!$A$16:$A$1015,MATCH($D580,データ蓄積!$A$16:$A$1015,0)):'データ蓄積'!$BI$1015,21,),0))</f>
        <v>0</v>
      </c>
      <c r="Q580" s="359">
        <f>IF($F580="申請キャンセル",0,IFERROR(VLOOKUP($D580,INDEX(データ蓄積!$A$16:$A$1015,MATCH($D580,データ蓄積!$A$16:$A$1015,0)):'データ蓄積'!$BI$1015,23,),0))</f>
        <v>0</v>
      </c>
      <c r="R580" s="360">
        <f>IF($F580="申請キャンセル",0,IFERROR(VLOOKUP($D580,INDEX(データ蓄積!$A$16:$A$1015,MATCH($D580,データ蓄積!$A$16:$A$1015,0)):'データ蓄積'!$CO$1015,92,),0))</f>
        <v>0</v>
      </c>
      <c r="S580" s="361">
        <f>IF($F580="申請キャンセル",0,IFERROR(VLOOKUP($D580,INDEX(データ蓄積!$A$16:$A$1015,MATCH($D580,データ蓄積!$A$16:$A$1015,0)):'データ蓄積'!$BI$1015,22,),0))</f>
        <v>0</v>
      </c>
      <c r="T580" s="362" t="str">
        <f>IF($F580="申請キャンセル",0,IF((AJ580+AP580)&gt;0,ROUNDDOWN((AJ580+AP580)/(AL580+AR580),4)*1000," "))</f>
        <v xml:space="preserve"> </v>
      </c>
      <c r="U580" s="363" t="str">
        <f>IF($F580="申請キャンセル",0,IFERROR(IF(AJ580+AP580=0,"",VLOOKUP(Q580,Sheet1!$B$4:$C$64,2,0)),0))</f>
        <v/>
      </c>
      <c r="V580" s="364">
        <f>IF($F580="申請キャンセル",0,IFERROR(VLOOKUP($D580,INDEX(データ蓄積!$A$16:$A$1015,MATCH($D580,データ蓄積!$A$16:$A$1015,0)):'データ蓄積'!$BI$1015,12,),0))</f>
        <v>0</v>
      </c>
      <c r="W580" s="365">
        <f>IF($F580="申請キャンセル",0,IFERROR(VLOOKUP($D580,INDEX(データ蓄積!$A$16:$A$1015,MATCH($D580,データ蓄積!$A$16:$A$1015,0)):'データ蓄積'!$BI$1015,25,),0))</f>
        <v>0</v>
      </c>
      <c r="X580" s="356">
        <f>IF($F580="申請キャンセル",0,IFERROR(VLOOKUP($D580,INDEX(データ蓄積!$A$16:$A$1015,MATCH($D580,データ蓄積!$A$16:$A$1015,0)):'データ蓄積'!$DB$1015,27,),0))</f>
        <v>0</v>
      </c>
      <c r="Y580" s="366">
        <f t="shared" si="2653"/>
        <v>0</v>
      </c>
      <c r="Z580" s="358">
        <f>IF($F580="申請キャンセル",0,IFERROR(VLOOKUP($D580,INDEX(データ蓄積!$A$16:$A$1015,MATCH($D580,データ蓄積!$A$16:$A$1015,0)):'データ蓄積'!$DB$1015,26,),0))</f>
        <v>0</v>
      </c>
      <c r="AA580" s="367">
        <f>IF($F580="申請キャンセル",0,IFERROR(VLOOKUP($D580,INDEX(データ蓄積!$A$16:$A$1015,MATCH($D580,データ蓄積!$A$16:$A$1015,0)):'データ蓄積'!$DB$1015,28,),0))</f>
        <v>0</v>
      </c>
      <c r="AB580" s="358">
        <f>IF($W580="初 年 度",TRUNC((+AA580-BP580)/2,0),0)</f>
        <v>0</v>
      </c>
      <c r="AC580" s="357"/>
      <c r="AD580" s="356">
        <f>IF($F580="申請キャンセル",0,IFERROR(VLOOKUP($D580,INDEX(データ蓄積!$A$16:$A$1015,MATCH($D580,データ蓄積!$A$16:$A$1015,0)):'データ蓄積'!$DB$1015,30,),0))</f>
        <v>0</v>
      </c>
      <c r="AE580" s="359">
        <f t="shared" si="2655"/>
        <v>0</v>
      </c>
      <c r="AF580" s="359">
        <f>IF($F580="申請キャンセル",0,IFERROR(VLOOKUP($D580,INDEX(データ蓄積!$A$16:$A$1015,MATCH($D580,データ蓄積!$A$16:$A$1015,0)):'データ蓄積'!$DB$1015,29,),0))</f>
        <v>0</v>
      </c>
      <c r="AG580" s="359">
        <f>IF($F580="申請キャンセル",0,IFERROR(VLOOKUP($D580,INDEX(データ蓄積!$A$16:$A$1015,MATCH($D580,データ蓄積!$A$16:$A$1015,0)):'データ蓄積'!$DB$1015,31,),0))</f>
        <v>0</v>
      </c>
      <c r="AH580" s="359">
        <f t="shared" si="2692"/>
        <v>0</v>
      </c>
      <c r="AI580" s="357"/>
      <c r="AJ580" s="358">
        <f>+X580+AD580</f>
        <v>0</v>
      </c>
      <c r="AK580" s="366">
        <f t="shared" si="2890"/>
        <v>0</v>
      </c>
      <c r="AL580" s="358">
        <f t="shared" si="2890"/>
        <v>0</v>
      </c>
      <c r="AM580" s="367">
        <f t="shared" si="2890"/>
        <v>0</v>
      </c>
      <c r="AN580" s="358">
        <f t="shared" si="2890"/>
        <v>0</v>
      </c>
      <c r="AO580" s="357"/>
      <c r="AP580" s="356">
        <f>IF($F580="申請キャンセル",0,IFERROR(VLOOKUP($D580,INDEX(データ蓄積!$A$16:$A$1015,MATCH($D580,データ蓄積!$A$16:$A$1015,0)):'データ蓄積'!$DB$1015,33,),0))</f>
        <v>0</v>
      </c>
      <c r="AQ580" s="366">
        <f t="shared" si="2657"/>
        <v>0</v>
      </c>
      <c r="AR580" s="358">
        <f>IF($F580="申請キャンセル",0,IFERROR(VLOOKUP($D580,INDEX(データ蓄積!$A$16:$A$1015,MATCH($D580,データ蓄積!$A$16:$A$1015,0)):'データ蓄積'!$DB$1015,32,),0))</f>
        <v>0</v>
      </c>
      <c r="AS580" s="367">
        <f>IF($F580="申請キャンセル",0,IFERROR(VLOOKUP($D580,INDEX(データ蓄積!$A$16:$A$1015,MATCH($D580,データ蓄積!$A$16:$A$1015,0)):'データ蓄積'!$DB$1015,34,),0))</f>
        <v>0</v>
      </c>
      <c r="AT580" s="358">
        <f t="shared" si="2693"/>
        <v>0</v>
      </c>
      <c r="AU580" s="357"/>
      <c r="AV580" s="356">
        <f>IF($F580="申請キャンセル",0,IFERROR(VLOOKUP($D580,INDEX(データ蓄積!$A$16:$A$1015,MATCH($D580,データ蓄積!$A$16:$A$1015,0)):'データ蓄積'!$DB$1015,36,),0))</f>
        <v>0</v>
      </c>
      <c r="AW580" s="366">
        <f t="shared" si="2658"/>
        <v>0</v>
      </c>
      <c r="AX580" s="358">
        <f>IF($F580="申請キャンセル",0,IFERROR(VLOOKUP($D580,INDEX(データ蓄積!$A$16:$A$1015,MATCH($D580,データ蓄積!$A$16:$A$1015,0)):'データ蓄積'!$DB$1015,35,),0))</f>
        <v>0</v>
      </c>
      <c r="AY580" s="367">
        <f>IF($F580="申請キャンセル",0,IFERROR(VLOOKUP($D580,INDEX(データ蓄積!$A$16:$A$1015,MATCH($D580,データ蓄積!$A$16:$A$1015,0)):'データ蓄積'!$DB$1015,37,),0))</f>
        <v>0</v>
      </c>
      <c r="AZ580" s="358">
        <f t="shared" si="2694"/>
        <v>0</v>
      </c>
      <c r="BA580" s="357"/>
      <c r="BB580" s="368">
        <f>+AK580+AQ580+AW580</f>
        <v>0</v>
      </c>
      <c r="BC580" s="358">
        <f t="shared" si="2911"/>
        <v>0</v>
      </c>
      <c r="BD580" s="367">
        <f t="shared" si="2911"/>
        <v>0</v>
      </c>
      <c r="BE580" s="361">
        <f t="shared" si="2911"/>
        <v>0</v>
      </c>
      <c r="BF580" s="369"/>
      <c r="BG580" s="356">
        <f>IF($F580="申請キャンセル",0,IF(H580="（○）",220,0))</f>
        <v>0</v>
      </c>
      <c r="BH580" s="359">
        <f>IF($F580="申請キャンセル",0,IF(H580="（○）",SUM(AK580+AQ580+AW580),0))</f>
        <v>0</v>
      </c>
      <c r="BI580" s="359">
        <f>IF($F580="申請キャンセル",0,IF(H580="（○）",SUM(AL580+AR580),0))</f>
        <v>0</v>
      </c>
      <c r="BJ580" s="359">
        <f t="shared" si="2660"/>
        <v>0</v>
      </c>
      <c r="BK580" s="361">
        <f>IF($W580="初 年 度",TRUNC((+BJ580-CB580),0),0)</f>
        <v>0</v>
      </c>
      <c r="BL580" s="46"/>
      <c r="BM580" s="356">
        <f t="shared" si="2777"/>
        <v>0</v>
      </c>
      <c r="BN580" s="357">
        <f t="shared" si="2777"/>
        <v>0</v>
      </c>
      <c r="BP580" s="125">
        <f t="shared" si="2662"/>
        <v>0</v>
      </c>
      <c r="BQ580" s="126">
        <f>ROUNDUP(BP580/2,0)</f>
        <v>0</v>
      </c>
      <c r="BR580" s="44"/>
      <c r="BS580" s="125">
        <f t="shared" si="2664"/>
        <v>0</v>
      </c>
      <c r="BT580" s="126">
        <f>ROUNDUP(BS580/2,0)</f>
        <v>0</v>
      </c>
      <c r="BU580" s="44"/>
      <c r="BV580" s="125">
        <f t="shared" si="2666"/>
        <v>0</v>
      </c>
      <c r="BW580" s="126">
        <f t="shared" si="2695"/>
        <v>0</v>
      </c>
      <c r="BX580" s="44"/>
      <c r="BY580" s="125">
        <f t="shared" si="2667"/>
        <v>0</v>
      </c>
      <c r="BZ580" s="126">
        <f>ROUNDUP(BY580/2,0)</f>
        <v>0</v>
      </c>
      <c r="CA580" s="44"/>
      <c r="CB580" s="125">
        <f t="shared" si="2669"/>
        <v>0</v>
      </c>
      <c r="CC580" s="126">
        <f>+CB580</f>
        <v>0</v>
      </c>
      <c r="CD580" s="44"/>
      <c r="CE580" s="370">
        <f>IF($F580="申請キャンセル",0,IF(CE581="","",CE581))</f>
        <v>0</v>
      </c>
      <c r="CF580" s="371">
        <f>IF($F580="申請キャンセル",0,IFERROR(VLOOKUP($D580,INDEX(データ蓄積!$A$16:$A$1015,MATCH($D580,データ蓄積!$A$16:$A$1015,0)):'データ蓄積'!$DB$1015,6,),0))</f>
        <v>0</v>
      </c>
      <c r="CG580" s="214" t="str">
        <f t="shared" si="2765"/>
        <v xml:space="preserve"> </v>
      </c>
      <c r="CH580" s="214" t="str">
        <f t="shared" si="2765"/>
        <v/>
      </c>
      <c r="CI580" s="214" t="str">
        <f>IF(CG580&gt;=CH580,"OK","下限本数を下回っています")</f>
        <v>OK</v>
      </c>
      <c r="CJ580" s="371">
        <f>IF($F580="申請キャンセル",0,IFERROR(VLOOKUP($D580,INDEX(データ蓄積!$A$16:$A$1015,MATCH($D580,データ蓄積!$A$16:$A$1015,0)):'データ蓄積'!$DB$1015,9,),0))</f>
        <v>0</v>
      </c>
      <c r="CK580" s="372">
        <f>IF($F580="申請キャンセル",0,IFERROR(VLOOKUP($D580,INDEX(データ蓄積!$A$16:$A$1015,MATCH($D580,データ蓄積!$A$16:$A$1015,0)):'データ蓄積'!$DB$1015,11,),0))</f>
        <v>0</v>
      </c>
      <c r="CL580" s="372">
        <f>IF($F580="申請キャンセル",0,IFERROR(VLOOKUP($D580,INDEX(データ蓄積!$A$16:$A$1015,MATCH($D580,データ蓄積!$A$16:$A$1015,0)):'データ蓄積'!$DB$1015,13,),0))</f>
        <v>0</v>
      </c>
      <c r="CM580" s="372">
        <f>IF($F580="申請キャンセル",0,IFERROR(VLOOKUP($D580,INDEX(データ蓄積!$A$16:$A$1015,MATCH($D580,データ蓄積!$A$16:$A$1015,0)):'データ蓄積'!$DB$1015,15,),0))</f>
        <v>0</v>
      </c>
      <c r="CN580" s="372">
        <f>IF($F580="申請キャンセル",0,IFERROR(VLOOKUP($D580,INDEX(データ蓄積!$A$16:$A$1015,MATCH($D580,データ蓄積!$A$16:$A$1015,0)):'データ蓄積'!$DB$1015,17,),0))</f>
        <v>0</v>
      </c>
      <c r="CO580" s="372">
        <f>IF($F580="申請キャンセル",0,IFERROR(VLOOKUP($D580,INDEX(データ蓄積!$A$16:$A$1015,MATCH($D580,データ蓄積!$A$16:$A$1015,0)):'データ蓄積'!$DB$1015,18,),0))</f>
        <v>0</v>
      </c>
      <c r="CP580" s="371">
        <f>IF($F580="申請キャンセル",0,IFERROR(VLOOKUP($D580,INDEX(データ蓄積!$A$16:$A$1015,MATCH($D580,データ蓄積!$A$16:$A$1015,0)):'データ蓄積'!$DB$1015,19,),0))</f>
        <v>0</v>
      </c>
      <c r="CQ580" s="372">
        <f>IF($F580="申請キャンセル",0,IFERROR(VLOOKUP($D580,INDEX(データ蓄積!$A$16:$A$1015,MATCH($D580,データ蓄積!$A$16:$A$1015,0)):'データ蓄積'!$DB$1015,24,),0))</f>
        <v>0</v>
      </c>
      <c r="CR580" s="99" t="str">
        <f>IF($F580="申請キャンセル",0,CONCATENATE(CS580,$CS$14,CT580,$CT$14,CU580,$CU$14))</f>
        <v>0年0月0日</v>
      </c>
      <c r="CS580" s="99">
        <f>IF($F580="申請キャンセル",0,IFERROR(VLOOKUP($D580,INDEX(データ蓄積!$A$16:$A$1015,MATCH($D580,データ蓄積!$A$16:$A$1015,0)):'データ蓄積'!$DB$1015,70,),0))</f>
        <v>0</v>
      </c>
      <c r="CT580" s="99">
        <f>IF($F580="申請キャンセル",0,IFERROR(VLOOKUP($D580,INDEX(データ蓄積!$A$16:$A$1015,MATCH($D580,データ蓄積!$A$16:$A$1015,0)):'データ蓄積'!$DB$1015,71,),0))</f>
        <v>0</v>
      </c>
      <c r="CU580" s="99">
        <f>IF($F580="申請キャンセル",0,IFERROR(VLOOKUP($D580,INDEX(データ蓄積!$A$16:$A$1015,MATCH($D580,データ蓄積!$A$16:$A$1015,0)):'データ蓄積'!$DB$1015,72,),0))</f>
        <v>0</v>
      </c>
      <c r="CV580" s="99" t="str">
        <f>IF($F580="申請キャンセル",0,CONCATENATE(CW580,$CW$14,CX580,$CX$14,CY580,$CY$14))</f>
        <v>0年0月0日</v>
      </c>
      <c r="CW580" s="99">
        <f>IF($F580="申請キャンセル",0,IFERROR(VLOOKUP($D580,INDEX(データ蓄積!$A$16:$A$1015,MATCH($D580,データ蓄積!$A$16:$A$1015,0)):'データ蓄積'!$DB$1015,73,),0))</f>
        <v>0</v>
      </c>
      <c r="CX580" s="99">
        <f>IF($F580="申請キャンセル",0,IFERROR(VLOOKUP($D580,INDEX(データ蓄積!$A$16:$A$1015,MATCH($D580,データ蓄積!$A$16:$A$1015,0)):'データ蓄積'!$DB$1015,74,),0))</f>
        <v>0</v>
      </c>
      <c r="CY580" s="99">
        <f>IF($F580="申請キャンセル",0,IFERROR(VLOOKUP($D580,INDEX(データ蓄積!$A$16:$A$1015,MATCH($D580,データ蓄積!$A$16:$A$1015,0)):'データ蓄積'!$DB$1015,75,),0))</f>
        <v>0</v>
      </c>
      <c r="CZ580" s="211">
        <f>IF($F580="申請キャンセル",0,IFERROR(VLOOKUP($D580,INDEX(データ蓄積!$A$16:$A$1015,MATCH($D580,データ蓄積!$A$16:$A$1015,0)):'データ蓄積'!$CF$1015,84,),0))</f>
        <v>0</v>
      </c>
      <c r="DA580" s="211">
        <f>IF($F580="申請キャンセル",0,IFERROR(VLOOKUP($D580,INDEX(データ蓄積!$A$16:$A$1015,MATCH($D580,データ蓄積!$A$16:$A$1015,0)):'データ蓄積'!$CG$1015,85,),0))</f>
        <v>0</v>
      </c>
      <c r="DB580" s="211">
        <f>IF($F580="申請キャンセル",0,IFERROR(VLOOKUP($D580,INDEX(データ蓄積!$A$16:$A$1015,MATCH($D580,データ蓄積!$A$16:$A$1015,0)):'データ蓄積'!$CH$1015,86,),0))</f>
        <v>0</v>
      </c>
      <c r="DC580" s="211"/>
      <c r="DD580" s="204">
        <f>IF($F580="申請キャンセル",0,IFERROR(VLOOKUP($D580,INDEX(データ蓄積!$A$16:$A$1015,MATCH($D580,データ蓄積!$A$16:$A$1015,0)):'データ蓄積'!$CN$1015,91,),0))</f>
        <v>0</v>
      </c>
      <c r="DE580" s="204">
        <f>IF($F580="申請キャンセル",0,IFERROR(VLOOKUP($D580,INDEX(データ蓄積!$A$16:$A$1015,MATCH($D580,データ蓄積!$A$16:$A$1015,0)):'データ蓄積'!$CN$1015,92,),0))</f>
        <v>0</v>
      </c>
    </row>
    <row r="581" spans="1:109" ht="18.75" customHeight="1" x14ac:dyDescent="0.15">
      <c r="A581" s="373">
        <f>IFERROR(VLOOKUP($D581,INDEX(データ蓄積!$A$16:$A$1015,MATCH($D581,データ蓄積!$A$16:$A$1015,0)+1):'データ蓄積'!$BI$1015,3,),0)</f>
        <v>0</v>
      </c>
      <c r="B581" s="374">
        <f>IFERROR(VLOOKUP($D581,INDEX(データ蓄積!$A$16:$A$1015,MATCH($D581,データ蓄積!$A$16:$A$1015,0)+1):'データ蓄積'!$BI$1015,4,),0)</f>
        <v>0</v>
      </c>
      <c r="C581" s="375">
        <f>IFERROR(VLOOKUP($D581,INDEX(データ蓄積!$A$16:$A$1015,MATCH($D581,データ蓄積!$A$16:$A$1015,0)+1):'データ蓄積'!$BI$1015,5,),0)</f>
        <v>0</v>
      </c>
      <c r="D581" s="373">
        <f t="shared" si="1991"/>
        <v>283</v>
      </c>
      <c r="E581" s="347">
        <f>IFERROR(VLOOKUP($D581,INDEX(データ蓄積!$A$16:$A$1015,MATCH($D581,データ蓄積!$A$16:$A$1015,0)+1):'データ蓄積'!$BI$1015,2,),0)</f>
        <v>0</v>
      </c>
      <c r="F581" s="376">
        <f>IFERROR(VLOOKUP($D581,INDEX(データ蓄積!$A$16:$A$1015,MATCH($D581,データ蓄積!$A$16:$A$1015,0)+1):'データ蓄積'!$CD$1015,82,),0)</f>
        <v>0</v>
      </c>
      <c r="G581" s="377">
        <f>IF($F580="申請キャンセル",0,IFERROR(VLOOKUP($D581,INDEX(データ蓄積!$A$16:$A$1015,MATCH($D581,データ蓄積!$A$16:$A$1015,0)+1):'データ蓄積'!$BI$1015,8,),0))</f>
        <v>0</v>
      </c>
      <c r="H581" s="347">
        <f>IF($F580="申請キャンセル",0,IFERROR(VLOOKUP($D581,INDEX(データ蓄積!$A$16:$A$1015,MATCH($D581,データ蓄積!$A$16:$A$1015,0)+1):'データ蓄積'!$BI$1015,10,),0))</f>
        <v>0</v>
      </c>
      <c r="I581" s="378" t="str">
        <f>IF($F580="申請キャンセル","",LEFT(IFERROR(VLOOKUP($D581,INDEX(データ蓄積!$A$16:$A$1015,MATCH($D581,データ蓄積!$A$16:$A$1015,0)+1):'データ蓄積'!$CH$1015,84,),""),2))</f>
        <v/>
      </c>
      <c r="J581" s="347" t="str">
        <f>IF($F580="申請キャンセル","",LEFT(IFERROR(VLOOKUP($D581,INDEX(データ蓄積!$A$16:$A$1015,MATCH($D580,データ蓄積!$A$16:$A$1015,0)+1):'データ蓄積'!$CL$1015,86,),""),2))</f>
        <v/>
      </c>
      <c r="K581" s="379">
        <f>IF($F580="申請キャンセル",0,IFERROR(VLOOKUP($D581,INDEX(データ蓄積!$A$16:$A$1015,MATCH($D581,データ蓄積!$A$16:$A$1015,0)+1):'データ蓄積'!$CO$1015,90,),0))</f>
        <v>0</v>
      </c>
      <c r="L581" s="374">
        <f t="shared" ref="L581" si="2948">IF(G581=0,0,IF($F581="申請キャンセル",0,IF(K581="","","〇")))</f>
        <v>0</v>
      </c>
      <c r="M581" s="380">
        <f>IF($F580="申請キャンセル",0,IFERROR(VLOOKUP($D581,INDEX(データ蓄積!$A$16:$A$1015,MATCH($D581,データ蓄積!$A$16:$A$1015,0)+1):'データ蓄積'!$BI$1015,14,),0))</f>
        <v>0</v>
      </c>
      <c r="N581" s="381">
        <f>IF($F580="申請キャンセル",0,IFERROR(VLOOKUP($D581,INDEX(データ蓄積!$A$16:$A$1015,MATCH($D581,データ蓄積!$A$16:$A$1015,0)+1):'データ蓄積'!$BI$1015,16,),0))</f>
        <v>0</v>
      </c>
      <c r="O581" s="382">
        <f>IF($F580="申請キャンセル",0,IFERROR(VLOOKUP($D581,INDEX(データ蓄積!$A$16:$A$1015,MATCH($D581,データ蓄積!$A$16:$A$1015,0)+1):'データ蓄積'!$BI$1015,20,),0))</f>
        <v>0</v>
      </c>
      <c r="P581" s="383">
        <f>IF($F580="申請キャンセル",0,IFERROR(VLOOKUP($D581,INDEX(データ蓄積!$A$16:$A$1015,MATCH($D581,データ蓄積!$A$16:$A$1015,0)+1):'データ蓄積'!$BI$1015,21,),0))</f>
        <v>0</v>
      </c>
      <c r="Q581" s="383">
        <f>IF($F580="申請キャンセル",0,IFERROR(VLOOKUP($D581,INDEX(データ蓄積!$A$16:$A$1015,MATCH($D581,データ蓄積!$A$16:$A$1015,0)+1):'データ蓄積'!$BI$1015,23,),0))</f>
        <v>0</v>
      </c>
      <c r="R581" s="384">
        <f>IF($F580="申請キャンセル",0,IFERROR(VLOOKUP($D581,INDEX(データ蓄積!$A$16:$A$1015,MATCH($D581,データ蓄積!$A$16:$A$1015,0)+1):'データ蓄積'!$CO$1015,92,),0))</f>
        <v>0</v>
      </c>
      <c r="S581" s="385">
        <f>IF($F580="申請キャンセル",0,IFERROR(VLOOKUP($D581,INDEX(データ蓄積!$A$16:$A$1015,MATCH($D581,データ蓄積!$A$16:$A$1015,0)+1):'データ蓄積'!$BI$1015,22,),0))</f>
        <v>0</v>
      </c>
      <c r="T581" s="386" t="str">
        <f>IF($F580="申請キャンセル",0,IF((AJ581+AP581)&gt;0,ROUNDDOWN((AJ581+AP581)/(AL581+AR581),4)*1000," "))</f>
        <v xml:space="preserve"> </v>
      </c>
      <c r="U581" s="387" t="str">
        <f>IF($F581="申請キャンセル",0,IFERROR(IF(AJ581+AP581=0,"",VLOOKUP(Q581,Sheet1!$B$4:$C$64,2,0)),0))</f>
        <v/>
      </c>
      <c r="V581" s="388">
        <f>IF($F580="申請キャンセル",0,IFERROR(VLOOKUP($D581,INDEX(データ蓄積!$A$16:$A$1015,MATCH($D581,データ蓄積!$A$16:$A$1015,0)+1):'データ蓄積'!$BI$1015,12,),0))</f>
        <v>0</v>
      </c>
      <c r="W581" s="389">
        <f>IF($F580="申請キャンセル",0,IFERROR(VLOOKUP($D581,INDEX(データ蓄積!$A$16:$A$1015,MATCH($D581,データ蓄積!$A$16:$A$1015,0)+1):'データ蓄積'!$BI$1015,25,),0))</f>
        <v>0</v>
      </c>
      <c r="X581" s="383">
        <f>IF($F580="申請キャンセル",0,IFERROR(VLOOKUP($D581,INDEX(データ蓄積!$A$16:$A$1015,MATCH($D581,データ蓄積!$A$16:$A$1015,0)+1):'データ蓄積'!$DB$1015,27,),0))</f>
        <v>0</v>
      </c>
      <c r="Y581" s="390">
        <f t="shared" si="2653"/>
        <v>0</v>
      </c>
      <c r="Z581" s="383">
        <f>IF($F580="申請キャンセル",0,IFERROR(VLOOKUP($D581,INDEX(データ蓄積!$A$16:$A$1015,MATCH($D581,データ蓄積!$A$16:$A$1015,0)+1):'データ蓄積'!$DB$1015,26,),0))</f>
        <v>0</v>
      </c>
      <c r="AA581" s="383">
        <f>IF($F580="申請キャンセル",0,IFERROR(VLOOKUP($D581,INDEX(データ蓄積!$A$16:$A$1015,MATCH($D581,データ蓄積!$A$16:$A$1015,0)+1):'データ蓄積'!$DB$1015,28,),0))</f>
        <v>0</v>
      </c>
      <c r="AB581" s="385">
        <f t="shared" ref="AB581" si="2949">IF($W581="初 年 度",TRUNC((+AA581-BP581)/2,0),0)</f>
        <v>0</v>
      </c>
      <c r="AC581" s="381"/>
      <c r="AD581" s="380">
        <f>IF($F580="申請キャンセル",0,IFERROR(VLOOKUP($D581,INDEX(データ蓄積!$A$16:$A$1015,MATCH($D581,データ蓄積!$A$16:$A$1015,0)+1):'データ蓄積'!$DB$1015,30,),0))</f>
        <v>0</v>
      </c>
      <c r="AE581" s="383">
        <f t="shared" si="2655"/>
        <v>0</v>
      </c>
      <c r="AF581" s="383">
        <f>IF($F580="申請キャンセル",0,IFERROR(VLOOKUP($D581,INDEX(データ蓄積!$A$16:$A$1015,MATCH($D581,データ蓄積!$A$16:$A$1015,0)+1):'データ蓄積'!$DB$1015,29,),0))</f>
        <v>0</v>
      </c>
      <c r="AG581" s="383">
        <f>IF($F580="申請キャンセル",0,IFERROR(VLOOKUP($D581,INDEX(データ蓄積!$A$16:$A$1015,MATCH($D581,データ蓄積!$A$16:$A$1015,0)+1):'データ蓄積'!$DB$1015,31,),0))</f>
        <v>0</v>
      </c>
      <c r="AH581" s="383">
        <f t="shared" si="2692"/>
        <v>0</v>
      </c>
      <c r="AI581" s="381"/>
      <c r="AJ581" s="385">
        <f t="shared" ref="AJ581" si="2950">+X581+AD581</f>
        <v>0</v>
      </c>
      <c r="AK581" s="390">
        <f t="shared" si="2890"/>
        <v>0</v>
      </c>
      <c r="AL581" s="383">
        <f t="shared" si="2890"/>
        <v>0</v>
      </c>
      <c r="AM581" s="383">
        <f t="shared" si="2890"/>
        <v>0</v>
      </c>
      <c r="AN581" s="385">
        <f t="shared" si="2890"/>
        <v>0</v>
      </c>
      <c r="AO581" s="381"/>
      <c r="AP581" s="383">
        <f>IF($F580="申請キャンセル",0,IFERROR(VLOOKUP($D581,INDEX(データ蓄積!$A$16:$A$1015,MATCH($D581,データ蓄積!$A$16:$A$1015,0)+1):'データ蓄積'!$DB$1015,33,),0))</f>
        <v>0</v>
      </c>
      <c r="AQ581" s="390">
        <f t="shared" si="2657"/>
        <v>0</v>
      </c>
      <c r="AR581" s="383">
        <f>IF($F580="申請キャンセル",0,IFERROR(VLOOKUP($D581,INDEX(データ蓄積!$A$16:$A$1015,MATCH($D581,データ蓄積!$A$16:$A$1015,0)+1):'データ蓄積'!$DB$1015,32,),0))</f>
        <v>0</v>
      </c>
      <c r="AS581" s="383">
        <f>IF($F580="申請キャンセル",0,IFERROR(VLOOKUP($D581,INDEX(データ蓄積!$A$16:$A$1015,MATCH($D581,データ蓄積!$A$16:$A$1015,0)+1):'データ蓄積'!$DB$1015,34,),0))</f>
        <v>0</v>
      </c>
      <c r="AT581" s="385">
        <f t="shared" si="2693"/>
        <v>0</v>
      </c>
      <c r="AU581" s="381"/>
      <c r="AV581" s="383">
        <f>IF($F580="申請キャンセル",0,IFERROR(VLOOKUP($D581,INDEX(データ蓄積!$A$16:$A$1015,MATCH($D581,データ蓄積!$A$16:$A$1015,0)+1):'データ蓄積'!$DB$1015,36,),0))</f>
        <v>0</v>
      </c>
      <c r="AW581" s="390">
        <f t="shared" si="2658"/>
        <v>0</v>
      </c>
      <c r="AX581" s="383">
        <f>IF($F580="申請キャンセル",0,IFERROR(VLOOKUP($D581,INDEX(データ蓄積!$A$16:$A$1015,MATCH($D581,データ蓄積!$A$16:$A$1015,0)+1):'データ蓄積'!$DB$1015,35,),0))</f>
        <v>0</v>
      </c>
      <c r="AY581" s="383">
        <f>IF($F580="申請キャンセル",0,IFERROR(VLOOKUP($D581,INDEX(データ蓄積!$A$16:$A$1015,MATCH($D581,データ蓄積!$A$16:$A$1015,0)+1):'データ蓄積'!$DB$1015,37,),0))</f>
        <v>0</v>
      </c>
      <c r="AZ581" s="385">
        <f t="shared" si="2694"/>
        <v>0</v>
      </c>
      <c r="BA581" s="381"/>
      <c r="BB581" s="391">
        <f t="shared" ref="BB581" si="2951">+AK581+AQ581+AW581</f>
        <v>0</v>
      </c>
      <c r="BC581" s="383">
        <f t="shared" si="2911"/>
        <v>0</v>
      </c>
      <c r="BD581" s="383">
        <f t="shared" si="2911"/>
        <v>0</v>
      </c>
      <c r="BE581" s="392">
        <f t="shared" si="2911"/>
        <v>0</v>
      </c>
      <c r="BF581" s="369"/>
      <c r="BG581" s="380">
        <f>IF($F580="申請キャンセル",0,IF(H581="（○）",220,0))</f>
        <v>0</v>
      </c>
      <c r="BH581" s="385">
        <f>IF($F580="申請キャンセル",0,IF(H581="（○）",SUM(AK581+AQ581+AW581),0))</f>
        <v>0</v>
      </c>
      <c r="BI581" s="383">
        <f>IF($F580="申請キャンセル",0,IF(H581="（○）",SUM(AL581+AR581),0))</f>
        <v>0</v>
      </c>
      <c r="BJ581" s="383">
        <f t="shared" si="2660"/>
        <v>0</v>
      </c>
      <c r="BK581" s="392">
        <f t="shared" ref="BK581" si="2952">IF($W581="初 年 度",TRUNC((+BJ581-CB581),0),0)</f>
        <v>0</v>
      </c>
      <c r="BL581" s="46"/>
      <c r="BM581" s="380">
        <f t="shared" si="2777"/>
        <v>0</v>
      </c>
      <c r="BN581" s="381">
        <f t="shared" si="2777"/>
        <v>0</v>
      </c>
      <c r="BP581" s="127">
        <f t="shared" si="2662"/>
        <v>0</v>
      </c>
      <c r="BQ581" s="128">
        <f t="shared" ref="BQ581" si="2953">ROUNDUP(BP581/2,0)</f>
        <v>0</v>
      </c>
      <c r="BR581" s="45"/>
      <c r="BS581" s="127">
        <f t="shared" si="2664"/>
        <v>0</v>
      </c>
      <c r="BT581" s="128">
        <f t="shared" ref="BT581" si="2954">ROUNDUP(BS581/2,0)</f>
        <v>0</v>
      </c>
      <c r="BU581" s="45"/>
      <c r="BV581" s="127">
        <f t="shared" si="2666"/>
        <v>0</v>
      </c>
      <c r="BW581" s="128">
        <f t="shared" si="2695"/>
        <v>0</v>
      </c>
      <c r="BX581" s="45"/>
      <c r="BY581" s="127">
        <f t="shared" si="2667"/>
        <v>0</v>
      </c>
      <c r="BZ581" s="128">
        <f t="shared" ref="BZ581" si="2955">ROUNDUP(BY581/2,0)</f>
        <v>0</v>
      </c>
      <c r="CA581" s="45"/>
      <c r="CB581" s="127">
        <f t="shared" si="2669"/>
        <v>0</v>
      </c>
      <c r="CC581" s="128">
        <f t="shared" ref="CC581" si="2956">+CB581</f>
        <v>0</v>
      </c>
      <c r="CD581" s="45"/>
      <c r="CE581" s="370">
        <f>IF($F580="申請キャンセル",0,IFERROR(VLOOKUP($D581,INDEX(データ蓄積!$A$16:$A$1015,MATCH($D581,データ蓄積!$A$16:$A$1015,0)+1):'データ蓄積'!$DB$1015,83,),0))</f>
        <v>0</v>
      </c>
      <c r="CF581" s="371">
        <f>IF($F580="申請キャンセル",0,IFERROR(VLOOKUP($D581,INDEX(データ蓄積!$A$16:$A$1015,MATCH($D581,データ蓄積!$A$16:$A$1015,0)+1):'データ蓄積'!$DB$1015,6,),0))</f>
        <v>0</v>
      </c>
      <c r="CG581" s="214" t="str">
        <f t="shared" si="2765"/>
        <v xml:space="preserve"> </v>
      </c>
      <c r="CH581" s="214" t="str">
        <f t="shared" si="2765"/>
        <v/>
      </c>
      <c r="CI581" s="214" t="str">
        <f t="shared" ref="CI581" si="2957">IF(CG581&gt;=CH581,"OK","下限本数を下回っています")</f>
        <v>OK</v>
      </c>
      <c r="CJ581" s="371">
        <f>IF($F580="申請キャンセル",0,IFERROR(VLOOKUP($D581,INDEX(データ蓄積!$A$16:$A$1015,MATCH($D581,データ蓄積!$A$16:$A$1015,0)+1):'データ蓄積'!$DB$1015,9,),0))</f>
        <v>0</v>
      </c>
      <c r="CK581" s="372">
        <f>IF($F580="申請キャンセル",0,IFERROR(VLOOKUP($D581,INDEX(データ蓄積!$A$16:$A$1015,MATCH($D581,データ蓄積!$A$16:$A$1015,0)+1):'データ蓄積'!$DB$1015,11,),0))</f>
        <v>0</v>
      </c>
      <c r="CL581" s="372">
        <f>IF($F580="申請キャンセル",0,IFERROR(VLOOKUP($D581,INDEX(データ蓄積!$A$16:$A$1015,MATCH($D581,データ蓄積!$A$16:$A$1015,0)+1):'データ蓄積'!$DB$1015,13,),0))</f>
        <v>0</v>
      </c>
      <c r="CM581" s="372">
        <f>IF($F580="申請キャンセル",0,IFERROR(VLOOKUP($D581,INDEX(データ蓄積!$A$16:$A$1015,MATCH($D581,データ蓄積!$A$16:$A$1015,0)+1):'データ蓄積'!$DB$1015,15,),0))</f>
        <v>0</v>
      </c>
      <c r="CN581" s="372">
        <f>IF($F580="申請キャンセル",0,IFERROR(VLOOKUP($D581,INDEX(データ蓄積!$A$16:$A$1015,MATCH($D581,データ蓄積!$A$16:$A$1015,0)+1):'データ蓄積'!$DB$1015,17,),0))</f>
        <v>0</v>
      </c>
      <c r="CO581" s="372">
        <f>IF($F580="申請キャンセル",0,IFERROR(VLOOKUP($D581,INDEX(データ蓄積!$A$16:$A$1015,MATCH($D581,データ蓄積!$A$16:$A$1015,0)+1):'データ蓄積'!$DB$1015,18,),0))</f>
        <v>0</v>
      </c>
      <c r="CP581" s="371">
        <f>IF($F580="申請キャンセル",0,IFERROR(VLOOKUP($D581,INDEX(データ蓄積!$A$16:$A$1015,MATCH($D581,データ蓄積!$A$16:$A$1015,0)+1):'データ蓄積'!$DB$1015,19,),0))</f>
        <v>0</v>
      </c>
      <c r="CQ581" s="372">
        <f>IF($F580="申請キャンセル",0,IFERROR(VLOOKUP($D581,INDEX(データ蓄積!$A$16:$A$1015,MATCH($D581,データ蓄積!$A$16:$A$1015,0)+1):'データ蓄積'!$DB$1015,24,),0))</f>
        <v>0</v>
      </c>
      <c r="CR581" s="99" t="str">
        <f>IF($F580="申請キャンセル",0,CONCATENATE(CS581,$CS$14,CT581,$CT$14,CU581,$CU$14))</f>
        <v>0年0月0日</v>
      </c>
      <c r="CS581" s="99">
        <f>IF($F580="申請キャンセル",0,IFERROR(VLOOKUP($D581,INDEX(データ蓄積!$A$16:$A$1015,MATCH($D581,データ蓄積!$A$16:$A$1015,0)+1):'データ蓄積'!$DB$1015,70,),0))</f>
        <v>0</v>
      </c>
      <c r="CT581" s="99">
        <f>IF($F580="申請キャンセル",0,IFERROR(VLOOKUP($D581,INDEX(データ蓄積!$A$16:$A$1015,MATCH($D581,データ蓄積!$A$16:$A$1015,0)+1):'データ蓄積'!$DB$1015,71,),0))</f>
        <v>0</v>
      </c>
      <c r="CU581" s="99">
        <f>IF($F580="申請キャンセル",0,IFERROR(VLOOKUP($D581,INDEX(データ蓄積!$A$16:$A$1015,MATCH($D581,データ蓄積!$A$16:$A$1015,0)+1):'データ蓄積'!$DB$1015,72,),0))</f>
        <v>0</v>
      </c>
      <c r="CV581" s="99" t="str">
        <f>IF($F580="申請キャンセル",0,CONCATENATE(CW581,$CW$14,CX581,$CX$14,CY581,$CY$14))</f>
        <v>0年0月0日</v>
      </c>
      <c r="CW581" s="99">
        <f>IF($F580="申請キャンセル",0,IFERROR(VLOOKUP($D581,INDEX(データ蓄積!$A$16:$A$1015,MATCH($D581,データ蓄積!$A$16:$A$1015,0)+1):'データ蓄積'!$DB$1015,73,),0))</f>
        <v>0</v>
      </c>
      <c r="CX581" s="99">
        <f>IF($F580="申請キャンセル",0,IFERROR(VLOOKUP($D581,INDEX(データ蓄積!$A$16:$A$1015,MATCH($D581,データ蓄積!$A$16:$A$1015,0)+1):'データ蓄積'!$DB$1015,74,),0))</f>
        <v>0</v>
      </c>
      <c r="CY581" s="99">
        <f>IF($F580="申請キャンセル",0,IFERROR(VLOOKUP($D581,INDEX(データ蓄積!$A$16:$A$1015,MATCH($D581,データ蓄積!$A$16:$A$1015,0)+1):'データ蓄積'!$DB$1015,75,),0))</f>
        <v>0</v>
      </c>
      <c r="CZ581" s="211">
        <f>IF($F580="申請キャンセル",0,IFERROR(VLOOKUP($D581,INDEX(データ蓄積!$A$16:$A$1015,MATCH($D581,データ蓄積!$A$16:$A$1015,0)+1):'データ蓄積'!$CF$1015,84,),0))</f>
        <v>0</v>
      </c>
      <c r="DA581" s="211">
        <f>IF($F580="申請キャンセル",0,IFERROR(VLOOKUP($D581,INDEX(データ蓄積!$A$16:$A$1015,MATCH($D581,データ蓄積!$A$16:$A$1015,0)+1):'データ蓄積'!$CG$1015,85,),0))</f>
        <v>0</v>
      </c>
      <c r="DB581" s="211">
        <f>IF($F580="申請キャンセル",0,IFERROR(VLOOKUP($D581,INDEX(データ蓄積!$A$16:$A$1015,MATCH($D581,データ蓄積!$A$16:$A$1015,0)+1):'データ蓄積'!$CH$1015,86,),0))</f>
        <v>0</v>
      </c>
      <c r="DC581" s="211"/>
      <c r="DD581" s="204">
        <f>IF($F580="申請キャンセル",0,IFERROR(VLOOKUP($D581,INDEX(データ蓄積!$A$16:$A$1015,MATCH($D581,データ蓄積!$A$16:$A$1015,0)+1):'データ蓄積'!$CN$1015,91,),0))</f>
        <v>0</v>
      </c>
      <c r="DE581" s="204">
        <f>IF($F580="申請キャンセル",0,IFERROR(VLOOKUP($D581,INDEX(データ蓄積!$A$16:$A$1015,MATCH($D581,データ蓄積!$A$16:$A$1015,0)+1):'データ蓄積'!$CN$1015,92,),0))</f>
        <v>0</v>
      </c>
    </row>
    <row r="582" spans="1:109" ht="18.75" customHeight="1" x14ac:dyDescent="0.15">
      <c r="A582" s="349">
        <f>IFERROR(VLOOKUP($D582,INDEX(データ蓄積!$A$16:$A$1015,MATCH($D582,データ蓄積!$A$16:$A$1015,0)):'データ蓄積'!$BI$1015,3,),0)</f>
        <v>0</v>
      </c>
      <c r="B582" s="350">
        <f>IFERROR(VLOOKUP($D582,INDEX(データ蓄積!$A$16:$A$1015,MATCH($D582,データ蓄積!$A$16:$A$1015,0)):'データ蓄積'!$BI$1015,4,),0)</f>
        <v>0</v>
      </c>
      <c r="C582" s="349">
        <f>IFERROR(VLOOKUP($D582,INDEX(データ蓄積!$A$16:$A$1015,MATCH($D582,データ蓄積!$A$16:$A$1015,0)):'データ蓄積'!$BI$1015,5,),0)</f>
        <v>0</v>
      </c>
      <c r="D582" s="349">
        <f t="shared" si="1991"/>
        <v>284</v>
      </c>
      <c r="E582" s="351">
        <f>IFERROR(VLOOKUP($D582,INDEX(データ蓄積!$A$16:$A$1015,MATCH($D582,データ蓄積!$A$16:$A$1015,0)):'データ蓄積'!$BI$1015,2,),0)</f>
        <v>0</v>
      </c>
      <c r="F582" s="352">
        <f>IFERROR(VLOOKUP($D582,INDEX(データ蓄積!$A$16:$A$1015,MATCH($D582,データ蓄積!$A$16:$A$1015,0)):'データ蓄積'!$CD$1015,82,),0)</f>
        <v>0</v>
      </c>
      <c r="G582" s="353">
        <f>IF($F582="申請キャンセル",0,IFERROR(VLOOKUP($D582,INDEX(データ蓄積!$A$16:$A$1015,MATCH($D582,データ蓄積!$A$16:$A$1015,0)):'データ蓄積'!$BI$1015,8,),0))</f>
        <v>0</v>
      </c>
      <c r="H582" s="346">
        <f>IF($F582="申請キャンセル",0,IFERROR(VLOOKUP($D582,INDEX(データ蓄積!$A$16:$A$1015,MATCH($D582,データ蓄積!$A$16:$A$1015,0)):'データ蓄積'!$BI$1015,10,),0))</f>
        <v>0</v>
      </c>
      <c r="I582" s="354" t="str">
        <f>IF($F582="申請キャンセル","",LEFT(IFERROR(VLOOKUP($D582,INDEX(データ蓄積!$A$16:$A$1015,MATCH($D582,データ蓄積!$A$16:$A$1015,0)):'データ蓄積'!$CH$1015,84,),""),2))</f>
        <v/>
      </c>
      <c r="J582" s="346" t="str">
        <f>IF($F582="申請キャンセル","",LEFT(IFERROR(VLOOKUP($D582,INDEX(データ蓄積!$A$16:$A$1015,MATCH($D582,データ蓄積!$A$16:$A$1015,0)):'データ蓄積'!$CL$1015,86,),""),2))</f>
        <v/>
      </c>
      <c r="K582" s="355">
        <f>IF($F582="申請キャンセル",0,IFERROR(VLOOKUP($D582,INDEX(データ蓄積!$A$16:$A$1015,MATCH($D582,データ蓄積!$A$16:$A$1015,0)):'データ蓄積'!$CO$1015,90,),0))</f>
        <v>0</v>
      </c>
      <c r="L582" s="350">
        <f>IF(G582=0,0,IF($F582="申請キャンセル",0,IF(K582="","","〇")))</f>
        <v>0</v>
      </c>
      <c r="M582" s="356">
        <f>IF($F582="申請キャンセル",0,IFERROR(VLOOKUP($D582,INDEX(データ蓄積!$A$16:$A$1015,MATCH($D582,データ蓄積!$A$16:$A$1015,0)):'データ蓄積'!$BI$1015,14,),))</f>
        <v>0</v>
      </c>
      <c r="N582" s="357">
        <f>IF($F582="申請キャンセル",0,IFERROR(VLOOKUP($D582,INDEX(データ蓄積!$A$16:$A$1015,MATCH($D582,データ蓄積!$A$16:$A$1015,0)):'データ蓄積'!$BI$1015,16,),0))</f>
        <v>0</v>
      </c>
      <c r="O582" s="356">
        <f>IF($F582="申請キャンセル",0,IFERROR(VLOOKUP($D582,INDEX(データ蓄積!$A$16:$A$1015,MATCH($D582,データ蓄積!$A$16:$A$1015,0)):'データ蓄積'!$BI$1015,20,),0))</f>
        <v>0</v>
      </c>
      <c r="P582" s="358">
        <f>IF($F582="申請キャンセル",0,IFERROR(VLOOKUP($D582,INDEX(データ蓄積!$A$16:$A$1015,MATCH($D582,データ蓄積!$A$16:$A$1015,0)):'データ蓄積'!$BI$1015,21,),0))</f>
        <v>0</v>
      </c>
      <c r="Q582" s="359">
        <f>IF($F582="申請キャンセル",0,IFERROR(VLOOKUP($D582,INDEX(データ蓄積!$A$16:$A$1015,MATCH($D582,データ蓄積!$A$16:$A$1015,0)):'データ蓄積'!$BI$1015,23,),0))</f>
        <v>0</v>
      </c>
      <c r="R582" s="360">
        <f>IF($F582="申請キャンセル",0,IFERROR(VLOOKUP($D582,INDEX(データ蓄積!$A$16:$A$1015,MATCH($D582,データ蓄積!$A$16:$A$1015,0)):'データ蓄積'!$CO$1015,92,),0))</f>
        <v>0</v>
      </c>
      <c r="S582" s="361">
        <f>IF($F582="申請キャンセル",0,IFERROR(VLOOKUP($D582,INDEX(データ蓄積!$A$16:$A$1015,MATCH($D582,データ蓄積!$A$16:$A$1015,0)):'データ蓄積'!$BI$1015,22,),0))</f>
        <v>0</v>
      </c>
      <c r="T582" s="362" t="str">
        <f>IF($F582="申請キャンセル",0,IF((AJ582+AP582)&gt;0,ROUNDDOWN((AJ582+AP582)/(AL582+AR582),4)*1000," "))</f>
        <v xml:space="preserve"> </v>
      </c>
      <c r="U582" s="363" t="str">
        <f>IF($F582="申請キャンセル",0,IFERROR(IF(AJ582+AP582=0,"",VLOOKUP(Q582,Sheet1!$B$4:$C$64,2,0)),0))</f>
        <v/>
      </c>
      <c r="V582" s="364">
        <f>IF($F582="申請キャンセル",0,IFERROR(VLOOKUP($D582,INDEX(データ蓄積!$A$16:$A$1015,MATCH($D582,データ蓄積!$A$16:$A$1015,0)):'データ蓄積'!$BI$1015,12,),0))</f>
        <v>0</v>
      </c>
      <c r="W582" s="365">
        <f>IF($F582="申請キャンセル",0,IFERROR(VLOOKUP($D582,INDEX(データ蓄積!$A$16:$A$1015,MATCH($D582,データ蓄積!$A$16:$A$1015,0)):'データ蓄積'!$BI$1015,25,),0))</f>
        <v>0</v>
      </c>
      <c r="X582" s="356">
        <f>IF($F582="申請キャンセル",0,IFERROR(VLOOKUP($D582,INDEX(データ蓄積!$A$16:$A$1015,MATCH($D582,データ蓄積!$A$16:$A$1015,0)):'データ蓄積'!$DB$1015,27,),0))</f>
        <v>0</v>
      </c>
      <c r="Y582" s="366">
        <f t="shared" si="2653"/>
        <v>0</v>
      </c>
      <c r="Z582" s="358">
        <f>IF($F582="申請キャンセル",0,IFERROR(VLOOKUP($D582,INDEX(データ蓄積!$A$16:$A$1015,MATCH($D582,データ蓄積!$A$16:$A$1015,0)):'データ蓄積'!$DB$1015,26,),0))</f>
        <v>0</v>
      </c>
      <c r="AA582" s="367">
        <f>IF($F582="申請キャンセル",0,IFERROR(VLOOKUP($D582,INDEX(データ蓄積!$A$16:$A$1015,MATCH($D582,データ蓄積!$A$16:$A$1015,0)):'データ蓄積'!$DB$1015,28,),0))</f>
        <v>0</v>
      </c>
      <c r="AB582" s="358">
        <f>IF($W582="初 年 度",TRUNC((+AA582-BP582)/2,0),0)</f>
        <v>0</v>
      </c>
      <c r="AC582" s="357"/>
      <c r="AD582" s="356">
        <f>IF($F582="申請キャンセル",0,IFERROR(VLOOKUP($D582,INDEX(データ蓄積!$A$16:$A$1015,MATCH($D582,データ蓄積!$A$16:$A$1015,0)):'データ蓄積'!$DB$1015,30,),0))</f>
        <v>0</v>
      </c>
      <c r="AE582" s="359">
        <f t="shared" si="2655"/>
        <v>0</v>
      </c>
      <c r="AF582" s="359">
        <f>IF($F582="申請キャンセル",0,IFERROR(VLOOKUP($D582,INDEX(データ蓄積!$A$16:$A$1015,MATCH($D582,データ蓄積!$A$16:$A$1015,0)):'データ蓄積'!$DB$1015,29,),0))</f>
        <v>0</v>
      </c>
      <c r="AG582" s="359">
        <f>IF($F582="申請キャンセル",0,IFERROR(VLOOKUP($D582,INDEX(データ蓄積!$A$16:$A$1015,MATCH($D582,データ蓄積!$A$16:$A$1015,0)):'データ蓄積'!$DB$1015,31,),0))</f>
        <v>0</v>
      </c>
      <c r="AH582" s="359">
        <f t="shared" si="2692"/>
        <v>0</v>
      </c>
      <c r="AI582" s="357"/>
      <c r="AJ582" s="358">
        <f>+X582+AD582</f>
        <v>0</v>
      </c>
      <c r="AK582" s="366">
        <f t="shared" si="2890"/>
        <v>0</v>
      </c>
      <c r="AL582" s="358">
        <f t="shared" si="2890"/>
        <v>0</v>
      </c>
      <c r="AM582" s="367">
        <f t="shared" si="2890"/>
        <v>0</v>
      </c>
      <c r="AN582" s="358">
        <f t="shared" si="2890"/>
        <v>0</v>
      </c>
      <c r="AO582" s="357"/>
      <c r="AP582" s="356">
        <f>IF($F582="申請キャンセル",0,IFERROR(VLOOKUP($D582,INDEX(データ蓄積!$A$16:$A$1015,MATCH($D582,データ蓄積!$A$16:$A$1015,0)):'データ蓄積'!$DB$1015,33,),0))</f>
        <v>0</v>
      </c>
      <c r="AQ582" s="366">
        <f t="shared" si="2657"/>
        <v>0</v>
      </c>
      <c r="AR582" s="358">
        <f>IF($F582="申請キャンセル",0,IFERROR(VLOOKUP($D582,INDEX(データ蓄積!$A$16:$A$1015,MATCH($D582,データ蓄積!$A$16:$A$1015,0)):'データ蓄積'!$DB$1015,32,),0))</f>
        <v>0</v>
      </c>
      <c r="AS582" s="367">
        <f>IF($F582="申請キャンセル",0,IFERROR(VLOOKUP($D582,INDEX(データ蓄積!$A$16:$A$1015,MATCH($D582,データ蓄積!$A$16:$A$1015,0)):'データ蓄積'!$DB$1015,34,),0))</f>
        <v>0</v>
      </c>
      <c r="AT582" s="358">
        <f t="shared" si="2693"/>
        <v>0</v>
      </c>
      <c r="AU582" s="357"/>
      <c r="AV582" s="356">
        <f>IF($F582="申請キャンセル",0,IFERROR(VLOOKUP($D582,INDEX(データ蓄積!$A$16:$A$1015,MATCH($D582,データ蓄積!$A$16:$A$1015,0)):'データ蓄積'!$DB$1015,36,),0))</f>
        <v>0</v>
      </c>
      <c r="AW582" s="366">
        <f t="shared" si="2658"/>
        <v>0</v>
      </c>
      <c r="AX582" s="358">
        <f>IF($F582="申請キャンセル",0,IFERROR(VLOOKUP($D582,INDEX(データ蓄積!$A$16:$A$1015,MATCH($D582,データ蓄積!$A$16:$A$1015,0)):'データ蓄積'!$DB$1015,35,),0))</f>
        <v>0</v>
      </c>
      <c r="AY582" s="367">
        <f>IF($F582="申請キャンセル",0,IFERROR(VLOOKUP($D582,INDEX(データ蓄積!$A$16:$A$1015,MATCH($D582,データ蓄積!$A$16:$A$1015,0)):'データ蓄積'!$DB$1015,37,),0))</f>
        <v>0</v>
      </c>
      <c r="AZ582" s="358">
        <f t="shared" si="2694"/>
        <v>0</v>
      </c>
      <c r="BA582" s="357"/>
      <c r="BB582" s="368">
        <f>+AK582+AQ582+AW582</f>
        <v>0</v>
      </c>
      <c r="BC582" s="358">
        <f t="shared" si="2911"/>
        <v>0</v>
      </c>
      <c r="BD582" s="367">
        <f t="shared" si="2911"/>
        <v>0</v>
      </c>
      <c r="BE582" s="361">
        <f t="shared" si="2911"/>
        <v>0</v>
      </c>
      <c r="BF582" s="369"/>
      <c r="BG582" s="356">
        <f>IF($F582="申請キャンセル",0,IF(H582="（○）",220,0))</f>
        <v>0</v>
      </c>
      <c r="BH582" s="359">
        <f>IF($F582="申請キャンセル",0,IF(H582="（○）",SUM(AK582+AQ582+AW582),0))</f>
        <v>0</v>
      </c>
      <c r="BI582" s="359">
        <f>IF($F582="申請キャンセル",0,IF(H582="（○）",SUM(AL582+AR582),0))</f>
        <v>0</v>
      </c>
      <c r="BJ582" s="359">
        <f t="shared" si="2660"/>
        <v>0</v>
      </c>
      <c r="BK582" s="361">
        <f>IF($W582="初 年 度",TRUNC((+BJ582-CB582),0),0)</f>
        <v>0</v>
      </c>
      <c r="BL582" s="46"/>
      <c r="BM582" s="356">
        <f t="shared" si="2777"/>
        <v>0</v>
      </c>
      <c r="BN582" s="357">
        <f t="shared" si="2777"/>
        <v>0</v>
      </c>
      <c r="BP582" s="125">
        <f t="shared" si="2662"/>
        <v>0</v>
      </c>
      <c r="BQ582" s="126">
        <f>ROUNDUP(BP582/2,0)</f>
        <v>0</v>
      </c>
      <c r="BR582" s="44"/>
      <c r="BS582" s="125">
        <f t="shared" si="2664"/>
        <v>0</v>
      </c>
      <c r="BT582" s="126">
        <f>ROUNDUP(BS582/2,0)</f>
        <v>0</v>
      </c>
      <c r="BU582" s="44"/>
      <c r="BV582" s="125">
        <f t="shared" si="2666"/>
        <v>0</v>
      </c>
      <c r="BW582" s="126">
        <f t="shared" si="2695"/>
        <v>0</v>
      </c>
      <c r="BX582" s="44"/>
      <c r="BY582" s="125">
        <f t="shared" si="2667"/>
        <v>0</v>
      </c>
      <c r="BZ582" s="126">
        <f>ROUNDUP(BY582/2,0)</f>
        <v>0</v>
      </c>
      <c r="CA582" s="44"/>
      <c r="CB582" s="125">
        <f t="shared" si="2669"/>
        <v>0</v>
      </c>
      <c r="CC582" s="126">
        <f>+CB582</f>
        <v>0</v>
      </c>
      <c r="CD582" s="44"/>
      <c r="CE582" s="370">
        <f>IF($F582="申請キャンセル",0,IF(CE583="","",CE583))</f>
        <v>0</v>
      </c>
      <c r="CF582" s="371">
        <f>IF($F582="申請キャンセル",0,IFERROR(VLOOKUP($D582,INDEX(データ蓄積!$A$16:$A$1015,MATCH($D582,データ蓄積!$A$16:$A$1015,0)):'データ蓄積'!$DB$1015,6,),0))</f>
        <v>0</v>
      </c>
      <c r="CG582" s="214" t="str">
        <f t="shared" si="2765"/>
        <v xml:space="preserve"> </v>
      </c>
      <c r="CH582" s="214" t="str">
        <f t="shared" si="2765"/>
        <v/>
      </c>
      <c r="CI582" s="214" t="str">
        <f>IF(CG582&gt;=CH582,"OK","下限本数を下回っています")</f>
        <v>OK</v>
      </c>
      <c r="CJ582" s="371">
        <f>IF($F582="申請キャンセル",0,IFERROR(VLOOKUP($D582,INDEX(データ蓄積!$A$16:$A$1015,MATCH($D582,データ蓄積!$A$16:$A$1015,0)):'データ蓄積'!$DB$1015,9,),0))</f>
        <v>0</v>
      </c>
      <c r="CK582" s="372">
        <f>IF($F582="申請キャンセル",0,IFERROR(VLOOKUP($D582,INDEX(データ蓄積!$A$16:$A$1015,MATCH($D582,データ蓄積!$A$16:$A$1015,0)):'データ蓄積'!$DB$1015,11,),0))</f>
        <v>0</v>
      </c>
      <c r="CL582" s="372">
        <f>IF($F582="申請キャンセル",0,IFERROR(VLOOKUP($D582,INDEX(データ蓄積!$A$16:$A$1015,MATCH($D582,データ蓄積!$A$16:$A$1015,0)):'データ蓄積'!$DB$1015,13,),0))</f>
        <v>0</v>
      </c>
      <c r="CM582" s="372">
        <f>IF($F582="申請キャンセル",0,IFERROR(VLOOKUP($D582,INDEX(データ蓄積!$A$16:$A$1015,MATCH($D582,データ蓄積!$A$16:$A$1015,0)):'データ蓄積'!$DB$1015,15,),0))</f>
        <v>0</v>
      </c>
      <c r="CN582" s="372">
        <f>IF($F582="申請キャンセル",0,IFERROR(VLOOKUP($D582,INDEX(データ蓄積!$A$16:$A$1015,MATCH($D582,データ蓄積!$A$16:$A$1015,0)):'データ蓄積'!$DB$1015,17,),0))</f>
        <v>0</v>
      </c>
      <c r="CO582" s="372">
        <f>IF($F582="申請キャンセル",0,IFERROR(VLOOKUP($D582,INDEX(データ蓄積!$A$16:$A$1015,MATCH($D582,データ蓄積!$A$16:$A$1015,0)):'データ蓄積'!$DB$1015,18,),0))</f>
        <v>0</v>
      </c>
      <c r="CP582" s="371">
        <f>IF($F582="申請キャンセル",0,IFERROR(VLOOKUP($D582,INDEX(データ蓄積!$A$16:$A$1015,MATCH($D582,データ蓄積!$A$16:$A$1015,0)):'データ蓄積'!$DB$1015,19,),0))</f>
        <v>0</v>
      </c>
      <c r="CQ582" s="372">
        <f>IF($F582="申請キャンセル",0,IFERROR(VLOOKUP($D582,INDEX(データ蓄積!$A$16:$A$1015,MATCH($D582,データ蓄積!$A$16:$A$1015,0)):'データ蓄積'!$DB$1015,24,),0))</f>
        <v>0</v>
      </c>
      <c r="CR582" s="99" t="str">
        <f>IF($F582="申請キャンセル",0,CONCATENATE(CS582,$CS$14,CT582,$CT$14,CU582,$CU$14))</f>
        <v>0年0月0日</v>
      </c>
      <c r="CS582" s="99">
        <f>IF($F582="申請キャンセル",0,IFERROR(VLOOKUP($D582,INDEX(データ蓄積!$A$16:$A$1015,MATCH($D582,データ蓄積!$A$16:$A$1015,0)):'データ蓄積'!$DB$1015,70,),0))</f>
        <v>0</v>
      </c>
      <c r="CT582" s="99">
        <f>IF($F582="申請キャンセル",0,IFERROR(VLOOKUP($D582,INDEX(データ蓄積!$A$16:$A$1015,MATCH($D582,データ蓄積!$A$16:$A$1015,0)):'データ蓄積'!$DB$1015,71,),0))</f>
        <v>0</v>
      </c>
      <c r="CU582" s="99">
        <f>IF($F582="申請キャンセル",0,IFERROR(VLOOKUP($D582,INDEX(データ蓄積!$A$16:$A$1015,MATCH($D582,データ蓄積!$A$16:$A$1015,0)):'データ蓄積'!$DB$1015,72,),0))</f>
        <v>0</v>
      </c>
      <c r="CV582" s="99" t="str">
        <f>IF($F582="申請キャンセル",0,CONCATENATE(CW582,$CW$14,CX582,$CX$14,CY582,$CY$14))</f>
        <v>0年0月0日</v>
      </c>
      <c r="CW582" s="99">
        <f>IF($F582="申請キャンセル",0,IFERROR(VLOOKUP($D582,INDEX(データ蓄積!$A$16:$A$1015,MATCH($D582,データ蓄積!$A$16:$A$1015,0)):'データ蓄積'!$DB$1015,73,),0))</f>
        <v>0</v>
      </c>
      <c r="CX582" s="99">
        <f>IF($F582="申請キャンセル",0,IFERROR(VLOOKUP($D582,INDEX(データ蓄積!$A$16:$A$1015,MATCH($D582,データ蓄積!$A$16:$A$1015,0)):'データ蓄積'!$DB$1015,74,),0))</f>
        <v>0</v>
      </c>
      <c r="CY582" s="99">
        <f>IF($F582="申請キャンセル",0,IFERROR(VLOOKUP($D582,INDEX(データ蓄積!$A$16:$A$1015,MATCH($D582,データ蓄積!$A$16:$A$1015,0)):'データ蓄積'!$DB$1015,75,),0))</f>
        <v>0</v>
      </c>
      <c r="CZ582" s="211">
        <f>IF($F582="申請キャンセル",0,IFERROR(VLOOKUP($D582,INDEX(データ蓄積!$A$16:$A$1015,MATCH($D582,データ蓄積!$A$16:$A$1015,0)):'データ蓄積'!$CF$1015,84,),0))</f>
        <v>0</v>
      </c>
      <c r="DA582" s="211">
        <f>IF($F582="申請キャンセル",0,IFERROR(VLOOKUP($D582,INDEX(データ蓄積!$A$16:$A$1015,MATCH($D582,データ蓄積!$A$16:$A$1015,0)):'データ蓄積'!$CG$1015,85,),0))</f>
        <v>0</v>
      </c>
      <c r="DB582" s="211">
        <f>IF($F582="申請キャンセル",0,IFERROR(VLOOKUP($D582,INDEX(データ蓄積!$A$16:$A$1015,MATCH($D582,データ蓄積!$A$16:$A$1015,0)):'データ蓄積'!$CH$1015,86,),0))</f>
        <v>0</v>
      </c>
      <c r="DC582" s="211"/>
      <c r="DD582" s="204">
        <f>IF($F582="申請キャンセル",0,IFERROR(VLOOKUP($D582,INDEX(データ蓄積!$A$16:$A$1015,MATCH($D582,データ蓄積!$A$16:$A$1015,0)):'データ蓄積'!$CN$1015,91,),0))</f>
        <v>0</v>
      </c>
      <c r="DE582" s="204">
        <f>IF($F582="申請キャンセル",0,IFERROR(VLOOKUP($D582,INDEX(データ蓄積!$A$16:$A$1015,MATCH($D582,データ蓄積!$A$16:$A$1015,0)):'データ蓄積'!$CN$1015,92,),0))</f>
        <v>0</v>
      </c>
    </row>
    <row r="583" spans="1:109" ht="18.75" customHeight="1" x14ac:dyDescent="0.15">
      <c r="A583" s="373">
        <f>IFERROR(VLOOKUP($D583,INDEX(データ蓄積!$A$16:$A$1015,MATCH($D583,データ蓄積!$A$16:$A$1015,0)+1):'データ蓄積'!$BI$1015,3,),0)</f>
        <v>0</v>
      </c>
      <c r="B583" s="374">
        <f>IFERROR(VLOOKUP($D583,INDEX(データ蓄積!$A$16:$A$1015,MATCH($D583,データ蓄積!$A$16:$A$1015,0)+1):'データ蓄積'!$BI$1015,4,),0)</f>
        <v>0</v>
      </c>
      <c r="C583" s="375">
        <f>IFERROR(VLOOKUP($D583,INDEX(データ蓄積!$A$16:$A$1015,MATCH($D583,データ蓄積!$A$16:$A$1015,0)+1):'データ蓄積'!$BI$1015,5,),0)</f>
        <v>0</v>
      </c>
      <c r="D583" s="373">
        <f t="shared" si="1991"/>
        <v>284</v>
      </c>
      <c r="E583" s="347">
        <f>IFERROR(VLOOKUP($D583,INDEX(データ蓄積!$A$16:$A$1015,MATCH($D583,データ蓄積!$A$16:$A$1015,0)+1):'データ蓄積'!$BI$1015,2,),0)</f>
        <v>0</v>
      </c>
      <c r="F583" s="376">
        <f>IFERROR(VLOOKUP($D583,INDEX(データ蓄積!$A$16:$A$1015,MATCH($D583,データ蓄積!$A$16:$A$1015,0)+1):'データ蓄積'!$CD$1015,82,),0)</f>
        <v>0</v>
      </c>
      <c r="G583" s="377">
        <f>IF($F582="申請キャンセル",0,IFERROR(VLOOKUP($D583,INDEX(データ蓄積!$A$16:$A$1015,MATCH($D583,データ蓄積!$A$16:$A$1015,0)+1):'データ蓄積'!$BI$1015,8,),0))</f>
        <v>0</v>
      </c>
      <c r="H583" s="347">
        <f>IF($F582="申請キャンセル",0,IFERROR(VLOOKUP($D583,INDEX(データ蓄積!$A$16:$A$1015,MATCH($D583,データ蓄積!$A$16:$A$1015,0)+1):'データ蓄積'!$BI$1015,10,),0))</f>
        <v>0</v>
      </c>
      <c r="I583" s="378" t="str">
        <f>IF($F582="申請キャンセル","",LEFT(IFERROR(VLOOKUP($D583,INDEX(データ蓄積!$A$16:$A$1015,MATCH($D583,データ蓄積!$A$16:$A$1015,0)+1):'データ蓄積'!$CH$1015,84,),""),2))</f>
        <v/>
      </c>
      <c r="J583" s="347" t="str">
        <f>IF($F582="申請キャンセル","",LEFT(IFERROR(VLOOKUP($D583,INDEX(データ蓄積!$A$16:$A$1015,MATCH($D582,データ蓄積!$A$16:$A$1015,0)+1):'データ蓄積'!$CL$1015,86,),""),2))</f>
        <v/>
      </c>
      <c r="K583" s="379">
        <f>IF($F582="申請キャンセル",0,IFERROR(VLOOKUP($D583,INDEX(データ蓄積!$A$16:$A$1015,MATCH($D583,データ蓄積!$A$16:$A$1015,0)+1):'データ蓄積'!$CO$1015,90,),0))</f>
        <v>0</v>
      </c>
      <c r="L583" s="374">
        <f t="shared" ref="L583" si="2958">IF(G583=0,0,IF($F583="申請キャンセル",0,IF(K583="","","〇")))</f>
        <v>0</v>
      </c>
      <c r="M583" s="380">
        <f>IF($F582="申請キャンセル",0,IFERROR(VLOOKUP($D583,INDEX(データ蓄積!$A$16:$A$1015,MATCH($D583,データ蓄積!$A$16:$A$1015,0)+1):'データ蓄積'!$BI$1015,14,),0))</f>
        <v>0</v>
      </c>
      <c r="N583" s="381">
        <f>IF($F582="申請キャンセル",0,IFERROR(VLOOKUP($D583,INDEX(データ蓄積!$A$16:$A$1015,MATCH($D583,データ蓄積!$A$16:$A$1015,0)+1):'データ蓄積'!$BI$1015,16,),0))</f>
        <v>0</v>
      </c>
      <c r="O583" s="382">
        <f>IF($F582="申請キャンセル",0,IFERROR(VLOOKUP($D583,INDEX(データ蓄積!$A$16:$A$1015,MATCH($D583,データ蓄積!$A$16:$A$1015,0)+1):'データ蓄積'!$BI$1015,20,),0))</f>
        <v>0</v>
      </c>
      <c r="P583" s="383">
        <f>IF($F582="申請キャンセル",0,IFERROR(VLOOKUP($D583,INDEX(データ蓄積!$A$16:$A$1015,MATCH($D583,データ蓄積!$A$16:$A$1015,0)+1):'データ蓄積'!$BI$1015,21,),0))</f>
        <v>0</v>
      </c>
      <c r="Q583" s="383">
        <f>IF($F582="申請キャンセル",0,IFERROR(VLOOKUP($D583,INDEX(データ蓄積!$A$16:$A$1015,MATCH($D583,データ蓄積!$A$16:$A$1015,0)+1):'データ蓄積'!$BI$1015,23,),0))</f>
        <v>0</v>
      </c>
      <c r="R583" s="384">
        <f>IF($F582="申請キャンセル",0,IFERROR(VLOOKUP($D583,INDEX(データ蓄積!$A$16:$A$1015,MATCH($D583,データ蓄積!$A$16:$A$1015,0)+1):'データ蓄積'!$CO$1015,92,),0))</f>
        <v>0</v>
      </c>
      <c r="S583" s="385">
        <f>IF($F582="申請キャンセル",0,IFERROR(VLOOKUP($D583,INDEX(データ蓄積!$A$16:$A$1015,MATCH($D583,データ蓄積!$A$16:$A$1015,0)+1):'データ蓄積'!$BI$1015,22,),0))</f>
        <v>0</v>
      </c>
      <c r="T583" s="386" t="str">
        <f>IF($F582="申請キャンセル",0,IF((AJ583+AP583)&gt;0,ROUNDDOWN((AJ583+AP583)/(AL583+AR583),4)*1000," "))</f>
        <v xml:space="preserve"> </v>
      </c>
      <c r="U583" s="387" t="str">
        <f>IF($F583="申請キャンセル",0,IFERROR(IF(AJ583+AP583=0,"",VLOOKUP(Q583,Sheet1!$B$4:$C$64,2,0)),0))</f>
        <v/>
      </c>
      <c r="V583" s="388">
        <f>IF($F582="申請キャンセル",0,IFERROR(VLOOKUP($D583,INDEX(データ蓄積!$A$16:$A$1015,MATCH($D583,データ蓄積!$A$16:$A$1015,0)+1):'データ蓄積'!$BI$1015,12,),0))</f>
        <v>0</v>
      </c>
      <c r="W583" s="389">
        <f>IF($F582="申請キャンセル",0,IFERROR(VLOOKUP($D583,INDEX(データ蓄積!$A$16:$A$1015,MATCH($D583,データ蓄積!$A$16:$A$1015,0)+1):'データ蓄積'!$BI$1015,25,),0))</f>
        <v>0</v>
      </c>
      <c r="X583" s="383">
        <f>IF($F582="申請キャンセル",0,IFERROR(VLOOKUP($D583,INDEX(データ蓄積!$A$16:$A$1015,MATCH($D583,データ蓄積!$A$16:$A$1015,0)+1):'データ蓄積'!$DB$1015,27,),0))</f>
        <v>0</v>
      </c>
      <c r="Y583" s="390">
        <f t="shared" si="2653"/>
        <v>0</v>
      </c>
      <c r="Z583" s="383">
        <f>IF($F582="申請キャンセル",0,IFERROR(VLOOKUP($D583,INDEX(データ蓄積!$A$16:$A$1015,MATCH($D583,データ蓄積!$A$16:$A$1015,0)+1):'データ蓄積'!$DB$1015,26,),0))</f>
        <v>0</v>
      </c>
      <c r="AA583" s="383">
        <f>IF($F582="申請キャンセル",0,IFERROR(VLOOKUP($D583,INDEX(データ蓄積!$A$16:$A$1015,MATCH($D583,データ蓄積!$A$16:$A$1015,0)+1):'データ蓄積'!$DB$1015,28,),0))</f>
        <v>0</v>
      </c>
      <c r="AB583" s="385">
        <f t="shared" ref="AB583" si="2959">IF($W583="初 年 度",TRUNC((+AA583-BP583)/2,0),0)</f>
        <v>0</v>
      </c>
      <c r="AC583" s="381"/>
      <c r="AD583" s="380">
        <f>IF($F582="申請キャンセル",0,IFERROR(VLOOKUP($D583,INDEX(データ蓄積!$A$16:$A$1015,MATCH($D583,データ蓄積!$A$16:$A$1015,0)+1):'データ蓄積'!$DB$1015,30,),0))</f>
        <v>0</v>
      </c>
      <c r="AE583" s="383">
        <f t="shared" si="2655"/>
        <v>0</v>
      </c>
      <c r="AF583" s="383">
        <f>IF($F582="申請キャンセル",0,IFERROR(VLOOKUP($D583,INDEX(データ蓄積!$A$16:$A$1015,MATCH($D583,データ蓄積!$A$16:$A$1015,0)+1):'データ蓄積'!$DB$1015,29,),0))</f>
        <v>0</v>
      </c>
      <c r="AG583" s="383">
        <f>IF($F582="申請キャンセル",0,IFERROR(VLOOKUP($D583,INDEX(データ蓄積!$A$16:$A$1015,MATCH($D583,データ蓄積!$A$16:$A$1015,0)+1):'データ蓄積'!$DB$1015,31,),0))</f>
        <v>0</v>
      </c>
      <c r="AH583" s="383">
        <f t="shared" si="2692"/>
        <v>0</v>
      </c>
      <c r="AI583" s="381"/>
      <c r="AJ583" s="385">
        <f t="shared" ref="AJ583" si="2960">+X583+AD583</f>
        <v>0</v>
      </c>
      <c r="AK583" s="390">
        <f t="shared" si="2890"/>
        <v>0</v>
      </c>
      <c r="AL583" s="383">
        <f t="shared" si="2890"/>
        <v>0</v>
      </c>
      <c r="AM583" s="383">
        <f t="shared" si="2890"/>
        <v>0</v>
      </c>
      <c r="AN583" s="385">
        <f t="shared" si="2890"/>
        <v>0</v>
      </c>
      <c r="AO583" s="381"/>
      <c r="AP583" s="383">
        <f>IF($F582="申請キャンセル",0,IFERROR(VLOOKUP($D583,INDEX(データ蓄積!$A$16:$A$1015,MATCH($D583,データ蓄積!$A$16:$A$1015,0)+1):'データ蓄積'!$DB$1015,33,),0))</f>
        <v>0</v>
      </c>
      <c r="AQ583" s="390">
        <f t="shared" si="2657"/>
        <v>0</v>
      </c>
      <c r="AR583" s="383">
        <f>IF($F582="申請キャンセル",0,IFERROR(VLOOKUP($D583,INDEX(データ蓄積!$A$16:$A$1015,MATCH($D583,データ蓄積!$A$16:$A$1015,0)+1):'データ蓄積'!$DB$1015,32,),0))</f>
        <v>0</v>
      </c>
      <c r="AS583" s="383">
        <f>IF($F582="申請キャンセル",0,IFERROR(VLOOKUP($D583,INDEX(データ蓄積!$A$16:$A$1015,MATCH($D583,データ蓄積!$A$16:$A$1015,0)+1):'データ蓄積'!$DB$1015,34,),0))</f>
        <v>0</v>
      </c>
      <c r="AT583" s="385">
        <f t="shared" si="2693"/>
        <v>0</v>
      </c>
      <c r="AU583" s="381"/>
      <c r="AV583" s="383">
        <f>IF($F582="申請キャンセル",0,IFERROR(VLOOKUP($D583,INDEX(データ蓄積!$A$16:$A$1015,MATCH($D583,データ蓄積!$A$16:$A$1015,0)+1):'データ蓄積'!$DB$1015,36,),0))</f>
        <v>0</v>
      </c>
      <c r="AW583" s="390">
        <f t="shared" si="2658"/>
        <v>0</v>
      </c>
      <c r="AX583" s="383">
        <f>IF($F582="申請キャンセル",0,IFERROR(VLOOKUP($D583,INDEX(データ蓄積!$A$16:$A$1015,MATCH($D583,データ蓄積!$A$16:$A$1015,0)+1):'データ蓄積'!$DB$1015,35,),0))</f>
        <v>0</v>
      </c>
      <c r="AY583" s="383">
        <f>IF($F582="申請キャンセル",0,IFERROR(VLOOKUP($D583,INDEX(データ蓄積!$A$16:$A$1015,MATCH($D583,データ蓄積!$A$16:$A$1015,0)+1):'データ蓄積'!$DB$1015,37,),0))</f>
        <v>0</v>
      </c>
      <c r="AZ583" s="385">
        <f t="shared" si="2694"/>
        <v>0</v>
      </c>
      <c r="BA583" s="381"/>
      <c r="BB583" s="391">
        <f t="shared" ref="BB583" si="2961">+AK583+AQ583+AW583</f>
        <v>0</v>
      </c>
      <c r="BC583" s="383">
        <f t="shared" si="2911"/>
        <v>0</v>
      </c>
      <c r="BD583" s="383">
        <f t="shared" si="2911"/>
        <v>0</v>
      </c>
      <c r="BE583" s="392">
        <f t="shared" si="2911"/>
        <v>0</v>
      </c>
      <c r="BF583" s="369"/>
      <c r="BG583" s="380">
        <f>IF($F582="申請キャンセル",0,IF(H583="（○）",220,0))</f>
        <v>0</v>
      </c>
      <c r="BH583" s="385">
        <f>IF($F582="申請キャンセル",0,IF(H583="（○）",SUM(AK583+AQ583+AW583),0))</f>
        <v>0</v>
      </c>
      <c r="BI583" s="383">
        <f>IF($F582="申請キャンセル",0,IF(H583="（○）",SUM(AL583+AR583),0))</f>
        <v>0</v>
      </c>
      <c r="BJ583" s="383">
        <f t="shared" si="2660"/>
        <v>0</v>
      </c>
      <c r="BK583" s="392">
        <f t="shared" ref="BK583" si="2962">IF($W583="初 年 度",TRUNC((+BJ583-CB583),0),0)</f>
        <v>0</v>
      </c>
      <c r="BL583" s="46"/>
      <c r="BM583" s="380">
        <f t="shared" si="2777"/>
        <v>0</v>
      </c>
      <c r="BN583" s="381">
        <f t="shared" si="2777"/>
        <v>0</v>
      </c>
      <c r="BP583" s="127">
        <f t="shared" si="2662"/>
        <v>0</v>
      </c>
      <c r="BQ583" s="128">
        <f t="shared" ref="BQ583" si="2963">ROUNDUP(BP583/2,0)</f>
        <v>0</v>
      </c>
      <c r="BR583" s="45"/>
      <c r="BS583" s="127">
        <f t="shared" si="2664"/>
        <v>0</v>
      </c>
      <c r="BT583" s="128">
        <f t="shared" ref="BT583" si="2964">ROUNDUP(BS583/2,0)</f>
        <v>0</v>
      </c>
      <c r="BU583" s="45"/>
      <c r="BV583" s="127">
        <f t="shared" si="2666"/>
        <v>0</v>
      </c>
      <c r="BW583" s="128">
        <f t="shared" si="2695"/>
        <v>0</v>
      </c>
      <c r="BX583" s="45"/>
      <c r="BY583" s="127">
        <f t="shared" si="2667"/>
        <v>0</v>
      </c>
      <c r="BZ583" s="128">
        <f t="shared" ref="BZ583" si="2965">ROUNDUP(BY583/2,0)</f>
        <v>0</v>
      </c>
      <c r="CA583" s="45"/>
      <c r="CB583" s="127">
        <f t="shared" si="2669"/>
        <v>0</v>
      </c>
      <c r="CC583" s="128">
        <f t="shared" ref="CC583" si="2966">+CB583</f>
        <v>0</v>
      </c>
      <c r="CD583" s="45"/>
      <c r="CE583" s="370">
        <f>IF($F582="申請キャンセル",0,IFERROR(VLOOKUP($D583,INDEX(データ蓄積!$A$16:$A$1015,MATCH($D583,データ蓄積!$A$16:$A$1015,0)+1):'データ蓄積'!$DB$1015,83,),0))</f>
        <v>0</v>
      </c>
      <c r="CF583" s="371">
        <f>IF($F582="申請キャンセル",0,IFERROR(VLOOKUP($D583,INDEX(データ蓄積!$A$16:$A$1015,MATCH($D583,データ蓄積!$A$16:$A$1015,0)+1):'データ蓄積'!$DB$1015,6,),0))</f>
        <v>0</v>
      </c>
      <c r="CG583" s="214" t="str">
        <f t="shared" si="2765"/>
        <v xml:space="preserve"> </v>
      </c>
      <c r="CH583" s="214" t="str">
        <f t="shared" si="2765"/>
        <v/>
      </c>
      <c r="CI583" s="214" t="str">
        <f t="shared" ref="CI583" si="2967">IF(CG583&gt;=CH583,"OK","下限本数を下回っています")</f>
        <v>OK</v>
      </c>
      <c r="CJ583" s="371">
        <f>IF($F582="申請キャンセル",0,IFERROR(VLOOKUP($D583,INDEX(データ蓄積!$A$16:$A$1015,MATCH($D583,データ蓄積!$A$16:$A$1015,0)+1):'データ蓄積'!$DB$1015,9,),0))</f>
        <v>0</v>
      </c>
      <c r="CK583" s="372">
        <f>IF($F582="申請キャンセル",0,IFERROR(VLOOKUP($D583,INDEX(データ蓄積!$A$16:$A$1015,MATCH($D583,データ蓄積!$A$16:$A$1015,0)+1):'データ蓄積'!$DB$1015,11,),0))</f>
        <v>0</v>
      </c>
      <c r="CL583" s="372">
        <f>IF($F582="申請キャンセル",0,IFERROR(VLOOKUP($D583,INDEX(データ蓄積!$A$16:$A$1015,MATCH($D583,データ蓄積!$A$16:$A$1015,0)+1):'データ蓄積'!$DB$1015,13,),0))</f>
        <v>0</v>
      </c>
      <c r="CM583" s="372">
        <f>IF($F582="申請キャンセル",0,IFERROR(VLOOKUP($D583,INDEX(データ蓄積!$A$16:$A$1015,MATCH($D583,データ蓄積!$A$16:$A$1015,0)+1):'データ蓄積'!$DB$1015,15,),0))</f>
        <v>0</v>
      </c>
      <c r="CN583" s="372">
        <f>IF($F582="申請キャンセル",0,IFERROR(VLOOKUP($D583,INDEX(データ蓄積!$A$16:$A$1015,MATCH($D583,データ蓄積!$A$16:$A$1015,0)+1):'データ蓄積'!$DB$1015,17,),0))</f>
        <v>0</v>
      </c>
      <c r="CO583" s="372">
        <f>IF($F582="申請キャンセル",0,IFERROR(VLOOKUP($D583,INDEX(データ蓄積!$A$16:$A$1015,MATCH($D583,データ蓄積!$A$16:$A$1015,0)+1):'データ蓄積'!$DB$1015,18,),0))</f>
        <v>0</v>
      </c>
      <c r="CP583" s="371">
        <f>IF($F582="申請キャンセル",0,IFERROR(VLOOKUP($D583,INDEX(データ蓄積!$A$16:$A$1015,MATCH($D583,データ蓄積!$A$16:$A$1015,0)+1):'データ蓄積'!$DB$1015,19,),0))</f>
        <v>0</v>
      </c>
      <c r="CQ583" s="372">
        <f>IF($F582="申請キャンセル",0,IFERROR(VLOOKUP($D583,INDEX(データ蓄積!$A$16:$A$1015,MATCH($D583,データ蓄積!$A$16:$A$1015,0)+1):'データ蓄積'!$DB$1015,24,),0))</f>
        <v>0</v>
      </c>
      <c r="CR583" s="99" t="str">
        <f>IF($F582="申請キャンセル",0,CONCATENATE(CS583,$CS$14,CT583,$CT$14,CU583,$CU$14))</f>
        <v>0年0月0日</v>
      </c>
      <c r="CS583" s="99">
        <f>IF($F582="申請キャンセル",0,IFERROR(VLOOKUP($D583,INDEX(データ蓄積!$A$16:$A$1015,MATCH($D583,データ蓄積!$A$16:$A$1015,0)+1):'データ蓄積'!$DB$1015,70,),0))</f>
        <v>0</v>
      </c>
      <c r="CT583" s="99">
        <f>IF($F582="申請キャンセル",0,IFERROR(VLOOKUP($D583,INDEX(データ蓄積!$A$16:$A$1015,MATCH($D583,データ蓄積!$A$16:$A$1015,0)+1):'データ蓄積'!$DB$1015,71,),0))</f>
        <v>0</v>
      </c>
      <c r="CU583" s="99">
        <f>IF($F582="申請キャンセル",0,IFERROR(VLOOKUP($D583,INDEX(データ蓄積!$A$16:$A$1015,MATCH($D583,データ蓄積!$A$16:$A$1015,0)+1):'データ蓄積'!$DB$1015,72,),0))</f>
        <v>0</v>
      </c>
      <c r="CV583" s="99" t="str">
        <f>IF($F582="申請キャンセル",0,CONCATENATE(CW583,$CW$14,CX583,$CX$14,CY583,$CY$14))</f>
        <v>0年0月0日</v>
      </c>
      <c r="CW583" s="99">
        <f>IF($F582="申請キャンセル",0,IFERROR(VLOOKUP($D583,INDEX(データ蓄積!$A$16:$A$1015,MATCH($D583,データ蓄積!$A$16:$A$1015,0)+1):'データ蓄積'!$DB$1015,73,),0))</f>
        <v>0</v>
      </c>
      <c r="CX583" s="99">
        <f>IF($F582="申請キャンセル",0,IFERROR(VLOOKUP($D583,INDEX(データ蓄積!$A$16:$A$1015,MATCH($D583,データ蓄積!$A$16:$A$1015,0)+1):'データ蓄積'!$DB$1015,74,),0))</f>
        <v>0</v>
      </c>
      <c r="CY583" s="99">
        <f>IF($F582="申請キャンセル",0,IFERROR(VLOOKUP($D583,INDEX(データ蓄積!$A$16:$A$1015,MATCH($D583,データ蓄積!$A$16:$A$1015,0)+1):'データ蓄積'!$DB$1015,75,),0))</f>
        <v>0</v>
      </c>
      <c r="CZ583" s="211">
        <f>IF($F582="申請キャンセル",0,IFERROR(VLOOKUP($D583,INDEX(データ蓄積!$A$16:$A$1015,MATCH($D583,データ蓄積!$A$16:$A$1015,0)+1):'データ蓄積'!$CF$1015,84,),0))</f>
        <v>0</v>
      </c>
      <c r="DA583" s="211">
        <f>IF($F582="申請キャンセル",0,IFERROR(VLOOKUP($D583,INDEX(データ蓄積!$A$16:$A$1015,MATCH($D583,データ蓄積!$A$16:$A$1015,0)+1):'データ蓄積'!$CG$1015,85,),0))</f>
        <v>0</v>
      </c>
      <c r="DB583" s="211">
        <f>IF($F582="申請キャンセル",0,IFERROR(VLOOKUP($D583,INDEX(データ蓄積!$A$16:$A$1015,MATCH($D583,データ蓄積!$A$16:$A$1015,0)+1):'データ蓄積'!$CH$1015,86,),0))</f>
        <v>0</v>
      </c>
      <c r="DC583" s="211"/>
      <c r="DD583" s="204">
        <f>IF($F582="申請キャンセル",0,IFERROR(VLOOKUP($D583,INDEX(データ蓄積!$A$16:$A$1015,MATCH($D583,データ蓄積!$A$16:$A$1015,0)+1):'データ蓄積'!$CN$1015,91,),0))</f>
        <v>0</v>
      </c>
      <c r="DE583" s="204">
        <f>IF($F582="申請キャンセル",0,IFERROR(VLOOKUP($D583,INDEX(データ蓄積!$A$16:$A$1015,MATCH($D583,データ蓄積!$A$16:$A$1015,0)+1):'データ蓄積'!$CN$1015,92,),0))</f>
        <v>0</v>
      </c>
    </row>
    <row r="584" spans="1:109" ht="18.75" customHeight="1" x14ac:dyDescent="0.15">
      <c r="A584" s="349">
        <f>IFERROR(VLOOKUP($D584,INDEX(データ蓄積!$A$16:$A$1015,MATCH($D584,データ蓄積!$A$16:$A$1015,0)):'データ蓄積'!$BI$1015,3,),0)</f>
        <v>0</v>
      </c>
      <c r="B584" s="350">
        <f>IFERROR(VLOOKUP($D584,INDEX(データ蓄積!$A$16:$A$1015,MATCH($D584,データ蓄積!$A$16:$A$1015,0)):'データ蓄積'!$BI$1015,4,),0)</f>
        <v>0</v>
      </c>
      <c r="C584" s="349">
        <f>IFERROR(VLOOKUP($D584,INDEX(データ蓄積!$A$16:$A$1015,MATCH($D584,データ蓄積!$A$16:$A$1015,0)):'データ蓄積'!$BI$1015,5,),0)</f>
        <v>0</v>
      </c>
      <c r="D584" s="349">
        <f t="shared" si="1991"/>
        <v>285</v>
      </c>
      <c r="E584" s="351">
        <f>IFERROR(VLOOKUP($D584,INDEX(データ蓄積!$A$16:$A$1015,MATCH($D584,データ蓄積!$A$16:$A$1015,0)):'データ蓄積'!$BI$1015,2,),0)</f>
        <v>0</v>
      </c>
      <c r="F584" s="352">
        <f>IFERROR(VLOOKUP($D584,INDEX(データ蓄積!$A$16:$A$1015,MATCH($D584,データ蓄積!$A$16:$A$1015,0)):'データ蓄積'!$CD$1015,82,),0)</f>
        <v>0</v>
      </c>
      <c r="G584" s="353">
        <f>IF($F584="申請キャンセル",0,IFERROR(VLOOKUP($D584,INDEX(データ蓄積!$A$16:$A$1015,MATCH($D584,データ蓄積!$A$16:$A$1015,0)):'データ蓄積'!$BI$1015,8,),0))</f>
        <v>0</v>
      </c>
      <c r="H584" s="346">
        <f>IF($F584="申請キャンセル",0,IFERROR(VLOOKUP($D584,INDEX(データ蓄積!$A$16:$A$1015,MATCH($D584,データ蓄積!$A$16:$A$1015,0)):'データ蓄積'!$BI$1015,10,),0))</f>
        <v>0</v>
      </c>
      <c r="I584" s="354" t="str">
        <f>IF($F584="申請キャンセル","",LEFT(IFERROR(VLOOKUP($D584,INDEX(データ蓄積!$A$16:$A$1015,MATCH($D584,データ蓄積!$A$16:$A$1015,0)):'データ蓄積'!$CH$1015,84,),""),2))</f>
        <v/>
      </c>
      <c r="J584" s="346" t="str">
        <f>IF($F584="申請キャンセル","",LEFT(IFERROR(VLOOKUP($D584,INDEX(データ蓄積!$A$16:$A$1015,MATCH($D584,データ蓄積!$A$16:$A$1015,0)):'データ蓄積'!$CL$1015,86,),""),2))</f>
        <v/>
      </c>
      <c r="K584" s="355">
        <f>IF($F584="申請キャンセル",0,IFERROR(VLOOKUP($D584,INDEX(データ蓄積!$A$16:$A$1015,MATCH($D584,データ蓄積!$A$16:$A$1015,0)):'データ蓄積'!$CO$1015,90,),0))</f>
        <v>0</v>
      </c>
      <c r="L584" s="350">
        <f>IF(G584=0,0,IF($F584="申請キャンセル",0,IF(K584="","","〇")))</f>
        <v>0</v>
      </c>
      <c r="M584" s="356">
        <f>IF($F584="申請キャンセル",0,IFERROR(VLOOKUP($D584,INDEX(データ蓄積!$A$16:$A$1015,MATCH($D584,データ蓄積!$A$16:$A$1015,0)):'データ蓄積'!$BI$1015,14,),))</f>
        <v>0</v>
      </c>
      <c r="N584" s="357">
        <f>IF($F584="申請キャンセル",0,IFERROR(VLOOKUP($D584,INDEX(データ蓄積!$A$16:$A$1015,MATCH($D584,データ蓄積!$A$16:$A$1015,0)):'データ蓄積'!$BI$1015,16,),0))</f>
        <v>0</v>
      </c>
      <c r="O584" s="356">
        <f>IF($F584="申請キャンセル",0,IFERROR(VLOOKUP($D584,INDEX(データ蓄積!$A$16:$A$1015,MATCH($D584,データ蓄積!$A$16:$A$1015,0)):'データ蓄積'!$BI$1015,20,),0))</f>
        <v>0</v>
      </c>
      <c r="P584" s="358">
        <f>IF($F584="申請キャンセル",0,IFERROR(VLOOKUP($D584,INDEX(データ蓄積!$A$16:$A$1015,MATCH($D584,データ蓄積!$A$16:$A$1015,0)):'データ蓄積'!$BI$1015,21,),0))</f>
        <v>0</v>
      </c>
      <c r="Q584" s="359">
        <f>IF($F584="申請キャンセル",0,IFERROR(VLOOKUP($D584,INDEX(データ蓄積!$A$16:$A$1015,MATCH($D584,データ蓄積!$A$16:$A$1015,0)):'データ蓄積'!$BI$1015,23,),0))</f>
        <v>0</v>
      </c>
      <c r="R584" s="360">
        <f>IF($F584="申請キャンセル",0,IFERROR(VLOOKUP($D584,INDEX(データ蓄積!$A$16:$A$1015,MATCH($D584,データ蓄積!$A$16:$A$1015,0)):'データ蓄積'!$CO$1015,92,),0))</f>
        <v>0</v>
      </c>
      <c r="S584" s="361">
        <f>IF($F584="申請キャンセル",0,IFERROR(VLOOKUP($D584,INDEX(データ蓄積!$A$16:$A$1015,MATCH($D584,データ蓄積!$A$16:$A$1015,0)):'データ蓄積'!$BI$1015,22,),0))</f>
        <v>0</v>
      </c>
      <c r="T584" s="362" t="str">
        <f>IF($F584="申請キャンセル",0,IF((AJ584+AP584)&gt;0,ROUNDDOWN((AJ584+AP584)/(AL584+AR584),4)*1000," "))</f>
        <v xml:space="preserve"> </v>
      </c>
      <c r="U584" s="363" t="str">
        <f>IF($F584="申請キャンセル",0,IFERROR(IF(AJ584+AP584=0,"",VLOOKUP(Q584,Sheet1!$B$4:$C$64,2,0)),0))</f>
        <v/>
      </c>
      <c r="V584" s="364">
        <f>IF($F584="申請キャンセル",0,IFERROR(VLOOKUP($D584,INDEX(データ蓄積!$A$16:$A$1015,MATCH($D584,データ蓄積!$A$16:$A$1015,0)):'データ蓄積'!$BI$1015,12,),0))</f>
        <v>0</v>
      </c>
      <c r="W584" s="365">
        <f>IF($F584="申請キャンセル",0,IFERROR(VLOOKUP($D584,INDEX(データ蓄積!$A$16:$A$1015,MATCH($D584,データ蓄積!$A$16:$A$1015,0)):'データ蓄積'!$BI$1015,25,),0))</f>
        <v>0</v>
      </c>
      <c r="X584" s="356">
        <f>IF($F584="申請キャンセル",0,IFERROR(VLOOKUP($D584,INDEX(データ蓄積!$A$16:$A$1015,MATCH($D584,データ蓄積!$A$16:$A$1015,0)):'データ蓄積'!$DB$1015,27,),0))</f>
        <v>0</v>
      </c>
      <c r="Y584" s="366">
        <f t="shared" si="2653"/>
        <v>0</v>
      </c>
      <c r="Z584" s="358">
        <f>IF($F584="申請キャンセル",0,IFERROR(VLOOKUP($D584,INDEX(データ蓄積!$A$16:$A$1015,MATCH($D584,データ蓄積!$A$16:$A$1015,0)):'データ蓄積'!$DB$1015,26,),0))</f>
        <v>0</v>
      </c>
      <c r="AA584" s="367">
        <f>IF($F584="申請キャンセル",0,IFERROR(VLOOKUP($D584,INDEX(データ蓄積!$A$16:$A$1015,MATCH($D584,データ蓄積!$A$16:$A$1015,0)):'データ蓄積'!$DB$1015,28,),0))</f>
        <v>0</v>
      </c>
      <c r="AB584" s="358">
        <f>IF($W584="初 年 度",TRUNC((+AA584-BP584)/2,0),0)</f>
        <v>0</v>
      </c>
      <c r="AC584" s="357"/>
      <c r="AD584" s="356">
        <f>IF($F584="申請キャンセル",0,IFERROR(VLOOKUP($D584,INDEX(データ蓄積!$A$16:$A$1015,MATCH($D584,データ蓄積!$A$16:$A$1015,0)):'データ蓄積'!$DB$1015,30,),0))</f>
        <v>0</v>
      </c>
      <c r="AE584" s="359">
        <f t="shared" si="2655"/>
        <v>0</v>
      </c>
      <c r="AF584" s="359">
        <f>IF($F584="申請キャンセル",0,IFERROR(VLOOKUP($D584,INDEX(データ蓄積!$A$16:$A$1015,MATCH($D584,データ蓄積!$A$16:$A$1015,0)):'データ蓄積'!$DB$1015,29,),0))</f>
        <v>0</v>
      </c>
      <c r="AG584" s="359">
        <f>IF($F584="申請キャンセル",0,IFERROR(VLOOKUP($D584,INDEX(データ蓄積!$A$16:$A$1015,MATCH($D584,データ蓄積!$A$16:$A$1015,0)):'データ蓄積'!$DB$1015,31,),0))</f>
        <v>0</v>
      </c>
      <c r="AH584" s="359">
        <f t="shared" si="2692"/>
        <v>0</v>
      </c>
      <c r="AI584" s="357"/>
      <c r="AJ584" s="358">
        <f>+X584+AD584</f>
        <v>0</v>
      </c>
      <c r="AK584" s="366">
        <f t="shared" si="2890"/>
        <v>0</v>
      </c>
      <c r="AL584" s="358">
        <f t="shared" si="2890"/>
        <v>0</v>
      </c>
      <c r="AM584" s="367">
        <f t="shared" si="2890"/>
        <v>0</v>
      </c>
      <c r="AN584" s="358">
        <f t="shared" si="2890"/>
        <v>0</v>
      </c>
      <c r="AO584" s="357"/>
      <c r="AP584" s="356">
        <f>IF($F584="申請キャンセル",0,IFERROR(VLOOKUP($D584,INDEX(データ蓄積!$A$16:$A$1015,MATCH($D584,データ蓄積!$A$16:$A$1015,0)):'データ蓄積'!$DB$1015,33,),0))</f>
        <v>0</v>
      </c>
      <c r="AQ584" s="366">
        <f t="shared" si="2657"/>
        <v>0</v>
      </c>
      <c r="AR584" s="358">
        <f>IF($F584="申請キャンセル",0,IFERROR(VLOOKUP($D584,INDEX(データ蓄積!$A$16:$A$1015,MATCH($D584,データ蓄積!$A$16:$A$1015,0)):'データ蓄積'!$DB$1015,32,),0))</f>
        <v>0</v>
      </c>
      <c r="AS584" s="367">
        <f>IF($F584="申請キャンセル",0,IFERROR(VLOOKUP($D584,INDEX(データ蓄積!$A$16:$A$1015,MATCH($D584,データ蓄積!$A$16:$A$1015,0)):'データ蓄積'!$DB$1015,34,),0))</f>
        <v>0</v>
      </c>
      <c r="AT584" s="358">
        <f t="shared" si="2693"/>
        <v>0</v>
      </c>
      <c r="AU584" s="357"/>
      <c r="AV584" s="356">
        <f>IF($F584="申請キャンセル",0,IFERROR(VLOOKUP($D584,INDEX(データ蓄積!$A$16:$A$1015,MATCH($D584,データ蓄積!$A$16:$A$1015,0)):'データ蓄積'!$DB$1015,36,),0))</f>
        <v>0</v>
      </c>
      <c r="AW584" s="366">
        <f t="shared" si="2658"/>
        <v>0</v>
      </c>
      <c r="AX584" s="358">
        <f>IF($F584="申請キャンセル",0,IFERROR(VLOOKUP($D584,INDEX(データ蓄積!$A$16:$A$1015,MATCH($D584,データ蓄積!$A$16:$A$1015,0)):'データ蓄積'!$DB$1015,35,),0))</f>
        <v>0</v>
      </c>
      <c r="AY584" s="367">
        <f>IF($F584="申請キャンセル",0,IFERROR(VLOOKUP($D584,INDEX(データ蓄積!$A$16:$A$1015,MATCH($D584,データ蓄積!$A$16:$A$1015,0)):'データ蓄積'!$DB$1015,37,),0))</f>
        <v>0</v>
      </c>
      <c r="AZ584" s="358">
        <f t="shared" si="2694"/>
        <v>0</v>
      </c>
      <c r="BA584" s="357"/>
      <c r="BB584" s="368">
        <f>+AK584+AQ584+AW584</f>
        <v>0</v>
      </c>
      <c r="BC584" s="358">
        <f t="shared" si="2911"/>
        <v>0</v>
      </c>
      <c r="BD584" s="367">
        <f t="shared" si="2911"/>
        <v>0</v>
      </c>
      <c r="BE584" s="361">
        <f t="shared" si="2911"/>
        <v>0</v>
      </c>
      <c r="BF584" s="369"/>
      <c r="BG584" s="356">
        <f>IF($F584="申請キャンセル",0,IF(H584="（○）",220,0))</f>
        <v>0</v>
      </c>
      <c r="BH584" s="359">
        <f>IF($F584="申請キャンセル",0,IF(H584="（○）",SUM(AK584+AQ584+AW584),0))</f>
        <v>0</v>
      </c>
      <c r="BI584" s="359">
        <f>IF($F584="申請キャンセル",0,IF(H584="（○）",SUM(AL584+AR584),0))</f>
        <v>0</v>
      </c>
      <c r="BJ584" s="359">
        <f t="shared" si="2660"/>
        <v>0</v>
      </c>
      <c r="BK584" s="361">
        <f>IF($W584="初 年 度",TRUNC((+BJ584-CB584),0),0)</f>
        <v>0</v>
      </c>
      <c r="BL584" s="46"/>
      <c r="BM584" s="356">
        <f t="shared" si="2777"/>
        <v>0</v>
      </c>
      <c r="BN584" s="357">
        <f t="shared" si="2777"/>
        <v>0</v>
      </c>
      <c r="BP584" s="125">
        <f t="shared" si="2662"/>
        <v>0</v>
      </c>
      <c r="BQ584" s="126">
        <f>ROUNDUP(BP584/2,0)</f>
        <v>0</v>
      </c>
      <c r="BR584" s="44"/>
      <c r="BS584" s="125">
        <f t="shared" si="2664"/>
        <v>0</v>
      </c>
      <c r="BT584" s="126">
        <f>ROUNDUP(BS584/2,0)</f>
        <v>0</v>
      </c>
      <c r="BU584" s="44"/>
      <c r="BV584" s="125">
        <f t="shared" si="2666"/>
        <v>0</v>
      </c>
      <c r="BW584" s="126">
        <f t="shared" si="2695"/>
        <v>0</v>
      </c>
      <c r="BX584" s="44"/>
      <c r="BY584" s="125">
        <f t="shared" si="2667"/>
        <v>0</v>
      </c>
      <c r="BZ584" s="126">
        <f>ROUNDUP(BY584/2,0)</f>
        <v>0</v>
      </c>
      <c r="CA584" s="44"/>
      <c r="CB584" s="125">
        <f t="shared" si="2669"/>
        <v>0</v>
      </c>
      <c r="CC584" s="126">
        <f>+CB584</f>
        <v>0</v>
      </c>
      <c r="CD584" s="44"/>
      <c r="CE584" s="370">
        <f>IF($F584="申請キャンセル",0,IF(CE585="","",CE585))</f>
        <v>0</v>
      </c>
      <c r="CF584" s="371">
        <f>IF($F584="申請キャンセル",0,IFERROR(VLOOKUP($D584,INDEX(データ蓄積!$A$16:$A$1015,MATCH($D584,データ蓄積!$A$16:$A$1015,0)):'データ蓄積'!$DB$1015,6,),0))</f>
        <v>0</v>
      </c>
      <c r="CG584" s="214" t="str">
        <f t="shared" si="2765"/>
        <v xml:space="preserve"> </v>
      </c>
      <c r="CH584" s="214" t="str">
        <f t="shared" si="2765"/>
        <v/>
      </c>
      <c r="CI584" s="214" t="str">
        <f>IF(CG584&gt;=CH584,"OK","下限本数を下回っています")</f>
        <v>OK</v>
      </c>
      <c r="CJ584" s="371">
        <f>IF($F584="申請キャンセル",0,IFERROR(VLOOKUP($D584,INDEX(データ蓄積!$A$16:$A$1015,MATCH($D584,データ蓄積!$A$16:$A$1015,0)):'データ蓄積'!$DB$1015,9,),0))</f>
        <v>0</v>
      </c>
      <c r="CK584" s="372">
        <f>IF($F584="申請キャンセル",0,IFERROR(VLOOKUP($D584,INDEX(データ蓄積!$A$16:$A$1015,MATCH($D584,データ蓄積!$A$16:$A$1015,0)):'データ蓄積'!$DB$1015,11,),0))</f>
        <v>0</v>
      </c>
      <c r="CL584" s="372">
        <f>IF($F584="申請キャンセル",0,IFERROR(VLOOKUP($D584,INDEX(データ蓄積!$A$16:$A$1015,MATCH($D584,データ蓄積!$A$16:$A$1015,0)):'データ蓄積'!$DB$1015,13,),0))</f>
        <v>0</v>
      </c>
      <c r="CM584" s="372">
        <f>IF($F584="申請キャンセル",0,IFERROR(VLOOKUP($D584,INDEX(データ蓄積!$A$16:$A$1015,MATCH($D584,データ蓄積!$A$16:$A$1015,0)):'データ蓄積'!$DB$1015,15,),0))</f>
        <v>0</v>
      </c>
      <c r="CN584" s="372">
        <f>IF($F584="申請キャンセル",0,IFERROR(VLOOKUP($D584,INDEX(データ蓄積!$A$16:$A$1015,MATCH($D584,データ蓄積!$A$16:$A$1015,0)):'データ蓄積'!$DB$1015,17,),0))</f>
        <v>0</v>
      </c>
      <c r="CO584" s="372">
        <f>IF($F584="申請キャンセル",0,IFERROR(VLOOKUP($D584,INDEX(データ蓄積!$A$16:$A$1015,MATCH($D584,データ蓄積!$A$16:$A$1015,0)):'データ蓄積'!$DB$1015,18,),0))</f>
        <v>0</v>
      </c>
      <c r="CP584" s="371">
        <f>IF($F584="申請キャンセル",0,IFERROR(VLOOKUP($D584,INDEX(データ蓄積!$A$16:$A$1015,MATCH($D584,データ蓄積!$A$16:$A$1015,0)):'データ蓄積'!$DB$1015,19,),0))</f>
        <v>0</v>
      </c>
      <c r="CQ584" s="372">
        <f>IF($F584="申請キャンセル",0,IFERROR(VLOOKUP($D584,INDEX(データ蓄積!$A$16:$A$1015,MATCH($D584,データ蓄積!$A$16:$A$1015,0)):'データ蓄積'!$DB$1015,24,),0))</f>
        <v>0</v>
      </c>
      <c r="CR584" s="99" t="str">
        <f>IF($F584="申請キャンセル",0,CONCATENATE(CS584,$CS$14,CT584,$CT$14,CU584,$CU$14))</f>
        <v>0年0月0日</v>
      </c>
      <c r="CS584" s="99">
        <f>IF($F584="申請キャンセル",0,IFERROR(VLOOKUP($D584,INDEX(データ蓄積!$A$16:$A$1015,MATCH($D584,データ蓄積!$A$16:$A$1015,0)):'データ蓄積'!$DB$1015,70,),0))</f>
        <v>0</v>
      </c>
      <c r="CT584" s="99">
        <f>IF($F584="申請キャンセル",0,IFERROR(VLOOKUP($D584,INDEX(データ蓄積!$A$16:$A$1015,MATCH($D584,データ蓄積!$A$16:$A$1015,0)):'データ蓄積'!$DB$1015,71,),0))</f>
        <v>0</v>
      </c>
      <c r="CU584" s="99">
        <f>IF($F584="申請キャンセル",0,IFERROR(VLOOKUP($D584,INDEX(データ蓄積!$A$16:$A$1015,MATCH($D584,データ蓄積!$A$16:$A$1015,0)):'データ蓄積'!$DB$1015,72,),0))</f>
        <v>0</v>
      </c>
      <c r="CV584" s="99" t="str">
        <f>IF($F584="申請キャンセル",0,CONCATENATE(CW584,$CW$14,CX584,$CX$14,CY584,$CY$14))</f>
        <v>0年0月0日</v>
      </c>
      <c r="CW584" s="99">
        <f>IF($F584="申請キャンセル",0,IFERROR(VLOOKUP($D584,INDEX(データ蓄積!$A$16:$A$1015,MATCH($D584,データ蓄積!$A$16:$A$1015,0)):'データ蓄積'!$DB$1015,73,),0))</f>
        <v>0</v>
      </c>
      <c r="CX584" s="99">
        <f>IF($F584="申請キャンセル",0,IFERROR(VLOOKUP($D584,INDEX(データ蓄積!$A$16:$A$1015,MATCH($D584,データ蓄積!$A$16:$A$1015,0)):'データ蓄積'!$DB$1015,74,),0))</f>
        <v>0</v>
      </c>
      <c r="CY584" s="99">
        <f>IF($F584="申請キャンセル",0,IFERROR(VLOOKUP($D584,INDEX(データ蓄積!$A$16:$A$1015,MATCH($D584,データ蓄積!$A$16:$A$1015,0)):'データ蓄積'!$DB$1015,75,),0))</f>
        <v>0</v>
      </c>
      <c r="CZ584" s="211">
        <f>IF($F584="申請キャンセル",0,IFERROR(VLOOKUP($D584,INDEX(データ蓄積!$A$16:$A$1015,MATCH($D584,データ蓄積!$A$16:$A$1015,0)):'データ蓄積'!$CF$1015,84,),0))</f>
        <v>0</v>
      </c>
      <c r="DA584" s="211">
        <f>IF($F584="申請キャンセル",0,IFERROR(VLOOKUP($D584,INDEX(データ蓄積!$A$16:$A$1015,MATCH($D584,データ蓄積!$A$16:$A$1015,0)):'データ蓄積'!$CG$1015,85,),0))</f>
        <v>0</v>
      </c>
      <c r="DB584" s="211">
        <f>IF($F584="申請キャンセル",0,IFERROR(VLOOKUP($D584,INDEX(データ蓄積!$A$16:$A$1015,MATCH($D584,データ蓄積!$A$16:$A$1015,0)):'データ蓄積'!$CH$1015,86,),0))</f>
        <v>0</v>
      </c>
      <c r="DC584" s="211"/>
      <c r="DD584" s="204">
        <f>IF($F584="申請キャンセル",0,IFERROR(VLOOKUP($D584,INDEX(データ蓄積!$A$16:$A$1015,MATCH($D584,データ蓄積!$A$16:$A$1015,0)):'データ蓄積'!$CN$1015,91,),0))</f>
        <v>0</v>
      </c>
      <c r="DE584" s="204">
        <f>IF($F584="申請キャンセル",0,IFERROR(VLOOKUP($D584,INDEX(データ蓄積!$A$16:$A$1015,MATCH($D584,データ蓄積!$A$16:$A$1015,0)):'データ蓄積'!$CN$1015,92,),0))</f>
        <v>0</v>
      </c>
    </row>
    <row r="585" spans="1:109" ht="18.75" customHeight="1" x14ac:dyDescent="0.15">
      <c r="A585" s="373">
        <f>IFERROR(VLOOKUP($D585,INDEX(データ蓄積!$A$16:$A$1015,MATCH($D585,データ蓄積!$A$16:$A$1015,0)+1):'データ蓄積'!$BI$1015,3,),0)</f>
        <v>0</v>
      </c>
      <c r="B585" s="374">
        <f>IFERROR(VLOOKUP($D585,INDEX(データ蓄積!$A$16:$A$1015,MATCH($D585,データ蓄積!$A$16:$A$1015,0)+1):'データ蓄積'!$BI$1015,4,),0)</f>
        <v>0</v>
      </c>
      <c r="C585" s="375">
        <f>IFERROR(VLOOKUP($D585,INDEX(データ蓄積!$A$16:$A$1015,MATCH($D585,データ蓄積!$A$16:$A$1015,0)+1):'データ蓄積'!$BI$1015,5,),0)</f>
        <v>0</v>
      </c>
      <c r="D585" s="373">
        <f t="shared" si="1991"/>
        <v>285</v>
      </c>
      <c r="E585" s="347">
        <f>IFERROR(VLOOKUP($D585,INDEX(データ蓄積!$A$16:$A$1015,MATCH($D585,データ蓄積!$A$16:$A$1015,0)+1):'データ蓄積'!$BI$1015,2,),0)</f>
        <v>0</v>
      </c>
      <c r="F585" s="376">
        <f>IFERROR(VLOOKUP($D585,INDEX(データ蓄積!$A$16:$A$1015,MATCH($D585,データ蓄積!$A$16:$A$1015,0)+1):'データ蓄積'!$CD$1015,82,),0)</f>
        <v>0</v>
      </c>
      <c r="G585" s="377">
        <f>IF($F584="申請キャンセル",0,IFERROR(VLOOKUP($D585,INDEX(データ蓄積!$A$16:$A$1015,MATCH($D585,データ蓄積!$A$16:$A$1015,0)+1):'データ蓄積'!$BI$1015,8,),0))</f>
        <v>0</v>
      </c>
      <c r="H585" s="347">
        <f>IF($F584="申請キャンセル",0,IFERROR(VLOOKUP($D585,INDEX(データ蓄積!$A$16:$A$1015,MATCH($D585,データ蓄積!$A$16:$A$1015,0)+1):'データ蓄積'!$BI$1015,10,),0))</f>
        <v>0</v>
      </c>
      <c r="I585" s="378" t="str">
        <f>IF($F584="申請キャンセル","",LEFT(IFERROR(VLOOKUP($D585,INDEX(データ蓄積!$A$16:$A$1015,MATCH($D585,データ蓄積!$A$16:$A$1015,0)+1):'データ蓄積'!$CH$1015,84,),""),2))</f>
        <v/>
      </c>
      <c r="J585" s="347" t="str">
        <f>IF($F584="申請キャンセル","",LEFT(IFERROR(VLOOKUP($D585,INDEX(データ蓄積!$A$16:$A$1015,MATCH($D584,データ蓄積!$A$16:$A$1015,0)+1):'データ蓄積'!$CL$1015,86,),""),2))</f>
        <v/>
      </c>
      <c r="K585" s="379">
        <f>IF($F584="申請キャンセル",0,IFERROR(VLOOKUP($D585,INDEX(データ蓄積!$A$16:$A$1015,MATCH($D585,データ蓄積!$A$16:$A$1015,0)+1):'データ蓄積'!$CO$1015,90,),0))</f>
        <v>0</v>
      </c>
      <c r="L585" s="374">
        <f t="shared" ref="L585" si="2968">IF(G585=0,0,IF($F585="申請キャンセル",0,IF(K585="","","〇")))</f>
        <v>0</v>
      </c>
      <c r="M585" s="380">
        <f>IF($F584="申請キャンセル",0,IFERROR(VLOOKUP($D585,INDEX(データ蓄積!$A$16:$A$1015,MATCH($D585,データ蓄積!$A$16:$A$1015,0)+1):'データ蓄積'!$BI$1015,14,),0))</f>
        <v>0</v>
      </c>
      <c r="N585" s="381">
        <f>IF($F584="申請キャンセル",0,IFERROR(VLOOKUP($D585,INDEX(データ蓄積!$A$16:$A$1015,MATCH($D585,データ蓄積!$A$16:$A$1015,0)+1):'データ蓄積'!$BI$1015,16,),0))</f>
        <v>0</v>
      </c>
      <c r="O585" s="382">
        <f>IF($F584="申請キャンセル",0,IFERROR(VLOOKUP($D585,INDEX(データ蓄積!$A$16:$A$1015,MATCH($D585,データ蓄積!$A$16:$A$1015,0)+1):'データ蓄積'!$BI$1015,20,),0))</f>
        <v>0</v>
      </c>
      <c r="P585" s="383">
        <f>IF($F584="申請キャンセル",0,IFERROR(VLOOKUP($D585,INDEX(データ蓄積!$A$16:$A$1015,MATCH($D585,データ蓄積!$A$16:$A$1015,0)+1):'データ蓄積'!$BI$1015,21,),0))</f>
        <v>0</v>
      </c>
      <c r="Q585" s="383">
        <f>IF($F584="申請キャンセル",0,IFERROR(VLOOKUP($D585,INDEX(データ蓄積!$A$16:$A$1015,MATCH($D585,データ蓄積!$A$16:$A$1015,0)+1):'データ蓄積'!$BI$1015,23,),0))</f>
        <v>0</v>
      </c>
      <c r="R585" s="384">
        <f>IF($F584="申請キャンセル",0,IFERROR(VLOOKUP($D585,INDEX(データ蓄積!$A$16:$A$1015,MATCH($D585,データ蓄積!$A$16:$A$1015,0)+1):'データ蓄積'!$CO$1015,92,),0))</f>
        <v>0</v>
      </c>
      <c r="S585" s="385">
        <f>IF($F584="申請キャンセル",0,IFERROR(VLOOKUP($D585,INDEX(データ蓄積!$A$16:$A$1015,MATCH($D585,データ蓄積!$A$16:$A$1015,0)+1):'データ蓄積'!$BI$1015,22,),0))</f>
        <v>0</v>
      </c>
      <c r="T585" s="386" t="str">
        <f>IF($F584="申請キャンセル",0,IF((AJ585+AP585)&gt;0,ROUNDDOWN((AJ585+AP585)/(AL585+AR585),4)*1000," "))</f>
        <v xml:space="preserve"> </v>
      </c>
      <c r="U585" s="387" t="str">
        <f>IF($F585="申請キャンセル",0,IFERROR(IF(AJ585+AP585=0,"",VLOOKUP(Q585,Sheet1!$B$4:$C$64,2,0)),0))</f>
        <v/>
      </c>
      <c r="V585" s="388">
        <f>IF($F584="申請キャンセル",0,IFERROR(VLOOKUP($D585,INDEX(データ蓄積!$A$16:$A$1015,MATCH($D585,データ蓄積!$A$16:$A$1015,0)+1):'データ蓄積'!$BI$1015,12,),0))</f>
        <v>0</v>
      </c>
      <c r="W585" s="389">
        <f>IF($F584="申請キャンセル",0,IFERROR(VLOOKUP($D585,INDEX(データ蓄積!$A$16:$A$1015,MATCH($D585,データ蓄積!$A$16:$A$1015,0)+1):'データ蓄積'!$BI$1015,25,),0))</f>
        <v>0</v>
      </c>
      <c r="X585" s="383">
        <f>IF($F584="申請キャンセル",0,IFERROR(VLOOKUP($D585,INDEX(データ蓄積!$A$16:$A$1015,MATCH($D585,データ蓄積!$A$16:$A$1015,0)+1):'データ蓄積'!$DB$1015,27,),0))</f>
        <v>0</v>
      </c>
      <c r="Y585" s="390">
        <f t="shared" si="2653"/>
        <v>0</v>
      </c>
      <c r="Z585" s="383">
        <f>IF($F584="申請キャンセル",0,IFERROR(VLOOKUP($D585,INDEX(データ蓄積!$A$16:$A$1015,MATCH($D585,データ蓄積!$A$16:$A$1015,0)+1):'データ蓄積'!$DB$1015,26,),0))</f>
        <v>0</v>
      </c>
      <c r="AA585" s="383">
        <f>IF($F584="申請キャンセル",0,IFERROR(VLOOKUP($D585,INDEX(データ蓄積!$A$16:$A$1015,MATCH($D585,データ蓄積!$A$16:$A$1015,0)+1):'データ蓄積'!$DB$1015,28,),0))</f>
        <v>0</v>
      </c>
      <c r="AB585" s="385">
        <f t="shared" ref="AB585" si="2969">IF($W585="初 年 度",TRUNC((+AA585-BP585)/2,0),0)</f>
        <v>0</v>
      </c>
      <c r="AC585" s="381"/>
      <c r="AD585" s="380">
        <f>IF($F584="申請キャンセル",0,IFERROR(VLOOKUP($D585,INDEX(データ蓄積!$A$16:$A$1015,MATCH($D585,データ蓄積!$A$16:$A$1015,0)+1):'データ蓄積'!$DB$1015,30,),0))</f>
        <v>0</v>
      </c>
      <c r="AE585" s="383">
        <f t="shared" si="2655"/>
        <v>0</v>
      </c>
      <c r="AF585" s="383">
        <f>IF($F584="申請キャンセル",0,IFERROR(VLOOKUP($D585,INDEX(データ蓄積!$A$16:$A$1015,MATCH($D585,データ蓄積!$A$16:$A$1015,0)+1):'データ蓄積'!$DB$1015,29,),0))</f>
        <v>0</v>
      </c>
      <c r="AG585" s="383">
        <f>IF($F584="申請キャンセル",0,IFERROR(VLOOKUP($D585,INDEX(データ蓄積!$A$16:$A$1015,MATCH($D585,データ蓄積!$A$16:$A$1015,0)+1):'データ蓄積'!$DB$1015,31,),0))</f>
        <v>0</v>
      </c>
      <c r="AH585" s="383">
        <f t="shared" si="2692"/>
        <v>0</v>
      </c>
      <c r="AI585" s="381"/>
      <c r="AJ585" s="385">
        <f t="shared" ref="AJ585:AN600" si="2970">+X585+AD585</f>
        <v>0</v>
      </c>
      <c r="AK585" s="390">
        <f t="shared" si="2970"/>
        <v>0</v>
      </c>
      <c r="AL585" s="383">
        <f t="shared" si="2970"/>
        <v>0</v>
      </c>
      <c r="AM585" s="383">
        <f t="shared" si="2970"/>
        <v>0</v>
      </c>
      <c r="AN585" s="385">
        <f t="shared" si="2970"/>
        <v>0</v>
      </c>
      <c r="AO585" s="381"/>
      <c r="AP585" s="383">
        <f>IF($F584="申請キャンセル",0,IFERROR(VLOOKUP($D585,INDEX(データ蓄積!$A$16:$A$1015,MATCH($D585,データ蓄積!$A$16:$A$1015,0)+1):'データ蓄積'!$DB$1015,33,),0))</f>
        <v>0</v>
      </c>
      <c r="AQ585" s="390">
        <f t="shared" si="2657"/>
        <v>0</v>
      </c>
      <c r="AR585" s="383">
        <f>IF($F584="申請キャンセル",0,IFERROR(VLOOKUP($D585,INDEX(データ蓄積!$A$16:$A$1015,MATCH($D585,データ蓄積!$A$16:$A$1015,0)+1):'データ蓄積'!$DB$1015,32,),0))</f>
        <v>0</v>
      </c>
      <c r="AS585" s="383">
        <f>IF($F584="申請キャンセル",0,IFERROR(VLOOKUP($D585,INDEX(データ蓄積!$A$16:$A$1015,MATCH($D585,データ蓄積!$A$16:$A$1015,0)+1):'データ蓄積'!$DB$1015,34,),0))</f>
        <v>0</v>
      </c>
      <c r="AT585" s="385">
        <f t="shared" si="2693"/>
        <v>0</v>
      </c>
      <c r="AU585" s="381"/>
      <c r="AV585" s="383">
        <f>IF($F584="申請キャンセル",0,IFERROR(VLOOKUP($D585,INDEX(データ蓄積!$A$16:$A$1015,MATCH($D585,データ蓄積!$A$16:$A$1015,0)+1):'データ蓄積'!$DB$1015,36,),0))</f>
        <v>0</v>
      </c>
      <c r="AW585" s="390">
        <f t="shared" si="2658"/>
        <v>0</v>
      </c>
      <c r="AX585" s="383">
        <f>IF($F584="申請キャンセル",0,IFERROR(VLOOKUP($D585,INDEX(データ蓄積!$A$16:$A$1015,MATCH($D585,データ蓄積!$A$16:$A$1015,0)+1):'データ蓄積'!$DB$1015,35,),0))</f>
        <v>0</v>
      </c>
      <c r="AY585" s="383">
        <f>IF($F584="申請キャンセル",0,IFERROR(VLOOKUP($D585,INDEX(データ蓄積!$A$16:$A$1015,MATCH($D585,データ蓄積!$A$16:$A$1015,0)+1):'データ蓄積'!$DB$1015,37,),0))</f>
        <v>0</v>
      </c>
      <c r="AZ585" s="385">
        <f t="shared" si="2694"/>
        <v>0</v>
      </c>
      <c r="BA585" s="381"/>
      <c r="BB585" s="391">
        <f t="shared" ref="BB585" si="2971">+AK585+AQ585+AW585</f>
        <v>0</v>
      </c>
      <c r="BC585" s="383">
        <f t="shared" si="2911"/>
        <v>0</v>
      </c>
      <c r="BD585" s="383">
        <f t="shared" si="2911"/>
        <v>0</v>
      </c>
      <c r="BE585" s="392">
        <f t="shared" si="2911"/>
        <v>0</v>
      </c>
      <c r="BF585" s="369"/>
      <c r="BG585" s="380">
        <f>IF($F584="申請キャンセル",0,IF(H585="（○）",220,0))</f>
        <v>0</v>
      </c>
      <c r="BH585" s="385">
        <f>IF($F584="申請キャンセル",0,IF(H585="（○）",SUM(AK585+AQ585+AW585),0))</f>
        <v>0</v>
      </c>
      <c r="BI585" s="383">
        <f>IF($F584="申請キャンセル",0,IF(H585="（○）",SUM(AL585+AR585),0))</f>
        <v>0</v>
      </c>
      <c r="BJ585" s="383">
        <f t="shared" si="2660"/>
        <v>0</v>
      </c>
      <c r="BK585" s="392">
        <f t="shared" ref="BK585" si="2972">IF($W585="初 年 度",TRUNC((+BJ585-CB585),0),0)</f>
        <v>0</v>
      </c>
      <c r="BL585" s="46"/>
      <c r="BM585" s="380">
        <f t="shared" si="2777"/>
        <v>0</v>
      </c>
      <c r="BN585" s="381">
        <f t="shared" si="2777"/>
        <v>0</v>
      </c>
      <c r="BP585" s="127">
        <f t="shared" si="2662"/>
        <v>0</v>
      </c>
      <c r="BQ585" s="128">
        <f t="shared" ref="BQ585" si="2973">ROUNDUP(BP585/2,0)</f>
        <v>0</v>
      </c>
      <c r="BR585" s="45"/>
      <c r="BS585" s="127">
        <f t="shared" si="2664"/>
        <v>0</v>
      </c>
      <c r="BT585" s="128">
        <f t="shared" ref="BT585" si="2974">ROUNDUP(BS585/2,0)</f>
        <v>0</v>
      </c>
      <c r="BU585" s="45"/>
      <c r="BV585" s="127">
        <f t="shared" si="2666"/>
        <v>0</v>
      </c>
      <c r="BW585" s="128">
        <f t="shared" si="2695"/>
        <v>0</v>
      </c>
      <c r="BX585" s="45"/>
      <c r="BY585" s="127">
        <f t="shared" si="2667"/>
        <v>0</v>
      </c>
      <c r="BZ585" s="128">
        <f t="shared" ref="BZ585" si="2975">ROUNDUP(BY585/2,0)</f>
        <v>0</v>
      </c>
      <c r="CA585" s="45"/>
      <c r="CB585" s="127">
        <f t="shared" si="2669"/>
        <v>0</v>
      </c>
      <c r="CC585" s="128">
        <f t="shared" ref="CC585" si="2976">+CB585</f>
        <v>0</v>
      </c>
      <c r="CD585" s="45"/>
      <c r="CE585" s="370">
        <f>IF($F584="申請キャンセル",0,IFERROR(VLOOKUP($D585,INDEX(データ蓄積!$A$16:$A$1015,MATCH($D585,データ蓄積!$A$16:$A$1015,0)+1):'データ蓄積'!$DB$1015,83,),0))</f>
        <v>0</v>
      </c>
      <c r="CF585" s="371">
        <f>IF($F584="申請キャンセル",0,IFERROR(VLOOKUP($D585,INDEX(データ蓄積!$A$16:$A$1015,MATCH($D585,データ蓄積!$A$16:$A$1015,0)+1):'データ蓄積'!$DB$1015,6,),0))</f>
        <v>0</v>
      </c>
      <c r="CG585" s="214" t="str">
        <f t="shared" si="2765"/>
        <v xml:space="preserve"> </v>
      </c>
      <c r="CH585" s="214" t="str">
        <f t="shared" si="2765"/>
        <v/>
      </c>
      <c r="CI585" s="214" t="str">
        <f t="shared" ref="CI585" si="2977">IF(CG585&gt;=CH585,"OK","下限本数を下回っています")</f>
        <v>OK</v>
      </c>
      <c r="CJ585" s="371">
        <f>IF($F584="申請キャンセル",0,IFERROR(VLOOKUP($D585,INDEX(データ蓄積!$A$16:$A$1015,MATCH($D585,データ蓄積!$A$16:$A$1015,0)+1):'データ蓄積'!$DB$1015,9,),0))</f>
        <v>0</v>
      </c>
      <c r="CK585" s="372">
        <f>IF($F584="申請キャンセル",0,IFERROR(VLOOKUP($D585,INDEX(データ蓄積!$A$16:$A$1015,MATCH($D585,データ蓄積!$A$16:$A$1015,0)+1):'データ蓄積'!$DB$1015,11,),0))</f>
        <v>0</v>
      </c>
      <c r="CL585" s="372">
        <f>IF($F584="申請キャンセル",0,IFERROR(VLOOKUP($D585,INDEX(データ蓄積!$A$16:$A$1015,MATCH($D585,データ蓄積!$A$16:$A$1015,0)+1):'データ蓄積'!$DB$1015,13,),0))</f>
        <v>0</v>
      </c>
      <c r="CM585" s="372">
        <f>IF($F584="申請キャンセル",0,IFERROR(VLOOKUP($D585,INDEX(データ蓄積!$A$16:$A$1015,MATCH($D585,データ蓄積!$A$16:$A$1015,0)+1):'データ蓄積'!$DB$1015,15,),0))</f>
        <v>0</v>
      </c>
      <c r="CN585" s="372">
        <f>IF($F584="申請キャンセル",0,IFERROR(VLOOKUP($D585,INDEX(データ蓄積!$A$16:$A$1015,MATCH($D585,データ蓄積!$A$16:$A$1015,0)+1):'データ蓄積'!$DB$1015,17,),0))</f>
        <v>0</v>
      </c>
      <c r="CO585" s="372">
        <f>IF($F584="申請キャンセル",0,IFERROR(VLOOKUP($D585,INDEX(データ蓄積!$A$16:$A$1015,MATCH($D585,データ蓄積!$A$16:$A$1015,0)+1):'データ蓄積'!$DB$1015,18,),0))</f>
        <v>0</v>
      </c>
      <c r="CP585" s="371">
        <f>IF($F584="申請キャンセル",0,IFERROR(VLOOKUP($D585,INDEX(データ蓄積!$A$16:$A$1015,MATCH($D585,データ蓄積!$A$16:$A$1015,0)+1):'データ蓄積'!$DB$1015,19,),0))</f>
        <v>0</v>
      </c>
      <c r="CQ585" s="372">
        <f>IF($F584="申請キャンセル",0,IFERROR(VLOOKUP($D585,INDEX(データ蓄積!$A$16:$A$1015,MATCH($D585,データ蓄積!$A$16:$A$1015,0)+1):'データ蓄積'!$DB$1015,24,),0))</f>
        <v>0</v>
      </c>
      <c r="CR585" s="99" t="str">
        <f>IF($F584="申請キャンセル",0,CONCATENATE(CS585,$CS$14,CT585,$CT$14,CU585,$CU$14))</f>
        <v>0年0月0日</v>
      </c>
      <c r="CS585" s="99">
        <f>IF($F584="申請キャンセル",0,IFERROR(VLOOKUP($D585,INDEX(データ蓄積!$A$16:$A$1015,MATCH($D585,データ蓄積!$A$16:$A$1015,0)+1):'データ蓄積'!$DB$1015,70,),0))</f>
        <v>0</v>
      </c>
      <c r="CT585" s="99">
        <f>IF($F584="申請キャンセル",0,IFERROR(VLOOKUP($D585,INDEX(データ蓄積!$A$16:$A$1015,MATCH($D585,データ蓄積!$A$16:$A$1015,0)+1):'データ蓄積'!$DB$1015,71,),0))</f>
        <v>0</v>
      </c>
      <c r="CU585" s="99">
        <f>IF($F584="申請キャンセル",0,IFERROR(VLOOKUP($D585,INDEX(データ蓄積!$A$16:$A$1015,MATCH($D585,データ蓄積!$A$16:$A$1015,0)+1):'データ蓄積'!$DB$1015,72,),0))</f>
        <v>0</v>
      </c>
      <c r="CV585" s="99" t="str">
        <f>IF($F584="申請キャンセル",0,CONCATENATE(CW585,$CW$14,CX585,$CX$14,CY585,$CY$14))</f>
        <v>0年0月0日</v>
      </c>
      <c r="CW585" s="99">
        <f>IF($F584="申請キャンセル",0,IFERROR(VLOOKUP($D585,INDEX(データ蓄積!$A$16:$A$1015,MATCH($D585,データ蓄積!$A$16:$A$1015,0)+1):'データ蓄積'!$DB$1015,73,),0))</f>
        <v>0</v>
      </c>
      <c r="CX585" s="99">
        <f>IF($F584="申請キャンセル",0,IFERROR(VLOOKUP($D585,INDEX(データ蓄積!$A$16:$A$1015,MATCH($D585,データ蓄積!$A$16:$A$1015,0)+1):'データ蓄積'!$DB$1015,74,),0))</f>
        <v>0</v>
      </c>
      <c r="CY585" s="99">
        <f>IF($F584="申請キャンセル",0,IFERROR(VLOOKUP($D585,INDEX(データ蓄積!$A$16:$A$1015,MATCH($D585,データ蓄積!$A$16:$A$1015,0)+1):'データ蓄積'!$DB$1015,75,),0))</f>
        <v>0</v>
      </c>
      <c r="CZ585" s="211">
        <f>IF($F584="申請キャンセル",0,IFERROR(VLOOKUP($D585,INDEX(データ蓄積!$A$16:$A$1015,MATCH($D585,データ蓄積!$A$16:$A$1015,0)+1):'データ蓄積'!$CF$1015,84,),0))</f>
        <v>0</v>
      </c>
      <c r="DA585" s="211">
        <f>IF($F584="申請キャンセル",0,IFERROR(VLOOKUP($D585,INDEX(データ蓄積!$A$16:$A$1015,MATCH($D585,データ蓄積!$A$16:$A$1015,0)+1):'データ蓄積'!$CG$1015,85,),0))</f>
        <v>0</v>
      </c>
      <c r="DB585" s="211">
        <f>IF($F584="申請キャンセル",0,IFERROR(VLOOKUP($D585,INDEX(データ蓄積!$A$16:$A$1015,MATCH($D585,データ蓄積!$A$16:$A$1015,0)+1):'データ蓄積'!$CH$1015,86,),0))</f>
        <v>0</v>
      </c>
      <c r="DC585" s="211"/>
      <c r="DD585" s="204">
        <f>IF($F584="申請キャンセル",0,IFERROR(VLOOKUP($D585,INDEX(データ蓄積!$A$16:$A$1015,MATCH($D585,データ蓄積!$A$16:$A$1015,0)+1):'データ蓄積'!$CN$1015,91,),0))</f>
        <v>0</v>
      </c>
      <c r="DE585" s="204">
        <f>IF($F584="申請キャンセル",0,IFERROR(VLOOKUP($D585,INDEX(データ蓄積!$A$16:$A$1015,MATCH($D585,データ蓄積!$A$16:$A$1015,0)+1):'データ蓄積'!$CN$1015,92,),0))</f>
        <v>0</v>
      </c>
    </row>
    <row r="586" spans="1:109" ht="18.75" customHeight="1" x14ac:dyDescent="0.15">
      <c r="A586" s="349">
        <f>IFERROR(VLOOKUP($D586,INDEX(データ蓄積!$A$16:$A$1015,MATCH($D586,データ蓄積!$A$16:$A$1015,0)):'データ蓄積'!$BI$1015,3,),0)</f>
        <v>0</v>
      </c>
      <c r="B586" s="350">
        <f>IFERROR(VLOOKUP($D586,INDEX(データ蓄積!$A$16:$A$1015,MATCH($D586,データ蓄積!$A$16:$A$1015,0)):'データ蓄積'!$BI$1015,4,),0)</f>
        <v>0</v>
      </c>
      <c r="C586" s="349">
        <f>IFERROR(VLOOKUP($D586,INDEX(データ蓄積!$A$16:$A$1015,MATCH($D586,データ蓄積!$A$16:$A$1015,0)):'データ蓄積'!$BI$1015,5,),0)</f>
        <v>0</v>
      </c>
      <c r="D586" s="349">
        <f t="shared" si="1991"/>
        <v>286</v>
      </c>
      <c r="E586" s="351">
        <f>IFERROR(VLOOKUP($D586,INDEX(データ蓄積!$A$16:$A$1015,MATCH($D586,データ蓄積!$A$16:$A$1015,0)):'データ蓄積'!$BI$1015,2,),0)</f>
        <v>0</v>
      </c>
      <c r="F586" s="352">
        <f>IFERROR(VLOOKUP($D586,INDEX(データ蓄積!$A$16:$A$1015,MATCH($D586,データ蓄積!$A$16:$A$1015,0)):'データ蓄積'!$CD$1015,82,),0)</f>
        <v>0</v>
      </c>
      <c r="G586" s="353">
        <f>IF($F586="申請キャンセル",0,IFERROR(VLOOKUP($D586,INDEX(データ蓄積!$A$16:$A$1015,MATCH($D586,データ蓄積!$A$16:$A$1015,0)):'データ蓄積'!$BI$1015,8,),0))</f>
        <v>0</v>
      </c>
      <c r="H586" s="346">
        <f>IF($F586="申請キャンセル",0,IFERROR(VLOOKUP($D586,INDEX(データ蓄積!$A$16:$A$1015,MATCH($D586,データ蓄積!$A$16:$A$1015,0)):'データ蓄積'!$BI$1015,10,),0))</f>
        <v>0</v>
      </c>
      <c r="I586" s="354" t="str">
        <f>IF($F586="申請キャンセル","",LEFT(IFERROR(VLOOKUP($D586,INDEX(データ蓄積!$A$16:$A$1015,MATCH($D586,データ蓄積!$A$16:$A$1015,0)):'データ蓄積'!$CH$1015,84,),""),2))</f>
        <v/>
      </c>
      <c r="J586" s="346" t="str">
        <f>IF($F586="申請キャンセル","",LEFT(IFERROR(VLOOKUP($D586,INDEX(データ蓄積!$A$16:$A$1015,MATCH($D586,データ蓄積!$A$16:$A$1015,0)):'データ蓄積'!$CL$1015,86,),""),2))</f>
        <v/>
      </c>
      <c r="K586" s="355">
        <f>IF($F586="申請キャンセル",0,IFERROR(VLOOKUP($D586,INDEX(データ蓄積!$A$16:$A$1015,MATCH($D586,データ蓄積!$A$16:$A$1015,0)):'データ蓄積'!$CO$1015,90,),0))</f>
        <v>0</v>
      </c>
      <c r="L586" s="350">
        <f>IF(G586=0,0,IF($F586="申請キャンセル",0,IF(K586="","","〇")))</f>
        <v>0</v>
      </c>
      <c r="M586" s="356">
        <f>IF($F586="申請キャンセル",0,IFERROR(VLOOKUP($D586,INDEX(データ蓄積!$A$16:$A$1015,MATCH($D586,データ蓄積!$A$16:$A$1015,0)):'データ蓄積'!$BI$1015,14,),))</f>
        <v>0</v>
      </c>
      <c r="N586" s="357">
        <f>IF($F586="申請キャンセル",0,IFERROR(VLOOKUP($D586,INDEX(データ蓄積!$A$16:$A$1015,MATCH($D586,データ蓄積!$A$16:$A$1015,0)):'データ蓄積'!$BI$1015,16,),0))</f>
        <v>0</v>
      </c>
      <c r="O586" s="356">
        <f>IF($F586="申請キャンセル",0,IFERROR(VLOOKUP($D586,INDEX(データ蓄積!$A$16:$A$1015,MATCH($D586,データ蓄積!$A$16:$A$1015,0)):'データ蓄積'!$BI$1015,20,),0))</f>
        <v>0</v>
      </c>
      <c r="P586" s="358">
        <f>IF($F586="申請キャンセル",0,IFERROR(VLOOKUP($D586,INDEX(データ蓄積!$A$16:$A$1015,MATCH($D586,データ蓄積!$A$16:$A$1015,0)):'データ蓄積'!$BI$1015,21,),0))</f>
        <v>0</v>
      </c>
      <c r="Q586" s="359">
        <f>IF($F586="申請キャンセル",0,IFERROR(VLOOKUP($D586,INDEX(データ蓄積!$A$16:$A$1015,MATCH($D586,データ蓄積!$A$16:$A$1015,0)):'データ蓄積'!$BI$1015,23,),0))</f>
        <v>0</v>
      </c>
      <c r="R586" s="360">
        <f>IF($F586="申請キャンセル",0,IFERROR(VLOOKUP($D586,INDEX(データ蓄積!$A$16:$A$1015,MATCH($D586,データ蓄積!$A$16:$A$1015,0)):'データ蓄積'!$CO$1015,92,),0))</f>
        <v>0</v>
      </c>
      <c r="S586" s="361">
        <f>IF($F586="申請キャンセル",0,IFERROR(VLOOKUP($D586,INDEX(データ蓄積!$A$16:$A$1015,MATCH($D586,データ蓄積!$A$16:$A$1015,0)):'データ蓄積'!$BI$1015,22,),0))</f>
        <v>0</v>
      </c>
      <c r="T586" s="362" t="str">
        <f>IF($F586="申請キャンセル",0,IF((AJ586+AP586)&gt;0,ROUNDDOWN((AJ586+AP586)/(AL586+AR586),4)*1000," "))</f>
        <v xml:space="preserve"> </v>
      </c>
      <c r="U586" s="363" t="str">
        <f>IF($F586="申請キャンセル",0,IFERROR(IF(AJ586+AP586=0,"",VLOOKUP(Q586,Sheet1!$B$4:$C$64,2,0)),0))</f>
        <v/>
      </c>
      <c r="V586" s="364">
        <f>IF($F586="申請キャンセル",0,IFERROR(VLOOKUP($D586,INDEX(データ蓄積!$A$16:$A$1015,MATCH($D586,データ蓄積!$A$16:$A$1015,0)):'データ蓄積'!$BI$1015,12,),0))</f>
        <v>0</v>
      </c>
      <c r="W586" s="365">
        <f>IF($F586="申請キャンセル",0,IFERROR(VLOOKUP($D586,INDEX(データ蓄積!$A$16:$A$1015,MATCH($D586,データ蓄積!$A$16:$A$1015,0)):'データ蓄積'!$BI$1015,25,),0))</f>
        <v>0</v>
      </c>
      <c r="X586" s="356">
        <f>IF($F586="申請キャンセル",0,IFERROR(VLOOKUP($D586,INDEX(データ蓄積!$A$16:$A$1015,MATCH($D586,データ蓄積!$A$16:$A$1015,0)):'データ蓄積'!$DB$1015,27,),0))</f>
        <v>0</v>
      </c>
      <c r="Y586" s="366">
        <f t="shared" si="2653"/>
        <v>0</v>
      </c>
      <c r="Z586" s="358">
        <f>IF($F586="申請キャンセル",0,IFERROR(VLOOKUP($D586,INDEX(データ蓄積!$A$16:$A$1015,MATCH($D586,データ蓄積!$A$16:$A$1015,0)):'データ蓄積'!$DB$1015,26,),0))</f>
        <v>0</v>
      </c>
      <c r="AA586" s="367">
        <f>IF($F586="申請キャンセル",0,IFERROR(VLOOKUP($D586,INDEX(データ蓄積!$A$16:$A$1015,MATCH($D586,データ蓄積!$A$16:$A$1015,0)):'データ蓄積'!$DB$1015,28,),0))</f>
        <v>0</v>
      </c>
      <c r="AB586" s="358">
        <f>IF($W586="初 年 度",TRUNC((+AA586-BP586)/2,0),0)</f>
        <v>0</v>
      </c>
      <c r="AC586" s="357"/>
      <c r="AD586" s="356">
        <f>IF($F586="申請キャンセル",0,IFERROR(VLOOKUP($D586,INDEX(データ蓄積!$A$16:$A$1015,MATCH($D586,データ蓄積!$A$16:$A$1015,0)):'データ蓄積'!$DB$1015,30,),0))</f>
        <v>0</v>
      </c>
      <c r="AE586" s="359">
        <f t="shared" si="2655"/>
        <v>0</v>
      </c>
      <c r="AF586" s="359">
        <f>IF($F586="申請キャンセル",0,IFERROR(VLOOKUP($D586,INDEX(データ蓄積!$A$16:$A$1015,MATCH($D586,データ蓄積!$A$16:$A$1015,0)):'データ蓄積'!$DB$1015,29,),0))</f>
        <v>0</v>
      </c>
      <c r="AG586" s="359">
        <f>IF($F586="申請キャンセル",0,IFERROR(VLOOKUP($D586,INDEX(データ蓄積!$A$16:$A$1015,MATCH($D586,データ蓄積!$A$16:$A$1015,0)):'データ蓄積'!$DB$1015,31,),0))</f>
        <v>0</v>
      </c>
      <c r="AH586" s="359">
        <f t="shared" si="2692"/>
        <v>0</v>
      </c>
      <c r="AI586" s="357"/>
      <c r="AJ586" s="358">
        <f>+X586+AD586</f>
        <v>0</v>
      </c>
      <c r="AK586" s="366">
        <f t="shared" si="2970"/>
        <v>0</v>
      </c>
      <c r="AL586" s="358">
        <f t="shared" si="2970"/>
        <v>0</v>
      </c>
      <c r="AM586" s="367">
        <f t="shared" si="2970"/>
        <v>0</v>
      </c>
      <c r="AN586" s="358">
        <f t="shared" si="2970"/>
        <v>0</v>
      </c>
      <c r="AO586" s="357"/>
      <c r="AP586" s="356">
        <f>IF($F586="申請キャンセル",0,IFERROR(VLOOKUP($D586,INDEX(データ蓄積!$A$16:$A$1015,MATCH($D586,データ蓄積!$A$16:$A$1015,0)):'データ蓄積'!$DB$1015,33,),0))</f>
        <v>0</v>
      </c>
      <c r="AQ586" s="366">
        <f t="shared" si="2657"/>
        <v>0</v>
      </c>
      <c r="AR586" s="358">
        <f>IF($F586="申請キャンセル",0,IFERROR(VLOOKUP($D586,INDEX(データ蓄積!$A$16:$A$1015,MATCH($D586,データ蓄積!$A$16:$A$1015,0)):'データ蓄積'!$DB$1015,32,),0))</f>
        <v>0</v>
      </c>
      <c r="AS586" s="367">
        <f>IF($F586="申請キャンセル",0,IFERROR(VLOOKUP($D586,INDEX(データ蓄積!$A$16:$A$1015,MATCH($D586,データ蓄積!$A$16:$A$1015,0)):'データ蓄積'!$DB$1015,34,),0))</f>
        <v>0</v>
      </c>
      <c r="AT586" s="358">
        <f t="shared" si="2693"/>
        <v>0</v>
      </c>
      <c r="AU586" s="357"/>
      <c r="AV586" s="356">
        <f>IF($F586="申請キャンセル",0,IFERROR(VLOOKUP($D586,INDEX(データ蓄積!$A$16:$A$1015,MATCH($D586,データ蓄積!$A$16:$A$1015,0)):'データ蓄積'!$DB$1015,36,),0))</f>
        <v>0</v>
      </c>
      <c r="AW586" s="366">
        <f t="shared" si="2658"/>
        <v>0</v>
      </c>
      <c r="AX586" s="358">
        <f>IF($F586="申請キャンセル",0,IFERROR(VLOOKUP($D586,INDEX(データ蓄積!$A$16:$A$1015,MATCH($D586,データ蓄積!$A$16:$A$1015,0)):'データ蓄積'!$DB$1015,35,),0))</f>
        <v>0</v>
      </c>
      <c r="AY586" s="367">
        <f>IF($F586="申請キャンセル",0,IFERROR(VLOOKUP($D586,INDEX(データ蓄積!$A$16:$A$1015,MATCH($D586,データ蓄積!$A$16:$A$1015,0)):'データ蓄積'!$DB$1015,37,),0))</f>
        <v>0</v>
      </c>
      <c r="AZ586" s="358">
        <f t="shared" si="2694"/>
        <v>0</v>
      </c>
      <c r="BA586" s="357"/>
      <c r="BB586" s="368">
        <f>+AK586+AQ586+AW586</f>
        <v>0</v>
      </c>
      <c r="BC586" s="358">
        <f t="shared" si="2911"/>
        <v>0</v>
      </c>
      <c r="BD586" s="367">
        <f t="shared" si="2911"/>
        <v>0</v>
      </c>
      <c r="BE586" s="361">
        <f t="shared" si="2911"/>
        <v>0</v>
      </c>
      <c r="BF586" s="369"/>
      <c r="BG586" s="356">
        <f>IF($F586="申請キャンセル",0,IF(H586="（○）",220,0))</f>
        <v>0</v>
      </c>
      <c r="BH586" s="359">
        <f>IF($F586="申請キャンセル",0,IF(H586="（○）",SUM(AK586+AQ586+AW586),0))</f>
        <v>0</v>
      </c>
      <c r="BI586" s="359">
        <f>IF($F586="申請キャンセル",0,IF(H586="（○）",SUM(AL586+AR586),0))</f>
        <v>0</v>
      </c>
      <c r="BJ586" s="359">
        <f t="shared" si="2660"/>
        <v>0</v>
      </c>
      <c r="BK586" s="361">
        <f>IF($W586="初 年 度",TRUNC((+BJ586-CB586),0),0)</f>
        <v>0</v>
      </c>
      <c r="BL586" s="46"/>
      <c r="BM586" s="356">
        <f t="shared" si="2777"/>
        <v>0</v>
      </c>
      <c r="BN586" s="357">
        <f t="shared" si="2777"/>
        <v>0</v>
      </c>
      <c r="BP586" s="125">
        <f t="shared" si="2662"/>
        <v>0</v>
      </c>
      <c r="BQ586" s="126">
        <f>ROUNDUP(BP586/2,0)</f>
        <v>0</v>
      </c>
      <c r="BR586" s="44"/>
      <c r="BS586" s="125">
        <f t="shared" si="2664"/>
        <v>0</v>
      </c>
      <c r="BT586" s="126">
        <f>ROUNDUP(BS586/2,0)</f>
        <v>0</v>
      </c>
      <c r="BU586" s="44"/>
      <c r="BV586" s="125">
        <f t="shared" si="2666"/>
        <v>0</v>
      </c>
      <c r="BW586" s="126">
        <f t="shared" si="2695"/>
        <v>0</v>
      </c>
      <c r="BX586" s="44"/>
      <c r="BY586" s="125">
        <f t="shared" si="2667"/>
        <v>0</v>
      </c>
      <c r="BZ586" s="126">
        <f>ROUNDUP(BY586/2,0)</f>
        <v>0</v>
      </c>
      <c r="CA586" s="44"/>
      <c r="CB586" s="125">
        <f t="shared" si="2669"/>
        <v>0</v>
      </c>
      <c r="CC586" s="126">
        <f>+CB586</f>
        <v>0</v>
      </c>
      <c r="CD586" s="44"/>
      <c r="CE586" s="370">
        <f>IF($F586="申請キャンセル",0,IF(CE587="","",CE587))</f>
        <v>0</v>
      </c>
      <c r="CF586" s="371">
        <f>IF($F586="申請キャンセル",0,IFERROR(VLOOKUP($D586,INDEX(データ蓄積!$A$16:$A$1015,MATCH($D586,データ蓄積!$A$16:$A$1015,0)):'データ蓄積'!$DB$1015,6,),0))</f>
        <v>0</v>
      </c>
      <c r="CG586" s="214" t="str">
        <f t="shared" si="2765"/>
        <v xml:space="preserve"> </v>
      </c>
      <c r="CH586" s="214" t="str">
        <f t="shared" si="2765"/>
        <v/>
      </c>
      <c r="CI586" s="214" t="str">
        <f>IF(CG586&gt;=CH586,"OK","下限本数を下回っています")</f>
        <v>OK</v>
      </c>
      <c r="CJ586" s="371">
        <f>IF($F586="申請キャンセル",0,IFERROR(VLOOKUP($D586,INDEX(データ蓄積!$A$16:$A$1015,MATCH($D586,データ蓄積!$A$16:$A$1015,0)):'データ蓄積'!$DB$1015,9,),0))</f>
        <v>0</v>
      </c>
      <c r="CK586" s="372">
        <f>IF($F586="申請キャンセル",0,IFERROR(VLOOKUP($D586,INDEX(データ蓄積!$A$16:$A$1015,MATCH($D586,データ蓄積!$A$16:$A$1015,0)):'データ蓄積'!$DB$1015,11,),0))</f>
        <v>0</v>
      </c>
      <c r="CL586" s="372">
        <f>IF($F586="申請キャンセル",0,IFERROR(VLOOKUP($D586,INDEX(データ蓄積!$A$16:$A$1015,MATCH($D586,データ蓄積!$A$16:$A$1015,0)):'データ蓄積'!$DB$1015,13,),0))</f>
        <v>0</v>
      </c>
      <c r="CM586" s="372">
        <f>IF($F586="申請キャンセル",0,IFERROR(VLOOKUP($D586,INDEX(データ蓄積!$A$16:$A$1015,MATCH($D586,データ蓄積!$A$16:$A$1015,0)):'データ蓄積'!$DB$1015,15,),0))</f>
        <v>0</v>
      </c>
      <c r="CN586" s="372">
        <f>IF($F586="申請キャンセル",0,IFERROR(VLOOKUP($D586,INDEX(データ蓄積!$A$16:$A$1015,MATCH($D586,データ蓄積!$A$16:$A$1015,0)):'データ蓄積'!$DB$1015,17,),0))</f>
        <v>0</v>
      </c>
      <c r="CO586" s="372">
        <f>IF($F586="申請キャンセル",0,IFERROR(VLOOKUP($D586,INDEX(データ蓄積!$A$16:$A$1015,MATCH($D586,データ蓄積!$A$16:$A$1015,0)):'データ蓄積'!$DB$1015,18,),0))</f>
        <v>0</v>
      </c>
      <c r="CP586" s="371">
        <f>IF($F586="申請キャンセル",0,IFERROR(VLOOKUP($D586,INDEX(データ蓄積!$A$16:$A$1015,MATCH($D586,データ蓄積!$A$16:$A$1015,0)):'データ蓄積'!$DB$1015,19,),0))</f>
        <v>0</v>
      </c>
      <c r="CQ586" s="372">
        <f>IF($F586="申請キャンセル",0,IFERROR(VLOOKUP($D586,INDEX(データ蓄積!$A$16:$A$1015,MATCH($D586,データ蓄積!$A$16:$A$1015,0)):'データ蓄積'!$DB$1015,24,),0))</f>
        <v>0</v>
      </c>
      <c r="CR586" s="99" t="str">
        <f>IF($F586="申請キャンセル",0,CONCATENATE(CS586,$CS$14,CT586,$CT$14,CU586,$CU$14))</f>
        <v>0年0月0日</v>
      </c>
      <c r="CS586" s="99">
        <f>IF($F586="申請キャンセル",0,IFERROR(VLOOKUP($D586,INDEX(データ蓄積!$A$16:$A$1015,MATCH($D586,データ蓄積!$A$16:$A$1015,0)):'データ蓄積'!$DB$1015,70,),0))</f>
        <v>0</v>
      </c>
      <c r="CT586" s="99">
        <f>IF($F586="申請キャンセル",0,IFERROR(VLOOKUP($D586,INDEX(データ蓄積!$A$16:$A$1015,MATCH($D586,データ蓄積!$A$16:$A$1015,0)):'データ蓄積'!$DB$1015,71,),0))</f>
        <v>0</v>
      </c>
      <c r="CU586" s="99">
        <f>IF($F586="申請キャンセル",0,IFERROR(VLOOKUP($D586,INDEX(データ蓄積!$A$16:$A$1015,MATCH($D586,データ蓄積!$A$16:$A$1015,0)):'データ蓄積'!$DB$1015,72,),0))</f>
        <v>0</v>
      </c>
      <c r="CV586" s="99" t="str">
        <f>IF($F586="申請キャンセル",0,CONCATENATE(CW586,$CW$14,CX586,$CX$14,CY586,$CY$14))</f>
        <v>0年0月0日</v>
      </c>
      <c r="CW586" s="99">
        <f>IF($F586="申請キャンセル",0,IFERROR(VLOOKUP($D586,INDEX(データ蓄積!$A$16:$A$1015,MATCH($D586,データ蓄積!$A$16:$A$1015,0)):'データ蓄積'!$DB$1015,73,),0))</f>
        <v>0</v>
      </c>
      <c r="CX586" s="99">
        <f>IF($F586="申請キャンセル",0,IFERROR(VLOOKUP($D586,INDEX(データ蓄積!$A$16:$A$1015,MATCH($D586,データ蓄積!$A$16:$A$1015,0)):'データ蓄積'!$DB$1015,74,),0))</f>
        <v>0</v>
      </c>
      <c r="CY586" s="99">
        <f>IF($F586="申請キャンセル",0,IFERROR(VLOOKUP($D586,INDEX(データ蓄積!$A$16:$A$1015,MATCH($D586,データ蓄積!$A$16:$A$1015,0)):'データ蓄積'!$DB$1015,75,),0))</f>
        <v>0</v>
      </c>
      <c r="CZ586" s="211">
        <f>IF($F586="申請キャンセル",0,IFERROR(VLOOKUP($D586,INDEX(データ蓄積!$A$16:$A$1015,MATCH($D586,データ蓄積!$A$16:$A$1015,0)):'データ蓄積'!$CF$1015,84,),0))</f>
        <v>0</v>
      </c>
      <c r="DA586" s="211">
        <f>IF($F586="申請キャンセル",0,IFERROR(VLOOKUP($D586,INDEX(データ蓄積!$A$16:$A$1015,MATCH($D586,データ蓄積!$A$16:$A$1015,0)):'データ蓄積'!$CG$1015,85,),0))</f>
        <v>0</v>
      </c>
      <c r="DB586" s="211">
        <f>IF($F586="申請キャンセル",0,IFERROR(VLOOKUP($D586,INDEX(データ蓄積!$A$16:$A$1015,MATCH($D586,データ蓄積!$A$16:$A$1015,0)):'データ蓄積'!$CH$1015,86,),0))</f>
        <v>0</v>
      </c>
      <c r="DC586" s="211"/>
      <c r="DD586" s="204">
        <f>IF($F586="申請キャンセル",0,IFERROR(VLOOKUP($D586,INDEX(データ蓄積!$A$16:$A$1015,MATCH($D586,データ蓄積!$A$16:$A$1015,0)):'データ蓄積'!$CN$1015,91,),0))</f>
        <v>0</v>
      </c>
      <c r="DE586" s="204">
        <f>IF($F586="申請キャンセル",0,IFERROR(VLOOKUP($D586,INDEX(データ蓄積!$A$16:$A$1015,MATCH($D586,データ蓄積!$A$16:$A$1015,0)):'データ蓄積'!$CN$1015,92,),0))</f>
        <v>0</v>
      </c>
    </row>
    <row r="587" spans="1:109" ht="18.75" customHeight="1" x14ac:dyDescent="0.15">
      <c r="A587" s="373">
        <f>IFERROR(VLOOKUP($D587,INDEX(データ蓄積!$A$16:$A$1015,MATCH($D587,データ蓄積!$A$16:$A$1015,0)+1):'データ蓄積'!$BI$1015,3,),0)</f>
        <v>0</v>
      </c>
      <c r="B587" s="374">
        <f>IFERROR(VLOOKUP($D587,INDEX(データ蓄積!$A$16:$A$1015,MATCH($D587,データ蓄積!$A$16:$A$1015,0)+1):'データ蓄積'!$BI$1015,4,),0)</f>
        <v>0</v>
      </c>
      <c r="C587" s="375">
        <f>IFERROR(VLOOKUP($D587,INDEX(データ蓄積!$A$16:$A$1015,MATCH($D587,データ蓄積!$A$16:$A$1015,0)+1):'データ蓄積'!$BI$1015,5,),0)</f>
        <v>0</v>
      </c>
      <c r="D587" s="373">
        <f t="shared" si="1991"/>
        <v>286</v>
      </c>
      <c r="E587" s="347">
        <f>IFERROR(VLOOKUP($D587,INDEX(データ蓄積!$A$16:$A$1015,MATCH($D587,データ蓄積!$A$16:$A$1015,0)+1):'データ蓄積'!$BI$1015,2,),0)</f>
        <v>0</v>
      </c>
      <c r="F587" s="376">
        <f>IFERROR(VLOOKUP($D587,INDEX(データ蓄積!$A$16:$A$1015,MATCH($D587,データ蓄積!$A$16:$A$1015,0)+1):'データ蓄積'!$CD$1015,82,),0)</f>
        <v>0</v>
      </c>
      <c r="G587" s="377">
        <f>IF($F586="申請キャンセル",0,IFERROR(VLOOKUP($D587,INDEX(データ蓄積!$A$16:$A$1015,MATCH($D587,データ蓄積!$A$16:$A$1015,0)+1):'データ蓄積'!$BI$1015,8,),0))</f>
        <v>0</v>
      </c>
      <c r="H587" s="347">
        <f>IF($F586="申請キャンセル",0,IFERROR(VLOOKUP($D587,INDEX(データ蓄積!$A$16:$A$1015,MATCH($D587,データ蓄積!$A$16:$A$1015,0)+1):'データ蓄積'!$BI$1015,10,),0))</f>
        <v>0</v>
      </c>
      <c r="I587" s="378" t="str">
        <f>IF($F586="申請キャンセル","",LEFT(IFERROR(VLOOKUP($D587,INDEX(データ蓄積!$A$16:$A$1015,MATCH($D587,データ蓄積!$A$16:$A$1015,0)+1):'データ蓄積'!$CH$1015,84,),""),2))</f>
        <v/>
      </c>
      <c r="J587" s="347" t="str">
        <f>IF($F586="申請キャンセル","",LEFT(IFERROR(VLOOKUP($D587,INDEX(データ蓄積!$A$16:$A$1015,MATCH($D586,データ蓄積!$A$16:$A$1015,0)+1):'データ蓄積'!$CL$1015,86,),""),2))</f>
        <v/>
      </c>
      <c r="K587" s="379">
        <f>IF($F586="申請キャンセル",0,IFERROR(VLOOKUP($D587,INDEX(データ蓄積!$A$16:$A$1015,MATCH($D587,データ蓄積!$A$16:$A$1015,0)+1):'データ蓄積'!$CO$1015,90,),0))</f>
        <v>0</v>
      </c>
      <c r="L587" s="374">
        <f t="shared" ref="L587" si="2978">IF(G587=0,0,IF($F587="申請キャンセル",0,IF(K587="","","〇")))</f>
        <v>0</v>
      </c>
      <c r="M587" s="380">
        <f>IF($F586="申請キャンセル",0,IFERROR(VLOOKUP($D587,INDEX(データ蓄積!$A$16:$A$1015,MATCH($D587,データ蓄積!$A$16:$A$1015,0)+1):'データ蓄積'!$BI$1015,14,),0))</f>
        <v>0</v>
      </c>
      <c r="N587" s="381">
        <f>IF($F586="申請キャンセル",0,IFERROR(VLOOKUP($D587,INDEX(データ蓄積!$A$16:$A$1015,MATCH($D587,データ蓄積!$A$16:$A$1015,0)+1):'データ蓄積'!$BI$1015,16,),0))</f>
        <v>0</v>
      </c>
      <c r="O587" s="382">
        <f>IF($F586="申請キャンセル",0,IFERROR(VLOOKUP($D587,INDEX(データ蓄積!$A$16:$A$1015,MATCH($D587,データ蓄積!$A$16:$A$1015,0)+1):'データ蓄積'!$BI$1015,20,),0))</f>
        <v>0</v>
      </c>
      <c r="P587" s="383">
        <f>IF($F586="申請キャンセル",0,IFERROR(VLOOKUP($D587,INDEX(データ蓄積!$A$16:$A$1015,MATCH($D587,データ蓄積!$A$16:$A$1015,0)+1):'データ蓄積'!$BI$1015,21,),0))</f>
        <v>0</v>
      </c>
      <c r="Q587" s="383">
        <f>IF($F586="申請キャンセル",0,IFERROR(VLOOKUP($D587,INDEX(データ蓄積!$A$16:$A$1015,MATCH($D587,データ蓄積!$A$16:$A$1015,0)+1):'データ蓄積'!$BI$1015,23,),0))</f>
        <v>0</v>
      </c>
      <c r="R587" s="384">
        <f>IF($F586="申請キャンセル",0,IFERROR(VLOOKUP($D587,INDEX(データ蓄積!$A$16:$A$1015,MATCH($D587,データ蓄積!$A$16:$A$1015,0)+1):'データ蓄積'!$CO$1015,92,),0))</f>
        <v>0</v>
      </c>
      <c r="S587" s="385">
        <f>IF($F586="申請キャンセル",0,IFERROR(VLOOKUP($D587,INDEX(データ蓄積!$A$16:$A$1015,MATCH($D587,データ蓄積!$A$16:$A$1015,0)+1):'データ蓄積'!$BI$1015,22,),0))</f>
        <v>0</v>
      </c>
      <c r="T587" s="386" t="str">
        <f>IF($F586="申請キャンセル",0,IF((AJ587+AP587)&gt;0,ROUNDDOWN((AJ587+AP587)/(AL587+AR587),4)*1000," "))</f>
        <v xml:space="preserve"> </v>
      </c>
      <c r="U587" s="387" t="str">
        <f>IF($F587="申請キャンセル",0,IFERROR(IF(AJ587+AP587=0,"",VLOOKUP(Q587,Sheet1!$B$4:$C$64,2,0)),0))</f>
        <v/>
      </c>
      <c r="V587" s="388">
        <f>IF($F586="申請キャンセル",0,IFERROR(VLOOKUP($D587,INDEX(データ蓄積!$A$16:$A$1015,MATCH($D587,データ蓄積!$A$16:$A$1015,0)+1):'データ蓄積'!$BI$1015,12,),0))</f>
        <v>0</v>
      </c>
      <c r="W587" s="389">
        <f>IF($F586="申請キャンセル",0,IFERROR(VLOOKUP($D587,INDEX(データ蓄積!$A$16:$A$1015,MATCH($D587,データ蓄積!$A$16:$A$1015,0)+1):'データ蓄積'!$BI$1015,25,),0))</f>
        <v>0</v>
      </c>
      <c r="X587" s="383">
        <f>IF($F586="申請キャンセル",0,IFERROR(VLOOKUP($D587,INDEX(データ蓄積!$A$16:$A$1015,MATCH($D587,データ蓄積!$A$16:$A$1015,0)+1):'データ蓄積'!$DB$1015,27,),0))</f>
        <v>0</v>
      </c>
      <c r="Y587" s="390">
        <f t="shared" si="2653"/>
        <v>0</v>
      </c>
      <c r="Z587" s="383">
        <f>IF($F586="申請キャンセル",0,IFERROR(VLOOKUP($D587,INDEX(データ蓄積!$A$16:$A$1015,MATCH($D587,データ蓄積!$A$16:$A$1015,0)+1):'データ蓄積'!$DB$1015,26,),0))</f>
        <v>0</v>
      </c>
      <c r="AA587" s="383">
        <f>IF($F586="申請キャンセル",0,IFERROR(VLOOKUP($D587,INDEX(データ蓄積!$A$16:$A$1015,MATCH($D587,データ蓄積!$A$16:$A$1015,0)+1):'データ蓄積'!$DB$1015,28,),0))</f>
        <v>0</v>
      </c>
      <c r="AB587" s="385">
        <f t="shared" ref="AB587" si="2979">IF($W587="初 年 度",TRUNC((+AA587-BP587)/2,0),0)</f>
        <v>0</v>
      </c>
      <c r="AC587" s="381"/>
      <c r="AD587" s="380">
        <f>IF($F586="申請キャンセル",0,IFERROR(VLOOKUP($D587,INDEX(データ蓄積!$A$16:$A$1015,MATCH($D587,データ蓄積!$A$16:$A$1015,0)+1):'データ蓄積'!$DB$1015,30,),0))</f>
        <v>0</v>
      </c>
      <c r="AE587" s="383">
        <f t="shared" si="2655"/>
        <v>0</v>
      </c>
      <c r="AF587" s="383">
        <f>IF($F586="申請キャンセル",0,IFERROR(VLOOKUP($D587,INDEX(データ蓄積!$A$16:$A$1015,MATCH($D587,データ蓄積!$A$16:$A$1015,0)+1):'データ蓄積'!$DB$1015,29,),0))</f>
        <v>0</v>
      </c>
      <c r="AG587" s="383">
        <f>IF($F586="申請キャンセル",0,IFERROR(VLOOKUP($D587,INDEX(データ蓄積!$A$16:$A$1015,MATCH($D587,データ蓄積!$A$16:$A$1015,0)+1):'データ蓄積'!$DB$1015,31,),0))</f>
        <v>0</v>
      </c>
      <c r="AH587" s="383">
        <f t="shared" si="2692"/>
        <v>0</v>
      </c>
      <c r="AI587" s="381"/>
      <c r="AJ587" s="385">
        <f t="shared" ref="AJ587" si="2980">+X587+AD587</f>
        <v>0</v>
      </c>
      <c r="AK587" s="390">
        <f t="shared" si="2970"/>
        <v>0</v>
      </c>
      <c r="AL587" s="383">
        <f t="shared" si="2970"/>
        <v>0</v>
      </c>
      <c r="AM587" s="383">
        <f t="shared" si="2970"/>
        <v>0</v>
      </c>
      <c r="AN587" s="385">
        <f t="shared" si="2970"/>
        <v>0</v>
      </c>
      <c r="AO587" s="381"/>
      <c r="AP587" s="383">
        <f>IF($F586="申請キャンセル",0,IFERROR(VLOOKUP($D587,INDEX(データ蓄積!$A$16:$A$1015,MATCH($D587,データ蓄積!$A$16:$A$1015,0)+1):'データ蓄積'!$DB$1015,33,),0))</f>
        <v>0</v>
      </c>
      <c r="AQ587" s="390">
        <f t="shared" si="2657"/>
        <v>0</v>
      </c>
      <c r="AR587" s="383">
        <f>IF($F586="申請キャンセル",0,IFERROR(VLOOKUP($D587,INDEX(データ蓄積!$A$16:$A$1015,MATCH($D587,データ蓄積!$A$16:$A$1015,0)+1):'データ蓄積'!$DB$1015,32,),0))</f>
        <v>0</v>
      </c>
      <c r="AS587" s="383">
        <f>IF($F586="申請キャンセル",0,IFERROR(VLOOKUP($D587,INDEX(データ蓄積!$A$16:$A$1015,MATCH($D587,データ蓄積!$A$16:$A$1015,0)+1):'データ蓄積'!$DB$1015,34,),0))</f>
        <v>0</v>
      </c>
      <c r="AT587" s="385">
        <f t="shared" si="2693"/>
        <v>0</v>
      </c>
      <c r="AU587" s="381"/>
      <c r="AV587" s="383">
        <f>IF($F586="申請キャンセル",0,IFERROR(VLOOKUP($D587,INDEX(データ蓄積!$A$16:$A$1015,MATCH($D587,データ蓄積!$A$16:$A$1015,0)+1):'データ蓄積'!$DB$1015,36,),0))</f>
        <v>0</v>
      </c>
      <c r="AW587" s="390">
        <f t="shared" si="2658"/>
        <v>0</v>
      </c>
      <c r="AX587" s="383">
        <f>IF($F586="申請キャンセル",0,IFERROR(VLOOKUP($D587,INDEX(データ蓄積!$A$16:$A$1015,MATCH($D587,データ蓄積!$A$16:$A$1015,0)+1):'データ蓄積'!$DB$1015,35,),0))</f>
        <v>0</v>
      </c>
      <c r="AY587" s="383">
        <f>IF($F586="申請キャンセル",0,IFERROR(VLOOKUP($D587,INDEX(データ蓄積!$A$16:$A$1015,MATCH($D587,データ蓄積!$A$16:$A$1015,0)+1):'データ蓄積'!$DB$1015,37,),0))</f>
        <v>0</v>
      </c>
      <c r="AZ587" s="385">
        <f t="shared" si="2694"/>
        <v>0</v>
      </c>
      <c r="BA587" s="381"/>
      <c r="BB587" s="391">
        <f t="shared" ref="BB587" si="2981">+AK587+AQ587+AW587</f>
        <v>0</v>
      </c>
      <c r="BC587" s="383">
        <f t="shared" si="2911"/>
        <v>0</v>
      </c>
      <c r="BD587" s="383">
        <f t="shared" si="2911"/>
        <v>0</v>
      </c>
      <c r="BE587" s="392">
        <f t="shared" si="2911"/>
        <v>0</v>
      </c>
      <c r="BF587" s="369"/>
      <c r="BG587" s="380">
        <f>IF($F586="申請キャンセル",0,IF(H587="（○）",220,0))</f>
        <v>0</v>
      </c>
      <c r="BH587" s="385">
        <f>IF($F586="申請キャンセル",0,IF(H587="（○）",SUM(AK587+AQ587+AW587),0))</f>
        <v>0</v>
      </c>
      <c r="BI587" s="383">
        <f>IF($F586="申請キャンセル",0,IF(H587="（○）",SUM(AL587+AR587),0))</f>
        <v>0</v>
      </c>
      <c r="BJ587" s="383">
        <f t="shared" si="2660"/>
        <v>0</v>
      </c>
      <c r="BK587" s="392">
        <f t="shared" ref="BK587" si="2982">IF($W587="初 年 度",TRUNC((+BJ587-CB587),0),0)</f>
        <v>0</v>
      </c>
      <c r="BL587" s="46"/>
      <c r="BM587" s="380">
        <f t="shared" si="2777"/>
        <v>0</v>
      </c>
      <c r="BN587" s="381">
        <f t="shared" si="2777"/>
        <v>0</v>
      </c>
      <c r="BP587" s="127">
        <f t="shared" si="2662"/>
        <v>0</v>
      </c>
      <c r="BQ587" s="128">
        <f t="shared" ref="BQ587" si="2983">ROUNDUP(BP587/2,0)</f>
        <v>0</v>
      </c>
      <c r="BR587" s="45"/>
      <c r="BS587" s="127">
        <f t="shared" si="2664"/>
        <v>0</v>
      </c>
      <c r="BT587" s="128">
        <f t="shared" ref="BT587" si="2984">ROUNDUP(BS587/2,0)</f>
        <v>0</v>
      </c>
      <c r="BU587" s="45"/>
      <c r="BV587" s="127">
        <f t="shared" si="2666"/>
        <v>0</v>
      </c>
      <c r="BW587" s="128">
        <f t="shared" si="2695"/>
        <v>0</v>
      </c>
      <c r="BX587" s="45"/>
      <c r="BY587" s="127">
        <f t="shared" si="2667"/>
        <v>0</v>
      </c>
      <c r="BZ587" s="128">
        <f t="shared" ref="BZ587" si="2985">ROUNDUP(BY587/2,0)</f>
        <v>0</v>
      </c>
      <c r="CA587" s="45"/>
      <c r="CB587" s="127">
        <f t="shared" si="2669"/>
        <v>0</v>
      </c>
      <c r="CC587" s="128">
        <f t="shared" ref="CC587" si="2986">+CB587</f>
        <v>0</v>
      </c>
      <c r="CD587" s="45"/>
      <c r="CE587" s="370">
        <f>IF($F586="申請キャンセル",0,IFERROR(VLOOKUP($D587,INDEX(データ蓄積!$A$16:$A$1015,MATCH($D587,データ蓄積!$A$16:$A$1015,0)+1):'データ蓄積'!$DB$1015,83,),0))</f>
        <v>0</v>
      </c>
      <c r="CF587" s="371">
        <f>IF($F586="申請キャンセル",0,IFERROR(VLOOKUP($D587,INDEX(データ蓄積!$A$16:$A$1015,MATCH($D587,データ蓄積!$A$16:$A$1015,0)+1):'データ蓄積'!$DB$1015,6,),0))</f>
        <v>0</v>
      </c>
      <c r="CG587" s="214" t="str">
        <f t="shared" si="2765"/>
        <v xml:space="preserve"> </v>
      </c>
      <c r="CH587" s="214" t="str">
        <f t="shared" si="2765"/>
        <v/>
      </c>
      <c r="CI587" s="214" t="str">
        <f t="shared" ref="CI587" si="2987">IF(CG587&gt;=CH587,"OK","下限本数を下回っています")</f>
        <v>OK</v>
      </c>
      <c r="CJ587" s="371">
        <f>IF($F586="申請キャンセル",0,IFERROR(VLOOKUP($D587,INDEX(データ蓄積!$A$16:$A$1015,MATCH($D587,データ蓄積!$A$16:$A$1015,0)+1):'データ蓄積'!$DB$1015,9,),0))</f>
        <v>0</v>
      </c>
      <c r="CK587" s="372">
        <f>IF($F586="申請キャンセル",0,IFERROR(VLOOKUP($D587,INDEX(データ蓄積!$A$16:$A$1015,MATCH($D587,データ蓄積!$A$16:$A$1015,0)+1):'データ蓄積'!$DB$1015,11,),0))</f>
        <v>0</v>
      </c>
      <c r="CL587" s="372">
        <f>IF($F586="申請キャンセル",0,IFERROR(VLOOKUP($D587,INDEX(データ蓄積!$A$16:$A$1015,MATCH($D587,データ蓄積!$A$16:$A$1015,0)+1):'データ蓄積'!$DB$1015,13,),0))</f>
        <v>0</v>
      </c>
      <c r="CM587" s="372">
        <f>IF($F586="申請キャンセル",0,IFERROR(VLOOKUP($D587,INDEX(データ蓄積!$A$16:$A$1015,MATCH($D587,データ蓄積!$A$16:$A$1015,0)+1):'データ蓄積'!$DB$1015,15,),0))</f>
        <v>0</v>
      </c>
      <c r="CN587" s="372">
        <f>IF($F586="申請キャンセル",0,IFERROR(VLOOKUP($D587,INDEX(データ蓄積!$A$16:$A$1015,MATCH($D587,データ蓄積!$A$16:$A$1015,0)+1):'データ蓄積'!$DB$1015,17,),0))</f>
        <v>0</v>
      </c>
      <c r="CO587" s="372">
        <f>IF($F586="申請キャンセル",0,IFERROR(VLOOKUP($D587,INDEX(データ蓄積!$A$16:$A$1015,MATCH($D587,データ蓄積!$A$16:$A$1015,0)+1):'データ蓄積'!$DB$1015,18,),0))</f>
        <v>0</v>
      </c>
      <c r="CP587" s="371">
        <f>IF($F586="申請キャンセル",0,IFERROR(VLOOKUP($D587,INDEX(データ蓄積!$A$16:$A$1015,MATCH($D587,データ蓄積!$A$16:$A$1015,0)+1):'データ蓄積'!$DB$1015,19,),0))</f>
        <v>0</v>
      </c>
      <c r="CQ587" s="372">
        <f>IF($F586="申請キャンセル",0,IFERROR(VLOOKUP($D587,INDEX(データ蓄積!$A$16:$A$1015,MATCH($D587,データ蓄積!$A$16:$A$1015,0)+1):'データ蓄積'!$DB$1015,24,),0))</f>
        <v>0</v>
      </c>
      <c r="CR587" s="99" t="str">
        <f>IF($F586="申請キャンセル",0,CONCATENATE(CS587,$CS$14,CT587,$CT$14,CU587,$CU$14))</f>
        <v>0年0月0日</v>
      </c>
      <c r="CS587" s="99">
        <f>IF($F586="申請キャンセル",0,IFERROR(VLOOKUP($D587,INDEX(データ蓄積!$A$16:$A$1015,MATCH($D587,データ蓄積!$A$16:$A$1015,0)+1):'データ蓄積'!$DB$1015,70,),0))</f>
        <v>0</v>
      </c>
      <c r="CT587" s="99">
        <f>IF($F586="申請キャンセル",0,IFERROR(VLOOKUP($D587,INDEX(データ蓄積!$A$16:$A$1015,MATCH($D587,データ蓄積!$A$16:$A$1015,0)+1):'データ蓄積'!$DB$1015,71,),0))</f>
        <v>0</v>
      </c>
      <c r="CU587" s="99">
        <f>IF($F586="申請キャンセル",0,IFERROR(VLOOKUP($D587,INDEX(データ蓄積!$A$16:$A$1015,MATCH($D587,データ蓄積!$A$16:$A$1015,0)+1):'データ蓄積'!$DB$1015,72,),0))</f>
        <v>0</v>
      </c>
      <c r="CV587" s="99" t="str">
        <f>IF($F586="申請キャンセル",0,CONCATENATE(CW587,$CW$14,CX587,$CX$14,CY587,$CY$14))</f>
        <v>0年0月0日</v>
      </c>
      <c r="CW587" s="99">
        <f>IF($F586="申請キャンセル",0,IFERROR(VLOOKUP($D587,INDEX(データ蓄積!$A$16:$A$1015,MATCH($D587,データ蓄積!$A$16:$A$1015,0)+1):'データ蓄積'!$DB$1015,73,),0))</f>
        <v>0</v>
      </c>
      <c r="CX587" s="99">
        <f>IF($F586="申請キャンセル",0,IFERROR(VLOOKUP($D587,INDEX(データ蓄積!$A$16:$A$1015,MATCH($D587,データ蓄積!$A$16:$A$1015,0)+1):'データ蓄積'!$DB$1015,74,),0))</f>
        <v>0</v>
      </c>
      <c r="CY587" s="99">
        <f>IF($F586="申請キャンセル",0,IFERROR(VLOOKUP($D587,INDEX(データ蓄積!$A$16:$A$1015,MATCH($D587,データ蓄積!$A$16:$A$1015,0)+1):'データ蓄積'!$DB$1015,75,),0))</f>
        <v>0</v>
      </c>
      <c r="CZ587" s="211">
        <f>IF($F586="申請キャンセル",0,IFERROR(VLOOKUP($D587,INDEX(データ蓄積!$A$16:$A$1015,MATCH($D587,データ蓄積!$A$16:$A$1015,0)+1):'データ蓄積'!$CF$1015,84,),0))</f>
        <v>0</v>
      </c>
      <c r="DA587" s="211">
        <f>IF($F586="申請キャンセル",0,IFERROR(VLOOKUP($D587,INDEX(データ蓄積!$A$16:$A$1015,MATCH($D587,データ蓄積!$A$16:$A$1015,0)+1):'データ蓄積'!$CG$1015,85,),0))</f>
        <v>0</v>
      </c>
      <c r="DB587" s="211">
        <f>IF($F586="申請キャンセル",0,IFERROR(VLOOKUP($D587,INDEX(データ蓄積!$A$16:$A$1015,MATCH($D587,データ蓄積!$A$16:$A$1015,0)+1):'データ蓄積'!$CH$1015,86,),0))</f>
        <v>0</v>
      </c>
      <c r="DC587" s="211"/>
      <c r="DD587" s="204">
        <f>IF($F586="申請キャンセル",0,IFERROR(VLOOKUP($D587,INDEX(データ蓄積!$A$16:$A$1015,MATCH($D587,データ蓄積!$A$16:$A$1015,0)+1):'データ蓄積'!$CN$1015,91,),0))</f>
        <v>0</v>
      </c>
      <c r="DE587" s="204">
        <f>IF($F586="申請キャンセル",0,IFERROR(VLOOKUP($D587,INDEX(データ蓄積!$A$16:$A$1015,MATCH($D587,データ蓄積!$A$16:$A$1015,0)+1):'データ蓄積'!$CN$1015,92,),0))</f>
        <v>0</v>
      </c>
    </row>
    <row r="588" spans="1:109" ht="18.75" customHeight="1" x14ac:dyDescent="0.15">
      <c r="A588" s="349">
        <f>IFERROR(VLOOKUP($D588,INDEX(データ蓄積!$A$16:$A$1015,MATCH($D588,データ蓄積!$A$16:$A$1015,0)):'データ蓄積'!$BI$1015,3,),0)</f>
        <v>0</v>
      </c>
      <c r="B588" s="350">
        <f>IFERROR(VLOOKUP($D588,INDEX(データ蓄積!$A$16:$A$1015,MATCH($D588,データ蓄積!$A$16:$A$1015,0)):'データ蓄積'!$BI$1015,4,),0)</f>
        <v>0</v>
      </c>
      <c r="C588" s="349">
        <f>IFERROR(VLOOKUP($D588,INDEX(データ蓄積!$A$16:$A$1015,MATCH($D588,データ蓄積!$A$16:$A$1015,0)):'データ蓄積'!$BI$1015,5,),0)</f>
        <v>0</v>
      </c>
      <c r="D588" s="349">
        <f t="shared" si="1991"/>
        <v>287</v>
      </c>
      <c r="E588" s="351">
        <f>IFERROR(VLOOKUP($D588,INDEX(データ蓄積!$A$16:$A$1015,MATCH($D588,データ蓄積!$A$16:$A$1015,0)):'データ蓄積'!$BI$1015,2,),0)</f>
        <v>0</v>
      </c>
      <c r="F588" s="352">
        <f>IFERROR(VLOOKUP($D588,INDEX(データ蓄積!$A$16:$A$1015,MATCH($D588,データ蓄積!$A$16:$A$1015,0)):'データ蓄積'!$CD$1015,82,),0)</f>
        <v>0</v>
      </c>
      <c r="G588" s="353">
        <f>IF($F588="申請キャンセル",0,IFERROR(VLOOKUP($D588,INDEX(データ蓄積!$A$16:$A$1015,MATCH($D588,データ蓄積!$A$16:$A$1015,0)):'データ蓄積'!$BI$1015,8,),0))</f>
        <v>0</v>
      </c>
      <c r="H588" s="346">
        <f>IF($F588="申請キャンセル",0,IFERROR(VLOOKUP($D588,INDEX(データ蓄積!$A$16:$A$1015,MATCH($D588,データ蓄積!$A$16:$A$1015,0)):'データ蓄積'!$BI$1015,10,),0))</f>
        <v>0</v>
      </c>
      <c r="I588" s="354" t="str">
        <f>IF($F588="申請キャンセル","",LEFT(IFERROR(VLOOKUP($D588,INDEX(データ蓄積!$A$16:$A$1015,MATCH($D588,データ蓄積!$A$16:$A$1015,0)):'データ蓄積'!$CH$1015,84,),""),2))</f>
        <v/>
      </c>
      <c r="J588" s="346" t="str">
        <f>IF($F588="申請キャンセル","",LEFT(IFERROR(VLOOKUP($D588,INDEX(データ蓄積!$A$16:$A$1015,MATCH($D588,データ蓄積!$A$16:$A$1015,0)):'データ蓄積'!$CL$1015,86,),""),2))</f>
        <v/>
      </c>
      <c r="K588" s="355">
        <f>IF($F588="申請キャンセル",0,IFERROR(VLOOKUP($D588,INDEX(データ蓄積!$A$16:$A$1015,MATCH($D588,データ蓄積!$A$16:$A$1015,0)):'データ蓄積'!$CO$1015,90,),0))</f>
        <v>0</v>
      </c>
      <c r="L588" s="350">
        <f>IF(G588=0,0,IF($F588="申請キャンセル",0,IF(K588="","","〇")))</f>
        <v>0</v>
      </c>
      <c r="M588" s="356">
        <f>IF($F588="申請キャンセル",0,IFERROR(VLOOKUP($D588,INDEX(データ蓄積!$A$16:$A$1015,MATCH($D588,データ蓄積!$A$16:$A$1015,0)):'データ蓄積'!$BI$1015,14,),))</f>
        <v>0</v>
      </c>
      <c r="N588" s="357">
        <f>IF($F588="申請キャンセル",0,IFERROR(VLOOKUP($D588,INDEX(データ蓄積!$A$16:$A$1015,MATCH($D588,データ蓄積!$A$16:$A$1015,0)):'データ蓄積'!$BI$1015,16,),0))</f>
        <v>0</v>
      </c>
      <c r="O588" s="356">
        <f>IF($F588="申請キャンセル",0,IFERROR(VLOOKUP($D588,INDEX(データ蓄積!$A$16:$A$1015,MATCH($D588,データ蓄積!$A$16:$A$1015,0)):'データ蓄積'!$BI$1015,20,),0))</f>
        <v>0</v>
      </c>
      <c r="P588" s="358">
        <f>IF($F588="申請キャンセル",0,IFERROR(VLOOKUP($D588,INDEX(データ蓄積!$A$16:$A$1015,MATCH($D588,データ蓄積!$A$16:$A$1015,0)):'データ蓄積'!$BI$1015,21,),0))</f>
        <v>0</v>
      </c>
      <c r="Q588" s="359">
        <f>IF($F588="申請キャンセル",0,IFERROR(VLOOKUP($D588,INDEX(データ蓄積!$A$16:$A$1015,MATCH($D588,データ蓄積!$A$16:$A$1015,0)):'データ蓄積'!$BI$1015,23,),0))</f>
        <v>0</v>
      </c>
      <c r="R588" s="360">
        <f>IF($F588="申請キャンセル",0,IFERROR(VLOOKUP($D588,INDEX(データ蓄積!$A$16:$A$1015,MATCH($D588,データ蓄積!$A$16:$A$1015,0)):'データ蓄積'!$CO$1015,92,),0))</f>
        <v>0</v>
      </c>
      <c r="S588" s="361">
        <f>IF($F588="申請キャンセル",0,IFERROR(VLOOKUP($D588,INDEX(データ蓄積!$A$16:$A$1015,MATCH($D588,データ蓄積!$A$16:$A$1015,0)):'データ蓄積'!$BI$1015,22,),0))</f>
        <v>0</v>
      </c>
      <c r="T588" s="362" t="str">
        <f>IF($F588="申請キャンセル",0,IF((AJ588+AP588)&gt;0,ROUNDDOWN((AJ588+AP588)/(AL588+AR588),4)*1000," "))</f>
        <v xml:space="preserve"> </v>
      </c>
      <c r="U588" s="363" t="str">
        <f>IF($F588="申請キャンセル",0,IFERROR(IF(AJ588+AP588=0,"",VLOOKUP(Q588,Sheet1!$B$4:$C$64,2,0)),0))</f>
        <v/>
      </c>
      <c r="V588" s="364">
        <f>IF($F588="申請キャンセル",0,IFERROR(VLOOKUP($D588,INDEX(データ蓄積!$A$16:$A$1015,MATCH($D588,データ蓄積!$A$16:$A$1015,0)):'データ蓄積'!$BI$1015,12,),0))</f>
        <v>0</v>
      </c>
      <c r="W588" s="365">
        <f>IF($F588="申請キャンセル",0,IFERROR(VLOOKUP($D588,INDEX(データ蓄積!$A$16:$A$1015,MATCH($D588,データ蓄積!$A$16:$A$1015,0)):'データ蓄積'!$BI$1015,25,),0))</f>
        <v>0</v>
      </c>
      <c r="X588" s="356">
        <f>IF($F588="申請キャンセル",0,IFERROR(VLOOKUP($D588,INDEX(データ蓄積!$A$16:$A$1015,MATCH($D588,データ蓄積!$A$16:$A$1015,0)):'データ蓄積'!$DB$1015,27,),0))</f>
        <v>0</v>
      </c>
      <c r="Y588" s="366">
        <f t="shared" si="2653"/>
        <v>0</v>
      </c>
      <c r="Z588" s="358">
        <f>IF($F588="申請キャンセル",0,IFERROR(VLOOKUP($D588,INDEX(データ蓄積!$A$16:$A$1015,MATCH($D588,データ蓄積!$A$16:$A$1015,0)):'データ蓄積'!$DB$1015,26,),0))</f>
        <v>0</v>
      </c>
      <c r="AA588" s="367">
        <f>IF($F588="申請キャンセル",0,IFERROR(VLOOKUP($D588,INDEX(データ蓄積!$A$16:$A$1015,MATCH($D588,データ蓄積!$A$16:$A$1015,0)):'データ蓄積'!$DB$1015,28,),0))</f>
        <v>0</v>
      </c>
      <c r="AB588" s="358">
        <f>IF($W588="初 年 度",TRUNC((+AA588-BP588)/2,0),0)</f>
        <v>0</v>
      </c>
      <c r="AC588" s="357"/>
      <c r="AD588" s="356">
        <f>IF($F588="申請キャンセル",0,IFERROR(VLOOKUP($D588,INDEX(データ蓄積!$A$16:$A$1015,MATCH($D588,データ蓄積!$A$16:$A$1015,0)):'データ蓄積'!$DB$1015,30,),0))</f>
        <v>0</v>
      </c>
      <c r="AE588" s="359">
        <f t="shared" si="2655"/>
        <v>0</v>
      </c>
      <c r="AF588" s="359">
        <f>IF($F588="申請キャンセル",0,IFERROR(VLOOKUP($D588,INDEX(データ蓄積!$A$16:$A$1015,MATCH($D588,データ蓄積!$A$16:$A$1015,0)):'データ蓄積'!$DB$1015,29,),0))</f>
        <v>0</v>
      </c>
      <c r="AG588" s="359">
        <f>IF($F588="申請キャンセル",0,IFERROR(VLOOKUP($D588,INDEX(データ蓄積!$A$16:$A$1015,MATCH($D588,データ蓄積!$A$16:$A$1015,0)):'データ蓄積'!$DB$1015,31,),0))</f>
        <v>0</v>
      </c>
      <c r="AH588" s="359">
        <f t="shared" si="2692"/>
        <v>0</v>
      </c>
      <c r="AI588" s="357"/>
      <c r="AJ588" s="358">
        <f>+X588+AD588</f>
        <v>0</v>
      </c>
      <c r="AK588" s="366">
        <f t="shared" si="2970"/>
        <v>0</v>
      </c>
      <c r="AL588" s="358">
        <f t="shared" si="2970"/>
        <v>0</v>
      </c>
      <c r="AM588" s="367">
        <f t="shared" si="2970"/>
        <v>0</v>
      </c>
      <c r="AN588" s="358">
        <f t="shared" si="2970"/>
        <v>0</v>
      </c>
      <c r="AO588" s="357"/>
      <c r="AP588" s="356">
        <f>IF($F588="申請キャンセル",0,IFERROR(VLOOKUP($D588,INDEX(データ蓄積!$A$16:$A$1015,MATCH($D588,データ蓄積!$A$16:$A$1015,0)):'データ蓄積'!$DB$1015,33,),0))</f>
        <v>0</v>
      </c>
      <c r="AQ588" s="366">
        <f t="shared" si="2657"/>
        <v>0</v>
      </c>
      <c r="AR588" s="358">
        <f>IF($F588="申請キャンセル",0,IFERROR(VLOOKUP($D588,INDEX(データ蓄積!$A$16:$A$1015,MATCH($D588,データ蓄積!$A$16:$A$1015,0)):'データ蓄積'!$DB$1015,32,),0))</f>
        <v>0</v>
      </c>
      <c r="AS588" s="367">
        <f>IF($F588="申請キャンセル",0,IFERROR(VLOOKUP($D588,INDEX(データ蓄積!$A$16:$A$1015,MATCH($D588,データ蓄積!$A$16:$A$1015,0)):'データ蓄積'!$DB$1015,34,),0))</f>
        <v>0</v>
      </c>
      <c r="AT588" s="358">
        <f t="shared" si="2693"/>
        <v>0</v>
      </c>
      <c r="AU588" s="357"/>
      <c r="AV588" s="356">
        <f>IF($F588="申請キャンセル",0,IFERROR(VLOOKUP($D588,INDEX(データ蓄積!$A$16:$A$1015,MATCH($D588,データ蓄積!$A$16:$A$1015,0)):'データ蓄積'!$DB$1015,36,),0))</f>
        <v>0</v>
      </c>
      <c r="AW588" s="366">
        <f t="shared" si="2658"/>
        <v>0</v>
      </c>
      <c r="AX588" s="358">
        <f>IF($F588="申請キャンセル",0,IFERROR(VLOOKUP($D588,INDEX(データ蓄積!$A$16:$A$1015,MATCH($D588,データ蓄積!$A$16:$A$1015,0)):'データ蓄積'!$DB$1015,35,),0))</f>
        <v>0</v>
      </c>
      <c r="AY588" s="367">
        <f>IF($F588="申請キャンセル",0,IFERROR(VLOOKUP($D588,INDEX(データ蓄積!$A$16:$A$1015,MATCH($D588,データ蓄積!$A$16:$A$1015,0)):'データ蓄積'!$DB$1015,37,),0))</f>
        <v>0</v>
      </c>
      <c r="AZ588" s="358">
        <f t="shared" si="2694"/>
        <v>0</v>
      </c>
      <c r="BA588" s="357"/>
      <c r="BB588" s="368">
        <f>+AK588+AQ588+AW588</f>
        <v>0</v>
      </c>
      <c r="BC588" s="358">
        <f t="shared" si="2911"/>
        <v>0</v>
      </c>
      <c r="BD588" s="367">
        <f t="shared" si="2911"/>
        <v>0</v>
      </c>
      <c r="BE588" s="361">
        <f t="shared" si="2911"/>
        <v>0</v>
      </c>
      <c r="BF588" s="369"/>
      <c r="BG588" s="356">
        <f>IF($F588="申請キャンセル",0,IF(H588="（○）",220,0))</f>
        <v>0</v>
      </c>
      <c r="BH588" s="359">
        <f>IF($F588="申請キャンセル",0,IF(H588="（○）",SUM(AK588+AQ588+AW588),0))</f>
        <v>0</v>
      </c>
      <c r="BI588" s="359">
        <f>IF($F588="申請キャンセル",0,IF(H588="（○）",SUM(AL588+AR588),0))</f>
        <v>0</v>
      </c>
      <c r="BJ588" s="359">
        <f t="shared" si="2660"/>
        <v>0</v>
      </c>
      <c r="BK588" s="361">
        <f>IF($W588="初 年 度",TRUNC((+BJ588-CB588),0),0)</f>
        <v>0</v>
      </c>
      <c r="BL588" s="46"/>
      <c r="BM588" s="356">
        <f t="shared" si="2777"/>
        <v>0</v>
      </c>
      <c r="BN588" s="357">
        <f t="shared" si="2777"/>
        <v>0</v>
      </c>
      <c r="BP588" s="125">
        <f t="shared" si="2662"/>
        <v>0</v>
      </c>
      <c r="BQ588" s="126">
        <f>ROUNDUP(BP588/2,0)</f>
        <v>0</v>
      </c>
      <c r="BR588" s="44"/>
      <c r="BS588" s="125">
        <f t="shared" si="2664"/>
        <v>0</v>
      </c>
      <c r="BT588" s="126">
        <f>ROUNDUP(BS588/2,0)</f>
        <v>0</v>
      </c>
      <c r="BU588" s="44"/>
      <c r="BV588" s="125">
        <f t="shared" si="2666"/>
        <v>0</v>
      </c>
      <c r="BW588" s="126">
        <f t="shared" si="2695"/>
        <v>0</v>
      </c>
      <c r="BX588" s="44"/>
      <c r="BY588" s="125">
        <f t="shared" si="2667"/>
        <v>0</v>
      </c>
      <c r="BZ588" s="126">
        <f>ROUNDUP(BY588/2,0)</f>
        <v>0</v>
      </c>
      <c r="CA588" s="44"/>
      <c r="CB588" s="125">
        <f t="shared" si="2669"/>
        <v>0</v>
      </c>
      <c r="CC588" s="126">
        <f>+CB588</f>
        <v>0</v>
      </c>
      <c r="CD588" s="44"/>
      <c r="CE588" s="370">
        <f>IF($F588="申請キャンセル",0,IF(CE589="","",CE589))</f>
        <v>0</v>
      </c>
      <c r="CF588" s="371">
        <f>IF($F588="申請キャンセル",0,IFERROR(VLOOKUP($D588,INDEX(データ蓄積!$A$16:$A$1015,MATCH($D588,データ蓄積!$A$16:$A$1015,0)):'データ蓄積'!$DB$1015,6,),0))</f>
        <v>0</v>
      </c>
      <c r="CG588" s="214" t="str">
        <f t="shared" si="2765"/>
        <v xml:space="preserve"> </v>
      </c>
      <c r="CH588" s="214" t="str">
        <f t="shared" si="2765"/>
        <v/>
      </c>
      <c r="CI588" s="214" t="str">
        <f>IF(CG588&gt;=CH588,"OK","下限本数を下回っています")</f>
        <v>OK</v>
      </c>
      <c r="CJ588" s="371">
        <f>IF($F588="申請キャンセル",0,IFERROR(VLOOKUP($D588,INDEX(データ蓄積!$A$16:$A$1015,MATCH($D588,データ蓄積!$A$16:$A$1015,0)):'データ蓄積'!$DB$1015,9,),0))</f>
        <v>0</v>
      </c>
      <c r="CK588" s="372">
        <f>IF($F588="申請キャンセル",0,IFERROR(VLOOKUP($D588,INDEX(データ蓄積!$A$16:$A$1015,MATCH($D588,データ蓄積!$A$16:$A$1015,0)):'データ蓄積'!$DB$1015,11,),0))</f>
        <v>0</v>
      </c>
      <c r="CL588" s="372">
        <f>IF($F588="申請キャンセル",0,IFERROR(VLOOKUP($D588,INDEX(データ蓄積!$A$16:$A$1015,MATCH($D588,データ蓄積!$A$16:$A$1015,0)):'データ蓄積'!$DB$1015,13,),0))</f>
        <v>0</v>
      </c>
      <c r="CM588" s="372">
        <f>IF($F588="申請キャンセル",0,IFERROR(VLOOKUP($D588,INDEX(データ蓄積!$A$16:$A$1015,MATCH($D588,データ蓄積!$A$16:$A$1015,0)):'データ蓄積'!$DB$1015,15,),0))</f>
        <v>0</v>
      </c>
      <c r="CN588" s="372">
        <f>IF($F588="申請キャンセル",0,IFERROR(VLOOKUP($D588,INDEX(データ蓄積!$A$16:$A$1015,MATCH($D588,データ蓄積!$A$16:$A$1015,0)):'データ蓄積'!$DB$1015,17,),0))</f>
        <v>0</v>
      </c>
      <c r="CO588" s="372">
        <f>IF($F588="申請キャンセル",0,IFERROR(VLOOKUP($D588,INDEX(データ蓄積!$A$16:$A$1015,MATCH($D588,データ蓄積!$A$16:$A$1015,0)):'データ蓄積'!$DB$1015,18,),0))</f>
        <v>0</v>
      </c>
      <c r="CP588" s="371">
        <f>IF($F588="申請キャンセル",0,IFERROR(VLOOKUP($D588,INDEX(データ蓄積!$A$16:$A$1015,MATCH($D588,データ蓄積!$A$16:$A$1015,0)):'データ蓄積'!$DB$1015,19,),0))</f>
        <v>0</v>
      </c>
      <c r="CQ588" s="372">
        <f>IF($F588="申請キャンセル",0,IFERROR(VLOOKUP($D588,INDEX(データ蓄積!$A$16:$A$1015,MATCH($D588,データ蓄積!$A$16:$A$1015,0)):'データ蓄積'!$DB$1015,24,),0))</f>
        <v>0</v>
      </c>
      <c r="CR588" s="99" t="str">
        <f>IF($F588="申請キャンセル",0,CONCATENATE(CS588,$CS$14,CT588,$CT$14,CU588,$CU$14))</f>
        <v>0年0月0日</v>
      </c>
      <c r="CS588" s="99">
        <f>IF($F588="申請キャンセル",0,IFERROR(VLOOKUP($D588,INDEX(データ蓄積!$A$16:$A$1015,MATCH($D588,データ蓄積!$A$16:$A$1015,0)):'データ蓄積'!$DB$1015,70,),0))</f>
        <v>0</v>
      </c>
      <c r="CT588" s="99">
        <f>IF($F588="申請キャンセル",0,IFERROR(VLOOKUP($D588,INDEX(データ蓄積!$A$16:$A$1015,MATCH($D588,データ蓄積!$A$16:$A$1015,0)):'データ蓄積'!$DB$1015,71,),0))</f>
        <v>0</v>
      </c>
      <c r="CU588" s="99">
        <f>IF($F588="申請キャンセル",0,IFERROR(VLOOKUP($D588,INDEX(データ蓄積!$A$16:$A$1015,MATCH($D588,データ蓄積!$A$16:$A$1015,0)):'データ蓄積'!$DB$1015,72,),0))</f>
        <v>0</v>
      </c>
      <c r="CV588" s="99" t="str">
        <f>IF($F588="申請キャンセル",0,CONCATENATE(CW588,$CW$14,CX588,$CX$14,CY588,$CY$14))</f>
        <v>0年0月0日</v>
      </c>
      <c r="CW588" s="99">
        <f>IF($F588="申請キャンセル",0,IFERROR(VLOOKUP($D588,INDEX(データ蓄積!$A$16:$A$1015,MATCH($D588,データ蓄積!$A$16:$A$1015,0)):'データ蓄積'!$DB$1015,73,),0))</f>
        <v>0</v>
      </c>
      <c r="CX588" s="99">
        <f>IF($F588="申請キャンセル",0,IFERROR(VLOOKUP($D588,INDEX(データ蓄積!$A$16:$A$1015,MATCH($D588,データ蓄積!$A$16:$A$1015,0)):'データ蓄積'!$DB$1015,74,),0))</f>
        <v>0</v>
      </c>
      <c r="CY588" s="99">
        <f>IF($F588="申請キャンセル",0,IFERROR(VLOOKUP($D588,INDEX(データ蓄積!$A$16:$A$1015,MATCH($D588,データ蓄積!$A$16:$A$1015,0)):'データ蓄積'!$DB$1015,75,),0))</f>
        <v>0</v>
      </c>
      <c r="CZ588" s="211">
        <f>IF($F588="申請キャンセル",0,IFERROR(VLOOKUP($D588,INDEX(データ蓄積!$A$16:$A$1015,MATCH($D588,データ蓄積!$A$16:$A$1015,0)):'データ蓄積'!$CF$1015,84,),0))</f>
        <v>0</v>
      </c>
      <c r="DA588" s="211">
        <f>IF($F588="申請キャンセル",0,IFERROR(VLOOKUP($D588,INDEX(データ蓄積!$A$16:$A$1015,MATCH($D588,データ蓄積!$A$16:$A$1015,0)):'データ蓄積'!$CG$1015,85,),0))</f>
        <v>0</v>
      </c>
      <c r="DB588" s="211">
        <f>IF($F588="申請キャンセル",0,IFERROR(VLOOKUP($D588,INDEX(データ蓄積!$A$16:$A$1015,MATCH($D588,データ蓄積!$A$16:$A$1015,0)):'データ蓄積'!$CH$1015,86,),0))</f>
        <v>0</v>
      </c>
      <c r="DC588" s="211"/>
      <c r="DD588" s="204">
        <f>IF($F588="申請キャンセル",0,IFERROR(VLOOKUP($D588,INDEX(データ蓄積!$A$16:$A$1015,MATCH($D588,データ蓄積!$A$16:$A$1015,0)):'データ蓄積'!$CN$1015,91,),0))</f>
        <v>0</v>
      </c>
      <c r="DE588" s="204">
        <f>IF($F588="申請キャンセル",0,IFERROR(VLOOKUP($D588,INDEX(データ蓄積!$A$16:$A$1015,MATCH($D588,データ蓄積!$A$16:$A$1015,0)):'データ蓄積'!$CN$1015,92,),0))</f>
        <v>0</v>
      </c>
    </row>
    <row r="589" spans="1:109" ht="18.75" customHeight="1" x14ac:dyDescent="0.15">
      <c r="A589" s="373">
        <f>IFERROR(VLOOKUP($D589,INDEX(データ蓄積!$A$16:$A$1015,MATCH($D589,データ蓄積!$A$16:$A$1015,0)+1):'データ蓄積'!$BI$1015,3,),0)</f>
        <v>0</v>
      </c>
      <c r="B589" s="374">
        <f>IFERROR(VLOOKUP($D589,INDEX(データ蓄積!$A$16:$A$1015,MATCH($D589,データ蓄積!$A$16:$A$1015,0)+1):'データ蓄積'!$BI$1015,4,),0)</f>
        <v>0</v>
      </c>
      <c r="C589" s="375">
        <f>IFERROR(VLOOKUP($D589,INDEX(データ蓄積!$A$16:$A$1015,MATCH($D589,データ蓄積!$A$16:$A$1015,0)+1):'データ蓄積'!$BI$1015,5,),0)</f>
        <v>0</v>
      </c>
      <c r="D589" s="373">
        <f t="shared" si="1991"/>
        <v>287</v>
      </c>
      <c r="E589" s="347">
        <f>IFERROR(VLOOKUP($D589,INDEX(データ蓄積!$A$16:$A$1015,MATCH($D589,データ蓄積!$A$16:$A$1015,0)+1):'データ蓄積'!$BI$1015,2,),0)</f>
        <v>0</v>
      </c>
      <c r="F589" s="376">
        <f>IFERROR(VLOOKUP($D589,INDEX(データ蓄積!$A$16:$A$1015,MATCH($D589,データ蓄積!$A$16:$A$1015,0)+1):'データ蓄積'!$CD$1015,82,),0)</f>
        <v>0</v>
      </c>
      <c r="G589" s="377">
        <f>IF($F588="申請キャンセル",0,IFERROR(VLOOKUP($D589,INDEX(データ蓄積!$A$16:$A$1015,MATCH($D589,データ蓄積!$A$16:$A$1015,0)+1):'データ蓄積'!$BI$1015,8,),0))</f>
        <v>0</v>
      </c>
      <c r="H589" s="347">
        <f>IF($F588="申請キャンセル",0,IFERROR(VLOOKUP($D589,INDEX(データ蓄積!$A$16:$A$1015,MATCH($D589,データ蓄積!$A$16:$A$1015,0)+1):'データ蓄積'!$BI$1015,10,),0))</f>
        <v>0</v>
      </c>
      <c r="I589" s="378" t="str">
        <f>IF($F588="申請キャンセル","",LEFT(IFERROR(VLOOKUP($D589,INDEX(データ蓄積!$A$16:$A$1015,MATCH($D589,データ蓄積!$A$16:$A$1015,0)+1):'データ蓄積'!$CH$1015,84,),""),2))</f>
        <v/>
      </c>
      <c r="J589" s="347" t="str">
        <f>IF($F588="申請キャンセル","",LEFT(IFERROR(VLOOKUP($D589,INDEX(データ蓄積!$A$16:$A$1015,MATCH($D588,データ蓄積!$A$16:$A$1015,0)+1):'データ蓄積'!$CL$1015,86,),""),2))</f>
        <v/>
      </c>
      <c r="K589" s="379">
        <f>IF($F588="申請キャンセル",0,IFERROR(VLOOKUP($D589,INDEX(データ蓄積!$A$16:$A$1015,MATCH($D589,データ蓄積!$A$16:$A$1015,0)+1):'データ蓄積'!$CO$1015,90,),0))</f>
        <v>0</v>
      </c>
      <c r="L589" s="374">
        <f t="shared" ref="L589" si="2988">IF(G589=0,0,IF($F589="申請キャンセル",0,IF(K589="","","〇")))</f>
        <v>0</v>
      </c>
      <c r="M589" s="380">
        <f>IF($F588="申請キャンセル",0,IFERROR(VLOOKUP($D589,INDEX(データ蓄積!$A$16:$A$1015,MATCH($D589,データ蓄積!$A$16:$A$1015,0)+1):'データ蓄積'!$BI$1015,14,),0))</f>
        <v>0</v>
      </c>
      <c r="N589" s="381">
        <f>IF($F588="申請キャンセル",0,IFERROR(VLOOKUP($D589,INDEX(データ蓄積!$A$16:$A$1015,MATCH($D589,データ蓄積!$A$16:$A$1015,0)+1):'データ蓄積'!$BI$1015,16,),0))</f>
        <v>0</v>
      </c>
      <c r="O589" s="382">
        <f>IF($F588="申請キャンセル",0,IFERROR(VLOOKUP($D589,INDEX(データ蓄積!$A$16:$A$1015,MATCH($D589,データ蓄積!$A$16:$A$1015,0)+1):'データ蓄積'!$BI$1015,20,),0))</f>
        <v>0</v>
      </c>
      <c r="P589" s="383">
        <f>IF($F588="申請キャンセル",0,IFERROR(VLOOKUP($D589,INDEX(データ蓄積!$A$16:$A$1015,MATCH($D589,データ蓄積!$A$16:$A$1015,0)+1):'データ蓄積'!$BI$1015,21,),0))</f>
        <v>0</v>
      </c>
      <c r="Q589" s="383">
        <f>IF($F588="申請キャンセル",0,IFERROR(VLOOKUP($D589,INDEX(データ蓄積!$A$16:$A$1015,MATCH($D589,データ蓄積!$A$16:$A$1015,0)+1):'データ蓄積'!$BI$1015,23,),0))</f>
        <v>0</v>
      </c>
      <c r="R589" s="384">
        <f>IF($F588="申請キャンセル",0,IFERROR(VLOOKUP($D589,INDEX(データ蓄積!$A$16:$A$1015,MATCH($D589,データ蓄積!$A$16:$A$1015,0)+1):'データ蓄積'!$CO$1015,92,),0))</f>
        <v>0</v>
      </c>
      <c r="S589" s="385">
        <f>IF($F588="申請キャンセル",0,IFERROR(VLOOKUP($D589,INDEX(データ蓄積!$A$16:$A$1015,MATCH($D589,データ蓄積!$A$16:$A$1015,0)+1):'データ蓄積'!$BI$1015,22,),0))</f>
        <v>0</v>
      </c>
      <c r="T589" s="386" t="str">
        <f>IF($F588="申請キャンセル",0,IF((AJ589+AP589)&gt;0,ROUNDDOWN((AJ589+AP589)/(AL589+AR589),4)*1000," "))</f>
        <v xml:space="preserve"> </v>
      </c>
      <c r="U589" s="387" t="str">
        <f>IF($F589="申請キャンセル",0,IFERROR(IF(AJ589+AP589=0,"",VLOOKUP(Q589,Sheet1!$B$4:$C$64,2,0)),0))</f>
        <v/>
      </c>
      <c r="V589" s="388">
        <f>IF($F588="申請キャンセル",0,IFERROR(VLOOKUP($D589,INDEX(データ蓄積!$A$16:$A$1015,MATCH($D589,データ蓄積!$A$16:$A$1015,0)+1):'データ蓄積'!$BI$1015,12,),0))</f>
        <v>0</v>
      </c>
      <c r="W589" s="389">
        <f>IF($F588="申請キャンセル",0,IFERROR(VLOOKUP($D589,INDEX(データ蓄積!$A$16:$A$1015,MATCH($D589,データ蓄積!$A$16:$A$1015,0)+1):'データ蓄積'!$BI$1015,25,),0))</f>
        <v>0</v>
      </c>
      <c r="X589" s="383">
        <f>IF($F588="申請キャンセル",0,IFERROR(VLOOKUP($D589,INDEX(データ蓄積!$A$16:$A$1015,MATCH($D589,データ蓄積!$A$16:$A$1015,0)+1):'データ蓄積'!$DB$1015,27,),0))</f>
        <v>0</v>
      </c>
      <c r="Y589" s="390">
        <f t="shared" ref="Y589:Y652" si="2989">IF(Z589&gt;0,1,0)</f>
        <v>0</v>
      </c>
      <c r="Z589" s="383">
        <f>IF($F588="申請キャンセル",0,IFERROR(VLOOKUP($D589,INDEX(データ蓄積!$A$16:$A$1015,MATCH($D589,データ蓄積!$A$16:$A$1015,0)+1):'データ蓄積'!$DB$1015,26,),0))</f>
        <v>0</v>
      </c>
      <c r="AA589" s="383">
        <f>IF($F588="申請キャンセル",0,IFERROR(VLOOKUP($D589,INDEX(データ蓄積!$A$16:$A$1015,MATCH($D589,データ蓄積!$A$16:$A$1015,0)+1):'データ蓄積'!$DB$1015,28,),0))</f>
        <v>0</v>
      </c>
      <c r="AB589" s="385">
        <f t="shared" ref="AB589" si="2990">IF($W589="初 年 度",TRUNC((+AA589-BP589)/2,0),0)</f>
        <v>0</v>
      </c>
      <c r="AC589" s="381"/>
      <c r="AD589" s="380">
        <f>IF($F588="申請キャンセル",0,IFERROR(VLOOKUP($D589,INDEX(データ蓄積!$A$16:$A$1015,MATCH($D589,データ蓄積!$A$16:$A$1015,0)+1):'データ蓄積'!$DB$1015,30,),0))</f>
        <v>0</v>
      </c>
      <c r="AE589" s="383">
        <f t="shared" ref="AE589:AE652" si="2991">IF(AF589&gt;0,1,0)</f>
        <v>0</v>
      </c>
      <c r="AF589" s="383">
        <f>IF($F588="申請キャンセル",0,IFERROR(VLOOKUP($D589,INDEX(データ蓄積!$A$16:$A$1015,MATCH($D589,データ蓄積!$A$16:$A$1015,0)+1):'データ蓄積'!$DB$1015,29,),0))</f>
        <v>0</v>
      </c>
      <c r="AG589" s="383">
        <f>IF($F588="申請キャンセル",0,IFERROR(VLOOKUP($D589,INDEX(データ蓄積!$A$16:$A$1015,MATCH($D589,データ蓄積!$A$16:$A$1015,0)+1):'データ蓄積'!$DB$1015,31,),0))</f>
        <v>0</v>
      </c>
      <c r="AH589" s="383">
        <f t="shared" si="2692"/>
        <v>0</v>
      </c>
      <c r="AI589" s="381"/>
      <c r="AJ589" s="385">
        <f t="shared" ref="AJ589" si="2992">+X589+AD589</f>
        <v>0</v>
      </c>
      <c r="AK589" s="390">
        <f t="shared" si="2970"/>
        <v>0</v>
      </c>
      <c r="AL589" s="383">
        <f t="shared" si="2970"/>
        <v>0</v>
      </c>
      <c r="AM589" s="383">
        <f t="shared" si="2970"/>
        <v>0</v>
      </c>
      <c r="AN589" s="385">
        <f t="shared" si="2970"/>
        <v>0</v>
      </c>
      <c r="AO589" s="381"/>
      <c r="AP589" s="383">
        <f>IF($F588="申請キャンセル",0,IFERROR(VLOOKUP($D589,INDEX(データ蓄積!$A$16:$A$1015,MATCH($D589,データ蓄積!$A$16:$A$1015,0)+1):'データ蓄積'!$DB$1015,33,),0))</f>
        <v>0</v>
      </c>
      <c r="AQ589" s="390">
        <f t="shared" ref="AQ589:AQ652" si="2993">IF(AR589&gt;0,1,0)</f>
        <v>0</v>
      </c>
      <c r="AR589" s="383">
        <f>IF($F588="申請キャンセル",0,IFERROR(VLOOKUP($D589,INDEX(データ蓄積!$A$16:$A$1015,MATCH($D589,データ蓄積!$A$16:$A$1015,0)+1):'データ蓄積'!$DB$1015,32,),0))</f>
        <v>0</v>
      </c>
      <c r="AS589" s="383">
        <f>IF($F588="申請キャンセル",0,IFERROR(VLOOKUP($D589,INDEX(データ蓄積!$A$16:$A$1015,MATCH($D589,データ蓄積!$A$16:$A$1015,0)+1):'データ蓄積'!$DB$1015,34,),0))</f>
        <v>0</v>
      </c>
      <c r="AT589" s="385">
        <f t="shared" si="2693"/>
        <v>0</v>
      </c>
      <c r="AU589" s="381"/>
      <c r="AV589" s="383">
        <f>IF($F588="申請キャンセル",0,IFERROR(VLOOKUP($D589,INDEX(データ蓄積!$A$16:$A$1015,MATCH($D589,データ蓄積!$A$16:$A$1015,0)+1):'データ蓄積'!$DB$1015,36,),0))</f>
        <v>0</v>
      </c>
      <c r="AW589" s="390">
        <f t="shared" ref="AW589:AW652" si="2994">IF(AX589&gt;0,1,0)</f>
        <v>0</v>
      </c>
      <c r="AX589" s="383">
        <f>IF($F588="申請キャンセル",0,IFERROR(VLOOKUP($D589,INDEX(データ蓄積!$A$16:$A$1015,MATCH($D589,データ蓄積!$A$16:$A$1015,0)+1):'データ蓄積'!$DB$1015,35,),0))</f>
        <v>0</v>
      </c>
      <c r="AY589" s="383">
        <f>IF($F588="申請キャンセル",0,IFERROR(VLOOKUP($D589,INDEX(データ蓄積!$A$16:$A$1015,MATCH($D589,データ蓄積!$A$16:$A$1015,0)+1):'データ蓄積'!$DB$1015,37,),0))</f>
        <v>0</v>
      </c>
      <c r="AZ589" s="385">
        <f t="shared" si="2694"/>
        <v>0</v>
      </c>
      <c r="BA589" s="381"/>
      <c r="BB589" s="391">
        <f t="shared" ref="BB589:BE604" si="2995">+AK589+AQ589+AW589</f>
        <v>0</v>
      </c>
      <c r="BC589" s="383">
        <f t="shared" si="2995"/>
        <v>0</v>
      </c>
      <c r="BD589" s="383">
        <f t="shared" si="2995"/>
        <v>0</v>
      </c>
      <c r="BE589" s="392">
        <f t="shared" si="2995"/>
        <v>0</v>
      </c>
      <c r="BF589" s="369"/>
      <c r="BG589" s="380">
        <f>IF($F588="申請キャンセル",0,IF(H589="（○）",220,0))</f>
        <v>0</v>
      </c>
      <c r="BH589" s="385">
        <f>IF($F588="申請キャンセル",0,IF(H589="（○）",SUM(AK589+AQ589+AW589),0))</f>
        <v>0</v>
      </c>
      <c r="BI589" s="383">
        <f>IF($F588="申請キャンセル",0,IF(H589="（○）",SUM(AL589+AR589),0))</f>
        <v>0</v>
      </c>
      <c r="BJ589" s="383">
        <f t="shared" ref="BJ589:BJ652" si="2996">ROUND(BG589*BI589,0)</f>
        <v>0</v>
      </c>
      <c r="BK589" s="392">
        <f t="shared" ref="BK589" si="2997">IF($W589="初 年 度",TRUNC((+BJ589-CB589),0),0)</f>
        <v>0</v>
      </c>
      <c r="BL589" s="46"/>
      <c r="BM589" s="380">
        <f t="shared" si="2777"/>
        <v>0</v>
      </c>
      <c r="BN589" s="381">
        <f t="shared" si="2777"/>
        <v>0</v>
      </c>
      <c r="BP589" s="127">
        <f t="shared" ref="BP589:BP652" si="2998">IF($V589="課税事業者（一般課税）",ROUNDUP(AA589*10/110,0),0)</f>
        <v>0</v>
      </c>
      <c r="BQ589" s="128">
        <f t="shared" ref="BQ589" si="2999">ROUNDUP(BP589/2,0)</f>
        <v>0</v>
      </c>
      <c r="BR589" s="45"/>
      <c r="BS589" s="127">
        <f t="shared" ref="BS589:BS652" si="3000">IF($V589="課税事業者（一般課税）",ROUNDUP(AG589*10/110,0),0)</f>
        <v>0</v>
      </c>
      <c r="BT589" s="128">
        <f t="shared" ref="BT589" si="3001">ROUNDUP(BS589/2,0)</f>
        <v>0</v>
      </c>
      <c r="BU589" s="45"/>
      <c r="BV589" s="127">
        <f t="shared" ref="BV589:BV652" si="3002">IF($V589="課税事業者（一般課税）",ROUNDUP(AS589*10/110,0),0)</f>
        <v>0</v>
      </c>
      <c r="BW589" s="128">
        <f t="shared" si="2695"/>
        <v>0</v>
      </c>
      <c r="BX589" s="45"/>
      <c r="BY589" s="127">
        <f t="shared" ref="BY589:BY652" si="3003">IF($V589="課税事業者（一般課税）",ROUNDUP(AY589*10/110,0),0)</f>
        <v>0</v>
      </c>
      <c r="BZ589" s="128">
        <f t="shared" ref="BZ589" si="3004">ROUNDUP(BY589/2,0)</f>
        <v>0</v>
      </c>
      <c r="CA589" s="45"/>
      <c r="CB589" s="127">
        <f t="shared" ref="CB589:CB652" si="3005">IF($V589="課税事業者（一般課税）",ROUNDUP(BJ589*10/110,0),0)</f>
        <v>0</v>
      </c>
      <c r="CC589" s="128">
        <f t="shared" ref="CC589" si="3006">+CB589</f>
        <v>0</v>
      </c>
      <c r="CD589" s="45"/>
      <c r="CE589" s="370">
        <f>IF($F588="申請キャンセル",0,IFERROR(VLOOKUP($D589,INDEX(データ蓄積!$A$16:$A$1015,MATCH($D589,データ蓄積!$A$16:$A$1015,0)+1):'データ蓄積'!$DB$1015,83,),0))</f>
        <v>0</v>
      </c>
      <c r="CF589" s="371">
        <f>IF($F588="申請キャンセル",0,IFERROR(VLOOKUP($D589,INDEX(データ蓄積!$A$16:$A$1015,MATCH($D589,データ蓄積!$A$16:$A$1015,0)+1):'データ蓄積'!$DB$1015,6,),0))</f>
        <v>0</v>
      </c>
      <c r="CG589" s="214" t="str">
        <f t="shared" si="2765"/>
        <v xml:space="preserve"> </v>
      </c>
      <c r="CH589" s="214" t="str">
        <f t="shared" si="2765"/>
        <v/>
      </c>
      <c r="CI589" s="214" t="str">
        <f t="shared" ref="CI589" si="3007">IF(CG589&gt;=CH589,"OK","下限本数を下回っています")</f>
        <v>OK</v>
      </c>
      <c r="CJ589" s="371">
        <f>IF($F588="申請キャンセル",0,IFERROR(VLOOKUP($D589,INDEX(データ蓄積!$A$16:$A$1015,MATCH($D589,データ蓄積!$A$16:$A$1015,0)+1):'データ蓄積'!$DB$1015,9,),0))</f>
        <v>0</v>
      </c>
      <c r="CK589" s="372">
        <f>IF($F588="申請キャンセル",0,IFERROR(VLOOKUP($D589,INDEX(データ蓄積!$A$16:$A$1015,MATCH($D589,データ蓄積!$A$16:$A$1015,0)+1):'データ蓄積'!$DB$1015,11,),0))</f>
        <v>0</v>
      </c>
      <c r="CL589" s="372">
        <f>IF($F588="申請キャンセル",0,IFERROR(VLOOKUP($D589,INDEX(データ蓄積!$A$16:$A$1015,MATCH($D589,データ蓄積!$A$16:$A$1015,0)+1):'データ蓄積'!$DB$1015,13,),0))</f>
        <v>0</v>
      </c>
      <c r="CM589" s="372">
        <f>IF($F588="申請キャンセル",0,IFERROR(VLOOKUP($D589,INDEX(データ蓄積!$A$16:$A$1015,MATCH($D589,データ蓄積!$A$16:$A$1015,0)+1):'データ蓄積'!$DB$1015,15,),0))</f>
        <v>0</v>
      </c>
      <c r="CN589" s="372">
        <f>IF($F588="申請キャンセル",0,IFERROR(VLOOKUP($D589,INDEX(データ蓄積!$A$16:$A$1015,MATCH($D589,データ蓄積!$A$16:$A$1015,0)+1):'データ蓄積'!$DB$1015,17,),0))</f>
        <v>0</v>
      </c>
      <c r="CO589" s="372">
        <f>IF($F588="申請キャンセル",0,IFERROR(VLOOKUP($D589,INDEX(データ蓄積!$A$16:$A$1015,MATCH($D589,データ蓄積!$A$16:$A$1015,0)+1):'データ蓄積'!$DB$1015,18,),0))</f>
        <v>0</v>
      </c>
      <c r="CP589" s="371">
        <f>IF($F588="申請キャンセル",0,IFERROR(VLOOKUP($D589,INDEX(データ蓄積!$A$16:$A$1015,MATCH($D589,データ蓄積!$A$16:$A$1015,0)+1):'データ蓄積'!$DB$1015,19,),0))</f>
        <v>0</v>
      </c>
      <c r="CQ589" s="372">
        <f>IF($F588="申請キャンセル",0,IFERROR(VLOOKUP($D589,INDEX(データ蓄積!$A$16:$A$1015,MATCH($D589,データ蓄積!$A$16:$A$1015,0)+1):'データ蓄積'!$DB$1015,24,),0))</f>
        <v>0</v>
      </c>
      <c r="CR589" s="99" t="str">
        <f>IF($F588="申請キャンセル",0,CONCATENATE(CS589,$CS$14,CT589,$CT$14,CU589,$CU$14))</f>
        <v>0年0月0日</v>
      </c>
      <c r="CS589" s="99">
        <f>IF($F588="申請キャンセル",0,IFERROR(VLOOKUP($D589,INDEX(データ蓄積!$A$16:$A$1015,MATCH($D589,データ蓄積!$A$16:$A$1015,0)+1):'データ蓄積'!$DB$1015,70,),0))</f>
        <v>0</v>
      </c>
      <c r="CT589" s="99">
        <f>IF($F588="申請キャンセル",0,IFERROR(VLOOKUP($D589,INDEX(データ蓄積!$A$16:$A$1015,MATCH($D589,データ蓄積!$A$16:$A$1015,0)+1):'データ蓄積'!$DB$1015,71,),0))</f>
        <v>0</v>
      </c>
      <c r="CU589" s="99">
        <f>IF($F588="申請キャンセル",0,IFERROR(VLOOKUP($D589,INDEX(データ蓄積!$A$16:$A$1015,MATCH($D589,データ蓄積!$A$16:$A$1015,0)+1):'データ蓄積'!$DB$1015,72,),0))</f>
        <v>0</v>
      </c>
      <c r="CV589" s="99" t="str">
        <f>IF($F588="申請キャンセル",0,CONCATENATE(CW589,$CW$14,CX589,$CX$14,CY589,$CY$14))</f>
        <v>0年0月0日</v>
      </c>
      <c r="CW589" s="99">
        <f>IF($F588="申請キャンセル",0,IFERROR(VLOOKUP($D589,INDEX(データ蓄積!$A$16:$A$1015,MATCH($D589,データ蓄積!$A$16:$A$1015,0)+1):'データ蓄積'!$DB$1015,73,),0))</f>
        <v>0</v>
      </c>
      <c r="CX589" s="99">
        <f>IF($F588="申請キャンセル",0,IFERROR(VLOOKUP($D589,INDEX(データ蓄積!$A$16:$A$1015,MATCH($D589,データ蓄積!$A$16:$A$1015,0)+1):'データ蓄積'!$DB$1015,74,),0))</f>
        <v>0</v>
      </c>
      <c r="CY589" s="99">
        <f>IF($F588="申請キャンセル",0,IFERROR(VLOOKUP($D589,INDEX(データ蓄積!$A$16:$A$1015,MATCH($D589,データ蓄積!$A$16:$A$1015,0)+1):'データ蓄積'!$DB$1015,75,),0))</f>
        <v>0</v>
      </c>
      <c r="CZ589" s="211">
        <f>IF($F588="申請キャンセル",0,IFERROR(VLOOKUP($D589,INDEX(データ蓄積!$A$16:$A$1015,MATCH($D589,データ蓄積!$A$16:$A$1015,0)+1):'データ蓄積'!$CF$1015,84,),0))</f>
        <v>0</v>
      </c>
      <c r="DA589" s="211">
        <f>IF($F588="申請キャンセル",0,IFERROR(VLOOKUP($D589,INDEX(データ蓄積!$A$16:$A$1015,MATCH($D589,データ蓄積!$A$16:$A$1015,0)+1):'データ蓄積'!$CG$1015,85,),0))</f>
        <v>0</v>
      </c>
      <c r="DB589" s="211">
        <f>IF($F588="申請キャンセル",0,IFERROR(VLOOKUP($D589,INDEX(データ蓄積!$A$16:$A$1015,MATCH($D589,データ蓄積!$A$16:$A$1015,0)+1):'データ蓄積'!$CH$1015,86,),0))</f>
        <v>0</v>
      </c>
      <c r="DC589" s="211"/>
      <c r="DD589" s="204">
        <f>IF($F588="申請キャンセル",0,IFERROR(VLOOKUP($D589,INDEX(データ蓄積!$A$16:$A$1015,MATCH($D589,データ蓄積!$A$16:$A$1015,0)+1):'データ蓄積'!$CN$1015,91,),0))</f>
        <v>0</v>
      </c>
      <c r="DE589" s="204">
        <f>IF($F588="申請キャンセル",0,IFERROR(VLOOKUP($D589,INDEX(データ蓄積!$A$16:$A$1015,MATCH($D589,データ蓄積!$A$16:$A$1015,0)+1):'データ蓄積'!$CN$1015,92,),0))</f>
        <v>0</v>
      </c>
    </row>
    <row r="590" spans="1:109" ht="18.75" customHeight="1" x14ac:dyDescent="0.15">
      <c r="A590" s="349">
        <f>IFERROR(VLOOKUP($D590,INDEX(データ蓄積!$A$16:$A$1015,MATCH($D590,データ蓄積!$A$16:$A$1015,0)):'データ蓄積'!$BI$1015,3,),0)</f>
        <v>0</v>
      </c>
      <c r="B590" s="350">
        <f>IFERROR(VLOOKUP($D590,INDEX(データ蓄積!$A$16:$A$1015,MATCH($D590,データ蓄積!$A$16:$A$1015,0)):'データ蓄積'!$BI$1015,4,),0)</f>
        <v>0</v>
      </c>
      <c r="C590" s="349">
        <f>IFERROR(VLOOKUP($D590,INDEX(データ蓄積!$A$16:$A$1015,MATCH($D590,データ蓄積!$A$16:$A$1015,0)):'データ蓄積'!$BI$1015,5,),0)</f>
        <v>0</v>
      </c>
      <c r="D590" s="349">
        <f t="shared" si="1991"/>
        <v>288</v>
      </c>
      <c r="E590" s="351">
        <f>IFERROR(VLOOKUP($D590,INDEX(データ蓄積!$A$16:$A$1015,MATCH($D590,データ蓄積!$A$16:$A$1015,0)):'データ蓄積'!$BI$1015,2,),0)</f>
        <v>0</v>
      </c>
      <c r="F590" s="352">
        <f>IFERROR(VLOOKUP($D590,INDEX(データ蓄積!$A$16:$A$1015,MATCH($D590,データ蓄積!$A$16:$A$1015,0)):'データ蓄積'!$CD$1015,82,),0)</f>
        <v>0</v>
      </c>
      <c r="G590" s="353">
        <f>IF($F590="申請キャンセル",0,IFERROR(VLOOKUP($D590,INDEX(データ蓄積!$A$16:$A$1015,MATCH($D590,データ蓄積!$A$16:$A$1015,0)):'データ蓄積'!$BI$1015,8,),0))</f>
        <v>0</v>
      </c>
      <c r="H590" s="346">
        <f>IF($F590="申請キャンセル",0,IFERROR(VLOOKUP($D590,INDEX(データ蓄積!$A$16:$A$1015,MATCH($D590,データ蓄積!$A$16:$A$1015,0)):'データ蓄積'!$BI$1015,10,),0))</f>
        <v>0</v>
      </c>
      <c r="I590" s="354" t="str">
        <f>IF($F590="申請キャンセル","",LEFT(IFERROR(VLOOKUP($D590,INDEX(データ蓄積!$A$16:$A$1015,MATCH($D590,データ蓄積!$A$16:$A$1015,0)):'データ蓄積'!$CH$1015,84,),""),2))</f>
        <v/>
      </c>
      <c r="J590" s="346" t="str">
        <f>IF($F590="申請キャンセル","",LEFT(IFERROR(VLOOKUP($D590,INDEX(データ蓄積!$A$16:$A$1015,MATCH($D590,データ蓄積!$A$16:$A$1015,0)):'データ蓄積'!$CL$1015,86,),""),2))</f>
        <v/>
      </c>
      <c r="K590" s="355">
        <f>IF($F590="申請キャンセル",0,IFERROR(VLOOKUP($D590,INDEX(データ蓄積!$A$16:$A$1015,MATCH($D590,データ蓄積!$A$16:$A$1015,0)):'データ蓄積'!$CO$1015,90,),0))</f>
        <v>0</v>
      </c>
      <c r="L590" s="350">
        <f>IF(G590=0,0,IF($F590="申請キャンセル",0,IF(K590="","","〇")))</f>
        <v>0</v>
      </c>
      <c r="M590" s="356">
        <f>IF($F590="申請キャンセル",0,IFERROR(VLOOKUP($D590,INDEX(データ蓄積!$A$16:$A$1015,MATCH($D590,データ蓄積!$A$16:$A$1015,0)):'データ蓄積'!$BI$1015,14,),))</f>
        <v>0</v>
      </c>
      <c r="N590" s="357">
        <f>IF($F590="申請キャンセル",0,IFERROR(VLOOKUP($D590,INDEX(データ蓄積!$A$16:$A$1015,MATCH($D590,データ蓄積!$A$16:$A$1015,0)):'データ蓄積'!$BI$1015,16,),0))</f>
        <v>0</v>
      </c>
      <c r="O590" s="356">
        <f>IF($F590="申請キャンセル",0,IFERROR(VLOOKUP($D590,INDEX(データ蓄積!$A$16:$A$1015,MATCH($D590,データ蓄積!$A$16:$A$1015,0)):'データ蓄積'!$BI$1015,20,),0))</f>
        <v>0</v>
      </c>
      <c r="P590" s="358">
        <f>IF($F590="申請キャンセル",0,IFERROR(VLOOKUP($D590,INDEX(データ蓄積!$A$16:$A$1015,MATCH($D590,データ蓄積!$A$16:$A$1015,0)):'データ蓄積'!$BI$1015,21,),0))</f>
        <v>0</v>
      </c>
      <c r="Q590" s="359">
        <f>IF($F590="申請キャンセル",0,IFERROR(VLOOKUP($D590,INDEX(データ蓄積!$A$16:$A$1015,MATCH($D590,データ蓄積!$A$16:$A$1015,0)):'データ蓄積'!$BI$1015,23,),0))</f>
        <v>0</v>
      </c>
      <c r="R590" s="360">
        <f>IF($F590="申請キャンセル",0,IFERROR(VLOOKUP($D590,INDEX(データ蓄積!$A$16:$A$1015,MATCH($D590,データ蓄積!$A$16:$A$1015,0)):'データ蓄積'!$CO$1015,92,),0))</f>
        <v>0</v>
      </c>
      <c r="S590" s="361">
        <f>IF($F590="申請キャンセル",0,IFERROR(VLOOKUP($D590,INDEX(データ蓄積!$A$16:$A$1015,MATCH($D590,データ蓄積!$A$16:$A$1015,0)):'データ蓄積'!$BI$1015,22,),0))</f>
        <v>0</v>
      </c>
      <c r="T590" s="362" t="str">
        <f>IF($F590="申請キャンセル",0,IF((AJ590+AP590)&gt;0,ROUNDDOWN((AJ590+AP590)/(AL590+AR590),4)*1000," "))</f>
        <v xml:space="preserve"> </v>
      </c>
      <c r="U590" s="363" t="str">
        <f>IF($F590="申請キャンセル",0,IFERROR(IF(AJ590+AP590=0,"",VLOOKUP(Q590,Sheet1!$B$4:$C$64,2,0)),0))</f>
        <v/>
      </c>
      <c r="V590" s="364">
        <f>IF($F590="申請キャンセル",0,IFERROR(VLOOKUP($D590,INDEX(データ蓄積!$A$16:$A$1015,MATCH($D590,データ蓄積!$A$16:$A$1015,0)):'データ蓄積'!$BI$1015,12,),0))</f>
        <v>0</v>
      </c>
      <c r="W590" s="365">
        <f>IF($F590="申請キャンセル",0,IFERROR(VLOOKUP($D590,INDEX(データ蓄積!$A$16:$A$1015,MATCH($D590,データ蓄積!$A$16:$A$1015,0)):'データ蓄積'!$BI$1015,25,),0))</f>
        <v>0</v>
      </c>
      <c r="X590" s="356">
        <f>IF($F590="申請キャンセル",0,IFERROR(VLOOKUP($D590,INDEX(データ蓄積!$A$16:$A$1015,MATCH($D590,データ蓄積!$A$16:$A$1015,0)):'データ蓄積'!$DB$1015,27,),0))</f>
        <v>0</v>
      </c>
      <c r="Y590" s="366">
        <f t="shared" si="2989"/>
        <v>0</v>
      </c>
      <c r="Z590" s="358">
        <f>IF($F590="申請キャンセル",0,IFERROR(VLOOKUP($D590,INDEX(データ蓄積!$A$16:$A$1015,MATCH($D590,データ蓄積!$A$16:$A$1015,0)):'データ蓄積'!$DB$1015,26,),0))</f>
        <v>0</v>
      </c>
      <c r="AA590" s="367">
        <f>IF($F590="申請キャンセル",0,IFERROR(VLOOKUP($D590,INDEX(データ蓄積!$A$16:$A$1015,MATCH($D590,データ蓄積!$A$16:$A$1015,0)):'データ蓄積'!$DB$1015,28,),0))</f>
        <v>0</v>
      </c>
      <c r="AB590" s="358">
        <f>IF($W590="初 年 度",TRUNC((+AA590-BP590)/2,0),0)</f>
        <v>0</v>
      </c>
      <c r="AC590" s="357"/>
      <c r="AD590" s="356">
        <f>IF($F590="申請キャンセル",0,IFERROR(VLOOKUP($D590,INDEX(データ蓄積!$A$16:$A$1015,MATCH($D590,データ蓄積!$A$16:$A$1015,0)):'データ蓄積'!$DB$1015,30,),0))</f>
        <v>0</v>
      </c>
      <c r="AE590" s="359">
        <f t="shared" si="2991"/>
        <v>0</v>
      </c>
      <c r="AF590" s="359">
        <f>IF($F590="申請キャンセル",0,IFERROR(VLOOKUP($D590,INDEX(データ蓄積!$A$16:$A$1015,MATCH($D590,データ蓄積!$A$16:$A$1015,0)):'データ蓄積'!$DB$1015,29,),0))</f>
        <v>0</v>
      </c>
      <c r="AG590" s="359">
        <f>IF($F590="申請キャンセル",0,IFERROR(VLOOKUP($D590,INDEX(データ蓄積!$A$16:$A$1015,MATCH($D590,データ蓄積!$A$16:$A$1015,0)):'データ蓄積'!$DB$1015,31,),0))</f>
        <v>0</v>
      </c>
      <c r="AH590" s="359">
        <f t="shared" si="2692"/>
        <v>0</v>
      </c>
      <c r="AI590" s="357"/>
      <c r="AJ590" s="358">
        <f>+X590+AD590</f>
        <v>0</v>
      </c>
      <c r="AK590" s="366">
        <f t="shared" si="2970"/>
        <v>0</v>
      </c>
      <c r="AL590" s="358">
        <f t="shared" si="2970"/>
        <v>0</v>
      </c>
      <c r="AM590" s="367">
        <f t="shared" si="2970"/>
        <v>0</v>
      </c>
      <c r="AN590" s="358">
        <f t="shared" si="2970"/>
        <v>0</v>
      </c>
      <c r="AO590" s="357"/>
      <c r="AP590" s="356">
        <f>IF($F590="申請キャンセル",0,IFERROR(VLOOKUP($D590,INDEX(データ蓄積!$A$16:$A$1015,MATCH($D590,データ蓄積!$A$16:$A$1015,0)):'データ蓄積'!$DB$1015,33,),0))</f>
        <v>0</v>
      </c>
      <c r="AQ590" s="366">
        <f t="shared" si="2993"/>
        <v>0</v>
      </c>
      <c r="AR590" s="358">
        <f>IF($F590="申請キャンセル",0,IFERROR(VLOOKUP($D590,INDEX(データ蓄積!$A$16:$A$1015,MATCH($D590,データ蓄積!$A$16:$A$1015,0)):'データ蓄積'!$DB$1015,32,),0))</f>
        <v>0</v>
      </c>
      <c r="AS590" s="367">
        <f>IF($F590="申請キャンセル",0,IFERROR(VLOOKUP($D590,INDEX(データ蓄積!$A$16:$A$1015,MATCH($D590,データ蓄積!$A$16:$A$1015,0)):'データ蓄積'!$DB$1015,34,),0))</f>
        <v>0</v>
      </c>
      <c r="AT590" s="358">
        <f t="shared" si="2693"/>
        <v>0</v>
      </c>
      <c r="AU590" s="357"/>
      <c r="AV590" s="356">
        <f>IF($F590="申請キャンセル",0,IFERROR(VLOOKUP($D590,INDEX(データ蓄積!$A$16:$A$1015,MATCH($D590,データ蓄積!$A$16:$A$1015,0)):'データ蓄積'!$DB$1015,36,),0))</f>
        <v>0</v>
      </c>
      <c r="AW590" s="366">
        <f t="shared" si="2994"/>
        <v>0</v>
      </c>
      <c r="AX590" s="358">
        <f>IF($F590="申請キャンセル",0,IFERROR(VLOOKUP($D590,INDEX(データ蓄積!$A$16:$A$1015,MATCH($D590,データ蓄積!$A$16:$A$1015,0)):'データ蓄積'!$DB$1015,35,),0))</f>
        <v>0</v>
      </c>
      <c r="AY590" s="367">
        <f>IF($F590="申請キャンセル",0,IFERROR(VLOOKUP($D590,INDEX(データ蓄積!$A$16:$A$1015,MATCH($D590,データ蓄積!$A$16:$A$1015,0)):'データ蓄積'!$DB$1015,37,),0))</f>
        <v>0</v>
      </c>
      <c r="AZ590" s="358">
        <f t="shared" si="2694"/>
        <v>0</v>
      </c>
      <c r="BA590" s="357"/>
      <c r="BB590" s="368">
        <f>+AK590+AQ590+AW590</f>
        <v>0</v>
      </c>
      <c r="BC590" s="358">
        <f t="shared" si="2995"/>
        <v>0</v>
      </c>
      <c r="BD590" s="367">
        <f t="shared" si="2995"/>
        <v>0</v>
      </c>
      <c r="BE590" s="361">
        <f t="shared" si="2995"/>
        <v>0</v>
      </c>
      <c r="BF590" s="369"/>
      <c r="BG590" s="356">
        <f>IF($F590="申請キャンセル",0,IF(H590="（○）",220,0))</f>
        <v>0</v>
      </c>
      <c r="BH590" s="359">
        <f>IF($F590="申請キャンセル",0,IF(H590="（○）",SUM(AK590+AQ590+AW590),0))</f>
        <v>0</v>
      </c>
      <c r="BI590" s="359">
        <f>IF($F590="申請キャンセル",0,IF(H590="（○）",SUM(AL590+AR590),0))</f>
        <v>0</v>
      </c>
      <c r="BJ590" s="359">
        <f t="shared" si="2996"/>
        <v>0</v>
      </c>
      <c r="BK590" s="361">
        <f>IF($W590="初 年 度",TRUNC((+BJ590-CB590),0),0)</f>
        <v>0</v>
      </c>
      <c r="BL590" s="46"/>
      <c r="BM590" s="356">
        <f t="shared" si="2777"/>
        <v>0</v>
      </c>
      <c r="BN590" s="357">
        <f t="shared" si="2777"/>
        <v>0</v>
      </c>
      <c r="BP590" s="125">
        <f t="shared" si="2998"/>
        <v>0</v>
      </c>
      <c r="BQ590" s="126">
        <f>ROUNDUP(BP590/2,0)</f>
        <v>0</v>
      </c>
      <c r="BR590" s="44"/>
      <c r="BS590" s="125">
        <f t="shared" si="3000"/>
        <v>0</v>
      </c>
      <c r="BT590" s="126">
        <f>ROUNDUP(BS590/2,0)</f>
        <v>0</v>
      </c>
      <c r="BU590" s="44"/>
      <c r="BV590" s="125">
        <f t="shared" si="3002"/>
        <v>0</v>
      </c>
      <c r="BW590" s="126">
        <f t="shared" si="2695"/>
        <v>0</v>
      </c>
      <c r="BX590" s="44"/>
      <c r="BY590" s="125">
        <f t="shared" si="3003"/>
        <v>0</v>
      </c>
      <c r="BZ590" s="126">
        <f>ROUNDUP(BY590/2,0)</f>
        <v>0</v>
      </c>
      <c r="CA590" s="44"/>
      <c r="CB590" s="125">
        <f t="shared" si="3005"/>
        <v>0</v>
      </c>
      <c r="CC590" s="126">
        <f>+CB590</f>
        <v>0</v>
      </c>
      <c r="CD590" s="44"/>
      <c r="CE590" s="370">
        <f>IF($F590="申請キャンセル",0,IF(CE591="","",CE591))</f>
        <v>0</v>
      </c>
      <c r="CF590" s="371">
        <f>IF($F590="申請キャンセル",0,IFERROR(VLOOKUP($D590,INDEX(データ蓄積!$A$16:$A$1015,MATCH($D590,データ蓄積!$A$16:$A$1015,0)):'データ蓄積'!$DB$1015,6,),0))</f>
        <v>0</v>
      </c>
      <c r="CG590" s="214" t="str">
        <f t="shared" si="2765"/>
        <v xml:space="preserve"> </v>
      </c>
      <c r="CH590" s="214" t="str">
        <f t="shared" si="2765"/>
        <v/>
      </c>
      <c r="CI590" s="214" t="str">
        <f>IF(CG590&gt;=CH590,"OK","下限本数を下回っています")</f>
        <v>OK</v>
      </c>
      <c r="CJ590" s="371">
        <f>IF($F590="申請キャンセル",0,IFERROR(VLOOKUP($D590,INDEX(データ蓄積!$A$16:$A$1015,MATCH($D590,データ蓄積!$A$16:$A$1015,0)):'データ蓄積'!$DB$1015,9,),0))</f>
        <v>0</v>
      </c>
      <c r="CK590" s="372">
        <f>IF($F590="申請キャンセル",0,IFERROR(VLOOKUP($D590,INDEX(データ蓄積!$A$16:$A$1015,MATCH($D590,データ蓄積!$A$16:$A$1015,0)):'データ蓄積'!$DB$1015,11,),0))</f>
        <v>0</v>
      </c>
      <c r="CL590" s="372">
        <f>IF($F590="申請キャンセル",0,IFERROR(VLOOKUP($D590,INDEX(データ蓄積!$A$16:$A$1015,MATCH($D590,データ蓄積!$A$16:$A$1015,0)):'データ蓄積'!$DB$1015,13,),0))</f>
        <v>0</v>
      </c>
      <c r="CM590" s="372">
        <f>IF($F590="申請キャンセル",0,IFERROR(VLOOKUP($D590,INDEX(データ蓄積!$A$16:$A$1015,MATCH($D590,データ蓄積!$A$16:$A$1015,0)):'データ蓄積'!$DB$1015,15,),0))</f>
        <v>0</v>
      </c>
      <c r="CN590" s="372">
        <f>IF($F590="申請キャンセル",0,IFERROR(VLOOKUP($D590,INDEX(データ蓄積!$A$16:$A$1015,MATCH($D590,データ蓄積!$A$16:$A$1015,0)):'データ蓄積'!$DB$1015,17,),0))</f>
        <v>0</v>
      </c>
      <c r="CO590" s="372">
        <f>IF($F590="申請キャンセル",0,IFERROR(VLOOKUP($D590,INDEX(データ蓄積!$A$16:$A$1015,MATCH($D590,データ蓄積!$A$16:$A$1015,0)):'データ蓄積'!$DB$1015,18,),0))</f>
        <v>0</v>
      </c>
      <c r="CP590" s="371">
        <f>IF($F590="申請キャンセル",0,IFERROR(VLOOKUP($D590,INDEX(データ蓄積!$A$16:$A$1015,MATCH($D590,データ蓄積!$A$16:$A$1015,0)):'データ蓄積'!$DB$1015,19,),0))</f>
        <v>0</v>
      </c>
      <c r="CQ590" s="372">
        <f>IF($F590="申請キャンセル",0,IFERROR(VLOOKUP($D590,INDEX(データ蓄積!$A$16:$A$1015,MATCH($D590,データ蓄積!$A$16:$A$1015,0)):'データ蓄積'!$DB$1015,24,),0))</f>
        <v>0</v>
      </c>
      <c r="CR590" s="99" t="str">
        <f>IF($F590="申請キャンセル",0,CONCATENATE(CS590,$CS$14,CT590,$CT$14,CU590,$CU$14))</f>
        <v>0年0月0日</v>
      </c>
      <c r="CS590" s="99">
        <f>IF($F590="申請キャンセル",0,IFERROR(VLOOKUP($D590,INDEX(データ蓄積!$A$16:$A$1015,MATCH($D590,データ蓄積!$A$16:$A$1015,0)):'データ蓄積'!$DB$1015,70,),0))</f>
        <v>0</v>
      </c>
      <c r="CT590" s="99">
        <f>IF($F590="申請キャンセル",0,IFERROR(VLOOKUP($D590,INDEX(データ蓄積!$A$16:$A$1015,MATCH($D590,データ蓄積!$A$16:$A$1015,0)):'データ蓄積'!$DB$1015,71,),0))</f>
        <v>0</v>
      </c>
      <c r="CU590" s="99">
        <f>IF($F590="申請キャンセル",0,IFERROR(VLOOKUP($D590,INDEX(データ蓄積!$A$16:$A$1015,MATCH($D590,データ蓄積!$A$16:$A$1015,0)):'データ蓄積'!$DB$1015,72,),0))</f>
        <v>0</v>
      </c>
      <c r="CV590" s="99" t="str">
        <f>IF($F590="申請キャンセル",0,CONCATENATE(CW590,$CW$14,CX590,$CX$14,CY590,$CY$14))</f>
        <v>0年0月0日</v>
      </c>
      <c r="CW590" s="99">
        <f>IF($F590="申請キャンセル",0,IFERROR(VLOOKUP($D590,INDEX(データ蓄積!$A$16:$A$1015,MATCH($D590,データ蓄積!$A$16:$A$1015,0)):'データ蓄積'!$DB$1015,73,),0))</f>
        <v>0</v>
      </c>
      <c r="CX590" s="99">
        <f>IF($F590="申請キャンセル",0,IFERROR(VLOOKUP($D590,INDEX(データ蓄積!$A$16:$A$1015,MATCH($D590,データ蓄積!$A$16:$A$1015,0)):'データ蓄積'!$DB$1015,74,),0))</f>
        <v>0</v>
      </c>
      <c r="CY590" s="99">
        <f>IF($F590="申請キャンセル",0,IFERROR(VLOOKUP($D590,INDEX(データ蓄積!$A$16:$A$1015,MATCH($D590,データ蓄積!$A$16:$A$1015,0)):'データ蓄積'!$DB$1015,75,),0))</f>
        <v>0</v>
      </c>
      <c r="CZ590" s="211">
        <f>IF($F590="申請キャンセル",0,IFERROR(VLOOKUP($D590,INDEX(データ蓄積!$A$16:$A$1015,MATCH($D590,データ蓄積!$A$16:$A$1015,0)):'データ蓄積'!$CF$1015,84,),0))</f>
        <v>0</v>
      </c>
      <c r="DA590" s="211">
        <f>IF($F590="申請キャンセル",0,IFERROR(VLOOKUP($D590,INDEX(データ蓄積!$A$16:$A$1015,MATCH($D590,データ蓄積!$A$16:$A$1015,0)):'データ蓄積'!$CG$1015,85,),0))</f>
        <v>0</v>
      </c>
      <c r="DB590" s="211">
        <f>IF($F590="申請キャンセル",0,IFERROR(VLOOKUP($D590,INDEX(データ蓄積!$A$16:$A$1015,MATCH($D590,データ蓄積!$A$16:$A$1015,0)):'データ蓄積'!$CH$1015,86,),0))</f>
        <v>0</v>
      </c>
      <c r="DC590" s="211"/>
      <c r="DD590" s="204">
        <f>IF($F590="申請キャンセル",0,IFERROR(VLOOKUP($D590,INDEX(データ蓄積!$A$16:$A$1015,MATCH($D590,データ蓄積!$A$16:$A$1015,0)):'データ蓄積'!$CN$1015,91,),0))</f>
        <v>0</v>
      </c>
      <c r="DE590" s="204">
        <f>IF($F590="申請キャンセル",0,IFERROR(VLOOKUP($D590,INDEX(データ蓄積!$A$16:$A$1015,MATCH($D590,データ蓄積!$A$16:$A$1015,0)):'データ蓄積'!$CN$1015,92,),0))</f>
        <v>0</v>
      </c>
    </row>
    <row r="591" spans="1:109" ht="18.75" customHeight="1" x14ac:dyDescent="0.15">
      <c r="A591" s="373">
        <f>IFERROR(VLOOKUP($D591,INDEX(データ蓄積!$A$16:$A$1015,MATCH($D591,データ蓄積!$A$16:$A$1015,0)+1):'データ蓄積'!$BI$1015,3,),0)</f>
        <v>0</v>
      </c>
      <c r="B591" s="374">
        <f>IFERROR(VLOOKUP($D591,INDEX(データ蓄積!$A$16:$A$1015,MATCH($D591,データ蓄積!$A$16:$A$1015,0)+1):'データ蓄積'!$BI$1015,4,),0)</f>
        <v>0</v>
      </c>
      <c r="C591" s="375">
        <f>IFERROR(VLOOKUP($D591,INDEX(データ蓄積!$A$16:$A$1015,MATCH($D591,データ蓄積!$A$16:$A$1015,0)+1):'データ蓄積'!$BI$1015,5,),0)</f>
        <v>0</v>
      </c>
      <c r="D591" s="373">
        <f t="shared" si="1991"/>
        <v>288</v>
      </c>
      <c r="E591" s="347">
        <f>IFERROR(VLOOKUP($D591,INDEX(データ蓄積!$A$16:$A$1015,MATCH($D591,データ蓄積!$A$16:$A$1015,0)+1):'データ蓄積'!$BI$1015,2,),0)</f>
        <v>0</v>
      </c>
      <c r="F591" s="376">
        <f>IFERROR(VLOOKUP($D591,INDEX(データ蓄積!$A$16:$A$1015,MATCH($D591,データ蓄積!$A$16:$A$1015,0)+1):'データ蓄積'!$CD$1015,82,),0)</f>
        <v>0</v>
      </c>
      <c r="G591" s="377">
        <f>IF($F590="申請キャンセル",0,IFERROR(VLOOKUP($D591,INDEX(データ蓄積!$A$16:$A$1015,MATCH($D591,データ蓄積!$A$16:$A$1015,0)+1):'データ蓄積'!$BI$1015,8,),0))</f>
        <v>0</v>
      </c>
      <c r="H591" s="347">
        <f>IF($F590="申請キャンセル",0,IFERROR(VLOOKUP($D591,INDEX(データ蓄積!$A$16:$A$1015,MATCH($D591,データ蓄積!$A$16:$A$1015,0)+1):'データ蓄積'!$BI$1015,10,),0))</f>
        <v>0</v>
      </c>
      <c r="I591" s="378" t="str">
        <f>IF($F590="申請キャンセル","",LEFT(IFERROR(VLOOKUP($D591,INDEX(データ蓄積!$A$16:$A$1015,MATCH($D591,データ蓄積!$A$16:$A$1015,0)+1):'データ蓄積'!$CH$1015,84,),""),2))</f>
        <v/>
      </c>
      <c r="J591" s="347" t="str">
        <f>IF($F590="申請キャンセル","",LEFT(IFERROR(VLOOKUP($D591,INDEX(データ蓄積!$A$16:$A$1015,MATCH($D590,データ蓄積!$A$16:$A$1015,0)+1):'データ蓄積'!$CL$1015,86,),""),2))</f>
        <v/>
      </c>
      <c r="K591" s="379">
        <f>IF($F590="申請キャンセル",0,IFERROR(VLOOKUP($D591,INDEX(データ蓄積!$A$16:$A$1015,MATCH($D591,データ蓄積!$A$16:$A$1015,0)+1):'データ蓄積'!$CO$1015,90,),0))</f>
        <v>0</v>
      </c>
      <c r="L591" s="374">
        <f t="shared" ref="L591" si="3008">IF(G591=0,0,IF($F591="申請キャンセル",0,IF(K591="","","〇")))</f>
        <v>0</v>
      </c>
      <c r="M591" s="380">
        <f>IF($F590="申請キャンセル",0,IFERROR(VLOOKUP($D591,INDEX(データ蓄積!$A$16:$A$1015,MATCH($D591,データ蓄積!$A$16:$A$1015,0)+1):'データ蓄積'!$BI$1015,14,),0))</f>
        <v>0</v>
      </c>
      <c r="N591" s="381">
        <f>IF($F590="申請キャンセル",0,IFERROR(VLOOKUP($D591,INDEX(データ蓄積!$A$16:$A$1015,MATCH($D591,データ蓄積!$A$16:$A$1015,0)+1):'データ蓄積'!$BI$1015,16,),0))</f>
        <v>0</v>
      </c>
      <c r="O591" s="382">
        <f>IF($F590="申請キャンセル",0,IFERROR(VLOOKUP($D591,INDEX(データ蓄積!$A$16:$A$1015,MATCH($D591,データ蓄積!$A$16:$A$1015,0)+1):'データ蓄積'!$BI$1015,20,),0))</f>
        <v>0</v>
      </c>
      <c r="P591" s="383">
        <f>IF($F590="申請キャンセル",0,IFERROR(VLOOKUP($D591,INDEX(データ蓄積!$A$16:$A$1015,MATCH($D591,データ蓄積!$A$16:$A$1015,0)+1):'データ蓄積'!$BI$1015,21,),0))</f>
        <v>0</v>
      </c>
      <c r="Q591" s="383">
        <f>IF($F590="申請キャンセル",0,IFERROR(VLOOKUP($D591,INDEX(データ蓄積!$A$16:$A$1015,MATCH($D591,データ蓄積!$A$16:$A$1015,0)+1):'データ蓄積'!$BI$1015,23,),0))</f>
        <v>0</v>
      </c>
      <c r="R591" s="384">
        <f>IF($F590="申請キャンセル",0,IFERROR(VLOOKUP($D591,INDEX(データ蓄積!$A$16:$A$1015,MATCH($D591,データ蓄積!$A$16:$A$1015,0)+1):'データ蓄積'!$CO$1015,92,),0))</f>
        <v>0</v>
      </c>
      <c r="S591" s="385">
        <f>IF($F590="申請キャンセル",0,IFERROR(VLOOKUP($D591,INDEX(データ蓄積!$A$16:$A$1015,MATCH($D591,データ蓄積!$A$16:$A$1015,0)+1):'データ蓄積'!$BI$1015,22,),0))</f>
        <v>0</v>
      </c>
      <c r="T591" s="386" t="str">
        <f>IF($F590="申請キャンセル",0,IF((AJ591+AP591)&gt;0,ROUNDDOWN((AJ591+AP591)/(AL591+AR591),4)*1000," "))</f>
        <v xml:space="preserve"> </v>
      </c>
      <c r="U591" s="387" t="str">
        <f>IF($F591="申請キャンセル",0,IFERROR(IF(AJ591+AP591=0,"",VLOOKUP(Q591,Sheet1!$B$4:$C$64,2,0)),0))</f>
        <v/>
      </c>
      <c r="V591" s="388">
        <f>IF($F590="申請キャンセル",0,IFERROR(VLOOKUP($D591,INDEX(データ蓄積!$A$16:$A$1015,MATCH($D591,データ蓄積!$A$16:$A$1015,0)+1):'データ蓄積'!$BI$1015,12,),0))</f>
        <v>0</v>
      </c>
      <c r="W591" s="389">
        <f>IF($F590="申請キャンセル",0,IFERROR(VLOOKUP($D591,INDEX(データ蓄積!$A$16:$A$1015,MATCH($D591,データ蓄積!$A$16:$A$1015,0)+1):'データ蓄積'!$BI$1015,25,),0))</f>
        <v>0</v>
      </c>
      <c r="X591" s="383">
        <f>IF($F590="申請キャンセル",0,IFERROR(VLOOKUP($D591,INDEX(データ蓄積!$A$16:$A$1015,MATCH($D591,データ蓄積!$A$16:$A$1015,0)+1):'データ蓄積'!$DB$1015,27,),0))</f>
        <v>0</v>
      </c>
      <c r="Y591" s="390">
        <f t="shared" si="2989"/>
        <v>0</v>
      </c>
      <c r="Z591" s="383">
        <f>IF($F590="申請キャンセル",0,IFERROR(VLOOKUP($D591,INDEX(データ蓄積!$A$16:$A$1015,MATCH($D591,データ蓄積!$A$16:$A$1015,0)+1):'データ蓄積'!$DB$1015,26,),0))</f>
        <v>0</v>
      </c>
      <c r="AA591" s="383">
        <f>IF($F590="申請キャンセル",0,IFERROR(VLOOKUP($D591,INDEX(データ蓄積!$A$16:$A$1015,MATCH($D591,データ蓄積!$A$16:$A$1015,0)+1):'データ蓄積'!$DB$1015,28,),0))</f>
        <v>0</v>
      </c>
      <c r="AB591" s="385">
        <f t="shared" ref="AB591" si="3009">IF($W591="初 年 度",TRUNC((+AA591-BP591)/2,0),0)</f>
        <v>0</v>
      </c>
      <c r="AC591" s="381"/>
      <c r="AD591" s="380">
        <f>IF($F590="申請キャンセル",0,IFERROR(VLOOKUP($D591,INDEX(データ蓄積!$A$16:$A$1015,MATCH($D591,データ蓄積!$A$16:$A$1015,0)+1):'データ蓄積'!$DB$1015,30,),0))</f>
        <v>0</v>
      </c>
      <c r="AE591" s="383">
        <f t="shared" si="2991"/>
        <v>0</v>
      </c>
      <c r="AF591" s="383">
        <f>IF($F590="申請キャンセル",0,IFERROR(VLOOKUP($D591,INDEX(データ蓄積!$A$16:$A$1015,MATCH($D591,データ蓄積!$A$16:$A$1015,0)+1):'データ蓄積'!$DB$1015,29,),0))</f>
        <v>0</v>
      </c>
      <c r="AG591" s="383">
        <f>IF($F590="申請キャンセル",0,IFERROR(VLOOKUP($D591,INDEX(データ蓄積!$A$16:$A$1015,MATCH($D591,データ蓄積!$A$16:$A$1015,0)+1):'データ蓄積'!$DB$1015,31,),0))</f>
        <v>0</v>
      </c>
      <c r="AH591" s="383">
        <f t="shared" si="2692"/>
        <v>0</v>
      </c>
      <c r="AI591" s="381"/>
      <c r="AJ591" s="385">
        <f t="shared" ref="AJ591" si="3010">+X591+AD591</f>
        <v>0</v>
      </c>
      <c r="AK591" s="390">
        <f t="shared" si="2970"/>
        <v>0</v>
      </c>
      <c r="AL591" s="383">
        <f t="shared" si="2970"/>
        <v>0</v>
      </c>
      <c r="AM591" s="383">
        <f t="shared" si="2970"/>
        <v>0</v>
      </c>
      <c r="AN591" s="385">
        <f t="shared" si="2970"/>
        <v>0</v>
      </c>
      <c r="AO591" s="381"/>
      <c r="AP591" s="383">
        <f>IF($F590="申請キャンセル",0,IFERROR(VLOOKUP($D591,INDEX(データ蓄積!$A$16:$A$1015,MATCH($D591,データ蓄積!$A$16:$A$1015,0)+1):'データ蓄積'!$DB$1015,33,),0))</f>
        <v>0</v>
      </c>
      <c r="AQ591" s="390">
        <f t="shared" si="2993"/>
        <v>0</v>
      </c>
      <c r="AR591" s="383">
        <f>IF($F590="申請キャンセル",0,IFERROR(VLOOKUP($D591,INDEX(データ蓄積!$A$16:$A$1015,MATCH($D591,データ蓄積!$A$16:$A$1015,0)+1):'データ蓄積'!$DB$1015,32,),0))</f>
        <v>0</v>
      </c>
      <c r="AS591" s="383">
        <f>IF($F590="申請キャンセル",0,IFERROR(VLOOKUP($D591,INDEX(データ蓄積!$A$16:$A$1015,MATCH($D591,データ蓄積!$A$16:$A$1015,0)+1):'データ蓄積'!$DB$1015,34,),0))</f>
        <v>0</v>
      </c>
      <c r="AT591" s="385">
        <f t="shared" si="2693"/>
        <v>0</v>
      </c>
      <c r="AU591" s="381"/>
      <c r="AV591" s="383">
        <f>IF($F590="申請キャンセル",0,IFERROR(VLOOKUP($D591,INDEX(データ蓄積!$A$16:$A$1015,MATCH($D591,データ蓄積!$A$16:$A$1015,0)+1):'データ蓄積'!$DB$1015,36,),0))</f>
        <v>0</v>
      </c>
      <c r="AW591" s="390">
        <f t="shared" si="2994"/>
        <v>0</v>
      </c>
      <c r="AX591" s="383">
        <f>IF($F590="申請キャンセル",0,IFERROR(VLOOKUP($D591,INDEX(データ蓄積!$A$16:$A$1015,MATCH($D591,データ蓄積!$A$16:$A$1015,0)+1):'データ蓄積'!$DB$1015,35,),0))</f>
        <v>0</v>
      </c>
      <c r="AY591" s="383">
        <f>IF($F590="申請キャンセル",0,IFERROR(VLOOKUP($D591,INDEX(データ蓄積!$A$16:$A$1015,MATCH($D591,データ蓄積!$A$16:$A$1015,0)+1):'データ蓄積'!$DB$1015,37,),0))</f>
        <v>0</v>
      </c>
      <c r="AZ591" s="385">
        <f t="shared" si="2694"/>
        <v>0</v>
      </c>
      <c r="BA591" s="381"/>
      <c r="BB591" s="391">
        <f t="shared" ref="BB591" si="3011">+AK591+AQ591+AW591</f>
        <v>0</v>
      </c>
      <c r="BC591" s="383">
        <f t="shared" si="2995"/>
        <v>0</v>
      </c>
      <c r="BD591" s="383">
        <f t="shared" si="2995"/>
        <v>0</v>
      </c>
      <c r="BE591" s="392">
        <f t="shared" si="2995"/>
        <v>0</v>
      </c>
      <c r="BF591" s="369"/>
      <c r="BG591" s="380">
        <f>IF($F590="申請キャンセル",0,IF(H591="（○）",220,0))</f>
        <v>0</v>
      </c>
      <c r="BH591" s="385">
        <f>IF($F590="申請キャンセル",0,IF(H591="（○）",SUM(AK591+AQ591+AW591),0))</f>
        <v>0</v>
      </c>
      <c r="BI591" s="383">
        <f>IF($F590="申請キャンセル",0,IF(H591="（○）",SUM(AL591+AR591),0))</f>
        <v>0</v>
      </c>
      <c r="BJ591" s="383">
        <f t="shared" si="2996"/>
        <v>0</v>
      </c>
      <c r="BK591" s="392">
        <f t="shared" ref="BK591" si="3012">IF($W591="初 年 度",TRUNC((+BJ591-CB591),0),0)</f>
        <v>0</v>
      </c>
      <c r="BL591" s="46"/>
      <c r="BM591" s="380">
        <f t="shared" si="2777"/>
        <v>0</v>
      </c>
      <c r="BN591" s="381">
        <f t="shared" si="2777"/>
        <v>0</v>
      </c>
      <c r="BP591" s="127">
        <f t="shared" si="2998"/>
        <v>0</v>
      </c>
      <c r="BQ591" s="128">
        <f t="shared" ref="BQ591" si="3013">ROUNDUP(BP591/2,0)</f>
        <v>0</v>
      </c>
      <c r="BR591" s="45"/>
      <c r="BS591" s="127">
        <f t="shared" si="3000"/>
        <v>0</v>
      </c>
      <c r="BT591" s="128">
        <f t="shared" ref="BT591" si="3014">ROUNDUP(BS591/2,0)</f>
        <v>0</v>
      </c>
      <c r="BU591" s="45"/>
      <c r="BV591" s="127">
        <f t="shared" si="3002"/>
        <v>0</v>
      </c>
      <c r="BW591" s="128">
        <f t="shared" si="2695"/>
        <v>0</v>
      </c>
      <c r="BX591" s="45"/>
      <c r="BY591" s="127">
        <f t="shared" si="3003"/>
        <v>0</v>
      </c>
      <c r="BZ591" s="128">
        <f t="shared" ref="BZ591" si="3015">ROUNDUP(BY591/2,0)</f>
        <v>0</v>
      </c>
      <c r="CA591" s="45"/>
      <c r="CB591" s="127">
        <f t="shared" si="3005"/>
        <v>0</v>
      </c>
      <c r="CC591" s="128">
        <f t="shared" ref="CC591" si="3016">+CB591</f>
        <v>0</v>
      </c>
      <c r="CD591" s="45"/>
      <c r="CE591" s="370">
        <f>IF($F590="申請キャンセル",0,IFERROR(VLOOKUP($D591,INDEX(データ蓄積!$A$16:$A$1015,MATCH($D591,データ蓄積!$A$16:$A$1015,0)+1):'データ蓄積'!$DB$1015,83,),0))</f>
        <v>0</v>
      </c>
      <c r="CF591" s="371">
        <f>IF($F590="申請キャンセル",0,IFERROR(VLOOKUP($D591,INDEX(データ蓄積!$A$16:$A$1015,MATCH($D591,データ蓄積!$A$16:$A$1015,0)+1):'データ蓄積'!$DB$1015,6,),0))</f>
        <v>0</v>
      </c>
      <c r="CG591" s="214" t="str">
        <f t="shared" si="2765"/>
        <v xml:space="preserve"> </v>
      </c>
      <c r="CH591" s="214" t="str">
        <f t="shared" si="2765"/>
        <v/>
      </c>
      <c r="CI591" s="214" t="str">
        <f t="shared" ref="CI591" si="3017">IF(CG591&gt;=CH591,"OK","下限本数を下回っています")</f>
        <v>OK</v>
      </c>
      <c r="CJ591" s="371">
        <f>IF($F590="申請キャンセル",0,IFERROR(VLOOKUP($D591,INDEX(データ蓄積!$A$16:$A$1015,MATCH($D591,データ蓄積!$A$16:$A$1015,0)+1):'データ蓄積'!$DB$1015,9,),0))</f>
        <v>0</v>
      </c>
      <c r="CK591" s="372">
        <f>IF($F590="申請キャンセル",0,IFERROR(VLOOKUP($D591,INDEX(データ蓄積!$A$16:$A$1015,MATCH($D591,データ蓄積!$A$16:$A$1015,0)+1):'データ蓄積'!$DB$1015,11,),0))</f>
        <v>0</v>
      </c>
      <c r="CL591" s="372">
        <f>IF($F590="申請キャンセル",0,IFERROR(VLOOKUP($D591,INDEX(データ蓄積!$A$16:$A$1015,MATCH($D591,データ蓄積!$A$16:$A$1015,0)+1):'データ蓄積'!$DB$1015,13,),0))</f>
        <v>0</v>
      </c>
      <c r="CM591" s="372">
        <f>IF($F590="申請キャンセル",0,IFERROR(VLOOKUP($D591,INDEX(データ蓄積!$A$16:$A$1015,MATCH($D591,データ蓄積!$A$16:$A$1015,0)+1):'データ蓄積'!$DB$1015,15,),0))</f>
        <v>0</v>
      </c>
      <c r="CN591" s="372">
        <f>IF($F590="申請キャンセル",0,IFERROR(VLOOKUP($D591,INDEX(データ蓄積!$A$16:$A$1015,MATCH($D591,データ蓄積!$A$16:$A$1015,0)+1):'データ蓄積'!$DB$1015,17,),0))</f>
        <v>0</v>
      </c>
      <c r="CO591" s="372">
        <f>IF($F590="申請キャンセル",0,IFERROR(VLOOKUP($D591,INDEX(データ蓄積!$A$16:$A$1015,MATCH($D591,データ蓄積!$A$16:$A$1015,0)+1):'データ蓄積'!$DB$1015,18,),0))</f>
        <v>0</v>
      </c>
      <c r="CP591" s="371">
        <f>IF($F590="申請キャンセル",0,IFERROR(VLOOKUP($D591,INDEX(データ蓄積!$A$16:$A$1015,MATCH($D591,データ蓄積!$A$16:$A$1015,0)+1):'データ蓄積'!$DB$1015,19,),0))</f>
        <v>0</v>
      </c>
      <c r="CQ591" s="372">
        <f>IF($F590="申請キャンセル",0,IFERROR(VLOOKUP($D591,INDEX(データ蓄積!$A$16:$A$1015,MATCH($D591,データ蓄積!$A$16:$A$1015,0)+1):'データ蓄積'!$DB$1015,24,),0))</f>
        <v>0</v>
      </c>
      <c r="CR591" s="99" t="str">
        <f>IF($F590="申請キャンセル",0,CONCATENATE(CS591,$CS$14,CT591,$CT$14,CU591,$CU$14))</f>
        <v>0年0月0日</v>
      </c>
      <c r="CS591" s="99">
        <f>IF($F590="申請キャンセル",0,IFERROR(VLOOKUP($D591,INDEX(データ蓄積!$A$16:$A$1015,MATCH($D591,データ蓄積!$A$16:$A$1015,0)+1):'データ蓄積'!$DB$1015,70,),0))</f>
        <v>0</v>
      </c>
      <c r="CT591" s="99">
        <f>IF($F590="申請キャンセル",0,IFERROR(VLOOKUP($D591,INDEX(データ蓄積!$A$16:$A$1015,MATCH($D591,データ蓄積!$A$16:$A$1015,0)+1):'データ蓄積'!$DB$1015,71,),0))</f>
        <v>0</v>
      </c>
      <c r="CU591" s="99">
        <f>IF($F590="申請キャンセル",0,IFERROR(VLOOKUP($D591,INDEX(データ蓄積!$A$16:$A$1015,MATCH($D591,データ蓄積!$A$16:$A$1015,0)+1):'データ蓄積'!$DB$1015,72,),0))</f>
        <v>0</v>
      </c>
      <c r="CV591" s="99" t="str">
        <f>IF($F590="申請キャンセル",0,CONCATENATE(CW591,$CW$14,CX591,$CX$14,CY591,$CY$14))</f>
        <v>0年0月0日</v>
      </c>
      <c r="CW591" s="99">
        <f>IF($F590="申請キャンセル",0,IFERROR(VLOOKUP($D591,INDEX(データ蓄積!$A$16:$A$1015,MATCH($D591,データ蓄積!$A$16:$A$1015,0)+1):'データ蓄積'!$DB$1015,73,),0))</f>
        <v>0</v>
      </c>
      <c r="CX591" s="99">
        <f>IF($F590="申請キャンセル",0,IFERROR(VLOOKUP($D591,INDEX(データ蓄積!$A$16:$A$1015,MATCH($D591,データ蓄積!$A$16:$A$1015,0)+1):'データ蓄積'!$DB$1015,74,),0))</f>
        <v>0</v>
      </c>
      <c r="CY591" s="99">
        <f>IF($F590="申請キャンセル",0,IFERROR(VLOOKUP($D591,INDEX(データ蓄積!$A$16:$A$1015,MATCH($D591,データ蓄積!$A$16:$A$1015,0)+1):'データ蓄積'!$DB$1015,75,),0))</f>
        <v>0</v>
      </c>
      <c r="CZ591" s="211">
        <f>IF($F590="申請キャンセル",0,IFERROR(VLOOKUP($D591,INDEX(データ蓄積!$A$16:$A$1015,MATCH($D591,データ蓄積!$A$16:$A$1015,0)+1):'データ蓄積'!$CF$1015,84,),0))</f>
        <v>0</v>
      </c>
      <c r="DA591" s="211">
        <f>IF($F590="申請キャンセル",0,IFERROR(VLOOKUP($D591,INDEX(データ蓄積!$A$16:$A$1015,MATCH($D591,データ蓄積!$A$16:$A$1015,0)+1):'データ蓄積'!$CG$1015,85,),0))</f>
        <v>0</v>
      </c>
      <c r="DB591" s="211">
        <f>IF($F590="申請キャンセル",0,IFERROR(VLOOKUP($D591,INDEX(データ蓄積!$A$16:$A$1015,MATCH($D591,データ蓄積!$A$16:$A$1015,0)+1):'データ蓄積'!$CH$1015,86,),0))</f>
        <v>0</v>
      </c>
      <c r="DC591" s="211"/>
      <c r="DD591" s="204">
        <f>IF($F590="申請キャンセル",0,IFERROR(VLOOKUP($D591,INDEX(データ蓄積!$A$16:$A$1015,MATCH($D591,データ蓄積!$A$16:$A$1015,0)+1):'データ蓄積'!$CN$1015,91,),0))</f>
        <v>0</v>
      </c>
      <c r="DE591" s="204">
        <f>IF($F590="申請キャンセル",0,IFERROR(VLOOKUP($D591,INDEX(データ蓄積!$A$16:$A$1015,MATCH($D591,データ蓄積!$A$16:$A$1015,0)+1):'データ蓄積'!$CN$1015,92,),0))</f>
        <v>0</v>
      </c>
    </row>
    <row r="592" spans="1:109" ht="18.75" customHeight="1" x14ac:dyDescent="0.15">
      <c r="A592" s="349">
        <f>IFERROR(VLOOKUP($D592,INDEX(データ蓄積!$A$16:$A$1015,MATCH($D592,データ蓄積!$A$16:$A$1015,0)):'データ蓄積'!$BI$1015,3,),0)</f>
        <v>0</v>
      </c>
      <c r="B592" s="350">
        <f>IFERROR(VLOOKUP($D592,INDEX(データ蓄積!$A$16:$A$1015,MATCH($D592,データ蓄積!$A$16:$A$1015,0)):'データ蓄積'!$BI$1015,4,),0)</f>
        <v>0</v>
      </c>
      <c r="C592" s="349">
        <f>IFERROR(VLOOKUP($D592,INDEX(データ蓄積!$A$16:$A$1015,MATCH($D592,データ蓄積!$A$16:$A$1015,0)):'データ蓄積'!$BI$1015,5,),0)</f>
        <v>0</v>
      </c>
      <c r="D592" s="349">
        <f t="shared" si="1991"/>
        <v>289</v>
      </c>
      <c r="E592" s="351">
        <f>IFERROR(VLOOKUP($D592,INDEX(データ蓄積!$A$16:$A$1015,MATCH($D592,データ蓄積!$A$16:$A$1015,0)):'データ蓄積'!$BI$1015,2,),0)</f>
        <v>0</v>
      </c>
      <c r="F592" s="352">
        <f>IFERROR(VLOOKUP($D592,INDEX(データ蓄積!$A$16:$A$1015,MATCH($D592,データ蓄積!$A$16:$A$1015,0)):'データ蓄積'!$CD$1015,82,),0)</f>
        <v>0</v>
      </c>
      <c r="G592" s="353">
        <f>IF($F592="申請キャンセル",0,IFERROR(VLOOKUP($D592,INDEX(データ蓄積!$A$16:$A$1015,MATCH($D592,データ蓄積!$A$16:$A$1015,0)):'データ蓄積'!$BI$1015,8,),0))</f>
        <v>0</v>
      </c>
      <c r="H592" s="346">
        <f>IF($F592="申請キャンセル",0,IFERROR(VLOOKUP($D592,INDEX(データ蓄積!$A$16:$A$1015,MATCH($D592,データ蓄積!$A$16:$A$1015,0)):'データ蓄積'!$BI$1015,10,),0))</f>
        <v>0</v>
      </c>
      <c r="I592" s="354" t="str">
        <f>IF($F592="申請キャンセル","",LEFT(IFERROR(VLOOKUP($D592,INDEX(データ蓄積!$A$16:$A$1015,MATCH($D592,データ蓄積!$A$16:$A$1015,0)):'データ蓄積'!$CH$1015,84,),""),2))</f>
        <v/>
      </c>
      <c r="J592" s="346" t="str">
        <f>IF($F592="申請キャンセル","",LEFT(IFERROR(VLOOKUP($D592,INDEX(データ蓄積!$A$16:$A$1015,MATCH($D592,データ蓄積!$A$16:$A$1015,0)):'データ蓄積'!$CL$1015,86,),""),2))</f>
        <v/>
      </c>
      <c r="K592" s="355">
        <f>IF($F592="申請キャンセル",0,IFERROR(VLOOKUP($D592,INDEX(データ蓄積!$A$16:$A$1015,MATCH($D592,データ蓄積!$A$16:$A$1015,0)):'データ蓄積'!$CO$1015,90,),0))</f>
        <v>0</v>
      </c>
      <c r="L592" s="350">
        <f>IF(G592=0,0,IF($F592="申請キャンセル",0,IF(K592="","","〇")))</f>
        <v>0</v>
      </c>
      <c r="M592" s="356">
        <f>IF($F592="申請キャンセル",0,IFERROR(VLOOKUP($D592,INDEX(データ蓄積!$A$16:$A$1015,MATCH($D592,データ蓄積!$A$16:$A$1015,0)):'データ蓄積'!$BI$1015,14,),))</f>
        <v>0</v>
      </c>
      <c r="N592" s="357">
        <f>IF($F592="申請キャンセル",0,IFERROR(VLOOKUP($D592,INDEX(データ蓄積!$A$16:$A$1015,MATCH($D592,データ蓄積!$A$16:$A$1015,0)):'データ蓄積'!$BI$1015,16,),0))</f>
        <v>0</v>
      </c>
      <c r="O592" s="356">
        <f>IF($F592="申請キャンセル",0,IFERROR(VLOOKUP($D592,INDEX(データ蓄積!$A$16:$A$1015,MATCH($D592,データ蓄積!$A$16:$A$1015,0)):'データ蓄積'!$BI$1015,20,),0))</f>
        <v>0</v>
      </c>
      <c r="P592" s="358">
        <f>IF($F592="申請キャンセル",0,IFERROR(VLOOKUP($D592,INDEX(データ蓄積!$A$16:$A$1015,MATCH($D592,データ蓄積!$A$16:$A$1015,0)):'データ蓄積'!$BI$1015,21,),0))</f>
        <v>0</v>
      </c>
      <c r="Q592" s="359">
        <f>IF($F592="申請キャンセル",0,IFERROR(VLOOKUP($D592,INDEX(データ蓄積!$A$16:$A$1015,MATCH($D592,データ蓄積!$A$16:$A$1015,0)):'データ蓄積'!$BI$1015,23,),0))</f>
        <v>0</v>
      </c>
      <c r="R592" s="360">
        <f>IF($F592="申請キャンセル",0,IFERROR(VLOOKUP($D592,INDEX(データ蓄積!$A$16:$A$1015,MATCH($D592,データ蓄積!$A$16:$A$1015,0)):'データ蓄積'!$CO$1015,92,),0))</f>
        <v>0</v>
      </c>
      <c r="S592" s="361">
        <f>IF($F592="申請キャンセル",0,IFERROR(VLOOKUP($D592,INDEX(データ蓄積!$A$16:$A$1015,MATCH($D592,データ蓄積!$A$16:$A$1015,0)):'データ蓄積'!$BI$1015,22,),0))</f>
        <v>0</v>
      </c>
      <c r="T592" s="362" t="str">
        <f>IF($F592="申請キャンセル",0,IF((AJ592+AP592)&gt;0,ROUNDDOWN((AJ592+AP592)/(AL592+AR592),4)*1000," "))</f>
        <v xml:space="preserve"> </v>
      </c>
      <c r="U592" s="363" t="str">
        <f>IF($F592="申請キャンセル",0,IFERROR(IF(AJ592+AP592=0,"",VLOOKUP(Q592,Sheet1!$B$4:$C$64,2,0)),0))</f>
        <v/>
      </c>
      <c r="V592" s="364">
        <f>IF($F592="申請キャンセル",0,IFERROR(VLOOKUP($D592,INDEX(データ蓄積!$A$16:$A$1015,MATCH($D592,データ蓄積!$A$16:$A$1015,0)):'データ蓄積'!$BI$1015,12,),0))</f>
        <v>0</v>
      </c>
      <c r="W592" s="365">
        <f>IF($F592="申請キャンセル",0,IFERROR(VLOOKUP($D592,INDEX(データ蓄積!$A$16:$A$1015,MATCH($D592,データ蓄積!$A$16:$A$1015,0)):'データ蓄積'!$BI$1015,25,),0))</f>
        <v>0</v>
      </c>
      <c r="X592" s="356">
        <f>IF($F592="申請キャンセル",0,IFERROR(VLOOKUP($D592,INDEX(データ蓄積!$A$16:$A$1015,MATCH($D592,データ蓄積!$A$16:$A$1015,0)):'データ蓄積'!$DB$1015,27,),0))</f>
        <v>0</v>
      </c>
      <c r="Y592" s="366">
        <f t="shared" si="2989"/>
        <v>0</v>
      </c>
      <c r="Z592" s="358">
        <f>IF($F592="申請キャンセル",0,IFERROR(VLOOKUP($D592,INDEX(データ蓄積!$A$16:$A$1015,MATCH($D592,データ蓄積!$A$16:$A$1015,0)):'データ蓄積'!$DB$1015,26,),0))</f>
        <v>0</v>
      </c>
      <c r="AA592" s="367">
        <f>IF($F592="申請キャンセル",0,IFERROR(VLOOKUP($D592,INDEX(データ蓄積!$A$16:$A$1015,MATCH($D592,データ蓄積!$A$16:$A$1015,0)):'データ蓄積'!$DB$1015,28,),0))</f>
        <v>0</v>
      </c>
      <c r="AB592" s="358">
        <f>IF($W592="初 年 度",TRUNC((+AA592-BP592)/2,0),0)</f>
        <v>0</v>
      </c>
      <c r="AC592" s="357"/>
      <c r="AD592" s="356">
        <f>IF($F592="申請キャンセル",0,IFERROR(VLOOKUP($D592,INDEX(データ蓄積!$A$16:$A$1015,MATCH($D592,データ蓄積!$A$16:$A$1015,0)):'データ蓄積'!$DB$1015,30,),0))</f>
        <v>0</v>
      </c>
      <c r="AE592" s="359">
        <f t="shared" si="2991"/>
        <v>0</v>
      </c>
      <c r="AF592" s="359">
        <f>IF($F592="申請キャンセル",0,IFERROR(VLOOKUP($D592,INDEX(データ蓄積!$A$16:$A$1015,MATCH($D592,データ蓄積!$A$16:$A$1015,0)):'データ蓄積'!$DB$1015,29,),0))</f>
        <v>0</v>
      </c>
      <c r="AG592" s="359">
        <f>IF($F592="申請キャンセル",0,IFERROR(VLOOKUP($D592,INDEX(データ蓄積!$A$16:$A$1015,MATCH($D592,データ蓄積!$A$16:$A$1015,0)):'データ蓄積'!$DB$1015,31,),0))</f>
        <v>0</v>
      </c>
      <c r="AH592" s="359">
        <f t="shared" si="2692"/>
        <v>0</v>
      </c>
      <c r="AI592" s="357"/>
      <c r="AJ592" s="358">
        <f>+X592+AD592</f>
        <v>0</v>
      </c>
      <c r="AK592" s="366">
        <f t="shared" si="2970"/>
        <v>0</v>
      </c>
      <c r="AL592" s="358">
        <f t="shared" si="2970"/>
        <v>0</v>
      </c>
      <c r="AM592" s="367">
        <f t="shared" si="2970"/>
        <v>0</v>
      </c>
      <c r="AN592" s="358">
        <f t="shared" si="2970"/>
        <v>0</v>
      </c>
      <c r="AO592" s="357"/>
      <c r="AP592" s="356">
        <f>IF($F592="申請キャンセル",0,IFERROR(VLOOKUP($D592,INDEX(データ蓄積!$A$16:$A$1015,MATCH($D592,データ蓄積!$A$16:$A$1015,0)):'データ蓄積'!$DB$1015,33,),0))</f>
        <v>0</v>
      </c>
      <c r="AQ592" s="366">
        <f t="shared" si="2993"/>
        <v>0</v>
      </c>
      <c r="AR592" s="358">
        <f>IF($F592="申請キャンセル",0,IFERROR(VLOOKUP($D592,INDEX(データ蓄積!$A$16:$A$1015,MATCH($D592,データ蓄積!$A$16:$A$1015,0)):'データ蓄積'!$DB$1015,32,),0))</f>
        <v>0</v>
      </c>
      <c r="AS592" s="367">
        <f>IF($F592="申請キャンセル",0,IFERROR(VLOOKUP($D592,INDEX(データ蓄積!$A$16:$A$1015,MATCH($D592,データ蓄積!$A$16:$A$1015,0)):'データ蓄積'!$DB$1015,34,),0))</f>
        <v>0</v>
      </c>
      <c r="AT592" s="358">
        <f t="shared" si="2693"/>
        <v>0</v>
      </c>
      <c r="AU592" s="357"/>
      <c r="AV592" s="356">
        <f>IF($F592="申請キャンセル",0,IFERROR(VLOOKUP($D592,INDEX(データ蓄積!$A$16:$A$1015,MATCH($D592,データ蓄積!$A$16:$A$1015,0)):'データ蓄積'!$DB$1015,36,),0))</f>
        <v>0</v>
      </c>
      <c r="AW592" s="366">
        <f t="shared" si="2994"/>
        <v>0</v>
      </c>
      <c r="AX592" s="358">
        <f>IF($F592="申請キャンセル",0,IFERROR(VLOOKUP($D592,INDEX(データ蓄積!$A$16:$A$1015,MATCH($D592,データ蓄積!$A$16:$A$1015,0)):'データ蓄積'!$DB$1015,35,),0))</f>
        <v>0</v>
      </c>
      <c r="AY592" s="367">
        <f>IF($F592="申請キャンセル",0,IFERROR(VLOOKUP($D592,INDEX(データ蓄積!$A$16:$A$1015,MATCH($D592,データ蓄積!$A$16:$A$1015,0)):'データ蓄積'!$DB$1015,37,),0))</f>
        <v>0</v>
      </c>
      <c r="AZ592" s="358">
        <f t="shared" si="2694"/>
        <v>0</v>
      </c>
      <c r="BA592" s="357"/>
      <c r="BB592" s="368">
        <f>+AK592+AQ592+AW592</f>
        <v>0</v>
      </c>
      <c r="BC592" s="358">
        <f t="shared" si="2995"/>
        <v>0</v>
      </c>
      <c r="BD592" s="367">
        <f t="shared" si="2995"/>
        <v>0</v>
      </c>
      <c r="BE592" s="361">
        <f t="shared" si="2995"/>
        <v>0</v>
      </c>
      <c r="BF592" s="369"/>
      <c r="BG592" s="356">
        <f>IF($F592="申請キャンセル",0,IF(H592="（○）",220,0))</f>
        <v>0</v>
      </c>
      <c r="BH592" s="359">
        <f>IF($F592="申請キャンセル",0,IF(H592="（○）",SUM(AK592+AQ592+AW592),0))</f>
        <v>0</v>
      </c>
      <c r="BI592" s="359">
        <f>IF($F592="申請キャンセル",0,IF(H592="（○）",SUM(AL592+AR592),0))</f>
        <v>0</v>
      </c>
      <c r="BJ592" s="359">
        <f t="shared" si="2996"/>
        <v>0</v>
      </c>
      <c r="BK592" s="361">
        <f>IF($W592="初 年 度",TRUNC((+BJ592-CB592),0),0)</f>
        <v>0</v>
      </c>
      <c r="BL592" s="46"/>
      <c r="BM592" s="356">
        <f t="shared" si="2777"/>
        <v>0</v>
      </c>
      <c r="BN592" s="357">
        <f t="shared" si="2777"/>
        <v>0</v>
      </c>
      <c r="BP592" s="125">
        <f t="shared" si="2998"/>
        <v>0</v>
      </c>
      <c r="BQ592" s="126">
        <f>ROUNDUP(BP592/2,0)</f>
        <v>0</v>
      </c>
      <c r="BR592" s="44"/>
      <c r="BS592" s="125">
        <f t="shared" si="3000"/>
        <v>0</v>
      </c>
      <c r="BT592" s="126">
        <f>ROUNDUP(BS592/2,0)</f>
        <v>0</v>
      </c>
      <c r="BU592" s="44"/>
      <c r="BV592" s="125">
        <f t="shared" si="3002"/>
        <v>0</v>
      </c>
      <c r="BW592" s="126">
        <f t="shared" si="2695"/>
        <v>0</v>
      </c>
      <c r="BX592" s="44"/>
      <c r="BY592" s="125">
        <f t="shared" si="3003"/>
        <v>0</v>
      </c>
      <c r="BZ592" s="126">
        <f>ROUNDUP(BY592/2,0)</f>
        <v>0</v>
      </c>
      <c r="CA592" s="44"/>
      <c r="CB592" s="125">
        <f t="shared" si="3005"/>
        <v>0</v>
      </c>
      <c r="CC592" s="126">
        <f>+CB592</f>
        <v>0</v>
      </c>
      <c r="CD592" s="44"/>
      <c r="CE592" s="370">
        <f>IF($F592="申請キャンセル",0,IF(CE593="","",CE593))</f>
        <v>0</v>
      </c>
      <c r="CF592" s="371">
        <f>IF($F592="申請キャンセル",0,IFERROR(VLOOKUP($D592,INDEX(データ蓄積!$A$16:$A$1015,MATCH($D592,データ蓄積!$A$16:$A$1015,0)):'データ蓄積'!$DB$1015,6,),0))</f>
        <v>0</v>
      </c>
      <c r="CG592" s="214" t="str">
        <f t="shared" si="2765"/>
        <v xml:space="preserve"> </v>
      </c>
      <c r="CH592" s="214" t="str">
        <f t="shared" si="2765"/>
        <v/>
      </c>
      <c r="CI592" s="214" t="str">
        <f>IF(CG592&gt;=CH592,"OK","下限本数を下回っています")</f>
        <v>OK</v>
      </c>
      <c r="CJ592" s="371">
        <f>IF($F592="申請キャンセル",0,IFERROR(VLOOKUP($D592,INDEX(データ蓄積!$A$16:$A$1015,MATCH($D592,データ蓄積!$A$16:$A$1015,0)):'データ蓄積'!$DB$1015,9,),0))</f>
        <v>0</v>
      </c>
      <c r="CK592" s="372">
        <f>IF($F592="申請キャンセル",0,IFERROR(VLOOKUP($D592,INDEX(データ蓄積!$A$16:$A$1015,MATCH($D592,データ蓄積!$A$16:$A$1015,0)):'データ蓄積'!$DB$1015,11,),0))</f>
        <v>0</v>
      </c>
      <c r="CL592" s="372">
        <f>IF($F592="申請キャンセル",0,IFERROR(VLOOKUP($D592,INDEX(データ蓄積!$A$16:$A$1015,MATCH($D592,データ蓄積!$A$16:$A$1015,0)):'データ蓄積'!$DB$1015,13,),0))</f>
        <v>0</v>
      </c>
      <c r="CM592" s="372">
        <f>IF($F592="申請キャンセル",0,IFERROR(VLOOKUP($D592,INDEX(データ蓄積!$A$16:$A$1015,MATCH($D592,データ蓄積!$A$16:$A$1015,0)):'データ蓄積'!$DB$1015,15,),0))</f>
        <v>0</v>
      </c>
      <c r="CN592" s="372">
        <f>IF($F592="申請キャンセル",0,IFERROR(VLOOKUP($D592,INDEX(データ蓄積!$A$16:$A$1015,MATCH($D592,データ蓄積!$A$16:$A$1015,0)):'データ蓄積'!$DB$1015,17,),0))</f>
        <v>0</v>
      </c>
      <c r="CO592" s="372">
        <f>IF($F592="申請キャンセル",0,IFERROR(VLOOKUP($D592,INDEX(データ蓄積!$A$16:$A$1015,MATCH($D592,データ蓄積!$A$16:$A$1015,0)):'データ蓄積'!$DB$1015,18,),0))</f>
        <v>0</v>
      </c>
      <c r="CP592" s="371">
        <f>IF($F592="申請キャンセル",0,IFERROR(VLOOKUP($D592,INDEX(データ蓄積!$A$16:$A$1015,MATCH($D592,データ蓄積!$A$16:$A$1015,0)):'データ蓄積'!$DB$1015,19,),0))</f>
        <v>0</v>
      </c>
      <c r="CQ592" s="372">
        <f>IF($F592="申請キャンセル",0,IFERROR(VLOOKUP($D592,INDEX(データ蓄積!$A$16:$A$1015,MATCH($D592,データ蓄積!$A$16:$A$1015,0)):'データ蓄積'!$DB$1015,24,),0))</f>
        <v>0</v>
      </c>
      <c r="CR592" s="99" t="str">
        <f>IF($F592="申請キャンセル",0,CONCATENATE(CS592,$CS$14,CT592,$CT$14,CU592,$CU$14))</f>
        <v>0年0月0日</v>
      </c>
      <c r="CS592" s="99">
        <f>IF($F592="申請キャンセル",0,IFERROR(VLOOKUP($D592,INDEX(データ蓄積!$A$16:$A$1015,MATCH($D592,データ蓄積!$A$16:$A$1015,0)):'データ蓄積'!$DB$1015,70,),0))</f>
        <v>0</v>
      </c>
      <c r="CT592" s="99">
        <f>IF($F592="申請キャンセル",0,IFERROR(VLOOKUP($D592,INDEX(データ蓄積!$A$16:$A$1015,MATCH($D592,データ蓄積!$A$16:$A$1015,0)):'データ蓄積'!$DB$1015,71,),0))</f>
        <v>0</v>
      </c>
      <c r="CU592" s="99">
        <f>IF($F592="申請キャンセル",0,IFERROR(VLOOKUP($D592,INDEX(データ蓄積!$A$16:$A$1015,MATCH($D592,データ蓄積!$A$16:$A$1015,0)):'データ蓄積'!$DB$1015,72,),0))</f>
        <v>0</v>
      </c>
      <c r="CV592" s="99" t="str">
        <f>IF($F592="申請キャンセル",0,CONCATENATE(CW592,$CW$14,CX592,$CX$14,CY592,$CY$14))</f>
        <v>0年0月0日</v>
      </c>
      <c r="CW592" s="99">
        <f>IF($F592="申請キャンセル",0,IFERROR(VLOOKUP($D592,INDEX(データ蓄積!$A$16:$A$1015,MATCH($D592,データ蓄積!$A$16:$A$1015,0)):'データ蓄積'!$DB$1015,73,),0))</f>
        <v>0</v>
      </c>
      <c r="CX592" s="99">
        <f>IF($F592="申請キャンセル",0,IFERROR(VLOOKUP($D592,INDEX(データ蓄積!$A$16:$A$1015,MATCH($D592,データ蓄積!$A$16:$A$1015,0)):'データ蓄積'!$DB$1015,74,),0))</f>
        <v>0</v>
      </c>
      <c r="CY592" s="99">
        <f>IF($F592="申請キャンセル",0,IFERROR(VLOOKUP($D592,INDEX(データ蓄積!$A$16:$A$1015,MATCH($D592,データ蓄積!$A$16:$A$1015,0)):'データ蓄積'!$DB$1015,75,),0))</f>
        <v>0</v>
      </c>
      <c r="CZ592" s="211">
        <f>IF($F592="申請キャンセル",0,IFERROR(VLOOKUP($D592,INDEX(データ蓄積!$A$16:$A$1015,MATCH($D592,データ蓄積!$A$16:$A$1015,0)):'データ蓄積'!$CF$1015,84,),0))</f>
        <v>0</v>
      </c>
      <c r="DA592" s="211">
        <f>IF($F592="申請キャンセル",0,IFERROR(VLOOKUP($D592,INDEX(データ蓄積!$A$16:$A$1015,MATCH($D592,データ蓄積!$A$16:$A$1015,0)):'データ蓄積'!$CG$1015,85,),0))</f>
        <v>0</v>
      </c>
      <c r="DB592" s="211">
        <f>IF($F592="申請キャンセル",0,IFERROR(VLOOKUP($D592,INDEX(データ蓄積!$A$16:$A$1015,MATCH($D592,データ蓄積!$A$16:$A$1015,0)):'データ蓄積'!$CH$1015,86,),0))</f>
        <v>0</v>
      </c>
      <c r="DC592" s="211"/>
      <c r="DD592" s="204">
        <f>IF($F592="申請キャンセル",0,IFERROR(VLOOKUP($D592,INDEX(データ蓄積!$A$16:$A$1015,MATCH($D592,データ蓄積!$A$16:$A$1015,0)):'データ蓄積'!$CN$1015,91,),0))</f>
        <v>0</v>
      </c>
      <c r="DE592" s="204">
        <f>IF($F592="申請キャンセル",0,IFERROR(VLOOKUP($D592,INDEX(データ蓄積!$A$16:$A$1015,MATCH($D592,データ蓄積!$A$16:$A$1015,0)):'データ蓄積'!$CN$1015,92,),0))</f>
        <v>0</v>
      </c>
    </row>
    <row r="593" spans="1:109" ht="18.75" customHeight="1" x14ac:dyDescent="0.15">
      <c r="A593" s="373">
        <f>IFERROR(VLOOKUP($D593,INDEX(データ蓄積!$A$16:$A$1015,MATCH($D593,データ蓄積!$A$16:$A$1015,0)+1):'データ蓄積'!$BI$1015,3,),0)</f>
        <v>0</v>
      </c>
      <c r="B593" s="374">
        <f>IFERROR(VLOOKUP($D593,INDEX(データ蓄積!$A$16:$A$1015,MATCH($D593,データ蓄積!$A$16:$A$1015,0)+1):'データ蓄積'!$BI$1015,4,),0)</f>
        <v>0</v>
      </c>
      <c r="C593" s="375">
        <f>IFERROR(VLOOKUP($D593,INDEX(データ蓄積!$A$16:$A$1015,MATCH($D593,データ蓄積!$A$16:$A$1015,0)+1):'データ蓄積'!$BI$1015,5,),0)</f>
        <v>0</v>
      </c>
      <c r="D593" s="373">
        <f t="shared" si="1991"/>
        <v>289</v>
      </c>
      <c r="E593" s="347">
        <f>IFERROR(VLOOKUP($D593,INDEX(データ蓄積!$A$16:$A$1015,MATCH($D593,データ蓄積!$A$16:$A$1015,0)+1):'データ蓄積'!$BI$1015,2,),0)</f>
        <v>0</v>
      </c>
      <c r="F593" s="376">
        <f>IFERROR(VLOOKUP($D593,INDEX(データ蓄積!$A$16:$A$1015,MATCH($D593,データ蓄積!$A$16:$A$1015,0)+1):'データ蓄積'!$CD$1015,82,),0)</f>
        <v>0</v>
      </c>
      <c r="G593" s="377">
        <f>IF($F592="申請キャンセル",0,IFERROR(VLOOKUP($D593,INDEX(データ蓄積!$A$16:$A$1015,MATCH($D593,データ蓄積!$A$16:$A$1015,0)+1):'データ蓄積'!$BI$1015,8,),0))</f>
        <v>0</v>
      </c>
      <c r="H593" s="347">
        <f>IF($F592="申請キャンセル",0,IFERROR(VLOOKUP($D593,INDEX(データ蓄積!$A$16:$A$1015,MATCH($D593,データ蓄積!$A$16:$A$1015,0)+1):'データ蓄積'!$BI$1015,10,),0))</f>
        <v>0</v>
      </c>
      <c r="I593" s="378" t="str">
        <f>IF($F592="申請キャンセル","",LEFT(IFERROR(VLOOKUP($D593,INDEX(データ蓄積!$A$16:$A$1015,MATCH($D593,データ蓄積!$A$16:$A$1015,0)+1):'データ蓄積'!$CH$1015,84,),""),2))</f>
        <v/>
      </c>
      <c r="J593" s="347" t="str">
        <f>IF($F592="申請キャンセル","",LEFT(IFERROR(VLOOKUP($D593,INDEX(データ蓄積!$A$16:$A$1015,MATCH($D592,データ蓄積!$A$16:$A$1015,0)+1):'データ蓄積'!$CL$1015,86,),""),2))</f>
        <v/>
      </c>
      <c r="K593" s="379">
        <f>IF($F592="申請キャンセル",0,IFERROR(VLOOKUP($D593,INDEX(データ蓄積!$A$16:$A$1015,MATCH($D593,データ蓄積!$A$16:$A$1015,0)+1):'データ蓄積'!$CO$1015,90,),0))</f>
        <v>0</v>
      </c>
      <c r="L593" s="374">
        <f t="shared" ref="L593" si="3018">IF(G593=0,0,IF($F593="申請キャンセル",0,IF(K593="","","〇")))</f>
        <v>0</v>
      </c>
      <c r="M593" s="380">
        <f>IF($F592="申請キャンセル",0,IFERROR(VLOOKUP($D593,INDEX(データ蓄積!$A$16:$A$1015,MATCH($D593,データ蓄積!$A$16:$A$1015,0)+1):'データ蓄積'!$BI$1015,14,),0))</f>
        <v>0</v>
      </c>
      <c r="N593" s="381">
        <f>IF($F592="申請キャンセル",0,IFERROR(VLOOKUP($D593,INDEX(データ蓄積!$A$16:$A$1015,MATCH($D593,データ蓄積!$A$16:$A$1015,0)+1):'データ蓄積'!$BI$1015,16,),0))</f>
        <v>0</v>
      </c>
      <c r="O593" s="382">
        <f>IF($F592="申請キャンセル",0,IFERROR(VLOOKUP($D593,INDEX(データ蓄積!$A$16:$A$1015,MATCH($D593,データ蓄積!$A$16:$A$1015,0)+1):'データ蓄積'!$BI$1015,20,),0))</f>
        <v>0</v>
      </c>
      <c r="P593" s="383">
        <f>IF($F592="申請キャンセル",0,IFERROR(VLOOKUP($D593,INDEX(データ蓄積!$A$16:$A$1015,MATCH($D593,データ蓄積!$A$16:$A$1015,0)+1):'データ蓄積'!$BI$1015,21,),0))</f>
        <v>0</v>
      </c>
      <c r="Q593" s="383">
        <f>IF($F592="申請キャンセル",0,IFERROR(VLOOKUP($D593,INDEX(データ蓄積!$A$16:$A$1015,MATCH($D593,データ蓄積!$A$16:$A$1015,0)+1):'データ蓄積'!$BI$1015,23,),0))</f>
        <v>0</v>
      </c>
      <c r="R593" s="384">
        <f>IF($F592="申請キャンセル",0,IFERROR(VLOOKUP($D593,INDEX(データ蓄積!$A$16:$A$1015,MATCH($D593,データ蓄積!$A$16:$A$1015,0)+1):'データ蓄積'!$CO$1015,92,),0))</f>
        <v>0</v>
      </c>
      <c r="S593" s="385">
        <f>IF($F592="申請キャンセル",0,IFERROR(VLOOKUP($D593,INDEX(データ蓄積!$A$16:$A$1015,MATCH($D593,データ蓄積!$A$16:$A$1015,0)+1):'データ蓄積'!$BI$1015,22,),0))</f>
        <v>0</v>
      </c>
      <c r="T593" s="386" t="str">
        <f>IF($F592="申請キャンセル",0,IF((AJ593+AP593)&gt;0,ROUNDDOWN((AJ593+AP593)/(AL593+AR593),4)*1000," "))</f>
        <v xml:space="preserve"> </v>
      </c>
      <c r="U593" s="387" t="str">
        <f>IF($F593="申請キャンセル",0,IFERROR(IF(AJ593+AP593=0,"",VLOOKUP(Q593,Sheet1!$B$4:$C$64,2,0)),0))</f>
        <v/>
      </c>
      <c r="V593" s="388">
        <f>IF($F592="申請キャンセル",0,IFERROR(VLOOKUP($D593,INDEX(データ蓄積!$A$16:$A$1015,MATCH($D593,データ蓄積!$A$16:$A$1015,0)+1):'データ蓄積'!$BI$1015,12,),0))</f>
        <v>0</v>
      </c>
      <c r="W593" s="389">
        <f>IF($F592="申請キャンセル",0,IFERROR(VLOOKUP($D593,INDEX(データ蓄積!$A$16:$A$1015,MATCH($D593,データ蓄積!$A$16:$A$1015,0)+1):'データ蓄積'!$BI$1015,25,),0))</f>
        <v>0</v>
      </c>
      <c r="X593" s="383">
        <f>IF($F592="申請キャンセル",0,IFERROR(VLOOKUP($D593,INDEX(データ蓄積!$A$16:$A$1015,MATCH($D593,データ蓄積!$A$16:$A$1015,0)+1):'データ蓄積'!$DB$1015,27,),0))</f>
        <v>0</v>
      </c>
      <c r="Y593" s="390">
        <f t="shared" si="2989"/>
        <v>0</v>
      </c>
      <c r="Z593" s="383">
        <f>IF($F592="申請キャンセル",0,IFERROR(VLOOKUP($D593,INDEX(データ蓄積!$A$16:$A$1015,MATCH($D593,データ蓄積!$A$16:$A$1015,0)+1):'データ蓄積'!$DB$1015,26,),0))</f>
        <v>0</v>
      </c>
      <c r="AA593" s="383">
        <f>IF($F592="申請キャンセル",0,IFERROR(VLOOKUP($D593,INDEX(データ蓄積!$A$16:$A$1015,MATCH($D593,データ蓄積!$A$16:$A$1015,0)+1):'データ蓄積'!$DB$1015,28,),0))</f>
        <v>0</v>
      </c>
      <c r="AB593" s="385">
        <f t="shared" ref="AB593" si="3019">IF($W593="初 年 度",TRUNC((+AA593-BP593)/2,0),0)</f>
        <v>0</v>
      </c>
      <c r="AC593" s="381"/>
      <c r="AD593" s="380">
        <f>IF($F592="申請キャンセル",0,IFERROR(VLOOKUP($D593,INDEX(データ蓄積!$A$16:$A$1015,MATCH($D593,データ蓄積!$A$16:$A$1015,0)+1):'データ蓄積'!$DB$1015,30,),0))</f>
        <v>0</v>
      </c>
      <c r="AE593" s="383">
        <f t="shared" si="2991"/>
        <v>0</v>
      </c>
      <c r="AF593" s="383">
        <f>IF($F592="申請キャンセル",0,IFERROR(VLOOKUP($D593,INDEX(データ蓄積!$A$16:$A$1015,MATCH($D593,データ蓄積!$A$16:$A$1015,0)+1):'データ蓄積'!$DB$1015,29,),0))</f>
        <v>0</v>
      </c>
      <c r="AG593" s="383">
        <f>IF($F592="申請キャンセル",0,IFERROR(VLOOKUP($D593,INDEX(データ蓄積!$A$16:$A$1015,MATCH($D593,データ蓄積!$A$16:$A$1015,0)+1):'データ蓄積'!$DB$1015,31,),0))</f>
        <v>0</v>
      </c>
      <c r="AH593" s="383">
        <f t="shared" si="2692"/>
        <v>0</v>
      </c>
      <c r="AI593" s="381"/>
      <c r="AJ593" s="385">
        <f t="shared" ref="AJ593" si="3020">+X593+AD593</f>
        <v>0</v>
      </c>
      <c r="AK593" s="390">
        <f t="shared" si="2970"/>
        <v>0</v>
      </c>
      <c r="AL593" s="383">
        <f t="shared" si="2970"/>
        <v>0</v>
      </c>
      <c r="AM593" s="383">
        <f t="shared" si="2970"/>
        <v>0</v>
      </c>
      <c r="AN593" s="385">
        <f t="shared" si="2970"/>
        <v>0</v>
      </c>
      <c r="AO593" s="381"/>
      <c r="AP593" s="383">
        <f>IF($F592="申請キャンセル",0,IFERROR(VLOOKUP($D593,INDEX(データ蓄積!$A$16:$A$1015,MATCH($D593,データ蓄積!$A$16:$A$1015,0)+1):'データ蓄積'!$DB$1015,33,),0))</f>
        <v>0</v>
      </c>
      <c r="AQ593" s="390">
        <f t="shared" si="2993"/>
        <v>0</v>
      </c>
      <c r="AR593" s="383">
        <f>IF($F592="申請キャンセル",0,IFERROR(VLOOKUP($D593,INDEX(データ蓄積!$A$16:$A$1015,MATCH($D593,データ蓄積!$A$16:$A$1015,0)+1):'データ蓄積'!$DB$1015,32,),0))</f>
        <v>0</v>
      </c>
      <c r="AS593" s="383">
        <f>IF($F592="申請キャンセル",0,IFERROR(VLOOKUP($D593,INDEX(データ蓄積!$A$16:$A$1015,MATCH($D593,データ蓄積!$A$16:$A$1015,0)+1):'データ蓄積'!$DB$1015,34,),0))</f>
        <v>0</v>
      </c>
      <c r="AT593" s="385">
        <f t="shared" si="2693"/>
        <v>0</v>
      </c>
      <c r="AU593" s="381"/>
      <c r="AV593" s="383">
        <f>IF($F592="申請キャンセル",0,IFERROR(VLOOKUP($D593,INDEX(データ蓄積!$A$16:$A$1015,MATCH($D593,データ蓄積!$A$16:$A$1015,0)+1):'データ蓄積'!$DB$1015,36,),0))</f>
        <v>0</v>
      </c>
      <c r="AW593" s="390">
        <f t="shared" si="2994"/>
        <v>0</v>
      </c>
      <c r="AX593" s="383">
        <f>IF($F592="申請キャンセル",0,IFERROR(VLOOKUP($D593,INDEX(データ蓄積!$A$16:$A$1015,MATCH($D593,データ蓄積!$A$16:$A$1015,0)+1):'データ蓄積'!$DB$1015,35,),0))</f>
        <v>0</v>
      </c>
      <c r="AY593" s="383">
        <f>IF($F592="申請キャンセル",0,IFERROR(VLOOKUP($D593,INDEX(データ蓄積!$A$16:$A$1015,MATCH($D593,データ蓄積!$A$16:$A$1015,0)+1):'データ蓄積'!$DB$1015,37,),0))</f>
        <v>0</v>
      </c>
      <c r="AZ593" s="385">
        <f t="shared" si="2694"/>
        <v>0</v>
      </c>
      <c r="BA593" s="381"/>
      <c r="BB593" s="391">
        <f t="shared" ref="BB593" si="3021">+AK593+AQ593+AW593</f>
        <v>0</v>
      </c>
      <c r="BC593" s="383">
        <f t="shared" si="2995"/>
        <v>0</v>
      </c>
      <c r="BD593" s="383">
        <f t="shared" si="2995"/>
        <v>0</v>
      </c>
      <c r="BE593" s="392">
        <f t="shared" si="2995"/>
        <v>0</v>
      </c>
      <c r="BF593" s="369"/>
      <c r="BG593" s="380">
        <f>IF($F592="申請キャンセル",0,IF(H593="（○）",220,0))</f>
        <v>0</v>
      </c>
      <c r="BH593" s="385">
        <f>IF($F592="申請キャンセル",0,IF(H593="（○）",SUM(AK593+AQ593+AW593),0))</f>
        <v>0</v>
      </c>
      <c r="BI593" s="383">
        <f>IF($F592="申請キャンセル",0,IF(H593="（○）",SUM(AL593+AR593),0))</f>
        <v>0</v>
      </c>
      <c r="BJ593" s="383">
        <f t="shared" si="2996"/>
        <v>0</v>
      </c>
      <c r="BK593" s="392">
        <f t="shared" ref="BK593" si="3022">IF($W593="初 年 度",TRUNC((+BJ593-CB593),0),0)</f>
        <v>0</v>
      </c>
      <c r="BL593" s="46"/>
      <c r="BM593" s="380">
        <f t="shared" si="2777"/>
        <v>0</v>
      </c>
      <c r="BN593" s="381">
        <f t="shared" si="2777"/>
        <v>0</v>
      </c>
      <c r="BP593" s="127">
        <f t="shared" si="2998"/>
        <v>0</v>
      </c>
      <c r="BQ593" s="128">
        <f t="shared" ref="BQ593" si="3023">ROUNDUP(BP593/2,0)</f>
        <v>0</v>
      </c>
      <c r="BR593" s="45"/>
      <c r="BS593" s="127">
        <f t="shared" si="3000"/>
        <v>0</v>
      </c>
      <c r="BT593" s="128">
        <f t="shared" ref="BT593" si="3024">ROUNDUP(BS593/2,0)</f>
        <v>0</v>
      </c>
      <c r="BU593" s="45"/>
      <c r="BV593" s="127">
        <f t="shared" si="3002"/>
        <v>0</v>
      </c>
      <c r="BW593" s="128">
        <f t="shared" si="2695"/>
        <v>0</v>
      </c>
      <c r="BX593" s="45"/>
      <c r="BY593" s="127">
        <f t="shared" si="3003"/>
        <v>0</v>
      </c>
      <c r="BZ593" s="128">
        <f t="shared" ref="BZ593" si="3025">ROUNDUP(BY593/2,0)</f>
        <v>0</v>
      </c>
      <c r="CA593" s="45"/>
      <c r="CB593" s="127">
        <f t="shared" si="3005"/>
        <v>0</v>
      </c>
      <c r="CC593" s="128">
        <f t="shared" ref="CC593" si="3026">+CB593</f>
        <v>0</v>
      </c>
      <c r="CD593" s="45"/>
      <c r="CE593" s="370">
        <f>IF($F592="申請キャンセル",0,IFERROR(VLOOKUP($D593,INDEX(データ蓄積!$A$16:$A$1015,MATCH($D593,データ蓄積!$A$16:$A$1015,0)+1):'データ蓄積'!$DB$1015,83,),0))</f>
        <v>0</v>
      </c>
      <c r="CF593" s="371">
        <f>IF($F592="申請キャンセル",0,IFERROR(VLOOKUP($D593,INDEX(データ蓄積!$A$16:$A$1015,MATCH($D593,データ蓄積!$A$16:$A$1015,0)+1):'データ蓄積'!$DB$1015,6,),0))</f>
        <v>0</v>
      </c>
      <c r="CG593" s="214" t="str">
        <f t="shared" si="2765"/>
        <v xml:space="preserve"> </v>
      </c>
      <c r="CH593" s="214" t="str">
        <f t="shared" si="2765"/>
        <v/>
      </c>
      <c r="CI593" s="214" t="str">
        <f t="shared" ref="CI593" si="3027">IF(CG593&gt;=CH593,"OK","下限本数を下回っています")</f>
        <v>OK</v>
      </c>
      <c r="CJ593" s="371">
        <f>IF($F592="申請キャンセル",0,IFERROR(VLOOKUP($D593,INDEX(データ蓄積!$A$16:$A$1015,MATCH($D593,データ蓄積!$A$16:$A$1015,0)+1):'データ蓄積'!$DB$1015,9,),0))</f>
        <v>0</v>
      </c>
      <c r="CK593" s="372">
        <f>IF($F592="申請キャンセル",0,IFERROR(VLOOKUP($D593,INDEX(データ蓄積!$A$16:$A$1015,MATCH($D593,データ蓄積!$A$16:$A$1015,0)+1):'データ蓄積'!$DB$1015,11,),0))</f>
        <v>0</v>
      </c>
      <c r="CL593" s="372">
        <f>IF($F592="申請キャンセル",0,IFERROR(VLOOKUP($D593,INDEX(データ蓄積!$A$16:$A$1015,MATCH($D593,データ蓄積!$A$16:$A$1015,0)+1):'データ蓄積'!$DB$1015,13,),0))</f>
        <v>0</v>
      </c>
      <c r="CM593" s="372">
        <f>IF($F592="申請キャンセル",0,IFERROR(VLOOKUP($D593,INDEX(データ蓄積!$A$16:$A$1015,MATCH($D593,データ蓄積!$A$16:$A$1015,0)+1):'データ蓄積'!$DB$1015,15,),0))</f>
        <v>0</v>
      </c>
      <c r="CN593" s="372">
        <f>IF($F592="申請キャンセル",0,IFERROR(VLOOKUP($D593,INDEX(データ蓄積!$A$16:$A$1015,MATCH($D593,データ蓄積!$A$16:$A$1015,0)+1):'データ蓄積'!$DB$1015,17,),0))</f>
        <v>0</v>
      </c>
      <c r="CO593" s="372">
        <f>IF($F592="申請キャンセル",0,IFERROR(VLOOKUP($D593,INDEX(データ蓄積!$A$16:$A$1015,MATCH($D593,データ蓄積!$A$16:$A$1015,0)+1):'データ蓄積'!$DB$1015,18,),0))</f>
        <v>0</v>
      </c>
      <c r="CP593" s="371">
        <f>IF($F592="申請キャンセル",0,IFERROR(VLOOKUP($D593,INDEX(データ蓄積!$A$16:$A$1015,MATCH($D593,データ蓄積!$A$16:$A$1015,0)+1):'データ蓄積'!$DB$1015,19,),0))</f>
        <v>0</v>
      </c>
      <c r="CQ593" s="372">
        <f>IF($F592="申請キャンセル",0,IFERROR(VLOOKUP($D593,INDEX(データ蓄積!$A$16:$A$1015,MATCH($D593,データ蓄積!$A$16:$A$1015,0)+1):'データ蓄積'!$DB$1015,24,),0))</f>
        <v>0</v>
      </c>
      <c r="CR593" s="99" t="str">
        <f>IF($F592="申請キャンセル",0,CONCATENATE(CS593,$CS$14,CT593,$CT$14,CU593,$CU$14))</f>
        <v>0年0月0日</v>
      </c>
      <c r="CS593" s="99">
        <f>IF($F592="申請キャンセル",0,IFERROR(VLOOKUP($D593,INDEX(データ蓄積!$A$16:$A$1015,MATCH($D593,データ蓄積!$A$16:$A$1015,0)+1):'データ蓄積'!$DB$1015,70,),0))</f>
        <v>0</v>
      </c>
      <c r="CT593" s="99">
        <f>IF($F592="申請キャンセル",0,IFERROR(VLOOKUP($D593,INDEX(データ蓄積!$A$16:$A$1015,MATCH($D593,データ蓄積!$A$16:$A$1015,0)+1):'データ蓄積'!$DB$1015,71,),0))</f>
        <v>0</v>
      </c>
      <c r="CU593" s="99">
        <f>IF($F592="申請キャンセル",0,IFERROR(VLOOKUP($D593,INDEX(データ蓄積!$A$16:$A$1015,MATCH($D593,データ蓄積!$A$16:$A$1015,0)+1):'データ蓄積'!$DB$1015,72,),0))</f>
        <v>0</v>
      </c>
      <c r="CV593" s="99" t="str">
        <f>IF($F592="申請キャンセル",0,CONCATENATE(CW593,$CW$14,CX593,$CX$14,CY593,$CY$14))</f>
        <v>0年0月0日</v>
      </c>
      <c r="CW593" s="99">
        <f>IF($F592="申請キャンセル",0,IFERROR(VLOOKUP($D593,INDEX(データ蓄積!$A$16:$A$1015,MATCH($D593,データ蓄積!$A$16:$A$1015,0)+1):'データ蓄積'!$DB$1015,73,),0))</f>
        <v>0</v>
      </c>
      <c r="CX593" s="99">
        <f>IF($F592="申請キャンセル",0,IFERROR(VLOOKUP($D593,INDEX(データ蓄積!$A$16:$A$1015,MATCH($D593,データ蓄積!$A$16:$A$1015,0)+1):'データ蓄積'!$DB$1015,74,),0))</f>
        <v>0</v>
      </c>
      <c r="CY593" s="99">
        <f>IF($F592="申請キャンセル",0,IFERROR(VLOOKUP($D593,INDEX(データ蓄積!$A$16:$A$1015,MATCH($D593,データ蓄積!$A$16:$A$1015,0)+1):'データ蓄積'!$DB$1015,75,),0))</f>
        <v>0</v>
      </c>
      <c r="CZ593" s="211">
        <f>IF($F592="申請キャンセル",0,IFERROR(VLOOKUP($D593,INDEX(データ蓄積!$A$16:$A$1015,MATCH($D593,データ蓄積!$A$16:$A$1015,0)+1):'データ蓄積'!$CF$1015,84,),0))</f>
        <v>0</v>
      </c>
      <c r="DA593" s="211">
        <f>IF($F592="申請キャンセル",0,IFERROR(VLOOKUP($D593,INDEX(データ蓄積!$A$16:$A$1015,MATCH($D593,データ蓄積!$A$16:$A$1015,0)+1):'データ蓄積'!$CG$1015,85,),0))</f>
        <v>0</v>
      </c>
      <c r="DB593" s="211">
        <f>IF($F592="申請キャンセル",0,IFERROR(VLOOKUP($D593,INDEX(データ蓄積!$A$16:$A$1015,MATCH($D593,データ蓄積!$A$16:$A$1015,0)+1):'データ蓄積'!$CH$1015,86,),0))</f>
        <v>0</v>
      </c>
      <c r="DC593" s="211"/>
      <c r="DD593" s="204">
        <f>IF($F592="申請キャンセル",0,IFERROR(VLOOKUP($D593,INDEX(データ蓄積!$A$16:$A$1015,MATCH($D593,データ蓄積!$A$16:$A$1015,0)+1):'データ蓄積'!$CN$1015,91,),0))</f>
        <v>0</v>
      </c>
      <c r="DE593" s="204">
        <f>IF($F592="申請キャンセル",0,IFERROR(VLOOKUP($D593,INDEX(データ蓄積!$A$16:$A$1015,MATCH($D593,データ蓄積!$A$16:$A$1015,0)+1):'データ蓄積'!$CN$1015,92,),0))</f>
        <v>0</v>
      </c>
    </row>
    <row r="594" spans="1:109" ht="18.75" customHeight="1" x14ac:dyDescent="0.15">
      <c r="A594" s="349">
        <f>IFERROR(VLOOKUP($D594,INDEX(データ蓄積!$A$16:$A$1015,MATCH($D594,データ蓄積!$A$16:$A$1015,0)):'データ蓄積'!$BI$1015,3,),0)</f>
        <v>0</v>
      </c>
      <c r="B594" s="350">
        <f>IFERROR(VLOOKUP($D594,INDEX(データ蓄積!$A$16:$A$1015,MATCH($D594,データ蓄積!$A$16:$A$1015,0)):'データ蓄積'!$BI$1015,4,),0)</f>
        <v>0</v>
      </c>
      <c r="C594" s="349">
        <f>IFERROR(VLOOKUP($D594,INDEX(データ蓄積!$A$16:$A$1015,MATCH($D594,データ蓄積!$A$16:$A$1015,0)):'データ蓄積'!$BI$1015,5,),0)</f>
        <v>0</v>
      </c>
      <c r="D594" s="349">
        <f t="shared" si="1991"/>
        <v>290</v>
      </c>
      <c r="E594" s="351">
        <f>IFERROR(VLOOKUP($D594,INDEX(データ蓄積!$A$16:$A$1015,MATCH($D594,データ蓄積!$A$16:$A$1015,0)):'データ蓄積'!$BI$1015,2,),0)</f>
        <v>0</v>
      </c>
      <c r="F594" s="352">
        <f>IFERROR(VLOOKUP($D594,INDEX(データ蓄積!$A$16:$A$1015,MATCH($D594,データ蓄積!$A$16:$A$1015,0)):'データ蓄積'!$CD$1015,82,),0)</f>
        <v>0</v>
      </c>
      <c r="G594" s="353">
        <f>IF($F594="申請キャンセル",0,IFERROR(VLOOKUP($D594,INDEX(データ蓄積!$A$16:$A$1015,MATCH($D594,データ蓄積!$A$16:$A$1015,0)):'データ蓄積'!$BI$1015,8,),0))</f>
        <v>0</v>
      </c>
      <c r="H594" s="346">
        <f>IF($F594="申請キャンセル",0,IFERROR(VLOOKUP($D594,INDEX(データ蓄積!$A$16:$A$1015,MATCH($D594,データ蓄積!$A$16:$A$1015,0)):'データ蓄積'!$BI$1015,10,),0))</f>
        <v>0</v>
      </c>
      <c r="I594" s="354" t="str">
        <f>IF($F594="申請キャンセル","",LEFT(IFERROR(VLOOKUP($D594,INDEX(データ蓄積!$A$16:$A$1015,MATCH($D594,データ蓄積!$A$16:$A$1015,0)):'データ蓄積'!$CH$1015,84,),""),2))</f>
        <v/>
      </c>
      <c r="J594" s="346" t="str">
        <f>IF($F594="申請キャンセル","",LEFT(IFERROR(VLOOKUP($D594,INDEX(データ蓄積!$A$16:$A$1015,MATCH($D594,データ蓄積!$A$16:$A$1015,0)):'データ蓄積'!$CL$1015,86,),""),2))</f>
        <v/>
      </c>
      <c r="K594" s="355">
        <f>IF($F594="申請キャンセル",0,IFERROR(VLOOKUP($D594,INDEX(データ蓄積!$A$16:$A$1015,MATCH($D594,データ蓄積!$A$16:$A$1015,0)):'データ蓄積'!$CO$1015,90,),0))</f>
        <v>0</v>
      </c>
      <c r="L594" s="350">
        <f>IF(G594=0,0,IF($F594="申請キャンセル",0,IF(K594="","","〇")))</f>
        <v>0</v>
      </c>
      <c r="M594" s="356">
        <f>IF($F594="申請キャンセル",0,IFERROR(VLOOKUP($D594,INDEX(データ蓄積!$A$16:$A$1015,MATCH($D594,データ蓄積!$A$16:$A$1015,0)):'データ蓄積'!$BI$1015,14,),))</f>
        <v>0</v>
      </c>
      <c r="N594" s="357">
        <f>IF($F594="申請キャンセル",0,IFERROR(VLOOKUP($D594,INDEX(データ蓄積!$A$16:$A$1015,MATCH($D594,データ蓄積!$A$16:$A$1015,0)):'データ蓄積'!$BI$1015,16,),0))</f>
        <v>0</v>
      </c>
      <c r="O594" s="356">
        <f>IF($F594="申請キャンセル",0,IFERROR(VLOOKUP($D594,INDEX(データ蓄積!$A$16:$A$1015,MATCH($D594,データ蓄積!$A$16:$A$1015,0)):'データ蓄積'!$BI$1015,20,),0))</f>
        <v>0</v>
      </c>
      <c r="P594" s="358">
        <f>IF($F594="申請キャンセル",0,IFERROR(VLOOKUP($D594,INDEX(データ蓄積!$A$16:$A$1015,MATCH($D594,データ蓄積!$A$16:$A$1015,0)):'データ蓄積'!$BI$1015,21,),0))</f>
        <v>0</v>
      </c>
      <c r="Q594" s="359">
        <f>IF($F594="申請キャンセル",0,IFERROR(VLOOKUP($D594,INDEX(データ蓄積!$A$16:$A$1015,MATCH($D594,データ蓄積!$A$16:$A$1015,0)):'データ蓄積'!$BI$1015,23,),0))</f>
        <v>0</v>
      </c>
      <c r="R594" s="360">
        <f>IF($F594="申請キャンセル",0,IFERROR(VLOOKUP($D594,INDEX(データ蓄積!$A$16:$A$1015,MATCH($D594,データ蓄積!$A$16:$A$1015,0)):'データ蓄積'!$CO$1015,92,),0))</f>
        <v>0</v>
      </c>
      <c r="S594" s="361">
        <f>IF($F594="申請キャンセル",0,IFERROR(VLOOKUP($D594,INDEX(データ蓄積!$A$16:$A$1015,MATCH($D594,データ蓄積!$A$16:$A$1015,0)):'データ蓄積'!$BI$1015,22,),0))</f>
        <v>0</v>
      </c>
      <c r="T594" s="362" t="str">
        <f>IF($F594="申請キャンセル",0,IF((AJ594+AP594)&gt;0,ROUNDDOWN((AJ594+AP594)/(AL594+AR594),4)*1000," "))</f>
        <v xml:space="preserve"> </v>
      </c>
      <c r="U594" s="363" t="str">
        <f>IF($F594="申請キャンセル",0,IFERROR(IF(AJ594+AP594=0,"",VLOOKUP(Q594,Sheet1!$B$4:$C$64,2,0)),0))</f>
        <v/>
      </c>
      <c r="V594" s="364">
        <f>IF($F594="申請キャンセル",0,IFERROR(VLOOKUP($D594,INDEX(データ蓄積!$A$16:$A$1015,MATCH($D594,データ蓄積!$A$16:$A$1015,0)):'データ蓄積'!$BI$1015,12,),0))</f>
        <v>0</v>
      </c>
      <c r="W594" s="365">
        <f>IF($F594="申請キャンセル",0,IFERROR(VLOOKUP($D594,INDEX(データ蓄積!$A$16:$A$1015,MATCH($D594,データ蓄積!$A$16:$A$1015,0)):'データ蓄積'!$BI$1015,25,),0))</f>
        <v>0</v>
      </c>
      <c r="X594" s="356">
        <f>IF($F594="申請キャンセル",0,IFERROR(VLOOKUP($D594,INDEX(データ蓄積!$A$16:$A$1015,MATCH($D594,データ蓄積!$A$16:$A$1015,0)):'データ蓄積'!$DB$1015,27,),0))</f>
        <v>0</v>
      </c>
      <c r="Y594" s="366">
        <f t="shared" si="2989"/>
        <v>0</v>
      </c>
      <c r="Z594" s="358">
        <f>IF($F594="申請キャンセル",0,IFERROR(VLOOKUP($D594,INDEX(データ蓄積!$A$16:$A$1015,MATCH($D594,データ蓄積!$A$16:$A$1015,0)):'データ蓄積'!$DB$1015,26,),0))</f>
        <v>0</v>
      </c>
      <c r="AA594" s="367">
        <f>IF($F594="申請キャンセル",0,IFERROR(VLOOKUP($D594,INDEX(データ蓄積!$A$16:$A$1015,MATCH($D594,データ蓄積!$A$16:$A$1015,0)):'データ蓄積'!$DB$1015,28,),0))</f>
        <v>0</v>
      </c>
      <c r="AB594" s="358">
        <f>IF($W594="初 年 度",TRUNC((+AA594-BP594)/2,0),0)</f>
        <v>0</v>
      </c>
      <c r="AC594" s="357"/>
      <c r="AD594" s="356">
        <f>IF($F594="申請キャンセル",0,IFERROR(VLOOKUP($D594,INDEX(データ蓄積!$A$16:$A$1015,MATCH($D594,データ蓄積!$A$16:$A$1015,0)):'データ蓄積'!$DB$1015,30,),0))</f>
        <v>0</v>
      </c>
      <c r="AE594" s="359">
        <f t="shared" si="2991"/>
        <v>0</v>
      </c>
      <c r="AF594" s="359">
        <f>IF($F594="申請キャンセル",0,IFERROR(VLOOKUP($D594,INDEX(データ蓄積!$A$16:$A$1015,MATCH($D594,データ蓄積!$A$16:$A$1015,0)):'データ蓄積'!$DB$1015,29,),0))</f>
        <v>0</v>
      </c>
      <c r="AG594" s="359">
        <f>IF($F594="申請キャンセル",0,IFERROR(VLOOKUP($D594,INDEX(データ蓄積!$A$16:$A$1015,MATCH($D594,データ蓄積!$A$16:$A$1015,0)):'データ蓄積'!$DB$1015,31,),0))</f>
        <v>0</v>
      </c>
      <c r="AH594" s="359">
        <f t="shared" ref="AH594:AH657" si="3028">IF($W594="初 年 度",TRUNC((+AG594-BS594)/2,0),0)</f>
        <v>0</v>
      </c>
      <c r="AI594" s="357"/>
      <c r="AJ594" s="358">
        <f>+X594+AD594</f>
        <v>0</v>
      </c>
      <c r="AK594" s="366">
        <f t="shared" si="2970"/>
        <v>0</v>
      </c>
      <c r="AL594" s="358">
        <f t="shared" si="2970"/>
        <v>0</v>
      </c>
      <c r="AM594" s="367">
        <f t="shared" si="2970"/>
        <v>0</v>
      </c>
      <c r="AN594" s="358">
        <f t="shared" si="2970"/>
        <v>0</v>
      </c>
      <c r="AO594" s="357"/>
      <c r="AP594" s="356">
        <f>IF($F594="申請キャンセル",0,IFERROR(VLOOKUP($D594,INDEX(データ蓄積!$A$16:$A$1015,MATCH($D594,データ蓄積!$A$16:$A$1015,0)):'データ蓄積'!$DB$1015,33,),0))</f>
        <v>0</v>
      </c>
      <c r="AQ594" s="366">
        <f t="shared" si="2993"/>
        <v>0</v>
      </c>
      <c r="AR594" s="358">
        <f>IF($F594="申請キャンセル",0,IFERROR(VLOOKUP($D594,INDEX(データ蓄積!$A$16:$A$1015,MATCH($D594,データ蓄積!$A$16:$A$1015,0)):'データ蓄積'!$DB$1015,32,),0))</f>
        <v>0</v>
      </c>
      <c r="AS594" s="367">
        <f>IF($F594="申請キャンセル",0,IFERROR(VLOOKUP($D594,INDEX(データ蓄積!$A$16:$A$1015,MATCH($D594,データ蓄積!$A$16:$A$1015,0)):'データ蓄積'!$DB$1015,34,),0))</f>
        <v>0</v>
      </c>
      <c r="AT594" s="358">
        <f t="shared" ref="AT594:AT657" si="3029">IF($W594="初 年 度",TRUNC((+AS594-BV594)/2,0),0)</f>
        <v>0</v>
      </c>
      <c r="AU594" s="357"/>
      <c r="AV594" s="356">
        <f>IF($F594="申請キャンセル",0,IFERROR(VLOOKUP($D594,INDEX(データ蓄積!$A$16:$A$1015,MATCH($D594,データ蓄積!$A$16:$A$1015,0)):'データ蓄積'!$DB$1015,36,),0))</f>
        <v>0</v>
      </c>
      <c r="AW594" s="366">
        <f t="shared" si="2994"/>
        <v>0</v>
      </c>
      <c r="AX594" s="358">
        <f>IF($F594="申請キャンセル",0,IFERROR(VLOOKUP($D594,INDEX(データ蓄積!$A$16:$A$1015,MATCH($D594,データ蓄積!$A$16:$A$1015,0)):'データ蓄積'!$DB$1015,35,),0))</f>
        <v>0</v>
      </c>
      <c r="AY594" s="367">
        <f>IF($F594="申請キャンセル",0,IFERROR(VLOOKUP($D594,INDEX(データ蓄積!$A$16:$A$1015,MATCH($D594,データ蓄積!$A$16:$A$1015,0)):'データ蓄積'!$DB$1015,37,),0))</f>
        <v>0</v>
      </c>
      <c r="AZ594" s="358">
        <f t="shared" ref="AZ594:AZ657" si="3030">IF($W594="初 年 度",TRUNC((+AY594-BY594)/2,0),0)</f>
        <v>0</v>
      </c>
      <c r="BA594" s="357"/>
      <c r="BB594" s="368">
        <f>+AK594+AQ594+AW594</f>
        <v>0</v>
      </c>
      <c r="BC594" s="358">
        <f t="shared" si="2995"/>
        <v>0</v>
      </c>
      <c r="BD594" s="367">
        <f t="shared" si="2995"/>
        <v>0</v>
      </c>
      <c r="BE594" s="361">
        <f t="shared" si="2995"/>
        <v>0</v>
      </c>
      <c r="BF594" s="369"/>
      <c r="BG594" s="356">
        <f>IF($F594="申請キャンセル",0,IF(H594="（○）",220,0))</f>
        <v>0</v>
      </c>
      <c r="BH594" s="359">
        <f>IF($F594="申請キャンセル",0,IF(H594="（○）",SUM(AK594+AQ594+AW594),0))</f>
        <v>0</v>
      </c>
      <c r="BI594" s="359">
        <f>IF($F594="申請キャンセル",0,IF(H594="（○）",SUM(AL594+AR594),0))</f>
        <v>0</v>
      </c>
      <c r="BJ594" s="359">
        <f t="shared" si="2996"/>
        <v>0</v>
      </c>
      <c r="BK594" s="361">
        <f>IF($W594="初 年 度",TRUNC((+BJ594-CB594),0),0)</f>
        <v>0</v>
      </c>
      <c r="BL594" s="46"/>
      <c r="BM594" s="356">
        <f t="shared" si="2777"/>
        <v>0</v>
      </c>
      <c r="BN594" s="357">
        <f t="shared" si="2777"/>
        <v>0</v>
      </c>
      <c r="BP594" s="125">
        <f t="shared" si="2998"/>
        <v>0</v>
      </c>
      <c r="BQ594" s="126">
        <f>ROUNDUP(BP594/2,0)</f>
        <v>0</v>
      </c>
      <c r="BR594" s="44"/>
      <c r="BS594" s="125">
        <f t="shared" si="3000"/>
        <v>0</v>
      </c>
      <c r="BT594" s="126">
        <f>ROUNDUP(BS594/2,0)</f>
        <v>0</v>
      </c>
      <c r="BU594" s="44"/>
      <c r="BV594" s="125">
        <f t="shared" si="3002"/>
        <v>0</v>
      </c>
      <c r="BW594" s="126">
        <f t="shared" ref="BW594:BW657" si="3031">ROUNDUP(BV594/2,0)</f>
        <v>0</v>
      </c>
      <c r="BX594" s="44"/>
      <c r="BY594" s="125">
        <f t="shared" si="3003"/>
        <v>0</v>
      </c>
      <c r="BZ594" s="126">
        <f>ROUNDUP(BY594/2,0)</f>
        <v>0</v>
      </c>
      <c r="CA594" s="44"/>
      <c r="CB594" s="125">
        <f t="shared" si="3005"/>
        <v>0</v>
      </c>
      <c r="CC594" s="126">
        <f>+CB594</f>
        <v>0</v>
      </c>
      <c r="CD594" s="44"/>
      <c r="CE594" s="370">
        <f>IF($F594="申請キャンセル",0,IF(CE595="","",CE595))</f>
        <v>0</v>
      </c>
      <c r="CF594" s="371">
        <f>IF($F594="申請キャンセル",0,IFERROR(VLOOKUP($D594,INDEX(データ蓄積!$A$16:$A$1015,MATCH($D594,データ蓄積!$A$16:$A$1015,0)):'データ蓄積'!$DB$1015,6,),0))</f>
        <v>0</v>
      </c>
      <c r="CG594" s="214" t="str">
        <f t="shared" si="2765"/>
        <v xml:space="preserve"> </v>
      </c>
      <c r="CH594" s="214" t="str">
        <f t="shared" si="2765"/>
        <v/>
      </c>
      <c r="CI594" s="214" t="str">
        <f>IF(CG594&gt;=CH594,"OK","下限本数を下回っています")</f>
        <v>OK</v>
      </c>
      <c r="CJ594" s="371">
        <f>IF($F594="申請キャンセル",0,IFERROR(VLOOKUP($D594,INDEX(データ蓄積!$A$16:$A$1015,MATCH($D594,データ蓄積!$A$16:$A$1015,0)):'データ蓄積'!$DB$1015,9,),0))</f>
        <v>0</v>
      </c>
      <c r="CK594" s="372">
        <f>IF($F594="申請キャンセル",0,IFERROR(VLOOKUP($D594,INDEX(データ蓄積!$A$16:$A$1015,MATCH($D594,データ蓄積!$A$16:$A$1015,0)):'データ蓄積'!$DB$1015,11,),0))</f>
        <v>0</v>
      </c>
      <c r="CL594" s="372">
        <f>IF($F594="申請キャンセル",0,IFERROR(VLOOKUP($D594,INDEX(データ蓄積!$A$16:$A$1015,MATCH($D594,データ蓄積!$A$16:$A$1015,0)):'データ蓄積'!$DB$1015,13,),0))</f>
        <v>0</v>
      </c>
      <c r="CM594" s="372">
        <f>IF($F594="申請キャンセル",0,IFERROR(VLOOKUP($D594,INDEX(データ蓄積!$A$16:$A$1015,MATCH($D594,データ蓄積!$A$16:$A$1015,0)):'データ蓄積'!$DB$1015,15,),0))</f>
        <v>0</v>
      </c>
      <c r="CN594" s="372">
        <f>IF($F594="申請キャンセル",0,IFERROR(VLOOKUP($D594,INDEX(データ蓄積!$A$16:$A$1015,MATCH($D594,データ蓄積!$A$16:$A$1015,0)):'データ蓄積'!$DB$1015,17,),0))</f>
        <v>0</v>
      </c>
      <c r="CO594" s="372">
        <f>IF($F594="申請キャンセル",0,IFERROR(VLOOKUP($D594,INDEX(データ蓄積!$A$16:$A$1015,MATCH($D594,データ蓄積!$A$16:$A$1015,0)):'データ蓄積'!$DB$1015,18,),0))</f>
        <v>0</v>
      </c>
      <c r="CP594" s="371">
        <f>IF($F594="申請キャンセル",0,IFERROR(VLOOKUP($D594,INDEX(データ蓄積!$A$16:$A$1015,MATCH($D594,データ蓄積!$A$16:$A$1015,0)):'データ蓄積'!$DB$1015,19,),0))</f>
        <v>0</v>
      </c>
      <c r="CQ594" s="372">
        <f>IF($F594="申請キャンセル",0,IFERROR(VLOOKUP($D594,INDEX(データ蓄積!$A$16:$A$1015,MATCH($D594,データ蓄積!$A$16:$A$1015,0)):'データ蓄積'!$DB$1015,24,),0))</f>
        <v>0</v>
      </c>
      <c r="CR594" s="99" t="str">
        <f>IF($F594="申請キャンセル",0,CONCATENATE(CS594,$CS$14,CT594,$CT$14,CU594,$CU$14))</f>
        <v>0年0月0日</v>
      </c>
      <c r="CS594" s="99">
        <f>IF($F594="申請キャンセル",0,IFERROR(VLOOKUP($D594,INDEX(データ蓄積!$A$16:$A$1015,MATCH($D594,データ蓄積!$A$16:$A$1015,0)):'データ蓄積'!$DB$1015,70,),0))</f>
        <v>0</v>
      </c>
      <c r="CT594" s="99">
        <f>IF($F594="申請キャンセル",0,IFERROR(VLOOKUP($D594,INDEX(データ蓄積!$A$16:$A$1015,MATCH($D594,データ蓄積!$A$16:$A$1015,0)):'データ蓄積'!$DB$1015,71,),0))</f>
        <v>0</v>
      </c>
      <c r="CU594" s="99">
        <f>IF($F594="申請キャンセル",0,IFERROR(VLOOKUP($D594,INDEX(データ蓄積!$A$16:$A$1015,MATCH($D594,データ蓄積!$A$16:$A$1015,0)):'データ蓄積'!$DB$1015,72,),0))</f>
        <v>0</v>
      </c>
      <c r="CV594" s="99" t="str">
        <f>IF($F594="申請キャンセル",0,CONCATENATE(CW594,$CW$14,CX594,$CX$14,CY594,$CY$14))</f>
        <v>0年0月0日</v>
      </c>
      <c r="CW594" s="99">
        <f>IF($F594="申請キャンセル",0,IFERROR(VLOOKUP($D594,INDEX(データ蓄積!$A$16:$A$1015,MATCH($D594,データ蓄積!$A$16:$A$1015,0)):'データ蓄積'!$DB$1015,73,),0))</f>
        <v>0</v>
      </c>
      <c r="CX594" s="99">
        <f>IF($F594="申請キャンセル",0,IFERROR(VLOOKUP($D594,INDEX(データ蓄積!$A$16:$A$1015,MATCH($D594,データ蓄積!$A$16:$A$1015,0)):'データ蓄積'!$DB$1015,74,),0))</f>
        <v>0</v>
      </c>
      <c r="CY594" s="99">
        <f>IF($F594="申請キャンセル",0,IFERROR(VLOOKUP($D594,INDEX(データ蓄積!$A$16:$A$1015,MATCH($D594,データ蓄積!$A$16:$A$1015,0)):'データ蓄積'!$DB$1015,75,),0))</f>
        <v>0</v>
      </c>
      <c r="CZ594" s="211">
        <f>IF($F594="申請キャンセル",0,IFERROR(VLOOKUP($D594,INDEX(データ蓄積!$A$16:$A$1015,MATCH($D594,データ蓄積!$A$16:$A$1015,0)):'データ蓄積'!$CF$1015,84,),0))</f>
        <v>0</v>
      </c>
      <c r="DA594" s="211">
        <f>IF($F594="申請キャンセル",0,IFERROR(VLOOKUP($D594,INDEX(データ蓄積!$A$16:$A$1015,MATCH($D594,データ蓄積!$A$16:$A$1015,0)):'データ蓄積'!$CG$1015,85,),0))</f>
        <v>0</v>
      </c>
      <c r="DB594" s="211">
        <f>IF($F594="申請キャンセル",0,IFERROR(VLOOKUP($D594,INDEX(データ蓄積!$A$16:$A$1015,MATCH($D594,データ蓄積!$A$16:$A$1015,0)):'データ蓄積'!$CH$1015,86,),0))</f>
        <v>0</v>
      </c>
      <c r="DC594" s="211"/>
      <c r="DD594" s="204">
        <f>IF($F594="申請キャンセル",0,IFERROR(VLOOKUP($D594,INDEX(データ蓄積!$A$16:$A$1015,MATCH($D594,データ蓄積!$A$16:$A$1015,0)):'データ蓄積'!$CN$1015,91,),0))</f>
        <v>0</v>
      </c>
      <c r="DE594" s="204">
        <f>IF($F594="申請キャンセル",0,IFERROR(VLOOKUP($D594,INDEX(データ蓄積!$A$16:$A$1015,MATCH($D594,データ蓄積!$A$16:$A$1015,0)):'データ蓄積'!$CN$1015,92,),0))</f>
        <v>0</v>
      </c>
    </row>
    <row r="595" spans="1:109" ht="18.75" customHeight="1" x14ac:dyDescent="0.15">
      <c r="A595" s="373">
        <f>IFERROR(VLOOKUP($D595,INDEX(データ蓄積!$A$16:$A$1015,MATCH($D595,データ蓄積!$A$16:$A$1015,0)+1):'データ蓄積'!$BI$1015,3,),0)</f>
        <v>0</v>
      </c>
      <c r="B595" s="374">
        <f>IFERROR(VLOOKUP($D595,INDEX(データ蓄積!$A$16:$A$1015,MATCH($D595,データ蓄積!$A$16:$A$1015,0)+1):'データ蓄積'!$BI$1015,4,),0)</f>
        <v>0</v>
      </c>
      <c r="C595" s="375">
        <f>IFERROR(VLOOKUP($D595,INDEX(データ蓄積!$A$16:$A$1015,MATCH($D595,データ蓄積!$A$16:$A$1015,0)+1):'データ蓄積'!$BI$1015,5,),0)</f>
        <v>0</v>
      </c>
      <c r="D595" s="373">
        <f t="shared" si="1991"/>
        <v>290</v>
      </c>
      <c r="E595" s="347">
        <f>IFERROR(VLOOKUP($D595,INDEX(データ蓄積!$A$16:$A$1015,MATCH($D595,データ蓄積!$A$16:$A$1015,0)+1):'データ蓄積'!$BI$1015,2,),0)</f>
        <v>0</v>
      </c>
      <c r="F595" s="376">
        <f>IFERROR(VLOOKUP($D595,INDEX(データ蓄積!$A$16:$A$1015,MATCH($D595,データ蓄積!$A$16:$A$1015,0)+1):'データ蓄積'!$CD$1015,82,),0)</f>
        <v>0</v>
      </c>
      <c r="G595" s="377">
        <f>IF($F594="申請キャンセル",0,IFERROR(VLOOKUP($D595,INDEX(データ蓄積!$A$16:$A$1015,MATCH($D595,データ蓄積!$A$16:$A$1015,0)+1):'データ蓄積'!$BI$1015,8,),0))</f>
        <v>0</v>
      </c>
      <c r="H595" s="347">
        <f>IF($F594="申請キャンセル",0,IFERROR(VLOOKUP($D595,INDEX(データ蓄積!$A$16:$A$1015,MATCH($D595,データ蓄積!$A$16:$A$1015,0)+1):'データ蓄積'!$BI$1015,10,),0))</f>
        <v>0</v>
      </c>
      <c r="I595" s="378" t="str">
        <f>IF($F594="申請キャンセル","",LEFT(IFERROR(VLOOKUP($D595,INDEX(データ蓄積!$A$16:$A$1015,MATCH($D595,データ蓄積!$A$16:$A$1015,0)+1):'データ蓄積'!$CH$1015,84,),""),2))</f>
        <v/>
      </c>
      <c r="J595" s="347" t="str">
        <f>IF($F594="申請キャンセル","",LEFT(IFERROR(VLOOKUP($D595,INDEX(データ蓄積!$A$16:$A$1015,MATCH($D594,データ蓄積!$A$16:$A$1015,0)+1):'データ蓄積'!$CL$1015,86,),""),2))</f>
        <v/>
      </c>
      <c r="K595" s="379">
        <f>IF($F594="申請キャンセル",0,IFERROR(VLOOKUP($D595,INDEX(データ蓄積!$A$16:$A$1015,MATCH($D595,データ蓄積!$A$16:$A$1015,0)+1):'データ蓄積'!$CO$1015,90,),0))</f>
        <v>0</v>
      </c>
      <c r="L595" s="374">
        <f t="shared" ref="L595" si="3032">IF(G595=0,0,IF($F595="申請キャンセル",0,IF(K595="","","〇")))</f>
        <v>0</v>
      </c>
      <c r="M595" s="380">
        <f>IF($F594="申請キャンセル",0,IFERROR(VLOOKUP($D595,INDEX(データ蓄積!$A$16:$A$1015,MATCH($D595,データ蓄積!$A$16:$A$1015,0)+1):'データ蓄積'!$BI$1015,14,),0))</f>
        <v>0</v>
      </c>
      <c r="N595" s="381">
        <f>IF($F594="申請キャンセル",0,IFERROR(VLOOKUP($D595,INDEX(データ蓄積!$A$16:$A$1015,MATCH($D595,データ蓄積!$A$16:$A$1015,0)+1):'データ蓄積'!$BI$1015,16,),0))</f>
        <v>0</v>
      </c>
      <c r="O595" s="382">
        <f>IF($F594="申請キャンセル",0,IFERROR(VLOOKUP($D595,INDEX(データ蓄積!$A$16:$A$1015,MATCH($D595,データ蓄積!$A$16:$A$1015,0)+1):'データ蓄積'!$BI$1015,20,),0))</f>
        <v>0</v>
      </c>
      <c r="P595" s="383">
        <f>IF($F594="申請キャンセル",0,IFERROR(VLOOKUP($D595,INDEX(データ蓄積!$A$16:$A$1015,MATCH($D595,データ蓄積!$A$16:$A$1015,0)+1):'データ蓄積'!$BI$1015,21,),0))</f>
        <v>0</v>
      </c>
      <c r="Q595" s="383">
        <f>IF($F594="申請キャンセル",0,IFERROR(VLOOKUP($D595,INDEX(データ蓄積!$A$16:$A$1015,MATCH($D595,データ蓄積!$A$16:$A$1015,0)+1):'データ蓄積'!$BI$1015,23,),0))</f>
        <v>0</v>
      </c>
      <c r="R595" s="384">
        <f>IF($F594="申請キャンセル",0,IFERROR(VLOOKUP($D595,INDEX(データ蓄積!$A$16:$A$1015,MATCH($D595,データ蓄積!$A$16:$A$1015,0)+1):'データ蓄積'!$CO$1015,92,),0))</f>
        <v>0</v>
      </c>
      <c r="S595" s="385">
        <f>IF($F594="申請キャンセル",0,IFERROR(VLOOKUP($D595,INDEX(データ蓄積!$A$16:$A$1015,MATCH($D595,データ蓄積!$A$16:$A$1015,0)+1):'データ蓄積'!$BI$1015,22,),0))</f>
        <v>0</v>
      </c>
      <c r="T595" s="386" t="str">
        <f>IF($F594="申請キャンセル",0,IF((AJ595+AP595)&gt;0,ROUNDDOWN((AJ595+AP595)/(AL595+AR595),4)*1000," "))</f>
        <v xml:space="preserve"> </v>
      </c>
      <c r="U595" s="387" t="str">
        <f>IF($F595="申請キャンセル",0,IFERROR(IF(AJ595+AP595=0,"",VLOOKUP(Q595,Sheet1!$B$4:$C$64,2,0)),0))</f>
        <v/>
      </c>
      <c r="V595" s="388">
        <f>IF($F594="申請キャンセル",0,IFERROR(VLOOKUP($D595,INDEX(データ蓄積!$A$16:$A$1015,MATCH($D595,データ蓄積!$A$16:$A$1015,0)+1):'データ蓄積'!$BI$1015,12,),0))</f>
        <v>0</v>
      </c>
      <c r="W595" s="389">
        <f>IF($F594="申請キャンセル",0,IFERROR(VLOOKUP($D595,INDEX(データ蓄積!$A$16:$A$1015,MATCH($D595,データ蓄積!$A$16:$A$1015,0)+1):'データ蓄積'!$BI$1015,25,),0))</f>
        <v>0</v>
      </c>
      <c r="X595" s="383">
        <f>IF($F594="申請キャンセル",0,IFERROR(VLOOKUP($D595,INDEX(データ蓄積!$A$16:$A$1015,MATCH($D595,データ蓄積!$A$16:$A$1015,0)+1):'データ蓄積'!$DB$1015,27,),0))</f>
        <v>0</v>
      </c>
      <c r="Y595" s="390">
        <f t="shared" si="2989"/>
        <v>0</v>
      </c>
      <c r="Z595" s="383">
        <f>IF($F594="申請キャンセル",0,IFERROR(VLOOKUP($D595,INDEX(データ蓄積!$A$16:$A$1015,MATCH($D595,データ蓄積!$A$16:$A$1015,0)+1):'データ蓄積'!$DB$1015,26,),0))</f>
        <v>0</v>
      </c>
      <c r="AA595" s="383">
        <f>IF($F594="申請キャンセル",0,IFERROR(VLOOKUP($D595,INDEX(データ蓄積!$A$16:$A$1015,MATCH($D595,データ蓄積!$A$16:$A$1015,0)+1):'データ蓄積'!$DB$1015,28,),0))</f>
        <v>0</v>
      </c>
      <c r="AB595" s="385">
        <f t="shared" ref="AB595" si="3033">IF($W595="初 年 度",TRUNC((+AA595-BP595)/2,0),0)</f>
        <v>0</v>
      </c>
      <c r="AC595" s="381"/>
      <c r="AD595" s="380">
        <f>IF($F594="申請キャンセル",0,IFERROR(VLOOKUP($D595,INDEX(データ蓄積!$A$16:$A$1015,MATCH($D595,データ蓄積!$A$16:$A$1015,0)+1):'データ蓄積'!$DB$1015,30,),0))</f>
        <v>0</v>
      </c>
      <c r="AE595" s="383">
        <f t="shared" si="2991"/>
        <v>0</v>
      </c>
      <c r="AF595" s="383">
        <f>IF($F594="申請キャンセル",0,IFERROR(VLOOKUP($D595,INDEX(データ蓄積!$A$16:$A$1015,MATCH($D595,データ蓄積!$A$16:$A$1015,0)+1):'データ蓄積'!$DB$1015,29,),0))</f>
        <v>0</v>
      </c>
      <c r="AG595" s="383">
        <f>IF($F594="申請キャンセル",0,IFERROR(VLOOKUP($D595,INDEX(データ蓄積!$A$16:$A$1015,MATCH($D595,データ蓄積!$A$16:$A$1015,0)+1):'データ蓄積'!$DB$1015,31,),0))</f>
        <v>0</v>
      </c>
      <c r="AH595" s="383">
        <f t="shared" si="3028"/>
        <v>0</v>
      </c>
      <c r="AI595" s="381"/>
      <c r="AJ595" s="385">
        <f t="shared" ref="AJ595" si="3034">+X595+AD595</f>
        <v>0</v>
      </c>
      <c r="AK595" s="390">
        <f t="shared" si="2970"/>
        <v>0</v>
      </c>
      <c r="AL595" s="383">
        <f t="shared" si="2970"/>
        <v>0</v>
      </c>
      <c r="AM595" s="383">
        <f t="shared" si="2970"/>
        <v>0</v>
      </c>
      <c r="AN595" s="385">
        <f t="shared" si="2970"/>
        <v>0</v>
      </c>
      <c r="AO595" s="381"/>
      <c r="AP595" s="383">
        <f>IF($F594="申請キャンセル",0,IFERROR(VLOOKUP($D595,INDEX(データ蓄積!$A$16:$A$1015,MATCH($D595,データ蓄積!$A$16:$A$1015,0)+1):'データ蓄積'!$DB$1015,33,),0))</f>
        <v>0</v>
      </c>
      <c r="AQ595" s="390">
        <f t="shared" si="2993"/>
        <v>0</v>
      </c>
      <c r="AR595" s="383">
        <f>IF($F594="申請キャンセル",0,IFERROR(VLOOKUP($D595,INDEX(データ蓄積!$A$16:$A$1015,MATCH($D595,データ蓄積!$A$16:$A$1015,0)+1):'データ蓄積'!$DB$1015,32,),0))</f>
        <v>0</v>
      </c>
      <c r="AS595" s="383">
        <f>IF($F594="申請キャンセル",0,IFERROR(VLOOKUP($D595,INDEX(データ蓄積!$A$16:$A$1015,MATCH($D595,データ蓄積!$A$16:$A$1015,0)+1):'データ蓄積'!$DB$1015,34,),0))</f>
        <v>0</v>
      </c>
      <c r="AT595" s="385">
        <f t="shared" si="3029"/>
        <v>0</v>
      </c>
      <c r="AU595" s="381"/>
      <c r="AV595" s="383">
        <f>IF($F594="申請キャンセル",0,IFERROR(VLOOKUP($D595,INDEX(データ蓄積!$A$16:$A$1015,MATCH($D595,データ蓄積!$A$16:$A$1015,0)+1):'データ蓄積'!$DB$1015,36,),0))</f>
        <v>0</v>
      </c>
      <c r="AW595" s="390">
        <f t="shared" si="2994"/>
        <v>0</v>
      </c>
      <c r="AX595" s="383">
        <f>IF($F594="申請キャンセル",0,IFERROR(VLOOKUP($D595,INDEX(データ蓄積!$A$16:$A$1015,MATCH($D595,データ蓄積!$A$16:$A$1015,0)+1):'データ蓄積'!$DB$1015,35,),0))</f>
        <v>0</v>
      </c>
      <c r="AY595" s="383">
        <f>IF($F594="申請キャンセル",0,IFERROR(VLOOKUP($D595,INDEX(データ蓄積!$A$16:$A$1015,MATCH($D595,データ蓄積!$A$16:$A$1015,0)+1):'データ蓄積'!$DB$1015,37,),0))</f>
        <v>0</v>
      </c>
      <c r="AZ595" s="385">
        <f t="shared" si="3030"/>
        <v>0</v>
      </c>
      <c r="BA595" s="381"/>
      <c r="BB595" s="391">
        <f t="shared" ref="BB595" si="3035">+AK595+AQ595+AW595</f>
        <v>0</v>
      </c>
      <c r="BC595" s="383">
        <f t="shared" si="2995"/>
        <v>0</v>
      </c>
      <c r="BD595" s="383">
        <f t="shared" si="2995"/>
        <v>0</v>
      </c>
      <c r="BE595" s="392">
        <f t="shared" si="2995"/>
        <v>0</v>
      </c>
      <c r="BF595" s="369"/>
      <c r="BG595" s="380">
        <f>IF($F594="申請キャンセル",0,IF(H595="（○）",220,0))</f>
        <v>0</v>
      </c>
      <c r="BH595" s="385">
        <f>IF($F594="申請キャンセル",0,IF(H595="（○）",SUM(AK595+AQ595+AW595),0))</f>
        <v>0</v>
      </c>
      <c r="BI595" s="383">
        <f>IF($F594="申請キャンセル",0,IF(H595="（○）",SUM(AL595+AR595),0))</f>
        <v>0</v>
      </c>
      <c r="BJ595" s="383">
        <f t="shared" si="2996"/>
        <v>0</v>
      </c>
      <c r="BK595" s="392">
        <f t="shared" ref="BK595" si="3036">IF($W595="初 年 度",TRUNC((+BJ595-CB595),0),0)</f>
        <v>0</v>
      </c>
      <c r="BL595" s="46"/>
      <c r="BM595" s="380">
        <f t="shared" si="2777"/>
        <v>0</v>
      </c>
      <c r="BN595" s="381">
        <f t="shared" si="2777"/>
        <v>0</v>
      </c>
      <c r="BP595" s="127">
        <f t="shared" si="2998"/>
        <v>0</v>
      </c>
      <c r="BQ595" s="128">
        <f t="shared" ref="BQ595" si="3037">ROUNDUP(BP595/2,0)</f>
        <v>0</v>
      </c>
      <c r="BR595" s="45"/>
      <c r="BS595" s="127">
        <f t="shared" si="3000"/>
        <v>0</v>
      </c>
      <c r="BT595" s="128">
        <f t="shared" ref="BT595" si="3038">ROUNDUP(BS595/2,0)</f>
        <v>0</v>
      </c>
      <c r="BU595" s="45"/>
      <c r="BV595" s="127">
        <f t="shared" si="3002"/>
        <v>0</v>
      </c>
      <c r="BW595" s="128">
        <f t="shared" si="3031"/>
        <v>0</v>
      </c>
      <c r="BX595" s="45"/>
      <c r="BY595" s="127">
        <f t="shared" si="3003"/>
        <v>0</v>
      </c>
      <c r="BZ595" s="128">
        <f t="shared" ref="BZ595" si="3039">ROUNDUP(BY595/2,0)</f>
        <v>0</v>
      </c>
      <c r="CA595" s="45"/>
      <c r="CB595" s="127">
        <f t="shared" si="3005"/>
        <v>0</v>
      </c>
      <c r="CC595" s="128">
        <f t="shared" ref="CC595" si="3040">+CB595</f>
        <v>0</v>
      </c>
      <c r="CD595" s="45"/>
      <c r="CE595" s="370">
        <f>IF($F594="申請キャンセル",0,IFERROR(VLOOKUP($D595,INDEX(データ蓄積!$A$16:$A$1015,MATCH($D595,データ蓄積!$A$16:$A$1015,0)+1):'データ蓄積'!$DB$1015,83,),0))</f>
        <v>0</v>
      </c>
      <c r="CF595" s="371">
        <f>IF($F594="申請キャンセル",0,IFERROR(VLOOKUP($D595,INDEX(データ蓄積!$A$16:$A$1015,MATCH($D595,データ蓄積!$A$16:$A$1015,0)+1):'データ蓄積'!$DB$1015,6,),0))</f>
        <v>0</v>
      </c>
      <c r="CG595" s="214" t="str">
        <f t="shared" si="2765"/>
        <v xml:space="preserve"> </v>
      </c>
      <c r="CH595" s="214" t="str">
        <f t="shared" si="2765"/>
        <v/>
      </c>
      <c r="CI595" s="214" t="str">
        <f t="shared" ref="CI595" si="3041">IF(CG595&gt;=CH595,"OK","下限本数を下回っています")</f>
        <v>OK</v>
      </c>
      <c r="CJ595" s="371">
        <f>IF($F594="申請キャンセル",0,IFERROR(VLOOKUP($D595,INDEX(データ蓄積!$A$16:$A$1015,MATCH($D595,データ蓄積!$A$16:$A$1015,0)+1):'データ蓄積'!$DB$1015,9,),0))</f>
        <v>0</v>
      </c>
      <c r="CK595" s="372">
        <f>IF($F594="申請キャンセル",0,IFERROR(VLOOKUP($D595,INDEX(データ蓄積!$A$16:$A$1015,MATCH($D595,データ蓄積!$A$16:$A$1015,0)+1):'データ蓄積'!$DB$1015,11,),0))</f>
        <v>0</v>
      </c>
      <c r="CL595" s="372">
        <f>IF($F594="申請キャンセル",0,IFERROR(VLOOKUP($D595,INDEX(データ蓄積!$A$16:$A$1015,MATCH($D595,データ蓄積!$A$16:$A$1015,0)+1):'データ蓄積'!$DB$1015,13,),0))</f>
        <v>0</v>
      </c>
      <c r="CM595" s="372">
        <f>IF($F594="申請キャンセル",0,IFERROR(VLOOKUP($D595,INDEX(データ蓄積!$A$16:$A$1015,MATCH($D595,データ蓄積!$A$16:$A$1015,0)+1):'データ蓄積'!$DB$1015,15,),0))</f>
        <v>0</v>
      </c>
      <c r="CN595" s="372">
        <f>IF($F594="申請キャンセル",0,IFERROR(VLOOKUP($D595,INDEX(データ蓄積!$A$16:$A$1015,MATCH($D595,データ蓄積!$A$16:$A$1015,0)+1):'データ蓄積'!$DB$1015,17,),0))</f>
        <v>0</v>
      </c>
      <c r="CO595" s="372">
        <f>IF($F594="申請キャンセル",0,IFERROR(VLOOKUP($D595,INDEX(データ蓄積!$A$16:$A$1015,MATCH($D595,データ蓄積!$A$16:$A$1015,0)+1):'データ蓄積'!$DB$1015,18,),0))</f>
        <v>0</v>
      </c>
      <c r="CP595" s="371">
        <f>IF($F594="申請キャンセル",0,IFERROR(VLOOKUP($D595,INDEX(データ蓄積!$A$16:$A$1015,MATCH($D595,データ蓄積!$A$16:$A$1015,0)+1):'データ蓄積'!$DB$1015,19,),0))</f>
        <v>0</v>
      </c>
      <c r="CQ595" s="372">
        <f>IF($F594="申請キャンセル",0,IFERROR(VLOOKUP($D595,INDEX(データ蓄積!$A$16:$A$1015,MATCH($D595,データ蓄積!$A$16:$A$1015,0)+1):'データ蓄積'!$DB$1015,24,),0))</f>
        <v>0</v>
      </c>
      <c r="CR595" s="99" t="str">
        <f>IF($F594="申請キャンセル",0,CONCATENATE(CS595,$CS$14,CT595,$CT$14,CU595,$CU$14))</f>
        <v>0年0月0日</v>
      </c>
      <c r="CS595" s="99">
        <f>IF($F594="申請キャンセル",0,IFERROR(VLOOKUP($D595,INDEX(データ蓄積!$A$16:$A$1015,MATCH($D595,データ蓄積!$A$16:$A$1015,0)+1):'データ蓄積'!$DB$1015,70,),0))</f>
        <v>0</v>
      </c>
      <c r="CT595" s="99">
        <f>IF($F594="申請キャンセル",0,IFERROR(VLOOKUP($D595,INDEX(データ蓄積!$A$16:$A$1015,MATCH($D595,データ蓄積!$A$16:$A$1015,0)+1):'データ蓄積'!$DB$1015,71,),0))</f>
        <v>0</v>
      </c>
      <c r="CU595" s="99">
        <f>IF($F594="申請キャンセル",0,IFERROR(VLOOKUP($D595,INDEX(データ蓄積!$A$16:$A$1015,MATCH($D595,データ蓄積!$A$16:$A$1015,0)+1):'データ蓄積'!$DB$1015,72,),0))</f>
        <v>0</v>
      </c>
      <c r="CV595" s="99" t="str">
        <f>IF($F594="申請キャンセル",0,CONCATENATE(CW595,$CW$14,CX595,$CX$14,CY595,$CY$14))</f>
        <v>0年0月0日</v>
      </c>
      <c r="CW595" s="99">
        <f>IF($F594="申請キャンセル",0,IFERROR(VLOOKUP($D595,INDEX(データ蓄積!$A$16:$A$1015,MATCH($D595,データ蓄積!$A$16:$A$1015,0)+1):'データ蓄積'!$DB$1015,73,),0))</f>
        <v>0</v>
      </c>
      <c r="CX595" s="99">
        <f>IF($F594="申請キャンセル",0,IFERROR(VLOOKUP($D595,INDEX(データ蓄積!$A$16:$A$1015,MATCH($D595,データ蓄積!$A$16:$A$1015,0)+1):'データ蓄積'!$DB$1015,74,),0))</f>
        <v>0</v>
      </c>
      <c r="CY595" s="99">
        <f>IF($F594="申請キャンセル",0,IFERROR(VLOOKUP($D595,INDEX(データ蓄積!$A$16:$A$1015,MATCH($D595,データ蓄積!$A$16:$A$1015,0)+1):'データ蓄積'!$DB$1015,75,),0))</f>
        <v>0</v>
      </c>
      <c r="CZ595" s="211">
        <f>IF($F594="申請キャンセル",0,IFERROR(VLOOKUP($D595,INDEX(データ蓄積!$A$16:$A$1015,MATCH($D595,データ蓄積!$A$16:$A$1015,0)+1):'データ蓄積'!$CF$1015,84,),0))</f>
        <v>0</v>
      </c>
      <c r="DA595" s="211">
        <f>IF($F594="申請キャンセル",0,IFERROR(VLOOKUP($D595,INDEX(データ蓄積!$A$16:$A$1015,MATCH($D595,データ蓄積!$A$16:$A$1015,0)+1):'データ蓄積'!$CG$1015,85,),0))</f>
        <v>0</v>
      </c>
      <c r="DB595" s="211">
        <f>IF($F594="申請キャンセル",0,IFERROR(VLOOKUP($D595,INDEX(データ蓄積!$A$16:$A$1015,MATCH($D595,データ蓄積!$A$16:$A$1015,0)+1):'データ蓄積'!$CH$1015,86,),0))</f>
        <v>0</v>
      </c>
      <c r="DC595" s="211"/>
      <c r="DD595" s="204">
        <f>IF($F594="申請キャンセル",0,IFERROR(VLOOKUP($D595,INDEX(データ蓄積!$A$16:$A$1015,MATCH($D595,データ蓄積!$A$16:$A$1015,0)+1):'データ蓄積'!$CN$1015,91,),0))</f>
        <v>0</v>
      </c>
      <c r="DE595" s="204">
        <f>IF($F594="申請キャンセル",0,IFERROR(VLOOKUP($D595,INDEX(データ蓄積!$A$16:$A$1015,MATCH($D595,データ蓄積!$A$16:$A$1015,0)+1):'データ蓄積'!$CN$1015,92,),0))</f>
        <v>0</v>
      </c>
    </row>
    <row r="596" spans="1:109" ht="18.75" customHeight="1" x14ac:dyDescent="0.15">
      <c r="A596" s="349">
        <f>IFERROR(VLOOKUP($D596,INDEX(データ蓄積!$A$16:$A$1015,MATCH($D596,データ蓄積!$A$16:$A$1015,0)):'データ蓄積'!$BI$1015,3,),0)</f>
        <v>0</v>
      </c>
      <c r="B596" s="350">
        <f>IFERROR(VLOOKUP($D596,INDEX(データ蓄積!$A$16:$A$1015,MATCH($D596,データ蓄積!$A$16:$A$1015,0)):'データ蓄積'!$BI$1015,4,),0)</f>
        <v>0</v>
      </c>
      <c r="C596" s="349">
        <f>IFERROR(VLOOKUP($D596,INDEX(データ蓄積!$A$16:$A$1015,MATCH($D596,データ蓄積!$A$16:$A$1015,0)):'データ蓄積'!$BI$1015,5,),0)</f>
        <v>0</v>
      </c>
      <c r="D596" s="349">
        <f t="shared" si="1991"/>
        <v>291</v>
      </c>
      <c r="E596" s="351">
        <f>IFERROR(VLOOKUP($D596,INDEX(データ蓄積!$A$16:$A$1015,MATCH($D596,データ蓄積!$A$16:$A$1015,0)):'データ蓄積'!$BI$1015,2,),0)</f>
        <v>0</v>
      </c>
      <c r="F596" s="352">
        <f>IFERROR(VLOOKUP($D596,INDEX(データ蓄積!$A$16:$A$1015,MATCH($D596,データ蓄積!$A$16:$A$1015,0)):'データ蓄積'!$CD$1015,82,),0)</f>
        <v>0</v>
      </c>
      <c r="G596" s="353">
        <f>IF($F596="申請キャンセル",0,IFERROR(VLOOKUP($D596,INDEX(データ蓄積!$A$16:$A$1015,MATCH($D596,データ蓄積!$A$16:$A$1015,0)):'データ蓄積'!$BI$1015,8,),0))</f>
        <v>0</v>
      </c>
      <c r="H596" s="346">
        <f>IF($F596="申請キャンセル",0,IFERROR(VLOOKUP($D596,INDEX(データ蓄積!$A$16:$A$1015,MATCH($D596,データ蓄積!$A$16:$A$1015,0)):'データ蓄積'!$BI$1015,10,),0))</f>
        <v>0</v>
      </c>
      <c r="I596" s="354" t="str">
        <f>IF($F596="申請キャンセル","",LEFT(IFERROR(VLOOKUP($D596,INDEX(データ蓄積!$A$16:$A$1015,MATCH($D596,データ蓄積!$A$16:$A$1015,0)):'データ蓄積'!$CH$1015,84,),""),2))</f>
        <v/>
      </c>
      <c r="J596" s="346" t="str">
        <f>IF($F596="申請キャンセル","",LEFT(IFERROR(VLOOKUP($D596,INDEX(データ蓄積!$A$16:$A$1015,MATCH($D596,データ蓄積!$A$16:$A$1015,0)):'データ蓄積'!$CL$1015,86,),""),2))</f>
        <v/>
      </c>
      <c r="K596" s="355">
        <f>IF($F596="申請キャンセル",0,IFERROR(VLOOKUP($D596,INDEX(データ蓄積!$A$16:$A$1015,MATCH($D596,データ蓄積!$A$16:$A$1015,0)):'データ蓄積'!$CO$1015,90,),0))</f>
        <v>0</v>
      </c>
      <c r="L596" s="350">
        <f>IF(G596=0,0,IF($F596="申請キャンセル",0,IF(K596="","","〇")))</f>
        <v>0</v>
      </c>
      <c r="M596" s="356">
        <f>IF($F596="申請キャンセル",0,IFERROR(VLOOKUP($D596,INDEX(データ蓄積!$A$16:$A$1015,MATCH($D596,データ蓄積!$A$16:$A$1015,0)):'データ蓄積'!$BI$1015,14,),))</f>
        <v>0</v>
      </c>
      <c r="N596" s="357">
        <f>IF($F596="申請キャンセル",0,IFERROR(VLOOKUP($D596,INDEX(データ蓄積!$A$16:$A$1015,MATCH($D596,データ蓄積!$A$16:$A$1015,0)):'データ蓄積'!$BI$1015,16,),0))</f>
        <v>0</v>
      </c>
      <c r="O596" s="356">
        <f>IF($F596="申請キャンセル",0,IFERROR(VLOOKUP($D596,INDEX(データ蓄積!$A$16:$A$1015,MATCH($D596,データ蓄積!$A$16:$A$1015,0)):'データ蓄積'!$BI$1015,20,),0))</f>
        <v>0</v>
      </c>
      <c r="P596" s="358">
        <f>IF($F596="申請キャンセル",0,IFERROR(VLOOKUP($D596,INDEX(データ蓄積!$A$16:$A$1015,MATCH($D596,データ蓄積!$A$16:$A$1015,0)):'データ蓄積'!$BI$1015,21,),0))</f>
        <v>0</v>
      </c>
      <c r="Q596" s="359">
        <f>IF($F596="申請キャンセル",0,IFERROR(VLOOKUP($D596,INDEX(データ蓄積!$A$16:$A$1015,MATCH($D596,データ蓄積!$A$16:$A$1015,0)):'データ蓄積'!$BI$1015,23,),0))</f>
        <v>0</v>
      </c>
      <c r="R596" s="360">
        <f>IF($F596="申請キャンセル",0,IFERROR(VLOOKUP($D596,INDEX(データ蓄積!$A$16:$A$1015,MATCH($D596,データ蓄積!$A$16:$A$1015,0)):'データ蓄積'!$CO$1015,92,),0))</f>
        <v>0</v>
      </c>
      <c r="S596" s="361">
        <f>IF($F596="申請キャンセル",0,IFERROR(VLOOKUP($D596,INDEX(データ蓄積!$A$16:$A$1015,MATCH($D596,データ蓄積!$A$16:$A$1015,0)):'データ蓄積'!$BI$1015,22,),0))</f>
        <v>0</v>
      </c>
      <c r="T596" s="362" t="str">
        <f>IF($F596="申請キャンセル",0,IF((AJ596+AP596)&gt;0,ROUNDDOWN((AJ596+AP596)/(AL596+AR596),4)*1000," "))</f>
        <v xml:space="preserve"> </v>
      </c>
      <c r="U596" s="363" t="str">
        <f>IF($F596="申請キャンセル",0,IFERROR(IF(AJ596+AP596=0,"",VLOOKUP(Q596,Sheet1!$B$4:$C$64,2,0)),0))</f>
        <v/>
      </c>
      <c r="V596" s="364">
        <f>IF($F596="申請キャンセル",0,IFERROR(VLOOKUP($D596,INDEX(データ蓄積!$A$16:$A$1015,MATCH($D596,データ蓄積!$A$16:$A$1015,0)):'データ蓄積'!$BI$1015,12,),0))</f>
        <v>0</v>
      </c>
      <c r="W596" s="365">
        <f>IF($F596="申請キャンセル",0,IFERROR(VLOOKUP($D596,INDEX(データ蓄積!$A$16:$A$1015,MATCH($D596,データ蓄積!$A$16:$A$1015,0)):'データ蓄積'!$BI$1015,25,),0))</f>
        <v>0</v>
      </c>
      <c r="X596" s="356">
        <f>IF($F596="申請キャンセル",0,IFERROR(VLOOKUP($D596,INDEX(データ蓄積!$A$16:$A$1015,MATCH($D596,データ蓄積!$A$16:$A$1015,0)):'データ蓄積'!$DB$1015,27,),0))</f>
        <v>0</v>
      </c>
      <c r="Y596" s="366">
        <f t="shared" si="2989"/>
        <v>0</v>
      </c>
      <c r="Z596" s="358">
        <f>IF($F596="申請キャンセル",0,IFERROR(VLOOKUP($D596,INDEX(データ蓄積!$A$16:$A$1015,MATCH($D596,データ蓄積!$A$16:$A$1015,0)):'データ蓄積'!$DB$1015,26,),0))</f>
        <v>0</v>
      </c>
      <c r="AA596" s="367">
        <f>IF($F596="申請キャンセル",0,IFERROR(VLOOKUP($D596,INDEX(データ蓄積!$A$16:$A$1015,MATCH($D596,データ蓄積!$A$16:$A$1015,0)):'データ蓄積'!$DB$1015,28,),0))</f>
        <v>0</v>
      </c>
      <c r="AB596" s="358">
        <f>IF($W596="初 年 度",TRUNC((+AA596-BP596)/2,0),0)</f>
        <v>0</v>
      </c>
      <c r="AC596" s="357"/>
      <c r="AD596" s="356">
        <f>IF($F596="申請キャンセル",0,IFERROR(VLOOKUP($D596,INDEX(データ蓄積!$A$16:$A$1015,MATCH($D596,データ蓄積!$A$16:$A$1015,0)):'データ蓄積'!$DB$1015,30,),0))</f>
        <v>0</v>
      </c>
      <c r="AE596" s="359">
        <f t="shared" si="2991"/>
        <v>0</v>
      </c>
      <c r="AF596" s="359">
        <f>IF($F596="申請キャンセル",0,IFERROR(VLOOKUP($D596,INDEX(データ蓄積!$A$16:$A$1015,MATCH($D596,データ蓄積!$A$16:$A$1015,0)):'データ蓄積'!$DB$1015,29,),0))</f>
        <v>0</v>
      </c>
      <c r="AG596" s="359">
        <f>IF($F596="申請キャンセル",0,IFERROR(VLOOKUP($D596,INDEX(データ蓄積!$A$16:$A$1015,MATCH($D596,データ蓄積!$A$16:$A$1015,0)):'データ蓄積'!$DB$1015,31,),0))</f>
        <v>0</v>
      </c>
      <c r="AH596" s="359">
        <f t="shared" si="3028"/>
        <v>0</v>
      </c>
      <c r="AI596" s="357"/>
      <c r="AJ596" s="358">
        <f>+X596+AD596</f>
        <v>0</v>
      </c>
      <c r="AK596" s="366">
        <f t="shared" si="2970"/>
        <v>0</v>
      </c>
      <c r="AL596" s="358">
        <f t="shared" si="2970"/>
        <v>0</v>
      </c>
      <c r="AM596" s="367">
        <f t="shared" si="2970"/>
        <v>0</v>
      </c>
      <c r="AN596" s="358">
        <f t="shared" si="2970"/>
        <v>0</v>
      </c>
      <c r="AO596" s="357"/>
      <c r="AP596" s="356">
        <f>IF($F596="申請キャンセル",0,IFERROR(VLOOKUP($D596,INDEX(データ蓄積!$A$16:$A$1015,MATCH($D596,データ蓄積!$A$16:$A$1015,0)):'データ蓄積'!$DB$1015,33,),0))</f>
        <v>0</v>
      </c>
      <c r="AQ596" s="366">
        <f t="shared" si="2993"/>
        <v>0</v>
      </c>
      <c r="AR596" s="358">
        <f>IF($F596="申請キャンセル",0,IFERROR(VLOOKUP($D596,INDEX(データ蓄積!$A$16:$A$1015,MATCH($D596,データ蓄積!$A$16:$A$1015,0)):'データ蓄積'!$DB$1015,32,),0))</f>
        <v>0</v>
      </c>
      <c r="AS596" s="367">
        <f>IF($F596="申請キャンセル",0,IFERROR(VLOOKUP($D596,INDEX(データ蓄積!$A$16:$A$1015,MATCH($D596,データ蓄積!$A$16:$A$1015,0)):'データ蓄積'!$DB$1015,34,),0))</f>
        <v>0</v>
      </c>
      <c r="AT596" s="358">
        <f t="shared" si="3029"/>
        <v>0</v>
      </c>
      <c r="AU596" s="357"/>
      <c r="AV596" s="356">
        <f>IF($F596="申請キャンセル",0,IFERROR(VLOOKUP($D596,INDEX(データ蓄積!$A$16:$A$1015,MATCH($D596,データ蓄積!$A$16:$A$1015,0)):'データ蓄積'!$DB$1015,36,),0))</f>
        <v>0</v>
      </c>
      <c r="AW596" s="366">
        <f t="shared" si="2994"/>
        <v>0</v>
      </c>
      <c r="AX596" s="358">
        <f>IF($F596="申請キャンセル",0,IFERROR(VLOOKUP($D596,INDEX(データ蓄積!$A$16:$A$1015,MATCH($D596,データ蓄積!$A$16:$A$1015,0)):'データ蓄積'!$DB$1015,35,),0))</f>
        <v>0</v>
      </c>
      <c r="AY596" s="367">
        <f>IF($F596="申請キャンセル",0,IFERROR(VLOOKUP($D596,INDEX(データ蓄積!$A$16:$A$1015,MATCH($D596,データ蓄積!$A$16:$A$1015,0)):'データ蓄積'!$DB$1015,37,),0))</f>
        <v>0</v>
      </c>
      <c r="AZ596" s="358">
        <f t="shared" si="3030"/>
        <v>0</v>
      </c>
      <c r="BA596" s="357"/>
      <c r="BB596" s="368">
        <f>+AK596+AQ596+AW596</f>
        <v>0</v>
      </c>
      <c r="BC596" s="358">
        <f t="shared" si="2995"/>
        <v>0</v>
      </c>
      <c r="BD596" s="367">
        <f t="shared" si="2995"/>
        <v>0</v>
      </c>
      <c r="BE596" s="361">
        <f t="shared" si="2995"/>
        <v>0</v>
      </c>
      <c r="BF596" s="369"/>
      <c r="BG596" s="356">
        <f>IF($F596="申請キャンセル",0,IF(H596="（○）",220,0))</f>
        <v>0</v>
      </c>
      <c r="BH596" s="359">
        <f>IF($F596="申請キャンセル",0,IF(H596="（○）",SUM(AK596+AQ596+AW596),0))</f>
        <v>0</v>
      </c>
      <c r="BI596" s="359">
        <f>IF($F596="申請キャンセル",0,IF(H596="（○）",SUM(AL596+AR596),0))</f>
        <v>0</v>
      </c>
      <c r="BJ596" s="359">
        <f t="shared" si="2996"/>
        <v>0</v>
      </c>
      <c r="BK596" s="361">
        <f>IF($W596="初 年 度",TRUNC((+BJ596-CB596),0),0)</f>
        <v>0</v>
      </c>
      <c r="BL596" s="46"/>
      <c r="BM596" s="356">
        <f t="shared" si="2777"/>
        <v>0</v>
      </c>
      <c r="BN596" s="357">
        <f t="shared" si="2777"/>
        <v>0</v>
      </c>
      <c r="BP596" s="125">
        <f t="shared" si="2998"/>
        <v>0</v>
      </c>
      <c r="BQ596" s="126">
        <f>ROUNDUP(BP596/2,0)</f>
        <v>0</v>
      </c>
      <c r="BR596" s="44"/>
      <c r="BS596" s="125">
        <f t="shared" si="3000"/>
        <v>0</v>
      </c>
      <c r="BT596" s="126">
        <f>ROUNDUP(BS596/2,0)</f>
        <v>0</v>
      </c>
      <c r="BU596" s="44"/>
      <c r="BV596" s="125">
        <f t="shared" si="3002"/>
        <v>0</v>
      </c>
      <c r="BW596" s="126">
        <f t="shared" si="3031"/>
        <v>0</v>
      </c>
      <c r="BX596" s="44"/>
      <c r="BY596" s="125">
        <f t="shared" si="3003"/>
        <v>0</v>
      </c>
      <c r="BZ596" s="126">
        <f>ROUNDUP(BY596/2,0)</f>
        <v>0</v>
      </c>
      <c r="CA596" s="44"/>
      <c r="CB596" s="125">
        <f t="shared" si="3005"/>
        <v>0</v>
      </c>
      <c r="CC596" s="126">
        <f>+CB596</f>
        <v>0</v>
      </c>
      <c r="CD596" s="44"/>
      <c r="CE596" s="370">
        <f>IF($F596="申請キャンセル",0,IF(CE597="","",CE597))</f>
        <v>0</v>
      </c>
      <c r="CF596" s="371">
        <f>IF($F596="申請キャンセル",0,IFERROR(VLOOKUP($D596,INDEX(データ蓄積!$A$16:$A$1015,MATCH($D596,データ蓄積!$A$16:$A$1015,0)):'データ蓄積'!$DB$1015,6,),0))</f>
        <v>0</v>
      </c>
      <c r="CG596" s="214" t="str">
        <f t="shared" si="2765"/>
        <v xml:space="preserve"> </v>
      </c>
      <c r="CH596" s="214" t="str">
        <f t="shared" si="2765"/>
        <v/>
      </c>
      <c r="CI596" s="214" t="str">
        <f>IF(CG596&gt;=CH596,"OK","下限本数を下回っています")</f>
        <v>OK</v>
      </c>
      <c r="CJ596" s="371">
        <f>IF($F596="申請キャンセル",0,IFERROR(VLOOKUP($D596,INDEX(データ蓄積!$A$16:$A$1015,MATCH($D596,データ蓄積!$A$16:$A$1015,0)):'データ蓄積'!$DB$1015,9,),0))</f>
        <v>0</v>
      </c>
      <c r="CK596" s="372">
        <f>IF($F596="申請キャンセル",0,IFERROR(VLOOKUP($D596,INDEX(データ蓄積!$A$16:$A$1015,MATCH($D596,データ蓄積!$A$16:$A$1015,0)):'データ蓄積'!$DB$1015,11,),0))</f>
        <v>0</v>
      </c>
      <c r="CL596" s="372">
        <f>IF($F596="申請キャンセル",0,IFERROR(VLOOKUP($D596,INDEX(データ蓄積!$A$16:$A$1015,MATCH($D596,データ蓄積!$A$16:$A$1015,0)):'データ蓄積'!$DB$1015,13,),0))</f>
        <v>0</v>
      </c>
      <c r="CM596" s="372">
        <f>IF($F596="申請キャンセル",0,IFERROR(VLOOKUP($D596,INDEX(データ蓄積!$A$16:$A$1015,MATCH($D596,データ蓄積!$A$16:$A$1015,0)):'データ蓄積'!$DB$1015,15,),0))</f>
        <v>0</v>
      </c>
      <c r="CN596" s="372">
        <f>IF($F596="申請キャンセル",0,IFERROR(VLOOKUP($D596,INDEX(データ蓄積!$A$16:$A$1015,MATCH($D596,データ蓄積!$A$16:$A$1015,0)):'データ蓄積'!$DB$1015,17,),0))</f>
        <v>0</v>
      </c>
      <c r="CO596" s="372">
        <f>IF($F596="申請キャンセル",0,IFERROR(VLOOKUP($D596,INDEX(データ蓄積!$A$16:$A$1015,MATCH($D596,データ蓄積!$A$16:$A$1015,0)):'データ蓄積'!$DB$1015,18,),0))</f>
        <v>0</v>
      </c>
      <c r="CP596" s="371">
        <f>IF($F596="申請キャンセル",0,IFERROR(VLOOKUP($D596,INDEX(データ蓄積!$A$16:$A$1015,MATCH($D596,データ蓄積!$A$16:$A$1015,0)):'データ蓄積'!$DB$1015,19,),0))</f>
        <v>0</v>
      </c>
      <c r="CQ596" s="372">
        <f>IF($F596="申請キャンセル",0,IFERROR(VLOOKUP($D596,INDEX(データ蓄積!$A$16:$A$1015,MATCH($D596,データ蓄積!$A$16:$A$1015,0)):'データ蓄積'!$DB$1015,24,),0))</f>
        <v>0</v>
      </c>
      <c r="CR596" s="99" t="str">
        <f>IF($F596="申請キャンセル",0,CONCATENATE(CS596,$CS$14,CT596,$CT$14,CU596,$CU$14))</f>
        <v>0年0月0日</v>
      </c>
      <c r="CS596" s="99">
        <f>IF($F596="申請キャンセル",0,IFERROR(VLOOKUP($D596,INDEX(データ蓄積!$A$16:$A$1015,MATCH($D596,データ蓄積!$A$16:$A$1015,0)):'データ蓄積'!$DB$1015,70,),0))</f>
        <v>0</v>
      </c>
      <c r="CT596" s="99">
        <f>IF($F596="申請キャンセル",0,IFERROR(VLOOKUP($D596,INDEX(データ蓄積!$A$16:$A$1015,MATCH($D596,データ蓄積!$A$16:$A$1015,0)):'データ蓄積'!$DB$1015,71,),0))</f>
        <v>0</v>
      </c>
      <c r="CU596" s="99">
        <f>IF($F596="申請キャンセル",0,IFERROR(VLOOKUP($D596,INDEX(データ蓄積!$A$16:$A$1015,MATCH($D596,データ蓄積!$A$16:$A$1015,0)):'データ蓄積'!$DB$1015,72,),0))</f>
        <v>0</v>
      </c>
      <c r="CV596" s="99" t="str">
        <f>IF($F596="申請キャンセル",0,CONCATENATE(CW596,$CW$14,CX596,$CX$14,CY596,$CY$14))</f>
        <v>0年0月0日</v>
      </c>
      <c r="CW596" s="99">
        <f>IF($F596="申請キャンセル",0,IFERROR(VLOOKUP($D596,INDEX(データ蓄積!$A$16:$A$1015,MATCH($D596,データ蓄積!$A$16:$A$1015,0)):'データ蓄積'!$DB$1015,73,),0))</f>
        <v>0</v>
      </c>
      <c r="CX596" s="99">
        <f>IF($F596="申請キャンセル",0,IFERROR(VLOOKUP($D596,INDEX(データ蓄積!$A$16:$A$1015,MATCH($D596,データ蓄積!$A$16:$A$1015,0)):'データ蓄積'!$DB$1015,74,),0))</f>
        <v>0</v>
      </c>
      <c r="CY596" s="99">
        <f>IF($F596="申請キャンセル",0,IFERROR(VLOOKUP($D596,INDEX(データ蓄積!$A$16:$A$1015,MATCH($D596,データ蓄積!$A$16:$A$1015,0)):'データ蓄積'!$DB$1015,75,),0))</f>
        <v>0</v>
      </c>
      <c r="CZ596" s="211">
        <f>IF($F596="申請キャンセル",0,IFERROR(VLOOKUP($D596,INDEX(データ蓄積!$A$16:$A$1015,MATCH($D596,データ蓄積!$A$16:$A$1015,0)):'データ蓄積'!$CF$1015,84,),0))</f>
        <v>0</v>
      </c>
      <c r="DA596" s="211">
        <f>IF($F596="申請キャンセル",0,IFERROR(VLOOKUP($D596,INDEX(データ蓄積!$A$16:$A$1015,MATCH($D596,データ蓄積!$A$16:$A$1015,0)):'データ蓄積'!$CG$1015,85,),0))</f>
        <v>0</v>
      </c>
      <c r="DB596" s="211">
        <f>IF($F596="申請キャンセル",0,IFERROR(VLOOKUP($D596,INDEX(データ蓄積!$A$16:$A$1015,MATCH($D596,データ蓄積!$A$16:$A$1015,0)):'データ蓄積'!$CH$1015,86,),0))</f>
        <v>0</v>
      </c>
      <c r="DC596" s="211"/>
      <c r="DD596" s="204">
        <f>IF($F596="申請キャンセル",0,IFERROR(VLOOKUP($D596,INDEX(データ蓄積!$A$16:$A$1015,MATCH($D596,データ蓄積!$A$16:$A$1015,0)):'データ蓄積'!$CN$1015,91,),0))</f>
        <v>0</v>
      </c>
      <c r="DE596" s="204">
        <f>IF($F596="申請キャンセル",0,IFERROR(VLOOKUP($D596,INDEX(データ蓄積!$A$16:$A$1015,MATCH($D596,データ蓄積!$A$16:$A$1015,0)):'データ蓄積'!$CN$1015,92,),0))</f>
        <v>0</v>
      </c>
    </row>
    <row r="597" spans="1:109" ht="18.75" customHeight="1" x14ac:dyDescent="0.15">
      <c r="A597" s="373">
        <f>IFERROR(VLOOKUP($D597,INDEX(データ蓄積!$A$16:$A$1015,MATCH($D597,データ蓄積!$A$16:$A$1015,0)+1):'データ蓄積'!$BI$1015,3,),0)</f>
        <v>0</v>
      </c>
      <c r="B597" s="374">
        <f>IFERROR(VLOOKUP($D597,INDEX(データ蓄積!$A$16:$A$1015,MATCH($D597,データ蓄積!$A$16:$A$1015,0)+1):'データ蓄積'!$BI$1015,4,),0)</f>
        <v>0</v>
      </c>
      <c r="C597" s="375">
        <f>IFERROR(VLOOKUP($D597,INDEX(データ蓄積!$A$16:$A$1015,MATCH($D597,データ蓄積!$A$16:$A$1015,0)+1):'データ蓄積'!$BI$1015,5,),0)</f>
        <v>0</v>
      </c>
      <c r="D597" s="373">
        <f t="shared" si="1991"/>
        <v>291</v>
      </c>
      <c r="E597" s="347">
        <f>IFERROR(VLOOKUP($D597,INDEX(データ蓄積!$A$16:$A$1015,MATCH($D597,データ蓄積!$A$16:$A$1015,0)+1):'データ蓄積'!$BI$1015,2,),0)</f>
        <v>0</v>
      </c>
      <c r="F597" s="376">
        <f>IFERROR(VLOOKUP($D597,INDEX(データ蓄積!$A$16:$A$1015,MATCH($D597,データ蓄積!$A$16:$A$1015,0)+1):'データ蓄積'!$CD$1015,82,),0)</f>
        <v>0</v>
      </c>
      <c r="G597" s="377">
        <f>IF($F596="申請キャンセル",0,IFERROR(VLOOKUP($D597,INDEX(データ蓄積!$A$16:$A$1015,MATCH($D597,データ蓄積!$A$16:$A$1015,0)+1):'データ蓄積'!$BI$1015,8,),0))</f>
        <v>0</v>
      </c>
      <c r="H597" s="347">
        <f>IF($F596="申請キャンセル",0,IFERROR(VLOOKUP($D597,INDEX(データ蓄積!$A$16:$A$1015,MATCH($D597,データ蓄積!$A$16:$A$1015,0)+1):'データ蓄積'!$BI$1015,10,),0))</f>
        <v>0</v>
      </c>
      <c r="I597" s="378" t="str">
        <f>IF($F596="申請キャンセル","",LEFT(IFERROR(VLOOKUP($D597,INDEX(データ蓄積!$A$16:$A$1015,MATCH($D597,データ蓄積!$A$16:$A$1015,0)+1):'データ蓄積'!$CH$1015,84,),""),2))</f>
        <v/>
      </c>
      <c r="J597" s="347" t="str">
        <f>IF($F596="申請キャンセル","",LEFT(IFERROR(VLOOKUP($D597,INDEX(データ蓄積!$A$16:$A$1015,MATCH($D596,データ蓄積!$A$16:$A$1015,0)+1):'データ蓄積'!$CL$1015,86,),""),2))</f>
        <v/>
      </c>
      <c r="K597" s="379">
        <f>IF($F596="申請キャンセル",0,IFERROR(VLOOKUP($D597,INDEX(データ蓄積!$A$16:$A$1015,MATCH($D597,データ蓄積!$A$16:$A$1015,0)+1):'データ蓄積'!$CO$1015,90,),0))</f>
        <v>0</v>
      </c>
      <c r="L597" s="374">
        <f t="shared" ref="L597" si="3042">IF(G597=0,0,IF($F597="申請キャンセル",0,IF(K597="","","〇")))</f>
        <v>0</v>
      </c>
      <c r="M597" s="380">
        <f>IF($F596="申請キャンセル",0,IFERROR(VLOOKUP($D597,INDEX(データ蓄積!$A$16:$A$1015,MATCH($D597,データ蓄積!$A$16:$A$1015,0)+1):'データ蓄積'!$BI$1015,14,),0))</f>
        <v>0</v>
      </c>
      <c r="N597" s="381">
        <f>IF($F596="申請キャンセル",0,IFERROR(VLOOKUP($D597,INDEX(データ蓄積!$A$16:$A$1015,MATCH($D597,データ蓄積!$A$16:$A$1015,0)+1):'データ蓄積'!$BI$1015,16,),0))</f>
        <v>0</v>
      </c>
      <c r="O597" s="382">
        <f>IF($F596="申請キャンセル",0,IFERROR(VLOOKUP($D597,INDEX(データ蓄積!$A$16:$A$1015,MATCH($D597,データ蓄積!$A$16:$A$1015,0)+1):'データ蓄積'!$BI$1015,20,),0))</f>
        <v>0</v>
      </c>
      <c r="P597" s="383">
        <f>IF($F596="申請キャンセル",0,IFERROR(VLOOKUP($D597,INDEX(データ蓄積!$A$16:$A$1015,MATCH($D597,データ蓄積!$A$16:$A$1015,0)+1):'データ蓄積'!$BI$1015,21,),0))</f>
        <v>0</v>
      </c>
      <c r="Q597" s="383">
        <f>IF($F596="申請キャンセル",0,IFERROR(VLOOKUP($D597,INDEX(データ蓄積!$A$16:$A$1015,MATCH($D597,データ蓄積!$A$16:$A$1015,0)+1):'データ蓄積'!$BI$1015,23,),0))</f>
        <v>0</v>
      </c>
      <c r="R597" s="384">
        <f>IF($F596="申請キャンセル",0,IFERROR(VLOOKUP($D597,INDEX(データ蓄積!$A$16:$A$1015,MATCH($D597,データ蓄積!$A$16:$A$1015,0)+1):'データ蓄積'!$CO$1015,92,),0))</f>
        <v>0</v>
      </c>
      <c r="S597" s="385">
        <f>IF($F596="申請キャンセル",0,IFERROR(VLOOKUP($D597,INDEX(データ蓄積!$A$16:$A$1015,MATCH($D597,データ蓄積!$A$16:$A$1015,0)+1):'データ蓄積'!$BI$1015,22,),0))</f>
        <v>0</v>
      </c>
      <c r="T597" s="386" t="str">
        <f>IF($F596="申請キャンセル",0,IF((AJ597+AP597)&gt;0,ROUNDDOWN((AJ597+AP597)/(AL597+AR597),4)*1000," "))</f>
        <v xml:space="preserve"> </v>
      </c>
      <c r="U597" s="387" t="str">
        <f>IF($F597="申請キャンセル",0,IFERROR(IF(AJ597+AP597=0,"",VLOOKUP(Q597,Sheet1!$B$4:$C$64,2,0)),0))</f>
        <v/>
      </c>
      <c r="V597" s="388">
        <f>IF($F596="申請キャンセル",0,IFERROR(VLOOKUP($D597,INDEX(データ蓄積!$A$16:$A$1015,MATCH($D597,データ蓄積!$A$16:$A$1015,0)+1):'データ蓄積'!$BI$1015,12,),0))</f>
        <v>0</v>
      </c>
      <c r="W597" s="389">
        <f>IF($F596="申請キャンセル",0,IFERROR(VLOOKUP($D597,INDEX(データ蓄積!$A$16:$A$1015,MATCH($D597,データ蓄積!$A$16:$A$1015,0)+1):'データ蓄積'!$BI$1015,25,),0))</f>
        <v>0</v>
      </c>
      <c r="X597" s="383">
        <f>IF($F596="申請キャンセル",0,IFERROR(VLOOKUP($D597,INDEX(データ蓄積!$A$16:$A$1015,MATCH($D597,データ蓄積!$A$16:$A$1015,0)+1):'データ蓄積'!$DB$1015,27,),0))</f>
        <v>0</v>
      </c>
      <c r="Y597" s="390">
        <f t="shared" si="2989"/>
        <v>0</v>
      </c>
      <c r="Z597" s="383">
        <f>IF($F596="申請キャンセル",0,IFERROR(VLOOKUP($D597,INDEX(データ蓄積!$A$16:$A$1015,MATCH($D597,データ蓄積!$A$16:$A$1015,0)+1):'データ蓄積'!$DB$1015,26,),0))</f>
        <v>0</v>
      </c>
      <c r="AA597" s="383">
        <f>IF($F596="申請キャンセル",0,IFERROR(VLOOKUP($D597,INDEX(データ蓄積!$A$16:$A$1015,MATCH($D597,データ蓄積!$A$16:$A$1015,0)+1):'データ蓄積'!$DB$1015,28,),0))</f>
        <v>0</v>
      </c>
      <c r="AB597" s="385">
        <f t="shared" ref="AB597" si="3043">IF($W597="初 年 度",TRUNC((+AA597-BP597)/2,0),0)</f>
        <v>0</v>
      </c>
      <c r="AC597" s="381"/>
      <c r="AD597" s="380">
        <f>IF($F596="申請キャンセル",0,IFERROR(VLOOKUP($D597,INDEX(データ蓄積!$A$16:$A$1015,MATCH($D597,データ蓄積!$A$16:$A$1015,0)+1):'データ蓄積'!$DB$1015,30,),0))</f>
        <v>0</v>
      </c>
      <c r="AE597" s="383">
        <f t="shared" si="2991"/>
        <v>0</v>
      </c>
      <c r="AF597" s="383">
        <f>IF($F596="申請キャンセル",0,IFERROR(VLOOKUP($D597,INDEX(データ蓄積!$A$16:$A$1015,MATCH($D597,データ蓄積!$A$16:$A$1015,0)+1):'データ蓄積'!$DB$1015,29,),0))</f>
        <v>0</v>
      </c>
      <c r="AG597" s="383">
        <f>IF($F596="申請キャンセル",0,IFERROR(VLOOKUP($D597,INDEX(データ蓄積!$A$16:$A$1015,MATCH($D597,データ蓄積!$A$16:$A$1015,0)+1):'データ蓄積'!$DB$1015,31,),0))</f>
        <v>0</v>
      </c>
      <c r="AH597" s="383">
        <f t="shared" si="3028"/>
        <v>0</v>
      </c>
      <c r="AI597" s="381"/>
      <c r="AJ597" s="385">
        <f t="shared" ref="AJ597" si="3044">+X597+AD597</f>
        <v>0</v>
      </c>
      <c r="AK597" s="390">
        <f t="shared" si="2970"/>
        <v>0</v>
      </c>
      <c r="AL597" s="383">
        <f t="shared" si="2970"/>
        <v>0</v>
      </c>
      <c r="AM597" s="383">
        <f t="shared" si="2970"/>
        <v>0</v>
      </c>
      <c r="AN597" s="385">
        <f t="shared" si="2970"/>
        <v>0</v>
      </c>
      <c r="AO597" s="381"/>
      <c r="AP597" s="383">
        <f>IF($F596="申請キャンセル",0,IFERROR(VLOOKUP($D597,INDEX(データ蓄積!$A$16:$A$1015,MATCH($D597,データ蓄積!$A$16:$A$1015,0)+1):'データ蓄積'!$DB$1015,33,),0))</f>
        <v>0</v>
      </c>
      <c r="AQ597" s="390">
        <f t="shared" si="2993"/>
        <v>0</v>
      </c>
      <c r="AR597" s="383">
        <f>IF($F596="申請キャンセル",0,IFERROR(VLOOKUP($D597,INDEX(データ蓄積!$A$16:$A$1015,MATCH($D597,データ蓄積!$A$16:$A$1015,0)+1):'データ蓄積'!$DB$1015,32,),0))</f>
        <v>0</v>
      </c>
      <c r="AS597" s="383">
        <f>IF($F596="申請キャンセル",0,IFERROR(VLOOKUP($D597,INDEX(データ蓄積!$A$16:$A$1015,MATCH($D597,データ蓄積!$A$16:$A$1015,0)+1):'データ蓄積'!$DB$1015,34,),0))</f>
        <v>0</v>
      </c>
      <c r="AT597" s="385">
        <f t="shared" si="3029"/>
        <v>0</v>
      </c>
      <c r="AU597" s="381"/>
      <c r="AV597" s="383">
        <f>IF($F596="申請キャンセル",0,IFERROR(VLOOKUP($D597,INDEX(データ蓄積!$A$16:$A$1015,MATCH($D597,データ蓄積!$A$16:$A$1015,0)+1):'データ蓄積'!$DB$1015,36,),0))</f>
        <v>0</v>
      </c>
      <c r="AW597" s="390">
        <f t="shared" si="2994"/>
        <v>0</v>
      </c>
      <c r="AX597" s="383">
        <f>IF($F596="申請キャンセル",0,IFERROR(VLOOKUP($D597,INDEX(データ蓄積!$A$16:$A$1015,MATCH($D597,データ蓄積!$A$16:$A$1015,0)+1):'データ蓄積'!$DB$1015,35,),0))</f>
        <v>0</v>
      </c>
      <c r="AY597" s="383">
        <f>IF($F596="申請キャンセル",0,IFERROR(VLOOKUP($D597,INDEX(データ蓄積!$A$16:$A$1015,MATCH($D597,データ蓄積!$A$16:$A$1015,0)+1):'データ蓄積'!$DB$1015,37,),0))</f>
        <v>0</v>
      </c>
      <c r="AZ597" s="385">
        <f t="shared" si="3030"/>
        <v>0</v>
      </c>
      <c r="BA597" s="381"/>
      <c r="BB597" s="391">
        <f t="shared" ref="BB597" si="3045">+AK597+AQ597+AW597</f>
        <v>0</v>
      </c>
      <c r="BC597" s="383">
        <f t="shared" si="2995"/>
        <v>0</v>
      </c>
      <c r="BD597" s="383">
        <f t="shared" si="2995"/>
        <v>0</v>
      </c>
      <c r="BE597" s="392">
        <f t="shared" si="2995"/>
        <v>0</v>
      </c>
      <c r="BF597" s="369"/>
      <c r="BG597" s="380">
        <f>IF($F596="申請キャンセル",0,IF(H597="（○）",220,0))</f>
        <v>0</v>
      </c>
      <c r="BH597" s="385">
        <f>IF($F596="申請キャンセル",0,IF(H597="（○）",SUM(AK597+AQ597+AW597),0))</f>
        <v>0</v>
      </c>
      <c r="BI597" s="383">
        <f>IF($F596="申請キャンセル",0,IF(H597="（○）",SUM(AL597+AR597),0))</f>
        <v>0</v>
      </c>
      <c r="BJ597" s="383">
        <f t="shared" si="2996"/>
        <v>0</v>
      </c>
      <c r="BK597" s="392">
        <f t="shared" ref="BK597" si="3046">IF($W597="初 年 度",TRUNC((+BJ597-CB597),0),0)</f>
        <v>0</v>
      </c>
      <c r="BL597" s="46"/>
      <c r="BM597" s="380">
        <f t="shared" si="2777"/>
        <v>0</v>
      </c>
      <c r="BN597" s="381">
        <f t="shared" si="2777"/>
        <v>0</v>
      </c>
      <c r="BP597" s="127">
        <f t="shared" si="2998"/>
        <v>0</v>
      </c>
      <c r="BQ597" s="128">
        <f t="shared" ref="BQ597" si="3047">ROUNDUP(BP597/2,0)</f>
        <v>0</v>
      </c>
      <c r="BR597" s="45"/>
      <c r="BS597" s="127">
        <f t="shared" si="3000"/>
        <v>0</v>
      </c>
      <c r="BT597" s="128">
        <f t="shared" ref="BT597" si="3048">ROUNDUP(BS597/2,0)</f>
        <v>0</v>
      </c>
      <c r="BU597" s="45"/>
      <c r="BV597" s="127">
        <f t="shared" si="3002"/>
        <v>0</v>
      </c>
      <c r="BW597" s="128">
        <f t="shared" si="3031"/>
        <v>0</v>
      </c>
      <c r="BX597" s="45"/>
      <c r="BY597" s="127">
        <f t="shared" si="3003"/>
        <v>0</v>
      </c>
      <c r="BZ597" s="128">
        <f t="shared" ref="BZ597" si="3049">ROUNDUP(BY597/2,0)</f>
        <v>0</v>
      </c>
      <c r="CA597" s="45"/>
      <c r="CB597" s="127">
        <f t="shared" si="3005"/>
        <v>0</v>
      </c>
      <c r="CC597" s="128">
        <f t="shared" ref="CC597" si="3050">+CB597</f>
        <v>0</v>
      </c>
      <c r="CD597" s="45"/>
      <c r="CE597" s="370">
        <f>IF($F596="申請キャンセル",0,IFERROR(VLOOKUP($D597,INDEX(データ蓄積!$A$16:$A$1015,MATCH($D597,データ蓄積!$A$16:$A$1015,0)+1):'データ蓄積'!$DB$1015,83,),0))</f>
        <v>0</v>
      </c>
      <c r="CF597" s="371">
        <f>IF($F596="申請キャンセル",0,IFERROR(VLOOKUP($D597,INDEX(データ蓄積!$A$16:$A$1015,MATCH($D597,データ蓄積!$A$16:$A$1015,0)+1):'データ蓄積'!$DB$1015,6,),0))</f>
        <v>0</v>
      </c>
      <c r="CG597" s="214" t="str">
        <f t="shared" si="2765"/>
        <v xml:space="preserve"> </v>
      </c>
      <c r="CH597" s="214" t="str">
        <f t="shared" si="2765"/>
        <v/>
      </c>
      <c r="CI597" s="214" t="str">
        <f t="shared" ref="CI597" si="3051">IF(CG597&gt;=CH597,"OK","下限本数を下回っています")</f>
        <v>OK</v>
      </c>
      <c r="CJ597" s="371">
        <f>IF($F596="申請キャンセル",0,IFERROR(VLOOKUP($D597,INDEX(データ蓄積!$A$16:$A$1015,MATCH($D597,データ蓄積!$A$16:$A$1015,0)+1):'データ蓄積'!$DB$1015,9,),0))</f>
        <v>0</v>
      </c>
      <c r="CK597" s="372">
        <f>IF($F596="申請キャンセル",0,IFERROR(VLOOKUP($D597,INDEX(データ蓄積!$A$16:$A$1015,MATCH($D597,データ蓄積!$A$16:$A$1015,0)+1):'データ蓄積'!$DB$1015,11,),0))</f>
        <v>0</v>
      </c>
      <c r="CL597" s="372">
        <f>IF($F596="申請キャンセル",0,IFERROR(VLOOKUP($D597,INDEX(データ蓄積!$A$16:$A$1015,MATCH($D597,データ蓄積!$A$16:$A$1015,0)+1):'データ蓄積'!$DB$1015,13,),0))</f>
        <v>0</v>
      </c>
      <c r="CM597" s="372">
        <f>IF($F596="申請キャンセル",0,IFERROR(VLOOKUP($D597,INDEX(データ蓄積!$A$16:$A$1015,MATCH($D597,データ蓄積!$A$16:$A$1015,0)+1):'データ蓄積'!$DB$1015,15,),0))</f>
        <v>0</v>
      </c>
      <c r="CN597" s="372">
        <f>IF($F596="申請キャンセル",0,IFERROR(VLOOKUP($D597,INDEX(データ蓄積!$A$16:$A$1015,MATCH($D597,データ蓄積!$A$16:$A$1015,0)+1):'データ蓄積'!$DB$1015,17,),0))</f>
        <v>0</v>
      </c>
      <c r="CO597" s="372">
        <f>IF($F596="申請キャンセル",0,IFERROR(VLOOKUP($D597,INDEX(データ蓄積!$A$16:$A$1015,MATCH($D597,データ蓄積!$A$16:$A$1015,0)+1):'データ蓄積'!$DB$1015,18,),0))</f>
        <v>0</v>
      </c>
      <c r="CP597" s="371">
        <f>IF($F596="申請キャンセル",0,IFERROR(VLOOKUP($D597,INDEX(データ蓄積!$A$16:$A$1015,MATCH($D597,データ蓄積!$A$16:$A$1015,0)+1):'データ蓄積'!$DB$1015,19,),0))</f>
        <v>0</v>
      </c>
      <c r="CQ597" s="372">
        <f>IF($F596="申請キャンセル",0,IFERROR(VLOOKUP($D597,INDEX(データ蓄積!$A$16:$A$1015,MATCH($D597,データ蓄積!$A$16:$A$1015,0)+1):'データ蓄積'!$DB$1015,24,),0))</f>
        <v>0</v>
      </c>
      <c r="CR597" s="99" t="str">
        <f>IF($F596="申請キャンセル",0,CONCATENATE(CS597,$CS$14,CT597,$CT$14,CU597,$CU$14))</f>
        <v>0年0月0日</v>
      </c>
      <c r="CS597" s="99">
        <f>IF($F596="申請キャンセル",0,IFERROR(VLOOKUP($D597,INDEX(データ蓄積!$A$16:$A$1015,MATCH($D597,データ蓄積!$A$16:$A$1015,0)+1):'データ蓄積'!$DB$1015,70,),0))</f>
        <v>0</v>
      </c>
      <c r="CT597" s="99">
        <f>IF($F596="申請キャンセル",0,IFERROR(VLOOKUP($D597,INDEX(データ蓄積!$A$16:$A$1015,MATCH($D597,データ蓄積!$A$16:$A$1015,0)+1):'データ蓄積'!$DB$1015,71,),0))</f>
        <v>0</v>
      </c>
      <c r="CU597" s="99">
        <f>IF($F596="申請キャンセル",0,IFERROR(VLOOKUP($D597,INDEX(データ蓄積!$A$16:$A$1015,MATCH($D597,データ蓄積!$A$16:$A$1015,0)+1):'データ蓄積'!$DB$1015,72,),0))</f>
        <v>0</v>
      </c>
      <c r="CV597" s="99" t="str">
        <f>IF($F596="申請キャンセル",0,CONCATENATE(CW597,$CW$14,CX597,$CX$14,CY597,$CY$14))</f>
        <v>0年0月0日</v>
      </c>
      <c r="CW597" s="99">
        <f>IF($F596="申請キャンセル",0,IFERROR(VLOOKUP($D597,INDEX(データ蓄積!$A$16:$A$1015,MATCH($D597,データ蓄積!$A$16:$A$1015,0)+1):'データ蓄積'!$DB$1015,73,),0))</f>
        <v>0</v>
      </c>
      <c r="CX597" s="99">
        <f>IF($F596="申請キャンセル",0,IFERROR(VLOOKUP($D597,INDEX(データ蓄積!$A$16:$A$1015,MATCH($D597,データ蓄積!$A$16:$A$1015,0)+1):'データ蓄積'!$DB$1015,74,),0))</f>
        <v>0</v>
      </c>
      <c r="CY597" s="99">
        <f>IF($F596="申請キャンセル",0,IFERROR(VLOOKUP($D597,INDEX(データ蓄積!$A$16:$A$1015,MATCH($D597,データ蓄積!$A$16:$A$1015,0)+1):'データ蓄積'!$DB$1015,75,),0))</f>
        <v>0</v>
      </c>
      <c r="CZ597" s="211">
        <f>IF($F596="申請キャンセル",0,IFERROR(VLOOKUP($D597,INDEX(データ蓄積!$A$16:$A$1015,MATCH($D597,データ蓄積!$A$16:$A$1015,0)+1):'データ蓄積'!$CF$1015,84,),0))</f>
        <v>0</v>
      </c>
      <c r="DA597" s="211">
        <f>IF($F596="申請キャンセル",0,IFERROR(VLOOKUP($D597,INDEX(データ蓄積!$A$16:$A$1015,MATCH($D597,データ蓄積!$A$16:$A$1015,0)+1):'データ蓄積'!$CG$1015,85,),0))</f>
        <v>0</v>
      </c>
      <c r="DB597" s="211">
        <f>IF($F596="申請キャンセル",0,IFERROR(VLOOKUP($D597,INDEX(データ蓄積!$A$16:$A$1015,MATCH($D597,データ蓄積!$A$16:$A$1015,0)+1):'データ蓄積'!$CH$1015,86,),0))</f>
        <v>0</v>
      </c>
      <c r="DC597" s="211"/>
      <c r="DD597" s="204">
        <f>IF($F596="申請キャンセル",0,IFERROR(VLOOKUP($D597,INDEX(データ蓄積!$A$16:$A$1015,MATCH($D597,データ蓄積!$A$16:$A$1015,0)+1):'データ蓄積'!$CN$1015,91,),0))</f>
        <v>0</v>
      </c>
      <c r="DE597" s="204">
        <f>IF($F596="申請キャンセル",0,IFERROR(VLOOKUP($D597,INDEX(データ蓄積!$A$16:$A$1015,MATCH($D597,データ蓄積!$A$16:$A$1015,0)+1):'データ蓄積'!$CN$1015,92,),0))</f>
        <v>0</v>
      </c>
    </row>
    <row r="598" spans="1:109" ht="18.75" customHeight="1" x14ac:dyDescent="0.15">
      <c r="A598" s="349">
        <f>IFERROR(VLOOKUP($D598,INDEX(データ蓄積!$A$16:$A$1015,MATCH($D598,データ蓄積!$A$16:$A$1015,0)):'データ蓄積'!$BI$1015,3,),0)</f>
        <v>0</v>
      </c>
      <c r="B598" s="350">
        <f>IFERROR(VLOOKUP($D598,INDEX(データ蓄積!$A$16:$A$1015,MATCH($D598,データ蓄積!$A$16:$A$1015,0)):'データ蓄積'!$BI$1015,4,),0)</f>
        <v>0</v>
      </c>
      <c r="C598" s="349">
        <f>IFERROR(VLOOKUP($D598,INDEX(データ蓄積!$A$16:$A$1015,MATCH($D598,データ蓄積!$A$16:$A$1015,0)):'データ蓄積'!$BI$1015,5,),0)</f>
        <v>0</v>
      </c>
      <c r="D598" s="349">
        <f t="shared" si="1991"/>
        <v>292</v>
      </c>
      <c r="E598" s="351">
        <f>IFERROR(VLOOKUP($D598,INDEX(データ蓄積!$A$16:$A$1015,MATCH($D598,データ蓄積!$A$16:$A$1015,0)):'データ蓄積'!$BI$1015,2,),0)</f>
        <v>0</v>
      </c>
      <c r="F598" s="352">
        <f>IFERROR(VLOOKUP($D598,INDEX(データ蓄積!$A$16:$A$1015,MATCH($D598,データ蓄積!$A$16:$A$1015,0)):'データ蓄積'!$CD$1015,82,),0)</f>
        <v>0</v>
      </c>
      <c r="G598" s="353">
        <f>IF($F598="申請キャンセル",0,IFERROR(VLOOKUP($D598,INDEX(データ蓄積!$A$16:$A$1015,MATCH($D598,データ蓄積!$A$16:$A$1015,0)):'データ蓄積'!$BI$1015,8,),0))</f>
        <v>0</v>
      </c>
      <c r="H598" s="346">
        <f>IF($F598="申請キャンセル",0,IFERROR(VLOOKUP($D598,INDEX(データ蓄積!$A$16:$A$1015,MATCH($D598,データ蓄積!$A$16:$A$1015,0)):'データ蓄積'!$BI$1015,10,),0))</f>
        <v>0</v>
      </c>
      <c r="I598" s="354" t="str">
        <f>IF($F598="申請キャンセル","",LEFT(IFERROR(VLOOKUP($D598,INDEX(データ蓄積!$A$16:$A$1015,MATCH($D598,データ蓄積!$A$16:$A$1015,0)):'データ蓄積'!$CH$1015,84,),""),2))</f>
        <v/>
      </c>
      <c r="J598" s="346" t="str">
        <f>IF($F598="申請キャンセル","",LEFT(IFERROR(VLOOKUP($D598,INDEX(データ蓄積!$A$16:$A$1015,MATCH($D598,データ蓄積!$A$16:$A$1015,0)):'データ蓄積'!$CL$1015,86,),""),2))</f>
        <v/>
      </c>
      <c r="K598" s="355">
        <f>IF($F598="申請キャンセル",0,IFERROR(VLOOKUP($D598,INDEX(データ蓄積!$A$16:$A$1015,MATCH($D598,データ蓄積!$A$16:$A$1015,0)):'データ蓄積'!$CO$1015,90,),0))</f>
        <v>0</v>
      </c>
      <c r="L598" s="350">
        <f>IF(G598=0,0,IF($F598="申請キャンセル",0,IF(K598="","","〇")))</f>
        <v>0</v>
      </c>
      <c r="M598" s="356">
        <f>IF($F598="申請キャンセル",0,IFERROR(VLOOKUP($D598,INDEX(データ蓄積!$A$16:$A$1015,MATCH($D598,データ蓄積!$A$16:$A$1015,0)):'データ蓄積'!$BI$1015,14,),))</f>
        <v>0</v>
      </c>
      <c r="N598" s="357">
        <f>IF($F598="申請キャンセル",0,IFERROR(VLOOKUP($D598,INDEX(データ蓄積!$A$16:$A$1015,MATCH($D598,データ蓄積!$A$16:$A$1015,0)):'データ蓄積'!$BI$1015,16,),0))</f>
        <v>0</v>
      </c>
      <c r="O598" s="356">
        <f>IF($F598="申請キャンセル",0,IFERROR(VLOOKUP($D598,INDEX(データ蓄積!$A$16:$A$1015,MATCH($D598,データ蓄積!$A$16:$A$1015,0)):'データ蓄積'!$BI$1015,20,),0))</f>
        <v>0</v>
      </c>
      <c r="P598" s="358">
        <f>IF($F598="申請キャンセル",0,IFERROR(VLOOKUP($D598,INDEX(データ蓄積!$A$16:$A$1015,MATCH($D598,データ蓄積!$A$16:$A$1015,0)):'データ蓄積'!$BI$1015,21,),0))</f>
        <v>0</v>
      </c>
      <c r="Q598" s="359">
        <f>IF($F598="申請キャンセル",0,IFERROR(VLOOKUP($D598,INDEX(データ蓄積!$A$16:$A$1015,MATCH($D598,データ蓄積!$A$16:$A$1015,0)):'データ蓄積'!$BI$1015,23,),0))</f>
        <v>0</v>
      </c>
      <c r="R598" s="360">
        <f>IF($F598="申請キャンセル",0,IFERROR(VLOOKUP($D598,INDEX(データ蓄積!$A$16:$A$1015,MATCH($D598,データ蓄積!$A$16:$A$1015,0)):'データ蓄積'!$CO$1015,92,),0))</f>
        <v>0</v>
      </c>
      <c r="S598" s="361">
        <f>IF($F598="申請キャンセル",0,IFERROR(VLOOKUP($D598,INDEX(データ蓄積!$A$16:$A$1015,MATCH($D598,データ蓄積!$A$16:$A$1015,0)):'データ蓄積'!$BI$1015,22,),0))</f>
        <v>0</v>
      </c>
      <c r="T598" s="362" t="str">
        <f>IF($F598="申請キャンセル",0,IF((AJ598+AP598)&gt;0,ROUNDDOWN((AJ598+AP598)/(AL598+AR598),4)*1000," "))</f>
        <v xml:space="preserve"> </v>
      </c>
      <c r="U598" s="363" t="str">
        <f>IF($F598="申請キャンセル",0,IFERROR(IF(AJ598+AP598=0,"",VLOOKUP(Q598,Sheet1!$B$4:$C$64,2,0)),0))</f>
        <v/>
      </c>
      <c r="V598" s="364">
        <f>IF($F598="申請キャンセル",0,IFERROR(VLOOKUP($D598,INDEX(データ蓄積!$A$16:$A$1015,MATCH($D598,データ蓄積!$A$16:$A$1015,0)):'データ蓄積'!$BI$1015,12,),0))</f>
        <v>0</v>
      </c>
      <c r="W598" s="365">
        <f>IF($F598="申請キャンセル",0,IFERROR(VLOOKUP($D598,INDEX(データ蓄積!$A$16:$A$1015,MATCH($D598,データ蓄積!$A$16:$A$1015,0)):'データ蓄積'!$BI$1015,25,),0))</f>
        <v>0</v>
      </c>
      <c r="X598" s="356">
        <f>IF($F598="申請キャンセル",0,IFERROR(VLOOKUP($D598,INDEX(データ蓄積!$A$16:$A$1015,MATCH($D598,データ蓄積!$A$16:$A$1015,0)):'データ蓄積'!$DB$1015,27,),0))</f>
        <v>0</v>
      </c>
      <c r="Y598" s="366">
        <f t="shared" si="2989"/>
        <v>0</v>
      </c>
      <c r="Z598" s="358">
        <f>IF($F598="申請キャンセル",0,IFERROR(VLOOKUP($D598,INDEX(データ蓄積!$A$16:$A$1015,MATCH($D598,データ蓄積!$A$16:$A$1015,0)):'データ蓄積'!$DB$1015,26,),0))</f>
        <v>0</v>
      </c>
      <c r="AA598" s="367">
        <f>IF($F598="申請キャンセル",0,IFERROR(VLOOKUP($D598,INDEX(データ蓄積!$A$16:$A$1015,MATCH($D598,データ蓄積!$A$16:$A$1015,0)):'データ蓄積'!$DB$1015,28,),0))</f>
        <v>0</v>
      </c>
      <c r="AB598" s="358">
        <f>IF($W598="初 年 度",TRUNC((+AA598-BP598)/2,0),0)</f>
        <v>0</v>
      </c>
      <c r="AC598" s="357"/>
      <c r="AD598" s="356">
        <f>IF($F598="申請キャンセル",0,IFERROR(VLOOKUP($D598,INDEX(データ蓄積!$A$16:$A$1015,MATCH($D598,データ蓄積!$A$16:$A$1015,0)):'データ蓄積'!$DB$1015,30,),0))</f>
        <v>0</v>
      </c>
      <c r="AE598" s="359">
        <f t="shared" si="2991"/>
        <v>0</v>
      </c>
      <c r="AF598" s="359">
        <f>IF($F598="申請キャンセル",0,IFERROR(VLOOKUP($D598,INDEX(データ蓄積!$A$16:$A$1015,MATCH($D598,データ蓄積!$A$16:$A$1015,0)):'データ蓄積'!$DB$1015,29,),0))</f>
        <v>0</v>
      </c>
      <c r="AG598" s="359">
        <f>IF($F598="申請キャンセル",0,IFERROR(VLOOKUP($D598,INDEX(データ蓄積!$A$16:$A$1015,MATCH($D598,データ蓄積!$A$16:$A$1015,0)):'データ蓄積'!$DB$1015,31,),0))</f>
        <v>0</v>
      </c>
      <c r="AH598" s="359">
        <f t="shared" si="3028"/>
        <v>0</v>
      </c>
      <c r="AI598" s="357"/>
      <c r="AJ598" s="358">
        <f>+X598+AD598</f>
        <v>0</v>
      </c>
      <c r="AK598" s="366">
        <f t="shared" si="2970"/>
        <v>0</v>
      </c>
      <c r="AL598" s="358">
        <f t="shared" si="2970"/>
        <v>0</v>
      </c>
      <c r="AM598" s="367">
        <f t="shared" si="2970"/>
        <v>0</v>
      </c>
      <c r="AN598" s="358">
        <f t="shared" si="2970"/>
        <v>0</v>
      </c>
      <c r="AO598" s="357"/>
      <c r="AP598" s="356">
        <f>IF($F598="申請キャンセル",0,IFERROR(VLOOKUP($D598,INDEX(データ蓄積!$A$16:$A$1015,MATCH($D598,データ蓄積!$A$16:$A$1015,0)):'データ蓄積'!$DB$1015,33,),0))</f>
        <v>0</v>
      </c>
      <c r="AQ598" s="366">
        <f t="shared" si="2993"/>
        <v>0</v>
      </c>
      <c r="AR598" s="358">
        <f>IF($F598="申請キャンセル",0,IFERROR(VLOOKUP($D598,INDEX(データ蓄積!$A$16:$A$1015,MATCH($D598,データ蓄積!$A$16:$A$1015,0)):'データ蓄積'!$DB$1015,32,),0))</f>
        <v>0</v>
      </c>
      <c r="AS598" s="367">
        <f>IF($F598="申請キャンセル",0,IFERROR(VLOOKUP($D598,INDEX(データ蓄積!$A$16:$A$1015,MATCH($D598,データ蓄積!$A$16:$A$1015,0)):'データ蓄積'!$DB$1015,34,),0))</f>
        <v>0</v>
      </c>
      <c r="AT598" s="358">
        <f t="shared" si="3029"/>
        <v>0</v>
      </c>
      <c r="AU598" s="357"/>
      <c r="AV598" s="356">
        <f>IF($F598="申請キャンセル",0,IFERROR(VLOOKUP($D598,INDEX(データ蓄積!$A$16:$A$1015,MATCH($D598,データ蓄積!$A$16:$A$1015,0)):'データ蓄積'!$DB$1015,36,),0))</f>
        <v>0</v>
      </c>
      <c r="AW598" s="366">
        <f t="shared" si="2994"/>
        <v>0</v>
      </c>
      <c r="AX598" s="358">
        <f>IF($F598="申請キャンセル",0,IFERROR(VLOOKUP($D598,INDEX(データ蓄積!$A$16:$A$1015,MATCH($D598,データ蓄積!$A$16:$A$1015,0)):'データ蓄積'!$DB$1015,35,),0))</f>
        <v>0</v>
      </c>
      <c r="AY598" s="367">
        <f>IF($F598="申請キャンセル",0,IFERROR(VLOOKUP($D598,INDEX(データ蓄積!$A$16:$A$1015,MATCH($D598,データ蓄積!$A$16:$A$1015,0)):'データ蓄積'!$DB$1015,37,),0))</f>
        <v>0</v>
      </c>
      <c r="AZ598" s="358">
        <f t="shared" si="3030"/>
        <v>0</v>
      </c>
      <c r="BA598" s="357"/>
      <c r="BB598" s="368">
        <f>+AK598+AQ598+AW598</f>
        <v>0</v>
      </c>
      <c r="BC598" s="358">
        <f t="shared" si="2995"/>
        <v>0</v>
      </c>
      <c r="BD598" s="367">
        <f t="shared" si="2995"/>
        <v>0</v>
      </c>
      <c r="BE598" s="361">
        <f t="shared" si="2995"/>
        <v>0</v>
      </c>
      <c r="BF598" s="369"/>
      <c r="BG598" s="356">
        <f>IF($F598="申請キャンセル",0,IF(H598="（○）",220,0))</f>
        <v>0</v>
      </c>
      <c r="BH598" s="359">
        <f>IF($F598="申請キャンセル",0,IF(H598="（○）",SUM(AK598+AQ598+AW598),0))</f>
        <v>0</v>
      </c>
      <c r="BI598" s="359">
        <f>IF($F598="申請キャンセル",0,IF(H598="（○）",SUM(AL598+AR598),0))</f>
        <v>0</v>
      </c>
      <c r="BJ598" s="359">
        <f t="shared" si="2996"/>
        <v>0</v>
      </c>
      <c r="BK598" s="361">
        <f>IF($W598="初 年 度",TRUNC((+BJ598-CB598),0),0)</f>
        <v>0</v>
      </c>
      <c r="BL598" s="46"/>
      <c r="BM598" s="356">
        <f t="shared" si="2777"/>
        <v>0</v>
      </c>
      <c r="BN598" s="357">
        <f t="shared" si="2777"/>
        <v>0</v>
      </c>
      <c r="BP598" s="125">
        <f t="shared" si="2998"/>
        <v>0</v>
      </c>
      <c r="BQ598" s="126">
        <f>ROUNDUP(BP598/2,0)</f>
        <v>0</v>
      </c>
      <c r="BR598" s="44"/>
      <c r="BS598" s="125">
        <f t="shared" si="3000"/>
        <v>0</v>
      </c>
      <c r="BT598" s="126">
        <f>ROUNDUP(BS598/2,0)</f>
        <v>0</v>
      </c>
      <c r="BU598" s="44"/>
      <c r="BV598" s="125">
        <f t="shared" si="3002"/>
        <v>0</v>
      </c>
      <c r="BW598" s="126">
        <f t="shared" si="3031"/>
        <v>0</v>
      </c>
      <c r="BX598" s="44"/>
      <c r="BY598" s="125">
        <f t="shared" si="3003"/>
        <v>0</v>
      </c>
      <c r="BZ598" s="126">
        <f>ROUNDUP(BY598/2,0)</f>
        <v>0</v>
      </c>
      <c r="CA598" s="44"/>
      <c r="CB598" s="125">
        <f t="shared" si="3005"/>
        <v>0</v>
      </c>
      <c r="CC598" s="126">
        <f>+CB598</f>
        <v>0</v>
      </c>
      <c r="CD598" s="44"/>
      <c r="CE598" s="370">
        <f>IF($F598="申請キャンセル",0,IF(CE599="","",CE599))</f>
        <v>0</v>
      </c>
      <c r="CF598" s="371">
        <f>IF($F598="申請キャンセル",0,IFERROR(VLOOKUP($D598,INDEX(データ蓄積!$A$16:$A$1015,MATCH($D598,データ蓄積!$A$16:$A$1015,0)):'データ蓄積'!$DB$1015,6,),0))</f>
        <v>0</v>
      </c>
      <c r="CG598" s="214" t="str">
        <f t="shared" si="2765"/>
        <v xml:space="preserve"> </v>
      </c>
      <c r="CH598" s="214" t="str">
        <f t="shared" si="2765"/>
        <v/>
      </c>
      <c r="CI598" s="214" t="str">
        <f>IF(CG598&gt;=CH598,"OK","下限本数を下回っています")</f>
        <v>OK</v>
      </c>
      <c r="CJ598" s="371">
        <f>IF($F598="申請キャンセル",0,IFERROR(VLOOKUP($D598,INDEX(データ蓄積!$A$16:$A$1015,MATCH($D598,データ蓄積!$A$16:$A$1015,0)):'データ蓄積'!$DB$1015,9,),0))</f>
        <v>0</v>
      </c>
      <c r="CK598" s="372">
        <f>IF($F598="申請キャンセル",0,IFERROR(VLOOKUP($D598,INDEX(データ蓄積!$A$16:$A$1015,MATCH($D598,データ蓄積!$A$16:$A$1015,0)):'データ蓄積'!$DB$1015,11,),0))</f>
        <v>0</v>
      </c>
      <c r="CL598" s="372">
        <f>IF($F598="申請キャンセル",0,IFERROR(VLOOKUP($D598,INDEX(データ蓄積!$A$16:$A$1015,MATCH($D598,データ蓄積!$A$16:$A$1015,0)):'データ蓄積'!$DB$1015,13,),0))</f>
        <v>0</v>
      </c>
      <c r="CM598" s="372">
        <f>IF($F598="申請キャンセル",0,IFERROR(VLOOKUP($D598,INDEX(データ蓄積!$A$16:$A$1015,MATCH($D598,データ蓄積!$A$16:$A$1015,0)):'データ蓄積'!$DB$1015,15,),0))</f>
        <v>0</v>
      </c>
      <c r="CN598" s="372">
        <f>IF($F598="申請キャンセル",0,IFERROR(VLOOKUP($D598,INDEX(データ蓄積!$A$16:$A$1015,MATCH($D598,データ蓄積!$A$16:$A$1015,0)):'データ蓄積'!$DB$1015,17,),0))</f>
        <v>0</v>
      </c>
      <c r="CO598" s="372">
        <f>IF($F598="申請キャンセル",0,IFERROR(VLOOKUP($D598,INDEX(データ蓄積!$A$16:$A$1015,MATCH($D598,データ蓄積!$A$16:$A$1015,0)):'データ蓄積'!$DB$1015,18,),0))</f>
        <v>0</v>
      </c>
      <c r="CP598" s="371">
        <f>IF($F598="申請キャンセル",0,IFERROR(VLOOKUP($D598,INDEX(データ蓄積!$A$16:$A$1015,MATCH($D598,データ蓄積!$A$16:$A$1015,0)):'データ蓄積'!$DB$1015,19,),0))</f>
        <v>0</v>
      </c>
      <c r="CQ598" s="372">
        <f>IF($F598="申請キャンセル",0,IFERROR(VLOOKUP($D598,INDEX(データ蓄積!$A$16:$A$1015,MATCH($D598,データ蓄積!$A$16:$A$1015,0)):'データ蓄積'!$DB$1015,24,),0))</f>
        <v>0</v>
      </c>
      <c r="CR598" s="99" t="str">
        <f>IF($F598="申請キャンセル",0,CONCATENATE(CS598,$CS$14,CT598,$CT$14,CU598,$CU$14))</f>
        <v>0年0月0日</v>
      </c>
      <c r="CS598" s="99">
        <f>IF($F598="申請キャンセル",0,IFERROR(VLOOKUP($D598,INDEX(データ蓄積!$A$16:$A$1015,MATCH($D598,データ蓄積!$A$16:$A$1015,0)):'データ蓄積'!$DB$1015,70,),0))</f>
        <v>0</v>
      </c>
      <c r="CT598" s="99">
        <f>IF($F598="申請キャンセル",0,IFERROR(VLOOKUP($D598,INDEX(データ蓄積!$A$16:$A$1015,MATCH($D598,データ蓄積!$A$16:$A$1015,0)):'データ蓄積'!$DB$1015,71,),0))</f>
        <v>0</v>
      </c>
      <c r="CU598" s="99">
        <f>IF($F598="申請キャンセル",0,IFERROR(VLOOKUP($D598,INDEX(データ蓄積!$A$16:$A$1015,MATCH($D598,データ蓄積!$A$16:$A$1015,0)):'データ蓄積'!$DB$1015,72,),0))</f>
        <v>0</v>
      </c>
      <c r="CV598" s="99" t="str">
        <f>IF($F598="申請キャンセル",0,CONCATENATE(CW598,$CW$14,CX598,$CX$14,CY598,$CY$14))</f>
        <v>0年0月0日</v>
      </c>
      <c r="CW598" s="99">
        <f>IF($F598="申請キャンセル",0,IFERROR(VLOOKUP($D598,INDEX(データ蓄積!$A$16:$A$1015,MATCH($D598,データ蓄積!$A$16:$A$1015,0)):'データ蓄積'!$DB$1015,73,),0))</f>
        <v>0</v>
      </c>
      <c r="CX598" s="99">
        <f>IF($F598="申請キャンセル",0,IFERROR(VLOOKUP($D598,INDEX(データ蓄積!$A$16:$A$1015,MATCH($D598,データ蓄積!$A$16:$A$1015,0)):'データ蓄積'!$DB$1015,74,),0))</f>
        <v>0</v>
      </c>
      <c r="CY598" s="99">
        <f>IF($F598="申請キャンセル",0,IFERROR(VLOOKUP($D598,INDEX(データ蓄積!$A$16:$A$1015,MATCH($D598,データ蓄積!$A$16:$A$1015,0)):'データ蓄積'!$DB$1015,75,),0))</f>
        <v>0</v>
      </c>
      <c r="CZ598" s="211">
        <f>IF($F598="申請キャンセル",0,IFERROR(VLOOKUP($D598,INDEX(データ蓄積!$A$16:$A$1015,MATCH($D598,データ蓄積!$A$16:$A$1015,0)):'データ蓄積'!$CF$1015,84,),0))</f>
        <v>0</v>
      </c>
      <c r="DA598" s="211">
        <f>IF($F598="申請キャンセル",0,IFERROR(VLOOKUP($D598,INDEX(データ蓄積!$A$16:$A$1015,MATCH($D598,データ蓄積!$A$16:$A$1015,0)):'データ蓄積'!$CG$1015,85,),0))</f>
        <v>0</v>
      </c>
      <c r="DB598" s="211">
        <f>IF($F598="申請キャンセル",0,IFERROR(VLOOKUP($D598,INDEX(データ蓄積!$A$16:$A$1015,MATCH($D598,データ蓄積!$A$16:$A$1015,0)):'データ蓄積'!$CH$1015,86,),0))</f>
        <v>0</v>
      </c>
      <c r="DC598" s="211"/>
      <c r="DD598" s="204">
        <f>IF($F598="申請キャンセル",0,IFERROR(VLOOKUP($D598,INDEX(データ蓄積!$A$16:$A$1015,MATCH($D598,データ蓄積!$A$16:$A$1015,0)):'データ蓄積'!$CN$1015,91,),0))</f>
        <v>0</v>
      </c>
      <c r="DE598" s="204">
        <f>IF($F598="申請キャンセル",0,IFERROR(VLOOKUP($D598,INDEX(データ蓄積!$A$16:$A$1015,MATCH($D598,データ蓄積!$A$16:$A$1015,0)):'データ蓄積'!$CN$1015,92,),0))</f>
        <v>0</v>
      </c>
    </row>
    <row r="599" spans="1:109" ht="18.75" customHeight="1" x14ac:dyDescent="0.15">
      <c r="A599" s="373">
        <f>IFERROR(VLOOKUP($D599,INDEX(データ蓄積!$A$16:$A$1015,MATCH($D599,データ蓄積!$A$16:$A$1015,0)+1):'データ蓄積'!$BI$1015,3,),0)</f>
        <v>0</v>
      </c>
      <c r="B599" s="374">
        <f>IFERROR(VLOOKUP($D599,INDEX(データ蓄積!$A$16:$A$1015,MATCH($D599,データ蓄積!$A$16:$A$1015,0)+1):'データ蓄積'!$BI$1015,4,),0)</f>
        <v>0</v>
      </c>
      <c r="C599" s="375">
        <f>IFERROR(VLOOKUP($D599,INDEX(データ蓄積!$A$16:$A$1015,MATCH($D599,データ蓄積!$A$16:$A$1015,0)+1):'データ蓄積'!$BI$1015,5,),0)</f>
        <v>0</v>
      </c>
      <c r="D599" s="373">
        <f t="shared" si="1991"/>
        <v>292</v>
      </c>
      <c r="E599" s="347">
        <f>IFERROR(VLOOKUP($D599,INDEX(データ蓄積!$A$16:$A$1015,MATCH($D599,データ蓄積!$A$16:$A$1015,0)+1):'データ蓄積'!$BI$1015,2,),0)</f>
        <v>0</v>
      </c>
      <c r="F599" s="376">
        <f>IFERROR(VLOOKUP($D599,INDEX(データ蓄積!$A$16:$A$1015,MATCH($D599,データ蓄積!$A$16:$A$1015,0)+1):'データ蓄積'!$CD$1015,82,),0)</f>
        <v>0</v>
      </c>
      <c r="G599" s="377">
        <f>IF($F598="申請キャンセル",0,IFERROR(VLOOKUP($D599,INDEX(データ蓄積!$A$16:$A$1015,MATCH($D599,データ蓄積!$A$16:$A$1015,0)+1):'データ蓄積'!$BI$1015,8,),0))</f>
        <v>0</v>
      </c>
      <c r="H599" s="347">
        <f>IF($F598="申請キャンセル",0,IFERROR(VLOOKUP($D599,INDEX(データ蓄積!$A$16:$A$1015,MATCH($D599,データ蓄積!$A$16:$A$1015,0)+1):'データ蓄積'!$BI$1015,10,),0))</f>
        <v>0</v>
      </c>
      <c r="I599" s="378" t="str">
        <f>IF($F598="申請キャンセル","",LEFT(IFERROR(VLOOKUP($D599,INDEX(データ蓄積!$A$16:$A$1015,MATCH($D599,データ蓄積!$A$16:$A$1015,0)+1):'データ蓄積'!$CH$1015,84,),""),2))</f>
        <v/>
      </c>
      <c r="J599" s="347" t="str">
        <f>IF($F598="申請キャンセル","",LEFT(IFERROR(VLOOKUP($D599,INDEX(データ蓄積!$A$16:$A$1015,MATCH($D598,データ蓄積!$A$16:$A$1015,0)+1):'データ蓄積'!$CL$1015,86,),""),2))</f>
        <v/>
      </c>
      <c r="K599" s="379">
        <f>IF($F598="申請キャンセル",0,IFERROR(VLOOKUP($D599,INDEX(データ蓄積!$A$16:$A$1015,MATCH($D599,データ蓄積!$A$16:$A$1015,0)+1):'データ蓄積'!$CO$1015,90,),0))</f>
        <v>0</v>
      </c>
      <c r="L599" s="374">
        <f t="shared" ref="L599" si="3052">IF(G599=0,0,IF($F599="申請キャンセル",0,IF(K599="","","〇")))</f>
        <v>0</v>
      </c>
      <c r="M599" s="380">
        <f>IF($F598="申請キャンセル",0,IFERROR(VLOOKUP($D599,INDEX(データ蓄積!$A$16:$A$1015,MATCH($D599,データ蓄積!$A$16:$A$1015,0)+1):'データ蓄積'!$BI$1015,14,),0))</f>
        <v>0</v>
      </c>
      <c r="N599" s="381">
        <f>IF($F598="申請キャンセル",0,IFERROR(VLOOKUP($D599,INDEX(データ蓄積!$A$16:$A$1015,MATCH($D599,データ蓄積!$A$16:$A$1015,0)+1):'データ蓄積'!$BI$1015,16,),0))</f>
        <v>0</v>
      </c>
      <c r="O599" s="382">
        <f>IF($F598="申請キャンセル",0,IFERROR(VLOOKUP($D599,INDEX(データ蓄積!$A$16:$A$1015,MATCH($D599,データ蓄積!$A$16:$A$1015,0)+1):'データ蓄積'!$BI$1015,20,),0))</f>
        <v>0</v>
      </c>
      <c r="P599" s="383">
        <f>IF($F598="申請キャンセル",0,IFERROR(VLOOKUP($D599,INDEX(データ蓄積!$A$16:$A$1015,MATCH($D599,データ蓄積!$A$16:$A$1015,0)+1):'データ蓄積'!$BI$1015,21,),0))</f>
        <v>0</v>
      </c>
      <c r="Q599" s="383">
        <f>IF($F598="申請キャンセル",0,IFERROR(VLOOKUP($D599,INDEX(データ蓄積!$A$16:$A$1015,MATCH($D599,データ蓄積!$A$16:$A$1015,0)+1):'データ蓄積'!$BI$1015,23,),0))</f>
        <v>0</v>
      </c>
      <c r="R599" s="384">
        <f>IF($F598="申請キャンセル",0,IFERROR(VLOOKUP($D599,INDEX(データ蓄積!$A$16:$A$1015,MATCH($D599,データ蓄積!$A$16:$A$1015,0)+1):'データ蓄積'!$CO$1015,92,),0))</f>
        <v>0</v>
      </c>
      <c r="S599" s="385">
        <f>IF($F598="申請キャンセル",0,IFERROR(VLOOKUP($D599,INDEX(データ蓄積!$A$16:$A$1015,MATCH($D599,データ蓄積!$A$16:$A$1015,0)+1):'データ蓄積'!$BI$1015,22,),0))</f>
        <v>0</v>
      </c>
      <c r="T599" s="386" t="str">
        <f>IF($F598="申請キャンセル",0,IF((AJ599+AP599)&gt;0,ROUNDDOWN((AJ599+AP599)/(AL599+AR599),4)*1000," "))</f>
        <v xml:space="preserve"> </v>
      </c>
      <c r="U599" s="387" t="str">
        <f>IF($F599="申請キャンセル",0,IFERROR(IF(AJ599+AP599=0,"",VLOOKUP(Q599,Sheet1!$B$4:$C$64,2,0)),0))</f>
        <v/>
      </c>
      <c r="V599" s="388">
        <f>IF($F598="申請キャンセル",0,IFERROR(VLOOKUP($D599,INDEX(データ蓄積!$A$16:$A$1015,MATCH($D599,データ蓄積!$A$16:$A$1015,0)+1):'データ蓄積'!$BI$1015,12,),0))</f>
        <v>0</v>
      </c>
      <c r="W599" s="389">
        <f>IF($F598="申請キャンセル",0,IFERROR(VLOOKUP($D599,INDEX(データ蓄積!$A$16:$A$1015,MATCH($D599,データ蓄積!$A$16:$A$1015,0)+1):'データ蓄積'!$BI$1015,25,),0))</f>
        <v>0</v>
      </c>
      <c r="X599" s="383">
        <f>IF($F598="申請キャンセル",0,IFERROR(VLOOKUP($D599,INDEX(データ蓄積!$A$16:$A$1015,MATCH($D599,データ蓄積!$A$16:$A$1015,0)+1):'データ蓄積'!$DB$1015,27,),0))</f>
        <v>0</v>
      </c>
      <c r="Y599" s="390">
        <f t="shared" si="2989"/>
        <v>0</v>
      </c>
      <c r="Z599" s="383">
        <f>IF($F598="申請キャンセル",0,IFERROR(VLOOKUP($D599,INDEX(データ蓄積!$A$16:$A$1015,MATCH($D599,データ蓄積!$A$16:$A$1015,0)+1):'データ蓄積'!$DB$1015,26,),0))</f>
        <v>0</v>
      </c>
      <c r="AA599" s="383">
        <f>IF($F598="申請キャンセル",0,IFERROR(VLOOKUP($D599,INDEX(データ蓄積!$A$16:$A$1015,MATCH($D599,データ蓄積!$A$16:$A$1015,0)+1):'データ蓄積'!$DB$1015,28,),0))</f>
        <v>0</v>
      </c>
      <c r="AB599" s="385">
        <f t="shared" ref="AB599" si="3053">IF($W599="初 年 度",TRUNC((+AA599-BP599)/2,0),0)</f>
        <v>0</v>
      </c>
      <c r="AC599" s="381"/>
      <c r="AD599" s="380">
        <f>IF($F598="申請キャンセル",0,IFERROR(VLOOKUP($D599,INDEX(データ蓄積!$A$16:$A$1015,MATCH($D599,データ蓄積!$A$16:$A$1015,0)+1):'データ蓄積'!$DB$1015,30,),0))</f>
        <v>0</v>
      </c>
      <c r="AE599" s="383">
        <f t="shared" si="2991"/>
        <v>0</v>
      </c>
      <c r="AF599" s="383">
        <f>IF($F598="申請キャンセル",0,IFERROR(VLOOKUP($D599,INDEX(データ蓄積!$A$16:$A$1015,MATCH($D599,データ蓄積!$A$16:$A$1015,0)+1):'データ蓄積'!$DB$1015,29,),0))</f>
        <v>0</v>
      </c>
      <c r="AG599" s="383">
        <f>IF($F598="申請キャンセル",0,IFERROR(VLOOKUP($D599,INDEX(データ蓄積!$A$16:$A$1015,MATCH($D599,データ蓄積!$A$16:$A$1015,0)+1):'データ蓄積'!$DB$1015,31,),0))</f>
        <v>0</v>
      </c>
      <c r="AH599" s="383">
        <f t="shared" si="3028"/>
        <v>0</v>
      </c>
      <c r="AI599" s="381"/>
      <c r="AJ599" s="385">
        <f t="shared" ref="AJ599" si="3054">+X599+AD599</f>
        <v>0</v>
      </c>
      <c r="AK599" s="390">
        <f t="shared" si="2970"/>
        <v>0</v>
      </c>
      <c r="AL599" s="383">
        <f t="shared" si="2970"/>
        <v>0</v>
      </c>
      <c r="AM599" s="383">
        <f t="shared" si="2970"/>
        <v>0</v>
      </c>
      <c r="AN599" s="385">
        <f t="shared" si="2970"/>
        <v>0</v>
      </c>
      <c r="AO599" s="381"/>
      <c r="AP599" s="383">
        <f>IF($F598="申請キャンセル",0,IFERROR(VLOOKUP($D599,INDEX(データ蓄積!$A$16:$A$1015,MATCH($D599,データ蓄積!$A$16:$A$1015,0)+1):'データ蓄積'!$DB$1015,33,),0))</f>
        <v>0</v>
      </c>
      <c r="AQ599" s="390">
        <f t="shared" si="2993"/>
        <v>0</v>
      </c>
      <c r="AR599" s="383">
        <f>IF($F598="申請キャンセル",0,IFERROR(VLOOKUP($D599,INDEX(データ蓄積!$A$16:$A$1015,MATCH($D599,データ蓄積!$A$16:$A$1015,0)+1):'データ蓄積'!$DB$1015,32,),0))</f>
        <v>0</v>
      </c>
      <c r="AS599" s="383">
        <f>IF($F598="申請キャンセル",0,IFERROR(VLOOKUP($D599,INDEX(データ蓄積!$A$16:$A$1015,MATCH($D599,データ蓄積!$A$16:$A$1015,0)+1):'データ蓄積'!$DB$1015,34,),0))</f>
        <v>0</v>
      </c>
      <c r="AT599" s="385">
        <f t="shared" si="3029"/>
        <v>0</v>
      </c>
      <c r="AU599" s="381"/>
      <c r="AV599" s="383">
        <f>IF($F598="申請キャンセル",0,IFERROR(VLOOKUP($D599,INDEX(データ蓄積!$A$16:$A$1015,MATCH($D599,データ蓄積!$A$16:$A$1015,0)+1):'データ蓄積'!$DB$1015,36,),0))</f>
        <v>0</v>
      </c>
      <c r="AW599" s="390">
        <f t="shared" si="2994"/>
        <v>0</v>
      </c>
      <c r="AX599" s="383">
        <f>IF($F598="申請キャンセル",0,IFERROR(VLOOKUP($D599,INDEX(データ蓄積!$A$16:$A$1015,MATCH($D599,データ蓄積!$A$16:$A$1015,0)+1):'データ蓄積'!$DB$1015,35,),0))</f>
        <v>0</v>
      </c>
      <c r="AY599" s="383">
        <f>IF($F598="申請キャンセル",0,IFERROR(VLOOKUP($D599,INDEX(データ蓄積!$A$16:$A$1015,MATCH($D599,データ蓄積!$A$16:$A$1015,0)+1):'データ蓄積'!$DB$1015,37,),0))</f>
        <v>0</v>
      </c>
      <c r="AZ599" s="385">
        <f t="shared" si="3030"/>
        <v>0</v>
      </c>
      <c r="BA599" s="381"/>
      <c r="BB599" s="391">
        <f t="shared" ref="BB599" si="3055">+AK599+AQ599+AW599</f>
        <v>0</v>
      </c>
      <c r="BC599" s="383">
        <f t="shared" si="2995"/>
        <v>0</v>
      </c>
      <c r="BD599" s="383">
        <f t="shared" si="2995"/>
        <v>0</v>
      </c>
      <c r="BE599" s="392">
        <f t="shared" si="2995"/>
        <v>0</v>
      </c>
      <c r="BF599" s="369"/>
      <c r="BG599" s="380">
        <f>IF($F598="申請キャンセル",0,IF(H599="（○）",220,0))</f>
        <v>0</v>
      </c>
      <c r="BH599" s="385">
        <f>IF($F598="申請キャンセル",0,IF(H599="（○）",SUM(AK599+AQ599+AW599),0))</f>
        <v>0</v>
      </c>
      <c r="BI599" s="383">
        <f>IF($F598="申請キャンセル",0,IF(H599="（○）",SUM(AL599+AR599),0))</f>
        <v>0</v>
      </c>
      <c r="BJ599" s="383">
        <f t="shared" si="2996"/>
        <v>0</v>
      </c>
      <c r="BK599" s="392">
        <f t="shared" ref="BK599" si="3056">IF($W599="初 年 度",TRUNC((+BJ599-CB599),0),0)</f>
        <v>0</v>
      </c>
      <c r="BL599" s="46"/>
      <c r="BM599" s="380">
        <f t="shared" si="2777"/>
        <v>0</v>
      </c>
      <c r="BN599" s="381">
        <f t="shared" si="2777"/>
        <v>0</v>
      </c>
      <c r="BP599" s="127">
        <f t="shared" si="2998"/>
        <v>0</v>
      </c>
      <c r="BQ599" s="128">
        <f t="shared" ref="BQ599" si="3057">ROUNDUP(BP599/2,0)</f>
        <v>0</v>
      </c>
      <c r="BR599" s="45"/>
      <c r="BS599" s="127">
        <f t="shared" si="3000"/>
        <v>0</v>
      </c>
      <c r="BT599" s="128">
        <f t="shared" ref="BT599" si="3058">ROUNDUP(BS599/2,0)</f>
        <v>0</v>
      </c>
      <c r="BU599" s="45"/>
      <c r="BV599" s="127">
        <f t="shared" si="3002"/>
        <v>0</v>
      </c>
      <c r="BW599" s="128">
        <f t="shared" si="3031"/>
        <v>0</v>
      </c>
      <c r="BX599" s="45"/>
      <c r="BY599" s="127">
        <f t="shared" si="3003"/>
        <v>0</v>
      </c>
      <c r="BZ599" s="128">
        <f t="shared" ref="BZ599" si="3059">ROUNDUP(BY599/2,0)</f>
        <v>0</v>
      </c>
      <c r="CA599" s="45"/>
      <c r="CB599" s="127">
        <f t="shared" si="3005"/>
        <v>0</v>
      </c>
      <c r="CC599" s="128">
        <f t="shared" ref="CC599" si="3060">+CB599</f>
        <v>0</v>
      </c>
      <c r="CD599" s="45"/>
      <c r="CE599" s="370">
        <f>IF($F598="申請キャンセル",0,IFERROR(VLOOKUP($D599,INDEX(データ蓄積!$A$16:$A$1015,MATCH($D599,データ蓄積!$A$16:$A$1015,0)+1):'データ蓄積'!$DB$1015,83,),0))</f>
        <v>0</v>
      </c>
      <c r="CF599" s="371">
        <f>IF($F598="申請キャンセル",0,IFERROR(VLOOKUP($D599,INDEX(データ蓄積!$A$16:$A$1015,MATCH($D599,データ蓄積!$A$16:$A$1015,0)+1):'データ蓄積'!$DB$1015,6,),0))</f>
        <v>0</v>
      </c>
      <c r="CG599" s="214" t="str">
        <f t="shared" si="2765"/>
        <v xml:space="preserve"> </v>
      </c>
      <c r="CH599" s="214" t="str">
        <f t="shared" si="2765"/>
        <v/>
      </c>
      <c r="CI599" s="214" t="str">
        <f t="shared" ref="CI599" si="3061">IF(CG599&gt;=CH599,"OK","下限本数を下回っています")</f>
        <v>OK</v>
      </c>
      <c r="CJ599" s="371">
        <f>IF($F598="申請キャンセル",0,IFERROR(VLOOKUP($D599,INDEX(データ蓄積!$A$16:$A$1015,MATCH($D599,データ蓄積!$A$16:$A$1015,0)+1):'データ蓄積'!$DB$1015,9,),0))</f>
        <v>0</v>
      </c>
      <c r="CK599" s="372">
        <f>IF($F598="申請キャンセル",0,IFERROR(VLOOKUP($D599,INDEX(データ蓄積!$A$16:$A$1015,MATCH($D599,データ蓄積!$A$16:$A$1015,0)+1):'データ蓄積'!$DB$1015,11,),0))</f>
        <v>0</v>
      </c>
      <c r="CL599" s="372">
        <f>IF($F598="申請キャンセル",0,IFERROR(VLOOKUP($D599,INDEX(データ蓄積!$A$16:$A$1015,MATCH($D599,データ蓄積!$A$16:$A$1015,0)+1):'データ蓄積'!$DB$1015,13,),0))</f>
        <v>0</v>
      </c>
      <c r="CM599" s="372">
        <f>IF($F598="申請キャンセル",0,IFERROR(VLOOKUP($D599,INDEX(データ蓄積!$A$16:$A$1015,MATCH($D599,データ蓄積!$A$16:$A$1015,0)+1):'データ蓄積'!$DB$1015,15,),0))</f>
        <v>0</v>
      </c>
      <c r="CN599" s="372">
        <f>IF($F598="申請キャンセル",0,IFERROR(VLOOKUP($D599,INDEX(データ蓄積!$A$16:$A$1015,MATCH($D599,データ蓄積!$A$16:$A$1015,0)+1):'データ蓄積'!$DB$1015,17,),0))</f>
        <v>0</v>
      </c>
      <c r="CO599" s="372">
        <f>IF($F598="申請キャンセル",0,IFERROR(VLOOKUP($D599,INDEX(データ蓄積!$A$16:$A$1015,MATCH($D599,データ蓄積!$A$16:$A$1015,0)+1):'データ蓄積'!$DB$1015,18,),0))</f>
        <v>0</v>
      </c>
      <c r="CP599" s="371">
        <f>IF($F598="申請キャンセル",0,IFERROR(VLOOKUP($D599,INDEX(データ蓄積!$A$16:$A$1015,MATCH($D599,データ蓄積!$A$16:$A$1015,0)+1):'データ蓄積'!$DB$1015,19,),0))</f>
        <v>0</v>
      </c>
      <c r="CQ599" s="372">
        <f>IF($F598="申請キャンセル",0,IFERROR(VLOOKUP($D599,INDEX(データ蓄積!$A$16:$A$1015,MATCH($D599,データ蓄積!$A$16:$A$1015,0)+1):'データ蓄積'!$DB$1015,24,),0))</f>
        <v>0</v>
      </c>
      <c r="CR599" s="99" t="str">
        <f>IF($F598="申請キャンセル",0,CONCATENATE(CS599,$CS$14,CT599,$CT$14,CU599,$CU$14))</f>
        <v>0年0月0日</v>
      </c>
      <c r="CS599" s="99">
        <f>IF($F598="申請キャンセル",0,IFERROR(VLOOKUP($D599,INDEX(データ蓄積!$A$16:$A$1015,MATCH($D599,データ蓄積!$A$16:$A$1015,0)+1):'データ蓄積'!$DB$1015,70,),0))</f>
        <v>0</v>
      </c>
      <c r="CT599" s="99">
        <f>IF($F598="申請キャンセル",0,IFERROR(VLOOKUP($D599,INDEX(データ蓄積!$A$16:$A$1015,MATCH($D599,データ蓄積!$A$16:$A$1015,0)+1):'データ蓄積'!$DB$1015,71,),0))</f>
        <v>0</v>
      </c>
      <c r="CU599" s="99">
        <f>IF($F598="申請キャンセル",0,IFERROR(VLOOKUP($D599,INDEX(データ蓄積!$A$16:$A$1015,MATCH($D599,データ蓄積!$A$16:$A$1015,0)+1):'データ蓄積'!$DB$1015,72,),0))</f>
        <v>0</v>
      </c>
      <c r="CV599" s="99" t="str">
        <f>IF($F598="申請キャンセル",0,CONCATENATE(CW599,$CW$14,CX599,$CX$14,CY599,$CY$14))</f>
        <v>0年0月0日</v>
      </c>
      <c r="CW599" s="99">
        <f>IF($F598="申請キャンセル",0,IFERROR(VLOOKUP($D599,INDEX(データ蓄積!$A$16:$A$1015,MATCH($D599,データ蓄積!$A$16:$A$1015,0)+1):'データ蓄積'!$DB$1015,73,),0))</f>
        <v>0</v>
      </c>
      <c r="CX599" s="99">
        <f>IF($F598="申請キャンセル",0,IFERROR(VLOOKUP($D599,INDEX(データ蓄積!$A$16:$A$1015,MATCH($D599,データ蓄積!$A$16:$A$1015,0)+1):'データ蓄積'!$DB$1015,74,),0))</f>
        <v>0</v>
      </c>
      <c r="CY599" s="99">
        <f>IF($F598="申請キャンセル",0,IFERROR(VLOOKUP($D599,INDEX(データ蓄積!$A$16:$A$1015,MATCH($D599,データ蓄積!$A$16:$A$1015,0)+1):'データ蓄積'!$DB$1015,75,),0))</f>
        <v>0</v>
      </c>
      <c r="CZ599" s="211">
        <f>IF($F598="申請キャンセル",0,IFERROR(VLOOKUP($D599,INDEX(データ蓄積!$A$16:$A$1015,MATCH($D599,データ蓄積!$A$16:$A$1015,0)+1):'データ蓄積'!$CF$1015,84,),0))</f>
        <v>0</v>
      </c>
      <c r="DA599" s="211">
        <f>IF($F598="申請キャンセル",0,IFERROR(VLOOKUP($D599,INDEX(データ蓄積!$A$16:$A$1015,MATCH($D599,データ蓄積!$A$16:$A$1015,0)+1):'データ蓄積'!$CG$1015,85,),0))</f>
        <v>0</v>
      </c>
      <c r="DB599" s="211">
        <f>IF($F598="申請キャンセル",0,IFERROR(VLOOKUP($D599,INDEX(データ蓄積!$A$16:$A$1015,MATCH($D599,データ蓄積!$A$16:$A$1015,0)+1):'データ蓄積'!$CH$1015,86,),0))</f>
        <v>0</v>
      </c>
      <c r="DC599" s="211"/>
      <c r="DD599" s="204">
        <f>IF($F598="申請キャンセル",0,IFERROR(VLOOKUP($D599,INDEX(データ蓄積!$A$16:$A$1015,MATCH($D599,データ蓄積!$A$16:$A$1015,0)+1):'データ蓄積'!$CN$1015,91,),0))</f>
        <v>0</v>
      </c>
      <c r="DE599" s="204">
        <f>IF($F598="申請キャンセル",0,IFERROR(VLOOKUP($D599,INDEX(データ蓄積!$A$16:$A$1015,MATCH($D599,データ蓄積!$A$16:$A$1015,0)+1):'データ蓄積'!$CN$1015,92,),0))</f>
        <v>0</v>
      </c>
    </row>
    <row r="600" spans="1:109" ht="18.75" customHeight="1" x14ac:dyDescent="0.15">
      <c r="A600" s="349">
        <f>IFERROR(VLOOKUP($D600,INDEX(データ蓄積!$A$16:$A$1015,MATCH($D600,データ蓄積!$A$16:$A$1015,0)):'データ蓄積'!$BI$1015,3,),0)</f>
        <v>0</v>
      </c>
      <c r="B600" s="350">
        <f>IFERROR(VLOOKUP($D600,INDEX(データ蓄積!$A$16:$A$1015,MATCH($D600,データ蓄積!$A$16:$A$1015,0)):'データ蓄積'!$BI$1015,4,),0)</f>
        <v>0</v>
      </c>
      <c r="C600" s="349">
        <f>IFERROR(VLOOKUP($D600,INDEX(データ蓄積!$A$16:$A$1015,MATCH($D600,データ蓄積!$A$16:$A$1015,0)):'データ蓄積'!$BI$1015,5,),0)</f>
        <v>0</v>
      </c>
      <c r="D600" s="349">
        <f t="shared" si="1991"/>
        <v>293</v>
      </c>
      <c r="E600" s="351">
        <f>IFERROR(VLOOKUP($D600,INDEX(データ蓄積!$A$16:$A$1015,MATCH($D600,データ蓄積!$A$16:$A$1015,0)):'データ蓄積'!$BI$1015,2,),0)</f>
        <v>0</v>
      </c>
      <c r="F600" s="352">
        <f>IFERROR(VLOOKUP($D600,INDEX(データ蓄積!$A$16:$A$1015,MATCH($D600,データ蓄積!$A$16:$A$1015,0)):'データ蓄積'!$CD$1015,82,),0)</f>
        <v>0</v>
      </c>
      <c r="G600" s="353">
        <f>IF($F600="申請キャンセル",0,IFERROR(VLOOKUP($D600,INDEX(データ蓄積!$A$16:$A$1015,MATCH($D600,データ蓄積!$A$16:$A$1015,0)):'データ蓄積'!$BI$1015,8,),0))</f>
        <v>0</v>
      </c>
      <c r="H600" s="346">
        <f>IF($F600="申請キャンセル",0,IFERROR(VLOOKUP($D600,INDEX(データ蓄積!$A$16:$A$1015,MATCH($D600,データ蓄積!$A$16:$A$1015,0)):'データ蓄積'!$BI$1015,10,),0))</f>
        <v>0</v>
      </c>
      <c r="I600" s="354" t="str">
        <f>IF($F600="申請キャンセル","",LEFT(IFERROR(VLOOKUP($D600,INDEX(データ蓄積!$A$16:$A$1015,MATCH($D600,データ蓄積!$A$16:$A$1015,0)):'データ蓄積'!$CH$1015,84,),""),2))</f>
        <v/>
      </c>
      <c r="J600" s="346" t="str">
        <f>IF($F600="申請キャンセル","",LEFT(IFERROR(VLOOKUP($D600,INDEX(データ蓄積!$A$16:$A$1015,MATCH($D600,データ蓄積!$A$16:$A$1015,0)):'データ蓄積'!$CL$1015,86,),""),2))</f>
        <v/>
      </c>
      <c r="K600" s="355">
        <f>IF($F600="申請キャンセル",0,IFERROR(VLOOKUP($D600,INDEX(データ蓄積!$A$16:$A$1015,MATCH($D600,データ蓄積!$A$16:$A$1015,0)):'データ蓄積'!$CO$1015,90,),0))</f>
        <v>0</v>
      </c>
      <c r="L600" s="350">
        <f>IF(G600=0,0,IF($F600="申請キャンセル",0,IF(K600="","","〇")))</f>
        <v>0</v>
      </c>
      <c r="M600" s="356">
        <f>IF($F600="申請キャンセル",0,IFERROR(VLOOKUP($D600,INDEX(データ蓄積!$A$16:$A$1015,MATCH($D600,データ蓄積!$A$16:$A$1015,0)):'データ蓄積'!$BI$1015,14,),))</f>
        <v>0</v>
      </c>
      <c r="N600" s="357">
        <f>IF($F600="申請キャンセル",0,IFERROR(VLOOKUP($D600,INDEX(データ蓄積!$A$16:$A$1015,MATCH($D600,データ蓄積!$A$16:$A$1015,0)):'データ蓄積'!$BI$1015,16,),0))</f>
        <v>0</v>
      </c>
      <c r="O600" s="356">
        <f>IF($F600="申請キャンセル",0,IFERROR(VLOOKUP($D600,INDEX(データ蓄積!$A$16:$A$1015,MATCH($D600,データ蓄積!$A$16:$A$1015,0)):'データ蓄積'!$BI$1015,20,),0))</f>
        <v>0</v>
      </c>
      <c r="P600" s="358">
        <f>IF($F600="申請キャンセル",0,IFERROR(VLOOKUP($D600,INDEX(データ蓄積!$A$16:$A$1015,MATCH($D600,データ蓄積!$A$16:$A$1015,0)):'データ蓄積'!$BI$1015,21,),0))</f>
        <v>0</v>
      </c>
      <c r="Q600" s="359">
        <f>IF($F600="申請キャンセル",0,IFERROR(VLOOKUP($D600,INDEX(データ蓄積!$A$16:$A$1015,MATCH($D600,データ蓄積!$A$16:$A$1015,0)):'データ蓄積'!$BI$1015,23,),0))</f>
        <v>0</v>
      </c>
      <c r="R600" s="360">
        <f>IF($F600="申請キャンセル",0,IFERROR(VLOOKUP($D600,INDEX(データ蓄積!$A$16:$A$1015,MATCH($D600,データ蓄積!$A$16:$A$1015,0)):'データ蓄積'!$CO$1015,92,),0))</f>
        <v>0</v>
      </c>
      <c r="S600" s="361">
        <f>IF($F600="申請キャンセル",0,IFERROR(VLOOKUP($D600,INDEX(データ蓄積!$A$16:$A$1015,MATCH($D600,データ蓄積!$A$16:$A$1015,0)):'データ蓄積'!$BI$1015,22,),0))</f>
        <v>0</v>
      </c>
      <c r="T600" s="362" t="str">
        <f>IF($F600="申請キャンセル",0,IF((AJ600+AP600)&gt;0,ROUNDDOWN((AJ600+AP600)/(AL600+AR600),4)*1000," "))</f>
        <v xml:space="preserve"> </v>
      </c>
      <c r="U600" s="363" t="str">
        <f>IF($F600="申請キャンセル",0,IFERROR(IF(AJ600+AP600=0,"",VLOOKUP(Q600,Sheet1!$B$4:$C$64,2,0)),0))</f>
        <v/>
      </c>
      <c r="V600" s="364">
        <f>IF($F600="申請キャンセル",0,IFERROR(VLOOKUP($D600,INDEX(データ蓄積!$A$16:$A$1015,MATCH($D600,データ蓄積!$A$16:$A$1015,0)):'データ蓄積'!$BI$1015,12,),0))</f>
        <v>0</v>
      </c>
      <c r="W600" s="365">
        <f>IF($F600="申請キャンセル",0,IFERROR(VLOOKUP($D600,INDEX(データ蓄積!$A$16:$A$1015,MATCH($D600,データ蓄積!$A$16:$A$1015,0)):'データ蓄積'!$BI$1015,25,),0))</f>
        <v>0</v>
      </c>
      <c r="X600" s="356">
        <f>IF($F600="申請キャンセル",0,IFERROR(VLOOKUP($D600,INDEX(データ蓄積!$A$16:$A$1015,MATCH($D600,データ蓄積!$A$16:$A$1015,0)):'データ蓄積'!$DB$1015,27,),0))</f>
        <v>0</v>
      </c>
      <c r="Y600" s="366">
        <f t="shared" si="2989"/>
        <v>0</v>
      </c>
      <c r="Z600" s="358">
        <f>IF($F600="申請キャンセル",0,IFERROR(VLOOKUP($D600,INDEX(データ蓄積!$A$16:$A$1015,MATCH($D600,データ蓄積!$A$16:$A$1015,0)):'データ蓄積'!$DB$1015,26,),0))</f>
        <v>0</v>
      </c>
      <c r="AA600" s="367">
        <f>IF($F600="申請キャンセル",0,IFERROR(VLOOKUP($D600,INDEX(データ蓄積!$A$16:$A$1015,MATCH($D600,データ蓄積!$A$16:$A$1015,0)):'データ蓄積'!$DB$1015,28,),0))</f>
        <v>0</v>
      </c>
      <c r="AB600" s="358">
        <f>IF($W600="初 年 度",TRUNC((+AA600-BP600)/2,0),0)</f>
        <v>0</v>
      </c>
      <c r="AC600" s="357"/>
      <c r="AD600" s="356">
        <f>IF($F600="申請キャンセル",0,IFERROR(VLOOKUP($D600,INDEX(データ蓄積!$A$16:$A$1015,MATCH($D600,データ蓄積!$A$16:$A$1015,0)):'データ蓄積'!$DB$1015,30,),0))</f>
        <v>0</v>
      </c>
      <c r="AE600" s="359">
        <f t="shared" si="2991"/>
        <v>0</v>
      </c>
      <c r="AF600" s="359">
        <f>IF($F600="申請キャンセル",0,IFERROR(VLOOKUP($D600,INDEX(データ蓄積!$A$16:$A$1015,MATCH($D600,データ蓄積!$A$16:$A$1015,0)):'データ蓄積'!$DB$1015,29,),0))</f>
        <v>0</v>
      </c>
      <c r="AG600" s="359">
        <f>IF($F600="申請キャンセル",0,IFERROR(VLOOKUP($D600,INDEX(データ蓄積!$A$16:$A$1015,MATCH($D600,データ蓄積!$A$16:$A$1015,0)):'データ蓄積'!$DB$1015,31,),0))</f>
        <v>0</v>
      </c>
      <c r="AH600" s="359">
        <f t="shared" si="3028"/>
        <v>0</v>
      </c>
      <c r="AI600" s="357"/>
      <c r="AJ600" s="358">
        <f>+X600+AD600</f>
        <v>0</v>
      </c>
      <c r="AK600" s="366">
        <f t="shared" si="2970"/>
        <v>0</v>
      </c>
      <c r="AL600" s="358">
        <f t="shared" si="2970"/>
        <v>0</v>
      </c>
      <c r="AM600" s="367">
        <f t="shared" si="2970"/>
        <v>0</v>
      </c>
      <c r="AN600" s="358">
        <f t="shared" si="2970"/>
        <v>0</v>
      </c>
      <c r="AO600" s="357"/>
      <c r="AP600" s="356">
        <f>IF($F600="申請キャンセル",0,IFERROR(VLOOKUP($D600,INDEX(データ蓄積!$A$16:$A$1015,MATCH($D600,データ蓄積!$A$16:$A$1015,0)):'データ蓄積'!$DB$1015,33,),0))</f>
        <v>0</v>
      </c>
      <c r="AQ600" s="366">
        <f t="shared" si="2993"/>
        <v>0</v>
      </c>
      <c r="AR600" s="358">
        <f>IF($F600="申請キャンセル",0,IFERROR(VLOOKUP($D600,INDEX(データ蓄積!$A$16:$A$1015,MATCH($D600,データ蓄積!$A$16:$A$1015,0)):'データ蓄積'!$DB$1015,32,),0))</f>
        <v>0</v>
      </c>
      <c r="AS600" s="367">
        <f>IF($F600="申請キャンセル",0,IFERROR(VLOOKUP($D600,INDEX(データ蓄積!$A$16:$A$1015,MATCH($D600,データ蓄積!$A$16:$A$1015,0)):'データ蓄積'!$DB$1015,34,),0))</f>
        <v>0</v>
      </c>
      <c r="AT600" s="358">
        <f t="shared" si="3029"/>
        <v>0</v>
      </c>
      <c r="AU600" s="357"/>
      <c r="AV600" s="356">
        <f>IF($F600="申請キャンセル",0,IFERROR(VLOOKUP($D600,INDEX(データ蓄積!$A$16:$A$1015,MATCH($D600,データ蓄積!$A$16:$A$1015,0)):'データ蓄積'!$DB$1015,36,),0))</f>
        <v>0</v>
      </c>
      <c r="AW600" s="366">
        <f t="shared" si="2994"/>
        <v>0</v>
      </c>
      <c r="AX600" s="358">
        <f>IF($F600="申請キャンセル",0,IFERROR(VLOOKUP($D600,INDEX(データ蓄積!$A$16:$A$1015,MATCH($D600,データ蓄積!$A$16:$A$1015,0)):'データ蓄積'!$DB$1015,35,),0))</f>
        <v>0</v>
      </c>
      <c r="AY600" s="367">
        <f>IF($F600="申請キャンセル",0,IFERROR(VLOOKUP($D600,INDEX(データ蓄積!$A$16:$A$1015,MATCH($D600,データ蓄積!$A$16:$A$1015,0)):'データ蓄積'!$DB$1015,37,),0))</f>
        <v>0</v>
      </c>
      <c r="AZ600" s="358">
        <f t="shared" si="3030"/>
        <v>0</v>
      </c>
      <c r="BA600" s="357"/>
      <c r="BB600" s="368">
        <f>+AK600+AQ600+AW600</f>
        <v>0</v>
      </c>
      <c r="BC600" s="358">
        <f t="shared" si="2995"/>
        <v>0</v>
      </c>
      <c r="BD600" s="367">
        <f t="shared" si="2995"/>
        <v>0</v>
      </c>
      <c r="BE600" s="361">
        <f t="shared" si="2995"/>
        <v>0</v>
      </c>
      <c r="BF600" s="369"/>
      <c r="BG600" s="356">
        <f>IF($F600="申請キャンセル",0,IF(H600="（○）",220,0))</f>
        <v>0</v>
      </c>
      <c r="BH600" s="359">
        <f>IF($F600="申請キャンセル",0,IF(H600="（○）",SUM(AK600+AQ600+AW600),0))</f>
        <v>0</v>
      </c>
      <c r="BI600" s="359">
        <f>IF($F600="申請キャンセル",0,IF(H600="（○）",SUM(AL600+AR600),0))</f>
        <v>0</v>
      </c>
      <c r="BJ600" s="359">
        <f t="shared" si="2996"/>
        <v>0</v>
      </c>
      <c r="BK600" s="361">
        <f>IF($W600="初 年 度",TRUNC((+BJ600-CB600),0),0)</f>
        <v>0</v>
      </c>
      <c r="BL600" s="46"/>
      <c r="BM600" s="356">
        <f t="shared" si="2777"/>
        <v>0</v>
      </c>
      <c r="BN600" s="357">
        <f t="shared" si="2777"/>
        <v>0</v>
      </c>
      <c r="BP600" s="125">
        <f t="shared" si="2998"/>
        <v>0</v>
      </c>
      <c r="BQ600" s="126">
        <f>ROUNDUP(BP600/2,0)</f>
        <v>0</v>
      </c>
      <c r="BR600" s="44"/>
      <c r="BS600" s="125">
        <f t="shared" si="3000"/>
        <v>0</v>
      </c>
      <c r="BT600" s="126">
        <f>ROUNDUP(BS600/2,0)</f>
        <v>0</v>
      </c>
      <c r="BU600" s="44"/>
      <c r="BV600" s="125">
        <f t="shared" si="3002"/>
        <v>0</v>
      </c>
      <c r="BW600" s="126">
        <f t="shared" si="3031"/>
        <v>0</v>
      </c>
      <c r="BX600" s="44"/>
      <c r="BY600" s="125">
        <f t="shared" si="3003"/>
        <v>0</v>
      </c>
      <c r="BZ600" s="126">
        <f>ROUNDUP(BY600/2,0)</f>
        <v>0</v>
      </c>
      <c r="CA600" s="44"/>
      <c r="CB600" s="125">
        <f t="shared" si="3005"/>
        <v>0</v>
      </c>
      <c r="CC600" s="126">
        <f>+CB600</f>
        <v>0</v>
      </c>
      <c r="CD600" s="44"/>
      <c r="CE600" s="370">
        <f>IF($F600="申請キャンセル",0,IF(CE601="","",CE601))</f>
        <v>0</v>
      </c>
      <c r="CF600" s="371">
        <f>IF($F600="申請キャンセル",0,IFERROR(VLOOKUP($D600,INDEX(データ蓄積!$A$16:$A$1015,MATCH($D600,データ蓄積!$A$16:$A$1015,0)):'データ蓄積'!$DB$1015,6,),0))</f>
        <v>0</v>
      </c>
      <c r="CG600" s="214" t="str">
        <f t="shared" si="2765"/>
        <v xml:space="preserve"> </v>
      </c>
      <c r="CH600" s="214" t="str">
        <f t="shared" si="2765"/>
        <v/>
      </c>
      <c r="CI600" s="214" t="str">
        <f>IF(CG600&gt;=CH600,"OK","下限本数を下回っています")</f>
        <v>OK</v>
      </c>
      <c r="CJ600" s="371">
        <f>IF($F600="申請キャンセル",0,IFERROR(VLOOKUP($D600,INDEX(データ蓄積!$A$16:$A$1015,MATCH($D600,データ蓄積!$A$16:$A$1015,0)):'データ蓄積'!$DB$1015,9,),0))</f>
        <v>0</v>
      </c>
      <c r="CK600" s="372">
        <f>IF($F600="申請キャンセル",0,IFERROR(VLOOKUP($D600,INDEX(データ蓄積!$A$16:$A$1015,MATCH($D600,データ蓄積!$A$16:$A$1015,0)):'データ蓄積'!$DB$1015,11,),0))</f>
        <v>0</v>
      </c>
      <c r="CL600" s="372">
        <f>IF($F600="申請キャンセル",0,IFERROR(VLOOKUP($D600,INDEX(データ蓄積!$A$16:$A$1015,MATCH($D600,データ蓄積!$A$16:$A$1015,0)):'データ蓄積'!$DB$1015,13,),0))</f>
        <v>0</v>
      </c>
      <c r="CM600" s="372">
        <f>IF($F600="申請キャンセル",0,IFERROR(VLOOKUP($D600,INDEX(データ蓄積!$A$16:$A$1015,MATCH($D600,データ蓄積!$A$16:$A$1015,0)):'データ蓄積'!$DB$1015,15,),0))</f>
        <v>0</v>
      </c>
      <c r="CN600" s="372">
        <f>IF($F600="申請キャンセル",0,IFERROR(VLOOKUP($D600,INDEX(データ蓄積!$A$16:$A$1015,MATCH($D600,データ蓄積!$A$16:$A$1015,0)):'データ蓄積'!$DB$1015,17,),0))</f>
        <v>0</v>
      </c>
      <c r="CO600" s="372">
        <f>IF($F600="申請キャンセル",0,IFERROR(VLOOKUP($D600,INDEX(データ蓄積!$A$16:$A$1015,MATCH($D600,データ蓄積!$A$16:$A$1015,0)):'データ蓄積'!$DB$1015,18,),0))</f>
        <v>0</v>
      </c>
      <c r="CP600" s="371">
        <f>IF($F600="申請キャンセル",0,IFERROR(VLOOKUP($D600,INDEX(データ蓄積!$A$16:$A$1015,MATCH($D600,データ蓄積!$A$16:$A$1015,0)):'データ蓄積'!$DB$1015,19,),0))</f>
        <v>0</v>
      </c>
      <c r="CQ600" s="372">
        <f>IF($F600="申請キャンセル",0,IFERROR(VLOOKUP($D600,INDEX(データ蓄積!$A$16:$A$1015,MATCH($D600,データ蓄積!$A$16:$A$1015,0)):'データ蓄積'!$DB$1015,24,),0))</f>
        <v>0</v>
      </c>
      <c r="CR600" s="99" t="str">
        <f>IF($F600="申請キャンセル",0,CONCATENATE(CS600,$CS$14,CT600,$CT$14,CU600,$CU$14))</f>
        <v>0年0月0日</v>
      </c>
      <c r="CS600" s="99">
        <f>IF($F600="申請キャンセル",0,IFERROR(VLOOKUP($D600,INDEX(データ蓄積!$A$16:$A$1015,MATCH($D600,データ蓄積!$A$16:$A$1015,0)):'データ蓄積'!$DB$1015,70,),0))</f>
        <v>0</v>
      </c>
      <c r="CT600" s="99">
        <f>IF($F600="申請キャンセル",0,IFERROR(VLOOKUP($D600,INDEX(データ蓄積!$A$16:$A$1015,MATCH($D600,データ蓄積!$A$16:$A$1015,0)):'データ蓄積'!$DB$1015,71,),0))</f>
        <v>0</v>
      </c>
      <c r="CU600" s="99">
        <f>IF($F600="申請キャンセル",0,IFERROR(VLOOKUP($D600,INDEX(データ蓄積!$A$16:$A$1015,MATCH($D600,データ蓄積!$A$16:$A$1015,0)):'データ蓄積'!$DB$1015,72,),0))</f>
        <v>0</v>
      </c>
      <c r="CV600" s="99" t="str">
        <f>IF($F600="申請キャンセル",0,CONCATENATE(CW600,$CW$14,CX600,$CX$14,CY600,$CY$14))</f>
        <v>0年0月0日</v>
      </c>
      <c r="CW600" s="99">
        <f>IF($F600="申請キャンセル",0,IFERROR(VLOOKUP($D600,INDEX(データ蓄積!$A$16:$A$1015,MATCH($D600,データ蓄積!$A$16:$A$1015,0)):'データ蓄積'!$DB$1015,73,),0))</f>
        <v>0</v>
      </c>
      <c r="CX600" s="99">
        <f>IF($F600="申請キャンセル",0,IFERROR(VLOOKUP($D600,INDEX(データ蓄積!$A$16:$A$1015,MATCH($D600,データ蓄積!$A$16:$A$1015,0)):'データ蓄積'!$DB$1015,74,),0))</f>
        <v>0</v>
      </c>
      <c r="CY600" s="99">
        <f>IF($F600="申請キャンセル",0,IFERROR(VLOOKUP($D600,INDEX(データ蓄積!$A$16:$A$1015,MATCH($D600,データ蓄積!$A$16:$A$1015,0)):'データ蓄積'!$DB$1015,75,),0))</f>
        <v>0</v>
      </c>
      <c r="CZ600" s="211">
        <f>IF($F600="申請キャンセル",0,IFERROR(VLOOKUP($D600,INDEX(データ蓄積!$A$16:$A$1015,MATCH($D600,データ蓄積!$A$16:$A$1015,0)):'データ蓄積'!$CF$1015,84,),0))</f>
        <v>0</v>
      </c>
      <c r="DA600" s="211">
        <f>IF($F600="申請キャンセル",0,IFERROR(VLOOKUP($D600,INDEX(データ蓄積!$A$16:$A$1015,MATCH($D600,データ蓄積!$A$16:$A$1015,0)):'データ蓄積'!$CG$1015,85,),0))</f>
        <v>0</v>
      </c>
      <c r="DB600" s="211">
        <f>IF($F600="申請キャンセル",0,IFERROR(VLOOKUP($D600,INDEX(データ蓄積!$A$16:$A$1015,MATCH($D600,データ蓄積!$A$16:$A$1015,0)):'データ蓄積'!$CH$1015,86,),0))</f>
        <v>0</v>
      </c>
      <c r="DC600" s="211"/>
      <c r="DD600" s="204">
        <f>IF($F600="申請キャンセル",0,IFERROR(VLOOKUP($D600,INDEX(データ蓄積!$A$16:$A$1015,MATCH($D600,データ蓄積!$A$16:$A$1015,0)):'データ蓄積'!$CN$1015,91,),0))</f>
        <v>0</v>
      </c>
      <c r="DE600" s="204">
        <f>IF($F600="申請キャンセル",0,IFERROR(VLOOKUP($D600,INDEX(データ蓄積!$A$16:$A$1015,MATCH($D600,データ蓄積!$A$16:$A$1015,0)):'データ蓄積'!$CN$1015,92,),0))</f>
        <v>0</v>
      </c>
    </row>
    <row r="601" spans="1:109" ht="18.75" customHeight="1" x14ac:dyDescent="0.15">
      <c r="A601" s="373">
        <f>IFERROR(VLOOKUP($D601,INDEX(データ蓄積!$A$16:$A$1015,MATCH($D601,データ蓄積!$A$16:$A$1015,0)+1):'データ蓄積'!$BI$1015,3,),0)</f>
        <v>0</v>
      </c>
      <c r="B601" s="374">
        <f>IFERROR(VLOOKUP($D601,INDEX(データ蓄積!$A$16:$A$1015,MATCH($D601,データ蓄積!$A$16:$A$1015,0)+1):'データ蓄積'!$BI$1015,4,),0)</f>
        <v>0</v>
      </c>
      <c r="C601" s="375">
        <f>IFERROR(VLOOKUP($D601,INDEX(データ蓄積!$A$16:$A$1015,MATCH($D601,データ蓄積!$A$16:$A$1015,0)+1):'データ蓄積'!$BI$1015,5,),0)</f>
        <v>0</v>
      </c>
      <c r="D601" s="373">
        <f t="shared" si="1991"/>
        <v>293</v>
      </c>
      <c r="E601" s="347">
        <f>IFERROR(VLOOKUP($D601,INDEX(データ蓄積!$A$16:$A$1015,MATCH($D601,データ蓄積!$A$16:$A$1015,0)+1):'データ蓄積'!$BI$1015,2,),0)</f>
        <v>0</v>
      </c>
      <c r="F601" s="376">
        <f>IFERROR(VLOOKUP($D601,INDEX(データ蓄積!$A$16:$A$1015,MATCH($D601,データ蓄積!$A$16:$A$1015,0)+1):'データ蓄積'!$CD$1015,82,),0)</f>
        <v>0</v>
      </c>
      <c r="G601" s="377">
        <f>IF($F600="申請キャンセル",0,IFERROR(VLOOKUP($D601,INDEX(データ蓄積!$A$16:$A$1015,MATCH($D601,データ蓄積!$A$16:$A$1015,0)+1):'データ蓄積'!$BI$1015,8,),0))</f>
        <v>0</v>
      </c>
      <c r="H601" s="347">
        <f>IF($F600="申請キャンセル",0,IFERROR(VLOOKUP($D601,INDEX(データ蓄積!$A$16:$A$1015,MATCH($D601,データ蓄積!$A$16:$A$1015,0)+1):'データ蓄積'!$BI$1015,10,),0))</f>
        <v>0</v>
      </c>
      <c r="I601" s="378" t="str">
        <f>IF($F600="申請キャンセル","",LEFT(IFERROR(VLOOKUP($D601,INDEX(データ蓄積!$A$16:$A$1015,MATCH($D601,データ蓄積!$A$16:$A$1015,0)+1):'データ蓄積'!$CH$1015,84,),""),2))</f>
        <v/>
      </c>
      <c r="J601" s="347" t="str">
        <f>IF($F600="申請キャンセル","",LEFT(IFERROR(VLOOKUP($D601,INDEX(データ蓄積!$A$16:$A$1015,MATCH($D600,データ蓄積!$A$16:$A$1015,0)+1):'データ蓄積'!$CL$1015,86,),""),2))</f>
        <v/>
      </c>
      <c r="K601" s="379">
        <f>IF($F600="申請キャンセル",0,IFERROR(VLOOKUP($D601,INDEX(データ蓄積!$A$16:$A$1015,MATCH($D601,データ蓄積!$A$16:$A$1015,0)+1):'データ蓄積'!$CO$1015,90,),0))</f>
        <v>0</v>
      </c>
      <c r="L601" s="374">
        <f t="shared" ref="L601" si="3062">IF(G601=0,0,IF($F601="申請キャンセル",0,IF(K601="","","〇")))</f>
        <v>0</v>
      </c>
      <c r="M601" s="380">
        <f>IF($F600="申請キャンセル",0,IFERROR(VLOOKUP($D601,INDEX(データ蓄積!$A$16:$A$1015,MATCH($D601,データ蓄積!$A$16:$A$1015,0)+1):'データ蓄積'!$BI$1015,14,),0))</f>
        <v>0</v>
      </c>
      <c r="N601" s="381">
        <f>IF($F600="申請キャンセル",0,IFERROR(VLOOKUP($D601,INDEX(データ蓄積!$A$16:$A$1015,MATCH($D601,データ蓄積!$A$16:$A$1015,0)+1):'データ蓄積'!$BI$1015,16,),0))</f>
        <v>0</v>
      </c>
      <c r="O601" s="382">
        <f>IF($F600="申請キャンセル",0,IFERROR(VLOOKUP($D601,INDEX(データ蓄積!$A$16:$A$1015,MATCH($D601,データ蓄積!$A$16:$A$1015,0)+1):'データ蓄積'!$BI$1015,20,),0))</f>
        <v>0</v>
      </c>
      <c r="P601" s="383">
        <f>IF($F600="申請キャンセル",0,IFERROR(VLOOKUP($D601,INDEX(データ蓄積!$A$16:$A$1015,MATCH($D601,データ蓄積!$A$16:$A$1015,0)+1):'データ蓄積'!$BI$1015,21,),0))</f>
        <v>0</v>
      </c>
      <c r="Q601" s="383">
        <f>IF($F600="申請キャンセル",0,IFERROR(VLOOKUP($D601,INDEX(データ蓄積!$A$16:$A$1015,MATCH($D601,データ蓄積!$A$16:$A$1015,0)+1):'データ蓄積'!$BI$1015,23,),0))</f>
        <v>0</v>
      </c>
      <c r="R601" s="384">
        <f>IF($F600="申請キャンセル",0,IFERROR(VLOOKUP($D601,INDEX(データ蓄積!$A$16:$A$1015,MATCH($D601,データ蓄積!$A$16:$A$1015,0)+1):'データ蓄積'!$CO$1015,92,),0))</f>
        <v>0</v>
      </c>
      <c r="S601" s="385">
        <f>IF($F600="申請キャンセル",0,IFERROR(VLOOKUP($D601,INDEX(データ蓄積!$A$16:$A$1015,MATCH($D601,データ蓄積!$A$16:$A$1015,0)+1):'データ蓄積'!$BI$1015,22,),0))</f>
        <v>0</v>
      </c>
      <c r="T601" s="386" t="str">
        <f>IF($F600="申請キャンセル",0,IF((AJ601+AP601)&gt;0,ROUNDDOWN((AJ601+AP601)/(AL601+AR601),4)*1000," "))</f>
        <v xml:space="preserve"> </v>
      </c>
      <c r="U601" s="387" t="str">
        <f>IF($F601="申請キャンセル",0,IFERROR(IF(AJ601+AP601=0,"",VLOOKUP(Q601,Sheet1!$B$4:$C$64,2,0)),0))</f>
        <v/>
      </c>
      <c r="V601" s="388">
        <f>IF($F600="申請キャンセル",0,IFERROR(VLOOKUP($D601,INDEX(データ蓄積!$A$16:$A$1015,MATCH($D601,データ蓄積!$A$16:$A$1015,0)+1):'データ蓄積'!$BI$1015,12,),0))</f>
        <v>0</v>
      </c>
      <c r="W601" s="389">
        <f>IF($F600="申請キャンセル",0,IFERROR(VLOOKUP($D601,INDEX(データ蓄積!$A$16:$A$1015,MATCH($D601,データ蓄積!$A$16:$A$1015,0)+1):'データ蓄積'!$BI$1015,25,),0))</f>
        <v>0</v>
      </c>
      <c r="X601" s="383">
        <f>IF($F600="申請キャンセル",0,IFERROR(VLOOKUP($D601,INDEX(データ蓄積!$A$16:$A$1015,MATCH($D601,データ蓄積!$A$16:$A$1015,0)+1):'データ蓄積'!$DB$1015,27,),0))</f>
        <v>0</v>
      </c>
      <c r="Y601" s="390">
        <f t="shared" si="2989"/>
        <v>0</v>
      </c>
      <c r="Z601" s="383">
        <f>IF($F600="申請キャンセル",0,IFERROR(VLOOKUP($D601,INDEX(データ蓄積!$A$16:$A$1015,MATCH($D601,データ蓄積!$A$16:$A$1015,0)+1):'データ蓄積'!$DB$1015,26,),0))</f>
        <v>0</v>
      </c>
      <c r="AA601" s="383">
        <f>IF($F600="申請キャンセル",0,IFERROR(VLOOKUP($D601,INDEX(データ蓄積!$A$16:$A$1015,MATCH($D601,データ蓄積!$A$16:$A$1015,0)+1):'データ蓄積'!$DB$1015,28,),0))</f>
        <v>0</v>
      </c>
      <c r="AB601" s="385">
        <f t="shared" ref="AB601" si="3063">IF($W601="初 年 度",TRUNC((+AA601-BP601)/2,0),0)</f>
        <v>0</v>
      </c>
      <c r="AC601" s="381"/>
      <c r="AD601" s="380">
        <f>IF($F600="申請キャンセル",0,IFERROR(VLOOKUP($D601,INDEX(データ蓄積!$A$16:$A$1015,MATCH($D601,データ蓄積!$A$16:$A$1015,0)+1):'データ蓄積'!$DB$1015,30,),0))</f>
        <v>0</v>
      </c>
      <c r="AE601" s="383">
        <f t="shared" si="2991"/>
        <v>0</v>
      </c>
      <c r="AF601" s="383">
        <f>IF($F600="申請キャンセル",0,IFERROR(VLOOKUP($D601,INDEX(データ蓄積!$A$16:$A$1015,MATCH($D601,データ蓄積!$A$16:$A$1015,0)+1):'データ蓄積'!$DB$1015,29,),0))</f>
        <v>0</v>
      </c>
      <c r="AG601" s="383">
        <f>IF($F600="申請キャンセル",0,IFERROR(VLOOKUP($D601,INDEX(データ蓄積!$A$16:$A$1015,MATCH($D601,データ蓄積!$A$16:$A$1015,0)+1):'データ蓄積'!$DB$1015,31,),0))</f>
        <v>0</v>
      </c>
      <c r="AH601" s="383">
        <f t="shared" si="3028"/>
        <v>0</v>
      </c>
      <c r="AI601" s="381"/>
      <c r="AJ601" s="385">
        <f t="shared" ref="AJ601:AN616" si="3064">+X601+AD601</f>
        <v>0</v>
      </c>
      <c r="AK601" s="390">
        <f t="shared" si="3064"/>
        <v>0</v>
      </c>
      <c r="AL601" s="383">
        <f t="shared" si="3064"/>
        <v>0</v>
      </c>
      <c r="AM601" s="383">
        <f t="shared" si="3064"/>
        <v>0</v>
      </c>
      <c r="AN601" s="385">
        <f t="shared" si="3064"/>
        <v>0</v>
      </c>
      <c r="AO601" s="381"/>
      <c r="AP601" s="383">
        <f>IF($F600="申請キャンセル",0,IFERROR(VLOOKUP($D601,INDEX(データ蓄積!$A$16:$A$1015,MATCH($D601,データ蓄積!$A$16:$A$1015,0)+1):'データ蓄積'!$DB$1015,33,),0))</f>
        <v>0</v>
      </c>
      <c r="AQ601" s="390">
        <f t="shared" si="2993"/>
        <v>0</v>
      </c>
      <c r="AR601" s="383">
        <f>IF($F600="申請キャンセル",0,IFERROR(VLOOKUP($D601,INDEX(データ蓄積!$A$16:$A$1015,MATCH($D601,データ蓄積!$A$16:$A$1015,0)+1):'データ蓄積'!$DB$1015,32,),0))</f>
        <v>0</v>
      </c>
      <c r="AS601" s="383">
        <f>IF($F600="申請キャンセル",0,IFERROR(VLOOKUP($D601,INDEX(データ蓄積!$A$16:$A$1015,MATCH($D601,データ蓄積!$A$16:$A$1015,0)+1):'データ蓄積'!$DB$1015,34,),0))</f>
        <v>0</v>
      </c>
      <c r="AT601" s="385">
        <f t="shared" si="3029"/>
        <v>0</v>
      </c>
      <c r="AU601" s="381"/>
      <c r="AV601" s="383">
        <f>IF($F600="申請キャンセル",0,IFERROR(VLOOKUP($D601,INDEX(データ蓄積!$A$16:$A$1015,MATCH($D601,データ蓄積!$A$16:$A$1015,0)+1):'データ蓄積'!$DB$1015,36,),0))</f>
        <v>0</v>
      </c>
      <c r="AW601" s="390">
        <f t="shared" si="2994"/>
        <v>0</v>
      </c>
      <c r="AX601" s="383">
        <f>IF($F600="申請キャンセル",0,IFERROR(VLOOKUP($D601,INDEX(データ蓄積!$A$16:$A$1015,MATCH($D601,データ蓄積!$A$16:$A$1015,0)+1):'データ蓄積'!$DB$1015,35,),0))</f>
        <v>0</v>
      </c>
      <c r="AY601" s="383">
        <f>IF($F600="申請キャンセル",0,IFERROR(VLOOKUP($D601,INDEX(データ蓄積!$A$16:$A$1015,MATCH($D601,データ蓄積!$A$16:$A$1015,0)+1):'データ蓄積'!$DB$1015,37,),0))</f>
        <v>0</v>
      </c>
      <c r="AZ601" s="385">
        <f t="shared" si="3030"/>
        <v>0</v>
      </c>
      <c r="BA601" s="381"/>
      <c r="BB601" s="391">
        <f t="shared" ref="BB601" si="3065">+AK601+AQ601+AW601</f>
        <v>0</v>
      </c>
      <c r="BC601" s="383">
        <f t="shared" si="2995"/>
        <v>0</v>
      </c>
      <c r="BD601" s="383">
        <f t="shared" si="2995"/>
        <v>0</v>
      </c>
      <c r="BE601" s="392">
        <f t="shared" si="2995"/>
        <v>0</v>
      </c>
      <c r="BF601" s="369"/>
      <c r="BG601" s="380">
        <f>IF($F600="申請キャンセル",0,IF(H601="（○）",220,0))</f>
        <v>0</v>
      </c>
      <c r="BH601" s="385">
        <f>IF($F600="申請キャンセル",0,IF(H601="（○）",SUM(AK601+AQ601+AW601),0))</f>
        <v>0</v>
      </c>
      <c r="BI601" s="383">
        <f>IF($F600="申請キャンセル",0,IF(H601="（○）",SUM(AL601+AR601),0))</f>
        <v>0</v>
      </c>
      <c r="BJ601" s="383">
        <f t="shared" si="2996"/>
        <v>0</v>
      </c>
      <c r="BK601" s="392">
        <f t="shared" ref="BK601" si="3066">IF($W601="初 年 度",TRUNC((+BJ601-CB601),0),0)</f>
        <v>0</v>
      </c>
      <c r="BL601" s="46"/>
      <c r="BM601" s="380">
        <f t="shared" si="2777"/>
        <v>0</v>
      </c>
      <c r="BN601" s="381">
        <f t="shared" si="2777"/>
        <v>0</v>
      </c>
      <c r="BP601" s="127">
        <f t="shared" si="2998"/>
        <v>0</v>
      </c>
      <c r="BQ601" s="128">
        <f t="shared" ref="BQ601" si="3067">ROUNDUP(BP601/2,0)</f>
        <v>0</v>
      </c>
      <c r="BR601" s="45"/>
      <c r="BS601" s="127">
        <f t="shared" si="3000"/>
        <v>0</v>
      </c>
      <c r="BT601" s="128">
        <f t="shared" ref="BT601" si="3068">ROUNDUP(BS601/2,0)</f>
        <v>0</v>
      </c>
      <c r="BU601" s="45"/>
      <c r="BV601" s="127">
        <f t="shared" si="3002"/>
        <v>0</v>
      </c>
      <c r="BW601" s="128">
        <f t="shared" si="3031"/>
        <v>0</v>
      </c>
      <c r="BX601" s="45"/>
      <c r="BY601" s="127">
        <f t="shared" si="3003"/>
        <v>0</v>
      </c>
      <c r="BZ601" s="128">
        <f t="shared" ref="BZ601" si="3069">ROUNDUP(BY601/2,0)</f>
        <v>0</v>
      </c>
      <c r="CA601" s="45"/>
      <c r="CB601" s="127">
        <f t="shared" si="3005"/>
        <v>0</v>
      </c>
      <c r="CC601" s="128">
        <f t="shared" ref="CC601" si="3070">+CB601</f>
        <v>0</v>
      </c>
      <c r="CD601" s="45"/>
      <c r="CE601" s="370">
        <f>IF($F600="申請キャンセル",0,IFERROR(VLOOKUP($D601,INDEX(データ蓄積!$A$16:$A$1015,MATCH($D601,データ蓄積!$A$16:$A$1015,0)+1):'データ蓄積'!$DB$1015,83,),0))</f>
        <v>0</v>
      </c>
      <c r="CF601" s="371">
        <f>IF($F600="申請キャンセル",0,IFERROR(VLOOKUP($D601,INDEX(データ蓄積!$A$16:$A$1015,MATCH($D601,データ蓄積!$A$16:$A$1015,0)+1):'データ蓄積'!$DB$1015,6,),0))</f>
        <v>0</v>
      </c>
      <c r="CG601" s="214" t="str">
        <f t="shared" si="2765"/>
        <v xml:space="preserve"> </v>
      </c>
      <c r="CH601" s="214" t="str">
        <f t="shared" si="2765"/>
        <v/>
      </c>
      <c r="CI601" s="214" t="str">
        <f t="shared" ref="CI601" si="3071">IF(CG601&gt;=CH601,"OK","下限本数を下回っています")</f>
        <v>OK</v>
      </c>
      <c r="CJ601" s="371">
        <f>IF($F600="申請キャンセル",0,IFERROR(VLOOKUP($D601,INDEX(データ蓄積!$A$16:$A$1015,MATCH($D601,データ蓄積!$A$16:$A$1015,0)+1):'データ蓄積'!$DB$1015,9,),0))</f>
        <v>0</v>
      </c>
      <c r="CK601" s="372">
        <f>IF($F600="申請キャンセル",0,IFERROR(VLOOKUP($D601,INDEX(データ蓄積!$A$16:$A$1015,MATCH($D601,データ蓄積!$A$16:$A$1015,0)+1):'データ蓄積'!$DB$1015,11,),0))</f>
        <v>0</v>
      </c>
      <c r="CL601" s="372">
        <f>IF($F600="申請キャンセル",0,IFERROR(VLOOKUP($D601,INDEX(データ蓄積!$A$16:$A$1015,MATCH($D601,データ蓄積!$A$16:$A$1015,0)+1):'データ蓄積'!$DB$1015,13,),0))</f>
        <v>0</v>
      </c>
      <c r="CM601" s="372">
        <f>IF($F600="申請キャンセル",0,IFERROR(VLOOKUP($D601,INDEX(データ蓄積!$A$16:$A$1015,MATCH($D601,データ蓄積!$A$16:$A$1015,0)+1):'データ蓄積'!$DB$1015,15,),0))</f>
        <v>0</v>
      </c>
      <c r="CN601" s="372">
        <f>IF($F600="申請キャンセル",0,IFERROR(VLOOKUP($D601,INDEX(データ蓄積!$A$16:$A$1015,MATCH($D601,データ蓄積!$A$16:$A$1015,0)+1):'データ蓄積'!$DB$1015,17,),0))</f>
        <v>0</v>
      </c>
      <c r="CO601" s="372">
        <f>IF($F600="申請キャンセル",0,IFERROR(VLOOKUP($D601,INDEX(データ蓄積!$A$16:$A$1015,MATCH($D601,データ蓄積!$A$16:$A$1015,0)+1):'データ蓄積'!$DB$1015,18,),0))</f>
        <v>0</v>
      </c>
      <c r="CP601" s="371">
        <f>IF($F600="申請キャンセル",0,IFERROR(VLOOKUP($D601,INDEX(データ蓄積!$A$16:$A$1015,MATCH($D601,データ蓄積!$A$16:$A$1015,0)+1):'データ蓄積'!$DB$1015,19,),0))</f>
        <v>0</v>
      </c>
      <c r="CQ601" s="372">
        <f>IF($F600="申請キャンセル",0,IFERROR(VLOOKUP($D601,INDEX(データ蓄積!$A$16:$A$1015,MATCH($D601,データ蓄積!$A$16:$A$1015,0)+1):'データ蓄積'!$DB$1015,24,),0))</f>
        <v>0</v>
      </c>
      <c r="CR601" s="99" t="str">
        <f>IF($F600="申請キャンセル",0,CONCATENATE(CS601,$CS$14,CT601,$CT$14,CU601,$CU$14))</f>
        <v>0年0月0日</v>
      </c>
      <c r="CS601" s="99">
        <f>IF($F600="申請キャンセル",0,IFERROR(VLOOKUP($D601,INDEX(データ蓄積!$A$16:$A$1015,MATCH($D601,データ蓄積!$A$16:$A$1015,0)+1):'データ蓄積'!$DB$1015,70,),0))</f>
        <v>0</v>
      </c>
      <c r="CT601" s="99">
        <f>IF($F600="申請キャンセル",0,IFERROR(VLOOKUP($D601,INDEX(データ蓄積!$A$16:$A$1015,MATCH($D601,データ蓄積!$A$16:$A$1015,0)+1):'データ蓄積'!$DB$1015,71,),0))</f>
        <v>0</v>
      </c>
      <c r="CU601" s="99">
        <f>IF($F600="申請キャンセル",0,IFERROR(VLOOKUP($D601,INDEX(データ蓄積!$A$16:$A$1015,MATCH($D601,データ蓄積!$A$16:$A$1015,0)+1):'データ蓄積'!$DB$1015,72,),0))</f>
        <v>0</v>
      </c>
      <c r="CV601" s="99" t="str">
        <f>IF($F600="申請キャンセル",0,CONCATENATE(CW601,$CW$14,CX601,$CX$14,CY601,$CY$14))</f>
        <v>0年0月0日</v>
      </c>
      <c r="CW601" s="99">
        <f>IF($F600="申請キャンセル",0,IFERROR(VLOOKUP($D601,INDEX(データ蓄積!$A$16:$A$1015,MATCH($D601,データ蓄積!$A$16:$A$1015,0)+1):'データ蓄積'!$DB$1015,73,),0))</f>
        <v>0</v>
      </c>
      <c r="CX601" s="99">
        <f>IF($F600="申請キャンセル",0,IFERROR(VLOOKUP($D601,INDEX(データ蓄積!$A$16:$A$1015,MATCH($D601,データ蓄積!$A$16:$A$1015,0)+1):'データ蓄積'!$DB$1015,74,),0))</f>
        <v>0</v>
      </c>
      <c r="CY601" s="99">
        <f>IF($F600="申請キャンセル",0,IFERROR(VLOOKUP($D601,INDEX(データ蓄積!$A$16:$A$1015,MATCH($D601,データ蓄積!$A$16:$A$1015,0)+1):'データ蓄積'!$DB$1015,75,),0))</f>
        <v>0</v>
      </c>
      <c r="CZ601" s="211">
        <f>IF($F600="申請キャンセル",0,IFERROR(VLOOKUP($D601,INDEX(データ蓄積!$A$16:$A$1015,MATCH($D601,データ蓄積!$A$16:$A$1015,0)+1):'データ蓄積'!$CF$1015,84,),0))</f>
        <v>0</v>
      </c>
      <c r="DA601" s="211">
        <f>IF($F600="申請キャンセル",0,IFERROR(VLOOKUP($D601,INDEX(データ蓄積!$A$16:$A$1015,MATCH($D601,データ蓄積!$A$16:$A$1015,0)+1):'データ蓄積'!$CG$1015,85,),0))</f>
        <v>0</v>
      </c>
      <c r="DB601" s="211">
        <f>IF($F600="申請キャンセル",0,IFERROR(VLOOKUP($D601,INDEX(データ蓄積!$A$16:$A$1015,MATCH($D601,データ蓄積!$A$16:$A$1015,0)+1):'データ蓄積'!$CH$1015,86,),0))</f>
        <v>0</v>
      </c>
      <c r="DC601" s="211"/>
      <c r="DD601" s="204">
        <f>IF($F600="申請キャンセル",0,IFERROR(VLOOKUP($D601,INDEX(データ蓄積!$A$16:$A$1015,MATCH($D601,データ蓄積!$A$16:$A$1015,0)+1):'データ蓄積'!$CN$1015,91,),0))</f>
        <v>0</v>
      </c>
      <c r="DE601" s="204">
        <f>IF($F600="申請キャンセル",0,IFERROR(VLOOKUP($D601,INDEX(データ蓄積!$A$16:$A$1015,MATCH($D601,データ蓄積!$A$16:$A$1015,0)+1):'データ蓄積'!$CN$1015,92,),0))</f>
        <v>0</v>
      </c>
    </row>
    <row r="602" spans="1:109" ht="18.75" customHeight="1" x14ac:dyDescent="0.15">
      <c r="A602" s="349">
        <f>IFERROR(VLOOKUP($D602,INDEX(データ蓄積!$A$16:$A$1015,MATCH($D602,データ蓄積!$A$16:$A$1015,0)):'データ蓄積'!$BI$1015,3,),0)</f>
        <v>0</v>
      </c>
      <c r="B602" s="350">
        <f>IFERROR(VLOOKUP($D602,INDEX(データ蓄積!$A$16:$A$1015,MATCH($D602,データ蓄積!$A$16:$A$1015,0)):'データ蓄積'!$BI$1015,4,),0)</f>
        <v>0</v>
      </c>
      <c r="C602" s="349">
        <f>IFERROR(VLOOKUP($D602,INDEX(データ蓄積!$A$16:$A$1015,MATCH($D602,データ蓄積!$A$16:$A$1015,0)):'データ蓄積'!$BI$1015,5,),0)</f>
        <v>0</v>
      </c>
      <c r="D602" s="349">
        <f t="shared" si="1991"/>
        <v>294</v>
      </c>
      <c r="E602" s="351">
        <f>IFERROR(VLOOKUP($D602,INDEX(データ蓄積!$A$16:$A$1015,MATCH($D602,データ蓄積!$A$16:$A$1015,0)):'データ蓄積'!$BI$1015,2,),0)</f>
        <v>0</v>
      </c>
      <c r="F602" s="352">
        <f>IFERROR(VLOOKUP($D602,INDEX(データ蓄積!$A$16:$A$1015,MATCH($D602,データ蓄積!$A$16:$A$1015,0)):'データ蓄積'!$CD$1015,82,),0)</f>
        <v>0</v>
      </c>
      <c r="G602" s="353">
        <f>IF($F602="申請キャンセル",0,IFERROR(VLOOKUP($D602,INDEX(データ蓄積!$A$16:$A$1015,MATCH($D602,データ蓄積!$A$16:$A$1015,0)):'データ蓄積'!$BI$1015,8,),0))</f>
        <v>0</v>
      </c>
      <c r="H602" s="346">
        <f>IF($F602="申請キャンセル",0,IFERROR(VLOOKUP($D602,INDEX(データ蓄積!$A$16:$A$1015,MATCH($D602,データ蓄積!$A$16:$A$1015,0)):'データ蓄積'!$BI$1015,10,),0))</f>
        <v>0</v>
      </c>
      <c r="I602" s="354" t="str">
        <f>IF($F602="申請キャンセル","",LEFT(IFERROR(VLOOKUP($D602,INDEX(データ蓄積!$A$16:$A$1015,MATCH($D602,データ蓄積!$A$16:$A$1015,0)):'データ蓄積'!$CH$1015,84,),""),2))</f>
        <v/>
      </c>
      <c r="J602" s="346" t="str">
        <f>IF($F602="申請キャンセル","",LEFT(IFERROR(VLOOKUP($D602,INDEX(データ蓄積!$A$16:$A$1015,MATCH($D602,データ蓄積!$A$16:$A$1015,0)):'データ蓄積'!$CL$1015,86,),""),2))</f>
        <v/>
      </c>
      <c r="K602" s="355">
        <f>IF($F602="申請キャンセル",0,IFERROR(VLOOKUP($D602,INDEX(データ蓄積!$A$16:$A$1015,MATCH($D602,データ蓄積!$A$16:$A$1015,0)):'データ蓄積'!$CO$1015,90,),0))</f>
        <v>0</v>
      </c>
      <c r="L602" s="350">
        <f>IF(G602=0,0,IF($F602="申請キャンセル",0,IF(K602="","","〇")))</f>
        <v>0</v>
      </c>
      <c r="M602" s="356">
        <f>IF($F602="申請キャンセル",0,IFERROR(VLOOKUP($D602,INDEX(データ蓄積!$A$16:$A$1015,MATCH($D602,データ蓄積!$A$16:$A$1015,0)):'データ蓄積'!$BI$1015,14,),))</f>
        <v>0</v>
      </c>
      <c r="N602" s="357">
        <f>IF($F602="申請キャンセル",0,IFERROR(VLOOKUP($D602,INDEX(データ蓄積!$A$16:$A$1015,MATCH($D602,データ蓄積!$A$16:$A$1015,0)):'データ蓄積'!$BI$1015,16,),0))</f>
        <v>0</v>
      </c>
      <c r="O602" s="356">
        <f>IF($F602="申請キャンセル",0,IFERROR(VLOOKUP($D602,INDEX(データ蓄積!$A$16:$A$1015,MATCH($D602,データ蓄積!$A$16:$A$1015,0)):'データ蓄積'!$BI$1015,20,),0))</f>
        <v>0</v>
      </c>
      <c r="P602" s="358">
        <f>IF($F602="申請キャンセル",0,IFERROR(VLOOKUP($D602,INDEX(データ蓄積!$A$16:$A$1015,MATCH($D602,データ蓄積!$A$16:$A$1015,0)):'データ蓄積'!$BI$1015,21,),0))</f>
        <v>0</v>
      </c>
      <c r="Q602" s="359">
        <f>IF($F602="申請キャンセル",0,IFERROR(VLOOKUP($D602,INDEX(データ蓄積!$A$16:$A$1015,MATCH($D602,データ蓄積!$A$16:$A$1015,0)):'データ蓄積'!$BI$1015,23,),0))</f>
        <v>0</v>
      </c>
      <c r="R602" s="360">
        <f>IF($F602="申請キャンセル",0,IFERROR(VLOOKUP($D602,INDEX(データ蓄積!$A$16:$A$1015,MATCH($D602,データ蓄積!$A$16:$A$1015,0)):'データ蓄積'!$CO$1015,92,),0))</f>
        <v>0</v>
      </c>
      <c r="S602" s="361">
        <f>IF($F602="申請キャンセル",0,IFERROR(VLOOKUP($D602,INDEX(データ蓄積!$A$16:$A$1015,MATCH($D602,データ蓄積!$A$16:$A$1015,0)):'データ蓄積'!$BI$1015,22,),0))</f>
        <v>0</v>
      </c>
      <c r="T602" s="362" t="str">
        <f>IF($F602="申請キャンセル",0,IF((AJ602+AP602)&gt;0,ROUNDDOWN((AJ602+AP602)/(AL602+AR602),4)*1000," "))</f>
        <v xml:space="preserve"> </v>
      </c>
      <c r="U602" s="363" t="str">
        <f>IF($F602="申請キャンセル",0,IFERROR(IF(AJ602+AP602=0,"",VLOOKUP(Q602,Sheet1!$B$4:$C$64,2,0)),0))</f>
        <v/>
      </c>
      <c r="V602" s="364">
        <f>IF($F602="申請キャンセル",0,IFERROR(VLOOKUP($D602,INDEX(データ蓄積!$A$16:$A$1015,MATCH($D602,データ蓄積!$A$16:$A$1015,0)):'データ蓄積'!$BI$1015,12,),0))</f>
        <v>0</v>
      </c>
      <c r="W602" s="365">
        <f>IF($F602="申請キャンセル",0,IFERROR(VLOOKUP($D602,INDEX(データ蓄積!$A$16:$A$1015,MATCH($D602,データ蓄積!$A$16:$A$1015,0)):'データ蓄積'!$BI$1015,25,),0))</f>
        <v>0</v>
      </c>
      <c r="X602" s="356">
        <f>IF($F602="申請キャンセル",0,IFERROR(VLOOKUP($D602,INDEX(データ蓄積!$A$16:$A$1015,MATCH($D602,データ蓄積!$A$16:$A$1015,0)):'データ蓄積'!$DB$1015,27,),0))</f>
        <v>0</v>
      </c>
      <c r="Y602" s="366">
        <f t="shared" si="2989"/>
        <v>0</v>
      </c>
      <c r="Z602" s="358">
        <f>IF($F602="申請キャンセル",0,IFERROR(VLOOKUP($D602,INDEX(データ蓄積!$A$16:$A$1015,MATCH($D602,データ蓄積!$A$16:$A$1015,0)):'データ蓄積'!$DB$1015,26,),0))</f>
        <v>0</v>
      </c>
      <c r="AA602" s="367">
        <f>IF($F602="申請キャンセル",0,IFERROR(VLOOKUP($D602,INDEX(データ蓄積!$A$16:$A$1015,MATCH($D602,データ蓄積!$A$16:$A$1015,0)):'データ蓄積'!$DB$1015,28,),0))</f>
        <v>0</v>
      </c>
      <c r="AB602" s="358">
        <f>IF($W602="初 年 度",TRUNC((+AA602-BP602)/2,0),0)</f>
        <v>0</v>
      </c>
      <c r="AC602" s="357"/>
      <c r="AD602" s="356">
        <f>IF($F602="申請キャンセル",0,IFERROR(VLOOKUP($D602,INDEX(データ蓄積!$A$16:$A$1015,MATCH($D602,データ蓄積!$A$16:$A$1015,0)):'データ蓄積'!$DB$1015,30,),0))</f>
        <v>0</v>
      </c>
      <c r="AE602" s="359">
        <f t="shared" si="2991"/>
        <v>0</v>
      </c>
      <c r="AF602" s="359">
        <f>IF($F602="申請キャンセル",0,IFERROR(VLOOKUP($D602,INDEX(データ蓄積!$A$16:$A$1015,MATCH($D602,データ蓄積!$A$16:$A$1015,0)):'データ蓄積'!$DB$1015,29,),0))</f>
        <v>0</v>
      </c>
      <c r="AG602" s="359">
        <f>IF($F602="申請キャンセル",0,IFERROR(VLOOKUP($D602,INDEX(データ蓄積!$A$16:$A$1015,MATCH($D602,データ蓄積!$A$16:$A$1015,0)):'データ蓄積'!$DB$1015,31,),0))</f>
        <v>0</v>
      </c>
      <c r="AH602" s="359">
        <f t="shared" si="3028"/>
        <v>0</v>
      </c>
      <c r="AI602" s="357"/>
      <c r="AJ602" s="358">
        <f>+X602+AD602</f>
        <v>0</v>
      </c>
      <c r="AK602" s="366">
        <f t="shared" si="3064"/>
        <v>0</v>
      </c>
      <c r="AL602" s="358">
        <f t="shared" si="3064"/>
        <v>0</v>
      </c>
      <c r="AM602" s="367">
        <f t="shared" si="3064"/>
        <v>0</v>
      </c>
      <c r="AN602" s="358">
        <f t="shared" si="3064"/>
        <v>0</v>
      </c>
      <c r="AO602" s="357"/>
      <c r="AP602" s="356">
        <f>IF($F602="申請キャンセル",0,IFERROR(VLOOKUP($D602,INDEX(データ蓄積!$A$16:$A$1015,MATCH($D602,データ蓄積!$A$16:$A$1015,0)):'データ蓄積'!$DB$1015,33,),0))</f>
        <v>0</v>
      </c>
      <c r="AQ602" s="366">
        <f t="shared" si="2993"/>
        <v>0</v>
      </c>
      <c r="AR602" s="358">
        <f>IF($F602="申請キャンセル",0,IFERROR(VLOOKUP($D602,INDEX(データ蓄積!$A$16:$A$1015,MATCH($D602,データ蓄積!$A$16:$A$1015,0)):'データ蓄積'!$DB$1015,32,),0))</f>
        <v>0</v>
      </c>
      <c r="AS602" s="367">
        <f>IF($F602="申請キャンセル",0,IFERROR(VLOOKUP($D602,INDEX(データ蓄積!$A$16:$A$1015,MATCH($D602,データ蓄積!$A$16:$A$1015,0)):'データ蓄積'!$DB$1015,34,),0))</f>
        <v>0</v>
      </c>
      <c r="AT602" s="358">
        <f t="shared" si="3029"/>
        <v>0</v>
      </c>
      <c r="AU602" s="357"/>
      <c r="AV602" s="356">
        <f>IF($F602="申請キャンセル",0,IFERROR(VLOOKUP($D602,INDEX(データ蓄積!$A$16:$A$1015,MATCH($D602,データ蓄積!$A$16:$A$1015,0)):'データ蓄積'!$DB$1015,36,),0))</f>
        <v>0</v>
      </c>
      <c r="AW602" s="366">
        <f t="shared" si="2994"/>
        <v>0</v>
      </c>
      <c r="AX602" s="358">
        <f>IF($F602="申請キャンセル",0,IFERROR(VLOOKUP($D602,INDEX(データ蓄積!$A$16:$A$1015,MATCH($D602,データ蓄積!$A$16:$A$1015,0)):'データ蓄積'!$DB$1015,35,),0))</f>
        <v>0</v>
      </c>
      <c r="AY602" s="367">
        <f>IF($F602="申請キャンセル",0,IFERROR(VLOOKUP($D602,INDEX(データ蓄積!$A$16:$A$1015,MATCH($D602,データ蓄積!$A$16:$A$1015,0)):'データ蓄積'!$DB$1015,37,),0))</f>
        <v>0</v>
      </c>
      <c r="AZ602" s="358">
        <f t="shared" si="3030"/>
        <v>0</v>
      </c>
      <c r="BA602" s="357"/>
      <c r="BB602" s="368">
        <f>+AK602+AQ602+AW602</f>
        <v>0</v>
      </c>
      <c r="BC602" s="358">
        <f t="shared" si="2995"/>
        <v>0</v>
      </c>
      <c r="BD602" s="367">
        <f t="shared" si="2995"/>
        <v>0</v>
      </c>
      <c r="BE602" s="361">
        <f t="shared" si="2995"/>
        <v>0</v>
      </c>
      <c r="BF602" s="369"/>
      <c r="BG602" s="356">
        <f>IF($F602="申請キャンセル",0,IF(H602="（○）",220,0))</f>
        <v>0</v>
      </c>
      <c r="BH602" s="359">
        <f>IF($F602="申請キャンセル",0,IF(H602="（○）",SUM(AK602+AQ602+AW602),0))</f>
        <v>0</v>
      </c>
      <c r="BI602" s="359">
        <f>IF($F602="申請キャンセル",0,IF(H602="（○）",SUM(AL602+AR602),0))</f>
        <v>0</v>
      </c>
      <c r="BJ602" s="359">
        <f t="shared" si="2996"/>
        <v>0</v>
      </c>
      <c r="BK602" s="361">
        <f>IF($W602="初 年 度",TRUNC((+BJ602-CB602),0),0)</f>
        <v>0</v>
      </c>
      <c r="BL602" s="46"/>
      <c r="BM602" s="356">
        <f t="shared" si="2777"/>
        <v>0</v>
      </c>
      <c r="BN602" s="357">
        <f t="shared" si="2777"/>
        <v>0</v>
      </c>
      <c r="BP602" s="125">
        <f t="shared" si="2998"/>
        <v>0</v>
      </c>
      <c r="BQ602" s="126">
        <f>ROUNDUP(BP602/2,0)</f>
        <v>0</v>
      </c>
      <c r="BR602" s="44"/>
      <c r="BS602" s="125">
        <f t="shared" si="3000"/>
        <v>0</v>
      </c>
      <c r="BT602" s="126">
        <f>ROUNDUP(BS602/2,0)</f>
        <v>0</v>
      </c>
      <c r="BU602" s="44"/>
      <c r="BV602" s="125">
        <f t="shared" si="3002"/>
        <v>0</v>
      </c>
      <c r="BW602" s="126">
        <f t="shared" si="3031"/>
        <v>0</v>
      </c>
      <c r="BX602" s="44"/>
      <c r="BY602" s="125">
        <f t="shared" si="3003"/>
        <v>0</v>
      </c>
      <c r="BZ602" s="126">
        <f>ROUNDUP(BY602/2,0)</f>
        <v>0</v>
      </c>
      <c r="CA602" s="44"/>
      <c r="CB602" s="125">
        <f t="shared" si="3005"/>
        <v>0</v>
      </c>
      <c r="CC602" s="126">
        <f>+CB602</f>
        <v>0</v>
      </c>
      <c r="CD602" s="44"/>
      <c r="CE602" s="370">
        <f>IF($F602="申請キャンセル",0,IF(CE603="","",CE603))</f>
        <v>0</v>
      </c>
      <c r="CF602" s="371">
        <f>IF($F602="申請キャンセル",0,IFERROR(VLOOKUP($D602,INDEX(データ蓄積!$A$16:$A$1015,MATCH($D602,データ蓄積!$A$16:$A$1015,0)):'データ蓄積'!$DB$1015,6,),0))</f>
        <v>0</v>
      </c>
      <c r="CG602" s="214" t="str">
        <f t="shared" si="2765"/>
        <v xml:space="preserve"> </v>
      </c>
      <c r="CH602" s="214" t="str">
        <f t="shared" si="2765"/>
        <v/>
      </c>
      <c r="CI602" s="214" t="str">
        <f>IF(CG602&gt;=CH602,"OK","下限本数を下回っています")</f>
        <v>OK</v>
      </c>
      <c r="CJ602" s="371">
        <f>IF($F602="申請キャンセル",0,IFERROR(VLOOKUP($D602,INDEX(データ蓄積!$A$16:$A$1015,MATCH($D602,データ蓄積!$A$16:$A$1015,0)):'データ蓄積'!$DB$1015,9,),0))</f>
        <v>0</v>
      </c>
      <c r="CK602" s="372">
        <f>IF($F602="申請キャンセル",0,IFERROR(VLOOKUP($D602,INDEX(データ蓄積!$A$16:$A$1015,MATCH($D602,データ蓄積!$A$16:$A$1015,0)):'データ蓄積'!$DB$1015,11,),0))</f>
        <v>0</v>
      </c>
      <c r="CL602" s="372">
        <f>IF($F602="申請キャンセル",0,IFERROR(VLOOKUP($D602,INDEX(データ蓄積!$A$16:$A$1015,MATCH($D602,データ蓄積!$A$16:$A$1015,0)):'データ蓄積'!$DB$1015,13,),0))</f>
        <v>0</v>
      </c>
      <c r="CM602" s="372">
        <f>IF($F602="申請キャンセル",0,IFERROR(VLOOKUP($D602,INDEX(データ蓄積!$A$16:$A$1015,MATCH($D602,データ蓄積!$A$16:$A$1015,0)):'データ蓄積'!$DB$1015,15,),0))</f>
        <v>0</v>
      </c>
      <c r="CN602" s="372">
        <f>IF($F602="申請キャンセル",0,IFERROR(VLOOKUP($D602,INDEX(データ蓄積!$A$16:$A$1015,MATCH($D602,データ蓄積!$A$16:$A$1015,0)):'データ蓄積'!$DB$1015,17,),0))</f>
        <v>0</v>
      </c>
      <c r="CO602" s="372">
        <f>IF($F602="申請キャンセル",0,IFERROR(VLOOKUP($D602,INDEX(データ蓄積!$A$16:$A$1015,MATCH($D602,データ蓄積!$A$16:$A$1015,0)):'データ蓄積'!$DB$1015,18,),0))</f>
        <v>0</v>
      </c>
      <c r="CP602" s="371">
        <f>IF($F602="申請キャンセル",0,IFERROR(VLOOKUP($D602,INDEX(データ蓄積!$A$16:$A$1015,MATCH($D602,データ蓄積!$A$16:$A$1015,0)):'データ蓄積'!$DB$1015,19,),0))</f>
        <v>0</v>
      </c>
      <c r="CQ602" s="372">
        <f>IF($F602="申請キャンセル",0,IFERROR(VLOOKUP($D602,INDEX(データ蓄積!$A$16:$A$1015,MATCH($D602,データ蓄積!$A$16:$A$1015,0)):'データ蓄積'!$DB$1015,24,),0))</f>
        <v>0</v>
      </c>
      <c r="CR602" s="99" t="str">
        <f>IF($F602="申請キャンセル",0,CONCATENATE(CS602,$CS$14,CT602,$CT$14,CU602,$CU$14))</f>
        <v>0年0月0日</v>
      </c>
      <c r="CS602" s="99">
        <f>IF($F602="申請キャンセル",0,IFERROR(VLOOKUP($D602,INDEX(データ蓄積!$A$16:$A$1015,MATCH($D602,データ蓄積!$A$16:$A$1015,0)):'データ蓄積'!$DB$1015,70,),0))</f>
        <v>0</v>
      </c>
      <c r="CT602" s="99">
        <f>IF($F602="申請キャンセル",0,IFERROR(VLOOKUP($D602,INDEX(データ蓄積!$A$16:$A$1015,MATCH($D602,データ蓄積!$A$16:$A$1015,0)):'データ蓄積'!$DB$1015,71,),0))</f>
        <v>0</v>
      </c>
      <c r="CU602" s="99">
        <f>IF($F602="申請キャンセル",0,IFERROR(VLOOKUP($D602,INDEX(データ蓄積!$A$16:$A$1015,MATCH($D602,データ蓄積!$A$16:$A$1015,0)):'データ蓄積'!$DB$1015,72,),0))</f>
        <v>0</v>
      </c>
      <c r="CV602" s="99" t="str">
        <f>IF($F602="申請キャンセル",0,CONCATENATE(CW602,$CW$14,CX602,$CX$14,CY602,$CY$14))</f>
        <v>0年0月0日</v>
      </c>
      <c r="CW602" s="99">
        <f>IF($F602="申請キャンセル",0,IFERROR(VLOOKUP($D602,INDEX(データ蓄積!$A$16:$A$1015,MATCH($D602,データ蓄積!$A$16:$A$1015,0)):'データ蓄積'!$DB$1015,73,),0))</f>
        <v>0</v>
      </c>
      <c r="CX602" s="99">
        <f>IF($F602="申請キャンセル",0,IFERROR(VLOOKUP($D602,INDEX(データ蓄積!$A$16:$A$1015,MATCH($D602,データ蓄積!$A$16:$A$1015,0)):'データ蓄積'!$DB$1015,74,),0))</f>
        <v>0</v>
      </c>
      <c r="CY602" s="99">
        <f>IF($F602="申請キャンセル",0,IFERROR(VLOOKUP($D602,INDEX(データ蓄積!$A$16:$A$1015,MATCH($D602,データ蓄積!$A$16:$A$1015,0)):'データ蓄積'!$DB$1015,75,),0))</f>
        <v>0</v>
      </c>
      <c r="CZ602" s="211">
        <f>IF($F602="申請キャンセル",0,IFERROR(VLOOKUP($D602,INDEX(データ蓄積!$A$16:$A$1015,MATCH($D602,データ蓄積!$A$16:$A$1015,0)):'データ蓄積'!$CF$1015,84,),0))</f>
        <v>0</v>
      </c>
      <c r="DA602" s="211">
        <f>IF($F602="申請キャンセル",0,IFERROR(VLOOKUP($D602,INDEX(データ蓄積!$A$16:$A$1015,MATCH($D602,データ蓄積!$A$16:$A$1015,0)):'データ蓄積'!$CG$1015,85,),0))</f>
        <v>0</v>
      </c>
      <c r="DB602" s="211">
        <f>IF($F602="申請キャンセル",0,IFERROR(VLOOKUP($D602,INDEX(データ蓄積!$A$16:$A$1015,MATCH($D602,データ蓄積!$A$16:$A$1015,0)):'データ蓄積'!$CH$1015,86,),0))</f>
        <v>0</v>
      </c>
      <c r="DC602" s="211"/>
      <c r="DD602" s="204">
        <f>IF($F602="申請キャンセル",0,IFERROR(VLOOKUP($D602,INDEX(データ蓄積!$A$16:$A$1015,MATCH($D602,データ蓄積!$A$16:$A$1015,0)):'データ蓄積'!$CN$1015,91,),0))</f>
        <v>0</v>
      </c>
      <c r="DE602" s="204">
        <f>IF($F602="申請キャンセル",0,IFERROR(VLOOKUP($D602,INDEX(データ蓄積!$A$16:$A$1015,MATCH($D602,データ蓄積!$A$16:$A$1015,0)):'データ蓄積'!$CN$1015,92,),0))</f>
        <v>0</v>
      </c>
    </row>
    <row r="603" spans="1:109" ht="18.75" customHeight="1" x14ac:dyDescent="0.15">
      <c r="A603" s="373">
        <f>IFERROR(VLOOKUP($D603,INDEX(データ蓄積!$A$16:$A$1015,MATCH($D603,データ蓄積!$A$16:$A$1015,0)+1):'データ蓄積'!$BI$1015,3,),0)</f>
        <v>0</v>
      </c>
      <c r="B603" s="374">
        <f>IFERROR(VLOOKUP($D603,INDEX(データ蓄積!$A$16:$A$1015,MATCH($D603,データ蓄積!$A$16:$A$1015,0)+1):'データ蓄積'!$BI$1015,4,),0)</f>
        <v>0</v>
      </c>
      <c r="C603" s="375">
        <f>IFERROR(VLOOKUP($D603,INDEX(データ蓄積!$A$16:$A$1015,MATCH($D603,データ蓄積!$A$16:$A$1015,0)+1):'データ蓄積'!$BI$1015,5,),0)</f>
        <v>0</v>
      </c>
      <c r="D603" s="373">
        <f t="shared" si="1991"/>
        <v>294</v>
      </c>
      <c r="E603" s="347">
        <f>IFERROR(VLOOKUP($D603,INDEX(データ蓄積!$A$16:$A$1015,MATCH($D603,データ蓄積!$A$16:$A$1015,0)+1):'データ蓄積'!$BI$1015,2,),0)</f>
        <v>0</v>
      </c>
      <c r="F603" s="376">
        <f>IFERROR(VLOOKUP($D603,INDEX(データ蓄積!$A$16:$A$1015,MATCH($D603,データ蓄積!$A$16:$A$1015,0)+1):'データ蓄積'!$CD$1015,82,),0)</f>
        <v>0</v>
      </c>
      <c r="G603" s="377">
        <f>IF($F602="申請キャンセル",0,IFERROR(VLOOKUP($D603,INDEX(データ蓄積!$A$16:$A$1015,MATCH($D603,データ蓄積!$A$16:$A$1015,0)+1):'データ蓄積'!$BI$1015,8,),0))</f>
        <v>0</v>
      </c>
      <c r="H603" s="347">
        <f>IF($F602="申請キャンセル",0,IFERROR(VLOOKUP($D603,INDEX(データ蓄積!$A$16:$A$1015,MATCH($D603,データ蓄積!$A$16:$A$1015,0)+1):'データ蓄積'!$BI$1015,10,),0))</f>
        <v>0</v>
      </c>
      <c r="I603" s="378" t="str">
        <f>IF($F602="申請キャンセル","",LEFT(IFERROR(VLOOKUP($D603,INDEX(データ蓄積!$A$16:$A$1015,MATCH($D603,データ蓄積!$A$16:$A$1015,0)+1):'データ蓄積'!$CH$1015,84,),""),2))</f>
        <v/>
      </c>
      <c r="J603" s="347" t="str">
        <f>IF($F602="申請キャンセル","",LEFT(IFERROR(VLOOKUP($D603,INDEX(データ蓄積!$A$16:$A$1015,MATCH($D602,データ蓄積!$A$16:$A$1015,0)+1):'データ蓄積'!$CL$1015,86,),""),2))</f>
        <v/>
      </c>
      <c r="K603" s="379">
        <f>IF($F602="申請キャンセル",0,IFERROR(VLOOKUP($D603,INDEX(データ蓄積!$A$16:$A$1015,MATCH($D603,データ蓄積!$A$16:$A$1015,0)+1):'データ蓄積'!$CO$1015,90,),0))</f>
        <v>0</v>
      </c>
      <c r="L603" s="374">
        <f t="shared" ref="L603" si="3072">IF(G603=0,0,IF($F603="申請キャンセル",0,IF(K603="","","〇")))</f>
        <v>0</v>
      </c>
      <c r="M603" s="380">
        <f>IF($F602="申請キャンセル",0,IFERROR(VLOOKUP($D603,INDEX(データ蓄積!$A$16:$A$1015,MATCH($D603,データ蓄積!$A$16:$A$1015,0)+1):'データ蓄積'!$BI$1015,14,),0))</f>
        <v>0</v>
      </c>
      <c r="N603" s="381">
        <f>IF($F602="申請キャンセル",0,IFERROR(VLOOKUP($D603,INDEX(データ蓄積!$A$16:$A$1015,MATCH($D603,データ蓄積!$A$16:$A$1015,0)+1):'データ蓄積'!$BI$1015,16,),0))</f>
        <v>0</v>
      </c>
      <c r="O603" s="382">
        <f>IF($F602="申請キャンセル",0,IFERROR(VLOOKUP($D603,INDEX(データ蓄積!$A$16:$A$1015,MATCH($D603,データ蓄積!$A$16:$A$1015,0)+1):'データ蓄積'!$BI$1015,20,),0))</f>
        <v>0</v>
      </c>
      <c r="P603" s="383">
        <f>IF($F602="申請キャンセル",0,IFERROR(VLOOKUP($D603,INDEX(データ蓄積!$A$16:$A$1015,MATCH($D603,データ蓄積!$A$16:$A$1015,0)+1):'データ蓄積'!$BI$1015,21,),0))</f>
        <v>0</v>
      </c>
      <c r="Q603" s="383">
        <f>IF($F602="申請キャンセル",0,IFERROR(VLOOKUP($D603,INDEX(データ蓄積!$A$16:$A$1015,MATCH($D603,データ蓄積!$A$16:$A$1015,0)+1):'データ蓄積'!$BI$1015,23,),0))</f>
        <v>0</v>
      </c>
      <c r="R603" s="384">
        <f>IF($F602="申請キャンセル",0,IFERROR(VLOOKUP($D603,INDEX(データ蓄積!$A$16:$A$1015,MATCH($D603,データ蓄積!$A$16:$A$1015,0)+1):'データ蓄積'!$CO$1015,92,),0))</f>
        <v>0</v>
      </c>
      <c r="S603" s="385">
        <f>IF($F602="申請キャンセル",0,IFERROR(VLOOKUP($D603,INDEX(データ蓄積!$A$16:$A$1015,MATCH($D603,データ蓄積!$A$16:$A$1015,0)+1):'データ蓄積'!$BI$1015,22,),0))</f>
        <v>0</v>
      </c>
      <c r="T603" s="386" t="str">
        <f>IF($F602="申請キャンセル",0,IF((AJ603+AP603)&gt;0,ROUNDDOWN((AJ603+AP603)/(AL603+AR603),4)*1000," "))</f>
        <v xml:space="preserve"> </v>
      </c>
      <c r="U603" s="387" t="str">
        <f>IF($F603="申請キャンセル",0,IFERROR(IF(AJ603+AP603=0,"",VLOOKUP(Q603,Sheet1!$B$4:$C$64,2,0)),0))</f>
        <v/>
      </c>
      <c r="V603" s="388">
        <f>IF($F602="申請キャンセル",0,IFERROR(VLOOKUP($D603,INDEX(データ蓄積!$A$16:$A$1015,MATCH($D603,データ蓄積!$A$16:$A$1015,0)+1):'データ蓄積'!$BI$1015,12,),0))</f>
        <v>0</v>
      </c>
      <c r="W603" s="389">
        <f>IF($F602="申請キャンセル",0,IFERROR(VLOOKUP($D603,INDEX(データ蓄積!$A$16:$A$1015,MATCH($D603,データ蓄積!$A$16:$A$1015,0)+1):'データ蓄積'!$BI$1015,25,),0))</f>
        <v>0</v>
      </c>
      <c r="X603" s="383">
        <f>IF($F602="申請キャンセル",0,IFERROR(VLOOKUP($D603,INDEX(データ蓄積!$A$16:$A$1015,MATCH($D603,データ蓄積!$A$16:$A$1015,0)+1):'データ蓄積'!$DB$1015,27,),0))</f>
        <v>0</v>
      </c>
      <c r="Y603" s="390">
        <f t="shared" si="2989"/>
        <v>0</v>
      </c>
      <c r="Z603" s="383">
        <f>IF($F602="申請キャンセル",0,IFERROR(VLOOKUP($D603,INDEX(データ蓄積!$A$16:$A$1015,MATCH($D603,データ蓄積!$A$16:$A$1015,0)+1):'データ蓄積'!$DB$1015,26,),0))</f>
        <v>0</v>
      </c>
      <c r="AA603" s="383">
        <f>IF($F602="申請キャンセル",0,IFERROR(VLOOKUP($D603,INDEX(データ蓄積!$A$16:$A$1015,MATCH($D603,データ蓄積!$A$16:$A$1015,0)+1):'データ蓄積'!$DB$1015,28,),0))</f>
        <v>0</v>
      </c>
      <c r="AB603" s="385">
        <f t="shared" ref="AB603" si="3073">IF($W603="初 年 度",TRUNC((+AA603-BP603)/2,0),0)</f>
        <v>0</v>
      </c>
      <c r="AC603" s="381"/>
      <c r="AD603" s="380">
        <f>IF($F602="申請キャンセル",0,IFERROR(VLOOKUP($D603,INDEX(データ蓄積!$A$16:$A$1015,MATCH($D603,データ蓄積!$A$16:$A$1015,0)+1):'データ蓄積'!$DB$1015,30,),0))</f>
        <v>0</v>
      </c>
      <c r="AE603" s="383">
        <f t="shared" si="2991"/>
        <v>0</v>
      </c>
      <c r="AF603" s="383">
        <f>IF($F602="申請キャンセル",0,IFERROR(VLOOKUP($D603,INDEX(データ蓄積!$A$16:$A$1015,MATCH($D603,データ蓄積!$A$16:$A$1015,0)+1):'データ蓄積'!$DB$1015,29,),0))</f>
        <v>0</v>
      </c>
      <c r="AG603" s="383">
        <f>IF($F602="申請キャンセル",0,IFERROR(VLOOKUP($D603,INDEX(データ蓄積!$A$16:$A$1015,MATCH($D603,データ蓄積!$A$16:$A$1015,0)+1):'データ蓄積'!$DB$1015,31,),0))</f>
        <v>0</v>
      </c>
      <c r="AH603" s="383">
        <f t="shared" si="3028"/>
        <v>0</v>
      </c>
      <c r="AI603" s="381"/>
      <c r="AJ603" s="385">
        <f t="shared" ref="AJ603" si="3074">+X603+AD603</f>
        <v>0</v>
      </c>
      <c r="AK603" s="390">
        <f t="shared" si="3064"/>
        <v>0</v>
      </c>
      <c r="AL603" s="383">
        <f t="shared" si="3064"/>
        <v>0</v>
      </c>
      <c r="AM603" s="383">
        <f t="shared" si="3064"/>
        <v>0</v>
      </c>
      <c r="AN603" s="385">
        <f t="shared" si="3064"/>
        <v>0</v>
      </c>
      <c r="AO603" s="381"/>
      <c r="AP603" s="383">
        <f>IF($F602="申請キャンセル",0,IFERROR(VLOOKUP($D603,INDEX(データ蓄積!$A$16:$A$1015,MATCH($D603,データ蓄積!$A$16:$A$1015,0)+1):'データ蓄積'!$DB$1015,33,),0))</f>
        <v>0</v>
      </c>
      <c r="AQ603" s="390">
        <f t="shared" si="2993"/>
        <v>0</v>
      </c>
      <c r="AR603" s="383">
        <f>IF($F602="申請キャンセル",0,IFERROR(VLOOKUP($D603,INDEX(データ蓄積!$A$16:$A$1015,MATCH($D603,データ蓄積!$A$16:$A$1015,0)+1):'データ蓄積'!$DB$1015,32,),0))</f>
        <v>0</v>
      </c>
      <c r="AS603" s="383">
        <f>IF($F602="申請キャンセル",0,IFERROR(VLOOKUP($D603,INDEX(データ蓄積!$A$16:$A$1015,MATCH($D603,データ蓄積!$A$16:$A$1015,0)+1):'データ蓄積'!$DB$1015,34,),0))</f>
        <v>0</v>
      </c>
      <c r="AT603" s="385">
        <f t="shared" si="3029"/>
        <v>0</v>
      </c>
      <c r="AU603" s="381"/>
      <c r="AV603" s="383">
        <f>IF($F602="申請キャンセル",0,IFERROR(VLOOKUP($D603,INDEX(データ蓄積!$A$16:$A$1015,MATCH($D603,データ蓄積!$A$16:$A$1015,0)+1):'データ蓄積'!$DB$1015,36,),0))</f>
        <v>0</v>
      </c>
      <c r="AW603" s="390">
        <f t="shared" si="2994"/>
        <v>0</v>
      </c>
      <c r="AX603" s="383">
        <f>IF($F602="申請キャンセル",0,IFERROR(VLOOKUP($D603,INDEX(データ蓄積!$A$16:$A$1015,MATCH($D603,データ蓄積!$A$16:$A$1015,0)+1):'データ蓄積'!$DB$1015,35,),0))</f>
        <v>0</v>
      </c>
      <c r="AY603" s="383">
        <f>IF($F602="申請キャンセル",0,IFERROR(VLOOKUP($D603,INDEX(データ蓄積!$A$16:$A$1015,MATCH($D603,データ蓄積!$A$16:$A$1015,0)+1):'データ蓄積'!$DB$1015,37,),0))</f>
        <v>0</v>
      </c>
      <c r="AZ603" s="385">
        <f t="shared" si="3030"/>
        <v>0</v>
      </c>
      <c r="BA603" s="381"/>
      <c r="BB603" s="391">
        <f t="shared" ref="BB603" si="3075">+AK603+AQ603+AW603</f>
        <v>0</v>
      </c>
      <c r="BC603" s="383">
        <f t="shared" si="2995"/>
        <v>0</v>
      </c>
      <c r="BD603" s="383">
        <f t="shared" si="2995"/>
        <v>0</v>
      </c>
      <c r="BE603" s="392">
        <f t="shared" si="2995"/>
        <v>0</v>
      </c>
      <c r="BF603" s="369"/>
      <c r="BG603" s="380">
        <f>IF($F602="申請キャンセル",0,IF(H603="（○）",220,0))</f>
        <v>0</v>
      </c>
      <c r="BH603" s="385">
        <f>IF($F602="申請キャンセル",0,IF(H603="（○）",SUM(AK603+AQ603+AW603),0))</f>
        <v>0</v>
      </c>
      <c r="BI603" s="383">
        <f>IF($F602="申請キャンセル",0,IF(H603="（○）",SUM(AL603+AR603),0))</f>
        <v>0</v>
      </c>
      <c r="BJ603" s="383">
        <f t="shared" si="2996"/>
        <v>0</v>
      </c>
      <c r="BK603" s="392">
        <f t="shared" ref="BK603" si="3076">IF($W603="初 年 度",TRUNC((+BJ603-CB603),0),0)</f>
        <v>0</v>
      </c>
      <c r="BL603" s="46"/>
      <c r="BM603" s="380">
        <f t="shared" si="2777"/>
        <v>0</v>
      </c>
      <c r="BN603" s="381">
        <f t="shared" si="2777"/>
        <v>0</v>
      </c>
      <c r="BP603" s="127">
        <f t="shared" si="2998"/>
        <v>0</v>
      </c>
      <c r="BQ603" s="128">
        <f t="shared" ref="BQ603" si="3077">ROUNDUP(BP603/2,0)</f>
        <v>0</v>
      </c>
      <c r="BR603" s="45"/>
      <c r="BS603" s="127">
        <f t="shared" si="3000"/>
        <v>0</v>
      </c>
      <c r="BT603" s="128">
        <f t="shared" ref="BT603" si="3078">ROUNDUP(BS603/2,0)</f>
        <v>0</v>
      </c>
      <c r="BU603" s="45"/>
      <c r="BV603" s="127">
        <f t="shared" si="3002"/>
        <v>0</v>
      </c>
      <c r="BW603" s="128">
        <f t="shared" si="3031"/>
        <v>0</v>
      </c>
      <c r="BX603" s="45"/>
      <c r="BY603" s="127">
        <f t="shared" si="3003"/>
        <v>0</v>
      </c>
      <c r="BZ603" s="128">
        <f t="shared" ref="BZ603" si="3079">ROUNDUP(BY603/2,0)</f>
        <v>0</v>
      </c>
      <c r="CA603" s="45"/>
      <c r="CB603" s="127">
        <f t="shared" si="3005"/>
        <v>0</v>
      </c>
      <c r="CC603" s="128">
        <f t="shared" ref="CC603" si="3080">+CB603</f>
        <v>0</v>
      </c>
      <c r="CD603" s="45"/>
      <c r="CE603" s="370">
        <f>IF($F602="申請キャンセル",0,IFERROR(VLOOKUP($D603,INDEX(データ蓄積!$A$16:$A$1015,MATCH($D603,データ蓄積!$A$16:$A$1015,0)+1):'データ蓄積'!$DB$1015,83,),0))</f>
        <v>0</v>
      </c>
      <c r="CF603" s="371">
        <f>IF($F602="申請キャンセル",0,IFERROR(VLOOKUP($D603,INDEX(データ蓄積!$A$16:$A$1015,MATCH($D603,データ蓄積!$A$16:$A$1015,0)+1):'データ蓄積'!$DB$1015,6,),0))</f>
        <v>0</v>
      </c>
      <c r="CG603" s="214" t="str">
        <f t="shared" si="2765"/>
        <v xml:space="preserve"> </v>
      </c>
      <c r="CH603" s="214" t="str">
        <f t="shared" si="2765"/>
        <v/>
      </c>
      <c r="CI603" s="214" t="str">
        <f t="shared" ref="CI603" si="3081">IF(CG603&gt;=CH603,"OK","下限本数を下回っています")</f>
        <v>OK</v>
      </c>
      <c r="CJ603" s="371">
        <f>IF($F602="申請キャンセル",0,IFERROR(VLOOKUP($D603,INDEX(データ蓄積!$A$16:$A$1015,MATCH($D603,データ蓄積!$A$16:$A$1015,0)+1):'データ蓄積'!$DB$1015,9,),0))</f>
        <v>0</v>
      </c>
      <c r="CK603" s="372">
        <f>IF($F602="申請キャンセル",0,IFERROR(VLOOKUP($D603,INDEX(データ蓄積!$A$16:$A$1015,MATCH($D603,データ蓄積!$A$16:$A$1015,0)+1):'データ蓄積'!$DB$1015,11,),0))</f>
        <v>0</v>
      </c>
      <c r="CL603" s="372">
        <f>IF($F602="申請キャンセル",0,IFERROR(VLOOKUP($D603,INDEX(データ蓄積!$A$16:$A$1015,MATCH($D603,データ蓄積!$A$16:$A$1015,0)+1):'データ蓄積'!$DB$1015,13,),0))</f>
        <v>0</v>
      </c>
      <c r="CM603" s="372">
        <f>IF($F602="申請キャンセル",0,IFERROR(VLOOKUP($D603,INDEX(データ蓄積!$A$16:$A$1015,MATCH($D603,データ蓄積!$A$16:$A$1015,0)+1):'データ蓄積'!$DB$1015,15,),0))</f>
        <v>0</v>
      </c>
      <c r="CN603" s="372">
        <f>IF($F602="申請キャンセル",0,IFERROR(VLOOKUP($D603,INDEX(データ蓄積!$A$16:$A$1015,MATCH($D603,データ蓄積!$A$16:$A$1015,0)+1):'データ蓄積'!$DB$1015,17,),0))</f>
        <v>0</v>
      </c>
      <c r="CO603" s="372">
        <f>IF($F602="申請キャンセル",0,IFERROR(VLOOKUP($D603,INDEX(データ蓄積!$A$16:$A$1015,MATCH($D603,データ蓄積!$A$16:$A$1015,0)+1):'データ蓄積'!$DB$1015,18,),0))</f>
        <v>0</v>
      </c>
      <c r="CP603" s="371">
        <f>IF($F602="申請キャンセル",0,IFERROR(VLOOKUP($D603,INDEX(データ蓄積!$A$16:$A$1015,MATCH($D603,データ蓄積!$A$16:$A$1015,0)+1):'データ蓄積'!$DB$1015,19,),0))</f>
        <v>0</v>
      </c>
      <c r="CQ603" s="372">
        <f>IF($F602="申請キャンセル",0,IFERROR(VLOOKUP($D603,INDEX(データ蓄積!$A$16:$A$1015,MATCH($D603,データ蓄積!$A$16:$A$1015,0)+1):'データ蓄積'!$DB$1015,24,),0))</f>
        <v>0</v>
      </c>
      <c r="CR603" s="99" t="str">
        <f>IF($F602="申請キャンセル",0,CONCATENATE(CS603,$CS$14,CT603,$CT$14,CU603,$CU$14))</f>
        <v>0年0月0日</v>
      </c>
      <c r="CS603" s="99">
        <f>IF($F602="申請キャンセル",0,IFERROR(VLOOKUP($D603,INDEX(データ蓄積!$A$16:$A$1015,MATCH($D603,データ蓄積!$A$16:$A$1015,0)+1):'データ蓄積'!$DB$1015,70,),0))</f>
        <v>0</v>
      </c>
      <c r="CT603" s="99">
        <f>IF($F602="申請キャンセル",0,IFERROR(VLOOKUP($D603,INDEX(データ蓄積!$A$16:$A$1015,MATCH($D603,データ蓄積!$A$16:$A$1015,0)+1):'データ蓄積'!$DB$1015,71,),0))</f>
        <v>0</v>
      </c>
      <c r="CU603" s="99">
        <f>IF($F602="申請キャンセル",0,IFERROR(VLOOKUP($D603,INDEX(データ蓄積!$A$16:$A$1015,MATCH($D603,データ蓄積!$A$16:$A$1015,0)+1):'データ蓄積'!$DB$1015,72,),0))</f>
        <v>0</v>
      </c>
      <c r="CV603" s="99" t="str">
        <f>IF($F602="申請キャンセル",0,CONCATENATE(CW603,$CW$14,CX603,$CX$14,CY603,$CY$14))</f>
        <v>0年0月0日</v>
      </c>
      <c r="CW603" s="99">
        <f>IF($F602="申請キャンセル",0,IFERROR(VLOOKUP($D603,INDEX(データ蓄積!$A$16:$A$1015,MATCH($D603,データ蓄積!$A$16:$A$1015,0)+1):'データ蓄積'!$DB$1015,73,),0))</f>
        <v>0</v>
      </c>
      <c r="CX603" s="99">
        <f>IF($F602="申請キャンセル",0,IFERROR(VLOOKUP($D603,INDEX(データ蓄積!$A$16:$A$1015,MATCH($D603,データ蓄積!$A$16:$A$1015,0)+1):'データ蓄積'!$DB$1015,74,),0))</f>
        <v>0</v>
      </c>
      <c r="CY603" s="99">
        <f>IF($F602="申請キャンセル",0,IFERROR(VLOOKUP($D603,INDEX(データ蓄積!$A$16:$A$1015,MATCH($D603,データ蓄積!$A$16:$A$1015,0)+1):'データ蓄積'!$DB$1015,75,),0))</f>
        <v>0</v>
      </c>
      <c r="CZ603" s="211">
        <f>IF($F602="申請キャンセル",0,IFERROR(VLOOKUP($D603,INDEX(データ蓄積!$A$16:$A$1015,MATCH($D603,データ蓄積!$A$16:$A$1015,0)+1):'データ蓄積'!$CF$1015,84,),0))</f>
        <v>0</v>
      </c>
      <c r="DA603" s="211">
        <f>IF($F602="申請キャンセル",0,IFERROR(VLOOKUP($D603,INDEX(データ蓄積!$A$16:$A$1015,MATCH($D603,データ蓄積!$A$16:$A$1015,0)+1):'データ蓄積'!$CG$1015,85,),0))</f>
        <v>0</v>
      </c>
      <c r="DB603" s="211">
        <f>IF($F602="申請キャンセル",0,IFERROR(VLOOKUP($D603,INDEX(データ蓄積!$A$16:$A$1015,MATCH($D603,データ蓄積!$A$16:$A$1015,0)+1):'データ蓄積'!$CH$1015,86,),0))</f>
        <v>0</v>
      </c>
      <c r="DC603" s="211"/>
      <c r="DD603" s="204">
        <f>IF($F602="申請キャンセル",0,IFERROR(VLOOKUP($D603,INDEX(データ蓄積!$A$16:$A$1015,MATCH($D603,データ蓄積!$A$16:$A$1015,0)+1):'データ蓄積'!$CN$1015,91,),0))</f>
        <v>0</v>
      </c>
      <c r="DE603" s="204">
        <f>IF($F602="申請キャンセル",0,IFERROR(VLOOKUP($D603,INDEX(データ蓄積!$A$16:$A$1015,MATCH($D603,データ蓄積!$A$16:$A$1015,0)+1):'データ蓄積'!$CN$1015,92,),0))</f>
        <v>0</v>
      </c>
    </row>
    <row r="604" spans="1:109" ht="18.75" customHeight="1" x14ac:dyDescent="0.15">
      <c r="A604" s="349">
        <f>IFERROR(VLOOKUP($D604,INDEX(データ蓄積!$A$16:$A$1015,MATCH($D604,データ蓄積!$A$16:$A$1015,0)):'データ蓄積'!$BI$1015,3,),0)</f>
        <v>0</v>
      </c>
      <c r="B604" s="350">
        <f>IFERROR(VLOOKUP($D604,INDEX(データ蓄積!$A$16:$A$1015,MATCH($D604,データ蓄積!$A$16:$A$1015,0)):'データ蓄積'!$BI$1015,4,),0)</f>
        <v>0</v>
      </c>
      <c r="C604" s="349">
        <f>IFERROR(VLOOKUP($D604,INDEX(データ蓄積!$A$16:$A$1015,MATCH($D604,データ蓄積!$A$16:$A$1015,0)):'データ蓄積'!$BI$1015,5,),0)</f>
        <v>0</v>
      </c>
      <c r="D604" s="349">
        <f t="shared" si="1991"/>
        <v>295</v>
      </c>
      <c r="E604" s="351">
        <f>IFERROR(VLOOKUP($D604,INDEX(データ蓄積!$A$16:$A$1015,MATCH($D604,データ蓄積!$A$16:$A$1015,0)):'データ蓄積'!$BI$1015,2,),0)</f>
        <v>0</v>
      </c>
      <c r="F604" s="352">
        <f>IFERROR(VLOOKUP($D604,INDEX(データ蓄積!$A$16:$A$1015,MATCH($D604,データ蓄積!$A$16:$A$1015,0)):'データ蓄積'!$CD$1015,82,),0)</f>
        <v>0</v>
      </c>
      <c r="G604" s="353">
        <f>IF($F604="申請キャンセル",0,IFERROR(VLOOKUP($D604,INDEX(データ蓄積!$A$16:$A$1015,MATCH($D604,データ蓄積!$A$16:$A$1015,0)):'データ蓄積'!$BI$1015,8,),0))</f>
        <v>0</v>
      </c>
      <c r="H604" s="346">
        <f>IF($F604="申請キャンセル",0,IFERROR(VLOOKUP($D604,INDEX(データ蓄積!$A$16:$A$1015,MATCH($D604,データ蓄積!$A$16:$A$1015,0)):'データ蓄積'!$BI$1015,10,),0))</f>
        <v>0</v>
      </c>
      <c r="I604" s="354" t="str">
        <f>IF($F604="申請キャンセル","",LEFT(IFERROR(VLOOKUP($D604,INDEX(データ蓄積!$A$16:$A$1015,MATCH($D604,データ蓄積!$A$16:$A$1015,0)):'データ蓄積'!$CH$1015,84,),""),2))</f>
        <v/>
      </c>
      <c r="J604" s="346" t="str">
        <f>IF($F604="申請キャンセル","",LEFT(IFERROR(VLOOKUP($D604,INDEX(データ蓄積!$A$16:$A$1015,MATCH($D604,データ蓄積!$A$16:$A$1015,0)):'データ蓄積'!$CL$1015,86,),""),2))</f>
        <v/>
      </c>
      <c r="K604" s="355">
        <f>IF($F604="申請キャンセル",0,IFERROR(VLOOKUP($D604,INDEX(データ蓄積!$A$16:$A$1015,MATCH($D604,データ蓄積!$A$16:$A$1015,0)):'データ蓄積'!$CO$1015,90,),0))</f>
        <v>0</v>
      </c>
      <c r="L604" s="350">
        <f>IF(G604=0,0,IF($F604="申請キャンセル",0,IF(K604="","","〇")))</f>
        <v>0</v>
      </c>
      <c r="M604" s="356">
        <f>IF($F604="申請キャンセル",0,IFERROR(VLOOKUP($D604,INDEX(データ蓄積!$A$16:$A$1015,MATCH($D604,データ蓄積!$A$16:$A$1015,0)):'データ蓄積'!$BI$1015,14,),))</f>
        <v>0</v>
      </c>
      <c r="N604" s="357">
        <f>IF($F604="申請キャンセル",0,IFERROR(VLOOKUP($D604,INDEX(データ蓄積!$A$16:$A$1015,MATCH($D604,データ蓄積!$A$16:$A$1015,0)):'データ蓄積'!$BI$1015,16,),0))</f>
        <v>0</v>
      </c>
      <c r="O604" s="356">
        <f>IF($F604="申請キャンセル",0,IFERROR(VLOOKUP($D604,INDEX(データ蓄積!$A$16:$A$1015,MATCH($D604,データ蓄積!$A$16:$A$1015,0)):'データ蓄積'!$BI$1015,20,),0))</f>
        <v>0</v>
      </c>
      <c r="P604" s="358">
        <f>IF($F604="申請キャンセル",0,IFERROR(VLOOKUP($D604,INDEX(データ蓄積!$A$16:$A$1015,MATCH($D604,データ蓄積!$A$16:$A$1015,0)):'データ蓄積'!$BI$1015,21,),0))</f>
        <v>0</v>
      </c>
      <c r="Q604" s="359">
        <f>IF($F604="申請キャンセル",0,IFERROR(VLOOKUP($D604,INDEX(データ蓄積!$A$16:$A$1015,MATCH($D604,データ蓄積!$A$16:$A$1015,0)):'データ蓄積'!$BI$1015,23,),0))</f>
        <v>0</v>
      </c>
      <c r="R604" s="360">
        <f>IF($F604="申請キャンセル",0,IFERROR(VLOOKUP($D604,INDEX(データ蓄積!$A$16:$A$1015,MATCH($D604,データ蓄積!$A$16:$A$1015,0)):'データ蓄積'!$CO$1015,92,),0))</f>
        <v>0</v>
      </c>
      <c r="S604" s="361">
        <f>IF($F604="申請キャンセル",0,IFERROR(VLOOKUP($D604,INDEX(データ蓄積!$A$16:$A$1015,MATCH($D604,データ蓄積!$A$16:$A$1015,0)):'データ蓄積'!$BI$1015,22,),0))</f>
        <v>0</v>
      </c>
      <c r="T604" s="362" t="str">
        <f>IF($F604="申請キャンセル",0,IF((AJ604+AP604)&gt;0,ROUNDDOWN((AJ604+AP604)/(AL604+AR604),4)*1000," "))</f>
        <v xml:space="preserve"> </v>
      </c>
      <c r="U604" s="363" t="str">
        <f>IF($F604="申請キャンセル",0,IFERROR(IF(AJ604+AP604=0,"",VLOOKUP(Q604,Sheet1!$B$4:$C$64,2,0)),0))</f>
        <v/>
      </c>
      <c r="V604" s="364">
        <f>IF($F604="申請キャンセル",0,IFERROR(VLOOKUP($D604,INDEX(データ蓄積!$A$16:$A$1015,MATCH($D604,データ蓄積!$A$16:$A$1015,0)):'データ蓄積'!$BI$1015,12,),0))</f>
        <v>0</v>
      </c>
      <c r="W604" s="365">
        <f>IF($F604="申請キャンセル",0,IFERROR(VLOOKUP($D604,INDEX(データ蓄積!$A$16:$A$1015,MATCH($D604,データ蓄積!$A$16:$A$1015,0)):'データ蓄積'!$BI$1015,25,),0))</f>
        <v>0</v>
      </c>
      <c r="X604" s="356">
        <f>IF($F604="申請キャンセル",0,IFERROR(VLOOKUP($D604,INDEX(データ蓄積!$A$16:$A$1015,MATCH($D604,データ蓄積!$A$16:$A$1015,0)):'データ蓄積'!$DB$1015,27,),0))</f>
        <v>0</v>
      </c>
      <c r="Y604" s="366">
        <f t="shared" si="2989"/>
        <v>0</v>
      </c>
      <c r="Z604" s="358">
        <f>IF($F604="申請キャンセル",0,IFERROR(VLOOKUP($D604,INDEX(データ蓄積!$A$16:$A$1015,MATCH($D604,データ蓄積!$A$16:$A$1015,0)):'データ蓄積'!$DB$1015,26,),0))</f>
        <v>0</v>
      </c>
      <c r="AA604" s="367">
        <f>IF($F604="申請キャンセル",0,IFERROR(VLOOKUP($D604,INDEX(データ蓄積!$A$16:$A$1015,MATCH($D604,データ蓄積!$A$16:$A$1015,0)):'データ蓄積'!$DB$1015,28,),0))</f>
        <v>0</v>
      </c>
      <c r="AB604" s="358">
        <f>IF($W604="初 年 度",TRUNC((+AA604-BP604)/2,0),0)</f>
        <v>0</v>
      </c>
      <c r="AC604" s="357"/>
      <c r="AD604" s="356">
        <f>IF($F604="申請キャンセル",0,IFERROR(VLOOKUP($D604,INDEX(データ蓄積!$A$16:$A$1015,MATCH($D604,データ蓄積!$A$16:$A$1015,0)):'データ蓄積'!$DB$1015,30,),0))</f>
        <v>0</v>
      </c>
      <c r="AE604" s="359">
        <f t="shared" si="2991"/>
        <v>0</v>
      </c>
      <c r="AF604" s="359">
        <f>IF($F604="申請キャンセル",0,IFERROR(VLOOKUP($D604,INDEX(データ蓄積!$A$16:$A$1015,MATCH($D604,データ蓄積!$A$16:$A$1015,0)):'データ蓄積'!$DB$1015,29,),0))</f>
        <v>0</v>
      </c>
      <c r="AG604" s="359">
        <f>IF($F604="申請キャンセル",0,IFERROR(VLOOKUP($D604,INDEX(データ蓄積!$A$16:$A$1015,MATCH($D604,データ蓄積!$A$16:$A$1015,0)):'データ蓄積'!$DB$1015,31,),0))</f>
        <v>0</v>
      </c>
      <c r="AH604" s="359">
        <f t="shared" si="3028"/>
        <v>0</v>
      </c>
      <c r="AI604" s="357"/>
      <c r="AJ604" s="358">
        <f>+X604+AD604</f>
        <v>0</v>
      </c>
      <c r="AK604" s="366">
        <f t="shared" si="3064"/>
        <v>0</v>
      </c>
      <c r="AL604" s="358">
        <f t="shared" si="3064"/>
        <v>0</v>
      </c>
      <c r="AM604" s="367">
        <f t="shared" si="3064"/>
        <v>0</v>
      </c>
      <c r="AN604" s="358">
        <f t="shared" si="3064"/>
        <v>0</v>
      </c>
      <c r="AO604" s="357"/>
      <c r="AP604" s="356">
        <f>IF($F604="申請キャンセル",0,IFERROR(VLOOKUP($D604,INDEX(データ蓄積!$A$16:$A$1015,MATCH($D604,データ蓄積!$A$16:$A$1015,0)):'データ蓄積'!$DB$1015,33,),0))</f>
        <v>0</v>
      </c>
      <c r="AQ604" s="366">
        <f t="shared" si="2993"/>
        <v>0</v>
      </c>
      <c r="AR604" s="358">
        <f>IF($F604="申請キャンセル",0,IFERROR(VLOOKUP($D604,INDEX(データ蓄積!$A$16:$A$1015,MATCH($D604,データ蓄積!$A$16:$A$1015,0)):'データ蓄積'!$DB$1015,32,),0))</f>
        <v>0</v>
      </c>
      <c r="AS604" s="367">
        <f>IF($F604="申請キャンセル",0,IFERROR(VLOOKUP($D604,INDEX(データ蓄積!$A$16:$A$1015,MATCH($D604,データ蓄積!$A$16:$A$1015,0)):'データ蓄積'!$DB$1015,34,),0))</f>
        <v>0</v>
      </c>
      <c r="AT604" s="358">
        <f t="shared" si="3029"/>
        <v>0</v>
      </c>
      <c r="AU604" s="357"/>
      <c r="AV604" s="356">
        <f>IF($F604="申請キャンセル",0,IFERROR(VLOOKUP($D604,INDEX(データ蓄積!$A$16:$A$1015,MATCH($D604,データ蓄積!$A$16:$A$1015,0)):'データ蓄積'!$DB$1015,36,),0))</f>
        <v>0</v>
      </c>
      <c r="AW604" s="366">
        <f t="shared" si="2994"/>
        <v>0</v>
      </c>
      <c r="AX604" s="358">
        <f>IF($F604="申請キャンセル",0,IFERROR(VLOOKUP($D604,INDEX(データ蓄積!$A$16:$A$1015,MATCH($D604,データ蓄積!$A$16:$A$1015,0)):'データ蓄積'!$DB$1015,35,),0))</f>
        <v>0</v>
      </c>
      <c r="AY604" s="367">
        <f>IF($F604="申請キャンセル",0,IFERROR(VLOOKUP($D604,INDEX(データ蓄積!$A$16:$A$1015,MATCH($D604,データ蓄積!$A$16:$A$1015,0)):'データ蓄積'!$DB$1015,37,),0))</f>
        <v>0</v>
      </c>
      <c r="AZ604" s="358">
        <f t="shared" si="3030"/>
        <v>0</v>
      </c>
      <c r="BA604" s="357"/>
      <c r="BB604" s="368">
        <f>+AK604+AQ604+AW604</f>
        <v>0</v>
      </c>
      <c r="BC604" s="358">
        <f t="shared" si="2995"/>
        <v>0</v>
      </c>
      <c r="BD604" s="367">
        <f t="shared" si="2995"/>
        <v>0</v>
      </c>
      <c r="BE604" s="361">
        <f t="shared" si="2995"/>
        <v>0</v>
      </c>
      <c r="BF604" s="369"/>
      <c r="BG604" s="356">
        <f>IF($F604="申請キャンセル",0,IF(H604="（○）",220,0))</f>
        <v>0</v>
      </c>
      <c r="BH604" s="359">
        <f>IF($F604="申請キャンセル",0,IF(H604="（○）",SUM(AK604+AQ604+AW604),0))</f>
        <v>0</v>
      </c>
      <c r="BI604" s="359">
        <f>IF($F604="申請キャンセル",0,IF(H604="（○）",SUM(AL604+AR604),0))</f>
        <v>0</v>
      </c>
      <c r="BJ604" s="359">
        <f t="shared" si="2996"/>
        <v>0</v>
      </c>
      <c r="BK604" s="361">
        <f>IF($W604="初 年 度",TRUNC((+BJ604-CB604),0),0)</f>
        <v>0</v>
      </c>
      <c r="BL604" s="46"/>
      <c r="BM604" s="356">
        <f t="shared" si="2777"/>
        <v>0</v>
      </c>
      <c r="BN604" s="357">
        <f t="shared" si="2777"/>
        <v>0</v>
      </c>
      <c r="BP604" s="125">
        <f t="shared" si="2998"/>
        <v>0</v>
      </c>
      <c r="BQ604" s="126">
        <f>ROUNDUP(BP604/2,0)</f>
        <v>0</v>
      </c>
      <c r="BR604" s="44"/>
      <c r="BS604" s="125">
        <f t="shared" si="3000"/>
        <v>0</v>
      </c>
      <c r="BT604" s="126">
        <f>ROUNDUP(BS604/2,0)</f>
        <v>0</v>
      </c>
      <c r="BU604" s="44"/>
      <c r="BV604" s="125">
        <f t="shared" si="3002"/>
        <v>0</v>
      </c>
      <c r="BW604" s="126">
        <f t="shared" si="3031"/>
        <v>0</v>
      </c>
      <c r="BX604" s="44"/>
      <c r="BY604" s="125">
        <f t="shared" si="3003"/>
        <v>0</v>
      </c>
      <c r="BZ604" s="126">
        <f>ROUNDUP(BY604/2,0)</f>
        <v>0</v>
      </c>
      <c r="CA604" s="44"/>
      <c r="CB604" s="125">
        <f t="shared" si="3005"/>
        <v>0</v>
      </c>
      <c r="CC604" s="126">
        <f>+CB604</f>
        <v>0</v>
      </c>
      <c r="CD604" s="44"/>
      <c r="CE604" s="370">
        <f>IF($F604="申請キャンセル",0,IF(CE605="","",CE605))</f>
        <v>0</v>
      </c>
      <c r="CF604" s="371">
        <f>IF($F604="申請キャンセル",0,IFERROR(VLOOKUP($D604,INDEX(データ蓄積!$A$16:$A$1015,MATCH($D604,データ蓄積!$A$16:$A$1015,0)):'データ蓄積'!$DB$1015,6,),0))</f>
        <v>0</v>
      </c>
      <c r="CG604" s="214" t="str">
        <f t="shared" si="2765"/>
        <v xml:space="preserve"> </v>
      </c>
      <c r="CH604" s="214" t="str">
        <f t="shared" si="2765"/>
        <v/>
      </c>
      <c r="CI604" s="214" t="str">
        <f>IF(CG604&gt;=CH604,"OK","下限本数を下回っています")</f>
        <v>OK</v>
      </c>
      <c r="CJ604" s="371">
        <f>IF($F604="申請キャンセル",0,IFERROR(VLOOKUP($D604,INDEX(データ蓄積!$A$16:$A$1015,MATCH($D604,データ蓄積!$A$16:$A$1015,0)):'データ蓄積'!$DB$1015,9,),0))</f>
        <v>0</v>
      </c>
      <c r="CK604" s="372">
        <f>IF($F604="申請キャンセル",0,IFERROR(VLOOKUP($D604,INDEX(データ蓄積!$A$16:$A$1015,MATCH($D604,データ蓄積!$A$16:$A$1015,0)):'データ蓄積'!$DB$1015,11,),0))</f>
        <v>0</v>
      </c>
      <c r="CL604" s="372">
        <f>IF($F604="申請キャンセル",0,IFERROR(VLOOKUP($D604,INDEX(データ蓄積!$A$16:$A$1015,MATCH($D604,データ蓄積!$A$16:$A$1015,0)):'データ蓄積'!$DB$1015,13,),0))</f>
        <v>0</v>
      </c>
      <c r="CM604" s="372">
        <f>IF($F604="申請キャンセル",0,IFERROR(VLOOKUP($D604,INDEX(データ蓄積!$A$16:$A$1015,MATCH($D604,データ蓄積!$A$16:$A$1015,0)):'データ蓄積'!$DB$1015,15,),0))</f>
        <v>0</v>
      </c>
      <c r="CN604" s="372">
        <f>IF($F604="申請キャンセル",0,IFERROR(VLOOKUP($D604,INDEX(データ蓄積!$A$16:$A$1015,MATCH($D604,データ蓄積!$A$16:$A$1015,0)):'データ蓄積'!$DB$1015,17,),0))</f>
        <v>0</v>
      </c>
      <c r="CO604" s="372">
        <f>IF($F604="申請キャンセル",0,IFERROR(VLOOKUP($D604,INDEX(データ蓄積!$A$16:$A$1015,MATCH($D604,データ蓄積!$A$16:$A$1015,0)):'データ蓄積'!$DB$1015,18,),0))</f>
        <v>0</v>
      </c>
      <c r="CP604" s="371">
        <f>IF($F604="申請キャンセル",0,IFERROR(VLOOKUP($D604,INDEX(データ蓄積!$A$16:$A$1015,MATCH($D604,データ蓄積!$A$16:$A$1015,0)):'データ蓄積'!$DB$1015,19,),0))</f>
        <v>0</v>
      </c>
      <c r="CQ604" s="372">
        <f>IF($F604="申請キャンセル",0,IFERROR(VLOOKUP($D604,INDEX(データ蓄積!$A$16:$A$1015,MATCH($D604,データ蓄積!$A$16:$A$1015,0)):'データ蓄積'!$DB$1015,24,),0))</f>
        <v>0</v>
      </c>
      <c r="CR604" s="99" t="str">
        <f>IF($F604="申請キャンセル",0,CONCATENATE(CS604,$CS$14,CT604,$CT$14,CU604,$CU$14))</f>
        <v>0年0月0日</v>
      </c>
      <c r="CS604" s="99">
        <f>IF($F604="申請キャンセル",0,IFERROR(VLOOKUP($D604,INDEX(データ蓄積!$A$16:$A$1015,MATCH($D604,データ蓄積!$A$16:$A$1015,0)):'データ蓄積'!$DB$1015,70,),0))</f>
        <v>0</v>
      </c>
      <c r="CT604" s="99">
        <f>IF($F604="申請キャンセル",0,IFERROR(VLOOKUP($D604,INDEX(データ蓄積!$A$16:$A$1015,MATCH($D604,データ蓄積!$A$16:$A$1015,0)):'データ蓄積'!$DB$1015,71,),0))</f>
        <v>0</v>
      </c>
      <c r="CU604" s="99">
        <f>IF($F604="申請キャンセル",0,IFERROR(VLOOKUP($D604,INDEX(データ蓄積!$A$16:$A$1015,MATCH($D604,データ蓄積!$A$16:$A$1015,0)):'データ蓄積'!$DB$1015,72,),0))</f>
        <v>0</v>
      </c>
      <c r="CV604" s="99" t="str">
        <f>IF($F604="申請キャンセル",0,CONCATENATE(CW604,$CW$14,CX604,$CX$14,CY604,$CY$14))</f>
        <v>0年0月0日</v>
      </c>
      <c r="CW604" s="99">
        <f>IF($F604="申請キャンセル",0,IFERROR(VLOOKUP($D604,INDEX(データ蓄積!$A$16:$A$1015,MATCH($D604,データ蓄積!$A$16:$A$1015,0)):'データ蓄積'!$DB$1015,73,),0))</f>
        <v>0</v>
      </c>
      <c r="CX604" s="99">
        <f>IF($F604="申請キャンセル",0,IFERROR(VLOOKUP($D604,INDEX(データ蓄積!$A$16:$A$1015,MATCH($D604,データ蓄積!$A$16:$A$1015,0)):'データ蓄積'!$DB$1015,74,),0))</f>
        <v>0</v>
      </c>
      <c r="CY604" s="99">
        <f>IF($F604="申請キャンセル",0,IFERROR(VLOOKUP($D604,INDEX(データ蓄積!$A$16:$A$1015,MATCH($D604,データ蓄積!$A$16:$A$1015,0)):'データ蓄積'!$DB$1015,75,),0))</f>
        <v>0</v>
      </c>
      <c r="CZ604" s="211">
        <f>IF($F604="申請キャンセル",0,IFERROR(VLOOKUP($D604,INDEX(データ蓄積!$A$16:$A$1015,MATCH($D604,データ蓄積!$A$16:$A$1015,0)):'データ蓄積'!$CF$1015,84,),0))</f>
        <v>0</v>
      </c>
      <c r="DA604" s="211">
        <f>IF($F604="申請キャンセル",0,IFERROR(VLOOKUP($D604,INDEX(データ蓄積!$A$16:$A$1015,MATCH($D604,データ蓄積!$A$16:$A$1015,0)):'データ蓄積'!$CG$1015,85,),0))</f>
        <v>0</v>
      </c>
      <c r="DB604" s="211">
        <f>IF($F604="申請キャンセル",0,IFERROR(VLOOKUP($D604,INDEX(データ蓄積!$A$16:$A$1015,MATCH($D604,データ蓄積!$A$16:$A$1015,0)):'データ蓄積'!$CH$1015,86,),0))</f>
        <v>0</v>
      </c>
      <c r="DC604" s="211"/>
      <c r="DD604" s="204">
        <f>IF($F604="申請キャンセル",0,IFERROR(VLOOKUP($D604,INDEX(データ蓄積!$A$16:$A$1015,MATCH($D604,データ蓄積!$A$16:$A$1015,0)):'データ蓄積'!$CN$1015,91,),0))</f>
        <v>0</v>
      </c>
      <c r="DE604" s="204">
        <f>IF($F604="申請キャンセル",0,IFERROR(VLOOKUP($D604,INDEX(データ蓄積!$A$16:$A$1015,MATCH($D604,データ蓄積!$A$16:$A$1015,0)):'データ蓄積'!$CN$1015,92,),0))</f>
        <v>0</v>
      </c>
    </row>
    <row r="605" spans="1:109" ht="18.75" customHeight="1" x14ac:dyDescent="0.15">
      <c r="A605" s="373">
        <f>IFERROR(VLOOKUP($D605,INDEX(データ蓄積!$A$16:$A$1015,MATCH($D605,データ蓄積!$A$16:$A$1015,0)+1):'データ蓄積'!$BI$1015,3,),0)</f>
        <v>0</v>
      </c>
      <c r="B605" s="374">
        <f>IFERROR(VLOOKUP($D605,INDEX(データ蓄積!$A$16:$A$1015,MATCH($D605,データ蓄積!$A$16:$A$1015,0)+1):'データ蓄積'!$BI$1015,4,),0)</f>
        <v>0</v>
      </c>
      <c r="C605" s="375">
        <f>IFERROR(VLOOKUP($D605,INDEX(データ蓄積!$A$16:$A$1015,MATCH($D605,データ蓄積!$A$16:$A$1015,0)+1):'データ蓄積'!$BI$1015,5,),0)</f>
        <v>0</v>
      </c>
      <c r="D605" s="373">
        <f t="shared" si="1991"/>
        <v>295</v>
      </c>
      <c r="E605" s="347">
        <f>IFERROR(VLOOKUP($D605,INDEX(データ蓄積!$A$16:$A$1015,MATCH($D605,データ蓄積!$A$16:$A$1015,0)+1):'データ蓄積'!$BI$1015,2,),0)</f>
        <v>0</v>
      </c>
      <c r="F605" s="376">
        <f>IFERROR(VLOOKUP($D605,INDEX(データ蓄積!$A$16:$A$1015,MATCH($D605,データ蓄積!$A$16:$A$1015,0)+1):'データ蓄積'!$CD$1015,82,),0)</f>
        <v>0</v>
      </c>
      <c r="G605" s="377">
        <f>IF($F604="申請キャンセル",0,IFERROR(VLOOKUP($D605,INDEX(データ蓄積!$A$16:$A$1015,MATCH($D605,データ蓄積!$A$16:$A$1015,0)+1):'データ蓄積'!$BI$1015,8,),0))</f>
        <v>0</v>
      </c>
      <c r="H605" s="347">
        <f>IF($F604="申請キャンセル",0,IFERROR(VLOOKUP($D605,INDEX(データ蓄積!$A$16:$A$1015,MATCH($D605,データ蓄積!$A$16:$A$1015,0)+1):'データ蓄積'!$BI$1015,10,),0))</f>
        <v>0</v>
      </c>
      <c r="I605" s="378" t="str">
        <f>IF($F604="申請キャンセル","",LEFT(IFERROR(VLOOKUP($D605,INDEX(データ蓄積!$A$16:$A$1015,MATCH($D605,データ蓄積!$A$16:$A$1015,0)+1):'データ蓄積'!$CH$1015,84,),""),2))</f>
        <v/>
      </c>
      <c r="J605" s="347" t="str">
        <f>IF($F604="申請キャンセル","",LEFT(IFERROR(VLOOKUP($D605,INDEX(データ蓄積!$A$16:$A$1015,MATCH($D604,データ蓄積!$A$16:$A$1015,0)+1):'データ蓄積'!$CL$1015,86,),""),2))</f>
        <v/>
      </c>
      <c r="K605" s="379">
        <f>IF($F604="申請キャンセル",0,IFERROR(VLOOKUP($D605,INDEX(データ蓄積!$A$16:$A$1015,MATCH($D605,データ蓄積!$A$16:$A$1015,0)+1):'データ蓄積'!$CO$1015,90,),0))</f>
        <v>0</v>
      </c>
      <c r="L605" s="374">
        <f t="shared" ref="L605" si="3082">IF(G605=0,0,IF($F605="申請キャンセル",0,IF(K605="","","〇")))</f>
        <v>0</v>
      </c>
      <c r="M605" s="380">
        <f>IF($F604="申請キャンセル",0,IFERROR(VLOOKUP($D605,INDEX(データ蓄積!$A$16:$A$1015,MATCH($D605,データ蓄積!$A$16:$A$1015,0)+1):'データ蓄積'!$BI$1015,14,),0))</f>
        <v>0</v>
      </c>
      <c r="N605" s="381">
        <f>IF($F604="申請キャンセル",0,IFERROR(VLOOKUP($D605,INDEX(データ蓄積!$A$16:$A$1015,MATCH($D605,データ蓄積!$A$16:$A$1015,0)+1):'データ蓄積'!$BI$1015,16,),0))</f>
        <v>0</v>
      </c>
      <c r="O605" s="382">
        <f>IF($F604="申請キャンセル",0,IFERROR(VLOOKUP($D605,INDEX(データ蓄積!$A$16:$A$1015,MATCH($D605,データ蓄積!$A$16:$A$1015,0)+1):'データ蓄積'!$BI$1015,20,),0))</f>
        <v>0</v>
      </c>
      <c r="P605" s="383">
        <f>IF($F604="申請キャンセル",0,IFERROR(VLOOKUP($D605,INDEX(データ蓄積!$A$16:$A$1015,MATCH($D605,データ蓄積!$A$16:$A$1015,0)+1):'データ蓄積'!$BI$1015,21,),0))</f>
        <v>0</v>
      </c>
      <c r="Q605" s="383">
        <f>IF($F604="申請キャンセル",0,IFERROR(VLOOKUP($D605,INDEX(データ蓄積!$A$16:$A$1015,MATCH($D605,データ蓄積!$A$16:$A$1015,0)+1):'データ蓄積'!$BI$1015,23,),0))</f>
        <v>0</v>
      </c>
      <c r="R605" s="384">
        <f>IF($F604="申請キャンセル",0,IFERROR(VLOOKUP($D605,INDEX(データ蓄積!$A$16:$A$1015,MATCH($D605,データ蓄積!$A$16:$A$1015,0)+1):'データ蓄積'!$CO$1015,92,),0))</f>
        <v>0</v>
      </c>
      <c r="S605" s="385">
        <f>IF($F604="申請キャンセル",0,IFERROR(VLOOKUP($D605,INDEX(データ蓄積!$A$16:$A$1015,MATCH($D605,データ蓄積!$A$16:$A$1015,0)+1):'データ蓄積'!$BI$1015,22,),0))</f>
        <v>0</v>
      </c>
      <c r="T605" s="386" t="str">
        <f>IF($F604="申請キャンセル",0,IF((AJ605+AP605)&gt;0,ROUNDDOWN((AJ605+AP605)/(AL605+AR605),4)*1000," "))</f>
        <v xml:space="preserve"> </v>
      </c>
      <c r="U605" s="387" t="str">
        <f>IF($F605="申請キャンセル",0,IFERROR(IF(AJ605+AP605=0,"",VLOOKUP(Q605,Sheet1!$B$4:$C$64,2,0)),0))</f>
        <v/>
      </c>
      <c r="V605" s="388">
        <f>IF($F604="申請キャンセル",0,IFERROR(VLOOKUP($D605,INDEX(データ蓄積!$A$16:$A$1015,MATCH($D605,データ蓄積!$A$16:$A$1015,0)+1):'データ蓄積'!$BI$1015,12,),0))</f>
        <v>0</v>
      </c>
      <c r="W605" s="389">
        <f>IF($F604="申請キャンセル",0,IFERROR(VLOOKUP($D605,INDEX(データ蓄積!$A$16:$A$1015,MATCH($D605,データ蓄積!$A$16:$A$1015,0)+1):'データ蓄積'!$BI$1015,25,),0))</f>
        <v>0</v>
      </c>
      <c r="X605" s="383">
        <f>IF($F604="申請キャンセル",0,IFERROR(VLOOKUP($D605,INDEX(データ蓄積!$A$16:$A$1015,MATCH($D605,データ蓄積!$A$16:$A$1015,0)+1):'データ蓄積'!$DB$1015,27,),0))</f>
        <v>0</v>
      </c>
      <c r="Y605" s="390">
        <f t="shared" si="2989"/>
        <v>0</v>
      </c>
      <c r="Z605" s="383">
        <f>IF($F604="申請キャンセル",0,IFERROR(VLOOKUP($D605,INDEX(データ蓄積!$A$16:$A$1015,MATCH($D605,データ蓄積!$A$16:$A$1015,0)+1):'データ蓄積'!$DB$1015,26,),0))</f>
        <v>0</v>
      </c>
      <c r="AA605" s="383">
        <f>IF($F604="申請キャンセル",0,IFERROR(VLOOKUP($D605,INDEX(データ蓄積!$A$16:$A$1015,MATCH($D605,データ蓄積!$A$16:$A$1015,0)+1):'データ蓄積'!$DB$1015,28,),0))</f>
        <v>0</v>
      </c>
      <c r="AB605" s="385">
        <f t="shared" ref="AB605" si="3083">IF($W605="初 年 度",TRUNC((+AA605-BP605)/2,0),0)</f>
        <v>0</v>
      </c>
      <c r="AC605" s="381"/>
      <c r="AD605" s="380">
        <f>IF($F604="申請キャンセル",0,IFERROR(VLOOKUP($D605,INDEX(データ蓄積!$A$16:$A$1015,MATCH($D605,データ蓄積!$A$16:$A$1015,0)+1):'データ蓄積'!$DB$1015,30,),0))</f>
        <v>0</v>
      </c>
      <c r="AE605" s="383">
        <f t="shared" si="2991"/>
        <v>0</v>
      </c>
      <c r="AF605" s="383">
        <f>IF($F604="申請キャンセル",0,IFERROR(VLOOKUP($D605,INDEX(データ蓄積!$A$16:$A$1015,MATCH($D605,データ蓄積!$A$16:$A$1015,0)+1):'データ蓄積'!$DB$1015,29,),0))</f>
        <v>0</v>
      </c>
      <c r="AG605" s="383">
        <f>IF($F604="申請キャンセル",0,IFERROR(VLOOKUP($D605,INDEX(データ蓄積!$A$16:$A$1015,MATCH($D605,データ蓄積!$A$16:$A$1015,0)+1):'データ蓄積'!$DB$1015,31,),0))</f>
        <v>0</v>
      </c>
      <c r="AH605" s="383">
        <f t="shared" si="3028"/>
        <v>0</v>
      </c>
      <c r="AI605" s="381"/>
      <c r="AJ605" s="385">
        <f t="shared" ref="AJ605" si="3084">+X605+AD605</f>
        <v>0</v>
      </c>
      <c r="AK605" s="390">
        <f t="shared" si="3064"/>
        <v>0</v>
      </c>
      <c r="AL605" s="383">
        <f t="shared" si="3064"/>
        <v>0</v>
      </c>
      <c r="AM605" s="383">
        <f t="shared" si="3064"/>
        <v>0</v>
      </c>
      <c r="AN605" s="385">
        <f t="shared" si="3064"/>
        <v>0</v>
      </c>
      <c r="AO605" s="381"/>
      <c r="AP605" s="383">
        <f>IF($F604="申請キャンセル",0,IFERROR(VLOOKUP($D605,INDEX(データ蓄積!$A$16:$A$1015,MATCH($D605,データ蓄積!$A$16:$A$1015,0)+1):'データ蓄積'!$DB$1015,33,),0))</f>
        <v>0</v>
      </c>
      <c r="AQ605" s="390">
        <f t="shared" si="2993"/>
        <v>0</v>
      </c>
      <c r="AR605" s="383">
        <f>IF($F604="申請キャンセル",0,IFERROR(VLOOKUP($D605,INDEX(データ蓄積!$A$16:$A$1015,MATCH($D605,データ蓄積!$A$16:$A$1015,0)+1):'データ蓄積'!$DB$1015,32,),0))</f>
        <v>0</v>
      </c>
      <c r="AS605" s="383">
        <f>IF($F604="申請キャンセル",0,IFERROR(VLOOKUP($D605,INDEX(データ蓄積!$A$16:$A$1015,MATCH($D605,データ蓄積!$A$16:$A$1015,0)+1):'データ蓄積'!$DB$1015,34,),0))</f>
        <v>0</v>
      </c>
      <c r="AT605" s="385">
        <f t="shared" si="3029"/>
        <v>0</v>
      </c>
      <c r="AU605" s="381"/>
      <c r="AV605" s="383">
        <f>IF($F604="申請キャンセル",0,IFERROR(VLOOKUP($D605,INDEX(データ蓄積!$A$16:$A$1015,MATCH($D605,データ蓄積!$A$16:$A$1015,0)+1):'データ蓄積'!$DB$1015,36,),0))</f>
        <v>0</v>
      </c>
      <c r="AW605" s="390">
        <f t="shared" si="2994"/>
        <v>0</v>
      </c>
      <c r="AX605" s="383">
        <f>IF($F604="申請キャンセル",0,IFERROR(VLOOKUP($D605,INDEX(データ蓄積!$A$16:$A$1015,MATCH($D605,データ蓄積!$A$16:$A$1015,0)+1):'データ蓄積'!$DB$1015,35,),0))</f>
        <v>0</v>
      </c>
      <c r="AY605" s="383">
        <f>IF($F604="申請キャンセル",0,IFERROR(VLOOKUP($D605,INDEX(データ蓄積!$A$16:$A$1015,MATCH($D605,データ蓄積!$A$16:$A$1015,0)+1):'データ蓄積'!$DB$1015,37,),0))</f>
        <v>0</v>
      </c>
      <c r="AZ605" s="385">
        <f t="shared" si="3030"/>
        <v>0</v>
      </c>
      <c r="BA605" s="381"/>
      <c r="BB605" s="391">
        <f t="shared" ref="BB605:BE620" si="3085">+AK605+AQ605+AW605</f>
        <v>0</v>
      </c>
      <c r="BC605" s="383">
        <f t="shared" si="3085"/>
        <v>0</v>
      </c>
      <c r="BD605" s="383">
        <f t="shared" si="3085"/>
        <v>0</v>
      </c>
      <c r="BE605" s="392">
        <f t="shared" si="3085"/>
        <v>0</v>
      </c>
      <c r="BF605" s="369"/>
      <c r="BG605" s="380">
        <f>IF($F604="申請キャンセル",0,IF(H605="（○）",220,0))</f>
        <v>0</v>
      </c>
      <c r="BH605" s="385">
        <f>IF($F604="申請キャンセル",0,IF(H605="（○）",SUM(AK605+AQ605+AW605),0))</f>
        <v>0</v>
      </c>
      <c r="BI605" s="383">
        <f>IF($F604="申請キャンセル",0,IF(H605="（○）",SUM(AL605+AR605),0))</f>
        <v>0</v>
      </c>
      <c r="BJ605" s="383">
        <f t="shared" si="2996"/>
        <v>0</v>
      </c>
      <c r="BK605" s="392">
        <f t="shared" ref="BK605" si="3086">IF($W605="初 年 度",TRUNC((+BJ605-CB605),0),0)</f>
        <v>0</v>
      </c>
      <c r="BL605" s="46"/>
      <c r="BM605" s="380">
        <f t="shared" si="2777"/>
        <v>0</v>
      </c>
      <c r="BN605" s="381">
        <f t="shared" si="2777"/>
        <v>0</v>
      </c>
      <c r="BP605" s="127">
        <f t="shared" si="2998"/>
        <v>0</v>
      </c>
      <c r="BQ605" s="128">
        <f t="shared" ref="BQ605" si="3087">ROUNDUP(BP605/2,0)</f>
        <v>0</v>
      </c>
      <c r="BR605" s="45"/>
      <c r="BS605" s="127">
        <f t="shared" si="3000"/>
        <v>0</v>
      </c>
      <c r="BT605" s="128">
        <f t="shared" ref="BT605" si="3088">ROUNDUP(BS605/2,0)</f>
        <v>0</v>
      </c>
      <c r="BU605" s="45"/>
      <c r="BV605" s="127">
        <f t="shared" si="3002"/>
        <v>0</v>
      </c>
      <c r="BW605" s="128">
        <f t="shared" si="3031"/>
        <v>0</v>
      </c>
      <c r="BX605" s="45"/>
      <c r="BY605" s="127">
        <f t="shared" si="3003"/>
        <v>0</v>
      </c>
      <c r="BZ605" s="128">
        <f t="shared" ref="BZ605" si="3089">ROUNDUP(BY605/2,0)</f>
        <v>0</v>
      </c>
      <c r="CA605" s="45"/>
      <c r="CB605" s="127">
        <f t="shared" si="3005"/>
        <v>0</v>
      </c>
      <c r="CC605" s="128">
        <f t="shared" ref="CC605" si="3090">+CB605</f>
        <v>0</v>
      </c>
      <c r="CD605" s="45"/>
      <c r="CE605" s="370">
        <f>IF($F604="申請キャンセル",0,IFERROR(VLOOKUP($D605,INDEX(データ蓄積!$A$16:$A$1015,MATCH($D605,データ蓄積!$A$16:$A$1015,0)+1):'データ蓄積'!$DB$1015,83,),0))</f>
        <v>0</v>
      </c>
      <c r="CF605" s="371">
        <f>IF($F604="申請キャンセル",0,IFERROR(VLOOKUP($D605,INDEX(データ蓄積!$A$16:$A$1015,MATCH($D605,データ蓄積!$A$16:$A$1015,0)+1):'データ蓄積'!$DB$1015,6,),0))</f>
        <v>0</v>
      </c>
      <c r="CG605" s="214" t="str">
        <f t="shared" si="2765"/>
        <v xml:space="preserve"> </v>
      </c>
      <c r="CH605" s="214" t="str">
        <f t="shared" si="2765"/>
        <v/>
      </c>
      <c r="CI605" s="214" t="str">
        <f t="shared" ref="CI605" si="3091">IF(CG605&gt;=CH605,"OK","下限本数を下回っています")</f>
        <v>OK</v>
      </c>
      <c r="CJ605" s="371">
        <f>IF($F604="申請キャンセル",0,IFERROR(VLOOKUP($D605,INDEX(データ蓄積!$A$16:$A$1015,MATCH($D605,データ蓄積!$A$16:$A$1015,0)+1):'データ蓄積'!$DB$1015,9,),0))</f>
        <v>0</v>
      </c>
      <c r="CK605" s="372">
        <f>IF($F604="申請キャンセル",0,IFERROR(VLOOKUP($D605,INDEX(データ蓄積!$A$16:$A$1015,MATCH($D605,データ蓄積!$A$16:$A$1015,0)+1):'データ蓄積'!$DB$1015,11,),0))</f>
        <v>0</v>
      </c>
      <c r="CL605" s="372">
        <f>IF($F604="申請キャンセル",0,IFERROR(VLOOKUP($D605,INDEX(データ蓄積!$A$16:$A$1015,MATCH($D605,データ蓄積!$A$16:$A$1015,0)+1):'データ蓄積'!$DB$1015,13,),0))</f>
        <v>0</v>
      </c>
      <c r="CM605" s="372">
        <f>IF($F604="申請キャンセル",0,IFERROR(VLOOKUP($D605,INDEX(データ蓄積!$A$16:$A$1015,MATCH($D605,データ蓄積!$A$16:$A$1015,0)+1):'データ蓄積'!$DB$1015,15,),0))</f>
        <v>0</v>
      </c>
      <c r="CN605" s="372">
        <f>IF($F604="申請キャンセル",0,IFERROR(VLOOKUP($D605,INDEX(データ蓄積!$A$16:$A$1015,MATCH($D605,データ蓄積!$A$16:$A$1015,0)+1):'データ蓄積'!$DB$1015,17,),0))</f>
        <v>0</v>
      </c>
      <c r="CO605" s="372">
        <f>IF($F604="申請キャンセル",0,IFERROR(VLOOKUP($D605,INDEX(データ蓄積!$A$16:$A$1015,MATCH($D605,データ蓄積!$A$16:$A$1015,0)+1):'データ蓄積'!$DB$1015,18,),0))</f>
        <v>0</v>
      </c>
      <c r="CP605" s="371">
        <f>IF($F604="申請キャンセル",0,IFERROR(VLOOKUP($D605,INDEX(データ蓄積!$A$16:$A$1015,MATCH($D605,データ蓄積!$A$16:$A$1015,0)+1):'データ蓄積'!$DB$1015,19,),0))</f>
        <v>0</v>
      </c>
      <c r="CQ605" s="372">
        <f>IF($F604="申請キャンセル",0,IFERROR(VLOOKUP($D605,INDEX(データ蓄積!$A$16:$A$1015,MATCH($D605,データ蓄積!$A$16:$A$1015,0)+1):'データ蓄積'!$DB$1015,24,),0))</f>
        <v>0</v>
      </c>
      <c r="CR605" s="99" t="str">
        <f>IF($F604="申請キャンセル",0,CONCATENATE(CS605,$CS$14,CT605,$CT$14,CU605,$CU$14))</f>
        <v>0年0月0日</v>
      </c>
      <c r="CS605" s="99">
        <f>IF($F604="申請キャンセル",0,IFERROR(VLOOKUP($D605,INDEX(データ蓄積!$A$16:$A$1015,MATCH($D605,データ蓄積!$A$16:$A$1015,0)+1):'データ蓄積'!$DB$1015,70,),0))</f>
        <v>0</v>
      </c>
      <c r="CT605" s="99">
        <f>IF($F604="申請キャンセル",0,IFERROR(VLOOKUP($D605,INDEX(データ蓄積!$A$16:$A$1015,MATCH($D605,データ蓄積!$A$16:$A$1015,0)+1):'データ蓄積'!$DB$1015,71,),0))</f>
        <v>0</v>
      </c>
      <c r="CU605" s="99">
        <f>IF($F604="申請キャンセル",0,IFERROR(VLOOKUP($D605,INDEX(データ蓄積!$A$16:$A$1015,MATCH($D605,データ蓄積!$A$16:$A$1015,0)+1):'データ蓄積'!$DB$1015,72,),0))</f>
        <v>0</v>
      </c>
      <c r="CV605" s="99" t="str">
        <f>IF($F604="申請キャンセル",0,CONCATENATE(CW605,$CW$14,CX605,$CX$14,CY605,$CY$14))</f>
        <v>0年0月0日</v>
      </c>
      <c r="CW605" s="99">
        <f>IF($F604="申請キャンセル",0,IFERROR(VLOOKUP($D605,INDEX(データ蓄積!$A$16:$A$1015,MATCH($D605,データ蓄積!$A$16:$A$1015,0)+1):'データ蓄積'!$DB$1015,73,),0))</f>
        <v>0</v>
      </c>
      <c r="CX605" s="99">
        <f>IF($F604="申請キャンセル",0,IFERROR(VLOOKUP($D605,INDEX(データ蓄積!$A$16:$A$1015,MATCH($D605,データ蓄積!$A$16:$A$1015,0)+1):'データ蓄積'!$DB$1015,74,),0))</f>
        <v>0</v>
      </c>
      <c r="CY605" s="99">
        <f>IF($F604="申請キャンセル",0,IFERROR(VLOOKUP($D605,INDEX(データ蓄積!$A$16:$A$1015,MATCH($D605,データ蓄積!$A$16:$A$1015,0)+1):'データ蓄積'!$DB$1015,75,),0))</f>
        <v>0</v>
      </c>
      <c r="CZ605" s="211">
        <f>IF($F604="申請キャンセル",0,IFERROR(VLOOKUP($D605,INDEX(データ蓄積!$A$16:$A$1015,MATCH($D605,データ蓄積!$A$16:$A$1015,0)+1):'データ蓄積'!$CF$1015,84,),0))</f>
        <v>0</v>
      </c>
      <c r="DA605" s="211">
        <f>IF($F604="申請キャンセル",0,IFERROR(VLOOKUP($D605,INDEX(データ蓄積!$A$16:$A$1015,MATCH($D605,データ蓄積!$A$16:$A$1015,0)+1):'データ蓄積'!$CG$1015,85,),0))</f>
        <v>0</v>
      </c>
      <c r="DB605" s="211">
        <f>IF($F604="申請キャンセル",0,IFERROR(VLOOKUP($D605,INDEX(データ蓄積!$A$16:$A$1015,MATCH($D605,データ蓄積!$A$16:$A$1015,0)+1):'データ蓄積'!$CH$1015,86,),0))</f>
        <v>0</v>
      </c>
      <c r="DC605" s="211"/>
      <c r="DD605" s="204">
        <f>IF($F604="申請キャンセル",0,IFERROR(VLOOKUP($D605,INDEX(データ蓄積!$A$16:$A$1015,MATCH($D605,データ蓄積!$A$16:$A$1015,0)+1):'データ蓄積'!$CN$1015,91,),0))</f>
        <v>0</v>
      </c>
      <c r="DE605" s="204">
        <f>IF($F604="申請キャンセル",0,IFERROR(VLOOKUP($D605,INDEX(データ蓄積!$A$16:$A$1015,MATCH($D605,データ蓄積!$A$16:$A$1015,0)+1):'データ蓄積'!$CN$1015,92,),0))</f>
        <v>0</v>
      </c>
    </row>
    <row r="606" spans="1:109" ht="18.75" customHeight="1" x14ac:dyDescent="0.15">
      <c r="A606" s="349">
        <f>IFERROR(VLOOKUP($D606,INDEX(データ蓄積!$A$16:$A$1015,MATCH($D606,データ蓄積!$A$16:$A$1015,0)):'データ蓄積'!$BI$1015,3,),0)</f>
        <v>0</v>
      </c>
      <c r="B606" s="350">
        <f>IFERROR(VLOOKUP($D606,INDEX(データ蓄積!$A$16:$A$1015,MATCH($D606,データ蓄積!$A$16:$A$1015,0)):'データ蓄積'!$BI$1015,4,),0)</f>
        <v>0</v>
      </c>
      <c r="C606" s="349">
        <f>IFERROR(VLOOKUP($D606,INDEX(データ蓄積!$A$16:$A$1015,MATCH($D606,データ蓄積!$A$16:$A$1015,0)):'データ蓄積'!$BI$1015,5,),0)</f>
        <v>0</v>
      </c>
      <c r="D606" s="349">
        <f t="shared" si="1991"/>
        <v>296</v>
      </c>
      <c r="E606" s="351">
        <f>IFERROR(VLOOKUP($D606,INDEX(データ蓄積!$A$16:$A$1015,MATCH($D606,データ蓄積!$A$16:$A$1015,0)):'データ蓄積'!$BI$1015,2,),0)</f>
        <v>0</v>
      </c>
      <c r="F606" s="352">
        <f>IFERROR(VLOOKUP($D606,INDEX(データ蓄積!$A$16:$A$1015,MATCH($D606,データ蓄積!$A$16:$A$1015,0)):'データ蓄積'!$CD$1015,82,),0)</f>
        <v>0</v>
      </c>
      <c r="G606" s="353">
        <f>IF($F606="申請キャンセル",0,IFERROR(VLOOKUP($D606,INDEX(データ蓄積!$A$16:$A$1015,MATCH($D606,データ蓄積!$A$16:$A$1015,0)):'データ蓄積'!$BI$1015,8,),0))</f>
        <v>0</v>
      </c>
      <c r="H606" s="346">
        <f>IF($F606="申請キャンセル",0,IFERROR(VLOOKUP($D606,INDEX(データ蓄積!$A$16:$A$1015,MATCH($D606,データ蓄積!$A$16:$A$1015,0)):'データ蓄積'!$BI$1015,10,),0))</f>
        <v>0</v>
      </c>
      <c r="I606" s="354" t="str">
        <f>IF($F606="申請キャンセル","",LEFT(IFERROR(VLOOKUP($D606,INDEX(データ蓄積!$A$16:$A$1015,MATCH($D606,データ蓄積!$A$16:$A$1015,0)):'データ蓄積'!$CH$1015,84,),""),2))</f>
        <v/>
      </c>
      <c r="J606" s="346" t="str">
        <f>IF($F606="申請キャンセル","",LEFT(IFERROR(VLOOKUP($D606,INDEX(データ蓄積!$A$16:$A$1015,MATCH($D606,データ蓄積!$A$16:$A$1015,0)):'データ蓄積'!$CL$1015,86,),""),2))</f>
        <v/>
      </c>
      <c r="K606" s="355">
        <f>IF($F606="申請キャンセル",0,IFERROR(VLOOKUP($D606,INDEX(データ蓄積!$A$16:$A$1015,MATCH($D606,データ蓄積!$A$16:$A$1015,0)):'データ蓄積'!$CO$1015,90,),0))</f>
        <v>0</v>
      </c>
      <c r="L606" s="350">
        <f>IF(G606=0,0,IF($F606="申請キャンセル",0,IF(K606="","","〇")))</f>
        <v>0</v>
      </c>
      <c r="M606" s="356">
        <f>IF($F606="申請キャンセル",0,IFERROR(VLOOKUP($D606,INDEX(データ蓄積!$A$16:$A$1015,MATCH($D606,データ蓄積!$A$16:$A$1015,0)):'データ蓄積'!$BI$1015,14,),))</f>
        <v>0</v>
      </c>
      <c r="N606" s="357">
        <f>IF($F606="申請キャンセル",0,IFERROR(VLOOKUP($D606,INDEX(データ蓄積!$A$16:$A$1015,MATCH($D606,データ蓄積!$A$16:$A$1015,0)):'データ蓄積'!$BI$1015,16,),0))</f>
        <v>0</v>
      </c>
      <c r="O606" s="356">
        <f>IF($F606="申請キャンセル",0,IFERROR(VLOOKUP($D606,INDEX(データ蓄積!$A$16:$A$1015,MATCH($D606,データ蓄積!$A$16:$A$1015,0)):'データ蓄積'!$BI$1015,20,),0))</f>
        <v>0</v>
      </c>
      <c r="P606" s="358">
        <f>IF($F606="申請キャンセル",0,IFERROR(VLOOKUP($D606,INDEX(データ蓄積!$A$16:$A$1015,MATCH($D606,データ蓄積!$A$16:$A$1015,0)):'データ蓄積'!$BI$1015,21,),0))</f>
        <v>0</v>
      </c>
      <c r="Q606" s="359">
        <f>IF($F606="申請キャンセル",0,IFERROR(VLOOKUP($D606,INDEX(データ蓄積!$A$16:$A$1015,MATCH($D606,データ蓄積!$A$16:$A$1015,0)):'データ蓄積'!$BI$1015,23,),0))</f>
        <v>0</v>
      </c>
      <c r="R606" s="360">
        <f>IF($F606="申請キャンセル",0,IFERROR(VLOOKUP($D606,INDEX(データ蓄積!$A$16:$A$1015,MATCH($D606,データ蓄積!$A$16:$A$1015,0)):'データ蓄積'!$CO$1015,92,),0))</f>
        <v>0</v>
      </c>
      <c r="S606" s="361">
        <f>IF($F606="申請キャンセル",0,IFERROR(VLOOKUP($D606,INDEX(データ蓄積!$A$16:$A$1015,MATCH($D606,データ蓄積!$A$16:$A$1015,0)):'データ蓄積'!$BI$1015,22,),0))</f>
        <v>0</v>
      </c>
      <c r="T606" s="362" t="str">
        <f>IF($F606="申請キャンセル",0,IF((AJ606+AP606)&gt;0,ROUNDDOWN((AJ606+AP606)/(AL606+AR606),4)*1000," "))</f>
        <v xml:space="preserve"> </v>
      </c>
      <c r="U606" s="363" t="str">
        <f>IF($F606="申請キャンセル",0,IFERROR(IF(AJ606+AP606=0,"",VLOOKUP(Q606,Sheet1!$B$4:$C$64,2,0)),0))</f>
        <v/>
      </c>
      <c r="V606" s="364">
        <f>IF($F606="申請キャンセル",0,IFERROR(VLOOKUP($D606,INDEX(データ蓄積!$A$16:$A$1015,MATCH($D606,データ蓄積!$A$16:$A$1015,0)):'データ蓄積'!$BI$1015,12,),0))</f>
        <v>0</v>
      </c>
      <c r="W606" s="365">
        <f>IF($F606="申請キャンセル",0,IFERROR(VLOOKUP($D606,INDEX(データ蓄積!$A$16:$A$1015,MATCH($D606,データ蓄積!$A$16:$A$1015,0)):'データ蓄積'!$BI$1015,25,),0))</f>
        <v>0</v>
      </c>
      <c r="X606" s="356">
        <f>IF($F606="申請キャンセル",0,IFERROR(VLOOKUP($D606,INDEX(データ蓄積!$A$16:$A$1015,MATCH($D606,データ蓄積!$A$16:$A$1015,0)):'データ蓄積'!$DB$1015,27,),0))</f>
        <v>0</v>
      </c>
      <c r="Y606" s="366">
        <f t="shared" si="2989"/>
        <v>0</v>
      </c>
      <c r="Z606" s="358">
        <f>IF($F606="申請キャンセル",0,IFERROR(VLOOKUP($D606,INDEX(データ蓄積!$A$16:$A$1015,MATCH($D606,データ蓄積!$A$16:$A$1015,0)):'データ蓄積'!$DB$1015,26,),0))</f>
        <v>0</v>
      </c>
      <c r="AA606" s="367">
        <f>IF($F606="申請キャンセル",0,IFERROR(VLOOKUP($D606,INDEX(データ蓄積!$A$16:$A$1015,MATCH($D606,データ蓄積!$A$16:$A$1015,0)):'データ蓄積'!$DB$1015,28,),0))</f>
        <v>0</v>
      </c>
      <c r="AB606" s="358">
        <f>IF($W606="初 年 度",TRUNC((+AA606-BP606)/2,0),0)</f>
        <v>0</v>
      </c>
      <c r="AC606" s="357"/>
      <c r="AD606" s="356">
        <f>IF($F606="申請キャンセル",0,IFERROR(VLOOKUP($D606,INDEX(データ蓄積!$A$16:$A$1015,MATCH($D606,データ蓄積!$A$16:$A$1015,0)):'データ蓄積'!$DB$1015,30,),0))</f>
        <v>0</v>
      </c>
      <c r="AE606" s="359">
        <f t="shared" si="2991"/>
        <v>0</v>
      </c>
      <c r="AF606" s="359">
        <f>IF($F606="申請キャンセル",0,IFERROR(VLOOKUP($D606,INDEX(データ蓄積!$A$16:$A$1015,MATCH($D606,データ蓄積!$A$16:$A$1015,0)):'データ蓄積'!$DB$1015,29,),0))</f>
        <v>0</v>
      </c>
      <c r="AG606" s="359">
        <f>IF($F606="申請キャンセル",0,IFERROR(VLOOKUP($D606,INDEX(データ蓄積!$A$16:$A$1015,MATCH($D606,データ蓄積!$A$16:$A$1015,0)):'データ蓄積'!$DB$1015,31,),0))</f>
        <v>0</v>
      </c>
      <c r="AH606" s="359">
        <f t="shared" si="3028"/>
        <v>0</v>
      </c>
      <c r="AI606" s="357"/>
      <c r="AJ606" s="358">
        <f>+X606+AD606</f>
        <v>0</v>
      </c>
      <c r="AK606" s="366">
        <f t="shared" si="3064"/>
        <v>0</v>
      </c>
      <c r="AL606" s="358">
        <f t="shared" si="3064"/>
        <v>0</v>
      </c>
      <c r="AM606" s="367">
        <f t="shared" si="3064"/>
        <v>0</v>
      </c>
      <c r="AN606" s="358">
        <f t="shared" si="3064"/>
        <v>0</v>
      </c>
      <c r="AO606" s="357"/>
      <c r="AP606" s="356">
        <f>IF($F606="申請キャンセル",0,IFERROR(VLOOKUP($D606,INDEX(データ蓄積!$A$16:$A$1015,MATCH($D606,データ蓄積!$A$16:$A$1015,0)):'データ蓄積'!$DB$1015,33,),0))</f>
        <v>0</v>
      </c>
      <c r="AQ606" s="366">
        <f t="shared" si="2993"/>
        <v>0</v>
      </c>
      <c r="AR606" s="358">
        <f>IF($F606="申請キャンセル",0,IFERROR(VLOOKUP($D606,INDEX(データ蓄積!$A$16:$A$1015,MATCH($D606,データ蓄積!$A$16:$A$1015,0)):'データ蓄積'!$DB$1015,32,),0))</f>
        <v>0</v>
      </c>
      <c r="AS606" s="367">
        <f>IF($F606="申請キャンセル",0,IFERROR(VLOOKUP($D606,INDEX(データ蓄積!$A$16:$A$1015,MATCH($D606,データ蓄積!$A$16:$A$1015,0)):'データ蓄積'!$DB$1015,34,),0))</f>
        <v>0</v>
      </c>
      <c r="AT606" s="358">
        <f t="shared" si="3029"/>
        <v>0</v>
      </c>
      <c r="AU606" s="357"/>
      <c r="AV606" s="356">
        <f>IF($F606="申請キャンセル",0,IFERROR(VLOOKUP($D606,INDEX(データ蓄積!$A$16:$A$1015,MATCH($D606,データ蓄積!$A$16:$A$1015,0)):'データ蓄積'!$DB$1015,36,),0))</f>
        <v>0</v>
      </c>
      <c r="AW606" s="366">
        <f t="shared" si="2994"/>
        <v>0</v>
      </c>
      <c r="AX606" s="358">
        <f>IF($F606="申請キャンセル",0,IFERROR(VLOOKUP($D606,INDEX(データ蓄積!$A$16:$A$1015,MATCH($D606,データ蓄積!$A$16:$A$1015,0)):'データ蓄積'!$DB$1015,35,),0))</f>
        <v>0</v>
      </c>
      <c r="AY606" s="367">
        <f>IF($F606="申請キャンセル",0,IFERROR(VLOOKUP($D606,INDEX(データ蓄積!$A$16:$A$1015,MATCH($D606,データ蓄積!$A$16:$A$1015,0)):'データ蓄積'!$DB$1015,37,),0))</f>
        <v>0</v>
      </c>
      <c r="AZ606" s="358">
        <f t="shared" si="3030"/>
        <v>0</v>
      </c>
      <c r="BA606" s="357"/>
      <c r="BB606" s="368">
        <f>+AK606+AQ606+AW606</f>
        <v>0</v>
      </c>
      <c r="BC606" s="358">
        <f t="shared" si="3085"/>
        <v>0</v>
      </c>
      <c r="BD606" s="367">
        <f t="shared" si="3085"/>
        <v>0</v>
      </c>
      <c r="BE606" s="361">
        <f t="shared" si="3085"/>
        <v>0</v>
      </c>
      <c r="BF606" s="369"/>
      <c r="BG606" s="356">
        <f>IF($F606="申請キャンセル",0,IF(H606="（○）",220,0))</f>
        <v>0</v>
      </c>
      <c r="BH606" s="359">
        <f>IF($F606="申請キャンセル",0,IF(H606="（○）",SUM(AK606+AQ606+AW606),0))</f>
        <v>0</v>
      </c>
      <c r="BI606" s="359">
        <f>IF($F606="申請キャンセル",0,IF(H606="（○）",SUM(AL606+AR606),0))</f>
        <v>0</v>
      </c>
      <c r="BJ606" s="359">
        <f t="shared" si="2996"/>
        <v>0</v>
      </c>
      <c r="BK606" s="361">
        <f>IF($W606="初 年 度",TRUNC((+BJ606-CB606),0),0)</f>
        <v>0</v>
      </c>
      <c r="BL606" s="46"/>
      <c r="BM606" s="356">
        <f t="shared" si="2777"/>
        <v>0</v>
      </c>
      <c r="BN606" s="357">
        <f t="shared" si="2777"/>
        <v>0</v>
      </c>
      <c r="BP606" s="125">
        <f t="shared" si="2998"/>
        <v>0</v>
      </c>
      <c r="BQ606" s="126">
        <f>ROUNDUP(BP606/2,0)</f>
        <v>0</v>
      </c>
      <c r="BR606" s="44"/>
      <c r="BS606" s="125">
        <f t="shared" si="3000"/>
        <v>0</v>
      </c>
      <c r="BT606" s="126">
        <f>ROUNDUP(BS606/2,0)</f>
        <v>0</v>
      </c>
      <c r="BU606" s="44"/>
      <c r="BV606" s="125">
        <f t="shared" si="3002"/>
        <v>0</v>
      </c>
      <c r="BW606" s="126">
        <f t="shared" si="3031"/>
        <v>0</v>
      </c>
      <c r="BX606" s="44"/>
      <c r="BY606" s="125">
        <f t="shared" si="3003"/>
        <v>0</v>
      </c>
      <c r="BZ606" s="126">
        <f>ROUNDUP(BY606/2,0)</f>
        <v>0</v>
      </c>
      <c r="CA606" s="44"/>
      <c r="CB606" s="125">
        <f t="shared" si="3005"/>
        <v>0</v>
      </c>
      <c r="CC606" s="126">
        <f>+CB606</f>
        <v>0</v>
      </c>
      <c r="CD606" s="44"/>
      <c r="CE606" s="370">
        <f>IF($F606="申請キャンセル",0,IF(CE607="","",CE607))</f>
        <v>0</v>
      </c>
      <c r="CF606" s="371">
        <f>IF($F606="申請キャンセル",0,IFERROR(VLOOKUP($D606,INDEX(データ蓄積!$A$16:$A$1015,MATCH($D606,データ蓄積!$A$16:$A$1015,0)):'データ蓄積'!$DB$1015,6,),0))</f>
        <v>0</v>
      </c>
      <c r="CG606" s="214" t="str">
        <f t="shared" si="2765"/>
        <v xml:space="preserve"> </v>
      </c>
      <c r="CH606" s="214" t="str">
        <f t="shared" si="2765"/>
        <v/>
      </c>
      <c r="CI606" s="214" t="str">
        <f>IF(CG606&gt;=CH606,"OK","下限本数を下回っています")</f>
        <v>OK</v>
      </c>
      <c r="CJ606" s="371">
        <f>IF($F606="申請キャンセル",0,IFERROR(VLOOKUP($D606,INDEX(データ蓄積!$A$16:$A$1015,MATCH($D606,データ蓄積!$A$16:$A$1015,0)):'データ蓄積'!$DB$1015,9,),0))</f>
        <v>0</v>
      </c>
      <c r="CK606" s="372">
        <f>IF($F606="申請キャンセル",0,IFERROR(VLOOKUP($D606,INDEX(データ蓄積!$A$16:$A$1015,MATCH($D606,データ蓄積!$A$16:$A$1015,0)):'データ蓄積'!$DB$1015,11,),0))</f>
        <v>0</v>
      </c>
      <c r="CL606" s="372">
        <f>IF($F606="申請キャンセル",0,IFERROR(VLOOKUP($D606,INDEX(データ蓄積!$A$16:$A$1015,MATCH($D606,データ蓄積!$A$16:$A$1015,0)):'データ蓄積'!$DB$1015,13,),0))</f>
        <v>0</v>
      </c>
      <c r="CM606" s="372">
        <f>IF($F606="申請キャンセル",0,IFERROR(VLOOKUP($D606,INDEX(データ蓄積!$A$16:$A$1015,MATCH($D606,データ蓄積!$A$16:$A$1015,0)):'データ蓄積'!$DB$1015,15,),0))</f>
        <v>0</v>
      </c>
      <c r="CN606" s="372">
        <f>IF($F606="申請キャンセル",0,IFERROR(VLOOKUP($D606,INDEX(データ蓄積!$A$16:$A$1015,MATCH($D606,データ蓄積!$A$16:$A$1015,0)):'データ蓄積'!$DB$1015,17,),0))</f>
        <v>0</v>
      </c>
      <c r="CO606" s="372">
        <f>IF($F606="申請キャンセル",0,IFERROR(VLOOKUP($D606,INDEX(データ蓄積!$A$16:$A$1015,MATCH($D606,データ蓄積!$A$16:$A$1015,0)):'データ蓄積'!$DB$1015,18,),0))</f>
        <v>0</v>
      </c>
      <c r="CP606" s="371">
        <f>IF($F606="申請キャンセル",0,IFERROR(VLOOKUP($D606,INDEX(データ蓄積!$A$16:$A$1015,MATCH($D606,データ蓄積!$A$16:$A$1015,0)):'データ蓄積'!$DB$1015,19,),0))</f>
        <v>0</v>
      </c>
      <c r="CQ606" s="372">
        <f>IF($F606="申請キャンセル",0,IFERROR(VLOOKUP($D606,INDEX(データ蓄積!$A$16:$A$1015,MATCH($D606,データ蓄積!$A$16:$A$1015,0)):'データ蓄積'!$DB$1015,24,),0))</f>
        <v>0</v>
      </c>
      <c r="CR606" s="99" t="str">
        <f>IF($F606="申請キャンセル",0,CONCATENATE(CS606,$CS$14,CT606,$CT$14,CU606,$CU$14))</f>
        <v>0年0月0日</v>
      </c>
      <c r="CS606" s="99">
        <f>IF($F606="申請キャンセル",0,IFERROR(VLOOKUP($D606,INDEX(データ蓄積!$A$16:$A$1015,MATCH($D606,データ蓄積!$A$16:$A$1015,0)):'データ蓄積'!$DB$1015,70,),0))</f>
        <v>0</v>
      </c>
      <c r="CT606" s="99">
        <f>IF($F606="申請キャンセル",0,IFERROR(VLOOKUP($D606,INDEX(データ蓄積!$A$16:$A$1015,MATCH($D606,データ蓄積!$A$16:$A$1015,0)):'データ蓄積'!$DB$1015,71,),0))</f>
        <v>0</v>
      </c>
      <c r="CU606" s="99">
        <f>IF($F606="申請キャンセル",0,IFERROR(VLOOKUP($D606,INDEX(データ蓄積!$A$16:$A$1015,MATCH($D606,データ蓄積!$A$16:$A$1015,0)):'データ蓄積'!$DB$1015,72,),0))</f>
        <v>0</v>
      </c>
      <c r="CV606" s="99" t="str">
        <f>IF($F606="申請キャンセル",0,CONCATENATE(CW606,$CW$14,CX606,$CX$14,CY606,$CY$14))</f>
        <v>0年0月0日</v>
      </c>
      <c r="CW606" s="99">
        <f>IF($F606="申請キャンセル",0,IFERROR(VLOOKUP($D606,INDEX(データ蓄積!$A$16:$A$1015,MATCH($D606,データ蓄積!$A$16:$A$1015,0)):'データ蓄積'!$DB$1015,73,),0))</f>
        <v>0</v>
      </c>
      <c r="CX606" s="99">
        <f>IF($F606="申請キャンセル",0,IFERROR(VLOOKUP($D606,INDEX(データ蓄積!$A$16:$A$1015,MATCH($D606,データ蓄積!$A$16:$A$1015,0)):'データ蓄積'!$DB$1015,74,),0))</f>
        <v>0</v>
      </c>
      <c r="CY606" s="99">
        <f>IF($F606="申請キャンセル",0,IFERROR(VLOOKUP($D606,INDEX(データ蓄積!$A$16:$A$1015,MATCH($D606,データ蓄積!$A$16:$A$1015,0)):'データ蓄積'!$DB$1015,75,),0))</f>
        <v>0</v>
      </c>
      <c r="CZ606" s="211">
        <f>IF($F606="申請キャンセル",0,IFERROR(VLOOKUP($D606,INDEX(データ蓄積!$A$16:$A$1015,MATCH($D606,データ蓄積!$A$16:$A$1015,0)):'データ蓄積'!$CF$1015,84,),0))</f>
        <v>0</v>
      </c>
      <c r="DA606" s="211">
        <f>IF($F606="申請キャンセル",0,IFERROR(VLOOKUP($D606,INDEX(データ蓄積!$A$16:$A$1015,MATCH($D606,データ蓄積!$A$16:$A$1015,0)):'データ蓄積'!$CG$1015,85,),0))</f>
        <v>0</v>
      </c>
      <c r="DB606" s="211">
        <f>IF($F606="申請キャンセル",0,IFERROR(VLOOKUP($D606,INDEX(データ蓄積!$A$16:$A$1015,MATCH($D606,データ蓄積!$A$16:$A$1015,0)):'データ蓄積'!$CH$1015,86,),0))</f>
        <v>0</v>
      </c>
      <c r="DC606" s="211"/>
      <c r="DD606" s="204">
        <f>IF($F606="申請キャンセル",0,IFERROR(VLOOKUP($D606,INDEX(データ蓄積!$A$16:$A$1015,MATCH($D606,データ蓄積!$A$16:$A$1015,0)):'データ蓄積'!$CN$1015,91,),0))</f>
        <v>0</v>
      </c>
      <c r="DE606" s="204">
        <f>IF($F606="申請キャンセル",0,IFERROR(VLOOKUP($D606,INDEX(データ蓄積!$A$16:$A$1015,MATCH($D606,データ蓄積!$A$16:$A$1015,0)):'データ蓄積'!$CN$1015,92,),0))</f>
        <v>0</v>
      </c>
    </row>
    <row r="607" spans="1:109" ht="18.75" customHeight="1" x14ac:dyDescent="0.15">
      <c r="A607" s="373">
        <f>IFERROR(VLOOKUP($D607,INDEX(データ蓄積!$A$16:$A$1015,MATCH($D607,データ蓄積!$A$16:$A$1015,0)+1):'データ蓄積'!$BI$1015,3,),0)</f>
        <v>0</v>
      </c>
      <c r="B607" s="374">
        <f>IFERROR(VLOOKUP($D607,INDEX(データ蓄積!$A$16:$A$1015,MATCH($D607,データ蓄積!$A$16:$A$1015,0)+1):'データ蓄積'!$BI$1015,4,),0)</f>
        <v>0</v>
      </c>
      <c r="C607" s="375">
        <f>IFERROR(VLOOKUP($D607,INDEX(データ蓄積!$A$16:$A$1015,MATCH($D607,データ蓄積!$A$16:$A$1015,0)+1):'データ蓄積'!$BI$1015,5,),0)</f>
        <v>0</v>
      </c>
      <c r="D607" s="373">
        <f t="shared" si="1991"/>
        <v>296</v>
      </c>
      <c r="E607" s="347">
        <f>IFERROR(VLOOKUP($D607,INDEX(データ蓄積!$A$16:$A$1015,MATCH($D607,データ蓄積!$A$16:$A$1015,0)+1):'データ蓄積'!$BI$1015,2,),0)</f>
        <v>0</v>
      </c>
      <c r="F607" s="376">
        <f>IFERROR(VLOOKUP($D607,INDEX(データ蓄積!$A$16:$A$1015,MATCH($D607,データ蓄積!$A$16:$A$1015,0)+1):'データ蓄積'!$CD$1015,82,),0)</f>
        <v>0</v>
      </c>
      <c r="G607" s="377">
        <f>IF($F606="申請キャンセル",0,IFERROR(VLOOKUP($D607,INDEX(データ蓄積!$A$16:$A$1015,MATCH($D607,データ蓄積!$A$16:$A$1015,0)+1):'データ蓄積'!$BI$1015,8,),0))</f>
        <v>0</v>
      </c>
      <c r="H607" s="347">
        <f>IF($F606="申請キャンセル",0,IFERROR(VLOOKUP($D607,INDEX(データ蓄積!$A$16:$A$1015,MATCH($D607,データ蓄積!$A$16:$A$1015,0)+1):'データ蓄積'!$BI$1015,10,),0))</f>
        <v>0</v>
      </c>
      <c r="I607" s="378" t="str">
        <f>IF($F606="申請キャンセル","",LEFT(IFERROR(VLOOKUP($D607,INDEX(データ蓄積!$A$16:$A$1015,MATCH($D607,データ蓄積!$A$16:$A$1015,0)+1):'データ蓄積'!$CH$1015,84,),""),2))</f>
        <v/>
      </c>
      <c r="J607" s="347" t="str">
        <f>IF($F606="申請キャンセル","",LEFT(IFERROR(VLOOKUP($D607,INDEX(データ蓄積!$A$16:$A$1015,MATCH($D606,データ蓄積!$A$16:$A$1015,0)+1):'データ蓄積'!$CL$1015,86,),""),2))</f>
        <v/>
      </c>
      <c r="K607" s="379">
        <f>IF($F606="申請キャンセル",0,IFERROR(VLOOKUP($D607,INDEX(データ蓄積!$A$16:$A$1015,MATCH($D607,データ蓄積!$A$16:$A$1015,0)+1):'データ蓄積'!$CO$1015,90,),0))</f>
        <v>0</v>
      </c>
      <c r="L607" s="374">
        <f t="shared" ref="L607" si="3092">IF(G607=0,0,IF($F607="申請キャンセル",0,IF(K607="","","〇")))</f>
        <v>0</v>
      </c>
      <c r="M607" s="380">
        <f>IF($F606="申請キャンセル",0,IFERROR(VLOOKUP($D607,INDEX(データ蓄積!$A$16:$A$1015,MATCH($D607,データ蓄積!$A$16:$A$1015,0)+1):'データ蓄積'!$BI$1015,14,),0))</f>
        <v>0</v>
      </c>
      <c r="N607" s="381">
        <f>IF($F606="申請キャンセル",0,IFERROR(VLOOKUP($D607,INDEX(データ蓄積!$A$16:$A$1015,MATCH($D607,データ蓄積!$A$16:$A$1015,0)+1):'データ蓄積'!$BI$1015,16,),0))</f>
        <v>0</v>
      </c>
      <c r="O607" s="382">
        <f>IF($F606="申請キャンセル",0,IFERROR(VLOOKUP($D607,INDEX(データ蓄積!$A$16:$A$1015,MATCH($D607,データ蓄積!$A$16:$A$1015,0)+1):'データ蓄積'!$BI$1015,20,),0))</f>
        <v>0</v>
      </c>
      <c r="P607" s="383">
        <f>IF($F606="申請キャンセル",0,IFERROR(VLOOKUP($D607,INDEX(データ蓄積!$A$16:$A$1015,MATCH($D607,データ蓄積!$A$16:$A$1015,0)+1):'データ蓄積'!$BI$1015,21,),0))</f>
        <v>0</v>
      </c>
      <c r="Q607" s="383">
        <f>IF($F606="申請キャンセル",0,IFERROR(VLOOKUP($D607,INDEX(データ蓄積!$A$16:$A$1015,MATCH($D607,データ蓄積!$A$16:$A$1015,0)+1):'データ蓄積'!$BI$1015,23,),0))</f>
        <v>0</v>
      </c>
      <c r="R607" s="384">
        <f>IF($F606="申請キャンセル",0,IFERROR(VLOOKUP($D607,INDEX(データ蓄積!$A$16:$A$1015,MATCH($D607,データ蓄積!$A$16:$A$1015,0)+1):'データ蓄積'!$CO$1015,92,),0))</f>
        <v>0</v>
      </c>
      <c r="S607" s="385">
        <f>IF($F606="申請キャンセル",0,IFERROR(VLOOKUP($D607,INDEX(データ蓄積!$A$16:$A$1015,MATCH($D607,データ蓄積!$A$16:$A$1015,0)+1):'データ蓄積'!$BI$1015,22,),0))</f>
        <v>0</v>
      </c>
      <c r="T607" s="386" t="str">
        <f>IF($F606="申請キャンセル",0,IF((AJ607+AP607)&gt;0,ROUNDDOWN((AJ607+AP607)/(AL607+AR607),4)*1000," "))</f>
        <v xml:space="preserve"> </v>
      </c>
      <c r="U607" s="387" t="str">
        <f>IF($F607="申請キャンセル",0,IFERROR(IF(AJ607+AP607=0,"",VLOOKUP(Q607,Sheet1!$B$4:$C$64,2,0)),0))</f>
        <v/>
      </c>
      <c r="V607" s="388">
        <f>IF($F606="申請キャンセル",0,IFERROR(VLOOKUP($D607,INDEX(データ蓄積!$A$16:$A$1015,MATCH($D607,データ蓄積!$A$16:$A$1015,0)+1):'データ蓄積'!$BI$1015,12,),0))</f>
        <v>0</v>
      </c>
      <c r="W607" s="389">
        <f>IF($F606="申請キャンセル",0,IFERROR(VLOOKUP($D607,INDEX(データ蓄積!$A$16:$A$1015,MATCH($D607,データ蓄積!$A$16:$A$1015,0)+1):'データ蓄積'!$BI$1015,25,),0))</f>
        <v>0</v>
      </c>
      <c r="X607" s="383">
        <f>IF($F606="申請キャンセル",0,IFERROR(VLOOKUP($D607,INDEX(データ蓄積!$A$16:$A$1015,MATCH($D607,データ蓄積!$A$16:$A$1015,0)+1):'データ蓄積'!$DB$1015,27,),0))</f>
        <v>0</v>
      </c>
      <c r="Y607" s="390">
        <f t="shared" si="2989"/>
        <v>0</v>
      </c>
      <c r="Z607" s="383">
        <f>IF($F606="申請キャンセル",0,IFERROR(VLOOKUP($D607,INDEX(データ蓄積!$A$16:$A$1015,MATCH($D607,データ蓄積!$A$16:$A$1015,0)+1):'データ蓄積'!$DB$1015,26,),0))</f>
        <v>0</v>
      </c>
      <c r="AA607" s="383">
        <f>IF($F606="申請キャンセル",0,IFERROR(VLOOKUP($D607,INDEX(データ蓄積!$A$16:$A$1015,MATCH($D607,データ蓄積!$A$16:$A$1015,0)+1):'データ蓄積'!$DB$1015,28,),0))</f>
        <v>0</v>
      </c>
      <c r="AB607" s="385">
        <f t="shared" ref="AB607" si="3093">IF($W607="初 年 度",TRUNC((+AA607-BP607)/2,0),0)</f>
        <v>0</v>
      </c>
      <c r="AC607" s="381"/>
      <c r="AD607" s="380">
        <f>IF($F606="申請キャンセル",0,IFERROR(VLOOKUP($D607,INDEX(データ蓄積!$A$16:$A$1015,MATCH($D607,データ蓄積!$A$16:$A$1015,0)+1):'データ蓄積'!$DB$1015,30,),0))</f>
        <v>0</v>
      </c>
      <c r="AE607" s="383">
        <f t="shared" si="2991"/>
        <v>0</v>
      </c>
      <c r="AF607" s="383">
        <f>IF($F606="申請キャンセル",0,IFERROR(VLOOKUP($D607,INDEX(データ蓄積!$A$16:$A$1015,MATCH($D607,データ蓄積!$A$16:$A$1015,0)+1):'データ蓄積'!$DB$1015,29,),0))</f>
        <v>0</v>
      </c>
      <c r="AG607" s="383">
        <f>IF($F606="申請キャンセル",0,IFERROR(VLOOKUP($D607,INDEX(データ蓄積!$A$16:$A$1015,MATCH($D607,データ蓄積!$A$16:$A$1015,0)+1):'データ蓄積'!$DB$1015,31,),0))</f>
        <v>0</v>
      </c>
      <c r="AH607" s="383">
        <f t="shared" si="3028"/>
        <v>0</v>
      </c>
      <c r="AI607" s="381"/>
      <c r="AJ607" s="385">
        <f t="shared" ref="AJ607" si="3094">+X607+AD607</f>
        <v>0</v>
      </c>
      <c r="AK607" s="390">
        <f t="shared" si="3064"/>
        <v>0</v>
      </c>
      <c r="AL607" s="383">
        <f t="shared" si="3064"/>
        <v>0</v>
      </c>
      <c r="AM607" s="383">
        <f t="shared" si="3064"/>
        <v>0</v>
      </c>
      <c r="AN607" s="385">
        <f t="shared" si="3064"/>
        <v>0</v>
      </c>
      <c r="AO607" s="381"/>
      <c r="AP607" s="383">
        <f>IF($F606="申請キャンセル",0,IFERROR(VLOOKUP($D607,INDEX(データ蓄積!$A$16:$A$1015,MATCH($D607,データ蓄積!$A$16:$A$1015,0)+1):'データ蓄積'!$DB$1015,33,),0))</f>
        <v>0</v>
      </c>
      <c r="AQ607" s="390">
        <f t="shared" si="2993"/>
        <v>0</v>
      </c>
      <c r="AR607" s="383">
        <f>IF($F606="申請キャンセル",0,IFERROR(VLOOKUP($D607,INDEX(データ蓄積!$A$16:$A$1015,MATCH($D607,データ蓄積!$A$16:$A$1015,0)+1):'データ蓄積'!$DB$1015,32,),0))</f>
        <v>0</v>
      </c>
      <c r="AS607" s="383">
        <f>IF($F606="申請キャンセル",0,IFERROR(VLOOKUP($D607,INDEX(データ蓄積!$A$16:$A$1015,MATCH($D607,データ蓄積!$A$16:$A$1015,0)+1):'データ蓄積'!$DB$1015,34,),0))</f>
        <v>0</v>
      </c>
      <c r="AT607" s="385">
        <f t="shared" si="3029"/>
        <v>0</v>
      </c>
      <c r="AU607" s="381"/>
      <c r="AV607" s="383">
        <f>IF($F606="申請キャンセル",0,IFERROR(VLOOKUP($D607,INDEX(データ蓄積!$A$16:$A$1015,MATCH($D607,データ蓄積!$A$16:$A$1015,0)+1):'データ蓄積'!$DB$1015,36,),0))</f>
        <v>0</v>
      </c>
      <c r="AW607" s="390">
        <f t="shared" si="2994"/>
        <v>0</v>
      </c>
      <c r="AX607" s="383">
        <f>IF($F606="申請キャンセル",0,IFERROR(VLOOKUP($D607,INDEX(データ蓄積!$A$16:$A$1015,MATCH($D607,データ蓄積!$A$16:$A$1015,0)+1):'データ蓄積'!$DB$1015,35,),0))</f>
        <v>0</v>
      </c>
      <c r="AY607" s="383">
        <f>IF($F606="申請キャンセル",0,IFERROR(VLOOKUP($D607,INDEX(データ蓄積!$A$16:$A$1015,MATCH($D607,データ蓄積!$A$16:$A$1015,0)+1):'データ蓄積'!$DB$1015,37,),0))</f>
        <v>0</v>
      </c>
      <c r="AZ607" s="385">
        <f t="shared" si="3030"/>
        <v>0</v>
      </c>
      <c r="BA607" s="381"/>
      <c r="BB607" s="391">
        <f t="shared" ref="BB607" si="3095">+AK607+AQ607+AW607</f>
        <v>0</v>
      </c>
      <c r="BC607" s="383">
        <f t="shared" si="3085"/>
        <v>0</v>
      </c>
      <c r="BD607" s="383">
        <f t="shared" si="3085"/>
        <v>0</v>
      </c>
      <c r="BE607" s="392">
        <f t="shared" si="3085"/>
        <v>0</v>
      </c>
      <c r="BF607" s="369"/>
      <c r="BG607" s="380">
        <f>IF($F606="申請キャンセル",0,IF(H607="（○）",220,0))</f>
        <v>0</v>
      </c>
      <c r="BH607" s="385">
        <f>IF($F606="申請キャンセル",0,IF(H607="（○）",SUM(AK607+AQ607+AW607),0))</f>
        <v>0</v>
      </c>
      <c r="BI607" s="383">
        <f>IF($F606="申請キャンセル",0,IF(H607="（○）",SUM(AL607+AR607),0))</f>
        <v>0</v>
      </c>
      <c r="BJ607" s="383">
        <f t="shared" si="2996"/>
        <v>0</v>
      </c>
      <c r="BK607" s="392">
        <f t="shared" ref="BK607" si="3096">IF($W607="初 年 度",TRUNC((+BJ607-CB607),0),0)</f>
        <v>0</v>
      </c>
      <c r="BL607" s="46"/>
      <c r="BM607" s="380">
        <f t="shared" si="2777"/>
        <v>0</v>
      </c>
      <c r="BN607" s="381">
        <f t="shared" si="2777"/>
        <v>0</v>
      </c>
      <c r="BP607" s="127">
        <f t="shared" si="2998"/>
        <v>0</v>
      </c>
      <c r="BQ607" s="128">
        <f t="shared" ref="BQ607" si="3097">ROUNDUP(BP607/2,0)</f>
        <v>0</v>
      </c>
      <c r="BR607" s="45"/>
      <c r="BS607" s="127">
        <f t="shared" si="3000"/>
        <v>0</v>
      </c>
      <c r="BT607" s="128">
        <f t="shared" ref="BT607" si="3098">ROUNDUP(BS607/2,0)</f>
        <v>0</v>
      </c>
      <c r="BU607" s="45"/>
      <c r="BV607" s="127">
        <f t="shared" si="3002"/>
        <v>0</v>
      </c>
      <c r="BW607" s="128">
        <f t="shared" si="3031"/>
        <v>0</v>
      </c>
      <c r="BX607" s="45"/>
      <c r="BY607" s="127">
        <f t="shared" si="3003"/>
        <v>0</v>
      </c>
      <c r="BZ607" s="128">
        <f t="shared" ref="BZ607" si="3099">ROUNDUP(BY607/2,0)</f>
        <v>0</v>
      </c>
      <c r="CA607" s="45"/>
      <c r="CB607" s="127">
        <f t="shared" si="3005"/>
        <v>0</v>
      </c>
      <c r="CC607" s="128">
        <f t="shared" ref="CC607" si="3100">+CB607</f>
        <v>0</v>
      </c>
      <c r="CD607" s="45"/>
      <c r="CE607" s="370">
        <f>IF($F606="申請キャンセル",0,IFERROR(VLOOKUP($D607,INDEX(データ蓄積!$A$16:$A$1015,MATCH($D607,データ蓄積!$A$16:$A$1015,0)+1):'データ蓄積'!$DB$1015,83,),0))</f>
        <v>0</v>
      </c>
      <c r="CF607" s="371">
        <f>IF($F606="申請キャンセル",0,IFERROR(VLOOKUP($D607,INDEX(データ蓄積!$A$16:$A$1015,MATCH($D607,データ蓄積!$A$16:$A$1015,0)+1):'データ蓄積'!$DB$1015,6,),0))</f>
        <v>0</v>
      </c>
      <c r="CG607" s="214" t="str">
        <f t="shared" ref="CG607:CH734" si="3101">+T607</f>
        <v xml:space="preserve"> </v>
      </c>
      <c r="CH607" s="214" t="str">
        <f t="shared" si="3101"/>
        <v/>
      </c>
      <c r="CI607" s="214" t="str">
        <f t="shared" ref="CI607" si="3102">IF(CG607&gt;=CH607,"OK","下限本数を下回っています")</f>
        <v>OK</v>
      </c>
      <c r="CJ607" s="371">
        <f>IF($F606="申請キャンセル",0,IFERROR(VLOOKUP($D607,INDEX(データ蓄積!$A$16:$A$1015,MATCH($D607,データ蓄積!$A$16:$A$1015,0)+1):'データ蓄積'!$DB$1015,9,),0))</f>
        <v>0</v>
      </c>
      <c r="CK607" s="372">
        <f>IF($F606="申請キャンセル",0,IFERROR(VLOOKUP($D607,INDEX(データ蓄積!$A$16:$A$1015,MATCH($D607,データ蓄積!$A$16:$A$1015,0)+1):'データ蓄積'!$DB$1015,11,),0))</f>
        <v>0</v>
      </c>
      <c r="CL607" s="372">
        <f>IF($F606="申請キャンセル",0,IFERROR(VLOOKUP($D607,INDEX(データ蓄積!$A$16:$A$1015,MATCH($D607,データ蓄積!$A$16:$A$1015,0)+1):'データ蓄積'!$DB$1015,13,),0))</f>
        <v>0</v>
      </c>
      <c r="CM607" s="372">
        <f>IF($F606="申請キャンセル",0,IFERROR(VLOOKUP($D607,INDEX(データ蓄積!$A$16:$A$1015,MATCH($D607,データ蓄積!$A$16:$A$1015,0)+1):'データ蓄積'!$DB$1015,15,),0))</f>
        <v>0</v>
      </c>
      <c r="CN607" s="372">
        <f>IF($F606="申請キャンセル",0,IFERROR(VLOOKUP($D607,INDEX(データ蓄積!$A$16:$A$1015,MATCH($D607,データ蓄積!$A$16:$A$1015,0)+1):'データ蓄積'!$DB$1015,17,),0))</f>
        <v>0</v>
      </c>
      <c r="CO607" s="372">
        <f>IF($F606="申請キャンセル",0,IFERROR(VLOOKUP($D607,INDEX(データ蓄積!$A$16:$A$1015,MATCH($D607,データ蓄積!$A$16:$A$1015,0)+1):'データ蓄積'!$DB$1015,18,),0))</f>
        <v>0</v>
      </c>
      <c r="CP607" s="371">
        <f>IF($F606="申請キャンセル",0,IFERROR(VLOOKUP($D607,INDEX(データ蓄積!$A$16:$A$1015,MATCH($D607,データ蓄積!$A$16:$A$1015,0)+1):'データ蓄積'!$DB$1015,19,),0))</f>
        <v>0</v>
      </c>
      <c r="CQ607" s="372">
        <f>IF($F606="申請キャンセル",0,IFERROR(VLOOKUP($D607,INDEX(データ蓄積!$A$16:$A$1015,MATCH($D607,データ蓄積!$A$16:$A$1015,0)+1):'データ蓄積'!$DB$1015,24,),0))</f>
        <v>0</v>
      </c>
      <c r="CR607" s="99" t="str">
        <f>IF($F606="申請キャンセル",0,CONCATENATE(CS607,$CS$14,CT607,$CT$14,CU607,$CU$14))</f>
        <v>0年0月0日</v>
      </c>
      <c r="CS607" s="99">
        <f>IF($F606="申請キャンセル",0,IFERROR(VLOOKUP($D607,INDEX(データ蓄積!$A$16:$A$1015,MATCH($D607,データ蓄積!$A$16:$A$1015,0)+1):'データ蓄積'!$DB$1015,70,),0))</f>
        <v>0</v>
      </c>
      <c r="CT607" s="99">
        <f>IF($F606="申請キャンセル",0,IFERROR(VLOOKUP($D607,INDEX(データ蓄積!$A$16:$A$1015,MATCH($D607,データ蓄積!$A$16:$A$1015,0)+1):'データ蓄積'!$DB$1015,71,),0))</f>
        <v>0</v>
      </c>
      <c r="CU607" s="99">
        <f>IF($F606="申請キャンセル",0,IFERROR(VLOOKUP($D607,INDEX(データ蓄積!$A$16:$A$1015,MATCH($D607,データ蓄積!$A$16:$A$1015,0)+1):'データ蓄積'!$DB$1015,72,),0))</f>
        <v>0</v>
      </c>
      <c r="CV607" s="99" t="str">
        <f>IF($F606="申請キャンセル",0,CONCATENATE(CW607,$CW$14,CX607,$CX$14,CY607,$CY$14))</f>
        <v>0年0月0日</v>
      </c>
      <c r="CW607" s="99">
        <f>IF($F606="申請キャンセル",0,IFERROR(VLOOKUP($D607,INDEX(データ蓄積!$A$16:$A$1015,MATCH($D607,データ蓄積!$A$16:$A$1015,0)+1):'データ蓄積'!$DB$1015,73,),0))</f>
        <v>0</v>
      </c>
      <c r="CX607" s="99">
        <f>IF($F606="申請キャンセル",0,IFERROR(VLOOKUP($D607,INDEX(データ蓄積!$A$16:$A$1015,MATCH($D607,データ蓄積!$A$16:$A$1015,0)+1):'データ蓄積'!$DB$1015,74,),0))</f>
        <v>0</v>
      </c>
      <c r="CY607" s="99">
        <f>IF($F606="申請キャンセル",0,IFERROR(VLOOKUP($D607,INDEX(データ蓄積!$A$16:$A$1015,MATCH($D607,データ蓄積!$A$16:$A$1015,0)+1):'データ蓄積'!$DB$1015,75,),0))</f>
        <v>0</v>
      </c>
      <c r="CZ607" s="211">
        <f>IF($F606="申請キャンセル",0,IFERROR(VLOOKUP($D607,INDEX(データ蓄積!$A$16:$A$1015,MATCH($D607,データ蓄積!$A$16:$A$1015,0)+1):'データ蓄積'!$CF$1015,84,),0))</f>
        <v>0</v>
      </c>
      <c r="DA607" s="211">
        <f>IF($F606="申請キャンセル",0,IFERROR(VLOOKUP($D607,INDEX(データ蓄積!$A$16:$A$1015,MATCH($D607,データ蓄積!$A$16:$A$1015,0)+1):'データ蓄積'!$CG$1015,85,),0))</f>
        <v>0</v>
      </c>
      <c r="DB607" s="211">
        <f>IF($F606="申請キャンセル",0,IFERROR(VLOOKUP($D607,INDEX(データ蓄積!$A$16:$A$1015,MATCH($D607,データ蓄積!$A$16:$A$1015,0)+1):'データ蓄積'!$CH$1015,86,),0))</f>
        <v>0</v>
      </c>
      <c r="DC607" s="211"/>
      <c r="DD607" s="204">
        <f>IF($F606="申請キャンセル",0,IFERROR(VLOOKUP($D607,INDEX(データ蓄積!$A$16:$A$1015,MATCH($D607,データ蓄積!$A$16:$A$1015,0)+1):'データ蓄積'!$CN$1015,91,),0))</f>
        <v>0</v>
      </c>
      <c r="DE607" s="204">
        <f>IF($F606="申請キャンセル",0,IFERROR(VLOOKUP($D607,INDEX(データ蓄積!$A$16:$A$1015,MATCH($D607,データ蓄積!$A$16:$A$1015,0)+1):'データ蓄積'!$CN$1015,92,),0))</f>
        <v>0</v>
      </c>
    </row>
    <row r="608" spans="1:109" ht="18.75" customHeight="1" x14ac:dyDescent="0.15">
      <c r="A608" s="349">
        <f>IFERROR(VLOOKUP($D608,INDEX(データ蓄積!$A$16:$A$1015,MATCH($D608,データ蓄積!$A$16:$A$1015,0)):'データ蓄積'!$BI$1015,3,),0)</f>
        <v>0</v>
      </c>
      <c r="B608" s="350">
        <f>IFERROR(VLOOKUP($D608,INDEX(データ蓄積!$A$16:$A$1015,MATCH($D608,データ蓄積!$A$16:$A$1015,0)):'データ蓄積'!$BI$1015,4,),0)</f>
        <v>0</v>
      </c>
      <c r="C608" s="349">
        <f>IFERROR(VLOOKUP($D608,INDEX(データ蓄積!$A$16:$A$1015,MATCH($D608,データ蓄積!$A$16:$A$1015,0)):'データ蓄積'!$BI$1015,5,),0)</f>
        <v>0</v>
      </c>
      <c r="D608" s="349">
        <f t="shared" si="1991"/>
        <v>297</v>
      </c>
      <c r="E608" s="351">
        <f>IFERROR(VLOOKUP($D608,INDEX(データ蓄積!$A$16:$A$1015,MATCH($D608,データ蓄積!$A$16:$A$1015,0)):'データ蓄積'!$BI$1015,2,),0)</f>
        <v>0</v>
      </c>
      <c r="F608" s="352">
        <f>IFERROR(VLOOKUP($D608,INDEX(データ蓄積!$A$16:$A$1015,MATCH($D608,データ蓄積!$A$16:$A$1015,0)):'データ蓄積'!$CD$1015,82,),0)</f>
        <v>0</v>
      </c>
      <c r="G608" s="353">
        <f>IF($F608="申請キャンセル",0,IFERROR(VLOOKUP($D608,INDEX(データ蓄積!$A$16:$A$1015,MATCH($D608,データ蓄積!$A$16:$A$1015,0)):'データ蓄積'!$BI$1015,8,),0))</f>
        <v>0</v>
      </c>
      <c r="H608" s="346">
        <f>IF($F608="申請キャンセル",0,IFERROR(VLOOKUP($D608,INDEX(データ蓄積!$A$16:$A$1015,MATCH($D608,データ蓄積!$A$16:$A$1015,0)):'データ蓄積'!$BI$1015,10,),0))</f>
        <v>0</v>
      </c>
      <c r="I608" s="354" t="str">
        <f>IF($F608="申請キャンセル","",LEFT(IFERROR(VLOOKUP($D608,INDEX(データ蓄積!$A$16:$A$1015,MATCH($D608,データ蓄積!$A$16:$A$1015,0)):'データ蓄積'!$CH$1015,84,),""),2))</f>
        <v/>
      </c>
      <c r="J608" s="346" t="str">
        <f>IF($F608="申請キャンセル","",LEFT(IFERROR(VLOOKUP($D608,INDEX(データ蓄積!$A$16:$A$1015,MATCH($D608,データ蓄積!$A$16:$A$1015,0)):'データ蓄積'!$CL$1015,86,),""),2))</f>
        <v/>
      </c>
      <c r="K608" s="355">
        <f>IF($F608="申請キャンセル",0,IFERROR(VLOOKUP($D608,INDEX(データ蓄積!$A$16:$A$1015,MATCH($D608,データ蓄積!$A$16:$A$1015,0)):'データ蓄積'!$CO$1015,90,),0))</f>
        <v>0</v>
      </c>
      <c r="L608" s="350">
        <f>IF(G608=0,0,IF($F608="申請キャンセル",0,IF(K608="","","〇")))</f>
        <v>0</v>
      </c>
      <c r="M608" s="356">
        <f>IF($F608="申請キャンセル",0,IFERROR(VLOOKUP($D608,INDEX(データ蓄積!$A$16:$A$1015,MATCH($D608,データ蓄積!$A$16:$A$1015,0)):'データ蓄積'!$BI$1015,14,),))</f>
        <v>0</v>
      </c>
      <c r="N608" s="357">
        <f>IF($F608="申請キャンセル",0,IFERROR(VLOOKUP($D608,INDEX(データ蓄積!$A$16:$A$1015,MATCH($D608,データ蓄積!$A$16:$A$1015,0)):'データ蓄積'!$BI$1015,16,),0))</f>
        <v>0</v>
      </c>
      <c r="O608" s="356">
        <f>IF($F608="申請キャンセル",0,IFERROR(VLOOKUP($D608,INDEX(データ蓄積!$A$16:$A$1015,MATCH($D608,データ蓄積!$A$16:$A$1015,0)):'データ蓄積'!$BI$1015,20,),0))</f>
        <v>0</v>
      </c>
      <c r="P608" s="358">
        <f>IF($F608="申請キャンセル",0,IFERROR(VLOOKUP($D608,INDEX(データ蓄積!$A$16:$A$1015,MATCH($D608,データ蓄積!$A$16:$A$1015,0)):'データ蓄積'!$BI$1015,21,),0))</f>
        <v>0</v>
      </c>
      <c r="Q608" s="359">
        <f>IF($F608="申請キャンセル",0,IFERROR(VLOOKUP($D608,INDEX(データ蓄積!$A$16:$A$1015,MATCH($D608,データ蓄積!$A$16:$A$1015,0)):'データ蓄積'!$BI$1015,23,),0))</f>
        <v>0</v>
      </c>
      <c r="R608" s="360">
        <f>IF($F608="申請キャンセル",0,IFERROR(VLOOKUP($D608,INDEX(データ蓄積!$A$16:$A$1015,MATCH($D608,データ蓄積!$A$16:$A$1015,0)):'データ蓄積'!$CO$1015,92,),0))</f>
        <v>0</v>
      </c>
      <c r="S608" s="361">
        <f>IF($F608="申請キャンセル",0,IFERROR(VLOOKUP($D608,INDEX(データ蓄積!$A$16:$A$1015,MATCH($D608,データ蓄積!$A$16:$A$1015,0)):'データ蓄積'!$BI$1015,22,),0))</f>
        <v>0</v>
      </c>
      <c r="T608" s="362" t="str">
        <f>IF($F608="申請キャンセル",0,IF((AJ608+AP608)&gt;0,ROUNDDOWN((AJ608+AP608)/(AL608+AR608),4)*1000," "))</f>
        <v xml:space="preserve"> </v>
      </c>
      <c r="U608" s="363" t="str">
        <f>IF($F608="申請キャンセル",0,IFERROR(IF(AJ608+AP608=0,"",VLOOKUP(Q608,Sheet1!$B$4:$C$64,2,0)),0))</f>
        <v/>
      </c>
      <c r="V608" s="364">
        <f>IF($F608="申請キャンセル",0,IFERROR(VLOOKUP($D608,INDEX(データ蓄積!$A$16:$A$1015,MATCH($D608,データ蓄積!$A$16:$A$1015,0)):'データ蓄積'!$BI$1015,12,),0))</f>
        <v>0</v>
      </c>
      <c r="W608" s="365">
        <f>IF($F608="申請キャンセル",0,IFERROR(VLOOKUP($D608,INDEX(データ蓄積!$A$16:$A$1015,MATCH($D608,データ蓄積!$A$16:$A$1015,0)):'データ蓄積'!$BI$1015,25,),0))</f>
        <v>0</v>
      </c>
      <c r="X608" s="356">
        <f>IF($F608="申請キャンセル",0,IFERROR(VLOOKUP($D608,INDEX(データ蓄積!$A$16:$A$1015,MATCH($D608,データ蓄積!$A$16:$A$1015,0)):'データ蓄積'!$DB$1015,27,),0))</f>
        <v>0</v>
      </c>
      <c r="Y608" s="366">
        <f t="shared" si="2989"/>
        <v>0</v>
      </c>
      <c r="Z608" s="358">
        <f>IF($F608="申請キャンセル",0,IFERROR(VLOOKUP($D608,INDEX(データ蓄積!$A$16:$A$1015,MATCH($D608,データ蓄積!$A$16:$A$1015,0)):'データ蓄積'!$DB$1015,26,),0))</f>
        <v>0</v>
      </c>
      <c r="AA608" s="367">
        <f>IF($F608="申請キャンセル",0,IFERROR(VLOOKUP($D608,INDEX(データ蓄積!$A$16:$A$1015,MATCH($D608,データ蓄積!$A$16:$A$1015,0)):'データ蓄積'!$DB$1015,28,),0))</f>
        <v>0</v>
      </c>
      <c r="AB608" s="358">
        <f>IF($W608="初 年 度",TRUNC((+AA608-BP608)/2,0),0)</f>
        <v>0</v>
      </c>
      <c r="AC608" s="357"/>
      <c r="AD608" s="356">
        <f>IF($F608="申請キャンセル",0,IFERROR(VLOOKUP($D608,INDEX(データ蓄積!$A$16:$A$1015,MATCH($D608,データ蓄積!$A$16:$A$1015,0)):'データ蓄積'!$DB$1015,30,),0))</f>
        <v>0</v>
      </c>
      <c r="AE608" s="359">
        <f t="shared" si="2991"/>
        <v>0</v>
      </c>
      <c r="AF608" s="359">
        <f>IF($F608="申請キャンセル",0,IFERROR(VLOOKUP($D608,INDEX(データ蓄積!$A$16:$A$1015,MATCH($D608,データ蓄積!$A$16:$A$1015,0)):'データ蓄積'!$DB$1015,29,),0))</f>
        <v>0</v>
      </c>
      <c r="AG608" s="359">
        <f>IF($F608="申請キャンセル",0,IFERROR(VLOOKUP($D608,INDEX(データ蓄積!$A$16:$A$1015,MATCH($D608,データ蓄積!$A$16:$A$1015,0)):'データ蓄積'!$DB$1015,31,),0))</f>
        <v>0</v>
      </c>
      <c r="AH608" s="359">
        <f t="shared" si="3028"/>
        <v>0</v>
      </c>
      <c r="AI608" s="357"/>
      <c r="AJ608" s="358">
        <f>+X608+AD608</f>
        <v>0</v>
      </c>
      <c r="AK608" s="366">
        <f t="shared" si="3064"/>
        <v>0</v>
      </c>
      <c r="AL608" s="358">
        <f t="shared" si="3064"/>
        <v>0</v>
      </c>
      <c r="AM608" s="367">
        <f t="shared" si="3064"/>
        <v>0</v>
      </c>
      <c r="AN608" s="358">
        <f t="shared" si="3064"/>
        <v>0</v>
      </c>
      <c r="AO608" s="357"/>
      <c r="AP608" s="356">
        <f>IF($F608="申請キャンセル",0,IFERROR(VLOOKUP($D608,INDEX(データ蓄積!$A$16:$A$1015,MATCH($D608,データ蓄積!$A$16:$A$1015,0)):'データ蓄積'!$DB$1015,33,),0))</f>
        <v>0</v>
      </c>
      <c r="AQ608" s="366">
        <f t="shared" si="2993"/>
        <v>0</v>
      </c>
      <c r="AR608" s="358">
        <f>IF($F608="申請キャンセル",0,IFERROR(VLOOKUP($D608,INDEX(データ蓄積!$A$16:$A$1015,MATCH($D608,データ蓄積!$A$16:$A$1015,0)):'データ蓄積'!$DB$1015,32,),0))</f>
        <v>0</v>
      </c>
      <c r="AS608" s="367">
        <f>IF($F608="申請キャンセル",0,IFERROR(VLOOKUP($D608,INDEX(データ蓄積!$A$16:$A$1015,MATCH($D608,データ蓄積!$A$16:$A$1015,0)):'データ蓄積'!$DB$1015,34,),0))</f>
        <v>0</v>
      </c>
      <c r="AT608" s="358">
        <f t="shared" si="3029"/>
        <v>0</v>
      </c>
      <c r="AU608" s="357"/>
      <c r="AV608" s="356">
        <f>IF($F608="申請キャンセル",0,IFERROR(VLOOKUP($D608,INDEX(データ蓄積!$A$16:$A$1015,MATCH($D608,データ蓄積!$A$16:$A$1015,0)):'データ蓄積'!$DB$1015,36,),0))</f>
        <v>0</v>
      </c>
      <c r="AW608" s="366">
        <f t="shared" si="2994"/>
        <v>0</v>
      </c>
      <c r="AX608" s="358">
        <f>IF($F608="申請キャンセル",0,IFERROR(VLOOKUP($D608,INDEX(データ蓄積!$A$16:$A$1015,MATCH($D608,データ蓄積!$A$16:$A$1015,0)):'データ蓄積'!$DB$1015,35,),0))</f>
        <v>0</v>
      </c>
      <c r="AY608" s="367">
        <f>IF($F608="申請キャンセル",0,IFERROR(VLOOKUP($D608,INDEX(データ蓄積!$A$16:$A$1015,MATCH($D608,データ蓄積!$A$16:$A$1015,0)):'データ蓄積'!$DB$1015,37,),0))</f>
        <v>0</v>
      </c>
      <c r="AZ608" s="358">
        <f t="shared" si="3030"/>
        <v>0</v>
      </c>
      <c r="BA608" s="357"/>
      <c r="BB608" s="368">
        <f>+AK608+AQ608+AW608</f>
        <v>0</v>
      </c>
      <c r="BC608" s="358">
        <f t="shared" si="3085"/>
        <v>0</v>
      </c>
      <c r="BD608" s="367">
        <f t="shared" si="3085"/>
        <v>0</v>
      </c>
      <c r="BE608" s="361">
        <f t="shared" si="3085"/>
        <v>0</v>
      </c>
      <c r="BF608" s="369"/>
      <c r="BG608" s="356">
        <f>IF($F608="申請キャンセル",0,IF(H608="（○）",220,0))</f>
        <v>0</v>
      </c>
      <c r="BH608" s="359">
        <f>IF($F608="申請キャンセル",0,IF(H608="（○）",SUM(AK608+AQ608+AW608),0))</f>
        <v>0</v>
      </c>
      <c r="BI608" s="359">
        <f>IF($F608="申請キャンセル",0,IF(H608="（○）",SUM(AL608+AR608),0))</f>
        <v>0</v>
      </c>
      <c r="BJ608" s="359">
        <f t="shared" si="2996"/>
        <v>0</v>
      </c>
      <c r="BK608" s="361">
        <f>IF($W608="初 年 度",TRUNC((+BJ608-CB608),0),0)</f>
        <v>0</v>
      </c>
      <c r="BL608" s="46"/>
      <c r="BM608" s="356">
        <f t="shared" si="2777"/>
        <v>0</v>
      </c>
      <c r="BN608" s="357">
        <f t="shared" si="2777"/>
        <v>0</v>
      </c>
      <c r="BP608" s="125">
        <f t="shared" si="2998"/>
        <v>0</v>
      </c>
      <c r="BQ608" s="126">
        <f>ROUNDUP(BP608/2,0)</f>
        <v>0</v>
      </c>
      <c r="BR608" s="44"/>
      <c r="BS608" s="125">
        <f t="shared" si="3000"/>
        <v>0</v>
      </c>
      <c r="BT608" s="126">
        <f>ROUNDUP(BS608/2,0)</f>
        <v>0</v>
      </c>
      <c r="BU608" s="44"/>
      <c r="BV608" s="125">
        <f t="shared" si="3002"/>
        <v>0</v>
      </c>
      <c r="BW608" s="126">
        <f t="shared" si="3031"/>
        <v>0</v>
      </c>
      <c r="BX608" s="44"/>
      <c r="BY608" s="125">
        <f t="shared" si="3003"/>
        <v>0</v>
      </c>
      <c r="BZ608" s="126">
        <f>ROUNDUP(BY608/2,0)</f>
        <v>0</v>
      </c>
      <c r="CA608" s="44"/>
      <c r="CB608" s="125">
        <f t="shared" si="3005"/>
        <v>0</v>
      </c>
      <c r="CC608" s="126">
        <f>+CB608</f>
        <v>0</v>
      </c>
      <c r="CD608" s="44"/>
      <c r="CE608" s="370">
        <f>IF($F608="申請キャンセル",0,IF(CE609="","",CE609))</f>
        <v>0</v>
      </c>
      <c r="CF608" s="371">
        <f>IF($F608="申請キャンセル",0,IFERROR(VLOOKUP($D608,INDEX(データ蓄積!$A$16:$A$1015,MATCH($D608,データ蓄積!$A$16:$A$1015,0)):'データ蓄積'!$DB$1015,6,),0))</f>
        <v>0</v>
      </c>
      <c r="CG608" s="214" t="str">
        <f t="shared" si="3101"/>
        <v xml:space="preserve"> </v>
      </c>
      <c r="CH608" s="214" t="str">
        <f t="shared" si="3101"/>
        <v/>
      </c>
      <c r="CI608" s="214" t="str">
        <f>IF(CG608&gt;=CH608,"OK","下限本数を下回っています")</f>
        <v>OK</v>
      </c>
      <c r="CJ608" s="371">
        <f>IF($F608="申請キャンセル",0,IFERROR(VLOOKUP($D608,INDEX(データ蓄積!$A$16:$A$1015,MATCH($D608,データ蓄積!$A$16:$A$1015,0)):'データ蓄積'!$DB$1015,9,),0))</f>
        <v>0</v>
      </c>
      <c r="CK608" s="372">
        <f>IF($F608="申請キャンセル",0,IFERROR(VLOOKUP($D608,INDEX(データ蓄積!$A$16:$A$1015,MATCH($D608,データ蓄積!$A$16:$A$1015,0)):'データ蓄積'!$DB$1015,11,),0))</f>
        <v>0</v>
      </c>
      <c r="CL608" s="372">
        <f>IF($F608="申請キャンセル",0,IFERROR(VLOOKUP($D608,INDEX(データ蓄積!$A$16:$A$1015,MATCH($D608,データ蓄積!$A$16:$A$1015,0)):'データ蓄積'!$DB$1015,13,),0))</f>
        <v>0</v>
      </c>
      <c r="CM608" s="372">
        <f>IF($F608="申請キャンセル",0,IFERROR(VLOOKUP($D608,INDEX(データ蓄積!$A$16:$A$1015,MATCH($D608,データ蓄積!$A$16:$A$1015,0)):'データ蓄積'!$DB$1015,15,),0))</f>
        <v>0</v>
      </c>
      <c r="CN608" s="372">
        <f>IF($F608="申請キャンセル",0,IFERROR(VLOOKUP($D608,INDEX(データ蓄積!$A$16:$A$1015,MATCH($D608,データ蓄積!$A$16:$A$1015,0)):'データ蓄積'!$DB$1015,17,),0))</f>
        <v>0</v>
      </c>
      <c r="CO608" s="372">
        <f>IF($F608="申請キャンセル",0,IFERROR(VLOOKUP($D608,INDEX(データ蓄積!$A$16:$A$1015,MATCH($D608,データ蓄積!$A$16:$A$1015,0)):'データ蓄積'!$DB$1015,18,),0))</f>
        <v>0</v>
      </c>
      <c r="CP608" s="371">
        <f>IF($F608="申請キャンセル",0,IFERROR(VLOOKUP($D608,INDEX(データ蓄積!$A$16:$A$1015,MATCH($D608,データ蓄積!$A$16:$A$1015,0)):'データ蓄積'!$DB$1015,19,),0))</f>
        <v>0</v>
      </c>
      <c r="CQ608" s="372">
        <f>IF($F608="申請キャンセル",0,IFERROR(VLOOKUP($D608,INDEX(データ蓄積!$A$16:$A$1015,MATCH($D608,データ蓄積!$A$16:$A$1015,0)):'データ蓄積'!$DB$1015,24,),0))</f>
        <v>0</v>
      </c>
      <c r="CR608" s="99" t="str">
        <f>IF($F608="申請キャンセル",0,CONCATENATE(CS608,$CS$14,CT608,$CT$14,CU608,$CU$14))</f>
        <v>0年0月0日</v>
      </c>
      <c r="CS608" s="99">
        <f>IF($F608="申請キャンセル",0,IFERROR(VLOOKUP($D608,INDEX(データ蓄積!$A$16:$A$1015,MATCH($D608,データ蓄積!$A$16:$A$1015,0)):'データ蓄積'!$DB$1015,70,),0))</f>
        <v>0</v>
      </c>
      <c r="CT608" s="99">
        <f>IF($F608="申請キャンセル",0,IFERROR(VLOOKUP($D608,INDEX(データ蓄積!$A$16:$A$1015,MATCH($D608,データ蓄積!$A$16:$A$1015,0)):'データ蓄積'!$DB$1015,71,),0))</f>
        <v>0</v>
      </c>
      <c r="CU608" s="99">
        <f>IF($F608="申請キャンセル",0,IFERROR(VLOOKUP($D608,INDEX(データ蓄積!$A$16:$A$1015,MATCH($D608,データ蓄積!$A$16:$A$1015,0)):'データ蓄積'!$DB$1015,72,),0))</f>
        <v>0</v>
      </c>
      <c r="CV608" s="99" t="str">
        <f>IF($F608="申請キャンセル",0,CONCATENATE(CW608,$CW$14,CX608,$CX$14,CY608,$CY$14))</f>
        <v>0年0月0日</v>
      </c>
      <c r="CW608" s="99">
        <f>IF($F608="申請キャンセル",0,IFERROR(VLOOKUP($D608,INDEX(データ蓄積!$A$16:$A$1015,MATCH($D608,データ蓄積!$A$16:$A$1015,0)):'データ蓄積'!$DB$1015,73,),0))</f>
        <v>0</v>
      </c>
      <c r="CX608" s="99">
        <f>IF($F608="申請キャンセル",0,IFERROR(VLOOKUP($D608,INDEX(データ蓄積!$A$16:$A$1015,MATCH($D608,データ蓄積!$A$16:$A$1015,0)):'データ蓄積'!$DB$1015,74,),0))</f>
        <v>0</v>
      </c>
      <c r="CY608" s="99">
        <f>IF($F608="申請キャンセル",0,IFERROR(VLOOKUP($D608,INDEX(データ蓄積!$A$16:$A$1015,MATCH($D608,データ蓄積!$A$16:$A$1015,0)):'データ蓄積'!$DB$1015,75,),0))</f>
        <v>0</v>
      </c>
      <c r="CZ608" s="211">
        <f>IF($F608="申請キャンセル",0,IFERROR(VLOOKUP($D608,INDEX(データ蓄積!$A$16:$A$1015,MATCH($D608,データ蓄積!$A$16:$A$1015,0)):'データ蓄積'!$CF$1015,84,),0))</f>
        <v>0</v>
      </c>
      <c r="DA608" s="211">
        <f>IF($F608="申請キャンセル",0,IFERROR(VLOOKUP($D608,INDEX(データ蓄積!$A$16:$A$1015,MATCH($D608,データ蓄積!$A$16:$A$1015,0)):'データ蓄積'!$CG$1015,85,),0))</f>
        <v>0</v>
      </c>
      <c r="DB608" s="211">
        <f>IF($F608="申請キャンセル",0,IFERROR(VLOOKUP($D608,INDEX(データ蓄積!$A$16:$A$1015,MATCH($D608,データ蓄積!$A$16:$A$1015,0)):'データ蓄積'!$CH$1015,86,),0))</f>
        <v>0</v>
      </c>
      <c r="DC608" s="211"/>
      <c r="DD608" s="204">
        <f>IF($F608="申請キャンセル",0,IFERROR(VLOOKUP($D608,INDEX(データ蓄積!$A$16:$A$1015,MATCH($D608,データ蓄積!$A$16:$A$1015,0)):'データ蓄積'!$CN$1015,91,),0))</f>
        <v>0</v>
      </c>
      <c r="DE608" s="204">
        <f>IF($F608="申請キャンセル",0,IFERROR(VLOOKUP($D608,INDEX(データ蓄積!$A$16:$A$1015,MATCH($D608,データ蓄積!$A$16:$A$1015,0)):'データ蓄積'!$CN$1015,92,),0))</f>
        <v>0</v>
      </c>
    </row>
    <row r="609" spans="1:109" ht="18.75" customHeight="1" x14ac:dyDescent="0.15">
      <c r="A609" s="373">
        <f>IFERROR(VLOOKUP($D609,INDEX(データ蓄積!$A$16:$A$1015,MATCH($D609,データ蓄積!$A$16:$A$1015,0)+1):'データ蓄積'!$BI$1015,3,),0)</f>
        <v>0</v>
      </c>
      <c r="B609" s="374">
        <f>IFERROR(VLOOKUP($D609,INDEX(データ蓄積!$A$16:$A$1015,MATCH($D609,データ蓄積!$A$16:$A$1015,0)+1):'データ蓄積'!$BI$1015,4,),0)</f>
        <v>0</v>
      </c>
      <c r="C609" s="375">
        <f>IFERROR(VLOOKUP($D609,INDEX(データ蓄積!$A$16:$A$1015,MATCH($D609,データ蓄積!$A$16:$A$1015,0)+1):'データ蓄積'!$BI$1015,5,),0)</f>
        <v>0</v>
      </c>
      <c r="D609" s="373">
        <f t="shared" si="1991"/>
        <v>297</v>
      </c>
      <c r="E609" s="347">
        <f>IFERROR(VLOOKUP($D609,INDEX(データ蓄積!$A$16:$A$1015,MATCH($D609,データ蓄積!$A$16:$A$1015,0)+1):'データ蓄積'!$BI$1015,2,),0)</f>
        <v>0</v>
      </c>
      <c r="F609" s="376">
        <f>IFERROR(VLOOKUP($D609,INDEX(データ蓄積!$A$16:$A$1015,MATCH($D609,データ蓄積!$A$16:$A$1015,0)+1):'データ蓄積'!$CD$1015,82,),0)</f>
        <v>0</v>
      </c>
      <c r="G609" s="377">
        <f>IF($F608="申請キャンセル",0,IFERROR(VLOOKUP($D609,INDEX(データ蓄積!$A$16:$A$1015,MATCH($D609,データ蓄積!$A$16:$A$1015,0)+1):'データ蓄積'!$BI$1015,8,),0))</f>
        <v>0</v>
      </c>
      <c r="H609" s="347">
        <f>IF($F608="申請キャンセル",0,IFERROR(VLOOKUP($D609,INDEX(データ蓄積!$A$16:$A$1015,MATCH($D609,データ蓄積!$A$16:$A$1015,0)+1):'データ蓄積'!$BI$1015,10,),0))</f>
        <v>0</v>
      </c>
      <c r="I609" s="378" t="str">
        <f>IF($F608="申請キャンセル","",LEFT(IFERROR(VLOOKUP($D609,INDEX(データ蓄積!$A$16:$A$1015,MATCH($D609,データ蓄積!$A$16:$A$1015,0)+1):'データ蓄積'!$CH$1015,84,),""),2))</f>
        <v/>
      </c>
      <c r="J609" s="347" t="str">
        <f>IF($F608="申請キャンセル","",LEFT(IFERROR(VLOOKUP($D609,INDEX(データ蓄積!$A$16:$A$1015,MATCH($D608,データ蓄積!$A$16:$A$1015,0)+1):'データ蓄積'!$CL$1015,86,),""),2))</f>
        <v/>
      </c>
      <c r="K609" s="379">
        <f>IF($F608="申請キャンセル",0,IFERROR(VLOOKUP($D609,INDEX(データ蓄積!$A$16:$A$1015,MATCH($D609,データ蓄積!$A$16:$A$1015,0)+1):'データ蓄積'!$CO$1015,90,),0))</f>
        <v>0</v>
      </c>
      <c r="L609" s="374">
        <f t="shared" ref="L609" si="3103">IF(G609=0,0,IF($F609="申請キャンセル",0,IF(K609="","","〇")))</f>
        <v>0</v>
      </c>
      <c r="M609" s="380">
        <f>IF($F608="申請キャンセル",0,IFERROR(VLOOKUP($D609,INDEX(データ蓄積!$A$16:$A$1015,MATCH($D609,データ蓄積!$A$16:$A$1015,0)+1):'データ蓄積'!$BI$1015,14,),0))</f>
        <v>0</v>
      </c>
      <c r="N609" s="381">
        <f>IF($F608="申請キャンセル",0,IFERROR(VLOOKUP($D609,INDEX(データ蓄積!$A$16:$A$1015,MATCH($D609,データ蓄積!$A$16:$A$1015,0)+1):'データ蓄積'!$BI$1015,16,),0))</f>
        <v>0</v>
      </c>
      <c r="O609" s="382">
        <f>IF($F608="申請キャンセル",0,IFERROR(VLOOKUP($D609,INDEX(データ蓄積!$A$16:$A$1015,MATCH($D609,データ蓄積!$A$16:$A$1015,0)+1):'データ蓄積'!$BI$1015,20,),0))</f>
        <v>0</v>
      </c>
      <c r="P609" s="383">
        <f>IF($F608="申請キャンセル",0,IFERROR(VLOOKUP($D609,INDEX(データ蓄積!$A$16:$A$1015,MATCH($D609,データ蓄積!$A$16:$A$1015,0)+1):'データ蓄積'!$BI$1015,21,),0))</f>
        <v>0</v>
      </c>
      <c r="Q609" s="383">
        <f>IF($F608="申請キャンセル",0,IFERROR(VLOOKUP($D609,INDEX(データ蓄積!$A$16:$A$1015,MATCH($D609,データ蓄積!$A$16:$A$1015,0)+1):'データ蓄積'!$BI$1015,23,),0))</f>
        <v>0</v>
      </c>
      <c r="R609" s="384">
        <f>IF($F608="申請キャンセル",0,IFERROR(VLOOKUP($D609,INDEX(データ蓄積!$A$16:$A$1015,MATCH($D609,データ蓄積!$A$16:$A$1015,0)+1):'データ蓄積'!$CO$1015,92,),0))</f>
        <v>0</v>
      </c>
      <c r="S609" s="385">
        <f>IF($F608="申請キャンセル",0,IFERROR(VLOOKUP($D609,INDEX(データ蓄積!$A$16:$A$1015,MATCH($D609,データ蓄積!$A$16:$A$1015,0)+1):'データ蓄積'!$BI$1015,22,),0))</f>
        <v>0</v>
      </c>
      <c r="T609" s="386" t="str">
        <f>IF($F608="申請キャンセル",0,IF((AJ609+AP609)&gt;0,ROUNDDOWN((AJ609+AP609)/(AL609+AR609),4)*1000," "))</f>
        <v xml:space="preserve"> </v>
      </c>
      <c r="U609" s="387" t="str">
        <f>IF($F609="申請キャンセル",0,IFERROR(IF(AJ609+AP609=0,"",VLOOKUP(Q609,Sheet1!$B$4:$C$64,2,0)),0))</f>
        <v/>
      </c>
      <c r="V609" s="388">
        <f>IF($F608="申請キャンセル",0,IFERROR(VLOOKUP($D609,INDEX(データ蓄積!$A$16:$A$1015,MATCH($D609,データ蓄積!$A$16:$A$1015,0)+1):'データ蓄積'!$BI$1015,12,),0))</f>
        <v>0</v>
      </c>
      <c r="W609" s="389">
        <f>IF($F608="申請キャンセル",0,IFERROR(VLOOKUP($D609,INDEX(データ蓄積!$A$16:$A$1015,MATCH($D609,データ蓄積!$A$16:$A$1015,0)+1):'データ蓄積'!$BI$1015,25,),0))</f>
        <v>0</v>
      </c>
      <c r="X609" s="383">
        <f>IF($F608="申請キャンセル",0,IFERROR(VLOOKUP($D609,INDEX(データ蓄積!$A$16:$A$1015,MATCH($D609,データ蓄積!$A$16:$A$1015,0)+1):'データ蓄積'!$DB$1015,27,),0))</f>
        <v>0</v>
      </c>
      <c r="Y609" s="390">
        <f t="shared" si="2989"/>
        <v>0</v>
      </c>
      <c r="Z609" s="383">
        <f>IF($F608="申請キャンセル",0,IFERROR(VLOOKUP($D609,INDEX(データ蓄積!$A$16:$A$1015,MATCH($D609,データ蓄積!$A$16:$A$1015,0)+1):'データ蓄積'!$DB$1015,26,),0))</f>
        <v>0</v>
      </c>
      <c r="AA609" s="383">
        <f>IF($F608="申請キャンセル",0,IFERROR(VLOOKUP($D609,INDEX(データ蓄積!$A$16:$A$1015,MATCH($D609,データ蓄積!$A$16:$A$1015,0)+1):'データ蓄積'!$DB$1015,28,),0))</f>
        <v>0</v>
      </c>
      <c r="AB609" s="385">
        <f t="shared" ref="AB609" si="3104">IF($W609="初 年 度",TRUNC((+AA609-BP609)/2,0),0)</f>
        <v>0</v>
      </c>
      <c r="AC609" s="381"/>
      <c r="AD609" s="380">
        <f>IF($F608="申請キャンセル",0,IFERROR(VLOOKUP($D609,INDEX(データ蓄積!$A$16:$A$1015,MATCH($D609,データ蓄積!$A$16:$A$1015,0)+1):'データ蓄積'!$DB$1015,30,),0))</f>
        <v>0</v>
      </c>
      <c r="AE609" s="383">
        <f t="shared" si="2991"/>
        <v>0</v>
      </c>
      <c r="AF609" s="383">
        <f>IF($F608="申請キャンセル",0,IFERROR(VLOOKUP($D609,INDEX(データ蓄積!$A$16:$A$1015,MATCH($D609,データ蓄積!$A$16:$A$1015,0)+1):'データ蓄積'!$DB$1015,29,),0))</f>
        <v>0</v>
      </c>
      <c r="AG609" s="383">
        <f>IF($F608="申請キャンセル",0,IFERROR(VLOOKUP($D609,INDEX(データ蓄積!$A$16:$A$1015,MATCH($D609,データ蓄積!$A$16:$A$1015,0)+1):'データ蓄積'!$DB$1015,31,),0))</f>
        <v>0</v>
      </c>
      <c r="AH609" s="383">
        <f t="shared" si="3028"/>
        <v>0</v>
      </c>
      <c r="AI609" s="381"/>
      <c r="AJ609" s="385">
        <f t="shared" ref="AJ609" si="3105">+X609+AD609</f>
        <v>0</v>
      </c>
      <c r="AK609" s="390">
        <f t="shared" si="3064"/>
        <v>0</v>
      </c>
      <c r="AL609" s="383">
        <f t="shared" si="3064"/>
        <v>0</v>
      </c>
      <c r="AM609" s="383">
        <f t="shared" si="3064"/>
        <v>0</v>
      </c>
      <c r="AN609" s="385">
        <f t="shared" si="3064"/>
        <v>0</v>
      </c>
      <c r="AO609" s="381"/>
      <c r="AP609" s="383">
        <f>IF($F608="申請キャンセル",0,IFERROR(VLOOKUP($D609,INDEX(データ蓄積!$A$16:$A$1015,MATCH($D609,データ蓄積!$A$16:$A$1015,0)+1):'データ蓄積'!$DB$1015,33,),0))</f>
        <v>0</v>
      </c>
      <c r="AQ609" s="390">
        <f t="shared" si="2993"/>
        <v>0</v>
      </c>
      <c r="AR609" s="383">
        <f>IF($F608="申請キャンセル",0,IFERROR(VLOOKUP($D609,INDEX(データ蓄積!$A$16:$A$1015,MATCH($D609,データ蓄積!$A$16:$A$1015,0)+1):'データ蓄積'!$DB$1015,32,),0))</f>
        <v>0</v>
      </c>
      <c r="AS609" s="383">
        <f>IF($F608="申請キャンセル",0,IFERROR(VLOOKUP($D609,INDEX(データ蓄積!$A$16:$A$1015,MATCH($D609,データ蓄積!$A$16:$A$1015,0)+1):'データ蓄積'!$DB$1015,34,),0))</f>
        <v>0</v>
      </c>
      <c r="AT609" s="385">
        <f t="shared" si="3029"/>
        <v>0</v>
      </c>
      <c r="AU609" s="381"/>
      <c r="AV609" s="383">
        <f>IF($F608="申請キャンセル",0,IFERROR(VLOOKUP($D609,INDEX(データ蓄積!$A$16:$A$1015,MATCH($D609,データ蓄積!$A$16:$A$1015,0)+1):'データ蓄積'!$DB$1015,36,),0))</f>
        <v>0</v>
      </c>
      <c r="AW609" s="390">
        <f t="shared" si="2994"/>
        <v>0</v>
      </c>
      <c r="AX609" s="383">
        <f>IF($F608="申請キャンセル",0,IFERROR(VLOOKUP($D609,INDEX(データ蓄積!$A$16:$A$1015,MATCH($D609,データ蓄積!$A$16:$A$1015,0)+1):'データ蓄積'!$DB$1015,35,),0))</f>
        <v>0</v>
      </c>
      <c r="AY609" s="383">
        <f>IF($F608="申請キャンセル",0,IFERROR(VLOOKUP($D609,INDEX(データ蓄積!$A$16:$A$1015,MATCH($D609,データ蓄積!$A$16:$A$1015,0)+1):'データ蓄積'!$DB$1015,37,),0))</f>
        <v>0</v>
      </c>
      <c r="AZ609" s="385">
        <f t="shared" si="3030"/>
        <v>0</v>
      </c>
      <c r="BA609" s="381"/>
      <c r="BB609" s="391">
        <f t="shared" ref="BB609" si="3106">+AK609+AQ609+AW609</f>
        <v>0</v>
      </c>
      <c r="BC609" s="383">
        <f t="shared" si="3085"/>
        <v>0</v>
      </c>
      <c r="BD609" s="383">
        <f t="shared" si="3085"/>
        <v>0</v>
      </c>
      <c r="BE609" s="392">
        <f t="shared" si="3085"/>
        <v>0</v>
      </c>
      <c r="BF609" s="369"/>
      <c r="BG609" s="380">
        <f>IF($F608="申請キャンセル",0,IF(H609="（○）",220,0))</f>
        <v>0</v>
      </c>
      <c r="BH609" s="385">
        <f>IF($F608="申請キャンセル",0,IF(H609="（○）",SUM(AK609+AQ609+AW609),0))</f>
        <v>0</v>
      </c>
      <c r="BI609" s="383">
        <f>IF($F608="申請キャンセル",0,IF(H609="（○）",SUM(AL609+AR609),0))</f>
        <v>0</v>
      </c>
      <c r="BJ609" s="383">
        <f t="shared" si="2996"/>
        <v>0</v>
      </c>
      <c r="BK609" s="392">
        <f t="shared" ref="BK609" si="3107">IF($W609="初 年 度",TRUNC((+BJ609-CB609),0),0)</f>
        <v>0</v>
      </c>
      <c r="BL609" s="46"/>
      <c r="BM609" s="380">
        <f t="shared" si="2777"/>
        <v>0</v>
      </c>
      <c r="BN609" s="381">
        <f t="shared" si="2777"/>
        <v>0</v>
      </c>
      <c r="BP609" s="127">
        <f t="shared" si="2998"/>
        <v>0</v>
      </c>
      <c r="BQ609" s="128">
        <f t="shared" ref="BQ609" si="3108">ROUNDUP(BP609/2,0)</f>
        <v>0</v>
      </c>
      <c r="BR609" s="45"/>
      <c r="BS609" s="127">
        <f t="shared" si="3000"/>
        <v>0</v>
      </c>
      <c r="BT609" s="128">
        <f t="shared" ref="BT609" si="3109">ROUNDUP(BS609/2,0)</f>
        <v>0</v>
      </c>
      <c r="BU609" s="45"/>
      <c r="BV609" s="127">
        <f t="shared" si="3002"/>
        <v>0</v>
      </c>
      <c r="BW609" s="128">
        <f t="shared" si="3031"/>
        <v>0</v>
      </c>
      <c r="BX609" s="45"/>
      <c r="BY609" s="127">
        <f t="shared" si="3003"/>
        <v>0</v>
      </c>
      <c r="BZ609" s="128">
        <f t="shared" ref="BZ609" si="3110">ROUNDUP(BY609/2,0)</f>
        <v>0</v>
      </c>
      <c r="CA609" s="45"/>
      <c r="CB609" s="127">
        <f t="shared" si="3005"/>
        <v>0</v>
      </c>
      <c r="CC609" s="128">
        <f t="shared" ref="CC609" si="3111">+CB609</f>
        <v>0</v>
      </c>
      <c r="CD609" s="45"/>
      <c r="CE609" s="370">
        <f>IF($F608="申請キャンセル",0,IFERROR(VLOOKUP($D609,INDEX(データ蓄積!$A$16:$A$1015,MATCH($D609,データ蓄積!$A$16:$A$1015,0)+1):'データ蓄積'!$DB$1015,83,),0))</f>
        <v>0</v>
      </c>
      <c r="CF609" s="371">
        <f>IF($F608="申請キャンセル",0,IFERROR(VLOOKUP($D609,INDEX(データ蓄積!$A$16:$A$1015,MATCH($D609,データ蓄積!$A$16:$A$1015,0)+1):'データ蓄積'!$DB$1015,6,),0))</f>
        <v>0</v>
      </c>
      <c r="CG609" s="214" t="str">
        <f t="shared" si="3101"/>
        <v xml:space="preserve"> </v>
      </c>
      <c r="CH609" s="214" t="str">
        <f t="shared" si="3101"/>
        <v/>
      </c>
      <c r="CI609" s="214" t="str">
        <f t="shared" ref="CI609" si="3112">IF(CG609&gt;=CH609,"OK","下限本数を下回っています")</f>
        <v>OK</v>
      </c>
      <c r="CJ609" s="371">
        <f>IF($F608="申請キャンセル",0,IFERROR(VLOOKUP($D609,INDEX(データ蓄積!$A$16:$A$1015,MATCH($D609,データ蓄積!$A$16:$A$1015,0)+1):'データ蓄積'!$DB$1015,9,),0))</f>
        <v>0</v>
      </c>
      <c r="CK609" s="372">
        <f>IF($F608="申請キャンセル",0,IFERROR(VLOOKUP($D609,INDEX(データ蓄積!$A$16:$A$1015,MATCH($D609,データ蓄積!$A$16:$A$1015,0)+1):'データ蓄積'!$DB$1015,11,),0))</f>
        <v>0</v>
      </c>
      <c r="CL609" s="372">
        <f>IF($F608="申請キャンセル",0,IFERROR(VLOOKUP($D609,INDEX(データ蓄積!$A$16:$A$1015,MATCH($D609,データ蓄積!$A$16:$A$1015,0)+1):'データ蓄積'!$DB$1015,13,),0))</f>
        <v>0</v>
      </c>
      <c r="CM609" s="372">
        <f>IF($F608="申請キャンセル",0,IFERROR(VLOOKUP($D609,INDEX(データ蓄積!$A$16:$A$1015,MATCH($D609,データ蓄積!$A$16:$A$1015,0)+1):'データ蓄積'!$DB$1015,15,),0))</f>
        <v>0</v>
      </c>
      <c r="CN609" s="372">
        <f>IF($F608="申請キャンセル",0,IFERROR(VLOOKUP($D609,INDEX(データ蓄積!$A$16:$A$1015,MATCH($D609,データ蓄積!$A$16:$A$1015,0)+1):'データ蓄積'!$DB$1015,17,),0))</f>
        <v>0</v>
      </c>
      <c r="CO609" s="372">
        <f>IF($F608="申請キャンセル",0,IFERROR(VLOOKUP($D609,INDEX(データ蓄積!$A$16:$A$1015,MATCH($D609,データ蓄積!$A$16:$A$1015,0)+1):'データ蓄積'!$DB$1015,18,),0))</f>
        <v>0</v>
      </c>
      <c r="CP609" s="371">
        <f>IF($F608="申請キャンセル",0,IFERROR(VLOOKUP($D609,INDEX(データ蓄積!$A$16:$A$1015,MATCH($D609,データ蓄積!$A$16:$A$1015,0)+1):'データ蓄積'!$DB$1015,19,),0))</f>
        <v>0</v>
      </c>
      <c r="CQ609" s="372">
        <f>IF($F608="申請キャンセル",0,IFERROR(VLOOKUP($D609,INDEX(データ蓄積!$A$16:$A$1015,MATCH($D609,データ蓄積!$A$16:$A$1015,0)+1):'データ蓄積'!$DB$1015,24,),0))</f>
        <v>0</v>
      </c>
      <c r="CR609" s="99" t="str">
        <f>IF($F608="申請キャンセル",0,CONCATENATE(CS609,$CS$14,CT609,$CT$14,CU609,$CU$14))</f>
        <v>0年0月0日</v>
      </c>
      <c r="CS609" s="99">
        <f>IF($F608="申請キャンセル",0,IFERROR(VLOOKUP($D609,INDEX(データ蓄積!$A$16:$A$1015,MATCH($D609,データ蓄積!$A$16:$A$1015,0)+1):'データ蓄積'!$DB$1015,70,),0))</f>
        <v>0</v>
      </c>
      <c r="CT609" s="99">
        <f>IF($F608="申請キャンセル",0,IFERROR(VLOOKUP($D609,INDEX(データ蓄積!$A$16:$A$1015,MATCH($D609,データ蓄積!$A$16:$A$1015,0)+1):'データ蓄積'!$DB$1015,71,),0))</f>
        <v>0</v>
      </c>
      <c r="CU609" s="99">
        <f>IF($F608="申請キャンセル",0,IFERROR(VLOOKUP($D609,INDEX(データ蓄積!$A$16:$A$1015,MATCH($D609,データ蓄積!$A$16:$A$1015,0)+1):'データ蓄積'!$DB$1015,72,),0))</f>
        <v>0</v>
      </c>
      <c r="CV609" s="99" t="str">
        <f>IF($F608="申請キャンセル",0,CONCATENATE(CW609,$CW$14,CX609,$CX$14,CY609,$CY$14))</f>
        <v>0年0月0日</v>
      </c>
      <c r="CW609" s="99">
        <f>IF($F608="申請キャンセル",0,IFERROR(VLOOKUP($D609,INDEX(データ蓄積!$A$16:$A$1015,MATCH($D609,データ蓄積!$A$16:$A$1015,0)+1):'データ蓄積'!$DB$1015,73,),0))</f>
        <v>0</v>
      </c>
      <c r="CX609" s="99">
        <f>IF($F608="申請キャンセル",0,IFERROR(VLOOKUP($D609,INDEX(データ蓄積!$A$16:$A$1015,MATCH($D609,データ蓄積!$A$16:$A$1015,0)+1):'データ蓄積'!$DB$1015,74,),0))</f>
        <v>0</v>
      </c>
      <c r="CY609" s="99">
        <f>IF($F608="申請キャンセル",0,IFERROR(VLOOKUP($D609,INDEX(データ蓄積!$A$16:$A$1015,MATCH($D609,データ蓄積!$A$16:$A$1015,0)+1):'データ蓄積'!$DB$1015,75,),0))</f>
        <v>0</v>
      </c>
      <c r="CZ609" s="211">
        <f>IF($F608="申請キャンセル",0,IFERROR(VLOOKUP($D609,INDEX(データ蓄積!$A$16:$A$1015,MATCH($D609,データ蓄積!$A$16:$A$1015,0)+1):'データ蓄積'!$CF$1015,84,),0))</f>
        <v>0</v>
      </c>
      <c r="DA609" s="211">
        <f>IF($F608="申請キャンセル",0,IFERROR(VLOOKUP($D609,INDEX(データ蓄積!$A$16:$A$1015,MATCH($D609,データ蓄積!$A$16:$A$1015,0)+1):'データ蓄積'!$CG$1015,85,),0))</f>
        <v>0</v>
      </c>
      <c r="DB609" s="211">
        <f>IF($F608="申請キャンセル",0,IFERROR(VLOOKUP($D609,INDEX(データ蓄積!$A$16:$A$1015,MATCH($D609,データ蓄積!$A$16:$A$1015,0)+1):'データ蓄積'!$CH$1015,86,),0))</f>
        <v>0</v>
      </c>
      <c r="DC609" s="211"/>
      <c r="DD609" s="204">
        <f>IF($F608="申請キャンセル",0,IFERROR(VLOOKUP($D609,INDEX(データ蓄積!$A$16:$A$1015,MATCH($D609,データ蓄積!$A$16:$A$1015,0)+1):'データ蓄積'!$CN$1015,91,),0))</f>
        <v>0</v>
      </c>
      <c r="DE609" s="204">
        <f>IF($F608="申請キャンセル",0,IFERROR(VLOOKUP($D609,INDEX(データ蓄積!$A$16:$A$1015,MATCH($D609,データ蓄積!$A$16:$A$1015,0)+1):'データ蓄積'!$CN$1015,92,),0))</f>
        <v>0</v>
      </c>
    </row>
    <row r="610" spans="1:109" ht="18.75" customHeight="1" x14ac:dyDescent="0.15">
      <c r="A610" s="349">
        <f>IFERROR(VLOOKUP($D610,INDEX(データ蓄積!$A$16:$A$1015,MATCH($D610,データ蓄積!$A$16:$A$1015,0)):'データ蓄積'!$BI$1015,3,),0)</f>
        <v>0</v>
      </c>
      <c r="B610" s="350">
        <f>IFERROR(VLOOKUP($D610,INDEX(データ蓄積!$A$16:$A$1015,MATCH($D610,データ蓄積!$A$16:$A$1015,0)):'データ蓄積'!$BI$1015,4,),0)</f>
        <v>0</v>
      </c>
      <c r="C610" s="349">
        <f>IFERROR(VLOOKUP($D610,INDEX(データ蓄積!$A$16:$A$1015,MATCH($D610,データ蓄積!$A$16:$A$1015,0)):'データ蓄積'!$BI$1015,5,),0)</f>
        <v>0</v>
      </c>
      <c r="D610" s="349">
        <f t="shared" si="1991"/>
        <v>298</v>
      </c>
      <c r="E610" s="351">
        <f>IFERROR(VLOOKUP($D610,INDEX(データ蓄積!$A$16:$A$1015,MATCH($D610,データ蓄積!$A$16:$A$1015,0)):'データ蓄積'!$BI$1015,2,),0)</f>
        <v>0</v>
      </c>
      <c r="F610" s="352">
        <f>IFERROR(VLOOKUP($D610,INDEX(データ蓄積!$A$16:$A$1015,MATCH($D610,データ蓄積!$A$16:$A$1015,0)):'データ蓄積'!$CD$1015,82,),0)</f>
        <v>0</v>
      </c>
      <c r="G610" s="353">
        <f>IF($F610="申請キャンセル",0,IFERROR(VLOOKUP($D610,INDEX(データ蓄積!$A$16:$A$1015,MATCH($D610,データ蓄積!$A$16:$A$1015,0)):'データ蓄積'!$BI$1015,8,),0))</f>
        <v>0</v>
      </c>
      <c r="H610" s="346">
        <f>IF($F610="申請キャンセル",0,IFERROR(VLOOKUP($D610,INDEX(データ蓄積!$A$16:$A$1015,MATCH($D610,データ蓄積!$A$16:$A$1015,0)):'データ蓄積'!$BI$1015,10,),0))</f>
        <v>0</v>
      </c>
      <c r="I610" s="354" t="str">
        <f>IF($F610="申請キャンセル","",LEFT(IFERROR(VLOOKUP($D610,INDEX(データ蓄積!$A$16:$A$1015,MATCH($D610,データ蓄積!$A$16:$A$1015,0)):'データ蓄積'!$CH$1015,84,),""),2))</f>
        <v/>
      </c>
      <c r="J610" s="346" t="str">
        <f>IF($F610="申請キャンセル","",LEFT(IFERROR(VLOOKUP($D610,INDEX(データ蓄積!$A$16:$A$1015,MATCH($D610,データ蓄積!$A$16:$A$1015,0)):'データ蓄積'!$CL$1015,86,),""),2))</f>
        <v/>
      </c>
      <c r="K610" s="355">
        <f>IF($F610="申請キャンセル",0,IFERROR(VLOOKUP($D610,INDEX(データ蓄積!$A$16:$A$1015,MATCH($D610,データ蓄積!$A$16:$A$1015,0)):'データ蓄積'!$CO$1015,90,),0))</f>
        <v>0</v>
      </c>
      <c r="L610" s="350">
        <f>IF(G610=0,0,IF($F610="申請キャンセル",0,IF(K610="","","〇")))</f>
        <v>0</v>
      </c>
      <c r="M610" s="356">
        <f>IF($F610="申請キャンセル",0,IFERROR(VLOOKUP($D610,INDEX(データ蓄積!$A$16:$A$1015,MATCH($D610,データ蓄積!$A$16:$A$1015,0)):'データ蓄積'!$BI$1015,14,),))</f>
        <v>0</v>
      </c>
      <c r="N610" s="357">
        <f>IF($F610="申請キャンセル",0,IFERROR(VLOOKUP($D610,INDEX(データ蓄積!$A$16:$A$1015,MATCH($D610,データ蓄積!$A$16:$A$1015,0)):'データ蓄積'!$BI$1015,16,),0))</f>
        <v>0</v>
      </c>
      <c r="O610" s="356">
        <f>IF($F610="申請キャンセル",0,IFERROR(VLOOKUP($D610,INDEX(データ蓄積!$A$16:$A$1015,MATCH($D610,データ蓄積!$A$16:$A$1015,0)):'データ蓄積'!$BI$1015,20,),0))</f>
        <v>0</v>
      </c>
      <c r="P610" s="358">
        <f>IF($F610="申請キャンセル",0,IFERROR(VLOOKUP($D610,INDEX(データ蓄積!$A$16:$A$1015,MATCH($D610,データ蓄積!$A$16:$A$1015,0)):'データ蓄積'!$BI$1015,21,),0))</f>
        <v>0</v>
      </c>
      <c r="Q610" s="359">
        <f>IF($F610="申請キャンセル",0,IFERROR(VLOOKUP($D610,INDEX(データ蓄積!$A$16:$A$1015,MATCH($D610,データ蓄積!$A$16:$A$1015,0)):'データ蓄積'!$BI$1015,23,),0))</f>
        <v>0</v>
      </c>
      <c r="R610" s="360">
        <f>IF($F610="申請キャンセル",0,IFERROR(VLOOKUP($D610,INDEX(データ蓄積!$A$16:$A$1015,MATCH($D610,データ蓄積!$A$16:$A$1015,0)):'データ蓄積'!$CO$1015,92,),0))</f>
        <v>0</v>
      </c>
      <c r="S610" s="361">
        <f>IF($F610="申請キャンセル",0,IFERROR(VLOOKUP($D610,INDEX(データ蓄積!$A$16:$A$1015,MATCH($D610,データ蓄積!$A$16:$A$1015,0)):'データ蓄積'!$BI$1015,22,),0))</f>
        <v>0</v>
      </c>
      <c r="T610" s="362" t="str">
        <f>IF($F610="申請キャンセル",0,IF((AJ610+AP610)&gt;0,ROUNDDOWN((AJ610+AP610)/(AL610+AR610),4)*1000," "))</f>
        <v xml:space="preserve"> </v>
      </c>
      <c r="U610" s="363" t="str">
        <f>IF($F610="申請キャンセル",0,IFERROR(IF(AJ610+AP610=0,"",VLOOKUP(Q610,Sheet1!$B$4:$C$64,2,0)),0))</f>
        <v/>
      </c>
      <c r="V610" s="364">
        <f>IF($F610="申請キャンセル",0,IFERROR(VLOOKUP($D610,INDEX(データ蓄積!$A$16:$A$1015,MATCH($D610,データ蓄積!$A$16:$A$1015,0)):'データ蓄積'!$BI$1015,12,),0))</f>
        <v>0</v>
      </c>
      <c r="W610" s="365">
        <f>IF($F610="申請キャンセル",0,IFERROR(VLOOKUP($D610,INDEX(データ蓄積!$A$16:$A$1015,MATCH($D610,データ蓄積!$A$16:$A$1015,0)):'データ蓄積'!$BI$1015,25,),0))</f>
        <v>0</v>
      </c>
      <c r="X610" s="356">
        <f>IF($F610="申請キャンセル",0,IFERROR(VLOOKUP($D610,INDEX(データ蓄積!$A$16:$A$1015,MATCH($D610,データ蓄積!$A$16:$A$1015,0)):'データ蓄積'!$DB$1015,27,),0))</f>
        <v>0</v>
      </c>
      <c r="Y610" s="366">
        <f t="shared" si="2989"/>
        <v>0</v>
      </c>
      <c r="Z610" s="358">
        <f>IF($F610="申請キャンセル",0,IFERROR(VLOOKUP($D610,INDEX(データ蓄積!$A$16:$A$1015,MATCH($D610,データ蓄積!$A$16:$A$1015,0)):'データ蓄積'!$DB$1015,26,),0))</f>
        <v>0</v>
      </c>
      <c r="AA610" s="367">
        <f>IF($F610="申請キャンセル",0,IFERROR(VLOOKUP($D610,INDEX(データ蓄積!$A$16:$A$1015,MATCH($D610,データ蓄積!$A$16:$A$1015,0)):'データ蓄積'!$DB$1015,28,),0))</f>
        <v>0</v>
      </c>
      <c r="AB610" s="358">
        <f>IF($W610="初 年 度",TRUNC((+AA610-BP610)/2,0),0)</f>
        <v>0</v>
      </c>
      <c r="AC610" s="357"/>
      <c r="AD610" s="356">
        <f>IF($F610="申請キャンセル",0,IFERROR(VLOOKUP($D610,INDEX(データ蓄積!$A$16:$A$1015,MATCH($D610,データ蓄積!$A$16:$A$1015,0)):'データ蓄積'!$DB$1015,30,),0))</f>
        <v>0</v>
      </c>
      <c r="AE610" s="359">
        <f t="shared" si="2991"/>
        <v>0</v>
      </c>
      <c r="AF610" s="359">
        <f>IF($F610="申請キャンセル",0,IFERROR(VLOOKUP($D610,INDEX(データ蓄積!$A$16:$A$1015,MATCH($D610,データ蓄積!$A$16:$A$1015,0)):'データ蓄積'!$DB$1015,29,),0))</f>
        <v>0</v>
      </c>
      <c r="AG610" s="359">
        <f>IF($F610="申請キャンセル",0,IFERROR(VLOOKUP($D610,INDEX(データ蓄積!$A$16:$A$1015,MATCH($D610,データ蓄積!$A$16:$A$1015,0)):'データ蓄積'!$DB$1015,31,),0))</f>
        <v>0</v>
      </c>
      <c r="AH610" s="359">
        <f t="shared" si="3028"/>
        <v>0</v>
      </c>
      <c r="AI610" s="357"/>
      <c r="AJ610" s="358">
        <f>+X610+AD610</f>
        <v>0</v>
      </c>
      <c r="AK610" s="366">
        <f t="shared" si="3064"/>
        <v>0</v>
      </c>
      <c r="AL610" s="358">
        <f t="shared" si="3064"/>
        <v>0</v>
      </c>
      <c r="AM610" s="367">
        <f t="shared" si="3064"/>
        <v>0</v>
      </c>
      <c r="AN610" s="358">
        <f t="shared" si="3064"/>
        <v>0</v>
      </c>
      <c r="AO610" s="357"/>
      <c r="AP610" s="356">
        <f>IF($F610="申請キャンセル",0,IFERROR(VLOOKUP($D610,INDEX(データ蓄積!$A$16:$A$1015,MATCH($D610,データ蓄積!$A$16:$A$1015,0)):'データ蓄積'!$DB$1015,33,),0))</f>
        <v>0</v>
      </c>
      <c r="AQ610" s="366">
        <f t="shared" si="2993"/>
        <v>0</v>
      </c>
      <c r="AR610" s="358">
        <f>IF($F610="申請キャンセル",0,IFERROR(VLOOKUP($D610,INDEX(データ蓄積!$A$16:$A$1015,MATCH($D610,データ蓄積!$A$16:$A$1015,0)):'データ蓄積'!$DB$1015,32,),0))</f>
        <v>0</v>
      </c>
      <c r="AS610" s="367">
        <f>IF($F610="申請キャンセル",0,IFERROR(VLOOKUP($D610,INDEX(データ蓄積!$A$16:$A$1015,MATCH($D610,データ蓄積!$A$16:$A$1015,0)):'データ蓄積'!$DB$1015,34,),0))</f>
        <v>0</v>
      </c>
      <c r="AT610" s="358">
        <f t="shared" si="3029"/>
        <v>0</v>
      </c>
      <c r="AU610" s="357"/>
      <c r="AV610" s="356">
        <f>IF($F610="申請キャンセル",0,IFERROR(VLOOKUP($D610,INDEX(データ蓄積!$A$16:$A$1015,MATCH($D610,データ蓄積!$A$16:$A$1015,0)):'データ蓄積'!$DB$1015,36,),0))</f>
        <v>0</v>
      </c>
      <c r="AW610" s="366">
        <f t="shared" si="2994"/>
        <v>0</v>
      </c>
      <c r="AX610" s="358">
        <f>IF($F610="申請キャンセル",0,IFERROR(VLOOKUP($D610,INDEX(データ蓄積!$A$16:$A$1015,MATCH($D610,データ蓄積!$A$16:$A$1015,0)):'データ蓄積'!$DB$1015,35,),0))</f>
        <v>0</v>
      </c>
      <c r="AY610" s="367">
        <f>IF($F610="申請キャンセル",0,IFERROR(VLOOKUP($D610,INDEX(データ蓄積!$A$16:$A$1015,MATCH($D610,データ蓄積!$A$16:$A$1015,0)):'データ蓄積'!$DB$1015,37,),0))</f>
        <v>0</v>
      </c>
      <c r="AZ610" s="358">
        <f t="shared" si="3030"/>
        <v>0</v>
      </c>
      <c r="BA610" s="357"/>
      <c r="BB610" s="368">
        <f>+AK610+AQ610+AW610</f>
        <v>0</v>
      </c>
      <c r="BC610" s="358">
        <f t="shared" si="3085"/>
        <v>0</v>
      </c>
      <c r="BD610" s="367">
        <f t="shared" si="3085"/>
        <v>0</v>
      </c>
      <c r="BE610" s="361">
        <f t="shared" si="3085"/>
        <v>0</v>
      </c>
      <c r="BF610" s="369"/>
      <c r="BG610" s="356">
        <f>IF($F610="申請キャンセル",0,IF(H610="（○）",220,0))</f>
        <v>0</v>
      </c>
      <c r="BH610" s="359">
        <f>IF($F610="申請キャンセル",0,IF(H610="（○）",SUM(AK610+AQ610+AW610),0))</f>
        <v>0</v>
      </c>
      <c r="BI610" s="359">
        <f>IF($F610="申請キャンセル",0,IF(H610="（○）",SUM(AL610+AR610),0))</f>
        <v>0</v>
      </c>
      <c r="BJ610" s="359">
        <f t="shared" si="2996"/>
        <v>0</v>
      </c>
      <c r="BK610" s="361">
        <f>IF($W610="初 年 度",TRUNC((+BJ610-CB610),0),0)</f>
        <v>0</v>
      </c>
      <c r="BL610" s="46"/>
      <c r="BM610" s="356">
        <f t="shared" ref="BM610:BN673" si="3113">+BD610+BJ610</f>
        <v>0</v>
      </c>
      <c r="BN610" s="357">
        <f t="shared" si="3113"/>
        <v>0</v>
      </c>
      <c r="BP610" s="125">
        <f t="shared" si="2998"/>
        <v>0</v>
      </c>
      <c r="BQ610" s="126">
        <f>ROUNDUP(BP610/2,0)</f>
        <v>0</v>
      </c>
      <c r="BR610" s="44"/>
      <c r="BS610" s="125">
        <f t="shared" si="3000"/>
        <v>0</v>
      </c>
      <c r="BT610" s="126">
        <f>ROUNDUP(BS610/2,0)</f>
        <v>0</v>
      </c>
      <c r="BU610" s="44"/>
      <c r="BV610" s="125">
        <f t="shared" si="3002"/>
        <v>0</v>
      </c>
      <c r="BW610" s="126">
        <f t="shared" si="3031"/>
        <v>0</v>
      </c>
      <c r="BX610" s="44"/>
      <c r="BY610" s="125">
        <f t="shared" si="3003"/>
        <v>0</v>
      </c>
      <c r="BZ610" s="126">
        <f>ROUNDUP(BY610/2,0)</f>
        <v>0</v>
      </c>
      <c r="CA610" s="44"/>
      <c r="CB610" s="125">
        <f t="shared" si="3005"/>
        <v>0</v>
      </c>
      <c r="CC610" s="126">
        <f>+CB610</f>
        <v>0</v>
      </c>
      <c r="CD610" s="44"/>
      <c r="CE610" s="370">
        <f>IF($F610="申請キャンセル",0,IF(CE611="","",CE611))</f>
        <v>0</v>
      </c>
      <c r="CF610" s="371">
        <f>IF($F610="申請キャンセル",0,IFERROR(VLOOKUP($D610,INDEX(データ蓄積!$A$16:$A$1015,MATCH($D610,データ蓄積!$A$16:$A$1015,0)):'データ蓄積'!$DB$1015,6,),0))</f>
        <v>0</v>
      </c>
      <c r="CG610" s="214" t="str">
        <f t="shared" si="3101"/>
        <v xml:space="preserve"> </v>
      </c>
      <c r="CH610" s="214" t="str">
        <f t="shared" si="3101"/>
        <v/>
      </c>
      <c r="CI610" s="214" t="str">
        <f>IF(CG610&gt;=CH610,"OK","下限本数を下回っています")</f>
        <v>OK</v>
      </c>
      <c r="CJ610" s="371">
        <f>IF($F610="申請キャンセル",0,IFERROR(VLOOKUP($D610,INDEX(データ蓄積!$A$16:$A$1015,MATCH($D610,データ蓄積!$A$16:$A$1015,0)):'データ蓄積'!$DB$1015,9,),0))</f>
        <v>0</v>
      </c>
      <c r="CK610" s="372">
        <f>IF($F610="申請キャンセル",0,IFERROR(VLOOKUP($D610,INDEX(データ蓄積!$A$16:$A$1015,MATCH($D610,データ蓄積!$A$16:$A$1015,0)):'データ蓄積'!$DB$1015,11,),0))</f>
        <v>0</v>
      </c>
      <c r="CL610" s="372">
        <f>IF($F610="申請キャンセル",0,IFERROR(VLOOKUP($D610,INDEX(データ蓄積!$A$16:$A$1015,MATCH($D610,データ蓄積!$A$16:$A$1015,0)):'データ蓄積'!$DB$1015,13,),0))</f>
        <v>0</v>
      </c>
      <c r="CM610" s="372">
        <f>IF($F610="申請キャンセル",0,IFERROR(VLOOKUP($D610,INDEX(データ蓄積!$A$16:$A$1015,MATCH($D610,データ蓄積!$A$16:$A$1015,0)):'データ蓄積'!$DB$1015,15,),0))</f>
        <v>0</v>
      </c>
      <c r="CN610" s="372">
        <f>IF($F610="申請キャンセル",0,IFERROR(VLOOKUP($D610,INDEX(データ蓄積!$A$16:$A$1015,MATCH($D610,データ蓄積!$A$16:$A$1015,0)):'データ蓄積'!$DB$1015,17,),0))</f>
        <v>0</v>
      </c>
      <c r="CO610" s="372">
        <f>IF($F610="申請キャンセル",0,IFERROR(VLOOKUP($D610,INDEX(データ蓄積!$A$16:$A$1015,MATCH($D610,データ蓄積!$A$16:$A$1015,0)):'データ蓄積'!$DB$1015,18,),0))</f>
        <v>0</v>
      </c>
      <c r="CP610" s="371">
        <f>IF($F610="申請キャンセル",0,IFERROR(VLOOKUP($D610,INDEX(データ蓄積!$A$16:$A$1015,MATCH($D610,データ蓄積!$A$16:$A$1015,0)):'データ蓄積'!$DB$1015,19,),0))</f>
        <v>0</v>
      </c>
      <c r="CQ610" s="372">
        <f>IF($F610="申請キャンセル",0,IFERROR(VLOOKUP($D610,INDEX(データ蓄積!$A$16:$A$1015,MATCH($D610,データ蓄積!$A$16:$A$1015,0)):'データ蓄積'!$DB$1015,24,),0))</f>
        <v>0</v>
      </c>
      <c r="CR610" s="99" t="str">
        <f>IF($F610="申請キャンセル",0,CONCATENATE(CS610,$CS$14,CT610,$CT$14,CU610,$CU$14))</f>
        <v>0年0月0日</v>
      </c>
      <c r="CS610" s="99">
        <f>IF($F610="申請キャンセル",0,IFERROR(VLOOKUP($D610,INDEX(データ蓄積!$A$16:$A$1015,MATCH($D610,データ蓄積!$A$16:$A$1015,0)):'データ蓄積'!$DB$1015,70,),0))</f>
        <v>0</v>
      </c>
      <c r="CT610" s="99">
        <f>IF($F610="申請キャンセル",0,IFERROR(VLOOKUP($D610,INDEX(データ蓄積!$A$16:$A$1015,MATCH($D610,データ蓄積!$A$16:$A$1015,0)):'データ蓄積'!$DB$1015,71,),0))</f>
        <v>0</v>
      </c>
      <c r="CU610" s="99">
        <f>IF($F610="申請キャンセル",0,IFERROR(VLOOKUP($D610,INDEX(データ蓄積!$A$16:$A$1015,MATCH($D610,データ蓄積!$A$16:$A$1015,0)):'データ蓄積'!$DB$1015,72,),0))</f>
        <v>0</v>
      </c>
      <c r="CV610" s="99" t="str">
        <f>IF($F610="申請キャンセル",0,CONCATENATE(CW610,$CW$14,CX610,$CX$14,CY610,$CY$14))</f>
        <v>0年0月0日</v>
      </c>
      <c r="CW610" s="99">
        <f>IF($F610="申請キャンセル",0,IFERROR(VLOOKUP($D610,INDEX(データ蓄積!$A$16:$A$1015,MATCH($D610,データ蓄積!$A$16:$A$1015,0)):'データ蓄積'!$DB$1015,73,),0))</f>
        <v>0</v>
      </c>
      <c r="CX610" s="99">
        <f>IF($F610="申請キャンセル",0,IFERROR(VLOOKUP($D610,INDEX(データ蓄積!$A$16:$A$1015,MATCH($D610,データ蓄積!$A$16:$A$1015,0)):'データ蓄積'!$DB$1015,74,),0))</f>
        <v>0</v>
      </c>
      <c r="CY610" s="99">
        <f>IF($F610="申請キャンセル",0,IFERROR(VLOOKUP($D610,INDEX(データ蓄積!$A$16:$A$1015,MATCH($D610,データ蓄積!$A$16:$A$1015,0)):'データ蓄積'!$DB$1015,75,),0))</f>
        <v>0</v>
      </c>
      <c r="CZ610" s="211">
        <f>IF($F610="申請キャンセル",0,IFERROR(VLOOKUP($D610,INDEX(データ蓄積!$A$16:$A$1015,MATCH($D610,データ蓄積!$A$16:$A$1015,0)):'データ蓄積'!$CF$1015,84,),0))</f>
        <v>0</v>
      </c>
      <c r="DA610" s="211">
        <f>IF($F610="申請キャンセル",0,IFERROR(VLOOKUP($D610,INDEX(データ蓄積!$A$16:$A$1015,MATCH($D610,データ蓄積!$A$16:$A$1015,0)):'データ蓄積'!$CG$1015,85,),0))</f>
        <v>0</v>
      </c>
      <c r="DB610" s="211">
        <f>IF($F610="申請キャンセル",0,IFERROR(VLOOKUP($D610,INDEX(データ蓄積!$A$16:$A$1015,MATCH($D610,データ蓄積!$A$16:$A$1015,0)):'データ蓄積'!$CH$1015,86,),0))</f>
        <v>0</v>
      </c>
      <c r="DC610" s="211"/>
      <c r="DD610" s="204">
        <f>IF($F610="申請キャンセル",0,IFERROR(VLOOKUP($D610,INDEX(データ蓄積!$A$16:$A$1015,MATCH($D610,データ蓄積!$A$16:$A$1015,0)):'データ蓄積'!$CN$1015,91,),0))</f>
        <v>0</v>
      </c>
      <c r="DE610" s="204">
        <f>IF($F610="申請キャンセル",0,IFERROR(VLOOKUP($D610,INDEX(データ蓄積!$A$16:$A$1015,MATCH($D610,データ蓄積!$A$16:$A$1015,0)):'データ蓄積'!$CN$1015,92,),0))</f>
        <v>0</v>
      </c>
    </row>
    <row r="611" spans="1:109" ht="18.75" customHeight="1" x14ac:dyDescent="0.15">
      <c r="A611" s="373">
        <f>IFERROR(VLOOKUP($D611,INDEX(データ蓄積!$A$16:$A$1015,MATCH($D611,データ蓄積!$A$16:$A$1015,0)+1):'データ蓄積'!$BI$1015,3,),0)</f>
        <v>0</v>
      </c>
      <c r="B611" s="374">
        <f>IFERROR(VLOOKUP($D611,INDEX(データ蓄積!$A$16:$A$1015,MATCH($D611,データ蓄積!$A$16:$A$1015,0)+1):'データ蓄積'!$BI$1015,4,),0)</f>
        <v>0</v>
      </c>
      <c r="C611" s="375">
        <f>IFERROR(VLOOKUP($D611,INDEX(データ蓄積!$A$16:$A$1015,MATCH($D611,データ蓄積!$A$16:$A$1015,0)+1):'データ蓄積'!$BI$1015,5,),0)</f>
        <v>0</v>
      </c>
      <c r="D611" s="373">
        <f t="shared" si="1991"/>
        <v>298</v>
      </c>
      <c r="E611" s="347">
        <f>IFERROR(VLOOKUP($D611,INDEX(データ蓄積!$A$16:$A$1015,MATCH($D611,データ蓄積!$A$16:$A$1015,0)+1):'データ蓄積'!$BI$1015,2,),0)</f>
        <v>0</v>
      </c>
      <c r="F611" s="376">
        <f>IFERROR(VLOOKUP($D611,INDEX(データ蓄積!$A$16:$A$1015,MATCH($D611,データ蓄積!$A$16:$A$1015,0)+1):'データ蓄積'!$CD$1015,82,),0)</f>
        <v>0</v>
      </c>
      <c r="G611" s="377">
        <f>IF($F610="申請キャンセル",0,IFERROR(VLOOKUP($D611,INDEX(データ蓄積!$A$16:$A$1015,MATCH($D611,データ蓄積!$A$16:$A$1015,0)+1):'データ蓄積'!$BI$1015,8,),0))</f>
        <v>0</v>
      </c>
      <c r="H611" s="347">
        <f>IF($F610="申請キャンセル",0,IFERROR(VLOOKUP($D611,INDEX(データ蓄積!$A$16:$A$1015,MATCH($D611,データ蓄積!$A$16:$A$1015,0)+1):'データ蓄積'!$BI$1015,10,),0))</f>
        <v>0</v>
      </c>
      <c r="I611" s="378" t="str">
        <f>IF($F610="申請キャンセル","",LEFT(IFERROR(VLOOKUP($D611,INDEX(データ蓄積!$A$16:$A$1015,MATCH($D611,データ蓄積!$A$16:$A$1015,0)+1):'データ蓄積'!$CH$1015,84,),""),2))</f>
        <v/>
      </c>
      <c r="J611" s="347" t="str">
        <f>IF($F610="申請キャンセル","",LEFT(IFERROR(VLOOKUP($D611,INDEX(データ蓄積!$A$16:$A$1015,MATCH($D610,データ蓄積!$A$16:$A$1015,0)+1):'データ蓄積'!$CL$1015,86,),""),2))</f>
        <v/>
      </c>
      <c r="K611" s="379">
        <f>IF($F610="申請キャンセル",0,IFERROR(VLOOKUP($D611,INDEX(データ蓄積!$A$16:$A$1015,MATCH($D611,データ蓄積!$A$16:$A$1015,0)+1):'データ蓄積'!$CO$1015,90,),0))</f>
        <v>0</v>
      </c>
      <c r="L611" s="374">
        <f t="shared" ref="L611" si="3114">IF(G611=0,0,IF($F611="申請キャンセル",0,IF(K611="","","〇")))</f>
        <v>0</v>
      </c>
      <c r="M611" s="380">
        <f>IF($F610="申請キャンセル",0,IFERROR(VLOOKUP($D611,INDEX(データ蓄積!$A$16:$A$1015,MATCH($D611,データ蓄積!$A$16:$A$1015,0)+1):'データ蓄積'!$BI$1015,14,),0))</f>
        <v>0</v>
      </c>
      <c r="N611" s="381">
        <f>IF($F610="申請キャンセル",0,IFERROR(VLOOKUP($D611,INDEX(データ蓄積!$A$16:$A$1015,MATCH($D611,データ蓄積!$A$16:$A$1015,0)+1):'データ蓄積'!$BI$1015,16,),0))</f>
        <v>0</v>
      </c>
      <c r="O611" s="382">
        <f>IF($F610="申請キャンセル",0,IFERROR(VLOOKUP($D611,INDEX(データ蓄積!$A$16:$A$1015,MATCH($D611,データ蓄積!$A$16:$A$1015,0)+1):'データ蓄積'!$BI$1015,20,),0))</f>
        <v>0</v>
      </c>
      <c r="P611" s="383">
        <f>IF($F610="申請キャンセル",0,IFERROR(VLOOKUP($D611,INDEX(データ蓄積!$A$16:$A$1015,MATCH($D611,データ蓄積!$A$16:$A$1015,0)+1):'データ蓄積'!$BI$1015,21,),0))</f>
        <v>0</v>
      </c>
      <c r="Q611" s="383">
        <f>IF($F610="申請キャンセル",0,IFERROR(VLOOKUP($D611,INDEX(データ蓄積!$A$16:$A$1015,MATCH($D611,データ蓄積!$A$16:$A$1015,0)+1):'データ蓄積'!$BI$1015,23,),0))</f>
        <v>0</v>
      </c>
      <c r="R611" s="384">
        <f>IF($F610="申請キャンセル",0,IFERROR(VLOOKUP($D611,INDEX(データ蓄積!$A$16:$A$1015,MATCH($D611,データ蓄積!$A$16:$A$1015,0)+1):'データ蓄積'!$CO$1015,92,),0))</f>
        <v>0</v>
      </c>
      <c r="S611" s="385">
        <f>IF($F610="申請キャンセル",0,IFERROR(VLOOKUP($D611,INDEX(データ蓄積!$A$16:$A$1015,MATCH($D611,データ蓄積!$A$16:$A$1015,0)+1):'データ蓄積'!$BI$1015,22,),0))</f>
        <v>0</v>
      </c>
      <c r="T611" s="386" t="str">
        <f>IF($F610="申請キャンセル",0,IF((AJ611+AP611)&gt;0,ROUNDDOWN((AJ611+AP611)/(AL611+AR611),4)*1000," "))</f>
        <v xml:space="preserve"> </v>
      </c>
      <c r="U611" s="387" t="str">
        <f>IF($F611="申請キャンセル",0,IFERROR(IF(AJ611+AP611=0,"",VLOOKUP(Q611,Sheet1!$B$4:$C$64,2,0)),0))</f>
        <v/>
      </c>
      <c r="V611" s="388">
        <f>IF($F610="申請キャンセル",0,IFERROR(VLOOKUP($D611,INDEX(データ蓄積!$A$16:$A$1015,MATCH($D611,データ蓄積!$A$16:$A$1015,0)+1):'データ蓄積'!$BI$1015,12,),0))</f>
        <v>0</v>
      </c>
      <c r="W611" s="389">
        <f>IF($F610="申請キャンセル",0,IFERROR(VLOOKUP($D611,INDEX(データ蓄積!$A$16:$A$1015,MATCH($D611,データ蓄積!$A$16:$A$1015,0)+1):'データ蓄積'!$BI$1015,25,),0))</f>
        <v>0</v>
      </c>
      <c r="X611" s="383">
        <f>IF($F610="申請キャンセル",0,IFERROR(VLOOKUP($D611,INDEX(データ蓄積!$A$16:$A$1015,MATCH($D611,データ蓄積!$A$16:$A$1015,0)+1):'データ蓄積'!$DB$1015,27,),0))</f>
        <v>0</v>
      </c>
      <c r="Y611" s="390">
        <f t="shared" si="2989"/>
        <v>0</v>
      </c>
      <c r="Z611" s="383">
        <f>IF($F610="申請キャンセル",0,IFERROR(VLOOKUP($D611,INDEX(データ蓄積!$A$16:$A$1015,MATCH($D611,データ蓄積!$A$16:$A$1015,0)+1):'データ蓄積'!$DB$1015,26,),0))</f>
        <v>0</v>
      </c>
      <c r="AA611" s="383">
        <f>IF($F610="申請キャンセル",0,IFERROR(VLOOKUP($D611,INDEX(データ蓄積!$A$16:$A$1015,MATCH($D611,データ蓄積!$A$16:$A$1015,0)+1):'データ蓄積'!$DB$1015,28,),0))</f>
        <v>0</v>
      </c>
      <c r="AB611" s="385">
        <f t="shared" ref="AB611" si="3115">IF($W611="初 年 度",TRUNC((+AA611-BP611)/2,0),0)</f>
        <v>0</v>
      </c>
      <c r="AC611" s="381"/>
      <c r="AD611" s="380">
        <f>IF($F610="申請キャンセル",0,IFERROR(VLOOKUP($D611,INDEX(データ蓄積!$A$16:$A$1015,MATCH($D611,データ蓄積!$A$16:$A$1015,0)+1):'データ蓄積'!$DB$1015,30,),0))</f>
        <v>0</v>
      </c>
      <c r="AE611" s="383">
        <f t="shared" si="2991"/>
        <v>0</v>
      </c>
      <c r="AF611" s="383">
        <f>IF($F610="申請キャンセル",0,IFERROR(VLOOKUP($D611,INDEX(データ蓄積!$A$16:$A$1015,MATCH($D611,データ蓄積!$A$16:$A$1015,0)+1):'データ蓄積'!$DB$1015,29,),0))</f>
        <v>0</v>
      </c>
      <c r="AG611" s="383">
        <f>IF($F610="申請キャンセル",0,IFERROR(VLOOKUP($D611,INDEX(データ蓄積!$A$16:$A$1015,MATCH($D611,データ蓄積!$A$16:$A$1015,0)+1):'データ蓄積'!$DB$1015,31,),0))</f>
        <v>0</v>
      </c>
      <c r="AH611" s="383">
        <f t="shared" si="3028"/>
        <v>0</v>
      </c>
      <c r="AI611" s="381"/>
      <c r="AJ611" s="385">
        <f t="shared" ref="AJ611" si="3116">+X611+AD611</f>
        <v>0</v>
      </c>
      <c r="AK611" s="390">
        <f t="shared" si="3064"/>
        <v>0</v>
      </c>
      <c r="AL611" s="383">
        <f t="shared" si="3064"/>
        <v>0</v>
      </c>
      <c r="AM611" s="383">
        <f t="shared" si="3064"/>
        <v>0</v>
      </c>
      <c r="AN611" s="385">
        <f t="shared" si="3064"/>
        <v>0</v>
      </c>
      <c r="AO611" s="381"/>
      <c r="AP611" s="383">
        <f>IF($F610="申請キャンセル",0,IFERROR(VLOOKUP($D611,INDEX(データ蓄積!$A$16:$A$1015,MATCH($D611,データ蓄積!$A$16:$A$1015,0)+1):'データ蓄積'!$DB$1015,33,),0))</f>
        <v>0</v>
      </c>
      <c r="AQ611" s="390">
        <f t="shared" si="2993"/>
        <v>0</v>
      </c>
      <c r="AR611" s="383">
        <f>IF($F610="申請キャンセル",0,IFERROR(VLOOKUP($D611,INDEX(データ蓄積!$A$16:$A$1015,MATCH($D611,データ蓄積!$A$16:$A$1015,0)+1):'データ蓄積'!$DB$1015,32,),0))</f>
        <v>0</v>
      </c>
      <c r="AS611" s="383">
        <f>IF($F610="申請キャンセル",0,IFERROR(VLOOKUP($D611,INDEX(データ蓄積!$A$16:$A$1015,MATCH($D611,データ蓄積!$A$16:$A$1015,0)+1):'データ蓄積'!$DB$1015,34,),0))</f>
        <v>0</v>
      </c>
      <c r="AT611" s="385">
        <f t="shared" si="3029"/>
        <v>0</v>
      </c>
      <c r="AU611" s="381"/>
      <c r="AV611" s="383">
        <f>IF($F610="申請キャンセル",0,IFERROR(VLOOKUP($D611,INDEX(データ蓄積!$A$16:$A$1015,MATCH($D611,データ蓄積!$A$16:$A$1015,0)+1):'データ蓄積'!$DB$1015,36,),0))</f>
        <v>0</v>
      </c>
      <c r="AW611" s="390">
        <f t="shared" si="2994"/>
        <v>0</v>
      </c>
      <c r="AX611" s="383">
        <f>IF($F610="申請キャンセル",0,IFERROR(VLOOKUP($D611,INDEX(データ蓄積!$A$16:$A$1015,MATCH($D611,データ蓄積!$A$16:$A$1015,0)+1):'データ蓄積'!$DB$1015,35,),0))</f>
        <v>0</v>
      </c>
      <c r="AY611" s="383">
        <f>IF($F610="申請キャンセル",0,IFERROR(VLOOKUP($D611,INDEX(データ蓄積!$A$16:$A$1015,MATCH($D611,データ蓄積!$A$16:$A$1015,0)+1):'データ蓄積'!$DB$1015,37,),0))</f>
        <v>0</v>
      </c>
      <c r="AZ611" s="385">
        <f t="shared" si="3030"/>
        <v>0</v>
      </c>
      <c r="BA611" s="381"/>
      <c r="BB611" s="391">
        <f t="shared" ref="BB611" si="3117">+AK611+AQ611+AW611</f>
        <v>0</v>
      </c>
      <c r="BC611" s="383">
        <f t="shared" si="3085"/>
        <v>0</v>
      </c>
      <c r="BD611" s="383">
        <f t="shared" si="3085"/>
        <v>0</v>
      </c>
      <c r="BE611" s="392">
        <f t="shared" si="3085"/>
        <v>0</v>
      </c>
      <c r="BF611" s="369"/>
      <c r="BG611" s="380">
        <f>IF($F610="申請キャンセル",0,IF(H611="（○）",220,0))</f>
        <v>0</v>
      </c>
      <c r="BH611" s="385">
        <f>IF($F610="申請キャンセル",0,IF(H611="（○）",SUM(AK611+AQ611+AW611),0))</f>
        <v>0</v>
      </c>
      <c r="BI611" s="383">
        <f>IF($F610="申請キャンセル",0,IF(H611="（○）",SUM(AL611+AR611),0))</f>
        <v>0</v>
      </c>
      <c r="BJ611" s="383">
        <f t="shared" si="2996"/>
        <v>0</v>
      </c>
      <c r="BK611" s="392">
        <f t="shared" ref="BK611" si="3118">IF($W611="初 年 度",TRUNC((+BJ611-CB611),0),0)</f>
        <v>0</v>
      </c>
      <c r="BL611" s="46"/>
      <c r="BM611" s="380">
        <f t="shared" si="3113"/>
        <v>0</v>
      </c>
      <c r="BN611" s="381">
        <f t="shared" si="3113"/>
        <v>0</v>
      </c>
      <c r="BP611" s="127">
        <f t="shared" si="2998"/>
        <v>0</v>
      </c>
      <c r="BQ611" s="128">
        <f t="shared" ref="BQ611" si="3119">ROUNDUP(BP611/2,0)</f>
        <v>0</v>
      </c>
      <c r="BR611" s="45"/>
      <c r="BS611" s="127">
        <f t="shared" si="3000"/>
        <v>0</v>
      </c>
      <c r="BT611" s="128">
        <f t="shared" ref="BT611" si="3120">ROUNDUP(BS611/2,0)</f>
        <v>0</v>
      </c>
      <c r="BU611" s="45"/>
      <c r="BV611" s="127">
        <f t="shared" si="3002"/>
        <v>0</v>
      </c>
      <c r="BW611" s="128">
        <f t="shared" si="3031"/>
        <v>0</v>
      </c>
      <c r="BX611" s="45"/>
      <c r="BY611" s="127">
        <f t="shared" si="3003"/>
        <v>0</v>
      </c>
      <c r="BZ611" s="128">
        <f t="shared" ref="BZ611" si="3121">ROUNDUP(BY611/2,0)</f>
        <v>0</v>
      </c>
      <c r="CA611" s="45"/>
      <c r="CB611" s="127">
        <f t="shared" si="3005"/>
        <v>0</v>
      </c>
      <c r="CC611" s="128">
        <f t="shared" ref="CC611" si="3122">+CB611</f>
        <v>0</v>
      </c>
      <c r="CD611" s="45"/>
      <c r="CE611" s="370">
        <f>IF($F610="申請キャンセル",0,IFERROR(VLOOKUP($D611,INDEX(データ蓄積!$A$16:$A$1015,MATCH($D611,データ蓄積!$A$16:$A$1015,0)+1):'データ蓄積'!$DB$1015,83,),0))</f>
        <v>0</v>
      </c>
      <c r="CF611" s="371">
        <f>IF($F610="申請キャンセル",0,IFERROR(VLOOKUP($D611,INDEX(データ蓄積!$A$16:$A$1015,MATCH($D611,データ蓄積!$A$16:$A$1015,0)+1):'データ蓄積'!$DB$1015,6,),0))</f>
        <v>0</v>
      </c>
      <c r="CG611" s="214" t="str">
        <f t="shared" si="3101"/>
        <v xml:space="preserve"> </v>
      </c>
      <c r="CH611" s="214" t="str">
        <f t="shared" si="3101"/>
        <v/>
      </c>
      <c r="CI611" s="214" t="str">
        <f t="shared" ref="CI611" si="3123">IF(CG611&gt;=CH611,"OK","下限本数を下回っています")</f>
        <v>OK</v>
      </c>
      <c r="CJ611" s="371">
        <f>IF($F610="申請キャンセル",0,IFERROR(VLOOKUP($D611,INDEX(データ蓄積!$A$16:$A$1015,MATCH($D611,データ蓄積!$A$16:$A$1015,0)+1):'データ蓄積'!$DB$1015,9,),0))</f>
        <v>0</v>
      </c>
      <c r="CK611" s="372">
        <f>IF($F610="申請キャンセル",0,IFERROR(VLOOKUP($D611,INDEX(データ蓄積!$A$16:$A$1015,MATCH($D611,データ蓄積!$A$16:$A$1015,0)+1):'データ蓄積'!$DB$1015,11,),0))</f>
        <v>0</v>
      </c>
      <c r="CL611" s="372">
        <f>IF($F610="申請キャンセル",0,IFERROR(VLOOKUP($D611,INDEX(データ蓄積!$A$16:$A$1015,MATCH($D611,データ蓄積!$A$16:$A$1015,0)+1):'データ蓄積'!$DB$1015,13,),0))</f>
        <v>0</v>
      </c>
      <c r="CM611" s="372">
        <f>IF($F610="申請キャンセル",0,IFERROR(VLOOKUP($D611,INDEX(データ蓄積!$A$16:$A$1015,MATCH($D611,データ蓄積!$A$16:$A$1015,0)+1):'データ蓄積'!$DB$1015,15,),0))</f>
        <v>0</v>
      </c>
      <c r="CN611" s="372">
        <f>IF($F610="申請キャンセル",0,IFERROR(VLOOKUP($D611,INDEX(データ蓄積!$A$16:$A$1015,MATCH($D611,データ蓄積!$A$16:$A$1015,0)+1):'データ蓄積'!$DB$1015,17,),0))</f>
        <v>0</v>
      </c>
      <c r="CO611" s="372">
        <f>IF($F610="申請キャンセル",0,IFERROR(VLOOKUP($D611,INDEX(データ蓄積!$A$16:$A$1015,MATCH($D611,データ蓄積!$A$16:$A$1015,0)+1):'データ蓄積'!$DB$1015,18,),0))</f>
        <v>0</v>
      </c>
      <c r="CP611" s="371">
        <f>IF($F610="申請キャンセル",0,IFERROR(VLOOKUP($D611,INDEX(データ蓄積!$A$16:$A$1015,MATCH($D611,データ蓄積!$A$16:$A$1015,0)+1):'データ蓄積'!$DB$1015,19,),0))</f>
        <v>0</v>
      </c>
      <c r="CQ611" s="372">
        <f>IF($F610="申請キャンセル",0,IFERROR(VLOOKUP($D611,INDEX(データ蓄積!$A$16:$A$1015,MATCH($D611,データ蓄積!$A$16:$A$1015,0)+1):'データ蓄積'!$DB$1015,24,),0))</f>
        <v>0</v>
      </c>
      <c r="CR611" s="99" t="str">
        <f>IF($F610="申請キャンセル",0,CONCATENATE(CS611,$CS$14,CT611,$CT$14,CU611,$CU$14))</f>
        <v>0年0月0日</v>
      </c>
      <c r="CS611" s="99">
        <f>IF($F610="申請キャンセル",0,IFERROR(VLOOKUP($D611,INDEX(データ蓄積!$A$16:$A$1015,MATCH($D611,データ蓄積!$A$16:$A$1015,0)+1):'データ蓄積'!$DB$1015,70,),0))</f>
        <v>0</v>
      </c>
      <c r="CT611" s="99">
        <f>IF($F610="申請キャンセル",0,IFERROR(VLOOKUP($D611,INDEX(データ蓄積!$A$16:$A$1015,MATCH($D611,データ蓄積!$A$16:$A$1015,0)+1):'データ蓄積'!$DB$1015,71,),0))</f>
        <v>0</v>
      </c>
      <c r="CU611" s="99">
        <f>IF($F610="申請キャンセル",0,IFERROR(VLOOKUP($D611,INDEX(データ蓄積!$A$16:$A$1015,MATCH($D611,データ蓄積!$A$16:$A$1015,0)+1):'データ蓄積'!$DB$1015,72,),0))</f>
        <v>0</v>
      </c>
      <c r="CV611" s="99" t="str">
        <f>IF($F610="申請キャンセル",0,CONCATENATE(CW611,$CW$14,CX611,$CX$14,CY611,$CY$14))</f>
        <v>0年0月0日</v>
      </c>
      <c r="CW611" s="99">
        <f>IF($F610="申請キャンセル",0,IFERROR(VLOOKUP($D611,INDEX(データ蓄積!$A$16:$A$1015,MATCH($D611,データ蓄積!$A$16:$A$1015,0)+1):'データ蓄積'!$DB$1015,73,),0))</f>
        <v>0</v>
      </c>
      <c r="CX611" s="99">
        <f>IF($F610="申請キャンセル",0,IFERROR(VLOOKUP($D611,INDEX(データ蓄積!$A$16:$A$1015,MATCH($D611,データ蓄積!$A$16:$A$1015,0)+1):'データ蓄積'!$DB$1015,74,),0))</f>
        <v>0</v>
      </c>
      <c r="CY611" s="99">
        <f>IF($F610="申請キャンセル",0,IFERROR(VLOOKUP($D611,INDEX(データ蓄積!$A$16:$A$1015,MATCH($D611,データ蓄積!$A$16:$A$1015,0)+1):'データ蓄積'!$DB$1015,75,),0))</f>
        <v>0</v>
      </c>
      <c r="CZ611" s="211">
        <f>IF($F610="申請キャンセル",0,IFERROR(VLOOKUP($D611,INDEX(データ蓄積!$A$16:$A$1015,MATCH($D611,データ蓄積!$A$16:$A$1015,0)+1):'データ蓄積'!$CF$1015,84,),0))</f>
        <v>0</v>
      </c>
      <c r="DA611" s="211">
        <f>IF($F610="申請キャンセル",0,IFERROR(VLOOKUP($D611,INDEX(データ蓄積!$A$16:$A$1015,MATCH($D611,データ蓄積!$A$16:$A$1015,0)+1):'データ蓄積'!$CG$1015,85,),0))</f>
        <v>0</v>
      </c>
      <c r="DB611" s="211">
        <f>IF($F610="申請キャンセル",0,IFERROR(VLOOKUP($D611,INDEX(データ蓄積!$A$16:$A$1015,MATCH($D611,データ蓄積!$A$16:$A$1015,0)+1):'データ蓄積'!$CH$1015,86,),0))</f>
        <v>0</v>
      </c>
      <c r="DC611" s="211"/>
      <c r="DD611" s="204">
        <f>IF($F610="申請キャンセル",0,IFERROR(VLOOKUP($D611,INDEX(データ蓄積!$A$16:$A$1015,MATCH($D611,データ蓄積!$A$16:$A$1015,0)+1):'データ蓄積'!$CN$1015,91,),0))</f>
        <v>0</v>
      </c>
      <c r="DE611" s="204">
        <f>IF($F610="申請キャンセル",0,IFERROR(VLOOKUP($D611,INDEX(データ蓄積!$A$16:$A$1015,MATCH($D611,データ蓄積!$A$16:$A$1015,0)+1):'データ蓄積'!$CN$1015,92,),0))</f>
        <v>0</v>
      </c>
    </row>
    <row r="612" spans="1:109" ht="18.75" customHeight="1" x14ac:dyDescent="0.15">
      <c r="A612" s="349">
        <f>IFERROR(VLOOKUP($D612,INDEX(データ蓄積!$A$16:$A$1015,MATCH($D612,データ蓄積!$A$16:$A$1015,0)):'データ蓄積'!$BI$1015,3,),0)</f>
        <v>0</v>
      </c>
      <c r="B612" s="350">
        <f>IFERROR(VLOOKUP($D612,INDEX(データ蓄積!$A$16:$A$1015,MATCH($D612,データ蓄積!$A$16:$A$1015,0)):'データ蓄積'!$BI$1015,4,),0)</f>
        <v>0</v>
      </c>
      <c r="C612" s="349">
        <f>IFERROR(VLOOKUP($D612,INDEX(データ蓄積!$A$16:$A$1015,MATCH($D612,データ蓄積!$A$16:$A$1015,0)):'データ蓄積'!$BI$1015,5,),0)</f>
        <v>0</v>
      </c>
      <c r="D612" s="349">
        <f t="shared" si="1991"/>
        <v>299</v>
      </c>
      <c r="E612" s="351">
        <f>IFERROR(VLOOKUP($D612,INDEX(データ蓄積!$A$16:$A$1015,MATCH($D612,データ蓄積!$A$16:$A$1015,0)):'データ蓄積'!$BI$1015,2,),0)</f>
        <v>0</v>
      </c>
      <c r="F612" s="352">
        <f>IFERROR(VLOOKUP($D612,INDEX(データ蓄積!$A$16:$A$1015,MATCH($D612,データ蓄積!$A$16:$A$1015,0)):'データ蓄積'!$CD$1015,82,),0)</f>
        <v>0</v>
      </c>
      <c r="G612" s="353">
        <f>IF($F612="申請キャンセル",0,IFERROR(VLOOKUP($D612,INDEX(データ蓄積!$A$16:$A$1015,MATCH($D612,データ蓄積!$A$16:$A$1015,0)):'データ蓄積'!$BI$1015,8,),0))</f>
        <v>0</v>
      </c>
      <c r="H612" s="346">
        <f>IF($F612="申請キャンセル",0,IFERROR(VLOOKUP($D612,INDEX(データ蓄積!$A$16:$A$1015,MATCH($D612,データ蓄積!$A$16:$A$1015,0)):'データ蓄積'!$BI$1015,10,),0))</f>
        <v>0</v>
      </c>
      <c r="I612" s="354" t="str">
        <f>IF($F612="申請キャンセル","",LEFT(IFERROR(VLOOKUP($D612,INDEX(データ蓄積!$A$16:$A$1015,MATCH($D612,データ蓄積!$A$16:$A$1015,0)):'データ蓄積'!$CH$1015,84,),""),2))</f>
        <v/>
      </c>
      <c r="J612" s="346" t="str">
        <f>IF($F612="申請キャンセル","",LEFT(IFERROR(VLOOKUP($D612,INDEX(データ蓄積!$A$16:$A$1015,MATCH($D612,データ蓄積!$A$16:$A$1015,0)):'データ蓄積'!$CL$1015,86,),""),2))</f>
        <v/>
      </c>
      <c r="K612" s="355">
        <f>IF($F612="申請キャンセル",0,IFERROR(VLOOKUP($D612,INDEX(データ蓄積!$A$16:$A$1015,MATCH($D612,データ蓄積!$A$16:$A$1015,0)):'データ蓄積'!$CO$1015,90,),0))</f>
        <v>0</v>
      </c>
      <c r="L612" s="350">
        <f>IF(G612=0,0,IF($F612="申請キャンセル",0,IF(K612="","","〇")))</f>
        <v>0</v>
      </c>
      <c r="M612" s="356">
        <f>IF($F612="申請キャンセル",0,IFERROR(VLOOKUP($D612,INDEX(データ蓄積!$A$16:$A$1015,MATCH($D612,データ蓄積!$A$16:$A$1015,0)):'データ蓄積'!$BI$1015,14,),))</f>
        <v>0</v>
      </c>
      <c r="N612" s="357">
        <f>IF($F612="申請キャンセル",0,IFERROR(VLOOKUP($D612,INDEX(データ蓄積!$A$16:$A$1015,MATCH($D612,データ蓄積!$A$16:$A$1015,0)):'データ蓄積'!$BI$1015,16,),0))</f>
        <v>0</v>
      </c>
      <c r="O612" s="356">
        <f>IF($F612="申請キャンセル",0,IFERROR(VLOOKUP($D612,INDEX(データ蓄積!$A$16:$A$1015,MATCH($D612,データ蓄積!$A$16:$A$1015,0)):'データ蓄積'!$BI$1015,20,),0))</f>
        <v>0</v>
      </c>
      <c r="P612" s="358">
        <f>IF($F612="申請キャンセル",0,IFERROR(VLOOKUP($D612,INDEX(データ蓄積!$A$16:$A$1015,MATCH($D612,データ蓄積!$A$16:$A$1015,0)):'データ蓄積'!$BI$1015,21,),0))</f>
        <v>0</v>
      </c>
      <c r="Q612" s="359">
        <f>IF($F612="申請キャンセル",0,IFERROR(VLOOKUP($D612,INDEX(データ蓄積!$A$16:$A$1015,MATCH($D612,データ蓄積!$A$16:$A$1015,0)):'データ蓄積'!$BI$1015,23,),0))</f>
        <v>0</v>
      </c>
      <c r="R612" s="360">
        <f>IF($F612="申請キャンセル",0,IFERROR(VLOOKUP($D612,INDEX(データ蓄積!$A$16:$A$1015,MATCH($D612,データ蓄積!$A$16:$A$1015,0)):'データ蓄積'!$CO$1015,92,),0))</f>
        <v>0</v>
      </c>
      <c r="S612" s="361">
        <f>IF($F612="申請キャンセル",0,IFERROR(VLOOKUP($D612,INDEX(データ蓄積!$A$16:$A$1015,MATCH($D612,データ蓄積!$A$16:$A$1015,0)):'データ蓄積'!$BI$1015,22,),0))</f>
        <v>0</v>
      </c>
      <c r="T612" s="362" t="str">
        <f>IF($F612="申請キャンセル",0,IF((AJ612+AP612)&gt;0,ROUNDDOWN((AJ612+AP612)/(AL612+AR612),4)*1000," "))</f>
        <v xml:space="preserve"> </v>
      </c>
      <c r="U612" s="363" t="str">
        <f>IF($F612="申請キャンセル",0,IFERROR(IF(AJ612+AP612=0,"",VLOOKUP(Q612,Sheet1!$B$4:$C$64,2,0)),0))</f>
        <v/>
      </c>
      <c r="V612" s="364">
        <f>IF($F612="申請キャンセル",0,IFERROR(VLOOKUP($D612,INDEX(データ蓄積!$A$16:$A$1015,MATCH($D612,データ蓄積!$A$16:$A$1015,0)):'データ蓄積'!$BI$1015,12,),0))</f>
        <v>0</v>
      </c>
      <c r="W612" s="365">
        <f>IF($F612="申請キャンセル",0,IFERROR(VLOOKUP($D612,INDEX(データ蓄積!$A$16:$A$1015,MATCH($D612,データ蓄積!$A$16:$A$1015,0)):'データ蓄積'!$BI$1015,25,),0))</f>
        <v>0</v>
      </c>
      <c r="X612" s="356">
        <f>IF($F612="申請キャンセル",0,IFERROR(VLOOKUP($D612,INDEX(データ蓄積!$A$16:$A$1015,MATCH($D612,データ蓄積!$A$16:$A$1015,0)):'データ蓄積'!$DB$1015,27,),0))</f>
        <v>0</v>
      </c>
      <c r="Y612" s="366">
        <f t="shared" si="2989"/>
        <v>0</v>
      </c>
      <c r="Z612" s="358">
        <f>IF($F612="申請キャンセル",0,IFERROR(VLOOKUP($D612,INDEX(データ蓄積!$A$16:$A$1015,MATCH($D612,データ蓄積!$A$16:$A$1015,0)):'データ蓄積'!$DB$1015,26,),0))</f>
        <v>0</v>
      </c>
      <c r="AA612" s="367">
        <f>IF($F612="申請キャンセル",0,IFERROR(VLOOKUP($D612,INDEX(データ蓄積!$A$16:$A$1015,MATCH($D612,データ蓄積!$A$16:$A$1015,0)):'データ蓄積'!$DB$1015,28,),0))</f>
        <v>0</v>
      </c>
      <c r="AB612" s="358">
        <f>IF($W612="初 年 度",TRUNC((+AA612-BP612)/2,0),0)</f>
        <v>0</v>
      </c>
      <c r="AC612" s="357"/>
      <c r="AD612" s="356">
        <f>IF($F612="申請キャンセル",0,IFERROR(VLOOKUP($D612,INDEX(データ蓄積!$A$16:$A$1015,MATCH($D612,データ蓄積!$A$16:$A$1015,0)):'データ蓄積'!$DB$1015,30,),0))</f>
        <v>0</v>
      </c>
      <c r="AE612" s="359">
        <f t="shared" si="2991"/>
        <v>0</v>
      </c>
      <c r="AF612" s="359">
        <f>IF($F612="申請キャンセル",0,IFERROR(VLOOKUP($D612,INDEX(データ蓄積!$A$16:$A$1015,MATCH($D612,データ蓄積!$A$16:$A$1015,0)):'データ蓄積'!$DB$1015,29,),0))</f>
        <v>0</v>
      </c>
      <c r="AG612" s="359">
        <f>IF($F612="申請キャンセル",0,IFERROR(VLOOKUP($D612,INDEX(データ蓄積!$A$16:$A$1015,MATCH($D612,データ蓄積!$A$16:$A$1015,0)):'データ蓄積'!$DB$1015,31,),0))</f>
        <v>0</v>
      </c>
      <c r="AH612" s="359">
        <f t="shared" si="3028"/>
        <v>0</v>
      </c>
      <c r="AI612" s="357"/>
      <c r="AJ612" s="358">
        <f>+X612+AD612</f>
        <v>0</v>
      </c>
      <c r="AK612" s="366">
        <f t="shared" si="3064"/>
        <v>0</v>
      </c>
      <c r="AL612" s="358">
        <f t="shared" si="3064"/>
        <v>0</v>
      </c>
      <c r="AM612" s="367">
        <f t="shared" si="3064"/>
        <v>0</v>
      </c>
      <c r="AN612" s="358">
        <f t="shared" si="3064"/>
        <v>0</v>
      </c>
      <c r="AO612" s="357"/>
      <c r="AP612" s="356">
        <f>IF($F612="申請キャンセル",0,IFERROR(VLOOKUP($D612,INDEX(データ蓄積!$A$16:$A$1015,MATCH($D612,データ蓄積!$A$16:$A$1015,0)):'データ蓄積'!$DB$1015,33,),0))</f>
        <v>0</v>
      </c>
      <c r="AQ612" s="366">
        <f t="shared" si="2993"/>
        <v>0</v>
      </c>
      <c r="AR612" s="358">
        <f>IF($F612="申請キャンセル",0,IFERROR(VLOOKUP($D612,INDEX(データ蓄積!$A$16:$A$1015,MATCH($D612,データ蓄積!$A$16:$A$1015,0)):'データ蓄積'!$DB$1015,32,),0))</f>
        <v>0</v>
      </c>
      <c r="AS612" s="367">
        <f>IF($F612="申請キャンセル",0,IFERROR(VLOOKUP($D612,INDEX(データ蓄積!$A$16:$A$1015,MATCH($D612,データ蓄積!$A$16:$A$1015,0)):'データ蓄積'!$DB$1015,34,),0))</f>
        <v>0</v>
      </c>
      <c r="AT612" s="358">
        <f t="shared" si="3029"/>
        <v>0</v>
      </c>
      <c r="AU612" s="357"/>
      <c r="AV612" s="356">
        <f>IF($F612="申請キャンセル",0,IFERROR(VLOOKUP($D612,INDEX(データ蓄積!$A$16:$A$1015,MATCH($D612,データ蓄積!$A$16:$A$1015,0)):'データ蓄積'!$DB$1015,36,),0))</f>
        <v>0</v>
      </c>
      <c r="AW612" s="366">
        <f t="shared" si="2994"/>
        <v>0</v>
      </c>
      <c r="AX612" s="358">
        <f>IF($F612="申請キャンセル",0,IFERROR(VLOOKUP($D612,INDEX(データ蓄積!$A$16:$A$1015,MATCH($D612,データ蓄積!$A$16:$A$1015,0)):'データ蓄積'!$DB$1015,35,),0))</f>
        <v>0</v>
      </c>
      <c r="AY612" s="367">
        <f>IF($F612="申請キャンセル",0,IFERROR(VLOOKUP($D612,INDEX(データ蓄積!$A$16:$A$1015,MATCH($D612,データ蓄積!$A$16:$A$1015,0)):'データ蓄積'!$DB$1015,37,),0))</f>
        <v>0</v>
      </c>
      <c r="AZ612" s="358">
        <f t="shared" si="3030"/>
        <v>0</v>
      </c>
      <c r="BA612" s="357"/>
      <c r="BB612" s="368">
        <f>+AK612+AQ612+AW612</f>
        <v>0</v>
      </c>
      <c r="BC612" s="358">
        <f t="shared" si="3085"/>
        <v>0</v>
      </c>
      <c r="BD612" s="367">
        <f t="shared" si="3085"/>
        <v>0</v>
      </c>
      <c r="BE612" s="361">
        <f t="shared" si="3085"/>
        <v>0</v>
      </c>
      <c r="BF612" s="369"/>
      <c r="BG612" s="356">
        <f>IF($F612="申請キャンセル",0,IF(H612="（○）",220,0))</f>
        <v>0</v>
      </c>
      <c r="BH612" s="359">
        <f>IF($F612="申請キャンセル",0,IF(H612="（○）",SUM(AK612+AQ612+AW612),0))</f>
        <v>0</v>
      </c>
      <c r="BI612" s="359">
        <f>IF($F612="申請キャンセル",0,IF(H612="（○）",SUM(AL612+AR612),0))</f>
        <v>0</v>
      </c>
      <c r="BJ612" s="359">
        <f t="shared" si="2996"/>
        <v>0</v>
      </c>
      <c r="BK612" s="361">
        <f>IF($W612="初 年 度",TRUNC((+BJ612-CB612),0),0)</f>
        <v>0</v>
      </c>
      <c r="BL612" s="46"/>
      <c r="BM612" s="356">
        <f t="shared" si="3113"/>
        <v>0</v>
      </c>
      <c r="BN612" s="357">
        <f t="shared" si="3113"/>
        <v>0</v>
      </c>
      <c r="BP612" s="125">
        <f t="shared" si="2998"/>
        <v>0</v>
      </c>
      <c r="BQ612" s="126">
        <f>ROUNDUP(BP612/2,0)</f>
        <v>0</v>
      </c>
      <c r="BR612" s="44"/>
      <c r="BS612" s="125">
        <f t="shared" si="3000"/>
        <v>0</v>
      </c>
      <c r="BT612" s="126">
        <f>ROUNDUP(BS612/2,0)</f>
        <v>0</v>
      </c>
      <c r="BU612" s="44"/>
      <c r="BV612" s="125">
        <f t="shared" si="3002"/>
        <v>0</v>
      </c>
      <c r="BW612" s="126">
        <f t="shared" si="3031"/>
        <v>0</v>
      </c>
      <c r="BX612" s="44"/>
      <c r="BY612" s="125">
        <f t="shared" si="3003"/>
        <v>0</v>
      </c>
      <c r="BZ612" s="126">
        <f>ROUNDUP(BY612/2,0)</f>
        <v>0</v>
      </c>
      <c r="CA612" s="44"/>
      <c r="CB612" s="125">
        <f t="shared" si="3005"/>
        <v>0</v>
      </c>
      <c r="CC612" s="126">
        <f>+CB612</f>
        <v>0</v>
      </c>
      <c r="CD612" s="44"/>
      <c r="CE612" s="370">
        <f>IF($F612="申請キャンセル",0,IF(CE613="","",CE613))</f>
        <v>0</v>
      </c>
      <c r="CF612" s="371">
        <f>IF($F612="申請キャンセル",0,IFERROR(VLOOKUP($D612,INDEX(データ蓄積!$A$16:$A$1015,MATCH($D612,データ蓄積!$A$16:$A$1015,0)):'データ蓄積'!$DB$1015,6,),0))</f>
        <v>0</v>
      </c>
      <c r="CG612" s="214" t="str">
        <f t="shared" si="3101"/>
        <v xml:space="preserve"> </v>
      </c>
      <c r="CH612" s="214" t="str">
        <f t="shared" si="3101"/>
        <v/>
      </c>
      <c r="CI612" s="214" t="str">
        <f>IF(CG612&gt;=CH612,"OK","下限本数を下回っています")</f>
        <v>OK</v>
      </c>
      <c r="CJ612" s="371">
        <f>IF($F612="申請キャンセル",0,IFERROR(VLOOKUP($D612,INDEX(データ蓄積!$A$16:$A$1015,MATCH($D612,データ蓄積!$A$16:$A$1015,0)):'データ蓄積'!$DB$1015,9,),0))</f>
        <v>0</v>
      </c>
      <c r="CK612" s="372">
        <f>IF($F612="申請キャンセル",0,IFERROR(VLOOKUP($D612,INDEX(データ蓄積!$A$16:$A$1015,MATCH($D612,データ蓄積!$A$16:$A$1015,0)):'データ蓄積'!$DB$1015,11,),0))</f>
        <v>0</v>
      </c>
      <c r="CL612" s="372">
        <f>IF($F612="申請キャンセル",0,IFERROR(VLOOKUP($D612,INDEX(データ蓄積!$A$16:$A$1015,MATCH($D612,データ蓄積!$A$16:$A$1015,0)):'データ蓄積'!$DB$1015,13,),0))</f>
        <v>0</v>
      </c>
      <c r="CM612" s="372">
        <f>IF($F612="申請キャンセル",0,IFERROR(VLOOKUP($D612,INDEX(データ蓄積!$A$16:$A$1015,MATCH($D612,データ蓄積!$A$16:$A$1015,0)):'データ蓄積'!$DB$1015,15,),0))</f>
        <v>0</v>
      </c>
      <c r="CN612" s="372">
        <f>IF($F612="申請キャンセル",0,IFERROR(VLOOKUP($D612,INDEX(データ蓄積!$A$16:$A$1015,MATCH($D612,データ蓄積!$A$16:$A$1015,0)):'データ蓄積'!$DB$1015,17,),0))</f>
        <v>0</v>
      </c>
      <c r="CO612" s="372">
        <f>IF($F612="申請キャンセル",0,IFERROR(VLOOKUP($D612,INDEX(データ蓄積!$A$16:$A$1015,MATCH($D612,データ蓄積!$A$16:$A$1015,0)):'データ蓄積'!$DB$1015,18,),0))</f>
        <v>0</v>
      </c>
      <c r="CP612" s="371">
        <f>IF($F612="申請キャンセル",0,IFERROR(VLOOKUP($D612,INDEX(データ蓄積!$A$16:$A$1015,MATCH($D612,データ蓄積!$A$16:$A$1015,0)):'データ蓄積'!$DB$1015,19,),0))</f>
        <v>0</v>
      </c>
      <c r="CQ612" s="372">
        <f>IF($F612="申請キャンセル",0,IFERROR(VLOOKUP($D612,INDEX(データ蓄積!$A$16:$A$1015,MATCH($D612,データ蓄積!$A$16:$A$1015,0)):'データ蓄積'!$DB$1015,24,),0))</f>
        <v>0</v>
      </c>
      <c r="CR612" s="99" t="str">
        <f>IF($F612="申請キャンセル",0,CONCATENATE(CS612,$CS$14,CT612,$CT$14,CU612,$CU$14))</f>
        <v>0年0月0日</v>
      </c>
      <c r="CS612" s="99">
        <f>IF($F612="申請キャンセル",0,IFERROR(VLOOKUP($D612,INDEX(データ蓄積!$A$16:$A$1015,MATCH($D612,データ蓄積!$A$16:$A$1015,0)):'データ蓄積'!$DB$1015,70,),0))</f>
        <v>0</v>
      </c>
      <c r="CT612" s="99">
        <f>IF($F612="申請キャンセル",0,IFERROR(VLOOKUP($D612,INDEX(データ蓄積!$A$16:$A$1015,MATCH($D612,データ蓄積!$A$16:$A$1015,0)):'データ蓄積'!$DB$1015,71,),0))</f>
        <v>0</v>
      </c>
      <c r="CU612" s="99">
        <f>IF($F612="申請キャンセル",0,IFERROR(VLOOKUP($D612,INDEX(データ蓄積!$A$16:$A$1015,MATCH($D612,データ蓄積!$A$16:$A$1015,0)):'データ蓄積'!$DB$1015,72,),0))</f>
        <v>0</v>
      </c>
      <c r="CV612" s="99" t="str">
        <f>IF($F612="申請キャンセル",0,CONCATENATE(CW612,$CW$14,CX612,$CX$14,CY612,$CY$14))</f>
        <v>0年0月0日</v>
      </c>
      <c r="CW612" s="99">
        <f>IF($F612="申請キャンセル",0,IFERROR(VLOOKUP($D612,INDEX(データ蓄積!$A$16:$A$1015,MATCH($D612,データ蓄積!$A$16:$A$1015,0)):'データ蓄積'!$DB$1015,73,),0))</f>
        <v>0</v>
      </c>
      <c r="CX612" s="99">
        <f>IF($F612="申請キャンセル",0,IFERROR(VLOOKUP($D612,INDEX(データ蓄積!$A$16:$A$1015,MATCH($D612,データ蓄積!$A$16:$A$1015,0)):'データ蓄積'!$DB$1015,74,),0))</f>
        <v>0</v>
      </c>
      <c r="CY612" s="99">
        <f>IF($F612="申請キャンセル",0,IFERROR(VLOOKUP($D612,INDEX(データ蓄積!$A$16:$A$1015,MATCH($D612,データ蓄積!$A$16:$A$1015,0)):'データ蓄積'!$DB$1015,75,),0))</f>
        <v>0</v>
      </c>
      <c r="CZ612" s="211">
        <f>IF($F612="申請キャンセル",0,IFERROR(VLOOKUP($D612,INDEX(データ蓄積!$A$16:$A$1015,MATCH($D612,データ蓄積!$A$16:$A$1015,0)):'データ蓄積'!$CF$1015,84,),0))</f>
        <v>0</v>
      </c>
      <c r="DA612" s="211">
        <f>IF($F612="申請キャンセル",0,IFERROR(VLOOKUP($D612,INDEX(データ蓄積!$A$16:$A$1015,MATCH($D612,データ蓄積!$A$16:$A$1015,0)):'データ蓄積'!$CG$1015,85,),0))</f>
        <v>0</v>
      </c>
      <c r="DB612" s="211">
        <f>IF($F612="申請キャンセル",0,IFERROR(VLOOKUP($D612,INDEX(データ蓄積!$A$16:$A$1015,MATCH($D612,データ蓄積!$A$16:$A$1015,0)):'データ蓄積'!$CH$1015,86,),0))</f>
        <v>0</v>
      </c>
      <c r="DC612" s="211"/>
      <c r="DD612" s="204">
        <f>IF($F612="申請キャンセル",0,IFERROR(VLOOKUP($D612,INDEX(データ蓄積!$A$16:$A$1015,MATCH($D612,データ蓄積!$A$16:$A$1015,0)):'データ蓄積'!$CN$1015,91,),0))</f>
        <v>0</v>
      </c>
      <c r="DE612" s="204">
        <f>IF($F612="申請キャンセル",0,IFERROR(VLOOKUP($D612,INDEX(データ蓄積!$A$16:$A$1015,MATCH($D612,データ蓄積!$A$16:$A$1015,0)):'データ蓄積'!$CN$1015,92,),0))</f>
        <v>0</v>
      </c>
    </row>
    <row r="613" spans="1:109" ht="18.75" customHeight="1" x14ac:dyDescent="0.15">
      <c r="A613" s="373">
        <f>IFERROR(VLOOKUP($D613,INDEX(データ蓄積!$A$16:$A$1015,MATCH($D613,データ蓄積!$A$16:$A$1015,0)+1):'データ蓄積'!$BI$1015,3,),0)</f>
        <v>0</v>
      </c>
      <c r="B613" s="374">
        <f>IFERROR(VLOOKUP($D613,INDEX(データ蓄積!$A$16:$A$1015,MATCH($D613,データ蓄積!$A$16:$A$1015,0)+1):'データ蓄積'!$BI$1015,4,),0)</f>
        <v>0</v>
      </c>
      <c r="C613" s="375">
        <f>IFERROR(VLOOKUP($D613,INDEX(データ蓄積!$A$16:$A$1015,MATCH($D613,データ蓄積!$A$16:$A$1015,0)+1):'データ蓄積'!$BI$1015,5,),0)</f>
        <v>0</v>
      </c>
      <c r="D613" s="373">
        <f t="shared" si="1991"/>
        <v>299</v>
      </c>
      <c r="E613" s="347">
        <f>IFERROR(VLOOKUP($D613,INDEX(データ蓄積!$A$16:$A$1015,MATCH($D613,データ蓄積!$A$16:$A$1015,0)+1):'データ蓄積'!$BI$1015,2,),0)</f>
        <v>0</v>
      </c>
      <c r="F613" s="376">
        <f>IFERROR(VLOOKUP($D613,INDEX(データ蓄積!$A$16:$A$1015,MATCH($D613,データ蓄積!$A$16:$A$1015,0)+1):'データ蓄積'!$CD$1015,82,),0)</f>
        <v>0</v>
      </c>
      <c r="G613" s="377">
        <f>IF($F612="申請キャンセル",0,IFERROR(VLOOKUP($D613,INDEX(データ蓄積!$A$16:$A$1015,MATCH($D613,データ蓄積!$A$16:$A$1015,0)+1):'データ蓄積'!$BI$1015,8,),0))</f>
        <v>0</v>
      </c>
      <c r="H613" s="347">
        <f>IF($F612="申請キャンセル",0,IFERROR(VLOOKUP($D613,INDEX(データ蓄積!$A$16:$A$1015,MATCH($D613,データ蓄積!$A$16:$A$1015,0)+1):'データ蓄積'!$BI$1015,10,),0))</f>
        <v>0</v>
      </c>
      <c r="I613" s="378" t="str">
        <f>IF($F612="申請キャンセル","",LEFT(IFERROR(VLOOKUP($D613,INDEX(データ蓄積!$A$16:$A$1015,MATCH($D613,データ蓄積!$A$16:$A$1015,0)+1):'データ蓄積'!$CH$1015,84,),""),2))</f>
        <v/>
      </c>
      <c r="J613" s="347" t="str">
        <f>IF($F612="申請キャンセル","",LEFT(IFERROR(VLOOKUP($D613,INDEX(データ蓄積!$A$16:$A$1015,MATCH($D612,データ蓄積!$A$16:$A$1015,0)+1):'データ蓄積'!$CL$1015,86,),""),2))</f>
        <v/>
      </c>
      <c r="K613" s="379">
        <f>IF($F612="申請キャンセル",0,IFERROR(VLOOKUP($D613,INDEX(データ蓄積!$A$16:$A$1015,MATCH($D613,データ蓄積!$A$16:$A$1015,0)+1):'データ蓄積'!$CO$1015,90,),0))</f>
        <v>0</v>
      </c>
      <c r="L613" s="374">
        <f t="shared" ref="L613" si="3124">IF(G613=0,0,IF($F613="申請キャンセル",0,IF(K613="","","〇")))</f>
        <v>0</v>
      </c>
      <c r="M613" s="380">
        <f>IF($F612="申請キャンセル",0,IFERROR(VLOOKUP($D613,INDEX(データ蓄積!$A$16:$A$1015,MATCH($D613,データ蓄積!$A$16:$A$1015,0)+1):'データ蓄積'!$BI$1015,14,),0))</f>
        <v>0</v>
      </c>
      <c r="N613" s="381">
        <f>IF($F612="申請キャンセル",0,IFERROR(VLOOKUP($D613,INDEX(データ蓄積!$A$16:$A$1015,MATCH($D613,データ蓄積!$A$16:$A$1015,0)+1):'データ蓄積'!$BI$1015,16,),0))</f>
        <v>0</v>
      </c>
      <c r="O613" s="382">
        <f>IF($F612="申請キャンセル",0,IFERROR(VLOOKUP($D613,INDEX(データ蓄積!$A$16:$A$1015,MATCH($D613,データ蓄積!$A$16:$A$1015,0)+1):'データ蓄積'!$BI$1015,20,),0))</f>
        <v>0</v>
      </c>
      <c r="P613" s="383">
        <f>IF($F612="申請キャンセル",0,IFERROR(VLOOKUP($D613,INDEX(データ蓄積!$A$16:$A$1015,MATCH($D613,データ蓄積!$A$16:$A$1015,0)+1):'データ蓄積'!$BI$1015,21,),0))</f>
        <v>0</v>
      </c>
      <c r="Q613" s="383">
        <f>IF($F612="申請キャンセル",0,IFERROR(VLOOKUP($D613,INDEX(データ蓄積!$A$16:$A$1015,MATCH($D613,データ蓄積!$A$16:$A$1015,0)+1):'データ蓄積'!$BI$1015,23,),0))</f>
        <v>0</v>
      </c>
      <c r="R613" s="384">
        <f>IF($F612="申請キャンセル",0,IFERROR(VLOOKUP($D613,INDEX(データ蓄積!$A$16:$A$1015,MATCH($D613,データ蓄積!$A$16:$A$1015,0)+1):'データ蓄積'!$CO$1015,92,),0))</f>
        <v>0</v>
      </c>
      <c r="S613" s="385">
        <f>IF($F612="申請キャンセル",0,IFERROR(VLOOKUP($D613,INDEX(データ蓄積!$A$16:$A$1015,MATCH($D613,データ蓄積!$A$16:$A$1015,0)+1):'データ蓄積'!$BI$1015,22,),0))</f>
        <v>0</v>
      </c>
      <c r="T613" s="386" t="str">
        <f>IF($F612="申請キャンセル",0,IF((AJ613+AP613)&gt;0,ROUNDDOWN((AJ613+AP613)/(AL613+AR613),4)*1000," "))</f>
        <v xml:space="preserve"> </v>
      </c>
      <c r="U613" s="387" t="str">
        <f>IF($F613="申請キャンセル",0,IFERROR(IF(AJ613+AP613=0,"",VLOOKUP(Q613,Sheet1!$B$4:$C$64,2,0)),0))</f>
        <v/>
      </c>
      <c r="V613" s="388">
        <f>IF($F612="申請キャンセル",0,IFERROR(VLOOKUP($D613,INDEX(データ蓄積!$A$16:$A$1015,MATCH($D613,データ蓄積!$A$16:$A$1015,0)+1):'データ蓄積'!$BI$1015,12,),0))</f>
        <v>0</v>
      </c>
      <c r="W613" s="389">
        <f>IF($F612="申請キャンセル",0,IFERROR(VLOOKUP($D613,INDEX(データ蓄積!$A$16:$A$1015,MATCH($D613,データ蓄積!$A$16:$A$1015,0)+1):'データ蓄積'!$BI$1015,25,),0))</f>
        <v>0</v>
      </c>
      <c r="X613" s="383">
        <f>IF($F612="申請キャンセル",0,IFERROR(VLOOKUP($D613,INDEX(データ蓄積!$A$16:$A$1015,MATCH($D613,データ蓄積!$A$16:$A$1015,0)+1):'データ蓄積'!$DB$1015,27,),0))</f>
        <v>0</v>
      </c>
      <c r="Y613" s="390">
        <f t="shared" si="2989"/>
        <v>0</v>
      </c>
      <c r="Z613" s="383">
        <f>IF($F612="申請キャンセル",0,IFERROR(VLOOKUP($D613,INDEX(データ蓄積!$A$16:$A$1015,MATCH($D613,データ蓄積!$A$16:$A$1015,0)+1):'データ蓄積'!$DB$1015,26,),0))</f>
        <v>0</v>
      </c>
      <c r="AA613" s="383">
        <f>IF($F612="申請キャンセル",0,IFERROR(VLOOKUP($D613,INDEX(データ蓄積!$A$16:$A$1015,MATCH($D613,データ蓄積!$A$16:$A$1015,0)+1):'データ蓄積'!$DB$1015,28,),0))</f>
        <v>0</v>
      </c>
      <c r="AB613" s="385">
        <f t="shared" ref="AB613" si="3125">IF($W613="初 年 度",TRUNC((+AA613-BP613)/2,0),0)</f>
        <v>0</v>
      </c>
      <c r="AC613" s="381"/>
      <c r="AD613" s="380">
        <f>IF($F612="申請キャンセル",0,IFERROR(VLOOKUP($D613,INDEX(データ蓄積!$A$16:$A$1015,MATCH($D613,データ蓄積!$A$16:$A$1015,0)+1):'データ蓄積'!$DB$1015,30,),0))</f>
        <v>0</v>
      </c>
      <c r="AE613" s="383">
        <f t="shared" si="2991"/>
        <v>0</v>
      </c>
      <c r="AF613" s="383">
        <f>IF($F612="申請キャンセル",0,IFERROR(VLOOKUP($D613,INDEX(データ蓄積!$A$16:$A$1015,MATCH($D613,データ蓄積!$A$16:$A$1015,0)+1):'データ蓄積'!$DB$1015,29,),0))</f>
        <v>0</v>
      </c>
      <c r="AG613" s="383">
        <f>IF($F612="申請キャンセル",0,IFERROR(VLOOKUP($D613,INDEX(データ蓄積!$A$16:$A$1015,MATCH($D613,データ蓄積!$A$16:$A$1015,0)+1):'データ蓄積'!$DB$1015,31,),0))</f>
        <v>0</v>
      </c>
      <c r="AH613" s="383">
        <f t="shared" si="3028"/>
        <v>0</v>
      </c>
      <c r="AI613" s="381"/>
      <c r="AJ613" s="385">
        <f t="shared" ref="AJ613" si="3126">+X613+AD613</f>
        <v>0</v>
      </c>
      <c r="AK613" s="390">
        <f t="shared" si="3064"/>
        <v>0</v>
      </c>
      <c r="AL613" s="383">
        <f t="shared" si="3064"/>
        <v>0</v>
      </c>
      <c r="AM613" s="383">
        <f t="shared" si="3064"/>
        <v>0</v>
      </c>
      <c r="AN613" s="385">
        <f t="shared" si="3064"/>
        <v>0</v>
      </c>
      <c r="AO613" s="381"/>
      <c r="AP613" s="383">
        <f>IF($F612="申請キャンセル",0,IFERROR(VLOOKUP($D613,INDEX(データ蓄積!$A$16:$A$1015,MATCH($D613,データ蓄積!$A$16:$A$1015,0)+1):'データ蓄積'!$DB$1015,33,),0))</f>
        <v>0</v>
      </c>
      <c r="AQ613" s="390">
        <f t="shared" si="2993"/>
        <v>0</v>
      </c>
      <c r="AR613" s="383">
        <f>IF($F612="申請キャンセル",0,IFERROR(VLOOKUP($D613,INDEX(データ蓄積!$A$16:$A$1015,MATCH($D613,データ蓄積!$A$16:$A$1015,0)+1):'データ蓄積'!$DB$1015,32,),0))</f>
        <v>0</v>
      </c>
      <c r="AS613" s="383">
        <f>IF($F612="申請キャンセル",0,IFERROR(VLOOKUP($D613,INDEX(データ蓄積!$A$16:$A$1015,MATCH($D613,データ蓄積!$A$16:$A$1015,0)+1):'データ蓄積'!$DB$1015,34,),0))</f>
        <v>0</v>
      </c>
      <c r="AT613" s="385">
        <f t="shared" si="3029"/>
        <v>0</v>
      </c>
      <c r="AU613" s="381"/>
      <c r="AV613" s="383">
        <f>IF($F612="申請キャンセル",0,IFERROR(VLOOKUP($D613,INDEX(データ蓄積!$A$16:$A$1015,MATCH($D613,データ蓄積!$A$16:$A$1015,0)+1):'データ蓄積'!$DB$1015,36,),0))</f>
        <v>0</v>
      </c>
      <c r="AW613" s="390">
        <f t="shared" si="2994"/>
        <v>0</v>
      </c>
      <c r="AX613" s="383">
        <f>IF($F612="申請キャンセル",0,IFERROR(VLOOKUP($D613,INDEX(データ蓄積!$A$16:$A$1015,MATCH($D613,データ蓄積!$A$16:$A$1015,0)+1):'データ蓄積'!$DB$1015,35,),0))</f>
        <v>0</v>
      </c>
      <c r="AY613" s="383">
        <f>IF($F612="申請キャンセル",0,IFERROR(VLOOKUP($D613,INDEX(データ蓄積!$A$16:$A$1015,MATCH($D613,データ蓄積!$A$16:$A$1015,0)+1):'データ蓄積'!$DB$1015,37,),0))</f>
        <v>0</v>
      </c>
      <c r="AZ613" s="385">
        <f t="shared" si="3030"/>
        <v>0</v>
      </c>
      <c r="BA613" s="381"/>
      <c r="BB613" s="391">
        <f t="shared" ref="BB613" si="3127">+AK613+AQ613+AW613</f>
        <v>0</v>
      </c>
      <c r="BC613" s="383">
        <f t="shared" si="3085"/>
        <v>0</v>
      </c>
      <c r="BD613" s="383">
        <f t="shared" si="3085"/>
        <v>0</v>
      </c>
      <c r="BE613" s="392">
        <f t="shared" si="3085"/>
        <v>0</v>
      </c>
      <c r="BF613" s="369"/>
      <c r="BG613" s="380">
        <f>IF($F612="申請キャンセル",0,IF(H613="（○）",220,0))</f>
        <v>0</v>
      </c>
      <c r="BH613" s="385">
        <f>IF($F612="申請キャンセル",0,IF(H613="（○）",SUM(AK613+AQ613+AW613),0))</f>
        <v>0</v>
      </c>
      <c r="BI613" s="383">
        <f>IF($F612="申請キャンセル",0,IF(H613="（○）",SUM(AL613+AR613),0))</f>
        <v>0</v>
      </c>
      <c r="BJ613" s="383">
        <f t="shared" si="2996"/>
        <v>0</v>
      </c>
      <c r="BK613" s="392">
        <f t="shared" ref="BK613" si="3128">IF($W613="初 年 度",TRUNC((+BJ613-CB613),0),0)</f>
        <v>0</v>
      </c>
      <c r="BL613" s="46"/>
      <c r="BM613" s="380">
        <f t="shared" si="3113"/>
        <v>0</v>
      </c>
      <c r="BN613" s="381">
        <f t="shared" si="3113"/>
        <v>0</v>
      </c>
      <c r="BP613" s="127">
        <f t="shared" si="2998"/>
        <v>0</v>
      </c>
      <c r="BQ613" s="128">
        <f t="shared" ref="BQ613" si="3129">ROUNDUP(BP613/2,0)</f>
        <v>0</v>
      </c>
      <c r="BR613" s="45"/>
      <c r="BS613" s="127">
        <f t="shared" si="3000"/>
        <v>0</v>
      </c>
      <c r="BT613" s="128">
        <f t="shared" ref="BT613" si="3130">ROUNDUP(BS613/2,0)</f>
        <v>0</v>
      </c>
      <c r="BU613" s="45"/>
      <c r="BV613" s="127">
        <f t="shared" si="3002"/>
        <v>0</v>
      </c>
      <c r="BW613" s="128">
        <f t="shared" si="3031"/>
        <v>0</v>
      </c>
      <c r="BX613" s="45"/>
      <c r="BY613" s="127">
        <f t="shared" si="3003"/>
        <v>0</v>
      </c>
      <c r="BZ613" s="128">
        <f t="shared" ref="BZ613" si="3131">ROUNDUP(BY613/2,0)</f>
        <v>0</v>
      </c>
      <c r="CA613" s="45"/>
      <c r="CB613" s="127">
        <f t="shared" si="3005"/>
        <v>0</v>
      </c>
      <c r="CC613" s="128">
        <f t="shared" ref="CC613" si="3132">+CB613</f>
        <v>0</v>
      </c>
      <c r="CD613" s="45"/>
      <c r="CE613" s="370">
        <f>IF($F612="申請キャンセル",0,IFERROR(VLOOKUP($D613,INDEX(データ蓄積!$A$16:$A$1015,MATCH($D613,データ蓄積!$A$16:$A$1015,0)+1):'データ蓄積'!$DB$1015,83,),0))</f>
        <v>0</v>
      </c>
      <c r="CF613" s="371">
        <f>IF($F612="申請キャンセル",0,IFERROR(VLOOKUP($D613,INDEX(データ蓄積!$A$16:$A$1015,MATCH($D613,データ蓄積!$A$16:$A$1015,0)+1):'データ蓄積'!$DB$1015,6,),0))</f>
        <v>0</v>
      </c>
      <c r="CG613" s="214" t="str">
        <f t="shared" si="3101"/>
        <v xml:space="preserve"> </v>
      </c>
      <c r="CH613" s="214" t="str">
        <f t="shared" si="3101"/>
        <v/>
      </c>
      <c r="CI613" s="214" t="str">
        <f t="shared" ref="CI613" si="3133">IF(CG613&gt;=CH613,"OK","下限本数を下回っています")</f>
        <v>OK</v>
      </c>
      <c r="CJ613" s="371">
        <f>IF($F612="申請キャンセル",0,IFERROR(VLOOKUP($D613,INDEX(データ蓄積!$A$16:$A$1015,MATCH($D613,データ蓄積!$A$16:$A$1015,0)+1):'データ蓄積'!$DB$1015,9,),0))</f>
        <v>0</v>
      </c>
      <c r="CK613" s="372">
        <f>IF($F612="申請キャンセル",0,IFERROR(VLOOKUP($D613,INDEX(データ蓄積!$A$16:$A$1015,MATCH($D613,データ蓄積!$A$16:$A$1015,0)+1):'データ蓄積'!$DB$1015,11,),0))</f>
        <v>0</v>
      </c>
      <c r="CL613" s="372">
        <f>IF($F612="申請キャンセル",0,IFERROR(VLOOKUP($D613,INDEX(データ蓄積!$A$16:$A$1015,MATCH($D613,データ蓄積!$A$16:$A$1015,0)+1):'データ蓄積'!$DB$1015,13,),0))</f>
        <v>0</v>
      </c>
      <c r="CM613" s="372">
        <f>IF($F612="申請キャンセル",0,IFERROR(VLOOKUP($D613,INDEX(データ蓄積!$A$16:$A$1015,MATCH($D613,データ蓄積!$A$16:$A$1015,0)+1):'データ蓄積'!$DB$1015,15,),0))</f>
        <v>0</v>
      </c>
      <c r="CN613" s="372">
        <f>IF($F612="申請キャンセル",0,IFERROR(VLOOKUP($D613,INDEX(データ蓄積!$A$16:$A$1015,MATCH($D613,データ蓄積!$A$16:$A$1015,0)+1):'データ蓄積'!$DB$1015,17,),0))</f>
        <v>0</v>
      </c>
      <c r="CO613" s="372">
        <f>IF($F612="申請キャンセル",0,IFERROR(VLOOKUP($D613,INDEX(データ蓄積!$A$16:$A$1015,MATCH($D613,データ蓄積!$A$16:$A$1015,0)+1):'データ蓄積'!$DB$1015,18,),0))</f>
        <v>0</v>
      </c>
      <c r="CP613" s="371">
        <f>IF($F612="申請キャンセル",0,IFERROR(VLOOKUP($D613,INDEX(データ蓄積!$A$16:$A$1015,MATCH($D613,データ蓄積!$A$16:$A$1015,0)+1):'データ蓄積'!$DB$1015,19,),0))</f>
        <v>0</v>
      </c>
      <c r="CQ613" s="372">
        <f>IF($F612="申請キャンセル",0,IFERROR(VLOOKUP($D613,INDEX(データ蓄積!$A$16:$A$1015,MATCH($D613,データ蓄積!$A$16:$A$1015,0)+1):'データ蓄積'!$DB$1015,24,),0))</f>
        <v>0</v>
      </c>
      <c r="CR613" s="99" t="str">
        <f>IF($F612="申請キャンセル",0,CONCATENATE(CS613,$CS$14,CT613,$CT$14,CU613,$CU$14))</f>
        <v>0年0月0日</v>
      </c>
      <c r="CS613" s="99">
        <f>IF($F612="申請キャンセル",0,IFERROR(VLOOKUP($D613,INDEX(データ蓄積!$A$16:$A$1015,MATCH($D613,データ蓄積!$A$16:$A$1015,0)+1):'データ蓄積'!$DB$1015,70,),0))</f>
        <v>0</v>
      </c>
      <c r="CT613" s="99">
        <f>IF($F612="申請キャンセル",0,IFERROR(VLOOKUP($D613,INDEX(データ蓄積!$A$16:$A$1015,MATCH($D613,データ蓄積!$A$16:$A$1015,0)+1):'データ蓄積'!$DB$1015,71,),0))</f>
        <v>0</v>
      </c>
      <c r="CU613" s="99">
        <f>IF($F612="申請キャンセル",0,IFERROR(VLOOKUP($D613,INDEX(データ蓄積!$A$16:$A$1015,MATCH($D613,データ蓄積!$A$16:$A$1015,0)+1):'データ蓄積'!$DB$1015,72,),0))</f>
        <v>0</v>
      </c>
      <c r="CV613" s="99" t="str">
        <f>IF($F612="申請キャンセル",0,CONCATENATE(CW613,$CW$14,CX613,$CX$14,CY613,$CY$14))</f>
        <v>0年0月0日</v>
      </c>
      <c r="CW613" s="99">
        <f>IF($F612="申請キャンセル",0,IFERROR(VLOOKUP($D613,INDEX(データ蓄積!$A$16:$A$1015,MATCH($D613,データ蓄積!$A$16:$A$1015,0)+1):'データ蓄積'!$DB$1015,73,),0))</f>
        <v>0</v>
      </c>
      <c r="CX613" s="99">
        <f>IF($F612="申請キャンセル",0,IFERROR(VLOOKUP($D613,INDEX(データ蓄積!$A$16:$A$1015,MATCH($D613,データ蓄積!$A$16:$A$1015,0)+1):'データ蓄積'!$DB$1015,74,),0))</f>
        <v>0</v>
      </c>
      <c r="CY613" s="99">
        <f>IF($F612="申請キャンセル",0,IFERROR(VLOOKUP($D613,INDEX(データ蓄積!$A$16:$A$1015,MATCH($D613,データ蓄積!$A$16:$A$1015,0)+1):'データ蓄積'!$DB$1015,75,),0))</f>
        <v>0</v>
      </c>
      <c r="CZ613" s="211">
        <f>IF($F612="申請キャンセル",0,IFERROR(VLOOKUP($D613,INDEX(データ蓄積!$A$16:$A$1015,MATCH($D613,データ蓄積!$A$16:$A$1015,0)+1):'データ蓄積'!$CF$1015,84,),0))</f>
        <v>0</v>
      </c>
      <c r="DA613" s="211">
        <f>IF($F612="申請キャンセル",0,IFERROR(VLOOKUP($D613,INDEX(データ蓄積!$A$16:$A$1015,MATCH($D613,データ蓄積!$A$16:$A$1015,0)+1):'データ蓄積'!$CG$1015,85,),0))</f>
        <v>0</v>
      </c>
      <c r="DB613" s="211">
        <f>IF($F612="申請キャンセル",0,IFERROR(VLOOKUP($D613,INDEX(データ蓄積!$A$16:$A$1015,MATCH($D613,データ蓄積!$A$16:$A$1015,0)+1):'データ蓄積'!$CH$1015,86,),0))</f>
        <v>0</v>
      </c>
      <c r="DC613" s="211"/>
      <c r="DD613" s="204">
        <f>IF($F612="申請キャンセル",0,IFERROR(VLOOKUP($D613,INDEX(データ蓄積!$A$16:$A$1015,MATCH($D613,データ蓄積!$A$16:$A$1015,0)+1):'データ蓄積'!$CN$1015,91,),0))</f>
        <v>0</v>
      </c>
      <c r="DE613" s="204">
        <f>IF($F612="申請キャンセル",0,IFERROR(VLOOKUP($D613,INDEX(データ蓄積!$A$16:$A$1015,MATCH($D613,データ蓄積!$A$16:$A$1015,0)+1):'データ蓄積'!$CN$1015,92,),0))</f>
        <v>0</v>
      </c>
    </row>
    <row r="614" spans="1:109" ht="18.75" customHeight="1" x14ac:dyDescent="0.15">
      <c r="A614" s="349">
        <f>IFERROR(VLOOKUP($D614,INDEX(データ蓄積!$A$16:$A$1015,MATCH($D614,データ蓄積!$A$16:$A$1015,0)):'データ蓄積'!$BI$1015,3,),0)</f>
        <v>0</v>
      </c>
      <c r="B614" s="350">
        <f>IFERROR(VLOOKUP($D614,INDEX(データ蓄積!$A$16:$A$1015,MATCH($D614,データ蓄積!$A$16:$A$1015,0)):'データ蓄積'!$BI$1015,4,),0)</f>
        <v>0</v>
      </c>
      <c r="C614" s="349">
        <f>IFERROR(VLOOKUP($D614,INDEX(データ蓄積!$A$16:$A$1015,MATCH($D614,データ蓄積!$A$16:$A$1015,0)):'データ蓄積'!$BI$1015,5,),0)</f>
        <v>0</v>
      </c>
      <c r="D614" s="349">
        <f t="shared" si="1991"/>
        <v>300</v>
      </c>
      <c r="E614" s="351">
        <f>IFERROR(VLOOKUP($D614,INDEX(データ蓄積!$A$16:$A$1015,MATCH($D614,データ蓄積!$A$16:$A$1015,0)):'データ蓄積'!$BI$1015,2,),0)</f>
        <v>0</v>
      </c>
      <c r="F614" s="352">
        <f>IFERROR(VLOOKUP($D614,INDEX(データ蓄積!$A$16:$A$1015,MATCH($D614,データ蓄積!$A$16:$A$1015,0)):'データ蓄積'!$CD$1015,82,),0)</f>
        <v>0</v>
      </c>
      <c r="G614" s="353">
        <f>IF($F614="申請キャンセル",0,IFERROR(VLOOKUP($D614,INDEX(データ蓄積!$A$16:$A$1015,MATCH($D614,データ蓄積!$A$16:$A$1015,0)):'データ蓄積'!$BI$1015,8,),0))</f>
        <v>0</v>
      </c>
      <c r="H614" s="346">
        <f>IF($F614="申請キャンセル",0,IFERROR(VLOOKUP($D614,INDEX(データ蓄積!$A$16:$A$1015,MATCH($D614,データ蓄積!$A$16:$A$1015,0)):'データ蓄積'!$BI$1015,10,),0))</f>
        <v>0</v>
      </c>
      <c r="I614" s="354" t="str">
        <f>IF($F614="申請キャンセル","",LEFT(IFERROR(VLOOKUP($D614,INDEX(データ蓄積!$A$16:$A$1015,MATCH($D614,データ蓄積!$A$16:$A$1015,0)):'データ蓄積'!$CH$1015,84,),""),2))</f>
        <v/>
      </c>
      <c r="J614" s="346" t="str">
        <f>IF($F614="申請キャンセル","",LEFT(IFERROR(VLOOKUP($D614,INDEX(データ蓄積!$A$16:$A$1015,MATCH($D614,データ蓄積!$A$16:$A$1015,0)):'データ蓄積'!$CL$1015,86,),""),2))</f>
        <v/>
      </c>
      <c r="K614" s="355">
        <f>IF($F614="申請キャンセル",0,IFERROR(VLOOKUP($D614,INDEX(データ蓄積!$A$16:$A$1015,MATCH($D614,データ蓄積!$A$16:$A$1015,0)):'データ蓄積'!$CO$1015,90,),0))</f>
        <v>0</v>
      </c>
      <c r="L614" s="350">
        <f>IF(G614=0,0,IF($F614="申請キャンセル",0,IF(K614="","","〇")))</f>
        <v>0</v>
      </c>
      <c r="M614" s="356">
        <f>IF($F614="申請キャンセル",0,IFERROR(VLOOKUP($D614,INDEX(データ蓄積!$A$16:$A$1015,MATCH($D614,データ蓄積!$A$16:$A$1015,0)):'データ蓄積'!$BI$1015,14,),))</f>
        <v>0</v>
      </c>
      <c r="N614" s="357">
        <f>IF($F614="申請キャンセル",0,IFERROR(VLOOKUP($D614,INDEX(データ蓄積!$A$16:$A$1015,MATCH($D614,データ蓄積!$A$16:$A$1015,0)):'データ蓄積'!$BI$1015,16,),0))</f>
        <v>0</v>
      </c>
      <c r="O614" s="356">
        <f>IF($F614="申請キャンセル",0,IFERROR(VLOOKUP($D614,INDEX(データ蓄積!$A$16:$A$1015,MATCH($D614,データ蓄積!$A$16:$A$1015,0)):'データ蓄積'!$BI$1015,20,),0))</f>
        <v>0</v>
      </c>
      <c r="P614" s="358">
        <f>IF($F614="申請キャンセル",0,IFERROR(VLOOKUP($D614,INDEX(データ蓄積!$A$16:$A$1015,MATCH($D614,データ蓄積!$A$16:$A$1015,0)):'データ蓄積'!$BI$1015,21,),0))</f>
        <v>0</v>
      </c>
      <c r="Q614" s="359">
        <f>IF($F614="申請キャンセル",0,IFERROR(VLOOKUP($D614,INDEX(データ蓄積!$A$16:$A$1015,MATCH($D614,データ蓄積!$A$16:$A$1015,0)):'データ蓄積'!$BI$1015,23,),0))</f>
        <v>0</v>
      </c>
      <c r="R614" s="360">
        <f>IF($F614="申請キャンセル",0,IFERROR(VLOOKUP($D614,INDEX(データ蓄積!$A$16:$A$1015,MATCH($D614,データ蓄積!$A$16:$A$1015,0)):'データ蓄積'!$CO$1015,92,),0))</f>
        <v>0</v>
      </c>
      <c r="S614" s="361">
        <f>IF($F614="申請キャンセル",0,IFERROR(VLOOKUP($D614,INDEX(データ蓄積!$A$16:$A$1015,MATCH($D614,データ蓄積!$A$16:$A$1015,0)):'データ蓄積'!$BI$1015,22,),0))</f>
        <v>0</v>
      </c>
      <c r="T614" s="362" t="str">
        <f>IF($F614="申請キャンセル",0,IF((AJ614+AP614)&gt;0,ROUNDDOWN((AJ614+AP614)/(AL614+AR614),4)*1000," "))</f>
        <v xml:space="preserve"> </v>
      </c>
      <c r="U614" s="363" t="str">
        <f>IF($F614="申請キャンセル",0,IFERROR(IF(AJ614+AP614=0,"",VLOOKUP(Q614,Sheet1!$B$4:$C$64,2,0)),0))</f>
        <v/>
      </c>
      <c r="V614" s="364">
        <f>IF($F614="申請キャンセル",0,IFERROR(VLOOKUP($D614,INDEX(データ蓄積!$A$16:$A$1015,MATCH($D614,データ蓄積!$A$16:$A$1015,0)):'データ蓄積'!$BI$1015,12,),0))</f>
        <v>0</v>
      </c>
      <c r="W614" s="365">
        <f>IF($F614="申請キャンセル",0,IFERROR(VLOOKUP($D614,INDEX(データ蓄積!$A$16:$A$1015,MATCH($D614,データ蓄積!$A$16:$A$1015,0)):'データ蓄積'!$BI$1015,25,),0))</f>
        <v>0</v>
      </c>
      <c r="X614" s="356">
        <f>IF($F614="申請キャンセル",0,IFERROR(VLOOKUP($D614,INDEX(データ蓄積!$A$16:$A$1015,MATCH($D614,データ蓄積!$A$16:$A$1015,0)):'データ蓄積'!$DB$1015,27,),0))</f>
        <v>0</v>
      </c>
      <c r="Y614" s="366">
        <f t="shared" si="2989"/>
        <v>0</v>
      </c>
      <c r="Z614" s="358">
        <f>IF($F614="申請キャンセル",0,IFERROR(VLOOKUP($D614,INDEX(データ蓄積!$A$16:$A$1015,MATCH($D614,データ蓄積!$A$16:$A$1015,0)):'データ蓄積'!$DB$1015,26,),0))</f>
        <v>0</v>
      </c>
      <c r="AA614" s="367">
        <f>IF($F614="申請キャンセル",0,IFERROR(VLOOKUP($D614,INDEX(データ蓄積!$A$16:$A$1015,MATCH($D614,データ蓄積!$A$16:$A$1015,0)):'データ蓄積'!$DB$1015,28,),0))</f>
        <v>0</v>
      </c>
      <c r="AB614" s="358">
        <f>IF($W614="初 年 度",TRUNC((+AA614-BP614)/2,0),0)</f>
        <v>0</v>
      </c>
      <c r="AC614" s="357"/>
      <c r="AD614" s="356">
        <f>IF($F614="申請キャンセル",0,IFERROR(VLOOKUP($D614,INDEX(データ蓄積!$A$16:$A$1015,MATCH($D614,データ蓄積!$A$16:$A$1015,0)):'データ蓄積'!$DB$1015,30,),0))</f>
        <v>0</v>
      </c>
      <c r="AE614" s="359">
        <f t="shared" si="2991"/>
        <v>0</v>
      </c>
      <c r="AF614" s="359">
        <f>IF($F614="申請キャンセル",0,IFERROR(VLOOKUP($D614,INDEX(データ蓄積!$A$16:$A$1015,MATCH($D614,データ蓄積!$A$16:$A$1015,0)):'データ蓄積'!$DB$1015,29,),0))</f>
        <v>0</v>
      </c>
      <c r="AG614" s="359">
        <f>IF($F614="申請キャンセル",0,IFERROR(VLOOKUP($D614,INDEX(データ蓄積!$A$16:$A$1015,MATCH($D614,データ蓄積!$A$16:$A$1015,0)):'データ蓄積'!$DB$1015,31,),0))</f>
        <v>0</v>
      </c>
      <c r="AH614" s="359">
        <f t="shared" si="3028"/>
        <v>0</v>
      </c>
      <c r="AI614" s="357"/>
      <c r="AJ614" s="358">
        <f>+X614+AD614</f>
        <v>0</v>
      </c>
      <c r="AK614" s="366">
        <f t="shared" si="3064"/>
        <v>0</v>
      </c>
      <c r="AL614" s="358">
        <f t="shared" si="3064"/>
        <v>0</v>
      </c>
      <c r="AM614" s="367">
        <f t="shared" si="3064"/>
        <v>0</v>
      </c>
      <c r="AN614" s="358">
        <f t="shared" si="3064"/>
        <v>0</v>
      </c>
      <c r="AO614" s="357"/>
      <c r="AP614" s="356">
        <f>IF($F614="申請キャンセル",0,IFERROR(VLOOKUP($D614,INDEX(データ蓄積!$A$16:$A$1015,MATCH($D614,データ蓄積!$A$16:$A$1015,0)):'データ蓄積'!$DB$1015,33,),0))</f>
        <v>0</v>
      </c>
      <c r="AQ614" s="366">
        <f t="shared" si="2993"/>
        <v>0</v>
      </c>
      <c r="AR614" s="358">
        <f>IF($F614="申請キャンセル",0,IFERROR(VLOOKUP($D614,INDEX(データ蓄積!$A$16:$A$1015,MATCH($D614,データ蓄積!$A$16:$A$1015,0)):'データ蓄積'!$DB$1015,32,),0))</f>
        <v>0</v>
      </c>
      <c r="AS614" s="367">
        <f>IF($F614="申請キャンセル",0,IFERROR(VLOOKUP($D614,INDEX(データ蓄積!$A$16:$A$1015,MATCH($D614,データ蓄積!$A$16:$A$1015,0)):'データ蓄積'!$DB$1015,34,),0))</f>
        <v>0</v>
      </c>
      <c r="AT614" s="358">
        <f t="shared" si="3029"/>
        <v>0</v>
      </c>
      <c r="AU614" s="357"/>
      <c r="AV614" s="356">
        <f>IF($F614="申請キャンセル",0,IFERROR(VLOOKUP($D614,INDEX(データ蓄積!$A$16:$A$1015,MATCH($D614,データ蓄積!$A$16:$A$1015,0)):'データ蓄積'!$DB$1015,36,),0))</f>
        <v>0</v>
      </c>
      <c r="AW614" s="366">
        <f t="shared" si="2994"/>
        <v>0</v>
      </c>
      <c r="AX614" s="358">
        <f>IF($F614="申請キャンセル",0,IFERROR(VLOOKUP($D614,INDEX(データ蓄積!$A$16:$A$1015,MATCH($D614,データ蓄積!$A$16:$A$1015,0)):'データ蓄積'!$DB$1015,35,),0))</f>
        <v>0</v>
      </c>
      <c r="AY614" s="367">
        <f>IF($F614="申請キャンセル",0,IFERROR(VLOOKUP($D614,INDEX(データ蓄積!$A$16:$A$1015,MATCH($D614,データ蓄積!$A$16:$A$1015,0)):'データ蓄積'!$DB$1015,37,),0))</f>
        <v>0</v>
      </c>
      <c r="AZ614" s="358">
        <f t="shared" si="3030"/>
        <v>0</v>
      </c>
      <c r="BA614" s="357"/>
      <c r="BB614" s="368">
        <f>+AK614+AQ614+AW614</f>
        <v>0</v>
      </c>
      <c r="BC614" s="358">
        <f t="shared" si="3085"/>
        <v>0</v>
      </c>
      <c r="BD614" s="367">
        <f t="shared" si="3085"/>
        <v>0</v>
      </c>
      <c r="BE614" s="361">
        <f t="shared" si="3085"/>
        <v>0</v>
      </c>
      <c r="BF614" s="369"/>
      <c r="BG614" s="356">
        <f>IF($F614="申請キャンセル",0,IF(H614="（○）",220,0))</f>
        <v>0</v>
      </c>
      <c r="BH614" s="359">
        <f>IF($F614="申請キャンセル",0,IF(H614="（○）",SUM(AK614+AQ614+AW614),0))</f>
        <v>0</v>
      </c>
      <c r="BI614" s="359">
        <f>IF($F614="申請キャンセル",0,IF(H614="（○）",SUM(AL614+AR614),0))</f>
        <v>0</v>
      </c>
      <c r="BJ614" s="359">
        <f t="shared" si="2996"/>
        <v>0</v>
      </c>
      <c r="BK614" s="361">
        <f>IF($W614="初 年 度",TRUNC((+BJ614-CB614),0),0)</f>
        <v>0</v>
      </c>
      <c r="BL614" s="46"/>
      <c r="BM614" s="356">
        <f t="shared" si="3113"/>
        <v>0</v>
      </c>
      <c r="BN614" s="357">
        <f t="shared" si="3113"/>
        <v>0</v>
      </c>
      <c r="BP614" s="125">
        <f t="shared" si="2998"/>
        <v>0</v>
      </c>
      <c r="BQ614" s="126">
        <f>ROUNDUP(BP614/2,0)</f>
        <v>0</v>
      </c>
      <c r="BR614" s="44"/>
      <c r="BS614" s="125">
        <f t="shared" si="3000"/>
        <v>0</v>
      </c>
      <c r="BT614" s="126">
        <f>ROUNDUP(BS614/2,0)</f>
        <v>0</v>
      </c>
      <c r="BU614" s="44"/>
      <c r="BV614" s="125">
        <f t="shared" si="3002"/>
        <v>0</v>
      </c>
      <c r="BW614" s="126">
        <f t="shared" si="3031"/>
        <v>0</v>
      </c>
      <c r="BX614" s="44"/>
      <c r="BY614" s="125">
        <f t="shared" si="3003"/>
        <v>0</v>
      </c>
      <c r="BZ614" s="126">
        <f>ROUNDUP(BY614/2,0)</f>
        <v>0</v>
      </c>
      <c r="CA614" s="44"/>
      <c r="CB614" s="125">
        <f t="shared" si="3005"/>
        <v>0</v>
      </c>
      <c r="CC614" s="126">
        <f>+CB614</f>
        <v>0</v>
      </c>
      <c r="CD614" s="44"/>
      <c r="CE614" s="370">
        <f>IF($F614="申請キャンセル",0,IF(CE615="","",CE615))</f>
        <v>0</v>
      </c>
      <c r="CF614" s="371">
        <f>IF($F614="申請キャンセル",0,IFERROR(VLOOKUP($D614,INDEX(データ蓄積!$A$16:$A$1015,MATCH($D614,データ蓄積!$A$16:$A$1015,0)):'データ蓄積'!$DB$1015,6,),0))</f>
        <v>0</v>
      </c>
      <c r="CG614" s="214" t="str">
        <f t="shared" si="3101"/>
        <v xml:space="preserve"> </v>
      </c>
      <c r="CH614" s="214" t="str">
        <f t="shared" si="3101"/>
        <v/>
      </c>
      <c r="CI614" s="214" t="str">
        <f>IF(CG614&gt;=CH614,"OK","下限本数を下回っています")</f>
        <v>OK</v>
      </c>
      <c r="CJ614" s="371">
        <f>IF($F614="申請キャンセル",0,IFERROR(VLOOKUP($D614,INDEX(データ蓄積!$A$16:$A$1015,MATCH($D614,データ蓄積!$A$16:$A$1015,0)):'データ蓄積'!$DB$1015,9,),0))</f>
        <v>0</v>
      </c>
      <c r="CK614" s="372">
        <f>IF($F614="申請キャンセル",0,IFERROR(VLOOKUP($D614,INDEX(データ蓄積!$A$16:$A$1015,MATCH($D614,データ蓄積!$A$16:$A$1015,0)):'データ蓄積'!$DB$1015,11,),0))</f>
        <v>0</v>
      </c>
      <c r="CL614" s="372">
        <f>IF($F614="申請キャンセル",0,IFERROR(VLOOKUP($D614,INDEX(データ蓄積!$A$16:$A$1015,MATCH($D614,データ蓄積!$A$16:$A$1015,0)):'データ蓄積'!$DB$1015,13,),0))</f>
        <v>0</v>
      </c>
      <c r="CM614" s="372">
        <f>IF($F614="申請キャンセル",0,IFERROR(VLOOKUP($D614,INDEX(データ蓄積!$A$16:$A$1015,MATCH($D614,データ蓄積!$A$16:$A$1015,0)):'データ蓄積'!$DB$1015,15,),0))</f>
        <v>0</v>
      </c>
      <c r="CN614" s="372">
        <f>IF($F614="申請キャンセル",0,IFERROR(VLOOKUP($D614,INDEX(データ蓄積!$A$16:$A$1015,MATCH($D614,データ蓄積!$A$16:$A$1015,0)):'データ蓄積'!$DB$1015,17,),0))</f>
        <v>0</v>
      </c>
      <c r="CO614" s="372">
        <f>IF($F614="申請キャンセル",0,IFERROR(VLOOKUP($D614,INDEX(データ蓄積!$A$16:$A$1015,MATCH($D614,データ蓄積!$A$16:$A$1015,0)):'データ蓄積'!$DB$1015,18,),0))</f>
        <v>0</v>
      </c>
      <c r="CP614" s="371">
        <f>IF($F614="申請キャンセル",0,IFERROR(VLOOKUP($D614,INDEX(データ蓄積!$A$16:$A$1015,MATCH($D614,データ蓄積!$A$16:$A$1015,0)):'データ蓄積'!$DB$1015,19,),0))</f>
        <v>0</v>
      </c>
      <c r="CQ614" s="372">
        <f>IF($F614="申請キャンセル",0,IFERROR(VLOOKUP($D614,INDEX(データ蓄積!$A$16:$A$1015,MATCH($D614,データ蓄積!$A$16:$A$1015,0)):'データ蓄積'!$DB$1015,24,),0))</f>
        <v>0</v>
      </c>
      <c r="CR614" s="99" t="str">
        <f>IF($F614="申請キャンセル",0,CONCATENATE(CS614,$CS$14,CT614,$CT$14,CU614,$CU$14))</f>
        <v>0年0月0日</v>
      </c>
      <c r="CS614" s="99">
        <f>IF($F614="申請キャンセル",0,IFERROR(VLOOKUP($D614,INDEX(データ蓄積!$A$16:$A$1015,MATCH($D614,データ蓄積!$A$16:$A$1015,0)):'データ蓄積'!$DB$1015,70,),0))</f>
        <v>0</v>
      </c>
      <c r="CT614" s="99">
        <f>IF($F614="申請キャンセル",0,IFERROR(VLOOKUP($D614,INDEX(データ蓄積!$A$16:$A$1015,MATCH($D614,データ蓄積!$A$16:$A$1015,0)):'データ蓄積'!$DB$1015,71,),0))</f>
        <v>0</v>
      </c>
      <c r="CU614" s="99">
        <f>IF($F614="申請キャンセル",0,IFERROR(VLOOKUP($D614,INDEX(データ蓄積!$A$16:$A$1015,MATCH($D614,データ蓄積!$A$16:$A$1015,0)):'データ蓄積'!$DB$1015,72,),0))</f>
        <v>0</v>
      </c>
      <c r="CV614" s="99" t="str">
        <f>IF($F614="申請キャンセル",0,CONCATENATE(CW614,$CW$14,CX614,$CX$14,CY614,$CY$14))</f>
        <v>0年0月0日</v>
      </c>
      <c r="CW614" s="99">
        <f>IF($F614="申請キャンセル",0,IFERROR(VLOOKUP($D614,INDEX(データ蓄積!$A$16:$A$1015,MATCH($D614,データ蓄積!$A$16:$A$1015,0)):'データ蓄積'!$DB$1015,73,),0))</f>
        <v>0</v>
      </c>
      <c r="CX614" s="99">
        <f>IF($F614="申請キャンセル",0,IFERROR(VLOOKUP($D614,INDEX(データ蓄積!$A$16:$A$1015,MATCH($D614,データ蓄積!$A$16:$A$1015,0)):'データ蓄積'!$DB$1015,74,),0))</f>
        <v>0</v>
      </c>
      <c r="CY614" s="99">
        <f>IF($F614="申請キャンセル",0,IFERROR(VLOOKUP($D614,INDEX(データ蓄積!$A$16:$A$1015,MATCH($D614,データ蓄積!$A$16:$A$1015,0)):'データ蓄積'!$DB$1015,75,),0))</f>
        <v>0</v>
      </c>
      <c r="CZ614" s="211">
        <f>IF($F614="申請キャンセル",0,IFERROR(VLOOKUP($D614,INDEX(データ蓄積!$A$16:$A$1015,MATCH($D614,データ蓄積!$A$16:$A$1015,0)):'データ蓄積'!$CF$1015,84,),0))</f>
        <v>0</v>
      </c>
      <c r="DA614" s="211">
        <f>IF($F614="申請キャンセル",0,IFERROR(VLOOKUP($D614,INDEX(データ蓄積!$A$16:$A$1015,MATCH($D614,データ蓄積!$A$16:$A$1015,0)):'データ蓄積'!$CG$1015,85,),0))</f>
        <v>0</v>
      </c>
      <c r="DB614" s="211">
        <f>IF($F614="申請キャンセル",0,IFERROR(VLOOKUP($D614,INDEX(データ蓄積!$A$16:$A$1015,MATCH($D614,データ蓄積!$A$16:$A$1015,0)):'データ蓄積'!$CH$1015,86,),0))</f>
        <v>0</v>
      </c>
      <c r="DC614" s="211"/>
      <c r="DD614" s="204">
        <f>IF($F614="申請キャンセル",0,IFERROR(VLOOKUP($D614,INDEX(データ蓄積!$A$16:$A$1015,MATCH($D614,データ蓄積!$A$16:$A$1015,0)):'データ蓄積'!$CN$1015,91,),0))</f>
        <v>0</v>
      </c>
      <c r="DE614" s="204">
        <f>IF($F614="申請キャンセル",0,IFERROR(VLOOKUP($D614,INDEX(データ蓄積!$A$16:$A$1015,MATCH($D614,データ蓄積!$A$16:$A$1015,0)):'データ蓄積'!$CN$1015,92,),0))</f>
        <v>0</v>
      </c>
    </row>
    <row r="615" spans="1:109" ht="18.75" customHeight="1" x14ac:dyDescent="0.15">
      <c r="A615" s="373">
        <f>IFERROR(VLOOKUP($D615,INDEX(データ蓄積!$A$16:$A$1015,MATCH($D615,データ蓄積!$A$16:$A$1015,0)+1):'データ蓄積'!$BI$1015,3,),0)</f>
        <v>0</v>
      </c>
      <c r="B615" s="374">
        <f>IFERROR(VLOOKUP($D615,INDEX(データ蓄積!$A$16:$A$1015,MATCH($D615,データ蓄積!$A$16:$A$1015,0)+1):'データ蓄積'!$BI$1015,4,),0)</f>
        <v>0</v>
      </c>
      <c r="C615" s="375">
        <f>IFERROR(VLOOKUP($D615,INDEX(データ蓄積!$A$16:$A$1015,MATCH($D615,データ蓄積!$A$16:$A$1015,0)+1):'データ蓄積'!$BI$1015,5,),0)</f>
        <v>0</v>
      </c>
      <c r="D615" s="373">
        <f t="shared" si="1991"/>
        <v>300</v>
      </c>
      <c r="E615" s="347">
        <f>IFERROR(VLOOKUP($D615,INDEX(データ蓄積!$A$16:$A$1015,MATCH($D615,データ蓄積!$A$16:$A$1015,0)+1):'データ蓄積'!$BI$1015,2,),0)</f>
        <v>0</v>
      </c>
      <c r="F615" s="376">
        <f>IFERROR(VLOOKUP($D615,INDEX(データ蓄積!$A$16:$A$1015,MATCH($D615,データ蓄積!$A$16:$A$1015,0)+1):'データ蓄積'!$CD$1015,82,),0)</f>
        <v>0</v>
      </c>
      <c r="G615" s="377">
        <f>IF($F614="申請キャンセル",0,IFERROR(VLOOKUP($D615,INDEX(データ蓄積!$A$16:$A$1015,MATCH($D615,データ蓄積!$A$16:$A$1015,0)+1):'データ蓄積'!$BI$1015,8,),0))</f>
        <v>0</v>
      </c>
      <c r="H615" s="347">
        <f>IF($F614="申請キャンセル",0,IFERROR(VLOOKUP($D615,INDEX(データ蓄積!$A$16:$A$1015,MATCH($D615,データ蓄積!$A$16:$A$1015,0)+1):'データ蓄積'!$BI$1015,10,),0))</f>
        <v>0</v>
      </c>
      <c r="I615" s="378" t="str">
        <f>IF($F614="申請キャンセル","",LEFT(IFERROR(VLOOKUP($D615,INDEX(データ蓄積!$A$16:$A$1015,MATCH($D615,データ蓄積!$A$16:$A$1015,0)+1):'データ蓄積'!$CH$1015,84,),""),2))</f>
        <v/>
      </c>
      <c r="J615" s="347" t="str">
        <f>IF($F614="申請キャンセル","",LEFT(IFERROR(VLOOKUP($D615,INDEX(データ蓄積!$A$16:$A$1015,MATCH($D614,データ蓄積!$A$16:$A$1015,0)+1):'データ蓄積'!$CL$1015,86,),""),2))</f>
        <v/>
      </c>
      <c r="K615" s="379">
        <f>IF($F614="申請キャンセル",0,IFERROR(VLOOKUP($D615,INDEX(データ蓄積!$A$16:$A$1015,MATCH($D615,データ蓄積!$A$16:$A$1015,0)+1):'データ蓄積'!$CO$1015,90,),0))</f>
        <v>0</v>
      </c>
      <c r="L615" s="374">
        <f t="shared" ref="L615" si="3134">IF(G615=0,0,IF($F615="申請キャンセル",0,IF(K615="","","〇")))</f>
        <v>0</v>
      </c>
      <c r="M615" s="380">
        <f>IF($F614="申請キャンセル",0,IFERROR(VLOOKUP($D615,INDEX(データ蓄積!$A$16:$A$1015,MATCH($D615,データ蓄積!$A$16:$A$1015,0)+1):'データ蓄積'!$BI$1015,14,),0))</f>
        <v>0</v>
      </c>
      <c r="N615" s="381">
        <f>IF($F614="申請キャンセル",0,IFERROR(VLOOKUP($D615,INDEX(データ蓄積!$A$16:$A$1015,MATCH($D615,データ蓄積!$A$16:$A$1015,0)+1):'データ蓄積'!$BI$1015,16,),0))</f>
        <v>0</v>
      </c>
      <c r="O615" s="382">
        <f>IF($F614="申請キャンセル",0,IFERROR(VLOOKUP($D615,INDEX(データ蓄積!$A$16:$A$1015,MATCH($D615,データ蓄積!$A$16:$A$1015,0)+1):'データ蓄積'!$BI$1015,20,),0))</f>
        <v>0</v>
      </c>
      <c r="P615" s="383">
        <f>IF($F614="申請キャンセル",0,IFERROR(VLOOKUP($D615,INDEX(データ蓄積!$A$16:$A$1015,MATCH($D615,データ蓄積!$A$16:$A$1015,0)+1):'データ蓄積'!$BI$1015,21,),0))</f>
        <v>0</v>
      </c>
      <c r="Q615" s="383">
        <f>IF($F614="申請キャンセル",0,IFERROR(VLOOKUP($D615,INDEX(データ蓄積!$A$16:$A$1015,MATCH($D615,データ蓄積!$A$16:$A$1015,0)+1):'データ蓄積'!$BI$1015,23,),0))</f>
        <v>0</v>
      </c>
      <c r="R615" s="384">
        <f>IF($F614="申請キャンセル",0,IFERROR(VLOOKUP($D615,INDEX(データ蓄積!$A$16:$A$1015,MATCH($D615,データ蓄積!$A$16:$A$1015,0)+1):'データ蓄積'!$CO$1015,92,),0))</f>
        <v>0</v>
      </c>
      <c r="S615" s="385">
        <f>IF($F614="申請キャンセル",0,IFERROR(VLOOKUP($D615,INDEX(データ蓄積!$A$16:$A$1015,MATCH($D615,データ蓄積!$A$16:$A$1015,0)+1):'データ蓄積'!$BI$1015,22,),0))</f>
        <v>0</v>
      </c>
      <c r="T615" s="386" t="str">
        <f>IF($F614="申請キャンセル",0,IF((AJ615+AP615)&gt;0,ROUNDDOWN((AJ615+AP615)/(AL615+AR615),4)*1000," "))</f>
        <v xml:space="preserve"> </v>
      </c>
      <c r="U615" s="387" t="str">
        <f>IF($F615="申請キャンセル",0,IFERROR(IF(AJ615+AP615=0,"",VLOOKUP(Q615,Sheet1!$B$4:$C$64,2,0)),0))</f>
        <v/>
      </c>
      <c r="V615" s="388">
        <f>IF($F614="申請キャンセル",0,IFERROR(VLOOKUP($D615,INDEX(データ蓄積!$A$16:$A$1015,MATCH($D615,データ蓄積!$A$16:$A$1015,0)+1):'データ蓄積'!$BI$1015,12,),0))</f>
        <v>0</v>
      </c>
      <c r="W615" s="389">
        <f>IF($F614="申請キャンセル",0,IFERROR(VLOOKUP($D615,INDEX(データ蓄積!$A$16:$A$1015,MATCH($D615,データ蓄積!$A$16:$A$1015,0)+1):'データ蓄積'!$BI$1015,25,),0))</f>
        <v>0</v>
      </c>
      <c r="X615" s="383">
        <f>IF($F614="申請キャンセル",0,IFERROR(VLOOKUP($D615,INDEX(データ蓄積!$A$16:$A$1015,MATCH($D615,データ蓄積!$A$16:$A$1015,0)+1):'データ蓄積'!$DB$1015,27,),0))</f>
        <v>0</v>
      </c>
      <c r="Y615" s="390">
        <f t="shared" si="2989"/>
        <v>0</v>
      </c>
      <c r="Z615" s="383">
        <f>IF($F614="申請キャンセル",0,IFERROR(VLOOKUP($D615,INDEX(データ蓄積!$A$16:$A$1015,MATCH($D615,データ蓄積!$A$16:$A$1015,0)+1):'データ蓄積'!$DB$1015,26,),0))</f>
        <v>0</v>
      </c>
      <c r="AA615" s="383">
        <f>IF($F614="申請キャンセル",0,IFERROR(VLOOKUP($D615,INDEX(データ蓄積!$A$16:$A$1015,MATCH($D615,データ蓄積!$A$16:$A$1015,0)+1):'データ蓄積'!$DB$1015,28,),0))</f>
        <v>0</v>
      </c>
      <c r="AB615" s="385">
        <f t="shared" ref="AB615" si="3135">IF($W615="初 年 度",TRUNC((+AA615-BP615)/2,0),0)</f>
        <v>0</v>
      </c>
      <c r="AC615" s="381"/>
      <c r="AD615" s="380">
        <f>IF($F614="申請キャンセル",0,IFERROR(VLOOKUP($D615,INDEX(データ蓄積!$A$16:$A$1015,MATCH($D615,データ蓄積!$A$16:$A$1015,0)+1):'データ蓄積'!$DB$1015,30,),0))</f>
        <v>0</v>
      </c>
      <c r="AE615" s="383">
        <f t="shared" si="2991"/>
        <v>0</v>
      </c>
      <c r="AF615" s="383">
        <f>IF($F614="申請キャンセル",0,IFERROR(VLOOKUP($D615,INDEX(データ蓄積!$A$16:$A$1015,MATCH($D615,データ蓄積!$A$16:$A$1015,0)+1):'データ蓄積'!$DB$1015,29,),0))</f>
        <v>0</v>
      </c>
      <c r="AG615" s="383">
        <f>IF($F614="申請キャンセル",0,IFERROR(VLOOKUP($D615,INDEX(データ蓄積!$A$16:$A$1015,MATCH($D615,データ蓄積!$A$16:$A$1015,0)+1):'データ蓄積'!$DB$1015,31,),0))</f>
        <v>0</v>
      </c>
      <c r="AH615" s="383">
        <f t="shared" si="3028"/>
        <v>0</v>
      </c>
      <c r="AI615" s="381"/>
      <c r="AJ615" s="385">
        <f t="shared" ref="AJ615" si="3136">+X615+AD615</f>
        <v>0</v>
      </c>
      <c r="AK615" s="390">
        <f t="shared" si="3064"/>
        <v>0</v>
      </c>
      <c r="AL615" s="383">
        <f t="shared" si="3064"/>
        <v>0</v>
      </c>
      <c r="AM615" s="383">
        <f t="shared" si="3064"/>
        <v>0</v>
      </c>
      <c r="AN615" s="385">
        <f t="shared" si="3064"/>
        <v>0</v>
      </c>
      <c r="AO615" s="381"/>
      <c r="AP615" s="383">
        <f>IF($F614="申請キャンセル",0,IFERROR(VLOOKUP($D615,INDEX(データ蓄積!$A$16:$A$1015,MATCH($D615,データ蓄積!$A$16:$A$1015,0)+1):'データ蓄積'!$DB$1015,33,),0))</f>
        <v>0</v>
      </c>
      <c r="AQ615" s="390">
        <f t="shared" si="2993"/>
        <v>0</v>
      </c>
      <c r="AR615" s="383">
        <f>IF($F614="申請キャンセル",0,IFERROR(VLOOKUP($D615,INDEX(データ蓄積!$A$16:$A$1015,MATCH($D615,データ蓄積!$A$16:$A$1015,0)+1):'データ蓄積'!$DB$1015,32,),0))</f>
        <v>0</v>
      </c>
      <c r="AS615" s="383">
        <f>IF($F614="申請キャンセル",0,IFERROR(VLOOKUP($D615,INDEX(データ蓄積!$A$16:$A$1015,MATCH($D615,データ蓄積!$A$16:$A$1015,0)+1):'データ蓄積'!$DB$1015,34,),0))</f>
        <v>0</v>
      </c>
      <c r="AT615" s="385">
        <f t="shared" si="3029"/>
        <v>0</v>
      </c>
      <c r="AU615" s="381"/>
      <c r="AV615" s="383">
        <f>IF($F614="申請キャンセル",0,IFERROR(VLOOKUP($D615,INDEX(データ蓄積!$A$16:$A$1015,MATCH($D615,データ蓄積!$A$16:$A$1015,0)+1):'データ蓄積'!$DB$1015,36,),0))</f>
        <v>0</v>
      </c>
      <c r="AW615" s="390">
        <f t="shared" si="2994"/>
        <v>0</v>
      </c>
      <c r="AX615" s="383">
        <f>IF($F614="申請キャンセル",0,IFERROR(VLOOKUP($D615,INDEX(データ蓄積!$A$16:$A$1015,MATCH($D615,データ蓄積!$A$16:$A$1015,0)+1):'データ蓄積'!$DB$1015,35,),0))</f>
        <v>0</v>
      </c>
      <c r="AY615" s="383">
        <f>IF($F614="申請キャンセル",0,IFERROR(VLOOKUP($D615,INDEX(データ蓄積!$A$16:$A$1015,MATCH($D615,データ蓄積!$A$16:$A$1015,0)+1):'データ蓄積'!$DB$1015,37,),0))</f>
        <v>0</v>
      </c>
      <c r="AZ615" s="385">
        <f t="shared" si="3030"/>
        <v>0</v>
      </c>
      <c r="BA615" s="381"/>
      <c r="BB615" s="391">
        <f t="shared" ref="BB615" si="3137">+AK615+AQ615+AW615</f>
        <v>0</v>
      </c>
      <c r="BC615" s="383">
        <f t="shared" si="3085"/>
        <v>0</v>
      </c>
      <c r="BD615" s="383">
        <f t="shared" si="3085"/>
        <v>0</v>
      </c>
      <c r="BE615" s="392">
        <f t="shared" si="3085"/>
        <v>0</v>
      </c>
      <c r="BF615" s="369"/>
      <c r="BG615" s="380">
        <f>IF($F614="申請キャンセル",0,IF(H615="（○）",220,0))</f>
        <v>0</v>
      </c>
      <c r="BH615" s="385">
        <f>IF($F614="申請キャンセル",0,IF(H615="（○）",SUM(AK615+AQ615+AW615),0))</f>
        <v>0</v>
      </c>
      <c r="BI615" s="383">
        <f>IF($F614="申請キャンセル",0,IF(H615="（○）",SUM(AL615+AR615),0))</f>
        <v>0</v>
      </c>
      <c r="BJ615" s="383">
        <f t="shared" si="2996"/>
        <v>0</v>
      </c>
      <c r="BK615" s="392">
        <f t="shared" ref="BK615" si="3138">IF($W615="初 年 度",TRUNC((+BJ615-CB615),0),0)</f>
        <v>0</v>
      </c>
      <c r="BL615" s="46"/>
      <c r="BM615" s="380">
        <f t="shared" si="3113"/>
        <v>0</v>
      </c>
      <c r="BN615" s="381">
        <f t="shared" si="3113"/>
        <v>0</v>
      </c>
      <c r="BP615" s="127">
        <f t="shared" si="2998"/>
        <v>0</v>
      </c>
      <c r="BQ615" s="128">
        <f t="shared" ref="BQ615" si="3139">ROUNDUP(BP615/2,0)</f>
        <v>0</v>
      </c>
      <c r="BR615" s="45"/>
      <c r="BS615" s="127">
        <f t="shared" si="3000"/>
        <v>0</v>
      </c>
      <c r="BT615" s="128">
        <f t="shared" ref="BT615" si="3140">ROUNDUP(BS615/2,0)</f>
        <v>0</v>
      </c>
      <c r="BU615" s="45"/>
      <c r="BV615" s="127">
        <f t="shared" si="3002"/>
        <v>0</v>
      </c>
      <c r="BW615" s="128">
        <f t="shared" si="3031"/>
        <v>0</v>
      </c>
      <c r="BX615" s="45"/>
      <c r="BY615" s="127">
        <f t="shared" si="3003"/>
        <v>0</v>
      </c>
      <c r="BZ615" s="128">
        <f t="shared" ref="BZ615" si="3141">ROUNDUP(BY615/2,0)</f>
        <v>0</v>
      </c>
      <c r="CA615" s="45"/>
      <c r="CB615" s="127">
        <f t="shared" si="3005"/>
        <v>0</v>
      </c>
      <c r="CC615" s="128">
        <f t="shared" ref="CC615" si="3142">+CB615</f>
        <v>0</v>
      </c>
      <c r="CD615" s="45"/>
      <c r="CE615" s="370">
        <f>IF($F614="申請キャンセル",0,IFERROR(VLOOKUP($D615,INDEX(データ蓄積!$A$16:$A$1015,MATCH($D615,データ蓄積!$A$16:$A$1015,0)+1):'データ蓄積'!$DB$1015,83,),0))</f>
        <v>0</v>
      </c>
      <c r="CF615" s="371">
        <f>IF($F614="申請キャンセル",0,IFERROR(VLOOKUP($D615,INDEX(データ蓄積!$A$16:$A$1015,MATCH($D615,データ蓄積!$A$16:$A$1015,0)+1):'データ蓄積'!$DB$1015,6,),0))</f>
        <v>0</v>
      </c>
      <c r="CG615" s="214" t="str">
        <f t="shared" si="3101"/>
        <v xml:space="preserve"> </v>
      </c>
      <c r="CH615" s="214" t="str">
        <f t="shared" si="3101"/>
        <v/>
      </c>
      <c r="CI615" s="214" t="str">
        <f t="shared" ref="CI615" si="3143">IF(CG615&gt;=CH615,"OK","下限本数を下回っています")</f>
        <v>OK</v>
      </c>
      <c r="CJ615" s="371">
        <f>IF($F614="申請キャンセル",0,IFERROR(VLOOKUP($D615,INDEX(データ蓄積!$A$16:$A$1015,MATCH($D615,データ蓄積!$A$16:$A$1015,0)+1):'データ蓄積'!$DB$1015,9,),0))</f>
        <v>0</v>
      </c>
      <c r="CK615" s="372">
        <f>IF($F614="申請キャンセル",0,IFERROR(VLOOKUP($D615,INDEX(データ蓄積!$A$16:$A$1015,MATCH($D615,データ蓄積!$A$16:$A$1015,0)+1):'データ蓄積'!$DB$1015,11,),0))</f>
        <v>0</v>
      </c>
      <c r="CL615" s="372">
        <f>IF($F614="申請キャンセル",0,IFERROR(VLOOKUP($D615,INDEX(データ蓄積!$A$16:$A$1015,MATCH($D615,データ蓄積!$A$16:$A$1015,0)+1):'データ蓄積'!$DB$1015,13,),0))</f>
        <v>0</v>
      </c>
      <c r="CM615" s="372">
        <f>IF($F614="申請キャンセル",0,IFERROR(VLOOKUP($D615,INDEX(データ蓄積!$A$16:$A$1015,MATCH($D615,データ蓄積!$A$16:$A$1015,0)+1):'データ蓄積'!$DB$1015,15,),0))</f>
        <v>0</v>
      </c>
      <c r="CN615" s="372">
        <f>IF($F614="申請キャンセル",0,IFERROR(VLOOKUP($D615,INDEX(データ蓄積!$A$16:$A$1015,MATCH($D615,データ蓄積!$A$16:$A$1015,0)+1):'データ蓄積'!$DB$1015,17,),0))</f>
        <v>0</v>
      </c>
      <c r="CO615" s="372">
        <f>IF($F614="申請キャンセル",0,IFERROR(VLOOKUP($D615,INDEX(データ蓄積!$A$16:$A$1015,MATCH($D615,データ蓄積!$A$16:$A$1015,0)+1):'データ蓄積'!$DB$1015,18,),0))</f>
        <v>0</v>
      </c>
      <c r="CP615" s="371">
        <f>IF($F614="申請キャンセル",0,IFERROR(VLOOKUP($D615,INDEX(データ蓄積!$A$16:$A$1015,MATCH($D615,データ蓄積!$A$16:$A$1015,0)+1):'データ蓄積'!$DB$1015,19,),0))</f>
        <v>0</v>
      </c>
      <c r="CQ615" s="372">
        <f>IF($F614="申請キャンセル",0,IFERROR(VLOOKUP($D615,INDEX(データ蓄積!$A$16:$A$1015,MATCH($D615,データ蓄積!$A$16:$A$1015,0)+1):'データ蓄積'!$DB$1015,24,),0))</f>
        <v>0</v>
      </c>
      <c r="CR615" s="99" t="str">
        <f>IF($F614="申請キャンセル",0,CONCATENATE(CS615,$CS$14,CT615,$CT$14,CU615,$CU$14))</f>
        <v>0年0月0日</v>
      </c>
      <c r="CS615" s="99">
        <f>IF($F614="申請キャンセル",0,IFERROR(VLOOKUP($D615,INDEX(データ蓄積!$A$16:$A$1015,MATCH($D615,データ蓄積!$A$16:$A$1015,0)+1):'データ蓄積'!$DB$1015,70,),0))</f>
        <v>0</v>
      </c>
      <c r="CT615" s="99">
        <f>IF($F614="申請キャンセル",0,IFERROR(VLOOKUP($D615,INDEX(データ蓄積!$A$16:$A$1015,MATCH($D615,データ蓄積!$A$16:$A$1015,0)+1):'データ蓄積'!$DB$1015,71,),0))</f>
        <v>0</v>
      </c>
      <c r="CU615" s="99">
        <f>IF($F614="申請キャンセル",0,IFERROR(VLOOKUP($D615,INDEX(データ蓄積!$A$16:$A$1015,MATCH($D615,データ蓄積!$A$16:$A$1015,0)+1):'データ蓄積'!$DB$1015,72,),0))</f>
        <v>0</v>
      </c>
      <c r="CV615" s="99" t="str">
        <f>IF($F614="申請キャンセル",0,CONCATENATE(CW615,$CW$14,CX615,$CX$14,CY615,$CY$14))</f>
        <v>0年0月0日</v>
      </c>
      <c r="CW615" s="99">
        <f>IF($F614="申請キャンセル",0,IFERROR(VLOOKUP($D615,INDEX(データ蓄積!$A$16:$A$1015,MATCH($D615,データ蓄積!$A$16:$A$1015,0)+1):'データ蓄積'!$DB$1015,73,),0))</f>
        <v>0</v>
      </c>
      <c r="CX615" s="99">
        <f>IF($F614="申請キャンセル",0,IFERROR(VLOOKUP($D615,INDEX(データ蓄積!$A$16:$A$1015,MATCH($D615,データ蓄積!$A$16:$A$1015,0)+1):'データ蓄積'!$DB$1015,74,),0))</f>
        <v>0</v>
      </c>
      <c r="CY615" s="99">
        <f>IF($F614="申請キャンセル",0,IFERROR(VLOOKUP($D615,INDEX(データ蓄積!$A$16:$A$1015,MATCH($D615,データ蓄積!$A$16:$A$1015,0)+1):'データ蓄積'!$DB$1015,75,),0))</f>
        <v>0</v>
      </c>
      <c r="CZ615" s="211">
        <f>IF($F614="申請キャンセル",0,IFERROR(VLOOKUP($D615,INDEX(データ蓄積!$A$16:$A$1015,MATCH($D615,データ蓄積!$A$16:$A$1015,0)+1):'データ蓄積'!$CF$1015,84,),0))</f>
        <v>0</v>
      </c>
      <c r="DA615" s="211">
        <f>IF($F614="申請キャンセル",0,IFERROR(VLOOKUP($D615,INDEX(データ蓄積!$A$16:$A$1015,MATCH($D615,データ蓄積!$A$16:$A$1015,0)+1):'データ蓄積'!$CG$1015,85,),0))</f>
        <v>0</v>
      </c>
      <c r="DB615" s="211">
        <f>IF($F614="申請キャンセル",0,IFERROR(VLOOKUP($D615,INDEX(データ蓄積!$A$16:$A$1015,MATCH($D615,データ蓄積!$A$16:$A$1015,0)+1):'データ蓄積'!$CH$1015,86,),0))</f>
        <v>0</v>
      </c>
      <c r="DC615" s="211"/>
      <c r="DD615" s="204">
        <f>IF($F614="申請キャンセル",0,IFERROR(VLOOKUP($D615,INDEX(データ蓄積!$A$16:$A$1015,MATCH($D615,データ蓄積!$A$16:$A$1015,0)+1):'データ蓄積'!$CN$1015,91,),0))</f>
        <v>0</v>
      </c>
      <c r="DE615" s="204">
        <f>IF($F614="申請キャンセル",0,IFERROR(VLOOKUP($D615,INDEX(データ蓄積!$A$16:$A$1015,MATCH($D615,データ蓄積!$A$16:$A$1015,0)+1):'データ蓄積'!$CN$1015,92,),0))</f>
        <v>0</v>
      </c>
    </row>
    <row r="616" spans="1:109" ht="18.75" customHeight="1" x14ac:dyDescent="0.15">
      <c r="A616" s="349">
        <f>IFERROR(VLOOKUP($D616,INDEX(データ蓄積!$A$16:$A$1015,MATCH($D616,データ蓄積!$A$16:$A$1015,0)):'データ蓄積'!$BI$1015,3,),0)</f>
        <v>0</v>
      </c>
      <c r="B616" s="350">
        <f>IFERROR(VLOOKUP($D616,INDEX(データ蓄積!$A$16:$A$1015,MATCH($D616,データ蓄積!$A$16:$A$1015,0)):'データ蓄積'!$BI$1015,4,),0)</f>
        <v>0</v>
      </c>
      <c r="C616" s="349">
        <f>IFERROR(VLOOKUP($D616,INDEX(データ蓄積!$A$16:$A$1015,MATCH($D616,データ蓄積!$A$16:$A$1015,0)):'データ蓄積'!$BI$1015,5,),0)</f>
        <v>0</v>
      </c>
      <c r="D616" s="349">
        <f t="shared" si="1991"/>
        <v>301</v>
      </c>
      <c r="E616" s="351">
        <f>IFERROR(VLOOKUP($D616,INDEX(データ蓄積!$A$16:$A$1015,MATCH($D616,データ蓄積!$A$16:$A$1015,0)):'データ蓄積'!$BI$1015,2,),0)</f>
        <v>0</v>
      </c>
      <c r="F616" s="352">
        <f>IFERROR(VLOOKUP($D616,INDEX(データ蓄積!$A$16:$A$1015,MATCH($D616,データ蓄積!$A$16:$A$1015,0)):'データ蓄積'!$CD$1015,82,),0)</f>
        <v>0</v>
      </c>
      <c r="G616" s="353">
        <f>IF($F616="申請キャンセル",0,IFERROR(VLOOKUP($D616,INDEX(データ蓄積!$A$16:$A$1015,MATCH($D616,データ蓄積!$A$16:$A$1015,0)):'データ蓄積'!$BI$1015,8,),0))</f>
        <v>0</v>
      </c>
      <c r="H616" s="346">
        <f>IF($F616="申請キャンセル",0,IFERROR(VLOOKUP($D616,INDEX(データ蓄積!$A$16:$A$1015,MATCH($D616,データ蓄積!$A$16:$A$1015,0)):'データ蓄積'!$BI$1015,10,),0))</f>
        <v>0</v>
      </c>
      <c r="I616" s="354" t="str">
        <f>IF($F616="申請キャンセル","",LEFT(IFERROR(VLOOKUP($D616,INDEX(データ蓄積!$A$16:$A$1015,MATCH($D616,データ蓄積!$A$16:$A$1015,0)):'データ蓄積'!$CH$1015,84,),""),2))</f>
        <v/>
      </c>
      <c r="J616" s="346" t="str">
        <f>IF($F616="申請キャンセル","",LEFT(IFERROR(VLOOKUP($D616,INDEX(データ蓄積!$A$16:$A$1015,MATCH($D616,データ蓄積!$A$16:$A$1015,0)):'データ蓄積'!$CL$1015,86,),""),2))</f>
        <v/>
      </c>
      <c r="K616" s="355">
        <f>IF($F616="申請キャンセル",0,IFERROR(VLOOKUP($D616,INDEX(データ蓄積!$A$16:$A$1015,MATCH($D616,データ蓄積!$A$16:$A$1015,0)):'データ蓄積'!$CO$1015,90,),0))</f>
        <v>0</v>
      </c>
      <c r="L616" s="350">
        <f>IF(G616=0,0,IF($F616="申請キャンセル",0,IF(K616="","","〇")))</f>
        <v>0</v>
      </c>
      <c r="M616" s="356">
        <f>IF($F616="申請キャンセル",0,IFERROR(VLOOKUP($D616,INDEX(データ蓄積!$A$16:$A$1015,MATCH($D616,データ蓄積!$A$16:$A$1015,0)):'データ蓄積'!$BI$1015,14,),))</f>
        <v>0</v>
      </c>
      <c r="N616" s="357">
        <f>IF($F616="申請キャンセル",0,IFERROR(VLOOKUP($D616,INDEX(データ蓄積!$A$16:$A$1015,MATCH($D616,データ蓄積!$A$16:$A$1015,0)):'データ蓄積'!$BI$1015,16,),0))</f>
        <v>0</v>
      </c>
      <c r="O616" s="356">
        <f>IF($F616="申請キャンセル",0,IFERROR(VLOOKUP($D616,INDEX(データ蓄積!$A$16:$A$1015,MATCH($D616,データ蓄積!$A$16:$A$1015,0)):'データ蓄積'!$BI$1015,20,),0))</f>
        <v>0</v>
      </c>
      <c r="P616" s="358">
        <f>IF($F616="申請キャンセル",0,IFERROR(VLOOKUP($D616,INDEX(データ蓄積!$A$16:$A$1015,MATCH($D616,データ蓄積!$A$16:$A$1015,0)):'データ蓄積'!$BI$1015,21,),0))</f>
        <v>0</v>
      </c>
      <c r="Q616" s="359">
        <f>IF($F616="申請キャンセル",0,IFERROR(VLOOKUP($D616,INDEX(データ蓄積!$A$16:$A$1015,MATCH($D616,データ蓄積!$A$16:$A$1015,0)):'データ蓄積'!$BI$1015,23,),0))</f>
        <v>0</v>
      </c>
      <c r="R616" s="360">
        <f>IF($F616="申請キャンセル",0,IFERROR(VLOOKUP($D616,INDEX(データ蓄積!$A$16:$A$1015,MATCH($D616,データ蓄積!$A$16:$A$1015,0)):'データ蓄積'!$CO$1015,92,),0))</f>
        <v>0</v>
      </c>
      <c r="S616" s="361">
        <f>IF($F616="申請キャンセル",0,IFERROR(VLOOKUP($D616,INDEX(データ蓄積!$A$16:$A$1015,MATCH($D616,データ蓄積!$A$16:$A$1015,0)):'データ蓄積'!$BI$1015,22,),0))</f>
        <v>0</v>
      </c>
      <c r="T616" s="362" t="str">
        <f>IF($F616="申請キャンセル",0,IF((AJ616+AP616)&gt;0,ROUNDDOWN((AJ616+AP616)/(AL616+AR616),4)*1000," "))</f>
        <v xml:space="preserve"> </v>
      </c>
      <c r="U616" s="363" t="str">
        <f>IF($F616="申請キャンセル",0,IFERROR(IF(AJ616+AP616=0,"",VLOOKUP(Q616,Sheet1!$B$4:$C$64,2,0)),0))</f>
        <v/>
      </c>
      <c r="V616" s="364">
        <f>IF($F616="申請キャンセル",0,IFERROR(VLOOKUP($D616,INDEX(データ蓄積!$A$16:$A$1015,MATCH($D616,データ蓄積!$A$16:$A$1015,0)):'データ蓄積'!$BI$1015,12,),0))</f>
        <v>0</v>
      </c>
      <c r="W616" s="365">
        <f>IF($F616="申請キャンセル",0,IFERROR(VLOOKUP($D616,INDEX(データ蓄積!$A$16:$A$1015,MATCH($D616,データ蓄積!$A$16:$A$1015,0)):'データ蓄積'!$BI$1015,25,),0))</f>
        <v>0</v>
      </c>
      <c r="X616" s="356">
        <f>IF($F616="申請キャンセル",0,IFERROR(VLOOKUP($D616,INDEX(データ蓄積!$A$16:$A$1015,MATCH($D616,データ蓄積!$A$16:$A$1015,0)):'データ蓄積'!$DB$1015,27,),0))</f>
        <v>0</v>
      </c>
      <c r="Y616" s="366">
        <f t="shared" si="2989"/>
        <v>0</v>
      </c>
      <c r="Z616" s="358">
        <f>IF($F616="申請キャンセル",0,IFERROR(VLOOKUP($D616,INDEX(データ蓄積!$A$16:$A$1015,MATCH($D616,データ蓄積!$A$16:$A$1015,0)):'データ蓄積'!$DB$1015,26,),0))</f>
        <v>0</v>
      </c>
      <c r="AA616" s="367">
        <f>IF($F616="申請キャンセル",0,IFERROR(VLOOKUP($D616,INDEX(データ蓄積!$A$16:$A$1015,MATCH($D616,データ蓄積!$A$16:$A$1015,0)):'データ蓄積'!$DB$1015,28,),0))</f>
        <v>0</v>
      </c>
      <c r="AB616" s="358">
        <f>IF($W616="初 年 度",TRUNC((+AA616-BP616)/2,0),0)</f>
        <v>0</v>
      </c>
      <c r="AC616" s="357"/>
      <c r="AD616" s="356">
        <f>IF($F616="申請キャンセル",0,IFERROR(VLOOKUP($D616,INDEX(データ蓄積!$A$16:$A$1015,MATCH($D616,データ蓄積!$A$16:$A$1015,0)):'データ蓄積'!$DB$1015,30,),0))</f>
        <v>0</v>
      </c>
      <c r="AE616" s="359">
        <f t="shared" si="2991"/>
        <v>0</v>
      </c>
      <c r="AF616" s="359">
        <f>IF($F616="申請キャンセル",0,IFERROR(VLOOKUP($D616,INDEX(データ蓄積!$A$16:$A$1015,MATCH($D616,データ蓄積!$A$16:$A$1015,0)):'データ蓄積'!$DB$1015,29,),0))</f>
        <v>0</v>
      </c>
      <c r="AG616" s="359">
        <f>IF($F616="申請キャンセル",0,IFERROR(VLOOKUP($D616,INDEX(データ蓄積!$A$16:$A$1015,MATCH($D616,データ蓄積!$A$16:$A$1015,0)):'データ蓄積'!$DB$1015,31,),0))</f>
        <v>0</v>
      </c>
      <c r="AH616" s="359">
        <f t="shared" si="3028"/>
        <v>0</v>
      </c>
      <c r="AI616" s="357"/>
      <c r="AJ616" s="358">
        <f>+X616+AD616</f>
        <v>0</v>
      </c>
      <c r="AK616" s="366">
        <f t="shared" si="3064"/>
        <v>0</v>
      </c>
      <c r="AL616" s="358">
        <f t="shared" si="3064"/>
        <v>0</v>
      </c>
      <c r="AM616" s="367">
        <f t="shared" si="3064"/>
        <v>0</v>
      </c>
      <c r="AN616" s="358">
        <f t="shared" si="3064"/>
        <v>0</v>
      </c>
      <c r="AO616" s="357"/>
      <c r="AP616" s="356">
        <f>IF($F616="申請キャンセル",0,IFERROR(VLOOKUP($D616,INDEX(データ蓄積!$A$16:$A$1015,MATCH($D616,データ蓄積!$A$16:$A$1015,0)):'データ蓄積'!$DB$1015,33,),0))</f>
        <v>0</v>
      </c>
      <c r="AQ616" s="366">
        <f t="shared" si="2993"/>
        <v>0</v>
      </c>
      <c r="AR616" s="358">
        <f>IF($F616="申請キャンセル",0,IFERROR(VLOOKUP($D616,INDEX(データ蓄積!$A$16:$A$1015,MATCH($D616,データ蓄積!$A$16:$A$1015,0)):'データ蓄積'!$DB$1015,32,),0))</f>
        <v>0</v>
      </c>
      <c r="AS616" s="367">
        <f>IF($F616="申請キャンセル",0,IFERROR(VLOOKUP($D616,INDEX(データ蓄積!$A$16:$A$1015,MATCH($D616,データ蓄積!$A$16:$A$1015,0)):'データ蓄積'!$DB$1015,34,),0))</f>
        <v>0</v>
      </c>
      <c r="AT616" s="358">
        <f t="shared" si="3029"/>
        <v>0</v>
      </c>
      <c r="AU616" s="357"/>
      <c r="AV616" s="356">
        <f>IF($F616="申請キャンセル",0,IFERROR(VLOOKUP($D616,INDEX(データ蓄積!$A$16:$A$1015,MATCH($D616,データ蓄積!$A$16:$A$1015,0)):'データ蓄積'!$DB$1015,36,),0))</f>
        <v>0</v>
      </c>
      <c r="AW616" s="366">
        <f t="shared" si="2994"/>
        <v>0</v>
      </c>
      <c r="AX616" s="358">
        <f>IF($F616="申請キャンセル",0,IFERROR(VLOOKUP($D616,INDEX(データ蓄積!$A$16:$A$1015,MATCH($D616,データ蓄積!$A$16:$A$1015,0)):'データ蓄積'!$DB$1015,35,),0))</f>
        <v>0</v>
      </c>
      <c r="AY616" s="367">
        <f>IF($F616="申請キャンセル",0,IFERROR(VLOOKUP($D616,INDEX(データ蓄積!$A$16:$A$1015,MATCH($D616,データ蓄積!$A$16:$A$1015,0)):'データ蓄積'!$DB$1015,37,),0))</f>
        <v>0</v>
      </c>
      <c r="AZ616" s="358">
        <f t="shared" si="3030"/>
        <v>0</v>
      </c>
      <c r="BA616" s="357"/>
      <c r="BB616" s="368">
        <f>+AK616+AQ616+AW616</f>
        <v>0</v>
      </c>
      <c r="BC616" s="358">
        <f t="shared" si="3085"/>
        <v>0</v>
      </c>
      <c r="BD616" s="367">
        <f t="shared" si="3085"/>
        <v>0</v>
      </c>
      <c r="BE616" s="361">
        <f t="shared" si="3085"/>
        <v>0</v>
      </c>
      <c r="BF616" s="369"/>
      <c r="BG616" s="356">
        <f>IF($F616="申請キャンセル",0,IF(H616="（○）",220,0))</f>
        <v>0</v>
      </c>
      <c r="BH616" s="359">
        <f>IF($F616="申請キャンセル",0,IF(H616="（○）",SUM(AK616+AQ616+AW616),0))</f>
        <v>0</v>
      </c>
      <c r="BI616" s="359">
        <f>IF($F616="申請キャンセル",0,IF(H616="（○）",SUM(AL616+AR616),0))</f>
        <v>0</v>
      </c>
      <c r="BJ616" s="359">
        <f t="shared" si="2996"/>
        <v>0</v>
      </c>
      <c r="BK616" s="361">
        <f>IF($W616="初 年 度",TRUNC((+BJ616-CB616),0),0)</f>
        <v>0</v>
      </c>
      <c r="BL616" s="46"/>
      <c r="BM616" s="356">
        <f t="shared" si="3113"/>
        <v>0</v>
      </c>
      <c r="BN616" s="357">
        <f t="shared" si="3113"/>
        <v>0</v>
      </c>
      <c r="BP616" s="125">
        <f t="shared" si="2998"/>
        <v>0</v>
      </c>
      <c r="BQ616" s="126">
        <f>ROUNDUP(BP616/2,0)</f>
        <v>0</v>
      </c>
      <c r="BR616" s="44"/>
      <c r="BS616" s="125">
        <f t="shared" si="3000"/>
        <v>0</v>
      </c>
      <c r="BT616" s="126">
        <f>ROUNDUP(BS616/2,0)</f>
        <v>0</v>
      </c>
      <c r="BU616" s="44"/>
      <c r="BV616" s="125">
        <f t="shared" si="3002"/>
        <v>0</v>
      </c>
      <c r="BW616" s="126">
        <f t="shared" si="3031"/>
        <v>0</v>
      </c>
      <c r="BX616" s="44"/>
      <c r="BY616" s="125">
        <f t="shared" si="3003"/>
        <v>0</v>
      </c>
      <c r="BZ616" s="126">
        <f>ROUNDUP(BY616/2,0)</f>
        <v>0</v>
      </c>
      <c r="CA616" s="44"/>
      <c r="CB616" s="125">
        <f t="shared" si="3005"/>
        <v>0</v>
      </c>
      <c r="CC616" s="126">
        <f>+CB616</f>
        <v>0</v>
      </c>
      <c r="CD616" s="44"/>
      <c r="CE616" s="370">
        <f>IF($F616="申請キャンセル",0,IF(CE617="","",CE617))</f>
        <v>0</v>
      </c>
      <c r="CF616" s="371">
        <f>IF($F616="申請キャンセル",0,IFERROR(VLOOKUP($D616,INDEX(データ蓄積!$A$16:$A$1015,MATCH($D616,データ蓄積!$A$16:$A$1015,0)):'データ蓄積'!$DB$1015,6,),0))</f>
        <v>0</v>
      </c>
      <c r="CG616" s="214" t="str">
        <f t="shared" si="3101"/>
        <v xml:space="preserve"> </v>
      </c>
      <c r="CH616" s="214" t="str">
        <f t="shared" si="3101"/>
        <v/>
      </c>
      <c r="CI616" s="214" t="str">
        <f>IF(CG616&gt;=CH616,"OK","下限本数を下回っています")</f>
        <v>OK</v>
      </c>
      <c r="CJ616" s="371">
        <f>IF($F616="申請キャンセル",0,IFERROR(VLOOKUP($D616,INDEX(データ蓄積!$A$16:$A$1015,MATCH($D616,データ蓄積!$A$16:$A$1015,0)):'データ蓄積'!$DB$1015,9,),0))</f>
        <v>0</v>
      </c>
      <c r="CK616" s="372">
        <f>IF($F616="申請キャンセル",0,IFERROR(VLOOKUP($D616,INDEX(データ蓄積!$A$16:$A$1015,MATCH($D616,データ蓄積!$A$16:$A$1015,0)):'データ蓄積'!$DB$1015,11,),0))</f>
        <v>0</v>
      </c>
      <c r="CL616" s="372">
        <f>IF($F616="申請キャンセル",0,IFERROR(VLOOKUP($D616,INDEX(データ蓄積!$A$16:$A$1015,MATCH($D616,データ蓄積!$A$16:$A$1015,0)):'データ蓄積'!$DB$1015,13,),0))</f>
        <v>0</v>
      </c>
      <c r="CM616" s="372">
        <f>IF($F616="申請キャンセル",0,IFERROR(VLOOKUP($D616,INDEX(データ蓄積!$A$16:$A$1015,MATCH($D616,データ蓄積!$A$16:$A$1015,0)):'データ蓄積'!$DB$1015,15,),0))</f>
        <v>0</v>
      </c>
      <c r="CN616" s="372">
        <f>IF($F616="申請キャンセル",0,IFERROR(VLOOKUP($D616,INDEX(データ蓄積!$A$16:$A$1015,MATCH($D616,データ蓄積!$A$16:$A$1015,0)):'データ蓄積'!$DB$1015,17,),0))</f>
        <v>0</v>
      </c>
      <c r="CO616" s="372">
        <f>IF($F616="申請キャンセル",0,IFERROR(VLOOKUP($D616,INDEX(データ蓄積!$A$16:$A$1015,MATCH($D616,データ蓄積!$A$16:$A$1015,0)):'データ蓄積'!$DB$1015,18,),0))</f>
        <v>0</v>
      </c>
      <c r="CP616" s="371">
        <f>IF($F616="申請キャンセル",0,IFERROR(VLOOKUP($D616,INDEX(データ蓄積!$A$16:$A$1015,MATCH($D616,データ蓄積!$A$16:$A$1015,0)):'データ蓄積'!$DB$1015,19,),0))</f>
        <v>0</v>
      </c>
      <c r="CQ616" s="372">
        <f>IF($F616="申請キャンセル",0,IFERROR(VLOOKUP($D616,INDEX(データ蓄積!$A$16:$A$1015,MATCH($D616,データ蓄積!$A$16:$A$1015,0)):'データ蓄積'!$DB$1015,24,),0))</f>
        <v>0</v>
      </c>
      <c r="CR616" s="99" t="str">
        <f>IF($F616="申請キャンセル",0,CONCATENATE(CS616,$CS$14,CT616,$CT$14,CU616,$CU$14))</f>
        <v>0年0月0日</v>
      </c>
      <c r="CS616" s="99">
        <f>IF($F616="申請キャンセル",0,IFERROR(VLOOKUP($D616,INDEX(データ蓄積!$A$16:$A$1015,MATCH($D616,データ蓄積!$A$16:$A$1015,0)):'データ蓄積'!$DB$1015,70,),0))</f>
        <v>0</v>
      </c>
      <c r="CT616" s="99">
        <f>IF($F616="申請キャンセル",0,IFERROR(VLOOKUP($D616,INDEX(データ蓄積!$A$16:$A$1015,MATCH($D616,データ蓄積!$A$16:$A$1015,0)):'データ蓄積'!$DB$1015,71,),0))</f>
        <v>0</v>
      </c>
      <c r="CU616" s="99">
        <f>IF($F616="申請キャンセル",0,IFERROR(VLOOKUP($D616,INDEX(データ蓄積!$A$16:$A$1015,MATCH($D616,データ蓄積!$A$16:$A$1015,0)):'データ蓄積'!$DB$1015,72,),0))</f>
        <v>0</v>
      </c>
      <c r="CV616" s="99" t="str">
        <f>IF($F616="申請キャンセル",0,CONCATENATE(CW616,$CW$14,CX616,$CX$14,CY616,$CY$14))</f>
        <v>0年0月0日</v>
      </c>
      <c r="CW616" s="99">
        <f>IF($F616="申請キャンセル",0,IFERROR(VLOOKUP($D616,INDEX(データ蓄積!$A$16:$A$1015,MATCH($D616,データ蓄積!$A$16:$A$1015,0)):'データ蓄積'!$DB$1015,73,),0))</f>
        <v>0</v>
      </c>
      <c r="CX616" s="99">
        <f>IF($F616="申請キャンセル",0,IFERROR(VLOOKUP($D616,INDEX(データ蓄積!$A$16:$A$1015,MATCH($D616,データ蓄積!$A$16:$A$1015,0)):'データ蓄積'!$DB$1015,74,),0))</f>
        <v>0</v>
      </c>
      <c r="CY616" s="99">
        <f>IF($F616="申請キャンセル",0,IFERROR(VLOOKUP($D616,INDEX(データ蓄積!$A$16:$A$1015,MATCH($D616,データ蓄積!$A$16:$A$1015,0)):'データ蓄積'!$DB$1015,75,),0))</f>
        <v>0</v>
      </c>
      <c r="CZ616" s="211">
        <f>IF($F616="申請キャンセル",0,IFERROR(VLOOKUP($D616,INDEX(データ蓄積!$A$16:$A$1015,MATCH($D616,データ蓄積!$A$16:$A$1015,0)):'データ蓄積'!$CF$1015,84,),0))</f>
        <v>0</v>
      </c>
      <c r="DA616" s="211">
        <f>IF($F616="申請キャンセル",0,IFERROR(VLOOKUP($D616,INDEX(データ蓄積!$A$16:$A$1015,MATCH($D616,データ蓄積!$A$16:$A$1015,0)):'データ蓄積'!$CG$1015,85,),0))</f>
        <v>0</v>
      </c>
      <c r="DB616" s="211">
        <f>IF($F616="申請キャンセル",0,IFERROR(VLOOKUP($D616,INDEX(データ蓄積!$A$16:$A$1015,MATCH($D616,データ蓄積!$A$16:$A$1015,0)):'データ蓄積'!$CH$1015,86,),0))</f>
        <v>0</v>
      </c>
      <c r="DC616" s="211"/>
      <c r="DD616" s="204">
        <f>IF($F616="申請キャンセル",0,IFERROR(VLOOKUP($D616,INDEX(データ蓄積!$A$16:$A$1015,MATCH($D616,データ蓄積!$A$16:$A$1015,0)):'データ蓄積'!$CN$1015,91,),0))</f>
        <v>0</v>
      </c>
      <c r="DE616" s="204">
        <f>IF($F616="申請キャンセル",0,IFERROR(VLOOKUP($D616,INDEX(データ蓄積!$A$16:$A$1015,MATCH($D616,データ蓄積!$A$16:$A$1015,0)):'データ蓄積'!$CN$1015,92,),0))</f>
        <v>0</v>
      </c>
    </row>
    <row r="617" spans="1:109" ht="18.75" customHeight="1" x14ac:dyDescent="0.15">
      <c r="A617" s="373">
        <f>IFERROR(VLOOKUP($D617,INDEX(データ蓄積!$A$16:$A$1015,MATCH($D617,データ蓄積!$A$16:$A$1015,0)+1):'データ蓄積'!$BI$1015,3,),0)</f>
        <v>0</v>
      </c>
      <c r="B617" s="374">
        <f>IFERROR(VLOOKUP($D617,INDEX(データ蓄積!$A$16:$A$1015,MATCH($D617,データ蓄積!$A$16:$A$1015,0)+1):'データ蓄積'!$BI$1015,4,),0)</f>
        <v>0</v>
      </c>
      <c r="C617" s="375">
        <f>IFERROR(VLOOKUP($D617,INDEX(データ蓄積!$A$16:$A$1015,MATCH($D617,データ蓄積!$A$16:$A$1015,0)+1):'データ蓄積'!$BI$1015,5,),0)</f>
        <v>0</v>
      </c>
      <c r="D617" s="373">
        <f t="shared" si="1991"/>
        <v>301</v>
      </c>
      <c r="E617" s="347">
        <f>IFERROR(VLOOKUP($D617,INDEX(データ蓄積!$A$16:$A$1015,MATCH($D617,データ蓄積!$A$16:$A$1015,0)+1):'データ蓄積'!$BI$1015,2,),0)</f>
        <v>0</v>
      </c>
      <c r="F617" s="376">
        <f>IFERROR(VLOOKUP($D617,INDEX(データ蓄積!$A$16:$A$1015,MATCH($D617,データ蓄積!$A$16:$A$1015,0)+1):'データ蓄積'!$CD$1015,82,),0)</f>
        <v>0</v>
      </c>
      <c r="G617" s="377">
        <f>IF($F616="申請キャンセル",0,IFERROR(VLOOKUP($D617,INDEX(データ蓄積!$A$16:$A$1015,MATCH($D617,データ蓄積!$A$16:$A$1015,0)+1):'データ蓄積'!$BI$1015,8,),0))</f>
        <v>0</v>
      </c>
      <c r="H617" s="347">
        <f>IF($F616="申請キャンセル",0,IFERROR(VLOOKUP($D617,INDEX(データ蓄積!$A$16:$A$1015,MATCH($D617,データ蓄積!$A$16:$A$1015,0)+1):'データ蓄積'!$BI$1015,10,),0))</f>
        <v>0</v>
      </c>
      <c r="I617" s="378" t="str">
        <f>IF($F616="申請キャンセル","",LEFT(IFERROR(VLOOKUP($D617,INDEX(データ蓄積!$A$16:$A$1015,MATCH($D617,データ蓄積!$A$16:$A$1015,0)+1):'データ蓄積'!$CH$1015,84,),""),2))</f>
        <v/>
      </c>
      <c r="J617" s="347" t="str">
        <f>IF($F616="申請キャンセル","",LEFT(IFERROR(VLOOKUP($D617,INDEX(データ蓄積!$A$16:$A$1015,MATCH($D616,データ蓄積!$A$16:$A$1015,0)+1):'データ蓄積'!$CL$1015,86,),""),2))</f>
        <v/>
      </c>
      <c r="K617" s="379">
        <f>IF($F616="申請キャンセル",0,IFERROR(VLOOKUP($D617,INDEX(データ蓄積!$A$16:$A$1015,MATCH($D617,データ蓄積!$A$16:$A$1015,0)+1):'データ蓄積'!$CO$1015,90,),0))</f>
        <v>0</v>
      </c>
      <c r="L617" s="374">
        <f t="shared" ref="L617" si="3144">IF(G617=0,0,IF($F617="申請キャンセル",0,IF(K617="","","〇")))</f>
        <v>0</v>
      </c>
      <c r="M617" s="380">
        <f>IF($F616="申請キャンセル",0,IFERROR(VLOOKUP($D617,INDEX(データ蓄積!$A$16:$A$1015,MATCH($D617,データ蓄積!$A$16:$A$1015,0)+1):'データ蓄積'!$BI$1015,14,),0))</f>
        <v>0</v>
      </c>
      <c r="N617" s="381">
        <f>IF($F616="申請キャンセル",0,IFERROR(VLOOKUP($D617,INDEX(データ蓄積!$A$16:$A$1015,MATCH($D617,データ蓄積!$A$16:$A$1015,0)+1):'データ蓄積'!$BI$1015,16,),0))</f>
        <v>0</v>
      </c>
      <c r="O617" s="382">
        <f>IF($F616="申請キャンセル",0,IFERROR(VLOOKUP($D617,INDEX(データ蓄積!$A$16:$A$1015,MATCH($D617,データ蓄積!$A$16:$A$1015,0)+1):'データ蓄積'!$BI$1015,20,),0))</f>
        <v>0</v>
      </c>
      <c r="P617" s="383">
        <f>IF($F616="申請キャンセル",0,IFERROR(VLOOKUP($D617,INDEX(データ蓄積!$A$16:$A$1015,MATCH($D617,データ蓄積!$A$16:$A$1015,0)+1):'データ蓄積'!$BI$1015,21,),0))</f>
        <v>0</v>
      </c>
      <c r="Q617" s="383">
        <f>IF($F616="申請キャンセル",0,IFERROR(VLOOKUP($D617,INDEX(データ蓄積!$A$16:$A$1015,MATCH($D617,データ蓄積!$A$16:$A$1015,0)+1):'データ蓄積'!$BI$1015,23,),0))</f>
        <v>0</v>
      </c>
      <c r="R617" s="384">
        <f>IF($F616="申請キャンセル",0,IFERROR(VLOOKUP($D617,INDEX(データ蓄積!$A$16:$A$1015,MATCH($D617,データ蓄積!$A$16:$A$1015,0)+1):'データ蓄積'!$CO$1015,92,),0))</f>
        <v>0</v>
      </c>
      <c r="S617" s="385">
        <f>IF($F616="申請キャンセル",0,IFERROR(VLOOKUP($D617,INDEX(データ蓄積!$A$16:$A$1015,MATCH($D617,データ蓄積!$A$16:$A$1015,0)+1):'データ蓄積'!$BI$1015,22,),0))</f>
        <v>0</v>
      </c>
      <c r="T617" s="386" t="str">
        <f>IF($F616="申請キャンセル",0,IF((AJ617+AP617)&gt;0,ROUNDDOWN((AJ617+AP617)/(AL617+AR617),4)*1000," "))</f>
        <v xml:space="preserve"> </v>
      </c>
      <c r="U617" s="387" t="str">
        <f>IF($F617="申請キャンセル",0,IFERROR(IF(AJ617+AP617=0,"",VLOOKUP(Q617,Sheet1!$B$4:$C$64,2,0)),0))</f>
        <v/>
      </c>
      <c r="V617" s="388">
        <f>IF($F616="申請キャンセル",0,IFERROR(VLOOKUP($D617,INDEX(データ蓄積!$A$16:$A$1015,MATCH($D617,データ蓄積!$A$16:$A$1015,0)+1):'データ蓄積'!$BI$1015,12,),0))</f>
        <v>0</v>
      </c>
      <c r="W617" s="389">
        <f>IF($F616="申請キャンセル",0,IFERROR(VLOOKUP($D617,INDEX(データ蓄積!$A$16:$A$1015,MATCH($D617,データ蓄積!$A$16:$A$1015,0)+1):'データ蓄積'!$BI$1015,25,),0))</f>
        <v>0</v>
      </c>
      <c r="X617" s="383">
        <f>IF($F616="申請キャンセル",0,IFERROR(VLOOKUP($D617,INDEX(データ蓄積!$A$16:$A$1015,MATCH($D617,データ蓄積!$A$16:$A$1015,0)+1):'データ蓄積'!$DB$1015,27,),0))</f>
        <v>0</v>
      </c>
      <c r="Y617" s="390">
        <f t="shared" si="2989"/>
        <v>0</v>
      </c>
      <c r="Z617" s="383">
        <f>IF($F616="申請キャンセル",0,IFERROR(VLOOKUP($D617,INDEX(データ蓄積!$A$16:$A$1015,MATCH($D617,データ蓄積!$A$16:$A$1015,0)+1):'データ蓄積'!$DB$1015,26,),0))</f>
        <v>0</v>
      </c>
      <c r="AA617" s="383">
        <f>IF($F616="申請キャンセル",0,IFERROR(VLOOKUP($D617,INDEX(データ蓄積!$A$16:$A$1015,MATCH($D617,データ蓄積!$A$16:$A$1015,0)+1):'データ蓄積'!$DB$1015,28,),0))</f>
        <v>0</v>
      </c>
      <c r="AB617" s="385">
        <f t="shared" ref="AB617" si="3145">IF($W617="初 年 度",TRUNC((+AA617-BP617)/2,0),0)</f>
        <v>0</v>
      </c>
      <c r="AC617" s="381"/>
      <c r="AD617" s="380">
        <f>IF($F616="申請キャンセル",0,IFERROR(VLOOKUP($D617,INDEX(データ蓄積!$A$16:$A$1015,MATCH($D617,データ蓄積!$A$16:$A$1015,0)+1):'データ蓄積'!$DB$1015,30,),0))</f>
        <v>0</v>
      </c>
      <c r="AE617" s="383">
        <f t="shared" si="2991"/>
        <v>0</v>
      </c>
      <c r="AF617" s="383">
        <f>IF($F616="申請キャンセル",0,IFERROR(VLOOKUP($D617,INDEX(データ蓄積!$A$16:$A$1015,MATCH($D617,データ蓄積!$A$16:$A$1015,0)+1):'データ蓄積'!$DB$1015,29,),0))</f>
        <v>0</v>
      </c>
      <c r="AG617" s="383">
        <f>IF($F616="申請キャンセル",0,IFERROR(VLOOKUP($D617,INDEX(データ蓄積!$A$16:$A$1015,MATCH($D617,データ蓄積!$A$16:$A$1015,0)+1):'データ蓄積'!$DB$1015,31,),0))</f>
        <v>0</v>
      </c>
      <c r="AH617" s="383">
        <f t="shared" si="3028"/>
        <v>0</v>
      </c>
      <c r="AI617" s="381"/>
      <c r="AJ617" s="385">
        <f t="shared" ref="AJ617:AN632" si="3146">+X617+AD617</f>
        <v>0</v>
      </c>
      <c r="AK617" s="390">
        <f t="shared" si="3146"/>
        <v>0</v>
      </c>
      <c r="AL617" s="383">
        <f t="shared" si="3146"/>
        <v>0</v>
      </c>
      <c r="AM617" s="383">
        <f t="shared" si="3146"/>
        <v>0</v>
      </c>
      <c r="AN617" s="385">
        <f t="shared" si="3146"/>
        <v>0</v>
      </c>
      <c r="AO617" s="381"/>
      <c r="AP617" s="383">
        <f>IF($F616="申請キャンセル",0,IFERROR(VLOOKUP($D617,INDEX(データ蓄積!$A$16:$A$1015,MATCH($D617,データ蓄積!$A$16:$A$1015,0)+1):'データ蓄積'!$DB$1015,33,),0))</f>
        <v>0</v>
      </c>
      <c r="AQ617" s="390">
        <f t="shared" si="2993"/>
        <v>0</v>
      </c>
      <c r="AR617" s="383">
        <f>IF($F616="申請キャンセル",0,IFERROR(VLOOKUP($D617,INDEX(データ蓄積!$A$16:$A$1015,MATCH($D617,データ蓄積!$A$16:$A$1015,0)+1):'データ蓄積'!$DB$1015,32,),0))</f>
        <v>0</v>
      </c>
      <c r="AS617" s="383">
        <f>IF($F616="申請キャンセル",0,IFERROR(VLOOKUP($D617,INDEX(データ蓄積!$A$16:$A$1015,MATCH($D617,データ蓄積!$A$16:$A$1015,0)+1):'データ蓄積'!$DB$1015,34,),0))</f>
        <v>0</v>
      </c>
      <c r="AT617" s="385">
        <f t="shared" si="3029"/>
        <v>0</v>
      </c>
      <c r="AU617" s="381"/>
      <c r="AV617" s="383">
        <f>IF($F616="申請キャンセル",0,IFERROR(VLOOKUP($D617,INDEX(データ蓄積!$A$16:$A$1015,MATCH($D617,データ蓄積!$A$16:$A$1015,0)+1):'データ蓄積'!$DB$1015,36,),0))</f>
        <v>0</v>
      </c>
      <c r="AW617" s="390">
        <f t="shared" si="2994"/>
        <v>0</v>
      </c>
      <c r="AX617" s="383">
        <f>IF($F616="申請キャンセル",0,IFERROR(VLOOKUP($D617,INDEX(データ蓄積!$A$16:$A$1015,MATCH($D617,データ蓄積!$A$16:$A$1015,0)+1):'データ蓄積'!$DB$1015,35,),0))</f>
        <v>0</v>
      </c>
      <c r="AY617" s="383">
        <f>IF($F616="申請キャンセル",0,IFERROR(VLOOKUP($D617,INDEX(データ蓄積!$A$16:$A$1015,MATCH($D617,データ蓄積!$A$16:$A$1015,0)+1):'データ蓄積'!$DB$1015,37,),0))</f>
        <v>0</v>
      </c>
      <c r="AZ617" s="385">
        <f t="shared" si="3030"/>
        <v>0</v>
      </c>
      <c r="BA617" s="381"/>
      <c r="BB617" s="391">
        <f t="shared" ref="BB617" si="3147">+AK617+AQ617+AW617</f>
        <v>0</v>
      </c>
      <c r="BC617" s="383">
        <f t="shared" si="3085"/>
        <v>0</v>
      </c>
      <c r="BD617" s="383">
        <f t="shared" si="3085"/>
        <v>0</v>
      </c>
      <c r="BE617" s="392">
        <f t="shared" si="3085"/>
        <v>0</v>
      </c>
      <c r="BF617" s="369"/>
      <c r="BG617" s="380">
        <f>IF($F616="申請キャンセル",0,IF(H617="（○）",220,0))</f>
        <v>0</v>
      </c>
      <c r="BH617" s="385">
        <f>IF($F616="申請キャンセル",0,IF(H617="（○）",SUM(AK617+AQ617+AW617),0))</f>
        <v>0</v>
      </c>
      <c r="BI617" s="383">
        <f>IF($F616="申請キャンセル",0,IF(H617="（○）",SUM(AL617+AR617),0))</f>
        <v>0</v>
      </c>
      <c r="BJ617" s="383">
        <f t="shared" si="2996"/>
        <v>0</v>
      </c>
      <c r="BK617" s="392">
        <f t="shared" ref="BK617" si="3148">IF($W617="初 年 度",TRUNC((+BJ617-CB617),0),0)</f>
        <v>0</v>
      </c>
      <c r="BL617" s="46"/>
      <c r="BM617" s="380">
        <f t="shared" si="3113"/>
        <v>0</v>
      </c>
      <c r="BN617" s="381">
        <f t="shared" si="3113"/>
        <v>0</v>
      </c>
      <c r="BP617" s="127">
        <f t="shared" si="2998"/>
        <v>0</v>
      </c>
      <c r="BQ617" s="128">
        <f t="shared" ref="BQ617" si="3149">ROUNDUP(BP617/2,0)</f>
        <v>0</v>
      </c>
      <c r="BR617" s="45"/>
      <c r="BS617" s="127">
        <f t="shared" si="3000"/>
        <v>0</v>
      </c>
      <c r="BT617" s="128">
        <f t="shared" ref="BT617" si="3150">ROUNDUP(BS617/2,0)</f>
        <v>0</v>
      </c>
      <c r="BU617" s="45"/>
      <c r="BV617" s="127">
        <f t="shared" si="3002"/>
        <v>0</v>
      </c>
      <c r="BW617" s="128">
        <f t="shared" si="3031"/>
        <v>0</v>
      </c>
      <c r="BX617" s="45"/>
      <c r="BY617" s="127">
        <f t="shared" si="3003"/>
        <v>0</v>
      </c>
      <c r="BZ617" s="128">
        <f t="shared" ref="BZ617" si="3151">ROUNDUP(BY617/2,0)</f>
        <v>0</v>
      </c>
      <c r="CA617" s="45"/>
      <c r="CB617" s="127">
        <f t="shared" si="3005"/>
        <v>0</v>
      </c>
      <c r="CC617" s="128">
        <f t="shared" ref="CC617" si="3152">+CB617</f>
        <v>0</v>
      </c>
      <c r="CD617" s="45"/>
      <c r="CE617" s="370">
        <f>IF($F616="申請キャンセル",0,IFERROR(VLOOKUP($D617,INDEX(データ蓄積!$A$16:$A$1015,MATCH($D617,データ蓄積!$A$16:$A$1015,0)+1):'データ蓄積'!$DB$1015,83,),0))</f>
        <v>0</v>
      </c>
      <c r="CF617" s="371">
        <f>IF($F616="申請キャンセル",0,IFERROR(VLOOKUP($D617,INDEX(データ蓄積!$A$16:$A$1015,MATCH($D617,データ蓄積!$A$16:$A$1015,0)+1):'データ蓄積'!$DB$1015,6,),0))</f>
        <v>0</v>
      </c>
      <c r="CG617" s="214" t="str">
        <f t="shared" si="3101"/>
        <v xml:space="preserve"> </v>
      </c>
      <c r="CH617" s="214" t="str">
        <f t="shared" si="3101"/>
        <v/>
      </c>
      <c r="CI617" s="214" t="str">
        <f t="shared" ref="CI617" si="3153">IF(CG617&gt;=CH617,"OK","下限本数を下回っています")</f>
        <v>OK</v>
      </c>
      <c r="CJ617" s="371">
        <f>IF($F616="申請キャンセル",0,IFERROR(VLOOKUP($D617,INDEX(データ蓄積!$A$16:$A$1015,MATCH($D617,データ蓄積!$A$16:$A$1015,0)+1):'データ蓄積'!$DB$1015,9,),0))</f>
        <v>0</v>
      </c>
      <c r="CK617" s="372">
        <f>IF($F616="申請キャンセル",0,IFERROR(VLOOKUP($D617,INDEX(データ蓄積!$A$16:$A$1015,MATCH($D617,データ蓄積!$A$16:$A$1015,0)+1):'データ蓄積'!$DB$1015,11,),0))</f>
        <v>0</v>
      </c>
      <c r="CL617" s="372">
        <f>IF($F616="申請キャンセル",0,IFERROR(VLOOKUP($D617,INDEX(データ蓄積!$A$16:$A$1015,MATCH($D617,データ蓄積!$A$16:$A$1015,0)+1):'データ蓄積'!$DB$1015,13,),0))</f>
        <v>0</v>
      </c>
      <c r="CM617" s="372">
        <f>IF($F616="申請キャンセル",0,IFERROR(VLOOKUP($D617,INDEX(データ蓄積!$A$16:$A$1015,MATCH($D617,データ蓄積!$A$16:$A$1015,0)+1):'データ蓄積'!$DB$1015,15,),0))</f>
        <v>0</v>
      </c>
      <c r="CN617" s="372">
        <f>IF($F616="申請キャンセル",0,IFERROR(VLOOKUP($D617,INDEX(データ蓄積!$A$16:$A$1015,MATCH($D617,データ蓄積!$A$16:$A$1015,0)+1):'データ蓄積'!$DB$1015,17,),0))</f>
        <v>0</v>
      </c>
      <c r="CO617" s="372">
        <f>IF($F616="申請キャンセル",0,IFERROR(VLOOKUP($D617,INDEX(データ蓄積!$A$16:$A$1015,MATCH($D617,データ蓄積!$A$16:$A$1015,0)+1):'データ蓄積'!$DB$1015,18,),0))</f>
        <v>0</v>
      </c>
      <c r="CP617" s="371">
        <f>IF($F616="申請キャンセル",0,IFERROR(VLOOKUP($D617,INDEX(データ蓄積!$A$16:$A$1015,MATCH($D617,データ蓄積!$A$16:$A$1015,0)+1):'データ蓄積'!$DB$1015,19,),0))</f>
        <v>0</v>
      </c>
      <c r="CQ617" s="372">
        <f>IF($F616="申請キャンセル",0,IFERROR(VLOOKUP($D617,INDEX(データ蓄積!$A$16:$A$1015,MATCH($D617,データ蓄積!$A$16:$A$1015,0)+1):'データ蓄積'!$DB$1015,24,),0))</f>
        <v>0</v>
      </c>
      <c r="CR617" s="99" t="str">
        <f>IF($F616="申請キャンセル",0,CONCATENATE(CS617,$CS$14,CT617,$CT$14,CU617,$CU$14))</f>
        <v>0年0月0日</v>
      </c>
      <c r="CS617" s="99">
        <f>IF($F616="申請キャンセル",0,IFERROR(VLOOKUP($D617,INDEX(データ蓄積!$A$16:$A$1015,MATCH($D617,データ蓄積!$A$16:$A$1015,0)+1):'データ蓄積'!$DB$1015,70,),0))</f>
        <v>0</v>
      </c>
      <c r="CT617" s="99">
        <f>IF($F616="申請キャンセル",0,IFERROR(VLOOKUP($D617,INDEX(データ蓄積!$A$16:$A$1015,MATCH($D617,データ蓄積!$A$16:$A$1015,0)+1):'データ蓄積'!$DB$1015,71,),0))</f>
        <v>0</v>
      </c>
      <c r="CU617" s="99">
        <f>IF($F616="申請キャンセル",0,IFERROR(VLOOKUP($D617,INDEX(データ蓄積!$A$16:$A$1015,MATCH($D617,データ蓄積!$A$16:$A$1015,0)+1):'データ蓄積'!$DB$1015,72,),0))</f>
        <v>0</v>
      </c>
      <c r="CV617" s="99" t="str">
        <f>IF($F616="申請キャンセル",0,CONCATENATE(CW617,$CW$14,CX617,$CX$14,CY617,$CY$14))</f>
        <v>0年0月0日</v>
      </c>
      <c r="CW617" s="99">
        <f>IF($F616="申請キャンセル",0,IFERROR(VLOOKUP($D617,INDEX(データ蓄積!$A$16:$A$1015,MATCH($D617,データ蓄積!$A$16:$A$1015,0)+1):'データ蓄積'!$DB$1015,73,),0))</f>
        <v>0</v>
      </c>
      <c r="CX617" s="99">
        <f>IF($F616="申請キャンセル",0,IFERROR(VLOOKUP($D617,INDEX(データ蓄積!$A$16:$A$1015,MATCH($D617,データ蓄積!$A$16:$A$1015,0)+1):'データ蓄積'!$DB$1015,74,),0))</f>
        <v>0</v>
      </c>
      <c r="CY617" s="99">
        <f>IF($F616="申請キャンセル",0,IFERROR(VLOOKUP($D617,INDEX(データ蓄積!$A$16:$A$1015,MATCH($D617,データ蓄積!$A$16:$A$1015,0)+1):'データ蓄積'!$DB$1015,75,),0))</f>
        <v>0</v>
      </c>
      <c r="CZ617" s="211">
        <f>IF($F616="申請キャンセル",0,IFERROR(VLOOKUP($D617,INDEX(データ蓄積!$A$16:$A$1015,MATCH($D617,データ蓄積!$A$16:$A$1015,0)+1):'データ蓄積'!$CF$1015,84,),0))</f>
        <v>0</v>
      </c>
      <c r="DA617" s="211">
        <f>IF($F616="申請キャンセル",0,IFERROR(VLOOKUP($D617,INDEX(データ蓄積!$A$16:$A$1015,MATCH($D617,データ蓄積!$A$16:$A$1015,0)+1):'データ蓄積'!$CG$1015,85,),0))</f>
        <v>0</v>
      </c>
      <c r="DB617" s="211">
        <f>IF($F616="申請キャンセル",0,IFERROR(VLOOKUP($D617,INDEX(データ蓄積!$A$16:$A$1015,MATCH($D617,データ蓄積!$A$16:$A$1015,0)+1):'データ蓄積'!$CH$1015,86,),0))</f>
        <v>0</v>
      </c>
      <c r="DC617" s="211"/>
      <c r="DD617" s="204">
        <f>IF($F616="申請キャンセル",0,IFERROR(VLOOKUP($D617,INDEX(データ蓄積!$A$16:$A$1015,MATCH($D617,データ蓄積!$A$16:$A$1015,0)+1):'データ蓄積'!$CN$1015,91,),0))</f>
        <v>0</v>
      </c>
      <c r="DE617" s="204">
        <f>IF($F616="申請キャンセル",0,IFERROR(VLOOKUP($D617,INDEX(データ蓄積!$A$16:$A$1015,MATCH($D617,データ蓄積!$A$16:$A$1015,0)+1):'データ蓄積'!$CN$1015,92,),0))</f>
        <v>0</v>
      </c>
    </row>
    <row r="618" spans="1:109" ht="18.75" customHeight="1" x14ac:dyDescent="0.15">
      <c r="A618" s="349">
        <f>IFERROR(VLOOKUP($D618,INDEX(データ蓄積!$A$16:$A$1015,MATCH($D618,データ蓄積!$A$16:$A$1015,0)):'データ蓄積'!$BI$1015,3,),0)</f>
        <v>0</v>
      </c>
      <c r="B618" s="350">
        <f>IFERROR(VLOOKUP($D618,INDEX(データ蓄積!$A$16:$A$1015,MATCH($D618,データ蓄積!$A$16:$A$1015,0)):'データ蓄積'!$BI$1015,4,),0)</f>
        <v>0</v>
      </c>
      <c r="C618" s="349">
        <f>IFERROR(VLOOKUP($D618,INDEX(データ蓄積!$A$16:$A$1015,MATCH($D618,データ蓄積!$A$16:$A$1015,0)):'データ蓄積'!$BI$1015,5,),0)</f>
        <v>0</v>
      </c>
      <c r="D618" s="349">
        <f t="shared" si="1991"/>
        <v>302</v>
      </c>
      <c r="E618" s="351">
        <f>IFERROR(VLOOKUP($D618,INDEX(データ蓄積!$A$16:$A$1015,MATCH($D618,データ蓄積!$A$16:$A$1015,0)):'データ蓄積'!$BI$1015,2,),0)</f>
        <v>0</v>
      </c>
      <c r="F618" s="352">
        <f>IFERROR(VLOOKUP($D618,INDEX(データ蓄積!$A$16:$A$1015,MATCH($D618,データ蓄積!$A$16:$A$1015,0)):'データ蓄積'!$CD$1015,82,),0)</f>
        <v>0</v>
      </c>
      <c r="G618" s="353">
        <f>IF($F618="申請キャンセル",0,IFERROR(VLOOKUP($D618,INDEX(データ蓄積!$A$16:$A$1015,MATCH($D618,データ蓄積!$A$16:$A$1015,0)):'データ蓄積'!$BI$1015,8,),0))</f>
        <v>0</v>
      </c>
      <c r="H618" s="346">
        <f>IF($F618="申請キャンセル",0,IFERROR(VLOOKUP($D618,INDEX(データ蓄積!$A$16:$A$1015,MATCH($D618,データ蓄積!$A$16:$A$1015,0)):'データ蓄積'!$BI$1015,10,),0))</f>
        <v>0</v>
      </c>
      <c r="I618" s="354" t="str">
        <f>IF($F618="申請キャンセル","",LEFT(IFERROR(VLOOKUP($D618,INDEX(データ蓄積!$A$16:$A$1015,MATCH($D618,データ蓄積!$A$16:$A$1015,0)):'データ蓄積'!$CH$1015,84,),""),2))</f>
        <v/>
      </c>
      <c r="J618" s="346" t="str">
        <f>IF($F618="申請キャンセル","",LEFT(IFERROR(VLOOKUP($D618,INDEX(データ蓄積!$A$16:$A$1015,MATCH($D618,データ蓄積!$A$16:$A$1015,0)):'データ蓄積'!$CL$1015,86,),""),2))</f>
        <v/>
      </c>
      <c r="K618" s="355">
        <f>IF($F618="申請キャンセル",0,IFERROR(VLOOKUP($D618,INDEX(データ蓄積!$A$16:$A$1015,MATCH($D618,データ蓄積!$A$16:$A$1015,0)):'データ蓄積'!$CO$1015,90,),0))</f>
        <v>0</v>
      </c>
      <c r="L618" s="350">
        <f>IF(G618=0,0,IF($F618="申請キャンセル",0,IF(K618="","","〇")))</f>
        <v>0</v>
      </c>
      <c r="M618" s="356">
        <f>IF($F618="申請キャンセル",0,IFERROR(VLOOKUP($D618,INDEX(データ蓄積!$A$16:$A$1015,MATCH($D618,データ蓄積!$A$16:$A$1015,0)):'データ蓄積'!$BI$1015,14,),))</f>
        <v>0</v>
      </c>
      <c r="N618" s="357">
        <f>IF($F618="申請キャンセル",0,IFERROR(VLOOKUP($D618,INDEX(データ蓄積!$A$16:$A$1015,MATCH($D618,データ蓄積!$A$16:$A$1015,0)):'データ蓄積'!$BI$1015,16,),0))</f>
        <v>0</v>
      </c>
      <c r="O618" s="356">
        <f>IF($F618="申請キャンセル",0,IFERROR(VLOOKUP($D618,INDEX(データ蓄積!$A$16:$A$1015,MATCH($D618,データ蓄積!$A$16:$A$1015,0)):'データ蓄積'!$BI$1015,20,),0))</f>
        <v>0</v>
      </c>
      <c r="P618" s="358">
        <f>IF($F618="申請キャンセル",0,IFERROR(VLOOKUP($D618,INDEX(データ蓄積!$A$16:$A$1015,MATCH($D618,データ蓄積!$A$16:$A$1015,0)):'データ蓄積'!$BI$1015,21,),0))</f>
        <v>0</v>
      </c>
      <c r="Q618" s="359">
        <f>IF($F618="申請キャンセル",0,IFERROR(VLOOKUP($D618,INDEX(データ蓄積!$A$16:$A$1015,MATCH($D618,データ蓄積!$A$16:$A$1015,0)):'データ蓄積'!$BI$1015,23,),0))</f>
        <v>0</v>
      </c>
      <c r="R618" s="360">
        <f>IF($F618="申請キャンセル",0,IFERROR(VLOOKUP($D618,INDEX(データ蓄積!$A$16:$A$1015,MATCH($D618,データ蓄積!$A$16:$A$1015,0)):'データ蓄積'!$CO$1015,92,),0))</f>
        <v>0</v>
      </c>
      <c r="S618" s="361">
        <f>IF($F618="申請キャンセル",0,IFERROR(VLOOKUP($D618,INDEX(データ蓄積!$A$16:$A$1015,MATCH($D618,データ蓄積!$A$16:$A$1015,0)):'データ蓄積'!$BI$1015,22,),0))</f>
        <v>0</v>
      </c>
      <c r="T618" s="362" t="str">
        <f>IF($F618="申請キャンセル",0,IF((AJ618+AP618)&gt;0,ROUNDDOWN((AJ618+AP618)/(AL618+AR618),4)*1000," "))</f>
        <v xml:space="preserve"> </v>
      </c>
      <c r="U618" s="363" t="str">
        <f>IF($F618="申請キャンセル",0,IFERROR(IF(AJ618+AP618=0,"",VLOOKUP(Q618,Sheet1!$B$4:$C$64,2,0)),0))</f>
        <v/>
      </c>
      <c r="V618" s="364">
        <f>IF($F618="申請キャンセル",0,IFERROR(VLOOKUP($D618,INDEX(データ蓄積!$A$16:$A$1015,MATCH($D618,データ蓄積!$A$16:$A$1015,0)):'データ蓄積'!$BI$1015,12,),0))</f>
        <v>0</v>
      </c>
      <c r="W618" s="365">
        <f>IF($F618="申請キャンセル",0,IFERROR(VLOOKUP($D618,INDEX(データ蓄積!$A$16:$A$1015,MATCH($D618,データ蓄積!$A$16:$A$1015,0)):'データ蓄積'!$BI$1015,25,),0))</f>
        <v>0</v>
      </c>
      <c r="X618" s="356">
        <f>IF($F618="申請キャンセル",0,IFERROR(VLOOKUP($D618,INDEX(データ蓄積!$A$16:$A$1015,MATCH($D618,データ蓄積!$A$16:$A$1015,0)):'データ蓄積'!$DB$1015,27,),0))</f>
        <v>0</v>
      </c>
      <c r="Y618" s="366">
        <f t="shared" si="2989"/>
        <v>0</v>
      </c>
      <c r="Z618" s="358">
        <f>IF($F618="申請キャンセル",0,IFERROR(VLOOKUP($D618,INDEX(データ蓄積!$A$16:$A$1015,MATCH($D618,データ蓄積!$A$16:$A$1015,0)):'データ蓄積'!$DB$1015,26,),0))</f>
        <v>0</v>
      </c>
      <c r="AA618" s="367">
        <f>IF($F618="申請キャンセル",0,IFERROR(VLOOKUP($D618,INDEX(データ蓄積!$A$16:$A$1015,MATCH($D618,データ蓄積!$A$16:$A$1015,0)):'データ蓄積'!$DB$1015,28,),0))</f>
        <v>0</v>
      </c>
      <c r="AB618" s="358">
        <f>IF($W618="初 年 度",TRUNC((+AA618-BP618)/2,0),0)</f>
        <v>0</v>
      </c>
      <c r="AC618" s="357"/>
      <c r="AD618" s="356">
        <f>IF($F618="申請キャンセル",0,IFERROR(VLOOKUP($D618,INDEX(データ蓄積!$A$16:$A$1015,MATCH($D618,データ蓄積!$A$16:$A$1015,0)):'データ蓄積'!$DB$1015,30,),0))</f>
        <v>0</v>
      </c>
      <c r="AE618" s="359">
        <f t="shared" si="2991"/>
        <v>0</v>
      </c>
      <c r="AF618" s="359">
        <f>IF($F618="申請キャンセル",0,IFERROR(VLOOKUP($D618,INDEX(データ蓄積!$A$16:$A$1015,MATCH($D618,データ蓄積!$A$16:$A$1015,0)):'データ蓄積'!$DB$1015,29,),0))</f>
        <v>0</v>
      </c>
      <c r="AG618" s="359">
        <f>IF($F618="申請キャンセル",0,IFERROR(VLOOKUP($D618,INDEX(データ蓄積!$A$16:$A$1015,MATCH($D618,データ蓄積!$A$16:$A$1015,0)):'データ蓄積'!$DB$1015,31,),0))</f>
        <v>0</v>
      </c>
      <c r="AH618" s="359">
        <f t="shared" si="3028"/>
        <v>0</v>
      </c>
      <c r="AI618" s="357"/>
      <c r="AJ618" s="358">
        <f>+X618+AD618</f>
        <v>0</v>
      </c>
      <c r="AK618" s="366">
        <f t="shared" si="3146"/>
        <v>0</v>
      </c>
      <c r="AL618" s="358">
        <f t="shared" si="3146"/>
        <v>0</v>
      </c>
      <c r="AM618" s="367">
        <f t="shared" si="3146"/>
        <v>0</v>
      </c>
      <c r="AN618" s="358">
        <f t="shared" si="3146"/>
        <v>0</v>
      </c>
      <c r="AO618" s="357"/>
      <c r="AP618" s="356">
        <f>IF($F618="申請キャンセル",0,IFERROR(VLOOKUP($D618,INDEX(データ蓄積!$A$16:$A$1015,MATCH($D618,データ蓄積!$A$16:$A$1015,0)):'データ蓄積'!$DB$1015,33,),0))</f>
        <v>0</v>
      </c>
      <c r="AQ618" s="366">
        <f t="shared" si="2993"/>
        <v>0</v>
      </c>
      <c r="AR618" s="358">
        <f>IF($F618="申請キャンセル",0,IFERROR(VLOOKUP($D618,INDEX(データ蓄積!$A$16:$A$1015,MATCH($D618,データ蓄積!$A$16:$A$1015,0)):'データ蓄積'!$DB$1015,32,),0))</f>
        <v>0</v>
      </c>
      <c r="AS618" s="367">
        <f>IF($F618="申請キャンセル",0,IFERROR(VLOOKUP($D618,INDEX(データ蓄積!$A$16:$A$1015,MATCH($D618,データ蓄積!$A$16:$A$1015,0)):'データ蓄積'!$DB$1015,34,),0))</f>
        <v>0</v>
      </c>
      <c r="AT618" s="358">
        <f t="shared" si="3029"/>
        <v>0</v>
      </c>
      <c r="AU618" s="357"/>
      <c r="AV618" s="356">
        <f>IF($F618="申請キャンセル",0,IFERROR(VLOOKUP($D618,INDEX(データ蓄積!$A$16:$A$1015,MATCH($D618,データ蓄積!$A$16:$A$1015,0)):'データ蓄積'!$DB$1015,36,),0))</f>
        <v>0</v>
      </c>
      <c r="AW618" s="366">
        <f t="shared" si="2994"/>
        <v>0</v>
      </c>
      <c r="AX618" s="358">
        <f>IF($F618="申請キャンセル",0,IFERROR(VLOOKUP($D618,INDEX(データ蓄積!$A$16:$A$1015,MATCH($D618,データ蓄積!$A$16:$A$1015,0)):'データ蓄積'!$DB$1015,35,),0))</f>
        <v>0</v>
      </c>
      <c r="AY618" s="367">
        <f>IF($F618="申請キャンセル",0,IFERROR(VLOOKUP($D618,INDEX(データ蓄積!$A$16:$A$1015,MATCH($D618,データ蓄積!$A$16:$A$1015,0)):'データ蓄積'!$DB$1015,37,),0))</f>
        <v>0</v>
      </c>
      <c r="AZ618" s="358">
        <f t="shared" si="3030"/>
        <v>0</v>
      </c>
      <c r="BA618" s="357"/>
      <c r="BB618" s="368">
        <f>+AK618+AQ618+AW618</f>
        <v>0</v>
      </c>
      <c r="BC618" s="358">
        <f t="shared" si="3085"/>
        <v>0</v>
      </c>
      <c r="BD618" s="367">
        <f t="shared" si="3085"/>
        <v>0</v>
      </c>
      <c r="BE618" s="361">
        <f t="shared" si="3085"/>
        <v>0</v>
      </c>
      <c r="BF618" s="369"/>
      <c r="BG618" s="356">
        <f>IF($F618="申請キャンセル",0,IF(H618="（○）",220,0))</f>
        <v>0</v>
      </c>
      <c r="BH618" s="359">
        <f>IF($F618="申請キャンセル",0,IF(H618="（○）",SUM(AK618+AQ618+AW618),0))</f>
        <v>0</v>
      </c>
      <c r="BI618" s="359">
        <f>IF($F618="申請キャンセル",0,IF(H618="（○）",SUM(AL618+AR618),0))</f>
        <v>0</v>
      </c>
      <c r="BJ618" s="359">
        <f t="shared" si="2996"/>
        <v>0</v>
      </c>
      <c r="BK618" s="361">
        <f>IF($W618="初 年 度",TRUNC((+BJ618-CB618),0),0)</f>
        <v>0</v>
      </c>
      <c r="BL618" s="46"/>
      <c r="BM618" s="356">
        <f t="shared" si="3113"/>
        <v>0</v>
      </c>
      <c r="BN618" s="357">
        <f t="shared" si="3113"/>
        <v>0</v>
      </c>
      <c r="BP618" s="125">
        <f t="shared" si="2998"/>
        <v>0</v>
      </c>
      <c r="BQ618" s="126">
        <f>ROUNDUP(BP618/2,0)</f>
        <v>0</v>
      </c>
      <c r="BR618" s="44"/>
      <c r="BS618" s="125">
        <f t="shared" si="3000"/>
        <v>0</v>
      </c>
      <c r="BT618" s="126">
        <f>ROUNDUP(BS618/2,0)</f>
        <v>0</v>
      </c>
      <c r="BU618" s="44"/>
      <c r="BV618" s="125">
        <f t="shared" si="3002"/>
        <v>0</v>
      </c>
      <c r="BW618" s="126">
        <f t="shared" si="3031"/>
        <v>0</v>
      </c>
      <c r="BX618" s="44"/>
      <c r="BY618" s="125">
        <f t="shared" si="3003"/>
        <v>0</v>
      </c>
      <c r="BZ618" s="126">
        <f>ROUNDUP(BY618/2,0)</f>
        <v>0</v>
      </c>
      <c r="CA618" s="44"/>
      <c r="CB618" s="125">
        <f t="shared" si="3005"/>
        <v>0</v>
      </c>
      <c r="CC618" s="126">
        <f>+CB618</f>
        <v>0</v>
      </c>
      <c r="CD618" s="44"/>
      <c r="CE618" s="370">
        <f>IF($F618="申請キャンセル",0,IF(CE619="","",CE619))</f>
        <v>0</v>
      </c>
      <c r="CF618" s="371">
        <f>IF($F618="申請キャンセル",0,IFERROR(VLOOKUP($D618,INDEX(データ蓄積!$A$16:$A$1015,MATCH($D618,データ蓄積!$A$16:$A$1015,0)):'データ蓄積'!$DB$1015,6,),0))</f>
        <v>0</v>
      </c>
      <c r="CG618" s="214" t="str">
        <f t="shared" si="3101"/>
        <v xml:space="preserve"> </v>
      </c>
      <c r="CH618" s="214" t="str">
        <f t="shared" si="3101"/>
        <v/>
      </c>
      <c r="CI618" s="214" t="str">
        <f>IF(CG618&gt;=CH618,"OK","下限本数を下回っています")</f>
        <v>OK</v>
      </c>
      <c r="CJ618" s="371">
        <f>IF($F618="申請キャンセル",0,IFERROR(VLOOKUP($D618,INDEX(データ蓄積!$A$16:$A$1015,MATCH($D618,データ蓄積!$A$16:$A$1015,0)):'データ蓄積'!$DB$1015,9,),0))</f>
        <v>0</v>
      </c>
      <c r="CK618" s="372">
        <f>IF($F618="申請キャンセル",0,IFERROR(VLOOKUP($D618,INDEX(データ蓄積!$A$16:$A$1015,MATCH($D618,データ蓄積!$A$16:$A$1015,0)):'データ蓄積'!$DB$1015,11,),0))</f>
        <v>0</v>
      </c>
      <c r="CL618" s="372">
        <f>IF($F618="申請キャンセル",0,IFERROR(VLOOKUP($D618,INDEX(データ蓄積!$A$16:$A$1015,MATCH($D618,データ蓄積!$A$16:$A$1015,0)):'データ蓄積'!$DB$1015,13,),0))</f>
        <v>0</v>
      </c>
      <c r="CM618" s="372">
        <f>IF($F618="申請キャンセル",0,IFERROR(VLOOKUP($D618,INDEX(データ蓄積!$A$16:$A$1015,MATCH($D618,データ蓄積!$A$16:$A$1015,0)):'データ蓄積'!$DB$1015,15,),0))</f>
        <v>0</v>
      </c>
      <c r="CN618" s="372">
        <f>IF($F618="申請キャンセル",0,IFERROR(VLOOKUP($D618,INDEX(データ蓄積!$A$16:$A$1015,MATCH($D618,データ蓄積!$A$16:$A$1015,0)):'データ蓄積'!$DB$1015,17,),0))</f>
        <v>0</v>
      </c>
      <c r="CO618" s="372">
        <f>IF($F618="申請キャンセル",0,IFERROR(VLOOKUP($D618,INDEX(データ蓄積!$A$16:$A$1015,MATCH($D618,データ蓄積!$A$16:$A$1015,0)):'データ蓄積'!$DB$1015,18,),0))</f>
        <v>0</v>
      </c>
      <c r="CP618" s="371">
        <f>IF($F618="申請キャンセル",0,IFERROR(VLOOKUP($D618,INDEX(データ蓄積!$A$16:$A$1015,MATCH($D618,データ蓄積!$A$16:$A$1015,0)):'データ蓄積'!$DB$1015,19,),0))</f>
        <v>0</v>
      </c>
      <c r="CQ618" s="372">
        <f>IF($F618="申請キャンセル",0,IFERROR(VLOOKUP($D618,INDEX(データ蓄積!$A$16:$A$1015,MATCH($D618,データ蓄積!$A$16:$A$1015,0)):'データ蓄積'!$DB$1015,24,),0))</f>
        <v>0</v>
      </c>
      <c r="CR618" s="99" t="str">
        <f>IF($F618="申請キャンセル",0,CONCATENATE(CS618,$CS$14,CT618,$CT$14,CU618,$CU$14))</f>
        <v>0年0月0日</v>
      </c>
      <c r="CS618" s="99">
        <f>IF($F618="申請キャンセル",0,IFERROR(VLOOKUP($D618,INDEX(データ蓄積!$A$16:$A$1015,MATCH($D618,データ蓄積!$A$16:$A$1015,0)):'データ蓄積'!$DB$1015,70,),0))</f>
        <v>0</v>
      </c>
      <c r="CT618" s="99">
        <f>IF($F618="申請キャンセル",0,IFERROR(VLOOKUP($D618,INDEX(データ蓄積!$A$16:$A$1015,MATCH($D618,データ蓄積!$A$16:$A$1015,0)):'データ蓄積'!$DB$1015,71,),0))</f>
        <v>0</v>
      </c>
      <c r="CU618" s="99">
        <f>IF($F618="申請キャンセル",0,IFERROR(VLOOKUP($D618,INDEX(データ蓄積!$A$16:$A$1015,MATCH($D618,データ蓄積!$A$16:$A$1015,0)):'データ蓄積'!$DB$1015,72,),0))</f>
        <v>0</v>
      </c>
      <c r="CV618" s="99" t="str">
        <f>IF($F618="申請キャンセル",0,CONCATENATE(CW618,$CW$14,CX618,$CX$14,CY618,$CY$14))</f>
        <v>0年0月0日</v>
      </c>
      <c r="CW618" s="99">
        <f>IF($F618="申請キャンセル",0,IFERROR(VLOOKUP($D618,INDEX(データ蓄積!$A$16:$A$1015,MATCH($D618,データ蓄積!$A$16:$A$1015,0)):'データ蓄積'!$DB$1015,73,),0))</f>
        <v>0</v>
      </c>
      <c r="CX618" s="99">
        <f>IF($F618="申請キャンセル",0,IFERROR(VLOOKUP($D618,INDEX(データ蓄積!$A$16:$A$1015,MATCH($D618,データ蓄積!$A$16:$A$1015,0)):'データ蓄積'!$DB$1015,74,),0))</f>
        <v>0</v>
      </c>
      <c r="CY618" s="99">
        <f>IF($F618="申請キャンセル",0,IFERROR(VLOOKUP($D618,INDEX(データ蓄積!$A$16:$A$1015,MATCH($D618,データ蓄積!$A$16:$A$1015,0)):'データ蓄積'!$DB$1015,75,),0))</f>
        <v>0</v>
      </c>
      <c r="CZ618" s="211">
        <f>IF($F618="申請キャンセル",0,IFERROR(VLOOKUP($D618,INDEX(データ蓄積!$A$16:$A$1015,MATCH($D618,データ蓄積!$A$16:$A$1015,0)):'データ蓄積'!$CF$1015,84,),0))</f>
        <v>0</v>
      </c>
      <c r="DA618" s="211">
        <f>IF($F618="申請キャンセル",0,IFERROR(VLOOKUP($D618,INDEX(データ蓄積!$A$16:$A$1015,MATCH($D618,データ蓄積!$A$16:$A$1015,0)):'データ蓄積'!$CG$1015,85,),0))</f>
        <v>0</v>
      </c>
      <c r="DB618" s="211">
        <f>IF($F618="申請キャンセル",0,IFERROR(VLOOKUP($D618,INDEX(データ蓄積!$A$16:$A$1015,MATCH($D618,データ蓄積!$A$16:$A$1015,0)):'データ蓄積'!$CH$1015,86,),0))</f>
        <v>0</v>
      </c>
      <c r="DC618" s="211"/>
      <c r="DD618" s="204">
        <f>IF($F618="申請キャンセル",0,IFERROR(VLOOKUP($D618,INDEX(データ蓄積!$A$16:$A$1015,MATCH($D618,データ蓄積!$A$16:$A$1015,0)):'データ蓄積'!$CN$1015,91,),0))</f>
        <v>0</v>
      </c>
      <c r="DE618" s="204">
        <f>IF($F618="申請キャンセル",0,IFERROR(VLOOKUP($D618,INDEX(データ蓄積!$A$16:$A$1015,MATCH($D618,データ蓄積!$A$16:$A$1015,0)):'データ蓄積'!$CN$1015,92,),0))</f>
        <v>0</v>
      </c>
    </row>
    <row r="619" spans="1:109" ht="18.75" customHeight="1" x14ac:dyDescent="0.15">
      <c r="A619" s="373">
        <f>IFERROR(VLOOKUP($D619,INDEX(データ蓄積!$A$16:$A$1015,MATCH($D619,データ蓄積!$A$16:$A$1015,0)+1):'データ蓄積'!$BI$1015,3,),0)</f>
        <v>0</v>
      </c>
      <c r="B619" s="374">
        <f>IFERROR(VLOOKUP($D619,INDEX(データ蓄積!$A$16:$A$1015,MATCH($D619,データ蓄積!$A$16:$A$1015,0)+1):'データ蓄積'!$BI$1015,4,),0)</f>
        <v>0</v>
      </c>
      <c r="C619" s="375">
        <f>IFERROR(VLOOKUP($D619,INDEX(データ蓄積!$A$16:$A$1015,MATCH($D619,データ蓄積!$A$16:$A$1015,0)+1):'データ蓄積'!$BI$1015,5,),0)</f>
        <v>0</v>
      </c>
      <c r="D619" s="373">
        <f t="shared" si="1991"/>
        <v>302</v>
      </c>
      <c r="E619" s="347">
        <f>IFERROR(VLOOKUP($D619,INDEX(データ蓄積!$A$16:$A$1015,MATCH($D619,データ蓄積!$A$16:$A$1015,0)+1):'データ蓄積'!$BI$1015,2,),0)</f>
        <v>0</v>
      </c>
      <c r="F619" s="376">
        <f>IFERROR(VLOOKUP($D619,INDEX(データ蓄積!$A$16:$A$1015,MATCH($D619,データ蓄積!$A$16:$A$1015,0)+1):'データ蓄積'!$CD$1015,82,),0)</f>
        <v>0</v>
      </c>
      <c r="G619" s="377">
        <f>IF($F618="申請キャンセル",0,IFERROR(VLOOKUP($D619,INDEX(データ蓄積!$A$16:$A$1015,MATCH($D619,データ蓄積!$A$16:$A$1015,0)+1):'データ蓄積'!$BI$1015,8,),0))</f>
        <v>0</v>
      </c>
      <c r="H619" s="347">
        <f>IF($F618="申請キャンセル",0,IFERROR(VLOOKUP($D619,INDEX(データ蓄積!$A$16:$A$1015,MATCH($D619,データ蓄積!$A$16:$A$1015,0)+1):'データ蓄積'!$BI$1015,10,),0))</f>
        <v>0</v>
      </c>
      <c r="I619" s="378" t="str">
        <f>IF($F618="申請キャンセル","",LEFT(IFERROR(VLOOKUP($D619,INDEX(データ蓄積!$A$16:$A$1015,MATCH($D619,データ蓄積!$A$16:$A$1015,0)+1):'データ蓄積'!$CH$1015,84,),""),2))</f>
        <v/>
      </c>
      <c r="J619" s="347" t="str">
        <f>IF($F618="申請キャンセル","",LEFT(IFERROR(VLOOKUP($D619,INDEX(データ蓄積!$A$16:$A$1015,MATCH($D618,データ蓄積!$A$16:$A$1015,0)+1):'データ蓄積'!$CL$1015,86,),""),2))</f>
        <v/>
      </c>
      <c r="K619" s="379">
        <f>IF($F618="申請キャンセル",0,IFERROR(VLOOKUP($D619,INDEX(データ蓄積!$A$16:$A$1015,MATCH($D619,データ蓄積!$A$16:$A$1015,0)+1):'データ蓄積'!$CO$1015,90,),0))</f>
        <v>0</v>
      </c>
      <c r="L619" s="374">
        <f t="shared" ref="L619" si="3154">IF(G619=0,0,IF($F619="申請キャンセル",0,IF(K619="","","〇")))</f>
        <v>0</v>
      </c>
      <c r="M619" s="380">
        <f>IF($F618="申請キャンセル",0,IFERROR(VLOOKUP($D619,INDEX(データ蓄積!$A$16:$A$1015,MATCH($D619,データ蓄積!$A$16:$A$1015,0)+1):'データ蓄積'!$BI$1015,14,),0))</f>
        <v>0</v>
      </c>
      <c r="N619" s="381">
        <f>IF($F618="申請キャンセル",0,IFERROR(VLOOKUP($D619,INDEX(データ蓄積!$A$16:$A$1015,MATCH($D619,データ蓄積!$A$16:$A$1015,0)+1):'データ蓄積'!$BI$1015,16,),0))</f>
        <v>0</v>
      </c>
      <c r="O619" s="382">
        <f>IF($F618="申請キャンセル",0,IFERROR(VLOOKUP($D619,INDEX(データ蓄積!$A$16:$A$1015,MATCH($D619,データ蓄積!$A$16:$A$1015,0)+1):'データ蓄積'!$BI$1015,20,),0))</f>
        <v>0</v>
      </c>
      <c r="P619" s="383">
        <f>IF($F618="申請キャンセル",0,IFERROR(VLOOKUP($D619,INDEX(データ蓄積!$A$16:$A$1015,MATCH($D619,データ蓄積!$A$16:$A$1015,0)+1):'データ蓄積'!$BI$1015,21,),0))</f>
        <v>0</v>
      </c>
      <c r="Q619" s="383">
        <f>IF($F618="申請キャンセル",0,IFERROR(VLOOKUP($D619,INDEX(データ蓄積!$A$16:$A$1015,MATCH($D619,データ蓄積!$A$16:$A$1015,0)+1):'データ蓄積'!$BI$1015,23,),0))</f>
        <v>0</v>
      </c>
      <c r="R619" s="384">
        <f>IF($F618="申請キャンセル",0,IFERROR(VLOOKUP($D619,INDEX(データ蓄積!$A$16:$A$1015,MATCH($D619,データ蓄積!$A$16:$A$1015,0)+1):'データ蓄積'!$CO$1015,92,),0))</f>
        <v>0</v>
      </c>
      <c r="S619" s="385">
        <f>IF($F618="申請キャンセル",0,IFERROR(VLOOKUP($D619,INDEX(データ蓄積!$A$16:$A$1015,MATCH($D619,データ蓄積!$A$16:$A$1015,0)+1):'データ蓄積'!$BI$1015,22,),0))</f>
        <v>0</v>
      </c>
      <c r="T619" s="386" t="str">
        <f>IF($F618="申請キャンセル",0,IF((AJ619+AP619)&gt;0,ROUNDDOWN((AJ619+AP619)/(AL619+AR619),4)*1000," "))</f>
        <v xml:space="preserve"> </v>
      </c>
      <c r="U619" s="387" t="str">
        <f>IF($F619="申請キャンセル",0,IFERROR(IF(AJ619+AP619=0,"",VLOOKUP(Q619,Sheet1!$B$4:$C$64,2,0)),0))</f>
        <v/>
      </c>
      <c r="V619" s="388">
        <f>IF($F618="申請キャンセル",0,IFERROR(VLOOKUP($D619,INDEX(データ蓄積!$A$16:$A$1015,MATCH($D619,データ蓄積!$A$16:$A$1015,0)+1):'データ蓄積'!$BI$1015,12,),0))</f>
        <v>0</v>
      </c>
      <c r="W619" s="389">
        <f>IF($F618="申請キャンセル",0,IFERROR(VLOOKUP($D619,INDEX(データ蓄積!$A$16:$A$1015,MATCH($D619,データ蓄積!$A$16:$A$1015,0)+1):'データ蓄積'!$BI$1015,25,),0))</f>
        <v>0</v>
      </c>
      <c r="X619" s="383">
        <f>IF($F618="申請キャンセル",0,IFERROR(VLOOKUP($D619,INDEX(データ蓄積!$A$16:$A$1015,MATCH($D619,データ蓄積!$A$16:$A$1015,0)+1):'データ蓄積'!$DB$1015,27,),0))</f>
        <v>0</v>
      </c>
      <c r="Y619" s="390">
        <f t="shared" si="2989"/>
        <v>0</v>
      </c>
      <c r="Z619" s="383">
        <f>IF($F618="申請キャンセル",0,IFERROR(VLOOKUP($D619,INDEX(データ蓄積!$A$16:$A$1015,MATCH($D619,データ蓄積!$A$16:$A$1015,0)+1):'データ蓄積'!$DB$1015,26,),0))</f>
        <v>0</v>
      </c>
      <c r="AA619" s="383">
        <f>IF($F618="申請キャンセル",0,IFERROR(VLOOKUP($D619,INDEX(データ蓄積!$A$16:$A$1015,MATCH($D619,データ蓄積!$A$16:$A$1015,0)+1):'データ蓄積'!$DB$1015,28,),0))</f>
        <v>0</v>
      </c>
      <c r="AB619" s="385">
        <f t="shared" ref="AB619" si="3155">IF($W619="初 年 度",TRUNC((+AA619-BP619)/2,0),0)</f>
        <v>0</v>
      </c>
      <c r="AC619" s="381"/>
      <c r="AD619" s="380">
        <f>IF($F618="申請キャンセル",0,IFERROR(VLOOKUP($D619,INDEX(データ蓄積!$A$16:$A$1015,MATCH($D619,データ蓄積!$A$16:$A$1015,0)+1):'データ蓄積'!$DB$1015,30,),0))</f>
        <v>0</v>
      </c>
      <c r="AE619" s="383">
        <f t="shared" si="2991"/>
        <v>0</v>
      </c>
      <c r="AF619" s="383">
        <f>IF($F618="申請キャンセル",0,IFERROR(VLOOKUP($D619,INDEX(データ蓄積!$A$16:$A$1015,MATCH($D619,データ蓄積!$A$16:$A$1015,0)+1):'データ蓄積'!$DB$1015,29,),0))</f>
        <v>0</v>
      </c>
      <c r="AG619" s="383">
        <f>IF($F618="申請キャンセル",0,IFERROR(VLOOKUP($D619,INDEX(データ蓄積!$A$16:$A$1015,MATCH($D619,データ蓄積!$A$16:$A$1015,0)+1):'データ蓄積'!$DB$1015,31,),0))</f>
        <v>0</v>
      </c>
      <c r="AH619" s="383">
        <f t="shared" si="3028"/>
        <v>0</v>
      </c>
      <c r="AI619" s="381"/>
      <c r="AJ619" s="385">
        <f t="shared" ref="AJ619" si="3156">+X619+AD619</f>
        <v>0</v>
      </c>
      <c r="AK619" s="390">
        <f t="shared" si="3146"/>
        <v>0</v>
      </c>
      <c r="AL619" s="383">
        <f t="shared" si="3146"/>
        <v>0</v>
      </c>
      <c r="AM619" s="383">
        <f t="shared" si="3146"/>
        <v>0</v>
      </c>
      <c r="AN619" s="385">
        <f t="shared" si="3146"/>
        <v>0</v>
      </c>
      <c r="AO619" s="381"/>
      <c r="AP619" s="383">
        <f>IF($F618="申請キャンセル",0,IFERROR(VLOOKUP($D619,INDEX(データ蓄積!$A$16:$A$1015,MATCH($D619,データ蓄積!$A$16:$A$1015,0)+1):'データ蓄積'!$DB$1015,33,),0))</f>
        <v>0</v>
      </c>
      <c r="AQ619" s="390">
        <f t="shared" si="2993"/>
        <v>0</v>
      </c>
      <c r="AR619" s="383">
        <f>IF($F618="申請キャンセル",0,IFERROR(VLOOKUP($D619,INDEX(データ蓄積!$A$16:$A$1015,MATCH($D619,データ蓄積!$A$16:$A$1015,0)+1):'データ蓄積'!$DB$1015,32,),0))</f>
        <v>0</v>
      </c>
      <c r="AS619" s="383">
        <f>IF($F618="申請キャンセル",0,IFERROR(VLOOKUP($D619,INDEX(データ蓄積!$A$16:$A$1015,MATCH($D619,データ蓄積!$A$16:$A$1015,0)+1):'データ蓄積'!$DB$1015,34,),0))</f>
        <v>0</v>
      </c>
      <c r="AT619" s="385">
        <f t="shared" si="3029"/>
        <v>0</v>
      </c>
      <c r="AU619" s="381"/>
      <c r="AV619" s="383">
        <f>IF($F618="申請キャンセル",0,IFERROR(VLOOKUP($D619,INDEX(データ蓄積!$A$16:$A$1015,MATCH($D619,データ蓄積!$A$16:$A$1015,0)+1):'データ蓄積'!$DB$1015,36,),0))</f>
        <v>0</v>
      </c>
      <c r="AW619" s="390">
        <f t="shared" si="2994"/>
        <v>0</v>
      </c>
      <c r="AX619" s="383">
        <f>IF($F618="申請キャンセル",0,IFERROR(VLOOKUP($D619,INDEX(データ蓄積!$A$16:$A$1015,MATCH($D619,データ蓄積!$A$16:$A$1015,0)+1):'データ蓄積'!$DB$1015,35,),0))</f>
        <v>0</v>
      </c>
      <c r="AY619" s="383">
        <f>IF($F618="申請キャンセル",0,IFERROR(VLOOKUP($D619,INDEX(データ蓄積!$A$16:$A$1015,MATCH($D619,データ蓄積!$A$16:$A$1015,0)+1):'データ蓄積'!$DB$1015,37,),0))</f>
        <v>0</v>
      </c>
      <c r="AZ619" s="385">
        <f t="shared" si="3030"/>
        <v>0</v>
      </c>
      <c r="BA619" s="381"/>
      <c r="BB619" s="391">
        <f t="shared" ref="BB619" si="3157">+AK619+AQ619+AW619</f>
        <v>0</v>
      </c>
      <c r="BC619" s="383">
        <f t="shared" si="3085"/>
        <v>0</v>
      </c>
      <c r="BD619" s="383">
        <f t="shared" si="3085"/>
        <v>0</v>
      </c>
      <c r="BE619" s="392">
        <f t="shared" si="3085"/>
        <v>0</v>
      </c>
      <c r="BF619" s="369"/>
      <c r="BG619" s="380">
        <f>IF($F618="申請キャンセル",0,IF(H619="（○）",220,0))</f>
        <v>0</v>
      </c>
      <c r="BH619" s="385">
        <f>IF($F618="申請キャンセル",0,IF(H619="（○）",SUM(AK619+AQ619+AW619),0))</f>
        <v>0</v>
      </c>
      <c r="BI619" s="383">
        <f>IF($F618="申請キャンセル",0,IF(H619="（○）",SUM(AL619+AR619),0))</f>
        <v>0</v>
      </c>
      <c r="BJ619" s="383">
        <f t="shared" si="2996"/>
        <v>0</v>
      </c>
      <c r="BK619" s="392">
        <f t="shared" ref="BK619" si="3158">IF($W619="初 年 度",TRUNC((+BJ619-CB619),0),0)</f>
        <v>0</v>
      </c>
      <c r="BL619" s="46"/>
      <c r="BM619" s="380">
        <f t="shared" si="3113"/>
        <v>0</v>
      </c>
      <c r="BN619" s="381">
        <f t="shared" si="3113"/>
        <v>0</v>
      </c>
      <c r="BP619" s="127">
        <f t="shared" si="2998"/>
        <v>0</v>
      </c>
      <c r="BQ619" s="128">
        <f t="shared" ref="BQ619" si="3159">ROUNDUP(BP619/2,0)</f>
        <v>0</v>
      </c>
      <c r="BR619" s="45"/>
      <c r="BS619" s="127">
        <f t="shared" si="3000"/>
        <v>0</v>
      </c>
      <c r="BT619" s="128">
        <f t="shared" ref="BT619" si="3160">ROUNDUP(BS619/2,0)</f>
        <v>0</v>
      </c>
      <c r="BU619" s="45"/>
      <c r="BV619" s="127">
        <f t="shared" si="3002"/>
        <v>0</v>
      </c>
      <c r="BW619" s="128">
        <f t="shared" si="3031"/>
        <v>0</v>
      </c>
      <c r="BX619" s="45"/>
      <c r="BY619" s="127">
        <f t="shared" si="3003"/>
        <v>0</v>
      </c>
      <c r="BZ619" s="128">
        <f t="shared" ref="BZ619" si="3161">ROUNDUP(BY619/2,0)</f>
        <v>0</v>
      </c>
      <c r="CA619" s="45"/>
      <c r="CB619" s="127">
        <f t="shared" si="3005"/>
        <v>0</v>
      </c>
      <c r="CC619" s="128">
        <f t="shared" ref="CC619" si="3162">+CB619</f>
        <v>0</v>
      </c>
      <c r="CD619" s="45"/>
      <c r="CE619" s="370">
        <f>IF($F618="申請キャンセル",0,IFERROR(VLOOKUP($D619,INDEX(データ蓄積!$A$16:$A$1015,MATCH($D619,データ蓄積!$A$16:$A$1015,0)+1):'データ蓄積'!$DB$1015,83,),0))</f>
        <v>0</v>
      </c>
      <c r="CF619" s="371">
        <f>IF($F618="申請キャンセル",0,IFERROR(VLOOKUP($D619,INDEX(データ蓄積!$A$16:$A$1015,MATCH($D619,データ蓄積!$A$16:$A$1015,0)+1):'データ蓄積'!$DB$1015,6,),0))</f>
        <v>0</v>
      </c>
      <c r="CG619" s="214" t="str">
        <f t="shared" si="3101"/>
        <v xml:space="preserve"> </v>
      </c>
      <c r="CH619" s="214" t="str">
        <f t="shared" si="3101"/>
        <v/>
      </c>
      <c r="CI619" s="214" t="str">
        <f t="shared" ref="CI619" si="3163">IF(CG619&gt;=CH619,"OK","下限本数を下回っています")</f>
        <v>OK</v>
      </c>
      <c r="CJ619" s="371">
        <f>IF($F618="申請キャンセル",0,IFERROR(VLOOKUP($D619,INDEX(データ蓄積!$A$16:$A$1015,MATCH($D619,データ蓄積!$A$16:$A$1015,0)+1):'データ蓄積'!$DB$1015,9,),0))</f>
        <v>0</v>
      </c>
      <c r="CK619" s="372">
        <f>IF($F618="申請キャンセル",0,IFERROR(VLOOKUP($D619,INDEX(データ蓄積!$A$16:$A$1015,MATCH($D619,データ蓄積!$A$16:$A$1015,0)+1):'データ蓄積'!$DB$1015,11,),0))</f>
        <v>0</v>
      </c>
      <c r="CL619" s="372">
        <f>IF($F618="申請キャンセル",0,IFERROR(VLOOKUP($D619,INDEX(データ蓄積!$A$16:$A$1015,MATCH($D619,データ蓄積!$A$16:$A$1015,0)+1):'データ蓄積'!$DB$1015,13,),0))</f>
        <v>0</v>
      </c>
      <c r="CM619" s="372">
        <f>IF($F618="申請キャンセル",0,IFERROR(VLOOKUP($D619,INDEX(データ蓄積!$A$16:$A$1015,MATCH($D619,データ蓄積!$A$16:$A$1015,0)+1):'データ蓄積'!$DB$1015,15,),0))</f>
        <v>0</v>
      </c>
      <c r="CN619" s="372">
        <f>IF($F618="申請キャンセル",0,IFERROR(VLOOKUP($D619,INDEX(データ蓄積!$A$16:$A$1015,MATCH($D619,データ蓄積!$A$16:$A$1015,0)+1):'データ蓄積'!$DB$1015,17,),0))</f>
        <v>0</v>
      </c>
      <c r="CO619" s="372">
        <f>IF($F618="申請キャンセル",0,IFERROR(VLOOKUP($D619,INDEX(データ蓄積!$A$16:$A$1015,MATCH($D619,データ蓄積!$A$16:$A$1015,0)+1):'データ蓄積'!$DB$1015,18,),0))</f>
        <v>0</v>
      </c>
      <c r="CP619" s="371">
        <f>IF($F618="申請キャンセル",0,IFERROR(VLOOKUP($D619,INDEX(データ蓄積!$A$16:$A$1015,MATCH($D619,データ蓄積!$A$16:$A$1015,0)+1):'データ蓄積'!$DB$1015,19,),0))</f>
        <v>0</v>
      </c>
      <c r="CQ619" s="372">
        <f>IF($F618="申請キャンセル",0,IFERROR(VLOOKUP($D619,INDEX(データ蓄積!$A$16:$A$1015,MATCH($D619,データ蓄積!$A$16:$A$1015,0)+1):'データ蓄積'!$DB$1015,24,),0))</f>
        <v>0</v>
      </c>
      <c r="CR619" s="99" t="str">
        <f>IF($F618="申請キャンセル",0,CONCATENATE(CS619,$CS$14,CT619,$CT$14,CU619,$CU$14))</f>
        <v>0年0月0日</v>
      </c>
      <c r="CS619" s="99">
        <f>IF($F618="申請キャンセル",0,IFERROR(VLOOKUP($D619,INDEX(データ蓄積!$A$16:$A$1015,MATCH($D619,データ蓄積!$A$16:$A$1015,0)+1):'データ蓄積'!$DB$1015,70,),0))</f>
        <v>0</v>
      </c>
      <c r="CT619" s="99">
        <f>IF($F618="申請キャンセル",0,IFERROR(VLOOKUP($D619,INDEX(データ蓄積!$A$16:$A$1015,MATCH($D619,データ蓄積!$A$16:$A$1015,0)+1):'データ蓄積'!$DB$1015,71,),0))</f>
        <v>0</v>
      </c>
      <c r="CU619" s="99">
        <f>IF($F618="申請キャンセル",0,IFERROR(VLOOKUP($D619,INDEX(データ蓄積!$A$16:$A$1015,MATCH($D619,データ蓄積!$A$16:$A$1015,0)+1):'データ蓄積'!$DB$1015,72,),0))</f>
        <v>0</v>
      </c>
      <c r="CV619" s="99" t="str">
        <f>IF($F618="申請キャンセル",0,CONCATENATE(CW619,$CW$14,CX619,$CX$14,CY619,$CY$14))</f>
        <v>0年0月0日</v>
      </c>
      <c r="CW619" s="99">
        <f>IF($F618="申請キャンセル",0,IFERROR(VLOOKUP($D619,INDEX(データ蓄積!$A$16:$A$1015,MATCH($D619,データ蓄積!$A$16:$A$1015,0)+1):'データ蓄積'!$DB$1015,73,),0))</f>
        <v>0</v>
      </c>
      <c r="CX619" s="99">
        <f>IF($F618="申請キャンセル",0,IFERROR(VLOOKUP($D619,INDEX(データ蓄積!$A$16:$A$1015,MATCH($D619,データ蓄積!$A$16:$A$1015,0)+1):'データ蓄積'!$DB$1015,74,),0))</f>
        <v>0</v>
      </c>
      <c r="CY619" s="99">
        <f>IF($F618="申請キャンセル",0,IFERROR(VLOOKUP($D619,INDEX(データ蓄積!$A$16:$A$1015,MATCH($D619,データ蓄積!$A$16:$A$1015,0)+1):'データ蓄積'!$DB$1015,75,),0))</f>
        <v>0</v>
      </c>
      <c r="CZ619" s="211">
        <f>IF($F618="申請キャンセル",0,IFERROR(VLOOKUP($D619,INDEX(データ蓄積!$A$16:$A$1015,MATCH($D619,データ蓄積!$A$16:$A$1015,0)+1):'データ蓄積'!$CF$1015,84,),0))</f>
        <v>0</v>
      </c>
      <c r="DA619" s="211">
        <f>IF($F618="申請キャンセル",0,IFERROR(VLOOKUP($D619,INDEX(データ蓄積!$A$16:$A$1015,MATCH($D619,データ蓄積!$A$16:$A$1015,0)+1):'データ蓄積'!$CG$1015,85,),0))</f>
        <v>0</v>
      </c>
      <c r="DB619" s="211">
        <f>IF($F618="申請キャンセル",0,IFERROR(VLOOKUP($D619,INDEX(データ蓄積!$A$16:$A$1015,MATCH($D619,データ蓄積!$A$16:$A$1015,0)+1):'データ蓄積'!$CH$1015,86,),0))</f>
        <v>0</v>
      </c>
      <c r="DC619" s="211"/>
      <c r="DD619" s="204">
        <f>IF($F618="申請キャンセル",0,IFERROR(VLOOKUP($D619,INDEX(データ蓄積!$A$16:$A$1015,MATCH($D619,データ蓄積!$A$16:$A$1015,0)+1):'データ蓄積'!$CN$1015,91,),0))</f>
        <v>0</v>
      </c>
      <c r="DE619" s="204">
        <f>IF($F618="申請キャンセル",0,IFERROR(VLOOKUP($D619,INDEX(データ蓄積!$A$16:$A$1015,MATCH($D619,データ蓄積!$A$16:$A$1015,0)+1):'データ蓄積'!$CN$1015,92,),0))</f>
        <v>0</v>
      </c>
    </row>
    <row r="620" spans="1:109" ht="18.75" customHeight="1" x14ac:dyDescent="0.15">
      <c r="A620" s="349">
        <f>IFERROR(VLOOKUP($D620,INDEX(データ蓄積!$A$16:$A$1015,MATCH($D620,データ蓄積!$A$16:$A$1015,0)):'データ蓄積'!$BI$1015,3,),0)</f>
        <v>0</v>
      </c>
      <c r="B620" s="350">
        <f>IFERROR(VLOOKUP($D620,INDEX(データ蓄積!$A$16:$A$1015,MATCH($D620,データ蓄積!$A$16:$A$1015,0)):'データ蓄積'!$BI$1015,4,),0)</f>
        <v>0</v>
      </c>
      <c r="C620" s="349">
        <f>IFERROR(VLOOKUP($D620,INDEX(データ蓄積!$A$16:$A$1015,MATCH($D620,データ蓄積!$A$16:$A$1015,0)):'データ蓄積'!$BI$1015,5,),0)</f>
        <v>0</v>
      </c>
      <c r="D620" s="349">
        <f t="shared" si="1991"/>
        <v>303</v>
      </c>
      <c r="E620" s="351">
        <f>IFERROR(VLOOKUP($D620,INDEX(データ蓄積!$A$16:$A$1015,MATCH($D620,データ蓄積!$A$16:$A$1015,0)):'データ蓄積'!$BI$1015,2,),0)</f>
        <v>0</v>
      </c>
      <c r="F620" s="352">
        <f>IFERROR(VLOOKUP($D620,INDEX(データ蓄積!$A$16:$A$1015,MATCH($D620,データ蓄積!$A$16:$A$1015,0)):'データ蓄積'!$CD$1015,82,),0)</f>
        <v>0</v>
      </c>
      <c r="G620" s="353">
        <f>IF($F620="申請キャンセル",0,IFERROR(VLOOKUP($D620,INDEX(データ蓄積!$A$16:$A$1015,MATCH($D620,データ蓄積!$A$16:$A$1015,0)):'データ蓄積'!$BI$1015,8,),0))</f>
        <v>0</v>
      </c>
      <c r="H620" s="346">
        <f>IF($F620="申請キャンセル",0,IFERROR(VLOOKUP($D620,INDEX(データ蓄積!$A$16:$A$1015,MATCH($D620,データ蓄積!$A$16:$A$1015,0)):'データ蓄積'!$BI$1015,10,),0))</f>
        <v>0</v>
      </c>
      <c r="I620" s="354" t="str">
        <f>IF($F620="申請キャンセル","",LEFT(IFERROR(VLOOKUP($D620,INDEX(データ蓄積!$A$16:$A$1015,MATCH($D620,データ蓄積!$A$16:$A$1015,0)):'データ蓄積'!$CH$1015,84,),""),2))</f>
        <v/>
      </c>
      <c r="J620" s="346" t="str">
        <f>IF($F620="申請キャンセル","",LEFT(IFERROR(VLOOKUP($D620,INDEX(データ蓄積!$A$16:$A$1015,MATCH($D620,データ蓄積!$A$16:$A$1015,0)):'データ蓄積'!$CL$1015,86,),""),2))</f>
        <v/>
      </c>
      <c r="K620" s="355">
        <f>IF($F620="申請キャンセル",0,IFERROR(VLOOKUP($D620,INDEX(データ蓄積!$A$16:$A$1015,MATCH($D620,データ蓄積!$A$16:$A$1015,0)):'データ蓄積'!$CO$1015,90,),0))</f>
        <v>0</v>
      </c>
      <c r="L620" s="350">
        <f>IF(G620=0,0,IF($F620="申請キャンセル",0,IF(K620="","","〇")))</f>
        <v>0</v>
      </c>
      <c r="M620" s="356">
        <f>IF($F620="申請キャンセル",0,IFERROR(VLOOKUP($D620,INDEX(データ蓄積!$A$16:$A$1015,MATCH($D620,データ蓄積!$A$16:$A$1015,0)):'データ蓄積'!$BI$1015,14,),))</f>
        <v>0</v>
      </c>
      <c r="N620" s="357">
        <f>IF($F620="申請キャンセル",0,IFERROR(VLOOKUP($D620,INDEX(データ蓄積!$A$16:$A$1015,MATCH($D620,データ蓄積!$A$16:$A$1015,0)):'データ蓄積'!$BI$1015,16,),0))</f>
        <v>0</v>
      </c>
      <c r="O620" s="356">
        <f>IF($F620="申請キャンセル",0,IFERROR(VLOOKUP($D620,INDEX(データ蓄積!$A$16:$A$1015,MATCH($D620,データ蓄積!$A$16:$A$1015,0)):'データ蓄積'!$BI$1015,20,),0))</f>
        <v>0</v>
      </c>
      <c r="P620" s="358">
        <f>IF($F620="申請キャンセル",0,IFERROR(VLOOKUP($D620,INDEX(データ蓄積!$A$16:$A$1015,MATCH($D620,データ蓄積!$A$16:$A$1015,0)):'データ蓄積'!$BI$1015,21,),0))</f>
        <v>0</v>
      </c>
      <c r="Q620" s="359">
        <f>IF($F620="申請キャンセル",0,IFERROR(VLOOKUP($D620,INDEX(データ蓄積!$A$16:$A$1015,MATCH($D620,データ蓄積!$A$16:$A$1015,0)):'データ蓄積'!$BI$1015,23,),0))</f>
        <v>0</v>
      </c>
      <c r="R620" s="360">
        <f>IF($F620="申請キャンセル",0,IFERROR(VLOOKUP($D620,INDEX(データ蓄積!$A$16:$A$1015,MATCH($D620,データ蓄積!$A$16:$A$1015,0)):'データ蓄積'!$CO$1015,92,),0))</f>
        <v>0</v>
      </c>
      <c r="S620" s="361">
        <f>IF($F620="申請キャンセル",0,IFERROR(VLOOKUP($D620,INDEX(データ蓄積!$A$16:$A$1015,MATCH($D620,データ蓄積!$A$16:$A$1015,0)):'データ蓄積'!$BI$1015,22,),0))</f>
        <v>0</v>
      </c>
      <c r="T620" s="362" t="str">
        <f>IF($F620="申請キャンセル",0,IF((AJ620+AP620)&gt;0,ROUNDDOWN((AJ620+AP620)/(AL620+AR620),4)*1000," "))</f>
        <v xml:space="preserve"> </v>
      </c>
      <c r="U620" s="363" t="str">
        <f>IF($F620="申請キャンセル",0,IFERROR(IF(AJ620+AP620=0,"",VLOOKUP(Q620,Sheet1!$B$4:$C$64,2,0)),0))</f>
        <v/>
      </c>
      <c r="V620" s="364">
        <f>IF($F620="申請キャンセル",0,IFERROR(VLOOKUP($D620,INDEX(データ蓄積!$A$16:$A$1015,MATCH($D620,データ蓄積!$A$16:$A$1015,0)):'データ蓄積'!$BI$1015,12,),0))</f>
        <v>0</v>
      </c>
      <c r="W620" s="365">
        <f>IF($F620="申請キャンセル",0,IFERROR(VLOOKUP($D620,INDEX(データ蓄積!$A$16:$A$1015,MATCH($D620,データ蓄積!$A$16:$A$1015,0)):'データ蓄積'!$BI$1015,25,),0))</f>
        <v>0</v>
      </c>
      <c r="X620" s="356">
        <f>IF($F620="申請キャンセル",0,IFERROR(VLOOKUP($D620,INDEX(データ蓄積!$A$16:$A$1015,MATCH($D620,データ蓄積!$A$16:$A$1015,0)):'データ蓄積'!$DB$1015,27,),0))</f>
        <v>0</v>
      </c>
      <c r="Y620" s="366">
        <f t="shared" si="2989"/>
        <v>0</v>
      </c>
      <c r="Z620" s="358">
        <f>IF($F620="申請キャンセル",0,IFERROR(VLOOKUP($D620,INDEX(データ蓄積!$A$16:$A$1015,MATCH($D620,データ蓄積!$A$16:$A$1015,0)):'データ蓄積'!$DB$1015,26,),0))</f>
        <v>0</v>
      </c>
      <c r="AA620" s="367">
        <f>IF($F620="申請キャンセル",0,IFERROR(VLOOKUP($D620,INDEX(データ蓄積!$A$16:$A$1015,MATCH($D620,データ蓄積!$A$16:$A$1015,0)):'データ蓄積'!$DB$1015,28,),0))</f>
        <v>0</v>
      </c>
      <c r="AB620" s="358">
        <f>IF($W620="初 年 度",TRUNC((+AA620-BP620)/2,0),0)</f>
        <v>0</v>
      </c>
      <c r="AC620" s="357"/>
      <c r="AD620" s="356">
        <f>IF($F620="申請キャンセル",0,IFERROR(VLOOKUP($D620,INDEX(データ蓄積!$A$16:$A$1015,MATCH($D620,データ蓄積!$A$16:$A$1015,0)):'データ蓄積'!$DB$1015,30,),0))</f>
        <v>0</v>
      </c>
      <c r="AE620" s="359">
        <f t="shared" si="2991"/>
        <v>0</v>
      </c>
      <c r="AF620" s="359">
        <f>IF($F620="申請キャンセル",0,IFERROR(VLOOKUP($D620,INDEX(データ蓄積!$A$16:$A$1015,MATCH($D620,データ蓄積!$A$16:$A$1015,0)):'データ蓄積'!$DB$1015,29,),0))</f>
        <v>0</v>
      </c>
      <c r="AG620" s="359">
        <f>IF($F620="申請キャンセル",0,IFERROR(VLOOKUP($D620,INDEX(データ蓄積!$A$16:$A$1015,MATCH($D620,データ蓄積!$A$16:$A$1015,0)):'データ蓄積'!$DB$1015,31,),0))</f>
        <v>0</v>
      </c>
      <c r="AH620" s="359">
        <f t="shared" si="3028"/>
        <v>0</v>
      </c>
      <c r="AI620" s="357"/>
      <c r="AJ620" s="358">
        <f>+X620+AD620</f>
        <v>0</v>
      </c>
      <c r="AK620" s="366">
        <f t="shared" si="3146"/>
        <v>0</v>
      </c>
      <c r="AL620" s="358">
        <f t="shared" si="3146"/>
        <v>0</v>
      </c>
      <c r="AM620" s="367">
        <f t="shared" si="3146"/>
        <v>0</v>
      </c>
      <c r="AN620" s="358">
        <f t="shared" si="3146"/>
        <v>0</v>
      </c>
      <c r="AO620" s="357"/>
      <c r="AP620" s="356">
        <f>IF($F620="申請キャンセル",0,IFERROR(VLOOKUP($D620,INDEX(データ蓄積!$A$16:$A$1015,MATCH($D620,データ蓄積!$A$16:$A$1015,0)):'データ蓄積'!$DB$1015,33,),0))</f>
        <v>0</v>
      </c>
      <c r="AQ620" s="366">
        <f t="shared" si="2993"/>
        <v>0</v>
      </c>
      <c r="AR620" s="358">
        <f>IF($F620="申請キャンセル",0,IFERROR(VLOOKUP($D620,INDEX(データ蓄積!$A$16:$A$1015,MATCH($D620,データ蓄積!$A$16:$A$1015,0)):'データ蓄積'!$DB$1015,32,),0))</f>
        <v>0</v>
      </c>
      <c r="AS620" s="367">
        <f>IF($F620="申請キャンセル",0,IFERROR(VLOOKUP($D620,INDEX(データ蓄積!$A$16:$A$1015,MATCH($D620,データ蓄積!$A$16:$A$1015,0)):'データ蓄積'!$DB$1015,34,),0))</f>
        <v>0</v>
      </c>
      <c r="AT620" s="358">
        <f t="shared" si="3029"/>
        <v>0</v>
      </c>
      <c r="AU620" s="357"/>
      <c r="AV620" s="356">
        <f>IF($F620="申請キャンセル",0,IFERROR(VLOOKUP($D620,INDEX(データ蓄積!$A$16:$A$1015,MATCH($D620,データ蓄積!$A$16:$A$1015,0)):'データ蓄積'!$DB$1015,36,),0))</f>
        <v>0</v>
      </c>
      <c r="AW620" s="366">
        <f t="shared" si="2994"/>
        <v>0</v>
      </c>
      <c r="AX620" s="358">
        <f>IF($F620="申請キャンセル",0,IFERROR(VLOOKUP($D620,INDEX(データ蓄積!$A$16:$A$1015,MATCH($D620,データ蓄積!$A$16:$A$1015,0)):'データ蓄積'!$DB$1015,35,),0))</f>
        <v>0</v>
      </c>
      <c r="AY620" s="367">
        <f>IF($F620="申請キャンセル",0,IFERROR(VLOOKUP($D620,INDEX(データ蓄積!$A$16:$A$1015,MATCH($D620,データ蓄積!$A$16:$A$1015,0)):'データ蓄積'!$DB$1015,37,),0))</f>
        <v>0</v>
      </c>
      <c r="AZ620" s="358">
        <f t="shared" si="3030"/>
        <v>0</v>
      </c>
      <c r="BA620" s="357"/>
      <c r="BB620" s="368">
        <f>+AK620+AQ620+AW620</f>
        <v>0</v>
      </c>
      <c r="BC620" s="358">
        <f t="shared" si="3085"/>
        <v>0</v>
      </c>
      <c r="BD620" s="367">
        <f t="shared" si="3085"/>
        <v>0</v>
      </c>
      <c r="BE620" s="361">
        <f t="shared" si="3085"/>
        <v>0</v>
      </c>
      <c r="BF620" s="369"/>
      <c r="BG620" s="356">
        <f>IF($F620="申請キャンセル",0,IF(H620="（○）",220,0))</f>
        <v>0</v>
      </c>
      <c r="BH620" s="359">
        <f>IF($F620="申請キャンセル",0,IF(H620="（○）",SUM(AK620+AQ620+AW620),0))</f>
        <v>0</v>
      </c>
      <c r="BI620" s="359">
        <f>IF($F620="申請キャンセル",0,IF(H620="（○）",SUM(AL620+AR620),0))</f>
        <v>0</v>
      </c>
      <c r="BJ620" s="359">
        <f t="shared" si="2996"/>
        <v>0</v>
      </c>
      <c r="BK620" s="361">
        <f>IF($W620="初 年 度",TRUNC((+BJ620-CB620),0),0)</f>
        <v>0</v>
      </c>
      <c r="BL620" s="46"/>
      <c r="BM620" s="356">
        <f t="shared" si="3113"/>
        <v>0</v>
      </c>
      <c r="BN620" s="357">
        <f t="shared" si="3113"/>
        <v>0</v>
      </c>
      <c r="BP620" s="125">
        <f t="shared" si="2998"/>
        <v>0</v>
      </c>
      <c r="BQ620" s="126">
        <f>ROUNDUP(BP620/2,0)</f>
        <v>0</v>
      </c>
      <c r="BR620" s="44"/>
      <c r="BS620" s="125">
        <f t="shared" si="3000"/>
        <v>0</v>
      </c>
      <c r="BT620" s="126">
        <f>ROUNDUP(BS620/2,0)</f>
        <v>0</v>
      </c>
      <c r="BU620" s="44"/>
      <c r="BV620" s="125">
        <f t="shared" si="3002"/>
        <v>0</v>
      </c>
      <c r="BW620" s="126">
        <f t="shared" si="3031"/>
        <v>0</v>
      </c>
      <c r="BX620" s="44"/>
      <c r="BY620" s="125">
        <f t="shared" si="3003"/>
        <v>0</v>
      </c>
      <c r="BZ620" s="126">
        <f>ROUNDUP(BY620/2,0)</f>
        <v>0</v>
      </c>
      <c r="CA620" s="44"/>
      <c r="CB620" s="125">
        <f t="shared" si="3005"/>
        <v>0</v>
      </c>
      <c r="CC620" s="126">
        <f>+CB620</f>
        <v>0</v>
      </c>
      <c r="CD620" s="44"/>
      <c r="CE620" s="370">
        <f>IF($F620="申請キャンセル",0,IF(CE621="","",CE621))</f>
        <v>0</v>
      </c>
      <c r="CF620" s="371">
        <f>IF($F620="申請キャンセル",0,IFERROR(VLOOKUP($D620,INDEX(データ蓄積!$A$16:$A$1015,MATCH($D620,データ蓄積!$A$16:$A$1015,0)):'データ蓄積'!$DB$1015,6,),0))</f>
        <v>0</v>
      </c>
      <c r="CG620" s="214" t="str">
        <f t="shared" si="3101"/>
        <v xml:space="preserve"> </v>
      </c>
      <c r="CH620" s="214" t="str">
        <f t="shared" si="3101"/>
        <v/>
      </c>
      <c r="CI620" s="214" t="str">
        <f>IF(CG620&gt;=CH620,"OK","下限本数を下回っています")</f>
        <v>OK</v>
      </c>
      <c r="CJ620" s="371">
        <f>IF($F620="申請キャンセル",0,IFERROR(VLOOKUP($D620,INDEX(データ蓄積!$A$16:$A$1015,MATCH($D620,データ蓄積!$A$16:$A$1015,0)):'データ蓄積'!$DB$1015,9,),0))</f>
        <v>0</v>
      </c>
      <c r="CK620" s="372">
        <f>IF($F620="申請キャンセル",0,IFERROR(VLOOKUP($D620,INDEX(データ蓄積!$A$16:$A$1015,MATCH($D620,データ蓄積!$A$16:$A$1015,0)):'データ蓄積'!$DB$1015,11,),0))</f>
        <v>0</v>
      </c>
      <c r="CL620" s="372">
        <f>IF($F620="申請キャンセル",0,IFERROR(VLOOKUP($D620,INDEX(データ蓄積!$A$16:$A$1015,MATCH($D620,データ蓄積!$A$16:$A$1015,0)):'データ蓄積'!$DB$1015,13,),0))</f>
        <v>0</v>
      </c>
      <c r="CM620" s="372">
        <f>IF($F620="申請キャンセル",0,IFERROR(VLOOKUP($D620,INDEX(データ蓄積!$A$16:$A$1015,MATCH($D620,データ蓄積!$A$16:$A$1015,0)):'データ蓄積'!$DB$1015,15,),0))</f>
        <v>0</v>
      </c>
      <c r="CN620" s="372">
        <f>IF($F620="申請キャンセル",0,IFERROR(VLOOKUP($D620,INDEX(データ蓄積!$A$16:$A$1015,MATCH($D620,データ蓄積!$A$16:$A$1015,0)):'データ蓄積'!$DB$1015,17,),0))</f>
        <v>0</v>
      </c>
      <c r="CO620" s="372">
        <f>IF($F620="申請キャンセル",0,IFERROR(VLOOKUP($D620,INDEX(データ蓄積!$A$16:$A$1015,MATCH($D620,データ蓄積!$A$16:$A$1015,0)):'データ蓄積'!$DB$1015,18,),0))</f>
        <v>0</v>
      </c>
      <c r="CP620" s="371">
        <f>IF($F620="申請キャンセル",0,IFERROR(VLOOKUP($D620,INDEX(データ蓄積!$A$16:$A$1015,MATCH($D620,データ蓄積!$A$16:$A$1015,0)):'データ蓄積'!$DB$1015,19,),0))</f>
        <v>0</v>
      </c>
      <c r="CQ620" s="372">
        <f>IF($F620="申請キャンセル",0,IFERROR(VLOOKUP($D620,INDEX(データ蓄積!$A$16:$A$1015,MATCH($D620,データ蓄積!$A$16:$A$1015,0)):'データ蓄積'!$DB$1015,24,),0))</f>
        <v>0</v>
      </c>
      <c r="CR620" s="99" t="str">
        <f>IF($F620="申請キャンセル",0,CONCATENATE(CS620,$CS$14,CT620,$CT$14,CU620,$CU$14))</f>
        <v>0年0月0日</v>
      </c>
      <c r="CS620" s="99">
        <f>IF($F620="申請キャンセル",0,IFERROR(VLOOKUP($D620,INDEX(データ蓄積!$A$16:$A$1015,MATCH($D620,データ蓄積!$A$16:$A$1015,0)):'データ蓄積'!$DB$1015,70,),0))</f>
        <v>0</v>
      </c>
      <c r="CT620" s="99">
        <f>IF($F620="申請キャンセル",0,IFERROR(VLOOKUP($D620,INDEX(データ蓄積!$A$16:$A$1015,MATCH($D620,データ蓄積!$A$16:$A$1015,0)):'データ蓄積'!$DB$1015,71,),0))</f>
        <v>0</v>
      </c>
      <c r="CU620" s="99">
        <f>IF($F620="申請キャンセル",0,IFERROR(VLOOKUP($D620,INDEX(データ蓄積!$A$16:$A$1015,MATCH($D620,データ蓄積!$A$16:$A$1015,0)):'データ蓄積'!$DB$1015,72,),0))</f>
        <v>0</v>
      </c>
      <c r="CV620" s="99" t="str">
        <f>IF($F620="申請キャンセル",0,CONCATENATE(CW620,$CW$14,CX620,$CX$14,CY620,$CY$14))</f>
        <v>0年0月0日</v>
      </c>
      <c r="CW620" s="99">
        <f>IF($F620="申請キャンセル",0,IFERROR(VLOOKUP($D620,INDEX(データ蓄積!$A$16:$A$1015,MATCH($D620,データ蓄積!$A$16:$A$1015,0)):'データ蓄積'!$DB$1015,73,),0))</f>
        <v>0</v>
      </c>
      <c r="CX620" s="99">
        <f>IF($F620="申請キャンセル",0,IFERROR(VLOOKUP($D620,INDEX(データ蓄積!$A$16:$A$1015,MATCH($D620,データ蓄積!$A$16:$A$1015,0)):'データ蓄積'!$DB$1015,74,),0))</f>
        <v>0</v>
      </c>
      <c r="CY620" s="99">
        <f>IF($F620="申請キャンセル",0,IFERROR(VLOOKUP($D620,INDEX(データ蓄積!$A$16:$A$1015,MATCH($D620,データ蓄積!$A$16:$A$1015,0)):'データ蓄積'!$DB$1015,75,),0))</f>
        <v>0</v>
      </c>
      <c r="CZ620" s="211">
        <f>IF($F620="申請キャンセル",0,IFERROR(VLOOKUP($D620,INDEX(データ蓄積!$A$16:$A$1015,MATCH($D620,データ蓄積!$A$16:$A$1015,0)):'データ蓄積'!$CF$1015,84,),0))</f>
        <v>0</v>
      </c>
      <c r="DA620" s="211">
        <f>IF($F620="申請キャンセル",0,IFERROR(VLOOKUP($D620,INDEX(データ蓄積!$A$16:$A$1015,MATCH($D620,データ蓄積!$A$16:$A$1015,0)):'データ蓄積'!$CG$1015,85,),0))</f>
        <v>0</v>
      </c>
      <c r="DB620" s="211">
        <f>IF($F620="申請キャンセル",0,IFERROR(VLOOKUP($D620,INDEX(データ蓄積!$A$16:$A$1015,MATCH($D620,データ蓄積!$A$16:$A$1015,0)):'データ蓄積'!$CH$1015,86,),0))</f>
        <v>0</v>
      </c>
      <c r="DC620" s="211"/>
      <c r="DD620" s="204">
        <f>IF($F620="申請キャンセル",0,IFERROR(VLOOKUP($D620,INDEX(データ蓄積!$A$16:$A$1015,MATCH($D620,データ蓄積!$A$16:$A$1015,0)):'データ蓄積'!$CN$1015,91,),0))</f>
        <v>0</v>
      </c>
      <c r="DE620" s="204">
        <f>IF($F620="申請キャンセル",0,IFERROR(VLOOKUP($D620,INDEX(データ蓄積!$A$16:$A$1015,MATCH($D620,データ蓄積!$A$16:$A$1015,0)):'データ蓄積'!$CN$1015,92,),0))</f>
        <v>0</v>
      </c>
    </row>
    <row r="621" spans="1:109" ht="18.75" customHeight="1" x14ac:dyDescent="0.15">
      <c r="A621" s="373">
        <f>IFERROR(VLOOKUP($D621,INDEX(データ蓄積!$A$16:$A$1015,MATCH($D621,データ蓄積!$A$16:$A$1015,0)+1):'データ蓄積'!$BI$1015,3,),0)</f>
        <v>0</v>
      </c>
      <c r="B621" s="374">
        <f>IFERROR(VLOOKUP($D621,INDEX(データ蓄積!$A$16:$A$1015,MATCH($D621,データ蓄積!$A$16:$A$1015,0)+1):'データ蓄積'!$BI$1015,4,),0)</f>
        <v>0</v>
      </c>
      <c r="C621" s="375">
        <f>IFERROR(VLOOKUP($D621,INDEX(データ蓄積!$A$16:$A$1015,MATCH($D621,データ蓄積!$A$16:$A$1015,0)+1):'データ蓄積'!$BI$1015,5,),0)</f>
        <v>0</v>
      </c>
      <c r="D621" s="373">
        <f t="shared" si="1991"/>
        <v>303</v>
      </c>
      <c r="E621" s="347">
        <f>IFERROR(VLOOKUP($D621,INDEX(データ蓄積!$A$16:$A$1015,MATCH($D621,データ蓄積!$A$16:$A$1015,0)+1):'データ蓄積'!$BI$1015,2,),0)</f>
        <v>0</v>
      </c>
      <c r="F621" s="376">
        <f>IFERROR(VLOOKUP($D621,INDEX(データ蓄積!$A$16:$A$1015,MATCH($D621,データ蓄積!$A$16:$A$1015,0)+1):'データ蓄積'!$CD$1015,82,),0)</f>
        <v>0</v>
      </c>
      <c r="G621" s="377">
        <f>IF($F620="申請キャンセル",0,IFERROR(VLOOKUP($D621,INDEX(データ蓄積!$A$16:$A$1015,MATCH($D621,データ蓄積!$A$16:$A$1015,0)+1):'データ蓄積'!$BI$1015,8,),0))</f>
        <v>0</v>
      </c>
      <c r="H621" s="347">
        <f>IF($F620="申請キャンセル",0,IFERROR(VLOOKUP($D621,INDEX(データ蓄積!$A$16:$A$1015,MATCH($D621,データ蓄積!$A$16:$A$1015,0)+1):'データ蓄積'!$BI$1015,10,),0))</f>
        <v>0</v>
      </c>
      <c r="I621" s="378" t="str">
        <f>IF($F620="申請キャンセル","",LEFT(IFERROR(VLOOKUP($D621,INDEX(データ蓄積!$A$16:$A$1015,MATCH($D621,データ蓄積!$A$16:$A$1015,0)+1):'データ蓄積'!$CH$1015,84,),""),2))</f>
        <v/>
      </c>
      <c r="J621" s="347" t="str">
        <f>IF($F620="申請キャンセル","",LEFT(IFERROR(VLOOKUP($D621,INDEX(データ蓄積!$A$16:$A$1015,MATCH($D620,データ蓄積!$A$16:$A$1015,0)+1):'データ蓄積'!$CL$1015,86,),""),2))</f>
        <v/>
      </c>
      <c r="K621" s="379">
        <f>IF($F620="申請キャンセル",0,IFERROR(VLOOKUP($D621,INDEX(データ蓄積!$A$16:$A$1015,MATCH($D621,データ蓄積!$A$16:$A$1015,0)+1):'データ蓄積'!$CO$1015,90,),0))</f>
        <v>0</v>
      </c>
      <c r="L621" s="374">
        <f t="shared" ref="L621" si="3164">IF(G621=0,0,IF($F621="申請キャンセル",0,IF(K621="","","〇")))</f>
        <v>0</v>
      </c>
      <c r="M621" s="380">
        <f>IF($F620="申請キャンセル",0,IFERROR(VLOOKUP($D621,INDEX(データ蓄積!$A$16:$A$1015,MATCH($D621,データ蓄積!$A$16:$A$1015,0)+1):'データ蓄積'!$BI$1015,14,),0))</f>
        <v>0</v>
      </c>
      <c r="N621" s="381">
        <f>IF($F620="申請キャンセル",0,IFERROR(VLOOKUP($D621,INDEX(データ蓄積!$A$16:$A$1015,MATCH($D621,データ蓄積!$A$16:$A$1015,0)+1):'データ蓄積'!$BI$1015,16,),0))</f>
        <v>0</v>
      </c>
      <c r="O621" s="382">
        <f>IF($F620="申請キャンセル",0,IFERROR(VLOOKUP($D621,INDEX(データ蓄積!$A$16:$A$1015,MATCH($D621,データ蓄積!$A$16:$A$1015,0)+1):'データ蓄積'!$BI$1015,20,),0))</f>
        <v>0</v>
      </c>
      <c r="P621" s="383">
        <f>IF($F620="申請キャンセル",0,IFERROR(VLOOKUP($D621,INDEX(データ蓄積!$A$16:$A$1015,MATCH($D621,データ蓄積!$A$16:$A$1015,0)+1):'データ蓄積'!$BI$1015,21,),0))</f>
        <v>0</v>
      </c>
      <c r="Q621" s="383">
        <f>IF($F620="申請キャンセル",0,IFERROR(VLOOKUP($D621,INDEX(データ蓄積!$A$16:$A$1015,MATCH($D621,データ蓄積!$A$16:$A$1015,0)+1):'データ蓄積'!$BI$1015,23,),0))</f>
        <v>0</v>
      </c>
      <c r="R621" s="384">
        <f>IF($F620="申請キャンセル",0,IFERROR(VLOOKUP($D621,INDEX(データ蓄積!$A$16:$A$1015,MATCH($D621,データ蓄積!$A$16:$A$1015,0)+1):'データ蓄積'!$CO$1015,92,),0))</f>
        <v>0</v>
      </c>
      <c r="S621" s="385">
        <f>IF($F620="申請キャンセル",0,IFERROR(VLOOKUP($D621,INDEX(データ蓄積!$A$16:$A$1015,MATCH($D621,データ蓄積!$A$16:$A$1015,0)+1):'データ蓄積'!$BI$1015,22,),0))</f>
        <v>0</v>
      </c>
      <c r="T621" s="386" t="str">
        <f>IF($F620="申請キャンセル",0,IF((AJ621+AP621)&gt;0,ROUNDDOWN((AJ621+AP621)/(AL621+AR621),4)*1000," "))</f>
        <v xml:space="preserve"> </v>
      </c>
      <c r="U621" s="387" t="str">
        <f>IF($F621="申請キャンセル",0,IFERROR(IF(AJ621+AP621=0,"",VLOOKUP(Q621,Sheet1!$B$4:$C$64,2,0)),0))</f>
        <v/>
      </c>
      <c r="V621" s="388">
        <f>IF($F620="申請キャンセル",0,IFERROR(VLOOKUP($D621,INDEX(データ蓄積!$A$16:$A$1015,MATCH($D621,データ蓄積!$A$16:$A$1015,0)+1):'データ蓄積'!$BI$1015,12,),0))</f>
        <v>0</v>
      </c>
      <c r="W621" s="389">
        <f>IF($F620="申請キャンセル",0,IFERROR(VLOOKUP($D621,INDEX(データ蓄積!$A$16:$A$1015,MATCH($D621,データ蓄積!$A$16:$A$1015,0)+1):'データ蓄積'!$BI$1015,25,),0))</f>
        <v>0</v>
      </c>
      <c r="X621" s="383">
        <f>IF($F620="申請キャンセル",0,IFERROR(VLOOKUP($D621,INDEX(データ蓄積!$A$16:$A$1015,MATCH($D621,データ蓄積!$A$16:$A$1015,0)+1):'データ蓄積'!$DB$1015,27,),0))</f>
        <v>0</v>
      </c>
      <c r="Y621" s="390">
        <f t="shared" si="2989"/>
        <v>0</v>
      </c>
      <c r="Z621" s="383">
        <f>IF($F620="申請キャンセル",0,IFERROR(VLOOKUP($D621,INDEX(データ蓄積!$A$16:$A$1015,MATCH($D621,データ蓄積!$A$16:$A$1015,0)+1):'データ蓄積'!$DB$1015,26,),0))</f>
        <v>0</v>
      </c>
      <c r="AA621" s="383">
        <f>IF($F620="申請キャンセル",0,IFERROR(VLOOKUP($D621,INDEX(データ蓄積!$A$16:$A$1015,MATCH($D621,データ蓄積!$A$16:$A$1015,0)+1):'データ蓄積'!$DB$1015,28,),0))</f>
        <v>0</v>
      </c>
      <c r="AB621" s="385">
        <f t="shared" ref="AB621" si="3165">IF($W621="初 年 度",TRUNC((+AA621-BP621)/2,0),0)</f>
        <v>0</v>
      </c>
      <c r="AC621" s="381"/>
      <c r="AD621" s="380">
        <f>IF($F620="申請キャンセル",0,IFERROR(VLOOKUP($D621,INDEX(データ蓄積!$A$16:$A$1015,MATCH($D621,データ蓄積!$A$16:$A$1015,0)+1):'データ蓄積'!$DB$1015,30,),0))</f>
        <v>0</v>
      </c>
      <c r="AE621" s="383">
        <f t="shared" si="2991"/>
        <v>0</v>
      </c>
      <c r="AF621" s="383">
        <f>IF($F620="申請キャンセル",0,IFERROR(VLOOKUP($D621,INDEX(データ蓄積!$A$16:$A$1015,MATCH($D621,データ蓄積!$A$16:$A$1015,0)+1):'データ蓄積'!$DB$1015,29,),0))</f>
        <v>0</v>
      </c>
      <c r="AG621" s="383">
        <f>IF($F620="申請キャンセル",0,IFERROR(VLOOKUP($D621,INDEX(データ蓄積!$A$16:$A$1015,MATCH($D621,データ蓄積!$A$16:$A$1015,0)+1):'データ蓄積'!$DB$1015,31,),0))</f>
        <v>0</v>
      </c>
      <c r="AH621" s="383">
        <f t="shared" si="3028"/>
        <v>0</v>
      </c>
      <c r="AI621" s="381"/>
      <c r="AJ621" s="385">
        <f t="shared" ref="AJ621" si="3166">+X621+AD621</f>
        <v>0</v>
      </c>
      <c r="AK621" s="390">
        <f t="shared" si="3146"/>
        <v>0</v>
      </c>
      <c r="AL621" s="383">
        <f t="shared" si="3146"/>
        <v>0</v>
      </c>
      <c r="AM621" s="383">
        <f t="shared" si="3146"/>
        <v>0</v>
      </c>
      <c r="AN621" s="385">
        <f t="shared" si="3146"/>
        <v>0</v>
      </c>
      <c r="AO621" s="381"/>
      <c r="AP621" s="383">
        <f>IF($F620="申請キャンセル",0,IFERROR(VLOOKUP($D621,INDEX(データ蓄積!$A$16:$A$1015,MATCH($D621,データ蓄積!$A$16:$A$1015,0)+1):'データ蓄積'!$DB$1015,33,),0))</f>
        <v>0</v>
      </c>
      <c r="AQ621" s="390">
        <f t="shared" si="2993"/>
        <v>0</v>
      </c>
      <c r="AR621" s="383">
        <f>IF($F620="申請キャンセル",0,IFERROR(VLOOKUP($D621,INDEX(データ蓄積!$A$16:$A$1015,MATCH($D621,データ蓄積!$A$16:$A$1015,0)+1):'データ蓄積'!$DB$1015,32,),0))</f>
        <v>0</v>
      </c>
      <c r="AS621" s="383">
        <f>IF($F620="申請キャンセル",0,IFERROR(VLOOKUP($D621,INDEX(データ蓄積!$A$16:$A$1015,MATCH($D621,データ蓄積!$A$16:$A$1015,0)+1):'データ蓄積'!$DB$1015,34,),0))</f>
        <v>0</v>
      </c>
      <c r="AT621" s="385">
        <f t="shared" si="3029"/>
        <v>0</v>
      </c>
      <c r="AU621" s="381"/>
      <c r="AV621" s="383">
        <f>IF($F620="申請キャンセル",0,IFERROR(VLOOKUP($D621,INDEX(データ蓄積!$A$16:$A$1015,MATCH($D621,データ蓄積!$A$16:$A$1015,0)+1):'データ蓄積'!$DB$1015,36,),0))</f>
        <v>0</v>
      </c>
      <c r="AW621" s="390">
        <f t="shared" si="2994"/>
        <v>0</v>
      </c>
      <c r="AX621" s="383">
        <f>IF($F620="申請キャンセル",0,IFERROR(VLOOKUP($D621,INDEX(データ蓄積!$A$16:$A$1015,MATCH($D621,データ蓄積!$A$16:$A$1015,0)+1):'データ蓄積'!$DB$1015,35,),0))</f>
        <v>0</v>
      </c>
      <c r="AY621" s="383">
        <f>IF($F620="申請キャンセル",0,IFERROR(VLOOKUP($D621,INDEX(データ蓄積!$A$16:$A$1015,MATCH($D621,データ蓄積!$A$16:$A$1015,0)+1):'データ蓄積'!$DB$1015,37,),0))</f>
        <v>0</v>
      </c>
      <c r="AZ621" s="385">
        <f t="shared" si="3030"/>
        <v>0</v>
      </c>
      <c r="BA621" s="381"/>
      <c r="BB621" s="391">
        <f t="shared" ref="BB621:BE636" si="3167">+AK621+AQ621+AW621</f>
        <v>0</v>
      </c>
      <c r="BC621" s="383">
        <f t="shared" si="3167"/>
        <v>0</v>
      </c>
      <c r="BD621" s="383">
        <f t="shared" si="3167"/>
        <v>0</v>
      </c>
      <c r="BE621" s="392">
        <f t="shared" si="3167"/>
        <v>0</v>
      </c>
      <c r="BF621" s="369"/>
      <c r="BG621" s="380">
        <f>IF($F620="申請キャンセル",0,IF(H621="（○）",220,0))</f>
        <v>0</v>
      </c>
      <c r="BH621" s="385">
        <f>IF($F620="申請キャンセル",0,IF(H621="（○）",SUM(AK621+AQ621+AW621),0))</f>
        <v>0</v>
      </c>
      <c r="BI621" s="383">
        <f>IF($F620="申請キャンセル",0,IF(H621="（○）",SUM(AL621+AR621),0))</f>
        <v>0</v>
      </c>
      <c r="BJ621" s="383">
        <f t="shared" si="2996"/>
        <v>0</v>
      </c>
      <c r="BK621" s="392">
        <f t="shared" ref="BK621" si="3168">IF($W621="初 年 度",TRUNC((+BJ621-CB621),0),0)</f>
        <v>0</v>
      </c>
      <c r="BL621" s="46"/>
      <c r="BM621" s="380">
        <f t="shared" si="3113"/>
        <v>0</v>
      </c>
      <c r="BN621" s="381">
        <f t="shared" si="3113"/>
        <v>0</v>
      </c>
      <c r="BP621" s="127">
        <f t="shared" si="2998"/>
        <v>0</v>
      </c>
      <c r="BQ621" s="128">
        <f t="shared" ref="BQ621" si="3169">ROUNDUP(BP621/2,0)</f>
        <v>0</v>
      </c>
      <c r="BR621" s="45"/>
      <c r="BS621" s="127">
        <f t="shared" si="3000"/>
        <v>0</v>
      </c>
      <c r="BT621" s="128">
        <f t="shared" ref="BT621" si="3170">ROUNDUP(BS621/2,0)</f>
        <v>0</v>
      </c>
      <c r="BU621" s="45"/>
      <c r="BV621" s="127">
        <f t="shared" si="3002"/>
        <v>0</v>
      </c>
      <c r="BW621" s="128">
        <f t="shared" si="3031"/>
        <v>0</v>
      </c>
      <c r="BX621" s="45"/>
      <c r="BY621" s="127">
        <f t="shared" si="3003"/>
        <v>0</v>
      </c>
      <c r="BZ621" s="128">
        <f t="shared" ref="BZ621" si="3171">ROUNDUP(BY621/2,0)</f>
        <v>0</v>
      </c>
      <c r="CA621" s="45"/>
      <c r="CB621" s="127">
        <f t="shared" si="3005"/>
        <v>0</v>
      </c>
      <c r="CC621" s="128">
        <f t="shared" ref="CC621" si="3172">+CB621</f>
        <v>0</v>
      </c>
      <c r="CD621" s="45"/>
      <c r="CE621" s="370">
        <f>IF($F620="申請キャンセル",0,IFERROR(VLOOKUP($D621,INDEX(データ蓄積!$A$16:$A$1015,MATCH($D621,データ蓄積!$A$16:$A$1015,0)+1):'データ蓄積'!$DB$1015,83,),0))</f>
        <v>0</v>
      </c>
      <c r="CF621" s="371">
        <f>IF($F620="申請キャンセル",0,IFERROR(VLOOKUP($D621,INDEX(データ蓄積!$A$16:$A$1015,MATCH($D621,データ蓄積!$A$16:$A$1015,0)+1):'データ蓄積'!$DB$1015,6,),0))</f>
        <v>0</v>
      </c>
      <c r="CG621" s="214" t="str">
        <f t="shared" si="3101"/>
        <v xml:space="preserve"> </v>
      </c>
      <c r="CH621" s="214" t="str">
        <f t="shared" si="3101"/>
        <v/>
      </c>
      <c r="CI621" s="214" t="str">
        <f t="shared" ref="CI621" si="3173">IF(CG621&gt;=CH621,"OK","下限本数を下回っています")</f>
        <v>OK</v>
      </c>
      <c r="CJ621" s="371">
        <f>IF($F620="申請キャンセル",0,IFERROR(VLOOKUP($D621,INDEX(データ蓄積!$A$16:$A$1015,MATCH($D621,データ蓄積!$A$16:$A$1015,0)+1):'データ蓄積'!$DB$1015,9,),0))</f>
        <v>0</v>
      </c>
      <c r="CK621" s="372">
        <f>IF($F620="申請キャンセル",0,IFERROR(VLOOKUP($D621,INDEX(データ蓄積!$A$16:$A$1015,MATCH($D621,データ蓄積!$A$16:$A$1015,0)+1):'データ蓄積'!$DB$1015,11,),0))</f>
        <v>0</v>
      </c>
      <c r="CL621" s="372">
        <f>IF($F620="申請キャンセル",0,IFERROR(VLOOKUP($D621,INDEX(データ蓄積!$A$16:$A$1015,MATCH($D621,データ蓄積!$A$16:$A$1015,0)+1):'データ蓄積'!$DB$1015,13,),0))</f>
        <v>0</v>
      </c>
      <c r="CM621" s="372">
        <f>IF($F620="申請キャンセル",0,IFERROR(VLOOKUP($D621,INDEX(データ蓄積!$A$16:$A$1015,MATCH($D621,データ蓄積!$A$16:$A$1015,0)+1):'データ蓄積'!$DB$1015,15,),0))</f>
        <v>0</v>
      </c>
      <c r="CN621" s="372">
        <f>IF($F620="申請キャンセル",0,IFERROR(VLOOKUP($D621,INDEX(データ蓄積!$A$16:$A$1015,MATCH($D621,データ蓄積!$A$16:$A$1015,0)+1):'データ蓄積'!$DB$1015,17,),0))</f>
        <v>0</v>
      </c>
      <c r="CO621" s="372">
        <f>IF($F620="申請キャンセル",0,IFERROR(VLOOKUP($D621,INDEX(データ蓄積!$A$16:$A$1015,MATCH($D621,データ蓄積!$A$16:$A$1015,0)+1):'データ蓄積'!$DB$1015,18,),0))</f>
        <v>0</v>
      </c>
      <c r="CP621" s="371">
        <f>IF($F620="申請キャンセル",0,IFERROR(VLOOKUP($D621,INDEX(データ蓄積!$A$16:$A$1015,MATCH($D621,データ蓄積!$A$16:$A$1015,0)+1):'データ蓄積'!$DB$1015,19,),0))</f>
        <v>0</v>
      </c>
      <c r="CQ621" s="372">
        <f>IF($F620="申請キャンセル",0,IFERROR(VLOOKUP($D621,INDEX(データ蓄積!$A$16:$A$1015,MATCH($D621,データ蓄積!$A$16:$A$1015,0)+1):'データ蓄積'!$DB$1015,24,),0))</f>
        <v>0</v>
      </c>
      <c r="CR621" s="99" t="str">
        <f>IF($F620="申請キャンセル",0,CONCATENATE(CS621,$CS$14,CT621,$CT$14,CU621,$CU$14))</f>
        <v>0年0月0日</v>
      </c>
      <c r="CS621" s="99">
        <f>IF($F620="申請キャンセル",0,IFERROR(VLOOKUP($D621,INDEX(データ蓄積!$A$16:$A$1015,MATCH($D621,データ蓄積!$A$16:$A$1015,0)+1):'データ蓄積'!$DB$1015,70,),0))</f>
        <v>0</v>
      </c>
      <c r="CT621" s="99">
        <f>IF($F620="申請キャンセル",0,IFERROR(VLOOKUP($D621,INDEX(データ蓄積!$A$16:$A$1015,MATCH($D621,データ蓄積!$A$16:$A$1015,0)+1):'データ蓄積'!$DB$1015,71,),0))</f>
        <v>0</v>
      </c>
      <c r="CU621" s="99">
        <f>IF($F620="申請キャンセル",0,IFERROR(VLOOKUP($D621,INDEX(データ蓄積!$A$16:$A$1015,MATCH($D621,データ蓄積!$A$16:$A$1015,0)+1):'データ蓄積'!$DB$1015,72,),0))</f>
        <v>0</v>
      </c>
      <c r="CV621" s="99" t="str">
        <f>IF($F620="申請キャンセル",0,CONCATENATE(CW621,$CW$14,CX621,$CX$14,CY621,$CY$14))</f>
        <v>0年0月0日</v>
      </c>
      <c r="CW621" s="99">
        <f>IF($F620="申請キャンセル",0,IFERROR(VLOOKUP($D621,INDEX(データ蓄積!$A$16:$A$1015,MATCH($D621,データ蓄積!$A$16:$A$1015,0)+1):'データ蓄積'!$DB$1015,73,),0))</f>
        <v>0</v>
      </c>
      <c r="CX621" s="99">
        <f>IF($F620="申請キャンセル",0,IFERROR(VLOOKUP($D621,INDEX(データ蓄積!$A$16:$A$1015,MATCH($D621,データ蓄積!$A$16:$A$1015,0)+1):'データ蓄積'!$DB$1015,74,),0))</f>
        <v>0</v>
      </c>
      <c r="CY621" s="99">
        <f>IF($F620="申請キャンセル",0,IFERROR(VLOOKUP($D621,INDEX(データ蓄積!$A$16:$A$1015,MATCH($D621,データ蓄積!$A$16:$A$1015,0)+1):'データ蓄積'!$DB$1015,75,),0))</f>
        <v>0</v>
      </c>
      <c r="CZ621" s="211">
        <f>IF($F620="申請キャンセル",0,IFERROR(VLOOKUP($D621,INDEX(データ蓄積!$A$16:$A$1015,MATCH($D621,データ蓄積!$A$16:$A$1015,0)+1):'データ蓄積'!$CF$1015,84,),0))</f>
        <v>0</v>
      </c>
      <c r="DA621" s="211">
        <f>IF($F620="申請キャンセル",0,IFERROR(VLOOKUP($D621,INDEX(データ蓄積!$A$16:$A$1015,MATCH($D621,データ蓄積!$A$16:$A$1015,0)+1):'データ蓄積'!$CG$1015,85,),0))</f>
        <v>0</v>
      </c>
      <c r="DB621" s="211">
        <f>IF($F620="申請キャンセル",0,IFERROR(VLOOKUP($D621,INDEX(データ蓄積!$A$16:$A$1015,MATCH($D621,データ蓄積!$A$16:$A$1015,0)+1):'データ蓄積'!$CH$1015,86,),0))</f>
        <v>0</v>
      </c>
      <c r="DC621" s="211"/>
      <c r="DD621" s="204">
        <f>IF($F620="申請キャンセル",0,IFERROR(VLOOKUP($D621,INDEX(データ蓄積!$A$16:$A$1015,MATCH($D621,データ蓄積!$A$16:$A$1015,0)+1):'データ蓄積'!$CN$1015,91,),0))</f>
        <v>0</v>
      </c>
      <c r="DE621" s="204">
        <f>IF($F620="申請キャンセル",0,IFERROR(VLOOKUP($D621,INDEX(データ蓄積!$A$16:$A$1015,MATCH($D621,データ蓄積!$A$16:$A$1015,0)+1):'データ蓄積'!$CN$1015,92,),0))</f>
        <v>0</v>
      </c>
    </row>
    <row r="622" spans="1:109" ht="18.75" customHeight="1" x14ac:dyDescent="0.15">
      <c r="A622" s="349">
        <f>IFERROR(VLOOKUP($D622,INDEX(データ蓄積!$A$16:$A$1015,MATCH($D622,データ蓄積!$A$16:$A$1015,0)):'データ蓄積'!$BI$1015,3,),0)</f>
        <v>0</v>
      </c>
      <c r="B622" s="350">
        <f>IFERROR(VLOOKUP($D622,INDEX(データ蓄積!$A$16:$A$1015,MATCH($D622,データ蓄積!$A$16:$A$1015,0)):'データ蓄積'!$BI$1015,4,),0)</f>
        <v>0</v>
      </c>
      <c r="C622" s="349">
        <f>IFERROR(VLOOKUP($D622,INDEX(データ蓄積!$A$16:$A$1015,MATCH($D622,データ蓄積!$A$16:$A$1015,0)):'データ蓄積'!$BI$1015,5,),0)</f>
        <v>0</v>
      </c>
      <c r="D622" s="349">
        <f t="shared" si="1991"/>
        <v>304</v>
      </c>
      <c r="E622" s="351">
        <f>IFERROR(VLOOKUP($D622,INDEX(データ蓄積!$A$16:$A$1015,MATCH($D622,データ蓄積!$A$16:$A$1015,0)):'データ蓄積'!$BI$1015,2,),0)</f>
        <v>0</v>
      </c>
      <c r="F622" s="352">
        <f>IFERROR(VLOOKUP($D622,INDEX(データ蓄積!$A$16:$A$1015,MATCH($D622,データ蓄積!$A$16:$A$1015,0)):'データ蓄積'!$CD$1015,82,),0)</f>
        <v>0</v>
      </c>
      <c r="G622" s="353">
        <f>IF($F622="申請キャンセル",0,IFERROR(VLOOKUP($D622,INDEX(データ蓄積!$A$16:$A$1015,MATCH($D622,データ蓄積!$A$16:$A$1015,0)):'データ蓄積'!$BI$1015,8,),0))</f>
        <v>0</v>
      </c>
      <c r="H622" s="346">
        <f>IF($F622="申請キャンセル",0,IFERROR(VLOOKUP($D622,INDEX(データ蓄積!$A$16:$A$1015,MATCH($D622,データ蓄積!$A$16:$A$1015,0)):'データ蓄積'!$BI$1015,10,),0))</f>
        <v>0</v>
      </c>
      <c r="I622" s="354" t="str">
        <f>IF($F622="申請キャンセル","",LEFT(IFERROR(VLOOKUP($D622,INDEX(データ蓄積!$A$16:$A$1015,MATCH($D622,データ蓄積!$A$16:$A$1015,0)):'データ蓄積'!$CH$1015,84,),""),2))</f>
        <v/>
      </c>
      <c r="J622" s="346" t="str">
        <f>IF($F622="申請キャンセル","",LEFT(IFERROR(VLOOKUP($D622,INDEX(データ蓄積!$A$16:$A$1015,MATCH($D622,データ蓄積!$A$16:$A$1015,0)):'データ蓄積'!$CL$1015,86,),""),2))</f>
        <v/>
      </c>
      <c r="K622" s="355">
        <f>IF($F622="申請キャンセル",0,IFERROR(VLOOKUP($D622,INDEX(データ蓄積!$A$16:$A$1015,MATCH($D622,データ蓄積!$A$16:$A$1015,0)):'データ蓄積'!$CO$1015,90,),0))</f>
        <v>0</v>
      </c>
      <c r="L622" s="350">
        <f>IF(G622=0,0,IF($F622="申請キャンセル",0,IF(K622="","","〇")))</f>
        <v>0</v>
      </c>
      <c r="M622" s="356">
        <f>IF($F622="申請キャンセル",0,IFERROR(VLOOKUP($D622,INDEX(データ蓄積!$A$16:$A$1015,MATCH($D622,データ蓄積!$A$16:$A$1015,0)):'データ蓄積'!$BI$1015,14,),))</f>
        <v>0</v>
      </c>
      <c r="N622" s="357">
        <f>IF($F622="申請キャンセル",0,IFERROR(VLOOKUP($D622,INDEX(データ蓄積!$A$16:$A$1015,MATCH($D622,データ蓄積!$A$16:$A$1015,0)):'データ蓄積'!$BI$1015,16,),0))</f>
        <v>0</v>
      </c>
      <c r="O622" s="356">
        <f>IF($F622="申請キャンセル",0,IFERROR(VLOOKUP($D622,INDEX(データ蓄積!$A$16:$A$1015,MATCH($D622,データ蓄積!$A$16:$A$1015,0)):'データ蓄積'!$BI$1015,20,),0))</f>
        <v>0</v>
      </c>
      <c r="P622" s="358">
        <f>IF($F622="申請キャンセル",0,IFERROR(VLOOKUP($D622,INDEX(データ蓄積!$A$16:$A$1015,MATCH($D622,データ蓄積!$A$16:$A$1015,0)):'データ蓄積'!$BI$1015,21,),0))</f>
        <v>0</v>
      </c>
      <c r="Q622" s="359">
        <f>IF($F622="申請キャンセル",0,IFERROR(VLOOKUP($D622,INDEX(データ蓄積!$A$16:$A$1015,MATCH($D622,データ蓄積!$A$16:$A$1015,0)):'データ蓄積'!$BI$1015,23,),0))</f>
        <v>0</v>
      </c>
      <c r="R622" s="360">
        <f>IF($F622="申請キャンセル",0,IFERROR(VLOOKUP($D622,INDEX(データ蓄積!$A$16:$A$1015,MATCH($D622,データ蓄積!$A$16:$A$1015,0)):'データ蓄積'!$CO$1015,92,),0))</f>
        <v>0</v>
      </c>
      <c r="S622" s="361">
        <f>IF($F622="申請キャンセル",0,IFERROR(VLOOKUP($D622,INDEX(データ蓄積!$A$16:$A$1015,MATCH($D622,データ蓄積!$A$16:$A$1015,0)):'データ蓄積'!$BI$1015,22,),0))</f>
        <v>0</v>
      </c>
      <c r="T622" s="362" t="str">
        <f>IF($F622="申請キャンセル",0,IF((AJ622+AP622)&gt;0,ROUNDDOWN((AJ622+AP622)/(AL622+AR622),4)*1000," "))</f>
        <v xml:space="preserve"> </v>
      </c>
      <c r="U622" s="363" t="str">
        <f>IF($F622="申請キャンセル",0,IFERROR(IF(AJ622+AP622=0,"",VLOOKUP(Q622,Sheet1!$B$4:$C$64,2,0)),0))</f>
        <v/>
      </c>
      <c r="V622" s="364">
        <f>IF($F622="申請キャンセル",0,IFERROR(VLOOKUP($D622,INDEX(データ蓄積!$A$16:$A$1015,MATCH($D622,データ蓄積!$A$16:$A$1015,0)):'データ蓄積'!$BI$1015,12,),0))</f>
        <v>0</v>
      </c>
      <c r="W622" s="365">
        <f>IF($F622="申請キャンセル",0,IFERROR(VLOOKUP($D622,INDEX(データ蓄積!$A$16:$A$1015,MATCH($D622,データ蓄積!$A$16:$A$1015,0)):'データ蓄積'!$BI$1015,25,),0))</f>
        <v>0</v>
      </c>
      <c r="X622" s="356">
        <f>IF($F622="申請キャンセル",0,IFERROR(VLOOKUP($D622,INDEX(データ蓄積!$A$16:$A$1015,MATCH($D622,データ蓄積!$A$16:$A$1015,0)):'データ蓄積'!$DB$1015,27,),0))</f>
        <v>0</v>
      </c>
      <c r="Y622" s="366">
        <f t="shared" si="2989"/>
        <v>0</v>
      </c>
      <c r="Z622" s="358">
        <f>IF($F622="申請キャンセル",0,IFERROR(VLOOKUP($D622,INDEX(データ蓄積!$A$16:$A$1015,MATCH($D622,データ蓄積!$A$16:$A$1015,0)):'データ蓄積'!$DB$1015,26,),0))</f>
        <v>0</v>
      </c>
      <c r="AA622" s="367">
        <f>IF($F622="申請キャンセル",0,IFERROR(VLOOKUP($D622,INDEX(データ蓄積!$A$16:$A$1015,MATCH($D622,データ蓄積!$A$16:$A$1015,0)):'データ蓄積'!$DB$1015,28,),0))</f>
        <v>0</v>
      </c>
      <c r="AB622" s="358">
        <f>IF($W622="初 年 度",TRUNC((+AA622-BP622)/2,0),0)</f>
        <v>0</v>
      </c>
      <c r="AC622" s="357"/>
      <c r="AD622" s="356">
        <f>IF($F622="申請キャンセル",0,IFERROR(VLOOKUP($D622,INDEX(データ蓄積!$A$16:$A$1015,MATCH($D622,データ蓄積!$A$16:$A$1015,0)):'データ蓄積'!$DB$1015,30,),0))</f>
        <v>0</v>
      </c>
      <c r="AE622" s="359">
        <f t="shared" si="2991"/>
        <v>0</v>
      </c>
      <c r="AF622" s="359">
        <f>IF($F622="申請キャンセル",0,IFERROR(VLOOKUP($D622,INDEX(データ蓄積!$A$16:$A$1015,MATCH($D622,データ蓄積!$A$16:$A$1015,0)):'データ蓄積'!$DB$1015,29,),0))</f>
        <v>0</v>
      </c>
      <c r="AG622" s="359">
        <f>IF($F622="申請キャンセル",0,IFERROR(VLOOKUP($D622,INDEX(データ蓄積!$A$16:$A$1015,MATCH($D622,データ蓄積!$A$16:$A$1015,0)):'データ蓄積'!$DB$1015,31,),0))</f>
        <v>0</v>
      </c>
      <c r="AH622" s="359">
        <f t="shared" si="3028"/>
        <v>0</v>
      </c>
      <c r="AI622" s="357"/>
      <c r="AJ622" s="358">
        <f>+X622+AD622</f>
        <v>0</v>
      </c>
      <c r="AK622" s="366">
        <f t="shared" si="3146"/>
        <v>0</v>
      </c>
      <c r="AL622" s="358">
        <f t="shared" si="3146"/>
        <v>0</v>
      </c>
      <c r="AM622" s="367">
        <f t="shared" si="3146"/>
        <v>0</v>
      </c>
      <c r="AN622" s="358">
        <f t="shared" si="3146"/>
        <v>0</v>
      </c>
      <c r="AO622" s="357"/>
      <c r="AP622" s="356">
        <f>IF($F622="申請キャンセル",0,IFERROR(VLOOKUP($D622,INDEX(データ蓄積!$A$16:$A$1015,MATCH($D622,データ蓄積!$A$16:$A$1015,0)):'データ蓄積'!$DB$1015,33,),0))</f>
        <v>0</v>
      </c>
      <c r="AQ622" s="366">
        <f t="shared" si="2993"/>
        <v>0</v>
      </c>
      <c r="AR622" s="358">
        <f>IF($F622="申請キャンセル",0,IFERROR(VLOOKUP($D622,INDEX(データ蓄積!$A$16:$A$1015,MATCH($D622,データ蓄積!$A$16:$A$1015,0)):'データ蓄積'!$DB$1015,32,),0))</f>
        <v>0</v>
      </c>
      <c r="AS622" s="367">
        <f>IF($F622="申請キャンセル",0,IFERROR(VLOOKUP($D622,INDEX(データ蓄積!$A$16:$A$1015,MATCH($D622,データ蓄積!$A$16:$A$1015,0)):'データ蓄積'!$DB$1015,34,),0))</f>
        <v>0</v>
      </c>
      <c r="AT622" s="358">
        <f t="shared" si="3029"/>
        <v>0</v>
      </c>
      <c r="AU622" s="357"/>
      <c r="AV622" s="356">
        <f>IF($F622="申請キャンセル",0,IFERROR(VLOOKUP($D622,INDEX(データ蓄積!$A$16:$A$1015,MATCH($D622,データ蓄積!$A$16:$A$1015,0)):'データ蓄積'!$DB$1015,36,),0))</f>
        <v>0</v>
      </c>
      <c r="AW622" s="366">
        <f t="shared" si="2994"/>
        <v>0</v>
      </c>
      <c r="AX622" s="358">
        <f>IF($F622="申請キャンセル",0,IFERROR(VLOOKUP($D622,INDEX(データ蓄積!$A$16:$A$1015,MATCH($D622,データ蓄積!$A$16:$A$1015,0)):'データ蓄積'!$DB$1015,35,),0))</f>
        <v>0</v>
      </c>
      <c r="AY622" s="367">
        <f>IF($F622="申請キャンセル",0,IFERROR(VLOOKUP($D622,INDEX(データ蓄積!$A$16:$A$1015,MATCH($D622,データ蓄積!$A$16:$A$1015,0)):'データ蓄積'!$DB$1015,37,),0))</f>
        <v>0</v>
      </c>
      <c r="AZ622" s="358">
        <f t="shared" si="3030"/>
        <v>0</v>
      </c>
      <c r="BA622" s="357"/>
      <c r="BB622" s="368">
        <f>+AK622+AQ622+AW622</f>
        <v>0</v>
      </c>
      <c r="BC622" s="358">
        <f t="shared" si="3167"/>
        <v>0</v>
      </c>
      <c r="BD622" s="367">
        <f t="shared" si="3167"/>
        <v>0</v>
      </c>
      <c r="BE622" s="361">
        <f t="shared" si="3167"/>
        <v>0</v>
      </c>
      <c r="BF622" s="369"/>
      <c r="BG622" s="356">
        <f>IF($F622="申請キャンセル",0,IF(H622="（○）",220,0))</f>
        <v>0</v>
      </c>
      <c r="BH622" s="359">
        <f>IF($F622="申請キャンセル",0,IF(H622="（○）",SUM(AK622+AQ622+AW622),0))</f>
        <v>0</v>
      </c>
      <c r="BI622" s="359">
        <f>IF($F622="申請キャンセル",0,IF(H622="（○）",SUM(AL622+AR622),0))</f>
        <v>0</v>
      </c>
      <c r="BJ622" s="359">
        <f t="shared" si="2996"/>
        <v>0</v>
      </c>
      <c r="BK622" s="361">
        <f>IF($W622="初 年 度",TRUNC((+BJ622-CB622),0),0)</f>
        <v>0</v>
      </c>
      <c r="BL622" s="46"/>
      <c r="BM622" s="356">
        <f t="shared" si="3113"/>
        <v>0</v>
      </c>
      <c r="BN622" s="357">
        <f t="shared" si="3113"/>
        <v>0</v>
      </c>
      <c r="BP622" s="125">
        <f t="shared" si="2998"/>
        <v>0</v>
      </c>
      <c r="BQ622" s="126">
        <f>ROUNDUP(BP622/2,0)</f>
        <v>0</v>
      </c>
      <c r="BR622" s="44"/>
      <c r="BS622" s="125">
        <f t="shared" si="3000"/>
        <v>0</v>
      </c>
      <c r="BT622" s="126">
        <f>ROUNDUP(BS622/2,0)</f>
        <v>0</v>
      </c>
      <c r="BU622" s="44"/>
      <c r="BV622" s="125">
        <f t="shared" si="3002"/>
        <v>0</v>
      </c>
      <c r="BW622" s="126">
        <f t="shared" si="3031"/>
        <v>0</v>
      </c>
      <c r="BX622" s="44"/>
      <c r="BY622" s="125">
        <f t="shared" si="3003"/>
        <v>0</v>
      </c>
      <c r="BZ622" s="126">
        <f>ROUNDUP(BY622/2,0)</f>
        <v>0</v>
      </c>
      <c r="CA622" s="44"/>
      <c r="CB622" s="125">
        <f t="shared" si="3005"/>
        <v>0</v>
      </c>
      <c r="CC622" s="126">
        <f>+CB622</f>
        <v>0</v>
      </c>
      <c r="CD622" s="44"/>
      <c r="CE622" s="370">
        <f>IF($F622="申請キャンセル",0,IF(CE623="","",CE623))</f>
        <v>0</v>
      </c>
      <c r="CF622" s="371">
        <f>IF($F622="申請キャンセル",0,IFERROR(VLOOKUP($D622,INDEX(データ蓄積!$A$16:$A$1015,MATCH($D622,データ蓄積!$A$16:$A$1015,0)):'データ蓄積'!$DB$1015,6,),0))</f>
        <v>0</v>
      </c>
      <c r="CG622" s="214" t="str">
        <f t="shared" si="3101"/>
        <v xml:space="preserve"> </v>
      </c>
      <c r="CH622" s="214" t="str">
        <f t="shared" si="3101"/>
        <v/>
      </c>
      <c r="CI622" s="214" t="str">
        <f>IF(CG622&gt;=CH622,"OK","下限本数を下回っています")</f>
        <v>OK</v>
      </c>
      <c r="CJ622" s="371">
        <f>IF($F622="申請キャンセル",0,IFERROR(VLOOKUP($D622,INDEX(データ蓄積!$A$16:$A$1015,MATCH($D622,データ蓄積!$A$16:$A$1015,0)):'データ蓄積'!$DB$1015,9,),0))</f>
        <v>0</v>
      </c>
      <c r="CK622" s="372">
        <f>IF($F622="申請キャンセル",0,IFERROR(VLOOKUP($D622,INDEX(データ蓄積!$A$16:$A$1015,MATCH($D622,データ蓄積!$A$16:$A$1015,0)):'データ蓄積'!$DB$1015,11,),0))</f>
        <v>0</v>
      </c>
      <c r="CL622" s="372">
        <f>IF($F622="申請キャンセル",0,IFERROR(VLOOKUP($D622,INDEX(データ蓄積!$A$16:$A$1015,MATCH($D622,データ蓄積!$A$16:$A$1015,0)):'データ蓄積'!$DB$1015,13,),0))</f>
        <v>0</v>
      </c>
      <c r="CM622" s="372">
        <f>IF($F622="申請キャンセル",0,IFERROR(VLOOKUP($D622,INDEX(データ蓄積!$A$16:$A$1015,MATCH($D622,データ蓄積!$A$16:$A$1015,0)):'データ蓄積'!$DB$1015,15,),0))</f>
        <v>0</v>
      </c>
      <c r="CN622" s="372">
        <f>IF($F622="申請キャンセル",0,IFERROR(VLOOKUP($D622,INDEX(データ蓄積!$A$16:$A$1015,MATCH($D622,データ蓄積!$A$16:$A$1015,0)):'データ蓄積'!$DB$1015,17,),0))</f>
        <v>0</v>
      </c>
      <c r="CO622" s="372">
        <f>IF($F622="申請キャンセル",0,IFERROR(VLOOKUP($D622,INDEX(データ蓄積!$A$16:$A$1015,MATCH($D622,データ蓄積!$A$16:$A$1015,0)):'データ蓄積'!$DB$1015,18,),0))</f>
        <v>0</v>
      </c>
      <c r="CP622" s="371">
        <f>IF($F622="申請キャンセル",0,IFERROR(VLOOKUP($D622,INDEX(データ蓄積!$A$16:$A$1015,MATCH($D622,データ蓄積!$A$16:$A$1015,0)):'データ蓄積'!$DB$1015,19,),0))</f>
        <v>0</v>
      </c>
      <c r="CQ622" s="372">
        <f>IF($F622="申請キャンセル",0,IFERROR(VLOOKUP($D622,INDEX(データ蓄積!$A$16:$A$1015,MATCH($D622,データ蓄積!$A$16:$A$1015,0)):'データ蓄積'!$DB$1015,24,),0))</f>
        <v>0</v>
      </c>
      <c r="CR622" s="99" t="str">
        <f>IF($F622="申請キャンセル",0,CONCATENATE(CS622,$CS$14,CT622,$CT$14,CU622,$CU$14))</f>
        <v>0年0月0日</v>
      </c>
      <c r="CS622" s="99">
        <f>IF($F622="申請キャンセル",0,IFERROR(VLOOKUP($D622,INDEX(データ蓄積!$A$16:$A$1015,MATCH($D622,データ蓄積!$A$16:$A$1015,0)):'データ蓄積'!$DB$1015,70,),0))</f>
        <v>0</v>
      </c>
      <c r="CT622" s="99">
        <f>IF($F622="申請キャンセル",0,IFERROR(VLOOKUP($D622,INDEX(データ蓄積!$A$16:$A$1015,MATCH($D622,データ蓄積!$A$16:$A$1015,0)):'データ蓄積'!$DB$1015,71,),0))</f>
        <v>0</v>
      </c>
      <c r="CU622" s="99">
        <f>IF($F622="申請キャンセル",0,IFERROR(VLOOKUP($D622,INDEX(データ蓄積!$A$16:$A$1015,MATCH($D622,データ蓄積!$A$16:$A$1015,0)):'データ蓄積'!$DB$1015,72,),0))</f>
        <v>0</v>
      </c>
      <c r="CV622" s="99" t="str">
        <f>IF($F622="申請キャンセル",0,CONCATENATE(CW622,$CW$14,CX622,$CX$14,CY622,$CY$14))</f>
        <v>0年0月0日</v>
      </c>
      <c r="CW622" s="99">
        <f>IF($F622="申請キャンセル",0,IFERROR(VLOOKUP($D622,INDEX(データ蓄積!$A$16:$A$1015,MATCH($D622,データ蓄積!$A$16:$A$1015,0)):'データ蓄積'!$DB$1015,73,),0))</f>
        <v>0</v>
      </c>
      <c r="CX622" s="99">
        <f>IF($F622="申請キャンセル",0,IFERROR(VLOOKUP($D622,INDEX(データ蓄積!$A$16:$A$1015,MATCH($D622,データ蓄積!$A$16:$A$1015,0)):'データ蓄積'!$DB$1015,74,),0))</f>
        <v>0</v>
      </c>
      <c r="CY622" s="99">
        <f>IF($F622="申請キャンセル",0,IFERROR(VLOOKUP($D622,INDEX(データ蓄積!$A$16:$A$1015,MATCH($D622,データ蓄積!$A$16:$A$1015,0)):'データ蓄積'!$DB$1015,75,),0))</f>
        <v>0</v>
      </c>
      <c r="CZ622" s="211">
        <f>IF($F622="申請キャンセル",0,IFERROR(VLOOKUP($D622,INDEX(データ蓄積!$A$16:$A$1015,MATCH($D622,データ蓄積!$A$16:$A$1015,0)):'データ蓄積'!$CF$1015,84,),0))</f>
        <v>0</v>
      </c>
      <c r="DA622" s="211">
        <f>IF($F622="申請キャンセル",0,IFERROR(VLOOKUP($D622,INDEX(データ蓄積!$A$16:$A$1015,MATCH($D622,データ蓄積!$A$16:$A$1015,0)):'データ蓄積'!$CG$1015,85,),0))</f>
        <v>0</v>
      </c>
      <c r="DB622" s="211">
        <f>IF($F622="申請キャンセル",0,IFERROR(VLOOKUP($D622,INDEX(データ蓄積!$A$16:$A$1015,MATCH($D622,データ蓄積!$A$16:$A$1015,0)):'データ蓄積'!$CH$1015,86,),0))</f>
        <v>0</v>
      </c>
      <c r="DC622" s="211"/>
      <c r="DD622" s="204">
        <f>IF($F622="申請キャンセル",0,IFERROR(VLOOKUP($D622,INDEX(データ蓄積!$A$16:$A$1015,MATCH($D622,データ蓄積!$A$16:$A$1015,0)):'データ蓄積'!$CN$1015,91,),0))</f>
        <v>0</v>
      </c>
      <c r="DE622" s="204">
        <f>IF($F622="申請キャンセル",0,IFERROR(VLOOKUP($D622,INDEX(データ蓄積!$A$16:$A$1015,MATCH($D622,データ蓄積!$A$16:$A$1015,0)):'データ蓄積'!$CN$1015,92,),0))</f>
        <v>0</v>
      </c>
    </row>
    <row r="623" spans="1:109" ht="18.75" customHeight="1" x14ac:dyDescent="0.15">
      <c r="A623" s="373">
        <f>IFERROR(VLOOKUP($D623,INDEX(データ蓄積!$A$16:$A$1015,MATCH($D623,データ蓄積!$A$16:$A$1015,0)+1):'データ蓄積'!$BI$1015,3,),0)</f>
        <v>0</v>
      </c>
      <c r="B623" s="374">
        <f>IFERROR(VLOOKUP($D623,INDEX(データ蓄積!$A$16:$A$1015,MATCH($D623,データ蓄積!$A$16:$A$1015,0)+1):'データ蓄積'!$BI$1015,4,),0)</f>
        <v>0</v>
      </c>
      <c r="C623" s="375">
        <f>IFERROR(VLOOKUP($D623,INDEX(データ蓄積!$A$16:$A$1015,MATCH($D623,データ蓄積!$A$16:$A$1015,0)+1):'データ蓄積'!$BI$1015,5,),0)</f>
        <v>0</v>
      </c>
      <c r="D623" s="373">
        <f t="shared" si="1991"/>
        <v>304</v>
      </c>
      <c r="E623" s="347">
        <f>IFERROR(VLOOKUP($D623,INDEX(データ蓄積!$A$16:$A$1015,MATCH($D623,データ蓄積!$A$16:$A$1015,0)+1):'データ蓄積'!$BI$1015,2,),0)</f>
        <v>0</v>
      </c>
      <c r="F623" s="376">
        <f>IFERROR(VLOOKUP($D623,INDEX(データ蓄積!$A$16:$A$1015,MATCH($D623,データ蓄積!$A$16:$A$1015,0)+1):'データ蓄積'!$CD$1015,82,),0)</f>
        <v>0</v>
      </c>
      <c r="G623" s="377">
        <f>IF($F622="申請キャンセル",0,IFERROR(VLOOKUP($D623,INDEX(データ蓄積!$A$16:$A$1015,MATCH($D623,データ蓄積!$A$16:$A$1015,0)+1):'データ蓄積'!$BI$1015,8,),0))</f>
        <v>0</v>
      </c>
      <c r="H623" s="347">
        <f>IF($F622="申請キャンセル",0,IFERROR(VLOOKUP($D623,INDEX(データ蓄積!$A$16:$A$1015,MATCH($D623,データ蓄積!$A$16:$A$1015,0)+1):'データ蓄積'!$BI$1015,10,),0))</f>
        <v>0</v>
      </c>
      <c r="I623" s="378" t="str">
        <f>IF($F622="申請キャンセル","",LEFT(IFERROR(VLOOKUP($D623,INDEX(データ蓄積!$A$16:$A$1015,MATCH($D623,データ蓄積!$A$16:$A$1015,0)+1):'データ蓄積'!$CH$1015,84,),""),2))</f>
        <v/>
      </c>
      <c r="J623" s="347" t="str">
        <f>IF($F622="申請キャンセル","",LEFT(IFERROR(VLOOKUP($D623,INDEX(データ蓄積!$A$16:$A$1015,MATCH($D622,データ蓄積!$A$16:$A$1015,0)+1):'データ蓄積'!$CL$1015,86,),""),2))</f>
        <v/>
      </c>
      <c r="K623" s="379">
        <f>IF($F622="申請キャンセル",0,IFERROR(VLOOKUP($D623,INDEX(データ蓄積!$A$16:$A$1015,MATCH($D623,データ蓄積!$A$16:$A$1015,0)+1):'データ蓄積'!$CO$1015,90,),0))</f>
        <v>0</v>
      </c>
      <c r="L623" s="374">
        <f t="shared" ref="L623" si="3174">IF(G623=0,0,IF($F623="申請キャンセル",0,IF(K623="","","〇")))</f>
        <v>0</v>
      </c>
      <c r="M623" s="380">
        <f>IF($F622="申請キャンセル",0,IFERROR(VLOOKUP($D623,INDEX(データ蓄積!$A$16:$A$1015,MATCH($D623,データ蓄積!$A$16:$A$1015,0)+1):'データ蓄積'!$BI$1015,14,),0))</f>
        <v>0</v>
      </c>
      <c r="N623" s="381">
        <f>IF($F622="申請キャンセル",0,IFERROR(VLOOKUP($D623,INDEX(データ蓄積!$A$16:$A$1015,MATCH($D623,データ蓄積!$A$16:$A$1015,0)+1):'データ蓄積'!$BI$1015,16,),0))</f>
        <v>0</v>
      </c>
      <c r="O623" s="382">
        <f>IF($F622="申請キャンセル",0,IFERROR(VLOOKUP($D623,INDEX(データ蓄積!$A$16:$A$1015,MATCH($D623,データ蓄積!$A$16:$A$1015,0)+1):'データ蓄積'!$BI$1015,20,),0))</f>
        <v>0</v>
      </c>
      <c r="P623" s="383">
        <f>IF($F622="申請キャンセル",0,IFERROR(VLOOKUP($D623,INDEX(データ蓄積!$A$16:$A$1015,MATCH($D623,データ蓄積!$A$16:$A$1015,0)+1):'データ蓄積'!$BI$1015,21,),0))</f>
        <v>0</v>
      </c>
      <c r="Q623" s="383">
        <f>IF($F622="申請キャンセル",0,IFERROR(VLOOKUP($D623,INDEX(データ蓄積!$A$16:$A$1015,MATCH($D623,データ蓄積!$A$16:$A$1015,0)+1):'データ蓄積'!$BI$1015,23,),0))</f>
        <v>0</v>
      </c>
      <c r="R623" s="384">
        <f>IF($F622="申請キャンセル",0,IFERROR(VLOOKUP($D623,INDEX(データ蓄積!$A$16:$A$1015,MATCH($D623,データ蓄積!$A$16:$A$1015,0)+1):'データ蓄積'!$CO$1015,92,),0))</f>
        <v>0</v>
      </c>
      <c r="S623" s="385">
        <f>IF($F622="申請キャンセル",0,IFERROR(VLOOKUP($D623,INDEX(データ蓄積!$A$16:$A$1015,MATCH($D623,データ蓄積!$A$16:$A$1015,0)+1):'データ蓄積'!$BI$1015,22,),0))</f>
        <v>0</v>
      </c>
      <c r="T623" s="386" t="str">
        <f>IF($F622="申請キャンセル",0,IF((AJ623+AP623)&gt;0,ROUNDDOWN((AJ623+AP623)/(AL623+AR623),4)*1000," "))</f>
        <v xml:space="preserve"> </v>
      </c>
      <c r="U623" s="387" t="str">
        <f>IF($F623="申請キャンセル",0,IFERROR(IF(AJ623+AP623=0,"",VLOOKUP(Q623,Sheet1!$B$4:$C$64,2,0)),0))</f>
        <v/>
      </c>
      <c r="V623" s="388">
        <f>IF($F622="申請キャンセル",0,IFERROR(VLOOKUP($D623,INDEX(データ蓄積!$A$16:$A$1015,MATCH($D623,データ蓄積!$A$16:$A$1015,0)+1):'データ蓄積'!$BI$1015,12,),0))</f>
        <v>0</v>
      </c>
      <c r="W623" s="389">
        <f>IF($F622="申請キャンセル",0,IFERROR(VLOOKUP($D623,INDEX(データ蓄積!$A$16:$A$1015,MATCH($D623,データ蓄積!$A$16:$A$1015,0)+1):'データ蓄積'!$BI$1015,25,),0))</f>
        <v>0</v>
      </c>
      <c r="X623" s="383">
        <f>IF($F622="申請キャンセル",0,IFERROR(VLOOKUP($D623,INDEX(データ蓄積!$A$16:$A$1015,MATCH($D623,データ蓄積!$A$16:$A$1015,0)+1):'データ蓄積'!$DB$1015,27,),0))</f>
        <v>0</v>
      </c>
      <c r="Y623" s="390">
        <f t="shared" si="2989"/>
        <v>0</v>
      </c>
      <c r="Z623" s="383">
        <f>IF($F622="申請キャンセル",0,IFERROR(VLOOKUP($D623,INDEX(データ蓄積!$A$16:$A$1015,MATCH($D623,データ蓄積!$A$16:$A$1015,0)+1):'データ蓄積'!$DB$1015,26,),0))</f>
        <v>0</v>
      </c>
      <c r="AA623" s="383">
        <f>IF($F622="申請キャンセル",0,IFERROR(VLOOKUP($D623,INDEX(データ蓄積!$A$16:$A$1015,MATCH($D623,データ蓄積!$A$16:$A$1015,0)+1):'データ蓄積'!$DB$1015,28,),0))</f>
        <v>0</v>
      </c>
      <c r="AB623" s="385">
        <f t="shared" ref="AB623" si="3175">IF($W623="初 年 度",TRUNC((+AA623-BP623)/2,0),0)</f>
        <v>0</v>
      </c>
      <c r="AC623" s="381"/>
      <c r="AD623" s="380">
        <f>IF($F622="申請キャンセル",0,IFERROR(VLOOKUP($D623,INDEX(データ蓄積!$A$16:$A$1015,MATCH($D623,データ蓄積!$A$16:$A$1015,0)+1):'データ蓄積'!$DB$1015,30,),0))</f>
        <v>0</v>
      </c>
      <c r="AE623" s="383">
        <f t="shared" si="2991"/>
        <v>0</v>
      </c>
      <c r="AF623" s="383">
        <f>IF($F622="申請キャンセル",0,IFERROR(VLOOKUP($D623,INDEX(データ蓄積!$A$16:$A$1015,MATCH($D623,データ蓄積!$A$16:$A$1015,0)+1):'データ蓄積'!$DB$1015,29,),0))</f>
        <v>0</v>
      </c>
      <c r="AG623" s="383">
        <f>IF($F622="申請キャンセル",0,IFERROR(VLOOKUP($D623,INDEX(データ蓄積!$A$16:$A$1015,MATCH($D623,データ蓄積!$A$16:$A$1015,0)+1):'データ蓄積'!$DB$1015,31,),0))</f>
        <v>0</v>
      </c>
      <c r="AH623" s="383">
        <f t="shared" si="3028"/>
        <v>0</v>
      </c>
      <c r="AI623" s="381"/>
      <c r="AJ623" s="385">
        <f t="shared" ref="AJ623" si="3176">+X623+AD623</f>
        <v>0</v>
      </c>
      <c r="AK623" s="390">
        <f t="shared" si="3146"/>
        <v>0</v>
      </c>
      <c r="AL623" s="383">
        <f t="shared" si="3146"/>
        <v>0</v>
      </c>
      <c r="AM623" s="383">
        <f t="shared" si="3146"/>
        <v>0</v>
      </c>
      <c r="AN623" s="385">
        <f t="shared" si="3146"/>
        <v>0</v>
      </c>
      <c r="AO623" s="381"/>
      <c r="AP623" s="383">
        <f>IF($F622="申請キャンセル",0,IFERROR(VLOOKUP($D623,INDEX(データ蓄積!$A$16:$A$1015,MATCH($D623,データ蓄積!$A$16:$A$1015,0)+1):'データ蓄積'!$DB$1015,33,),0))</f>
        <v>0</v>
      </c>
      <c r="AQ623" s="390">
        <f t="shared" si="2993"/>
        <v>0</v>
      </c>
      <c r="AR623" s="383">
        <f>IF($F622="申請キャンセル",0,IFERROR(VLOOKUP($D623,INDEX(データ蓄積!$A$16:$A$1015,MATCH($D623,データ蓄積!$A$16:$A$1015,0)+1):'データ蓄積'!$DB$1015,32,),0))</f>
        <v>0</v>
      </c>
      <c r="AS623" s="383">
        <f>IF($F622="申請キャンセル",0,IFERROR(VLOOKUP($D623,INDEX(データ蓄積!$A$16:$A$1015,MATCH($D623,データ蓄積!$A$16:$A$1015,0)+1):'データ蓄積'!$DB$1015,34,),0))</f>
        <v>0</v>
      </c>
      <c r="AT623" s="385">
        <f t="shared" si="3029"/>
        <v>0</v>
      </c>
      <c r="AU623" s="381"/>
      <c r="AV623" s="383">
        <f>IF($F622="申請キャンセル",0,IFERROR(VLOOKUP($D623,INDEX(データ蓄積!$A$16:$A$1015,MATCH($D623,データ蓄積!$A$16:$A$1015,0)+1):'データ蓄積'!$DB$1015,36,),0))</f>
        <v>0</v>
      </c>
      <c r="AW623" s="390">
        <f t="shared" si="2994"/>
        <v>0</v>
      </c>
      <c r="AX623" s="383">
        <f>IF($F622="申請キャンセル",0,IFERROR(VLOOKUP($D623,INDEX(データ蓄積!$A$16:$A$1015,MATCH($D623,データ蓄積!$A$16:$A$1015,0)+1):'データ蓄積'!$DB$1015,35,),0))</f>
        <v>0</v>
      </c>
      <c r="AY623" s="383">
        <f>IF($F622="申請キャンセル",0,IFERROR(VLOOKUP($D623,INDEX(データ蓄積!$A$16:$A$1015,MATCH($D623,データ蓄積!$A$16:$A$1015,0)+1):'データ蓄積'!$DB$1015,37,),0))</f>
        <v>0</v>
      </c>
      <c r="AZ623" s="385">
        <f t="shared" si="3030"/>
        <v>0</v>
      </c>
      <c r="BA623" s="381"/>
      <c r="BB623" s="391">
        <f t="shared" ref="BB623" si="3177">+AK623+AQ623+AW623</f>
        <v>0</v>
      </c>
      <c r="BC623" s="383">
        <f t="shared" si="3167"/>
        <v>0</v>
      </c>
      <c r="BD623" s="383">
        <f t="shared" si="3167"/>
        <v>0</v>
      </c>
      <c r="BE623" s="392">
        <f t="shared" si="3167"/>
        <v>0</v>
      </c>
      <c r="BF623" s="369"/>
      <c r="BG623" s="380">
        <f>IF($F622="申請キャンセル",0,IF(H623="（○）",220,0))</f>
        <v>0</v>
      </c>
      <c r="BH623" s="385">
        <f>IF($F622="申請キャンセル",0,IF(H623="（○）",SUM(AK623+AQ623+AW623),0))</f>
        <v>0</v>
      </c>
      <c r="BI623" s="383">
        <f>IF($F622="申請キャンセル",0,IF(H623="（○）",SUM(AL623+AR623),0))</f>
        <v>0</v>
      </c>
      <c r="BJ623" s="383">
        <f t="shared" si="2996"/>
        <v>0</v>
      </c>
      <c r="BK623" s="392">
        <f t="shared" ref="BK623" si="3178">IF($W623="初 年 度",TRUNC((+BJ623-CB623),0),0)</f>
        <v>0</v>
      </c>
      <c r="BL623" s="46"/>
      <c r="BM623" s="380">
        <f t="shared" si="3113"/>
        <v>0</v>
      </c>
      <c r="BN623" s="381">
        <f t="shared" si="3113"/>
        <v>0</v>
      </c>
      <c r="BP623" s="127">
        <f t="shared" si="2998"/>
        <v>0</v>
      </c>
      <c r="BQ623" s="128">
        <f t="shared" ref="BQ623" si="3179">ROUNDUP(BP623/2,0)</f>
        <v>0</v>
      </c>
      <c r="BR623" s="45"/>
      <c r="BS623" s="127">
        <f t="shared" si="3000"/>
        <v>0</v>
      </c>
      <c r="BT623" s="128">
        <f t="shared" ref="BT623" si="3180">ROUNDUP(BS623/2,0)</f>
        <v>0</v>
      </c>
      <c r="BU623" s="45"/>
      <c r="BV623" s="127">
        <f t="shared" si="3002"/>
        <v>0</v>
      </c>
      <c r="BW623" s="128">
        <f t="shared" si="3031"/>
        <v>0</v>
      </c>
      <c r="BX623" s="45"/>
      <c r="BY623" s="127">
        <f t="shared" si="3003"/>
        <v>0</v>
      </c>
      <c r="BZ623" s="128">
        <f t="shared" ref="BZ623" si="3181">ROUNDUP(BY623/2,0)</f>
        <v>0</v>
      </c>
      <c r="CA623" s="45"/>
      <c r="CB623" s="127">
        <f t="shared" si="3005"/>
        <v>0</v>
      </c>
      <c r="CC623" s="128">
        <f t="shared" ref="CC623" si="3182">+CB623</f>
        <v>0</v>
      </c>
      <c r="CD623" s="45"/>
      <c r="CE623" s="370">
        <f>IF($F622="申請キャンセル",0,IFERROR(VLOOKUP($D623,INDEX(データ蓄積!$A$16:$A$1015,MATCH($D623,データ蓄積!$A$16:$A$1015,0)+1):'データ蓄積'!$DB$1015,83,),0))</f>
        <v>0</v>
      </c>
      <c r="CF623" s="371">
        <f>IF($F622="申請キャンセル",0,IFERROR(VLOOKUP($D623,INDEX(データ蓄積!$A$16:$A$1015,MATCH($D623,データ蓄積!$A$16:$A$1015,0)+1):'データ蓄積'!$DB$1015,6,),0))</f>
        <v>0</v>
      </c>
      <c r="CG623" s="214" t="str">
        <f t="shared" si="3101"/>
        <v xml:space="preserve"> </v>
      </c>
      <c r="CH623" s="214" t="str">
        <f t="shared" si="3101"/>
        <v/>
      </c>
      <c r="CI623" s="214" t="str">
        <f t="shared" ref="CI623" si="3183">IF(CG623&gt;=CH623,"OK","下限本数を下回っています")</f>
        <v>OK</v>
      </c>
      <c r="CJ623" s="371">
        <f>IF($F622="申請キャンセル",0,IFERROR(VLOOKUP($D623,INDEX(データ蓄積!$A$16:$A$1015,MATCH($D623,データ蓄積!$A$16:$A$1015,0)+1):'データ蓄積'!$DB$1015,9,),0))</f>
        <v>0</v>
      </c>
      <c r="CK623" s="372">
        <f>IF($F622="申請キャンセル",0,IFERROR(VLOOKUP($D623,INDEX(データ蓄積!$A$16:$A$1015,MATCH($D623,データ蓄積!$A$16:$A$1015,0)+1):'データ蓄積'!$DB$1015,11,),0))</f>
        <v>0</v>
      </c>
      <c r="CL623" s="372">
        <f>IF($F622="申請キャンセル",0,IFERROR(VLOOKUP($D623,INDEX(データ蓄積!$A$16:$A$1015,MATCH($D623,データ蓄積!$A$16:$A$1015,0)+1):'データ蓄積'!$DB$1015,13,),0))</f>
        <v>0</v>
      </c>
      <c r="CM623" s="372">
        <f>IF($F622="申請キャンセル",0,IFERROR(VLOOKUP($D623,INDEX(データ蓄積!$A$16:$A$1015,MATCH($D623,データ蓄積!$A$16:$A$1015,0)+1):'データ蓄積'!$DB$1015,15,),0))</f>
        <v>0</v>
      </c>
      <c r="CN623" s="372">
        <f>IF($F622="申請キャンセル",0,IFERROR(VLOOKUP($D623,INDEX(データ蓄積!$A$16:$A$1015,MATCH($D623,データ蓄積!$A$16:$A$1015,0)+1):'データ蓄積'!$DB$1015,17,),0))</f>
        <v>0</v>
      </c>
      <c r="CO623" s="372">
        <f>IF($F622="申請キャンセル",0,IFERROR(VLOOKUP($D623,INDEX(データ蓄積!$A$16:$A$1015,MATCH($D623,データ蓄積!$A$16:$A$1015,0)+1):'データ蓄積'!$DB$1015,18,),0))</f>
        <v>0</v>
      </c>
      <c r="CP623" s="371">
        <f>IF($F622="申請キャンセル",0,IFERROR(VLOOKUP($D623,INDEX(データ蓄積!$A$16:$A$1015,MATCH($D623,データ蓄積!$A$16:$A$1015,0)+1):'データ蓄積'!$DB$1015,19,),0))</f>
        <v>0</v>
      </c>
      <c r="CQ623" s="372">
        <f>IF($F622="申請キャンセル",0,IFERROR(VLOOKUP($D623,INDEX(データ蓄積!$A$16:$A$1015,MATCH($D623,データ蓄積!$A$16:$A$1015,0)+1):'データ蓄積'!$DB$1015,24,),0))</f>
        <v>0</v>
      </c>
      <c r="CR623" s="99" t="str">
        <f>IF($F622="申請キャンセル",0,CONCATENATE(CS623,$CS$14,CT623,$CT$14,CU623,$CU$14))</f>
        <v>0年0月0日</v>
      </c>
      <c r="CS623" s="99">
        <f>IF($F622="申請キャンセル",0,IFERROR(VLOOKUP($D623,INDEX(データ蓄積!$A$16:$A$1015,MATCH($D623,データ蓄積!$A$16:$A$1015,0)+1):'データ蓄積'!$DB$1015,70,),0))</f>
        <v>0</v>
      </c>
      <c r="CT623" s="99">
        <f>IF($F622="申請キャンセル",0,IFERROR(VLOOKUP($D623,INDEX(データ蓄積!$A$16:$A$1015,MATCH($D623,データ蓄積!$A$16:$A$1015,0)+1):'データ蓄積'!$DB$1015,71,),0))</f>
        <v>0</v>
      </c>
      <c r="CU623" s="99">
        <f>IF($F622="申請キャンセル",0,IFERROR(VLOOKUP($D623,INDEX(データ蓄積!$A$16:$A$1015,MATCH($D623,データ蓄積!$A$16:$A$1015,0)+1):'データ蓄積'!$DB$1015,72,),0))</f>
        <v>0</v>
      </c>
      <c r="CV623" s="99" t="str">
        <f>IF($F622="申請キャンセル",0,CONCATENATE(CW623,$CW$14,CX623,$CX$14,CY623,$CY$14))</f>
        <v>0年0月0日</v>
      </c>
      <c r="CW623" s="99">
        <f>IF($F622="申請キャンセル",0,IFERROR(VLOOKUP($D623,INDEX(データ蓄積!$A$16:$A$1015,MATCH($D623,データ蓄積!$A$16:$A$1015,0)+1):'データ蓄積'!$DB$1015,73,),0))</f>
        <v>0</v>
      </c>
      <c r="CX623" s="99">
        <f>IF($F622="申請キャンセル",0,IFERROR(VLOOKUP($D623,INDEX(データ蓄積!$A$16:$A$1015,MATCH($D623,データ蓄積!$A$16:$A$1015,0)+1):'データ蓄積'!$DB$1015,74,),0))</f>
        <v>0</v>
      </c>
      <c r="CY623" s="99">
        <f>IF($F622="申請キャンセル",0,IFERROR(VLOOKUP($D623,INDEX(データ蓄積!$A$16:$A$1015,MATCH($D623,データ蓄積!$A$16:$A$1015,0)+1):'データ蓄積'!$DB$1015,75,),0))</f>
        <v>0</v>
      </c>
      <c r="CZ623" s="211">
        <f>IF($F622="申請キャンセル",0,IFERROR(VLOOKUP($D623,INDEX(データ蓄積!$A$16:$A$1015,MATCH($D623,データ蓄積!$A$16:$A$1015,0)+1):'データ蓄積'!$CF$1015,84,),0))</f>
        <v>0</v>
      </c>
      <c r="DA623" s="211">
        <f>IF($F622="申請キャンセル",0,IFERROR(VLOOKUP($D623,INDEX(データ蓄積!$A$16:$A$1015,MATCH($D623,データ蓄積!$A$16:$A$1015,0)+1):'データ蓄積'!$CG$1015,85,),0))</f>
        <v>0</v>
      </c>
      <c r="DB623" s="211">
        <f>IF($F622="申請キャンセル",0,IFERROR(VLOOKUP($D623,INDEX(データ蓄積!$A$16:$A$1015,MATCH($D623,データ蓄積!$A$16:$A$1015,0)+1):'データ蓄積'!$CH$1015,86,),0))</f>
        <v>0</v>
      </c>
      <c r="DC623" s="211"/>
      <c r="DD623" s="204">
        <f>IF($F622="申請キャンセル",0,IFERROR(VLOOKUP($D623,INDEX(データ蓄積!$A$16:$A$1015,MATCH($D623,データ蓄積!$A$16:$A$1015,0)+1):'データ蓄積'!$CN$1015,91,),0))</f>
        <v>0</v>
      </c>
      <c r="DE623" s="204">
        <f>IF($F622="申請キャンセル",0,IFERROR(VLOOKUP($D623,INDEX(データ蓄積!$A$16:$A$1015,MATCH($D623,データ蓄積!$A$16:$A$1015,0)+1):'データ蓄積'!$CN$1015,92,),0))</f>
        <v>0</v>
      </c>
    </row>
    <row r="624" spans="1:109" ht="18.75" customHeight="1" x14ac:dyDescent="0.15">
      <c r="A624" s="349">
        <f>IFERROR(VLOOKUP($D624,INDEX(データ蓄積!$A$16:$A$1015,MATCH($D624,データ蓄積!$A$16:$A$1015,0)):'データ蓄積'!$BI$1015,3,),0)</f>
        <v>0</v>
      </c>
      <c r="B624" s="350">
        <f>IFERROR(VLOOKUP($D624,INDEX(データ蓄積!$A$16:$A$1015,MATCH($D624,データ蓄積!$A$16:$A$1015,0)):'データ蓄積'!$BI$1015,4,),0)</f>
        <v>0</v>
      </c>
      <c r="C624" s="349">
        <f>IFERROR(VLOOKUP($D624,INDEX(データ蓄積!$A$16:$A$1015,MATCH($D624,データ蓄積!$A$16:$A$1015,0)):'データ蓄積'!$BI$1015,5,),0)</f>
        <v>0</v>
      </c>
      <c r="D624" s="349">
        <f t="shared" si="1991"/>
        <v>305</v>
      </c>
      <c r="E624" s="351">
        <f>IFERROR(VLOOKUP($D624,INDEX(データ蓄積!$A$16:$A$1015,MATCH($D624,データ蓄積!$A$16:$A$1015,0)):'データ蓄積'!$BI$1015,2,),0)</f>
        <v>0</v>
      </c>
      <c r="F624" s="352">
        <f>IFERROR(VLOOKUP($D624,INDEX(データ蓄積!$A$16:$A$1015,MATCH($D624,データ蓄積!$A$16:$A$1015,0)):'データ蓄積'!$CD$1015,82,),0)</f>
        <v>0</v>
      </c>
      <c r="G624" s="353">
        <f>IF($F624="申請キャンセル",0,IFERROR(VLOOKUP($D624,INDEX(データ蓄積!$A$16:$A$1015,MATCH($D624,データ蓄積!$A$16:$A$1015,0)):'データ蓄積'!$BI$1015,8,),0))</f>
        <v>0</v>
      </c>
      <c r="H624" s="346">
        <f>IF($F624="申請キャンセル",0,IFERROR(VLOOKUP($D624,INDEX(データ蓄積!$A$16:$A$1015,MATCH($D624,データ蓄積!$A$16:$A$1015,0)):'データ蓄積'!$BI$1015,10,),0))</f>
        <v>0</v>
      </c>
      <c r="I624" s="354" t="str">
        <f>IF($F624="申請キャンセル","",LEFT(IFERROR(VLOOKUP($D624,INDEX(データ蓄積!$A$16:$A$1015,MATCH($D624,データ蓄積!$A$16:$A$1015,0)):'データ蓄積'!$CH$1015,84,),""),2))</f>
        <v/>
      </c>
      <c r="J624" s="346" t="str">
        <f>IF($F624="申請キャンセル","",LEFT(IFERROR(VLOOKUP($D624,INDEX(データ蓄積!$A$16:$A$1015,MATCH($D624,データ蓄積!$A$16:$A$1015,0)):'データ蓄積'!$CL$1015,86,),""),2))</f>
        <v/>
      </c>
      <c r="K624" s="355">
        <f>IF($F624="申請キャンセル",0,IFERROR(VLOOKUP($D624,INDEX(データ蓄積!$A$16:$A$1015,MATCH($D624,データ蓄積!$A$16:$A$1015,0)):'データ蓄積'!$CO$1015,90,),0))</f>
        <v>0</v>
      </c>
      <c r="L624" s="350">
        <f>IF(G624=0,0,IF($F624="申請キャンセル",0,IF(K624="","","〇")))</f>
        <v>0</v>
      </c>
      <c r="M624" s="356">
        <f>IF($F624="申請キャンセル",0,IFERROR(VLOOKUP($D624,INDEX(データ蓄積!$A$16:$A$1015,MATCH($D624,データ蓄積!$A$16:$A$1015,0)):'データ蓄積'!$BI$1015,14,),))</f>
        <v>0</v>
      </c>
      <c r="N624" s="357">
        <f>IF($F624="申請キャンセル",0,IFERROR(VLOOKUP($D624,INDEX(データ蓄積!$A$16:$A$1015,MATCH($D624,データ蓄積!$A$16:$A$1015,0)):'データ蓄積'!$BI$1015,16,),0))</f>
        <v>0</v>
      </c>
      <c r="O624" s="356">
        <f>IF($F624="申請キャンセル",0,IFERROR(VLOOKUP($D624,INDEX(データ蓄積!$A$16:$A$1015,MATCH($D624,データ蓄積!$A$16:$A$1015,0)):'データ蓄積'!$BI$1015,20,),0))</f>
        <v>0</v>
      </c>
      <c r="P624" s="358">
        <f>IF($F624="申請キャンセル",0,IFERROR(VLOOKUP($D624,INDEX(データ蓄積!$A$16:$A$1015,MATCH($D624,データ蓄積!$A$16:$A$1015,0)):'データ蓄積'!$BI$1015,21,),0))</f>
        <v>0</v>
      </c>
      <c r="Q624" s="359">
        <f>IF($F624="申請キャンセル",0,IFERROR(VLOOKUP($D624,INDEX(データ蓄積!$A$16:$A$1015,MATCH($D624,データ蓄積!$A$16:$A$1015,0)):'データ蓄積'!$BI$1015,23,),0))</f>
        <v>0</v>
      </c>
      <c r="R624" s="360">
        <f>IF($F624="申請キャンセル",0,IFERROR(VLOOKUP($D624,INDEX(データ蓄積!$A$16:$A$1015,MATCH($D624,データ蓄積!$A$16:$A$1015,0)):'データ蓄積'!$CO$1015,92,),0))</f>
        <v>0</v>
      </c>
      <c r="S624" s="361">
        <f>IF($F624="申請キャンセル",0,IFERROR(VLOOKUP($D624,INDEX(データ蓄積!$A$16:$A$1015,MATCH($D624,データ蓄積!$A$16:$A$1015,0)):'データ蓄積'!$BI$1015,22,),0))</f>
        <v>0</v>
      </c>
      <c r="T624" s="362" t="str">
        <f>IF($F624="申請キャンセル",0,IF((AJ624+AP624)&gt;0,ROUNDDOWN((AJ624+AP624)/(AL624+AR624),4)*1000," "))</f>
        <v xml:space="preserve"> </v>
      </c>
      <c r="U624" s="363" t="str">
        <f>IF($F624="申請キャンセル",0,IFERROR(IF(AJ624+AP624=0,"",VLOOKUP(Q624,Sheet1!$B$4:$C$64,2,0)),0))</f>
        <v/>
      </c>
      <c r="V624" s="364">
        <f>IF($F624="申請キャンセル",0,IFERROR(VLOOKUP($D624,INDEX(データ蓄積!$A$16:$A$1015,MATCH($D624,データ蓄積!$A$16:$A$1015,0)):'データ蓄積'!$BI$1015,12,),0))</f>
        <v>0</v>
      </c>
      <c r="W624" s="365">
        <f>IF($F624="申請キャンセル",0,IFERROR(VLOOKUP($D624,INDEX(データ蓄積!$A$16:$A$1015,MATCH($D624,データ蓄積!$A$16:$A$1015,0)):'データ蓄積'!$BI$1015,25,),0))</f>
        <v>0</v>
      </c>
      <c r="X624" s="356">
        <f>IF($F624="申請キャンセル",0,IFERROR(VLOOKUP($D624,INDEX(データ蓄積!$A$16:$A$1015,MATCH($D624,データ蓄積!$A$16:$A$1015,0)):'データ蓄積'!$DB$1015,27,),0))</f>
        <v>0</v>
      </c>
      <c r="Y624" s="366">
        <f t="shared" si="2989"/>
        <v>0</v>
      </c>
      <c r="Z624" s="358">
        <f>IF($F624="申請キャンセル",0,IFERROR(VLOOKUP($D624,INDEX(データ蓄積!$A$16:$A$1015,MATCH($D624,データ蓄積!$A$16:$A$1015,0)):'データ蓄積'!$DB$1015,26,),0))</f>
        <v>0</v>
      </c>
      <c r="AA624" s="367">
        <f>IF($F624="申請キャンセル",0,IFERROR(VLOOKUP($D624,INDEX(データ蓄積!$A$16:$A$1015,MATCH($D624,データ蓄積!$A$16:$A$1015,0)):'データ蓄積'!$DB$1015,28,),0))</f>
        <v>0</v>
      </c>
      <c r="AB624" s="358">
        <f>IF($W624="初 年 度",TRUNC((+AA624-BP624)/2,0),0)</f>
        <v>0</v>
      </c>
      <c r="AC624" s="357"/>
      <c r="AD624" s="356">
        <f>IF($F624="申請キャンセル",0,IFERROR(VLOOKUP($D624,INDEX(データ蓄積!$A$16:$A$1015,MATCH($D624,データ蓄積!$A$16:$A$1015,0)):'データ蓄積'!$DB$1015,30,),0))</f>
        <v>0</v>
      </c>
      <c r="AE624" s="359">
        <f t="shared" si="2991"/>
        <v>0</v>
      </c>
      <c r="AF624" s="359">
        <f>IF($F624="申請キャンセル",0,IFERROR(VLOOKUP($D624,INDEX(データ蓄積!$A$16:$A$1015,MATCH($D624,データ蓄積!$A$16:$A$1015,0)):'データ蓄積'!$DB$1015,29,),0))</f>
        <v>0</v>
      </c>
      <c r="AG624" s="359">
        <f>IF($F624="申請キャンセル",0,IFERROR(VLOOKUP($D624,INDEX(データ蓄積!$A$16:$A$1015,MATCH($D624,データ蓄積!$A$16:$A$1015,0)):'データ蓄積'!$DB$1015,31,),0))</f>
        <v>0</v>
      </c>
      <c r="AH624" s="359">
        <f t="shared" si="3028"/>
        <v>0</v>
      </c>
      <c r="AI624" s="357"/>
      <c r="AJ624" s="358">
        <f>+X624+AD624</f>
        <v>0</v>
      </c>
      <c r="AK624" s="366">
        <f t="shared" si="3146"/>
        <v>0</v>
      </c>
      <c r="AL624" s="358">
        <f t="shared" si="3146"/>
        <v>0</v>
      </c>
      <c r="AM624" s="367">
        <f t="shared" si="3146"/>
        <v>0</v>
      </c>
      <c r="AN624" s="358">
        <f t="shared" si="3146"/>
        <v>0</v>
      </c>
      <c r="AO624" s="357"/>
      <c r="AP624" s="356">
        <f>IF($F624="申請キャンセル",0,IFERROR(VLOOKUP($D624,INDEX(データ蓄積!$A$16:$A$1015,MATCH($D624,データ蓄積!$A$16:$A$1015,0)):'データ蓄積'!$DB$1015,33,),0))</f>
        <v>0</v>
      </c>
      <c r="AQ624" s="366">
        <f t="shared" si="2993"/>
        <v>0</v>
      </c>
      <c r="AR624" s="358">
        <f>IF($F624="申請キャンセル",0,IFERROR(VLOOKUP($D624,INDEX(データ蓄積!$A$16:$A$1015,MATCH($D624,データ蓄積!$A$16:$A$1015,0)):'データ蓄積'!$DB$1015,32,),0))</f>
        <v>0</v>
      </c>
      <c r="AS624" s="367">
        <f>IF($F624="申請キャンセル",0,IFERROR(VLOOKUP($D624,INDEX(データ蓄積!$A$16:$A$1015,MATCH($D624,データ蓄積!$A$16:$A$1015,0)):'データ蓄積'!$DB$1015,34,),0))</f>
        <v>0</v>
      </c>
      <c r="AT624" s="358">
        <f t="shared" si="3029"/>
        <v>0</v>
      </c>
      <c r="AU624" s="357"/>
      <c r="AV624" s="356">
        <f>IF($F624="申請キャンセル",0,IFERROR(VLOOKUP($D624,INDEX(データ蓄積!$A$16:$A$1015,MATCH($D624,データ蓄積!$A$16:$A$1015,0)):'データ蓄積'!$DB$1015,36,),0))</f>
        <v>0</v>
      </c>
      <c r="AW624" s="366">
        <f t="shared" si="2994"/>
        <v>0</v>
      </c>
      <c r="AX624" s="358">
        <f>IF($F624="申請キャンセル",0,IFERROR(VLOOKUP($D624,INDEX(データ蓄積!$A$16:$A$1015,MATCH($D624,データ蓄積!$A$16:$A$1015,0)):'データ蓄積'!$DB$1015,35,),0))</f>
        <v>0</v>
      </c>
      <c r="AY624" s="367">
        <f>IF($F624="申請キャンセル",0,IFERROR(VLOOKUP($D624,INDEX(データ蓄積!$A$16:$A$1015,MATCH($D624,データ蓄積!$A$16:$A$1015,0)):'データ蓄積'!$DB$1015,37,),0))</f>
        <v>0</v>
      </c>
      <c r="AZ624" s="358">
        <f t="shared" si="3030"/>
        <v>0</v>
      </c>
      <c r="BA624" s="357"/>
      <c r="BB624" s="368">
        <f>+AK624+AQ624+AW624</f>
        <v>0</v>
      </c>
      <c r="BC624" s="358">
        <f t="shared" si="3167"/>
        <v>0</v>
      </c>
      <c r="BD624" s="367">
        <f t="shared" si="3167"/>
        <v>0</v>
      </c>
      <c r="BE624" s="361">
        <f t="shared" si="3167"/>
        <v>0</v>
      </c>
      <c r="BF624" s="369"/>
      <c r="BG624" s="356">
        <f>IF($F624="申請キャンセル",0,IF(H624="（○）",220,0))</f>
        <v>0</v>
      </c>
      <c r="BH624" s="359">
        <f>IF($F624="申請キャンセル",0,IF(H624="（○）",SUM(AK624+AQ624+AW624),0))</f>
        <v>0</v>
      </c>
      <c r="BI624" s="359">
        <f>IF($F624="申請キャンセル",0,IF(H624="（○）",SUM(AL624+AR624),0))</f>
        <v>0</v>
      </c>
      <c r="BJ624" s="359">
        <f t="shared" si="2996"/>
        <v>0</v>
      </c>
      <c r="BK624" s="361">
        <f>IF($W624="初 年 度",TRUNC((+BJ624-CB624),0),0)</f>
        <v>0</v>
      </c>
      <c r="BL624" s="46"/>
      <c r="BM624" s="356">
        <f t="shared" si="3113"/>
        <v>0</v>
      </c>
      <c r="BN624" s="357">
        <f t="shared" si="3113"/>
        <v>0</v>
      </c>
      <c r="BP624" s="125">
        <f t="shared" si="2998"/>
        <v>0</v>
      </c>
      <c r="BQ624" s="126">
        <f>ROUNDUP(BP624/2,0)</f>
        <v>0</v>
      </c>
      <c r="BR624" s="44"/>
      <c r="BS624" s="125">
        <f t="shared" si="3000"/>
        <v>0</v>
      </c>
      <c r="BT624" s="126">
        <f>ROUNDUP(BS624/2,0)</f>
        <v>0</v>
      </c>
      <c r="BU624" s="44"/>
      <c r="BV624" s="125">
        <f t="shared" si="3002"/>
        <v>0</v>
      </c>
      <c r="BW624" s="126">
        <f t="shared" si="3031"/>
        <v>0</v>
      </c>
      <c r="BX624" s="44"/>
      <c r="BY624" s="125">
        <f t="shared" si="3003"/>
        <v>0</v>
      </c>
      <c r="BZ624" s="126">
        <f>ROUNDUP(BY624/2,0)</f>
        <v>0</v>
      </c>
      <c r="CA624" s="44"/>
      <c r="CB624" s="125">
        <f t="shared" si="3005"/>
        <v>0</v>
      </c>
      <c r="CC624" s="126">
        <f>+CB624</f>
        <v>0</v>
      </c>
      <c r="CD624" s="44"/>
      <c r="CE624" s="370">
        <f>IF($F624="申請キャンセル",0,IF(CE625="","",CE625))</f>
        <v>0</v>
      </c>
      <c r="CF624" s="371">
        <f>IF($F624="申請キャンセル",0,IFERROR(VLOOKUP($D624,INDEX(データ蓄積!$A$16:$A$1015,MATCH($D624,データ蓄積!$A$16:$A$1015,0)):'データ蓄積'!$DB$1015,6,),0))</f>
        <v>0</v>
      </c>
      <c r="CG624" s="214" t="str">
        <f t="shared" si="3101"/>
        <v xml:space="preserve"> </v>
      </c>
      <c r="CH624" s="214" t="str">
        <f t="shared" si="3101"/>
        <v/>
      </c>
      <c r="CI624" s="214" t="str">
        <f>IF(CG624&gt;=CH624,"OK","下限本数を下回っています")</f>
        <v>OK</v>
      </c>
      <c r="CJ624" s="371">
        <f>IF($F624="申請キャンセル",0,IFERROR(VLOOKUP($D624,INDEX(データ蓄積!$A$16:$A$1015,MATCH($D624,データ蓄積!$A$16:$A$1015,0)):'データ蓄積'!$DB$1015,9,),0))</f>
        <v>0</v>
      </c>
      <c r="CK624" s="372">
        <f>IF($F624="申請キャンセル",0,IFERROR(VLOOKUP($D624,INDEX(データ蓄積!$A$16:$A$1015,MATCH($D624,データ蓄積!$A$16:$A$1015,0)):'データ蓄積'!$DB$1015,11,),0))</f>
        <v>0</v>
      </c>
      <c r="CL624" s="372">
        <f>IF($F624="申請キャンセル",0,IFERROR(VLOOKUP($D624,INDEX(データ蓄積!$A$16:$A$1015,MATCH($D624,データ蓄積!$A$16:$A$1015,0)):'データ蓄積'!$DB$1015,13,),0))</f>
        <v>0</v>
      </c>
      <c r="CM624" s="372">
        <f>IF($F624="申請キャンセル",0,IFERROR(VLOOKUP($D624,INDEX(データ蓄積!$A$16:$A$1015,MATCH($D624,データ蓄積!$A$16:$A$1015,0)):'データ蓄積'!$DB$1015,15,),0))</f>
        <v>0</v>
      </c>
      <c r="CN624" s="372">
        <f>IF($F624="申請キャンセル",0,IFERROR(VLOOKUP($D624,INDEX(データ蓄積!$A$16:$A$1015,MATCH($D624,データ蓄積!$A$16:$A$1015,0)):'データ蓄積'!$DB$1015,17,),0))</f>
        <v>0</v>
      </c>
      <c r="CO624" s="372">
        <f>IF($F624="申請キャンセル",0,IFERROR(VLOOKUP($D624,INDEX(データ蓄積!$A$16:$A$1015,MATCH($D624,データ蓄積!$A$16:$A$1015,0)):'データ蓄積'!$DB$1015,18,),0))</f>
        <v>0</v>
      </c>
      <c r="CP624" s="371">
        <f>IF($F624="申請キャンセル",0,IFERROR(VLOOKUP($D624,INDEX(データ蓄積!$A$16:$A$1015,MATCH($D624,データ蓄積!$A$16:$A$1015,0)):'データ蓄積'!$DB$1015,19,),0))</f>
        <v>0</v>
      </c>
      <c r="CQ624" s="372">
        <f>IF($F624="申請キャンセル",0,IFERROR(VLOOKUP($D624,INDEX(データ蓄積!$A$16:$A$1015,MATCH($D624,データ蓄積!$A$16:$A$1015,0)):'データ蓄積'!$DB$1015,24,),0))</f>
        <v>0</v>
      </c>
      <c r="CR624" s="99" t="str">
        <f>IF($F624="申請キャンセル",0,CONCATENATE(CS624,$CS$14,CT624,$CT$14,CU624,$CU$14))</f>
        <v>0年0月0日</v>
      </c>
      <c r="CS624" s="99">
        <f>IF($F624="申請キャンセル",0,IFERROR(VLOOKUP($D624,INDEX(データ蓄積!$A$16:$A$1015,MATCH($D624,データ蓄積!$A$16:$A$1015,0)):'データ蓄積'!$DB$1015,70,),0))</f>
        <v>0</v>
      </c>
      <c r="CT624" s="99">
        <f>IF($F624="申請キャンセル",0,IFERROR(VLOOKUP($D624,INDEX(データ蓄積!$A$16:$A$1015,MATCH($D624,データ蓄積!$A$16:$A$1015,0)):'データ蓄積'!$DB$1015,71,),0))</f>
        <v>0</v>
      </c>
      <c r="CU624" s="99">
        <f>IF($F624="申請キャンセル",0,IFERROR(VLOOKUP($D624,INDEX(データ蓄積!$A$16:$A$1015,MATCH($D624,データ蓄積!$A$16:$A$1015,0)):'データ蓄積'!$DB$1015,72,),0))</f>
        <v>0</v>
      </c>
      <c r="CV624" s="99" t="str">
        <f>IF($F624="申請キャンセル",0,CONCATENATE(CW624,$CW$14,CX624,$CX$14,CY624,$CY$14))</f>
        <v>0年0月0日</v>
      </c>
      <c r="CW624" s="99">
        <f>IF($F624="申請キャンセル",0,IFERROR(VLOOKUP($D624,INDEX(データ蓄積!$A$16:$A$1015,MATCH($D624,データ蓄積!$A$16:$A$1015,0)):'データ蓄積'!$DB$1015,73,),0))</f>
        <v>0</v>
      </c>
      <c r="CX624" s="99">
        <f>IF($F624="申請キャンセル",0,IFERROR(VLOOKUP($D624,INDEX(データ蓄積!$A$16:$A$1015,MATCH($D624,データ蓄積!$A$16:$A$1015,0)):'データ蓄積'!$DB$1015,74,),0))</f>
        <v>0</v>
      </c>
      <c r="CY624" s="99">
        <f>IF($F624="申請キャンセル",0,IFERROR(VLOOKUP($D624,INDEX(データ蓄積!$A$16:$A$1015,MATCH($D624,データ蓄積!$A$16:$A$1015,0)):'データ蓄積'!$DB$1015,75,),0))</f>
        <v>0</v>
      </c>
      <c r="CZ624" s="211">
        <f>IF($F624="申請キャンセル",0,IFERROR(VLOOKUP($D624,INDEX(データ蓄積!$A$16:$A$1015,MATCH($D624,データ蓄積!$A$16:$A$1015,0)):'データ蓄積'!$CF$1015,84,),0))</f>
        <v>0</v>
      </c>
      <c r="DA624" s="211">
        <f>IF($F624="申請キャンセル",0,IFERROR(VLOOKUP($D624,INDEX(データ蓄積!$A$16:$A$1015,MATCH($D624,データ蓄積!$A$16:$A$1015,0)):'データ蓄積'!$CG$1015,85,),0))</f>
        <v>0</v>
      </c>
      <c r="DB624" s="211">
        <f>IF($F624="申請キャンセル",0,IFERROR(VLOOKUP($D624,INDEX(データ蓄積!$A$16:$A$1015,MATCH($D624,データ蓄積!$A$16:$A$1015,0)):'データ蓄積'!$CH$1015,86,),0))</f>
        <v>0</v>
      </c>
      <c r="DC624" s="211"/>
      <c r="DD624" s="204">
        <f>IF($F624="申請キャンセル",0,IFERROR(VLOOKUP($D624,INDEX(データ蓄積!$A$16:$A$1015,MATCH($D624,データ蓄積!$A$16:$A$1015,0)):'データ蓄積'!$CN$1015,91,),0))</f>
        <v>0</v>
      </c>
      <c r="DE624" s="204">
        <f>IF($F624="申請キャンセル",0,IFERROR(VLOOKUP($D624,INDEX(データ蓄積!$A$16:$A$1015,MATCH($D624,データ蓄積!$A$16:$A$1015,0)):'データ蓄積'!$CN$1015,92,),0))</f>
        <v>0</v>
      </c>
    </row>
    <row r="625" spans="1:109" ht="18.75" customHeight="1" x14ac:dyDescent="0.15">
      <c r="A625" s="373">
        <f>IFERROR(VLOOKUP($D625,INDEX(データ蓄積!$A$16:$A$1015,MATCH($D625,データ蓄積!$A$16:$A$1015,0)+1):'データ蓄積'!$BI$1015,3,),0)</f>
        <v>0</v>
      </c>
      <c r="B625" s="374">
        <f>IFERROR(VLOOKUP($D625,INDEX(データ蓄積!$A$16:$A$1015,MATCH($D625,データ蓄積!$A$16:$A$1015,0)+1):'データ蓄積'!$BI$1015,4,),0)</f>
        <v>0</v>
      </c>
      <c r="C625" s="375">
        <f>IFERROR(VLOOKUP($D625,INDEX(データ蓄積!$A$16:$A$1015,MATCH($D625,データ蓄積!$A$16:$A$1015,0)+1):'データ蓄積'!$BI$1015,5,),0)</f>
        <v>0</v>
      </c>
      <c r="D625" s="373">
        <f t="shared" si="1991"/>
        <v>305</v>
      </c>
      <c r="E625" s="347">
        <f>IFERROR(VLOOKUP($D625,INDEX(データ蓄積!$A$16:$A$1015,MATCH($D625,データ蓄積!$A$16:$A$1015,0)+1):'データ蓄積'!$BI$1015,2,),0)</f>
        <v>0</v>
      </c>
      <c r="F625" s="376">
        <f>IFERROR(VLOOKUP($D625,INDEX(データ蓄積!$A$16:$A$1015,MATCH($D625,データ蓄積!$A$16:$A$1015,0)+1):'データ蓄積'!$CD$1015,82,),0)</f>
        <v>0</v>
      </c>
      <c r="G625" s="377">
        <f>IF($F624="申請キャンセル",0,IFERROR(VLOOKUP($D625,INDEX(データ蓄積!$A$16:$A$1015,MATCH($D625,データ蓄積!$A$16:$A$1015,0)+1):'データ蓄積'!$BI$1015,8,),0))</f>
        <v>0</v>
      </c>
      <c r="H625" s="347">
        <f>IF($F624="申請キャンセル",0,IFERROR(VLOOKUP($D625,INDEX(データ蓄積!$A$16:$A$1015,MATCH($D625,データ蓄積!$A$16:$A$1015,0)+1):'データ蓄積'!$BI$1015,10,),0))</f>
        <v>0</v>
      </c>
      <c r="I625" s="378" t="str">
        <f>IF($F624="申請キャンセル","",LEFT(IFERROR(VLOOKUP($D625,INDEX(データ蓄積!$A$16:$A$1015,MATCH($D625,データ蓄積!$A$16:$A$1015,0)+1):'データ蓄積'!$CH$1015,84,),""),2))</f>
        <v/>
      </c>
      <c r="J625" s="347" t="str">
        <f>IF($F624="申請キャンセル","",LEFT(IFERROR(VLOOKUP($D625,INDEX(データ蓄積!$A$16:$A$1015,MATCH($D624,データ蓄積!$A$16:$A$1015,0)+1):'データ蓄積'!$CL$1015,86,),""),2))</f>
        <v/>
      </c>
      <c r="K625" s="379">
        <f>IF($F624="申請キャンセル",0,IFERROR(VLOOKUP($D625,INDEX(データ蓄積!$A$16:$A$1015,MATCH($D625,データ蓄積!$A$16:$A$1015,0)+1):'データ蓄積'!$CO$1015,90,),0))</f>
        <v>0</v>
      </c>
      <c r="L625" s="374">
        <f t="shared" ref="L625" si="3184">IF(G625=0,0,IF($F625="申請キャンセル",0,IF(K625="","","〇")))</f>
        <v>0</v>
      </c>
      <c r="M625" s="380">
        <f>IF($F624="申請キャンセル",0,IFERROR(VLOOKUP($D625,INDEX(データ蓄積!$A$16:$A$1015,MATCH($D625,データ蓄積!$A$16:$A$1015,0)+1):'データ蓄積'!$BI$1015,14,),0))</f>
        <v>0</v>
      </c>
      <c r="N625" s="381">
        <f>IF($F624="申請キャンセル",0,IFERROR(VLOOKUP($D625,INDEX(データ蓄積!$A$16:$A$1015,MATCH($D625,データ蓄積!$A$16:$A$1015,0)+1):'データ蓄積'!$BI$1015,16,),0))</f>
        <v>0</v>
      </c>
      <c r="O625" s="382">
        <f>IF($F624="申請キャンセル",0,IFERROR(VLOOKUP($D625,INDEX(データ蓄積!$A$16:$A$1015,MATCH($D625,データ蓄積!$A$16:$A$1015,0)+1):'データ蓄積'!$BI$1015,20,),0))</f>
        <v>0</v>
      </c>
      <c r="P625" s="383">
        <f>IF($F624="申請キャンセル",0,IFERROR(VLOOKUP($D625,INDEX(データ蓄積!$A$16:$A$1015,MATCH($D625,データ蓄積!$A$16:$A$1015,0)+1):'データ蓄積'!$BI$1015,21,),0))</f>
        <v>0</v>
      </c>
      <c r="Q625" s="383">
        <f>IF($F624="申請キャンセル",0,IFERROR(VLOOKUP($D625,INDEX(データ蓄積!$A$16:$A$1015,MATCH($D625,データ蓄積!$A$16:$A$1015,0)+1):'データ蓄積'!$BI$1015,23,),0))</f>
        <v>0</v>
      </c>
      <c r="R625" s="384">
        <f>IF($F624="申請キャンセル",0,IFERROR(VLOOKUP($D625,INDEX(データ蓄積!$A$16:$A$1015,MATCH($D625,データ蓄積!$A$16:$A$1015,0)+1):'データ蓄積'!$CO$1015,92,),0))</f>
        <v>0</v>
      </c>
      <c r="S625" s="385">
        <f>IF($F624="申請キャンセル",0,IFERROR(VLOOKUP($D625,INDEX(データ蓄積!$A$16:$A$1015,MATCH($D625,データ蓄積!$A$16:$A$1015,0)+1):'データ蓄積'!$BI$1015,22,),0))</f>
        <v>0</v>
      </c>
      <c r="T625" s="386" t="str">
        <f>IF($F624="申請キャンセル",0,IF((AJ625+AP625)&gt;0,ROUNDDOWN((AJ625+AP625)/(AL625+AR625),4)*1000," "))</f>
        <v xml:space="preserve"> </v>
      </c>
      <c r="U625" s="387" t="str">
        <f>IF($F625="申請キャンセル",0,IFERROR(IF(AJ625+AP625=0,"",VLOOKUP(Q625,Sheet1!$B$4:$C$64,2,0)),0))</f>
        <v/>
      </c>
      <c r="V625" s="388">
        <f>IF($F624="申請キャンセル",0,IFERROR(VLOOKUP($D625,INDEX(データ蓄積!$A$16:$A$1015,MATCH($D625,データ蓄積!$A$16:$A$1015,0)+1):'データ蓄積'!$BI$1015,12,),0))</f>
        <v>0</v>
      </c>
      <c r="W625" s="389">
        <f>IF($F624="申請キャンセル",0,IFERROR(VLOOKUP($D625,INDEX(データ蓄積!$A$16:$A$1015,MATCH($D625,データ蓄積!$A$16:$A$1015,0)+1):'データ蓄積'!$BI$1015,25,),0))</f>
        <v>0</v>
      </c>
      <c r="X625" s="383">
        <f>IF($F624="申請キャンセル",0,IFERROR(VLOOKUP($D625,INDEX(データ蓄積!$A$16:$A$1015,MATCH($D625,データ蓄積!$A$16:$A$1015,0)+1):'データ蓄積'!$DB$1015,27,),0))</f>
        <v>0</v>
      </c>
      <c r="Y625" s="390">
        <f t="shared" si="2989"/>
        <v>0</v>
      </c>
      <c r="Z625" s="383">
        <f>IF($F624="申請キャンセル",0,IFERROR(VLOOKUP($D625,INDEX(データ蓄積!$A$16:$A$1015,MATCH($D625,データ蓄積!$A$16:$A$1015,0)+1):'データ蓄積'!$DB$1015,26,),0))</f>
        <v>0</v>
      </c>
      <c r="AA625" s="383">
        <f>IF($F624="申請キャンセル",0,IFERROR(VLOOKUP($D625,INDEX(データ蓄積!$A$16:$A$1015,MATCH($D625,データ蓄積!$A$16:$A$1015,0)+1):'データ蓄積'!$DB$1015,28,),0))</f>
        <v>0</v>
      </c>
      <c r="AB625" s="385">
        <f t="shared" ref="AB625" si="3185">IF($W625="初 年 度",TRUNC((+AA625-BP625)/2,0),0)</f>
        <v>0</v>
      </c>
      <c r="AC625" s="381"/>
      <c r="AD625" s="380">
        <f>IF($F624="申請キャンセル",0,IFERROR(VLOOKUP($D625,INDEX(データ蓄積!$A$16:$A$1015,MATCH($D625,データ蓄積!$A$16:$A$1015,0)+1):'データ蓄積'!$DB$1015,30,),0))</f>
        <v>0</v>
      </c>
      <c r="AE625" s="383">
        <f t="shared" si="2991"/>
        <v>0</v>
      </c>
      <c r="AF625" s="383">
        <f>IF($F624="申請キャンセル",0,IFERROR(VLOOKUP($D625,INDEX(データ蓄積!$A$16:$A$1015,MATCH($D625,データ蓄積!$A$16:$A$1015,0)+1):'データ蓄積'!$DB$1015,29,),0))</f>
        <v>0</v>
      </c>
      <c r="AG625" s="383">
        <f>IF($F624="申請キャンセル",0,IFERROR(VLOOKUP($D625,INDEX(データ蓄積!$A$16:$A$1015,MATCH($D625,データ蓄積!$A$16:$A$1015,0)+1):'データ蓄積'!$DB$1015,31,),0))</f>
        <v>0</v>
      </c>
      <c r="AH625" s="383">
        <f t="shared" si="3028"/>
        <v>0</v>
      </c>
      <c r="AI625" s="381"/>
      <c r="AJ625" s="385">
        <f t="shared" ref="AJ625" si="3186">+X625+AD625</f>
        <v>0</v>
      </c>
      <c r="AK625" s="390">
        <f t="shared" si="3146"/>
        <v>0</v>
      </c>
      <c r="AL625" s="383">
        <f t="shared" si="3146"/>
        <v>0</v>
      </c>
      <c r="AM625" s="383">
        <f t="shared" si="3146"/>
        <v>0</v>
      </c>
      <c r="AN625" s="385">
        <f t="shared" si="3146"/>
        <v>0</v>
      </c>
      <c r="AO625" s="381"/>
      <c r="AP625" s="383">
        <f>IF($F624="申請キャンセル",0,IFERROR(VLOOKUP($D625,INDEX(データ蓄積!$A$16:$A$1015,MATCH($D625,データ蓄積!$A$16:$A$1015,0)+1):'データ蓄積'!$DB$1015,33,),0))</f>
        <v>0</v>
      </c>
      <c r="AQ625" s="390">
        <f t="shared" si="2993"/>
        <v>0</v>
      </c>
      <c r="AR625" s="383">
        <f>IF($F624="申請キャンセル",0,IFERROR(VLOOKUP($D625,INDEX(データ蓄積!$A$16:$A$1015,MATCH($D625,データ蓄積!$A$16:$A$1015,0)+1):'データ蓄積'!$DB$1015,32,),0))</f>
        <v>0</v>
      </c>
      <c r="AS625" s="383">
        <f>IF($F624="申請キャンセル",0,IFERROR(VLOOKUP($D625,INDEX(データ蓄積!$A$16:$A$1015,MATCH($D625,データ蓄積!$A$16:$A$1015,0)+1):'データ蓄積'!$DB$1015,34,),0))</f>
        <v>0</v>
      </c>
      <c r="AT625" s="385">
        <f t="shared" si="3029"/>
        <v>0</v>
      </c>
      <c r="AU625" s="381"/>
      <c r="AV625" s="383">
        <f>IF($F624="申請キャンセル",0,IFERROR(VLOOKUP($D625,INDEX(データ蓄積!$A$16:$A$1015,MATCH($D625,データ蓄積!$A$16:$A$1015,0)+1):'データ蓄積'!$DB$1015,36,),0))</f>
        <v>0</v>
      </c>
      <c r="AW625" s="390">
        <f t="shared" si="2994"/>
        <v>0</v>
      </c>
      <c r="AX625" s="383">
        <f>IF($F624="申請キャンセル",0,IFERROR(VLOOKUP($D625,INDEX(データ蓄積!$A$16:$A$1015,MATCH($D625,データ蓄積!$A$16:$A$1015,0)+1):'データ蓄積'!$DB$1015,35,),0))</f>
        <v>0</v>
      </c>
      <c r="AY625" s="383">
        <f>IF($F624="申請キャンセル",0,IFERROR(VLOOKUP($D625,INDEX(データ蓄積!$A$16:$A$1015,MATCH($D625,データ蓄積!$A$16:$A$1015,0)+1):'データ蓄積'!$DB$1015,37,),0))</f>
        <v>0</v>
      </c>
      <c r="AZ625" s="385">
        <f t="shared" si="3030"/>
        <v>0</v>
      </c>
      <c r="BA625" s="381"/>
      <c r="BB625" s="391">
        <f t="shared" ref="BB625" si="3187">+AK625+AQ625+AW625</f>
        <v>0</v>
      </c>
      <c r="BC625" s="383">
        <f t="shared" si="3167"/>
        <v>0</v>
      </c>
      <c r="BD625" s="383">
        <f t="shared" si="3167"/>
        <v>0</v>
      </c>
      <c r="BE625" s="392">
        <f t="shared" si="3167"/>
        <v>0</v>
      </c>
      <c r="BF625" s="369"/>
      <c r="BG625" s="380">
        <f>IF($F624="申請キャンセル",0,IF(H625="（○）",220,0))</f>
        <v>0</v>
      </c>
      <c r="BH625" s="385">
        <f>IF($F624="申請キャンセル",0,IF(H625="（○）",SUM(AK625+AQ625+AW625),0))</f>
        <v>0</v>
      </c>
      <c r="BI625" s="383">
        <f>IF($F624="申請キャンセル",0,IF(H625="（○）",SUM(AL625+AR625),0))</f>
        <v>0</v>
      </c>
      <c r="BJ625" s="383">
        <f t="shared" si="2996"/>
        <v>0</v>
      </c>
      <c r="BK625" s="392">
        <f t="shared" ref="BK625" si="3188">IF($W625="初 年 度",TRUNC((+BJ625-CB625),0),0)</f>
        <v>0</v>
      </c>
      <c r="BL625" s="46"/>
      <c r="BM625" s="380">
        <f t="shared" si="3113"/>
        <v>0</v>
      </c>
      <c r="BN625" s="381">
        <f t="shared" si="3113"/>
        <v>0</v>
      </c>
      <c r="BP625" s="127">
        <f t="shared" si="2998"/>
        <v>0</v>
      </c>
      <c r="BQ625" s="128">
        <f t="shared" ref="BQ625" si="3189">ROUNDUP(BP625/2,0)</f>
        <v>0</v>
      </c>
      <c r="BR625" s="45"/>
      <c r="BS625" s="127">
        <f t="shared" si="3000"/>
        <v>0</v>
      </c>
      <c r="BT625" s="128">
        <f t="shared" ref="BT625" si="3190">ROUNDUP(BS625/2,0)</f>
        <v>0</v>
      </c>
      <c r="BU625" s="45"/>
      <c r="BV625" s="127">
        <f t="shared" si="3002"/>
        <v>0</v>
      </c>
      <c r="BW625" s="128">
        <f t="shared" si="3031"/>
        <v>0</v>
      </c>
      <c r="BX625" s="45"/>
      <c r="BY625" s="127">
        <f t="shared" si="3003"/>
        <v>0</v>
      </c>
      <c r="BZ625" s="128">
        <f t="shared" ref="BZ625" si="3191">ROUNDUP(BY625/2,0)</f>
        <v>0</v>
      </c>
      <c r="CA625" s="45"/>
      <c r="CB625" s="127">
        <f t="shared" si="3005"/>
        <v>0</v>
      </c>
      <c r="CC625" s="128">
        <f t="shared" ref="CC625" si="3192">+CB625</f>
        <v>0</v>
      </c>
      <c r="CD625" s="45"/>
      <c r="CE625" s="370">
        <f>IF($F624="申請キャンセル",0,IFERROR(VLOOKUP($D625,INDEX(データ蓄積!$A$16:$A$1015,MATCH($D625,データ蓄積!$A$16:$A$1015,0)+1):'データ蓄積'!$DB$1015,83,),0))</f>
        <v>0</v>
      </c>
      <c r="CF625" s="371">
        <f>IF($F624="申請キャンセル",0,IFERROR(VLOOKUP($D625,INDEX(データ蓄積!$A$16:$A$1015,MATCH($D625,データ蓄積!$A$16:$A$1015,0)+1):'データ蓄積'!$DB$1015,6,),0))</f>
        <v>0</v>
      </c>
      <c r="CG625" s="214" t="str">
        <f t="shared" si="3101"/>
        <v xml:space="preserve"> </v>
      </c>
      <c r="CH625" s="214" t="str">
        <f t="shared" si="3101"/>
        <v/>
      </c>
      <c r="CI625" s="214" t="str">
        <f t="shared" ref="CI625" si="3193">IF(CG625&gt;=CH625,"OK","下限本数を下回っています")</f>
        <v>OK</v>
      </c>
      <c r="CJ625" s="371">
        <f>IF($F624="申請キャンセル",0,IFERROR(VLOOKUP($D625,INDEX(データ蓄積!$A$16:$A$1015,MATCH($D625,データ蓄積!$A$16:$A$1015,0)+1):'データ蓄積'!$DB$1015,9,),0))</f>
        <v>0</v>
      </c>
      <c r="CK625" s="372">
        <f>IF($F624="申請キャンセル",0,IFERROR(VLOOKUP($D625,INDEX(データ蓄積!$A$16:$A$1015,MATCH($D625,データ蓄積!$A$16:$A$1015,0)+1):'データ蓄積'!$DB$1015,11,),0))</f>
        <v>0</v>
      </c>
      <c r="CL625" s="372">
        <f>IF($F624="申請キャンセル",0,IFERROR(VLOOKUP($D625,INDEX(データ蓄積!$A$16:$A$1015,MATCH($D625,データ蓄積!$A$16:$A$1015,0)+1):'データ蓄積'!$DB$1015,13,),0))</f>
        <v>0</v>
      </c>
      <c r="CM625" s="372">
        <f>IF($F624="申請キャンセル",0,IFERROR(VLOOKUP($D625,INDEX(データ蓄積!$A$16:$A$1015,MATCH($D625,データ蓄積!$A$16:$A$1015,0)+1):'データ蓄積'!$DB$1015,15,),0))</f>
        <v>0</v>
      </c>
      <c r="CN625" s="372">
        <f>IF($F624="申請キャンセル",0,IFERROR(VLOOKUP($D625,INDEX(データ蓄積!$A$16:$A$1015,MATCH($D625,データ蓄積!$A$16:$A$1015,0)+1):'データ蓄積'!$DB$1015,17,),0))</f>
        <v>0</v>
      </c>
      <c r="CO625" s="372">
        <f>IF($F624="申請キャンセル",0,IFERROR(VLOOKUP($D625,INDEX(データ蓄積!$A$16:$A$1015,MATCH($D625,データ蓄積!$A$16:$A$1015,0)+1):'データ蓄積'!$DB$1015,18,),0))</f>
        <v>0</v>
      </c>
      <c r="CP625" s="371">
        <f>IF($F624="申請キャンセル",0,IFERROR(VLOOKUP($D625,INDEX(データ蓄積!$A$16:$A$1015,MATCH($D625,データ蓄積!$A$16:$A$1015,0)+1):'データ蓄積'!$DB$1015,19,),0))</f>
        <v>0</v>
      </c>
      <c r="CQ625" s="372">
        <f>IF($F624="申請キャンセル",0,IFERROR(VLOOKUP($D625,INDEX(データ蓄積!$A$16:$A$1015,MATCH($D625,データ蓄積!$A$16:$A$1015,0)+1):'データ蓄積'!$DB$1015,24,),0))</f>
        <v>0</v>
      </c>
      <c r="CR625" s="99" t="str">
        <f>IF($F624="申請キャンセル",0,CONCATENATE(CS625,$CS$14,CT625,$CT$14,CU625,$CU$14))</f>
        <v>0年0月0日</v>
      </c>
      <c r="CS625" s="99">
        <f>IF($F624="申請キャンセル",0,IFERROR(VLOOKUP($D625,INDEX(データ蓄積!$A$16:$A$1015,MATCH($D625,データ蓄積!$A$16:$A$1015,0)+1):'データ蓄積'!$DB$1015,70,),0))</f>
        <v>0</v>
      </c>
      <c r="CT625" s="99">
        <f>IF($F624="申請キャンセル",0,IFERROR(VLOOKUP($D625,INDEX(データ蓄積!$A$16:$A$1015,MATCH($D625,データ蓄積!$A$16:$A$1015,0)+1):'データ蓄積'!$DB$1015,71,),0))</f>
        <v>0</v>
      </c>
      <c r="CU625" s="99">
        <f>IF($F624="申請キャンセル",0,IFERROR(VLOOKUP($D625,INDEX(データ蓄積!$A$16:$A$1015,MATCH($D625,データ蓄積!$A$16:$A$1015,0)+1):'データ蓄積'!$DB$1015,72,),0))</f>
        <v>0</v>
      </c>
      <c r="CV625" s="99" t="str">
        <f>IF($F624="申請キャンセル",0,CONCATENATE(CW625,$CW$14,CX625,$CX$14,CY625,$CY$14))</f>
        <v>0年0月0日</v>
      </c>
      <c r="CW625" s="99">
        <f>IF($F624="申請キャンセル",0,IFERROR(VLOOKUP($D625,INDEX(データ蓄積!$A$16:$A$1015,MATCH($D625,データ蓄積!$A$16:$A$1015,0)+1):'データ蓄積'!$DB$1015,73,),0))</f>
        <v>0</v>
      </c>
      <c r="CX625" s="99">
        <f>IF($F624="申請キャンセル",0,IFERROR(VLOOKUP($D625,INDEX(データ蓄積!$A$16:$A$1015,MATCH($D625,データ蓄積!$A$16:$A$1015,0)+1):'データ蓄積'!$DB$1015,74,),0))</f>
        <v>0</v>
      </c>
      <c r="CY625" s="99">
        <f>IF($F624="申請キャンセル",0,IFERROR(VLOOKUP($D625,INDEX(データ蓄積!$A$16:$A$1015,MATCH($D625,データ蓄積!$A$16:$A$1015,0)+1):'データ蓄積'!$DB$1015,75,),0))</f>
        <v>0</v>
      </c>
      <c r="CZ625" s="211">
        <f>IF($F624="申請キャンセル",0,IFERROR(VLOOKUP($D625,INDEX(データ蓄積!$A$16:$A$1015,MATCH($D625,データ蓄積!$A$16:$A$1015,0)+1):'データ蓄積'!$CF$1015,84,),0))</f>
        <v>0</v>
      </c>
      <c r="DA625" s="211">
        <f>IF($F624="申請キャンセル",0,IFERROR(VLOOKUP($D625,INDEX(データ蓄積!$A$16:$A$1015,MATCH($D625,データ蓄積!$A$16:$A$1015,0)+1):'データ蓄積'!$CG$1015,85,),0))</f>
        <v>0</v>
      </c>
      <c r="DB625" s="211">
        <f>IF($F624="申請キャンセル",0,IFERROR(VLOOKUP($D625,INDEX(データ蓄積!$A$16:$A$1015,MATCH($D625,データ蓄積!$A$16:$A$1015,0)+1):'データ蓄積'!$CH$1015,86,),0))</f>
        <v>0</v>
      </c>
      <c r="DC625" s="211"/>
      <c r="DD625" s="204">
        <f>IF($F624="申請キャンセル",0,IFERROR(VLOOKUP($D625,INDEX(データ蓄積!$A$16:$A$1015,MATCH($D625,データ蓄積!$A$16:$A$1015,0)+1):'データ蓄積'!$CN$1015,91,),0))</f>
        <v>0</v>
      </c>
      <c r="DE625" s="204">
        <f>IF($F624="申請キャンセル",0,IFERROR(VLOOKUP($D625,INDEX(データ蓄積!$A$16:$A$1015,MATCH($D625,データ蓄積!$A$16:$A$1015,0)+1):'データ蓄積'!$CN$1015,92,),0))</f>
        <v>0</v>
      </c>
    </row>
    <row r="626" spans="1:109" ht="18.75" customHeight="1" x14ac:dyDescent="0.15">
      <c r="A626" s="349">
        <f>IFERROR(VLOOKUP($D626,INDEX(データ蓄積!$A$16:$A$1015,MATCH($D626,データ蓄積!$A$16:$A$1015,0)):'データ蓄積'!$BI$1015,3,),0)</f>
        <v>0</v>
      </c>
      <c r="B626" s="350">
        <f>IFERROR(VLOOKUP($D626,INDEX(データ蓄積!$A$16:$A$1015,MATCH($D626,データ蓄積!$A$16:$A$1015,0)):'データ蓄積'!$BI$1015,4,),0)</f>
        <v>0</v>
      </c>
      <c r="C626" s="349">
        <f>IFERROR(VLOOKUP($D626,INDEX(データ蓄積!$A$16:$A$1015,MATCH($D626,データ蓄積!$A$16:$A$1015,0)):'データ蓄積'!$BI$1015,5,),0)</f>
        <v>0</v>
      </c>
      <c r="D626" s="349">
        <f t="shared" si="1991"/>
        <v>306</v>
      </c>
      <c r="E626" s="351">
        <f>IFERROR(VLOOKUP($D626,INDEX(データ蓄積!$A$16:$A$1015,MATCH($D626,データ蓄積!$A$16:$A$1015,0)):'データ蓄積'!$BI$1015,2,),0)</f>
        <v>0</v>
      </c>
      <c r="F626" s="352">
        <f>IFERROR(VLOOKUP($D626,INDEX(データ蓄積!$A$16:$A$1015,MATCH($D626,データ蓄積!$A$16:$A$1015,0)):'データ蓄積'!$CD$1015,82,),0)</f>
        <v>0</v>
      </c>
      <c r="G626" s="353">
        <f>IF($F626="申請キャンセル",0,IFERROR(VLOOKUP($D626,INDEX(データ蓄積!$A$16:$A$1015,MATCH($D626,データ蓄積!$A$16:$A$1015,0)):'データ蓄積'!$BI$1015,8,),0))</f>
        <v>0</v>
      </c>
      <c r="H626" s="346">
        <f>IF($F626="申請キャンセル",0,IFERROR(VLOOKUP($D626,INDEX(データ蓄積!$A$16:$A$1015,MATCH($D626,データ蓄積!$A$16:$A$1015,0)):'データ蓄積'!$BI$1015,10,),0))</f>
        <v>0</v>
      </c>
      <c r="I626" s="354" t="str">
        <f>IF($F626="申請キャンセル","",LEFT(IFERROR(VLOOKUP($D626,INDEX(データ蓄積!$A$16:$A$1015,MATCH($D626,データ蓄積!$A$16:$A$1015,0)):'データ蓄積'!$CH$1015,84,),""),2))</f>
        <v/>
      </c>
      <c r="J626" s="346" t="str">
        <f>IF($F626="申請キャンセル","",LEFT(IFERROR(VLOOKUP($D626,INDEX(データ蓄積!$A$16:$A$1015,MATCH($D626,データ蓄積!$A$16:$A$1015,0)):'データ蓄積'!$CL$1015,86,),""),2))</f>
        <v/>
      </c>
      <c r="K626" s="355">
        <f>IF($F626="申請キャンセル",0,IFERROR(VLOOKUP($D626,INDEX(データ蓄積!$A$16:$A$1015,MATCH($D626,データ蓄積!$A$16:$A$1015,0)):'データ蓄積'!$CO$1015,90,),0))</f>
        <v>0</v>
      </c>
      <c r="L626" s="350">
        <f>IF(G626=0,0,IF($F626="申請キャンセル",0,IF(K626="","","〇")))</f>
        <v>0</v>
      </c>
      <c r="M626" s="356">
        <f>IF($F626="申請キャンセル",0,IFERROR(VLOOKUP($D626,INDEX(データ蓄積!$A$16:$A$1015,MATCH($D626,データ蓄積!$A$16:$A$1015,0)):'データ蓄積'!$BI$1015,14,),))</f>
        <v>0</v>
      </c>
      <c r="N626" s="357">
        <f>IF($F626="申請キャンセル",0,IFERROR(VLOOKUP($D626,INDEX(データ蓄積!$A$16:$A$1015,MATCH($D626,データ蓄積!$A$16:$A$1015,0)):'データ蓄積'!$BI$1015,16,),0))</f>
        <v>0</v>
      </c>
      <c r="O626" s="356">
        <f>IF($F626="申請キャンセル",0,IFERROR(VLOOKUP($D626,INDEX(データ蓄積!$A$16:$A$1015,MATCH($D626,データ蓄積!$A$16:$A$1015,0)):'データ蓄積'!$BI$1015,20,),0))</f>
        <v>0</v>
      </c>
      <c r="P626" s="358">
        <f>IF($F626="申請キャンセル",0,IFERROR(VLOOKUP($D626,INDEX(データ蓄積!$A$16:$A$1015,MATCH($D626,データ蓄積!$A$16:$A$1015,0)):'データ蓄積'!$BI$1015,21,),0))</f>
        <v>0</v>
      </c>
      <c r="Q626" s="359">
        <f>IF($F626="申請キャンセル",0,IFERROR(VLOOKUP($D626,INDEX(データ蓄積!$A$16:$A$1015,MATCH($D626,データ蓄積!$A$16:$A$1015,0)):'データ蓄積'!$BI$1015,23,),0))</f>
        <v>0</v>
      </c>
      <c r="R626" s="360">
        <f>IF($F626="申請キャンセル",0,IFERROR(VLOOKUP($D626,INDEX(データ蓄積!$A$16:$A$1015,MATCH($D626,データ蓄積!$A$16:$A$1015,0)):'データ蓄積'!$CO$1015,92,),0))</f>
        <v>0</v>
      </c>
      <c r="S626" s="361">
        <f>IF($F626="申請キャンセル",0,IFERROR(VLOOKUP($D626,INDEX(データ蓄積!$A$16:$A$1015,MATCH($D626,データ蓄積!$A$16:$A$1015,0)):'データ蓄積'!$BI$1015,22,),0))</f>
        <v>0</v>
      </c>
      <c r="T626" s="362" t="str">
        <f>IF($F626="申請キャンセル",0,IF((AJ626+AP626)&gt;0,ROUNDDOWN((AJ626+AP626)/(AL626+AR626),4)*1000," "))</f>
        <v xml:space="preserve"> </v>
      </c>
      <c r="U626" s="363" t="str">
        <f>IF($F626="申請キャンセル",0,IFERROR(IF(AJ626+AP626=0,"",VLOOKUP(Q626,Sheet1!$B$4:$C$64,2,0)),0))</f>
        <v/>
      </c>
      <c r="V626" s="364">
        <f>IF($F626="申請キャンセル",0,IFERROR(VLOOKUP($D626,INDEX(データ蓄積!$A$16:$A$1015,MATCH($D626,データ蓄積!$A$16:$A$1015,0)):'データ蓄積'!$BI$1015,12,),0))</f>
        <v>0</v>
      </c>
      <c r="W626" s="365">
        <f>IF($F626="申請キャンセル",0,IFERROR(VLOOKUP($D626,INDEX(データ蓄積!$A$16:$A$1015,MATCH($D626,データ蓄積!$A$16:$A$1015,0)):'データ蓄積'!$BI$1015,25,),0))</f>
        <v>0</v>
      </c>
      <c r="X626" s="356">
        <f>IF($F626="申請キャンセル",0,IFERROR(VLOOKUP($D626,INDEX(データ蓄積!$A$16:$A$1015,MATCH($D626,データ蓄積!$A$16:$A$1015,0)):'データ蓄積'!$DB$1015,27,),0))</f>
        <v>0</v>
      </c>
      <c r="Y626" s="366">
        <f t="shared" si="2989"/>
        <v>0</v>
      </c>
      <c r="Z626" s="358">
        <f>IF($F626="申請キャンセル",0,IFERROR(VLOOKUP($D626,INDEX(データ蓄積!$A$16:$A$1015,MATCH($D626,データ蓄積!$A$16:$A$1015,0)):'データ蓄積'!$DB$1015,26,),0))</f>
        <v>0</v>
      </c>
      <c r="AA626" s="367">
        <f>IF($F626="申請キャンセル",0,IFERROR(VLOOKUP($D626,INDEX(データ蓄積!$A$16:$A$1015,MATCH($D626,データ蓄積!$A$16:$A$1015,0)):'データ蓄積'!$DB$1015,28,),0))</f>
        <v>0</v>
      </c>
      <c r="AB626" s="358">
        <f>IF($W626="初 年 度",TRUNC((+AA626-BP626)/2,0),0)</f>
        <v>0</v>
      </c>
      <c r="AC626" s="357"/>
      <c r="AD626" s="356">
        <f>IF($F626="申請キャンセル",0,IFERROR(VLOOKUP($D626,INDEX(データ蓄積!$A$16:$A$1015,MATCH($D626,データ蓄積!$A$16:$A$1015,0)):'データ蓄積'!$DB$1015,30,),0))</f>
        <v>0</v>
      </c>
      <c r="AE626" s="359">
        <f t="shared" si="2991"/>
        <v>0</v>
      </c>
      <c r="AF626" s="359">
        <f>IF($F626="申請キャンセル",0,IFERROR(VLOOKUP($D626,INDEX(データ蓄積!$A$16:$A$1015,MATCH($D626,データ蓄積!$A$16:$A$1015,0)):'データ蓄積'!$DB$1015,29,),0))</f>
        <v>0</v>
      </c>
      <c r="AG626" s="359">
        <f>IF($F626="申請キャンセル",0,IFERROR(VLOOKUP($D626,INDEX(データ蓄積!$A$16:$A$1015,MATCH($D626,データ蓄積!$A$16:$A$1015,0)):'データ蓄積'!$DB$1015,31,),0))</f>
        <v>0</v>
      </c>
      <c r="AH626" s="359">
        <f t="shared" si="3028"/>
        <v>0</v>
      </c>
      <c r="AI626" s="357"/>
      <c r="AJ626" s="358">
        <f>+X626+AD626</f>
        <v>0</v>
      </c>
      <c r="AK626" s="366">
        <f t="shared" si="3146"/>
        <v>0</v>
      </c>
      <c r="AL626" s="358">
        <f t="shared" si="3146"/>
        <v>0</v>
      </c>
      <c r="AM626" s="367">
        <f t="shared" si="3146"/>
        <v>0</v>
      </c>
      <c r="AN626" s="358">
        <f t="shared" si="3146"/>
        <v>0</v>
      </c>
      <c r="AO626" s="357"/>
      <c r="AP626" s="356">
        <f>IF($F626="申請キャンセル",0,IFERROR(VLOOKUP($D626,INDEX(データ蓄積!$A$16:$A$1015,MATCH($D626,データ蓄積!$A$16:$A$1015,0)):'データ蓄積'!$DB$1015,33,),0))</f>
        <v>0</v>
      </c>
      <c r="AQ626" s="366">
        <f t="shared" si="2993"/>
        <v>0</v>
      </c>
      <c r="AR626" s="358">
        <f>IF($F626="申請キャンセル",0,IFERROR(VLOOKUP($D626,INDEX(データ蓄積!$A$16:$A$1015,MATCH($D626,データ蓄積!$A$16:$A$1015,0)):'データ蓄積'!$DB$1015,32,),0))</f>
        <v>0</v>
      </c>
      <c r="AS626" s="367">
        <f>IF($F626="申請キャンセル",0,IFERROR(VLOOKUP($D626,INDEX(データ蓄積!$A$16:$A$1015,MATCH($D626,データ蓄積!$A$16:$A$1015,0)):'データ蓄積'!$DB$1015,34,),0))</f>
        <v>0</v>
      </c>
      <c r="AT626" s="358">
        <f t="shared" si="3029"/>
        <v>0</v>
      </c>
      <c r="AU626" s="357"/>
      <c r="AV626" s="356">
        <f>IF($F626="申請キャンセル",0,IFERROR(VLOOKUP($D626,INDEX(データ蓄積!$A$16:$A$1015,MATCH($D626,データ蓄積!$A$16:$A$1015,0)):'データ蓄積'!$DB$1015,36,),0))</f>
        <v>0</v>
      </c>
      <c r="AW626" s="366">
        <f t="shared" si="2994"/>
        <v>0</v>
      </c>
      <c r="AX626" s="358">
        <f>IF($F626="申請キャンセル",0,IFERROR(VLOOKUP($D626,INDEX(データ蓄積!$A$16:$A$1015,MATCH($D626,データ蓄積!$A$16:$A$1015,0)):'データ蓄積'!$DB$1015,35,),0))</f>
        <v>0</v>
      </c>
      <c r="AY626" s="367">
        <f>IF($F626="申請キャンセル",0,IFERROR(VLOOKUP($D626,INDEX(データ蓄積!$A$16:$A$1015,MATCH($D626,データ蓄積!$A$16:$A$1015,0)):'データ蓄積'!$DB$1015,37,),0))</f>
        <v>0</v>
      </c>
      <c r="AZ626" s="358">
        <f t="shared" si="3030"/>
        <v>0</v>
      </c>
      <c r="BA626" s="357"/>
      <c r="BB626" s="368">
        <f>+AK626+AQ626+AW626</f>
        <v>0</v>
      </c>
      <c r="BC626" s="358">
        <f t="shared" si="3167"/>
        <v>0</v>
      </c>
      <c r="BD626" s="367">
        <f t="shared" si="3167"/>
        <v>0</v>
      </c>
      <c r="BE626" s="361">
        <f t="shared" si="3167"/>
        <v>0</v>
      </c>
      <c r="BF626" s="369"/>
      <c r="BG626" s="356">
        <f>IF($F626="申請キャンセル",0,IF(H626="（○）",220,0))</f>
        <v>0</v>
      </c>
      <c r="BH626" s="359">
        <f>IF($F626="申請キャンセル",0,IF(H626="（○）",SUM(AK626+AQ626+AW626),0))</f>
        <v>0</v>
      </c>
      <c r="BI626" s="359">
        <f>IF($F626="申請キャンセル",0,IF(H626="（○）",SUM(AL626+AR626),0))</f>
        <v>0</v>
      </c>
      <c r="BJ626" s="359">
        <f t="shared" si="2996"/>
        <v>0</v>
      </c>
      <c r="BK626" s="361">
        <f>IF($W626="初 年 度",TRUNC((+BJ626-CB626),0),0)</f>
        <v>0</v>
      </c>
      <c r="BL626" s="46"/>
      <c r="BM626" s="356">
        <f t="shared" si="3113"/>
        <v>0</v>
      </c>
      <c r="BN626" s="357">
        <f t="shared" si="3113"/>
        <v>0</v>
      </c>
      <c r="BP626" s="125">
        <f t="shared" si="2998"/>
        <v>0</v>
      </c>
      <c r="BQ626" s="126">
        <f>ROUNDUP(BP626/2,0)</f>
        <v>0</v>
      </c>
      <c r="BR626" s="44"/>
      <c r="BS626" s="125">
        <f t="shared" si="3000"/>
        <v>0</v>
      </c>
      <c r="BT626" s="126">
        <f>ROUNDUP(BS626/2,0)</f>
        <v>0</v>
      </c>
      <c r="BU626" s="44"/>
      <c r="BV626" s="125">
        <f t="shared" si="3002"/>
        <v>0</v>
      </c>
      <c r="BW626" s="126">
        <f t="shared" si="3031"/>
        <v>0</v>
      </c>
      <c r="BX626" s="44"/>
      <c r="BY626" s="125">
        <f t="shared" si="3003"/>
        <v>0</v>
      </c>
      <c r="BZ626" s="126">
        <f>ROUNDUP(BY626/2,0)</f>
        <v>0</v>
      </c>
      <c r="CA626" s="44"/>
      <c r="CB626" s="125">
        <f t="shared" si="3005"/>
        <v>0</v>
      </c>
      <c r="CC626" s="126">
        <f>+CB626</f>
        <v>0</v>
      </c>
      <c r="CD626" s="44"/>
      <c r="CE626" s="370">
        <f>IF($F626="申請キャンセル",0,IF(CE627="","",CE627))</f>
        <v>0</v>
      </c>
      <c r="CF626" s="371">
        <f>IF($F626="申請キャンセル",0,IFERROR(VLOOKUP($D626,INDEX(データ蓄積!$A$16:$A$1015,MATCH($D626,データ蓄積!$A$16:$A$1015,0)):'データ蓄積'!$DB$1015,6,),0))</f>
        <v>0</v>
      </c>
      <c r="CG626" s="214" t="str">
        <f t="shared" si="3101"/>
        <v xml:space="preserve"> </v>
      </c>
      <c r="CH626" s="214" t="str">
        <f t="shared" si="3101"/>
        <v/>
      </c>
      <c r="CI626" s="214" t="str">
        <f>IF(CG626&gt;=CH626,"OK","下限本数を下回っています")</f>
        <v>OK</v>
      </c>
      <c r="CJ626" s="371">
        <f>IF($F626="申請キャンセル",0,IFERROR(VLOOKUP($D626,INDEX(データ蓄積!$A$16:$A$1015,MATCH($D626,データ蓄積!$A$16:$A$1015,0)):'データ蓄積'!$DB$1015,9,),0))</f>
        <v>0</v>
      </c>
      <c r="CK626" s="372">
        <f>IF($F626="申請キャンセル",0,IFERROR(VLOOKUP($D626,INDEX(データ蓄積!$A$16:$A$1015,MATCH($D626,データ蓄積!$A$16:$A$1015,0)):'データ蓄積'!$DB$1015,11,),0))</f>
        <v>0</v>
      </c>
      <c r="CL626" s="372">
        <f>IF($F626="申請キャンセル",0,IFERROR(VLOOKUP($D626,INDEX(データ蓄積!$A$16:$A$1015,MATCH($D626,データ蓄積!$A$16:$A$1015,0)):'データ蓄積'!$DB$1015,13,),0))</f>
        <v>0</v>
      </c>
      <c r="CM626" s="372">
        <f>IF($F626="申請キャンセル",0,IFERROR(VLOOKUP($D626,INDEX(データ蓄積!$A$16:$A$1015,MATCH($D626,データ蓄積!$A$16:$A$1015,0)):'データ蓄積'!$DB$1015,15,),0))</f>
        <v>0</v>
      </c>
      <c r="CN626" s="372">
        <f>IF($F626="申請キャンセル",0,IFERROR(VLOOKUP($D626,INDEX(データ蓄積!$A$16:$A$1015,MATCH($D626,データ蓄積!$A$16:$A$1015,0)):'データ蓄積'!$DB$1015,17,),0))</f>
        <v>0</v>
      </c>
      <c r="CO626" s="372">
        <f>IF($F626="申請キャンセル",0,IFERROR(VLOOKUP($D626,INDEX(データ蓄積!$A$16:$A$1015,MATCH($D626,データ蓄積!$A$16:$A$1015,0)):'データ蓄積'!$DB$1015,18,),0))</f>
        <v>0</v>
      </c>
      <c r="CP626" s="371">
        <f>IF($F626="申請キャンセル",0,IFERROR(VLOOKUP($D626,INDEX(データ蓄積!$A$16:$A$1015,MATCH($D626,データ蓄積!$A$16:$A$1015,0)):'データ蓄積'!$DB$1015,19,),0))</f>
        <v>0</v>
      </c>
      <c r="CQ626" s="372">
        <f>IF($F626="申請キャンセル",0,IFERROR(VLOOKUP($D626,INDEX(データ蓄積!$A$16:$A$1015,MATCH($D626,データ蓄積!$A$16:$A$1015,0)):'データ蓄積'!$DB$1015,24,),0))</f>
        <v>0</v>
      </c>
      <c r="CR626" s="99" t="str">
        <f>IF($F626="申請キャンセル",0,CONCATENATE(CS626,$CS$14,CT626,$CT$14,CU626,$CU$14))</f>
        <v>0年0月0日</v>
      </c>
      <c r="CS626" s="99">
        <f>IF($F626="申請キャンセル",0,IFERROR(VLOOKUP($D626,INDEX(データ蓄積!$A$16:$A$1015,MATCH($D626,データ蓄積!$A$16:$A$1015,0)):'データ蓄積'!$DB$1015,70,),0))</f>
        <v>0</v>
      </c>
      <c r="CT626" s="99">
        <f>IF($F626="申請キャンセル",0,IFERROR(VLOOKUP($D626,INDEX(データ蓄積!$A$16:$A$1015,MATCH($D626,データ蓄積!$A$16:$A$1015,0)):'データ蓄積'!$DB$1015,71,),0))</f>
        <v>0</v>
      </c>
      <c r="CU626" s="99">
        <f>IF($F626="申請キャンセル",0,IFERROR(VLOOKUP($D626,INDEX(データ蓄積!$A$16:$A$1015,MATCH($D626,データ蓄積!$A$16:$A$1015,0)):'データ蓄積'!$DB$1015,72,),0))</f>
        <v>0</v>
      </c>
      <c r="CV626" s="99" t="str">
        <f>IF($F626="申請キャンセル",0,CONCATENATE(CW626,$CW$14,CX626,$CX$14,CY626,$CY$14))</f>
        <v>0年0月0日</v>
      </c>
      <c r="CW626" s="99">
        <f>IF($F626="申請キャンセル",0,IFERROR(VLOOKUP($D626,INDEX(データ蓄積!$A$16:$A$1015,MATCH($D626,データ蓄積!$A$16:$A$1015,0)):'データ蓄積'!$DB$1015,73,),0))</f>
        <v>0</v>
      </c>
      <c r="CX626" s="99">
        <f>IF($F626="申請キャンセル",0,IFERROR(VLOOKUP($D626,INDEX(データ蓄積!$A$16:$A$1015,MATCH($D626,データ蓄積!$A$16:$A$1015,0)):'データ蓄積'!$DB$1015,74,),0))</f>
        <v>0</v>
      </c>
      <c r="CY626" s="99">
        <f>IF($F626="申請キャンセル",0,IFERROR(VLOOKUP($D626,INDEX(データ蓄積!$A$16:$A$1015,MATCH($D626,データ蓄積!$A$16:$A$1015,0)):'データ蓄積'!$DB$1015,75,),0))</f>
        <v>0</v>
      </c>
      <c r="CZ626" s="211">
        <f>IF($F626="申請キャンセル",0,IFERROR(VLOOKUP($D626,INDEX(データ蓄積!$A$16:$A$1015,MATCH($D626,データ蓄積!$A$16:$A$1015,0)):'データ蓄積'!$CF$1015,84,),0))</f>
        <v>0</v>
      </c>
      <c r="DA626" s="211">
        <f>IF($F626="申請キャンセル",0,IFERROR(VLOOKUP($D626,INDEX(データ蓄積!$A$16:$A$1015,MATCH($D626,データ蓄積!$A$16:$A$1015,0)):'データ蓄積'!$CG$1015,85,),0))</f>
        <v>0</v>
      </c>
      <c r="DB626" s="211">
        <f>IF($F626="申請キャンセル",0,IFERROR(VLOOKUP($D626,INDEX(データ蓄積!$A$16:$A$1015,MATCH($D626,データ蓄積!$A$16:$A$1015,0)):'データ蓄積'!$CH$1015,86,),0))</f>
        <v>0</v>
      </c>
      <c r="DC626" s="211"/>
      <c r="DD626" s="204">
        <f>IF($F626="申請キャンセル",0,IFERROR(VLOOKUP($D626,INDEX(データ蓄積!$A$16:$A$1015,MATCH($D626,データ蓄積!$A$16:$A$1015,0)):'データ蓄積'!$CN$1015,91,),0))</f>
        <v>0</v>
      </c>
      <c r="DE626" s="204">
        <f>IF($F626="申請キャンセル",0,IFERROR(VLOOKUP($D626,INDEX(データ蓄積!$A$16:$A$1015,MATCH($D626,データ蓄積!$A$16:$A$1015,0)):'データ蓄積'!$CN$1015,92,),0))</f>
        <v>0</v>
      </c>
    </row>
    <row r="627" spans="1:109" ht="18.75" customHeight="1" x14ac:dyDescent="0.15">
      <c r="A627" s="373">
        <f>IFERROR(VLOOKUP($D627,INDEX(データ蓄積!$A$16:$A$1015,MATCH($D627,データ蓄積!$A$16:$A$1015,0)+1):'データ蓄積'!$BI$1015,3,),0)</f>
        <v>0</v>
      </c>
      <c r="B627" s="374">
        <f>IFERROR(VLOOKUP($D627,INDEX(データ蓄積!$A$16:$A$1015,MATCH($D627,データ蓄積!$A$16:$A$1015,0)+1):'データ蓄積'!$BI$1015,4,),0)</f>
        <v>0</v>
      </c>
      <c r="C627" s="375">
        <f>IFERROR(VLOOKUP($D627,INDEX(データ蓄積!$A$16:$A$1015,MATCH($D627,データ蓄積!$A$16:$A$1015,0)+1):'データ蓄積'!$BI$1015,5,),0)</f>
        <v>0</v>
      </c>
      <c r="D627" s="373">
        <f t="shared" si="1991"/>
        <v>306</v>
      </c>
      <c r="E627" s="347">
        <f>IFERROR(VLOOKUP($D627,INDEX(データ蓄積!$A$16:$A$1015,MATCH($D627,データ蓄積!$A$16:$A$1015,0)+1):'データ蓄積'!$BI$1015,2,),0)</f>
        <v>0</v>
      </c>
      <c r="F627" s="376">
        <f>IFERROR(VLOOKUP($D627,INDEX(データ蓄積!$A$16:$A$1015,MATCH($D627,データ蓄積!$A$16:$A$1015,0)+1):'データ蓄積'!$CD$1015,82,),0)</f>
        <v>0</v>
      </c>
      <c r="G627" s="377">
        <f>IF($F626="申請キャンセル",0,IFERROR(VLOOKUP($D627,INDEX(データ蓄積!$A$16:$A$1015,MATCH($D627,データ蓄積!$A$16:$A$1015,0)+1):'データ蓄積'!$BI$1015,8,),0))</f>
        <v>0</v>
      </c>
      <c r="H627" s="347">
        <f>IF($F626="申請キャンセル",0,IFERROR(VLOOKUP($D627,INDEX(データ蓄積!$A$16:$A$1015,MATCH($D627,データ蓄積!$A$16:$A$1015,0)+1):'データ蓄積'!$BI$1015,10,),0))</f>
        <v>0</v>
      </c>
      <c r="I627" s="378" t="str">
        <f>IF($F626="申請キャンセル","",LEFT(IFERROR(VLOOKUP($D627,INDEX(データ蓄積!$A$16:$A$1015,MATCH($D627,データ蓄積!$A$16:$A$1015,0)+1):'データ蓄積'!$CH$1015,84,),""),2))</f>
        <v/>
      </c>
      <c r="J627" s="347" t="str">
        <f>IF($F626="申請キャンセル","",LEFT(IFERROR(VLOOKUP($D627,INDEX(データ蓄積!$A$16:$A$1015,MATCH($D626,データ蓄積!$A$16:$A$1015,0)+1):'データ蓄積'!$CL$1015,86,),""),2))</f>
        <v/>
      </c>
      <c r="K627" s="379">
        <f>IF($F626="申請キャンセル",0,IFERROR(VLOOKUP($D627,INDEX(データ蓄積!$A$16:$A$1015,MATCH($D627,データ蓄積!$A$16:$A$1015,0)+1):'データ蓄積'!$CO$1015,90,),0))</f>
        <v>0</v>
      </c>
      <c r="L627" s="374">
        <f t="shared" ref="L627" si="3194">IF(G627=0,0,IF($F627="申請キャンセル",0,IF(K627="","","〇")))</f>
        <v>0</v>
      </c>
      <c r="M627" s="380">
        <f>IF($F626="申請キャンセル",0,IFERROR(VLOOKUP($D627,INDEX(データ蓄積!$A$16:$A$1015,MATCH($D627,データ蓄積!$A$16:$A$1015,0)+1):'データ蓄積'!$BI$1015,14,),0))</f>
        <v>0</v>
      </c>
      <c r="N627" s="381">
        <f>IF($F626="申請キャンセル",0,IFERROR(VLOOKUP($D627,INDEX(データ蓄積!$A$16:$A$1015,MATCH($D627,データ蓄積!$A$16:$A$1015,0)+1):'データ蓄積'!$BI$1015,16,),0))</f>
        <v>0</v>
      </c>
      <c r="O627" s="382">
        <f>IF($F626="申請キャンセル",0,IFERROR(VLOOKUP($D627,INDEX(データ蓄積!$A$16:$A$1015,MATCH($D627,データ蓄積!$A$16:$A$1015,0)+1):'データ蓄積'!$BI$1015,20,),0))</f>
        <v>0</v>
      </c>
      <c r="P627" s="383">
        <f>IF($F626="申請キャンセル",0,IFERROR(VLOOKUP($D627,INDEX(データ蓄積!$A$16:$A$1015,MATCH($D627,データ蓄積!$A$16:$A$1015,0)+1):'データ蓄積'!$BI$1015,21,),0))</f>
        <v>0</v>
      </c>
      <c r="Q627" s="383">
        <f>IF($F626="申請キャンセル",0,IFERROR(VLOOKUP($D627,INDEX(データ蓄積!$A$16:$A$1015,MATCH($D627,データ蓄積!$A$16:$A$1015,0)+1):'データ蓄積'!$BI$1015,23,),0))</f>
        <v>0</v>
      </c>
      <c r="R627" s="384">
        <f>IF($F626="申請キャンセル",0,IFERROR(VLOOKUP($D627,INDEX(データ蓄積!$A$16:$A$1015,MATCH($D627,データ蓄積!$A$16:$A$1015,0)+1):'データ蓄積'!$CO$1015,92,),0))</f>
        <v>0</v>
      </c>
      <c r="S627" s="385">
        <f>IF($F626="申請キャンセル",0,IFERROR(VLOOKUP($D627,INDEX(データ蓄積!$A$16:$A$1015,MATCH($D627,データ蓄積!$A$16:$A$1015,0)+1):'データ蓄積'!$BI$1015,22,),0))</f>
        <v>0</v>
      </c>
      <c r="T627" s="386" t="str">
        <f>IF($F626="申請キャンセル",0,IF((AJ627+AP627)&gt;0,ROUNDDOWN((AJ627+AP627)/(AL627+AR627),4)*1000," "))</f>
        <v xml:space="preserve"> </v>
      </c>
      <c r="U627" s="387" t="str">
        <f>IF($F627="申請キャンセル",0,IFERROR(IF(AJ627+AP627=0,"",VLOOKUP(Q627,Sheet1!$B$4:$C$64,2,0)),0))</f>
        <v/>
      </c>
      <c r="V627" s="388">
        <f>IF($F626="申請キャンセル",0,IFERROR(VLOOKUP($D627,INDEX(データ蓄積!$A$16:$A$1015,MATCH($D627,データ蓄積!$A$16:$A$1015,0)+1):'データ蓄積'!$BI$1015,12,),0))</f>
        <v>0</v>
      </c>
      <c r="W627" s="389">
        <f>IF($F626="申請キャンセル",0,IFERROR(VLOOKUP($D627,INDEX(データ蓄積!$A$16:$A$1015,MATCH($D627,データ蓄積!$A$16:$A$1015,0)+1):'データ蓄積'!$BI$1015,25,),0))</f>
        <v>0</v>
      </c>
      <c r="X627" s="383">
        <f>IF($F626="申請キャンセル",0,IFERROR(VLOOKUP($D627,INDEX(データ蓄積!$A$16:$A$1015,MATCH($D627,データ蓄積!$A$16:$A$1015,0)+1):'データ蓄積'!$DB$1015,27,),0))</f>
        <v>0</v>
      </c>
      <c r="Y627" s="390">
        <f t="shared" si="2989"/>
        <v>0</v>
      </c>
      <c r="Z627" s="383">
        <f>IF($F626="申請キャンセル",0,IFERROR(VLOOKUP($D627,INDEX(データ蓄積!$A$16:$A$1015,MATCH($D627,データ蓄積!$A$16:$A$1015,0)+1):'データ蓄積'!$DB$1015,26,),0))</f>
        <v>0</v>
      </c>
      <c r="AA627" s="383">
        <f>IF($F626="申請キャンセル",0,IFERROR(VLOOKUP($D627,INDEX(データ蓄積!$A$16:$A$1015,MATCH($D627,データ蓄積!$A$16:$A$1015,0)+1):'データ蓄積'!$DB$1015,28,),0))</f>
        <v>0</v>
      </c>
      <c r="AB627" s="385">
        <f t="shared" ref="AB627" si="3195">IF($W627="初 年 度",TRUNC((+AA627-BP627)/2,0),0)</f>
        <v>0</v>
      </c>
      <c r="AC627" s="381"/>
      <c r="AD627" s="380">
        <f>IF($F626="申請キャンセル",0,IFERROR(VLOOKUP($D627,INDEX(データ蓄積!$A$16:$A$1015,MATCH($D627,データ蓄積!$A$16:$A$1015,0)+1):'データ蓄積'!$DB$1015,30,),0))</f>
        <v>0</v>
      </c>
      <c r="AE627" s="383">
        <f t="shared" si="2991"/>
        <v>0</v>
      </c>
      <c r="AF627" s="383">
        <f>IF($F626="申請キャンセル",0,IFERROR(VLOOKUP($D627,INDEX(データ蓄積!$A$16:$A$1015,MATCH($D627,データ蓄積!$A$16:$A$1015,0)+1):'データ蓄積'!$DB$1015,29,),0))</f>
        <v>0</v>
      </c>
      <c r="AG627" s="383">
        <f>IF($F626="申請キャンセル",0,IFERROR(VLOOKUP($D627,INDEX(データ蓄積!$A$16:$A$1015,MATCH($D627,データ蓄積!$A$16:$A$1015,0)+1):'データ蓄積'!$DB$1015,31,),0))</f>
        <v>0</v>
      </c>
      <c r="AH627" s="383">
        <f t="shared" si="3028"/>
        <v>0</v>
      </c>
      <c r="AI627" s="381"/>
      <c r="AJ627" s="385">
        <f t="shared" ref="AJ627" si="3196">+X627+AD627</f>
        <v>0</v>
      </c>
      <c r="AK627" s="390">
        <f t="shared" si="3146"/>
        <v>0</v>
      </c>
      <c r="AL627" s="383">
        <f t="shared" si="3146"/>
        <v>0</v>
      </c>
      <c r="AM627" s="383">
        <f t="shared" si="3146"/>
        <v>0</v>
      </c>
      <c r="AN627" s="385">
        <f t="shared" si="3146"/>
        <v>0</v>
      </c>
      <c r="AO627" s="381"/>
      <c r="AP627" s="383">
        <f>IF($F626="申請キャンセル",0,IFERROR(VLOOKUP($D627,INDEX(データ蓄積!$A$16:$A$1015,MATCH($D627,データ蓄積!$A$16:$A$1015,0)+1):'データ蓄積'!$DB$1015,33,),0))</f>
        <v>0</v>
      </c>
      <c r="AQ627" s="390">
        <f t="shared" si="2993"/>
        <v>0</v>
      </c>
      <c r="AR627" s="383">
        <f>IF($F626="申請キャンセル",0,IFERROR(VLOOKUP($D627,INDEX(データ蓄積!$A$16:$A$1015,MATCH($D627,データ蓄積!$A$16:$A$1015,0)+1):'データ蓄積'!$DB$1015,32,),0))</f>
        <v>0</v>
      </c>
      <c r="AS627" s="383">
        <f>IF($F626="申請キャンセル",0,IFERROR(VLOOKUP($D627,INDEX(データ蓄積!$A$16:$A$1015,MATCH($D627,データ蓄積!$A$16:$A$1015,0)+1):'データ蓄積'!$DB$1015,34,),0))</f>
        <v>0</v>
      </c>
      <c r="AT627" s="385">
        <f t="shared" si="3029"/>
        <v>0</v>
      </c>
      <c r="AU627" s="381"/>
      <c r="AV627" s="383">
        <f>IF($F626="申請キャンセル",0,IFERROR(VLOOKUP($D627,INDEX(データ蓄積!$A$16:$A$1015,MATCH($D627,データ蓄積!$A$16:$A$1015,0)+1):'データ蓄積'!$DB$1015,36,),0))</f>
        <v>0</v>
      </c>
      <c r="AW627" s="390">
        <f t="shared" si="2994"/>
        <v>0</v>
      </c>
      <c r="AX627" s="383">
        <f>IF($F626="申請キャンセル",0,IFERROR(VLOOKUP($D627,INDEX(データ蓄積!$A$16:$A$1015,MATCH($D627,データ蓄積!$A$16:$A$1015,0)+1):'データ蓄積'!$DB$1015,35,),0))</f>
        <v>0</v>
      </c>
      <c r="AY627" s="383">
        <f>IF($F626="申請キャンセル",0,IFERROR(VLOOKUP($D627,INDEX(データ蓄積!$A$16:$A$1015,MATCH($D627,データ蓄積!$A$16:$A$1015,0)+1):'データ蓄積'!$DB$1015,37,),0))</f>
        <v>0</v>
      </c>
      <c r="AZ627" s="385">
        <f t="shared" si="3030"/>
        <v>0</v>
      </c>
      <c r="BA627" s="381"/>
      <c r="BB627" s="391">
        <f t="shared" ref="BB627" si="3197">+AK627+AQ627+AW627</f>
        <v>0</v>
      </c>
      <c r="BC627" s="383">
        <f t="shared" si="3167"/>
        <v>0</v>
      </c>
      <c r="BD627" s="383">
        <f t="shared" si="3167"/>
        <v>0</v>
      </c>
      <c r="BE627" s="392">
        <f t="shared" si="3167"/>
        <v>0</v>
      </c>
      <c r="BF627" s="369"/>
      <c r="BG627" s="380">
        <f>IF($F626="申請キャンセル",0,IF(H627="（○）",220,0))</f>
        <v>0</v>
      </c>
      <c r="BH627" s="385">
        <f>IF($F626="申請キャンセル",0,IF(H627="（○）",SUM(AK627+AQ627+AW627),0))</f>
        <v>0</v>
      </c>
      <c r="BI627" s="383">
        <f>IF($F626="申請キャンセル",0,IF(H627="（○）",SUM(AL627+AR627),0))</f>
        <v>0</v>
      </c>
      <c r="BJ627" s="383">
        <f t="shared" si="2996"/>
        <v>0</v>
      </c>
      <c r="BK627" s="392">
        <f t="shared" ref="BK627" si="3198">IF($W627="初 年 度",TRUNC((+BJ627-CB627),0),0)</f>
        <v>0</v>
      </c>
      <c r="BL627" s="46"/>
      <c r="BM627" s="380">
        <f t="shared" si="3113"/>
        <v>0</v>
      </c>
      <c r="BN627" s="381">
        <f t="shared" si="3113"/>
        <v>0</v>
      </c>
      <c r="BP627" s="127">
        <f t="shared" si="2998"/>
        <v>0</v>
      </c>
      <c r="BQ627" s="128">
        <f t="shared" ref="BQ627" si="3199">ROUNDUP(BP627/2,0)</f>
        <v>0</v>
      </c>
      <c r="BR627" s="45"/>
      <c r="BS627" s="127">
        <f t="shared" si="3000"/>
        <v>0</v>
      </c>
      <c r="BT627" s="128">
        <f t="shared" ref="BT627" si="3200">ROUNDUP(BS627/2,0)</f>
        <v>0</v>
      </c>
      <c r="BU627" s="45"/>
      <c r="BV627" s="127">
        <f t="shared" si="3002"/>
        <v>0</v>
      </c>
      <c r="BW627" s="128">
        <f t="shared" si="3031"/>
        <v>0</v>
      </c>
      <c r="BX627" s="45"/>
      <c r="BY627" s="127">
        <f t="shared" si="3003"/>
        <v>0</v>
      </c>
      <c r="BZ627" s="128">
        <f t="shared" ref="BZ627" si="3201">ROUNDUP(BY627/2,0)</f>
        <v>0</v>
      </c>
      <c r="CA627" s="45"/>
      <c r="CB627" s="127">
        <f t="shared" si="3005"/>
        <v>0</v>
      </c>
      <c r="CC627" s="128">
        <f t="shared" ref="CC627" si="3202">+CB627</f>
        <v>0</v>
      </c>
      <c r="CD627" s="45"/>
      <c r="CE627" s="370">
        <f>IF($F626="申請キャンセル",0,IFERROR(VLOOKUP($D627,INDEX(データ蓄積!$A$16:$A$1015,MATCH($D627,データ蓄積!$A$16:$A$1015,0)+1):'データ蓄積'!$DB$1015,83,),0))</f>
        <v>0</v>
      </c>
      <c r="CF627" s="371">
        <f>IF($F626="申請キャンセル",0,IFERROR(VLOOKUP($D627,INDEX(データ蓄積!$A$16:$A$1015,MATCH($D627,データ蓄積!$A$16:$A$1015,0)+1):'データ蓄積'!$DB$1015,6,),0))</f>
        <v>0</v>
      </c>
      <c r="CG627" s="214" t="str">
        <f t="shared" si="3101"/>
        <v xml:space="preserve"> </v>
      </c>
      <c r="CH627" s="214" t="str">
        <f t="shared" si="3101"/>
        <v/>
      </c>
      <c r="CI627" s="214" t="str">
        <f t="shared" ref="CI627" si="3203">IF(CG627&gt;=CH627,"OK","下限本数を下回っています")</f>
        <v>OK</v>
      </c>
      <c r="CJ627" s="371">
        <f>IF($F626="申請キャンセル",0,IFERROR(VLOOKUP($D627,INDEX(データ蓄積!$A$16:$A$1015,MATCH($D627,データ蓄積!$A$16:$A$1015,0)+1):'データ蓄積'!$DB$1015,9,),0))</f>
        <v>0</v>
      </c>
      <c r="CK627" s="372">
        <f>IF($F626="申請キャンセル",0,IFERROR(VLOOKUP($D627,INDEX(データ蓄積!$A$16:$A$1015,MATCH($D627,データ蓄積!$A$16:$A$1015,0)+1):'データ蓄積'!$DB$1015,11,),0))</f>
        <v>0</v>
      </c>
      <c r="CL627" s="372">
        <f>IF($F626="申請キャンセル",0,IFERROR(VLOOKUP($D627,INDEX(データ蓄積!$A$16:$A$1015,MATCH($D627,データ蓄積!$A$16:$A$1015,0)+1):'データ蓄積'!$DB$1015,13,),0))</f>
        <v>0</v>
      </c>
      <c r="CM627" s="372">
        <f>IF($F626="申請キャンセル",0,IFERROR(VLOOKUP($D627,INDEX(データ蓄積!$A$16:$A$1015,MATCH($D627,データ蓄積!$A$16:$A$1015,0)+1):'データ蓄積'!$DB$1015,15,),0))</f>
        <v>0</v>
      </c>
      <c r="CN627" s="372">
        <f>IF($F626="申請キャンセル",0,IFERROR(VLOOKUP($D627,INDEX(データ蓄積!$A$16:$A$1015,MATCH($D627,データ蓄積!$A$16:$A$1015,0)+1):'データ蓄積'!$DB$1015,17,),0))</f>
        <v>0</v>
      </c>
      <c r="CO627" s="372">
        <f>IF($F626="申請キャンセル",0,IFERROR(VLOOKUP($D627,INDEX(データ蓄積!$A$16:$A$1015,MATCH($D627,データ蓄積!$A$16:$A$1015,0)+1):'データ蓄積'!$DB$1015,18,),0))</f>
        <v>0</v>
      </c>
      <c r="CP627" s="371">
        <f>IF($F626="申請キャンセル",0,IFERROR(VLOOKUP($D627,INDEX(データ蓄積!$A$16:$A$1015,MATCH($D627,データ蓄積!$A$16:$A$1015,0)+1):'データ蓄積'!$DB$1015,19,),0))</f>
        <v>0</v>
      </c>
      <c r="CQ627" s="372">
        <f>IF($F626="申請キャンセル",0,IFERROR(VLOOKUP($D627,INDEX(データ蓄積!$A$16:$A$1015,MATCH($D627,データ蓄積!$A$16:$A$1015,0)+1):'データ蓄積'!$DB$1015,24,),0))</f>
        <v>0</v>
      </c>
      <c r="CR627" s="99" t="str">
        <f>IF($F626="申請キャンセル",0,CONCATENATE(CS627,$CS$14,CT627,$CT$14,CU627,$CU$14))</f>
        <v>0年0月0日</v>
      </c>
      <c r="CS627" s="99">
        <f>IF($F626="申請キャンセル",0,IFERROR(VLOOKUP($D627,INDEX(データ蓄積!$A$16:$A$1015,MATCH($D627,データ蓄積!$A$16:$A$1015,0)+1):'データ蓄積'!$DB$1015,70,),0))</f>
        <v>0</v>
      </c>
      <c r="CT627" s="99">
        <f>IF($F626="申請キャンセル",0,IFERROR(VLOOKUP($D627,INDEX(データ蓄積!$A$16:$A$1015,MATCH($D627,データ蓄積!$A$16:$A$1015,0)+1):'データ蓄積'!$DB$1015,71,),0))</f>
        <v>0</v>
      </c>
      <c r="CU627" s="99">
        <f>IF($F626="申請キャンセル",0,IFERROR(VLOOKUP($D627,INDEX(データ蓄積!$A$16:$A$1015,MATCH($D627,データ蓄積!$A$16:$A$1015,0)+1):'データ蓄積'!$DB$1015,72,),0))</f>
        <v>0</v>
      </c>
      <c r="CV627" s="99" t="str">
        <f>IF($F626="申請キャンセル",0,CONCATENATE(CW627,$CW$14,CX627,$CX$14,CY627,$CY$14))</f>
        <v>0年0月0日</v>
      </c>
      <c r="CW627" s="99">
        <f>IF($F626="申請キャンセル",0,IFERROR(VLOOKUP($D627,INDEX(データ蓄積!$A$16:$A$1015,MATCH($D627,データ蓄積!$A$16:$A$1015,0)+1):'データ蓄積'!$DB$1015,73,),0))</f>
        <v>0</v>
      </c>
      <c r="CX627" s="99">
        <f>IF($F626="申請キャンセル",0,IFERROR(VLOOKUP($D627,INDEX(データ蓄積!$A$16:$A$1015,MATCH($D627,データ蓄積!$A$16:$A$1015,0)+1):'データ蓄積'!$DB$1015,74,),0))</f>
        <v>0</v>
      </c>
      <c r="CY627" s="99">
        <f>IF($F626="申請キャンセル",0,IFERROR(VLOOKUP($D627,INDEX(データ蓄積!$A$16:$A$1015,MATCH($D627,データ蓄積!$A$16:$A$1015,0)+1):'データ蓄積'!$DB$1015,75,),0))</f>
        <v>0</v>
      </c>
      <c r="CZ627" s="211">
        <f>IF($F626="申請キャンセル",0,IFERROR(VLOOKUP($D627,INDEX(データ蓄積!$A$16:$A$1015,MATCH($D627,データ蓄積!$A$16:$A$1015,0)+1):'データ蓄積'!$CF$1015,84,),0))</f>
        <v>0</v>
      </c>
      <c r="DA627" s="211">
        <f>IF($F626="申請キャンセル",0,IFERROR(VLOOKUP($D627,INDEX(データ蓄積!$A$16:$A$1015,MATCH($D627,データ蓄積!$A$16:$A$1015,0)+1):'データ蓄積'!$CG$1015,85,),0))</f>
        <v>0</v>
      </c>
      <c r="DB627" s="211">
        <f>IF($F626="申請キャンセル",0,IFERROR(VLOOKUP($D627,INDEX(データ蓄積!$A$16:$A$1015,MATCH($D627,データ蓄積!$A$16:$A$1015,0)+1):'データ蓄積'!$CH$1015,86,),0))</f>
        <v>0</v>
      </c>
      <c r="DC627" s="211"/>
      <c r="DD627" s="204">
        <f>IF($F626="申請キャンセル",0,IFERROR(VLOOKUP($D627,INDEX(データ蓄積!$A$16:$A$1015,MATCH($D627,データ蓄積!$A$16:$A$1015,0)+1):'データ蓄積'!$CN$1015,91,),0))</f>
        <v>0</v>
      </c>
      <c r="DE627" s="204">
        <f>IF($F626="申請キャンセル",0,IFERROR(VLOOKUP($D627,INDEX(データ蓄積!$A$16:$A$1015,MATCH($D627,データ蓄積!$A$16:$A$1015,0)+1):'データ蓄積'!$CN$1015,92,),0))</f>
        <v>0</v>
      </c>
    </row>
    <row r="628" spans="1:109" ht="18.75" customHeight="1" x14ac:dyDescent="0.15">
      <c r="A628" s="349">
        <f>IFERROR(VLOOKUP($D628,INDEX(データ蓄積!$A$16:$A$1015,MATCH($D628,データ蓄積!$A$16:$A$1015,0)):'データ蓄積'!$BI$1015,3,),0)</f>
        <v>0</v>
      </c>
      <c r="B628" s="350">
        <f>IFERROR(VLOOKUP($D628,INDEX(データ蓄積!$A$16:$A$1015,MATCH($D628,データ蓄積!$A$16:$A$1015,0)):'データ蓄積'!$BI$1015,4,),0)</f>
        <v>0</v>
      </c>
      <c r="C628" s="349">
        <f>IFERROR(VLOOKUP($D628,INDEX(データ蓄積!$A$16:$A$1015,MATCH($D628,データ蓄積!$A$16:$A$1015,0)):'データ蓄積'!$BI$1015,5,),0)</f>
        <v>0</v>
      </c>
      <c r="D628" s="349">
        <f t="shared" si="1991"/>
        <v>307</v>
      </c>
      <c r="E628" s="351">
        <f>IFERROR(VLOOKUP($D628,INDEX(データ蓄積!$A$16:$A$1015,MATCH($D628,データ蓄積!$A$16:$A$1015,0)):'データ蓄積'!$BI$1015,2,),0)</f>
        <v>0</v>
      </c>
      <c r="F628" s="352">
        <f>IFERROR(VLOOKUP($D628,INDEX(データ蓄積!$A$16:$A$1015,MATCH($D628,データ蓄積!$A$16:$A$1015,0)):'データ蓄積'!$CD$1015,82,),0)</f>
        <v>0</v>
      </c>
      <c r="G628" s="353">
        <f>IF($F628="申請キャンセル",0,IFERROR(VLOOKUP($D628,INDEX(データ蓄積!$A$16:$A$1015,MATCH($D628,データ蓄積!$A$16:$A$1015,0)):'データ蓄積'!$BI$1015,8,),0))</f>
        <v>0</v>
      </c>
      <c r="H628" s="346">
        <f>IF($F628="申請キャンセル",0,IFERROR(VLOOKUP($D628,INDEX(データ蓄積!$A$16:$A$1015,MATCH($D628,データ蓄積!$A$16:$A$1015,0)):'データ蓄積'!$BI$1015,10,),0))</f>
        <v>0</v>
      </c>
      <c r="I628" s="354" t="str">
        <f>IF($F628="申請キャンセル","",LEFT(IFERROR(VLOOKUP($D628,INDEX(データ蓄積!$A$16:$A$1015,MATCH($D628,データ蓄積!$A$16:$A$1015,0)):'データ蓄積'!$CH$1015,84,),""),2))</f>
        <v/>
      </c>
      <c r="J628" s="346" t="str">
        <f>IF($F628="申請キャンセル","",LEFT(IFERROR(VLOOKUP($D628,INDEX(データ蓄積!$A$16:$A$1015,MATCH($D628,データ蓄積!$A$16:$A$1015,0)):'データ蓄積'!$CL$1015,86,),""),2))</f>
        <v/>
      </c>
      <c r="K628" s="355">
        <f>IF($F628="申請キャンセル",0,IFERROR(VLOOKUP($D628,INDEX(データ蓄積!$A$16:$A$1015,MATCH($D628,データ蓄積!$A$16:$A$1015,0)):'データ蓄積'!$CO$1015,90,),0))</f>
        <v>0</v>
      </c>
      <c r="L628" s="350">
        <f>IF(G628=0,0,IF($F628="申請キャンセル",0,IF(K628="","","〇")))</f>
        <v>0</v>
      </c>
      <c r="M628" s="356">
        <f>IF($F628="申請キャンセル",0,IFERROR(VLOOKUP($D628,INDEX(データ蓄積!$A$16:$A$1015,MATCH($D628,データ蓄積!$A$16:$A$1015,0)):'データ蓄積'!$BI$1015,14,),))</f>
        <v>0</v>
      </c>
      <c r="N628" s="357">
        <f>IF($F628="申請キャンセル",0,IFERROR(VLOOKUP($D628,INDEX(データ蓄積!$A$16:$A$1015,MATCH($D628,データ蓄積!$A$16:$A$1015,0)):'データ蓄積'!$BI$1015,16,),0))</f>
        <v>0</v>
      </c>
      <c r="O628" s="356">
        <f>IF($F628="申請キャンセル",0,IFERROR(VLOOKUP($D628,INDEX(データ蓄積!$A$16:$A$1015,MATCH($D628,データ蓄積!$A$16:$A$1015,0)):'データ蓄積'!$BI$1015,20,),0))</f>
        <v>0</v>
      </c>
      <c r="P628" s="358">
        <f>IF($F628="申請キャンセル",0,IFERROR(VLOOKUP($D628,INDEX(データ蓄積!$A$16:$A$1015,MATCH($D628,データ蓄積!$A$16:$A$1015,0)):'データ蓄積'!$BI$1015,21,),0))</f>
        <v>0</v>
      </c>
      <c r="Q628" s="359">
        <f>IF($F628="申請キャンセル",0,IFERROR(VLOOKUP($D628,INDEX(データ蓄積!$A$16:$A$1015,MATCH($D628,データ蓄積!$A$16:$A$1015,0)):'データ蓄積'!$BI$1015,23,),0))</f>
        <v>0</v>
      </c>
      <c r="R628" s="360">
        <f>IF($F628="申請キャンセル",0,IFERROR(VLOOKUP($D628,INDEX(データ蓄積!$A$16:$A$1015,MATCH($D628,データ蓄積!$A$16:$A$1015,0)):'データ蓄積'!$CO$1015,92,),0))</f>
        <v>0</v>
      </c>
      <c r="S628" s="361">
        <f>IF($F628="申請キャンセル",0,IFERROR(VLOOKUP($D628,INDEX(データ蓄積!$A$16:$A$1015,MATCH($D628,データ蓄積!$A$16:$A$1015,0)):'データ蓄積'!$BI$1015,22,),0))</f>
        <v>0</v>
      </c>
      <c r="T628" s="362" t="str">
        <f>IF($F628="申請キャンセル",0,IF((AJ628+AP628)&gt;0,ROUNDDOWN((AJ628+AP628)/(AL628+AR628),4)*1000," "))</f>
        <v xml:space="preserve"> </v>
      </c>
      <c r="U628" s="363" t="str">
        <f>IF($F628="申請キャンセル",0,IFERROR(IF(AJ628+AP628=0,"",VLOOKUP(Q628,Sheet1!$B$4:$C$64,2,0)),0))</f>
        <v/>
      </c>
      <c r="V628" s="364">
        <f>IF($F628="申請キャンセル",0,IFERROR(VLOOKUP($D628,INDEX(データ蓄積!$A$16:$A$1015,MATCH($D628,データ蓄積!$A$16:$A$1015,0)):'データ蓄積'!$BI$1015,12,),0))</f>
        <v>0</v>
      </c>
      <c r="W628" s="365">
        <f>IF($F628="申請キャンセル",0,IFERROR(VLOOKUP($D628,INDEX(データ蓄積!$A$16:$A$1015,MATCH($D628,データ蓄積!$A$16:$A$1015,0)):'データ蓄積'!$BI$1015,25,),0))</f>
        <v>0</v>
      </c>
      <c r="X628" s="356">
        <f>IF($F628="申請キャンセル",0,IFERROR(VLOOKUP($D628,INDEX(データ蓄積!$A$16:$A$1015,MATCH($D628,データ蓄積!$A$16:$A$1015,0)):'データ蓄積'!$DB$1015,27,),0))</f>
        <v>0</v>
      </c>
      <c r="Y628" s="366">
        <f t="shared" si="2989"/>
        <v>0</v>
      </c>
      <c r="Z628" s="358">
        <f>IF($F628="申請キャンセル",0,IFERROR(VLOOKUP($D628,INDEX(データ蓄積!$A$16:$A$1015,MATCH($D628,データ蓄積!$A$16:$A$1015,0)):'データ蓄積'!$DB$1015,26,),0))</f>
        <v>0</v>
      </c>
      <c r="AA628" s="367">
        <f>IF($F628="申請キャンセル",0,IFERROR(VLOOKUP($D628,INDEX(データ蓄積!$A$16:$A$1015,MATCH($D628,データ蓄積!$A$16:$A$1015,0)):'データ蓄積'!$DB$1015,28,),0))</f>
        <v>0</v>
      </c>
      <c r="AB628" s="358">
        <f>IF($W628="初 年 度",TRUNC((+AA628-BP628)/2,0),0)</f>
        <v>0</v>
      </c>
      <c r="AC628" s="357"/>
      <c r="AD628" s="356">
        <f>IF($F628="申請キャンセル",0,IFERROR(VLOOKUP($D628,INDEX(データ蓄積!$A$16:$A$1015,MATCH($D628,データ蓄積!$A$16:$A$1015,0)):'データ蓄積'!$DB$1015,30,),0))</f>
        <v>0</v>
      </c>
      <c r="AE628" s="359">
        <f t="shared" si="2991"/>
        <v>0</v>
      </c>
      <c r="AF628" s="359">
        <f>IF($F628="申請キャンセル",0,IFERROR(VLOOKUP($D628,INDEX(データ蓄積!$A$16:$A$1015,MATCH($D628,データ蓄積!$A$16:$A$1015,0)):'データ蓄積'!$DB$1015,29,),0))</f>
        <v>0</v>
      </c>
      <c r="AG628" s="359">
        <f>IF($F628="申請キャンセル",0,IFERROR(VLOOKUP($D628,INDEX(データ蓄積!$A$16:$A$1015,MATCH($D628,データ蓄積!$A$16:$A$1015,0)):'データ蓄積'!$DB$1015,31,),0))</f>
        <v>0</v>
      </c>
      <c r="AH628" s="359">
        <f t="shared" si="3028"/>
        <v>0</v>
      </c>
      <c r="AI628" s="357"/>
      <c r="AJ628" s="358">
        <f>+X628+AD628</f>
        <v>0</v>
      </c>
      <c r="AK628" s="366">
        <f t="shared" si="3146"/>
        <v>0</v>
      </c>
      <c r="AL628" s="358">
        <f t="shared" si="3146"/>
        <v>0</v>
      </c>
      <c r="AM628" s="367">
        <f t="shared" si="3146"/>
        <v>0</v>
      </c>
      <c r="AN628" s="358">
        <f t="shared" si="3146"/>
        <v>0</v>
      </c>
      <c r="AO628" s="357"/>
      <c r="AP628" s="356">
        <f>IF($F628="申請キャンセル",0,IFERROR(VLOOKUP($D628,INDEX(データ蓄積!$A$16:$A$1015,MATCH($D628,データ蓄積!$A$16:$A$1015,0)):'データ蓄積'!$DB$1015,33,),0))</f>
        <v>0</v>
      </c>
      <c r="AQ628" s="366">
        <f t="shared" si="2993"/>
        <v>0</v>
      </c>
      <c r="AR628" s="358">
        <f>IF($F628="申請キャンセル",0,IFERROR(VLOOKUP($D628,INDEX(データ蓄積!$A$16:$A$1015,MATCH($D628,データ蓄積!$A$16:$A$1015,0)):'データ蓄積'!$DB$1015,32,),0))</f>
        <v>0</v>
      </c>
      <c r="AS628" s="367">
        <f>IF($F628="申請キャンセル",0,IFERROR(VLOOKUP($D628,INDEX(データ蓄積!$A$16:$A$1015,MATCH($D628,データ蓄積!$A$16:$A$1015,0)):'データ蓄積'!$DB$1015,34,),0))</f>
        <v>0</v>
      </c>
      <c r="AT628" s="358">
        <f t="shared" si="3029"/>
        <v>0</v>
      </c>
      <c r="AU628" s="357"/>
      <c r="AV628" s="356">
        <f>IF($F628="申請キャンセル",0,IFERROR(VLOOKUP($D628,INDEX(データ蓄積!$A$16:$A$1015,MATCH($D628,データ蓄積!$A$16:$A$1015,0)):'データ蓄積'!$DB$1015,36,),0))</f>
        <v>0</v>
      </c>
      <c r="AW628" s="366">
        <f t="shared" si="2994"/>
        <v>0</v>
      </c>
      <c r="AX628" s="358">
        <f>IF($F628="申請キャンセル",0,IFERROR(VLOOKUP($D628,INDEX(データ蓄積!$A$16:$A$1015,MATCH($D628,データ蓄積!$A$16:$A$1015,0)):'データ蓄積'!$DB$1015,35,),0))</f>
        <v>0</v>
      </c>
      <c r="AY628" s="367">
        <f>IF($F628="申請キャンセル",0,IFERROR(VLOOKUP($D628,INDEX(データ蓄積!$A$16:$A$1015,MATCH($D628,データ蓄積!$A$16:$A$1015,0)):'データ蓄積'!$DB$1015,37,),0))</f>
        <v>0</v>
      </c>
      <c r="AZ628" s="358">
        <f t="shared" si="3030"/>
        <v>0</v>
      </c>
      <c r="BA628" s="357"/>
      <c r="BB628" s="368">
        <f>+AK628+AQ628+AW628</f>
        <v>0</v>
      </c>
      <c r="BC628" s="358">
        <f t="shared" si="3167"/>
        <v>0</v>
      </c>
      <c r="BD628" s="367">
        <f t="shared" si="3167"/>
        <v>0</v>
      </c>
      <c r="BE628" s="361">
        <f t="shared" si="3167"/>
        <v>0</v>
      </c>
      <c r="BF628" s="369"/>
      <c r="BG628" s="356">
        <f>IF($F628="申請キャンセル",0,IF(H628="（○）",220,0))</f>
        <v>0</v>
      </c>
      <c r="BH628" s="359">
        <f>IF($F628="申請キャンセル",0,IF(H628="（○）",SUM(AK628+AQ628+AW628),0))</f>
        <v>0</v>
      </c>
      <c r="BI628" s="359">
        <f>IF($F628="申請キャンセル",0,IF(H628="（○）",SUM(AL628+AR628),0))</f>
        <v>0</v>
      </c>
      <c r="BJ628" s="359">
        <f t="shared" si="2996"/>
        <v>0</v>
      </c>
      <c r="BK628" s="361">
        <f>IF($W628="初 年 度",TRUNC((+BJ628-CB628),0),0)</f>
        <v>0</v>
      </c>
      <c r="BL628" s="46"/>
      <c r="BM628" s="356">
        <f t="shared" si="3113"/>
        <v>0</v>
      </c>
      <c r="BN628" s="357">
        <f t="shared" si="3113"/>
        <v>0</v>
      </c>
      <c r="BP628" s="125">
        <f t="shared" si="2998"/>
        <v>0</v>
      </c>
      <c r="BQ628" s="126">
        <f>ROUNDUP(BP628/2,0)</f>
        <v>0</v>
      </c>
      <c r="BR628" s="44"/>
      <c r="BS628" s="125">
        <f t="shared" si="3000"/>
        <v>0</v>
      </c>
      <c r="BT628" s="126">
        <f>ROUNDUP(BS628/2,0)</f>
        <v>0</v>
      </c>
      <c r="BU628" s="44"/>
      <c r="BV628" s="125">
        <f t="shared" si="3002"/>
        <v>0</v>
      </c>
      <c r="BW628" s="126">
        <f t="shared" si="3031"/>
        <v>0</v>
      </c>
      <c r="BX628" s="44"/>
      <c r="BY628" s="125">
        <f t="shared" si="3003"/>
        <v>0</v>
      </c>
      <c r="BZ628" s="126">
        <f>ROUNDUP(BY628/2,0)</f>
        <v>0</v>
      </c>
      <c r="CA628" s="44"/>
      <c r="CB628" s="125">
        <f t="shared" si="3005"/>
        <v>0</v>
      </c>
      <c r="CC628" s="126">
        <f>+CB628</f>
        <v>0</v>
      </c>
      <c r="CD628" s="44"/>
      <c r="CE628" s="370">
        <f>IF($F628="申請キャンセル",0,IF(CE629="","",CE629))</f>
        <v>0</v>
      </c>
      <c r="CF628" s="371">
        <f>IF($F628="申請キャンセル",0,IFERROR(VLOOKUP($D628,INDEX(データ蓄積!$A$16:$A$1015,MATCH($D628,データ蓄積!$A$16:$A$1015,0)):'データ蓄積'!$DB$1015,6,),0))</f>
        <v>0</v>
      </c>
      <c r="CG628" s="214" t="str">
        <f t="shared" si="3101"/>
        <v xml:space="preserve"> </v>
      </c>
      <c r="CH628" s="214" t="str">
        <f t="shared" si="3101"/>
        <v/>
      </c>
      <c r="CI628" s="214" t="str">
        <f>IF(CG628&gt;=CH628,"OK","下限本数を下回っています")</f>
        <v>OK</v>
      </c>
      <c r="CJ628" s="371">
        <f>IF($F628="申請キャンセル",0,IFERROR(VLOOKUP($D628,INDEX(データ蓄積!$A$16:$A$1015,MATCH($D628,データ蓄積!$A$16:$A$1015,0)):'データ蓄積'!$DB$1015,9,),0))</f>
        <v>0</v>
      </c>
      <c r="CK628" s="372">
        <f>IF($F628="申請キャンセル",0,IFERROR(VLOOKUP($D628,INDEX(データ蓄積!$A$16:$A$1015,MATCH($D628,データ蓄積!$A$16:$A$1015,0)):'データ蓄積'!$DB$1015,11,),0))</f>
        <v>0</v>
      </c>
      <c r="CL628" s="372">
        <f>IF($F628="申請キャンセル",0,IFERROR(VLOOKUP($D628,INDEX(データ蓄積!$A$16:$A$1015,MATCH($D628,データ蓄積!$A$16:$A$1015,0)):'データ蓄積'!$DB$1015,13,),0))</f>
        <v>0</v>
      </c>
      <c r="CM628" s="372">
        <f>IF($F628="申請キャンセル",0,IFERROR(VLOOKUP($D628,INDEX(データ蓄積!$A$16:$A$1015,MATCH($D628,データ蓄積!$A$16:$A$1015,0)):'データ蓄積'!$DB$1015,15,),0))</f>
        <v>0</v>
      </c>
      <c r="CN628" s="372">
        <f>IF($F628="申請キャンセル",0,IFERROR(VLOOKUP($D628,INDEX(データ蓄積!$A$16:$A$1015,MATCH($D628,データ蓄積!$A$16:$A$1015,0)):'データ蓄積'!$DB$1015,17,),0))</f>
        <v>0</v>
      </c>
      <c r="CO628" s="372">
        <f>IF($F628="申請キャンセル",0,IFERROR(VLOOKUP($D628,INDEX(データ蓄積!$A$16:$A$1015,MATCH($D628,データ蓄積!$A$16:$A$1015,0)):'データ蓄積'!$DB$1015,18,),0))</f>
        <v>0</v>
      </c>
      <c r="CP628" s="371">
        <f>IF($F628="申請キャンセル",0,IFERROR(VLOOKUP($D628,INDEX(データ蓄積!$A$16:$A$1015,MATCH($D628,データ蓄積!$A$16:$A$1015,0)):'データ蓄積'!$DB$1015,19,),0))</f>
        <v>0</v>
      </c>
      <c r="CQ628" s="372">
        <f>IF($F628="申請キャンセル",0,IFERROR(VLOOKUP($D628,INDEX(データ蓄積!$A$16:$A$1015,MATCH($D628,データ蓄積!$A$16:$A$1015,0)):'データ蓄積'!$DB$1015,24,),0))</f>
        <v>0</v>
      </c>
      <c r="CR628" s="99" t="str">
        <f>IF($F628="申請キャンセル",0,CONCATENATE(CS628,$CS$14,CT628,$CT$14,CU628,$CU$14))</f>
        <v>0年0月0日</v>
      </c>
      <c r="CS628" s="99">
        <f>IF($F628="申請キャンセル",0,IFERROR(VLOOKUP($D628,INDEX(データ蓄積!$A$16:$A$1015,MATCH($D628,データ蓄積!$A$16:$A$1015,0)):'データ蓄積'!$DB$1015,70,),0))</f>
        <v>0</v>
      </c>
      <c r="CT628" s="99">
        <f>IF($F628="申請キャンセル",0,IFERROR(VLOOKUP($D628,INDEX(データ蓄積!$A$16:$A$1015,MATCH($D628,データ蓄積!$A$16:$A$1015,0)):'データ蓄積'!$DB$1015,71,),0))</f>
        <v>0</v>
      </c>
      <c r="CU628" s="99">
        <f>IF($F628="申請キャンセル",0,IFERROR(VLOOKUP($D628,INDEX(データ蓄積!$A$16:$A$1015,MATCH($D628,データ蓄積!$A$16:$A$1015,0)):'データ蓄積'!$DB$1015,72,),0))</f>
        <v>0</v>
      </c>
      <c r="CV628" s="99" t="str">
        <f>IF($F628="申請キャンセル",0,CONCATENATE(CW628,$CW$14,CX628,$CX$14,CY628,$CY$14))</f>
        <v>0年0月0日</v>
      </c>
      <c r="CW628" s="99">
        <f>IF($F628="申請キャンセル",0,IFERROR(VLOOKUP($D628,INDEX(データ蓄積!$A$16:$A$1015,MATCH($D628,データ蓄積!$A$16:$A$1015,0)):'データ蓄積'!$DB$1015,73,),0))</f>
        <v>0</v>
      </c>
      <c r="CX628" s="99">
        <f>IF($F628="申請キャンセル",0,IFERROR(VLOOKUP($D628,INDEX(データ蓄積!$A$16:$A$1015,MATCH($D628,データ蓄積!$A$16:$A$1015,0)):'データ蓄積'!$DB$1015,74,),0))</f>
        <v>0</v>
      </c>
      <c r="CY628" s="99">
        <f>IF($F628="申請キャンセル",0,IFERROR(VLOOKUP($D628,INDEX(データ蓄積!$A$16:$A$1015,MATCH($D628,データ蓄積!$A$16:$A$1015,0)):'データ蓄積'!$DB$1015,75,),0))</f>
        <v>0</v>
      </c>
      <c r="CZ628" s="211">
        <f>IF($F628="申請キャンセル",0,IFERROR(VLOOKUP($D628,INDEX(データ蓄積!$A$16:$A$1015,MATCH($D628,データ蓄積!$A$16:$A$1015,0)):'データ蓄積'!$CF$1015,84,),0))</f>
        <v>0</v>
      </c>
      <c r="DA628" s="211">
        <f>IF($F628="申請キャンセル",0,IFERROR(VLOOKUP($D628,INDEX(データ蓄積!$A$16:$A$1015,MATCH($D628,データ蓄積!$A$16:$A$1015,0)):'データ蓄積'!$CG$1015,85,),0))</f>
        <v>0</v>
      </c>
      <c r="DB628" s="211">
        <f>IF($F628="申請キャンセル",0,IFERROR(VLOOKUP($D628,INDEX(データ蓄積!$A$16:$A$1015,MATCH($D628,データ蓄積!$A$16:$A$1015,0)):'データ蓄積'!$CH$1015,86,),0))</f>
        <v>0</v>
      </c>
      <c r="DC628" s="211"/>
      <c r="DD628" s="204">
        <f>IF($F628="申請キャンセル",0,IFERROR(VLOOKUP($D628,INDEX(データ蓄積!$A$16:$A$1015,MATCH($D628,データ蓄積!$A$16:$A$1015,0)):'データ蓄積'!$CN$1015,91,),0))</f>
        <v>0</v>
      </c>
      <c r="DE628" s="204">
        <f>IF($F628="申請キャンセル",0,IFERROR(VLOOKUP($D628,INDEX(データ蓄積!$A$16:$A$1015,MATCH($D628,データ蓄積!$A$16:$A$1015,0)):'データ蓄積'!$CN$1015,92,),0))</f>
        <v>0</v>
      </c>
    </row>
    <row r="629" spans="1:109" ht="18.75" customHeight="1" x14ac:dyDescent="0.15">
      <c r="A629" s="373">
        <f>IFERROR(VLOOKUP($D629,INDEX(データ蓄積!$A$16:$A$1015,MATCH($D629,データ蓄積!$A$16:$A$1015,0)+1):'データ蓄積'!$BI$1015,3,),0)</f>
        <v>0</v>
      </c>
      <c r="B629" s="374">
        <f>IFERROR(VLOOKUP($D629,INDEX(データ蓄積!$A$16:$A$1015,MATCH($D629,データ蓄積!$A$16:$A$1015,0)+1):'データ蓄積'!$BI$1015,4,),0)</f>
        <v>0</v>
      </c>
      <c r="C629" s="375">
        <f>IFERROR(VLOOKUP($D629,INDEX(データ蓄積!$A$16:$A$1015,MATCH($D629,データ蓄積!$A$16:$A$1015,0)+1):'データ蓄積'!$BI$1015,5,),0)</f>
        <v>0</v>
      </c>
      <c r="D629" s="373">
        <f t="shared" si="1991"/>
        <v>307</v>
      </c>
      <c r="E629" s="347">
        <f>IFERROR(VLOOKUP($D629,INDEX(データ蓄積!$A$16:$A$1015,MATCH($D629,データ蓄積!$A$16:$A$1015,0)+1):'データ蓄積'!$BI$1015,2,),0)</f>
        <v>0</v>
      </c>
      <c r="F629" s="376">
        <f>IFERROR(VLOOKUP($D629,INDEX(データ蓄積!$A$16:$A$1015,MATCH($D629,データ蓄積!$A$16:$A$1015,0)+1):'データ蓄積'!$CD$1015,82,),0)</f>
        <v>0</v>
      </c>
      <c r="G629" s="377">
        <f>IF($F628="申請キャンセル",0,IFERROR(VLOOKUP($D629,INDEX(データ蓄積!$A$16:$A$1015,MATCH($D629,データ蓄積!$A$16:$A$1015,0)+1):'データ蓄積'!$BI$1015,8,),0))</f>
        <v>0</v>
      </c>
      <c r="H629" s="347">
        <f>IF($F628="申請キャンセル",0,IFERROR(VLOOKUP($D629,INDEX(データ蓄積!$A$16:$A$1015,MATCH($D629,データ蓄積!$A$16:$A$1015,0)+1):'データ蓄積'!$BI$1015,10,),0))</f>
        <v>0</v>
      </c>
      <c r="I629" s="378" t="str">
        <f>IF($F628="申請キャンセル","",LEFT(IFERROR(VLOOKUP($D629,INDEX(データ蓄積!$A$16:$A$1015,MATCH($D629,データ蓄積!$A$16:$A$1015,0)+1):'データ蓄積'!$CH$1015,84,),""),2))</f>
        <v/>
      </c>
      <c r="J629" s="347" t="str">
        <f>IF($F628="申請キャンセル","",LEFT(IFERROR(VLOOKUP($D629,INDEX(データ蓄積!$A$16:$A$1015,MATCH($D628,データ蓄積!$A$16:$A$1015,0)+1):'データ蓄積'!$CL$1015,86,),""),2))</f>
        <v/>
      </c>
      <c r="K629" s="379">
        <f>IF($F628="申請キャンセル",0,IFERROR(VLOOKUP($D629,INDEX(データ蓄積!$A$16:$A$1015,MATCH($D629,データ蓄積!$A$16:$A$1015,0)+1):'データ蓄積'!$CO$1015,90,),0))</f>
        <v>0</v>
      </c>
      <c r="L629" s="374">
        <f t="shared" ref="L629" si="3204">IF(G629=0,0,IF($F629="申請キャンセル",0,IF(K629="","","〇")))</f>
        <v>0</v>
      </c>
      <c r="M629" s="380">
        <f>IF($F628="申請キャンセル",0,IFERROR(VLOOKUP($D629,INDEX(データ蓄積!$A$16:$A$1015,MATCH($D629,データ蓄積!$A$16:$A$1015,0)+1):'データ蓄積'!$BI$1015,14,),0))</f>
        <v>0</v>
      </c>
      <c r="N629" s="381">
        <f>IF($F628="申請キャンセル",0,IFERROR(VLOOKUP($D629,INDEX(データ蓄積!$A$16:$A$1015,MATCH($D629,データ蓄積!$A$16:$A$1015,0)+1):'データ蓄積'!$BI$1015,16,),0))</f>
        <v>0</v>
      </c>
      <c r="O629" s="382">
        <f>IF($F628="申請キャンセル",0,IFERROR(VLOOKUP($D629,INDEX(データ蓄積!$A$16:$A$1015,MATCH($D629,データ蓄積!$A$16:$A$1015,0)+1):'データ蓄積'!$BI$1015,20,),0))</f>
        <v>0</v>
      </c>
      <c r="P629" s="383">
        <f>IF($F628="申請キャンセル",0,IFERROR(VLOOKUP($D629,INDEX(データ蓄積!$A$16:$A$1015,MATCH($D629,データ蓄積!$A$16:$A$1015,0)+1):'データ蓄積'!$BI$1015,21,),0))</f>
        <v>0</v>
      </c>
      <c r="Q629" s="383">
        <f>IF($F628="申請キャンセル",0,IFERROR(VLOOKUP($D629,INDEX(データ蓄積!$A$16:$A$1015,MATCH($D629,データ蓄積!$A$16:$A$1015,0)+1):'データ蓄積'!$BI$1015,23,),0))</f>
        <v>0</v>
      </c>
      <c r="R629" s="384">
        <f>IF($F628="申請キャンセル",0,IFERROR(VLOOKUP($D629,INDEX(データ蓄積!$A$16:$A$1015,MATCH($D629,データ蓄積!$A$16:$A$1015,0)+1):'データ蓄積'!$CO$1015,92,),0))</f>
        <v>0</v>
      </c>
      <c r="S629" s="385">
        <f>IF($F628="申請キャンセル",0,IFERROR(VLOOKUP($D629,INDEX(データ蓄積!$A$16:$A$1015,MATCH($D629,データ蓄積!$A$16:$A$1015,0)+1):'データ蓄積'!$BI$1015,22,),0))</f>
        <v>0</v>
      </c>
      <c r="T629" s="386" t="str">
        <f>IF($F628="申請キャンセル",0,IF((AJ629+AP629)&gt;0,ROUNDDOWN((AJ629+AP629)/(AL629+AR629),4)*1000," "))</f>
        <v xml:space="preserve"> </v>
      </c>
      <c r="U629" s="387" t="str">
        <f>IF($F629="申請キャンセル",0,IFERROR(IF(AJ629+AP629=0,"",VLOOKUP(Q629,Sheet1!$B$4:$C$64,2,0)),0))</f>
        <v/>
      </c>
      <c r="V629" s="388">
        <f>IF($F628="申請キャンセル",0,IFERROR(VLOOKUP($D629,INDEX(データ蓄積!$A$16:$A$1015,MATCH($D629,データ蓄積!$A$16:$A$1015,0)+1):'データ蓄積'!$BI$1015,12,),0))</f>
        <v>0</v>
      </c>
      <c r="W629" s="389">
        <f>IF($F628="申請キャンセル",0,IFERROR(VLOOKUP($D629,INDEX(データ蓄積!$A$16:$A$1015,MATCH($D629,データ蓄積!$A$16:$A$1015,0)+1):'データ蓄積'!$BI$1015,25,),0))</f>
        <v>0</v>
      </c>
      <c r="X629" s="383">
        <f>IF($F628="申請キャンセル",0,IFERROR(VLOOKUP($D629,INDEX(データ蓄積!$A$16:$A$1015,MATCH($D629,データ蓄積!$A$16:$A$1015,0)+1):'データ蓄積'!$DB$1015,27,),0))</f>
        <v>0</v>
      </c>
      <c r="Y629" s="390">
        <f t="shared" si="2989"/>
        <v>0</v>
      </c>
      <c r="Z629" s="383">
        <f>IF($F628="申請キャンセル",0,IFERROR(VLOOKUP($D629,INDEX(データ蓄積!$A$16:$A$1015,MATCH($D629,データ蓄積!$A$16:$A$1015,0)+1):'データ蓄積'!$DB$1015,26,),0))</f>
        <v>0</v>
      </c>
      <c r="AA629" s="383">
        <f>IF($F628="申請キャンセル",0,IFERROR(VLOOKUP($D629,INDEX(データ蓄積!$A$16:$A$1015,MATCH($D629,データ蓄積!$A$16:$A$1015,0)+1):'データ蓄積'!$DB$1015,28,),0))</f>
        <v>0</v>
      </c>
      <c r="AB629" s="385">
        <f t="shared" ref="AB629" si="3205">IF($W629="初 年 度",TRUNC((+AA629-BP629)/2,0),0)</f>
        <v>0</v>
      </c>
      <c r="AC629" s="381"/>
      <c r="AD629" s="380">
        <f>IF($F628="申請キャンセル",0,IFERROR(VLOOKUP($D629,INDEX(データ蓄積!$A$16:$A$1015,MATCH($D629,データ蓄積!$A$16:$A$1015,0)+1):'データ蓄積'!$DB$1015,30,),0))</f>
        <v>0</v>
      </c>
      <c r="AE629" s="383">
        <f t="shared" si="2991"/>
        <v>0</v>
      </c>
      <c r="AF629" s="383">
        <f>IF($F628="申請キャンセル",0,IFERROR(VLOOKUP($D629,INDEX(データ蓄積!$A$16:$A$1015,MATCH($D629,データ蓄積!$A$16:$A$1015,0)+1):'データ蓄積'!$DB$1015,29,),0))</f>
        <v>0</v>
      </c>
      <c r="AG629" s="383">
        <f>IF($F628="申請キャンセル",0,IFERROR(VLOOKUP($D629,INDEX(データ蓄積!$A$16:$A$1015,MATCH($D629,データ蓄積!$A$16:$A$1015,0)+1):'データ蓄積'!$DB$1015,31,),0))</f>
        <v>0</v>
      </c>
      <c r="AH629" s="383">
        <f t="shared" si="3028"/>
        <v>0</v>
      </c>
      <c r="AI629" s="381"/>
      <c r="AJ629" s="385">
        <f t="shared" ref="AJ629" si="3206">+X629+AD629</f>
        <v>0</v>
      </c>
      <c r="AK629" s="390">
        <f t="shared" si="3146"/>
        <v>0</v>
      </c>
      <c r="AL629" s="383">
        <f t="shared" si="3146"/>
        <v>0</v>
      </c>
      <c r="AM629" s="383">
        <f t="shared" si="3146"/>
        <v>0</v>
      </c>
      <c r="AN629" s="385">
        <f t="shared" si="3146"/>
        <v>0</v>
      </c>
      <c r="AO629" s="381"/>
      <c r="AP629" s="383">
        <f>IF($F628="申請キャンセル",0,IFERROR(VLOOKUP($D629,INDEX(データ蓄積!$A$16:$A$1015,MATCH($D629,データ蓄積!$A$16:$A$1015,0)+1):'データ蓄積'!$DB$1015,33,),0))</f>
        <v>0</v>
      </c>
      <c r="AQ629" s="390">
        <f t="shared" si="2993"/>
        <v>0</v>
      </c>
      <c r="AR629" s="383">
        <f>IF($F628="申請キャンセル",0,IFERROR(VLOOKUP($D629,INDEX(データ蓄積!$A$16:$A$1015,MATCH($D629,データ蓄積!$A$16:$A$1015,0)+1):'データ蓄積'!$DB$1015,32,),0))</f>
        <v>0</v>
      </c>
      <c r="AS629" s="383">
        <f>IF($F628="申請キャンセル",0,IFERROR(VLOOKUP($D629,INDEX(データ蓄積!$A$16:$A$1015,MATCH($D629,データ蓄積!$A$16:$A$1015,0)+1):'データ蓄積'!$DB$1015,34,),0))</f>
        <v>0</v>
      </c>
      <c r="AT629" s="385">
        <f t="shared" si="3029"/>
        <v>0</v>
      </c>
      <c r="AU629" s="381"/>
      <c r="AV629" s="383">
        <f>IF($F628="申請キャンセル",0,IFERROR(VLOOKUP($D629,INDEX(データ蓄積!$A$16:$A$1015,MATCH($D629,データ蓄積!$A$16:$A$1015,0)+1):'データ蓄積'!$DB$1015,36,),0))</f>
        <v>0</v>
      </c>
      <c r="AW629" s="390">
        <f t="shared" si="2994"/>
        <v>0</v>
      </c>
      <c r="AX629" s="383">
        <f>IF($F628="申請キャンセル",0,IFERROR(VLOOKUP($D629,INDEX(データ蓄積!$A$16:$A$1015,MATCH($D629,データ蓄積!$A$16:$A$1015,0)+1):'データ蓄積'!$DB$1015,35,),0))</f>
        <v>0</v>
      </c>
      <c r="AY629" s="383">
        <f>IF($F628="申請キャンセル",0,IFERROR(VLOOKUP($D629,INDEX(データ蓄積!$A$16:$A$1015,MATCH($D629,データ蓄積!$A$16:$A$1015,0)+1):'データ蓄積'!$DB$1015,37,),0))</f>
        <v>0</v>
      </c>
      <c r="AZ629" s="385">
        <f t="shared" si="3030"/>
        <v>0</v>
      </c>
      <c r="BA629" s="381"/>
      <c r="BB629" s="391">
        <f t="shared" ref="BB629" si="3207">+AK629+AQ629+AW629</f>
        <v>0</v>
      </c>
      <c r="BC629" s="383">
        <f t="shared" si="3167"/>
        <v>0</v>
      </c>
      <c r="BD629" s="383">
        <f t="shared" si="3167"/>
        <v>0</v>
      </c>
      <c r="BE629" s="392">
        <f t="shared" si="3167"/>
        <v>0</v>
      </c>
      <c r="BF629" s="369"/>
      <c r="BG629" s="380">
        <f>IF($F628="申請キャンセル",0,IF(H629="（○）",220,0))</f>
        <v>0</v>
      </c>
      <c r="BH629" s="385">
        <f>IF($F628="申請キャンセル",0,IF(H629="（○）",SUM(AK629+AQ629+AW629),0))</f>
        <v>0</v>
      </c>
      <c r="BI629" s="383">
        <f>IF($F628="申請キャンセル",0,IF(H629="（○）",SUM(AL629+AR629),0))</f>
        <v>0</v>
      </c>
      <c r="BJ629" s="383">
        <f t="shared" si="2996"/>
        <v>0</v>
      </c>
      <c r="BK629" s="392">
        <f t="shared" ref="BK629" si="3208">IF($W629="初 年 度",TRUNC((+BJ629-CB629),0),0)</f>
        <v>0</v>
      </c>
      <c r="BL629" s="46"/>
      <c r="BM629" s="380">
        <f t="shared" si="3113"/>
        <v>0</v>
      </c>
      <c r="BN629" s="381">
        <f t="shared" si="3113"/>
        <v>0</v>
      </c>
      <c r="BP629" s="127">
        <f t="shared" si="2998"/>
        <v>0</v>
      </c>
      <c r="BQ629" s="128">
        <f t="shared" ref="BQ629" si="3209">ROUNDUP(BP629/2,0)</f>
        <v>0</v>
      </c>
      <c r="BR629" s="45"/>
      <c r="BS629" s="127">
        <f t="shared" si="3000"/>
        <v>0</v>
      </c>
      <c r="BT629" s="128">
        <f t="shared" ref="BT629" si="3210">ROUNDUP(BS629/2,0)</f>
        <v>0</v>
      </c>
      <c r="BU629" s="45"/>
      <c r="BV629" s="127">
        <f t="shared" si="3002"/>
        <v>0</v>
      </c>
      <c r="BW629" s="128">
        <f t="shared" si="3031"/>
        <v>0</v>
      </c>
      <c r="BX629" s="45"/>
      <c r="BY629" s="127">
        <f t="shared" si="3003"/>
        <v>0</v>
      </c>
      <c r="BZ629" s="128">
        <f t="shared" ref="BZ629" si="3211">ROUNDUP(BY629/2,0)</f>
        <v>0</v>
      </c>
      <c r="CA629" s="45"/>
      <c r="CB629" s="127">
        <f t="shared" si="3005"/>
        <v>0</v>
      </c>
      <c r="CC629" s="128">
        <f t="shared" ref="CC629" si="3212">+CB629</f>
        <v>0</v>
      </c>
      <c r="CD629" s="45"/>
      <c r="CE629" s="370">
        <f>IF($F628="申請キャンセル",0,IFERROR(VLOOKUP($D629,INDEX(データ蓄積!$A$16:$A$1015,MATCH($D629,データ蓄積!$A$16:$A$1015,0)+1):'データ蓄積'!$DB$1015,83,),0))</f>
        <v>0</v>
      </c>
      <c r="CF629" s="371">
        <f>IF($F628="申請キャンセル",0,IFERROR(VLOOKUP($D629,INDEX(データ蓄積!$A$16:$A$1015,MATCH($D629,データ蓄積!$A$16:$A$1015,0)+1):'データ蓄積'!$DB$1015,6,),0))</f>
        <v>0</v>
      </c>
      <c r="CG629" s="214" t="str">
        <f t="shared" si="3101"/>
        <v xml:space="preserve"> </v>
      </c>
      <c r="CH629" s="214" t="str">
        <f t="shared" si="3101"/>
        <v/>
      </c>
      <c r="CI629" s="214" t="str">
        <f t="shared" ref="CI629" si="3213">IF(CG629&gt;=CH629,"OK","下限本数を下回っています")</f>
        <v>OK</v>
      </c>
      <c r="CJ629" s="371">
        <f>IF($F628="申請キャンセル",0,IFERROR(VLOOKUP($D629,INDEX(データ蓄積!$A$16:$A$1015,MATCH($D629,データ蓄積!$A$16:$A$1015,0)+1):'データ蓄積'!$DB$1015,9,),0))</f>
        <v>0</v>
      </c>
      <c r="CK629" s="372">
        <f>IF($F628="申請キャンセル",0,IFERROR(VLOOKUP($D629,INDEX(データ蓄積!$A$16:$A$1015,MATCH($D629,データ蓄積!$A$16:$A$1015,0)+1):'データ蓄積'!$DB$1015,11,),0))</f>
        <v>0</v>
      </c>
      <c r="CL629" s="372">
        <f>IF($F628="申請キャンセル",0,IFERROR(VLOOKUP($D629,INDEX(データ蓄積!$A$16:$A$1015,MATCH($D629,データ蓄積!$A$16:$A$1015,0)+1):'データ蓄積'!$DB$1015,13,),0))</f>
        <v>0</v>
      </c>
      <c r="CM629" s="372">
        <f>IF($F628="申請キャンセル",0,IFERROR(VLOOKUP($D629,INDEX(データ蓄積!$A$16:$A$1015,MATCH($D629,データ蓄積!$A$16:$A$1015,0)+1):'データ蓄積'!$DB$1015,15,),0))</f>
        <v>0</v>
      </c>
      <c r="CN629" s="372">
        <f>IF($F628="申請キャンセル",0,IFERROR(VLOOKUP($D629,INDEX(データ蓄積!$A$16:$A$1015,MATCH($D629,データ蓄積!$A$16:$A$1015,0)+1):'データ蓄積'!$DB$1015,17,),0))</f>
        <v>0</v>
      </c>
      <c r="CO629" s="372">
        <f>IF($F628="申請キャンセル",0,IFERROR(VLOOKUP($D629,INDEX(データ蓄積!$A$16:$A$1015,MATCH($D629,データ蓄積!$A$16:$A$1015,0)+1):'データ蓄積'!$DB$1015,18,),0))</f>
        <v>0</v>
      </c>
      <c r="CP629" s="371">
        <f>IF($F628="申請キャンセル",0,IFERROR(VLOOKUP($D629,INDEX(データ蓄積!$A$16:$A$1015,MATCH($D629,データ蓄積!$A$16:$A$1015,0)+1):'データ蓄積'!$DB$1015,19,),0))</f>
        <v>0</v>
      </c>
      <c r="CQ629" s="372">
        <f>IF($F628="申請キャンセル",0,IFERROR(VLOOKUP($D629,INDEX(データ蓄積!$A$16:$A$1015,MATCH($D629,データ蓄積!$A$16:$A$1015,0)+1):'データ蓄積'!$DB$1015,24,),0))</f>
        <v>0</v>
      </c>
      <c r="CR629" s="99" t="str">
        <f>IF($F628="申請キャンセル",0,CONCATENATE(CS629,$CS$14,CT629,$CT$14,CU629,$CU$14))</f>
        <v>0年0月0日</v>
      </c>
      <c r="CS629" s="99">
        <f>IF($F628="申請キャンセル",0,IFERROR(VLOOKUP($D629,INDEX(データ蓄積!$A$16:$A$1015,MATCH($D629,データ蓄積!$A$16:$A$1015,0)+1):'データ蓄積'!$DB$1015,70,),0))</f>
        <v>0</v>
      </c>
      <c r="CT629" s="99">
        <f>IF($F628="申請キャンセル",0,IFERROR(VLOOKUP($D629,INDEX(データ蓄積!$A$16:$A$1015,MATCH($D629,データ蓄積!$A$16:$A$1015,0)+1):'データ蓄積'!$DB$1015,71,),0))</f>
        <v>0</v>
      </c>
      <c r="CU629" s="99">
        <f>IF($F628="申請キャンセル",0,IFERROR(VLOOKUP($D629,INDEX(データ蓄積!$A$16:$A$1015,MATCH($D629,データ蓄積!$A$16:$A$1015,0)+1):'データ蓄積'!$DB$1015,72,),0))</f>
        <v>0</v>
      </c>
      <c r="CV629" s="99" t="str">
        <f>IF($F628="申請キャンセル",0,CONCATENATE(CW629,$CW$14,CX629,$CX$14,CY629,$CY$14))</f>
        <v>0年0月0日</v>
      </c>
      <c r="CW629" s="99">
        <f>IF($F628="申請キャンセル",0,IFERROR(VLOOKUP($D629,INDEX(データ蓄積!$A$16:$A$1015,MATCH($D629,データ蓄積!$A$16:$A$1015,0)+1):'データ蓄積'!$DB$1015,73,),0))</f>
        <v>0</v>
      </c>
      <c r="CX629" s="99">
        <f>IF($F628="申請キャンセル",0,IFERROR(VLOOKUP($D629,INDEX(データ蓄積!$A$16:$A$1015,MATCH($D629,データ蓄積!$A$16:$A$1015,0)+1):'データ蓄積'!$DB$1015,74,),0))</f>
        <v>0</v>
      </c>
      <c r="CY629" s="99">
        <f>IF($F628="申請キャンセル",0,IFERROR(VLOOKUP($D629,INDEX(データ蓄積!$A$16:$A$1015,MATCH($D629,データ蓄積!$A$16:$A$1015,0)+1):'データ蓄積'!$DB$1015,75,),0))</f>
        <v>0</v>
      </c>
      <c r="CZ629" s="211">
        <f>IF($F628="申請キャンセル",0,IFERROR(VLOOKUP($D629,INDEX(データ蓄積!$A$16:$A$1015,MATCH($D629,データ蓄積!$A$16:$A$1015,0)+1):'データ蓄積'!$CF$1015,84,),0))</f>
        <v>0</v>
      </c>
      <c r="DA629" s="211">
        <f>IF($F628="申請キャンセル",0,IFERROR(VLOOKUP($D629,INDEX(データ蓄積!$A$16:$A$1015,MATCH($D629,データ蓄積!$A$16:$A$1015,0)+1):'データ蓄積'!$CG$1015,85,),0))</f>
        <v>0</v>
      </c>
      <c r="DB629" s="211">
        <f>IF($F628="申請キャンセル",0,IFERROR(VLOOKUP($D629,INDEX(データ蓄積!$A$16:$A$1015,MATCH($D629,データ蓄積!$A$16:$A$1015,0)+1):'データ蓄積'!$CH$1015,86,),0))</f>
        <v>0</v>
      </c>
      <c r="DC629" s="211"/>
      <c r="DD629" s="204">
        <f>IF($F628="申請キャンセル",0,IFERROR(VLOOKUP($D629,INDEX(データ蓄積!$A$16:$A$1015,MATCH($D629,データ蓄積!$A$16:$A$1015,0)+1):'データ蓄積'!$CN$1015,91,),0))</f>
        <v>0</v>
      </c>
      <c r="DE629" s="204">
        <f>IF($F628="申請キャンセル",0,IFERROR(VLOOKUP($D629,INDEX(データ蓄積!$A$16:$A$1015,MATCH($D629,データ蓄積!$A$16:$A$1015,0)+1):'データ蓄積'!$CN$1015,92,),0))</f>
        <v>0</v>
      </c>
    </row>
    <row r="630" spans="1:109" ht="18.75" customHeight="1" x14ac:dyDescent="0.15">
      <c r="A630" s="349">
        <f>IFERROR(VLOOKUP($D630,INDEX(データ蓄積!$A$16:$A$1015,MATCH($D630,データ蓄積!$A$16:$A$1015,0)):'データ蓄積'!$BI$1015,3,),0)</f>
        <v>0</v>
      </c>
      <c r="B630" s="350">
        <f>IFERROR(VLOOKUP($D630,INDEX(データ蓄積!$A$16:$A$1015,MATCH($D630,データ蓄積!$A$16:$A$1015,0)):'データ蓄積'!$BI$1015,4,),0)</f>
        <v>0</v>
      </c>
      <c r="C630" s="349">
        <f>IFERROR(VLOOKUP($D630,INDEX(データ蓄積!$A$16:$A$1015,MATCH($D630,データ蓄積!$A$16:$A$1015,0)):'データ蓄積'!$BI$1015,5,),0)</f>
        <v>0</v>
      </c>
      <c r="D630" s="349">
        <f t="shared" si="1991"/>
        <v>308</v>
      </c>
      <c r="E630" s="351">
        <f>IFERROR(VLOOKUP($D630,INDEX(データ蓄積!$A$16:$A$1015,MATCH($D630,データ蓄積!$A$16:$A$1015,0)):'データ蓄積'!$BI$1015,2,),0)</f>
        <v>0</v>
      </c>
      <c r="F630" s="352">
        <f>IFERROR(VLOOKUP($D630,INDEX(データ蓄積!$A$16:$A$1015,MATCH($D630,データ蓄積!$A$16:$A$1015,0)):'データ蓄積'!$CD$1015,82,),0)</f>
        <v>0</v>
      </c>
      <c r="G630" s="353">
        <f>IF($F630="申請キャンセル",0,IFERROR(VLOOKUP($D630,INDEX(データ蓄積!$A$16:$A$1015,MATCH($D630,データ蓄積!$A$16:$A$1015,0)):'データ蓄積'!$BI$1015,8,),0))</f>
        <v>0</v>
      </c>
      <c r="H630" s="346">
        <f>IF($F630="申請キャンセル",0,IFERROR(VLOOKUP($D630,INDEX(データ蓄積!$A$16:$A$1015,MATCH($D630,データ蓄積!$A$16:$A$1015,0)):'データ蓄積'!$BI$1015,10,),0))</f>
        <v>0</v>
      </c>
      <c r="I630" s="354" t="str">
        <f>IF($F630="申請キャンセル","",LEFT(IFERROR(VLOOKUP($D630,INDEX(データ蓄積!$A$16:$A$1015,MATCH($D630,データ蓄積!$A$16:$A$1015,0)):'データ蓄積'!$CH$1015,84,),""),2))</f>
        <v/>
      </c>
      <c r="J630" s="346" t="str">
        <f>IF($F630="申請キャンセル","",LEFT(IFERROR(VLOOKUP($D630,INDEX(データ蓄積!$A$16:$A$1015,MATCH($D630,データ蓄積!$A$16:$A$1015,0)):'データ蓄積'!$CL$1015,86,),""),2))</f>
        <v/>
      </c>
      <c r="K630" s="355">
        <f>IF($F630="申請キャンセル",0,IFERROR(VLOOKUP($D630,INDEX(データ蓄積!$A$16:$A$1015,MATCH($D630,データ蓄積!$A$16:$A$1015,0)):'データ蓄積'!$CO$1015,90,),0))</f>
        <v>0</v>
      </c>
      <c r="L630" s="350">
        <f>IF(G630=0,0,IF($F630="申請キャンセル",0,IF(K630="","","〇")))</f>
        <v>0</v>
      </c>
      <c r="M630" s="356">
        <f>IF($F630="申請キャンセル",0,IFERROR(VLOOKUP($D630,INDEX(データ蓄積!$A$16:$A$1015,MATCH($D630,データ蓄積!$A$16:$A$1015,0)):'データ蓄積'!$BI$1015,14,),))</f>
        <v>0</v>
      </c>
      <c r="N630" s="357">
        <f>IF($F630="申請キャンセル",0,IFERROR(VLOOKUP($D630,INDEX(データ蓄積!$A$16:$A$1015,MATCH($D630,データ蓄積!$A$16:$A$1015,0)):'データ蓄積'!$BI$1015,16,),0))</f>
        <v>0</v>
      </c>
      <c r="O630" s="356">
        <f>IF($F630="申請キャンセル",0,IFERROR(VLOOKUP($D630,INDEX(データ蓄積!$A$16:$A$1015,MATCH($D630,データ蓄積!$A$16:$A$1015,0)):'データ蓄積'!$BI$1015,20,),0))</f>
        <v>0</v>
      </c>
      <c r="P630" s="358">
        <f>IF($F630="申請キャンセル",0,IFERROR(VLOOKUP($D630,INDEX(データ蓄積!$A$16:$A$1015,MATCH($D630,データ蓄積!$A$16:$A$1015,0)):'データ蓄積'!$BI$1015,21,),0))</f>
        <v>0</v>
      </c>
      <c r="Q630" s="359">
        <f>IF($F630="申請キャンセル",0,IFERROR(VLOOKUP($D630,INDEX(データ蓄積!$A$16:$A$1015,MATCH($D630,データ蓄積!$A$16:$A$1015,0)):'データ蓄積'!$BI$1015,23,),0))</f>
        <v>0</v>
      </c>
      <c r="R630" s="360">
        <f>IF($F630="申請キャンセル",0,IFERROR(VLOOKUP($D630,INDEX(データ蓄積!$A$16:$A$1015,MATCH($D630,データ蓄積!$A$16:$A$1015,0)):'データ蓄積'!$CO$1015,92,),0))</f>
        <v>0</v>
      </c>
      <c r="S630" s="361">
        <f>IF($F630="申請キャンセル",0,IFERROR(VLOOKUP($D630,INDEX(データ蓄積!$A$16:$A$1015,MATCH($D630,データ蓄積!$A$16:$A$1015,0)):'データ蓄積'!$BI$1015,22,),0))</f>
        <v>0</v>
      </c>
      <c r="T630" s="362" t="str">
        <f>IF($F630="申請キャンセル",0,IF((AJ630+AP630)&gt;0,ROUNDDOWN((AJ630+AP630)/(AL630+AR630),4)*1000," "))</f>
        <v xml:space="preserve"> </v>
      </c>
      <c r="U630" s="363" t="str">
        <f>IF($F630="申請キャンセル",0,IFERROR(IF(AJ630+AP630=0,"",VLOOKUP(Q630,Sheet1!$B$4:$C$64,2,0)),0))</f>
        <v/>
      </c>
      <c r="V630" s="364">
        <f>IF($F630="申請キャンセル",0,IFERROR(VLOOKUP($D630,INDEX(データ蓄積!$A$16:$A$1015,MATCH($D630,データ蓄積!$A$16:$A$1015,0)):'データ蓄積'!$BI$1015,12,),0))</f>
        <v>0</v>
      </c>
      <c r="W630" s="365">
        <f>IF($F630="申請キャンセル",0,IFERROR(VLOOKUP($D630,INDEX(データ蓄積!$A$16:$A$1015,MATCH($D630,データ蓄積!$A$16:$A$1015,0)):'データ蓄積'!$BI$1015,25,),0))</f>
        <v>0</v>
      </c>
      <c r="X630" s="356">
        <f>IF($F630="申請キャンセル",0,IFERROR(VLOOKUP($D630,INDEX(データ蓄積!$A$16:$A$1015,MATCH($D630,データ蓄積!$A$16:$A$1015,0)):'データ蓄積'!$DB$1015,27,),0))</f>
        <v>0</v>
      </c>
      <c r="Y630" s="366">
        <f t="shared" si="2989"/>
        <v>0</v>
      </c>
      <c r="Z630" s="358">
        <f>IF($F630="申請キャンセル",0,IFERROR(VLOOKUP($D630,INDEX(データ蓄積!$A$16:$A$1015,MATCH($D630,データ蓄積!$A$16:$A$1015,0)):'データ蓄積'!$DB$1015,26,),0))</f>
        <v>0</v>
      </c>
      <c r="AA630" s="367">
        <f>IF($F630="申請キャンセル",0,IFERROR(VLOOKUP($D630,INDEX(データ蓄積!$A$16:$A$1015,MATCH($D630,データ蓄積!$A$16:$A$1015,0)):'データ蓄積'!$DB$1015,28,),0))</f>
        <v>0</v>
      </c>
      <c r="AB630" s="358">
        <f>IF($W630="初 年 度",TRUNC((+AA630-BP630)/2,0),0)</f>
        <v>0</v>
      </c>
      <c r="AC630" s="357"/>
      <c r="AD630" s="356">
        <f>IF($F630="申請キャンセル",0,IFERROR(VLOOKUP($D630,INDEX(データ蓄積!$A$16:$A$1015,MATCH($D630,データ蓄積!$A$16:$A$1015,0)):'データ蓄積'!$DB$1015,30,),0))</f>
        <v>0</v>
      </c>
      <c r="AE630" s="359">
        <f t="shared" si="2991"/>
        <v>0</v>
      </c>
      <c r="AF630" s="359">
        <f>IF($F630="申請キャンセル",0,IFERROR(VLOOKUP($D630,INDEX(データ蓄積!$A$16:$A$1015,MATCH($D630,データ蓄積!$A$16:$A$1015,0)):'データ蓄積'!$DB$1015,29,),0))</f>
        <v>0</v>
      </c>
      <c r="AG630" s="359">
        <f>IF($F630="申請キャンセル",0,IFERROR(VLOOKUP($D630,INDEX(データ蓄積!$A$16:$A$1015,MATCH($D630,データ蓄積!$A$16:$A$1015,0)):'データ蓄積'!$DB$1015,31,),0))</f>
        <v>0</v>
      </c>
      <c r="AH630" s="359">
        <f t="shared" si="3028"/>
        <v>0</v>
      </c>
      <c r="AI630" s="357"/>
      <c r="AJ630" s="358">
        <f>+X630+AD630</f>
        <v>0</v>
      </c>
      <c r="AK630" s="366">
        <f t="shared" si="3146"/>
        <v>0</v>
      </c>
      <c r="AL630" s="358">
        <f t="shared" si="3146"/>
        <v>0</v>
      </c>
      <c r="AM630" s="367">
        <f t="shared" si="3146"/>
        <v>0</v>
      </c>
      <c r="AN630" s="358">
        <f t="shared" si="3146"/>
        <v>0</v>
      </c>
      <c r="AO630" s="357"/>
      <c r="AP630" s="356">
        <f>IF($F630="申請キャンセル",0,IFERROR(VLOOKUP($D630,INDEX(データ蓄積!$A$16:$A$1015,MATCH($D630,データ蓄積!$A$16:$A$1015,0)):'データ蓄積'!$DB$1015,33,),0))</f>
        <v>0</v>
      </c>
      <c r="AQ630" s="366">
        <f t="shared" si="2993"/>
        <v>0</v>
      </c>
      <c r="AR630" s="358">
        <f>IF($F630="申請キャンセル",0,IFERROR(VLOOKUP($D630,INDEX(データ蓄積!$A$16:$A$1015,MATCH($D630,データ蓄積!$A$16:$A$1015,0)):'データ蓄積'!$DB$1015,32,),0))</f>
        <v>0</v>
      </c>
      <c r="AS630" s="367">
        <f>IF($F630="申請キャンセル",0,IFERROR(VLOOKUP($D630,INDEX(データ蓄積!$A$16:$A$1015,MATCH($D630,データ蓄積!$A$16:$A$1015,0)):'データ蓄積'!$DB$1015,34,),0))</f>
        <v>0</v>
      </c>
      <c r="AT630" s="358">
        <f t="shared" si="3029"/>
        <v>0</v>
      </c>
      <c r="AU630" s="357"/>
      <c r="AV630" s="356">
        <f>IF($F630="申請キャンセル",0,IFERROR(VLOOKUP($D630,INDEX(データ蓄積!$A$16:$A$1015,MATCH($D630,データ蓄積!$A$16:$A$1015,0)):'データ蓄積'!$DB$1015,36,),0))</f>
        <v>0</v>
      </c>
      <c r="AW630" s="366">
        <f t="shared" si="2994"/>
        <v>0</v>
      </c>
      <c r="AX630" s="358">
        <f>IF($F630="申請キャンセル",0,IFERROR(VLOOKUP($D630,INDEX(データ蓄積!$A$16:$A$1015,MATCH($D630,データ蓄積!$A$16:$A$1015,0)):'データ蓄積'!$DB$1015,35,),0))</f>
        <v>0</v>
      </c>
      <c r="AY630" s="367">
        <f>IF($F630="申請キャンセル",0,IFERROR(VLOOKUP($D630,INDEX(データ蓄積!$A$16:$A$1015,MATCH($D630,データ蓄積!$A$16:$A$1015,0)):'データ蓄積'!$DB$1015,37,),0))</f>
        <v>0</v>
      </c>
      <c r="AZ630" s="358">
        <f t="shared" si="3030"/>
        <v>0</v>
      </c>
      <c r="BA630" s="357"/>
      <c r="BB630" s="368">
        <f>+AK630+AQ630+AW630</f>
        <v>0</v>
      </c>
      <c r="BC630" s="358">
        <f t="shared" si="3167"/>
        <v>0</v>
      </c>
      <c r="BD630" s="367">
        <f t="shared" si="3167"/>
        <v>0</v>
      </c>
      <c r="BE630" s="361">
        <f t="shared" si="3167"/>
        <v>0</v>
      </c>
      <c r="BF630" s="369"/>
      <c r="BG630" s="356">
        <f>IF($F630="申請キャンセル",0,IF(H630="（○）",220,0))</f>
        <v>0</v>
      </c>
      <c r="BH630" s="359">
        <f>IF($F630="申請キャンセル",0,IF(H630="（○）",SUM(AK630+AQ630+AW630),0))</f>
        <v>0</v>
      </c>
      <c r="BI630" s="359">
        <f>IF($F630="申請キャンセル",0,IF(H630="（○）",SUM(AL630+AR630),0))</f>
        <v>0</v>
      </c>
      <c r="BJ630" s="359">
        <f t="shared" si="2996"/>
        <v>0</v>
      </c>
      <c r="BK630" s="361">
        <f>IF($W630="初 年 度",TRUNC((+BJ630-CB630),0),0)</f>
        <v>0</v>
      </c>
      <c r="BL630" s="46"/>
      <c r="BM630" s="356">
        <f t="shared" si="3113"/>
        <v>0</v>
      </c>
      <c r="BN630" s="357">
        <f t="shared" si="3113"/>
        <v>0</v>
      </c>
      <c r="BP630" s="125">
        <f t="shared" si="2998"/>
        <v>0</v>
      </c>
      <c r="BQ630" s="126">
        <f>ROUNDUP(BP630/2,0)</f>
        <v>0</v>
      </c>
      <c r="BR630" s="44"/>
      <c r="BS630" s="125">
        <f t="shared" si="3000"/>
        <v>0</v>
      </c>
      <c r="BT630" s="126">
        <f>ROUNDUP(BS630/2,0)</f>
        <v>0</v>
      </c>
      <c r="BU630" s="44"/>
      <c r="BV630" s="125">
        <f t="shared" si="3002"/>
        <v>0</v>
      </c>
      <c r="BW630" s="126">
        <f t="shared" si="3031"/>
        <v>0</v>
      </c>
      <c r="BX630" s="44"/>
      <c r="BY630" s="125">
        <f t="shared" si="3003"/>
        <v>0</v>
      </c>
      <c r="BZ630" s="126">
        <f>ROUNDUP(BY630/2,0)</f>
        <v>0</v>
      </c>
      <c r="CA630" s="44"/>
      <c r="CB630" s="125">
        <f t="shared" si="3005"/>
        <v>0</v>
      </c>
      <c r="CC630" s="126">
        <f>+CB630</f>
        <v>0</v>
      </c>
      <c r="CD630" s="44"/>
      <c r="CE630" s="370">
        <f>IF($F630="申請キャンセル",0,IF(CE631="","",CE631))</f>
        <v>0</v>
      </c>
      <c r="CF630" s="371">
        <f>IF($F630="申請キャンセル",0,IFERROR(VLOOKUP($D630,INDEX(データ蓄積!$A$16:$A$1015,MATCH($D630,データ蓄積!$A$16:$A$1015,0)):'データ蓄積'!$DB$1015,6,),0))</f>
        <v>0</v>
      </c>
      <c r="CG630" s="214" t="str">
        <f t="shared" si="3101"/>
        <v xml:space="preserve"> </v>
      </c>
      <c r="CH630" s="214" t="str">
        <f t="shared" si="3101"/>
        <v/>
      </c>
      <c r="CI630" s="214" t="str">
        <f>IF(CG630&gt;=CH630,"OK","下限本数を下回っています")</f>
        <v>OK</v>
      </c>
      <c r="CJ630" s="371">
        <f>IF($F630="申請キャンセル",0,IFERROR(VLOOKUP($D630,INDEX(データ蓄積!$A$16:$A$1015,MATCH($D630,データ蓄積!$A$16:$A$1015,0)):'データ蓄積'!$DB$1015,9,),0))</f>
        <v>0</v>
      </c>
      <c r="CK630" s="372">
        <f>IF($F630="申請キャンセル",0,IFERROR(VLOOKUP($D630,INDEX(データ蓄積!$A$16:$A$1015,MATCH($D630,データ蓄積!$A$16:$A$1015,0)):'データ蓄積'!$DB$1015,11,),0))</f>
        <v>0</v>
      </c>
      <c r="CL630" s="372">
        <f>IF($F630="申請キャンセル",0,IFERROR(VLOOKUP($D630,INDEX(データ蓄積!$A$16:$A$1015,MATCH($D630,データ蓄積!$A$16:$A$1015,0)):'データ蓄積'!$DB$1015,13,),0))</f>
        <v>0</v>
      </c>
      <c r="CM630" s="372">
        <f>IF($F630="申請キャンセル",0,IFERROR(VLOOKUP($D630,INDEX(データ蓄積!$A$16:$A$1015,MATCH($D630,データ蓄積!$A$16:$A$1015,0)):'データ蓄積'!$DB$1015,15,),0))</f>
        <v>0</v>
      </c>
      <c r="CN630" s="372">
        <f>IF($F630="申請キャンセル",0,IFERROR(VLOOKUP($D630,INDEX(データ蓄積!$A$16:$A$1015,MATCH($D630,データ蓄積!$A$16:$A$1015,0)):'データ蓄積'!$DB$1015,17,),0))</f>
        <v>0</v>
      </c>
      <c r="CO630" s="372">
        <f>IF($F630="申請キャンセル",0,IFERROR(VLOOKUP($D630,INDEX(データ蓄積!$A$16:$A$1015,MATCH($D630,データ蓄積!$A$16:$A$1015,0)):'データ蓄積'!$DB$1015,18,),0))</f>
        <v>0</v>
      </c>
      <c r="CP630" s="371">
        <f>IF($F630="申請キャンセル",0,IFERROR(VLOOKUP($D630,INDEX(データ蓄積!$A$16:$A$1015,MATCH($D630,データ蓄積!$A$16:$A$1015,0)):'データ蓄積'!$DB$1015,19,),0))</f>
        <v>0</v>
      </c>
      <c r="CQ630" s="372">
        <f>IF($F630="申請キャンセル",0,IFERROR(VLOOKUP($D630,INDEX(データ蓄積!$A$16:$A$1015,MATCH($D630,データ蓄積!$A$16:$A$1015,0)):'データ蓄積'!$DB$1015,24,),0))</f>
        <v>0</v>
      </c>
      <c r="CR630" s="99" t="str">
        <f>IF($F630="申請キャンセル",0,CONCATENATE(CS630,$CS$14,CT630,$CT$14,CU630,$CU$14))</f>
        <v>0年0月0日</v>
      </c>
      <c r="CS630" s="99">
        <f>IF($F630="申請キャンセル",0,IFERROR(VLOOKUP($D630,INDEX(データ蓄積!$A$16:$A$1015,MATCH($D630,データ蓄積!$A$16:$A$1015,0)):'データ蓄積'!$DB$1015,70,),0))</f>
        <v>0</v>
      </c>
      <c r="CT630" s="99">
        <f>IF($F630="申請キャンセル",0,IFERROR(VLOOKUP($D630,INDEX(データ蓄積!$A$16:$A$1015,MATCH($D630,データ蓄積!$A$16:$A$1015,0)):'データ蓄積'!$DB$1015,71,),0))</f>
        <v>0</v>
      </c>
      <c r="CU630" s="99">
        <f>IF($F630="申請キャンセル",0,IFERROR(VLOOKUP($D630,INDEX(データ蓄積!$A$16:$A$1015,MATCH($D630,データ蓄積!$A$16:$A$1015,0)):'データ蓄積'!$DB$1015,72,),0))</f>
        <v>0</v>
      </c>
      <c r="CV630" s="99" t="str">
        <f>IF($F630="申請キャンセル",0,CONCATENATE(CW630,$CW$14,CX630,$CX$14,CY630,$CY$14))</f>
        <v>0年0月0日</v>
      </c>
      <c r="CW630" s="99">
        <f>IF($F630="申請キャンセル",0,IFERROR(VLOOKUP($D630,INDEX(データ蓄積!$A$16:$A$1015,MATCH($D630,データ蓄積!$A$16:$A$1015,0)):'データ蓄積'!$DB$1015,73,),0))</f>
        <v>0</v>
      </c>
      <c r="CX630" s="99">
        <f>IF($F630="申請キャンセル",0,IFERROR(VLOOKUP($D630,INDEX(データ蓄積!$A$16:$A$1015,MATCH($D630,データ蓄積!$A$16:$A$1015,0)):'データ蓄積'!$DB$1015,74,),0))</f>
        <v>0</v>
      </c>
      <c r="CY630" s="99">
        <f>IF($F630="申請キャンセル",0,IFERROR(VLOOKUP($D630,INDEX(データ蓄積!$A$16:$A$1015,MATCH($D630,データ蓄積!$A$16:$A$1015,0)):'データ蓄積'!$DB$1015,75,),0))</f>
        <v>0</v>
      </c>
      <c r="CZ630" s="211">
        <f>IF($F630="申請キャンセル",0,IFERROR(VLOOKUP($D630,INDEX(データ蓄積!$A$16:$A$1015,MATCH($D630,データ蓄積!$A$16:$A$1015,0)):'データ蓄積'!$CF$1015,84,),0))</f>
        <v>0</v>
      </c>
      <c r="DA630" s="211">
        <f>IF($F630="申請キャンセル",0,IFERROR(VLOOKUP($D630,INDEX(データ蓄積!$A$16:$A$1015,MATCH($D630,データ蓄積!$A$16:$A$1015,0)):'データ蓄積'!$CG$1015,85,),0))</f>
        <v>0</v>
      </c>
      <c r="DB630" s="211">
        <f>IF($F630="申請キャンセル",0,IFERROR(VLOOKUP($D630,INDEX(データ蓄積!$A$16:$A$1015,MATCH($D630,データ蓄積!$A$16:$A$1015,0)):'データ蓄積'!$CH$1015,86,),0))</f>
        <v>0</v>
      </c>
      <c r="DC630" s="211"/>
      <c r="DD630" s="204">
        <f>IF($F630="申請キャンセル",0,IFERROR(VLOOKUP($D630,INDEX(データ蓄積!$A$16:$A$1015,MATCH($D630,データ蓄積!$A$16:$A$1015,0)):'データ蓄積'!$CN$1015,91,),0))</f>
        <v>0</v>
      </c>
      <c r="DE630" s="204">
        <f>IF($F630="申請キャンセル",0,IFERROR(VLOOKUP($D630,INDEX(データ蓄積!$A$16:$A$1015,MATCH($D630,データ蓄積!$A$16:$A$1015,0)):'データ蓄積'!$CN$1015,92,),0))</f>
        <v>0</v>
      </c>
    </row>
    <row r="631" spans="1:109" ht="18.75" customHeight="1" x14ac:dyDescent="0.15">
      <c r="A631" s="373">
        <f>IFERROR(VLOOKUP($D631,INDEX(データ蓄積!$A$16:$A$1015,MATCH($D631,データ蓄積!$A$16:$A$1015,0)+1):'データ蓄積'!$BI$1015,3,),0)</f>
        <v>0</v>
      </c>
      <c r="B631" s="374">
        <f>IFERROR(VLOOKUP($D631,INDEX(データ蓄積!$A$16:$A$1015,MATCH($D631,データ蓄積!$A$16:$A$1015,0)+1):'データ蓄積'!$BI$1015,4,),0)</f>
        <v>0</v>
      </c>
      <c r="C631" s="375">
        <f>IFERROR(VLOOKUP($D631,INDEX(データ蓄積!$A$16:$A$1015,MATCH($D631,データ蓄積!$A$16:$A$1015,0)+1):'データ蓄積'!$BI$1015,5,),0)</f>
        <v>0</v>
      </c>
      <c r="D631" s="373">
        <f t="shared" si="1991"/>
        <v>308</v>
      </c>
      <c r="E631" s="347">
        <f>IFERROR(VLOOKUP($D631,INDEX(データ蓄積!$A$16:$A$1015,MATCH($D631,データ蓄積!$A$16:$A$1015,0)+1):'データ蓄積'!$BI$1015,2,),0)</f>
        <v>0</v>
      </c>
      <c r="F631" s="376">
        <f>IFERROR(VLOOKUP($D631,INDEX(データ蓄積!$A$16:$A$1015,MATCH($D631,データ蓄積!$A$16:$A$1015,0)+1):'データ蓄積'!$CD$1015,82,),0)</f>
        <v>0</v>
      </c>
      <c r="G631" s="377">
        <f>IF($F630="申請キャンセル",0,IFERROR(VLOOKUP($D631,INDEX(データ蓄積!$A$16:$A$1015,MATCH($D631,データ蓄積!$A$16:$A$1015,0)+1):'データ蓄積'!$BI$1015,8,),0))</f>
        <v>0</v>
      </c>
      <c r="H631" s="347">
        <f>IF($F630="申請キャンセル",0,IFERROR(VLOOKUP($D631,INDEX(データ蓄積!$A$16:$A$1015,MATCH($D631,データ蓄積!$A$16:$A$1015,0)+1):'データ蓄積'!$BI$1015,10,),0))</f>
        <v>0</v>
      </c>
      <c r="I631" s="378" t="str">
        <f>IF($F630="申請キャンセル","",LEFT(IFERROR(VLOOKUP($D631,INDEX(データ蓄積!$A$16:$A$1015,MATCH($D631,データ蓄積!$A$16:$A$1015,0)+1):'データ蓄積'!$CH$1015,84,),""),2))</f>
        <v/>
      </c>
      <c r="J631" s="347" t="str">
        <f>IF($F630="申請キャンセル","",LEFT(IFERROR(VLOOKUP($D631,INDEX(データ蓄積!$A$16:$A$1015,MATCH($D630,データ蓄積!$A$16:$A$1015,0)+1):'データ蓄積'!$CL$1015,86,),""),2))</f>
        <v/>
      </c>
      <c r="K631" s="379">
        <f>IF($F630="申請キャンセル",0,IFERROR(VLOOKUP($D631,INDEX(データ蓄積!$A$16:$A$1015,MATCH($D631,データ蓄積!$A$16:$A$1015,0)+1):'データ蓄積'!$CO$1015,90,),0))</f>
        <v>0</v>
      </c>
      <c r="L631" s="374">
        <f t="shared" ref="L631" si="3214">IF(G631=0,0,IF($F631="申請キャンセル",0,IF(K631="","","〇")))</f>
        <v>0</v>
      </c>
      <c r="M631" s="380">
        <f>IF($F630="申請キャンセル",0,IFERROR(VLOOKUP($D631,INDEX(データ蓄積!$A$16:$A$1015,MATCH($D631,データ蓄積!$A$16:$A$1015,0)+1):'データ蓄積'!$BI$1015,14,),0))</f>
        <v>0</v>
      </c>
      <c r="N631" s="381">
        <f>IF($F630="申請キャンセル",0,IFERROR(VLOOKUP($D631,INDEX(データ蓄積!$A$16:$A$1015,MATCH($D631,データ蓄積!$A$16:$A$1015,0)+1):'データ蓄積'!$BI$1015,16,),0))</f>
        <v>0</v>
      </c>
      <c r="O631" s="382">
        <f>IF($F630="申請キャンセル",0,IFERROR(VLOOKUP($D631,INDEX(データ蓄積!$A$16:$A$1015,MATCH($D631,データ蓄積!$A$16:$A$1015,0)+1):'データ蓄積'!$BI$1015,20,),0))</f>
        <v>0</v>
      </c>
      <c r="P631" s="383">
        <f>IF($F630="申請キャンセル",0,IFERROR(VLOOKUP($D631,INDEX(データ蓄積!$A$16:$A$1015,MATCH($D631,データ蓄積!$A$16:$A$1015,0)+1):'データ蓄積'!$BI$1015,21,),0))</f>
        <v>0</v>
      </c>
      <c r="Q631" s="383">
        <f>IF($F630="申請キャンセル",0,IFERROR(VLOOKUP($D631,INDEX(データ蓄積!$A$16:$A$1015,MATCH($D631,データ蓄積!$A$16:$A$1015,0)+1):'データ蓄積'!$BI$1015,23,),0))</f>
        <v>0</v>
      </c>
      <c r="R631" s="384">
        <f>IF($F630="申請キャンセル",0,IFERROR(VLOOKUP($D631,INDEX(データ蓄積!$A$16:$A$1015,MATCH($D631,データ蓄積!$A$16:$A$1015,0)+1):'データ蓄積'!$CO$1015,92,),0))</f>
        <v>0</v>
      </c>
      <c r="S631" s="385">
        <f>IF($F630="申請キャンセル",0,IFERROR(VLOOKUP($D631,INDEX(データ蓄積!$A$16:$A$1015,MATCH($D631,データ蓄積!$A$16:$A$1015,0)+1):'データ蓄積'!$BI$1015,22,),0))</f>
        <v>0</v>
      </c>
      <c r="T631" s="386" t="str">
        <f>IF($F630="申請キャンセル",0,IF((AJ631+AP631)&gt;0,ROUNDDOWN((AJ631+AP631)/(AL631+AR631),4)*1000," "))</f>
        <v xml:space="preserve"> </v>
      </c>
      <c r="U631" s="387" t="str">
        <f>IF($F631="申請キャンセル",0,IFERROR(IF(AJ631+AP631=0,"",VLOOKUP(Q631,Sheet1!$B$4:$C$64,2,0)),0))</f>
        <v/>
      </c>
      <c r="V631" s="388">
        <f>IF($F630="申請キャンセル",0,IFERROR(VLOOKUP($D631,INDEX(データ蓄積!$A$16:$A$1015,MATCH($D631,データ蓄積!$A$16:$A$1015,0)+1):'データ蓄積'!$BI$1015,12,),0))</f>
        <v>0</v>
      </c>
      <c r="W631" s="389">
        <f>IF($F630="申請キャンセル",0,IFERROR(VLOOKUP($D631,INDEX(データ蓄積!$A$16:$A$1015,MATCH($D631,データ蓄積!$A$16:$A$1015,0)+1):'データ蓄積'!$BI$1015,25,),0))</f>
        <v>0</v>
      </c>
      <c r="X631" s="383">
        <f>IF($F630="申請キャンセル",0,IFERROR(VLOOKUP($D631,INDEX(データ蓄積!$A$16:$A$1015,MATCH($D631,データ蓄積!$A$16:$A$1015,0)+1):'データ蓄積'!$DB$1015,27,),0))</f>
        <v>0</v>
      </c>
      <c r="Y631" s="390">
        <f t="shared" si="2989"/>
        <v>0</v>
      </c>
      <c r="Z631" s="383">
        <f>IF($F630="申請キャンセル",0,IFERROR(VLOOKUP($D631,INDEX(データ蓄積!$A$16:$A$1015,MATCH($D631,データ蓄積!$A$16:$A$1015,0)+1):'データ蓄積'!$DB$1015,26,),0))</f>
        <v>0</v>
      </c>
      <c r="AA631" s="383">
        <f>IF($F630="申請キャンセル",0,IFERROR(VLOOKUP($D631,INDEX(データ蓄積!$A$16:$A$1015,MATCH($D631,データ蓄積!$A$16:$A$1015,0)+1):'データ蓄積'!$DB$1015,28,),0))</f>
        <v>0</v>
      </c>
      <c r="AB631" s="385">
        <f t="shared" ref="AB631" si="3215">IF($W631="初 年 度",TRUNC((+AA631-BP631)/2,0),0)</f>
        <v>0</v>
      </c>
      <c r="AC631" s="381"/>
      <c r="AD631" s="380">
        <f>IF($F630="申請キャンセル",0,IFERROR(VLOOKUP($D631,INDEX(データ蓄積!$A$16:$A$1015,MATCH($D631,データ蓄積!$A$16:$A$1015,0)+1):'データ蓄積'!$DB$1015,30,),0))</f>
        <v>0</v>
      </c>
      <c r="AE631" s="383">
        <f t="shared" si="2991"/>
        <v>0</v>
      </c>
      <c r="AF631" s="383">
        <f>IF($F630="申請キャンセル",0,IFERROR(VLOOKUP($D631,INDEX(データ蓄積!$A$16:$A$1015,MATCH($D631,データ蓄積!$A$16:$A$1015,0)+1):'データ蓄積'!$DB$1015,29,),0))</f>
        <v>0</v>
      </c>
      <c r="AG631" s="383">
        <f>IF($F630="申請キャンセル",0,IFERROR(VLOOKUP($D631,INDEX(データ蓄積!$A$16:$A$1015,MATCH($D631,データ蓄積!$A$16:$A$1015,0)+1):'データ蓄積'!$DB$1015,31,),0))</f>
        <v>0</v>
      </c>
      <c r="AH631" s="383">
        <f t="shared" si="3028"/>
        <v>0</v>
      </c>
      <c r="AI631" s="381"/>
      <c r="AJ631" s="385">
        <f t="shared" ref="AJ631" si="3216">+X631+AD631</f>
        <v>0</v>
      </c>
      <c r="AK631" s="390">
        <f t="shared" si="3146"/>
        <v>0</v>
      </c>
      <c r="AL631" s="383">
        <f t="shared" si="3146"/>
        <v>0</v>
      </c>
      <c r="AM631" s="383">
        <f t="shared" si="3146"/>
        <v>0</v>
      </c>
      <c r="AN631" s="385">
        <f t="shared" si="3146"/>
        <v>0</v>
      </c>
      <c r="AO631" s="381"/>
      <c r="AP631" s="383">
        <f>IF($F630="申請キャンセル",0,IFERROR(VLOOKUP($D631,INDEX(データ蓄積!$A$16:$A$1015,MATCH($D631,データ蓄積!$A$16:$A$1015,0)+1):'データ蓄積'!$DB$1015,33,),0))</f>
        <v>0</v>
      </c>
      <c r="AQ631" s="390">
        <f t="shared" si="2993"/>
        <v>0</v>
      </c>
      <c r="AR631" s="383">
        <f>IF($F630="申請キャンセル",0,IFERROR(VLOOKUP($D631,INDEX(データ蓄積!$A$16:$A$1015,MATCH($D631,データ蓄積!$A$16:$A$1015,0)+1):'データ蓄積'!$DB$1015,32,),0))</f>
        <v>0</v>
      </c>
      <c r="AS631" s="383">
        <f>IF($F630="申請キャンセル",0,IFERROR(VLOOKUP($D631,INDEX(データ蓄積!$A$16:$A$1015,MATCH($D631,データ蓄積!$A$16:$A$1015,0)+1):'データ蓄積'!$DB$1015,34,),0))</f>
        <v>0</v>
      </c>
      <c r="AT631" s="385">
        <f t="shared" si="3029"/>
        <v>0</v>
      </c>
      <c r="AU631" s="381"/>
      <c r="AV631" s="383">
        <f>IF($F630="申請キャンセル",0,IFERROR(VLOOKUP($D631,INDEX(データ蓄積!$A$16:$A$1015,MATCH($D631,データ蓄積!$A$16:$A$1015,0)+1):'データ蓄積'!$DB$1015,36,),0))</f>
        <v>0</v>
      </c>
      <c r="AW631" s="390">
        <f t="shared" si="2994"/>
        <v>0</v>
      </c>
      <c r="AX631" s="383">
        <f>IF($F630="申請キャンセル",0,IFERROR(VLOOKUP($D631,INDEX(データ蓄積!$A$16:$A$1015,MATCH($D631,データ蓄積!$A$16:$A$1015,0)+1):'データ蓄積'!$DB$1015,35,),0))</f>
        <v>0</v>
      </c>
      <c r="AY631" s="383">
        <f>IF($F630="申請キャンセル",0,IFERROR(VLOOKUP($D631,INDEX(データ蓄積!$A$16:$A$1015,MATCH($D631,データ蓄積!$A$16:$A$1015,0)+1):'データ蓄積'!$DB$1015,37,),0))</f>
        <v>0</v>
      </c>
      <c r="AZ631" s="385">
        <f t="shared" si="3030"/>
        <v>0</v>
      </c>
      <c r="BA631" s="381"/>
      <c r="BB631" s="391">
        <f t="shared" ref="BB631" si="3217">+AK631+AQ631+AW631</f>
        <v>0</v>
      </c>
      <c r="BC631" s="383">
        <f t="shared" si="3167"/>
        <v>0</v>
      </c>
      <c r="BD631" s="383">
        <f t="shared" si="3167"/>
        <v>0</v>
      </c>
      <c r="BE631" s="392">
        <f t="shared" si="3167"/>
        <v>0</v>
      </c>
      <c r="BF631" s="369"/>
      <c r="BG631" s="380">
        <f>IF($F630="申請キャンセル",0,IF(H631="（○）",220,0))</f>
        <v>0</v>
      </c>
      <c r="BH631" s="385">
        <f>IF($F630="申請キャンセル",0,IF(H631="（○）",SUM(AK631+AQ631+AW631),0))</f>
        <v>0</v>
      </c>
      <c r="BI631" s="383">
        <f>IF($F630="申請キャンセル",0,IF(H631="（○）",SUM(AL631+AR631),0))</f>
        <v>0</v>
      </c>
      <c r="BJ631" s="383">
        <f t="shared" si="2996"/>
        <v>0</v>
      </c>
      <c r="BK631" s="392">
        <f t="shared" ref="BK631" si="3218">IF($W631="初 年 度",TRUNC((+BJ631-CB631),0),0)</f>
        <v>0</v>
      </c>
      <c r="BL631" s="46"/>
      <c r="BM631" s="380">
        <f t="shared" si="3113"/>
        <v>0</v>
      </c>
      <c r="BN631" s="381">
        <f t="shared" si="3113"/>
        <v>0</v>
      </c>
      <c r="BP631" s="127">
        <f t="shared" si="2998"/>
        <v>0</v>
      </c>
      <c r="BQ631" s="128">
        <f t="shared" ref="BQ631" si="3219">ROUNDUP(BP631/2,0)</f>
        <v>0</v>
      </c>
      <c r="BR631" s="45"/>
      <c r="BS631" s="127">
        <f t="shared" si="3000"/>
        <v>0</v>
      </c>
      <c r="BT631" s="128">
        <f t="shared" ref="BT631" si="3220">ROUNDUP(BS631/2,0)</f>
        <v>0</v>
      </c>
      <c r="BU631" s="45"/>
      <c r="BV631" s="127">
        <f t="shared" si="3002"/>
        <v>0</v>
      </c>
      <c r="BW631" s="128">
        <f t="shared" si="3031"/>
        <v>0</v>
      </c>
      <c r="BX631" s="45"/>
      <c r="BY631" s="127">
        <f t="shared" si="3003"/>
        <v>0</v>
      </c>
      <c r="BZ631" s="128">
        <f t="shared" ref="BZ631" si="3221">ROUNDUP(BY631/2,0)</f>
        <v>0</v>
      </c>
      <c r="CA631" s="45"/>
      <c r="CB631" s="127">
        <f t="shared" si="3005"/>
        <v>0</v>
      </c>
      <c r="CC631" s="128">
        <f t="shared" ref="CC631" si="3222">+CB631</f>
        <v>0</v>
      </c>
      <c r="CD631" s="45"/>
      <c r="CE631" s="370">
        <f>IF($F630="申請キャンセル",0,IFERROR(VLOOKUP($D631,INDEX(データ蓄積!$A$16:$A$1015,MATCH($D631,データ蓄積!$A$16:$A$1015,0)+1):'データ蓄積'!$DB$1015,83,),0))</f>
        <v>0</v>
      </c>
      <c r="CF631" s="371">
        <f>IF($F630="申請キャンセル",0,IFERROR(VLOOKUP($D631,INDEX(データ蓄積!$A$16:$A$1015,MATCH($D631,データ蓄積!$A$16:$A$1015,0)+1):'データ蓄積'!$DB$1015,6,),0))</f>
        <v>0</v>
      </c>
      <c r="CG631" s="214" t="str">
        <f t="shared" si="3101"/>
        <v xml:space="preserve"> </v>
      </c>
      <c r="CH631" s="214" t="str">
        <f t="shared" si="3101"/>
        <v/>
      </c>
      <c r="CI631" s="214" t="str">
        <f t="shared" ref="CI631" si="3223">IF(CG631&gt;=CH631,"OK","下限本数を下回っています")</f>
        <v>OK</v>
      </c>
      <c r="CJ631" s="371">
        <f>IF($F630="申請キャンセル",0,IFERROR(VLOOKUP($D631,INDEX(データ蓄積!$A$16:$A$1015,MATCH($D631,データ蓄積!$A$16:$A$1015,0)+1):'データ蓄積'!$DB$1015,9,),0))</f>
        <v>0</v>
      </c>
      <c r="CK631" s="372">
        <f>IF($F630="申請キャンセル",0,IFERROR(VLOOKUP($D631,INDEX(データ蓄積!$A$16:$A$1015,MATCH($D631,データ蓄積!$A$16:$A$1015,0)+1):'データ蓄積'!$DB$1015,11,),0))</f>
        <v>0</v>
      </c>
      <c r="CL631" s="372">
        <f>IF($F630="申請キャンセル",0,IFERROR(VLOOKUP($D631,INDEX(データ蓄積!$A$16:$A$1015,MATCH($D631,データ蓄積!$A$16:$A$1015,0)+1):'データ蓄積'!$DB$1015,13,),0))</f>
        <v>0</v>
      </c>
      <c r="CM631" s="372">
        <f>IF($F630="申請キャンセル",0,IFERROR(VLOOKUP($D631,INDEX(データ蓄積!$A$16:$A$1015,MATCH($D631,データ蓄積!$A$16:$A$1015,0)+1):'データ蓄積'!$DB$1015,15,),0))</f>
        <v>0</v>
      </c>
      <c r="CN631" s="372">
        <f>IF($F630="申請キャンセル",0,IFERROR(VLOOKUP($D631,INDEX(データ蓄積!$A$16:$A$1015,MATCH($D631,データ蓄積!$A$16:$A$1015,0)+1):'データ蓄積'!$DB$1015,17,),0))</f>
        <v>0</v>
      </c>
      <c r="CO631" s="372">
        <f>IF($F630="申請キャンセル",0,IFERROR(VLOOKUP($D631,INDEX(データ蓄積!$A$16:$A$1015,MATCH($D631,データ蓄積!$A$16:$A$1015,0)+1):'データ蓄積'!$DB$1015,18,),0))</f>
        <v>0</v>
      </c>
      <c r="CP631" s="371">
        <f>IF($F630="申請キャンセル",0,IFERROR(VLOOKUP($D631,INDEX(データ蓄積!$A$16:$A$1015,MATCH($D631,データ蓄積!$A$16:$A$1015,0)+1):'データ蓄積'!$DB$1015,19,),0))</f>
        <v>0</v>
      </c>
      <c r="CQ631" s="372">
        <f>IF($F630="申請キャンセル",0,IFERROR(VLOOKUP($D631,INDEX(データ蓄積!$A$16:$A$1015,MATCH($D631,データ蓄積!$A$16:$A$1015,0)+1):'データ蓄積'!$DB$1015,24,),0))</f>
        <v>0</v>
      </c>
      <c r="CR631" s="99" t="str">
        <f>IF($F630="申請キャンセル",0,CONCATENATE(CS631,$CS$14,CT631,$CT$14,CU631,$CU$14))</f>
        <v>0年0月0日</v>
      </c>
      <c r="CS631" s="99">
        <f>IF($F630="申請キャンセル",0,IFERROR(VLOOKUP($D631,INDEX(データ蓄積!$A$16:$A$1015,MATCH($D631,データ蓄積!$A$16:$A$1015,0)+1):'データ蓄積'!$DB$1015,70,),0))</f>
        <v>0</v>
      </c>
      <c r="CT631" s="99">
        <f>IF($F630="申請キャンセル",0,IFERROR(VLOOKUP($D631,INDEX(データ蓄積!$A$16:$A$1015,MATCH($D631,データ蓄積!$A$16:$A$1015,0)+1):'データ蓄積'!$DB$1015,71,),0))</f>
        <v>0</v>
      </c>
      <c r="CU631" s="99">
        <f>IF($F630="申請キャンセル",0,IFERROR(VLOOKUP($D631,INDEX(データ蓄積!$A$16:$A$1015,MATCH($D631,データ蓄積!$A$16:$A$1015,0)+1):'データ蓄積'!$DB$1015,72,),0))</f>
        <v>0</v>
      </c>
      <c r="CV631" s="99" t="str">
        <f>IF($F630="申請キャンセル",0,CONCATENATE(CW631,$CW$14,CX631,$CX$14,CY631,$CY$14))</f>
        <v>0年0月0日</v>
      </c>
      <c r="CW631" s="99">
        <f>IF($F630="申請キャンセル",0,IFERROR(VLOOKUP($D631,INDEX(データ蓄積!$A$16:$A$1015,MATCH($D631,データ蓄積!$A$16:$A$1015,0)+1):'データ蓄積'!$DB$1015,73,),0))</f>
        <v>0</v>
      </c>
      <c r="CX631" s="99">
        <f>IF($F630="申請キャンセル",0,IFERROR(VLOOKUP($D631,INDEX(データ蓄積!$A$16:$A$1015,MATCH($D631,データ蓄積!$A$16:$A$1015,0)+1):'データ蓄積'!$DB$1015,74,),0))</f>
        <v>0</v>
      </c>
      <c r="CY631" s="99">
        <f>IF($F630="申請キャンセル",0,IFERROR(VLOOKUP($D631,INDEX(データ蓄積!$A$16:$A$1015,MATCH($D631,データ蓄積!$A$16:$A$1015,0)+1):'データ蓄積'!$DB$1015,75,),0))</f>
        <v>0</v>
      </c>
      <c r="CZ631" s="211">
        <f>IF($F630="申請キャンセル",0,IFERROR(VLOOKUP($D631,INDEX(データ蓄積!$A$16:$A$1015,MATCH($D631,データ蓄積!$A$16:$A$1015,0)+1):'データ蓄積'!$CF$1015,84,),0))</f>
        <v>0</v>
      </c>
      <c r="DA631" s="211">
        <f>IF($F630="申請キャンセル",0,IFERROR(VLOOKUP($D631,INDEX(データ蓄積!$A$16:$A$1015,MATCH($D631,データ蓄積!$A$16:$A$1015,0)+1):'データ蓄積'!$CG$1015,85,),0))</f>
        <v>0</v>
      </c>
      <c r="DB631" s="211">
        <f>IF($F630="申請キャンセル",0,IFERROR(VLOOKUP($D631,INDEX(データ蓄積!$A$16:$A$1015,MATCH($D631,データ蓄積!$A$16:$A$1015,0)+1):'データ蓄積'!$CH$1015,86,),0))</f>
        <v>0</v>
      </c>
      <c r="DC631" s="211"/>
      <c r="DD631" s="204">
        <f>IF($F630="申請キャンセル",0,IFERROR(VLOOKUP($D631,INDEX(データ蓄積!$A$16:$A$1015,MATCH($D631,データ蓄積!$A$16:$A$1015,0)+1):'データ蓄積'!$CN$1015,91,),0))</f>
        <v>0</v>
      </c>
      <c r="DE631" s="204">
        <f>IF($F630="申請キャンセル",0,IFERROR(VLOOKUP($D631,INDEX(データ蓄積!$A$16:$A$1015,MATCH($D631,データ蓄積!$A$16:$A$1015,0)+1):'データ蓄積'!$CN$1015,92,),0))</f>
        <v>0</v>
      </c>
    </row>
    <row r="632" spans="1:109" ht="18.75" customHeight="1" x14ac:dyDescent="0.15">
      <c r="A632" s="349">
        <f>IFERROR(VLOOKUP($D632,INDEX(データ蓄積!$A$16:$A$1015,MATCH($D632,データ蓄積!$A$16:$A$1015,0)):'データ蓄積'!$BI$1015,3,),0)</f>
        <v>0</v>
      </c>
      <c r="B632" s="350">
        <f>IFERROR(VLOOKUP($D632,INDEX(データ蓄積!$A$16:$A$1015,MATCH($D632,データ蓄積!$A$16:$A$1015,0)):'データ蓄積'!$BI$1015,4,),0)</f>
        <v>0</v>
      </c>
      <c r="C632" s="349">
        <f>IFERROR(VLOOKUP($D632,INDEX(データ蓄積!$A$16:$A$1015,MATCH($D632,データ蓄積!$A$16:$A$1015,0)):'データ蓄積'!$BI$1015,5,),0)</f>
        <v>0</v>
      </c>
      <c r="D632" s="349">
        <f t="shared" si="1991"/>
        <v>309</v>
      </c>
      <c r="E632" s="351">
        <f>IFERROR(VLOOKUP($D632,INDEX(データ蓄積!$A$16:$A$1015,MATCH($D632,データ蓄積!$A$16:$A$1015,0)):'データ蓄積'!$BI$1015,2,),0)</f>
        <v>0</v>
      </c>
      <c r="F632" s="352">
        <f>IFERROR(VLOOKUP($D632,INDEX(データ蓄積!$A$16:$A$1015,MATCH($D632,データ蓄積!$A$16:$A$1015,0)):'データ蓄積'!$CD$1015,82,),0)</f>
        <v>0</v>
      </c>
      <c r="G632" s="353">
        <f>IF($F632="申請キャンセル",0,IFERROR(VLOOKUP($D632,INDEX(データ蓄積!$A$16:$A$1015,MATCH($D632,データ蓄積!$A$16:$A$1015,0)):'データ蓄積'!$BI$1015,8,),0))</f>
        <v>0</v>
      </c>
      <c r="H632" s="346">
        <f>IF($F632="申請キャンセル",0,IFERROR(VLOOKUP($D632,INDEX(データ蓄積!$A$16:$A$1015,MATCH($D632,データ蓄積!$A$16:$A$1015,0)):'データ蓄積'!$BI$1015,10,),0))</f>
        <v>0</v>
      </c>
      <c r="I632" s="354" t="str">
        <f>IF($F632="申請キャンセル","",LEFT(IFERROR(VLOOKUP($D632,INDEX(データ蓄積!$A$16:$A$1015,MATCH($D632,データ蓄積!$A$16:$A$1015,0)):'データ蓄積'!$CH$1015,84,),""),2))</f>
        <v/>
      </c>
      <c r="J632" s="346" t="str">
        <f>IF($F632="申請キャンセル","",LEFT(IFERROR(VLOOKUP($D632,INDEX(データ蓄積!$A$16:$A$1015,MATCH($D632,データ蓄積!$A$16:$A$1015,0)):'データ蓄積'!$CL$1015,86,),""),2))</f>
        <v/>
      </c>
      <c r="K632" s="355">
        <f>IF($F632="申請キャンセル",0,IFERROR(VLOOKUP($D632,INDEX(データ蓄積!$A$16:$A$1015,MATCH($D632,データ蓄積!$A$16:$A$1015,0)):'データ蓄積'!$CO$1015,90,),0))</f>
        <v>0</v>
      </c>
      <c r="L632" s="350">
        <f>IF(G632=0,0,IF($F632="申請キャンセル",0,IF(K632="","","〇")))</f>
        <v>0</v>
      </c>
      <c r="M632" s="356">
        <f>IF($F632="申請キャンセル",0,IFERROR(VLOOKUP($D632,INDEX(データ蓄積!$A$16:$A$1015,MATCH($D632,データ蓄積!$A$16:$A$1015,0)):'データ蓄積'!$BI$1015,14,),))</f>
        <v>0</v>
      </c>
      <c r="N632" s="357">
        <f>IF($F632="申請キャンセル",0,IFERROR(VLOOKUP($D632,INDEX(データ蓄積!$A$16:$A$1015,MATCH($D632,データ蓄積!$A$16:$A$1015,0)):'データ蓄積'!$BI$1015,16,),0))</f>
        <v>0</v>
      </c>
      <c r="O632" s="356">
        <f>IF($F632="申請キャンセル",0,IFERROR(VLOOKUP($D632,INDEX(データ蓄積!$A$16:$A$1015,MATCH($D632,データ蓄積!$A$16:$A$1015,0)):'データ蓄積'!$BI$1015,20,),0))</f>
        <v>0</v>
      </c>
      <c r="P632" s="358">
        <f>IF($F632="申請キャンセル",0,IFERROR(VLOOKUP($D632,INDEX(データ蓄積!$A$16:$A$1015,MATCH($D632,データ蓄積!$A$16:$A$1015,0)):'データ蓄積'!$BI$1015,21,),0))</f>
        <v>0</v>
      </c>
      <c r="Q632" s="359">
        <f>IF($F632="申請キャンセル",0,IFERROR(VLOOKUP($D632,INDEX(データ蓄積!$A$16:$A$1015,MATCH($D632,データ蓄積!$A$16:$A$1015,0)):'データ蓄積'!$BI$1015,23,),0))</f>
        <v>0</v>
      </c>
      <c r="R632" s="360">
        <f>IF($F632="申請キャンセル",0,IFERROR(VLOOKUP($D632,INDEX(データ蓄積!$A$16:$A$1015,MATCH($D632,データ蓄積!$A$16:$A$1015,0)):'データ蓄積'!$CO$1015,92,),0))</f>
        <v>0</v>
      </c>
      <c r="S632" s="361">
        <f>IF($F632="申請キャンセル",0,IFERROR(VLOOKUP($D632,INDEX(データ蓄積!$A$16:$A$1015,MATCH($D632,データ蓄積!$A$16:$A$1015,0)):'データ蓄積'!$BI$1015,22,),0))</f>
        <v>0</v>
      </c>
      <c r="T632" s="362" t="str">
        <f>IF($F632="申請キャンセル",0,IF((AJ632+AP632)&gt;0,ROUNDDOWN((AJ632+AP632)/(AL632+AR632),4)*1000," "))</f>
        <v xml:space="preserve"> </v>
      </c>
      <c r="U632" s="363" t="str">
        <f>IF($F632="申請キャンセル",0,IFERROR(IF(AJ632+AP632=0,"",VLOOKUP(Q632,Sheet1!$B$4:$C$64,2,0)),0))</f>
        <v/>
      </c>
      <c r="V632" s="364">
        <f>IF($F632="申請キャンセル",0,IFERROR(VLOOKUP($D632,INDEX(データ蓄積!$A$16:$A$1015,MATCH($D632,データ蓄積!$A$16:$A$1015,0)):'データ蓄積'!$BI$1015,12,),0))</f>
        <v>0</v>
      </c>
      <c r="W632" s="365">
        <f>IF($F632="申請キャンセル",0,IFERROR(VLOOKUP($D632,INDEX(データ蓄積!$A$16:$A$1015,MATCH($D632,データ蓄積!$A$16:$A$1015,0)):'データ蓄積'!$BI$1015,25,),0))</f>
        <v>0</v>
      </c>
      <c r="X632" s="356">
        <f>IF($F632="申請キャンセル",0,IFERROR(VLOOKUP($D632,INDEX(データ蓄積!$A$16:$A$1015,MATCH($D632,データ蓄積!$A$16:$A$1015,0)):'データ蓄積'!$DB$1015,27,),0))</f>
        <v>0</v>
      </c>
      <c r="Y632" s="366">
        <f t="shared" si="2989"/>
        <v>0</v>
      </c>
      <c r="Z632" s="358">
        <f>IF($F632="申請キャンセル",0,IFERROR(VLOOKUP($D632,INDEX(データ蓄積!$A$16:$A$1015,MATCH($D632,データ蓄積!$A$16:$A$1015,0)):'データ蓄積'!$DB$1015,26,),0))</f>
        <v>0</v>
      </c>
      <c r="AA632" s="367">
        <f>IF($F632="申請キャンセル",0,IFERROR(VLOOKUP($D632,INDEX(データ蓄積!$A$16:$A$1015,MATCH($D632,データ蓄積!$A$16:$A$1015,0)):'データ蓄積'!$DB$1015,28,),0))</f>
        <v>0</v>
      </c>
      <c r="AB632" s="358">
        <f>IF($W632="初 年 度",TRUNC((+AA632-BP632)/2,0),0)</f>
        <v>0</v>
      </c>
      <c r="AC632" s="357"/>
      <c r="AD632" s="356">
        <f>IF($F632="申請キャンセル",0,IFERROR(VLOOKUP($D632,INDEX(データ蓄積!$A$16:$A$1015,MATCH($D632,データ蓄積!$A$16:$A$1015,0)):'データ蓄積'!$DB$1015,30,),0))</f>
        <v>0</v>
      </c>
      <c r="AE632" s="359">
        <f t="shared" si="2991"/>
        <v>0</v>
      </c>
      <c r="AF632" s="359">
        <f>IF($F632="申請キャンセル",0,IFERROR(VLOOKUP($D632,INDEX(データ蓄積!$A$16:$A$1015,MATCH($D632,データ蓄積!$A$16:$A$1015,0)):'データ蓄積'!$DB$1015,29,),0))</f>
        <v>0</v>
      </c>
      <c r="AG632" s="359">
        <f>IF($F632="申請キャンセル",0,IFERROR(VLOOKUP($D632,INDEX(データ蓄積!$A$16:$A$1015,MATCH($D632,データ蓄積!$A$16:$A$1015,0)):'データ蓄積'!$DB$1015,31,),0))</f>
        <v>0</v>
      </c>
      <c r="AH632" s="359">
        <f t="shared" si="3028"/>
        <v>0</v>
      </c>
      <c r="AI632" s="357"/>
      <c r="AJ632" s="358">
        <f>+X632+AD632</f>
        <v>0</v>
      </c>
      <c r="AK632" s="366">
        <f t="shared" si="3146"/>
        <v>0</v>
      </c>
      <c r="AL632" s="358">
        <f t="shared" si="3146"/>
        <v>0</v>
      </c>
      <c r="AM632" s="367">
        <f t="shared" si="3146"/>
        <v>0</v>
      </c>
      <c r="AN632" s="358">
        <f t="shared" si="3146"/>
        <v>0</v>
      </c>
      <c r="AO632" s="357"/>
      <c r="AP632" s="356">
        <f>IF($F632="申請キャンセル",0,IFERROR(VLOOKUP($D632,INDEX(データ蓄積!$A$16:$A$1015,MATCH($D632,データ蓄積!$A$16:$A$1015,0)):'データ蓄積'!$DB$1015,33,),0))</f>
        <v>0</v>
      </c>
      <c r="AQ632" s="366">
        <f t="shared" si="2993"/>
        <v>0</v>
      </c>
      <c r="AR632" s="358">
        <f>IF($F632="申請キャンセル",0,IFERROR(VLOOKUP($D632,INDEX(データ蓄積!$A$16:$A$1015,MATCH($D632,データ蓄積!$A$16:$A$1015,0)):'データ蓄積'!$DB$1015,32,),0))</f>
        <v>0</v>
      </c>
      <c r="AS632" s="367">
        <f>IF($F632="申請キャンセル",0,IFERROR(VLOOKUP($D632,INDEX(データ蓄積!$A$16:$A$1015,MATCH($D632,データ蓄積!$A$16:$A$1015,0)):'データ蓄積'!$DB$1015,34,),0))</f>
        <v>0</v>
      </c>
      <c r="AT632" s="358">
        <f t="shared" si="3029"/>
        <v>0</v>
      </c>
      <c r="AU632" s="357"/>
      <c r="AV632" s="356">
        <f>IF($F632="申請キャンセル",0,IFERROR(VLOOKUP($D632,INDEX(データ蓄積!$A$16:$A$1015,MATCH($D632,データ蓄積!$A$16:$A$1015,0)):'データ蓄積'!$DB$1015,36,),0))</f>
        <v>0</v>
      </c>
      <c r="AW632" s="366">
        <f t="shared" si="2994"/>
        <v>0</v>
      </c>
      <c r="AX632" s="358">
        <f>IF($F632="申請キャンセル",0,IFERROR(VLOOKUP($D632,INDEX(データ蓄積!$A$16:$A$1015,MATCH($D632,データ蓄積!$A$16:$A$1015,0)):'データ蓄積'!$DB$1015,35,),0))</f>
        <v>0</v>
      </c>
      <c r="AY632" s="367">
        <f>IF($F632="申請キャンセル",0,IFERROR(VLOOKUP($D632,INDEX(データ蓄積!$A$16:$A$1015,MATCH($D632,データ蓄積!$A$16:$A$1015,0)):'データ蓄積'!$DB$1015,37,),0))</f>
        <v>0</v>
      </c>
      <c r="AZ632" s="358">
        <f t="shared" si="3030"/>
        <v>0</v>
      </c>
      <c r="BA632" s="357"/>
      <c r="BB632" s="368">
        <f>+AK632+AQ632+AW632</f>
        <v>0</v>
      </c>
      <c r="BC632" s="358">
        <f t="shared" si="3167"/>
        <v>0</v>
      </c>
      <c r="BD632" s="367">
        <f t="shared" si="3167"/>
        <v>0</v>
      </c>
      <c r="BE632" s="361">
        <f t="shared" si="3167"/>
        <v>0</v>
      </c>
      <c r="BF632" s="369"/>
      <c r="BG632" s="356">
        <f>IF($F632="申請キャンセル",0,IF(H632="（○）",220,0))</f>
        <v>0</v>
      </c>
      <c r="BH632" s="359">
        <f>IF($F632="申請キャンセル",0,IF(H632="（○）",SUM(AK632+AQ632+AW632),0))</f>
        <v>0</v>
      </c>
      <c r="BI632" s="359">
        <f>IF($F632="申請キャンセル",0,IF(H632="（○）",SUM(AL632+AR632),0))</f>
        <v>0</v>
      </c>
      <c r="BJ632" s="359">
        <f t="shared" si="2996"/>
        <v>0</v>
      </c>
      <c r="BK632" s="361">
        <f>IF($W632="初 年 度",TRUNC((+BJ632-CB632),0),0)</f>
        <v>0</v>
      </c>
      <c r="BL632" s="46"/>
      <c r="BM632" s="356">
        <f t="shared" si="3113"/>
        <v>0</v>
      </c>
      <c r="BN632" s="357">
        <f t="shared" si="3113"/>
        <v>0</v>
      </c>
      <c r="BP632" s="125">
        <f t="shared" si="2998"/>
        <v>0</v>
      </c>
      <c r="BQ632" s="126">
        <f>ROUNDUP(BP632/2,0)</f>
        <v>0</v>
      </c>
      <c r="BR632" s="44"/>
      <c r="BS632" s="125">
        <f t="shared" si="3000"/>
        <v>0</v>
      </c>
      <c r="BT632" s="126">
        <f>ROUNDUP(BS632/2,0)</f>
        <v>0</v>
      </c>
      <c r="BU632" s="44"/>
      <c r="BV632" s="125">
        <f t="shared" si="3002"/>
        <v>0</v>
      </c>
      <c r="BW632" s="126">
        <f t="shared" si="3031"/>
        <v>0</v>
      </c>
      <c r="BX632" s="44"/>
      <c r="BY632" s="125">
        <f t="shared" si="3003"/>
        <v>0</v>
      </c>
      <c r="BZ632" s="126">
        <f>ROUNDUP(BY632/2,0)</f>
        <v>0</v>
      </c>
      <c r="CA632" s="44"/>
      <c r="CB632" s="125">
        <f t="shared" si="3005"/>
        <v>0</v>
      </c>
      <c r="CC632" s="126">
        <f>+CB632</f>
        <v>0</v>
      </c>
      <c r="CD632" s="44"/>
      <c r="CE632" s="370">
        <f>IF($F632="申請キャンセル",0,IF(CE633="","",CE633))</f>
        <v>0</v>
      </c>
      <c r="CF632" s="371">
        <f>IF($F632="申請キャンセル",0,IFERROR(VLOOKUP($D632,INDEX(データ蓄積!$A$16:$A$1015,MATCH($D632,データ蓄積!$A$16:$A$1015,0)):'データ蓄積'!$DB$1015,6,),0))</f>
        <v>0</v>
      </c>
      <c r="CG632" s="214" t="str">
        <f t="shared" si="3101"/>
        <v xml:space="preserve"> </v>
      </c>
      <c r="CH632" s="214" t="str">
        <f t="shared" si="3101"/>
        <v/>
      </c>
      <c r="CI632" s="214" t="str">
        <f>IF(CG632&gt;=CH632,"OK","下限本数を下回っています")</f>
        <v>OK</v>
      </c>
      <c r="CJ632" s="371">
        <f>IF($F632="申請キャンセル",0,IFERROR(VLOOKUP($D632,INDEX(データ蓄積!$A$16:$A$1015,MATCH($D632,データ蓄積!$A$16:$A$1015,0)):'データ蓄積'!$DB$1015,9,),0))</f>
        <v>0</v>
      </c>
      <c r="CK632" s="372">
        <f>IF($F632="申請キャンセル",0,IFERROR(VLOOKUP($D632,INDEX(データ蓄積!$A$16:$A$1015,MATCH($D632,データ蓄積!$A$16:$A$1015,0)):'データ蓄積'!$DB$1015,11,),0))</f>
        <v>0</v>
      </c>
      <c r="CL632" s="372">
        <f>IF($F632="申請キャンセル",0,IFERROR(VLOOKUP($D632,INDEX(データ蓄積!$A$16:$A$1015,MATCH($D632,データ蓄積!$A$16:$A$1015,0)):'データ蓄積'!$DB$1015,13,),0))</f>
        <v>0</v>
      </c>
      <c r="CM632" s="372">
        <f>IF($F632="申請キャンセル",0,IFERROR(VLOOKUP($D632,INDEX(データ蓄積!$A$16:$A$1015,MATCH($D632,データ蓄積!$A$16:$A$1015,0)):'データ蓄積'!$DB$1015,15,),0))</f>
        <v>0</v>
      </c>
      <c r="CN632" s="372">
        <f>IF($F632="申請キャンセル",0,IFERROR(VLOOKUP($D632,INDEX(データ蓄積!$A$16:$A$1015,MATCH($D632,データ蓄積!$A$16:$A$1015,0)):'データ蓄積'!$DB$1015,17,),0))</f>
        <v>0</v>
      </c>
      <c r="CO632" s="372">
        <f>IF($F632="申請キャンセル",0,IFERROR(VLOOKUP($D632,INDEX(データ蓄積!$A$16:$A$1015,MATCH($D632,データ蓄積!$A$16:$A$1015,0)):'データ蓄積'!$DB$1015,18,),0))</f>
        <v>0</v>
      </c>
      <c r="CP632" s="371">
        <f>IF($F632="申請キャンセル",0,IFERROR(VLOOKUP($D632,INDEX(データ蓄積!$A$16:$A$1015,MATCH($D632,データ蓄積!$A$16:$A$1015,0)):'データ蓄積'!$DB$1015,19,),0))</f>
        <v>0</v>
      </c>
      <c r="CQ632" s="372">
        <f>IF($F632="申請キャンセル",0,IFERROR(VLOOKUP($D632,INDEX(データ蓄積!$A$16:$A$1015,MATCH($D632,データ蓄積!$A$16:$A$1015,0)):'データ蓄積'!$DB$1015,24,),0))</f>
        <v>0</v>
      </c>
      <c r="CR632" s="99" t="str">
        <f>IF($F632="申請キャンセル",0,CONCATENATE(CS632,$CS$14,CT632,$CT$14,CU632,$CU$14))</f>
        <v>0年0月0日</v>
      </c>
      <c r="CS632" s="99">
        <f>IF($F632="申請キャンセル",0,IFERROR(VLOOKUP($D632,INDEX(データ蓄積!$A$16:$A$1015,MATCH($D632,データ蓄積!$A$16:$A$1015,0)):'データ蓄積'!$DB$1015,70,),0))</f>
        <v>0</v>
      </c>
      <c r="CT632" s="99">
        <f>IF($F632="申請キャンセル",0,IFERROR(VLOOKUP($D632,INDEX(データ蓄積!$A$16:$A$1015,MATCH($D632,データ蓄積!$A$16:$A$1015,0)):'データ蓄積'!$DB$1015,71,),0))</f>
        <v>0</v>
      </c>
      <c r="CU632" s="99">
        <f>IF($F632="申請キャンセル",0,IFERROR(VLOOKUP($D632,INDEX(データ蓄積!$A$16:$A$1015,MATCH($D632,データ蓄積!$A$16:$A$1015,0)):'データ蓄積'!$DB$1015,72,),0))</f>
        <v>0</v>
      </c>
      <c r="CV632" s="99" t="str">
        <f>IF($F632="申請キャンセル",0,CONCATENATE(CW632,$CW$14,CX632,$CX$14,CY632,$CY$14))</f>
        <v>0年0月0日</v>
      </c>
      <c r="CW632" s="99">
        <f>IF($F632="申請キャンセル",0,IFERROR(VLOOKUP($D632,INDEX(データ蓄積!$A$16:$A$1015,MATCH($D632,データ蓄積!$A$16:$A$1015,0)):'データ蓄積'!$DB$1015,73,),0))</f>
        <v>0</v>
      </c>
      <c r="CX632" s="99">
        <f>IF($F632="申請キャンセル",0,IFERROR(VLOOKUP($D632,INDEX(データ蓄積!$A$16:$A$1015,MATCH($D632,データ蓄積!$A$16:$A$1015,0)):'データ蓄積'!$DB$1015,74,),0))</f>
        <v>0</v>
      </c>
      <c r="CY632" s="99">
        <f>IF($F632="申請キャンセル",0,IFERROR(VLOOKUP($D632,INDEX(データ蓄積!$A$16:$A$1015,MATCH($D632,データ蓄積!$A$16:$A$1015,0)):'データ蓄積'!$DB$1015,75,),0))</f>
        <v>0</v>
      </c>
      <c r="CZ632" s="211">
        <f>IF($F632="申請キャンセル",0,IFERROR(VLOOKUP($D632,INDEX(データ蓄積!$A$16:$A$1015,MATCH($D632,データ蓄積!$A$16:$A$1015,0)):'データ蓄積'!$CF$1015,84,),0))</f>
        <v>0</v>
      </c>
      <c r="DA632" s="211">
        <f>IF($F632="申請キャンセル",0,IFERROR(VLOOKUP($D632,INDEX(データ蓄積!$A$16:$A$1015,MATCH($D632,データ蓄積!$A$16:$A$1015,0)):'データ蓄積'!$CG$1015,85,),0))</f>
        <v>0</v>
      </c>
      <c r="DB632" s="211">
        <f>IF($F632="申請キャンセル",0,IFERROR(VLOOKUP($D632,INDEX(データ蓄積!$A$16:$A$1015,MATCH($D632,データ蓄積!$A$16:$A$1015,0)):'データ蓄積'!$CH$1015,86,),0))</f>
        <v>0</v>
      </c>
      <c r="DC632" s="211"/>
      <c r="DD632" s="204">
        <f>IF($F632="申請キャンセル",0,IFERROR(VLOOKUP($D632,INDEX(データ蓄積!$A$16:$A$1015,MATCH($D632,データ蓄積!$A$16:$A$1015,0)):'データ蓄積'!$CN$1015,91,),0))</f>
        <v>0</v>
      </c>
      <c r="DE632" s="204">
        <f>IF($F632="申請キャンセル",0,IFERROR(VLOOKUP($D632,INDEX(データ蓄積!$A$16:$A$1015,MATCH($D632,データ蓄積!$A$16:$A$1015,0)):'データ蓄積'!$CN$1015,92,),0))</f>
        <v>0</v>
      </c>
    </row>
    <row r="633" spans="1:109" ht="18.75" customHeight="1" x14ac:dyDescent="0.15">
      <c r="A633" s="373">
        <f>IFERROR(VLOOKUP($D633,INDEX(データ蓄積!$A$16:$A$1015,MATCH($D633,データ蓄積!$A$16:$A$1015,0)+1):'データ蓄積'!$BI$1015,3,),0)</f>
        <v>0</v>
      </c>
      <c r="B633" s="374">
        <f>IFERROR(VLOOKUP($D633,INDEX(データ蓄積!$A$16:$A$1015,MATCH($D633,データ蓄積!$A$16:$A$1015,0)+1):'データ蓄積'!$BI$1015,4,),0)</f>
        <v>0</v>
      </c>
      <c r="C633" s="375">
        <f>IFERROR(VLOOKUP($D633,INDEX(データ蓄積!$A$16:$A$1015,MATCH($D633,データ蓄積!$A$16:$A$1015,0)+1):'データ蓄積'!$BI$1015,5,),0)</f>
        <v>0</v>
      </c>
      <c r="D633" s="373">
        <f t="shared" si="1991"/>
        <v>309</v>
      </c>
      <c r="E633" s="347">
        <f>IFERROR(VLOOKUP($D633,INDEX(データ蓄積!$A$16:$A$1015,MATCH($D633,データ蓄積!$A$16:$A$1015,0)+1):'データ蓄積'!$BI$1015,2,),0)</f>
        <v>0</v>
      </c>
      <c r="F633" s="376">
        <f>IFERROR(VLOOKUP($D633,INDEX(データ蓄積!$A$16:$A$1015,MATCH($D633,データ蓄積!$A$16:$A$1015,0)+1):'データ蓄積'!$CD$1015,82,),0)</f>
        <v>0</v>
      </c>
      <c r="G633" s="377">
        <f>IF($F632="申請キャンセル",0,IFERROR(VLOOKUP($D633,INDEX(データ蓄積!$A$16:$A$1015,MATCH($D633,データ蓄積!$A$16:$A$1015,0)+1):'データ蓄積'!$BI$1015,8,),0))</f>
        <v>0</v>
      </c>
      <c r="H633" s="347">
        <f>IF($F632="申請キャンセル",0,IFERROR(VLOOKUP($D633,INDEX(データ蓄積!$A$16:$A$1015,MATCH($D633,データ蓄積!$A$16:$A$1015,0)+1):'データ蓄積'!$BI$1015,10,),0))</f>
        <v>0</v>
      </c>
      <c r="I633" s="378" t="str">
        <f>IF($F632="申請キャンセル","",LEFT(IFERROR(VLOOKUP($D633,INDEX(データ蓄積!$A$16:$A$1015,MATCH($D633,データ蓄積!$A$16:$A$1015,0)+1):'データ蓄積'!$CH$1015,84,),""),2))</f>
        <v/>
      </c>
      <c r="J633" s="347" t="str">
        <f>IF($F632="申請キャンセル","",LEFT(IFERROR(VLOOKUP($D633,INDEX(データ蓄積!$A$16:$A$1015,MATCH($D632,データ蓄積!$A$16:$A$1015,0)+1):'データ蓄積'!$CL$1015,86,),""),2))</f>
        <v/>
      </c>
      <c r="K633" s="379">
        <f>IF($F632="申請キャンセル",0,IFERROR(VLOOKUP($D633,INDEX(データ蓄積!$A$16:$A$1015,MATCH($D633,データ蓄積!$A$16:$A$1015,0)+1):'データ蓄積'!$CO$1015,90,),0))</f>
        <v>0</v>
      </c>
      <c r="L633" s="374">
        <f t="shared" ref="L633" si="3224">IF(G633=0,0,IF($F633="申請キャンセル",0,IF(K633="","","〇")))</f>
        <v>0</v>
      </c>
      <c r="M633" s="380">
        <f>IF($F632="申請キャンセル",0,IFERROR(VLOOKUP($D633,INDEX(データ蓄積!$A$16:$A$1015,MATCH($D633,データ蓄積!$A$16:$A$1015,0)+1):'データ蓄積'!$BI$1015,14,),0))</f>
        <v>0</v>
      </c>
      <c r="N633" s="381">
        <f>IF($F632="申請キャンセル",0,IFERROR(VLOOKUP($D633,INDEX(データ蓄積!$A$16:$A$1015,MATCH($D633,データ蓄積!$A$16:$A$1015,0)+1):'データ蓄積'!$BI$1015,16,),0))</f>
        <v>0</v>
      </c>
      <c r="O633" s="382">
        <f>IF($F632="申請キャンセル",0,IFERROR(VLOOKUP($D633,INDEX(データ蓄積!$A$16:$A$1015,MATCH($D633,データ蓄積!$A$16:$A$1015,0)+1):'データ蓄積'!$BI$1015,20,),0))</f>
        <v>0</v>
      </c>
      <c r="P633" s="383">
        <f>IF($F632="申請キャンセル",0,IFERROR(VLOOKUP($D633,INDEX(データ蓄積!$A$16:$A$1015,MATCH($D633,データ蓄積!$A$16:$A$1015,0)+1):'データ蓄積'!$BI$1015,21,),0))</f>
        <v>0</v>
      </c>
      <c r="Q633" s="383">
        <f>IF($F632="申請キャンセル",0,IFERROR(VLOOKUP($D633,INDEX(データ蓄積!$A$16:$A$1015,MATCH($D633,データ蓄積!$A$16:$A$1015,0)+1):'データ蓄積'!$BI$1015,23,),0))</f>
        <v>0</v>
      </c>
      <c r="R633" s="384">
        <f>IF($F632="申請キャンセル",0,IFERROR(VLOOKUP($D633,INDEX(データ蓄積!$A$16:$A$1015,MATCH($D633,データ蓄積!$A$16:$A$1015,0)+1):'データ蓄積'!$CO$1015,92,),0))</f>
        <v>0</v>
      </c>
      <c r="S633" s="385">
        <f>IF($F632="申請キャンセル",0,IFERROR(VLOOKUP($D633,INDEX(データ蓄積!$A$16:$A$1015,MATCH($D633,データ蓄積!$A$16:$A$1015,0)+1):'データ蓄積'!$BI$1015,22,),0))</f>
        <v>0</v>
      </c>
      <c r="T633" s="386" t="str">
        <f>IF($F632="申請キャンセル",0,IF((AJ633+AP633)&gt;0,ROUNDDOWN((AJ633+AP633)/(AL633+AR633),4)*1000," "))</f>
        <v xml:space="preserve"> </v>
      </c>
      <c r="U633" s="387" t="str">
        <f>IF($F633="申請キャンセル",0,IFERROR(IF(AJ633+AP633=0,"",VLOOKUP(Q633,Sheet1!$B$4:$C$64,2,0)),0))</f>
        <v/>
      </c>
      <c r="V633" s="388">
        <f>IF($F632="申請キャンセル",0,IFERROR(VLOOKUP($D633,INDEX(データ蓄積!$A$16:$A$1015,MATCH($D633,データ蓄積!$A$16:$A$1015,0)+1):'データ蓄積'!$BI$1015,12,),0))</f>
        <v>0</v>
      </c>
      <c r="W633" s="389">
        <f>IF($F632="申請キャンセル",0,IFERROR(VLOOKUP($D633,INDEX(データ蓄積!$A$16:$A$1015,MATCH($D633,データ蓄積!$A$16:$A$1015,0)+1):'データ蓄積'!$BI$1015,25,),0))</f>
        <v>0</v>
      </c>
      <c r="X633" s="383">
        <f>IF($F632="申請キャンセル",0,IFERROR(VLOOKUP($D633,INDEX(データ蓄積!$A$16:$A$1015,MATCH($D633,データ蓄積!$A$16:$A$1015,0)+1):'データ蓄積'!$DB$1015,27,),0))</f>
        <v>0</v>
      </c>
      <c r="Y633" s="390">
        <f t="shared" si="2989"/>
        <v>0</v>
      </c>
      <c r="Z633" s="383">
        <f>IF($F632="申請キャンセル",0,IFERROR(VLOOKUP($D633,INDEX(データ蓄積!$A$16:$A$1015,MATCH($D633,データ蓄積!$A$16:$A$1015,0)+1):'データ蓄積'!$DB$1015,26,),0))</f>
        <v>0</v>
      </c>
      <c r="AA633" s="383">
        <f>IF($F632="申請キャンセル",0,IFERROR(VLOOKUP($D633,INDEX(データ蓄積!$A$16:$A$1015,MATCH($D633,データ蓄積!$A$16:$A$1015,0)+1):'データ蓄積'!$DB$1015,28,),0))</f>
        <v>0</v>
      </c>
      <c r="AB633" s="385">
        <f t="shared" ref="AB633" si="3225">IF($W633="初 年 度",TRUNC((+AA633-BP633)/2,0),0)</f>
        <v>0</v>
      </c>
      <c r="AC633" s="381"/>
      <c r="AD633" s="380">
        <f>IF($F632="申請キャンセル",0,IFERROR(VLOOKUP($D633,INDEX(データ蓄積!$A$16:$A$1015,MATCH($D633,データ蓄積!$A$16:$A$1015,0)+1):'データ蓄積'!$DB$1015,30,),0))</f>
        <v>0</v>
      </c>
      <c r="AE633" s="383">
        <f t="shared" si="2991"/>
        <v>0</v>
      </c>
      <c r="AF633" s="383">
        <f>IF($F632="申請キャンセル",0,IFERROR(VLOOKUP($D633,INDEX(データ蓄積!$A$16:$A$1015,MATCH($D633,データ蓄積!$A$16:$A$1015,0)+1):'データ蓄積'!$DB$1015,29,),0))</f>
        <v>0</v>
      </c>
      <c r="AG633" s="383">
        <f>IF($F632="申請キャンセル",0,IFERROR(VLOOKUP($D633,INDEX(データ蓄積!$A$16:$A$1015,MATCH($D633,データ蓄積!$A$16:$A$1015,0)+1):'データ蓄積'!$DB$1015,31,),0))</f>
        <v>0</v>
      </c>
      <c r="AH633" s="383">
        <f t="shared" si="3028"/>
        <v>0</v>
      </c>
      <c r="AI633" s="381"/>
      <c r="AJ633" s="385">
        <f t="shared" ref="AJ633:AN648" si="3226">+X633+AD633</f>
        <v>0</v>
      </c>
      <c r="AK633" s="390">
        <f t="shared" si="3226"/>
        <v>0</v>
      </c>
      <c r="AL633" s="383">
        <f t="shared" si="3226"/>
        <v>0</v>
      </c>
      <c r="AM633" s="383">
        <f t="shared" si="3226"/>
        <v>0</v>
      </c>
      <c r="AN633" s="385">
        <f t="shared" si="3226"/>
        <v>0</v>
      </c>
      <c r="AO633" s="381"/>
      <c r="AP633" s="383">
        <f>IF($F632="申請キャンセル",0,IFERROR(VLOOKUP($D633,INDEX(データ蓄積!$A$16:$A$1015,MATCH($D633,データ蓄積!$A$16:$A$1015,0)+1):'データ蓄積'!$DB$1015,33,),0))</f>
        <v>0</v>
      </c>
      <c r="AQ633" s="390">
        <f t="shared" si="2993"/>
        <v>0</v>
      </c>
      <c r="AR633" s="383">
        <f>IF($F632="申請キャンセル",0,IFERROR(VLOOKUP($D633,INDEX(データ蓄積!$A$16:$A$1015,MATCH($D633,データ蓄積!$A$16:$A$1015,0)+1):'データ蓄積'!$DB$1015,32,),0))</f>
        <v>0</v>
      </c>
      <c r="AS633" s="383">
        <f>IF($F632="申請キャンセル",0,IFERROR(VLOOKUP($D633,INDEX(データ蓄積!$A$16:$A$1015,MATCH($D633,データ蓄積!$A$16:$A$1015,0)+1):'データ蓄積'!$DB$1015,34,),0))</f>
        <v>0</v>
      </c>
      <c r="AT633" s="385">
        <f t="shared" si="3029"/>
        <v>0</v>
      </c>
      <c r="AU633" s="381"/>
      <c r="AV633" s="383">
        <f>IF($F632="申請キャンセル",0,IFERROR(VLOOKUP($D633,INDEX(データ蓄積!$A$16:$A$1015,MATCH($D633,データ蓄積!$A$16:$A$1015,0)+1):'データ蓄積'!$DB$1015,36,),0))</f>
        <v>0</v>
      </c>
      <c r="AW633" s="390">
        <f t="shared" si="2994"/>
        <v>0</v>
      </c>
      <c r="AX633" s="383">
        <f>IF($F632="申請キャンセル",0,IFERROR(VLOOKUP($D633,INDEX(データ蓄積!$A$16:$A$1015,MATCH($D633,データ蓄積!$A$16:$A$1015,0)+1):'データ蓄積'!$DB$1015,35,),0))</f>
        <v>0</v>
      </c>
      <c r="AY633" s="383">
        <f>IF($F632="申請キャンセル",0,IFERROR(VLOOKUP($D633,INDEX(データ蓄積!$A$16:$A$1015,MATCH($D633,データ蓄積!$A$16:$A$1015,0)+1):'データ蓄積'!$DB$1015,37,),0))</f>
        <v>0</v>
      </c>
      <c r="AZ633" s="385">
        <f t="shared" si="3030"/>
        <v>0</v>
      </c>
      <c r="BA633" s="381"/>
      <c r="BB633" s="391">
        <f t="shared" ref="BB633" si="3227">+AK633+AQ633+AW633</f>
        <v>0</v>
      </c>
      <c r="BC633" s="383">
        <f t="shared" si="3167"/>
        <v>0</v>
      </c>
      <c r="BD633" s="383">
        <f t="shared" si="3167"/>
        <v>0</v>
      </c>
      <c r="BE633" s="392">
        <f t="shared" si="3167"/>
        <v>0</v>
      </c>
      <c r="BF633" s="369"/>
      <c r="BG633" s="380">
        <f>IF($F632="申請キャンセル",0,IF(H633="（○）",220,0))</f>
        <v>0</v>
      </c>
      <c r="BH633" s="385">
        <f>IF($F632="申請キャンセル",0,IF(H633="（○）",SUM(AK633+AQ633+AW633),0))</f>
        <v>0</v>
      </c>
      <c r="BI633" s="383">
        <f>IF($F632="申請キャンセル",0,IF(H633="（○）",SUM(AL633+AR633),0))</f>
        <v>0</v>
      </c>
      <c r="BJ633" s="383">
        <f t="shared" si="2996"/>
        <v>0</v>
      </c>
      <c r="BK633" s="392">
        <f t="shared" ref="BK633" si="3228">IF($W633="初 年 度",TRUNC((+BJ633-CB633),0),0)</f>
        <v>0</v>
      </c>
      <c r="BL633" s="46"/>
      <c r="BM633" s="380">
        <f t="shared" si="3113"/>
        <v>0</v>
      </c>
      <c r="BN633" s="381">
        <f t="shared" si="3113"/>
        <v>0</v>
      </c>
      <c r="BP633" s="127">
        <f t="shared" si="2998"/>
        <v>0</v>
      </c>
      <c r="BQ633" s="128">
        <f t="shared" ref="BQ633" si="3229">ROUNDUP(BP633/2,0)</f>
        <v>0</v>
      </c>
      <c r="BR633" s="45"/>
      <c r="BS633" s="127">
        <f t="shared" si="3000"/>
        <v>0</v>
      </c>
      <c r="BT633" s="128">
        <f t="shared" ref="BT633" si="3230">ROUNDUP(BS633/2,0)</f>
        <v>0</v>
      </c>
      <c r="BU633" s="45"/>
      <c r="BV633" s="127">
        <f t="shared" si="3002"/>
        <v>0</v>
      </c>
      <c r="BW633" s="128">
        <f t="shared" si="3031"/>
        <v>0</v>
      </c>
      <c r="BX633" s="45"/>
      <c r="BY633" s="127">
        <f t="shared" si="3003"/>
        <v>0</v>
      </c>
      <c r="BZ633" s="128">
        <f t="shared" ref="BZ633" si="3231">ROUNDUP(BY633/2,0)</f>
        <v>0</v>
      </c>
      <c r="CA633" s="45"/>
      <c r="CB633" s="127">
        <f t="shared" si="3005"/>
        <v>0</v>
      </c>
      <c r="CC633" s="128">
        <f t="shared" ref="CC633" si="3232">+CB633</f>
        <v>0</v>
      </c>
      <c r="CD633" s="45"/>
      <c r="CE633" s="370">
        <f>IF($F632="申請キャンセル",0,IFERROR(VLOOKUP($D633,INDEX(データ蓄積!$A$16:$A$1015,MATCH($D633,データ蓄積!$A$16:$A$1015,0)+1):'データ蓄積'!$DB$1015,83,),0))</f>
        <v>0</v>
      </c>
      <c r="CF633" s="371">
        <f>IF($F632="申請キャンセル",0,IFERROR(VLOOKUP($D633,INDEX(データ蓄積!$A$16:$A$1015,MATCH($D633,データ蓄積!$A$16:$A$1015,0)+1):'データ蓄積'!$DB$1015,6,),0))</f>
        <v>0</v>
      </c>
      <c r="CG633" s="214" t="str">
        <f t="shared" si="3101"/>
        <v xml:space="preserve"> </v>
      </c>
      <c r="CH633" s="214" t="str">
        <f t="shared" si="3101"/>
        <v/>
      </c>
      <c r="CI633" s="214" t="str">
        <f t="shared" ref="CI633" si="3233">IF(CG633&gt;=CH633,"OK","下限本数を下回っています")</f>
        <v>OK</v>
      </c>
      <c r="CJ633" s="371">
        <f>IF($F632="申請キャンセル",0,IFERROR(VLOOKUP($D633,INDEX(データ蓄積!$A$16:$A$1015,MATCH($D633,データ蓄積!$A$16:$A$1015,0)+1):'データ蓄積'!$DB$1015,9,),0))</f>
        <v>0</v>
      </c>
      <c r="CK633" s="372">
        <f>IF($F632="申請キャンセル",0,IFERROR(VLOOKUP($D633,INDEX(データ蓄積!$A$16:$A$1015,MATCH($D633,データ蓄積!$A$16:$A$1015,0)+1):'データ蓄積'!$DB$1015,11,),0))</f>
        <v>0</v>
      </c>
      <c r="CL633" s="372">
        <f>IF($F632="申請キャンセル",0,IFERROR(VLOOKUP($D633,INDEX(データ蓄積!$A$16:$A$1015,MATCH($D633,データ蓄積!$A$16:$A$1015,0)+1):'データ蓄積'!$DB$1015,13,),0))</f>
        <v>0</v>
      </c>
      <c r="CM633" s="372">
        <f>IF($F632="申請キャンセル",0,IFERROR(VLOOKUP($D633,INDEX(データ蓄積!$A$16:$A$1015,MATCH($D633,データ蓄積!$A$16:$A$1015,0)+1):'データ蓄積'!$DB$1015,15,),0))</f>
        <v>0</v>
      </c>
      <c r="CN633" s="372">
        <f>IF($F632="申請キャンセル",0,IFERROR(VLOOKUP($D633,INDEX(データ蓄積!$A$16:$A$1015,MATCH($D633,データ蓄積!$A$16:$A$1015,0)+1):'データ蓄積'!$DB$1015,17,),0))</f>
        <v>0</v>
      </c>
      <c r="CO633" s="372">
        <f>IF($F632="申請キャンセル",0,IFERROR(VLOOKUP($D633,INDEX(データ蓄積!$A$16:$A$1015,MATCH($D633,データ蓄積!$A$16:$A$1015,0)+1):'データ蓄積'!$DB$1015,18,),0))</f>
        <v>0</v>
      </c>
      <c r="CP633" s="371">
        <f>IF($F632="申請キャンセル",0,IFERROR(VLOOKUP($D633,INDEX(データ蓄積!$A$16:$A$1015,MATCH($D633,データ蓄積!$A$16:$A$1015,0)+1):'データ蓄積'!$DB$1015,19,),0))</f>
        <v>0</v>
      </c>
      <c r="CQ633" s="372">
        <f>IF($F632="申請キャンセル",0,IFERROR(VLOOKUP($D633,INDEX(データ蓄積!$A$16:$A$1015,MATCH($D633,データ蓄積!$A$16:$A$1015,0)+1):'データ蓄積'!$DB$1015,24,),0))</f>
        <v>0</v>
      </c>
      <c r="CR633" s="99" t="str">
        <f>IF($F632="申請キャンセル",0,CONCATENATE(CS633,$CS$14,CT633,$CT$14,CU633,$CU$14))</f>
        <v>0年0月0日</v>
      </c>
      <c r="CS633" s="99">
        <f>IF($F632="申請キャンセル",0,IFERROR(VLOOKUP($D633,INDEX(データ蓄積!$A$16:$A$1015,MATCH($D633,データ蓄積!$A$16:$A$1015,0)+1):'データ蓄積'!$DB$1015,70,),0))</f>
        <v>0</v>
      </c>
      <c r="CT633" s="99">
        <f>IF($F632="申請キャンセル",0,IFERROR(VLOOKUP($D633,INDEX(データ蓄積!$A$16:$A$1015,MATCH($D633,データ蓄積!$A$16:$A$1015,0)+1):'データ蓄積'!$DB$1015,71,),0))</f>
        <v>0</v>
      </c>
      <c r="CU633" s="99">
        <f>IF($F632="申請キャンセル",0,IFERROR(VLOOKUP($D633,INDEX(データ蓄積!$A$16:$A$1015,MATCH($D633,データ蓄積!$A$16:$A$1015,0)+1):'データ蓄積'!$DB$1015,72,),0))</f>
        <v>0</v>
      </c>
      <c r="CV633" s="99" t="str">
        <f>IF($F632="申請キャンセル",0,CONCATENATE(CW633,$CW$14,CX633,$CX$14,CY633,$CY$14))</f>
        <v>0年0月0日</v>
      </c>
      <c r="CW633" s="99">
        <f>IF($F632="申請キャンセル",0,IFERROR(VLOOKUP($D633,INDEX(データ蓄積!$A$16:$A$1015,MATCH($D633,データ蓄積!$A$16:$A$1015,0)+1):'データ蓄積'!$DB$1015,73,),0))</f>
        <v>0</v>
      </c>
      <c r="CX633" s="99">
        <f>IF($F632="申請キャンセル",0,IFERROR(VLOOKUP($D633,INDEX(データ蓄積!$A$16:$A$1015,MATCH($D633,データ蓄積!$A$16:$A$1015,0)+1):'データ蓄積'!$DB$1015,74,),0))</f>
        <v>0</v>
      </c>
      <c r="CY633" s="99">
        <f>IF($F632="申請キャンセル",0,IFERROR(VLOOKUP($D633,INDEX(データ蓄積!$A$16:$A$1015,MATCH($D633,データ蓄積!$A$16:$A$1015,0)+1):'データ蓄積'!$DB$1015,75,),0))</f>
        <v>0</v>
      </c>
      <c r="CZ633" s="211">
        <f>IF($F632="申請キャンセル",0,IFERROR(VLOOKUP($D633,INDEX(データ蓄積!$A$16:$A$1015,MATCH($D633,データ蓄積!$A$16:$A$1015,0)+1):'データ蓄積'!$CF$1015,84,),0))</f>
        <v>0</v>
      </c>
      <c r="DA633" s="211">
        <f>IF($F632="申請キャンセル",0,IFERROR(VLOOKUP($D633,INDEX(データ蓄積!$A$16:$A$1015,MATCH($D633,データ蓄積!$A$16:$A$1015,0)+1):'データ蓄積'!$CG$1015,85,),0))</f>
        <v>0</v>
      </c>
      <c r="DB633" s="211">
        <f>IF($F632="申請キャンセル",0,IFERROR(VLOOKUP($D633,INDEX(データ蓄積!$A$16:$A$1015,MATCH($D633,データ蓄積!$A$16:$A$1015,0)+1):'データ蓄積'!$CH$1015,86,),0))</f>
        <v>0</v>
      </c>
      <c r="DC633" s="211"/>
      <c r="DD633" s="204">
        <f>IF($F632="申請キャンセル",0,IFERROR(VLOOKUP($D633,INDEX(データ蓄積!$A$16:$A$1015,MATCH($D633,データ蓄積!$A$16:$A$1015,0)+1):'データ蓄積'!$CN$1015,91,),0))</f>
        <v>0</v>
      </c>
      <c r="DE633" s="204">
        <f>IF($F632="申請キャンセル",0,IFERROR(VLOOKUP($D633,INDEX(データ蓄積!$A$16:$A$1015,MATCH($D633,データ蓄積!$A$16:$A$1015,0)+1):'データ蓄積'!$CN$1015,92,),0))</f>
        <v>0</v>
      </c>
    </row>
    <row r="634" spans="1:109" ht="18.75" customHeight="1" x14ac:dyDescent="0.15">
      <c r="A634" s="349">
        <f>IFERROR(VLOOKUP($D634,INDEX(データ蓄積!$A$16:$A$1015,MATCH($D634,データ蓄積!$A$16:$A$1015,0)):'データ蓄積'!$BI$1015,3,),0)</f>
        <v>0</v>
      </c>
      <c r="B634" s="350">
        <f>IFERROR(VLOOKUP($D634,INDEX(データ蓄積!$A$16:$A$1015,MATCH($D634,データ蓄積!$A$16:$A$1015,0)):'データ蓄積'!$BI$1015,4,),0)</f>
        <v>0</v>
      </c>
      <c r="C634" s="349">
        <f>IFERROR(VLOOKUP($D634,INDEX(データ蓄積!$A$16:$A$1015,MATCH($D634,データ蓄積!$A$16:$A$1015,0)):'データ蓄積'!$BI$1015,5,),0)</f>
        <v>0</v>
      </c>
      <c r="D634" s="349">
        <f t="shared" si="1991"/>
        <v>310</v>
      </c>
      <c r="E634" s="351">
        <f>IFERROR(VLOOKUP($D634,INDEX(データ蓄積!$A$16:$A$1015,MATCH($D634,データ蓄積!$A$16:$A$1015,0)):'データ蓄積'!$BI$1015,2,),0)</f>
        <v>0</v>
      </c>
      <c r="F634" s="352">
        <f>IFERROR(VLOOKUP($D634,INDEX(データ蓄積!$A$16:$A$1015,MATCH($D634,データ蓄積!$A$16:$A$1015,0)):'データ蓄積'!$CD$1015,82,),0)</f>
        <v>0</v>
      </c>
      <c r="G634" s="353">
        <f>IF($F634="申請キャンセル",0,IFERROR(VLOOKUP($D634,INDEX(データ蓄積!$A$16:$A$1015,MATCH($D634,データ蓄積!$A$16:$A$1015,0)):'データ蓄積'!$BI$1015,8,),0))</f>
        <v>0</v>
      </c>
      <c r="H634" s="346">
        <f>IF($F634="申請キャンセル",0,IFERROR(VLOOKUP($D634,INDEX(データ蓄積!$A$16:$A$1015,MATCH($D634,データ蓄積!$A$16:$A$1015,0)):'データ蓄積'!$BI$1015,10,),0))</f>
        <v>0</v>
      </c>
      <c r="I634" s="354" t="str">
        <f>IF($F634="申請キャンセル","",LEFT(IFERROR(VLOOKUP($D634,INDEX(データ蓄積!$A$16:$A$1015,MATCH($D634,データ蓄積!$A$16:$A$1015,0)):'データ蓄積'!$CH$1015,84,),""),2))</f>
        <v/>
      </c>
      <c r="J634" s="346" t="str">
        <f>IF($F634="申請キャンセル","",LEFT(IFERROR(VLOOKUP($D634,INDEX(データ蓄積!$A$16:$A$1015,MATCH($D634,データ蓄積!$A$16:$A$1015,0)):'データ蓄積'!$CL$1015,86,),""),2))</f>
        <v/>
      </c>
      <c r="K634" s="355">
        <f>IF($F634="申請キャンセル",0,IFERROR(VLOOKUP($D634,INDEX(データ蓄積!$A$16:$A$1015,MATCH($D634,データ蓄積!$A$16:$A$1015,0)):'データ蓄積'!$CO$1015,90,),0))</f>
        <v>0</v>
      </c>
      <c r="L634" s="350">
        <f>IF(G634=0,0,IF($F634="申請キャンセル",0,IF(K634="","","〇")))</f>
        <v>0</v>
      </c>
      <c r="M634" s="356">
        <f>IF($F634="申請キャンセル",0,IFERROR(VLOOKUP($D634,INDEX(データ蓄積!$A$16:$A$1015,MATCH($D634,データ蓄積!$A$16:$A$1015,0)):'データ蓄積'!$BI$1015,14,),))</f>
        <v>0</v>
      </c>
      <c r="N634" s="357">
        <f>IF($F634="申請キャンセル",0,IFERROR(VLOOKUP($D634,INDEX(データ蓄積!$A$16:$A$1015,MATCH($D634,データ蓄積!$A$16:$A$1015,0)):'データ蓄積'!$BI$1015,16,),0))</f>
        <v>0</v>
      </c>
      <c r="O634" s="356">
        <f>IF($F634="申請キャンセル",0,IFERROR(VLOOKUP($D634,INDEX(データ蓄積!$A$16:$A$1015,MATCH($D634,データ蓄積!$A$16:$A$1015,0)):'データ蓄積'!$BI$1015,20,),0))</f>
        <v>0</v>
      </c>
      <c r="P634" s="358">
        <f>IF($F634="申請キャンセル",0,IFERROR(VLOOKUP($D634,INDEX(データ蓄積!$A$16:$A$1015,MATCH($D634,データ蓄積!$A$16:$A$1015,0)):'データ蓄積'!$BI$1015,21,),0))</f>
        <v>0</v>
      </c>
      <c r="Q634" s="359">
        <f>IF($F634="申請キャンセル",0,IFERROR(VLOOKUP($D634,INDEX(データ蓄積!$A$16:$A$1015,MATCH($D634,データ蓄積!$A$16:$A$1015,0)):'データ蓄積'!$BI$1015,23,),0))</f>
        <v>0</v>
      </c>
      <c r="R634" s="360">
        <f>IF($F634="申請キャンセル",0,IFERROR(VLOOKUP($D634,INDEX(データ蓄積!$A$16:$A$1015,MATCH($D634,データ蓄積!$A$16:$A$1015,0)):'データ蓄積'!$CO$1015,92,),0))</f>
        <v>0</v>
      </c>
      <c r="S634" s="361">
        <f>IF($F634="申請キャンセル",0,IFERROR(VLOOKUP($D634,INDEX(データ蓄積!$A$16:$A$1015,MATCH($D634,データ蓄積!$A$16:$A$1015,0)):'データ蓄積'!$BI$1015,22,),0))</f>
        <v>0</v>
      </c>
      <c r="T634" s="362" t="str">
        <f>IF($F634="申請キャンセル",0,IF((AJ634+AP634)&gt;0,ROUNDDOWN((AJ634+AP634)/(AL634+AR634),4)*1000," "))</f>
        <v xml:space="preserve"> </v>
      </c>
      <c r="U634" s="363" t="str">
        <f>IF($F634="申請キャンセル",0,IFERROR(IF(AJ634+AP634=0,"",VLOOKUP(Q634,Sheet1!$B$4:$C$64,2,0)),0))</f>
        <v/>
      </c>
      <c r="V634" s="364">
        <f>IF($F634="申請キャンセル",0,IFERROR(VLOOKUP($D634,INDEX(データ蓄積!$A$16:$A$1015,MATCH($D634,データ蓄積!$A$16:$A$1015,0)):'データ蓄積'!$BI$1015,12,),0))</f>
        <v>0</v>
      </c>
      <c r="W634" s="365">
        <f>IF($F634="申請キャンセル",0,IFERROR(VLOOKUP($D634,INDEX(データ蓄積!$A$16:$A$1015,MATCH($D634,データ蓄積!$A$16:$A$1015,0)):'データ蓄積'!$BI$1015,25,),0))</f>
        <v>0</v>
      </c>
      <c r="X634" s="356">
        <f>IF($F634="申請キャンセル",0,IFERROR(VLOOKUP($D634,INDEX(データ蓄積!$A$16:$A$1015,MATCH($D634,データ蓄積!$A$16:$A$1015,0)):'データ蓄積'!$DB$1015,27,),0))</f>
        <v>0</v>
      </c>
      <c r="Y634" s="366">
        <f t="shared" si="2989"/>
        <v>0</v>
      </c>
      <c r="Z634" s="358">
        <f>IF($F634="申請キャンセル",0,IFERROR(VLOOKUP($D634,INDEX(データ蓄積!$A$16:$A$1015,MATCH($D634,データ蓄積!$A$16:$A$1015,0)):'データ蓄積'!$DB$1015,26,),0))</f>
        <v>0</v>
      </c>
      <c r="AA634" s="367">
        <f>IF($F634="申請キャンセル",0,IFERROR(VLOOKUP($D634,INDEX(データ蓄積!$A$16:$A$1015,MATCH($D634,データ蓄積!$A$16:$A$1015,0)):'データ蓄積'!$DB$1015,28,),0))</f>
        <v>0</v>
      </c>
      <c r="AB634" s="358">
        <f>IF($W634="初 年 度",TRUNC((+AA634-BP634)/2,0),0)</f>
        <v>0</v>
      </c>
      <c r="AC634" s="357"/>
      <c r="AD634" s="356">
        <f>IF($F634="申請キャンセル",0,IFERROR(VLOOKUP($D634,INDEX(データ蓄積!$A$16:$A$1015,MATCH($D634,データ蓄積!$A$16:$A$1015,0)):'データ蓄積'!$DB$1015,30,),0))</f>
        <v>0</v>
      </c>
      <c r="AE634" s="359">
        <f t="shared" si="2991"/>
        <v>0</v>
      </c>
      <c r="AF634" s="359">
        <f>IF($F634="申請キャンセル",0,IFERROR(VLOOKUP($D634,INDEX(データ蓄積!$A$16:$A$1015,MATCH($D634,データ蓄積!$A$16:$A$1015,0)):'データ蓄積'!$DB$1015,29,),0))</f>
        <v>0</v>
      </c>
      <c r="AG634" s="359">
        <f>IF($F634="申請キャンセル",0,IFERROR(VLOOKUP($D634,INDEX(データ蓄積!$A$16:$A$1015,MATCH($D634,データ蓄積!$A$16:$A$1015,0)):'データ蓄積'!$DB$1015,31,),0))</f>
        <v>0</v>
      </c>
      <c r="AH634" s="359">
        <f t="shared" si="3028"/>
        <v>0</v>
      </c>
      <c r="AI634" s="357"/>
      <c r="AJ634" s="358">
        <f>+X634+AD634</f>
        <v>0</v>
      </c>
      <c r="AK634" s="366">
        <f t="shared" si="3226"/>
        <v>0</v>
      </c>
      <c r="AL634" s="358">
        <f t="shared" si="3226"/>
        <v>0</v>
      </c>
      <c r="AM634" s="367">
        <f t="shared" si="3226"/>
        <v>0</v>
      </c>
      <c r="AN634" s="358">
        <f t="shared" si="3226"/>
        <v>0</v>
      </c>
      <c r="AO634" s="357"/>
      <c r="AP634" s="356">
        <f>IF($F634="申請キャンセル",0,IFERROR(VLOOKUP($D634,INDEX(データ蓄積!$A$16:$A$1015,MATCH($D634,データ蓄積!$A$16:$A$1015,0)):'データ蓄積'!$DB$1015,33,),0))</f>
        <v>0</v>
      </c>
      <c r="AQ634" s="366">
        <f t="shared" si="2993"/>
        <v>0</v>
      </c>
      <c r="AR634" s="358">
        <f>IF($F634="申請キャンセル",0,IFERROR(VLOOKUP($D634,INDEX(データ蓄積!$A$16:$A$1015,MATCH($D634,データ蓄積!$A$16:$A$1015,0)):'データ蓄積'!$DB$1015,32,),0))</f>
        <v>0</v>
      </c>
      <c r="AS634" s="367">
        <f>IF($F634="申請キャンセル",0,IFERROR(VLOOKUP($D634,INDEX(データ蓄積!$A$16:$A$1015,MATCH($D634,データ蓄積!$A$16:$A$1015,0)):'データ蓄積'!$DB$1015,34,),0))</f>
        <v>0</v>
      </c>
      <c r="AT634" s="358">
        <f t="shared" si="3029"/>
        <v>0</v>
      </c>
      <c r="AU634" s="357"/>
      <c r="AV634" s="356">
        <f>IF($F634="申請キャンセル",0,IFERROR(VLOOKUP($D634,INDEX(データ蓄積!$A$16:$A$1015,MATCH($D634,データ蓄積!$A$16:$A$1015,0)):'データ蓄積'!$DB$1015,36,),0))</f>
        <v>0</v>
      </c>
      <c r="AW634" s="366">
        <f t="shared" si="2994"/>
        <v>0</v>
      </c>
      <c r="AX634" s="358">
        <f>IF($F634="申請キャンセル",0,IFERROR(VLOOKUP($D634,INDEX(データ蓄積!$A$16:$A$1015,MATCH($D634,データ蓄積!$A$16:$A$1015,0)):'データ蓄積'!$DB$1015,35,),0))</f>
        <v>0</v>
      </c>
      <c r="AY634" s="367">
        <f>IF($F634="申請キャンセル",0,IFERROR(VLOOKUP($D634,INDEX(データ蓄積!$A$16:$A$1015,MATCH($D634,データ蓄積!$A$16:$A$1015,0)):'データ蓄積'!$DB$1015,37,),0))</f>
        <v>0</v>
      </c>
      <c r="AZ634" s="358">
        <f t="shared" si="3030"/>
        <v>0</v>
      </c>
      <c r="BA634" s="357"/>
      <c r="BB634" s="368">
        <f>+AK634+AQ634+AW634</f>
        <v>0</v>
      </c>
      <c r="BC634" s="358">
        <f t="shared" si="3167"/>
        <v>0</v>
      </c>
      <c r="BD634" s="367">
        <f t="shared" si="3167"/>
        <v>0</v>
      </c>
      <c r="BE634" s="361">
        <f t="shared" si="3167"/>
        <v>0</v>
      </c>
      <c r="BF634" s="369"/>
      <c r="BG634" s="356">
        <f>IF($F634="申請キャンセル",0,IF(H634="（○）",220,0))</f>
        <v>0</v>
      </c>
      <c r="BH634" s="359">
        <f>IF($F634="申請キャンセル",0,IF(H634="（○）",SUM(AK634+AQ634+AW634),0))</f>
        <v>0</v>
      </c>
      <c r="BI634" s="359">
        <f>IF($F634="申請キャンセル",0,IF(H634="（○）",SUM(AL634+AR634),0))</f>
        <v>0</v>
      </c>
      <c r="BJ634" s="359">
        <f t="shared" si="2996"/>
        <v>0</v>
      </c>
      <c r="BK634" s="361">
        <f>IF($W634="初 年 度",TRUNC((+BJ634-CB634),0),0)</f>
        <v>0</v>
      </c>
      <c r="BL634" s="46"/>
      <c r="BM634" s="356">
        <f t="shared" si="3113"/>
        <v>0</v>
      </c>
      <c r="BN634" s="357">
        <f t="shared" si="3113"/>
        <v>0</v>
      </c>
      <c r="BP634" s="125">
        <f t="shared" si="2998"/>
        <v>0</v>
      </c>
      <c r="BQ634" s="126">
        <f>ROUNDUP(BP634/2,0)</f>
        <v>0</v>
      </c>
      <c r="BR634" s="44"/>
      <c r="BS634" s="125">
        <f t="shared" si="3000"/>
        <v>0</v>
      </c>
      <c r="BT634" s="126">
        <f>ROUNDUP(BS634/2,0)</f>
        <v>0</v>
      </c>
      <c r="BU634" s="44"/>
      <c r="BV634" s="125">
        <f t="shared" si="3002"/>
        <v>0</v>
      </c>
      <c r="BW634" s="126">
        <f t="shared" si="3031"/>
        <v>0</v>
      </c>
      <c r="BX634" s="44"/>
      <c r="BY634" s="125">
        <f t="shared" si="3003"/>
        <v>0</v>
      </c>
      <c r="BZ634" s="126">
        <f>ROUNDUP(BY634/2,0)</f>
        <v>0</v>
      </c>
      <c r="CA634" s="44"/>
      <c r="CB634" s="125">
        <f t="shared" si="3005"/>
        <v>0</v>
      </c>
      <c r="CC634" s="126">
        <f>+CB634</f>
        <v>0</v>
      </c>
      <c r="CD634" s="44"/>
      <c r="CE634" s="370">
        <f>IF($F634="申請キャンセル",0,IF(CE635="","",CE635))</f>
        <v>0</v>
      </c>
      <c r="CF634" s="371">
        <f>IF($F634="申請キャンセル",0,IFERROR(VLOOKUP($D634,INDEX(データ蓄積!$A$16:$A$1015,MATCH($D634,データ蓄積!$A$16:$A$1015,0)):'データ蓄積'!$DB$1015,6,),0))</f>
        <v>0</v>
      </c>
      <c r="CG634" s="214" t="str">
        <f t="shared" si="3101"/>
        <v xml:space="preserve"> </v>
      </c>
      <c r="CH634" s="214" t="str">
        <f t="shared" si="3101"/>
        <v/>
      </c>
      <c r="CI634" s="214" t="str">
        <f>IF(CG634&gt;=CH634,"OK","下限本数を下回っています")</f>
        <v>OK</v>
      </c>
      <c r="CJ634" s="371">
        <f>IF($F634="申請キャンセル",0,IFERROR(VLOOKUP($D634,INDEX(データ蓄積!$A$16:$A$1015,MATCH($D634,データ蓄積!$A$16:$A$1015,0)):'データ蓄積'!$DB$1015,9,),0))</f>
        <v>0</v>
      </c>
      <c r="CK634" s="372">
        <f>IF($F634="申請キャンセル",0,IFERROR(VLOOKUP($D634,INDEX(データ蓄積!$A$16:$A$1015,MATCH($D634,データ蓄積!$A$16:$A$1015,0)):'データ蓄積'!$DB$1015,11,),0))</f>
        <v>0</v>
      </c>
      <c r="CL634" s="372">
        <f>IF($F634="申請キャンセル",0,IFERROR(VLOOKUP($D634,INDEX(データ蓄積!$A$16:$A$1015,MATCH($D634,データ蓄積!$A$16:$A$1015,0)):'データ蓄積'!$DB$1015,13,),0))</f>
        <v>0</v>
      </c>
      <c r="CM634" s="372">
        <f>IF($F634="申請キャンセル",0,IFERROR(VLOOKUP($D634,INDEX(データ蓄積!$A$16:$A$1015,MATCH($D634,データ蓄積!$A$16:$A$1015,0)):'データ蓄積'!$DB$1015,15,),0))</f>
        <v>0</v>
      </c>
      <c r="CN634" s="372">
        <f>IF($F634="申請キャンセル",0,IFERROR(VLOOKUP($D634,INDEX(データ蓄積!$A$16:$A$1015,MATCH($D634,データ蓄積!$A$16:$A$1015,0)):'データ蓄積'!$DB$1015,17,),0))</f>
        <v>0</v>
      </c>
      <c r="CO634" s="372">
        <f>IF($F634="申請キャンセル",0,IFERROR(VLOOKUP($D634,INDEX(データ蓄積!$A$16:$A$1015,MATCH($D634,データ蓄積!$A$16:$A$1015,0)):'データ蓄積'!$DB$1015,18,),0))</f>
        <v>0</v>
      </c>
      <c r="CP634" s="371">
        <f>IF($F634="申請キャンセル",0,IFERROR(VLOOKUP($D634,INDEX(データ蓄積!$A$16:$A$1015,MATCH($D634,データ蓄積!$A$16:$A$1015,0)):'データ蓄積'!$DB$1015,19,),0))</f>
        <v>0</v>
      </c>
      <c r="CQ634" s="372">
        <f>IF($F634="申請キャンセル",0,IFERROR(VLOOKUP($D634,INDEX(データ蓄積!$A$16:$A$1015,MATCH($D634,データ蓄積!$A$16:$A$1015,0)):'データ蓄積'!$DB$1015,24,),0))</f>
        <v>0</v>
      </c>
      <c r="CR634" s="99" t="str">
        <f>IF($F634="申請キャンセル",0,CONCATENATE(CS634,$CS$14,CT634,$CT$14,CU634,$CU$14))</f>
        <v>0年0月0日</v>
      </c>
      <c r="CS634" s="99">
        <f>IF($F634="申請キャンセル",0,IFERROR(VLOOKUP($D634,INDEX(データ蓄積!$A$16:$A$1015,MATCH($D634,データ蓄積!$A$16:$A$1015,0)):'データ蓄積'!$DB$1015,70,),0))</f>
        <v>0</v>
      </c>
      <c r="CT634" s="99">
        <f>IF($F634="申請キャンセル",0,IFERROR(VLOOKUP($D634,INDEX(データ蓄積!$A$16:$A$1015,MATCH($D634,データ蓄積!$A$16:$A$1015,0)):'データ蓄積'!$DB$1015,71,),0))</f>
        <v>0</v>
      </c>
      <c r="CU634" s="99">
        <f>IF($F634="申請キャンセル",0,IFERROR(VLOOKUP($D634,INDEX(データ蓄積!$A$16:$A$1015,MATCH($D634,データ蓄積!$A$16:$A$1015,0)):'データ蓄積'!$DB$1015,72,),0))</f>
        <v>0</v>
      </c>
      <c r="CV634" s="99" t="str">
        <f>IF($F634="申請キャンセル",0,CONCATENATE(CW634,$CW$14,CX634,$CX$14,CY634,$CY$14))</f>
        <v>0年0月0日</v>
      </c>
      <c r="CW634" s="99">
        <f>IF($F634="申請キャンセル",0,IFERROR(VLOOKUP($D634,INDEX(データ蓄積!$A$16:$A$1015,MATCH($D634,データ蓄積!$A$16:$A$1015,0)):'データ蓄積'!$DB$1015,73,),0))</f>
        <v>0</v>
      </c>
      <c r="CX634" s="99">
        <f>IF($F634="申請キャンセル",0,IFERROR(VLOOKUP($D634,INDEX(データ蓄積!$A$16:$A$1015,MATCH($D634,データ蓄積!$A$16:$A$1015,0)):'データ蓄積'!$DB$1015,74,),0))</f>
        <v>0</v>
      </c>
      <c r="CY634" s="99">
        <f>IF($F634="申請キャンセル",0,IFERROR(VLOOKUP($D634,INDEX(データ蓄積!$A$16:$A$1015,MATCH($D634,データ蓄積!$A$16:$A$1015,0)):'データ蓄積'!$DB$1015,75,),0))</f>
        <v>0</v>
      </c>
      <c r="CZ634" s="211">
        <f>IF($F634="申請キャンセル",0,IFERROR(VLOOKUP($D634,INDEX(データ蓄積!$A$16:$A$1015,MATCH($D634,データ蓄積!$A$16:$A$1015,0)):'データ蓄積'!$CF$1015,84,),0))</f>
        <v>0</v>
      </c>
      <c r="DA634" s="211">
        <f>IF($F634="申請キャンセル",0,IFERROR(VLOOKUP($D634,INDEX(データ蓄積!$A$16:$A$1015,MATCH($D634,データ蓄積!$A$16:$A$1015,0)):'データ蓄積'!$CG$1015,85,),0))</f>
        <v>0</v>
      </c>
      <c r="DB634" s="211">
        <f>IF($F634="申請キャンセル",0,IFERROR(VLOOKUP($D634,INDEX(データ蓄積!$A$16:$A$1015,MATCH($D634,データ蓄積!$A$16:$A$1015,0)):'データ蓄積'!$CH$1015,86,),0))</f>
        <v>0</v>
      </c>
      <c r="DC634" s="211"/>
      <c r="DD634" s="204">
        <f>IF($F634="申請キャンセル",0,IFERROR(VLOOKUP($D634,INDEX(データ蓄積!$A$16:$A$1015,MATCH($D634,データ蓄積!$A$16:$A$1015,0)):'データ蓄積'!$CN$1015,91,),0))</f>
        <v>0</v>
      </c>
      <c r="DE634" s="204">
        <f>IF($F634="申請キャンセル",0,IFERROR(VLOOKUP($D634,INDEX(データ蓄積!$A$16:$A$1015,MATCH($D634,データ蓄積!$A$16:$A$1015,0)):'データ蓄積'!$CN$1015,92,),0))</f>
        <v>0</v>
      </c>
    </row>
    <row r="635" spans="1:109" ht="18.75" customHeight="1" x14ac:dyDescent="0.15">
      <c r="A635" s="373">
        <f>IFERROR(VLOOKUP($D635,INDEX(データ蓄積!$A$16:$A$1015,MATCH($D635,データ蓄積!$A$16:$A$1015,0)+1):'データ蓄積'!$BI$1015,3,),0)</f>
        <v>0</v>
      </c>
      <c r="B635" s="374">
        <f>IFERROR(VLOOKUP($D635,INDEX(データ蓄積!$A$16:$A$1015,MATCH($D635,データ蓄積!$A$16:$A$1015,0)+1):'データ蓄積'!$BI$1015,4,),0)</f>
        <v>0</v>
      </c>
      <c r="C635" s="375">
        <f>IFERROR(VLOOKUP($D635,INDEX(データ蓄積!$A$16:$A$1015,MATCH($D635,データ蓄積!$A$16:$A$1015,0)+1):'データ蓄積'!$BI$1015,5,),0)</f>
        <v>0</v>
      </c>
      <c r="D635" s="373">
        <f t="shared" si="1991"/>
        <v>310</v>
      </c>
      <c r="E635" s="347">
        <f>IFERROR(VLOOKUP($D635,INDEX(データ蓄積!$A$16:$A$1015,MATCH($D635,データ蓄積!$A$16:$A$1015,0)+1):'データ蓄積'!$BI$1015,2,),0)</f>
        <v>0</v>
      </c>
      <c r="F635" s="376">
        <f>IFERROR(VLOOKUP($D635,INDEX(データ蓄積!$A$16:$A$1015,MATCH($D635,データ蓄積!$A$16:$A$1015,0)+1):'データ蓄積'!$CD$1015,82,),0)</f>
        <v>0</v>
      </c>
      <c r="G635" s="377">
        <f>IF($F634="申請キャンセル",0,IFERROR(VLOOKUP($D635,INDEX(データ蓄積!$A$16:$A$1015,MATCH($D635,データ蓄積!$A$16:$A$1015,0)+1):'データ蓄積'!$BI$1015,8,),0))</f>
        <v>0</v>
      </c>
      <c r="H635" s="347">
        <f>IF($F634="申請キャンセル",0,IFERROR(VLOOKUP($D635,INDEX(データ蓄積!$A$16:$A$1015,MATCH($D635,データ蓄積!$A$16:$A$1015,0)+1):'データ蓄積'!$BI$1015,10,),0))</f>
        <v>0</v>
      </c>
      <c r="I635" s="378" t="str">
        <f>IF($F634="申請キャンセル","",LEFT(IFERROR(VLOOKUP($D635,INDEX(データ蓄積!$A$16:$A$1015,MATCH($D635,データ蓄積!$A$16:$A$1015,0)+1):'データ蓄積'!$CH$1015,84,),""),2))</f>
        <v/>
      </c>
      <c r="J635" s="347" t="str">
        <f>IF($F634="申請キャンセル","",LEFT(IFERROR(VLOOKUP($D635,INDEX(データ蓄積!$A$16:$A$1015,MATCH($D634,データ蓄積!$A$16:$A$1015,0)+1):'データ蓄積'!$CL$1015,86,),""),2))</f>
        <v/>
      </c>
      <c r="K635" s="379">
        <f>IF($F634="申請キャンセル",0,IFERROR(VLOOKUP($D635,INDEX(データ蓄積!$A$16:$A$1015,MATCH($D635,データ蓄積!$A$16:$A$1015,0)+1):'データ蓄積'!$CO$1015,90,),0))</f>
        <v>0</v>
      </c>
      <c r="L635" s="374">
        <f t="shared" ref="L635" si="3234">IF(G635=0,0,IF($F635="申請キャンセル",0,IF(K635="","","〇")))</f>
        <v>0</v>
      </c>
      <c r="M635" s="380">
        <f>IF($F634="申請キャンセル",0,IFERROR(VLOOKUP($D635,INDEX(データ蓄積!$A$16:$A$1015,MATCH($D635,データ蓄積!$A$16:$A$1015,0)+1):'データ蓄積'!$BI$1015,14,),0))</f>
        <v>0</v>
      </c>
      <c r="N635" s="381">
        <f>IF($F634="申請キャンセル",0,IFERROR(VLOOKUP($D635,INDEX(データ蓄積!$A$16:$A$1015,MATCH($D635,データ蓄積!$A$16:$A$1015,0)+1):'データ蓄積'!$BI$1015,16,),0))</f>
        <v>0</v>
      </c>
      <c r="O635" s="382">
        <f>IF($F634="申請キャンセル",0,IFERROR(VLOOKUP($D635,INDEX(データ蓄積!$A$16:$A$1015,MATCH($D635,データ蓄積!$A$16:$A$1015,0)+1):'データ蓄積'!$BI$1015,20,),0))</f>
        <v>0</v>
      </c>
      <c r="P635" s="383">
        <f>IF($F634="申請キャンセル",0,IFERROR(VLOOKUP($D635,INDEX(データ蓄積!$A$16:$A$1015,MATCH($D635,データ蓄積!$A$16:$A$1015,0)+1):'データ蓄積'!$BI$1015,21,),0))</f>
        <v>0</v>
      </c>
      <c r="Q635" s="383">
        <f>IF($F634="申請キャンセル",0,IFERROR(VLOOKUP($D635,INDEX(データ蓄積!$A$16:$A$1015,MATCH($D635,データ蓄積!$A$16:$A$1015,0)+1):'データ蓄積'!$BI$1015,23,),0))</f>
        <v>0</v>
      </c>
      <c r="R635" s="384">
        <f>IF($F634="申請キャンセル",0,IFERROR(VLOOKUP($D635,INDEX(データ蓄積!$A$16:$A$1015,MATCH($D635,データ蓄積!$A$16:$A$1015,0)+1):'データ蓄積'!$CO$1015,92,),0))</f>
        <v>0</v>
      </c>
      <c r="S635" s="385">
        <f>IF($F634="申請キャンセル",0,IFERROR(VLOOKUP($D635,INDEX(データ蓄積!$A$16:$A$1015,MATCH($D635,データ蓄積!$A$16:$A$1015,0)+1):'データ蓄積'!$BI$1015,22,),0))</f>
        <v>0</v>
      </c>
      <c r="T635" s="386" t="str">
        <f>IF($F634="申請キャンセル",0,IF((AJ635+AP635)&gt;0,ROUNDDOWN((AJ635+AP635)/(AL635+AR635),4)*1000," "))</f>
        <v xml:space="preserve"> </v>
      </c>
      <c r="U635" s="387" t="str">
        <f>IF($F635="申請キャンセル",0,IFERROR(IF(AJ635+AP635=0,"",VLOOKUP(Q635,Sheet1!$B$4:$C$64,2,0)),0))</f>
        <v/>
      </c>
      <c r="V635" s="388">
        <f>IF($F634="申請キャンセル",0,IFERROR(VLOOKUP($D635,INDEX(データ蓄積!$A$16:$A$1015,MATCH($D635,データ蓄積!$A$16:$A$1015,0)+1):'データ蓄積'!$BI$1015,12,),0))</f>
        <v>0</v>
      </c>
      <c r="W635" s="389">
        <f>IF($F634="申請キャンセル",0,IFERROR(VLOOKUP($D635,INDEX(データ蓄積!$A$16:$A$1015,MATCH($D635,データ蓄積!$A$16:$A$1015,0)+1):'データ蓄積'!$BI$1015,25,),0))</f>
        <v>0</v>
      </c>
      <c r="X635" s="383">
        <f>IF($F634="申請キャンセル",0,IFERROR(VLOOKUP($D635,INDEX(データ蓄積!$A$16:$A$1015,MATCH($D635,データ蓄積!$A$16:$A$1015,0)+1):'データ蓄積'!$DB$1015,27,),0))</f>
        <v>0</v>
      </c>
      <c r="Y635" s="390">
        <f t="shared" si="2989"/>
        <v>0</v>
      </c>
      <c r="Z635" s="383">
        <f>IF($F634="申請キャンセル",0,IFERROR(VLOOKUP($D635,INDEX(データ蓄積!$A$16:$A$1015,MATCH($D635,データ蓄積!$A$16:$A$1015,0)+1):'データ蓄積'!$DB$1015,26,),0))</f>
        <v>0</v>
      </c>
      <c r="AA635" s="383">
        <f>IF($F634="申請キャンセル",0,IFERROR(VLOOKUP($D635,INDEX(データ蓄積!$A$16:$A$1015,MATCH($D635,データ蓄積!$A$16:$A$1015,0)+1):'データ蓄積'!$DB$1015,28,),0))</f>
        <v>0</v>
      </c>
      <c r="AB635" s="385">
        <f t="shared" ref="AB635" si="3235">IF($W635="初 年 度",TRUNC((+AA635-BP635)/2,0),0)</f>
        <v>0</v>
      </c>
      <c r="AC635" s="381"/>
      <c r="AD635" s="380">
        <f>IF($F634="申請キャンセル",0,IFERROR(VLOOKUP($D635,INDEX(データ蓄積!$A$16:$A$1015,MATCH($D635,データ蓄積!$A$16:$A$1015,0)+1):'データ蓄積'!$DB$1015,30,),0))</f>
        <v>0</v>
      </c>
      <c r="AE635" s="383">
        <f t="shared" si="2991"/>
        <v>0</v>
      </c>
      <c r="AF635" s="383">
        <f>IF($F634="申請キャンセル",0,IFERROR(VLOOKUP($D635,INDEX(データ蓄積!$A$16:$A$1015,MATCH($D635,データ蓄積!$A$16:$A$1015,0)+1):'データ蓄積'!$DB$1015,29,),0))</f>
        <v>0</v>
      </c>
      <c r="AG635" s="383">
        <f>IF($F634="申請キャンセル",0,IFERROR(VLOOKUP($D635,INDEX(データ蓄積!$A$16:$A$1015,MATCH($D635,データ蓄積!$A$16:$A$1015,0)+1):'データ蓄積'!$DB$1015,31,),0))</f>
        <v>0</v>
      </c>
      <c r="AH635" s="383">
        <f t="shared" si="3028"/>
        <v>0</v>
      </c>
      <c r="AI635" s="381"/>
      <c r="AJ635" s="385">
        <f t="shared" ref="AJ635" si="3236">+X635+AD635</f>
        <v>0</v>
      </c>
      <c r="AK635" s="390">
        <f t="shared" si="3226"/>
        <v>0</v>
      </c>
      <c r="AL635" s="383">
        <f t="shared" si="3226"/>
        <v>0</v>
      </c>
      <c r="AM635" s="383">
        <f t="shared" si="3226"/>
        <v>0</v>
      </c>
      <c r="AN635" s="385">
        <f t="shared" si="3226"/>
        <v>0</v>
      </c>
      <c r="AO635" s="381"/>
      <c r="AP635" s="383">
        <f>IF($F634="申請キャンセル",0,IFERROR(VLOOKUP($D635,INDEX(データ蓄積!$A$16:$A$1015,MATCH($D635,データ蓄積!$A$16:$A$1015,0)+1):'データ蓄積'!$DB$1015,33,),0))</f>
        <v>0</v>
      </c>
      <c r="AQ635" s="390">
        <f t="shared" si="2993"/>
        <v>0</v>
      </c>
      <c r="AR635" s="383">
        <f>IF($F634="申請キャンセル",0,IFERROR(VLOOKUP($D635,INDEX(データ蓄積!$A$16:$A$1015,MATCH($D635,データ蓄積!$A$16:$A$1015,0)+1):'データ蓄積'!$DB$1015,32,),0))</f>
        <v>0</v>
      </c>
      <c r="AS635" s="383">
        <f>IF($F634="申請キャンセル",0,IFERROR(VLOOKUP($D635,INDEX(データ蓄積!$A$16:$A$1015,MATCH($D635,データ蓄積!$A$16:$A$1015,0)+1):'データ蓄積'!$DB$1015,34,),0))</f>
        <v>0</v>
      </c>
      <c r="AT635" s="385">
        <f t="shared" si="3029"/>
        <v>0</v>
      </c>
      <c r="AU635" s="381"/>
      <c r="AV635" s="383">
        <f>IF($F634="申請キャンセル",0,IFERROR(VLOOKUP($D635,INDEX(データ蓄積!$A$16:$A$1015,MATCH($D635,データ蓄積!$A$16:$A$1015,0)+1):'データ蓄積'!$DB$1015,36,),0))</f>
        <v>0</v>
      </c>
      <c r="AW635" s="390">
        <f t="shared" si="2994"/>
        <v>0</v>
      </c>
      <c r="AX635" s="383">
        <f>IF($F634="申請キャンセル",0,IFERROR(VLOOKUP($D635,INDEX(データ蓄積!$A$16:$A$1015,MATCH($D635,データ蓄積!$A$16:$A$1015,0)+1):'データ蓄積'!$DB$1015,35,),0))</f>
        <v>0</v>
      </c>
      <c r="AY635" s="383">
        <f>IF($F634="申請キャンセル",0,IFERROR(VLOOKUP($D635,INDEX(データ蓄積!$A$16:$A$1015,MATCH($D635,データ蓄積!$A$16:$A$1015,0)+1):'データ蓄積'!$DB$1015,37,),0))</f>
        <v>0</v>
      </c>
      <c r="AZ635" s="385">
        <f t="shared" si="3030"/>
        <v>0</v>
      </c>
      <c r="BA635" s="381"/>
      <c r="BB635" s="391">
        <f t="shared" ref="BB635" si="3237">+AK635+AQ635+AW635</f>
        <v>0</v>
      </c>
      <c r="BC635" s="383">
        <f t="shared" si="3167"/>
        <v>0</v>
      </c>
      <c r="BD635" s="383">
        <f t="shared" si="3167"/>
        <v>0</v>
      </c>
      <c r="BE635" s="392">
        <f t="shared" si="3167"/>
        <v>0</v>
      </c>
      <c r="BF635" s="369"/>
      <c r="BG635" s="380">
        <f>IF($F634="申請キャンセル",0,IF(H635="（○）",220,0))</f>
        <v>0</v>
      </c>
      <c r="BH635" s="385">
        <f>IF($F634="申請キャンセル",0,IF(H635="（○）",SUM(AK635+AQ635+AW635),0))</f>
        <v>0</v>
      </c>
      <c r="BI635" s="383">
        <f>IF($F634="申請キャンセル",0,IF(H635="（○）",SUM(AL635+AR635),0))</f>
        <v>0</v>
      </c>
      <c r="BJ635" s="383">
        <f t="shared" si="2996"/>
        <v>0</v>
      </c>
      <c r="BK635" s="392">
        <f t="shared" ref="BK635" si="3238">IF($W635="初 年 度",TRUNC((+BJ635-CB635),0),0)</f>
        <v>0</v>
      </c>
      <c r="BL635" s="46"/>
      <c r="BM635" s="380">
        <f t="shared" si="3113"/>
        <v>0</v>
      </c>
      <c r="BN635" s="381">
        <f t="shared" si="3113"/>
        <v>0</v>
      </c>
      <c r="BP635" s="127">
        <f t="shared" si="2998"/>
        <v>0</v>
      </c>
      <c r="BQ635" s="128">
        <f t="shared" ref="BQ635" si="3239">ROUNDUP(BP635/2,0)</f>
        <v>0</v>
      </c>
      <c r="BR635" s="45"/>
      <c r="BS635" s="127">
        <f t="shared" si="3000"/>
        <v>0</v>
      </c>
      <c r="BT635" s="128">
        <f t="shared" ref="BT635" si="3240">ROUNDUP(BS635/2,0)</f>
        <v>0</v>
      </c>
      <c r="BU635" s="45"/>
      <c r="BV635" s="127">
        <f t="shared" si="3002"/>
        <v>0</v>
      </c>
      <c r="BW635" s="128">
        <f t="shared" si="3031"/>
        <v>0</v>
      </c>
      <c r="BX635" s="45"/>
      <c r="BY635" s="127">
        <f t="shared" si="3003"/>
        <v>0</v>
      </c>
      <c r="BZ635" s="128">
        <f t="shared" ref="BZ635" si="3241">ROUNDUP(BY635/2,0)</f>
        <v>0</v>
      </c>
      <c r="CA635" s="45"/>
      <c r="CB635" s="127">
        <f t="shared" si="3005"/>
        <v>0</v>
      </c>
      <c r="CC635" s="128">
        <f t="shared" ref="CC635" si="3242">+CB635</f>
        <v>0</v>
      </c>
      <c r="CD635" s="45"/>
      <c r="CE635" s="370">
        <f>IF($F634="申請キャンセル",0,IFERROR(VLOOKUP($D635,INDEX(データ蓄積!$A$16:$A$1015,MATCH($D635,データ蓄積!$A$16:$A$1015,0)+1):'データ蓄積'!$DB$1015,83,),0))</f>
        <v>0</v>
      </c>
      <c r="CF635" s="371">
        <f>IF($F634="申請キャンセル",0,IFERROR(VLOOKUP($D635,INDEX(データ蓄積!$A$16:$A$1015,MATCH($D635,データ蓄積!$A$16:$A$1015,0)+1):'データ蓄積'!$DB$1015,6,),0))</f>
        <v>0</v>
      </c>
      <c r="CG635" s="214" t="str">
        <f t="shared" si="3101"/>
        <v xml:space="preserve"> </v>
      </c>
      <c r="CH635" s="214" t="str">
        <f t="shared" si="3101"/>
        <v/>
      </c>
      <c r="CI635" s="214" t="str">
        <f t="shared" ref="CI635" si="3243">IF(CG635&gt;=CH635,"OK","下限本数を下回っています")</f>
        <v>OK</v>
      </c>
      <c r="CJ635" s="371">
        <f>IF($F634="申請キャンセル",0,IFERROR(VLOOKUP($D635,INDEX(データ蓄積!$A$16:$A$1015,MATCH($D635,データ蓄積!$A$16:$A$1015,0)+1):'データ蓄積'!$DB$1015,9,),0))</f>
        <v>0</v>
      </c>
      <c r="CK635" s="372">
        <f>IF($F634="申請キャンセル",0,IFERROR(VLOOKUP($D635,INDEX(データ蓄積!$A$16:$A$1015,MATCH($D635,データ蓄積!$A$16:$A$1015,0)+1):'データ蓄積'!$DB$1015,11,),0))</f>
        <v>0</v>
      </c>
      <c r="CL635" s="372">
        <f>IF($F634="申請キャンセル",0,IFERROR(VLOOKUP($D635,INDEX(データ蓄積!$A$16:$A$1015,MATCH($D635,データ蓄積!$A$16:$A$1015,0)+1):'データ蓄積'!$DB$1015,13,),0))</f>
        <v>0</v>
      </c>
      <c r="CM635" s="372">
        <f>IF($F634="申請キャンセル",0,IFERROR(VLOOKUP($D635,INDEX(データ蓄積!$A$16:$A$1015,MATCH($D635,データ蓄積!$A$16:$A$1015,0)+1):'データ蓄積'!$DB$1015,15,),0))</f>
        <v>0</v>
      </c>
      <c r="CN635" s="372">
        <f>IF($F634="申請キャンセル",0,IFERROR(VLOOKUP($D635,INDEX(データ蓄積!$A$16:$A$1015,MATCH($D635,データ蓄積!$A$16:$A$1015,0)+1):'データ蓄積'!$DB$1015,17,),0))</f>
        <v>0</v>
      </c>
      <c r="CO635" s="372">
        <f>IF($F634="申請キャンセル",0,IFERROR(VLOOKUP($D635,INDEX(データ蓄積!$A$16:$A$1015,MATCH($D635,データ蓄積!$A$16:$A$1015,0)+1):'データ蓄積'!$DB$1015,18,),0))</f>
        <v>0</v>
      </c>
      <c r="CP635" s="371">
        <f>IF($F634="申請キャンセル",0,IFERROR(VLOOKUP($D635,INDEX(データ蓄積!$A$16:$A$1015,MATCH($D635,データ蓄積!$A$16:$A$1015,0)+1):'データ蓄積'!$DB$1015,19,),0))</f>
        <v>0</v>
      </c>
      <c r="CQ635" s="372">
        <f>IF($F634="申請キャンセル",0,IFERROR(VLOOKUP($D635,INDEX(データ蓄積!$A$16:$A$1015,MATCH($D635,データ蓄積!$A$16:$A$1015,0)+1):'データ蓄積'!$DB$1015,24,),0))</f>
        <v>0</v>
      </c>
      <c r="CR635" s="99" t="str">
        <f>IF($F634="申請キャンセル",0,CONCATENATE(CS635,$CS$14,CT635,$CT$14,CU635,$CU$14))</f>
        <v>0年0月0日</v>
      </c>
      <c r="CS635" s="99">
        <f>IF($F634="申請キャンセル",0,IFERROR(VLOOKUP($D635,INDEX(データ蓄積!$A$16:$A$1015,MATCH($D635,データ蓄積!$A$16:$A$1015,0)+1):'データ蓄積'!$DB$1015,70,),0))</f>
        <v>0</v>
      </c>
      <c r="CT635" s="99">
        <f>IF($F634="申請キャンセル",0,IFERROR(VLOOKUP($D635,INDEX(データ蓄積!$A$16:$A$1015,MATCH($D635,データ蓄積!$A$16:$A$1015,0)+1):'データ蓄積'!$DB$1015,71,),0))</f>
        <v>0</v>
      </c>
      <c r="CU635" s="99">
        <f>IF($F634="申請キャンセル",0,IFERROR(VLOOKUP($D635,INDEX(データ蓄積!$A$16:$A$1015,MATCH($D635,データ蓄積!$A$16:$A$1015,0)+1):'データ蓄積'!$DB$1015,72,),0))</f>
        <v>0</v>
      </c>
      <c r="CV635" s="99" t="str">
        <f>IF($F634="申請キャンセル",0,CONCATENATE(CW635,$CW$14,CX635,$CX$14,CY635,$CY$14))</f>
        <v>0年0月0日</v>
      </c>
      <c r="CW635" s="99">
        <f>IF($F634="申請キャンセル",0,IFERROR(VLOOKUP($D635,INDEX(データ蓄積!$A$16:$A$1015,MATCH($D635,データ蓄積!$A$16:$A$1015,0)+1):'データ蓄積'!$DB$1015,73,),0))</f>
        <v>0</v>
      </c>
      <c r="CX635" s="99">
        <f>IF($F634="申請キャンセル",0,IFERROR(VLOOKUP($D635,INDEX(データ蓄積!$A$16:$A$1015,MATCH($D635,データ蓄積!$A$16:$A$1015,0)+1):'データ蓄積'!$DB$1015,74,),0))</f>
        <v>0</v>
      </c>
      <c r="CY635" s="99">
        <f>IF($F634="申請キャンセル",0,IFERROR(VLOOKUP($D635,INDEX(データ蓄積!$A$16:$A$1015,MATCH($D635,データ蓄積!$A$16:$A$1015,0)+1):'データ蓄積'!$DB$1015,75,),0))</f>
        <v>0</v>
      </c>
      <c r="CZ635" s="211">
        <f>IF($F634="申請キャンセル",0,IFERROR(VLOOKUP($D635,INDEX(データ蓄積!$A$16:$A$1015,MATCH($D635,データ蓄積!$A$16:$A$1015,0)+1):'データ蓄積'!$CF$1015,84,),0))</f>
        <v>0</v>
      </c>
      <c r="DA635" s="211">
        <f>IF($F634="申請キャンセル",0,IFERROR(VLOOKUP($D635,INDEX(データ蓄積!$A$16:$A$1015,MATCH($D635,データ蓄積!$A$16:$A$1015,0)+1):'データ蓄積'!$CG$1015,85,),0))</f>
        <v>0</v>
      </c>
      <c r="DB635" s="211">
        <f>IF($F634="申請キャンセル",0,IFERROR(VLOOKUP($D635,INDEX(データ蓄積!$A$16:$A$1015,MATCH($D635,データ蓄積!$A$16:$A$1015,0)+1):'データ蓄積'!$CH$1015,86,),0))</f>
        <v>0</v>
      </c>
      <c r="DC635" s="211"/>
      <c r="DD635" s="204">
        <f>IF($F634="申請キャンセル",0,IFERROR(VLOOKUP($D635,INDEX(データ蓄積!$A$16:$A$1015,MATCH($D635,データ蓄積!$A$16:$A$1015,0)+1):'データ蓄積'!$CN$1015,91,),0))</f>
        <v>0</v>
      </c>
      <c r="DE635" s="204">
        <f>IF($F634="申請キャンセル",0,IFERROR(VLOOKUP($D635,INDEX(データ蓄積!$A$16:$A$1015,MATCH($D635,データ蓄積!$A$16:$A$1015,0)+1):'データ蓄積'!$CN$1015,92,),0))</f>
        <v>0</v>
      </c>
    </row>
    <row r="636" spans="1:109" ht="18.75" customHeight="1" x14ac:dyDescent="0.15">
      <c r="A636" s="349">
        <f>IFERROR(VLOOKUP($D636,INDEX(データ蓄積!$A$16:$A$1015,MATCH($D636,データ蓄積!$A$16:$A$1015,0)):'データ蓄積'!$BI$1015,3,),0)</f>
        <v>0</v>
      </c>
      <c r="B636" s="350">
        <f>IFERROR(VLOOKUP($D636,INDEX(データ蓄積!$A$16:$A$1015,MATCH($D636,データ蓄積!$A$16:$A$1015,0)):'データ蓄積'!$BI$1015,4,),0)</f>
        <v>0</v>
      </c>
      <c r="C636" s="349">
        <f>IFERROR(VLOOKUP($D636,INDEX(データ蓄積!$A$16:$A$1015,MATCH($D636,データ蓄積!$A$16:$A$1015,0)):'データ蓄積'!$BI$1015,5,),0)</f>
        <v>0</v>
      </c>
      <c r="D636" s="349">
        <f t="shared" si="1991"/>
        <v>311</v>
      </c>
      <c r="E636" s="351">
        <f>IFERROR(VLOOKUP($D636,INDEX(データ蓄積!$A$16:$A$1015,MATCH($D636,データ蓄積!$A$16:$A$1015,0)):'データ蓄積'!$BI$1015,2,),0)</f>
        <v>0</v>
      </c>
      <c r="F636" s="352">
        <f>IFERROR(VLOOKUP($D636,INDEX(データ蓄積!$A$16:$A$1015,MATCH($D636,データ蓄積!$A$16:$A$1015,0)):'データ蓄積'!$CD$1015,82,),0)</f>
        <v>0</v>
      </c>
      <c r="G636" s="353">
        <f>IF($F636="申請キャンセル",0,IFERROR(VLOOKUP($D636,INDEX(データ蓄積!$A$16:$A$1015,MATCH($D636,データ蓄積!$A$16:$A$1015,0)):'データ蓄積'!$BI$1015,8,),0))</f>
        <v>0</v>
      </c>
      <c r="H636" s="346">
        <f>IF($F636="申請キャンセル",0,IFERROR(VLOOKUP($D636,INDEX(データ蓄積!$A$16:$A$1015,MATCH($D636,データ蓄積!$A$16:$A$1015,0)):'データ蓄積'!$BI$1015,10,),0))</f>
        <v>0</v>
      </c>
      <c r="I636" s="354" t="str">
        <f>IF($F636="申請キャンセル","",LEFT(IFERROR(VLOOKUP($D636,INDEX(データ蓄積!$A$16:$A$1015,MATCH($D636,データ蓄積!$A$16:$A$1015,0)):'データ蓄積'!$CH$1015,84,),""),2))</f>
        <v/>
      </c>
      <c r="J636" s="346" t="str">
        <f>IF($F636="申請キャンセル","",LEFT(IFERROR(VLOOKUP($D636,INDEX(データ蓄積!$A$16:$A$1015,MATCH($D636,データ蓄積!$A$16:$A$1015,0)):'データ蓄積'!$CL$1015,86,),""),2))</f>
        <v/>
      </c>
      <c r="K636" s="355">
        <f>IF($F636="申請キャンセル",0,IFERROR(VLOOKUP($D636,INDEX(データ蓄積!$A$16:$A$1015,MATCH($D636,データ蓄積!$A$16:$A$1015,0)):'データ蓄積'!$CO$1015,90,),0))</f>
        <v>0</v>
      </c>
      <c r="L636" s="350">
        <f>IF(G636=0,0,IF($F636="申請キャンセル",0,IF(K636="","","〇")))</f>
        <v>0</v>
      </c>
      <c r="M636" s="356">
        <f>IF($F636="申請キャンセル",0,IFERROR(VLOOKUP($D636,INDEX(データ蓄積!$A$16:$A$1015,MATCH($D636,データ蓄積!$A$16:$A$1015,0)):'データ蓄積'!$BI$1015,14,),))</f>
        <v>0</v>
      </c>
      <c r="N636" s="357">
        <f>IF($F636="申請キャンセル",0,IFERROR(VLOOKUP($D636,INDEX(データ蓄積!$A$16:$A$1015,MATCH($D636,データ蓄積!$A$16:$A$1015,0)):'データ蓄積'!$BI$1015,16,),0))</f>
        <v>0</v>
      </c>
      <c r="O636" s="356">
        <f>IF($F636="申請キャンセル",0,IFERROR(VLOOKUP($D636,INDEX(データ蓄積!$A$16:$A$1015,MATCH($D636,データ蓄積!$A$16:$A$1015,0)):'データ蓄積'!$BI$1015,20,),0))</f>
        <v>0</v>
      </c>
      <c r="P636" s="358">
        <f>IF($F636="申請キャンセル",0,IFERROR(VLOOKUP($D636,INDEX(データ蓄積!$A$16:$A$1015,MATCH($D636,データ蓄積!$A$16:$A$1015,0)):'データ蓄積'!$BI$1015,21,),0))</f>
        <v>0</v>
      </c>
      <c r="Q636" s="359">
        <f>IF($F636="申請キャンセル",0,IFERROR(VLOOKUP($D636,INDEX(データ蓄積!$A$16:$A$1015,MATCH($D636,データ蓄積!$A$16:$A$1015,0)):'データ蓄積'!$BI$1015,23,),0))</f>
        <v>0</v>
      </c>
      <c r="R636" s="360">
        <f>IF($F636="申請キャンセル",0,IFERROR(VLOOKUP($D636,INDEX(データ蓄積!$A$16:$A$1015,MATCH($D636,データ蓄積!$A$16:$A$1015,0)):'データ蓄積'!$CO$1015,92,),0))</f>
        <v>0</v>
      </c>
      <c r="S636" s="361">
        <f>IF($F636="申請キャンセル",0,IFERROR(VLOOKUP($D636,INDEX(データ蓄積!$A$16:$A$1015,MATCH($D636,データ蓄積!$A$16:$A$1015,0)):'データ蓄積'!$BI$1015,22,),0))</f>
        <v>0</v>
      </c>
      <c r="T636" s="362" t="str">
        <f>IF($F636="申請キャンセル",0,IF((AJ636+AP636)&gt;0,ROUNDDOWN((AJ636+AP636)/(AL636+AR636),4)*1000," "))</f>
        <v xml:space="preserve"> </v>
      </c>
      <c r="U636" s="363" t="str">
        <f>IF($F636="申請キャンセル",0,IFERROR(IF(AJ636+AP636=0,"",VLOOKUP(Q636,Sheet1!$B$4:$C$64,2,0)),0))</f>
        <v/>
      </c>
      <c r="V636" s="364">
        <f>IF($F636="申請キャンセル",0,IFERROR(VLOOKUP($D636,INDEX(データ蓄積!$A$16:$A$1015,MATCH($D636,データ蓄積!$A$16:$A$1015,0)):'データ蓄積'!$BI$1015,12,),0))</f>
        <v>0</v>
      </c>
      <c r="W636" s="365">
        <f>IF($F636="申請キャンセル",0,IFERROR(VLOOKUP($D636,INDEX(データ蓄積!$A$16:$A$1015,MATCH($D636,データ蓄積!$A$16:$A$1015,0)):'データ蓄積'!$BI$1015,25,),0))</f>
        <v>0</v>
      </c>
      <c r="X636" s="356">
        <f>IF($F636="申請キャンセル",0,IFERROR(VLOOKUP($D636,INDEX(データ蓄積!$A$16:$A$1015,MATCH($D636,データ蓄積!$A$16:$A$1015,0)):'データ蓄積'!$DB$1015,27,),0))</f>
        <v>0</v>
      </c>
      <c r="Y636" s="366">
        <f t="shared" si="2989"/>
        <v>0</v>
      </c>
      <c r="Z636" s="358">
        <f>IF($F636="申請キャンセル",0,IFERROR(VLOOKUP($D636,INDEX(データ蓄積!$A$16:$A$1015,MATCH($D636,データ蓄積!$A$16:$A$1015,0)):'データ蓄積'!$DB$1015,26,),0))</f>
        <v>0</v>
      </c>
      <c r="AA636" s="367">
        <f>IF($F636="申請キャンセル",0,IFERROR(VLOOKUP($D636,INDEX(データ蓄積!$A$16:$A$1015,MATCH($D636,データ蓄積!$A$16:$A$1015,0)):'データ蓄積'!$DB$1015,28,),0))</f>
        <v>0</v>
      </c>
      <c r="AB636" s="358">
        <f>IF($W636="初 年 度",TRUNC((+AA636-BP636)/2,0),0)</f>
        <v>0</v>
      </c>
      <c r="AC636" s="357"/>
      <c r="AD636" s="356">
        <f>IF($F636="申請キャンセル",0,IFERROR(VLOOKUP($D636,INDEX(データ蓄積!$A$16:$A$1015,MATCH($D636,データ蓄積!$A$16:$A$1015,0)):'データ蓄積'!$DB$1015,30,),0))</f>
        <v>0</v>
      </c>
      <c r="AE636" s="359">
        <f t="shared" si="2991"/>
        <v>0</v>
      </c>
      <c r="AF636" s="359">
        <f>IF($F636="申請キャンセル",0,IFERROR(VLOOKUP($D636,INDEX(データ蓄積!$A$16:$A$1015,MATCH($D636,データ蓄積!$A$16:$A$1015,0)):'データ蓄積'!$DB$1015,29,),0))</f>
        <v>0</v>
      </c>
      <c r="AG636" s="359">
        <f>IF($F636="申請キャンセル",0,IFERROR(VLOOKUP($D636,INDEX(データ蓄積!$A$16:$A$1015,MATCH($D636,データ蓄積!$A$16:$A$1015,0)):'データ蓄積'!$DB$1015,31,),0))</f>
        <v>0</v>
      </c>
      <c r="AH636" s="359">
        <f t="shared" si="3028"/>
        <v>0</v>
      </c>
      <c r="AI636" s="357"/>
      <c r="AJ636" s="358">
        <f>+X636+AD636</f>
        <v>0</v>
      </c>
      <c r="AK636" s="366">
        <f t="shared" si="3226"/>
        <v>0</v>
      </c>
      <c r="AL636" s="358">
        <f t="shared" si="3226"/>
        <v>0</v>
      </c>
      <c r="AM636" s="367">
        <f t="shared" si="3226"/>
        <v>0</v>
      </c>
      <c r="AN636" s="358">
        <f t="shared" si="3226"/>
        <v>0</v>
      </c>
      <c r="AO636" s="357"/>
      <c r="AP636" s="356">
        <f>IF($F636="申請キャンセル",0,IFERROR(VLOOKUP($D636,INDEX(データ蓄積!$A$16:$A$1015,MATCH($D636,データ蓄積!$A$16:$A$1015,0)):'データ蓄積'!$DB$1015,33,),0))</f>
        <v>0</v>
      </c>
      <c r="AQ636" s="366">
        <f t="shared" si="2993"/>
        <v>0</v>
      </c>
      <c r="AR636" s="358">
        <f>IF($F636="申請キャンセル",0,IFERROR(VLOOKUP($D636,INDEX(データ蓄積!$A$16:$A$1015,MATCH($D636,データ蓄積!$A$16:$A$1015,0)):'データ蓄積'!$DB$1015,32,),0))</f>
        <v>0</v>
      </c>
      <c r="AS636" s="367">
        <f>IF($F636="申請キャンセル",0,IFERROR(VLOOKUP($D636,INDEX(データ蓄積!$A$16:$A$1015,MATCH($D636,データ蓄積!$A$16:$A$1015,0)):'データ蓄積'!$DB$1015,34,),0))</f>
        <v>0</v>
      </c>
      <c r="AT636" s="358">
        <f t="shared" si="3029"/>
        <v>0</v>
      </c>
      <c r="AU636" s="357"/>
      <c r="AV636" s="356">
        <f>IF($F636="申請キャンセル",0,IFERROR(VLOOKUP($D636,INDEX(データ蓄積!$A$16:$A$1015,MATCH($D636,データ蓄積!$A$16:$A$1015,0)):'データ蓄積'!$DB$1015,36,),0))</f>
        <v>0</v>
      </c>
      <c r="AW636" s="366">
        <f t="shared" si="2994"/>
        <v>0</v>
      </c>
      <c r="AX636" s="358">
        <f>IF($F636="申請キャンセル",0,IFERROR(VLOOKUP($D636,INDEX(データ蓄積!$A$16:$A$1015,MATCH($D636,データ蓄積!$A$16:$A$1015,0)):'データ蓄積'!$DB$1015,35,),0))</f>
        <v>0</v>
      </c>
      <c r="AY636" s="367">
        <f>IF($F636="申請キャンセル",0,IFERROR(VLOOKUP($D636,INDEX(データ蓄積!$A$16:$A$1015,MATCH($D636,データ蓄積!$A$16:$A$1015,0)):'データ蓄積'!$DB$1015,37,),0))</f>
        <v>0</v>
      </c>
      <c r="AZ636" s="358">
        <f t="shared" si="3030"/>
        <v>0</v>
      </c>
      <c r="BA636" s="357"/>
      <c r="BB636" s="368">
        <f>+AK636+AQ636+AW636</f>
        <v>0</v>
      </c>
      <c r="BC636" s="358">
        <f t="shared" si="3167"/>
        <v>0</v>
      </c>
      <c r="BD636" s="367">
        <f t="shared" si="3167"/>
        <v>0</v>
      </c>
      <c r="BE636" s="361">
        <f t="shared" si="3167"/>
        <v>0</v>
      </c>
      <c r="BF636" s="369"/>
      <c r="BG636" s="356">
        <f>IF($F636="申請キャンセル",0,IF(H636="（○）",220,0))</f>
        <v>0</v>
      </c>
      <c r="BH636" s="359">
        <f>IF($F636="申請キャンセル",0,IF(H636="（○）",SUM(AK636+AQ636+AW636),0))</f>
        <v>0</v>
      </c>
      <c r="BI636" s="359">
        <f>IF($F636="申請キャンセル",0,IF(H636="（○）",SUM(AL636+AR636),0))</f>
        <v>0</v>
      </c>
      <c r="BJ636" s="359">
        <f t="shared" si="2996"/>
        <v>0</v>
      </c>
      <c r="BK636" s="361">
        <f>IF($W636="初 年 度",TRUNC((+BJ636-CB636),0),0)</f>
        <v>0</v>
      </c>
      <c r="BL636" s="46"/>
      <c r="BM636" s="356">
        <f t="shared" si="3113"/>
        <v>0</v>
      </c>
      <c r="BN636" s="357">
        <f t="shared" si="3113"/>
        <v>0</v>
      </c>
      <c r="BP636" s="125">
        <f t="shared" si="2998"/>
        <v>0</v>
      </c>
      <c r="BQ636" s="126">
        <f>ROUNDUP(BP636/2,0)</f>
        <v>0</v>
      </c>
      <c r="BR636" s="44"/>
      <c r="BS636" s="125">
        <f t="shared" si="3000"/>
        <v>0</v>
      </c>
      <c r="BT636" s="126">
        <f>ROUNDUP(BS636/2,0)</f>
        <v>0</v>
      </c>
      <c r="BU636" s="44"/>
      <c r="BV636" s="125">
        <f t="shared" si="3002"/>
        <v>0</v>
      </c>
      <c r="BW636" s="126">
        <f t="shared" si="3031"/>
        <v>0</v>
      </c>
      <c r="BX636" s="44"/>
      <c r="BY636" s="125">
        <f t="shared" si="3003"/>
        <v>0</v>
      </c>
      <c r="BZ636" s="126">
        <f>ROUNDUP(BY636/2,0)</f>
        <v>0</v>
      </c>
      <c r="CA636" s="44"/>
      <c r="CB636" s="125">
        <f t="shared" si="3005"/>
        <v>0</v>
      </c>
      <c r="CC636" s="126">
        <f>+CB636</f>
        <v>0</v>
      </c>
      <c r="CD636" s="44"/>
      <c r="CE636" s="370">
        <f>IF($F636="申請キャンセル",0,IF(CE637="","",CE637))</f>
        <v>0</v>
      </c>
      <c r="CF636" s="371">
        <f>IF($F636="申請キャンセル",0,IFERROR(VLOOKUP($D636,INDEX(データ蓄積!$A$16:$A$1015,MATCH($D636,データ蓄積!$A$16:$A$1015,0)):'データ蓄積'!$DB$1015,6,),0))</f>
        <v>0</v>
      </c>
      <c r="CG636" s="214" t="str">
        <f t="shared" si="3101"/>
        <v xml:space="preserve"> </v>
      </c>
      <c r="CH636" s="214" t="str">
        <f t="shared" si="3101"/>
        <v/>
      </c>
      <c r="CI636" s="214" t="str">
        <f>IF(CG636&gt;=CH636,"OK","下限本数を下回っています")</f>
        <v>OK</v>
      </c>
      <c r="CJ636" s="371">
        <f>IF($F636="申請キャンセル",0,IFERROR(VLOOKUP($D636,INDEX(データ蓄積!$A$16:$A$1015,MATCH($D636,データ蓄積!$A$16:$A$1015,0)):'データ蓄積'!$DB$1015,9,),0))</f>
        <v>0</v>
      </c>
      <c r="CK636" s="372">
        <f>IF($F636="申請キャンセル",0,IFERROR(VLOOKUP($D636,INDEX(データ蓄積!$A$16:$A$1015,MATCH($D636,データ蓄積!$A$16:$A$1015,0)):'データ蓄積'!$DB$1015,11,),0))</f>
        <v>0</v>
      </c>
      <c r="CL636" s="372">
        <f>IF($F636="申請キャンセル",0,IFERROR(VLOOKUP($D636,INDEX(データ蓄積!$A$16:$A$1015,MATCH($D636,データ蓄積!$A$16:$A$1015,0)):'データ蓄積'!$DB$1015,13,),0))</f>
        <v>0</v>
      </c>
      <c r="CM636" s="372">
        <f>IF($F636="申請キャンセル",0,IFERROR(VLOOKUP($D636,INDEX(データ蓄積!$A$16:$A$1015,MATCH($D636,データ蓄積!$A$16:$A$1015,0)):'データ蓄積'!$DB$1015,15,),0))</f>
        <v>0</v>
      </c>
      <c r="CN636" s="372">
        <f>IF($F636="申請キャンセル",0,IFERROR(VLOOKUP($D636,INDEX(データ蓄積!$A$16:$A$1015,MATCH($D636,データ蓄積!$A$16:$A$1015,0)):'データ蓄積'!$DB$1015,17,),0))</f>
        <v>0</v>
      </c>
      <c r="CO636" s="372">
        <f>IF($F636="申請キャンセル",0,IFERROR(VLOOKUP($D636,INDEX(データ蓄積!$A$16:$A$1015,MATCH($D636,データ蓄積!$A$16:$A$1015,0)):'データ蓄積'!$DB$1015,18,),0))</f>
        <v>0</v>
      </c>
      <c r="CP636" s="371">
        <f>IF($F636="申請キャンセル",0,IFERROR(VLOOKUP($D636,INDEX(データ蓄積!$A$16:$A$1015,MATCH($D636,データ蓄積!$A$16:$A$1015,0)):'データ蓄積'!$DB$1015,19,),0))</f>
        <v>0</v>
      </c>
      <c r="CQ636" s="372">
        <f>IF($F636="申請キャンセル",0,IFERROR(VLOOKUP($D636,INDEX(データ蓄積!$A$16:$A$1015,MATCH($D636,データ蓄積!$A$16:$A$1015,0)):'データ蓄積'!$DB$1015,24,),0))</f>
        <v>0</v>
      </c>
      <c r="CR636" s="99" t="str">
        <f>IF($F636="申請キャンセル",0,CONCATENATE(CS636,$CS$14,CT636,$CT$14,CU636,$CU$14))</f>
        <v>0年0月0日</v>
      </c>
      <c r="CS636" s="99">
        <f>IF($F636="申請キャンセル",0,IFERROR(VLOOKUP($D636,INDEX(データ蓄積!$A$16:$A$1015,MATCH($D636,データ蓄積!$A$16:$A$1015,0)):'データ蓄積'!$DB$1015,70,),0))</f>
        <v>0</v>
      </c>
      <c r="CT636" s="99">
        <f>IF($F636="申請キャンセル",0,IFERROR(VLOOKUP($D636,INDEX(データ蓄積!$A$16:$A$1015,MATCH($D636,データ蓄積!$A$16:$A$1015,0)):'データ蓄積'!$DB$1015,71,),0))</f>
        <v>0</v>
      </c>
      <c r="CU636" s="99">
        <f>IF($F636="申請キャンセル",0,IFERROR(VLOOKUP($D636,INDEX(データ蓄積!$A$16:$A$1015,MATCH($D636,データ蓄積!$A$16:$A$1015,0)):'データ蓄積'!$DB$1015,72,),0))</f>
        <v>0</v>
      </c>
      <c r="CV636" s="99" t="str">
        <f>IF($F636="申請キャンセル",0,CONCATENATE(CW636,$CW$14,CX636,$CX$14,CY636,$CY$14))</f>
        <v>0年0月0日</v>
      </c>
      <c r="CW636" s="99">
        <f>IF($F636="申請キャンセル",0,IFERROR(VLOOKUP($D636,INDEX(データ蓄積!$A$16:$A$1015,MATCH($D636,データ蓄積!$A$16:$A$1015,0)):'データ蓄積'!$DB$1015,73,),0))</f>
        <v>0</v>
      </c>
      <c r="CX636" s="99">
        <f>IF($F636="申請キャンセル",0,IFERROR(VLOOKUP($D636,INDEX(データ蓄積!$A$16:$A$1015,MATCH($D636,データ蓄積!$A$16:$A$1015,0)):'データ蓄積'!$DB$1015,74,),0))</f>
        <v>0</v>
      </c>
      <c r="CY636" s="99">
        <f>IF($F636="申請キャンセル",0,IFERROR(VLOOKUP($D636,INDEX(データ蓄積!$A$16:$A$1015,MATCH($D636,データ蓄積!$A$16:$A$1015,0)):'データ蓄積'!$DB$1015,75,),0))</f>
        <v>0</v>
      </c>
      <c r="CZ636" s="211">
        <f>IF($F636="申請キャンセル",0,IFERROR(VLOOKUP($D636,INDEX(データ蓄積!$A$16:$A$1015,MATCH($D636,データ蓄積!$A$16:$A$1015,0)):'データ蓄積'!$CF$1015,84,),0))</f>
        <v>0</v>
      </c>
      <c r="DA636" s="211">
        <f>IF($F636="申請キャンセル",0,IFERROR(VLOOKUP($D636,INDEX(データ蓄積!$A$16:$A$1015,MATCH($D636,データ蓄積!$A$16:$A$1015,0)):'データ蓄積'!$CG$1015,85,),0))</f>
        <v>0</v>
      </c>
      <c r="DB636" s="211">
        <f>IF($F636="申請キャンセル",0,IFERROR(VLOOKUP($D636,INDEX(データ蓄積!$A$16:$A$1015,MATCH($D636,データ蓄積!$A$16:$A$1015,0)):'データ蓄積'!$CH$1015,86,),0))</f>
        <v>0</v>
      </c>
      <c r="DC636" s="211"/>
      <c r="DD636" s="204">
        <f>IF($F636="申請キャンセル",0,IFERROR(VLOOKUP($D636,INDEX(データ蓄積!$A$16:$A$1015,MATCH($D636,データ蓄積!$A$16:$A$1015,0)):'データ蓄積'!$CN$1015,91,),0))</f>
        <v>0</v>
      </c>
      <c r="DE636" s="204">
        <f>IF($F636="申請キャンセル",0,IFERROR(VLOOKUP($D636,INDEX(データ蓄積!$A$16:$A$1015,MATCH($D636,データ蓄積!$A$16:$A$1015,0)):'データ蓄積'!$CN$1015,92,),0))</f>
        <v>0</v>
      </c>
    </row>
    <row r="637" spans="1:109" ht="18.75" customHeight="1" x14ac:dyDescent="0.15">
      <c r="A637" s="373">
        <f>IFERROR(VLOOKUP($D637,INDEX(データ蓄積!$A$16:$A$1015,MATCH($D637,データ蓄積!$A$16:$A$1015,0)+1):'データ蓄積'!$BI$1015,3,),0)</f>
        <v>0</v>
      </c>
      <c r="B637" s="374">
        <f>IFERROR(VLOOKUP($D637,INDEX(データ蓄積!$A$16:$A$1015,MATCH($D637,データ蓄積!$A$16:$A$1015,0)+1):'データ蓄積'!$BI$1015,4,),0)</f>
        <v>0</v>
      </c>
      <c r="C637" s="375">
        <f>IFERROR(VLOOKUP($D637,INDEX(データ蓄積!$A$16:$A$1015,MATCH($D637,データ蓄積!$A$16:$A$1015,0)+1):'データ蓄積'!$BI$1015,5,),0)</f>
        <v>0</v>
      </c>
      <c r="D637" s="373">
        <f t="shared" si="1991"/>
        <v>311</v>
      </c>
      <c r="E637" s="347">
        <f>IFERROR(VLOOKUP($D637,INDEX(データ蓄積!$A$16:$A$1015,MATCH($D637,データ蓄積!$A$16:$A$1015,0)+1):'データ蓄積'!$BI$1015,2,),0)</f>
        <v>0</v>
      </c>
      <c r="F637" s="376">
        <f>IFERROR(VLOOKUP($D637,INDEX(データ蓄積!$A$16:$A$1015,MATCH($D637,データ蓄積!$A$16:$A$1015,0)+1):'データ蓄積'!$CD$1015,82,),0)</f>
        <v>0</v>
      </c>
      <c r="G637" s="377">
        <f>IF($F636="申請キャンセル",0,IFERROR(VLOOKUP($D637,INDEX(データ蓄積!$A$16:$A$1015,MATCH($D637,データ蓄積!$A$16:$A$1015,0)+1):'データ蓄積'!$BI$1015,8,),0))</f>
        <v>0</v>
      </c>
      <c r="H637" s="347">
        <f>IF($F636="申請キャンセル",0,IFERROR(VLOOKUP($D637,INDEX(データ蓄積!$A$16:$A$1015,MATCH($D637,データ蓄積!$A$16:$A$1015,0)+1):'データ蓄積'!$BI$1015,10,),0))</f>
        <v>0</v>
      </c>
      <c r="I637" s="378" t="str">
        <f>IF($F636="申請キャンセル","",LEFT(IFERROR(VLOOKUP($D637,INDEX(データ蓄積!$A$16:$A$1015,MATCH($D637,データ蓄積!$A$16:$A$1015,0)+1):'データ蓄積'!$CH$1015,84,),""),2))</f>
        <v/>
      </c>
      <c r="J637" s="347" t="str">
        <f>IF($F636="申請キャンセル","",LEFT(IFERROR(VLOOKUP($D637,INDEX(データ蓄積!$A$16:$A$1015,MATCH($D636,データ蓄積!$A$16:$A$1015,0)+1):'データ蓄積'!$CL$1015,86,),""),2))</f>
        <v/>
      </c>
      <c r="K637" s="379">
        <f>IF($F636="申請キャンセル",0,IFERROR(VLOOKUP($D637,INDEX(データ蓄積!$A$16:$A$1015,MATCH($D637,データ蓄積!$A$16:$A$1015,0)+1):'データ蓄積'!$CO$1015,90,),0))</f>
        <v>0</v>
      </c>
      <c r="L637" s="374">
        <f t="shared" ref="L637" si="3244">IF(G637=0,0,IF($F637="申請キャンセル",0,IF(K637="","","〇")))</f>
        <v>0</v>
      </c>
      <c r="M637" s="380">
        <f>IF($F636="申請キャンセル",0,IFERROR(VLOOKUP($D637,INDEX(データ蓄積!$A$16:$A$1015,MATCH($D637,データ蓄積!$A$16:$A$1015,0)+1):'データ蓄積'!$BI$1015,14,),0))</f>
        <v>0</v>
      </c>
      <c r="N637" s="381">
        <f>IF($F636="申請キャンセル",0,IFERROR(VLOOKUP($D637,INDEX(データ蓄積!$A$16:$A$1015,MATCH($D637,データ蓄積!$A$16:$A$1015,0)+1):'データ蓄積'!$BI$1015,16,),0))</f>
        <v>0</v>
      </c>
      <c r="O637" s="382">
        <f>IF($F636="申請キャンセル",0,IFERROR(VLOOKUP($D637,INDEX(データ蓄積!$A$16:$A$1015,MATCH($D637,データ蓄積!$A$16:$A$1015,0)+1):'データ蓄積'!$BI$1015,20,),0))</f>
        <v>0</v>
      </c>
      <c r="P637" s="383">
        <f>IF($F636="申請キャンセル",0,IFERROR(VLOOKUP($D637,INDEX(データ蓄積!$A$16:$A$1015,MATCH($D637,データ蓄積!$A$16:$A$1015,0)+1):'データ蓄積'!$BI$1015,21,),0))</f>
        <v>0</v>
      </c>
      <c r="Q637" s="383">
        <f>IF($F636="申請キャンセル",0,IFERROR(VLOOKUP($D637,INDEX(データ蓄積!$A$16:$A$1015,MATCH($D637,データ蓄積!$A$16:$A$1015,0)+1):'データ蓄積'!$BI$1015,23,),0))</f>
        <v>0</v>
      </c>
      <c r="R637" s="384">
        <f>IF($F636="申請キャンセル",0,IFERROR(VLOOKUP($D637,INDEX(データ蓄積!$A$16:$A$1015,MATCH($D637,データ蓄積!$A$16:$A$1015,0)+1):'データ蓄積'!$CO$1015,92,),0))</f>
        <v>0</v>
      </c>
      <c r="S637" s="385">
        <f>IF($F636="申請キャンセル",0,IFERROR(VLOOKUP($D637,INDEX(データ蓄積!$A$16:$A$1015,MATCH($D637,データ蓄積!$A$16:$A$1015,0)+1):'データ蓄積'!$BI$1015,22,),0))</f>
        <v>0</v>
      </c>
      <c r="T637" s="386" t="str">
        <f>IF($F636="申請キャンセル",0,IF((AJ637+AP637)&gt;0,ROUNDDOWN((AJ637+AP637)/(AL637+AR637),4)*1000," "))</f>
        <v xml:space="preserve"> </v>
      </c>
      <c r="U637" s="387" t="str">
        <f>IF($F637="申請キャンセル",0,IFERROR(IF(AJ637+AP637=0,"",VLOOKUP(Q637,Sheet1!$B$4:$C$64,2,0)),0))</f>
        <v/>
      </c>
      <c r="V637" s="388">
        <f>IF($F636="申請キャンセル",0,IFERROR(VLOOKUP($D637,INDEX(データ蓄積!$A$16:$A$1015,MATCH($D637,データ蓄積!$A$16:$A$1015,0)+1):'データ蓄積'!$BI$1015,12,),0))</f>
        <v>0</v>
      </c>
      <c r="W637" s="389">
        <f>IF($F636="申請キャンセル",0,IFERROR(VLOOKUP($D637,INDEX(データ蓄積!$A$16:$A$1015,MATCH($D637,データ蓄積!$A$16:$A$1015,0)+1):'データ蓄積'!$BI$1015,25,),0))</f>
        <v>0</v>
      </c>
      <c r="X637" s="383">
        <f>IF($F636="申請キャンセル",0,IFERROR(VLOOKUP($D637,INDEX(データ蓄積!$A$16:$A$1015,MATCH($D637,データ蓄積!$A$16:$A$1015,0)+1):'データ蓄積'!$DB$1015,27,),0))</f>
        <v>0</v>
      </c>
      <c r="Y637" s="390">
        <f t="shared" si="2989"/>
        <v>0</v>
      </c>
      <c r="Z637" s="383">
        <f>IF($F636="申請キャンセル",0,IFERROR(VLOOKUP($D637,INDEX(データ蓄積!$A$16:$A$1015,MATCH($D637,データ蓄積!$A$16:$A$1015,0)+1):'データ蓄積'!$DB$1015,26,),0))</f>
        <v>0</v>
      </c>
      <c r="AA637" s="383">
        <f>IF($F636="申請キャンセル",0,IFERROR(VLOOKUP($D637,INDEX(データ蓄積!$A$16:$A$1015,MATCH($D637,データ蓄積!$A$16:$A$1015,0)+1):'データ蓄積'!$DB$1015,28,),0))</f>
        <v>0</v>
      </c>
      <c r="AB637" s="385">
        <f t="shared" ref="AB637" si="3245">IF($W637="初 年 度",TRUNC((+AA637-BP637)/2,0),0)</f>
        <v>0</v>
      </c>
      <c r="AC637" s="381"/>
      <c r="AD637" s="380">
        <f>IF($F636="申請キャンセル",0,IFERROR(VLOOKUP($D637,INDEX(データ蓄積!$A$16:$A$1015,MATCH($D637,データ蓄積!$A$16:$A$1015,0)+1):'データ蓄積'!$DB$1015,30,),0))</f>
        <v>0</v>
      </c>
      <c r="AE637" s="383">
        <f t="shared" si="2991"/>
        <v>0</v>
      </c>
      <c r="AF637" s="383">
        <f>IF($F636="申請キャンセル",0,IFERROR(VLOOKUP($D637,INDEX(データ蓄積!$A$16:$A$1015,MATCH($D637,データ蓄積!$A$16:$A$1015,0)+1):'データ蓄積'!$DB$1015,29,),0))</f>
        <v>0</v>
      </c>
      <c r="AG637" s="383">
        <f>IF($F636="申請キャンセル",0,IFERROR(VLOOKUP($D637,INDEX(データ蓄積!$A$16:$A$1015,MATCH($D637,データ蓄積!$A$16:$A$1015,0)+1):'データ蓄積'!$DB$1015,31,),0))</f>
        <v>0</v>
      </c>
      <c r="AH637" s="383">
        <f t="shared" si="3028"/>
        <v>0</v>
      </c>
      <c r="AI637" s="381"/>
      <c r="AJ637" s="385">
        <f t="shared" ref="AJ637" si="3246">+X637+AD637</f>
        <v>0</v>
      </c>
      <c r="AK637" s="390">
        <f t="shared" si="3226"/>
        <v>0</v>
      </c>
      <c r="AL637" s="383">
        <f t="shared" si="3226"/>
        <v>0</v>
      </c>
      <c r="AM637" s="383">
        <f t="shared" si="3226"/>
        <v>0</v>
      </c>
      <c r="AN637" s="385">
        <f t="shared" si="3226"/>
        <v>0</v>
      </c>
      <c r="AO637" s="381"/>
      <c r="AP637" s="383">
        <f>IF($F636="申請キャンセル",0,IFERROR(VLOOKUP($D637,INDEX(データ蓄積!$A$16:$A$1015,MATCH($D637,データ蓄積!$A$16:$A$1015,0)+1):'データ蓄積'!$DB$1015,33,),0))</f>
        <v>0</v>
      </c>
      <c r="AQ637" s="390">
        <f t="shared" si="2993"/>
        <v>0</v>
      </c>
      <c r="AR637" s="383">
        <f>IF($F636="申請キャンセル",0,IFERROR(VLOOKUP($D637,INDEX(データ蓄積!$A$16:$A$1015,MATCH($D637,データ蓄積!$A$16:$A$1015,0)+1):'データ蓄積'!$DB$1015,32,),0))</f>
        <v>0</v>
      </c>
      <c r="AS637" s="383">
        <f>IF($F636="申請キャンセル",0,IFERROR(VLOOKUP($D637,INDEX(データ蓄積!$A$16:$A$1015,MATCH($D637,データ蓄積!$A$16:$A$1015,0)+1):'データ蓄積'!$DB$1015,34,),0))</f>
        <v>0</v>
      </c>
      <c r="AT637" s="385">
        <f t="shared" si="3029"/>
        <v>0</v>
      </c>
      <c r="AU637" s="381"/>
      <c r="AV637" s="383">
        <f>IF($F636="申請キャンセル",0,IFERROR(VLOOKUP($D637,INDEX(データ蓄積!$A$16:$A$1015,MATCH($D637,データ蓄積!$A$16:$A$1015,0)+1):'データ蓄積'!$DB$1015,36,),0))</f>
        <v>0</v>
      </c>
      <c r="AW637" s="390">
        <f t="shared" si="2994"/>
        <v>0</v>
      </c>
      <c r="AX637" s="383">
        <f>IF($F636="申請キャンセル",0,IFERROR(VLOOKUP($D637,INDEX(データ蓄積!$A$16:$A$1015,MATCH($D637,データ蓄積!$A$16:$A$1015,0)+1):'データ蓄積'!$DB$1015,35,),0))</f>
        <v>0</v>
      </c>
      <c r="AY637" s="383">
        <f>IF($F636="申請キャンセル",0,IFERROR(VLOOKUP($D637,INDEX(データ蓄積!$A$16:$A$1015,MATCH($D637,データ蓄積!$A$16:$A$1015,0)+1):'データ蓄積'!$DB$1015,37,),0))</f>
        <v>0</v>
      </c>
      <c r="AZ637" s="385">
        <f t="shared" si="3030"/>
        <v>0</v>
      </c>
      <c r="BA637" s="381"/>
      <c r="BB637" s="391">
        <f t="shared" ref="BB637:BE652" si="3247">+AK637+AQ637+AW637</f>
        <v>0</v>
      </c>
      <c r="BC637" s="383">
        <f t="shared" si="3247"/>
        <v>0</v>
      </c>
      <c r="BD637" s="383">
        <f t="shared" si="3247"/>
        <v>0</v>
      </c>
      <c r="BE637" s="392">
        <f t="shared" si="3247"/>
        <v>0</v>
      </c>
      <c r="BF637" s="369"/>
      <c r="BG637" s="380">
        <f>IF($F636="申請キャンセル",0,IF(H637="（○）",220,0))</f>
        <v>0</v>
      </c>
      <c r="BH637" s="385">
        <f>IF($F636="申請キャンセル",0,IF(H637="（○）",SUM(AK637+AQ637+AW637),0))</f>
        <v>0</v>
      </c>
      <c r="BI637" s="383">
        <f>IF($F636="申請キャンセル",0,IF(H637="（○）",SUM(AL637+AR637),0))</f>
        <v>0</v>
      </c>
      <c r="BJ637" s="383">
        <f t="shared" si="2996"/>
        <v>0</v>
      </c>
      <c r="BK637" s="392">
        <f t="shared" ref="BK637" si="3248">IF($W637="初 年 度",TRUNC((+BJ637-CB637),0),0)</f>
        <v>0</v>
      </c>
      <c r="BL637" s="46"/>
      <c r="BM637" s="380">
        <f t="shared" si="3113"/>
        <v>0</v>
      </c>
      <c r="BN637" s="381">
        <f t="shared" si="3113"/>
        <v>0</v>
      </c>
      <c r="BP637" s="127">
        <f t="shared" si="2998"/>
        <v>0</v>
      </c>
      <c r="BQ637" s="128">
        <f t="shared" ref="BQ637" si="3249">ROUNDUP(BP637/2,0)</f>
        <v>0</v>
      </c>
      <c r="BR637" s="45"/>
      <c r="BS637" s="127">
        <f t="shared" si="3000"/>
        <v>0</v>
      </c>
      <c r="BT637" s="128">
        <f t="shared" ref="BT637" si="3250">ROUNDUP(BS637/2,0)</f>
        <v>0</v>
      </c>
      <c r="BU637" s="45"/>
      <c r="BV637" s="127">
        <f t="shared" si="3002"/>
        <v>0</v>
      </c>
      <c r="BW637" s="128">
        <f t="shared" si="3031"/>
        <v>0</v>
      </c>
      <c r="BX637" s="45"/>
      <c r="BY637" s="127">
        <f t="shared" si="3003"/>
        <v>0</v>
      </c>
      <c r="BZ637" s="128">
        <f t="shared" ref="BZ637" si="3251">ROUNDUP(BY637/2,0)</f>
        <v>0</v>
      </c>
      <c r="CA637" s="45"/>
      <c r="CB637" s="127">
        <f t="shared" si="3005"/>
        <v>0</v>
      </c>
      <c r="CC637" s="128">
        <f t="shared" ref="CC637" si="3252">+CB637</f>
        <v>0</v>
      </c>
      <c r="CD637" s="45"/>
      <c r="CE637" s="370">
        <f>IF($F636="申請キャンセル",0,IFERROR(VLOOKUP($D637,INDEX(データ蓄積!$A$16:$A$1015,MATCH($D637,データ蓄積!$A$16:$A$1015,0)+1):'データ蓄積'!$DB$1015,83,),0))</f>
        <v>0</v>
      </c>
      <c r="CF637" s="371">
        <f>IF($F636="申請キャンセル",0,IFERROR(VLOOKUP($D637,INDEX(データ蓄積!$A$16:$A$1015,MATCH($D637,データ蓄積!$A$16:$A$1015,0)+1):'データ蓄積'!$DB$1015,6,),0))</f>
        <v>0</v>
      </c>
      <c r="CG637" s="214" t="str">
        <f t="shared" si="3101"/>
        <v xml:space="preserve"> </v>
      </c>
      <c r="CH637" s="214" t="str">
        <f t="shared" si="3101"/>
        <v/>
      </c>
      <c r="CI637" s="214" t="str">
        <f t="shared" ref="CI637" si="3253">IF(CG637&gt;=CH637,"OK","下限本数を下回っています")</f>
        <v>OK</v>
      </c>
      <c r="CJ637" s="371">
        <f>IF($F636="申請キャンセル",0,IFERROR(VLOOKUP($D637,INDEX(データ蓄積!$A$16:$A$1015,MATCH($D637,データ蓄積!$A$16:$A$1015,0)+1):'データ蓄積'!$DB$1015,9,),0))</f>
        <v>0</v>
      </c>
      <c r="CK637" s="372">
        <f>IF($F636="申請キャンセル",0,IFERROR(VLOOKUP($D637,INDEX(データ蓄積!$A$16:$A$1015,MATCH($D637,データ蓄積!$A$16:$A$1015,0)+1):'データ蓄積'!$DB$1015,11,),0))</f>
        <v>0</v>
      </c>
      <c r="CL637" s="372">
        <f>IF($F636="申請キャンセル",0,IFERROR(VLOOKUP($D637,INDEX(データ蓄積!$A$16:$A$1015,MATCH($D637,データ蓄積!$A$16:$A$1015,0)+1):'データ蓄積'!$DB$1015,13,),0))</f>
        <v>0</v>
      </c>
      <c r="CM637" s="372">
        <f>IF($F636="申請キャンセル",0,IFERROR(VLOOKUP($D637,INDEX(データ蓄積!$A$16:$A$1015,MATCH($D637,データ蓄積!$A$16:$A$1015,0)+1):'データ蓄積'!$DB$1015,15,),0))</f>
        <v>0</v>
      </c>
      <c r="CN637" s="372">
        <f>IF($F636="申請キャンセル",0,IFERROR(VLOOKUP($D637,INDEX(データ蓄積!$A$16:$A$1015,MATCH($D637,データ蓄積!$A$16:$A$1015,0)+1):'データ蓄積'!$DB$1015,17,),0))</f>
        <v>0</v>
      </c>
      <c r="CO637" s="372">
        <f>IF($F636="申請キャンセル",0,IFERROR(VLOOKUP($D637,INDEX(データ蓄積!$A$16:$A$1015,MATCH($D637,データ蓄積!$A$16:$A$1015,0)+1):'データ蓄積'!$DB$1015,18,),0))</f>
        <v>0</v>
      </c>
      <c r="CP637" s="371">
        <f>IF($F636="申請キャンセル",0,IFERROR(VLOOKUP($D637,INDEX(データ蓄積!$A$16:$A$1015,MATCH($D637,データ蓄積!$A$16:$A$1015,0)+1):'データ蓄積'!$DB$1015,19,),0))</f>
        <v>0</v>
      </c>
      <c r="CQ637" s="372">
        <f>IF($F636="申請キャンセル",0,IFERROR(VLOOKUP($D637,INDEX(データ蓄積!$A$16:$A$1015,MATCH($D637,データ蓄積!$A$16:$A$1015,0)+1):'データ蓄積'!$DB$1015,24,),0))</f>
        <v>0</v>
      </c>
      <c r="CR637" s="99" t="str">
        <f>IF($F636="申請キャンセル",0,CONCATENATE(CS637,$CS$14,CT637,$CT$14,CU637,$CU$14))</f>
        <v>0年0月0日</v>
      </c>
      <c r="CS637" s="99">
        <f>IF($F636="申請キャンセル",0,IFERROR(VLOOKUP($D637,INDEX(データ蓄積!$A$16:$A$1015,MATCH($D637,データ蓄積!$A$16:$A$1015,0)+1):'データ蓄積'!$DB$1015,70,),0))</f>
        <v>0</v>
      </c>
      <c r="CT637" s="99">
        <f>IF($F636="申請キャンセル",0,IFERROR(VLOOKUP($D637,INDEX(データ蓄積!$A$16:$A$1015,MATCH($D637,データ蓄積!$A$16:$A$1015,0)+1):'データ蓄積'!$DB$1015,71,),0))</f>
        <v>0</v>
      </c>
      <c r="CU637" s="99">
        <f>IF($F636="申請キャンセル",0,IFERROR(VLOOKUP($D637,INDEX(データ蓄積!$A$16:$A$1015,MATCH($D637,データ蓄積!$A$16:$A$1015,0)+1):'データ蓄積'!$DB$1015,72,),0))</f>
        <v>0</v>
      </c>
      <c r="CV637" s="99" t="str">
        <f>IF($F636="申請キャンセル",0,CONCATENATE(CW637,$CW$14,CX637,$CX$14,CY637,$CY$14))</f>
        <v>0年0月0日</v>
      </c>
      <c r="CW637" s="99">
        <f>IF($F636="申請キャンセル",0,IFERROR(VLOOKUP($D637,INDEX(データ蓄積!$A$16:$A$1015,MATCH($D637,データ蓄積!$A$16:$A$1015,0)+1):'データ蓄積'!$DB$1015,73,),0))</f>
        <v>0</v>
      </c>
      <c r="CX637" s="99">
        <f>IF($F636="申請キャンセル",0,IFERROR(VLOOKUP($D637,INDEX(データ蓄積!$A$16:$A$1015,MATCH($D637,データ蓄積!$A$16:$A$1015,0)+1):'データ蓄積'!$DB$1015,74,),0))</f>
        <v>0</v>
      </c>
      <c r="CY637" s="99">
        <f>IF($F636="申請キャンセル",0,IFERROR(VLOOKUP($D637,INDEX(データ蓄積!$A$16:$A$1015,MATCH($D637,データ蓄積!$A$16:$A$1015,0)+1):'データ蓄積'!$DB$1015,75,),0))</f>
        <v>0</v>
      </c>
      <c r="CZ637" s="211">
        <f>IF($F636="申請キャンセル",0,IFERROR(VLOOKUP($D637,INDEX(データ蓄積!$A$16:$A$1015,MATCH($D637,データ蓄積!$A$16:$A$1015,0)+1):'データ蓄積'!$CF$1015,84,),0))</f>
        <v>0</v>
      </c>
      <c r="DA637" s="211">
        <f>IF($F636="申請キャンセル",0,IFERROR(VLOOKUP($D637,INDEX(データ蓄積!$A$16:$A$1015,MATCH($D637,データ蓄積!$A$16:$A$1015,0)+1):'データ蓄積'!$CG$1015,85,),0))</f>
        <v>0</v>
      </c>
      <c r="DB637" s="211">
        <f>IF($F636="申請キャンセル",0,IFERROR(VLOOKUP($D637,INDEX(データ蓄積!$A$16:$A$1015,MATCH($D637,データ蓄積!$A$16:$A$1015,0)+1):'データ蓄積'!$CH$1015,86,),0))</f>
        <v>0</v>
      </c>
      <c r="DC637" s="211"/>
      <c r="DD637" s="204">
        <f>IF($F636="申請キャンセル",0,IFERROR(VLOOKUP($D637,INDEX(データ蓄積!$A$16:$A$1015,MATCH($D637,データ蓄積!$A$16:$A$1015,0)+1):'データ蓄積'!$CN$1015,91,),0))</f>
        <v>0</v>
      </c>
      <c r="DE637" s="204">
        <f>IF($F636="申請キャンセル",0,IFERROR(VLOOKUP($D637,INDEX(データ蓄積!$A$16:$A$1015,MATCH($D637,データ蓄積!$A$16:$A$1015,0)+1):'データ蓄積'!$CN$1015,92,),0))</f>
        <v>0</v>
      </c>
    </row>
    <row r="638" spans="1:109" ht="18.75" customHeight="1" x14ac:dyDescent="0.15">
      <c r="A638" s="349">
        <f>IFERROR(VLOOKUP($D638,INDEX(データ蓄積!$A$16:$A$1015,MATCH($D638,データ蓄積!$A$16:$A$1015,0)):'データ蓄積'!$BI$1015,3,),0)</f>
        <v>0</v>
      </c>
      <c r="B638" s="350">
        <f>IFERROR(VLOOKUP($D638,INDEX(データ蓄積!$A$16:$A$1015,MATCH($D638,データ蓄積!$A$16:$A$1015,0)):'データ蓄積'!$BI$1015,4,),0)</f>
        <v>0</v>
      </c>
      <c r="C638" s="349">
        <f>IFERROR(VLOOKUP($D638,INDEX(データ蓄積!$A$16:$A$1015,MATCH($D638,データ蓄積!$A$16:$A$1015,0)):'データ蓄積'!$BI$1015,5,),0)</f>
        <v>0</v>
      </c>
      <c r="D638" s="349">
        <f t="shared" si="1991"/>
        <v>312</v>
      </c>
      <c r="E638" s="351">
        <f>IFERROR(VLOOKUP($D638,INDEX(データ蓄積!$A$16:$A$1015,MATCH($D638,データ蓄積!$A$16:$A$1015,0)):'データ蓄積'!$BI$1015,2,),0)</f>
        <v>0</v>
      </c>
      <c r="F638" s="352">
        <f>IFERROR(VLOOKUP($D638,INDEX(データ蓄積!$A$16:$A$1015,MATCH($D638,データ蓄積!$A$16:$A$1015,0)):'データ蓄積'!$CD$1015,82,),0)</f>
        <v>0</v>
      </c>
      <c r="G638" s="353">
        <f>IF($F638="申請キャンセル",0,IFERROR(VLOOKUP($D638,INDEX(データ蓄積!$A$16:$A$1015,MATCH($D638,データ蓄積!$A$16:$A$1015,0)):'データ蓄積'!$BI$1015,8,),0))</f>
        <v>0</v>
      </c>
      <c r="H638" s="346">
        <f>IF($F638="申請キャンセル",0,IFERROR(VLOOKUP($D638,INDEX(データ蓄積!$A$16:$A$1015,MATCH($D638,データ蓄積!$A$16:$A$1015,0)):'データ蓄積'!$BI$1015,10,),0))</f>
        <v>0</v>
      </c>
      <c r="I638" s="354" t="str">
        <f>IF($F638="申請キャンセル","",LEFT(IFERROR(VLOOKUP($D638,INDEX(データ蓄積!$A$16:$A$1015,MATCH($D638,データ蓄積!$A$16:$A$1015,0)):'データ蓄積'!$CH$1015,84,),""),2))</f>
        <v/>
      </c>
      <c r="J638" s="346" t="str">
        <f>IF($F638="申請キャンセル","",LEFT(IFERROR(VLOOKUP($D638,INDEX(データ蓄積!$A$16:$A$1015,MATCH($D638,データ蓄積!$A$16:$A$1015,0)):'データ蓄積'!$CL$1015,86,),""),2))</f>
        <v/>
      </c>
      <c r="K638" s="355">
        <f>IF($F638="申請キャンセル",0,IFERROR(VLOOKUP($D638,INDEX(データ蓄積!$A$16:$A$1015,MATCH($D638,データ蓄積!$A$16:$A$1015,0)):'データ蓄積'!$CO$1015,90,),0))</f>
        <v>0</v>
      </c>
      <c r="L638" s="350">
        <f>IF(G638=0,0,IF($F638="申請キャンセル",0,IF(K638="","","〇")))</f>
        <v>0</v>
      </c>
      <c r="M638" s="356">
        <f>IF($F638="申請キャンセル",0,IFERROR(VLOOKUP($D638,INDEX(データ蓄積!$A$16:$A$1015,MATCH($D638,データ蓄積!$A$16:$A$1015,0)):'データ蓄積'!$BI$1015,14,),))</f>
        <v>0</v>
      </c>
      <c r="N638" s="357">
        <f>IF($F638="申請キャンセル",0,IFERROR(VLOOKUP($D638,INDEX(データ蓄積!$A$16:$A$1015,MATCH($D638,データ蓄積!$A$16:$A$1015,0)):'データ蓄積'!$BI$1015,16,),0))</f>
        <v>0</v>
      </c>
      <c r="O638" s="356">
        <f>IF($F638="申請キャンセル",0,IFERROR(VLOOKUP($D638,INDEX(データ蓄積!$A$16:$A$1015,MATCH($D638,データ蓄積!$A$16:$A$1015,0)):'データ蓄積'!$BI$1015,20,),0))</f>
        <v>0</v>
      </c>
      <c r="P638" s="358">
        <f>IF($F638="申請キャンセル",0,IFERROR(VLOOKUP($D638,INDEX(データ蓄積!$A$16:$A$1015,MATCH($D638,データ蓄積!$A$16:$A$1015,0)):'データ蓄積'!$BI$1015,21,),0))</f>
        <v>0</v>
      </c>
      <c r="Q638" s="359">
        <f>IF($F638="申請キャンセル",0,IFERROR(VLOOKUP($D638,INDEX(データ蓄積!$A$16:$A$1015,MATCH($D638,データ蓄積!$A$16:$A$1015,0)):'データ蓄積'!$BI$1015,23,),0))</f>
        <v>0</v>
      </c>
      <c r="R638" s="360">
        <f>IF($F638="申請キャンセル",0,IFERROR(VLOOKUP($D638,INDEX(データ蓄積!$A$16:$A$1015,MATCH($D638,データ蓄積!$A$16:$A$1015,0)):'データ蓄積'!$CO$1015,92,),0))</f>
        <v>0</v>
      </c>
      <c r="S638" s="361">
        <f>IF($F638="申請キャンセル",0,IFERROR(VLOOKUP($D638,INDEX(データ蓄積!$A$16:$A$1015,MATCH($D638,データ蓄積!$A$16:$A$1015,0)):'データ蓄積'!$BI$1015,22,),0))</f>
        <v>0</v>
      </c>
      <c r="T638" s="362" t="str">
        <f>IF($F638="申請キャンセル",0,IF((AJ638+AP638)&gt;0,ROUNDDOWN((AJ638+AP638)/(AL638+AR638),4)*1000," "))</f>
        <v xml:space="preserve"> </v>
      </c>
      <c r="U638" s="363" t="str">
        <f>IF($F638="申請キャンセル",0,IFERROR(IF(AJ638+AP638=0,"",VLOOKUP(Q638,Sheet1!$B$4:$C$64,2,0)),0))</f>
        <v/>
      </c>
      <c r="V638" s="364">
        <f>IF($F638="申請キャンセル",0,IFERROR(VLOOKUP($D638,INDEX(データ蓄積!$A$16:$A$1015,MATCH($D638,データ蓄積!$A$16:$A$1015,0)):'データ蓄積'!$BI$1015,12,),0))</f>
        <v>0</v>
      </c>
      <c r="W638" s="365">
        <f>IF($F638="申請キャンセル",0,IFERROR(VLOOKUP($D638,INDEX(データ蓄積!$A$16:$A$1015,MATCH($D638,データ蓄積!$A$16:$A$1015,0)):'データ蓄積'!$BI$1015,25,),0))</f>
        <v>0</v>
      </c>
      <c r="X638" s="356">
        <f>IF($F638="申請キャンセル",0,IFERROR(VLOOKUP($D638,INDEX(データ蓄積!$A$16:$A$1015,MATCH($D638,データ蓄積!$A$16:$A$1015,0)):'データ蓄積'!$DB$1015,27,),0))</f>
        <v>0</v>
      </c>
      <c r="Y638" s="366">
        <f t="shared" si="2989"/>
        <v>0</v>
      </c>
      <c r="Z638" s="358">
        <f>IF($F638="申請キャンセル",0,IFERROR(VLOOKUP($D638,INDEX(データ蓄積!$A$16:$A$1015,MATCH($D638,データ蓄積!$A$16:$A$1015,0)):'データ蓄積'!$DB$1015,26,),0))</f>
        <v>0</v>
      </c>
      <c r="AA638" s="367">
        <f>IF($F638="申請キャンセル",0,IFERROR(VLOOKUP($D638,INDEX(データ蓄積!$A$16:$A$1015,MATCH($D638,データ蓄積!$A$16:$A$1015,0)):'データ蓄積'!$DB$1015,28,),0))</f>
        <v>0</v>
      </c>
      <c r="AB638" s="358">
        <f>IF($W638="初 年 度",TRUNC((+AA638-BP638)/2,0),0)</f>
        <v>0</v>
      </c>
      <c r="AC638" s="357"/>
      <c r="AD638" s="356">
        <f>IF($F638="申請キャンセル",0,IFERROR(VLOOKUP($D638,INDEX(データ蓄積!$A$16:$A$1015,MATCH($D638,データ蓄積!$A$16:$A$1015,0)):'データ蓄積'!$DB$1015,30,),0))</f>
        <v>0</v>
      </c>
      <c r="AE638" s="359">
        <f t="shared" si="2991"/>
        <v>0</v>
      </c>
      <c r="AF638" s="359">
        <f>IF($F638="申請キャンセル",0,IFERROR(VLOOKUP($D638,INDEX(データ蓄積!$A$16:$A$1015,MATCH($D638,データ蓄積!$A$16:$A$1015,0)):'データ蓄積'!$DB$1015,29,),0))</f>
        <v>0</v>
      </c>
      <c r="AG638" s="359">
        <f>IF($F638="申請キャンセル",0,IFERROR(VLOOKUP($D638,INDEX(データ蓄積!$A$16:$A$1015,MATCH($D638,データ蓄積!$A$16:$A$1015,0)):'データ蓄積'!$DB$1015,31,),0))</f>
        <v>0</v>
      </c>
      <c r="AH638" s="359">
        <f t="shared" si="3028"/>
        <v>0</v>
      </c>
      <c r="AI638" s="357"/>
      <c r="AJ638" s="358">
        <f>+X638+AD638</f>
        <v>0</v>
      </c>
      <c r="AK638" s="366">
        <f t="shared" si="3226"/>
        <v>0</v>
      </c>
      <c r="AL638" s="358">
        <f t="shared" si="3226"/>
        <v>0</v>
      </c>
      <c r="AM638" s="367">
        <f t="shared" si="3226"/>
        <v>0</v>
      </c>
      <c r="AN638" s="358">
        <f t="shared" si="3226"/>
        <v>0</v>
      </c>
      <c r="AO638" s="357"/>
      <c r="AP638" s="356">
        <f>IF($F638="申請キャンセル",0,IFERROR(VLOOKUP($D638,INDEX(データ蓄積!$A$16:$A$1015,MATCH($D638,データ蓄積!$A$16:$A$1015,0)):'データ蓄積'!$DB$1015,33,),0))</f>
        <v>0</v>
      </c>
      <c r="AQ638" s="366">
        <f t="shared" si="2993"/>
        <v>0</v>
      </c>
      <c r="AR638" s="358">
        <f>IF($F638="申請キャンセル",0,IFERROR(VLOOKUP($D638,INDEX(データ蓄積!$A$16:$A$1015,MATCH($D638,データ蓄積!$A$16:$A$1015,0)):'データ蓄積'!$DB$1015,32,),0))</f>
        <v>0</v>
      </c>
      <c r="AS638" s="367">
        <f>IF($F638="申請キャンセル",0,IFERROR(VLOOKUP($D638,INDEX(データ蓄積!$A$16:$A$1015,MATCH($D638,データ蓄積!$A$16:$A$1015,0)):'データ蓄積'!$DB$1015,34,),0))</f>
        <v>0</v>
      </c>
      <c r="AT638" s="358">
        <f t="shared" si="3029"/>
        <v>0</v>
      </c>
      <c r="AU638" s="357"/>
      <c r="AV638" s="356">
        <f>IF($F638="申請キャンセル",0,IFERROR(VLOOKUP($D638,INDEX(データ蓄積!$A$16:$A$1015,MATCH($D638,データ蓄積!$A$16:$A$1015,0)):'データ蓄積'!$DB$1015,36,),0))</f>
        <v>0</v>
      </c>
      <c r="AW638" s="366">
        <f t="shared" si="2994"/>
        <v>0</v>
      </c>
      <c r="AX638" s="358">
        <f>IF($F638="申請キャンセル",0,IFERROR(VLOOKUP($D638,INDEX(データ蓄積!$A$16:$A$1015,MATCH($D638,データ蓄積!$A$16:$A$1015,0)):'データ蓄積'!$DB$1015,35,),0))</f>
        <v>0</v>
      </c>
      <c r="AY638" s="367">
        <f>IF($F638="申請キャンセル",0,IFERROR(VLOOKUP($D638,INDEX(データ蓄積!$A$16:$A$1015,MATCH($D638,データ蓄積!$A$16:$A$1015,0)):'データ蓄積'!$DB$1015,37,),0))</f>
        <v>0</v>
      </c>
      <c r="AZ638" s="358">
        <f t="shared" si="3030"/>
        <v>0</v>
      </c>
      <c r="BA638" s="357"/>
      <c r="BB638" s="368">
        <f>+AK638+AQ638+AW638</f>
        <v>0</v>
      </c>
      <c r="BC638" s="358">
        <f t="shared" si="3247"/>
        <v>0</v>
      </c>
      <c r="BD638" s="367">
        <f t="shared" si="3247"/>
        <v>0</v>
      </c>
      <c r="BE638" s="361">
        <f t="shared" si="3247"/>
        <v>0</v>
      </c>
      <c r="BF638" s="369"/>
      <c r="BG638" s="356">
        <f>IF($F638="申請キャンセル",0,IF(H638="（○）",220,0))</f>
        <v>0</v>
      </c>
      <c r="BH638" s="359">
        <f>IF($F638="申請キャンセル",0,IF(H638="（○）",SUM(AK638+AQ638+AW638),0))</f>
        <v>0</v>
      </c>
      <c r="BI638" s="359">
        <f>IF($F638="申請キャンセル",0,IF(H638="（○）",SUM(AL638+AR638),0))</f>
        <v>0</v>
      </c>
      <c r="BJ638" s="359">
        <f t="shared" si="2996"/>
        <v>0</v>
      </c>
      <c r="BK638" s="361">
        <f>IF($W638="初 年 度",TRUNC((+BJ638-CB638),0),0)</f>
        <v>0</v>
      </c>
      <c r="BL638" s="46"/>
      <c r="BM638" s="356">
        <f t="shared" si="3113"/>
        <v>0</v>
      </c>
      <c r="BN638" s="357">
        <f t="shared" si="3113"/>
        <v>0</v>
      </c>
      <c r="BP638" s="125">
        <f t="shared" si="2998"/>
        <v>0</v>
      </c>
      <c r="BQ638" s="126">
        <f>ROUNDUP(BP638/2,0)</f>
        <v>0</v>
      </c>
      <c r="BR638" s="44"/>
      <c r="BS638" s="125">
        <f t="shared" si="3000"/>
        <v>0</v>
      </c>
      <c r="BT638" s="126">
        <f>ROUNDUP(BS638/2,0)</f>
        <v>0</v>
      </c>
      <c r="BU638" s="44"/>
      <c r="BV638" s="125">
        <f t="shared" si="3002"/>
        <v>0</v>
      </c>
      <c r="BW638" s="126">
        <f t="shared" si="3031"/>
        <v>0</v>
      </c>
      <c r="BX638" s="44"/>
      <c r="BY638" s="125">
        <f t="shared" si="3003"/>
        <v>0</v>
      </c>
      <c r="BZ638" s="126">
        <f>ROUNDUP(BY638/2,0)</f>
        <v>0</v>
      </c>
      <c r="CA638" s="44"/>
      <c r="CB638" s="125">
        <f t="shared" si="3005"/>
        <v>0</v>
      </c>
      <c r="CC638" s="126">
        <f>+CB638</f>
        <v>0</v>
      </c>
      <c r="CD638" s="44"/>
      <c r="CE638" s="370">
        <f>IF($F638="申請キャンセル",0,IF(CE639="","",CE639))</f>
        <v>0</v>
      </c>
      <c r="CF638" s="371">
        <f>IF($F638="申請キャンセル",0,IFERROR(VLOOKUP($D638,INDEX(データ蓄積!$A$16:$A$1015,MATCH($D638,データ蓄積!$A$16:$A$1015,0)):'データ蓄積'!$DB$1015,6,),0))</f>
        <v>0</v>
      </c>
      <c r="CG638" s="214" t="str">
        <f t="shared" si="3101"/>
        <v xml:space="preserve"> </v>
      </c>
      <c r="CH638" s="214" t="str">
        <f t="shared" si="3101"/>
        <v/>
      </c>
      <c r="CI638" s="214" t="str">
        <f>IF(CG638&gt;=CH638,"OK","下限本数を下回っています")</f>
        <v>OK</v>
      </c>
      <c r="CJ638" s="371">
        <f>IF($F638="申請キャンセル",0,IFERROR(VLOOKUP($D638,INDEX(データ蓄積!$A$16:$A$1015,MATCH($D638,データ蓄積!$A$16:$A$1015,0)):'データ蓄積'!$DB$1015,9,),0))</f>
        <v>0</v>
      </c>
      <c r="CK638" s="372">
        <f>IF($F638="申請キャンセル",0,IFERROR(VLOOKUP($D638,INDEX(データ蓄積!$A$16:$A$1015,MATCH($D638,データ蓄積!$A$16:$A$1015,0)):'データ蓄積'!$DB$1015,11,),0))</f>
        <v>0</v>
      </c>
      <c r="CL638" s="372">
        <f>IF($F638="申請キャンセル",0,IFERROR(VLOOKUP($D638,INDEX(データ蓄積!$A$16:$A$1015,MATCH($D638,データ蓄積!$A$16:$A$1015,0)):'データ蓄積'!$DB$1015,13,),0))</f>
        <v>0</v>
      </c>
      <c r="CM638" s="372">
        <f>IF($F638="申請キャンセル",0,IFERROR(VLOOKUP($D638,INDEX(データ蓄積!$A$16:$A$1015,MATCH($D638,データ蓄積!$A$16:$A$1015,0)):'データ蓄積'!$DB$1015,15,),0))</f>
        <v>0</v>
      </c>
      <c r="CN638" s="372">
        <f>IF($F638="申請キャンセル",0,IFERROR(VLOOKUP($D638,INDEX(データ蓄積!$A$16:$A$1015,MATCH($D638,データ蓄積!$A$16:$A$1015,0)):'データ蓄積'!$DB$1015,17,),0))</f>
        <v>0</v>
      </c>
      <c r="CO638" s="372">
        <f>IF($F638="申請キャンセル",0,IFERROR(VLOOKUP($D638,INDEX(データ蓄積!$A$16:$A$1015,MATCH($D638,データ蓄積!$A$16:$A$1015,0)):'データ蓄積'!$DB$1015,18,),0))</f>
        <v>0</v>
      </c>
      <c r="CP638" s="371">
        <f>IF($F638="申請キャンセル",0,IFERROR(VLOOKUP($D638,INDEX(データ蓄積!$A$16:$A$1015,MATCH($D638,データ蓄積!$A$16:$A$1015,0)):'データ蓄積'!$DB$1015,19,),0))</f>
        <v>0</v>
      </c>
      <c r="CQ638" s="372">
        <f>IF($F638="申請キャンセル",0,IFERROR(VLOOKUP($D638,INDEX(データ蓄積!$A$16:$A$1015,MATCH($D638,データ蓄積!$A$16:$A$1015,0)):'データ蓄積'!$DB$1015,24,),0))</f>
        <v>0</v>
      </c>
      <c r="CR638" s="99" t="str">
        <f>IF($F638="申請キャンセル",0,CONCATENATE(CS638,$CS$14,CT638,$CT$14,CU638,$CU$14))</f>
        <v>0年0月0日</v>
      </c>
      <c r="CS638" s="99">
        <f>IF($F638="申請キャンセル",0,IFERROR(VLOOKUP($D638,INDEX(データ蓄積!$A$16:$A$1015,MATCH($D638,データ蓄積!$A$16:$A$1015,0)):'データ蓄積'!$DB$1015,70,),0))</f>
        <v>0</v>
      </c>
      <c r="CT638" s="99">
        <f>IF($F638="申請キャンセル",0,IFERROR(VLOOKUP($D638,INDEX(データ蓄積!$A$16:$A$1015,MATCH($D638,データ蓄積!$A$16:$A$1015,0)):'データ蓄積'!$DB$1015,71,),0))</f>
        <v>0</v>
      </c>
      <c r="CU638" s="99">
        <f>IF($F638="申請キャンセル",0,IFERROR(VLOOKUP($D638,INDEX(データ蓄積!$A$16:$A$1015,MATCH($D638,データ蓄積!$A$16:$A$1015,0)):'データ蓄積'!$DB$1015,72,),0))</f>
        <v>0</v>
      </c>
      <c r="CV638" s="99" t="str">
        <f>IF($F638="申請キャンセル",0,CONCATENATE(CW638,$CW$14,CX638,$CX$14,CY638,$CY$14))</f>
        <v>0年0月0日</v>
      </c>
      <c r="CW638" s="99">
        <f>IF($F638="申請キャンセル",0,IFERROR(VLOOKUP($D638,INDEX(データ蓄積!$A$16:$A$1015,MATCH($D638,データ蓄積!$A$16:$A$1015,0)):'データ蓄積'!$DB$1015,73,),0))</f>
        <v>0</v>
      </c>
      <c r="CX638" s="99">
        <f>IF($F638="申請キャンセル",0,IFERROR(VLOOKUP($D638,INDEX(データ蓄積!$A$16:$A$1015,MATCH($D638,データ蓄積!$A$16:$A$1015,0)):'データ蓄積'!$DB$1015,74,),0))</f>
        <v>0</v>
      </c>
      <c r="CY638" s="99">
        <f>IF($F638="申請キャンセル",0,IFERROR(VLOOKUP($D638,INDEX(データ蓄積!$A$16:$A$1015,MATCH($D638,データ蓄積!$A$16:$A$1015,0)):'データ蓄積'!$DB$1015,75,),0))</f>
        <v>0</v>
      </c>
      <c r="CZ638" s="211">
        <f>IF($F638="申請キャンセル",0,IFERROR(VLOOKUP($D638,INDEX(データ蓄積!$A$16:$A$1015,MATCH($D638,データ蓄積!$A$16:$A$1015,0)):'データ蓄積'!$CF$1015,84,),0))</f>
        <v>0</v>
      </c>
      <c r="DA638" s="211">
        <f>IF($F638="申請キャンセル",0,IFERROR(VLOOKUP($D638,INDEX(データ蓄積!$A$16:$A$1015,MATCH($D638,データ蓄積!$A$16:$A$1015,0)):'データ蓄積'!$CG$1015,85,),0))</f>
        <v>0</v>
      </c>
      <c r="DB638" s="211">
        <f>IF($F638="申請キャンセル",0,IFERROR(VLOOKUP($D638,INDEX(データ蓄積!$A$16:$A$1015,MATCH($D638,データ蓄積!$A$16:$A$1015,0)):'データ蓄積'!$CH$1015,86,),0))</f>
        <v>0</v>
      </c>
      <c r="DC638" s="211"/>
      <c r="DD638" s="204">
        <f>IF($F638="申請キャンセル",0,IFERROR(VLOOKUP($D638,INDEX(データ蓄積!$A$16:$A$1015,MATCH($D638,データ蓄積!$A$16:$A$1015,0)):'データ蓄積'!$CN$1015,91,),0))</f>
        <v>0</v>
      </c>
      <c r="DE638" s="204">
        <f>IF($F638="申請キャンセル",0,IFERROR(VLOOKUP($D638,INDEX(データ蓄積!$A$16:$A$1015,MATCH($D638,データ蓄積!$A$16:$A$1015,0)):'データ蓄積'!$CN$1015,92,),0))</f>
        <v>0</v>
      </c>
    </row>
    <row r="639" spans="1:109" ht="18.75" customHeight="1" x14ac:dyDescent="0.15">
      <c r="A639" s="373">
        <f>IFERROR(VLOOKUP($D639,INDEX(データ蓄積!$A$16:$A$1015,MATCH($D639,データ蓄積!$A$16:$A$1015,0)+1):'データ蓄積'!$BI$1015,3,),0)</f>
        <v>0</v>
      </c>
      <c r="B639" s="374">
        <f>IFERROR(VLOOKUP($D639,INDEX(データ蓄積!$A$16:$A$1015,MATCH($D639,データ蓄積!$A$16:$A$1015,0)+1):'データ蓄積'!$BI$1015,4,),0)</f>
        <v>0</v>
      </c>
      <c r="C639" s="375">
        <f>IFERROR(VLOOKUP($D639,INDEX(データ蓄積!$A$16:$A$1015,MATCH($D639,データ蓄積!$A$16:$A$1015,0)+1):'データ蓄積'!$BI$1015,5,),0)</f>
        <v>0</v>
      </c>
      <c r="D639" s="373">
        <f t="shared" si="1991"/>
        <v>312</v>
      </c>
      <c r="E639" s="347">
        <f>IFERROR(VLOOKUP($D639,INDEX(データ蓄積!$A$16:$A$1015,MATCH($D639,データ蓄積!$A$16:$A$1015,0)+1):'データ蓄積'!$BI$1015,2,),0)</f>
        <v>0</v>
      </c>
      <c r="F639" s="376">
        <f>IFERROR(VLOOKUP($D639,INDEX(データ蓄積!$A$16:$A$1015,MATCH($D639,データ蓄積!$A$16:$A$1015,0)+1):'データ蓄積'!$CD$1015,82,),0)</f>
        <v>0</v>
      </c>
      <c r="G639" s="377">
        <f>IF($F638="申請キャンセル",0,IFERROR(VLOOKUP($D639,INDEX(データ蓄積!$A$16:$A$1015,MATCH($D639,データ蓄積!$A$16:$A$1015,0)+1):'データ蓄積'!$BI$1015,8,),0))</f>
        <v>0</v>
      </c>
      <c r="H639" s="347">
        <f>IF($F638="申請キャンセル",0,IFERROR(VLOOKUP($D639,INDEX(データ蓄積!$A$16:$A$1015,MATCH($D639,データ蓄積!$A$16:$A$1015,0)+1):'データ蓄積'!$BI$1015,10,),0))</f>
        <v>0</v>
      </c>
      <c r="I639" s="378" t="str">
        <f>IF($F638="申請キャンセル","",LEFT(IFERROR(VLOOKUP($D639,INDEX(データ蓄積!$A$16:$A$1015,MATCH($D639,データ蓄積!$A$16:$A$1015,0)+1):'データ蓄積'!$CH$1015,84,),""),2))</f>
        <v/>
      </c>
      <c r="J639" s="347" t="str">
        <f>IF($F638="申請キャンセル","",LEFT(IFERROR(VLOOKUP($D639,INDEX(データ蓄積!$A$16:$A$1015,MATCH($D638,データ蓄積!$A$16:$A$1015,0)+1):'データ蓄積'!$CL$1015,86,),""),2))</f>
        <v/>
      </c>
      <c r="K639" s="379">
        <f>IF($F638="申請キャンセル",0,IFERROR(VLOOKUP($D639,INDEX(データ蓄積!$A$16:$A$1015,MATCH($D639,データ蓄積!$A$16:$A$1015,0)+1):'データ蓄積'!$CO$1015,90,),0))</f>
        <v>0</v>
      </c>
      <c r="L639" s="374">
        <f t="shared" ref="L639" si="3254">IF(G639=0,0,IF($F639="申請キャンセル",0,IF(K639="","","〇")))</f>
        <v>0</v>
      </c>
      <c r="M639" s="380">
        <f>IF($F638="申請キャンセル",0,IFERROR(VLOOKUP($D639,INDEX(データ蓄積!$A$16:$A$1015,MATCH($D639,データ蓄積!$A$16:$A$1015,0)+1):'データ蓄積'!$BI$1015,14,),0))</f>
        <v>0</v>
      </c>
      <c r="N639" s="381">
        <f>IF($F638="申請キャンセル",0,IFERROR(VLOOKUP($D639,INDEX(データ蓄積!$A$16:$A$1015,MATCH($D639,データ蓄積!$A$16:$A$1015,0)+1):'データ蓄積'!$BI$1015,16,),0))</f>
        <v>0</v>
      </c>
      <c r="O639" s="382">
        <f>IF($F638="申請キャンセル",0,IFERROR(VLOOKUP($D639,INDEX(データ蓄積!$A$16:$A$1015,MATCH($D639,データ蓄積!$A$16:$A$1015,0)+1):'データ蓄積'!$BI$1015,20,),0))</f>
        <v>0</v>
      </c>
      <c r="P639" s="383">
        <f>IF($F638="申請キャンセル",0,IFERROR(VLOOKUP($D639,INDEX(データ蓄積!$A$16:$A$1015,MATCH($D639,データ蓄積!$A$16:$A$1015,0)+1):'データ蓄積'!$BI$1015,21,),0))</f>
        <v>0</v>
      </c>
      <c r="Q639" s="383">
        <f>IF($F638="申請キャンセル",0,IFERROR(VLOOKUP($D639,INDEX(データ蓄積!$A$16:$A$1015,MATCH($D639,データ蓄積!$A$16:$A$1015,0)+1):'データ蓄積'!$BI$1015,23,),0))</f>
        <v>0</v>
      </c>
      <c r="R639" s="384">
        <f>IF($F638="申請キャンセル",0,IFERROR(VLOOKUP($D639,INDEX(データ蓄積!$A$16:$A$1015,MATCH($D639,データ蓄積!$A$16:$A$1015,0)+1):'データ蓄積'!$CO$1015,92,),0))</f>
        <v>0</v>
      </c>
      <c r="S639" s="385">
        <f>IF($F638="申請キャンセル",0,IFERROR(VLOOKUP($D639,INDEX(データ蓄積!$A$16:$A$1015,MATCH($D639,データ蓄積!$A$16:$A$1015,0)+1):'データ蓄積'!$BI$1015,22,),0))</f>
        <v>0</v>
      </c>
      <c r="T639" s="386" t="str">
        <f>IF($F638="申請キャンセル",0,IF((AJ639+AP639)&gt;0,ROUNDDOWN((AJ639+AP639)/(AL639+AR639),4)*1000," "))</f>
        <v xml:space="preserve"> </v>
      </c>
      <c r="U639" s="387" t="str">
        <f>IF($F639="申請キャンセル",0,IFERROR(IF(AJ639+AP639=0,"",VLOOKUP(Q639,Sheet1!$B$4:$C$64,2,0)),0))</f>
        <v/>
      </c>
      <c r="V639" s="388">
        <f>IF($F638="申請キャンセル",0,IFERROR(VLOOKUP($D639,INDEX(データ蓄積!$A$16:$A$1015,MATCH($D639,データ蓄積!$A$16:$A$1015,0)+1):'データ蓄積'!$BI$1015,12,),0))</f>
        <v>0</v>
      </c>
      <c r="W639" s="389">
        <f>IF($F638="申請キャンセル",0,IFERROR(VLOOKUP($D639,INDEX(データ蓄積!$A$16:$A$1015,MATCH($D639,データ蓄積!$A$16:$A$1015,0)+1):'データ蓄積'!$BI$1015,25,),0))</f>
        <v>0</v>
      </c>
      <c r="X639" s="383">
        <f>IF($F638="申請キャンセル",0,IFERROR(VLOOKUP($D639,INDEX(データ蓄積!$A$16:$A$1015,MATCH($D639,データ蓄積!$A$16:$A$1015,0)+1):'データ蓄積'!$DB$1015,27,),0))</f>
        <v>0</v>
      </c>
      <c r="Y639" s="390">
        <f t="shared" si="2989"/>
        <v>0</v>
      </c>
      <c r="Z639" s="383">
        <f>IF($F638="申請キャンセル",0,IFERROR(VLOOKUP($D639,INDEX(データ蓄積!$A$16:$A$1015,MATCH($D639,データ蓄積!$A$16:$A$1015,0)+1):'データ蓄積'!$DB$1015,26,),0))</f>
        <v>0</v>
      </c>
      <c r="AA639" s="383">
        <f>IF($F638="申請キャンセル",0,IFERROR(VLOOKUP($D639,INDEX(データ蓄積!$A$16:$A$1015,MATCH($D639,データ蓄積!$A$16:$A$1015,0)+1):'データ蓄積'!$DB$1015,28,),0))</f>
        <v>0</v>
      </c>
      <c r="AB639" s="385">
        <f t="shared" ref="AB639" si="3255">IF($W639="初 年 度",TRUNC((+AA639-BP639)/2,0),0)</f>
        <v>0</v>
      </c>
      <c r="AC639" s="381"/>
      <c r="AD639" s="380">
        <f>IF($F638="申請キャンセル",0,IFERROR(VLOOKUP($D639,INDEX(データ蓄積!$A$16:$A$1015,MATCH($D639,データ蓄積!$A$16:$A$1015,0)+1):'データ蓄積'!$DB$1015,30,),0))</f>
        <v>0</v>
      </c>
      <c r="AE639" s="383">
        <f t="shared" si="2991"/>
        <v>0</v>
      </c>
      <c r="AF639" s="383">
        <f>IF($F638="申請キャンセル",0,IFERROR(VLOOKUP($D639,INDEX(データ蓄積!$A$16:$A$1015,MATCH($D639,データ蓄積!$A$16:$A$1015,0)+1):'データ蓄積'!$DB$1015,29,),0))</f>
        <v>0</v>
      </c>
      <c r="AG639" s="383">
        <f>IF($F638="申請キャンセル",0,IFERROR(VLOOKUP($D639,INDEX(データ蓄積!$A$16:$A$1015,MATCH($D639,データ蓄積!$A$16:$A$1015,0)+1):'データ蓄積'!$DB$1015,31,),0))</f>
        <v>0</v>
      </c>
      <c r="AH639" s="383">
        <f t="shared" si="3028"/>
        <v>0</v>
      </c>
      <c r="AI639" s="381"/>
      <c r="AJ639" s="385">
        <f t="shared" ref="AJ639" si="3256">+X639+AD639</f>
        <v>0</v>
      </c>
      <c r="AK639" s="390">
        <f t="shared" si="3226"/>
        <v>0</v>
      </c>
      <c r="AL639" s="383">
        <f t="shared" si="3226"/>
        <v>0</v>
      </c>
      <c r="AM639" s="383">
        <f t="shared" si="3226"/>
        <v>0</v>
      </c>
      <c r="AN639" s="385">
        <f t="shared" si="3226"/>
        <v>0</v>
      </c>
      <c r="AO639" s="381"/>
      <c r="AP639" s="383">
        <f>IF($F638="申請キャンセル",0,IFERROR(VLOOKUP($D639,INDEX(データ蓄積!$A$16:$A$1015,MATCH($D639,データ蓄積!$A$16:$A$1015,0)+1):'データ蓄積'!$DB$1015,33,),0))</f>
        <v>0</v>
      </c>
      <c r="AQ639" s="390">
        <f t="shared" si="2993"/>
        <v>0</v>
      </c>
      <c r="AR639" s="383">
        <f>IF($F638="申請キャンセル",0,IFERROR(VLOOKUP($D639,INDEX(データ蓄積!$A$16:$A$1015,MATCH($D639,データ蓄積!$A$16:$A$1015,0)+1):'データ蓄積'!$DB$1015,32,),0))</f>
        <v>0</v>
      </c>
      <c r="AS639" s="383">
        <f>IF($F638="申請キャンセル",0,IFERROR(VLOOKUP($D639,INDEX(データ蓄積!$A$16:$A$1015,MATCH($D639,データ蓄積!$A$16:$A$1015,0)+1):'データ蓄積'!$DB$1015,34,),0))</f>
        <v>0</v>
      </c>
      <c r="AT639" s="385">
        <f t="shared" si="3029"/>
        <v>0</v>
      </c>
      <c r="AU639" s="381"/>
      <c r="AV639" s="383">
        <f>IF($F638="申請キャンセル",0,IFERROR(VLOOKUP($D639,INDEX(データ蓄積!$A$16:$A$1015,MATCH($D639,データ蓄積!$A$16:$A$1015,0)+1):'データ蓄積'!$DB$1015,36,),0))</f>
        <v>0</v>
      </c>
      <c r="AW639" s="390">
        <f t="shared" si="2994"/>
        <v>0</v>
      </c>
      <c r="AX639" s="383">
        <f>IF($F638="申請キャンセル",0,IFERROR(VLOOKUP($D639,INDEX(データ蓄積!$A$16:$A$1015,MATCH($D639,データ蓄積!$A$16:$A$1015,0)+1):'データ蓄積'!$DB$1015,35,),0))</f>
        <v>0</v>
      </c>
      <c r="AY639" s="383">
        <f>IF($F638="申請キャンセル",0,IFERROR(VLOOKUP($D639,INDEX(データ蓄積!$A$16:$A$1015,MATCH($D639,データ蓄積!$A$16:$A$1015,0)+1):'データ蓄積'!$DB$1015,37,),0))</f>
        <v>0</v>
      </c>
      <c r="AZ639" s="385">
        <f t="shared" si="3030"/>
        <v>0</v>
      </c>
      <c r="BA639" s="381"/>
      <c r="BB639" s="391">
        <f t="shared" ref="BB639" si="3257">+AK639+AQ639+AW639</f>
        <v>0</v>
      </c>
      <c r="BC639" s="383">
        <f t="shared" si="3247"/>
        <v>0</v>
      </c>
      <c r="BD639" s="383">
        <f t="shared" si="3247"/>
        <v>0</v>
      </c>
      <c r="BE639" s="392">
        <f t="shared" si="3247"/>
        <v>0</v>
      </c>
      <c r="BF639" s="369"/>
      <c r="BG639" s="380">
        <f>IF($F638="申請キャンセル",0,IF(H639="（○）",220,0))</f>
        <v>0</v>
      </c>
      <c r="BH639" s="385">
        <f>IF($F638="申請キャンセル",0,IF(H639="（○）",SUM(AK639+AQ639+AW639),0))</f>
        <v>0</v>
      </c>
      <c r="BI639" s="383">
        <f>IF($F638="申請キャンセル",0,IF(H639="（○）",SUM(AL639+AR639),0))</f>
        <v>0</v>
      </c>
      <c r="BJ639" s="383">
        <f t="shared" si="2996"/>
        <v>0</v>
      </c>
      <c r="BK639" s="392">
        <f t="shared" ref="BK639" si="3258">IF($W639="初 年 度",TRUNC((+BJ639-CB639),0),0)</f>
        <v>0</v>
      </c>
      <c r="BL639" s="46"/>
      <c r="BM639" s="380">
        <f t="shared" si="3113"/>
        <v>0</v>
      </c>
      <c r="BN639" s="381">
        <f t="shared" si="3113"/>
        <v>0</v>
      </c>
      <c r="BP639" s="127">
        <f t="shared" si="2998"/>
        <v>0</v>
      </c>
      <c r="BQ639" s="128">
        <f t="shared" ref="BQ639" si="3259">ROUNDUP(BP639/2,0)</f>
        <v>0</v>
      </c>
      <c r="BR639" s="45"/>
      <c r="BS639" s="127">
        <f t="shared" si="3000"/>
        <v>0</v>
      </c>
      <c r="BT639" s="128">
        <f t="shared" ref="BT639" si="3260">ROUNDUP(BS639/2,0)</f>
        <v>0</v>
      </c>
      <c r="BU639" s="45"/>
      <c r="BV639" s="127">
        <f t="shared" si="3002"/>
        <v>0</v>
      </c>
      <c r="BW639" s="128">
        <f t="shared" si="3031"/>
        <v>0</v>
      </c>
      <c r="BX639" s="45"/>
      <c r="BY639" s="127">
        <f t="shared" si="3003"/>
        <v>0</v>
      </c>
      <c r="BZ639" s="128">
        <f t="shared" ref="BZ639" si="3261">ROUNDUP(BY639/2,0)</f>
        <v>0</v>
      </c>
      <c r="CA639" s="45"/>
      <c r="CB639" s="127">
        <f t="shared" si="3005"/>
        <v>0</v>
      </c>
      <c r="CC639" s="128">
        <f t="shared" ref="CC639" si="3262">+CB639</f>
        <v>0</v>
      </c>
      <c r="CD639" s="45"/>
      <c r="CE639" s="370">
        <f>IF($F638="申請キャンセル",0,IFERROR(VLOOKUP($D639,INDEX(データ蓄積!$A$16:$A$1015,MATCH($D639,データ蓄積!$A$16:$A$1015,0)+1):'データ蓄積'!$DB$1015,83,),0))</f>
        <v>0</v>
      </c>
      <c r="CF639" s="371">
        <f>IF($F638="申請キャンセル",0,IFERROR(VLOOKUP($D639,INDEX(データ蓄積!$A$16:$A$1015,MATCH($D639,データ蓄積!$A$16:$A$1015,0)+1):'データ蓄積'!$DB$1015,6,),0))</f>
        <v>0</v>
      </c>
      <c r="CG639" s="214" t="str">
        <f t="shared" si="3101"/>
        <v xml:space="preserve"> </v>
      </c>
      <c r="CH639" s="214" t="str">
        <f t="shared" si="3101"/>
        <v/>
      </c>
      <c r="CI639" s="214" t="str">
        <f t="shared" ref="CI639" si="3263">IF(CG639&gt;=CH639,"OK","下限本数を下回っています")</f>
        <v>OK</v>
      </c>
      <c r="CJ639" s="371">
        <f>IF($F638="申請キャンセル",0,IFERROR(VLOOKUP($D639,INDEX(データ蓄積!$A$16:$A$1015,MATCH($D639,データ蓄積!$A$16:$A$1015,0)+1):'データ蓄積'!$DB$1015,9,),0))</f>
        <v>0</v>
      </c>
      <c r="CK639" s="372">
        <f>IF($F638="申請キャンセル",0,IFERROR(VLOOKUP($D639,INDEX(データ蓄積!$A$16:$A$1015,MATCH($D639,データ蓄積!$A$16:$A$1015,0)+1):'データ蓄積'!$DB$1015,11,),0))</f>
        <v>0</v>
      </c>
      <c r="CL639" s="372">
        <f>IF($F638="申請キャンセル",0,IFERROR(VLOOKUP($D639,INDEX(データ蓄積!$A$16:$A$1015,MATCH($D639,データ蓄積!$A$16:$A$1015,0)+1):'データ蓄積'!$DB$1015,13,),0))</f>
        <v>0</v>
      </c>
      <c r="CM639" s="372">
        <f>IF($F638="申請キャンセル",0,IFERROR(VLOOKUP($D639,INDEX(データ蓄積!$A$16:$A$1015,MATCH($D639,データ蓄積!$A$16:$A$1015,0)+1):'データ蓄積'!$DB$1015,15,),0))</f>
        <v>0</v>
      </c>
      <c r="CN639" s="372">
        <f>IF($F638="申請キャンセル",0,IFERROR(VLOOKUP($D639,INDEX(データ蓄積!$A$16:$A$1015,MATCH($D639,データ蓄積!$A$16:$A$1015,0)+1):'データ蓄積'!$DB$1015,17,),0))</f>
        <v>0</v>
      </c>
      <c r="CO639" s="372">
        <f>IF($F638="申請キャンセル",0,IFERROR(VLOOKUP($D639,INDEX(データ蓄積!$A$16:$A$1015,MATCH($D639,データ蓄積!$A$16:$A$1015,0)+1):'データ蓄積'!$DB$1015,18,),0))</f>
        <v>0</v>
      </c>
      <c r="CP639" s="371">
        <f>IF($F638="申請キャンセル",0,IFERROR(VLOOKUP($D639,INDEX(データ蓄積!$A$16:$A$1015,MATCH($D639,データ蓄積!$A$16:$A$1015,0)+1):'データ蓄積'!$DB$1015,19,),0))</f>
        <v>0</v>
      </c>
      <c r="CQ639" s="372">
        <f>IF($F638="申請キャンセル",0,IFERROR(VLOOKUP($D639,INDEX(データ蓄積!$A$16:$A$1015,MATCH($D639,データ蓄積!$A$16:$A$1015,0)+1):'データ蓄積'!$DB$1015,24,),0))</f>
        <v>0</v>
      </c>
      <c r="CR639" s="99" t="str">
        <f>IF($F638="申請キャンセル",0,CONCATENATE(CS639,$CS$14,CT639,$CT$14,CU639,$CU$14))</f>
        <v>0年0月0日</v>
      </c>
      <c r="CS639" s="99">
        <f>IF($F638="申請キャンセル",0,IFERROR(VLOOKUP($D639,INDEX(データ蓄積!$A$16:$A$1015,MATCH($D639,データ蓄積!$A$16:$A$1015,0)+1):'データ蓄積'!$DB$1015,70,),0))</f>
        <v>0</v>
      </c>
      <c r="CT639" s="99">
        <f>IF($F638="申請キャンセル",0,IFERROR(VLOOKUP($D639,INDEX(データ蓄積!$A$16:$A$1015,MATCH($D639,データ蓄積!$A$16:$A$1015,0)+1):'データ蓄積'!$DB$1015,71,),0))</f>
        <v>0</v>
      </c>
      <c r="CU639" s="99">
        <f>IF($F638="申請キャンセル",0,IFERROR(VLOOKUP($D639,INDEX(データ蓄積!$A$16:$A$1015,MATCH($D639,データ蓄積!$A$16:$A$1015,0)+1):'データ蓄積'!$DB$1015,72,),0))</f>
        <v>0</v>
      </c>
      <c r="CV639" s="99" t="str">
        <f>IF($F638="申請キャンセル",0,CONCATENATE(CW639,$CW$14,CX639,$CX$14,CY639,$CY$14))</f>
        <v>0年0月0日</v>
      </c>
      <c r="CW639" s="99">
        <f>IF($F638="申請キャンセル",0,IFERROR(VLOOKUP($D639,INDEX(データ蓄積!$A$16:$A$1015,MATCH($D639,データ蓄積!$A$16:$A$1015,0)+1):'データ蓄積'!$DB$1015,73,),0))</f>
        <v>0</v>
      </c>
      <c r="CX639" s="99">
        <f>IF($F638="申請キャンセル",0,IFERROR(VLOOKUP($D639,INDEX(データ蓄積!$A$16:$A$1015,MATCH($D639,データ蓄積!$A$16:$A$1015,0)+1):'データ蓄積'!$DB$1015,74,),0))</f>
        <v>0</v>
      </c>
      <c r="CY639" s="99">
        <f>IF($F638="申請キャンセル",0,IFERROR(VLOOKUP($D639,INDEX(データ蓄積!$A$16:$A$1015,MATCH($D639,データ蓄積!$A$16:$A$1015,0)+1):'データ蓄積'!$DB$1015,75,),0))</f>
        <v>0</v>
      </c>
      <c r="CZ639" s="211">
        <f>IF($F638="申請キャンセル",0,IFERROR(VLOOKUP($D639,INDEX(データ蓄積!$A$16:$A$1015,MATCH($D639,データ蓄積!$A$16:$A$1015,0)+1):'データ蓄積'!$CF$1015,84,),0))</f>
        <v>0</v>
      </c>
      <c r="DA639" s="211">
        <f>IF($F638="申請キャンセル",0,IFERROR(VLOOKUP($D639,INDEX(データ蓄積!$A$16:$A$1015,MATCH($D639,データ蓄積!$A$16:$A$1015,0)+1):'データ蓄積'!$CG$1015,85,),0))</f>
        <v>0</v>
      </c>
      <c r="DB639" s="211">
        <f>IF($F638="申請キャンセル",0,IFERROR(VLOOKUP($D639,INDEX(データ蓄積!$A$16:$A$1015,MATCH($D639,データ蓄積!$A$16:$A$1015,0)+1):'データ蓄積'!$CH$1015,86,),0))</f>
        <v>0</v>
      </c>
      <c r="DC639" s="211"/>
      <c r="DD639" s="204">
        <f>IF($F638="申請キャンセル",0,IFERROR(VLOOKUP($D639,INDEX(データ蓄積!$A$16:$A$1015,MATCH($D639,データ蓄積!$A$16:$A$1015,0)+1):'データ蓄積'!$CN$1015,91,),0))</f>
        <v>0</v>
      </c>
      <c r="DE639" s="204">
        <f>IF($F638="申請キャンセル",0,IFERROR(VLOOKUP($D639,INDEX(データ蓄積!$A$16:$A$1015,MATCH($D639,データ蓄積!$A$16:$A$1015,0)+1):'データ蓄積'!$CN$1015,92,),0))</f>
        <v>0</v>
      </c>
    </row>
    <row r="640" spans="1:109" ht="18.75" customHeight="1" x14ac:dyDescent="0.15">
      <c r="A640" s="349">
        <f>IFERROR(VLOOKUP($D640,INDEX(データ蓄積!$A$16:$A$1015,MATCH($D640,データ蓄積!$A$16:$A$1015,0)):'データ蓄積'!$BI$1015,3,),0)</f>
        <v>0</v>
      </c>
      <c r="B640" s="350">
        <f>IFERROR(VLOOKUP($D640,INDEX(データ蓄積!$A$16:$A$1015,MATCH($D640,データ蓄積!$A$16:$A$1015,0)):'データ蓄積'!$BI$1015,4,),0)</f>
        <v>0</v>
      </c>
      <c r="C640" s="349">
        <f>IFERROR(VLOOKUP($D640,INDEX(データ蓄積!$A$16:$A$1015,MATCH($D640,データ蓄積!$A$16:$A$1015,0)):'データ蓄積'!$BI$1015,5,),0)</f>
        <v>0</v>
      </c>
      <c r="D640" s="349">
        <f t="shared" si="1991"/>
        <v>313</v>
      </c>
      <c r="E640" s="351">
        <f>IFERROR(VLOOKUP($D640,INDEX(データ蓄積!$A$16:$A$1015,MATCH($D640,データ蓄積!$A$16:$A$1015,0)):'データ蓄積'!$BI$1015,2,),0)</f>
        <v>0</v>
      </c>
      <c r="F640" s="352">
        <f>IFERROR(VLOOKUP($D640,INDEX(データ蓄積!$A$16:$A$1015,MATCH($D640,データ蓄積!$A$16:$A$1015,0)):'データ蓄積'!$CD$1015,82,),0)</f>
        <v>0</v>
      </c>
      <c r="G640" s="353">
        <f>IF($F640="申請キャンセル",0,IFERROR(VLOOKUP($D640,INDEX(データ蓄積!$A$16:$A$1015,MATCH($D640,データ蓄積!$A$16:$A$1015,0)):'データ蓄積'!$BI$1015,8,),0))</f>
        <v>0</v>
      </c>
      <c r="H640" s="346">
        <f>IF($F640="申請キャンセル",0,IFERROR(VLOOKUP($D640,INDEX(データ蓄積!$A$16:$A$1015,MATCH($D640,データ蓄積!$A$16:$A$1015,0)):'データ蓄積'!$BI$1015,10,),0))</f>
        <v>0</v>
      </c>
      <c r="I640" s="354" t="str">
        <f>IF($F640="申請キャンセル","",LEFT(IFERROR(VLOOKUP($D640,INDEX(データ蓄積!$A$16:$A$1015,MATCH($D640,データ蓄積!$A$16:$A$1015,0)):'データ蓄積'!$CH$1015,84,),""),2))</f>
        <v/>
      </c>
      <c r="J640" s="346" t="str">
        <f>IF($F640="申請キャンセル","",LEFT(IFERROR(VLOOKUP($D640,INDEX(データ蓄積!$A$16:$A$1015,MATCH($D640,データ蓄積!$A$16:$A$1015,0)):'データ蓄積'!$CL$1015,86,),""),2))</f>
        <v/>
      </c>
      <c r="K640" s="355">
        <f>IF($F640="申請キャンセル",0,IFERROR(VLOOKUP($D640,INDEX(データ蓄積!$A$16:$A$1015,MATCH($D640,データ蓄積!$A$16:$A$1015,0)):'データ蓄積'!$CO$1015,90,),0))</f>
        <v>0</v>
      </c>
      <c r="L640" s="350">
        <f>IF(G640=0,0,IF($F640="申請キャンセル",0,IF(K640="","","〇")))</f>
        <v>0</v>
      </c>
      <c r="M640" s="356">
        <f>IF($F640="申請キャンセル",0,IFERROR(VLOOKUP($D640,INDEX(データ蓄積!$A$16:$A$1015,MATCH($D640,データ蓄積!$A$16:$A$1015,0)):'データ蓄積'!$BI$1015,14,),))</f>
        <v>0</v>
      </c>
      <c r="N640" s="357">
        <f>IF($F640="申請キャンセル",0,IFERROR(VLOOKUP($D640,INDEX(データ蓄積!$A$16:$A$1015,MATCH($D640,データ蓄積!$A$16:$A$1015,0)):'データ蓄積'!$BI$1015,16,),0))</f>
        <v>0</v>
      </c>
      <c r="O640" s="356">
        <f>IF($F640="申請キャンセル",0,IFERROR(VLOOKUP($D640,INDEX(データ蓄積!$A$16:$A$1015,MATCH($D640,データ蓄積!$A$16:$A$1015,0)):'データ蓄積'!$BI$1015,20,),0))</f>
        <v>0</v>
      </c>
      <c r="P640" s="358">
        <f>IF($F640="申請キャンセル",0,IFERROR(VLOOKUP($D640,INDEX(データ蓄積!$A$16:$A$1015,MATCH($D640,データ蓄積!$A$16:$A$1015,0)):'データ蓄積'!$BI$1015,21,),0))</f>
        <v>0</v>
      </c>
      <c r="Q640" s="359">
        <f>IF($F640="申請キャンセル",0,IFERROR(VLOOKUP($D640,INDEX(データ蓄積!$A$16:$A$1015,MATCH($D640,データ蓄積!$A$16:$A$1015,0)):'データ蓄積'!$BI$1015,23,),0))</f>
        <v>0</v>
      </c>
      <c r="R640" s="360">
        <f>IF($F640="申請キャンセル",0,IFERROR(VLOOKUP($D640,INDEX(データ蓄積!$A$16:$A$1015,MATCH($D640,データ蓄積!$A$16:$A$1015,0)):'データ蓄積'!$CO$1015,92,),0))</f>
        <v>0</v>
      </c>
      <c r="S640" s="361">
        <f>IF($F640="申請キャンセル",0,IFERROR(VLOOKUP($D640,INDEX(データ蓄積!$A$16:$A$1015,MATCH($D640,データ蓄積!$A$16:$A$1015,0)):'データ蓄積'!$BI$1015,22,),0))</f>
        <v>0</v>
      </c>
      <c r="T640" s="362" t="str">
        <f>IF($F640="申請キャンセル",0,IF((AJ640+AP640)&gt;0,ROUNDDOWN((AJ640+AP640)/(AL640+AR640),4)*1000," "))</f>
        <v xml:space="preserve"> </v>
      </c>
      <c r="U640" s="363" t="str">
        <f>IF($F640="申請キャンセル",0,IFERROR(IF(AJ640+AP640=0,"",VLOOKUP(Q640,Sheet1!$B$4:$C$64,2,0)),0))</f>
        <v/>
      </c>
      <c r="V640" s="364">
        <f>IF($F640="申請キャンセル",0,IFERROR(VLOOKUP($D640,INDEX(データ蓄積!$A$16:$A$1015,MATCH($D640,データ蓄積!$A$16:$A$1015,0)):'データ蓄積'!$BI$1015,12,),0))</f>
        <v>0</v>
      </c>
      <c r="W640" s="365">
        <f>IF($F640="申請キャンセル",0,IFERROR(VLOOKUP($D640,INDEX(データ蓄積!$A$16:$A$1015,MATCH($D640,データ蓄積!$A$16:$A$1015,0)):'データ蓄積'!$BI$1015,25,),0))</f>
        <v>0</v>
      </c>
      <c r="X640" s="356">
        <f>IF($F640="申請キャンセル",0,IFERROR(VLOOKUP($D640,INDEX(データ蓄積!$A$16:$A$1015,MATCH($D640,データ蓄積!$A$16:$A$1015,0)):'データ蓄積'!$DB$1015,27,),0))</f>
        <v>0</v>
      </c>
      <c r="Y640" s="366">
        <f t="shared" si="2989"/>
        <v>0</v>
      </c>
      <c r="Z640" s="358">
        <f>IF($F640="申請キャンセル",0,IFERROR(VLOOKUP($D640,INDEX(データ蓄積!$A$16:$A$1015,MATCH($D640,データ蓄積!$A$16:$A$1015,0)):'データ蓄積'!$DB$1015,26,),0))</f>
        <v>0</v>
      </c>
      <c r="AA640" s="367">
        <f>IF($F640="申請キャンセル",0,IFERROR(VLOOKUP($D640,INDEX(データ蓄積!$A$16:$A$1015,MATCH($D640,データ蓄積!$A$16:$A$1015,0)):'データ蓄積'!$DB$1015,28,),0))</f>
        <v>0</v>
      </c>
      <c r="AB640" s="358">
        <f>IF($W640="初 年 度",TRUNC((+AA640-BP640)/2,0),0)</f>
        <v>0</v>
      </c>
      <c r="AC640" s="357"/>
      <c r="AD640" s="356">
        <f>IF($F640="申請キャンセル",0,IFERROR(VLOOKUP($D640,INDEX(データ蓄積!$A$16:$A$1015,MATCH($D640,データ蓄積!$A$16:$A$1015,0)):'データ蓄積'!$DB$1015,30,),0))</f>
        <v>0</v>
      </c>
      <c r="AE640" s="359">
        <f t="shared" si="2991"/>
        <v>0</v>
      </c>
      <c r="AF640" s="359">
        <f>IF($F640="申請キャンセル",0,IFERROR(VLOOKUP($D640,INDEX(データ蓄積!$A$16:$A$1015,MATCH($D640,データ蓄積!$A$16:$A$1015,0)):'データ蓄積'!$DB$1015,29,),0))</f>
        <v>0</v>
      </c>
      <c r="AG640" s="359">
        <f>IF($F640="申請キャンセル",0,IFERROR(VLOOKUP($D640,INDEX(データ蓄積!$A$16:$A$1015,MATCH($D640,データ蓄積!$A$16:$A$1015,0)):'データ蓄積'!$DB$1015,31,),0))</f>
        <v>0</v>
      </c>
      <c r="AH640" s="359">
        <f t="shared" si="3028"/>
        <v>0</v>
      </c>
      <c r="AI640" s="357"/>
      <c r="AJ640" s="358">
        <f>+X640+AD640</f>
        <v>0</v>
      </c>
      <c r="AK640" s="366">
        <f t="shared" si="3226"/>
        <v>0</v>
      </c>
      <c r="AL640" s="358">
        <f t="shared" si="3226"/>
        <v>0</v>
      </c>
      <c r="AM640" s="367">
        <f t="shared" si="3226"/>
        <v>0</v>
      </c>
      <c r="AN640" s="358">
        <f t="shared" si="3226"/>
        <v>0</v>
      </c>
      <c r="AO640" s="357"/>
      <c r="AP640" s="356">
        <f>IF($F640="申請キャンセル",0,IFERROR(VLOOKUP($D640,INDEX(データ蓄積!$A$16:$A$1015,MATCH($D640,データ蓄積!$A$16:$A$1015,0)):'データ蓄積'!$DB$1015,33,),0))</f>
        <v>0</v>
      </c>
      <c r="AQ640" s="366">
        <f t="shared" si="2993"/>
        <v>0</v>
      </c>
      <c r="AR640" s="358">
        <f>IF($F640="申請キャンセル",0,IFERROR(VLOOKUP($D640,INDEX(データ蓄積!$A$16:$A$1015,MATCH($D640,データ蓄積!$A$16:$A$1015,0)):'データ蓄積'!$DB$1015,32,),0))</f>
        <v>0</v>
      </c>
      <c r="AS640" s="367">
        <f>IF($F640="申請キャンセル",0,IFERROR(VLOOKUP($D640,INDEX(データ蓄積!$A$16:$A$1015,MATCH($D640,データ蓄積!$A$16:$A$1015,0)):'データ蓄積'!$DB$1015,34,),0))</f>
        <v>0</v>
      </c>
      <c r="AT640" s="358">
        <f t="shared" si="3029"/>
        <v>0</v>
      </c>
      <c r="AU640" s="357"/>
      <c r="AV640" s="356">
        <f>IF($F640="申請キャンセル",0,IFERROR(VLOOKUP($D640,INDEX(データ蓄積!$A$16:$A$1015,MATCH($D640,データ蓄積!$A$16:$A$1015,0)):'データ蓄積'!$DB$1015,36,),0))</f>
        <v>0</v>
      </c>
      <c r="AW640" s="366">
        <f t="shared" si="2994"/>
        <v>0</v>
      </c>
      <c r="AX640" s="358">
        <f>IF($F640="申請キャンセル",0,IFERROR(VLOOKUP($D640,INDEX(データ蓄積!$A$16:$A$1015,MATCH($D640,データ蓄積!$A$16:$A$1015,0)):'データ蓄積'!$DB$1015,35,),0))</f>
        <v>0</v>
      </c>
      <c r="AY640" s="367">
        <f>IF($F640="申請キャンセル",0,IFERROR(VLOOKUP($D640,INDEX(データ蓄積!$A$16:$A$1015,MATCH($D640,データ蓄積!$A$16:$A$1015,0)):'データ蓄積'!$DB$1015,37,),0))</f>
        <v>0</v>
      </c>
      <c r="AZ640" s="358">
        <f t="shared" si="3030"/>
        <v>0</v>
      </c>
      <c r="BA640" s="357"/>
      <c r="BB640" s="368">
        <f>+AK640+AQ640+AW640</f>
        <v>0</v>
      </c>
      <c r="BC640" s="358">
        <f t="shared" si="3247"/>
        <v>0</v>
      </c>
      <c r="BD640" s="367">
        <f t="shared" si="3247"/>
        <v>0</v>
      </c>
      <c r="BE640" s="361">
        <f t="shared" si="3247"/>
        <v>0</v>
      </c>
      <c r="BF640" s="369"/>
      <c r="BG640" s="356">
        <f>IF($F640="申請キャンセル",0,IF(H640="（○）",220,0))</f>
        <v>0</v>
      </c>
      <c r="BH640" s="359">
        <f>IF($F640="申請キャンセル",0,IF(H640="（○）",SUM(AK640+AQ640+AW640),0))</f>
        <v>0</v>
      </c>
      <c r="BI640" s="359">
        <f>IF($F640="申請キャンセル",0,IF(H640="（○）",SUM(AL640+AR640),0))</f>
        <v>0</v>
      </c>
      <c r="BJ640" s="359">
        <f t="shared" si="2996"/>
        <v>0</v>
      </c>
      <c r="BK640" s="361">
        <f>IF($W640="初 年 度",TRUNC((+BJ640-CB640),0),0)</f>
        <v>0</v>
      </c>
      <c r="BL640" s="46"/>
      <c r="BM640" s="356">
        <f t="shared" si="3113"/>
        <v>0</v>
      </c>
      <c r="BN640" s="357">
        <f t="shared" si="3113"/>
        <v>0</v>
      </c>
      <c r="BP640" s="125">
        <f t="shared" si="2998"/>
        <v>0</v>
      </c>
      <c r="BQ640" s="126">
        <f>ROUNDUP(BP640/2,0)</f>
        <v>0</v>
      </c>
      <c r="BR640" s="44"/>
      <c r="BS640" s="125">
        <f t="shared" si="3000"/>
        <v>0</v>
      </c>
      <c r="BT640" s="126">
        <f>ROUNDUP(BS640/2,0)</f>
        <v>0</v>
      </c>
      <c r="BU640" s="44"/>
      <c r="BV640" s="125">
        <f t="shared" si="3002"/>
        <v>0</v>
      </c>
      <c r="BW640" s="126">
        <f t="shared" si="3031"/>
        <v>0</v>
      </c>
      <c r="BX640" s="44"/>
      <c r="BY640" s="125">
        <f t="shared" si="3003"/>
        <v>0</v>
      </c>
      <c r="BZ640" s="126">
        <f>ROUNDUP(BY640/2,0)</f>
        <v>0</v>
      </c>
      <c r="CA640" s="44"/>
      <c r="CB640" s="125">
        <f t="shared" si="3005"/>
        <v>0</v>
      </c>
      <c r="CC640" s="126">
        <f>+CB640</f>
        <v>0</v>
      </c>
      <c r="CD640" s="44"/>
      <c r="CE640" s="370">
        <f>IF($F640="申請キャンセル",0,IF(CE641="","",CE641))</f>
        <v>0</v>
      </c>
      <c r="CF640" s="371">
        <f>IF($F640="申請キャンセル",0,IFERROR(VLOOKUP($D640,INDEX(データ蓄積!$A$16:$A$1015,MATCH($D640,データ蓄積!$A$16:$A$1015,0)):'データ蓄積'!$DB$1015,6,),0))</f>
        <v>0</v>
      </c>
      <c r="CG640" s="214" t="str">
        <f t="shared" si="3101"/>
        <v xml:space="preserve"> </v>
      </c>
      <c r="CH640" s="214" t="str">
        <f t="shared" si="3101"/>
        <v/>
      </c>
      <c r="CI640" s="214" t="str">
        <f>IF(CG640&gt;=CH640,"OK","下限本数を下回っています")</f>
        <v>OK</v>
      </c>
      <c r="CJ640" s="371">
        <f>IF($F640="申請キャンセル",0,IFERROR(VLOOKUP($D640,INDEX(データ蓄積!$A$16:$A$1015,MATCH($D640,データ蓄積!$A$16:$A$1015,0)):'データ蓄積'!$DB$1015,9,),0))</f>
        <v>0</v>
      </c>
      <c r="CK640" s="372">
        <f>IF($F640="申請キャンセル",0,IFERROR(VLOOKUP($D640,INDEX(データ蓄積!$A$16:$A$1015,MATCH($D640,データ蓄積!$A$16:$A$1015,0)):'データ蓄積'!$DB$1015,11,),0))</f>
        <v>0</v>
      </c>
      <c r="CL640" s="372">
        <f>IF($F640="申請キャンセル",0,IFERROR(VLOOKUP($D640,INDEX(データ蓄積!$A$16:$A$1015,MATCH($D640,データ蓄積!$A$16:$A$1015,0)):'データ蓄積'!$DB$1015,13,),0))</f>
        <v>0</v>
      </c>
      <c r="CM640" s="372">
        <f>IF($F640="申請キャンセル",0,IFERROR(VLOOKUP($D640,INDEX(データ蓄積!$A$16:$A$1015,MATCH($D640,データ蓄積!$A$16:$A$1015,0)):'データ蓄積'!$DB$1015,15,),0))</f>
        <v>0</v>
      </c>
      <c r="CN640" s="372">
        <f>IF($F640="申請キャンセル",0,IFERROR(VLOOKUP($D640,INDEX(データ蓄積!$A$16:$A$1015,MATCH($D640,データ蓄積!$A$16:$A$1015,0)):'データ蓄積'!$DB$1015,17,),0))</f>
        <v>0</v>
      </c>
      <c r="CO640" s="372">
        <f>IF($F640="申請キャンセル",0,IFERROR(VLOOKUP($D640,INDEX(データ蓄積!$A$16:$A$1015,MATCH($D640,データ蓄積!$A$16:$A$1015,0)):'データ蓄積'!$DB$1015,18,),0))</f>
        <v>0</v>
      </c>
      <c r="CP640" s="371">
        <f>IF($F640="申請キャンセル",0,IFERROR(VLOOKUP($D640,INDEX(データ蓄積!$A$16:$A$1015,MATCH($D640,データ蓄積!$A$16:$A$1015,0)):'データ蓄積'!$DB$1015,19,),0))</f>
        <v>0</v>
      </c>
      <c r="CQ640" s="372">
        <f>IF($F640="申請キャンセル",0,IFERROR(VLOOKUP($D640,INDEX(データ蓄積!$A$16:$A$1015,MATCH($D640,データ蓄積!$A$16:$A$1015,0)):'データ蓄積'!$DB$1015,24,),0))</f>
        <v>0</v>
      </c>
      <c r="CR640" s="99" t="str">
        <f>IF($F640="申請キャンセル",0,CONCATENATE(CS640,$CS$14,CT640,$CT$14,CU640,$CU$14))</f>
        <v>0年0月0日</v>
      </c>
      <c r="CS640" s="99">
        <f>IF($F640="申請キャンセル",0,IFERROR(VLOOKUP($D640,INDEX(データ蓄積!$A$16:$A$1015,MATCH($D640,データ蓄積!$A$16:$A$1015,0)):'データ蓄積'!$DB$1015,70,),0))</f>
        <v>0</v>
      </c>
      <c r="CT640" s="99">
        <f>IF($F640="申請キャンセル",0,IFERROR(VLOOKUP($D640,INDEX(データ蓄積!$A$16:$A$1015,MATCH($D640,データ蓄積!$A$16:$A$1015,0)):'データ蓄積'!$DB$1015,71,),0))</f>
        <v>0</v>
      </c>
      <c r="CU640" s="99">
        <f>IF($F640="申請キャンセル",0,IFERROR(VLOOKUP($D640,INDEX(データ蓄積!$A$16:$A$1015,MATCH($D640,データ蓄積!$A$16:$A$1015,0)):'データ蓄積'!$DB$1015,72,),0))</f>
        <v>0</v>
      </c>
      <c r="CV640" s="99" t="str">
        <f>IF($F640="申請キャンセル",0,CONCATENATE(CW640,$CW$14,CX640,$CX$14,CY640,$CY$14))</f>
        <v>0年0月0日</v>
      </c>
      <c r="CW640" s="99">
        <f>IF($F640="申請キャンセル",0,IFERROR(VLOOKUP($D640,INDEX(データ蓄積!$A$16:$A$1015,MATCH($D640,データ蓄積!$A$16:$A$1015,0)):'データ蓄積'!$DB$1015,73,),0))</f>
        <v>0</v>
      </c>
      <c r="CX640" s="99">
        <f>IF($F640="申請キャンセル",0,IFERROR(VLOOKUP($D640,INDEX(データ蓄積!$A$16:$A$1015,MATCH($D640,データ蓄積!$A$16:$A$1015,0)):'データ蓄積'!$DB$1015,74,),0))</f>
        <v>0</v>
      </c>
      <c r="CY640" s="99">
        <f>IF($F640="申請キャンセル",0,IFERROR(VLOOKUP($D640,INDEX(データ蓄積!$A$16:$A$1015,MATCH($D640,データ蓄積!$A$16:$A$1015,0)):'データ蓄積'!$DB$1015,75,),0))</f>
        <v>0</v>
      </c>
      <c r="CZ640" s="211">
        <f>IF($F640="申請キャンセル",0,IFERROR(VLOOKUP($D640,INDEX(データ蓄積!$A$16:$A$1015,MATCH($D640,データ蓄積!$A$16:$A$1015,0)):'データ蓄積'!$CF$1015,84,),0))</f>
        <v>0</v>
      </c>
      <c r="DA640" s="211">
        <f>IF($F640="申請キャンセル",0,IFERROR(VLOOKUP($D640,INDEX(データ蓄積!$A$16:$A$1015,MATCH($D640,データ蓄積!$A$16:$A$1015,0)):'データ蓄積'!$CG$1015,85,),0))</f>
        <v>0</v>
      </c>
      <c r="DB640" s="211">
        <f>IF($F640="申請キャンセル",0,IFERROR(VLOOKUP($D640,INDEX(データ蓄積!$A$16:$A$1015,MATCH($D640,データ蓄積!$A$16:$A$1015,0)):'データ蓄積'!$CH$1015,86,),0))</f>
        <v>0</v>
      </c>
      <c r="DC640" s="211"/>
      <c r="DD640" s="204">
        <f>IF($F640="申請キャンセル",0,IFERROR(VLOOKUP($D640,INDEX(データ蓄積!$A$16:$A$1015,MATCH($D640,データ蓄積!$A$16:$A$1015,0)):'データ蓄積'!$CN$1015,91,),0))</f>
        <v>0</v>
      </c>
      <c r="DE640" s="204">
        <f>IF($F640="申請キャンセル",0,IFERROR(VLOOKUP($D640,INDEX(データ蓄積!$A$16:$A$1015,MATCH($D640,データ蓄積!$A$16:$A$1015,0)):'データ蓄積'!$CN$1015,92,),0))</f>
        <v>0</v>
      </c>
    </row>
    <row r="641" spans="1:109" ht="18.75" customHeight="1" x14ac:dyDescent="0.15">
      <c r="A641" s="373">
        <f>IFERROR(VLOOKUP($D641,INDEX(データ蓄積!$A$16:$A$1015,MATCH($D641,データ蓄積!$A$16:$A$1015,0)+1):'データ蓄積'!$BI$1015,3,),0)</f>
        <v>0</v>
      </c>
      <c r="B641" s="374">
        <f>IFERROR(VLOOKUP($D641,INDEX(データ蓄積!$A$16:$A$1015,MATCH($D641,データ蓄積!$A$16:$A$1015,0)+1):'データ蓄積'!$BI$1015,4,),0)</f>
        <v>0</v>
      </c>
      <c r="C641" s="375">
        <f>IFERROR(VLOOKUP($D641,INDEX(データ蓄積!$A$16:$A$1015,MATCH($D641,データ蓄積!$A$16:$A$1015,0)+1):'データ蓄積'!$BI$1015,5,),0)</f>
        <v>0</v>
      </c>
      <c r="D641" s="373">
        <f t="shared" si="1991"/>
        <v>313</v>
      </c>
      <c r="E641" s="347">
        <f>IFERROR(VLOOKUP($D641,INDEX(データ蓄積!$A$16:$A$1015,MATCH($D641,データ蓄積!$A$16:$A$1015,0)+1):'データ蓄積'!$BI$1015,2,),0)</f>
        <v>0</v>
      </c>
      <c r="F641" s="376">
        <f>IFERROR(VLOOKUP($D641,INDEX(データ蓄積!$A$16:$A$1015,MATCH($D641,データ蓄積!$A$16:$A$1015,0)+1):'データ蓄積'!$CD$1015,82,),0)</f>
        <v>0</v>
      </c>
      <c r="G641" s="377">
        <f>IF($F640="申請キャンセル",0,IFERROR(VLOOKUP($D641,INDEX(データ蓄積!$A$16:$A$1015,MATCH($D641,データ蓄積!$A$16:$A$1015,0)+1):'データ蓄積'!$BI$1015,8,),0))</f>
        <v>0</v>
      </c>
      <c r="H641" s="347">
        <f>IF($F640="申請キャンセル",0,IFERROR(VLOOKUP($D641,INDEX(データ蓄積!$A$16:$A$1015,MATCH($D641,データ蓄積!$A$16:$A$1015,0)+1):'データ蓄積'!$BI$1015,10,),0))</f>
        <v>0</v>
      </c>
      <c r="I641" s="378" t="str">
        <f>IF($F640="申請キャンセル","",LEFT(IFERROR(VLOOKUP($D641,INDEX(データ蓄積!$A$16:$A$1015,MATCH($D641,データ蓄積!$A$16:$A$1015,0)+1):'データ蓄積'!$CH$1015,84,),""),2))</f>
        <v/>
      </c>
      <c r="J641" s="347" t="str">
        <f>IF($F640="申請キャンセル","",LEFT(IFERROR(VLOOKUP($D641,INDEX(データ蓄積!$A$16:$A$1015,MATCH($D640,データ蓄積!$A$16:$A$1015,0)+1):'データ蓄積'!$CL$1015,86,),""),2))</f>
        <v/>
      </c>
      <c r="K641" s="379">
        <f>IF($F640="申請キャンセル",0,IFERROR(VLOOKUP($D641,INDEX(データ蓄積!$A$16:$A$1015,MATCH($D641,データ蓄積!$A$16:$A$1015,0)+1):'データ蓄積'!$CO$1015,90,),0))</f>
        <v>0</v>
      </c>
      <c r="L641" s="374">
        <f t="shared" ref="L641" si="3264">IF(G641=0,0,IF($F641="申請キャンセル",0,IF(K641="","","〇")))</f>
        <v>0</v>
      </c>
      <c r="M641" s="380">
        <f>IF($F640="申請キャンセル",0,IFERROR(VLOOKUP($D641,INDEX(データ蓄積!$A$16:$A$1015,MATCH($D641,データ蓄積!$A$16:$A$1015,0)+1):'データ蓄積'!$BI$1015,14,),0))</f>
        <v>0</v>
      </c>
      <c r="N641" s="381">
        <f>IF($F640="申請キャンセル",0,IFERROR(VLOOKUP($D641,INDEX(データ蓄積!$A$16:$A$1015,MATCH($D641,データ蓄積!$A$16:$A$1015,0)+1):'データ蓄積'!$BI$1015,16,),0))</f>
        <v>0</v>
      </c>
      <c r="O641" s="382">
        <f>IF($F640="申請キャンセル",0,IFERROR(VLOOKUP($D641,INDEX(データ蓄積!$A$16:$A$1015,MATCH($D641,データ蓄積!$A$16:$A$1015,0)+1):'データ蓄積'!$BI$1015,20,),0))</f>
        <v>0</v>
      </c>
      <c r="P641" s="383">
        <f>IF($F640="申請キャンセル",0,IFERROR(VLOOKUP($D641,INDEX(データ蓄積!$A$16:$A$1015,MATCH($D641,データ蓄積!$A$16:$A$1015,0)+1):'データ蓄積'!$BI$1015,21,),0))</f>
        <v>0</v>
      </c>
      <c r="Q641" s="383">
        <f>IF($F640="申請キャンセル",0,IFERROR(VLOOKUP($D641,INDEX(データ蓄積!$A$16:$A$1015,MATCH($D641,データ蓄積!$A$16:$A$1015,0)+1):'データ蓄積'!$BI$1015,23,),0))</f>
        <v>0</v>
      </c>
      <c r="R641" s="384">
        <f>IF($F640="申請キャンセル",0,IFERROR(VLOOKUP($D641,INDEX(データ蓄積!$A$16:$A$1015,MATCH($D641,データ蓄積!$A$16:$A$1015,0)+1):'データ蓄積'!$CO$1015,92,),0))</f>
        <v>0</v>
      </c>
      <c r="S641" s="385">
        <f>IF($F640="申請キャンセル",0,IFERROR(VLOOKUP($D641,INDEX(データ蓄積!$A$16:$A$1015,MATCH($D641,データ蓄積!$A$16:$A$1015,0)+1):'データ蓄積'!$BI$1015,22,),0))</f>
        <v>0</v>
      </c>
      <c r="T641" s="386" t="str">
        <f>IF($F640="申請キャンセル",0,IF((AJ641+AP641)&gt;0,ROUNDDOWN((AJ641+AP641)/(AL641+AR641),4)*1000," "))</f>
        <v xml:space="preserve"> </v>
      </c>
      <c r="U641" s="387" t="str">
        <f>IF($F641="申請キャンセル",0,IFERROR(IF(AJ641+AP641=0,"",VLOOKUP(Q641,Sheet1!$B$4:$C$64,2,0)),0))</f>
        <v/>
      </c>
      <c r="V641" s="388">
        <f>IF($F640="申請キャンセル",0,IFERROR(VLOOKUP($D641,INDEX(データ蓄積!$A$16:$A$1015,MATCH($D641,データ蓄積!$A$16:$A$1015,0)+1):'データ蓄積'!$BI$1015,12,),0))</f>
        <v>0</v>
      </c>
      <c r="W641" s="389">
        <f>IF($F640="申請キャンセル",0,IFERROR(VLOOKUP($D641,INDEX(データ蓄積!$A$16:$A$1015,MATCH($D641,データ蓄積!$A$16:$A$1015,0)+1):'データ蓄積'!$BI$1015,25,),0))</f>
        <v>0</v>
      </c>
      <c r="X641" s="383">
        <f>IF($F640="申請キャンセル",0,IFERROR(VLOOKUP($D641,INDEX(データ蓄積!$A$16:$A$1015,MATCH($D641,データ蓄積!$A$16:$A$1015,0)+1):'データ蓄積'!$DB$1015,27,),0))</f>
        <v>0</v>
      </c>
      <c r="Y641" s="390">
        <f t="shared" si="2989"/>
        <v>0</v>
      </c>
      <c r="Z641" s="383">
        <f>IF($F640="申請キャンセル",0,IFERROR(VLOOKUP($D641,INDEX(データ蓄積!$A$16:$A$1015,MATCH($D641,データ蓄積!$A$16:$A$1015,0)+1):'データ蓄積'!$DB$1015,26,),0))</f>
        <v>0</v>
      </c>
      <c r="AA641" s="383">
        <f>IF($F640="申請キャンセル",0,IFERROR(VLOOKUP($D641,INDEX(データ蓄積!$A$16:$A$1015,MATCH($D641,データ蓄積!$A$16:$A$1015,0)+1):'データ蓄積'!$DB$1015,28,),0))</f>
        <v>0</v>
      </c>
      <c r="AB641" s="385">
        <f t="shared" ref="AB641" si="3265">IF($W641="初 年 度",TRUNC((+AA641-BP641)/2,0),0)</f>
        <v>0</v>
      </c>
      <c r="AC641" s="381"/>
      <c r="AD641" s="380">
        <f>IF($F640="申請キャンセル",0,IFERROR(VLOOKUP($D641,INDEX(データ蓄積!$A$16:$A$1015,MATCH($D641,データ蓄積!$A$16:$A$1015,0)+1):'データ蓄積'!$DB$1015,30,),0))</f>
        <v>0</v>
      </c>
      <c r="AE641" s="383">
        <f t="shared" si="2991"/>
        <v>0</v>
      </c>
      <c r="AF641" s="383">
        <f>IF($F640="申請キャンセル",0,IFERROR(VLOOKUP($D641,INDEX(データ蓄積!$A$16:$A$1015,MATCH($D641,データ蓄積!$A$16:$A$1015,0)+1):'データ蓄積'!$DB$1015,29,),0))</f>
        <v>0</v>
      </c>
      <c r="AG641" s="383">
        <f>IF($F640="申請キャンセル",0,IFERROR(VLOOKUP($D641,INDEX(データ蓄積!$A$16:$A$1015,MATCH($D641,データ蓄積!$A$16:$A$1015,0)+1):'データ蓄積'!$DB$1015,31,),0))</f>
        <v>0</v>
      </c>
      <c r="AH641" s="383">
        <f t="shared" si="3028"/>
        <v>0</v>
      </c>
      <c r="AI641" s="381"/>
      <c r="AJ641" s="385">
        <f t="shared" ref="AJ641" si="3266">+X641+AD641</f>
        <v>0</v>
      </c>
      <c r="AK641" s="390">
        <f t="shared" si="3226"/>
        <v>0</v>
      </c>
      <c r="AL641" s="383">
        <f t="shared" si="3226"/>
        <v>0</v>
      </c>
      <c r="AM641" s="383">
        <f t="shared" si="3226"/>
        <v>0</v>
      </c>
      <c r="AN641" s="385">
        <f t="shared" si="3226"/>
        <v>0</v>
      </c>
      <c r="AO641" s="381"/>
      <c r="AP641" s="383">
        <f>IF($F640="申請キャンセル",0,IFERROR(VLOOKUP($D641,INDEX(データ蓄積!$A$16:$A$1015,MATCH($D641,データ蓄積!$A$16:$A$1015,0)+1):'データ蓄積'!$DB$1015,33,),0))</f>
        <v>0</v>
      </c>
      <c r="AQ641" s="390">
        <f t="shared" si="2993"/>
        <v>0</v>
      </c>
      <c r="AR641" s="383">
        <f>IF($F640="申請キャンセル",0,IFERROR(VLOOKUP($D641,INDEX(データ蓄積!$A$16:$A$1015,MATCH($D641,データ蓄積!$A$16:$A$1015,0)+1):'データ蓄積'!$DB$1015,32,),0))</f>
        <v>0</v>
      </c>
      <c r="AS641" s="383">
        <f>IF($F640="申請キャンセル",0,IFERROR(VLOOKUP($D641,INDEX(データ蓄積!$A$16:$A$1015,MATCH($D641,データ蓄積!$A$16:$A$1015,0)+1):'データ蓄積'!$DB$1015,34,),0))</f>
        <v>0</v>
      </c>
      <c r="AT641" s="385">
        <f t="shared" si="3029"/>
        <v>0</v>
      </c>
      <c r="AU641" s="381"/>
      <c r="AV641" s="383">
        <f>IF($F640="申請キャンセル",0,IFERROR(VLOOKUP($D641,INDEX(データ蓄積!$A$16:$A$1015,MATCH($D641,データ蓄積!$A$16:$A$1015,0)+1):'データ蓄積'!$DB$1015,36,),0))</f>
        <v>0</v>
      </c>
      <c r="AW641" s="390">
        <f t="shared" si="2994"/>
        <v>0</v>
      </c>
      <c r="AX641" s="383">
        <f>IF($F640="申請キャンセル",0,IFERROR(VLOOKUP($D641,INDEX(データ蓄積!$A$16:$A$1015,MATCH($D641,データ蓄積!$A$16:$A$1015,0)+1):'データ蓄積'!$DB$1015,35,),0))</f>
        <v>0</v>
      </c>
      <c r="AY641" s="383">
        <f>IF($F640="申請キャンセル",0,IFERROR(VLOOKUP($D641,INDEX(データ蓄積!$A$16:$A$1015,MATCH($D641,データ蓄積!$A$16:$A$1015,0)+1):'データ蓄積'!$DB$1015,37,),0))</f>
        <v>0</v>
      </c>
      <c r="AZ641" s="385">
        <f t="shared" si="3030"/>
        <v>0</v>
      </c>
      <c r="BA641" s="381"/>
      <c r="BB641" s="391">
        <f t="shared" ref="BB641" si="3267">+AK641+AQ641+AW641</f>
        <v>0</v>
      </c>
      <c r="BC641" s="383">
        <f t="shared" si="3247"/>
        <v>0</v>
      </c>
      <c r="BD641" s="383">
        <f t="shared" si="3247"/>
        <v>0</v>
      </c>
      <c r="BE641" s="392">
        <f t="shared" si="3247"/>
        <v>0</v>
      </c>
      <c r="BF641" s="369"/>
      <c r="BG641" s="380">
        <f>IF($F640="申請キャンセル",0,IF(H641="（○）",220,0))</f>
        <v>0</v>
      </c>
      <c r="BH641" s="385">
        <f>IF($F640="申請キャンセル",0,IF(H641="（○）",SUM(AK641+AQ641+AW641),0))</f>
        <v>0</v>
      </c>
      <c r="BI641" s="383">
        <f>IF($F640="申請キャンセル",0,IF(H641="（○）",SUM(AL641+AR641),0))</f>
        <v>0</v>
      </c>
      <c r="BJ641" s="383">
        <f t="shared" si="2996"/>
        <v>0</v>
      </c>
      <c r="BK641" s="392">
        <f t="shared" ref="BK641" si="3268">IF($W641="初 年 度",TRUNC((+BJ641-CB641),0),0)</f>
        <v>0</v>
      </c>
      <c r="BL641" s="46"/>
      <c r="BM641" s="380">
        <f t="shared" si="3113"/>
        <v>0</v>
      </c>
      <c r="BN641" s="381">
        <f t="shared" si="3113"/>
        <v>0</v>
      </c>
      <c r="BP641" s="127">
        <f t="shared" si="2998"/>
        <v>0</v>
      </c>
      <c r="BQ641" s="128">
        <f t="shared" ref="BQ641" si="3269">ROUNDUP(BP641/2,0)</f>
        <v>0</v>
      </c>
      <c r="BR641" s="45"/>
      <c r="BS641" s="127">
        <f t="shared" si="3000"/>
        <v>0</v>
      </c>
      <c r="BT641" s="128">
        <f t="shared" ref="BT641" si="3270">ROUNDUP(BS641/2,0)</f>
        <v>0</v>
      </c>
      <c r="BU641" s="45"/>
      <c r="BV641" s="127">
        <f t="shared" si="3002"/>
        <v>0</v>
      </c>
      <c r="BW641" s="128">
        <f t="shared" si="3031"/>
        <v>0</v>
      </c>
      <c r="BX641" s="45"/>
      <c r="BY641" s="127">
        <f t="shared" si="3003"/>
        <v>0</v>
      </c>
      <c r="BZ641" s="128">
        <f t="shared" ref="BZ641" si="3271">ROUNDUP(BY641/2,0)</f>
        <v>0</v>
      </c>
      <c r="CA641" s="45"/>
      <c r="CB641" s="127">
        <f t="shared" si="3005"/>
        <v>0</v>
      </c>
      <c r="CC641" s="128">
        <f t="shared" ref="CC641" si="3272">+CB641</f>
        <v>0</v>
      </c>
      <c r="CD641" s="45"/>
      <c r="CE641" s="370">
        <f>IF($F640="申請キャンセル",0,IFERROR(VLOOKUP($D641,INDEX(データ蓄積!$A$16:$A$1015,MATCH($D641,データ蓄積!$A$16:$A$1015,0)+1):'データ蓄積'!$DB$1015,83,),0))</f>
        <v>0</v>
      </c>
      <c r="CF641" s="371">
        <f>IF($F640="申請キャンセル",0,IFERROR(VLOOKUP($D641,INDEX(データ蓄積!$A$16:$A$1015,MATCH($D641,データ蓄積!$A$16:$A$1015,0)+1):'データ蓄積'!$DB$1015,6,),0))</f>
        <v>0</v>
      </c>
      <c r="CG641" s="214" t="str">
        <f t="shared" si="3101"/>
        <v xml:space="preserve"> </v>
      </c>
      <c r="CH641" s="214" t="str">
        <f t="shared" si="3101"/>
        <v/>
      </c>
      <c r="CI641" s="214" t="str">
        <f t="shared" ref="CI641" si="3273">IF(CG641&gt;=CH641,"OK","下限本数を下回っています")</f>
        <v>OK</v>
      </c>
      <c r="CJ641" s="371">
        <f>IF($F640="申請キャンセル",0,IFERROR(VLOOKUP($D641,INDEX(データ蓄積!$A$16:$A$1015,MATCH($D641,データ蓄積!$A$16:$A$1015,0)+1):'データ蓄積'!$DB$1015,9,),0))</f>
        <v>0</v>
      </c>
      <c r="CK641" s="372">
        <f>IF($F640="申請キャンセル",0,IFERROR(VLOOKUP($D641,INDEX(データ蓄積!$A$16:$A$1015,MATCH($D641,データ蓄積!$A$16:$A$1015,0)+1):'データ蓄積'!$DB$1015,11,),0))</f>
        <v>0</v>
      </c>
      <c r="CL641" s="372">
        <f>IF($F640="申請キャンセル",0,IFERROR(VLOOKUP($D641,INDEX(データ蓄積!$A$16:$A$1015,MATCH($D641,データ蓄積!$A$16:$A$1015,0)+1):'データ蓄積'!$DB$1015,13,),0))</f>
        <v>0</v>
      </c>
      <c r="CM641" s="372">
        <f>IF($F640="申請キャンセル",0,IFERROR(VLOOKUP($D641,INDEX(データ蓄積!$A$16:$A$1015,MATCH($D641,データ蓄積!$A$16:$A$1015,0)+1):'データ蓄積'!$DB$1015,15,),0))</f>
        <v>0</v>
      </c>
      <c r="CN641" s="372">
        <f>IF($F640="申請キャンセル",0,IFERROR(VLOOKUP($D641,INDEX(データ蓄積!$A$16:$A$1015,MATCH($D641,データ蓄積!$A$16:$A$1015,0)+1):'データ蓄積'!$DB$1015,17,),0))</f>
        <v>0</v>
      </c>
      <c r="CO641" s="372">
        <f>IF($F640="申請キャンセル",0,IFERROR(VLOOKUP($D641,INDEX(データ蓄積!$A$16:$A$1015,MATCH($D641,データ蓄積!$A$16:$A$1015,0)+1):'データ蓄積'!$DB$1015,18,),0))</f>
        <v>0</v>
      </c>
      <c r="CP641" s="371">
        <f>IF($F640="申請キャンセル",0,IFERROR(VLOOKUP($D641,INDEX(データ蓄積!$A$16:$A$1015,MATCH($D641,データ蓄積!$A$16:$A$1015,0)+1):'データ蓄積'!$DB$1015,19,),0))</f>
        <v>0</v>
      </c>
      <c r="CQ641" s="372">
        <f>IF($F640="申請キャンセル",0,IFERROR(VLOOKUP($D641,INDEX(データ蓄積!$A$16:$A$1015,MATCH($D641,データ蓄積!$A$16:$A$1015,0)+1):'データ蓄積'!$DB$1015,24,),0))</f>
        <v>0</v>
      </c>
      <c r="CR641" s="99" t="str">
        <f>IF($F640="申請キャンセル",0,CONCATENATE(CS641,$CS$14,CT641,$CT$14,CU641,$CU$14))</f>
        <v>0年0月0日</v>
      </c>
      <c r="CS641" s="99">
        <f>IF($F640="申請キャンセル",0,IFERROR(VLOOKUP($D641,INDEX(データ蓄積!$A$16:$A$1015,MATCH($D641,データ蓄積!$A$16:$A$1015,0)+1):'データ蓄積'!$DB$1015,70,),0))</f>
        <v>0</v>
      </c>
      <c r="CT641" s="99">
        <f>IF($F640="申請キャンセル",0,IFERROR(VLOOKUP($D641,INDEX(データ蓄積!$A$16:$A$1015,MATCH($D641,データ蓄積!$A$16:$A$1015,0)+1):'データ蓄積'!$DB$1015,71,),0))</f>
        <v>0</v>
      </c>
      <c r="CU641" s="99">
        <f>IF($F640="申請キャンセル",0,IFERROR(VLOOKUP($D641,INDEX(データ蓄積!$A$16:$A$1015,MATCH($D641,データ蓄積!$A$16:$A$1015,0)+1):'データ蓄積'!$DB$1015,72,),0))</f>
        <v>0</v>
      </c>
      <c r="CV641" s="99" t="str">
        <f>IF($F640="申請キャンセル",0,CONCATENATE(CW641,$CW$14,CX641,$CX$14,CY641,$CY$14))</f>
        <v>0年0月0日</v>
      </c>
      <c r="CW641" s="99">
        <f>IF($F640="申請キャンセル",0,IFERROR(VLOOKUP($D641,INDEX(データ蓄積!$A$16:$A$1015,MATCH($D641,データ蓄積!$A$16:$A$1015,0)+1):'データ蓄積'!$DB$1015,73,),0))</f>
        <v>0</v>
      </c>
      <c r="CX641" s="99">
        <f>IF($F640="申請キャンセル",0,IFERROR(VLOOKUP($D641,INDEX(データ蓄積!$A$16:$A$1015,MATCH($D641,データ蓄積!$A$16:$A$1015,0)+1):'データ蓄積'!$DB$1015,74,),0))</f>
        <v>0</v>
      </c>
      <c r="CY641" s="99">
        <f>IF($F640="申請キャンセル",0,IFERROR(VLOOKUP($D641,INDEX(データ蓄積!$A$16:$A$1015,MATCH($D641,データ蓄積!$A$16:$A$1015,0)+1):'データ蓄積'!$DB$1015,75,),0))</f>
        <v>0</v>
      </c>
      <c r="CZ641" s="211">
        <f>IF($F640="申請キャンセル",0,IFERROR(VLOOKUP($D641,INDEX(データ蓄積!$A$16:$A$1015,MATCH($D641,データ蓄積!$A$16:$A$1015,0)+1):'データ蓄積'!$CF$1015,84,),0))</f>
        <v>0</v>
      </c>
      <c r="DA641" s="211">
        <f>IF($F640="申請キャンセル",0,IFERROR(VLOOKUP($D641,INDEX(データ蓄積!$A$16:$A$1015,MATCH($D641,データ蓄積!$A$16:$A$1015,0)+1):'データ蓄積'!$CG$1015,85,),0))</f>
        <v>0</v>
      </c>
      <c r="DB641" s="211">
        <f>IF($F640="申請キャンセル",0,IFERROR(VLOOKUP($D641,INDEX(データ蓄積!$A$16:$A$1015,MATCH($D641,データ蓄積!$A$16:$A$1015,0)+1):'データ蓄積'!$CH$1015,86,),0))</f>
        <v>0</v>
      </c>
      <c r="DC641" s="211"/>
      <c r="DD641" s="204">
        <f>IF($F640="申請キャンセル",0,IFERROR(VLOOKUP($D641,INDEX(データ蓄積!$A$16:$A$1015,MATCH($D641,データ蓄積!$A$16:$A$1015,0)+1):'データ蓄積'!$CN$1015,91,),0))</f>
        <v>0</v>
      </c>
      <c r="DE641" s="204">
        <f>IF($F640="申請キャンセル",0,IFERROR(VLOOKUP($D641,INDEX(データ蓄積!$A$16:$A$1015,MATCH($D641,データ蓄積!$A$16:$A$1015,0)+1):'データ蓄積'!$CN$1015,92,),0))</f>
        <v>0</v>
      </c>
    </row>
    <row r="642" spans="1:109" ht="18.75" customHeight="1" x14ac:dyDescent="0.15">
      <c r="A642" s="349">
        <f>IFERROR(VLOOKUP($D642,INDEX(データ蓄積!$A$16:$A$1015,MATCH($D642,データ蓄積!$A$16:$A$1015,0)):'データ蓄積'!$BI$1015,3,),0)</f>
        <v>0</v>
      </c>
      <c r="B642" s="350">
        <f>IFERROR(VLOOKUP($D642,INDEX(データ蓄積!$A$16:$A$1015,MATCH($D642,データ蓄積!$A$16:$A$1015,0)):'データ蓄積'!$BI$1015,4,),0)</f>
        <v>0</v>
      </c>
      <c r="C642" s="349">
        <f>IFERROR(VLOOKUP($D642,INDEX(データ蓄積!$A$16:$A$1015,MATCH($D642,データ蓄積!$A$16:$A$1015,0)):'データ蓄積'!$BI$1015,5,),0)</f>
        <v>0</v>
      </c>
      <c r="D642" s="349">
        <f t="shared" si="1991"/>
        <v>314</v>
      </c>
      <c r="E642" s="351">
        <f>IFERROR(VLOOKUP($D642,INDEX(データ蓄積!$A$16:$A$1015,MATCH($D642,データ蓄積!$A$16:$A$1015,0)):'データ蓄積'!$BI$1015,2,),0)</f>
        <v>0</v>
      </c>
      <c r="F642" s="352">
        <f>IFERROR(VLOOKUP($D642,INDEX(データ蓄積!$A$16:$A$1015,MATCH($D642,データ蓄積!$A$16:$A$1015,0)):'データ蓄積'!$CD$1015,82,),0)</f>
        <v>0</v>
      </c>
      <c r="G642" s="353">
        <f>IF($F642="申請キャンセル",0,IFERROR(VLOOKUP($D642,INDEX(データ蓄積!$A$16:$A$1015,MATCH($D642,データ蓄積!$A$16:$A$1015,0)):'データ蓄積'!$BI$1015,8,),0))</f>
        <v>0</v>
      </c>
      <c r="H642" s="346">
        <f>IF($F642="申請キャンセル",0,IFERROR(VLOOKUP($D642,INDEX(データ蓄積!$A$16:$A$1015,MATCH($D642,データ蓄積!$A$16:$A$1015,0)):'データ蓄積'!$BI$1015,10,),0))</f>
        <v>0</v>
      </c>
      <c r="I642" s="354" t="str">
        <f>IF($F642="申請キャンセル","",LEFT(IFERROR(VLOOKUP($D642,INDEX(データ蓄積!$A$16:$A$1015,MATCH($D642,データ蓄積!$A$16:$A$1015,0)):'データ蓄積'!$CH$1015,84,),""),2))</f>
        <v/>
      </c>
      <c r="J642" s="346" t="str">
        <f>IF($F642="申請キャンセル","",LEFT(IFERROR(VLOOKUP($D642,INDEX(データ蓄積!$A$16:$A$1015,MATCH($D642,データ蓄積!$A$16:$A$1015,0)):'データ蓄積'!$CL$1015,86,),""),2))</f>
        <v/>
      </c>
      <c r="K642" s="355">
        <f>IF($F642="申請キャンセル",0,IFERROR(VLOOKUP($D642,INDEX(データ蓄積!$A$16:$A$1015,MATCH($D642,データ蓄積!$A$16:$A$1015,0)):'データ蓄積'!$CO$1015,90,),0))</f>
        <v>0</v>
      </c>
      <c r="L642" s="350">
        <f>IF(G642=0,0,IF($F642="申請キャンセル",0,IF(K642="","","〇")))</f>
        <v>0</v>
      </c>
      <c r="M642" s="356">
        <f>IF($F642="申請キャンセル",0,IFERROR(VLOOKUP($D642,INDEX(データ蓄積!$A$16:$A$1015,MATCH($D642,データ蓄積!$A$16:$A$1015,0)):'データ蓄積'!$BI$1015,14,),))</f>
        <v>0</v>
      </c>
      <c r="N642" s="357">
        <f>IF($F642="申請キャンセル",0,IFERROR(VLOOKUP($D642,INDEX(データ蓄積!$A$16:$A$1015,MATCH($D642,データ蓄積!$A$16:$A$1015,0)):'データ蓄積'!$BI$1015,16,),0))</f>
        <v>0</v>
      </c>
      <c r="O642" s="356">
        <f>IF($F642="申請キャンセル",0,IFERROR(VLOOKUP($D642,INDEX(データ蓄積!$A$16:$A$1015,MATCH($D642,データ蓄積!$A$16:$A$1015,0)):'データ蓄積'!$BI$1015,20,),0))</f>
        <v>0</v>
      </c>
      <c r="P642" s="358">
        <f>IF($F642="申請キャンセル",0,IFERROR(VLOOKUP($D642,INDEX(データ蓄積!$A$16:$A$1015,MATCH($D642,データ蓄積!$A$16:$A$1015,0)):'データ蓄積'!$BI$1015,21,),0))</f>
        <v>0</v>
      </c>
      <c r="Q642" s="359">
        <f>IF($F642="申請キャンセル",0,IFERROR(VLOOKUP($D642,INDEX(データ蓄積!$A$16:$A$1015,MATCH($D642,データ蓄積!$A$16:$A$1015,0)):'データ蓄積'!$BI$1015,23,),0))</f>
        <v>0</v>
      </c>
      <c r="R642" s="360">
        <f>IF($F642="申請キャンセル",0,IFERROR(VLOOKUP($D642,INDEX(データ蓄積!$A$16:$A$1015,MATCH($D642,データ蓄積!$A$16:$A$1015,0)):'データ蓄積'!$CO$1015,92,),0))</f>
        <v>0</v>
      </c>
      <c r="S642" s="361">
        <f>IF($F642="申請キャンセル",0,IFERROR(VLOOKUP($D642,INDEX(データ蓄積!$A$16:$A$1015,MATCH($D642,データ蓄積!$A$16:$A$1015,0)):'データ蓄積'!$BI$1015,22,),0))</f>
        <v>0</v>
      </c>
      <c r="T642" s="362" t="str">
        <f>IF($F642="申請キャンセル",0,IF((AJ642+AP642)&gt;0,ROUNDDOWN((AJ642+AP642)/(AL642+AR642),4)*1000," "))</f>
        <v xml:space="preserve"> </v>
      </c>
      <c r="U642" s="363" t="str">
        <f>IF($F642="申請キャンセル",0,IFERROR(IF(AJ642+AP642=0,"",VLOOKUP(Q642,Sheet1!$B$4:$C$64,2,0)),0))</f>
        <v/>
      </c>
      <c r="V642" s="364">
        <f>IF($F642="申請キャンセル",0,IFERROR(VLOOKUP($D642,INDEX(データ蓄積!$A$16:$A$1015,MATCH($D642,データ蓄積!$A$16:$A$1015,0)):'データ蓄積'!$BI$1015,12,),0))</f>
        <v>0</v>
      </c>
      <c r="W642" s="365">
        <f>IF($F642="申請キャンセル",0,IFERROR(VLOOKUP($D642,INDEX(データ蓄積!$A$16:$A$1015,MATCH($D642,データ蓄積!$A$16:$A$1015,0)):'データ蓄積'!$BI$1015,25,),0))</f>
        <v>0</v>
      </c>
      <c r="X642" s="356">
        <f>IF($F642="申請キャンセル",0,IFERROR(VLOOKUP($D642,INDEX(データ蓄積!$A$16:$A$1015,MATCH($D642,データ蓄積!$A$16:$A$1015,0)):'データ蓄積'!$DB$1015,27,),0))</f>
        <v>0</v>
      </c>
      <c r="Y642" s="366">
        <f t="shared" si="2989"/>
        <v>0</v>
      </c>
      <c r="Z642" s="358">
        <f>IF($F642="申請キャンセル",0,IFERROR(VLOOKUP($D642,INDEX(データ蓄積!$A$16:$A$1015,MATCH($D642,データ蓄積!$A$16:$A$1015,0)):'データ蓄積'!$DB$1015,26,),0))</f>
        <v>0</v>
      </c>
      <c r="AA642" s="367">
        <f>IF($F642="申請キャンセル",0,IFERROR(VLOOKUP($D642,INDEX(データ蓄積!$A$16:$A$1015,MATCH($D642,データ蓄積!$A$16:$A$1015,0)):'データ蓄積'!$DB$1015,28,),0))</f>
        <v>0</v>
      </c>
      <c r="AB642" s="358">
        <f>IF($W642="初 年 度",TRUNC((+AA642-BP642)/2,0),0)</f>
        <v>0</v>
      </c>
      <c r="AC642" s="357"/>
      <c r="AD642" s="356">
        <f>IF($F642="申請キャンセル",0,IFERROR(VLOOKUP($D642,INDEX(データ蓄積!$A$16:$A$1015,MATCH($D642,データ蓄積!$A$16:$A$1015,0)):'データ蓄積'!$DB$1015,30,),0))</f>
        <v>0</v>
      </c>
      <c r="AE642" s="359">
        <f t="shared" si="2991"/>
        <v>0</v>
      </c>
      <c r="AF642" s="359">
        <f>IF($F642="申請キャンセル",0,IFERROR(VLOOKUP($D642,INDEX(データ蓄積!$A$16:$A$1015,MATCH($D642,データ蓄積!$A$16:$A$1015,0)):'データ蓄積'!$DB$1015,29,),0))</f>
        <v>0</v>
      </c>
      <c r="AG642" s="359">
        <f>IF($F642="申請キャンセル",0,IFERROR(VLOOKUP($D642,INDEX(データ蓄積!$A$16:$A$1015,MATCH($D642,データ蓄積!$A$16:$A$1015,0)):'データ蓄積'!$DB$1015,31,),0))</f>
        <v>0</v>
      </c>
      <c r="AH642" s="359">
        <f t="shared" si="3028"/>
        <v>0</v>
      </c>
      <c r="AI642" s="357"/>
      <c r="AJ642" s="358">
        <f>+X642+AD642</f>
        <v>0</v>
      </c>
      <c r="AK642" s="366">
        <f t="shared" si="3226"/>
        <v>0</v>
      </c>
      <c r="AL642" s="358">
        <f t="shared" si="3226"/>
        <v>0</v>
      </c>
      <c r="AM642" s="367">
        <f t="shared" si="3226"/>
        <v>0</v>
      </c>
      <c r="AN642" s="358">
        <f t="shared" si="3226"/>
        <v>0</v>
      </c>
      <c r="AO642" s="357"/>
      <c r="AP642" s="356">
        <f>IF($F642="申請キャンセル",0,IFERROR(VLOOKUP($D642,INDEX(データ蓄積!$A$16:$A$1015,MATCH($D642,データ蓄積!$A$16:$A$1015,0)):'データ蓄積'!$DB$1015,33,),0))</f>
        <v>0</v>
      </c>
      <c r="AQ642" s="366">
        <f t="shared" si="2993"/>
        <v>0</v>
      </c>
      <c r="AR642" s="358">
        <f>IF($F642="申請キャンセル",0,IFERROR(VLOOKUP($D642,INDEX(データ蓄積!$A$16:$A$1015,MATCH($D642,データ蓄積!$A$16:$A$1015,0)):'データ蓄積'!$DB$1015,32,),0))</f>
        <v>0</v>
      </c>
      <c r="AS642" s="367">
        <f>IF($F642="申請キャンセル",0,IFERROR(VLOOKUP($D642,INDEX(データ蓄積!$A$16:$A$1015,MATCH($D642,データ蓄積!$A$16:$A$1015,0)):'データ蓄積'!$DB$1015,34,),0))</f>
        <v>0</v>
      </c>
      <c r="AT642" s="358">
        <f t="shared" si="3029"/>
        <v>0</v>
      </c>
      <c r="AU642" s="357"/>
      <c r="AV642" s="356">
        <f>IF($F642="申請キャンセル",0,IFERROR(VLOOKUP($D642,INDEX(データ蓄積!$A$16:$A$1015,MATCH($D642,データ蓄積!$A$16:$A$1015,0)):'データ蓄積'!$DB$1015,36,),0))</f>
        <v>0</v>
      </c>
      <c r="AW642" s="366">
        <f t="shared" si="2994"/>
        <v>0</v>
      </c>
      <c r="AX642" s="358">
        <f>IF($F642="申請キャンセル",0,IFERROR(VLOOKUP($D642,INDEX(データ蓄積!$A$16:$A$1015,MATCH($D642,データ蓄積!$A$16:$A$1015,0)):'データ蓄積'!$DB$1015,35,),0))</f>
        <v>0</v>
      </c>
      <c r="AY642" s="367">
        <f>IF($F642="申請キャンセル",0,IFERROR(VLOOKUP($D642,INDEX(データ蓄積!$A$16:$A$1015,MATCH($D642,データ蓄積!$A$16:$A$1015,0)):'データ蓄積'!$DB$1015,37,),0))</f>
        <v>0</v>
      </c>
      <c r="AZ642" s="358">
        <f t="shared" si="3030"/>
        <v>0</v>
      </c>
      <c r="BA642" s="357"/>
      <c r="BB642" s="368">
        <f>+AK642+AQ642+AW642</f>
        <v>0</v>
      </c>
      <c r="BC642" s="358">
        <f t="shared" si="3247"/>
        <v>0</v>
      </c>
      <c r="BD642" s="367">
        <f t="shared" si="3247"/>
        <v>0</v>
      </c>
      <c r="BE642" s="361">
        <f t="shared" si="3247"/>
        <v>0</v>
      </c>
      <c r="BF642" s="369"/>
      <c r="BG642" s="356">
        <f>IF($F642="申請キャンセル",0,IF(H642="（○）",220,0))</f>
        <v>0</v>
      </c>
      <c r="BH642" s="359">
        <f>IF($F642="申請キャンセル",0,IF(H642="（○）",SUM(AK642+AQ642+AW642),0))</f>
        <v>0</v>
      </c>
      <c r="BI642" s="359">
        <f>IF($F642="申請キャンセル",0,IF(H642="（○）",SUM(AL642+AR642),0))</f>
        <v>0</v>
      </c>
      <c r="BJ642" s="359">
        <f t="shared" si="2996"/>
        <v>0</v>
      </c>
      <c r="BK642" s="361">
        <f>IF($W642="初 年 度",TRUNC((+BJ642-CB642),0),0)</f>
        <v>0</v>
      </c>
      <c r="BL642" s="46"/>
      <c r="BM642" s="356">
        <f t="shared" si="3113"/>
        <v>0</v>
      </c>
      <c r="BN642" s="357">
        <f t="shared" si="3113"/>
        <v>0</v>
      </c>
      <c r="BP642" s="125">
        <f t="shared" si="2998"/>
        <v>0</v>
      </c>
      <c r="BQ642" s="126">
        <f>ROUNDUP(BP642/2,0)</f>
        <v>0</v>
      </c>
      <c r="BR642" s="44"/>
      <c r="BS642" s="125">
        <f t="shared" si="3000"/>
        <v>0</v>
      </c>
      <c r="BT642" s="126">
        <f>ROUNDUP(BS642/2,0)</f>
        <v>0</v>
      </c>
      <c r="BU642" s="44"/>
      <c r="BV642" s="125">
        <f t="shared" si="3002"/>
        <v>0</v>
      </c>
      <c r="BW642" s="126">
        <f t="shared" si="3031"/>
        <v>0</v>
      </c>
      <c r="BX642" s="44"/>
      <c r="BY642" s="125">
        <f t="shared" si="3003"/>
        <v>0</v>
      </c>
      <c r="BZ642" s="126">
        <f>ROUNDUP(BY642/2,0)</f>
        <v>0</v>
      </c>
      <c r="CA642" s="44"/>
      <c r="CB642" s="125">
        <f t="shared" si="3005"/>
        <v>0</v>
      </c>
      <c r="CC642" s="126">
        <f>+CB642</f>
        <v>0</v>
      </c>
      <c r="CD642" s="44"/>
      <c r="CE642" s="370">
        <f>IF($F642="申請キャンセル",0,IF(CE643="","",CE643))</f>
        <v>0</v>
      </c>
      <c r="CF642" s="371">
        <f>IF($F642="申請キャンセル",0,IFERROR(VLOOKUP($D642,INDEX(データ蓄積!$A$16:$A$1015,MATCH($D642,データ蓄積!$A$16:$A$1015,0)):'データ蓄積'!$DB$1015,6,),0))</f>
        <v>0</v>
      </c>
      <c r="CG642" s="214" t="str">
        <f t="shared" si="3101"/>
        <v xml:space="preserve"> </v>
      </c>
      <c r="CH642" s="214" t="str">
        <f t="shared" si="3101"/>
        <v/>
      </c>
      <c r="CI642" s="214" t="str">
        <f>IF(CG642&gt;=CH642,"OK","下限本数を下回っています")</f>
        <v>OK</v>
      </c>
      <c r="CJ642" s="371">
        <f>IF($F642="申請キャンセル",0,IFERROR(VLOOKUP($D642,INDEX(データ蓄積!$A$16:$A$1015,MATCH($D642,データ蓄積!$A$16:$A$1015,0)):'データ蓄積'!$DB$1015,9,),0))</f>
        <v>0</v>
      </c>
      <c r="CK642" s="372">
        <f>IF($F642="申請キャンセル",0,IFERROR(VLOOKUP($D642,INDEX(データ蓄積!$A$16:$A$1015,MATCH($D642,データ蓄積!$A$16:$A$1015,0)):'データ蓄積'!$DB$1015,11,),0))</f>
        <v>0</v>
      </c>
      <c r="CL642" s="372">
        <f>IF($F642="申請キャンセル",0,IFERROR(VLOOKUP($D642,INDEX(データ蓄積!$A$16:$A$1015,MATCH($D642,データ蓄積!$A$16:$A$1015,0)):'データ蓄積'!$DB$1015,13,),0))</f>
        <v>0</v>
      </c>
      <c r="CM642" s="372">
        <f>IF($F642="申請キャンセル",0,IFERROR(VLOOKUP($D642,INDEX(データ蓄積!$A$16:$A$1015,MATCH($D642,データ蓄積!$A$16:$A$1015,0)):'データ蓄積'!$DB$1015,15,),0))</f>
        <v>0</v>
      </c>
      <c r="CN642" s="372">
        <f>IF($F642="申請キャンセル",0,IFERROR(VLOOKUP($D642,INDEX(データ蓄積!$A$16:$A$1015,MATCH($D642,データ蓄積!$A$16:$A$1015,0)):'データ蓄積'!$DB$1015,17,),0))</f>
        <v>0</v>
      </c>
      <c r="CO642" s="372">
        <f>IF($F642="申請キャンセル",0,IFERROR(VLOOKUP($D642,INDEX(データ蓄積!$A$16:$A$1015,MATCH($D642,データ蓄積!$A$16:$A$1015,0)):'データ蓄積'!$DB$1015,18,),0))</f>
        <v>0</v>
      </c>
      <c r="CP642" s="371">
        <f>IF($F642="申請キャンセル",0,IFERROR(VLOOKUP($D642,INDEX(データ蓄積!$A$16:$A$1015,MATCH($D642,データ蓄積!$A$16:$A$1015,0)):'データ蓄積'!$DB$1015,19,),0))</f>
        <v>0</v>
      </c>
      <c r="CQ642" s="372">
        <f>IF($F642="申請キャンセル",0,IFERROR(VLOOKUP($D642,INDEX(データ蓄積!$A$16:$A$1015,MATCH($D642,データ蓄積!$A$16:$A$1015,0)):'データ蓄積'!$DB$1015,24,),0))</f>
        <v>0</v>
      </c>
      <c r="CR642" s="99" t="str">
        <f>IF($F642="申請キャンセル",0,CONCATENATE(CS642,$CS$14,CT642,$CT$14,CU642,$CU$14))</f>
        <v>0年0月0日</v>
      </c>
      <c r="CS642" s="99">
        <f>IF($F642="申請キャンセル",0,IFERROR(VLOOKUP($D642,INDEX(データ蓄積!$A$16:$A$1015,MATCH($D642,データ蓄積!$A$16:$A$1015,0)):'データ蓄積'!$DB$1015,70,),0))</f>
        <v>0</v>
      </c>
      <c r="CT642" s="99">
        <f>IF($F642="申請キャンセル",0,IFERROR(VLOOKUP($D642,INDEX(データ蓄積!$A$16:$A$1015,MATCH($D642,データ蓄積!$A$16:$A$1015,0)):'データ蓄積'!$DB$1015,71,),0))</f>
        <v>0</v>
      </c>
      <c r="CU642" s="99">
        <f>IF($F642="申請キャンセル",0,IFERROR(VLOOKUP($D642,INDEX(データ蓄積!$A$16:$A$1015,MATCH($D642,データ蓄積!$A$16:$A$1015,0)):'データ蓄積'!$DB$1015,72,),0))</f>
        <v>0</v>
      </c>
      <c r="CV642" s="99" t="str">
        <f>IF($F642="申請キャンセル",0,CONCATENATE(CW642,$CW$14,CX642,$CX$14,CY642,$CY$14))</f>
        <v>0年0月0日</v>
      </c>
      <c r="CW642" s="99">
        <f>IF($F642="申請キャンセル",0,IFERROR(VLOOKUP($D642,INDEX(データ蓄積!$A$16:$A$1015,MATCH($D642,データ蓄積!$A$16:$A$1015,0)):'データ蓄積'!$DB$1015,73,),0))</f>
        <v>0</v>
      </c>
      <c r="CX642" s="99">
        <f>IF($F642="申請キャンセル",0,IFERROR(VLOOKUP($D642,INDEX(データ蓄積!$A$16:$A$1015,MATCH($D642,データ蓄積!$A$16:$A$1015,0)):'データ蓄積'!$DB$1015,74,),0))</f>
        <v>0</v>
      </c>
      <c r="CY642" s="99">
        <f>IF($F642="申請キャンセル",0,IFERROR(VLOOKUP($D642,INDEX(データ蓄積!$A$16:$A$1015,MATCH($D642,データ蓄積!$A$16:$A$1015,0)):'データ蓄積'!$DB$1015,75,),0))</f>
        <v>0</v>
      </c>
      <c r="CZ642" s="211">
        <f>IF($F642="申請キャンセル",0,IFERROR(VLOOKUP($D642,INDEX(データ蓄積!$A$16:$A$1015,MATCH($D642,データ蓄積!$A$16:$A$1015,0)):'データ蓄積'!$CF$1015,84,),0))</f>
        <v>0</v>
      </c>
      <c r="DA642" s="211">
        <f>IF($F642="申請キャンセル",0,IFERROR(VLOOKUP($D642,INDEX(データ蓄積!$A$16:$A$1015,MATCH($D642,データ蓄積!$A$16:$A$1015,0)):'データ蓄積'!$CG$1015,85,),0))</f>
        <v>0</v>
      </c>
      <c r="DB642" s="211">
        <f>IF($F642="申請キャンセル",0,IFERROR(VLOOKUP($D642,INDEX(データ蓄積!$A$16:$A$1015,MATCH($D642,データ蓄積!$A$16:$A$1015,0)):'データ蓄積'!$CH$1015,86,),0))</f>
        <v>0</v>
      </c>
      <c r="DC642" s="211"/>
      <c r="DD642" s="204">
        <f>IF($F642="申請キャンセル",0,IFERROR(VLOOKUP($D642,INDEX(データ蓄積!$A$16:$A$1015,MATCH($D642,データ蓄積!$A$16:$A$1015,0)):'データ蓄積'!$CN$1015,91,),0))</f>
        <v>0</v>
      </c>
      <c r="DE642" s="204">
        <f>IF($F642="申請キャンセル",0,IFERROR(VLOOKUP($D642,INDEX(データ蓄積!$A$16:$A$1015,MATCH($D642,データ蓄積!$A$16:$A$1015,0)):'データ蓄積'!$CN$1015,92,),0))</f>
        <v>0</v>
      </c>
    </row>
    <row r="643" spans="1:109" ht="18.75" customHeight="1" x14ac:dyDescent="0.15">
      <c r="A643" s="373">
        <f>IFERROR(VLOOKUP($D643,INDEX(データ蓄積!$A$16:$A$1015,MATCH($D643,データ蓄積!$A$16:$A$1015,0)+1):'データ蓄積'!$BI$1015,3,),0)</f>
        <v>0</v>
      </c>
      <c r="B643" s="374">
        <f>IFERROR(VLOOKUP($D643,INDEX(データ蓄積!$A$16:$A$1015,MATCH($D643,データ蓄積!$A$16:$A$1015,0)+1):'データ蓄積'!$BI$1015,4,),0)</f>
        <v>0</v>
      </c>
      <c r="C643" s="375">
        <f>IFERROR(VLOOKUP($D643,INDEX(データ蓄積!$A$16:$A$1015,MATCH($D643,データ蓄積!$A$16:$A$1015,0)+1):'データ蓄積'!$BI$1015,5,),0)</f>
        <v>0</v>
      </c>
      <c r="D643" s="373">
        <f t="shared" si="1991"/>
        <v>314</v>
      </c>
      <c r="E643" s="347">
        <f>IFERROR(VLOOKUP($D643,INDEX(データ蓄積!$A$16:$A$1015,MATCH($D643,データ蓄積!$A$16:$A$1015,0)+1):'データ蓄積'!$BI$1015,2,),0)</f>
        <v>0</v>
      </c>
      <c r="F643" s="376">
        <f>IFERROR(VLOOKUP($D643,INDEX(データ蓄積!$A$16:$A$1015,MATCH($D643,データ蓄積!$A$16:$A$1015,0)+1):'データ蓄積'!$CD$1015,82,),0)</f>
        <v>0</v>
      </c>
      <c r="G643" s="377">
        <f>IF($F642="申請キャンセル",0,IFERROR(VLOOKUP($D643,INDEX(データ蓄積!$A$16:$A$1015,MATCH($D643,データ蓄積!$A$16:$A$1015,0)+1):'データ蓄積'!$BI$1015,8,),0))</f>
        <v>0</v>
      </c>
      <c r="H643" s="347">
        <f>IF($F642="申請キャンセル",0,IFERROR(VLOOKUP($D643,INDEX(データ蓄積!$A$16:$A$1015,MATCH($D643,データ蓄積!$A$16:$A$1015,0)+1):'データ蓄積'!$BI$1015,10,),0))</f>
        <v>0</v>
      </c>
      <c r="I643" s="378" t="str">
        <f>IF($F642="申請キャンセル","",LEFT(IFERROR(VLOOKUP($D643,INDEX(データ蓄積!$A$16:$A$1015,MATCH($D643,データ蓄積!$A$16:$A$1015,0)+1):'データ蓄積'!$CH$1015,84,),""),2))</f>
        <v/>
      </c>
      <c r="J643" s="347" t="str">
        <f>IF($F642="申請キャンセル","",LEFT(IFERROR(VLOOKUP($D643,INDEX(データ蓄積!$A$16:$A$1015,MATCH($D642,データ蓄積!$A$16:$A$1015,0)+1):'データ蓄積'!$CL$1015,86,),""),2))</f>
        <v/>
      </c>
      <c r="K643" s="379">
        <f>IF($F642="申請キャンセル",0,IFERROR(VLOOKUP($D643,INDEX(データ蓄積!$A$16:$A$1015,MATCH($D643,データ蓄積!$A$16:$A$1015,0)+1):'データ蓄積'!$CO$1015,90,),0))</f>
        <v>0</v>
      </c>
      <c r="L643" s="374">
        <f t="shared" ref="L643" si="3274">IF(G643=0,0,IF($F643="申請キャンセル",0,IF(K643="","","〇")))</f>
        <v>0</v>
      </c>
      <c r="M643" s="380">
        <f>IF($F642="申請キャンセル",0,IFERROR(VLOOKUP($D643,INDEX(データ蓄積!$A$16:$A$1015,MATCH($D643,データ蓄積!$A$16:$A$1015,0)+1):'データ蓄積'!$BI$1015,14,),0))</f>
        <v>0</v>
      </c>
      <c r="N643" s="381">
        <f>IF($F642="申請キャンセル",0,IFERROR(VLOOKUP($D643,INDEX(データ蓄積!$A$16:$A$1015,MATCH($D643,データ蓄積!$A$16:$A$1015,0)+1):'データ蓄積'!$BI$1015,16,),0))</f>
        <v>0</v>
      </c>
      <c r="O643" s="382">
        <f>IF($F642="申請キャンセル",0,IFERROR(VLOOKUP($D643,INDEX(データ蓄積!$A$16:$A$1015,MATCH($D643,データ蓄積!$A$16:$A$1015,0)+1):'データ蓄積'!$BI$1015,20,),0))</f>
        <v>0</v>
      </c>
      <c r="P643" s="383">
        <f>IF($F642="申請キャンセル",0,IFERROR(VLOOKUP($D643,INDEX(データ蓄積!$A$16:$A$1015,MATCH($D643,データ蓄積!$A$16:$A$1015,0)+1):'データ蓄積'!$BI$1015,21,),0))</f>
        <v>0</v>
      </c>
      <c r="Q643" s="383">
        <f>IF($F642="申請キャンセル",0,IFERROR(VLOOKUP($D643,INDEX(データ蓄積!$A$16:$A$1015,MATCH($D643,データ蓄積!$A$16:$A$1015,0)+1):'データ蓄積'!$BI$1015,23,),0))</f>
        <v>0</v>
      </c>
      <c r="R643" s="384">
        <f>IF($F642="申請キャンセル",0,IFERROR(VLOOKUP($D643,INDEX(データ蓄積!$A$16:$A$1015,MATCH($D643,データ蓄積!$A$16:$A$1015,0)+1):'データ蓄積'!$CO$1015,92,),0))</f>
        <v>0</v>
      </c>
      <c r="S643" s="385">
        <f>IF($F642="申請キャンセル",0,IFERROR(VLOOKUP($D643,INDEX(データ蓄積!$A$16:$A$1015,MATCH($D643,データ蓄積!$A$16:$A$1015,0)+1):'データ蓄積'!$BI$1015,22,),0))</f>
        <v>0</v>
      </c>
      <c r="T643" s="386" t="str">
        <f>IF($F642="申請キャンセル",0,IF((AJ643+AP643)&gt;0,ROUNDDOWN((AJ643+AP643)/(AL643+AR643),4)*1000," "))</f>
        <v xml:space="preserve"> </v>
      </c>
      <c r="U643" s="387" t="str">
        <f>IF($F643="申請キャンセル",0,IFERROR(IF(AJ643+AP643=0,"",VLOOKUP(Q643,Sheet1!$B$4:$C$64,2,0)),0))</f>
        <v/>
      </c>
      <c r="V643" s="388">
        <f>IF($F642="申請キャンセル",0,IFERROR(VLOOKUP($D643,INDEX(データ蓄積!$A$16:$A$1015,MATCH($D643,データ蓄積!$A$16:$A$1015,0)+1):'データ蓄積'!$BI$1015,12,),0))</f>
        <v>0</v>
      </c>
      <c r="W643" s="389">
        <f>IF($F642="申請キャンセル",0,IFERROR(VLOOKUP($D643,INDEX(データ蓄積!$A$16:$A$1015,MATCH($D643,データ蓄積!$A$16:$A$1015,0)+1):'データ蓄積'!$BI$1015,25,),0))</f>
        <v>0</v>
      </c>
      <c r="X643" s="383">
        <f>IF($F642="申請キャンセル",0,IFERROR(VLOOKUP($D643,INDEX(データ蓄積!$A$16:$A$1015,MATCH($D643,データ蓄積!$A$16:$A$1015,0)+1):'データ蓄積'!$DB$1015,27,),0))</f>
        <v>0</v>
      </c>
      <c r="Y643" s="390">
        <f t="shared" si="2989"/>
        <v>0</v>
      </c>
      <c r="Z643" s="383">
        <f>IF($F642="申請キャンセル",0,IFERROR(VLOOKUP($D643,INDEX(データ蓄積!$A$16:$A$1015,MATCH($D643,データ蓄積!$A$16:$A$1015,0)+1):'データ蓄積'!$DB$1015,26,),0))</f>
        <v>0</v>
      </c>
      <c r="AA643" s="383">
        <f>IF($F642="申請キャンセル",0,IFERROR(VLOOKUP($D643,INDEX(データ蓄積!$A$16:$A$1015,MATCH($D643,データ蓄積!$A$16:$A$1015,0)+1):'データ蓄積'!$DB$1015,28,),0))</f>
        <v>0</v>
      </c>
      <c r="AB643" s="385">
        <f t="shared" ref="AB643" si="3275">IF($W643="初 年 度",TRUNC((+AA643-BP643)/2,0),0)</f>
        <v>0</v>
      </c>
      <c r="AC643" s="381"/>
      <c r="AD643" s="380">
        <f>IF($F642="申請キャンセル",0,IFERROR(VLOOKUP($D643,INDEX(データ蓄積!$A$16:$A$1015,MATCH($D643,データ蓄積!$A$16:$A$1015,0)+1):'データ蓄積'!$DB$1015,30,),0))</f>
        <v>0</v>
      </c>
      <c r="AE643" s="383">
        <f t="shared" si="2991"/>
        <v>0</v>
      </c>
      <c r="AF643" s="383">
        <f>IF($F642="申請キャンセル",0,IFERROR(VLOOKUP($D643,INDEX(データ蓄積!$A$16:$A$1015,MATCH($D643,データ蓄積!$A$16:$A$1015,0)+1):'データ蓄積'!$DB$1015,29,),0))</f>
        <v>0</v>
      </c>
      <c r="AG643" s="383">
        <f>IF($F642="申請キャンセル",0,IFERROR(VLOOKUP($D643,INDEX(データ蓄積!$A$16:$A$1015,MATCH($D643,データ蓄積!$A$16:$A$1015,0)+1):'データ蓄積'!$DB$1015,31,),0))</f>
        <v>0</v>
      </c>
      <c r="AH643" s="383">
        <f t="shared" si="3028"/>
        <v>0</v>
      </c>
      <c r="AI643" s="381"/>
      <c r="AJ643" s="385">
        <f t="shared" ref="AJ643" si="3276">+X643+AD643</f>
        <v>0</v>
      </c>
      <c r="AK643" s="390">
        <f t="shared" si="3226"/>
        <v>0</v>
      </c>
      <c r="AL643" s="383">
        <f t="shared" si="3226"/>
        <v>0</v>
      </c>
      <c r="AM643" s="383">
        <f t="shared" si="3226"/>
        <v>0</v>
      </c>
      <c r="AN643" s="385">
        <f t="shared" si="3226"/>
        <v>0</v>
      </c>
      <c r="AO643" s="381"/>
      <c r="AP643" s="383">
        <f>IF($F642="申請キャンセル",0,IFERROR(VLOOKUP($D643,INDEX(データ蓄積!$A$16:$A$1015,MATCH($D643,データ蓄積!$A$16:$A$1015,0)+1):'データ蓄積'!$DB$1015,33,),0))</f>
        <v>0</v>
      </c>
      <c r="AQ643" s="390">
        <f t="shared" si="2993"/>
        <v>0</v>
      </c>
      <c r="AR643" s="383">
        <f>IF($F642="申請キャンセル",0,IFERROR(VLOOKUP($D643,INDEX(データ蓄積!$A$16:$A$1015,MATCH($D643,データ蓄積!$A$16:$A$1015,0)+1):'データ蓄積'!$DB$1015,32,),0))</f>
        <v>0</v>
      </c>
      <c r="AS643" s="383">
        <f>IF($F642="申請キャンセル",0,IFERROR(VLOOKUP($D643,INDEX(データ蓄積!$A$16:$A$1015,MATCH($D643,データ蓄積!$A$16:$A$1015,0)+1):'データ蓄積'!$DB$1015,34,),0))</f>
        <v>0</v>
      </c>
      <c r="AT643" s="385">
        <f t="shared" si="3029"/>
        <v>0</v>
      </c>
      <c r="AU643" s="381"/>
      <c r="AV643" s="383">
        <f>IF($F642="申請キャンセル",0,IFERROR(VLOOKUP($D643,INDEX(データ蓄積!$A$16:$A$1015,MATCH($D643,データ蓄積!$A$16:$A$1015,0)+1):'データ蓄積'!$DB$1015,36,),0))</f>
        <v>0</v>
      </c>
      <c r="AW643" s="390">
        <f t="shared" si="2994"/>
        <v>0</v>
      </c>
      <c r="AX643" s="383">
        <f>IF($F642="申請キャンセル",0,IFERROR(VLOOKUP($D643,INDEX(データ蓄積!$A$16:$A$1015,MATCH($D643,データ蓄積!$A$16:$A$1015,0)+1):'データ蓄積'!$DB$1015,35,),0))</f>
        <v>0</v>
      </c>
      <c r="AY643" s="383">
        <f>IF($F642="申請キャンセル",0,IFERROR(VLOOKUP($D643,INDEX(データ蓄積!$A$16:$A$1015,MATCH($D643,データ蓄積!$A$16:$A$1015,0)+1):'データ蓄積'!$DB$1015,37,),0))</f>
        <v>0</v>
      </c>
      <c r="AZ643" s="385">
        <f t="shared" si="3030"/>
        <v>0</v>
      </c>
      <c r="BA643" s="381"/>
      <c r="BB643" s="391">
        <f t="shared" ref="BB643" si="3277">+AK643+AQ643+AW643</f>
        <v>0</v>
      </c>
      <c r="BC643" s="383">
        <f t="shared" si="3247"/>
        <v>0</v>
      </c>
      <c r="BD643" s="383">
        <f t="shared" si="3247"/>
        <v>0</v>
      </c>
      <c r="BE643" s="392">
        <f t="shared" si="3247"/>
        <v>0</v>
      </c>
      <c r="BF643" s="369"/>
      <c r="BG643" s="380">
        <f>IF($F642="申請キャンセル",0,IF(H643="（○）",220,0))</f>
        <v>0</v>
      </c>
      <c r="BH643" s="385">
        <f>IF($F642="申請キャンセル",0,IF(H643="（○）",SUM(AK643+AQ643+AW643),0))</f>
        <v>0</v>
      </c>
      <c r="BI643" s="383">
        <f>IF($F642="申請キャンセル",0,IF(H643="（○）",SUM(AL643+AR643),0))</f>
        <v>0</v>
      </c>
      <c r="BJ643" s="383">
        <f t="shared" si="2996"/>
        <v>0</v>
      </c>
      <c r="BK643" s="392">
        <f t="shared" ref="BK643" si="3278">IF($W643="初 年 度",TRUNC((+BJ643-CB643),0),0)</f>
        <v>0</v>
      </c>
      <c r="BL643" s="46"/>
      <c r="BM643" s="380">
        <f t="shared" si="3113"/>
        <v>0</v>
      </c>
      <c r="BN643" s="381">
        <f t="shared" si="3113"/>
        <v>0</v>
      </c>
      <c r="BP643" s="127">
        <f t="shared" si="2998"/>
        <v>0</v>
      </c>
      <c r="BQ643" s="128">
        <f t="shared" ref="BQ643" si="3279">ROUNDUP(BP643/2,0)</f>
        <v>0</v>
      </c>
      <c r="BR643" s="45"/>
      <c r="BS643" s="127">
        <f t="shared" si="3000"/>
        <v>0</v>
      </c>
      <c r="BT643" s="128">
        <f t="shared" ref="BT643" si="3280">ROUNDUP(BS643/2,0)</f>
        <v>0</v>
      </c>
      <c r="BU643" s="45"/>
      <c r="BV643" s="127">
        <f t="shared" si="3002"/>
        <v>0</v>
      </c>
      <c r="BW643" s="128">
        <f t="shared" si="3031"/>
        <v>0</v>
      </c>
      <c r="BX643" s="45"/>
      <c r="BY643" s="127">
        <f t="shared" si="3003"/>
        <v>0</v>
      </c>
      <c r="BZ643" s="128">
        <f t="shared" ref="BZ643" si="3281">ROUNDUP(BY643/2,0)</f>
        <v>0</v>
      </c>
      <c r="CA643" s="45"/>
      <c r="CB643" s="127">
        <f t="shared" si="3005"/>
        <v>0</v>
      </c>
      <c r="CC643" s="128">
        <f t="shared" ref="CC643" si="3282">+CB643</f>
        <v>0</v>
      </c>
      <c r="CD643" s="45"/>
      <c r="CE643" s="370">
        <f>IF($F642="申請キャンセル",0,IFERROR(VLOOKUP($D643,INDEX(データ蓄積!$A$16:$A$1015,MATCH($D643,データ蓄積!$A$16:$A$1015,0)+1):'データ蓄積'!$DB$1015,83,),0))</f>
        <v>0</v>
      </c>
      <c r="CF643" s="371">
        <f>IF($F642="申請キャンセル",0,IFERROR(VLOOKUP($D643,INDEX(データ蓄積!$A$16:$A$1015,MATCH($D643,データ蓄積!$A$16:$A$1015,0)+1):'データ蓄積'!$DB$1015,6,),0))</f>
        <v>0</v>
      </c>
      <c r="CG643" s="214" t="str">
        <f t="shared" si="3101"/>
        <v xml:space="preserve"> </v>
      </c>
      <c r="CH643" s="214" t="str">
        <f t="shared" si="3101"/>
        <v/>
      </c>
      <c r="CI643" s="214" t="str">
        <f t="shared" ref="CI643" si="3283">IF(CG643&gt;=CH643,"OK","下限本数を下回っています")</f>
        <v>OK</v>
      </c>
      <c r="CJ643" s="371">
        <f>IF($F642="申請キャンセル",0,IFERROR(VLOOKUP($D643,INDEX(データ蓄積!$A$16:$A$1015,MATCH($D643,データ蓄積!$A$16:$A$1015,0)+1):'データ蓄積'!$DB$1015,9,),0))</f>
        <v>0</v>
      </c>
      <c r="CK643" s="372">
        <f>IF($F642="申請キャンセル",0,IFERROR(VLOOKUP($D643,INDEX(データ蓄積!$A$16:$A$1015,MATCH($D643,データ蓄積!$A$16:$A$1015,0)+1):'データ蓄積'!$DB$1015,11,),0))</f>
        <v>0</v>
      </c>
      <c r="CL643" s="372">
        <f>IF($F642="申請キャンセル",0,IFERROR(VLOOKUP($D643,INDEX(データ蓄積!$A$16:$A$1015,MATCH($D643,データ蓄積!$A$16:$A$1015,0)+1):'データ蓄積'!$DB$1015,13,),0))</f>
        <v>0</v>
      </c>
      <c r="CM643" s="372">
        <f>IF($F642="申請キャンセル",0,IFERROR(VLOOKUP($D643,INDEX(データ蓄積!$A$16:$A$1015,MATCH($D643,データ蓄積!$A$16:$A$1015,0)+1):'データ蓄積'!$DB$1015,15,),0))</f>
        <v>0</v>
      </c>
      <c r="CN643" s="372">
        <f>IF($F642="申請キャンセル",0,IFERROR(VLOOKUP($D643,INDEX(データ蓄積!$A$16:$A$1015,MATCH($D643,データ蓄積!$A$16:$A$1015,0)+1):'データ蓄積'!$DB$1015,17,),0))</f>
        <v>0</v>
      </c>
      <c r="CO643" s="372">
        <f>IF($F642="申請キャンセル",0,IFERROR(VLOOKUP($D643,INDEX(データ蓄積!$A$16:$A$1015,MATCH($D643,データ蓄積!$A$16:$A$1015,0)+1):'データ蓄積'!$DB$1015,18,),0))</f>
        <v>0</v>
      </c>
      <c r="CP643" s="371">
        <f>IF($F642="申請キャンセル",0,IFERROR(VLOOKUP($D643,INDEX(データ蓄積!$A$16:$A$1015,MATCH($D643,データ蓄積!$A$16:$A$1015,0)+1):'データ蓄積'!$DB$1015,19,),0))</f>
        <v>0</v>
      </c>
      <c r="CQ643" s="372">
        <f>IF($F642="申請キャンセル",0,IFERROR(VLOOKUP($D643,INDEX(データ蓄積!$A$16:$A$1015,MATCH($D643,データ蓄積!$A$16:$A$1015,0)+1):'データ蓄積'!$DB$1015,24,),0))</f>
        <v>0</v>
      </c>
      <c r="CR643" s="99" t="str">
        <f>IF($F642="申請キャンセル",0,CONCATENATE(CS643,$CS$14,CT643,$CT$14,CU643,$CU$14))</f>
        <v>0年0月0日</v>
      </c>
      <c r="CS643" s="99">
        <f>IF($F642="申請キャンセル",0,IFERROR(VLOOKUP($D643,INDEX(データ蓄積!$A$16:$A$1015,MATCH($D643,データ蓄積!$A$16:$A$1015,0)+1):'データ蓄積'!$DB$1015,70,),0))</f>
        <v>0</v>
      </c>
      <c r="CT643" s="99">
        <f>IF($F642="申請キャンセル",0,IFERROR(VLOOKUP($D643,INDEX(データ蓄積!$A$16:$A$1015,MATCH($D643,データ蓄積!$A$16:$A$1015,0)+1):'データ蓄積'!$DB$1015,71,),0))</f>
        <v>0</v>
      </c>
      <c r="CU643" s="99">
        <f>IF($F642="申請キャンセル",0,IFERROR(VLOOKUP($D643,INDEX(データ蓄積!$A$16:$A$1015,MATCH($D643,データ蓄積!$A$16:$A$1015,0)+1):'データ蓄積'!$DB$1015,72,),0))</f>
        <v>0</v>
      </c>
      <c r="CV643" s="99" t="str">
        <f>IF($F642="申請キャンセル",0,CONCATENATE(CW643,$CW$14,CX643,$CX$14,CY643,$CY$14))</f>
        <v>0年0月0日</v>
      </c>
      <c r="CW643" s="99">
        <f>IF($F642="申請キャンセル",0,IFERROR(VLOOKUP($D643,INDEX(データ蓄積!$A$16:$A$1015,MATCH($D643,データ蓄積!$A$16:$A$1015,0)+1):'データ蓄積'!$DB$1015,73,),0))</f>
        <v>0</v>
      </c>
      <c r="CX643" s="99">
        <f>IF($F642="申請キャンセル",0,IFERROR(VLOOKUP($D643,INDEX(データ蓄積!$A$16:$A$1015,MATCH($D643,データ蓄積!$A$16:$A$1015,0)+1):'データ蓄積'!$DB$1015,74,),0))</f>
        <v>0</v>
      </c>
      <c r="CY643" s="99">
        <f>IF($F642="申請キャンセル",0,IFERROR(VLOOKUP($D643,INDEX(データ蓄積!$A$16:$A$1015,MATCH($D643,データ蓄積!$A$16:$A$1015,0)+1):'データ蓄積'!$DB$1015,75,),0))</f>
        <v>0</v>
      </c>
      <c r="CZ643" s="211">
        <f>IF($F642="申請キャンセル",0,IFERROR(VLOOKUP($D643,INDEX(データ蓄積!$A$16:$A$1015,MATCH($D643,データ蓄積!$A$16:$A$1015,0)+1):'データ蓄積'!$CF$1015,84,),0))</f>
        <v>0</v>
      </c>
      <c r="DA643" s="211">
        <f>IF($F642="申請キャンセル",0,IFERROR(VLOOKUP($D643,INDEX(データ蓄積!$A$16:$A$1015,MATCH($D643,データ蓄積!$A$16:$A$1015,0)+1):'データ蓄積'!$CG$1015,85,),0))</f>
        <v>0</v>
      </c>
      <c r="DB643" s="211">
        <f>IF($F642="申請キャンセル",0,IFERROR(VLOOKUP($D643,INDEX(データ蓄積!$A$16:$A$1015,MATCH($D643,データ蓄積!$A$16:$A$1015,0)+1):'データ蓄積'!$CH$1015,86,),0))</f>
        <v>0</v>
      </c>
      <c r="DC643" s="211"/>
      <c r="DD643" s="204">
        <f>IF($F642="申請キャンセル",0,IFERROR(VLOOKUP($D643,INDEX(データ蓄積!$A$16:$A$1015,MATCH($D643,データ蓄積!$A$16:$A$1015,0)+1):'データ蓄積'!$CN$1015,91,),0))</f>
        <v>0</v>
      </c>
      <c r="DE643" s="204">
        <f>IF($F642="申請キャンセル",0,IFERROR(VLOOKUP($D643,INDEX(データ蓄積!$A$16:$A$1015,MATCH($D643,データ蓄積!$A$16:$A$1015,0)+1):'データ蓄積'!$CN$1015,92,),0))</f>
        <v>0</v>
      </c>
    </row>
    <row r="644" spans="1:109" ht="18.75" customHeight="1" x14ac:dyDescent="0.15">
      <c r="A644" s="349">
        <f>IFERROR(VLOOKUP($D644,INDEX(データ蓄積!$A$16:$A$1015,MATCH($D644,データ蓄積!$A$16:$A$1015,0)):'データ蓄積'!$BI$1015,3,),0)</f>
        <v>0</v>
      </c>
      <c r="B644" s="350">
        <f>IFERROR(VLOOKUP($D644,INDEX(データ蓄積!$A$16:$A$1015,MATCH($D644,データ蓄積!$A$16:$A$1015,0)):'データ蓄積'!$BI$1015,4,),0)</f>
        <v>0</v>
      </c>
      <c r="C644" s="349">
        <f>IFERROR(VLOOKUP($D644,INDEX(データ蓄積!$A$16:$A$1015,MATCH($D644,データ蓄積!$A$16:$A$1015,0)):'データ蓄積'!$BI$1015,5,),0)</f>
        <v>0</v>
      </c>
      <c r="D644" s="349">
        <f t="shared" si="1991"/>
        <v>315</v>
      </c>
      <c r="E644" s="351">
        <f>IFERROR(VLOOKUP($D644,INDEX(データ蓄積!$A$16:$A$1015,MATCH($D644,データ蓄積!$A$16:$A$1015,0)):'データ蓄積'!$BI$1015,2,),0)</f>
        <v>0</v>
      </c>
      <c r="F644" s="352">
        <f>IFERROR(VLOOKUP($D644,INDEX(データ蓄積!$A$16:$A$1015,MATCH($D644,データ蓄積!$A$16:$A$1015,0)):'データ蓄積'!$CD$1015,82,),0)</f>
        <v>0</v>
      </c>
      <c r="G644" s="353">
        <f>IF($F644="申請キャンセル",0,IFERROR(VLOOKUP($D644,INDEX(データ蓄積!$A$16:$A$1015,MATCH($D644,データ蓄積!$A$16:$A$1015,0)):'データ蓄積'!$BI$1015,8,),0))</f>
        <v>0</v>
      </c>
      <c r="H644" s="346">
        <f>IF($F644="申請キャンセル",0,IFERROR(VLOOKUP($D644,INDEX(データ蓄積!$A$16:$A$1015,MATCH($D644,データ蓄積!$A$16:$A$1015,0)):'データ蓄積'!$BI$1015,10,),0))</f>
        <v>0</v>
      </c>
      <c r="I644" s="354" t="str">
        <f>IF($F644="申請キャンセル","",LEFT(IFERROR(VLOOKUP($D644,INDEX(データ蓄積!$A$16:$A$1015,MATCH($D644,データ蓄積!$A$16:$A$1015,0)):'データ蓄積'!$CH$1015,84,),""),2))</f>
        <v/>
      </c>
      <c r="J644" s="346" t="str">
        <f>IF($F644="申請キャンセル","",LEFT(IFERROR(VLOOKUP($D644,INDEX(データ蓄積!$A$16:$A$1015,MATCH($D644,データ蓄積!$A$16:$A$1015,0)):'データ蓄積'!$CL$1015,86,),""),2))</f>
        <v/>
      </c>
      <c r="K644" s="355">
        <f>IF($F644="申請キャンセル",0,IFERROR(VLOOKUP($D644,INDEX(データ蓄積!$A$16:$A$1015,MATCH($D644,データ蓄積!$A$16:$A$1015,0)):'データ蓄積'!$CO$1015,90,),0))</f>
        <v>0</v>
      </c>
      <c r="L644" s="350">
        <f>IF(G644=0,0,IF($F644="申請キャンセル",0,IF(K644="","","〇")))</f>
        <v>0</v>
      </c>
      <c r="M644" s="356">
        <f>IF($F644="申請キャンセル",0,IFERROR(VLOOKUP($D644,INDEX(データ蓄積!$A$16:$A$1015,MATCH($D644,データ蓄積!$A$16:$A$1015,0)):'データ蓄積'!$BI$1015,14,),))</f>
        <v>0</v>
      </c>
      <c r="N644" s="357">
        <f>IF($F644="申請キャンセル",0,IFERROR(VLOOKUP($D644,INDEX(データ蓄積!$A$16:$A$1015,MATCH($D644,データ蓄積!$A$16:$A$1015,0)):'データ蓄積'!$BI$1015,16,),0))</f>
        <v>0</v>
      </c>
      <c r="O644" s="356">
        <f>IF($F644="申請キャンセル",0,IFERROR(VLOOKUP($D644,INDEX(データ蓄積!$A$16:$A$1015,MATCH($D644,データ蓄積!$A$16:$A$1015,0)):'データ蓄積'!$BI$1015,20,),0))</f>
        <v>0</v>
      </c>
      <c r="P644" s="358">
        <f>IF($F644="申請キャンセル",0,IFERROR(VLOOKUP($D644,INDEX(データ蓄積!$A$16:$A$1015,MATCH($D644,データ蓄積!$A$16:$A$1015,0)):'データ蓄積'!$BI$1015,21,),0))</f>
        <v>0</v>
      </c>
      <c r="Q644" s="359">
        <f>IF($F644="申請キャンセル",0,IFERROR(VLOOKUP($D644,INDEX(データ蓄積!$A$16:$A$1015,MATCH($D644,データ蓄積!$A$16:$A$1015,0)):'データ蓄積'!$BI$1015,23,),0))</f>
        <v>0</v>
      </c>
      <c r="R644" s="360">
        <f>IF($F644="申請キャンセル",0,IFERROR(VLOOKUP($D644,INDEX(データ蓄積!$A$16:$A$1015,MATCH($D644,データ蓄積!$A$16:$A$1015,0)):'データ蓄積'!$CO$1015,92,),0))</f>
        <v>0</v>
      </c>
      <c r="S644" s="361">
        <f>IF($F644="申請キャンセル",0,IFERROR(VLOOKUP($D644,INDEX(データ蓄積!$A$16:$A$1015,MATCH($D644,データ蓄積!$A$16:$A$1015,0)):'データ蓄積'!$BI$1015,22,),0))</f>
        <v>0</v>
      </c>
      <c r="T644" s="362" t="str">
        <f>IF($F644="申請キャンセル",0,IF((AJ644+AP644)&gt;0,ROUNDDOWN((AJ644+AP644)/(AL644+AR644),4)*1000," "))</f>
        <v xml:space="preserve"> </v>
      </c>
      <c r="U644" s="363" t="str">
        <f>IF($F644="申請キャンセル",0,IFERROR(IF(AJ644+AP644=0,"",VLOOKUP(Q644,Sheet1!$B$4:$C$64,2,0)),0))</f>
        <v/>
      </c>
      <c r="V644" s="364">
        <f>IF($F644="申請キャンセル",0,IFERROR(VLOOKUP($D644,INDEX(データ蓄積!$A$16:$A$1015,MATCH($D644,データ蓄積!$A$16:$A$1015,0)):'データ蓄積'!$BI$1015,12,),0))</f>
        <v>0</v>
      </c>
      <c r="W644" s="365">
        <f>IF($F644="申請キャンセル",0,IFERROR(VLOOKUP($D644,INDEX(データ蓄積!$A$16:$A$1015,MATCH($D644,データ蓄積!$A$16:$A$1015,0)):'データ蓄積'!$BI$1015,25,),0))</f>
        <v>0</v>
      </c>
      <c r="X644" s="356">
        <f>IF($F644="申請キャンセル",0,IFERROR(VLOOKUP($D644,INDEX(データ蓄積!$A$16:$A$1015,MATCH($D644,データ蓄積!$A$16:$A$1015,0)):'データ蓄積'!$DB$1015,27,),0))</f>
        <v>0</v>
      </c>
      <c r="Y644" s="366">
        <f t="shared" si="2989"/>
        <v>0</v>
      </c>
      <c r="Z644" s="358">
        <f>IF($F644="申請キャンセル",0,IFERROR(VLOOKUP($D644,INDEX(データ蓄積!$A$16:$A$1015,MATCH($D644,データ蓄積!$A$16:$A$1015,0)):'データ蓄積'!$DB$1015,26,),0))</f>
        <v>0</v>
      </c>
      <c r="AA644" s="367">
        <f>IF($F644="申請キャンセル",0,IFERROR(VLOOKUP($D644,INDEX(データ蓄積!$A$16:$A$1015,MATCH($D644,データ蓄積!$A$16:$A$1015,0)):'データ蓄積'!$DB$1015,28,),0))</f>
        <v>0</v>
      </c>
      <c r="AB644" s="358">
        <f>IF($W644="初 年 度",TRUNC((+AA644-BP644)/2,0),0)</f>
        <v>0</v>
      </c>
      <c r="AC644" s="357"/>
      <c r="AD644" s="356">
        <f>IF($F644="申請キャンセル",0,IFERROR(VLOOKUP($D644,INDEX(データ蓄積!$A$16:$A$1015,MATCH($D644,データ蓄積!$A$16:$A$1015,0)):'データ蓄積'!$DB$1015,30,),0))</f>
        <v>0</v>
      </c>
      <c r="AE644" s="359">
        <f t="shared" si="2991"/>
        <v>0</v>
      </c>
      <c r="AF644" s="359">
        <f>IF($F644="申請キャンセル",0,IFERROR(VLOOKUP($D644,INDEX(データ蓄積!$A$16:$A$1015,MATCH($D644,データ蓄積!$A$16:$A$1015,0)):'データ蓄積'!$DB$1015,29,),0))</f>
        <v>0</v>
      </c>
      <c r="AG644" s="359">
        <f>IF($F644="申請キャンセル",0,IFERROR(VLOOKUP($D644,INDEX(データ蓄積!$A$16:$A$1015,MATCH($D644,データ蓄積!$A$16:$A$1015,0)):'データ蓄積'!$DB$1015,31,),0))</f>
        <v>0</v>
      </c>
      <c r="AH644" s="359">
        <f t="shared" si="3028"/>
        <v>0</v>
      </c>
      <c r="AI644" s="357"/>
      <c r="AJ644" s="358">
        <f>+X644+AD644</f>
        <v>0</v>
      </c>
      <c r="AK644" s="366">
        <f t="shared" si="3226"/>
        <v>0</v>
      </c>
      <c r="AL644" s="358">
        <f t="shared" si="3226"/>
        <v>0</v>
      </c>
      <c r="AM644" s="367">
        <f t="shared" si="3226"/>
        <v>0</v>
      </c>
      <c r="AN644" s="358">
        <f t="shared" si="3226"/>
        <v>0</v>
      </c>
      <c r="AO644" s="357"/>
      <c r="AP644" s="356">
        <f>IF($F644="申請キャンセル",0,IFERROR(VLOOKUP($D644,INDEX(データ蓄積!$A$16:$A$1015,MATCH($D644,データ蓄積!$A$16:$A$1015,0)):'データ蓄積'!$DB$1015,33,),0))</f>
        <v>0</v>
      </c>
      <c r="AQ644" s="366">
        <f t="shared" si="2993"/>
        <v>0</v>
      </c>
      <c r="AR644" s="358">
        <f>IF($F644="申請キャンセル",0,IFERROR(VLOOKUP($D644,INDEX(データ蓄積!$A$16:$A$1015,MATCH($D644,データ蓄積!$A$16:$A$1015,0)):'データ蓄積'!$DB$1015,32,),0))</f>
        <v>0</v>
      </c>
      <c r="AS644" s="367">
        <f>IF($F644="申請キャンセル",0,IFERROR(VLOOKUP($D644,INDEX(データ蓄積!$A$16:$A$1015,MATCH($D644,データ蓄積!$A$16:$A$1015,0)):'データ蓄積'!$DB$1015,34,),0))</f>
        <v>0</v>
      </c>
      <c r="AT644" s="358">
        <f t="shared" si="3029"/>
        <v>0</v>
      </c>
      <c r="AU644" s="357"/>
      <c r="AV644" s="356">
        <f>IF($F644="申請キャンセル",0,IFERROR(VLOOKUP($D644,INDEX(データ蓄積!$A$16:$A$1015,MATCH($D644,データ蓄積!$A$16:$A$1015,0)):'データ蓄積'!$DB$1015,36,),0))</f>
        <v>0</v>
      </c>
      <c r="AW644" s="366">
        <f t="shared" si="2994"/>
        <v>0</v>
      </c>
      <c r="AX644" s="358">
        <f>IF($F644="申請キャンセル",0,IFERROR(VLOOKUP($D644,INDEX(データ蓄積!$A$16:$A$1015,MATCH($D644,データ蓄積!$A$16:$A$1015,0)):'データ蓄積'!$DB$1015,35,),0))</f>
        <v>0</v>
      </c>
      <c r="AY644" s="367">
        <f>IF($F644="申請キャンセル",0,IFERROR(VLOOKUP($D644,INDEX(データ蓄積!$A$16:$A$1015,MATCH($D644,データ蓄積!$A$16:$A$1015,0)):'データ蓄積'!$DB$1015,37,),0))</f>
        <v>0</v>
      </c>
      <c r="AZ644" s="358">
        <f t="shared" si="3030"/>
        <v>0</v>
      </c>
      <c r="BA644" s="357"/>
      <c r="BB644" s="368">
        <f>+AK644+AQ644+AW644</f>
        <v>0</v>
      </c>
      <c r="BC644" s="358">
        <f t="shared" si="3247"/>
        <v>0</v>
      </c>
      <c r="BD644" s="367">
        <f t="shared" si="3247"/>
        <v>0</v>
      </c>
      <c r="BE644" s="361">
        <f t="shared" si="3247"/>
        <v>0</v>
      </c>
      <c r="BF644" s="369"/>
      <c r="BG644" s="356">
        <f>IF($F644="申請キャンセル",0,IF(H644="（○）",220,0))</f>
        <v>0</v>
      </c>
      <c r="BH644" s="359">
        <f>IF($F644="申請キャンセル",0,IF(H644="（○）",SUM(AK644+AQ644+AW644),0))</f>
        <v>0</v>
      </c>
      <c r="BI644" s="359">
        <f>IF($F644="申請キャンセル",0,IF(H644="（○）",SUM(AL644+AR644),0))</f>
        <v>0</v>
      </c>
      <c r="BJ644" s="359">
        <f t="shared" si="2996"/>
        <v>0</v>
      </c>
      <c r="BK644" s="361">
        <f>IF($W644="初 年 度",TRUNC((+BJ644-CB644),0),0)</f>
        <v>0</v>
      </c>
      <c r="BL644" s="46"/>
      <c r="BM644" s="356">
        <f t="shared" si="3113"/>
        <v>0</v>
      </c>
      <c r="BN644" s="357">
        <f t="shared" si="3113"/>
        <v>0</v>
      </c>
      <c r="BP644" s="125">
        <f t="shared" si="2998"/>
        <v>0</v>
      </c>
      <c r="BQ644" s="126">
        <f>ROUNDUP(BP644/2,0)</f>
        <v>0</v>
      </c>
      <c r="BR644" s="44"/>
      <c r="BS644" s="125">
        <f t="shared" si="3000"/>
        <v>0</v>
      </c>
      <c r="BT644" s="126">
        <f>ROUNDUP(BS644/2,0)</f>
        <v>0</v>
      </c>
      <c r="BU644" s="44"/>
      <c r="BV644" s="125">
        <f t="shared" si="3002"/>
        <v>0</v>
      </c>
      <c r="BW644" s="126">
        <f t="shared" si="3031"/>
        <v>0</v>
      </c>
      <c r="BX644" s="44"/>
      <c r="BY644" s="125">
        <f t="shared" si="3003"/>
        <v>0</v>
      </c>
      <c r="BZ644" s="126">
        <f>ROUNDUP(BY644/2,0)</f>
        <v>0</v>
      </c>
      <c r="CA644" s="44"/>
      <c r="CB644" s="125">
        <f t="shared" si="3005"/>
        <v>0</v>
      </c>
      <c r="CC644" s="126">
        <f>+CB644</f>
        <v>0</v>
      </c>
      <c r="CD644" s="44"/>
      <c r="CE644" s="370">
        <f>IF($F644="申請キャンセル",0,IF(CE645="","",CE645))</f>
        <v>0</v>
      </c>
      <c r="CF644" s="371">
        <f>IF($F644="申請キャンセル",0,IFERROR(VLOOKUP($D644,INDEX(データ蓄積!$A$16:$A$1015,MATCH($D644,データ蓄積!$A$16:$A$1015,0)):'データ蓄積'!$DB$1015,6,),0))</f>
        <v>0</v>
      </c>
      <c r="CG644" s="214" t="str">
        <f t="shared" si="3101"/>
        <v xml:space="preserve"> </v>
      </c>
      <c r="CH644" s="214" t="str">
        <f t="shared" si="3101"/>
        <v/>
      </c>
      <c r="CI644" s="214" t="str">
        <f>IF(CG644&gt;=CH644,"OK","下限本数を下回っています")</f>
        <v>OK</v>
      </c>
      <c r="CJ644" s="371">
        <f>IF($F644="申請キャンセル",0,IFERROR(VLOOKUP($D644,INDEX(データ蓄積!$A$16:$A$1015,MATCH($D644,データ蓄積!$A$16:$A$1015,0)):'データ蓄積'!$DB$1015,9,),0))</f>
        <v>0</v>
      </c>
      <c r="CK644" s="372">
        <f>IF($F644="申請キャンセル",0,IFERROR(VLOOKUP($D644,INDEX(データ蓄積!$A$16:$A$1015,MATCH($D644,データ蓄積!$A$16:$A$1015,0)):'データ蓄積'!$DB$1015,11,),0))</f>
        <v>0</v>
      </c>
      <c r="CL644" s="372">
        <f>IF($F644="申請キャンセル",0,IFERROR(VLOOKUP($D644,INDEX(データ蓄積!$A$16:$A$1015,MATCH($D644,データ蓄積!$A$16:$A$1015,0)):'データ蓄積'!$DB$1015,13,),0))</f>
        <v>0</v>
      </c>
      <c r="CM644" s="372">
        <f>IF($F644="申請キャンセル",0,IFERROR(VLOOKUP($D644,INDEX(データ蓄積!$A$16:$A$1015,MATCH($D644,データ蓄積!$A$16:$A$1015,0)):'データ蓄積'!$DB$1015,15,),0))</f>
        <v>0</v>
      </c>
      <c r="CN644" s="372">
        <f>IF($F644="申請キャンセル",0,IFERROR(VLOOKUP($D644,INDEX(データ蓄積!$A$16:$A$1015,MATCH($D644,データ蓄積!$A$16:$A$1015,0)):'データ蓄積'!$DB$1015,17,),0))</f>
        <v>0</v>
      </c>
      <c r="CO644" s="372">
        <f>IF($F644="申請キャンセル",0,IFERROR(VLOOKUP($D644,INDEX(データ蓄積!$A$16:$A$1015,MATCH($D644,データ蓄積!$A$16:$A$1015,0)):'データ蓄積'!$DB$1015,18,),0))</f>
        <v>0</v>
      </c>
      <c r="CP644" s="371">
        <f>IF($F644="申請キャンセル",0,IFERROR(VLOOKUP($D644,INDEX(データ蓄積!$A$16:$A$1015,MATCH($D644,データ蓄積!$A$16:$A$1015,0)):'データ蓄積'!$DB$1015,19,),0))</f>
        <v>0</v>
      </c>
      <c r="CQ644" s="372">
        <f>IF($F644="申請キャンセル",0,IFERROR(VLOOKUP($D644,INDEX(データ蓄積!$A$16:$A$1015,MATCH($D644,データ蓄積!$A$16:$A$1015,0)):'データ蓄積'!$DB$1015,24,),0))</f>
        <v>0</v>
      </c>
      <c r="CR644" s="99" t="str">
        <f>IF($F644="申請キャンセル",0,CONCATENATE(CS644,$CS$14,CT644,$CT$14,CU644,$CU$14))</f>
        <v>0年0月0日</v>
      </c>
      <c r="CS644" s="99">
        <f>IF($F644="申請キャンセル",0,IFERROR(VLOOKUP($D644,INDEX(データ蓄積!$A$16:$A$1015,MATCH($D644,データ蓄積!$A$16:$A$1015,0)):'データ蓄積'!$DB$1015,70,),0))</f>
        <v>0</v>
      </c>
      <c r="CT644" s="99">
        <f>IF($F644="申請キャンセル",0,IFERROR(VLOOKUP($D644,INDEX(データ蓄積!$A$16:$A$1015,MATCH($D644,データ蓄積!$A$16:$A$1015,0)):'データ蓄積'!$DB$1015,71,),0))</f>
        <v>0</v>
      </c>
      <c r="CU644" s="99">
        <f>IF($F644="申請キャンセル",0,IFERROR(VLOOKUP($D644,INDEX(データ蓄積!$A$16:$A$1015,MATCH($D644,データ蓄積!$A$16:$A$1015,0)):'データ蓄積'!$DB$1015,72,),0))</f>
        <v>0</v>
      </c>
      <c r="CV644" s="99" t="str">
        <f>IF($F644="申請キャンセル",0,CONCATENATE(CW644,$CW$14,CX644,$CX$14,CY644,$CY$14))</f>
        <v>0年0月0日</v>
      </c>
      <c r="CW644" s="99">
        <f>IF($F644="申請キャンセル",0,IFERROR(VLOOKUP($D644,INDEX(データ蓄積!$A$16:$A$1015,MATCH($D644,データ蓄積!$A$16:$A$1015,0)):'データ蓄積'!$DB$1015,73,),0))</f>
        <v>0</v>
      </c>
      <c r="CX644" s="99">
        <f>IF($F644="申請キャンセル",0,IFERROR(VLOOKUP($D644,INDEX(データ蓄積!$A$16:$A$1015,MATCH($D644,データ蓄積!$A$16:$A$1015,0)):'データ蓄積'!$DB$1015,74,),0))</f>
        <v>0</v>
      </c>
      <c r="CY644" s="99">
        <f>IF($F644="申請キャンセル",0,IFERROR(VLOOKUP($D644,INDEX(データ蓄積!$A$16:$A$1015,MATCH($D644,データ蓄積!$A$16:$A$1015,0)):'データ蓄積'!$DB$1015,75,),0))</f>
        <v>0</v>
      </c>
      <c r="CZ644" s="211">
        <f>IF($F644="申請キャンセル",0,IFERROR(VLOOKUP($D644,INDEX(データ蓄積!$A$16:$A$1015,MATCH($D644,データ蓄積!$A$16:$A$1015,0)):'データ蓄積'!$CF$1015,84,),0))</f>
        <v>0</v>
      </c>
      <c r="DA644" s="211">
        <f>IF($F644="申請キャンセル",0,IFERROR(VLOOKUP($D644,INDEX(データ蓄積!$A$16:$A$1015,MATCH($D644,データ蓄積!$A$16:$A$1015,0)):'データ蓄積'!$CG$1015,85,),0))</f>
        <v>0</v>
      </c>
      <c r="DB644" s="211">
        <f>IF($F644="申請キャンセル",0,IFERROR(VLOOKUP($D644,INDEX(データ蓄積!$A$16:$A$1015,MATCH($D644,データ蓄積!$A$16:$A$1015,0)):'データ蓄積'!$CH$1015,86,),0))</f>
        <v>0</v>
      </c>
      <c r="DC644" s="211"/>
      <c r="DD644" s="204">
        <f>IF($F644="申請キャンセル",0,IFERROR(VLOOKUP($D644,INDEX(データ蓄積!$A$16:$A$1015,MATCH($D644,データ蓄積!$A$16:$A$1015,0)):'データ蓄積'!$CN$1015,91,),0))</f>
        <v>0</v>
      </c>
      <c r="DE644" s="204">
        <f>IF($F644="申請キャンセル",0,IFERROR(VLOOKUP($D644,INDEX(データ蓄積!$A$16:$A$1015,MATCH($D644,データ蓄積!$A$16:$A$1015,0)):'データ蓄積'!$CN$1015,92,),0))</f>
        <v>0</v>
      </c>
    </row>
    <row r="645" spans="1:109" ht="18.75" customHeight="1" x14ac:dyDescent="0.15">
      <c r="A645" s="373">
        <f>IFERROR(VLOOKUP($D645,INDEX(データ蓄積!$A$16:$A$1015,MATCH($D645,データ蓄積!$A$16:$A$1015,0)+1):'データ蓄積'!$BI$1015,3,),0)</f>
        <v>0</v>
      </c>
      <c r="B645" s="374">
        <f>IFERROR(VLOOKUP($D645,INDEX(データ蓄積!$A$16:$A$1015,MATCH($D645,データ蓄積!$A$16:$A$1015,0)+1):'データ蓄積'!$BI$1015,4,),0)</f>
        <v>0</v>
      </c>
      <c r="C645" s="375">
        <f>IFERROR(VLOOKUP($D645,INDEX(データ蓄積!$A$16:$A$1015,MATCH($D645,データ蓄積!$A$16:$A$1015,0)+1):'データ蓄積'!$BI$1015,5,),0)</f>
        <v>0</v>
      </c>
      <c r="D645" s="373">
        <f t="shared" si="1991"/>
        <v>315</v>
      </c>
      <c r="E645" s="347">
        <f>IFERROR(VLOOKUP($D645,INDEX(データ蓄積!$A$16:$A$1015,MATCH($D645,データ蓄積!$A$16:$A$1015,0)+1):'データ蓄積'!$BI$1015,2,),0)</f>
        <v>0</v>
      </c>
      <c r="F645" s="376">
        <f>IFERROR(VLOOKUP($D645,INDEX(データ蓄積!$A$16:$A$1015,MATCH($D645,データ蓄積!$A$16:$A$1015,0)+1):'データ蓄積'!$CD$1015,82,),0)</f>
        <v>0</v>
      </c>
      <c r="G645" s="377">
        <f>IF($F644="申請キャンセル",0,IFERROR(VLOOKUP($D645,INDEX(データ蓄積!$A$16:$A$1015,MATCH($D645,データ蓄積!$A$16:$A$1015,0)+1):'データ蓄積'!$BI$1015,8,),0))</f>
        <v>0</v>
      </c>
      <c r="H645" s="347">
        <f>IF($F644="申請キャンセル",0,IFERROR(VLOOKUP($D645,INDEX(データ蓄積!$A$16:$A$1015,MATCH($D645,データ蓄積!$A$16:$A$1015,0)+1):'データ蓄積'!$BI$1015,10,),0))</f>
        <v>0</v>
      </c>
      <c r="I645" s="378" t="str">
        <f>IF($F644="申請キャンセル","",LEFT(IFERROR(VLOOKUP($D645,INDEX(データ蓄積!$A$16:$A$1015,MATCH($D645,データ蓄積!$A$16:$A$1015,0)+1):'データ蓄積'!$CH$1015,84,),""),2))</f>
        <v/>
      </c>
      <c r="J645" s="347" t="str">
        <f>IF($F644="申請キャンセル","",LEFT(IFERROR(VLOOKUP($D645,INDEX(データ蓄積!$A$16:$A$1015,MATCH($D644,データ蓄積!$A$16:$A$1015,0)+1):'データ蓄積'!$CL$1015,86,),""),2))</f>
        <v/>
      </c>
      <c r="K645" s="379">
        <f>IF($F644="申請キャンセル",0,IFERROR(VLOOKUP($D645,INDEX(データ蓄積!$A$16:$A$1015,MATCH($D645,データ蓄積!$A$16:$A$1015,0)+1):'データ蓄積'!$CO$1015,90,),0))</f>
        <v>0</v>
      </c>
      <c r="L645" s="374">
        <f t="shared" ref="L645" si="3284">IF(G645=0,0,IF($F645="申請キャンセル",0,IF(K645="","","〇")))</f>
        <v>0</v>
      </c>
      <c r="M645" s="380">
        <f>IF($F644="申請キャンセル",0,IFERROR(VLOOKUP($D645,INDEX(データ蓄積!$A$16:$A$1015,MATCH($D645,データ蓄積!$A$16:$A$1015,0)+1):'データ蓄積'!$BI$1015,14,),0))</f>
        <v>0</v>
      </c>
      <c r="N645" s="381">
        <f>IF($F644="申請キャンセル",0,IFERROR(VLOOKUP($D645,INDEX(データ蓄積!$A$16:$A$1015,MATCH($D645,データ蓄積!$A$16:$A$1015,0)+1):'データ蓄積'!$BI$1015,16,),0))</f>
        <v>0</v>
      </c>
      <c r="O645" s="382">
        <f>IF($F644="申請キャンセル",0,IFERROR(VLOOKUP($D645,INDEX(データ蓄積!$A$16:$A$1015,MATCH($D645,データ蓄積!$A$16:$A$1015,0)+1):'データ蓄積'!$BI$1015,20,),0))</f>
        <v>0</v>
      </c>
      <c r="P645" s="383">
        <f>IF($F644="申請キャンセル",0,IFERROR(VLOOKUP($D645,INDEX(データ蓄積!$A$16:$A$1015,MATCH($D645,データ蓄積!$A$16:$A$1015,0)+1):'データ蓄積'!$BI$1015,21,),0))</f>
        <v>0</v>
      </c>
      <c r="Q645" s="383">
        <f>IF($F644="申請キャンセル",0,IFERROR(VLOOKUP($D645,INDEX(データ蓄積!$A$16:$A$1015,MATCH($D645,データ蓄積!$A$16:$A$1015,0)+1):'データ蓄積'!$BI$1015,23,),0))</f>
        <v>0</v>
      </c>
      <c r="R645" s="384">
        <f>IF($F644="申請キャンセル",0,IFERROR(VLOOKUP($D645,INDEX(データ蓄積!$A$16:$A$1015,MATCH($D645,データ蓄積!$A$16:$A$1015,0)+1):'データ蓄積'!$CO$1015,92,),0))</f>
        <v>0</v>
      </c>
      <c r="S645" s="385">
        <f>IF($F644="申請キャンセル",0,IFERROR(VLOOKUP($D645,INDEX(データ蓄積!$A$16:$A$1015,MATCH($D645,データ蓄積!$A$16:$A$1015,0)+1):'データ蓄積'!$BI$1015,22,),0))</f>
        <v>0</v>
      </c>
      <c r="T645" s="386" t="str">
        <f>IF($F644="申請キャンセル",0,IF((AJ645+AP645)&gt;0,ROUNDDOWN((AJ645+AP645)/(AL645+AR645),4)*1000," "))</f>
        <v xml:space="preserve"> </v>
      </c>
      <c r="U645" s="387" t="str">
        <f>IF($F645="申請キャンセル",0,IFERROR(IF(AJ645+AP645=0,"",VLOOKUP(Q645,Sheet1!$B$4:$C$64,2,0)),0))</f>
        <v/>
      </c>
      <c r="V645" s="388">
        <f>IF($F644="申請キャンセル",0,IFERROR(VLOOKUP($D645,INDEX(データ蓄積!$A$16:$A$1015,MATCH($D645,データ蓄積!$A$16:$A$1015,0)+1):'データ蓄積'!$BI$1015,12,),0))</f>
        <v>0</v>
      </c>
      <c r="W645" s="389">
        <f>IF($F644="申請キャンセル",0,IFERROR(VLOOKUP($D645,INDEX(データ蓄積!$A$16:$A$1015,MATCH($D645,データ蓄積!$A$16:$A$1015,0)+1):'データ蓄積'!$BI$1015,25,),0))</f>
        <v>0</v>
      </c>
      <c r="X645" s="383">
        <f>IF($F644="申請キャンセル",0,IFERROR(VLOOKUP($D645,INDEX(データ蓄積!$A$16:$A$1015,MATCH($D645,データ蓄積!$A$16:$A$1015,0)+1):'データ蓄積'!$DB$1015,27,),0))</f>
        <v>0</v>
      </c>
      <c r="Y645" s="390">
        <f t="shared" si="2989"/>
        <v>0</v>
      </c>
      <c r="Z645" s="383">
        <f>IF($F644="申請キャンセル",0,IFERROR(VLOOKUP($D645,INDEX(データ蓄積!$A$16:$A$1015,MATCH($D645,データ蓄積!$A$16:$A$1015,0)+1):'データ蓄積'!$DB$1015,26,),0))</f>
        <v>0</v>
      </c>
      <c r="AA645" s="383">
        <f>IF($F644="申請キャンセル",0,IFERROR(VLOOKUP($D645,INDEX(データ蓄積!$A$16:$A$1015,MATCH($D645,データ蓄積!$A$16:$A$1015,0)+1):'データ蓄積'!$DB$1015,28,),0))</f>
        <v>0</v>
      </c>
      <c r="AB645" s="385">
        <f t="shared" ref="AB645" si="3285">IF($W645="初 年 度",TRUNC((+AA645-BP645)/2,0),0)</f>
        <v>0</v>
      </c>
      <c r="AC645" s="381"/>
      <c r="AD645" s="380">
        <f>IF($F644="申請キャンセル",0,IFERROR(VLOOKUP($D645,INDEX(データ蓄積!$A$16:$A$1015,MATCH($D645,データ蓄積!$A$16:$A$1015,0)+1):'データ蓄積'!$DB$1015,30,),0))</f>
        <v>0</v>
      </c>
      <c r="AE645" s="383">
        <f t="shared" si="2991"/>
        <v>0</v>
      </c>
      <c r="AF645" s="383">
        <f>IF($F644="申請キャンセル",0,IFERROR(VLOOKUP($D645,INDEX(データ蓄積!$A$16:$A$1015,MATCH($D645,データ蓄積!$A$16:$A$1015,0)+1):'データ蓄積'!$DB$1015,29,),0))</f>
        <v>0</v>
      </c>
      <c r="AG645" s="383">
        <f>IF($F644="申請キャンセル",0,IFERROR(VLOOKUP($D645,INDEX(データ蓄積!$A$16:$A$1015,MATCH($D645,データ蓄積!$A$16:$A$1015,0)+1):'データ蓄積'!$DB$1015,31,),0))</f>
        <v>0</v>
      </c>
      <c r="AH645" s="383">
        <f t="shared" si="3028"/>
        <v>0</v>
      </c>
      <c r="AI645" s="381"/>
      <c r="AJ645" s="385">
        <f t="shared" ref="AJ645" si="3286">+X645+AD645</f>
        <v>0</v>
      </c>
      <c r="AK645" s="390">
        <f t="shared" si="3226"/>
        <v>0</v>
      </c>
      <c r="AL645" s="383">
        <f t="shared" si="3226"/>
        <v>0</v>
      </c>
      <c r="AM645" s="383">
        <f t="shared" si="3226"/>
        <v>0</v>
      </c>
      <c r="AN645" s="385">
        <f t="shared" si="3226"/>
        <v>0</v>
      </c>
      <c r="AO645" s="381"/>
      <c r="AP645" s="383">
        <f>IF($F644="申請キャンセル",0,IFERROR(VLOOKUP($D645,INDEX(データ蓄積!$A$16:$A$1015,MATCH($D645,データ蓄積!$A$16:$A$1015,0)+1):'データ蓄積'!$DB$1015,33,),0))</f>
        <v>0</v>
      </c>
      <c r="AQ645" s="390">
        <f t="shared" si="2993"/>
        <v>0</v>
      </c>
      <c r="AR645" s="383">
        <f>IF($F644="申請キャンセル",0,IFERROR(VLOOKUP($D645,INDEX(データ蓄積!$A$16:$A$1015,MATCH($D645,データ蓄積!$A$16:$A$1015,0)+1):'データ蓄積'!$DB$1015,32,),0))</f>
        <v>0</v>
      </c>
      <c r="AS645" s="383">
        <f>IF($F644="申請キャンセル",0,IFERROR(VLOOKUP($D645,INDEX(データ蓄積!$A$16:$A$1015,MATCH($D645,データ蓄積!$A$16:$A$1015,0)+1):'データ蓄積'!$DB$1015,34,),0))</f>
        <v>0</v>
      </c>
      <c r="AT645" s="385">
        <f t="shared" si="3029"/>
        <v>0</v>
      </c>
      <c r="AU645" s="381"/>
      <c r="AV645" s="383">
        <f>IF($F644="申請キャンセル",0,IFERROR(VLOOKUP($D645,INDEX(データ蓄積!$A$16:$A$1015,MATCH($D645,データ蓄積!$A$16:$A$1015,0)+1):'データ蓄積'!$DB$1015,36,),0))</f>
        <v>0</v>
      </c>
      <c r="AW645" s="390">
        <f t="shared" si="2994"/>
        <v>0</v>
      </c>
      <c r="AX645" s="383">
        <f>IF($F644="申請キャンセル",0,IFERROR(VLOOKUP($D645,INDEX(データ蓄積!$A$16:$A$1015,MATCH($D645,データ蓄積!$A$16:$A$1015,0)+1):'データ蓄積'!$DB$1015,35,),0))</f>
        <v>0</v>
      </c>
      <c r="AY645" s="383">
        <f>IF($F644="申請キャンセル",0,IFERROR(VLOOKUP($D645,INDEX(データ蓄積!$A$16:$A$1015,MATCH($D645,データ蓄積!$A$16:$A$1015,0)+1):'データ蓄積'!$DB$1015,37,),0))</f>
        <v>0</v>
      </c>
      <c r="AZ645" s="385">
        <f t="shared" si="3030"/>
        <v>0</v>
      </c>
      <c r="BA645" s="381"/>
      <c r="BB645" s="391">
        <f t="shared" ref="BB645" si="3287">+AK645+AQ645+AW645</f>
        <v>0</v>
      </c>
      <c r="BC645" s="383">
        <f t="shared" si="3247"/>
        <v>0</v>
      </c>
      <c r="BD645" s="383">
        <f t="shared" si="3247"/>
        <v>0</v>
      </c>
      <c r="BE645" s="392">
        <f t="shared" si="3247"/>
        <v>0</v>
      </c>
      <c r="BF645" s="369"/>
      <c r="BG645" s="380">
        <f>IF($F644="申請キャンセル",0,IF(H645="（○）",220,0))</f>
        <v>0</v>
      </c>
      <c r="BH645" s="385">
        <f>IF($F644="申請キャンセル",0,IF(H645="（○）",SUM(AK645+AQ645+AW645),0))</f>
        <v>0</v>
      </c>
      <c r="BI645" s="383">
        <f>IF($F644="申請キャンセル",0,IF(H645="（○）",SUM(AL645+AR645),0))</f>
        <v>0</v>
      </c>
      <c r="BJ645" s="383">
        <f t="shared" si="2996"/>
        <v>0</v>
      </c>
      <c r="BK645" s="392">
        <f t="shared" ref="BK645" si="3288">IF($W645="初 年 度",TRUNC((+BJ645-CB645),0),0)</f>
        <v>0</v>
      </c>
      <c r="BL645" s="46"/>
      <c r="BM645" s="380">
        <f t="shared" si="3113"/>
        <v>0</v>
      </c>
      <c r="BN645" s="381">
        <f t="shared" si="3113"/>
        <v>0</v>
      </c>
      <c r="BP645" s="127">
        <f t="shared" si="2998"/>
        <v>0</v>
      </c>
      <c r="BQ645" s="128">
        <f t="shared" ref="BQ645" si="3289">ROUNDUP(BP645/2,0)</f>
        <v>0</v>
      </c>
      <c r="BR645" s="45"/>
      <c r="BS645" s="127">
        <f t="shared" si="3000"/>
        <v>0</v>
      </c>
      <c r="BT645" s="128">
        <f t="shared" ref="BT645" si="3290">ROUNDUP(BS645/2,0)</f>
        <v>0</v>
      </c>
      <c r="BU645" s="45"/>
      <c r="BV645" s="127">
        <f t="shared" si="3002"/>
        <v>0</v>
      </c>
      <c r="BW645" s="128">
        <f t="shared" si="3031"/>
        <v>0</v>
      </c>
      <c r="BX645" s="45"/>
      <c r="BY645" s="127">
        <f t="shared" si="3003"/>
        <v>0</v>
      </c>
      <c r="BZ645" s="128">
        <f t="shared" ref="BZ645" si="3291">ROUNDUP(BY645/2,0)</f>
        <v>0</v>
      </c>
      <c r="CA645" s="45"/>
      <c r="CB645" s="127">
        <f t="shared" si="3005"/>
        <v>0</v>
      </c>
      <c r="CC645" s="128">
        <f t="shared" ref="CC645" si="3292">+CB645</f>
        <v>0</v>
      </c>
      <c r="CD645" s="45"/>
      <c r="CE645" s="370">
        <f>IF($F644="申請キャンセル",0,IFERROR(VLOOKUP($D645,INDEX(データ蓄積!$A$16:$A$1015,MATCH($D645,データ蓄積!$A$16:$A$1015,0)+1):'データ蓄積'!$DB$1015,83,),0))</f>
        <v>0</v>
      </c>
      <c r="CF645" s="371">
        <f>IF($F644="申請キャンセル",0,IFERROR(VLOOKUP($D645,INDEX(データ蓄積!$A$16:$A$1015,MATCH($D645,データ蓄積!$A$16:$A$1015,0)+1):'データ蓄積'!$DB$1015,6,),0))</f>
        <v>0</v>
      </c>
      <c r="CG645" s="214" t="str">
        <f t="shared" si="3101"/>
        <v xml:space="preserve"> </v>
      </c>
      <c r="CH645" s="214" t="str">
        <f t="shared" si="3101"/>
        <v/>
      </c>
      <c r="CI645" s="214" t="str">
        <f t="shared" ref="CI645" si="3293">IF(CG645&gt;=CH645,"OK","下限本数を下回っています")</f>
        <v>OK</v>
      </c>
      <c r="CJ645" s="371">
        <f>IF($F644="申請キャンセル",0,IFERROR(VLOOKUP($D645,INDEX(データ蓄積!$A$16:$A$1015,MATCH($D645,データ蓄積!$A$16:$A$1015,0)+1):'データ蓄積'!$DB$1015,9,),0))</f>
        <v>0</v>
      </c>
      <c r="CK645" s="372">
        <f>IF($F644="申請キャンセル",0,IFERROR(VLOOKUP($D645,INDEX(データ蓄積!$A$16:$A$1015,MATCH($D645,データ蓄積!$A$16:$A$1015,0)+1):'データ蓄積'!$DB$1015,11,),0))</f>
        <v>0</v>
      </c>
      <c r="CL645" s="372">
        <f>IF($F644="申請キャンセル",0,IFERROR(VLOOKUP($D645,INDEX(データ蓄積!$A$16:$A$1015,MATCH($D645,データ蓄積!$A$16:$A$1015,0)+1):'データ蓄積'!$DB$1015,13,),0))</f>
        <v>0</v>
      </c>
      <c r="CM645" s="372">
        <f>IF($F644="申請キャンセル",0,IFERROR(VLOOKUP($D645,INDEX(データ蓄積!$A$16:$A$1015,MATCH($D645,データ蓄積!$A$16:$A$1015,0)+1):'データ蓄積'!$DB$1015,15,),0))</f>
        <v>0</v>
      </c>
      <c r="CN645" s="372">
        <f>IF($F644="申請キャンセル",0,IFERROR(VLOOKUP($D645,INDEX(データ蓄積!$A$16:$A$1015,MATCH($D645,データ蓄積!$A$16:$A$1015,0)+1):'データ蓄積'!$DB$1015,17,),0))</f>
        <v>0</v>
      </c>
      <c r="CO645" s="372">
        <f>IF($F644="申請キャンセル",0,IFERROR(VLOOKUP($D645,INDEX(データ蓄積!$A$16:$A$1015,MATCH($D645,データ蓄積!$A$16:$A$1015,0)+1):'データ蓄積'!$DB$1015,18,),0))</f>
        <v>0</v>
      </c>
      <c r="CP645" s="371">
        <f>IF($F644="申請キャンセル",0,IFERROR(VLOOKUP($D645,INDEX(データ蓄積!$A$16:$A$1015,MATCH($D645,データ蓄積!$A$16:$A$1015,0)+1):'データ蓄積'!$DB$1015,19,),0))</f>
        <v>0</v>
      </c>
      <c r="CQ645" s="372">
        <f>IF($F644="申請キャンセル",0,IFERROR(VLOOKUP($D645,INDEX(データ蓄積!$A$16:$A$1015,MATCH($D645,データ蓄積!$A$16:$A$1015,0)+1):'データ蓄積'!$DB$1015,24,),0))</f>
        <v>0</v>
      </c>
      <c r="CR645" s="99" t="str">
        <f>IF($F644="申請キャンセル",0,CONCATENATE(CS645,$CS$14,CT645,$CT$14,CU645,$CU$14))</f>
        <v>0年0月0日</v>
      </c>
      <c r="CS645" s="99">
        <f>IF($F644="申請キャンセル",0,IFERROR(VLOOKUP($D645,INDEX(データ蓄積!$A$16:$A$1015,MATCH($D645,データ蓄積!$A$16:$A$1015,0)+1):'データ蓄積'!$DB$1015,70,),0))</f>
        <v>0</v>
      </c>
      <c r="CT645" s="99">
        <f>IF($F644="申請キャンセル",0,IFERROR(VLOOKUP($D645,INDEX(データ蓄積!$A$16:$A$1015,MATCH($D645,データ蓄積!$A$16:$A$1015,0)+1):'データ蓄積'!$DB$1015,71,),0))</f>
        <v>0</v>
      </c>
      <c r="CU645" s="99">
        <f>IF($F644="申請キャンセル",0,IFERROR(VLOOKUP($D645,INDEX(データ蓄積!$A$16:$A$1015,MATCH($D645,データ蓄積!$A$16:$A$1015,0)+1):'データ蓄積'!$DB$1015,72,),0))</f>
        <v>0</v>
      </c>
      <c r="CV645" s="99" t="str">
        <f>IF($F644="申請キャンセル",0,CONCATENATE(CW645,$CW$14,CX645,$CX$14,CY645,$CY$14))</f>
        <v>0年0月0日</v>
      </c>
      <c r="CW645" s="99">
        <f>IF($F644="申請キャンセル",0,IFERROR(VLOOKUP($D645,INDEX(データ蓄積!$A$16:$A$1015,MATCH($D645,データ蓄積!$A$16:$A$1015,0)+1):'データ蓄積'!$DB$1015,73,),0))</f>
        <v>0</v>
      </c>
      <c r="CX645" s="99">
        <f>IF($F644="申請キャンセル",0,IFERROR(VLOOKUP($D645,INDEX(データ蓄積!$A$16:$A$1015,MATCH($D645,データ蓄積!$A$16:$A$1015,0)+1):'データ蓄積'!$DB$1015,74,),0))</f>
        <v>0</v>
      </c>
      <c r="CY645" s="99">
        <f>IF($F644="申請キャンセル",0,IFERROR(VLOOKUP($D645,INDEX(データ蓄積!$A$16:$A$1015,MATCH($D645,データ蓄積!$A$16:$A$1015,0)+1):'データ蓄積'!$DB$1015,75,),0))</f>
        <v>0</v>
      </c>
      <c r="CZ645" s="211">
        <f>IF($F644="申請キャンセル",0,IFERROR(VLOOKUP($D645,INDEX(データ蓄積!$A$16:$A$1015,MATCH($D645,データ蓄積!$A$16:$A$1015,0)+1):'データ蓄積'!$CF$1015,84,),0))</f>
        <v>0</v>
      </c>
      <c r="DA645" s="211">
        <f>IF($F644="申請キャンセル",0,IFERROR(VLOOKUP($D645,INDEX(データ蓄積!$A$16:$A$1015,MATCH($D645,データ蓄積!$A$16:$A$1015,0)+1):'データ蓄積'!$CG$1015,85,),0))</f>
        <v>0</v>
      </c>
      <c r="DB645" s="211">
        <f>IF($F644="申請キャンセル",0,IFERROR(VLOOKUP($D645,INDEX(データ蓄積!$A$16:$A$1015,MATCH($D645,データ蓄積!$A$16:$A$1015,0)+1):'データ蓄積'!$CH$1015,86,),0))</f>
        <v>0</v>
      </c>
      <c r="DC645" s="211"/>
      <c r="DD645" s="204">
        <f>IF($F644="申請キャンセル",0,IFERROR(VLOOKUP($D645,INDEX(データ蓄積!$A$16:$A$1015,MATCH($D645,データ蓄積!$A$16:$A$1015,0)+1):'データ蓄積'!$CN$1015,91,),0))</f>
        <v>0</v>
      </c>
      <c r="DE645" s="204">
        <f>IF($F644="申請キャンセル",0,IFERROR(VLOOKUP($D645,INDEX(データ蓄積!$A$16:$A$1015,MATCH($D645,データ蓄積!$A$16:$A$1015,0)+1):'データ蓄積'!$CN$1015,92,),0))</f>
        <v>0</v>
      </c>
    </row>
    <row r="646" spans="1:109" ht="18.75" customHeight="1" x14ac:dyDescent="0.15">
      <c r="A646" s="349">
        <f>IFERROR(VLOOKUP($D646,INDEX(データ蓄積!$A$16:$A$1015,MATCH($D646,データ蓄積!$A$16:$A$1015,0)):'データ蓄積'!$BI$1015,3,),0)</f>
        <v>0</v>
      </c>
      <c r="B646" s="350">
        <f>IFERROR(VLOOKUP($D646,INDEX(データ蓄積!$A$16:$A$1015,MATCH($D646,データ蓄積!$A$16:$A$1015,0)):'データ蓄積'!$BI$1015,4,),0)</f>
        <v>0</v>
      </c>
      <c r="C646" s="349">
        <f>IFERROR(VLOOKUP($D646,INDEX(データ蓄積!$A$16:$A$1015,MATCH($D646,データ蓄積!$A$16:$A$1015,0)):'データ蓄積'!$BI$1015,5,),0)</f>
        <v>0</v>
      </c>
      <c r="D646" s="349">
        <f t="shared" si="1991"/>
        <v>316</v>
      </c>
      <c r="E646" s="351">
        <f>IFERROR(VLOOKUP($D646,INDEX(データ蓄積!$A$16:$A$1015,MATCH($D646,データ蓄積!$A$16:$A$1015,0)):'データ蓄積'!$BI$1015,2,),0)</f>
        <v>0</v>
      </c>
      <c r="F646" s="352">
        <f>IFERROR(VLOOKUP($D646,INDEX(データ蓄積!$A$16:$A$1015,MATCH($D646,データ蓄積!$A$16:$A$1015,0)):'データ蓄積'!$CD$1015,82,),0)</f>
        <v>0</v>
      </c>
      <c r="G646" s="353">
        <f>IF($F646="申請キャンセル",0,IFERROR(VLOOKUP($D646,INDEX(データ蓄積!$A$16:$A$1015,MATCH($D646,データ蓄積!$A$16:$A$1015,0)):'データ蓄積'!$BI$1015,8,),0))</f>
        <v>0</v>
      </c>
      <c r="H646" s="346">
        <f>IF($F646="申請キャンセル",0,IFERROR(VLOOKUP($D646,INDEX(データ蓄積!$A$16:$A$1015,MATCH($D646,データ蓄積!$A$16:$A$1015,0)):'データ蓄積'!$BI$1015,10,),0))</f>
        <v>0</v>
      </c>
      <c r="I646" s="354" t="str">
        <f>IF($F646="申請キャンセル","",LEFT(IFERROR(VLOOKUP($D646,INDEX(データ蓄積!$A$16:$A$1015,MATCH($D646,データ蓄積!$A$16:$A$1015,0)):'データ蓄積'!$CH$1015,84,),""),2))</f>
        <v/>
      </c>
      <c r="J646" s="346" t="str">
        <f>IF($F646="申請キャンセル","",LEFT(IFERROR(VLOOKUP($D646,INDEX(データ蓄積!$A$16:$A$1015,MATCH($D646,データ蓄積!$A$16:$A$1015,0)):'データ蓄積'!$CL$1015,86,),""),2))</f>
        <v/>
      </c>
      <c r="K646" s="355">
        <f>IF($F646="申請キャンセル",0,IFERROR(VLOOKUP($D646,INDEX(データ蓄積!$A$16:$A$1015,MATCH($D646,データ蓄積!$A$16:$A$1015,0)):'データ蓄積'!$CO$1015,90,),0))</f>
        <v>0</v>
      </c>
      <c r="L646" s="350">
        <f>IF(G646=0,0,IF($F646="申請キャンセル",0,IF(K646="","","〇")))</f>
        <v>0</v>
      </c>
      <c r="M646" s="356">
        <f>IF($F646="申請キャンセル",0,IFERROR(VLOOKUP($D646,INDEX(データ蓄積!$A$16:$A$1015,MATCH($D646,データ蓄積!$A$16:$A$1015,0)):'データ蓄積'!$BI$1015,14,),))</f>
        <v>0</v>
      </c>
      <c r="N646" s="357">
        <f>IF($F646="申請キャンセル",0,IFERROR(VLOOKUP($D646,INDEX(データ蓄積!$A$16:$A$1015,MATCH($D646,データ蓄積!$A$16:$A$1015,0)):'データ蓄積'!$BI$1015,16,),0))</f>
        <v>0</v>
      </c>
      <c r="O646" s="356">
        <f>IF($F646="申請キャンセル",0,IFERROR(VLOOKUP($D646,INDEX(データ蓄積!$A$16:$A$1015,MATCH($D646,データ蓄積!$A$16:$A$1015,0)):'データ蓄積'!$BI$1015,20,),0))</f>
        <v>0</v>
      </c>
      <c r="P646" s="358">
        <f>IF($F646="申請キャンセル",0,IFERROR(VLOOKUP($D646,INDEX(データ蓄積!$A$16:$A$1015,MATCH($D646,データ蓄積!$A$16:$A$1015,0)):'データ蓄積'!$BI$1015,21,),0))</f>
        <v>0</v>
      </c>
      <c r="Q646" s="359">
        <f>IF($F646="申請キャンセル",0,IFERROR(VLOOKUP($D646,INDEX(データ蓄積!$A$16:$A$1015,MATCH($D646,データ蓄積!$A$16:$A$1015,0)):'データ蓄積'!$BI$1015,23,),0))</f>
        <v>0</v>
      </c>
      <c r="R646" s="360">
        <f>IF($F646="申請キャンセル",0,IFERROR(VLOOKUP($D646,INDEX(データ蓄積!$A$16:$A$1015,MATCH($D646,データ蓄積!$A$16:$A$1015,0)):'データ蓄積'!$CO$1015,92,),0))</f>
        <v>0</v>
      </c>
      <c r="S646" s="361">
        <f>IF($F646="申請キャンセル",0,IFERROR(VLOOKUP($D646,INDEX(データ蓄積!$A$16:$A$1015,MATCH($D646,データ蓄積!$A$16:$A$1015,0)):'データ蓄積'!$BI$1015,22,),0))</f>
        <v>0</v>
      </c>
      <c r="T646" s="362" t="str">
        <f>IF($F646="申請キャンセル",0,IF((AJ646+AP646)&gt;0,ROUNDDOWN((AJ646+AP646)/(AL646+AR646),4)*1000," "))</f>
        <v xml:space="preserve"> </v>
      </c>
      <c r="U646" s="363" t="str">
        <f>IF($F646="申請キャンセル",0,IFERROR(IF(AJ646+AP646=0,"",VLOOKUP(Q646,Sheet1!$B$4:$C$64,2,0)),0))</f>
        <v/>
      </c>
      <c r="V646" s="364">
        <f>IF($F646="申請キャンセル",0,IFERROR(VLOOKUP($D646,INDEX(データ蓄積!$A$16:$A$1015,MATCH($D646,データ蓄積!$A$16:$A$1015,0)):'データ蓄積'!$BI$1015,12,),0))</f>
        <v>0</v>
      </c>
      <c r="W646" s="365">
        <f>IF($F646="申請キャンセル",0,IFERROR(VLOOKUP($D646,INDEX(データ蓄積!$A$16:$A$1015,MATCH($D646,データ蓄積!$A$16:$A$1015,0)):'データ蓄積'!$BI$1015,25,),0))</f>
        <v>0</v>
      </c>
      <c r="X646" s="356">
        <f>IF($F646="申請キャンセル",0,IFERROR(VLOOKUP($D646,INDEX(データ蓄積!$A$16:$A$1015,MATCH($D646,データ蓄積!$A$16:$A$1015,0)):'データ蓄積'!$DB$1015,27,),0))</f>
        <v>0</v>
      </c>
      <c r="Y646" s="366">
        <f t="shared" si="2989"/>
        <v>0</v>
      </c>
      <c r="Z646" s="358">
        <f>IF($F646="申請キャンセル",0,IFERROR(VLOOKUP($D646,INDEX(データ蓄積!$A$16:$A$1015,MATCH($D646,データ蓄積!$A$16:$A$1015,0)):'データ蓄積'!$DB$1015,26,),0))</f>
        <v>0</v>
      </c>
      <c r="AA646" s="367">
        <f>IF($F646="申請キャンセル",0,IFERROR(VLOOKUP($D646,INDEX(データ蓄積!$A$16:$A$1015,MATCH($D646,データ蓄積!$A$16:$A$1015,0)):'データ蓄積'!$DB$1015,28,),0))</f>
        <v>0</v>
      </c>
      <c r="AB646" s="358">
        <f>IF($W646="初 年 度",TRUNC((+AA646-BP646)/2,0),0)</f>
        <v>0</v>
      </c>
      <c r="AC646" s="357"/>
      <c r="AD646" s="356">
        <f>IF($F646="申請キャンセル",0,IFERROR(VLOOKUP($D646,INDEX(データ蓄積!$A$16:$A$1015,MATCH($D646,データ蓄積!$A$16:$A$1015,0)):'データ蓄積'!$DB$1015,30,),0))</f>
        <v>0</v>
      </c>
      <c r="AE646" s="359">
        <f t="shared" si="2991"/>
        <v>0</v>
      </c>
      <c r="AF646" s="359">
        <f>IF($F646="申請キャンセル",0,IFERROR(VLOOKUP($D646,INDEX(データ蓄積!$A$16:$A$1015,MATCH($D646,データ蓄積!$A$16:$A$1015,0)):'データ蓄積'!$DB$1015,29,),0))</f>
        <v>0</v>
      </c>
      <c r="AG646" s="359">
        <f>IF($F646="申請キャンセル",0,IFERROR(VLOOKUP($D646,INDEX(データ蓄積!$A$16:$A$1015,MATCH($D646,データ蓄積!$A$16:$A$1015,0)):'データ蓄積'!$DB$1015,31,),0))</f>
        <v>0</v>
      </c>
      <c r="AH646" s="359">
        <f t="shared" si="3028"/>
        <v>0</v>
      </c>
      <c r="AI646" s="357"/>
      <c r="AJ646" s="358">
        <f>+X646+AD646</f>
        <v>0</v>
      </c>
      <c r="AK646" s="366">
        <f t="shared" si="3226"/>
        <v>0</v>
      </c>
      <c r="AL646" s="358">
        <f t="shared" si="3226"/>
        <v>0</v>
      </c>
      <c r="AM646" s="367">
        <f t="shared" si="3226"/>
        <v>0</v>
      </c>
      <c r="AN646" s="358">
        <f t="shared" si="3226"/>
        <v>0</v>
      </c>
      <c r="AO646" s="357"/>
      <c r="AP646" s="356">
        <f>IF($F646="申請キャンセル",0,IFERROR(VLOOKUP($D646,INDEX(データ蓄積!$A$16:$A$1015,MATCH($D646,データ蓄積!$A$16:$A$1015,0)):'データ蓄積'!$DB$1015,33,),0))</f>
        <v>0</v>
      </c>
      <c r="AQ646" s="366">
        <f t="shared" si="2993"/>
        <v>0</v>
      </c>
      <c r="AR646" s="358">
        <f>IF($F646="申請キャンセル",0,IFERROR(VLOOKUP($D646,INDEX(データ蓄積!$A$16:$A$1015,MATCH($D646,データ蓄積!$A$16:$A$1015,0)):'データ蓄積'!$DB$1015,32,),0))</f>
        <v>0</v>
      </c>
      <c r="AS646" s="367">
        <f>IF($F646="申請キャンセル",0,IFERROR(VLOOKUP($D646,INDEX(データ蓄積!$A$16:$A$1015,MATCH($D646,データ蓄積!$A$16:$A$1015,0)):'データ蓄積'!$DB$1015,34,),0))</f>
        <v>0</v>
      </c>
      <c r="AT646" s="358">
        <f t="shared" si="3029"/>
        <v>0</v>
      </c>
      <c r="AU646" s="357"/>
      <c r="AV646" s="356">
        <f>IF($F646="申請キャンセル",0,IFERROR(VLOOKUP($D646,INDEX(データ蓄積!$A$16:$A$1015,MATCH($D646,データ蓄積!$A$16:$A$1015,0)):'データ蓄積'!$DB$1015,36,),0))</f>
        <v>0</v>
      </c>
      <c r="AW646" s="366">
        <f t="shared" si="2994"/>
        <v>0</v>
      </c>
      <c r="AX646" s="358">
        <f>IF($F646="申請キャンセル",0,IFERROR(VLOOKUP($D646,INDEX(データ蓄積!$A$16:$A$1015,MATCH($D646,データ蓄積!$A$16:$A$1015,0)):'データ蓄積'!$DB$1015,35,),0))</f>
        <v>0</v>
      </c>
      <c r="AY646" s="367">
        <f>IF($F646="申請キャンセル",0,IFERROR(VLOOKUP($D646,INDEX(データ蓄積!$A$16:$A$1015,MATCH($D646,データ蓄積!$A$16:$A$1015,0)):'データ蓄積'!$DB$1015,37,),0))</f>
        <v>0</v>
      </c>
      <c r="AZ646" s="358">
        <f t="shared" si="3030"/>
        <v>0</v>
      </c>
      <c r="BA646" s="357"/>
      <c r="BB646" s="368">
        <f>+AK646+AQ646+AW646</f>
        <v>0</v>
      </c>
      <c r="BC646" s="358">
        <f t="shared" si="3247"/>
        <v>0</v>
      </c>
      <c r="BD646" s="367">
        <f t="shared" si="3247"/>
        <v>0</v>
      </c>
      <c r="BE646" s="361">
        <f t="shared" si="3247"/>
        <v>0</v>
      </c>
      <c r="BF646" s="369"/>
      <c r="BG646" s="356">
        <f>IF($F646="申請キャンセル",0,IF(H646="（○）",220,0))</f>
        <v>0</v>
      </c>
      <c r="BH646" s="359">
        <f>IF($F646="申請キャンセル",0,IF(H646="（○）",SUM(AK646+AQ646+AW646),0))</f>
        <v>0</v>
      </c>
      <c r="BI646" s="359">
        <f>IF($F646="申請キャンセル",0,IF(H646="（○）",SUM(AL646+AR646),0))</f>
        <v>0</v>
      </c>
      <c r="BJ646" s="359">
        <f t="shared" si="2996"/>
        <v>0</v>
      </c>
      <c r="BK646" s="361">
        <f>IF($W646="初 年 度",TRUNC((+BJ646-CB646),0),0)</f>
        <v>0</v>
      </c>
      <c r="BL646" s="46"/>
      <c r="BM646" s="356">
        <f t="shared" si="3113"/>
        <v>0</v>
      </c>
      <c r="BN646" s="357">
        <f t="shared" si="3113"/>
        <v>0</v>
      </c>
      <c r="BP646" s="125">
        <f t="shared" si="2998"/>
        <v>0</v>
      </c>
      <c r="BQ646" s="126">
        <f>ROUNDUP(BP646/2,0)</f>
        <v>0</v>
      </c>
      <c r="BR646" s="44"/>
      <c r="BS646" s="125">
        <f t="shared" si="3000"/>
        <v>0</v>
      </c>
      <c r="BT646" s="126">
        <f>ROUNDUP(BS646/2,0)</f>
        <v>0</v>
      </c>
      <c r="BU646" s="44"/>
      <c r="BV646" s="125">
        <f t="shared" si="3002"/>
        <v>0</v>
      </c>
      <c r="BW646" s="126">
        <f t="shared" si="3031"/>
        <v>0</v>
      </c>
      <c r="BX646" s="44"/>
      <c r="BY646" s="125">
        <f t="shared" si="3003"/>
        <v>0</v>
      </c>
      <c r="BZ646" s="126">
        <f>ROUNDUP(BY646/2,0)</f>
        <v>0</v>
      </c>
      <c r="CA646" s="44"/>
      <c r="CB646" s="125">
        <f t="shared" si="3005"/>
        <v>0</v>
      </c>
      <c r="CC646" s="126">
        <f>+CB646</f>
        <v>0</v>
      </c>
      <c r="CD646" s="44"/>
      <c r="CE646" s="370">
        <f>IF($F646="申請キャンセル",0,IF(CE647="","",CE647))</f>
        <v>0</v>
      </c>
      <c r="CF646" s="371">
        <f>IF($F646="申請キャンセル",0,IFERROR(VLOOKUP($D646,INDEX(データ蓄積!$A$16:$A$1015,MATCH($D646,データ蓄積!$A$16:$A$1015,0)):'データ蓄積'!$DB$1015,6,),0))</f>
        <v>0</v>
      </c>
      <c r="CG646" s="214" t="str">
        <f t="shared" si="3101"/>
        <v xml:space="preserve"> </v>
      </c>
      <c r="CH646" s="214" t="str">
        <f t="shared" si="3101"/>
        <v/>
      </c>
      <c r="CI646" s="214" t="str">
        <f>IF(CG646&gt;=CH646,"OK","下限本数を下回っています")</f>
        <v>OK</v>
      </c>
      <c r="CJ646" s="371">
        <f>IF($F646="申請キャンセル",0,IFERROR(VLOOKUP($D646,INDEX(データ蓄積!$A$16:$A$1015,MATCH($D646,データ蓄積!$A$16:$A$1015,0)):'データ蓄積'!$DB$1015,9,),0))</f>
        <v>0</v>
      </c>
      <c r="CK646" s="372">
        <f>IF($F646="申請キャンセル",0,IFERROR(VLOOKUP($D646,INDEX(データ蓄積!$A$16:$A$1015,MATCH($D646,データ蓄積!$A$16:$A$1015,0)):'データ蓄積'!$DB$1015,11,),0))</f>
        <v>0</v>
      </c>
      <c r="CL646" s="372">
        <f>IF($F646="申請キャンセル",0,IFERROR(VLOOKUP($D646,INDEX(データ蓄積!$A$16:$A$1015,MATCH($D646,データ蓄積!$A$16:$A$1015,0)):'データ蓄積'!$DB$1015,13,),0))</f>
        <v>0</v>
      </c>
      <c r="CM646" s="372">
        <f>IF($F646="申請キャンセル",0,IFERROR(VLOOKUP($D646,INDEX(データ蓄積!$A$16:$A$1015,MATCH($D646,データ蓄積!$A$16:$A$1015,0)):'データ蓄積'!$DB$1015,15,),0))</f>
        <v>0</v>
      </c>
      <c r="CN646" s="372">
        <f>IF($F646="申請キャンセル",0,IFERROR(VLOOKUP($D646,INDEX(データ蓄積!$A$16:$A$1015,MATCH($D646,データ蓄積!$A$16:$A$1015,0)):'データ蓄積'!$DB$1015,17,),0))</f>
        <v>0</v>
      </c>
      <c r="CO646" s="372">
        <f>IF($F646="申請キャンセル",0,IFERROR(VLOOKUP($D646,INDEX(データ蓄積!$A$16:$A$1015,MATCH($D646,データ蓄積!$A$16:$A$1015,0)):'データ蓄積'!$DB$1015,18,),0))</f>
        <v>0</v>
      </c>
      <c r="CP646" s="371">
        <f>IF($F646="申請キャンセル",0,IFERROR(VLOOKUP($D646,INDEX(データ蓄積!$A$16:$A$1015,MATCH($D646,データ蓄積!$A$16:$A$1015,0)):'データ蓄積'!$DB$1015,19,),0))</f>
        <v>0</v>
      </c>
      <c r="CQ646" s="372">
        <f>IF($F646="申請キャンセル",0,IFERROR(VLOOKUP($D646,INDEX(データ蓄積!$A$16:$A$1015,MATCH($D646,データ蓄積!$A$16:$A$1015,0)):'データ蓄積'!$DB$1015,24,),0))</f>
        <v>0</v>
      </c>
      <c r="CR646" s="99" t="str">
        <f>IF($F646="申請キャンセル",0,CONCATENATE(CS646,$CS$14,CT646,$CT$14,CU646,$CU$14))</f>
        <v>0年0月0日</v>
      </c>
      <c r="CS646" s="99">
        <f>IF($F646="申請キャンセル",0,IFERROR(VLOOKUP($D646,INDEX(データ蓄積!$A$16:$A$1015,MATCH($D646,データ蓄積!$A$16:$A$1015,0)):'データ蓄積'!$DB$1015,70,),0))</f>
        <v>0</v>
      </c>
      <c r="CT646" s="99">
        <f>IF($F646="申請キャンセル",0,IFERROR(VLOOKUP($D646,INDEX(データ蓄積!$A$16:$A$1015,MATCH($D646,データ蓄積!$A$16:$A$1015,0)):'データ蓄積'!$DB$1015,71,),0))</f>
        <v>0</v>
      </c>
      <c r="CU646" s="99">
        <f>IF($F646="申請キャンセル",0,IFERROR(VLOOKUP($D646,INDEX(データ蓄積!$A$16:$A$1015,MATCH($D646,データ蓄積!$A$16:$A$1015,0)):'データ蓄積'!$DB$1015,72,),0))</f>
        <v>0</v>
      </c>
      <c r="CV646" s="99" t="str">
        <f>IF($F646="申請キャンセル",0,CONCATENATE(CW646,$CW$14,CX646,$CX$14,CY646,$CY$14))</f>
        <v>0年0月0日</v>
      </c>
      <c r="CW646" s="99">
        <f>IF($F646="申請キャンセル",0,IFERROR(VLOOKUP($D646,INDEX(データ蓄積!$A$16:$A$1015,MATCH($D646,データ蓄積!$A$16:$A$1015,0)):'データ蓄積'!$DB$1015,73,),0))</f>
        <v>0</v>
      </c>
      <c r="CX646" s="99">
        <f>IF($F646="申請キャンセル",0,IFERROR(VLOOKUP($D646,INDEX(データ蓄積!$A$16:$A$1015,MATCH($D646,データ蓄積!$A$16:$A$1015,0)):'データ蓄積'!$DB$1015,74,),0))</f>
        <v>0</v>
      </c>
      <c r="CY646" s="99">
        <f>IF($F646="申請キャンセル",0,IFERROR(VLOOKUP($D646,INDEX(データ蓄積!$A$16:$A$1015,MATCH($D646,データ蓄積!$A$16:$A$1015,0)):'データ蓄積'!$DB$1015,75,),0))</f>
        <v>0</v>
      </c>
      <c r="CZ646" s="211">
        <f>IF($F646="申請キャンセル",0,IFERROR(VLOOKUP($D646,INDEX(データ蓄積!$A$16:$A$1015,MATCH($D646,データ蓄積!$A$16:$A$1015,0)):'データ蓄積'!$CF$1015,84,),0))</f>
        <v>0</v>
      </c>
      <c r="DA646" s="211">
        <f>IF($F646="申請キャンセル",0,IFERROR(VLOOKUP($D646,INDEX(データ蓄積!$A$16:$A$1015,MATCH($D646,データ蓄積!$A$16:$A$1015,0)):'データ蓄積'!$CG$1015,85,),0))</f>
        <v>0</v>
      </c>
      <c r="DB646" s="211">
        <f>IF($F646="申請キャンセル",0,IFERROR(VLOOKUP($D646,INDEX(データ蓄積!$A$16:$A$1015,MATCH($D646,データ蓄積!$A$16:$A$1015,0)):'データ蓄積'!$CH$1015,86,),0))</f>
        <v>0</v>
      </c>
      <c r="DC646" s="211"/>
      <c r="DD646" s="204">
        <f>IF($F646="申請キャンセル",0,IFERROR(VLOOKUP($D646,INDEX(データ蓄積!$A$16:$A$1015,MATCH($D646,データ蓄積!$A$16:$A$1015,0)):'データ蓄積'!$CN$1015,91,),0))</f>
        <v>0</v>
      </c>
      <c r="DE646" s="204">
        <f>IF($F646="申請キャンセル",0,IFERROR(VLOOKUP($D646,INDEX(データ蓄積!$A$16:$A$1015,MATCH($D646,データ蓄積!$A$16:$A$1015,0)):'データ蓄積'!$CN$1015,92,),0))</f>
        <v>0</v>
      </c>
    </row>
    <row r="647" spans="1:109" ht="18.75" customHeight="1" x14ac:dyDescent="0.15">
      <c r="A647" s="373">
        <f>IFERROR(VLOOKUP($D647,INDEX(データ蓄積!$A$16:$A$1015,MATCH($D647,データ蓄積!$A$16:$A$1015,0)+1):'データ蓄積'!$BI$1015,3,),0)</f>
        <v>0</v>
      </c>
      <c r="B647" s="374">
        <f>IFERROR(VLOOKUP($D647,INDEX(データ蓄積!$A$16:$A$1015,MATCH($D647,データ蓄積!$A$16:$A$1015,0)+1):'データ蓄積'!$BI$1015,4,),0)</f>
        <v>0</v>
      </c>
      <c r="C647" s="375">
        <f>IFERROR(VLOOKUP($D647,INDEX(データ蓄積!$A$16:$A$1015,MATCH($D647,データ蓄積!$A$16:$A$1015,0)+1):'データ蓄積'!$BI$1015,5,),0)</f>
        <v>0</v>
      </c>
      <c r="D647" s="373">
        <f t="shared" si="1991"/>
        <v>316</v>
      </c>
      <c r="E647" s="347">
        <f>IFERROR(VLOOKUP($D647,INDEX(データ蓄積!$A$16:$A$1015,MATCH($D647,データ蓄積!$A$16:$A$1015,0)+1):'データ蓄積'!$BI$1015,2,),0)</f>
        <v>0</v>
      </c>
      <c r="F647" s="376">
        <f>IFERROR(VLOOKUP($D647,INDEX(データ蓄積!$A$16:$A$1015,MATCH($D647,データ蓄積!$A$16:$A$1015,0)+1):'データ蓄積'!$CD$1015,82,),0)</f>
        <v>0</v>
      </c>
      <c r="G647" s="377">
        <f>IF($F646="申請キャンセル",0,IFERROR(VLOOKUP($D647,INDEX(データ蓄積!$A$16:$A$1015,MATCH($D647,データ蓄積!$A$16:$A$1015,0)+1):'データ蓄積'!$BI$1015,8,),0))</f>
        <v>0</v>
      </c>
      <c r="H647" s="347">
        <f>IF($F646="申請キャンセル",0,IFERROR(VLOOKUP($D647,INDEX(データ蓄積!$A$16:$A$1015,MATCH($D647,データ蓄積!$A$16:$A$1015,0)+1):'データ蓄積'!$BI$1015,10,),0))</f>
        <v>0</v>
      </c>
      <c r="I647" s="378" t="str">
        <f>IF($F646="申請キャンセル","",LEFT(IFERROR(VLOOKUP($D647,INDEX(データ蓄積!$A$16:$A$1015,MATCH($D647,データ蓄積!$A$16:$A$1015,0)+1):'データ蓄積'!$CH$1015,84,),""),2))</f>
        <v/>
      </c>
      <c r="J647" s="347" t="str">
        <f>IF($F646="申請キャンセル","",LEFT(IFERROR(VLOOKUP($D647,INDEX(データ蓄積!$A$16:$A$1015,MATCH($D646,データ蓄積!$A$16:$A$1015,0)+1):'データ蓄積'!$CL$1015,86,),""),2))</f>
        <v/>
      </c>
      <c r="K647" s="379">
        <f>IF($F646="申請キャンセル",0,IFERROR(VLOOKUP($D647,INDEX(データ蓄積!$A$16:$A$1015,MATCH($D647,データ蓄積!$A$16:$A$1015,0)+1):'データ蓄積'!$CO$1015,90,),0))</f>
        <v>0</v>
      </c>
      <c r="L647" s="374">
        <f t="shared" ref="L647" si="3294">IF(G647=0,0,IF($F647="申請キャンセル",0,IF(K647="","","〇")))</f>
        <v>0</v>
      </c>
      <c r="M647" s="380">
        <f>IF($F646="申請キャンセル",0,IFERROR(VLOOKUP($D647,INDEX(データ蓄積!$A$16:$A$1015,MATCH($D647,データ蓄積!$A$16:$A$1015,0)+1):'データ蓄積'!$BI$1015,14,),0))</f>
        <v>0</v>
      </c>
      <c r="N647" s="381">
        <f>IF($F646="申請キャンセル",0,IFERROR(VLOOKUP($D647,INDEX(データ蓄積!$A$16:$A$1015,MATCH($D647,データ蓄積!$A$16:$A$1015,0)+1):'データ蓄積'!$BI$1015,16,),0))</f>
        <v>0</v>
      </c>
      <c r="O647" s="382">
        <f>IF($F646="申請キャンセル",0,IFERROR(VLOOKUP($D647,INDEX(データ蓄積!$A$16:$A$1015,MATCH($D647,データ蓄積!$A$16:$A$1015,0)+1):'データ蓄積'!$BI$1015,20,),0))</f>
        <v>0</v>
      </c>
      <c r="P647" s="383">
        <f>IF($F646="申請キャンセル",0,IFERROR(VLOOKUP($D647,INDEX(データ蓄積!$A$16:$A$1015,MATCH($D647,データ蓄積!$A$16:$A$1015,0)+1):'データ蓄積'!$BI$1015,21,),0))</f>
        <v>0</v>
      </c>
      <c r="Q647" s="383">
        <f>IF($F646="申請キャンセル",0,IFERROR(VLOOKUP($D647,INDEX(データ蓄積!$A$16:$A$1015,MATCH($D647,データ蓄積!$A$16:$A$1015,0)+1):'データ蓄積'!$BI$1015,23,),0))</f>
        <v>0</v>
      </c>
      <c r="R647" s="384">
        <f>IF($F646="申請キャンセル",0,IFERROR(VLOOKUP($D647,INDEX(データ蓄積!$A$16:$A$1015,MATCH($D647,データ蓄積!$A$16:$A$1015,0)+1):'データ蓄積'!$CO$1015,92,),0))</f>
        <v>0</v>
      </c>
      <c r="S647" s="385">
        <f>IF($F646="申請キャンセル",0,IFERROR(VLOOKUP($D647,INDEX(データ蓄積!$A$16:$A$1015,MATCH($D647,データ蓄積!$A$16:$A$1015,0)+1):'データ蓄積'!$BI$1015,22,),0))</f>
        <v>0</v>
      </c>
      <c r="T647" s="386" t="str">
        <f>IF($F646="申請キャンセル",0,IF((AJ647+AP647)&gt;0,ROUNDDOWN((AJ647+AP647)/(AL647+AR647),4)*1000," "))</f>
        <v xml:space="preserve"> </v>
      </c>
      <c r="U647" s="387" t="str">
        <f>IF($F647="申請キャンセル",0,IFERROR(IF(AJ647+AP647=0,"",VLOOKUP(Q647,Sheet1!$B$4:$C$64,2,0)),0))</f>
        <v/>
      </c>
      <c r="V647" s="388">
        <f>IF($F646="申請キャンセル",0,IFERROR(VLOOKUP($D647,INDEX(データ蓄積!$A$16:$A$1015,MATCH($D647,データ蓄積!$A$16:$A$1015,0)+1):'データ蓄積'!$BI$1015,12,),0))</f>
        <v>0</v>
      </c>
      <c r="W647" s="389">
        <f>IF($F646="申請キャンセル",0,IFERROR(VLOOKUP($D647,INDEX(データ蓄積!$A$16:$A$1015,MATCH($D647,データ蓄積!$A$16:$A$1015,0)+1):'データ蓄積'!$BI$1015,25,),0))</f>
        <v>0</v>
      </c>
      <c r="X647" s="383">
        <f>IF($F646="申請キャンセル",0,IFERROR(VLOOKUP($D647,INDEX(データ蓄積!$A$16:$A$1015,MATCH($D647,データ蓄積!$A$16:$A$1015,0)+1):'データ蓄積'!$DB$1015,27,),0))</f>
        <v>0</v>
      </c>
      <c r="Y647" s="390">
        <f t="shared" si="2989"/>
        <v>0</v>
      </c>
      <c r="Z647" s="383">
        <f>IF($F646="申請キャンセル",0,IFERROR(VLOOKUP($D647,INDEX(データ蓄積!$A$16:$A$1015,MATCH($D647,データ蓄積!$A$16:$A$1015,0)+1):'データ蓄積'!$DB$1015,26,),0))</f>
        <v>0</v>
      </c>
      <c r="AA647" s="383">
        <f>IF($F646="申請キャンセル",0,IFERROR(VLOOKUP($D647,INDEX(データ蓄積!$A$16:$A$1015,MATCH($D647,データ蓄積!$A$16:$A$1015,0)+1):'データ蓄積'!$DB$1015,28,),0))</f>
        <v>0</v>
      </c>
      <c r="AB647" s="385">
        <f t="shared" ref="AB647" si="3295">IF($W647="初 年 度",TRUNC((+AA647-BP647)/2,0),0)</f>
        <v>0</v>
      </c>
      <c r="AC647" s="381"/>
      <c r="AD647" s="380">
        <f>IF($F646="申請キャンセル",0,IFERROR(VLOOKUP($D647,INDEX(データ蓄積!$A$16:$A$1015,MATCH($D647,データ蓄積!$A$16:$A$1015,0)+1):'データ蓄積'!$DB$1015,30,),0))</f>
        <v>0</v>
      </c>
      <c r="AE647" s="383">
        <f t="shared" si="2991"/>
        <v>0</v>
      </c>
      <c r="AF647" s="383">
        <f>IF($F646="申請キャンセル",0,IFERROR(VLOOKUP($D647,INDEX(データ蓄積!$A$16:$A$1015,MATCH($D647,データ蓄積!$A$16:$A$1015,0)+1):'データ蓄積'!$DB$1015,29,),0))</f>
        <v>0</v>
      </c>
      <c r="AG647" s="383">
        <f>IF($F646="申請キャンセル",0,IFERROR(VLOOKUP($D647,INDEX(データ蓄積!$A$16:$A$1015,MATCH($D647,データ蓄積!$A$16:$A$1015,0)+1):'データ蓄積'!$DB$1015,31,),0))</f>
        <v>0</v>
      </c>
      <c r="AH647" s="383">
        <f t="shared" si="3028"/>
        <v>0</v>
      </c>
      <c r="AI647" s="381"/>
      <c r="AJ647" s="385">
        <f t="shared" ref="AJ647" si="3296">+X647+AD647</f>
        <v>0</v>
      </c>
      <c r="AK647" s="390">
        <f t="shared" si="3226"/>
        <v>0</v>
      </c>
      <c r="AL647" s="383">
        <f t="shared" si="3226"/>
        <v>0</v>
      </c>
      <c r="AM647" s="383">
        <f t="shared" si="3226"/>
        <v>0</v>
      </c>
      <c r="AN647" s="385">
        <f t="shared" si="3226"/>
        <v>0</v>
      </c>
      <c r="AO647" s="381"/>
      <c r="AP647" s="383">
        <f>IF($F646="申請キャンセル",0,IFERROR(VLOOKUP($D647,INDEX(データ蓄積!$A$16:$A$1015,MATCH($D647,データ蓄積!$A$16:$A$1015,0)+1):'データ蓄積'!$DB$1015,33,),0))</f>
        <v>0</v>
      </c>
      <c r="AQ647" s="390">
        <f t="shared" si="2993"/>
        <v>0</v>
      </c>
      <c r="AR647" s="383">
        <f>IF($F646="申請キャンセル",0,IFERROR(VLOOKUP($D647,INDEX(データ蓄積!$A$16:$A$1015,MATCH($D647,データ蓄積!$A$16:$A$1015,0)+1):'データ蓄積'!$DB$1015,32,),0))</f>
        <v>0</v>
      </c>
      <c r="AS647" s="383">
        <f>IF($F646="申請キャンセル",0,IFERROR(VLOOKUP($D647,INDEX(データ蓄積!$A$16:$A$1015,MATCH($D647,データ蓄積!$A$16:$A$1015,0)+1):'データ蓄積'!$DB$1015,34,),0))</f>
        <v>0</v>
      </c>
      <c r="AT647" s="385">
        <f t="shared" si="3029"/>
        <v>0</v>
      </c>
      <c r="AU647" s="381"/>
      <c r="AV647" s="383">
        <f>IF($F646="申請キャンセル",0,IFERROR(VLOOKUP($D647,INDEX(データ蓄積!$A$16:$A$1015,MATCH($D647,データ蓄積!$A$16:$A$1015,0)+1):'データ蓄積'!$DB$1015,36,),0))</f>
        <v>0</v>
      </c>
      <c r="AW647" s="390">
        <f t="shared" si="2994"/>
        <v>0</v>
      </c>
      <c r="AX647" s="383">
        <f>IF($F646="申請キャンセル",0,IFERROR(VLOOKUP($D647,INDEX(データ蓄積!$A$16:$A$1015,MATCH($D647,データ蓄積!$A$16:$A$1015,0)+1):'データ蓄積'!$DB$1015,35,),0))</f>
        <v>0</v>
      </c>
      <c r="AY647" s="383">
        <f>IF($F646="申請キャンセル",0,IFERROR(VLOOKUP($D647,INDEX(データ蓄積!$A$16:$A$1015,MATCH($D647,データ蓄積!$A$16:$A$1015,0)+1):'データ蓄積'!$DB$1015,37,),0))</f>
        <v>0</v>
      </c>
      <c r="AZ647" s="385">
        <f t="shared" si="3030"/>
        <v>0</v>
      </c>
      <c r="BA647" s="381"/>
      <c r="BB647" s="391">
        <f t="shared" ref="BB647" si="3297">+AK647+AQ647+AW647</f>
        <v>0</v>
      </c>
      <c r="BC647" s="383">
        <f t="shared" si="3247"/>
        <v>0</v>
      </c>
      <c r="BD647" s="383">
        <f t="shared" si="3247"/>
        <v>0</v>
      </c>
      <c r="BE647" s="392">
        <f t="shared" si="3247"/>
        <v>0</v>
      </c>
      <c r="BF647" s="369"/>
      <c r="BG647" s="380">
        <f>IF($F646="申請キャンセル",0,IF(H647="（○）",220,0))</f>
        <v>0</v>
      </c>
      <c r="BH647" s="385">
        <f>IF($F646="申請キャンセル",0,IF(H647="（○）",SUM(AK647+AQ647+AW647),0))</f>
        <v>0</v>
      </c>
      <c r="BI647" s="383">
        <f>IF($F646="申請キャンセル",0,IF(H647="（○）",SUM(AL647+AR647),0))</f>
        <v>0</v>
      </c>
      <c r="BJ647" s="383">
        <f t="shared" si="2996"/>
        <v>0</v>
      </c>
      <c r="BK647" s="392">
        <f t="shared" ref="BK647" si="3298">IF($W647="初 年 度",TRUNC((+BJ647-CB647),0),0)</f>
        <v>0</v>
      </c>
      <c r="BL647" s="46"/>
      <c r="BM647" s="380">
        <f t="shared" si="3113"/>
        <v>0</v>
      </c>
      <c r="BN647" s="381">
        <f t="shared" si="3113"/>
        <v>0</v>
      </c>
      <c r="BP647" s="127">
        <f t="shared" si="2998"/>
        <v>0</v>
      </c>
      <c r="BQ647" s="128">
        <f t="shared" ref="BQ647" si="3299">ROUNDUP(BP647/2,0)</f>
        <v>0</v>
      </c>
      <c r="BR647" s="45"/>
      <c r="BS647" s="127">
        <f t="shared" si="3000"/>
        <v>0</v>
      </c>
      <c r="BT647" s="128">
        <f t="shared" ref="BT647" si="3300">ROUNDUP(BS647/2,0)</f>
        <v>0</v>
      </c>
      <c r="BU647" s="45"/>
      <c r="BV647" s="127">
        <f t="shared" si="3002"/>
        <v>0</v>
      </c>
      <c r="BW647" s="128">
        <f t="shared" si="3031"/>
        <v>0</v>
      </c>
      <c r="BX647" s="45"/>
      <c r="BY647" s="127">
        <f t="shared" si="3003"/>
        <v>0</v>
      </c>
      <c r="BZ647" s="128">
        <f t="shared" ref="BZ647" si="3301">ROUNDUP(BY647/2,0)</f>
        <v>0</v>
      </c>
      <c r="CA647" s="45"/>
      <c r="CB647" s="127">
        <f t="shared" si="3005"/>
        <v>0</v>
      </c>
      <c r="CC647" s="128">
        <f t="shared" ref="CC647" si="3302">+CB647</f>
        <v>0</v>
      </c>
      <c r="CD647" s="45"/>
      <c r="CE647" s="370">
        <f>IF($F646="申請キャンセル",0,IFERROR(VLOOKUP($D647,INDEX(データ蓄積!$A$16:$A$1015,MATCH($D647,データ蓄積!$A$16:$A$1015,0)+1):'データ蓄積'!$DB$1015,83,),0))</f>
        <v>0</v>
      </c>
      <c r="CF647" s="371">
        <f>IF($F646="申請キャンセル",0,IFERROR(VLOOKUP($D647,INDEX(データ蓄積!$A$16:$A$1015,MATCH($D647,データ蓄積!$A$16:$A$1015,0)+1):'データ蓄積'!$DB$1015,6,),0))</f>
        <v>0</v>
      </c>
      <c r="CG647" s="214" t="str">
        <f t="shared" si="3101"/>
        <v xml:space="preserve"> </v>
      </c>
      <c r="CH647" s="214" t="str">
        <f t="shared" si="3101"/>
        <v/>
      </c>
      <c r="CI647" s="214" t="str">
        <f t="shared" ref="CI647" si="3303">IF(CG647&gt;=CH647,"OK","下限本数を下回っています")</f>
        <v>OK</v>
      </c>
      <c r="CJ647" s="371">
        <f>IF($F646="申請キャンセル",0,IFERROR(VLOOKUP($D647,INDEX(データ蓄積!$A$16:$A$1015,MATCH($D647,データ蓄積!$A$16:$A$1015,0)+1):'データ蓄積'!$DB$1015,9,),0))</f>
        <v>0</v>
      </c>
      <c r="CK647" s="372">
        <f>IF($F646="申請キャンセル",0,IFERROR(VLOOKUP($D647,INDEX(データ蓄積!$A$16:$A$1015,MATCH($D647,データ蓄積!$A$16:$A$1015,0)+1):'データ蓄積'!$DB$1015,11,),0))</f>
        <v>0</v>
      </c>
      <c r="CL647" s="372">
        <f>IF($F646="申請キャンセル",0,IFERROR(VLOOKUP($D647,INDEX(データ蓄積!$A$16:$A$1015,MATCH($D647,データ蓄積!$A$16:$A$1015,0)+1):'データ蓄積'!$DB$1015,13,),0))</f>
        <v>0</v>
      </c>
      <c r="CM647" s="372">
        <f>IF($F646="申請キャンセル",0,IFERROR(VLOOKUP($D647,INDEX(データ蓄積!$A$16:$A$1015,MATCH($D647,データ蓄積!$A$16:$A$1015,0)+1):'データ蓄積'!$DB$1015,15,),0))</f>
        <v>0</v>
      </c>
      <c r="CN647" s="372">
        <f>IF($F646="申請キャンセル",0,IFERROR(VLOOKUP($D647,INDEX(データ蓄積!$A$16:$A$1015,MATCH($D647,データ蓄積!$A$16:$A$1015,0)+1):'データ蓄積'!$DB$1015,17,),0))</f>
        <v>0</v>
      </c>
      <c r="CO647" s="372">
        <f>IF($F646="申請キャンセル",0,IFERROR(VLOOKUP($D647,INDEX(データ蓄積!$A$16:$A$1015,MATCH($D647,データ蓄積!$A$16:$A$1015,0)+1):'データ蓄積'!$DB$1015,18,),0))</f>
        <v>0</v>
      </c>
      <c r="CP647" s="371">
        <f>IF($F646="申請キャンセル",0,IFERROR(VLOOKUP($D647,INDEX(データ蓄積!$A$16:$A$1015,MATCH($D647,データ蓄積!$A$16:$A$1015,0)+1):'データ蓄積'!$DB$1015,19,),0))</f>
        <v>0</v>
      </c>
      <c r="CQ647" s="372">
        <f>IF($F646="申請キャンセル",0,IFERROR(VLOOKUP($D647,INDEX(データ蓄積!$A$16:$A$1015,MATCH($D647,データ蓄積!$A$16:$A$1015,0)+1):'データ蓄積'!$DB$1015,24,),0))</f>
        <v>0</v>
      </c>
      <c r="CR647" s="99" t="str">
        <f>IF($F646="申請キャンセル",0,CONCATENATE(CS647,$CS$14,CT647,$CT$14,CU647,$CU$14))</f>
        <v>0年0月0日</v>
      </c>
      <c r="CS647" s="99">
        <f>IF($F646="申請キャンセル",0,IFERROR(VLOOKUP($D647,INDEX(データ蓄積!$A$16:$A$1015,MATCH($D647,データ蓄積!$A$16:$A$1015,0)+1):'データ蓄積'!$DB$1015,70,),0))</f>
        <v>0</v>
      </c>
      <c r="CT647" s="99">
        <f>IF($F646="申請キャンセル",0,IFERROR(VLOOKUP($D647,INDEX(データ蓄積!$A$16:$A$1015,MATCH($D647,データ蓄積!$A$16:$A$1015,0)+1):'データ蓄積'!$DB$1015,71,),0))</f>
        <v>0</v>
      </c>
      <c r="CU647" s="99">
        <f>IF($F646="申請キャンセル",0,IFERROR(VLOOKUP($D647,INDEX(データ蓄積!$A$16:$A$1015,MATCH($D647,データ蓄積!$A$16:$A$1015,0)+1):'データ蓄積'!$DB$1015,72,),0))</f>
        <v>0</v>
      </c>
      <c r="CV647" s="99" t="str">
        <f>IF($F646="申請キャンセル",0,CONCATENATE(CW647,$CW$14,CX647,$CX$14,CY647,$CY$14))</f>
        <v>0年0月0日</v>
      </c>
      <c r="CW647" s="99">
        <f>IF($F646="申請キャンセル",0,IFERROR(VLOOKUP($D647,INDEX(データ蓄積!$A$16:$A$1015,MATCH($D647,データ蓄積!$A$16:$A$1015,0)+1):'データ蓄積'!$DB$1015,73,),0))</f>
        <v>0</v>
      </c>
      <c r="CX647" s="99">
        <f>IF($F646="申請キャンセル",0,IFERROR(VLOOKUP($D647,INDEX(データ蓄積!$A$16:$A$1015,MATCH($D647,データ蓄積!$A$16:$A$1015,0)+1):'データ蓄積'!$DB$1015,74,),0))</f>
        <v>0</v>
      </c>
      <c r="CY647" s="99">
        <f>IF($F646="申請キャンセル",0,IFERROR(VLOOKUP($D647,INDEX(データ蓄積!$A$16:$A$1015,MATCH($D647,データ蓄積!$A$16:$A$1015,0)+1):'データ蓄積'!$DB$1015,75,),0))</f>
        <v>0</v>
      </c>
      <c r="CZ647" s="211">
        <f>IF($F646="申請キャンセル",0,IFERROR(VLOOKUP($D647,INDEX(データ蓄積!$A$16:$A$1015,MATCH($D647,データ蓄積!$A$16:$A$1015,0)+1):'データ蓄積'!$CF$1015,84,),0))</f>
        <v>0</v>
      </c>
      <c r="DA647" s="211">
        <f>IF($F646="申請キャンセル",0,IFERROR(VLOOKUP($D647,INDEX(データ蓄積!$A$16:$A$1015,MATCH($D647,データ蓄積!$A$16:$A$1015,0)+1):'データ蓄積'!$CG$1015,85,),0))</f>
        <v>0</v>
      </c>
      <c r="DB647" s="211">
        <f>IF($F646="申請キャンセル",0,IFERROR(VLOOKUP($D647,INDEX(データ蓄積!$A$16:$A$1015,MATCH($D647,データ蓄積!$A$16:$A$1015,0)+1):'データ蓄積'!$CH$1015,86,),0))</f>
        <v>0</v>
      </c>
      <c r="DC647" s="211"/>
      <c r="DD647" s="204">
        <f>IF($F646="申請キャンセル",0,IFERROR(VLOOKUP($D647,INDEX(データ蓄積!$A$16:$A$1015,MATCH($D647,データ蓄積!$A$16:$A$1015,0)+1):'データ蓄積'!$CN$1015,91,),0))</f>
        <v>0</v>
      </c>
      <c r="DE647" s="204">
        <f>IF($F646="申請キャンセル",0,IFERROR(VLOOKUP($D647,INDEX(データ蓄積!$A$16:$A$1015,MATCH($D647,データ蓄積!$A$16:$A$1015,0)+1):'データ蓄積'!$CN$1015,92,),0))</f>
        <v>0</v>
      </c>
    </row>
    <row r="648" spans="1:109" ht="18.75" customHeight="1" x14ac:dyDescent="0.15">
      <c r="A648" s="349">
        <f>IFERROR(VLOOKUP($D648,INDEX(データ蓄積!$A$16:$A$1015,MATCH($D648,データ蓄積!$A$16:$A$1015,0)):'データ蓄積'!$BI$1015,3,),0)</f>
        <v>0</v>
      </c>
      <c r="B648" s="350">
        <f>IFERROR(VLOOKUP($D648,INDEX(データ蓄積!$A$16:$A$1015,MATCH($D648,データ蓄積!$A$16:$A$1015,0)):'データ蓄積'!$BI$1015,4,),0)</f>
        <v>0</v>
      </c>
      <c r="C648" s="349">
        <f>IFERROR(VLOOKUP($D648,INDEX(データ蓄積!$A$16:$A$1015,MATCH($D648,データ蓄積!$A$16:$A$1015,0)):'データ蓄積'!$BI$1015,5,),0)</f>
        <v>0</v>
      </c>
      <c r="D648" s="349">
        <f t="shared" si="1991"/>
        <v>317</v>
      </c>
      <c r="E648" s="351">
        <f>IFERROR(VLOOKUP($D648,INDEX(データ蓄積!$A$16:$A$1015,MATCH($D648,データ蓄積!$A$16:$A$1015,0)):'データ蓄積'!$BI$1015,2,),0)</f>
        <v>0</v>
      </c>
      <c r="F648" s="352">
        <f>IFERROR(VLOOKUP($D648,INDEX(データ蓄積!$A$16:$A$1015,MATCH($D648,データ蓄積!$A$16:$A$1015,0)):'データ蓄積'!$CD$1015,82,),0)</f>
        <v>0</v>
      </c>
      <c r="G648" s="353">
        <f>IF($F648="申請キャンセル",0,IFERROR(VLOOKUP($D648,INDEX(データ蓄積!$A$16:$A$1015,MATCH($D648,データ蓄積!$A$16:$A$1015,0)):'データ蓄積'!$BI$1015,8,),0))</f>
        <v>0</v>
      </c>
      <c r="H648" s="346">
        <f>IF($F648="申請キャンセル",0,IFERROR(VLOOKUP($D648,INDEX(データ蓄積!$A$16:$A$1015,MATCH($D648,データ蓄積!$A$16:$A$1015,0)):'データ蓄積'!$BI$1015,10,),0))</f>
        <v>0</v>
      </c>
      <c r="I648" s="354" t="str">
        <f>IF($F648="申請キャンセル","",LEFT(IFERROR(VLOOKUP($D648,INDEX(データ蓄積!$A$16:$A$1015,MATCH($D648,データ蓄積!$A$16:$A$1015,0)):'データ蓄積'!$CH$1015,84,),""),2))</f>
        <v/>
      </c>
      <c r="J648" s="346" t="str">
        <f>IF($F648="申請キャンセル","",LEFT(IFERROR(VLOOKUP($D648,INDEX(データ蓄積!$A$16:$A$1015,MATCH($D648,データ蓄積!$A$16:$A$1015,0)):'データ蓄積'!$CL$1015,86,),""),2))</f>
        <v/>
      </c>
      <c r="K648" s="355">
        <f>IF($F648="申請キャンセル",0,IFERROR(VLOOKUP($D648,INDEX(データ蓄積!$A$16:$A$1015,MATCH($D648,データ蓄積!$A$16:$A$1015,0)):'データ蓄積'!$CO$1015,90,),0))</f>
        <v>0</v>
      </c>
      <c r="L648" s="350">
        <f>IF(G648=0,0,IF($F648="申請キャンセル",0,IF(K648="","","〇")))</f>
        <v>0</v>
      </c>
      <c r="M648" s="356">
        <f>IF($F648="申請キャンセル",0,IFERROR(VLOOKUP($D648,INDEX(データ蓄積!$A$16:$A$1015,MATCH($D648,データ蓄積!$A$16:$A$1015,0)):'データ蓄積'!$BI$1015,14,),))</f>
        <v>0</v>
      </c>
      <c r="N648" s="357">
        <f>IF($F648="申請キャンセル",0,IFERROR(VLOOKUP($D648,INDEX(データ蓄積!$A$16:$A$1015,MATCH($D648,データ蓄積!$A$16:$A$1015,0)):'データ蓄積'!$BI$1015,16,),0))</f>
        <v>0</v>
      </c>
      <c r="O648" s="356">
        <f>IF($F648="申請キャンセル",0,IFERROR(VLOOKUP($D648,INDEX(データ蓄積!$A$16:$A$1015,MATCH($D648,データ蓄積!$A$16:$A$1015,0)):'データ蓄積'!$BI$1015,20,),0))</f>
        <v>0</v>
      </c>
      <c r="P648" s="358">
        <f>IF($F648="申請キャンセル",0,IFERROR(VLOOKUP($D648,INDEX(データ蓄積!$A$16:$A$1015,MATCH($D648,データ蓄積!$A$16:$A$1015,0)):'データ蓄積'!$BI$1015,21,),0))</f>
        <v>0</v>
      </c>
      <c r="Q648" s="359">
        <f>IF($F648="申請キャンセル",0,IFERROR(VLOOKUP($D648,INDEX(データ蓄積!$A$16:$A$1015,MATCH($D648,データ蓄積!$A$16:$A$1015,0)):'データ蓄積'!$BI$1015,23,),0))</f>
        <v>0</v>
      </c>
      <c r="R648" s="360">
        <f>IF($F648="申請キャンセル",0,IFERROR(VLOOKUP($D648,INDEX(データ蓄積!$A$16:$A$1015,MATCH($D648,データ蓄積!$A$16:$A$1015,0)):'データ蓄積'!$CO$1015,92,),0))</f>
        <v>0</v>
      </c>
      <c r="S648" s="361">
        <f>IF($F648="申請キャンセル",0,IFERROR(VLOOKUP($D648,INDEX(データ蓄積!$A$16:$A$1015,MATCH($D648,データ蓄積!$A$16:$A$1015,0)):'データ蓄積'!$BI$1015,22,),0))</f>
        <v>0</v>
      </c>
      <c r="T648" s="362" t="str">
        <f>IF($F648="申請キャンセル",0,IF((AJ648+AP648)&gt;0,ROUNDDOWN((AJ648+AP648)/(AL648+AR648),4)*1000," "))</f>
        <v xml:space="preserve"> </v>
      </c>
      <c r="U648" s="363" t="str">
        <f>IF($F648="申請キャンセル",0,IFERROR(IF(AJ648+AP648=0,"",VLOOKUP(Q648,Sheet1!$B$4:$C$64,2,0)),0))</f>
        <v/>
      </c>
      <c r="V648" s="364">
        <f>IF($F648="申請キャンセル",0,IFERROR(VLOOKUP($D648,INDEX(データ蓄積!$A$16:$A$1015,MATCH($D648,データ蓄積!$A$16:$A$1015,0)):'データ蓄積'!$BI$1015,12,),0))</f>
        <v>0</v>
      </c>
      <c r="W648" s="365">
        <f>IF($F648="申請キャンセル",0,IFERROR(VLOOKUP($D648,INDEX(データ蓄積!$A$16:$A$1015,MATCH($D648,データ蓄積!$A$16:$A$1015,0)):'データ蓄積'!$BI$1015,25,),0))</f>
        <v>0</v>
      </c>
      <c r="X648" s="356">
        <f>IF($F648="申請キャンセル",0,IFERROR(VLOOKUP($D648,INDEX(データ蓄積!$A$16:$A$1015,MATCH($D648,データ蓄積!$A$16:$A$1015,0)):'データ蓄積'!$DB$1015,27,),0))</f>
        <v>0</v>
      </c>
      <c r="Y648" s="366">
        <f t="shared" si="2989"/>
        <v>0</v>
      </c>
      <c r="Z648" s="358">
        <f>IF($F648="申請キャンセル",0,IFERROR(VLOOKUP($D648,INDEX(データ蓄積!$A$16:$A$1015,MATCH($D648,データ蓄積!$A$16:$A$1015,0)):'データ蓄積'!$DB$1015,26,),0))</f>
        <v>0</v>
      </c>
      <c r="AA648" s="367">
        <f>IF($F648="申請キャンセル",0,IFERROR(VLOOKUP($D648,INDEX(データ蓄積!$A$16:$A$1015,MATCH($D648,データ蓄積!$A$16:$A$1015,0)):'データ蓄積'!$DB$1015,28,),0))</f>
        <v>0</v>
      </c>
      <c r="AB648" s="358">
        <f>IF($W648="初 年 度",TRUNC((+AA648-BP648)/2,0),0)</f>
        <v>0</v>
      </c>
      <c r="AC648" s="357"/>
      <c r="AD648" s="356">
        <f>IF($F648="申請キャンセル",0,IFERROR(VLOOKUP($D648,INDEX(データ蓄積!$A$16:$A$1015,MATCH($D648,データ蓄積!$A$16:$A$1015,0)):'データ蓄積'!$DB$1015,30,),0))</f>
        <v>0</v>
      </c>
      <c r="AE648" s="359">
        <f t="shared" si="2991"/>
        <v>0</v>
      </c>
      <c r="AF648" s="359">
        <f>IF($F648="申請キャンセル",0,IFERROR(VLOOKUP($D648,INDEX(データ蓄積!$A$16:$A$1015,MATCH($D648,データ蓄積!$A$16:$A$1015,0)):'データ蓄積'!$DB$1015,29,),0))</f>
        <v>0</v>
      </c>
      <c r="AG648" s="359">
        <f>IF($F648="申請キャンセル",0,IFERROR(VLOOKUP($D648,INDEX(データ蓄積!$A$16:$A$1015,MATCH($D648,データ蓄積!$A$16:$A$1015,0)):'データ蓄積'!$DB$1015,31,),0))</f>
        <v>0</v>
      </c>
      <c r="AH648" s="359">
        <f t="shared" si="3028"/>
        <v>0</v>
      </c>
      <c r="AI648" s="357"/>
      <c r="AJ648" s="358">
        <f>+X648+AD648</f>
        <v>0</v>
      </c>
      <c r="AK648" s="366">
        <f t="shared" si="3226"/>
        <v>0</v>
      </c>
      <c r="AL648" s="358">
        <f t="shared" si="3226"/>
        <v>0</v>
      </c>
      <c r="AM648" s="367">
        <f t="shared" si="3226"/>
        <v>0</v>
      </c>
      <c r="AN648" s="358">
        <f t="shared" si="3226"/>
        <v>0</v>
      </c>
      <c r="AO648" s="357"/>
      <c r="AP648" s="356">
        <f>IF($F648="申請キャンセル",0,IFERROR(VLOOKUP($D648,INDEX(データ蓄積!$A$16:$A$1015,MATCH($D648,データ蓄積!$A$16:$A$1015,0)):'データ蓄積'!$DB$1015,33,),0))</f>
        <v>0</v>
      </c>
      <c r="AQ648" s="366">
        <f t="shared" si="2993"/>
        <v>0</v>
      </c>
      <c r="AR648" s="358">
        <f>IF($F648="申請キャンセル",0,IFERROR(VLOOKUP($D648,INDEX(データ蓄積!$A$16:$A$1015,MATCH($D648,データ蓄積!$A$16:$A$1015,0)):'データ蓄積'!$DB$1015,32,),0))</f>
        <v>0</v>
      </c>
      <c r="AS648" s="367">
        <f>IF($F648="申請キャンセル",0,IFERROR(VLOOKUP($D648,INDEX(データ蓄積!$A$16:$A$1015,MATCH($D648,データ蓄積!$A$16:$A$1015,0)):'データ蓄積'!$DB$1015,34,),0))</f>
        <v>0</v>
      </c>
      <c r="AT648" s="358">
        <f t="shared" si="3029"/>
        <v>0</v>
      </c>
      <c r="AU648" s="357"/>
      <c r="AV648" s="356">
        <f>IF($F648="申請キャンセル",0,IFERROR(VLOOKUP($D648,INDEX(データ蓄積!$A$16:$A$1015,MATCH($D648,データ蓄積!$A$16:$A$1015,0)):'データ蓄積'!$DB$1015,36,),0))</f>
        <v>0</v>
      </c>
      <c r="AW648" s="366">
        <f t="shared" si="2994"/>
        <v>0</v>
      </c>
      <c r="AX648" s="358">
        <f>IF($F648="申請キャンセル",0,IFERROR(VLOOKUP($D648,INDEX(データ蓄積!$A$16:$A$1015,MATCH($D648,データ蓄積!$A$16:$A$1015,0)):'データ蓄積'!$DB$1015,35,),0))</f>
        <v>0</v>
      </c>
      <c r="AY648" s="367">
        <f>IF($F648="申請キャンセル",0,IFERROR(VLOOKUP($D648,INDEX(データ蓄積!$A$16:$A$1015,MATCH($D648,データ蓄積!$A$16:$A$1015,0)):'データ蓄積'!$DB$1015,37,),0))</f>
        <v>0</v>
      </c>
      <c r="AZ648" s="358">
        <f t="shared" si="3030"/>
        <v>0</v>
      </c>
      <c r="BA648" s="357"/>
      <c r="BB648" s="368">
        <f>+AK648+AQ648+AW648</f>
        <v>0</v>
      </c>
      <c r="BC648" s="358">
        <f t="shared" si="3247"/>
        <v>0</v>
      </c>
      <c r="BD648" s="367">
        <f t="shared" si="3247"/>
        <v>0</v>
      </c>
      <c r="BE648" s="361">
        <f t="shared" si="3247"/>
        <v>0</v>
      </c>
      <c r="BF648" s="369"/>
      <c r="BG648" s="356">
        <f>IF($F648="申請キャンセル",0,IF(H648="（○）",220,0))</f>
        <v>0</v>
      </c>
      <c r="BH648" s="359">
        <f>IF($F648="申請キャンセル",0,IF(H648="（○）",SUM(AK648+AQ648+AW648),0))</f>
        <v>0</v>
      </c>
      <c r="BI648" s="359">
        <f>IF($F648="申請キャンセル",0,IF(H648="（○）",SUM(AL648+AR648),0))</f>
        <v>0</v>
      </c>
      <c r="BJ648" s="359">
        <f t="shared" si="2996"/>
        <v>0</v>
      </c>
      <c r="BK648" s="361">
        <f>IF($W648="初 年 度",TRUNC((+BJ648-CB648),0),0)</f>
        <v>0</v>
      </c>
      <c r="BL648" s="46"/>
      <c r="BM648" s="356">
        <f t="shared" si="3113"/>
        <v>0</v>
      </c>
      <c r="BN648" s="357">
        <f t="shared" si="3113"/>
        <v>0</v>
      </c>
      <c r="BP648" s="125">
        <f t="shared" si="2998"/>
        <v>0</v>
      </c>
      <c r="BQ648" s="126">
        <f>ROUNDUP(BP648/2,0)</f>
        <v>0</v>
      </c>
      <c r="BR648" s="44"/>
      <c r="BS648" s="125">
        <f t="shared" si="3000"/>
        <v>0</v>
      </c>
      <c r="BT648" s="126">
        <f>ROUNDUP(BS648/2,0)</f>
        <v>0</v>
      </c>
      <c r="BU648" s="44"/>
      <c r="BV648" s="125">
        <f t="shared" si="3002"/>
        <v>0</v>
      </c>
      <c r="BW648" s="126">
        <f t="shared" si="3031"/>
        <v>0</v>
      </c>
      <c r="BX648" s="44"/>
      <c r="BY648" s="125">
        <f t="shared" si="3003"/>
        <v>0</v>
      </c>
      <c r="BZ648" s="126">
        <f>ROUNDUP(BY648/2,0)</f>
        <v>0</v>
      </c>
      <c r="CA648" s="44"/>
      <c r="CB648" s="125">
        <f t="shared" si="3005"/>
        <v>0</v>
      </c>
      <c r="CC648" s="126">
        <f>+CB648</f>
        <v>0</v>
      </c>
      <c r="CD648" s="44"/>
      <c r="CE648" s="370">
        <f>IF($F648="申請キャンセル",0,IF(CE649="","",CE649))</f>
        <v>0</v>
      </c>
      <c r="CF648" s="371">
        <f>IF($F648="申請キャンセル",0,IFERROR(VLOOKUP($D648,INDEX(データ蓄積!$A$16:$A$1015,MATCH($D648,データ蓄積!$A$16:$A$1015,0)):'データ蓄積'!$DB$1015,6,),0))</f>
        <v>0</v>
      </c>
      <c r="CG648" s="214" t="str">
        <f t="shared" si="3101"/>
        <v xml:space="preserve"> </v>
      </c>
      <c r="CH648" s="214" t="str">
        <f t="shared" si="3101"/>
        <v/>
      </c>
      <c r="CI648" s="214" t="str">
        <f>IF(CG648&gt;=CH648,"OK","下限本数を下回っています")</f>
        <v>OK</v>
      </c>
      <c r="CJ648" s="371">
        <f>IF($F648="申請キャンセル",0,IFERROR(VLOOKUP($D648,INDEX(データ蓄積!$A$16:$A$1015,MATCH($D648,データ蓄積!$A$16:$A$1015,0)):'データ蓄積'!$DB$1015,9,),0))</f>
        <v>0</v>
      </c>
      <c r="CK648" s="372">
        <f>IF($F648="申請キャンセル",0,IFERROR(VLOOKUP($D648,INDEX(データ蓄積!$A$16:$A$1015,MATCH($D648,データ蓄積!$A$16:$A$1015,0)):'データ蓄積'!$DB$1015,11,),0))</f>
        <v>0</v>
      </c>
      <c r="CL648" s="372">
        <f>IF($F648="申請キャンセル",0,IFERROR(VLOOKUP($D648,INDEX(データ蓄積!$A$16:$A$1015,MATCH($D648,データ蓄積!$A$16:$A$1015,0)):'データ蓄積'!$DB$1015,13,),0))</f>
        <v>0</v>
      </c>
      <c r="CM648" s="372">
        <f>IF($F648="申請キャンセル",0,IFERROR(VLOOKUP($D648,INDEX(データ蓄積!$A$16:$A$1015,MATCH($D648,データ蓄積!$A$16:$A$1015,0)):'データ蓄積'!$DB$1015,15,),0))</f>
        <v>0</v>
      </c>
      <c r="CN648" s="372">
        <f>IF($F648="申請キャンセル",0,IFERROR(VLOOKUP($D648,INDEX(データ蓄積!$A$16:$A$1015,MATCH($D648,データ蓄積!$A$16:$A$1015,0)):'データ蓄積'!$DB$1015,17,),0))</f>
        <v>0</v>
      </c>
      <c r="CO648" s="372">
        <f>IF($F648="申請キャンセル",0,IFERROR(VLOOKUP($D648,INDEX(データ蓄積!$A$16:$A$1015,MATCH($D648,データ蓄積!$A$16:$A$1015,0)):'データ蓄積'!$DB$1015,18,),0))</f>
        <v>0</v>
      </c>
      <c r="CP648" s="371">
        <f>IF($F648="申請キャンセル",0,IFERROR(VLOOKUP($D648,INDEX(データ蓄積!$A$16:$A$1015,MATCH($D648,データ蓄積!$A$16:$A$1015,0)):'データ蓄積'!$DB$1015,19,),0))</f>
        <v>0</v>
      </c>
      <c r="CQ648" s="372">
        <f>IF($F648="申請キャンセル",0,IFERROR(VLOOKUP($D648,INDEX(データ蓄積!$A$16:$A$1015,MATCH($D648,データ蓄積!$A$16:$A$1015,0)):'データ蓄積'!$DB$1015,24,),0))</f>
        <v>0</v>
      </c>
      <c r="CR648" s="99" t="str">
        <f>IF($F648="申請キャンセル",0,CONCATENATE(CS648,$CS$14,CT648,$CT$14,CU648,$CU$14))</f>
        <v>0年0月0日</v>
      </c>
      <c r="CS648" s="99">
        <f>IF($F648="申請キャンセル",0,IFERROR(VLOOKUP($D648,INDEX(データ蓄積!$A$16:$A$1015,MATCH($D648,データ蓄積!$A$16:$A$1015,0)):'データ蓄積'!$DB$1015,70,),0))</f>
        <v>0</v>
      </c>
      <c r="CT648" s="99">
        <f>IF($F648="申請キャンセル",0,IFERROR(VLOOKUP($D648,INDEX(データ蓄積!$A$16:$A$1015,MATCH($D648,データ蓄積!$A$16:$A$1015,0)):'データ蓄積'!$DB$1015,71,),0))</f>
        <v>0</v>
      </c>
      <c r="CU648" s="99">
        <f>IF($F648="申請キャンセル",0,IFERROR(VLOOKUP($D648,INDEX(データ蓄積!$A$16:$A$1015,MATCH($D648,データ蓄積!$A$16:$A$1015,0)):'データ蓄積'!$DB$1015,72,),0))</f>
        <v>0</v>
      </c>
      <c r="CV648" s="99" t="str">
        <f>IF($F648="申請キャンセル",0,CONCATENATE(CW648,$CW$14,CX648,$CX$14,CY648,$CY$14))</f>
        <v>0年0月0日</v>
      </c>
      <c r="CW648" s="99">
        <f>IF($F648="申請キャンセル",0,IFERROR(VLOOKUP($D648,INDEX(データ蓄積!$A$16:$A$1015,MATCH($D648,データ蓄積!$A$16:$A$1015,0)):'データ蓄積'!$DB$1015,73,),0))</f>
        <v>0</v>
      </c>
      <c r="CX648" s="99">
        <f>IF($F648="申請キャンセル",0,IFERROR(VLOOKUP($D648,INDEX(データ蓄積!$A$16:$A$1015,MATCH($D648,データ蓄積!$A$16:$A$1015,0)):'データ蓄積'!$DB$1015,74,),0))</f>
        <v>0</v>
      </c>
      <c r="CY648" s="99">
        <f>IF($F648="申請キャンセル",0,IFERROR(VLOOKUP($D648,INDEX(データ蓄積!$A$16:$A$1015,MATCH($D648,データ蓄積!$A$16:$A$1015,0)):'データ蓄積'!$DB$1015,75,),0))</f>
        <v>0</v>
      </c>
      <c r="CZ648" s="211">
        <f>IF($F648="申請キャンセル",0,IFERROR(VLOOKUP($D648,INDEX(データ蓄積!$A$16:$A$1015,MATCH($D648,データ蓄積!$A$16:$A$1015,0)):'データ蓄積'!$CF$1015,84,),0))</f>
        <v>0</v>
      </c>
      <c r="DA648" s="211">
        <f>IF($F648="申請キャンセル",0,IFERROR(VLOOKUP($D648,INDEX(データ蓄積!$A$16:$A$1015,MATCH($D648,データ蓄積!$A$16:$A$1015,0)):'データ蓄積'!$CG$1015,85,),0))</f>
        <v>0</v>
      </c>
      <c r="DB648" s="211">
        <f>IF($F648="申請キャンセル",0,IFERROR(VLOOKUP($D648,INDEX(データ蓄積!$A$16:$A$1015,MATCH($D648,データ蓄積!$A$16:$A$1015,0)):'データ蓄積'!$CH$1015,86,),0))</f>
        <v>0</v>
      </c>
      <c r="DC648" s="211"/>
      <c r="DD648" s="204">
        <f>IF($F648="申請キャンセル",0,IFERROR(VLOOKUP($D648,INDEX(データ蓄積!$A$16:$A$1015,MATCH($D648,データ蓄積!$A$16:$A$1015,0)):'データ蓄積'!$CN$1015,91,),0))</f>
        <v>0</v>
      </c>
      <c r="DE648" s="204">
        <f>IF($F648="申請キャンセル",0,IFERROR(VLOOKUP($D648,INDEX(データ蓄積!$A$16:$A$1015,MATCH($D648,データ蓄積!$A$16:$A$1015,0)):'データ蓄積'!$CN$1015,92,),0))</f>
        <v>0</v>
      </c>
    </row>
    <row r="649" spans="1:109" ht="18.75" customHeight="1" x14ac:dyDescent="0.15">
      <c r="A649" s="373">
        <f>IFERROR(VLOOKUP($D649,INDEX(データ蓄積!$A$16:$A$1015,MATCH($D649,データ蓄積!$A$16:$A$1015,0)+1):'データ蓄積'!$BI$1015,3,),0)</f>
        <v>0</v>
      </c>
      <c r="B649" s="374">
        <f>IFERROR(VLOOKUP($D649,INDEX(データ蓄積!$A$16:$A$1015,MATCH($D649,データ蓄積!$A$16:$A$1015,0)+1):'データ蓄積'!$BI$1015,4,),0)</f>
        <v>0</v>
      </c>
      <c r="C649" s="375">
        <f>IFERROR(VLOOKUP($D649,INDEX(データ蓄積!$A$16:$A$1015,MATCH($D649,データ蓄積!$A$16:$A$1015,0)+1):'データ蓄積'!$BI$1015,5,),0)</f>
        <v>0</v>
      </c>
      <c r="D649" s="373">
        <f t="shared" si="1991"/>
        <v>317</v>
      </c>
      <c r="E649" s="347">
        <f>IFERROR(VLOOKUP($D649,INDEX(データ蓄積!$A$16:$A$1015,MATCH($D649,データ蓄積!$A$16:$A$1015,0)+1):'データ蓄積'!$BI$1015,2,),0)</f>
        <v>0</v>
      </c>
      <c r="F649" s="376">
        <f>IFERROR(VLOOKUP($D649,INDEX(データ蓄積!$A$16:$A$1015,MATCH($D649,データ蓄積!$A$16:$A$1015,0)+1):'データ蓄積'!$CD$1015,82,),0)</f>
        <v>0</v>
      </c>
      <c r="G649" s="377">
        <f>IF($F648="申請キャンセル",0,IFERROR(VLOOKUP($D649,INDEX(データ蓄積!$A$16:$A$1015,MATCH($D649,データ蓄積!$A$16:$A$1015,0)+1):'データ蓄積'!$BI$1015,8,),0))</f>
        <v>0</v>
      </c>
      <c r="H649" s="347">
        <f>IF($F648="申請キャンセル",0,IFERROR(VLOOKUP($D649,INDEX(データ蓄積!$A$16:$A$1015,MATCH($D649,データ蓄積!$A$16:$A$1015,0)+1):'データ蓄積'!$BI$1015,10,),0))</f>
        <v>0</v>
      </c>
      <c r="I649" s="378" t="str">
        <f>IF($F648="申請キャンセル","",LEFT(IFERROR(VLOOKUP($D649,INDEX(データ蓄積!$A$16:$A$1015,MATCH($D649,データ蓄積!$A$16:$A$1015,0)+1):'データ蓄積'!$CH$1015,84,),""),2))</f>
        <v/>
      </c>
      <c r="J649" s="347" t="str">
        <f>IF($F648="申請キャンセル","",LEFT(IFERROR(VLOOKUP($D649,INDEX(データ蓄積!$A$16:$A$1015,MATCH($D648,データ蓄積!$A$16:$A$1015,0)+1):'データ蓄積'!$CL$1015,86,),""),2))</f>
        <v/>
      </c>
      <c r="K649" s="379">
        <f>IF($F648="申請キャンセル",0,IFERROR(VLOOKUP($D649,INDEX(データ蓄積!$A$16:$A$1015,MATCH($D649,データ蓄積!$A$16:$A$1015,0)+1):'データ蓄積'!$CO$1015,90,),0))</f>
        <v>0</v>
      </c>
      <c r="L649" s="374">
        <f t="shared" ref="L649" si="3304">IF(G649=0,0,IF($F649="申請キャンセル",0,IF(K649="","","〇")))</f>
        <v>0</v>
      </c>
      <c r="M649" s="380">
        <f>IF($F648="申請キャンセル",0,IFERROR(VLOOKUP($D649,INDEX(データ蓄積!$A$16:$A$1015,MATCH($D649,データ蓄積!$A$16:$A$1015,0)+1):'データ蓄積'!$BI$1015,14,),0))</f>
        <v>0</v>
      </c>
      <c r="N649" s="381">
        <f>IF($F648="申請キャンセル",0,IFERROR(VLOOKUP($D649,INDEX(データ蓄積!$A$16:$A$1015,MATCH($D649,データ蓄積!$A$16:$A$1015,0)+1):'データ蓄積'!$BI$1015,16,),0))</f>
        <v>0</v>
      </c>
      <c r="O649" s="382">
        <f>IF($F648="申請キャンセル",0,IFERROR(VLOOKUP($D649,INDEX(データ蓄積!$A$16:$A$1015,MATCH($D649,データ蓄積!$A$16:$A$1015,0)+1):'データ蓄積'!$BI$1015,20,),0))</f>
        <v>0</v>
      </c>
      <c r="P649" s="383">
        <f>IF($F648="申請キャンセル",0,IFERROR(VLOOKUP($D649,INDEX(データ蓄積!$A$16:$A$1015,MATCH($D649,データ蓄積!$A$16:$A$1015,0)+1):'データ蓄積'!$BI$1015,21,),0))</f>
        <v>0</v>
      </c>
      <c r="Q649" s="383">
        <f>IF($F648="申請キャンセル",0,IFERROR(VLOOKUP($D649,INDEX(データ蓄積!$A$16:$A$1015,MATCH($D649,データ蓄積!$A$16:$A$1015,0)+1):'データ蓄積'!$BI$1015,23,),0))</f>
        <v>0</v>
      </c>
      <c r="R649" s="384">
        <f>IF($F648="申請キャンセル",0,IFERROR(VLOOKUP($D649,INDEX(データ蓄積!$A$16:$A$1015,MATCH($D649,データ蓄積!$A$16:$A$1015,0)+1):'データ蓄積'!$CO$1015,92,),0))</f>
        <v>0</v>
      </c>
      <c r="S649" s="385">
        <f>IF($F648="申請キャンセル",0,IFERROR(VLOOKUP($D649,INDEX(データ蓄積!$A$16:$A$1015,MATCH($D649,データ蓄積!$A$16:$A$1015,0)+1):'データ蓄積'!$BI$1015,22,),0))</f>
        <v>0</v>
      </c>
      <c r="T649" s="386" t="str">
        <f>IF($F648="申請キャンセル",0,IF((AJ649+AP649)&gt;0,ROUNDDOWN((AJ649+AP649)/(AL649+AR649),4)*1000," "))</f>
        <v xml:space="preserve"> </v>
      </c>
      <c r="U649" s="387" t="str">
        <f>IF($F649="申請キャンセル",0,IFERROR(IF(AJ649+AP649=0,"",VLOOKUP(Q649,Sheet1!$B$4:$C$64,2,0)),0))</f>
        <v/>
      </c>
      <c r="V649" s="388">
        <f>IF($F648="申請キャンセル",0,IFERROR(VLOOKUP($D649,INDEX(データ蓄積!$A$16:$A$1015,MATCH($D649,データ蓄積!$A$16:$A$1015,0)+1):'データ蓄積'!$BI$1015,12,),0))</f>
        <v>0</v>
      </c>
      <c r="W649" s="389">
        <f>IF($F648="申請キャンセル",0,IFERROR(VLOOKUP($D649,INDEX(データ蓄積!$A$16:$A$1015,MATCH($D649,データ蓄積!$A$16:$A$1015,0)+1):'データ蓄積'!$BI$1015,25,),0))</f>
        <v>0</v>
      </c>
      <c r="X649" s="383">
        <f>IF($F648="申請キャンセル",0,IFERROR(VLOOKUP($D649,INDEX(データ蓄積!$A$16:$A$1015,MATCH($D649,データ蓄積!$A$16:$A$1015,0)+1):'データ蓄積'!$DB$1015,27,),0))</f>
        <v>0</v>
      </c>
      <c r="Y649" s="390">
        <f t="shared" si="2989"/>
        <v>0</v>
      </c>
      <c r="Z649" s="383">
        <f>IF($F648="申請キャンセル",0,IFERROR(VLOOKUP($D649,INDEX(データ蓄積!$A$16:$A$1015,MATCH($D649,データ蓄積!$A$16:$A$1015,0)+1):'データ蓄積'!$DB$1015,26,),0))</f>
        <v>0</v>
      </c>
      <c r="AA649" s="383">
        <f>IF($F648="申請キャンセル",0,IFERROR(VLOOKUP($D649,INDEX(データ蓄積!$A$16:$A$1015,MATCH($D649,データ蓄積!$A$16:$A$1015,0)+1):'データ蓄積'!$DB$1015,28,),0))</f>
        <v>0</v>
      </c>
      <c r="AB649" s="385">
        <f t="shared" ref="AB649" si="3305">IF($W649="初 年 度",TRUNC((+AA649-BP649)/2,0),0)</f>
        <v>0</v>
      </c>
      <c r="AC649" s="381"/>
      <c r="AD649" s="380">
        <f>IF($F648="申請キャンセル",0,IFERROR(VLOOKUP($D649,INDEX(データ蓄積!$A$16:$A$1015,MATCH($D649,データ蓄積!$A$16:$A$1015,0)+1):'データ蓄積'!$DB$1015,30,),0))</f>
        <v>0</v>
      </c>
      <c r="AE649" s="383">
        <f t="shared" si="2991"/>
        <v>0</v>
      </c>
      <c r="AF649" s="383">
        <f>IF($F648="申請キャンセル",0,IFERROR(VLOOKUP($D649,INDEX(データ蓄積!$A$16:$A$1015,MATCH($D649,データ蓄積!$A$16:$A$1015,0)+1):'データ蓄積'!$DB$1015,29,),0))</f>
        <v>0</v>
      </c>
      <c r="AG649" s="383">
        <f>IF($F648="申請キャンセル",0,IFERROR(VLOOKUP($D649,INDEX(データ蓄積!$A$16:$A$1015,MATCH($D649,データ蓄積!$A$16:$A$1015,0)+1):'データ蓄積'!$DB$1015,31,),0))</f>
        <v>0</v>
      </c>
      <c r="AH649" s="383">
        <f t="shared" si="3028"/>
        <v>0</v>
      </c>
      <c r="AI649" s="381"/>
      <c r="AJ649" s="385">
        <f t="shared" ref="AJ649:AN664" si="3306">+X649+AD649</f>
        <v>0</v>
      </c>
      <c r="AK649" s="390">
        <f t="shared" si="3306"/>
        <v>0</v>
      </c>
      <c r="AL649" s="383">
        <f t="shared" si="3306"/>
        <v>0</v>
      </c>
      <c r="AM649" s="383">
        <f t="shared" si="3306"/>
        <v>0</v>
      </c>
      <c r="AN649" s="385">
        <f t="shared" si="3306"/>
        <v>0</v>
      </c>
      <c r="AO649" s="381"/>
      <c r="AP649" s="383">
        <f>IF($F648="申請キャンセル",0,IFERROR(VLOOKUP($D649,INDEX(データ蓄積!$A$16:$A$1015,MATCH($D649,データ蓄積!$A$16:$A$1015,0)+1):'データ蓄積'!$DB$1015,33,),0))</f>
        <v>0</v>
      </c>
      <c r="AQ649" s="390">
        <f t="shared" si="2993"/>
        <v>0</v>
      </c>
      <c r="AR649" s="383">
        <f>IF($F648="申請キャンセル",0,IFERROR(VLOOKUP($D649,INDEX(データ蓄積!$A$16:$A$1015,MATCH($D649,データ蓄積!$A$16:$A$1015,0)+1):'データ蓄積'!$DB$1015,32,),0))</f>
        <v>0</v>
      </c>
      <c r="AS649" s="383">
        <f>IF($F648="申請キャンセル",0,IFERROR(VLOOKUP($D649,INDEX(データ蓄積!$A$16:$A$1015,MATCH($D649,データ蓄積!$A$16:$A$1015,0)+1):'データ蓄積'!$DB$1015,34,),0))</f>
        <v>0</v>
      </c>
      <c r="AT649" s="385">
        <f t="shared" si="3029"/>
        <v>0</v>
      </c>
      <c r="AU649" s="381"/>
      <c r="AV649" s="383">
        <f>IF($F648="申請キャンセル",0,IFERROR(VLOOKUP($D649,INDEX(データ蓄積!$A$16:$A$1015,MATCH($D649,データ蓄積!$A$16:$A$1015,0)+1):'データ蓄積'!$DB$1015,36,),0))</f>
        <v>0</v>
      </c>
      <c r="AW649" s="390">
        <f t="shared" si="2994"/>
        <v>0</v>
      </c>
      <c r="AX649" s="383">
        <f>IF($F648="申請キャンセル",0,IFERROR(VLOOKUP($D649,INDEX(データ蓄積!$A$16:$A$1015,MATCH($D649,データ蓄積!$A$16:$A$1015,0)+1):'データ蓄積'!$DB$1015,35,),0))</f>
        <v>0</v>
      </c>
      <c r="AY649" s="383">
        <f>IF($F648="申請キャンセル",0,IFERROR(VLOOKUP($D649,INDEX(データ蓄積!$A$16:$A$1015,MATCH($D649,データ蓄積!$A$16:$A$1015,0)+1):'データ蓄積'!$DB$1015,37,),0))</f>
        <v>0</v>
      </c>
      <c r="AZ649" s="385">
        <f t="shared" si="3030"/>
        <v>0</v>
      </c>
      <c r="BA649" s="381"/>
      <c r="BB649" s="391">
        <f t="shared" ref="BB649" si="3307">+AK649+AQ649+AW649</f>
        <v>0</v>
      </c>
      <c r="BC649" s="383">
        <f t="shared" si="3247"/>
        <v>0</v>
      </c>
      <c r="BD649" s="383">
        <f t="shared" si="3247"/>
        <v>0</v>
      </c>
      <c r="BE649" s="392">
        <f t="shared" si="3247"/>
        <v>0</v>
      </c>
      <c r="BF649" s="369"/>
      <c r="BG649" s="380">
        <f>IF($F648="申請キャンセル",0,IF(H649="（○）",220,0))</f>
        <v>0</v>
      </c>
      <c r="BH649" s="385">
        <f>IF($F648="申請キャンセル",0,IF(H649="（○）",SUM(AK649+AQ649+AW649),0))</f>
        <v>0</v>
      </c>
      <c r="BI649" s="383">
        <f>IF($F648="申請キャンセル",0,IF(H649="（○）",SUM(AL649+AR649),0))</f>
        <v>0</v>
      </c>
      <c r="BJ649" s="383">
        <f t="shared" si="2996"/>
        <v>0</v>
      </c>
      <c r="BK649" s="392">
        <f t="shared" ref="BK649" si="3308">IF($W649="初 年 度",TRUNC((+BJ649-CB649),0),0)</f>
        <v>0</v>
      </c>
      <c r="BL649" s="46"/>
      <c r="BM649" s="380">
        <f t="shared" si="3113"/>
        <v>0</v>
      </c>
      <c r="BN649" s="381">
        <f t="shared" si="3113"/>
        <v>0</v>
      </c>
      <c r="BP649" s="127">
        <f t="shared" si="2998"/>
        <v>0</v>
      </c>
      <c r="BQ649" s="128">
        <f t="shared" ref="BQ649" si="3309">ROUNDUP(BP649/2,0)</f>
        <v>0</v>
      </c>
      <c r="BR649" s="45"/>
      <c r="BS649" s="127">
        <f t="shared" si="3000"/>
        <v>0</v>
      </c>
      <c r="BT649" s="128">
        <f t="shared" ref="BT649" si="3310">ROUNDUP(BS649/2,0)</f>
        <v>0</v>
      </c>
      <c r="BU649" s="45"/>
      <c r="BV649" s="127">
        <f t="shared" si="3002"/>
        <v>0</v>
      </c>
      <c r="BW649" s="128">
        <f t="shared" si="3031"/>
        <v>0</v>
      </c>
      <c r="BX649" s="45"/>
      <c r="BY649" s="127">
        <f t="shared" si="3003"/>
        <v>0</v>
      </c>
      <c r="BZ649" s="128">
        <f t="shared" ref="BZ649" si="3311">ROUNDUP(BY649/2,0)</f>
        <v>0</v>
      </c>
      <c r="CA649" s="45"/>
      <c r="CB649" s="127">
        <f t="shared" si="3005"/>
        <v>0</v>
      </c>
      <c r="CC649" s="128">
        <f t="shared" ref="CC649" si="3312">+CB649</f>
        <v>0</v>
      </c>
      <c r="CD649" s="45"/>
      <c r="CE649" s="370">
        <f>IF($F648="申請キャンセル",0,IFERROR(VLOOKUP($D649,INDEX(データ蓄積!$A$16:$A$1015,MATCH($D649,データ蓄積!$A$16:$A$1015,0)+1):'データ蓄積'!$DB$1015,83,),0))</f>
        <v>0</v>
      </c>
      <c r="CF649" s="371">
        <f>IF($F648="申請キャンセル",0,IFERROR(VLOOKUP($D649,INDEX(データ蓄積!$A$16:$A$1015,MATCH($D649,データ蓄積!$A$16:$A$1015,0)+1):'データ蓄積'!$DB$1015,6,),0))</f>
        <v>0</v>
      </c>
      <c r="CG649" s="214" t="str">
        <f t="shared" si="3101"/>
        <v xml:space="preserve"> </v>
      </c>
      <c r="CH649" s="214" t="str">
        <f t="shared" si="3101"/>
        <v/>
      </c>
      <c r="CI649" s="214" t="str">
        <f t="shared" ref="CI649" si="3313">IF(CG649&gt;=CH649,"OK","下限本数を下回っています")</f>
        <v>OK</v>
      </c>
      <c r="CJ649" s="371">
        <f>IF($F648="申請キャンセル",0,IFERROR(VLOOKUP($D649,INDEX(データ蓄積!$A$16:$A$1015,MATCH($D649,データ蓄積!$A$16:$A$1015,0)+1):'データ蓄積'!$DB$1015,9,),0))</f>
        <v>0</v>
      </c>
      <c r="CK649" s="372">
        <f>IF($F648="申請キャンセル",0,IFERROR(VLOOKUP($D649,INDEX(データ蓄積!$A$16:$A$1015,MATCH($D649,データ蓄積!$A$16:$A$1015,0)+1):'データ蓄積'!$DB$1015,11,),0))</f>
        <v>0</v>
      </c>
      <c r="CL649" s="372">
        <f>IF($F648="申請キャンセル",0,IFERROR(VLOOKUP($D649,INDEX(データ蓄積!$A$16:$A$1015,MATCH($D649,データ蓄積!$A$16:$A$1015,0)+1):'データ蓄積'!$DB$1015,13,),0))</f>
        <v>0</v>
      </c>
      <c r="CM649" s="372">
        <f>IF($F648="申請キャンセル",0,IFERROR(VLOOKUP($D649,INDEX(データ蓄積!$A$16:$A$1015,MATCH($D649,データ蓄積!$A$16:$A$1015,0)+1):'データ蓄積'!$DB$1015,15,),0))</f>
        <v>0</v>
      </c>
      <c r="CN649" s="372">
        <f>IF($F648="申請キャンセル",0,IFERROR(VLOOKUP($D649,INDEX(データ蓄積!$A$16:$A$1015,MATCH($D649,データ蓄積!$A$16:$A$1015,0)+1):'データ蓄積'!$DB$1015,17,),0))</f>
        <v>0</v>
      </c>
      <c r="CO649" s="372">
        <f>IF($F648="申請キャンセル",0,IFERROR(VLOOKUP($D649,INDEX(データ蓄積!$A$16:$A$1015,MATCH($D649,データ蓄積!$A$16:$A$1015,0)+1):'データ蓄積'!$DB$1015,18,),0))</f>
        <v>0</v>
      </c>
      <c r="CP649" s="371">
        <f>IF($F648="申請キャンセル",0,IFERROR(VLOOKUP($D649,INDEX(データ蓄積!$A$16:$A$1015,MATCH($D649,データ蓄積!$A$16:$A$1015,0)+1):'データ蓄積'!$DB$1015,19,),0))</f>
        <v>0</v>
      </c>
      <c r="CQ649" s="372">
        <f>IF($F648="申請キャンセル",0,IFERROR(VLOOKUP($D649,INDEX(データ蓄積!$A$16:$A$1015,MATCH($D649,データ蓄積!$A$16:$A$1015,0)+1):'データ蓄積'!$DB$1015,24,),0))</f>
        <v>0</v>
      </c>
      <c r="CR649" s="99" t="str">
        <f>IF($F648="申請キャンセル",0,CONCATENATE(CS649,$CS$14,CT649,$CT$14,CU649,$CU$14))</f>
        <v>0年0月0日</v>
      </c>
      <c r="CS649" s="99">
        <f>IF($F648="申請キャンセル",0,IFERROR(VLOOKUP($D649,INDEX(データ蓄積!$A$16:$A$1015,MATCH($D649,データ蓄積!$A$16:$A$1015,0)+1):'データ蓄積'!$DB$1015,70,),0))</f>
        <v>0</v>
      </c>
      <c r="CT649" s="99">
        <f>IF($F648="申請キャンセル",0,IFERROR(VLOOKUP($D649,INDEX(データ蓄積!$A$16:$A$1015,MATCH($D649,データ蓄積!$A$16:$A$1015,0)+1):'データ蓄積'!$DB$1015,71,),0))</f>
        <v>0</v>
      </c>
      <c r="CU649" s="99">
        <f>IF($F648="申請キャンセル",0,IFERROR(VLOOKUP($D649,INDEX(データ蓄積!$A$16:$A$1015,MATCH($D649,データ蓄積!$A$16:$A$1015,0)+1):'データ蓄積'!$DB$1015,72,),0))</f>
        <v>0</v>
      </c>
      <c r="CV649" s="99" t="str">
        <f>IF($F648="申請キャンセル",0,CONCATENATE(CW649,$CW$14,CX649,$CX$14,CY649,$CY$14))</f>
        <v>0年0月0日</v>
      </c>
      <c r="CW649" s="99">
        <f>IF($F648="申請キャンセル",0,IFERROR(VLOOKUP($D649,INDEX(データ蓄積!$A$16:$A$1015,MATCH($D649,データ蓄積!$A$16:$A$1015,0)+1):'データ蓄積'!$DB$1015,73,),0))</f>
        <v>0</v>
      </c>
      <c r="CX649" s="99">
        <f>IF($F648="申請キャンセル",0,IFERROR(VLOOKUP($D649,INDEX(データ蓄積!$A$16:$A$1015,MATCH($D649,データ蓄積!$A$16:$A$1015,0)+1):'データ蓄積'!$DB$1015,74,),0))</f>
        <v>0</v>
      </c>
      <c r="CY649" s="99">
        <f>IF($F648="申請キャンセル",0,IFERROR(VLOOKUP($D649,INDEX(データ蓄積!$A$16:$A$1015,MATCH($D649,データ蓄積!$A$16:$A$1015,0)+1):'データ蓄積'!$DB$1015,75,),0))</f>
        <v>0</v>
      </c>
      <c r="CZ649" s="211">
        <f>IF($F648="申請キャンセル",0,IFERROR(VLOOKUP($D649,INDEX(データ蓄積!$A$16:$A$1015,MATCH($D649,データ蓄積!$A$16:$A$1015,0)+1):'データ蓄積'!$CF$1015,84,),0))</f>
        <v>0</v>
      </c>
      <c r="DA649" s="211">
        <f>IF($F648="申請キャンセル",0,IFERROR(VLOOKUP($D649,INDEX(データ蓄積!$A$16:$A$1015,MATCH($D649,データ蓄積!$A$16:$A$1015,0)+1):'データ蓄積'!$CG$1015,85,),0))</f>
        <v>0</v>
      </c>
      <c r="DB649" s="211">
        <f>IF($F648="申請キャンセル",0,IFERROR(VLOOKUP($D649,INDEX(データ蓄積!$A$16:$A$1015,MATCH($D649,データ蓄積!$A$16:$A$1015,0)+1):'データ蓄積'!$CH$1015,86,),0))</f>
        <v>0</v>
      </c>
      <c r="DC649" s="211"/>
      <c r="DD649" s="204">
        <f>IF($F648="申請キャンセル",0,IFERROR(VLOOKUP($D649,INDEX(データ蓄積!$A$16:$A$1015,MATCH($D649,データ蓄積!$A$16:$A$1015,0)+1):'データ蓄積'!$CN$1015,91,),0))</f>
        <v>0</v>
      </c>
      <c r="DE649" s="204">
        <f>IF($F648="申請キャンセル",0,IFERROR(VLOOKUP($D649,INDEX(データ蓄積!$A$16:$A$1015,MATCH($D649,データ蓄積!$A$16:$A$1015,0)+1):'データ蓄積'!$CN$1015,92,),0))</f>
        <v>0</v>
      </c>
    </row>
    <row r="650" spans="1:109" ht="18.75" customHeight="1" x14ac:dyDescent="0.15">
      <c r="A650" s="349">
        <f>IFERROR(VLOOKUP($D650,INDEX(データ蓄積!$A$16:$A$1015,MATCH($D650,データ蓄積!$A$16:$A$1015,0)):'データ蓄積'!$BI$1015,3,),0)</f>
        <v>0</v>
      </c>
      <c r="B650" s="350">
        <f>IFERROR(VLOOKUP($D650,INDEX(データ蓄積!$A$16:$A$1015,MATCH($D650,データ蓄積!$A$16:$A$1015,0)):'データ蓄積'!$BI$1015,4,),0)</f>
        <v>0</v>
      </c>
      <c r="C650" s="349">
        <f>IFERROR(VLOOKUP($D650,INDEX(データ蓄積!$A$16:$A$1015,MATCH($D650,データ蓄積!$A$16:$A$1015,0)):'データ蓄積'!$BI$1015,5,),0)</f>
        <v>0</v>
      </c>
      <c r="D650" s="349">
        <f t="shared" ref="D650:D713" si="3314">ROUNDDOWN(ROW()/2-7,0)</f>
        <v>318</v>
      </c>
      <c r="E650" s="351">
        <f>IFERROR(VLOOKUP($D650,INDEX(データ蓄積!$A$16:$A$1015,MATCH($D650,データ蓄積!$A$16:$A$1015,0)):'データ蓄積'!$BI$1015,2,),0)</f>
        <v>0</v>
      </c>
      <c r="F650" s="352">
        <f>IFERROR(VLOOKUP($D650,INDEX(データ蓄積!$A$16:$A$1015,MATCH($D650,データ蓄積!$A$16:$A$1015,0)):'データ蓄積'!$CD$1015,82,),0)</f>
        <v>0</v>
      </c>
      <c r="G650" s="353">
        <f>IF($F650="申請キャンセル",0,IFERROR(VLOOKUP($D650,INDEX(データ蓄積!$A$16:$A$1015,MATCH($D650,データ蓄積!$A$16:$A$1015,0)):'データ蓄積'!$BI$1015,8,),0))</f>
        <v>0</v>
      </c>
      <c r="H650" s="346">
        <f>IF($F650="申請キャンセル",0,IFERROR(VLOOKUP($D650,INDEX(データ蓄積!$A$16:$A$1015,MATCH($D650,データ蓄積!$A$16:$A$1015,0)):'データ蓄積'!$BI$1015,10,),0))</f>
        <v>0</v>
      </c>
      <c r="I650" s="354" t="str">
        <f>IF($F650="申請キャンセル","",LEFT(IFERROR(VLOOKUP($D650,INDEX(データ蓄積!$A$16:$A$1015,MATCH($D650,データ蓄積!$A$16:$A$1015,0)):'データ蓄積'!$CH$1015,84,),""),2))</f>
        <v/>
      </c>
      <c r="J650" s="346" t="str">
        <f>IF($F650="申請キャンセル","",LEFT(IFERROR(VLOOKUP($D650,INDEX(データ蓄積!$A$16:$A$1015,MATCH($D650,データ蓄積!$A$16:$A$1015,0)):'データ蓄積'!$CL$1015,86,),""),2))</f>
        <v/>
      </c>
      <c r="K650" s="355">
        <f>IF($F650="申請キャンセル",0,IFERROR(VLOOKUP($D650,INDEX(データ蓄積!$A$16:$A$1015,MATCH($D650,データ蓄積!$A$16:$A$1015,0)):'データ蓄積'!$CO$1015,90,),0))</f>
        <v>0</v>
      </c>
      <c r="L650" s="350">
        <f>IF(G650=0,0,IF($F650="申請キャンセル",0,IF(K650="","","〇")))</f>
        <v>0</v>
      </c>
      <c r="M650" s="356">
        <f>IF($F650="申請キャンセル",0,IFERROR(VLOOKUP($D650,INDEX(データ蓄積!$A$16:$A$1015,MATCH($D650,データ蓄積!$A$16:$A$1015,0)):'データ蓄積'!$BI$1015,14,),))</f>
        <v>0</v>
      </c>
      <c r="N650" s="357">
        <f>IF($F650="申請キャンセル",0,IFERROR(VLOOKUP($D650,INDEX(データ蓄積!$A$16:$A$1015,MATCH($D650,データ蓄積!$A$16:$A$1015,0)):'データ蓄積'!$BI$1015,16,),0))</f>
        <v>0</v>
      </c>
      <c r="O650" s="356">
        <f>IF($F650="申請キャンセル",0,IFERROR(VLOOKUP($D650,INDEX(データ蓄積!$A$16:$A$1015,MATCH($D650,データ蓄積!$A$16:$A$1015,0)):'データ蓄積'!$BI$1015,20,),0))</f>
        <v>0</v>
      </c>
      <c r="P650" s="358">
        <f>IF($F650="申請キャンセル",0,IFERROR(VLOOKUP($D650,INDEX(データ蓄積!$A$16:$A$1015,MATCH($D650,データ蓄積!$A$16:$A$1015,0)):'データ蓄積'!$BI$1015,21,),0))</f>
        <v>0</v>
      </c>
      <c r="Q650" s="359">
        <f>IF($F650="申請キャンセル",0,IFERROR(VLOOKUP($D650,INDEX(データ蓄積!$A$16:$A$1015,MATCH($D650,データ蓄積!$A$16:$A$1015,0)):'データ蓄積'!$BI$1015,23,),0))</f>
        <v>0</v>
      </c>
      <c r="R650" s="360">
        <f>IF($F650="申請キャンセル",0,IFERROR(VLOOKUP($D650,INDEX(データ蓄積!$A$16:$A$1015,MATCH($D650,データ蓄積!$A$16:$A$1015,0)):'データ蓄積'!$CO$1015,92,),0))</f>
        <v>0</v>
      </c>
      <c r="S650" s="361">
        <f>IF($F650="申請キャンセル",0,IFERROR(VLOOKUP($D650,INDEX(データ蓄積!$A$16:$A$1015,MATCH($D650,データ蓄積!$A$16:$A$1015,0)):'データ蓄積'!$BI$1015,22,),0))</f>
        <v>0</v>
      </c>
      <c r="T650" s="362" t="str">
        <f>IF($F650="申請キャンセル",0,IF((AJ650+AP650)&gt;0,ROUNDDOWN((AJ650+AP650)/(AL650+AR650),4)*1000," "))</f>
        <v xml:space="preserve"> </v>
      </c>
      <c r="U650" s="363" t="str">
        <f>IF($F650="申請キャンセル",0,IFERROR(IF(AJ650+AP650=0,"",VLOOKUP(Q650,Sheet1!$B$4:$C$64,2,0)),0))</f>
        <v/>
      </c>
      <c r="V650" s="364">
        <f>IF($F650="申請キャンセル",0,IFERROR(VLOOKUP($D650,INDEX(データ蓄積!$A$16:$A$1015,MATCH($D650,データ蓄積!$A$16:$A$1015,0)):'データ蓄積'!$BI$1015,12,),0))</f>
        <v>0</v>
      </c>
      <c r="W650" s="365">
        <f>IF($F650="申請キャンセル",0,IFERROR(VLOOKUP($D650,INDEX(データ蓄積!$A$16:$A$1015,MATCH($D650,データ蓄積!$A$16:$A$1015,0)):'データ蓄積'!$BI$1015,25,),0))</f>
        <v>0</v>
      </c>
      <c r="X650" s="356">
        <f>IF($F650="申請キャンセル",0,IFERROR(VLOOKUP($D650,INDEX(データ蓄積!$A$16:$A$1015,MATCH($D650,データ蓄積!$A$16:$A$1015,0)):'データ蓄積'!$DB$1015,27,),0))</f>
        <v>0</v>
      </c>
      <c r="Y650" s="366">
        <f t="shared" si="2989"/>
        <v>0</v>
      </c>
      <c r="Z650" s="358">
        <f>IF($F650="申請キャンセル",0,IFERROR(VLOOKUP($D650,INDEX(データ蓄積!$A$16:$A$1015,MATCH($D650,データ蓄積!$A$16:$A$1015,0)):'データ蓄積'!$DB$1015,26,),0))</f>
        <v>0</v>
      </c>
      <c r="AA650" s="367">
        <f>IF($F650="申請キャンセル",0,IFERROR(VLOOKUP($D650,INDEX(データ蓄積!$A$16:$A$1015,MATCH($D650,データ蓄積!$A$16:$A$1015,0)):'データ蓄積'!$DB$1015,28,),0))</f>
        <v>0</v>
      </c>
      <c r="AB650" s="358">
        <f>IF($W650="初 年 度",TRUNC((+AA650-BP650)/2,0),0)</f>
        <v>0</v>
      </c>
      <c r="AC650" s="357"/>
      <c r="AD650" s="356">
        <f>IF($F650="申請キャンセル",0,IFERROR(VLOOKUP($D650,INDEX(データ蓄積!$A$16:$A$1015,MATCH($D650,データ蓄積!$A$16:$A$1015,0)):'データ蓄積'!$DB$1015,30,),0))</f>
        <v>0</v>
      </c>
      <c r="AE650" s="359">
        <f t="shared" si="2991"/>
        <v>0</v>
      </c>
      <c r="AF650" s="359">
        <f>IF($F650="申請キャンセル",0,IFERROR(VLOOKUP($D650,INDEX(データ蓄積!$A$16:$A$1015,MATCH($D650,データ蓄積!$A$16:$A$1015,0)):'データ蓄積'!$DB$1015,29,),0))</f>
        <v>0</v>
      </c>
      <c r="AG650" s="359">
        <f>IF($F650="申請キャンセル",0,IFERROR(VLOOKUP($D650,INDEX(データ蓄積!$A$16:$A$1015,MATCH($D650,データ蓄積!$A$16:$A$1015,0)):'データ蓄積'!$DB$1015,31,),0))</f>
        <v>0</v>
      </c>
      <c r="AH650" s="359">
        <f t="shared" si="3028"/>
        <v>0</v>
      </c>
      <c r="AI650" s="357"/>
      <c r="AJ650" s="358">
        <f>+X650+AD650</f>
        <v>0</v>
      </c>
      <c r="AK650" s="366">
        <f t="shared" si="3306"/>
        <v>0</v>
      </c>
      <c r="AL650" s="358">
        <f t="shared" si="3306"/>
        <v>0</v>
      </c>
      <c r="AM650" s="367">
        <f t="shared" si="3306"/>
        <v>0</v>
      </c>
      <c r="AN650" s="358">
        <f t="shared" si="3306"/>
        <v>0</v>
      </c>
      <c r="AO650" s="357"/>
      <c r="AP650" s="356">
        <f>IF($F650="申請キャンセル",0,IFERROR(VLOOKUP($D650,INDEX(データ蓄積!$A$16:$A$1015,MATCH($D650,データ蓄積!$A$16:$A$1015,0)):'データ蓄積'!$DB$1015,33,),0))</f>
        <v>0</v>
      </c>
      <c r="AQ650" s="366">
        <f t="shared" si="2993"/>
        <v>0</v>
      </c>
      <c r="AR650" s="358">
        <f>IF($F650="申請キャンセル",0,IFERROR(VLOOKUP($D650,INDEX(データ蓄積!$A$16:$A$1015,MATCH($D650,データ蓄積!$A$16:$A$1015,0)):'データ蓄積'!$DB$1015,32,),0))</f>
        <v>0</v>
      </c>
      <c r="AS650" s="367">
        <f>IF($F650="申請キャンセル",0,IFERROR(VLOOKUP($D650,INDEX(データ蓄積!$A$16:$A$1015,MATCH($D650,データ蓄積!$A$16:$A$1015,0)):'データ蓄積'!$DB$1015,34,),0))</f>
        <v>0</v>
      </c>
      <c r="AT650" s="358">
        <f t="shared" si="3029"/>
        <v>0</v>
      </c>
      <c r="AU650" s="357"/>
      <c r="AV650" s="356">
        <f>IF($F650="申請キャンセル",0,IFERROR(VLOOKUP($D650,INDEX(データ蓄積!$A$16:$A$1015,MATCH($D650,データ蓄積!$A$16:$A$1015,0)):'データ蓄積'!$DB$1015,36,),0))</f>
        <v>0</v>
      </c>
      <c r="AW650" s="366">
        <f t="shared" si="2994"/>
        <v>0</v>
      </c>
      <c r="AX650" s="358">
        <f>IF($F650="申請キャンセル",0,IFERROR(VLOOKUP($D650,INDEX(データ蓄積!$A$16:$A$1015,MATCH($D650,データ蓄積!$A$16:$A$1015,0)):'データ蓄積'!$DB$1015,35,),0))</f>
        <v>0</v>
      </c>
      <c r="AY650" s="367">
        <f>IF($F650="申請キャンセル",0,IFERROR(VLOOKUP($D650,INDEX(データ蓄積!$A$16:$A$1015,MATCH($D650,データ蓄積!$A$16:$A$1015,0)):'データ蓄積'!$DB$1015,37,),0))</f>
        <v>0</v>
      </c>
      <c r="AZ650" s="358">
        <f t="shared" si="3030"/>
        <v>0</v>
      </c>
      <c r="BA650" s="357"/>
      <c r="BB650" s="368">
        <f>+AK650+AQ650+AW650</f>
        <v>0</v>
      </c>
      <c r="BC650" s="358">
        <f t="shared" si="3247"/>
        <v>0</v>
      </c>
      <c r="BD650" s="367">
        <f t="shared" si="3247"/>
        <v>0</v>
      </c>
      <c r="BE650" s="361">
        <f t="shared" si="3247"/>
        <v>0</v>
      </c>
      <c r="BF650" s="369"/>
      <c r="BG650" s="356">
        <f>IF($F650="申請キャンセル",0,IF(H650="（○）",220,0))</f>
        <v>0</v>
      </c>
      <c r="BH650" s="359">
        <f>IF($F650="申請キャンセル",0,IF(H650="（○）",SUM(AK650+AQ650+AW650),0))</f>
        <v>0</v>
      </c>
      <c r="BI650" s="359">
        <f>IF($F650="申請キャンセル",0,IF(H650="（○）",SUM(AL650+AR650),0))</f>
        <v>0</v>
      </c>
      <c r="BJ650" s="359">
        <f t="shared" si="2996"/>
        <v>0</v>
      </c>
      <c r="BK650" s="361">
        <f>IF($W650="初 年 度",TRUNC((+BJ650-CB650),0),0)</f>
        <v>0</v>
      </c>
      <c r="BL650" s="46"/>
      <c r="BM650" s="356">
        <f t="shared" si="3113"/>
        <v>0</v>
      </c>
      <c r="BN650" s="357">
        <f t="shared" si="3113"/>
        <v>0</v>
      </c>
      <c r="BP650" s="125">
        <f t="shared" si="2998"/>
        <v>0</v>
      </c>
      <c r="BQ650" s="126">
        <f>ROUNDUP(BP650/2,0)</f>
        <v>0</v>
      </c>
      <c r="BR650" s="44"/>
      <c r="BS650" s="125">
        <f t="shared" si="3000"/>
        <v>0</v>
      </c>
      <c r="BT650" s="126">
        <f>ROUNDUP(BS650/2,0)</f>
        <v>0</v>
      </c>
      <c r="BU650" s="44"/>
      <c r="BV650" s="125">
        <f t="shared" si="3002"/>
        <v>0</v>
      </c>
      <c r="BW650" s="126">
        <f t="shared" si="3031"/>
        <v>0</v>
      </c>
      <c r="BX650" s="44"/>
      <c r="BY650" s="125">
        <f t="shared" si="3003"/>
        <v>0</v>
      </c>
      <c r="BZ650" s="126">
        <f>ROUNDUP(BY650/2,0)</f>
        <v>0</v>
      </c>
      <c r="CA650" s="44"/>
      <c r="CB650" s="125">
        <f t="shared" si="3005"/>
        <v>0</v>
      </c>
      <c r="CC650" s="126">
        <f>+CB650</f>
        <v>0</v>
      </c>
      <c r="CD650" s="44"/>
      <c r="CE650" s="370">
        <f>IF($F650="申請キャンセル",0,IF(CE651="","",CE651))</f>
        <v>0</v>
      </c>
      <c r="CF650" s="371">
        <f>IF($F650="申請キャンセル",0,IFERROR(VLOOKUP($D650,INDEX(データ蓄積!$A$16:$A$1015,MATCH($D650,データ蓄積!$A$16:$A$1015,0)):'データ蓄積'!$DB$1015,6,),0))</f>
        <v>0</v>
      </c>
      <c r="CG650" s="214" t="str">
        <f t="shared" si="3101"/>
        <v xml:space="preserve"> </v>
      </c>
      <c r="CH650" s="214" t="str">
        <f t="shared" si="3101"/>
        <v/>
      </c>
      <c r="CI650" s="214" t="str">
        <f>IF(CG650&gt;=CH650,"OK","下限本数を下回っています")</f>
        <v>OK</v>
      </c>
      <c r="CJ650" s="371">
        <f>IF($F650="申請キャンセル",0,IFERROR(VLOOKUP($D650,INDEX(データ蓄積!$A$16:$A$1015,MATCH($D650,データ蓄積!$A$16:$A$1015,0)):'データ蓄積'!$DB$1015,9,),0))</f>
        <v>0</v>
      </c>
      <c r="CK650" s="372">
        <f>IF($F650="申請キャンセル",0,IFERROR(VLOOKUP($D650,INDEX(データ蓄積!$A$16:$A$1015,MATCH($D650,データ蓄積!$A$16:$A$1015,0)):'データ蓄積'!$DB$1015,11,),0))</f>
        <v>0</v>
      </c>
      <c r="CL650" s="372">
        <f>IF($F650="申請キャンセル",0,IFERROR(VLOOKUP($D650,INDEX(データ蓄積!$A$16:$A$1015,MATCH($D650,データ蓄積!$A$16:$A$1015,0)):'データ蓄積'!$DB$1015,13,),0))</f>
        <v>0</v>
      </c>
      <c r="CM650" s="372">
        <f>IF($F650="申請キャンセル",0,IFERROR(VLOOKUP($D650,INDEX(データ蓄積!$A$16:$A$1015,MATCH($D650,データ蓄積!$A$16:$A$1015,0)):'データ蓄積'!$DB$1015,15,),0))</f>
        <v>0</v>
      </c>
      <c r="CN650" s="372">
        <f>IF($F650="申請キャンセル",0,IFERROR(VLOOKUP($D650,INDEX(データ蓄積!$A$16:$A$1015,MATCH($D650,データ蓄積!$A$16:$A$1015,0)):'データ蓄積'!$DB$1015,17,),0))</f>
        <v>0</v>
      </c>
      <c r="CO650" s="372">
        <f>IF($F650="申請キャンセル",0,IFERROR(VLOOKUP($D650,INDEX(データ蓄積!$A$16:$A$1015,MATCH($D650,データ蓄積!$A$16:$A$1015,0)):'データ蓄積'!$DB$1015,18,),0))</f>
        <v>0</v>
      </c>
      <c r="CP650" s="371">
        <f>IF($F650="申請キャンセル",0,IFERROR(VLOOKUP($D650,INDEX(データ蓄積!$A$16:$A$1015,MATCH($D650,データ蓄積!$A$16:$A$1015,0)):'データ蓄積'!$DB$1015,19,),0))</f>
        <v>0</v>
      </c>
      <c r="CQ650" s="372">
        <f>IF($F650="申請キャンセル",0,IFERROR(VLOOKUP($D650,INDEX(データ蓄積!$A$16:$A$1015,MATCH($D650,データ蓄積!$A$16:$A$1015,0)):'データ蓄積'!$DB$1015,24,),0))</f>
        <v>0</v>
      </c>
      <c r="CR650" s="99" t="str">
        <f>IF($F650="申請キャンセル",0,CONCATENATE(CS650,$CS$14,CT650,$CT$14,CU650,$CU$14))</f>
        <v>0年0月0日</v>
      </c>
      <c r="CS650" s="99">
        <f>IF($F650="申請キャンセル",0,IFERROR(VLOOKUP($D650,INDEX(データ蓄積!$A$16:$A$1015,MATCH($D650,データ蓄積!$A$16:$A$1015,0)):'データ蓄積'!$DB$1015,70,),0))</f>
        <v>0</v>
      </c>
      <c r="CT650" s="99">
        <f>IF($F650="申請キャンセル",0,IFERROR(VLOOKUP($D650,INDEX(データ蓄積!$A$16:$A$1015,MATCH($D650,データ蓄積!$A$16:$A$1015,0)):'データ蓄積'!$DB$1015,71,),0))</f>
        <v>0</v>
      </c>
      <c r="CU650" s="99">
        <f>IF($F650="申請キャンセル",0,IFERROR(VLOOKUP($D650,INDEX(データ蓄積!$A$16:$A$1015,MATCH($D650,データ蓄積!$A$16:$A$1015,0)):'データ蓄積'!$DB$1015,72,),0))</f>
        <v>0</v>
      </c>
      <c r="CV650" s="99" t="str">
        <f>IF($F650="申請キャンセル",0,CONCATENATE(CW650,$CW$14,CX650,$CX$14,CY650,$CY$14))</f>
        <v>0年0月0日</v>
      </c>
      <c r="CW650" s="99">
        <f>IF($F650="申請キャンセル",0,IFERROR(VLOOKUP($D650,INDEX(データ蓄積!$A$16:$A$1015,MATCH($D650,データ蓄積!$A$16:$A$1015,0)):'データ蓄積'!$DB$1015,73,),0))</f>
        <v>0</v>
      </c>
      <c r="CX650" s="99">
        <f>IF($F650="申請キャンセル",0,IFERROR(VLOOKUP($D650,INDEX(データ蓄積!$A$16:$A$1015,MATCH($D650,データ蓄積!$A$16:$A$1015,0)):'データ蓄積'!$DB$1015,74,),0))</f>
        <v>0</v>
      </c>
      <c r="CY650" s="99">
        <f>IF($F650="申請キャンセル",0,IFERROR(VLOOKUP($D650,INDEX(データ蓄積!$A$16:$A$1015,MATCH($D650,データ蓄積!$A$16:$A$1015,0)):'データ蓄積'!$DB$1015,75,),0))</f>
        <v>0</v>
      </c>
      <c r="CZ650" s="211">
        <f>IF($F650="申請キャンセル",0,IFERROR(VLOOKUP($D650,INDEX(データ蓄積!$A$16:$A$1015,MATCH($D650,データ蓄積!$A$16:$A$1015,0)):'データ蓄積'!$CF$1015,84,),0))</f>
        <v>0</v>
      </c>
      <c r="DA650" s="211">
        <f>IF($F650="申請キャンセル",0,IFERROR(VLOOKUP($D650,INDEX(データ蓄積!$A$16:$A$1015,MATCH($D650,データ蓄積!$A$16:$A$1015,0)):'データ蓄積'!$CG$1015,85,),0))</f>
        <v>0</v>
      </c>
      <c r="DB650" s="211">
        <f>IF($F650="申請キャンセル",0,IFERROR(VLOOKUP($D650,INDEX(データ蓄積!$A$16:$A$1015,MATCH($D650,データ蓄積!$A$16:$A$1015,0)):'データ蓄積'!$CH$1015,86,),0))</f>
        <v>0</v>
      </c>
      <c r="DC650" s="211"/>
      <c r="DD650" s="204">
        <f>IF($F650="申請キャンセル",0,IFERROR(VLOOKUP($D650,INDEX(データ蓄積!$A$16:$A$1015,MATCH($D650,データ蓄積!$A$16:$A$1015,0)):'データ蓄積'!$CN$1015,91,),0))</f>
        <v>0</v>
      </c>
      <c r="DE650" s="204">
        <f>IF($F650="申請キャンセル",0,IFERROR(VLOOKUP($D650,INDEX(データ蓄積!$A$16:$A$1015,MATCH($D650,データ蓄積!$A$16:$A$1015,0)):'データ蓄積'!$CN$1015,92,),0))</f>
        <v>0</v>
      </c>
    </row>
    <row r="651" spans="1:109" ht="18.75" customHeight="1" x14ac:dyDescent="0.15">
      <c r="A651" s="373">
        <f>IFERROR(VLOOKUP($D651,INDEX(データ蓄積!$A$16:$A$1015,MATCH($D651,データ蓄積!$A$16:$A$1015,0)+1):'データ蓄積'!$BI$1015,3,),0)</f>
        <v>0</v>
      </c>
      <c r="B651" s="374">
        <f>IFERROR(VLOOKUP($D651,INDEX(データ蓄積!$A$16:$A$1015,MATCH($D651,データ蓄積!$A$16:$A$1015,0)+1):'データ蓄積'!$BI$1015,4,),0)</f>
        <v>0</v>
      </c>
      <c r="C651" s="375">
        <f>IFERROR(VLOOKUP($D651,INDEX(データ蓄積!$A$16:$A$1015,MATCH($D651,データ蓄積!$A$16:$A$1015,0)+1):'データ蓄積'!$BI$1015,5,),0)</f>
        <v>0</v>
      </c>
      <c r="D651" s="373">
        <f t="shared" si="3314"/>
        <v>318</v>
      </c>
      <c r="E651" s="347">
        <f>IFERROR(VLOOKUP($D651,INDEX(データ蓄積!$A$16:$A$1015,MATCH($D651,データ蓄積!$A$16:$A$1015,0)+1):'データ蓄積'!$BI$1015,2,),0)</f>
        <v>0</v>
      </c>
      <c r="F651" s="376">
        <f>IFERROR(VLOOKUP($D651,INDEX(データ蓄積!$A$16:$A$1015,MATCH($D651,データ蓄積!$A$16:$A$1015,0)+1):'データ蓄積'!$CD$1015,82,),0)</f>
        <v>0</v>
      </c>
      <c r="G651" s="377">
        <f>IF($F650="申請キャンセル",0,IFERROR(VLOOKUP($D651,INDEX(データ蓄積!$A$16:$A$1015,MATCH($D651,データ蓄積!$A$16:$A$1015,0)+1):'データ蓄積'!$BI$1015,8,),0))</f>
        <v>0</v>
      </c>
      <c r="H651" s="347">
        <f>IF($F650="申請キャンセル",0,IFERROR(VLOOKUP($D651,INDEX(データ蓄積!$A$16:$A$1015,MATCH($D651,データ蓄積!$A$16:$A$1015,0)+1):'データ蓄積'!$BI$1015,10,),0))</f>
        <v>0</v>
      </c>
      <c r="I651" s="378" t="str">
        <f>IF($F650="申請キャンセル","",LEFT(IFERROR(VLOOKUP($D651,INDEX(データ蓄積!$A$16:$A$1015,MATCH($D651,データ蓄積!$A$16:$A$1015,0)+1):'データ蓄積'!$CH$1015,84,),""),2))</f>
        <v/>
      </c>
      <c r="J651" s="347" t="str">
        <f>IF($F650="申請キャンセル","",LEFT(IFERROR(VLOOKUP($D651,INDEX(データ蓄積!$A$16:$A$1015,MATCH($D650,データ蓄積!$A$16:$A$1015,0)+1):'データ蓄積'!$CL$1015,86,),""),2))</f>
        <v/>
      </c>
      <c r="K651" s="379">
        <f>IF($F650="申請キャンセル",0,IFERROR(VLOOKUP($D651,INDEX(データ蓄積!$A$16:$A$1015,MATCH($D651,データ蓄積!$A$16:$A$1015,0)+1):'データ蓄積'!$CO$1015,90,),0))</f>
        <v>0</v>
      </c>
      <c r="L651" s="374">
        <f t="shared" ref="L651" si="3315">IF(G651=0,0,IF($F651="申請キャンセル",0,IF(K651="","","〇")))</f>
        <v>0</v>
      </c>
      <c r="M651" s="380">
        <f>IF($F650="申請キャンセル",0,IFERROR(VLOOKUP($D651,INDEX(データ蓄積!$A$16:$A$1015,MATCH($D651,データ蓄積!$A$16:$A$1015,0)+1):'データ蓄積'!$BI$1015,14,),0))</f>
        <v>0</v>
      </c>
      <c r="N651" s="381">
        <f>IF($F650="申請キャンセル",0,IFERROR(VLOOKUP($D651,INDEX(データ蓄積!$A$16:$A$1015,MATCH($D651,データ蓄積!$A$16:$A$1015,0)+1):'データ蓄積'!$BI$1015,16,),0))</f>
        <v>0</v>
      </c>
      <c r="O651" s="382">
        <f>IF($F650="申請キャンセル",0,IFERROR(VLOOKUP($D651,INDEX(データ蓄積!$A$16:$A$1015,MATCH($D651,データ蓄積!$A$16:$A$1015,0)+1):'データ蓄積'!$BI$1015,20,),0))</f>
        <v>0</v>
      </c>
      <c r="P651" s="383">
        <f>IF($F650="申請キャンセル",0,IFERROR(VLOOKUP($D651,INDEX(データ蓄積!$A$16:$A$1015,MATCH($D651,データ蓄積!$A$16:$A$1015,0)+1):'データ蓄積'!$BI$1015,21,),0))</f>
        <v>0</v>
      </c>
      <c r="Q651" s="383">
        <f>IF($F650="申請キャンセル",0,IFERROR(VLOOKUP($D651,INDEX(データ蓄積!$A$16:$A$1015,MATCH($D651,データ蓄積!$A$16:$A$1015,0)+1):'データ蓄積'!$BI$1015,23,),0))</f>
        <v>0</v>
      </c>
      <c r="R651" s="384">
        <f>IF($F650="申請キャンセル",0,IFERROR(VLOOKUP($D651,INDEX(データ蓄積!$A$16:$A$1015,MATCH($D651,データ蓄積!$A$16:$A$1015,0)+1):'データ蓄積'!$CO$1015,92,),0))</f>
        <v>0</v>
      </c>
      <c r="S651" s="385">
        <f>IF($F650="申請キャンセル",0,IFERROR(VLOOKUP($D651,INDEX(データ蓄積!$A$16:$A$1015,MATCH($D651,データ蓄積!$A$16:$A$1015,0)+1):'データ蓄積'!$BI$1015,22,),0))</f>
        <v>0</v>
      </c>
      <c r="T651" s="386" t="str">
        <f>IF($F650="申請キャンセル",0,IF((AJ651+AP651)&gt;0,ROUNDDOWN((AJ651+AP651)/(AL651+AR651),4)*1000," "))</f>
        <v xml:space="preserve"> </v>
      </c>
      <c r="U651" s="387" t="str">
        <f>IF($F651="申請キャンセル",0,IFERROR(IF(AJ651+AP651=0,"",VLOOKUP(Q651,Sheet1!$B$4:$C$64,2,0)),0))</f>
        <v/>
      </c>
      <c r="V651" s="388">
        <f>IF($F650="申請キャンセル",0,IFERROR(VLOOKUP($D651,INDEX(データ蓄積!$A$16:$A$1015,MATCH($D651,データ蓄積!$A$16:$A$1015,0)+1):'データ蓄積'!$BI$1015,12,),0))</f>
        <v>0</v>
      </c>
      <c r="W651" s="389">
        <f>IF($F650="申請キャンセル",0,IFERROR(VLOOKUP($D651,INDEX(データ蓄積!$A$16:$A$1015,MATCH($D651,データ蓄積!$A$16:$A$1015,0)+1):'データ蓄積'!$BI$1015,25,),0))</f>
        <v>0</v>
      </c>
      <c r="X651" s="383">
        <f>IF($F650="申請キャンセル",0,IFERROR(VLOOKUP($D651,INDEX(データ蓄積!$A$16:$A$1015,MATCH($D651,データ蓄積!$A$16:$A$1015,0)+1):'データ蓄積'!$DB$1015,27,),0))</f>
        <v>0</v>
      </c>
      <c r="Y651" s="390">
        <f t="shared" si="2989"/>
        <v>0</v>
      </c>
      <c r="Z651" s="383">
        <f>IF($F650="申請キャンセル",0,IFERROR(VLOOKUP($D651,INDEX(データ蓄積!$A$16:$A$1015,MATCH($D651,データ蓄積!$A$16:$A$1015,0)+1):'データ蓄積'!$DB$1015,26,),0))</f>
        <v>0</v>
      </c>
      <c r="AA651" s="383">
        <f>IF($F650="申請キャンセル",0,IFERROR(VLOOKUP($D651,INDEX(データ蓄積!$A$16:$A$1015,MATCH($D651,データ蓄積!$A$16:$A$1015,0)+1):'データ蓄積'!$DB$1015,28,),0))</f>
        <v>0</v>
      </c>
      <c r="AB651" s="385">
        <f t="shared" ref="AB651" si="3316">IF($W651="初 年 度",TRUNC((+AA651-BP651)/2,0),0)</f>
        <v>0</v>
      </c>
      <c r="AC651" s="381"/>
      <c r="AD651" s="380">
        <f>IF($F650="申請キャンセル",0,IFERROR(VLOOKUP($D651,INDEX(データ蓄積!$A$16:$A$1015,MATCH($D651,データ蓄積!$A$16:$A$1015,0)+1):'データ蓄積'!$DB$1015,30,),0))</f>
        <v>0</v>
      </c>
      <c r="AE651" s="383">
        <f t="shared" si="2991"/>
        <v>0</v>
      </c>
      <c r="AF651" s="383">
        <f>IF($F650="申請キャンセル",0,IFERROR(VLOOKUP($D651,INDEX(データ蓄積!$A$16:$A$1015,MATCH($D651,データ蓄積!$A$16:$A$1015,0)+1):'データ蓄積'!$DB$1015,29,),0))</f>
        <v>0</v>
      </c>
      <c r="AG651" s="383">
        <f>IF($F650="申請キャンセル",0,IFERROR(VLOOKUP($D651,INDEX(データ蓄積!$A$16:$A$1015,MATCH($D651,データ蓄積!$A$16:$A$1015,0)+1):'データ蓄積'!$DB$1015,31,),0))</f>
        <v>0</v>
      </c>
      <c r="AH651" s="383">
        <f t="shared" si="3028"/>
        <v>0</v>
      </c>
      <c r="AI651" s="381"/>
      <c r="AJ651" s="385">
        <f t="shared" ref="AJ651" si="3317">+X651+AD651</f>
        <v>0</v>
      </c>
      <c r="AK651" s="390">
        <f t="shared" si="3306"/>
        <v>0</v>
      </c>
      <c r="AL651" s="383">
        <f t="shared" si="3306"/>
        <v>0</v>
      </c>
      <c r="AM651" s="383">
        <f t="shared" si="3306"/>
        <v>0</v>
      </c>
      <c r="AN651" s="385">
        <f t="shared" si="3306"/>
        <v>0</v>
      </c>
      <c r="AO651" s="381"/>
      <c r="AP651" s="383">
        <f>IF($F650="申請キャンセル",0,IFERROR(VLOOKUP($D651,INDEX(データ蓄積!$A$16:$A$1015,MATCH($D651,データ蓄積!$A$16:$A$1015,0)+1):'データ蓄積'!$DB$1015,33,),0))</f>
        <v>0</v>
      </c>
      <c r="AQ651" s="390">
        <f t="shared" si="2993"/>
        <v>0</v>
      </c>
      <c r="AR651" s="383">
        <f>IF($F650="申請キャンセル",0,IFERROR(VLOOKUP($D651,INDEX(データ蓄積!$A$16:$A$1015,MATCH($D651,データ蓄積!$A$16:$A$1015,0)+1):'データ蓄積'!$DB$1015,32,),0))</f>
        <v>0</v>
      </c>
      <c r="AS651" s="383">
        <f>IF($F650="申請キャンセル",0,IFERROR(VLOOKUP($D651,INDEX(データ蓄積!$A$16:$A$1015,MATCH($D651,データ蓄積!$A$16:$A$1015,0)+1):'データ蓄積'!$DB$1015,34,),0))</f>
        <v>0</v>
      </c>
      <c r="AT651" s="385">
        <f t="shared" si="3029"/>
        <v>0</v>
      </c>
      <c r="AU651" s="381"/>
      <c r="AV651" s="383">
        <f>IF($F650="申請キャンセル",0,IFERROR(VLOOKUP($D651,INDEX(データ蓄積!$A$16:$A$1015,MATCH($D651,データ蓄積!$A$16:$A$1015,0)+1):'データ蓄積'!$DB$1015,36,),0))</f>
        <v>0</v>
      </c>
      <c r="AW651" s="390">
        <f t="shared" si="2994"/>
        <v>0</v>
      </c>
      <c r="AX651" s="383">
        <f>IF($F650="申請キャンセル",0,IFERROR(VLOOKUP($D651,INDEX(データ蓄積!$A$16:$A$1015,MATCH($D651,データ蓄積!$A$16:$A$1015,0)+1):'データ蓄積'!$DB$1015,35,),0))</f>
        <v>0</v>
      </c>
      <c r="AY651" s="383">
        <f>IF($F650="申請キャンセル",0,IFERROR(VLOOKUP($D651,INDEX(データ蓄積!$A$16:$A$1015,MATCH($D651,データ蓄積!$A$16:$A$1015,0)+1):'データ蓄積'!$DB$1015,37,),0))</f>
        <v>0</v>
      </c>
      <c r="AZ651" s="385">
        <f t="shared" si="3030"/>
        <v>0</v>
      </c>
      <c r="BA651" s="381"/>
      <c r="BB651" s="391">
        <f t="shared" ref="BB651" si="3318">+AK651+AQ651+AW651</f>
        <v>0</v>
      </c>
      <c r="BC651" s="383">
        <f t="shared" si="3247"/>
        <v>0</v>
      </c>
      <c r="BD651" s="383">
        <f t="shared" si="3247"/>
        <v>0</v>
      </c>
      <c r="BE651" s="392">
        <f t="shared" si="3247"/>
        <v>0</v>
      </c>
      <c r="BF651" s="369"/>
      <c r="BG651" s="380">
        <f>IF($F650="申請キャンセル",0,IF(H651="（○）",220,0))</f>
        <v>0</v>
      </c>
      <c r="BH651" s="385">
        <f>IF($F650="申請キャンセル",0,IF(H651="（○）",SUM(AK651+AQ651+AW651),0))</f>
        <v>0</v>
      </c>
      <c r="BI651" s="383">
        <f>IF($F650="申請キャンセル",0,IF(H651="（○）",SUM(AL651+AR651),0))</f>
        <v>0</v>
      </c>
      <c r="BJ651" s="383">
        <f t="shared" si="2996"/>
        <v>0</v>
      </c>
      <c r="BK651" s="392">
        <f t="shared" ref="BK651" si="3319">IF($W651="初 年 度",TRUNC((+BJ651-CB651),0),0)</f>
        <v>0</v>
      </c>
      <c r="BL651" s="46"/>
      <c r="BM651" s="380">
        <f t="shared" si="3113"/>
        <v>0</v>
      </c>
      <c r="BN651" s="381">
        <f t="shared" si="3113"/>
        <v>0</v>
      </c>
      <c r="BP651" s="127">
        <f t="shared" si="2998"/>
        <v>0</v>
      </c>
      <c r="BQ651" s="128">
        <f t="shared" ref="BQ651" si="3320">ROUNDUP(BP651/2,0)</f>
        <v>0</v>
      </c>
      <c r="BR651" s="45"/>
      <c r="BS651" s="127">
        <f t="shared" si="3000"/>
        <v>0</v>
      </c>
      <c r="BT651" s="128">
        <f t="shared" ref="BT651" si="3321">ROUNDUP(BS651/2,0)</f>
        <v>0</v>
      </c>
      <c r="BU651" s="45"/>
      <c r="BV651" s="127">
        <f t="shared" si="3002"/>
        <v>0</v>
      </c>
      <c r="BW651" s="128">
        <f t="shared" si="3031"/>
        <v>0</v>
      </c>
      <c r="BX651" s="45"/>
      <c r="BY651" s="127">
        <f t="shared" si="3003"/>
        <v>0</v>
      </c>
      <c r="BZ651" s="128">
        <f t="shared" ref="BZ651" si="3322">ROUNDUP(BY651/2,0)</f>
        <v>0</v>
      </c>
      <c r="CA651" s="45"/>
      <c r="CB651" s="127">
        <f t="shared" si="3005"/>
        <v>0</v>
      </c>
      <c r="CC651" s="128">
        <f t="shared" ref="CC651" si="3323">+CB651</f>
        <v>0</v>
      </c>
      <c r="CD651" s="45"/>
      <c r="CE651" s="370">
        <f>IF($F650="申請キャンセル",0,IFERROR(VLOOKUP($D651,INDEX(データ蓄積!$A$16:$A$1015,MATCH($D651,データ蓄積!$A$16:$A$1015,0)+1):'データ蓄積'!$DB$1015,83,),0))</f>
        <v>0</v>
      </c>
      <c r="CF651" s="371">
        <f>IF($F650="申請キャンセル",0,IFERROR(VLOOKUP($D651,INDEX(データ蓄積!$A$16:$A$1015,MATCH($D651,データ蓄積!$A$16:$A$1015,0)+1):'データ蓄積'!$DB$1015,6,),0))</f>
        <v>0</v>
      </c>
      <c r="CG651" s="214" t="str">
        <f t="shared" si="3101"/>
        <v xml:space="preserve"> </v>
      </c>
      <c r="CH651" s="214" t="str">
        <f t="shared" si="3101"/>
        <v/>
      </c>
      <c r="CI651" s="214" t="str">
        <f t="shared" ref="CI651" si="3324">IF(CG651&gt;=CH651,"OK","下限本数を下回っています")</f>
        <v>OK</v>
      </c>
      <c r="CJ651" s="371">
        <f>IF($F650="申請キャンセル",0,IFERROR(VLOOKUP($D651,INDEX(データ蓄積!$A$16:$A$1015,MATCH($D651,データ蓄積!$A$16:$A$1015,0)+1):'データ蓄積'!$DB$1015,9,),0))</f>
        <v>0</v>
      </c>
      <c r="CK651" s="372">
        <f>IF($F650="申請キャンセル",0,IFERROR(VLOOKUP($D651,INDEX(データ蓄積!$A$16:$A$1015,MATCH($D651,データ蓄積!$A$16:$A$1015,0)+1):'データ蓄積'!$DB$1015,11,),0))</f>
        <v>0</v>
      </c>
      <c r="CL651" s="372">
        <f>IF($F650="申請キャンセル",0,IFERROR(VLOOKUP($D651,INDEX(データ蓄積!$A$16:$A$1015,MATCH($D651,データ蓄積!$A$16:$A$1015,0)+1):'データ蓄積'!$DB$1015,13,),0))</f>
        <v>0</v>
      </c>
      <c r="CM651" s="372">
        <f>IF($F650="申請キャンセル",0,IFERROR(VLOOKUP($D651,INDEX(データ蓄積!$A$16:$A$1015,MATCH($D651,データ蓄積!$A$16:$A$1015,0)+1):'データ蓄積'!$DB$1015,15,),0))</f>
        <v>0</v>
      </c>
      <c r="CN651" s="372">
        <f>IF($F650="申請キャンセル",0,IFERROR(VLOOKUP($D651,INDEX(データ蓄積!$A$16:$A$1015,MATCH($D651,データ蓄積!$A$16:$A$1015,0)+1):'データ蓄積'!$DB$1015,17,),0))</f>
        <v>0</v>
      </c>
      <c r="CO651" s="372">
        <f>IF($F650="申請キャンセル",0,IFERROR(VLOOKUP($D651,INDEX(データ蓄積!$A$16:$A$1015,MATCH($D651,データ蓄積!$A$16:$A$1015,0)+1):'データ蓄積'!$DB$1015,18,),0))</f>
        <v>0</v>
      </c>
      <c r="CP651" s="371">
        <f>IF($F650="申請キャンセル",0,IFERROR(VLOOKUP($D651,INDEX(データ蓄積!$A$16:$A$1015,MATCH($D651,データ蓄積!$A$16:$A$1015,0)+1):'データ蓄積'!$DB$1015,19,),0))</f>
        <v>0</v>
      </c>
      <c r="CQ651" s="372">
        <f>IF($F650="申請キャンセル",0,IFERROR(VLOOKUP($D651,INDEX(データ蓄積!$A$16:$A$1015,MATCH($D651,データ蓄積!$A$16:$A$1015,0)+1):'データ蓄積'!$DB$1015,24,),0))</f>
        <v>0</v>
      </c>
      <c r="CR651" s="99" t="str">
        <f>IF($F650="申請キャンセル",0,CONCATENATE(CS651,$CS$14,CT651,$CT$14,CU651,$CU$14))</f>
        <v>0年0月0日</v>
      </c>
      <c r="CS651" s="99">
        <f>IF($F650="申請キャンセル",0,IFERROR(VLOOKUP($D651,INDEX(データ蓄積!$A$16:$A$1015,MATCH($D651,データ蓄積!$A$16:$A$1015,0)+1):'データ蓄積'!$DB$1015,70,),0))</f>
        <v>0</v>
      </c>
      <c r="CT651" s="99">
        <f>IF($F650="申請キャンセル",0,IFERROR(VLOOKUP($D651,INDEX(データ蓄積!$A$16:$A$1015,MATCH($D651,データ蓄積!$A$16:$A$1015,0)+1):'データ蓄積'!$DB$1015,71,),0))</f>
        <v>0</v>
      </c>
      <c r="CU651" s="99">
        <f>IF($F650="申請キャンセル",0,IFERROR(VLOOKUP($D651,INDEX(データ蓄積!$A$16:$A$1015,MATCH($D651,データ蓄積!$A$16:$A$1015,0)+1):'データ蓄積'!$DB$1015,72,),0))</f>
        <v>0</v>
      </c>
      <c r="CV651" s="99" t="str">
        <f>IF($F650="申請キャンセル",0,CONCATENATE(CW651,$CW$14,CX651,$CX$14,CY651,$CY$14))</f>
        <v>0年0月0日</v>
      </c>
      <c r="CW651" s="99">
        <f>IF($F650="申請キャンセル",0,IFERROR(VLOOKUP($D651,INDEX(データ蓄積!$A$16:$A$1015,MATCH($D651,データ蓄積!$A$16:$A$1015,0)+1):'データ蓄積'!$DB$1015,73,),0))</f>
        <v>0</v>
      </c>
      <c r="CX651" s="99">
        <f>IF($F650="申請キャンセル",0,IFERROR(VLOOKUP($D651,INDEX(データ蓄積!$A$16:$A$1015,MATCH($D651,データ蓄積!$A$16:$A$1015,0)+1):'データ蓄積'!$DB$1015,74,),0))</f>
        <v>0</v>
      </c>
      <c r="CY651" s="99">
        <f>IF($F650="申請キャンセル",0,IFERROR(VLOOKUP($D651,INDEX(データ蓄積!$A$16:$A$1015,MATCH($D651,データ蓄積!$A$16:$A$1015,0)+1):'データ蓄積'!$DB$1015,75,),0))</f>
        <v>0</v>
      </c>
      <c r="CZ651" s="211">
        <f>IF($F650="申請キャンセル",0,IFERROR(VLOOKUP($D651,INDEX(データ蓄積!$A$16:$A$1015,MATCH($D651,データ蓄積!$A$16:$A$1015,0)+1):'データ蓄積'!$CF$1015,84,),0))</f>
        <v>0</v>
      </c>
      <c r="DA651" s="211">
        <f>IF($F650="申請キャンセル",0,IFERROR(VLOOKUP($D651,INDEX(データ蓄積!$A$16:$A$1015,MATCH($D651,データ蓄積!$A$16:$A$1015,0)+1):'データ蓄積'!$CG$1015,85,),0))</f>
        <v>0</v>
      </c>
      <c r="DB651" s="211">
        <f>IF($F650="申請キャンセル",0,IFERROR(VLOOKUP($D651,INDEX(データ蓄積!$A$16:$A$1015,MATCH($D651,データ蓄積!$A$16:$A$1015,0)+1):'データ蓄積'!$CH$1015,86,),0))</f>
        <v>0</v>
      </c>
      <c r="DC651" s="211"/>
      <c r="DD651" s="204">
        <f>IF($F650="申請キャンセル",0,IFERROR(VLOOKUP($D651,INDEX(データ蓄積!$A$16:$A$1015,MATCH($D651,データ蓄積!$A$16:$A$1015,0)+1):'データ蓄積'!$CN$1015,91,),0))</f>
        <v>0</v>
      </c>
      <c r="DE651" s="204">
        <f>IF($F650="申請キャンセル",0,IFERROR(VLOOKUP($D651,INDEX(データ蓄積!$A$16:$A$1015,MATCH($D651,データ蓄積!$A$16:$A$1015,0)+1):'データ蓄積'!$CN$1015,92,),0))</f>
        <v>0</v>
      </c>
    </row>
    <row r="652" spans="1:109" ht="18.75" customHeight="1" x14ac:dyDescent="0.15">
      <c r="A652" s="349">
        <f>IFERROR(VLOOKUP($D652,INDEX(データ蓄積!$A$16:$A$1015,MATCH($D652,データ蓄積!$A$16:$A$1015,0)):'データ蓄積'!$BI$1015,3,),0)</f>
        <v>0</v>
      </c>
      <c r="B652" s="350">
        <f>IFERROR(VLOOKUP($D652,INDEX(データ蓄積!$A$16:$A$1015,MATCH($D652,データ蓄積!$A$16:$A$1015,0)):'データ蓄積'!$BI$1015,4,),0)</f>
        <v>0</v>
      </c>
      <c r="C652" s="349">
        <f>IFERROR(VLOOKUP($D652,INDEX(データ蓄積!$A$16:$A$1015,MATCH($D652,データ蓄積!$A$16:$A$1015,0)):'データ蓄積'!$BI$1015,5,),0)</f>
        <v>0</v>
      </c>
      <c r="D652" s="349">
        <f t="shared" si="3314"/>
        <v>319</v>
      </c>
      <c r="E652" s="351">
        <f>IFERROR(VLOOKUP($D652,INDEX(データ蓄積!$A$16:$A$1015,MATCH($D652,データ蓄積!$A$16:$A$1015,0)):'データ蓄積'!$BI$1015,2,),0)</f>
        <v>0</v>
      </c>
      <c r="F652" s="352">
        <f>IFERROR(VLOOKUP($D652,INDEX(データ蓄積!$A$16:$A$1015,MATCH($D652,データ蓄積!$A$16:$A$1015,0)):'データ蓄積'!$CD$1015,82,),0)</f>
        <v>0</v>
      </c>
      <c r="G652" s="353">
        <f>IF($F652="申請キャンセル",0,IFERROR(VLOOKUP($D652,INDEX(データ蓄積!$A$16:$A$1015,MATCH($D652,データ蓄積!$A$16:$A$1015,0)):'データ蓄積'!$BI$1015,8,),0))</f>
        <v>0</v>
      </c>
      <c r="H652" s="346">
        <f>IF($F652="申請キャンセル",0,IFERROR(VLOOKUP($D652,INDEX(データ蓄積!$A$16:$A$1015,MATCH($D652,データ蓄積!$A$16:$A$1015,0)):'データ蓄積'!$BI$1015,10,),0))</f>
        <v>0</v>
      </c>
      <c r="I652" s="354" t="str">
        <f>IF($F652="申請キャンセル","",LEFT(IFERROR(VLOOKUP($D652,INDEX(データ蓄積!$A$16:$A$1015,MATCH($D652,データ蓄積!$A$16:$A$1015,0)):'データ蓄積'!$CH$1015,84,),""),2))</f>
        <v/>
      </c>
      <c r="J652" s="346" t="str">
        <f>IF($F652="申請キャンセル","",LEFT(IFERROR(VLOOKUP($D652,INDEX(データ蓄積!$A$16:$A$1015,MATCH($D652,データ蓄積!$A$16:$A$1015,0)):'データ蓄積'!$CL$1015,86,),""),2))</f>
        <v/>
      </c>
      <c r="K652" s="355">
        <f>IF($F652="申請キャンセル",0,IFERROR(VLOOKUP($D652,INDEX(データ蓄積!$A$16:$A$1015,MATCH($D652,データ蓄積!$A$16:$A$1015,0)):'データ蓄積'!$CO$1015,90,),0))</f>
        <v>0</v>
      </c>
      <c r="L652" s="350">
        <f>IF(G652=0,0,IF($F652="申請キャンセル",0,IF(K652="","","〇")))</f>
        <v>0</v>
      </c>
      <c r="M652" s="356">
        <f>IF($F652="申請キャンセル",0,IFERROR(VLOOKUP($D652,INDEX(データ蓄積!$A$16:$A$1015,MATCH($D652,データ蓄積!$A$16:$A$1015,0)):'データ蓄積'!$BI$1015,14,),))</f>
        <v>0</v>
      </c>
      <c r="N652" s="357">
        <f>IF($F652="申請キャンセル",0,IFERROR(VLOOKUP($D652,INDEX(データ蓄積!$A$16:$A$1015,MATCH($D652,データ蓄積!$A$16:$A$1015,0)):'データ蓄積'!$BI$1015,16,),0))</f>
        <v>0</v>
      </c>
      <c r="O652" s="356">
        <f>IF($F652="申請キャンセル",0,IFERROR(VLOOKUP($D652,INDEX(データ蓄積!$A$16:$A$1015,MATCH($D652,データ蓄積!$A$16:$A$1015,0)):'データ蓄積'!$BI$1015,20,),0))</f>
        <v>0</v>
      </c>
      <c r="P652" s="358">
        <f>IF($F652="申請キャンセル",0,IFERROR(VLOOKUP($D652,INDEX(データ蓄積!$A$16:$A$1015,MATCH($D652,データ蓄積!$A$16:$A$1015,0)):'データ蓄積'!$BI$1015,21,),0))</f>
        <v>0</v>
      </c>
      <c r="Q652" s="359">
        <f>IF($F652="申請キャンセル",0,IFERROR(VLOOKUP($D652,INDEX(データ蓄積!$A$16:$A$1015,MATCH($D652,データ蓄積!$A$16:$A$1015,0)):'データ蓄積'!$BI$1015,23,),0))</f>
        <v>0</v>
      </c>
      <c r="R652" s="360">
        <f>IF($F652="申請キャンセル",0,IFERROR(VLOOKUP($D652,INDEX(データ蓄積!$A$16:$A$1015,MATCH($D652,データ蓄積!$A$16:$A$1015,0)):'データ蓄積'!$CO$1015,92,),0))</f>
        <v>0</v>
      </c>
      <c r="S652" s="361">
        <f>IF($F652="申請キャンセル",0,IFERROR(VLOOKUP($D652,INDEX(データ蓄積!$A$16:$A$1015,MATCH($D652,データ蓄積!$A$16:$A$1015,0)):'データ蓄積'!$BI$1015,22,),0))</f>
        <v>0</v>
      </c>
      <c r="T652" s="362" t="str">
        <f>IF($F652="申請キャンセル",0,IF((AJ652+AP652)&gt;0,ROUNDDOWN((AJ652+AP652)/(AL652+AR652),4)*1000," "))</f>
        <v xml:space="preserve"> </v>
      </c>
      <c r="U652" s="363" t="str">
        <f>IF($F652="申請キャンセル",0,IFERROR(IF(AJ652+AP652=0,"",VLOOKUP(Q652,Sheet1!$B$4:$C$64,2,0)),0))</f>
        <v/>
      </c>
      <c r="V652" s="364">
        <f>IF($F652="申請キャンセル",0,IFERROR(VLOOKUP($D652,INDEX(データ蓄積!$A$16:$A$1015,MATCH($D652,データ蓄積!$A$16:$A$1015,0)):'データ蓄積'!$BI$1015,12,),0))</f>
        <v>0</v>
      </c>
      <c r="W652" s="365">
        <f>IF($F652="申請キャンセル",0,IFERROR(VLOOKUP($D652,INDEX(データ蓄積!$A$16:$A$1015,MATCH($D652,データ蓄積!$A$16:$A$1015,0)):'データ蓄積'!$BI$1015,25,),0))</f>
        <v>0</v>
      </c>
      <c r="X652" s="356">
        <f>IF($F652="申請キャンセル",0,IFERROR(VLOOKUP($D652,INDEX(データ蓄積!$A$16:$A$1015,MATCH($D652,データ蓄積!$A$16:$A$1015,0)):'データ蓄積'!$DB$1015,27,),0))</f>
        <v>0</v>
      </c>
      <c r="Y652" s="366">
        <f t="shared" si="2989"/>
        <v>0</v>
      </c>
      <c r="Z652" s="358">
        <f>IF($F652="申請キャンセル",0,IFERROR(VLOOKUP($D652,INDEX(データ蓄積!$A$16:$A$1015,MATCH($D652,データ蓄積!$A$16:$A$1015,0)):'データ蓄積'!$DB$1015,26,),0))</f>
        <v>0</v>
      </c>
      <c r="AA652" s="367">
        <f>IF($F652="申請キャンセル",0,IFERROR(VLOOKUP($D652,INDEX(データ蓄積!$A$16:$A$1015,MATCH($D652,データ蓄積!$A$16:$A$1015,0)):'データ蓄積'!$DB$1015,28,),0))</f>
        <v>0</v>
      </c>
      <c r="AB652" s="358">
        <f>IF($W652="初 年 度",TRUNC((+AA652-BP652)/2,0),0)</f>
        <v>0</v>
      </c>
      <c r="AC652" s="357"/>
      <c r="AD652" s="356">
        <f>IF($F652="申請キャンセル",0,IFERROR(VLOOKUP($D652,INDEX(データ蓄積!$A$16:$A$1015,MATCH($D652,データ蓄積!$A$16:$A$1015,0)):'データ蓄積'!$DB$1015,30,),0))</f>
        <v>0</v>
      </c>
      <c r="AE652" s="359">
        <f t="shared" si="2991"/>
        <v>0</v>
      </c>
      <c r="AF652" s="359">
        <f>IF($F652="申請キャンセル",0,IFERROR(VLOOKUP($D652,INDEX(データ蓄積!$A$16:$A$1015,MATCH($D652,データ蓄積!$A$16:$A$1015,0)):'データ蓄積'!$DB$1015,29,),0))</f>
        <v>0</v>
      </c>
      <c r="AG652" s="359">
        <f>IF($F652="申請キャンセル",0,IFERROR(VLOOKUP($D652,INDEX(データ蓄積!$A$16:$A$1015,MATCH($D652,データ蓄積!$A$16:$A$1015,0)):'データ蓄積'!$DB$1015,31,),0))</f>
        <v>0</v>
      </c>
      <c r="AH652" s="359">
        <f t="shared" si="3028"/>
        <v>0</v>
      </c>
      <c r="AI652" s="357"/>
      <c r="AJ652" s="358">
        <f>+X652+AD652</f>
        <v>0</v>
      </c>
      <c r="AK652" s="366">
        <f t="shared" si="3306"/>
        <v>0</v>
      </c>
      <c r="AL652" s="358">
        <f t="shared" si="3306"/>
        <v>0</v>
      </c>
      <c r="AM652" s="367">
        <f t="shared" si="3306"/>
        <v>0</v>
      </c>
      <c r="AN652" s="358">
        <f t="shared" si="3306"/>
        <v>0</v>
      </c>
      <c r="AO652" s="357"/>
      <c r="AP652" s="356">
        <f>IF($F652="申請キャンセル",0,IFERROR(VLOOKUP($D652,INDEX(データ蓄積!$A$16:$A$1015,MATCH($D652,データ蓄積!$A$16:$A$1015,0)):'データ蓄積'!$DB$1015,33,),0))</f>
        <v>0</v>
      </c>
      <c r="AQ652" s="366">
        <f t="shared" si="2993"/>
        <v>0</v>
      </c>
      <c r="AR652" s="358">
        <f>IF($F652="申請キャンセル",0,IFERROR(VLOOKUP($D652,INDEX(データ蓄積!$A$16:$A$1015,MATCH($D652,データ蓄積!$A$16:$A$1015,0)):'データ蓄積'!$DB$1015,32,),0))</f>
        <v>0</v>
      </c>
      <c r="AS652" s="367">
        <f>IF($F652="申請キャンセル",0,IFERROR(VLOOKUP($D652,INDEX(データ蓄積!$A$16:$A$1015,MATCH($D652,データ蓄積!$A$16:$A$1015,0)):'データ蓄積'!$DB$1015,34,),0))</f>
        <v>0</v>
      </c>
      <c r="AT652" s="358">
        <f t="shared" si="3029"/>
        <v>0</v>
      </c>
      <c r="AU652" s="357"/>
      <c r="AV652" s="356">
        <f>IF($F652="申請キャンセル",0,IFERROR(VLOOKUP($D652,INDEX(データ蓄積!$A$16:$A$1015,MATCH($D652,データ蓄積!$A$16:$A$1015,0)):'データ蓄積'!$DB$1015,36,),0))</f>
        <v>0</v>
      </c>
      <c r="AW652" s="366">
        <f t="shared" si="2994"/>
        <v>0</v>
      </c>
      <c r="AX652" s="358">
        <f>IF($F652="申請キャンセル",0,IFERROR(VLOOKUP($D652,INDEX(データ蓄積!$A$16:$A$1015,MATCH($D652,データ蓄積!$A$16:$A$1015,0)):'データ蓄積'!$DB$1015,35,),0))</f>
        <v>0</v>
      </c>
      <c r="AY652" s="367">
        <f>IF($F652="申請キャンセル",0,IFERROR(VLOOKUP($D652,INDEX(データ蓄積!$A$16:$A$1015,MATCH($D652,データ蓄積!$A$16:$A$1015,0)):'データ蓄積'!$DB$1015,37,),0))</f>
        <v>0</v>
      </c>
      <c r="AZ652" s="358">
        <f t="shared" si="3030"/>
        <v>0</v>
      </c>
      <c r="BA652" s="357"/>
      <c r="BB652" s="368">
        <f>+AK652+AQ652+AW652</f>
        <v>0</v>
      </c>
      <c r="BC652" s="358">
        <f t="shared" si="3247"/>
        <v>0</v>
      </c>
      <c r="BD652" s="367">
        <f t="shared" si="3247"/>
        <v>0</v>
      </c>
      <c r="BE652" s="361">
        <f t="shared" si="3247"/>
        <v>0</v>
      </c>
      <c r="BF652" s="369"/>
      <c r="BG652" s="356">
        <f>IF($F652="申請キャンセル",0,IF(H652="（○）",220,0))</f>
        <v>0</v>
      </c>
      <c r="BH652" s="359">
        <f>IF($F652="申請キャンセル",0,IF(H652="（○）",SUM(AK652+AQ652+AW652),0))</f>
        <v>0</v>
      </c>
      <c r="BI652" s="359">
        <f>IF($F652="申請キャンセル",0,IF(H652="（○）",SUM(AL652+AR652),0))</f>
        <v>0</v>
      </c>
      <c r="BJ652" s="359">
        <f t="shared" si="2996"/>
        <v>0</v>
      </c>
      <c r="BK652" s="361">
        <f>IF($W652="初 年 度",TRUNC((+BJ652-CB652),0),0)</f>
        <v>0</v>
      </c>
      <c r="BL652" s="46"/>
      <c r="BM652" s="356">
        <f t="shared" si="3113"/>
        <v>0</v>
      </c>
      <c r="BN652" s="357">
        <f t="shared" si="3113"/>
        <v>0</v>
      </c>
      <c r="BP652" s="125">
        <f t="shared" si="2998"/>
        <v>0</v>
      </c>
      <c r="BQ652" s="126">
        <f>ROUNDUP(BP652/2,0)</f>
        <v>0</v>
      </c>
      <c r="BR652" s="44"/>
      <c r="BS652" s="125">
        <f t="shared" si="3000"/>
        <v>0</v>
      </c>
      <c r="BT652" s="126">
        <f>ROUNDUP(BS652/2,0)</f>
        <v>0</v>
      </c>
      <c r="BU652" s="44"/>
      <c r="BV652" s="125">
        <f t="shared" si="3002"/>
        <v>0</v>
      </c>
      <c r="BW652" s="126">
        <f t="shared" si="3031"/>
        <v>0</v>
      </c>
      <c r="BX652" s="44"/>
      <c r="BY652" s="125">
        <f t="shared" si="3003"/>
        <v>0</v>
      </c>
      <c r="BZ652" s="126">
        <f>ROUNDUP(BY652/2,0)</f>
        <v>0</v>
      </c>
      <c r="CA652" s="44"/>
      <c r="CB652" s="125">
        <f t="shared" si="3005"/>
        <v>0</v>
      </c>
      <c r="CC652" s="126">
        <f>+CB652</f>
        <v>0</v>
      </c>
      <c r="CD652" s="44"/>
      <c r="CE652" s="370">
        <f>IF($F652="申請キャンセル",0,IF(CE653="","",CE653))</f>
        <v>0</v>
      </c>
      <c r="CF652" s="371">
        <f>IF($F652="申請キャンセル",0,IFERROR(VLOOKUP($D652,INDEX(データ蓄積!$A$16:$A$1015,MATCH($D652,データ蓄積!$A$16:$A$1015,0)):'データ蓄積'!$DB$1015,6,),0))</f>
        <v>0</v>
      </c>
      <c r="CG652" s="214" t="str">
        <f t="shared" si="3101"/>
        <v xml:space="preserve"> </v>
      </c>
      <c r="CH652" s="214" t="str">
        <f t="shared" si="3101"/>
        <v/>
      </c>
      <c r="CI652" s="214" t="str">
        <f>IF(CG652&gt;=CH652,"OK","下限本数を下回っています")</f>
        <v>OK</v>
      </c>
      <c r="CJ652" s="371">
        <f>IF($F652="申請キャンセル",0,IFERROR(VLOOKUP($D652,INDEX(データ蓄積!$A$16:$A$1015,MATCH($D652,データ蓄積!$A$16:$A$1015,0)):'データ蓄積'!$DB$1015,9,),0))</f>
        <v>0</v>
      </c>
      <c r="CK652" s="372">
        <f>IF($F652="申請キャンセル",0,IFERROR(VLOOKUP($D652,INDEX(データ蓄積!$A$16:$A$1015,MATCH($D652,データ蓄積!$A$16:$A$1015,0)):'データ蓄積'!$DB$1015,11,),0))</f>
        <v>0</v>
      </c>
      <c r="CL652" s="372">
        <f>IF($F652="申請キャンセル",0,IFERROR(VLOOKUP($D652,INDEX(データ蓄積!$A$16:$A$1015,MATCH($D652,データ蓄積!$A$16:$A$1015,0)):'データ蓄積'!$DB$1015,13,),0))</f>
        <v>0</v>
      </c>
      <c r="CM652" s="372">
        <f>IF($F652="申請キャンセル",0,IFERROR(VLOOKUP($D652,INDEX(データ蓄積!$A$16:$A$1015,MATCH($D652,データ蓄積!$A$16:$A$1015,0)):'データ蓄積'!$DB$1015,15,),0))</f>
        <v>0</v>
      </c>
      <c r="CN652" s="372">
        <f>IF($F652="申請キャンセル",0,IFERROR(VLOOKUP($D652,INDEX(データ蓄積!$A$16:$A$1015,MATCH($D652,データ蓄積!$A$16:$A$1015,0)):'データ蓄積'!$DB$1015,17,),0))</f>
        <v>0</v>
      </c>
      <c r="CO652" s="372">
        <f>IF($F652="申請キャンセル",0,IFERROR(VLOOKUP($D652,INDEX(データ蓄積!$A$16:$A$1015,MATCH($D652,データ蓄積!$A$16:$A$1015,0)):'データ蓄積'!$DB$1015,18,),0))</f>
        <v>0</v>
      </c>
      <c r="CP652" s="371">
        <f>IF($F652="申請キャンセル",0,IFERROR(VLOOKUP($D652,INDEX(データ蓄積!$A$16:$A$1015,MATCH($D652,データ蓄積!$A$16:$A$1015,0)):'データ蓄積'!$DB$1015,19,),0))</f>
        <v>0</v>
      </c>
      <c r="CQ652" s="372">
        <f>IF($F652="申請キャンセル",0,IFERROR(VLOOKUP($D652,INDEX(データ蓄積!$A$16:$A$1015,MATCH($D652,データ蓄積!$A$16:$A$1015,0)):'データ蓄積'!$DB$1015,24,),0))</f>
        <v>0</v>
      </c>
      <c r="CR652" s="99" t="str">
        <f>IF($F652="申請キャンセル",0,CONCATENATE(CS652,$CS$14,CT652,$CT$14,CU652,$CU$14))</f>
        <v>0年0月0日</v>
      </c>
      <c r="CS652" s="99">
        <f>IF($F652="申請キャンセル",0,IFERROR(VLOOKUP($D652,INDEX(データ蓄積!$A$16:$A$1015,MATCH($D652,データ蓄積!$A$16:$A$1015,0)):'データ蓄積'!$DB$1015,70,),0))</f>
        <v>0</v>
      </c>
      <c r="CT652" s="99">
        <f>IF($F652="申請キャンセル",0,IFERROR(VLOOKUP($D652,INDEX(データ蓄積!$A$16:$A$1015,MATCH($D652,データ蓄積!$A$16:$A$1015,0)):'データ蓄積'!$DB$1015,71,),0))</f>
        <v>0</v>
      </c>
      <c r="CU652" s="99">
        <f>IF($F652="申請キャンセル",0,IFERROR(VLOOKUP($D652,INDEX(データ蓄積!$A$16:$A$1015,MATCH($D652,データ蓄積!$A$16:$A$1015,0)):'データ蓄積'!$DB$1015,72,),0))</f>
        <v>0</v>
      </c>
      <c r="CV652" s="99" t="str">
        <f>IF($F652="申請キャンセル",0,CONCATENATE(CW652,$CW$14,CX652,$CX$14,CY652,$CY$14))</f>
        <v>0年0月0日</v>
      </c>
      <c r="CW652" s="99">
        <f>IF($F652="申請キャンセル",0,IFERROR(VLOOKUP($D652,INDEX(データ蓄積!$A$16:$A$1015,MATCH($D652,データ蓄積!$A$16:$A$1015,0)):'データ蓄積'!$DB$1015,73,),0))</f>
        <v>0</v>
      </c>
      <c r="CX652" s="99">
        <f>IF($F652="申請キャンセル",0,IFERROR(VLOOKUP($D652,INDEX(データ蓄積!$A$16:$A$1015,MATCH($D652,データ蓄積!$A$16:$A$1015,0)):'データ蓄積'!$DB$1015,74,),0))</f>
        <v>0</v>
      </c>
      <c r="CY652" s="99">
        <f>IF($F652="申請キャンセル",0,IFERROR(VLOOKUP($D652,INDEX(データ蓄積!$A$16:$A$1015,MATCH($D652,データ蓄積!$A$16:$A$1015,0)):'データ蓄積'!$DB$1015,75,),0))</f>
        <v>0</v>
      </c>
      <c r="CZ652" s="211">
        <f>IF($F652="申請キャンセル",0,IFERROR(VLOOKUP($D652,INDEX(データ蓄積!$A$16:$A$1015,MATCH($D652,データ蓄積!$A$16:$A$1015,0)):'データ蓄積'!$CF$1015,84,),0))</f>
        <v>0</v>
      </c>
      <c r="DA652" s="211">
        <f>IF($F652="申請キャンセル",0,IFERROR(VLOOKUP($D652,INDEX(データ蓄積!$A$16:$A$1015,MATCH($D652,データ蓄積!$A$16:$A$1015,0)):'データ蓄積'!$CG$1015,85,),0))</f>
        <v>0</v>
      </c>
      <c r="DB652" s="211">
        <f>IF($F652="申請キャンセル",0,IFERROR(VLOOKUP($D652,INDEX(データ蓄積!$A$16:$A$1015,MATCH($D652,データ蓄積!$A$16:$A$1015,0)):'データ蓄積'!$CH$1015,86,),0))</f>
        <v>0</v>
      </c>
      <c r="DC652" s="211"/>
      <c r="DD652" s="204">
        <f>IF($F652="申請キャンセル",0,IFERROR(VLOOKUP($D652,INDEX(データ蓄積!$A$16:$A$1015,MATCH($D652,データ蓄積!$A$16:$A$1015,0)):'データ蓄積'!$CN$1015,91,),0))</f>
        <v>0</v>
      </c>
      <c r="DE652" s="204">
        <f>IF($F652="申請キャンセル",0,IFERROR(VLOOKUP($D652,INDEX(データ蓄積!$A$16:$A$1015,MATCH($D652,データ蓄積!$A$16:$A$1015,0)):'データ蓄積'!$CN$1015,92,),0))</f>
        <v>0</v>
      </c>
    </row>
    <row r="653" spans="1:109" ht="18.75" customHeight="1" x14ac:dyDescent="0.15">
      <c r="A653" s="373">
        <f>IFERROR(VLOOKUP($D653,INDEX(データ蓄積!$A$16:$A$1015,MATCH($D653,データ蓄積!$A$16:$A$1015,0)+1):'データ蓄積'!$BI$1015,3,),0)</f>
        <v>0</v>
      </c>
      <c r="B653" s="374">
        <f>IFERROR(VLOOKUP($D653,INDEX(データ蓄積!$A$16:$A$1015,MATCH($D653,データ蓄積!$A$16:$A$1015,0)+1):'データ蓄積'!$BI$1015,4,),0)</f>
        <v>0</v>
      </c>
      <c r="C653" s="375">
        <f>IFERROR(VLOOKUP($D653,INDEX(データ蓄積!$A$16:$A$1015,MATCH($D653,データ蓄積!$A$16:$A$1015,0)+1):'データ蓄積'!$BI$1015,5,),0)</f>
        <v>0</v>
      </c>
      <c r="D653" s="373">
        <f t="shared" si="3314"/>
        <v>319</v>
      </c>
      <c r="E653" s="347">
        <f>IFERROR(VLOOKUP($D653,INDEX(データ蓄積!$A$16:$A$1015,MATCH($D653,データ蓄積!$A$16:$A$1015,0)+1):'データ蓄積'!$BI$1015,2,),0)</f>
        <v>0</v>
      </c>
      <c r="F653" s="376">
        <f>IFERROR(VLOOKUP($D653,INDEX(データ蓄積!$A$16:$A$1015,MATCH($D653,データ蓄積!$A$16:$A$1015,0)+1):'データ蓄積'!$CD$1015,82,),0)</f>
        <v>0</v>
      </c>
      <c r="G653" s="377">
        <f>IF($F652="申請キャンセル",0,IFERROR(VLOOKUP($D653,INDEX(データ蓄積!$A$16:$A$1015,MATCH($D653,データ蓄積!$A$16:$A$1015,0)+1):'データ蓄積'!$BI$1015,8,),0))</f>
        <v>0</v>
      </c>
      <c r="H653" s="347">
        <f>IF($F652="申請キャンセル",0,IFERROR(VLOOKUP($D653,INDEX(データ蓄積!$A$16:$A$1015,MATCH($D653,データ蓄積!$A$16:$A$1015,0)+1):'データ蓄積'!$BI$1015,10,),0))</f>
        <v>0</v>
      </c>
      <c r="I653" s="378" t="str">
        <f>IF($F652="申請キャンセル","",LEFT(IFERROR(VLOOKUP($D653,INDEX(データ蓄積!$A$16:$A$1015,MATCH($D653,データ蓄積!$A$16:$A$1015,0)+1):'データ蓄積'!$CH$1015,84,),""),2))</f>
        <v/>
      </c>
      <c r="J653" s="347" t="str">
        <f>IF($F652="申請キャンセル","",LEFT(IFERROR(VLOOKUP($D653,INDEX(データ蓄積!$A$16:$A$1015,MATCH($D652,データ蓄積!$A$16:$A$1015,0)+1):'データ蓄積'!$CL$1015,86,),""),2))</f>
        <v/>
      </c>
      <c r="K653" s="379">
        <f>IF($F652="申請キャンセル",0,IFERROR(VLOOKUP($D653,INDEX(データ蓄積!$A$16:$A$1015,MATCH($D653,データ蓄積!$A$16:$A$1015,0)+1):'データ蓄積'!$CO$1015,90,),0))</f>
        <v>0</v>
      </c>
      <c r="L653" s="374">
        <f t="shared" ref="L653" si="3325">IF(G653=0,0,IF($F653="申請キャンセル",0,IF(K653="","","〇")))</f>
        <v>0</v>
      </c>
      <c r="M653" s="380">
        <f>IF($F652="申請キャンセル",0,IFERROR(VLOOKUP($D653,INDEX(データ蓄積!$A$16:$A$1015,MATCH($D653,データ蓄積!$A$16:$A$1015,0)+1):'データ蓄積'!$BI$1015,14,),0))</f>
        <v>0</v>
      </c>
      <c r="N653" s="381">
        <f>IF($F652="申請キャンセル",0,IFERROR(VLOOKUP($D653,INDEX(データ蓄積!$A$16:$A$1015,MATCH($D653,データ蓄積!$A$16:$A$1015,0)+1):'データ蓄積'!$BI$1015,16,),0))</f>
        <v>0</v>
      </c>
      <c r="O653" s="382">
        <f>IF($F652="申請キャンセル",0,IFERROR(VLOOKUP($D653,INDEX(データ蓄積!$A$16:$A$1015,MATCH($D653,データ蓄積!$A$16:$A$1015,0)+1):'データ蓄積'!$BI$1015,20,),0))</f>
        <v>0</v>
      </c>
      <c r="P653" s="383">
        <f>IF($F652="申請キャンセル",0,IFERROR(VLOOKUP($D653,INDEX(データ蓄積!$A$16:$A$1015,MATCH($D653,データ蓄積!$A$16:$A$1015,0)+1):'データ蓄積'!$BI$1015,21,),0))</f>
        <v>0</v>
      </c>
      <c r="Q653" s="383">
        <f>IF($F652="申請キャンセル",0,IFERROR(VLOOKUP($D653,INDEX(データ蓄積!$A$16:$A$1015,MATCH($D653,データ蓄積!$A$16:$A$1015,0)+1):'データ蓄積'!$BI$1015,23,),0))</f>
        <v>0</v>
      </c>
      <c r="R653" s="384">
        <f>IF($F652="申請キャンセル",0,IFERROR(VLOOKUP($D653,INDEX(データ蓄積!$A$16:$A$1015,MATCH($D653,データ蓄積!$A$16:$A$1015,0)+1):'データ蓄積'!$CO$1015,92,),0))</f>
        <v>0</v>
      </c>
      <c r="S653" s="385">
        <f>IF($F652="申請キャンセル",0,IFERROR(VLOOKUP($D653,INDEX(データ蓄積!$A$16:$A$1015,MATCH($D653,データ蓄積!$A$16:$A$1015,0)+1):'データ蓄積'!$BI$1015,22,),0))</f>
        <v>0</v>
      </c>
      <c r="T653" s="386" t="str">
        <f>IF($F652="申請キャンセル",0,IF((AJ653+AP653)&gt;0,ROUNDDOWN((AJ653+AP653)/(AL653+AR653),4)*1000," "))</f>
        <v xml:space="preserve"> </v>
      </c>
      <c r="U653" s="387" t="str">
        <f>IF($F653="申請キャンセル",0,IFERROR(IF(AJ653+AP653=0,"",VLOOKUP(Q653,Sheet1!$B$4:$C$64,2,0)),0))</f>
        <v/>
      </c>
      <c r="V653" s="388">
        <f>IF($F652="申請キャンセル",0,IFERROR(VLOOKUP($D653,INDEX(データ蓄積!$A$16:$A$1015,MATCH($D653,データ蓄積!$A$16:$A$1015,0)+1):'データ蓄積'!$BI$1015,12,),0))</f>
        <v>0</v>
      </c>
      <c r="W653" s="389">
        <f>IF($F652="申請キャンセル",0,IFERROR(VLOOKUP($D653,INDEX(データ蓄積!$A$16:$A$1015,MATCH($D653,データ蓄積!$A$16:$A$1015,0)+1):'データ蓄積'!$BI$1015,25,),0))</f>
        <v>0</v>
      </c>
      <c r="X653" s="383">
        <f>IF($F652="申請キャンセル",0,IFERROR(VLOOKUP($D653,INDEX(データ蓄積!$A$16:$A$1015,MATCH($D653,データ蓄積!$A$16:$A$1015,0)+1):'データ蓄積'!$DB$1015,27,),0))</f>
        <v>0</v>
      </c>
      <c r="Y653" s="390">
        <f t="shared" ref="Y653:Y905" si="3326">IF(Z653&gt;0,1,0)</f>
        <v>0</v>
      </c>
      <c r="Z653" s="383">
        <f>IF($F652="申請キャンセル",0,IFERROR(VLOOKUP($D653,INDEX(データ蓄積!$A$16:$A$1015,MATCH($D653,データ蓄積!$A$16:$A$1015,0)+1):'データ蓄積'!$DB$1015,26,),0))</f>
        <v>0</v>
      </c>
      <c r="AA653" s="383">
        <f>IF($F652="申請キャンセル",0,IFERROR(VLOOKUP($D653,INDEX(データ蓄積!$A$16:$A$1015,MATCH($D653,データ蓄積!$A$16:$A$1015,0)+1):'データ蓄積'!$DB$1015,28,),0))</f>
        <v>0</v>
      </c>
      <c r="AB653" s="385">
        <f t="shared" ref="AB653" si="3327">IF($W653="初 年 度",TRUNC((+AA653-BP653)/2,0),0)</f>
        <v>0</v>
      </c>
      <c r="AC653" s="381"/>
      <c r="AD653" s="380">
        <f>IF($F652="申請キャンセル",0,IFERROR(VLOOKUP($D653,INDEX(データ蓄積!$A$16:$A$1015,MATCH($D653,データ蓄積!$A$16:$A$1015,0)+1):'データ蓄積'!$DB$1015,30,),0))</f>
        <v>0</v>
      </c>
      <c r="AE653" s="383">
        <f t="shared" ref="AE653:AE905" si="3328">IF(AF653&gt;0,1,0)</f>
        <v>0</v>
      </c>
      <c r="AF653" s="383">
        <f>IF($F652="申請キャンセル",0,IFERROR(VLOOKUP($D653,INDEX(データ蓄積!$A$16:$A$1015,MATCH($D653,データ蓄積!$A$16:$A$1015,0)+1):'データ蓄積'!$DB$1015,29,),0))</f>
        <v>0</v>
      </c>
      <c r="AG653" s="383">
        <f>IF($F652="申請キャンセル",0,IFERROR(VLOOKUP($D653,INDEX(データ蓄積!$A$16:$A$1015,MATCH($D653,データ蓄積!$A$16:$A$1015,0)+1):'データ蓄積'!$DB$1015,31,),0))</f>
        <v>0</v>
      </c>
      <c r="AH653" s="383">
        <f t="shared" si="3028"/>
        <v>0</v>
      </c>
      <c r="AI653" s="381"/>
      <c r="AJ653" s="385">
        <f t="shared" ref="AJ653" si="3329">+X653+AD653</f>
        <v>0</v>
      </c>
      <c r="AK653" s="390">
        <f t="shared" si="3306"/>
        <v>0</v>
      </c>
      <c r="AL653" s="383">
        <f t="shared" si="3306"/>
        <v>0</v>
      </c>
      <c r="AM653" s="383">
        <f t="shared" si="3306"/>
        <v>0</v>
      </c>
      <c r="AN653" s="385">
        <f t="shared" si="3306"/>
        <v>0</v>
      </c>
      <c r="AO653" s="381"/>
      <c r="AP653" s="383">
        <f>IF($F652="申請キャンセル",0,IFERROR(VLOOKUP($D653,INDEX(データ蓄積!$A$16:$A$1015,MATCH($D653,データ蓄積!$A$16:$A$1015,0)+1):'データ蓄積'!$DB$1015,33,),0))</f>
        <v>0</v>
      </c>
      <c r="AQ653" s="390">
        <f t="shared" ref="AQ653:AQ905" si="3330">IF(AR653&gt;0,1,0)</f>
        <v>0</v>
      </c>
      <c r="AR653" s="383">
        <f>IF($F652="申請キャンセル",0,IFERROR(VLOOKUP($D653,INDEX(データ蓄積!$A$16:$A$1015,MATCH($D653,データ蓄積!$A$16:$A$1015,0)+1):'データ蓄積'!$DB$1015,32,),0))</f>
        <v>0</v>
      </c>
      <c r="AS653" s="383">
        <f>IF($F652="申請キャンセル",0,IFERROR(VLOOKUP($D653,INDEX(データ蓄積!$A$16:$A$1015,MATCH($D653,データ蓄積!$A$16:$A$1015,0)+1):'データ蓄積'!$DB$1015,34,),0))</f>
        <v>0</v>
      </c>
      <c r="AT653" s="385">
        <f t="shared" si="3029"/>
        <v>0</v>
      </c>
      <c r="AU653" s="381"/>
      <c r="AV653" s="383">
        <f>IF($F652="申請キャンセル",0,IFERROR(VLOOKUP($D653,INDEX(データ蓄積!$A$16:$A$1015,MATCH($D653,データ蓄積!$A$16:$A$1015,0)+1):'データ蓄積'!$DB$1015,36,),0))</f>
        <v>0</v>
      </c>
      <c r="AW653" s="390">
        <f t="shared" ref="AW653:AW905" si="3331">IF(AX653&gt;0,1,0)</f>
        <v>0</v>
      </c>
      <c r="AX653" s="383">
        <f>IF($F652="申請キャンセル",0,IFERROR(VLOOKUP($D653,INDEX(データ蓄積!$A$16:$A$1015,MATCH($D653,データ蓄積!$A$16:$A$1015,0)+1):'データ蓄積'!$DB$1015,35,),0))</f>
        <v>0</v>
      </c>
      <c r="AY653" s="383">
        <f>IF($F652="申請キャンセル",0,IFERROR(VLOOKUP($D653,INDEX(データ蓄積!$A$16:$A$1015,MATCH($D653,データ蓄積!$A$16:$A$1015,0)+1):'データ蓄積'!$DB$1015,37,),0))</f>
        <v>0</v>
      </c>
      <c r="AZ653" s="385">
        <f t="shared" si="3030"/>
        <v>0</v>
      </c>
      <c r="BA653" s="381"/>
      <c r="BB653" s="391">
        <f t="shared" ref="BB653:BE668" si="3332">+AK653+AQ653+AW653</f>
        <v>0</v>
      </c>
      <c r="BC653" s="383">
        <f t="shared" si="3332"/>
        <v>0</v>
      </c>
      <c r="BD653" s="383">
        <f t="shared" si="3332"/>
        <v>0</v>
      </c>
      <c r="BE653" s="392">
        <f t="shared" si="3332"/>
        <v>0</v>
      </c>
      <c r="BF653" s="369"/>
      <c r="BG653" s="380">
        <f>IF($F652="申請キャンセル",0,IF(H653="（○）",220,0))</f>
        <v>0</v>
      </c>
      <c r="BH653" s="385">
        <f>IF($F652="申請キャンセル",0,IF(H653="（○）",SUM(AK653+AQ653+AW653),0))</f>
        <v>0</v>
      </c>
      <c r="BI653" s="383">
        <f>IF($F652="申請キャンセル",0,IF(H653="（○）",SUM(AL653+AR653),0))</f>
        <v>0</v>
      </c>
      <c r="BJ653" s="383">
        <f t="shared" ref="BJ653:BJ905" si="3333">ROUND(BG653*BI653,0)</f>
        <v>0</v>
      </c>
      <c r="BK653" s="392">
        <f t="shared" ref="BK653" si="3334">IF($W653="初 年 度",TRUNC((+BJ653-CB653),0),0)</f>
        <v>0</v>
      </c>
      <c r="BL653" s="46"/>
      <c r="BM653" s="380">
        <f t="shared" si="3113"/>
        <v>0</v>
      </c>
      <c r="BN653" s="381">
        <f t="shared" si="3113"/>
        <v>0</v>
      </c>
      <c r="BP653" s="127">
        <f t="shared" ref="BP653:BP905" si="3335">IF($V653="課税事業者（一般課税）",ROUNDUP(AA653*10/110,0),0)</f>
        <v>0</v>
      </c>
      <c r="BQ653" s="128">
        <f t="shared" ref="BQ653" si="3336">ROUNDUP(BP653/2,0)</f>
        <v>0</v>
      </c>
      <c r="BR653" s="45"/>
      <c r="BS653" s="127">
        <f t="shared" ref="BS653:BS905" si="3337">IF($V653="課税事業者（一般課税）",ROUNDUP(AG653*10/110,0),0)</f>
        <v>0</v>
      </c>
      <c r="BT653" s="128">
        <f t="shared" ref="BT653" si="3338">ROUNDUP(BS653/2,0)</f>
        <v>0</v>
      </c>
      <c r="BU653" s="45"/>
      <c r="BV653" s="127">
        <f t="shared" ref="BV653:BV905" si="3339">IF($V653="課税事業者（一般課税）",ROUNDUP(AS653*10/110,0),0)</f>
        <v>0</v>
      </c>
      <c r="BW653" s="128">
        <f t="shared" si="3031"/>
        <v>0</v>
      </c>
      <c r="BX653" s="45"/>
      <c r="BY653" s="127">
        <f t="shared" ref="BY653:BY905" si="3340">IF($V653="課税事業者（一般課税）",ROUNDUP(AY653*10/110,0),0)</f>
        <v>0</v>
      </c>
      <c r="BZ653" s="128">
        <f t="shared" ref="BZ653" si="3341">ROUNDUP(BY653/2,0)</f>
        <v>0</v>
      </c>
      <c r="CA653" s="45"/>
      <c r="CB653" s="127">
        <f t="shared" ref="CB653:CB905" si="3342">IF($V653="課税事業者（一般課税）",ROUNDUP(BJ653*10/110,0),0)</f>
        <v>0</v>
      </c>
      <c r="CC653" s="128">
        <f t="shared" ref="CC653" si="3343">+CB653</f>
        <v>0</v>
      </c>
      <c r="CD653" s="45"/>
      <c r="CE653" s="370">
        <f>IF($F652="申請キャンセル",0,IFERROR(VLOOKUP($D653,INDEX(データ蓄積!$A$16:$A$1015,MATCH($D653,データ蓄積!$A$16:$A$1015,0)+1):'データ蓄積'!$DB$1015,83,),0))</f>
        <v>0</v>
      </c>
      <c r="CF653" s="371">
        <f>IF($F652="申請キャンセル",0,IFERROR(VLOOKUP($D653,INDEX(データ蓄積!$A$16:$A$1015,MATCH($D653,データ蓄積!$A$16:$A$1015,0)+1):'データ蓄積'!$DB$1015,6,),0))</f>
        <v>0</v>
      </c>
      <c r="CG653" s="214" t="str">
        <f t="shared" si="3101"/>
        <v xml:space="preserve"> </v>
      </c>
      <c r="CH653" s="214" t="str">
        <f t="shared" si="3101"/>
        <v/>
      </c>
      <c r="CI653" s="214" t="str">
        <f t="shared" ref="CI653" si="3344">IF(CG653&gt;=CH653,"OK","下限本数を下回っています")</f>
        <v>OK</v>
      </c>
      <c r="CJ653" s="371">
        <f>IF($F652="申請キャンセル",0,IFERROR(VLOOKUP($D653,INDEX(データ蓄積!$A$16:$A$1015,MATCH($D653,データ蓄積!$A$16:$A$1015,0)+1):'データ蓄積'!$DB$1015,9,),0))</f>
        <v>0</v>
      </c>
      <c r="CK653" s="372">
        <f>IF($F652="申請キャンセル",0,IFERROR(VLOOKUP($D653,INDEX(データ蓄積!$A$16:$A$1015,MATCH($D653,データ蓄積!$A$16:$A$1015,0)+1):'データ蓄積'!$DB$1015,11,),0))</f>
        <v>0</v>
      </c>
      <c r="CL653" s="372">
        <f>IF($F652="申請キャンセル",0,IFERROR(VLOOKUP($D653,INDEX(データ蓄積!$A$16:$A$1015,MATCH($D653,データ蓄積!$A$16:$A$1015,0)+1):'データ蓄積'!$DB$1015,13,),0))</f>
        <v>0</v>
      </c>
      <c r="CM653" s="372">
        <f>IF($F652="申請キャンセル",0,IFERROR(VLOOKUP($D653,INDEX(データ蓄積!$A$16:$A$1015,MATCH($D653,データ蓄積!$A$16:$A$1015,0)+1):'データ蓄積'!$DB$1015,15,),0))</f>
        <v>0</v>
      </c>
      <c r="CN653" s="372">
        <f>IF($F652="申請キャンセル",0,IFERROR(VLOOKUP($D653,INDEX(データ蓄積!$A$16:$A$1015,MATCH($D653,データ蓄積!$A$16:$A$1015,0)+1):'データ蓄積'!$DB$1015,17,),0))</f>
        <v>0</v>
      </c>
      <c r="CO653" s="372">
        <f>IF($F652="申請キャンセル",0,IFERROR(VLOOKUP($D653,INDEX(データ蓄積!$A$16:$A$1015,MATCH($D653,データ蓄積!$A$16:$A$1015,0)+1):'データ蓄積'!$DB$1015,18,),0))</f>
        <v>0</v>
      </c>
      <c r="CP653" s="371">
        <f>IF($F652="申請キャンセル",0,IFERROR(VLOOKUP($D653,INDEX(データ蓄積!$A$16:$A$1015,MATCH($D653,データ蓄積!$A$16:$A$1015,0)+1):'データ蓄積'!$DB$1015,19,),0))</f>
        <v>0</v>
      </c>
      <c r="CQ653" s="372">
        <f>IF($F652="申請キャンセル",0,IFERROR(VLOOKUP($D653,INDEX(データ蓄積!$A$16:$A$1015,MATCH($D653,データ蓄積!$A$16:$A$1015,0)+1):'データ蓄積'!$DB$1015,24,),0))</f>
        <v>0</v>
      </c>
      <c r="CR653" s="99" t="str">
        <f>IF($F652="申請キャンセル",0,CONCATENATE(CS653,$CS$14,CT653,$CT$14,CU653,$CU$14))</f>
        <v>0年0月0日</v>
      </c>
      <c r="CS653" s="99">
        <f>IF($F652="申請キャンセル",0,IFERROR(VLOOKUP($D653,INDEX(データ蓄積!$A$16:$A$1015,MATCH($D653,データ蓄積!$A$16:$A$1015,0)+1):'データ蓄積'!$DB$1015,70,),0))</f>
        <v>0</v>
      </c>
      <c r="CT653" s="99">
        <f>IF($F652="申請キャンセル",0,IFERROR(VLOOKUP($D653,INDEX(データ蓄積!$A$16:$A$1015,MATCH($D653,データ蓄積!$A$16:$A$1015,0)+1):'データ蓄積'!$DB$1015,71,),0))</f>
        <v>0</v>
      </c>
      <c r="CU653" s="99">
        <f>IF($F652="申請キャンセル",0,IFERROR(VLOOKUP($D653,INDEX(データ蓄積!$A$16:$A$1015,MATCH($D653,データ蓄積!$A$16:$A$1015,0)+1):'データ蓄積'!$DB$1015,72,),0))</f>
        <v>0</v>
      </c>
      <c r="CV653" s="99" t="str">
        <f>IF($F652="申請キャンセル",0,CONCATENATE(CW653,$CW$14,CX653,$CX$14,CY653,$CY$14))</f>
        <v>0年0月0日</v>
      </c>
      <c r="CW653" s="99">
        <f>IF($F652="申請キャンセル",0,IFERROR(VLOOKUP($D653,INDEX(データ蓄積!$A$16:$A$1015,MATCH($D653,データ蓄積!$A$16:$A$1015,0)+1):'データ蓄積'!$DB$1015,73,),0))</f>
        <v>0</v>
      </c>
      <c r="CX653" s="99">
        <f>IF($F652="申請キャンセル",0,IFERROR(VLOOKUP($D653,INDEX(データ蓄積!$A$16:$A$1015,MATCH($D653,データ蓄積!$A$16:$A$1015,0)+1):'データ蓄積'!$DB$1015,74,),0))</f>
        <v>0</v>
      </c>
      <c r="CY653" s="99">
        <f>IF($F652="申請キャンセル",0,IFERROR(VLOOKUP($D653,INDEX(データ蓄積!$A$16:$A$1015,MATCH($D653,データ蓄積!$A$16:$A$1015,0)+1):'データ蓄積'!$DB$1015,75,),0))</f>
        <v>0</v>
      </c>
      <c r="CZ653" s="211">
        <f>IF($F652="申請キャンセル",0,IFERROR(VLOOKUP($D653,INDEX(データ蓄積!$A$16:$A$1015,MATCH($D653,データ蓄積!$A$16:$A$1015,0)+1):'データ蓄積'!$CF$1015,84,),0))</f>
        <v>0</v>
      </c>
      <c r="DA653" s="211">
        <f>IF($F652="申請キャンセル",0,IFERROR(VLOOKUP($D653,INDEX(データ蓄積!$A$16:$A$1015,MATCH($D653,データ蓄積!$A$16:$A$1015,0)+1):'データ蓄積'!$CG$1015,85,),0))</f>
        <v>0</v>
      </c>
      <c r="DB653" s="211">
        <f>IF($F652="申請キャンセル",0,IFERROR(VLOOKUP($D653,INDEX(データ蓄積!$A$16:$A$1015,MATCH($D653,データ蓄積!$A$16:$A$1015,0)+1):'データ蓄積'!$CH$1015,86,),0))</f>
        <v>0</v>
      </c>
      <c r="DC653" s="211"/>
      <c r="DD653" s="204">
        <f>IF($F652="申請キャンセル",0,IFERROR(VLOOKUP($D653,INDEX(データ蓄積!$A$16:$A$1015,MATCH($D653,データ蓄積!$A$16:$A$1015,0)+1):'データ蓄積'!$CN$1015,91,),0))</f>
        <v>0</v>
      </c>
      <c r="DE653" s="204">
        <f>IF($F652="申請キャンセル",0,IFERROR(VLOOKUP($D653,INDEX(データ蓄積!$A$16:$A$1015,MATCH($D653,データ蓄積!$A$16:$A$1015,0)+1):'データ蓄積'!$CN$1015,92,),0))</f>
        <v>0</v>
      </c>
    </row>
    <row r="654" spans="1:109" ht="18.75" customHeight="1" x14ac:dyDescent="0.15">
      <c r="A654" s="349">
        <f>IFERROR(VLOOKUP($D654,INDEX(データ蓄積!$A$16:$A$1015,MATCH($D654,データ蓄積!$A$16:$A$1015,0)):'データ蓄積'!$BI$1015,3,),0)</f>
        <v>0</v>
      </c>
      <c r="B654" s="350">
        <f>IFERROR(VLOOKUP($D654,INDEX(データ蓄積!$A$16:$A$1015,MATCH($D654,データ蓄積!$A$16:$A$1015,0)):'データ蓄積'!$BI$1015,4,),0)</f>
        <v>0</v>
      </c>
      <c r="C654" s="349">
        <f>IFERROR(VLOOKUP($D654,INDEX(データ蓄積!$A$16:$A$1015,MATCH($D654,データ蓄積!$A$16:$A$1015,0)):'データ蓄積'!$BI$1015,5,),0)</f>
        <v>0</v>
      </c>
      <c r="D654" s="349">
        <f t="shared" si="3314"/>
        <v>320</v>
      </c>
      <c r="E654" s="351">
        <f>IFERROR(VLOOKUP($D654,INDEX(データ蓄積!$A$16:$A$1015,MATCH($D654,データ蓄積!$A$16:$A$1015,0)):'データ蓄積'!$BI$1015,2,),0)</f>
        <v>0</v>
      </c>
      <c r="F654" s="352">
        <f>IFERROR(VLOOKUP($D654,INDEX(データ蓄積!$A$16:$A$1015,MATCH($D654,データ蓄積!$A$16:$A$1015,0)):'データ蓄積'!$CD$1015,82,),0)</f>
        <v>0</v>
      </c>
      <c r="G654" s="353">
        <f>IF($F654="申請キャンセル",0,IFERROR(VLOOKUP($D654,INDEX(データ蓄積!$A$16:$A$1015,MATCH($D654,データ蓄積!$A$16:$A$1015,0)):'データ蓄積'!$BI$1015,8,),0))</f>
        <v>0</v>
      </c>
      <c r="H654" s="346">
        <f>IF($F654="申請キャンセル",0,IFERROR(VLOOKUP($D654,INDEX(データ蓄積!$A$16:$A$1015,MATCH($D654,データ蓄積!$A$16:$A$1015,0)):'データ蓄積'!$BI$1015,10,),0))</f>
        <v>0</v>
      </c>
      <c r="I654" s="354" t="str">
        <f>IF($F654="申請キャンセル","",LEFT(IFERROR(VLOOKUP($D654,INDEX(データ蓄積!$A$16:$A$1015,MATCH($D654,データ蓄積!$A$16:$A$1015,0)):'データ蓄積'!$CH$1015,84,),""),2))</f>
        <v/>
      </c>
      <c r="J654" s="346" t="str">
        <f>IF($F654="申請キャンセル","",LEFT(IFERROR(VLOOKUP($D654,INDEX(データ蓄積!$A$16:$A$1015,MATCH($D654,データ蓄積!$A$16:$A$1015,0)):'データ蓄積'!$CL$1015,86,),""),2))</f>
        <v/>
      </c>
      <c r="K654" s="355">
        <f>IF($F654="申請キャンセル",0,IFERROR(VLOOKUP($D654,INDEX(データ蓄積!$A$16:$A$1015,MATCH($D654,データ蓄積!$A$16:$A$1015,0)):'データ蓄積'!$CO$1015,90,),0))</f>
        <v>0</v>
      </c>
      <c r="L654" s="350">
        <f>IF(G654=0,0,IF($F654="申請キャンセル",0,IF(K654="","","〇")))</f>
        <v>0</v>
      </c>
      <c r="M654" s="356">
        <f>IF($F654="申請キャンセル",0,IFERROR(VLOOKUP($D654,INDEX(データ蓄積!$A$16:$A$1015,MATCH($D654,データ蓄積!$A$16:$A$1015,0)):'データ蓄積'!$BI$1015,14,),))</f>
        <v>0</v>
      </c>
      <c r="N654" s="357">
        <f>IF($F654="申請キャンセル",0,IFERROR(VLOOKUP($D654,INDEX(データ蓄積!$A$16:$A$1015,MATCH($D654,データ蓄積!$A$16:$A$1015,0)):'データ蓄積'!$BI$1015,16,),0))</f>
        <v>0</v>
      </c>
      <c r="O654" s="356">
        <f>IF($F654="申請キャンセル",0,IFERROR(VLOOKUP($D654,INDEX(データ蓄積!$A$16:$A$1015,MATCH($D654,データ蓄積!$A$16:$A$1015,0)):'データ蓄積'!$BI$1015,20,),0))</f>
        <v>0</v>
      </c>
      <c r="P654" s="358">
        <f>IF($F654="申請キャンセル",0,IFERROR(VLOOKUP($D654,INDEX(データ蓄積!$A$16:$A$1015,MATCH($D654,データ蓄積!$A$16:$A$1015,0)):'データ蓄積'!$BI$1015,21,),0))</f>
        <v>0</v>
      </c>
      <c r="Q654" s="359">
        <f>IF($F654="申請キャンセル",0,IFERROR(VLOOKUP($D654,INDEX(データ蓄積!$A$16:$A$1015,MATCH($D654,データ蓄積!$A$16:$A$1015,0)):'データ蓄積'!$BI$1015,23,),0))</f>
        <v>0</v>
      </c>
      <c r="R654" s="360">
        <f>IF($F654="申請キャンセル",0,IFERROR(VLOOKUP($D654,INDEX(データ蓄積!$A$16:$A$1015,MATCH($D654,データ蓄積!$A$16:$A$1015,0)):'データ蓄積'!$CO$1015,92,),0))</f>
        <v>0</v>
      </c>
      <c r="S654" s="361">
        <f>IF($F654="申請キャンセル",0,IFERROR(VLOOKUP($D654,INDEX(データ蓄積!$A$16:$A$1015,MATCH($D654,データ蓄積!$A$16:$A$1015,0)):'データ蓄積'!$BI$1015,22,),0))</f>
        <v>0</v>
      </c>
      <c r="T654" s="362" t="str">
        <f>IF($F654="申請キャンセル",0,IF((AJ654+AP654)&gt;0,ROUNDDOWN((AJ654+AP654)/(AL654+AR654),4)*1000," "))</f>
        <v xml:space="preserve"> </v>
      </c>
      <c r="U654" s="363" t="str">
        <f>IF($F654="申請キャンセル",0,IFERROR(IF(AJ654+AP654=0,"",VLOOKUP(Q654,Sheet1!$B$4:$C$64,2,0)),0))</f>
        <v/>
      </c>
      <c r="V654" s="364">
        <f>IF($F654="申請キャンセル",0,IFERROR(VLOOKUP($D654,INDEX(データ蓄積!$A$16:$A$1015,MATCH($D654,データ蓄積!$A$16:$A$1015,0)):'データ蓄積'!$BI$1015,12,),0))</f>
        <v>0</v>
      </c>
      <c r="W654" s="365">
        <f>IF($F654="申請キャンセル",0,IFERROR(VLOOKUP($D654,INDEX(データ蓄積!$A$16:$A$1015,MATCH($D654,データ蓄積!$A$16:$A$1015,0)):'データ蓄積'!$BI$1015,25,),0))</f>
        <v>0</v>
      </c>
      <c r="X654" s="356">
        <f>IF($F654="申請キャンセル",0,IFERROR(VLOOKUP($D654,INDEX(データ蓄積!$A$16:$A$1015,MATCH($D654,データ蓄積!$A$16:$A$1015,0)):'データ蓄積'!$DB$1015,27,),0))</f>
        <v>0</v>
      </c>
      <c r="Y654" s="366">
        <f t="shared" si="3326"/>
        <v>0</v>
      </c>
      <c r="Z654" s="358">
        <f>IF($F654="申請キャンセル",0,IFERROR(VLOOKUP($D654,INDEX(データ蓄積!$A$16:$A$1015,MATCH($D654,データ蓄積!$A$16:$A$1015,0)):'データ蓄積'!$DB$1015,26,),0))</f>
        <v>0</v>
      </c>
      <c r="AA654" s="367">
        <f>IF($F654="申請キャンセル",0,IFERROR(VLOOKUP($D654,INDEX(データ蓄積!$A$16:$A$1015,MATCH($D654,データ蓄積!$A$16:$A$1015,0)):'データ蓄積'!$DB$1015,28,),0))</f>
        <v>0</v>
      </c>
      <c r="AB654" s="358">
        <f>IF($W654="初 年 度",TRUNC((+AA654-BP654)/2,0),0)</f>
        <v>0</v>
      </c>
      <c r="AC654" s="357"/>
      <c r="AD654" s="356">
        <f>IF($F654="申請キャンセル",0,IFERROR(VLOOKUP($D654,INDEX(データ蓄積!$A$16:$A$1015,MATCH($D654,データ蓄積!$A$16:$A$1015,0)):'データ蓄積'!$DB$1015,30,),0))</f>
        <v>0</v>
      </c>
      <c r="AE654" s="359">
        <f t="shared" si="3328"/>
        <v>0</v>
      </c>
      <c r="AF654" s="359">
        <f>IF($F654="申請キャンセル",0,IFERROR(VLOOKUP($D654,INDEX(データ蓄積!$A$16:$A$1015,MATCH($D654,データ蓄積!$A$16:$A$1015,0)):'データ蓄積'!$DB$1015,29,),0))</f>
        <v>0</v>
      </c>
      <c r="AG654" s="359">
        <f>IF($F654="申請キャンセル",0,IFERROR(VLOOKUP($D654,INDEX(データ蓄積!$A$16:$A$1015,MATCH($D654,データ蓄積!$A$16:$A$1015,0)):'データ蓄積'!$DB$1015,31,),0))</f>
        <v>0</v>
      </c>
      <c r="AH654" s="359">
        <f t="shared" si="3028"/>
        <v>0</v>
      </c>
      <c r="AI654" s="357"/>
      <c r="AJ654" s="358">
        <f>+X654+AD654</f>
        <v>0</v>
      </c>
      <c r="AK654" s="366">
        <f t="shared" si="3306"/>
        <v>0</v>
      </c>
      <c r="AL654" s="358">
        <f t="shared" si="3306"/>
        <v>0</v>
      </c>
      <c r="AM654" s="367">
        <f t="shared" si="3306"/>
        <v>0</v>
      </c>
      <c r="AN654" s="358">
        <f t="shared" si="3306"/>
        <v>0</v>
      </c>
      <c r="AO654" s="357"/>
      <c r="AP654" s="356">
        <f>IF($F654="申請キャンセル",0,IFERROR(VLOOKUP($D654,INDEX(データ蓄積!$A$16:$A$1015,MATCH($D654,データ蓄積!$A$16:$A$1015,0)):'データ蓄積'!$DB$1015,33,),0))</f>
        <v>0</v>
      </c>
      <c r="AQ654" s="366">
        <f t="shared" si="3330"/>
        <v>0</v>
      </c>
      <c r="AR654" s="358">
        <f>IF($F654="申請キャンセル",0,IFERROR(VLOOKUP($D654,INDEX(データ蓄積!$A$16:$A$1015,MATCH($D654,データ蓄積!$A$16:$A$1015,0)):'データ蓄積'!$DB$1015,32,),0))</f>
        <v>0</v>
      </c>
      <c r="AS654" s="367">
        <f>IF($F654="申請キャンセル",0,IFERROR(VLOOKUP($D654,INDEX(データ蓄積!$A$16:$A$1015,MATCH($D654,データ蓄積!$A$16:$A$1015,0)):'データ蓄積'!$DB$1015,34,),0))</f>
        <v>0</v>
      </c>
      <c r="AT654" s="358">
        <f t="shared" si="3029"/>
        <v>0</v>
      </c>
      <c r="AU654" s="357"/>
      <c r="AV654" s="356">
        <f>IF($F654="申請キャンセル",0,IFERROR(VLOOKUP($D654,INDEX(データ蓄積!$A$16:$A$1015,MATCH($D654,データ蓄積!$A$16:$A$1015,0)):'データ蓄積'!$DB$1015,36,),0))</f>
        <v>0</v>
      </c>
      <c r="AW654" s="366">
        <f t="shared" si="3331"/>
        <v>0</v>
      </c>
      <c r="AX654" s="358">
        <f>IF($F654="申請キャンセル",0,IFERROR(VLOOKUP($D654,INDEX(データ蓄積!$A$16:$A$1015,MATCH($D654,データ蓄積!$A$16:$A$1015,0)):'データ蓄積'!$DB$1015,35,),0))</f>
        <v>0</v>
      </c>
      <c r="AY654" s="367">
        <f>IF($F654="申請キャンセル",0,IFERROR(VLOOKUP($D654,INDEX(データ蓄積!$A$16:$A$1015,MATCH($D654,データ蓄積!$A$16:$A$1015,0)):'データ蓄積'!$DB$1015,37,),0))</f>
        <v>0</v>
      </c>
      <c r="AZ654" s="358">
        <f t="shared" si="3030"/>
        <v>0</v>
      </c>
      <c r="BA654" s="357"/>
      <c r="BB654" s="368">
        <f>+AK654+AQ654+AW654</f>
        <v>0</v>
      </c>
      <c r="BC654" s="358">
        <f t="shared" si="3332"/>
        <v>0</v>
      </c>
      <c r="BD654" s="367">
        <f t="shared" si="3332"/>
        <v>0</v>
      </c>
      <c r="BE654" s="361">
        <f t="shared" si="3332"/>
        <v>0</v>
      </c>
      <c r="BF654" s="369"/>
      <c r="BG654" s="356">
        <f>IF($F654="申請キャンセル",0,IF(H654="（○）",220,0))</f>
        <v>0</v>
      </c>
      <c r="BH654" s="359">
        <f>IF($F654="申請キャンセル",0,IF(H654="（○）",SUM(AK654+AQ654+AW654),0))</f>
        <v>0</v>
      </c>
      <c r="BI654" s="359">
        <f>IF($F654="申請キャンセル",0,IF(H654="（○）",SUM(AL654+AR654),0))</f>
        <v>0</v>
      </c>
      <c r="BJ654" s="359">
        <f t="shared" si="3333"/>
        <v>0</v>
      </c>
      <c r="BK654" s="361">
        <f>IF($W654="初 年 度",TRUNC((+BJ654-CB654),0),0)</f>
        <v>0</v>
      </c>
      <c r="BL654" s="46"/>
      <c r="BM654" s="356">
        <f t="shared" si="3113"/>
        <v>0</v>
      </c>
      <c r="BN654" s="357">
        <f t="shared" si="3113"/>
        <v>0</v>
      </c>
      <c r="BP654" s="125">
        <f t="shared" si="3335"/>
        <v>0</v>
      </c>
      <c r="BQ654" s="126">
        <f>ROUNDUP(BP654/2,0)</f>
        <v>0</v>
      </c>
      <c r="BR654" s="44"/>
      <c r="BS654" s="125">
        <f t="shared" si="3337"/>
        <v>0</v>
      </c>
      <c r="BT654" s="126">
        <f>ROUNDUP(BS654/2,0)</f>
        <v>0</v>
      </c>
      <c r="BU654" s="44"/>
      <c r="BV654" s="125">
        <f t="shared" si="3339"/>
        <v>0</v>
      </c>
      <c r="BW654" s="126">
        <f t="shared" si="3031"/>
        <v>0</v>
      </c>
      <c r="BX654" s="44"/>
      <c r="BY654" s="125">
        <f t="shared" si="3340"/>
        <v>0</v>
      </c>
      <c r="BZ654" s="126">
        <f>ROUNDUP(BY654/2,0)</f>
        <v>0</v>
      </c>
      <c r="CA654" s="44"/>
      <c r="CB654" s="125">
        <f t="shared" si="3342"/>
        <v>0</v>
      </c>
      <c r="CC654" s="126">
        <f>+CB654</f>
        <v>0</v>
      </c>
      <c r="CD654" s="44"/>
      <c r="CE654" s="370">
        <f>IF($F654="申請キャンセル",0,IF(CE655="","",CE655))</f>
        <v>0</v>
      </c>
      <c r="CF654" s="371">
        <f>IF($F654="申請キャンセル",0,IFERROR(VLOOKUP($D654,INDEX(データ蓄積!$A$16:$A$1015,MATCH($D654,データ蓄積!$A$16:$A$1015,0)):'データ蓄積'!$DB$1015,6,),0))</f>
        <v>0</v>
      </c>
      <c r="CG654" s="214" t="str">
        <f t="shared" si="3101"/>
        <v xml:space="preserve"> </v>
      </c>
      <c r="CH654" s="214" t="str">
        <f t="shared" si="3101"/>
        <v/>
      </c>
      <c r="CI654" s="214" t="str">
        <f>IF(CG654&gt;=CH654,"OK","下限本数を下回っています")</f>
        <v>OK</v>
      </c>
      <c r="CJ654" s="371">
        <f>IF($F654="申請キャンセル",0,IFERROR(VLOOKUP($D654,INDEX(データ蓄積!$A$16:$A$1015,MATCH($D654,データ蓄積!$A$16:$A$1015,0)):'データ蓄積'!$DB$1015,9,),0))</f>
        <v>0</v>
      </c>
      <c r="CK654" s="372">
        <f>IF($F654="申請キャンセル",0,IFERROR(VLOOKUP($D654,INDEX(データ蓄積!$A$16:$A$1015,MATCH($D654,データ蓄積!$A$16:$A$1015,0)):'データ蓄積'!$DB$1015,11,),0))</f>
        <v>0</v>
      </c>
      <c r="CL654" s="372">
        <f>IF($F654="申請キャンセル",0,IFERROR(VLOOKUP($D654,INDEX(データ蓄積!$A$16:$A$1015,MATCH($D654,データ蓄積!$A$16:$A$1015,0)):'データ蓄積'!$DB$1015,13,),0))</f>
        <v>0</v>
      </c>
      <c r="CM654" s="372">
        <f>IF($F654="申請キャンセル",0,IFERROR(VLOOKUP($D654,INDEX(データ蓄積!$A$16:$A$1015,MATCH($D654,データ蓄積!$A$16:$A$1015,0)):'データ蓄積'!$DB$1015,15,),0))</f>
        <v>0</v>
      </c>
      <c r="CN654" s="372">
        <f>IF($F654="申請キャンセル",0,IFERROR(VLOOKUP($D654,INDEX(データ蓄積!$A$16:$A$1015,MATCH($D654,データ蓄積!$A$16:$A$1015,0)):'データ蓄積'!$DB$1015,17,),0))</f>
        <v>0</v>
      </c>
      <c r="CO654" s="372">
        <f>IF($F654="申請キャンセル",0,IFERROR(VLOOKUP($D654,INDEX(データ蓄積!$A$16:$A$1015,MATCH($D654,データ蓄積!$A$16:$A$1015,0)):'データ蓄積'!$DB$1015,18,),0))</f>
        <v>0</v>
      </c>
      <c r="CP654" s="371">
        <f>IF($F654="申請キャンセル",0,IFERROR(VLOOKUP($D654,INDEX(データ蓄積!$A$16:$A$1015,MATCH($D654,データ蓄積!$A$16:$A$1015,0)):'データ蓄積'!$DB$1015,19,),0))</f>
        <v>0</v>
      </c>
      <c r="CQ654" s="372">
        <f>IF($F654="申請キャンセル",0,IFERROR(VLOOKUP($D654,INDEX(データ蓄積!$A$16:$A$1015,MATCH($D654,データ蓄積!$A$16:$A$1015,0)):'データ蓄積'!$DB$1015,24,),0))</f>
        <v>0</v>
      </c>
      <c r="CR654" s="99" t="str">
        <f>IF($F654="申請キャンセル",0,CONCATENATE(CS654,$CS$14,CT654,$CT$14,CU654,$CU$14))</f>
        <v>0年0月0日</v>
      </c>
      <c r="CS654" s="99">
        <f>IF($F654="申請キャンセル",0,IFERROR(VLOOKUP($D654,INDEX(データ蓄積!$A$16:$A$1015,MATCH($D654,データ蓄積!$A$16:$A$1015,0)):'データ蓄積'!$DB$1015,70,),0))</f>
        <v>0</v>
      </c>
      <c r="CT654" s="99">
        <f>IF($F654="申請キャンセル",0,IFERROR(VLOOKUP($D654,INDEX(データ蓄積!$A$16:$A$1015,MATCH($D654,データ蓄積!$A$16:$A$1015,0)):'データ蓄積'!$DB$1015,71,),0))</f>
        <v>0</v>
      </c>
      <c r="CU654" s="99">
        <f>IF($F654="申請キャンセル",0,IFERROR(VLOOKUP($D654,INDEX(データ蓄積!$A$16:$A$1015,MATCH($D654,データ蓄積!$A$16:$A$1015,0)):'データ蓄積'!$DB$1015,72,),0))</f>
        <v>0</v>
      </c>
      <c r="CV654" s="99" t="str">
        <f>IF($F654="申請キャンセル",0,CONCATENATE(CW654,$CW$14,CX654,$CX$14,CY654,$CY$14))</f>
        <v>0年0月0日</v>
      </c>
      <c r="CW654" s="99">
        <f>IF($F654="申請キャンセル",0,IFERROR(VLOOKUP($D654,INDEX(データ蓄積!$A$16:$A$1015,MATCH($D654,データ蓄積!$A$16:$A$1015,0)):'データ蓄積'!$DB$1015,73,),0))</f>
        <v>0</v>
      </c>
      <c r="CX654" s="99">
        <f>IF($F654="申請キャンセル",0,IFERROR(VLOOKUP($D654,INDEX(データ蓄積!$A$16:$A$1015,MATCH($D654,データ蓄積!$A$16:$A$1015,0)):'データ蓄積'!$DB$1015,74,),0))</f>
        <v>0</v>
      </c>
      <c r="CY654" s="99">
        <f>IF($F654="申請キャンセル",0,IFERROR(VLOOKUP($D654,INDEX(データ蓄積!$A$16:$A$1015,MATCH($D654,データ蓄積!$A$16:$A$1015,0)):'データ蓄積'!$DB$1015,75,),0))</f>
        <v>0</v>
      </c>
      <c r="CZ654" s="211">
        <f>IF($F654="申請キャンセル",0,IFERROR(VLOOKUP($D654,INDEX(データ蓄積!$A$16:$A$1015,MATCH($D654,データ蓄積!$A$16:$A$1015,0)):'データ蓄積'!$CF$1015,84,),0))</f>
        <v>0</v>
      </c>
      <c r="DA654" s="211">
        <f>IF($F654="申請キャンセル",0,IFERROR(VLOOKUP($D654,INDEX(データ蓄積!$A$16:$A$1015,MATCH($D654,データ蓄積!$A$16:$A$1015,0)):'データ蓄積'!$CG$1015,85,),0))</f>
        <v>0</v>
      </c>
      <c r="DB654" s="211">
        <f>IF($F654="申請キャンセル",0,IFERROR(VLOOKUP($D654,INDEX(データ蓄積!$A$16:$A$1015,MATCH($D654,データ蓄積!$A$16:$A$1015,0)):'データ蓄積'!$CH$1015,86,),0))</f>
        <v>0</v>
      </c>
      <c r="DC654" s="211"/>
      <c r="DD654" s="204">
        <f>IF($F654="申請キャンセル",0,IFERROR(VLOOKUP($D654,INDEX(データ蓄積!$A$16:$A$1015,MATCH($D654,データ蓄積!$A$16:$A$1015,0)):'データ蓄積'!$CN$1015,91,),0))</f>
        <v>0</v>
      </c>
      <c r="DE654" s="204">
        <f>IF($F654="申請キャンセル",0,IFERROR(VLOOKUP($D654,INDEX(データ蓄積!$A$16:$A$1015,MATCH($D654,データ蓄積!$A$16:$A$1015,0)):'データ蓄積'!$CN$1015,92,),0))</f>
        <v>0</v>
      </c>
    </row>
    <row r="655" spans="1:109" ht="18.75" customHeight="1" x14ac:dyDescent="0.15">
      <c r="A655" s="373">
        <f>IFERROR(VLOOKUP($D655,INDEX(データ蓄積!$A$16:$A$1015,MATCH($D655,データ蓄積!$A$16:$A$1015,0)+1):'データ蓄積'!$BI$1015,3,),0)</f>
        <v>0</v>
      </c>
      <c r="B655" s="374">
        <f>IFERROR(VLOOKUP($D655,INDEX(データ蓄積!$A$16:$A$1015,MATCH($D655,データ蓄積!$A$16:$A$1015,0)+1):'データ蓄積'!$BI$1015,4,),0)</f>
        <v>0</v>
      </c>
      <c r="C655" s="375">
        <f>IFERROR(VLOOKUP($D655,INDEX(データ蓄積!$A$16:$A$1015,MATCH($D655,データ蓄積!$A$16:$A$1015,0)+1):'データ蓄積'!$BI$1015,5,),0)</f>
        <v>0</v>
      </c>
      <c r="D655" s="373">
        <f t="shared" si="3314"/>
        <v>320</v>
      </c>
      <c r="E655" s="347">
        <f>IFERROR(VLOOKUP($D655,INDEX(データ蓄積!$A$16:$A$1015,MATCH($D655,データ蓄積!$A$16:$A$1015,0)+1):'データ蓄積'!$BI$1015,2,),0)</f>
        <v>0</v>
      </c>
      <c r="F655" s="376">
        <f>IFERROR(VLOOKUP($D655,INDEX(データ蓄積!$A$16:$A$1015,MATCH($D655,データ蓄積!$A$16:$A$1015,0)+1):'データ蓄積'!$CD$1015,82,),0)</f>
        <v>0</v>
      </c>
      <c r="G655" s="377">
        <f>IF($F654="申請キャンセル",0,IFERROR(VLOOKUP($D655,INDEX(データ蓄積!$A$16:$A$1015,MATCH($D655,データ蓄積!$A$16:$A$1015,0)+1):'データ蓄積'!$BI$1015,8,),0))</f>
        <v>0</v>
      </c>
      <c r="H655" s="347">
        <f>IF($F654="申請キャンセル",0,IFERROR(VLOOKUP($D655,INDEX(データ蓄積!$A$16:$A$1015,MATCH($D655,データ蓄積!$A$16:$A$1015,0)+1):'データ蓄積'!$BI$1015,10,),0))</f>
        <v>0</v>
      </c>
      <c r="I655" s="378" t="str">
        <f>IF($F654="申請キャンセル","",LEFT(IFERROR(VLOOKUP($D655,INDEX(データ蓄積!$A$16:$A$1015,MATCH($D655,データ蓄積!$A$16:$A$1015,0)+1):'データ蓄積'!$CH$1015,84,),""),2))</f>
        <v/>
      </c>
      <c r="J655" s="347" t="str">
        <f>IF($F654="申請キャンセル","",LEFT(IFERROR(VLOOKUP($D655,INDEX(データ蓄積!$A$16:$A$1015,MATCH($D654,データ蓄積!$A$16:$A$1015,0)+1):'データ蓄積'!$CL$1015,86,),""),2))</f>
        <v/>
      </c>
      <c r="K655" s="379">
        <f>IF($F654="申請キャンセル",0,IFERROR(VLOOKUP($D655,INDEX(データ蓄積!$A$16:$A$1015,MATCH($D655,データ蓄積!$A$16:$A$1015,0)+1):'データ蓄積'!$CO$1015,90,),0))</f>
        <v>0</v>
      </c>
      <c r="L655" s="374">
        <f t="shared" ref="L655" si="3345">IF(G655=0,0,IF($F655="申請キャンセル",0,IF(K655="","","〇")))</f>
        <v>0</v>
      </c>
      <c r="M655" s="380">
        <f>IF($F654="申請キャンセル",0,IFERROR(VLOOKUP($D655,INDEX(データ蓄積!$A$16:$A$1015,MATCH($D655,データ蓄積!$A$16:$A$1015,0)+1):'データ蓄積'!$BI$1015,14,),0))</f>
        <v>0</v>
      </c>
      <c r="N655" s="381">
        <f>IF($F654="申請キャンセル",0,IFERROR(VLOOKUP($D655,INDEX(データ蓄積!$A$16:$A$1015,MATCH($D655,データ蓄積!$A$16:$A$1015,0)+1):'データ蓄積'!$BI$1015,16,),0))</f>
        <v>0</v>
      </c>
      <c r="O655" s="382">
        <f>IF($F654="申請キャンセル",0,IFERROR(VLOOKUP($D655,INDEX(データ蓄積!$A$16:$A$1015,MATCH($D655,データ蓄積!$A$16:$A$1015,0)+1):'データ蓄積'!$BI$1015,20,),0))</f>
        <v>0</v>
      </c>
      <c r="P655" s="383">
        <f>IF($F654="申請キャンセル",0,IFERROR(VLOOKUP($D655,INDEX(データ蓄積!$A$16:$A$1015,MATCH($D655,データ蓄積!$A$16:$A$1015,0)+1):'データ蓄積'!$BI$1015,21,),0))</f>
        <v>0</v>
      </c>
      <c r="Q655" s="383">
        <f>IF($F654="申請キャンセル",0,IFERROR(VLOOKUP($D655,INDEX(データ蓄積!$A$16:$A$1015,MATCH($D655,データ蓄積!$A$16:$A$1015,0)+1):'データ蓄積'!$BI$1015,23,),0))</f>
        <v>0</v>
      </c>
      <c r="R655" s="384">
        <f>IF($F654="申請キャンセル",0,IFERROR(VLOOKUP($D655,INDEX(データ蓄積!$A$16:$A$1015,MATCH($D655,データ蓄積!$A$16:$A$1015,0)+1):'データ蓄積'!$CO$1015,92,),0))</f>
        <v>0</v>
      </c>
      <c r="S655" s="385">
        <f>IF($F654="申請キャンセル",0,IFERROR(VLOOKUP($D655,INDEX(データ蓄積!$A$16:$A$1015,MATCH($D655,データ蓄積!$A$16:$A$1015,0)+1):'データ蓄積'!$BI$1015,22,),0))</f>
        <v>0</v>
      </c>
      <c r="T655" s="386" t="str">
        <f>IF($F654="申請キャンセル",0,IF((AJ655+AP655)&gt;0,ROUNDDOWN((AJ655+AP655)/(AL655+AR655),4)*1000," "))</f>
        <v xml:space="preserve"> </v>
      </c>
      <c r="U655" s="387" t="str">
        <f>IF($F655="申請キャンセル",0,IFERROR(IF(AJ655+AP655=0,"",VLOOKUP(Q655,Sheet1!$B$4:$C$64,2,0)),0))</f>
        <v/>
      </c>
      <c r="V655" s="388">
        <f>IF($F654="申請キャンセル",0,IFERROR(VLOOKUP($D655,INDEX(データ蓄積!$A$16:$A$1015,MATCH($D655,データ蓄積!$A$16:$A$1015,0)+1):'データ蓄積'!$BI$1015,12,),0))</f>
        <v>0</v>
      </c>
      <c r="W655" s="389">
        <f>IF($F654="申請キャンセル",0,IFERROR(VLOOKUP($D655,INDEX(データ蓄積!$A$16:$A$1015,MATCH($D655,データ蓄積!$A$16:$A$1015,0)+1):'データ蓄積'!$BI$1015,25,),0))</f>
        <v>0</v>
      </c>
      <c r="X655" s="383">
        <f>IF($F654="申請キャンセル",0,IFERROR(VLOOKUP($D655,INDEX(データ蓄積!$A$16:$A$1015,MATCH($D655,データ蓄積!$A$16:$A$1015,0)+1):'データ蓄積'!$DB$1015,27,),0))</f>
        <v>0</v>
      </c>
      <c r="Y655" s="390">
        <f t="shared" si="3326"/>
        <v>0</v>
      </c>
      <c r="Z655" s="383">
        <f>IF($F654="申請キャンセル",0,IFERROR(VLOOKUP($D655,INDEX(データ蓄積!$A$16:$A$1015,MATCH($D655,データ蓄積!$A$16:$A$1015,0)+1):'データ蓄積'!$DB$1015,26,),0))</f>
        <v>0</v>
      </c>
      <c r="AA655" s="383">
        <f>IF($F654="申請キャンセル",0,IFERROR(VLOOKUP($D655,INDEX(データ蓄積!$A$16:$A$1015,MATCH($D655,データ蓄積!$A$16:$A$1015,0)+1):'データ蓄積'!$DB$1015,28,),0))</f>
        <v>0</v>
      </c>
      <c r="AB655" s="385">
        <f t="shared" ref="AB655" si="3346">IF($W655="初 年 度",TRUNC((+AA655-BP655)/2,0),0)</f>
        <v>0</v>
      </c>
      <c r="AC655" s="381"/>
      <c r="AD655" s="380">
        <f>IF($F654="申請キャンセル",0,IFERROR(VLOOKUP($D655,INDEX(データ蓄積!$A$16:$A$1015,MATCH($D655,データ蓄積!$A$16:$A$1015,0)+1):'データ蓄積'!$DB$1015,30,),0))</f>
        <v>0</v>
      </c>
      <c r="AE655" s="383">
        <f t="shared" si="3328"/>
        <v>0</v>
      </c>
      <c r="AF655" s="383">
        <f>IF($F654="申請キャンセル",0,IFERROR(VLOOKUP($D655,INDEX(データ蓄積!$A$16:$A$1015,MATCH($D655,データ蓄積!$A$16:$A$1015,0)+1):'データ蓄積'!$DB$1015,29,),0))</f>
        <v>0</v>
      </c>
      <c r="AG655" s="383">
        <f>IF($F654="申請キャンセル",0,IFERROR(VLOOKUP($D655,INDEX(データ蓄積!$A$16:$A$1015,MATCH($D655,データ蓄積!$A$16:$A$1015,0)+1):'データ蓄積'!$DB$1015,31,),0))</f>
        <v>0</v>
      </c>
      <c r="AH655" s="383">
        <f t="shared" si="3028"/>
        <v>0</v>
      </c>
      <c r="AI655" s="381"/>
      <c r="AJ655" s="385">
        <f t="shared" ref="AJ655" si="3347">+X655+AD655</f>
        <v>0</v>
      </c>
      <c r="AK655" s="390">
        <f t="shared" si="3306"/>
        <v>0</v>
      </c>
      <c r="AL655" s="383">
        <f t="shared" si="3306"/>
        <v>0</v>
      </c>
      <c r="AM655" s="383">
        <f t="shared" si="3306"/>
        <v>0</v>
      </c>
      <c r="AN655" s="385">
        <f t="shared" si="3306"/>
        <v>0</v>
      </c>
      <c r="AO655" s="381"/>
      <c r="AP655" s="383">
        <f>IF($F654="申請キャンセル",0,IFERROR(VLOOKUP($D655,INDEX(データ蓄積!$A$16:$A$1015,MATCH($D655,データ蓄積!$A$16:$A$1015,0)+1):'データ蓄積'!$DB$1015,33,),0))</f>
        <v>0</v>
      </c>
      <c r="AQ655" s="390">
        <f t="shared" si="3330"/>
        <v>0</v>
      </c>
      <c r="AR655" s="383">
        <f>IF($F654="申請キャンセル",0,IFERROR(VLOOKUP($D655,INDEX(データ蓄積!$A$16:$A$1015,MATCH($D655,データ蓄積!$A$16:$A$1015,0)+1):'データ蓄積'!$DB$1015,32,),0))</f>
        <v>0</v>
      </c>
      <c r="AS655" s="383">
        <f>IF($F654="申請キャンセル",0,IFERROR(VLOOKUP($D655,INDEX(データ蓄積!$A$16:$A$1015,MATCH($D655,データ蓄積!$A$16:$A$1015,0)+1):'データ蓄積'!$DB$1015,34,),0))</f>
        <v>0</v>
      </c>
      <c r="AT655" s="385">
        <f t="shared" si="3029"/>
        <v>0</v>
      </c>
      <c r="AU655" s="381"/>
      <c r="AV655" s="383">
        <f>IF($F654="申請キャンセル",0,IFERROR(VLOOKUP($D655,INDEX(データ蓄積!$A$16:$A$1015,MATCH($D655,データ蓄積!$A$16:$A$1015,0)+1):'データ蓄積'!$DB$1015,36,),0))</f>
        <v>0</v>
      </c>
      <c r="AW655" s="390">
        <f t="shared" si="3331"/>
        <v>0</v>
      </c>
      <c r="AX655" s="383">
        <f>IF($F654="申請キャンセル",0,IFERROR(VLOOKUP($D655,INDEX(データ蓄積!$A$16:$A$1015,MATCH($D655,データ蓄積!$A$16:$A$1015,0)+1):'データ蓄積'!$DB$1015,35,),0))</f>
        <v>0</v>
      </c>
      <c r="AY655" s="383">
        <f>IF($F654="申請キャンセル",0,IFERROR(VLOOKUP($D655,INDEX(データ蓄積!$A$16:$A$1015,MATCH($D655,データ蓄積!$A$16:$A$1015,0)+1):'データ蓄積'!$DB$1015,37,),0))</f>
        <v>0</v>
      </c>
      <c r="AZ655" s="385">
        <f t="shared" si="3030"/>
        <v>0</v>
      </c>
      <c r="BA655" s="381"/>
      <c r="BB655" s="391">
        <f t="shared" ref="BB655" si="3348">+AK655+AQ655+AW655</f>
        <v>0</v>
      </c>
      <c r="BC655" s="383">
        <f t="shared" si="3332"/>
        <v>0</v>
      </c>
      <c r="BD655" s="383">
        <f t="shared" si="3332"/>
        <v>0</v>
      </c>
      <c r="BE655" s="392">
        <f t="shared" si="3332"/>
        <v>0</v>
      </c>
      <c r="BF655" s="369"/>
      <c r="BG655" s="380">
        <f>IF($F654="申請キャンセル",0,IF(H655="（○）",220,0))</f>
        <v>0</v>
      </c>
      <c r="BH655" s="385">
        <f>IF($F654="申請キャンセル",0,IF(H655="（○）",SUM(AK655+AQ655+AW655),0))</f>
        <v>0</v>
      </c>
      <c r="BI655" s="383">
        <f>IF($F654="申請キャンセル",0,IF(H655="（○）",SUM(AL655+AR655),0))</f>
        <v>0</v>
      </c>
      <c r="BJ655" s="383">
        <f t="shared" si="3333"/>
        <v>0</v>
      </c>
      <c r="BK655" s="392">
        <f t="shared" ref="BK655" si="3349">IF($W655="初 年 度",TRUNC((+BJ655-CB655),0),0)</f>
        <v>0</v>
      </c>
      <c r="BL655" s="46"/>
      <c r="BM655" s="380">
        <f t="shared" si="3113"/>
        <v>0</v>
      </c>
      <c r="BN655" s="381">
        <f t="shared" si="3113"/>
        <v>0</v>
      </c>
      <c r="BP655" s="127">
        <f t="shared" si="3335"/>
        <v>0</v>
      </c>
      <c r="BQ655" s="128">
        <f t="shared" ref="BQ655" si="3350">ROUNDUP(BP655/2,0)</f>
        <v>0</v>
      </c>
      <c r="BR655" s="45"/>
      <c r="BS655" s="127">
        <f t="shared" si="3337"/>
        <v>0</v>
      </c>
      <c r="BT655" s="128">
        <f t="shared" ref="BT655" si="3351">ROUNDUP(BS655/2,0)</f>
        <v>0</v>
      </c>
      <c r="BU655" s="45"/>
      <c r="BV655" s="127">
        <f t="shared" si="3339"/>
        <v>0</v>
      </c>
      <c r="BW655" s="128">
        <f t="shared" si="3031"/>
        <v>0</v>
      </c>
      <c r="BX655" s="45"/>
      <c r="BY655" s="127">
        <f t="shared" si="3340"/>
        <v>0</v>
      </c>
      <c r="BZ655" s="128">
        <f t="shared" ref="BZ655" si="3352">ROUNDUP(BY655/2,0)</f>
        <v>0</v>
      </c>
      <c r="CA655" s="45"/>
      <c r="CB655" s="127">
        <f t="shared" si="3342"/>
        <v>0</v>
      </c>
      <c r="CC655" s="128">
        <f t="shared" ref="CC655" si="3353">+CB655</f>
        <v>0</v>
      </c>
      <c r="CD655" s="45"/>
      <c r="CE655" s="370">
        <f>IF($F654="申請キャンセル",0,IFERROR(VLOOKUP($D655,INDEX(データ蓄積!$A$16:$A$1015,MATCH($D655,データ蓄積!$A$16:$A$1015,0)+1):'データ蓄積'!$DB$1015,83,),0))</f>
        <v>0</v>
      </c>
      <c r="CF655" s="371">
        <f>IF($F654="申請キャンセル",0,IFERROR(VLOOKUP($D655,INDEX(データ蓄積!$A$16:$A$1015,MATCH($D655,データ蓄積!$A$16:$A$1015,0)+1):'データ蓄積'!$DB$1015,6,),0))</f>
        <v>0</v>
      </c>
      <c r="CG655" s="214" t="str">
        <f t="shared" si="3101"/>
        <v xml:space="preserve"> </v>
      </c>
      <c r="CH655" s="214" t="str">
        <f t="shared" si="3101"/>
        <v/>
      </c>
      <c r="CI655" s="214" t="str">
        <f t="shared" ref="CI655" si="3354">IF(CG655&gt;=CH655,"OK","下限本数を下回っています")</f>
        <v>OK</v>
      </c>
      <c r="CJ655" s="371">
        <f>IF($F654="申請キャンセル",0,IFERROR(VLOOKUP($D655,INDEX(データ蓄積!$A$16:$A$1015,MATCH($D655,データ蓄積!$A$16:$A$1015,0)+1):'データ蓄積'!$DB$1015,9,),0))</f>
        <v>0</v>
      </c>
      <c r="CK655" s="372">
        <f>IF($F654="申請キャンセル",0,IFERROR(VLOOKUP($D655,INDEX(データ蓄積!$A$16:$A$1015,MATCH($D655,データ蓄積!$A$16:$A$1015,0)+1):'データ蓄積'!$DB$1015,11,),0))</f>
        <v>0</v>
      </c>
      <c r="CL655" s="372">
        <f>IF($F654="申請キャンセル",0,IFERROR(VLOOKUP($D655,INDEX(データ蓄積!$A$16:$A$1015,MATCH($D655,データ蓄積!$A$16:$A$1015,0)+1):'データ蓄積'!$DB$1015,13,),0))</f>
        <v>0</v>
      </c>
      <c r="CM655" s="372">
        <f>IF($F654="申請キャンセル",0,IFERROR(VLOOKUP($D655,INDEX(データ蓄積!$A$16:$A$1015,MATCH($D655,データ蓄積!$A$16:$A$1015,0)+1):'データ蓄積'!$DB$1015,15,),0))</f>
        <v>0</v>
      </c>
      <c r="CN655" s="372">
        <f>IF($F654="申請キャンセル",0,IFERROR(VLOOKUP($D655,INDEX(データ蓄積!$A$16:$A$1015,MATCH($D655,データ蓄積!$A$16:$A$1015,0)+1):'データ蓄積'!$DB$1015,17,),0))</f>
        <v>0</v>
      </c>
      <c r="CO655" s="372">
        <f>IF($F654="申請キャンセル",0,IFERROR(VLOOKUP($D655,INDEX(データ蓄積!$A$16:$A$1015,MATCH($D655,データ蓄積!$A$16:$A$1015,0)+1):'データ蓄積'!$DB$1015,18,),0))</f>
        <v>0</v>
      </c>
      <c r="CP655" s="371">
        <f>IF($F654="申請キャンセル",0,IFERROR(VLOOKUP($D655,INDEX(データ蓄積!$A$16:$A$1015,MATCH($D655,データ蓄積!$A$16:$A$1015,0)+1):'データ蓄積'!$DB$1015,19,),0))</f>
        <v>0</v>
      </c>
      <c r="CQ655" s="372">
        <f>IF($F654="申請キャンセル",0,IFERROR(VLOOKUP($D655,INDEX(データ蓄積!$A$16:$A$1015,MATCH($D655,データ蓄積!$A$16:$A$1015,0)+1):'データ蓄積'!$DB$1015,24,),0))</f>
        <v>0</v>
      </c>
      <c r="CR655" s="99" t="str">
        <f>IF($F654="申請キャンセル",0,CONCATENATE(CS655,$CS$14,CT655,$CT$14,CU655,$CU$14))</f>
        <v>0年0月0日</v>
      </c>
      <c r="CS655" s="99">
        <f>IF($F654="申請キャンセル",0,IFERROR(VLOOKUP($D655,INDEX(データ蓄積!$A$16:$A$1015,MATCH($D655,データ蓄積!$A$16:$A$1015,0)+1):'データ蓄積'!$DB$1015,70,),0))</f>
        <v>0</v>
      </c>
      <c r="CT655" s="99">
        <f>IF($F654="申請キャンセル",0,IFERROR(VLOOKUP($D655,INDEX(データ蓄積!$A$16:$A$1015,MATCH($D655,データ蓄積!$A$16:$A$1015,0)+1):'データ蓄積'!$DB$1015,71,),0))</f>
        <v>0</v>
      </c>
      <c r="CU655" s="99">
        <f>IF($F654="申請キャンセル",0,IFERROR(VLOOKUP($D655,INDEX(データ蓄積!$A$16:$A$1015,MATCH($D655,データ蓄積!$A$16:$A$1015,0)+1):'データ蓄積'!$DB$1015,72,),0))</f>
        <v>0</v>
      </c>
      <c r="CV655" s="99" t="str">
        <f>IF($F654="申請キャンセル",0,CONCATENATE(CW655,$CW$14,CX655,$CX$14,CY655,$CY$14))</f>
        <v>0年0月0日</v>
      </c>
      <c r="CW655" s="99">
        <f>IF($F654="申請キャンセル",0,IFERROR(VLOOKUP($D655,INDEX(データ蓄積!$A$16:$A$1015,MATCH($D655,データ蓄積!$A$16:$A$1015,0)+1):'データ蓄積'!$DB$1015,73,),0))</f>
        <v>0</v>
      </c>
      <c r="CX655" s="99">
        <f>IF($F654="申請キャンセル",0,IFERROR(VLOOKUP($D655,INDEX(データ蓄積!$A$16:$A$1015,MATCH($D655,データ蓄積!$A$16:$A$1015,0)+1):'データ蓄積'!$DB$1015,74,),0))</f>
        <v>0</v>
      </c>
      <c r="CY655" s="99">
        <f>IF($F654="申請キャンセル",0,IFERROR(VLOOKUP($D655,INDEX(データ蓄積!$A$16:$A$1015,MATCH($D655,データ蓄積!$A$16:$A$1015,0)+1):'データ蓄積'!$DB$1015,75,),0))</f>
        <v>0</v>
      </c>
      <c r="CZ655" s="211">
        <f>IF($F654="申請キャンセル",0,IFERROR(VLOOKUP($D655,INDEX(データ蓄積!$A$16:$A$1015,MATCH($D655,データ蓄積!$A$16:$A$1015,0)+1):'データ蓄積'!$CF$1015,84,),0))</f>
        <v>0</v>
      </c>
      <c r="DA655" s="211">
        <f>IF($F654="申請キャンセル",0,IFERROR(VLOOKUP($D655,INDEX(データ蓄積!$A$16:$A$1015,MATCH($D655,データ蓄積!$A$16:$A$1015,0)+1):'データ蓄積'!$CG$1015,85,),0))</f>
        <v>0</v>
      </c>
      <c r="DB655" s="211">
        <f>IF($F654="申請キャンセル",0,IFERROR(VLOOKUP($D655,INDEX(データ蓄積!$A$16:$A$1015,MATCH($D655,データ蓄積!$A$16:$A$1015,0)+1):'データ蓄積'!$CH$1015,86,),0))</f>
        <v>0</v>
      </c>
      <c r="DC655" s="211"/>
      <c r="DD655" s="204">
        <f>IF($F654="申請キャンセル",0,IFERROR(VLOOKUP($D655,INDEX(データ蓄積!$A$16:$A$1015,MATCH($D655,データ蓄積!$A$16:$A$1015,0)+1):'データ蓄積'!$CN$1015,91,),0))</f>
        <v>0</v>
      </c>
      <c r="DE655" s="204">
        <f>IF($F654="申請キャンセル",0,IFERROR(VLOOKUP($D655,INDEX(データ蓄積!$A$16:$A$1015,MATCH($D655,データ蓄積!$A$16:$A$1015,0)+1):'データ蓄積'!$CN$1015,92,),0))</f>
        <v>0</v>
      </c>
    </row>
    <row r="656" spans="1:109" ht="18.75" customHeight="1" x14ac:dyDescent="0.15">
      <c r="A656" s="349">
        <f>IFERROR(VLOOKUP($D656,INDEX(データ蓄積!$A$16:$A$1015,MATCH($D656,データ蓄積!$A$16:$A$1015,0)):'データ蓄積'!$BI$1015,3,),0)</f>
        <v>0</v>
      </c>
      <c r="B656" s="350">
        <f>IFERROR(VLOOKUP($D656,INDEX(データ蓄積!$A$16:$A$1015,MATCH($D656,データ蓄積!$A$16:$A$1015,0)):'データ蓄積'!$BI$1015,4,),0)</f>
        <v>0</v>
      </c>
      <c r="C656" s="349">
        <f>IFERROR(VLOOKUP($D656,INDEX(データ蓄積!$A$16:$A$1015,MATCH($D656,データ蓄積!$A$16:$A$1015,0)):'データ蓄積'!$BI$1015,5,),0)</f>
        <v>0</v>
      </c>
      <c r="D656" s="349">
        <f t="shared" si="3314"/>
        <v>321</v>
      </c>
      <c r="E656" s="351">
        <f>IFERROR(VLOOKUP($D656,INDEX(データ蓄積!$A$16:$A$1015,MATCH($D656,データ蓄積!$A$16:$A$1015,0)):'データ蓄積'!$BI$1015,2,),0)</f>
        <v>0</v>
      </c>
      <c r="F656" s="352">
        <f>IFERROR(VLOOKUP($D656,INDEX(データ蓄積!$A$16:$A$1015,MATCH($D656,データ蓄積!$A$16:$A$1015,0)):'データ蓄積'!$CD$1015,82,),0)</f>
        <v>0</v>
      </c>
      <c r="G656" s="353">
        <f>IF($F656="申請キャンセル",0,IFERROR(VLOOKUP($D656,INDEX(データ蓄積!$A$16:$A$1015,MATCH($D656,データ蓄積!$A$16:$A$1015,0)):'データ蓄積'!$BI$1015,8,),0))</f>
        <v>0</v>
      </c>
      <c r="H656" s="346">
        <f>IF($F656="申請キャンセル",0,IFERROR(VLOOKUP($D656,INDEX(データ蓄積!$A$16:$A$1015,MATCH($D656,データ蓄積!$A$16:$A$1015,0)):'データ蓄積'!$BI$1015,10,),0))</f>
        <v>0</v>
      </c>
      <c r="I656" s="354" t="str">
        <f>IF($F656="申請キャンセル","",LEFT(IFERROR(VLOOKUP($D656,INDEX(データ蓄積!$A$16:$A$1015,MATCH($D656,データ蓄積!$A$16:$A$1015,0)):'データ蓄積'!$CH$1015,84,),""),2))</f>
        <v/>
      </c>
      <c r="J656" s="346" t="str">
        <f>IF($F656="申請キャンセル","",LEFT(IFERROR(VLOOKUP($D656,INDEX(データ蓄積!$A$16:$A$1015,MATCH($D656,データ蓄積!$A$16:$A$1015,0)):'データ蓄積'!$CL$1015,86,),""),2))</f>
        <v/>
      </c>
      <c r="K656" s="355">
        <f>IF($F656="申請キャンセル",0,IFERROR(VLOOKUP($D656,INDEX(データ蓄積!$A$16:$A$1015,MATCH($D656,データ蓄積!$A$16:$A$1015,0)):'データ蓄積'!$CO$1015,90,),0))</f>
        <v>0</v>
      </c>
      <c r="L656" s="350">
        <f>IF(G656=0,0,IF($F656="申請キャンセル",0,IF(K656="","","〇")))</f>
        <v>0</v>
      </c>
      <c r="M656" s="356">
        <f>IF($F656="申請キャンセル",0,IFERROR(VLOOKUP($D656,INDEX(データ蓄積!$A$16:$A$1015,MATCH($D656,データ蓄積!$A$16:$A$1015,0)):'データ蓄積'!$BI$1015,14,),))</f>
        <v>0</v>
      </c>
      <c r="N656" s="357">
        <f>IF($F656="申請キャンセル",0,IFERROR(VLOOKUP($D656,INDEX(データ蓄積!$A$16:$A$1015,MATCH($D656,データ蓄積!$A$16:$A$1015,0)):'データ蓄積'!$BI$1015,16,),0))</f>
        <v>0</v>
      </c>
      <c r="O656" s="356">
        <f>IF($F656="申請キャンセル",0,IFERROR(VLOOKUP($D656,INDEX(データ蓄積!$A$16:$A$1015,MATCH($D656,データ蓄積!$A$16:$A$1015,0)):'データ蓄積'!$BI$1015,20,),0))</f>
        <v>0</v>
      </c>
      <c r="P656" s="358">
        <f>IF($F656="申請キャンセル",0,IFERROR(VLOOKUP($D656,INDEX(データ蓄積!$A$16:$A$1015,MATCH($D656,データ蓄積!$A$16:$A$1015,0)):'データ蓄積'!$BI$1015,21,),0))</f>
        <v>0</v>
      </c>
      <c r="Q656" s="359">
        <f>IF($F656="申請キャンセル",0,IFERROR(VLOOKUP($D656,INDEX(データ蓄積!$A$16:$A$1015,MATCH($D656,データ蓄積!$A$16:$A$1015,0)):'データ蓄積'!$BI$1015,23,),0))</f>
        <v>0</v>
      </c>
      <c r="R656" s="360">
        <f>IF($F656="申請キャンセル",0,IFERROR(VLOOKUP($D656,INDEX(データ蓄積!$A$16:$A$1015,MATCH($D656,データ蓄積!$A$16:$A$1015,0)):'データ蓄積'!$CO$1015,92,),0))</f>
        <v>0</v>
      </c>
      <c r="S656" s="361">
        <f>IF($F656="申請キャンセル",0,IFERROR(VLOOKUP($D656,INDEX(データ蓄積!$A$16:$A$1015,MATCH($D656,データ蓄積!$A$16:$A$1015,0)):'データ蓄積'!$BI$1015,22,),0))</f>
        <v>0</v>
      </c>
      <c r="T656" s="362" t="str">
        <f>IF($F656="申請キャンセル",0,IF((AJ656+AP656)&gt;0,ROUNDDOWN((AJ656+AP656)/(AL656+AR656),4)*1000," "))</f>
        <v xml:space="preserve"> </v>
      </c>
      <c r="U656" s="363" t="str">
        <f>IF($F656="申請キャンセル",0,IFERROR(IF(AJ656+AP656=0,"",VLOOKUP(Q656,Sheet1!$B$4:$C$64,2,0)),0))</f>
        <v/>
      </c>
      <c r="V656" s="364">
        <f>IF($F656="申請キャンセル",0,IFERROR(VLOOKUP($D656,INDEX(データ蓄積!$A$16:$A$1015,MATCH($D656,データ蓄積!$A$16:$A$1015,0)):'データ蓄積'!$BI$1015,12,),0))</f>
        <v>0</v>
      </c>
      <c r="W656" s="365">
        <f>IF($F656="申請キャンセル",0,IFERROR(VLOOKUP($D656,INDEX(データ蓄積!$A$16:$A$1015,MATCH($D656,データ蓄積!$A$16:$A$1015,0)):'データ蓄積'!$BI$1015,25,),0))</f>
        <v>0</v>
      </c>
      <c r="X656" s="356">
        <f>IF($F656="申請キャンセル",0,IFERROR(VLOOKUP($D656,INDEX(データ蓄積!$A$16:$A$1015,MATCH($D656,データ蓄積!$A$16:$A$1015,0)):'データ蓄積'!$DB$1015,27,),0))</f>
        <v>0</v>
      </c>
      <c r="Y656" s="366">
        <f t="shared" si="3326"/>
        <v>0</v>
      </c>
      <c r="Z656" s="358">
        <f>IF($F656="申請キャンセル",0,IFERROR(VLOOKUP($D656,INDEX(データ蓄積!$A$16:$A$1015,MATCH($D656,データ蓄積!$A$16:$A$1015,0)):'データ蓄積'!$DB$1015,26,),0))</f>
        <v>0</v>
      </c>
      <c r="AA656" s="367">
        <f>IF($F656="申請キャンセル",0,IFERROR(VLOOKUP($D656,INDEX(データ蓄積!$A$16:$A$1015,MATCH($D656,データ蓄積!$A$16:$A$1015,0)):'データ蓄積'!$DB$1015,28,),0))</f>
        <v>0</v>
      </c>
      <c r="AB656" s="358">
        <f>IF($W656="初 年 度",TRUNC((+AA656-BP656)/2,0),0)</f>
        <v>0</v>
      </c>
      <c r="AC656" s="357"/>
      <c r="AD656" s="356">
        <f>IF($F656="申請キャンセル",0,IFERROR(VLOOKUP($D656,INDEX(データ蓄積!$A$16:$A$1015,MATCH($D656,データ蓄積!$A$16:$A$1015,0)):'データ蓄積'!$DB$1015,30,),0))</f>
        <v>0</v>
      </c>
      <c r="AE656" s="359">
        <f t="shared" si="3328"/>
        <v>0</v>
      </c>
      <c r="AF656" s="359">
        <f>IF($F656="申請キャンセル",0,IFERROR(VLOOKUP($D656,INDEX(データ蓄積!$A$16:$A$1015,MATCH($D656,データ蓄積!$A$16:$A$1015,0)):'データ蓄積'!$DB$1015,29,),0))</f>
        <v>0</v>
      </c>
      <c r="AG656" s="359">
        <f>IF($F656="申請キャンセル",0,IFERROR(VLOOKUP($D656,INDEX(データ蓄積!$A$16:$A$1015,MATCH($D656,データ蓄積!$A$16:$A$1015,0)):'データ蓄積'!$DB$1015,31,),0))</f>
        <v>0</v>
      </c>
      <c r="AH656" s="359">
        <f t="shared" si="3028"/>
        <v>0</v>
      </c>
      <c r="AI656" s="357"/>
      <c r="AJ656" s="358">
        <f>+X656+AD656</f>
        <v>0</v>
      </c>
      <c r="AK656" s="366">
        <f t="shared" si="3306"/>
        <v>0</v>
      </c>
      <c r="AL656" s="358">
        <f t="shared" si="3306"/>
        <v>0</v>
      </c>
      <c r="AM656" s="367">
        <f t="shared" si="3306"/>
        <v>0</v>
      </c>
      <c r="AN656" s="358">
        <f t="shared" si="3306"/>
        <v>0</v>
      </c>
      <c r="AO656" s="357"/>
      <c r="AP656" s="356">
        <f>IF($F656="申請キャンセル",0,IFERROR(VLOOKUP($D656,INDEX(データ蓄積!$A$16:$A$1015,MATCH($D656,データ蓄積!$A$16:$A$1015,0)):'データ蓄積'!$DB$1015,33,),0))</f>
        <v>0</v>
      </c>
      <c r="AQ656" s="366">
        <f t="shared" si="3330"/>
        <v>0</v>
      </c>
      <c r="AR656" s="358">
        <f>IF($F656="申請キャンセル",0,IFERROR(VLOOKUP($D656,INDEX(データ蓄積!$A$16:$A$1015,MATCH($D656,データ蓄積!$A$16:$A$1015,0)):'データ蓄積'!$DB$1015,32,),0))</f>
        <v>0</v>
      </c>
      <c r="AS656" s="367">
        <f>IF($F656="申請キャンセル",0,IFERROR(VLOOKUP($D656,INDEX(データ蓄積!$A$16:$A$1015,MATCH($D656,データ蓄積!$A$16:$A$1015,0)):'データ蓄積'!$DB$1015,34,),0))</f>
        <v>0</v>
      </c>
      <c r="AT656" s="358">
        <f t="shared" si="3029"/>
        <v>0</v>
      </c>
      <c r="AU656" s="357"/>
      <c r="AV656" s="356">
        <f>IF($F656="申請キャンセル",0,IFERROR(VLOOKUP($D656,INDEX(データ蓄積!$A$16:$A$1015,MATCH($D656,データ蓄積!$A$16:$A$1015,0)):'データ蓄積'!$DB$1015,36,),0))</f>
        <v>0</v>
      </c>
      <c r="AW656" s="366">
        <f t="shared" si="3331"/>
        <v>0</v>
      </c>
      <c r="AX656" s="358">
        <f>IF($F656="申請キャンセル",0,IFERROR(VLOOKUP($D656,INDEX(データ蓄積!$A$16:$A$1015,MATCH($D656,データ蓄積!$A$16:$A$1015,0)):'データ蓄積'!$DB$1015,35,),0))</f>
        <v>0</v>
      </c>
      <c r="AY656" s="367">
        <f>IF($F656="申請キャンセル",0,IFERROR(VLOOKUP($D656,INDEX(データ蓄積!$A$16:$A$1015,MATCH($D656,データ蓄積!$A$16:$A$1015,0)):'データ蓄積'!$DB$1015,37,),0))</f>
        <v>0</v>
      </c>
      <c r="AZ656" s="358">
        <f t="shared" si="3030"/>
        <v>0</v>
      </c>
      <c r="BA656" s="357"/>
      <c r="BB656" s="368">
        <f>+AK656+AQ656+AW656</f>
        <v>0</v>
      </c>
      <c r="BC656" s="358">
        <f t="shared" si="3332"/>
        <v>0</v>
      </c>
      <c r="BD656" s="367">
        <f t="shared" si="3332"/>
        <v>0</v>
      </c>
      <c r="BE656" s="361">
        <f t="shared" si="3332"/>
        <v>0</v>
      </c>
      <c r="BF656" s="369"/>
      <c r="BG656" s="356">
        <f>IF($F656="申請キャンセル",0,IF(H656="（○）",220,0))</f>
        <v>0</v>
      </c>
      <c r="BH656" s="359">
        <f>IF($F656="申請キャンセル",0,IF(H656="（○）",SUM(AK656+AQ656+AW656),0))</f>
        <v>0</v>
      </c>
      <c r="BI656" s="359">
        <f>IF($F656="申請キャンセル",0,IF(H656="（○）",SUM(AL656+AR656),0))</f>
        <v>0</v>
      </c>
      <c r="BJ656" s="359">
        <f t="shared" si="3333"/>
        <v>0</v>
      </c>
      <c r="BK656" s="361">
        <f>IF($W656="初 年 度",TRUNC((+BJ656-CB656),0),0)</f>
        <v>0</v>
      </c>
      <c r="BL656" s="46"/>
      <c r="BM656" s="356">
        <f t="shared" si="3113"/>
        <v>0</v>
      </c>
      <c r="BN656" s="357">
        <f t="shared" si="3113"/>
        <v>0</v>
      </c>
      <c r="BP656" s="125">
        <f t="shared" si="3335"/>
        <v>0</v>
      </c>
      <c r="BQ656" s="126">
        <f>ROUNDUP(BP656/2,0)</f>
        <v>0</v>
      </c>
      <c r="BR656" s="44"/>
      <c r="BS656" s="125">
        <f t="shared" si="3337"/>
        <v>0</v>
      </c>
      <c r="BT656" s="126">
        <f>ROUNDUP(BS656/2,0)</f>
        <v>0</v>
      </c>
      <c r="BU656" s="44"/>
      <c r="BV656" s="125">
        <f t="shared" si="3339"/>
        <v>0</v>
      </c>
      <c r="BW656" s="126">
        <f t="shared" si="3031"/>
        <v>0</v>
      </c>
      <c r="BX656" s="44"/>
      <c r="BY656" s="125">
        <f t="shared" si="3340"/>
        <v>0</v>
      </c>
      <c r="BZ656" s="126">
        <f>ROUNDUP(BY656/2,0)</f>
        <v>0</v>
      </c>
      <c r="CA656" s="44"/>
      <c r="CB656" s="125">
        <f t="shared" si="3342"/>
        <v>0</v>
      </c>
      <c r="CC656" s="126">
        <f>+CB656</f>
        <v>0</v>
      </c>
      <c r="CD656" s="44"/>
      <c r="CE656" s="370">
        <f>IF($F656="申請キャンセル",0,IF(CE657="","",CE657))</f>
        <v>0</v>
      </c>
      <c r="CF656" s="371">
        <f>IF($F656="申請キャンセル",0,IFERROR(VLOOKUP($D656,INDEX(データ蓄積!$A$16:$A$1015,MATCH($D656,データ蓄積!$A$16:$A$1015,0)):'データ蓄積'!$DB$1015,6,),0))</f>
        <v>0</v>
      </c>
      <c r="CG656" s="214" t="str">
        <f t="shared" si="3101"/>
        <v xml:space="preserve"> </v>
      </c>
      <c r="CH656" s="214" t="str">
        <f t="shared" si="3101"/>
        <v/>
      </c>
      <c r="CI656" s="214" t="str">
        <f>IF(CG656&gt;=CH656,"OK","下限本数を下回っています")</f>
        <v>OK</v>
      </c>
      <c r="CJ656" s="371">
        <f>IF($F656="申請キャンセル",0,IFERROR(VLOOKUP($D656,INDEX(データ蓄積!$A$16:$A$1015,MATCH($D656,データ蓄積!$A$16:$A$1015,0)):'データ蓄積'!$DB$1015,9,),0))</f>
        <v>0</v>
      </c>
      <c r="CK656" s="372">
        <f>IF($F656="申請キャンセル",0,IFERROR(VLOOKUP($D656,INDEX(データ蓄積!$A$16:$A$1015,MATCH($D656,データ蓄積!$A$16:$A$1015,0)):'データ蓄積'!$DB$1015,11,),0))</f>
        <v>0</v>
      </c>
      <c r="CL656" s="372">
        <f>IF($F656="申請キャンセル",0,IFERROR(VLOOKUP($D656,INDEX(データ蓄積!$A$16:$A$1015,MATCH($D656,データ蓄積!$A$16:$A$1015,0)):'データ蓄積'!$DB$1015,13,),0))</f>
        <v>0</v>
      </c>
      <c r="CM656" s="372">
        <f>IF($F656="申請キャンセル",0,IFERROR(VLOOKUP($D656,INDEX(データ蓄積!$A$16:$A$1015,MATCH($D656,データ蓄積!$A$16:$A$1015,0)):'データ蓄積'!$DB$1015,15,),0))</f>
        <v>0</v>
      </c>
      <c r="CN656" s="372">
        <f>IF($F656="申請キャンセル",0,IFERROR(VLOOKUP($D656,INDEX(データ蓄積!$A$16:$A$1015,MATCH($D656,データ蓄積!$A$16:$A$1015,0)):'データ蓄積'!$DB$1015,17,),0))</f>
        <v>0</v>
      </c>
      <c r="CO656" s="372">
        <f>IF($F656="申請キャンセル",0,IFERROR(VLOOKUP($D656,INDEX(データ蓄積!$A$16:$A$1015,MATCH($D656,データ蓄積!$A$16:$A$1015,0)):'データ蓄積'!$DB$1015,18,),0))</f>
        <v>0</v>
      </c>
      <c r="CP656" s="371">
        <f>IF($F656="申請キャンセル",0,IFERROR(VLOOKUP($D656,INDEX(データ蓄積!$A$16:$A$1015,MATCH($D656,データ蓄積!$A$16:$A$1015,0)):'データ蓄積'!$DB$1015,19,),0))</f>
        <v>0</v>
      </c>
      <c r="CQ656" s="372">
        <f>IF($F656="申請キャンセル",0,IFERROR(VLOOKUP($D656,INDEX(データ蓄積!$A$16:$A$1015,MATCH($D656,データ蓄積!$A$16:$A$1015,0)):'データ蓄積'!$DB$1015,24,),0))</f>
        <v>0</v>
      </c>
      <c r="CR656" s="99" t="str">
        <f>IF($F656="申請キャンセル",0,CONCATENATE(CS656,$CS$14,CT656,$CT$14,CU656,$CU$14))</f>
        <v>0年0月0日</v>
      </c>
      <c r="CS656" s="99">
        <f>IF($F656="申請キャンセル",0,IFERROR(VLOOKUP($D656,INDEX(データ蓄積!$A$16:$A$1015,MATCH($D656,データ蓄積!$A$16:$A$1015,0)):'データ蓄積'!$DB$1015,70,),0))</f>
        <v>0</v>
      </c>
      <c r="CT656" s="99">
        <f>IF($F656="申請キャンセル",0,IFERROR(VLOOKUP($D656,INDEX(データ蓄積!$A$16:$A$1015,MATCH($D656,データ蓄積!$A$16:$A$1015,0)):'データ蓄積'!$DB$1015,71,),0))</f>
        <v>0</v>
      </c>
      <c r="CU656" s="99">
        <f>IF($F656="申請キャンセル",0,IFERROR(VLOOKUP($D656,INDEX(データ蓄積!$A$16:$A$1015,MATCH($D656,データ蓄積!$A$16:$A$1015,0)):'データ蓄積'!$DB$1015,72,),0))</f>
        <v>0</v>
      </c>
      <c r="CV656" s="99" t="str">
        <f>IF($F656="申請キャンセル",0,CONCATENATE(CW656,$CW$14,CX656,$CX$14,CY656,$CY$14))</f>
        <v>0年0月0日</v>
      </c>
      <c r="CW656" s="99">
        <f>IF($F656="申請キャンセル",0,IFERROR(VLOOKUP($D656,INDEX(データ蓄積!$A$16:$A$1015,MATCH($D656,データ蓄積!$A$16:$A$1015,0)):'データ蓄積'!$DB$1015,73,),0))</f>
        <v>0</v>
      </c>
      <c r="CX656" s="99">
        <f>IF($F656="申請キャンセル",0,IFERROR(VLOOKUP($D656,INDEX(データ蓄積!$A$16:$A$1015,MATCH($D656,データ蓄積!$A$16:$A$1015,0)):'データ蓄積'!$DB$1015,74,),0))</f>
        <v>0</v>
      </c>
      <c r="CY656" s="99">
        <f>IF($F656="申請キャンセル",0,IFERROR(VLOOKUP($D656,INDEX(データ蓄積!$A$16:$A$1015,MATCH($D656,データ蓄積!$A$16:$A$1015,0)):'データ蓄積'!$DB$1015,75,),0))</f>
        <v>0</v>
      </c>
      <c r="CZ656" s="211">
        <f>IF($F656="申請キャンセル",0,IFERROR(VLOOKUP($D656,INDEX(データ蓄積!$A$16:$A$1015,MATCH($D656,データ蓄積!$A$16:$A$1015,0)):'データ蓄積'!$CF$1015,84,),0))</f>
        <v>0</v>
      </c>
      <c r="DA656" s="211">
        <f>IF($F656="申請キャンセル",0,IFERROR(VLOOKUP($D656,INDEX(データ蓄積!$A$16:$A$1015,MATCH($D656,データ蓄積!$A$16:$A$1015,0)):'データ蓄積'!$CG$1015,85,),0))</f>
        <v>0</v>
      </c>
      <c r="DB656" s="211">
        <f>IF($F656="申請キャンセル",0,IFERROR(VLOOKUP($D656,INDEX(データ蓄積!$A$16:$A$1015,MATCH($D656,データ蓄積!$A$16:$A$1015,0)):'データ蓄積'!$CH$1015,86,),0))</f>
        <v>0</v>
      </c>
      <c r="DC656" s="211"/>
      <c r="DD656" s="204">
        <f>IF($F656="申請キャンセル",0,IFERROR(VLOOKUP($D656,INDEX(データ蓄積!$A$16:$A$1015,MATCH($D656,データ蓄積!$A$16:$A$1015,0)):'データ蓄積'!$CN$1015,91,),0))</f>
        <v>0</v>
      </c>
      <c r="DE656" s="204">
        <f>IF($F656="申請キャンセル",0,IFERROR(VLOOKUP($D656,INDEX(データ蓄積!$A$16:$A$1015,MATCH($D656,データ蓄積!$A$16:$A$1015,0)):'データ蓄積'!$CN$1015,92,),0))</f>
        <v>0</v>
      </c>
    </row>
    <row r="657" spans="1:109" ht="18.75" customHeight="1" x14ac:dyDescent="0.15">
      <c r="A657" s="373">
        <f>IFERROR(VLOOKUP($D657,INDEX(データ蓄積!$A$16:$A$1015,MATCH($D657,データ蓄積!$A$16:$A$1015,0)+1):'データ蓄積'!$BI$1015,3,),0)</f>
        <v>0</v>
      </c>
      <c r="B657" s="374">
        <f>IFERROR(VLOOKUP($D657,INDEX(データ蓄積!$A$16:$A$1015,MATCH($D657,データ蓄積!$A$16:$A$1015,0)+1):'データ蓄積'!$BI$1015,4,),0)</f>
        <v>0</v>
      </c>
      <c r="C657" s="375">
        <f>IFERROR(VLOOKUP($D657,INDEX(データ蓄積!$A$16:$A$1015,MATCH($D657,データ蓄積!$A$16:$A$1015,0)+1):'データ蓄積'!$BI$1015,5,),0)</f>
        <v>0</v>
      </c>
      <c r="D657" s="373">
        <f t="shared" si="3314"/>
        <v>321</v>
      </c>
      <c r="E657" s="347">
        <f>IFERROR(VLOOKUP($D657,INDEX(データ蓄積!$A$16:$A$1015,MATCH($D657,データ蓄積!$A$16:$A$1015,0)+1):'データ蓄積'!$BI$1015,2,),0)</f>
        <v>0</v>
      </c>
      <c r="F657" s="376">
        <f>IFERROR(VLOOKUP($D657,INDEX(データ蓄積!$A$16:$A$1015,MATCH($D657,データ蓄積!$A$16:$A$1015,0)+1):'データ蓄積'!$CD$1015,82,),0)</f>
        <v>0</v>
      </c>
      <c r="G657" s="377">
        <f>IF($F656="申請キャンセル",0,IFERROR(VLOOKUP($D657,INDEX(データ蓄積!$A$16:$A$1015,MATCH($D657,データ蓄積!$A$16:$A$1015,0)+1):'データ蓄積'!$BI$1015,8,),0))</f>
        <v>0</v>
      </c>
      <c r="H657" s="347">
        <f>IF($F656="申請キャンセル",0,IFERROR(VLOOKUP($D657,INDEX(データ蓄積!$A$16:$A$1015,MATCH($D657,データ蓄積!$A$16:$A$1015,0)+1):'データ蓄積'!$BI$1015,10,),0))</f>
        <v>0</v>
      </c>
      <c r="I657" s="378" t="str">
        <f>IF($F656="申請キャンセル","",LEFT(IFERROR(VLOOKUP($D657,INDEX(データ蓄積!$A$16:$A$1015,MATCH($D657,データ蓄積!$A$16:$A$1015,0)+1):'データ蓄積'!$CH$1015,84,),""),2))</f>
        <v/>
      </c>
      <c r="J657" s="347" t="str">
        <f>IF($F656="申請キャンセル","",LEFT(IFERROR(VLOOKUP($D657,INDEX(データ蓄積!$A$16:$A$1015,MATCH($D656,データ蓄積!$A$16:$A$1015,0)+1):'データ蓄積'!$CL$1015,86,),""),2))</f>
        <v/>
      </c>
      <c r="K657" s="379">
        <f>IF($F656="申請キャンセル",0,IFERROR(VLOOKUP($D657,INDEX(データ蓄積!$A$16:$A$1015,MATCH($D657,データ蓄積!$A$16:$A$1015,0)+1):'データ蓄積'!$CO$1015,90,),0))</f>
        <v>0</v>
      </c>
      <c r="L657" s="374">
        <f t="shared" ref="L657" si="3355">IF(G657=0,0,IF($F657="申請キャンセル",0,IF(K657="","","〇")))</f>
        <v>0</v>
      </c>
      <c r="M657" s="380">
        <f>IF($F656="申請キャンセル",0,IFERROR(VLOOKUP($D657,INDEX(データ蓄積!$A$16:$A$1015,MATCH($D657,データ蓄積!$A$16:$A$1015,0)+1):'データ蓄積'!$BI$1015,14,),0))</f>
        <v>0</v>
      </c>
      <c r="N657" s="381">
        <f>IF($F656="申請キャンセル",0,IFERROR(VLOOKUP($D657,INDEX(データ蓄積!$A$16:$A$1015,MATCH($D657,データ蓄積!$A$16:$A$1015,0)+1):'データ蓄積'!$BI$1015,16,),0))</f>
        <v>0</v>
      </c>
      <c r="O657" s="382">
        <f>IF($F656="申請キャンセル",0,IFERROR(VLOOKUP($D657,INDEX(データ蓄積!$A$16:$A$1015,MATCH($D657,データ蓄積!$A$16:$A$1015,0)+1):'データ蓄積'!$BI$1015,20,),0))</f>
        <v>0</v>
      </c>
      <c r="P657" s="383">
        <f>IF($F656="申請キャンセル",0,IFERROR(VLOOKUP($D657,INDEX(データ蓄積!$A$16:$A$1015,MATCH($D657,データ蓄積!$A$16:$A$1015,0)+1):'データ蓄積'!$BI$1015,21,),0))</f>
        <v>0</v>
      </c>
      <c r="Q657" s="383">
        <f>IF($F656="申請キャンセル",0,IFERROR(VLOOKUP($D657,INDEX(データ蓄積!$A$16:$A$1015,MATCH($D657,データ蓄積!$A$16:$A$1015,0)+1):'データ蓄積'!$BI$1015,23,),0))</f>
        <v>0</v>
      </c>
      <c r="R657" s="384">
        <f>IF($F656="申請キャンセル",0,IFERROR(VLOOKUP($D657,INDEX(データ蓄積!$A$16:$A$1015,MATCH($D657,データ蓄積!$A$16:$A$1015,0)+1):'データ蓄積'!$CO$1015,92,),0))</f>
        <v>0</v>
      </c>
      <c r="S657" s="385">
        <f>IF($F656="申請キャンセル",0,IFERROR(VLOOKUP($D657,INDEX(データ蓄積!$A$16:$A$1015,MATCH($D657,データ蓄積!$A$16:$A$1015,0)+1):'データ蓄積'!$BI$1015,22,),0))</f>
        <v>0</v>
      </c>
      <c r="T657" s="386" t="str">
        <f>IF($F656="申請キャンセル",0,IF((AJ657+AP657)&gt;0,ROUNDDOWN((AJ657+AP657)/(AL657+AR657),4)*1000," "))</f>
        <v xml:space="preserve"> </v>
      </c>
      <c r="U657" s="387" t="str">
        <f>IF($F657="申請キャンセル",0,IFERROR(IF(AJ657+AP657=0,"",VLOOKUP(Q657,Sheet1!$B$4:$C$64,2,0)),0))</f>
        <v/>
      </c>
      <c r="V657" s="388">
        <f>IF($F656="申請キャンセル",0,IFERROR(VLOOKUP($D657,INDEX(データ蓄積!$A$16:$A$1015,MATCH($D657,データ蓄積!$A$16:$A$1015,0)+1):'データ蓄積'!$BI$1015,12,),0))</f>
        <v>0</v>
      </c>
      <c r="W657" s="389">
        <f>IF($F656="申請キャンセル",0,IFERROR(VLOOKUP($D657,INDEX(データ蓄積!$A$16:$A$1015,MATCH($D657,データ蓄積!$A$16:$A$1015,0)+1):'データ蓄積'!$BI$1015,25,),0))</f>
        <v>0</v>
      </c>
      <c r="X657" s="383">
        <f>IF($F656="申請キャンセル",0,IFERROR(VLOOKUP($D657,INDEX(データ蓄積!$A$16:$A$1015,MATCH($D657,データ蓄積!$A$16:$A$1015,0)+1):'データ蓄積'!$DB$1015,27,),0))</f>
        <v>0</v>
      </c>
      <c r="Y657" s="390">
        <f t="shared" si="3326"/>
        <v>0</v>
      </c>
      <c r="Z657" s="383">
        <f>IF($F656="申請キャンセル",0,IFERROR(VLOOKUP($D657,INDEX(データ蓄積!$A$16:$A$1015,MATCH($D657,データ蓄積!$A$16:$A$1015,0)+1):'データ蓄積'!$DB$1015,26,),0))</f>
        <v>0</v>
      </c>
      <c r="AA657" s="383">
        <f>IF($F656="申請キャンセル",0,IFERROR(VLOOKUP($D657,INDEX(データ蓄積!$A$16:$A$1015,MATCH($D657,データ蓄積!$A$16:$A$1015,0)+1):'データ蓄積'!$DB$1015,28,),0))</f>
        <v>0</v>
      </c>
      <c r="AB657" s="385">
        <f t="shared" ref="AB657" si="3356">IF($W657="初 年 度",TRUNC((+AA657-BP657)/2,0),0)</f>
        <v>0</v>
      </c>
      <c r="AC657" s="381"/>
      <c r="AD657" s="380">
        <f>IF($F656="申請キャンセル",0,IFERROR(VLOOKUP($D657,INDEX(データ蓄積!$A$16:$A$1015,MATCH($D657,データ蓄積!$A$16:$A$1015,0)+1):'データ蓄積'!$DB$1015,30,),0))</f>
        <v>0</v>
      </c>
      <c r="AE657" s="383">
        <f t="shared" si="3328"/>
        <v>0</v>
      </c>
      <c r="AF657" s="383">
        <f>IF($F656="申請キャンセル",0,IFERROR(VLOOKUP($D657,INDEX(データ蓄積!$A$16:$A$1015,MATCH($D657,データ蓄積!$A$16:$A$1015,0)+1):'データ蓄積'!$DB$1015,29,),0))</f>
        <v>0</v>
      </c>
      <c r="AG657" s="383">
        <f>IF($F656="申請キャンセル",0,IFERROR(VLOOKUP($D657,INDEX(データ蓄積!$A$16:$A$1015,MATCH($D657,データ蓄積!$A$16:$A$1015,0)+1):'データ蓄積'!$DB$1015,31,),0))</f>
        <v>0</v>
      </c>
      <c r="AH657" s="383">
        <f t="shared" si="3028"/>
        <v>0</v>
      </c>
      <c r="AI657" s="381"/>
      <c r="AJ657" s="385">
        <f t="shared" ref="AJ657" si="3357">+X657+AD657</f>
        <v>0</v>
      </c>
      <c r="AK657" s="390">
        <f t="shared" si="3306"/>
        <v>0</v>
      </c>
      <c r="AL657" s="383">
        <f t="shared" si="3306"/>
        <v>0</v>
      </c>
      <c r="AM657" s="383">
        <f t="shared" si="3306"/>
        <v>0</v>
      </c>
      <c r="AN657" s="385">
        <f t="shared" si="3306"/>
        <v>0</v>
      </c>
      <c r="AO657" s="381"/>
      <c r="AP657" s="383">
        <f>IF($F656="申請キャンセル",0,IFERROR(VLOOKUP($D657,INDEX(データ蓄積!$A$16:$A$1015,MATCH($D657,データ蓄積!$A$16:$A$1015,0)+1):'データ蓄積'!$DB$1015,33,),0))</f>
        <v>0</v>
      </c>
      <c r="AQ657" s="390">
        <f t="shared" si="3330"/>
        <v>0</v>
      </c>
      <c r="AR657" s="383">
        <f>IF($F656="申請キャンセル",0,IFERROR(VLOOKUP($D657,INDEX(データ蓄積!$A$16:$A$1015,MATCH($D657,データ蓄積!$A$16:$A$1015,0)+1):'データ蓄積'!$DB$1015,32,),0))</f>
        <v>0</v>
      </c>
      <c r="AS657" s="383">
        <f>IF($F656="申請キャンセル",0,IFERROR(VLOOKUP($D657,INDEX(データ蓄積!$A$16:$A$1015,MATCH($D657,データ蓄積!$A$16:$A$1015,0)+1):'データ蓄積'!$DB$1015,34,),0))</f>
        <v>0</v>
      </c>
      <c r="AT657" s="385">
        <f t="shared" si="3029"/>
        <v>0</v>
      </c>
      <c r="AU657" s="381"/>
      <c r="AV657" s="383">
        <f>IF($F656="申請キャンセル",0,IFERROR(VLOOKUP($D657,INDEX(データ蓄積!$A$16:$A$1015,MATCH($D657,データ蓄積!$A$16:$A$1015,0)+1):'データ蓄積'!$DB$1015,36,),0))</f>
        <v>0</v>
      </c>
      <c r="AW657" s="390">
        <f t="shared" si="3331"/>
        <v>0</v>
      </c>
      <c r="AX657" s="383">
        <f>IF($F656="申請キャンセル",0,IFERROR(VLOOKUP($D657,INDEX(データ蓄積!$A$16:$A$1015,MATCH($D657,データ蓄積!$A$16:$A$1015,0)+1):'データ蓄積'!$DB$1015,35,),0))</f>
        <v>0</v>
      </c>
      <c r="AY657" s="383">
        <f>IF($F656="申請キャンセル",0,IFERROR(VLOOKUP($D657,INDEX(データ蓄積!$A$16:$A$1015,MATCH($D657,データ蓄積!$A$16:$A$1015,0)+1):'データ蓄積'!$DB$1015,37,),0))</f>
        <v>0</v>
      </c>
      <c r="AZ657" s="385">
        <f t="shared" si="3030"/>
        <v>0</v>
      </c>
      <c r="BA657" s="381"/>
      <c r="BB657" s="391">
        <f t="shared" ref="BB657" si="3358">+AK657+AQ657+AW657</f>
        <v>0</v>
      </c>
      <c r="BC657" s="383">
        <f t="shared" si="3332"/>
        <v>0</v>
      </c>
      <c r="BD657" s="383">
        <f t="shared" si="3332"/>
        <v>0</v>
      </c>
      <c r="BE657" s="392">
        <f t="shared" si="3332"/>
        <v>0</v>
      </c>
      <c r="BF657" s="369"/>
      <c r="BG657" s="380">
        <f>IF($F656="申請キャンセル",0,IF(H657="（○）",220,0))</f>
        <v>0</v>
      </c>
      <c r="BH657" s="385">
        <f>IF($F656="申請キャンセル",0,IF(H657="（○）",SUM(AK657+AQ657+AW657),0))</f>
        <v>0</v>
      </c>
      <c r="BI657" s="383">
        <f>IF($F656="申請キャンセル",0,IF(H657="（○）",SUM(AL657+AR657),0))</f>
        <v>0</v>
      </c>
      <c r="BJ657" s="383">
        <f t="shared" si="3333"/>
        <v>0</v>
      </c>
      <c r="BK657" s="392">
        <f t="shared" ref="BK657" si="3359">IF($W657="初 年 度",TRUNC((+BJ657-CB657),0),0)</f>
        <v>0</v>
      </c>
      <c r="BL657" s="46"/>
      <c r="BM657" s="380">
        <f t="shared" si="3113"/>
        <v>0</v>
      </c>
      <c r="BN657" s="381">
        <f t="shared" si="3113"/>
        <v>0</v>
      </c>
      <c r="BP657" s="127">
        <f t="shared" si="3335"/>
        <v>0</v>
      </c>
      <c r="BQ657" s="128">
        <f t="shared" ref="BQ657" si="3360">ROUNDUP(BP657/2,0)</f>
        <v>0</v>
      </c>
      <c r="BR657" s="45"/>
      <c r="BS657" s="127">
        <f t="shared" si="3337"/>
        <v>0</v>
      </c>
      <c r="BT657" s="128">
        <f t="shared" ref="BT657" si="3361">ROUNDUP(BS657/2,0)</f>
        <v>0</v>
      </c>
      <c r="BU657" s="45"/>
      <c r="BV657" s="127">
        <f t="shared" si="3339"/>
        <v>0</v>
      </c>
      <c r="BW657" s="128">
        <f t="shared" si="3031"/>
        <v>0</v>
      </c>
      <c r="BX657" s="45"/>
      <c r="BY657" s="127">
        <f t="shared" si="3340"/>
        <v>0</v>
      </c>
      <c r="BZ657" s="128">
        <f t="shared" ref="BZ657" si="3362">ROUNDUP(BY657/2,0)</f>
        <v>0</v>
      </c>
      <c r="CA657" s="45"/>
      <c r="CB657" s="127">
        <f t="shared" si="3342"/>
        <v>0</v>
      </c>
      <c r="CC657" s="128">
        <f t="shared" ref="CC657" si="3363">+CB657</f>
        <v>0</v>
      </c>
      <c r="CD657" s="45"/>
      <c r="CE657" s="370">
        <f>IF($F656="申請キャンセル",0,IFERROR(VLOOKUP($D657,INDEX(データ蓄積!$A$16:$A$1015,MATCH($D657,データ蓄積!$A$16:$A$1015,0)+1):'データ蓄積'!$DB$1015,83,),0))</f>
        <v>0</v>
      </c>
      <c r="CF657" s="371">
        <f>IF($F656="申請キャンセル",0,IFERROR(VLOOKUP($D657,INDEX(データ蓄積!$A$16:$A$1015,MATCH($D657,データ蓄積!$A$16:$A$1015,0)+1):'データ蓄積'!$DB$1015,6,),0))</f>
        <v>0</v>
      </c>
      <c r="CG657" s="214" t="str">
        <f t="shared" si="3101"/>
        <v xml:space="preserve"> </v>
      </c>
      <c r="CH657" s="214" t="str">
        <f t="shared" si="3101"/>
        <v/>
      </c>
      <c r="CI657" s="214" t="str">
        <f t="shared" ref="CI657" si="3364">IF(CG657&gt;=CH657,"OK","下限本数を下回っています")</f>
        <v>OK</v>
      </c>
      <c r="CJ657" s="371">
        <f>IF($F656="申請キャンセル",0,IFERROR(VLOOKUP($D657,INDEX(データ蓄積!$A$16:$A$1015,MATCH($D657,データ蓄積!$A$16:$A$1015,0)+1):'データ蓄積'!$DB$1015,9,),0))</f>
        <v>0</v>
      </c>
      <c r="CK657" s="372">
        <f>IF($F656="申請キャンセル",0,IFERROR(VLOOKUP($D657,INDEX(データ蓄積!$A$16:$A$1015,MATCH($D657,データ蓄積!$A$16:$A$1015,0)+1):'データ蓄積'!$DB$1015,11,),0))</f>
        <v>0</v>
      </c>
      <c r="CL657" s="372">
        <f>IF($F656="申請キャンセル",0,IFERROR(VLOOKUP($D657,INDEX(データ蓄積!$A$16:$A$1015,MATCH($D657,データ蓄積!$A$16:$A$1015,0)+1):'データ蓄積'!$DB$1015,13,),0))</f>
        <v>0</v>
      </c>
      <c r="CM657" s="372">
        <f>IF($F656="申請キャンセル",0,IFERROR(VLOOKUP($D657,INDEX(データ蓄積!$A$16:$A$1015,MATCH($D657,データ蓄積!$A$16:$A$1015,0)+1):'データ蓄積'!$DB$1015,15,),0))</f>
        <v>0</v>
      </c>
      <c r="CN657" s="372">
        <f>IF($F656="申請キャンセル",0,IFERROR(VLOOKUP($D657,INDEX(データ蓄積!$A$16:$A$1015,MATCH($D657,データ蓄積!$A$16:$A$1015,0)+1):'データ蓄積'!$DB$1015,17,),0))</f>
        <v>0</v>
      </c>
      <c r="CO657" s="372">
        <f>IF($F656="申請キャンセル",0,IFERROR(VLOOKUP($D657,INDEX(データ蓄積!$A$16:$A$1015,MATCH($D657,データ蓄積!$A$16:$A$1015,0)+1):'データ蓄積'!$DB$1015,18,),0))</f>
        <v>0</v>
      </c>
      <c r="CP657" s="371">
        <f>IF($F656="申請キャンセル",0,IFERROR(VLOOKUP($D657,INDEX(データ蓄積!$A$16:$A$1015,MATCH($D657,データ蓄積!$A$16:$A$1015,0)+1):'データ蓄積'!$DB$1015,19,),0))</f>
        <v>0</v>
      </c>
      <c r="CQ657" s="372">
        <f>IF($F656="申請キャンセル",0,IFERROR(VLOOKUP($D657,INDEX(データ蓄積!$A$16:$A$1015,MATCH($D657,データ蓄積!$A$16:$A$1015,0)+1):'データ蓄積'!$DB$1015,24,),0))</f>
        <v>0</v>
      </c>
      <c r="CR657" s="99" t="str">
        <f>IF($F656="申請キャンセル",0,CONCATENATE(CS657,$CS$14,CT657,$CT$14,CU657,$CU$14))</f>
        <v>0年0月0日</v>
      </c>
      <c r="CS657" s="99">
        <f>IF($F656="申請キャンセル",0,IFERROR(VLOOKUP($D657,INDEX(データ蓄積!$A$16:$A$1015,MATCH($D657,データ蓄積!$A$16:$A$1015,0)+1):'データ蓄積'!$DB$1015,70,),0))</f>
        <v>0</v>
      </c>
      <c r="CT657" s="99">
        <f>IF($F656="申請キャンセル",0,IFERROR(VLOOKUP($D657,INDEX(データ蓄積!$A$16:$A$1015,MATCH($D657,データ蓄積!$A$16:$A$1015,0)+1):'データ蓄積'!$DB$1015,71,),0))</f>
        <v>0</v>
      </c>
      <c r="CU657" s="99">
        <f>IF($F656="申請キャンセル",0,IFERROR(VLOOKUP($D657,INDEX(データ蓄積!$A$16:$A$1015,MATCH($D657,データ蓄積!$A$16:$A$1015,0)+1):'データ蓄積'!$DB$1015,72,),0))</f>
        <v>0</v>
      </c>
      <c r="CV657" s="99" t="str">
        <f>IF($F656="申請キャンセル",0,CONCATENATE(CW657,$CW$14,CX657,$CX$14,CY657,$CY$14))</f>
        <v>0年0月0日</v>
      </c>
      <c r="CW657" s="99">
        <f>IF($F656="申請キャンセル",0,IFERROR(VLOOKUP($D657,INDEX(データ蓄積!$A$16:$A$1015,MATCH($D657,データ蓄積!$A$16:$A$1015,0)+1):'データ蓄積'!$DB$1015,73,),0))</f>
        <v>0</v>
      </c>
      <c r="CX657" s="99">
        <f>IF($F656="申請キャンセル",0,IFERROR(VLOOKUP($D657,INDEX(データ蓄積!$A$16:$A$1015,MATCH($D657,データ蓄積!$A$16:$A$1015,0)+1):'データ蓄積'!$DB$1015,74,),0))</f>
        <v>0</v>
      </c>
      <c r="CY657" s="99">
        <f>IF($F656="申請キャンセル",0,IFERROR(VLOOKUP($D657,INDEX(データ蓄積!$A$16:$A$1015,MATCH($D657,データ蓄積!$A$16:$A$1015,0)+1):'データ蓄積'!$DB$1015,75,),0))</f>
        <v>0</v>
      </c>
      <c r="CZ657" s="211">
        <f>IF($F656="申請キャンセル",0,IFERROR(VLOOKUP($D657,INDEX(データ蓄積!$A$16:$A$1015,MATCH($D657,データ蓄積!$A$16:$A$1015,0)+1):'データ蓄積'!$CF$1015,84,),0))</f>
        <v>0</v>
      </c>
      <c r="DA657" s="211">
        <f>IF($F656="申請キャンセル",0,IFERROR(VLOOKUP($D657,INDEX(データ蓄積!$A$16:$A$1015,MATCH($D657,データ蓄積!$A$16:$A$1015,0)+1):'データ蓄積'!$CG$1015,85,),0))</f>
        <v>0</v>
      </c>
      <c r="DB657" s="211">
        <f>IF($F656="申請キャンセル",0,IFERROR(VLOOKUP($D657,INDEX(データ蓄積!$A$16:$A$1015,MATCH($D657,データ蓄積!$A$16:$A$1015,0)+1):'データ蓄積'!$CH$1015,86,),0))</f>
        <v>0</v>
      </c>
      <c r="DC657" s="211"/>
      <c r="DD657" s="204">
        <f>IF($F656="申請キャンセル",0,IFERROR(VLOOKUP($D657,INDEX(データ蓄積!$A$16:$A$1015,MATCH($D657,データ蓄積!$A$16:$A$1015,0)+1):'データ蓄積'!$CN$1015,91,),0))</f>
        <v>0</v>
      </c>
      <c r="DE657" s="204">
        <f>IF($F656="申請キャンセル",0,IFERROR(VLOOKUP($D657,INDEX(データ蓄積!$A$16:$A$1015,MATCH($D657,データ蓄積!$A$16:$A$1015,0)+1):'データ蓄積'!$CN$1015,92,),0))</f>
        <v>0</v>
      </c>
    </row>
    <row r="658" spans="1:109" ht="18.75" customHeight="1" x14ac:dyDescent="0.15">
      <c r="A658" s="349">
        <f>IFERROR(VLOOKUP($D658,INDEX(データ蓄積!$A$16:$A$1015,MATCH($D658,データ蓄積!$A$16:$A$1015,0)):'データ蓄積'!$BI$1015,3,),0)</f>
        <v>0</v>
      </c>
      <c r="B658" s="350">
        <f>IFERROR(VLOOKUP($D658,INDEX(データ蓄積!$A$16:$A$1015,MATCH($D658,データ蓄積!$A$16:$A$1015,0)):'データ蓄積'!$BI$1015,4,),0)</f>
        <v>0</v>
      </c>
      <c r="C658" s="349">
        <f>IFERROR(VLOOKUP($D658,INDEX(データ蓄積!$A$16:$A$1015,MATCH($D658,データ蓄積!$A$16:$A$1015,0)):'データ蓄積'!$BI$1015,5,),0)</f>
        <v>0</v>
      </c>
      <c r="D658" s="349">
        <f t="shared" si="3314"/>
        <v>322</v>
      </c>
      <c r="E658" s="351">
        <f>IFERROR(VLOOKUP($D658,INDEX(データ蓄積!$A$16:$A$1015,MATCH($D658,データ蓄積!$A$16:$A$1015,0)):'データ蓄積'!$BI$1015,2,),0)</f>
        <v>0</v>
      </c>
      <c r="F658" s="352">
        <f>IFERROR(VLOOKUP($D658,INDEX(データ蓄積!$A$16:$A$1015,MATCH($D658,データ蓄積!$A$16:$A$1015,0)):'データ蓄積'!$CD$1015,82,),0)</f>
        <v>0</v>
      </c>
      <c r="G658" s="353">
        <f>IF($F658="申請キャンセル",0,IFERROR(VLOOKUP($D658,INDEX(データ蓄積!$A$16:$A$1015,MATCH($D658,データ蓄積!$A$16:$A$1015,0)):'データ蓄積'!$BI$1015,8,),0))</f>
        <v>0</v>
      </c>
      <c r="H658" s="346">
        <f>IF($F658="申請キャンセル",0,IFERROR(VLOOKUP($D658,INDEX(データ蓄積!$A$16:$A$1015,MATCH($D658,データ蓄積!$A$16:$A$1015,0)):'データ蓄積'!$BI$1015,10,),0))</f>
        <v>0</v>
      </c>
      <c r="I658" s="354" t="str">
        <f>IF($F658="申請キャンセル","",LEFT(IFERROR(VLOOKUP($D658,INDEX(データ蓄積!$A$16:$A$1015,MATCH($D658,データ蓄積!$A$16:$A$1015,0)):'データ蓄積'!$CH$1015,84,),""),2))</f>
        <v/>
      </c>
      <c r="J658" s="346" t="str">
        <f>IF($F658="申請キャンセル","",LEFT(IFERROR(VLOOKUP($D658,INDEX(データ蓄積!$A$16:$A$1015,MATCH($D658,データ蓄積!$A$16:$A$1015,0)):'データ蓄積'!$CL$1015,86,),""),2))</f>
        <v/>
      </c>
      <c r="K658" s="355">
        <f>IF($F658="申請キャンセル",0,IFERROR(VLOOKUP($D658,INDEX(データ蓄積!$A$16:$A$1015,MATCH($D658,データ蓄積!$A$16:$A$1015,0)):'データ蓄積'!$CO$1015,90,),0))</f>
        <v>0</v>
      </c>
      <c r="L658" s="350">
        <f>IF(G658=0,0,IF($F658="申請キャンセル",0,IF(K658="","","〇")))</f>
        <v>0</v>
      </c>
      <c r="M658" s="356">
        <f>IF($F658="申請キャンセル",0,IFERROR(VLOOKUP($D658,INDEX(データ蓄積!$A$16:$A$1015,MATCH($D658,データ蓄積!$A$16:$A$1015,0)):'データ蓄積'!$BI$1015,14,),))</f>
        <v>0</v>
      </c>
      <c r="N658" s="357">
        <f>IF($F658="申請キャンセル",0,IFERROR(VLOOKUP($D658,INDEX(データ蓄積!$A$16:$A$1015,MATCH($D658,データ蓄積!$A$16:$A$1015,0)):'データ蓄積'!$BI$1015,16,),0))</f>
        <v>0</v>
      </c>
      <c r="O658" s="356">
        <f>IF($F658="申請キャンセル",0,IFERROR(VLOOKUP($D658,INDEX(データ蓄積!$A$16:$A$1015,MATCH($D658,データ蓄積!$A$16:$A$1015,0)):'データ蓄積'!$BI$1015,20,),0))</f>
        <v>0</v>
      </c>
      <c r="P658" s="358">
        <f>IF($F658="申請キャンセル",0,IFERROR(VLOOKUP($D658,INDEX(データ蓄積!$A$16:$A$1015,MATCH($D658,データ蓄積!$A$16:$A$1015,0)):'データ蓄積'!$BI$1015,21,),0))</f>
        <v>0</v>
      </c>
      <c r="Q658" s="359">
        <f>IF($F658="申請キャンセル",0,IFERROR(VLOOKUP($D658,INDEX(データ蓄積!$A$16:$A$1015,MATCH($D658,データ蓄積!$A$16:$A$1015,0)):'データ蓄積'!$BI$1015,23,),0))</f>
        <v>0</v>
      </c>
      <c r="R658" s="360">
        <f>IF($F658="申請キャンセル",0,IFERROR(VLOOKUP($D658,INDEX(データ蓄積!$A$16:$A$1015,MATCH($D658,データ蓄積!$A$16:$A$1015,0)):'データ蓄積'!$CO$1015,92,),0))</f>
        <v>0</v>
      </c>
      <c r="S658" s="361">
        <f>IF($F658="申請キャンセル",0,IFERROR(VLOOKUP($D658,INDEX(データ蓄積!$A$16:$A$1015,MATCH($D658,データ蓄積!$A$16:$A$1015,0)):'データ蓄積'!$BI$1015,22,),0))</f>
        <v>0</v>
      </c>
      <c r="T658" s="362" t="str">
        <f>IF($F658="申請キャンセル",0,IF((AJ658+AP658)&gt;0,ROUNDDOWN((AJ658+AP658)/(AL658+AR658),4)*1000," "))</f>
        <v xml:space="preserve"> </v>
      </c>
      <c r="U658" s="363" t="str">
        <f>IF($F658="申請キャンセル",0,IFERROR(IF(AJ658+AP658=0,"",VLOOKUP(Q658,Sheet1!$B$4:$C$64,2,0)),0))</f>
        <v/>
      </c>
      <c r="V658" s="364">
        <f>IF($F658="申請キャンセル",0,IFERROR(VLOOKUP($D658,INDEX(データ蓄積!$A$16:$A$1015,MATCH($D658,データ蓄積!$A$16:$A$1015,0)):'データ蓄積'!$BI$1015,12,),0))</f>
        <v>0</v>
      </c>
      <c r="W658" s="365">
        <f>IF($F658="申請キャンセル",0,IFERROR(VLOOKUP($D658,INDEX(データ蓄積!$A$16:$A$1015,MATCH($D658,データ蓄積!$A$16:$A$1015,0)):'データ蓄積'!$BI$1015,25,),0))</f>
        <v>0</v>
      </c>
      <c r="X658" s="356">
        <f>IF($F658="申請キャンセル",0,IFERROR(VLOOKUP($D658,INDEX(データ蓄積!$A$16:$A$1015,MATCH($D658,データ蓄積!$A$16:$A$1015,0)):'データ蓄積'!$DB$1015,27,),0))</f>
        <v>0</v>
      </c>
      <c r="Y658" s="366">
        <f t="shared" si="3326"/>
        <v>0</v>
      </c>
      <c r="Z658" s="358">
        <f>IF($F658="申請キャンセル",0,IFERROR(VLOOKUP($D658,INDEX(データ蓄積!$A$16:$A$1015,MATCH($D658,データ蓄積!$A$16:$A$1015,0)):'データ蓄積'!$DB$1015,26,),0))</f>
        <v>0</v>
      </c>
      <c r="AA658" s="367">
        <f>IF($F658="申請キャンセル",0,IFERROR(VLOOKUP($D658,INDEX(データ蓄積!$A$16:$A$1015,MATCH($D658,データ蓄積!$A$16:$A$1015,0)):'データ蓄積'!$DB$1015,28,),0))</f>
        <v>0</v>
      </c>
      <c r="AB658" s="358">
        <f>IF($W658="初 年 度",TRUNC((+AA658-BP658)/2,0),0)</f>
        <v>0</v>
      </c>
      <c r="AC658" s="357"/>
      <c r="AD658" s="356">
        <f>IF($F658="申請キャンセル",0,IFERROR(VLOOKUP($D658,INDEX(データ蓄積!$A$16:$A$1015,MATCH($D658,データ蓄積!$A$16:$A$1015,0)):'データ蓄積'!$DB$1015,30,),0))</f>
        <v>0</v>
      </c>
      <c r="AE658" s="359">
        <f t="shared" si="3328"/>
        <v>0</v>
      </c>
      <c r="AF658" s="359">
        <f>IF($F658="申請キャンセル",0,IFERROR(VLOOKUP($D658,INDEX(データ蓄積!$A$16:$A$1015,MATCH($D658,データ蓄積!$A$16:$A$1015,0)):'データ蓄積'!$DB$1015,29,),0))</f>
        <v>0</v>
      </c>
      <c r="AG658" s="359">
        <f>IF($F658="申請キャンセル",0,IFERROR(VLOOKUP($D658,INDEX(データ蓄積!$A$16:$A$1015,MATCH($D658,データ蓄積!$A$16:$A$1015,0)):'データ蓄積'!$DB$1015,31,),0))</f>
        <v>0</v>
      </c>
      <c r="AH658" s="359">
        <f t="shared" ref="AH658:AH721" si="3365">IF($W658="初 年 度",TRUNC((+AG658-BS658)/2,0),0)</f>
        <v>0</v>
      </c>
      <c r="AI658" s="357"/>
      <c r="AJ658" s="358">
        <f>+X658+AD658</f>
        <v>0</v>
      </c>
      <c r="AK658" s="366">
        <f t="shared" si="3306"/>
        <v>0</v>
      </c>
      <c r="AL658" s="358">
        <f t="shared" si="3306"/>
        <v>0</v>
      </c>
      <c r="AM658" s="367">
        <f t="shared" si="3306"/>
        <v>0</v>
      </c>
      <c r="AN658" s="358">
        <f t="shared" si="3306"/>
        <v>0</v>
      </c>
      <c r="AO658" s="357"/>
      <c r="AP658" s="356">
        <f>IF($F658="申請キャンセル",0,IFERROR(VLOOKUP($D658,INDEX(データ蓄積!$A$16:$A$1015,MATCH($D658,データ蓄積!$A$16:$A$1015,0)):'データ蓄積'!$DB$1015,33,),0))</f>
        <v>0</v>
      </c>
      <c r="AQ658" s="366">
        <f t="shared" si="3330"/>
        <v>0</v>
      </c>
      <c r="AR658" s="358">
        <f>IF($F658="申請キャンセル",0,IFERROR(VLOOKUP($D658,INDEX(データ蓄積!$A$16:$A$1015,MATCH($D658,データ蓄積!$A$16:$A$1015,0)):'データ蓄積'!$DB$1015,32,),0))</f>
        <v>0</v>
      </c>
      <c r="AS658" s="367">
        <f>IF($F658="申請キャンセル",0,IFERROR(VLOOKUP($D658,INDEX(データ蓄積!$A$16:$A$1015,MATCH($D658,データ蓄積!$A$16:$A$1015,0)):'データ蓄積'!$DB$1015,34,),0))</f>
        <v>0</v>
      </c>
      <c r="AT658" s="358">
        <f t="shared" ref="AT658:AT721" si="3366">IF($W658="初 年 度",TRUNC((+AS658-BV658)/2,0),0)</f>
        <v>0</v>
      </c>
      <c r="AU658" s="357"/>
      <c r="AV658" s="356">
        <f>IF($F658="申請キャンセル",0,IFERROR(VLOOKUP($D658,INDEX(データ蓄積!$A$16:$A$1015,MATCH($D658,データ蓄積!$A$16:$A$1015,0)):'データ蓄積'!$DB$1015,36,),0))</f>
        <v>0</v>
      </c>
      <c r="AW658" s="366">
        <f t="shared" si="3331"/>
        <v>0</v>
      </c>
      <c r="AX658" s="358">
        <f>IF($F658="申請キャンセル",0,IFERROR(VLOOKUP($D658,INDEX(データ蓄積!$A$16:$A$1015,MATCH($D658,データ蓄積!$A$16:$A$1015,0)):'データ蓄積'!$DB$1015,35,),0))</f>
        <v>0</v>
      </c>
      <c r="AY658" s="367">
        <f>IF($F658="申請キャンセル",0,IFERROR(VLOOKUP($D658,INDEX(データ蓄積!$A$16:$A$1015,MATCH($D658,データ蓄積!$A$16:$A$1015,0)):'データ蓄積'!$DB$1015,37,),0))</f>
        <v>0</v>
      </c>
      <c r="AZ658" s="358">
        <f t="shared" ref="AZ658:AZ721" si="3367">IF($W658="初 年 度",TRUNC((+AY658-BY658)/2,0),0)</f>
        <v>0</v>
      </c>
      <c r="BA658" s="357"/>
      <c r="BB658" s="368">
        <f>+AK658+AQ658+AW658</f>
        <v>0</v>
      </c>
      <c r="BC658" s="358">
        <f t="shared" si="3332"/>
        <v>0</v>
      </c>
      <c r="BD658" s="367">
        <f t="shared" si="3332"/>
        <v>0</v>
      </c>
      <c r="BE658" s="361">
        <f t="shared" si="3332"/>
        <v>0</v>
      </c>
      <c r="BF658" s="369"/>
      <c r="BG658" s="356">
        <f>IF($F658="申請キャンセル",0,IF(H658="（○）",220,0))</f>
        <v>0</v>
      </c>
      <c r="BH658" s="359">
        <f>IF($F658="申請キャンセル",0,IF(H658="（○）",SUM(AK658+AQ658+AW658),0))</f>
        <v>0</v>
      </c>
      <c r="BI658" s="359">
        <f>IF($F658="申請キャンセル",0,IF(H658="（○）",SUM(AL658+AR658),0))</f>
        <v>0</v>
      </c>
      <c r="BJ658" s="359">
        <f t="shared" si="3333"/>
        <v>0</v>
      </c>
      <c r="BK658" s="361">
        <f>IF($W658="初 年 度",TRUNC((+BJ658-CB658),0),0)</f>
        <v>0</v>
      </c>
      <c r="BL658" s="46"/>
      <c r="BM658" s="356">
        <f t="shared" si="3113"/>
        <v>0</v>
      </c>
      <c r="BN658" s="357">
        <f t="shared" si="3113"/>
        <v>0</v>
      </c>
      <c r="BP658" s="125">
        <f t="shared" si="3335"/>
        <v>0</v>
      </c>
      <c r="BQ658" s="126">
        <f>ROUNDUP(BP658/2,0)</f>
        <v>0</v>
      </c>
      <c r="BR658" s="44"/>
      <c r="BS658" s="125">
        <f t="shared" si="3337"/>
        <v>0</v>
      </c>
      <c r="BT658" s="126">
        <f>ROUNDUP(BS658/2,0)</f>
        <v>0</v>
      </c>
      <c r="BU658" s="44"/>
      <c r="BV658" s="125">
        <f t="shared" si="3339"/>
        <v>0</v>
      </c>
      <c r="BW658" s="126">
        <f t="shared" ref="BW658:BW721" si="3368">ROUNDUP(BV658/2,0)</f>
        <v>0</v>
      </c>
      <c r="BX658" s="44"/>
      <c r="BY658" s="125">
        <f t="shared" si="3340"/>
        <v>0</v>
      </c>
      <c r="BZ658" s="126">
        <f>ROUNDUP(BY658/2,0)</f>
        <v>0</v>
      </c>
      <c r="CA658" s="44"/>
      <c r="CB658" s="125">
        <f t="shared" si="3342"/>
        <v>0</v>
      </c>
      <c r="CC658" s="126">
        <f>+CB658</f>
        <v>0</v>
      </c>
      <c r="CD658" s="44"/>
      <c r="CE658" s="370">
        <f>IF($F658="申請キャンセル",0,IF(CE659="","",CE659))</f>
        <v>0</v>
      </c>
      <c r="CF658" s="371">
        <f>IF($F658="申請キャンセル",0,IFERROR(VLOOKUP($D658,INDEX(データ蓄積!$A$16:$A$1015,MATCH($D658,データ蓄積!$A$16:$A$1015,0)):'データ蓄積'!$DB$1015,6,),0))</f>
        <v>0</v>
      </c>
      <c r="CG658" s="214" t="str">
        <f t="shared" si="3101"/>
        <v xml:space="preserve"> </v>
      </c>
      <c r="CH658" s="214" t="str">
        <f t="shared" si="3101"/>
        <v/>
      </c>
      <c r="CI658" s="214" t="str">
        <f>IF(CG658&gt;=CH658,"OK","下限本数を下回っています")</f>
        <v>OK</v>
      </c>
      <c r="CJ658" s="371">
        <f>IF($F658="申請キャンセル",0,IFERROR(VLOOKUP($D658,INDEX(データ蓄積!$A$16:$A$1015,MATCH($D658,データ蓄積!$A$16:$A$1015,0)):'データ蓄積'!$DB$1015,9,),0))</f>
        <v>0</v>
      </c>
      <c r="CK658" s="372">
        <f>IF($F658="申請キャンセル",0,IFERROR(VLOOKUP($D658,INDEX(データ蓄積!$A$16:$A$1015,MATCH($D658,データ蓄積!$A$16:$A$1015,0)):'データ蓄積'!$DB$1015,11,),0))</f>
        <v>0</v>
      </c>
      <c r="CL658" s="372">
        <f>IF($F658="申請キャンセル",0,IFERROR(VLOOKUP($D658,INDEX(データ蓄積!$A$16:$A$1015,MATCH($D658,データ蓄積!$A$16:$A$1015,0)):'データ蓄積'!$DB$1015,13,),0))</f>
        <v>0</v>
      </c>
      <c r="CM658" s="372">
        <f>IF($F658="申請キャンセル",0,IFERROR(VLOOKUP($D658,INDEX(データ蓄積!$A$16:$A$1015,MATCH($D658,データ蓄積!$A$16:$A$1015,0)):'データ蓄積'!$DB$1015,15,),0))</f>
        <v>0</v>
      </c>
      <c r="CN658" s="372">
        <f>IF($F658="申請キャンセル",0,IFERROR(VLOOKUP($D658,INDEX(データ蓄積!$A$16:$A$1015,MATCH($D658,データ蓄積!$A$16:$A$1015,0)):'データ蓄積'!$DB$1015,17,),0))</f>
        <v>0</v>
      </c>
      <c r="CO658" s="372">
        <f>IF($F658="申請キャンセル",0,IFERROR(VLOOKUP($D658,INDEX(データ蓄積!$A$16:$A$1015,MATCH($D658,データ蓄積!$A$16:$A$1015,0)):'データ蓄積'!$DB$1015,18,),0))</f>
        <v>0</v>
      </c>
      <c r="CP658" s="371">
        <f>IF($F658="申請キャンセル",0,IFERROR(VLOOKUP($D658,INDEX(データ蓄積!$A$16:$A$1015,MATCH($D658,データ蓄積!$A$16:$A$1015,0)):'データ蓄積'!$DB$1015,19,),0))</f>
        <v>0</v>
      </c>
      <c r="CQ658" s="372">
        <f>IF($F658="申請キャンセル",0,IFERROR(VLOOKUP($D658,INDEX(データ蓄積!$A$16:$A$1015,MATCH($D658,データ蓄積!$A$16:$A$1015,0)):'データ蓄積'!$DB$1015,24,),0))</f>
        <v>0</v>
      </c>
      <c r="CR658" s="99" t="str">
        <f>IF($F658="申請キャンセル",0,CONCATENATE(CS658,$CS$14,CT658,$CT$14,CU658,$CU$14))</f>
        <v>0年0月0日</v>
      </c>
      <c r="CS658" s="99">
        <f>IF($F658="申請キャンセル",0,IFERROR(VLOOKUP($D658,INDEX(データ蓄積!$A$16:$A$1015,MATCH($D658,データ蓄積!$A$16:$A$1015,0)):'データ蓄積'!$DB$1015,70,),0))</f>
        <v>0</v>
      </c>
      <c r="CT658" s="99">
        <f>IF($F658="申請キャンセル",0,IFERROR(VLOOKUP($D658,INDEX(データ蓄積!$A$16:$A$1015,MATCH($D658,データ蓄積!$A$16:$A$1015,0)):'データ蓄積'!$DB$1015,71,),0))</f>
        <v>0</v>
      </c>
      <c r="CU658" s="99">
        <f>IF($F658="申請キャンセル",0,IFERROR(VLOOKUP($D658,INDEX(データ蓄積!$A$16:$A$1015,MATCH($D658,データ蓄積!$A$16:$A$1015,0)):'データ蓄積'!$DB$1015,72,),0))</f>
        <v>0</v>
      </c>
      <c r="CV658" s="99" t="str">
        <f>IF($F658="申請キャンセル",0,CONCATENATE(CW658,$CW$14,CX658,$CX$14,CY658,$CY$14))</f>
        <v>0年0月0日</v>
      </c>
      <c r="CW658" s="99">
        <f>IF($F658="申請キャンセル",0,IFERROR(VLOOKUP($D658,INDEX(データ蓄積!$A$16:$A$1015,MATCH($D658,データ蓄積!$A$16:$A$1015,0)):'データ蓄積'!$DB$1015,73,),0))</f>
        <v>0</v>
      </c>
      <c r="CX658" s="99">
        <f>IF($F658="申請キャンセル",0,IFERROR(VLOOKUP($D658,INDEX(データ蓄積!$A$16:$A$1015,MATCH($D658,データ蓄積!$A$16:$A$1015,0)):'データ蓄積'!$DB$1015,74,),0))</f>
        <v>0</v>
      </c>
      <c r="CY658" s="99">
        <f>IF($F658="申請キャンセル",0,IFERROR(VLOOKUP($D658,INDEX(データ蓄積!$A$16:$A$1015,MATCH($D658,データ蓄積!$A$16:$A$1015,0)):'データ蓄積'!$DB$1015,75,),0))</f>
        <v>0</v>
      </c>
      <c r="CZ658" s="211">
        <f>IF($F658="申請キャンセル",0,IFERROR(VLOOKUP($D658,INDEX(データ蓄積!$A$16:$A$1015,MATCH($D658,データ蓄積!$A$16:$A$1015,0)):'データ蓄積'!$CF$1015,84,),0))</f>
        <v>0</v>
      </c>
      <c r="DA658" s="211">
        <f>IF($F658="申請キャンセル",0,IFERROR(VLOOKUP($D658,INDEX(データ蓄積!$A$16:$A$1015,MATCH($D658,データ蓄積!$A$16:$A$1015,0)):'データ蓄積'!$CG$1015,85,),0))</f>
        <v>0</v>
      </c>
      <c r="DB658" s="211">
        <f>IF($F658="申請キャンセル",0,IFERROR(VLOOKUP($D658,INDEX(データ蓄積!$A$16:$A$1015,MATCH($D658,データ蓄積!$A$16:$A$1015,0)):'データ蓄積'!$CH$1015,86,),0))</f>
        <v>0</v>
      </c>
      <c r="DC658" s="211"/>
      <c r="DD658" s="204">
        <f>IF($F658="申請キャンセル",0,IFERROR(VLOOKUP($D658,INDEX(データ蓄積!$A$16:$A$1015,MATCH($D658,データ蓄積!$A$16:$A$1015,0)):'データ蓄積'!$CN$1015,91,),0))</f>
        <v>0</v>
      </c>
      <c r="DE658" s="204">
        <f>IF($F658="申請キャンセル",0,IFERROR(VLOOKUP($D658,INDEX(データ蓄積!$A$16:$A$1015,MATCH($D658,データ蓄積!$A$16:$A$1015,0)):'データ蓄積'!$CN$1015,92,),0))</f>
        <v>0</v>
      </c>
    </row>
    <row r="659" spans="1:109" ht="18.75" customHeight="1" x14ac:dyDescent="0.15">
      <c r="A659" s="373">
        <f>IFERROR(VLOOKUP($D659,INDEX(データ蓄積!$A$16:$A$1015,MATCH($D659,データ蓄積!$A$16:$A$1015,0)+1):'データ蓄積'!$BI$1015,3,),0)</f>
        <v>0</v>
      </c>
      <c r="B659" s="374">
        <f>IFERROR(VLOOKUP($D659,INDEX(データ蓄積!$A$16:$A$1015,MATCH($D659,データ蓄積!$A$16:$A$1015,0)+1):'データ蓄積'!$BI$1015,4,),0)</f>
        <v>0</v>
      </c>
      <c r="C659" s="375">
        <f>IFERROR(VLOOKUP($D659,INDEX(データ蓄積!$A$16:$A$1015,MATCH($D659,データ蓄積!$A$16:$A$1015,0)+1):'データ蓄積'!$BI$1015,5,),0)</f>
        <v>0</v>
      </c>
      <c r="D659" s="373">
        <f t="shared" si="3314"/>
        <v>322</v>
      </c>
      <c r="E659" s="347">
        <f>IFERROR(VLOOKUP($D659,INDEX(データ蓄積!$A$16:$A$1015,MATCH($D659,データ蓄積!$A$16:$A$1015,0)+1):'データ蓄積'!$BI$1015,2,),0)</f>
        <v>0</v>
      </c>
      <c r="F659" s="376">
        <f>IFERROR(VLOOKUP($D659,INDEX(データ蓄積!$A$16:$A$1015,MATCH($D659,データ蓄積!$A$16:$A$1015,0)+1):'データ蓄積'!$CD$1015,82,),0)</f>
        <v>0</v>
      </c>
      <c r="G659" s="377">
        <f>IF($F658="申請キャンセル",0,IFERROR(VLOOKUP($D659,INDEX(データ蓄積!$A$16:$A$1015,MATCH($D659,データ蓄積!$A$16:$A$1015,0)+1):'データ蓄積'!$BI$1015,8,),0))</f>
        <v>0</v>
      </c>
      <c r="H659" s="347">
        <f>IF($F658="申請キャンセル",0,IFERROR(VLOOKUP($D659,INDEX(データ蓄積!$A$16:$A$1015,MATCH($D659,データ蓄積!$A$16:$A$1015,0)+1):'データ蓄積'!$BI$1015,10,),0))</f>
        <v>0</v>
      </c>
      <c r="I659" s="378" t="str">
        <f>IF($F658="申請キャンセル","",LEFT(IFERROR(VLOOKUP($D659,INDEX(データ蓄積!$A$16:$A$1015,MATCH($D659,データ蓄積!$A$16:$A$1015,0)+1):'データ蓄積'!$CH$1015,84,),""),2))</f>
        <v/>
      </c>
      <c r="J659" s="347" t="str">
        <f>IF($F658="申請キャンセル","",LEFT(IFERROR(VLOOKUP($D659,INDEX(データ蓄積!$A$16:$A$1015,MATCH($D658,データ蓄積!$A$16:$A$1015,0)+1):'データ蓄積'!$CL$1015,86,),""),2))</f>
        <v/>
      </c>
      <c r="K659" s="379">
        <f>IF($F658="申請キャンセル",0,IFERROR(VLOOKUP($D659,INDEX(データ蓄積!$A$16:$A$1015,MATCH($D659,データ蓄積!$A$16:$A$1015,0)+1):'データ蓄積'!$CO$1015,90,),0))</f>
        <v>0</v>
      </c>
      <c r="L659" s="374">
        <f t="shared" ref="L659" si="3369">IF(G659=0,0,IF($F659="申請キャンセル",0,IF(K659="","","〇")))</f>
        <v>0</v>
      </c>
      <c r="M659" s="380">
        <f>IF($F658="申請キャンセル",0,IFERROR(VLOOKUP($D659,INDEX(データ蓄積!$A$16:$A$1015,MATCH($D659,データ蓄積!$A$16:$A$1015,0)+1):'データ蓄積'!$BI$1015,14,),0))</f>
        <v>0</v>
      </c>
      <c r="N659" s="381">
        <f>IF($F658="申請キャンセル",0,IFERROR(VLOOKUP($D659,INDEX(データ蓄積!$A$16:$A$1015,MATCH($D659,データ蓄積!$A$16:$A$1015,0)+1):'データ蓄積'!$BI$1015,16,),0))</f>
        <v>0</v>
      </c>
      <c r="O659" s="382">
        <f>IF($F658="申請キャンセル",0,IFERROR(VLOOKUP($D659,INDEX(データ蓄積!$A$16:$A$1015,MATCH($D659,データ蓄積!$A$16:$A$1015,0)+1):'データ蓄積'!$BI$1015,20,),0))</f>
        <v>0</v>
      </c>
      <c r="P659" s="383">
        <f>IF($F658="申請キャンセル",0,IFERROR(VLOOKUP($D659,INDEX(データ蓄積!$A$16:$A$1015,MATCH($D659,データ蓄積!$A$16:$A$1015,0)+1):'データ蓄積'!$BI$1015,21,),0))</f>
        <v>0</v>
      </c>
      <c r="Q659" s="383">
        <f>IF($F658="申請キャンセル",0,IFERROR(VLOOKUP($D659,INDEX(データ蓄積!$A$16:$A$1015,MATCH($D659,データ蓄積!$A$16:$A$1015,0)+1):'データ蓄積'!$BI$1015,23,),0))</f>
        <v>0</v>
      </c>
      <c r="R659" s="384">
        <f>IF($F658="申請キャンセル",0,IFERROR(VLOOKUP($D659,INDEX(データ蓄積!$A$16:$A$1015,MATCH($D659,データ蓄積!$A$16:$A$1015,0)+1):'データ蓄積'!$CO$1015,92,),0))</f>
        <v>0</v>
      </c>
      <c r="S659" s="385">
        <f>IF($F658="申請キャンセル",0,IFERROR(VLOOKUP($D659,INDEX(データ蓄積!$A$16:$A$1015,MATCH($D659,データ蓄積!$A$16:$A$1015,0)+1):'データ蓄積'!$BI$1015,22,),0))</f>
        <v>0</v>
      </c>
      <c r="T659" s="386" t="str">
        <f>IF($F658="申請キャンセル",0,IF((AJ659+AP659)&gt;0,ROUNDDOWN((AJ659+AP659)/(AL659+AR659),4)*1000," "))</f>
        <v xml:space="preserve"> </v>
      </c>
      <c r="U659" s="387" t="str">
        <f>IF($F659="申請キャンセル",0,IFERROR(IF(AJ659+AP659=0,"",VLOOKUP(Q659,Sheet1!$B$4:$C$64,2,0)),0))</f>
        <v/>
      </c>
      <c r="V659" s="388">
        <f>IF($F658="申請キャンセル",0,IFERROR(VLOOKUP($D659,INDEX(データ蓄積!$A$16:$A$1015,MATCH($D659,データ蓄積!$A$16:$A$1015,0)+1):'データ蓄積'!$BI$1015,12,),0))</f>
        <v>0</v>
      </c>
      <c r="W659" s="389">
        <f>IF($F658="申請キャンセル",0,IFERROR(VLOOKUP($D659,INDEX(データ蓄積!$A$16:$A$1015,MATCH($D659,データ蓄積!$A$16:$A$1015,0)+1):'データ蓄積'!$BI$1015,25,),0))</f>
        <v>0</v>
      </c>
      <c r="X659" s="383">
        <f>IF($F658="申請キャンセル",0,IFERROR(VLOOKUP($D659,INDEX(データ蓄積!$A$16:$A$1015,MATCH($D659,データ蓄積!$A$16:$A$1015,0)+1):'データ蓄積'!$DB$1015,27,),0))</f>
        <v>0</v>
      </c>
      <c r="Y659" s="390">
        <f t="shared" si="3326"/>
        <v>0</v>
      </c>
      <c r="Z659" s="383">
        <f>IF($F658="申請キャンセル",0,IFERROR(VLOOKUP($D659,INDEX(データ蓄積!$A$16:$A$1015,MATCH($D659,データ蓄積!$A$16:$A$1015,0)+1):'データ蓄積'!$DB$1015,26,),0))</f>
        <v>0</v>
      </c>
      <c r="AA659" s="383">
        <f>IF($F658="申請キャンセル",0,IFERROR(VLOOKUP($D659,INDEX(データ蓄積!$A$16:$A$1015,MATCH($D659,データ蓄積!$A$16:$A$1015,0)+1):'データ蓄積'!$DB$1015,28,),0))</f>
        <v>0</v>
      </c>
      <c r="AB659" s="385">
        <f t="shared" ref="AB659" si="3370">IF($W659="初 年 度",TRUNC((+AA659-BP659)/2,0),0)</f>
        <v>0</v>
      </c>
      <c r="AC659" s="381"/>
      <c r="AD659" s="380">
        <f>IF($F658="申請キャンセル",0,IFERROR(VLOOKUP($D659,INDEX(データ蓄積!$A$16:$A$1015,MATCH($D659,データ蓄積!$A$16:$A$1015,0)+1):'データ蓄積'!$DB$1015,30,),0))</f>
        <v>0</v>
      </c>
      <c r="AE659" s="383">
        <f t="shared" si="3328"/>
        <v>0</v>
      </c>
      <c r="AF659" s="383">
        <f>IF($F658="申請キャンセル",0,IFERROR(VLOOKUP($D659,INDEX(データ蓄積!$A$16:$A$1015,MATCH($D659,データ蓄積!$A$16:$A$1015,0)+1):'データ蓄積'!$DB$1015,29,),0))</f>
        <v>0</v>
      </c>
      <c r="AG659" s="383">
        <f>IF($F658="申請キャンセル",0,IFERROR(VLOOKUP($D659,INDEX(データ蓄積!$A$16:$A$1015,MATCH($D659,データ蓄積!$A$16:$A$1015,0)+1):'データ蓄積'!$DB$1015,31,),0))</f>
        <v>0</v>
      </c>
      <c r="AH659" s="383">
        <f t="shared" si="3365"/>
        <v>0</v>
      </c>
      <c r="AI659" s="381"/>
      <c r="AJ659" s="385">
        <f t="shared" ref="AJ659" si="3371">+X659+AD659</f>
        <v>0</v>
      </c>
      <c r="AK659" s="390">
        <f t="shared" si="3306"/>
        <v>0</v>
      </c>
      <c r="AL659" s="383">
        <f t="shared" si="3306"/>
        <v>0</v>
      </c>
      <c r="AM659" s="383">
        <f t="shared" si="3306"/>
        <v>0</v>
      </c>
      <c r="AN659" s="385">
        <f t="shared" si="3306"/>
        <v>0</v>
      </c>
      <c r="AO659" s="381"/>
      <c r="AP659" s="383">
        <f>IF($F658="申請キャンセル",0,IFERROR(VLOOKUP($D659,INDEX(データ蓄積!$A$16:$A$1015,MATCH($D659,データ蓄積!$A$16:$A$1015,0)+1):'データ蓄積'!$DB$1015,33,),0))</f>
        <v>0</v>
      </c>
      <c r="AQ659" s="390">
        <f t="shared" si="3330"/>
        <v>0</v>
      </c>
      <c r="AR659" s="383">
        <f>IF($F658="申請キャンセル",0,IFERROR(VLOOKUP($D659,INDEX(データ蓄積!$A$16:$A$1015,MATCH($D659,データ蓄積!$A$16:$A$1015,0)+1):'データ蓄積'!$DB$1015,32,),0))</f>
        <v>0</v>
      </c>
      <c r="AS659" s="383">
        <f>IF($F658="申請キャンセル",0,IFERROR(VLOOKUP($D659,INDEX(データ蓄積!$A$16:$A$1015,MATCH($D659,データ蓄積!$A$16:$A$1015,0)+1):'データ蓄積'!$DB$1015,34,),0))</f>
        <v>0</v>
      </c>
      <c r="AT659" s="385">
        <f t="shared" si="3366"/>
        <v>0</v>
      </c>
      <c r="AU659" s="381"/>
      <c r="AV659" s="383">
        <f>IF($F658="申請キャンセル",0,IFERROR(VLOOKUP($D659,INDEX(データ蓄積!$A$16:$A$1015,MATCH($D659,データ蓄積!$A$16:$A$1015,0)+1):'データ蓄積'!$DB$1015,36,),0))</f>
        <v>0</v>
      </c>
      <c r="AW659" s="390">
        <f t="shared" si="3331"/>
        <v>0</v>
      </c>
      <c r="AX659" s="383">
        <f>IF($F658="申請キャンセル",0,IFERROR(VLOOKUP($D659,INDEX(データ蓄積!$A$16:$A$1015,MATCH($D659,データ蓄積!$A$16:$A$1015,0)+1):'データ蓄積'!$DB$1015,35,),0))</f>
        <v>0</v>
      </c>
      <c r="AY659" s="383">
        <f>IF($F658="申請キャンセル",0,IFERROR(VLOOKUP($D659,INDEX(データ蓄積!$A$16:$A$1015,MATCH($D659,データ蓄積!$A$16:$A$1015,0)+1):'データ蓄積'!$DB$1015,37,),0))</f>
        <v>0</v>
      </c>
      <c r="AZ659" s="385">
        <f t="shared" si="3367"/>
        <v>0</v>
      </c>
      <c r="BA659" s="381"/>
      <c r="BB659" s="391">
        <f t="shared" ref="BB659" si="3372">+AK659+AQ659+AW659</f>
        <v>0</v>
      </c>
      <c r="BC659" s="383">
        <f t="shared" si="3332"/>
        <v>0</v>
      </c>
      <c r="BD659" s="383">
        <f t="shared" si="3332"/>
        <v>0</v>
      </c>
      <c r="BE659" s="392">
        <f t="shared" si="3332"/>
        <v>0</v>
      </c>
      <c r="BF659" s="369"/>
      <c r="BG659" s="380">
        <f>IF($F658="申請キャンセル",0,IF(H659="（○）",220,0))</f>
        <v>0</v>
      </c>
      <c r="BH659" s="385">
        <f>IF($F658="申請キャンセル",0,IF(H659="（○）",SUM(AK659+AQ659+AW659),0))</f>
        <v>0</v>
      </c>
      <c r="BI659" s="383">
        <f>IF($F658="申請キャンセル",0,IF(H659="（○）",SUM(AL659+AR659),0))</f>
        <v>0</v>
      </c>
      <c r="BJ659" s="383">
        <f t="shared" si="3333"/>
        <v>0</v>
      </c>
      <c r="BK659" s="392">
        <f t="shared" ref="BK659" si="3373">IF($W659="初 年 度",TRUNC((+BJ659-CB659),0),0)</f>
        <v>0</v>
      </c>
      <c r="BL659" s="46"/>
      <c r="BM659" s="380">
        <f t="shared" si="3113"/>
        <v>0</v>
      </c>
      <c r="BN659" s="381">
        <f t="shared" si="3113"/>
        <v>0</v>
      </c>
      <c r="BP659" s="127">
        <f t="shared" si="3335"/>
        <v>0</v>
      </c>
      <c r="BQ659" s="128">
        <f t="shared" ref="BQ659" si="3374">ROUNDUP(BP659/2,0)</f>
        <v>0</v>
      </c>
      <c r="BR659" s="45"/>
      <c r="BS659" s="127">
        <f t="shared" si="3337"/>
        <v>0</v>
      </c>
      <c r="BT659" s="128">
        <f t="shared" ref="BT659" si="3375">ROUNDUP(BS659/2,0)</f>
        <v>0</v>
      </c>
      <c r="BU659" s="45"/>
      <c r="BV659" s="127">
        <f t="shared" si="3339"/>
        <v>0</v>
      </c>
      <c r="BW659" s="128">
        <f t="shared" si="3368"/>
        <v>0</v>
      </c>
      <c r="BX659" s="45"/>
      <c r="BY659" s="127">
        <f t="shared" si="3340"/>
        <v>0</v>
      </c>
      <c r="BZ659" s="128">
        <f t="shared" ref="BZ659" si="3376">ROUNDUP(BY659/2,0)</f>
        <v>0</v>
      </c>
      <c r="CA659" s="45"/>
      <c r="CB659" s="127">
        <f t="shared" si="3342"/>
        <v>0</v>
      </c>
      <c r="CC659" s="128">
        <f t="shared" ref="CC659" si="3377">+CB659</f>
        <v>0</v>
      </c>
      <c r="CD659" s="45"/>
      <c r="CE659" s="370">
        <f>IF($F658="申請キャンセル",0,IFERROR(VLOOKUP($D659,INDEX(データ蓄積!$A$16:$A$1015,MATCH($D659,データ蓄積!$A$16:$A$1015,0)+1):'データ蓄積'!$DB$1015,83,),0))</f>
        <v>0</v>
      </c>
      <c r="CF659" s="371">
        <f>IF($F658="申請キャンセル",0,IFERROR(VLOOKUP($D659,INDEX(データ蓄積!$A$16:$A$1015,MATCH($D659,データ蓄積!$A$16:$A$1015,0)+1):'データ蓄積'!$DB$1015,6,),0))</f>
        <v>0</v>
      </c>
      <c r="CG659" s="214" t="str">
        <f t="shared" si="3101"/>
        <v xml:space="preserve"> </v>
      </c>
      <c r="CH659" s="214" t="str">
        <f t="shared" si="3101"/>
        <v/>
      </c>
      <c r="CI659" s="214" t="str">
        <f t="shared" ref="CI659" si="3378">IF(CG659&gt;=CH659,"OK","下限本数を下回っています")</f>
        <v>OK</v>
      </c>
      <c r="CJ659" s="371">
        <f>IF($F658="申請キャンセル",0,IFERROR(VLOOKUP($D659,INDEX(データ蓄積!$A$16:$A$1015,MATCH($D659,データ蓄積!$A$16:$A$1015,0)+1):'データ蓄積'!$DB$1015,9,),0))</f>
        <v>0</v>
      </c>
      <c r="CK659" s="372">
        <f>IF($F658="申請キャンセル",0,IFERROR(VLOOKUP($D659,INDEX(データ蓄積!$A$16:$A$1015,MATCH($D659,データ蓄積!$A$16:$A$1015,0)+1):'データ蓄積'!$DB$1015,11,),0))</f>
        <v>0</v>
      </c>
      <c r="CL659" s="372">
        <f>IF($F658="申請キャンセル",0,IFERROR(VLOOKUP($D659,INDEX(データ蓄積!$A$16:$A$1015,MATCH($D659,データ蓄積!$A$16:$A$1015,0)+1):'データ蓄積'!$DB$1015,13,),0))</f>
        <v>0</v>
      </c>
      <c r="CM659" s="372">
        <f>IF($F658="申請キャンセル",0,IFERROR(VLOOKUP($D659,INDEX(データ蓄積!$A$16:$A$1015,MATCH($D659,データ蓄積!$A$16:$A$1015,0)+1):'データ蓄積'!$DB$1015,15,),0))</f>
        <v>0</v>
      </c>
      <c r="CN659" s="372">
        <f>IF($F658="申請キャンセル",0,IFERROR(VLOOKUP($D659,INDEX(データ蓄積!$A$16:$A$1015,MATCH($D659,データ蓄積!$A$16:$A$1015,0)+1):'データ蓄積'!$DB$1015,17,),0))</f>
        <v>0</v>
      </c>
      <c r="CO659" s="372">
        <f>IF($F658="申請キャンセル",0,IFERROR(VLOOKUP($D659,INDEX(データ蓄積!$A$16:$A$1015,MATCH($D659,データ蓄積!$A$16:$A$1015,0)+1):'データ蓄積'!$DB$1015,18,),0))</f>
        <v>0</v>
      </c>
      <c r="CP659" s="371">
        <f>IF($F658="申請キャンセル",0,IFERROR(VLOOKUP($D659,INDEX(データ蓄積!$A$16:$A$1015,MATCH($D659,データ蓄積!$A$16:$A$1015,0)+1):'データ蓄積'!$DB$1015,19,),0))</f>
        <v>0</v>
      </c>
      <c r="CQ659" s="372">
        <f>IF($F658="申請キャンセル",0,IFERROR(VLOOKUP($D659,INDEX(データ蓄積!$A$16:$A$1015,MATCH($D659,データ蓄積!$A$16:$A$1015,0)+1):'データ蓄積'!$DB$1015,24,),0))</f>
        <v>0</v>
      </c>
      <c r="CR659" s="99" t="str">
        <f>IF($F658="申請キャンセル",0,CONCATENATE(CS659,$CS$14,CT659,$CT$14,CU659,$CU$14))</f>
        <v>0年0月0日</v>
      </c>
      <c r="CS659" s="99">
        <f>IF($F658="申請キャンセル",0,IFERROR(VLOOKUP($D659,INDEX(データ蓄積!$A$16:$A$1015,MATCH($D659,データ蓄積!$A$16:$A$1015,0)+1):'データ蓄積'!$DB$1015,70,),0))</f>
        <v>0</v>
      </c>
      <c r="CT659" s="99">
        <f>IF($F658="申請キャンセル",0,IFERROR(VLOOKUP($D659,INDEX(データ蓄積!$A$16:$A$1015,MATCH($D659,データ蓄積!$A$16:$A$1015,0)+1):'データ蓄積'!$DB$1015,71,),0))</f>
        <v>0</v>
      </c>
      <c r="CU659" s="99">
        <f>IF($F658="申請キャンセル",0,IFERROR(VLOOKUP($D659,INDEX(データ蓄積!$A$16:$A$1015,MATCH($D659,データ蓄積!$A$16:$A$1015,0)+1):'データ蓄積'!$DB$1015,72,),0))</f>
        <v>0</v>
      </c>
      <c r="CV659" s="99" t="str">
        <f>IF($F658="申請キャンセル",0,CONCATENATE(CW659,$CW$14,CX659,$CX$14,CY659,$CY$14))</f>
        <v>0年0月0日</v>
      </c>
      <c r="CW659" s="99">
        <f>IF($F658="申請キャンセル",0,IFERROR(VLOOKUP($D659,INDEX(データ蓄積!$A$16:$A$1015,MATCH($D659,データ蓄積!$A$16:$A$1015,0)+1):'データ蓄積'!$DB$1015,73,),0))</f>
        <v>0</v>
      </c>
      <c r="CX659" s="99">
        <f>IF($F658="申請キャンセル",0,IFERROR(VLOOKUP($D659,INDEX(データ蓄積!$A$16:$A$1015,MATCH($D659,データ蓄積!$A$16:$A$1015,0)+1):'データ蓄積'!$DB$1015,74,),0))</f>
        <v>0</v>
      </c>
      <c r="CY659" s="99">
        <f>IF($F658="申請キャンセル",0,IFERROR(VLOOKUP($D659,INDEX(データ蓄積!$A$16:$A$1015,MATCH($D659,データ蓄積!$A$16:$A$1015,0)+1):'データ蓄積'!$DB$1015,75,),0))</f>
        <v>0</v>
      </c>
      <c r="CZ659" s="211">
        <f>IF($F658="申請キャンセル",0,IFERROR(VLOOKUP($D659,INDEX(データ蓄積!$A$16:$A$1015,MATCH($D659,データ蓄積!$A$16:$A$1015,0)+1):'データ蓄積'!$CF$1015,84,),0))</f>
        <v>0</v>
      </c>
      <c r="DA659" s="211">
        <f>IF($F658="申請キャンセル",0,IFERROR(VLOOKUP($D659,INDEX(データ蓄積!$A$16:$A$1015,MATCH($D659,データ蓄積!$A$16:$A$1015,0)+1):'データ蓄積'!$CG$1015,85,),0))</f>
        <v>0</v>
      </c>
      <c r="DB659" s="211">
        <f>IF($F658="申請キャンセル",0,IFERROR(VLOOKUP($D659,INDEX(データ蓄積!$A$16:$A$1015,MATCH($D659,データ蓄積!$A$16:$A$1015,0)+1):'データ蓄積'!$CH$1015,86,),0))</f>
        <v>0</v>
      </c>
      <c r="DC659" s="211"/>
      <c r="DD659" s="204">
        <f>IF($F658="申請キャンセル",0,IFERROR(VLOOKUP($D659,INDEX(データ蓄積!$A$16:$A$1015,MATCH($D659,データ蓄積!$A$16:$A$1015,0)+1):'データ蓄積'!$CN$1015,91,),0))</f>
        <v>0</v>
      </c>
      <c r="DE659" s="204">
        <f>IF($F658="申請キャンセル",0,IFERROR(VLOOKUP($D659,INDEX(データ蓄積!$A$16:$A$1015,MATCH($D659,データ蓄積!$A$16:$A$1015,0)+1):'データ蓄積'!$CN$1015,92,),0))</f>
        <v>0</v>
      </c>
    </row>
    <row r="660" spans="1:109" ht="18.75" customHeight="1" x14ac:dyDescent="0.15">
      <c r="A660" s="349">
        <f>IFERROR(VLOOKUP($D660,INDEX(データ蓄積!$A$16:$A$1015,MATCH($D660,データ蓄積!$A$16:$A$1015,0)):'データ蓄積'!$BI$1015,3,),0)</f>
        <v>0</v>
      </c>
      <c r="B660" s="350">
        <f>IFERROR(VLOOKUP($D660,INDEX(データ蓄積!$A$16:$A$1015,MATCH($D660,データ蓄積!$A$16:$A$1015,0)):'データ蓄積'!$BI$1015,4,),0)</f>
        <v>0</v>
      </c>
      <c r="C660" s="349">
        <f>IFERROR(VLOOKUP($D660,INDEX(データ蓄積!$A$16:$A$1015,MATCH($D660,データ蓄積!$A$16:$A$1015,0)):'データ蓄積'!$BI$1015,5,),0)</f>
        <v>0</v>
      </c>
      <c r="D660" s="349">
        <f t="shared" si="3314"/>
        <v>323</v>
      </c>
      <c r="E660" s="351">
        <f>IFERROR(VLOOKUP($D660,INDEX(データ蓄積!$A$16:$A$1015,MATCH($D660,データ蓄積!$A$16:$A$1015,0)):'データ蓄積'!$BI$1015,2,),0)</f>
        <v>0</v>
      </c>
      <c r="F660" s="352">
        <f>IFERROR(VLOOKUP($D660,INDEX(データ蓄積!$A$16:$A$1015,MATCH($D660,データ蓄積!$A$16:$A$1015,0)):'データ蓄積'!$CD$1015,82,),0)</f>
        <v>0</v>
      </c>
      <c r="G660" s="353">
        <f>IF($F660="申請キャンセル",0,IFERROR(VLOOKUP($D660,INDEX(データ蓄積!$A$16:$A$1015,MATCH($D660,データ蓄積!$A$16:$A$1015,0)):'データ蓄積'!$BI$1015,8,),0))</f>
        <v>0</v>
      </c>
      <c r="H660" s="346">
        <f>IF($F660="申請キャンセル",0,IFERROR(VLOOKUP($D660,INDEX(データ蓄積!$A$16:$A$1015,MATCH($D660,データ蓄積!$A$16:$A$1015,0)):'データ蓄積'!$BI$1015,10,),0))</f>
        <v>0</v>
      </c>
      <c r="I660" s="354" t="str">
        <f>IF($F660="申請キャンセル","",LEFT(IFERROR(VLOOKUP($D660,INDEX(データ蓄積!$A$16:$A$1015,MATCH($D660,データ蓄積!$A$16:$A$1015,0)):'データ蓄積'!$CH$1015,84,),""),2))</f>
        <v/>
      </c>
      <c r="J660" s="346" t="str">
        <f>IF($F660="申請キャンセル","",LEFT(IFERROR(VLOOKUP($D660,INDEX(データ蓄積!$A$16:$A$1015,MATCH($D660,データ蓄積!$A$16:$A$1015,0)):'データ蓄積'!$CL$1015,86,),""),2))</f>
        <v/>
      </c>
      <c r="K660" s="355">
        <f>IF($F660="申請キャンセル",0,IFERROR(VLOOKUP($D660,INDEX(データ蓄積!$A$16:$A$1015,MATCH($D660,データ蓄積!$A$16:$A$1015,0)):'データ蓄積'!$CO$1015,90,),0))</f>
        <v>0</v>
      </c>
      <c r="L660" s="350">
        <f>IF(G660=0,0,IF($F660="申請キャンセル",0,IF(K660="","","〇")))</f>
        <v>0</v>
      </c>
      <c r="M660" s="356">
        <f>IF($F660="申請キャンセル",0,IFERROR(VLOOKUP($D660,INDEX(データ蓄積!$A$16:$A$1015,MATCH($D660,データ蓄積!$A$16:$A$1015,0)):'データ蓄積'!$BI$1015,14,),))</f>
        <v>0</v>
      </c>
      <c r="N660" s="357">
        <f>IF($F660="申請キャンセル",0,IFERROR(VLOOKUP($D660,INDEX(データ蓄積!$A$16:$A$1015,MATCH($D660,データ蓄積!$A$16:$A$1015,0)):'データ蓄積'!$BI$1015,16,),0))</f>
        <v>0</v>
      </c>
      <c r="O660" s="356">
        <f>IF($F660="申請キャンセル",0,IFERROR(VLOOKUP($D660,INDEX(データ蓄積!$A$16:$A$1015,MATCH($D660,データ蓄積!$A$16:$A$1015,0)):'データ蓄積'!$BI$1015,20,),0))</f>
        <v>0</v>
      </c>
      <c r="P660" s="358">
        <f>IF($F660="申請キャンセル",0,IFERROR(VLOOKUP($D660,INDEX(データ蓄積!$A$16:$A$1015,MATCH($D660,データ蓄積!$A$16:$A$1015,0)):'データ蓄積'!$BI$1015,21,),0))</f>
        <v>0</v>
      </c>
      <c r="Q660" s="359">
        <f>IF($F660="申請キャンセル",0,IFERROR(VLOOKUP($D660,INDEX(データ蓄積!$A$16:$A$1015,MATCH($D660,データ蓄積!$A$16:$A$1015,0)):'データ蓄積'!$BI$1015,23,),0))</f>
        <v>0</v>
      </c>
      <c r="R660" s="360">
        <f>IF($F660="申請キャンセル",0,IFERROR(VLOOKUP($D660,INDEX(データ蓄積!$A$16:$A$1015,MATCH($D660,データ蓄積!$A$16:$A$1015,0)):'データ蓄積'!$CO$1015,92,),0))</f>
        <v>0</v>
      </c>
      <c r="S660" s="361">
        <f>IF($F660="申請キャンセル",0,IFERROR(VLOOKUP($D660,INDEX(データ蓄積!$A$16:$A$1015,MATCH($D660,データ蓄積!$A$16:$A$1015,0)):'データ蓄積'!$BI$1015,22,),0))</f>
        <v>0</v>
      </c>
      <c r="T660" s="362" t="str">
        <f>IF($F660="申請キャンセル",0,IF((AJ660+AP660)&gt;0,ROUNDDOWN((AJ660+AP660)/(AL660+AR660),4)*1000," "))</f>
        <v xml:space="preserve"> </v>
      </c>
      <c r="U660" s="363" t="str">
        <f>IF($F660="申請キャンセル",0,IFERROR(IF(AJ660+AP660=0,"",VLOOKUP(Q660,Sheet1!$B$4:$C$64,2,0)),0))</f>
        <v/>
      </c>
      <c r="V660" s="364">
        <f>IF($F660="申請キャンセル",0,IFERROR(VLOOKUP($D660,INDEX(データ蓄積!$A$16:$A$1015,MATCH($D660,データ蓄積!$A$16:$A$1015,0)):'データ蓄積'!$BI$1015,12,),0))</f>
        <v>0</v>
      </c>
      <c r="W660" s="365">
        <f>IF($F660="申請キャンセル",0,IFERROR(VLOOKUP($D660,INDEX(データ蓄積!$A$16:$A$1015,MATCH($D660,データ蓄積!$A$16:$A$1015,0)):'データ蓄積'!$BI$1015,25,),0))</f>
        <v>0</v>
      </c>
      <c r="X660" s="356">
        <f>IF($F660="申請キャンセル",0,IFERROR(VLOOKUP($D660,INDEX(データ蓄積!$A$16:$A$1015,MATCH($D660,データ蓄積!$A$16:$A$1015,0)):'データ蓄積'!$DB$1015,27,),0))</f>
        <v>0</v>
      </c>
      <c r="Y660" s="366">
        <f t="shared" si="3326"/>
        <v>0</v>
      </c>
      <c r="Z660" s="358">
        <f>IF($F660="申請キャンセル",0,IFERROR(VLOOKUP($D660,INDEX(データ蓄積!$A$16:$A$1015,MATCH($D660,データ蓄積!$A$16:$A$1015,0)):'データ蓄積'!$DB$1015,26,),0))</f>
        <v>0</v>
      </c>
      <c r="AA660" s="367">
        <f>IF($F660="申請キャンセル",0,IFERROR(VLOOKUP($D660,INDEX(データ蓄積!$A$16:$A$1015,MATCH($D660,データ蓄積!$A$16:$A$1015,0)):'データ蓄積'!$DB$1015,28,),0))</f>
        <v>0</v>
      </c>
      <c r="AB660" s="358">
        <f>IF($W660="初 年 度",TRUNC((+AA660-BP660)/2,0),0)</f>
        <v>0</v>
      </c>
      <c r="AC660" s="357"/>
      <c r="AD660" s="356">
        <f>IF($F660="申請キャンセル",0,IFERROR(VLOOKUP($D660,INDEX(データ蓄積!$A$16:$A$1015,MATCH($D660,データ蓄積!$A$16:$A$1015,0)):'データ蓄積'!$DB$1015,30,),0))</f>
        <v>0</v>
      </c>
      <c r="AE660" s="359">
        <f t="shared" si="3328"/>
        <v>0</v>
      </c>
      <c r="AF660" s="359">
        <f>IF($F660="申請キャンセル",0,IFERROR(VLOOKUP($D660,INDEX(データ蓄積!$A$16:$A$1015,MATCH($D660,データ蓄積!$A$16:$A$1015,0)):'データ蓄積'!$DB$1015,29,),0))</f>
        <v>0</v>
      </c>
      <c r="AG660" s="359">
        <f>IF($F660="申請キャンセル",0,IFERROR(VLOOKUP($D660,INDEX(データ蓄積!$A$16:$A$1015,MATCH($D660,データ蓄積!$A$16:$A$1015,0)):'データ蓄積'!$DB$1015,31,),0))</f>
        <v>0</v>
      </c>
      <c r="AH660" s="359">
        <f t="shared" si="3365"/>
        <v>0</v>
      </c>
      <c r="AI660" s="357"/>
      <c r="AJ660" s="358">
        <f>+X660+AD660</f>
        <v>0</v>
      </c>
      <c r="AK660" s="366">
        <f t="shared" si="3306"/>
        <v>0</v>
      </c>
      <c r="AL660" s="358">
        <f t="shared" si="3306"/>
        <v>0</v>
      </c>
      <c r="AM660" s="367">
        <f t="shared" si="3306"/>
        <v>0</v>
      </c>
      <c r="AN660" s="358">
        <f t="shared" si="3306"/>
        <v>0</v>
      </c>
      <c r="AO660" s="357"/>
      <c r="AP660" s="356">
        <f>IF($F660="申請キャンセル",0,IFERROR(VLOOKUP($D660,INDEX(データ蓄積!$A$16:$A$1015,MATCH($D660,データ蓄積!$A$16:$A$1015,0)):'データ蓄積'!$DB$1015,33,),0))</f>
        <v>0</v>
      </c>
      <c r="AQ660" s="366">
        <f t="shared" si="3330"/>
        <v>0</v>
      </c>
      <c r="AR660" s="358">
        <f>IF($F660="申請キャンセル",0,IFERROR(VLOOKUP($D660,INDEX(データ蓄積!$A$16:$A$1015,MATCH($D660,データ蓄積!$A$16:$A$1015,0)):'データ蓄積'!$DB$1015,32,),0))</f>
        <v>0</v>
      </c>
      <c r="AS660" s="367">
        <f>IF($F660="申請キャンセル",0,IFERROR(VLOOKUP($D660,INDEX(データ蓄積!$A$16:$A$1015,MATCH($D660,データ蓄積!$A$16:$A$1015,0)):'データ蓄積'!$DB$1015,34,),0))</f>
        <v>0</v>
      </c>
      <c r="AT660" s="358">
        <f t="shared" si="3366"/>
        <v>0</v>
      </c>
      <c r="AU660" s="357"/>
      <c r="AV660" s="356">
        <f>IF($F660="申請キャンセル",0,IFERROR(VLOOKUP($D660,INDEX(データ蓄積!$A$16:$A$1015,MATCH($D660,データ蓄積!$A$16:$A$1015,0)):'データ蓄積'!$DB$1015,36,),0))</f>
        <v>0</v>
      </c>
      <c r="AW660" s="366">
        <f t="shared" si="3331"/>
        <v>0</v>
      </c>
      <c r="AX660" s="358">
        <f>IF($F660="申請キャンセル",0,IFERROR(VLOOKUP($D660,INDEX(データ蓄積!$A$16:$A$1015,MATCH($D660,データ蓄積!$A$16:$A$1015,0)):'データ蓄積'!$DB$1015,35,),0))</f>
        <v>0</v>
      </c>
      <c r="AY660" s="367">
        <f>IF($F660="申請キャンセル",0,IFERROR(VLOOKUP($D660,INDEX(データ蓄積!$A$16:$A$1015,MATCH($D660,データ蓄積!$A$16:$A$1015,0)):'データ蓄積'!$DB$1015,37,),0))</f>
        <v>0</v>
      </c>
      <c r="AZ660" s="358">
        <f t="shared" si="3367"/>
        <v>0</v>
      </c>
      <c r="BA660" s="357"/>
      <c r="BB660" s="368">
        <f>+AK660+AQ660+AW660</f>
        <v>0</v>
      </c>
      <c r="BC660" s="358">
        <f t="shared" si="3332"/>
        <v>0</v>
      </c>
      <c r="BD660" s="367">
        <f t="shared" si="3332"/>
        <v>0</v>
      </c>
      <c r="BE660" s="361">
        <f t="shared" si="3332"/>
        <v>0</v>
      </c>
      <c r="BF660" s="369"/>
      <c r="BG660" s="356">
        <f>IF($F660="申請キャンセル",0,IF(H660="（○）",220,0))</f>
        <v>0</v>
      </c>
      <c r="BH660" s="359">
        <f>IF($F660="申請キャンセル",0,IF(H660="（○）",SUM(AK660+AQ660+AW660),0))</f>
        <v>0</v>
      </c>
      <c r="BI660" s="359">
        <f>IF($F660="申請キャンセル",0,IF(H660="（○）",SUM(AL660+AR660),0))</f>
        <v>0</v>
      </c>
      <c r="BJ660" s="359">
        <f t="shared" si="3333"/>
        <v>0</v>
      </c>
      <c r="BK660" s="361">
        <f>IF($W660="初 年 度",TRUNC((+BJ660-CB660),0),0)</f>
        <v>0</v>
      </c>
      <c r="BL660" s="46"/>
      <c r="BM660" s="356">
        <f t="shared" si="3113"/>
        <v>0</v>
      </c>
      <c r="BN660" s="357">
        <f t="shared" si="3113"/>
        <v>0</v>
      </c>
      <c r="BP660" s="125">
        <f t="shared" si="3335"/>
        <v>0</v>
      </c>
      <c r="BQ660" s="126">
        <f>ROUNDUP(BP660/2,0)</f>
        <v>0</v>
      </c>
      <c r="BR660" s="44"/>
      <c r="BS660" s="125">
        <f t="shared" si="3337"/>
        <v>0</v>
      </c>
      <c r="BT660" s="126">
        <f>ROUNDUP(BS660/2,0)</f>
        <v>0</v>
      </c>
      <c r="BU660" s="44"/>
      <c r="BV660" s="125">
        <f t="shared" si="3339"/>
        <v>0</v>
      </c>
      <c r="BW660" s="126">
        <f t="shared" si="3368"/>
        <v>0</v>
      </c>
      <c r="BX660" s="44"/>
      <c r="BY660" s="125">
        <f t="shared" si="3340"/>
        <v>0</v>
      </c>
      <c r="BZ660" s="126">
        <f>ROUNDUP(BY660/2,0)</f>
        <v>0</v>
      </c>
      <c r="CA660" s="44"/>
      <c r="CB660" s="125">
        <f t="shared" si="3342"/>
        <v>0</v>
      </c>
      <c r="CC660" s="126">
        <f>+CB660</f>
        <v>0</v>
      </c>
      <c r="CD660" s="44"/>
      <c r="CE660" s="370">
        <f>IF($F660="申請キャンセル",0,IF(CE661="","",CE661))</f>
        <v>0</v>
      </c>
      <c r="CF660" s="371">
        <f>IF($F660="申請キャンセル",0,IFERROR(VLOOKUP($D660,INDEX(データ蓄積!$A$16:$A$1015,MATCH($D660,データ蓄積!$A$16:$A$1015,0)):'データ蓄積'!$DB$1015,6,),0))</f>
        <v>0</v>
      </c>
      <c r="CG660" s="214" t="str">
        <f t="shared" si="3101"/>
        <v xml:space="preserve"> </v>
      </c>
      <c r="CH660" s="214" t="str">
        <f t="shared" si="3101"/>
        <v/>
      </c>
      <c r="CI660" s="214" t="str">
        <f>IF(CG660&gt;=CH660,"OK","下限本数を下回っています")</f>
        <v>OK</v>
      </c>
      <c r="CJ660" s="371">
        <f>IF($F660="申請キャンセル",0,IFERROR(VLOOKUP($D660,INDEX(データ蓄積!$A$16:$A$1015,MATCH($D660,データ蓄積!$A$16:$A$1015,0)):'データ蓄積'!$DB$1015,9,),0))</f>
        <v>0</v>
      </c>
      <c r="CK660" s="372">
        <f>IF($F660="申請キャンセル",0,IFERROR(VLOOKUP($D660,INDEX(データ蓄積!$A$16:$A$1015,MATCH($D660,データ蓄積!$A$16:$A$1015,0)):'データ蓄積'!$DB$1015,11,),0))</f>
        <v>0</v>
      </c>
      <c r="CL660" s="372">
        <f>IF($F660="申請キャンセル",0,IFERROR(VLOOKUP($D660,INDEX(データ蓄積!$A$16:$A$1015,MATCH($D660,データ蓄積!$A$16:$A$1015,0)):'データ蓄積'!$DB$1015,13,),0))</f>
        <v>0</v>
      </c>
      <c r="CM660" s="372">
        <f>IF($F660="申請キャンセル",0,IFERROR(VLOOKUP($D660,INDEX(データ蓄積!$A$16:$A$1015,MATCH($D660,データ蓄積!$A$16:$A$1015,0)):'データ蓄積'!$DB$1015,15,),0))</f>
        <v>0</v>
      </c>
      <c r="CN660" s="372">
        <f>IF($F660="申請キャンセル",0,IFERROR(VLOOKUP($D660,INDEX(データ蓄積!$A$16:$A$1015,MATCH($D660,データ蓄積!$A$16:$A$1015,0)):'データ蓄積'!$DB$1015,17,),0))</f>
        <v>0</v>
      </c>
      <c r="CO660" s="372">
        <f>IF($F660="申請キャンセル",0,IFERROR(VLOOKUP($D660,INDEX(データ蓄積!$A$16:$A$1015,MATCH($D660,データ蓄積!$A$16:$A$1015,0)):'データ蓄積'!$DB$1015,18,),0))</f>
        <v>0</v>
      </c>
      <c r="CP660" s="371">
        <f>IF($F660="申請キャンセル",0,IFERROR(VLOOKUP($D660,INDEX(データ蓄積!$A$16:$A$1015,MATCH($D660,データ蓄積!$A$16:$A$1015,0)):'データ蓄積'!$DB$1015,19,),0))</f>
        <v>0</v>
      </c>
      <c r="CQ660" s="372">
        <f>IF($F660="申請キャンセル",0,IFERROR(VLOOKUP($D660,INDEX(データ蓄積!$A$16:$A$1015,MATCH($D660,データ蓄積!$A$16:$A$1015,0)):'データ蓄積'!$DB$1015,24,),0))</f>
        <v>0</v>
      </c>
      <c r="CR660" s="99" t="str">
        <f>IF($F660="申請キャンセル",0,CONCATENATE(CS660,$CS$14,CT660,$CT$14,CU660,$CU$14))</f>
        <v>0年0月0日</v>
      </c>
      <c r="CS660" s="99">
        <f>IF($F660="申請キャンセル",0,IFERROR(VLOOKUP($D660,INDEX(データ蓄積!$A$16:$A$1015,MATCH($D660,データ蓄積!$A$16:$A$1015,0)):'データ蓄積'!$DB$1015,70,),0))</f>
        <v>0</v>
      </c>
      <c r="CT660" s="99">
        <f>IF($F660="申請キャンセル",0,IFERROR(VLOOKUP($D660,INDEX(データ蓄積!$A$16:$A$1015,MATCH($D660,データ蓄積!$A$16:$A$1015,0)):'データ蓄積'!$DB$1015,71,),0))</f>
        <v>0</v>
      </c>
      <c r="CU660" s="99">
        <f>IF($F660="申請キャンセル",0,IFERROR(VLOOKUP($D660,INDEX(データ蓄積!$A$16:$A$1015,MATCH($D660,データ蓄積!$A$16:$A$1015,0)):'データ蓄積'!$DB$1015,72,),0))</f>
        <v>0</v>
      </c>
      <c r="CV660" s="99" t="str">
        <f>IF($F660="申請キャンセル",0,CONCATENATE(CW660,$CW$14,CX660,$CX$14,CY660,$CY$14))</f>
        <v>0年0月0日</v>
      </c>
      <c r="CW660" s="99">
        <f>IF($F660="申請キャンセル",0,IFERROR(VLOOKUP($D660,INDEX(データ蓄積!$A$16:$A$1015,MATCH($D660,データ蓄積!$A$16:$A$1015,0)):'データ蓄積'!$DB$1015,73,),0))</f>
        <v>0</v>
      </c>
      <c r="CX660" s="99">
        <f>IF($F660="申請キャンセル",0,IFERROR(VLOOKUP($D660,INDEX(データ蓄積!$A$16:$A$1015,MATCH($D660,データ蓄積!$A$16:$A$1015,0)):'データ蓄積'!$DB$1015,74,),0))</f>
        <v>0</v>
      </c>
      <c r="CY660" s="99">
        <f>IF($F660="申請キャンセル",0,IFERROR(VLOOKUP($D660,INDEX(データ蓄積!$A$16:$A$1015,MATCH($D660,データ蓄積!$A$16:$A$1015,0)):'データ蓄積'!$DB$1015,75,),0))</f>
        <v>0</v>
      </c>
      <c r="CZ660" s="211">
        <f>IF($F660="申請キャンセル",0,IFERROR(VLOOKUP($D660,INDEX(データ蓄積!$A$16:$A$1015,MATCH($D660,データ蓄積!$A$16:$A$1015,0)):'データ蓄積'!$CF$1015,84,),0))</f>
        <v>0</v>
      </c>
      <c r="DA660" s="211">
        <f>IF($F660="申請キャンセル",0,IFERROR(VLOOKUP($D660,INDEX(データ蓄積!$A$16:$A$1015,MATCH($D660,データ蓄積!$A$16:$A$1015,0)):'データ蓄積'!$CG$1015,85,),0))</f>
        <v>0</v>
      </c>
      <c r="DB660" s="211">
        <f>IF($F660="申請キャンセル",0,IFERROR(VLOOKUP($D660,INDEX(データ蓄積!$A$16:$A$1015,MATCH($D660,データ蓄積!$A$16:$A$1015,0)):'データ蓄積'!$CH$1015,86,),0))</f>
        <v>0</v>
      </c>
      <c r="DC660" s="211"/>
      <c r="DD660" s="204">
        <f>IF($F660="申請キャンセル",0,IFERROR(VLOOKUP($D660,INDEX(データ蓄積!$A$16:$A$1015,MATCH($D660,データ蓄積!$A$16:$A$1015,0)):'データ蓄積'!$CN$1015,91,),0))</f>
        <v>0</v>
      </c>
      <c r="DE660" s="204">
        <f>IF($F660="申請キャンセル",0,IFERROR(VLOOKUP($D660,INDEX(データ蓄積!$A$16:$A$1015,MATCH($D660,データ蓄積!$A$16:$A$1015,0)):'データ蓄積'!$CN$1015,92,),0))</f>
        <v>0</v>
      </c>
    </row>
    <row r="661" spans="1:109" ht="18.75" customHeight="1" x14ac:dyDescent="0.15">
      <c r="A661" s="373">
        <f>IFERROR(VLOOKUP($D661,INDEX(データ蓄積!$A$16:$A$1015,MATCH($D661,データ蓄積!$A$16:$A$1015,0)+1):'データ蓄積'!$BI$1015,3,),0)</f>
        <v>0</v>
      </c>
      <c r="B661" s="374">
        <f>IFERROR(VLOOKUP($D661,INDEX(データ蓄積!$A$16:$A$1015,MATCH($D661,データ蓄積!$A$16:$A$1015,0)+1):'データ蓄積'!$BI$1015,4,),0)</f>
        <v>0</v>
      </c>
      <c r="C661" s="375">
        <f>IFERROR(VLOOKUP($D661,INDEX(データ蓄積!$A$16:$A$1015,MATCH($D661,データ蓄積!$A$16:$A$1015,0)+1):'データ蓄積'!$BI$1015,5,),0)</f>
        <v>0</v>
      </c>
      <c r="D661" s="373">
        <f t="shared" si="3314"/>
        <v>323</v>
      </c>
      <c r="E661" s="347">
        <f>IFERROR(VLOOKUP($D661,INDEX(データ蓄積!$A$16:$A$1015,MATCH($D661,データ蓄積!$A$16:$A$1015,0)+1):'データ蓄積'!$BI$1015,2,),0)</f>
        <v>0</v>
      </c>
      <c r="F661" s="376">
        <f>IFERROR(VLOOKUP($D661,INDEX(データ蓄積!$A$16:$A$1015,MATCH($D661,データ蓄積!$A$16:$A$1015,0)+1):'データ蓄積'!$CD$1015,82,),0)</f>
        <v>0</v>
      </c>
      <c r="G661" s="377">
        <f>IF($F660="申請キャンセル",0,IFERROR(VLOOKUP($D661,INDEX(データ蓄積!$A$16:$A$1015,MATCH($D661,データ蓄積!$A$16:$A$1015,0)+1):'データ蓄積'!$BI$1015,8,),0))</f>
        <v>0</v>
      </c>
      <c r="H661" s="347">
        <f>IF($F660="申請キャンセル",0,IFERROR(VLOOKUP($D661,INDEX(データ蓄積!$A$16:$A$1015,MATCH($D661,データ蓄積!$A$16:$A$1015,0)+1):'データ蓄積'!$BI$1015,10,),0))</f>
        <v>0</v>
      </c>
      <c r="I661" s="378" t="str">
        <f>IF($F660="申請キャンセル","",LEFT(IFERROR(VLOOKUP($D661,INDEX(データ蓄積!$A$16:$A$1015,MATCH($D661,データ蓄積!$A$16:$A$1015,0)+1):'データ蓄積'!$CH$1015,84,),""),2))</f>
        <v/>
      </c>
      <c r="J661" s="347" t="str">
        <f>IF($F660="申請キャンセル","",LEFT(IFERROR(VLOOKUP($D661,INDEX(データ蓄積!$A$16:$A$1015,MATCH($D660,データ蓄積!$A$16:$A$1015,0)+1):'データ蓄積'!$CL$1015,86,),""),2))</f>
        <v/>
      </c>
      <c r="K661" s="379">
        <f>IF($F660="申請キャンセル",0,IFERROR(VLOOKUP($D661,INDEX(データ蓄積!$A$16:$A$1015,MATCH($D661,データ蓄積!$A$16:$A$1015,0)+1):'データ蓄積'!$CO$1015,90,),0))</f>
        <v>0</v>
      </c>
      <c r="L661" s="374">
        <f t="shared" ref="L661" si="3379">IF(G661=0,0,IF($F661="申請キャンセル",0,IF(K661="","","〇")))</f>
        <v>0</v>
      </c>
      <c r="M661" s="380">
        <f>IF($F660="申請キャンセル",0,IFERROR(VLOOKUP($D661,INDEX(データ蓄積!$A$16:$A$1015,MATCH($D661,データ蓄積!$A$16:$A$1015,0)+1):'データ蓄積'!$BI$1015,14,),0))</f>
        <v>0</v>
      </c>
      <c r="N661" s="381">
        <f>IF($F660="申請キャンセル",0,IFERROR(VLOOKUP($D661,INDEX(データ蓄積!$A$16:$A$1015,MATCH($D661,データ蓄積!$A$16:$A$1015,0)+1):'データ蓄積'!$BI$1015,16,),0))</f>
        <v>0</v>
      </c>
      <c r="O661" s="382">
        <f>IF($F660="申請キャンセル",0,IFERROR(VLOOKUP($D661,INDEX(データ蓄積!$A$16:$A$1015,MATCH($D661,データ蓄積!$A$16:$A$1015,0)+1):'データ蓄積'!$BI$1015,20,),0))</f>
        <v>0</v>
      </c>
      <c r="P661" s="383">
        <f>IF($F660="申請キャンセル",0,IFERROR(VLOOKUP($D661,INDEX(データ蓄積!$A$16:$A$1015,MATCH($D661,データ蓄積!$A$16:$A$1015,0)+1):'データ蓄積'!$BI$1015,21,),0))</f>
        <v>0</v>
      </c>
      <c r="Q661" s="383">
        <f>IF($F660="申請キャンセル",0,IFERROR(VLOOKUP($D661,INDEX(データ蓄積!$A$16:$A$1015,MATCH($D661,データ蓄積!$A$16:$A$1015,0)+1):'データ蓄積'!$BI$1015,23,),0))</f>
        <v>0</v>
      </c>
      <c r="R661" s="384">
        <f>IF($F660="申請キャンセル",0,IFERROR(VLOOKUP($D661,INDEX(データ蓄積!$A$16:$A$1015,MATCH($D661,データ蓄積!$A$16:$A$1015,0)+1):'データ蓄積'!$CO$1015,92,),0))</f>
        <v>0</v>
      </c>
      <c r="S661" s="385">
        <f>IF($F660="申請キャンセル",0,IFERROR(VLOOKUP($D661,INDEX(データ蓄積!$A$16:$A$1015,MATCH($D661,データ蓄積!$A$16:$A$1015,0)+1):'データ蓄積'!$BI$1015,22,),0))</f>
        <v>0</v>
      </c>
      <c r="T661" s="386" t="str">
        <f>IF($F660="申請キャンセル",0,IF((AJ661+AP661)&gt;0,ROUNDDOWN((AJ661+AP661)/(AL661+AR661),4)*1000," "))</f>
        <v xml:space="preserve"> </v>
      </c>
      <c r="U661" s="387" t="str">
        <f>IF($F661="申請キャンセル",0,IFERROR(IF(AJ661+AP661=0,"",VLOOKUP(Q661,Sheet1!$B$4:$C$64,2,0)),0))</f>
        <v/>
      </c>
      <c r="V661" s="388">
        <f>IF($F660="申請キャンセル",0,IFERROR(VLOOKUP($D661,INDEX(データ蓄積!$A$16:$A$1015,MATCH($D661,データ蓄積!$A$16:$A$1015,0)+1):'データ蓄積'!$BI$1015,12,),0))</f>
        <v>0</v>
      </c>
      <c r="W661" s="389">
        <f>IF($F660="申請キャンセル",0,IFERROR(VLOOKUP($D661,INDEX(データ蓄積!$A$16:$A$1015,MATCH($D661,データ蓄積!$A$16:$A$1015,0)+1):'データ蓄積'!$BI$1015,25,),0))</f>
        <v>0</v>
      </c>
      <c r="X661" s="383">
        <f>IF($F660="申請キャンセル",0,IFERROR(VLOOKUP($D661,INDEX(データ蓄積!$A$16:$A$1015,MATCH($D661,データ蓄積!$A$16:$A$1015,0)+1):'データ蓄積'!$DB$1015,27,),0))</f>
        <v>0</v>
      </c>
      <c r="Y661" s="390">
        <f t="shared" si="3326"/>
        <v>0</v>
      </c>
      <c r="Z661" s="383">
        <f>IF($F660="申請キャンセル",0,IFERROR(VLOOKUP($D661,INDEX(データ蓄積!$A$16:$A$1015,MATCH($D661,データ蓄積!$A$16:$A$1015,0)+1):'データ蓄積'!$DB$1015,26,),0))</f>
        <v>0</v>
      </c>
      <c r="AA661" s="383">
        <f>IF($F660="申請キャンセル",0,IFERROR(VLOOKUP($D661,INDEX(データ蓄積!$A$16:$A$1015,MATCH($D661,データ蓄積!$A$16:$A$1015,0)+1):'データ蓄積'!$DB$1015,28,),0))</f>
        <v>0</v>
      </c>
      <c r="AB661" s="385">
        <f t="shared" ref="AB661" si="3380">IF($W661="初 年 度",TRUNC((+AA661-BP661)/2,0),0)</f>
        <v>0</v>
      </c>
      <c r="AC661" s="381"/>
      <c r="AD661" s="380">
        <f>IF($F660="申請キャンセル",0,IFERROR(VLOOKUP($D661,INDEX(データ蓄積!$A$16:$A$1015,MATCH($D661,データ蓄積!$A$16:$A$1015,0)+1):'データ蓄積'!$DB$1015,30,),0))</f>
        <v>0</v>
      </c>
      <c r="AE661" s="383">
        <f t="shared" si="3328"/>
        <v>0</v>
      </c>
      <c r="AF661" s="383">
        <f>IF($F660="申請キャンセル",0,IFERROR(VLOOKUP($D661,INDEX(データ蓄積!$A$16:$A$1015,MATCH($D661,データ蓄積!$A$16:$A$1015,0)+1):'データ蓄積'!$DB$1015,29,),0))</f>
        <v>0</v>
      </c>
      <c r="AG661" s="383">
        <f>IF($F660="申請キャンセル",0,IFERROR(VLOOKUP($D661,INDEX(データ蓄積!$A$16:$A$1015,MATCH($D661,データ蓄積!$A$16:$A$1015,0)+1):'データ蓄積'!$DB$1015,31,),0))</f>
        <v>0</v>
      </c>
      <c r="AH661" s="383">
        <f t="shared" si="3365"/>
        <v>0</v>
      </c>
      <c r="AI661" s="381"/>
      <c r="AJ661" s="385">
        <f t="shared" ref="AJ661" si="3381">+X661+AD661</f>
        <v>0</v>
      </c>
      <c r="AK661" s="390">
        <f t="shared" si="3306"/>
        <v>0</v>
      </c>
      <c r="AL661" s="383">
        <f t="shared" si="3306"/>
        <v>0</v>
      </c>
      <c r="AM661" s="383">
        <f t="shared" si="3306"/>
        <v>0</v>
      </c>
      <c r="AN661" s="385">
        <f t="shared" si="3306"/>
        <v>0</v>
      </c>
      <c r="AO661" s="381"/>
      <c r="AP661" s="383">
        <f>IF($F660="申請キャンセル",0,IFERROR(VLOOKUP($D661,INDEX(データ蓄積!$A$16:$A$1015,MATCH($D661,データ蓄積!$A$16:$A$1015,0)+1):'データ蓄積'!$DB$1015,33,),0))</f>
        <v>0</v>
      </c>
      <c r="AQ661" s="390">
        <f t="shared" si="3330"/>
        <v>0</v>
      </c>
      <c r="AR661" s="383">
        <f>IF($F660="申請キャンセル",0,IFERROR(VLOOKUP($D661,INDEX(データ蓄積!$A$16:$A$1015,MATCH($D661,データ蓄積!$A$16:$A$1015,0)+1):'データ蓄積'!$DB$1015,32,),0))</f>
        <v>0</v>
      </c>
      <c r="AS661" s="383">
        <f>IF($F660="申請キャンセル",0,IFERROR(VLOOKUP($D661,INDEX(データ蓄積!$A$16:$A$1015,MATCH($D661,データ蓄積!$A$16:$A$1015,0)+1):'データ蓄積'!$DB$1015,34,),0))</f>
        <v>0</v>
      </c>
      <c r="AT661" s="385">
        <f t="shared" si="3366"/>
        <v>0</v>
      </c>
      <c r="AU661" s="381"/>
      <c r="AV661" s="383">
        <f>IF($F660="申請キャンセル",0,IFERROR(VLOOKUP($D661,INDEX(データ蓄積!$A$16:$A$1015,MATCH($D661,データ蓄積!$A$16:$A$1015,0)+1):'データ蓄積'!$DB$1015,36,),0))</f>
        <v>0</v>
      </c>
      <c r="AW661" s="390">
        <f t="shared" si="3331"/>
        <v>0</v>
      </c>
      <c r="AX661" s="383">
        <f>IF($F660="申請キャンセル",0,IFERROR(VLOOKUP($D661,INDEX(データ蓄積!$A$16:$A$1015,MATCH($D661,データ蓄積!$A$16:$A$1015,0)+1):'データ蓄積'!$DB$1015,35,),0))</f>
        <v>0</v>
      </c>
      <c r="AY661" s="383">
        <f>IF($F660="申請キャンセル",0,IFERROR(VLOOKUP($D661,INDEX(データ蓄積!$A$16:$A$1015,MATCH($D661,データ蓄積!$A$16:$A$1015,0)+1):'データ蓄積'!$DB$1015,37,),0))</f>
        <v>0</v>
      </c>
      <c r="AZ661" s="385">
        <f t="shared" si="3367"/>
        <v>0</v>
      </c>
      <c r="BA661" s="381"/>
      <c r="BB661" s="391">
        <f t="shared" ref="BB661" si="3382">+AK661+AQ661+AW661</f>
        <v>0</v>
      </c>
      <c r="BC661" s="383">
        <f t="shared" si="3332"/>
        <v>0</v>
      </c>
      <c r="BD661" s="383">
        <f t="shared" si="3332"/>
        <v>0</v>
      </c>
      <c r="BE661" s="392">
        <f t="shared" si="3332"/>
        <v>0</v>
      </c>
      <c r="BF661" s="369"/>
      <c r="BG661" s="380">
        <f>IF($F660="申請キャンセル",0,IF(H661="（○）",220,0))</f>
        <v>0</v>
      </c>
      <c r="BH661" s="385">
        <f>IF($F660="申請キャンセル",0,IF(H661="（○）",SUM(AK661+AQ661+AW661),0))</f>
        <v>0</v>
      </c>
      <c r="BI661" s="383">
        <f>IF($F660="申請キャンセル",0,IF(H661="（○）",SUM(AL661+AR661),0))</f>
        <v>0</v>
      </c>
      <c r="BJ661" s="383">
        <f t="shared" si="3333"/>
        <v>0</v>
      </c>
      <c r="BK661" s="392">
        <f t="shared" ref="BK661" si="3383">IF($W661="初 年 度",TRUNC((+BJ661-CB661),0),0)</f>
        <v>0</v>
      </c>
      <c r="BL661" s="46"/>
      <c r="BM661" s="380">
        <f t="shared" si="3113"/>
        <v>0</v>
      </c>
      <c r="BN661" s="381">
        <f t="shared" si="3113"/>
        <v>0</v>
      </c>
      <c r="BP661" s="127">
        <f t="shared" si="3335"/>
        <v>0</v>
      </c>
      <c r="BQ661" s="128">
        <f t="shared" ref="BQ661" si="3384">ROUNDUP(BP661/2,0)</f>
        <v>0</v>
      </c>
      <c r="BR661" s="45"/>
      <c r="BS661" s="127">
        <f t="shared" si="3337"/>
        <v>0</v>
      </c>
      <c r="BT661" s="128">
        <f t="shared" ref="BT661" si="3385">ROUNDUP(BS661/2,0)</f>
        <v>0</v>
      </c>
      <c r="BU661" s="45"/>
      <c r="BV661" s="127">
        <f t="shared" si="3339"/>
        <v>0</v>
      </c>
      <c r="BW661" s="128">
        <f t="shared" si="3368"/>
        <v>0</v>
      </c>
      <c r="BX661" s="45"/>
      <c r="BY661" s="127">
        <f t="shared" si="3340"/>
        <v>0</v>
      </c>
      <c r="BZ661" s="128">
        <f t="shared" ref="BZ661" si="3386">ROUNDUP(BY661/2,0)</f>
        <v>0</v>
      </c>
      <c r="CA661" s="45"/>
      <c r="CB661" s="127">
        <f t="shared" si="3342"/>
        <v>0</v>
      </c>
      <c r="CC661" s="128">
        <f t="shared" ref="CC661" si="3387">+CB661</f>
        <v>0</v>
      </c>
      <c r="CD661" s="45"/>
      <c r="CE661" s="370">
        <f>IF($F660="申請キャンセル",0,IFERROR(VLOOKUP($D661,INDEX(データ蓄積!$A$16:$A$1015,MATCH($D661,データ蓄積!$A$16:$A$1015,0)+1):'データ蓄積'!$DB$1015,83,),0))</f>
        <v>0</v>
      </c>
      <c r="CF661" s="371">
        <f>IF($F660="申請キャンセル",0,IFERROR(VLOOKUP($D661,INDEX(データ蓄積!$A$16:$A$1015,MATCH($D661,データ蓄積!$A$16:$A$1015,0)+1):'データ蓄積'!$DB$1015,6,),0))</f>
        <v>0</v>
      </c>
      <c r="CG661" s="214" t="str">
        <f t="shared" si="3101"/>
        <v xml:space="preserve"> </v>
      </c>
      <c r="CH661" s="214" t="str">
        <f t="shared" si="3101"/>
        <v/>
      </c>
      <c r="CI661" s="214" t="str">
        <f t="shared" ref="CI661" si="3388">IF(CG661&gt;=CH661,"OK","下限本数を下回っています")</f>
        <v>OK</v>
      </c>
      <c r="CJ661" s="371">
        <f>IF($F660="申請キャンセル",0,IFERROR(VLOOKUP($D661,INDEX(データ蓄積!$A$16:$A$1015,MATCH($D661,データ蓄積!$A$16:$A$1015,0)+1):'データ蓄積'!$DB$1015,9,),0))</f>
        <v>0</v>
      </c>
      <c r="CK661" s="372">
        <f>IF($F660="申請キャンセル",0,IFERROR(VLOOKUP($D661,INDEX(データ蓄積!$A$16:$A$1015,MATCH($D661,データ蓄積!$A$16:$A$1015,0)+1):'データ蓄積'!$DB$1015,11,),0))</f>
        <v>0</v>
      </c>
      <c r="CL661" s="372">
        <f>IF($F660="申請キャンセル",0,IFERROR(VLOOKUP($D661,INDEX(データ蓄積!$A$16:$A$1015,MATCH($D661,データ蓄積!$A$16:$A$1015,0)+1):'データ蓄積'!$DB$1015,13,),0))</f>
        <v>0</v>
      </c>
      <c r="CM661" s="372">
        <f>IF($F660="申請キャンセル",0,IFERROR(VLOOKUP($D661,INDEX(データ蓄積!$A$16:$A$1015,MATCH($D661,データ蓄積!$A$16:$A$1015,0)+1):'データ蓄積'!$DB$1015,15,),0))</f>
        <v>0</v>
      </c>
      <c r="CN661" s="372">
        <f>IF($F660="申請キャンセル",0,IFERROR(VLOOKUP($D661,INDEX(データ蓄積!$A$16:$A$1015,MATCH($D661,データ蓄積!$A$16:$A$1015,0)+1):'データ蓄積'!$DB$1015,17,),0))</f>
        <v>0</v>
      </c>
      <c r="CO661" s="372">
        <f>IF($F660="申請キャンセル",0,IFERROR(VLOOKUP($D661,INDEX(データ蓄積!$A$16:$A$1015,MATCH($D661,データ蓄積!$A$16:$A$1015,0)+1):'データ蓄積'!$DB$1015,18,),0))</f>
        <v>0</v>
      </c>
      <c r="CP661" s="371">
        <f>IF($F660="申請キャンセル",0,IFERROR(VLOOKUP($D661,INDEX(データ蓄積!$A$16:$A$1015,MATCH($D661,データ蓄積!$A$16:$A$1015,0)+1):'データ蓄積'!$DB$1015,19,),0))</f>
        <v>0</v>
      </c>
      <c r="CQ661" s="372">
        <f>IF($F660="申請キャンセル",0,IFERROR(VLOOKUP($D661,INDEX(データ蓄積!$A$16:$A$1015,MATCH($D661,データ蓄積!$A$16:$A$1015,0)+1):'データ蓄積'!$DB$1015,24,),0))</f>
        <v>0</v>
      </c>
      <c r="CR661" s="99" t="str">
        <f>IF($F660="申請キャンセル",0,CONCATENATE(CS661,$CS$14,CT661,$CT$14,CU661,$CU$14))</f>
        <v>0年0月0日</v>
      </c>
      <c r="CS661" s="99">
        <f>IF($F660="申請キャンセル",0,IFERROR(VLOOKUP($D661,INDEX(データ蓄積!$A$16:$A$1015,MATCH($D661,データ蓄積!$A$16:$A$1015,0)+1):'データ蓄積'!$DB$1015,70,),0))</f>
        <v>0</v>
      </c>
      <c r="CT661" s="99">
        <f>IF($F660="申請キャンセル",0,IFERROR(VLOOKUP($D661,INDEX(データ蓄積!$A$16:$A$1015,MATCH($D661,データ蓄積!$A$16:$A$1015,0)+1):'データ蓄積'!$DB$1015,71,),0))</f>
        <v>0</v>
      </c>
      <c r="CU661" s="99">
        <f>IF($F660="申請キャンセル",0,IFERROR(VLOOKUP($D661,INDEX(データ蓄積!$A$16:$A$1015,MATCH($D661,データ蓄積!$A$16:$A$1015,0)+1):'データ蓄積'!$DB$1015,72,),0))</f>
        <v>0</v>
      </c>
      <c r="CV661" s="99" t="str">
        <f>IF($F660="申請キャンセル",0,CONCATENATE(CW661,$CW$14,CX661,$CX$14,CY661,$CY$14))</f>
        <v>0年0月0日</v>
      </c>
      <c r="CW661" s="99">
        <f>IF($F660="申請キャンセル",0,IFERROR(VLOOKUP($D661,INDEX(データ蓄積!$A$16:$A$1015,MATCH($D661,データ蓄積!$A$16:$A$1015,0)+1):'データ蓄積'!$DB$1015,73,),0))</f>
        <v>0</v>
      </c>
      <c r="CX661" s="99">
        <f>IF($F660="申請キャンセル",0,IFERROR(VLOOKUP($D661,INDEX(データ蓄積!$A$16:$A$1015,MATCH($D661,データ蓄積!$A$16:$A$1015,0)+1):'データ蓄積'!$DB$1015,74,),0))</f>
        <v>0</v>
      </c>
      <c r="CY661" s="99">
        <f>IF($F660="申請キャンセル",0,IFERROR(VLOOKUP($D661,INDEX(データ蓄積!$A$16:$A$1015,MATCH($D661,データ蓄積!$A$16:$A$1015,0)+1):'データ蓄積'!$DB$1015,75,),0))</f>
        <v>0</v>
      </c>
      <c r="CZ661" s="211">
        <f>IF($F660="申請キャンセル",0,IFERROR(VLOOKUP($D661,INDEX(データ蓄積!$A$16:$A$1015,MATCH($D661,データ蓄積!$A$16:$A$1015,0)+1):'データ蓄積'!$CF$1015,84,),0))</f>
        <v>0</v>
      </c>
      <c r="DA661" s="211">
        <f>IF($F660="申請キャンセル",0,IFERROR(VLOOKUP($D661,INDEX(データ蓄積!$A$16:$A$1015,MATCH($D661,データ蓄積!$A$16:$A$1015,0)+1):'データ蓄積'!$CG$1015,85,),0))</f>
        <v>0</v>
      </c>
      <c r="DB661" s="211">
        <f>IF($F660="申請キャンセル",0,IFERROR(VLOOKUP($D661,INDEX(データ蓄積!$A$16:$A$1015,MATCH($D661,データ蓄積!$A$16:$A$1015,0)+1):'データ蓄積'!$CH$1015,86,),0))</f>
        <v>0</v>
      </c>
      <c r="DC661" s="211"/>
      <c r="DD661" s="204">
        <f>IF($F660="申請キャンセル",0,IFERROR(VLOOKUP($D661,INDEX(データ蓄積!$A$16:$A$1015,MATCH($D661,データ蓄積!$A$16:$A$1015,0)+1):'データ蓄積'!$CN$1015,91,),0))</f>
        <v>0</v>
      </c>
      <c r="DE661" s="204">
        <f>IF($F660="申請キャンセル",0,IFERROR(VLOOKUP($D661,INDEX(データ蓄積!$A$16:$A$1015,MATCH($D661,データ蓄積!$A$16:$A$1015,0)+1):'データ蓄積'!$CN$1015,92,),0))</f>
        <v>0</v>
      </c>
    </row>
    <row r="662" spans="1:109" ht="18.75" customHeight="1" x14ac:dyDescent="0.15">
      <c r="A662" s="349">
        <f>IFERROR(VLOOKUP($D662,INDEX(データ蓄積!$A$16:$A$1015,MATCH($D662,データ蓄積!$A$16:$A$1015,0)):'データ蓄積'!$BI$1015,3,),0)</f>
        <v>0</v>
      </c>
      <c r="B662" s="350">
        <f>IFERROR(VLOOKUP($D662,INDEX(データ蓄積!$A$16:$A$1015,MATCH($D662,データ蓄積!$A$16:$A$1015,0)):'データ蓄積'!$BI$1015,4,),0)</f>
        <v>0</v>
      </c>
      <c r="C662" s="349">
        <f>IFERROR(VLOOKUP($D662,INDEX(データ蓄積!$A$16:$A$1015,MATCH($D662,データ蓄積!$A$16:$A$1015,0)):'データ蓄積'!$BI$1015,5,),0)</f>
        <v>0</v>
      </c>
      <c r="D662" s="349">
        <f t="shared" si="3314"/>
        <v>324</v>
      </c>
      <c r="E662" s="351">
        <f>IFERROR(VLOOKUP($D662,INDEX(データ蓄積!$A$16:$A$1015,MATCH($D662,データ蓄積!$A$16:$A$1015,0)):'データ蓄積'!$BI$1015,2,),0)</f>
        <v>0</v>
      </c>
      <c r="F662" s="352">
        <f>IFERROR(VLOOKUP($D662,INDEX(データ蓄積!$A$16:$A$1015,MATCH($D662,データ蓄積!$A$16:$A$1015,0)):'データ蓄積'!$CD$1015,82,),0)</f>
        <v>0</v>
      </c>
      <c r="G662" s="353">
        <f>IF($F662="申請キャンセル",0,IFERROR(VLOOKUP($D662,INDEX(データ蓄積!$A$16:$A$1015,MATCH($D662,データ蓄積!$A$16:$A$1015,0)):'データ蓄積'!$BI$1015,8,),0))</f>
        <v>0</v>
      </c>
      <c r="H662" s="346">
        <f>IF($F662="申請キャンセル",0,IFERROR(VLOOKUP($D662,INDEX(データ蓄積!$A$16:$A$1015,MATCH($D662,データ蓄積!$A$16:$A$1015,0)):'データ蓄積'!$BI$1015,10,),0))</f>
        <v>0</v>
      </c>
      <c r="I662" s="354" t="str">
        <f>IF($F662="申請キャンセル","",LEFT(IFERROR(VLOOKUP($D662,INDEX(データ蓄積!$A$16:$A$1015,MATCH($D662,データ蓄積!$A$16:$A$1015,0)):'データ蓄積'!$CH$1015,84,),""),2))</f>
        <v/>
      </c>
      <c r="J662" s="346" t="str">
        <f>IF($F662="申請キャンセル","",LEFT(IFERROR(VLOOKUP($D662,INDEX(データ蓄積!$A$16:$A$1015,MATCH($D662,データ蓄積!$A$16:$A$1015,0)):'データ蓄積'!$CL$1015,86,),""),2))</f>
        <v/>
      </c>
      <c r="K662" s="355">
        <f>IF($F662="申請キャンセル",0,IFERROR(VLOOKUP($D662,INDEX(データ蓄積!$A$16:$A$1015,MATCH($D662,データ蓄積!$A$16:$A$1015,0)):'データ蓄積'!$CO$1015,90,),0))</f>
        <v>0</v>
      </c>
      <c r="L662" s="350">
        <f>IF(G662=0,0,IF($F662="申請キャンセル",0,IF(K662="","","〇")))</f>
        <v>0</v>
      </c>
      <c r="M662" s="356">
        <f>IF($F662="申請キャンセル",0,IFERROR(VLOOKUP($D662,INDEX(データ蓄積!$A$16:$A$1015,MATCH($D662,データ蓄積!$A$16:$A$1015,0)):'データ蓄積'!$BI$1015,14,),))</f>
        <v>0</v>
      </c>
      <c r="N662" s="357">
        <f>IF($F662="申請キャンセル",0,IFERROR(VLOOKUP($D662,INDEX(データ蓄積!$A$16:$A$1015,MATCH($D662,データ蓄積!$A$16:$A$1015,0)):'データ蓄積'!$BI$1015,16,),0))</f>
        <v>0</v>
      </c>
      <c r="O662" s="356">
        <f>IF($F662="申請キャンセル",0,IFERROR(VLOOKUP($D662,INDEX(データ蓄積!$A$16:$A$1015,MATCH($D662,データ蓄積!$A$16:$A$1015,0)):'データ蓄積'!$BI$1015,20,),0))</f>
        <v>0</v>
      </c>
      <c r="P662" s="358">
        <f>IF($F662="申請キャンセル",0,IFERROR(VLOOKUP($D662,INDEX(データ蓄積!$A$16:$A$1015,MATCH($D662,データ蓄積!$A$16:$A$1015,0)):'データ蓄積'!$BI$1015,21,),0))</f>
        <v>0</v>
      </c>
      <c r="Q662" s="359">
        <f>IF($F662="申請キャンセル",0,IFERROR(VLOOKUP($D662,INDEX(データ蓄積!$A$16:$A$1015,MATCH($D662,データ蓄積!$A$16:$A$1015,0)):'データ蓄積'!$BI$1015,23,),0))</f>
        <v>0</v>
      </c>
      <c r="R662" s="360">
        <f>IF($F662="申請キャンセル",0,IFERROR(VLOOKUP($D662,INDEX(データ蓄積!$A$16:$A$1015,MATCH($D662,データ蓄積!$A$16:$A$1015,0)):'データ蓄積'!$CO$1015,92,),0))</f>
        <v>0</v>
      </c>
      <c r="S662" s="361">
        <f>IF($F662="申請キャンセル",0,IFERROR(VLOOKUP($D662,INDEX(データ蓄積!$A$16:$A$1015,MATCH($D662,データ蓄積!$A$16:$A$1015,0)):'データ蓄積'!$BI$1015,22,),0))</f>
        <v>0</v>
      </c>
      <c r="T662" s="362" t="str">
        <f>IF($F662="申請キャンセル",0,IF((AJ662+AP662)&gt;0,ROUNDDOWN((AJ662+AP662)/(AL662+AR662),4)*1000," "))</f>
        <v xml:space="preserve"> </v>
      </c>
      <c r="U662" s="363" t="str">
        <f>IF($F662="申請キャンセル",0,IFERROR(IF(AJ662+AP662=0,"",VLOOKUP(Q662,Sheet1!$B$4:$C$64,2,0)),0))</f>
        <v/>
      </c>
      <c r="V662" s="364">
        <f>IF($F662="申請キャンセル",0,IFERROR(VLOOKUP($D662,INDEX(データ蓄積!$A$16:$A$1015,MATCH($D662,データ蓄積!$A$16:$A$1015,0)):'データ蓄積'!$BI$1015,12,),0))</f>
        <v>0</v>
      </c>
      <c r="W662" s="365">
        <f>IF($F662="申請キャンセル",0,IFERROR(VLOOKUP($D662,INDEX(データ蓄積!$A$16:$A$1015,MATCH($D662,データ蓄積!$A$16:$A$1015,0)):'データ蓄積'!$BI$1015,25,),0))</f>
        <v>0</v>
      </c>
      <c r="X662" s="356">
        <f>IF($F662="申請キャンセル",0,IFERROR(VLOOKUP($D662,INDEX(データ蓄積!$A$16:$A$1015,MATCH($D662,データ蓄積!$A$16:$A$1015,0)):'データ蓄積'!$DB$1015,27,),0))</f>
        <v>0</v>
      </c>
      <c r="Y662" s="366">
        <f t="shared" si="3326"/>
        <v>0</v>
      </c>
      <c r="Z662" s="358">
        <f>IF($F662="申請キャンセル",0,IFERROR(VLOOKUP($D662,INDEX(データ蓄積!$A$16:$A$1015,MATCH($D662,データ蓄積!$A$16:$A$1015,0)):'データ蓄積'!$DB$1015,26,),0))</f>
        <v>0</v>
      </c>
      <c r="AA662" s="367">
        <f>IF($F662="申請キャンセル",0,IFERROR(VLOOKUP($D662,INDEX(データ蓄積!$A$16:$A$1015,MATCH($D662,データ蓄積!$A$16:$A$1015,0)):'データ蓄積'!$DB$1015,28,),0))</f>
        <v>0</v>
      </c>
      <c r="AB662" s="358">
        <f>IF($W662="初 年 度",TRUNC((+AA662-BP662)/2,0),0)</f>
        <v>0</v>
      </c>
      <c r="AC662" s="357"/>
      <c r="AD662" s="356">
        <f>IF($F662="申請キャンセル",0,IFERROR(VLOOKUP($D662,INDEX(データ蓄積!$A$16:$A$1015,MATCH($D662,データ蓄積!$A$16:$A$1015,0)):'データ蓄積'!$DB$1015,30,),0))</f>
        <v>0</v>
      </c>
      <c r="AE662" s="359">
        <f t="shared" si="3328"/>
        <v>0</v>
      </c>
      <c r="AF662" s="359">
        <f>IF($F662="申請キャンセル",0,IFERROR(VLOOKUP($D662,INDEX(データ蓄積!$A$16:$A$1015,MATCH($D662,データ蓄積!$A$16:$A$1015,0)):'データ蓄積'!$DB$1015,29,),0))</f>
        <v>0</v>
      </c>
      <c r="AG662" s="359">
        <f>IF($F662="申請キャンセル",0,IFERROR(VLOOKUP($D662,INDEX(データ蓄積!$A$16:$A$1015,MATCH($D662,データ蓄積!$A$16:$A$1015,0)):'データ蓄積'!$DB$1015,31,),0))</f>
        <v>0</v>
      </c>
      <c r="AH662" s="359">
        <f t="shared" si="3365"/>
        <v>0</v>
      </c>
      <c r="AI662" s="357"/>
      <c r="AJ662" s="358">
        <f>+X662+AD662</f>
        <v>0</v>
      </c>
      <c r="AK662" s="366">
        <f t="shared" si="3306"/>
        <v>0</v>
      </c>
      <c r="AL662" s="358">
        <f t="shared" si="3306"/>
        <v>0</v>
      </c>
      <c r="AM662" s="367">
        <f t="shared" si="3306"/>
        <v>0</v>
      </c>
      <c r="AN662" s="358">
        <f t="shared" si="3306"/>
        <v>0</v>
      </c>
      <c r="AO662" s="357"/>
      <c r="AP662" s="356">
        <f>IF($F662="申請キャンセル",0,IFERROR(VLOOKUP($D662,INDEX(データ蓄積!$A$16:$A$1015,MATCH($D662,データ蓄積!$A$16:$A$1015,0)):'データ蓄積'!$DB$1015,33,),0))</f>
        <v>0</v>
      </c>
      <c r="AQ662" s="366">
        <f t="shared" si="3330"/>
        <v>0</v>
      </c>
      <c r="AR662" s="358">
        <f>IF($F662="申請キャンセル",0,IFERROR(VLOOKUP($D662,INDEX(データ蓄積!$A$16:$A$1015,MATCH($D662,データ蓄積!$A$16:$A$1015,0)):'データ蓄積'!$DB$1015,32,),0))</f>
        <v>0</v>
      </c>
      <c r="AS662" s="367">
        <f>IF($F662="申請キャンセル",0,IFERROR(VLOOKUP($D662,INDEX(データ蓄積!$A$16:$A$1015,MATCH($D662,データ蓄積!$A$16:$A$1015,0)):'データ蓄積'!$DB$1015,34,),0))</f>
        <v>0</v>
      </c>
      <c r="AT662" s="358">
        <f t="shared" si="3366"/>
        <v>0</v>
      </c>
      <c r="AU662" s="357"/>
      <c r="AV662" s="356">
        <f>IF($F662="申請キャンセル",0,IFERROR(VLOOKUP($D662,INDEX(データ蓄積!$A$16:$A$1015,MATCH($D662,データ蓄積!$A$16:$A$1015,0)):'データ蓄積'!$DB$1015,36,),0))</f>
        <v>0</v>
      </c>
      <c r="AW662" s="366">
        <f t="shared" si="3331"/>
        <v>0</v>
      </c>
      <c r="AX662" s="358">
        <f>IF($F662="申請キャンセル",0,IFERROR(VLOOKUP($D662,INDEX(データ蓄積!$A$16:$A$1015,MATCH($D662,データ蓄積!$A$16:$A$1015,0)):'データ蓄積'!$DB$1015,35,),0))</f>
        <v>0</v>
      </c>
      <c r="AY662" s="367">
        <f>IF($F662="申請キャンセル",0,IFERROR(VLOOKUP($D662,INDEX(データ蓄積!$A$16:$A$1015,MATCH($D662,データ蓄積!$A$16:$A$1015,0)):'データ蓄積'!$DB$1015,37,),0))</f>
        <v>0</v>
      </c>
      <c r="AZ662" s="358">
        <f t="shared" si="3367"/>
        <v>0</v>
      </c>
      <c r="BA662" s="357"/>
      <c r="BB662" s="368">
        <f>+AK662+AQ662+AW662</f>
        <v>0</v>
      </c>
      <c r="BC662" s="358">
        <f t="shared" si="3332"/>
        <v>0</v>
      </c>
      <c r="BD662" s="367">
        <f t="shared" si="3332"/>
        <v>0</v>
      </c>
      <c r="BE662" s="361">
        <f t="shared" si="3332"/>
        <v>0</v>
      </c>
      <c r="BF662" s="369"/>
      <c r="BG662" s="356">
        <f>IF($F662="申請キャンセル",0,IF(H662="（○）",220,0))</f>
        <v>0</v>
      </c>
      <c r="BH662" s="359">
        <f>IF($F662="申請キャンセル",0,IF(H662="（○）",SUM(AK662+AQ662+AW662),0))</f>
        <v>0</v>
      </c>
      <c r="BI662" s="359">
        <f>IF($F662="申請キャンセル",0,IF(H662="（○）",SUM(AL662+AR662),0))</f>
        <v>0</v>
      </c>
      <c r="BJ662" s="359">
        <f t="shared" si="3333"/>
        <v>0</v>
      </c>
      <c r="BK662" s="361">
        <f>IF($W662="初 年 度",TRUNC((+BJ662-CB662),0),0)</f>
        <v>0</v>
      </c>
      <c r="BL662" s="46"/>
      <c r="BM662" s="356">
        <f t="shared" si="3113"/>
        <v>0</v>
      </c>
      <c r="BN662" s="357">
        <f t="shared" si="3113"/>
        <v>0</v>
      </c>
      <c r="BP662" s="125">
        <f t="shared" si="3335"/>
        <v>0</v>
      </c>
      <c r="BQ662" s="126">
        <f>ROUNDUP(BP662/2,0)</f>
        <v>0</v>
      </c>
      <c r="BR662" s="44"/>
      <c r="BS662" s="125">
        <f t="shared" si="3337"/>
        <v>0</v>
      </c>
      <c r="BT662" s="126">
        <f>ROUNDUP(BS662/2,0)</f>
        <v>0</v>
      </c>
      <c r="BU662" s="44"/>
      <c r="BV662" s="125">
        <f t="shared" si="3339"/>
        <v>0</v>
      </c>
      <c r="BW662" s="126">
        <f t="shared" si="3368"/>
        <v>0</v>
      </c>
      <c r="BX662" s="44"/>
      <c r="BY662" s="125">
        <f t="shared" si="3340"/>
        <v>0</v>
      </c>
      <c r="BZ662" s="126">
        <f>ROUNDUP(BY662/2,0)</f>
        <v>0</v>
      </c>
      <c r="CA662" s="44"/>
      <c r="CB662" s="125">
        <f t="shared" si="3342"/>
        <v>0</v>
      </c>
      <c r="CC662" s="126">
        <f>+CB662</f>
        <v>0</v>
      </c>
      <c r="CD662" s="44"/>
      <c r="CE662" s="370">
        <f>IF($F662="申請キャンセル",0,IF(CE663="","",CE663))</f>
        <v>0</v>
      </c>
      <c r="CF662" s="371">
        <f>IF($F662="申請キャンセル",0,IFERROR(VLOOKUP($D662,INDEX(データ蓄積!$A$16:$A$1015,MATCH($D662,データ蓄積!$A$16:$A$1015,0)):'データ蓄積'!$DB$1015,6,),0))</f>
        <v>0</v>
      </c>
      <c r="CG662" s="214" t="str">
        <f t="shared" si="3101"/>
        <v xml:space="preserve"> </v>
      </c>
      <c r="CH662" s="214" t="str">
        <f t="shared" si="3101"/>
        <v/>
      </c>
      <c r="CI662" s="214" t="str">
        <f>IF(CG662&gt;=CH662,"OK","下限本数を下回っています")</f>
        <v>OK</v>
      </c>
      <c r="CJ662" s="371">
        <f>IF($F662="申請キャンセル",0,IFERROR(VLOOKUP($D662,INDEX(データ蓄積!$A$16:$A$1015,MATCH($D662,データ蓄積!$A$16:$A$1015,0)):'データ蓄積'!$DB$1015,9,),0))</f>
        <v>0</v>
      </c>
      <c r="CK662" s="372">
        <f>IF($F662="申請キャンセル",0,IFERROR(VLOOKUP($D662,INDEX(データ蓄積!$A$16:$A$1015,MATCH($D662,データ蓄積!$A$16:$A$1015,0)):'データ蓄積'!$DB$1015,11,),0))</f>
        <v>0</v>
      </c>
      <c r="CL662" s="372">
        <f>IF($F662="申請キャンセル",0,IFERROR(VLOOKUP($D662,INDEX(データ蓄積!$A$16:$A$1015,MATCH($D662,データ蓄積!$A$16:$A$1015,0)):'データ蓄積'!$DB$1015,13,),0))</f>
        <v>0</v>
      </c>
      <c r="CM662" s="372">
        <f>IF($F662="申請キャンセル",0,IFERROR(VLOOKUP($D662,INDEX(データ蓄積!$A$16:$A$1015,MATCH($D662,データ蓄積!$A$16:$A$1015,0)):'データ蓄積'!$DB$1015,15,),0))</f>
        <v>0</v>
      </c>
      <c r="CN662" s="372">
        <f>IF($F662="申請キャンセル",0,IFERROR(VLOOKUP($D662,INDEX(データ蓄積!$A$16:$A$1015,MATCH($D662,データ蓄積!$A$16:$A$1015,0)):'データ蓄積'!$DB$1015,17,),0))</f>
        <v>0</v>
      </c>
      <c r="CO662" s="372">
        <f>IF($F662="申請キャンセル",0,IFERROR(VLOOKUP($D662,INDEX(データ蓄積!$A$16:$A$1015,MATCH($D662,データ蓄積!$A$16:$A$1015,0)):'データ蓄積'!$DB$1015,18,),0))</f>
        <v>0</v>
      </c>
      <c r="CP662" s="371">
        <f>IF($F662="申請キャンセル",0,IFERROR(VLOOKUP($D662,INDEX(データ蓄積!$A$16:$A$1015,MATCH($D662,データ蓄積!$A$16:$A$1015,0)):'データ蓄積'!$DB$1015,19,),0))</f>
        <v>0</v>
      </c>
      <c r="CQ662" s="372">
        <f>IF($F662="申請キャンセル",0,IFERROR(VLOOKUP($D662,INDEX(データ蓄積!$A$16:$A$1015,MATCH($D662,データ蓄積!$A$16:$A$1015,0)):'データ蓄積'!$DB$1015,24,),0))</f>
        <v>0</v>
      </c>
      <c r="CR662" s="99" t="str">
        <f>IF($F662="申請キャンセル",0,CONCATENATE(CS662,$CS$14,CT662,$CT$14,CU662,$CU$14))</f>
        <v>0年0月0日</v>
      </c>
      <c r="CS662" s="99">
        <f>IF($F662="申請キャンセル",0,IFERROR(VLOOKUP($D662,INDEX(データ蓄積!$A$16:$A$1015,MATCH($D662,データ蓄積!$A$16:$A$1015,0)):'データ蓄積'!$DB$1015,70,),0))</f>
        <v>0</v>
      </c>
      <c r="CT662" s="99">
        <f>IF($F662="申請キャンセル",0,IFERROR(VLOOKUP($D662,INDEX(データ蓄積!$A$16:$A$1015,MATCH($D662,データ蓄積!$A$16:$A$1015,0)):'データ蓄積'!$DB$1015,71,),0))</f>
        <v>0</v>
      </c>
      <c r="CU662" s="99">
        <f>IF($F662="申請キャンセル",0,IFERROR(VLOOKUP($D662,INDEX(データ蓄積!$A$16:$A$1015,MATCH($D662,データ蓄積!$A$16:$A$1015,0)):'データ蓄積'!$DB$1015,72,),0))</f>
        <v>0</v>
      </c>
      <c r="CV662" s="99" t="str">
        <f>IF($F662="申請キャンセル",0,CONCATENATE(CW662,$CW$14,CX662,$CX$14,CY662,$CY$14))</f>
        <v>0年0月0日</v>
      </c>
      <c r="CW662" s="99">
        <f>IF($F662="申請キャンセル",0,IFERROR(VLOOKUP($D662,INDEX(データ蓄積!$A$16:$A$1015,MATCH($D662,データ蓄積!$A$16:$A$1015,0)):'データ蓄積'!$DB$1015,73,),0))</f>
        <v>0</v>
      </c>
      <c r="CX662" s="99">
        <f>IF($F662="申請キャンセル",0,IFERROR(VLOOKUP($D662,INDEX(データ蓄積!$A$16:$A$1015,MATCH($D662,データ蓄積!$A$16:$A$1015,0)):'データ蓄積'!$DB$1015,74,),0))</f>
        <v>0</v>
      </c>
      <c r="CY662" s="99">
        <f>IF($F662="申請キャンセル",0,IFERROR(VLOOKUP($D662,INDEX(データ蓄積!$A$16:$A$1015,MATCH($D662,データ蓄積!$A$16:$A$1015,0)):'データ蓄積'!$DB$1015,75,),0))</f>
        <v>0</v>
      </c>
      <c r="CZ662" s="211">
        <f>IF($F662="申請キャンセル",0,IFERROR(VLOOKUP($D662,INDEX(データ蓄積!$A$16:$A$1015,MATCH($D662,データ蓄積!$A$16:$A$1015,0)):'データ蓄積'!$CF$1015,84,),0))</f>
        <v>0</v>
      </c>
      <c r="DA662" s="211">
        <f>IF($F662="申請キャンセル",0,IFERROR(VLOOKUP($D662,INDEX(データ蓄積!$A$16:$A$1015,MATCH($D662,データ蓄積!$A$16:$A$1015,0)):'データ蓄積'!$CG$1015,85,),0))</f>
        <v>0</v>
      </c>
      <c r="DB662" s="211">
        <f>IF($F662="申請キャンセル",0,IFERROR(VLOOKUP($D662,INDEX(データ蓄積!$A$16:$A$1015,MATCH($D662,データ蓄積!$A$16:$A$1015,0)):'データ蓄積'!$CH$1015,86,),0))</f>
        <v>0</v>
      </c>
      <c r="DC662" s="211"/>
      <c r="DD662" s="204">
        <f>IF($F662="申請キャンセル",0,IFERROR(VLOOKUP($D662,INDEX(データ蓄積!$A$16:$A$1015,MATCH($D662,データ蓄積!$A$16:$A$1015,0)):'データ蓄積'!$CN$1015,91,),0))</f>
        <v>0</v>
      </c>
      <c r="DE662" s="204">
        <f>IF($F662="申請キャンセル",0,IFERROR(VLOOKUP($D662,INDEX(データ蓄積!$A$16:$A$1015,MATCH($D662,データ蓄積!$A$16:$A$1015,0)):'データ蓄積'!$CN$1015,92,),0))</f>
        <v>0</v>
      </c>
    </row>
    <row r="663" spans="1:109" ht="18.75" customHeight="1" x14ac:dyDescent="0.15">
      <c r="A663" s="373">
        <f>IFERROR(VLOOKUP($D663,INDEX(データ蓄積!$A$16:$A$1015,MATCH($D663,データ蓄積!$A$16:$A$1015,0)+1):'データ蓄積'!$BI$1015,3,),0)</f>
        <v>0</v>
      </c>
      <c r="B663" s="374">
        <f>IFERROR(VLOOKUP($D663,INDEX(データ蓄積!$A$16:$A$1015,MATCH($D663,データ蓄積!$A$16:$A$1015,0)+1):'データ蓄積'!$BI$1015,4,),0)</f>
        <v>0</v>
      </c>
      <c r="C663" s="375">
        <f>IFERROR(VLOOKUP($D663,INDEX(データ蓄積!$A$16:$A$1015,MATCH($D663,データ蓄積!$A$16:$A$1015,0)+1):'データ蓄積'!$BI$1015,5,),0)</f>
        <v>0</v>
      </c>
      <c r="D663" s="373">
        <f t="shared" si="3314"/>
        <v>324</v>
      </c>
      <c r="E663" s="347">
        <f>IFERROR(VLOOKUP($D663,INDEX(データ蓄積!$A$16:$A$1015,MATCH($D663,データ蓄積!$A$16:$A$1015,0)+1):'データ蓄積'!$BI$1015,2,),0)</f>
        <v>0</v>
      </c>
      <c r="F663" s="376">
        <f>IFERROR(VLOOKUP($D663,INDEX(データ蓄積!$A$16:$A$1015,MATCH($D663,データ蓄積!$A$16:$A$1015,0)+1):'データ蓄積'!$CD$1015,82,),0)</f>
        <v>0</v>
      </c>
      <c r="G663" s="377">
        <f>IF($F662="申請キャンセル",0,IFERROR(VLOOKUP($D663,INDEX(データ蓄積!$A$16:$A$1015,MATCH($D663,データ蓄積!$A$16:$A$1015,0)+1):'データ蓄積'!$BI$1015,8,),0))</f>
        <v>0</v>
      </c>
      <c r="H663" s="347">
        <f>IF($F662="申請キャンセル",0,IFERROR(VLOOKUP($D663,INDEX(データ蓄積!$A$16:$A$1015,MATCH($D663,データ蓄積!$A$16:$A$1015,0)+1):'データ蓄積'!$BI$1015,10,),0))</f>
        <v>0</v>
      </c>
      <c r="I663" s="378" t="str">
        <f>IF($F662="申請キャンセル","",LEFT(IFERROR(VLOOKUP($D663,INDEX(データ蓄積!$A$16:$A$1015,MATCH($D663,データ蓄積!$A$16:$A$1015,0)+1):'データ蓄積'!$CH$1015,84,),""),2))</f>
        <v/>
      </c>
      <c r="J663" s="347" t="str">
        <f>IF($F662="申請キャンセル","",LEFT(IFERROR(VLOOKUP($D663,INDEX(データ蓄積!$A$16:$A$1015,MATCH($D662,データ蓄積!$A$16:$A$1015,0)+1):'データ蓄積'!$CL$1015,86,),""),2))</f>
        <v/>
      </c>
      <c r="K663" s="379">
        <f>IF($F662="申請キャンセル",0,IFERROR(VLOOKUP($D663,INDEX(データ蓄積!$A$16:$A$1015,MATCH($D663,データ蓄積!$A$16:$A$1015,0)+1):'データ蓄積'!$CO$1015,90,),0))</f>
        <v>0</v>
      </c>
      <c r="L663" s="374">
        <f t="shared" ref="L663" si="3389">IF(G663=0,0,IF($F663="申請キャンセル",0,IF(K663="","","〇")))</f>
        <v>0</v>
      </c>
      <c r="M663" s="380">
        <f>IF($F662="申請キャンセル",0,IFERROR(VLOOKUP($D663,INDEX(データ蓄積!$A$16:$A$1015,MATCH($D663,データ蓄積!$A$16:$A$1015,0)+1):'データ蓄積'!$BI$1015,14,),0))</f>
        <v>0</v>
      </c>
      <c r="N663" s="381">
        <f>IF($F662="申請キャンセル",0,IFERROR(VLOOKUP($D663,INDEX(データ蓄積!$A$16:$A$1015,MATCH($D663,データ蓄積!$A$16:$A$1015,0)+1):'データ蓄積'!$BI$1015,16,),0))</f>
        <v>0</v>
      </c>
      <c r="O663" s="382">
        <f>IF($F662="申請キャンセル",0,IFERROR(VLOOKUP($D663,INDEX(データ蓄積!$A$16:$A$1015,MATCH($D663,データ蓄積!$A$16:$A$1015,0)+1):'データ蓄積'!$BI$1015,20,),0))</f>
        <v>0</v>
      </c>
      <c r="P663" s="383">
        <f>IF($F662="申請キャンセル",0,IFERROR(VLOOKUP($D663,INDEX(データ蓄積!$A$16:$A$1015,MATCH($D663,データ蓄積!$A$16:$A$1015,0)+1):'データ蓄積'!$BI$1015,21,),0))</f>
        <v>0</v>
      </c>
      <c r="Q663" s="383">
        <f>IF($F662="申請キャンセル",0,IFERROR(VLOOKUP($D663,INDEX(データ蓄積!$A$16:$A$1015,MATCH($D663,データ蓄積!$A$16:$A$1015,0)+1):'データ蓄積'!$BI$1015,23,),0))</f>
        <v>0</v>
      </c>
      <c r="R663" s="384">
        <f>IF($F662="申請キャンセル",0,IFERROR(VLOOKUP($D663,INDEX(データ蓄積!$A$16:$A$1015,MATCH($D663,データ蓄積!$A$16:$A$1015,0)+1):'データ蓄積'!$CO$1015,92,),0))</f>
        <v>0</v>
      </c>
      <c r="S663" s="385">
        <f>IF($F662="申請キャンセル",0,IFERROR(VLOOKUP($D663,INDEX(データ蓄積!$A$16:$A$1015,MATCH($D663,データ蓄積!$A$16:$A$1015,0)+1):'データ蓄積'!$BI$1015,22,),0))</f>
        <v>0</v>
      </c>
      <c r="T663" s="386" t="str">
        <f>IF($F662="申請キャンセル",0,IF((AJ663+AP663)&gt;0,ROUNDDOWN((AJ663+AP663)/(AL663+AR663),4)*1000," "))</f>
        <v xml:space="preserve"> </v>
      </c>
      <c r="U663" s="387" t="str">
        <f>IF($F663="申請キャンセル",0,IFERROR(IF(AJ663+AP663=0,"",VLOOKUP(Q663,Sheet1!$B$4:$C$64,2,0)),0))</f>
        <v/>
      </c>
      <c r="V663" s="388">
        <f>IF($F662="申請キャンセル",0,IFERROR(VLOOKUP($D663,INDEX(データ蓄積!$A$16:$A$1015,MATCH($D663,データ蓄積!$A$16:$A$1015,0)+1):'データ蓄積'!$BI$1015,12,),0))</f>
        <v>0</v>
      </c>
      <c r="W663" s="389">
        <f>IF($F662="申請キャンセル",0,IFERROR(VLOOKUP($D663,INDEX(データ蓄積!$A$16:$A$1015,MATCH($D663,データ蓄積!$A$16:$A$1015,0)+1):'データ蓄積'!$BI$1015,25,),0))</f>
        <v>0</v>
      </c>
      <c r="X663" s="383">
        <f>IF($F662="申請キャンセル",0,IFERROR(VLOOKUP($D663,INDEX(データ蓄積!$A$16:$A$1015,MATCH($D663,データ蓄積!$A$16:$A$1015,0)+1):'データ蓄積'!$DB$1015,27,),0))</f>
        <v>0</v>
      </c>
      <c r="Y663" s="390">
        <f t="shared" si="3326"/>
        <v>0</v>
      </c>
      <c r="Z663" s="383">
        <f>IF($F662="申請キャンセル",0,IFERROR(VLOOKUP($D663,INDEX(データ蓄積!$A$16:$A$1015,MATCH($D663,データ蓄積!$A$16:$A$1015,0)+1):'データ蓄積'!$DB$1015,26,),0))</f>
        <v>0</v>
      </c>
      <c r="AA663" s="383">
        <f>IF($F662="申請キャンセル",0,IFERROR(VLOOKUP($D663,INDEX(データ蓄積!$A$16:$A$1015,MATCH($D663,データ蓄積!$A$16:$A$1015,0)+1):'データ蓄積'!$DB$1015,28,),0))</f>
        <v>0</v>
      </c>
      <c r="AB663" s="385">
        <f t="shared" ref="AB663" si="3390">IF($W663="初 年 度",TRUNC((+AA663-BP663)/2,0),0)</f>
        <v>0</v>
      </c>
      <c r="AC663" s="381"/>
      <c r="AD663" s="380">
        <f>IF($F662="申請キャンセル",0,IFERROR(VLOOKUP($D663,INDEX(データ蓄積!$A$16:$A$1015,MATCH($D663,データ蓄積!$A$16:$A$1015,0)+1):'データ蓄積'!$DB$1015,30,),0))</f>
        <v>0</v>
      </c>
      <c r="AE663" s="383">
        <f t="shared" si="3328"/>
        <v>0</v>
      </c>
      <c r="AF663" s="383">
        <f>IF($F662="申請キャンセル",0,IFERROR(VLOOKUP($D663,INDEX(データ蓄積!$A$16:$A$1015,MATCH($D663,データ蓄積!$A$16:$A$1015,0)+1):'データ蓄積'!$DB$1015,29,),0))</f>
        <v>0</v>
      </c>
      <c r="AG663" s="383">
        <f>IF($F662="申請キャンセル",0,IFERROR(VLOOKUP($D663,INDEX(データ蓄積!$A$16:$A$1015,MATCH($D663,データ蓄積!$A$16:$A$1015,0)+1):'データ蓄積'!$DB$1015,31,),0))</f>
        <v>0</v>
      </c>
      <c r="AH663" s="383">
        <f t="shared" si="3365"/>
        <v>0</v>
      </c>
      <c r="AI663" s="381"/>
      <c r="AJ663" s="385">
        <f t="shared" ref="AJ663" si="3391">+X663+AD663</f>
        <v>0</v>
      </c>
      <c r="AK663" s="390">
        <f t="shared" si="3306"/>
        <v>0</v>
      </c>
      <c r="AL663" s="383">
        <f t="shared" si="3306"/>
        <v>0</v>
      </c>
      <c r="AM663" s="383">
        <f t="shared" si="3306"/>
        <v>0</v>
      </c>
      <c r="AN663" s="385">
        <f t="shared" si="3306"/>
        <v>0</v>
      </c>
      <c r="AO663" s="381"/>
      <c r="AP663" s="383">
        <f>IF($F662="申請キャンセル",0,IFERROR(VLOOKUP($D663,INDEX(データ蓄積!$A$16:$A$1015,MATCH($D663,データ蓄積!$A$16:$A$1015,0)+1):'データ蓄積'!$DB$1015,33,),0))</f>
        <v>0</v>
      </c>
      <c r="AQ663" s="390">
        <f t="shared" si="3330"/>
        <v>0</v>
      </c>
      <c r="AR663" s="383">
        <f>IF($F662="申請キャンセル",0,IFERROR(VLOOKUP($D663,INDEX(データ蓄積!$A$16:$A$1015,MATCH($D663,データ蓄積!$A$16:$A$1015,0)+1):'データ蓄積'!$DB$1015,32,),0))</f>
        <v>0</v>
      </c>
      <c r="AS663" s="383">
        <f>IF($F662="申請キャンセル",0,IFERROR(VLOOKUP($D663,INDEX(データ蓄積!$A$16:$A$1015,MATCH($D663,データ蓄積!$A$16:$A$1015,0)+1):'データ蓄積'!$DB$1015,34,),0))</f>
        <v>0</v>
      </c>
      <c r="AT663" s="385">
        <f t="shared" si="3366"/>
        <v>0</v>
      </c>
      <c r="AU663" s="381"/>
      <c r="AV663" s="383">
        <f>IF($F662="申請キャンセル",0,IFERROR(VLOOKUP($D663,INDEX(データ蓄積!$A$16:$A$1015,MATCH($D663,データ蓄積!$A$16:$A$1015,0)+1):'データ蓄積'!$DB$1015,36,),0))</f>
        <v>0</v>
      </c>
      <c r="AW663" s="390">
        <f t="shared" si="3331"/>
        <v>0</v>
      </c>
      <c r="AX663" s="383">
        <f>IF($F662="申請キャンセル",0,IFERROR(VLOOKUP($D663,INDEX(データ蓄積!$A$16:$A$1015,MATCH($D663,データ蓄積!$A$16:$A$1015,0)+1):'データ蓄積'!$DB$1015,35,),0))</f>
        <v>0</v>
      </c>
      <c r="AY663" s="383">
        <f>IF($F662="申請キャンセル",0,IFERROR(VLOOKUP($D663,INDEX(データ蓄積!$A$16:$A$1015,MATCH($D663,データ蓄積!$A$16:$A$1015,0)+1):'データ蓄積'!$DB$1015,37,),0))</f>
        <v>0</v>
      </c>
      <c r="AZ663" s="385">
        <f t="shared" si="3367"/>
        <v>0</v>
      </c>
      <c r="BA663" s="381"/>
      <c r="BB663" s="391">
        <f t="shared" ref="BB663" si="3392">+AK663+AQ663+AW663</f>
        <v>0</v>
      </c>
      <c r="BC663" s="383">
        <f t="shared" si="3332"/>
        <v>0</v>
      </c>
      <c r="BD663" s="383">
        <f t="shared" si="3332"/>
        <v>0</v>
      </c>
      <c r="BE663" s="392">
        <f t="shared" si="3332"/>
        <v>0</v>
      </c>
      <c r="BF663" s="369"/>
      <c r="BG663" s="380">
        <f>IF($F662="申請キャンセル",0,IF(H663="（○）",220,0))</f>
        <v>0</v>
      </c>
      <c r="BH663" s="385">
        <f>IF($F662="申請キャンセル",0,IF(H663="（○）",SUM(AK663+AQ663+AW663),0))</f>
        <v>0</v>
      </c>
      <c r="BI663" s="383">
        <f>IF($F662="申請キャンセル",0,IF(H663="（○）",SUM(AL663+AR663),0))</f>
        <v>0</v>
      </c>
      <c r="BJ663" s="383">
        <f t="shared" si="3333"/>
        <v>0</v>
      </c>
      <c r="BK663" s="392">
        <f t="shared" ref="BK663" si="3393">IF($W663="初 年 度",TRUNC((+BJ663-CB663),0),0)</f>
        <v>0</v>
      </c>
      <c r="BL663" s="46"/>
      <c r="BM663" s="380">
        <f t="shared" si="3113"/>
        <v>0</v>
      </c>
      <c r="BN663" s="381">
        <f t="shared" si="3113"/>
        <v>0</v>
      </c>
      <c r="BP663" s="127">
        <f t="shared" si="3335"/>
        <v>0</v>
      </c>
      <c r="BQ663" s="128">
        <f t="shared" ref="BQ663" si="3394">ROUNDUP(BP663/2,0)</f>
        <v>0</v>
      </c>
      <c r="BR663" s="45"/>
      <c r="BS663" s="127">
        <f t="shared" si="3337"/>
        <v>0</v>
      </c>
      <c r="BT663" s="128">
        <f t="shared" ref="BT663" si="3395">ROUNDUP(BS663/2,0)</f>
        <v>0</v>
      </c>
      <c r="BU663" s="45"/>
      <c r="BV663" s="127">
        <f t="shared" si="3339"/>
        <v>0</v>
      </c>
      <c r="BW663" s="128">
        <f t="shared" si="3368"/>
        <v>0</v>
      </c>
      <c r="BX663" s="45"/>
      <c r="BY663" s="127">
        <f t="shared" si="3340"/>
        <v>0</v>
      </c>
      <c r="BZ663" s="128">
        <f t="shared" ref="BZ663" si="3396">ROUNDUP(BY663/2,0)</f>
        <v>0</v>
      </c>
      <c r="CA663" s="45"/>
      <c r="CB663" s="127">
        <f t="shared" si="3342"/>
        <v>0</v>
      </c>
      <c r="CC663" s="128">
        <f t="shared" ref="CC663" si="3397">+CB663</f>
        <v>0</v>
      </c>
      <c r="CD663" s="45"/>
      <c r="CE663" s="370">
        <f>IF($F662="申請キャンセル",0,IFERROR(VLOOKUP($D663,INDEX(データ蓄積!$A$16:$A$1015,MATCH($D663,データ蓄積!$A$16:$A$1015,0)+1):'データ蓄積'!$DB$1015,83,),0))</f>
        <v>0</v>
      </c>
      <c r="CF663" s="371">
        <f>IF($F662="申請キャンセル",0,IFERROR(VLOOKUP($D663,INDEX(データ蓄積!$A$16:$A$1015,MATCH($D663,データ蓄積!$A$16:$A$1015,0)+1):'データ蓄積'!$DB$1015,6,),0))</f>
        <v>0</v>
      </c>
      <c r="CG663" s="214" t="str">
        <f t="shared" si="3101"/>
        <v xml:space="preserve"> </v>
      </c>
      <c r="CH663" s="214" t="str">
        <f t="shared" si="3101"/>
        <v/>
      </c>
      <c r="CI663" s="214" t="str">
        <f t="shared" ref="CI663" si="3398">IF(CG663&gt;=CH663,"OK","下限本数を下回っています")</f>
        <v>OK</v>
      </c>
      <c r="CJ663" s="371">
        <f>IF($F662="申請キャンセル",0,IFERROR(VLOOKUP($D663,INDEX(データ蓄積!$A$16:$A$1015,MATCH($D663,データ蓄積!$A$16:$A$1015,0)+1):'データ蓄積'!$DB$1015,9,),0))</f>
        <v>0</v>
      </c>
      <c r="CK663" s="372">
        <f>IF($F662="申請キャンセル",0,IFERROR(VLOOKUP($D663,INDEX(データ蓄積!$A$16:$A$1015,MATCH($D663,データ蓄積!$A$16:$A$1015,0)+1):'データ蓄積'!$DB$1015,11,),0))</f>
        <v>0</v>
      </c>
      <c r="CL663" s="372">
        <f>IF($F662="申請キャンセル",0,IFERROR(VLOOKUP($D663,INDEX(データ蓄積!$A$16:$A$1015,MATCH($D663,データ蓄積!$A$16:$A$1015,0)+1):'データ蓄積'!$DB$1015,13,),0))</f>
        <v>0</v>
      </c>
      <c r="CM663" s="372">
        <f>IF($F662="申請キャンセル",0,IFERROR(VLOOKUP($D663,INDEX(データ蓄積!$A$16:$A$1015,MATCH($D663,データ蓄積!$A$16:$A$1015,0)+1):'データ蓄積'!$DB$1015,15,),0))</f>
        <v>0</v>
      </c>
      <c r="CN663" s="372">
        <f>IF($F662="申請キャンセル",0,IFERROR(VLOOKUP($D663,INDEX(データ蓄積!$A$16:$A$1015,MATCH($D663,データ蓄積!$A$16:$A$1015,0)+1):'データ蓄積'!$DB$1015,17,),0))</f>
        <v>0</v>
      </c>
      <c r="CO663" s="372">
        <f>IF($F662="申請キャンセル",0,IFERROR(VLOOKUP($D663,INDEX(データ蓄積!$A$16:$A$1015,MATCH($D663,データ蓄積!$A$16:$A$1015,0)+1):'データ蓄積'!$DB$1015,18,),0))</f>
        <v>0</v>
      </c>
      <c r="CP663" s="371">
        <f>IF($F662="申請キャンセル",0,IFERROR(VLOOKUP($D663,INDEX(データ蓄積!$A$16:$A$1015,MATCH($D663,データ蓄積!$A$16:$A$1015,0)+1):'データ蓄積'!$DB$1015,19,),0))</f>
        <v>0</v>
      </c>
      <c r="CQ663" s="372">
        <f>IF($F662="申請キャンセル",0,IFERROR(VLOOKUP($D663,INDEX(データ蓄積!$A$16:$A$1015,MATCH($D663,データ蓄積!$A$16:$A$1015,0)+1):'データ蓄積'!$DB$1015,24,),0))</f>
        <v>0</v>
      </c>
      <c r="CR663" s="99" t="str">
        <f>IF($F662="申請キャンセル",0,CONCATENATE(CS663,$CS$14,CT663,$CT$14,CU663,$CU$14))</f>
        <v>0年0月0日</v>
      </c>
      <c r="CS663" s="99">
        <f>IF($F662="申請キャンセル",0,IFERROR(VLOOKUP($D663,INDEX(データ蓄積!$A$16:$A$1015,MATCH($D663,データ蓄積!$A$16:$A$1015,0)+1):'データ蓄積'!$DB$1015,70,),0))</f>
        <v>0</v>
      </c>
      <c r="CT663" s="99">
        <f>IF($F662="申請キャンセル",0,IFERROR(VLOOKUP($D663,INDEX(データ蓄積!$A$16:$A$1015,MATCH($D663,データ蓄積!$A$16:$A$1015,0)+1):'データ蓄積'!$DB$1015,71,),0))</f>
        <v>0</v>
      </c>
      <c r="CU663" s="99">
        <f>IF($F662="申請キャンセル",0,IFERROR(VLOOKUP($D663,INDEX(データ蓄積!$A$16:$A$1015,MATCH($D663,データ蓄積!$A$16:$A$1015,0)+1):'データ蓄積'!$DB$1015,72,),0))</f>
        <v>0</v>
      </c>
      <c r="CV663" s="99" t="str">
        <f>IF($F662="申請キャンセル",0,CONCATENATE(CW663,$CW$14,CX663,$CX$14,CY663,$CY$14))</f>
        <v>0年0月0日</v>
      </c>
      <c r="CW663" s="99">
        <f>IF($F662="申請キャンセル",0,IFERROR(VLOOKUP($D663,INDEX(データ蓄積!$A$16:$A$1015,MATCH($D663,データ蓄積!$A$16:$A$1015,0)+1):'データ蓄積'!$DB$1015,73,),0))</f>
        <v>0</v>
      </c>
      <c r="CX663" s="99">
        <f>IF($F662="申請キャンセル",0,IFERROR(VLOOKUP($D663,INDEX(データ蓄積!$A$16:$A$1015,MATCH($D663,データ蓄積!$A$16:$A$1015,0)+1):'データ蓄積'!$DB$1015,74,),0))</f>
        <v>0</v>
      </c>
      <c r="CY663" s="99">
        <f>IF($F662="申請キャンセル",0,IFERROR(VLOOKUP($D663,INDEX(データ蓄積!$A$16:$A$1015,MATCH($D663,データ蓄積!$A$16:$A$1015,0)+1):'データ蓄積'!$DB$1015,75,),0))</f>
        <v>0</v>
      </c>
      <c r="CZ663" s="211">
        <f>IF($F662="申請キャンセル",0,IFERROR(VLOOKUP($D663,INDEX(データ蓄積!$A$16:$A$1015,MATCH($D663,データ蓄積!$A$16:$A$1015,0)+1):'データ蓄積'!$CF$1015,84,),0))</f>
        <v>0</v>
      </c>
      <c r="DA663" s="211">
        <f>IF($F662="申請キャンセル",0,IFERROR(VLOOKUP($D663,INDEX(データ蓄積!$A$16:$A$1015,MATCH($D663,データ蓄積!$A$16:$A$1015,0)+1):'データ蓄積'!$CG$1015,85,),0))</f>
        <v>0</v>
      </c>
      <c r="DB663" s="211">
        <f>IF($F662="申請キャンセル",0,IFERROR(VLOOKUP($D663,INDEX(データ蓄積!$A$16:$A$1015,MATCH($D663,データ蓄積!$A$16:$A$1015,0)+1):'データ蓄積'!$CH$1015,86,),0))</f>
        <v>0</v>
      </c>
      <c r="DC663" s="211"/>
      <c r="DD663" s="204">
        <f>IF($F662="申請キャンセル",0,IFERROR(VLOOKUP($D663,INDEX(データ蓄積!$A$16:$A$1015,MATCH($D663,データ蓄積!$A$16:$A$1015,0)+1):'データ蓄積'!$CN$1015,91,),0))</f>
        <v>0</v>
      </c>
      <c r="DE663" s="204">
        <f>IF($F662="申請キャンセル",0,IFERROR(VLOOKUP($D663,INDEX(データ蓄積!$A$16:$A$1015,MATCH($D663,データ蓄積!$A$16:$A$1015,0)+1):'データ蓄積'!$CN$1015,92,),0))</f>
        <v>0</v>
      </c>
    </row>
    <row r="664" spans="1:109" ht="18.75" customHeight="1" x14ac:dyDescent="0.15">
      <c r="A664" s="349">
        <f>IFERROR(VLOOKUP($D664,INDEX(データ蓄積!$A$16:$A$1015,MATCH($D664,データ蓄積!$A$16:$A$1015,0)):'データ蓄積'!$BI$1015,3,),0)</f>
        <v>0</v>
      </c>
      <c r="B664" s="350">
        <f>IFERROR(VLOOKUP($D664,INDEX(データ蓄積!$A$16:$A$1015,MATCH($D664,データ蓄積!$A$16:$A$1015,0)):'データ蓄積'!$BI$1015,4,),0)</f>
        <v>0</v>
      </c>
      <c r="C664" s="349">
        <f>IFERROR(VLOOKUP($D664,INDEX(データ蓄積!$A$16:$A$1015,MATCH($D664,データ蓄積!$A$16:$A$1015,0)):'データ蓄積'!$BI$1015,5,),0)</f>
        <v>0</v>
      </c>
      <c r="D664" s="349">
        <f t="shared" si="3314"/>
        <v>325</v>
      </c>
      <c r="E664" s="351">
        <f>IFERROR(VLOOKUP($D664,INDEX(データ蓄積!$A$16:$A$1015,MATCH($D664,データ蓄積!$A$16:$A$1015,0)):'データ蓄積'!$BI$1015,2,),0)</f>
        <v>0</v>
      </c>
      <c r="F664" s="352">
        <f>IFERROR(VLOOKUP($D664,INDEX(データ蓄積!$A$16:$A$1015,MATCH($D664,データ蓄積!$A$16:$A$1015,0)):'データ蓄積'!$CD$1015,82,),0)</f>
        <v>0</v>
      </c>
      <c r="G664" s="353">
        <f>IF($F664="申請キャンセル",0,IFERROR(VLOOKUP($D664,INDEX(データ蓄積!$A$16:$A$1015,MATCH($D664,データ蓄積!$A$16:$A$1015,0)):'データ蓄積'!$BI$1015,8,),0))</f>
        <v>0</v>
      </c>
      <c r="H664" s="346">
        <f>IF($F664="申請キャンセル",0,IFERROR(VLOOKUP($D664,INDEX(データ蓄積!$A$16:$A$1015,MATCH($D664,データ蓄積!$A$16:$A$1015,0)):'データ蓄積'!$BI$1015,10,),0))</f>
        <v>0</v>
      </c>
      <c r="I664" s="354" t="str">
        <f>IF($F664="申請キャンセル","",LEFT(IFERROR(VLOOKUP($D664,INDEX(データ蓄積!$A$16:$A$1015,MATCH($D664,データ蓄積!$A$16:$A$1015,0)):'データ蓄積'!$CH$1015,84,),""),2))</f>
        <v/>
      </c>
      <c r="J664" s="346" t="str">
        <f>IF($F664="申請キャンセル","",LEFT(IFERROR(VLOOKUP($D664,INDEX(データ蓄積!$A$16:$A$1015,MATCH($D664,データ蓄積!$A$16:$A$1015,0)):'データ蓄積'!$CL$1015,86,),""),2))</f>
        <v/>
      </c>
      <c r="K664" s="355">
        <f>IF($F664="申請キャンセル",0,IFERROR(VLOOKUP($D664,INDEX(データ蓄積!$A$16:$A$1015,MATCH($D664,データ蓄積!$A$16:$A$1015,0)):'データ蓄積'!$CO$1015,90,),0))</f>
        <v>0</v>
      </c>
      <c r="L664" s="350">
        <f>IF(G664=0,0,IF($F664="申請キャンセル",0,IF(K664="","","〇")))</f>
        <v>0</v>
      </c>
      <c r="M664" s="356">
        <f>IF($F664="申請キャンセル",0,IFERROR(VLOOKUP($D664,INDEX(データ蓄積!$A$16:$A$1015,MATCH($D664,データ蓄積!$A$16:$A$1015,0)):'データ蓄積'!$BI$1015,14,),))</f>
        <v>0</v>
      </c>
      <c r="N664" s="357">
        <f>IF($F664="申請キャンセル",0,IFERROR(VLOOKUP($D664,INDEX(データ蓄積!$A$16:$A$1015,MATCH($D664,データ蓄積!$A$16:$A$1015,0)):'データ蓄積'!$BI$1015,16,),0))</f>
        <v>0</v>
      </c>
      <c r="O664" s="356">
        <f>IF($F664="申請キャンセル",0,IFERROR(VLOOKUP($D664,INDEX(データ蓄積!$A$16:$A$1015,MATCH($D664,データ蓄積!$A$16:$A$1015,0)):'データ蓄積'!$BI$1015,20,),0))</f>
        <v>0</v>
      </c>
      <c r="P664" s="358">
        <f>IF($F664="申請キャンセル",0,IFERROR(VLOOKUP($D664,INDEX(データ蓄積!$A$16:$A$1015,MATCH($D664,データ蓄積!$A$16:$A$1015,0)):'データ蓄積'!$BI$1015,21,),0))</f>
        <v>0</v>
      </c>
      <c r="Q664" s="359">
        <f>IF($F664="申請キャンセル",0,IFERROR(VLOOKUP($D664,INDEX(データ蓄積!$A$16:$A$1015,MATCH($D664,データ蓄積!$A$16:$A$1015,0)):'データ蓄積'!$BI$1015,23,),0))</f>
        <v>0</v>
      </c>
      <c r="R664" s="360">
        <f>IF($F664="申請キャンセル",0,IFERROR(VLOOKUP($D664,INDEX(データ蓄積!$A$16:$A$1015,MATCH($D664,データ蓄積!$A$16:$A$1015,0)):'データ蓄積'!$CO$1015,92,),0))</f>
        <v>0</v>
      </c>
      <c r="S664" s="361">
        <f>IF($F664="申請キャンセル",0,IFERROR(VLOOKUP($D664,INDEX(データ蓄積!$A$16:$A$1015,MATCH($D664,データ蓄積!$A$16:$A$1015,0)):'データ蓄積'!$BI$1015,22,),0))</f>
        <v>0</v>
      </c>
      <c r="T664" s="362" t="str">
        <f>IF($F664="申請キャンセル",0,IF((AJ664+AP664)&gt;0,ROUNDDOWN((AJ664+AP664)/(AL664+AR664),4)*1000," "))</f>
        <v xml:space="preserve"> </v>
      </c>
      <c r="U664" s="363" t="str">
        <f>IF($F664="申請キャンセル",0,IFERROR(IF(AJ664+AP664=0,"",VLOOKUP(Q664,Sheet1!$B$4:$C$64,2,0)),0))</f>
        <v/>
      </c>
      <c r="V664" s="364">
        <f>IF($F664="申請キャンセル",0,IFERROR(VLOOKUP($D664,INDEX(データ蓄積!$A$16:$A$1015,MATCH($D664,データ蓄積!$A$16:$A$1015,0)):'データ蓄積'!$BI$1015,12,),0))</f>
        <v>0</v>
      </c>
      <c r="W664" s="365">
        <f>IF($F664="申請キャンセル",0,IFERROR(VLOOKUP($D664,INDEX(データ蓄積!$A$16:$A$1015,MATCH($D664,データ蓄積!$A$16:$A$1015,0)):'データ蓄積'!$BI$1015,25,),0))</f>
        <v>0</v>
      </c>
      <c r="X664" s="356">
        <f>IF($F664="申請キャンセル",0,IFERROR(VLOOKUP($D664,INDEX(データ蓄積!$A$16:$A$1015,MATCH($D664,データ蓄積!$A$16:$A$1015,0)):'データ蓄積'!$DB$1015,27,),0))</f>
        <v>0</v>
      </c>
      <c r="Y664" s="366">
        <f t="shared" si="3326"/>
        <v>0</v>
      </c>
      <c r="Z664" s="358">
        <f>IF($F664="申請キャンセル",0,IFERROR(VLOOKUP($D664,INDEX(データ蓄積!$A$16:$A$1015,MATCH($D664,データ蓄積!$A$16:$A$1015,0)):'データ蓄積'!$DB$1015,26,),0))</f>
        <v>0</v>
      </c>
      <c r="AA664" s="367">
        <f>IF($F664="申請キャンセル",0,IFERROR(VLOOKUP($D664,INDEX(データ蓄積!$A$16:$A$1015,MATCH($D664,データ蓄積!$A$16:$A$1015,0)):'データ蓄積'!$DB$1015,28,),0))</f>
        <v>0</v>
      </c>
      <c r="AB664" s="358">
        <f>IF($W664="初 年 度",TRUNC((+AA664-BP664)/2,0),0)</f>
        <v>0</v>
      </c>
      <c r="AC664" s="357"/>
      <c r="AD664" s="356">
        <f>IF($F664="申請キャンセル",0,IFERROR(VLOOKUP($D664,INDEX(データ蓄積!$A$16:$A$1015,MATCH($D664,データ蓄積!$A$16:$A$1015,0)):'データ蓄積'!$DB$1015,30,),0))</f>
        <v>0</v>
      </c>
      <c r="AE664" s="359">
        <f t="shared" si="3328"/>
        <v>0</v>
      </c>
      <c r="AF664" s="359">
        <f>IF($F664="申請キャンセル",0,IFERROR(VLOOKUP($D664,INDEX(データ蓄積!$A$16:$A$1015,MATCH($D664,データ蓄積!$A$16:$A$1015,0)):'データ蓄積'!$DB$1015,29,),0))</f>
        <v>0</v>
      </c>
      <c r="AG664" s="359">
        <f>IF($F664="申請キャンセル",0,IFERROR(VLOOKUP($D664,INDEX(データ蓄積!$A$16:$A$1015,MATCH($D664,データ蓄積!$A$16:$A$1015,0)):'データ蓄積'!$DB$1015,31,),0))</f>
        <v>0</v>
      </c>
      <c r="AH664" s="359">
        <f t="shared" si="3365"/>
        <v>0</v>
      </c>
      <c r="AI664" s="357"/>
      <c r="AJ664" s="358">
        <f>+X664+AD664</f>
        <v>0</v>
      </c>
      <c r="AK664" s="366">
        <f t="shared" si="3306"/>
        <v>0</v>
      </c>
      <c r="AL664" s="358">
        <f t="shared" si="3306"/>
        <v>0</v>
      </c>
      <c r="AM664" s="367">
        <f t="shared" si="3306"/>
        <v>0</v>
      </c>
      <c r="AN664" s="358">
        <f t="shared" si="3306"/>
        <v>0</v>
      </c>
      <c r="AO664" s="357"/>
      <c r="AP664" s="356">
        <f>IF($F664="申請キャンセル",0,IFERROR(VLOOKUP($D664,INDEX(データ蓄積!$A$16:$A$1015,MATCH($D664,データ蓄積!$A$16:$A$1015,0)):'データ蓄積'!$DB$1015,33,),0))</f>
        <v>0</v>
      </c>
      <c r="AQ664" s="366">
        <f t="shared" si="3330"/>
        <v>0</v>
      </c>
      <c r="AR664" s="358">
        <f>IF($F664="申請キャンセル",0,IFERROR(VLOOKUP($D664,INDEX(データ蓄積!$A$16:$A$1015,MATCH($D664,データ蓄積!$A$16:$A$1015,0)):'データ蓄積'!$DB$1015,32,),0))</f>
        <v>0</v>
      </c>
      <c r="AS664" s="367">
        <f>IF($F664="申請キャンセル",0,IFERROR(VLOOKUP($D664,INDEX(データ蓄積!$A$16:$A$1015,MATCH($D664,データ蓄積!$A$16:$A$1015,0)):'データ蓄積'!$DB$1015,34,),0))</f>
        <v>0</v>
      </c>
      <c r="AT664" s="358">
        <f t="shared" si="3366"/>
        <v>0</v>
      </c>
      <c r="AU664" s="357"/>
      <c r="AV664" s="356">
        <f>IF($F664="申請キャンセル",0,IFERROR(VLOOKUP($D664,INDEX(データ蓄積!$A$16:$A$1015,MATCH($D664,データ蓄積!$A$16:$A$1015,0)):'データ蓄積'!$DB$1015,36,),0))</f>
        <v>0</v>
      </c>
      <c r="AW664" s="366">
        <f t="shared" si="3331"/>
        <v>0</v>
      </c>
      <c r="AX664" s="358">
        <f>IF($F664="申請キャンセル",0,IFERROR(VLOOKUP($D664,INDEX(データ蓄積!$A$16:$A$1015,MATCH($D664,データ蓄積!$A$16:$A$1015,0)):'データ蓄積'!$DB$1015,35,),0))</f>
        <v>0</v>
      </c>
      <c r="AY664" s="367">
        <f>IF($F664="申請キャンセル",0,IFERROR(VLOOKUP($D664,INDEX(データ蓄積!$A$16:$A$1015,MATCH($D664,データ蓄積!$A$16:$A$1015,0)):'データ蓄積'!$DB$1015,37,),0))</f>
        <v>0</v>
      </c>
      <c r="AZ664" s="358">
        <f t="shared" si="3367"/>
        <v>0</v>
      </c>
      <c r="BA664" s="357"/>
      <c r="BB664" s="368">
        <f>+AK664+AQ664+AW664</f>
        <v>0</v>
      </c>
      <c r="BC664" s="358">
        <f t="shared" si="3332"/>
        <v>0</v>
      </c>
      <c r="BD664" s="367">
        <f t="shared" si="3332"/>
        <v>0</v>
      </c>
      <c r="BE664" s="361">
        <f t="shared" si="3332"/>
        <v>0</v>
      </c>
      <c r="BF664" s="369"/>
      <c r="BG664" s="356">
        <f>IF($F664="申請キャンセル",0,IF(H664="（○）",220,0))</f>
        <v>0</v>
      </c>
      <c r="BH664" s="359">
        <f>IF($F664="申請キャンセル",0,IF(H664="（○）",SUM(AK664+AQ664+AW664),0))</f>
        <v>0</v>
      </c>
      <c r="BI664" s="359">
        <f>IF($F664="申請キャンセル",0,IF(H664="（○）",SUM(AL664+AR664),0))</f>
        <v>0</v>
      </c>
      <c r="BJ664" s="359">
        <f t="shared" si="3333"/>
        <v>0</v>
      </c>
      <c r="BK664" s="361">
        <f>IF($W664="初 年 度",TRUNC((+BJ664-CB664),0),0)</f>
        <v>0</v>
      </c>
      <c r="BL664" s="46"/>
      <c r="BM664" s="356">
        <f t="shared" si="3113"/>
        <v>0</v>
      </c>
      <c r="BN664" s="357">
        <f t="shared" si="3113"/>
        <v>0</v>
      </c>
      <c r="BP664" s="125">
        <f t="shared" si="3335"/>
        <v>0</v>
      </c>
      <c r="BQ664" s="126">
        <f>ROUNDUP(BP664/2,0)</f>
        <v>0</v>
      </c>
      <c r="BR664" s="44"/>
      <c r="BS664" s="125">
        <f t="shared" si="3337"/>
        <v>0</v>
      </c>
      <c r="BT664" s="126">
        <f>ROUNDUP(BS664/2,0)</f>
        <v>0</v>
      </c>
      <c r="BU664" s="44"/>
      <c r="BV664" s="125">
        <f t="shared" si="3339"/>
        <v>0</v>
      </c>
      <c r="BW664" s="126">
        <f t="shared" si="3368"/>
        <v>0</v>
      </c>
      <c r="BX664" s="44"/>
      <c r="BY664" s="125">
        <f t="shared" si="3340"/>
        <v>0</v>
      </c>
      <c r="BZ664" s="126">
        <f>ROUNDUP(BY664/2,0)</f>
        <v>0</v>
      </c>
      <c r="CA664" s="44"/>
      <c r="CB664" s="125">
        <f t="shared" si="3342"/>
        <v>0</v>
      </c>
      <c r="CC664" s="126">
        <f>+CB664</f>
        <v>0</v>
      </c>
      <c r="CD664" s="44"/>
      <c r="CE664" s="370">
        <f>IF($F664="申請キャンセル",0,IF(CE665="","",CE665))</f>
        <v>0</v>
      </c>
      <c r="CF664" s="371">
        <f>IF($F664="申請キャンセル",0,IFERROR(VLOOKUP($D664,INDEX(データ蓄積!$A$16:$A$1015,MATCH($D664,データ蓄積!$A$16:$A$1015,0)):'データ蓄積'!$DB$1015,6,),0))</f>
        <v>0</v>
      </c>
      <c r="CG664" s="214" t="str">
        <f t="shared" si="3101"/>
        <v xml:space="preserve"> </v>
      </c>
      <c r="CH664" s="214" t="str">
        <f t="shared" si="3101"/>
        <v/>
      </c>
      <c r="CI664" s="214" t="str">
        <f>IF(CG664&gt;=CH664,"OK","下限本数を下回っています")</f>
        <v>OK</v>
      </c>
      <c r="CJ664" s="371">
        <f>IF($F664="申請キャンセル",0,IFERROR(VLOOKUP($D664,INDEX(データ蓄積!$A$16:$A$1015,MATCH($D664,データ蓄積!$A$16:$A$1015,0)):'データ蓄積'!$DB$1015,9,),0))</f>
        <v>0</v>
      </c>
      <c r="CK664" s="372">
        <f>IF($F664="申請キャンセル",0,IFERROR(VLOOKUP($D664,INDEX(データ蓄積!$A$16:$A$1015,MATCH($D664,データ蓄積!$A$16:$A$1015,0)):'データ蓄積'!$DB$1015,11,),0))</f>
        <v>0</v>
      </c>
      <c r="CL664" s="372">
        <f>IF($F664="申請キャンセル",0,IFERROR(VLOOKUP($D664,INDEX(データ蓄積!$A$16:$A$1015,MATCH($D664,データ蓄積!$A$16:$A$1015,0)):'データ蓄積'!$DB$1015,13,),0))</f>
        <v>0</v>
      </c>
      <c r="CM664" s="372">
        <f>IF($F664="申請キャンセル",0,IFERROR(VLOOKUP($D664,INDEX(データ蓄積!$A$16:$A$1015,MATCH($D664,データ蓄積!$A$16:$A$1015,0)):'データ蓄積'!$DB$1015,15,),0))</f>
        <v>0</v>
      </c>
      <c r="CN664" s="372">
        <f>IF($F664="申請キャンセル",0,IFERROR(VLOOKUP($D664,INDEX(データ蓄積!$A$16:$A$1015,MATCH($D664,データ蓄積!$A$16:$A$1015,0)):'データ蓄積'!$DB$1015,17,),0))</f>
        <v>0</v>
      </c>
      <c r="CO664" s="372">
        <f>IF($F664="申請キャンセル",0,IFERROR(VLOOKUP($D664,INDEX(データ蓄積!$A$16:$A$1015,MATCH($D664,データ蓄積!$A$16:$A$1015,0)):'データ蓄積'!$DB$1015,18,),0))</f>
        <v>0</v>
      </c>
      <c r="CP664" s="371">
        <f>IF($F664="申請キャンセル",0,IFERROR(VLOOKUP($D664,INDEX(データ蓄積!$A$16:$A$1015,MATCH($D664,データ蓄積!$A$16:$A$1015,0)):'データ蓄積'!$DB$1015,19,),0))</f>
        <v>0</v>
      </c>
      <c r="CQ664" s="372">
        <f>IF($F664="申請キャンセル",0,IFERROR(VLOOKUP($D664,INDEX(データ蓄積!$A$16:$A$1015,MATCH($D664,データ蓄積!$A$16:$A$1015,0)):'データ蓄積'!$DB$1015,24,),0))</f>
        <v>0</v>
      </c>
      <c r="CR664" s="99" t="str">
        <f>IF($F664="申請キャンセル",0,CONCATENATE(CS664,$CS$14,CT664,$CT$14,CU664,$CU$14))</f>
        <v>0年0月0日</v>
      </c>
      <c r="CS664" s="99">
        <f>IF($F664="申請キャンセル",0,IFERROR(VLOOKUP($D664,INDEX(データ蓄積!$A$16:$A$1015,MATCH($D664,データ蓄積!$A$16:$A$1015,0)):'データ蓄積'!$DB$1015,70,),0))</f>
        <v>0</v>
      </c>
      <c r="CT664" s="99">
        <f>IF($F664="申請キャンセル",0,IFERROR(VLOOKUP($D664,INDEX(データ蓄積!$A$16:$A$1015,MATCH($D664,データ蓄積!$A$16:$A$1015,0)):'データ蓄積'!$DB$1015,71,),0))</f>
        <v>0</v>
      </c>
      <c r="CU664" s="99">
        <f>IF($F664="申請キャンセル",0,IFERROR(VLOOKUP($D664,INDEX(データ蓄積!$A$16:$A$1015,MATCH($D664,データ蓄積!$A$16:$A$1015,0)):'データ蓄積'!$DB$1015,72,),0))</f>
        <v>0</v>
      </c>
      <c r="CV664" s="99" t="str">
        <f>IF($F664="申請キャンセル",0,CONCATENATE(CW664,$CW$14,CX664,$CX$14,CY664,$CY$14))</f>
        <v>0年0月0日</v>
      </c>
      <c r="CW664" s="99">
        <f>IF($F664="申請キャンセル",0,IFERROR(VLOOKUP($D664,INDEX(データ蓄積!$A$16:$A$1015,MATCH($D664,データ蓄積!$A$16:$A$1015,0)):'データ蓄積'!$DB$1015,73,),0))</f>
        <v>0</v>
      </c>
      <c r="CX664" s="99">
        <f>IF($F664="申請キャンセル",0,IFERROR(VLOOKUP($D664,INDEX(データ蓄積!$A$16:$A$1015,MATCH($D664,データ蓄積!$A$16:$A$1015,0)):'データ蓄積'!$DB$1015,74,),0))</f>
        <v>0</v>
      </c>
      <c r="CY664" s="99">
        <f>IF($F664="申請キャンセル",0,IFERROR(VLOOKUP($D664,INDEX(データ蓄積!$A$16:$A$1015,MATCH($D664,データ蓄積!$A$16:$A$1015,0)):'データ蓄積'!$DB$1015,75,),0))</f>
        <v>0</v>
      </c>
      <c r="CZ664" s="211">
        <f>IF($F664="申請キャンセル",0,IFERROR(VLOOKUP($D664,INDEX(データ蓄積!$A$16:$A$1015,MATCH($D664,データ蓄積!$A$16:$A$1015,0)):'データ蓄積'!$CF$1015,84,),0))</f>
        <v>0</v>
      </c>
      <c r="DA664" s="211">
        <f>IF($F664="申請キャンセル",0,IFERROR(VLOOKUP($D664,INDEX(データ蓄積!$A$16:$A$1015,MATCH($D664,データ蓄積!$A$16:$A$1015,0)):'データ蓄積'!$CG$1015,85,),0))</f>
        <v>0</v>
      </c>
      <c r="DB664" s="211">
        <f>IF($F664="申請キャンセル",0,IFERROR(VLOOKUP($D664,INDEX(データ蓄積!$A$16:$A$1015,MATCH($D664,データ蓄積!$A$16:$A$1015,0)):'データ蓄積'!$CH$1015,86,),0))</f>
        <v>0</v>
      </c>
      <c r="DC664" s="211"/>
      <c r="DD664" s="204">
        <f>IF($F664="申請キャンセル",0,IFERROR(VLOOKUP($D664,INDEX(データ蓄積!$A$16:$A$1015,MATCH($D664,データ蓄積!$A$16:$A$1015,0)):'データ蓄積'!$CN$1015,91,),0))</f>
        <v>0</v>
      </c>
      <c r="DE664" s="204">
        <f>IF($F664="申請キャンセル",0,IFERROR(VLOOKUP($D664,INDEX(データ蓄積!$A$16:$A$1015,MATCH($D664,データ蓄積!$A$16:$A$1015,0)):'データ蓄積'!$CN$1015,92,),0))</f>
        <v>0</v>
      </c>
    </row>
    <row r="665" spans="1:109" ht="18.75" customHeight="1" x14ac:dyDescent="0.15">
      <c r="A665" s="373">
        <f>IFERROR(VLOOKUP($D665,INDEX(データ蓄積!$A$16:$A$1015,MATCH($D665,データ蓄積!$A$16:$A$1015,0)+1):'データ蓄積'!$BI$1015,3,),0)</f>
        <v>0</v>
      </c>
      <c r="B665" s="374">
        <f>IFERROR(VLOOKUP($D665,INDEX(データ蓄積!$A$16:$A$1015,MATCH($D665,データ蓄積!$A$16:$A$1015,0)+1):'データ蓄積'!$BI$1015,4,),0)</f>
        <v>0</v>
      </c>
      <c r="C665" s="375">
        <f>IFERROR(VLOOKUP($D665,INDEX(データ蓄積!$A$16:$A$1015,MATCH($D665,データ蓄積!$A$16:$A$1015,0)+1):'データ蓄積'!$BI$1015,5,),0)</f>
        <v>0</v>
      </c>
      <c r="D665" s="373">
        <f t="shared" si="3314"/>
        <v>325</v>
      </c>
      <c r="E665" s="347">
        <f>IFERROR(VLOOKUP($D665,INDEX(データ蓄積!$A$16:$A$1015,MATCH($D665,データ蓄積!$A$16:$A$1015,0)+1):'データ蓄積'!$BI$1015,2,),0)</f>
        <v>0</v>
      </c>
      <c r="F665" s="376">
        <f>IFERROR(VLOOKUP($D665,INDEX(データ蓄積!$A$16:$A$1015,MATCH($D665,データ蓄積!$A$16:$A$1015,0)+1):'データ蓄積'!$CD$1015,82,),0)</f>
        <v>0</v>
      </c>
      <c r="G665" s="377">
        <f>IF($F664="申請キャンセル",0,IFERROR(VLOOKUP($D665,INDEX(データ蓄積!$A$16:$A$1015,MATCH($D665,データ蓄積!$A$16:$A$1015,0)+1):'データ蓄積'!$BI$1015,8,),0))</f>
        <v>0</v>
      </c>
      <c r="H665" s="347">
        <f>IF($F664="申請キャンセル",0,IFERROR(VLOOKUP($D665,INDEX(データ蓄積!$A$16:$A$1015,MATCH($D665,データ蓄積!$A$16:$A$1015,0)+1):'データ蓄積'!$BI$1015,10,),0))</f>
        <v>0</v>
      </c>
      <c r="I665" s="378" t="str">
        <f>IF($F664="申請キャンセル","",LEFT(IFERROR(VLOOKUP($D665,INDEX(データ蓄積!$A$16:$A$1015,MATCH($D665,データ蓄積!$A$16:$A$1015,0)+1):'データ蓄積'!$CH$1015,84,),""),2))</f>
        <v/>
      </c>
      <c r="J665" s="347" t="str">
        <f>IF($F664="申請キャンセル","",LEFT(IFERROR(VLOOKUP($D665,INDEX(データ蓄積!$A$16:$A$1015,MATCH($D664,データ蓄積!$A$16:$A$1015,0)+1):'データ蓄積'!$CL$1015,86,),""),2))</f>
        <v/>
      </c>
      <c r="K665" s="379">
        <f>IF($F664="申請キャンセル",0,IFERROR(VLOOKUP($D665,INDEX(データ蓄積!$A$16:$A$1015,MATCH($D665,データ蓄積!$A$16:$A$1015,0)+1):'データ蓄積'!$CO$1015,90,),0))</f>
        <v>0</v>
      </c>
      <c r="L665" s="374">
        <f t="shared" ref="L665" si="3399">IF(G665=0,0,IF($F665="申請キャンセル",0,IF(K665="","","〇")))</f>
        <v>0</v>
      </c>
      <c r="M665" s="380">
        <f>IF($F664="申請キャンセル",0,IFERROR(VLOOKUP($D665,INDEX(データ蓄積!$A$16:$A$1015,MATCH($D665,データ蓄積!$A$16:$A$1015,0)+1):'データ蓄積'!$BI$1015,14,),0))</f>
        <v>0</v>
      </c>
      <c r="N665" s="381">
        <f>IF($F664="申請キャンセル",0,IFERROR(VLOOKUP($D665,INDEX(データ蓄積!$A$16:$A$1015,MATCH($D665,データ蓄積!$A$16:$A$1015,0)+1):'データ蓄積'!$BI$1015,16,),0))</f>
        <v>0</v>
      </c>
      <c r="O665" s="382">
        <f>IF($F664="申請キャンセル",0,IFERROR(VLOOKUP($D665,INDEX(データ蓄積!$A$16:$A$1015,MATCH($D665,データ蓄積!$A$16:$A$1015,0)+1):'データ蓄積'!$BI$1015,20,),0))</f>
        <v>0</v>
      </c>
      <c r="P665" s="383">
        <f>IF($F664="申請キャンセル",0,IFERROR(VLOOKUP($D665,INDEX(データ蓄積!$A$16:$A$1015,MATCH($D665,データ蓄積!$A$16:$A$1015,0)+1):'データ蓄積'!$BI$1015,21,),0))</f>
        <v>0</v>
      </c>
      <c r="Q665" s="383">
        <f>IF($F664="申請キャンセル",0,IFERROR(VLOOKUP($D665,INDEX(データ蓄積!$A$16:$A$1015,MATCH($D665,データ蓄積!$A$16:$A$1015,0)+1):'データ蓄積'!$BI$1015,23,),0))</f>
        <v>0</v>
      </c>
      <c r="R665" s="384">
        <f>IF($F664="申請キャンセル",0,IFERROR(VLOOKUP($D665,INDEX(データ蓄積!$A$16:$A$1015,MATCH($D665,データ蓄積!$A$16:$A$1015,0)+1):'データ蓄積'!$CO$1015,92,),0))</f>
        <v>0</v>
      </c>
      <c r="S665" s="385">
        <f>IF($F664="申請キャンセル",0,IFERROR(VLOOKUP($D665,INDEX(データ蓄積!$A$16:$A$1015,MATCH($D665,データ蓄積!$A$16:$A$1015,0)+1):'データ蓄積'!$BI$1015,22,),0))</f>
        <v>0</v>
      </c>
      <c r="T665" s="386" t="str">
        <f>IF($F664="申請キャンセル",0,IF((AJ665+AP665)&gt;0,ROUNDDOWN((AJ665+AP665)/(AL665+AR665),4)*1000," "))</f>
        <v xml:space="preserve"> </v>
      </c>
      <c r="U665" s="387" t="str">
        <f>IF($F665="申請キャンセル",0,IFERROR(IF(AJ665+AP665=0,"",VLOOKUP(Q665,Sheet1!$B$4:$C$64,2,0)),0))</f>
        <v/>
      </c>
      <c r="V665" s="388">
        <f>IF($F664="申請キャンセル",0,IFERROR(VLOOKUP($D665,INDEX(データ蓄積!$A$16:$A$1015,MATCH($D665,データ蓄積!$A$16:$A$1015,0)+1):'データ蓄積'!$BI$1015,12,),0))</f>
        <v>0</v>
      </c>
      <c r="W665" s="389">
        <f>IF($F664="申請キャンセル",0,IFERROR(VLOOKUP($D665,INDEX(データ蓄積!$A$16:$A$1015,MATCH($D665,データ蓄積!$A$16:$A$1015,0)+1):'データ蓄積'!$BI$1015,25,),0))</f>
        <v>0</v>
      </c>
      <c r="X665" s="383">
        <f>IF($F664="申請キャンセル",0,IFERROR(VLOOKUP($D665,INDEX(データ蓄積!$A$16:$A$1015,MATCH($D665,データ蓄積!$A$16:$A$1015,0)+1):'データ蓄積'!$DB$1015,27,),0))</f>
        <v>0</v>
      </c>
      <c r="Y665" s="390">
        <f t="shared" si="3326"/>
        <v>0</v>
      </c>
      <c r="Z665" s="383">
        <f>IF($F664="申請キャンセル",0,IFERROR(VLOOKUP($D665,INDEX(データ蓄積!$A$16:$A$1015,MATCH($D665,データ蓄積!$A$16:$A$1015,0)+1):'データ蓄積'!$DB$1015,26,),0))</f>
        <v>0</v>
      </c>
      <c r="AA665" s="383">
        <f>IF($F664="申請キャンセル",0,IFERROR(VLOOKUP($D665,INDEX(データ蓄積!$A$16:$A$1015,MATCH($D665,データ蓄積!$A$16:$A$1015,0)+1):'データ蓄積'!$DB$1015,28,),0))</f>
        <v>0</v>
      </c>
      <c r="AB665" s="385">
        <f t="shared" ref="AB665" si="3400">IF($W665="初 年 度",TRUNC((+AA665-BP665)/2,0),0)</f>
        <v>0</v>
      </c>
      <c r="AC665" s="381"/>
      <c r="AD665" s="380">
        <f>IF($F664="申請キャンセル",0,IFERROR(VLOOKUP($D665,INDEX(データ蓄積!$A$16:$A$1015,MATCH($D665,データ蓄積!$A$16:$A$1015,0)+1):'データ蓄積'!$DB$1015,30,),0))</f>
        <v>0</v>
      </c>
      <c r="AE665" s="383">
        <f t="shared" si="3328"/>
        <v>0</v>
      </c>
      <c r="AF665" s="383">
        <f>IF($F664="申請キャンセル",0,IFERROR(VLOOKUP($D665,INDEX(データ蓄積!$A$16:$A$1015,MATCH($D665,データ蓄積!$A$16:$A$1015,0)+1):'データ蓄積'!$DB$1015,29,),0))</f>
        <v>0</v>
      </c>
      <c r="AG665" s="383">
        <f>IF($F664="申請キャンセル",0,IFERROR(VLOOKUP($D665,INDEX(データ蓄積!$A$16:$A$1015,MATCH($D665,データ蓄積!$A$16:$A$1015,0)+1):'データ蓄積'!$DB$1015,31,),0))</f>
        <v>0</v>
      </c>
      <c r="AH665" s="383">
        <f t="shared" si="3365"/>
        <v>0</v>
      </c>
      <c r="AI665" s="381"/>
      <c r="AJ665" s="385">
        <f t="shared" ref="AJ665:AN680" si="3401">+X665+AD665</f>
        <v>0</v>
      </c>
      <c r="AK665" s="390">
        <f t="shared" si="3401"/>
        <v>0</v>
      </c>
      <c r="AL665" s="383">
        <f t="shared" si="3401"/>
        <v>0</v>
      </c>
      <c r="AM665" s="383">
        <f t="shared" si="3401"/>
        <v>0</v>
      </c>
      <c r="AN665" s="385">
        <f t="shared" si="3401"/>
        <v>0</v>
      </c>
      <c r="AO665" s="381"/>
      <c r="AP665" s="383">
        <f>IF($F664="申請キャンセル",0,IFERROR(VLOOKUP($D665,INDEX(データ蓄積!$A$16:$A$1015,MATCH($D665,データ蓄積!$A$16:$A$1015,0)+1):'データ蓄積'!$DB$1015,33,),0))</f>
        <v>0</v>
      </c>
      <c r="AQ665" s="390">
        <f t="shared" si="3330"/>
        <v>0</v>
      </c>
      <c r="AR665" s="383">
        <f>IF($F664="申請キャンセル",0,IFERROR(VLOOKUP($D665,INDEX(データ蓄積!$A$16:$A$1015,MATCH($D665,データ蓄積!$A$16:$A$1015,0)+1):'データ蓄積'!$DB$1015,32,),0))</f>
        <v>0</v>
      </c>
      <c r="AS665" s="383">
        <f>IF($F664="申請キャンセル",0,IFERROR(VLOOKUP($D665,INDEX(データ蓄積!$A$16:$A$1015,MATCH($D665,データ蓄積!$A$16:$A$1015,0)+1):'データ蓄積'!$DB$1015,34,),0))</f>
        <v>0</v>
      </c>
      <c r="AT665" s="385">
        <f t="shared" si="3366"/>
        <v>0</v>
      </c>
      <c r="AU665" s="381"/>
      <c r="AV665" s="383">
        <f>IF($F664="申請キャンセル",0,IFERROR(VLOOKUP($D665,INDEX(データ蓄積!$A$16:$A$1015,MATCH($D665,データ蓄積!$A$16:$A$1015,0)+1):'データ蓄積'!$DB$1015,36,),0))</f>
        <v>0</v>
      </c>
      <c r="AW665" s="390">
        <f t="shared" si="3331"/>
        <v>0</v>
      </c>
      <c r="AX665" s="383">
        <f>IF($F664="申請キャンセル",0,IFERROR(VLOOKUP($D665,INDEX(データ蓄積!$A$16:$A$1015,MATCH($D665,データ蓄積!$A$16:$A$1015,0)+1):'データ蓄積'!$DB$1015,35,),0))</f>
        <v>0</v>
      </c>
      <c r="AY665" s="383">
        <f>IF($F664="申請キャンセル",0,IFERROR(VLOOKUP($D665,INDEX(データ蓄積!$A$16:$A$1015,MATCH($D665,データ蓄積!$A$16:$A$1015,0)+1):'データ蓄積'!$DB$1015,37,),0))</f>
        <v>0</v>
      </c>
      <c r="AZ665" s="385">
        <f t="shared" si="3367"/>
        <v>0</v>
      </c>
      <c r="BA665" s="381"/>
      <c r="BB665" s="391">
        <f t="shared" ref="BB665" si="3402">+AK665+AQ665+AW665</f>
        <v>0</v>
      </c>
      <c r="BC665" s="383">
        <f t="shared" si="3332"/>
        <v>0</v>
      </c>
      <c r="BD665" s="383">
        <f t="shared" si="3332"/>
        <v>0</v>
      </c>
      <c r="BE665" s="392">
        <f t="shared" si="3332"/>
        <v>0</v>
      </c>
      <c r="BF665" s="369"/>
      <c r="BG665" s="380">
        <f>IF($F664="申請キャンセル",0,IF(H665="（○）",220,0))</f>
        <v>0</v>
      </c>
      <c r="BH665" s="385">
        <f>IF($F664="申請キャンセル",0,IF(H665="（○）",SUM(AK665+AQ665+AW665),0))</f>
        <v>0</v>
      </c>
      <c r="BI665" s="383">
        <f>IF($F664="申請キャンセル",0,IF(H665="（○）",SUM(AL665+AR665),0))</f>
        <v>0</v>
      </c>
      <c r="BJ665" s="383">
        <f t="shared" si="3333"/>
        <v>0</v>
      </c>
      <c r="BK665" s="392">
        <f t="shared" ref="BK665" si="3403">IF($W665="初 年 度",TRUNC((+BJ665-CB665),0),0)</f>
        <v>0</v>
      </c>
      <c r="BL665" s="46"/>
      <c r="BM665" s="380">
        <f t="shared" si="3113"/>
        <v>0</v>
      </c>
      <c r="BN665" s="381">
        <f t="shared" si="3113"/>
        <v>0</v>
      </c>
      <c r="BP665" s="127">
        <f t="shared" si="3335"/>
        <v>0</v>
      </c>
      <c r="BQ665" s="128">
        <f t="shared" ref="BQ665" si="3404">ROUNDUP(BP665/2,0)</f>
        <v>0</v>
      </c>
      <c r="BR665" s="45"/>
      <c r="BS665" s="127">
        <f t="shared" si="3337"/>
        <v>0</v>
      </c>
      <c r="BT665" s="128">
        <f t="shared" ref="BT665" si="3405">ROUNDUP(BS665/2,0)</f>
        <v>0</v>
      </c>
      <c r="BU665" s="45"/>
      <c r="BV665" s="127">
        <f t="shared" si="3339"/>
        <v>0</v>
      </c>
      <c r="BW665" s="128">
        <f t="shared" si="3368"/>
        <v>0</v>
      </c>
      <c r="BX665" s="45"/>
      <c r="BY665" s="127">
        <f t="shared" si="3340"/>
        <v>0</v>
      </c>
      <c r="BZ665" s="128">
        <f t="shared" ref="BZ665" si="3406">ROUNDUP(BY665/2,0)</f>
        <v>0</v>
      </c>
      <c r="CA665" s="45"/>
      <c r="CB665" s="127">
        <f t="shared" si="3342"/>
        <v>0</v>
      </c>
      <c r="CC665" s="128">
        <f t="shared" ref="CC665" si="3407">+CB665</f>
        <v>0</v>
      </c>
      <c r="CD665" s="45"/>
      <c r="CE665" s="370">
        <f>IF($F664="申請キャンセル",0,IFERROR(VLOOKUP($D665,INDEX(データ蓄積!$A$16:$A$1015,MATCH($D665,データ蓄積!$A$16:$A$1015,0)+1):'データ蓄積'!$DB$1015,83,),0))</f>
        <v>0</v>
      </c>
      <c r="CF665" s="371">
        <f>IF($F664="申請キャンセル",0,IFERROR(VLOOKUP($D665,INDEX(データ蓄積!$A$16:$A$1015,MATCH($D665,データ蓄積!$A$16:$A$1015,0)+1):'データ蓄積'!$DB$1015,6,),0))</f>
        <v>0</v>
      </c>
      <c r="CG665" s="214" t="str">
        <f t="shared" si="3101"/>
        <v xml:space="preserve"> </v>
      </c>
      <c r="CH665" s="214" t="str">
        <f t="shared" si="3101"/>
        <v/>
      </c>
      <c r="CI665" s="214" t="str">
        <f t="shared" ref="CI665" si="3408">IF(CG665&gt;=CH665,"OK","下限本数を下回っています")</f>
        <v>OK</v>
      </c>
      <c r="CJ665" s="371">
        <f>IF($F664="申請キャンセル",0,IFERROR(VLOOKUP($D665,INDEX(データ蓄積!$A$16:$A$1015,MATCH($D665,データ蓄積!$A$16:$A$1015,0)+1):'データ蓄積'!$DB$1015,9,),0))</f>
        <v>0</v>
      </c>
      <c r="CK665" s="372">
        <f>IF($F664="申請キャンセル",0,IFERROR(VLOOKUP($D665,INDEX(データ蓄積!$A$16:$A$1015,MATCH($D665,データ蓄積!$A$16:$A$1015,0)+1):'データ蓄積'!$DB$1015,11,),0))</f>
        <v>0</v>
      </c>
      <c r="CL665" s="372">
        <f>IF($F664="申請キャンセル",0,IFERROR(VLOOKUP($D665,INDEX(データ蓄積!$A$16:$A$1015,MATCH($D665,データ蓄積!$A$16:$A$1015,0)+1):'データ蓄積'!$DB$1015,13,),0))</f>
        <v>0</v>
      </c>
      <c r="CM665" s="372">
        <f>IF($F664="申請キャンセル",0,IFERROR(VLOOKUP($D665,INDEX(データ蓄積!$A$16:$A$1015,MATCH($D665,データ蓄積!$A$16:$A$1015,0)+1):'データ蓄積'!$DB$1015,15,),0))</f>
        <v>0</v>
      </c>
      <c r="CN665" s="372">
        <f>IF($F664="申請キャンセル",0,IFERROR(VLOOKUP($D665,INDEX(データ蓄積!$A$16:$A$1015,MATCH($D665,データ蓄積!$A$16:$A$1015,0)+1):'データ蓄積'!$DB$1015,17,),0))</f>
        <v>0</v>
      </c>
      <c r="CO665" s="372">
        <f>IF($F664="申請キャンセル",0,IFERROR(VLOOKUP($D665,INDEX(データ蓄積!$A$16:$A$1015,MATCH($D665,データ蓄積!$A$16:$A$1015,0)+1):'データ蓄積'!$DB$1015,18,),0))</f>
        <v>0</v>
      </c>
      <c r="CP665" s="371">
        <f>IF($F664="申請キャンセル",0,IFERROR(VLOOKUP($D665,INDEX(データ蓄積!$A$16:$A$1015,MATCH($D665,データ蓄積!$A$16:$A$1015,0)+1):'データ蓄積'!$DB$1015,19,),0))</f>
        <v>0</v>
      </c>
      <c r="CQ665" s="372">
        <f>IF($F664="申請キャンセル",0,IFERROR(VLOOKUP($D665,INDEX(データ蓄積!$A$16:$A$1015,MATCH($D665,データ蓄積!$A$16:$A$1015,0)+1):'データ蓄積'!$DB$1015,24,),0))</f>
        <v>0</v>
      </c>
      <c r="CR665" s="99" t="str">
        <f>IF($F664="申請キャンセル",0,CONCATENATE(CS665,$CS$14,CT665,$CT$14,CU665,$CU$14))</f>
        <v>0年0月0日</v>
      </c>
      <c r="CS665" s="99">
        <f>IF($F664="申請キャンセル",0,IFERROR(VLOOKUP($D665,INDEX(データ蓄積!$A$16:$A$1015,MATCH($D665,データ蓄積!$A$16:$A$1015,0)+1):'データ蓄積'!$DB$1015,70,),0))</f>
        <v>0</v>
      </c>
      <c r="CT665" s="99">
        <f>IF($F664="申請キャンセル",0,IFERROR(VLOOKUP($D665,INDEX(データ蓄積!$A$16:$A$1015,MATCH($D665,データ蓄積!$A$16:$A$1015,0)+1):'データ蓄積'!$DB$1015,71,),0))</f>
        <v>0</v>
      </c>
      <c r="CU665" s="99">
        <f>IF($F664="申請キャンセル",0,IFERROR(VLOOKUP($D665,INDEX(データ蓄積!$A$16:$A$1015,MATCH($D665,データ蓄積!$A$16:$A$1015,0)+1):'データ蓄積'!$DB$1015,72,),0))</f>
        <v>0</v>
      </c>
      <c r="CV665" s="99" t="str">
        <f>IF($F664="申請キャンセル",0,CONCATENATE(CW665,$CW$14,CX665,$CX$14,CY665,$CY$14))</f>
        <v>0年0月0日</v>
      </c>
      <c r="CW665" s="99">
        <f>IF($F664="申請キャンセル",0,IFERROR(VLOOKUP($D665,INDEX(データ蓄積!$A$16:$A$1015,MATCH($D665,データ蓄積!$A$16:$A$1015,0)+1):'データ蓄積'!$DB$1015,73,),0))</f>
        <v>0</v>
      </c>
      <c r="CX665" s="99">
        <f>IF($F664="申請キャンセル",0,IFERROR(VLOOKUP($D665,INDEX(データ蓄積!$A$16:$A$1015,MATCH($D665,データ蓄積!$A$16:$A$1015,0)+1):'データ蓄積'!$DB$1015,74,),0))</f>
        <v>0</v>
      </c>
      <c r="CY665" s="99">
        <f>IF($F664="申請キャンセル",0,IFERROR(VLOOKUP($D665,INDEX(データ蓄積!$A$16:$A$1015,MATCH($D665,データ蓄積!$A$16:$A$1015,0)+1):'データ蓄積'!$DB$1015,75,),0))</f>
        <v>0</v>
      </c>
      <c r="CZ665" s="211">
        <f>IF($F664="申請キャンセル",0,IFERROR(VLOOKUP($D665,INDEX(データ蓄積!$A$16:$A$1015,MATCH($D665,データ蓄積!$A$16:$A$1015,0)+1):'データ蓄積'!$CF$1015,84,),0))</f>
        <v>0</v>
      </c>
      <c r="DA665" s="211">
        <f>IF($F664="申請キャンセル",0,IFERROR(VLOOKUP($D665,INDEX(データ蓄積!$A$16:$A$1015,MATCH($D665,データ蓄積!$A$16:$A$1015,0)+1):'データ蓄積'!$CG$1015,85,),0))</f>
        <v>0</v>
      </c>
      <c r="DB665" s="211">
        <f>IF($F664="申請キャンセル",0,IFERROR(VLOOKUP($D665,INDEX(データ蓄積!$A$16:$A$1015,MATCH($D665,データ蓄積!$A$16:$A$1015,0)+1):'データ蓄積'!$CH$1015,86,),0))</f>
        <v>0</v>
      </c>
      <c r="DC665" s="211"/>
      <c r="DD665" s="204">
        <f>IF($F664="申請キャンセル",0,IFERROR(VLOOKUP($D665,INDEX(データ蓄積!$A$16:$A$1015,MATCH($D665,データ蓄積!$A$16:$A$1015,0)+1):'データ蓄積'!$CN$1015,91,),0))</f>
        <v>0</v>
      </c>
      <c r="DE665" s="204">
        <f>IF($F664="申請キャンセル",0,IFERROR(VLOOKUP($D665,INDEX(データ蓄積!$A$16:$A$1015,MATCH($D665,データ蓄積!$A$16:$A$1015,0)+1):'データ蓄積'!$CN$1015,92,),0))</f>
        <v>0</v>
      </c>
    </row>
    <row r="666" spans="1:109" ht="18.75" customHeight="1" x14ac:dyDescent="0.15">
      <c r="A666" s="349">
        <f>IFERROR(VLOOKUP($D666,INDEX(データ蓄積!$A$16:$A$1015,MATCH($D666,データ蓄積!$A$16:$A$1015,0)):'データ蓄積'!$BI$1015,3,),0)</f>
        <v>0</v>
      </c>
      <c r="B666" s="350">
        <f>IFERROR(VLOOKUP($D666,INDEX(データ蓄積!$A$16:$A$1015,MATCH($D666,データ蓄積!$A$16:$A$1015,0)):'データ蓄積'!$BI$1015,4,),0)</f>
        <v>0</v>
      </c>
      <c r="C666" s="349">
        <f>IFERROR(VLOOKUP($D666,INDEX(データ蓄積!$A$16:$A$1015,MATCH($D666,データ蓄積!$A$16:$A$1015,0)):'データ蓄積'!$BI$1015,5,),0)</f>
        <v>0</v>
      </c>
      <c r="D666" s="349">
        <f t="shared" si="3314"/>
        <v>326</v>
      </c>
      <c r="E666" s="351">
        <f>IFERROR(VLOOKUP($D666,INDEX(データ蓄積!$A$16:$A$1015,MATCH($D666,データ蓄積!$A$16:$A$1015,0)):'データ蓄積'!$BI$1015,2,),0)</f>
        <v>0</v>
      </c>
      <c r="F666" s="352">
        <f>IFERROR(VLOOKUP($D666,INDEX(データ蓄積!$A$16:$A$1015,MATCH($D666,データ蓄積!$A$16:$A$1015,0)):'データ蓄積'!$CD$1015,82,),0)</f>
        <v>0</v>
      </c>
      <c r="G666" s="353">
        <f>IF($F666="申請キャンセル",0,IFERROR(VLOOKUP($D666,INDEX(データ蓄積!$A$16:$A$1015,MATCH($D666,データ蓄積!$A$16:$A$1015,0)):'データ蓄積'!$BI$1015,8,),0))</f>
        <v>0</v>
      </c>
      <c r="H666" s="346">
        <f>IF($F666="申請キャンセル",0,IFERROR(VLOOKUP($D666,INDEX(データ蓄積!$A$16:$A$1015,MATCH($D666,データ蓄積!$A$16:$A$1015,0)):'データ蓄積'!$BI$1015,10,),0))</f>
        <v>0</v>
      </c>
      <c r="I666" s="354" t="str">
        <f>IF($F666="申請キャンセル","",LEFT(IFERROR(VLOOKUP($D666,INDEX(データ蓄積!$A$16:$A$1015,MATCH($D666,データ蓄積!$A$16:$A$1015,0)):'データ蓄積'!$CH$1015,84,),""),2))</f>
        <v/>
      </c>
      <c r="J666" s="346" t="str">
        <f>IF($F666="申請キャンセル","",LEFT(IFERROR(VLOOKUP($D666,INDEX(データ蓄積!$A$16:$A$1015,MATCH($D666,データ蓄積!$A$16:$A$1015,0)):'データ蓄積'!$CL$1015,86,),""),2))</f>
        <v/>
      </c>
      <c r="K666" s="355">
        <f>IF($F666="申請キャンセル",0,IFERROR(VLOOKUP($D666,INDEX(データ蓄積!$A$16:$A$1015,MATCH($D666,データ蓄積!$A$16:$A$1015,0)):'データ蓄積'!$CO$1015,90,),0))</f>
        <v>0</v>
      </c>
      <c r="L666" s="350">
        <f>IF(G666=0,0,IF($F666="申請キャンセル",0,IF(K666="","","〇")))</f>
        <v>0</v>
      </c>
      <c r="M666" s="356">
        <f>IF($F666="申請キャンセル",0,IFERROR(VLOOKUP($D666,INDEX(データ蓄積!$A$16:$A$1015,MATCH($D666,データ蓄積!$A$16:$A$1015,0)):'データ蓄積'!$BI$1015,14,),))</f>
        <v>0</v>
      </c>
      <c r="N666" s="357">
        <f>IF($F666="申請キャンセル",0,IFERROR(VLOOKUP($D666,INDEX(データ蓄積!$A$16:$A$1015,MATCH($D666,データ蓄積!$A$16:$A$1015,0)):'データ蓄積'!$BI$1015,16,),0))</f>
        <v>0</v>
      </c>
      <c r="O666" s="356">
        <f>IF($F666="申請キャンセル",0,IFERROR(VLOOKUP($D666,INDEX(データ蓄積!$A$16:$A$1015,MATCH($D666,データ蓄積!$A$16:$A$1015,0)):'データ蓄積'!$BI$1015,20,),0))</f>
        <v>0</v>
      </c>
      <c r="P666" s="358">
        <f>IF($F666="申請キャンセル",0,IFERROR(VLOOKUP($D666,INDEX(データ蓄積!$A$16:$A$1015,MATCH($D666,データ蓄積!$A$16:$A$1015,0)):'データ蓄積'!$BI$1015,21,),0))</f>
        <v>0</v>
      </c>
      <c r="Q666" s="359">
        <f>IF($F666="申請キャンセル",0,IFERROR(VLOOKUP($D666,INDEX(データ蓄積!$A$16:$A$1015,MATCH($D666,データ蓄積!$A$16:$A$1015,0)):'データ蓄積'!$BI$1015,23,),0))</f>
        <v>0</v>
      </c>
      <c r="R666" s="360">
        <f>IF($F666="申請キャンセル",0,IFERROR(VLOOKUP($D666,INDEX(データ蓄積!$A$16:$A$1015,MATCH($D666,データ蓄積!$A$16:$A$1015,0)):'データ蓄積'!$CO$1015,92,),0))</f>
        <v>0</v>
      </c>
      <c r="S666" s="361">
        <f>IF($F666="申請キャンセル",0,IFERROR(VLOOKUP($D666,INDEX(データ蓄積!$A$16:$A$1015,MATCH($D666,データ蓄積!$A$16:$A$1015,0)):'データ蓄積'!$BI$1015,22,),0))</f>
        <v>0</v>
      </c>
      <c r="T666" s="362" t="str">
        <f>IF($F666="申請キャンセル",0,IF((AJ666+AP666)&gt;0,ROUNDDOWN((AJ666+AP666)/(AL666+AR666),4)*1000," "))</f>
        <v xml:space="preserve"> </v>
      </c>
      <c r="U666" s="363" t="str">
        <f>IF($F666="申請キャンセル",0,IFERROR(IF(AJ666+AP666=0,"",VLOOKUP(Q666,Sheet1!$B$4:$C$64,2,0)),0))</f>
        <v/>
      </c>
      <c r="V666" s="364">
        <f>IF($F666="申請キャンセル",0,IFERROR(VLOOKUP($D666,INDEX(データ蓄積!$A$16:$A$1015,MATCH($D666,データ蓄積!$A$16:$A$1015,0)):'データ蓄積'!$BI$1015,12,),0))</f>
        <v>0</v>
      </c>
      <c r="W666" s="365">
        <f>IF($F666="申請キャンセル",0,IFERROR(VLOOKUP($D666,INDEX(データ蓄積!$A$16:$A$1015,MATCH($D666,データ蓄積!$A$16:$A$1015,0)):'データ蓄積'!$BI$1015,25,),0))</f>
        <v>0</v>
      </c>
      <c r="X666" s="356">
        <f>IF($F666="申請キャンセル",0,IFERROR(VLOOKUP($D666,INDEX(データ蓄積!$A$16:$A$1015,MATCH($D666,データ蓄積!$A$16:$A$1015,0)):'データ蓄積'!$DB$1015,27,),0))</f>
        <v>0</v>
      </c>
      <c r="Y666" s="366">
        <f t="shared" si="3326"/>
        <v>0</v>
      </c>
      <c r="Z666" s="358">
        <f>IF($F666="申請キャンセル",0,IFERROR(VLOOKUP($D666,INDEX(データ蓄積!$A$16:$A$1015,MATCH($D666,データ蓄積!$A$16:$A$1015,0)):'データ蓄積'!$DB$1015,26,),0))</f>
        <v>0</v>
      </c>
      <c r="AA666" s="367">
        <f>IF($F666="申請キャンセル",0,IFERROR(VLOOKUP($D666,INDEX(データ蓄積!$A$16:$A$1015,MATCH($D666,データ蓄積!$A$16:$A$1015,0)):'データ蓄積'!$DB$1015,28,),0))</f>
        <v>0</v>
      </c>
      <c r="AB666" s="358">
        <f>IF($W666="初 年 度",TRUNC((+AA666-BP666)/2,0),0)</f>
        <v>0</v>
      </c>
      <c r="AC666" s="357"/>
      <c r="AD666" s="356">
        <f>IF($F666="申請キャンセル",0,IFERROR(VLOOKUP($D666,INDEX(データ蓄積!$A$16:$A$1015,MATCH($D666,データ蓄積!$A$16:$A$1015,0)):'データ蓄積'!$DB$1015,30,),0))</f>
        <v>0</v>
      </c>
      <c r="AE666" s="359">
        <f t="shared" si="3328"/>
        <v>0</v>
      </c>
      <c r="AF666" s="359">
        <f>IF($F666="申請キャンセル",0,IFERROR(VLOOKUP($D666,INDEX(データ蓄積!$A$16:$A$1015,MATCH($D666,データ蓄積!$A$16:$A$1015,0)):'データ蓄積'!$DB$1015,29,),0))</f>
        <v>0</v>
      </c>
      <c r="AG666" s="359">
        <f>IF($F666="申請キャンセル",0,IFERROR(VLOOKUP($D666,INDEX(データ蓄積!$A$16:$A$1015,MATCH($D666,データ蓄積!$A$16:$A$1015,0)):'データ蓄積'!$DB$1015,31,),0))</f>
        <v>0</v>
      </c>
      <c r="AH666" s="359">
        <f t="shared" si="3365"/>
        <v>0</v>
      </c>
      <c r="AI666" s="357"/>
      <c r="AJ666" s="358">
        <f>+X666+AD666</f>
        <v>0</v>
      </c>
      <c r="AK666" s="366">
        <f t="shared" si="3401"/>
        <v>0</v>
      </c>
      <c r="AL666" s="358">
        <f t="shared" si="3401"/>
        <v>0</v>
      </c>
      <c r="AM666" s="367">
        <f t="shared" si="3401"/>
        <v>0</v>
      </c>
      <c r="AN666" s="358">
        <f t="shared" si="3401"/>
        <v>0</v>
      </c>
      <c r="AO666" s="357"/>
      <c r="AP666" s="356">
        <f>IF($F666="申請キャンセル",0,IFERROR(VLOOKUP($D666,INDEX(データ蓄積!$A$16:$A$1015,MATCH($D666,データ蓄積!$A$16:$A$1015,0)):'データ蓄積'!$DB$1015,33,),0))</f>
        <v>0</v>
      </c>
      <c r="AQ666" s="366">
        <f t="shared" si="3330"/>
        <v>0</v>
      </c>
      <c r="AR666" s="358">
        <f>IF($F666="申請キャンセル",0,IFERROR(VLOOKUP($D666,INDEX(データ蓄積!$A$16:$A$1015,MATCH($D666,データ蓄積!$A$16:$A$1015,0)):'データ蓄積'!$DB$1015,32,),0))</f>
        <v>0</v>
      </c>
      <c r="AS666" s="367">
        <f>IF($F666="申請キャンセル",0,IFERROR(VLOOKUP($D666,INDEX(データ蓄積!$A$16:$A$1015,MATCH($D666,データ蓄積!$A$16:$A$1015,0)):'データ蓄積'!$DB$1015,34,),0))</f>
        <v>0</v>
      </c>
      <c r="AT666" s="358">
        <f t="shared" si="3366"/>
        <v>0</v>
      </c>
      <c r="AU666" s="357"/>
      <c r="AV666" s="356">
        <f>IF($F666="申請キャンセル",0,IFERROR(VLOOKUP($D666,INDEX(データ蓄積!$A$16:$A$1015,MATCH($D666,データ蓄積!$A$16:$A$1015,0)):'データ蓄積'!$DB$1015,36,),0))</f>
        <v>0</v>
      </c>
      <c r="AW666" s="366">
        <f t="shared" si="3331"/>
        <v>0</v>
      </c>
      <c r="AX666" s="358">
        <f>IF($F666="申請キャンセル",0,IFERROR(VLOOKUP($D666,INDEX(データ蓄積!$A$16:$A$1015,MATCH($D666,データ蓄積!$A$16:$A$1015,0)):'データ蓄積'!$DB$1015,35,),0))</f>
        <v>0</v>
      </c>
      <c r="AY666" s="367">
        <f>IF($F666="申請キャンセル",0,IFERROR(VLOOKUP($D666,INDEX(データ蓄積!$A$16:$A$1015,MATCH($D666,データ蓄積!$A$16:$A$1015,0)):'データ蓄積'!$DB$1015,37,),0))</f>
        <v>0</v>
      </c>
      <c r="AZ666" s="358">
        <f t="shared" si="3367"/>
        <v>0</v>
      </c>
      <c r="BA666" s="357"/>
      <c r="BB666" s="368">
        <f>+AK666+AQ666+AW666</f>
        <v>0</v>
      </c>
      <c r="BC666" s="358">
        <f t="shared" si="3332"/>
        <v>0</v>
      </c>
      <c r="BD666" s="367">
        <f t="shared" si="3332"/>
        <v>0</v>
      </c>
      <c r="BE666" s="361">
        <f t="shared" si="3332"/>
        <v>0</v>
      </c>
      <c r="BF666" s="369"/>
      <c r="BG666" s="356">
        <f>IF($F666="申請キャンセル",0,IF(H666="（○）",220,0))</f>
        <v>0</v>
      </c>
      <c r="BH666" s="359">
        <f>IF($F666="申請キャンセル",0,IF(H666="（○）",SUM(AK666+AQ666+AW666),0))</f>
        <v>0</v>
      </c>
      <c r="BI666" s="359">
        <f>IF($F666="申請キャンセル",0,IF(H666="（○）",SUM(AL666+AR666),0))</f>
        <v>0</v>
      </c>
      <c r="BJ666" s="359">
        <f t="shared" si="3333"/>
        <v>0</v>
      </c>
      <c r="BK666" s="361">
        <f>IF($W666="初 年 度",TRUNC((+BJ666-CB666),0),0)</f>
        <v>0</v>
      </c>
      <c r="BL666" s="46"/>
      <c r="BM666" s="356">
        <f t="shared" si="3113"/>
        <v>0</v>
      </c>
      <c r="BN666" s="357">
        <f t="shared" si="3113"/>
        <v>0</v>
      </c>
      <c r="BP666" s="125">
        <f t="shared" si="3335"/>
        <v>0</v>
      </c>
      <c r="BQ666" s="126">
        <f>ROUNDUP(BP666/2,0)</f>
        <v>0</v>
      </c>
      <c r="BR666" s="44"/>
      <c r="BS666" s="125">
        <f t="shared" si="3337"/>
        <v>0</v>
      </c>
      <c r="BT666" s="126">
        <f>ROUNDUP(BS666/2,0)</f>
        <v>0</v>
      </c>
      <c r="BU666" s="44"/>
      <c r="BV666" s="125">
        <f t="shared" si="3339"/>
        <v>0</v>
      </c>
      <c r="BW666" s="126">
        <f t="shared" si="3368"/>
        <v>0</v>
      </c>
      <c r="BX666" s="44"/>
      <c r="BY666" s="125">
        <f t="shared" si="3340"/>
        <v>0</v>
      </c>
      <c r="BZ666" s="126">
        <f>ROUNDUP(BY666/2,0)</f>
        <v>0</v>
      </c>
      <c r="CA666" s="44"/>
      <c r="CB666" s="125">
        <f t="shared" si="3342"/>
        <v>0</v>
      </c>
      <c r="CC666" s="126">
        <f>+CB666</f>
        <v>0</v>
      </c>
      <c r="CD666" s="44"/>
      <c r="CE666" s="370">
        <f>IF($F666="申請キャンセル",0,IF(CE667="","",CE667))</f>
        <v>0</v>
      </c>
      <c r="CF666" s="371">
        <f>IF($F666="申請キャンセル",0,IFERROR(VLOOKUP($D666,INDEX(データ蓄積!$A$16:$A$1015,MATCH($D666,データ蓄積!$A$16:$A$1015,0)):'データ蓄積'!$DB$1015,6,),0))</f>
        <v>0</v>
      </c>
      <c r="CG666" s="214" t="str">
        <f t="shared" si="3101"/>
        <v xml:space="preserve"> </v>
      </c>
      <c r="CH666" s="214" t="str">
        <f t="shared" si="3101"/>
        <v/>
      </c>
      <c r="CI666" s="214" t="str">
        <f>IF(CG666&gt;=CH666,"OK","下限本数を下回っています")</f>
        <v>OK</v>
      </c>
      <c r="CJ666" s="371">
        <f>IF($F666="申請キャンセル",0,IFERROR(VLOOKUP($D666,INDEX(データ蓄積!$A$16:$A$1015,MATCH($D666,データ蓄積!$A$16:$A$1015,0)):'データ蓄積'!$DB$1015,9,),0))</f>
        <v>0</v>
      </c>
      <c r="CK666" s="372">
        <f>IF($F666="申請キャンセル",0,IFERROR(VLOOKUP($D666,INDEX(データ蓄積!$A$16:$A$1015,MATCH($D666,データ蓄積!$A$16:$A$1015,0)):'データ蓄積'!$DB$1015,11,),0))</f>
        <v>0</v>
      </c>
      <c r="CL666" s="372">
        <f>IF($F666="申請キャンセル",0,IFERROR(VLOOKUP($D666,INDEX(データ蓄積!$A$16:$A$1015,MATCH($D666,データ蓄積!$A$16:$A$1015,0)):'データ蓄積'!$DB$1015,13,),0))</f>
        <v>0</v>
      </c>
      <c r="CM666" s="372">
        <f>IF($F666="申請キャンセル",0,IFERROR(VLOOKUP($D666,INDEX(データ蓄積!$A$16:$A$1015,MATCH($D666,データ蓄積!$A$16:$A$1015,0)):'データ蓄積'!$DB$1015,15,),0))</f>
        <v>0</v>
      </c>
      <c r="CN666" s="372">
        <f>IF($F666="申請キャンセル",0,IFERROR(VLOOKUP($D666,INDEX(データ蓄積!$A$16:$A$1015,MATCH($D666,データ蓄積!$A$16:$A$1015,0)):'データ蓄積'!$DB$1015,17,),0))</f>
        <v>0</v>
      </c>
      <c r="CO666" s="372">
        <f>IF($F666="申請キャンセル",0,IFERROR(VLOOKUP($D666,INDEX(データ蓄積!$A$16:$A$1015,MATCH($D666,データ蓄積!$A$16:$A$1015,0)):'データ蓄積'!$DB$1015,18,),0))</f>
        <v>0</v>
      </c>
      <c r="CP666" s="371">
        <f>IF($F666="申請キャンセル",0,IFERROR(VLOOKUP($D666,INDEX(データ蓄積!$A$16:$A$1015,MATCH($D666,データ蓄積!$A$16:$A$1015,0)):'データ蓄積'!$DB$1015,19,),0))</f>
        <v>0</v>
      </c>
      <c r="CQ666" s="372">
        <f>IF($F666="申請キャンセル",0,IFERROR(VLOOKUP($D666,INDEX(データ蓄積!$A$16:$A$1015,MATCH($D666,データ蓄積!$A$16:$A$1015,0)):'データ蓄積'!$DB$1015,24,),0))</f>
        <v>0</v>
      </c>
      <c r="CR666" s="99" t="str">
        <f>IF($F666="申請キャンセル",0,CONCATENATE(CS666,$CS$14,CT666,$CT$14,CU666,$CU$14))</f>
        <v>0年0月0日</v>
      </c>
      <c r="CS666" s="99">
        <f>IF($F666="申請キャンセル",0,IFERROR(VLOOKUP($D666,INDEX(データ蓄積!$A$16:$A$1015,MATCH($D666,データ蓄積!$A$16:$A$1015,0)):'データ蓄積'!$DB$1015,70,),0))</f>
        <v>0</v>
      </c>
      <c r="CT666" s="99">
        <f>IF($F666="申請キャンセル",0,IFERROR(VLOOKUP($D666,INDEX(データ蓄積!$A$16:$A$1015,MATCH($D666,データ蓄積!$A$16:$A$1015,0)):'データ蓄積'!$DB$1015,71,),0))</f>
        <v>0</v>
      </c>
      <c r="CU666" s="99">
        <f>IF($F666="申請キャンセル",0,IFERROR(VLOOKUP($D666,INDEX(データ蓄積!$A$16:$A$1015,MATCH($D666,データ蓄積!$A$16:$A$1015,0)):'データ蓄積'!$DB$1015,72,),0))</f>
        <v>0</v>
      </c>
      <c r="CV666" s="99" t="str">
        <f>IF($F666="申請キャンセル",0,CONCATENATE(CW666,$CW$14,CX666,$CX$14,CY666,$CY$14))</f>
        <v>0年0月0日</v>
      </c>
      <c r="CW666" s="99">
        <f>IF($F666="申請キャンセル",0,IFERROR(VLOOKUP($D666,INDEX(データ蓄積!$A$16:$A$1015,MATCH($D666,データ蓄積!$A$16:$A$1015,0)):'データ蓄積'!$DB$1015,73,),0))</f>
        <v>0</v>
      </c>
      <c r="CX666" s="99">
        <f>IF($F666="申請キャンセル",0,IFERROR(VLOOKUP($D666,INDEX(データ蓄積!$A$16:$A$1015,MATCH($D666,データ蓄積!$A$16:$A$1015,0)):'データ蓄積'!$DB$1015,74,),0))</f>
        <v>0</v>
      </c>
      <c r="CY666" s="99">
        <f>IF($F666="申請キャンセル",0,IFERROR(VLOOKUP($D666,INDEX(データ蓄積!$A$16:$A$1015,MATCH($D666,データ蓄積!$A$16:$A$1015,0)):'データ蓄積'!$DB$1015,75,),0))</f>
        <v>0</v>
      </c>
      <c r="CZ666" s="211">
        <f>IF($F666="申請キャンセル",0,IFERROR(VLOOKUP($D666,INDEX(データ蓄積!$A$16:$A$1015,MATCH($D666,データ蓄積!$A$16:$A$1015,0)):'データ蓄積'!$CF$1015,84,),0))</f>
        <v>0</v>
      </c>
      <c r="DA666" s="211">
        <f>IF($F666="申請キャンセル",0,IFERROR(VLOOKUP($D666,INDEX(データ蓄積!$A$16:$A$1015,MATCH($D666,データ蓄積!$A$16:$A$1015,0)):'データ蓄積'!$CG$1015,85,),0))</f>
        <v>0</v>
      </c>
      <c r="DB666" s="211">
        <f>IF($F666="申請キャンセル",0,IFERROR(VLOOKUP($D666,INDEX(データ蓄積!$A$16:$A$1015,MATCH($D666,データ蓄積!$A$16:$A$1015,0)):'データ蓄積'!$CH$1015,86,),0))</f>
        <v>0</v>
      </c>
      <c r="DC666" s="211"/>
      <c r="DD666" s="204">
        <f>IF($F666="申請キャンセル",0,IFERROR(VLOOKUP($D666,INDEX(データ蓄積!$A$16:$A$1015,MATCH($D666,データ蓄積!$A$16:$A$1015,0)):'データ蓄積'!$CN$1015,91,),0))</f>
        <v>0</v>
      </c>
      <c r="DE666" s="204">
        <f>IF($F666="申請キャンセル",0,IFERROR(VLOOKUP($D666,INDEX(データ蓄積!$A$16:$A$1015,MATCH($D666,データ蓄積!$A$16:$A$1015,0)):'データ蓄積'!$CN$1015,92,),0))</f>
        <v>0</v>
      </c>
    </row>
    <row r="667" spans="1:109" ht="18.75" customHeight="1" x14ac:dyDescent="0.15">
      <c r="A667" s="373">
        <f>IFERROR(VLOOKUP($D667,INDEX(データ蓄積!$A$16:$A$1015,MATCH($D667,データ蓄積!$A$16:$A$1015,0)+1):'データ蓄積'!$BI$1015,3,),0)</f>
        <v>0</v>
      </c>
      <c r="B667" s="374">
        <f>IFERROR(VLOOKUP($D667,INDEX(データ蓄積!$A$16:$A$1015,MATCH($D667,データ蓄積!$A$16:$A$1015,0)+1):'データ蓄積'!$BI$1015,4,),0)</f>
        <v>0</v>
      </c>
      <c r="C667" s="375">
        <f>IFERROR(VLOOKUP($D667,INDEX(データ蓄積!$A$16:$A$1015,MATCH($D667,データ蓄積!$A$16:$A$1015,0)+1):'データ蓄積'!$BI$1015,5,),0)</f>
        <v>0</v>
      </c>
      <c r="D667" s="373">
        <f t="shared" si="3314"/>
        <v>326</v>
      </c>
      <c r="E667" s="347">
        <f>IFERROR(VLOOKUP($D667,INDEX(データ蓄積!$A$16:$A$1015,MATCH($D667,データ蓄積!$A$16:$A$1015,0)+1):'データ蓄積'!$BI$1015,2,),0)</f>
        <v>0</v>
      </c>
      <c r="F667" s="376">
        <f>IFERROR(VLOOKUP($D667,INDEX(データ蓄積!$A$16:$A$1015,MATCH($D667,データ蓄積!$A$16:$A$1015,0)+1):'データ蓄積'!$CD$1015,82,),0)</f>
        <v>0</v>
      </c>
      <c r="G667" s="377">
        <f>IF($F666="申請キャンセル",0,IFERROR(VLOOKUP($D667,INDEX(データ蓄積!$A$16:$A$1015,MATCH($D667,データ蓄積!$A$16:$A$1015,0)+1):'データ蓄積'!$BI$1015,8,),0))</f>
        <v>0</v>
      </c>
      <c r="H667" s="347">
        <f>IF($F666="申請キャンセル",0,IFERROR(VLOOKUP($D667,INDEX(データ蓄積!$A$16:$A$1015,MATCH($D667,データ蓄積!$A$16:$A$1015,0)+1):'データ蓄積'!$BI$1015,10,),0))</f>
        <v>0</v>
      </c>
      <c r="I667" s="378" t="str">
        <f>IF($F666="申請キャンセル","",LEFT(IFERROR(VLOOKUP($D667,INDEX(データ蓄積!$A$16:$A$1015,MATCH($D667,データ蓄積!$A$16:$A$1015,0)+1):'データ蓄積'!$CH$1015,84,),""),2))</f>
        <v/>
      </c>
      <c r="J667" s="347" t="str">
        <f>IF($F666="申請キャンセル","",LEFT(IFERROR(VLOOKUP($D667,INDEX(データ蓄積!$A$16:$A$1015,MATCH($D666,データ蓄積!$A$16:$A$1015,0)+1):'データ蓄積'!$CL$1015,86,),""),2))</f>
        <v/>
      </c>
      <c r="K667" s="379">
        <f>IF($F666="申請キャンセル",0,IFERROR(VLOOKUP($D667,INDEX(データ蓄積!$A$16:$A$1015,MATCH($D667,データ蓄積!$A$16:$A$1015,0)+1):'データ蓄積'!$CO$1015,90,),0))</f>
        <v>0</v>
      </c>
      <c r="L667" s="374">
        <f t="shared" ref="L667" si="3409">IF(G667=0,0,IF($F667="申請キャンセル",0,IF(K667="","","〇")))</f>
        <v>0</v>
      </c>
      <c r="M667" s="380">
        <f>IF($F666="申請キャンセル",0,IFERROR(VLOOKUP($D667,INDEX(データ蓄積!$A$16:$A$1015,MATCH($D667,データ蓄積!$A$16:$A$1015,0)+1):'データ蓄積'!$BI$1015,14,),0))</f>
        <v>0</v>
      </c>
      <c r="N667" s="381">
        <f>IF($F666="申請キャンセル",0,IFERROR(VLOOKUP($D667,INDEX(データ蓄積!$A$16:$A$1015,MATCH($D667,データ蓄積!$A$16:$A$1015,0)+1):'データ蓄積'!$BI$1015,16,),0))</f>
        <v>0</v>
      </c>
      <c r="O667" s="382">
        <f>IF($F666="申請キャンセル",0,IFERROR(VLOOKUP($D667,INDEX(データ蓄積!$A$16:$A$1015,MATCH($D667,データ蓄積!$A$16:$A$1015,0)+1):'データ蓄積'!$BI$1015,20,),0))</f>
        <v>0</v>
      </c>
      <c r="P667" s="383">
        <f>IF($F666="申請キャンセル",0,IFERROR(VLOOKUP($D667,INDEX(データ蓄積!$A$16:$A$1015,MATCH($D667,データ蓄積!$A$16:$A$1015,0)+1):'データ蓄積'!$BI$1015,21,),0))</f>
        <v>0</v>
      </c>
      <c r="Q667" s="383">
        <f>IF($F666="申請キャンセル",0,IFERROR(VLOOKUP($D667,INDEX(データ蓄積!$A$16:$A$1015,MATCH($D667,データ蓄積!$A$16:$A$1015,0)+1):'データ蓄積'!$BI$1015,23,),0))</f>
        <v>0</v>
      </c>
      <c r="R667" s="384">
        <f>IF($F666="申請キャンセル",0,IFERROR(VLOOKUP($D667,INDEX(データ蓄積!$A$16:$A$1015,MATCH($D667,データ蓄積!$A$16:$A$1015,0)+1):'データ蓄積'!$CO$1015,92,),0))</f>
        <v>0</v>
      </c>
      <c r="S667" s="385">
        <f>IF($F666="申請キャンセル",0,IFERROR(VLOOKUP($D667,INDEX(データ蓄積!$A$16:$A$1015,MATCH($D667,データ蓄積!$A$16:$A$1015,0)+1):'データ蓄積'!$BI$1015,22,),0))</f>
        <v>0</v>
      </c>
      <c r="T667" s="386" t="str">
        <f>IF($F666="申請キャンセル",0,IF((AJ667+AP667)&gt;0,ROUNDDOWN((AJ667+AP667)/(AL667+AR667),4)*1000," "))</f>
        <v xml:space="preserve"> </v>
      </c>
      <c r="U667" s="387" t="str">
        <f>IF($F667="申請キャンセル",0,IFERROR(IF(AJ667+AP667=0,"",VLOOKUP(Q667,Sheet1!$B$4:$C$64,2,0)),0))</f>
        <v/>
      </c>
      <c r="V667" s="388">
        <f>IF($F666="申請キャンセル",0,IFERROR(VLOOKUP($D667,INDEX(データ蓄積!$A$16:$A$1015,MATCH($D667,データ蓄積!$A$16:$A$1015,0)+1):'データ蓄積'!$BI$1015,12,),0))</f>
        <v>0</v>
      </c>
      <c r="W667" s="389">
        <f>IF($F666="申請キャンセル",0,IFERROR(VLOOKUP($D667,INDEX(データ蓄積!$A$16:$A$1015,MATCH($D667,データ蓄積!$A$16:$A$1015,0)+1):'データ蓄積'!$BI$1015,25,),0))</f>
        <v>0</v>
      </c>
      <c r="X667" s="383">
        <f>IF($F666="申請キャンセル",0,IFERROR(VLOOKUP($D667,INDEX(データ蓄積!$A$16:$A$1015,MATCH($D667,データ蓄積!$A$16:$A$1015,0)+1):'データ蓄積'!$DB$1015,27,),0))</f>
        <v>0</v>
      </c>
      <c r="Y667" s="390">
        <f t="shared" si="3326"/>
        <v>0</v>
      </c>
      <c r="Z667" s="383">
        <f>IF($F666="申請キャンセル",0,IFERROR(VLOOKUP($D667,INDEX(データ蓄積!$A$16:$A$1015,MATCH($D667,データ蓄積!$A$16:$A$1015,0)+1):'データ蓄積'!$DB$1015,26,),0))</f>
        <v>0</v>
      </c>
      <c r="AA667" s="383">
        <f>IF($F666="申請キャンセル",0,IFERROR(VLOOKUP($D667,INDEX(データ蓄積!$A$16:$A$1015,MATCH($D667,データ蓄積!$A$16:$A$1015,0)+1):'データ蓄積'!$DB$1015,28,),0))</f>
        <v>0</v>
      </c>
      <c r="AB667" s="385">
        <f t="shared" ref="AB667" si="3410">IF($W667="初 年 度",TRUNC((+AA667-BP667)/2,0),0)</f>
        <v>0</v>
      </c>
      <c r="AC667" s="381"/>
      <c r="AD667" s="380">
        <f>IF($F666="申請キャンセル",0,IFERROR(VLOOKUP($D667,INDEX(データ蓄積!$A$16:$A$1015,MATCH($D667,データ蓄積!$A$16:$A$1015,0)+1):'データ蓄積'!$DB$1015,30,),0))</f>
        <v>0</v>
      </c>
      <c r="AE667" s="383">
        <f t="shared" si="3328"/>
        <v>0</v>
      </c>
      <c r="AF667" s="383">
        <f>IF($F666="申請キャンセル",0,IFERROR(VLOOKUP($D667,INDEX(データ蓄積!$A$16:$A$1015,MATCH($D667,データ蓄積!$A$16:$A$1015,0)+1):'データ蓄積'!$DB$1015,29,),0))</f>
        <v>0</v>
      </c>
      <c r="AG667" s="383">
        <f>IF($F666="申請キャンセル",0,IFERROR(VLOOKUP($D667,INDEX(データ蓄積!$A$16:$A$1015,MATCH($D667,データ蓄積!$A$16:$A$1015,0)+1):'データ蓄積'!$DB$1015,31,),0))</f>
        <v>0</v>
      </c>
      <c r="AH667" s="383">
        <f t="shared" si="3365"/>
        <v>0</v>
      </c>
      <c r="AI667" s="381"/>
      <c r="AJ667" s="385">
        <f t="shared" ref="AJ667" si="3411">+X667+AD667</f>
        <v>0</v>
      </c>
      <c r="AK667" s="390">
        <f t="shared" si="3401"/>
        <v>0</v>
      </c>
      <c r="AL667" s="383">
        <f t="shared" si="3401"/>
        <v>0</v>
      </c>
      <c r="AM667" s="383">
        <f t="shared" si="3401"/>
        <v>0</v>
      </c>
      <c r="AN667" s="385">
        <f t="shared" si="3401"/>
        <v>0</v>
      </c>
      <c r="AO667" s="381"/>
      <c r="AP667" s="383">
        <f>IF($F666="申請キャンセル",0,IFERROR(VLOOKUP($D667,INDEX(データ蓄積!$A$16:$A$1015,MATCH($D667,データ蓄積!$A$16:$A$1015,0)+1):'データ蓄積'!$DB$1015,33,),0))</f>
        <v>0</v>
      </c>
      <c r="AQ667" s="390">
        <f t="shared" si="3330"/>
        <v>0</v>
      </c>
      <c r="AR667" s="383">
        <f>IF($F666="申請キャンセル",0,IFERROR(VLOOKUP($D667,INDEX(データ蓄積!$A$16:$A$1015,MATCH($D667,データ蓄積!$A$16:$A$1015,0)+1):'データ蓄積'!$DB$1015,32,),0))</f>
        <v>0</v>
      </c>
      <c r="AS667" s="383">
        <f>IF($F666="申請キャンセル",0,IFERROR(VLOOKUP($D667,INDEX(データ蓄積!$A$16:$A$1015,MATCH($D667,データ蓄積!$A$16:$A$1015,0)+1):'データ蓄積'!$DB$1015,34,),0))</f>
        <v>0</v>
      </c>
      <c r="AT667" s="385">
        <f t="shared" si="3366"/>
        <v>0</v>
      </c>
      <c r="AU667" s="381"/>
      <c r="AV667" s="383">
        <f>IF($F666="申請キャンセル",0,IFERROR(VLOOKUP($D667,INDEX(データ蓄積!$A$16:$A$1015,MATCH($D667,データ蓄積!$A$16:$A$1015,0)+1):'データ蓄積'!$DB$1015,36,),0))</f>
        <v>0</v>
      </c>
      <c r="AW667" s="390">
        <f t="shared" si="3331"/>
        <v>0</v>
      </c>
      <c r="AX667" s="383">
        <f>IF($F666="申請キャンセル",0,IFERROR(VLOOKUP($D667,INDEX(データ蓄積!$A$16:$A$1015,MATCH($D667,データ蓄積!$A$16:$A$1015,0)+1):'データ蓄積'!$DB$1015,35,),0))</f>
        <v>0</v>
      </c>
      <c r="AY667" s="383">
        <f>IF($F666="申請キャンセル",0,IFERROR(VLOOKUP($D667,INDEX(データ蓄積!$A$16:$A$1015,MATCH($D667,データ蓄積!$A$16:$A$1015,0)+1):'データ蓄積'!$DB$1015,37,),0))</f>
        <v>0</v>
      </c>
      <c r="AZ667" s="385">
        <f t="shared" si="3367"/>
        <v>0</v>
      </c>
      <c r="BA667" s="381"/>
      <c r="BB667" s="391">
        <f t="shared" ref="BB667" si="3412">+AK667+AQ667+AW667</f>
        <v>0</v>
      </c>
      <c r="BC667" s="383">
        <f t="shared" si="3332"/>
        <v>0</v>
      </c>
      <c r="BD667" s="383">
        <f t="shared" si="3332"/>
        <v>0</v>
      </c>
      <c r="BE667" s="392">
        <f t="shared" si="3332"/>
        <v>0</v>
      </c>
      <c r="BF667" s="369"/>
      <c r="BG667" s="380">
        <f>IF($F666="申請キャンセル",0,IF(H667="（○）",220,0))</f>
        <v>0</v>
      </c>
      <c r="BH667" s="385">
        <f>IF($F666="申請キャンセル",0,IF(H667="（○）",SUM(AK667+AQ667+AW667),0))</f>
        <v>0</v>
      </c>
      <c r="BI667" s="383">
        <f>IF($F666="申請キャンセル",0,IF(H667="（○）",SUM(AL667+AR667),0))</f>
        <v>0</v>
      </c>
      <c r="BJ667" s="383">
        <f t="shared" si="3333"/>
        <v>0</v>
      </c>
      <c r="BK667" s="392">
        <f t="shared" ref="BK667" si="3413">IF($W667="初 年 度",TRUNC((+BJ667-CB667),0),0)</f>
        <v>0</v>
      </c>
      <c r="BL667" s="46"/>
      <c r="BM667" s="380">
        <f t="shared" si="3113"/>
        <v>0</v>
      </c>
      <c r="BN667" s="381">
        <f t="shared" si="3113"/>
        <v>0</v>
      </c>
      <c r="BP667" s="127">
        <f t="shared" si="3335"/>
        <v>0</v>
      </c>
      <c r="BQ667" s="128">
        <f t="shared" ref="BQ667" si="3414">ROUNDUP(BP667/2,0)</f>
        <v>0</v>
      </c>
      <c r="BR667" s="45"/>
      <c r="BS667" s="127">
        <f t="shared" si="3337"/>
        <v>0</v>
      </c>
      <c r="BT667" s="128">
        <f t="shared" ref="BT667" si="3415">ROUNDUP(BS667/2,0)</f>
        <v>0</v>
      </c>
      <c r="BU667" s="45"/>
      <c r="BV667" s="127">
        <f t="shared" si="3339"/>
        <v>0</v>
      </c>
      <c r="BW667" s="128">
        <f t="shared" si="3368"/>
        <v>0</v>
      </c>
      <c r="BX667" s="45"/>
      <c r="BY667" s="127">
        <f t="shared" si="3340"/>
        <v>0</v>
      </c>
      <c r="BZ667" s="128">
        <f t="shared" ref="BZ667" si="3416">ROUNDUP(BY667/2,0)</f>
        <v>0</v>
      </c>
      <c r="CA667" s="45"/>
      <c r="CB667" s="127">
        <f t="shared" si="3342"/>
        <v>0</v>
      </c>
      <c r="CC667" s="128">
        <f t="shared" ref="CC667" si="3417">+CB667</f>
        <v>0</v>
      </c>
      <c r="CD667" s="45"/>
      <c r="CE667" s="370">
        <f>IF($F666="申請キャンセル",0,IFERROR(VLOOKUP($D667,INDEX(データ蓄積!$A$16:$A$1015,MATCH($D667,データ蓄積!$A$16:$A$1015,0)+1):'データ蓄積'!$DB$1015,83,),0))</f>
        <v>0</v>
      </c>
      <c r="CF667" s="371">
        <f>IF($F666="申請キャンセル",0,IFERROR(VLOOKUP($D667,INDEX(データ蓄積!$A$16:$A$1015,MATCH($D667,データ蓄積!$A$16:$A$1015,0)+1):'データ蓄積'!$DB$1015,6,),0))</f>
        <v>0</v>
      </c>
      <c r="CG667" s="214" t="str">
        <f t="shared" si="3101"/>
        <v xml:space="preserve"> </v>
      </c>
      <c r="CH667" s="214" t="str">
        <f t="shared" si="3101"/>
        <v/>
      </c>
      <c r="CI667" s="214" t="str">
        <f t="shared" ref="CI667" si="3418">IF(CG667&gt;=CH667,"OK","下限本数を下回っています")</f>
        <v>OK</v>
      </c>
      <c r="CJ667" s="371">
        <f>IF($F666="申請キャンセル",0,IFERROR(VLOOKUP($D667,INDEX(データ蓄積!$A$16:$A$1015,MATCH($D667,データ蓄積!$A$16:$A$1015,0)+1):'データ蓄積'!$DB$1015,9,),0))</f>
        <v>0</v>
      </c>
      <c r="CK667" s="372">
        <f>IF($F666="申請キャンセル",0,IFERROR(VLOOKUP($D667,INDEX(データ蓄積!$A$16:$A$1015,MATCH($D667,データ蓄積!$A$16:$A$1015,0)+1):'データ蓄積'!$DB$1015,11,),0))</f>
        <v>0</v>
      </c>
      <c r="CL667" s="372">
        <f>IF($F666="申請キャンセル",0,IFERROR(VLOOKUP($D667,INDEX(データ蓄積!$A$16:$A$1015,MATCH($D667,データ蓄積!$A$16:$A$1015,0)+1):'データ蓄積'!$DB$1015,13,),0))</f>
        <v>0</v>
      </c>
      <c r="CM667" s="372">
        <f>IF($F666="申請キャンセル",0,IFERROR(VLOOKUP($D667,INDEX(データ蓄積!$A$16:$A$1015,MATCH($D667,データ蓄積!$A$16:$A$1015,0)+1):'データ蓄積'!$DB$1015,15,),0))</f>
        <v>0</v>
      </c>
      <c r="CN667" s="372">
        <f>IF($F666="申請キャンセル",0,IFERROR(VLOOKUP($D667,INDEX(データ蓄積!$A$16:$A$1015,MATCH($D667,データ蓄積!$A$16:$A$1015,0)+1):'データ蓄積'!$DB$1015,17,),0))</f>
        <v>0</v>
      </c>
      <c r="CO667" s="372">
        <f>IF($F666="申請キャンセル",0,IFERROR(VLOOKUP($D667,INDEX(データ蓄積!$A$16:$A$1015,MATCH($D667,データ蓄積!$A$16:$A$1015,0)+1):'データ蓄積'!$DB$1015,18,),0))</f>
        <v>0</v>
      </c>
      <c r="CP667" s="371">
        <f>IF($F666="申請キャンセル",0,IFERROR(VLOOKUP($D667,INDEX(データ蓄積!$A$16:$A$1015,MATCH($D667,データ蓄積!$A$16:$A$1015,0)+1):'データ蓄積'!$DB$1015,19,),0))</f>
        <v>0</v>
      </c>
      <c r="CQ667" s="372">
        <f>IF($F666="申請キャンセル",0,IFERROR(VLOOKUP($D667,INDEX(データ蓄積!$A$16:$A$1015,MATCH($D667,データ蓄積!$A$16:$A$1015,0)+1):'データ蓄積'!$DB$1015,24,),0))</f>
        <v>0</v>
      </c>
      <c r="CR667" s="99" t="str">
        <f>IF($F666="申請キャンセル",0,CONCATENATE(CS667,$CS$14,CT667,$CT$14,CU667,$CU$14))</f>
        <v>0年0月0日</v>
      </c>
      <c r="CS667" s="99">
        <f>IF($F666="申請キャンセル",0,IFERROR(VLOOKUP($D667,INDEX(データ蓄積!$A$16:$A$1015,MATCH($D667,データ蓄積!$A$16:$A$1015,0)+1):'データ蓄積'!$DB$1015,70,),0))</f>
        <v>0</v>
      </c>
      <c r="CT667" s="99">
        <f>IF($F666="申請キャンセル",0,IFERROR(VLOOKUP($D667,INDEX(データ蓄積!$A$16:$A$1015,MATCH($D667,データ蓄積!$A$16:$A$1015,0)+1):'データ蓄積'!$DB$1015,71,),0))</f>
        <v>0</v>
      </c>
      <c r="CU667" s="99">
        <f>IF($F666="申請キャンセル",0,IFERROR(VLOOKUP($D667,INDEX(データ蓄積!$A$16:$A$1015,MATCH($D667,データ蓄積!$A$16:$A$1015,0)+1):'データ蓄積'!$DB$1015,72,),0))</f>
        <v>0</v>
      </c>
      <c r="CV667" s="99" t="str">
        <f>IF($F666="申請キャンセル",0,CONCATENATE(CW667,$CW$14,CX667,$CX$14,CY667,$CY$14))</f>
        <v>0年0月0日</v>
      </c>
      <c r="CW667" s="99">
        <f>IF($F666="申請キャンセル",0,IFERROR(VLOOKUP($D667,INDEX(データ蓄積!$A$16:$A$1015,MATCH($D667,データ蓄積!$A$16:$A$1015,0)+1):'データ蓄積'!$DB$1015,73,),0))</f>
        <v>0</v>
      </c>
      <c r="CX667" s="99">
        <f>IF($F666="申請キャンセル",0,IFERROR(VLOOKUP($D667,INDEX(データ蓄積!$A$16:$A$1015,MATCH($D667,データ蓄積!$A$16:$A$1015,0)+1):'データ蓄積'!$DB$1015,74,),0))</f>
        <v>0</v>
      </c>
      <c r="CY667" s="99">
        <f>IF($F666="申請キャンセル",0,IFERROR(VLOOKUP($D667,INDEX(データ蓄積!$A$16:$A$1015,MATCH($D667,データ蓄積!$A$16:$A$1015,0)+1):'データ蓄積'!$DB$1015,75,),0))</f>
        <v>0</v>
      </c>
      <c r="CZ667" s="211">
        <f>IF($F666="申請キャンセル",0,IFERROR(VLOOKUP($D667,INDEX(データ蓄積!$A$16:$A$1015,MATCH($D667,データ蓄積!$A$16:$A$1015,0)+1):'データ蓄積'!$CF$1015,84,),0))</f>
        <v>0</v>
      </c>
      <c r="DA667" s="211">
        <f>IF($F666="申請キャンセル",0,IFERROR(VLOOKUP($D667,INDEX(データ蓄積!$A$16:$A$1015,MATCH($D667,データ蓄積!$A$16:$A$1015,0)+1):'データ蓄積'!$CG$1015,85,),0))</f>
        <v>0</v>
      </c>
      <c r="DB667" s="211">
        <f>IF($F666="申請キャンセル",0,IFERROR(VLOOKUP($D667,INDEX(データ蓄積!$A$16:$A$1015,MATCH($D667,データ蓄積!$A$16:$A$1015,0)+1):'データ蓄積'!$CH$1015,86,),0))</f>
        <v>0</v>
      </c>
      <c r="DC667" s="211"/>
      <c r="DD667" s="204">
        <f>IF($F666="申請キャンセル",0,IFERROR(VLOOKUP($D667,INDEX(データ蓄積!$A$16:$A$1015,MATCH($D667,データ蓄積!$A$16:$A$1015,0)+1):'データ蓄積'!$CN$1015,91,),0))</f>
        <v>0</v>
      </c>
      <c r="DE667" s="204">
        <f>IF($F666="申請キャンセル",0,IFERROR(VLOOKUP($D667,INDEX(データ蓄積!$A$16:$A$1015,MATCH($D667,データ蓄積!$A$16:$A$1015,0)+1):'データ蓄積'!$CN$1015,92,),0))</f>
        <v>0</v>
      </c>
    </row>
    <row r="668" spans="1:109" ht="18.75" customHeight="1" x14ac:dyDescent="0.15">
      <c r="A668" s="349">
        <f>IFERROR(VLOOKUP($D668,INDEX(データ蓄積!$A$16:$A$1015,MATCH($D668,データ蓄積!$A$16:$A$1015,0)):'データ蓄積'!$BI$1015,3,),0)</f>
        <v>0</v>
      </c>
      <c r="B668" s="350">
        <f>IFERROR(VLOOKUP($D668,INDEX(データ蓄積!$A$16:$A$1015,MATCH($D668,データ蓄積!$A$16:$A$1015,0)):'データ蓄積'!$BI$1015,4,),0)</f>
        <v>0</v>
      </c>
      <c r="C668" s="349">
        <f>IFERROR(VLOOKUP($D668,INDEX(データ蓄積!$A$16:$A$1015,MATCH($D668,データ蓄積!$A$16:$A$1015,0)):'データ蓄積'!$BI$1015,5,),0)</f>
        <v>0</v>
      </c>
      <c r="D668" s="349">
        <f t="shared" si="3314"/>
        <v>327</v>
      </c>
      <c r="E668" s="351">
        <f>IFERROR(VLOOKUP($D668,INDEX(データ蓄積!$A$16:$A$1015,MATCH($D668,データ蓄積!$A$16:$A$1015,0)):'データ蓄積'!$BI$1015,2,),0)</f>
        <v>0</v>
      </c>
      <c r="F668" s="352">
        <f>IFERROR(VLOOKUP($D668,INDEX(データ蓄積!$A$16:$A$1015,MATCH($D668,データ蓄積!$A$16:$A$1015,0)):'データ蓄積'!$CD$1015,82,),0)</f>
        <v>0</v>
      </c>
      <c r="G668" s="353">
        <f>IF($F668="申請キャンセル",0,IFERROR(VLOOKUP($D668,INDEX(データ蓄積!$A$16:$A$1015,MATCH($D668,データ蓄積!$A$16:$A$1015,0)):'データ蓄積'!$BI$1015,8,),0))</f>
        <v>0</v>
      </c>
      <c r="H668" s="346">
        <f>IF($F668="申請キャンセル",0,IFERROR(VLOOKUP($D668,INDEX(データ蓄積!$A$16:$A$1015,MATCH($D668,データ蓄積!$A$16:$A$1015,0)):'データ蓄積'!$BI$1015,10,),0))</f>
        <v>0</v>
      </c>
      <c r="I668" s="354" t="str">
        <f>IF($F668="申請キャンセル","",LEFT(IFERROR(VLOOKUP($D668,INDEX(データ蓄積!$A$16:$A$1015,MATCH($D668,データ蓄積!$A$16:$A$1015,0)):'データ蓄積'!$CH$1015,84,),""),2))</f>
        <v/>
      </c>
      <c r="J668" s="346" t="str">
        <f>IF($F668="申請キャンセル","",LEFT(IFERROR(VLOOKUP($D668,INDEX(データ蓄積!$A$16:$A$1015,MATCH($D668,データ蓄積!$A$16:$A$1015,0)):'データ蓄積'!$CL$1015,86,),""),2))</f>
        <v/>
      </c>
      <c r="K668" s="355">
        <f>IF($F668="申請キャンセル",0,IFERROR(VLOOKUP($D668,INDEX(データ蓄積!$A$16:$A$1015,MATCH($D668,データ蓄積!$A$16:$A$1015,0)):'データ蓄積'!$CO$1015,90,),0))</f>
        <v>0</v>
      </c>
      <c r="L668" s="350">
        <f>IF(G668=0,0,IF($F668="申請キャンセル",0,IF(K668="","","〇")))</f>
        <v>0</v>
      </c>
      <c r="M668" s="356">
        <f>IF($F668="申請キャンセル",0,IFERROR(VLOOKUP($D668,INDEX(データ蓄積!$A$16:$A$1015,MATCH($D668,データ蓄積!$A$16:$A$1015,0)):'データ蓄積'!$BI$1015,14,),))</f>
        <v>0</v>
      </c>
      <c r="N668" s="357">
        <f>IF($F668="申請キャンセル",0,IFERROR(VLOOKUP($D668,INDEX(データ蓄積!$A$16:$A$1015,MATCH($D668,データ蓄積!$A$16:$A$1015,0)):'データ蓄積'!$BI$1015,16,),0))</f>
        <v>0</v>
      </c>
      <c r="O668" s="356">
        <f>IF($F668="申請キャンセル",0,IFERROR(VLOOKUP($D668,INDEX(データ蓄積!$A$16:$A$1015,MATCH($D668,データ蓄積!$A$16:$A$1015,0)):'データ蓄積'!$BI$1015,20,),0))</f>
        <v>0</v>
      </c>
      <c r="P668" s="358">
        <f>IF($F668="申請キャンセル",0,IFERROR(VLOOKUP($D668,INDEX(データ蓄積!$A$16:$A$1015,MATCH($D668,データ蓄積!$A$16:$A$1015,0)):'データ蓄積'!$BI$1015,21,),0))</f>
        <v>0</v>
      </c>
      <c r="Q668" s="359">
        <f>IF($F668="申請キャンセル",0,IFERROR(VLOOKUP($D668,INDEX(データ蓄積!$A$16:$A$1015,MATCH($D668,データ蓄積!$A$16:$A$1015,0)):'データ蓄積'!$BI$1015,23,),0))</f>
        <v>0</v>
      </c>
      <c r="R668" s="360">
        <f>IF($F668="申請キャンセル",0,IFERROR(VLOOKUP($D668,INDEX(データ蓄積!$A$16:$A$1015,MATCH($D668,データ蓄積!$A$16:$A$1015,0)):'データ蓄積'!$CO$1015,92,),0))</f>
        <v>0</v>
      </c>
      <c r="S668" s="361">
        <f>IF($F668="申請キャンセル",0,IFERROR(VLOOKUP($D668,INDEX(データ蓄積!$A$16:$A$1015,MATCH($D668,データ蓄積!$A$16:$A$1015,0)):'データ蓄積'!$BI$1015,22,),0))</f>
        <v>0</v>
      </c>
      <c r="T668" s="362" t="str">
        <f>IF($F668="申請キャンセル",0,IF((AJ668+AP668)&gt;0,ROUNDDOWN((AJ668+AP668)/(AL668+AR668),4)*1000," "))</f>
        <v xml:space="preserve"> </v>
      </c>
      <c r="U668" s="363" t="str">
        <f>IF($F668="申請キャンセル",0,IFERROR(IF(AJ668+AP668=0,"",VLOOKUP(Q668,Sheet1!$B$4:$C$64,2,0)),0))</f>
        <v/>
      </c>
      <c r="V668" s="364">
        <f>IF($F668="申請キャンセル",0,IFERROR(VLOOKUP($D668,INDEX(データ蓄積!$A$16:$A$1015,MATCH($D668,データ蓄積!$A$16:$A$1015,0)):'データ蓄積'!$BI$1015,12,),0))</f>
        <v>0</v>
      </c>
      <c r="W668" s="365">
        <f>IF($F668="申請キャンセル",0,IFERROR(VLOOKUP($D668,INDEX(データ蓄積!$A$16:$A$1015,MATCH($D668,データ蓄積!$A$16:$A$1015,0)):'データ蓄積'!$BI$1015,25,),0))</f>
        <v>0</v>
      </c>
      <c r="X668" s="356">
        <f>IF($F668="申請キャンセル",0,IFERROR(VLOOKUP($D668,INDEX(データ蓄積!$A$16:$A$1015,MATCH($D668,データ蓄積!$A$16:$A$1015,0)):'データ蓄積'!$DB$1015,27,),0))</f>
        <v>0</v>
      </c>
      <c r="Y668" s="366">
        <f t="shared" si="3326"/>
        <v>0</v>
      </c>
      <c r="Z668" s="358">
        <f>IF($F668="申請キャンセル",0,IFERROR(VLOOKUP($D668,INDEX(データ蓄積!$A$16:$A$1015,MATCH($D668,データ蓄積!$A$16:$A$1015,0)):'データ蓄積'!$DB$1015,26,),0))</f>
        <v>0</v>
      </c>
      <c r="AA668" s="367">
        <f>IF($F668="申請キャンセル",0,IFERROR(VLOOKUP($D668,INDEX(データ蓄積!$A$16:$A$1015,MATCH($D668,データ蓄積!$A$16:$A$1015,0)):'データ蓄積'!$DB$1015,28,),0))</f>
        <v>0</v>
      </c>
      <c r="AB668" s="358">
        <f>IF($W668="初 年 度",TRUNC((+AA668-BP668)/2,0),0)</f>
        <v>0</v>
      </c>
      <c r="AC668" s="357"/>
      <c r="AD668" s="356">
        <f>IF($F668="申請キャンセル",0,IFERROR(VLOOKUP($D668,INDEX(データ蓄積!$A$16:$A$1015,MATCH($D668,データ蓄積!$A$16:$A$1015,0)):'データ蓄積'!$DB$1015,30,),0))</f>
        <v>0</v>
      </c>
      <c r="AE668" s="359">
        <f t="shared" si="3328"/>
        <v>0</v>
      </c>
      <c r="AF668" s="359">
        <f>IF($F668="申請キャンセル",0,IFERROR(VLOOKUP($D668,INDEX(データ蓄積!$A$16:$A$1015,MATCH($D668,データ蓄積!$A$16:$A$1015,0)):'データ蓄積'!$DB$1015,29,),0))</f>
        <v>0</v>
      </c>
      <c r="AG668" s="359">
        <f>IF($F668="申請キャンセル",0,IFERROR(VLOOKUP($D668,INDEX(データ蓄積!$A$16:$A$1015,MATCH($D668,データ蓄積!$A$16:$A$1015,0)):'データ蓄積'!$DB$1015,31,),0))</f>
        <v>0</v>
      </c>
      <c r="AH668" s="359">
        <f t="shared" si="3365"/>
        <v>0</v>
      </c>
      <c r="AI668" s="357"/>
      <c r="AJ668" s="358">
        <f>+X668+AD668</f>
        <v>0</v>
      </c>
      <c r="AK668" s="366">
        <f t="shared" si="3401"/>
        <v>0</v>
      </c>
      <c r="AL668" s="358">
        <f t="shared" si="3401"/>
        <v>0</v>
      </c>
      <c r="AM668" s="367">
        <f t="shared" si="3401"/>
        <v>0</v>
      </c>
      <c r="AN668" s="358">
        <f t="shared" si="3401"/>
        <v>0</v>
      </c>
      <c r="AO668" s="357"/>
      <c r="AP668" s="356">
        <f>IF($F668="申請キャンセル",0,IFERROR(VLOOKUP($D668,INDEX(データ蓄積!$A$16:$A$1015,MATCH($D668,データ蓄積!$A$16:$A$1015,0)):'データ蓄積'!$DB$1015,33,),0))</f>
        <v>0</v>
      </c>
      <c r="AQ668" s="366">
        <f t="shared" si="3330"/>
        <v>0</v>
      </c>
      <c r="AR668" s="358">
        <f>IF($F668="申請キャンセル",0,IFERROR(VLOOKUP($D668,INDEX(データ蓄積!$A$16:$A$1015,MATCH($D668,データ蓄積!$A$16:$A$1015,0)):'データ蓄積'!$DB$1015,32,),0))</f>
        <v>0</v>
      </c>
      <c r="AS668" s="367">
        <f>IF($F668="申請キャンセル",0,IFERROR(VLOOKUP($D668,INDEX(データ蓄積!$A$16:$A$1015,MATCH($D668,データ蓄積!$A$16:$A$1015,0)):'データ蓄積'!$DB$1015,34,),0))</f>
        <v>0</v>
      </c>
      <c r="AT668" s="358">
        <f t="shared" si="3366"/>
        <v>0</v>
      </c>
      <c r="AU668" s="357"/>
      <c r="AV668" s="356">
        <f>IF($F668="申請キャンセル",0,IFERROR(VLOOKUP($D668,INDEX(データ蓄積!$A$16:$A$1015,MATCH($D668,データ蓄積!$A$16:$A$1015,0)):'データ蓄積'!$DB$1015,36,),0))</f>
        <v>0</v>
      </c>
      <c r="AW668" s="366">
        <f t="shared" si="3331"/>
        <v>0</v>
      </c>
      <c r="AX668" s="358">
        <f>IF($F668="申請キャンセル",0,IFERROR(VLOOKUP($D668,INDEX(データ蓄積!$A$16:$A$1015,MATCH($D668,データ蓄積!$A$16:$A$1015,0)):'データ蓄積'!$DB$1015,35,),0))</f>
        <v>0</v>
      </c>
      <c r="AY668" s="367">
        <f>IF($F668="申請キャンセル",0,IFERROR(VLOOKUP($D668,INDEX(データ蓄積!$A$16:$A$1015,MATCH($D668,データ蓄積!$A$16:$A$1015,0)):'データ蓄積'!$DB$1015,37,),0))</f>
        <v>0</v>
      </c>
      <c r="AZ668" s="358">
        <f t="shared" si="3367"/>
        <v>0</v>
      </c>
      <c r="BA668" s="357"/>
      <c r="BB668" s="368">
        <f>+AK668+AQ668+AW668</f>
        <v>0</v>
      </c>
      <c r="BC668" s="358">
        <f t="shared" si="3332"/>
        <v>0</v>
      </c>
      <c r="BD668" s="367">
        <f t="shared" si="3332"/>
        <v>0</v>
      </c>
      <c r="BE668" s="361">
        <f t="shared" si="3332"/>
        <v>0</v>
      </c>
      <c r="BF668" s="369"/>
      <c r="BG668" s="356">
        <f>IF($F668="申請キャンセル",0,IF(H668="（○）",220,0))</f>
        <v>0</v>
      </c>
      <c r="BH668" s="359">
        <f>IF($F668="申請キャンセル",0,IF(H668="（○）",SUM(AK668+AQ668+AW668),0))</f>
        <v>0</v>
      </c>
      <c r="BI668" s="359">
        <f>IF($F668="申請キャンセル",0,IF(H668="（○）",SUM(AL668+AR668),0))</f>
        <v>0</v>
      </c>
      <c r="BJ668" s="359">
        <f t="shared" si="3333"/>
        <v>0</v>
      </c>
      <c r="BK668" s="361">
        <f>IF($W668="初 年 度",TRUNC((+BJ668-CB668),0),0)</f>
        <v>0</v>
      </c>
      <c r="BL668" s="46"/>
      <c r="BM668" s="356">
        <f t="shared" si="3113"/>
        <v>0</v>
      </c>
      <c r="BN668" s="357">
        <f t="shared" si="3113"/>
        <v>0</v>
      </c>
      <c r="BP668" s="125">
        <f t="shared" si="3335"/>
        <v>0</v>
      </c>
      <c r="BQ668" s="126">
        <f>ROUNDUP(BP668/2,0)</f>
        <v>0</v>
      </c>
      <c r="BR668" s="44"/>
      <c r="BS668" s="125">
        <f t="shared" si="3337"/>
        <v>0</v>
      </c>
      <c r="BT668" s="126">
        <f>ROUNDUP(BS668/2,0)</f>
        <v>0</v>
      </c>
      <c r="BU668" s="44"/>
      <c r="BV668" s="125">
        <f t="shared" si="3339"/>
        <v>0</v>
      </c>
      <c r="BW668" s="126">
        <f t="shared" si="3368"/>
        <v>0</v>
      </c>
      <c r="BX668" s="44"/>
      <c r="BY668" s="125">
        <f t="shared" si="3340"/>
        <v>0</v>
      </c>
      <c r="BZ668" s="126">
        <f>ROUNDUP(BY668/2,0)</f>
        <v>0</v>
      </c>
      <c r="CA668" s="44"/>
      <c r="CB668" s="125">
        <f t="shared" si="3342"/>
        <v>0</v>
      </c>
      <c r="CC668" s="126">
        <f>+CB668</f>
        <v>0</v>
      </c>
      <c r="CD668" s="44"/>
      <c r="CE668" s="370">
        <f>IF($F668="申請キャンセル",0,IF(CE669="","",CE669))</f>
        <v>0</v>
      </c>
      <c r="CF668" s="371">
        <f>IF($F668="申請キャンセル",0,IFERROR(VLOOKUP($D668,INDEX(データ蓄積!$A$16:$A$1015,MATCH($D668,データ蓄積!$A$16:$A$1015,0)):'データ蓄積'!$DB$1015,6,),0))</f>
        <v>0</v>
      </c>
      <c r="CG668" s="214" t="str">
        <f t="shared" si="3101"/>
        <v xml:space="preserve"> </v>
      </c>
      <c r="CH668" s="214" t="str">
        <f t="shared" si="3101"/>
        <v/>
      </c>
      <c r="CI668" s="214" t="str">
        <f>IF(CG668&gt;=CH668,"OK","下限本数を下回っています")</f>
        <v>OK</v>
      </c>
      <c r="CJ668" s="371">
        <f>IF($F668="申請キャンセル",0,IFERROR(VLOOKUP($D668,INDEX(データ蓄積!$A$16:$A$1015,MATCH($D668,データ蓄積!$A$16:$A$1015,0)):'データ蓄積'!$DB$1015,9,),0))</f>
        <v>0</v>
      </c>
      <c r="CK668" s="372">
        <f>IF($F668="申請キャンセル",0,IFERROR(VLOOKUP($D668,INDEX(データ蓄積!$A$16:$A$1015,MATCH($D668,データ蓄積!$A$16:$A$1015,0)):'データ蓄積'!$DB$1015,11,),0))</f>
        <v>0</v>
      </c>
      <c r="CL668" s="372">
        <f>IF($F668="申請キャンセル",0,IFERROR(VLOOKUP($D668,INDEX(データ蓄積!$A$16:$A$1015,MATCH($D668,データ蓄積!$A$16:$A$1015,0)):'データ蓄積'!$DB$1015,13,),0))</f>
        <v>0</v>
      </c>
      <c r="CM668" s="372">
        <f>IF($F668="申請キャンセル",0,IFERROR(VLOOKUP($D668,INDEX(データ蓄積!$A$16:$A$1015,MATCH($D668,データ蓄積!$A$16:$A$1015,0)):'データ蓄積'!$DB$1015,15,),0))</f>
        <v>0</v>
      </c>
      <c r="CN668" s="372">
        <f>IF($F668="申請キャンセル",0,IFERROR(VLOOKUP($D668,INDEX(データ蓄積!$A$16:$A$1015,MATCH($D668,データ蓄積!$A$16:$A$1015,0)):'データ蓄積'!$DB$1015,17,),0))</f>
        <v>0</v>
      </c>
      <c r="CO668" s="372">
        <f>IF($F668="申請キャンセル",0,IFERROR(VLOOKUP($D668,INDEX(データ蓄積!$A$16:$A$1015,MATCH($D668,データ蓄積!$A$16:$A$1015,0)):'データ蓄積'!$DB$1015,18,),0))</f>
        <v>0</v>
      </c>
      <c r="CP668" s="371">
        <f>IF($F668="申請キャンセル",0,IFERROR(VLOOKUP($D668,INDEX(データ蓄積!$A$16:$A$1015,MATCH($D668,データ蓄積!$A$16:$A$1015,0)):'データ蓄積'!$DB$1015,19,),0))</f>
        <v>0</v>
      </c>
      <c r="CQ668" s="372">
        <f>IF($F668="申請キャンセル",0,IFERROR(VLOOKUP($D668,INDEX(データ蓄積!$A$16:$A$1015,MATCH($D668,データ蓄積!$A$16:$A$1015,0)):'データ蓄積'!$DB$1015,24,),0))</f>
        <v>0</v>
      </c>
      <c r="CR668" s="99" t="str">
        <f>IF($F668="申請キャンセル",0,CONCATENATE(CS668,$CS$14,CT668,$CT$14,CU668,$CU$14))</f>
        <v>0年0月0日</v>
      </c>
      <c r="CS668" s="99">
        <f>IF($F668="申請キャンセル",0,IFERROR(VLOOKUP($D668,INDEX(データ蓄積!$A$16:$A$1015,MATCH($D668,データ蓄積!$A$16:$A$1015,0)):'データ蓄積'!$DB$1015,70,),0))</f>
        <v>0</v>
      </c>
      <c r="CT668" s="99">
        <f>IF($F668="申請キャンセル",0,IFERROR(VLOOKUP($D668,INDEX(データ蓄積!$A$16:$A$1015,MATCH($D668,データ蓄積!$A$16:$A$1015,0)):'データ蓄積'!$DB$1015,71,),0))</f>
        <v>0</v>
      </c>
      <c r="CU668" s="99">
        <f>IF($F668="申請キャンセル",0,IFERROR(VLOOKUP($D668,INDEX(データ蓄積!$A$16:$A$1015,MATCH($D668,データ蓄積!$A$16:$A$1015,0)):'データ蓄積'!$DB$1015,72,),0))</f>
        <v>0</v>
      </c>
      <c r="CV668" s="99" t="str">
        <f>IF($F668="申請キャンセル",0,CONCATENATE(CW668,$CW$14,CX668,$CX$14,CY668,$CY$14))</f>
        <v>0年0月0日</v>
      </c>
      <c r="CW668" s="99">
        <f>IF($F668="申請キャンセル",0,IFERROR(VLOOKUP($D668,INDEX(データ蓄積!$A$16:$A$1015,MATCH($D668,データ蓄積!$A$16:$A$1015,0)):'データ蓄積'!$DB$1015,73,),0))</f>
        <v>0</v>
      </c>
      <c r="CX668" s="99">
        <f>IF($F668="申請キャンセル",0,IFERROR(VLOOKUP($D668,INDEX(データ蓄積!$A$16:$A$1015,MATCH($D668,データ蓄積!$A$16:$A$1015,0)):'データ蓄積'!$DB$1015,74,),0))</f>
        <v>0</v>
      </c>
      <c r="CY668" s="99">
        <f>IF($F668="申請キャンセル",0,IFERROR(VLOOKUP($D668,INDEX(データ蓄積!$A$16:$A$1015,MATCH($D668,データ蓄積!$A$16:$A$1015,0)):'データ蓄積'!$DB$1015,75,),0))</f>
        <v>0</v>
      </c>
      <c r="CZ668" s="211">
        <f>IF($F668="申請キャンセル",0,IFERROR(VLOOKUP($D668,INDEX(データ蓄積!$A$16:$A$1015,MATCH($D668,データ蓄積!$A$16:$A$1015,0)):'データ蓄積'!$CF$1015,84,),0))</f>
        <v>0</v>
      </c>
      <c r="DA668" s="211">
        <f>IF($F668="申請キャンセル",0,IFERROR(VLOOKUP($D668,INDEX(データ蓄積!$A$16:$A$1015,MATCH($D668,データ蓄積!$A$16:$A$1015,0)):'データ蓄積'!$CG$1015,85,),0))</f>
        <v>0</v>
      </c>
      <c r="DB668" s="211">
        <f>IF($F668="申請キャンセル",0,IFERROR(VLOOKUP($D668,INDEX(データ蓄積!$A$16:$A$1015,MATCH($D668,データ蓄積!$A$16:$A$1015,0)):'データ蓄積'!$CH$1015,86,),0))</f>
        <v>0</v>
      </c>
      <c r="DC668" s="211"/>
      <c r="DD668" s="204">
        <f>IF($F668="申請キャンセル",0,IFERROR(VLOOKUP($D668,INDEX(データ蓄積!$A$16:$A$1015,MATCH($D668,データ蓄積!$A$16:$A$1015,0)):'データ蓄積'!$CN$1015,91,),0))</f>
        <v>0</v>
      </c>
      <c r="DE668" s="204">
        <f>IF($F668="申請キャンセル",0,IFERROR(VLOOKUP($D668,INDEX(データ蓄積!$A$16:$A$1015,MATCH($D668,データ蓄積!$A$16:$A$1015,0)):'データ蓄積'!$CN$1015,92,),0))</f>
        <v>0</v>
      </c>
    </row>
    <row r="669" spans="1:109" ht="18.75" customHeight="1" x14ac:dyDescent="0.15">
      <c r="A669" s="373">
        <f>IFERROR(VLOOKUP($D669,INDEX(データ蓄積!$A$16:$A$1015,MATCH($D669,データ蓄積!$A$16:$A$1015,0)+1):'データ蓄積'!$BI$1015,3,),0)</f>
        <v>0</v>
      </c>
      <c r="B669" s="374">
        <f>IFERROR(VLOOKUP($D669,INDEX(データ蓄積!$A$16:$A$1015,MATCH($D669,データ蓄積!$A$16:$A$1015,0)+1):'データ蓄積'!$BI$1015,4,),0)</f>
        <v>0</v>
      </c>
      <c r="C669" s="375">
        <f>IFERROR(VLOOKUP($D669,INDEX(データ蓄積!$A$16:$A$1015,MATCH($D669,データ蓄積!$A$16:$A$1015,0)+1):'データ蓄積'!$BI$1015,5,),0)</f>
        <v>0</v>
      </c>
      <c r="D669" s="373">
        <f t="shared" si="3314"/>
        <v>327</v>
      </c>
      <c r="E669" s="347">
        <f>IFERROR(VLOOKUP($D669,INDEX(データ蓄積!$A$16:$A$1015,MATCH($D669,データ蓄積!$A$16:$A$1015,0)+1):'データ蓄積'!$BI$1015,2,),0)</f>
        <v>0</v>
      </c>
      <c r="F669" s="376">
        <f>IFERROR(VLOOKUP($D669,INDEX(データ蓄積!$A$16:$A$1015,MATCH($D669,データ蓄積!$A$16:$A$1015,0)+1):'データ蓄積'!$CD$1015,82,),0)</f>
        <v>0</v>
      </c>
      <c r="G669" s="377">
        <f>IF($F668="申請キャンセル",0,IFERROR(VLOOKUP($D669,INDEX(データ蓄積!$A$16:$A$1015,MATCH($D669,データ蓄積!$A$16:$A$1015,0)+1):'データ蓄積'!$BI$1015,8,),0))</f>
        <v>0</v>
      </c>
      <c r="H669" s="347">
        <f>IF($F668="申請キャンセル",0,IFERROR(VLOOKUP($D669,INDEX(データ蓄積!$A$16:$A$1015,MATCH($D669,データ蓄積!$A$16:$A$1015,0)+1):'データ蓄積'!$BI$1015,10,),0))</f>
        <v>0</v>
      </c>
      <c r="I669" s="378" t="str">
        <f>IF($F668="申請キャンセル","",LEFT(IFERROR(VLOOKUP($D669,INDEX(データ蓄積!$A$16:$A$1015,MATCH($D669,データ蓄積!$A$16:$A$1015,0)+1):'データ蓄積'!$CH$1015,84,),""),2))</f>
        <v/>
      </c>
      <c r="J669" s="347" t="str">
        <f>IF($F668="申請キャンセル","",LEFT(IFERROR(VLOOKUP($D669,INDEX(データ蓄積!$A$16:$A$1015,MATCH($D668,データ蓄積!$A$16:$A$1015,0)+1):'データ蓄積'!$CL$1015,86,),""),2))</f>
        <v/>
      </c>
      <c r="K669" s="379">
        <f>IF($F668="申請キャンセル",0,IFERROR(VLOOKUP($D669,INDEX(データ蓄積!$A$16:$A$1015,MATCH($D669,データ蓄積!$A$16:$A$1015,0)+1):'データ蓄積'!$CO$1015,90,),0))</f>
        <v>0</v>
      </c>
      <c r="L669" s="374">
        <f t="shared" ref="L669" si="3419">IF(G669=0,0,IF($F669="申請キャンセル",0,IF(K669="","","〇")))</f>
        <v>0</v>
      </c>
      <c r="M669" s="380">
        <f>IF($F668="申請キャンセル",0,IFERROR(VLOOKUP($D669,INDEX(データ蓄積!$A$16:$A$1015,MATCH($D669,データ蓄積!$A$16:$A$1015,0)+1):'データ蓄積'!$BI$1015,14,),0))</f>
        <v>0</v>
      </c>
      <c r="N669" s="381">
        <f>IF($F668="申請キャンセル",0,IFERROR(VLOOKUP($D669,INDEX(データ蓄積!$A$16:$A$1015,MATCH($D669,データ蓄積!$A$16:$A$1015,0)+1):'データ蓄積'!$BI$1015,16,),0))</f>
        <v>0</v>
      </c>
      <c r="O669" s="382">
        <f>IF($F668="申請キャンセル",0,IFERROR(VLOOKUP($D669,INDEX(データ蓄積!$A$16:$A$1015,MATCH($D669,データ蓄積!$A$16:$A$1015,0)+1):'データ蓄積'!$BI$1015,20,),0))</f>
        <v>0</v>
      </c>
      <c r="P669" s="383">
        <f>IF($F668="申請キャンセル",0,IFERROR(VLOOKUP($D669,INDEX(データ蓄積!$A$16:$A$1015,MATCH($D669,データ蓄積!$A$16:$A$1015,0)+1):'データ蓄積'!$BI$1015,21,),0))</f>
        <v>0</v>
      </c>
      <c r="Q669" s="383">
        <f>IF($F668="申請キャンセル",0,IFERROR(VLOOKUP($D669,INDEX(データ蓄積!$A$16:$A$1015,MATCH($D669,データ蓄積!$A$16:$A$1015,0)+1):'データ蓄積'!$BI$1015,23,),0))</f>
        <v>0</v>
      </c>
      <c r="R669" s="384">
        <f>IF($F668="申請キャンセル",0,IFERROR(VLOOKUP($D669,INDEX(データ蓄積!$A$16:$A$1015,MATCH($D669,データ蓄積!$A$16:$A$1015,0)+1):'データ蓄積'!$CO$1015,92,),0))</f>
        <v>0</v>
      </c>
      <c r="S669" s="385">
        <f>IF($F668="申請キャンセル",0,IFERROR(VLOOKUP($D669,INDEX(データ蓄積!$A$16:$A$1015,MATCH($D669,データ蓄積!$A$16:$A$1015,0)+1):'データ蓄積'!$BI$1015,22,),0))</f>
        <v>0</v>
      </c>
      <c r="T669" s="386" t="str">
        <f>IF($F668="申請キャンセル",0,IF((AJ669+AP669)&gt;0,ROUNDDOWN((AJ669+AP669)/(AL669+AR669),4)*1000," "))</f>
        <v xml:space="preserve"> </v>
      </c>
      <c r="U669" s="387" t="str">
        <f>IF($F669="申請キャンセル",0,IFERROR(IF(AJ669+AP669=0,"",VLOOKUP(Q669,Sheet1!$B$4:$C$64,2,0)),0))</f>
        <v/>
      </c>
      <c r="V669" s="388">
        <f>IF($F668="申請キャンセル",0,IFERROR(VLOOKUP($D669,INDEX(データ蓄積!$A$16:$A$1015,MATCH($D669,データ蓄積!$A$16:$A$1015,0)+1):'データ蓄積'!$BI$1015,12,),0))</f>
        <v>0</v>
      </c>
      <c r="W669" s="389">
        <f>IF($F668="申請キャンセル",0,IFERROR(VLOOKUP($D669,INDEX(データ蓄積!$A$16:$A$1015,MATCH($D669,データ蓄積!$A$16:$A$1015,0)+1):'データ蓄積'!$BI$1015,25,),0))</f>
        <v>0</v>
      </c>
      <c r="X669" s="383">
        <f>IF($F668="申請キャンセル",0,IFERROR(VLOOKUP($D669,INDEX(データ蓄積!$A$16:$A$1015,MATCH($D669,データ蓄積!$A$16:$A$1015,0)+1):'データ蓄積'!$DB$1015,27,),0))</f>
        <v>0</v>
      </c>
      <c r="Y669" s="390">
        <f t="shared" si="3326"/>
        <v>0</v>
      </c>
      <c r="Z669" s="383">
        <f>IF($F668="申請キャンセル",0,IFERROR(VLOOKUP($D669,INDEX(データ蓄積!$A$16:$A$1015,MATCH($D669,データ蓄積!$A$16:$A$1015,0)+1):'データ蓄積'!$DB$1015,26,),0))</f>
        <v>0</v>
      </c>
      <c r="AA669" s="383">
        <f>IF($F668="申請キャンセル",0,IFERROR(VLOOKUP($D669,INDEX(データ蓄積!$A$16:$A$1015,MATCH($D669,データ蓄積!$A$16:$A$1015,0)+1):'データ蓄積'!$DB$1015,28,),0))</f>
        <v>0</v>
      </c>
      <c r="AB669" s="385">
        <f t="shared" ref="AB669" si="3420">IF($W669="初 年 度",TRUNC((+AA669-BP669)/2,0),0)</f>
        <v>0</v>
      </c>
      <c r="AC669" s="381"/>
      <c r="AD669" s="380">
        <f>IF($F668="申請キャンセル",0,IFERROR(VLOOKUP($D669,INDEX(データ蓄積!$A$16:$A$1015,MATCH($D669,データ蓄積!$A$16:$A$1015,0)+1):'データ蓄積'!$DB$1015,30,),0))</f>
        <v>0</v>
      </c>
      <c r="AE669" s="383">
        <f t="shared" si="3328"/>
        <v>0</v>
      </c>
      <c r="AF669" s="383">
        <f>IF($F668="申請キャンセル",0,IFERROR(VLOOKUP($D669,INDEX(データ蓄積!$A$16:$A$1015,MATCH($D669,データ蓄積!$A$16:$A$1015,0)+1):'データ蓄積'!$DB$1015,29,),0))</f>
        <v>0</v>
      </c>
      <c r="AG669" s="383">
        <f>IF($F668="申請キャンセル",0,IFERROR(VLOOKUP($D669,INDEX(データ蓄積!$A$16:$A$1015,MATCH($D669,データ蓄積!$A$16:$A$1015,0)+1):'データ蓄積'!$DB$1015,31,),0))</f>
        <v>0</v>
      </c>
      <c r="AH669" s="383">
        <f t="shared" si="3365"/>
        <v>0</v>
      </c>
      <c r="AI669" s="381"/>
      <c r="AJ669" s="385">
        <f t="shared" ref="AJ669" si="3421">+X669+AD669</f>
        <v>0</v>
      </c>
      <c r="AK669" s="390">
        <f t="shared" si="3401"/>
        <v>0</v>
      </c>
      <c r="AL669" s="383">
        <f t="shared" si="3401"/>
        <v>0</v>
      </c>
      <c r="AM669" s="383">
        <f t="shared" si="3401"/>
        <v>0</v>
      </c>
      <c r="AN669" s="385">
        <f t="shared" si="3401"/>
        <v>0</v>
      </c>
      <c r="AO669" s="381"/>
      <c r="AP669" s="383">
        <f>IF($F668="申請キャンセル",0,IFERROR(VLOOKUP($D669,INDEX(データ蓄積!$A$16:$A$1015,MATCH($D669,データ蓄積!$A$16:$A$1015,0)+1):'データ蓄積'!$DB$1015,33,),0))</f>
        <v>0</v>
      </c>
      <c r="AQ669" s="390">
        <f t="shared" si="3330"/>
        <v>0</v>
      </c>
      <c r="AR669" s="383">
        <f>IF($F668="申請キャンセル",0,IFERROR(VLOOKUP($D669,INDEX(データ蓄積!$A$16:$A$1015,MATCH($D669,データ蓄積!$A$16:$A$1015,0)+1):'データ蓄積'!$DB$1015,32,),0))</f>
        <v>0</v>
      </c>
      <c r="AS669" s="383">
        <f>IF($F668="申請キャンセル",0,IFERROR(VLOOKUP($D669,INDEX(データ蓄積!$A$16:$A$1015,MATCH($D669,データ蓄積!$A$16:$A$1015,0)+1):'データ蓄積'!$DB$1015,34,),0))</f>
        <v>0</v>
      </c>
      <c r="AT669" s="385">
        <f t="shared" si="3366"/>
        <v>0</v>
      </c>
      <c r="AU669" s="381"/>
      <c r="AV669" s="383">
        <f>IF($F668="申請キャンセル",0,IFERROR(VLOOKUP($D669,INDEX(データ蓄積!$A$16:$A$1015,MATCH($D669,データ蓄積!$A$16:$A$1015,0)+1):'データ蓄積'!$DB$1015,36,),0))</f>
        <v>0</v>
      </c>
      <c r="AW669" s="390">
        <f t="shared" si="3331"/>
        <v>0</v>
      </c>
      <c r="AX669" s="383">
        <f>IF($F668="申請キャンセル",0,IFERROR(VLOOKUP($D669,INDEX(データ蓄積!$A$16:$A$1015,MATCH($D669,データ蓄積!$A$16:$A$1015,0)+1):'データ蓄積'!$DB$1015,35,),0))</f>
        <v>0</v>
      </c>
      <c r="AY669" s="383">
        <f>IF($F668="申請キャンセル",0,IFERROR(VLOOKUP($D669,INDEX(データ蓄積!$A$16:$A$1015,MATCH($D669,データ蓄積!$A$16:$A$1015,0)+1):'データ蓄積'!$DB$1015,37,),0))</f>
        <v>0</v>
      </c>
      <c r="AZ669" s="385">
        <f t="shared" si="3367"/>
        <v>0</v>
      </c>
      <c r="BA669" s="381"/>
      <c r="BB669" s="391">
        <f t="shared" ref="BB669:BE684" si="3422">+AK669+AQ669+AW669</f>
        <v>0</v>
      </c>
      <c r="BC669" s="383">
        <f t="shared" si="3422"/>
        <v>0</v>
      </c>
      <c r="BD669" s="383">
        <f t="shared" si="3422"/>
        <v>0</v>
      </c>
      <c r="BE669" s="392">
        <f t="shared" si="3422"/>
        <v>0</v>
      </c>
      <c r="BF669" s="369"/>
      <c r="BG669" s="380">
        <f>IF($F668="申請キャンセル",0,IF(H669="（○）",220,0))</f>
        <v>0</v>
      </c>
      <c r="BH669" s="385">
        <f>IF($F668="申請キャンセル",0,IF(H669="（○）",SUM(AK669+AQ669+AW669),0))</f>
        <v>0</v>
      </c>
      <c r="BI669" s="383">
        <f>IF($F668="申請キャンセル",0,IF(H669="（○）",SUM(AL669+AR669),0))</f>
        <v>0</v>
      </c>
      <c r="BJ669" s="383">
        <f t="shared" si="3333"/>
        <v>0</v>
      </c>
      <c r="BK669" s="392">
        <f t="shared" ref="BK669" si="3423">IF($W669="初 年 度",TRUNC((+BJ669-CB669),0),0)</f>
        <v>0</v>
      </c>
      <c r="BL669" s="46"/>
      <c r="BM669" s="380">
        <f t="shared" si="3113"/>
        <v>0</v>
      </c>
      <c r="BN669" s="381">
        <f t="shared" si="3113"/>
        <v>0</v>
      </c>
      <c r="BP669" s="127">
        <f t="shared" si="3335"/>
        <v>0</v>
      </c>
      <c r="BQ669" s="128">
        <f t="shared" ref="BQ669" si="3424">ROUNDUP(BP669/2,0)</f>
        <v>0</v>
      </c>
      <c r="BR669" s="45"/>
      <c r="BS669" s="127">
        <f t="shared" si="3337"/>
        <v>0</v>
      </c>
      <c r="BT669" s="128">
        <f t="shared" ref="BT669" si="3425">ROUNDUP(BS669/2,0)</f>
        <v>0</v>
      </c>
      <c r="BU669" s="45"/>
      <c r="BV669" s="127">
        <f t="shared" si="3339"/>
        <v>0</v>
      </c>
      <c r="BW669" s="128">
        <f t="shared" si="3368"/>
        <v>0</v>
      </c>
      <c r="BX669" s="45"/>
      <c r="BY669" s="127">
        <f t="shared" si="3340"/>
        <v>0</v>
      </c>
      <c r="BZ669" s="128">
        <f t="shared" ref="BZ669" si="3426">ROUNDUP(BY669/2,0)</f>
        <v>0</v>
      </c>
      <c r="CA669" s="45"/>
      <c r="CB669" s="127">
        <f t="shared" si="3342"/>
        <v>0</v>
      </c>
      <c r="CC669" s="128">
        <f t="shared" ref="CC669" si="3427">+CB669</f>
        <v>0</v>
      </c>
      <c r="CD669" s="45"/>
      <c r="CE669" s="370">
        <f>IF($F668="申請キャンセル",0,IFERROR(VLOOKUP($D669,INDEX(データ蓄積!$A$16:$A$1015,MATCH($D669,データ蓄積!$A$16:$A$1015,0)+1):'データ蓄積'!$DB$1015,83,),0))</f>
        <v>0</v>
      </c>
      <c r="CF669" s="371">
        <f>IF($F668="申請キャンセル",0,IFERROR(VLOOKUP($D669,INDEX(データ蓄積!$A$16:$A$1015,MATCH($D669,データ蓄積!$A$16:$A$1015,0)+1):'データ蓄積'!$DB$1015,6,),0))</f>
        <v>0</v>
      </c>
      <c r="CG669" s="214" t="str">
        <f t="shared" si="3101"/>
        <v xml:space="preserve"> </v>
      </c>
      <c r="CH669" s="214" t="str">
        <f t="shared" si="3101"/>
        <v/>
      </c>
      <c r="CI669" s="214" t="str">
        <f t="shared" ref="CI669" si="3428">IF(CG669&gt;=CH669,"OK","下限本数を下回っています")</f>
        <v>OK</v>
      </c>
      <c r="CJ669" s="371">
        <f>IF($F668="申請キャンセル",0,IFERROR(VLOOKUP($D669,INDEX(データ蓄積!$A$16:$A$1015,MATCH($D669,データ蓄積!$A$16:$A$1015,0)+1):'データ蓄積'!$DB$1015,9,),0))</f>
        <v>0</v>
      </c>
      <c r="CK669" s="372">
        <f>IF($F668="申請キャンセル",0,IFERROR(VLOOKUP($D669,INDEX(データ蓄積!$A$16:$A$1015,MATCH($D669,データ蓄積!$A$16:$A$1015,0)+1):'データ蓄積'!$DB$1015,11,),0))</f>
        <v>0</v>
      </c>
      <c r="CL669" s="372">
        <f>IF($F668="申請キャンセル",0,IFERROR(VLOOKUP($D669,INDEX(データ蓄積!$A$16:$A$1015,MATCH($D669,データ蓄積!$A$16:$A$1015,0)+1):'データ蓄積'!$DB$1015,13,),0))</f>
        <v>0</v>
      </c>
      <c r="CM669" s="372">
        <f>IF($F668="申請キャンセル",0,IFERROR(VLOOKUP($D669,INDEX(データ蓄積!$A$16:$A$1015,MATCH($D669,データ蓄積!$A$16:$A$1015,0)+1):'データ蓄積'!$DB$1015,15,),0))</f>
        <v>0</v>
      </c>
      <c r="CN669" s="372">
        <f>IF($F668="申請キャンセル",0,IFERROR(VLOOKUP($D669,INDEX(データ蓄積!$A$16:$A$1015,MATCH($D669,データ蓄積!$A$16:$A$1015,0)+1):'データ蓄積'!$DB$1015,17,),0))</f>
        <v>0</v>
      </c>
      <c r="CO669" s="372">
        <f>IF($F668="申請キャンセル",0,IFERROR(VLOOKUP($D669,INDEX(データ蓄積!$A$16:$A$1015,MATCH($D669,データ蓄積!$A$16:$A$1015,0)+1):'データ蓄積'!$DB$1015,18,),0))</f>
        <v>0</v>
      </c>
      <c r="CP669" s="371">
        <f>IF($F668="申請キャンセル",0,IFERROR(VLOOKUP($D669,INDEX(データ蓄積!$A$16:$A$1015,MATCH($D669,データ蓄積!$A$16:$A$1015,0)+1):'データ蓄積'!$DB$1015,19,),0))</f>
        <v>0</v>
      </c>
      <c r="CQ669" s="372">
        <f>IF($F668="申請キャンセル",0,IFERROR(VLOOKUP($D669,INDEX(データ蓄積!$A$16:$A$1015,MATCH($D669,データ蓄積!$A$16:$A$1015,0)+1):'データ蓄積'!$DB$1015,24,),0))</f>
        <v>0</v>
      </c>
      <c r="CR669" s="99" t="str">
        <f>IF($F668="申請キャンセル",0,CONCATENATE(CS669,$CS$14,CT669,$CT$14,CU669,$CU$14))</f>
        <v>0年0月0日</v>
      </c>
      <c r="CS669" s="99">
        <f>IF($F668="申請キャンセル",0,IFERROR(VLOOKUP($D669,INDEX(データ蓄積!$A$16:$A$1015,MATCH($D669,データ蓄積!$A$16:$A$1015,0)+1):'データ蓄積'!$DB$1015,70,),0))</f>
        <v>0</v>
      </c>
      <c r="CT669" s="99">
        <f>IF($F668="申請キャンセル",0,IFERROR(VLOOKUP($D669,INDEX(データ蓄積!$A$16:$A$1015,MATCH($D669,データ蓄積!$A$16:$A$1015,0)+1):'データ蓄積'!$DB$1015,71,),0))</f>
        <v>0</v>
      </c>
      <c r="CU669" s="99">
        <f>IF($F668="申請キャンセル",0,IFERROR(VLOOKUP($D669,INDEX(データ蓄積!$A$16:$A$1015,MATCH($D669,データ蓄積!$A$16:$A$1015,0)+1):'データ蓄積'!$DB$1015,72,),0))</f>
        <v>0</v>
      </c>
      <c r="CV669" s="99" t="str">
        <f>IF($F668="申請キャンセル",0,CONCATENATE(CW669,$CW$14,CX669,$CX$14,CY669,$CY$14))</f>
        <v>0年0月0日</v>
      </c>
      <c r="CW669" s="99">
        <f>IF($F668="申請キャンセル",0,IFERROR(VLOOKUP($D669,INDEX(データ蓄積!$A$16:$A$1015,MATCH($D669,データ蓄積!$A$16:$A$1015,0)+1):'データ蓄積'!$DB$1015,73,),0))</f>
        <v>0</v>
      </c>
      <c r="CX669" s="99">
        <f>IF($F668="申請キャンセル",0,IFERROR(VLOOKUP($D669,INDEX(データ蓄積!$A$16:$A$1015,MATCH($D669,データ蓄積!$A$16:$A$1015,0)+1):'データ蓄積'!$DB$1015,74,),0))</f>
        <v>0</v>
      </c>
      <c r="CY669" s="99">
        <f>IF($F668="申請キャンセル",0,IFERROR(VLOOKUP($D669,INDEX(データ蓄積!$A$16:$A$1015,MATCH($D669,データ蓄積!$A$16:$A$1015,0)+1):'データ蓄積'!$DB$1015,75,),0))</f>
        <v>0</v>
      </c>
      <c r="CZ669" s="211">
        <f>IF($F668="申請キャンセル",0,IFERROR(VLOOKUP($D669,INDEX(データ蓄積!$A$16:$A$1015,MATCH($D669,データ蓄積!$A$16:$A$1015,0)+1):'データ蓄積'!$CF$1015,84,),0))</f>
        <v>0</v>
      </c>
      <c r="DA669" s="211">
        <f>IF($F668="申請キャンセル",0,IFERROR(VLOOKUP($D669,INDEX(データ蓄積!$A$16:$A$1015,MATCH($D669,データ蓄積!$A$16:$A$1015,0)+1):'データ蓄積'!$CG$1015,85,),0))</f>
        <v>0</v>
      </c>
      <c r="DB669" s="211">
        <f>IF($F668="申請キャンセル",0,IFERROR(VLOOKUP($D669,INDEX(データ蓄積!$A$16:$A$1015,MATCH($D669,データ蓄積!$A$16:$A$1015,0)+1):'データ蓄積'!$CH$1015,86,),0))</f>
        <v>0</v>
      </c>
      <c r="DC669" s="211"/>
      <c r="DD669" s="204">
        <f>IF($F668="申請キャンセル",0,IFERROR(VLOOKUP($D669,INDEX(データ蓄積!$A$16:$A$1015,MATCH($D669,データ蓄積!$A$16:$A$1015,0)+1):'データ蓄積'!$CN$1015,91,),0))</f>
        <v>0</v>
      </c>
      <c r="DE669" s="204">
        <f>IF($F668="申請キャンセル",0,IFERROR(VLOOKUP($D669,INDEX(データ蓄積!$A$16:$A$1015,MATCH($D669,データ蓄積!$A$16:$A$1015,0)+1):'データ蓄積'!$CN$1015,92,),0))</f>
        <v>0</v>
      </c>
    </row>
    <row r="670" spans="1:109" ht="18.75" customHeight="1" x14ac:dyDescent="0.15">
      <c r="A670" s="349">
        <f>IFERROR(VLOOKUP($D670,INDEX(データ蓄積!$A$16:$A$1015,MATCH($D670,データ蓄積!$A$16:$A$1015,0)):'データ蓄積'!$BI$1015,3,),0)</f>
        <v>0</v>
      </c>
      <c r="B670" s="350">
        <f>IFERROR(VLOOKUP($D670,INDEX(データ蓄積!$A$16:$A$1015,MATCH($D670,データ蓄積!$A$16:$A$1015,0)):'データ蓄積'!$BI$1015,4,),0)</f>
        <v>0</v>
      </c>
      <c r="C670" s="349">
        <f>IFERROR(VLOOKUP($D670,INDEX(データ蓄積!$A$16:$A$1015,MATCH($D670,データ蓄積!$A$16:$A$1015,0)):'データ蓄積'!$BI$1015,5,),0)</f>
        <v>0</v>
      </c>
      <c r="D670" s="349">
        <f t="shared" si="3314"/>
        <v>328</v>
      </c>
      <c r="E670" s="351">
        <f>IFERROR(VLOOKUP($D670,INDEX(データ蓄積!$A$16:$A$1015,MATCH($D670,データ蓄積!$A$16:$A$1015,0)):'データ蓄積'!$BI$1015,2,),0)</f>
        <v>0</v>
      </c>
      <c r="F670" s="352">
        <f>IFERROR(VLOOKUP($D670,INDEX(データ蓄積!$A$16:$A$1015,MATCH($D670,データ蓄積!$A$16:$A$1015,0)):'データ蓄積'!$CD$1015,82,),0)</f>
        <v>0</v>
      </c>
      <c r="G670" s="353">
        <f>IF($F670="申請キャンセル",0,IFERROR(VLOOKUP($D670,INDEX(データ蓄積!$A$16:$A$1015,MATCH($D670,データ蓄積!$A$16:$A$1015,0)):'データ蓄積'!$BI$1015,8,),0))</f>
        <v>0</v>
      </c>
      <c r="H670" s="346">
        <f>IF($F670="申請キャンセル",0,IFERROR(VLOOKUP($D670,INDEX(データ蓄積!$A$16:$A$1015,MATCH($D670,データ蓄積!$A$16:$A$1015,0)):'データ蓄積'!$BI$1015,10,),0))</f>
        <v>0</v>
      </c>
      <c r="I670" s="354" t="str">
        <f>IF($F670="申請キャンセル","",LEFT(IFERROR(VLOOKUP($D670,INDEX(データ蓄積!$A$16:$A$1015,MATCH($D670,データ蓄積!$A$16:$A$1015,0)):'データ蓄積'!$CH$1015,84,),""),2))</f>
        <v/>
      </c>
      <c r="J670" s="346" t="str">
        <f>IF($F670="申請キャンセル","",LEFT(IFERROR(VLOOKUP($D670,INDEX(データ蓄積!$A$16:$A$1015,MATCH($D670,データ蓄積!$A$16:$A$1015,0)):'データ蓄積'!$CL$1015,86,),""),2))</f>
        <v/>
      </c>
      <c r="K670" s="355">
        <f>IF($F670="申請キャンセル",0,IFERROR(VLOOKUP($D670,INDEX(データ蓄積!$A$16:$A$1015,MATCH($D670,データ蓄積!$A$16:$A$1015,0)):'データ蓄積'!$CO$1015,90,),0))</f>
        <v>0</v>
      </c>
      <c r="L670" s="350">
        <f>IF(G670=0,0,IF($F670="申請キャンセル",0,IF(K670="","","〇")))</f>
        <v>0</v>
      </c>
      <c r="M670" s="356">
        <f>IF($F670="申請キャンセル",0,IFERROR(VLOOKUP($D670,INDEX(データ蓄積!$A$16:$A$1015,MATCH($D670,データ蓄積!$A$16:$A$1015,0)):'データ蓄積'!$BI$1015,14,),))</f>
        <v>0</v>
      </c>
      <c r="N670" s="357">
        <f>IF($F670="申請キャンセル",0,IFERROR(VLOOKUP($D670,INDEX(データ蓄積!$A$16:$A$1015,MATCH($D670,データ蓄積!$A$16:$A$1015,0)):'データ蓄積'!$BI$1015,16,),0))</f>
        <v>0</v>
      </c>
      <c r="O670" s="356">
        <f>IF($F670="申請キャンセル",0,IFERROR(VLOOKUP($D670,INDEX(データ蓄積!$A$16:$A$1015,MATCH($D670,データ蓄積!$A$16:$A$1015,0)):'データ蓄積'!$BI$1015,20,),0))</f>
        <v>0</v>
      </c>
      <c r="P670" s="358">
        <f>IF($F670="申請キャンセル",0,IFERROR(VLOOKUP($D670,INDEX(データ蓄積!$A$16:$A$1015,MATCH($D670,データ蓄積!$A$16:$A$1015,0)):'データ蓄積'!$BI$1015,21,),0))</f>
        <v>0</v>
      </c>
      <c r="Q670" s="359">
        <f>IF($F670="申請キャンセル",0,IFERROR(VLOOKUP($D670,INDEX(データ蓄積!$A$16:$A$1015,MATCH($D670,データ蓄積!$A$16:$A$1015,0)):'データ蓄積'!$BI$1015,23,),0))</f>
        <v>0</v>
      </c>
      <c r="R670" s="360">
        <f>IF($F670="申請キャンセル",0,IFERROR(VLOOKUP($D670,INDEX(データ蓄積!$A$16:$A$1015,MATCH($D670,データ蓄積!$A$16:$A$1015,0)):'データ蓄積'!$CO$1015,92,),0))</f>
        <v>0</v>
      </c>
      <c r="S670" s="361">
        <f>IF($F670="申請キャンセル",0,IFERROR(VLOOKUP($D670,INDEX(データ蓄積!$A$16:$A$1015,MATCH($D670,データ蓄積!$A$16:$A$1015,0)):'データ蓄積'!$BI$1015,22,),0))</f>
        <v>0</v>
      </c>
      <c r="T670" s="362" t="str">
        <f>IF($F670="申請キャンセル",0,IF((AJ670+AP670)&gt;0,ROUNDDOWN((AJ670+AP670)/(AL670+AR670),4)*1000," "))</f>
        <v xml:space="preserve"> </v>
      </c>
      <c r="U670" s="363" t="str">
        <f>IF($F670="申請キャンセル",0,IFERROR(IF(AJ670+AP670=0,"",VLOOKUP(Q670,Sheet1!$B$4:$C$64,2,0)),0))</f>
        <v/>
      </c>
      <c r="V670" s="364">
        <f>IF($F670="申請キャンセル",0,IFERROR(VLOOKUP($D670,INDEX(データ蓄積!$A$16:$A$1015,MATCH($D670,データ蓄積!$A$16:$A$1015,0)):'データ蓄積'!$BI$1015,12,),0))</f>
        <v>0</v>
      </c>
      <c r="W670" s="365">
        <f>IF($F670="申請キャンセル",0,IFERROR(VLOOKUP($D670,INDEX(データ蓄積!$A$16:$A$1015,MATCH($D670,データ蓄積!$A$16:$A$1015,0)):'データ蓄積'!$BI$1015,25,),0))</f>
        <v>0</v>
      </c>
      <c r="X670" s="356">
        <f>IF($F670="申請キャンセル",0,IFERROR(VLOOKUP($D670,INDEX(データ蓄積!$A$16:$A$1015,MATCH($D670,データ蓄積!$A$16:$A$1015,0)):'データ蓄積'!$DB$1015,27,),0))</f>
        <v>0</v>
      </c>
      <c r="Y670" s="366">
        <f t="shared" si="3326"/>
        <v>0</v>
      </c>
      <c r="Z670" s="358">
        <f>IF($F670="申請キャンセル",0,IFERROR(VLOOKUP($D670,INDEX(データ蓄積!$A$16:$A$1015,MATCH($D670,データ蓄積!$A$16:$A$1015,0)):'データ蓄積'!$DB$1015,26,),0))</f>
        <v>0</v>
      </c>
      <c r="AA670" s="367">
        <f>IF($F670="申請キャンセル",0,IFERROR(VLOOKUP($D670,INDEX(データ蓄積!$A$16:$A$1015,MATCH($D670,データ蓄積!$A$16:$A$1015,0)):'データ蓄積'!$DB$1015,28,),0))</f>
        <v>0</v>
      </c>
      <c r="AB670" s="358">
        <f>IF($W670="初 年 度",TRUNC((+AA670-BP670)/2,0),0)</f>
        <v>0</v>
      </c>
      <c r="AC670" s="357"/>
      <c r="AD670" s="356">
        <f>IF($F670="申請キャンセル",0,IFERROR(VLOOKUP($D670,INDEX(データ蓄積!$A$16:$A$1015,MATCH($D670,データ蓄積!$A$16:$A$1015,0)):'データ蓄積'!$DB$1015,30,),0))</f>
        <v>0</v>
      </c>
      <c r="AE670" s="359">
        <f t="shared" si="3328"/>
        <v>0</v>
      </c>
      <c r="AF670" s="359">
        <f>IF($F670="申請キャンセル",0,IFERROR(VLOOKUP($D670,INDEX(データ蓄積!$A$16:$A$1015,MATCH($D670,データ蓄積!$A$16:$A$1015,0)):'データ蓄積'!$DB$1015,29,),0))</f>
        <v>0</v>
      </c>
      <c r="AG670" s="359">
        <f>IF($F670="申請キャンセル",0,IFERROR(VLOOKUP($D670,INDEX(データ蓄積!$A$16:$A$1015,MATCH($D670,データ蓄積!$A$16:$A$1015,0)):'データ蓄積'!$DB$1015,31,),0))</f>
        <v>0</v>
      </c>
      <c r="AH670" s="359">
        <f t="shared" si="3365"/>
        <v>0</v>
      </c>
      <c r="AI670" s="357"/>
      <c r="AJ670" s="358">
        <f>+X670+AD670</f>
        <v>0</v>
      </c>
      <c r="AK670" s="366">
        <f t="shared" si="3401"/>
        <v>0</v>
      </c>
      <c r="AL670" s="358">
        <f t="shared" si="3401"/>
        <v>0</v>
      </c>
      <c r="AM670" s="367">
        <f t="shared" si="3401"/>
        <v>0</v>
      </c>
      <c r="AN670" s="358">
        <f t="shared" si="3401"/>
        <v>0</v>
      </c>
      <c r="AO670" s="357"/>
      <c r="AP670" s="356">
        <f>IF($F670="申請キャンセル",0,IFERROR(VLOOKUP($D670,INDEX(データ蓄積!$A$16:$A$1015,MATCH($D670,データ蓄積!$A$16:$A$1015,0)):'データ蓄積'!$DB$1015,33,),0))</f>
        <v>0</v>
      </c>
      <c r="AQ670" s="366">
        <f t="shared" si="3330"/>
        <v>0</v>
      </c>
      <c r="AR670" s="358">
        <f>IF($F670="申請キャンセル",0,IFERROR(VLOOKUP($D670,INDEX(データ蓄積!$A$16:$A$1015,MATCH($D670,データ蓄積!$A$16:$A$1015,0)):'データ蓄積'!$DB$1015,32,),0))</f>
        <v>0</v>
      </c>
      <c r="AS670" s="367">
        <f>IF($F670="申請キャンセル",0,IFERROR(VLOOKUP($D670,INDEX(データ蓄積!$A$16:$A$1015,MATCH($D670,データ蓄積!$A$16:$A$1015,0)):'データ蓄積'!$DB$1015,34,),0))</f>
        <v>0</v>
      </c>
      <c r="AT670" s="358">
        <f t="shared" si="3366"/>
        <v>0</v>
      </c>
      <c r="AU670" s="357"/>
      <c r="AV670" s="356">
        <f>IF($F670="申請キャンセル",0,IFERROR(VLOOKUP($D670,INDEX(データ蓄積!$A$16:$A$1015,MATCH($D670,データ蓄積!$A$16:$A$1015,0)):'データ蓄積'!$DB$1015,36,),0))</f>
        <v>0</v>
      </c>
      <c r="AW670" s="366">
        <f t="shared" si="3331"/>
        <v>0</v>
      </c>
      <c r="AX670" s="358">
        <f>IF($F670="申請キャンセル",0,IFERROR(VLOOKUP($D670,INDEX(データ蓄積!$A$16:$A$1015,MATCH($D670,データ蓄積!$A$16:$A$1015,0)):'データ蓄積'!$DB$1015,35,),0))</f>
        <v>0</v>
      </c>
      <c r="AY670" s="367">
        <f>IF($F670="申請キャンセル",0,IFERROR(VLOOKUP($D670,INDEX(データ蓄積!$A$16:$A$1015,MATCH($D670,データ蓄積!$A$16:$A$1015,0)):'データ蓄積'!$DB$1015,37,),0))</f>
        <v>0</v>
      </c>
      <c r="AZ670" s="358">
        <f t="shared" si="3367"/>
        <v>0</v>
      </c>
      <c r="BA670" s="357"/>
      <c r="BB670" s="368">
        <f>+AK670+AQ670+AW670</f>
        <v>0</v>
      </c>
      <c r="BC670" s="358">
        <f t="shared" si="3422"/>
        <v>0</v>
      </c>
      <c r="BD670" s="367">
        <f t="shared" si="3422"/>
        <v>0</v>
      </c>
      <c r="BE670" s="361">
        <f t="shared" si="3422"/>
        <v>0</v>
      </c>
      <c r="BF670" s="369"/>
      <c r="BG670" s="356">
        <f>IF($F670="申請キャンセル",0,IF(H670="（○）",220,0))</f>
        <v>0</v>
      </c>
      <c r="BH670" s="359">
        <f>IF($F670="申請キャンセル",0,IF(H670="（○）",SUM(AK670+AQ670+AW670),0))</f>
        <v>0</v>
      </c>
      <c r="BI670" s="359">
        <f>IF($F670="申請キャンセル",0,IF(H670="（○）",SUM(AL670+AR670),0))</f>
        <v>0</v>
      </c>
      <c r="BJ670" s="359">
        <f t="shared" si="3333"/>
        <v>0</v>
      </c>
      <c r="BK670" s="361">
        <f>IF($W670="初 年 度",TRUNC((+BJ670-CB670),0),0)</f>
        <v>0</v>
      </c>
      <c r="BL670" s="46"/>
      <c r="BM670" s="356">
        <f t="shared" si="3113"/>
        <v>0</v>
      </c>
      <c r="BN670" s="357">
        <f t="shared" si="3113"/>
        <v>0</v>
      </c>
      <c r="BP670" s="125">
        <f t="shared" si="3335"/>
        <v>0</v>
      </c>
      <c r="BQ670" s="126">
        <f>ROUNDUP(BP670/2,0)</f>
        <v>0</v>
      </c>
      <c r="BR670" s="44"/>
      <c r="BS670" s="125">
        <f t="shared" si="3337"/>
        <v>0</v>
      </c>
      <c r="BT670" s="126">
        <f>ROUNDUP(BS670/2,0)</f>
        <v>0</v>
      </c>
      <c r="BU670" s="44"/>
      <c r="BV670" s="125">
        <f t="shared" si="3339"/>
        <v>0</v>
      </c>
      <c r="BW670" s="126">
        <f t="shared" si="3368"/>
        <v>0</v>
      </c>
      <c r="BX670" s="44"/>
      <c r="BY670" s="125">
        <f t="shared" si="3340"/>
        <v>0</v>
      </c>
      <c r="BZ670" s="126">
        <f>ROUNDUP(BY670/2,0)</f>
        <v>0</v>
      </c>
      <c r="CA670" s="44"/>
      <c r="CB670" s="125">
        <f t="shared" si="3342"/>
        <v>0</v>
      </c>
      <c r="CC670" s="126">
        <f>+CB670</f>
        <v>0</v>
      </c>
      <c r="CD670" s="44"/>
      <c r="CE670" s="370">
        <f>IF($F670="申請キャンセル",0,IF(CE671="","",CE671))</f>
        <v>0</v>
      </c>
      <c r="CF670" s="371">
        <f>IF($F670="申請キャンセル",0,IFERROR(VLOOKUP($D670,INDEX(データ蓄積!$A$16:$A$1015,MATCH($D670,データ蓄積!$A$16:$A$1015,0)):'データ蓄積'!$DB$1015,6,),0))</f>
        <v>0</v>
      </c>
      <c r="CG670" s="214" t="str">
        <f t="shared" si="3101"/>
        <v xml:space="preserve"> </v>
      </c>
      <c r="CH670" s="214" t="str">
        <f t="shared" si="3101"/>
        <v/>
      </c>
      <c r="CI670" s="214" t="str">
        <f>IF(CG670&gt;=CH670,"OK","下限本数を下回っています")</f>
        <v>OK</v>
      </c>
      <c r="CJ670" s="371">
        <f>IF($F670="申請キャンセル",0,IFERROR(VLOOKUP($D670,INDEX(データ蓄積!$A$16:$A$1015,MATCH($D670,データ蓄積!$A$16:$A$1015,0)):'データ蓄積'!$DB$1015,9,),0))</f>
        <v>0</v>
      </c>
      <c r="CK670" s="372">
        <f>IF($F670="申請キャンセル",0,IFERROR(VLOOKUP($D670,INDEX(データ蓄積!$A$16:$A$1015,MATCH($D670,データ蓄積!$A$16:$A$1015,0)):'データ蓄積'!$DB$1015,11,),0))</f>
        <v>0</v>
      </c>
      <c r="CL670" s="372">
        <f>IF($F670="申請キャンセル",0,IFERROR(VLOOKUP($D670,INDEX(データ蓄積!$A$16:$A$1015,MATCH($D670,データ蓄積!$A$16:$A$1015,0)):'データ蓄積'!$DB$1015,13,),0))</f>
        <v>0</v>
      </c>
      <c r="CM670" s="372">
        <f>IF($F670="申請キャンセル",0,IFERROR(VLOOKUP($D670,INDEX(データ蓄積!$A$16:$A$1015,MATCH($D670,データ蓄積!$A$16:$A$1015,0)):'データ蓄積'!$DB$1015,15,),0))</f>
        <v>0</v>
      </c>
      <c r="CN670" s="372">
        <f>IF($F670="申請キャンセル",0,IFERROR(VLOOKUP($D670,INDEX(データ蓄積!$A$16:$A$1015,MATCH($D670,データ蓄積!$A$16:$A$1015,0)):'データ蓄積'!$DB$1015,17,),0))</f>
        <v>0</v>
      </c>
      <c r="CO670" s="372">
        <f>IF($F670="申請キャンセル",0,IFERROR(VLOOKUP($D670,INDEX(データ蓄積!$A$16:$A$1015,MATCH($D670,データ蓄積!$A$16:$A$1015,0)):'データ蓄積'!$DB$1015,18,),0))</f>
        <v>0</v>
      </c>
      <c r="CP670" s="371">
        <f>IF($F670="申請キャンセル",0,IFERROR(VLOOKUP($D670,INDEX(データ蓄積!$A$16:$A$1015,MATCH($D670,データ蓄積!$A$16:$A$1015,0)):'データ蓄積'!$DB$1015,19,),0))</f>
        <v>0</v>
      </c>
      <c r="CQ670" s="372">
        <f>IF($F670="申請キャンセル",0,IFERROR(VLOOKUP($D670,INDEX(データ蓄積!$A$16:$A$1015,MATCH($D670,データ蓄積!$A$16:$A$1015,0)):'データ蓄積'!$DB$1015,24,),0))</f>
        <v>0</v>
      </c>
      <c r="CR670" s="99" t="str">
        <f>IF($F670="申請キャンセル",0,CONCATENATE(CS670,$CS$14,CT670,$CT$14,CU670,$CU$14))</f>
        <v>0年0月0日</v>
      </c>
      <c r="CS670" s="99">
        <f>IF($F670="申請キャンセル",0,IFERROR(VLOOKUP($D670,INDEX(データ蓄積!$A$16:$A$1015,MATCH($D670,データ蓄積!$A$16:$A$1015,0)):'データ蓄積'!$DB$1015,70,),0))</f>
        <v>0</v>
      </c>
      <c r="CT670" s="99">
        <f>IF($F670="申請キャンセル",0,IFERROR(VLOOKUP($D670,INDEX(データ蓄積!$A$16:$A$1015,MATCH($D670,データ蓄積!$A$16:$A$1015,0)):'データ蓄積'!$DB$1015,71,),0))</f>
        <v>0</v>
      </c>
      <c r="CU670" s="99">
        <f>IF($F670="申請キャンセル",0,IFERROR(VLOOKUP($D670,INDEX(データ蓄積!$A$16:$A$1015,MATCH($D670,データ蓄積!$A$16:$A$1015,0)):'データ蓄積'!$DB$1015,72,),0))</f>
        <v>0</v>
      </c>
      <c r="CV670" s="99" t="str">
        <f>IF($F670="申請キャンセル",0,CONCATENATE(CW670,$CW$14,CX670,$CX$14,CY670,$CY$14))</f>
        <v>0年0月0日</v>
      </c>
      <c r="CW670" s="99">
        <f>IF($F670="申請キャンセル",0,IFERROR(VLOOKUP($D670,INDEX(データ蓄積!$A$16:$A$1015,MATCH($D670,データ蓄積!$A$16:$A$1015,0)):'データ蓄積'!$DB$1015,73,),0))</f>
        <v>0</v>
      </c>
      <c r="CX670" s="99">
        <f>IF($F670="申請キャンセル",0,IFERROR(VLOOKUP($D670,INDEX(データ蓄積!$A$16:$A$1015,MATCH($D670,データ蓄積!$A$16:$A$1015,0)):'データ蓄積'!$DB$1015,74,),0))</f>
        <v>0</v>
      </c>
      <c r="CY670" s="99">
        <f>IF($F670="申請キャンセル",0,IFERROR(VLOOKUP($D670,INDEX(データ蓄積!$A$16:$A$1015,MATCH($D670,データ蓄積!$A$16:$A$1015,0)):'データ蓄積'!$DB$1015,75,),0))</f>
        <v>0</v>
      </c>
      <c r="CZ670" s="211">
        <f>IF($F670="申請キャンセル",0,IFERROR(VLOOKUP($D670,INDEX(データ蓄積!$A$16:$A$1015,MATCH($D670,データ蓄積!$A$16:$A$1015,0)):'データ蓄積'!$CF$1015,84,),0))</f>
        <v>0</v>
      </c>
      <c r="DA670" s="211">
        <f>IF($F670="申請キャンセル",0,IFERROR(VLOOKUP($D670,INDEX(データ蓄積!$A$16:$A$1015,MATCH($D670,データ蓄積!$A$16:$A$1015,0)):'データ蓄積'!$CG$1015,85,),0))</f>
        <v>0</v>
      </c>
      <c r="DB670" s="211">
        <f>IF($F670="申請キャンセル",0,IFERROR(VLOOKUP($D670,INDEX(データ蓄積!$A$16:$A$1015,MATCH($D670,データ蓄積!$A$16:$A$1015,0)):'データ蓄積'!$CH$1015,86,),0))</f>
        <v>0</v>
      </c>
      <c r="DC670" s="211"/>
      <c r="DD670" s="204">
        <f>IF($F670="申請キャンセル",0,IFERROR(VLOOKUP($D670,INDEX(データ蓄積!$A$16:$A$1015,MATCH($D670,データ蓄積!$A$16:$A$1015,0)):'データ蓄積'!$CN$1015,91,),0))</f>
        <v>0</v>
      </c>
      <c r="DE670" s="204">
        <f>IF($F670="申請キャンセル",0,IFERROR(VLOOKUP($D670,INDEX(データ蓄積!$A$16:$A$1015,MATCH($D670,データ蓄積!$A$16:$A$1015,0)):'データ蓄積'!$CN$1015,92,),0))</f>
        <v>0</v>
      </c>
    </row>
    <row r="671" spans="1:109" ht="18.75" customHeight="1" x14ac:dyDescent="0.15">
      <c r="A671" s="373">
        <f>IFERROR(VLOOKUP($D671,INDEX(データ蓄積!$A$16:$A$1015,MATCH($D671,データ蓄積!$A$16:$A$1015,0)+1):'データ蓄積'!$BI$1015,3,),0)</f>
        <v>0</v>
      </c>
      <c r="B671" s="374">
        <f>IFERROR(VLOOKUP($D671,INDEX(データ蓄積!$A$16:$A$1015,MATCH($D671,データ蓄積!$A$16:$A$1015,0)+1):'データ蓄積'!$BI$1015,4,),0)</f>
        <v>0</v>
      </c>
      <c r="C671" s="375">
        <f>IFERROR(VLOOKUP($D671,INDEX(データ蓄積!$A$16:$A$1015,MATCH($D671,データ蓄積!$A$16:$A$1015,0)+1):'データ蓄積'!$BI$1015,5,),0)</f>
        <v>0</v>
      </c>
      <c r="D671" s="373">
        <f t="shared" si="3314"/>
        <v>328</v>
      </c>
      <c r="E671" s="347">
        <f>IFERROR(VLOOKUP($D671,INDEX(データ蓄積!$A$16:$A$1015,MATCH($D671,データ蓄積!$A$16:$A$1015,0)+1):'データ蓄積'!$BI$1015,2,),0)</f>
        <v>0</v>
      </c>
      <c r="F671" s="376">
        <f>IFERROR(VLOOKUP($D671,INDEX(データ蓄積!$A$16:$A$1015,MATCH($D671,データ蓄積!$A$16:$A$1015,0)+1):'データ蓄積'!$CD$1015,82,),0)</f>
        <v>0</v>
      </c>
      <c r="G671" s="377">
        <f>IF($F670="申請キャンセル",0,IFERROR(VLOOKUP($D671,INDEX(データ蓄積!$A$16:$A$1015,MATCH($D671,データ蓄積!$A$16:$A$1015,0)+1):'データ蓄積'!$BI$1015,8,),0))</f>
        <v>0</v>
      </c>
      <c r="H671" s="347">
        <f>IF($F670="申請キャンセル",0,IFERROR(VLOOKUP($D671,INDEX(データ蓄積!$A$16:$A$1015,MATCH($D671,データ蓄積!$A$16:$A$1015,0)+1):'データ蓄積'!$BI$1015,10,),0))</f>
        <v>0</v>
      </c>
      <c r="I671" s="378" t="str">
        <f>IF($F670="申請キャンセル","",LEFT(IFERROR(VLOOKUP($D671,INDEX(データ蓄積!$A$16:$A$1015,MATCH($D671,データ蓄積!$A$16:$A$1015,0)+1):'データ蓄積'!$CH$1015,84,),""),2))</f>
        <v/>
      </c>
      <c r="J671" s="347" t="str">
        <f>IF($F670="申請キャンセル","",LEFT(IFERROR(VLOOKUP($D671,INDEX(データ蓄積!$A$16:$A$1015,MATCH($D670,データ蓄積!$A$16:$A$1015,0)+1):'データ蓄積'!$CL$1015,86,),""),2))</f>
        <v/>
      </c>
      <c r="K671" s="379">
        <f>IF($F670="申請キャンセル",0,IFERROR(VLOOKUP($D671,INDEX(データ蓄積!$A$16:$A$1015,MATCH($D671,データ蓄積!$A$16:$A$1015,0)+1):'データ蓄積'!$CO$1015,90,),0))</f>
        <v>0</v>
      </c>
      <c r="L671" s="374">
        <f t="shared" ref="L671" si="3429">IF(G671=0,0,IF($F671="申請キャンセル",0,IF(K671="","","〇")))</f>
        <v>0</v>
      </c>
      <c r="M671" s="380">
        <f>IF($F670="申請キャンセル",0,IFERROR(VLOOKUP($D671,INDEX(データ蓄積!$A$16:$A$1015,MATCH($D671,データ蓄積!$A$16:$A$1015,0)+1):'データ蓄積'!$BI$1015,14,),0))</f>
        <v>0</v>
      </c>
      <c r="N671" s="381">
        <f>IF($F670="申請キャンセル",0,IFERROR(VLOOKUP($D671,INDEX(データ蓄積!$A$16:$A$1015,MATCH($D671,データ蓄積!$A$16:$A$1015,0)+1):'データ蓄積'!$BI$1015,16,),0))</f>
        <v>0</v>
      </c>
      <c r="O671" s="382">
        <f>IF($F670="申請キャンセル",0,IFERROR(VLOOKUP($D671,INDEX(データ蓄積!$A$16:$A$1015,MATCH($D671,データ蓄積!$A$16:$A$1015,0)+1):'データ蓄積'!$BI$1015,20,),0))</f>
        <v>0</v>
      </c>
      <c r="P671" s="383">
        <f>IF($F670="申請キャンセル",0,IFERROR(VLOOKUP($D671,INDEX(データ蓄積!$A$16:$A$1015,MATCH($D671,データ蓄積!$A$16:$A$1015,0)+1):'データ蓄積'!$BI$1015,21,),0))</f>
        <v>0</v>
      </c>
      <c r="Q671" s="383">
        <f>IF($F670="申請キャンセル",0,IFERROR(VLOOKUP($D671,INDEX(データ蓄積!$A$16:$A$1015,MATCH($D671,データ蓄積!$A$16:$A$1015,0)+1):'データ蓄積'!$BI$1015,23,),0))</f>
        <v>0</v>
      </c>
      <c r="R671" s="384">
        <f>IF($F670="申請キャンセル",0,IFERROR(VLOOKUP($D671,INDEX(データ蓄積!$A$16:$A$1015,MATCH($D671,データ蓄積!$A$16:$A$1015,0)+1):'データ蓄積'!$CO$1015,92,),0))</f>
        <v>0</v>
      </c>
      <c r="S671" s="385">
        <f>IF($F670="申請キャンセル",0,IFERROR(VLOOKUP($D671,INDEX(データ蓄積!$A$16:$A$1015,MATCH($D671,データ蓄積!$A$16:$A$1015,0)+1):'データ蓄積'!$BI$1015,22,),0))</f>
        <v>0</v>
      </c>
      <c r="T671" s="386" t="str">
        <f>IF($F670="申請キャンセル",0,IF((AJ671+AP671)&gt;0,ROUNDDOWN((AJ671+AP671)/(AL671+AR671),4)*1000," "))</f>
        <v xml:space="preserve"> </v>
      </c>
      <c r="U671" s="387" t="str">
        <f>IF($F671="申請キャンセル",0,IFERROR(IF(AJ671+AP671=0,"",VLOOKUP(Q671,Sheet1!$B$4:$C$64,2,0)),0))</f>
        <v/>
      </c>
      <c r="V671" s="388">
        <f>IF($F670="申請キャンセル",0,IFERROR(VLOOKUP($D671,INDEX(データ蓄積!$A$16:$A$1015,MATCH($D671,データ蓄積!$A$16:$A$1015,0)+1):'データ蓄積'!$BI$1015,12,),0))</f>
        <v>0</v>
      </c>
      <c r="W671" s="389">
        <f>IF($F670="申請キャンセル",0,IFERROR(VLOOKUP($D671,INDEX(データ蓄積!$A$16:$A$1015,MATCH($D671,データ蓄積!$A$16:$A$1015,0)+1):'データ蓄積'!$BI$1015,25,),0))</f>
        <v>0</v>
      </c>
      <c r="X671" s="383">
        <f>IF($F670="申請キャンセル",0,IFERROR(VLOOKUP($D671,INDEX(データ蓄積!$A$16:$A$1015,MATCH($D671,データ蓄積!$A$16:$A$1015,0)+1):'データ蓄積'!$DB$1015,27,),0))</f>
        <v>0</v>
      </c>
      <c r="Y671" s="390">
        <f t="shared" si="3326"/>
        <v>0</v>
      </c>
      <c r="Z671" s="383">
        <f>IF($F670="申請キャンセル",0,IFERROR(VLOOKUP($D671,INDEX(データ蓄積!$A$16:$A$1015,MATCH($D671,データ蓄積!$A$16:$A$1015,0)+1):'データ蓄積'!$DB$1015,26,),0))</f>
        <v>0</v>
      </c>
      <c r="AA671" s="383">
        <f>IF($F670="申請キャンセル",0,IFERROR(VLOOKUP($D671,INDEX(データ蓄積!$A$16:$A$1015,MATCH($D671,データ蓄積!$A$16:$A$1015,0)+1):'データ蓄積'!$DB$1015,28,),0))</f>
        <v>0</v>
      </c>
      <c r="AB671" s="385">
        <f t="shared" ref="AB671" si="3430">IF($W671="初 年 度",TRUNC((+AA671-BP671)/2,0),0)</f>
        <v>0</v>
      </c>
      <c r="AC671" s="381"/>
      <c r="AD671" s="380">
        <f>IF($F670="申請キャンセル",0,IFERROR(VLOOKUP($D671,INDEX(データ蓄積!$A$16:$A$1015,MATCH($D671,データ蓄積!$A$16:$A$1015,0)+1):'データ蓄積'!$DB$1015,30,),0))</f>
        <v>0</v>
      </c>
      <c r="AE671" s="383">
        <f t="shared" si="3328"/>
        <v>0</v>
      </c>
      <c r="AF671" s="383">
        <f>IF($F670="申請キャンセル",0,IFERROR(VLOOKUP($D671,INDEX(データ蓄積!$A$16:$A$1015,MATCH($D671,データ蓄積!$A$16:$A$1015,0)+1):'データ蓄積'!$DB$1015,29,),0))</f>
        <v>0</v>
      </c>
      <c r="AG671" s="383">
        <f>IF($F670="申請キャンセル",0,IFERROR(VLOOKUP($D671,INDEX(データ蓄積!$A$16:$A$1015,MATCH($D671,データ蓄積!$A$16:$A$1015,0)+1):'データ蓄積'!$DB$1015,31,),0))</f>
        <v>0</v>
      </c>
      <c r="AH671" s="383">
        <f t="shared" si="3365"/>
        <v>0</v>
      </c>
      <c r="AI671" s="381"/>
      <c r="AJ671" s="385">
        <f t="shared" ref="AJ671" si="3431">+X671+AD671</f>
        <v>0</v>
      </c>
      <c r="AK671" s="390">
        <f t="shared" si="3401"/>
        <v>0</v>
      </c>
      <c r="AL671" s="383">
        <f t="shared" si="3401"/>
        <v>0</v>
      </c>
      <c r="AM671" s="383">
        <f t="shared" si="3401"/>
        <v>0</v>
      </c>
      <c r="AN671" s="385">
        <f t="shared" si="3401"/>
        <v>0</v>
      </c>
      <c r="AO671" s="381"/>
      <c r="AP671" s="383">
        <f>IF($F670="申請キャンセル",0,IFERROR(VLOOKUP($D671,INDEX(データ蓄積!$A$16:$A$1015,MATCH($D671,データ蓄積!$A$16:$A$1015,0)+1):'データ蓄積'!$DB$1015,33,),0))</f>
        <v>0</v>
      </c>
      <c r="AQ671" s="390">
        <f t="shared" si="3330"/>
        <v>0</v>
      </c>
      <c r="AR671" s="383">
        <f>IF($F670="申請キャンセル",0,IFERROR(VLOOKUP($D671,INDEX(データ蓄積!$A$16:$A$1015,MATCH($D671,データ蓄積!$A$16:$A$1015,0)+1):'データ蓄積'!$DB$1015,32,),0))</f>
        <v>0</v>
      </c>
      <c r="AS671" s="383">
        <f>IF($F670="申請キャンセル",0,IFERROR(VLOOKUP($D671,INDEX(データ蓄積!$A$16:$A$1015,MATCH($D671,データ蓄積!$A$16:$A$1015,0)+1):'データ蓄積'!$DB$1015,34,),0))</f>
        <v>0</v>
      </c>
      <c r="AT671" s="385">
        <f t="shared" si="3366"/>
        <v>0</v>
      </c>
      <c r="AU671" s="381"/>
      <c r="AV671" s="383">
        <f>IF($F670="申請キャンセル",0,IFERROR(VLOOKUP($D671,INDEX(データ蓄積!$A$16:$A$1015,MATCH($D671,データ蓄積!$A$16:$A$1015,0)+1):'データ蓄積'!$DB$1015,36,),0))</f>
        <v>0</v>
      </c>
      <c r="AW671" s="390">
        <f t="shared" si="3331"/>
        <v>0</v>
      </c>
      <c r="AX671" s="383">
        <f>IF($F670="申請キャンセル",0,IFERROR(VLOOKUP($D671,INDEX(データ蓄積!$A$16:$A$1015,MATCH($D671,データ蓄積!$A$16:$A$1015,0)+1):'データ蓄積'!$DB$1015,35,),0))</f>
        <v>0</v>
      </c>
      <c r="AY671" s="383">
        <f>IF($F670="申請キャンセル",0,IFERROR(VLOOKUP($D671,INDEX(データ蓄積!$A$16:$A$1015,MATCH($D671,データ蓄積!$A$16:$A$1015,0)+1):'データ蓄積'!$DB$1015,37,),0))</f>
        <v>0</v>
      </c>
      <c r="AZ671" s="385">
        <f t="shared" si="3367"/>
        <v>0</v>
      </c>
      <c r="BA671" s="381"/>
      <c r="BB671" s="391">
        <f t="shared" ref="BB671" si="3432">+AK671+AQ671+AW671</f>
        <v>0</v>
      </c>
      <c r="BC671" s="383">
        <f t="shared" si="3422"/>
        <v>0</v>
      </c>
      <c r="BD671" s="383">
        <f t="shared" si="3422"/>
        <v>0</v>
      </c>
      <c r="BE671" s="392">
        <f t="shared" si="3422"/>
        <v>0</v>
      </c>
      <c r="BF671" s="369"/>
      <c r="BG671" s="380">
        <f>IF($F670="申請キャンセル",0,IF(H671="（○）",220,0))</f>
        <v>0</v>
      </c>
      <c r="BH671" s="385">
        <f>IF($F670="申請キャンセル",0,IF(H671="（○）",SUM(AK671+AQ671+AW671),0))</f>
        <v>0</v>
      </c>
      <c r="BI671" s="383">
        <f>IF($F670="申請キャンセル",0,IF(H671="（○）",SUM(AL671+AR671),0))</f>
        <v>0</v>
      </c>
      <c r="BJ671" s="383">
        <f t="shared" si="3333"/>
        <v>0</v>
      </c>
      <c r="BK671" s="392">
        <f t="shared" ref="BK671" si="3433">IF($W671="初 年 度",TRUNC((+BJ671-CB671),0),0)</f>
        <v>0</v>
      </c>
      <c r="BL671" s="46"/>
      <c r="BM671" s="380">
        <f t="shared" si="3113"/>
        <v>0</v>
      </c>
      <c r="BN671" s="381">
        <f t="shared" si="3113"/>
        <v>0</v>
      </c>
      <c r="BP671" s="127">
        <f t="shared" si="3335"/>
        <v>0</v>
      </c>
      <c r="BQ671" s="128">
        <f t="shared" ref="BQ671" si="3434">ROUNDUP(BP671/2,0)</f>
        <v>0</v>
      </c>
      <c r="BR671" s="45"/>
      <c r="BS671" s="127">
        <f t="shared" si="3337"/>
        <v>0</v>
      </c>
      <c r="BT671" s="128">
        <f t="shared" ref="BT671" si="3435">ROUNDUP(BS671/2,0)</f>
        <v>0</v>
      </c>
      <c r="BU671" s="45"/>
      <c r="BV671" s="127">
        <f t="shared" si="3339"/>
        <v>0</v>
      </c>
      <c r="BW671" s="128">
        <f t="shared" si="3368"/>
        <v>0</v>
      </c>
      <c r="BX671" s="45"/>
      <c r="BY671" s="127">
        <f t="shared" si="3340"/>
        <v>0</v>
      </c>
      <c r="BZ671" s="128">
        <f t="shared" ref="BZ671" si="3436">ROUNDUP(BY671/2,0)</f>
        <v>0</v>
      </c>
      <c r="CA671" s="45"/>
      <c r="CB671" s="127">
        <f t="shared" si="3342"/>
        <v>0</v>
      </c>
      <c r="CC671" s="128">
        <f t="shared" ref="CC671" si="3437">+CB671</f>
        <v>0</v>
      </c>
      <c r="CD671" s="45"/>
      <c r="CE671" s="370">
        <f>IF($F670="申請キャンセル",0,IFERROR(VLOOKUP($D671,INDEX(データ蓄積!$A$16:$A$1015,MATCH($D671,データ蓄積!$A$16:$A$1015,0)+1):'データ蓄積'!$DB$1015,83,),0))</f>
        <v>0</v>
      </c>
      <c r="CF671" s="371">
        <f>IF($F670="申請キャンセル",0,IFERROR(VLOOKUP($D671,INDEX(データ蓄積!$A$16:$A$1015,MATCH($D671,データ蓄積!$A$16:$A$1015,0)+1):'データ蓄積'!$DB$1015,6,),0))</f>
        <v>0</v>
      </c>
      <c r="CG671" s="214" t="str">
        <f t="shared" si="3101"/>
        <v xml:space="preserve"> </v>
      </c>
      <c r="CH671" s="214" t="str">
        <f t="shared" si="3101"/>
        <v/>
      </c>
      <c r="CI671" s="214" t="str">
        <f t="shared" ref="CI671" si="3438">IF(CG671&gt;=CH671,"OK","下限本数を下回っています")</f>
        <v>OK</v>
      </c>
      <c r="CJ671" s="371">
        <f>IF($F670="申請キャンセル",0,IFERROR(VLOOKUP($D671,INDEX(データ蓄積!$A$16:$A$1015,MATCH($D671,データ蓄積!$A$16:$A$1015,0)+1):'データ蓄積'!$DB$1015,9,),0))</f>
        <v>0</v>
      </c>
      <c r="CK671" s="372">
        <f>IF($F670="申請キャンセル",0,IFERROR(VLOOKUP($D671,INDEX(データ蓄積!$A$16:$A$1015,MATCH($D671,データ蓄積!$A$16:$A$1015,0)+1):'データ蓄積'!$DB$1015,11,),0))</f>
        <v>0</v>
      </c>
      <c r="CL671" s="372">
        <f>IF($F670="申請キャンセル",0,IFERROR(VLOOKUP($D671,INDEX(データ蓄積!$A$16:$A$1015,MATCH($D671,データ蓄積!$A$16:$A$1015,0)+1):'データ蓄積'!$DB$1015,13,),0))</f>
        <v>0</v>
      </c>
      <c r="CM671" s="372">
        <f>IF($F670="申請キャンセル",0,IFERROR(VLOOKUP($D671,INDEX(データ蓄積!$A$16:$A$1015,MATCH($D671,データ蓄積!$A$16:$A$1015,0)+1):'データ蓄積'!$DB$1015,15,),0))</f>
        <v>0</v>
      </c>
      <c r="CN671" s="372">
        <f>IF($F670="申請キャンセル",0,IFERROR(VLOOKUP($D671,INDEX(データ蓄積!$A$16:$A$1015,MATCH($D671,データ蓄積!$A$16:$A$1015,0)+1):'データ蓄積'!$DB$1015,17,),0))</f>
        <v>0</v>
      </c>
      <c r="CO671" s="372">
        <f>IF($F670="申請キャンセル",0,IFERROR(VLOOKUP($D671,INDEX(データ蓄積!$A$16:$A$1015,MATCH($D671,データ蓄積!$A$16:$A$1015,0)+1):'データ蓄積'!$DB$1015,18,),0))</f>
        <v>0</v>
      </c>
      <c r="CP671" s="371">
        <f>IF($F670="申請キャンセル",0,IFERROR(VLOOKUP($D671,INDEX(データ蓄積!$A$16:$A$1015,MATCH($D671,データ蓄積!$A$16:$A$1015,0)+1):'データ蓄積'!$DB$1015,19,),0))</f>
        <v>0</v>
      </c>
      <c r="CQ671" s="372">
        <f>IF($F670="申請キャンセル",0,IFERROR(VLOOKUP($D671,INDEX(データ蓄積!$A$16:$A$1015,MATCH($D671,データ蓄積!$A$16:$A$1015,0)+1):'データ蓄積'!$DB$1015,24,),0))</f>
        <v>0</v>
      </c>
      <c r="CR671" s="99" t="str">
        <f>IF($F670="申請キャンセル",0,CONCATENATE(CS671,$CS$14,CT671,$CT$14,CU671,$CU$14))</f>
        <v>0年0月0日</v>
      </c>
      <c r="CS671" s="99">
        <f>IF($F670="申請キャンセル",0,IFERROR(VLOOKUP($D671,INDEX(データ蓄積!$A$16:$A$1015,MATCH($D671,データ蓄積!$A$16:$A$1015,0)+1):'データ蓄積'!$DB$1015,70,),0))</f>
        <v>0</v>
      </c>
      <c r="CT671" s="99">
        <f>IF($F670="申請キャンセル",0,IFERROR(VLOOKUP($D671,INDEX(データ蓄積!$A$16:$A$1015,MATCH($D671,データ蓄積!$A$16:$A$1015,0)+1):'データ蓄積'!$DB$1015,71,),0))</f>
        <v>0</v>
      </c>
      <c r="CU671" s="99">
        <f>IF($F670="申請キャンセル",0,IFERROR(VLOOKUP($D671,INDEX(データ蓄積!$A$16:$A$1015,MATCH($D671,データ蓄積!$A$16:$A$1015,0)+1):'データ蓄積'!$DB$1015,72,),0))</f>
        <v>0</v>
      </c>
      <c r="CV671" s="99" t="str">
        <f>IF($F670="申請キャンセル",0,CONCATENATE(CW671,$CW$14,CX671,$CX$14,CY671,$CY$14))</f>
        <v>0年0月0日</v>
      </c>
      <c r="CW671" s="99">
        <f>IF($F670="申請キャンセル",0,IFERROR(VLOOKUP($D671,INDEX(データ蓄積!$A$16:$A$1015,MATCH($D671,データ蓄積!$A$16:$A$1015,0)+1):'データ蓄積'!$DB$1015,73,),0))</f>
        <v>0</v>
      </c>
      <c r="CX671" s="99">
        <f>IF($F670="申請キャンセル",0,IFERROR(VLOOKUP($D671,INDEX(データ蓄積!$A$16:$A$1015,MATCH($D671,データ蓄積!$A$16:$A$1015,0)+1):'データ蓄積'!$DB$1015,74,),0))</f>
        <v>0</v>
      </c>
      <c r="CY671" s="99">
        <f>IF($F670="申請キャンセル",0,IFERROR(VLOOKUP($D671,INDEX(データ蓄積!$A$16:$A$1015,MATCH($D671,データ蓄積!$A$16:$A$1015,0)+1):'データ蓄積'!$DB$1015,75,),0))</f>
        <v>0</v>
      </c>
      <c r="CZ671" s="211">
        <f>IF($F670="申請キャンセル",0,IFERROR(VLOOKUP($D671,INDEX(データ蓄積!$A$16:$A$1015,MATCH($D671,データ蓄積!$A$16:$A$1015,0)+1):'データ蓄積'!$CF$1015,84,),0))</f>
        <v>0</v>
      </c>
      <c r="DA671" s="211">
        <f>IF($F670="申請キャンセル",0,IFERROR(VLOOKUP($D671,INDEX(データ蓄積!$A$16:$A$1015,MATCH($D671,データ蓄積!$A$16:$A$1015,0)+1):'データ蓄積'!$CG$1015,85,),0))</f>
        <v>0</v>
      </c>
      <c r="DB671" s="211">
        <f>IF($F670="申請キャンセル",0,IFERROR(VLOOKUP($D671,INDEX(データ蓄積!$A$16:$A$1015,MATCH($D671,データ蓄積!$A$16:$A$1015,0)+1):'データ蓄積'!$CH$1015,86,),0))</f>
        <v>0</v>
      </c>
      <c r="DC671" s="211"/>
      <c r="DD671" s="204">
        <f>IF($F670="申請キャンセル",0,IFERROR(VLOOKUP($D671,INDEX(データ蓄積!$A$16:$A$1015,MATCH($D671,データ蓄積!$A$16:$A$1015,0)+1):'データ蓄積'!$CN$1015,91,),0))</f>
        <v>0</v>
      </c>
      <c r="DE671" s="204">
        <f>IF($F670="申請キャンセル",0,IFERROR(VLOOKUP($D671,INDEX(データ蓄積!$A$16:$A$1015,MATCH($D671,データ蓄積!$A$16:$A$1015,0)+1):'データ蓄積'!$CN$1015,92,),0))</f>
        <v>0</v>
      </c>
    </row>
    <row r="672" spans="1:109" ht="18.75" customHeight="1" x14ac:dyDescent="0.15">
      <c r="A672" s="349">
        <f>IFERROR(VLOOKUP($D672,INDEX(データ蓄積!$A$16:$A$1015,MATCH($D672,データ蓄積!$A$16:$A$1015,0)):'データ蓄積'!$BI$1015,3,),0)</f>
        <v>0</v>
      </c>
      <c r="B672" s="350">
        <f>IFERROR(VLOOKUP($D672,INDEX(データ蓄積!$A$16:$A$1015,MATCH($D672,データ蓄積!$A$16:$A$1015,0)):'データ蓄積'!$BI$1015,4,),0)</f>
        <v>0</v>
      </c>
      <c r="C672" s="349">
        <f>IFERROR(VLOOKUP($D672,INDEX(データ蓄積!$A$16:$A$1015,MATCH($D672,データ蓄積!$A$16:$A$1015,0)):'データ蓄積'!$BI$1015,5,),0)</f>
        <v>0</v>
      </c>
      <c r="D672" s="349">
        <f t="shared" si="3314"/>
        <v>329</v>
      </c>
      <c r="E672" s="351">
        <f>IFERROR(VLOOKUP($D672,INDEX(データ蓄積!$A$16:$A$1015,MATCH($D672,データ蓄積!$A$16:$A$1015,0)):'データ蓄積'!$BI$1015,2,),0)</f>
        <v>0</v>
      </c>
      <c r="F672" s="352">
        <f>IFERROR(VLOOKUP($D672,INDEX(データ蓄積!$A$16:$A$1015,MATCH($D672,データ蓄積!$A$16:$A$1015,0)):'データ蓄積'!$CD$1015,82,),0)</f>
        <v>0</v>
      </c>
      <c r="G672" s="353">
        <f>IF($F672="申請キャンセル",0,IFERROR(VLOOKUP($D672,INDEX(データ蓄積!$A$16:$A$1015,MATCH($D672,データ蓄積!$A$16:$A$1015,0)):'データ蓄積'!$BI$1015,8,),0))</f>
        <v>0</v>
      </c>
      <c r="H672" s="346">
        <f>IF($F672="申請キャンセル",0,IFERROR(VLOOKUP($D672,INDEX(データ蓄積!$A$16:$A$1015,MATCH($D672,データ蓄積!$A$16:$A$1015,0)):'データ蓄積'!$BI$1015,10,),0))</f>
        <v>0</v>
      </c>
      <c r="I672" s="354" t="str">
        <f>IF($F672="申請キャンセル","",LEFT(IFERROR(VLOOKUP($D672,INDEX(データ蓄積!$A$16:$A$1015,MATCH($D672,データ蓄積!$A$16:$A$1015,0)):'データ蓄積'!$CH$1015,84,),""),2))</f>
        <v/>
      </c>
      <c r="J672" s="346" t="str">
        <f>IF($F672="申請キャンセル","",LEFT(IFERROR(VLOOKUP($D672,INDEX(データ蓄積!$A$16:$A$1015,MATCH($D672,データ蓄積!$A$16:$A$1015,0)):'データ蓄積'!$CL$1015,86,),""),2))</f>
        <v/>
      </c>
      <c r="K672" s="355">
        <f>IF($F672="申請キャンセル",0,IFERROR(VLOOKUP($D672,INDEX(データ蓄積!$A$16:$A$1015,MATCH($D672,データ蓄積!$A$16:$A$1015,0)):'データ蓄積'!$CO$1015,90,),0))</f>
        <v>0</v>
      </c>
      <c r="L672" s="350">
        <f>IF(G672=0,0,IF($F672="申請キャンセル",0,IF(K672="","","〇")))</f>
        <v>0</v>
      </c>
      <c r="M672" s="356">
        <f>IF($F672="申請キャンセル",0,IFERROR(VLOOKUP($D672,INDEX(データ蓄積!$A$16:$A$1015,MATCH($D672,データ蓄積!$A$16:$A$1015,0)):'データ蓄積'!$BI$1015,14,),))</f>
        <v>0</v>
      </c>
      <c r="N672" s="357">
        <f>IF($F672="申請キャンセル",0,IFERROR(VLOOKUP($D672,INDEX(データ蓄積!$A$16:$A$1015,MATCH($D672,データ蓄積!$A$16:$A$1015,0)):'データ蓄積'!$BI$1015,16,),0))</f>
        <v>0</v>
      </c>
      <c r="O672" s="356">
        <f>IF($F672="申請キャンセル",0,IFERROR(VLOOKUP($D672,INDEX(データ蓄積!$A$16:$A$1015,MATCH($D672,データ蓄積!$A$16:$A$1015,0)):'データ蓄積'!$BI$1015,20,),0))</f>
        <v>0</v>
      </c>
      <c r="P672" s="358">
        <f>IF($F672="申請キャンセル",0,IFERROR(VLOOKUP($D672,INDEX(データ蓄積!$A$16:$A$1015,MATCH($D672,データ蓄積!$A$16:$A$1015,0)):'データ蓄積'!$BI$1015,21,),0))</f>
        <v>0</v>
      </c>
      <c r="Q672" s="359">
        <f>IF($F672="申請キャンセル",0,IFERROR(VLOOKUP($D672,INDEX(データ蓄積!$A$16:$A$1015,MATCH($D672,データ蓄積!$A$16:$A$1015,0)):'データ蓄積'!$BI$1015,23,),0))</f>
        <v>0</v>
      </c>
      <c r="R672" s="360">
        <f>IF($F672="申請キャンセル",0,IFERROR(VLOOKUP($D672,INDEX(データ蓄積!$A$16:$A$1015,MATCH($D672,データ蓄積!$A$16:$A$1015,0)):'データ蓄積'!$CO$1015,92,),0))</f>
        <v>0</v>
      </c>
      <c r="S672" s="361">
        <f>IF($F672="申請キャンセル",0,IFERROR(VLOOKUP($D672,INDEX(データ蓄積!$A$16:$A$1015,MATCH($D672,データ蓄積!$A$16:$A$1015,0)):'データ蓄積'!$BI$1015,22,),0))</f>
        <v>0</v>
      </c>
      <c r="T672" s="362" t="str">
        <f>IF($F672="申請キャンセル",0,IF((AJ672+AP672)&gt;0,ROUNDDOWN((AJ672+AP672)/(AL672+AR672),4)*1000," "))</f>
        <v xml:space="preserve"> </v>
      </c>
      <c r="U672" s="363" t="str">
        <f>IF($F672="申請キャンセル",0,IFERROR(IF(AJ672+AP672=0,"",VLOOKUP(Q672,Sheet1!$B$4:$C$64,2,0)),0))</f>
        <v/>
      </c>
      <c r="V672" s="364">
        <f>IF($F672="申請キャンセル",0,IFERROR(VLOOKUP($D672,INDEX(データ蓄積!$A$16:$A$1015,MATCH($D672,データ蓄積!$A$16:$A$1015,0)):'データ蓄積'!$BI$1015,12,),0))</f>
        <v>0</v>
      </c>
      <c r="W672" s="365">
        <f>IF($F672="申請キャンセル",0,IFERROR(VLOOKUP($D672,INDEX(データ蓄積!$A$16:$A$1015,MATCH($D672,データ蓄積!$A$16:$A$1015,0)):'データ蓄積'!$BI$1015,25,),0))</f>
        <v>0</v>
      </c>
      <c r="X672" s="356">
        <f>IF($F672="申請キャンセル",0,IFERROR(VLOOKUP($D672,INDEX(データ蓄積!$A$16:$A$1015,MATCH($D672,データ蓄積!$A$16:$A$1015,0)):'データ蓄積'!$DB$1015,27,),0))</f>
        <v>0</v>
      </c>
      <c r="Y672" s="366">
        <f t="shared" si="3326"/>
        <v>0</v>
      </c>
      <c r="Z672" s="358">
        <f>IF($F672="申請キャンセル",0,IFERROR(VLOOKUP($D672,INDEX(データ蓄積!$A$16:$A$1015,MATCH($D672,データ蓄積!$A$16:$A$1015,0)):'データ蓄積'!$DB$1015,26,),0))</f>
        <v>0</v>
      </c>
      <c r="AA672" s="367">
        <f>IF($F672="申請キャンセル",0,IFERROR(VLOOKUP($D672,INDEX(データ蓄積!$A$16:$A$1015,MATCH($D672,データ蓄積!$A$16:$A$1015,0)):'データ蓄積'!$DB$1015,28,),0))</f>
        <v>0</v>
      </c>
      <c r="AB672" s="358">
        <f>IF($W672="初 年 度",TRUNC((+AA672-BP672)/2,0),0)</f>
        <v>0</v>
      </c>
      <c r="AC672" s="357"/>
      <c r="AD672" s="356">
        <f>IF($F672="申請キャンセル",0,IFERROR(VLOOKUP($D672,INDEX(データ蓄積!$A$16:$A$1015,MATCH($D672,データ蓄積!$A$16:$A$1015,0)):'データ蓄積'!$DB$1015,30,),0))</f>
        <v>0</v>
      </c>
      <c r="AE672" s="359">
        <f t="shared" si="3328"/>
        <v>0</v>
      </c>
      <c r="AF672" s="359">
        <f>IF($F672="申請キャンセル",0,IFERROR(VLOOKUP($D672,INDEX(データ蓄積!$A$16:$A$1015,MATCH($D672,データ蓄積!$A$16:$A$1015,0)):'データ蓄積'!$DB$1015,29,),0))</f>
        <v>0</v>
      </c>
      <c r="AG672" s="359">
        <f>IF($F672="申請キャンセル",0,IFERROR(VLOOKUP($D672,INDEX(データ蓄積!$A$16:$A$1015,MATCH($D672,データ蓄積!$A$16:$A$1015,0)):'データ蓄積'!$DB$1015,31,),0))</f>
        <v>0</v>
      </c>
      <c r="AH672" s="359">
        <f t="shared" si="3365"/>
        <v>0</v>
      </c>
      <c r="AI672" s="357"/>
      <c r="AJ672" s="358">
        <f>+X672+AD672</f>
        <v>0</v>
      </c>
      <c r="AK672" s="366">
        <f t="shared" si="3401"/>
        <v>0</v>
      </c>
      <c r="AL672" s="358">
        <f t="shared" si="3401"/>
        <v>0</v>
      </c>
      <c r="AM672" s="367">
        <f t="shared" si="3401"/>
        <v>0</v>
      </c>
      <c r="AN672" s="358">
        <f t="shared" si="3401"/>
        <v>0</v>
      </c>
      <c r="AO672" s="357"/>
      <c r="AP672" s="356">
        <f>IF($F672="申請キャンセル",0,IFERROR(VLOOKUP($D672,INDEX(データ蓄積!$A$16:$A$1015,MATCH($D672,データ蓄積!$A$16:$A$1015,0)):'データ蓄積'!$DB$1015,33,),0))</f>
        <v>0</v>
      </c>
      <c r="AQ672" s="366">
        <f t="shared" si="3330"/>
        <v>0</v>
      </c>
      <c r="AR672" s="358">
        <f>IF($F672="申請キャンセル",0,IFERROR(VLOOKUP($D672,INDEX(データ蓄積!$A$16:$A$1015,MATCH($D672,データ蓄積!$A$16:$A$1015,0)):'データ蓄積'!$DB$1015,32,),0))</f>
        <v>0</v>
      </c>
      <c r="AS672" s="367">
        <f>IF($F672="申請キャンセル",0,IFERROR(VLOOKUP($D672,INDEX(データ蓄積!$A$16:$A$1015,MATCH($D672,データ蓄積!$A$16:$A$1015,0)):'データ蓄積'!$DB$1015,34,),0))</f>
        <v>0</v>
      </c>
      <c r="AT672" s="358">
        <f t="shared" si="3366"/>
        <v>0</v>
      </c>
      <c r="AU672" s="357"/>
      <c r="AV672" s="356">
        <f>IF($F672="申請キャンセル",0,IFERROR(VLOOKUP($D672,INDEX(データ蓄積!$A$16:$A$1015,MATCH($D672,データ蓄積!$A$16:$A$1015,0)):'データ蓄積'!$DB$1015,36,),0))</f>
        <v>0</v>
      </c>
      <c r="AW672" s="366">
        <f t="shared" si="3331"/>
        <v>0</v>
      </c>
      <c r="AX672" s="358">
        <f>IF($F672="申請キャンセル",0,IFERROR(VLOOKUP($D672,INDEX(データ蓄積!$A$16:$A$1015,MATCH($D672,データ蓄積!$A$16:$A$1015,0)):'データ蓄積'!$DB$1015,35,),0))</f>
        <v>0</v>
      </c>
      <c r="AY672" s="367">
        <f>IF($F672="申請キャンセル",0,IFERROR(VLOOKUP($D672,INDEX(データ蓄積!$A$16:$A$1015,MATCH($D672,データ蓄積!$A$16:$A$1015,0)):'データ蓄積'!$DB$1015,37,),0))</f>
        <v>0</v>
      </c>
      <c r="AZ672" s="358">
        <f t="shared" si="3367"/>
        <v>0</v>
      </c>
      <c r="BA672" s="357"/>
      <c r="BB672" s="368">
        <f>+AK672+AQ672+AW672</f>
        <v>0</v>
      </c>
      <c r="BC672" s="358">
        <f t="shared" si="3422"/>
        <v>0</v>
      </c>
      <c r="BD672" s="367">
        <f t="shared" si="3422"/>
        <v>0</v>
      </c>
      <c r="BE672" s="361">
        <f t="shared" si="3422"/>
        <v>0</v>
      </c>
      <c r="BF672" s="369"/>
      <c r="BG672" s="356">
        <f>IF($F672="申請キャンセル",0,IF(H672="（○）",220,0))</f>
        <v>0</v>
      </c>
      <c r="BH672" s="359">
        <f>IF($F672="申請キャンセル",0,IF(H672="（○）",SUM(AK672+AQ672+AW672),0))</f>
        <v>0</v>
      </c>
      <c r="BI672" s="359">
        <f>IF($F672="申請キャンセル",0,IF(H672="（○）",SUM(AL672+AR672),0))</f>
        <v>0</v>
      </c>
      <c r="BJ672" s="359">
        <f t="shared" si="3333"/>
        <v>0</v>
      </c>
      <c r="BK672" s="361">
        <f>IF($W672="初 年 度",TRUNC((+BJ672-CB672),0),0)</f>
        <v>0</v>
      </c>
      <c r="BL672" s="46"/>
      <c r="BM672" s="356">
        <f t="shared" si="3113"/>
        <v>0</v>
      </c>
      <c r="BN672" s="357">
        <f t="shared" si="3113"/>
        <v>0</v>
      </c>
      <c r="BP672" s="125">
        <f t="shared" si="3335"/>
        <v>0</v>
      </c>
      <c r="BQ672" s="126">
        <f>ROUNDUP(BP672/2,0)</f>
        <v>0</v>
      </c>
      <c r="BR672" s="44"/>
      <c r="BS672" s="125">
        <f t="shared" si="3337"/>
        <v>0</v>
      </c>
      <c r="BT672" s="126">
        <f>ROUNDUP(BS672/2,0)</f>
        <v>0</v>
      </c>
      <c r="BU672" s="44"/>
      <c r="BV672" s="125">
        <f t="shared" si="3339"/>
        <v>0</v>
      </c>
      <c r="BW672" s="126">
        <f t="shared" si="3368"/>
        <v>0</v>
      </c>
      <c r="BX672" s="44"/>
      <c r="BY672" s="125">
        <f t="shared" si="3340"/>
        <v>0</v>
      </c>
      <c r="BZ672" s="126">
        <f>ROUNDUP(BY672/2,0)</f>
        <v>0</v>
      </c>
      <c r="CA672" s="44"/>
      <c r="CB672" s="125">
        <f t="shared" si="3342"/>
        <v>0</v>
      </c>
      <c r="CC672" s="126">
        <f>+CB672</f>
        <v>0</v>
      </c>
      <c r="CD672" s="44"/>
      <c r="CE672" s="370">
        <f>IF($F672="申請キャンセル",0,IF(CE673="","",CE673))</f>
        <v>0</v>
      </c>
      <c r="CF672" s="371">
        <f>IF($F672="申請キャンセル",0,IFERROR(VLOOKUP($D672,INDEX(データ蓄積!$A$16:$A$1015,MATCH($D672,データ蓄積!$A$16:$A$1015,0)):'データ蓄積'!$DB$1015,6,),0))</f>
        <v>0</v>
      </c>
      <c r="CG672" s="214" t="str">
        <f t="shared" si="3101"/>
        <v xml:space="preserve"> </v>
      </c>
      <c r="CH672" s="214" t="str">
        <f t="shared" si="3101"/>
        <v/>
      </c>
      <c r="CI672" s="214" t="str">
        <f>IF(CG672&gt;=CH672,"OK","下限本数を下回っています")</f>
        <v>OK</v>
      </c>
      <c r="CJ672" s="371">
        <f>IF($F672="申請キャンセル",0,IFERROR(VLOOKUP($D672,INDEX(データ蓄積!$A$16:$A$1015,MATCH($D672,データ蓄積!$A$16:$A$1015,0)):'データ蓄積'!$DB$1015,9,),0))</f>
        <v>0</v>
      </c>
      <c r="CK672" s="372">
        <f>IF($F672="申請キャンセル",0,IFERROR(VLOOKUP($D672,INDEX(データ蓄積!$A$16:$A$1015,MATCH($D672,データ蓄積!$A$16:$A$1015,0)):'データ蓄積'!$DB$1015,11,),0))</f>
        <v>0</v>
      </c>
      <c r="CL672" s="372">
        <f>IF($F672="申請キャンセル",0,IFERROR(VLOOKUP($D672,INDEX(データ蓄積!$A$16:$A$1015,MATCH($D672,データ蓄積!$A$16:$A$1015,0)):'データ蓄積'!$DB$1015,13,),0))</f>
        <v>0</v>
      </c>
      <c r="CM672" s="372">
        <f>IF($F672="申請キャンセル",0,IFERROR(VLOOKUP($D672,INDEX(データ蓄積!$A$16:$A$1015,MATCH($D672,データ蓄積!$A$16:$A$1015,0)):'データ蓄積'!$DB$1015,15,),0))</f>
        <v>0</v>
      </c>
      <c r="CN672" s="372">
        <f>IF($F672="申請キャンセル",0,IFERROR(VLOOKUP($D672,INDEX(データ蓄積!$A$16:$A$1015,MATCH($D672,データ蓄積!$A$16:$A$1015,0)):'データ蓄積'!$DB$1015,17,),0))</f>
        <v>0</v>
      </c>
      <c r="CO672" s="372">
        <f>IF($F672="申請キャンセル",0,IFERROR(VLOOKUP($D672,INDEX(データ蓄積!$A$16:$A$1015,MATCH($D672,データ蓄積!$A$16:$A$1015,0)):'データ蓄積'!$DB$1015,18,),0))</f>
        <v>0</v>
      </c>
      <c r="CP672" s="371">
        <f>IF($F672="申請キャンセル",0,IFERROR(VLOOKUP($D672,INDEX(データ蓄積!$A$16:$A$1015,MATCH($D672,データ蓄積!$A$16:$A$1015,0)):'データ蓄積'!$DB$1015,19,),0))</f>
        <v>0</v>
      </c>
      <c r="CQ672" s="372">
        <f>IF($F672="申請キャンセル",0,IFERROR(VLOOKUP($D672,INDEX(データ蓄積!$A$16:$A$1015,MATCH($D672,データ蓄積!$A$16:$A$1015,0)):'データ蓄積'!$DB$1015,24,),0))</f>
        <v>0</v>
      </c>
      <c r="CR672" s="99" t="str">
        <f>IF($F672="申請キャンセル",0,CONCATENATE(CS672,$CS$14,CT672,$CT$14,CU672,$CU$14))</f>
        <v>0年0月0日</v>
      </c>
      <c r="CS672" s="99">
        <f>IF($F672="申請キャンセル",0,IFERROR(VLOOKUP($D672,INDEX(データ蓄積!$A$16:$A$1015,MATCH($D672,データ蓄積!$A$16:$A$1015,0)):'データ蓄積'!$DB$1015,70,),0))</f>
        <v>0</v>
      </c>
      <c r="CT672" s="99">
        <f>IF($F672="申請キャンセル",0,IFERROR(VLOOKUP($D672,INDEX(データ蓄積!$A$16:$A$1015,MATCH($D672,データ蓄積!$A$16:$A$1015,0)):'データ蓄積'!$DB$1015,71,),0))</f>
        <v>0</v>
      </c>
      <c r="CU672" s="99">
        <f>IF($F672="申請キャンセル",0,IFERROR(VLOOKUP($D672,INDEX(データ蓄積!$A$16:$A$1015,MATCH($D672,データ蓄積!$A$16:$A$1015,0)):'データ蓄積'!$DB$1015,72,),0))</f>
        <v>0</v>
      </c>
      <c r="CV672" s="99" t="str">
        <f>IF($F672="申請キャンセル",0,CONCATENATE(CW672,$CW$14,CX672,$CX$14,CY672,$CY$14))</f>
        <v>0年0月0日</v>
      </c>
      <c r="CW672" s="99">
        <f>IF($F672="申請キャンセル",0,IFERROR(VLOOKUP($D672,INDEX(データ蓄積!$A$16:$A$1015,MATCH($D672,データ蓄積!$A$16:$A$1015,0)):'データ蓄積'!$DB$1015,73,),0))</f>
        <v>0</v>
      </c>
      <c r="CX672" s="99">
        <f>IF($F672="申請キャンセル",0,IFERROR(VLOOKUP($D672,INDEX(データ蓄積!$A$16:$A$1015,MATCH($D672,データ蓄積!$A$16:$A$1015,0)):'データ蓄積'!$DB$1015,74,),0))</f>
        <v>0</v>
      </c>
      <c r="CY672" s="99">
        <f>IF($F672="申請キャンセル",0,IFERROR(VLOOKUP($D672,INDEX(データ蓄積!$A$16:$A$1015,MATCH($D672,データ蓄積!$A$16:$A$1015,0)):'データ蓄積'!$DB$1015,75,),0))</f>
        <v>0</v>
      </c>
      <c r="CZ672" s="211">
        <f>IF($F672="申請キャンセル",0,IFERROR(VLOOKUP($D672,INDEX(データ蓄積!$A$16:$A$1015,MATCH($D672,データ蓄積!$A$16:$A$1015,0)):'データ蓄積'!$CF$1015,84,),0))</f>
        <v>0</v>
      </c>
      <c r="DA672" s="211">
        <f>IF($F672="申請キャンセル",0,IFERROR(VLOOKUP($D672,INDEX(データ蓄積!$A$16:$A$1015,MATCH($D672,データ蓄積!$A$16:$A$1015,0)):'データ蓄積'!$CG$1015,85,),0))</f>
        <v>0</v>
      </c>
      <c r="DB672" s="211">
        <f>IF($F672="申請キャンセル",0,IFERROR(VLOOKUP($D672,INDEX(データ蓄積!$A$16:$A$1015,MATCH($D672,データ蓄積!$A$16:$A$1015,0)):'データ蓄積'!$CH$1015,86,),0))</f>
        <v>0</v>
      </c>
      <c r="DC672" s="211"/>
      <c r="DD672" s="204">
        <f>IF($F672="申請キャンセル",0,IFERROR(VLOOKUP($D672,INDEX(データ蓄積!$A$16:$A$1015,MATCH($D672,データ蓄積!$A$16:$A$1015,0)):'データ蓄積'!$CN$1015,91,),0))</f>
        <v>0</v>
      </c>
      <c r="DE672" s="204">
        <f>IF($F672="申請キャンセル",0,IFERROR(VLOOKUP($D672,INDEX(データ蓄積!$A$16:$A$1015,MATCH($D672,データ蓄積!$A$16:$A$1015,0)):'データ蓄積'!$CN$1015,92,),0))</f>
        <v>0</v>
      </c>
    </row>
    <row r="673" spans="1:109" ht="18.75" customHeight="1" x14ac:dyDescent="0.15">
      <c r="A673" s="373">
        <f>IFERROR(VLOOKUP($D673,INDEX(データ蓄積!$A$16:$A$1015,MATCH($D673,データ蓄積!$A$16:$A$1015,0)+1):'データ蓄積'!$BI$1015,3,),0)</f>
        <v>0</v>
      </c>
      <c r="B673" s="374">
        <f>IFERROR(VLOOKUP($D673,INDEX(データ蓄積!$A$16:$A$1015,MATCH($D673,データ蓄積!$A$16:$A$1015,0)+1):'データ蓄積'!$BI$1015,4,),0)</f>
        <v>0</v>
      </c>
      <c r="C673" s="375">
        <f>IFERROR(VLOOKUP($D673,INDEX(データ蓄積!$A$16:$A$1015,MATCH($D673,データ蓄積!$A$16:$A$1015,0)+1):'データ蓄積'!$BI$1015,5,),0)</f>
        <v>0</v>
      </c>
      <c r="D673" s="373">
        <f t="shared" si="3314"/>
        <v>329</v>
      </c>
      <c r="E673" s="347">
        <f>IFERROR(VLOOKUP($D673,INDEX(データ蓄積!$A$16:$A$1015,MATCH($D673,データ蓄積!$A$16:$A$1015,0)+1):'データ蓄積'!$BI$1015,2,),0)</f>
        <v>0</v>
      </c>
      <c r="F673" s="376">
        <f>IFERROR(VLOOKUP($D673,INDEX(データ蓄積!$A$16:$A$1015,MATCH($D673,データ蓄積!$A$16:$A$1015,0)+1):'データ蓄積'!$CD$1015,82,),0)</f>
        <v>0</v>
      </c>
      <c r="G673" s="377">
        <f>IF($F672="申請キャンセル",0,IFERROR(VLOOKUP($D673,INDEX(データ蓄積!$A$16:$A$1015,MATCH($D673,データ蓄積!$A$16:$A$1015,0)+1):'データ蓄積'!$BI$1015,8,),0))</f>
        <v>0</v>
      </c>
      <c r="H673" s="347">
        <f>IF($F672="申請キャンセル",0,IFERROR(VLOOKUP($D673,INDEX(データ蓄積!$A$16:$A$1015,MATCH($D673,データ蓄積!$A$16:$A$1015,0)+1):'データ蓄積'!$BI$1015,10,),0))</f>
        <v>0</v>
      </c>
      <c r="I673" s="378" t="str">
        <f>IF($F672="申請キャンセル","",LEFT(IFERROR(VLOOKUP($D673,INDEX(データ蓄積!$A$16:$A$1015,MATCH($D673,データ蓄積!$A$16:$A$1015,0)+1):'データ蓄積'!$CH$1015,84,),""),2))</f>
        <v/>
      </c>
      <c r="J673" s="347" t="str">
        <f>IF($F672="申請キャンセル","",LEFT(IFERROR(VLOOKUP($D673,INDEX(データ蓄積!$A$16:$A$1015,MATCH($D672,データ蓄積!$A$16:$A$1015,0)+1):'データ蓄積'!$CL$1015,86,),""),2))</f>
        <v/>
      </c>
      <c r="K673" s="379">
        <f>IF($F672="申請キャンセル",0,IFERROR(VLOOKUP($D673,INDEX(データ蓄積!$A$16:$A$1015,MATCH($D673,データ蓄積!$A$16:$A$1015,0)+1):'データ蓄積'!$CO$1015,90,),0))</f>
        <v>0</v>
      </c>
      <c r="L673" s="374">
        <f t="shared" ref="L673" si="3439">IF(G673=0,0,IF($F673="申請キャンセル",0,IF(K673="","","〇")))</f>
        <v>0</v>
      </c>
      <c r="M673" s="380">
        <f>IF($F672="申請キャンセル",0,IFERROR(VLOOKUP($D673,INDEX(データ蓄積!$A$16:$A$1015,MATCH($D673,データ蓄積!$A$16:$A$1015,0)+1):'データ蓄積'!$BI$1015,14,),0))</f>
        <v>0</v>
      </c>
      <c r="N673" s="381">
        <f>IF($F672="申請キャンセル",0,IFERROR(VLOOKUP($D673,INDEX(データ蓄積!$A$16:$A$1015,MATCH($D673,データ蓄積!$A$16:$A$1015,0)+1):'データ蓄積'!$BI$1015,16,),0))</f>
        <v>0</v>
      </c>
      <c r="O673" s="382">
        <f>IF($F672="申請キャンセル",0,IFERROR(VLOOKUP($D673,INDEX(データ蓄積!$A$16:$A$1015,MATCH($D673,データ蓄積!$A$16:$A$1015,0)+1):'データ蓄積'!$BI$1015,20,),0))</f>
        <v>0</v>
      </c>
      <c r="P673" s="383">
        <f>IF($F672="申請キャンセル",0,IFERROR(VLOOKUP($D673,INDEX(データ蓄積!$A$16:$A$1015,MATCH($D673,データ蓄積!$A$16:$A$1015,0)+1):'データ蓄積'!$BI$1015,21,),0))</f>
        <v>0</v>
      </c>
      <c r="Q673" s="383">
        <f>IF($F672="申請キャンセル",0,IFERROR(VLOOKUP($D673,INDEX(データ蓄積!$A$16:$A$1015,MATCH($D673,データ蓄積!$A$16:$A$1015,0)+1):'データ蓄積'!$BI$1015,23,),0))</f>
        <v>0</v>
      </c>
      <c r="R673" s="384">
        <f>IF($F672="申請キャンセル",0,IFERROR(VLOOKUP($D673,INDEX(データ蓄積!$A$16:$A$1015,MATCH($D673,データ蓄積!$A$16:$A$1015,0)+1):'データ蓄積'!$CO$1015,92,),0))</f>
        <v>0</v>
      </c>
      <c r="S673" s="385">
        <f>IF($F672="申請キャンセル",0,IFERROR(VLOOKUP($D673,INDEX(データ蓄積!$A$16:$A$1015,MATCH($D673,データ蓄積!$A$16:$A$1015,0)+1):'データ蓄積'!$BI$1015,22,),0))</f>
        <v>0</v>
      </c>
      <c r="T673" s="386" t="str">
        <f>IF($F672="申請キャンセル",0,IF((AJ673+AP673)&gt;0,ROUNDDOWN((AJ673+AP673)/(AL673+AR673),4)*1000," "))</f>
        <v xml:space="preserve"> </v>
      </c>
      <c r="U673" s="387" t="str">
        <f>IF($F673="申請キャンセル",0,IFERROR(IF(AJ673+AP673=0,"",VLOOKUP(Q673,Sheet1!$B$4:$C$64,2,0)),0))</f>
        <v/>
      </c>
      <c r="V673" s="388">
        <f>IF($F672="申請キャンセル",0,IFERROR(VLOOKUP($D673,INDEX(データ蓄積!$A$16:$A$1015,MATCH($D673,データ蓄積!$A$16:$A$1015,0)+1):'データ蓄積'!$BI$1015,12,),0))</f>
        <v>0</v>
      </c>
      <c r="W673" s="389">
        <f>IF($F672="申請キャンセル",0,IFERROR(VLOOKUP($D673,INDEX(データ蓄積!$A$16:$A$1015,MATCH($D673,データ蓄積!$A$16:$A$1015,0)+1):'データ蓄積'!$BI$1015,25,),0))</f>
        <v>0</v>
      </c>
      <c r="X673" s="383">
        <f>IF($F672="申請キャンセル",0,IFERROR(VLOOKUP($D673,INDEX(データ蓄積!$A$16:$A$1015,MATCH($D673,データ蓄積!$A$16:$A$1015,0)+1):'データ蓄積'!$DB$1015,27,),0))</f>
        <v>0</v>
      </c>
      <c r="Y673" s="390">
        <f t="shared" si="3326"/>
        <v>0</v>
      </c>
      <c r="Z673" s="383">
        <f>IF($F672="申請キャンセル",0,IFERROR(VLOOKUP($D673,INDEX(データ蓄積!$A$16:$A$1015,MATCH($D673,データ蓄積!$A$16:$A$1015,0)+1):'データ蓄積'!$DB$1015,26,),0))</f>
        <v>0</v>
      </c>
      <c r="AA673" s="383">
        <f>IF($F672="申請キャンセル",0,IFERROR(VLOOKUP($D673,INDEX(データ蓄積!$A$16:$A$1015,MATCH($D673,データ蓄積!$A$16:$A$1015,0)+1):'データ蓄積'!$DB$1015,28,),0))</f>
        <v>0</v>
      </c>
      <c r="AB673" s="385">
        <f t="shared" ref="AB673" si="3440">IF($W673="初 年 度",TRUNC((+AA673-BP673)/2,0),0)</f>
        <v>0</v>
      </c>
      <c r="AC673" s="381"/>
      <c r="AD673" s="380">
        <f>IF($F672="申請キャンセル",0,IFERROR(VLOOKUP($D673,INDEX(データ蓄積!$A$16:$A$1015,MATCH($D673,データ蓄積!$A$16:$A$1015,0)+1):'データ蓄積'!$DB$1015,30,),0))</f>
        <v>0</v>
      </c>
      <c r="AE673" s="383">
        <f t="shared" si="3328"/>
        <v>0</v>
      </c>
      <c r="AF673" s="383">
        <f>IF($F672="申請キャンセル",0,IFERROR(VLOOKUP($D673,INDEX(データ蓄積!$A$16:$A$1015,MATCH($D673,データ蓄積!$A$16:$A$1015,0)+1):'データ蓄積'!$DB$1015,29,),0))</f>
        <v>0</v>
      </c>
      <c r="AG673" s="383">
        <f>IF($F672="申請キャンセル",0,IFERROR(VLOOKUP($D673,INDEX(データ蓄積!$A$16:$A$1015,MATCH($D673,データ蓄積!$A$16:$A$1015,0)+1):'データ蓄積'!$DB$1015,31,),0))</f>
        <v>0</v>
      </c>
      <c r="AH673" s="383">
        <f t="shared" si="3365"/>
        <v>0</v>
      </c>
      <c r="AI673" s="381"/>
      <c r="AJ673" s="385">
        <f t="shared" ref="AJ673" si="3441">+X673+AD673</f>
        <v>0</v>
      </c>
      <c r="AK673" s="390">
        <f t="shared" si="3401"/>
        <v>0</v>
      </c>
      <c r="AL673" s="383">
        <f t="shared" si="3401"/>
        <v>0</v>
      </c>
      <c r="AM673" s="383">
        <f t="shared" si="3401"/>
        <v>0</v>
      </c>
      <c r="AN673" s="385">
        <f t="shared" si="3401"/>
        <v>0</v>
      </c>
      <c r="AO673" s="381"/>
      <c r="AP673" s="383">
        <f>IF($F672="申請キャンセル",0,IFERROR(VLOOKUP($D673,INDEX(データ蓄積!$A$16:$A$1015,MATCH($D673,データ蓄積!$A$16:$A$1015,0)+1):'データ蓄積'!$DB$1015,33,),0))</f>
        <v>0</v>
      </c>
      <c r="AQ673" s="390">
        <f t="shared" si="3330"/>
        <v>0</v>
      </c>
      <c r="AR673" s="383">
        <f>IF($F672="申請キャンセル",0,IFERROR(VLOOKUP($D673,INDEX(データ蓄積!$A$16:$A$1015,MATCH($D673,データ蓄積!$A$16:$A$1015,0)+1):'データ蓄積'!$DB$1015,32,),0))</f>
        <v>0</v>
      </c>
      <c r="AS673" s="383">
        <f>IF($F672="申請キャンセル",0,IFERROR(VLOOKUP($D673,INDEX(データ蓄積!$A$16:$A$1015,MATCH($D673,データ蓄積!$A$16:$A$1015,0)+1):'データ蓄積'!$DB$1015,34,),0))</f>
        <v>0</v>
      </c>
      <c r="AT673" s="385">
        <f t="shared" si="3366"/>
        <v>0</v>
      </c>
      <c r="AU673" s="381"/>
      <c r="AV673" s="383">
        <f>IF($F672="申請キャンセル",0,IFERROR(VLOOKUP($D673,INDEX(データ蓄積!$A$16:$A$1015,MATCH($D673,データ蓄積!$A$16:$A$1015,0)+1):'データ蓄積'!$DB$1015,36,),0))</f>
        <v>0</v>
      </c>
      <c r="AW673" s="390">
        <f t="shared" si="3331"/>
        <v>0</v>
      </c>
      <c r="AX673" s="383">
        <f>IF($F672="申請キャンセル",0,IFERROR(VLOOKUP($D673,INDEX(データ蓄積!$A$16:$A$1015,MATCH($D673,データ蓄積!$A$16:$A$1015,0)+1):'データ蓄積'!$DB$1015,35,),0))</f>
        <v>0</v>
      </c>
      <c r="AY673" s="383">
        <f>IF($F672="申請キャンセル",0,IFERROR(VLOOKUP($D673,INDEX(データ蓄積!$A$16:$A$1015,MATCH($D673,データ蓄積!$A$16:$A$1015,0)+1):'データ蓄積'!$DB$1015,37,),0))</f>
        <v>0</v>
      </c>
      <c r="AZ673" s="385">
        <f t="shared" si="3367"/>
        <v>0</v>
      </c>
      <c r="BA673" s="381"/>
      <c r="BB673" s="391">
        <f t="shared" ref="BB673" si="3442">+AK673+AQ673+AW673</f>
        <v>0</v>
      </c>
      <c r="BC673" s="383">
        <f t="shared" si="3422"/>
        <v>0</v>
      </c>
      <c r="BD673" s="383">
        <f t="shared" si="3422"/>
        <v>0</v>
      </c>
      <c r="BE673" s="392">
        <f t="shared" si="3422"/>
        <v>0</v>
      </c>
      <c r="BF673" s="369"/>
      <c r="BG673" s="380">
        <f>IF($F672="申請キャンセル",0,IF(H673="（○）",220,0))</f>
        <v>0</v>
      </c>
      <c r="BH673" s="385">
        <f>IF($F672="申請キャンセル",0,IF(H673="（○）",SUM(AK673+AQ673+AW673),0))</f>
        <v>0</v>
      </c>
      <c r="BI673" s="383">
        <f>IF($F672="申請キャンセル",0,IF(H673="（○）",SUM(AL673+AR673),0))</f>
        <v>0</v>
      </c>
      <c r="BJ673" s="383">
        <f t="shared" si="3333"/>
        <v>0</v>
      </c>
      <c r="BK673" s="392">
        <f t="shared" ref="BK673" si="3443">IF($W673="初 年 度",TRUNC((+BJ673-CB673),0),0)</f>
        <v>0</v>
      </c>
      <c r="BL673" s="46"/>
      <c r="BM673" s="380">
        <f t="shared" si="3113"/>
        <v>0</v>
      </c>
      <c r="BN673" s="381">
        <f t="shared" si="3113"/>
        <v>0</v>
      </c>
      <c r="BP673" s="127">
        <f t="shared" si="3335"/>
        <v>0</v>
      </c>
      <c r="BQ673" s="128">
        <f t="shared" ref="BQ673" si="3444">ROUNDUP(BP673/2,0)</f>
        <v>0</v>
      </c>
      <c r="BR673" s="45"/>
      <c r="BS673" s="127">
        <f t="shared" si="3337"/>
        <v>0</v>
      </c>
      <c r="BT673" s="128">
        <f t="shared" ref="BT673" si="3445">ROUNDUP(BS673/2,0)</f>
        <v>0</v>
      </c>
      <c r="BU673" s="45"/>
      <c r="BV673" s="127">
        <f t="shared" si="3339"/>
        <v>0</v>
      </c>
      <c r="BW673" s="128">
        <f t="shared" si="3368"/>
        <v>0</v>
      </c>
      <c r="BX673" s="45"/>
      <c r="BY673" s="127">
        <f t="shared" si="3340"/>
        <v>0</v>
      </c>
      <c r="BZ673" s="128">
        <f t="shared" ref="BZ673" si="3446">ROUNDUP(BY673/2,0)</f>
        <v>0</v>
      </c>
      <c r="CA673" s="45"/>
      <c r="CB673" s="127">
        <f t="shared" si="3342"/>
        <v>0</v>
      </c>
      <c r="CC673" s="128">
        <f t="shared" ref="CC673" si="3447">+CB673</f>
        <v>0</v>
      </c>
      <c r="CD673" s="45"/>
      <c r="CE673" s="370">
        <f>IF($F672="申請キャンセル",0,IFERROR(VLOOKUP($D673,INDEX(データ蓄積!$A$16:$A$1015,MATCH($D673,データ蓄積!$A$16:$A$1015,0)+1):'データ蓄積'!$DB$1015,83,),0))</f>
        <v>0</v>
      </c>
      <c r="CF673" s="371">
        <f>IF($F672="申請キャンセル",0,IFERROR(VLOOKUP($D673,INDEX(データ蓄積!$A$16:$A$1015,MATCH($D673,データ蓄積!$A$16:$A$1015,0)+1):'データ蓄積'!$DB$1015,6,),0))</f>
        <v>0</v>
      </c>
      <c r="CG673" s="214" t="str">
        <f t="shared" si="3101"/>
        <v xml:space="preserve"> </v>
      </c>
      <c r="CH673" s="214" t="str">
        <f t="shared" si="3101"/>
        <v/>
      </c>
      <c r="CI673" s="214" t="str">
        <f t="shared" ref="CI673" si="3448">IF(CG673&gt;=CH673,"OK","下限本数を下回っています")</f>
        <v>OK</v>
      </c>
      <c r="CJ673" s="371">
        <f>IF($F672="申請キャンセル",0,IFERROR(VLOOKUP($D673,INDEX(データ蓄積!$A$16:$A$1015,MATCH($D673,データ蓄積!$A$16:$A$1015,0)+1):'データ蓄積'!$DB$1015,9,),0))</f>
        <v>0</v>
      </c>
      <c r="CK673" s="372">
        <f>IF($F672="申請キャンセル",0,IFERROR(VLOOKUP($D673,INDEX(データ蓄積!$A$16:$A$1015,MATCH($D673,データ蓄積!$A$16:$A$1015,0)+1):'データ蓄積'!$DB$1015,11,),0))</f>
        <v>0</v>
      </c>
      <c r="CL673" s="372">
        <f>IF($F672="申請キャンセル",0,IFERROR(VLOOKUP($D673,INDEX(データ蓄積!$A$16:$A$1015,MATCH($D673,データ蓄積!$A$16:$A$1015,0)+1):'データ蓄積'!$DB$1015,13,),0))</f>
        <v>0</v>
      </c>
      <c r="CM673" s="372">
        <f>IF($F672="申請キャンセル",0,IFERROR(VLOOKUP($D673,INDEX(データ蓄積!$A$16:$A$1015,MATCH($D673,データ蓄積!$A$16:$A$1015,0)+1):'データ蓄積'!$DB$1015,15,),0))</f>
        <v>0</v>
      </c>
      <c r="CN673" s="372">
        <f>IF($F672="申請キャンセル",0,IFERROR(VLOOKUP($D673,INDEX(データ蓄積!$A$16:$A$1015,MATCH($D673,データ蓄積!$A$16:$A$1015,0)+1):'データ蓄積'!$DB$1015,17,),0))</f>
        <v>0</v>
      </c>
      <c r="CO673" s="372">
        <f>IF($F672="申請キャンセル",0,IFERROR(VLOOKUP($D673,INDEX(データ蓄積!$A$16:$A$1015,MATCH($D673,データ蓄積!$A$16:$A$1015,0)+1):'データ蓄積'!$DB$1015,18,),0))</f>
        <v>0</v>
      </c>
      <c r="CP673" s="371">
        <f>IF($F672="申請キャンセル",0,IFERROR(VLOOKUP($D673,INDEX(データ蓄積!$A$16:$A$1015,MATCH($D673,データ蓄積!$A$16:$A$1015,0)+1):'データ蓄積'!$DB$1015,19,),0))</f>
        <v>0</v>
      </c>
      <c r="CQ673" s="372">
        <f>IF($F672="申請キャンセル",0,IFERROR(VLOOKUP($D673,INDEX(データ蓄積!$A$16:$A$1015,MATCH($D673,データ蓄積!$A$16:$A$1015,0)+1):'データ蓄積'!$DB$1015,24,),0))</f>
        <v>0</v>
      </c>
      <c r="CR673" s="99" t="str">
        <f>IF($F672="申請キャンセル",0,CONCATENATE(CS673,$CS$14,CT673,$CT$14,CU673,$CU$14))</f>
        <v>0年0月0日</v>
      </c>
      <c r="CS673" s="99">
        <f>IF($F672="申請キャンセル",0,IFERROR(VLOOKUP($D673,INDEX(データ蓄積!$A$16:$A$1015,MATCH($D673,データ蓄積!$A$16:$A$1015,0)+1):'データ蓄積'!$DB$1015,70,),0))</f>
        <v>0</v>
      </c>
      <c r="CT673" s="99">
        <f>IF($F672="申請キャンセル",0,IFERROR(VLOOKUP($D673,INDEX(データ蓄積!$A$16:$A$1015,MATCH($D673,データ蓄積!$A$16:$A$1015,0)+1):'データ蓄積'!$DB$1015,71,),0))</f>
        <v>0</v>
      </c>
      <c r="CU673" s="99">
        <f>IF($F672="申請キャンセル",0,IFERROR(VLOOKUP($D673,INDEX(データ蓄積!$A$16:$A$1015,MATCH($D673,データ蓄積!$A$16:$A$1015,0)+1):'データ蓄積'!$DB$1015,72,),0))</f>
        <v>0</v>
      </c>
      <c r="CV673" s="99" t="str">
        <f>IF($F672="申請キャンセル",0,CONCATENATE(CW673,$CW$14,CX673,$CX$14,CY673,$CY$14))</f>
        <v>0年0月0日</v>
      </c>
      <c r="CW673" s="99">
        <f>IF($F672="申請キャンセル",0,IFERROR(VLOOKUP($D673,INDEX(データ蓄積!$A$16:$A$1015,MATCH($D673,データ蓄積!$A$16:$A$1015,0)+1):'データ蓄積'!$DB$1015,73,),0))</f>
        <v>0</v>
      </c>
      <c r="CX673" s="99">
        <f>IF($F672="申請キャンセル",0,IFERROR(VLOOKUP($D673,INDEX(データ蓄積!$A$16:$A$1015,MATCH($D673,データ蓄積!$A$16:$A$1015,0)+1):'データ蓄積'!$DB$1015,74,),0))</f>
        <v>0</v>
      </c>
      <c r="CY673" s="99">
        <f>IF($F672="申請キャンセル",0,IFERROR(VLOOKUP($D673,INDEX(データ蓄積!$A$16:$A$1015,MATCH($D673,データ蓄積!$A$16:$A$1015,0)+1):'データ蓄積'!$DB$1015,75,),0))</f>
        <v>0</v>
      </c>
      <c r="CZ673" s="211">
        <f>IF($F672="申請キャンセル",0,IFERROR(VLOOKUP($D673,INDEX(データ蓄積!$A$16:$A$1015,MATCH($D673,データ蓄積!$A$16:$A$1015,0)+1):'データ蓄積'!$CF$1015,84,),0))</f>
        <v>0</v>
      </c>
      <c r="DA673" s="211">
        <f>IF($F672="申請キャンセル",0,IFERROR(VLOOKUP($D673,INDEX(データ蓄積!$A$16:$A$1015,MATCH($D673,データ蓄積!$A$16:$A$1015,0)+1):'データ蓄積'!$CG$1015,85,),0))</f>
        <v>0</v>
      </c>
      <c r="DB673" s="211">
        <f>IF($F672="申請キャンセル",0,IFERROR(VLOOKUP($D673,INDEX(データ蓄積!$A$16:$A$1015,MATCH($D673,データ蓄積!$A$16:$A$1015,0)+1):'データ蓄積'!$CH$1015,86,),0))</f>
        <v>0</v>
      </c>
      <c r="DC673" s="211"/>
      <c r="DD673" s="204">
        <f>IF($F672="申請キャンセル",0,IFERROR(VLOOKUP($D673,INDEX(データ蓄積!$A$16:$A$1015,MATCH($D673,データ蓄積!$A$16:$A$1015,0)+1):'データ蓄積'!$CN$1015,91,),0))</f>
        <v>0</v>
      </c>
      <c r="DE673" s="204">
        <f>IF($F672="申請キャンセル",0,IFERROR(VLOOKUP($D673,INDEX(データ蓄積!$A$16:$A$1015,MATCH($D673,データ蓄積!$A$16:$A$1015,0)+1):'データ蓄積'!$CN$1015,92,),0))</f>
        <v>0</v>
      </c>
    </row>
    <row r="674" spans="1:109" ht="18.75" customHeight="1" x14ac:dyDescent="0.15">
      <c r="A674" s="349">
        <f>IFERROR(VLOOKUP($D674,INDEX(データ蓄積!$A$16:$A$1015,MATCH($D674,データ蓄積!$A$16:$A$1015,0)):'データ蓄積'!$BI$1015,3,),0)</f>
        <v>0</v>
      </c>
      <c r="B674" s="350">
        <f>IFERROR(VLOOKUP($D674,INDEX(データ蓄積!$A$16:$A$1015,MATCH($D674,データ蓄積!$A$16:$A$1015,0)):'データ蓄積'!$BI$1015,4,),0)</f>
        <v>0</v>
      </c>
      <c r="C674" s="349">
        <f>IFERROR(VLOOKUP($D674,INDEX(データ蓄積!$A$16:$A$1015,MATCH($D674,データ蓄積!$A$16:$A$1015,0)):'データ蓄積'!$BI$1015,5,),0)</f>
        <v>0</v>
      </c>
      <c r="D674" s="349">
        <f t="shared" si="3314"/>
        <v>330</v>
      </c>
      <c r="E674" s="351">
        <f>IFERROR(VLOOKUP($D674,INDEX(データ蓄積!$A$16:$A$1015,MATCH($D674,データ蓄積!$A$16:$A$1015,0)):'データ蓄積'!$BI$1015,2,),0)</f>
        <v>0</v>
      </c>
      <c r="F674" s="352">
        <f>IFERROR(VLOOKUP($D674,INDEX(データ蓄積!$A$16:$A$1015,MATCH($D674,データ蓄積!$A$16:$A$1015,0)):'データ蓄積'!$CD$1015,82,),0)</f>
        <v>0</v>
      </c>
      <c r="G674" s="353">
        <f>IF($F674="申請キャンセル",0,IFERROR(VLOOKUP($D674,INDEX(データ蓄積!$A$16:$A$1015,MATCH($D674,データ蓄積!$A$16:$A$1015,0)):'データ蓄積'!$BI$1015,8,),0))</f>
        <v>0</v>
      </c>
      <c r="H674" s="346">
        <f>IF($F674="申請キャンセル",0,IFERROR(VLOOKUP($D674,INDEX(データ蓄積!$A$16:$A$1015,MATCH($D674,データ蓄積!$A$16:$A$1015,0)):'データ蓄積'!$BI$1015,10,),0))</f>
        <v>0</v>
      </c>
      <c r="I674" s="354" t="str">
        <f>IF($F674="申請キャンセル","",LEFT(IFERROR(VLOOKUP($D674,INDEX(データ蓄積!$A$16:$A$1015,MATCH($D674,データ蓄積!$A$16:$A$1015,0)):'データ蓄積'!$CH$1015,84,),""),2))</f>
        <v/>
      </c>
      <c r="J674" s="346" t="str">
        <f>IF($F674="申請キャンセル","",LEFT(IFERROR(VLOOKUP($D674,INDEX(データ蓄積!$A$16:$A$1015,MATCH($D674,データ蓄積!$A$16:$A$1015,0)):'データ蓄積'!$CL$1015,86,),""),2))</f>
        <v/>
      </c>
      <c r="K674" s="355">
        <f>IF($F674="申請キャンセル",0,IFERROR(VLOOKUP($D674,INDEX(データ蓄積!$A$16:$A$1015,MATCH($D674,データ蓄積!$A$16:$A$1015,0)):'データ蓄積'!$CO$1015,90,),0))</f>
        <v>0</v>
      </c>
      <c r="L674" s="350">
        <f>IF(G674=0,0,IF($F674="申請キャンセル",0,IF(K674="","","〇")))</f>
        <v>0</v>
      </c>
      <c r="M674" s="356">
        <f>IF($F674="申請キャンセル",0,IFERROR(VLOOKUP($D674,INDEX(データ蓄積!$A$16:$A$1015,MATCH($D674,データ蓄積!$A$16:$A$1015,0)):'データ蓄積'!$BI$1015,14,),))</f>
        <v>0</v>
      </c>
      <c r="N674" s="357">
        <f>IF($F674="申請キャンセル",0,IFERROR(VLOOKUP($D674,INDEX(データ蓄積!$A$16:$A$1015,MATCH($D674,データ蓄積!$A$16:$A$1015,0)):'データ蓄積'!$BI$1015,16,),0))</f>
        <v>0</v>
      </c>
      <c r="O674" s="356">
        <f>IF($F674="申請キャンセル",0,IFERROR(VLOOKUP($D674,INDEX(データ蓄積!$A$16:$A$1015,MATCH($D674,データ蓄積!$A$16:$A$1015,0)):'データ蓄積'!$BI$1015,20,),0))</f>
        <v>0</v>
      </c>
      <c r="P674" s="358">
        <f>IF($F674="申請キャンセル",0,IFERROR(VLOOKUP($D674,INDEX(データ蓄積!$A$16:$A$1015,MATCH($D674,データ蓄積!$A$16:$A$1015,0)):'データ蓄積'!$BI$1015,21,),0))</f>
        <v>0</v>
      </c>
      <c r="Q674" s="359">
        <f>IF($F674="申請キャンセル",0,IFERROR(VLOOKUP($D674,INDEX(データ蓄積!$A$16:$A$1015,MATCH($D674,データ蓄積!$A$16:$A$1015,0)):'データ蓄積'!$BI$1015,23,),0))</f>
        <v>0</v>
      </c>
      <c r="R674" s="360">
        <f>IF($F674="申請キャンセル",0,IFERROR(VLOOKUP($D674,INDEX(データ蓄積!$A$16:$A$1015,MATCH($D674,データ蓄積!$A$16:$A$1015,0)):'データ蓄積'!$CO$1015,92,),0))</f>
        <v>0</v>
      </c>
      <c r="S674" s="361">
        <f>IF($F674="申請キャンセル",0,IFERROR(VLOOKUP($D674,INDEX(データ蓄積!$A$16:$A$1015,MATCH($D674,データ蓄積!$A$16:$A$1015,0)):'データ蓄積'!$BI$1015,22,),0))</f>
        <v>0</v>
      </c>
      <c r="T674" s="362" t="str">
        <f>IF($F674="申請キャンセル",0,IF((AJ674+AP674)&gt;0,ROUNDDOWN((AJ674+AP674)/(AL674+AR674),4)*1000," "))</f>
        <v xml:space="preserve"> </v>
      </c>
      <c r="U674" s="363" t="str">
        <f>IF($F674="申請キャンセル",0,IFERROR(IF(AJ674+AP674=0,"",VLOOKUP(Q674,Sheet1!$B$4:$C$64,2,0)),0))</f>
        <v/>
      </c>
      <c r="V674" s="364">
        <f>IF($F674="申請キャンセル",0,IFERROR(VLOOKUP($D674,INDEX(データ蓄積!$A$16:$A$1015,MATCH($D674,データ蓄積!$A$16:$A$1015,0)):'データ蓄積'!$BI$1015,12,),0))</f>
        <v>0</v>
      </c>
      <c r="W674" s="365">
        <f>IF($F674="申請キャンセル",0,IFERROR(VLOOKUP($D674,INDEX(データ蓄積!$A$16:$A$1015,MATCH($D674,データ蓄積!$A$16:$A$1015,0)):'データ蓄積'!$BI$1015,25,),0))</f>
        <v>0</v>
      </c>
      <c r="X674" s="356">
        <f>IF($F674="申請キャンセル",0,IFERROR(VLOOKUP($D674,INDEX(データ蓄積!$A$16:$A$1015,MATCH($D674,データ蓄積!$A$16:$A$1015,0)):'データ蓄積'!$DB$1015,27,),0))</f>
        <v>0</v>
      </c>
      <c r="Y674" s="366">
        <f t="shared" si="3326"/>
        <v>0</v>
      </c>
      <c r="Z674" s="358">
        <f>IF($F674="申請キャンセル",0,IFERROR(VLOOKUP($D674,INDEX(データ蓄積!$A$16:$A$1015,MATCH($D674,データ蓄積!$A$16:$A$1015,0)):'データ蓄積'!$DB$1015,26,),0))</f>
        <v>0</v>
      </c>
      <c r="AA674" s="367">
        <f>IF($F674="申請キャンセル",0,IFERROR(VLOOKUP($D674,INDEX(データ蓄積!$A$16:$A$1015,MATCH($D674,データ蓄積!$A$16:$A$1015,0)):'データ蓄積'!$DB$1015,28,),0))</f>
        <v>0</v>
      </c>
      <c r="AB674" s="358">
        <f>IF($W674="初 年 度",TRUNC((+AA674-BP674)/2,0),0)</f>
        <v>0</v>
      </c>
      <c r="AC674" s="357"/>
      <c r="AD674" s="356">
        <f>IF($F674="申請キャンセル",0,IFERROR(VLOOKUP($D674,INDEX(データ蓄積!$A$16:$A$1015,MATCH($D674,データ蓄積!$A$16:$A$1015,0)):'データ蓄積'!$DB$1015,30,),0))</f>
        <v>0</v>
      </c>
      <c r="AE674" s="359">
        <f t="shared" si="3328"/>
        <v>0</v>
      </c>
      <c r="AF674" s="359">
        <f>IF($F674="申請キャンセル",0,IFERROR(VLOOKUP($D674,INDEX(データ蓄積!$A$16:$A$1015,MATCH($D674,データ蓄積!$A$16:$A$1015,0)):'データ蓄積'!$DB$1015,29,),0))</f>
        <v>0</v>
      </c>
      <c r="AG674" s="359">
        <f>IF($F674="申請キャンセル",0,IFERROR(VLOOKUP($D674,INDEX(データ蓄積!$A$16:$A$1015,MATCH($D674,データ蓄積!$A$16:$A$1015,0)):'データ蓄積'!$DB$1015,31,),0))</f>
        <v>0</v>
      </c>
      <c r="AH674" s="359">
        <f t="shared" si="3365"/>
        <v>0</v>
      </c>
      <c r="AI674" s="357"/>
      <c r="AJ674" s="358">
        <f>+X674+AD674</f>
        <v>0</v>
      </c>
      <c r="AK674" s="366">
        <f t="shared" si="3401"/>
        <v>0</v>
      </c>
      <c r="AL674" s="358">
        <f t="shared" si="3401"/>
        <v>0</v>
      </c>
      <c r="AM674" s="367">
        <f t="shared" si="3401"/>
        <v>0</v>
      </c>
      <c r="AN674" s="358">
        <f t="shared" si="3401"/>
        <v>0</v>
      </c>
      <c r="AO674" s="357"/>
      <c r="AP674" s="356">
        <f>IF($F674="申請キャンセル",0,IFERROR(VLOOKUP($D674,INDEX(データ蓄積!$A$16:$A$1015,MATCH($D674,データ蓄積!$A$16:$A$1015,0)):'データ蓄積'!$DB$1015,33,),0))</f>
        <v>0</v>
      </c>
      <c r="AQ674" s="366">
        <f t="shared" si="3330"/>
        <v>0</v>
      </c>
      <c r="AR674" s="358">
        <f>IF($F674="申請キャンセル",0,IFERROR(VLOOKUP($D674,INDEX(データ蓄積!$A$16:$A$1015,MATCH($D674,データ蓄積!$A$16:$A$1015,0)):'データ蓄積'!$DB$1015,32,),0))</f>
        <v>0</v>
      </c>
      <c r="AS674" s="367">
        <f>IF($F674="申請キャンセル",0,IFERROR(VLOOKUP($D674,INDEX(データ蓄積!$A$16:$A$1015,MATCH($D674,データ蓄積!$A$16:$A$1015,0)):'データ蓄積'!$DB$1015,34,),0))</f>
        <v>0</v>
      </c>
      <c r="AT674" s="358">
        <f t="shared" si="3366"/>
        <v>0</v>
      </c>
      <c r="AU674" s="357"/>
      <c r="AV674" s="356">
        <f>IF($F674="申請キャンセル",0,IFERROR(VLOOKUP($D674,INDEX(データ蓄積!$A$16:$A$1015,MATCH($D674,データ蓄積!$A$16:$A$1015,0)):'データ蓄積'!$DB$1015,36,),0))</f>
        <v>0</v>
      </c>
      <c r="AW674" s="366">
        <f t="shared" si="3331"/>
        <v>0</v>
      </c>
      <c r="AX674" s="358">
        <f>IF($F674="申請キャンセル",0,IFERROR(VLOOKUP($D674,INDEX(データ蓄積!$A$16:$A$1015,MATCH($D674,データ蓄積!$A$16:$A$1015,0)):'データ蓄積'!$DB$1015,35,),0))</f>
        <v>0</v>
      </c>
      <c r="AY674" s="367">
        <f>IF($F674="申請キャンセル",0,IFERROR(VLOOKUP($D674,INDEX(データ蓄積!$A$16:$A$1015,MATCH($D674,データ蓄積!$A$16:$A$1015,0)):'データ蓄積'!$DB$1015,37,),0))</f>
        <v>0</v>
      </c>
      <c r="AZ674" s="358">
        <f t="shared" si="3367"/>
        <v>0</v>
      </c>
      <c r="BA674" s="357"/>
      <c r="BB674" s="368">
        <f>+AK674+AQ674+AW674</f>
        <v>0</v>
      </c>
      <c r="BC674" s="358">
        <f t="shared" si="3422"/>
        <v>0</v>
      </c>
      <c r="BD674" s="367">
        <f t="shared" si="3422"/>
        <v>0</v>
      </c>
      <c r="BE674" s="361">
        <f t="shared" si="3422"/>
        <v>0</v>
      </c>
      <c r="BF674" s="369"/>
      <c r="BG674" s="356">
        <f>IF($F674="申請キャンセル",0,IF(H674="（○）",220,0))</f>
        <v>0</v>
      </c>
      <c r="BH674" s="359">
        <f>IF($F674="申請キャンセル",0,IF(H674="（○）",SUM(AK674+AQ674+AW674),0))</f>
        <v>0</v>
      </c>
      <c r="BI674" s="359">
        <f>IF($F674="申請キャンセル",0,IF(H674="（○）",SUM(AL674+AR674),0))</f>
        <v>0</v>
      </c>
      <c r="BJ674" s="359">
        <f t="shared" si="3333"/>
        <v>0</v>
      </c>
      <c r="BK674" s="361">
        <f>IF($W674="初 年 度",TRUNC((+BJ674-CB674),0),0)</f>
        <v>0</v>
      </c>
      <c r="BL674" s="46"/>
      <c r="BM674" s="356">
        <f t="shared" ref="BM674:BN737" si="3449">+BD674+BJ674</f>
        <v>0</v>
      </c>
      <c r="BN674" s="357">
        <f t="shared" si="3449"/>
        <v>0</v>
      </c>
      <c r="BP674" s="125">
        <f t="shared" si="3335"/>
        <v>0</v>
      </c>
      <c r="BQ674" s="126">
        <f>ROUNDUP(BP674/2,0)</f>
        <v>0</v>
      </c>
      <c r="BR674" s="44"/>
      <c r="BS674" s="125">
        <f t="shared" si="3337"/>
        <v>0</v>
      </c>
      <c r="BT674" s="126">
        <f>ROUNDUP(BS674/2,0)</f>
        <v>0</v>
      </c>
      <c r="BU674" s="44"/>
      <c r="BV674" s="125">
        <f t="shared" si="3339"/>
        <v>0</v>
      </c>
      <c r="BW674" s="126">
        <f t="shared" si="3368"/>
        <v>0</v>
      </c>
      <c r="BX674" s="44"/>
      <c r="BY674" s="125">
        <f t="shared" si="3340"/>
        <v>0</v>
      </c>
      <c r="BZ674" s="126">
        <f>ROUNDUP(BY674/2,0)</f>
        <v>0</v>
      </c>
      <c r="CA674" s="44"/>
      <c r="CB674" s="125">
        <f t="shared" si="3342"/>
        <v>0</v>
      </c>
      <c r="CC674" s="126">
        <f>+CB674</f>
        <v>0</v>
      </c>
      <c r="CD674" s="44"/>
      <c r="CE674" s="370">
        <f>IF($F674="申請キャンセル",0,IF(CE675="","",CE675))</f>
        <v>0</v>
      </c>
      <c r="CF674" s="371">
        <f>IF($F674="申請キャンセル",0,IFERROR(VLOOKUP($D674,INDEX(データ蓄積!$A$16:$A$1015,MATCH($D674,データ蓄積!$A$16:$A$1015,0)):'データ蓄積'!$DB$1015,6,),0))</f>
        <v>0</v>
      </c>
      <c r="CG674" s="214" t="str">
        <f t="shared" si="3101"/>
        <v xml:space="preserve"> </v>
      </c>
      <c r="CH674" s="214" t="str">
        <f t="shared" si="3101"/>
        <v/>
      </c>
      <c r="CI674" s="214" t="str">
        <f>IF(CG674&gt;=CH674,"OK","下限本数を下回っています")</f>
        <v>OK</v>
      </c>
      <c r="CJ674" s="371">
        <f>IF($F674="申請キャンセル",0,IFERROR(VLOOKUP($D674,INDEX(データ蓄積!$A$16:$A$1015,MATCH($D674,データ蓄積!$A$16:$A$1015,0)):'データ蓄積'!$DB$1015,9,),0))</f>
        <v>0</v>
      </c>
      <c r="CK674" s="372">
        <f>IF($F674="申請キャンセル",0,IFERROR(VLOOKUP($D674,INDEX(データ蓄積!$A$16:$A$1015,MATCH($D674,データ蓄積!$A$16:$A$1015,0)):'データ蓄積'!$DB$1015,11,),0))</f>
        <v>0</v>
      </c>
      <c r="CL674" s="372">
        <f>IF($F674="申請キャンセル",0,IFERROR(VLOOKUP($D674,INDEX(データ蓄積!$A$16:$A$1015,MATCH($D674,データ蓄積!$A$16:$A$1015,0)):'データ蓄積'!$DB$1015,13,),0))</f>
        <v>0</v>
      </c>
      <c r="CM674" s="372">
        <f>IF($F674="申請キャンセル",0,IFERROR(VLOOKUP($D674,INDEX(データ蓄積!$A$16:$A$1015,MATCH($D674,データ蓄積!$A$16:$A$1015,0)):'データ蓄積'!$DB$1015,15,),0))</f>
        <v>0</v>
      </c>
      <c r="CN674" s="372">
        <f>IF($F674="申請キャンセル",0,IFERROR(VLOOKUP($D674,INDEX(データ蓄積!$A$16:$A$1015,MATCH($D674,データ蓄積!$A$16:$A$1015,0)):'データ蓄積'!$DB$1015,17,),0))</f>
        <v>0</v>
      </c>
      <c r="CO674" s="372">
        <f>IF($F674="申請キャンセル",0,IFERROR(VLOOKUP($D674,INDEX(データ蓄積!$A$16:$A$1015,MATCH($D674,データ蓄積!$A$16:$A$1015,0)):'データ蓄積'!$DB$1015,18,),0))</f>
        <v>0</v>
      </c>
      <c r="CP674" s="371">
        <f>IF($F674="申請キャンセル",0,IFERROR(VLOOKUP($D674,INDEX(データ蓄積!$A$16:$A$1015,MATCH($D674,データ蓄積!$A$16:$A$1015,0)):'データ蓄積'!$DB$1015,19,),0))</f>
        <v>0</v>
      </c>
      <c r="CQ674" s="372">
        <f>IF($F674="申請キャンセル",0,IFERROR(VLOOKUP($D674,INDEX(データ蓄積!$A$16:$A$1015,MATCH($D674,データ蓄積!$A$16:$A$1015,0)):'データ蓄積'!$DB$1015,24,),0))</f>
        <v>0</v>
      </c>
      <c r="CR674" s="99" t="str">
        <f>IF($F674="申請キャンセル",0,CONCATENATE(CS674,$CS$14,CT674,$CT$14,CU674,$CU$14))</f>
        <v>0年0月0日</v>
      </c>
      <c r="CS674" s="99">
        <f>IF($F674="申請キャンセル",0,IFERROR(VLOOKUP($D674,INDEX(データ蓄積!$A$16:$A$1015,MATCH($D674,データ蓄積!$A$16:$A$1015,0)):'データ蓄積'!$DB$1015,70,),0))</f>
        <v>0</v>
      </c>
      <c r="CT674" s="99">
        <f>IF($F674="申請キャンセル",0,IFERROR(VLOOKUP($D674,INDEX(データ蓄積!$A$16:$A$1015,MATCH($D674,データ蓄積!$A$16:$A$1015,0)):'データ蓄積'!$DB$1015,71,),0))</f>
        <v>0</v>
      </c>
      <c r="CU674" s="99">
        <f>IF($F674="申請キャンセル",0,IFERROR(VLOOKUP($D674,INDEX(データ蓄積!$A$16:$A$1015,MATCH($D674,データ蓄積!$A$16:$A$1015,0)):'データ蓄積'!$DB$1015,72,),0))</f>
        <v>0</v>
      </c>
      <c r="CV674" s="99" t="str">
        <f>IF($F674="申請キャンセル",0,CONCATENATE(CW674,$CW$14,CX674,$CX$14,CY674,$CY$14))</f>
        <v>0年0月0日</v>
      </c>
      <c r="CW674" s="99">
        <f>IF($F674="申請キャンセル",0,IFERROR(VLOOKUP($D674,INDEX(データ蓄積!$A$16:$A$1015,MATCH($D674,データ蓄積!$A$16:$A$1015,0)):'データ蓄積'!$DB$1015,73,),0))</f>
        <v>0</v>
      </c>
      <c r="CX674" s="99">
        <f>IF($F674="申請キャンセル",0,IFERROR(VLOOKUP($D674,INDEX(データ蓄積!$A$16:$A$1015,MATCH($D674,データ蓄積!$A$16:$A$1015,0)):'データ蓄積'!$DB$1015,74,),0))</f>
        <v>0</v>
      </c>
      <c r="CY674" s="99">
        <f>IF($F674="申請キャンセル",0,IFERROR(VLOOKUP($D674,INDEX(データ蓄積!$A$16:$A$1015,MATCH($D674,データ蓄積!$A$16:$A$1015,0)):'データ蓄積'!$DB$1015,75,),0))</f>
        <v>0</v>
      </c>
      <c r="CZ674" s="211">
        <f>IF($F674="申請キャンセル",0,IFERROR(VLOOKUP($D674,INDEX(データ蓄積!$A$16:$A$1015,MATCH($D674,データ蓄積!$A$16:$A$1015,0)):'データ蓄積'!$CF$1015,84,),0))</f>
        <v>0</v>
      </c>
      <c r="DA674" s="211">
        <f>IF($F674="申請キャンセル",0,IFERROR(VLOOKUP($D674,INDEX(データ蓄積!$A$16:$A$1015,MATCH($D674,データ蓄積!$A$16:$A$1015,0)):'データ蓄積'!$CG$1015,85,),0))</f>
        <v>0</v>
      </c>
      <c r="DB674" s="211">
        <f>IF($F674="申請キャンセル",0,IFERROR(VLOOKUP($D674,INDEX(データ蓄積!$A$16:$A$1015,MATCH($D674,データ蓄積!$A$16:$A$1015,0)):'データ蓄積'!$CH$1015,86,),0))</f>
        <v>0</v>
      </c>
      <c r="DC674" s="211"/>
      <c r="DD674" s="204">
        <f>IF($F674="申請キャンセル",0,IFERROR(VLOOKUP($D674,INDEX(データ蓄積!$A$16:$A$1015,MATCH($D674,データ蓄積!$A$16:$A$1015,0)):'データ蓄積'!$CN$1015,91,),0))</f>
        <v>0</v>
      </c>
      <c r="DE674" s="204">
        <f>IF($F674="申請キャンセル",0,IFERROR(VLOOKUP($D674,INDEX(データ蓄積!$A$16:$A$1015,MATCH($D674,データ蓄積!$A$16:$A$1015,0)):'データ蓄積'!$CN$1015,92,),0))</f>
        <v>0</v>
      </c>
    </row>
    <row r="675" spans="1:109" ht="18.75" customHeight="1" x14ac:dyDescent="0.15">
      <c r="A675" s="373">
        <f>IFERROR(VLOOKUP($D675,INDEX(データ蓄積!$A$16:$A$1015,MATCH($D675,データ蓄積!$A$16:$A$1015,0)+1):'データ蓄積'!$BI$1015,3,),0)</f>
        <v>0</v>
      </c>
      <c r="B675" s="374">
        <f>IFERROR(VLOOKUP($D675,INDEX(データ蓄積!$A$16:$A$1015,MATCH($D675,データ蓄積!$A$16:$A$1015,0)+1):'データ蓄積'!$BI$1015,4,),0)</f>
        <v>0</v>
      </c>
      <c r="C675" s="375">
        <f>IFERROR(VLOOKUP($D675,INDEX(データ蓄積!$A$16:$A$1015,MATCH($D675,データ蓄積!$A$16:$A$1015,0)+1):'データ蓄積'!$BI$1015,5,),0)</f>
        <v>0</v>
      </c>
      <c r="D675" s="373">
        <f t="shared" si="3314"/>
        <v>330</v>
      </c>
      <c r="E675" s="347">
        <f>IFERROR(VLOOKUP($D675,INDEX(データ蓄積!$A$16:$A$1015,MATCH($D675,データ蓄積!$A$16:$A$1015,0)+1):'データ蓄積'!$BI$1015,2,),0)</f>
        <v>0</v>
      </c>
      <c r="F675" s="376">
        <f>IFERROR(VLOOKUP($D675,INDEX(データ蓄積!$A$16:$A$1015,MATCH($D675,データ蓄積!$A$16:$A$1015,0)+1):'データ蓄積'!$CD$1015,82,),0)</f>
        <v>0</v>
      </c>
      <c r="G675" s="377">
        <f>IF($F674="申請キャンセル",0,IFERROR(VLOOKUP($D675,INDEX(データ蓄積!$A$16:$A$1015,MATCH($D675,データ蓄積!$A$16:$A$1015,0)+1):'データ蓄積'!$BI$1015,8,),0))</f>
        <v>0</v>
      </c>
      <c r="H675" s="347">
        <f>IF($F674="申請キャンセル",0,IFERROR(VLOOKUP($D675,INDEX(データ蓄積!$A$16:$A$1015,MATCH($D675,データ蓄積!$A$16:$A$1015,0)+1):'データ蓄積'!$BI$1015,10,),0))</f>
        <v>0</v>
      </c>
      <c r="I675" s="378" t="str">
        <f>IF($F674="申請キャンセル","",LEFT(IFERROR(VLOOKUP($D675,INDEX(データ蓄積!$A$16:$A$1015,MATCH($D675,データ蓄積!$A$16:$A$1015,0)+1):'データ蓄積'!$CH$1015,84,),""),2))</f>
        <v/>
      </c>
      <c r="J675" s="347" t="str">
        <f>IF($F674="申請キャンセル","",LEFT(IFERROR(VLOOKUP($D675,INDEX(データ蓄積!$A$16:$A$1015,MATCH($D674,データ蓄積!$A$16:$A$1015,0)+1):'データ蓄積'!$CL$1015,86,),""),2))</f>
        <v/>
      </c>
      <c r="K675" s="379">
        <f>IF($F674="申請キャンセル",0,IFERROR(VLOOKUP($D675,INDEX(データ蓄積!$A$16:$A$1015,MATCH($D675,データ蓄積!$A$16:$A$1015,0)+1):'データ蓄積'!$CO$1015,90,),0))</f>
        <v>0</v>
      </c>
      <c r="L675" s="374">
        <f t="shared" ref="L675" si="3450">IF(G675=0,0,IF($F675="申請キャンセル",0,IF(K675="","","〇")))</f>
        <v>0</v>
      </c>
      <c r="M675" s="380">
        <f>IF($F674="申請キャンセル",0,IFERROR(VLOOKUP($D675,INDEX(データ蓄積!$A$16:$A$1015,MATCH($D675,データ蓄積!$A$16:$A$1015,0)+1):'データ蓄積'!$BI$1015,14,),0))</f>
        <v>0</v>
      </c>
      <c r="N675" s="381">
        <f>IF($F674="申請キャンセル",0,IFERROR(VLOOKUP($D675,INDEX(データ蓄積!$A$16:$A$1015,MATCH($D675,データ蓄積!$A$16:$A$1015,0)+1):'データ蓄積'!$BI$1015,16,),0))</f>
        <v>0</v>
      </c>
      <c r="O675" s="382">
        <f>IF($F674="申請キャンセル",0,IFERROR(VLOOKUP($D675,INDEX(データ蓄積!$A$16:$A$1015,MATCH($D675,データ蓄積!$A$16:$A$1015,0)+1):'データ蓄積'!$BI$1015,20,),0))</f>
        <v>0</v>
      </c>
      <c r="P675" s="383">
        <f>IF($F674="申請キャンセル",0,IFERROR(VLOOKUP($D675,INDEX(データ蓄積!$A$16:$A$1015,MATCH($D675,データ蓄積!$A$16:$A$1015,0)+1):'データ蓄積'!$BI$1015,21,),0))</f>
        <v>0</v>
      </c>
      <c r="Q675" s="383">
        <f>IF($F674="申請キャンセル",0,IFERROR(VLOOKUP($D675,INDEX(データ蓄積!$A$16:$A$1015,MATCH($D675,データ蓄積!$A$16:$A$1015,0)+1):'データ蓄積'!$BI$1015,23,),0))</f>
        <v>0</v>
      </c>
      <c r="R675" s="384">
        <f>IF($F674="申請キャンセル",0,IFERROR(VLOOKUP($D675,INDEX(データ蓄積!$A$16:$A$1015,MATCH($D675,データ蓄積!$A$16:$A$1015,0)+1):'データ蓄積'!$CO$1015,92,),0))</f>
        <v>0</v>
      </c>
      <c r="S675" s="385">
        <f>IF($F674="申請キャンセル",0,IFERROR(VLOOKUP($D675,INDEX(データ蓄積!$A$16:$A$1015,MATCH($D675,データ蓄積!$A$16:$A$1015,0)+1):'データ蓄積'!$BI$1015,22,),0))</f>
        <v>0</v>
      </c>
      <c r="T675" s="386" t="str">
        <f>IF($F674="申請キャンセル",0,IF((AJ675+AP675)&gt;0,ROUNDDOWN((AJ675+AP675)/(AL675+AR675),4)*1000," "))</f>
        <v xml:space="preserve"> </v>
      </c>
      <c r="U675" s="387" t="str">
        <f>IF($F675="申請キャンセル",0,IFERROR(IF(AJ675+AP675=0,"",VLOOKUP(Q675,Sheet1!$B$4:$C$64,2,0)),0))</f>
        <v/>
      </c>
      <c r="V675" s="388">
        <f>IF($F674="申請キャンセル",0,IFERROR(VLOOKUP($D675,INDEX(データ蓄積!$A$16:$A$1015,MATCH($D675,データ蓄積!$A$16:$A$1015,0)+1):'データ蓄積'!$BI$1015,12,),0))</f>
        <v>0</v>
      </c>
      <c r="W675" s="389">
        <f>IF($F674="申請キャンセル",0,IFERROR(VLOOKUP($D675,INDEX(データ蓄積!$A$16:$A$1015,MATCH($D675,データ蓄積!$A$16:$A$1015,0)+1):'データ蓄積'!$BI$1015,25,),0))</f>
        <v>0</v>
      </c>
      <c r="X675" s="383">
        <f>IF($F674="申請キャンセル",0,IFERROR(VLOOKUP($D675,INDEX(データ蓄積!$A$16:$A$1015,MATCH($D675,データ蓄積!$A$16:$A$1015,0)+1):'データ蓄積'!$DB$1015,27,),0))</f>
        <v>0</v>
      </c>
      <c r="Y675" s="390">
        <f t="shared" si="3326"/>
        <v>0</v>
      </c>
      <c r="Z675" s="383">
        <f>IF($F674="申請キャンセル",0,IFERROR(VLOOKUP($D675,INDEX(データ蓄積!$A$16:$A$1015,MATCH($D675,データ蓄積!$A$16:$A$1015,0)+1):'データ蓄積'!$DB$1015,26,),0))</f>
        <v>0</v>
      </c>
      <c r="AA675" s="383">
        <f>IF($F674="申請キャンセル",0,IFERROR(VLOOKUP($D675,INDEX(データ蓄積!$A$16:$A$1015,MATCH($D675,データ蓄積!$A$16:$A$1015,0)+1):'データ蓄積'!$DB$1015,28,),0))</f>
        <v>0</v>
      </c>
      <c r="AB675" s="385">
        <f t="shared" ref="AB675" si="3451">IF($W675="初 年 度",TRUNC((+AA675-BP675)/2,0),0)</f>
        <v>0</v>
      </c>
      <c r="AC675" s="381"/>
      <c r="AD675" s="380">
        <f>IF($F674="申請キャンセル",0,IFERROR(VLOOKUP($D675,INDEX(データ蓄積!$A$16:$A$1015,MATCH($D675,データ蓄積!$A$16:$A$1015,0)+1):'データ蓄積'!$DB$1015,30,),0))</f>
        <v>0</v>
      </c>
      <c r="AE675" s="383">
        <f t="shared" si="3328"/>
        <v>0</v>
      </c>
      <c r="AF675" s="383">
        <f>IF($F674="申請キャンセル",0,IFERROR(VLOOKUP($D675,INDEX(データ蓄積!$A$16:$A$1015,MATCH($D675,データ蓄積!$A$16:$A$1015,0)+1):'データ蓄積'!$DB$1015,29,),0))</f>
        <v>0</v>
      </c>
      <c r="AG675" s="383">
        <f>IF($F674="申請キャンセル",0,IFERROR(VLOOKUP($D675,INDEX(データ蓄積!$A$16:$A$1015,MATCH($D675,データ蓄積!$A$16:$A$1015,0)+1):'データ蓄積'!$DB$1015,31,),0))</f>
        <v>0</v>
      </c>
      <c r="AH675" s="383">
        <f t="shared" si="3365"/>
        <v>0</v>
      </c>
      <c r="AI675" s="381"/>
      <c r="AJ675" s="385">
        <f t="shared" ref="AJ675" si="3452">+X675+AD675</f>
        <v>0</v>
      </c>
      <c r="AK675" s="390">
        <f t="shared" si="3401"/>
        <v>0</v>
      </c>
      <c r="AL675" s="383">
        <f t="shared" si="3401"/>
        <v>0</v>
      </c>
      <c r="AM675" s="383">
        <f t="shared" si="3401"/>
        <v>0</v>
      </c>
      <c r="AN675" s="385">
        <f t="shared" si="3401"/>
        <v>0</v>
      </c>
      <c r="AO675" s="381"/>
      <c r="AP675" s="383">
        <f>IF($F674="申請キャンセル",0,IFERROR(VLOOKUP($D675,INDEX(データ蓄積!$A$16:$A$1015,MATCH($D675,データ蓄積!$A$16:$A$1015,0)+1):'データ蓄積'!$DB$1015,33,),0))</f>
        <v>0</v>
      </c>
      <c r="AQ675" s="390">
        <f t="shared" si="3330"/>
        <v>0</v>
      </c>
      <c r="AR675" s="383">
        <f>IF($F674="申請キャンセル",0,IFERROR(VLOOKUP($D675,INDEX(データ蓄積!$A$16:$A$1015,MATCH($D675,データ蓄積!$A$16:$A$1015,0)+1):'データ蓄積'!$DB$1015,32,),0))</f>
        <v>0</v>
      </c>
      <c r="AS675" s="383">
        <f>IF($F674="申請キャンセル",0,IFERROR(VLOOKUP($D675,INDEX(データ蓄積!$A$16:$A$1015,MATCH($D675,データ蓄積!$A$16:$A$1015,0)+1):'データ蓄積'!$DB$1015,34,),0))</f>
        <v>0</v>
      </c>
      <c r="AT675" s="385">
        <f t="shared" si="3366"/>
        <v>0</v>
      </c>
      <c r="AU675" s="381"/>
      <c r="AV675" s="383">
        <f>IF($F674="申請キャンセル",0,IFERROR(VLOOKUP($D675,INDEX(データ蓄積!$A$16:$A$1015,MATCH($D675,データ蓄積!$A$16:$A$1015,0)+1):'データ蓄積'!$DB$1015,36,),0))</f>
        <v>0</v>
      </c>
      <c r="AW675" s="390">
        <f t="shared" si="3331"/>
        <v>0</v>
      </c>
      <c r="AX675" s="383">
        <f>IF($F674="申請キャンセル",0,IFERROR(VLOOKUP($D675,INDEX(データ蓄積!$A$16:$A$1015,MATCH($D675,データ蓄積!$A$16:$A$1015,0)+1):'データ蓄積'!$DB$1015,35,),0))</f>
        <v>0</v>
      </c>
      <c r="AY675" s="383">
        <f>IF($F674="申請キャンセル",0,IFERROR(VLOOKUP($D675,INDEX(データ蓄積!$A$16:$A$1015,MATCH($D675,データ蓄積!$A$16:$A$1015,0)+1):'データ蓄積'!$DB$1015,37,),0))</f>
        <v>0</v>
      </c>
      <c r="AZ675" s="385">
        <f t="shared" si="3367"/>
        <v>0</v>
      </c>
      <c r="BA675" s="381"/>
      <c r="BB675" s="391">
        <f t="shared" ref="BB675" si="3453">+AK675+AQ675+AW675</f>
        <v>0</v>
      </c>
      <c r="BC675" s="383">
        <f t="shared" si="3422"/>
        <v>0</v>
      </c>
      <c r="BD675" s="383">
        <f t="shared" si="3422"/>
        <v>0</v>
      </c>
      <c r="BE675" s="392">
        <f t="shared" si="3422"/>
        <v>0</v>
      </c>
      <c r="BF675" s="369"/>
      <c r="BG675" s="380">
        <f>IF($F674="申請キャンセル",0,IF(H675="（○）",220,0))</f>
        <v>0</v>
      </c>
      <c r="BH675" s="385">
        <f>IF($F674="申請キャンセル",0,IF(H675="（○）",SUM(AK675+AQ675+AW675),0))</f>
        <v>0</v>
      </c>
      <c r="BI675" s="383">
        <f>IF($F674="申請キャンセル",0,IF(H675="（○）",SUM(AL675+AR675),0))</f>
        <v>0</v>
      </c>
      <c r="BJ675" s="383">
        <f t="shared" si="3333"/>
        <v>0</v>
      </c>
      <c r="BK675" s="392">
        <f t="shared" ref="BK675" si="3454">IF($W675="初 年 度",TRUNC((+BJ675-CB675),0),0)</f>
        <v>0</v>
      </c>
      <c r="BL675" s="46"/>
      <c r="BM675" s="380">
        <f t="shared" si="3449"/>
        <v>0</v>
      </c>
      <c r="BN675" s="381">
        <f t="shared" si="3449"/>
        <v>0</v>
      </c>
      <c r="BP675" s="127">
        <f t="shared" si="3335"/>
        <v>0</v>
      </c>
      <c r="BQ675" s="128">
        <f t="shared" ref="BQ675" si="3455">ROUNDUP(BP675/2,0)</f>
        <v>0</v>
      </c>
      <c r="BR675" s="45"/>
      <c r="BS675" s="127">
        <f t="shared" si="3337"/>
        <v>0</v>
      </c>
      <c r="BT675" s="128">
        <f t="shared" ref="BT675" si="3456">ROUNDUP(BS675/2,0)</f>
        <v>0</v>
      </c>
      <c r="BU675" s="45"/>
      <c r="BV675" s="127">
        <f t="shared" si="3339"/>
        <v>0</v>
      </c>
      <c r="BW675" s="128">
        <f t="shared" si="3368"/>
        <v>0</v>
      </c>
      <c r="BX675" s="45"/>
      <c r="BY675" s="127">
        <f t="shared" si="3340"/>
        <v>0</v>
      </c>
      <c r="BZ675" s="128">
        <f t="shared" ref="BZ675" si="3457">ROUNDUP(BY675/2,0)</f>
        <v>0</v>
      </c>
      <c r="CA675" s="45"/>
      <c r="CB675" s="127">
        <f t="shared" si="3342"/>
        <v>0</v>
      </c>
      <c r="CC675" s="128">
        <f t="shared" ref="CC675" si="3458">+CB675</f>
        <v>0</v>
      </c>
      <c r="CD675" s="45"/>
      <c r="CE675" s="370">
        <f>IF($F674="申請キャンセル",0,IFERROR(VLOOKUP($D675,INDEX(データ蓄積!$A$16:$A$1015,MATCH($D675,データ蓄積!$A$16:$A$1015,0)+1):'データ蓄積'!$DB$1015,83,),0))</f>
        <v>0</v>
      </c>
      <c r="CF675" s="371">
        <f>IF($F674="申請キャンセル",0,IFERROR(VLOOKUP($D675,INDEX(データ蓄積!$A$16:$A$1015,MATCH($D675,データ蓄積!$A$16:$A$1015,0)+1):'データ蓄積'!$DB$1015,6,),0))</f>
        <v>0</v>
      </c>
      <c r="CG675" s="214" t="str">
        <f t="shared" si="3101"/>
        <v xml:space="preserve"> </v>
      </c>
      <c r="CH675" s="214" t="str">
        <f t="shared" si="3101"/>
        <v/>
      </c>
      <c r="CI675" s="214" t="str">
        <f t="shared" ref="CI675" si="3459">IF(CG675&gt;=CH675,"OK","下限本数を下回っています")</f>
        <v>OK</v>
      </c>
      <c r="CJ675" s="371">
        <f>IF($F674="申請キャンセル",0,IFERROR(VLOOKUP($D675,INDEX(データ蓄積!$A$16:$A$1015,MATCH($D675,データ蓄積!$A$16:$A$1015,0)+1):'データ蓄積'!$DB$1015,9,),0))</f>
        <v>0</v>
      </c>
      <c r="CK675" s="372">
        <f>IF($F674="申請キャンセル",0,IFERROR(VLOOKUP($D675,INDEX(データ蓄積!$A$16:$A$1015,MATCH($D675,データ蓄積!$A$16:$A$1015,0)+1):'データ蓄積'!$DB$1015,11,),0))</f>
        <v>0</v>
      </c>
      <c r="CL675" s="372">
        <f>IF($F674="申請キャンセル",0,IFERROR(VLOOKUP($D675,INDEX(データ蓄積!$A$16:$A$1015,MATCH($D675,データ蓄積!$A$16:$A$1015,0)+1):'データ蓄積'!$DB$1015,13,),0))</f>
        <v>0</v>
      </c>
      <c r="CM675" s="372">
        <f>IF($F674="申請キャンセル",0,IFERROR(VLOOKUP($D675,INDEX(データ蓄積!$A$16:$A$1015,MATCH($D675,データ蓄積!$A$16:$A$1015,0)+1):'データ蓄積'!$DB$1015,15,),0))</f>
        <v>0</v>
      </c>
      <c r="CN675" s="372">
        <f>IF($F674="申請キャンセル",0,IFERROR(VLOOKUP($D675,INDEX(データ蓄積!$A$16:$A$1015,MATCH($D675,データ蓄積!$A$16:$A$1015,0)+1):'データ蓄積'!$DB$1015,17,),0))</f>
        <v>0</v>
      </c>
      <c r="CO675" s="372">
        <f>IF($F674="申請キャンセル",0,IFERROR(VLOOKUP($D675,INDEX(データ蓄積!$A$16:$A$1015,MATCH($D675,データ蓄積!$A$16:$A$1015,0)+1):'データ蓄積'!$DB$1015,18,),0))</f>
        <v>0</v>
      </c>
      <c r="CP675" s="371">
        <f>IF($F674="申請キャンセル",0,IFERROR(VLOOKUP($D675,INDEX(データ蓄積!$A$16:$A$1015,MATCH($D675,データ蓄積!$A$16:$A$1015,0)+1):'データ蓄積'!$DB$1015,19,),0))</f>
        <v>0</v>
      </c>
      <c r="CQ675" s="372">
        <f>IF($F674="申請キャンセル",0,IFERROR(VLOOKUP($D675,INDEX(データ蓄積!$A$16:$A$1015,MATCH($D675,データ蓄積!$A$16:$A$1015,0)+1):'データ蓄積'!$DB$1015,24,),0))</f>
        <v>0</v>
      </c>
      <c r="CR675" s="99" t="str">
        <f>IF($F674="申請キャンセル",0,CONCATENATE(CS675,$CS$14,CT675,$CT$14,CU675,$CU$14))</f>
        <v>0年0月0日</v>
      </c>
      <c r="CS675" s="99">
        <f>IF($F674="申請キャンセル",0,IFERROR(VLOOKUP($D675,INDEX(データ蓄積!$A$16:$A$1015,MATCH($D675,データ蓄積!$A$16:$A$1015,0)+1):'データ蓄積'!$DB$1015,70,),0))</f>
        <v>0</v>
      </c>
      <c r="CT675" s="99">
        <f>IF($F674="申請キャンセル",0,IFERROR(VLOOKUP($D675,INDEX(データ蓄積!$A$16:$A$1015,MATCH($D675,データ蓄積!$A$16:$A$1015,0)+1):'データ蓄積'!$DB$1015,71,),0))</f>
        <v>0</v>
      </c>
      <c r="CU675" s="99">
        <f>IF($F674="申請キャンセル",0,IFERROR(VLOOKUP($D675,INDEX(データ蓄積!$A$16:$A$1015,MATCH($D675,データ蓄積!$A$16:$A$1015,0)+1):'データ蓄積'!$DB$1015,72,),0))</f>
        <v>0</v>
      </c>
      <c r="CV675" s="99" t="str">
        <f>IF($F674="申請キャンセル",0,CONCATENATE(CW675,$CW$14,CX675,$CX$14,CY675,$CY$14))</f>
        <v>0年0月0日</v>
      </c>
      <c r="CW675" s="99">
        <f>IF($F674="申請キャンセル",0,IFERROR(VLOOKUP($D675,INDEX(データ蓄積!$A$16:$A$1015,MATCH($D675,データ蓄積!$A$16:$A$1015,0)+1):'データ蓄積'!$DB$1015,73,),0))</f>
        <v>0</v>
      </c>
      <c r="CX675" s="99">
        <f>IF($F674="申請キャンセル",0,IFERROR(VLOOKUP($D675,INDEX(データ蓄積!$A$16:$A$1015,MATCH($D675,データ蓄積!$A$16:$A$1015,0)+1):'データ蓄積'!$DB$1015,74,),0))</f>
        <v>0</v>
      </c>
      <c r="CY675" s="99">
        <f>IF($F674="申請キャンセル",0,IFERROR(VLOOKUP($D675,INDEX(データ蓄積!$A$16:$A$1015,MATCH($D675,データ蓄積!$A$16:$A$1015,0)+1):'データ蓄積'!$DB$1015,75,),0))</f>
        <v>0</v>
      </c>
      <c r="CZ675" s="211">
        <f>IF($F674="申請キャンセル",0,IFERROR(VLOOKUP($D675,INDEX(データ蓄積!$A$16:$A$1015,MATCH($D675,データ蓄積!$A$16:$A$1015,0)+1):'データ蓄積'!$CF$1015,84,),0))</f>
        <v>0</v>
      </c>
      <c r="DA675" s="211">
        <f>IF($F674="申請キャンセル",0,IFERROR(VLOOKUP($D675,INDEX(データ蓄積!$A$16:$A$1015,MATCH($D675,データ蓄積!$A$16:$A$1015,0)+1):'データ蓄積'!$CG$1015,85,),0))</f>
        <v>0</v>
      </c>
      <c r="DB675" s="211">
        <f>IF($F674="申請キャンセル",0,IFERROR(VLOOKUP($D675,INDEX(データ蓄積!$A$16:$A$1015,MATCH($D675,データ蓄積!$A$16:$A$1015,0)+1):'データ蓄積'!$CH$1015,86,),0))</f>
        <v>0</v>
      </c>
      <c r="DC675" s="211"/>
      <c r="DD675" s="204">
        <f>IF($F674="申請キャンセル",0,IFERROR(VLOOKUP($D675,INDEX(データ蓄積!$A$16:$A$1015,MATCH($D675,データ蓄積!$A$16:$A$1015,0)+1):'データ蓄積'!$CN$1015,91,),0))</f>
        <v>0</v>
      </c>
      <c r="DE675" s="204">
        <f>IF($F674="申請キャンセル",0,IFERROR(VLOOKUP($D675,INDEX(データ蓄積!$A$16:$A$1015,MATCH($D675,データ蓄積!$A$16:$A$1015,0)+1):'データ蓄積'!$CN$1015,92,),0))</f>
        <v>0</v>
      </c>
    </row>
    <row r="676" spans="1:109" ht="18.75" customHeight="1" x14ac:dyDescent="0.15">
      <c r="A676" s="349">
        <f>IFERROR(VLOOKUP($D676,INDEX(データ蓄積!$A$16:$A$1015,MATCH($D676,データ蓄積!$A$16:$A$1015,0)):'データ蓄積'!$BI$1015,3,),0)</f>
        <v>0</v>
      </c>
      <c r="B676" s="350">
        <f>IFERROR(VLOOKUP($D676,INDEX(データ蓄積!$A$16:$A$1015,MATCH($D676,データ蓄積!$A$16:$A$1015,0)):'データ蓄積'!$BI$1015,4,),0)</f>
        <v>0</v>
      </c>
      <c r="C676" s="349">
        <f>IFERROR(VLOOKUP($D676,INDEX(データ蓄積!$A$16:$A$1015,MATCH($D676,データ蓄積!$A$16:$A$1015,0)):'データ蓄積'!$BI$1015,5,),0)</f>
        <v>0</v>
      </c>
      <c r="D676" s="349">
        <f t="shared" si="3314"/>
        <v>331</v>
      </c>
      <c r="E676" s="351">
        <f>IFERROR(VLOOKUP($D676,INDEX(データ蓄積!$A$16:$A$1015,MATCH($D676,データ蓄積!$A$16:$A$1015,0)):'データ蓄積'!$BI$1015,2,),0)</f>
        <v>0</v>
      </c>
      <c r="F676" s="352">
        <f>IFERROR(VLOOKUP($D676,INDEX(データ蓄積!$A$16:$A$1015,MATCH($D676,データ蓄積!$A$16:$A$1015,0)):'データ蓄積'!$CD$1015,82,),0)</f>
        <v>0</v>
      </c>
      <c r="G676" s="353">
        <f>IF($F676="申請キャンセル",0,IFERROR(VLOOKUP($D676,INDEX(データ蓄積!$A$16:$A$1015,MATCH($D676,データ蓄積!$A$16:$A$1015,0)):'データ蓄積'!$BI$1015,8,),0))</f>
        <v>0</v>
      </c>
      <c r="H676" s="346">
        <f>IF($F676="申請キャンセル",0,IFERROR(VLOOKUP($D676,INDEX(データ蓄積!$A$16:$A$1015,MATCH($D676,データ蓄積!$A$16:$A$1015,0)):'データ蓄積'!$BI$1015,10,),0))</f>
        <v>0</v>
      </c>
      <c r="I676" s="354" t="str">
        <f>IF($F676="申請キャンセル","",LEFT(IFERROR(VLOOKUP($D676,INDEX(データ蓄積!$A$16:$A$1015,MATCH($D676,データ蓄積!$A$16:$A$1015,0)):'データ蓄積'!$CH$1015,84,),""),2))</f>
        <v/>
      </c>
      <c r="J676" s="346" t="str">
        <f>IF($F676="申請キャンセル","",LEFT(IFERROR(VLOOKUP($D676,INDEX(データ蓄積!$A$16:$A$1015,MATCH($D676,データ蓄積!$A$16:$A$1015,0)):'データ蓄積'!$CL$1015,86,),""),2))</f>
        <v/>
      </c>
      <c r="K676" s="355">
        <f>IF($F676="申請キャンセル",0,IFERROR(VLOOKUP($D676,INDEX(データ蓄積!$A$16:$A$1015,MATCH($D676,データ蓄積!$A$16:$A$1015,0)):'データ蓄積'!$CO$1015,90,),0))</f>
        <v>0</v>
      </c>
      <c r="L676" s="350">
        <f>IF(G676=0,0,IF($F676="申請キャンセル",0,IF(K676="","","〇")))</f>
        <v>0</v>
      </c>
      <c r="M676" s="356">
        <f>IF($F676="申請キャンセル",0,IFERROR(VLOOKUP($D676,INDEX(データ蓄積!$A$16:$A$1015,MATCH($D676,データ蓄積!$A$16:$A$1015,0)):'データ蓄積'!$BI$1015,14,),))</f>
        <v>0</v>
      </c>
      <c r="N676" s="357">
        <f>IF($F676="申請キャンセル",0,IFERROR(VLOOKUP($D676,INDEX(データ蓄積!$A$16:$A$1015,MATCH($D676,データ蓄積!$A$16:$A$1015,0)):'データ蓄積'!$BI$1015,16,),0))</f>
        <v>0</v>
      </c>
      <c r="O676" s="356">
        <f>IF($F676="申請キャンセル",0,IFERROR(VLOOKUP($D676,INDEX(データ蓄積!$A$16:$A$1015,MATCH($D676,データ蓄積!$A$16:$A$1015,0)):'データ蓄積'!$BI$1015,20,),0))</f>
        <v>0</v>
      </c>
      <c r="P676" s="358">
        <f>IF($F676="申請キャンセル",0,IFERROR(VLOOKUP($D676,INDEX(データ蓄積!$A$16:$A$1015,MATCH($D676,データ蓄積!$A$16:$A$1015,0)):'データ蓄積'!$BI$1015,21,),0))</f>
        <v>0</v>
      </c>
      <c r="Q676" s="359">
        <f>IF($F676="申請キャンセル",0,IFERROR(VLOOKUP($D676,INDEX(データ蓄積!$A$16:$A$1015,MATCH($D676,データ蓄積!$A$16:$A$1015,0)):'データ蓄積'!$BI$1015,23,),0))</f>
        <v>0</v>
      </c>
      <c r="R676" s="360">
        <f>IF($F676="申請キャンセル",0,IFERROR(VLOOKUP($D676,INDEX(データ蓄積!$A$16:$A$1015,MATCH($D676,データ蓄積!$A$16:$A$1015,0)):'データ蓄積'!$CO$1015,92,),0))</f>
        <v>0</v>
      </c>
      <c r="S676" s="361">
        <f>IF($F676="申請キャンセル",0,IFERROR(VLOOKUP($D676,INDEX(データ蓄積!$A$16:$A$1015,MATCH($D676,データ蓄積!$A$16:$A$1015,0)):'データ蓄積'!$BI$1015,22,),0))</f>
        <v>0</v>
      </c>
      <c r="T676" s="362" t="str">
        <f>IF($F676="申請キャンセル",0,IF((AJ676+AP676)&gt;0,ROUNDDOWN((AJ676+AP676)/(AL676+AR676),4)*1000," "))</f>
        <v xml:space="preserve"> </v>
      </c>
      <c r="U676" s="363" t="str">
        <f>IF($F676="申請キャンセル",0,IFERROR(IF(AJ676+AP676=0,"",VLOOKUP(Q676,Sheet1!$B$4:$C$64,2,0)),0))</f>
        <v/>
      </c>
      <c r="V676" s="364">
        <f>IF($F676="申請キャンセル",0,IFERROR(VLOOKUP($D676,INDEX(データ蓄積!$A$16:$A$1015,MATCH($D676,データ蓄積!$A$16:$A$1015,0)):'データ蓄積'!$BI$1015,12,),0))</f>
        <v>0</v>
      </c>
      <c r="W676" s="365">
        <f>IF($F676="申請キャンセル",0,IFERROR(VLOOKUP($D676,INDEX(データ蓄積!$A$16:$A$1015,MATCH($D676,データ蓄積!$A$16:$A$1015,0)):'データ蓄積'!$BI$1015,25,),0))</f>
        <v>0</v>
      </c>
      <c r="X676" s="356">
        <f>IF($F676="申請キャンセル",0,IFERROR(VLOOKUP($D676,INDEX(データ蓄積!$A$16:$A$1015,MATCH($D676,データ蓄積!$A$16:$A$1015,0)):'データ蓄積'!$DB$1015,27,),0))</f>
        <v>0</v>
      </c>
      <c r="Y676" s="366">
        <f t="shared" si="3326"/>
        <v>0</v>
      </c>
      <c r="Z676" s="358">
        <f>IF($F676="申請キャンセル",0,IFERROR(VLOOKUP($D676,INDEX(データ蓄積!$A$16:$A$1015,MATCH($D676,データ蓄積!$A$16:$A$1015,0)):'データ蓄積'!$DB$1015,26,),0))</f>
        <v>0</v>
      </c>
      <c r="AA676" s="367">
        <f>IF($F676="申請キャンセル",0,IFERROR(VLOOKUP($D676,INDEX(データ蓄積!$A$16:$A$1015,MATCH($D676,データ蓄積!$A$16:$A$1015,0)):'データ蓄積'!$DB$1015,28,),0))</f>
        <v>0</v>
      </c>
      <c r="AB676" s="358">
        <f>IF($W676="初 年 度",TRUNC((+AA676-BP676)/2,0),0)</f>
        <v>0</v>
      </c>
      <c r="AC676" s="357"/>
      <c r="AD676" s="356">
        <f>IF($F676="申請キャンセル",0,IFERROR(VLOOKUP($D676,INDEX(データ蓄積!$A$16:$A$1015,MATCH($D676,データ蓄積!$A$16:$A$1015,0)):'データ蓄積'!$DB$1015,30,),0))</f>
        <v>0</v>
      </c>
      <c r="AE676" s="359">
        <f t="shared" si="3328"/>
        <v>0</v>
      </c>
      <c r="AF676" s="359">
        <f>IF($F676="申請キャンセル",0,IFERROR(VLOOKUP($D676,INDEX(データ蓄積!$A$16:$A$1015,MATCH($D676,データ蓄積!$A$16:$A$1015,0)):'データ蓄積'!$DB$1015,29,),0))</f>
        <v>0</v>
      </c>
      <c r="AG676" s="359">
        <f>IF($F676="申請キャンセル",0,IFERROR(VLOOKUP($D676,INDEX(データ蓄積!$A$16:$A$1015,MATCH($D676,データ蓄積!$A$16:$A$1015,0)):'データ蓄積'!$DB$1015,31,),0))</f>
        <v>0</v>
      </c>
      <c r="AH676" s="359">
        <f t="shared" si="3365"/>
        <v>0</v>
      </c>
      <c r="AI676" s="357"/>
      <c r="AJ676" s="358">
        <f>+X676+AD676</f>
        <v>0</v>
      </c>
      <c r="AK676" s="366">
        <f t="shared" si="3401"/>
        <v>0</v>
      </c>
      <c r="AL676" s="358">
        <f t="shared" si="3401"/>
        <v>0</v>
      </c>
      <c r="AM676" s="367">
        <f t="shared" si="3401"/>
        <v>0</v>
      </c>
      <c r="AN676" s="358">
        <f t="shared" si="3401"/>
        <v>0</v>
      </c>
      <c r="AO676" s="357"/>
      <c r="AP676" s="356">
        <f>IF($F676="申請キャンセル",0,IFERROR(VLOOKUP($D676,INDEX(データ蓄積!$A$16:$A$1015,MATCH($D676,データ蓄積!$A$16:$A$1015,0)):'データ蓄積'!$DB$1015,33,),0))</f>
        <v>0</v>
      </c>
      <c r="AQ676" s="366">
        <f t="shared" si="3330"/>
        <v>0</v>
      </c>
      <c r="AR676" s="358">
        <f>IF($F676="申請キャンセル",0,IFERROR(VLOOKUP($D676,INDEX(データ蓄積!$A$16:$A$1015,MATCH($D676,データ蓄積!$A$16:$A$1015,0)):'データ蓄積'!$DB$1015,32,),0))</f>
        <v>0</v>
      </c>
      <c r="AS676" s="367">
        <f>IF($F676="申請キャンセル",0,IFERROR(VLOOKUP($D676,INDEX(データ蓄積!$A$16:$A$1015,MATCH($D676,データ蓄積!$A$16:$A$1015,0)):'データ蓄積'!$DB$1015,34,),0))</f>
        <v>0</v>
      </c>
      <c r="AT676" s="358">
        <f t="shared" si="3366"/>
        <v>0</v>
      </c>
      <c r="AU676" s="357"/>
      <c r="AV676" s="356">
        <f>IF($F676="申請キャンセル",0,IFERROR(VLOOKUP($D676,INDEX(データ蓄積!$A$16:$A$1015,MATCH($D676,データ蓄積!$A$16:$A$1015,0)):'データ蓄積'!$DB$1015,36,),0))</f>
        <v>0</v>
      </c>
      <c r="AW676" s="366">
        <f t="shared" si="3331"/>
        <v>0</v>
      </c>
      <c r="AX676" s="358">
        <f>IF($F676="申請キャンセル",0,IFERROR(VLOOKUP($D676,INDEX(データ蓄積!$A$16:$A$1015,MATCH($D676,データ蓄積!$A$16:$A$1015,0)):'データ蓄積'!$DB$1015,35,),0))</f>
        <v>0</v>
      </c>
      <c r="AY676" s="367">
        <f>IF($F676="申請キャンセル",0,IFERROR(VLOOKUP($D676,INDEX(データ蓄積!$A$16:$A$1015,MATCH($D676,データ蓄積!$A$16:$A$1015,0)):'データ蓄積'!$DB$1015,37,),0))</f>
        <v>0</v>
      </c>
      <c r="AZ676" s="358">
        <f t="shared" si="3367"/>
        <v>0</v>
      </c>
      <c r="BA676" s="357"/>
      <c r="BB676" s="368">
        <f>+AK676+AQ676+AW676</f>
        <v>0</v>
      </c>
      <c r="BC676" s="358">
        <f t="shared" si="3422"/>
        <v>0</v>
      </c>
      <c r="BD676" s="367">
        <f t="shared" si="3422"/>
        <v>0</v>
      </c>
      <c r="BE676" s="361">
        <f t="shared" si="3422"/>
        <v>0</v>
      </c>
      <c r="BF676" s="369"/>
      <c r="BG676" s="356">
        <f>IF($F676="申請キャンセル",0,IF(H676="（○）",220,0))</f>
        <v>0</v>
      </c>
      <c r="BH676" s="359">
        <f>IF($F676="申請キャンセル",0,IF(H676="（○）",SUM(AK676+AQ676+AW676),0))</f>
        <v>0</v>
      </c>
      <c r="BI676" s="359">
        <f>IF($F676="申請キャンセル",0,IF(H676="（○）",SUM(AL676+AR676),0))</f>
        <v>0</v>
      </c>
      <c r="BJ676" s="359">
        <f t="shared" si="3333"/>
        <v>0</v>
      </c>
      <c r="BK676" s="361">
        <f>IF($W676="初 年 度",TRUNC((+BJ676-CB676),0),0)</f>
        <v>0</v>
      </c>
      <c r="BL676" s="46"/>
      <c r="BM676" s="356">
        <f t="shared" si="3449"/>
        <v>0</v>
      </c>
      <c r="BN676" s="357">
        <f t="shared" si="3449"/>
        <v>0</v>
      </c>
      <c r="BP676" s="125">
        <f t="shared" si="3335"/>
        <v>0</v>
      </c>
      <c r="BQ676" s="126">
        <f>ROUNDUP(BP676/2,0)</f>
        <v>0</v>
      </c>
      <c r="BR676" s="44"/>
      <c r="BS676" s="125">
        <f t="shared" si="3337"/>
        <v>0</v>
      </c>
      <c r="BT676" s="126">
        <f>ROUNDUP(BS676/2,0)</f>
        <v>0</v>
      </c>
      <c r="BU676" s="44"/>
      <c r="BV676" s="125">
        <f t="shared" si="3339"/>
        <v>0</v>
      </c>
      <c r="BW676" s="126">
        <f t="shared" si="3368"/>
        <v>0</v>
      </c>
      <c r="BX676" s="44"/>
      <c r="BY676" s="125">
        <f t="shared" si="3340"/>
        <v>0</v>
      </c>
      <c r="BZ676" s="126">
        <f>ROUNDUP(BY676/2,0)</f>
        <v>0</v>
      </c>
      <c r="CA676" s="44"/>
      <c r="CB676" s="125">
        <f t="shared" si="3342"/>
        <v>0</v>
      </c>
      <c r="CC676" s="126">
        <f>+CB676</f>
        <v>0</v>
      </c>
      <c r="CD676" s="44"/>
      <c r="CE676" s="370">
        <f>IF($F676="申請キャンセル",0,IF(CE677="","",CE677))</f>
        <v>0</v>
      </c>
      <c r="CF676" s="371">
        <f>IF($F676="申請キャンセル",0,IFERROR(VLOOKUP($D676,INDEX(データ蓄積!$A$16:$A$1015,MATCH($D676,データ蓄積!$A$16:$A$1015,0)):'データ蓄積'!$DB$1015,6,),0))</f>
        <v>0</v>
      </c>
      <c r="CG676" s="214" t="str">
        <f t="shared" si="3101"/>
        <v xml:space="preserve"> </v>
      </c>
      <c r="CH676" s="214" t="str">
        <f t="shared" si="3101"/>
        <v/>
      </c>
      <c r="CI676" s="214" t="str">
        <f>IF(CG676&gt;=CH676,"OK","下限本数を下回っています")</f>
        <v>OK</v>
      </c>
      <c r="CJ676" s="371">
        <f>IF($F676="申請キャンセル",0,IFERROR(VLOOKUP($D676,INDEX(データ蓄積!$A$16:$A$1015,MATCH($D676,データ蓄積!$A$16:$A$1015,0)):'データ蓄積'!$DB$1015,9,),0))</f>
        <v>0</v>
      </c>
      <c r="CK676" s="372">
        <f>IF($F676="申請キャンセル",0,IFERROR(VLOOKUP($D676,INDEX(データ蓄積!$A$16:$A$1015,MATCH($D676,データ蓄積!$A$16:$A$1015,0)):'データ蓄積'!$DB$1015,11,),0))</f>
        <v>0</v>
      </c>
      <c r="CL676" s="372">
        <f>IF($F676="申請キャンセル",0,IFERROR(VLOOKUP($D676,INDEX(データ蓄積!$A$16:$A$1015,MATCH($D676,データ蓄積!$A$16:$A$1015,0)):'データ蓄積'!$DB$1015,13,),0))</f>
        <v>0</v>
      </c>
      <c r="CM676" s="372">
        <f>IF($F676="申請キャンセル",0,IFERROR(VLOOKUP($D676,INDEX(データ蓄積!$A$16:$A$1015,MATCH($D676,データ蓄積!$A$16:$A$1015,0)):'データ蓄積'!$DB$1015,15,),0))</f>
        <v>0</v>
      </c>
      <c r="CN676" s="372">
        <f>IF($F676="申請キャンセル",0,IFERROR(VLOOKUP($D676,INDEX(データ蓄積!$A$16:$A$1015,MATCH($D676,データ蓄積!$A$16:$A$1015,0)):'データ蓄積'!$DB$1015,17,),0))</f>
        <v>0</v>
      </c>
      <c r="CO676" s="372">
        <f>IF($F676="申請キャンセル",0,IFERROR(VLOOKUP($D676,INDEX(データ蓄積!$A$16:$A$1015,MATCH($D676,データ蓄積!$A$16:$A$1015,0)):'データ蓄積'!$DB$1015,18,),0))</f>
        <v>0</v>
      </c>
      <c r="CP676" s="371">
        <f>IF($F676="申請キャンセル",0,IFERROR(VLOOKUP($D676,INDEX(データ蓄積!$A$16:$A$1015,MATCH($D676,データ蓄積!$A$16:$A$1015,0)):'データ蓄積'!$DB$1015,19,),0))</f>
        <v>0</v>
      </c>
      <c r="CQ676" s="372">
        <f>IF($F676="申請キャンセル",0,IFERROR(VLOOKUP($D676,INDEX(データ蓄積!$A$16:$A$1015,MATCH($D676,データ蓄積!$A$16:$A$1015,0)):'データ蓄積'!$DB$1015,24,),0))</f>
        <v>0</v>
      </c>
      <c r="CR676" s="99" t="str">
        <f>IF($F676="申請キャンセル",0,CONCATENATE(CS676,$CS$14,CT676,$CT$14,CU676,$CU$14))</f>
        <v>0年0月0日</v>
      </c>
      <c r="CS676" s="99">
        <f>IF($F676="申請キャンセル",0,IFERROR(VLOOKUP($D676,INDEX(データ蓄積!$A$16:$A$1015,MATCH($D676,データ蓄積!$A$16:$A$1015,0)):'データ蓄積'!$DB$1015,70,),0))</f>
        <v>0</v>
      </c>
      <c r="CT676" s="99">
        <f>IF($F676="申請キャンセル",0,IFERROR(VLOOKUP($D676,INDEX(データ蓄積!$A$16:$A$1015,MATCH($D676,データ蓄積!$A$16:$A$1015,0)):'データ蓄積'!$DB$1015,71,),0))</f>
        <v>0</v>
      </c>
      <c r="CU676" s="99">
        <f>IF($F676="申請キャンセル",0,IFERROR(VLOOKUP($D676,INDEX(データ蓄積!$A$16:$A$1015,MATCH($D676,データ蓄積!$A$16:$A$1015,0)):'データ蓄積'!$DB$1015,72,),0))</f>
        <v>0</v>
      </c>
      <c r="CV676" s="99" t="str">
        <f>IF($F676="申請キャンセル",0,CONCATENATE(CW676,$CW$14,CX676,$CX$14,CY676,$CY$14))</f>
        <v>0年0月0日</v>
      </c>
      <c r="CW676" s="99">
        <f>IF($F676="申請キャンセル",0,IFERROR(VLOOKUP($D676,INDEX(データ蓄積!$A$16:$A$1015,MATCH($D676,データ蓄積!$A$16:$A$1015,0)):'データ蓄積'!$DB$1015,73,),0))</f>
        <v>0</v>
      </c>
      <c r="CX676" s="99">
        <f>IF($F676="申請キャンセル",0,IFERROR(VLOOKUP($D676,INDEX(データ蓄積!$A$16:$A$1015,MATCH($D676,データ蓄積!$A$16:$A$1015,0)):'データ蓄積'!$DB$1015,74,),0))</f>
        <v>0</v>
      </c>
      <c r="CY676" s="99">
        <f>IF($F676="申請キャンセル",0,IFERROR(VLOOKUP($D676,INDEX(データ蓄積!$A$16:$A$1015,MATCH($D676,データ蓄積!$A$16:$A$1015,0)):'データ蓄積'!$DB$1015,75,),0))</f>
        <v>0</v>
      </c>
      <c r="CZ676" s="211">
        <f>IF($F676="申請キャンセル",0,IFERROR(VLOOKUP($D676,INDEX(データ蓄積!$A$16:$A$1015,MATCH($D676,データ蓄積!$A$16:$A$1015,0)):'データ蓄積'!$CF$1015,84,),0))</f>
        <v>0</v>
      </c>
      <c r="DA676" s="211">
        <f>IF($F676="申請キャンセル",0,IFERROR(VLOOKUP($D676,INDEX(データ蓄積!$A$16:$A$1015,MATCH($D676,データ蓄積!$A$16:$A$1015,0)):'データ蓄積'!$CG$1015,85,),0))</f>
        <v>0</v>
      </c>
      <c r="DB676" s="211">
        <f>IF($F676="申請キャンセル",0,IFERROR(VLOOKUP($D676,INDEX(データ蓄積!$A$16:$A$1015,MATCH($D676,データ蓄積!$A$16:$A$1015,0)):'データ蓄積'!$CH$1015,86,),0))</f>
        <v>0</v>
      </c>
      <c r="DC676" s="211"/>
      <c r="DD676" s="204">
        <f>IF($F676="申請キャンセル",0,IFERROR(VLOOKUP($D676,INDEX(データ蓄積!$A$16:$A$1015,MATCH($D676,データ蓄積!$A$16:$A$1015,0)):'データ蓄積'!$CN$1015,91,),0))</f>
        <v>0</v>
      </c>
      <c r="DE676" s="204">
        <f>IF($F676="申請キャンセル",0,IFERROR(VLOOKUP($D676,INDEX(データ蓄積!$A$16:$A$1015,MATCH($D676,データ蓄積!$A$16:$A$1015,0)):'データ蓄積'!$CN$1015,92,),0))</f>
        <v>0</v>
      </c>
    </row>
    <row r="677" spans="1:109" ht="18.75" customHeight="1" x14ac:dyDescent="0.15">
      <c r="A677" s="373">
        <f>IFERROR(VLOOKUP($D677,INDEX(データ蓄積!$A$16:$A$1015,MATCH($D677,データ蓄積!$A$16:$A$1015,0)+1):'データ蓄積'!$BI$1015,3,),0)</f>
        <v>0</v>
      </c>
      <c r="B677" s="374">
        <f>IFERROR(VLOOKUP($D677,INDEX(データ蓄積!$A$16:$A$1015,MATCH($D677,データ蓄積!$A$16:$A$1015,0)+1):'データ蓄積'!$BI$1015,4,),0)</f>
        <v>0</v>
      </c>
      <c r="C677" s="375">
        <f>IFERROR(VLOOKUP($D677,INDEX(データ蓄積!$A$16:$A$1015,MATCH($D677,データ蓄積!$A$16:$A$1015,0)+1):'データ蓄積'!$BI$1015,5,),0)</f>
        <v>0</v>
      </c>
      <c r="D677" s="373">
        <f t="shared" si="3314"/>
        <v>331</v>
      </c>
      <c r="E677" s="347">
        <f>IFERROR(VLOOKUP($D677,INDEX(データ蓄積!$A$16:$A$1015,MATCH($D677,データ蓄積!$A$16:$A$1015,0)+1):'データ蓄積'!$BI$1015,2,),0)</f>
        <v>0</v>
      </c>
      <c r="F677" s="376">
        <f>IFERROR(VLOOKUP($D677,INDEX(データ蓄積!$A$16:$A$1015,MATCH($D677,データ蓄積!$A$16:$A$1015,0)+1):'データ蓄積'!$CD$1015,82,),0)</f>
        <v>0</v>
      </c>
      <c r="G677" s="377">
        <f>IF($F676="申請キャンセル",0,IFERROR(VLOOKUP($D677,INDEX(データ蓄積!$A$16:$A$1015,MATCH($D677,データ蓄積!$A$16:$A$1015,0)+1):'データ蓄積'!$BI$1015,8,),0))</f>
        <v>0</v>
      </c>
      <c r="H677" s="347">
        <f>IF($F676="申請キャンセル",0,IFERROR(VLOOKUP($D677,INDEX(データ蓄積!$A$16:$A$1015,MATCH($D677,データ蓄積!$A$16:$A$1015,0)+1):'データ蓄積'!$BI$1015,10,),0))</f>
        <v>0</v>
      </c>
      <c r="I677" s="378" t="str">
        <f>IF($F676="申請キャンセル","",LEFT(IFERROR(VLOOKUP($D677,INDEX(データ蓄積!$A$16:$A$1015,MATCH($D677,データ蓄積!$A$16:$A$1015,0)+1):'データ蓄積'!$CH$1015,84,),""),2))</f>
        <v/>
      </c>
      <c r="J677" s="347" t="str">
        <f>IF($F676="申請キャンセル","",LEFT(IFERROR(VLOOKUP($D677,INDEX(データ蓄積!$A$16:$A$1015,MATCH($D676,データ蓄積!$A$16:$A$1015,0)+1):'データ蓄積'!$CL$1015,86,),""),2))</f>
        <v/>
      </c>
      <c r="K677" s="379">
        <f>IF($F676="申請キャンセル",0,IFERROR(VLOOKUP($D677,INDEX(データ蓄積!$A$16:$A$1015,MATCH($D677,データ蓄積!$A$16:$A$1015,0)+1):'データ蓄積'!$CO$1015,90,),0))</f>
        <v>0</v>
      </c>
      <c r="L677" s="374">
        <f t="shared" ref="L677" si="3460">IF(G677=0,0,IF($F677="申請キャンセル",0,IF(K677="","","〇")))</f>
        <v>0</v>
      </c>
      <c r="M677" s="380">
        <f>IF($F676="申請キャンセル",0,IFERROR(VLOOKUP($D677,INDEX(データ蓄積!$A$16:$A$1015,MATCH($D677,データ蓄積!$A$16:$A$1015,0)+1):'データ蓄積'!$BI$1015,14,),0))</f>
        <v>0</v>
      </c>
      <c r="N677" s="381">
        <f>IF($F676="申請キャンセル",0,IFERROR(VLOOKUP($D677,INDEX(データ蓄積!$A$16:$A$1015,MATCH($D677,データ蓄積!$A$16:$A$1015,0)+1):'データ蓄積'!$BI$1015,16,),0))</f>
        <v>0</v>
      </c>
      <c r="O677" s="382">
        <f>IF($F676="申請キャンセル",0,IFERROR(VLOOKUP($D677,INDEX(データ蓄積!$A$16:$A$1015,MATCH($D677,データ蓄積!$A$16:$A$1015,0)+1):'データ蓄積'!$BI$1015,20,),0))</f>
        <v>0</v>
      </c>
      <c r="P677" s="383">
        <f>IF($F676="申請キャンセル",0,IFERROR(VLOOKUP($D677,INDEX(データ蓄積!$A$16:$A$1015,MATCH($D677,データ蓄積!$A$16:$A$1015,0)+1):'データ蓄積'!$BI$1015,21,),0))</f>
        <v>0</v>
      </c>
      <c r="Q677" s="383">
        <f>IF($F676="申請キャンセル",0,IFERROR(VLOOKUP($D677,INDEX(データ蓄積!$A$16:$A$1015,MATCH($D677,データ蓄積!$A$16:$A$1015,0)+1):'データ蓄積'!$BI$1015,23,),0))</f>
        <v>0</v>
      </c>
      <c r="R677" s="384">
        <f>IF($F676="申請キャンセル",0,IFERROR(VLOOKUP($D677,INDEX(データ蓄積!$A$16:$A$1015,MATCH($D677,データ蓄積!$A$16:$A$1015,0)+1):'データ蓄積'!$CO$1015,92,),0))</f>
        <v>0</v>
      </c>
      <c r="S677" s="385">
        <f>IF($F676="申請キャンセル",0,IFERROR(VLOOKUP($D677,INDEX(データ蓄積!$A$16:$A$1015,MATCH($D677,データ蓄積!$A$16:$A$1015,0)+1):'データ蓄積'!$BI$1015,22,),0))</f>
        <v>0</v>
      </c>
      <c r="T677" s="386" t="str">
        <f>IF($F676="申請キャンセル",0,IF((AJ677+AP677)&gt;0,ROUNDDOWN((AJ677+AP677)/(AL677+AR677),4)*1000," "))</f>
        <v xml:space="preserve"> </v>
      </c>
      <c r="U677" s="387" t="str">
        <f>IF($F677="申請キャンセル",0,IFERROR(IF(AJ677+AP677=0,"",VLOOKUP(Q677,Sheet1!$B$4:$C$64,2,0)),0))</f>
        <v/>
      </c>
      <c r="V677" s="388">
        <f>IF($F676="申請キャンセル",0,IFERROR(VLOOKUP($D677,INDEX(データ蓄積!$A$16:$A$1015,MATCH($D677,データ蓄積!$A$16:$A$1015,0)+1):'データ蓄積'!$BI$1015,12,),0))</f>
        <v>0</v>
      </c>
      <c r="W677" s="389">
        <f>IF($F676="申請キャンセル",0,IFERROR(VLOOKUP($D677,INDEX(データ蓄積!$A$16:$A$1015,MATCH($D677,データ蓄積!$A$16:$A$1015,0)+1):'データ蓄積'!$BI$1015,25,),0))</f>
        <v>0</v>
      </c>
      <c r="X677" s="383">
        <f>IF($F676="申請キャンセル",0,IFERROR(VLOOKUP($D677,INDEX(データ蓄積!$A$16:$A$1015,MATCH($D677,データ蓄積!$A$16:$A$1015,0)+1):'データ蓄積'!$DB$1015,27,),0))</f>
        <v>0</v>
      </c>
      <c r="Y677" s="390">
        <f t="shared" si="3326"/>
        <v>0</v>
      </c>
      <c r="Z677" s="383">
        <f>IF($F676="申請キャンセル",0,IFERROR(VLOOKUP($D677,INDEX(データ蓄積!$A$16:$A$1015,MATCH($D677,データ蓄積!$A$16:$A$1015,0)+1):'データ蓄積'!$DB$1015,26,),0))</f>
        <v>0</v>
      </c>
      <c r="AA677" s="383">
        <f>IF($F676="申請キャンセル",0,IFERROR(VLOOKUP($D677,INDEX(データ蓄積!$A$16:$A$1015,MATCH($D677,データ蓄積!$A$16:$A$1015,0)+1):'データ蓄積'!$DB$1015,28,),0))</f>
        <v>0</v>
      </c>
      <c r="AB677" s="385">
        <f t="shared" ref="AB677" si="3461">IF($W677="初 年 度",TRUNC((+AA677-BP677)/2,0),0)</f>
        <v>0</v>
      </c>
      <c r="AC677" s="381"/>
      <c r="AD677" s="380">
        <f>IF($F676="申請キャンセル",0,IFERROR(VLOOKUP($D677,INDEX(データ蓄積!$A$16:$A$1015,MATCH($D677,データ蓄積!$A$16:$A$1015,0)+1):'データ蓄積'!$DB$1015,30,),0))</f>
        <v>0</v>
      </c>
      <c r="AE677" s="383">
        <f t="shared" si="3328"/>
        <v>0</v>
      </c>
      <c r="AF677" s="383">
        <f>IF($F676="申請キャンセル",0,IFERROR(VLOOKUP($D677,INDEX(データ蓄積!$A$16:$A$1015,MATCH($D677,データ蓄積!$A$16:$A$1015,0)+1):'データ蓄積'!$DB$1015,29,),0))</f>
        <v>0</v>
      </c>
      <c r="AG677" s="383">
        <f>IF($F676="申請キャンセル",0,IFERROR(VLOOKUP($D677,INDEX(データ蓄積!$A$16:$A$1015,MATCH($D677,データ蓄積!$A$16:$A$1015,0)+1):'データ蓄積'!$DB$1015,31,),0))</f>
        <v>0</v>
      </c>
      <c r="AH677" s="383">
        <f t="shared" si="3365"/>
        <v>0</v>
      </c>
      <c r="AI677" s="381"/>
      <c r="AJ677" s="385">
        <f t="shared" ref="AJ677" si="3462">+X677+AD677</f>
        <v>0</v>
      </c>
      <c r="AK677" s="390">
        <f t="shared" si="3401"/>
        <v>0</v>
      </c>
      <c r="AL677" s="383">
        <f t="shared" si="3401"/>
        <v>0</v>
      </c>
      <c r="AM677" s="383">
        <f t="shared" si="3401"/>
        <v>0</v>
      </c>
      <c r="AN677" s="385">
        <f t="shared" si="3401"/>
        <v>0</v>
      </c>
      <c r="AO677" s="381"/>
      <c r="AP677" s="383">
        <f>IF($F676="申請キャンセル",0,IFERROR(VLOOKUP($D677,INDEX(データ蓄積!$A$16:$A$1015,MATCH($D677,データ蓄積!$A$16:$A$1015,0)+1):'データ蓄積'!$DB$1015,33,),0))</f>
        <v>0</v>
      </c>
      <c r="AQ677" s="390">
        <f t="shared" si="3330"/>
        <v>0</v>
      </c>
      <c r="AR677" s="383">
        <f>IF($F676="申請キャンセル",0,IFERROR(VLOOKUP($D677,INDEX(データ蓄積!$A$16:$A$1015,MATCH($D677,データ蓄積!$A$16:$A$1015,0)+1):'データ蓄積'!$DB$1015,32,),0))</f>
        <v>0</v>
      </c>
      <c r="AS677" s="383">
        <f>IF($F676="申請キャンセル",0,IFERROR(VLOOKUP($D677,INDEX(データ蓄積!$A$16:$A$1015,MATCH($D677,データ蓄積!$A$16:$A$1015,0)+1):'データ蓄積'!$DB$1015,34,),0))</f>
        <v>0</v>
      </c>
      <c r="AT677" s="385">
        <f t="shared" si="3366"/>
        <v>0</v>
      </c>
      <c r="AU677" s="381"/>
      <c r="AV677" s="383">
        <f>IF($F676="申請キャンセル",0,IFERROR(VLOOKUP($D677,INDEX(データ蓄積!$A$16:$A$1015,MATCH($D677,データ蓄積!$A$16:$A$1015,0)+1):'データ蓄積'!$DB$1015,36,),0))</f>
        <v>0</v>
      </c>
      <c r="AW677" s="390">
        <f t="shared" si="3331"/>
        <v>0</v>
      </c>
      <c r="AX677" s="383">
        <f>IF($F676="申請キャンセル",0,IFERROR(VLOOKUP($D677,INDEX(データ蓄積!$A$16:$A$1015,MATCH($D677,データ蓄積!$A$16:$A$1015,0)+1):'データ蓄積'!$DB$1015,35,),0))</f>
        <v>0</v>
      </c>
      <c r="AY677" s="383">
        <f>IF($F676="申請キャンセル",0,IFERROR(VLOOKUP($D677,INDEX(データ蓄積!$A$16:$A$1015,MATCH($D677,データ蓄積!$A$16:$A$1015,0)+1):'データ蓄積'!$DB$1015,37,),0))</f>
        <v>0</v>
      </c>
      <c r="AZ677" s="385">
        <f t="shared" si="3367"/>
        <v>0</v>
      </c>
      <c r="BA677" s="381"/>
      <c r="BB677" s="391">
        <f t="shared" ref="BB677" si="3463">+AK677+AQ677+AW677</f>
        <v>0</v>
      </c>
      <c r="BC677" s="383">
        <f t="shared" si="3422"/>
        <v>0</v>
      </c>
      <c r="BD677" s="383">
        <f t="shared" si="3422"/>
        <v>0</v>
      </c>
      <c r="BE677" s="392">
        <f t="shared" si="3422"/>
        <v>0</v>
      </c>
      <c r="BF677" s="369"/>
      <c r="BG677" s="380">
        <f>IF($F676="申請キャンセル",0,IF(H677="（○）",220,0))</f>
        <v>0</v>
      </c>
      <c r="BH677" s="385">
        <f>IF($F676="申請キャンセル",0,IF(H677="（○）",SUM(AK677+AQ677+AW677),0))</f>
        <v>0</v>
      </c>
      <c r="BI677" s="383">
        <f>IF($F676="申請キャンセル",0,IF(H677="（○）",SUM(AL677+AR677),0))</f>
        <v>0</v>
      </c>
      <c r="BJ677" s="383">
        <f t="shared" si="3333"/>
        <v>0</v>
      </c>
      <c r="BK677" s="392">
        <f t="shared" ref="BK677" si="3464">IF($W677="初 年 度",TRUNC((+BJ677-CB677),0),0)</f>
        <v>0</v>
      </c>
      <c r="BL677" s="46"/>
      <c r="BM677" s="380">
        <f t="shared" si="3449"/>
        <v>0</v>
      </c>
      <c r="BN677" s="381">
        <f t="shared" si="3449"/>
        <v>0</v>
      </c>
      <c r="BP677" s="127">
        <f t="shared" si="3335"/>
        <v>0</v>
      </c>
      <c r="BQ677" s="128">
        <f t="shared" ref="BQ677" si="3465">ROUNDUP(BP677/2,0)</f>
        <v>0</v>
      </c>
      <c r="BR677" s="45"/>
      <c r="BS677" s="127">
        <f t="shared" si="3337"/>
        <v>0</v>
      </c>
      <c r="BT677" s="128">
        <f t="shared" ref="BT677" si="3466">ROUNDUP(BS677/2,0)</f>
        <v>0</v>
      </c>
      <c r="BU677" s="45"/>
      <c r="BV677" s="127">
        <f t="shared" si="3339"/>
        <v>0</v>
      </c>
      <c r="BW677" s="128">
        <f t="shared" si="3368"/>
        <v>0</v>
      </c>
      <c r="BX677" s="45"/>
      <c r="BY677" s="127">
        <f t="shared" si="3340"/>
        <v>0</v>
      </c>
      <c r="BZ677" s="128">
        <f t="shared" ref="BZ677" si="3467">ROUNDUP(BY677/2,0)</f>
        <v>0</v>
      </c>
      <c r="CA677" s="45"/>
      <c r="CB677" s="127">
        <f t="shared" si="3342"/>
        <v>0</v>
      </c>
      <c r="CC677" s="128">
        <f t="shared" ref="CC677" si="3468">+CB677</f>
        <v>0</v>
      </c>
      <c r="CD677" s="45"/>
      <c r="CE677" s="370">
        <f>IF($F676="申請キャンセル",0,IFERROR(VLOOKUP($D677,INDEX(データ蓄積!$A$16:$A$1015,MATCH($D677,データ蓄積!$A$16:$A$1015,0)+1):'データ蓄積'!$DB$1015,83,),0))</f>
        <v>0</v>
      </c>
      <c r="CF677" s="371">
        <f>IF($F676="申請キャンセル",0,IFERROR(VLOOKUP($D677,INDEX(データ蓄積!$A$16:$A$1015,MATCH($D677,データ蓄積!$A$16:$A$1015,0)+1):'データ蓄積'!$DB$1015,6,),0))</f>
        <v>0</v>
      </c>
      <c r="CG677" s="214" t="str">
        <f t="shared" si="3101"/>
        <v xml:space="preserve"> </v>
      </c>
      <c r="CH677" s="214" t="str">
        <f t="shared" si="3101"/>
        <v/>
      </c>
      <c r="CI677" s="214" t="str">
        <f t="shared" ref="CI677" si="3469">IF(CG677&gt;=CH677,"OK","下限本数を下回っています")</f>
        <v>OK</v>
      </c>
      <c r="CJ677" s="371">
        <f>IF($F676="申請キャンセル",0,IFERROR(VLOOKUP($D677,INDEX(データ蓄積!$A$16:$A$1015,MATCH($D677,データ蓄積!$A$16:$A$1015,0)+1):'データ蓄積'!$DB$1015,9,),0))</f>
        <v>0</v>
      </c>
      <c r="CK677" s="372">
        <f>IF($F676="申請キャンセル",0,IFERROR(VLOOKUP($D677,INDEX(データ蓄積!$A$16:$A$1015,MATCH($D677,データ蓄積!$A$16:$A$1015,0)+1):'データ蓄積'!$DB$1015,11,),0))</f>
        <v>0</v>
      </c>
      <c r="CL677" s="372">
        <f>IF($F676="申請キャンセル",0,IFERROR(VLOOKUP($D677,INDEX(データ蓄積!$A$16:$A$1015,MATCH($D677,データ蓄積!$A$16:$A$1015,0)+1):'データ蓄積'!$DB$1015,13,),0))</f>
        <v>0</v>
      </c>
      <c r="CM677" s="372">
        <f>IF($F676="申請キャンセル",0,IFERROR(VLOOKUP($D677,INDEX(データ蓄積!$A$16:$A$1015,MATCH($D677,データ蓄積!$A$16:$A$1015,0)+1):'データ蓄積'!$DB$1015,15,),0))</f>
        <v>0</v>
      </c>
      <c r="CN677" s="372">
        <f>IF($F676="申請キャンセル",0,IFERROR(VLOOKUP($D677,INDEX(データ蓄積!$A$16:$A$1015,MATCH($D677,データ蓄積!$A$16:$A$1015,0)+1):'データ蓄積'!$DB$1015,17,),0))</f>
        <v>0</v>
      </c>
      <c r="CO677" s="372">
        <f>IF($F676="申請キャンセル",0,IFERROR(VLOOKUP($D677,INDEX(データ蓄積!$A$16:$A$1015,MATCH($D677,データ蓄積!$A$16:$A$1015,0)+1):'データ蓄積'!$DB$1015,18,),0))</f>
        <v>0</v>
      </c>
      <c r="CP677" s="371">
        <f>IF($F676="申請キャンセル",0,IFERROR(VLOOKUP($D677,INDEX(データ蓄積!$A$16:$A$1015,MATCH($D677,データ蓄積!$A$16:$A$1015,0)+1):'データ蓄積'!$DB$1015,19,),0))</f>
        <v>0</v>
      </c>
      <c r="CQ677" s="372">
        <f>IF($F676="申請キャンセル",0,IFERROR(VLOOKUP($D677,INDEX(データ蓄積!$A$16:$A$1015,MATCH($D677,データ蓄積!$A$16:$A$1015,0)+1):'データ蓄積'!$DB$1015,24,),0))</f>
        <v>0</v>
      </c>
      <c r="CR677" s="99" t="str">
        <f>IF($F676="申請キャンセル",0,CONCATENATE(CS677,$CS$14,CT677,$CT$14,CU677,$CU$14))</f>
        <v>0年0月0日</v>
      </c>
      <c r="CS677" s="99">
        <f>IF($F676="申請キャンセル",0,IFERROR(VLOOKUP($D677,INDEX(データ蓄積!$A$16:$A$1015,MATCH($D677,データ蓄積!$A$16:$A$1015,0)+1):'データ蓄積'!$DB$1015,70,),0))</f>
        <v>0</v>
      </c>
      <c r="CT677" s="99">
        <f>IF($F676="申請キャンセル",0,IFERROR(VLOOKUP($D677,INDEX(データ蓄積!$A$16:$A$1015,MATCH($D677,データ蓄積!$A$16:$A$1015,0)+1):'データ蓄積'!$DB$1015,71,),0))</f>
        <v>0</v>
      </c>
      <c r="CU677" s="99">
        <f>IF($F676="申請キャンセル",0,IFERROR(VLOOKUP($D677,INDEX(データ蓄積!$A$16:$A$1015,MATCH($D677,データ蓄積!$A$16:$A$1015,0)+1):'データ蓄積'!$DB$1015,72,),0))</f>
        <v>0</v>
      </c>
      <c r="CV677" s="99" t="str">
        <f>IF($F676="申請キャンセル",0,CONCATENATE(CW677,$CW$14,CX677,$CX$14,CY677,$CY$14))</f>
        <v>0年0月0日</v>
      </c>
      <c r="CW677" s="99">
        <f>IF($F676="申請キャンセル",0,IFERROR(VLOOKUP($D677,INDEX(データ蓄積!$A$16:$A$1015,MATCH($D677,データ蓄積!$A$16:$A$1015,0)+1):'データ蓄積'!$DB$1015,73,),0))</f>
        <v>0</v>
      </c>
      <c r="CX677" s="99">
        <f>IF($F676="申請キャンセル",0,IFERROR(VLOOKUP($D677,INDEX(データ蓄積!$A$16:$A$1015,MATCH($D677,データ蓄積!$A$16:$A$1015,0)+1):'データ蓄積'!$DB$1015,74,),0))</f>
        <v>0</v>
      </c>
      <c r="CY677" s="99">
        <f>IF($F676="申請キャンセル",0,IFERROR(VLOOKUP($D677,INDEX(データ蓄積!$A$16:$A$1015,MATCH($D677,データ蓄積!$A$16:$A$1015,0)+1):'データ蓄積'!$DB$1015,75,),0))</f>
        <v>0</v>
      </c>
      <c r="CZ677" s="211">
        <f>IF($F676="申請キャンセル",0,IFERROR(VLOOKUP($D677,INDEX(データ蓄積!$A$16:$A$1015,MATCH($D677,データ蓄積!$A$16:$A$1015,0)+1):'データ蓄積'!$CF$1015,84,),0))</f>
        <v>0</v>
      </c>
      <c r="DA677" s="211">
        <f>IF($F676="申請キャンセル",0,IFERROR(VLOOKUP($D677,INDEX(データ蓄積!$A$16:$A$1015,MATCH($D677,データ蓄積!$A$16:$A$1015,0)+1):'データ蓄積'!$CG$1015,85,),0))</f>
        <v>0</v>
      </c>
      <c r="DB677" s="211">
        <f>IF($F676="申請キャンセル",0,IFERROR(VLOOKUP($D677,INDEX(データ蓄積!$A$16:$A$1015,MATCH($D677,データ蓄積!$A$16:$A$1015,0)+1):'データ蓄積'!$CH$1015,86,),0))</f>
        <v>0</v>
      </c>
      <c r="DC677" s="211"/>
      <c r="DD677" s="204">
        <f>IF($F676="申請キャンセル",0,IFERROR(VLOOKUP($D677,INDEX(データ蓄積!$A$16:$A$1015,MATCH($D677,データ蓄積!$A$16:$A$1015,0)+1):'データ蓄積'!$CN$1015,91,),0))</f>
        <v>0</v>
      </c>
      <c r="DE677" s="204">
        <f>IF($F676="申請キャンセル",0,IFERROR(VLOOKUP($D677,INDEX(データ蓄積!$A$16:$A$1015,MATCH($D677,データ蓄積!$A$16:$A$1015,0)+1):'データ蓄積'!$CN$1015,92,),0))</f>
        <v>0</v>
      </c>
    </row>
    <row r="678" spans="1:109" ht="18.75" customHeight="1" x14ac:dyDescent="0.15">
      <c r="A678" s="349">
        <f>IFERROR(VLOOKUP($D678,INDEX(データ蓄積!$A$16:$A$1015,MATCH($D678,データ蓄積!$A$16:$A$1015,0)):'データ蓄積'!$BI$1015,3,),0)</f>
        <v>0</v>
      </c>
      <c r="B678" s="350">
        <f>IFERROR(VLOOKUP($D678,INDEX(データ蓄積!$A$16:$A$1015,MATCH($D678,データ蓄積!$A$16:$A$1015,0)):'データ蓄積'!$BI$1015,4,),0)</f>
        <v>0</v>
      </c>
      <c r="C678" s="349">
        <f>IFERROR(VLOOKUP($D678,INDEX(データ蓄積!$A$16:$A$1015,MATCH($D678,データ蓄積!$A$16:$A$1015,0)):'データ蓄積'!$BI$1015,5,),0)</f>
        <v>0</v>
      </c>
      <c r="D678" s="349">
        <f t="shared" si="3314"/>
        <v>332</v>
      </c>
      <c r="E678" s="351">
        <f>IFERROR(VLOOKUP($D678,INDEX(データ蓄積!$A$16:$A$1015,MATCH($D678,データ蓄積!$A$16:$A$1015,0)):'データ蓄積'!$BI$1015,2,),0)</f>
        <v>0</v>
      </c>
      <c r="F678" s="352">
        <f>IFERROR(VLOOKUP($D678,INDEX(データ蓄積!$A$16:$A$1015,MATCH($D678,データ蓄積!$A$16:$A$1015,0)):'データ蓄積'!$CD$1015,82,),0)</f>
        <v>0</v>
      </c>
      <c r="G678" s="353">
        <f>IF($F678="申請キャンセル",0,IFERROR(VLOOKUP($D678,INDEX(データ蓄積!$A$16:$A$1015,MATCH($D678,データ蓄積!$A$16:$A$1015,0)):'データ蓄積'!$BI$1015,8,),0))</f>
        <v>0</v>
      </c>
      <c r="H678" s="346">
        <f>IF($F678="申請キャンセル",0,IFERROR(VLOOKUP($D678,INDEX(データ蓄積!$A$16:$A$1015,MATCH($D678,データ蓄積!$A$16:$A$1015,0)):'データ蓄積'!$BI$1015,10,),0))</f>
        <v>0</v>
      </c>
      <c r="I678" s="354" t="str">
        <f>IF($F678="申請キャンセル","",LEFT(IFERROR(VLOOKUP($D678,INDEX(データ蓄積!$A$16:$A$1015,MATCH($D678,データ蓄積!$A$16:$A$1015,0)):'データ蓄積'!$CH$1015,84,),""),2))</f>
        <v/>
      </c>
      <c r="J678" s="346" t="str">
        <f>IF($F678="申請キャンセル","",LEFT(IFERROR(VLOOKUP($D678,INDEX(データ蓄積!$A$16:$A$1015,MATCH($D678,データ蓄積!$A$16:$A$1015,0)):'データ蓄積'!$CL$1015,86,),""),2))</f>
        <v/>
      </c>
      <c r="K678" s="355">
        <f>IF($F678="申請キャンセル",0,IFERROR(VLOOKUP($D678,INDEX(データ蓄積!$A$16:$A$1015,MATCH($D678,データ蓄積!$A$16:$A$1015,0)):'データ蓄積'!$CO$1015,90,),0))</f>
        <v>0</v>
      </c>
      <c r="L678" s="350">
        <f>IF(G678=0,0,IF($F678="申請キャンセル",0,IF(K678="","","〇")))</f>
        <v>0</v>
      </c>
      <c r="M678" s="356">
        <f>IF($F678="申請キャンセル",0,IFERROR(VLOOKUP($D678,INDEX(データ蓄積!$A$16:$A$1015,MATCH($D678,データ蓄積!$A$16:$A$1015,0)):'データ蓄積'!$BI$1015,14,),))</f>
        <v>0</v>
      </c>
      <c r="N678" s="357">
        <f>IF($F678="申請キャンセル",0,IFERROR(VLOOKUP($D678,INDEX(データ蓄積!$A$16:$A$1015,MATCH($D678,データ蓄積!$A$16:$A$1015,0)):'データ蓄積'!$BI$1015,16,),0))</f>
        <v>0</v>
      </c>
      <c r="O678" s="356">
        <f>IF($F678="申請キャンセル",0,IFERROR(VLOOKUP($D678,INDEX(データ蓄積!$A$16:$A$1015,MATCH($D678,データ蓄積!$A$16:$A$1015,0)):'データ蓄積'!$BI$1015,20,),0))</f>
        <v>0</v>
      </c>
      <c r="P678" s="358">
        <f>IF($F678="申請キャンセル",0,IFERROR(VLOOKUP($D678,INDEX(データ蓄積!$A$16:$A$1015,MATCH($D678,データ蓄積!$A$16:$A$1015,0)):'データ蓄積'!$BI$1015,21,),0))</f>
        <v>0</v>
      </c>
      <c r="Q678" s="359">
        <f>IF($F678="申請キャンセル",0,IFERROR(VLOOKUP($D678,INDEX(データ蓄積!$A$16:$A$1015,MATCH($D678,データ蓄積!$A$16:$A$1015,0)):'データ蓄積'!$BI$1015,23,),0))</f>
        <v>0</v>
      </c>
      <c r="R678" s="360">
        <f>IF($F678="申請キャンセル",0,IFERROR(VLOOKUP($D678,INDEX(データ蓄積!$A$16:$A$1015,MATCH($D678,データ蓄積!$A$16:$A$1015,0)):'データ蓄積'!$CO$1015,92,),0))</f>
        <v>0</v>
      </c>
      <c r="S678" s="361">
        <f>IF($F678="申請キャンセル",0,IFERROR(VLOOKUP($D678,INDEX(データ蓄積!$A$16:$A$1015,MATCH($D678,データ蓄積!$A$16:$A$1015,0)):'データ蓄積'!$BI$1015,22,),0))</f>
        <v>0</v>
      </c>
      <c r="T678" s="362" t="str">
        <f>IF($F678="申請キャンセル",0,IF((AJ678+AP678)&gt;0,ROUNDDOWN((AJ678+AP678)/(AL678+AR678),4)*1000," "))</f>
        <v xml:space="preserve"> </v>
      </c>
      <c r="U678" s="363" t="str">
        <f>IF($F678="申請キャンセル",0,IFERROR(IF(AJ678+AP678=0,"",VLOOKUP(Q678,Sheet1!$B$4:$C$64,2,0)),0))</f>
        <v/>
      </c>
      <c r="V678" s="364">
        <f>IF($F678="申請キャンセル",0,IFERROR(VLOOKUP($D678,INDEX(データ蓄積!$A$16:$A$1015,MATCH($D678,データ蓄積!$A$16:$A$1015,0)):'データ蓄積'!$BI$1015,12,),0))</f>
        <v>0</v>
      </c>
      <c r="W678" s="365">
        <f>IF($F678="申請キャンセル",0,IFERROR(VLOOKUP($D678,INDEX(データ蓄積!$A$16:$A$1015,MATCH($D678,データ蓄積!$A$16:$A$1015,0)):'データ蓄積'!$BI$1015,25,),0))</f>
        <v>0</v>
      </c>
      <c r="X678" s="356">
        <f>IF($F678="申請キャンセル",0,IFERROR(VLOOKUP($D678,INDEX(データ蓄積!$A$16:$A$1015,MATCH($D678,データ蓄積!$A$16:$A$1015,0)):'データ蓄積'!$DB$1015,27,),0))</f>
        <v>0</v>
      </c>
      <c r="Y678" s="366">
        <f t="shared" si="3326"/>
        <v>0</v>
      </c>
      <c r="Z678" s="358">
        <f>IF($F678="申請キャンセル",0,IFERROR(VLOOKUP($D678,INDEX(データ蓄積!$A$16:$A$1015,MATCH($D678,データ蓄積!$A$16:$A$1015,0)):'データ蓄積'!$DB$1015,26,),0))</f>
        <v>0</v>
      </c>
      <c r="AA678" s="367">
        <f>IF($F678="申請キャンセル",0,IFERROR(VLOOKUP($D678,INDEX(データ蓄積!$A$16:$A$1015,MATCH($D678,データ蓄積!$A$16:$A$1015,0)):'データ蓄積'!$DB$1015,28,),0))</f>
        <v>0</v>
      </c>
      <c r="AB678" s="358">
        <f>IF($W678="初 年 度",TRUNC((+AA678-BP678)/2,0),0)</f>
        <v>0</v>
      </c>
      <c r="AC678" s="357"/>
      <c r="AD678" s="356">
        <f>IF($F678="申請キャンセル",0,IFERROR(VLOOKUP($D678,INDEX(データ蓄積!$A$16:$A$1015,MATCH($D678,データ蓄積!$A$16:$A$1015,0)):'データ蓄積'!$DB$1015,30,),0))</f>
        <v>0</v>
      </c>
      <c r="AE678" s="359">
        <f t="shared" si="3328"/>
        <v>0</v>
      </c>
      <c r="AF678" s="359">
        <f>IF($F678="申請キャンセル",0,IFERROR(VLOOKUP($D678,INDEX(データ蓄積!$A$16:$A$1015,MATCH($D678,データ蓄積!$A$16:$A$1015,0)):'データ蓄積'!$DB$1015,29,),0))</f>
        <v>0</v>
      </c>
      <c r="AG678" s="359">
        <f>IF($F678="申請キャンセル",0,IFERROR(VLOOKUP($D678,INDEX(データ蓄積!$A$16:$A$1015,MATCH($D678,データ蓄積!$A$16:$A$1015,0)):'データ蓄積'!$DB$1015,31,),0))</f>
        <v>0</v>
      </c>
      <c r="AH678" s="359">
        <f t="shared" si="3365"/>
        <v>0</v>
      </c>
      <c r="AI678" s="357"/>
      <c r="AJ678" s="358">
        <f>+X678+AD678</f>
        <v>0</v>
      </c>
      <c r="AK678" s="366">
        <f t="shared" si="3401"/>
        <v>0</v>
      </c>
      <c r="AL678" s="358">
        <f t="shared" si="3401"/>
        <v>0</v>
      </c>
      <c r="AM678" s="367">
        <f t="shared" si="3401"/>
        <v>0</v>
      </c>
      <c r="AN678" s="358">
        <f t="shared" si="3401"/>
        <v>0</v>
      </c>
      <c r="AO678" s="357"/>
      <c r="AP678" s="356">
        <f>IF($F678="申請キャンセル",0,IFERROR(VLOOKUP($D678,INDEX(データ蓄積!$A$16:$A$1015,MATCH($D678,データ蓄積!$A$16:$A$1015,0)):'データ蓄積'!$DB$1015,33,),0))</f>
        <v>0</v>
      </c>
      <c r="AQ678" s="366">
        <f t="shared" si="3330"/>
        <v>0</v>
      </c>
      <c r="AR678" s="358">
        <f>IF($F678="申請キャンセル",0,IFERROR(VLOOKUP($D678,INDEX(データ蓄積!$A$16:$A$1015,MATCH($D678,データ蓄積!$A$16:$A$1015,0)):'データ蓄積'!$DB$1015,32,),0))</f>
        <v>0</v>
      </c>
      <c r="AS678" s="367">
        <f>IF($F678="申請キャンセル",0,IFERROR(VLOOKUP($D678,INDEX(データ蓄積!$A$16:$A$1015,MATCH($D678,データ蓄積!$A$16:$A$1015,0)):'データ蓄積'!$DB$1015,34,),0))</f>
        <v>0</v>
      </c>
      <c r="AT678" s="358">
        <f t="shared" si="3366"/>
        <v>0</v>
      </c>
      <c r="AU678" s="357"/>
      <c r="AV678" s="356">
        <f>IF($F678="申請キャンセル",0,IFERROR(VLOOKUP($D678,INDEX(データ蓄積!$A$16:$A$1015,MATCH($D678,データ蓄積!$A$16:$A$1015,0)):'データ蓄積'!$DB$1015,36,),0))</f>
        <v>0</v>
      </c>
      <c r="AW678" s="366">
        <f t="shared" si="3331"/>
        <v>0</v>
      </c>
      <c r="AX678" s="358">
        <f>IF($F678="申請キャンセル",0,IFERROR(VLOOKUP($D678,INDEX(データ蓄積!$A$16:$A$1015,MATCH($D678,データ蓄積!$A$16:$A$1015,0)):'データ蓄積'!$DB$1015,35,),0))</f>
        <v>0</v>
      </c>
      <c r="AY678" s="367">
        <f>IF($F678="申請キャンセル",0,IFERROR(VLOOKUP($D678,INDEX(データ蓄積!$A$16:$A$1015,MATCH($D678,データ蓄積!$A$16:$A$1015,0)):'データ蓄積'!$DB$1015,37,),0))</f>
        <v>0</v>
      </c>
      <c r="AZ678" s="358">
        <f t="shared" si="3367"/>
        <v>0</v>
      </c>
      <c r="BA678" s="357"/>
      <c r="BB678" s="368">
        <f>+AK678+AQ678+AW678</f>
        <v>0</v>
      </c>
      <c r="BC678" s="358">
        <f t="shared" si="3422"/>
        <v>0</v>
      </c>
      <c r="BD678" s="367">
        <f t="shared" si="3422"/>
        <v>0</v>
      </c>
      <c r="BE678" s="361">
        <f t="shared" si="3422"/>
        <v>0</v>
      </c>
      <c r="BF678" s="369"/>
      <c r="BG678" s="356">
        <f>IF($F678="申請キャンセル",0,IF(H678="（○）",220,0))</f>
        <v>0</v>
      </c>
      <c r="BH678" s="359">
        <f>IF($F678="申請キャンセル",0,IF(H678="（○）",SUM(AK678+AQ678+AW678),0))</f>
        <v>0</v>
      </c>
      <c r="BI678" s="359">
        <f>IF($F678="申請キャンセル",0,IF(H678="（○）",SUM(AL678+AR678),0))</f>
        <v>0</v>
      </c>
      <c r="BJ678" s="359">
        <f t="shared" si="3333"/>
        <v>0</v>
      </c>
      <c r="BK678" s="361">
        <f>IF($W678="初 年 度",TRUNC((+BJ678-CB678),0),0)</f>
        <v>0</v>
      </c>
      <c r="BL678" s="46"/>
      <c r="BM678" s="356">
        <f t="shared" si="3449"/>
        <v>0</v>
      </c>
      <c r="BN678" s="357">
        <f t="shared" si="3449"/>
        <v>0</v>
      </c>
      <c r="BP678" s="125">
        <f t="shared" si="3335"/>
        <v>0</v>
      </c>
      <c r="BQ678" s="126">
        <f>ROUNDUP(BP678/2,0)</f>
        <v>0</v>
      </c>
      <c r="BR678" s="44"/>
      <c r="BS678" s="125">
        <f t="shared" si="3337"/>
        <v>0</v>
      </c>
      <c r="BT678" s="126">
        <f>ROUNDUP(BS678/2,0)</f>
        <v>0</v>
      </c>
      <c r="BU678" s="44"/>
      <c r="BV678" s="125">
        <f t="shared" si="3339"/>
        <v>0</v>
      </c>
      <c r="BW678" s="126">
        <f t="shared" si="3368"/>
        <v>0</v>
      </c>
      <c r="BX678" s="44"/>
      <c r="BY678" s="125">
        <f t="shared" si="3340"/>
        <v>0</v>
      </c>
      <c r="BZ678" s="126">
        <f>ROUNDUP(BY678/2,0)</f>
        <v>0</v>
      </c>
      <c r="CA678" s="44"/>
      <c r="CB678" s="125">
        <f t="shared" si="3342"/>
        <v>0</v>
      </c>
      <c r="CC678" s="126">
        <f>+CB678</f>
        <v>0</v>
      </c>
      <c r="CD678" s="44"/>
      <c r="CE678" s="370">
        <f>IF($F678="申請キャンセル",0,IF(CE679="","",CE679))</f>
        <v>0</v>
      </c>
      <c r="CF678" s="371">
        <f>IF($F678="申請キャンセル",0,IFERROR(VLOOKUP($D678,INDEX(データ蓄積!$A$16:$A$1015,MATCH($D678,データ蓄積!$A$16:$A$1015,0)):'データ蓄積'!$DB$1015,6,),0))</f>
        <v>0</v>
      </c>
      <c r="CG678" s="214" t="str">
        <f t="shared" si="3101"/>
        <v xml:space="preserve"> </v>
      </c>
      <c r="CH678" s="214" t="str">
        <f t="shared" si="3101"/>
        <v/>
      </c>
      <c r="CI678" s="214" t="str">
        <f>IF(CG678&gt;=CH678,"OK","下限本数を下回っています")</f>
        <v>OK</v>
      </c>
      <c r="CJ678" s="371">
        <f>IF($F678="申請キャンセル",0,IFERROR(VLOOKUP($D678,INDEX(データ蓄積!$A$16:$A$1015,MATCH($D678,データ蓄積!$A$16:$A$1015,0)):'データ蓄積'!$DB$1015,9,),0))</f>
        <v>0</v>
      </c>
      <c r="CK678" s="372">
        <f>IF($F678="申請キャンセル",0,IFERROR(VLOOKUP($D678,INDEX(データ蓄積!$A$16:$A$1015,MATCH($D678,データ蓄積!$A$16:$A$1015,0)):'データ蓄積'!$DB$1015,11,),0))</f>
        <v>0</v>
      </c>
      <c r="CL678" s="372">
        <f>IF($F678="申請キャンセル",0,IFERROR(VLOOKUP($D678,INDEX(データ蓄積!$A$16:$A$1015,MATCH($D678,データ蓄積!$A$16:$A$1015,0)):'データ蓄積'!$DB$1015,13,),0))</f>
        <v>0</v>
      </c>
      <c r="CM678" s="372">
        <f>IF($F678="申請キャンセル",0,IFERROR(VLOOKUP($D678,INDEX(データ蓄積!$A$16:$A$1015,MATCH($D678,データ蓄積!$A$16:$A$1015,0)):'データ蓄積'!$DB$1015,15,),0))</f>
        <v>0</v>
      </c>
      <c r="CN678" s="372">
        <f>IF($F678="申請キャンセル",0,IFERROR(VLOOKUP($D678,INDEX(データ蓄積!$A$16:$A$1015,MATCH($D678,データ蓄積!$A$16:$A$1015,0)):'データ蓄積'!$DB$1015,17,),0))</f>
        <v>0</v>
      </c>
      <c r="CO678" s="372">
        <f>IF($F678="申請キャンセル",0,IFERROR(VLOOKUP($D678,INDEX(データ蓄積!$A$16:$A$1015,MATCH($D678,データ蓄積!$A$16:$A$1015,0)):'データ蓄積'!$DB$1015,18,),0))</f>
        <v>0</v>
      </c>
      <c r="CP678" s="371">
        <f>IF($F678="申請キャンセル",0,IFERROR(VLOOKUP($D678,INDEX(データ蓄積!$A$16:$A$1015,MATCH($D678,データ蓄積!$A$16:$A$1015,0)):'データ蓄積'!$DB$1015,19,),0))</f>
        <v>0</v>
      </c>
      <c r="CQ678" s="372">
        <f>IF($F678="申請キャンセル",0,IFERROR(VLOOKUP($D678,INDEX(データ蓄積!$A$16:$A$1015,MATCH($D678,データ蓄積!$A$16:$A$1015,0)):'データ蓄積'!$DB$1015,24,),0))</f>
        <v>0</v>
      </c>
      <c r="CR678" s="99" t="str">
        <f>IF($F678="申請キャンセル",0,CONCATENATE(CS678,$CS$14,CT678,$CT$14,CU678,$CU$14))</f>
        <v>0年0月0日</v>
      </c>
      <c r="CS678" s="99">
        <f>IF($F678="申請キャンセル",0,IFERROR(VLOOKUP($D678,INDEX(データ蓄積!$A$16:$A$1015,MATCH($D678,データ蓄積!$A$16:$A$1015,0)):'データ蓄積'!$DB$1015,70,),0))</f>
        <v>0</v>
      </c>
      <c r="CT678" s="99">
        <f>IF($F678="申請キャンセル",0,IFERROR(VLOOKUP($D678,INDEX(データ蓄積!$A$16:$A$1015,MATCH($D678,データ蓄積!$A$16:$A$1015,0)):'データ蓄積'!$DB$1015,71,),0))</f>
        <v>0</v>
      </c>
      <c r="CU678" s="99">
        <f>IF($F678="申請キャンセル",0,IFERROR(VLOOKUP($D678,INDEX(データ蓄積!$A$16:$A$1015,MATCH($D678,データ蓄積!$A$16:$A$1015,0)):'データ蓄積'!$DB$1015,72,),0))</f>
        <v>0</v>
      </c>
      <c r="CV678" s="99" t="str">
        <f>IF($F678="申請キャンセル",0,CONCATENATE(CW678,$CW$14,CX678,$CX$14,CY678,$CY$14))</f>
        <v>0年0月0日</v>
      </c>
      <c r="CW678" s="99">
        <f>IF($F678="申請キャンセル",0,IFERROR(VLOOKUP($D678,INDEX(データ蓄積!$A$16:$A$1015,MATCH($D678,データ蓄積!$A$16:$A$1015,0)):'データ蓄積'!$DB$1015,73,),0))</f>
        <v>0</v>
      </c>
      <c r="CX678" s="99">
        <f>IF($F678="申請キャンセル",0,IFERROR(VLOOKUP($D678,INDEX(データ蓄積!$A$16:$A$1015,MATCH($D678,データ蓄積!$A$16:$A$1015,0)):'データ蓄積'!$DB$1015,74,),0))</f>
        <v>0</v>
      </c>
      <c r="CY678" s="99">
        <f>IF($F678="申請キャンセル",0,IFERROR(VLOOKUP($D678,INDEX(データ蓄積!$A$16:$A$1015,MATCH($D678,データ蓄積!$A$16:$A$1015,0)):'データ蓄積'!$DB$1015,75,),0))</f>
        <v>0</v>
      </c>
      <c r="CZ678" s="211">
        <f>IF($F678="申請キャンセル",0,IFERROR(VLOOKUP($D678,INDEX(データ蓄積!$A$16:$A$1015,MATCH($D678,データ蓄積!$A$16:$A$1015,0)):'データ蓄積'!$CF$1015,84,),0))</f>
        <v>0</v>
      </c>
      <c r="DA678" s="211">
        <f>IF($F678="申請キャンセル",0,IFERROR(VLOOKUP($D678,INDEX(データ蓄積!$A$16:$A$1015,MATCH($D678,データ蓄積!$A$16:$A$1015,0)):'データ蓄積'!$CG$1015,85,),0))</f>
        <v>0</v>
      </c>
      <c r="DB678" s="211">
        <f>IF($F678="申請キャンセル",0,IFERROR(VLOOKUP($D678,INDEX(データ蓄積!$A$16:$A$1015,MATCH($D678,データ蓄積!$A$16:$A$1015,0)):'データ蓄積'!$CH$1015,86,),0))</f>
        <v>0</v>
      </c>
      <c r="DC678" s="211"/>
      <c r="DD678" s="204">
        <f>IF($F678="申請キャンセル",0,IFERROR(VLOOKUP($D678,INDEX(データ蓄積!$A$16:$A$1015,MATCH($D678,データ蓄積!$A$16:$A$1015,0)):'データ蓄積'!$CN$1015,91,),0))</f>
        <v>0</v>
      </c>
      <c r="DE678" s="204">
        <f>IF($F678="申請キャンセル",0,IFERROR(VLOOKUP($D678,INDEX(データ蓄積!$A$16:$A$1015,MATCH($D678,データ蓄積!$A$16:$A$1015,0)):'データ蓄積'!$CN$1015,92,),0))</f>
        <v>0</v>
      </c>
    </row>
    <row r="679" spans="1:109" ht="18.75" customHeight="1" x14ac:dyDescent="0.15">
      <c r="A679" s="373">
        <f>IFERROR(VLOOKUP($D679,INDEX(データ蓄積!$A$16:$A$1015,MATCH($D679,データ蓄積!$A$16:$A$1015,0)+1):'データ蓄積'!$BI$1015,3,),0)</f>
        <v>0</v>
      </c>
      <c r="B679" s="374">
        <f>IFERROR(VLOOKUP($D679,INDEX(データ蓄積!$A$16:$A$1015,MATCH($D679,データ蓄積!$A$16:$A$1015,0)+1):'データ蓄積'!$BI$1015,4,),0)</f>
        <v>0</v>
      </c>
      <c r="C679" s="375">
        <f>IFERROR(VLOOKUP($D679,INDEX(データ蓄積!$A$16:$A$1015,MATCH($D679,データ蓄積!$A$16:$A$1015,0)+1):'データ蓄積'!$BI$1015,5,),0)</f>
        <v>0</v>
      </c>
      <c r="D679" s="373">
        <f t="shared" si="3314"/>
        <v>332</v>
      </c>
      <c r="E679" s="347">
        <f>IFERROR(VLOOKUP($D679,INDEX(データ蓄積!$A$16:$A$1015,MATCH($D679,データ蓄積!$A$16:$A$1015,0)+1):'データ蓄積'!$BI$1015,2,),0)</f>
        <v>0</v>
      </c>
      <c r="F679" s="376">
        <f>IFERROR(VLOOKUP($D679,INDEX(データ蓄積!$A$16:$A$1015,MATCH($D679,データ蓄積!$A$16:$A$1015,0)+1):'データ蓄積'!$CD$1015,82,),0)</f>
        <v>0</v>
      </c>
      <c r="G679" s="377">
        <f>IF($F678="申請キャンセル",0,IFERROR(VLOOKUP($D679,INDEX(データ蓄積!$A$16:$A$1015,MATCH($D679,データ蓄積!$A$16:$A$1015,0)+1):'データ蓄積'!$BI$1015,8,),0))</f>
        <v>0</v>
      </c>
      <c r="H679" s="347">
        <f>IF($F678="申請キャンセル",0,IFERROR(VLOOKUP($D679,INDEX(データ蓄積!$A$16:$A$1015,MATCH($D679,データ蓄積!$A$16:$A$1015,0)+1):'データ蓄積'!$BI$1015,10,),0))</f>
        <v>0</v>
      </c>
      <c r="I679" s="378" t="str">
        <f>IF($F678="申請キャンセル","",LEFT(IFERROR(VLOOKUP($D679,INDEX(データ蓄積!$A$16:$A$1015,MATCH($D679,データ蓄積!$A$16:$A$1015,0)+1):'データ蓄積'!$CH$1015,84,),""),2))</f>
        <v/>
      </c>
      <c r="J679" s="347" t="str">
        <f>IF($F678="申請キャンセル","",LEFT(IFERROR(VLOOKUP($D679,INDEX(データ蓄積!$A$16:$A$1015,MATCH($D678,データ蓄積!$A$16:$A$1015,0)+1):'データ蓄積'!$CL$1015,86,),""),2))</f>
        <v/>
      </c>
      <c r="K679" s="379">
        <f>IF($F678="申請キャンセル",0,IFERROR(VLOOKUP($D679,INDEX(データ蓄積!$A$16:$A$1015,MATCH($D679,データ蓄積!$A$16:$A$1015,0)+1):'データ蓄積'!$CO$1015,90,),0))</f>
        <v>0</v>
      </c>
      <c r="L679" s="374">
        <f t="shared" ref="L679" si="3470">IF(G679=0,0,IF($F679="申請キャンセル",0,IF(K679="","","〇")))</f>
        <v>0</v>
      </c>
      <c r="M679" s="380">
        <f>IF($F678="申請キャンセル",0,IFERROR(VLOOKUP($D679,INDEX(データ蓄積!$A$16:$A$1015,MATCH($D679,データ蓄積!$A$16:$A$1015,0)+1):'データ蓄積'!$BI$1015,14,),0))</f>
        <v>0</v>
      </c>
      <c r="N679" s="381">
        <f>IF($F678="申請キャンセル",0,IFERROR(VLOOKUP($D679,INDEX(データ蓄積!$A$16:$A$1015,MATCH($D679,データ蓄積!$A$16:$A$1015,0)+1):'データ蓄積'!$BI$1015,16,),0))</f>
        <v>0</v>
      </c>
      <c r="O679" s="382">
        <f>IF($F678="申請キャンセル",0,IFERROR(VLOOKUP($D679,INDEX(データ蓄積!$A$16:$A$1015,MATCH($D679,データ蓄積!$A$16:$A$1015,0)+1):'データ蓄積'!$BI$1015,20,),0))</f>
        <v>0</v>
      </c>
      <c r="P679" s="383">
        <f>IF($F678="申請キャンセル",0,IFERROR(VLOOKUP($D679,INDEX(データ蓄積!$A$16:$A$1015,MATCH($D679,データ蓄積!$A$16:$A$1015,0)+1):'データ蓄積'!$BI$1015,21,),0))</f>
        <v>0</v>
      </c>
      <c r="Q679" s="383">
        <f>IF($F678="申請キャンセル",0,IFERROR(VLOOKUP($D679,INDEX(データ蓄積!$A$16:$A$1015,MATCH($D679,データ蓄積!$A$16:$A$1015,0)+1):'データ蓄積'!$BI$1015,23,),0))</f>
        <v>0</v>
      </c>
      <c r="R679" s="384">
        <f>IF($F678="申請キャンセル",0,IFERROR(VLOOKUP($D679,INDEX(データ蓄積!$A$16:$A$1015,MATCH($D679,データ蓄積!$A$16:$A$1015,0)+1):'データ蓄積'!$CO$1015,92,),0))</f>
        <v>0</v>
      </c>
      <c r="S679" s="385">
        <f>IF($F678="申請キャンセル",0,IFERROR(VLOOKUP($D679,INDEX(データ蓄積!$A$16:$A$1015,MATCH($D679,データ蓄積!$A$16:$A$1015,0)+1):'データ蓄積'!$BI$1015,22,),0))</f>
        <v>0</v>
      </c>
      <c r="T679" s="386" t="str">
        <f>IF($F678="申請キャンセル",0,IF((AJ679+AP679)&gt;0,ROUNDDOWN((AJ679+AP679)/(AL679+AR679),4)*1000," "))</f>
        <v xml:space="preserve"> </v>
      </c>
      <c r="U679" s="387" t="str">
        <f>IF($F679="申請キャンセル",0,IFERROR(IF(AJ679+AP679=0,"",VLOOKUP(Q679,Sheet1!$B$4:$C$64,2,0)),0))</f>
        <v/>
      </c>
      <c r="V679" s="388">
        <f>IF($F678="申請キャンセル",0,IFERROR(VLOOKUP($D679,INDEX(データ蓄積!$A$16:$A$1015,MATCH($D679,データ蓄積!$A$16:$A$1015,0)+1):'データ蓄積'!$BI$1015,12,),0))</f>
        <v>0</v>
      </c>
      <c r="W679" s="389">
        <f>IF($F678="申請キャンセル",0,IFERROR(VLOOKUP($D679,INDEX(データ蓄積!$A$16:$A$1015,MATCH($D679,データ蓄積!$A$16:$A$1015,0)+1):'データ蓄積'!$BI$1015,25,),0))</f>
        <v>0</v>
      </c>
      <c r="X679" s="383">
        <f>IF($F678="申請キャンセル",0,IFERROR(VLOOKUP($D679,INDEX(データ蓄積!$A$16:$A$1015,MATCH($D679,データ蓄積!$A$16:$A$1015,0)+1):'データ蓄積'!$DB$1015,27,),0))</f>
        <v>0</v>
      </c>
      <c r="Y679" s="390">
        <f t="shared" si="3326"/>
        <v>0</v>
      </c>
      <c r="Z679" s="383">
        <f>IF($F678="申請キャンセル",0,IFERROR(VLOOKUP($D679,INDEX(データ蓄積!$A$16:$A$1015,MATCH($D679,データ蓄積!$A$16:$A$1015,0)+1):'データ蓄積'!$DB$1015,26,),0))</f>
        <v>0</v>
      </c>
      <c r="AA679" s="383">
        <f>IF($F678="申請キャンセル",0,IFERROR(VLOOKUP($D679,INDEX(データ蓄積!$A$16:$A$1015,MATCH($D679,データ蓄積!$A$16:$A$1015,0)+1):'データ蓄積'!$DB$1015,28,),0))</f>
        <v>0</v>
      </c>
      <c r="AB679" s="385">
        <f t="shared" ref="AB679" si="3471">IF($W679="初 年 度",TRUNC((+AA679-BP679)/2,0),0)</f>
        <v>0</v>
      </c>
      <c r="AC679" s="381"/>
      <c r="AD679" s="380">
        <f>IF($F678="申請キャンセル",0,IFERROR(VLOOKUP($D679,INDEX(データ蓄積!$A$16:$A$1015,MATCH($D679,データ蓄積!$A$16:$A$1015,0)+1):'データ蓄積'!$DB$1015,30,),0))</f>
        <v>0</v>
      </c>
      <c r="AE679" s="383">
        <f t="shared" si="3328"/>
        <v>0</v>
      </c>
      <c r="AF679" s="383">
        <f>IF($F678="申請キャンセル",0,IFERROR(VLOOKUP($D679,INDEX(データ蓄積!$A$16:$A$1015,MATCH($D679,データ蓄積!$A$16:$A$1015,0)+1):'データ蓄積'!$DB$1015,29,),0))</f>
        <v>0</v>
      </c>
      <c r="AG679" s="383">
        <f>IF($F678="申請キャンセル",0,IFERROR(VLOOKUP($D679,INDEX(データ蓄積!$A$16:$A$1015,MATCH($D679,データ蓄積!$A$16:$A$1015,0)+1):'データ蓄積'!$DB$1015,31,),0))</f>
        <v>0</v>
      </c>
      <c r="AH679" s="383">
        <f t="shared" si="3365"/>
        <v>0</v>
      </c>
      <c r="AI679" s="381"/>
      <c r="AJ679" s="385">
        <f t="shared" ref="AJ679" si="3472">+X679+AD679</f>
        <v>0</v>
      </c>
      <c r="AK679" s="390">
        <f t="shared" si="3401"/>
        <v>0</v>
      </c>
      <c r="AL679" s="383">
        <f t="shared" si="3401"/>
        <v>0</v>
      </c>
      <c r="AM679" s="383">
        <f t="shared" si="3401"/>
        <v>0</v>
      </c>
      <c r="AN679" s="385">
        <f t="shared" si="3401"/>
        <v>0</v>
      </c>
      <c r="AO679" s="381"/>
      <c r="AP679" s="383">
        <f>IF($F678="申請キャンセル",0,IFERROR(VLOOKUP($D679,INDEX(データ蓄積!$A$16:$A$1015,MATCH($D679,データ蓄積!$A$16:$A$1015,0)+1):'データ蓄積'!$DB$1015,33,),0))</f>
        <v>0</v>
      </c>
      <c r="AQ679" s="390">
        <f t="shared" si="3330"/>
        <v>0</v>
      </c>
      <c r="AR679" s="383">
        <f>IF($F678="申請キャンセル",0,IFERROR(VLOOKUP($D679,INDEX(データ蓄積!$A$16:$A$1015,MATCH($D679,データ蓄積!$A$16:$A$1015,0)+1):'データ蓄積'!$DB$1015,32,),0))</f>
        <v>0</v>
      </c>
      <c r="AS679" s="383">
        <f>IF($F678="申請キャンセル",0,IFERROR(VLOOKUP($D679,INDEX(データ蓄積!$A$16:$A$1015,MATCH($D679,データ蓄積!$A$16:$A$1015,0)+1):'データ蓄積'!$DB$1015,34,),0))</f>
        <v>0</v>
      </c>
      <c r="AT679" s="385">
        <f t="shared" si="3366"/>
        <v>0</v>
      </c>
      <c r="AU679" s="381"/>
      <c r="AV679" s="383">
        <f>IF($F678="申請キャンセル",0,IFERROR(VLOOKUP($D679,INDEX(データ蓄積!$A$16:$A$1015,MATCH($D679,データ蓄積!$A$16:$A$1015,0)+1):'データ蓄積'!$DB$1015,36,),0))</f>
        <v>0</v>
      </c>
      <c r="AW679" s="390">
        <f t="shared" si="3331"/>
        <v>0</v>
      </c>
      <c r="AX679" s="383">
        <f>IF($F678="申請キャンセル",0,IFERROR(VLOOKUP($D679,INDEX(データ蓄積!$A$16:$A$1015,MATCH($D679,データ蓄積!$A$16:$A$1015,0)+1):'データ蓄積'!$DB$1015,35,),0))</f>
        <v>0</v>
      </c>
      <c r="AY679" s="383">
        <f>IF($F678="申請キャンセル",0,IFERROR(VLOOKUP($D679,INDEX(データ蓄積!$A$16:$A$1015,MATCH($D679,データ蓄積!$A$16:$A$1015,0)+1):'データ蓄積'!$DB$1015,37,),0))</f>
        <v>0</v>
      </c>
      <c r="AZ679" s="385">
        <f t="shared" si="3367"/>
        <v>0</v>
      </c>
      <c r="BA679" s="381"/>
      <c r="BB679" s="391">
        <f t="shared" ref="BB679" si="3473">+AK679+AQ679+AW679</f>
        <v>0</v>
      </c>
      <c r="BC679" s="383">
        <f t="shared" si="3422"/>
        <v>0</v>
      </c>
      <c r="BD679" s="383">
        <f t="shared" si="3422"/>
        <v>0</v>
      </c>
      <c r="BE679" s="392">
        <f t="shared" si="3422"/>
        <v>0</v>
      </c>
      <c r="BF679" s="369"/>
      <c r="BG679" s="380">
        <f>IF($F678="申請キャンセル",0,IF(H679="（○）",220,0))</f>
        <v>0</v>
      </c>
      <c r="BH679" s="385">
        <f>IF($F678="申請キャンセル",0,IF(H679="（○）",SUM(AK679+AQ679+AW679),0))</f>
        <v>0</v>
      </c>
      <c r="BI679" s="383">
        <f>IF($F678="申請キャンセル",0,IF(H679="（○）",SUM(AL679+AR679),0))</f>
        <v>0</v>
      </c>
      <c r="BJ679" s="383">
        <f t="shared" si="3333"/>
        <v>0</v>
      </c>
      <c r="BK679" s="392">
        <f t="shared" ref="BK679" si="3474">IF($W679="初 年 度",TRUNC((+BJ679-CB679),0),0)</f>
        <v>0</v>
      </c>
      <c r="BL679" s="46"/>
      <c r="BM679" s="380">
        <f t="shared" si="3449"/>
        <v>0</v>
      </c>
      <c r="BN679" s="381">
        <f t="shared" si="3449"/>
        <v>0</v>
      </c>
      <c r="BP679" s="127">
        <f t="shared" si="3335"/>
        <v>0</v>
      </c>
      <c r="BQ679" s="128">
        <f t="shared" ref="BQ679" si="3475">ROUNDUP(BP679/2,0)</f>
        <v>0</v>
      </c>
      <c r="BR679" s="45"/>
      <c r="BS679" s="127">
        <f t="shared" si="3337"/>
        <v>0</v>
      </c>
      <c r="BT679" s="128">
        <f t="shared" ref="BT679" si="3476">ROUNDUP(BS679/2,0)</f>
        <v>0</v>
      </c>
      <c r="BU679" s="45"/>
      <c r="BV679" s="127">
        <f t="shared" si="3339"/>
        <v>0</v>
      </c>
      <c r="BW679" s="128">
        <f t="shared" si="3368"/>
        <v>0</v>
      </c>
      <c r="BX679" s="45"/>
      <c r="BY679" s="127">
        <f t="shared" si="3340"/>
        <v>0</v>
      </c>
      <c r="BZ679" s="128">
        <f t="shared" ref="BZ679" si="3477">ROUNDUP(BY679/2,0)</f>
        <v>0</v>
      </c>
      <c r="CA679" s="45"/>
      <c r="CB679" s="127">
        <f t="shared" si="3342"/>
        <v>0</v>
      </c>
      <c r="CC679" s="128">
        <f t="shared" ref="CC679" si="3478">+CB679</f>
        <v>0</v>
      </c>
      <c r="CD679" s="45"/>
      <c r="CE679" s="370">
        <f>IF($F678="申請キャンセル",0,IFERROR(VLOOKUP($D679,INDEX(データ蓄積!$A$16:$A$1015,MATCH($D679,データ蓄積!$A$16:$A$1015,0)+1):'データ蓄積'!$DB$1015,83,),0))</f>
        <v>0</v>
      </c>
      <c r="CF679" s="371">
        <f>IF($F678="申請キャンセル",0,IFERROR(VLOOKUP($D679,INDEX(データ蓄積!$A$16:$A$1015,MATCH($D679,データ蓄積!$A$16:$A$1015,0)+1):'データ蓄積'!$DB$1015,6,),0))</f>
        <v>0</v>
      </c>
      <c r="CG679" s="214" t="str">
        <f t="shared" si="3101"/>
        <v xml:space="preserve"> </v>
      </c>
      <c r="CH679" s="214" t="str">
        <f t="shared" si="3101"/>
        <v/>
      </c>
      <c r="CI679" s="214" t="str">
        <f t="shared" ref="CI679" si="3479">IF(CG679&gt;=CH679,"OK","下限本数を下回っています")</f>
        <v>OK</v>
      </c>
      <c r="CJ679" s="371">
        <f>IF($F678="申請キャンセル",0,IFERROR(VLOOKUP($D679,INDEX(データ蓄積!$A$16:$A$1015,MATCH($D679,データ蓄積!$A$16:$A$1015,0)+1):'データ蓄積'!$DB$1015,9,),0))</f>
        <v>0</v>
      </c>
      <c r="CK679" s="372">
        <f>IF($F678="申請キャンセル",0,IFERROR(VLOOKUP($D679,INDEX(データ蓄積!$A$16:$A$1015,MATCH($D679,データ蓄積!$A$16:$A$1015,0)+1):'データ蓄積'!$DB$1015,11,),0))</f>
        <v>0</v>
      </c>
      <c r="CL679" s="372">
        <f>IF($F678="申請キャンセル",0,IFERROR(VLOOKUP($D679,INDEX(データ蓄積!$A$16:$A$1015,MATCH($D679,データ蓄積!$A$16:$A$1015,0)+1):'データ蓄積'!$DB$1015,13,),0))</f>
        <v>0</v>
      </c>
      <c r="CM679" s="372">
        <f>IF($F678="申請キャンセル",0,IFERROR(VLOOKUP($D679,INDEX(データ蓄積!$A$16:$A$1015,MATCH($D679,データ蓄積!$A$16:$A$1015,0)+1):'データ蓄積'!$DB$1015,15,),0))</f>
        <v>0</v>
      </c>
      <c r="CN679" s="372">
        <f>IF($F678="申請キャンセル",0,IFERROR(VLOOKUP($D679,INDEX(データ蓄積!$A$16:$A$1015,MATCH($D679,データ蓄積!$A$16:$A$1015,0)+1):'データ蓄積'!$DB$1015,17,),0))</f>
        <v>0</v>
      </c>
      <c r="CO679" s="372">
        <f>IF($F678="申請キャンセル",0,IFERROR(VLOOKUP($D679,INDEX(データ蓄積!$A$16:$A$1015,MATCH($D679,データ蓄積!$A$16:$A$1015,0)+1):'データ蓄積'!$DB$1015,18,),0))</f>
        <v>0</v>
      </c>
      <c r="CP679" s="371">
        <f>IF($F678="申請キャンセル",0,IFERROR(VLOOKUP($D679,INDEX(データ蓄積!$A$16:$A$1015,MATCH($D679,データ蓄積!$A$16:$A$1015,0)+1):'データ蓄積'!$DB$1015,19,),0))</f>
        <v>0</v>
      </c>
      <c r="CQ679" s="372">
        <f>IF($F678="申請キャンセル",0,IFERROR(VLOOKUP($D679,INDEX(データ蓄積!$A$16:$A$1015,MATCH($D679,データ蓄積!$A$16:$A$1015,0)+1):'データ蓄積'!$DB$1015,24,),0))</f>
        <v>0</v>
      </c>
      <c r="CR679" s="99" t="str">
        <f>IF($F678="申請キャンセル",0,CONCATENATE(CS679,$CS$14,CT679,$CT$14,CU679,$CU$14))</f>
        <v>0年0月0日</v>
      </c>
      <c r="CS679" s="99">
        <f>IF($F678="申請キャンセル",0,IFERROR(VLOOKUP($D679,INDEX(データ蓄積!$A$16:$A$1015,MATCH($D679,データ蓄積!$A$16:$A$1015,0)+1):'データ蓄積'!$DB$1015,70,),0))</f>
        <v>0</v>
      </c>
      <c r="CT679" s="99">
        <f>IF($F678="申請キャンセル",0,IFERROR(VLOOKUP($D679,INDEX(データ蓄積!$A$16:$A$1015,MATCH($D679,データ蓄積!$A$16:$A$1015,0)+1):'データ蓄積'!$DB$1015,71,),0))</f>
        <v>0</v>
      </c>
      <c r="CU679" s="99">
        <f>IF($F678="申請キャンセル",0,IFERROR(VLOOKUP($D679,INDEX(データ蓄積!$A$16:$A$1015,MATCH($D679,データ蓄積!$A$16:$A$1015,0)+1):'データ蓄積'!$DB$1015,72,),0))</f>
        <v>0</v>
      </c>
      <c r="CV679" s="99" t="str">
        <f>IF($F678="申請キャンセル",0,CONCATENATE(CW679,$CW$14,CX679,$CX$14,CY679,$CY$14))</f>
        <v>0年0月0日</v>
      </c>
      <c r="CW679" s="99">
        <f>IF($F678="申請キャンセル",0,IFERROR(VLOOKUP($D679,INDEX(データ蓄積!$A$16:$A$1015,MATCH($D679,データ蓄積!$A$16:$A$1015,0)+1):'データ蓄積'!$DB$1015,73,),0))</f>
        <v>0</v>
      </c>
      <c r="CX679" s="99">
        <f>IF($F678="申請キャンセル",0,IFERROR(VLOOKUP($D679,INDEX(データ蓄積!$A$16:$A$1015,MATCH($D679,データ蓄積!$A$16:$A$1015,0)+1):'データ蓄積'!$DB$1015,74,),0))</f>
        <v>0</v>
      </c>
      <c r="CY679" s="99">
        <f>IF($F678="申請キャンセル",0,IFERROR(VLOOKUP($D679,INDEX(データ蓄積!$A$16:$A$1015,MATCH($D679,データ蓄積!$A$16:$A$1015,0)+1):'データ蓄積'!$DB$1015,75,),0))</f>
        <v>0</v>
      </c>
      <c r="CZ679" s="211">
        <f>IF($F678="申請キャンセル",0,IFERROR(VLOOKUP($D679,INDEX(データ蓄積!$A$16:$A$1015,MATCH($D679,データ蓄積!$A$16:$A$1015,0)+1):'データ蓄積'!$CF$1015,84,),0))</f>
        <v>0</v>
      </c>
      <c r="DA679" s="211">
        <f>IF($F678="申請キャンセル",0,IFERROR(VLOOKUP($D679,INDEX(データ蓄積!$A$16:$A$1015,MATCH($D679,データ蓄積!$A$16:$A$1015,0)+1):'データ蓄積'!$CG$1015,85,),0))</f>
        <v>0</v>
      </c>
      <c r="DB679" s="211">
        <f>IF($F678="申請キャンセル",0,IFERROR(VLOOKUP($D679,INDEX(データ蓄積!$A$16:$A$1015,MATCH($D679,データ蓄積!$A$16:$A$1015,0)+1):'データ蓄積'!$CH$1015,86,),0))</f>
        <v>0</v>
      </c>
      <c r="DC679" s="211"/>
      <c r="DD679" s="204">
        <f>IF($F678="申請キャンセル",0,IFERROR(VLOOKUP($D679,INDEX(データ蓄積!$A$16:$A$1015,MATCH($D679,データ蓄積!$A$16:$A$1015,0)+1):'データ蓄積'!$CN$1015,91,),0))</f>
        <v>0</v>
      </c>
      <c r="DE679" s="204">
        <f>IF($F678="申請キャンセル",0,IFERROR(VLOOKUP($D679,INDEX(データ蓄積!$A$16:$A$1015,MATCH($D679,データ蓄積!$A$16:$A$1015,0)+1):'データ蓄積'!$CN$1015,92,),0))</f>
        <v>0</v>
      </c>
    </row>
    <row r="680" spans="1:109" ht="18.75" customHeight="1" x14ac:dyDescent="0.15">
      <c r="A680" s="349">
        <f>IFERROR(VLOOKUP($D680,INDEX(データ蓄積!$A$16:$A$1015,MATCH($D680,データ蓄積!$A$16:$A$1015,0)):'データ蓄積'!$BI$1015,3,),0)</f>
        <v>0</v>
      </c>
      <c r="B680" s="350">
        <f>IFERROR(VLOOKUP($D680,INDEX(データ蓄積!$A$16:$A$1015,MATCH($D680,データ蓄積!$A$16:$A$1015,0)):'データ蓄積'!$BI$1015,4,),0)</f>
        <v>0</v>
      </c>
      <c r="C680" s="349">
        <f>IFERROR(VLOOKUP($D680,INDEX(データ蓄積!$A$16:$A$1015,MATCH($D680,データ蓄積!$A$16:$A$1015,0)):'データ蓄積'!$BI$1015,5,),0)</f>
        <v>0</v>
      </c>
      <c r="D680" s="349">
        <f t="shared" si="3314"/>
        <v>333</v>
      </c>
      <c r="E680" s="351">
        <f>IFERROR(VLOOKUP($D680,INDEX(データ蓄積!$A$16:$A$1015,MATCH($D680,データ蓄積!$A$16:$A$1015,0)):'データ蓄積'!$BI$1015,2,),0)</f>
        <v>0</v>
      </c>
      <c r="F680" s="352">
        <f>IFERROR(VLOOKUP($D680,INDEX(データ蓄積!$A$16:$A$1015,MATCH($D680,データ蓄積!$A$16:$A$1015,0)):'データ蓄積'!$CD$1015,82,),0)</f>
        <v>0</v>
      </c>
      <c r="G680" s="353">
        <f>IF($F680="申請キャンセル",0,IFERROR(VLOOKUP($D680,INDEX(データ蓄積!$A$16:$A$1015,MATCH($D680,データ蓄積!$A$16:$A$1015,0)):'データ蓄積'!$BI$1015,8,),0))</f>
        <v>0</v>
      </c>
      <c r="H680" s="346">
        <f>IF($F680="申請キャンセル",0,IFERROR(VLOOKUP($D680,INDEX(データ蓄積!$A$16:$A$1015,MATCH($D680,データ蓄積!$A$16:$A$1015,0)):'データ蓄積'!$BI$1015,10,),0))</f>
        <v>0</v>
      </c>
      <c r="I680" s="354" t="str">
        <f>IF($F680="申請キャンセル","",LEFT(IFERROR(VLOOKUP($D680,INDEX(データ蓄積!$A$16:$A$1015,MATCH($D680,データ蓄積!$A$16:$A$1015,0)):'データ蓄積'!$CH$1015,84,),""),2))</f>
        <v/>
      </c>
      <c r="J680" s="346" t="str">
        <f>IF($F680="申請キャンセル","",LEFT(IFERROR(VLOOKUP($D680,INDEX(データ蓄積!$A$16:$A$1015,MATCH($D680,データ蓄積!$A$16:$A$1015,0)):'データ蓄積'!$CL$1015,86,),""),2))</f>
        <v/>
      </c>
      <c r="K680" s="355">
        <f>IF($F680="申請キャンセル",0,IFERROR(VLOOKUP($D680,INDEX(データ蓄積!$A$16:$A$1015,MATCH($D680,データ蓄積!$A$16:$A$1015,0)):'データ蓄積'!$CO$1015,90,),0))</f>
        <v>0</v>
      </c>
      <c r="L680" s="350">
        <f>IF(G680=0,0,IF($F680="申請キャンセル",0,IF(K680="","","〇")))</f>
        <v>0</v>
      </c>
      <c r="M680" s="356">
        <f>IF($F680="申請キャンセル",0,IFERROR(VLOOKUP($D680,INDEX(データ蓄積!$A$16:$A$1015,MATCH($D680,データ蓄積!$A$16:$A$1015,0)):'データ蓄積'!$BI$1015,14,),))</f>
        <v>0</v>
      </c>
      <c r="N680" s="357">
        <f>IF($F680="申請キャンセル",0,IFERROR(VLOOKUP($D680,INDEX(データ蓄積!$A$16:$A$1015,MATCH($D680,データ蓄積!$A$16:$A$1015,0)):'データ蓄積'!$BI$1015,16,),0))</f>
        <v>0</v>
      </c>
      <c r="O680" s="356">
        <f>IF($F680="申請キャンセル",0,IFERROR(VLOOKUP($D680,INDEX(データ蓄積!$A$16:$A$1015,MATCH($D680,データ蓄積!$A$16:$A$1015,0)):'データ蓄積'!$BI$1015,20,),0))</f>
        <v>0</v>
      </c>
      <c r="P680" s="358">
        <f>IF($F680="申請キャンセル",0,IFERROR(VLOOKUP($D680,INDEX(データ蓄積!$A$16:$A$1015,MATCH($D680,データ蓄積!$A$16:$A$1015,0)):'データ蓄積'!$BI$1015,21,),0))</f>
        <v>0</v>
      </c>
      <c r="Q680" s="359">
        <f>IF($F680="申請キャンセル",0,IFERROR(VLOOKUP($D680,INDEX(データ蓄積!$A$16:$A$1015,MATCH($D680,データ蓄積!$A$16:$A$1015,0)):'データ蓄積'!$BI$1015,23,),0))</f>
        <v>0</v>
      </c>
      <c r="R680" s="360">
        <f>IF($F680="申請キャンセル",0,IFERROR(VLOOKUP($D680,INDEX(データ蓄積!$A$16:$A$1015,MATCH($D680,データ蓄積!$A$16:$A$1015,0)):'データ蓄積'!$CO$1015,92,),0))</f>
        <v>0</v>
      </c>
      <c r="S680" s="361">
        <f>IF($F680="申請キャンセル",0,IFERROR(VLOOKUP($D680,INDEX(データ蓄積!$A$16:$A$1015,MATCH($D680,データ蓄積!$A$16:$A$1015,0)):'データ蓄積'!$BI$1015,22,),0))</f>
        <v>0</v>
      </c>
      <c r="T680" s="362" t="str">
        <f>IF($F680="申請キャンセル",0,IF((AJ680+AP680)&gt;0,ROUNDDOWN((AJ680+AP680)/(AL680+AR680),4)*1000," "))</f>
        <v xml:space="preserve"> </v>
      </c>
      <c r="U680" s="363" t="str">
        <f>IF($F680="申請キャンセル",0,IFERROR(IF(AJ680+AP680=0,"",VLOOKUP(Q680,Sheet1!$B$4:$C$64,2,0)),0))</f>
        <v/>
      </c>
      <c r="V680" s="364">
        <f>IF($F680="申請キャンセル",0,IFERROR(VLOOKUP($D680,INDEX(データ蓄積!$A$16:$A$1015,MATCH($D680,データ蓄積!$A$16:$A$1015,0)):'データ蓄積'!$BI$1015,12,),0))</f>
        <v>0</v>
      </c>
      <c r="W680" s="365">
        <f>IF($F680="申請キャンセル",0,IFERROR(VLOOKUP($D680,INDEX(データ蓄積!$A$16:$A$1015,MATCH($D680,データ蓄積!$A$16:$A$1015,0)):'データ蓄積'!$BI$1015,25,),0))</f>
        <v>0</v>
      </c>
      <c r="X680" s="356">
        <f>IF($F680="申請キャンセル",0,IFERROR(VLOOKUP($D680,INDEX(データ蓄積!$A$16:$A$1015,MATCH($D680,データ蓄積!$A$16:$A$1015,0)):'データ蓄積'!$DB$1015,27,),0))</f>
        <v>0</v>
      </c>
      <c r="Y680" s="366">
        <f t="shared" si="3326"/>
        <v>0</v>
      </c>
      <c r="Z680" s="358">
        <f>IF($F680="申請キャンセル",0,IFERROR(VLOOKUP($D680,INDEX(データ蓄積!$A$16:$A$1015,MATCH($D680,データ蓄積!$A$16:$A$1015,0)):'データ蓄積'!$DB$1015,26,),0))</f>
        <v>0</v>
      </c>
      <c r="AA680" s="367">
        <f>IF($F680="申請キャンセル",0,IFERROR(VLOOKUP($D680,INDEX(データ蓄積!$A$16:$A$1015,MATCH($D680,データ蓄積!$A$16:$A$1015,0)):'データ蓄積'!$DB$1015,28,),0))</f>
        <v>0</v>
      </c>
      <c r="AB680" s="358">
        <f>IF($W680="初 年 度",TRUNC((+AA680-BP680)/2,0),0)</f>
        <v>0</v>
      </c>
      <c r="AC680" s="357"/>
      <c r="AD680" s="356">
        <f>IF($F680="申請キャンセル",0,IFERROR(VLOOKUP($D680,INDEX(データ蓄積!$A$16:$A$1015,MATCH($D680,データ蓄積!$A$16:$A$1015,0)):'データ蓄積'!$DB$1015,30,),0))</f>
        <v>0</v>
      </c>
      <c r="AE680" s="359">
        <f t="shared" si="3328"/>
        <v>0</v>
      </c>
      <c r="AF680" s="359">
        <f>IF($F680="申請キャンセル",0,IFERROR(VLOOKUP($D680,INDEX(データ蓄積!$A$16:$A$1015,MATCH($D680,データ蓄積!$A$16:$A$1015,0)):'データ蓄積'!$DB$1015,29,),0))</f>
        <v>0</v>
      </c>
      <c r="AG680" s="359">
        <f>IF($F680="申請キャンセル",0,IFERROR(VLOOKUP($D680,INDEX(データ蓄積!$A$16:$A$1015,MATCH($D680,データ蓄積!$A$16:$A$1015,0)):'データ蓄積'!$DB$1015,31,),0))</f>
        <v>0</v>
      </c>
      <c r="AH680" s="359">
        <f t="shared" si="3365"/>
        <v>0</v>
      </c>
      <c r="AI680" s="357"/>
      <c r="AJ680" s="358">
        <f>+X680+AD680</f>
        <v>0</v>
      </c>
      <c r="AK680" s="366">
        <f t="shared" si="3401"/>
        <v>0</v>
      </c>
      <c r="AL680" s="358">
        <f t="shared" si="3401"/>
        <v>0</v>
      </c>
      <c r="AM680" s="367">
        <f t="shared" si="3401"/>
        <v>0</v>
      </c>
      <c r="AN680" s="358">
        <f t="shared" si="3401"/>
        <v>0</v>
      </c>
      <c r="AO680" s="357"/>
      <c r="AP680" s="356">
        <f>IF($F680="申請キャンセル",0,IFERROR(VLOOKUP($D680,INDEX(データ蓄積!$A$16:$A$1015,MATCH($D680,データ蓄積!$A$16:$A$1015,0)):'データ蓄積'!$DB$1015,33,),0))</f>
        <v>0</v>
      </c>
      <c r="AQ680" s="366">
        <f t="shared" si="3330"/>
        <v>0</v>
      </c>
      <c r="AR680" s="358">
        <f>IF($F680="申請キャンセル",0,IFERROR(VLOOKUP($D680,INDEX(データ蓄積!$A$16:$A$1015,MATCH($D680,データ蓄積!$A$16:$A$1015,0)):'データ蓄積'!$DB$1015,32,),0))</f>
        <v>0</v>
      </c>
      <c r="AS680" s="367">
        <f>IF($F680="申請キャンセル",0,IFERROR(VLOOKUP($D680,INDEX(データ蓄積!$A$16:$A$1015,MATCH($D680,データ蓄積!$A$16:$A$1015,0)):'データ蓄積'!$DB$1015,34,),0))</f>
        <v>0</v>
      </c>
      <c r="AT680" s="358">
        <f t="shared" si="3366"/>
        <v>0</v>
      </c>
      <c r="AU680" s="357"/>
      <c r="AV680" s="356">
        <f>IF($F680="申請キャンセル",0,IFERROR(VLOOKUP($D680,INDEX(データ蓄積!$A$16:$A$1015,MATCH($D680,データ蓄積!$A$16:$A$1015,0)):'データ蓄積'!$DB$1015,36,),0))</f>
        <v>0</v>
      </c>
      <c r="AW680" s="366">
        <f t="shared" si="3331"/>
        <v>0</v>
      </c>
      <c r="AX680" s="358">
        <f>IF($F680="申請キャンセル",0,IFERROR(VLOOKUP($D680,INDEX(データ蓄積!$A$16:$A$1015,MATCH($D680,データ蓄積!$A$16:$A$1015,0)):'データ蓄積'!$DB$1015,35,),0))</f>
        <v>0</v>
      </c>
      <c r="AY680" s="367">
        <f>IF($F680="申請キャンセル",0,IFERROR(VLOOKUP($D680,INDEX(データ蓄積!$A$16:$A$1015,MATCH($D680,データ蓄積!$A$16:$A$1015,0)):'データ蓄積'!$DB$1015,37,),0))</f>
        <v>0</v>
      </c>
      <c r="AZ680" s="358">
        <f t="shared" si="3367"/>
        <v>0</v>
      </c>
      <c r="BA680" s="357"/>
      <c r="BB680" s="368">
        <f>+AK680+AQ680+AW680</f>
        <v>0</v>
      </c>
      <c r="BC680" s="358">
        <f t="shared" si="3422"/>
        <v>0</v>
      </c>
      <c r="BD680" s="367">
        <f t="shared" si="3422"/>
        <v>0</v>
      </c>
      <c r="BE680" s="361">
        <f t="shared" si="3422"/>
        <v>0</v>
      </c>
      <c r="BF680" s="369"/>
      <c r="BG680" s="356">
        <f>IF($F680="申請キャンセル",0,IF(H680="（○）",220,0))</f>
        <v>0</v>
      </c>
      <c r="BH680" s="359">
        <f>IF($F680="申請キャンセル",0,IF(H680="（○）",SUM(AK680+AQ680+AW680),0))</f>
        <v>0</v>
      </c>
      <c r="BI680" s="359">
        <f>IF($F680="申請キャンセル",0,IF(H680="（○）",SUM(AL680+AR680),0))</f>
        <v>0</v>
      </c>
      <c r="BJ680" s="359">
        <f t="shared" si="3333"/>
        <v>0</v>
      </c>
      <c r="BK680" s="361">
        <f>IF($W680="初 年 度",TRUNC((+BJ680-CB680),0),0)</f>
        <v>0</v>
      </c>
      <c r="BL680" s="46"/>
      <c r="BM680" s="356">
        <f t="shared" si="3449"/>
        <v>0</v>
      </c>
      <c r="BN680" s="357">
        <f t="shared" si="3449"/>
        <v>0</v>
      </c>
      <c r="BP680" s="125">
        <f t="shared" si="3335"/>
        <v>0</v>
      </c>
      <c r="BQ680" s="126">
        <f>ROUNDUP(BP680/2,0)</f>
        <v>0</v>
      </c>
      <c r="BR680" s="44"/>
      <c r="BS680" s="125">
        <f t="shared" si="3337"/>
        <v>0</v>
      </c>
      <c r="BT680" s="126">
        <f>ROUNDUP(BS680/2,0)</f>
        <v>0</v>
      </c>
      <c r="BU680" s="44"/>
      <c r="BV680" s="125">
        <f t="shared" si="3339"/>
        <v>0</v>
      </c>
      <c r="BW680" s="126">
        <f t="shared" si="3368"/>
        <v>0</v>
      </c>
      <c r="BX680" s="44"/>
      <c r="BY680" s="125">
        <f t="shared" si="3340"/>
        <v>0</v>
      </c>
      <c r="BZ680" s="126">
        <f>ROUNDUP(BY680/2,0)</f>
        <v>0</v>
      </c>
      <c r="CA680" s="44"/>
      <c r="CB680" s="125">
        <f t="shared" si="3342"/>
        <v>0</v>
      </c>
      <c r="CC680" s="126">
        <f>+CB680</f>
        <v>0</v>
      </c>
      <c r="CD680" s="44"/>
      <c r="CE680" s="370">
        <f>IF($F680="申請キャンセル",0,IF(CE681="","",CE681))</f>
        <v>0</v>
      </c>
      <c r="CF680" s="371">
        <f>IF($F680="申請キャンセル",0,IFERROR(VLOOKUP($D680,INDEX(データ蓄積!$A$16:$A$1015,MATCH($D680,データ蓄積!$A$16:$A$1015,0)):'データ蓄積'!$DB$1015,6,),0))</f>
        <v>0</v>
      </c>
      <c r="CG680" s="214" t="str">
        <f t="shared" si="3101"/>
        <v xml:space="preserve"> </v>
      </c>
      <c r="CH680" s="214" t="str">
        <f t="shared" si="3101"/>
        <v/>
      </c>
      <c r="CI680" s="214" t="str">
        <f>IF(CG680&gt;=CH680,"OK","下限本数を下回っています")</f>
        <v>OK</v>
      </c>
      <c r="CJ680" s="371">
        <f>IF($F680="申請キャンセル",0,IFERROR(VLOOKUP($D680,INDEX(データ蓄積!$A$16:$A$1015,MATCH($D680,データ蓄積!$A$16:$A$1015,0)):'データ蓄積'!$DB$1015,9,),0))</f>
        <v>0</v>
      </c>
      <c r="CK680" s="372">
        <f>IF($F680="申請キャンセル",0,IFERROR(VLOOKUP($D680,INDEX(データ蓄積!$A$16:$A$1015,MATCH($D680,データ蓄積!$A$16:$A$1015,0)):'データ蓄積'!$DB$1015,11,),0))</f>
        <v>0</v>
      </c>
      <c r="CL680" s="372">
        <f>IF($F680="申請キャンセル",0,IFERROR(VLOOKUP($D680,INDEX(データ蓄積!$A$16:$A$1015,MATCH($D680,データ蓄積!$A$16:$A$1015,0)):'データ蓄積'!$DB$1015,13,),0))</f>
        <v>0</v>
      </c>
      <c r="CM680" s="372">
        <f>IF($F680="申請キャンセル",0,IFERROR(VLOOKUP($D680,INDEX(データ蓄積!$A$16:$A$1015,MATCH($D680,データ蓄積!$A$16:$A$1015,0)):'データ蓄積'!$DB$1015,15,),0))</f>
        <v>0</v>
      </c>
      <c r="CN680" s="372">
        <f>IF($F680="申請キャンセル",0,IFERROR(VLOOKUP($D680,INDEX(データ蓄積!$A$16:$A$1015,MATCH($D680,データ蓄積!$A$16:$A$1015,0)):'データ蓄積'!$DB$1015,17,),0))</f>
        <v>0</v>
      </c>
      <c r="CO680" s="372">
        <f>IF($F680="申請キャンセル",0,IFERROR(VLOOKUP($D680,INDEX(データ蓄積!$A$16:$A$1015,MATCH($D680,データ蓄積!$A$16:$A$1015,0)):'データ蓄積'!$DB$1015,18,),0))</f>
        <v>0</v>
      </c>
      <c r="CP680" s="371">
        <f>IF($F680="申請キャンセル",0,IFERROR(VLOOKUP($D680,INDEX(データ蓄積!$A$16:$A$1015,MATCH($D680,データ蓄積!$A$16:$A$1015,0)):'データ蓄積'!$DB$1015,19,),0))</f>
        <v>0</v>
      </c>
      <c r="CQ680" s="372">
        <f>IF($F680="申請キャンセル",0,IFERROR(VLOOKUP($D680,INDEX(データ蓄積!$A$16:$A$1015,MATCH($D680,データ蓄積!$A$16:$A$1015,0)):'データ蓄積'!$DB$1015,24,),0))</f>
        <v>0</v>
      </c>
      <c r="CR680" s="99" t="str">
        <f>IF($F680="申請キャンセル",0,CONCATENATE(CS680,$CS$14,CT680,$CT$14,CU680,$CU$14))</f>
        <v>0年0月0日</v>
      </c>
      <c r="CS680" s="99">
        <f>IF($F680="申請キャンセル",0,IFERROR(VLOOKUP($D680,INDEX(データ蓄積!$A$16:$A$1015,MATCH($D680,データ蓄積!$A$16:$A$1015,0)):'データ蓄積'!$DB$1015,70,),0))</f>
        <v>0</v>
      </c>
      <c r="CT680" s="99">
        <f>IF($F680="申請キャンセル",0,IFERROR(VLOOKUP($D680,INDEX(データ蓄積!$A$16:$A$1015,MATCH($D680,データ蓄積!$A$16:$A$1015,0)):'データ蓄積'!$DB$1015,71,),0))</f>
        <v>0</v>
      </c>
      <c r="CU680" s="99">
        <f>IF($F680="申請キャンセル",0,IFERROR(VLOOKUP($D680,INDEX(データ蓄積!$A$16:$A$1015,MATCH($D680,データ蓄積!$A$16:$A$1015,0)):'データ蓄積'!$DB$1015,72,),0))</f>
        <v>0</v>
      </c>
      <c r="CV680" s="99" t="str">
        <f>IF($F680="申請キャンセル",0,CONCATENATE(CW680,$CW$14,CX680,$CX$14,CY680,$CY$14))</f>
        <v>0年0月0日</v>
      </c>
      <c r="CW680" s="99">
        <f>IF($F680="申請キャンセル",0,IFERROR(VLOOKUP($D680,INDEX(データ蓄積!$A$16:$A$1015,MATCH($D680,データ蓄積!$A$16:$A$1015,0)):'データ蓄積'!$DB$1015,73,),0))</f>
        <v>0</v>
      </c>
      <c r="CX680" s="99">
        <f>IF($F680="申請キャンセル",0,IFERROR(VLOOKUP($D680,INDEX(データ蓄積!$A$16:$A$1015,MATCH($D680,データ蓄積!$A$16:$A$1015,0)):'データ蓄積'!$DB$1015,74,),0))</f>
        <v>0</v>
      </c>
      <c r="CY680" s="99">
        <f>IF($F680="申請キャンセル",0,IFERROR(VLOOKUP($D680,INDEX(データ蓄積!$A$16:$A$1015,MATCH($D680,データ蓄積!$A$16:$A$1015,0)):'データ蓄積'!$DB$1015,75,),0))</f>
        <v>0</v>
      </c>
      <c r="CZ680" s="211">
        <f>IF($F680="申請キャンセル",0,IFERROR(VLOOKUP($D680,INDEX(データ蓄積!$A$16:$A$1015,MATCH($D680,データ蓄積!$A$16:$A$1015,0)):'データ蓄積'!$CF$1015,84,),0))</f>
        <v>0</v>
      </c>
      <c r="DA680" s="211">
        <f>IF($F680="申請キャンセル",0,IFERROR(VLOOKUP($D680,INDEX(データ蓄積!$A$16:$A$1015,MATCH($D680,データ蓄積!$A$16:$A$1015,0)):'データ蓄積'!$CG$1015,85,),0))</f>
        <v>0</v>
      </c>
      <c r="DB680" s="211">
        <f>IF($F680="申請キャンセル",0,IFERROR(VLOOKUP($D680,INDEX(データ蓄積!$A$16:$A$1015,MATCH($D680,データ蓄積!$A$16:$A$1015,0)):'データ蓄積'!$CH$1015,86,),0))</f>
        <v>0</v>
      </c>
      <c r="DC680" s="211"/>
      <c r="DD680" s="204">
        <f>IF($F680="申請キャンセル",0,IFERROR(VLOOKUP($D680,INDEX(データ蓄積!$A$16:$A$1015,MATCH($D680,データ蓄積!$A$16:$A$1015,0)):'データ蓄積'!$CN$1015,91,),0))</f>
        <v>0</v>
      </c>
      <c r="DE680" s="204">
        <f>IF($F680="申請キャンセル",0,IFERROR(VLOOKUP($D680,INDEX(データ蓄積!$A$16:$A$1015,MATCH($D680,データ蓄積!$A$16:$A$1015,0)):'データ蓄積'!$CN$1015,92,),0))</f>
        <v>0</v>
      </c>
    </row>
    <row r="681" spans="1:109" ht="18.75" customHeight="1" x14ac:dyDescent="0.15">
      <c r="A681" s="373">
        <f>IFERROR(VLOOKUP($D681,INDEX(データ蓄積!$A$16:$A$1015,MATCH($D681,データ蓄積!$A$16:$A$1015,0)+1):'データ蓄積'!$BI$1015,3,),0)</f>
        <v>0</v>
      </c>
      <c r="B681" s="374">
        <f>IFERROR(VLOOKUP($D681,INDEX(データ蓄積!$A$16:$A$1015,MATCH($D681,データ蓄積!$A$16:$A$1015,0)+1):'データ蓄積'!$BI$1015,4,),0)</f>
        <v>0</v>
      </c>
      <c r="C681" s="375">
        <f>IFERROR(VLOOKUP($D681,INDEX(データ蓄積!$A$16:$A$1015,MATCH($D681,データ蓄積!$A$16:$A$1015,0)+1):'データ蓄積'!$BI$1015,5,),0)</f>
        <v>0</v>
      </c>
      <c r="D681" s="373">
        <f t="shared" si="3314"/>
        <v>333</v>
      </c>
      <c r="E681" s="347">
        <f>IFERROR(VLOOKUP($D681,INDEX(データ蓄積!$A$16:$A$1015,MATCH($D681,データ蓄積!$A$16:$A$1015,0)+1):'データ蓄積'!$BI$1015,2,),0)</f>
        <v>0</v>
      </c>
      <c r="F681" s="376">
        <f>IFERROR(VLOOKUP($D681,INDEX(データ蓄積!$A$16:$A$1015,MATCH($D681,データ蓄積!$A$16:$A$1015,0)+1):'データ蓄積'!$CD$1015,82,),0)</f>
        <v>0</v>
      </c>
      <c r="G681" s="377">
        <f>IF($F680="申請キャンセル",0,IFERROR(VLOOKUP($D681,INDEX(データ蓄積!$A$16:$A$1015,MATCH($D681,データ蓄積!$A$16:$A$1015,0)+1):'データ蓄積'!$BI$1015,8,),0))</f>
        <v>0</v>
      </c>
      <c r="H681" s="347">
        <f>IF($F680="申請キャンセル",0,IFERROR(VLOOKUP($D681,INDEX(データ蓄積!$A$16:$A$1015,MATCH($D681,データ蓄積!$A$16:$A$1015,0)+1):'データ蓄積'!$BI$1015,10,),0))</f>
        <v>0</v>
      </c>
      <c r="I681" s="378" t="str">
        <f>IF($F680="申請キャンセル","",LEFT(IFERROR(VLOOKUP($D681,INDEX(データ蓄積!$A$16:$A$1015,MATCH($D681,データ蓄積!$A$16:$A$1015,0)+1):'データ蓄積'!$CH$1015,84,),""),2))</f>
        <v/>
      </c>
      <c r="J681" s="347" t="str">
        <f>IF($F680="申請キャンセル","",LEFT(IFERROR(VLOOKUP($D681,INDEX(データ蓄積!$A$16:$A$1015,MATCH($D680,データ蓄積!$A$16:$A$1015,0)+1):'データ蓄積'!$CL$1015,86,),""),2))</f>
        <v/>
      </c>
      <c r="K681" s="379">
        <f>IF($F680="申請キャンセル",0,IFERROR(VLOOKUP($D681,INDEX(データ蓄積!$A$16:$A$1015,MATCH($D681,データ蓄積!$A$16:$A$1015,0)+1):'データ蓄積'!$CO$1015,90,),0))</f>
        <v>0</v>
      </c>
      <c r="L681" s="374">
        <f t="shared" ref="L681" si="3480">IF(G681=0,0,IF($F681="申請キャンセル",0,IF(K681="","","〇")))</f>
        <v>0</v>
      </c>
      <c r="M681" s="380">
        <f>IF($F680="申請キャンセル",0,IFERROR(VLOOKUP($D681,INDEX(データ蓄積!$A$16:$A$1015,MATCH($D681,データ蓄積!$A$16:$A$1015,0)+1):'データ蓄積'!$BI$1015,14,),0))</f>
        <v>0</v>
      </c>
      <c r="N681" s="381">
        <f>IF($F680="申請キャンセル",0,IFERROR(VLOOKUP($D681,INDEX(データ蓄積!$A$16:$A$1015,MATCH($D681,データ蓄積!$A$16:$A$1015,0)+1):'データ蓄積'!$BI$1015,16,),0))</f>
        <v>0</v>
      </c>
      <c r="O681" s="382">
        <f>IF($F680="申請キャンセル",0,IFERROR(VLOOKUP($D681,INDEX(データ蓄積!$A$16:$A$1015,MATCH($D681,データ蓄積!$A$16:$A$1015,0)+1):'データ蓄積'!$BI$1015,20,),0))</f>
        <v>0</v>
      </c>
      <c r="P681" s="383">
        <f>IF($F680="申請キャンセル",0,IFERROR(VLOOKUP($D681,INDEX(データ蓄積!$A$16:$A$1015,MATCH($D681,データ蓄積!$A$16:$A$1015,0)+1):'データ蓄積'!$BI$1015,21,),0))</f>
        <v>0</v>
      </c>
      <c r="Q681" s="383">
        <f>IF($F680="申請キャンセル",0,IFERROR(VLOOKUP($D681,INDEX(データ蓄積!$A$16:$A$1015,MATCH($D681,データ蓄積!$A$16:$A$1015,0)+1):'データ蓄積'!$BI$1015,23,),0))</f>
        <v>0</v>
      </c>
      <c r="R681" s="384">
        <f>IF($F680="申請キャンセル",0,IFERROR(VLOOKUP($D681,INDEX(データ蓄積!$A$16:$A$1015,MATCH($D681,データ蓄積!$A$16:$A$1015,0)+1):'データ蓄積'!$CO$1015,92,),0))</f>
        <v>0</v>
      </c>
      <c r="S681" s="385">
        <f>IF($F680="申請キャンセル",0,IFERROR(VLOOKUP($D681,INDEX(データ蓄積!$A$16:$A$1015,MATCH($D681,データ蓄積!$A$16:$A$1015,0)+1):'データ蓄積'!$BI$1015,22,),0))</f>
        <v>0</v>
      </c>
      <c r="T681" s="386" t="str">
        <f>IF($F680="申請キャンセル",0,IF((AJ681+AP681)&gt;0,ROUNDDOWN((AJ681+AP681)/(AL681+AR681),4)*1000," "))</f>
        <v xml:space="preserve"> </v>
      </c>
      <c r="U681" s="387" t="str">
        <f>IF($F681="申請キャンセル",0,IFERROR(IF(AJ681+AP681=0,"",VLOOKUP(Q681,Sheet1!$B$4:$C$64,2,0)),0))</f>
        <v/>
      </c>
      <c r="V681" s="388">
        <f>IF($F680="申請キャンセル",0,IFERROR(VLOOKUP($D681,INDEX(データ蓄積!$A$16:$A$1015,MATCH($D681,データ蓄積!$A$16:$A$1015,0)+1):'データ蓄積'!$BI$1015,12,),0))</f>
        <v>0</v>
      </c>
      <c r="W681" s="389">
        <f>IF($F680="申請キャンセル",0,IFERROR(VLOOKUP($D681,INDEX(データ蓄積!$A$16:$A$1015,MATCH($D681,データ蓄積!$A$16:$A$1015,0)+1):'データ蓄積'!$BI$1015,25,),0))</f>
        <v>0</v>
      </c>
      <c r="X681" s="383">
        <f>IF($F680="申請キャンセル",0,IFERROR(VLOOKUP($D681,INDEX(データ蓄積!$A$16:$A$1015,MATCH($D681,データ蓄積!$A$16:$A$1015,0)+1):'データ蓄積'!$DB$1015,27,),0))</f>
        <v>0</v>
      </c>
      <c r="Y681" s="390">
        <f t="shared" si="3326"/>
        <v>0</v>
      </c>
      <c r="Z681" s="383">
        <f>IF($F680="申請キャンセル",0,IFERROR(VLOOKUP($D681,INDEX(データ蓄積!$A$16:$A$1015,MATCH($D681,データ蓄積!$A$16:$A$1015,0)+1):'データ蓄積'!$DB$1015,26,),0))</f>
        <v>0</v>
      </c>
      <c r="AA681" s="383">
        <f>IF($F680="申請キャンセル",0,IFERROR(VLOOKUP($D681,INDEX(データ蓄積!$A$16:$A$1015,MATCH($D681,データ蓄積!$A$16:$A$1015,0)+1):'データ蓄積'!$DB$1015,28,),0))</f>
        <v>0</v>
      </c>
      <c r="AB681" s="385">
        <f t="shared" ref="AB681" si="3481">IF($W681="初 年 度",TRUNC((+AA681-BP681)/2,0),0)</f>
        <v>0</v>
      </c>
      <c r="AC681" s="381"/>
      <c r="AD681" s="380">
        <f>IF($F680="申請キャンセル",0,IFERROR(VLOOKUP($D681,INDEX(データ蓄積!$A$16:$A$1015,MATCH($D681,データ蓄積!$A$16:$A$1015,0)+1):'データ蓄積'!$DB$1015,30,),0))</f>
        <v>0</v>
      </c>
      <c r="AE681" s="383">
        <f t="shared" si="3328"/>
        <v>0</v>
      </c>
      <c r="AF681" s="383">
        <f>IF($F680="申請キャンセル",0,IFERROR(VLOOKUP($D681,INDEX(データ蓄積!$A$16:$A$1015,MATCH($D681,データ蓄積!$A$16:$A$1015,0)+1):'データ蓄積'!$DB$1015,29,),0))</f>
        <v>0</v>
      </c>
      <c r="AG681" s="383">
        <f>IF($F680="申請キャンセル",0,IFERROR(VLOOKUP($D681,INDEX(データ蓄積!$A$16:$A$1015,MATCH($D681,データ蓄積!$A$16:$A$1015,0)+1):'データ蓄積'!$DB$1015,31,),0))</f>
        <v>0</v>
      </c>
      <c r="AH681" s="383">
        <f t="shared" si="3365"/>
        <v>0</v>
      </c>
      <c r="AI681" s="381"/>
      <c r="AJ681" s="385">
        <f t="shared" ref="AJ681:AN696" si="3482">+X681+AD681</f>
        <v>0</v>
      </c>
      <c r="AK681" s="390">
        <f t="shared" si="3482"/>
        <v>0</v>
      </c>
      <c r="AL681" s="383">
        <f t="shared" si="3482"/>
        <v>0</v>
      </c>
      <c r="AM681" s="383">
        <f t="shared" si="3482"/>
        <v>0</v>
      </c>
      <c r="AN681" s="385">
        <f t="shared" si="3482"/>
        <v>0</v>
      </c>
      <c r="AO681" s="381"/>
      <c r="AP681" s="383">
        <f>IF($F680="申請キャンセル",0,IFERROR(VLOOKUP($D681,INDEX(データ蓄積!$A$16:$A$1015,MATCH($D681,データ蓄積!$A$16:$A$1015,0)+1):'データ蓄積'!$DB$1015,33,),0))</f>
        <v>0</v>
      </c>
      <c r="AQ681" s="390">
        <f t="shared" si="3330"/>
        <v>0</v>
      </c>
      <c r="AR681" s="383">
        <f>IF($F680="申請キャンセル",0,IFERROR(VLOOKUP($D681,INDEX(データ蓄積!$A$16:$A$1015,MATCH($D681,データ蓄積!$A$16:$A$1015,0)+1):'データ蓄積'!$DB$1015,32,),0))</f>
        <v>0</v>
      </c>
      <c r="AS681" s="383">
        <f>IF($F680="申請キャンセル",0,IFERROR(VLOOKUP($D681,INDEX(データ蓄積!$A$16:$A$1015,MATCH($D681,データ蓄積!$A$16:$A$1015,0)+1):'データ蓄積'!$DB$1015,34,),0))</f>
        <v>0</v>
      </c>
      <c r="AT681" s="385">
        <f t="shared" si="3366"/>
        <v>0</v>
      </c>
      <c r="AU681" s="381"/>
      <c r="AV681" s="383">
        <f>IF($F680="申請キャンセル",0,IFERROR(VLOOKUP($D681,INDEX(データ蓄積!$A$16:$A$1015,MATCH($D681,データ蓄積!$A$16:$A$1015,0)+1):'データ蓄積'!$DB$1015,36,),0))</f>
        <v>0</v>
      </c>
      <c r="AW681" s="390">
        <f t="shared" si="3331"/>
        <v>0</v>
      </c>
      <c r="AX681" s="383">
        <f>IF($F680="申請キャンセル",0,IFERROR(VLOOKUP($D681,INDEX(データ蓄積!$A$16:$A$1015,MATCH($D681,データ蓄積!$A$16:$A$1015,0)+1):'データ蓄積'!$DB$1015,35,),0))</f>
        <v>0</v>
      </c>
      <c r="AY681" s="383">
        <f>IF($F680="申請キャンセル",0,IFERROR(VLOOKUP($D681,INDEX(データ蓄積!$A$16:$A$1015,MATCH($D681,データ蓄積!$A$16:$A$1015,0)+1):'データ蓄積'!$DB$1015,37,),0))</f>
        <v>0</v>
      </c>
      <c r="AZ681" s="385">
        <f t="shared" si="3367"/>
        <v>0</v>
      </c>
      <c r="BA681" s="381"/>
      <c r="BB681" s="391">
        <f t="shared" ref="BB681" si="3483">+AK681+AQ681+AW681</f>
        <v>0</v>
      </c>
      <c r="BC681" s="383">
        <f t="shared" si="3422"/>
        <v>0</v>
      </c>
      <c r="BD681" s="383">
        <f t="shared" si="3422"/>
        <v>0</v>
      </c>
      <c r="BE681" s="392">
        <f t="shared" si="3422"/>
        <v>0</v>
      </c>
      <c r="BF681" s="369"/>
      <c r="BG681" s="380">
        <f>IF($F680="申請キャンセル",0,IF(H681="（○）",220,0))</f>
        <v>0</v>
      </c>
      <c r="BH681" s="385">
        <f>IF($F680="申請キャンセル",0,IF(H681="（○）",SUM(AK681+AQ681+AW681),0))</f>
        <v>0</v>
      </c>
      <c r="BI681" s="383">
        <f>IF($F680="申請キャンセル",0,IF(H681="（○）",SUM(AL681+AR681),0))</f>
        <v>0</v>
      </c>
      <c r="BJ681" s="383">
        <f t="shared" si="3333"/>
        <v>0</v>
      </c>
      <c r="BK681" s="392">
        <f t="shared" ref="BK681" si="3484">IF($W681="初 年 度",TRUNC((+BJ681-CB681),0),0)</f>
        <v>0</v>
      </c>
      <c r="BL681" s="46"/>
      <c r="BM681" s="380">
        <f t="shared" si="3449"/>
        <v>0</v>
      </c>
      <c r="BN681" s="381">
        <f t="shared" si="3449"/>
        <v>0</v>
      </c>
      <c r="BP681" s="127">
        <f t="shared" si="3335"/>
        <v>0</v>
      </c>
      <c r="BQ681" s="128">
        <f t="shared" ref="BQ681" si="3485">ROUNDUP(BP681/2,0)</f>
        <v>0</v>
      </c>
      <c r="BR681" s="45"/>
      <c r="BS681" s="127">
        <f t="shared" si="3337"/>
        <v>0</v>
      </c>
      <c r="BT681" s="128">
        <f t="shared" ref="BT681" si="3486">ROUNDUP(BS681/2,0)</f>
        <v>0</v>
      </c>
      <c r="BU681" s="45"/>
      <c r="BV681" s="127">
        <f t="shared" si="3339"/>
        <v>0</v>
      </c>
      <c r="BW681" s="128">
        <f t="shared" si="3368"/>
        <v>0</v>
      </c>
      <c r="BX681" s="45"/>
      <c r="BY681" s="127">
        <f t="shared" si="3340"/>
        <v>0</v>
      </c>
      <c r="BZ681" s="128">
        <f t="shared" ref="BZ681" si="3487">ROUNDUP(BY681/2,0)</f>
        <v>0</v>
      </c>
      <c r="CA681" s="45"/>
      <c r="CB681" s="127">
        <f t="shared" si="3342"/>
        <v>0</v>
      </c>
      <c r="CC681" s="128">
        <f t="shared" ref="CC681" si="3488">+CB681</f>
        <v>0</v>
      </c>
      <c r="CD681" s="45"/>
      <c r="CE681" s="370">
        <f>IF($F680="申請キャンセル",0,IFERROR(VLOOKUP($D681,INDEX(データ蓄積!$A$16:$A$1015,MATCH($D681,データ蓄積!$A$16:$A$1015,0)+1):'データ蓄積'!$DB$1015,83,),0))</f>
        <v>0</v>
      </c>
      <c r="CF681" s="371">
        <f>IF($F680="申請キャンセル",0,IFERROR(VLOOKUP($D681,INDEX(データ蓄積!$A$16:$A$1015,MATCH($D681,データ蓄積!$A$16:$A$1015,0)+1):'データ蓄積'!$DB$1015,6,),0))</f>
        <v>0</v>
      </c>
      <c r="CG681" s="214" t="str">
        <f t="shared" si="3101"/>
        <v xml:space="preserve"> </v>
      </c>
      <c r="CH681" s="214" t="str">
        <f t="shared" si="3101"/>
        <v/>
      </c>
      <c r="CI681" s="214" t="str">
        <f t="shared" ref="CI681" si="3489">IF(CG681&gt;=CH681,"OK","下限本数を下回っています")</f>
        <v>OK</v>
      </c>
      <c r="CJ681" s="371">
        <f>IF($F680="申請キャンセル",0,IFERROR(VLOOKUP($D681,INDEX(データ蓄積!$A$16:$A$1015,MATCH($D681,データ蓄積!$A$16:$A$1015,0)+1):'データ蓄積'!$DB$1015,9,),0))</f>
        <v>0</v>
      </c>
      <c r="CK681" s="372">
        <f>IF($F680="申請キャンセル",0,IFERROR(VLOOKUP($D681,INDEX(データ蓄積!$A$16:$A$1015,MATCH($D681,データ蓄積!$A$16:$A$1015,0)+1):'データ蓄積'!$DB$1015,11,),0))</f>
        <v>0</v>
      </c>
      <c r="CL681" s="372">
        <f>IF($F680="申請キャンセル",0,IFERROR(VLOOKUP($D681,INDEX(データ蓄積!$A$16:$A$1015,MATCH($D681,データ蓄積!$A$16:$A$1015,0)+1):'データ蓄積'!$DB$1015,13,),0))</f>
        <v>0</v>
      </c>
      <c r="CM681" s="372">
        <f>IF($F680="申請キャンセル",0,IFERROR(VLOOKUP($D681,INDEX(データ蓄積!$A$16:$A$1015,MATCH($D681,データ蓄積!$A$16:$A$1015,0)+1):'データ蓄積'!$DB$1015,15,),0))</f>
        <v>0</v>
      </c>
      <c r="CN681" s="372">
        <f>IF($F680="申請キャンセル",0,IFERROR(VLOOKUP($D681,INDEX(データ蓄積!$A$16:$A$1015,MATCH($D681,データ蓄積!$A$16:$A$1015,0)+1):'データ蓄積'!$DB$1015,17,),0))</f>
        <v>0</v>
      </c>
      <c r="CO681" s="372">
        <f>IF($F680="申請キャンセル",0,IFERROR(VLOOKUP($D681,INDEX(データ蓄積!$A$16:$A$1015,MATCH($D681,データ蓄積!$A$16:$A$1015,0)+1):'データ蓄積'!$DB$1015,18,),0))</f>
        <v>0</v>
      </c>
      <c r="CP681" s="371">
        <f>IF($F680="申請キャンセル",0,IFERROR(VLOOKUP($D681,INDEX(データ蓄積!$A$16:$A$1015,MATCH($D681,データ蓄積!$A$16:$A$1015,0)+1):'データ蓄積'!$DB$1015,19,),0))</f>
        <v>0</v>
      </c>
      <c r="CQ681" s="372">
        <f>IF($F680="申請キャンセル",0,IFERROR(VLOOKUP($D681,INDEX(データ蓄積!$A$16:$A$1015,MATCH($D681,データ蓄積!$A$16:$A$1015,0)+1):'データ蓄積'!$DB$1015,24,),0))</f>
        <v>0</v>
      </c>
      <c r="CR681" s="99" t="str">
        <f>IF($F680="申請キャンセル",0,CONCATENATE(CS681,$CS$14,CT681,$CT$14,CU681,$CU$14))</f>
        <v>0年0月0日</v>
      </c>
      <c r="CS681" s="99">
        <f>IF($F680="申請キャンセル",0,IFERROR(VLOOKUP($D681,INDEX(データ蓄積!$A$16:$A$1015,MATCH($D681,データ蓄積!$A$16:$A$1015,0)+1):'データ蓄積'!$DB$1015,70,),0))</f>
        <v>0</v>
      </c>
      <c r="CT681" s="99">
        <f>IF($F680="申請キャンセル",0,IFERROR(VLOOKUP($D681,INDEX(データ蓄積!$A$16:$A$1015,MATCH($D681,データ蓄積!$A$16:$A$1015,0)+1):'データ蓄積'!$DB$1015,71,),0))</f>
        <v>0</v>
      </c>
      <c r="CU681" s="99">
        <f>IF($F680="申請キャンセル",0,IFERROR(VLOOKUP($D681,INDEX(データ蓄積!$A$16:$A$1015,MATCH($D681,データ蓄積!$A$16:$A$1015,0)+1):'データ蓄積'!$DB$1015,72,),0))</f>
        <v>0</v>
      </c>
      <c r="CV681" s="99" t="str">
        <f>IF($F680="申請キャンセル",0,CONCATENATE(CW681,$CW$14,CX681,$CX$14,CY681,$CY$14))</f>
        <v>0年0月0日</v>
      </c>
      <c r="CW681" s="99">
        <f>IF($F680="申請キャンセル",0,IFERROR(VLOOKUP($D681,INDEX(データ蓄積!$A$16:$A$1015,MATCH($D681,データ蓄積!$A$16:$A$1015,0)+1):'データ蓄積'!$DB$1015,73,),0))</f>
        <v>0</v>
      </c>
      <c r="CX681" s="99">
        <f>IF($F680="申請キャンセル",0,IFERROR(VLOOKUP($D681,INDEX(データ蓄積!$A$16:$A$1015,MATCH($D681,データ蓄積!$A$16:$A$1015,0)+1):'データ蓄積'!$DB$1015,74,),0))</f>
        <v>0</v>
      </c>
      <c r="CY681" s="99">
        <f>IF($F680="申請キャンセル",0,IFERROR(VLOOKUP($D681,INDEX(データ蓄積!$A$16:$A$1015,MATCH($D681,データ蓄積!$A$16:$A$1015,0)+1):'データ蓄積'!$DB$1015,75,),0))</f>
        <v>0</v>
      </c>
      <c r="CZ681" s="211">
        <f>IF($F680="申請キャンセル",0,IFERROR(VLOOKUP($D681,INDEX(データ蓄積!$A$16:$A$1015,MATCH($D681,データ蓄積!$A$16:$A$1015,0)+1):'データ蓄積'!$CF$1015,84,),0))</f>
        <v>0</v>
      </c>
      <c r="DA681" s="211">
        <f>IF($F680="申請キャンセル",0,IFERROR(VLOOKUP($D681,INDEX(データ蓄積!$A$16:$A$1015,MATCH($D681,データ蓄積!$A$16:$A$1015,0)+1):'データ蓄積'!$CG$1015,85,),0))</f>
        <v>0</v>
      </c>
      <c r="DB681" s="211">
        <f>IF($F680="申請キャンセル",0,IFERROR(VLOOKUP($D681,INDEX(データ蓄積!$A$16:$A$1015,MATCH($D681,データ蓄積!$A$16:$A$1015,0)+1):'データ蓄積'!$CH$1015,86,),0))</f>
        <v>0</v>
      </c>
      <c r="DC681" s="211"/>
      <c r="DD681" s="204">
        <f>IF($F680="申請キャンセル",0,IFERROR(VLOOKUP($D681,INDEX(データ蓄積!$A$16:$A$1015,MATCH($D681,データ蓄積!$A$16:$A$1015,0)+1):'データ蓄積'!$CN$1015,91,),0))</f>
        <v>0</v>
      </c>
      <c r="DE681" s="204">
        <f>IF($F680="申請キャンセル",0,IFERROR(VLOOKUP($D681,INDEX(データ蓄積!$A$16:$A$1015,MATCH($D681,データ蓄積!$A$16:$A$1015,0)+1):'データ蓄積'!$CN$1015,92,),0))</f>
        <v>0</v>
      </c>
    </row>
    <row r="682" spans="1:109" ht="18.75" customHeight="1" x14ac:dyDescent="0.15">
      <c r="A682" s="349">
        <f>IFERROR(VLOOKUP($D682,INDEX(データ蓄積!$A$16:$A$1015,MATCH($D682,データ蓄積!$A$16:$A$1015,0)):'データ蓄積'!$BI$1015,3,),0)</f>
        <v>0</v>
      </c>
      <c r="B682" s="350">
        <f>IFERROR(VLOOKUP($D682,INDEX(データ蓄積!$A$16:$A$1015,MATCH($D682,データ蓄積!$A$16:$A$1015,0)):'データ蓄積'!$BI$1015,4,),0)</f>
        <v>0</v>
      </c>
      <c r="C682" s="349">
        <f>IFERROR(VLOOKUP($D682,INDEX(データ蓄積!$A$16:$A$1015,MATCH($D682,データ蓄積!$A$16:$A$1015,0)):'データ蓄積'!$BI$1015,5,),0)</f>
        <v>0</v>
      </c>
      <c r="D682" s="349">
        <f t="shared" si="3314"/>
        <v>334</v>
      </c>
      <c r="E682" s="351">
        <f>IFERROR(VLOOKUP($D682,INDEX(データ蓄積!$A$16:$A$1015,MATCH($D682,データ蓄積!$A$16:$A$1015,0)):'データ蓄積'!$BI$1015,2,),0)</f>
        <v>0</v>
      </c>
      <c r="F682" s="352">
        <f>IFERROR(VLOOKUP($D682,INDEX(データ蓄積!$A$16:$A$1015,MATCH($D682,データ蓄積!$A$16:$A$1015,0)):'データ蓄積'!$CD$1015,82,),0)</f>
        <v>0</v>
      </c>
      <c r="G682" s="353">
        <f>IF($F682="申請キャンセル",0,IFERROR(VLOOKUP($D682,INDEX(データ蓄積!$A$16:$A$1015,MATCH($D682,データ蓄積!$A$16:$A$1015,0)):'データ蓄積'!$BI$1015,8,),0))</f>
        <v>0</v>
      </c>
      <c r="H682" s="346">
        <f>IF($F682="申請キャンセル",0,IFERROR(VLOOKUP($D682,INDEX(データ蓄積!$A$16:$A$1015,MATCH($D682,データ蓄積!$A$16:$A$1015,0)):'データ蓄積'!$BI$1015,10,),0))</f>
        <v>0</v>
      </c>
      <c r="I682" s="354" t="str">
        <f>IF($F682="申請キャンセル","",LEFT(IFERROR(VLOOKUP($D682,INDEX(データ蓄積!$A$16:$A$1015,MATCH($D682,データ蓄積!$A$16:$A$1015,0)):'データ蓄積'!$CH$1015,84,),""),2))</f>
        <v/>
      </c>
      <c r="J682" s="346" t="str">
        <f>IF($F682="申請キャンセル","",LEFT(IFERROR(VLOOKUP($D682,INDEX(データ蓄積!$A$16:$A$1015,MATCH($D682,データ蓄積!$A$16:$A$1015,0)):'データ蓄積'!$CL$1015,86,),""),2))</f>
        <v/>
      </c>
      <c r="K682" s="355">
        <f>IF($F682="申請キャンセル",0,IFERROR(VLOOKUP($D682,INDEX(データ蓄積!$A$16:$A$1015,MATCH($D682,データ蓄積!$A$16:$A$1015,0)):'データ蓄積'!$CO$1015,90,),0))</f>
        <v>0</v>
      </c>
      <c r="L682" s="350">
        <f>IF(G682=0,0,IF($F682="申請キャンセル",0,IF(K682="","","〇")))</f>
        <v>0</v>
      </c>
      <c r="M682" s="356">
        <f>IF($F682="申請キャンセル",0,IFERROR(VLOOKUP($D682,INDEX(データ蓄積!$A$16:$A$1015,MATCH($D682,データ蓄積!$A$16:$A$1015,0)):'データ蓄積'!$BI$1015,14,),))</f>
        <v>0</v>
      </c>
      <c r="N682" s="357">
        <f>IF($F682="申請キャンセル",0,IFERROR(VLOOKUP($D682,INDEX(データ蓄積!$A$16:$A$1015,MATCH($D682,データ蓄積!$A$16:$A$1015,0)):'データ蓄積'!$BI$1015,16,),0))</f>
        <v>0</v>
      </c>
      <c r="O682" s="356">
        <f>IF($F682="申請キャンセル",0,IFERROR(VLOOKUP($D682,INDEX(データ蓄積!$A$16:$A$1015,MATCH($D682,データ蓄積!$A$16:$A$1015,0)):'データ蓄積'!$BI$1015,20,),0))</f>
        <v>0</v>
      </c>
      <c r="P682" s="358">
        <f>IF($F682="申請キャンセル",0,IFERROR(VLOOKUP($D682,INDEX(データ蓄積!$A$16:$A$1015,MATCH($D682,データ蓄積!$A$16:$A$1015,0)):'データ蓄積'!$BI$1015,21,),0))</f>
        <v>0</v>
      </c>
      <c r="Q682" s="359">
        <f>IF($F682="申請キャンセル",0,IFERROR(VLOOKUP($D682,INDEX(データ蓄積!$A$16:$A$1015,MATCH($D682,データ蓄積!$A$16:$A$1015,0)):'データ蓄積'!$BI$1015,23,),0))</f>
        <v>0</v>
      </c>
      <c r="R682" s="360">
        <f>IF($F682="申請キャンセル",0,IFERROR(VLOOKUP($D682,INDEX(データ蓄積!$A$16:$A$1015,MATCH($D682,データ蓄積!$A$16:$A$1015,0)):'データ蓄積'!$CO$1015,92,),0))</f>
        <v>0</v>
      </c>
      <c r="S682" s="361">
        <f>IF($F682="申請キャンセル",0,IFERROR(VLOOKUP($D682,INDEX(データ蓄積!$A$16:$A$1015,MATCH($D682,データ蓄積!$A$16:$A$1015,0)):'データ蓄積'!$BI$1015,22,),0))</f>
        <v>0</v>
      </c>
      <c r="T682" s="362" t="str">
        <f>IF($F682="申請キャンセル",0,IF((AJ682+AP682)&gt;0,ROUNDDOWN((AJ682+AP682)/(AL682+AR682),4)*1000," "))</f>
        <v xml:space="preserve"> </v>
      </c>
      <c r="U682" s="363" t="str">
        <f>IF($F682="申請キャンセル",0,IFERROR(IF(AJ682+AP682=0,"",VLOOKUP(Q682,Sheet1!$B$4:$C$64,2,0)),0))</f>
        <v/>
      </c>
      <c r="V682" s="364">
        <f>IF($F682="申請キャンセル",0,IFERROR(VLOOKUP($D682,INDEX(データ蓄積!$A$16:$A$1015,MATCH($D682,データ蓄積!$A$16:$A$1015,0)):'データ蓄積'!$BI$1015,12,),0))</f>
        <v>0</v>
      </c>
      <c r="W682" s="365">
        <f>IF($F682="申請キャンセル",0,IFERROR(VLOOKUP($D682,INDEX(データ蓄積!$A$16:$A$1015,MATCH($D682,データ蓄積!$A$16:$A$1015,0)):'データ蓄積'!$BI$1015,25,),0))</f>
        <v>0</v>
      </c>
      <c r="X682" s="356">
        <f>IF($F682="申請キャンセル",0,IFERROR(VLOOKUP($D682,INDEX(データ蓄積!$A$16:$A$1015,MATCH($D682,データ蓄積!$A$16:$A$1015,0)):'データ蓄積'!$DB$1015,27,),0))</f>
        <v>0</v>
      </c>
      <c r="Y682" s="366">
        <f t="shared" si="3326"/>
        <v>0</v>
      </c>
      <c r="Z682" s="358">
        <f>IF($F682="申請キャンセル",0,IFERROR(VLOOKUP($D682,INDEX(データ蓄積!$A$16:$A$1015,MATCH($D682,データ蓄積!$A$16:$A$1015,0)):'データ蓄積'!$DB$1015,26,),0))</f>
        <v>0</v>
      </c>
      <c r="AA682" s="367">
        <f>IF($F682="申請キャンセル",0,IFERROR(VLOOKUP($D682,INDEX(データ蓄積!$A$16:$A$1015,MATCH($D682,データ蓄積!$A$16:$A$1015,0)):'データ蓄積'!$DB$1015,28,),0))</f>
        <v>0</v>
      </c>
      <c r="AB682" s="358">
        <f>IF($W682="初 年 度",TRUNC((+AA682-BP682)/2,0),0)</f>
        <v>0</v>
      </c>
      <c r="AC682" s="357"/>
      <c r="AD682" s="356">
        <f>IF($F682="申請キャンセル",0,IFERROR(VLOOKUP($D682,INDEX(データ蓄積!$A$16:$A$1015,MATCH($D682,データ蓄積!$A$16:$A$1015,0)):'データ蓄積'!$DB$1015,30,),0))</f>
        <v>0</v>
      </c>
      <c r="AE682" s="359">
        <f t="shared" si="3328"/>
        <v>0</v>
      </c>
      <c r="AF682" s="359">
        <f>IF($F682="申請キャンセル",0,IFERROR(VLOOKUP($D682,INDEX(データ蓄積!$A$16:$A$1015,MATCH($D682,データ蓄積!$A$16:$A$1015,0)):'データ蓄積'!$DB$1015,29,),0))</f>
        <v>0</v>
      </c>
      <c r="AG682" s="359">
        <f>IF($F682="申請キャンセル",0,IFERROR(VLOOKUP($D682,INDEX(データ蓄積!$A$16:$A$1015,MATCH($D682,データ蓄積!$A$16:$A$1015,0)):'データ蓄積'!$DB$1015,31,),0))</f>
        <v>0</v>
      </c>
      <c r="AH682" s="359">
        <f t="shared" si="3365"/>
        <v>0</v>
      </c>
      <c r="AI682" s="357"/>
      <c r="AJ682" s="358">
        <f>+X682+AD682</f>
        <v>0</v>
      </c>
      <c r="AK682" s="366">
        <f t="shared" si="3482"/>
        <v>0</v>
      </c>
      <c r="AL682" s="358">
        <f t="shared" si="3482"/>
        <v>0</v>
      </c>
      <c r="AM682" s="367">
        <f t="shared" si="3482"/>
        <v>0</v>
      </c>
      <c r="AN682" s="358">
        <f t="shared" si="3482"/>
        <v>0</v>
      </c>
      <c r="AO682" s="357"/>
      <c r="AP682" s="356">
        <f>IF($F682="申請キャンセル",0,IFERROR(VLOOKUP($D682,INDEX(データ蓄積!$A$16:$A$1015,MATCH($D682,データ蓄積!$A$16:$A$1015,0)):'データ蓄積'!$DB$1015,33,),0))</f>
        <v>0</v>
      </c>
      <c r="AQ682" s="366">
        <f t="shared" si="3330"/>
        <v>0</v>
      </c>
      <c r="AR682" s="358">
        <f>IF($F682="申請キャンセル",0,IFERROR(VLOOKUP($D682,INDEX(データ蓄積!$A$16:$A$1015,MATCH($D682,データ蓄積!$A$16:$A$1015,0)):'データ蓄積'!$DB$1015,32,),0))</f>
        <v>0</v>
      </c>
      <c r="AS682" s="367">
        <f>IF($F682="申請キャンセル",0,IFERROR(VLOOKUP($D682,INDEX(データ蓄積!$A$16:$A$1015,MATCH($D682,データ蓄積!$A$16:$A$1015,0)):'データ蓄積'!$DB$1015,34,),0))</f>
        <v>0</v>
      </c>
      <c r="AT682" s="358">
        <f t="shared" si="3366"/>
        <v>0</v>
      </c>
      <c r="AU682" s="357"/>
      <c r="AV682" s="356">
        <f>IF($F682="申請キャンセル",0,IFERROR(VLOOKUP($D682,INDEX(データ蓄積!$A$16:$A$1015,MATCH($D682,データ蓄積!$A$16:$A$1015,0)):'データ蓄積'!$DB$1015,36,),0))</f>
        <v>0</v>
      </c>
      <c r="AW682" s="366">
        <f t="shared" si="3331"/>
        <v>0</v>
      </c>
      <c r="AX682" s="358">
        <f>IF($F682="申請キャンセル",0,IFERROR(VLOOKUP($D682,INDEX(データ蓄積!$A$16:$A$1015,MATCH($D682,データ蓄積!$A$16:$A$1015,0)):'データ蓄積'!$DB$1015,35,),0))</f>
        <v>0</v>
      </c>
      <c r="AY682" s="367">
        <f>IF($F682="申請キャンセル",0,IFERROR(VLOOKUP($D682,INDEX(データ蓄積!$A$16:$A$1015,MATCH($D682,データ蓄積!$A$16:$A$1015,0)):'データ蓄積'!$DB$1015,37,),0))</f>
        <v>0</v>
      </c>
      <c r="AZ682" s="358">
        <f t="shared" si="3367"/>
        <v>0</v>
      </c>
      <c r="BA682" s="357"/>
      <c r="BB682" s="368">
        <f>+AK682+AQ682+AW682</f>
        <v>0</v>
      </c>
      <c r="BC682" s="358">
        <f t="shared" si="3422"/>
        <v>0</v>
      </c>
      <c r="BD682" s="367">
        <f t="shared" si="3422"/>
        <v>0</v>
      </c>
      <c r="BE682" s="361">
        <f t="shared" si="3422"/>
        <v>0</v>
      </c>
      <c r="BF682" s="369"/>
      <c r="BG682" s="356">
        <f>IF($F682="申請キャンセル",0,IF(H682="（○）",220,0))</f>
        <v>0</v>
      </c>
      <c r="BH682" s="359">
        <f>IF($F682="申請キャンセル",0,IF(H682="（○）",SUM(AK682+AQ682+AW682),0))</f>
        <v>0</v>
      </c>
      <c r="BI682" s="359">
        <f>IF($F682="申請キャンセル",0,IF(H682="（○）",SUM(AL682+AR682),0))</f>
        <v>0</v>
      </c>
      <c r="BJ682" s="359">
        <f t="shared" si="3333"/>
        <v>0</v>
      </c>
      <c r="BK682" s="361">
        <f>IF($W682="初 年 度",TRUNC((+BJ682-CB682),0),0)</f>
        <v>0</v>
      </c>
      <c r="BL682" s="46"/>
      <c r="BM682" s="356">
        <f t="shared" si="3449"/>
        <v>0</v>
      </c>
      <c r="BN682" s="357">
        <f t="shared" si="3449"/>
        <v>0</v>
      </c>
      <c r="BP682" s="125">
        <f t="shared" si="3335"/>
        <v>0</v>
      </c>
      <c r="BQ682" s="126">
        <f>ROUNDUP(BP682/2,0)</f>
        <v>0</v>
      </c>
      <c r="BR682" s="44"/>
      <c r="BS682" s="125">
        <f t="shared" si="3337"/>
        <v>0</v>
      </c>
      <c r="BT682" s="126">
        <f>ROUNDUP(BS682/2,0)</f>
        <v>0</v>
      </c>
      <c r="BU682" s="44"/>
      <c r="BV682" s="125">
        <f t="shared" si="3339"/>
        <v>0</v>
      </c>
      <c r="BW682" s="126">
        <f t="shared" si="3368"/>
        <v>0</v>
      </c>
      <c r="BX682" s="44"/>
      <c r="BY682" s="125">
        <f t="shared" si="3340"/>
        <v>0</v>
      </c>
      <c r="BZ682" s="126">
        <f>ROUNDUP(BY682/2,0)</f>
        <v>0</v>
      </c>
      <c r="CA682" s="44"/>
      <c r="CB682" s="125">
        <f t="shared" si="3342"/>
        <v>0</v>
      </c>
      <c r="CC682" s="126">
        <f>+CB682</f>
        <v>0</v>
      </c>
      <c r="CD682" s="44"/>
      <c r="CE682" s="370">
        <f>IF($F682="申請キャンセル",0,IF(CE683="","",CE683))</f>
        <v>0</v>
      </c>
      <c r="CF682" s="371">
        <f>IF($F682="申請キャンセル",0,IFERROR(VLOOKUP($D682,INDEX(データ蓄積!$A$16:$A$1015,MATCH($D682,データ蓄積!$A$16:$A$1015,0)):'データ蓄積'!$DB$1015,6,),0))</f>
        <v>0</v>
      </c>
      <c r="CG682" s="214" t="str">
        <f t="shared" si="3101"/>
        <v xml:space="preserve"> </v>
      </c>
      <c r="CH682" s="214" t="str">
        <f t="shared" si="3101"/>
        <v/>
      </c>
      <c r="CI682" s="214" t="str">
        <f>IF(CG682&gt;=CH682,"OK","下限本数を下回っています")</f>
        <v>OK</v>
      </c>
      <c r="CJ682" s="371">
        <f>IF($F682="申請キャンセル",0,IFERROR(VLOOKUP($D682,INDEX(データ蓄積!$A$16:$A$1015,MATCH($D682,データ蓄積!$A$16:$A$1015,0)):'データ蓄積'!$DB$1015,9,),0))</f>
        <v>0</v>
      </c>
      <c r="CK682" s="372">
        <f>IF($F682="申請キャンセル",0,IFERROR(VLOOKUP($D682,INDEX(データ蓄積!$A$16:$A$1015,MATCH($D682,データ蓄積!$A$16:$A$1015,0)):'データ蓄積'!$DB$1015,11,),0))</f>
        <v>0</v>
      </c>
      <c r="CL682" s="372">
        <f>IF($F682="申請キャンセル",0,IFERROR(VLOOKUP($D682,INDEX(データ蓄積!$A$16:$A$1015,MATCH($D682,データ蓄積!$A$16:$A$1015,0)):'データ蓄積'!$DB$1015,13,),0))</f>
        <v>0</v>
      </c>
      <c r="CM682" s="372">
        <f>IF($F682="申請キャンセル",0,IFERROR(VLOOKUP($D682,INDEX(データ蓄積!$A$16:$A$1015,MATCH($D682,データ蓄積!$A$16:$A$1015,0)):'データ蓄積'!$DB$1015,15,),0))</f>
        <v>0</v>
      </c>
      <c r="CN682" s="372">
        <f>IF($F682="申請キャンセル",0,IFERROR(VLOOKUP($D682,INDEX(データ蓄積!$A$16:$A$1015,MATCH($D682,データ蓄積!$A$16:$A$1015,0)):'データ蓄積'!$DB$1015,17,),0))</f>
        <v>0</v>
      </c>
      <c r="CO682" s="372">
        <f>IF($F682="申請キャンセル",0,IFERROR(VLOOKUP($D682,INDEX(データ蓄積!$A$16:$A$1015,MATCH($D682,データ蓄積!$A$16:$A$1015,0)):'データ蓄積'!$DB$1015,18,),0))</f>
        <v>0</v>
      </c>
      <c r="CP682" s="371">
        <f>IF($F682="申請キャンセル",0,IFERROR(VLOOKUP($D682,INDEX(データ蓄積!$A$16:$A$1015,MATCH($D682,データ蓄積!$A$16:$A$1015,0)):'データ蓄積'!$DB$1015,19,),0))</f>
        <v>0</v>
      </c>
      <c r="CQ682" s="372">
        <f>IF($F682="申請キャンセル",0,IFERROR(VLOOKUP($D682,INDEX(データ蓄積!$A$16:$A$1015,MATCH($D682,データ蓄積!$A$16:$A$1015,0)):'データ蓄積'!$DB$1015,24,),0))</f>
        <v>0</v>
      </c>
      <c r="CR682" s="99" t="str">
        <f>IF($F682="申請キャンセル",0,CONCATENATE(CS682,$CS$14,CT682,$CT$14,CU682,$CU$14))</f>
        <v>0年0月0日</v>
      </c>
      <c r="CS682" s="99">
        <f>IF($F682="申請キャンセル",0,IFERROR(VLOOKUP($D682,INDEX(データ蓄積!$A$16:$A$1015,MATCH($D682,データ蓄積!$A$16:$A$1015,0)):'データ蓄積'!$DB$1015,70,),0))</f>
        <v>0</v>
      </c>
      <c r="CT682" s="99">
        <f>IF($F682="申請キャンセル",0,IFERROR(VLOOKUP($D682,INDEX(データ蓄積!$A$16:$A$1015,MATCH($D682,データ蓄積!$A$16:$A$1015,0)):'データ蓄積'!$DB$1015,71,),0))</f>
        <v>0</v>
      </c>
      <c r="CU682" s="99">
        <f>IF($F682="申請キャンセル",0,IFERROR(VLOOKUP($D682,INDEX(データ蓄積!$A$16:$A$1015,MATCH($D682,データ蓄積!$A$16:$A$1015,0)):'データ蓄積'!$DB$1015,72,),0))</f>
        <v>0</v>
      </c>
      <c r="CV682" s="99" t="str">
        <f>IF($F682="申請キャンセル",0,CONCATENATE(CW682,$CW$14,CX682,$CX$14,CY682,$CY$14))</f>
        <v>0年0月0日</v>
      </c>
      <c r="CW682" s="99">
        <f>IF($F682="申請キャンセル",0,IFERROR(VLOOKUP($D682,INDEX(データ蓄積!$A$16:$A$1015,MATCH($D682,データ蓄積!$A$16:$A$1015,0)):'データ蓄積'!$DB$1015,73,),0))</f>
        <v>0</v>
      </c>
      <c r="CX682" s="99">
        <f>IF($F682="申請キャンセル",0,IFERROR(VLOOKUP($D682,INDEX(データ蓄積!$A$16:$A$1015,MATCH($D682,データ蓄積!$A$16:$A$1015,0)):'データ蓄積'!$DB$1015,74,),0))</f>
        <v>0</v>
      </c>
      <c r="CY682" s="99">
        <f>IF($F682="申請キャンセル",0,IFERROR(VLOOKUP($D682,INDEX(データ蓄積!$A$16:$A$1015,MATCH($D682,データ蓄積!$A$16:$A$1015,0)):'データ蓄積'!$DB$1015,75,),0))</f>
        <v>0</v>
      </c>
      <c r="CZ682" s="211">
        <f>IF($F682="申請キャンセル",0,IFERROR(VLOOKUP($D682,INDEX(データ蓄積!$A$16:$A$1015,MATCH($D682,データ蓄積!$A$16:$A$1015,0)):'データ蓄積'!$CF$1015,84,),0))</f>
        <v>0</v>
      </c>
      <c r="DA682" s="211">
        <f>IF($F682="申請キャンセル",0,IFERROR(VLOOKUP($D682,INDEX(データ蓄積!$A$16:$A$1015,MATCH($D682,データ蓄積!$A$16:$A$1015,0)):'データ蓄積'!$CG$1015,85,),0))</f>
        <v>0</v>
      </c>
      <c r="DB682" s="211">
        <f>IF($F682="申請キャンセル",0,IFERROR(VLOOKUP($D682,INDEX(データ蓄積!$A$16:$A$1015,MATCH($D682,データ蓄積!$A$16:$A$1015,0)):'データ蓄積'!$CH$1015,86,),0))</f>
        <v>0</v>
      </c>
      <c r="DC682" s="211"/>
      <c r="DD682" s="204">
        <f>IF($F682="申請キャンセル",0,IFERROR(VLOOKUP($D682,INDEX(データ蓄積!$A$16:$A$1015,MATCH($D682,データ蓄積!$A$16:$A$1015,0)):'データ蓄積'!$CN$1015,91,),0))</f>
        <v>0</v>
      </c>
      <c r="DE682" s="204">
        <f>IF($F682="申請キャンセル",0,IFERROR(VLOOKUP($D682,INDEX(データ蓄積!$A$16:$A$1015,MATCH($D682,データ蓄積!$A$16:$A$1015,0)):'データ蓄積'!$CN$1015,92,),0))</f>
        <v>0</v>
      </c>
    </row>
    <row r="683" spans="1:109" ht="18.75" customHeight="1" x14ac:dyDescent="0.15">
      <c r="A683" s="373">
        <f>IFERROR(VLOOKUP($D683,INDEX(データ蓄積!$A$16:$A$1015,MATCH($D683,データ蓄積!$A$16:$A$1015,0)+1):'データ蓄積'!$BI$1015,3,),0)</f>
        <v>0</v>
      </c>
      <c r="B683" s="374">
        <f>IFERROR(VLOOKUP($D683,INDEX(データ蓄積!$A$16:$A$1015,MATCH($D683,データ蓄積!$A$16:$A$1015,0)+1):'データ蓄積'!$BI$1015,4,),0)</f>
        <v>0</v>
      </c>
      <c r="C683" s="375">
        <f>IFERROR(VLOOKUP($D683,INDEX(データ蓄積!$A$16:$A$1015,MATCH($D683,データ蓄積!$A$16:$A$1015,0)+1):'データ蓄積'!$BI$1015,5,),0)</f>
        <v>0</v>
      </c>
      <c r="D683" s="373">
        <f t="shared" si="3314"/>
        <v>334</v>
      </c>
      <c r="E683" s="347">
        <f>IFERROR(VLOOKUP($D683,INDEX(データ蓄積!$A$16:$A$1015,MATCH($D683,データ蓄積!$A$16:$A$1015,0)+1):'データ蓄積'!$BI$1015,2,),0)</f>
        <v>0</v>
      </c>
      <c r="F683" s="376">
        <f>IFERROR(VLOOKUP($D683,INDEX(データ蓄積!$A$16:$A$1015,MATCH($D683,データ蓄積!$A$16:$A$1015,0)+1):'データ蓄積'!$CD$1015,82,),0)</f>
        <v>0</v>
      </c>
      <c r="G683" s="377">
        <f>IF($F682="申請キャンセル",0,IFERROR(VLOOKUP($D683,INDEX(データ蓄積!$A$16:$A$1015,MATCH($D683,データ蓄積!$A$16:$A$1015,0)+1):'データ蓄積'!$BI$1015,8,),0))</f>
        <v>0</v>
      </c>
      <c r="H683" s="347">
        <f>IF($F682="申請キャンセル",0,IFERROR(VLOOKUP($D683,INDEX(データ蓄積!$A$16:$A$1015,MATCH($D683,データ蓄積!$A$16:$A$1015,0)+1):'データ蓄積'!$BI$1015,10,),0))</f>
        <v>0</v>
      </c>
      <c r="I683" s="378" t="str">
        <f>IF($F682="申請キャンセル","",LEFT(IFERROR(VLOOKUP($D683,INDEX(データ蓄積!$A$16:$A$1015,MATCH($D683,データ蓄積!$A$16:$A$1015,0)+1):'データ蓄積'!$CH$1015,84,),""),2))</f>
        <v/>
      </c>
      <c r="J683" s="347" t="str">
        <f>IF($F682="申請キャンセル","",LEFT(IFERROR(VLOOKUP($D683,INDEX(データ蓄積!$A$16:$A$1015,MATCH($D682,データ蓄積!$A$16:$A$1015,0)+1):'データ蓄積'!$CL$1015,86,),""),2))</f>
        <v/>
      </c>
      <c r="K683" s="379">
        <f>IF($F682="申請キャンセル",0,IFERROR(VLOOKUP($D683,INDEX(データ蓄積!$A$16:$A$1015,MATCH($D683,データ蓄積!$A$16:$A$1015,0)+1):'データ蓄積'!$CO$1015,90,),0))</f>
        <v>0</v>
      </c>
      <c r="L683" s="374">
        <f t="shared" ref="L683" si="3490">IF(G683=0,0,IF($F683="申請キャンセル",0,IF(K683="","","〇")))</f>
        <v>0</v>
      </c>
      <c r="M683" s="380">
        <f>IF($F682="申請キャンセル",0,IFERROR(VLOOKUP($D683,INDEX(データ蓄積!$A$16:$A$1015,MATCH($D683,データ蓄積!$A$16:$A$1015,0)+1):'データ蓄積'!$BI$1015,14,),0))</f>
        <v>0</v>
      </c>
      <c r="N683" s="381">
        <f>IF($F682="申請キャンセル",0,IFERROR(VLOOKUP($D683,INDEX(データ蓄積!$A$16:$A$1015,MATCH($D683,データ蓄積!$A$16:$A$1015,0)+1):'データ蓄積'!$BI$1015,16,),0))</f>
        <v>0</v>
      </c>
      <c r="O683" s="382">
        <f>IF($F682="申請キャンセル",0,IFERROR(VLOOKUP($D683,INDEX(データ蓄積!$A$16:$A$1015,MATCH($D683,データ蓄積!$A$16:$A$1015,0)+1):'データ蓄積'!$BI$1015,20,),0))</f>
        <v>0</v>
      </c>
      <c r="P683" s="383">
        <f>IF($F682="申請キャンセル",0,IFERROR(VLOOKUP($D683,INDEX(データ蓄積!$A$16:$A$1015,MATCH($D683,データ蓄積!$A$16:$A$1015,0)+1):'データ蓄積'!$BI$1015,21,),0))</f>
        <v>0</v>
      </c>
      <c r="Q683" s="383">
        <f>IF($F682="申請キャンセル",0,IFERROR(VLOOKUP($D683,INDEX(データ蓄積!$A$16:$A$1015,MATCH($D683,データ蓄積!$A$16:$A$1015,0)+1):'データ蓄積'!$BI$1015,23,),0))</f>
        <v>0</v>
      </c>
      <c r="R683" s="384">
        <f>IF($F682="申請キャンセル",0,IFERROR(VLOOKUP($D683,INDEX(データ蓄積!$A$16:$A$1015,MATCH($D683,データ蓄積!$A$16:$A$1015,0)+1):'データ蓄積'!$CO$1015,92,),0))</f>
        <v>0</v>
      </c>
      <c r="S683" s="385">
        <f>IF($F682="申請キャンセル",0,IFERROR(VLOOKUP($D683,INDEX(データ蓄積!$A$16:$A$1015,MATCH($D683,データ蓄積!$A$16:$A$1015,0)+1):'データ蓄積'!$BI$1015,22,),0))</f>
        <v>0</v>
      </c>
      <c r="T683" s="386" t="str">
        <f>IF($F682="申請キャンセル",0,IF((AJ683+AP683)&gt;0,ROUNDDOWN((AJ683+AP683)/(AL683+AR683),4)*1000," "))</f>
        <v xml:space="preserve"> </v>
      </c>
      <c r="U683" s="387" t="str">
        <f>IF($F683="申請キャンセル",0,IFERROR(IF(AJ683+AP683=0,"",VLOOKUP(Q683,Sheet1!$B$4:$C$64,2,0)),0))</f>
        <v/>
      </c>
      <c r="V683" s="388">
        <f>IF($F682="申請キャンセル",0,IFERROR(VLOOKUP($D683,INDEX(データ蓄積!$A$16:$A$1015,MATCH($D683,データ蓄積!$A$16:$A$1015,0)+1):'データ蓄積'!$BI$1015,12,),0))</f>
        <v>0</v>
      </c>
      <c r="W683" s="389">
        <f>IF($F682="申請キャンセル",0,IFERROR(VLOOKUP($D683,INDEX(データ蓄積!$A$16:$A$1015,MATCH($D683,データ蓄積!$A$16:$A$1015,0)+1):'データ蓄積'!$BI$1015,25,),0))</f>
        <v>0</v>
      </c>
      <c r="X683" s="383">
        <f>IF($F682="申請キャンセル",0,IFERROR(VLOOKUP($D683,INDEX(データ蓄積!$A$16:$A$1015,MATCH($D683,データ蓄積!$A$16:$A$1015,0)+1):'データ蓄積'!$DB$1015,27,),0))</f>
        <v>0</v>
      </c>
      <c r="Y683" s="390">
        <f t="shared" si="3326"/>
        <v>0</v>
      </c>
      <c r="Z683" s="383">
        <f>IF($F682="申請キャンセル",0,IFERROR(VLOOKUP($D683,INDEX(データ蓄積!$A$16:$A$1015,MATCH($D683,データ蓄積!$A$16:$A$1015,0)+1):'データ蓄積'!$DB$1015,26,),0))</f>
        <v>0</v>
      </c>
      <c r="AA683" s="383">
        <f>IF($F682="申請キャンセル",0,IFERROR(VLOOKUP($D683,INDEX(データ蓄積!$A$16:$A$1015,MATCH($D683,データ蓄積!$A$16:$A$1015,0)+1):'データ蓄積'!$DB$1015,28,),0))</f>
        <v>0</v>
      </c>
      <c r="AB683" s="385">
        <f t="shared" ref="AB683" si="3491">IF($W683="初 年 度",TRUNC((+AA683-BP683)/2,0),0)</f>
        <v>0</v>
      </c>
      <c r="AC683" s="381"/>
      <c r="AD683" s="380">
        <f>IF($F682="申請キャンセル",0,IFERROR(VLOOKUP($D683,INDEX(データ蓄積!$A$16:$A$1015,MATCH($D683,データ蓄積!$A$16:$A$1015,0)+1):'データ蓄積'!$DB$1015,30,),0))</f>
        <v>0</v>
      </c>
      <c r="AE683" s="383">
        <f t="shared" si="3328"/>
        <v>0</v>
      </c>
      <c r="AF683" s="383">
        <f>IF($F682="申請キャンセル",0,IFERROR(VLOOKUP($D683,INDEX(データ蓄積!$A$16:$A$1015,MATCH($D683,データ蓄積!$A$16:$A$1015,0)+1):'データ蓄積'!$DB$1015,29,),0))</f>
        <v>0</v>
      </c>
      <c r="AG683" s="383">
        <f>IF($F682="申請キャンセル",0,IFERROR(VLOOKUP($D683,INDEX(データ蓄積!$A$16:$A$1015,MATCH($D683,データ蓄積!$A$16:$A$1015,0)+1):'データ蓄積'!$DB$1015,31,),0))</f>
        <v>0</v>
      </c>
      <c r="AH683" s="383">
        <f t="shared" si="3365"/>
        <v>0</v>
      </c>
      <c r="AI683" s="381"/>
      <c r="AJ683" s="385">
        <f t="shared" ref="AJ683" si="3492">+X683+AD683</f>
        <v>0</v>
      </c>
      <c r="AK683" s="390">
        <f t="shared" si="3482"/>
        <v>0</v>
      </c>
      <c r="AL683" s="383">
        <f t="shared" si="3482"/>
        <v>0</v>
      </c>
      <c r="AM683" s="383">
        <f t="shared" si="3482"/>
        <v>0</v>
      </c>
      <c r="AN683" s="385">
        <f t="shared" si="3482"/>
        <v>0</v>
      </c>
      <c r="AO683" s="381"/>
      <c r="AP683" s="383">
        <f>IF($F682="申請キャンセル",0,IFERROR(VLOOKUP($D683,INDEX(データ蓄積!$A$16:$A$1015,MATCH($D683,データ蓄積!$A$16:$A$1015,0)+1):'データ蓄積'!$DB$1015,33,),0))</f>
        <v>0</v>
      </c>
      <c r="AQ683" s="390">
        <f t="shared" si="3330"/>
        <v>0</v>
      </c>
      <c r="AR683" s="383">
        <f>IF($F682="申請キャンセル",0,IFERROR(VLOOKUP($D683,INDEX(データ蓄積!$A$16:$A$1015,MATCH($D683,データ蓄積!$A$16:$A$1015,0)+1):'データ蓄積'!$DB$1015,32,),0))</f>
        <v>0</v>
      </c>
      <c r="AS683" s="383">
        <f>IF($F682="申請キャンセル",0,IFERROR(VLOOKUP($D683,INDEX(データ蓄積!$A$16:$A$1015,MATCH($D683,データ蓄積!$A$16:$A$1015,0)+1):'データ蓄積'!$DB$1015,34,),0))</f>
        <v>0</v>
      </c>
      <c r="AT683" s="385">
        <f t="shared" si="3366"/>
        <v>0</v>
      </c>
      <c r="AU683" s="381"/>
      <c r="AV683" s="383">
        <f>IF($F682="申請キャンセル",0,IFERROR(VLOOKUP($D683,INDEX(データ蓄積!$A$16:$A$1015,MATCH($D683,データ蓄積!$A$16:$A$1015,0)+1):'データ蓄積'!$DB$1015,36,),0))</f>
        <v>0</v>
      </c>
      <c r="AW683" s="390">
        <f t="shared" si="3331"/>
        <v>0</v>
      </c>
      <c r="AX683" s="383">
        <f>IF($F682="申請キャンセル",0,IFERROR(VLOOKUP($D683,INDEX(データ蓄積!$A$16:$A$1015,MATCH($D683,データ蓄積!$A$16:$A$1015,0)+1):'データ蓄積'!$DB$1015,35,),0))</f>
        <v>0</v>
      </c>
      <c r="AY683" s="383">
        <f>IF($F682="申請キャンセル",0,IFERROR(VLOOKUP($D683,INDEX(データ蓄積!$A$16:$A$1015,MATCH($D683,データ蓄積!$A$16:$A$1015,0)+1):'データ蓄積'!$DB$1015,37,),0))</f>
        <v>0</v>
      </c>
      <c r="AZ683" s="385">
        <f t="shared" si="3367"/>
        <v>0</v>
      </c>
      <c r="BA683" s="381"/>
      <c r="BB683" s="391">
        <f t="shared" ref="BB683" si="3493">+AK683+AQ683+AW683</f>
        <v>0</v>
      </c>
      <c r="BC683" s="383">
        <f t="shared" si="3422"/>
        <v>0</v>
      </c>
      <c r="BD683" s="383">
        <f t="shared" si="3422"/>
        <v>0</v>
      </c>
      <c r="BE683" s="392">
        <f t="shared" si="3422"/>
        <v>0</v>
      </c>
      <c r="BF683" s="369"/>
      <c r="BG683" s="380">
        <f>IF($F682="申請キャンセル",0,IF(H683="（○）",220,0))</f>
        <v>0</v>
      </c>
      <c r="BH683" s="385">
        <f>IF($F682="申請キャンセル",0,IF(H683="（○）",SUM(AK683+AQ683+AW683),0))</f>
        <v>0</v>
      </c>
      <c r="BI683" s="383">
        <f>IF($F682="申請キャンセル",0,IF(H683="（○）",SUM(AL683+AR683),0))</f>
        <v>0</v>
      </c>
      <c r="BJ683" s="383">
        <f t="shared" si="3333"/>
        <v>0</v>
      </c>
      <c r="BK683" s="392">
        <f t="shared" ref="BK683" si="3494">IF($W683="初 年 度",TRUNC((+BJ683-CB683),0),0)</f>
        <v>0</v>
      </c>
      <c r="BL683" s="46"/>
      <c r="BM683" s="380">
        <f t="shared" si="3449"/>
        <v>0</v>
      </c>
      <c r="BN683" s="381">
        <f t="shared" si="3449"/>
        <v>0</v>
      </c>
      <c r="BP683" s="127">
        <f t="shared" si="3335"/>
        <v>0</v>
      </c>
      <c r="BQ683" s="128">
        <f t="shared" ref="BQ683" si="3495">ROUNDUP(BP683/2,0)</f>
        <v>0</v>
      </c>
      <c r="BR683" s="45"/>
      <c r="BS683" s="127">
        <f t="shared" si="3337"/>
        <v>0</v>
      </c>
      <c r="BT683" s="128">
        <f t="shared" ref="BT683" si="3496">ROUNDUP(BS683/2,0)</f>
        <v>0</v>
      </c>
      <c r="BU683" s="45"/>
      <c r="BV683" s="127">
        <f t="shared" si="3339"/>
        <v>0</v>
      </c>
      <c r="BW683" s="128">
        <f t="shared" si="3368"/>
        <v>0</v>
      </c>
      <c r="BX683" s="45"/>
      <c r="BY683" s="127">
        <f t="shared" si="3340"/>
        <v>0</v>
      </c>
      <c r="BZ683" s="128">
        <f t="shared" ref="BZ683" si="3497">ROUNDUP(BY683/2,0)</f>
        <v>0</v>
      </c>
      <c r="CA683" s="45"/>
      <c r="CB683" s="127">
        <f t="shared" si="3342"/>
        <v>0</v>
      </c>
      <c r="CC683" s="128">
        <f t="shared" ref="CC683" si="3498">+CB683</f>
        <v>0</v>
      </c>
      <c r="CD683" s="45"/>
      <c r="CE683" s="370">
        <f>IF($F682="申請キャンセル",0,IFERROR(VLOOKUP($D683,INDEX(データ蓄積!$A$16:$A$1015,MATCH($D683,データ蓄積!$A$16:$A$1015,0)+1):'データ蓄積'!$DB$1015,83,),0))</f>
        <v>0</v>
      </c>
      <c r="CF683" s="371">
        <f>IF($F682="申請キャンセル",0,IFERROR(VLOOKUP($D683,INDEX(データ蓄積!$A$16:$A$1015,MATCH($D683,データ蓄積!$A$16:$A$1015,0)+1):'データ蓄積'!$DB$1015,6,),0))</f>
        <v>0</v>
      </c>
      <c r="CG683" s="214" t="str">
        <f t="shared" si="3101"/>
        <v xml:space="preserve"> </v>
      </c>
      <c r="CH683" s="214" t="str">
        <f t="shared" si="3101"/>
        <v/>
      </c>
      <c r="CI683" s="214" t="str">
        <f t="shared" ref="CI683" si="3499">IF(CG683&gt;=CH683,"OK","下限本数を下回っています")</f>
        <v>OK</v>
      </c>
      <c r="CJ683" s="371">
        <f>IF($F682="申請キャンセル",0,IFERROR(VLOOKUP($D683,INDEX(データ蓄積!$A$16:$A$1015,MATCH($D683,データ蓄積!$A$16:$A$1015,0)+1):'データ蓄積'!$DB$1015,9,),0))</f>
        <v>0</v>
      </c>
      <c r="CK683" s="372">
        <f>IF($F682="申請キャンセル",0,IFERROR(VLOOKUP($D683,INDEX(データ蓄積!$A$16:$A$1015,MATCH($D683,データ蓄積!$A$16:$A$1015,0)+1):'データ蓄積'!$DB$1015,11,),0))</f>
        <v>0</v>
      </c>
      <c r="CL683" s="372">
        <f>IF($F682="申請キャンセル",0,IFERROR(VLOOKUP($D683,INDEX(データ蓄積!$A$16:$A$1015,MATCH($D683,データ蓄積!$A$16:$A$1015,0)+1):'データ蓄積'!$DB$1015,13,),0))</f>
        <v>0</v>
      </c>
      <c r="CM683" s="372">
        <f>IF($F682="申請キャンセル",0,IFERROR(VLOOKUP($D683,INDEX(データ蓄積!$A$16:$A$1015,MATCH($D683,データ蓄積!$A$16:$A$1015,0)+1):'データ蓄積'!$DB$1015,15,),0))</f>
        <v>0</v>
      </c>
      <c r="CN683" s="372">
        <f>IF($F682="申請キャンセル",0,IFERROR(VLOOKUP($D683,INDEX(データ蓄積!$A$16:$A$1015,MATCH($D683,データ蓄積!$A$16:$A$1015,0)+1):'データ蓄積'!$DB$1015,17,),0))</f>
        <v>0</v>
      </c>
      <c r="CO683" s="372">
        <f>IF($F682="申請キャンセル",0,IFERROR(VLOOKUP($D683,INDEX(データ蓄積!$A$16:$A$1015,MATCH($D683,データ蓄積!$A$16:$A$1015,0)+1):'データ蓄積'!$DB$1015,18,),0))</f>
        <v>0</v>
      </c>
      <c r="CP683" s="371">
        <f>IF($F682="申請キャンセル",0,IFERROR(VLOOKUP($D683,INDEX(データ蓄積!$A$16:$A$1015,MATCH($D683,データ蓄積!$A$16:$A$1015,0)+1):'データ蓄積'!$DB$1015,19,),0))</f>
        <v>0</v>
      </c>
      <c r="CQ683" s="372">
        <f>IF($F682="申請キャンセル",0,IFERROR(VLOOKUP($D683,INDEX(データ蓄積!$A$16:$A$1015,MATCH($D683,データ蓄積!$A$16:$A$1015,0)+1):'データ蓄積'!$DB$1015,24,),0))</f>
        <v>0</v>
      </c>
      <c r="CR683" s="99" t="str">
        <f>IF($F682="申請キャンセル",0,CONCATENATE(CS683,$CS$14,CT683,$CT$14,CU683,$CU$14))</f>
        <v>0年0月0日</v>
      </c>
      <c r="CS683" s="99">
        <f>IF($F682="申請キャンセル",0,IFERROR(VLOOKUP($D683,INDEX(データ蓄積!$A$16:$A$1015,MATCH($D683,データ蓄積!$A$16:$A$1015,0)+1):'データ蓄積'!$DB$1015,70,),0))</f>
        <v>0</v>
      </c>
      <c r="CT683" s="99">
        <f>IF($F682="申請キャンセル",0,IFERROR(VLOOKUP($D683,INDEX(データ蓄積!$A$16:$A$1015,MATCH($D683,データ蓄積!$A$16:$A$1015,0)+1):'データ蓄積'!$DB$1015,71,),0))</f>
        <v>0</v>
      </c>
      <c r="CU683" s="99">
        <f>IF($F682="申請キャンセル",0,IFERROR(VLOOKUP($D683,INDEX(データ蓄積!$A$16:$A$1015,MATCH($D683,データ蓄積!$A$16:$A$1015,0)+1):'データ蓄積'!$DB$1015,72,),0))</f>
        <v>0</v>
      </c>
      <c r="CV683" s="99" t="str">
        <f>IF($F682="申請キャンセル",0,CONCATENATE(CW683,$CW$14,CX683,$CX$14,CY683,$CY$14))</f>
        <v>0年0月0日</v>
      </c>
      <c r="CW683" s="99">
        <f>IF($F682="申請キャンセル",0,IFERROR(VLOOKUP($D683,INDEX(データ蓄積!$A$16:$A$1015,MATCH($D683,データ蓄積!$A$16:$A$1015,0)+1):'データ蓄積'!$DB$1015,73,),0))</f>
        <v>0</v>
      </c>
      <c r="CX683" s="99">
        <f>IF($F682="申請キャンセル",0,IFERROR(VLOOKUP($D683,INDEX(データ蓄積!$A$16:$A$1015,MATCH($D683,データ蓄積!$A$16:$A$1015,0)+1):'データ蓄積'!$DB$1015,74,),0))</f>
        <v>0</v>
      </c>
      <c r="CY683" s="99">
        <f>IF($F682="申請キャンセル",0,IFERROR(VLOOKUP($D683,INDEX(データ蓄積!$A$16:$A$1015,MATCH($D683,データ蓄積!$A$16:$A$1015,0)+1):'データ蓄積'!$DB$1015,75,),0))</f>
        <v>0</v>
      </c>
      <c r="CZ683" s="211">
        <f>IF($F682="申請キャンセル",0,IFERROR(VLOOKUP($D683,INDEX(データ蓄積!$A$16:$A$1015,MATCH($D683,データ蓄積!$A$16:$A$1015,0)+1):'データ蓄積'!$CF$1015,84,),0))</f>
        <v>0</v>
      </c>
      <c r="DA683" s="211">
        <f>IF($F682="申請キャンセル",0,IFERROR(VLOOKUP($D683,INDEX(データ蓄積!$A$16:$A$1015,MATCH($D683,データ蓄積!$A$16:$A$1015,0)+1):'データ蓄積'!$CG$1015,85,),0))</f>
        <v>0</v>
      </c>
      <c r="DB683" s="211">
        <f>IF($F682="申請キャンセル",0,IFERROR(VLOOKUP($D683,INDEX(データ蓄積!$A$16:$A$1015,MATCH($D683,データ蓄積!$A$16:$A$1015,0)+1):'データ蓄積'!$CH$1015,86,),0))</f>
        <v>0</v>
      </c>
      <c r="DC683" s="211"/>
      <c r="DD683" s="204">
        <f>IF($F682="申請キャンセル",0,IFERROR(VLOOKUP($D683,INDEX(データ蓄積!$A$16:$A$1015,MATCH($D683,データ蓄積!$A$16:$A$1015,0)+1):'データ蓄積'!$CN$1015,91,),0))</f>
        <v>0</v>
      </c>
      <c r="DE683" s="204">
        <f>IF($F682="申請キャンセル",0,IFERROR(VLOOKUP($D683,INDEX(データ蓄積!$A$16:$A$1015,MATCH($D683,データ蓄積!$A$16:$A$1015,0)+1):'データ蓄積'!$CN$1015,92,),0))</f>
        <v>0</v>
      </c>
    </row>
    <row r="684" spans="1:109" ht="18.75" customHeight="1" x14ac:dyDescent="0.15">
      <c r="A684" s="349">
        <f>IFERROR(VLOOKUP($D684,INDEX(データ蓄積!$A$16:$A$1015,MATCH($D684,データ蓄積!$A$16:$A$1015,0)):'データ蓄積'!$BI$1015,3,),0)</f>
        <v>0</v>
      </c>
      <c r="B684" s="350">
        <f>IFERROR(VLOOKUP($D684,INDEX(データ蓄積!$A$16:$A$1015,MATCH($D684,データ蓄積!$A$16:$A$1015,0)):'データ蓄積'!$BI$1015,4,),0)</f>
        <v>0</v>
      </c>
      <c r="C684" s="349">
        <f>IFERROR(VLOOKUP($D684,INDEX(データ蓄積!$A$16:$A$1015,MATCH($D684,データ蓄積!$A$16:$A$1015,0)):'データ蓄積'!$BI$1015,5,),0)</f>
        <v>0</v>
      </c>
      <c r="D684" s="349">
        <f t="shared" si="3314"/>
        <v>335</v>
      </c>
      <c r="E684" s="351">
        <f>IFERROR(VLOOKUP($D684,INDEX(データ蓄積!$A$16:$A$1015,MATCH($D684,データ蓄積!$A$16:$A$1015,0)):'データ蓄積'!$BI$1015,2,),0)</f>
        <v>0</v>
      </c>
      <c r="F684" s="352">
        <f>IFERROR(VLOOKUP($D684,INDEX(データ蓄積!$A$16:$A$1015,MATCH($D684,データ蓄積!$A$16:$A$1015,0)):'データ蓄積'!$CD$1015,82,),0)</f>
        <v>0</v>
      </c>
      <c r="G684" s="353">
        <f>IF($F684="申請キャンセル",0,IFERROR(VLOOKUP($D684,INDEX(データ蓄積!$A$16:$A$1015,MATCH($D684,データ蓄積!$A$16:$A$1015,0)):'データ蓄積'!$BI$1015,8,),0))</f>
        <v>0</v>
      </c>
      <c r="H684" s="346">
        <f>IF($F684="申請キャンセル",0,IFERROR(VLOOKUP($D684,INDEX(データ蓄積!$A$16:$A$1015,MATCH($D684,データ蓄積!$A$16:$A$1015,0)):'データ蓄積'!$BI$1015,10,),0))</f>
        <v>0</v>
      </c>
      <c r="I684" s="354" t="str">
        <f>IF($F684="申請キャンセル","",LEFT(IFERROR(VLOOKUP($D684,INDEX(データ蓄積!$A$16:$A$1015,MATCH($D684,データ蓄積!$A$16:$A$1015,0)):'データ蓄積'!$CH$1015,84,),""),2))</f>
        <v/>
      </c>
      <c r="J684" s="346" t="str">
        <f>IF($F684="申請キャンセル","",LEFT(IFERROR(VLOOKUP($D684,INDEX(データ蓄積!$A$16:$A$1015,MATCH($D684,データ蓄積!$A$16:$A$1015,0)):'データ蓄積'!$CL$1015,86,),""),2))</f>
        <v/>
      </c>
      <c r="K684" s="355">
        <f>IF($F684="申請キャンセル",0,IFERROR(VLOOKUP($D684,INDEX(データ蓄積!$A$16:$A$1015,MATCH($D684,データ蓄積!$A$16:$A$1015,0)):'データ蓄積'!$CO$1015,90,),0))</f>
        <v>0</v>
      </c>
      <c r="L684" s="350">
        <f>IF(G684=0,0,IF($F684="申請キャンセル",0,IF(K684="","","〇")))</f>
        <v>0</v>
      </c>
      <c r="M684" s="356">
        <f>IF($F684="申請キャンセル",0,IFERROR(VLOOKUP($D684,INDEX(データ蓄積!$A$16:$A$1015,MATCH($D684,データ蓄積!$A$16:$A$1015,0)):'データ蓄積'!$BI$1015,14,),))</f>
        <v>0</v>
      </c>
      <c r="N684" s="357">
        <f>IF($F684="申請キャンセル",0,IFERROR(VLOOKUP($D684,INDEX(データ蓄積!$A$16:$A$1015,MATCH($D684,データ蓄積!$A$16:$A$1015,0)):'データ蓄積'!$BI$1015,16,),0))</f>
        <v>0</v>
      </c>
      <c r="O684" s="356">
        <f>IF($F684="申請キャンセル",0,IFERROR(VLOOKUP($D684,INDEX(データ蓄積!$A$16:$A$1015,MATCH($D684,データ蓄積!$A$16:$A$1015,0)):'データ蓄積'!$BI$1015,20,),0))</f>
        <v>0</v>
      </c>
      <c r="P684" s="358">
        <f>IF($F684="申請キャンセル",0,IFERROR(VLOOKUP($D684,INDEX(データ蓄積!$A$16:$A$1015,MATCH($D684,データ蓄積!$A$16:$A$1015,0)):'データ蓄積'!$BI$1015,21,),0))</f>
        <v>0</v>
      </c>
      <c r="Q684" s="359">
        <f>IF($F684="申請キャンセル",0,IFERROR(VLOOKUP($D684,INDEX(データ蓄積!$A$16:$A$1015,MATCH($D684,データ蓄積!$A$16:$A$1015,0)):'データ蓄積'!$BI$1015,23,),0))</f>
        <v>0</v>
      </c>
      <c r="R684" s="360">
        <f>IF($F684="申請キャンセル",0,IFERROR(VLOOKUP($D684,INDEX(データ蓄積!$A$16:$A$1015,MATCH($D684,データ蓄積!$A$16:$A$1015,0)):'データ蓄積'!$CO$1015,92,),0))</f>
        <v>0</v>
      </c>
      <c r="S684" s="361">
        <f>IF($F684="申請キャンセル",0,IFERROR(VLOOKUP($D684,INDEX(データ蓄積!$A$16:$A$1015,MATCH($D684,データ蓄積!$A$16:$A$1015,0)):'データ蓄積'!$BI$1015,22,),0))</f>
        <v>0</v>
      </c>
      <c r="T684" s="362" t="str">
        <f>IF($F684="申請キャンセル",0,IF((AJ684+AP684)&gt;0,ROUNDDOWN((AJ684+AP684)/(AL684+AR684),4)*1000," "))</f>
        <v xml:space="preserve"> </v>
      </c>
      <c r="U684" s="363" t="str">
        <f>IF($F684="申請キャンセル",0,IFERROR(IF(AJ684+AP684=0,"",VLOOKUP(Q684,Sheet1!$B$4:$C$64,2,0)),0))</f>
        <v/>
      </c>
      <c r="V684" s="364">
        <f>IF($F684="申請キャンセル",0,IFERROR(VLOOKUP($D684,INDEX(データ蓄積!$A$16:$A$1015,MATCH($D684,データ蓄積!$A$16:$A$1015,0)):'データ蓄積'!$BI$1015,12,),0))</f>
        <v>0</v>
      </c>
      <c r="W684" s="365">
        <f>IF($F684="申請キャンセル",0,IFERROR(VLOOKUP($D684,INDEX(データ蓄積!$A$16:$A$1015,MATCH($D684,データ蓄積!$A$16:$A$1015,0)):'データ蓄積'!$BI$1015,25,),0))</f>
        <v>0</v>
      </c>
      <c r="X684" s="356">
        <f>IF($F684="申請キャンセル",0,IFERROR(VLOOKUP($D684,INDEX(データ蓄積!$A$16:$A$1015,MATCH($D684,データ蓄積!$A$16:$A$1015,0)):'データ蓄積'!$DB$1015,27,),0))</f>
        <v>0</v>
      </c>
      <c r="Y684" s="366">
        <f t="shared" si="3326"/>
        <v>0</v>
      </c>
      <c r="Z684" s="358">
        <f>IF($F684="申請キャンセル",0,IFERROR(VLOOKUP($D684,INDEX(データ蓄積!$A$16:$A$1015,MATCH($D684,データ蓄積!$A$16:$A$1015,0)):'データ蓄積'!$DB$1015,26,),0))</f>
        <v>0</v>
      </c>
      <c r="AA684" s="367">
        <f>IF($F684="申請キャンセル",0,IFERROR(VLOOKUP($D684,INDEX(データ蓄積!$A$16:$A$1015,MATCH($D684,データ蓄積!$A$16:$A$1015,0)):'データ蓄積'!$DB$1015,28,),0))</f>
        <v>0</v>
      </c>
      <c r="AB684" s="358">
        <f>IF($W684="初 年 度",TRUNC((+AA684-BP684)/2,0),0)</f>
        <v>0</v>
      </c>
      <c r="AC684" s="357"/>
      <c r="AD684" s="356">
        <f>IF($F684="申請キャンセル",0,IFERROR(VLOOKUP($D684,INDEX(データ蓄積!$A$16:$A$1015,MATCH($D684,データ蓄積!$A$16:$A$1015,0)):'データ蓄積'!$DB$1015,30,),0))</f>
        <v>0</v>
      </c>
      <c r="AE684" s="359">
        <f t="shared" si="3328"/>
        <v>0</v>
      </c>
      <c r="AF684" s="359">
        <f>IF($F684="申請キャンセル",0,IFERROR(VLOOKUP($D684,INDEX(データ蓄積!$A$16:$A$1015,MATCH($D684,データ蓄積!$A$16:$A$1015,0)):'データ蓄積'!$DB$1015,29,),0))</f>
        <v>0</v>
      </c>
      <c r="AG684" s="359">
        <f>IF($F684="申請キャンセル",0,IFERROR(VLOOKUP($D684,INDEX(データ蓄積!$A$16:$A$1015,MATCH($D684,データ蓄積!$A$16:$A$1015,0)):'データ蓄積'!$DB$1015,31,),0))</f>
        <v>0</v>
      </c>
      <c r="AH684" s="359">
        <f t="shared" si="3365"/>
        <v>0</v>
      </c>
      <c r="AI684" s="357"/>
      <c r="AJ684" s="358">
        <f>+X684+AD684</f>
        <v>0</v>
      </c>
      <c r="AK684" s="366">
        <f t="shared" si="3482"/>
        <v>0</v>
      </c>
      <c r="AL684" s="358">
        <f t="shared" si="3482"/>
        <v>0</v>
      </c>
      <c r="AM684" s="367">
        <f t="shared" si="3482"/>
        <v>0</v>
      </c>
      <c r="AN684" s="358">
        <f t="shared" si="3482"/>
        <v>0</v>
      </c>
      <c r="AO684" s="357"/>
      <c r="AP684" s="356">
        <f>IF($F684="申請キャンセル",0,IFERROR(VLOOKUP($D684,INDEX(データ蓄積!$A$16:$A$1015,MATCH($D684,データ蓄積!$A$16:$A$1015,0)):'データ蓄積'!$DB$1015,33,),0))</f>
        <v>0</v>
      </c>
      <c r="AQ684" s="366">
        <f t="shared" si="3330"/>
        <v>0</v>
      </c>
      <c r="AR684" s="358">
        <f>IF($F684="申請キャンセル",0,IFERROR(VLOOKUP($D684,INDEX(データ蓄積!$A$16:$A$1015,MATCH($D684,データ蓄積!$A$16:$A$1015,0)):'データ蓄積'!$DB$1015,32,),0))</f>
        <v>0</v>
      </c>
      <c r="AS684" s="367">
        <f>IF($F684="申請キャンセル",0,IFERROR(VLOOKUP($D684,INDEX(データ蓄積!$A$16:$A$1015,MATCH($D684,データ蓄積!$A$16:$A$1015,0)):'データ蓄積'!$DB$1015,34,),0))</f>
        <v>0</v>
      </c>
      <c r="AT684" s="358">
        <f t="shared" si="3366"/>
        <v>0</v>
      </c>
      <c r="AU684" s="357"/>
      <c r="AV684" s="356">
        <f>IF($F684="申請キャンセル",0,IFERROR(VLOOKUP($D684,INDEX(データ蓄積!$A$16:$A$1015,MATCH($D684,データ蓄積!$A$16:$A$1015,0)):'データ蓄積'!$DB$1015,36,),0))</f>
        <v>0</v>
      </c>
      <c r="AW684" s="366">
        <f t="shared" si="3331"/>
        <v>0</v>
      </c>
      <c r="AX684" s="358">
        <f>IF($F684="申請キャンセル",0,IFERROR(VLOOKUP($D684,INDEX(データ蓄積!$A$16:$A$1015,MATCH($D684,データ蓄積!$A$16:$A$1015,0)):'データ蓄積'!$DB$1015,35,),0))</f>
        <v>0</v>
      </c>
      <c r="AY684" s="367">
        <f>IF($F684="申請キャンセル",0,IFERROR(VLOOKUP($D684,INDEX(データ蓄積!$A$16:$A$1015,MATCH($D684,データ蓄積!$A$16:$A$1015,0)):'データ蓄積'!$DB$1015,37,),0))</f>
        <v>0</v>
      </c>
      <c r="AZ684" s="358">
        <f t="shared" si="3367"/>
        <v>0</v>
      </c>
      <c r="BA684" s="357"/>
      <c r="BB684" s="368">
        <f>+AK684+AQ684+AW684</f>
        <v>0</v>
      </c>
      <c r="BC684" s="358">
        <f t="shared" si="3422"/>
        <v>0</v>
      </c>
      <c r="BD684" s="367">
        <f t="shared" si="3422"/>
        <v>0</v>
      </c>
      <c r="BE684" s="361">
        <f t="shared" si="3422"/>
        <v>0</v>
      </c>
      <c r="BF684" s="369"/>
      <c r="BG684" s="356">
        <f>IF($F684="申請キャンセル",0,IF(H684="（○）",220,0))</f>
        <v>0</v>
      </c>
      <c r="BH684" s="359">
        <f>IF($F684="申請キャンセル",0,IF(H684="（○）",SUM(AK684+AQ684+AW684),0))</f>
        <v>0</v>
      </c>
      <c r="BI684" s="359">
        <f>IF($F684="申請キャンセル",0,IF(H684="（○）",SUM(AL684+AR684),0))</f>
        <v>0</v>
      </c>
      <c r="BJ684" s="359">
        <f t="shared" si="3333"/>
        <v>0</v>
      </c>
      <c r="BK684" s="361">
        <f>IF($W684="初 年 度",TRUNC((+BJ684-CB684),0),0)</f>
        <v>0</v>
      </c>
      <c r="BL684" s="46"/>
      <c r="BM684" s="356">
        <f t="shared" si="3449"/>
        <v>0</v>
      </c>
      <c r="BN684" s="357">
        <f t="shared" si="3449"/>
        <v>0</v>
      </c>
      <c r="BP684" s="125">
        <f t="shared" si="3335"/>
        <v>0</v>
      </c>
      <c r="BQ684" s="126">
        <f>ROUNDUP(BP684/2,0)</f>
        <v>0</v>
      </c>
      <c r="BR684" s="44"/>
      <c r="BS684" s="125">
        <f t="shared" si="3337"/>
        <v>0</v>
      </c>
      <c r="BT684" s="126">
        <f>ROUNDUP(BS684/2,0)</f>
        <v>0</v>
      </c>
      <c r="BU684" s="44"/>
      <c r="BV684" s="125">
        <f t="shared" si="3339"/>
        <v>0</v>
      </c>
      <c r="BW684" s="126">
        <f t="shared" si="3368"/>
        <v>0</v>
      </c>
      <c r="BX684" s="44"/>
      <c r="BY684" s="125">
        <f t="shared" si="3340"/>
        <v>0</v>
      </c>
      <c r="BZ684" s="126">
        <f>ROUNDUP(BY684/2,0)</f>
        <v>0</v>
      </c>
      <c r="CA684" s="44"/>
      <c r="CB684" s="125">
        <f t="shared" si="3342"/>
        <v>0</v>
      </c>
      <c r="CC684" s="126">
        <f>+CB684</f>
        <v>0</v>
      </c>
      <c r="CD684" s="44"/>
      <c r="CE684" s="370">
        <f>IF($F684="申請キャンセル",0,IF(CE685="","",CE685))</f>
        <v>0</v>
      </c>
      <c r="CF684" s="371">
        <f>IF($F684="申請キャンセル",0,IFERROR(VLOOKUP($D684,INDEX(データ蓄積!$A$16:$A$1015,MATCH($D684,データ蓄積!$A$16:$A$1015,0)):'データ蓄積'!$DB$1015,6,),0))</f>
        <v>0</v>
      </c>
      <c r="CG684" s="214" t="str">
        <f t="shared" si="3101"/>
        <v xml:space="preserve"> </v>
      </c>
      <c r="CH684" s="214" t="str">
        <f t="shared" si="3101"/>
        <v/>
      </c>
      <c r="CI684" s="214" t="str">
        <f>IF(CG684&gt;=CH684,"OK","下限本数を下回っています")</f>
        <v>OK</v>
      </c>
      <c r="CJ684" s="371">
        <f>IF($F684="申請キャンセル",0,IFERROR(VLOOKUP($D684,INDEX(データ蓄積!$A$16:$A$1015,MATCH($D684,データ蓄積!$A$16:$A$1015,0)):'データ蓄積'!$DB$1015,9,),0))</f>
        <v>0</v>
      </c>
      <c r="CK684" s="372">
        <f>IF($F684="申請キャンセル",0,IFERROR(VLOOKUP($D684,INDEX(データ蓄積!$A$16:$A$1015,MATCH($D684,データ蓄積!$A$16:$A$1015,0)):'データ蓄積'!$DB$1015,11,),0))</f>
        <v>0</v>
      </c>
      <c r="CL684" s="372">
        <f>IF($F684="申請キャンセル",0,IFERROR(VLOOKUP($D684,INDEX(データ蓄積!$A$16:$A$1015,MATCH($D684,データ蓄積!$A$16:$A$1015,0)):'データ蓄積'!$DB$1015,13,),0))</f>
        <v>0</v>
      </c>
      <c r="CM684" s="372">
        <f>IF($F684="申請キャンセル",0,IFERROR(VLOOKUP($D684,INDEX(データ蓄積!$A$16:$A$1015,MATCH($D684,データ蓄積!$A$16:$A$1015,0)):'データ蓄積'!$DB$1015,15,),0))</f>
        <v>0</v>
      </c>
      <c r="CN684" s="372">
        <f>IF($F684="申請キャンセル",0,IFERROR(VLOOKUP($D684,INDEX(データ蓄積!$A$16:$A$1015,MATCH($D684,データ蓄積!$A$16:$A$1015,0)):'データ蓄積'!$DB$1015,17,),0))</f>
        <v>0</v>
      </c>
      <c r="CO684" s="372">
        <f>IF($F684="申請キャンセル",0,IFERROR(VLOOKUP($D684,INDEX(データ蓄積!$A$16:$A$1015,MATCH($D684,データ蓄積!$A$16:$A$1015,0)):'データ蓄積'!$DB$1015,18,),0))</f>
        <v>0</v>
      </c>
      <c r="CP684" s="371">
        <f>IF($F684="申請キャンセル",0,IFERROR(VLOOKUP($D684,INDEX(データ蓄積!$A$16:$A$1015,MATCH($D684,データ蓄積!$A$16:$A$1015,0)):'データ蓄積'!$DB$1015,19,),0))</f>
        <v>0</v>
      </c>
      <c r="CQ684" s="372">
        <f>IF($F684="申請キャンセル",0,IFERROR(VLOOKUP($D684,INDEX(データ蓄積!$A$16:$A$1015,MATCH($D684,データ蓄積!$A$16:$A$1015,0)):'データ蓄積'!$DB$1015,24,),0))</f>
        <v>0</v>
      </c>
      <c r="CR684" s="99" t="str">
        <f>IF($F684="申請キャンセル",0,CONCATENATE(CS684,$CS$14,CT684,$CT$14,CU684,$CU$14))</f>
        <v>0年0月0日</v>
      </c>
      <c r="CS684" s="99">
        <f>IF($F684="申請キャンセル",0,IFERROR(VLOOKUP($D684,INDEX(データ蓄積!$A$16:$A$1015,MATCH($D684,データ蓄積!$A$16:$A$1015,0)):'データ蓄積'!$DB$1015,70,),0))</f>
        <v>0</v>
      </c>
      <c r="CT684" s="99">
        <f>IF($F684="申請キャンセル",0,IFERROR(VLOOKUP($D684,INDEX(データ蓄積!$A$16:$A$1015,MATCH($D684,データ蓄積!$A$16:$A$1015,0)):'データ蓄積'!$DB$1015,71,),0))</f>
        <v>0</v>
      </c>
      <c r="CU684" s="99">
        <f>IF($F684="申請キャンセル",0,IFERROR(VLOOKUP($D684,INDEX(データ蓄積!$A$16:$A$1015,MATCH($D684,データ蓄積!$A$16:$A$1015,0)):'データ蓄積'!$DB$1015,72,),0))</f>
        <v>0</v>
      </c>
      <c r="CV684" s="99" t="str">
        <f>IF($F684="申請キャンセル",0,CONCATENATE(CW684,$CW$14,CX684,$CX$14,CY684,$CY$14))</f>
        <v>0年0月0日</v>
      </c>
      <c r="CW684" s="99">
        <f>IF($F684="申請キャンセル",0,IFERROR(VLOOKUP($D684,INDEX(データ蓄積!$A$16:$A$1015,MATCH($D684,データ蓄積!$A$16:$A$1015,0)):'データ蓄積'!$DB$1015,73,),0))</f>
        <v>0</v>
      </c>
      <c r="CX684" s="99">
        <f>IF($F684="申請キャンセル",0,IFERROR(VLOOKUP($D684,INDEX(データ蓄積!$A$16:$A$1015,MATCH($D684,データ蓄積!$A$16:$A$1015,0)):'データ蓄積'!$DB$1015,74,),0))</f>
        <v>0</v>
      </c>
      <c r="CY684" s="99">
        <f>IF($F684="申請キャンセル",0,IFERROR(VLOOKUP($D684,INDEX(データ蓄積!$A$16:$A$1015,MATCH($D684,データ蓄積!$A$16:$A$1015,0)):'データ蓄積'!$DB$1015,75,),0))</f>
        <v>0</v>
      </c>
      <c r="CZ684" s="211">
        <f>IF($F684="申請キャンセル",0,IFERROR(VLOOKUP($D684,INDEX(データ蓄積!$A$16:$A$1015,MATCH($D684,データ蓄積!$A$16:$A$1015,0)):'データ蓄積'!$CF$1015,84,),0))</f>
        <v>0</v>
      </c>
      <c r="DA684" s="211">
        <f>IF($F684="申請キャンセル",0,IFERROR(VLOOKUP($D684,INDEX(データ蓄積!$A$16:$A$1015,MATCH($D684,データ蓄積!$A$16:$A$1015,0)):'データ蓄積'!$CG$1015,85,),0))</f>
        <v>0</v>
      </c>
      <c r="DB684" s="211">
        <f>IF($F684="申請キャンセル",0,IFERROR(VLOOKUP($D684,INDEX(データ蓄積!$A$16:$A$1015,MATCH($D684,データ蓄積!$A$16:$A$1015,0)):'データ蓄積'!$CH$1015,86,),0))</f>
        <v>0</v>
      </c>
      <c r="DC684" s="211"/>
      <c r="DD684" s="204">
        <f>IF($F684="申請キャンセル",0,IFERROR(VLOOKUP($D684,INDEX(データ蓄積!$A$16:$A$1015,MATCH($D684,データ蓄積!$A$16:$A$1015,0)):'データ蓄積'!$CN$1015,91,),0))</f>
        <v>0</v>
      </c>
      <c r="DE684" s="204">
        <f>IF($F684="申請キャンセル",0,IFERROR(VLOOKUP($D684,INDEX(データ蓄積!$A$16:$A$1015,MATCH($D684,データ蓄積!$A$16:$A$1015,0)):'データ蓄積'!$CN$1015,92,),0))</f>
        <v>0</v>
      </c>
    </row>
    <row r="685" spans="1:109" ht="18.75" customHeight="1" x14ac:dyDescent="0.15">
      <c r="A685" s="373">
        <f>IFERROR(VLOOKUP($D685,INDEX(データ蓄積!$A$16:$A$1015,MATCH($D685,データ蓄積!$A$16:$A$1015,0)+1):'データ蓄積'!$BI$1015,3,),0)</f>
        <v>0</v>
      </c>
      <c r="B685" s="374">
        <f>IFERROR(VLOOKUP($D685,INDEX(データ蓄積!$A$16:$A$1015,MATCH($D685,データ蓄積!$A$16:$A$1015,0)+1):'データ蓄積'!$BI$1015,4,),0)</f>
        <v>0</v>
      </c>
      <c r="C685" s="375">
        <f>IFERROR(VLOOKUP($D685,INDEX(データ蓄積!$A$16:$A$1015,MATCH($D685,データ蓄積!$A$16:$A$1015,0)+1):'データ蓄積'!$BI$1015,5,),0)</f>
        <v>0</v>
      </c>
      <c r="D685" s="373">
        <f t="shared" si="3314"/>
        <v>335</v>
      </c>
      <c r="E685" s="347">
        <f>IFERROR(VLOOKUP($D685,INDEX(データ蓄積!$A$16:$A$1015,MATCH($D685,データ蓄積!$A$16:$A$1015,0)+1):'データ蓄積'!$BI$1015,2,),0)</f>
        <v>0</v>
      </c>
      <c r="F685" s="376">
        <f>IFERROR(VLOOKUP($D685,INDEX(データ蓄積!$A$16:$A$1015,MATCH($D685,データ蓄積!$A$16:$A$1015,0)+1):'データ蓄積'!$CD$1015,82,),0)</f>
        <v>0</v>
      </c>
      <c r="G685" s="377">
        <f>IF($F684="申請キャンセル",0,IFERROR(VLOOKUP($D685,INDEX(データ蓄積!$A$16:$A$1015,MATCH($D685,データ蓄積!$A$16:$A$1015,0)+1):'データ蓄積'!$BI$1015,8,),0))</f>
        <v>0</v>
      </c>
      <c r="H685" s="347">
        <f>IF($F684="申請キャンセル",0,IFERROR(VLOOKUP($D685,INDEX(データ蓄積!$A$16:$A$1015,MATCH($D685,データ蓄積!$A$16:$A$1015,0)+1):'データ蓄積'!$BI$1015,10,),0))</f>
        <v>0</v>
      </c>
      <c r="I685" s="378" t="str">
        <f>IF($F684="申請キャンセル","",LEFT(IFERROR(VLOOKUP($D685,INDEX(データ蓄積!$A$16:$A$1015,MATCH($D685,データ蓄積!$A$16:$A$1015,0)+1):'データ蓄積'!$CH$1015,84,),""),2))</f>
        <v/>
      </c>
      <c r="J685" s="347" t="str">
        <f>IF($F684="申請キャンセル","",LEFT(IFERROR(VLOOKUP($D685,INDEX(データ蓄積!$A$16:$A$1015,MATCH($D684,データ蓄積!$A$16:$A$1015,0)+1):'データ蓄積'!$CL$1015,86,),""),2))</f>
        <v/>
      </c>
      <c r="K685" s="379">
        <f>IF($F684="申請キャンセル",0,IFERROR(VLOOKUP($D685,INDEX(データ蓄積!$A$16:$A$1015,MATCH($D685,データ蓄積!$A$16:$A$1015,0)+1):'データ蓄積'!$CO$1015,90,),0))</f>
        <v>0</v>
      </c>
      <c r="L685" s="374">
        <f t="shared" ref="L685" si="3500">IF(G685=0,0,IF($F685="申請キャンセル",0,IF(K685="","","〇")))</f>
        <v>0</v>
      </c>
      <c r="M685" s="380">
        <f>IF($F684="申請キャンセル",0,IFERROR(VLOOKUP($D685,INDEX(データ蓄積!$A$16:$A$1015,MATCH($D685,データ蓄積!$A$16:$A$1015,0)+1):'データ蓄積'!$BI$1015,14,),0))</f>
        <v>0</v>
      </c>
      <c r="N685" s="381">
        <f>IF($F684="申請キャンセル",0,IFERROR(VLOOKUP($D685,INDEX(データ蓄積!$A$16:$A$1015,MATCH($D685,データ蓄積!$A$16:$A$1015,0)+1):'データ蓄積'!$BI$1015,16,),0))</f>
        <v>0</v>
      </c>
      <c r="O685" s="382">
        <f>IF($F684="申請キャンセル",0,IFERROR(VLOOKUP($D685,INDEX(データ蓄積!$A$16:$A$1015,MATCH($D685,データ蓄積!$A$16:$A$1015,0)+1):'データ蓄積'!$BI$1015,20,),0))</f>
        <v>0</v>
      </c>
      <c r="P685" s="383">
        <f>IF($F684="申請キャンセル",0,IFERROR(VLOOKUP($D685,INDEX(データ蓄積!$A$16:$A$1015,MATCH($D685,データ蓄積!$A$16:$A$1015,0)+1):'データ蓄積'!$BI$1015,21,),0))</f>
        <v>0</v>
      </c>
      <c r="Q685" s="383">
        <f>IF($F684="申請キャンセル",0,IFERROR(VLOOKUP($D685,INDEX(データ蓄積!$A$16:$A$1015,MATCH($D685,データ蓄積!$A$16:$A$1015,0)+1):'データ蓄積'!$BI$1015,23,),0))</f>
        <v>0</v>
      </c>
      <c r="R685" s="384">
        <f>IF($F684="申請キャンセル",0,IFERROR(VLOOKUP($D685,INDEX(データ蓄積!$A$16:$A$1015,MATCH($D685,データ蓄積!$A$16:$A$1015,0)+1):'データ蓄積'!$CO$1015,92,),0))</f>
        <v>0</v>
      </c>
      <c r="S685" s="385">
        <f>IF($F684="申請キャンセル",0,IFERROR(VLOOKUP($D685,INDEX(データ蓄積!$A$16:$A$1015,MATCH($D685,データ蓄積!$A$16:$A$1015,0)+1):'データ蓄積'!$BI$1015,22,),0))</f>
        <v>0</v>
      </c>
      <c r="T685" s="386" t="str">
        <f>IF($F684="申請キャンセル",0,IF((AJ685+AP685)&gt;0,ROUNDDOWN((AJ685+AP685)/(AL685+AR685),4)*1000," "))</f>
        <v xml:space="preserve"> </v>
      </c>
      <c r="U685" s="387" t="str">
        <f>IF($F685="申請キャンセル",0,IFERROR(IF(AJ685+AP685=0,"",VLOOKUP(Q685,Sheet1!$B$4:$C$64,2,0)),0))</f>
        <v/>
      </c>
      <c r="V685" s="388">
        <f>IF($F684="申請キャンセル",0,IFERROR(VLOOKUP($D685,INDEX(データ蓄積!$A$16:$A$1015,MATCH($D685,データ蓄積!$A$16:$A$1015,0)+1):'データ蓄積'!$BI$1015,12,),0))</f>
        <v>0</v>
      </c>
      <c r="W685" s="389">
        <f>IF($F684="申請キャンセル",0,IFERROR(VLOOKUP($D685,INDEX(データ蓄積!$A$16:$A$1015,MATCH($D685,データ蓄積!$A$16:$A$1015,0)+1):'データ蓄積'!$BI$1015,25,),0))</f>
        <v>0</v>
      </c>
      <c r="X685" s="383">
        <f>IF($F684="申請キャンセル",0,IFERROR(VLOOKUP($D685,INDEX(データ蓄積!$A$16:$A$1015,MATCH($D685,データ蓄積!$A$16:$A$1015,0)+1):'データ蓄積'!$DB$1015,27,),0))</f>
        <v>0</v>
      </c>
      <c r="Y685" s="390">
        <f t="shared" si="3326"/>
        <v>0</v>
      </c>
      <c r="Z685" s="383">
        <f>IF($F684="申請キャンセル",0,IFERROR(VLOOKUP($D685,INDEX(データ蓄積!$A$16:$A$1015,MATCH($D685,データ蓄積!$A$16:$A$1015,0)+1):'データ蓄積'!$DB$1015,26,),0))</f>
        <v>0</v>
      </c>
      <c r="AA685" s="383">
        <f>IF($F684="申請キャンセル",0,IFERROR(VLOOKUP($D685,INDEX(データ蓄積!$A$16:$A$1015,MATCH($D685,データ蓄積!$A$16:$A$1015,0)+1):'データ蓄積'!$DB$1015,28,),0))</f>
        <v>0</v>
      </c>
      <c r="AB685" s="385">
        <f t="shared" ref="AB685" si="3501">IF($W685="初 年 度",TRUNC((+AA685-BP685)/2,0),0)</f>
        <v>0</v>
      </c>
      <c r="AC685" s="381"/>
      <c r="AD685" s="380">
        <f>IF($F684="申請キャンセル",0,IFERROR(VLOOKUP($D685,INDEX(データ蓄積!$A$16:$A$1015,MATCH($D685,データ蓄積!$A$16:$A$1015,0)+1):'データ蓄積'!$DB$1015,30,),0))</f>
        <v>0</v>
      </c>
      <c r="AE685" s="383">
        <f t="shared" si="3328"/>
        <v>0</v>
      </c>
      <c r="AF685" s="383">
        <f>IF($F684="申請キャンセル",0,IFERROR(VLOOKUP($D685,INDEX(データ蓄積!$A$16:$A$1015,MATCH($D685,データ蓄積!$A$16:$A$1015,0)+1):'データ蓄積'!$DB$1015,29,),0))</f>
        <v>0</v>
      </c>
      <c r="AG685" s="383">
        <f>IF($F684="申請キャンセル",0,IFERROR(VLOOKUP($D685,INDEX(データ蓄積!$A$16:$A$1015,MATCH($D685,データ蓄積!$A$16:$A$1015,0)+1):'データ蓄積'!$DB$1015,31,),0))</f>
        <v>0</v>
      </c>
      <c r="AH685" s="383">
        <f t="shared" si="3365"/>
        <v>0</v>
      </c>
      <c r="AI685" s="381"/>
      <c r="AJ685" s="385">
        <f t="shared" ref="AJ685" si="3502">+X685+AD685</f>
        <v>0</v>
      </c>
      <c r="AK685" s="390">
        <f t="shared" si="3482"/>
        <v>0</v>
      </c>
      <c r="AL685" s="383">
        <f t="shared" si="3482"/>
        <v>0</v>
      </c>
      <c r="AM685" s="383">
        <f t="shared" si="3482"/>
        <v>0</v>
      </c>
      <c r="AN685" s="385">
        <f t="shared" si="3482"/>
        <v>0</v>
      </c>
      <c r="AO685" s="381"/>
      <c r="AP685" s="383">
        <f>IF($F684="申請キャンセル",0,IFERROR(VLOOKUP($D685,INDEX(データ蓄積!$A$16:$A$1015,MATCH($D685,データ蓄積!$A$16:$A$1015,0)+1):'データ蓄積'!$DB$1015,33,),0))</f>
        <v>0</v>
      </c>
      <c r="AQ685" s="390">
        <f t="shared" si="3330"/>
        <v>0</v>
      </c>
      <c r="AR685" s="383">
        <f>IF($F684="申請キャンセル",0,IFERROR(VLOOKUP($D685,INDEX(データ蓄積!$A$16:$A$1015,MATCH($D685,データ蓄積!$A$16:$A$1015,0)+1):'データ蓄積'!$DB$1015,32,),0))</f>
        <v>0</v>
      </c>
      <c r="AS685" s="383">
        <f>IF($F684="申請キャンセル",0,IFERROR(VLOOKUP($D685,INDEX(データ蓄積!$A$16:$A$1015,MATCH($D685,データ蓄積!$A$16:$A$1015,0)+1):'データ蓄積'!$DB$1015,34,),0))</f>
        <v>0</v>
      </c>
      <c r="AT685" s="385">
        <f t="shared" si="3366"/>
        <v>0</v>
      </c>
      <c r="AU685" s="381"/>
      <c r="AV685" s="383">
        <f>IF($F684="申請キャンセル",0,IFERROR(VLOOKUP($D685,INDEX(データ蓄積!$A$16:$A$1015,MATCH($D685,データ蓄積!$A$16:$A$1015,0)+1):'データ蓄積'!$DB$1015,36,),0))</f>
        <v>0</v>
      </c>
      <c r="AW685" s="390">
        <f t="shared" si="3331"/>
        <v>0</v>
      </c>
      <c r="AX685" s="383">
        <f>IF($F684="申請キャンセル",0,IFERROR(VLOOKUP($D685,INDEX(データ蓄積!$A$16:$A$1015,MATCH($D685,データ蓄積!$A$16:$A$1015,0)+1):'データ蓄積'!$DB$1015,35,),0))</f>
        <v>0</v>
      </c>
      <c r="AY685" s="383">
        <f>IF($F684="申請キャンセル",0,IFERROR(VLOOKUP($D685,INDEX(データ蓄積!$A$16:$A$1015,MATCH($D685,データ蓄積!$A$16:$A$1015,0)+1):'データ蓄積'!$DB$1015,37,),0))</f>
        <v>0</v>
      </c>
      <c r="AZ685" s="385">
        <f t="shared" si="3367"/>
        <v>0</v>
      </c>
      <c r="BA685" s="381"/>
      <c r="BB685" s="391">
        <f t="shared" ref="BB685:BE700" si="3503">+AK685+AQ685+AW685</f>
        <v>0</v>
      </c>
      <c r="BC685" s="383">
        <f t="shared" si="3503"/>
        <v>0</v>
      </c>
      <c r="BD685" s="383">
        <f t="shared" si="3503"/>
        <v>0</v>
      </c>
      <c r="BE685" s="392">
        <f t="shared" si="3503"/>
        <v>0</v>
      </c>
      <c r="BF685" s="369"/>
      <c r="BG685" s="380">
        <f>IF($F684="申請キャンセル",0,IF(H685="（○）",220,0))</f>
        <v>0</v>
      </c>
      <c r="BH685" s="385">
        <f>IF($F684="申請キャンセル",0,IF(H685="（○）",SUM(AK685+AQ685+AW685),0))</f>
        <v>0</v>
      </c>
      <c r="BI685" s="383">
        <f>IF($F684="申請キャンセル",0,IF(H685="（○）",SUM(AL685+AR685),0))</f>
        <v>0</v>
      </c>
      <c r="BJ685" s="383">
        <f t="shared" si="3333"/>
        <v>0</v>
      </c>
      <c r="BK685" s="392">
        <f t="shared" ref="BK685" si="3504">IF($W685="初 年 度",TRUNC((+BJ685-CB685),0),0)</f>
        <v>0</v>
      </c>
      <c r="BL685" s="46"/>
      <c r="BM685" s="380">
        <f t="shared" si="3449"/>
        <v>0</v>
      </c>
      <c r="BN685" s="381">
        <f t="shared" si="3449"/>
        <v>0</v>
      </c>
      <c r="BP685" s="127">
        <f t="shared" si="3335"/>
        <v>0</v>
      </c>
      <c r="BQ685" s="128">
        <f t="shared" ref="BQ685" si="3505">ROUNDUP(BP685/2,0)</f>
        <v>0</v>
      </c>
      <c r="BR685" s="45"/>
      <c r="BS685" s="127">
        <f t="shared" si="3337"/>
        <v>0</v>
      </c>
      <c r="BT685" s="128">
        <f t="shared" ref="BT685" si="3506">ROUNDUP(BS685/2,0)</f>
        <v>0</v>
      </c>
      <c r="BU685" s="45"/>
      <c r="BV685" s="127">
        <f t="shared" si="3339"/>
        <v>0</v>
      </c>
      <c r="BW685" s="128">
        <f t="shared" si="3368"/>
        <v>0</v>
      </c>
      <c r="BX685" s="45"/>
      <c r="BY685" s="127">
        <f t="shared" si="3340"/>
        <v>0</v>
      </c>
      <c r="BZ685" s="128">
        <f t="shared" ref="BZ685" si="3507">ROUNDUP(BY685/2,0)</f>
        <v>0</v>
      </c>
      <c r="CA685" s="45"/>
      <c r="CB685" s="127">
        <f t="shared" si="3342"/>
        <v>0</v>
      </c>
      <c r="CC685" s="128">
        <f t="shared" ref="CC685" si="3508">+CB685</f>
        <v>0</v>
      </c>
      <c r="CD685" s="45"/>
      <c r="CE685" s="370">
        <f>IF($F684="申請キャンセル",0,IFERROR(VLOOKUP($D685,INDEX(データ蓄積!$A$16:$A$1015,MATCH($D685,データ蓄積!$A$16:$A$1015,0)+1):'データ蓄積'!$DB$1015,83,),0))</f>
        <v>0</v>
      </c>
      <c r="CF685" s="371">
        <f>IF($F684="申請キャンセル",0,IFERROR(VLOOKUP($D685,INDEX(データ蓄積!$A$16:$A$1015,MATCH($D685,データ蓄積!$A$16:$A$1015,0)+1):'データ蓄積'!$DB$1015,6,),0))</f>
        <v>0</v>
      </c>
      <c r="CG685" s="214" t="str">
        <f t="shared" si="3101"/>
        <v xml:space="preserve"> </v>
      </c>
      <c r="CH685" s="214" t="str">
        <f t="shared" si="3101"/>
        <v/>
      </c>
      <c r="CI685" s="214" t="str">
        <f t="shared" ref="CI685" si="3509">IF(CG685&gt;=CH685,"OK","下限本数を下回っています")</f>
        <v>OK</v>
      </c>
      <c r="CJ685" s="371">
        <f>IF($F684="申請キャンセル",0,IFERROR(VLOOKUP($D685,INDEX(データ蓄積!$A$16:$A$1015,MATCH($D685,データ蓄積!$A$16:$A$1015,0)+1):'データ蓄積'!$DB$1015,9,),0))</f>
        <v>0</v>
      </c>
      <c r="CK685" s="372">
        <f>IF($F684="申請キャンセル",0,IFERROR(VLOOKUP($D685,INDEX(データ蓄積!$A$16:$A$1015,MATCH($D685,データ蓄積!$A$16:$A$1015,0)+1):'データ蓄積'!$DB$1015,11,),0))</f>
        <v>0</v>
      </c>
      <c r="CL685" s="372">
        <f>IF($F684="申請キャンセル",0,IFERROR(VLOOKUP($D685,INDEX(データ蓄積!$A$16:$A$1015,MATCH($D685,データ蓄積!$A$16:$A$1015,0)+1):'データ蓄積'!$DB$1015,13,),0))</f>
        <v>0</v>
      </c>
      <c r="CM685" s="372">
        <f>IF($F684="申請キャンセル",0,IFERROR(VLOOKUP($D685,INDEX(データ蓄積!$A$16:$A$1015,MATCH($D685,データ蓄積!$A$16:$A$1015,0)+1):'データ蓄積'!$DB$1015,15,),0))</f>
        <v>0</v>
      </c>
      <c r="CN685" s="372">
        <f>IF($F684="申請キャンセル",0,IFERROR(VLOOKUP($D685,INDEX(データ蓄積!$A$16:$A$1015,MATCH($D685,データ蓄積!$A$16:$A$1015,0)+1):'データ蓄積'!$DB$1015,17,),0))</f>
        <v>0</v>
      </c>
      <c r="CO685" s="372">
        <f>IF($F684="申請キャンセル",0,IFERROR(VLOOKUP($D685,INDEX(データ蓄積!$A$16:$A$1015,MATCH($D685,データ蓄積!$A$16:$A$1015,0)+1):'データ蓄積'!$DB$1015,18,),0))</f>
        <v>0</v>
      </c>
      <c r="CP685" s="371">
        <f>IF($F684="申請キャンセル",0,IFERROR(VLOOKUP($D685,INDEX(データ蓄積!$A$16:$A$1015,MATCH($D685,データ蓄積!$A$16:$A$1015,0)+1):'データ蓄積'!$DB$1015,19,),0))</f>
        <v>0</v>
      </c>
      <c r="CQ685" s="372">
        <f>IF($F684="申請キャンセル",0,IFERROR(VLOOKUP($D685,INDEX(データ蓄積!$A$16:$A$1015,MATCH($D685,データ蓄積!$A$16:$A$1015,0)+1):'データ蓄積'!$DB$1015,24,),0))</f>
        <v>0</v>
      </c>
      <c r="CR685" s="99" t="str">
        <f>IF($F684="申請キャンセル",0,CONCATENATE(CS685,$CS$14,CT685,$CT$14,CU685,$CU$14))</f>
        <v>0年0月0日</v>
      </c>
      <c r="CS685" s="99">
        <f>IF($F684="申請キャンセル",0,IFERROR(VLOOKUP($D685,INDEX(データ蓄積!$A$16:$A$1015,MATCH($D685,データ蓄積!$A$16:$A$1015,0)+1):'データ蓄積'!$DB$1015,70,),0))</f>
        <v>0</v>
      </c>
      <c r="CT685" s="99">
        <f>IF($F684="申請キャンセル",0,IFERROR(VLOOKUP($D685,INDEX(データ蓄積!$A$16:$A$1015,MATCH($D685,データ蓄積!$A$16:$A$1015,0)+1):'データ蓄積'!$DB$1015,71,),0))</f>
        <v>0</v>
      </c>
      <c r="CU685" s="99">
        <f>IF($F684="申請キャンセル",0,IFERROR(VLOOKUP($D685,INDEX(データ蓄積!$A$16:$A$1015,MATCH($D685,データ蓄積!$A$16:$A$1015,0)+1):'データ蓄積'!$DB$1015,72,),0))</f>
        <v>0</v>
      </c>
      <c r="CV685" s="99" t="str">
        <f>IF($F684="申請キャンセル",0,CONCATENATE(CW685,$CW$14,CX685,$CX$14,CY685,$CY$14))</f>
        <v>0年0月0日</v>
      </c>
      <c r="CW685" s="99">
        <f>IF($F684="申請キャンセル",0,IFERROR(VLOOKUP($D685,INDEX(データ蓄積!$A$16:$A$1015,MATCH($D685,データ蓄積!$A$16:$A$1015,0)+1):'データ蓄積'!$DB$1015,73,),0))</f>
        <v>0</v>
      </c>
      <c r="CX685" s="99">
        <f>IF($F684="申請キャンセル",0,IFERROR(VLOOKUP($D685,INDEX(データ蓄積!$A$16:$A$1015,MATCH($D685,データ蓄積!$A$16:$A$1015,0)+1):'データ蓄積'!$DB$1015,74,),0))</f>
        <v>0</v>
      </c>
      <c r="CY685" s="99">
        <f>IF($F684="申請キャンセル",0,IFERROR(VLOOKUP($D685,INDEX(データ蓄積!$A$16:$A$1015,MATCH($D685,データ蓄積!$A$16:$A$1015,0)+1):'データ蓄積'!$DB$1015,75,),0))</f>
        <v>0</v>
      </c>
      <c r="CZ685" s="211">
        <f>IF($F684="申請キャンセル",0,IFERROR(VLOOKUP($D685,INDEX(データ蓄積!$A$16:$A$1015,MATCH($D685,データ蓄積!$A$16:$A$1015,0)+1):'データ蓄積'!$CF$1015,84,),0))</f>
        <v>0</v>
      </c>
      <c r="DA685" s="211">
        <f>IF($F684="申請キャンセル",0,IFERROR(VLOOKUP($D685,INDEX(データ蓄積!$A$16:$A$1015,MATCH($D685,データ蓄積!$A$16:$A$1015,0)+1):'データ蓄積'!$CG$1015,85,),0))</f>
        <v>0</v>
      </c>
      <c r="DB685" s="211">
        <f>IF($F684="申請キャンセル",0,IFERROR(VLOOKUP($D685,INDEX(データ蓄積!$A$16:$A$1015,MATCH($D685,データ蓄積!$A$16:$A$1015,0)+1):'データ蓄積'!$CH$1015,86,),0))</f>
        <v>0</v>
      </c>
      <c r="DC685" s="211"/>
      <c r="DD685" s="204">
        <f>IF($F684="申請キャンセル",0,IFERROR(VLOOKUP($D685,INDEX(データ蓄積!$A$16:$A$1015,MATCH($D685,データ蓄積!$A$16:$A$1015,0)+1):'データ蓄積'!$CN$1015,91,),0))</f>
        <v>0</v>
      </c>
      <c r="DE685" s="204">
        <f>IF($F684="申請キャンセル",0,IFERROR(VLOOKUP($D685,INDEX(データ蓄積!$A$16:$A$1015,MATCH($D685,データ蓄積!$A$16:$A$1015,0)+1):'データ蓄積'!$CN$1015,92,),0))</f>
        <v>0</v>
      </c>
    </row>
    <row r="686" spans="1:109" ht="18.75" customHeight="1" x14ac:dyDescent="0.15">
      <c r="A686" s="349">
        <f>IFERROR(VLOOKUP($D686,INDEX(データ蓄積!$A$16:$A$1015,MATCH($D686,データ蓄積!$A$16:$A$1015,0)):'データ蓄積'!$BI$1015,3,),0)</f>
        <v>0</v>
      </c>
      <c r="B686" s="350">
        <f>IFERROR(VLOOKUP($D686,INDEX(データ蓄積!$A$16:$A$1015,MATCH($D686,データ蓄積!$A$16:$A$1015,0)):'データ蓄積'!$BI$1015,4,),0)</f>
        <v>0</v>
      </c>
      <c r="C686" s="349">
        <f>IFERROR(VLOOKUP($D686,INDEX(データ蓄積!$A$16:$A$1015,MATCH($D686,データ蓄積!$A$16:$A$1015,0)):'データ蓄積'!$BI$1015,5,),0)</f>
        <v>0</v>
      </c>
      <c r="D686" s="349">
        <f t="shared" si="3314"/>
        <v>336</v>
      </c>
      <c r="E686" s="351">
        <f>IFERROR(VLOOKUP($D686,INDEX(データ蓄積!$A$16:$A$1015,MATCH($D686,データ蓄積!$A$16:$A$1015,0)):'データ蓄積'!$BI$1015,2,),0)</f>
        <v>0</v>
      </c>
      <c r="F686" s="352">
        <f>IFERROR(VLOOKUP($D686,INDEX(データ蓄積!$A$16:$A$1015,MATCH($D686,データ蓄積!$A$16:$A$1015,0)):'データ蓄積'!$CD$1015,82,),0)</f>
        <v>0</v>
      </c>
      <c r="G686" s="353">
        <f>IF($F686="申請キャンセル",0,IFERROR(VLOOKUP($D686,INDEX(データ蓄積!$A$16:$A$1015,MATCH($D686,データ蓄積!$A$16:$A$1015,0)):'データ蓄積'!$BI$1015,8,),0))</f>
        <v>0</v>
      </c>
      <c r="H686" s="346">
        <f>IF($F686="申請キャンセル",0,IFERROR(VLOOKUP($D686,INDEX(データ蓄積!$A$16:$A$1015,MATCH($D686,データ蓄積!$A$16:$A$1015,0)):'データ蓄積'!$BI$1015,10,),0))</f>
        <v>0</v>
      </c>
      <c r="I686" s="354" t="str">
        <f>IF($F686="申請キャンセル","",LEFT(IFERROR(VLOOKUP($D686,INDEX(データ蓄積!$A$16:$A$1015,MATCH($D686,データ蓄積!$A$16:$A$1015,0)):'データ蓄積'!$CH$1015,84,),""),2))</f>
        <v/>
      </c>
      <c r="J686" s="346" t="str">
        <f>IF($F686="申請キャンセル","",LEFT(IFERROR(VLOOKUP($D686,INDEX(データ蓄積!$A$16:$A$1015,MATCH($D686,データ蓄積!$A$16:$A$1015,0)):'データ蓄積'!$CL$1015,86,),""),2))</f>
        <v/>
      </c>
      <c r="K686" s="355">
        <f>IF($F686="申請キャンセル",0,IFERROR(VLOOKUP($D686,INDEX(データ蓄積!$A$16:$A$1015,MATCH($D686,データ蓄積!$A$16:$A$1015,0)):'データ蓄積'!$CO$1015,90,),0))</f>
        <v>0</v>
      </c>
      <c r="L686" s="350">
        <f>IF(G686=0,0,IF($F686="申請キャンセル",0,IF(K686="","","〇")))</f>
        <v>0</v>
      </c>
      <c r="M686" s="356">
        <f>IF($F686="申請キャンセル",0,IFERROR(VLOOKUP($D686,INDEX(データ蓄積!$A$16:$A$1015,MATCH($D686,データ蓄積!$A$16:$A$1015,0)):'データ蓄積'!$BI$1015,14,),))</f>
        <v>0</v>
      </c>
      <c r="N686" s="357">
        <f>IF($F686="申請キャンセル",0,IFERROR(VLOOKUP($D686,INDEX(データ蓄積!$A$16:$A$1015,MATCH($D686,データ蓄積!$A$16:$A$1015,0)):'データ蓄積'!$BI$1015,16,),0))</f>
        <v>0</v>
      </c>
      <c r="O686" s="356">
        <f>IF($F686="申請キャンセル",0,IFERROR(VLOOKUP($D686,INDEX(データ蓄積!$A$16:$A$1015,MATCH($D686,データ蓄積!$A$16:$A$1015,0)):'データ蓄積'!$BI$1015,20,),0))</f>
        <v>0</v>
      </c>
      <c r="P686" s="358">
        <f>IF($F686="申請キャンセル",0,IFERROR(VLOOKUP($D686,INDEX(データ蓄積!$A$16:$A$1015,MATCH($D686,データ蓄積!$A$16:$A$1015,0)):'データ蓄積'!$BI$1015,21,),0))</f>
        <v>0</v>
      </c>
      <c r="Q686" s="359">
        <f>IF($F686="申請キャンセル",0,IFERROR(VLOOKUP($D686,INDEX(データ蓄積!$A$16:$A$1015,MATCH($D686,データ蓄積!$A$16:$A$1015,0)):'データ蓄積'!$BI$1015,23,),0))</f>
        <v>0</v>
      </c>
      <c r="R686" s="360">
        <f>IF($F686="申請キャンセル",0,IFERROR(VLOOKUP($D686,INDEX(データ蓄積!$A$16:$A$1015,MATCH($D686,データ蓄積!$A$16:$A$1015,0)):'データ蓄積'!$CO$1015,92,),0))</f>
        <v>0</v>
      </c>
      <c r="S686" s="361">
        <f>IF($F686="申請キャンセル",0,IFERROR(VLOOKUP($D686,INDEX(データ蓄積!$A$16:$A$1015,MATCH($D686,データ蓄積!$A$16:$A$1015,0)):'データ蓄積'!$BI$1015,22,),0))</f>
        <v>0</v>
      </c>
      <c r="T686" s="362" t="str">
        <f>IF($F686="申請キャンセル",0,IF((AJ686+AP686)&gt;0,ROUNDDOWN((AJ686+AP686)/(AL686+AR686),4)*1000," "))</f>
        <v xml:space="preserve"> </v>
      </c>
      <c r="U686" s="363" t="str">
        <f>IF($F686="申請キャンセル",0,IFERROR(IF(AJ686+AP686=0,"",VLOOKUP(Q686,Sheet1!$B$4:$C$64,2,0)),0))</f>
        <v/>
      </c>
      <c r="V686" s="364">
        <f>IF($F686="申請キャンセル",0,IFERROR(VLOOKUP($D686,INDEX(データ蓄積!$A$16:$A$1015,MATCH($D686,データ蓄積!$A$16:$A$1015,0)):'データ蓄積'!$BI$1015,12,),0))</f>
        <v>0</v>
      </c>
      <c r="W686" s="365">
        <f>IF($F686="申請キャンセル",0,IFERROR(VLOOKUP($D686,INDEX(データ蓄積!$A$16:$A$1015,MATCH($D686,データ蓄積!$A$16:$A$1015,0)):'データ蓄積'!$BI$1015,25,),0))</f>
        <v>0</v>
      </c>
      <c r="X686" s="356">
        <f>IF($F686="申請キャンセル",0,IFERROR(VLOOKUP($D686,INDEX(データ蓄積!$A$16:$A$1015,MATCH($D686,データ蓄積!$A$16:$A$1015,0)):'データ蓄積'!$DB$1015,27,),0))</f>
        <v>0</v>
      </c>
      <c r="Y686" s="366">
        <f t="shared" si="3326"/>
        <v>0</v>
      </c>
      <c r="Z686" s="358">
        <f>IF($F686="申請キャンセル",0,IFERROR(VLOOKUP($D686,INDEX(データ蓄積!$A$16:$A$1015,MATCH($D686,データ蓄積!$A$16:$A$1015,0)):'データ蓄積'!$DB$1015,26,),0))</f>
        <v>0</v>
      </c>
      <c r="AA686" s="367">
        <f>IF($F686="申請キャンセル",0,IFERROR(VLOOKUP($D686,INDEX(データ蓄積!$A$16:$A$1015,MATCH($D686,データ蓄積!$A$16:$A$1015,0)):'データ蓄積'!$DB$1015,28,),0))</f>
        <v>0</v>
      </c>
      <c r="AB686" s="358">
        <f>IF($W686="初 年 度",TRUNC((+AA686-BP686)/2,0),0)</f>
        <v>0</v>
      </c>
      <c r="AC686" s="357"/>
      <c r="AD686" s="356">
        <f>IF($F686="申請キャンセル",0,IFERROR(VLOOKUP($D686,INDEX(データ蓄積!$A$16:$A$1015,MATCH($D686,データ蓄積!$A$16:$A$1015,0)):'データ蓄積'!$DB$1015,30,),0))</f>
        <v>0</v>
      </c>
      <c r="AE686" s="359">
        <f t="shared" si="3328"/>
        <v>0</v>
      </c>
      <c r="AF686" s="359">
        <f>IF($F686="申請キャンセル",0,IFERROR(VLOOKUP($D686,INDEX(データ蓄積!$A$16:$A$1015,MATCH($D686,データ蓄積!$A$16:$A$1015,0)):'データ蓄積'!$DB$1015,29,),0))</f>
        <v>0</v>
      </c>
      <c r="AG686" s="359">
        <f>IF($F686="申請キャンセル",0,IFERROR(VLOOKUP($D686,INDEX(データ蓄積!$A$16:$A$1015,MATCH($D686,データ蓄積!$A$16:$A$1015,0)):'データ蓄積'!$DB$1015,31,),0))</f>
        <v>0</v>
      </c>
      <c r="AH686" s="359">
        <f t="shared" si="3365"/>
        <v>0</v>
      </c>
      <c r="AI686" s="357"/>
      <c r="AJ686" s="358">
        <f>+X686+AD686</f>
        <v>0</v>
      </c>
      <c r="AK686" s="366">
        <f t="shared" si="3482"/>
        <v>0</v>
      </c>
      <c r="AL686" s="358">
        <f t="shared" si="3482"/>
        <v>0</v>
      </c>
      <c r="AM686" s="367">
        <f t="shared" si="3482"/>
        <v>0</v>
      </c>
      <c r="AN686" s="358">
        <f t="shared" si="3482"/>
        <v>0</v>
      </c>
      <c r="AO686" s="357"/>
      <c r="AP686" s="356">
        <f>IF($F686="申請キャンセル",0,IFERROR(VLOOKUP($D686,INDEX(データ蓄積!$A$16:$A$1015,MATCH($D686,データ蓄積!$A$16:$A$1015,0)):'データ蓄積'!$DB$1015,33,),0))</f>
        <v>0</v>
      </c>
      <c r="AQ686" s="366">
        <f t="shared" si="3330"/>
        <v>0</v>
      </c>
      <c r="AR686" s="358">
        <f>IF($F686="申請キャンセル",0,IFERROR(VLOOKUP($D686,INDEX(データ蓄積!$A$16:$A$1015,MATCH($D686,データ蓄積!$A$16:$A$1015,0)):'データ蓄積'!$DB$1015,32,),0))</f>
        <v>0</v>
      </c>
      <c r="AS686" s="367">
        <f>IF($F686="申請キャンセル",0,IFERROR(VLOOKUP($D686,INDEX(データ蓄積!$A$16:$A$1015,MATCH($D686,データ蓄積!$A$16:$A$1015,0)):'データ蓄積'!$DB$1015,34,),0))</f>
        <v>0</v>
      </c>
      <c r="AT686" s="358">
        <f t="shared" si="3366"/>
        <v>0</v>
      </c>
      <c r="AU686" s="357"/>
      <c r="AV686" s="356">
        <f>IF($F686="申請キャンセル",0,IFERROR(VLOOKUP($D686,INDEX(データ蓄積!$A$16:$A$1015,MATCH($D686,データ蓄積!$A$16:$A$1015,0)):'データ蓄積'!$DB$1015,36,),0))</f>
        <v>0</v>
      </c>
      <c r="AW686" s="366">
        <f t="shared" si="3331"/>
        <v>0</v>
      </c>
      <c r="AX686" s="358">
        <f>IF($F686="申請キャンセル",0,IFERROR(VLOOKUP($D686,INDEX(データ蓄積!$A$16:$A$1015,MATCH($D686,データ蓄積!$A$16:$A$1015,0)):'データ蓄積'!$DB$1015,35,),0))</f>
        <v>0</v>
      </c>
      <c r="AY686" s="367">
        <f>IF($F686="申請キャンセル",0,IFERROR(VLOOKUP($D686,INDEX(データ蓄積!$A$16:$A$1015,MATCH($D686,データ蓄積!$A$16:$A$1015,0)):'データ蓄積'!$DB$1015,37,),0))</f>
        <v>0</v>
      </c>
      <c r="AZ686" s="358">
        <f t="shared" si="3367"/>
        <v>0</v>
      </c>
      <c r="BA686" s="357"/>
      <c r="BB686" s="368">
        <f>+AK686+AQ686+AW686</f>
        <v>0</v>
      </c>
      <c r="BC686" s="358">
        <f t="shared" si="3503"/>
        <v>0</v>
      </c>
      <c r="BD686" s="367">
        <f t="shared" si="3503"/>
        <v>0</v>
      </c>
      <c r="BE686" s="361">
        <f t="shared" si="3503"/>
        <v>0</v>
      </c>
      <c r="BF686" s="369"/>
      <c r="BG686" s="356">
        <f>IF($F686="申請キャンセル",0,IF(H686="（○）",220,0))</f>
        <v>0</v>
      </c>
      <c r="BH686" s="359">
        <f>IF($F686="申請キャンセル",0,IF(H686="（○）",SUM(AK686+AQ686+AW686),0))</f>
        <v>0</v>
      </c>
      <c r="BI686" s="359">
        <f>IF($F686="申請キャンセル",0,IF(H686="（○）",SUM(AL686+AR686),0))</f>
        <v>0</v>
      </c>
      <c r="BJ686" s="359">
        <f t="shared" si="3333"/>
        <v>0</v>
      </c>
      <c r="BK686" s="361">
        <f>IF($W686="初 年 度",TRUNC((+BJ686-CB686),0),0)</f>
        <v>0</v>
      </c>
      <c r="BL686" s="46"/>
      <c r="BM686" s="356">
        <f t="shared" si="3449"/>
        <v>0</v>
      </c>
      <c r="BN686" s="357">
        <f t="shared" si="3449"/>
        <v>0</v>
      </c>
      <c r="BP686" s="125">
        <f t="shared" si="3335"/>
        <v>0</v>
      </c>
      <c r="BQ686" s="126">
        <f>ROUNDUP(BP686/2,0)</f>
        <v>0</v>
      </c>
      <c r="BR686" s="44"/>
      <c r="BS686" s="125">
        <f t="shared" si="3337"/>
        <v>0</v>
      </c>
      <c r="BT686" s="126">
        <f>ROUNDUP(BS686/2,0)</f>
        <v>0</v>
      </c>
      <c r="BU686" s="44"/>
      <c r="BV686" s="125">
        <f t="shared" si="3339"/>
        <v>0</v>
      </c>
      <c r="BW686" s="126">
        <f t="shared" si="3368"/>
        <v>0</v>
      </c>
      <c r="BX686" s="44"/>
      <c r="BY686" s="125">
        <f t="shared" si="3340"/>
        <v>0</v>
      </c>
      <c r="BZ686" s="126">
        <f>ROUNDUP(BY686/2,0)</f>
        <v>0</v>
      </c>
      <c r="CA686" s="44"/>
      <c r="CB686" s="125">
        <f t="shared" si="3342"/>
        <v>0</v>
      </c>
      <c r="CC686" s="126">
        <f>+CB686</f>
        <v>0</v>
      </c>
      <c r="CD686" s="44"/>
      <c r="CE686" s="370">
        <f>IF($F686="申請キャンセル",0,IF(CE687="","",CE687))</f>
        <v>0</v>
      </c>
      <c r="CF686" s="371">
        <f>IF($F686="申請キャンセル",0,IFERROR(VLOOKUP($D686,INDEX(データ蓄積!$A$16:$A$1015,MATCH($D686,データ蓄積!$A$16:$A$1015,0)):'データ蓄積'!$DB$1015,6,),0))</f>
        <v>0</v>
      </c>
      <c r="CG686" s="214" t="str">
        <f t="shared" si="3101"/>
        <v xml:space="preserve"> </v>
      </c>
      <c r="CH686" s="214" t="str">
        <f t="shared" si="3101"/>
        <v/>
      </c>
      <c r="CI686" s="214" t="str">
        <f>IF(CG686&gt;=CH686,"OK","下限本数を下回っています")</f>
        <v>OK</v>
      </c>
      <c r="CJ686" s="371">
        <f>IF($F686="申請キャンセル",0,IFERROR(VLOOKUP($D686,INDEX(データ蓄積!$A$16:$A$1015,MATCH($D686,データ蓄積!$A$16:$A$1015,0)):'データ蓄積'!$DB$1015,9,),0))</f>
        <v>0</v>
      </c>
      <c r="CK686" s="372">
        <f>IF($F686="申請キャンセル",0,IFERROR(VLOOKUP($D686,INDEX(データ蓄積!$A$16:$A$1015,MATCH($D686,データ蓄積!$A$16:$A$1015,0)):'データ蓄積'!$DB$1015,11,),0))</f>
        <v>0</v>
      </c>
      <c r="CL686" s="372">
        <f>IF($F686="申請キャンセル",0,IFERROR(VLOOKUP($D686,INDEX(データ蓄積!$A$16:$A$1015,MATCH($D686,データ蓄積!$A$16:$A$1015,0)):'データ蓄積'!$DB$1015,13,),0))</f>
        <v>0</v>
      </c>
      <c r="CM686" s="372">
        <f>IF($F686="申請キャンセル",0,IFERROR(VLOOKUP($D686,INDEX(データ蓄積!$A$16:$A$1015,MATCH($D686,データ蓄積!$A$16:$A$1015,0)):'データ蓄積'!$DB$1015,15,),0))</f>
        <v>0</v>
      </c>
      <c r="CN686" s="372">
        <f>IF($F686="申請キャンセル",0,IFERROR(VLOOKUP($D686,INDEX(データ蓄積!$A$16:$A$1015,MATCH($D686,データ蓄積!$A$16:$A$1015,0)):'データ蓄積'!$DB$1015,17,),0))</f>
        <v>0</v>
      </c>
      <c r="CO686" s="372">
        <f>IF($F686="申請キャンセル",0,IFERROR(VLOOKUP($D686,INDEX(データ蓄積!$A$16:$A$1015,MATCH($D686,データ蓄積!$A$16:$A$1015,0)):'データ蓄積'!$DB$1015,18,),0))</f>
        <v>0</v>
      </c>
      <c r="CP686" s="371">
        <f>IF($F686="申請キャンセル",0,IFERROR(VLOOKUP($D686,INDEX(データ蓄積!$A$16:$A$1015,MATCH($D686,データ蓄積!$A$16:$A$1015,0)):'データ蓄積'!$DB$1015,19,),0))</f>
        <v>0</v>
      </c>
      <c r="CQ686" s="372">
        <f>IF($F686="申請キャンセル",0,IFERROR(VLOOKUP($D686,INDEX(データ蓄積!$A$16:$A$1015,MATCH($D686,データ蓄積!$A$16:$A$1015,0)):'データ蓄積'!$DB$1015,24,),0))</f>
        <v>0</v>
      </c>
      <c r="CR686" s="99" t="str">
        <f>IF($F686="申請キャンセル",0,CONCATENATE(CS686,$CS$14,CT686,$CT$14,CU686,$CU$14))</f>
        <v>0年0月0日</v>
      </c>
      <c r="CS686" s="99">
        <f>IF($F686="申請キャンセル",0,IFERROR(VLOOKUP($D686,INDEX(データ蓄積!$A$16:$A$1015,MATCH($D686,データ蓄積!$A$16:$A$1015,0)):'データ蓄積'!$DB$1015,70,),0))</f>
        <v>0</v>
      </c>
      <c r="CT686" s="99">
        <f>IF($F686="申請キャンセル",0,IFERROR(VLOOKUP($D686,INDEX(データ蓄積!$A$16:$A$1015,MATCH($D686,データ蓄積!$A$16:$A$1015,0)):'データ蓄積'!$DB$1015,71,),0))</f>
        <v>0</v>
      </c>
      <c r="CU686" s="99">
        <f>IF($F686="申請キャンセル",0,IFERROR(VLOOKUP($D686,INDEX(データ蓄積!$A$16:$A$1015,MATCH($D686,データ蓄積!$A$16:$A$1015,0)):'データ蓄積'!$DB$1015,72,),0))</f>
        <v>0</v>
      </c>
      <c r="CV686" s="99" t="str">
        <f>IF($F686="申請キャンセル",0,CONCATENATE(CW686,$CW$14,CX686,$CX$14,CY686,$CY$14))</f>
        <v>0年0月0日</v>
      </c>
      <c r="CW686" s="99">
        <f>IF($F686="申請キャンセル",0,IFERROR(VLOOKUP($D686,INDEX(データ蓄積!$A$16:$A$1015,MATCH($D686,データ蓄積!$A$16:$A$1015,0)):'データ蓄積'!$DB$1015,73,),0))</f>
        <v>0</v>
      </c>
      <c r="CX686" s="99">
        <f>IF($F686="申請キャンセル",0,IFERROR(VLOOKUP($D686,INDEX(データ蓄積!$A$16:$A$1015,MATCH($D686,データ蓄積!$A$16:$A$1015,0)):'データ蓄積'!$DB$1015,74,),0))</f>
        <v>0</v>
      </c>
      <c r="CY686" s="99">
        <f>IF($F686="申請キャンセル",0,IFERROR(VLOOKUP($D686,INDEX(データ蓄積!$A$16:$A$1015,MATCH($D686,データ蓄積!$A$16:$A$1015,0)):'データ蓄積'!$DB$1015,75,),0))</f>
        <v>0</v>
      </c>
      <c r="CZ686" s="211">
        <f>IF($F686="申請キャンセル",0,IFERROR(VLOOKUP($D686,INDEX(データ蓄積!$A$16:$A$1015,MATCH($D686,データ蓄積!$A$16:$A$1015,0)):'データ蓄積'!$CF$1015,84,),0))</f>
        <v>0</v>
      </c>
      <c r="DA686" s="211">
        <f>IF($F686="申請キャンセル",0,IFERROR(VLOOKUP($D686,INDEX(データ蓄積!$A$16:$A$1015,MATCH($D686,データ蓄積!$A$16:$A$1015,0)):'データ蓄積'!$CG$1015,85,),0))</f>
        <v>0</v>
      </c>
      <c r="DB686" s="211">
        <f>IF($F686="申請キャンセル",0,IFERROR(VLOOKUP($D686,INDEX(データ蓄積!$A$16:$A$1015,MATCH($D686,データ蓄積!$A$16:$A$1015,0)):'データ蓄積'!$CH$1015,86,),0))</f>
        <v>0</v>
      </c>
      <c r="DC686" s="211"/>
      <c r="DD686" s="204">
        <f>IF($F686="申請キャンセル",0,IFERROR(VLOOKUP($D686,INDEX(データ蓄積!$A$16:$A$1015,MATCH($D686,データ蓄積!$A$16:$A$1015,0)):'データ蓄積'!$CN$1015,91,),0))</f>
        <v>0</v>
      </c>
      <c r="DE686" s="204">
        <f>IF($F686="申請キャンセル",0,IFERROR(VLOOKUP($D686,INDEX(データ蓄積!$A$16:$A$1015,MATCH($D686,データ蓄積!$A$16:$A$1015,0)):'データ蓄積'!$CN$1015,92,),0))</f>
        <v>0</v>
      </c>
    </row>
    <row r="687" spans="1:109" ht="18.75" customHeight="1" x14ac:dyDescent="0.15">
      <c r="A687" s="373">
        <f>IFERROR(VLOOKUP($D687,INDEX(データ蓄積!$A$16:$A$1015,MATCH($D687,データ蓄積!$A$16:$A$1015,0)+1):'データ蓄積'!$BI$1015,3,),0)</f>
        <v>0</v>
      </c>
      <c r="B687" s="374">
        <f>IFERROR(VLOOKUP($D687,INDEX(データ蓄積!$A$16:$A$1015,MATCH($D687,データ蓄積!$A$16:$A$1015,0)+1):'データ蓄積'!$BI$1015,4,),0)</f>
        <v>0</v>
      </c>
      <c r="C687" s="375">
        <f>IFERROR(VLOOKUP($D687,INDEX(データ蓄積!$A$16:$A$1015,MATCH($D687,データ蓄積!$A$16:$A$1015,0)+1):'データ蓄積'!$BI$1015,5,),0)</f>
        <v>0</v>
      </c>
      <c r="D687" s="373">
        <f t="shared" si="3314"/>
        <v>336</v>
      </c>
      <c r="E687" s="347">
        <f>IFERROR(VLOOKUP($D687,INDEX(データ蓄積!$A$16:$A$1015,MATCH($D687,データ蓄積!$A$16:$A$1015,0)+1):'データ蓄積'!$BI$1015,2,),0)</f>
        <v>0</v>
      </c>
      <c r="F687" s="376">
        <f>IFERROR(VLOOKUP($D687,INDEX(データ蓄積!$A$16:$A$1015,MATCH($D687,データ蓄積!$A$16:$A$1015,0)+1):'データ蓄積'!$CD$1015,82,),0)</f>
        <v>0</v>
      </c>
      <c r="G687" s="377">
        <f>IF($F686="申請キャンセル",0,IFERROR(VLOOKUP($D687,INDEX(データ蓄積!$A$16:$A$1015,MATCH($D687,データ蓄積!$A$16:$A$1015,0)+1):'データ蓄積'!$BI$1015,8,),0))</f>
        <v>0</v>
      </c>
      <c r="H687" s="347">
        <f>IF($F686="申請キャンセル",0,IFERROR(VLOOKUP($D687,INDEX(データ蓄積!$A$16:$A$1015,MATCH($D687,データ蓄積!$A$16:$A$1015,0)+1):'データ蓄積'!$BI$1015,10,),0))</f>
        <v>0</v>
      </c>
      <c r="I687" s="378" t="str">
        <f>IF($F686="申請キャンセル","",LEFT(IFERROR(VLOOKUP($D687,INDEX(データ蓄積!$A$16:$A$1015,MATCH($D687,データ蓄積!$A$16:$A$1015,0)+1):'データ蓄積'!$CH$1015,84,),""),2))</f>
        <v/>
      </c>
      <c r="J687" s="347" t="str">
        <f>IF($F686="申請キャンセル","",LEFT(IFERROR(VLOOKUP($D687,INDEX(データ蓄積!$A$16:$A$1015,MATCH($D686,データ蓄積!$A$16:$A$1015,0)+1):'データ蓄積'!$CL$1015,86,),""),2))</f>
        <v/>
      </c>
      <c r="K687" s="379">
        <f>IF($F686="申請キャンセル",0,IFERROR(VLOOKUP($D687,INDEX(データ蓄積!$A$16:$A$1015,MATCH($D687,データ蓄積!$A$16:$A$1015,0)+1):'データ蓄積'!$CO$1015,90,),0))</f>
        <v>0</v>
      </c>
      <c r="L687" s="374">
        <f t="shared" ref="L687" si="3510">IF(G687=0,0,IF($F687="申請キャンセル",0,IF(K687="","","〇")))</f>
        <v>0</v>
      </c>
      <c r="M687" s="380">
        <f>IF($F686="申請キャンセル",0,IFERROR(VLOOKUP($D687,INDEX(データ蓄積!$A$16:$A$1015,MATCH($D687,データ蓄積!$A$16:$A$1015,0)+1):'データ蓄積'!$BI$1015,14,),0))</f>
        <v>0</v>
      </c>
      <c r="N687" s="381">
        <f>IF($F686="申請キャンセル",0,IFERROR(VLOOKUP($D687,INDEX(データ蓄積!$A$16:$A$1015,MATCH($D687,データ蓄積!$A$16:$A$1015,0)+1):'データ蓄積'!$BI$1015,16,),0))</f>
        <v>0</v>
      </c>
      <c r="O687" s="382">
        <f>IF($F686="申請キャンセル",0,IFERROR(VLOOKUP($D687,INDEX(データ蓄積!$A$16:$A$1015,MATCH($D687,データ蓄積!$A$16:$A$1015,0)+1):'データ蓄積'!$BI$1015,20,),0))</f>
        <v>0</v>
      </c>
      <c r="P687" s="383">
        <f>IF($F686="申請キャンセル",0,IFERROR(VLOOKUP($D687,INDEX(データ蓄積!$A$16:$A$1015,MATCH($D687,データ蓄積!$A$16:$A$1015,0)+1):'データ蓄積'!$BI$1015,21,),0))</f>
        <v>0</v>
      </c>
      <c r="Q687" s="383">
        <f>IF($F686="申請キャンセル",0,IFERROR(VLOOKUP($D687,INDEX(データ蓄積!$A$16:$A$1015,MATCH($D687,データ蓄積!$A$16:$A$1015,0)+1):'データ蓄積'!$BI$1015,23,),0))</f>
        <v>0</v>
      </c>
      <c r="R687" s="384">
        <f>IF($F686="申請キャンセル",0,IFERROR(VLOOKUP($D687,INDEX(データ蓄積!$A$16:$A$1015,MATCH($D687,データ蓄積!$A$16:$A$1015,0)+1):'データ蓄積'!$CO$1015,92,),0))</f>
        <v>0</v>
      </c>
      <c r="S687" s="385">
        <f>IF($F686="申請キャンセル",0,IFERROR(VLOOKUP($D687,INDEX(データ蓄積!$A$16:$A$1015,MATCH($D687,データ蓄積!$A$16:$A$1015,0)+1):'データ蓄積'!$BI$1015,22,),0))</f>
        <v>0</v>
      </c>
      <c r="T687" s="386" t="str">
        <f>IF($F686="申請キャンセル",0,IF((AJ687+AP687)&gt;0,ROUNDDOWN((AJ687+AP687)/(AL687+AR687),4)*1000," "))</f>
        <v xml:space="preserve"> </v>
      </c>
      <c r="U687" s="387" t="str">
        <f>IF($F687="申請キャンセル",0,IFERROR(IF(AJ687+AP687=0,"",VLOOKUP(Q687,Sheet1!$B$4:$C$64,2,0)),0))</f>
        <v/>
      </c>
      <c r="V687" s="388">
        <f>IF($F686="申請キャンセル",0,IFERROR(VLOOKUP($D687,INDEX(データ蓄積!$A$16:$A$1015,MATCH($D687,データ蓄積!$A$16:$A$1015,0)+1):'データ蓄積'!$BI$1015,12,),0))</f>
        <v>0</v>
      </c>
      <c r="W687" s="389">
        <f>IF($F686="申請キャンセル",0,IFERROR(VLOOKUP($D687,INDEX(データ蓄積!$A$16:$A$1015,MATCH($D687,データ蓄積!$A$16:$A$1015,0)+1):'データ蓄積'!$BI$1015,25,),0))</f>
        <v>0</v>
      </c>
      <c r="X687" s="383">
        <f>IF($F686="申請キャンセル",0,IFERROR(VLOOKUP($D687,INDEX(データ蓄積!$A$16:$A$1015,MATCH($D687,データ蓄積!$A$16:$A$1015,0)+1):'データ蓄積'!$DB$1015,27,),0))</f>
        <v>0</v>
      </c>
      <c r="Y687" s="390">
        <f t="shared" si="3326"/>
        <v>0</v>
      </c>
      <c r="Z687" s="383">
        <f>IF($F686="申請キャンセル",0,IFERROR(VLOOKUP($D687,INDEX(データ蓄積!$A$16:$A$1015,MATCH($D687,データ蓄積!$A$16:$A$1015,0)+1):'データ蓄積'!$DB$1015,26,),0))</f>
        <v>0</v>
      </c>
      <c r="AA687" s="383">
        <f>IF($F686="申請キャンセル",0,IFERROR(VLOOKUP($D687,INDEX(データ蓄積!$A$16:$A$1015,MATCH($D687,データ蓄積!$A$16:$A$1015,0)+1):'データ蓄積'!$DB$1015,28,),0))</f>
        <v>0</v>
      </c>
      <c r="AB687" s="385">
        <f t="shared" ref="AB687" si="3511">IF($W687="初 年 度",TRUNC((+AA687-BP687)/2,0),0)</f>
        <v>0</v>
      </c>
      <c r="AC687" s="381"/>
      <c r="AD687" s="380">
        <f>IF($F686="申請キャンセル",0,IFERROR(VLOOKUP($D687,INDEX(データ蓄積!$A$16:$A$1015,MATCH($D687,データ蓄積!$A$16:$A$1015,0)+1):'データ蓄積'!$DB$1015,30,),0))</f>
        <v>0</v>
      </c>
      <c r="AE687" s="383">
        <f t="shared" si="3328"/>
        <v>0</v>
      </c>
      <c r="AF687" s="383">
        <f>IF($F686="申請キャンセル",0,IFERROR(VLOOKUP($D687,INDEX(データ蓄積!$A$16:$A$1015,MATCH($D687,データ蓄積!$A$16:$A$1015,0)+1):'データ蓄積'!$DB$1015,29,),0))</f>
        <v>0</v>
      </c>
      <c r="AG687" s="383">
        <f>IF($F686="申請キャンセル",0,IFERROR(VLOOKUP($D687,INDEX(データ蓄積!$A$16:$A$1015,MATCH($D687,データ蓄積!$A$16:$A$1015,0)+1):'データ蓄積'!$DB$1015,31,),0))</f>
        <v>0</v>
      </c>
      <c r="AH687" s="383">
        <f t="shared" si="3365"/>
        <v>0</v>
      </c>
      <c r="AI687" s="381"/>
      <c r="AJ687" s="385">
        <f t="shared" ref="AJ687" si="3512">+X687+AD687</f>
        <v>0</v>
      </c>
      <c r="AK687" s="390">
        <f t="shared" si="3482"/>
        <v>0</v>
      </c>
      <c r="AL687" s="383">
        <f t="shared" si="3482"/>
        <v>0</v>
      </c>
      <c r="AM687" s="383">
        <f t="shared" si="3482"/>
        <v>0</v>
      </c>
      <c r="AN687" s="385">
        <f t="shared" si="3482"/>
        <v>0</v>
      </c>
      <c r="AO687" s="381"/>
      <c r="AP687" s="383">
        <f>IF($F686="申請キャンセル",0,IFERROR(VLOOKUP($D687,INDEX(データ蓄積!$A$16:$A$1015,MATCH($D687,データ蓄積!$A$16:$A$1015,0)+1):'データ蓄積'!$DB$1015,33,),0))</f>
        <v>0</v>
      </c>
      <c r="AQ687" s="390">
        <f t="shared" si="3330"/>
        <v>0</v>
      </c>
      <c r="AR687" s="383">
        <f>IF($F686="申請キャンセル",0,IFERROR(VLOOKUP($D687,INDEX(データ蓄積!$A$16:$A$1015,MATCH($D687,データ蓄積!$A$16:$A$1015,0)+1):'データ蓄積'!$DB$1015,32,),0))</f>
        <v>0</v>
      </c>
      <c r="AS687" s="383">
        <f>IF($F686="申請キャンセル",0,IFERROR(VLOOKUP($D687,INDEX(データ蓄積!$A$16:$A$1015,MATCH($D687,データ蓄積!$A$16:$A$1015,0)+1):'データ蓄積'!$DB$1015,34,),0))</f>
        <v>0</v>
      </c>
      <c r="AT687" s="385">
        <f t="shared" si="3366"/>
        <v>0</v>
      </c>
      <c r="AU687" s="381"/>
      <c r="AV687" s="383">
        <f>IF($F686="申請キャンセル",0,IFERROR(VLOOKUP($D687,INDEX(データ蓄積!$A$16:$A$1015,MATCH($D687,データ蓄積!$A$16:$A$1015,0)+1):'データ蓄積'!$DB$1015,36,),0))</f>
        <v>0</v>
      </c>
      <c r="AW687" s="390">
        <f t="shared" si="3331"/>
        <v>0</v>
      </c>
      <c r="AX687" s="383">
        <f>IF($F686="申請キャンセル",0,IFERROR(VLOOKUP($D687,INDEX(データ蓄積!$A$16:$A$1015,MATCH($D687,データ蓄積!$A$16:$A$1015,0)+1):'データ蓄積'!$DB$1015,35,),0))</f>
        <v>0</v>
      </c>
      <c r="AY687" s="383">
        <f>IF($F686="申請キャンセル",0,IFERROR(VLOOKUP($D687,INDEX(データ蓄積!$A$16:$A$1015,MATCH($D687,データ蓄積!$A$16:$A$1015,0)+1):'データ蓄積'!$DB$1015,37,),0))</f>
        <v>0</v>
      </c>
      <c r="AZ687" s="385">
        <f t="shared" si="3367"/>
        <v>0</v>
      </c>
      <c r="BA687" s="381"/>
      <c r="BB687" s="391">
        <f t="shared" ref="BB687" si="3513">+AK687+AQ687+AW687</f>
        <v>0</v>
      </c>
      <c r="BC687" s="383">
        <f t="shared" si="3503"/>
        <v>0</v>
      </c>
      <c r="BD687" s="383">
        <f t="shared" si="3503"/>
        <v>0</v>
      </c>
      <c r="BE687" s="392">
        <f t="shared" si="3503"/>
        <v>0</v>
      </c>
      <c r="BF687" s="369"/>
      <c r="BG687" s="380">
        <f>IF($F686="申請キャンセル",0,IF(H687="（○）",220,0))</f>
        <v>0</v>
      </c>
      <c r="BH687" s="385">
        <f>IF($F686="申請キャンセル",0,IF(H687="（○）",SUM(AK687+AQ687+AW687),0))</f>
        <v>0</v>
      </c>
      <c r="BI687" s="383">
        <f>IF($F686="申請キャンセル",0,IF(H687="（○）",SUM(AL687+AR687),0))</f>
        <v>0</v>
      </c>
      <c r="BJ687" s="383">
        <f t="shared" si="3333"/>
        <v>0</v>
      </c>
      <c r="BK687" s="392">
        <f t="shared" ref="BK687" si="3514">IF($W687="初 年 度",TRUNC((+BJ687-CB687),0),0)</f>
        <v>0</v>
      </c>
      <c r="BL687" s="46"/>
      <c r="BM687" s="380">
        <f t="shared" si="3449"/>
        <v>0</v>
      </c>
      <c r="BN687" s="381">
        <f t="shared" si="3449"/>
        <v>0</v>
      </c>
      <c r="BP687" s="127">
        <f t="shared" si="3335"/>
        <v>0</v>
      </c>
      <c r="BQ687" s="128">
        <f t="shared" ref="BQ687" si="3515">ROUNDUP(BP687/2,0)</f>
        <v>0</v>
      </c>
      <c r="BR687" s="45"/>
      <c r="BS687" s="127">
        <f t="shared" si="3337"/>
        <v>0</v>
      </c>
      <c r="BT687" s="128">
        <f t="shared" ref="BT687" si="3516">ROUNDUP(BS687/2,0)</f>
        <v>0</v>
      </c>
      <c r="BU687" s="45"/>
      <c r="BV687" s="127">
        <f t="shared" si="3339"/>
        <v>0</v>
      </c>
      <c r="BW687" s="128">
        <f t="shared" si="3368"/>
        <v>0</v>
      </c>
      <c r="BX687" s="45"/>
      <c r="BY687" s="127">
        <f t="shared" si="3340"/>
        <v>0</v>
      </c>
      <c r="BZ687" s="128">
        <f t="shared" ref="BZ687" si="3517">ROUNDUP(BY687/2,0)</f>
        <v>0</v>
      </c>
      <c r="CA687" s="45"/>
      <c r="CB687" s="127">
        <f t="shared" si="3342"/>
        <v>0</v>
      </c>
      <c r="CC687" s="128">
        <f t="shared" ref="CC687" si="3518">+CB687</f>
        <v>0</v>
      </c>
      <c r="CD687" s="45"/>
      <c r="CE687" s="370">
        <f>IF($F686="申請キャンセル",0,IFERROR(VLOOKUP($D687,INDEX(データ蓄積!$A$16:$A$1015,MATCH($D687,データ蓄積!$A$16:$A$1015,0)+1):'データ蓄積'!$DB$1015,83,),0))</f>
        <v>0</v>
      </c>
      <c r="CF687" s="371">
        <f>IF($F686="申請キャンセル",0,IFERROR(VLOOKUP($D687,INDEX(データ蓄積!$A$16:$A$1015,MATCH($D687,データ蓄積!$A$16:$A$1015,0)+1):'データ蓄積'!$DB$1015,6,),0))</f>
        <v>0</v>
      </c>
      <c r="CG687" s="214" t="str">
        <f t="shared" si="3101"/>
        <v xml:space="preserve"> </v>
      </c>
      <c r="CH687" s="214" t="str">
        <f t="shared" si="3101"/>
        <v/>
      </c>
      <c r="CI687" s="214" t="str">
        <f t="shared" ref="CI687" si="3519">IF(CG687&gt;=CH687,"OK","下限本数を下回っています")</f>
        <v>OK</v>
      </c>
      <c r="CJ687" s="371">
        <f>IF($F686="申請キャンセル",0,IFERROR(VLOOKUP($D687,INDEX(データ蓄積!$A$16:$A$1015,MATCH($D687,データ蓄積!$A$16:$A$1015,0)+1):'データ蓄積'!$DB$1015,9,),0))</f>
        <v>0</v>
      </c>
      <c r="CK687" s="372">
        <f>IF($F686="申請キャンセル",0,IFERROR(VLOOKUP($D687,INDEX(データ蓄積!$A$16:$A$1015,MATCH($D687,データ蓄積!$A$16:$A$1015,0)+1):'データ蓄積'!$DB$1015,11,),0))</f>
        <v>0</v>
      </c>
      <c r="CL687" s="372">
        <f>IF($F686="申請キャンセル",0,IFERROR(VLOOKUP($D687,INDEX(データ蓄積!$A$16:$A$1015,MATCH($D687,データ蓄積!$A$16:$A$1015,0)+1):'データ蓄積'!$DB$1015,13,),0))</f>
        <v>0</v>
      </c>
      <c r="CM687" s="372">
        <f>IF($F686="申請キャンセル",0,IFERROR(VLOOKUP($D687,INDEX(データ蓄積!$A$16:$A$1015,MATCH($D687,データ蓄積!$A$16:$A$1015,0)+1):'データ蓄積'!$DB$1015,15,),0))</f>
        <v>0</v>
      </c>
      <c r="CN687" s="372">
        <f>IF($F686="申請キャンセル",0,IFERROR(VLOOKUP($D687,INDEX(データ蓄積!$A$16:$A$1015,MATCH($D687,データ蓄積!$A$16:$A$1015,0)+1):'データ蓄積'!$DB$1015,17,),0))</f>
        <v>0</v>
      </c>
      <c r="CO687" s="372">
        <f>IF($F686="申請キャンセル",0,IFERROR(VLOOKUP($D687,INDEX(データ蓄積!$A$16:$A$1015,MATCH($D687,データ蓄積!$A$16:$A$1015,0)+1):'データ蓄積'!$DB$1015,18,),0))</f>
        <v>0</v>
      </c>
      <c r="CP687" s="371">
        <f>IF($F686="申請キャンセル",0,IFERROR(VLOOKUP($D687,INDEX(データ蓄積!$A$16:$A$1015,MATCH($D687,データ蓄積!$A$16:$A$1015,0)+1):'データ蓄積'!$DB$1015,19,),0))</f>
        <v>0</v>
      </c>
      <c r="CQ687" s="372">
        <f>IF($F686="申請キャンセル",0,IFERROR(VLOOKUP($D687,INDEX(データ蓄積!$A$16:$A$1015,MATCH($D687,データ蓄積!$A$16:$A$1015,0)+1):'データ蓄積'!$DB$1015,24,),0))</f>
        <v>0</v>
      </c>
      <c r="CR687" s="99" t="str">
        <f>IF($F686="申請キャンセル",0,CONCATENATE(CS687,$CS$14,CT687,$CT$14,CU687,$CU$14))</f>
        <v>0年0月0日</v>
      </c>
      <c r="CS687" s="99">
        <f>IF($F686="申請キャンセル",0,IFERROR(VLOOKUP($D687,INDEX(データ蓄積!$A$16:$A$1015,MATCH($D687,データ蓄積!$A$16:$A$1015,0)+1):'データ蓄積'!$DB$1015,70,),0))</f>
        <v>0</v>
      </c>
      <c r="CT687" s="99">
        <f>IF($F686="申請キャンセル",0,IFERROR(VLOOKUP($D687,INDEX(データ蓄積!$A$16:$A$1015,MATCH($D687,データ蓄積!$A$16:$A$1015,0)+1):'データ蓄積'!$DB$1015,71,),0))</f>
        <v>0</v>
      </c>
      <c r="CU687" s="99">
        <f>IF($F686="申請キャンセル",0,IFERROR(VLOOKUP($D687,INDEX(データ蓄積!$A$16:$A$1015,MATCH($D687,データ蓄積!$A$16:$A$1015,0)+1):'データ蓄積'!$DB$1015,72,),0))</f>
        <v>0</v>
      </c>
      <c r="CV687" s="99" t="str">
        <f>IF($F686="申請キャンセル",0,CONCATENATE(CW687,$CW$14,CX687,$CX$14,CY687,$CY$14))</f>
        <v>0年0月0日</v>
      </c>
      <c r="CW687" s="99">
        <f>IF($F686="申請キャンセル",0,IFERROR(VLOOKUP($D687,INDEX(データ蓄積!$A$16:$A$1015,MATCH($D687,データ蓄積!$A$16:$A$1015,0)+1):'データ蓄積'!$DB$1015,73,),0))</f>
        <v>0</v>
      </c>
      <c r="CX687" s="99">
        <f>IF($F686="申請キャンセル",0,IFERROR(VLOOKUP($D687,INDEX(データ蓄積!$A$16:$A$1015,MATCH($D687,データ蓄積!$A$16:$A$1015,0)+1):'データ蓄積'!$DB$1015,74,),0))</f>
        <v>0</v>
      </c>
      <c r="CY687" s="99">
        <f>IF($F686="申請キャンセル",0,IFERROR(VLOOKUP($D687,INDEX(データ蓄積!$A$16:$A$1015,MATCH($D687,データ蓄積!$A$16:$A$1015,0)+1):'データ蓄積'!$DB$1015,75,),0))</f>
        <v>0</v>
      </c>
      <c r="CZ687" s="211">
        <f>IF($F686="申請キャンセル",0,IFERROR(VLOOKUP($D687,INDEX(データ蓄積!$A$16:$A$1015,MATCH($D687,データ蓄積!$A$16:$A$1015,0)+1):'データ蓄積'!$CF$1015,84,),0))</f>
        <v>0</v>
      </c>
      <c r="DA687" s="211">
        <f>IF($F686="申請キャンセル",0,IFERROR(VLOOKUP($D687,INDEX(データ蓄積!$A$16:$A$1015,MATCH($D687,データ蓄積!$A$16:$A$1015,0)+1):'データ蓄積'!$CG$1015,85,),0))</f>
        <v>0</v>
      </c>
      <c r="DB687" s="211">
        <f>IF($F686="申請キャンセル",0,IFERROR(VLOOKUP($D687,INDEX(データ蓄積!$A$16:$A$1015,MATCH($D687,データ蓄積!$A$16:$A$1015,0)+1):'データ蓄積'!$CH$1015,86,),0))</f>
        <v>0</v>
      </c>
      <c r="DC687" s="211"/>
      <c r="DD687" s="204">
        <f>IF($F686="申請キャンセル",0,IFERROR(VLOOKUP($D687,INDEX(データ蓄積!$A$16:$A$1015,MATCH($D687,データ蓄積!$A$16:$A$1015,0)+1):'データ蓄積'!$CN$1015,91,),0))</f>
        <v>0</v>
      </c>
      <c r="DE687" s="204">
        <f>IF($F686="申請キャンセル",0,IFERROR(VLOOKUP($D687,INDEX(データ蓄積!$A$16:$A$1015,MATCH($D687,データ蓄積!$A$16:$A$1015,0)+1):'データ蓄積'!$CN$1015,92,),0))</f>
        <v>0</v>
      </c>
    </row>
    <row r="688" spans="1:109" ht="18.75" customHeight="1" x14ac:dyDescent="0.15">
      <c r="A688" s="349">
        <f>IFERROR(VLOOKUP($D688,INDEX(データ蓄積!$A$16:$A$1015,MATCH($D688,データ蓄積!$A$16:$A$1015,0)):'データ蓄積'!$BI$1015,3,),0)</f>
        <v>0</v>
      </c>
      <c r="B688" s="350">
        <f>IFERROR(VLOOKUP($D688,INDEX(データ蓄積!$A$16:$A$1015,MATCH($D688,データ蓄積!$A$16:$A$1015,0)):'データ蓄積'!$BI$1015,4,),0)</f>
        <v>0</v>
      </c>
      <c r="C688" s="349">
        <f>IFERROR(VLOOKUP($D688,INDEX(データ蓄積!$A$16:$A$1015,MATCH($D688,データ蓄積!$A$16:$A$1015,0)):'データ蓄積'!$BI$1015,5,),0)</f>
        <v>0</v>
      </c>
      <c r="D688" s="349">
        <f t="shared" si="3314"/>
        <v>337</v>
      </c>
      <c r="E688" s="351">
        <f>IFERROR(VLOOKUP($D688,INDEX(データ蓄積!$A$16:$A$1015,MATCH($D688,データ蓄積!$A$16:$A$1015,0)):'データ蓄積'!$BI$1015,2,),0)</f>
        <v>0</v>
      </c>
      <c r="F688" s="352">
        <f>IFERROR(VLOOKUP($D688,INDEX(データ蓄積!$A$16:$A$1015,MATCH($D688,データ蓄積!$A$16:$A$1015,0)):'データ蓄積'!$CD$1015,82,),0)</f>
        <v>0</v>
      </c>
      <c r="G688" s="353">
        <f>IF($F688="申請キャンセル",0,IFERROR(VLOOKUP($D688,INDEX(データ蓄積!$A$16:$A$1015,MATCH($D688,データ蓄積!$A$16:$A$1015,0)):'データ蓄積'!$BI$1015,8,),0))</f>
        <v>0</v>
      </c>
      <c r="H688" s="346">
        <f>IF($F688="申請キャンセル",0,IFERROR(VLOOKUP($D688,INDEX(データ蓄積!$A$16:$A$1015,MATCH($D688,データ蓄積!$A$16:$A$1015,0)):'データ蓄積'!$BI$1015,10,),0))</f>
        <v>0</v>
      </c>
      <c r="I688" s="354" t="str">
        <f>IF($F688="申請キャンセル","",LEFT(IFERROR(VLOOKUP($D688,INDEX(データ蓄積!$A$16:$A$1015,MATCH($D688,データ蓄積!$A$16:$A$1015,0)):'データ蓄積'!$CH$1015,84,),""),2))</f>
        <v/>
      </c>
      <c r="J688" s="346" t="str">
        <f>IF($F688="申請キャンセル","",LEFT(IFERROR(VLOOKUP($D688,INDEX(データ蓄積!$A$16:$A$1015,MATCH($D688,データ蓄積!$A$16:$A$1015,0)):'データ蓄積'!$CL$1015,86,),""),2))</f>
        <v/>
      </c>
      <c r="K688" s="355">
        <f>IF($F688="申請キャンセル",0,IFERROR(VLOOKUP($D688,INDEX(データ蓄積!$A$16:$A$1015,MATCH($D688,データ蓄積!$A$16:$A$1015,0)):'データ蓄積'!$CO$1015,90,),0))</f>
        <v>0</v>
      </c>
      <c r="L688" s="350">
        <f>IF(G688=0,0,IF($F688="申請キャンセル",0,IF(K688="","","〇")))</f>
        <v>0</v>
      </c>
      <c r="M688" s="356">
        <f>IF($F688="申請キャンセル",0,IFERROR(VLOOKUP($D688,INDEX(データ蓄積!$A$16:$A$1015,MATCH($D688,データ蓄積!$A$16:$A$1015,0)):'データ蓄積'!$BI$1015,14,),))</f>
        <v>0</v>
      </c>
      <c r="N688" s="357">
        <f>IF($F688="申請キャンセル",0,IFERROR(VLOOKUP($D688,INDEX(データ蓄積!$A$16:$A$1015,MATCH($D688,データ蓄積!$A$16:$A$1015,0)):'データ蓄積'!$BI$1015,16,),0))</f>
        <v>0</v>
      </c>
      <c r="O688" s="356">
        <f>IF($F688="申請キャンセル",0,IFERROR(VLOOKUP($D688,INDEX(データ蓄積!$A$16:$A$1015,MATCH($D688,データ蓄積!$A$16:$A$1015,0)):'データ蓄積'!$BI$1015,20,),0))</f>
        <v>0</v>
      </c>
      <c r="P688" s="358">
        <f>IF($F688="申請キャンセル",0,IFERROR(VLOOKUP($D688,INDEX(データ蓄積!$A$16:$A$1015,MATCH($D688,データ蓄積!$A$16:$A$1015,0)):'データ蓄積'!$BI$1015,21,),0))</f>
        <v>0</v>
      </c>
      <c r="Q688" s="359">
        <f>IF($F688="申請キャンセル",0,IFERROR(VLOOKUP($D688,INDEX(データ蓄積!$A$16:$A$1015,MATCH($D688,データ蓄積!$A$16:$A$1015,0)):'データ蓄積'!$BI$1015,23,),0))</f>
        <v>0</v>
      </c>
      <c r="R688" s="360">
        <f>IF($F688="申請キャンセル",0,IFERROR(VLOOKUP($D688,INDEX(データ蓄積!$A$16:$A$1015,MATCH($D688,データ蓄積!$A$16:$A$1015,0)):'データ蓄積'!$CO$1015,92,),0))</f>
        <v>0</v>
      </c>
      <c r="S688" s="361">
        <f>IF($F688="申請キャンセル",0,IFERROR(VLOOKUP($D688,INDEX(データ蓄積!$A$16:$A$1015,MATCH($D688,データ蓄積!$A$16:$A$1015,0)):'データ蓄積'!$BI$1015,22,),0))</f>
        <v>0</v>
      </c>
      <c r="T688" s="362" t="str">
        <f>IF($F688="申請キャンセル",0,IF((AJ688+AP688)&gt;0,ROUNDDOWN((AJ688+AP688)/(AL688+AR688),4)*1000," "))</f>
        <v xml:space="preserve"> </v>
      </c>
      <c r="U688" s="363" t="str">
        <f>IF($F688="申請キャンセル",0,IFERROR(IF(AJ688+AP688=0,"",VLOOKUP(Q688,Sheet1!$B$4:$C$64,2,0)),0))</f>
        <v/>
      </c>
      <c r="V688" s="364">
        <f>IF($F688="申請キャンセル",0,IFERROR(VLOOKUP($D688,INDEX(データ蓄積!$A$16:$A$1015,MATCH($D688,データ蓄積!$A$16:$A$1015,0)):'データ蓄積'!$BI$1015,12,),0))</f>
        <v>0</v>
      </c>
      <c r="W688" s="365">
        <f>IF($F688="申請キャンセル",0,IFERROR(VLOOKUP($D688,INDEX(データ蓄積!$A$16:$A$1015,MATCH($D688,データ蓄積!$A$16:$A$1015,0)):'データ蓄積'!$BI$1015,25,),0))</f>
        <v>0</v>
      </c>
      <c r="X688" s="356">
        <f>IF($F688="申請キャンセル",0,IFERROR(VLOOKUP($D688,INDEX(データ蓄積!$A$16:$A$1015,MATCH($D688,データ蓄積!$A$16:$A$1015,0)):'データ蓄積'!$DB$1015,27,),0))</f>
        <v>0</v>
      </c>
      <c r="Y688" s="366">
        <f t="shared" si="3326"/>
        <v>0</v>
      </c>
      <c r="Z688" s="358">
        <f>IF($F688="申請キャンセル",0,IFERROR(VLOOKUP($D688,INDEX(データ蓄積!$A$16:$A$1015,MATCH($D688,データ蓄積!$A$16:$A$1015,0)):'データ蓄積'!$DB$1015,26,),0))</f>
        <v>0</v>
      </c>
      <c r="AA688" s="367">
        <f>IF($F688="申請キャンセル",0,IFERROR(VLOOKUP($D688,INDEX(データ蓄積!$A$16:$A$1015,MATCH($D688,データ蓄積!$A$16:$A$1015,0)):'データ蓄積'!$DB$1015,28,),0))</f>
        <v>0</v>
      </c>
      <c r="AB688" s="358">
        <f>IF($W688="初 年 度",TRUNC((+AA688-BP688)/2,0),0)</f>
        <v>0</v>
      </c>
      <c r="AC688" s="357"/>
      <c r="AD688" s="356">
        <f>IF($F688="申請キャンセル",0,IFERROR(VLOOKUP($D688,INDEX(データ蓄積!$A$16:$A$1015,MATCH($D688,データ蓄積!$A$16:$A$1015,0)):'データ蓄積'!$DB$1015,30,),0))</f>
        <v>0</v>
      </c>
      <c r="AE688" s="359">
        <f t="shared" si="3328"/>
        <v>0</v>
      </c>
      <c r="AF688" s="359">
        <f>IF($F688="申請キャンセル",0,IFERROR(VLOOKUP($D688,INDEX(データ蓄積!$A$16:$A$1015,MATCH($D688,データ蓄積!$A$16:$A$1015,0)):'データ蓄積'!$DB$1015,29,),0))</f>
        <v>0</v>
      </c>
      <c r="AG688" s="359">
        <f>IF($F688="申請キャンセル",0,IFERROR(VLOOKUP($D688,INDEX(データ蓄積!$A$16:$A$1015,MATCH($D688,データ蓄積!$A$16:$A$1015,0)):'データ蓄積'!$DB$1015,31,),0))</f>
        <v>0</v>
      </c>
      <c r="AH688" s="359">
        <f t="shared" si="3365"/>
        <v>0</v>
      </c>
      <c r="AI688" s="357"/>
      <c r="AJ688" s="358">
        <f>+X688+AD688</f>
        <v>0</v>
      </c>
      <c r="AK688" s="366">
        <f t="shared" si="3482"/>
        <v>0</v>
      </c>
      <c r="AL688" s="358">
        <f t="shared" si="3482"/>
        <v>0</v>
      </c>
      <c r="AM688" s="367">
        <f t="shared" si="3482"/>
        <v>0</v>
      </c>
      <c r="AN688" s="358">
        <f t="shared" si="3482"/>
        <v>0</v>
      </c>
      <c r="AO688" s="357"/>
      <c r="AP688" s="356">
        <f>IF($F688="申請キャンセル",0,IFERROR(VLOOKUP($D688,INDEX(データ蓄積!$A$16:$A$1015,MATCH($D688,データ蓄積!$A$16:$A$1015,0)):'データ蓄積'!$DB$1015,33,),0))</f>
        <v>0</v>
      </c>
      <c r="AQ688" s="366">
        <f t="shared" si="3330"/>
        <v>0</v>
      </c>
      <c r="AR688" s="358">
        <f>IF($F688="申請キャンセル",0,IFERROR(VLOOKUP($D688,INDEX(データ蓄積!$A$16:$A$1015,MATCH($D688,データ蓄積!$A$16:$A$1015,0)):'データ蓄積'!$DB$1015,32,),0))</f>
        <v>0</v>
      </c>
      <c r="AS688" s="367">
        <f>IF($F688="申請キャンセル",0,IFERROR(VLOOKUP($D688,INDEX(データ蓄積!$A$16:$A$1015,MATCH($D688,データ蓄積!$A$16:$A$1015,0)):'データ蓄積'!$DB$1015,34,),0))</f>
        <v>0</v>
      </c>
      <c r="AT688" s="358">
        <f t="shared" si="3366"/>
        <v>0</v>
      </c>
      <c r="AU688" s="357"/>
      <c r="AV688" s="356">
        <f>IF($F688="申請キャンセル",0,IFERROR(VLOOKUP($D688,INDEX(データ蓄積!$A$16:$A$1015,MATCH($D688,データ蓄積!$A$16:$A$1015,0)):'データ蓄積'!$DB$1015,36,),0))</f>
        <v>0</v>
      </c>
      <c r="AW688" s="366">
        <f t="shared" si="3331"/>
        <v>0</v>
      </c>
      <c r="AX688" s="358">
        <f>IF($F688="申請キャンセル",0,IFERROR(VLOOKUP($D688,INDEX(データ蓄積!$A$16:$A$1015,MATCH($D688,データ蓄積!$A$16:$A$1015,0)):'データ蓄積'!$DB$1015,35,),0))</f>
        <v>0</v>
      </c>
      <c r="AY688" s="367">
        <f>IF($F688="申請キャンセル",0,IFERROR(VLOOKUP($D688,INDEX(データ蓄積!$A$16:$A$1015,MATCH($D688,データ蓄積!$A$16:$A$1015,0)):'データ蓄積'!$DB$1015,37,),0))</f>
        <v>0</v>
      </c>
      <c r="AZ688" s="358">
        <f t="shared" si="3367"/>
        <v>0</v>
      </c>
      <c r="BA688" s="357"/>
      <c r="BB688" s="368">
        <f>+AK688+AQ688+AW688</f>
        <v>0</v>
      </c>
      <c r="BC688" s="358">
        <f t="shared" si="3503"/>
        <v>0</v>
      </c>
      <c r="BD688" s="367">
        <f t="shared" si="3503"/>
        <v>0</v>
      </c>
      <c r="BE688" s="361">
        <f t="shared" si="3503"/>
        <v>0</v>
      </c>
      <c r="BF688" s="369"/>
      <c r="BG688" s="356">
        <f>IF($F688="申請キャンセル",0,IF(H688="（○）",220,0))</f>
        <v>0</v>
      </c>
      <c r="BH688" s="359">
        <f>IF($F688="申請キャンセル",0,IF(H688="（○）",SUM(AK688+AQ688+AW688),0))</f>
        <v>0</v>
      </c>
      <c r="BI688" s="359">
        <f>IF($F688="申請キャンセル",0,IF(H688="（○）",SUM(AL688+AR688),0))</f>
        <v>0</v>
      </c>
      <c r="BJ688" s="359">
        <f t="shared" si="3333"/>
        <v>0</v>
      </c>
      <c r="BK688" s="361">
        <f>IF($W688="初 年 度",TRUNC((+BJ688-CB688),0),0)</f>
        <v>0</v>
      </c>
      <c r="BL688" s="46"/>
      <c r="BM688" s="356">
        <f t="shared" si="3449"/>
        <v>0</v>
      </c>
      <c r="BN688" s="357">
        <f t="shared" si="3449"/>
        <v>0</v>
      </c>
      <c r="BP688" s="125">
        <f t="shared" si="3335"/>
        <v>0</v>
      </c>
      <c r="BQ688" s="126">
        <f>ROUNDUP(BP688/2,0)</f>
        <v>0</v>
      </c>
      <c r="BR688" s="44"/>
      <c r="BS688" s="125">
        <f t="shared" si="3337"/>
        <v>0</v>
      </c>
      <c r="BT688" s="126">
        <f>ROUNDUP(BS688/2,0)</f>
        <v>0</v>
      </c>
      <c r="BU688" s="44"/>
      <c r="BV688" s="125">
        <f t="shared" si="3339"/>
        <v>0</v>
      </c>
      <c r="BW688" s="126">
        <f t="shared" si="3368"/>
        <v>0</v>
      </c>
      <c r="BX688" s="44"/>
      <c r="BY688" s="125">
        <f t="shared" si="3340"/>
        <v>0</v>
      </c>
      <c r="BZ688" s="126">
        <f>ROUNDUP(BY688/2,0)</f>
        <v>0</v>
      </c>
      <c r="CA688" s="44"/>
      <c r="CB688" s="125">
        <f t="shared" si="3342"/>
        <v>0</v>
      </c>
      <c r="CC688" s="126">
        <f>+CB688</f>
        <v>0</v>
      </c>
      <c r="CD688" s="44"/>
      <c r="CE688" s="370">
        <f>IF($F688="申請キャンセル",0,IF(CE689="","",CE689))</f>
        <v>0</v>
      </c>
      <c r="CF688" s="371">
        <f>IF($F688="申請キャンセル",0,IFERROR(VLOOKUP($D688,INDEX(データ蓄積!$A$16:$A$1015,MATCH($D688,データ蓄積!$A$16:$A$1015,0)):'データ蓄積'!$DB$1015,6,),0))</f>
        <v>0</v>
      </c>
      <c r="CG688" s="214" t="str">
        <f t="shared" si="3101"/>
        <v xml:space="preserve"> </v>
      </c>
      <c r="CH688" s="214" t="str">
        <f t="shared" si="3101"/>
        <v/>
      </c>
      <c r="CI688" s="214" t="str">
        <f>IF(CG688&gt;=CH688,"OK","下限本数を下回っています")</f>
        <v>OK</v>
      </c>
      <c r="CJ688" s="371">
        <f>IF($F688="申請キャンセル",0,IFERROR(VLOOKUP($D688,INDEX(データ蓄積!$A$16:$A$1015,MATCH($D688,データ蓄積!$A$16:$A$1015,0)):'データ蓄積'!$DB$1015,9,),0))</f>
        <v>0</v>
      </c>
      <c r="CK688" s="372">
        <f>IF($F688="申請キャンセル",0,IFERROR(VLOOKUP($D688,INDEX(データ蓄積!$A$16:$A$1015,MATCH($D688,データ蓄積!$A$16:$A$1015,0)):'データ蓄積'!$DB$1015,11,),0))</f>
        <v>0</v>
      </c>
      <c r="CL688" s="372">
        <f>IF($F688="申請キャンセル",0,IFERROR(VLOOKUP($D688,INDEX(データ蓄積!$A$16:$A$1015,MATCH($D688,データ蓄積!$A$16:$A$1015,0)):'データ蓄積'!$DB$1015,13,),0))</f>
        <v>0</v>
      </c>
      <c r="CM688" s="372">
        <f>IF($F688="申請キャンセル",0,IFERROR(VLOOKUP($D688,INDEX(データ蓄積!$A$16:$A$1015,MATCH($D688,データ蓄積!$A$16:$A$1015,0)):'データ蓄積'!$DB$1015,15,),0))</f>
        <v>0</v>
      </c>
      <c r="CN688" s="372">
        <f>IF($F688="申請キャンセル",0,IFERROR(VLOOKUP($D688,INDEX(データ蓄積!$A$16:$A$1015,MATCH($D688,データ蓄積!$A$16:$A$1015,0)):'データ蓄積'!$DB$1015,17,),0))</f>
        <v>0</v>
      </c>
      <c r="CO688" s="372">
        <f>IF($F688="申請キャンセル",0,IFERROR(VLOOKUP($D688,INDEX(データ蓄積!$A$16:$A$1015,MATCH($D688,データ蓄積!$A$16:$A$1015,0)):'データ蓄積'!$DB$1015,18,),0))</f>
        <v>0</v>
      </c>
      <c r="CP688" s="371">
        <f>IF($F688="申請キャンセル",0,IFERROR(VLOOKUP($D688,INDEX(データ蓄積!$A$16:$A$1015,MATCH($D688,データ蓄積!$A$16:$A$1015,0)):'データ蓄積'!$DB$1015,19,),0))</f>
        <v>0</v>
      </c>
      <c r="CQ688" s="372">
        <f>IF($F688="申請キャンセル",0,IFERROR(VLOOKUP($D688,INDEX(データ蓄積!$A$16:$A$1015,MATCH($D688,データ蓄積!$A$16:$A$1015,0)):'データ蓄積'!$DB$1015,24,),0))</f>
        <v>0</v>
      </c>
      <c r="CR688" s="99" t="str">
        <f>IF($F688="申請キャンセル",0,CONCATENATE(CS688,$CS$14,CT688,$CT$14,CU688,$CU$14))</f>
        <v>0年0月0日</v>
      </c>
      <c r="CS688" s="99">
        <f>IF($F688="申請キャンセル",0,IFERROR(VLOOKUP($D688,INDEX(データ蓄積!$A$16:$A$1015,MATCH($D688,データ蓄積!$A$16:$A$1015,0)):'データ蓄積'!$DB$1015,70,),0))</f>
        <v>0</v>
      </c>
      <c r="CT688" s="99">
        <f>IF($F688="申請キャンセル",0,IFERROR(VLOOKUP($D688,INDEX(データ蓄積!$A$16:$A$1015,MATCH($D688,データ蓄積!$A$16:$A$1015,0)):'データ蓄積'!$DB$1015,71,),0))</f>
        <v>0</v>
      </c>
      <c r="CU688" s="99">
        <f>IF($F688="申請キャンセル",0,IFERROR(VLOOKUP($D688,INDEX(データ蓄積!$A$16:$A$1015,MATCH($D688,データ蓄積!$A$16:$A$1015,0)):'データ蓄積'!$DB$1015,72,),0))</f>
        <v>0</v>
      </c>
      <c r="CV688" s="99" t="str">
        <f>IF($F688="申請キャンセル",0,CONCATENATE(CW688,$CW$14,CX688,$CX$14,CY688,$CY$14))</f>
        <v>0年0月0日</v>
      </c>
      <c r="CW688" s="99">
        <f>IF($F688="申請キャンセル",0,IFERROR(VLOOKUP($D688,INDEX(データ蓄積!$A$16:$A$1015,MATCH($D688,データ蓄積!$A$16:$A$1015,0)):'データ蓄積'!$DB$1015,73,),0))</f>
        <v>0</v>
      </c>
      <c r="CX688" s="99">
        <f>IF($F688="申請キャンセル",0,IFERROR(VLOOKUP($D688,INDEX(データ蓄積!$A$16:$A$1015,MATCH($D688,データ蓄積!$A$16:$A$1015,0)):'データ蓄積'!$DB$1015,74,),0))</f>
        <v>0</v>
      </c>
      <c r="CY688" s="99">
        <f>IF($F688="申請キャンセル",0,IFERROR(VLOOKUP($D688,INDEX(データ蓄積!$A$16:$A$1015,MATCH($D688,データ蓄積!$A$16:$A$1015,0)):'データ蓄積'!$DB$1015,75,),0))</f>
        <v>0</v>
      </c>
      <c r="CZ688" s="211">
        <f>IF($F688="申請キャンセル",0,IFERROR(VLOOKUP($D688,INDEX(データ蓄積!$A$16:$A$1015,MATCH($D688,データ蓄積!$A$16:$A$1015,0)):'データ蓄積'!$CF$1015,84,),0))</f>
        <v>0</v>
      </c>
      <c r="DA688" s="211">
        <f>IF($F688="申請キャンセル",0,IFERROR(VLOOKUP($D688,INDEX(データ蓄積!$A$16:$A$1015,MATCH($D688,データ蓄積!$A$16:$A$1015,0)):'データ蓄積'!$CG$1015,85,),0))</f>
        <v>0</v>
      </c>
      <c r="DB688" s="211">
        <f>IF($F688="申請キャンセル",0,IFERROR(VLOOKUP($D688,INDEX(データ蓄積!$A$16:$A$1015,MATCH($D688,データ蓄積!$A$16:$A$1015,0)):'データ蓄積'!$CH$1015,86,),0))</f>
        <v>0</v>
      </c>
      <c r="DC688" s="211"/>
      <c r="DD688" s="204">
        <f>IF($F688="申請キャンセル",0,IFERROR(VLOOKUP($D688,INDEX(データ蓄積!$A$16:$A$1015,MATCH($D688,データ蓄積!$A$16:$A$1015,0)):'データ蓄積'!$CN$1015,91,),0))</f>
        <v>0</v>
      </c>
      <c r="DE688" s="204">
        <f>IF($F688="申請キャンセル",0,IFERROR(VLOOKUP($D688,INDEX(データ蓄積!$A$16:$A$1015,MATCH($D688,データ蓄積!$A$16:$A$1015,0)):'データ蓄積'!$CN$1015,92,),0))</f>
        <v>0</v>
      </c>
    </row>
    <row r="689" spans="1:109" ht="18.75" customHeight="1" x14ac:dyDescent="0.15">
      <c r="A689" s="373">
        <f>IFERROR(VLOOKUP($D689,INDEX(データ蓄積!$A$16:$A$1015,MATCH($D689,データ蓄積!$A$16:$A$1015,0)+1):'データ蓄積'!$BI$1015,3,),0)</f>
        <v>0</v>
      </c>
      <c r="B689" s="374">
        <f>IFERROR(VLOOKUP($D689,INDEX(データ蓄積!$A$16:$A$1015,MATCH($D689,データ蓄積!$A$16:$A$1015,0)+1):'データ蓄積'!$BI$1015,4,),0)</f>
        <v>0</v>
      </c>
      <c r="C689" s="375">
        <f>IFERROR(VLOOKUP($D689,INDEX(データ蓄積!$A$16:$A$1015,MATCH($D689,データ蓄積!$A$16:$A$1015,0)+1):'データ蓄積'!$BI$1015,5,),0)</f>
        <v>0</v>
      </c>
      <c r="D689" s="373">
        <f t="shared" si="3314"/>
        <v>337</v>
      </c>
      <c r="E689" s="347">
        <f>IFERROR(VLOOKUP($D689,INDEX(データ蓄積!$A$16:$A$1015,MATCH($D689,データ蓄積!$A$16:$A$1015,0)+1):'データ蓄積'!$BI$1015,2,),0)</f>
        <v>0</v>
      </c>
      <c r="F689" s="376">
        <f>IFERROR(VLOOKUP($D689,INDEX(データ蓄積!$A$16:$A$1015,MATCH($D689,データ蓄積!$A$16:$A$1015,0)+1):'データ蓄積'!$CD$1015,82,),0)</f>
        <v>0</v>
      </c>
      <c r="G689" s="377">
        <f>IF($F688="申請キャンセル",0,IFERROR(VLOOKUP($D689,INDEX(データ蓄積!$A$16:$A$1015,MATCH($D689,データ蓄積!$A$16:$A$1015,0)+1):'データ蓄積'!$BI$1015,8,),0))</f>
        <v>0</v>
      </c>
      <c r="H689" s="347">
        <f>IF($F688="申請キャンセル",0,IFERROR(VLOOKUP($D689,INDEX(データ蓄積!$A$16:$A$1015,MATCH($D689,データ蓄積!$A$16:$A$1015,0)+1):'データ蓄積'!$BI$1015,10,),0))</f>
        <v>0</v>
      </c>
      <c r="I689" s="378" t="str">
        <f>IF($F688="申請キャンセル","",LEFT(IFERROR(VLOOKUP($D689,INDEX(データ蓄積!$A$16:$A$1015,MATCH($D689,データ蓄積!$A$16:$A$1015,0)+1):'データ蓄積'!$CH$1015,84,),""),2))</f>
        <v/>
      </c>
      <c r="J689" s="347" t="str">
        <f>IF($F688="申請キャンセル","",LEFT(IFERROR(VLOOKUP($D689,INDEX(データ蓄積!$A$16:$A$1015,MATCH($D688,データ蓄積!$A$16:$A$1015,0)+1):'データ蓄積'!$CL$1015,86,),""),2))</f>
        <v/>
      </c>
      <c r="K689" s="379">
        <f>IF($F688="申請キャンセル",0,IFERROR(VLOOKUP($D689,INDEX(データ蓄積!$A$16:$A$1015,MATCH($D689,データ蓄積!$A$16:$A$1015,0)+1):'データ蓄積'!$CO$1015,90,),0))</f>
        <v>0</v>
      </c>
      <c r="L689" s="374">
        <f t="shared" ref="L689" si="3520">IF(G689=0,0,IF($F689="申請キャンセル",0,IF(K689="","","〇")))</f>
        <v>0</v>
      </c>
      <c r="M689" s="380">
        <f>IF($F688="申請キャンセル",0,IFERROR(VLOOKUP($D689,INDEX(データ蓄積!$A$16:$A$1015,MATCH($D689,データ蓄積!$A$16:$A$1015,0)+1):'データ蓄積'!$BI$1015,14,),0))</f>
        <v>0</v>
      </c>
      <c r="N689" s="381">
        <f>IF($F688="申請キャンセル",0,IFERROR(VLOOKUP($D689,INDEX(データ蓄積!$A$16:$A$1015,MATCH($D689,データ蓄積!$A$16:$A$1015,0)+1):'データ蓄積'!$BI$1015,16,),0))</f>
        <v>0</v>
      </c>
      <c r="O689" s="382">
        <f>IF($F688="申請キャンセル",0,IFERROR(VLOOKUP($D689,INDEX(データ蓄積!$A$16:$A$1015,MATCH($D689,データ蓄積!$A$16:$A$1015,0)+1):'データ蓄積'!$BI$1015,20,),0))</f>
        <v>0</v>
      </c>
      <c r="P689" s="383">
        <f>IF($F688="申請キャンセル",0,IFERROR(VLOOKUP($D689,INDEX(データ蓄積!$A$16:$A$1015,MATCH($D689,データ蓄積!$A$16:$A$1015,0)+1):'データ蓄積'!$BI$1015,21,),0))</f>
        <v>0</v>
      </c>
      <c r="Q689" s="383">
        <f>IF($F688="申請キャンセル",0,IFERROR(VLOOKUP($D689,INDEX(データ蓄積!$A$16:$A$1015,MATCH($D689,データ蓄積!$A$16:$A$1015,0)+1):'データ蓄積'!$BI$1015,23,),0))</f>
        <v>0</v>
      </c>
      <c r="R689" s="384">
        <f>IF($F688="申請キャンセル",0,IFERROR(VLOOKUP($D689,INDEX(データ蓄積!$A$16:$A$1015,MATCH($D689,データ蓄積!$A$16:$A$1015,0)+1):'データ蓄積'!$CO$1015,92,),0))</f>
        <v>0</v>
      </c>
      <c r="S689" s="385">
        <f>IF($F688="申請キャンセル",0,IFERROR(VLOOKUP($D689,INDEX(データ蓄積!$A$16:$A$1015,MATCH($D689,データ蓄積!$A$16:$A$1015,0)+1):'データ蓄積'!$BI$1015,22,),0))</f>
        <v>0</v>
      </c>
      <c r="T689" s="386" t="str">
        <f>IF($F688="申請キャンセル",0,IF((AJ689+AP689)&gt;0,ROUNDDOWN((AJ689+AP689)/(AL689+AR689),4)*1000," "))</f>
        <v xml:space="preserve"> </v>
      </c>
      <c r="U689" s="387" t="str">
        <f>IF($F689="申請キャンセル",0,IFERROR(IF(AJ689+AP689=0,"",VLOOKUP(Q689,Sheet1!$B$4:$C$64,2,0)),0))</f>
        <v/>
      </c>
      <c r="V689" s="388">
        <f>IF($F688="申請キャンセル",0,IFERROR(VLOOKUP($D689,INDEX(データ蓄積!$A$16:$A$1015,MATCH($D689,データ蓄積!$A$16:$A$1015,0)+1):'データ蓄積'!$BI$1015,12,),0))</f>
        <v>0</v>
      </c>
      <c r="W689" s="389">
        <f>IF($F688="申請キャンセル",0,IFERROR(VLOOKUP($D689,INDEX(データ蓄積!$A$16:$A$1015,MATCH($D689,データ蓄積!$A$16:$A$1015,0)+1):'データ蓄積'!$BI$1015,25,),0))</f>
        <v>0</v>
      </c>
      <c r="X689" s="383">
        <f>IF($F688="申請キャンセル",0,IFERROR(VLOOKUP($D689,INDEX(データ蓄積!$A$16:$A$1015,MATCH($D689,データ蓄積!$A$16:$A$1015,0)+1):'データ蓄積'!$DB$1015,27,),0))</f>
        <v>0</v>
      </c>
      <c r="Y689" s="390">
        <f t="shared" si="3326"/>
        <v>0</v>
      </c>
      <c r="Z689" s="383">
        <f>IF($F688="申請キャンセル",0,IFERROR(VLOOKUP($D689,INDEX(データ蓄積!$A$16:$A$1015,MATCH($D689,データ蓄積!$A$16:$A$1015,0)+1):'データ蓄積'!$DB$1015,26,),0))</f>
        <v>0</v>
      </c>
      <c r="AA689" s="383">
        <f>IF($F688="申請キャンセル",0,IFERROR(VLOOKUP($D689,INDEX(データ蓄積!$A$16:$A$1015,MATCH($D689,データ蓄積!$A$16:$A$1015,0)+1):'データ蓄積'!$DB$1015,28,),0))</f>
        <v>0</v>
      </c>
      <c r="AB689" s="385">
        <f t="shared" ref="AB689" si="3521">IF($W689="初 年 度",TRUNC((+AA689-BP689)/2,0),0)</f>
        <v>0</v>
      </c>
      <c r="AC689" s="381"/>
      <c r="AD689" s="380">
        <f>IF($F688="申請キャンセル",0,IFERROR(VLOOKUP($D689,INDEX(データ蓄積!$A$16:$A$1015,MATCH($D689,データ蓄積!$A$16:$A$1015,0)+1):'データ蓄積'!$DB$1015,30,),0))</f>
        <v>0</v>
      </c>
      <c r="AE689" s="383">
        <f t="shared" si="3328"/>
        <v>0</v>
      </c>
      <c r="AF689" s="383">
        <f>IF($F688="申請キャンセル",0,IFERROR(VLOOKUP($D689,INDEX(データ蓄積!$A$16:$A$1015,MATCH($D689,データ蓄積!$A$16:$A$1015,0)+1):'データ蓄積'!$DB$1015,29,),0))</f>
        <v>0</v>
      </c>
      <c r="AG689" s="383">
        <f>IF($F688="申請キャンセル",0,IFERROR(VLOOKUP($D689,INDEX(データ蓄積!$A$16:$A$1015,MATCH($D689,データ蓄積!$A$16:$A$1015,0)+1):'データ蓄積'!$DB$1015,31,),0))</f>
        <v>0</v>
      </c>
      <c r="AH689" s="383">
        <f t="shared" si="3365"/>
        <v>0</v>
      </c>
      <c r="AI689" s="381"/>
      <c r="AJ689" s="385">
        <f t="shared" ref="AJ689" si="3522">+X689+AD689</f>
        <v>0</v>
      </c>
      <c r="AK689" s="390">
        <f t="shared" si="3482"/>
        <v>0</v>
      </c>
      <c r="AL689" s="383">
        <f t="shared" si="3482"/>
        <v>0</v>
      </c>
      <c r="AM689" s="383">
        <f t="shared" si="3482"/>
        <v>0</v>
      </c>
      <c r="AN689" s="385">
        <f t="shared" si="3482"/>
        <v>0</v>
      </c>
      <c r="AO689" s="381"/>
      <c r="AP689" s="383">
        <f>IF($F688="申請キャンセル",0,IFERROR(VLOOKUP($D689,INDEX(データ蓄積!$A$16:$A$1015,MATCH($D689,データ蓄積!$A$16:$A$1015,0)+1):'データ蓄積'!$DB$1015,33,),0))</f>
        <v>0</v>
      </c>
      <c r="AQ689" s="390">
        <f t="shared" si="3330"/>
        <v>0</v>
      </c>
      <c r="AR689" s="383">
        <f>IF($F688="申請キャンセル",0,IFERROR(VLOOKUP($D689,INDEX(データ蓄積!$A$16:$A$1015,MATCH($D689,データ蓄積!$A$16:$A$1015,0)+1):'データ蓄積'!$DB$1015,32,),0))</f>
        <v>0</v>
      </c>
      <c r="AS689" s="383">
        <f>IF($F688="申請キャンセル",0,IFERROR(VLOOKUP($D689,INDEX(データ蓄積!$A$16:$A$1015,MATCH($D689,データ蓄積!$A$16:$A$1015,0)+1):'データ蓄積'!$DB$1015,34,),0))</f>
        <v>0</v>
      </c>
      <c r="AT689" s="385">
        <f t="shared" si="3366"/>
        <v>0</v>
      </c>
      <c r="AU689" s="381"/>
      <c r="AV689" s="383">
        <f>IF($F688="申請キャンセル",0,IFERROR(VLOOKUP($D689,INDEX(データ蓄積!$A$16:$A$1015,MATCH($D689,データ蓄積!$A$16:$A$1015,0)+1):'データ蓄積'!$DB$1015,36,),0))</f>
        <v>0</v>
      </c>
      <c r="AW689" s="390">
        <f t="shared" si="3331"/>
        <v>0</v>
      </c>
      <c r="AX689" s="383">
        <f>IF($F688="申請キャンセル",0,IFERROR(VLOOKUP($D689,INDEX(データ蓄積!$A$16:$A$1015,MATCH($D689,データ蓄積!$A$16:$A$1015,0)+1):'データ蓄積'!$DB$1015,35,),0))</f>
        <v>0</v>
      </c>
      <c r="AY689" s="383">
        <f>IF($F688="申請キャンセル",0,IFERROR(VLOOKUP($D689,INDEX(データ蓄積!$A$16:$A$1015,MATCH($D689,データ蓄積!$A$16:$A$1015,0)+1):'データ蓄積'!$DB$1015,37,),0))</f>
        <v>0</v>
      </c>
      <c r="AZ689" s="385">
        <f t="shared" si="3367"/>
        <v>0</v>
      </c>
      <c r="BA689" s="381"/>
      <c r="BB689" s="391">
        <f t="shared" ref="BB689" si="3523">+AK689+AQ689+AW689</f>
        <v>0</v>
      </c>
      <c r="BC689" s="383">
        <f t="shared" si="3503"/>
        <v>0</v>
      </c>
      <c r="BD689" s="383">
        <f t="shared" si="3503"/>
        <v>0</v>
      </c>
      <c r="BE689" s="392">
        <f t="shared" si="3503"/>
        <v>0</v>
      </c>
      <c r="BF689" s="369"/>
      <c r="BG689" s="380">
        <f>IF($F688="申請キャンセル",0,IF(H689="（○）",220,0))</f>
        <v>0</v>
      </c>
      <c r="BH689" s="385">
        <f>IF($F688="申請キャンセル",0,IF(H689="（○）",SUM(AK689+AQ689+AW689),0))</f>
        <v>0</v>
      </c>
      <c r="BI689" s="383">
        <f>IF($F688="申請キャンセル",0,IF(H689="（○）",SUM(AL689+AR689),0))</f>
        <v>0</v>
      </c>
      <c r="BJ689" s="383">
        <f t="shared" si="3333"/>
        <v>0</v>
      </c>
      <c r="BK689" s="392">
        <f t="shared" ref="BK689" si="3524">IF($W689="初 年 度",TRUNC((+BJ689-CB689),0),0)</f>
        <v>0</v>
      </c>
      <c r="BL689" s="46"/>
      <c r="BM689" s="380">
        <f t="shared" si="3449"/>
        <v>0</v>
      </c>
      <c r="BN689" s="381">
        <f t="shared" si="3449"/>
        <v>0</v>
      </c>
      <c r="BP689" s="127">
        <f t="shared" si="3335"/>
        <v>0</v>
      </c>
      <c r="BQ689" s="128">
        <f t="shared" ref="BQ689" si="3525">ROUNDUP(BP689/2,0)</f>
        <v>0</v>
      </c>
      <c r="BR689" s="45"/>
      <c r="BS689" s="127">
        <f t="shared" si="3337"/>
        <v>0</v>
      </c>
      <c r="BT689" s="128">
        <f t="shared" ref="BT689" si="3526">ROUNDUP(BS689/2,0)</f>
        <v>0</v>
      </c>
      <c r="BU689" s="45"/>
      <c r="BV689" s="127">
        <f t="shared" si="3339"/>
        <v>0</v>
      </c>
      <c r="BW689" s="128">
        <f t="shared" si="3368"/>
        <v>0</v>
      </c>
      <c r="BX689" s="45"/>
      <c r="BY689" s="127">
        <f t="shared" si="3340"/>
        <v>0</v>
      </c>
      <c r="BZ689" s="128">
        <f t="shared" ref="BZ689" si="3527">ROUNDUP(BY689/2,0)</f>
        <v>0</v>
      </c>
      <c r="CA689" s="45"/>
      <c r="CB689" s="127">
        <f t="shared" si="3342"/>
        <v>0</v>
      </c>
      <c r="CC689" s="128">
        <f t="shared" ref="CC689" si="3528">+CB689</f>
        <v>0</v>
      </c>
      <c r="CD689" s="45"/>
      <c r="CE689" s="370">
        <f>IF($F688="申請キャンセル",0,IFERROR(VLOOKUP($D689,INDEX(データ蓄積!$A$16:$A$1015,MATCH($D689,データ蓄積!$A$16:$A$1015,0)+1):'データ蓄積'!$DB$1015,83,),0))</f>
        <v>0</v>
      </c>
      <c r="CF689" s="371">
        <f>IF($F688="申請キャンセル",0,IFERROR(VLOOKUP($D689,INDEX(データ蓄積!$A$16:$A$1015,MATCH($D689,データ蓄積!$A$16:$A$1015,0)+1):'データ蓄積'!$DB$1015,6,),0))</f>
        <v>0</v>
      </c>
      <c r="CG689" s="214" t="str">
        <f t="shared" si="3101"/>
        <v xml:space="preserve"> </v>
      </c>
      <c r="CH689" s="214" t="str">
        <f t="shared" si="3101"/>
        <v/>
      </c>
      <c r="CI689" s="214" t="str">
        <f t="shared" ref="CI689" si="3529">IF(CG689&gt;=CH689,"OK","下限本数を下回っています")</f>
        <v>OK</v>
      </c>
      <c r="CJ689" s="371">
        <f>IF($F688="申請キャンセル",0,IFERROR(VLOOKUP($D689,INDEX(データ蓄積!$A$16:$A$1015,MATCH($D689,データ蓄積!$A$16:$A$1015,0)+1):'データ蓄積'!$DB$1015,9,),0))</f>
        <v>0</v>
      </c>
      <c r="CK689" s="372">
        <f>IF($F688="申請キャンセル",0,IFERROR(VLOOKUP($D689,INDEX(データ蓄積!$A$16:$A$1015,MATCH($D689,データ蓄積!$A$16:$A$1015,0)+1):'データ蓄積'!$DB$1015,11,),0))</f>
        <v>0</v>
      </c>
      <c r="CL689" s="372">
        <f>IF($F688="申請キャンセル",0,IFERROR(VLOOKUP($D689,INDEX(データ蓄積!$A$16:$A$1015,MATCH($D689,データ蓄積!$A$16:$A$1015,0)+1):'データ蓄積'!$DB$1015,13,),0))</f>
        <v>0</v>
      </c>
      <c r="CM689" s="372">
        <f>IF($F688="申請キャンセル",0,IFERROR(VLOOKUP($D689,INDEX(データ蓄積!$A$16:$A$1015,MATCH($D689,データ蓄積!$A$16:$A$1015,0)+1):'データ蓄積'!$DB$1015,15,),0))</f>
        <v>0</v>
      </c>
      <c r="CN689" s="372">
        <f>IF($F688="申請キャンセル",0,IFERROR(VLOOKUP($D689,INDEX(データ蓄積!$A$16:$A$1015,MATCH($D689,データ蓄積!$A$16:$A$1015,0)+1):'データ蓄積'!$DB$1015,17,),0))</f>
        <v>0</v>
      </c>
      <c r="CO689" s="372">
        <f>IF($F688="申請キャンセル",0,IFERROR(VLOOKUP($D689,INDEX(データ蓄積!$A$16:$A$1015,MATCH($D689,データ蓄積!$A$16:$A$1015,0)+1):'データ蓄積'!$DB$1015,18,),0))</f>
        <v>0</v>
      </c>
      <c r="CP689" s="371">
        <f>IF($F688="申請キャンセル",0,IFERROR(VLOOKUP($D689,INDEX(データ蓄積!$A$16:$A$1015,MATCH($D689,データ蓄積!$A$16:$A$1015,0)+1):'データ蓄積'!$DB$1015,19,),0))</f>
        <v>0</v>
      </c>
      <c r="CQ689" s="372">
        <f>IF($F688="申請キャンセル",0,IFERROR(VLOOKUP($D689,INDEX(データ蓄積!$A$16:$A$1015,MATCH($D689,データ蓄積!$A$16:$A$1015,0)+1):'データ蓄積'!$DB$1015,24,),0))</f>
        <v>0</v>
      </c>
      <c r="CR689" s="99" t="str">
        <f>IF($F688="申請キャンセル",0,CONCATENATE(CS689,$CS$14,CT689,$CT$14,CU689,$CU$14))</f>
        <v>0年0月0日</v>
      </c>
      <c r="CS689" s="99">
        <f>IF($F688="申請キャンセル",0,IFERROR(VLOOKUP($D689,INDEX(データ蓄積!$A$16:$A$1015,MATCH($D689,データ蓄積!$A$16:$A$1015,0)+1):'データ蓄積'!$DB$1015,70,),0))</f>
        <v>0</v>
      </c>
      <c r="CT689" s="99">
        <f>IF($F688="申請キャンセル",0,IFERROR(VLOOKUP($D689,INDEX(データ蓄積!$A$16:$A$1015,MATCH($D689,データ蓄積!$A$16:$A$1015,0)+1):'データ蓄積'!$DB$1015,71,),0))</f>
        <v>0</v>
      </c>
      <c r="CU689" s="99">
        <f>IF($F688="申請キャンセル",0,IFERROR(VLOOKUP($D689,INDEX(データ蓄積!$A$16:$A$1015,MATCH($D689,データ蓄積!$A$16:$A$1015,0)+1):'データ蓄積'!$DB$1015,72,),0))</f>
        <v>0</v>
      </c>
      <c r="CV689" s="99" t="str">
        <f>IF($F688="申請キャンセル",0,CONCATENATE(CW689,$CW$14,CX689,$CX$14,CY689,$CY$14))</f>
        <v>0年0月0日</v>
      </c>
      <c r="CW689" s="99">
        <f>IF($F688="申請キャンセル",0,IFERROR(VLOOKUP($D689,INDEX(データ蓄積!$A$16:$A$1015,MATCH($D689,データ蓄積!$A$16:$A$1015,0)+1):'データ蓄積'!$DB$1015,73,),0))</f>
        <v>0</v>
      </c>
      <c r="CX689" s="99">
        <f>IF($F688="申請キャンセル",0,IFERROR(VLOOKUP($D689,INDEX(データ蓄積!$A$16:$A$1015,MATCH($D689,データ蓄積!$A$16:$A$1015,0)+1):'データ蓄積'!$DB$1015,74,),0))</f>
        <v>0</v>
      </c>
      <c r="CY689" s="99">
        <f>IF($F688="申請キャンセル",0,IFERROR(VLOOKUP($D689,INDEX(データ蓄積!$A$16:$A$1015,MATCH($D689,データ蓄積!$A$16:$A$1015,0)+1):'データ蓄積'!$DB$1015,75,),0))</f>
        <v>0</v>
      </c>
      <c r="CZ689" s="211">
        <f>IF($F688="申請キャンセル",0,IFERROR(VLOOKUP($D689,INDEX(データ蓄積!$A$16:$A$1015,MATCH($D689,データ蓄積!$A$16:$A$1015,0)+1):'データ蓄積'!$CF$1015,84,),0))</f>
        <v>0</v>
      </c>
      <c r="DA689" s="211">
        <f>IF($F688="申請キャンセル",0,IFERROR(VLOOKUP($D689,INDEX(データ蓄積!$A$16:$A$1015,MATCH($D689,データ蓄積!$A$16:$A$1015,0)+1):'データ蓄積'!$CG$1015,85,),0))</f>
        <v>0</v>
      </c>
      <c r="DB689" s="211">
        <f>IF($F688="申請キャンセル",0,IFERROR(VLOOKUP($D689,INDEX(データ蓄積!$A$16:$A$1015,MATCH($D689,データ蓄積!$A$16:$A$1015,0)+1):'データ蓄積'!$CH$1015,86,),0))</f>
        <v>0</v>
      </c>
      <c r="DC689" s="211"/>
      <c r="DD689" s="204">
        <f>IF($F688="申請キャンセル",0,IFERROR(VLOOKUP($D689,INDEX(データ蓄積!$A$16:$A$1015,MATCH($D689,データ蓄積!$A$16:$A$1015,0)+1):'データ蓄積'!$CN$1015,91,),0))</f>
        <v>0</v>
      </c>
      <c r="DE689" s="204">
        <f>IF($F688="申請キャンセル",0,IFERROR(VLOOKUP($D689,INDEX(データ蓄積!$A$16:$A$1015,MATCH($D689,データ蓄積!$A$16:$A$1015,0)+1):'データ蓄積'!$CN$1015,92,),0))</f>
        <v>0</v>
      </c>
    </row>
    <row r="690" spans="1:109" ht="18.75" customHeight="1" x14ac:dyDescent="0.15">
      <c r="A690" s="349">
        <f>IFERROR(VLOOKUP($D690,INDEX(データ蓄積!$A$16:$A$1015,MATCH($D690,データ蓄積!$A$16:$A$1015,0)):'データ蓄積'!$BI$1015,3,),0)</f>
        <v>0</v>
      </c>
      <c r="B690" s="350">
        <f>IFERROR(VLOOKUP($D690,INDEX(データ蓄積!$A$16:$A$1015,MATCH($D690,データ蓄積!$A$16:$A$1015,0)):'データ蓄積'!$BI$1015,4,),0)</f>
        <v>0</v>
      </c>
      <c r="C690" s="349">
        <f>IFERROR(VLOOKUP($D690,INDEX(データ蓄積!$A$16:$A$1015,MATCH($D690,データ蓄積!$A$16:$A$1015,0)):'データ蓄積'!$BI$1015,5,),0)</f>
        <v>0</v>
      </c>
      <c r="D690" s="349">
        <f t="shared" si="3314"/>
        <v>338</v>
      </c>
      <c r="E690" s="351">
        <f>IFERROR(VLOOKUP($D690,INDEX(データ蓄積!$A$16:$A$1015,MATCH($D690,データ蓄積!$A$16:$A$1015,0)):'データ蓄積'!$BI$1015,2,),0)</f>
        <v>0</v>
      </c>
      <c r="F690" s="352">
        <f>IFERROR(VLOOKUP($D690,INDEX(データ蓄積!$A$16:$A$1015,MATCH($D690,データ蓄積!$A$16:$A$1015,0)):'データ蓄積'!$CD$1015,82,),0)</f>
        <v>0</v>
      </c>
      <c r="G690" s="353">
        <f>IF($F690="申請キャンセル",0,IFERROR(VLOOKUP($D690,INDEX(データ蓄積!$A$16:$A$1015,MATCH($D690,データ蓄積!$A$16:$A$1015,0)):'データ蓄積'!$BI$1015,8,),0))</f>
        <v>0</v>
      </c>
      <c r="H690" s="346">
        <f>IF($F690="申請キャンセル",0,IFERROR(VLOOKUP($D690,INDEX(データ蓄積!$A$16:$A$1015,MATCH($D690,データ蓄積!$A$16:$A$1015,0)):'データ蓄積'!$BI$1015,10,),0))</f>
        <v>0</v>
      </c>
      <c r="I690" s="354" t="str">
        <f>IF($F690="申請キャンセル","",LEFT(IFERROR(VLOOKUP($D690,INDEX(データ蓄積!$A$16:$A$1015,MATCH($D690,データ蓄積!$A$16:$A$1015,0)):'データ蓄積'!$CH$1015,84,),""),2))</f>
        <v/>
      </c>
      <c r="J690" s="346" t="str">
        <f>IF($F690="申請キャンセル","",LEFT(IFERROR(VLOOKUP($D690,INDEX(データ蓄積!$A$16:$A$1015,MATCH($D690,データ蓄積!$A$16:$A$1015,0)):'データ蓄積'!$CL$1015,86,),""),2))</f>
        <v/>
      </c>
      <c r="K690" s="355">
        <f>IF($F690="申請キャンセル",0,IFERROR(VLOOKUP($D690,INDEX(データ蓄積!$A$16:$A$1015,MATCH($D690,データ蓄積!$A$16:$A$1015,0)):'データ蓄積'!$CO$1015,90,),0))</f>
        <v>0</v>
      </c>
      <c r="L690" s="350">
        <f>IF(G690=0,0,IF($F690="申請キャンセル",0,IF(K690="","","〇")))</f>
        <v>0</v>
      </c>
      <c r="M690" s="356">
        <f>IF($F690="申請キャンセル",0,IFERROR(VLOOKUP($D690,INDEX(データ蓄積!$A$16:$A$1015,MATCH($D690,データ蓄積!$A$16:$A$1015,0)):'データ蓄積'!$BI$1015,14,),))</f>
        <v>0</v>
      </c>
      <c r="N690" s="357">
        <f>IF($F690="申請キャンセル",0,IFERROR(VLOOKUP($D690,INDEX(データ蓄積!$A$16:$A$1015,MATCH($D690,データ蓄積!$A$16:$A$1015,0)):'データ蓄積'!$BI$1015,16,),0))</f>
        <v>0</v>
      </c>
      <c r="O690" s="356">
        <f>IF($F690="申請キャンセル",0,IFERROR(VLOOKUP($D690,INDEX(データ蓄積!$A$16:$A$1015,MATCH($D690,データ蓄積!$A$16:$A$1015,0)):'データ蓄積'!$BI$1015,20,),0))</f>
        <v>0</v>
      </c>
      <c r="P690" s="358">
        <f>IF($F690="申請キャンセル",0,IFERROR(VLOOKUP($D690,INDEX(データ蓄積!$A$16:$A$1015,MATCH($D690,データ蓄積!$A$16:$A$1015,0)):'データ蓄積'!$BI$1015,21,),0))</f>
        <v>0</v>
      </c>
      <c r="Q690" s="359">
        <f>IF($F690="申請キャンセル",0,IFERROR(VLOOKUP($D690,INDEX(データ蓄積!$A$16:$A$1015,MATCH($D690,データ蓄積!$A$16:$A$1015,0)):'データ蓄積'!$BI$1015,23,),0))</f>
        <v>0</v>
      </c>
      <c r="R690" s="360">
        <f>IF($F690="申請キャンセル",0,IFERROR(VLOOKUP($D690,INDEX(データ蓄積!$A$16:$A$1015,MATCH($D690,データ蓄積!$A$16:$A$1015,0)):'データ蓄積'!$CO$1015,92,),0))</f>
        <v>0</v>
      </c>
      <c r="S690" s="361">
        <f>IF($F690="申請キャンセル",0,IFERROR(VLOOKUP($D690,INDEX(データ蓄積!$A$16:$A$1015,MATCH($D690,データ蓄積!$A$16:$A$1015,0)):'データ蓄積'!$BI$1015,22,),0))</f>
        <v>0</v>
      </c>
      <c r="T690" s="362" t="str">
        <f>IF($F690="申請キャンセル",0,IF((AJ690+AP690)&gt;0,ROUNDDOWN((AJ690+AP690)/(AL690+AR690),4)*1000," "))</f>
        <v xml:space="preserve"> </v>
      </c>
      <c r="U690" s="363" t="str">
        <f>IF($F690="申請キャンセル",0,IFERROR(IF(AJ690+AP690=0,"",VLOOKUP(Q690,Sheet1!$B$4:$C$64,2,0)),0))</f>
        <v/>
      </c>
      <c r="V690" s="364">
        <f>IF($F690="申請キャンセル",0,IFERROR(VLOOKUP($D690,INDEX(データ蓄積!$A$16:$A$1015,MATCH($D690,データ蓄積!$A$16:$A$1015,0)):'データ蓄積'!$BI$1015,12,),0))</f>
        <v>0</v>
      </c>
      <c r="W690" s="365">
        <f>IF($F690="申請キャンセル",0,IFERROR(VLOOKUP($D690,INDEX(データ蓄積!$A$16:$A$1015,MATCH($D690,データ蓄積!$A$16:$A$1015,0)):'データ蓄積'!$BI$1015,25,),0))</f>
        <v>0</v>
      </c>
      <c r="X690" s="356">
        <f>IF($F690="申請キャンセル",0,IFERROR(VLOOKUP($D690,INDEX(データ蓄積!$A$16:$A$1015,MATCH($D690,データ蓄積!$A$16:$A$1015,0)):'データ蓄積'!$DB$1015,27,),0))</f>
        <v>0</v>
      </c>
      <c r="Y690" s="366">
        <f t="shared" si="3326"/>
        <v>0</v>
      </c>
      <c r="Z690" s="358">
        <f>IF($F690="申請キャンセル",0,IFERROR(VLOOKUP($D690,INDEX(データ蓄積!$A$16:$A$1015,MATCH($D690,データ蓄積!$A$16:$A$1015,0)):'データ蓄積'!$DB$1015,26,),0))</f>
        <v>0</v>
      </c>
      <c r="AA690" s="367">
        <f>IF($F690="申請キャンセル",0,IFERROR(VLOOKUP($D690,INDEX(データ蓄積!$A$16:$A$1015,MATCH($D690,データ蓄積!$A$16:$A$1015,0)):'データ蓄積'!$DB$1015,28,),0))</f>
        <v>0</v>
      </c>
      <c r="AB690" s="358">
        <f>IF($W690="初 年 度",TRUNC((+AA690-BP690)/2,0),0)</f>
        <v>0</v>
      </c>
      <c r="AC690" s="357"/>
      <c r="AD690" s="356">
        <f>IF($F690="申請キャンセル",0,IFERROR(VLOOKUP($D690,INDEX(データ蓄積!$A$16:$A$1015,MATCH($D690,データ蓄積!$A$16:$A$1015,0)):'データ蓄積'!$DB$1015,30,),0))</f>
        <v>0</v>
      </c>
      <c r="AE690" s="359">
        <f t="shared" si="3328"/>
        <v>0</v>
      </c>
      <c r="AF690" s="359">
        <f>IF($F690="申請キャンセル",0,IFERROR(VLOOKUP($D690,INDEX(データ蓄積!$A$16:$A$1015,MATCH($D690,データ蓄積!$A$16:$A$1015,0)):'データ蓄積'!$DB$1015,29,),0))</f>
        <v>0</v>
      </c>
      <c r="AG690" s="359">
        <f>IF($F690="申請キャンセル",0,IFERROR(VLOOKUP($D690,INDEX(データ蓄積!$A$16:$A$1015,MATCH($D690,データ蓄積!$A$16:$A$1015,0)):'データ蓄積'!$DB$1015,31,),0))</f>
        <v>0</v>
      </c>
      <c r="AH690" s="359">
        <f t="shared" si="3365"/>
        <v>0</v>
      </c>
      <c r="AI690" s="357"/>
      <c r="AJ690" s="358">
        <f>+X690+AD690</f>
        <v>0</v>
      </c>
      <c r="AK690" s="366">
        <f t="shared" si="3482"/>
        <v>0</v>
      </c>
      <c r="AL690" s="358">
        <f t="shared" si="3482"/>
        <v>0</v>
      </c>
      <c r="AM690" s="367">
        <f t="shared" si="3482"/>
        <v>0</v>
      </c>
      <c r="AN690" s="358">
        <f t="shared" si="3482"/>
        <v>0</v>
      </c>
      <c r="AO690" s="357"/>
      <c r="AP690" s="356">
        <f>IF($F690="申請キャンセル",0,IFERROR(VLOOKUP($D690,INDEX(データ蓄積!$A$16:$A$1015,MATCH($D690,データ蓄積!$A$16:$A$1015,0)):'データ蓄積'!$DB$1015,33,),0))</f>
        <v>0</v>
      </c>
      <c r="AQ690" s="366">
        <f t="shared" si="3330"/>
        <v>0</v>
      </c>
      <c r="AR690" s="358">
        <f>IF($F690="申請キャンセル",0,IFERROR(VLOOKUP($D690,INDEX(データ蓄積!$A$16:$A$1015,MATCH($D690,データ蓄積!$A$16:$A$1015,0)):'データ蓄積'!$DB$1015,32,),0))</f>
        <v>0</v>
      </c>
      <c r="AS690" s="367">
        <f>IF($F690="申請キャンセル",0,IFERROR(VLOOKUP($D690,INDEX(データ蓄積!$A$16:$A$1015,MATCH($D690,データ蓄積!$A$16:$A$1015,0)):'データ蓄積'!$DB$1015,34,),0))</f>
        <v>0</v>
      </c>
      <c r="AT690" s="358">
        <f t="shared" si="3366"/>
        <v>0</v>
      </c>
      <c r="AU690" s="357"/>
      <c r="AV690" s="356">
        <f>IF($F690="申請キャンセル",0,IFERROR(VLOOKUP($D690,INDEX(データ蓄積!$A$16:$A$1015,MATCH($D690,データ蓄積!$A$16:$A$1015,0)):'データ蓄積'!$DB$1015,36,),0))</f>
        <v>0</v>
      </c>
      <c r="AW690" s="366">
        <f t="shared" si="3331"/>
        <v>0</v>
      </c>
      <c r="AX690" s="358">
        <f>IF($F690="申請キャンセル",0,IFERROR(VLOOKUP($D690,INDEX(データ蓄積!$A$16:$A$1015,MATCH($D690,データ蓄積!$A$16:$A$1015,0)):'データ蓄積'!$DB$1015,35,),0))</f>
        <v>0</v>
      </c>
      <c r="AY690" s="367">
        <f>IF($F690="申請キャンセル",0,IFERROR(VLOOKUP($D690,INDEX(データ蓄積!$A$16:$A$1015,MATCH($D690,データ蓄積!$A$16:$A$1015,0)):'データ蓄積'!$DB$1015,37,),0))</f>
        <v>0</v>
      </c>
      <c r="AZ690" s="358">
        <f t="shared" si="3367"/>
        <v>0</v>
      </c>
      <c r="BA690" s="357"/>
      <c r="BB690" s="368">
        <f>+AK690+AQ690+AW690</f>
        <v>0</v>
      </c>
      <c r="BC690" s="358">
        <f t="shared" si="3503"/>
        <v>0</v>
      </c>
      <c r="BD690" s="367">
        <f t="shared" si="3503"/>
        <v>0</v>
      </c>
      <c r="BE690" s="361">
        <f t="shared" si="3503"/>
        <v>0</v>
      </c>
      <c r="BF690" s="369"/>
      <c r="BG690" s="356">
        <f>IF($F690="申請キャンセル",0,IF(H690="（○）",220,0))</f>
        <v>0</v>
      </c>
      <c r="BH690" s="359">
        <f>IF($F690="申請キャンセル",0,IF(H690="（○）",SUM(AK690+AQ690+AW690),0))</f>
        <v>0</v>
      </c>
      <c r="BI690" s="359">
        <f>IF($F690="申請キャンセル",0,IF(H690="（○）",SUM(AL690+AR690),0))</f>
        <v>0</v>
      </c>
      <c r="BJ690" s="359">
        <f t="shared" si="3333"/>
        <v>0</v>
      </c>
      <c r="BK690" s="361">
        <f>IF($W690="初 年 度",TRUNC((+BJ690-CB690),0),0)</f>
        <v>0</v>
      </c>
      <c r="BL690" s="46"/>
      <c r="BM690" s="356">
        <f t="shared" si="3449"/>
        <v>0</v>
      </c>
      <c r="BN690" s="357">
        <f t="shared" si="3449"/>
        <v>0</v>
      </c>
      <c r="BP690" s="125">
        <f t="shared" si="3335"/>
        <v>0</v>
      </c>
      <c r="BQ690" s="126">
        <f>ROUNDUP(BP690/2,0)</f>
        <v>0</v>
      </c>
      <c r="BR690" s="44"/>
      <c r="BS690" s="125">
        <f t="shared" si="3337"/>
        <v>0</v>
      </c>
      <c r="BT690" s="126">
        <f>ROUNDUP(BS690/2,0)</f>
        <v>0</v>
      </c>
      <c r="BU690" s="44"/>
      <c r="BV690" s="125">
        <f t="shared" si="3339"/>
        <v>0</v>
      </c>
      <c r="BW690" s="126">
        <f t="shared" si="3368"/>
        <v>0</v>
      </c>
      <c r="BX690" s="44"/>
      <c r="BY690" s="125">
        <f t="shared" si="3340"/>
        <v>0</v>
      </c>
      <c r="BZ690" s="126">
        <f>ROUNDUP(BY690/2,0)</f>
        <v>0</v>
      </c>
      <c r="CA690" s="44"/>
      <c r="CB690" s="125">
        <f t="shared" si="3342"/>
        <v>0</v>
      </c>
      <c r="CC690" s="126">
        <f>+CB690</f>
        <v>0</v>
      </c>
      <c r="CD690" s="44"/>
      <c r="CE690" s="370">
        <f>IF($F690="申請キャンセル",0,IF(CE691="","",CE691))</f>
        <v>0</v>
      </c>
      <c r="CF690" s="371">
        <f>IF($F690="申請キャンセル",0,IFERROR(VLOOKUP($D690,INDEX(データ蓄積!$A$16:$A$1015,MATCH($D690,データ蓄積!$A$16:$A$1015,0)):'データ蓄積'!$DB$1015,6,),0))</f>
        <v>0</v>
      </c>
      <c r="CG690" s="214" t="str">
        <f t="shared" si="3101"/>
        <v xml:space="preserve"> </v>
      </c>
      <c r="CH690" s="214" t="str">
        <f t="shared" si="3101"/>
        <v/>
      </c>
      <c r="CI690" s="214" t="str">
        <f>IF(CG690&gt;=CH690,"OK","下限本数を下回っています")</f>
        <v>OK</v>
      </c>
      <c r="CJ690" s="371">
        <f>IF($F690="申請キャンセル",0,IFERROR(VLOOKUP($D690,INDEX(データ蓄積!$A$16:$A$1015,MATCH($D690,データ蓄積!$A$16:$A$1015,0)):'データ蓄積'!$DB$1015,9,),0))</f>
        <v>0</v>
      </c>
      <c r="CK690" s="372">
        <f>IF($F690="申請キャンセル",0,IFERROR(VLOOKUP($D690,INDEX(データ蓄積!$A$16:$A$1015,MATCH($D690,データ蓄積!$A$16:$A$1015,0)):'データ蓄積'!$DB$1015,11,),0))</f>
        <v>0</v>
      </c>
      <c r="CL690" s="372">
        <f>IF($F690="申請キャンセル",0,IFERROR(VLOOKUP($D690,INDEX(データ蓄積!$A$16:$A$1015,MATCH($D690,データ蓄積!$A$16:$A$1015,0)):'データ蓄積'!$DB$1015,13,),0))</f>
        <v>0</v>
      </c>
      <c r="CM690" s="372">
        <f>IF($F690="申請キャンセル",0,IFERROR(VLOOKUP($D690,INDEX(データ蓄積!$A$16:$A$1015,MATCH($D690,データ蓄積!$A$16:$A$1015,0)):'データ蓄積'!$DB$1015,15,),0))</f>
        <v>0</v>
      </c>
      <c r="CN690" s="372">
        <f>IF($F690="申請キャンセル",0,IFERROR(VLOOKUP($D690,INDEX(データ蓄積!$A$16:$A$1015,MATCH($D690,データ蓄積!$A$16:$A$1015,0)):'データ蓄積'!$DB$1015,17,),0))</f>
        <v>0</v>
      </c>
      <c r="CO690" s="372">
        <f>IF($F690="申請キャンセル",0,IFERROR(VLOOKUP($D690,INDEX(データ蓄積!$A$16:$A$1015,MATCH($D690,データ蓄積!$A$16:$A$1015,0)):'データ蓄積'!$DB$1015,18,),0))</f>
        <v>0</v>
      </c>
      <c r="CP690" s="371">
        <f>IF($F690="申請キャンセル",0,IFERROR(VLOOKUP($D690,INDEX(データ蓄積!$A$16:$A$1015,MATCH($D690,データ蓄積!$A$16:$A$1015,0)):'データ蓄積'!$DB$1015,19,),0))</f>
        <v>0</v>
      </c>
      <c r="CQ690" s="372">
        <f>IF($F690="申請キャンセル",0,IFERROR(VLOOKUP($D690,INDEX(データ蓄積!$A$16:$A$1015,MATCH($D690,データ蓄積!$A$16:$A$1015,0)):'データ蓄積'!$DB$1015,24,),0))</f>
        <v>0</v>
      </c>
      <c r="CR690" s="99" t="str">
        <f>IF($F690="申請キャンセル",0,CONCATENATE(CS690,$CS$14,CT690,$CT$14,CU690,$CU$14))</f>
        <v>0年0月0日</v>
      </c>
      <c r="CS690" s="99">
        <f>IF($F690="申請キャンセル",0,IFERROR(VLOOKUP($D690,INDEX(データ蓄積!$A$16:$A$1015,MATCH($D690,データ蓄積!$A$16:$A$1015,0)):'データ蓄積'!$DB$1015,70,),0))</f>
        <v>0</v>
      </c>
      <c r="CT690" s="99">
        <f>IF($F690="申請キャンセル",0,IFERROR(VLOOKUP($D690,INDEX(データ蓄積!$A$16:$A$1015,MATCH($D690,データ蓄積!$A$16:$A$1015,0)):'データ蓄積'!$DB$1015,71,),0))</f>
        <v>0</v>
      </c>
      <c r="CU690" s="99">
        <f>IF($F690="申請キャンセル",0,IFERROR(VLOOKUP($D690,INDEX(データ蓄積!$A$16:$A$1015,MATCH($D690,データ蓄積!$A$16:$A$1015,0)):'データ蓄積'!$DB$1015,72,),0))</f>
        <v>0</v>
      </c>
      <c r="CV690" s="99" t="str">
        <f>IF($F690="申請キャンセル",0,CONCATENATE(CW690,$CW$14,CX690,$CX$14,CY690,$CY$14))</f>
        <v>0年0月0日</v>
      </c>
      <c r="CW690" s="99">
        <f>IF($F690="申請キャンセル",0,IFERROR(VLOOKUP($D690,INDEX(データ蓄積!$A$16:$A$1015,MATCH($D690,データ蓄積!$A$16:$A$1015,0)):'データ蓄積'!$DB$1015,73,),0))</f>
        <v>0</v>
      </c>
      <c r="CX690" s="99">
        <f>IF($F690="申請キャンセル",0,IFERROR(VLOOKUP($D690,INDEX(データ蓄積!$A$16:$A$1015,MATCH($D690,データ蓄積!$A$16:$A$1015,0)):'データ蓄積'!$DB$1015,74,),0))</f>
        <v>0</v>
      </c>
      <c r="CY690" s="99">
        <f>IF($F690="申請キャンセル",0,IFERROR(VLOOKUP($D690,INDEX(データ蓄積!$A$16:$A$1015,MATCH($D690,データ蓄積!$A$16:$A$1015,0)):'データ蓄積'!$DB$1015,75,),0))</f>
        <v>0</v>
      </c>
      <c r="CZ690" s="211">
        <f>IF($F690="申請キャンセル",0,IFERROR(VLOOKUP($D690,INDEX(データ蓄積!$A$16:$A$1015,MATCH($D690,データ蓄積!$A$16:$A$1015,0)):'データ蓄積'!$CF$1015,84,),0))</f>
        <v>0</v>
      </c>
      <c r="DA690" s="211">
        <f>IF($F690="申請キャンセル",0,IFERROR(VLOOKUP($D690,INDEX(データ蓄積!$A$16:$A$1015,MATCH($D690,データ蓄積!$A$16:$A$1015,0)):'データ蓄積'!$CG$1015,85,),0))</f>
        <v>0</v>
      </c>
      <c r="DB690" s="211">
        <f>IF($F690="申請キャンセル",0,IFERROR(VLOOKUP($D690,INDEX(データ蓄積!$A$16:$A$1015,MATCH($D690,データ蓄積!$A$16:$A$1015,0)):'データ蓄積'!$CH$1015,86,),0))</f>
        <v>0</v>
      </c>
      <c r="DC690" s="211"/>
      <c r="DD690" s="204">
        <f>IF($F690="申請キャンセル",0,IFERROR(VLOOKUP($D690,INDEX(データ蓄積!$A$16:$A$1015,MATCH($D690,データ蓄積!$A$16:$A$1015,0)):'データ蓄積'!$CN$1015,91,),0))</f>
        <v>0</v>
      </c>
      <c r="DE690" s="204">
        <f>IF($F690="申請キャンセル",0,IFERROR(VLOOKUP($D690,INDEX(データ蓄積!$A$16:$A$1015,MATCH($D690,データ蓄積!$A$16:$A$1015,0)):'データ蓄積'!$CN$1015,92,),0))</f>
        <v>0</v>
      </c>
    </row>
    <row r="691" spans="1:109" ht="18.75" customHeight="1" x14ac:dyDescent="0.15">
      <c r="A691" s="373">
        <f>IFERROR(VLOOKUP($D691,INDEX(データ蓄積!$A$16:$A$1015,MATCH($D691,データ蓄積!$A$16:$A$1015,0)+1):'データ蓄積'!$BI$1015,3,),0)</f>
        <v>0</v>
      </c>
      <c r="B691" s="374">
        <f>IFERROR(VLOOKUP($D691,INDEX(データ蓄積!$A$16:$A$1015,MATCH($D691,データ蓄積!$A$16:$A$1015,0)+1):'データ蓄積'!$BI$1015,4,),0)</f>
        <v>0</v>
      </c>
      <c r="C691" s="375">
        <f>IFERROR(VLOOKUP($D691,INDEX(データ蓄積!$A$16:$A$1015,MATCH($D691,データ蓄積!$A$16:$A$1015,0)+1):'データ蓄積'!$BI$1015,5,),0)</f>
        <v>0</v>
      </c>
      <c r="D691" s="373">
        <f t="shared" si="3314"/>
        <v>338</v>
      </c>
      <c r="E691" s="347">
        <f>IFERROR(VLOOKUP($D691,INDEX(データ蓄積!$A$16:$A$1015,MATCH($D691,データ蓄積!$A$16:$A$1015,0)+1):'データ蓄積'!$BI$1015,2,),0)</f>
        <v>0</v>
      </c>
      <c r="F691" s="376">
        <f>IFERROR(VLOOKUP($D691,INDEX(データ蓄積!$A$16:$A$1015,MATCH($D691,データ蓄積!$A$16:$A$1015,0)+1):'データ蓄積'!$CD$1015,82,),0)</f>
        <v>0</v>
      </c>
      <c r="G691" s="377">
        <f>IF($F690="申請キャンセル",0,IFERROR(VLOOKUP($D691,INDEX(データ蓄積!$A$16:$A$1015,MATCH($D691,データ蓄積!$A$16:$A$1015,0)+1):'データ蓄積'!$BI$1015,8,),0))</f>
        <v>0</v>
      </c>
      <c r="H691" s="347">
        <f>IF($F690="申請キャンセル",0,IFERROR(VLOOKUP($D691,INDEX(データ蓄積!$A$16:$A$1015,MATCH($D691,データ蓄積!$A$16:$A$1015,0)+1):'データ蓄積'!$BI$1015,10,),0))</f>
        <v>0</v>
      </c>
      <c r="I691" s="378" t="str">
        <f>IF($F690="申請キャンセル","",LEFT(IFERROR(VLOOKUP($D691,INDEX(データ蓄積!$A$16:$A$1015,MATCH($D691,データ蓄積!$A$16:$A$1015,0)+1):'データ蓄積'!$CH$1015,84,),""),2))</f>
        <v/>
      </c>
      <c r="J691" s="347" t="str">
        <f>IF($F690="申請キャンセル","",LEFT(IFERROR(VLOOKUP($D691,INDEX(データ蓄積!$A$16:$A$1015,MATCH($D690,データ蓄積!$A$16:$A$1015,0)+1):'データ蓄積'!$CL$1015,86,),""),2))</f>
        <v/>
      </c>
      <c r="K691" s="379">
        <f>IF($F690="申請キャンセル",0,IFERROR(VLOOKUP($D691,INDEX(データ蓄積!$A$16:$A$1015,MATCH($D691,データ蓄積!$A$16:$A$1015,0)+1):'データ蓄積'!$CO$1015,90,),0))</f>
        <v>0</v>
      </c>
      <c r="L691" s="374">
        <f t="shared" ref="L691" si="3530">IF(G691=0,0,IF($F691="申請キャンセル",0,IF(K691="","","〇")))</f>
        <v>0</v>
      </c>
      <c r="M691" s="380">
        <f>IF($F690="申請キャンセル",0,IFERROR(VLOOKUP($D691,INDEX(データ蓄積!$A$16:$A$1015,MATCH($D691,データ蓄積!$A$16:$A$1015,0)+1):'データ蓄積'!$BI$1015,14,),0))</f>
        <v>0</v>
      </c>
      <c r="N691" s="381">
        <f>IF($F690="申請キャンセル",0,IFERROR(VLOOKUP($D691,INDEX(データ蓄積!$A$16:$A$1015,MATCH($D691,データ蓄積!$A$16:$A$1015,0)+1):'データ蓄積'!$BI$1015,16,),0))</f>
        <v>0</v>
      </c>
      <c r="O691" s="382">
        <f>IF($F690="申請キャンセル",0,IFERROR(VLOOKUP($D691,INDEX(データ蓄積!$A$16:$A$1015,MATCH($D691,データ蓄積!$A$16:$A$1015,0)+1):'データ蓄積'!$BI$1015,20,),0))</f>
        <v>0</v>
      </c>
      <c r="P691" s="383">
        <f>IF($F690="申請キャンセル",0,IFERROR(VLOOKUP($D691,INDEX(データ蓄積!$A$16:$A$1015,MATCH($D691,データ蓄積!$A$16:$A$1015,0)+1):'データ蓄積'!$BI$1015,21,),0))</f>
        <v>0</v>
      </c>
      <c r="Q691" s="383">
        <f>IF($F690="申請キャンセル",0,IFERROR(VLOOKUP($D691,INDEX(データ蓄積!$A$16:$A$1015,MATCH($D691,データ蓄積!$A$16:$A$1015,0)+1):'データ蓄積'!$BI$1015,23,),0))</f>
        <v>0</v>
      </c>
      <c r="R691" s="384">
        <f>IF($F690="申請キャンセル",0,IFERROR(VLOOKUP($D691,INDEX(データ蓄積!$A$16:$A$1015,MATCH($D691,データ蓄積!$A$16:$A$1015,0)+1):'データ蓄積'!$CO$1015,92,),0))</f>
        <v>0</v>
      </c>
      <c r="S691" s="385">
        <f>IF($F690="申請キャンセル",0,IFERROR(VLOOKUP($D691,INDEX(データ蓄積!$A$16:$A$1015,MATCH($D691,データ蓄積!$A$16:$A$1015,0)+1):'データ蓄積'!$BI$1015,22,),0))</f>
        <v>0</v>
      </c>
      <c r="T691" s="386" t="str">
        <f>IF($F690="申請キャンセル",0,IF((AJ691+AP691)&gt;0,ROUNDDOWN((AJ691+AP691)/(AL691+AR691),4)*1000," "))</f>
        <v xml:space="preserve"> </v>
      </c>
      <c r="U691" s="387" t="str">
        <f>IF($F691="申請キャンセル",0,IFERROR(IF(AJ691+AP691=0,"",VLOOKUP(Q691,Sheet1!$B$4:$C$64,2,0)),0))</f>
        <v/>
      </c>
      <c r="V691" s="388">
        <f>IF($F690="申請キャンセル",0,IFERROR(VLOOKUP($D691,INDEX(データ蓄積!$A$16:$A$1015,MATCH($D691,データ蓄積!$A$16:$A$1015,0)+1):'データ蓄積'!$BI$1015,12,),0))</f>
        <v>0</v>
      </c>
      <c r="W691" s="389">
        <f>IF($F690="申請キャンセル",0,IFERROR(VLOOKUP($D691,INDEX(データ蓄積!$A$16:$A$1015,MATCH($D691,データ蓄積!$A$16:$A$1015,0)+1):'データ蓄積'!$BI$1015,25,),0))</f>
        <v>0</v>
      </c>
      <c r="X691" s="383">
        <f>IF($F690="申請キャンセル",0,IFERROR(VLOOKUP($D691,INDEX(データ蓄積!$A$16:$A$1015,MATCH($D691,データ蓄積!$A$16:$A$1015,0)+1):'データ蓄積'!$DB$1015,27,),0))</f>
        <v>0</v>
      </c>
      <c r="Y691" s="390">
        <f t="shared" si="3326"/>
        <v>0</v>
      </c>
      <c r="Z691" s="383">
        <f>IF($F690="申請キャンセル",0,IFERROR(VLOOKUP($D691,INDEX(データ蓄積!$A$16:$A$1015,MATCH($D691,データ蓄積!$A$16:$A$1015,0)+1):'データ蓄積'!$DB$1015,26,),0))</f>
        <v>0</v>
      </c>
      <c r="AA691" s="383">
        <f>IF($F690="申請キャンセル",0,IFERROR(VLOOKUP($D691,INDEX(データ蓄積!$A$16:$A$1015,MATCH($D691,データ蓄積!$A$16:$A$1015,0)+1):'データ蓄積'!$DB$1015,28,),0))</f>
        <v>0</v>
      </c>
      <c r="AB691" s="385">
        <f t="shared" ref="AB691" si="3531">IF($W691="初 年 度",TRUNC((+AA691-BP691)/2,0),0)</f>
        <v>0</v>
      </c>
      <c r="AC691" s="381"/>
      <c r="AD691" s="380">
        <f>IF($F690="申請キャンセル",0,IFERROR(VLOOKUP($D691,INDEX(データ蓄積!$A$16:$A$1015,MATCH($D691,データ蓄積!$A$16:$A$1015,0)+1):'データ蓄積'!$DB$1015,30,),0))</f>
        <v>0</v>
      </c>
      <c r="AE691" s="383">
        <f t="shared" si="3328"/>
        <v>0</v>
      </c>
      <c r="AF691" s="383">
        <f>IF($F690="申請キャンセル",0,IFERROR(VLOOKUP($D691,INDEX(データ蓄積!$A$16:$A$1015,MATCH($D691,データ蓄積!$A$16:$A$1015,0)+1):'データ蓄積'!$DB$1015,29,),0))</f>
        <v>0</v>
      </c>
      <c r="AG691" s="383">
        <f>IF($F690="申請キャンセル",0,IFERROR(VLOOKUP($D691,INDEX(データ蓄積!$A$16:$A$1015,MATCH($D691,データ蓄積!$A$16:$A$1015,0)+1):'データ蓄積'!$DB$1015,31,),0))</f>
        <v>0</v>
      </c>
      <c r="AH691" s="383">
        <f t="shared" si="3365"/>
        <v>0</v>
      </c>
      <c r="AI691" s="381"/>
      <c r="AJ691" s="385">
        <f t="shared" ref="AJ691" si="3532">+X691+AD691</f>
        <v>0</v>
      </c>
      <c r="AK691" s="390">
        <f t="shared" si="3482"/>
        <v>0</v>
      </c>
      <c r="AL691" s="383">
        <f t="shared" si="3482"/>
        <v>0</v>
      </c>
      <c r="AM691" s="383">
        <f t="shared" si="3482"/>
        <v>0</v>
      </c>
      <c r="AN691" s="385">
        <f t="shared" si="3482"/>
        <v>0</v>
      </c>
      <c r="AO691" s="381"/>
      <c r="AP691" s="383">
        <f>IF($F690="申請キャンセル",0,IFERROR(VLOOKUP($D691,INDEX(データ蓄積!$A$16:$A$1015,MATCH($D691,データ蓄積!$A$16:$A$1015,0)+1):'データ蓄積'!$DB$1015,33,),0))</f>
        <v>0</v>
      </c>
      <c r="AQ691" s="390">
        <f t="shared" si="3330"/>
        <v>0</v>
      </c>
      <c r="AR691" s="383">
        <f>IF($F690="申請キャンセル",0,IFERROR(VLOOKUP($D691,INDEX(データ蓄積!$A$16:$A$1015,MATCH($D691,データ蓄積!$A$16:$A$1015,0)+1):'データ蓄積'!$DB$1015,32,),0))</f>
        <v>0</v>
      </c>
      <c r="AS691" s="383">
        <f>IF($F690="申請キャンセル",0,IFERROR(VLOOKUP($D691,INDEX(データ蓄積!$A$16:$A$1015,MATCH($D691,データ蓄積!$A$16:$A$1015,0)+1):'データ蓄積'!$DB$1015,34,),0))</f>
        <v>0</v>
      </c>
      <c r="AT691" s="385">
        <f t="shared" si="3366"/>
        <v>0</v>
      </c>
      <c r="AU691" s="381"/>
      <c r="AV691" s="383">
        <f>IF($F690="申請キャンセル",0,IFERROR(VLOOKUP($D691,INDEX(データ蓄積!$A$16:$A$1015,MATCH($D691,データ蓄積!$A$16:$A$1015,0)+1):'データ蓄積'!$DB$1015,36,),0))</f>
        <v>0</v>
      </c>
      <c r="AW691" s="390">
        <f t="shared" si="3331"/>
        <v>0</v>
      </c>
      <c r="AX691" s="383">
        <f>IF($F690="申請キャンセル",0,IFERROR(VLOOKUP($D691,INDEX(データ蓄積!$A$16:$A$1015,MATCH($D691,データ蓄積!$A$16:$A$1015,0)+1):'データ蓄積'!$DB$1015,35,),0))</f>
        <v>0</v>
      </c>
      <c r="AY691" s="383">
        <f>IF($F690="申請キャンセル",0,IFERROR(VLOOKUP($D691,INDEX(データ蓄積!$A$16:$A$1015,MATCH($D691,データ蓄積!$A$16:$A$1015,0)+1):'データ蓄積'!$DB$1015,37,),0))</f>
        <v>0</v>
      </c>
      <c r="AZ691" s="385">
        <f t="shared" si="3367"/>
        <v>0</v>
      </c>
      <c r="BA691" s="381"/>
      <c r="BB691" s="391">
        <f t="shared" ref="BB691" si="3533">+AK691+AQ691+AW691</f>
        <v>0</v>
      </c>
      <c r="BC691" s="383">
        <f t="shared" si="3503"/>
        <v>0</v>
      </c>
      <c r="BD691" s="383">
        <f t="shared" si="3503"/>
        <v>0</v>
      </c>
      <c r="BE691" s="392">
        <f t="shared" si="3503"/>
        <v>0</v>
      </c>
      <c r="BF691" s="369"/>
      <c r="BG691" s="380">
        <f>IF($F690="申請キャンセル",0,IF(H691="（○）",220,0))</f>
        <v>0</v>
      </c>
      <c r="BH691" s="385">
        <f>IF($F690="申請キャンセル",0,IF(H691="（○）",SUM(AK691+AQ691+AW691),0))</f>
        <v>0</v>
      </c>
      <c r="BI691" s="383">
        <f>IF($F690="申請キャンセル",0,IF(H691="（○）",SUM(AL691+AR691),0))</f>
        <v>0</v>
      </c>
      <c r="BJ691" s="383">
        <f t="shared" si="3333"/>
        <v>0</v>
      </c>
      <c r="BK691" s="392">
        <f t="shared" ref="BK691" si="3534">IF($W691="初 年 度",TRUNC((+BJ691-CB691),0),0)</f>
        <v>0</v>
      </c>
      <c r="BL691" s="46"/>
      <c r="BM691" s="380">
        <f t="shared" si="3449"/>
        <v>0</v>
      </c>
      <c r="BN691" s="381">
        <f t="shared" si="3449"/>
        <v>0</v>
      </c>
      <c r="BP691" s="127">
        <f t="shared" si="3335"/>
        <v>0</v>
      </c>
      <c r="BQ691" s="128">
        <f t="shared" ref="BQ691" si="3535">ROUNDUP(BP691/2,0)</f>
        <v>0</v>
      </c>
      <c r="BR691" s="45"/>
      <c r="BS691" s="127">
        <f t="shared" si="3337"/>
        <v>0</v>
      </c>
      <c r="BT691" s="128">
        <f t="shared" ref="BT691" si="3536">ROUNDUP(BS691/2,0)</f>
        <v>0</v>
      </c>
      <c r="BU691" s="45"/>
      <c r="BV691" s="127">
        <f t="shared" si="3339"/>
        <v>0</v>
      </c>
      <c r="BW691" s="128">
        <f t="shared" si="3368"/>
        <v>0</v>
      </c>
      <c r="BX691" s="45"/>
      <c r="BY691" s="127">
        <f t="shared" si="3340"/>
        <v>0</v>
      </c>
      <c r="BZ691" s="128">
        <f t="shared" ref="BZ691" si="3537">ROUNDUP(BY691/2,0)</f>
        <v>0</v>
      </c>
      <c r="CA691" s="45"/>
      <c r="CB691" s="127">
        <f t="shared" si="3342"/>
        <v>0</v>
      </c>
      <c r="CC691" s="128">
        <f t="shared" ref="CC691" si="3538">+CB691</f>
        <v>0</v>
      </c>
      <c r="CD691" s="45"/>
      <c r="CE691" s="370">
        <f>IF($F690="申請キャンセル",0,IFERROR(VLOOKUP($D691,INDEX(データ蓄積!$A$16:$A$1015,MATCH($D691,データ蓄積!$A$16:$A$1015,0)+1):'データ蓄積'!$DB$1015,83,),0))</f>
        <v>0</v>
      </c>
      <c r="CF691" s="371">
        <f>IF($F690="申請キャンセル",0,IFERROR(VLOOKUP($D691,INDEX(データ蓄積!$A$16:$A$1015,MATCH($D691,データ蓄積!$A$16:$A$1015,0)+1):'データ蓄積'!$DB$1015,6,),0))</f>
        <v>0</v>
      </c>
      <c r="CG691" s="214" t="str">
        <f t="shared" si="3101"/>
        <v xml:space="preserve"> </v>
      </c>
      <c r="CH691" s="214" t="str">
        <f t="shared" si="3101"/>
        <v/>
      </c>
      <c r="CI691" s="214" t="str">
        <f t="shared" ref="CI691" si="3539">IF(CG691&gt;=CH691,"OK","下限本数を下回っています")</f>
        <v>OK</v>
      </c>
      <c r="CJ691" s="371">
        <f>IF($F690="申請キャンセル",0,IFERROR(VLOOKUP($D691,INDEX(データ蓄積!$A$16:$A$1015,MATCH($D691,データ蓄積!$A$16:$A$1015,0)+1):'データ蓄積'!$DB$1015,9,),0))</f>
        <v>0</v>
      </c>
      <c r="CK691" s="372">
        <f>IF($F690="申請キャンセル",0,IFERROR(VLOOKUP($D691,INDEX(データ蓄積!$A$16:$A$1015,MATCH($D691,データ蓄積!$A$16:$A$1015,0)+1):'データ蓄積'!$DB$1015,11,),0))</f>
        <v>0</v>
      </c>
      <c r="CL691" s="372">
        <f>IF($F690="申請キャンセル",0,IFERROR(VLOOKUP($D691,INDEX(データ蓄積!$A$16:$A$1015,MATCH($D691,データ蓄積!$A$16:$A$1015,0)+1):'データ蓄積'!$DB$1015,13,),0))</f>
        <v>0</v>
      </c>
      <c r="CM691" s="372">
        <f>IF($F690="申請キャンセル",0,IFERROR(VLOOKUP($D691,INDEX(データ蓄積!$A$16:$A$1015,MATCH($D691,データ蓄積!$A$16:$A$1015,0)+1):'データ蓄積'!$DB$1015,15,),0))</f>
        <v>0</v>
      </c>
      <c r="CN691" s="372">
        <f>IF($F690="申請キャンセル",0,IFERROR(VLOOKUP($D691,INDEX(データ蓄積!$A$16:$A$1015,MATCH($D691,データ蓄積!$A$16:$A$1015,0)+1):'データ蓄積'!$DB$1015,17,),0))</f>
        <v>0</v>
      </c>
      <c r="CO691" s="372">
        <f>IF($F690="申請キャンセル",0,IFERROR(VLOOKUP($D691,INDEX(データ蓄積!$A$16:$A$1015,MATCH($D691,データ蓄積!$A$16:$A$1015,0)+1):'データ蓄積'!$DB$1015,18,),0))</f>
        <v>0</v>
      </c>
      <c r="CP691" s="371">
        <f>IF($F690="申請キャンセル",0,IFERROR(VLOOKUP($D691,INDEX(データ蓄積!$A$16:$A$1015,MATCH($D691,データ蓄積!$A$16:$A$1015,0)+1):'データ蓄積'!$DB$1015,19,),0))</f>
        <v>0</v>
      </c>
      <c r="CQ691" s="372">
        <f>IF($F690="申請キャンセル",0,IFERROR(VLOOKUP($D691,INDEX(データ蓄積!$A$16:$A$1015,MATCH($D691,データ蓄積!$A$16:$A$1015,0)+1):'データ蓄積'!$DB$1015,24,),0))</f>
        <v>0</v>
      </c>
      <c r="CR691" s="99" t="str">
        <f>IF($F690="申請キャンセル",0,CONCATENATE(CS691,$CS$14,CT691,$CT$14,CU691,$CU$14))</f>
        <v>0年0月0日</v>
      </c>
      <c r="CS691" s="99">
        <f>IF($F690="申請キャンセル",0,IFERROR(VLOOKUP($D691,INDEX(データ蓄積!$A$16:$A$1015,MATCH($D691,データ蓄積!$A$16:$A$1015,0)+1):'データ蓄積'!$DB$1015,70,),0))</f>
        <v>0</v>
      </c>
      <c r="CT691" s="99">
        <f>IF($F690="申請キャンセル",0,IFERROR(VLOOKUP($D691,INDEX(データ蓄積!$A$16:$A$1015,MATCH($D691,データ蓄積!$A$16:$A$1015,0)+1):'データ蓄積'!$DB$1015,71,),0))</f>
        <v>0</v>
      </c>
      <c r="CU691" s="99">
        <f>IF($F690="申請キャンセル",0,IFERROR(VLOOKUP($D691,INDEX(データ蓄積!$A$16:$A$1015,MATCH($D691,データ蓄積!$A$16:$A$1015,0)+1):'データ蓄積'!$DB$1015,72,),0))</f>
        <v>0</v>
      </c>
      <c r="CV691" s="99" t="str">
        <f>IF($F690="申請キャンセル",0,CONCATENATE(CW691,$CW$14,CX691,$CX$14,CY691,$CY$14))</f>
        <v>0年0月0日</v>
      </c>
      <c r="CW691" s="99">
        <f>IF($F690="申請キャンセル",0,IFERROR(VLOOKUP($D691,INDEX(データ蓄積!$A$16:$A$1015,MATCH($D691,データ蓄積!$A$16:$A$1015,0)+1):'データ蓄積'!$DB$1015,73,),0))</f>
        <v>0</v>
      </c>
      <c r="CX691" s="99">
        <f>IF($F690="申請キャンセル",0,IFERROR(VLOOKUP($D691,INDEX(データ蓄積!$A$16:$A$1015,MATCH($D691,データ蓄積!$A$16:$A$1015,0)+1):'データ蓄積'!$DB$1015,74,),0))</f>
        <v>0</v>
      </c>
      <c r="CY691" s="99">
        <f>IF($F690="申請キャンセル",0,IFERROR(VLOOKUP($D691,INDEX(データ蓄積!$A$16:$A$1015,MATCH($D691,データ蓄積!$A$16:$A$1015,0)+1):'データ蓄積'!$DB$1015,75,),0))</f>
        <v>0</v>
      </c>
      <c r="CZ691" s="211">
        <f>IF($F690="申請キャンセル",0,IFERROR(VLOOKUP($D691,INDEX(データ蓄積!$A$16:$A$1015,MATCH($D691,データ蓄積!$A$16:$A$1015,0)+1):'データ蓄積'!$CF$1015,84,),0))</f>
        <v>0</v>
      </c>
      <c r="DA691" s="211">
        <f>IF($F690="申請キャンセル",0,IFERROR(VLOOKUP($D691,INDEX(データ蓄積!$A$16:$A$1015,MATCH($D691,データ蓄積!$A$16:$A$1015,0)+1):'データ蓄積'!$CG$1015,85,),0))</f>
        <v>0</v>
      </c>
      <c r="DB691" s="211">
        <f>IF($F690="申請キャンセル",0,IFERROR(VLOOKUP($D691,INDEX(データ蓄積!$A$16:$A$1015,MATCH($D691,データ蓄積!$A$16:$A$1015,0)+1):'データ蓄積'!$CH$1015,86,),0))</f>
        <v>0</v>
      </c>
      <c r="DC691" s="211"/>
      <c r="DD691" s="204">
        <f>IF($F690="申請キャンセル",0,IFERROR(VLOOKUP($D691,INDEX(データ蓄積!$A$16:$A$1015,MATCH($D691,データ蓄積!$A$16:$A$1015,0)+1):'データ蓄積'!$CN$1015,91,),0))</f>
        <v>0</v>
      </c>
      <c r="DE691" s="204">
        <f>IF($F690="申請キャンセル",0,IFERROR(VLOOKUP($D691,INDEX(データ蓄積!$A$16:$A$1015,MATCH($D691,データ蓄積!$A$16:$A$1015,0)+1):'データ蓄積'!$CN$1015,92,),0))</f>
        <v>0</v>
      </c>
    </row>
    <row r="692" spans="1:109" ht="18.75" customHeight="1" x14ac:dyDescent="0.15">
      <c r="A692" s="349">
        <f>IFERROR(VLOOKUP($D692,INDEX(データ蓄積!$A$16:$A$1015,MATCH($D692,データ蓄積!$A$16:$A$1015,0)):'データ蓄積'!$BI$1015,3,),0)</f>
        <v>0</v>
      </c>
      <c r="B692" s="350">
        <f>IFERROR(VLOOKUP($D692,INDEX(データ蓄積!$A$16:$A$1015,MATCH($D692,データ蓄積!$A$16:$A$1015,0)):'データ蓄積'!$BI$1015,4,),0)</f>
        <v>0</v>
      </c>
      <c r="C692" s="349">
        <f>IFERROR(VLOOKUP($D692,INDEX(データ蓄積!$A$16:$A$1015,MATCH($D692,データ蓄積!$A$16:$A$1015,0)):'データ蓄積'!$BI$1015,5,),0)</f>
        <v>0</v>
      </c>
      <c r="D692" s="349">
        <f t="shared" si="3314"/>
        <v>339</v>
      </c>
      <c r="E692" s="351">
        <f>IFERROR(VLOOKUP($D692,INDEX(データ蓄積!$A$16:$A$1015,MATCH($D692,データ蓄積!$A$16:$A$1015,0)):'データ蓄積'!$BI$1015,2,),0)</f>
        <v>0</v>
      </c>
      <c r="F692" s="352">
        <f>IFERROR(VLOOKUP($D692,INDEX(データ蓄積!$A$16:$A$1015,MATCH($D692,データ蓄積!$A$16:$A$1015,0)):'データ蓄積'!$CD$1015,82,),0)</f>
        <v>0</v>
      </c>
      <c r="G692" s="353">
        <f>IF($F692="申請キャンセル",0,IFERROR(VLOOKUP($D692,INDEX(データ蓄積!$A$16:$A$1015,MATCH($D692,データ蓄積!$A$16:$A$1015,0)):'データ蓄積'!$BI$1015,8,),0))</f>
        <v>0</v>
      </c>
      <c r="H692" s="346">
        <f>IF($F692="申請キャンセル",0,IFERROR(VLOOKUP($D692,INDEX(データ蓄積!$A$16:$A$1015,MATCH($D692,データ蓄積!$A$16:$A$1015,0)):'データ蓄積'!$BI$1015,10,),0))</f>
        <v>0</v>
      </c>
      <c r="I692" s="354" t="str">
        <f>IF($F692="申請キャンセル","",LEFT(IFERROR(VLOOKUP($D692,INDEX(データ蓄積!$A$16:$A$1015,MATCH($D692,データ蓄積!$A$16:$A$1015,0)):'データ蓄積'!$CH$1015,84,),""),2))</f>
        <v/>
      </c>
      <c r="J692" s="346" t="str">
        <f>IF($F692="申請キャンセル","",LEFT(IFERROR(VLOOKUP($D692,INDEX(データ蓄積!$A$16:$A$1015,MATCH($D692,データ蓄積!$A$16:$A$1015,0)):'データ蓄積'!$CL$1015,86,),""),2))</f>
        <v/>
      </c>
      <c r="K692" s="355">
        <f>IF($F692="申請キャンセル",0,IFERROR(VLOOKUP($D692,INDEX(データ蓄積!$A$16:$A$1015,MATCH($D692,データ蓄積!$A$16:$A$1015,0)):'データ蓄積'!$CO$1015,90,),0))</f>
        <v>0</v>
      </c>
      <c r="L692" s="350">
        <f>IF(G692=0,0,IF($F692="申請キャンセル",0,IF(K692="","","〇")))</f>
        <v>0</v>
      </c>
      <c r="M692" s="356">
        <f>IF($F692="申請キャンセル",0,IFERROR(VLOOKUP($D692,INDEX(データ蓄積!$A$16:$A$1015,MATCH($D692,データ蓄積!$A$16:$A$1015,0)):'データ蓄積'!$BI$1015,14,),))</f>
        <v>0</v>
      </c>
      <c r="N692" s="357">
        <f>IF($F692="申請キャンセル",0,IFERROR(VLOOKUP($D692,INDEX(データ蓄積!$A$16:$A$1015,MATCH($D692,データ蓄積!$A$16:$A$1015,0)):'データ蓄積'!$BI$1015,16,),0))</f>
        <v>0</v>
      </c>
      <c r="O692" s="356">
        <f>IF($F692="申請キャンセル",0,IFERROR(VLOOKUP($D692,INDEX(データ蓄積!$A$16:$A$1015,MATCH($D692,データ蓄積!$A$16:$A$1015,0)):'データ蓄積'!$BI$1015,20,),0))</f>
        <v>0</v>
      </c>
      <c r="P692" s="358">
        <f>IF($F692="申請キャンセル",0,IFERROR(VLOOKUP($D692,INDEX(データ蓄積!$A$16:$A$1015,MATCH($D692,データ蓄積!$A$16:$A$1015,0)):'データ蓄積'!$BI$1015,21,),0))</f>
        <v>0</v>
      </c>
      <c r="Q692" s="359">
        <f>IF($F692="申請キャンセル",0,IFERROR(VLOOKUP($D692,INDEX(データ蓄積!$A$16:$A$1015,MATCH($D692,データ蓄積!$A$16:$A$1015,0)):'データ蓄積'!$BI$1015,23,),0))</f>
        <v>0</v>
      </c>
      <c r="R692" s="360">
        <f>IF($F692="申請キャンセル",0,IFERROR(VLOOKUP($D692,INDEX(データ蓄積!$A$16:$A$1015,MATCH($D692,データ蓄積!$A$16:$A$1015,0)):'データ蓄積'!$CO$1015,92,),0))</f>
        <v>0</v>
      </c>
      <c r="S692" s="361">
        <f>IF($F692="申請キャンセル",0,IFERROR(VLOOKUP($D692,INDEX(データ蓄積!$A$16:$A$1015,MATCH($D692,データ蓄積!$A$16:$A$1015,0)):'データ蓄積'!$BI$1015,22,),0))</f>
        <v>0</v>
      </c>
      <c r="T692" s="362" t="str">
        <f>IF($F692="申請キャンセル",0,IF((AJ692+AP692)&gt;0,ROUNDDOWN((AJ692+AP692)/(AL692+AR692),4)*1000," "))</f>
        <v xml:space="preserve"> </v>
      </c>
      <c r="U692" s="363" t="str">
        <f>IF($F692="申請キャンセル",0,IFERROR(IF(AJ692+AP692=0,"",VLOOKUP(Q692,Sheet1!$B$4:$C$64,2,0)),0))</f>
        <v/>
      </c>
      <c r="V692" s="364">
        <f>IF($F692="申請キャンセル",0,IFERROR(VLOOKUP($D692,INDEX(データ蓄積!$A$16:$A$1015,MATCH($D692,データ蓄積!$A$16:$A$1015,0)):'データ蓄積'!$BI$1015,12,),0))</f>
        <v>0</v>
      </c>
      <c r="W692" s="365">
        <f>IF($F692="申請キャンセル",0,IFERROR(VLOOKUP($D692,INDEX(データ蓄積!$A$16:$A$1015,MATCH($D692,データ蓄積!$A$16:$A$1015,0)):'データ蓄積'!$BI$1015,25,),0))</f>
        <v>0</v>
      </c>
      <c r="X692" s="356">
        <f>IF($F692="申請キャンセル",0,IFERROR(VLOOKUP($D692,INDEX(データ蓄積!$A$16:$A$1015,MATCH($D692,データ蓄積!$A$16:$A$1015,0)):'データ蓄積'!$DB$1015,27,),0))</f>
        <v>0</v>
      </c>
      <c r="Y692" s="366">
        <f t="shared" si="3326"/>
        <v>0</v>
      </c>
      <c r="Z692" s="358">
        <f>IF($F692="申請キャンセル",0,IFERROR(VLOOKUP($D692,INDEX(データ蓄積!$A$16:$A$1015,MATCH($D692,データ蓄積!$A$16:$A$1015,0)):'データ蓄積'!$DB$1015,26,),0))</f>
        <v>0</v>
      </c>
      <c r="AA692" s="367">
        <f>IF($F692="申請キャンセル",0,IFERROR(VLOOKUP($D692,INDEX(データ蓄積!$A$16:$A$1015,MATCH($D692,データ蓄積!$A$16:$A$1015,0)):'データ蓄積'!$DB$1015,28,),0))</f>
        <v>0</v>
      </c>
      <c r="AB692" s="358">
        <f>IF($W692="初 年 度",TRUNC((+AA692-BP692)/2,0),0)</f>
        <v>0</v>
      </c>
      <c r="AC692" s="357"/>
      <c r="AD692" s="356">
        <f>IF($F692="申請キャンセル",0,IFERROR(VLOOKUP($D692,INDEX(データ蓄積!$A$16:$A$1015,MATCH($D692,データ蓄積!$A$16:$A$1015,0)):'データ蓄積'!$DB$1015,30,),0))</f>
        <v>0</v>
      </c>
      <c r="AE692" s="359">
        <f t="shared" si="3328"/>
        <v>0</v>
      </c>
      <c r="AF692" s="359">
        <f>IF($F692="申請キャンセル",0,IFERROR(VLOOKUP($D692,INDEX(データ蓄積!$A$16:$A$1015,MATCH($D692,データ蓄積!$A$16:$A$1015,0)):'データ蓄積'!$DB$1015,29,),0))</f>
        <v>0</v>
      </c>
      <c r="AG692" s="359">
        <f>IF($F692="申請キャンセル",0,IFERROR(VLOOKUP($D692,INDEX(データ蓄積!$A$16:$A$1015,MATCH($D692,データ蓄積!$A$16:$A$1015,0)):'データ蓄積'!$DB$1015,31,),0))</f>
        <v>0</v>
      </c>
      <c r="AH692" s="359">
        <f t="shared" si="3365"/>
        <v>0</v>
      </c>
      <c r="AI692" s="357"/>
      <c r="AJ692" s="358">
        <f>+X692+AD692</f>
        <v>0</v>
      </c>
      <c r="AK692" s="366">
        <f t="shared" si="3482"/>
        <v>0</v>
      </c>
      <c r="AL692" s="358">
        <f t="shared" si="3482"/>
        <v>0</v>
      </c>
      <c r="AM692" s="367">
        <f t="shared" si="3482"/>
        <v>0</v>
      </c>
      <c r="AN692" s="358">
        <f t="shared" si="3482"/>
        <v>0</v>
      </c>
      <c r="AO692" s="357"/>
      <c r="AP692" s="356">
        <f>IF($F692="申請キャンセル",0,IFERROR(VLOOKUP($D692,INDEX(データ蓄積!$A$16:$A$1015,MATCH($D692,データ蓄積!$A$16:$A$1015,0)):'データ蓄積'!$DB$1015,33,),0))</f>
        <v>0</v>
      </c>
      <c r="AQ692" s="366">
        <f t="shared" si="3330"/>
        <v>0</v>
      </c>
      <c r="AR692" s="358">
        <f>IF($F692="申請キャンセル",0,IFERROR(VLOOKUP($D692,INDEX(データ蓄積!$A$16:$A$1015,MATCH($D692,データ蓄積!$A$16:$A$1015,0)):'データ蓄積'!$DB$1015,32,),0))</f>
        <v>0</v>
      </c>
      <c r="AS692" s="367">
        <f>IF($F692="申請キャンセル",0,IFERROR(VLOOKUP($D692,INDEX(データ蓄積!$A$16:$A$1015,MATCH($D692,データ蓄積!$A$16:$A$1015,0)):'データ蓄積'!$DB$1015,34,),0))</f>
        <v>0</v>
      </c>
      <c r="AT692" s="358">
        <f t="shared" si="3366"/>
        <v>0</v>
      </c>
      <c r="AU692" s="357"/>
      <c r="AV692" s="356">
        <f>IF($F692="申請キャンセル",0,IFERROR(VLOOKUP($D692,INDEX(データ蓄積!$A$16:$A$1015,MATCH($D692,データ蓄積!$A$16:$A$1015,0)):'データ蓄積'!$DB$1015,36,),0))</f>
        <v>0</v>
      </c>
      <c r="AW692" s="366">
        <f t="shared" si="3331"/>
        <v>0</v>
      </c>
      <c r="AX692" s="358">
        <f>IF($F692="申請キャンセル",0,IFERROR(VLOOKUP($D692,INDEX(データ蓄積!$A$16:$A$1015,MATCH($D692,データ蓄積!$A$16:$A$1015,0)):'データ蓄積'!$DB$1015,35,),0))</f>
        <v>0</v>
      </c>
      <c r="AY692" s="367">
        <f>IF($F692="申請キャンセル",0,IFERROR(VLOOKUP($D692,INDEX(データ蓄積!$A$16:$A$1015,MATCH($D692,データ蓄積!$A$16:$A$1015,0)):'データ蓄積'!$DB$1015,37,),0))</f>
        <v>0</v>
      </c>
      <c r="AZ692" s="358">
        <f t="shared" si="3367"/>
        <v>0</v>
      </c>
      <c r="BA692" s="357"/>
      <c r="BB692" s="368">
        <f>+AK692+AQ692+AW692</f>
        <v>0</v>
      </c>
      <c r="BC692" s="358">
        <f t="shared" si="3503"/>
        <v>0</v>
      </c>
      <c r="BD692" s="367">
        <f t="shared" si="3503"/>
        <v>0</v>
      </c>
      <c r="BE692" s="361">
        <f t="shared" si="3503"/>
        <v>0</v>
      </c>
      <c r="BF692" s="369"/>
      <c r="BG692" s="356">
        <f>IF($F692="申請キャンセル",0,IF(H692="（○）",220,0))</f>
        <v>0</v>
      </c>
      <c r="BH692" s="359">
        <f>IF($F692="申請キャンセル",0,IF(H692="（○）",SUM(AK692+AQ692+AW692),0))</f>
        <v>0</v>
      </c>
      <c r="BI692" s="359">
        <f>IF($F692="申請キャンセル",0,IF(H692="（○）",SUM(AL692+AR692),0))</f>
        <v>0</v>
      </c>
      <c r="BJ692" s="359">
        <f t="shared" si="3333"/>
        <v>0</v>
      </c>
      <c r="BK692" s="361">
        <f>IF($W692="初 年 度",TRUNC((+BJ692-CB692),0),0)</f>
        <v>0</v>
      </c>
      <c r="BL692" s="46"/>
      <c r="BM692" s="356">
        <f t="shared" si="3449"/>
        <v>0</v>
      </c>
      <c r="BN692" s="357">
        <f t="shared" si="3449"/>
        <v>0</v>
      </c>
      <c r="BP692" s="125">
        <f t="shared" si="3335"/>
        <v>0</v>
      </c>
      <c r="BQ692" s="126">
        <f>ROUNDUP(BP692/2,0)</f>
        <v>0</v>
      </c>
      <c r="BR692" s="44"/>
      <c r="BS692" s="125">
        <f t="shared" si="3337"/>
        <v>0</v>
      </c>
      <c r="BT692" s="126">
        <f>ROUNDUP(BS692/2,0)</f>
        <v>0</v>
      </c>
      <c r="BU692" s="44"/>
      <c r="BV692" s="125">
        <f t="shared" si="3339"/>
        <v>0</v>
      </c>
      <c r="BW692" s="126">
        <f t="shared" si="3368"/>
        <v>0</v>
      </c>
      <c r="BX692" s="44"/>
      <c r="BY692" s="125">
        <f t="shared" si="3340"/>
        <v>0</v>
      </c>
      <c r="BZ692" s="126">
        <f>ROUNDUP(BY692/2,0)</f>
        <v>0</v>
      </c>
      <c r="CA692" s="44"/>
      <c r="CB692" s="125">
        <f t="shared" si="3342"/>
        <v>0</v>
      </c>
      <c r="CC692" s="126">
        <f>+CB692</f>
        <v>0</v>
      </c>
      <c r="CD692" s="44"/>
      <c r="CE692" s="370">
        <f>IF($F692="申請キャンセル",0,IF(CE693="","",CE693))</f>
        <v>0</v>
      </c>
      <c r="CF692" s="371">
        <f>IF($F692="申請キャンセル",0,IFERROR(VLOOKUP($D692,INDEX(データ蓄積!$A$16:$A$1015,MATCH($D692,データ蓄積!$A$16:$A$1015,0)):'データ蓄積'!$DB$1015,6,),0))</f>
        <v>0</v>
      </c>
      <c r="CG692" s="214" t="str">
        <f t="shared" si="3101"/>
        <v xml:space="preserve"> </v>
      </c>
      <c r="CH692" s="214" t="str">
        <f t="shared" si="3101"/>
        <v/>
      </c>
      <c r="CI692" s="214" t="str">
        <f>IF(CG692&gt;=CH692,"OK","下限本数を下回っています")</f>
        <v>OK</v>
      </c>
      <c r="CJ692" s="371">
        <f>IF($F692="申請キャンセル",0,IFERROR(VLOOKUP($D692,INDEX(データ蓄積!$A$16:$A$1015,MATCH($D692,データ蓄積!$A$16:$A$1015,0)):'データ蓄積'!$DB$1015,9,),0))</f>
        <v>0</v>
      </c>
      <c r="CK692" s="372">
        <f>IF($F692="申請キャンセル",0,IFERROR(VLOOKUP($D692,INDEX(データ蓄積!$A$16:$A$1015,MATCH($D692,データ蓄積!$A$16:$A$1015,0)):'データ蓄積'!$DB$1015,11,),0))</f>
        <v>0</v>
      </c>
      <c r="CL692" s="372">
        <f>IF($F692="申請キャンセル",0,IFERROR(VLOOKUP($D692,INDEX(データ蓄積!$A$16:$A$1015,MATCH($D692,データ蓄積!$A$16:$A$1015,0)):'データ蓄積'!$DB$1015,13,),0))</f>
        <v>0</v>
      </c>
      <c r="CM692" s="372">
        <f>IF($F692="申請キャンセル",0,IFERROR(VLOOKUP($D692,INDEX(データ蓄積!$A$16:$A$1015,MATCH($D692,データ蓄積!$A$16:$A$1015,0)):'データ蓄積'!$DB$1015,15,),0))</f>
        <v>0</v>
      </c>
      <c r="CN692" s="372">
        <f>IF($F692="申請キャンセル",0,IFERROR(VLOOKUP($D692,INDEX(データ蓄積!$A$16:$A$1015,MATCH($D692,データ蓄積!$A$16:$A$1015,0)):'データ蓄積'!$DB$1015,17,),0))</f>
        <v>0</v>
      </c>
      <c r="CO692" s="372">
        <f>IF($F692="申請キャンセル",0,IFERROR(VLOOKUP($D692,INDEX(データ蓄積!$A$16:$A$1015,MATCH($D692,データ蓄積!$A$16:$A$1015,0)):'データ蓄積'!$DB$1015,18,),0))</f>
        <v>0</v>
      </c>
      <c r="CP692" s="371">
        <f>IF($F692="申請キャンセル",0,IFERROR(VLOOKUP($D692,INDEX(データ蓄積!$A$16:$A$1015,MATCH($D692,データ蓄積!$A$16:$A$1015,0)):'データ蓄積'!$DB$1015,19,),0))</f>
        <v>0</v>
      </c>
      <c r="CQ692" s="372">
        <f>IF($F692="申請キャンセル",0,IFERROR(VLOOKUP($D692,INDEX(データ蓄積!$A$16:$A$1015,MATCH($D692,データ蓄積!$A$16:$A$1015,0)):'データ蓄積'!$DB$1015,24,),0))</f>
        <v>0</v>
      </c>
      <c r="CR692" s="99" t="str">
        <f>IF($F692="申請キャンセル",0,CONCATENATE(CS692,$CS$14,CT692,$CT$14,CU692,$CU$14))</f>
        <v>0年0月0日</v>
      </c>
      <c r="CS692" s="99">
        <f>IF($F692="申請キャンセル",0,IFERROR(VLOOKUP($D692,INDEX(データ蓄積!$A$16:$A$1015,MATCH($D692,データ蓄積!$A$16:$A$1015,0)):'データ蓄積'!$DB$1015,70,),0))</f>
        <v>0</v>
      </c>
      <c r="CT692" s="99">
        <f>IF($F692="申請キャンセル",0,IFERROR(VLOOKUP($D692,INDEX(データ蓄積!$A$16:$A$1015,MATCH($D692,データ蓄積!$A$16:$A$1015,0)):'データ蓄積'!$DB$1015,71,),0))</f>
        <v>0</v>
      </c>
      <c r="CU692" s="99">
        <f>IF($F692="申請キャンセル",0,IFERROR(VLOOKUP($D692,INDEX(データ蓄積!$A$16:$A$1015,MATCH($D692,データ蓄積!$A$16:$A$1015,0)):'データ蓄積'!$DB$1015,72,),0))</f>
        <v>0</v>
      </c>
      <c r="CV692" s="99" t="str">
        <f>IF($F692="申請キャンセル",0,CONCATENATE(CW692,$CW$14,CX692,$CX$14,CY692,$CY$14))</f>
        <v>0年0月0日</v>
      </c>
      <c r="CW692" s="99">
        <f>IF($F692="申請キャンセル",0,IFERROR(VLOOKUP($D692,INDEX(データ蓄積!$A$16:$A$1015,MATCH($D692,データ蓄積!$A$16:$A$1015,0)):'データ蓄積'!$DB$1015,73,),0))</f>
        <v>0</v>
      </c>
      <c r="CX692" s="99">
        <f>IF($F692="申請キャンセル",0,IFERROR(VLOOKUP($D692,INDEX(データ蓄積!$A$16:$A$1015,MATCH($D692,データ蓄積!$A$16:$A$1015,0)):'データ蓄積'!$DB$1015,74,),0))</f>
        <v>0</v>
      </c>
      <c r="CY692" s="99">
        <f>IF($F692="申請キャンセル",0,IFERROR(VLOOKUP($D692,INDEX(データ蓄積!$A$16:$A$1015,MATCH($D692,データ蓄積!$A$16:$A$1015,0)):'データ蓄積'!$DB$1015,75,),0))</f>
        <v>0</v>
      </c>
      <c r="CZ692" s="211">
        <f>IF($F692="申請キャンセル",0,IFERROR(VLOOKUP($D692,INDEX(データ蓄積!$A$16:$A$1015,MATCH($D692,データ蓄積!$A$16:$A$1015,0)):'データ蓄積'!$CF$1015,84,),0))</f>
        <v>0</v>
      </c>
      <c r="DA692" s="211">
        <f>IF($F692="申請キャンセル",0,IFERROR(VLOOKUP($D692,INDEX(データ蓄積!$A$16:$A$1015,MATCH($D692,データ蓄積!$A$16:$A$1015,0)):'データ蓄積'!$CG$1015,85,),0))</f>
        <v>0</v>
      </c>
      <c r="DB692" s="211">
        <f>IF($F692="申請キャンセル",0,IFERROR(VLOOKUP($D692,INDEX(データ蓄積!$A$16:$A$1015,MATCH($D692,データ蓄積!$A$16:$A$1015,0)):'データ蓄積'!$CH$1015,86,),0))</f>
        <v>0</v>
      </c>
      <c r="DC692" s="211"/>
      <c r="DD692" s="204">
        <f>IF($F692="申請キャンセル",0,IFERROR(VLOOKUP($D692,INDEX(データ蓄積!$A$16:$A$1015,MATCH($D692,データ蓄積!$A$16:$A$1015,0)):'データ蓄積'!$CN$1015,91,),0))</f>
        <v>0</v>
      </c>
      <c r="DE692" s="204">
        <f>IF($F692="申請キャンセル",0,IFERROR(VLOOKUP($D692,INDEX(データ蓄積!$A$16:$A$1015,MATCH($D692,データ蓄積!$A$16:$A$1015,0)):'データ蓄積'!$CN$1015,92,),0))</f>
        <v>0</v>
      </c>
    </row>
    <row r="693" spans="1:109" ht="18.75" customHeight="1" x14ac:dyDescent="0.15">
      <c r="A693" s="373">
        <f>IFERROR(VLOOKUP($D693,INDEX(データ蓄積!$A$16:$A$1015,MATCH($D693,データ蓄積!$A$16:$A$1015,0)+1):'データ蓄積'!$BI$1015,3,),0)</f>
        <v>0</v>
      </c>
      <c r="B693" s="374">
        <f>IFERROR(VLOOKUP($D693,INDEX(データ蓄積!$A$16:$A$1015,MATCH($D693,データ蓄積!$A$16:$A$1015,0)+1):'データ蓄積'!$BI$1015,4,),0)</f>
        <v>0</v>
      </c>
      <c r="C693" s="375">
        <f>IFERROR(VLOOKUP($D693,INDEX(データ蓄積!$A$16:$A$1015,MATCH($D693,データ蓄積!$A$16:$A$1015,0)+1):'データ蓄積'!$BI$1015,5,),0)</f>
        <v>0</v>
      </c>
      <c r="D693" s="373">
        <f t="shared" si="3314"/>
        <v>339</v>
      </c>
      <c r="E693" s="347">
        <f>IFERROR(VLOOKUP($D693,INDEX(データ蓄積!$A$16:$A$1015,MATCH($D693,データ蓄積!$A$16:$A$1015,0)+1):'データ蓄積'!$BI$1015,2,),0)</f>
        <v>0</v>
      </c>
      <c r="F693" s="376">
        <f>IFERROR(VLOOKUP($D693,INDEX(データ蓄積!$A$16:$A$1015,MATCH($D693,データ蓄積!$A$16:$A$1015,0)+1):'データ蓄積'!$CD$1015,82,),0)</f>
        <v>0</v>
      </c>
      <c r="G693" s="377">
        <f>IF($F692="申請キャンセル",0,IFERROR(VLOOKUP($D693,INDEX(データ蓄積!$A$16:$A$1015,MATCH($D693,データ蓄積!$A$16:$A$1015,0)+1):'データ蓄積'!$BI$1015,8,),0))</f>
        <v>0</v>
      </c>
      <c r="H693" s="347">
        <f>IF($F692="申請キャンセル",0,IFERROR(VLOOKUP($D693,INDEX(データ蓄積!$A$16:$A$1015,MATCH($D693,データ蓄積!$A$16:$A$1015,0)+1):'データ蓄積'!$BI$1015,10,),0))</f>
        <v>0</v>
      </c>
      <c r="I693" s="378" t="str">
        <f>IF($F692="申請キャンセル","",LEFT(IFERROR(VLOOKUP($D693,INDEX(データ蓄積!$A$16:$A$1015,MATCH($D693,データ蓄積!$A$16:$A$1015,0)+1):'データ蓄積'!$CH$1015,84,),""),2))</f>
        <v/>
      </c>
      <c r="J693" s="347" t="str">
        <f>IF($F692="申請キャンセル","",LEFT(IFERROR(VLOOKUP($D693,INDEX(データ蓄積!$A$16:$A$1015,MATCH($D692,データ蓄積!$A$16:$A$1015,0)+1):'データ蓄積'!$CL$1015,86,),""),2))</f>
        <v/>
      </c>
      <c r="K693" s="379">
        <f>IF($F692="申請キャンセル",0,IFERROR(VLOOKUP($D693,INDEX(データ蓄積!$A$16:$A$1015,MATCH($D693,データ蓄積!$A$16:$A$1015,0)+1):'データ蓄積'!$CO$1015,90,),0))</f>
        <v>0</v>
      </c>
      <c r="L693" s="374">
        <f t="shared" ref="L693" si="3540">IF(G693=0,0,IF($F693="申請キャンセル",0,IF(K693="","","〇")))</f>
        <v>0</v>
      </c>
      <c r="M693" s="380">
        <f>IF($F692="申請キャンセル",0,IFERROR(VLOOKUP($D693,INDEX(データ蓄積!$A$16:$A$1015,MATCH($D693,データ蓄積!$A$16:$A$1015,0)+1):'データ蓄積'!$BI$1015,14,),0))</f>
        <v>0</v>
      </c>
      <c r="N693" s="381">
        <f>IF($F692="申請キャンセル",0,IFERROR(VLOOKUP($D693,INDEX(データ蓄積!$A$16:$A$1015,MATCH($D693,データ蓄積!$A$16:$A$1015,0)+1):'データ蓄積'!$BI$1015,16,),0))</f>
        <v>0</v>
      </c>
      <c r="O693" s="382">
        <f>IF($F692="申請キャンセル",0,IFERROR(VLOOKUP($D693,INDEX(データ蓄積!$A$16:$A$1015,MATCH($D693,データ蓄積!$A$16:$A$1015,0)+1):'データ蓄積'!$BI$1015,20,),0))</f>
        <v>0</v>
      </c>
      <c r="P693" s="383">
        <f>IF($F692="申請キャンセル",0,IFERROR(VLOOKUP($D693,INDEX(データ蓄積!$A$16:$A$1015,MATCH($D693,データ蓄積!$A$16:$A$1015,0)+1):'データ蓄積'!$BI$1015,21,),0))</f>
        <v>0</v>
      </c>
      <c r="Q693" s="383">
        <f>IF($F692="申請キャンセル",0,IFERROR(VLOOKUP($D693,INDEX(データ蓄積!$A$16:$A$1015,MATCH($D693,データ蓄積!$A$16:$A$1015,0)+1):'データ蓄積'!$BI$1015,23,),0))</f>
        <v>0</v>
      </c>
      <c r="R693" s="384">
        <f>IF($F692="申請キャンセル",0,IFERROR(VLOOKUP($D693,INDEX(データ蓄積!$A$16:$A$1015,MATCH($D693,データ蓄積!$A$16:$A$1015,0)+1):'データ蓄積'!$CO$1015,92,),0))</f>
        <v>0</v>
      </c>
      <c r="S693" s="385">
        <f>IF($F692="申請キャンセル",0,IFERROR(VLOOKUP($D693,INDEX(データ蓄積!$A$16:$A$1015,MATCH($D693,データ蓄積!$A$16:$A$1015,0)+1):'データ蓄積'!$BI$1015,22,),0))</f>
        <v>0</v>
      </c>
      <c r="T693" s="386" t="str">
        <f>IF($F692="申請キャンセル",0,IF((AJ693+AP693)&gt;0,ROUNDDOWN((AJ693+AP693)/(AL693+AR693),4)*1000," "))</f>
        <v xml:space="preserve"> </v>
      </c>
      <c r="U693" s="387" t="str">
        <f>IF($F693="申請キャンセル",0,IFERROR(IF(AJ693+AP693=0,"",VLOOKUP(Q693,Sheet1!$B$4:$C$64,2,0)),0))</f>
        <v/>
      </c>
      <c r="V693" s="388">
        <f>IF($F692="申請キャンセル",0,IFERROR(VLOOKUP($D693,INDEX(データ蓄積!$A$16:$A$1015,MATCH($D693,データ蓄積!$A$16:$A$1015,0)+1):'データ蓄積'!$BI$1015,12,),0))</f>
        <v>0</v>
      </c>
      <c r="W693" s="389">
        <f>IF($F692="申請キャンセル",0,IFERROR(VLOOKUP($D693,INDEX(データ蓄積!$A$16:$A$1015,MATCH($D693,データ蓄積!$A$16:$A$1015,0)+1):'データ蓄積'!$BI$1015,25,),0))</f>
        <v>0</v>
      </c>
      <c r="X693" s="383">
        <f>IF($F692="申請キャンセル",0,IFERROR(VLOOKUP($D693,INDEX(データ蓄積!$A$16:$A$1015,MATCH($D693,データ蓄積!$A$16:$A$1015,0)+1):'データ蓄積'!$DB$1015,27,),0))</f>
        <v>0</v>
      </c>
      <c r="Y693" s="390">
        <f t="shared" si="3326"/>
        <v>0</v>
      </c>
      <c r="Z693" s="383">
        <f>IF($F692="申請キャンセル",0,IFERROR(VLOOKUP($D693,INDEX(データ蓄積!$A$16:$A$1015,MATCH($D693,データ蓄積!$A$16:$A$1015,0)+1):'データ蓄積'!$DB$1015,26,),0))</f>
        <v>0</v>
      </c>
      <c r="AA693" s="383">
        <f>IF($F692="申請キャンセル",0,IFERROR(VLOOKUP($D693,INDEX(データ蓄積!$A$16:$A$1015,MATCH($D693,データ蓄積!$A$16:$A$1015,0)+1):'データ蓄積'!$DB$1015,28,),0))</f>
        <v>0</v>
      </c>
      <c r="AB693" s="385">
        <f t="shared" ref="AB693" si="3541">IF($W693="初 年 度",TRUNC((+AA693-BP693)/2,0),0)</f>
        <v>0</v>
      </c>
      <c r="AC693" s="381"/>
      <c r="AD693" s="380">
        <f>IF($F692="申請キャンセル",0,IFERROR(VLOOKUP($D693,INDEX(データ蓄積!$A$16:$A$1015,MATCH($D693,データ蓄積!$A$16:$A$1015,0)+1):'データ蓄積'!$DB$1015,30,),0))</f>
        <v>0</v>
      </c>
      <c r="AE693" s="383">
        <f t="shared" si="3328"/>
        <v>0</v>
      </c>
      <c r="AF693" s="383">
        <f>IF($F692="申請キャンセル",0,IFERROR(VLOOKUP($D693,INDEX(データ蓄積!$A$16:$A$1015,MATCH($D693,データ蓄積!$A$16:$A$1015,0)+1):'データ蓄積'!$DB$1015,29,),0))</f>
        <v>0</v>
      </c>
      <c r="AG693" s="383">
        <f>IF($F692="申請キャンセル",0,IFERROR(VLOOKUP($D693,INDEX(データ蓄積!$A$16:$A$1015,MATCH($D693,データ蓄積!$A$16:$A$1015,0)+1):'データ蓄積'!$DB$1015,31,),0))</f>
        <v>0</v>
      </c>
      <c r="AH693" s="383">
        <f t="shared" si="3365"/>
        <v>0</v>
      </c>
      <c r="AI693" s="381"/>
      <c r="AJ693" s="385">
        <f t="shared" ref="AJ693" si="3542">+X693+AD693</f>
        <v>0</v>
      </c>
      <c r="AK693" s="390">
        <f t="shared" si="3482"/>
        <v>0</v>
      </c>
      <c r="AL693" s="383">
        <f t="shared" si="3482"/>
        <v>0</v>
      </c>
      <c r="AM693" s="383">
        <f t="shared" si="3482"/>
        <v>0</v>
      </c>
      <c r="AN693" s="385">
        <f t="shared" si="3482"/>
        <v>0</v>
      </c>
      <c r="AO693" s="381"/>
      <c r="AP693" s="383">
        <f>IF($F692="申請キャンセル",0,IFERROR(VLOOKUP($D693,INDEX(データ蓄積!$A$16:$A$1015,MATCH($D693,データ蓄積!$A$16:$A$1015,0)+1):'データ蓄積'!$DB$1015,33,),0))</f>
        <v>0</v>
      </c>
      <c r="AQ693" s="390">
        <f t="shared" si="3330"/>
        <v>0</v>
      </c>
      <c r="AR693" s="383">
        <f>IF($F692="申請キャンセル",0,IFERROR(VLOOKUP($D693,INDEX(データ蓄積!$A$16:$A$1015,MATCH($D693,データ蓄積!$A$16:$A$1015,0)+1):'データ蓄積'!$DB$1015,32,),0))</f>
        <v>0</v>
      </c>
      <c r="AS693" s="383">
        <f>IF($F692="申請キャンセル",0,IFERROR(VLOOKUP($D693,INDEX(データ蓄積!$A$16:$A$1015,MATCH($D693,データ蓄積!$A$16:$A$1015,0)+1):'データ蓄積'!$DB$1015,34,),0))</f>
        <v>0</v>
      </c>
      <c r="AT693" s="385">
        <f t="shared" si="3366"/>
        <v>0</v>
      </c>
      <c r="AU693" s="381"/>
      <c r="AV693" s="383">
        <f>IF($F692="申請キャンセル",0,IFERROR(VLOOKUP($D693,INDEX(データ蓄積!$A$16:$A$1015,MATCH($D693,データ蓄積!$A$16:$A$1015,0)+1):'データ蓄積'!$DB$1015,36,),0))</f>
        <v>0</v>
      </c>
      <c r="AW693" s="390">
        <f t="shared" si="3331"/>
        <v>0</v>
      </c>
      <c r="AX693" s="383">
        <f>IF($F692="申請キャンセル",0,IFERROR(VLOOKUP($D693,INDEX(データ蓄積!$A$16:$A$1015,MATCH($D693,データ蓄積!$A$16:$A$1015,0)+1):'データ蓄積'!$DB$1015,35,),0))</f>
        <v>0</v>
      </c>
      <c r="AY693" s="383">
        <f>IF($F692="申請キャンセル",0,IFERROR(VLOOKUP($D693,INDEX(データ蓄積!$A$16:$A$1015,MATCH($D693,データ蓄積!$A$16:$A$1015,0)+1):'データ蓄積'!$DB$1015,37,),0))</f>
        <v>0</v>
      </c>
      <c r="AZ693" s="385">
        <f t="shared" si="3367"/>
        <v>0</v>
      </c>
      <c r="BA693" s="381"/>
      <c r="BB693" s="391">
        <f t="shared" ref="BB693" si="3543">+AK693+AQ693+AW693</f>
        <v>0</v>
      </c>
      <c r="BC693" s="383">
        <f t="shared" si="3503"/>
        <v>0</v>
      </c>
      <c r="BD693" s="383">
        <f t="shared" si="3503"/>
        <v>0</v>
      </c>
      <c r="BE693" s="392">
        <f t="shared" si="3503"/>
        <v>0</v>
      </c>
      <c r="BF693" s="369"/>
      <c r="BG693" s="380">
        <f>IF($F692="申請キャンセル",0,IF(H693="（○）",220,0))</f>
        <v>0</v>
      </c>
      <c r="BH693" s="385">
        <f>IF($F692="申請キャンセル",0,IF(H693="（○）",SUM(AK693+AQ693+AW693),0))</f>
        <v>0</v>
      </c>
      <c r="BI693" s="383">
        <f>IF($F692="申請キャンセル",0,IF(H693="（○）",SUM(AL693+AR693),0))</f>
        <v>0</v>
      </c>
      <c r="BJ693" s="383">
        <f t="shared" si="3333"/>
        <v>0</v>
      </c>
      <c r="BK693" s="392">
        <f t="shared" ref="BK693" si="3544">IF($W693="初 年 度",TRUNC((+BJ693-CB693),0),0)</f>
        <v>0</v>
      </c>
      <c r="BL693" s="46"/>
      <c r="BM693" s="380">
        <f t="shared" si="3449"/>
        <v>0</v>
      </c>
      <c r="BN693" s="381">
        <f t="shared" si="3449"/>
        <v>0</v>
      </c>
      <c r="BP693" s="127">
        <f t="shared" si="3335"/>
        <v>0</v>
      </c>
      <c r="BQ693" s="128">
        <f t="shared" ref="BQ693" si="3545">ROUNDUP(BP693/2,0)</f>
        <v>0</v>
      </c>
      <c r="BR693" s="45"/>
      <c r="BS693" s="127">
        <f t="shared" si="3337"/>
        <v>0</v>
      </c>
      <c r="BT693" s="128">
        <f t="shared" ref="BT693" si="3546">ROUNDUP(BS693/2,0)</f>
        <v>0</v>
      </c>
      <c r="BU693" s="45"/>
      <c r="BV693" s="127">
        <f t="shared" si="3339"/>
        <v>0</v>
      </c>
      <c r="BW693" s="128">
        <f t="shared" si="3368"/>
        <v>0</v>
      </c>
      <c r="BX693" s="45"/>
      <c r="BY693" s="127">
        <f t="shared" si="3340"/>
        <v>0</v>
      </c>
      <c r="BZ693" s="128">
        <f t="shared" ref="BZ693" si="3547">ROUNDUP(BY693/2,0)</f>
        <v>0</v>
      </c>
      <c r="CA693" s="45"/>
      <c r="CB693" s="127">
        <f t="shared" si="3342"/>
        <v>0</v>
      </c>
      <c r="CC693" s="128">
        <f t="shared" ref="CC693" si="3548">+CB693</f>
        <v>0</v>
      </c>
      <c r="CD693" s="45"/>
      <c r="CE693" s="370">
        <f>IF($F692="申請キャンセル",0,IFERROR(VLOOKUP($D693,INDEX(データ蓄積!$A$16:$A$1015,MATCH($D693,データ蓄積!$A$16:$A$1015,0)+1):'データ蓄積'!$DB$1015,83,),0))</f>
        <v>0</v>
      </c>
      <c r="CF693" s="371">
        <f>IF($F692="申請キャンセル",0,IFERROR(VLOOKUP($D693,INDEX(データ蓄積!$A$16:$A$1015,MATCH($D693,データ蓄積!$A$16:$A$1015,0)+1):'データ蓄積'!$DB$1015,6,),0))</f>
        <v>0</v>
      </c>
      <c r="CG693" s="214" t="str">
        <f t="shared" si="3101"/>
        <v xml:space="preserve"> </v>
      </c>
      <c r="CH693" s="214" t="str">
        <f t="shared" si="3101"/>
        <v/>
      </c>
      <c r="CI693" s="214" t="str">
        <f t="shared" ref="CI693" si="3549">IF(CG693&gt;=CH693,"OK","下限本数を下回っています")</f>
        <v>OK</v>
      </c>
      <c r="CJ693" s="371">
        <f>IF($F692="申請キャンセル",0,IFERROR(VLOOKUP($D693,INDEX(データ蓄積!$A$16:$A$1015,MATCH($D693,データ蓄積!$A$16:$A$1015,0)+1):'データ蓄積'!$DB$1015,9,),0))</f>
        <v>0</v>
      </c>
      <c r="CK693" s="372">
        <f>IF($F692="申請キャンセル",0,IFERROR(VLOOKUP($D693,INDEX(データ蓄積!$A$16:$A$1015,MATCH($D693,データ蓄積!$A$16:$A$1015,0)+1):'データ蓄積'!$DB$1015,11,),0))</f>
        <v>0</v>
      </c>
      <c r="CL693" s="372">
        <f>IF($F692="申請キャンセル",0,IFERROR(VLOOKUP($D693,INDEX(データ蓄積!$A$16:$A$1015,MATCH($D693,データ蓄積!$A$16:$A$1015,0)+1):'データ蓄積'!$DB$1015,13,),0))</f>
        <v>0</v>
      </c>
      <c r="CM693" s="372">
        <f>IF($F692="申請キャンセル",0,IFERROR(VLOOKUP($D693,INDEX(データ蓄積!$A$16:$A$1015,MATCH($D693,データ蓄積!$A$16:$A$1015,0)+1):'データ蓄積'!$DB$1015,15,),0))</f>
        <v>0</v>
      </c>
      <c r="CN693" s="372">
        <f>IF($F692="申請キャンセル",0,IFERROR(VLOOKUP($D693,INDEX(データ蓄積!$A$16:$A$1015,MATCH($D693,データ蓄積!$A$16:$A$1015,0)+1):'データ蓄積'!$DB$1015,17,),0))</f>
        <v>0</v>
      </c>
      <c r="CO693" s="372">
        <f>IF($F692="申請キャンセル",0,IFERROR(VLOOKUP($D693,INDEX(データ蓄積!$A$16:$A$1015,MATCH($D693,データ蓄積!$A$16:$A$1015,0)+1):'データ蓄積'!$DB$1015,18,),0))</f>
        <v>0</v>
      </c>
      <c r="CP693" s="371">
        <f>IF($F692="申請キャンセル",0,IFERROR(VLOOKUP($D693,INDEX(データ蓄積!$A$16:$A$1015,MATCH($D693,データ蓄積!$A$16:$A$1015,0)+1):'データ蓄積'!$DB$1015,19,),0))</f>
        <v>0</v>
      </c>
      <c r="CQ693" s="372">
        <f>IF($F692="申請キャンセル",0,IFERROR(VLOOKUP($D693,INDEX(データ蓄積!$A$16:$A$1015,MATCH($D693,データ蓄積!$A$16:$A$1015,0)+1):'データ蓄積'!$DB$1015,24,),0))</f>
        <v>0</v>
      </c>
      <c r="CR693" s="99" t="str">
        <f>IF($F692="申請キャンセル",0,CONCATENATE(CS693,$CS$14,CT693,$CT$14,CU693,$CU$14))</f>
        <v>0年0月0日</v>
      </c>
      <c r="CS693" s="99">
        <f>IF($F692="申請キャンセル",0,IFERROR(VLOOKUP($D693,INDEX(データ蓄積!$A$16:$A$1015,MATCH($D693,データ蓄積!$A$16:$A$1015,0)+1):'データ蓄積'!$DB$1015,70,),0))</f>
        <v>0</v>
      </c>
      <c r="CT693" s="99">
        <f>IF($F692="申請キャンセル",0,IFERROR(VLOOKUP($D693,INDEX(データ蓄積!$A$16:$A$1015,MATCH($D693,データ蓄積!$A$16:$A$1015,0)+1):'データ蓄積'!$DB$1015,71,),0))</f>
        <v>0</v>
      </c>
      <c r="CU693" s="99">
        <f>IF($F692="申請キャンセル",0,IFERROR(VLOOKUP($D693,INDEX(データ蓄積!$A$16:$A$1015,MATCH($D693,データ蓄積!$A$16:$A$1015,0)+1):'データ蓄積'!$DB$1015,72,),0))</f>
        <v>0</v>
      </c>
      <c r="CV693" s="99" t="str">
        <f>IF($F692="申請キャンセル",0,CONCATENATE(CW693,$CW$14,CX693,$CX$14,CY693,$CY$14))</f>
        <v>0年0月0日</v>
      </c>
      <c r="CW693" s="99">
        <f>IF($F692="申請キャンセル",0,IFERROR(VLOOKUP($D693,INDEX(データ蓄積!$A$16:$A$1015,MATCH($D693,データ蓄積!$A$16:$A$1015,0)+1):'データ蓄積'!$DB$1015,73,),0))</f>
        <v>0</v>
      </c>
      <c r="CX693" s="99">
        <f>IF($F692="申請キャンセル",0,IFERROR(VLOOKUP($D693,INDEX(データ蓄積!$A$16:$A$1015,MATCH($D693,データ蓄積!$A$16:$A$1015,0)+1):'データ蓄積'!$DB$1015,74,),0))</f>
        <v>0</v>
      </c>
      <c r="CY693" s="99">
        <f>IF($F692="申請キャンセル",0,IFERROR(VLOOKUP($D693,INDEX(データ蓄積!$A$16:$A$1015,MATCH($D693,データ蓄積!$A$16:$A$1015,0)+1):'データ蓄積'!$DB$1015,75,),0))</f>
        <v>0</v>
      </c>
      <c r="CZ693" s="211">
        <f>IF($F692="申請キャンセル",0,IFERROR(VLOOKUP($D693,INDEX(データ蓄積!$A$16:$A$1015,MATCH($D693,データ蓄積!$A$16:$A$1015,0)+1):'データ蓄積'!$CF$1015,84,),0))</f>
        <v>0</v>
      </c>
      <c r="DA693" s="211">
        <f>IF($F692="申請キャンセル",0,IFERROR(VLOOKUP($D693,INDEX(データ蓄積!$A$16:$A$1015,MATCH($D693,データ蓄積!$A$16:$A$1015,0)+1):'データ蓄積'!$CG$1015,85,),0))</f>
        <v>0</v>
      </c>
      <c r="DB693" s="211">
        <f>IF($F692="申請キャンセル",0,IFERROR(VLOOKUP($D693,INDEX(データ蓄積!$A$16:$A$1015,MATCH($D693,データ蓄積!$A$16:$A$1015,0)+1):'データ蓄積'!$CH$1015,86,),0))</f>
        <v>0</v>
      </c>
      <c r="DC693" s="211"/>
      <c r="DD693" s="204">
        <f>IF($F692="申請キャンセル",0,IFERROR(VLOOKUP($D693,INDEX(データ蓄積!$A$16:$A$1015,MATCH($D693,データ蓄積!$A$16:$A$1015,0)+1):'データ蓄積'!$CN$1015,91,),0))</f>
        <v>0</v>
      </c>
      <c r="DE693" s="204">
        <f>IF($F692="申請キャンセル",0,IFERROR(VLOOKUP($D693,INDEX(データ蓄積!$A$16:$A$1015,MATCH($D693,データ蓄積!$A$16:$A$1015,0)+1):'データ蓄積'!$CN$1015,92,),0))</f>
        <v>0</v>
      </c>
    </row>
    <row r="694" spans="1:109" ht="18.75" customHeight="1" x14ac:dyDescent="0.15">
      <c r="A694" s="349">
        <f>IFERROR(VLOOKUP($D694,INDEX(データ蓄積!$A$16:$A$1015,MATCH($D694,データ蓄積!$A$16:$A$1015,0)):'データ蓄積'!$BI$1015,3,),0)</f>
        <v>0</v>
      </c>
      <c r="B694" s="350">
        <f>IFERROR(VLOOKUP($D694,INDEX(データ蓄積!$A$16:$A$1015,MATCH($D694,データ蓄積!$A$16:$A$1015,0)):'データ蓄積'!$BI$1015,4,),0)</f>
        <v>0</v>
      </c>
      <c r="C694" s="349">
        <f>IFERROR(VLOOKUP($D694,INDEX(データ蓄積!$A$16:$A$1015,MATCH($D694,データ蓄積!$A$16:$A$1015,0)):'データ蓄積'!$BI$1015,5,),0)</f>
        <v>0</v>
      </c>
      <c r="D694" s="349">
        <f t="shared" si="3314"/>
        <v>340</v>
      </c>
      <c r="E694" s="351">
        <f>IFERROR(VLOOKUP($D694,INDEX(データ蓄積!$A$16:$A$1015,MATCH($D694,データ蓄積!$A$16:$A$1015,0)):'データ蓄積'!$BI$1015,2,),0)</f>
        <v>0</v>
      </c>
      <c r="F694" s="352">
        <f>IFERROR(VLOOKUP($D694,INDEX(データ蓄積!$A$16:$A$1015,MATCH($D694,データ蓄積!$A$16:$A$1015,0)):'データ蓄積'!$CD$1015,82,),0)</f>
        <v>0</v>
      </c>
      <c r="G694" s="353">
        <f>IF($F694="申請キャンセル",0,IFERROR(VLOOKUP($D694,INDEX(データ蓄積!$A$16:$A$1015,MATCH($D694,データ蓄積!$A$16:$A$1015,0)):'データ蓄積'!$BI$1015,8,),0))</f>
        <v>0</v>
      </c>
      <c r="H694" s="346">
        <f>IF($F694="申請キャンセル",0,IFERROR(VLOOKUP($D694,INDEX(データ蓄積!$A$16:$A$1015,MATCH($D694,データ蓄積!$A$16:$A$1015,0)):'データ蓄積'!$BI$1015,10,),0))</f>
        <v>0</v>
      </c>
      <c r="I694" s="354" t="str">
        <f>IF($F694="申請キャンセル","",LEFT(IFERROR(VLOOKUP($D694,INDEX(データ蓄積!$A$16:$A$1015,MATCH($D694,データ蓄積!$A$16:$A$1015,0)):'データ蓄積'!$CH$1015,84,),""),2))</f>
        <v/>
      </c>
      <c r="J694" s="346" t="str">
        <f>IF($F694="申請キャンセル","",LEFT(IFERROR(VLOOKUP($D694,INDEX(データ蓄積!$A$16:$A$1015,MATCH($D694,データ蓄積!$A$16:$A$1015,0)):'データ蓄積'!$CL$1015,86,),""),2))</f>
        <v/>
      </c>
      <c r="K694" s="355">
        <f>IF($F694="申請キャンセル",0,IFERROR(VLOOKUP($D694,INDEX(データ蓄積!$A$16:$A$1015,MATCH($D694,データ蓄積!$A$16:$A$1015,0)):'データ蓄積'!$CO$1015,90,),0))</f>
        <v>0</v>
      </c>
      <c r="L694" s="350">
        <f>IF(G694=0,0,IF($F694="申請キャンセル",0,IF(K694="","","〇")))</f>
        <v>0</v>
      </c>
      <c r="M694" s="356">
        <f>IF($F694="申請キャンセル",0,IFERROR(VLOOKUP($D694,INDEX(データ蓄積!$A$16:$A$1015,MATCH($D694,データ蓄積!$A$16:$A$1015,0)):'データ蓄積'!$BI$1015,14,),))</f>
        <v>0</v>
      </c>
      <c r="N694" s="357">
        <f>IF($F694="申請キャンセル",0,IFERROR(VLOOKUP($D694,INDEX(データ蓄積!$A$16:$A$1015,MATCH($D694,データ蓄積!$A$16:$A$1015,0)):'データ蓄積'!$BI$1015,16,),0))</f>
        <v>0</v>
      </c>
      <c r="O694" s="356">
        <f>IF($F694="申請キャンセル",0,IFERROR(VLOOKUP($D694,INDEX(データ蓄積!$A$16:$A$1015,MATCH($D694,データ蓄積!$A$16:$A$1015,0)):'データ蓄積'!$BI$1015,20,),0))</f>
        <v>0</v>
      </c>
      <c r="P694" s="358">
        <f>IF($F694="申請キャンセル",0,IFERROR(VLOOKUP($D694,INDEX(データ蓄積!$A$16:$A$1015,MATCH($D694,データ蓄積!$A$16:$A$1015,0)):'データ蓄積'!$BI$1015,21,),0))</f>
        <v>0</v>
      </c>
      <c r="Q694" s="359">
        <f>IF($F694="申請キャンセル",0,IFERROR(VLOOKUP($D694,INDEX(データ蓄積!$A$16:$A$1015,MATCH($D694,データ蓄積!$A$16:$A$1015,0)):'データ蓄積'!$BI$1015,23,),0))</f>
        <v>0</v>
      </c>
      <c r="R694" s="360">
        <f>IF($F694="申請キャンセル",0,IFERROR(VLOOKUP($D694,INDEX(データ蓄積!$A$16:$A$1015,MATCH($D694,データ蓄積!$A$16:$A$1015,0)):'データ蓄積'!$CO$1015,92,),0))</f>
        <v>0</v>
      </c>
      <c r="S694" s="361">
        <f>IF($F694="申請キャンセル",0,IFERROR(VLOOKUP($D694,INDEX(データ蓄積!$A$16:$A$1015,MATCH($D694,データ蓄積!$A$16:$A$1015,0)):'データ蓄積'!$BI$1015,22,),0))</f>
        <v>0</v>
      </c>
      <c r="T694" s="362" t="str">
        <f>IF($F694="申請キャンセル",0,IF((AJ694+AP694)&gt;0,ROUNDDOWN((AJ694+AP694)/(AL694+AR694),4)*1000," "))</f>
        <v xml:space="preserve"> </v>
      </c>
      <c r="U694" s="363" t="str">
        <f>IF($F694="申請キャンセル",0,IFERROR(IF(AJ694+AP694=0,"",VLOOKUP(Q694,Sheet1!$B$4:$C$64,2,0)),0))</f>
        <v/>
      </c>
      <c r="V694" s="364">
        <f>IF($F694="申請キャンセル",0,IFERROR(VLOOKUP($D694,INDEX(データ蓄積!$A$16:$A$1015,MATCH($D694,データ蓄積!$A$16:$A$1015,0)):'データ蓄積'!$BI$1015,12,),0))</f>
        <v>0</v>
      </c>
      <c r="W694" s="365">
        <f>IF($F694="申請キャンセル",0,IFERROR(VLOOKUP($D694,INDEX(データ蓄積!$A$16:$A$1015,MATCH($D694,データ蓄積!$A$16:$A$1015,0)):'データ蓄積'!$BI$1015,25,),0))</f>
        <v>0</v>
      </c>
      <c r="X694" s="356">
        <f>IF($F694="申請キャンセル",0,IFERROR(VLOOKUP($D694,INDEX(データ蓄積!$A$16:$A$1015,MATCH($D694,データ蓄積!$A$16:$A$1015,0)):'データ蓄積'!$DB$1015,27,),0))</f>
        <v>0</v>
      </c>
      <c r="Y694" s="366">
        <f t="shared" si="3326"/>
        <v>0</v>
      </c>
      <c r="Z694" s="358">
        <f>IF($F694="申請キャンセル",0,IFERROR(VLOOKUP($D694,INDEX(データ蓄積!$A$16:$A$1015,MATCH($D694,データ蓄積!$A$16:$A$1015,0)):'データ蓄積'!$DB$1015,26,),0))</f>
        <v>0</v>
      </c>
      <c r="AA694" s="367">
        <f>IF($F694="申請キャンセル",0,IFERROR(VLOOKUP($D694,INDEX(データ蓄積!$A$16:$A$1015,MATCH($D694,データ蓄積!$A$16:$A$1015,0)):'データ蓄積'!$DB$1015,28,),0))</f>
        <v>0</v>
      </c>
      <c r="AB694" s="358">
        <f>IF($W694="初 年 度",TRUNC((+AA694-BP694)/2,0),0)</f>
        <v>0</v>
      </c>
      <c r="AC694" s="357"/>
      <c r="AD694" s="356">
        <f>IF($F694="申請キャンセル",0,IFERROR(VLOOKUP($D694,INDEX(データ蓄積!$A$16:$A$1015,MATCH($D694,データ蓄積!$A$16:$A$1015,0)):'データ蓄積'!$DB$1015,30,),0))</f>
        <v>0</v>
      </c>
      <c r="AE694" s="359">
        <f t="shared" si="3328"/>
        <v>0</v>
      </c>
      <c r="AF694" s="359">
        <f>IF($F694="申請キャンセル",0,IFERROR(VLOOKUP($D694,INDEX(データ蓄積!$A$16:$A$1015,MATCH($D694,データ蓄積!$A$16:$A$1015,0)):'データ蓄積'!$DB$1015,29,),0))</f>
        <v>0</v>
      </c>
      <c r="AG694" s="359">
        <f>IF($F694="申請キャンセル",0,IFERROR(VLOOKUP($D694,INDEX(データ蓄積!$A$16:$A$1015,MATCH($D694,データ蓄積!$A$16:$A$1015,0)):'データ蓄積'!$DB$1015,31,),0))</f>
        <v>0</v>
      </c>
      <c r="AH694" s="359">
        <f t="shared" si="3365"/>
        <v>0</v>
      </c>
      <c r="AI694" s="357"/>
      <c r="AJ694" s="358">
        <f>+X694+AD694</f>
        <v>0</v>
      </c>
      <c r="AK694" s="366">
        <f t="shared" si="3482"/>
        <v>0</v>
      </c>
      <c r="AL694" s="358">
        <f t="shared" si="3482"/>
        <v>0</v>
      </c>
      <c r="AM694" s="367">
        <f t="shared" si="3482"/>
        <v>0</v>
      </c>
      <c r="AN694" s="358">
        <f t="shared" si="3482"/>
        <v>0</v>
      </c>
      <c r="AO694" s="357"/>
      <c r="AP694" s="356">
        <f>IF($F694="申請キャンセル",0,IFERROR(VLOOKUP($D694,INDEX(データ蓄積!$A$16:$A$1015,MATCH($D694,データ蓄積!$A$16:$A$1015,0)):'データ蓄積'!$DB$1015,33,),0))</f>
        <v>0</v>
      </c>
      <c r="AQ694" s="366">
        <f t="shared" si="3330"/>
        <v>0</v>
      </c>
      <c r="AR694" s="358">
        <f>IF($F694="申請キャンセル",0,IFERROR(VLOOKUP($D694,INDEX(データ蓄積!$A$16:$A$1015,MATCH($D694,データ蓄積!$A$16:$A$1015,0)):'データ蓄積'!$DB$1015,32,),0))</f>
        <v>0</v>
      </c>
      <c r="AS694" s="367">
        <f>IF($F694="申請キャンセル",0,IFERROR(VLOOKUP($D694,INDEX(データ蓄積!$A$16:$A$1015,MATCH($D694,データ蓄積!$A$16:$A$1015,0)):'データ蓄積'!$DB$1015,34,),0))</f>
        <v>0</v>
      </c>
      <c r="AT694" s="358">
        <f t="shared" si="3366"/>
        <v>0</v>
      </c>
      <c r="AU694" s="357"/>
      <c r="AV694" s="356">
        <f>IF($F694="申請キャンセル",0,IFERROR(VLOOKUP($D694,INDEX(データ蓄積!$A$16:$A$1015,MATCH($D694,データ蓄積!$A$16:$A$1015,0)):'データ蓄積'!$DB$1015,36,),0))</f>
        <v>0</v>
      </c>
      <c r="AW694" s="366">
        <f t="shared" si="3331"/>
        <v>0</v>
      </c>
      <c r="AX694" s="358">
        <f>IF($F694="申請キャンセル",0,IFERROR(VLOOKUP($D694,INDEX(データ蓄積!$A$16:$A$1015,MATCH($D694,データ蓄積!$A$16:$A$1015,0)):'データ蓄積'!$DB$1015,35,),0))</f>
        <v>0</v>
      </c>
      <c r="AY694" s="367">
        <f>IF($F694="申請キャンセル",0,IFERROR(VLOOKUP($D694,INDEX(データ蓄積!$A$16:$A$1015,MATCH($D694,データ蓄積!$A$16:$A$1015,0)):'データ蓄積'!$DB$1015,37,),0))</f>
        <v>0</v>
      </c>
      <c r="AZ694" s="358">
        <f t="shared" si="3367"/>
        <v>0</v>
      </c>
      <c r="BA694" s="357"/>
      <c r="BB694" s="368">
        <f>+AK694+AQ694+AW694</f>
        <v>0</v>
      </c>
      <c r="BC694" s="358">
        <f t="shared" si="3503"/>
        <v>0</v>
      </c>
      <c r="BD694" s="367">
        <f t="shared" si="3503"/>
        <v>0</v>
      </c>
      <c r="BE694" s="361">
        <f t="shared" si="3503"/>
        <v>0</v>
      </c>
      <c r="BF694" s="369"/>
      <c r="BG694" s="356">
        <f>IF($F694="申請キャンセル",0,IF(H694="（○）",220,0))</f>
        <v>0</v>
      </c>
      <c r="BH694" s="359">
        <f>IF($F694="申請キャンセル",0,IF(H694="（○）",SUM(AK694+AQ694+AW694),0))</f>
        <v>0</v>
      </c>
      <c r="BI694" s="359">
        <f>IF($F694="申請キャンセル",0,IF(H694="（○）",SUM(AL694+AR694),0))</f>
        <v>0</v>
      </c>
      <c r="BJ694" s="359">
        <f t="shared" si="3333"/>
        <v>0</v>
      </c>
      <c r="BK694" s="361">
        <f>IF($W694="初 年 度",TRUNC((+BJ694-CB694),0),0)</f>
        <v>0</v>
      </c>
      <c r="BL694" s="46"/>
      <c r="BM694" s="356">
        <f t="shared" si="3449"/>
        <v>0</v>
      </c>
      <c r="BN694" s="357">
        <f t="shared" si="3449"/>
        <v>0</v>
      </c>
      <c r="BP694" s="125">
        <f t="shared" si="3335"/>
        <v>0</v>
      </c>
      <c r="BQ694" s="126">
        <f>ROUNDUP(BP694/2,0)</f>
        <v>0</v>
      </c>
      <c r="BR694" s="44"/>
      <c r="BS694" s="125">
        <f t="shared" si="3337"/>
        <v>0</v>
      </c>
      <c r="BT694" s="126">
        <f>ROUNDUP(BS694/2,0)</f>
        <v>0</v>
      </c>
      <c r="BU694" s="44"/>
      <c r="BV694" s="125">
        <f t="shared" si="3339"/>
        <v>0</v>
      </c>
      <c r="BW694" s="126">
        <f t="shared" si="3368"/>
        <v>0</v>
      </c>
      <c r="BX694" s="44"/>
      <c r="BY694" s="125">
        <f t="shared" si="3340"/>
        <v>0</v>
      </c>
      <c r="BZ694" s="126">
        <f>ROUNDUP(BY694/2,0)</f>
        <v>0</v>
      </c>
      <c r="CA694" s="44"/>
      <c r="CB694" s="125">
        <f t="shared" si="3342"/>
        <v>0</v>
      </c>
      <c r="CC694" s="126">
        <f>+CB694</f>
        <v>0</v>
      </c>
      <c r="CD694" s="44"/>
      <c r="CE694" s="370">
        <f>IF($F694="申請キャンセル",0,IF(CE695="","",CE695))</f>
        <v>0</v>
      </c>
      <c r="CF694" s="371">
        <f>IF($F694="申請キャンセル",0,IFERROR(VLOOKUP($D694,INDEX(データ蓄積!$A$16:$A$1015,MATCH($D694,データ蓄積!$A$16:$A$1015,0)):'データ蓄積'!$DB$1015,6,),0))</f>
        <v>0</v>
      </c>
      <c r="CG694" s="214" t="str">
        <f t="shared" si="3101"/>
        <v xml:space="preserve"> </v>
      </c>
      <c r="CH694" s="214" t="str">
        <f t="shared" si="3101"/>
        <v/>
      </c>
      <c r="CI694" s="214" t="str">
        <f>IF(CG694&gt;=CH694,"OK","下限本数を下回っています")</f>
        <v>OK</v>
      </c>
      <c r="CJ694" s="371">
        <f>IF($F694="申請キャンセル",0,IFERROR(VLOOKUP($D694,INDEX(データ蓄積!$A$16:$A$1015,MATCH($D694,データ蓄積!$A$16:$A$1015,0)):'データ蓄積'!$DB$1015,9,),0))</f>
        <v>0</v>
      </c>
      <c r="CK694" s="372">
        <f>IF($F694="申請キャンセル",0,IFERROR(VLOOKUP($D694,INDEX(データ蓄積!$A$16:$A$1015,MATCH($D694,データ蓄積!$A$16:$A$1015,0)):'データ蓄積'!$DB$1015,11,),0))</f>
        <v>0</v>
      </c>
      <c r="CL694" s="372">
        <f>IF($F694="申請キャンセル",0,IFERROR(VLOOKUP($D694,INDEX(データ蓄積!$A$16:$A$1015,MATCH($D694,データ蓄積!$A$16:$A$1015,0)):'データ蓄積'!$DB$1015,13,),0))</f>
        <v>0</v>
      </c>
      <c r="CM694" s="372">
        <f>IF($F694="申請キャンセル",0,IFERROR(VLOOKUP($D694,INDEX(データ蓄積!$A$16:$A$1015,MATCH($D694,データ蓄積!$A$16:$A$1015,0)):'データ蓄積'!$DB$1015,15,),0))</f>
        <v>0</v>
      </c>
      <c r="CN694" s="372">
        <f>IF($F694="申請キャンセル",0,IFERROR(VLOOKUP($D694,INDEX(データ蓄積!$A$16:$A$1015,MATCH($D694,データ蓄積!$A$16:$A$1015,0)):'データ蓄積'!$DB$1015,17,),0))</f>
        <v>0</v>
      </c>
      <c r="CO694" s="372">
        <f>IF($F694="申請キャンセル",0,IFERROR(VLOOKUP($D694,INDEX(データ蓄積!$A$16:$A$1015,MATCH($D694,データ蓄積!$A$16:$A$1015,0)):'データ蓄積'!$DB$1015,18,),0))</f>
        <v>0</v>
      </c>
      <c r="CP694" s="371">
        <f>IF($F694="申請キャンセル",0,IFERROR(VLOOKUP($D694,INDEX(データ蓄積!$A$16:$A$1015,MATCH($D694,データ蓄積!$A$16:$A$1015,0)):'データ蓄積'!$DB$1015,19,),0))</f>
        <v>0</v>
      </c>
      <c r="CQ694" s="372">
        <f>IF($F694="申請キャンセル",0,IFERROR(VLOOKUP($D694,INDEX(データ蓄積!$A$16:$A$1015,MATCH($D694,データ蓄積!$A$16:$A$1015,0)):'データ蓄積'!$DB$1015,24,),0))</f>
        <v>0</v>
      </c>
      <c r="CR694" s="99" t="str">
        <f>IF($F694="申請キャンセル",0,CONCATENATE(CS694,$CS$14,CT694,$CT$14,CU694,$CU$14))</f>
        <v>0年0月0日</v>
      </c>
      <c r="CS694" s="99">
        <f>IF($F694="申請キャンセル",0,IFERROR(VLOOKUP($D694,INDEX(データ蓄積!$A$16:$A$1015,MATCH($D694,データ蓄積!$A$16:$A$1015,0)):'データ蓄積'!$DB$1015,70,),0))</f>
        <v>0</v>
      </c>
      <c r="CT694" s="99">
        <f>IF($F694="申請キャンセル",0,IFERROR(VLOOKUP($D694,INDEX(データ蓄積!$A$16:$A$1015,MATCH($D694,データ蓄積!$A$16:$A$1015,0)):'データ蓄積'!$DB$1015,71,),0))</f>
        <v>0</v>
      </c>
      <c r="CU694" s="99">
        <f>IF($F694="申請キャンセル",0,IFERROR(VLOOKUP($D694,INDEX(データ蓄積!$A$16:$A$1015,MATCH($D694,データ蓄積!$A$16:$A$1015,0)):'データ蓄積'!$DB$1015,72,),0))</f>
        <v>0</v>
      </c>
      <c r="CV694" s="99" t="str">
        <f>IF($F694="申請キャンセル",0,CONCATENATE(CW694,$CW$14,CX694,$CX$14,CY694,$CY$14))</f>
        <v>0年0月0日</v>
      </c>
      <c r="CW694" s="99">
        <f>IF($F694="申請キャンセル",0,IFERROR(VLOOKUP($D694,INDEX(データ蓄積!$A$16:$A$1015,MATCH($D694,データ蓄積!$A$16:$A$1015,0)):'データ蓄積'!$DB$1015,73,),0))</f>
        <v>0</v>
      </c>
      <c r="CX694" s="99">
        <f>IF($F694="申請キャンセル",0,IFERROR(VLOOKUP($D694,INDEX(データ蓄積!$A$16:$A$1015,MATCH($D694,データ蓄積!$A$16:$A$1015,0)):'データ蓄積'!$DB$1015,74,),0))</f>
        <v>0</v>
      </c>
      <c r="CY694" s="99">
        <f>IF($F694="申請キャンセル",0,IFERROR(VLOOKUP($D694,INDEX(データ蓄積!$A$16:$A$1015,MATCH($D694,データ蓄積!$A$16:$A$1015,0)):'データ蓄積'!$DB$1015,75,),0))</f>
        <v>0</v>
      </c>
      <c r="CZ694" s="211">
        <f>IF($F694="申請キャンセル",0,IFERROR(VLOOKUP($D694,INDEX(データ蓄積!$A$16:$A$1015,MATCH($D694,データ蓄積!$A$16:$A$1015,0)):'データ蓄積'!$CF$1015,84,),0))</f>
        <v>0</v>
      </c>
      <c r="DA694" s="211">
        <f>IF($F694="申請キャンセル",0,IFERROR(VLOOKUP($D694,INDEX(データ蓄積!$A$16:$A$1015,MATCH($D694,データ蓄積!$A$16:$A$1015,0)):'データ蓄積'!$CG$1015,85,),0))</f>
        <v>0</v>
      </c>
      <c r="DB694" s="211">
        <f>IF($F694="申請キャンセル",0,IFERROR(VLOOKUP($D694,INDEX(データ蓄積!$A$16:$A$1015,MATCH($D694,データ蓄積!$A$16:$A$1015,0)):'データ蓄積'!$CH$1015,86,),0))</f>
        <v>0</v>
      </c>
      <c r="DC694" s="211"/>
      <c r="DD694" s="204">
        <f>IF($F694="申請キャンセル",0,IFERROR(VLOOKUP($D694,INDEX(データ蓄積!$A$16:$A$1015,MATCH($D694,データ蓄積!$A$16:$A$1015,0)):'データ蓄積'!$CN$1015,91,),0))</f>
        <v>0</v>
      </c>
      <c r="DE694" s="204">
        <f>IF($F694="申請キャンセル",0,IFERROR(VLOOKUP($D694,INDEX(データ蓄積!$A$16:$A$1015,MATCH($D694,データ蓄積!$A$16:$A$1015,0)):'データ蓄積'!$CN$1015,92,),0))</f>
        <v>0</v>
      </c>
    </row>
    <row r="695" spans="1:109" ht="18.75" customHeight="1" x14ac:dyDescent="0.15">
      <c r="A695" s="373">
        <f>IFERROR(VLOOKUP($D695,INDEX(データ蓄積!$A$16:$A$1015,MATCH($D695,データ蓄積!$A$16:$A$1015,0)+1):'データ蓄積'!$BI$1015,3,),0)</f>
        <v>0</v>
      </c>
      <c r="B695" s="374">
        <f>IFERROR(VLOOKUP($D695,INDEX(データ蓄積!$A$16:$A$1015,MATCH($D695,データ蓄積!$A$16:$A$1015,0)+1):'データ蓄積'!$BI$1015,4,),0)</f>
        <v>0</v>
      </c>
      <c r="C695" s="375">
        <f>IFERROR(VLOOKUP($D695,INDEX(データ蓄積!$A$16:$A$1015,MATCH($D695,データ蓄積!$A$16:$A$1015,0)+1):'データ蓄積'!$BI$1015,5,),0)</f>
        <v>0</v>
      </c>
      <c r="D695" s="373">
        <f t="shared" si="3314"/>
        <v>340</v>
      </c>
      <c r="E695" s="347">
        <f>IFERROR(VLOOKUP($D695,INDEX(データ蓄積!$A$16:$A$1015,MATCH($D695,データ蓄積!$A$16:$A$1015,0)+1):'データ蓄積'!$BI$1015,2,),0)</f>
        <v>0</v>
      </c>
      <c r="F695" s="376">
        <f>IFERROR(VLOOKUP($D695,INDEX(データ蓄積!$A$16:$A$1015,MATCH($D695,データ蓄積!$A$16:$A$1015,0)+1):'データ蓄積'!$CD$1015,82,),0)</f>
        <v>0</v>
      </c>
      <c r="G695" s="377">
        <f>IF($F694="申請キャンセル",0,IFERROR(VLOOKUP($D695,INDEX(データ蓄積!$A$16:$A$1015,MATCH($D695,データ蓄積!$A$16:$A$1015,0)+1):'データ蓄積'!$BI$1015,8,),0))</f>
        <v>0</v>
      </c>
      <c r="H695" s="347">
        <f>IF($F694="申請キャンセル",0,IFERROR(VLOOKUP($D695,INDEX(データ蓄積!$A$16:$A$1015,MATCH($D695,データ蓄積!$A$16:$A$1015,0)+1):'データ蓄積'!$BI$1015,10,),0))</f>
        <v>0</v>
      </c>
      <c r="I695" s="378" t="str">
        <f>IF($F694="申請キャンセル","",LEFT(IFERROR(VLOOKUP($D695,INDEX(データ蓄積!$A$16:$A$1015,MATCH($D695,データ蓄積!$A$16:$A$1015,0)+1):'データ蓄積'!$CH$1015,84,),""),2))</f>
        <v/>
      </c>
      <c r="J695" s="347" t="str">
        <f>IF($F694="申請キャンセル","",LEFT(IFERROR(VLOOKUP($D695,INDEX(データ蓄積!$A$16:$A$1015,MATCH($D694,データ蓄積!$A$16:$A$1015,0)+1):'データ蓄積'!$CL$1015,86,),""),2))</f>
        <v/>
      </c>
      <c r="K695" s="379">
        <f>IF($F694="申請キャンセル",0,IFERROR(VLOOKUP($D695,INDEX(データ蓄積!$A$16:$A$1015,MATCH($D695,データ蓄積!$A$16:$A$1015,0)+1):'データ蓄積'!$CO$1015,90,),0))</f>
        <v>0</v>
      </c>
      <c r="L695" s="374">
        <f t="shared" ref="L695" si="3550">IF(G695=0,0,IF($F695="申請キャンセル",0,IF(K695="","","〇")))</f>
        <v>0</v>
      </c>
      <c r="M695" s="380">
        <f>IF($F694="申請キャンセル",0,IFERROR(VLOOKUP($D695,INDEX(データ蓄積!$A$16:$A$1015,MATCH($D695,データ蓄積!$A$16:$A$1015,0)+1):'データ蓄積'!$BI$1015,14,),0))</f>
        <v>0</v>
      </c>
      <c r="N695" s="381">
        <f>IF($F694="申請キャンセル",0,IFERROR(VLOOKUP($D695,INDEX(データ蓄積!$A$16:$A$1015,MATCH($D695,データ蓄積!$A$16:$A$1015,0)+1):'データ蓄積'!$BI$1015,16,),0))</f>
        <v>0</v>
      </c>
      <c r="O695" s="382">
        <f>IF($F694="申請キャンセル",0,IFERROR(VLOOKUP($D695,INDEX(データ蓄積!$A$16:$A$1015,MATCH($D695,データ蓄積!$A$16:$A$1015,0)+1):'データ蓄積'!$BI$1015,20,),0))</f>
        <v>0</v>
      </c>
      <c r="P695" s="383">
        <f>IF($F694="申請キャンセル",0,IFERROR(VLOOKUP($D695,INDEX(データ蓄積!$A$16:$A$1015,MATCH($D695,データ蓄積!$A$16:$A$1015,0)+1):'データ蓄積'!$BI$1015,21,),0))</f>
        <v>0</v>
      </c>
      <c r="Q695" s="383">
        <f>IF($F694="申請キャンセル",0,IFERROR(VLOOKUP($D695,INDEX(データ蓄積!$A$16:$A$1015,MATCH($D695,データ蓄積!$A$16:$A$1015,0)+1):'データ蓄積'!$BI$1015,23,),0))</f>
        <v>0</v>
      </c>
      <c r="R695" s="384">
        <f>IF($F694="申請キャンセル",0,IFERROR(VLOOKUP($D695,INDEX(データ蓄積!$A$16:$A$1015,MATCH($D695,データ蓄積!$A$16:$A$1015,0)+1):'データ蓄積'!$CO$1015,92,),0))</f>
        <v>0</v>
      </c>
      <c r="S695" s="385">
        <f>IF($F694="申請キャンセル",0,IFERROR(VLOOKUP($D695,INDEX(データ蓄積!$A$16:$A$1015,MATCH($D695,データ蓄積!$A$16:$A$1015,0)+1):'データ蓄積'!$BI$1015,22,),0))</f>
        <v>0</v>
      </c>
      <c r="T695" s="386" t="str">
        <f>IF($F694="申請キャンセル",0,IF((AJ695+AP695)&gt;0,ROUNDDOWN((AJ695+AP695)/(AL695+AR695),4)*1000," "))</f>
        <v xml:space="preserve"> </v>
      </c>
      <c r="U695" s="387" t="str">
        <f>IF($F695="申請キャンセル",0,IFERROR(IF(AJ695+AP695=0,"",VLOOKUP(Q695,Sheet1!$B$4:$C$64,2,0)),0))</f>
        <v/>
      </c>
      <c r="V695" s="388">
        <f>IF($F694="申請キャンセル",0,IFERROR(VLOOKUP($D695,INDEX(データ蓄積!$A$16:$A$1015,MATCH($D695,データ蓄積!$A$16:$A$1015,0)+1):'データ蓄積'!$BI$1015,12,),0))</f>
        <v>0</v>
      </c>
      <c r="W695" s="389">
        <f>IF($F694="申請キャンセル",0,IFERROR(VLOOKUP($D695,INDEX(データ蓄積!$A$16:$A$1015,MATCH($D695,データ蓄積!$A$16:$A$1015,0)+1):'データ蓄積'!$BI$1015,25,),0))</f>
        <v>0</v>
      </c>
      <c r="X695" s="383">
        <f>IF($F694="申請キャンセル",0,IFERROR(VLOOKUP($D695,INDEX(データ蓄積!$A$16:$A$1015,MATCH($D695,データ蓄積!$A$16:$A$1015,0)+1):'データ蓄積'!$DB$1015,27,),0))</f>
        <v>0</v>
      </c>
      <c r="Y695" s="390">
        <f t="shared" si="3326"/>
        <v>0</v>
      </c>
      <c r="Z695" s="383">
        <f>IF($F694="申請キャンセル",0,IFERROR(VLOOKUP($D695,INDEX(データ蓄積!$A$16:$A$1015,MATCH($D695,データ蓄積!$A$16:$A$1015,0)+1):'データ蓄積'!$DB$1015,26,),0))</f>
        <v>0</v>
      </c>
      <c r="AA695" s="383">
        <f>IF($F694="申請キャンセル",0,IFERROR(VLOOKUP($D695,INDEX(データ蓄積!$A$16:$A$1015,MATCH($D695,データ蓄積!$A$16:$A$1015,0)+1):'データ蓄積'!$DB$1015,28,),0))</f>
        <v>0</v>
      </c>
      <c r="AB695" s="385">
        <f t="shared" ref="AB695" si="3551">IF($W695="初 年 度",TRUNC((+AA695-BP695)/2,0),0)</f>
        <v>0</v>
      </c>
      <c r="AC695" s="381"/>
      <c r="AD695" s="380">
        <f>IF($F694="申請キャンセル",0,IFERROR(VLOOKUP($D695,INDEX(データ蓄積!$A$16:$A$1015,MATCH($D695,データ蓄積!$A$16:$A$1015,0)+1):'データ蓄積'!$DB$1015,30,),0))</f>
        <v>0</v>
      </c>
      <c r="AE695" s="383">
        <f t="shared" si="3328"/>
        <v>0</v>
      </c>
      <c r="AF695" s="383">
        <f>IF($F694="申請キャンセル",0,IFERROR(VLOOKUP($D695,INDEX(データ蓄積!$A$16:$A$1015,MATCH($D695,データ蓄積!$A$16:$A$1015,0)+1):'データ蓄積'!$DB$1015,29,),0))</f>
        <v>0</v>
      </c>
      <c r="AG695" s="383">
        <f>IF($F694="申請キャンセル",0,IFERROR(VLOOKUP($D695,INDEX(データ蓄積!$A$16:$A$1015,MATCH($D695,データ蓄積!$A$16:$A$1015,0)+1):'データ蓄積'!$DB$1015,31,),0))</f>
        <v>0</v>
      </c>
      <c r="AH695" s="383">
        <f t="shared" si="3365"/>
        <v>0</v>
      </c>
      <c r="AI695" s="381"/>
      <c r="AJ695" s="385">
        <f t="shared" ref="AJ695" si="3552">+X695+AD695</f>
        <v>0</v>
      </c>
      <c r="AK695" s="390">
        <f t="shared" si="3482"/>
        <v>0</v>
      </c>
      <c r="AL695" s="383">
        <f t="shared" si="3482"/>
        <v>0</v>
      </c>
      <c r="AM695" s="383">
        <f t="shared" si="3482"/>
        <v>0</v>
      </c>
      <c r="AN695" s="385">
        <f t="shared" si="3482"/>
        <v>0</v>
      </c>
      <c r="AO695" s="381"/>
      <c r="AP695" s="383">
        <f>IF($F694="申請キャンセル",0,IFERROR(VLOOKUP($D695,INDEX(データ蓄積!$A$16:$A$1015,MATCH($D695,データ蓄積!$A$16:$A$1015,0)+1):'データ蓄積'!$DB$1015,33,),0))</f>
        <v>0</v>
      </c>
      <c r="AQ695" s="390">
        <f t="shared" si="3330"/>
        <v>0</v>
      </c>
      <c r="AR695" s="383">
        <f>IF($F694="申請キャンセル",0,IFERROR(VLOOKUP($D695,INDEX(データ蓄積!$A$16:$A$1015,MATCH($D695,データ蓄積!$A$16:$A$1015,0)+1):'データ蓄積'!$DB$1015,32,),0))</f>
        <v>0</v>
      </c>
      <c r="AS695" s="383">
        <f>IF($F694="申請キャンセル",0,IFERROR(VLOOKUP($D695,INDEX(データ蓄積!$A$16:$A$1015,MATCH($D695,データ蓄積!$A$16:$A$1015,0)+1):'データ蓄積'!$DB$1015,34,),0))</f>
        <v>0</v>
      </c>
      <c r="AT695" s="385">
        <f t="shared" si="3366"/>
        <v>0</v>
      </c>
      <c r="AU695" s="381"/>
      <c r="AV695" s="383">
        <f>IF($F694="申請キャンセル",0,IFERROR(VLOOKUP($D695,INDEX(データ蓄積!$A$16:$A$1015,MATCH($D695,データ蓄積!$A$16:$A$1015,0)+1):'データ蓄積'!$DB$1015,36,),0))</f>
        <v>0</v>
      </c>
      <c r="AW695" s="390">
        <f t="shared" si="3331"/>
        <v>0</v>
      </c>
      <c r="AX695" s="383">
        <f>IF($F694="申請キャンセル",0,IFERROR(VLOOKUP($D695,INDEX(データ蓄積!$A$16:$A$1015,MATCH($D695,データ蓄積!$A$16:$A$1015,0)+1):'データ蓄積'!$DB$1015,35,),0))</f>
        <v>0</v>
      </c>
      <c r="AY695" s="383">
        <f>IF($F694="申請キャンセル",0,IFERROR(VLOOKUP($D695,INDEX(データ蓄積!$A$16:$A$1015,MATCH($D695,データ蓄積!$A$16:$A$1015,0)+1):'データ蓄積'!$DB$1015,37,),0))</f>
        <v>0</v>
      </c>
      <c r="AZ695" s="385">
        <f t="shared" si="3367"/>
        <v>0</v>
      </c>
      <c r="BA695" s="381"/>
      <c r="BB695" s="391">
        <f t="shared" ref="BB695" si="3553">+AK695+AQ695+AW695</f>
        <v>0</v>
      </c>
      <c r="BC695" s="383">
        <f t="shared" si="3503"/>
        <v>0</v>
      </c>
      <c r="BD695" s="383">
        <f t="shared" si="3503"/>
        <v>0</v>
      </c>
      <c r="BE695" s="392">
        <f t="shared" si="3503"/>
        <v>0</v>
      </c>
      <c r="BF695" s="369"/>
      <c r="BG695" s="380">
        <f>IF($F694="申請キャンセル",0,IF(H695="（○）",220,0))</f>
        <v>0</v>
      </c>
      <c r="BH695" s="385">
        <f>IF($F694="申請キャンセル",0,IF(H695="（○）",SUM(AK695+AQ695+AW695),0))</f>
        <v>0</v>
      </c>
      <c r="BI695" s="383">
        <f>IF($F694="申請キャンセル",0,IF(H695="（○）",SUM(AL695+AR695),0))</f>
        <v>0</v>
      </c>
      <c r="BJ695" s="383">
        <f t="shared" si="3333"/>
        <v>0</v>
      </c>
      <c r="BK695" s="392">
        <f t="shared" ref="BK695" si="3554">IF($W695="初 年 度",TRUNC((+BJ695-CB695),0),0)</f>
        <v>0</v>
      </c>
      <c r="BL695" s="46"/>
      <c r="BM695" s="380">
        <f t="shared" si="3449"/>
        <v>0</v>
      </c>
      <c r="BN695" s="381">
        <f t="shared" si="3449"/>
        <v>0</v>
      </c>
      <c r="BP695" s="127">
        <f t="shared" si="3335"/>
        <v>0</v>
      </c>
      <c r="BQ695" s="128">
        <f t="shared" ref="BQ695" si="3555">ROUNDUP(BP695/2,0)</f>
        <v>0</v>
      </c>
      <c r="BR695" s="45"/>
      <c r="BS695" s="127">
        <f t="shared" si="3337"/>
        <v>0</v>
      </c>
      <c r="BT695" s="128">
        <f t="shared" ref="BT695" si="3556">ROUNDUP(BS695/2,0)</f>
        <v>0</v>
      </c>
      <c r="BU695" s="45"/>
      <c r="BV695" s="127">
        <f t="shared" si="3339"/>
        <v>0</v>
      </c>
      <c r="BW695" s="128">
        <f t="shared" si="3368"/>
        <v>0</v>
      </c>
      <c r="BX695" s="45"/>
      <c r="BY695" s="127">
        <f t="shared" si="3340"/>
        <v>0</v>
      </c>
      <c r="BZ695" s="128">
        <f t="shared" ref="BZ695" si="3557">ROUNDUP(BY695/2,0)</f>
        <v>0</v>
      </c>
      <c r="CA695" s="45"/>
      <c r="CB695" s="127">
        <f t="shared" si="3342"/>
        <v>0</v>
      </c>
      <c r="CC695" s="128">
        <f t="shared" ref="CC695" si="3558">+CB695</f>
        <v>0</v>
      </c>
      <c r="CD695" s="45"/>
      <c r="CE695" s="370">
        <f>IF($F694="申請キャンセル",0,IFERROR(VLOOKUP($D695,INDEX(データ蓄積!$A$16:$A$1015,MATCH($D695,データ蓄積!$A$16:$A$1015,0)+1):'データ蓄積'!$DB$1015,83,),0))</f>
        <v>0</v>
      </c>
      <c r="CF695" s="371">
        <f>IF($F694="申請キャンセル",0,IFERROR(VLOOKUP($D695,INDEX(データ蓄積!$A$16:$A$1015,MATCH($D695,データ蓄積!$A$16:$A$1015,0)+1):'データ蓄積'!$DB$1015,6,),0))</f>
        <v>0</v>
      </c>
      <c r="CG695" s="214" t="str">
        <f t="shared" si="3101"/>
        <v xml:space="preserve"> </v>
      </c>
      <c r="CH695" s="214" t="str">
        <f t="shared" si="3101"/>
        <v/>
      </c>
      <c r="CI695" s="214" t="str">
        <f t="shared" ref="CI695" si="3559">IF(CG695&gt;=CH695,"OK","下限本数を下回っています")</f>
        <v>OK</v>
      </c>
      <c r="CJ695" s="371">
        <f>IF($F694="申請キャンセル",0,IFERROR(VLOOKUP($D695,INDEX(データ蓄積!$A$16:$A$1015,MATCH($D695,データ蓄積!$A$16:$A$1015,0)+1):'データ蓄積'!$DB$1015,9,),0))</f>
        <v>0</v>
      </c>
      <c r="CK695" s="372">
        <f>IF($F694="申請キャンセル",0,IFERROR(VLOOKUP($D695,INDEX(データ蓄積!$A$16:$A$1015,MATCH($D695,データ蓄積!$A$16:$A$1015,0)+1):'データ蓄積'!$DB$1015,11,),0))</f>
        <v>0</v>
      </c>
      <c r="CL695" s="372">
        <f>IF($F694="申請キャンセル",0,IFERROR(VLOOKUP($D695,INDEX(データ蓄積!$A$16:$A$1015,MATCH($D695,データ蓄積!$A$16:$A$1015,0)+1):'データ蓄積'!$DB$1015,13,),0))</f>
        <v>0</v>
      </c>
      <c r="CM695" s="372">
        <f>IF($F694="申請キャンセル",0,IFERROR(VLOOKUP($D695,INDEX(データ蓄積!$A$16:$A$1015,MATCH($D695,データ蓄積!$A$16:$A$1015,0)+1):'データ蓄積'!$DB$1015,15,),0))</f>
        <v>0</v>
      </c>
      <c r="CN695" s="372">
        <f>IF($F694="申請キャンセル",0,IFERROR(VLOOKUP($D695,INDEX(データ蓄積!$A$16:$A$1015,MATCH($D695,データ蓄積!$A$16:$A$1015,0)+1):'データ蓄積'!$DB$1015,17,),0))</f>
        <v>0</v>
      </c>
      <c r="CO695" s="372">
        <f>IF($F694="申請キャンセル",0,IFERROR(VLOOKUP($D695,INDEX(データ蓄積!$A$16:$A$1015,MATCH($D695,データ蓄積!$A$16:$A$1015,0)+1):'データ蓄積'!$DB$1015,18,),0))</f>
        <v>0</v>
      </c>
      <c r="CP695" s="371">
        <f>IF($F694="申請キャンセル",0,IFERROR(VLOOKUP($D695,INDEX(データ蓄積!$A$16:$A$1015,MATCH($D695,データ蓄積!$A$16:$A$1015,0)+1):'データ蓄積'!$DB$1015,19,),0))</f>
        <v>0</v>
      </c>
      <c r="CQ695" s="372">
        <f>IF($F694="申請キャンセル",0,IFERROR(VLOOKUP($D695,INDEX(データ蓄積!$A$16:$A$1015,MATCH($D695,データ蓄積!$A$16:$A$1015,0)+1):'データ蓄積'!$DB$1015,24,),0))</f>
        <v>0</v>
      </c>
      <c r="CR695" s="99" t="str">
        <f>IF($F694="申請キャンセル",0,CONCATENATE(CS695,$CS$14,CT695,$CT$14,CU695,$CU$14))</f>
        <v>0年0月0日</v>
      </c>
      <c r="CS695" s="99">
        <f>IF($F694="申請キャンセル",0,IFERROR(VLOOKUP($D695,INDEX(データ蓄積!$A$16:$A$1015,MATCH($D695,データ蓄積!$A$16:$A$1015,0)+1):'データ蓄積'!$DB$1015,70,),0))</f>
        <v>0</v>
      </c>
      <c r="CT695" s="99">
        <f>IF($F694="申請キャンセル",0,IFERROR(VLOOKUP($D695,INDEX(データ蓄積!$A$16:$A$1015,MATCH($D695,データ蓄積!$A$16:$A$1015,0)+1):'データ蓄積'!$DB$1015,71,),0))</f>
        <v>0</v>
      </c>
      <c r="CU695" s="99">
        <f>IF($F694="申請キャンセル",0,IFERROR(VLOOKUP($D695,INDEX(データ蓄積!$A$16:$A$1015,MATCH($D695,データ蓄積!$A$16:$A$1015,0)+1):'データ蓄積'!$DB$1015,72,),0))</f>
        <v>0</v>
      </c>
      <c r="CV695" s="99" t="str">
        <f>IF($F694="申請キャンセル",0,CONCATENATE(CW695,$CW$14,CX695,$CX$14,CY695,$CY$14))</f>
        <v>0年0月0日</v>
      </c>
      <c r="CW695" s="99">
        <f>IF($F694="申請キャンセル",0,IFERROR(VLOOKUP($D695,INDEX(データ蓄積!$A$16:$A$1015,MATCH($D695,データ蓄積!$A$16:$A$1015,0)+1):'データ蓄積'!$DB$1015,73,),0))</f>
        <v>0</v>
      </c>
      <c r="CX695" s="99">
        <f>IF($F694="申請キャンセル",0,IFERROR(VLOOKUP($D695,INDEX(データ蓄積!$A$16:$A$1015,MATCH($D695,データ蓄積!$A$16:$A$1015,0)+1):'データ蓄積'!$DB$1015,74,),0))</f>
        <v>0</v>
      </c>
      <c r="CY695" s="99">
        <f>IF($F694="申請キャンセル",0,IFERROR(VLOOKUP($D695,INDEX(データ蓄積!$A$16:$A$1015,MATCH($D695,データ蓄積!$A$16:$A$1015,0)+1):'データ蓄積'!$DB$1015,75,),0))</f>
        <v>0</v>
      </c>
      <c r="CZ695" s="211">
        <f>IF($F694="申請キャンセル",0,IFERROR(VLOOKUP($D695,INDEX(データ蓄積!$A$16:$A$1015,MATCH($D695,データ蓄積!$A$16:$A$1015,0)+1):'データ蓄積'!$CF$1015,84,),0))</f>
        <v>0</v>
      </c>
      <c r="DA695" s="211">
        <f>IF($F694="申請キャンセル",0,IFERROR(VLOOKUP($D695,INDEX(データ蓄積!$A$16:$A$1015,MATCH($D695,データ蓄積!$A$16:$A$1015,0)+1):'データ蓄積'!$CG$1015,85,),0))</f>
        <v>0</v>
      </c>
      <c r="DB695" s="211">
        <f>IF($F694="申請キャンセル",0,IFERROR(VLOOKUP($D695,INDEX(データ蓄積!$A$16:$A$1015,MATCH($D695,データ蓄積!$A$16:$A$1015,0)+1):'データ蓄積'!$CH$1015,86,),0))</f>
        <v>0</v>
      </c>
      <c r="DC695" s="211"/>
      <c r="DD695" s="204">
        <f>IF($F694="申請キャンセル",0,IFERROR(VLOOKUP($D695,INDEX(データ蓄積!$A$16:$A$1015,MATCH($D695,データ蓄積!$A$16:$A$1015,0)+1):'データ蓄積'!$CN$1015,91,),0))</f>
        <v>0</v>
      </c>
      <c r="DE695" s="204">
        <f>IF($F694="申請キャンセル",0,IFERROR(VLOOKUP($D695,INDEX(データ蓄積!$A$16:$A$1015,MATCH($D695,データ蓄積!$A$16:$A$1015,0)+1):'データ蓄積'!$CN$1015,92,),0))</f>
        <v>0</v>
      </c>
    </row>
    <row r="696" spans="1:109" ht="18.75" customHeight="1" x14ac:dyDescent="0.15">
      <c r="A696" s="349">
        <f>IFERROR(VLOOKUP($D696,INDEX(データ蓄積!$A$16:$A$1015,MATCH($D696,データ蓄積!$A$16:$A$1015,0)):'データ蓄積'!$BI$1015,3,),0)</f>
        <v>0</v>
      </c>
      <c r="B696" s="350">
        <f>IFERROR(VLOOKUP($D696,INDEX(データ蓄積!$A$16:$A$1015,MATCH($D696,データ蓄積!$A$16:$A$1015,0)):'データ蓄積'!$BI$1015,4,),0)</f>
        <v>0</v>
      </c>
      <c r="C696" s="349">
        <f>IFERROR(VLOOKUP($D696,INDEX(データ蓄積!$A$16:$A$1015,MATCH($D696,データ蓄積!$A$16:$A$1015,0)):'データ蓄積'!$BI$1015,5,),0)</f>
        <v>0</v>
      </c>
      <c r="D696" s="349">
        <f t="shared" si="3314"/>
        <v>341</v>
      </c>
      <c r="E696" s="351">
        <f>IFERROR(VLOOKUP($D696,INDEX(データ蓄積!$A$16:$A$1015,MATCH($D696,データ蓄積!$A$16:$A$1015,0)):'データ蓄積'!$BI$1015,2,),0)</f>
        <v>0</v>
      </c>
      <c r="F696" s="352">
        <f>IFERROR(VLOOKUP($D696,INDEX(データ蓄積!$A$16:$A$1015,MATCH($D696,データ蓄積!$A$16:$A$1015,0)):'データ蓄積'!$CD$1015,82,),0)</f>
        <v>0</v>
      </c>
      <c r="G696" s="353">
        <f>IF($F696="申請キャンセル",0,IFERROR(VLOOKUP($D696,INDEX(データ蓄積!$A$16:$A$1015,MATCH($D696,データ蓄積!$A$16:$A$1015,0)):'データ蓄積'!$BI$1015,8,),0))</f>
        <v>0</v>
      </c>
      <c r="H696" s="346">
        <f>IF($F696="申請キャンセル",0,IFERROR(VLOOKUP($D696,INDEX(データ蓄積!$A$16:$A$1015,MATCH($D696,データ蓄積!$A$16:$A$1015,0)):'データ蓄積'!$BI$1015,10,),0))</f>
        <v>0</v>
      </c>
      <c r="I696" s="354" t="str">
        <f>IF($F696="申請キャンセル","",LEFT(IFERROR(VLOOKUP($D696,INDEX(データ蓄積!$A$16:$A$1015,MATCH($D696,データ蓄積!$A$16:$A$1015,0)):'データ蓄積'!$CH$1015,84,),""),2))</f>
        <v/>
      </c>
      <c r="J696" s="346" t="str">
        <f>IF($F696="申請キャンセル","",LEFT(IFERROR(VLOOKUP($D696,INDEX(データ蓄積!$A$16:$A$1015,MATCH($D696,データ蓄積!$A$16:$A$1015,0)):'データ蓄積'!$CL$1015,86,),""),2))</f>
        <v/>
      </c>
      <c r="K696" s="355">
        <f>IF($F696="申請キャンセル",0,IFERROR(VLOOKUP($D696,INDEX(データ蓄積!$A$16:$A$1015,MATCH($D696,データ蓄積!$A$16:$A$1015,0)):'データ蓄積'!$CO$1015,90,),0))</f>
        <v>0</v>
      </c>
      <c r="L696" s="350">
        <f>IF(G696=0,0,IF($F696="申請キャンセル",0,IF(K696="","","〇")))</f>
        <v>0</v>
      </c>
      <c r="M696" s="356">
        <f>IF($F696="申請キャンセル",0,IFERROR(VLOOKUP($D696,INDEX(データ蓄積!$A$16:$A$1015,MATCH($D696,データ蓄積!$A$16:$A$1015,0)):'データ蓄積'!$BI$1015,14,),))</f>
        <v>0</v>
      </c>
      <c r="N696" s="357">
        <f>IF($F696="申請キャンセル",0,IFERROR(VLOOKUP($D696,INDEX(データ蓄積!$A$16:$A$1015,MATCH($D696,データ蓄積!$A$16:$A$1015,0)):'データ蓄積'!$BI$1015,16,),0))</f>
        <v>0</v>
      </c>
      <c r="O696" s="356">
        <f>IF($F696="申請キャンセル",0,IFERROR(VLOOKUP($D696,INDEX(データ蓄積!$A$16:$A$1015,MATCH($D696,データ蓄積!$A$16:$A$1015,0)):'データ蓄積'!$BI$1015,20,),0))</f>
        <v>0</v>
      </c>
      <c r="P696" s="358">
        <f>IF($F696="申請キャンセル",0,IFERROR(VLOOKUP($D696,INDEX(データ蓄積!$A$16:$A$1015,MATCH($D696,データ蓄積!$A$16:$A$1015,0)):'データ蓄積'!$BI$1015,21,),0))</f>
        <v>0</v>
      </c>
      <c r="Q696" s="359">
        <f>IF($F696="申請キャンセル",0,IFERROR(VLOOKUP($D696,INDEX(データ蓄積!$A$16:$A$1015,MATCH($D696,データ蓄積!$A$16:$A$1015,0)):'データ蓄積'!$BI$1015,23,),0))</f>
        <v>0</v>
      </c>
      <c r="R696" s="360">
        <f>IF($F696="申請キャンセル",0,IFERROR(VLOOKUP($D696,INDEX(データ蓄積!$A$16:$A$1015,MATCH($D696,データ蓄積!$A$16:$A$1015,0)):'データ蓄積'!$CO$1015,92,),0))</f>
        <v>0</v>
      </c>
      <c r="S696" s="361">
        <f>IF($F696="申請キャンセル",0,IFERROR(VLOOKUP($D696,INDEX(データ蓄積!$A$16:$A$1015,MATCH($D696,データ蓄積!$A$16:$A$1015,0)):'データ蓄積'!$BI$1015,22,),0))</f>
        <v>0</v>
      </c>
      <c r="T696" s="362" t="str">
        <f>IF($F696="申請キャンセル",0,IF((AJ696+AP696)&gt;0,ROUNDDOWN((AJ696+AP696)/(AL696+AR696),4)*1000," "))</f>
        <v xml:space="preserve"> </v>
      </c>
      <c r="U696" s="363" t="str">
        <f>IF($F696="申請キャンセル",0,IFERROR(IF(AJ696+AP696=0,"",VLOOKUP(Q696,Sheet1!$B$4:$C$64,2,0)),0))</f>
        <v/>
      </c>
      <c r="V696" s="364">
        <f>IF($F696="申請キャンセル",0,IFERROR(VLOOKUP($D696,INDEX(データ蓄積!$A$16:$A$1015,MATCH($D696,データ蓄積!$A$16:$A$1015,0)):'データ蓄積'!$BI$1015,12,),0))</f>
        <v>0</v>
      </c>
      <c r="W696" s="365">
        <f>IF($F696="申請キャンセル",0,IFERROR(VLOOKUP($D696,INDEX(データ蓄積!$A$16:$A$1015,MATCH($D696,データ蓄積!$A$16:$A$1015,0)):'データ蓄積'!$BI$1015,25,),0))</f>
        <v>0</v>
      </c>
      <c r="X696" s="356">
        <f>IF($F696="申請キャンセル",0,IFERROR(VLOOKUP($D696,INDEX(データ蓄積!$A$16:$A$1015,MATCH($D696,データ蓄積!$A$16:$A$1015,0)):'データ蓄積'!$DB$1015,27,),0))</f>
        <v>0</v>
      </c>
      <c r="Y696" s="366">
        <f t="shared" si="3326"/>
        <v>0</v>
      </c>
      <c r="Z696" s="358">
        <f>IF($F696="申請キャンセル",0,IFERROR(VLOOKUP($D696,INDEX(データ蓄積!$A$16:$A$1015,MATCH($D696,データ蓄積!$A$16:$A$1015,0)):'データ蓄積'!$DB$1015,26,),0))</f>
        <v>0</v>
      </c>
      <c r="AA696" s="367">
        <f>IF($F696="申請キャンセル",0,IFERROR(VLOOKUP($D696,INDEX(データ蓄積!$A$16:$A$1015,MATCH($D696,データ蓄積!$A$16:$A$1015,0)):'データ蓄積'!$DB$1015,28,),0))</f>
        <v>0</v>
      </c>
      <c r="AB696" s="358">
        <f>IF($W696="初 年 度",TRUNC((+AA696-BP696)/2,0),0)</f>
        <v>0</v>
      </c>
      <c r="AC696" s="357"/>
      <c r="AD696" s="356">
        <f>IF($F696="申請キャンセル",0,IFERROR(VLOOKUP($D696,INDEX(データ蓄積!$A$16:$A$1015,MATCH($D696,データ蓄積!$A$16:$A$1015,0)):'データ蓄積'!$DB$1015,30,),0))</f>
        <v>0</v>
      </c>
      <c r="AE696" s="359">
        <f t="shared" si="3328"/>
        <v>0</v>
      </c>
      <c r="AF696" s="359">
        <f>IF($F696="申請キャンセル",0,IFERROR(VLOOKUP($D696,INDEX(データ蓄積!$A$16:$A$1015,MATCH($D696,データ蓄積!$A$16:$A$1015,0)):'データ蓄積'!$DB$1015,29,),0))</f>
        <v>0</v>
      </c>
      <c r="AG696" s="359">
        <f>IF($F696="申請キャンセル",0,IFERROR(VLOOKUP($D696,INDEX(データ蓄積!$A$16:$A$1015,MATCH($D696,データ蓄積!$A$16:$A$1015,0)):'データ蓄積'!$DB$1015,31,),0))</f>
        <v>0</v>
      </c>
      <c r="AH696" s="359">
        <f t="shared" si="3365"/>
        <v>0</v>
      </c>
      <c r="AI696" s="357"/>
      <c r="AJ696" s="358">
        <f>+X696+AD696</f>
        <v>0</v>
      </c>
      <c r="AK696" s="366">
        <f t="shared" si="3482"/>
        <v>0</v>
      </c>
      <c r="AL696" s="358">
        <f t="shared" si="3482"/>
        <v>0</v>
      </c>
      <c r="AM696" s="367">
        <f t="shared" si="3482"/>
        <v>0</v>
      </c>
      <c r="AN696" s="358">
        <f t="shared" si="3482"/>
        <v>0</v>
      </c>
      <c r="AO696" s="357"/>
      <c r="AP696" s="356">
        <f>IF($F696="申請キャンセル",0,IFERROR(VLOOKUP($D696,INDEX(データ蓄積!$A$16:$A$1015,MATCH($D696,データ蓄積!$A$16:$A$1015,0)):'データ蓄積'!$DB$1015,33,),0))</f>
        <v>0</v>
      </c>
      <c r="AQ696" s="366">
        <f t="shared" si="3330"/>
        <v>0</v>
      </c>
      <c r="AR696" s="358">
        <f>IF($F696="申請キャンセル",0,IFERROR(VLOOKUP($D696,INDEX(データ蓄積!$A$16:$A$1015,MATCH($D696,データ蓄積!$A$16:$A$1015,0)):'データ蓄積'!$DB$1015,32,),0))</f>
        <v>0</v>
      </c>
      <c r="AS696" s="367">
        <f>IF($F696="申請キャンセル",0,IFERROR(VLOOKUP($D696,INDEX(データ蓄積!$A$16:$A$1015,MATCH($D696,データ蓄積!$A$16:$A$1015,0)):'データ蓄積'!$DB$1015,34,),0))</f>
        <v>0</v>
      </c>
      <c r="AT696" s="358">
        <f t="shared" si="3366"/>
        <v>0</v>
      </c>
      <c r="AU696" s="357"/>
      <c r="AV696" s="356">
        <f>IF($F696="申請キャンセル",0,IFERROR(VLOOKUP($D696,INDEX(データ蓄積!$A$16:$A$1015,MATCH($D696,データ蓄積!$A$16:$A$1015,0)):'データ蓄積'!$DB$1015,36,),0))</f>
        <v>0</v>
      </c>
      <c r="AW696" s="366">
        <f t="shared" si="3331"/>
        <v>0</v>
      </c>
      <c r="AX696" s="358">
        <f>IF($F696="申請キャンセル",0,IFERROR(VLOOKUP($D696,INDEX(データ蓄積!$A$16:$A$1015,MATCH($D696,データ蓄積!$A$16:$A$1015,0)):'データ蓄積'!$DB$1015,35,),0))</f>
        <v>0</v>
      </c>
      <c r="AY696" s="367">
        <f>IF($F696="申請キャンセル",0,IFERROR(VLOOKUP($D696,INDEX(データ蓄積!$A$16:$A$1015,MATCH($D696,データ蓄積!$A$16:$A$1015,0)):'データ蓄積'!$DB$1015,37,),0))</f>
        <v>0</v>
      </c>
      <c r="AZ696" s="358">
        <f t="shared" si="3367"/>
        <v>0</v>
      </c>
      <c r="BA696" s="357"/>
      <c r="BB696" s="368">
        <f>+AK696+AQ696+AW696</f>
        <v>0</v>
      </c>
      <c r="BC696" s="358">
        <f t="shared" si="3503"/>
        <v>0</v>
      </c>
      <c r="BD696" s="367">
        <f t="shared" si="3503"/>
        <v>0</v>
      </c>
      <c r="BE696" s="361">
        <f t="shared" si="3503"/>
        <v>0</v>
      </c>
      <c r="BF696" s="369"/>
      <c r="BG696" s="356">
        <f>IF($F696="申請キャンセル",0,IF(H696="（○）",220,0))</f>
        <v>0</v>
      </c>
      <c r="BH696" s="359">
        <f>IF($F696="申請キャンセル",0,IF(H696="（○）",SUM(AK696+AQ696+AW696),0))</f>
        <v>0</v>
      </c>
      <c r="BI696" s="359">
        <f>IF($F696="申請キャンセル",0,IF(H696="（○）",SUM(AL696+AR696),0))</f>
        <v>0</v>
      </c>
      <c r="BJ696" s="359">
        <f t="shared" si="3333"/>
        <v>0</v>
      </c>
      <c r="BK696" s="361">
        <f>IF($W696="初 年 度",TRUNC((+BJ696-CB696),0),0)</f>
        <v>0</v>
      </c>
      <c r="BL696" s="46"/>
      <c r="BM696" s="356">
        <f t="shared" si="3449"/>
        <v>0</v>
      </c>
      <c r="BN696" s="357">
        <f t="shared" si="3449"/>
        <v>0</v>
      </c>
      <c r="BP696" s="125">
        <f t="shared" si="3335"/>
        <v>0</v>
      </c>
      <c r="BQ696" s="126">
        <f>ROUNDUP(BP696/2,0)</f>
        <v>0</v>
      </c>
      <c r="BR696" s="44"/>
      <c r="BS696" s="125">
        <f t="shared" si="3337"/>
        <v>0</v>
      </c>
      <c r="BT696" s="126">
        <f>ROUNDUP(BS696/2,0)</f>
        <v>0</v>
      </c>
      <c r="BU696" s="44"/>
      <c r="BV696" s="125">
        <f t="shared" si="3339"/>
        <v>0</v>
      </c>
      <c r="BW696" s="126">
        <f t="shared" si="3368"/>
        <v>0</v>
      </c>
      <c r="BX696" s="44"/>
      <c r="BY696" s="125">
        <f t="shared" si="3340"/>
        <v>0</v>
      </c>
      <c r="BZ696" s="126">
        <f>ROUNDUP(BY696/2,0)</f>
        <v>0</v>
      </c>
      <c r="CA696" s="44"/>
      <c r="CB696" s="125">
        <f t="shared" si="3342"/>
        <v>0</v>
      </c>
      <c r="CC696" s="126">
        <f>+CB696</f>
        <v>0</v>
      </c>
      <c r="CD696" s="44"/>
      <c r="CE696" s="370">
        <f>IF($F696="申請キャンセル",0,IF(CE697="","",CE697))</f>
        <v>0</v>
      </c>
      <c r="CF696" s="371">
        <f>IF($F696="申請キャンセル",0,IFERROR(VLOOKUP($D696,INDEX(データ蓄積!$A$16:$A$1015,MATCH($D696,データ蓄積!$A$16:$A$1015,0)):'データ蓄積'!$DB$1015,6,),0))</f>
        <v>0</v>
      </c>
      <c r="CG696" s="214" t="str">
        <f t="shared" si="3101"/>
        <v xml:space="preserve"> </v>
      </c>
      <c r="CH696" s="214" t="str">
        <f t="shared" si="3101"/>
        <v/>
      </c>
      <c r="CI696" s="214" t="str">
        <f>IF(CG696&gt;=CH696,"OK","下限本数を下回っています")</f>
        <v>OK</v>
      </c>
      <c r="CJ696" s="371">
        <f>IF($F696="申請キャンセル",0,IFERROR(VLOOKUP($D696,INDEX(データ蓄積!$A$16:$A$1015,MATCH($D696,データ蓄積!$A$16:$A$1015,0)):'データ蓄積'!$DB$1015,9,),0))</f>
        <v>0</v>
      </c>
      <c r="CK696" s="372">
        <f>IF($F696="申請キャンセル",0,IFERROR(VLOOKUP($D696,INDEX(データ蓄積!$A$16:$A$1015,MATCH($D696,データ蓄積!$A$16:$A$1015,0)):'データ蓄積'!$DB$1015,11,),0))</f>
        <v>0</v>
      </c>
      <c r="CL696" s="372">
        <f>IF($F696="申請キャンセル",0,IFERROR(VLOOKUP($D696,INDEX(データ蓄積!$A$16:$A$1015,MATCH($D696,データ蓄積!$A$16:$A$1015,0)):'データ蓄積'!$DB$1015,13,),0))</f>
        <v>0</v>
      </c>
      <c r="CM696" s="372">
        <f>IF($F696="申請キャンセル",0,IFERROR(VLOOKUP($D696,INDEX(データ蓄積!$A$16:$A$1015,MATCH($D696,データ蓄積!$A$16:$A$1015,0)):'データ蓄積'!$DB$1015,15,),0))</f>
        <v>0</v>
      </c>
      <c r="CN696" s="372">
        <f>IF($F696="申請キャンセル",0,IFERROR(VLOOKUP($D696,INDEX(データ蓄積!$A$16:$A$1015,MATCH($D696,データ蓄積!$A$16:$A$1015,0)):'データ蓄積'!$DB$1015,17,),0))</f>
        <v>0</v>
      </c>
      <c r="CO696" s="372">
        <f>IF($F696="申請キャンセル",0,IFERROR(VLOOKUP($D696,INDEX(データ蓄積!$A$16:$A$1015,MATCH($D696,データ蓄積!$A$16:$A$1015,0)):'データ蓄積'!$DB$1015,18,),0))</f>
        <v>0</v>
      </c>
      <c r="CP696" s="371">
        <f>IF($F696="申請キャンセル",0,IFERROR(VLOOKUP($D696,INDEX(データ蓄積!$A$16:$A$1015,MATCH($D696,データ蓄積!$A$16:$A$1015,0)):'データ蓄積'!$DB$1015,19,),0))</f>
        <v>0</v>
      </c>
      <c r="CQ696" s="372">
        <f>IF($F696="申請キャンセル",0,IFERROR(VLOOKUP($D696,INDEX(データ蓄積!$A$16:$A$1015,MATCH($D696,データ蓄積!$A$16:$A$1015,0)):'データ蓄積'!$DB$1015,24,),0))</f>
        <v>0</v>
      </c>
      <c r="CR696" s="99" t="str">
        <f>IF($F696="申請キャンセル",0,CONCATENATE(CS696,$CS$14,CT696,$CT$14,CU696,$CU$14))</f>
        <v>0年0月0日</v>
      </c>
      <c r="CS696" s="99">
        <f>IF($F696="申請キャンセル",0,IFERROR(VLOOKUP($D696,INDEX(データ蓄積!$A$16:$A$1015,MATCH($D696,データ蓄積!$A$16:$A$1015,0)):'データ蓄積'!$DB$1015,70,),0))</f>
        <v>0</v>
      </c>
      <c r="CT696" s="99">
        <f>IF($F696="申請キャンセル",0,IFERROR(VLOOKUP($D696,INDEX(データ蓄積!$A$16:$A$1015,MATCH($D696,データ蓄積!$A$16:$A$1015,0)):'データ蓄積'!$DB$1015,71,),0))</f>
        <v>0</v>
      </c>
      <c r="CU696" s="99">
        <f>IF($F696="申請キャンセル",0,IFERROR(VLOOKUP($D696,INDEX(データ蓄積!$A$16:$A$1015,MATCH($D696,データ蓄積!$A$16:$A$1015,0)):'データ蓄積'!$DB$1015,72,),0))</f>
        <v>0</v>
      </c>
      <c r="CV696" s="99" t="str">
        <f>IF($F696="申請キャンセル",0,CONCATENATE(CW696,$CW$14,CX696,$CX$14,CY696,$CY$14))</f>
        <v>0年0月0日</v>
      </c>
      <c r="CW696" s="99">
        <f>IF($F696="申請キャンセル",0,IFERROR(VLOOKUP($D696,INDEX(データ蓄積!$A$16:$A$1015,MATCH($D696,データ蓄積!$A$16:$A$1015,0)):'データ蓄積'!$DB$1015,73,),0))</f>
        <v>0</v>
      </c>
      <c r="CX696" s="99">
        <f>IF($F696="申請キャンセル",0,IFERROR(VLOOKUP($D696,INDEX(データ蓄積!$A$16:$A$1015,MATCH($D696,データ蓄積!$A$16:$A$1015,0)):'データ蓄積'!$DB$1015,74,),0))</f>
        <v>0</v>
      </c>
      <c r="CY696" s="99">
        <f>IF($F696="申請キャンセル",0,IFERROR(VLOOKUP($D696,INDEX(データ蓄積!$A$16:$A$1015,MATCH($D696,データ蓄積!$A$16:$A$1015,0)):'データ蓄積'!$DB$1015,75,),0))</f>
        <v>0</v>
      </c>
      <c r="CZ696" s="211">
        <f>IF($F696="申請キャンセル",0,IFERROR(VLOOKUP($D696,INDEX(データ蓄積!$A$16:$A$1015,MATCH($D696,データ蓄積!$A$16:$A$1015,0)):'データ蓄積'!$CF$1015,84,),0))</f>
        <v>0</v>
      </c>
      <c r="DA696" s="211">
        <f>IF($F696="申請キャンセル",0,IFERROR(VLOOKUP($D696,INDEX(データ蓄積!$A$16:$A$1015,MATCH($D696,データ蓄積!$A$16:$A$1015,0)):'データ蓄積'!$CG$1015,85,),0))</f>
        <v>0</v>
      </c>
      <c r="DB696" s="211">
        <f>IF($F696="申請キャンセル",0,IFERROR(VLOOKUP($D696,INDEX(データ蓄積!$A$16:$A$1015,MATCH($D696,データ蓄積!$A$16:$A$1015,0)):'データ蓄積'!$CH$1015,86,),0))</f>
        <v>0</v>
      </c>
      <c r="DC696" s="211"/>
      <c r="DD696" s="204">
        <f>IF($F696="申請キャンセル",0,IFERROR(VLOOKUP($D696,INDEX(データ蓄積!$A$16:$A$1015,MATCH($D696,データ蓄積!$A$16:$A$1015,0)):'データ蓄積'!$CN$1015,91,),0))</f>
        <v>0</v>
      </c>
      <c r="DE696" s="204">
        <f>IF($F696="申請キャンセル",0,IFERROR(VLOOKUP($D696,INDEX(データ蓄積!$A$16:$A$1015,MATCH($D696,データ蓄積!$A$16:$A$1015,0)):'データ蓄積'!$CN$1015,92,),0))</f>
        <v>0</v>
      </c>
    </row>
    <row r="697" spans="1:109" ht="18.75" customHeight="1" x14ac:dyDescent="0.15">
      <c r="A697" s="373">
        <f>IFERROR(VLOOKUP($D697,INDEX(データ蓄積!$A$16:$A$1015,MATCH($D697,データ蓄積!$A$16:$A$1015,0)+1):'データ蓄積'!$BI$1015,3,),0)</f>
        <v>0</v>
      </c>
      <c r="B697" s="374">
        <f>IFERROR(VLOOKUP($D697,INDEX(データ蓄積!$A$16:$A$1015,MATCH($D697,データ蓄積!$A$16:$A$1015,0)+1):'データ蓄積'!$BI$1015,4,),0)</f>
        <v>0</v>
      </c>
      <c r="C697" s="375">
        <f>IFERROR(VLOOKUP($D697,INDEX(データ蓄積!$A$16:$A$1015,MATCH($D697,データ蓄積!$A$16:$A$1015,0)+1):'データ蓄積'!$BI$1015,5,),0)</f>
        <v>0</v>
      </c>
      <c r="D697" s="373">
        <f t="shared" si="3314"/>
        <v>341</v>
      </c>
      <c r="E697" s="347">
        <f>IFERROR(VLOOKUP($D697,INDEX(データ蓄積!$A$16:$A$1015,MATCH($D697,データ蓄積!$A$16:$A$1015,0)+1):'データ蓄積'!$BI$1015,2,),0)</f>
        <v>0</v>
      </c>
      <c r="F697" s="376">
        <f>IFERROR(VLOOKUP($D697,INDEX(データ蓄積!$A$16:$A$1015,MATCH($D697,データ蓄積!$A$16:$A$1015,0)+1):'データ蓄積'!$CD$1015,82,),0)</f>
        <v>0</v>
      </c>
      <c r="G697" s="377">
        <f>IF($F696="申請キャンセル",0,IFERROR(VLOOKUP($D697,INDEX(データ蓄積!$A$16:$A$1015,MATCH($D697,データ蓄積!$A$16:$A$1015,0)+1):'データ蓄積'!$BI$1015,8,),0))</f>
        <v>0</v>
      </c>
      <c r="H697" s="347">
        <f>IF($F696="申請キャンセル",0,IFERROR(VLOOKUP($D697,INDEX(データ蓄積!$A$16:$A$1015,MATCH($D697,データ蓄積!$A$16:$A$1015,0)+1):'データ蓄積'!$BI$1015,10,),0))</f>
        <v>0</v>
      </c>
      <c r="I697" s="378" t="str">
        <f>IF($F696="申請キャンセル","",LEFT(IFERROR(VLOOKUP($D697,INDEX(データ蓄積!$A$16:$A$1015,MATCH($D697,データ蓄積!$A$16:$A$1015,0)+1):'データ蓄積'!$CH$1015,84,),""),2))</f>
        <v/>
      </c>
      <c r="J697" s="347" t="str">
        <f>IF($F696="申請キャンセル","",LEFT(IFERROR(VLOOKUP($D697,INDEX(データ蓄積!$A$16:$A$1015,MATCH($D696,データ蓄積!$A$16:$A$1015,0)+1):'データ蓄積'!$CL$1015,86,),""),2))</f>
        <v/>
      </c>
      <c r="K697" s="379">
        <f>IF($F696="申請キャンセル",0,IFERROR(VLOOKUP($D697,INDEX(データ蓄積!$A$16:$A$1015,MATCH($D697,データ蓄積!$A$16:$A$1015,0)+1):'データ蓄積'!$CO$1015,90,),0))</f>
        <v>0</v>
      </c>
      <c r="L697" s="374">
        <f t="shared" ref="L697" si="3560">IF(G697=0,0,IF($F697="申請キャンセル",0,IF(K697="","","〇")))</f>
        <v>0</v>
      </c>
      <c r="M697" s="380">
        <f>IF($F696="申請キャンセル",0,IFERROR(VLOOKUP($D697,INDEX(データ蓄積!$A$16:$A$1015,MATCH($D697,データ蓄積!$A$16:$A$1015,0)+1):'データ蓄積'!$BI$1015,14,),0))</f>
        <v>0</v>
      </c>
      <c r="N697" s="381">
        <f>IF($F696="申請キャンセル",0,IFERROR(VLOOKUP($D697,INDEX(データ蓄積!$A$16:$A$1015,MATCH($D697,データ蓄積!$A$16:$A$1015,0)+1):'データ蓄積'!$BI$1015,16,),0))</f>
        <v>0</v>
      </c>
      <c r="O697" s="382">
        <f>IF($F696="申請キャンセル",0,IFERROR(VLOOKUP($D697,INDEX(データ蓄積!$A$16:$A$1015,MATCH($D697,データ蓄積!$A$16:$A$1015,0)+1):'データ蓄積'!$BI$1015,20,),0))</f>
        <v>0</v>
      </c>
      <c r="P697" s="383">
        <f>IF($F696="申請キャンセル",0,IFERROR(VLOOKUP($D697,INDEX(データ蓄積!$A$16:$A$1015,MATCH($D697,データ蓄積!$A$16:$A$1015,0)+1):'データ蓄積'!$BI$1015,21,),0))</f>
        <v>0</v>
      </c>
      <c r="Q697" s="383">
        <f>IF($F696="申請キャンセル",0,IFERROR(VLOOKUP($D697,INDEX(データ蓄積!$A$16:$A$1015,MATCH($D697,データ蓄積!$A$16:$A$1015,0)+1):'データ蓄積'!$BI$1015,23,),0))</f>
        <v>0</v>
      </c>
      <c r="R697" s="384">
        <f>IF($F696="申請キャンセル",0,IFERROR(VLOOKUP($D697,INDEX(データ蓄積!$A$16:$A$1015,MATCH($D697,データ蓄積!$A$16:$A$1015,0)+1):'データ蓄積'!$CO$1015,92,),0))</f>
        <v>0</v>
      </c>
      <c r="S697" s="385">
        <f>IF($F696="申請キャンセル",0,IFERROR(VLOOKUP($D697,INDEX(データ蓄積!$A$16:$A$1015,MATCH($D697,データ蓄積!$A$16:$A$1015,0)+1):'データ蓄積'!$BI$1015,22,),0))</f>
        <v>0</v>
      </c>
      <c r="T697" s="386" t="str">
        <f>IF($F696="申請キャンセル",0,IF((AJ697+AP697)&gt;0,ROUNDDOWN((AJ697+AP697)/(AL697+AR697),4)*1000," "))</f>
        <v xml:space="preserve"> </v>
      </c>
      <c r="U697" s="387" t="str">
        <f>IF($F697="申請キャンセル",0,IFERROR(IF(AJ697+AP697=0,"",VLOOKUP(Q697,Sheet1!$B$4:$C$64,2,0)),0))</f>
        <v/>
      </c>
      <c r="V697" s="388">
        <f>IF($F696="申請キャンセル",0,IFERROR(VLOOKUP($D697,INDEX(データ蓄積!$A$16:$A$1015,MATCH($D697,データ蓄積!$A$16:$A$1015,0)+1):'データ蓄積'!$BI$1015,12,),0))</f>
        <v>0</v>
      </c>
      <c r="W697" s="389">
        <f>IF($F696="申請キャンセル",0,IFERROR(VLOOKUP($D697,INDEX(データ蓄積!$A$16:$A$1015,MATCH($D697,データ蓄積!$A$16:$A$1015,0)+1):'データ蓄積'!$BI$1015,25,),0))</f>
        <v>0</v>
      </c>
      <c r="X697" s="383">
        <f>IF($F696="申請キャンセル",0,IFERROR(VLOOKUP($D697,INDEX(データ蓄積!$A$16:$A$1015,MATCH($D697,データ蓄積!$A$16:$A$1015,0)+1):'データ蓄積'!$DB$1015,27,),0))</f>
        <v>0</v>
      </c>
      <c r="Y697" s="390">
        <f t="shared" si="3326"/>
        <v>0</v>
      </c>
      <c r="Z697" s="383">
        <f>IF($F696="申請キャンセル",0,IFERROR(VLOOKUP($D697,INDEX(データ蓄積!$A$16:$A$1015,MATCH($D697,データ蓄積!$A$16:$A$1015,0)+1):'データ蓄積'!$DB$1015,26,),0))</f>
        <v>0</v>
      </c>
      <c r="AA697" s="383">
        <f>IF($F696="申請キャンセル",0,IFERROR(VLOOKUP($D697,INDEX(データ蓄積!$A$16:$A$1015,MATCH($D697,データ蓄積!$A$16:$A$1015,0)+1):'データ蓄積'!$DB$1015,28,),0))</f>
        <v>0</v>
      </c>
      <c r="AB697" s="385">
        <f t="shared" ref="AB697" si="3561">IF($W697="初 年 度",TRUNC((+AA697-BP697)/2,0),0)</f>
        <v>0</v>
      </c>
      <c r="AC697" s="381"/>
      <c r="AD697" s="380">
        <f>IF($F696="申請キャンセル",0,IFERROR(VLOOKUP($D697,INDEX(データ蓄積!$A$16:$A$1015,MATCH($D697,データ蓄積!$A$16:$A$1015,0)+1):'データ蓄積'!$DB$1015,30,),0))</f>
        <v>0</v>
      </c>
      <c r="AE697" s="383">
        <f t="shared" si="3328"/>
        <v>0</v>
      </c>
      <c r="AF697" s="383">
        <f>IF($F696="申請キャンセル",0,IFERROR(VLOOKUP($D697,INDEX(データ蓄積!$A$16:$A$1015,MATCH($D697,データ蓄積!$A$16:$A$1015,0)+1):'データ蓄積'!$DB$1015,29,),0))</f>
        <v>0</v>
      </c>
      <c r="AG697" s="383">
        <f>IF($F696="申請キャンセル",0,IFERROR(VLOOKUP($D697,INDEX(データ蓄積!$A$16:$A$1015,MATCH($D697,データ蓄積!$A$16:$A$1015,0)+1):'データ蓄積'!$DB$1015,31,),0))</f>
        <v>0</v>
      </c>
      <c r="AH697" s="383">
        <f t="shared" si="3365"/>
        <v>0</v>
      </c>
      <c r="AI697" s="381"/>
      <c r="AJ697" s="385">
        <f t="shared" ref="AJ697:AN712" si="3562">+X697+AD697</f>
        <v>0</v>
      </c>
      <c r="AK697" s="390">
        <f t="shared" si="3562"/>
        <v>0</v>
      </c>
      <c r="AL697" s="383">
        <f t="shared" si="3562"/>
        <v>0</v>
      </c>
      <c r="AM697" s="383">
        <f t="shared" si="3562"/>
        <v>0</v>
      </c>
      <c r="AN697" s="385">
        <f t="shared" si="3562"/>
        <v>0</v>
      </c>
      <c r="AO697" s="381"/>
      <c r="AP697" s="383">
        <f>IF($F696="申請キャンセル",0,IFERROR(VLOOKUP($D697,INDEX(データ蓄積!$A$16:$A$1015,MATCH($D697,データ蓄積!$A$16:$A$1015,0)+1):'データ蓄積'!$DB$1015,33,),0))</f>
        <v>0</v>
      </c>
      <c r="AQ697" s="390">
        <f t="shared" si="3330"/>
        <v>0</v>
      </c>
      <c r="AR697" s="383">
        <f>IF($F696="申請キャンセル",0,IFERROR(VLOOKUP($D697,INDEX(データ蓄積!$A$16:$A$1015,MATCH($D697,データ蓄積!$A$16:$A$1015,0)+1):'データ蓄積'!$DB$1015,32,),0))</f>
        <v>0</v>
      </c>
      <c r="AS697" s="383">
        <f>IF($F696="申請キャンセル",0,IFERROR(VLOOKUP($D697,INDEX(データ蓄積!$A$16:$A$1015,MATCH($D697,データ蓄積!$A$16:$A$1015,0)+1):'データ蓄積'!$DB$1015,34,),0))</f>
        <v>0</v>
      </c>
      <c r="AT697" s="385">
        <f t="shared" si="3366"/>
        <v>0</v>
      </c>
      <c r="AU697" s="381"/>
      <c r="AV697" s="383">
        <f>IF($F696="申請キャンセル",0,IFERROR(VLOOKUP($D697,INDEX(データ蓄積!$A$16:$A$1015,MATCH($D697,データ蓄積!$A$16:$A$1015,0)+1):'データ蓄積'!$DB$1015,36,),0))</f>
        <v>0</v>
      </c>
      <c r="AW697" s="390">
        <f t="shared" si="3331"/>
        <v>0</v>
      </c>
      <c r="AX697" s="383">
        <f>IF($F696="申請キャンセル",0,IFERROR(VLOOKUP($D697,INDEX(データ蓄積!$A$16:$A$1015,MATCH($D697,データ蓄積!$A$16:$A$1015,0)+1):'データ蓄積'!$DB$1015,35,),0))</f>
        <v>0</v>
      </c>
      <c r="AY697" s="383">
        <f>IF($F696="申請キャンセル",0,IFERROR(VLOOKUP($D697,INDEX(データ蓄積!$A$16:$A$1015,MATCH($D697,データ蓄積!$A$16:$A$1015,0)+1):'データ蓄積'!$DB$1015,37,),0))</f>
        <v>0</v>
      </c>
      <c r="AZ697" s="385">
        <f t="shared" si="3367"/>
        <v>0</v>
      </c>
      <c r="BA697" s="381"/>
      <c r="BB697" s="391">
        <f t="shared" ref="BB697" si="3563">+AK697+AQ697+AW697</f>
        <v>0</v>
      </c>
      <c r="BC697" s="383">
        <f t="shared" si="3503"/>
        <v>0</v>
      </c>
      <c r="BD697" s="383">
        <f t="shared" si="3503"/>
        <v>0</v>
      </c>
      <c r="BE697" s="392">
        <f t="shared" si="3503"/>
        <v>0</v>
      </c>
      <c r="BF697" s="369"/>
      <c r="BG697" s="380">
        <f>IF($F696="申請キャンセル",0,IF(H697="（○）",220,0))</f>
        <v>0</v>
      </c>
      <c r="BH697" s="385">
        <f>IF($F696="申請キャンセル",0,IF(H697="（○）",SUM(AK697+AQ697+AW697),0))</f>
        <v>0</v>
      </c>
      <c r="BI697" s="383">
        <f>IF($F696="申請キャンセル",0,IF(H697="（○）",SUM(AL697+AR697),0))</f>
        <v>0</v>
      </c>
      <c r="BJ697" s="383">
        <f t="shared" si="3333"/>
        <v>0</v>
      </c>
      <c r="BK697" s="392">
        <f t="shared" ref="BK697" si="3564">IF($W697="初 年 度",TRUNC((+BJ697-CB697),0),0)</f>
        <v>0</v>
      </c>
      <c r="BL697" s="46"/>
      <c r="BM697" s="380">
        <f t="shared" si="3449"/>
        <v>0</v>
      </c>
      <c r="BN697" s="381">
        <f t="shared" si="3449"/>
        <v>0</v>
      </c>
      <c r="BP697" s="127">
        <f t="shared" si="3335"/>
        <v>0</v>
      </c>
      <c r="BQ697" s="128">
        <f t="shared" ref="BQ697" si="3565">ROUNDUP(BP697/2,0)</f>
        <v>0</v>
      </c>
      <c r="BR697" s="45"/>
      <c r="BS697" s="127">
        <f t="shared" si="3337"/>
        <v>0</v>
      </c>
      <c r="BT697" s="128">
        <f t="shared" ref="BT697" si="3566">ROUNDUP(BS697/2,0)</f>
        <v>0</v>
      </c>
      <c r="BU697" s="45"/>
      <c r="BV697" s="127">
        <f t="shared" si="3339"/>
        <v>0</v>
      </c>
      <c r="BW697" s="128">
        <f t="shared" si="3368"/>
        <v>0</v>
      </c>
      <c r="BX697" s="45"/>
      <c r="BY697" s="127">
        <f t="shared" si="3340"/>
        <v>0</v>
      </c>
      <c r="BZ697" s="128">
        <f t="shared" ref="BZ697" si="3567">ROUNDUP(BY697/2,0)</f>
        <v>0</v>
      </c>
      <c r="CA697" s="45"/>
      <c r="CB697" s="127">
        <f t="shared" si="3342"/>
        <v>0</v>
      </c>
      <c r="CC697" s="128">
        <f t="shared" ref="CC697" si="3568">+CB697</f>
        <v>0</v>
      </c>
      <c r="CD697" s="45"/>
      <c r="CE697" s="370">
        <f>IF($F696="申請キャンセル",0,IFERROR(VLOOKUP($D697,INDEX(データ蓄積!$A$16:$A$1015,MATCH($D697,データ蓄積!$A$16:$A$1015,0)+1):'データ蓄積'!$DB$1015,83,),0))</f>
        <v>0</v>
      </c>
      <c r="CF697" s="371">
        <f>IF($F696="申請キャンセル",0,IFERROR(VLOOKUP($D697,INDEX(データ蓄積!$A$16:$A$1015,MATCH($D697,データ蓄積!$A$16:$A$1015,0)+1):'データ蓄積'!$DB$1015,6,),0))</f>
        <v>0</v>
      </c>
      <c r="CG697" s="214" t="str">
        <f t="shared" si="3101"/>
        <v xml:space="preserve"> </v>
      </c>
      <c r="CH697" s="214" t="str">
        <f t="shared" si="3101"/>
        <v/>
      </c>
      <c r="CI697" s="214" t="str">
        <f t="shared" ref="CI697" si="3569">IF(CG697&gt;=CH697,"OK","下限本数を下回っています")</f>
        <v>OK</v>
      </c>
      <c r="CJ697" s="371">
        <f>IF($F696="申請キャンセル",0,IFERROR(VLOOKUP($D697,INDEX(データ蓄積!$A$16:$A$1015,MATCH($D697,データ蓄積!$A$16:$A$1015,0)+1):'データ蓄積'!$DB$1015,9,),0))</f>
        <v>0</v>
      </c>
      <c r="CK697" s="372">
        <f>IF($F696="申請キャンセル",0,IFERROR(VLOOKUP($D697,INDEX(データ蓄積!$A$16:$A$1015,MATCH($D697,データ蓄積!$A$16:$A$1015,0)+1):'データ蓄積'!$DB$1015,11,),0))</f>
        <v>0</v>
      </c>
      <c r="CL697" s="372">
        <f>IF($F696="申請キャンセル",0,IFERROR(VLOOKUP($D697,INDEX(データ蓄積!$A$16:$A$1015,MATCH($D697,データ蓄積!$A$16:$A$1015,0)+1):'データ蓄積'!$DB$1015,13,),0))</f>
        <v>0</v>
      </c>
      <c r="CM697" s="372">
        <f>IF($F696="申請キャンセル",0,IFERROR(VLOOKUP($D697,INDEX(データ蓄積!$A$16:$A$1015,MATCH($D697,データ蓄積!$A$16:$A$1015,0)+1):'データ蓄積'!$DB$1015,15,),0))</f>
        <v>0</v>
      </c>
      <c r="CN697" s="372">
        <f>IF($F696="申請キャンセル",0,IFERROR(VLOOKUP($D697,INDEX(データ蓄積!$A$16:$A$1015,MATCH($D697,データ蓄積!$A$16:$A$1015,0)+1):'データ蓄積'!$DB$1015,17,),0))</f>
        <v>0</v>
      </c>
      <c r="CO697" s="372">
        <f>IF($F696="申請キャンセル",0,IFERROR(VLOOKUP($D697,INDEX(データ蓄積!$A$16:$A$1015,MATCH($D697,データ蓄積!$A$16:$A$1015,0)+1):'データ蓄積'!$DB$1015,18,),0))</f>
        <v>0</v>
      </c>
      <c r="CP697" s="371">
        <f>IF($F696="申請キャンセル",0,IFERROR(VLOOKUP($D697,INDEX(データ蓄積!$A$16:$A$1015,MATCH($D697,データ蓄積!$A$16:$A$1015,0)+1):'データ蓄積'!$DB$1015,19,),0))</f>
        <v>0</v>
      </c>
      <c r="CQ697" s="372">
        <f>IF($F696="申請キャンセル",0,IFERROR(VLOOKUP($D697,INDEX(データ蓄積!$A$16:$A$1015,MATCH($D697,データ蓄積!$A$16:$A$1015,0)+1):'データ蓄積'!$DB$1015,24,),0))</f>
        <v>0</v>
      </c>
      <c r="CR697" s="99" t="str">
        <f>IF($F696="申請キャンセル",0,CONCATENATE(CS697,$CS$14,CT697,$CT$14,CU697,$CU$14))</f>
        <v>0年0月0日</v>
      </c>
      <c r="CS697" s="99">
        <f>IF($F696="申請キャンセル",0,IFERROR(VLOOKUP($D697,INDEX(データ蓄積!$A$16:$A$1015,MATCH($D697,データ蓄積!$A$16:$A$1015,0)+1):'データ蓄積'!$DB$1015,70,),0))</f>
        <v>0</v>
      </c>
      <c r="CT697" s="99">
        <f>IF($F696="申請キャンセル",0,IFERROR(VLOOKUP($D697,INDEX(データ蓄積!$A$16:$A$1015,MATCH($D697,データ蓄積!$A$16:$A$1015,0)+1):'データ蓄積'!$DB$1015,71,),0))</f>
        <v>0</v>
      </c>
      <c r="CU697" s="99">
        <f>IF($F696="申請キャンセル",0,IFERROR(VLOOKUP($D697,INDEX(データ蓄積!$A$16:$A$1015,MATCH($D697,データ蓄積!$A$16:$A$1015,0)+1):'データ蓄積'!$DB$1015,72,),0))</f>
        <v>0</v>
      </c>
      <c r="CV697" s="99" t="str">
        <f>IF($F696="申請キャンセル",0,CONCATENATE(CW697,$CW$14,CX697,$CX$14,CY697,$CY$14))</f>
        <v>0年0月0日</v>
      </c>
      <c r="CW697" s="99">
        <f>IF($F696="申請キャンセル",0,IFERROR(VLOOKUP($D697,INDEX(データ蓄積!$A$16:$A$1015,MATCH($D697,データ蓄積!$A$16:$A$1015,0)+1):'データ蓄積'!$DB$1015,73,),0))</f>
        <v>0</v>
      </c>
      <c r="CX697" s="99">
        <f>IF($F696="申請キャンセル",0,IFERROR(VLOOKUP($D697,INDEX(データ蓄積!$A$16:$A$1015,MATCH($D697,データ蓄積!$A$16:$A$1015,0)+1):'データ蓄積'!$DB$1015,74,),0))</f>
        <v>0</v>
      </c>
      <c r="CY697" s="99">
        <f>IF($F696="申請キャンセル",0,IFERROR(VLOOKUP($D697,INDEX(データ蓄積!$A$16:$A$1015,MATCH($D697,データ蓄積!$A$16:$A$1015,0)+1):'データ蓄積'!$DB$1015,75,),0))</f>
        <v>0</v>
      </c>
      <c r="CZ697" s="211">
        <f>IF($F696="申請キャンセル",0,IFERROR(VLOOKUP($D697,INDEX(データ蓄積!$A$16:$A$1015,MATCH($D697,データ蓄積!$A$16:$A$1015,0)+1):'データ蓄積'!$CF$1015,84,),0))</f>
        <v>0</v>
      </c>
      <c r="DA697" s="211">
        <f>IF($F696="申請キャンセル",0,IFERROR(VLOOKUP($D697,INDEX(データ蓄積!$A$16:$A$1015,MATCH($D697,データ蓄積!$A$16:$A$1015,0)+1):'データ蓄積'!$CG$1015,85,),0))</f>
        <v>0</v>
      </c>
      <c r="DB697" s="211">
        <f>IF($F696="申請キャンセル",0,IFERROR(VLOOKUP($D697,INDEX(データ蓄積!$A$16:$A$1015,MATCH($D697,データ蓄積!$A$16:$A$1015,0)+1):'データ蓄積'!$CH$1015,86,),0))</f>
        <v>0</v>
      </c>
      <c r="DC697" s="211"/>
      <c r="DD697" s="204">
        <f>IF($F696="申請キャンセル",0,IFERROR(VLOOKUP($D697,INDEX(データ蓄積!$A$16:$A$1015,MATCH($D697,データ蓄積!$A$16:$A$1015,0)+1):'データ蓄積'!$CN$1015,91,),0))</f>
        <v>0</v>
      </c>
      <c r="DE697" s="204">
        <f>IF($F696="申請キャンセル",0,IFERROR(VLOOKUP($D697,INDEX(データ蓄積!$A$16:$A$1015,MATCH($D697,データ蓄積!$A$16:$A$1015,0)+1):'データ蓄積'!$CN$1015,92,),0))</f>
        <v>0</v>
      </c>
    </row>
    <row r="698" spans="1:109" ht="18.75" customHeight="1" x14ac:dyDescent="0.15">
      <c r="A698" s="349">
        <f>IFERROR(VLOOKUP($D698,INDEX(データ蓄積!$A$16:$A$1015,MATCH($D698,データ蓄積!$A$16:$A$1015,0)):'データ蓄積'!$BI$1015,3,),0)</f>
        <v>0</v>
      </c>
      <c r="B698" s="350">
        <f>IFERROR(VLOOKUP($D698,INDEX(データ蓄積!$A$16:$A$1015,MATCH($D698,データ蓄積!$A$16:$A$1015,0)):'データ蓄積'!$BI$1015,4,),0)</f>
        <v>0</v>
      </c>
      <c r="C698" s="349">
        <f>IFERROR(VLOOKUP($D698,INDEX(データ蓄積!$A$16:$A$1015,MATCH($D698,データ蓄積!$A$16:$A$1015,0)):'データ蓄積'!$BI$1015,5,),0)</f>
        <v>0</v>
      </c>
      <c r="D698" s="349">
        <f t="shared" si="3314"/>
        <v>342</v>
      </c>
      <c r="E698" s="351">
        <f>IFERROR(VLOOKUP($D698,INDEX(データ蓄積!$A$16:$A$1015,MATCH($D698,データ蓄積!$A$16:$A$1015,0)):'データ蓄積'!$BI$1015,2,),0)</f>
        <v>0</v>
      </c>
      <c r="F698" s="352">
        <f>IFERROR(VLOOKUP($D698,INDEX(データ蓄積!$A$16:$A$1015,MATCH($D698,データ蓄積!$A$16:$A$1015,0)):'データ蓄積'!$CD$1015,82,),0)</f>
        <v>0</v>
      </c>
      <c r="G698" s="353">
        <f>IF($F698="申請キャンセル",0,IFERROR(VLOOKUP($D698,INDEX(データ蓄積!$A$16:$A$1015,MATCH($D698,データ蓄積!$A$16:$A$1015,0)):'データ蓄積'!$BI$1015,8,),0))</f>
        <v>0</v>
      </c>
      <c r="H698" s="346">
        <f>IF($F698="申請キャンセル",0,IFERROR(VLOOKUP($D698,INDEX(データ蓄積!$A$16:$A$1015,MATCH($D698,データ蓄積!$A$16:$A$1015,0)):'データ蓄積'!$BI$1015,10,),0))</f>
        <v>0</v>
      </c>
      <c r="I698" s="354" t="str">
        <f>IF($F698="申請キャンセル","",LEFT(IFERROR(VLOOKUP($D698,INDEX(データ蓄積!$A$16:$A$1015,MATCH($D698,データ蓄積!$A$16:$A$1015,0)):'データ蓄積'!$CH$1015,84,),""),2))</f>
        <v/>
      </c>
      <c r="J698" s="346" t="str">
        <f>IF($F698="申請キャンセル","",LEFT(IFERROR(VLOOKUP($D698,INDEX(データ蓄積!$A$16:$A$1015,MATCH($D698,データ蓄積!$A$16:$A$1015,0)):'データ蓄積'!$CL$1015,86,),""),2))</f>
        <v/>
      </c>
      <c r="K698" s="355">
        <f>IF($F698="申請キャンセル",0,IFERROR(VLOOKUP($D698,INDEX(データ蓄積!$A$16:$A$1015,MATCH($D698,データ蓄積!$A$16:$A$1015,0)):'データ蓄積'!$CO$1015,90,),0))</f>
        <v>0</v>
      </c>
      <c r="L698" s="350">
        <f>IF(G698=0,0,IF($F698="申請キャンセル",0,IF(K698="","","〇")))</f>
        <v>0</v>
      </c>
      <c r="M698" s="356">
        <f>IF($F698="申請キャンセル",0,IFERROR(VLOOKUP($D698,INDEX(データ蓄積!$A$16:$A$1015,MATCH($D698,データ蓄積!$A$16:$A$1015,0)):'データ蓄積'!$BI$1015,14,),))</f>
        <v>0</v>
      </c>
      <c r="N698" s="357">
        <f>IF($F698="申請キャンセル",0,IFERROR(VLOOKUP($D698,INDEX(データ蓄積!$A$16:$A$1015,MATCH($D698,データ蓄積!$A$16:$A$1015,0)):'データ蓄積'!$BI$1015,16,),0))</f>
        <v>0</v>
      </c>
      <c r="O698" s="356">
        <f>IF($F698="申請キャンセル",0,IFERROR(VLOOKUP($D698,INDEX(データ蓄積!$A$16:$A$1015,MATCH($D698,データ蓄積!$A$16:$A$1015,0)):'データ蓄積'!$BI$1015,20,),0))</f>
        <v>0</v>
      </c>
      <c r="P698" s="358">
        <f>IF($F698="申請キャンセル",0,IFERROR(VLOOKUP($D698,INDEX(データ蓄積!$A$16:$A$1015,MATCH($D698,データ蓄積!$A$16:$A$1015,0)):'データ蓄積'!$BI$1015,21,),0))</f>
        <v>0</v>
      </c>
      <c r="Q698" s="359">
        <f>IF($F698="申請キャンセル",0,IFERROR(VLOOKUP($D698,INDEX(データ蓄積!$A$16:$A$1015,MATCH($D698,データ蓄積!$A$16:$A$1015,0)):'データ蓄積'!$BI$1015,23,),0))</f>
        <v>0</v>
      </c>
      <c r="R698" s="360">
        <f>IF($F698="申請キャンセル",0,IFERROR(VLOOKUP($D698,INDEX(データ蓄積!$A$16:$A$1015,MATCH($D698,データ蓄積!$A$16:$A$1015,0)):'データ蓄積'!$CO$1015,92,),0))</f>
        <v>0</v>
      </c>
      <c r="S698" s="361">
        <f>IF($F698="申請キャンセル",0,IFERROR(VLOOKUP($D698,INDEX(データ蓄積!$A$16:$A$1015,MATCH($D698,データ蓄積!$A$16:$A$1015,0)):'データ蓄積'!$BI$1015,22,),0))</f>
        <v>0</v>
      </c>
      <c r="T698" s="362" t="str">
        <f>IF($F698="申請キャンセル",0,IF((AJ698+AP698)&gt;0,ROUNDDOWN((AJ698+AP698)/(AL698+AR698),4)*1000," "))</f>
        <v xml:space="preserve"> </v>
      </c>
      <c r="U698" s="363" t="str">
        <f>IF($F698="申請キャンセル",0,IFERROR(IF(AJ698+AP698=0,"",VLOOKUP(Q698,Sheet1!$B$4:$C$64,2,0)),0))</f>
        <v/>
      </c>
      <c r="V698" s="364">
        <f>IF($F698="申請キャンセル",0,IFERROR(VLOOKUP($D698,INDEX(データ蓄積!$A$16:$A$1015,MATCH($D698,データ蓄積!$A$16:$A$1015,0)):'データ蓄積'!$BI$1015,12,),0))</f>
        <v>0</v>
      </c>
      <c r="W698" s="365">
        <f>IF($F698="申請キャンセル",0,IFERROR(VLOOKUP($D698,INDEX(データ蓄積!$A$16:$A$1015,MATCH($D698,データ蓄積!$A$16:$A$1015,0)):'データ蓄積'!$BI$1015,25,),0))</f>
        <v>0</v>
      </c>
      <c r="X698" s="356">
        <f>IF($F698="申請キャンセル",0,IFERROR(VLOOKUP($D698,INDEX(データ蓄積!$A$16:$A$1015,MATCH($D698,データ蓄積!$A$16:$A$1015,0)):'データ蓄積'!$DB$1015,27,),0))</f>
        <v>0</v>
      </c>
      <c r="Y698" s="366">
        <f t="shared" si="3326"/>
        <v>0</v>
      </c>
      <c r="Z698" s="358">
        <f>IF($F698="申請キャンセル",0,IFERROR(VLOOKUP($D698,INDEX(データ蓄積!$A$16:$A$1015,MATCH($D698,データ蓄積!$A$16:$A$1015,0)):'データ蓄積'!$DB$1015,26,),0))</f>
        <v>0</v>
      </c>
      <c r="AA698" s="367">
        <f>IF($F698="申請キャンセル",0,IFERROR(VLOOKUP($D698,INDEX(データ蓄積!$A$16:$A$1015,MATCH($D698,データ蓄積!$A$16:$A$1015,0)):'データ蓄積'!$DB$1015,28,),0))</f>
        <v>0</v>
      </c>
      <c r="AB698" s="358">
        <f>IF($W698="初 年 度",TRUNC((+AA698-BP698)/2,0),0)</f>
        <v>0</v>
      </c>
      <c r="AC698" s="357"/>
      <c r="AD698" s="356">
        <f>IF($F698="申請キャンセル",0,IFERROR(VLOOKUP($D698,INDEX(データ蓄積!$A$16:$A$1015,MATCH($D698,データ蓄積!$A$16:$A$1015,0)):'データ蓄積'!$DB$1015,30,),0))</f>
        <v>0</v>
      </c>
      <c r="AE698" s="359">
        <f t="shared" si="3328"/>
        <v>0</v>
      </c>
      <c r="AF698" s="359">
        <f>IF($F698="申請キャンセル",0,IFERROR(VLOOKUP($D698,INDEX(データ蓄積!$A$16:$A$1015,MATCH($D698,データ蓄積!$A$16:$A$1015,0)):'データ蓄積'!$DB$1015,29,),0))</f>
        <v>0</v>
      </c>
      <c r="AG698" s="359">
        <f>IF($F698="申請キャンセル",0,IFERROR(VLOOKUP($D698,INDEX(データ蓄積!$A$16:$A$1015,MATCH($D698,データ蓄積!$A$16:$A$1015,0)):'データ蓄積'!$DB$1015,31,),0))</f>
        <v>0</v>
      </c>
      <c r="AH698" s="359">
        <f t="shared" si="3365"/>
        <v>0</v>
      </c>
      <c r="AI698" s="357"/>
      <c r="AJ698" s="358">
        <f>+X698+AD698</f>
        <v>0</v>
      </c>
      <c r="AK698" s="366">
        <f t="shared" si="3562"/>
        <v>0</v>
      </c>
      <c r="AL698" s="358">
        <f t="shared" si="3562"/>
        <v>0</v>
      </c>
      <c r="AM698" s="367">
        <f t="shared" si="3562"/>
        <v>0</v>
      </c>
      <c r="AN698" s="358">
        <f t="shared" si="3562"/>
        <v>0</v>
      </c>
      <c r="AO698" s="357"/>
      <c r="AP698" s="356">
        <f>IF($F698="申請キャンセル",0,IFERROR(VLOOKUP($D698,INDEX(データ蓄積!$A$16:$A$1015,MATCH($D698,データ蓄積!$A$16:$A$1015,0)):'データ蓄積'!$DB$1015,33,),0))</f>
        <v>0</v>
      </c>
      <c r="AQ698" s="366">
        <f t="shared" si="3330"/>
        <v>0</v>
      </c>
      <c r="AR698" s="358">
        <f>IF($F698="申請キャンセル",0,IFERROR(VLOOKUP($D698,INDEX(データ蓄積!$A$16:$A$1015,MATCH($D698,データ蓄積!$A$16:$A$1015,0)):'データ蓄積'!$DB$1015,32,),0))</f>
        <v>0</v>
      </c>
      <c r="AS698" s="367">
        <f>IF($F698="申請キャンセル",0,IFERROR(VLOOKUP($D698,INDEX(データ蓄積!$A$16:$A$1015,MATCH($D698,データ蓄積!$A$16:$A$1015,0)):'データ蓄積'!$DB$1015,34,),0))</f>
        <v>0</v>
      </c>
      <c r="AT698" s="358">
        <f t="shared" si="3366"/>
        <v>0</v>
      </c>
      <c r="AU698" s="357"/>
      <c r="AV698" s="356">
        <f>IF($F698="申請キャンセル",0,IFERROR(VLOOKUP($D698,INDEX(データ蓄積!$A$16:$A$1015,MATCH($D698,データ蓄積!$A$16:$A$1015,0)):'データ蓄積'!$DB$1015,36,),0))</f>
        <v>0</v>
      </c>
      <c r="AW698" s="366">
        <f t="shared" si="3331"/>
        <v>0</v>
      </c>
      <c r="AX698" s="358">
        <f>IF($F698="申請キャンセル",0,IFERROR(VLOOKUP($D698,INDEX(データ蓄積!$A$16:$A$1015,MATCH($D698,データ蓄積!$A$16:$A$1015,0)):'データ蓄積'!$DB$1015,35,),0))</f>
        <v>0</v>
      </c>
      <c r="AY698" s="367">
        <f>IF($F698="申請キャンセル",0,IFERROR(VLOOKUP($D698,INDEX(データ蓄積!$A$16:$A$1015,MATCH($D698,データ蓄積!$A$16:$A$1015,0)):'データ蓄積'!$DB$1015,37,),0))</f>
        <v>0</v>
      </c>
      <c r="AZ698" s="358">
        <f t="shared" si="3367"/>
        <v>0</v>
      </c>
      <c r="BA698" s="357"/>
      <c r="BB698" s="368">
        <f>+AK698+AQ698+AW698</f>
        <v>0</v>
      </c>
      <c r="BC698" s="358">
        <f t="shared" si="3503"/>
        <v>0</v>
      </c>
      <c r="BD698" s="367">
        <f t="shared" si="3503"/>
        <v>0</v>
      </c>
      <c r="BE698" s="361">
        <f t="shared" si="3503"/>
        <v>0</v>
      </c>
      <c r="BF698" s="369"/>
      <c r="BG698" s="356">
        <f>IF($F698="申請キャンセル",0,IF(H698="（○）",220,0))</f>
        <v>0</v>
      </c>
      <c r="BH698" s="359">
        <f>IF($F698="申請キャンセル",0,IF(H698="（○）",SUM(AK698+AQ698+AW698),0))</f>
        <v>0</v>
      </c>
      <c r="BI698" s="359">
        <f>IF($F698="申請キャンセル",0,IF(H698="（○）",SUM(AL698+AR698),0))</f>
        <v>0</v>
      </c>
      <c r="BJ698" s="359">
        <f t="shared" si="3333"/>
        <v>0</v>
      </c>
      <c r="BK698" s="361">
        <f>IF($W698="初 年 度",TRUNC((+BJ698-CB698),0),0)</f>
        <v>0</v>
      </c>
      <c r="BL698" s="46"/>
      <c r="BM698" s="356">
        <f t="shared" si="3449"/>
        <v>0</v>
      </c>
      <c r="BN698" s="357">
        <f t="shared" si="3449"/>
        <v>0</v>
      </c>
      <c r="BP698" s="125">
        <f t="shared" si="3335"/>
        <v>0</v>
      </c>
      <c r="BQ698" s="126">
        <f>ROUNDUP(BP698/2,0)</f>
        <v>0</v>
      </c>
      <c r="BR698" s="44"/>
      <c r="BS698" s="125">
        <f t="shared" si="3337"/>
        <v>0</v>
      </c>
      <c r="BT698" s="126">
        <f>ROUNDUP(BS698/2,0)</f>
        <v>0</v>
      </c>
      <c r="BU698" s="44"/>
      <c r="BV698" s="125">
        <f t="shared" si="3339"/>
        <v>0</v>
      </c>
      <c r="BW698" s="126">
        <f t="shared" si="3368"/>
        <v>0</v>
      </c>
      <c r="BX698" s="44"/>
      <c r="BY698" s="125">
        <f t="shared" si="3340"/>
        <v>0</v>
      </c>
      <c r="BZ698" s="126">
        <f>ROUNDUP(BY698/2,0)</f>
        <v>0</v>
      </c>
      <c r="CA698" s="44"/>
      <c r="CB698" s="125">
        <f t="shared" si="3342"/>
        <v>0</v>
      </c>
      <c r="CC698" s="126">
        <f>+CB698</f>
        <v>0</v>
      </c>
      <c r="CD698" s="44"/>
      <c r="CE698" s="370">
        <f>IF($F698="申請キャンセル",0,IF(CE699="","",CE699))</f>
        <v>0</v>
      </c>
      <c r="CF698" s="371">
        <f>IF($F698="申請キャンセル",0,IFERROR(VLOOKUP($D698,INDEX(データ蓄積!$A$16:$A$1015,MATCH($D698,データ蓄積!$A$16:$A$1015,0)):'データ蓄積'!$DB$1015,6,),0))</f>
        <v>0</v>
      </c>
      <c r="CG698" s="214" t="str">
        <f t="shared" si="3101"/>
        <v xml:space="preserve"> </v>
      </c>
      <c r="CH698" s="214" t="str">
        <f t="shared" si="3101"/>
        <v/>
      </c>
      <c r="CI698" s="214" t="str">
        <f>IF(CG698&gt;=CH698,"OK","下限本数を下回っています")</f>
        <v>OK</v>
      </c>
      <c r="CJ698" s="371">
        <f>IF($F698="申請キャンセル",0,IFERROR(VLOOKUP($D698,INDEX(データ蓄積!$A$16:$A$1015,MATCH($D698,データ蓄積!$A$16:$A$1015,0)):'データ蓄積'!$DB$1015,9,),0))</f>
        <v>0</v>
      </c>
      <c r="CK698" s="372">
        <f>IF($F698="申請キャンセル",0,IFERROR(VLOOKUP($D698,INDEX(データ蓄積!$A$16:$A$1015,MATCH($D698,データ蓄積!$A$16:$A$1015,0)):'データ蓄積'!$DB$1015,11,),0))</f>
        <v>0</v>
      </c>
      <c r="CL698" s="372">
        <f>IF($F698="申請キャンセル",0,IFERROR(VLOOKUP($D698,INDEX(データ蓄積!$A$16:$A$1015,MATCH($D698,データ蓄積!$A$16:$A$1015,0)):'データ蓄積'!$DB$1015,13,),0))</f>
        <v>0</v>
      </c>
      <c r="CM698" s="372">
        <f>IF($F698="申請キャンセル",0,IFERROR(VLOOKUP($D698,INDEX(データ蓄積!$A$16:$A$1015,MATCH($D698,データ蓄積!$A$16:$A$1015,0)):'データ蓄積'!$DB$1015,15,),0))</f>
        <v>0</v>
      </c>
      <c r="CN698" s="372">
        <f>IF($F698="申請キャンセル",0,IFERROR(VLOOKUP($D698,INDEX(データ蓄積!$A$16:$A$1015,MATCH($D698,データ蓄積!$A$16:$A$1015,0)):'データ蓄積'!$DB$1015,17,),0))</f>
        <v>0</v>
      </c>
      <c r="CO698" s="372">
        <f>IF($F698="申請キャンセル",0,IFERROR(VLOOKUP($D698,INDEX(データ蓄積!$A$16:$A$1015,MATCH($D698,データ蓄積!$A$16:$A$1015,0)):'データ蓄積'!$DB$1015,18,),0))</f>
        <v>0</v>
      </c>
      <c r="CP698" s="371">
        <f>IF($F698="申請キャンセル",0,IFERROR(VLOOKUP($D698,INDEX(データ蓄積!$A$16:$A$1015,MATCH($D698,データ蓄積!$A$16:$A$1015,0)):'データ蓄積'!$DB$1015,19,),0))</f>
        <v>0</v>
      </c>
      <c r="CQ698" s="372">
        <f>IF($F698="申請キャンセル",0,IFERROR(VLOOKUP($D698,INDEX(データ蓄積!$A$16:$A$1015,MATCH($D698,データ蓄積!$A$16:$A$1015,0)):'データ蓄積'!$DB$1015,24,),0))</f>
        <v>0</v>
      </c>
      <c r="CR698" s="99" t="str">
        <f>IF($F698="申請キャンセル",0,CONCATENATE(CS698,$CS$14,CT698,$CT$14,CU698,$CU$14))</f>
        <v>0年0月0日</v>
      </c>
      <c r="CS698" s="99">
        <f>IF($F698="申請キャンセル",0,IFERROR(VLOOKUP($D698,INDEX(データ蓄積!$A$16:$A$1015,MATCH($D698,データ蓄積!$A$16:$A$1015,0)):'データ蓄積'!$DB$1015,70,),0))</f>
        <v>0</v>
      </c>
      <c r="CT698" s="99">
        <f>IF($F698="申請キャンセル",0,IFERROR(VLOOKUP($D698,INDEX(データ蓄積!$A$16:$A$1015,MATCH($D698,データ蓄積!$A$16:$A$1015,0)):'データ蓄積'!$DB$1015,71,),0))</f>
        <v>0</v>
      </c>
      <c r="CU698" s="99">
        <f>IF($F698="申請キャンセル",0,IFERROR(VLOOKUP($D698,INDEX(データ蓄積!$A$16:$A$1015,MATCH($D698,データ蓄積!$A$16:$A$1015,0)):'データ蓄積'!$DB$1015,72,),0))</f>
        <v>0</v>
      </c>
      <c r="CV698" s="99" t="str">
        <f>IF($F698="申請キャンセル",0,CONCATENATE(CW698,$CW$14,CX698,$CX$14,CY698,$CY$14))</f>
        <v>0年0月0日</v>
      </c>
      <c r="CW698" s="99">
        <f>IF($F698="申請キャンセル",0,IFERROR(VLOOKUP($D698,INDEX(データ蓄積!$A$16:$A$1015,MATCH($D698,データ蓄積!$A$16:$A$1015,0)):'データ蓄積'!$DB$1015,73,),0))</f>
        <v>0</v>
      </c>
      <c r="CX698" s="99">
        <f>IF($F698="申請キャンセル",0,IFERROR(VLOOKUP($D698,INDEX(データ蓄積!$A$16:$A$1015,MATCH($D698,データ蓄積!$A$16:$A$1015,0)):'データ蓄積'!$DB$1015,74,),0))</f>
        <v>0</v>
      </c>
      <c r="CY698" s="99">
        <f>IF($F698="申請キャンセル",0,IFERROR(VLOOKUP($D698,INDEX(データ蓄積!$A$16:$A$1015,MATCH($D698,データ蓄積!$A$16:$A$1015,0)):'データ蓄積'!$DB$1015,75,),0))</f>
        <v>0</v>
      </c>
      <c r="CZ698" s="211">
        <f>IF($F698="申請キャンセル",0,IFERROR(VLOOKUP($D698,INDEX(データ蓄積!$A$16:$A$1015,MATCH($D698,データ蓄積!$A$16:$A$1015,0)):'データ蓄積'!$CF$1015,84,),0))</f>
        <v>0</v>
      </c>
      <c r="DA698" s="211">
        <f>IF($F698="申請キャンセル",0,IFERROR(VLOOKUP($D698,INDEX(データ蓄積!$A$16:$A$1015,MATCH($D698,データ蓄積!$A$16:$A$1015,0)):'データ蓄積'!$CG$1015,85,),0))</f>
        <v>0</v>
      </c>
      <c r="DB698" s="211">
        <f>IF($F698="申請キャンセル",0,IFERROR(VLOOKUP($D698,INDEX(データ蓄積!$A$16:$A$1015,MATCH($D698,データ蓄積!$A$16:$A$1015,0)):'データ蓄積'!$CH$1015,86,),0))</f>
        <v>0</v>
      </c>
      <c r="DC698" s="211"/>
      <c r="DD698" s="204">
        <f>IF($F698="申請キャンセル",0,IFERROR(VLOOKUP($D698,INDEX(データ蓄積!$A$16:$A$1015,MATCH($D698,データ蓄積!$A$16:$A$1015,0)):'データ蓄積'!$CN$1015,91,),0))</f>
        <v>0</v>
      </c>
      <c r="DE698" s="204">
        <f>IF($F698="申請キャンセル",0,IFERROR(VLOOKUP($D698,INDEX(データ蓄積!$A$16:$A$1015,MATCH($D698,データ蓄積!$A$16:$A$1015,0)):'データ蓄積'!$CN$1015,92,),0))</f>
        <v>0</v>
      </c>
    </row>
    <row r="699" spans="1:109" ht="18.75" customHeight="1" x14ac:dyDescent="0.15">
      <c r="A699" s="373">
        <f>IFERROR(VLOOKUP($D699,INDEX(データ蓄積!$A$16:$A$1015,MATCH($D699,データ蓄積!$A$16:$A$1015,0)+1):'データ蓄積'!$BI$1015,3,),0)</f>
        <v>0</v>
      </c>
      <c r="B699" s="374">
        <f>IFERROR(VLOOKUP($D699,INDEX(データ蓄積!$A$16:$A$1015,MATCH($D699,データ蓄積!$A$16:$A$1015,0)+1):'データ蓄積'!$BI$1015,4,),0)</f>
        <v>0</v>
      </c>
      <c r="C699" s="375">
        <f>IFERROR(VLOOKUP($D699,INDEX(データ蓄積!$A$16:$A$1015,MATCH($D699,データ蓄積!$A$16:$A$1015,0)+1):'データ蓄積'!$BI$1015,5,),0)</f>
        <v>0</v>
      </c>
      <c r="D699" s="373">
        <f t="shared" si="3314"/>
        <v>342</v>
      </c>
      <c r="E699" s="347">
        <f>IFERROR(VLOOKUP($D699,INDEX(データ蓄積!$A$16:$A$1015,MATCH($D699,データ蓄積!$A$16:$A$1015,0)+1):'データ蓄積'!$BI$1015,2,),0)</f>
        <v>0</v>
      </c>
      <c r="F699" s="376">
        <f>IFERROR(VLOOKUP($D699,INDEX(データ蓄積!$A$16:$A$1015,MATCH($D699,データ蓄積!$A$16:$A$1015,0)+1):'データ蓄積'!$CD$1015,82,),0)</f>
        <v>0</v>
      </c>
      <c r="G699" s="377">
        <f>IF($F698="申請キャンセル",0,IFERROR(VLOOKUP($D699,INDEX(データ蓄積!$A$16:$A$1015,MATCH($D699,データ蓄積!$A$16:$A$1015,0)+1):'データ蓄積'!$BI$1015,8,),0))</f>
        <v>0</v>
      </c>
      <c r="H699" s="347">
        <f>IF($F698="申請キャンセル",0,IFERROR(VLOOKUP($D699,INDEX(データ蓄積!$A$16:$A$1015,MATCH($D699,データ蓄積!$A$16:$A$1015,0)+1):'データ蓄積'!$BI$1015,10,),0))</f>
        <v>0</v>
      </c>
      <c r="I699" s="378" t="str">
        <f>IF($F698="申請キャンセル","",LEFT(IFERROR(VLOOKUP($D699,INDEX(データ蓄積!$A$16:$A$1015,MATCH($D699,データ蓄積!$A$16:$A$1015,0)+1):'データ蓄積'!$CH$1015,84,),""),2))</f>
        <v/>
      </c>
      <c r="J699" s="347" t="str">
        <f>IF($F698="申請キャンセル","",LEFT(IFERROR(VLOOKUP($D699,INDEX(データ蓄積!$A$16:$A$1015,MATCH($D698,データ蓄積!$A$16:$A$1015,0)+1):'データ蓄積'!$CL$1015,86,),""),2))</f>
        <v/>
      </c>
      <c r="K699" s="379">
        <f>IF($F698="申請キャンセル",0,IFERROR(VLOOKUP($D699,INDEX(データ蓄積!$A$16:$A$1015,MATCH($D699,データ蓄積!$A$16:$A$1015,0)+1):'データ蓄積'!$CO$1015,90,),0))</f>
        <v>0</v>
      </c>
      <c r="L699" s="374">
        <f t="shared" ref="L699" si="3570">IF(G699=0,0,IF($F699="申請キャンセル",0,IF(K699="","","〇")))</f>
        <v>0</v>
      </c>
      <c r="M699" s="380">
        <f>IF($F698="申請キャンセル",0,IFERROR(VLOOKUP($D699,INDEX(データ蓄積!$A$16:$A$1015,MATCH($D699,データ蓄積!$A$16:$A$1015,0)+1):'データ蓄積'!$BI$1015,14,),0))</f>
        <v>0</v>
      </c>
      <c r="N699" s="381">
        <f>IF($F698="申請キャンセル",0,IFERROR(VLOOKUP($D699,INDEX(データ蓄積!$A$16:$A$1015,MATCH($D699,データ蓄積!$A$16:$A$1015,0)+1):'データ蓄積'!$BI$1015,16,),0))</f>
        <v>0</v>
      </c>
      <c r="O699" s="382">
        <f>IF($F698="申請キャンセル",0,IFERROR(VLOOKUP($D699,INDEX(データ蓄積!$A$16:$A$1015,MATCH($D699,データ蓄積!$A$16:$A$1015,0)+1):'データ蓄積'!$BI$1015,20,),0))</f>
        <v>0</v>
      </c>
      <c r="P699" s="383">
        <f>IF($F698="申請キャンセル",0,IFERROR(VLOOKUP($D699,INDEX(データ蓄積!$A$16:$A$1015,MATCH($D699,データ蓄積!$A$16:$A$1015,0)+1):'データ蓄積'!$BI$1015,21,),0))</f>
        <v>0</v>
      </c>
      <c r="Q699" s="383">
        <f>IF($F698="申請キャンセル",0,IFERROR(VLOOKUP($D699,INDEX(データ蓄積!$A$16:$A$1015,MATCH($D699,データ蓄積!$A$16:$A$1015,0)+1):'データ蓄積'!$BI$1015,23,),0))</f>
        <v>0</v>
      </c>
      <c r="R699" s="384">
        <f>IF($F698="申請キャンセル",0,IFERROR(VLOOKUP($D699,INDEX(データ蓄積!$A$16:$A$1015,MATCH($D699,データ蓄積!$A$16:$A$1015,0)+1):'データ蓄積'!$CO$1015,92,),0))</f>
        <v>0</v>
      </c>
      <c r="S699" s="385">
        <f>IF($F698="申請キャンセル",0,IFERROR(VLOOKUP($D699,INDEX(データ蓄積!$A$16:$A$1015,MATCH($D699,データ蓄積!$A$16:$A$1015,0)+1):'データ蓄積'!$BI$1015,22,),0))</f>
        <v>0</v>
      </c>
      <c r="T699" s="386" t="str">
        <f>IF($F698="申請キャンセル",0,IF((AJ699+AP699)&gt;0,ROUNDDOWN((AJ699+AP699)/(AL699+AR699),4)*1000," "))</f>
        <v xml:space="preserve"> </v>
      </c>
      <c r="U699" s="387" t="str">
        <f>IF($F699="申請キャンセル",0,IFERROR(IF(AJ699+AP699=0,"",VLOOKUP(Q699,Sheet1!$B$4:$C$64,2,0)),0))</f>
        <v/>
      </c>
      <c r="V699" s="388">
        <f>IF($F698="申請キャンセル",0,IFERROR(VLOOKUP($D699,INDEX(データ蓄積!$A$16:$A$1015,MATCH($D699,データ蓄積!$A$16:$A$1015,0)+1):'データ蓄積'!$BI$1015,12,),0))</f>
        <v>0</v>
      </c>
      <c r="W699" s="389">
        <f>IF($F698="申請キャンセル",0,IFERROR(VLOOKUP($D699,INDEX(データ蓄積!$A$16:$A$1015,MATCH($D699,データ蓄積!$A$16:$A$1015,0)+1):'データ蓄積'!$BI$1015,25,),0))</f>
        <v>0</v>
      </c>
      <c r="X699" s="383">
        <f>IF($F698="申請キャンセル",0,IFERROR(VLOOKUP($D699,INDEX(データ蓄積!$A$16:$A$1015,MATCH($D699,データ蓄積!$A$16:$A$1015,0)+1):'データ蓄積'!$DB$1015,27,),0))</f>
        <v>0</v>
      </c>
      <c r="Y699" s="390">
        <f t="shared" si="3326"/>
        <v>0</v>
      </c>
      <c r="Z699" s="383">
        <f>IF($F698="申請キャンセル",0,IFERROR(VLOOKUP($D699,INDEX(データ蓄積!$A$16:$A$1015,MATCH($D699,データ蓄積!$A$16:$A$1015,0)+1):'データ蓄積'!$DB$1015,26,),0))</f>
        <v>0</v>
      </c>
      <c r="AA699" s="383">
        <f>IF($F698="申請キャンセル",0,IFERROR(VLOOKUP($D699,INDEX(データ蓄積!$A$16:$A$1015,MATCH($D699,データ蓄積!$A$16:$A$1015,0)+1):'データ蓄積'!$DB$1015,28,),0))</f>
        <v>0</v>
      </c>
      <c r="AB699" s="385">
        <f t="shared" ref="AB699" si="3571">IF($W699="初 年 度",TRUNC((+AA699-BP699)/2,0),0)</f>
        <v>0</v>
      </c>
      <c r="AC699" s="381"/>
      <c r="AD699" s="380">
        <f>IF($F698="申請キャンセル",0,IFERROR(VLOOKUP($D699,INDEX(データ蓄積!$A$16:$A$1015,MATCH($D699,データ蓄積!$A$16:$A$1015,0)+1):'データ蓄積'!$DB$1015,30,),0))</f>
        <v>0</v>
      </c>
      <c r="AE699" s="383">
        <f t="shared" si="3328"/>
        <v>0</v>
      </c>
      <c r="AF699" s="383">
        <f>IF($F698="申請キャンセル",0,IFERROR(VLOOKUP($D699,INDEX(データ蓄積!$A$16:$A$1015,MATCH($D699,データ蓄積!$A$16:$A$1015,0)+1):'データ蓄積'!$DB$1015,29,),0))</f>
        <v>0</v>
      </c>
      <c r="AG699" s="383">
        <f>IF($F698="申請キャンセル",0,IFERROR(VLOOKUP($D699,INDEX(データ蓄積!$A$16:$A$1015,MATCH($D699,データ蓄積!$A$16:$A$1015,0)+1):'データ蓄積'!$DB$1015,31,),0))</f>
        <v>0</v>
      </c>
      <c r="AH699" s="383">
        <f t="shared" si="3365"/>
        <v>0</v>
      </c>
      <c r="AI699" s="381"/>
      <c r="AJ699" s="385">
        <f t="shared" ref="AJ699" si="3572">+X699+AD699</f>
        <v>0</v>
      </c>
      <c r="AK699" s="390">
        <f t="shared" si="3562"/>
        <v>0</v>
      </c>
      <c r="AL699" s="383">
        <f t="shared" si="3562"/>
        <v>0</v>
      </c>
      <c r="AM699" s="383">
        <f t="shared" si="3562"/>
        <v>0</v>
      </c>
      <c r="AN699" s="385">
        <f t="shared" si="3562"/>
        <v>0</v>
      </c>
      <c r="AO699" s="381"/>
      <c r="AP699" s="383">
        <f>IF($F698="申請キャンセル",0,IFERROR(VLOOKUP($D699,INDEX(データ蓄積!$A$16:$A$1015,MATCH($D699,データ蓄積!$A$16:$A$1015,0)+1):'データ蓄積'!$DB$1015,33,),0))</f>
        <v>0</v>
      </c>
      <c r="AQ699" s="390">
        <f t="shared" si="3330"/>
        <v>0</v>
      </c>
      <c r="AR699" s="383">
        <f>IF($F698="申請キャンセル",0,IFERROR(VLOOKUP($D699,INDEX(データ蓄積!$A$16:$A$1015,MATCH($D699,データ蓄積!$A$16:$A$1015,0)+1):'データ蓄積'!$DB$1015,32,),0))</f>
        <v>0</v>
      </c>
      <c r="AS699" s="383">
        <f>IF($F698="申請キャンセル",0,IFERROR(VLOOKUP($D699,INDEX(データ蓄積!$A$16:$A$1015,MATCH($D699,データ蓄積!$A$16:$A$1015,0)+1):'データ蓄積'!$DB$1015,34,),0))</f>
        <v>0</v>
      </c>
      <c r="AT699" s="385">
        <f t="shared" si="3366"/>
        <v>0</v>
      </c>
      <c r="AU699" s="381"/>
      <c r="AV699" s="383">
        <f>IF($F698="申請キャンセル",0,IFERROR(VLOOKUP($D699,INDEX(データ蓄積!$A$16:$A$1015,MATCH($D699,データ蓄積!$A$16:$A$1015,0)+1):'データ蓄積'!$DB$1015,36,),0))</f>
        <v>0</v>
      </c>
      <c r="AW699" s="390">
        <f t="shared" si="3331"/>
        <v>0</v>
      </c>
      <c r="AX699" s="383">
        <f>IF($F698="申請キャンセル",0,IFERROR(VLOOKUP($D699,INDEX(データ蓄積!$A$16:$A$1015,MATCH($D699,データ蓄積!$A$16:$A$1015,0)+1):'データ蓄積'!$DB$1015,35,),0))</f>
        <v>0</v>
      </c>
      <c r="AY699" s="383">
        <f>IF($F698="申請キャンセル",0,IFERROR(VLOOKUP($D699,INDEX(データ蓄積!$A$16:$A$1015,MATCH($D699,データ蓄積!$A$16:$A$1015,0)+1):'データ蓄積'!$DB$1015,37,),0))</f>
        <v>0</v>
      </c>
      <c r="AZ699" s="385">
        <f t="shared" si="3367"/>
        <v>0</v>
      </c>
      <c r="BA699" s="381"/>
      <c r="BB699" s="391">
        <f t="shared" ref="BB699" si="3573">+AK699+AQ699+AW699</f>
        <v>0</v>
      </c>
      <c r="BC699" s="383">
        <f t="shared" si="3503"/>
        <v>0</v>
      </c>
      <c r="BD699" s="383">
        <f t="shared" si="3503"/>
        <v>0</v>
      </c>
      <c r="BE699" s="392">
        <f t="shared" si="3503"/>
        <v>0</v>
      </c>
      <c r="BF699" s="369"/>
      <c r="BG699" s="380">
        <f>IF($F698="申請キャンセル",0,IF(H699="（○）",220,0))</f>
        <v>0</v>
      </c>
      <c r="BH699" s="385">
        <f>IF($F698="申請キャンセル",0,IF(H699="（○）",SUM(AK699+AQ699+AW699),0))</f>
        <v>0</v>
      </c>
      <c r="BI699" s="383">
        <f>IF($F698="申請キャンセル",0,IF(H699="（○）",SUM(AL699+AR699),0))</f>
        <v>0</v>
      </c>
      <c r="BJ699" s="383">
        <f t="shared" si="3333"/>
        <v>0</v>
      </c>
      <c r="BK699" s="392">
        <f t="shared" ref="BK699" si="3574">IF($W699="初 年 度",TRUNC((+BJ699-CB699),0),0)</f>
        <v>0</v>
      </c>
      <c r="BL699" s="46"/>
      <c r="BM699" s="380">
        <f t="shared" si="3449"/>
        <v>0</v>
      </c>
      <c r="BN699" s="381">
        <f t="shared" si="3449"/>
        <v>0</v>
      </c>
      <c r="BP699" s="127">
        <f t="shared" si="3335"/>
        <v>0</v>
      </c>
      <c r="BQ699" s="128">
        <f t="shared" ref="BQ699" si="3575">ROUNDUP(BP699/2,0)</f>
        <v>0</v>
      </c>
      <c r="BR699" s="45"/>
      <c r="BS699" s="127">
        <f t="shared" si="3337"/>
        <v>0</v>
      </c>
      <c r="BT699" s="128">
        <f t="shared" ref="BT699" si="3576">ROUNDUP(BS699/2,0)</f>
        <v>0</v>
      </c>
      <c r="BU699" s="45"/>
      <c r="BV699" s="127">
        <f t="shared" si="3339"/>
        <v>0</v>
      </c>
      <c r="BW699" s="128">
        <f t="shared" si="3368"/>
        <v>0</v>
      </c>
      <c r="BX699" s="45"/>
      <c r="BY699" s="127">
        <f t="shared" si="3340"/>
        <v>0</v>
      </c>
      <c r="BZ699" s="128">
        <f t="shared" ref="BZ699" si="3577">ROUNDUP(BY699/2,0)</f>
        <v>0</v>
      </c>
      <c r="CA699" s="45"/>
      <c r="CB699" s="127">
        <f t="shared" si="3342"/>
        <v>0</v>
      </c>
      <c r="CC699" s="128">
        <f t="shared" ref="CC699" si="3578">+CB699</f>
        <v>0</v>
      </c>
      <c r="CD699" s="45"/>
      <c r="CE699" s="370">
        <f>IF($F698="申請キャンセル",0,IFERROR(VLOOKUP($D699,INDEX(データ蓄積!$A$16:$A$1015,MATCH($D699,データ蓄積!$A$16:$A$1015,0)+1):'データ蓄積'!$DB$1015,83,),0))</f>
        <v>0</v>
      </c>
      <c r="CF699" s="371">
        <f>IF($F698="申請キャンセル",0,IFERROR(VLOOKUP($D699,INDEX(データ蓄積!$A$16:$A$1015,MATCH($D699,データ蓄積!$A$16:$A$1015,0)+1):'データ蓄積'!$DB$1015,6,),0))</f>
        <v>0</v>
      </c>
      <c r="CG699" s="214" t="str">
        <f t="shared" si="3101"/>
        <v xml:space="preserve"> </v>
      </c>
      <c r="CH699" s="214" t="str">
        <f t="shared" si="3101"/>
        <v/>
      </c>
      <c r="CI699" s="214" t="str">
        <f t="shared" ref="CI699" si="3579">IF(CG699&gt;=CH699,"OK","下限本数を下回っています")</f>
        <v>OK</v>
      </c>
      <c r="CJ699" s="371">
        <f>IF($F698="申請キャンセル",0,IFERROR(VLOOKUP($D699,INDEX(データ蓄積!$A$16:$A$1015,MATCH($D699,データ蓄積!$A$16:$A$1015,0)+1):'データ蓄積'!$DB$1015,9,),0))</f>
        <v>0</v>
      </c>
      <c r="CK699" s="372">
        <f>IF($F698="申請キャンセル",0,IFERROR(VLOOKUP($D699,INDEX(データ蓄積!$A$16:$A$1015,MATCH($D699,データ蓄積!$A$16:$A$1015,0)+1):'データ蓄積'!$DB$1015,11,),0))</f>
        <v>0</v>
      </c>
      <c r="CL699" s="372">
        <f>IF($F698="申請キャンセル",0,IFERROR(VLOOKUP($D699,INDEX(データ蓄積!$A$16:$A$1015,MATCH($D699,データ蓄積!$A$16:$A$1015,0)+1):'データ蓄積'!$DB$1015,13,),0))</f>
        <v>0</v>
      </c>
      <c r="CM699" s="372">
        <f>IF($F698="申請キャンセル",0,IFERROR(VLOOKUP($D699,INDEX(データ蓄積!$A$16:$A$1015,MATCH($D699,データ蓄積!$A$16:$A$1015,0)+1):'データ蓄積'!$DB$1015,15,),0))</f>
        <v>0</v>
      </c>
      <c r="CN699" s="372">
        <f>IF($F698="申請キャンセル",0,IFERROR(VLOOKUP($D699,INDEX(データ蓄積!$A$16:$A$1015,MATCH($D699,データ蓄積!$A$16:$A$1015,0)+1):'データ蓄積'!$DB$1015,17,),0))</f>
        <v>0</v>
      </c>
      <c r="CO699" s="372">
        <f>IF($F698="申請キャンセル",0,IFERROR(VLOOKUP($D699,INDEX(データ蓄積!$A$16:$A$1015,MATCH($D699,データ蓄積!$A$16:$A$1015,0)+1):'データ蓄積'!$DB$1015,18,),0))</f>
        <v>0</v>
      </c>
      <c r="CP699" s="371">
        <f>IF($F698="申請キャンセル",0,IFERROR(VLOOKUP($D699,INDEX(データ蓄積!$A$16:$A$1015,MATCH($D699,データ蓄積!$A$16:$A$1015,0)+1):'データ蓄積'!$DB$1015,19,),0))</f>
        <v>0</v>
      </c>
      <c r="CQ699" s="372">
        <f>IF($F698="申請キャンセル",0,IFERROR(VLOOKUP($D699,INDEX(データ蓄積!$A$16:$A$1015,MATCH($D699,データ蓄積!$A$16:$A$1015,0)+1):'データ蓄積'!$DB$1015,24,),0))</f>
        <v>0</v>
      </c>
      <c r="CR699" s="99" t="str">
        <f>IF($F698="申請キャンセル",0,CONCATENATE(CS699,$CS$14,CT699,$CT$14,CU699,$CU$14))</f>
        <v>0年0月0日</v>
      </c>
      <c r="CS699" s="99">
        <f>IF($F698="申請キャンセル",0,IFERROR(VLOOKUP($D699,INDEX(データ蓄積!$A$16:$A$1015,MATCH($D699,データ蓄積!$A$16:$A$1015,0)+1):'データ蓄積'!$DB$1015,70,),0))</f>
        <v>0</v>
      </c>
      <c r="CT699" s="99">
        <f>IF($F698="申請キャンセル",0,IFERROR(VLOOKUP($D699,INDEX(データ蓄積!$A$16:$A$1015,MATCH($D699,データ蓄積!$A$16:$A$1015,0)+1):'データ蓄積'!$DB$1015,71,),0))</f>
        <v>0</v>
      </c>
      <c r="CU699" s="99">
        <f>IF($F698="申請キャンセル",0,IFERROR(VLOOKUP($D699,INDEX(データ蓄積!$A$16:$A$1015,MATCH($D699,データ蓄積!$A$16:$A$1015,0)+1):'データ蓄積'!$DB$1015,72,),0))</f>
        <v>0</v>
      </c>
      <c r="CV699" s="99" t="str">
        <f>IF($F698="申請キャンセル",0,CONCATENATE(CW699,$CW$14,CX699,$CX$14,CY699,$CY$14))</f>
        <v>0年0月0日</v>
      </c>
      <c r="CW699" s="99">
        <f>IF($F698="申請キャンセル",0,IFERROR(VLOOKUP($D699,INDEX(データ蓄積!$A$16:$A$1015,MATCH($D699,データ蓄積!$A$16:$A$1015,0)+1):'データ蓄積'!$DB$1015,73,),0))</f>
        <v>0</v>
      </c>
      <c r="CX699" s="99">
        <f>IF($F698="申請キャンセル",0,IFERROR(VLOOKUP($D699,INDEX(データ蓄積!$A$16:$A$1015,MATCH($D699,データ蓄積!$A$16:$A$1015,0)+1):'データ蓄積'!$DB$1015,74,),0))</f>
        <v>0</v>
      </c>
      <c r="CY699" s="99">
        <f>IF($F698="申請キャンセル",0,IFERROR(VLOOKUP($D699,INDEX(データ蓄積!$A$16:$A$1015,MATCH($D699,データ蓄積!$A$16:$A$1015,0)+1):'データ蓄積'!$DB$1015,75,),0))</f>
        <v>0</v>
      </c>
      <c r="CZ699" s="211">
        <f>IF($F698="申請キャンセル",0,IFERROR(VLOOKUP($D699,INDEX(データ蓄積!$A$16:$A$1015,MATCH($D699,データ蓄積!$A$16:$A$1015,0)+1):'データ蓄積'!$CF$1015,84,),0))</f>
        <v>0</v>
      </c>
      <c r="DA699" s="211">
        <f>IF($F698="申請キャンセル",0,IFERROR(VLOOKUP($D699,INDEX(データ蓄積!$A$16:$A$1015,MATCH($D699,データ蓄積!$A$16:$A$1015,0)+1):'データ蓄積'!$CG$1015,85,),0))</f>
        <v>0</v>
      </c>
      <c r="DB699" s="211">
        <f>IF($F698="申請キャンセル",0,IFERROR(VLOOKUP($D699,INDEX(データ蓄積!$A$16:$A$1015,MATCH($D699,データ蓄積!$A$16:$A$1015,0)+1):'データ蓄積'!$CH$1015,86,),0))</f>
        <v>0</v>
      </c>
      <c r="DC699" s="211"/>
      <c r="DD699" s="204">
        <f>IF($F698="申請キャンセル",0,IFERROR(VLOOKUP($D699,INDEX(データ蓄積!$A$16:$A$1015,MATCH($D699,データ蓄積!$A$16:$A$1015,0)+1):'データ蓄積'!$CN$1015,91,),0))</f>
        <v>0</v>
      </c>
      <c r="DE699" s="204">
        <f>IF($F698="申請キャンセル",0,IFERROR(VLOOKUP($D699,INDEX(データ蓄積!$A$16:$A$1015,MATCH($D699,データ蓄積!$A$16:$A$1015,0)+1):'データ蓄積'!$CN$1015,92,),0))</f>
        <v>0</v>
      </c>
    </row>
    <row r="700" spans="1:109" ht="18.75" customHeight="1" x14ac:dyDescent="0.15">
      <c r="A700" s="349">
        <f>IFERROR(VLOOKUP($D700,INDEX(データ蓄積!$A$16:$A$1015,MATCH($D700,データ蓄積!$A$16:$A$1015,0)):'データ蓄積'!$BI$1015,3,),0)</f>
        <v>0</v>
      </c>
      <c r="B700" s="350">
        <f>IFERROR(VLOOKUP($D700,INDEX(データ蓄積!$A$16:$A$1015,MATCH($D700,データ蓄積!$A$16:$A$1015,0)):'データ蓄積'!$BI$1015,4,),0)</f>
        <v>0</v>
      </c>
      <c r="C700" s="349">
        <f>IFERROR(VLOOKUP($D700,INDEX(データ蓄積!$A$16:$A$1015,MATCH($D700,データ蓄積!$A$16:$A$1015,0)):'データ蓄積'!$BI$1015,5,),0)</f>
        <v>0</v>
      </c>
      <c r="D700" s="349">
        <f t="shared" si="3314"/>
        <v>343</v>
      </c>
      <c r="E700" s="351">
        <f>IFERROR(VLOOKUP($D700,INDEX(データ蓄積!$A$16:$A$1015,MATCH($D700,データ蓄積!$A$16:$A$1015,0)):'データ蓄積'!$BI$1015,2,),0)</f>
        <v>0</v>
      </c>
      <c r="F700" s="352">
        <f>IFERROR(VLOOKUP($D700,INDEX(データ蓄積!$A$16:$A$1015,MATCH($D700,データ蓄積!$A$16:$A$1015,0)):'データ蓄積'!$CD$1015,82,),0)</f>
        <v>0</v>
      </c>
      <c r="G700" s="353">
        <f>IF($F700="申請キャンセル",0,IFERROR(VLOOKUP($D700,INDEX(データ蓄積!$A$16:$A$1015,MATCH($D700,データ蓄積!$A$16:$A$1015,0)):'データ蓄積'!$BI$1015,8,),0))</f>
        <v>0</v>
      </c>
      <c r="H700" s="346">
        <f>IF($F700="申請キャンセル",0,IFERROR(VLOOKUP($D700,INDEX(データ蓄積!$A$16:$A$1015,MATCH($D700,データ蓄積!$A$16:$A$1015,0)):'データ蓄積'!$BI$1015,10,),0))</f>
        <v>0</v>
      </c>
      <c r="I700" s="354" t="str">
        <f>IF($F700="申請キャンセル","",LEFT(IFERROR(VLOOKUP($D700,INDEX(データ蓄積!$A$16:$A$1015,MATCH($D700,データ蓄積!$A$16:$A$1015,0)):'データ蓄積'!$CH$1015,84,),""),2))</f>
        <v/>
      </c>
      <c r="J700" s="346" t="str">
        <f>IF($F700="申請キャンセル","",LEFT(IFERROR(VLOOKUP($D700,INDEX(データ蓄積!$A$16:$A$1015,MATCH($D700,データ蓄積!$A$16:$A$1015,0)):'データ蓄積'!$CL$1015,86,),""),2))</f>
        <v/>
      </c>
      <c r="K700" s="355">
        <f>IF($F700="申請キャンセル",0,IFERROR(VLOOKUP($D700,INDEX(データ蓄積!$A$16:$A$1015,MATCH($D700,データ蓄積!$A$16:$A$1015,0)):'データ蓄積'!$CO$1015,90,),0))</f>
        <v>0</v>
      </c>
      <c r="L700" s="350">
        <f>IF(G700=0,0,IF($F700="申請キャンセル",0,IF(K700="","","〇")))</f>
        <v>0</v>
      </c>
      <c r="M700" s="356">
        <f>IF($F700="申請キャンセル",0,IFERROR(VLOOKUP($D700,INDEX(データ蓄積!$A$16:$A$1015,MATCH($D700,データ蓄積!$A$16:$A$1015,0)):'データ蓄積'!$BI$1015,14,),))</f>
        <v>0</v>
      </c>
      <c r="N700" s="357">
        <f>IF($F700="申請キャンセル",0,IFERROR(VLOOKUP($D700,INDEX(データ蓄積!$A$16:$A$1015,MATCH($D700,データ蓄積!$A$16:$A$1015,0)):'データ蓄積'!$BI$1015,16,),0))</f>
        <v>0</v>
      </c>
      <c r="O700" s="356">
        <f>IF($F700="申請キャンセル",0,IFERROR(VLOOKUP($D700,INDEX(データ蓄積!$A$16:$A$1015,MATCH($D700,データ蓄積!$A$16:$A$1015,0)):'データ蓄積'!$BI$1015,20,),0))</f>
        <v>0</v>
      </c>
      <c r="P700" s="358">
        <f>IF($F700="申請キャンセル",0,IFERROR(VLOOKUP($D700,INDEX(データ蓄積!$A$16:$A$1015,MATCH($D700,データ蓄積!$A$16:$A$1015,0)):'データ蓄積'!$BI$1015,21,),0))</f>
        <v>0</v>
      </c>
      <c r="Q700" s="359">
        <f>IF($F700="申請キャンセル",0,IFERROR(VLOOKUP($D700,INDEX(データ蓄積!$A$16:$A$1015,MATCH($D700,データ蓄積!$A$16:$A$1015,0)):'データ蓄積'!$BI$1015,23,),0))</f>
        <v>0</v>
      </c>
      <c r="R700" s="360">
        <f>IF($F700="申請キャンセル",0,IFERROR(VLOOKUP($D700,INDEX(データ蓄積!$A$16:$A$1015,MATCH($D700,データ蓄積!$A$16:$A$1015,0)):'データ蓄積'!$CO$1015,92,),0))</f>
        <v>0</v>
      </c>
      <c r="S700" s="361">
        <f>IF($F700="申請キャンセル",0,IFERROR(VLOOKUP($D700,INDEX(データ蓄積!$A$16:$A$1015,MATCH($D700,データ蓄積!$A$16:$A$1015,0)):'データ蓄積'!$BI$1015,22,),0))</f>
        <v>0</v>
      </c>
      <c r="T700" s="362" t="str">
        <f>IF($F700="申請キャンセル",0,IF((AJ700+AP700)&gt;0,ROUNDDOWN((AJ700+AP700)/(AL700+AR700),4)*1000," "))</f>
        <v xml:space="preserve"> </v>
      </c>
      <c r="U700" s="363" t="str">
        <f>IF($F700="申請キャンセル",0,IFERROR(IF(AJ700+AP700=0,"",VLOOKUP(Q700,Sheet1!$B$4:$C$64,2,0)),0))</f>
        <v/>
      </c>
      <c r="V700" s="364">
        <f>IF($F700="申請キャンセル",0,IFERROR(VLOOKUP($D700,INDEX(データ蓄積!$A$16:$A$1015,MATCH($D700,データ蓄積!$A$16:$A$1015,0)):'データ蓄積'!$BI$1015,12,),0))</f>
        <v>0</v>
      </c>
      <c r="W700" s="365">
        <f>IF($F700="申請キャンセル",0,IFERROR(VLOOKUP($D700,INDEX(データ蓄積!$A$16:$A$1015,MATCH($D700,データ蓄積!$A$16:$A$1015,0)):'データ蓄積'!$BI$1015,25,),0))</f>
        <v>0</v>
      </c>
      <c r="X700" s="356">
        <f>IF($F700="申請キャンセル",0,IFERROR(VLOOKUP($D700,INDEX(データ蓄積!$A$16:$A$1015,MATCH($D700,データ蓄積!$A$16:$A$1015,0)):'データ蓄積'!$DB$1015,27,),0))</f>
        <v>0</v>
      </c>
      <c r="Y700" s="366">
        <f t="shared" si="3326"/>
        <v>0</v>
      </c>
      <c r="Z700" s="358">
        <f>IF($F700="申請キャンセル",0,IFERROR(VLOOKUP($D700,INDEX(データ蓄積!$A$16:$A$1015,MATCH($D700,データ蓄積!$A$16:$A$1015,0)):'データ蓄積'!$DB$1015,26,),0))</f>
        <v>0</v>
      </c>
      <c r="AA700" s="367">
        <f>IF($F700="申請キャンセル",0,IFERROR(VLOOKUP($D700,INDEX(データ蓄積!$A$16:$A$1015,MATCH($D700,データ蓄積!$A$16:$A$1015,0)):'データ蓄積'!$DB$1015,28,),0))</f>
        <v>0</v>
      </c>
      <c r="AB700" s="358">
        <f>IF($W700="初 年 度",TRUNC((+AA700-BP700)/2,0),0)</f>
        <v>0</v>
      </c>
      <c r="AC700" s="357"/>
      <c r="AD700" s="356">
        <f>IF($F700="申請キャンセル",0,IFERROR(VLOOKUP($D700,INDEX(データ蓄積!$A$16:$A$1015,MATCH($D700,データ蓄積!$A$16:$A$1015,0)):'データ蓄積'!$DB$1015,30,),0))</f>
        <v>0</v>
      </c>
      <c r="AE700" s="359">
        <f t="shared" si="3328"/>
        <v>0</v>
      </c>
      <c r="AF700" s="359">
        <f>IF($F700="申請キャンセル",0,IFERROR(VLOOKUP($D700,INDEX(データ蓄積!$A$16:$A$1015,MATCH($D700,データ蓄積!$A$16:$A$1015,0)):'データ蓄積'!$DB$1015,29,),0))</f>
        <v>0</v>
      </c>
      <c r="AG700" s="359">
        <f>IF($F700="申請キャンセル",0,IFERROR(VLOOKUP($D700,INDEX(データ蓄積!$A$16:$A$1015,MATCH($D700,データ蓄積!$A$16:$A$1015,0)):'データ蓄積'!$DB$1015,31,),0))</f>
        <v>0</v>
      </c>
      <c r="AH700" s="359">
        <f t="shared" si="3365"/>
        <v>0</v>
      </c>
      <c r="AI700" s="357"/>
      <c r="AJ700" s="358">
        <f>+X700+AD700</f>
        <v>0</v>
      </c>
      <c r="AK700" s="366">
        <f t="shared" si="3562"/>
        <v>0</v>
      </c>
      <c r="AL700" s="358">
        <f t="shared" si="3562"/>
        <v>0</v>
      </c>
      <c r="AM700" s="367">
        <f t="shared" si="3562"/>
        <v>0</v>
      </c>
      <c r="AN700" s="358">
        <f t="shared" si="3562"/>
        <v>0</v>
      </c>
      <c r="AO700" s="357"/>
      <c r="AP700" s="356">
        <f>IF($F700="申請キャンセル",0,IFERROR(VLOOKUP($D700,INDEX(データ蓄積!$A$16:$A$1015,MATCH($D700,データ蓄積!$A$16:$A$1015,0)):'データ蓄積'!$DB$1015,33,),0))</f>
        <v>0</v>
      </c>
      <c r="AQ700" s="366">
        <f t="shared" si="3330"/>
        <v>0</v>
      </c>
      <c r="AR700" s="358">
        <f>IF($F700="申請キャンセル",0,IFERROR(VLOOKUP($D700,INDEX(データ蓄積!$A$16:$A$1015,MATCH($D700,データ蓄積!$A$16:$A$1015,0)):'データ蓄積'!$DB$1015,32,),0))</f>
        <v>0</v>
      </c>
      <c r="AS700" s="367">
        <f>IF($F700="申請キャンセル",0,IFERROR(VLOOKUP($D700,INDEX(データ蓄積!$A$16:$A$1015,MATCH($D700,データ蓄積!$A$16:$A$1015,0)):'データ蓄積'!$DB$1015,34,),0))</f>
        <v>0</v>
      </c>
      <c r="AT700" s="358">
        <f t="shared" si="3366"/>
        <v>0</v>
      </c>
      <c r="AU700" s="357"/>
      <c r="AV700" s="356">
        <f>IF($F700="申請キャンセル",0,IFERROR(VLOOKUP($D700,INDEX(データ蓄積!$A$16:$A$1015,MATCH($D700,データ蓄積!$A$16:$A$1015,0)):'データ蓄積'!$DB$1015,36,),0))</f>
        <v>0</v>
      </c>
      <c r="AW700" s="366">
        <f t="shared" si="3331"/>
        <v>0</v>
      </c>
      <c r="AX700" s="358">
        <f>IF($F700="申請キャンセル",0,IFERROR(VLOOKUP($D700,INDEX(データ蓄積!$A$16:$A$1015,MATCH($D700,データ蓄積!$A$16:$A$1015,0)):'データ蓄積'!$DB$1015,35,),0))</f>
        <v>0</v>
      </c>
      <c r="AY700" s="367">
        <f>IF($F700="申請キャンセル",0,IFERROR(VLOOKUP($D700,INDEX(データ蓄積!$A$16:$A$1015,MATCH($D700,データ蓄積!$A$16:$A$1015,0)):'データ蓄積'!$DB$1015,37,),0))</f>
        <v>0</v>
      </c>
      <c r="AZ700" s="358">
        <f t="shared" si="3367"/>
        <v>0</v>
      </c>
      <c r="BA700" s="357"/>
      <c r="BB700" s="368">
        <f>+AK700+AQ700+AW700</f>
        <v>0</v>
      </c>
      <c r="BC700" s="358">
        <f t="shared" si="3503"/>
        <v>0</v>
      </c>
      <c r="BD700" s="367">
        <f t="shared" si="3503"/>
        <v>0</v>
      </c>
      <c r="BE700" s="361">
        <f t="shared" si="3503"/>
        <v>0</v>
      </c>
      <c r="BF700" s="369"/>
      <c r="BG700" s="356">
        <f>IF($F700="申請キャンセル",0,IF(H700="（○）",220,0))</f>
        <v>0</v>
      </c>
      <c r="BH700" s="359">
        <f>IF($F700="申請キャンセル",0,IF(H700="（○）",SUM(AK700+AQ700+AW700),0))</f>
        <v>0</v>
      </c>
      <c r="BI700" s="359">
        <f>IF($F700="申請キャンセル",0,IF(H700="（○）",SUM(AL700+AR700),0))</f>
        <v>0</v>
      </c>
      <c r="BJ700" s="359">
        <f t="shared" si="3333"/>
        <v>0</v>
      </c>
      <c r="BK700" s="361">
        <f>IF($W700="初 年 度",TRUNC((+BJ700-CB700),0),0)</f>
        <v>0</v>
      </c>
      <c r="BL700" s="46"/>
      <c r="BM700" s="356">
        <f t="shared" si="3449"/>
        <v>0</v>
      </c>
      <c r="BN700" s="357">
        <f t="shared" si="3449"/>
        <v>0</v>
      </c>
      <c r="BP700" s="125">
        <f t="shared" si="3335"/>
        <v>0</v>
      </c>
      <c r="BQ700" s="126">
        <f>ROUNDUP(BP700/2,0)</f>
        <v>0</v>
      </c>
      <c r="BR700" s="44"/>
      <c r="BS700" s="125">
        <f t="shared" si="3337"/>
        <v>0</v>
      </c>
      <c r="BT700" s="126">
        <f>ROUNDUP(BS700/2,0)</f>
        <v>0</v>
      </c>
      <c r="BU700" s="44"/>
      <c r="BV700" s="125">
        <f t="shared" si="3339"/>
        <v>0</v>
      </c>
      <c r="BW700" s="126">
        <f t="shared" si="3368"/>
        <v>0</v>
      </c>
      <c r="BX700" s="44"/>
      <c r="BY700" s="125">
        <f t="shared" si="3340"/>
        <v>0</v>
      </c>
      <c r="BZ700" s="126">
        <f>ROUNDUP(BY700/2,0)</f>
        <v>0</v>
      </c>
      <c r="CA700" s="44"/>
      <c r="CB700" s="125">
        <f t="shared" si="3342"/>
        <v>0</v>
      </c>
      <c r="CC700" s="126">
        <f>+CB700</f>
        <v>0</v>
      </c>
      <c r="CD700" s="44"/>
      <c r="CE700" s="370">
        <f>IF($F700="申請キャンセル",0,IF(CE701="","",CE701))</f>
        <v>0</v>
      </c>
      <c r="CF700" s="371">
        <f>IF($F700="申請キャンセル",0,IFERROR(VLOOKUP($D700,INDEX(データ蓄積!$A$16:$A$1015,MATCH($D700,データ蓄積!$A$16:$A$1015,0)):'データ蓄積'!$DB$1015,6,),0))</f>
        <v>0</v>
      </c>
      <c r="CG700" s="214" t="str">
        <f t="shared" si="3101"/>
        <v xml:space="preserve"> </v>
      </c>
      <c r="CH700" s="214" t="str">
        <f t="shared" si="3101"/>
        <v/>
      </c>
      <c r="CI700" s="214" t="str">
        <f>IF(CG700&gt;=CH700,"OK","下限本数を下回っています")</f>
        <v>OK</v>
      </c>
      <c r="CJ700" s="371">
        <f>IF($F700="申請キャンセル",0,IFERROR(VLOOKUP($D700,INDEX(データ蓄積!$A$16:$A$1015,MATCH($D700,データ蓄積!$A$16:$A$1015,0)):'データ蓄積'!$DB$1015,9,),0))</f>
        <v>0</v>
      </c>
      <c r="CK700" s="372">
        <f>IF($F700="申請キャンセル",0,IFERROR(VLOOKUP($D700,INDEX(データ蓄積!$A$16:$A$1015,MATCH($D700,データ蓄積!$A$16:$A$1015,0)):'データ蓄積'!$DB$1015,11,),0))</f>
        <v>0</v>
      </c>
      <c r="CL700" s="372">
        <f>IF($F700="申請キャンセル",0,IFERROR(VLOOKUP($D700,INDEX(データ蓄積!$A$16:$A$1015,MATCH($D700,データ蓄積!$A$16:$A$1015,0)):'データ蓄積'!$DB$1015,13,),0))</f>
        <v>0</v>
      </c>
      <c r="CM700" s="372">
        <f>IF($F700="申請キャンセル",0,IFERROR(VLOOKUP($D700,INDEX(データ蓄積!$A$16:$A$1015,MATCH($D700,データ蓄積!$A$16:$A$1015,0)):'データ蓄積'!$DB$1015,15,),0))</f>
        <v>0</v>
      </c>
      <c r="CN700" s="372">
        <f>IF($F700="申請キャンセル",0,IFERROR(VLOOKUP($D700,INDEX(データ蓄積!$A$16:$A$1015,MATCH($D700,データ蓄積!$A$16:$A$1015,0)):'データ蓄積'!$DB$1015,17,),0))</f>
        <v>0</v>
      </c>
      <c r="CO700" s="372">
        <f>IF($F700="申請キャンセル",0,IFERROR(VLOOKUP($D700,INDEX(データ蓄積!$A$16:$A$1015,MATCH($D700,データ蓄積!$A$16:$A$1015,0)):'データ蓄積'!$DB$1015,18,),0))</f>
        <v>0</v>
      </c>
      <c r="CP700" s="371">
        <f>IF($F700="申請キャンセル",0,IFERROR(VLOOKUP($D700,INDEX(データ蓄積!$A$16:$A$1015,MATCH($D700,データ蓄積!$A$16:$A$1015,0)):'データ蓄積'!$DB$1015,19,),0))</f>
        <v>0</v>
      </c>
      <c r="CQ700" s="372">
        <f>IF($F700="申請キャンセル",0,IFERROR(VLOOKUP($D700,INDEX(データ蓄積!$A$16:$A$1015,MATCH($D700,データ蓄積!$A$16:$A$1015,0)):'データ蓄積'!$DB$1015,24,),0))</f>
        <v>0</v>
      </c>
      <c r="CR700" s="99" t="str">
        <f>IF($F700="申請キャンセル",0,CONCATENATE(CS700,$CS$14,CT700,$CT$14,CU700,$CU$14))</f>
        <v>0年0月0日</v>
      </c>
      <c r="CS700" s="99">
        <f>IF($F700="申請キャンセル",0,IFERROR(VLOOKUP($D700,INDEX(データ蓄積!$A$16:$A$1015,MATCH($D700,データ蓄積!$A$16:$A$1015,0)):'データ蓄積'!$DB$1015,70,),0))</f>
        <v>0</v>
      </c>
      <c r="CT700" s="99">
        <f>IF($F700="申請キャンセル",0,IFERROR(VLOOKUP($D700,INDEX(データ蓄積!$A$16:$A$1015,MATCH($D700,データ蓄積!$A$16:$A$1015,0)):'データ蓄積'!$DB$1015,71,),0))</f>
        <v>0</v>
      </c>
      <c r="CU700" s="99">
        <f>IF($F700="申請キャンセル",0,IFERROR(VLOOKUP($D700,INDEX(データ蓄積!$A$16:$A$1015,MATCH($D700,データ蓄積!$A$16:$A$1015,0)):'データ蓄積'!$DB$1015,72,),0))</f>
        <v>0</v>
      </c>
      <c r="CV700" s="99" t="str">
        <f>IF($F700="申請キャンセル",0,CONCATENATE(CW700,$CW$14,CX700,$CX$14,CY700,$CY$14))</f>
        <v>0年0月0日</v>
      </c>
      <c r="CW700" s="99">
        <f>IF($F700="申請キャンセル",0,IFERROR(VLOOKUP($D700,INDEX(データ蓄積!$A$16:$A$1015,MATCH($D700,データ蓄積!$A$16:$A$1015,0)):'データ蓄積'!$DB$1015,73,),0))</f>
        <v>0</v>
      </c>
      <c r="CX700" s="99">
        <f>IF($F700="申請キャンセル",0,IFERROR(VLOOKUP($D700,INDEX(データ蓄積!$A$16:$A$1015,MATCH($D700,データ蓄積!$A$16:$A$1015,0)):'データ蓄積'!$DB$1015,74,),0))</f>
        <v>0</v>
      </c>
      <c r="CY700" s="99">
        <f>IF($F700="申請キャンセル",0,IFERROR(VLOOKUP($D700,INDEX(データ蓄積!$A$16:$A$1015,MATCH($D700,データ蓄積!$A$16:$A$1015,0)):'データ蓄積'!$DB$1015,75,),0))</f>
        <v>0</v>
      </c>
      <c r="CZ700" s="211">
        <f>IF($F700="申請キャンセル",0,IFERROR(VLOOKUP($D700,INDEX(データ蓄積!$A$16:$A$1015,MATCH($D700,データ蓄積!$A$16:$A$1015,0)):'データ蓄積'!$CF$1015,84,),0))</f>
        <v>0</v>
      </c>
      <c r="DA700" s="211">
        <f>IF($F700="申請キャンセル",0,IFERROR(VLOOKUP($D700,INDEX(データ蓄積!$A$16:$A$1015,MATCH($D700,データ蓄積!$A$16:$A$1015,0)):'データ蓄積'!$CG$1015,85,),0))</f>
        <v>0</v>
      </c>
      <c r="DB700" s="211">
        <f>IF($F700="申請キャンセル",0,IFERROR(VLOOKUP($D700,INDEX(データ蓄積!$A$16:$A$1015,MATCH($D700,データ蓄積!$A$16:$A$1015,0)):'データ蓄積'!$CH$1015,86,),0))</f>
        <v>0</v>
      </c>
      <c r="DC700" s="211"/>
      <c r="DD700" s="204">
        <f>IF($F700="申請キャンセル",0,IFERROR(VLOOKUP($D700,INDEX(データ蓄積!$A$16:$A$1015,MATCH($D700,データ蓄積!$A$16:$A$1015,0)):'データ蓄積'!$CN$1015,91,),0))</f>
        <v>0</v>
      </c>
      <c r="DE700" s="204">
        <f>IF($F700="申請キャンセル",0,IFERROR(VLOOKUP($D700,INDEX(データ蓄積!$A$16:$A$1015,MATCH($D700,データ蓄積!$A$16:$A$1015,0)):'データ蓄積'!$CN$1015,92,),0))</f>
        <v>0</v>
      </c>
    </row>
    <row r="701" spans="1:109" ht="18.75" customHeight="1" x14ac:dyDescent="0.15">
      <c r="A701" s="373">
        <f>IFERROR(VLOOKUP($D701,INDEX(データ蓄積!$A$16:$A$1015,MATCH($D701,データ蓄積!$A$16:$A$1015,0)+1):'データ蓄積'!$BI$1015,3,),0)</f>
        <v>0</v>
      </c>
      <c r="B701" s="374">
        <f>IFERROR(VLOOKUP($D701,INDEX(データ蓄積!$A$16:$A$1015,MATCH($D701,データ蓄積!$A$16:$A$1015,0)+1):'データ蓄積'!$BI$1015,4,),0)</f>
        <v>0</v>
      </c>
      <c r="C701" s="375">
        <f>IFERROR(VLOOKUP($D701,INDEX(データ蓄積!$A$16:$A$1015,MATCH($D701,データ蓄積!$A$16:$A$1015,0)+1):'データ蓄積'!$BI$1015,5,),0)</f>
        <v>0</v>
      </c>
      <c r="D701" s="373">
        <f t="shared" si="3314"/>
        <v>343</v>
      </c>
      <c r="E701" s="347">
        <f>IFERROR(VLOOKUP($D701,INDEX(データ蓄積!$A$16:$A$1015,MATCH($D701,データ蓄積!$A$16:$A$1015,0)+1):'データ蓄積'!$BI$1015,2,),0)</f>
        <v>0</v>
      </c>
      <c r="F701" s="376">
        <f>IFERROR(VLOOKUP($D701,INDEX(データ蓄積!$A$16:$A$1015,MATCH($D701,データ蓄積!$A$16:$A$1015,0)+1):'データ蓄積'!$CD$1015,82,),0)</f>
        <v>0</v>
      </c>
      <c r="G701" s="377">
        <f>IF($F700="申請キャンセル",0,IFERROR(VLOOKUP($D701,INDEX(データ蓄積!$A$16:$A$1015,MATCH($D701,データ蓄積!$A$16:$A$1015,0)+1):'データ蓄積'!$BI$1015,8,),0))</f>
        <v>0</v>
      </c>
      <c r="H701" s="347">
        <f>IF($F700="申請キャンセル",0,IFERROR(VLOOKUP($D701,INDEX(データ蓄積!$A$16:$A$1015,MATCH($D701,データ蓄積!$A$16:$A$1015,0)+1):'データ蓄積'!$BI$1015,10,),0))</f>
        <v>0</v>
      </c>
      <c r="I701" s="378" t="str">
        <f>IF($F700="申請キャンセル","",LEFT(IFERROR(VLOOKUP($D701,INDEX(データ蓄積!$A$16:$A$1015,MATCH($D701,データ蓄積!$A$16:$A$1015,0)+1):'データ蓄積'!$CH$1015,84,),""),2))</f>
        <v/>
      </c>
      <c r="J701" s="347" t="str">
        <f>IF($F700="申請キャンセル","",LEFT(IFERROR(VLOOKUP($D701,INDEX(データ蓄積!$A$16:$A$1015,MATCH($D700,データ蓄積!$A$16:$A$1015,0)+1):'データ蓄積'!$CL$1015,86,),""),2))</f>
        <v/>
      </c>
      <c r="K701" s="379">
        <f>IF($F700="申請キャンセル",0,IFERROR(VLOOKUP($D701,INDEX(データ蓄積!$A$16:$A$1015,MATCH($D701,データ蓄積!$A$16:$A$1015,0)+1):'データ蓄積'!$CO$1015,90,),0))</f>
        <v>0</v>
      </c>
      <c r="L701" s="374">
        <f t="shared" ref="L701" si="3580">IF(G701=0,0,IF($F701="申請キャンセル",0,IF(K701="","","〇")))</f>
        <v>0</v>
      </c>
      <c r="M701" s="380">
        <f>IF($F700="申請キャンセル",0,IFERROR(VLOOKUP($D701,INDEX(データ蓄積!$A$16:$A$1015,MATCH($D701,データ蓄積!$A$16:$A$1015,0)+1):'データ蓄積'!$BI$1015,14,),0))</f>
        <v>0</v>
      </c>
      <c r="N701" s="381">
        <f>IF($F700="申請キャンセル",0,IFERROR(VLOOKUP($D701,INDEX(データ蓄積!$A$16:$A$1015,MATCH($D701,データ蓄積!$A$16:$A$1015,0)+1):'データ蓄積'!$BI$1015,16,),0))</f>
        <v>0</v>
      </c>
      <c r="O701" s="382">
        <f>IF($F700="申請キャンセル",0,IFERROR(VLOOKUP($D701,INDEX(データ蓄積!$A$16:$A$1015,MATCH($D701,データ蓄積!$A$16:$A$1015,0)+1):'データ蓄積'!$BI$1015,20,),0))</f>
        <v>0</v>
      </c>
      <c r="P701" s="383">
        <f>IF($F700="申請キャンセル",0,IFERROR(VLOOKUP($D701,INDEX(データ蓄積!$A$16:$A$1015,MATCH($D701,データ蓄積!$A$16:$A$1015,0)+1):'データ蓄積'!$BI$1015,21,),0))</f>
        <v>0</v>
      </c>
      <c r="Q701" s="383">
        <f>IF($F700="申請キャンセル",0,IFERROR(VLOOKUP($D701,INDEX(データ蓄積!$A$16:$A$1015,MATCH($D701,データ蓄積!$A$16:$A$1015,0)+1):'データ蓄積'!$BI$1015,23,),0))</f>
        <v>0</v>
      </c>
      <c r="R701" s="384">
        <f>IF($F700="申請キャンセル",0,IFERROR(VLOOKUP($D701,INDEX(データ蓄積!$A$16:$A$1015,MATCH($D701,データ蓄積!$A$16:$A$1015,0)+1):'データ蓄積'!$CO$1015,92,),0))</f>
        <v>0</v>
      </c>
      <c r="S701" s="385">
        <f>IF($F700="申請キャンセル",0,IFERROR(VLOOKUP($D701,INDEX(データ蓄積!$A$16:$A$1015,MATCH($D701,データ蓄積!$A$16:$A$1015,0)+1):'データ蓄積'!$BI$1015,22,),0))</f>
        <v>0</v>
      </c>
      <c r="T701" s="386" t="str">
        <f>IF($F700="申請キャンセル",0,IF((AJ701+AP701)&gt;0,ROUNDDOWN((AJ701+AP701)/(AL701+AR701),4)*1000," "))</f>
        <v xml:space="preserve"> </v>
      </c>
      <c r="U701" s="387" t="str">
        <f>IF($F701="申請キャンセル",0,IFERROR(IF(AJ701+AP701=0,"",VLOOKUP(Q701,Sheet1!$B$4:$C$64,2,0)),0))</f>
        <v/>
      </c>
      <c r="V701" s="388">
        <f>IF($F700="申請キャンセル",0,IFERROR(VLOOKUP($D701,INDEX(データ蓄積!$A$16:$A$1015,MATCH($D701,データ蓄積!$A$16:$A$1015,0)+1):'データ蓄積'!$BI$1015,12,),0))</f>
        <v>0</v>
      </c>
      <c r="W701" s="389">
        <f>IF($F700="申請キャンセル",0,IFERROR(VLOOKUP($D701,INDEX(データ蓄積!$A$16:$A$1015,MATCH($D701,データ蓄積!$A$16:$A$1015,0)+1):'データ蓄積'!$BI$1015,25,),0))</f>
        <v>0</v>
      </c>
      <c r="X701" s="383">
        <f>IF($F700="申請キャンセル",0,IFERROR(VLOOKUP($D701,INDEX(データ蓄積!$A$16:$A$1015,MATCH($D701,データ蓄積!$A$16:$A$1015,0)+1):'データ蓄積'!$DB$1015,27,),0))</f>
        <v>0</v>
      </c>
      <c r="Y701" s="390">
        <f t="shared" si="3326"/>
        <v>0</v>
      </c>
      <c r="Z701" s="383">
        <f>IF($F700="申請キャンセル",0,IFERROR(VLOOKUP($D701,INDEX(データ蓄積!$A$16:$A$1015,MATCH($D701,データ蓄積!$A$16:$A$1015,0)+1):'データ蓄積'!$DB$1015,26,),0))</f>
        <v>0</v>
      </c>
      <c r="AA701" s="383">
        <f>IF($F700="申請キャンセル",0,IFERROR(VLOOKUP($D701,INDEX(データ蓄積!$A$16:$A$1015,MATCH($D701,データ蓄積!$A$16:$A$1015,0)+1):'データ蓄積'!$DB$1015,28,),0))</f>
        <v>0</v>
      </c>
      <c r="AB701" s="385">
        <f t="shared" ref="AB701" si="3581">IF($W701="初 年 度",TRUNC((+AA701-BP701)/2,0),0)</f>
        <v>0</v>
      </c>
      <c r="AC701" s="381"/>
      <c r="AD701" s="380">
        <f>IF($F700="申請キャンセル",0,IFERROR(VLOOKUP($D701,INDEX(データ蓄積!$A$16:$A$1015,MATCH($D701,データ蓄積!$A$16:$A$1015,0)+1):'データ蓄積'!$DB$1015,30,),0))</f>
        <v>0</v>
      </c>
      <c r="AE701" s="383">
        <f t="shared" si="3328"/>
        <v>0</v>
      </c>
      <c r="AF701" s="383">
        <f>IF($F700="申請キャンセル",0,IFERROR(VLOOKUP($D701,INDEX(データ蓄積!$A$16:$A$1015,MATCH($D701,データ蓄積!$A$16:$A$1015,0)+1):'データ蓄積'!$DB$1015,29,),0))</f>
        <v>0</v>
      </c>
      <c r="AG701" s="383">
        <f>IF($F700="申請キャンセル",0,IFERROR(VLOOKUP($D701,INDEX(データ蓄積!$A$16:$A$1015,MATCH($D701,データ蓄積!$A$16:$A$1015,0)+1):'データ蓄積'!$DB$1015,31,),0))</f>
        <v>0</v>
      </c>
      <c r="AH701" s="383">
        <f t="shared" si="3365"/>
        <v>0</v>
      </c>
      <c r="AI701" s="381"/>
      <c r="AJ701" s="385">
        <f t="shared" ref="AJ701" si="3582">+X701+AD701</f>
        <v>0</v>
      </c>
      <c r="AK701" s="390">
        <f t="shared" si="3562"/>
        <v>0</v>
      </c>
      <c r="AL701" s="383">
        <f t="shared" si="3562"/>
        <v>0</v>
      </c>
      <c r="AM701" s="383">
        <f t="shared" si="3562"/>
        <v>0</v>
      </c>
      <c r="AN701" s="385">
        <f t="shared" si="3562"/>
        <v>0</v>
      </c>
      <c r="AO701" s="381"/>
      <c r="AP701" s="383">
        <f>IF($F700="申請キャンセル",0,IFERROR(VLOOKUP($D701,INDEX(データ蓄積!$A$16:$A$1015,MATCH($D701,データ蓄積!$A$16:$A$1015,0)+1):'データ蓄積'!$DB$1015,33,),0))</f>
        <v>0</v>
      </c>
      <c r="AQ701" s="390">
        <f t="shared" si="3330"/>
        <v>0</v>
      </c>
      <c r="AR701" s="383">
        <f>IF($F700="申請キャンセル",0,IFERROR(VLOOKUP($D701,INDEX(データ蓄積!$A$16:$A$1015,MATCH($D701,データ蓄積!$A$16:$A$1015,0)+1):'データ蓄積'!$DB$1015,32,),0))</f>
        <v>0</v>
      </c>
      <c r="AS701" s="383">
        <f>IF($F700="申請キャンセル",0,IFERROR(VLOOKUP($D701,INDEX(データ蓄積!$A$16:$A$1015,MATCH($D701,データ蓄積!$A$16:$A$1015,0)+1):'データ蓄積'!$DB$1015,34,),0))</f>
        <v>0</v>
      </c>
      <c r="AT701" s="385">
        <f t="shared" si="3366"/>
        <v>0</v>
      </c>
      <c r="AU701" s="381"/>
      <c r="AV701" s="383">
        <f>IF($F700="申請キャンセル",0,IFERROR(VLOOKUP($D701,INDEX(データ蓄積!$A$16:$A$1015,MATCH($D701,データ蓄積!$A$16:$A$1015,0)+1):'データ蓄積'!$DB$1015,36,),0))</f>
        <v>0</v>
      </c>
      <c r="AW701" s="390">
        <f t="shared" si="3331"/>
        <v>0</v>
      </c>
      <c r="AX701" s="383">
        <f>IF($F700="申請キャンセル",0,IFERROR(VLOOKUP($D701,INDEX(データ蓄積!$A$16:$A$1015,MATCH($D701,データ蓄積!$A$16:$A$1015,0)+1):'データ蓄積'!$DB$1015,35,),0))</f>
        <v>0</v>
      </c>
      <c r="AY701" s="383">
        <f>IF($F700="申請キャンセル",0,IFERROR(VLOOKUP($D701,INDEX(データ蓄積!$A$16:$A$1015,MATCH($D701,データ蓄積!$A$16:$A$1015,0)+1):'データ蓄積'!$DB$1015,37,),0))</f>
        <v>0</v>
      </c>
      <c r="AZ701" s="385">
        <f t="shared" si="3367"/>
        <v>0</v>
      </c>
      <c r="BA701" s="381"/>
      <c r="BB701" s="391">
        <f t="shared" ref="BB701:BE716" si="3583">+AK701+AQ701+AW701</f>
        <v>0</v>
      </c>
      <c r="BC701" s="383">
        <f t="shared" si="3583"/>
        <v>0</v>
      </c>
      <c r="BD701" s="383">
        <f t="shared" si="3583"/>
        <v>0</v>
      </c>
      <c r="BE701" s="392">
        <f t="shared" si="3583"/>
        <v>0</v>
      </c>
      <c r="BF701" s="369"/>
      <c r="BG701" s="380">
        <f>IF($F700="申請キャンセル",0,IF(H701="（○）",220,0))</f>
        <v>0</v>
      </c>
      <c r="BH701" s="385">
        <f>IF($F700="申請キャンセル",0,IF(H701="（○）",SUM(AK701+AQ701+AW701),0))</f>
        <v>0</v>
      </c>
      <c r="BI701" s="383">
        <f>IF($F700="申請キャンセル",0,IF(H701="（○）",SUM(AL701+AR701),0))</f>
        <v>0</v>
      </c>
      <c r="BJ701" s="383">
        <f t="shared" si="3333"/>
        <v>0</v>
      </c>
      <c r="BK701" s="392">
        <f t="shared" ref="BK701" si="3584">IF($W701="初 年 度",TRUNC((+BJ701-CB701),0),0)</f>
        <v>0</v>
      </c>
      <c r="BL701" s="46"/>
      <c r="BM701" s="380">
        <f t="shared" si="3449"/>
        <v>0</v>
      </c>
      <c r="BN701" s="381">
        <f t="shared" si="3449"/>
        <v>0</v>
      </c>
      <c r="BP701" s="127">
        <f t="shared" si="3335"/>
        <v>0</v>
      </c>
      <c r="BQ701" s="128">
        <f t="shared" ref="BQ701" si="3585">ROUNDUP(BP701/2,0)</f>
        <v>0</v>
      </c>
      <c r="BR701" s="45"/>
      <c r="BS701" s="127">
        <f t="shared" si="3337"/>
        <v>0</v>
      </c>
      <c r="BT701" s="128">
        <f t="shared" ref="BT701" si="3586">ROUNDUP(BS701/2,0)</f>
        <v>0</v>
      </c>
      <c r="BU701" s="45"/>
      <c r="BV701" s="127">
        <f t="shared" si="3339"/>
        <v>0</v>
      </c>
      <c r="BW701" s="128">
        <f t="shared" si="3368"/>
        <v>0</v>
      </c>
      <c r="BX701" s="45"/>
      <c r="BY701" s="127">
        <f t="shared" si="3340"/>
        <v>0</v>
      </c>
      <c r="BZ701" s="128">
        <f t="shared" ref="BZ701" si="3587">ROUNDUP(BY701/2,0)</f>
        <v>0</v>
      </c>
      <c r="CA701" s="45"/>
      <c r="CB701" s="127">
        <f t="shared" si="3342"/>
        <v>0</v>
      </c>
      <c r="CC701" s="128">
        <f t="shared" ref="CC701" si="3588">+CB701</f>
        <v>0</v>
      </c>
      <c r="CD701" s="45"/>
      <c r="CE701" s="370">
        <f>IF($F700="申請キャンセル",0,IFERROR(VLOOKUP($D701,INDEX(データ蓄積!$A$16:$A$1015,MATCH($D701,データ蓄積!$A$16:$A$1015,0)+1):'データ蓄積'!$DB$1015,83,),0))</f>
        <v>0</v>
      </c>
      <c r="CF701" s="371">
        <f>IF($F700="申請キャンセル",0,IFERROR(VLOOKUP($D701,INDEX(データ蓄積!$A$16:$A$1015,MATCH($D701,データ蓄積!$A$16:$A$1015,0)+1):'データ蓄積'!$DB$1015,6,),0))</f>
        <v>0</v>
      </c>
      <c r="CG701" s="214" t="str">
        <f t="shared" si="3101"/>
        <v xml:space="preserve"> </v>
      </c>
      <c r="CH701" s="214" t="str">
        <f t="shared" si="3101"/>
        <v/>
      </c>
      <c r="CI701" s="214" t="str">
        <f t="shared" ref="CI701" si="3589">IF(CG701&gt;=CH701,"OK","下限本数を下回っています")</f>
        <v>OK</v>
      </c>
      <c r="CJ701" s="371">
        <f>IF($F700="申請キャンセル",0,IFERROR(VLOOKUP($D701,INDEX(データ蓄積!$A$16:$A$1015,MATCH($D701,データ蓄積!$A$16:$A$1015,0)+1):'データ蓄積'!$DB$1015,9,),0))</f>
        <v>0</v>
      </c>
      <c r="CK701" s="372">
        <f>IF($F700="申請キャンセル",0,IFERROR(VLOOKUP($D701,INDEX(データ蓄積!$A$16:$A$1015,MATCH($D701,データ蓄積!$A$16:$A$1015,0)+1):'データ蓄積'!$DB$1015,11,),0))</f>
        <v>0</v>
      </c>
      <c r="CL701" s="372">
        <f>IF($F700="申請キャンセル",0,IFERROR(VLOOKUP($D701,INDEX(データ蓄積!$A$16:$A$1015,MATCH($D701,データ蓄積!$A$16:$A$1015,0)+1):'データ蓄積'!$DB$1015,13,),0))</f>
        <v>0</v>
      </c>
      <c r="CM701" s="372">
        <f>IF($F700="申請キャンセル",0,IFERROR(VLOOKUP($D701,INDEX(データ蓄積!$A$16:$A$1015,MATCH($D701,データ蓄積!$A$16:$A$1015,0)+1):'データ蓄積'!$DB$1015,15,),0))</f>
        <v>0</v>
      </c>
      <c r="CN701" s="372">
        <f>IF($F700="申請キャンセル",0,IFERROR(VLOOKUP($D701,INDEX(データ蓄積!$A$16:$A$1015,MATCH($D701,データ蓄積!$A$16:$A$1015,0)+1):'データ蓄積'!$DB$1015,17,),0))</f>
        <v>0</v>
      </c>
      <c r="CO701" s="372">
        <f>IF($F700="申請キャンセル",0,IFERROR(VLOOKUP($D701,INDEX(データ蓄積!$A$16:$A$1015,MATCH($D701,データ蓄積!$A$16:$A$1015,0)+1):'データ蓄積'!$DB$1015,18,),0))</f>
        <v>0</v>
      </c>
      <c r="CP701" s="371">
        <f>IF($F700="申請キャンセル",0,IFERROR(VLOOKUP($D701,INDEX(データ蓄積!$A$16:$A$1015,MATCH($D701,データ蓄積!$A$16:$A$1015,0)+1):'データ蓄積'!$DB$1015,19,),0))</f>
        <v>0</v>
      </c>
      <c r="CQ701" s="372">
        <f>IF($F700="申請キャンセル",0,IFERROR(VLOOKUP($D701,INDEX(データ蓄積!$A$16:$A$1015,MATCH($D701,データ蓄積!$A$16:$A$1015,0)+1):'データ蓄積'!$DB$1015,24,),0))</f>
        <v>0</v>
      </c>
      <c r="CR701" s="99" t="str">
        <f>IF($F700="申請キャンセル",0,CONCATENATE(CS701,$CS$14,CT701,$CT$14,CU701,$CU$14))</f>
        <v>0年0月0日</v>
      </c>
      <c r="CS701" s="99">
        <f>IF($F700="申請キャンセル",0,IFERROR(VLOOKUP($D701,INDEX(データ蓄積!$A$16:$A$1015,MATCH($D701,データ蓄積!$A$16:$A$1015,0)+1):'データ蓄積'!$DB$1015,70,),0))</f>
        <v>0</v>
      </c>
      <c r="CT701" s="99">
        <f>IF($F700="申請キャンセル",0,IFERROR(VLOOKUP($D701,INDEX(データ蓄積!$A$16:$A$1015,MATCH($D701,データ蓄積!$A$16:$A$1015,0)+1):'データ蓄積'!$DB$1015,71,),0))</f>
        <v>0</v>
      </c>
      <c r="CU701" s="99">
        <f>IF($F700="申請キャンセル",0,IFERROR(VLOOKUP($D701,INDEX(データ蓄積!$A$16:$A$1015,MATCH($D701,データ蓄積!$A$16:$A$1015,0)+1):'データ蓄積'!$DB$1015,72,),0))</f>
        <v>0</v>
      </c>
      <c r="CV701" s="99" t="str">
        <f>IF($F700="申請キャンセル",0,CONCATENATE(CW701,$CW$14,CX701,$CX$14,CY701,$CY$14))</f>
        <v>0年0月0日</v>
      </c>
      <c r="CW701" s="99">
        <f>IF($F700="申請キャンセル",0,IFERROR(VLOOKUP($D701,INDEX(データ蓄積!$A$16:$A$1015,MATCH($D701,データ蓄積!$A$16:$A$1015,0)+1):'データ蓄積'!$DB$1015,73,),0))</f>
        <v>0</v>
      </c>
      <c r="CX701" s="99">
        <f>IF($F700="申請キャンセル",0,IFERROR(VLOOKUP($D701,INDEX(データ蓄積!$A$16:$A$1015,MATCH($D701,データ蓄積!$A$16:$A$1015,0)+1):'データ蓄積'!$DB$1015,74,),0))</f>
        <v>0</v>
      </c>
      <c r="CY701" s="99">
        <f>IF($F700="申請キャンセル",0,IFERROR(VLOOKUP($D701,INDEX(データ蓄積!$A$16:$A$1015,MATCH($D701,データ蓄積!$A$16:$A$1015,0)+1):'データ蓄積'!$DB$1015,75,),0))</f>
        <v>0</v>
      </c>
      <c r="CZ701" s="211">
        <f>IF($F700="申請キャンセル",0,IFERROR(VLOOKUP($D701,INDEX(データ蓄積!$A$16:$A$1015,MATCH($D701,データ蓄積!$A$16:$A$1015,0)+1):'データ蓄積'!$CF$1015,84,),0))</f>
        <v>0</v>
      </c>
      <c r="DA701" s="211">
        <f>IF($F700="申請キャンセル",0,IFERROR(VLOOKUP($D701,INDEX(データ蓄積!$A$16:$A$1015,MATCH($D701,データ蓄積!$A$16:$A$1015,0)+1):'データ蓄積'!$CG$1015,85,),0))</f>
        <v>0</v>
      </c>
      <c r="DB701" s="211">
        <f>IF($F700="申請キャンセル",0,IFERROR(VLOOKUP($D701,INDEX(データ蓄積!$A$16:$A$1015,MATCH($D701,データ蓄積!$A$16:$A$1015,0)+1):'データ蓄積'!$CH$1015,86,),0))</f>
        <v>0</v>
      </c>
      <c r="DC701" s="211"/>
      <c r="DD701" s="204">
        <f>IF($F700="申請キャンセル",0,IFERROR(VLOOKUP($D701,INDEX(データ蓄積!$A$16:$A$1015,MATCH($D701,データ蓄積!$A$16:$A$1015,0)+1):'データ蓄積'!$CN$1015,91,),0))</f>
        <v>0</v>
      </c>
      <c r="DE701" s="204">
        <f>IF($F700="申請キャンセル",0,IFERROR(VLOOKUP($D701,INDEX(データ蓄積!$A$16:$A$1015,MATCH($D701,データ蓄積!$A$16:$A$1015,0)+1):'データ蓄積'!$CN$1015,92,),0))</f>
        <v>0</v>
      </c>
    </row>
    <row r="702" spans="1:109" ht="18.75" customHeight="1" x14ac:dyDescent="0.15">
      <c r="A702" s="349">
        <f>IFERROR(VLOOKUP($D702,INDEX(データ蓄積!$A$16:$A$1015,MATCH($D702,データ蓄積!$A$16:$A$1015,0)):'データ蓄積'!$BI$1015,3,),0)</f>
        <v>0</v>
      </c>
      <c r="B702" s="350">
        <f>IFERROR(VLOOKUP($D702,INDEX(データ蓄積!$A$16:$A$1015,MATCH($D702,データ蓄積!$A$16:$A$1015,0)):'データ蓄積'!$BI$1015,4,),0)</f>
        <v>0</v>
      </c>
      <c r="C702" s="349">
        <f>IFERROR(VLOOKUP($D702,INDEX(データ蓄積!$A$16:$A$1015,MATCH($D702,データ蓄積!$A$16:$A$1015,0)):'データ蓄積'!$BI$1015,5,),0)</f>
        <v>0</v>
      </c>
      <c r="D702" s="349">
        <f t="shared" si="3314"/>
        <v>344</v>
      </c>
      <c r="E702" s="351">
        <f>IFERROR(VLOOKUP($D702,INDEX(データ蓄積!$A$16:$A$1015,MATCH($D702,データ蓄積!$A$16:$A$1015,0)):'データ蓄積'!$BI$1015,2,),0)</f>
        <v>0</v>
      </c>
      <c r="F702" s="352">
        <f>IFERROR(VLOOKUP($D702,INDEX(データ蓄積!$A$16:$A$1015,MATCH($D702,データ蓄積!$A$16:$A$1015,0)):'データ蓄積'!$CD$1015,82,),0)</f>
        <v>0</v>
      </c>
      <c r="G702" s="353">
        <f>IF($F702="申請キャンセル",0,IFERROR(VLOOKUP($D702,INDEX(データ蓄積!$A$16:$A$1015,MATCH($D702,データ蓄積!$A$16:$A$1015,0)):'データ蓄積'!$BI$1015,8,),0))</f>
        <v>0</v>
      </c>
      <c r="H702" s="346">
        <f>IF($F702="申請キャンセル",0,IFERROR(VLOOKUP($D702,INDEX(データ蓄積!$A$16:$A$1015,MATCH($D702,データ蓄積!$A$16:$A$1015,0)):'データ蓄積'!$BI$1015,10,),0))</f>
        <v>0</v>
      </c>
      <c r="I702" s="354" t="str">
        <f>IF($F702="申請キャンセル","",LEFT(IFERROR(VLOOKUP($D702,INDEX(データ蓄積!$A$16:$A$1015,MATCH($D702,データ蓄積!$A$16:$A$1015,0)):'データ蓄積'!$CH$1015,84,),""),2))</f>
        <v/>
      </c>
      <c r="J702" s="346" t="str">
        <f>IF($F702="申請キャンセル","",LEFT(IFERROR(VLOOKUP($D702,INDEX(データ蓄積!$A$16:$A$1015,MATCH($D702,データ蓄積!$A$16:$A$1015,0)):'データ蓄積'!$CL$1015,86,),""),2))</f>
        <v/>
      </c>
      <c r="K702" s="355">
        <f>IF($F702="申請キャンセル",0,IFERROR(VLOOKUP($D702,INDEX(データ蓄積!$A$16:$A$1015,MATCH($D702,データ蓄積!$A$16:$A$1015,0)):'データ蓄積'!$CO$1015,90,),0))</f>
        <v>0</v>
      </c>
      <c r="L702" s="350">
        <f>IF(G702=0,0,IF($F702="申請キャンセル",0,IF(K702="","","〇")))</f>
        <v>0</v>
      </c>
      <c r="M702" s="356">
        <f>IF($F702="申請キャンセル",0,IFERROR(VLOOKUP($D702,INDEX(データ蓄積!$A$16:$A$1015,MATCH($D702,データ蓄積!$A$16:$A$1015,0)):'データ蓄積'!$BI$1015,14,),))</f>
        <v>0</v>
      </c>
      <c r="N702" s="357">
        <f>IF($F702="申請キャンセル",0,IFERROR(VLOOKUP($D702,INDEX(データ蓄積!$A$16:$A$1015,MATCH($D702,データ蓄積!$A$16:$A$1015,0)):'データ蓄積'!$BI$1015,16,),0))</f>
        <v>0</v>
      </c>
      <c r="O702" s="356">
        <f>IF($F702="申請キャンセル",0,IFERROR(VLOOKUP($D702,INDEX(データ蓄積!$A$16:$A$1015,MATCH($D702,データ蓄積!$A$16:$A$1015,0)):'データ蓄積'!$BI$1015,20,),0))</f>
        <v>0</v>
      </c>
      <c r="P702" s="358">
        <f>IF($F702="申請キャンセル",0,IFERROR(VLOOKUP($D702,INDEX(データ蓄積!$A$16:$A$1015,MATCH($D702,データ蓄積!$A$16:$A$1015,0)):'データ蓄積'!$BI$1015,21,),0))</f>
        <v>0</v>
      </c>
      <c r="Q702" s="359">
        <f>IF($F702="申請キャンセル",0,IFERROR(VLOOKUP($D702,INDEX(データ蓄積!$A$16:$A$1015,MATCH($D702,データ蓄積!$A$16:$A$1015,0)):'データ蓄積'!$BI$1015,23,),0))</f>
        <v>0</v>
      </c>
      <c r="R702" s="360">
        <f>IF($F702="申請キャンセル",0,IFERROR(VLOOKUP($D702,INDEX(データ蓄積!$A$16:$A$1015,MATCH($D702,データ蓄積!$A$16:$A$1015,0)):'データ蓄積'!$CO$1015,92,),0))</f>
        <v>0</v>
      </c>
      <c r="S702" s="361">
        <f>IF($F702="申請キャンセル",0,IFERROR(VLOOKUP($D702,INDEX(データ蓄積!$A$16:$A$1015,MATCH($D702,データ蓄積!$A$16:$A$1015,0)):'データ蓄積'!$BI$1015,22,),0))</f>
        <v>0</v>
      </c>
      <c r="T702" s="362" t="str">
        <f>IF($F702="申請キャンセル",0,IF((AJ702+AP702)&gt;0,ROUNDDOWN((AJ702+AP702)/(AL702+AR702),4)*1000," "))</f>
        <v xml:space="preserve"> </v>
      </c>
      <c r="U702" s="363" t="str">
        <f>IF($F702="申請キャンセル",0,IFERROR(IF(AJ702+AP702=0,"",VLOOKUP(Q702,Sheet1!$B$4:$C$64,2,0)),0))</f>
        <v/>
      </c>
      <c r="V702" s="364">
        <f>IF($F702="申請キャンセル",0,IFERROR(VLOOKUP($D702,INDEX(データ蓄積!$A$16:$A$1015,MATCH($D702,データ蓄積!$A$16:$A$1015,0)):'データ蓄積'!$BI$1015,12,),0))</f>
        <v>0</v>
      </c>
      <c r="W702" s="365">
        <f>IF($F702="申請キャンセル",0,IFERROR(VLOOKUP($D702,INDEX(データ蓄積!$A$16:$A$1015,MATCH($D702,データ蓄積!$A$16:$A$1015,0)):'データ蓄積'!$BI$1015,25,),0))</f>
        <v>0</v>
      </c>
      <c r="X702" s="356">
        <f>IF($F702="申請キャンセル",0,IFERROR(VLOOKUP($D702,INDEX(データ蓄積!$A$16:$A$1015,MATCH($D702,データ蓄積!$A$16:$A$1015,0)):'データ蓄積'!$DB$1015,27,),0))</f>
        <v>0</v>
      </c>
      <c r="Y702" s="366">
        <f t="shared" si="3326"/>
        <v>0</v>
      </c>
      <c r="Z702" s="358">
        <f>IF($F702="申請キャンセル",0,IFERROR(VLOOKUP($D702,INDEX(データ蓄積!$A$16:$A$1015,MATCH($D702,データ蓄積!$A$16:$A$1015,0)):'データ蓄積'!$DB$1015,26,),0))</f>
        <v>0</v>
      </c>
      <c r="AA702" s="367">
        <f>IF($F702="申請キャンセル",0,IFERROR(VLOOKUP($D702,INDEX(データ蓄積!$A$16:$A$1015,MATCH($D702,データ蓄積!$A$16:$A$1015,0)):'データ蓄積'!$DB$1015,28,),0))</f>
        <v>0</v>
      </c>
      <c r="AB702" s="358">
        <f>IF($W702="初 年 度",TRUNC((+AA702-BP702)/2,0),0)</f>
        <v>0</v>
      </c>
      <c r="AC702" s="357"/>
      <c r="AD702" s="356">
        <f>IF($F702="申請キャンセル",0,IFERROR(VLOOKUP($D702,INDEX(データ蓄積!$A$16:$A$1015,MATCH($D702,データ蓄積!$A$16:$A$1015,0)):'データ蓄積'!$DB$1015,30,),0))</f>
        <v>0</v>
      </c>
      <c r="AE702" s="359">
        <f t="shared" si="3328"/>
        <v>0</v>
      </c>
      <c r="AF702" s="359">
        <f>IF($F702="申請キャンセル",0,IFERROR(VLOOKUP($D702,INDEX(データ蓄積!$A$16:$A$1015,MATCH($D702,データ蓄積!$A$16:$A$1015,0)):'データ蓄積'!$DB$1015,29,),0))</f>
        <v>0</v>
      </c>
      <c r="AG702" s="359">
        <f>IF($F702="申請キャンセル",0,IFERROR(VLOOKUP($D702,INDEX(データ蓄積!$A$16:$A$1015,MATCH($D702,データ蓄積!$A$16:$A$1015,0)):'データ蓄積'!$DB$1015,31,),0))</f>
        <v>0</v>
      </c>
      <c r="AH702" s="359">
        <f t="shared" si="3365"/>
        <v>0</v>
      </c>
      <c r="AI702" s="357"/>
      <c r="AJ702" s="358">
        <f>+X702+AD702</f>
        <v>0</v>
      </c>
      <c r="AK702" s="366">
        <f t="shared" si="3562"/>
        <v>0</v>
      </c>
      <c r="AL702" s="358">
        <f t="shared" si="3562"/>
        <v>0</v>
      </c>
      <c r="AM702" s="367">
        <f t="shared" si="3562"/>
        <v>0</v>
      </c>
      <c r="AN702" s="358">
        <f t="shared" si="3562"/>
        <v>0</v>
      </c>
      <c r="AO702" s="357"/>
      <c r="AP702" s="356">
        <f>IF($F702="申請キャンセル",0,IFERROR(VLOOKUP($D702,INDEX(データ蓄積!$A$16:$A$1015,MATCH($D702,データ蓄積!$A$16:$A$1015,0)):'データ蓄積'!$DB$1015,33,),0))</f>
        <v>0</v>
      </c>
      <c r="AQ702" s="366">
        <f t="shared" si="3330"/>
        <v>0</v>
      </c>
      <c r="AR702" s="358">
        <f>IF($F702="申請キャンセル",0,IFERROR(VLOOKUP($D702,INDEX(データ蓄積!$A$16:$A$1015,MATCH($D702,データ蓄積!$A$16:$A$1015,0)):'データ蓄積'!$DB$1015,32,),0))</f>
        <v>0</v>
      </c>
      <c r="AS702" s="367">
        <f>IF($F702="申請キャンセル",0,IFERROR(VLOOKUP($D702,INDEX(データ蓄積!$A$16:$A$1015,MATCH($D702,データ蓄積!$A$16:$A$1015,0)):'データ蓄積'!$DB$1015,34,),0))</f>
        <v>0</v>
      </c>
      <c r="AT702" s="358">
        <f t="shared" si="3366"/>
        <v>0</v>
      </c>
      <c r="AU702" s="357"/>
      <c r="AV702" s="356">
        <f>IF($F702="申請キャンセル",0,IFERROR(VLOOKUP($D702,INDEX(データ蓄積!$A$16:$A$1015,MATCH($D702,データ蓄積!$A$16:$A$1015,0)):'データ蓄積'!$DB$1015,36,),0))</f>
        <v>0</v>
      </c>
      <c r="AW702" s="366">
        <f t="shared" si="3331"/>
        <v>0</v>
      </c>
      <c r="AX702" s="358">
        <f>IF($F702="申請キャンセル",0,IFERROR(VLOOKUP($D702,INDEX(データ蓄積!$A$16:$A$1015,MATCH($D702,データ蓄積!$A$16:$A$1015,0)):'データ蓄積'!$DB$1015,35,),0))</f>
        <v>0</v>
      </c>
      <c r="AY702" s="367">
        <f>IF($F702="申請キャンセル",0,IFERROR(VLOOKUP($D702,INDEX(データ蓄積!$A$16:$A$1015,MATCH($D702,データ蓄積!$A$16:$A$1015,0)):'データ蓄積'!$DB$1015,37,),0))</f>
        <v>0</v>
      </c>
      <c r="AZ702" s="358">
        <f t="shared" si="3367"/>
        <v>0</v>
      </c>
      <c r="BA702" s="357"/>
      <c r="BB702" s="368">
        <f>+AK702+AQ702+AW702</f>
        <v>0</v>
      </c>
      <c r="BC702" s="358">
        <f t="shared" si="3583"/>
        <v>0</v>
      </c>
      <c r="BD702" s="367">
        <f t="shared" si="3583"/>
        <v>0</v>
      </c>
      <c r="BE702" s="361">
        <f t="shared" si="3583"/>
        <v>0</v>
      </c>
      <c r="BF702" s="369"/>
      <c r="BG702" s="356">
        <f>IF($F702="申請キャンセル",0,IF(H702="（○）",220,0))</f>
        <v>0</v>
      </c>
      <c r="BH702" s="359">
        <f>IF($F702="申請キャンセル",0,IF(H702="（○）",SUM(AK702+AQ702+AW702),0))</f>
        <v>0</v>
      </c>
      <c r="BI702" s="359">
        <f>IF($F702="申請キャンセル",0,IF(H702="（○）",SUM(AL702+AR702),0))</f>
        <v>0</v>
      </c>
      <c r="BJ702" s="359">
        <f t="shared" si="3333"/>
        <v>0</v>
      </c>
      <c r="BK702" s="361">
        <f>IF($W702="初 年 度",TRUNC((+BJ702-CB702),0),0)</f>
        <v>0</v>
      </c>
      <c r="BL702" s="46"/>
      <c r="BM702" s="356">
        <f t="shared" si="3449"/>
        <v>0</v>
      </c>
      <c r="BN702" s="357">
        <f t="shared" si="3449"/>
        <v>0</v>
      </c>
      <c r="BP702" s="125">
        <f t="shared" si="3335"/>
        <v>0</v>
      </c>
      <c r="BQ702" s="126">
        <f>ROUNDUP(BP702/2,0)</f>
        <v>0</v>
      </c>
      <c r="BR702" s="44"/>
      <c r="BS702" s="125">
        <f t="shared" si="3337"/>
        <v>0</v>
      </c>
      <c r="BT702" s="126">
        <f>ROUNDUP(BS702/2,0)</f>
        <v>0</v>
      </c>
      <c r="BU702" s="44"/>
      <c r="BV702" s="125">
        <f t="shared" si="3339"/>
        <v>0</v>
      </c>
      <c r="BW702" s="126">
        <f t="shared" si="3368"/>
        <v>0</v>
      </c>
      <c r="BX702" s="44"/>
      <c r="BY702" s="125">
        <f t="shared" si="3340"/>
        <v>0</v>
      </c>
      <c r="BZ702" s="126">
        <f>ROUNDUP(BY702/2,0)</f>
        <v>0</v>
      </c>
      <c r="CA702" s="44"/>
      <c r="CB702" s="125">
        <f t="shared" si="3342"/>
        <v>0</v>
      </c>
      <c r="CC702" s="126">
        <f>+CB702</f>
        <v>0</v>
      </c>
      <c r="CD702" s="44"/>
      <c r="CE702" s="370">
        <f>IF($F702="申請キャンセル",0,IF(CE703="","",CE703))</f>
        <v>0</v>
      </c>
      <c r="CF702" s="371">
        <f>IF($F702="申請キャンセル",0,IFERROR(VLOOKUP($D702,INDEX(データ蓄積!$A$16:$A$1015,MATCH($D702,データ蓄積!$A$16:$A$1015,0)):'データ蓄積'!$DB$1015,6,),0))</f>
        <v>0</v>
      </c>
      <c r="CG702" s="214" t="str">
        <f t="shared" si="3101"/>
        <v xml:space="preserve"> </v>
      </c>
      <c r="CH702" s="214" t="str">
        <f t="shared" si="3101"/>
        <v/>
      </c>
      <c r="CI702" s="214" t="str">
        <f>IF(CG702&gt;=CH702,"OK","下限本数を下回っています")</f>
        <v>OK</v>
      </c>
      <c r="CJ702" s="371">
        <f>IF($F702="申請キャンセル",0,IFERROR(VLOOKUP($D702,INDEX(データ蓄積!$A$16:$A$1015,MATCH($D702,データ蓄積!$A$16:$A$1015,0)):'データ蓄積'!$DB$1015,9,),0))</f>
        <v>0</v>
      </c>
      <c r="CK702" s="372">
        <f>IF($F702="申請キャンセル",0,IFERROR(VLOOKUP($D702,INDEX(データ蓄積!$A$16:$A$1015,MATCH($D702,データ蓄積!$A$16:$A$1015,0)):'データ蓄積'!$DB$1015,11,),0))</f>
        <v>0</v>
      </c>
      <c r="CL702" s="372">
        <f>IF($F702="申請キャンセル",0,IFERROR(VLOOKUP($D702,INDEX(データ蓄積!$A$16:$A$1015,MATCH($D702,データ蓄積!$A$16:$A$1015,0)):'データ蓄積'!$DB$1015,13,),0))</f>
        <v>0</v>
      </c>
      <c r="CM702" s="372">
        <f>IF($F702="申請キャンセル",0,IFERROR(VLOOKUP($D702,INDEX(データ蓄積!$A$16:$A$1015,MATCH($D702,データ蓄積!$A$16:$A$1015,0)):'データ蓄積'!$DB$1015,15,),0))</f>
        <v>0</v>
      </c>
      <c r="CN702" s="372">
        <f>IF($F702="申請キャンセル",0,IFERROR(VLOOKUP($D702,INDEX(データ蓄積!$A$16:$A$1015,MATCH($D702,データ蓄積!$A$16:$A$1015,0)):'データ蓄積'!$DB$1015,17,),0))</f>
        <v>0</v>
      </c>
      <c r="CO702" s="372">
        <f>IF($F702="申請キャンセル",0,IFERROR(VLOOKUP($D702,INDEX(データ蓄積!$A$16:$A$1015,MATCH($D702,データ蓄積!$A$16:$A$1015,0)):'データ蓄積'!$DB$1015,18,),0))</f>
        <v>0</v>
      </c>
      <c r="CP702" s="371">
        <f>IF($F702="申請キャンセル",0,IFERROR(VLOOKUP($D702,INDEX(データ蓄積!$A$16:$A$1015,MATCH($D702,データ蓄積!$A$16:$A$1015,0)):'データ蓄積'!$DB$1015,19,),0))</f>
        <v>0</v>
      </c>
      <c r="CQ702" s="372">
        <f>IF($F702="申請キャンセル",0,IFERROR(VLOOKUP($D702,INDEX(データ蓄積!$A$16:$A$1015,MATCH($D702,データ蓄積!$A$16:$A$1015,0)):'データ蓄積'!$DB$1015,24,),0))</f>
        <v>0</v>
      </c>
      <c r="CR702" s="99" t="str">
        <f>IF($F702="申請キャンセル",0,CONCATENATE(CS702,$CS$14,CT702,$CT$14,CU702,$CU$14))</f>
        <v>0年0月0日</v>
      </c>
      <c r="CS702" s="99">
        <f>IF($F702="申請キャンセル",0,IFERROR(VLOOKUP($D702,INDEX(データ蓄積!$A$16:$A$1015,MATCH($D702,データ蓄積!$A$16:$A$1015,0)):'データ蓄積'!$DB$1015,70,),0))</f>
        <v>0</v>
      </c>
      <c r="CT702" s="99">
        <f>IF($F702="申請キャンセル",0,IFERROR(VLOOKUP($D702,INDEX(データ蓄積!$A$16:$A$1015,MATCH($D702,データ蓄積!$A$16:$A$1015,0)):'データ蓄積'!$DB$1015,71,),0))</f>
        <v>0</v>
      </c>
      <c r="CU702" s="99">
        <f>IF($F702="申請キャンセル",0,IFERROR(VLOOKUP($D702,INDEX(データ蓄積!$A$16:$A$1015,MATCH($D702,データ蓄積!$A$16:$A$1015,0)):'データ蓄積'!$DB$1015,72,),0))</f>
        <v>0</v>
      </c>
      <c r="CV702" s="99" t="str">
        <f>IF($F702="申請キャンセル",0,CONCATENATE(CW702,$CW$14,CX702,$CX$14,CY702,$CY$14))</f>
        <v>0年0月0日</v>
      </c>
      <c r="CW702" s="99">
        <f>IF($F702="申請キャンセル",0,IFERROR(VLOOKUP($D702,INDEX(データ蓄積!$A$16:$A$1015,MATCH($D702,データ蓄積!$A$16:$A$1015,0)):'データ蓄積'!$DB$1015,73,),0))</f>
        <v>0</v>
      </c>
      <c r="CX702" s="99">
        <f>IF($F702="申請キャンセル",0,IFERROR(VLOOKUP($D702,INDEX(データ蓄積!$A$16:$A$1015,MATCH($D702,データ蓄積!$A$16:$A$1015,0)):'データ蓄積'!$DB$1015,74,),0))</f>
        <v>0</v>
      </c>
      <c r="CY702" s="99">
        <f>IF($F702="申請キャンセル",0,IFERROR(VLOOKUP($D702,INDEX(データ蓄積!$A$16:$A$1015,MATCH($D702,データ蓄積!$A$16:$A$1015,0)):'データ蓄積'!$DB$1015,75,),0))</f>
        <v>0</v>
      </c>
      <c r="CZ702" s="211">
        <f>IF($F702="申請キャンセル",0,IFERROR(VLOOKUP($D702,INDEX(データ蓄積!$A$16:$A$1015,MATCH($D702,データ蓄積!$A$16:$A$1015,0)):'データ蓄積'!$CF$1015,84,),0))</f>
        <v>0</v>
      </c>
      <c r="DA702" s="211">
        <f>IF($F702="申請キャンセル",0,IFERROR(VLOOKUP($D702,INDEX(データ蓄積!$A$16:$A$1015,MATCH($D702,データ蓄積!$A$16:$A$1015,0)):'データ蓄積'!$CG$1015,85,),0))</f>
        <v>0</v>
      </c>
      <c r="DB702" s="211">
        <f>IF($F702="申請キャンセル",0,IFERROR(VLOOKUP($D702,INDEX(データ蓄積!$A$16:$A$1015,MATCH($D702,データ蓄積!$A$16:$A$1015,0)):'データ蓄積'!$CH$1015,86,),0))</f>
        <v>0</v>
      </c>
      <c r="DC702" s="211"/>
      <c r="DD702" s="204">
        <f>IF($F702="申請キャンセル",0,IFERROR(VLOOKUP($D702,INDEX(データ蓄積!$A$16:$A$1015,MATCH($D702,データ蓄積!$A$16:$A$1015,0)):'データ蓄積'!$CN$1015,91,),0))</f>
        <v>0</v>
      </c>
      <c r="DE702" s="204">
        <f>IF($F702="申請キャンセル",0,IFERROR(VLOOKUP($D702,INDEX(データ蓄積!$A$16:$A$1015,MATCH($D702,データ蓄積!$A$16:$A$1015,0)):'データ蓄積'!$CN$1015,92,),0))</f>
        <v>0</v>
      </c>
    </row>
    <row r="703" spans="1:109" ht="18.75" customHeight="1" x14ac:dyDescent="0.15">
      <c r="A703" s="373">
        <f>IFERROR(VLOOKUP($D703,INDEX(データ蓄積!$A$16:$A$1015,MATCH($D703,データ蓄積!$A$16:$A$1015,0)+1):'データ蓄積'!$BI$1015,3,),0)</f>
        <v>0</v>
      </c>
      <c r="B703" s="374">
        <f>IFERROR(VLOOKUP($D703,INDEX(データ蓄積!$A$16:$A$1015,MATCH($D703,データ蓄積!$A$16:$A$1015,0)+1):'データ蓄積'!$BI$1015,4,),0)</f>
        <v>0</v>
      </c>
      <c r="C703" s="375">
        <f>IFERROR(VLOOKUP($D703,INDEX(データ蓄積!$A$16:$A$1015,MATCH($D703,データ蓄積!$A$16:$A$1015,0)+1):'データ蓄積'!$BI$1015,5,),0)</f>
        <v>0</v>
      </c>
      <c r="D703" s="373">
        <f t="shared" si="3314"/>
        <v>344</v>
      </c>
      <c r="E703" s="347">
        <f>IFERROR(VLOOKUP($D703,INDEX(データ蓄積!$A$16:$A$1015,MATCH($D703,データ蓄積!$A$16:$A$1015,0)+1):'データ蓄積'!$BI$1015,2,),0)</f>
        <v>0</v>
      </c>
      <c r="F703" s="376">
        <f>IFERROR(VLOOKUP($D703,INDEX(データ蓄積!$A$16:$A$1015,MATCH($D703,データ蓄積!$A$16:$A$1015,0)+1):'データ蓄積'!$CD$1015,82,),0)</f>
        <v>0</v>
      </c>
      <c r="G703" s="377">
        <f>IF($F702="申請キャンセル",0,IFERROR(VLOOKUP($D703,INDEX(データ蓄積!$A$16:$A$1015,MATCH($D703,データ蓄積!$A$16:$A$1015,0)+1):'データ蓄積'!$BI$1015,8,),0))</f>
        <v>0</v>
      </c>
      <c r="H703" s="347">
        <f>IF($F702="申請キャンセル",0,IFERROR(VLOOKUP($D703,INDEX(データ蓄積!$A$16:$A$1015,MATCH($D703,データ蓄積!$A$16:$A$1015,0)+1):'データ蓄積'!$BI$1015,10,),0))</f>
        <v>0</v>
      </c>
      <c r="I703" s="378" t="str">
        <f>IF($F702="申請キャンセル","",LEFT(IFERROR(VLOOKUP($D703,INDEX(データ蓄積!$A$16:$A$1015,MATCH($D703,データ蓄積!$A$16:$A$1015,0)+1):'データ蓄積'!$CH$1015,84,),""),2))</f>
        <v/>
      </c>
      <c r="J703" s="347" t="str">
        <f>IF($F702="申請キャンセル","",LEFT(IFERROR(VLOOKUP($D703,INDEX(データ蓄積!$A$16:$A$1015,MATCH($D702,データ蓄積!$A$16:$A$1015,0)+1):'データ蓄積'!$CL$1015,86,),""),2))</f>
        <v/>
      </c>
      <c r="K703" s="379">
        <f>IF($F702="申請キャンセル",0,IFERROR(VLOOKUP($D703,INDEX(データ蓄積!$A$16:$A$1015,MATCH($D703,データ蓄積!$A$16:$A$1015,0)+1):'データ蓄積'!$CO$1015,90,),0))</f>
        <v>0</v>
      </c>
      <c r="L703" s="374">
        <f t="shared" ref="L703" si="3590">IF(G703=0,0,IF($F703="申請キャンセル",0,IF(K703="","","〇")))</f>
        <v>0</v>
      </c>
      <c r="M703" s="380">
        <f>IF($F702="申請キャンセル",0,IFERROR(VLOOKUP($D703,INDEX(データ蓄積!$A$16:$A$1015,MATCH($D703,データ蓄積!$A$16:$A$1015,0)+1):'データ蓄積'!$BI$1015,14,),0))</f>
        <v>0</v>
      </c>
      <c r="N703" s="381">
        <f>IF($F702="申請キャンセル",0,IFERROR(VLOOKUP($D703,INDEX(データ蓄積!$A$16:$A$1015,MATCH($D703,データ蓄積!$A$16:$A$1015,0)+1):'データ蓄積'!$BI$1015,16,),0))</f>
        <v>0</v>
      </c>
      <c r="O703" s="382">
        <f>IF($F702="申請キャンセル",0,IFERROR(VLOOKUP($D703,INDEX(データ蓄積!$A$16:$A$1015,MATCH($D703,データ蓄積!$A$16:$A$1015,0)+1):'データ蓄積'!$BI$1015,20,),0))</f>
        <v>0</v>
      </c>
      <c r="P703" s="383">
        <f>IF($F702="申請キャンセル",0,IFERROR(VLOOKUP($D703,INDEX(データ蓄積!$A$16:$A$1015,MATCH($D703,データ蓄積!$A$16:$A$1015,0)+1):'データ蓄積'!$BI$1015,21,),0))</f>
        <v>0</v>
      </c>
      <c r="Q703" s="383">
        <f>IF($F702="申請キャンセル",0,IFERROR(VLOOKUP($D703,INDEX(データ蓄積!$A$16:$A$1015,MATCH($D703,データ蓄積!$A$16:$A$1015,0)+1):'データ蓄積'!$BI$1015,23,),0))</f>
        <v>0</v>
      </c>
      <c r="R703" s="384">
        <f>IF($F702="申請キャンセル",0,IFERROR(VLOOKUP($D703,INDEX(データ蓄積!$A$16:$A$1015,MATCH($D703,データ蓄積!$A$16:$A$1015,0)+1):'データ蓄積'!$CO$1015,92,),0))</f>
        <v>0</v>
      </c>
      <c r="S703" s="385">
        <f>IF($F702="申請キャンセル",0,IFERROR(VLOOKUP($D703,INDEX(データ蓄積!$A$16:$A$1015,MATCH($D703,データ蓄積!$A$16:$A$1015,0)+1):'データ蓄積'!$BI$1015,22,),0))</f>
        <v>0</v>
      </c>
      <c r="T703" s="386" t="str">
        <f>IF($F702="申請キャンセル",0,IF((AJ703+AP703)&gt;0,ROUNDDOWN((AJ703+AP703)/(AL703+AR703),4)*1000," "))</f>
        <v xml:space="preserve"> </v>
      </c>
      <c r="U703" s="387" t="str">
        <f>IF($F703="申請キャンセル",0,IFERROR(IF(AJ703+AP703=0,"",VLOOKUP(Q703,Sheet1!$B$4:$C$64,2,0)),0))</f>
        <v/>
      </c>
      <c r="V703" s="388">
        <f>IF($F702="申請キャンセル",0,IFERROR(VLOOKUP($D703,INDEX(データ蓄積!$A$16:$A$1015,MATCH($D703,データ蓄積!$A$16:$A$1015,0)+1):'データ蓄積'!$BI$1015,12,),0))</f>
        <v>0</v>
      </c>
      <c r="W703" s="389">
        <f>IF($F702="申請キャンセル",0,IFERROR(VLOOKUP($D703,INDEX(データ蓄積!$A$16:$A$1015,MATCH($D703,データ蓄積!$A$16:$A$1015,0)+1):'データ蓄積'!$BI$1015,25,),0))</f>
        <v>0</v>
      </c>
      <c r="X703" s="383">
        <f>IF($F702="申請キャンセル",0,IFERROR(VLOOKUP($D703,INDEX(データ蓄積!$A$16:$A$1015,MATCH($D703,データ蓄積!$A$16:$A$1015,0)+1):'データ蓄積'!$DB$1015,27,),0))</f>
        <v>0</v>
      </c>
      <c r="Y703" s="390">
        <f t="shared" si="3326"/>
        <v>0</v>
      </c>
      <c r="Z703" s="383">
        <f>IF($F702="申請キャンセル",0,IFERROR(VLOOKUP($D703,INDEX(データ蓄積!$A$16:$A$1015,MATCH($D703,データ蓄積!$A$16:$A$1015,0)+1):'データ蓄積'!$DB$1015,26,),0))</f>
        <v>0</v>
      </c>
      <c r="AA703" s="383">
        <f>IF($F702="申請キャンセル",0,IFERROR(VLOOKUP($D703,INDEX(データ蓄積!$A$16:$A$1015,MATCH($D703,データ蓄積!$A$16:$A$1015,0)+1):'データ蓄積'!$DB$1015,28,),0))</f>
        <v>0</v>
      </c>
      <c r="AB703" s="385">
        <f t="shared" ref="AB703" si="3591">IF($W703="初 年 度",TRUNC((+AA703-BP703)/2,0),0)</f>
        <v>0</v>
      </c>
      <c r="AC703" s="381"/>
      <c r="AD703" s="380">
        <f>IF($F702="申請キャンセル",0,IFERROR(VLOOKUP($D703,INDEX(データ蓄積!$A$16:$A$1015,MATCH($D703,データ蓄積!$A$16:$A$1015,0)+1):'データ蓄積'!$DB$1015,30,),0))</f>
        <v>0</v>
      </c>
      <c r="AE703" s="383">
        <f t="shared" si="3328"/>
        <v>0</v>
      </c>
      <c r="AF703" s="383">
        <f>IF($F702="申請キャンセル",0,IFERROR(VLOOKUP($D703,INDEX(データ蓄積!$A$16:$A$1015,MATCH($D703,データ蓄積!$A$16:$A$1015,0)+1):'データ蓄積'!$DB$1015,29,),0))</f>
        <v>0</v>
      </c>
      <c r="AG703" s="383">
        <f>IF($F702="申請キャンセル",0,IFERROR(VLOOKUP($D703,INDEX(データ蓄積!$A$16:$A$1015,MATCH($D703,データ蓄積!$A$16:$A$1015,0)+1):'データ蓄積'!$DB$1015,31,),0))</f>
        <v>0</v>
      </c>
      <c r="AH703" s="383">
        <f t="shared" si="3365"/>
        <v>0</v>
      </c>
      <c r="AI703" s="381"/>
      <c r="AJ703" s="385">
        <f t="shared" ref="AJ703" si="3592">+X703+AD703</f>
        <v>0</v>
      </c>
      <c r="AK703" s="390">
        <f t="shared" si="3562"/>
        <v>0</v>
      </c>
      <c r="AL703" s="383">
        <f t="shared" si="3562"/>
        <v>0</v>
      </c>
      <c r="AM703" s="383">
        <f t="shared" si="3562"/>
        <v>0</v>
      </c>
      <c r="AN703" s="385">
        <f t="shared" si="3562"/>
        <v>0</v>
      </c>
      <c r="AO703" s="381"/>
      <c r="AP703" s="383">
        <f>IF($F702="申請キャンセル",0,IFERROR(VLOOKUP($D703,INDEX(データ蓄積!$A$16:$A$1015,MATCH($D703,データ蓄積!$A$16:$A$1015,0)+1):'データ蓄積'!$DB$1015,33,),0))</f>
        <v>0</v>
      </c>
      <c r="AQ703" s="390">
        <f t="shared" si="3330"/>
        <v>0</v>
      </c>
      <c r="AR703" s="383">
        <f>IF($F702="申請キャンセル",0,IFERROR(VLOOKUP($D703,INDEX(データ蓄積!$A$16:$A$1015,MATCH($D703,データ蓄積!$A$16:$A$1015,0)+1):'データ蓄積'!$DB$1015,32,),0))</f>
        <v>0</v>
      </c>
      <c r="AS703" s="383">
        <f>IF($F702="申請キャンセル",0,IFERROR(VLOOKUP($D703,INDEX(データ蓄積!$A$16:$A$1015,MATCH($D703,データ蓄積!$A$16:$A$1015,0)+1):'データ蓄積'!$DB$1015,34,),0))</f>
        <v>0</v>
      </c>
      <c r="AT703" s="385">
        <f t="shared" si="3366"/>
        <v>0</v>
      </c>
      <c r="AU703" s="381"/>
      <c r="AV703" s="383">
        <f>IF($F702="申請キャンセル",0,IFERROR(VLOOKUP($D703,INDEX(データ蓄積!$A$16:$A$1015,MATCH($D703,データ蓄積!$A$16:$A$1015,0)+1):'データ蓄積'!$DB$1015,36,),0))</f>
        <v>0</v>
      </c>
      <c r="AW703" s="390">
        <f t="shared" si="3331"/>
        <v>0</v>
      </c>
      <c r="AX703" s="383">
        <f>IF($F702="申請キャンセル",0,IFERROR(VLOOKUP($D703,INDEX(データ蓄積!$A$16:$A$1015,MATCH($D703,データ蓄積!$A$16:$A$1015,0)+1):'データ蓄積'!$DB$1015,35,),0))</f>
        <v>0</v>
      </c>
      <c r="AY703" s="383">
        <f>IF($F702="申請キャンセル",0,IFERROR(VLOOKUP($D703,INDEX(データ蓄積!$A$16:$A$1015,MATCH($D703,データ蓄積!$A$16:$A$1015,0)+1):'データ蓄積'!$DB$1015,37,),0))</f>
        <v>0</v>
      </c>
      <c r="AZ703" s="385">
        <f t="shared" si="3367"/>
        <v>0</v>
      </c>
      <c r="BA703" s="381"/>
      <c r="BB703" s="391">
        <f t="shared" ref="BB703" si="3593">+AK703+AQ703+AW703</f>
        <v>0</v>
      </c>
      <c r="BC703" s="383">
        <f t="shared" si="3583"/>
        <v>0</v>
      </c>
      <c r="BD703" s="383">
        <f t="shared" si="3583"/>
        <v>0</v>
      </c>
      <c r="BE703" s="392">
        <f t="shared" si="3583"/>
        <v>0</v>
      </c>
      <c r="BF703" s="369"/>
      <c r="BG703" s="380">
        <f>IF($F702="申請キャンセル",0,IF(H703="（○）",220,0))</f>
        <v>0</v>
      </c>
      <c r="BH703" s="385">
        <f>IF($F702="申請キャンセル",0,IF(H703="（○）",SUM(AK703+AQ703+AW703),0))</f>
        <v>0</v>
      </c>
      <c r="BI703" s="383">
        <f>IF($F702="申請キャンセル",0,IF(H703="（○）",SUM(AL703+AR703),0))</f>
        <v>0</v>
      </c>
      <c r="BJ703" s="383">
        <f t="shared" si="3333"/>
        <v>0</v>
      </c>
      <c r="BK703" s="392">
        <f t="shared" ref="BK703" si="3594">IF($W703="初 年 度",TRUNC((+BJ703-CB703),0),0)</f>
        <v>0</v>
      </c>
      <c r="BL703" s="46"/>
      <c r="BM703" s="380">
        <f t="shared" si="3449"/>
        <v>0</v>
      </c>
      <c r="BN703" s="381">
        <f t="shared" si="3449"/>
        <v>0</v>
      </c>
      <c r="BP703" s="127">
        <f t="shared" si="3335"/>
        <v>0</v>
      </c>
      <c r="BQ703" s="128">
        <f t="shared" ref="BQ703" si="3595">ROUNDUP(BP703/2,0)</f>
        <v>0</v>
      </c>
      <c r="BR703" s="45"/>
      <c r="BS703" s="127">
        <f t="shared" si="3337"/>
        <v>0</v>
      </c>
      <c r="BT703" s="128">
        <f t="shared" ref="BT703" si="3596">ROUNDUP(BS703/2,0)</f>
        <v>0</v>
      </c>
      <c r="BU703" s="45"/>
      <c r="BV703" s="127">
        <f t="shared" si="3339"/>
        <v>0</v>
      </c>
      <c r="BW703" s="128">
        <f t="shared" si="3368"/>
        <v>0</v>
      </c>
      <c r="BX703" s="45"/>
      <c r="BY703" s="127">
        <f t="shared" si="3340"/>
        <v>0</v>
      </c>
      <c r="BZ703" s="128">
        <f t="shared" ref="BZ703" si="3597">ROUNDUP(BY703/2,0)</f>
        <v>0</v>
      </c>
      <c r="CA703" s="45"/>
      <c r="CB703" s="127">
        <f t="shared" si="3342"/>
        <v>0</v>
      </c>
      <c r="CC703" s="128">
        <f t="shared" ref="CC703" si="3598">+CB703</f>
        <v>0</v>
      </c>
      <c r="CD703" s="45"/>
      <c r="CE703" s="370">
        <f>IF($F702="申請キャンセル",0,IFERROR(VLOOKUP($D703,INDEX(データ蓄積!$A$16:$A$1015,MATCH($D703,データ蓄積!$A$16:$A$1015,0)+1):'データ蓄積'!$DB$1015,83,),0))</f>
        <v>0</v>
      </c>
      <c r="CF703" s="371">
        <f>IF($F702="申請キャンセル",0,IFERROR(VLOOKUP($D703,INDEX(データ蓄積!$A$16:$A$1015,MATCH($D703,データ蓄積!$A$16:$A$1015,0)+1):'データ蓄積'!$DB$1015,6,),0))</f>
        <v>0</v>
      </c>
      <c r="CG703" s="214" t="str">
        <f t="shared" si="3101"/>
        <v xml:space="preserve"> </v>
      </c>
      <c r="CH703" s="214" t="str">
        <f t="shared" si="3101"/>
        <v/>
      </c>
      <c r="CI703" s="214" t="str">
        <f t="shared" ref="CI703" si="3599">IF(CG703&gt;=CH703,"OK","下限本数を下回っています")</f>
        <v>OK</v>
      </c>
      <c r="CJ703" s="371">
        <f>IF($F702="申請キャンセル",0,IFERROR(VLOOKUP($D703,INDEX(データ蓄積!$A$16:$A$1015,MATCH($D703,データ蓄積!$A$16:$A$1015,0)+1):'データ蓄積'!$DB$1015,9,),0))</f>
        <v>0</v>
      </c>
      <c r="CK703" s="372">
        <f>IF($F702="申請キャンセル",0,IFERROR(VLOOKUP($D703,INDEX(データ蓄積!$A$16:$A$1015,MATCH($D703,データ蓄積!$A$16:$A$1015,0)+1):'データ蓄積'!$DB$1015,11,),0))</f>
        <v>0</v>
      </c>
      <c r="CL703" s="372">
        <f>IF($F702="申請キャンセル",0,IFERROR(VLOOKUP($D703,INDEX(データ蓄積!$A$16:$A$1015,MATCH($D703,データ蓄積!$A$16:$A$1015,0)+1):'データ蓄積'!$DB$1015,13,),0))</f>
        <v>0</v>
      </c>
      <c r="CM703" s="372">
        <f>IF($F702="申請キャンセル",0,IFERROR(VLOOKUP($D703,INDEX(データ蓄積!$A$16:$A$1015,MATCH($D703,データ蓄積!$A$16:$A$1015,0)+1):'データ蓄積'!$DB$1015,15,),0))</f>
        <v>0</v>
      </c>
      <c r="CN703" s="372">
        <f>IF($F702="申請キャンセル",0,IFERROR(VLOOKUP($D703,INDEX(データ蓄積!$A$16:$A$1015,MATCH($D703,データ蓄積!$A$16:$A$1015,0)+1):'データ蓄積'!$DB$1015,17,),0))</f>
        <v>0</v>
      </c>
      <c r="CO703" s="372">
        <f>IF($F702="申請キャンセル",0,IFERROR(VLOOKUP($D703,INDEX(データ蓄積!$A$16:$A$1015,MATCH($D703,データ蓄積!$A$16:$A$1015,0)+1):'データ蓄積'!$DB$1015,18,),0))</f>
        <v>0</v>
      </c>
      <c r="CP703" s="371">
        <f>IF($F702="申請キャンセル",0,IFERROR(VLOOKUP($D703,INDEX(データ蓄積!$A$16:$A$1015,MATCH($D703,データ蓄積!$A$16:$A$1015,0)+1):'データ蓄積'!$DB$1015,19,),0))</f>
        <v>0</v>
      </c>
      <c r="CQ703" s="372">
        <f>IF($F702="申請キャンセル",0,IFERROR(VLOOKUP($D703,INDEX(データ蓄積!$A$16:$A$1015,MATCH($D703,データ蓄積!$A$16:$A$1015,0)+1):'データ蓄積'!$DB$1015,24,),0))</f>
        <v>0</v>
      </c>
      <c r="CR703" s="99" t="str">
        <f>IF($F702="申請キャンセル",0,CONCATENATE(CS703,$CS$14,CT703,$CT$14,CU703,$CU$14))</f>
        <v>0年0月0日</v>
      </c>
      <c r="CS703" s="99">
        <f>IF($F702="申請キャンセル",0,IFERROR(VLOOKUP($D703,INDEX(データ蓄積!$A$16:$A$1015,MATCH($D703,データ蓄積!$A$16:$A$1015,0)+1):'データ蓄積'!$DB$1015,70,),0))</f>
        <v>0</v>
      </c>
      <c r="CT703" s="99">
        <f>IF($F702="申請キャンセル",0,IFERROR(VLOOKUP($D703,INDEX(データ蓄積!$A$16:$A$1015,MATCH($D703,データ蓄積!$A$16:$A$1015,0)+1):'データ蓄積'!$DB$1015,71,),0))</f>
        <v>0</v>
      </c>
      <c r="CU703" s="99">
        <f>IF($F702="申請キャンセル",0,IFERROR(VLOOKUP($D703,INDEX(データ蓄積!$A$16:$A$1015,MATCH($D703,データ蓄積!$A$16:$A$1015,0)+1):'データ蓄積'!$DB$1015,72,),0))</f>
        <v>0</v>
      </c>
      <c r="CV703" s="99" t="str">
        <f>IF($F702="申請キャンセル",0,CONCATENATE(CW703,$CW$14,CX703,$CX$14,CY703,$CY$14))</f>
        <v>0年0月0日</v>
      </c>
      <c r="CW703" s="99">
        <f>IF($F702="申請キャンセル",0,IFERROR(VLOOKUP($D703,INDEX(データ蓄積!$A$16:$A$1015,MATCH($D703,データ蓄積!$A$16:$A$1015,0)+1):'データ蓄積'!$DB$1015,73,),0))</f>
        <v>0</v>
      </c>
      <c r="CX703" s="99">
        <f>IF($F702="申請キャンセル",0,IFERROR(VLOOKUP($D703,INDEX(データ蓄積!$A$16:$A$1015,MATCH($D703,データ蓄積!$A$16:$A$1015,0)+1):'データ蓄積'!$DB$1015,74,),0))</f>
        <v>0</v>
      </c>
      <c r="CY703" s="99">
        <f>IF($F702="申請キャンセル",0,IFERROR(VLOOKUP($D703,INDEX(データ蓄積!$A$16:$A$1015,MATCH($D703,データ蓄積!$A$16:$A$1015,0)+1):'データ蓄積'!$DB$1015,75,),0))</f>
        <v>0</v>
      </c>
      <c r="CZ703" s="211">
        <f>IF($F702="申請キャンセル",0,IFERROR(VLOOKUP($D703,INDEX(データ蓄積!$A$16:$A$1015,MATCH($D703,データ蓄積!$A$16:$A$1015,0)+1):'データ蓄積'!$CF$1015,84,),0))</f>
        <v>0</v>
      </c>
      <c r="DA703" s="211">
        <f>IF($F702="申請キャンセル",0,IFERROR(VLOOKUP($D703,INDEX(データ蓄積!$A$16:$A$1015,MATCH($D703,データ蓄積!$A$16:$A$1015,0)+1):'データ蓄積'!$CG$1015,85,),0))</f>
        <v>0</v>
      </c>
      <c r="DB703" s="211">
        <f>IF($F702="申請キャンセル",0,IFERROR(VLOOKUP($D703,INDEX(データ蓄積!$A$16:$A$1015,MATCH($D703,データ蓄積!$A$16:$A$1015,0)+1):'データ蓄積'!$CH$1015,86,),0))</f>
        <v>0</v>
      </c>
      <c r="DC703" s="211"/>
      <c r="DD703" s="204">
        <f>IF($F702="申請キャンセル",0,IFERROR(VLOOKUP($D703,INDEX(データ蓄積!$A$16:$A$1015,MATCH($D703,データ蓄積!$A$16:$A$1015,0)+1):'データ蓄積'!$CN$1015,91,),0))</f>
        <v>0</v>
      </c>
      <c r="DE703" s="204">
        <f>IF($F702="申請キャンセル",0,IFERROR(VLOOKUP($D703,INDEX(データ蓄積!$A$16:$A$1015,MATCH($D703,データ蓄積!$A$16:$A$1015,0)+1):'データ蓄積'!$CN$1015,92,),0))</f>
        <v>0</v>
      </c>
    </row>
    <row r="704" spans="1:109" ht="18.75" customHeight="1" x14ac:dyDescent="0.15">
      <c r="A704" s="349">
        <f>IFERROR(VLOOKUP($D704,INDEX(データ蓄積!$A$16:$A$1015,MATCH($D704,データ蓄積!$A$16:$A$1015,0)):'データ蓄積'!$BI$1015,3,),0)</f>
        <v>0</v>
      </c>
      <c r="B704" s="350">
        <f>IFERROR(VLOOKUP($D704,INDEX(データ蓄積!$A$16:$A$1015,MATCH($D704,データ蓄積!$A$16:$A$1015,0)):'データ蓄積'!$BI$1015,4,),0)</f>
        <v>0</v>
      </c>
      <c r="C704" s="349">
        <f>IFERROR(VLOOKUP($D704,INDEX(データ蓄積!$A$16:$A$1015,MATCH($D704,データ蓄積!$A$16:$A$1015,0)):'データ蓄積'!$BI$1015,5,),0)</f>
        <v>0</v>
      </c>
      <c r="D704" s="349">
        <f t="shared" si="3314"/>
        <v>345</v>
      </c>
      <c r="E704" s="351">
        <f>IFERROR(VLOOKUP($D704,INDEX(データ蓄積!$A$16:$A$1015,MATCH($D704,データ蓄積!$A$16:$A$1015,0)):'データ蓄積'!$BI$1015,2,),0)</f>
        <v>0</v>
      </c>
      <c r="F704" s="352">
        <f>IFERROR(VLOOKUP($D704,INDEX(データ蓄積!$A$16:$A$1015,MATCH($D704,データ蓄積!$A$16:$A$1015,0)):'データ蓄積'!$CD$1015,82,),0)</f>
        <v>0</v>
      </c>
      <c r="G704" s="353">
        <f>IF($F704="申請キャンセル",0,IFERROR(VLOOKUP($D704,INDEX(データ蓄積!$A$16:$A$1015,MATCH($D704,データ蓄積!$A$16:$A$1015,0)):'データ蓄積'!$BI$1015,8,),0))</f>
        <v>0</v>
      </c>
      <c r="H704" s="346">
        <f>IF($F704="申請キャンセル",0,IFERROR(VLOOKUP($D704,INDEX(データ蓄積!$A$16:$A$1015,MATCH($D704,データ蓄積!$A$16:$A$1015,0)):'データ蓄積'!$BI$1015,10,),0))</f>
        <v>0</v>
      </c>
      <c r="I704" s="354" t="str">
        <f>IF($F704="申請キャンセル","",LEFT(IFERROR(VLOOKUP($D704,INDEX(データ蓄積!$A$16:$A$1015,MATCH($D704,データ蓄積!$A$16:$A$1015,0)):'データ蓄積'!$CH$1015,84,),""),2))</f>
        <v/>
      </c>
      <c r="J704" s="346" t="str">
        <f>IF($F704="申請キャンセル","",LEFT(IFERROR(VLOOKUP($D704,INDEX(データ蓄積!$A$16:$A$1015,MATCH($D704,データ蓄積!$A$16:$A$1015,0)):'データ蓄積'!$CL$1015,86,),""),2))</f>
        <v/>
      </c>
      <c r="K704" s="355">
        <f>IF($F704="申請キャンセル",0,IFERROR(VLOOKUP($D704,INDEX(データ蓄積!$A$16:$A$1015,MATCH($D704,データ蓄積!$A$16:$A$1015,0)):'データ蓄積'!$CO$1015,90,),0))</f>
        <v>0</v>
      </c>
      <c r="L704" s="350">
        <f>IF(G704=0,0,IF($F704="申請キャンセル",0,IF(K704="","","〇")))</f>
        <v>0</v>
      </c>
      <c r="M704" s="356">
        <f>IF($F704="申請キャンセル",0,IFERROR(VLOOKUP($D704,INDEX(データ蓄積!$A$16:$A$1015,MATCH($D704,データ蓄積!$A$16:$A$1015,0)):'データ蓄積'!$BI$1015,14,),))</f>
        <v>0</v>
      </c>
      <c r="N704" s="357">
        <f>IF($F704="申請キャンセル",0,IFERROR(VLOOKUP($D704,INDEX(データ蓄積!$A$16:$A$1015,MATCH($D704,データ蓄積!$A$16:$A$1015,0)):'データ蓄積'!$BI$1015,16,),0))</f>
        <v>0</v>
      </c>
      <c r="O704" s="356">
        <f>IF($F704="申請キャンセル",0,IFERROR(VLOOKUP($D704,INDEX(データ蓄積!$A$16:$A$1015,MATCH($D704,データ蓄積!$A$16:$A$1015,0)):'データ蓄積'!$BI$1015,20,),0))</f>
        <v>0</v>
      </c>
      <c r="P704" s="358">
        <f>IF($F704="申請キャンセル",0,IFERROR(VLOOKUP($D704,INDEX(データ蓄積!$A$16:$A$1015,MATCH($D704,データ蓄積!$A$16:$A$1015,0)):'データ蓄積'!$BI$1015,21,),0))</f>
        <v>0</v>
      </c>
      <c r="Q704" s="359">
        <f>IF($F704="申請キャンセル",0,IFERROR(VLOOKUP($D704,INDEX(データ蓄積!$A$16:$A$1015,MATCH($D704,データ蓄積!$A$16:$A$1015,0)):'データ蓄積'!$BI$1015,23,),0))</f>
        <v>0</v>
      </c>
      <c r="R704" s="360">
        <f>IF($F704="申請キャンセル",0,IFERROR(VLOOKUP($D704,INDEX(データ蓄積!$A$16:$A$1015,MATCH($D704,データ蓄積!$A$16:$A$1015,0)):'データ蓄積'!$CO$1015,92,),0))</f>
        <v>0</v>
      </c>
      <c r="S704" s="361">
        <f>IF($F704="申請キャンセル",0,IFERROR(VLOOKUP($D704,INDEX(データ蓄積!$A$16:$A$1015,MATCH($D704,データ蓄積!$A$16:$A$1015,0)):'データ蓄積'!$BI$1015,22,),0))</f>
        <v>0</v>
      </c>
      <c r="T704" s="362" t="str">
        <f>IF($F704="申請キャンセル",0,IF((AJ704+AP704)&gt;0,ROUNDDOWN((AJ704+AP704)/(AL704+AR704),4)*1000," "))</f>
        <v xml:space="preserve"> </v>
      </c>
      <c r="U704" s="363" t="str">
        <f>IF($F704="申請キャンセル",0,IFERROR(IF(AJ704+AP704=0,"",VLOOKUP(Q704,Sheet1!$B$4:$C$64,2,0)),0))</f>
        <v/>
      </c>
      <c r="V704" s="364">
        <f>IF($F704="申請キャンセル",0,IFERROR(VLOOKUP($D704,INDEX(データ蓄積!$A$16:$A$1015,MATCH($D704,データ蓄積!$A$16:$A$1015,0)):'データ蓄積'!$BI$1015,12,),0))</f>
        <v>0</v>
      </c>
      <c r="W704" s="365">
        <f>IF($F704="申請キャンセル",0,IFERROR(VLOOKUP($D704,INDEX(データ蓄積!$A$16:$A$1015,MATCH($D704,データ蓄積!$A$16:$A$1015,0)):'データ蓄積'!$BI$1015,25,),0))</f>
        <v>0</v>
      </c>
      <c r="X704" s="356">
        <f>IF($F704="申請キャンセル",0,IFERROR(VLOOKUP($D704,INDEX(データ蓄積!$A$16:$A$1015,MATCH($D704,データ蓄積!$A$16:$A$1015,0)):'データ蓄積'!$DB$1015,27,),0))</f>
        <v>0</v>
      </c>
      <c r="Y704" s="366">
        <f t="shared" si="3326"/>
        <v>0</v>
      </c>
      <c r="Z704" s="358">
        <f>IF($F704="申請キャンセル",0,IFERROR(VLOOKUP($D704,INDEX(データ蓄積!$A$16:$A$1015,MATCH($D704,データ蓄積!$A$16:$A$1015,0)):'データ蓄積'!$DB$1015,26,),0))</f>
        <v>0</v>
      </c>
      <c r="AA704" s="367">
        <f>IF($F704="申請キャンセル",0,IFERROR(VLOOKUP($D704,INDEX(データ蓄積!$A$16:$A$1015,MATCH($D704,データ蓄積!$A$16:$A$1015,0)):'データ蓄積'!$DB$1015,28,),0))</f>
        <v>0</v>
      </c>
      <c r="AB704" s="358">
        <f>IF($W704="初 年 度",TRUNC((+AA704-BP704)/2,0),0)</f>
        <v>0</v>
      </c>
      <c r="AC704" s="357"/>
      <c r="AD704" s="356">
        <f>IF($F704="申請キャンセル",0,IFERROR(VLOOKUP($D704,INDEX(データ蓄積!$A$16:$A$1015,MATCH($D704,データ蓄積!$A$16:$A$1015,0)):'データ蓄積'!$DB$1015,30,),0))</f>
        <v>0</v>
      </c>
      <c r="AE704" s="359">
        <f t="shared" si="3328"/>
        <v>0</v>
      </c>
      <c r="AF704" s="359">
        <f>IF($F704="申請キャンセル",0,IFERROR(VLOOKUP($D704,INDEX(データ蓄積!$A$16:$A$1015,MATCH($D704,データ蓄積!$A$16:$A$1015,0)):'データ蓄積'!$DB$1015,29,),0))</f>
        <v>0</v>
      </c>
      <c r="AG704" s="359">
        <f>IF($F704="申請キャンセル",0,IFERROR(VLOOKUP($D704,INDEX(データ蓄積!$A$16:$A$1015,MATCH($D704,データ蓄積!$A$16:$A$1015,0)):'データ蓄積'!$DB$1015,31,),0))</f>
        <v>0</v>
      </c>
      <c r="AH704" s="359">
        <f t="shared" si="3365"/>
        <v>0</v>
      </c>
      <c r="AI704" s="357"/>
      <c r="AJ704" s="358">
        <f>+X704+AD704</f>
        <v>0</v>
      </c>
      <c r="AK704" s="366">
        <f t="shared" si="3562"/>
        <v>0</v>
      </c>
      <c r="AL704" s="358">
        <f t="shared" si="3562"/>
        <v>0</v>
      </c>
      <c r="AM704" s="367">
        <f t="shared" si="3562"/>
        <v>0</v>
      </c>
      <c r="AN704" s="358">
        <f t="shared" si="3562"/>
        <v>0</v>
      </c>
      <c r="AO704" s="357"/>
      <c r="AP704" s="356">
        <f>IF($F704="申請キャンセル",0,IFERROR(VLOOKUP($D704,INDEX(データ蓄積!$A$16:$A$1015,MATCH($D704,データ蓄積!$A$16:$A$1015,0)):'データ蓄積'!$DB$1015,33,),0))</f>
        <v>0</v>
      </c>
      <c r="AQ704" s="366">
        <f t="shared" si="3330"/>
        <v>0</v>
      </c>
      <c r="AR704" s="358">
        <f>IF($F704="申請キャンセル",0,IFERROR(VLOOKUP($D704,INDEX(データ蓄積!$A$16:$A$1015,MATCH($D704,データ蓄積!$A$16:$A$1015,0)):'データ蓄積'!$DB$1015,32,),0))</f>
        <v>0</v>
      </c>
      <c r="AS704" s="367">
        <f>IF($F704="申請キャンセル",0,IFERROR(VLOOKUP($D704,INDEX(データ蓄積!$A$16:$A$1015,MATCH($D704,データ蓄積!$A$16:$A$1015,0)):'データ蓄積'!$DB$1015,34,),0))</f>
        <v>0</v>
      </c>
      <c r="AT704" s="358">
        <f t="shared" si="3366"/>
        <v>0</v>
      </c>
      <c r="AU704" s="357"/>
      <c r="AV704" s="356">
        <f>IF($F704="申請キャンセル",0,IFERROR(VLOOKUP($D704,INDEX(データ蓄積!$A$16:$A$1015,MATCH($D704,データ蓄積!$A$16:$A$1015,0)):'データ蓄積'!$DB$1015,36,),0))</f>
        <v>0</v>
      </c>
      <c r="AW704" s="366">
        <f t="shared" si="3331"/>
        <v>0</v>
      </c>
      <c r="AX704" s="358">
        <f>IF($F704="申請キャンセル",0,IFERROR(VLOOKUP($D704,INDEX(データ蓄積!$A$16:$A$1015,MATCH($D704,データ蓄積!$A$16:$A$1015,0)):'データ蓄積'!$DB$1015,35,),0))</f>
        <v>0</v>
      </c>
      <c r="AY704" s="367">
        <f>IF($F704="申請キャンセル",0,IFERROR(VLOOKUP($D704,INDEX(データ蓄積!$A$16:$A$1015,MATCH($D704,データ蓄積!$A$16:$A$1015,0)):'データ蓄積'!$DB$1015,37,),0))</f>
        <v>0</v>
      </c>
      <c r="AZ704" s="358">
        <f t="shared" si="3367"/>
        <v>0</v>
      </c>
      <c r="BA704" s="357"/>
      <c r="BB704" s="368">
        <f>+AK704+AQ704+AW704</f>
        <v>0</v>
      </c>
      <c r="BC704" s="358">
        <f t="shared" si="3583"/>
        <v>0</v>
      </c>
      <c r="BD704" s="367">
        <f t="shared" si="3583"/>
        <v>0</v>
      </c>
      <c r="BE704" s="361">
        <f t="shared" si="3583"/>
        <v>0</v>
      </c>
      <c r="BF704" s="369"/>
      <c r="BG704" s="356">
        <f>IF($F704="申請キャンセル",0,IF(H704="（○）",220,0))</f>
        <v>0</v>
      </c>
      <c r="BH704" s="359">
        <f>IF($F704="申請キャンセル",0,IF(H704="（○）",SUM(AK704+AQ704+AW704),0))</f>
        <v>0</v>
      </c>
      <c r="BI704" s="359">
        <f>IF($F704="申請キャンセル",0,IF(H704="（○）",SUM(AL704+AR704),0))</f>
        <v>0</v>
      </c>
      <c r="BJ704" s="359">
        <f t="shared" si="3333"/>
        <v>0</v>
      </c>
      <c r="BK704" s="361">
        <f>IF($W704="初 年 度",TRUNC((+BJ704-CB704),0),0)</f>
        <v>0</v>
      </c>
      <c r="BL704" s="46"/>
      <c r="BM704" s="356">
        <f t="shared" si="3449"/>
        <v>0</v>
      </c>
      <c r="BN704" s="357">
        <f t="shared" si="3449"/>
        <v>0</v>
      </c>
      <c r="BP704" s="125">
        <f t="shared" si="3335"/>
        <v>0</v>
      </c>
      <c r="BQ704" s="126">
        <f>ROUNDUP(BP704/2,0)</f>
        <v>0</v>
      </c>
      <c r="BR704" s="44"/>
      <c r="BS704" s="125">
        <f t="shared" si="3337"/>
        <v>0</v>
      </c>
      <c r="BT704" s="126">
        <f>ROUNDUP(BS704/2,0)</f>
        <v>0</v>
      </c>
      <c r="BU704" s="44"/>
      <c r="BV704" s="125">
        <f t="shared" si="3339"/>
        <v>0</v>
      </c>
      <c r="BW704" s="126">
        <f t="shared" si="3368"/>
        <v>0</v>
      </c>
      <c r="BX704" s="44"/>
      <c r="BY704" s="125">
        <f t="shared" si="3340"/>
        <v>0</v>
      </c>
      <c r="BZ704" s="126">
        <f>ROUNDUP(BY704/2,0)</f>
        <v>0</v>
      </c>
      <c r="CA704" s="44"/>
      <c r="CB704" s="125">
        <f t="shared" si="3342"/>
        <v>0</v>
      </c>
      <c r="CC704" s="126">
        <f>+CB704</f>
        <v>0</v>
      </c>
      <c r="CD704" s="44"/>
      <c r="CE704" s="370">
        <f>IF($F704="申請キャンセル",0,IF(CE705="","",CE705))</f>
        <v>0</v>
      </c>
      <c r="CF704" s="371">
        <f>IF($F704="申請キャンセル",0,IFERROR(VLOOKUP($D704,INDEX(データ蓄積!$A$16:$A$1015,MATCH($D704,データ蓄積!$A$16:$A$1015,0)):'データ蓄積'!$DB$1015,6,),0))</f>
        <v>0</v>
      </c>
      <c r="CG704" s="214" t="str">
        <f t="shared" si="3101"/>
        <v xml:space="preserve"> </v>
      </c>
      <c r="CH704" s="214" t="str">
        <f t="shared" si="3101"/>
        <v/>
      </c>
      <c r="CI704" s="214" t="str">
        <f>IF(CG704&gt;=CH704,"OK","下限本数を下回っています")</f>
        <v>OK</v>
      </c>
      <c r="CJ704" s="371">
        <f>IF($F704="申請キャンセル",0,IFERROR(VLOOKUP($D704,INDEX(データ蓄積!$A$16:$A$1015,MATCH($D704,データ蓄積!$A$16:$A$1015,0)):'データ蓄積'!$DB$1015,9,),0))</f>
        <v>0</v>
      </c>
      <c r="CK704" s="372">
        <f>IF($F704="申請キャンセル",0,IFERROR(VLOOKUP($D704,INDEX(データ蓄積!$A$16:$A$1015,MATCH($D704,データ蓄積!$A$16:$A$1015,0)):'データ蓄積'!$DB$1015,11,),0))</f>
        <v>0</v>
      </c>
      <c r="CL704" s="372">
        <f>IF($F704="申請キャンセル",0,IFERROR(VLOOKUP($D704,INDEX(データ蓄積!$A$16:$A$1015,MATCH($D704,データ蓄積!$A$16:$A$1015,0)):'データ蓄積'!$DB$1015,13,),0))</f>
        <v>0</v>
      </c>
      <c r="CM704" s="372">
        <f>IF($F704="申請キャンセル",0,IFERROR(VLOOKUP($D704,INDEX(データ蓄積!$A$16:$A$1015,MATCH($D704,データ蓄積!$A$16:$A$1015,0)):'データ蓄積'!$DB$1015,15,),0))</f>
        <v>0</v>
      </c>
      <c r="CN704" s="372">
        <f>IF($F704="申請キャンセル",0,IFERROR(VLOOKUP($D704,INDEX(データ蓄積!$A$16:$A$1015,MATCH($D704,データ蓄積!$A$16:$A$1015,0)):'データ蓄積'!$DB$1015,17,),0))</f>
        <v>0</v>
      </c>
      <c r="CO704" s="372">
        <f>IF($F704="申請キャンセル",0,IFERROR(VLOOKUP($D704,INDEX(データ蓄積!$A$16:$A$1015,MATCH($D704,データ蓄積!$A$16:$A$1015,0)):'データ蓄積'!$DB$1015,18,),0))</f>
        <v>0</v>
      </c>
      <c r="CP704" s="371">
        <f>IF($F704="申請キャンセル",0,IFERROR(VLOOKUP($D704,INDEX(データ蓄積!$A$16:$A$1015,MATCH($D704,データ蓄積!$A$16:$A$1015,0)):'データ蓄積'!$DB$1015,19,),0))</f>
        <v>0</v>
      </c>
      <c r="CQ704" s="372">
        <f>IF($F704="申請キャンセル",0,IFERROR(VLOOKUP($D704,INDEX(データ蓄積!$A$16:$A$1015,MATCH($D704,データ蓄積!$A$16:$A$1015,0)):'データ蓄積'!$DB$1015,24,),0))</f>
        <v>0</v>
      </c>
      <c r="CR704" s="99" t="str">
        <f>IF($F704="申請キャンセル",0,CONCATENATE(CS704,$CS$14,CT704,$CT$14,CU704,$CU$14))</f>
        <v>0年0月0日</v>
      </c>
      <c r="CS704" s="99">
        <f>IF($F704="申請キャンセル",0,IFERROR(VLOOKUP($D704,INDEX(データ蓄積!$A$16:$A$1015,MATCH($D704,データ蓄積!$A$16:$A$1015,0)):'データ蓄積'!$DB$1015,70,),0))</f>
        <v>0</v>
      </c>
      <c r="CT704" s="99">
        <f>IF($F704="申請キャンセル",0,IFERROR(VLOOKUP($D704,INDEX(データ蓄積!$A$16:$A$1015,MATCH($D704,データ蓄積!$A$16:$A$1015,0)):'データ蓄積'!$DB$1015,71,),0))</f>
        <v>0</v>
      </c>
      <c r="CU704" s="99">
        <f>IF($F704="申請キャンセル",0,IFERROR(VLOOKUP($D704,INDEX(データ蓄積!$A$16:$A$1015,MATCH($D704,データ蓄積!$A$16:$A$1015,0)):'データ蓄積'!$DB$1015,72,),0))</f>
        <v>0</v>
      </c>
      <c r="CV704" s="99" t="str">
        <f>IF($F704="申請キャンセル",0,CONCATENATE(CW704,$CW$14,CX704,$CX$14,CY704,$CY$14))</f>
        <v>0年0月0日</v>
      </c>
      <c r="CW704" s="99">
        <f>IF($F704="申請キャンセル",0,IFERROR(VLOOKUP($D704,INDEX(データ蓄積!$A$16:$A$1015,MATCH($D704,データ蓄積!$A$16:$A$1015,0)):'データ蓄積'!$DB$1015,73,),0))</f>
        <v>0</v>
      </c>
      <c r="CX704" s="99">
        <f>IF($F704="申請キャンセル",0,IFERROR(VLOOKUP($D704,INDEX(データ蓄積!$A$16:$A$1015,MATCH($D704,データ蓄積!$A$16:$A$1015,0)):'データ蓄積'!$DB$1015,74,),0))</f>
        <v>0</v>
      </c>
      <c r="CY704" s="99">
        <f>IF($F704="申請キャンセル",0,IFERROR(VLOOKUP($D704,INDEX(データ蓄積!$A$16:$A$1015,MATCH($D704,データ蓄積!$A$16:$A$1015,0)):'データ蓄積'!$DB$1015,75,),0))</f>
        <v>0</v>
      </c>
      <c r="CZ704" s="211">
        <f>IF($F704="申請キャンセル",0,IFERROR(VLOOKUP($D704,INDEX(データ蓄積!$A$16:$A$1015,MATCH($D704,データ蓄積!$A$16:$A$1015,0)):'データ蓄積'!$CF$1015,84,),0))</f>
        <v>0</v>
      </c>
      <c r="DA704" s="211">
        <f>IF($F704="申請キャンセル",0,IFERROR(VLOOKUP($D704,INDEX(データ蓄積!$A$16:$A$1015,MATCH($D704,データ蓄積!$A$16:$A$1015,0)):'データ蓄積'!$CG$1015,85,),0))</f>
        <v>0</v>
      </c>
      <c r="DB704" s="211">
        <f>IF($F704="申請キャンセル",0,IFERROR(VLOOKUP($D704,INDEX(データ蓄積!$A$16:$A$1015,MATCH($D704,データ蓄積!$A$16:$A$1015,0)):'データ蓄積'!$CH$1015,86,),0))</f>
        <v>0</v>
      </c>
      <c r="DC704" s="211"/>
      <c r="DD704" s="204">
        <f>IF($F704="申請キャンセル",0,IFERROR(VLOOKUP($D704,INDEX(データ蓄積!$A$16:$A$1015,MATCH($D704,データ蓄積!$A$16:$A$1015,0)):'データ蓄積'!$CN$1015,91,),0))</f>
        <v>0</v>
      </c>
      <c r="DE704" s="204">
        <f>IF($F704="申請キャンセル",0,IFERROR(VLOOKUP($D704,INDEX(データ蓄積!$A$16:$A$1015,MATCH($D704,データ蓄積!$A$16:$A$1015,0)):'データ蓄積'!$CN$1015,92,),0))</f>
        <v>0</v>
      </c>
    </row>
    <row r="705" spans="1:109" ht="18.75" customHeight="1" x14ac:dyDescent="0.15">
      <c r="A705" s="373">
        <f>IFERROR(VLOOKUP($D705,INDEX(データ蓄積!$A$16:$A$1015,MATCH($D705,データ蓄積!$A$16:$A$1015,0)+1):'データ蓄積'!$BI$1015,3,),0)</f>
        <v>0</v>
      </c>
      <c r="B705" s="374">
        <f>IFERROR(VLOOKUP($D705,INDEX(データ蓄積!$A$16:$A$1015,MATCH($D705,データ蓄積!$A$16:$A$1015,0)+1):'データ蓄積'!$BI$1015,4,),0)</f>
        <v>0</v>
      </c>
      <c r="C705" s="375">
        <f>IFERROR(VLOOKUP($D705,INDEX(データ蓄積!$A$16:$A$1015,MATCH($D705,データ蓄積!$A$16:$A$1015,0)+1):'データ蓄積'!$BI$1015,5,),0)</f>
        <v>0</v>
      </c>
      <c r="D705" s="373">
        <f t="shared" si="3314"/>
        <v>345</v>
      </c>
      <c r="E705" s="347">
        <f>IFERROR(VLOOKUP($D705,INDEX(データ蓄積!$A$16:$A$1015,MATCH($D705,データ蓄積!$A$16:$A$1015,0)+1):'データ蓄積'!$BI$1015,2,),0)</f>
        <v>0</v>
      </c>
      <c r="F705" s="376">
        <f>IFERROR(VLOOKUP($D705,INDEX(データ蓄積!$A$16:$A$1015,MATCH($D705,データ蓄積!$A$16:$A$1015,0)+1):'データ蓄積'!$CD$1015,82,),0)</f>
        <v>0</v>
      </c>
      <c r="G705" s="377">
        <f>IF($F704="申請キャンセル",0,IFERROR(VLOOKUP($D705,INDEX(データ蓄積!$A$16:$A$1015,MATCH($D705,データ蓄積!$A$16:$A$1015,0)+1):'データ蓄積'!$BI$1015,8,),0))</f>
        <v>0</v>
      </c>
      <c r="H705" s="347">
        <f>IF($F704="申請キャンセル",0,IFERROR(VLOOKUP($D705,INDEX(データ蓄積!$A$16:$A$1015,MATCH($D705,データ蓄積!$A$16:$A$1015,0)+1):'データ蓄積'!$BI$1015,10,),0))</f>
        <v>0</v>
      </c>
      <c r="I705" s="378" t="str">
        <f>IF($F704="申請キャンセル","",LEFT(IFERROR(VLOOKUP($D705,INDEX(データ蓄積!$A$16:$A$1015,MATCH($D705,データ蓄積!$A$16:$A$1015,0)+1):'データ蓄積'!$CH$1015,84,),""),2))</f>
        <v/>
      </c>
      <c r="J705" s="347" t="str">
        <f>IF($F704="申請キャンセル","",LEFT(IFERROR(VLOOKUP($D705,INDEX(データ蓄積!$A$16:$A$1015,MATCH($D704,データ蓄積!$A$16:$A$1015,0)+1):'データ蓄積'!$CL$1015,86,),""),2))</f>
        <v/>
      </c>
      <c r="K705" s="379">
        <f>IF($F704="申請キャンセル",0,IFERROR(VLOOKUP($D705,INDEX(データ蓄積!$A$16:$A$1015,MATCH($D705,データ蓄積!$A$16:$A$1015,0)+1):'データ蓄積'!$CO$1015,90,),0))</f>
        <v>0</v>
      </c>
      <c r="L705" s="374">
        <f t="shared" ref="L705" si="3600">IF(G705=0,0,IF($F705="申請キャンセル",0,IF(K705="","","〇")))</f>
        <v>0</v>
      </c>
      <c r="M705" s="380">
        <f>IF($F704="申請キャンセル",0,IFERROR(VLOOKUP($D705,INDEX(データ蓄積!$A$16:$A$1015,MATCH($D705,データ蓄積!$A$16:$A$1015,0)+1):'データ蓄積'!$BI$1015,14,),0))</f>
        <v>0</v>
      </c>
      <c r="N705" s="381">
        <f>IF($F704="申請キャンセル",0,IFERROR(VLOOKUP($D705,INDEX(データ蓄積!$A$16:$A$1015,MATCH($D705,データ蓄積!$A$16:$A$1015,0)+1):'データ蓄積'!$BI$1015,16,),0))</f>
        <v>0</v>
      </c>
      <c r="O705" s="382">
        <f>IF($F704="申請キャンセル",0,IFERROR(VLOOKUP($D705,INDEX(データ蓄積!$A$16:$A$1015,MATCH($D705,データ蓄積!$A$16:$A$1015,0)+1):'データ蓄積'!$BI$1015,20,),0))</f>
        <v>0</v>
      </c>
      <c r="P705" s="383">
        <f>IF($F704="申請キャンセル",0,IFERROR(VLOOKUP($D705,INDEX(データ蓄積!$A$16:$A$1015,MATCH($D705,データ蓄積!$A$16:$A$1015,0)+1):'データ蓄積'!$BI$1015,21,),0))</f>
        <v>0</v>
      </c>
      <c r="Q705" s="383">
        <f>IF($F704="申請キャンセル",0,IFERROR(VLOOKUP($D705,INDEX(データ蓄積!$A$16:$A$1015,MATCH($D705,データ蓄積!$A$16:$A$1015,0)+1):'データ蓄積'!$BI$1015,23,),0))</f>
        <v>0</v>
      </c>
      <c r="R705" s="384">
        <f>IF($F704="申請キャンセル",0,IFERROR(VLOOKUP($D705,INDEX(データ蓄積!$A$16:$A$1015,MATCH($D705,データ蓄積!$A$16:$A$1015,0)+1):'データ蓄積'!$CO$1015,92,),0))</f>
        <v>0</v>
      </c>
      <c r="S705" s="385">
        <f>IF($F704="申請キャンセル",0,IFERROR(VLOOKUP($D705,INDEX(データ蓄積!$A$16:$A$1015,MATCH($D705,データ蓄積!$A$16:$A$1015,0)+1):'データ蓄積'!$BI$1015,22,),0))</f>
        <v>0</v>
      </c>
      <c r="T705" s="386" t="str">
        <f>IF($F704="申請キャンセル",0,IF((AJ705+AP705)&gt;0,ROUNDDOWN((AJ705+AP705)/(AL705+AR705),4)*1000," "))</f>
        <v xml:space="preserve"> </v>
      </c>
      <c r="U705" s="387" t="str">
        <f>IF($F705="申請キャンセル",0,IFERROR(IF(AJ705+AP705=0,"",VLOOKUP(Q705,Sheet1!$B$4:$C$64,2,0)),0))</f>
        <v/>
      </c>
      <c r="V705" s="388">
        <f>IF($F704="申請キャンセル",0,IFERROR(VLOOKUP($D705,INDEX(データ蓄積!$A$16:$A$1015,MATCH($D705,データ蓄積!$A$16:$A$1015,0)+1):'データ蓄積'!$BI$1015,12,),0))</f>
        <v>0</v>
      </c>
      <c r="W705" s="389">
        <f>IF($F704="申請キャンセル",0,IFERROR(VLOOKUP($D705,INDEX(データ蓄積!$A$16:$A$1015,MATCH($D705,データ蓄積!$A$16:$A$1015,0)+1):'データ蓄積'!$BI$1015,25,),0))</f>
        <v>0</v>
      </c>
      <c r="X705" s="383">
        <f>IF($F704="申請キャンセル",0,IFERROR(VLOOKUP($D705,INDEX(データ蓄積!$A$16:$A$1015,MATCH($D705,データ蓄積!$A$16:$A$1015,0)+1):'データ蓄積'!$DB$1015,27,),0))</f>
        <v>0</v>
      </c>
      <c r="Y705" s="390">
        <f t="shared" si="3326"/>
        <v>0</v>
      </c>
      <c r="Z705" s="383">
        <f>IF($F704="申請キャンセル",0,IFERROR(VLOOKUP($D705,INDEX(データ蓄積!$A$16:$A$1015,MATCH($D705,データ蓄積!$A$16:$A$1015,0)+1):'データ蓄積'!$DB$1015,26,),0))</f>
        <v>0</v>
      </c>
      <c r="AA705" s="383">
        <f>IF($F704="申請キャンセル",0,IFERROR(VLOOKUP($D705,INDEX(データ蓄積!$A$16:$A$1015,MATCH($D705,データ蓄積!$A$16:$A$1015,0)+1):'データ蓄積'!$DB$1015,28,),0))</f>
        <v>0</v>
      </c>
      <c r="AB705" s="385">
        <f t="shared" ref="AB705" si="3601">IF($W705="初 年 度",TRUNC((+AA705-BP705)/2,0),0)</f>
        <v>0</v>
      </c>
      <c r="AC705" s="381"/>
      <c r="AD705" s="380">
        <f>IF($F704="申請キャンセル",0,IFERROR(VLOOKUP($D705,INDEX(データ蓄積!$A$16:$A$1015,MATCH($D705,データ蓄積!$A$16:$A$1015,0)+1):'データ蓄積'!$DB$1015,30,),0))</f>
        <v>0</v>
      </c>
      <c r="AE705" s="383">
        <f t="shared" si="3328"/>
        <v>0</v>
      </c>
      <c r="AF705" s="383">
        <f>IF($F704="申請キャンセル",0,IFERROR(VLOOKUP($D705,INDEX(データ蓄積!$A$16:$A$1015,MATCH($D705,データ蓄積!$A$16:$A$1015,0)+1):'データ蓄積'!$DB$1015,29,),0))</f>
        <v>0</v>
      </c>
      <c r="AG705" s="383">
        <f>IF($F704="申請キャンセル",0,IFERROR(VLOOKUP($D705,INDEX(データ蓄積!$A$16:$A$1015,MATCH($D705,データ蓄積!$A$16:$A$1015,0)+1):'データ蓄積'!$DB$1015,31,),0))</f>
        <v>0</v>
      </c>
      <c r="AH705" s="383">
        <f t="shared" si="3365"/>
        <v>0</v>
      </c>
      <c r="AI705" s="381"/>
      <c r="AJ705" s="385">
        <f t="shared" ref="AJ705" si="3602">+X705+AD705</f>
        <v>0</v>
      </c>
      <c r="AK705" s="390">
        <f t="shared" si="3562"/>
        <v>0</v>
      </c>
      <c r="AL705" s="383">
        <f t="shared" si="3562"/>
        <v>0</v>
      </c>
      <c r="AM705" s="383">
        <f t="shared" si="3562"/>
        <v>0</v>
      </c>
      <c r="AN705" s="385">
        <f t="shared" si="3562"/>
        <v>0</v>
      </c>
      <c r="AO705" s="381"/>
      <c r="AP705" s="383">
        <f>IF($F704="申請キャンセル",0,IFERROR(VLOOKUP($D705,INDEX(データ蓄積!$A$16:$A$1015,MATCH($D705,データ蓄積!$A$16:$A$1015,0)+1):'データ蓄積'!$DB$1015,33,),0))</f>
        <v>0</v>
      </c>
      <c r="AQ705" s="390">
        <f t="shared" si="3330"/>
        <v>0</v>
      </c>
      <c r="AR705" s="383">
        <f>IF($F704="申請キャンセル",0,IFERROR(VLOOKUP($D705,INDEX(データ蓄積!$A$16:$A$1015,MATCH($D705,データ蓄積!$A$16:$A$1015,0)+1):'データ蓄積'!$DB$1015,32,),0))</f>
        <v>0</v>
      </c>
      <c r="AS705" s="383">
        <f>IF($F704="申請キャンセル",0,IFERROR(VLOOKUP($D705,INDEX(データ蓄積!$A$16:$A$1015,MATCH($D705,データ蓄積!$A$16:$A$1015,0)+1):'データ蓄積'!$DB$1015,34,),0))</f>
        <v>0</v>
      </c>
      <c r="AT705" s="385">
        <f t="shared" si="3366"/>
        <v>0</v>
      </c>
      <c r="AU705" s="381"/>
      <c r="AV705" s="383">
        <f>IF($F704="申請キャンセル",0,IFERROR(VLOOKUP($D705,INDEX(データ蓄積!$A$16:$A$1015,MATCH($D705,データ蓄積!$A$16:$A$1015,0)+1):'データ蓄積'!$DB$1015,36,),0))</f>
        <v>0</v>
      </c>
      <c r="AW705" s="390">
        <f t="shared" si="3331"/>
        <v>0</v>
      </c>
      <c r="AX705" s="383">
        <f>IF($F704="申請キャンセル",0,IFERROR(VLOOKUP($D705,INDEX(データ蓄積!$A$16:$A$1015,MATCH($D705,データ蓄積!$A$16:$A$1015,0)+1):'データ蓄積'!$DB$1015,35,),0))</f>
        <v>0</v>
      </c>
      <c r="AY705" s="383">
        <f>IF($F704="申請キャンセル",0,IFERROR(VLOOKUP($D705,INDEX(データ蓄積!$A$16:$A$1015,MATCH($D705,データ蓄積!$A$16:$A$1015,0)+1):'データ蓄積'!$DB$1015,37,),0))</f>
        <v>0</v>
      </c>
      <c r="AZ705" s="385">
        <f t="shared" si="3367"/>
        <v>0</v>
      </c>
      <c r="BA705" s="381"/>
      <c r="BB705" s="391">
        <f t="shared" ref="BB705" si="3603">+AK705+AQ705+AW705</f>
        <v>0</v>
      </c>
      <c r="BC705" s="383">
        <f t="shared" si="3583"/>
        <v>0</v>
      </c>
      <c r="BD705" s="383">
        <f t="shared" si="3583"/>
        <v>0</v>
      </c>
      <c r="BE705" s="392">
        <f t="shared" si="3583"/>
        <v>0</v>
      </c>
      <c r="BF705" s="369"/>
      <c r="BG705" s="380">
        <f>IF($F704="申請キャンセル",0,IF(H705="（○）",220,0))</f>
        <v>0</v>
      </c>
      <c r="BH705" s="385">
        <f>IF($F704="申請キャンセル",0,IF(H705="（○）",SUM(AK705+AQ705+AW705),0))</f>
        <v>0</v>
      </c>
      <c r="BI705" s="383">
        <f>IF($F704="申請キャンセル",0,IF(H705="（○）",SUM(AL705+AR705),0))</f>
        <v>0</v>
      </c>
      <c r="BJ705" s="383">
        <f t="shared" si="3333"/>
        <v>0</v>
      </c>
      <c r="BK705" s="392">
        <f t="shared" ref="BK705" si="3604">IF($W705="初 年 度",TRUNC((+BJ705-CB705),0),0)</f>
        <v>0</v>
      </c>
      <c r="BL705" s="46"/>
      <c r="BM705" s="380">
        <f t="shared" si="3449"/>
        <v>0</v>
      </c>
      <c r="BN705" s="381">
        <f t="shared" si="3449"/>
        <v>0</v>
      </c>
      <c r="BP705" s="127">
        <f t="shared" si="3335"/>
        <v>0</v>
      </c>
      <c r="BQ705" s="128">
        <f t="shared" ref="BQ705" si="3605">ROUNDUP(BP705/2,0)</f>
        <v>0</v>
      </c>
      <c r="BR705" s="45"/>
      <c r="BS705" s="127">
        <f t="shared" si="3337"/>
        <v>0</v>
      </c>
      <c r="BT705" s="128">
        <f t="shared" ref="BT705" si="3606">ROUNDUP(BS705/2,0)</f>
        <v>0</v>
      </c>
      <c r="BU705" s="45"/>
      <c r="BV705" s="127">
        <f t="shared" si="3339"/>
        <v>0</v>
      </c>
      <c r="BW705" s="128">
        <f t="shared" si="3368"/>
        <v>0</v>
      </c>
      <c r="BX705" s="45"/>
      <c r="BY705" s="127">
        <f t="shared" si="3340"/>
        <v>0</v>
      </c>
      <c r="BZ705" s="128">
        <f t="shared" ref="BZ705" si="3607">ROUNDUP(BY705/2,0)</f>
        <v>0</v>
      </c>
      <c r="CA705" s="45"/>
      <c r="CB705" s="127">
        <f t="shared" si="3342"/>
        <v>0</v>
      </c>
      <c r="CC705" s="128">
        <f t="shared" ref="CC705" si="3608">+CB705</f>
        <v>0</v>
      </c>
      <c r="CD705" s="45"/>
      <c r="CE705" s="370">
        <f>IF($F704="申請キャンセル",0,IFERROR(VLOOKUP($D705,INDEX(データ蓄積!$A$16:$A$1015,MATCH($D705,データ蓄積!$A$16:$A$1015,0)+1):'データ蓄積'!$DB$1015,83,),0))</f>
        <v>0</v>
      </c>
      <c r="CF705" s="371">
        <f>IF($F704="申請キャンセル",0,IFERROR(VLOOKUP($D705,INDEX(データ蓄積!$A$16:$A$1015,MATCH($D705,データ蓄積!$A$16:$A$1015,0)+1):'データ蓄積'!$DB$1015,6,),0))</f>
        <v>0</v>
      </c>
      <c r="CG705" s="214" t="str">
        <f t="shared" si="3101"/>
        <v xml:space="preserve"> </v>
      </c>
      <c r="CH705" s="214" t="str">
        <f t="shared" si="3101"/>
        <v/>
      </c>
      <c r="CI705" s="214" t="str">
        <f t="shared" ref="CI705" si="3609">IF(CG705&gt;=CH705,"OK","下限本数を下回っています")</f>
        <v>OK</v>
      </c>
      <c r="CJ705" s="371">
        <f>IF($F704="申請キャンセル",0,IFERROR(VLOOKUP($D705,INDEX(データ蓄積!$A$16:$A$1015,MATCH($D705,データ蓄積!$A$16:$A$1015,0)+1):'データ蓄積'!$DB$1015,9,),0))</f>
        <v>0</v>
      </c>
      <c r="CK705" s="372">
        <f>IF($F704="申請キャンセル",0,IFERROR(VLOOKUP($D705,INDEX(データ蓄積!$A$16:$A$1015,MATCH($D705,データ蓄積!$A$16:$A$1015,0)+1):'データ蓄積'!$DB$1015,11,),0))</f>
        <v>0</v>
      </c>
      <c r="CL705" s="372">
        <f>IF($F704="申請キャンセル",0,IFERROR(VLOOKUP($D705,INDEX(データ蓄積!$A$16:$A$1015,MATCH($D705,データ蓄積!$A$16:$A$1015,0)+1):'データ蓄積'!$DB$1015,13,),0))</f>
        <v>0</v>
      </c>
      <c r="CM705" s="372">
        <f>IF($F704="申請キャンセル",0,IFERROR(VLOOKUP($D705,INDEX(データ蓄積!$A$16:$A$1015,MATCH($D705,データ蓄積!$A$16:$A$1015,0)+1):'データ蓄積'!$DB$1015,15,),0))</f>
        <v>0</v>
      </c>
      <c r="CN705" s="372">
        <f>IF($F704="申請キャンセル",0,IFERROR(VLOOKUP($D705,INDEX(データ蓄積!$A$16:$A$1015,MATCH($D705,データ蓄積!$A$16:$A$1015,0)+1):'データ蓄積'!$DB$1015,17,),0))</f>
        <v>0</v>
      </c>
      <c r="CO705" s="372">
        <f>IF($F704="申請キャンセル",0,IFERROR(VLOOKUP($D705,INDEX(データ蓄積!$A$16:$A$1015,MATCH($D705,データ蓄積!$A$16:$A$1015,0)+1):'データ蓄積'!$DB$1015,18,),0))</f>
        <v>0</v>
      </c>
      <c r="CP705" s="371">
        <f>IF($F704="申請キャンセル",0,IFERROR(VLOOKUP($D705,INDEX(データ蓄積!$A$16:$A$1015,MATCH($D705,データ蓄積!$A$16:$A$1015,0)+1):'データ蓄積'!$DB$1015,19,),0))</f>
        <v>0</v>
      </c>
      <c r="CQ705" s="372">
        <f>IF($F704="申請キャンセル",0,IFERROR(VLOOKUP($D705,INDEX(データ蓄積!$A$16:$A$1015,MATCH($D705,データ蓄積!$A$16:$A$1015,0)+1):'データ蓄積'!$DB$1015,24,),0))</f>
        <v>0</v>
      </c>
      <c r="CR705" s="99" t="str">
        <f>IF($F704="申請キャンセル",0,CONCATENATE(CS705,$CS$14,CT705,$CT$14,CU705,$CU$14))</f>
        <v>0年0月0日</v>
      </c>
      <c r="CS705" s="99">
        <f>IF($F704="申請キャンセル",0,IFERROR(VLOOKUP($D705,INDEX(データ蓄積!$A$16:$A$1015,MATCH($D705,データ蓄積!$A$16:$A$1015,0)+1):'データ蓄積'!$DB$1015,70,),0))</f>
        <v>0</v>
      </c>
      <c r="CT705" s="99">
        <f>IF($F704="申請キャンセル",0,IFERROR(VLOOKUP($D705,INDEX(データ蓄積!$A$16:$A$1015,MATCH($D705,データ蓄積!$A$16:$A$1015,0)+1):'データ蓄積'!$DB$1015,71,),0))</f>
        <v>0</v>
      </c>
      <c r="CU705" s="99">
        <f>IF($F704="申請キャンセル",0,IFERROR(VLOOKUP($D705,INDEX(データ蓄積!$A$16:$A$1015,MATCH($D705,データ蓄積!$A$16:$A$1015,0)+1):'データ蓄積'!$DB$1015,72,),0))</f>
        <v>0</v>
      </c>
      <c r="CV705" s="99" t="str">
        <f>IF($F704="申請キャンセル",0,CONCATENATE(CW705,$CW$14,CX705,$CX$14,CY705,$CY$14))</f>
        <v>0年0月0日</v>
      </c>
      <c r="CW705" s="99">
        <f>IF($F704="申請キャンセル",0,IFERROR(VLOOKUP($D705,INDEX(データ蓄積!$A$16:$A$1015,MATCH($D705,データ蓄積!$A$16:$A$1015,0)+1):'データ蓄積'!$DB$1015,73,),0))</f>
        <v>0</v>
      </c>
      <c r="CX705" s="99">
        <f>IF($F704="申請キャンセル",0,IFERROR(VLOOKUP($D705,INDEX(データ蓄積!$A$16:$A$1015,MATCH($D705,データ蓄積!$A$16:$A$1015,0)+1):'データ蓄積'!$DB$1015,74,),0))</f>
        <v>0</v>
      </c>
      <c r="CY705" s="99">
        <f>IF($F704="申請キャンセル",0,IFERROR(VLOOKUP($D705,INDEX(データ蓄積!$A$16:$A$1015,MATCH($D705,データ蓄積!$A$16:$A$1015,0)+1):'データ蓄積'!$DB$1015,75,),0))</f>
        <v>0</v>
      </c>
      <c r="CZ705" s="211">
        <f>IF($F704="申請キャンセル",0,IFERROR(VLOOKUP($D705,INDEX(データ蓄積!$A$16:$A$1015,MATCH($D705,データ蓄積!$A$16:$A$1015,0)+1):'データ蓄積'!$CF$1015,84,),0))</f>
        <v>0</v>
      </c>
      <c r="DA705" s="211">
        <f>IF($F704="申請キャンセル",0,IFERROR(VLOOKUP($D705,INDEX(データ蓄積!$A$16:$A$1015,MATCH($D705,データ蓄積!$A$16:$A$1015,0)+1):'データ蓄積'!$CG$1015,85,),0))</f>
        <v>0</v>
      </c>
      <c r="DB705" s="211">
        <f>IF($F704="申請キャンセル",0,IFERROR(VLOOKUP($D705,INDEX(データ蓄積!$A$16:$A$1015,MATCH($D705,データ蓄積!$A$16:$A$1015,0)+1):'データ蓄積'!$CH$1015,86,),0))</f>
        <v>0</v>
      </c>
      <c r="DC705" s="211"/>
      <c r="DD705" s="204">
        <f>IF($F704="申請キャンセル",0,IFERROR(VLOOKUP($D705,INDEX(データ蓄積!$A$16:$A$1015,MATCH($D705,データ蓄積!$A$16:$A$1015,0)+1):'データ蓄積'!$CN$1015,91,),0))</f>
        <v>0</v>
      </c>
      <c r="DE705" s="204">
        <f>IF($F704="申請キャンセル",0,IFERROR(VLOOKUP($D705,INDEX(データ蓄積!$A$16:$A$1015,MATCH($D705,データ蓄積!$A$16:$A$1015,0)+1):'データ蓄積'!$CN$1015,92,),0))</f>
        <v>0</v>
      </c>
    </row>
    <row r="706" spans="1:109" ht="18.75" customHeight="1" x14ac:dyDescent="0.15">
      <c r="A706" s="349">
        <f>IFERROR(VLOOKUP($D706,INDEX(データ蓄積!$A$16:$A$1015,MATCH($D706,データ蓄積!$A$16:$A$1015,0)):'データ蓄積'!$BI$1015,3,),0)</f>
        <v>0</v>
      </c>
      <c r="B706" s="350">
        <f>IFERROR(VLOOKUP($D706,INDEX(データ蓄積!$A$16:$A$1015,MATCH($D706,データ蓄積!$A$16:$A$1015,0)):'データ蓄積'!$BI$1015,4,),0)</f>
        <v>0</v>
      </c>
      <c r="C706" s="349">
        <f>IFERROR(VLOOKUP($D706,INDEX(データ蓄積!$A$16:$A$1015,MATCH($D706,データ蓄積!$A$16:$A$1015,0)):'データ蓄積'!$BI$1015,5,),0)</f>
        <v>0</v>
      </c>
      <c r="D706" s="349">
        <f t="shared" si="3314"/>
        <v>346</v>
      </c>
      <c r="E706" s="351">
        <f>IFERROR(VLOOKUP($D706,INDEX(データ蓄積!$A$16:$A$1015,MATCH($D706,データ蓄積!$A$16:$A$1015,0)):'データ蓄積'!$BI$1015,2,),0)</f>
        <v>0</v>
      </c>
      <c r="F706" s="352">
        <f>IFERROR(VLOOKUP($D706,INDEX(データ蓄積!$A$16:$A$1015,MATCH($D706,データ蓄積!$A$16:$A$1015,0)):'データ蓄積'!$CD$1015,82,),0)</f>
        <v>0</v>
      </c>
      <c r="G706" s="353">
        <f>IF($F706="申請キャンセル",0,IFERROR(VLOOKUP($D706,INDEX(データ蓄積!$A$16:$A$1015,MATCH($D706,データ蓄積!$A$16:$A$1015,0)):'データ蓄積'!$BI$1015,8,),0))</f>
        <v>0</v>
      </c>
      <c r="H706" s="346">
        <f>IF($F706="申請キャンセル",0,IFERROR(VLOOKUP($D706,INDEX(データ蓄積!$A$16:$A$1015,MATCH($D706,データ蓄積!$A$16:$A$1015,0)):'データ蓄積'!$BI$1015,10,),0))</f>
        <v>0</v>
      </c>
      <c r="I706" s="354" t="str">
        <f>IF($F706="申請キャンセル","",LEFT(IFERROR(VLOOKUP($D706,INDEX(データ蓄積!$A$16:$A$1015,MATCH($D706,データ蓄積!$A$16:$A$1015,0)):'データ蓄積'!$CH$1015,84,),""),2))</f>
        <v/>
      </c>
      <c r="J706" s="346" t="str">
        <f>IF($F706="申請キャンセル","",LEFT(IFERROR(VLOOKUP($D706,INDEX(データ蓄積!$A$16:$A$1015,MATCH($D706,データ蓄積!$A$16:$A$1015,0)):'データ蓄積'!$CL$1015,86,),""),2))</f>
        <v/>
      </c>
      <c r="K706" s="355">
        <f>IF($F706="申請キャンセル",0,IFERROR(VLOOKUP($D706,INDEX(データ蓄積!$A$16:$A$1015,MATCH($D706,データ蓄積!$A$16:$A$1015,0)):'データ蓄積'!$CO$1015,90,),0))</f>
        <v>0</v>
      </c>
      <c r="L706" s="350">
        <f>IF(G706=0,0,IF($F706="申請キャンセル",0,IF(K706="","","〇")))</f>
        <v>0</v>
      </c>
      <c r="M706" s="356">
        <f>IF($F706="申請キャンセル",0,IFERROR(VLOOKUP($D706,INDEX(データ蓄積!$A$16:$A$1015,MATCH($D706,データ蓄積!$A$16:$A$1015,0)):'データ蓄積'!$BI$1015,14,),))</f>
        <v>0</v>
      </c>
      <c r="N706" s="357">
        <f>IF($F706="申請キャンセル",0,IFERROR(VLOOKUP($D706,INDEX(データ蓄積!$A$16:$A$1015,MATCH($D706,データ蓄積!$A$16:$A$1015,0)):'データ蓄積'!$BI$1015,16,),0))</f>
        <v>0</v>
      </c>
      <c r="O706" s="356">
        <f>IF($F706="申請キャンセル",0,IFERROR(VLOOKUP($D706,INDEX(データ蓄積!$A$16:$A$1015,MATCH($D706,データ蓄積!$A$16:$A$1015,0)):'データ蓄積'!$BI$1015,20,),0))</f>
        <v>0</v>
      </c>
      <c r="P706" s="358">
        <f>IF($F706="申請キャンセル",0,IFERROR(VLOOKUP($D706,INDEX(データ蓄積!$A$16:$A$1015,MATCH($D706,データ蓄積!$A$16:$A$1015,0)):'データ蓄積'!$BI$1015,21,),0))</f>
        <v>0</v>
      </c>
      <c r="Q706" s="359">
        <f>IF($F706="申請キャンセル",0,IFERROR(VLOOKUP($D706,INDEX(データ蓄積!$A$16:$A$1015,MATCH($D706,データ蓄積!$A$16:$A$1015,0)):'データ蓄積'!$BI$1015,23,),0))</f>
        <v>0</v>
      </c>
      <c r="R706" s="360">
        <f>IF($F706="申請キャンセル",0,IFERROR(VLOOKUP($D706,INDEX(データ蓄積!$A$16:$A$1015,MATCH($D706,データ蓄積!$A$16:$A$1015,0)):'データ蓄積'!$CO$1015,92,),0))</f>
        <v>0</v>
      </c>
      <c r="S706" s="361">
        <f>IF($F706="申請キャンセル",0,IFERROR(VLOOKUP($D706,INDEX(データ蓄積!$A$16:$A$1015,MATCH($D706,データ蓄積!$A$16:$A$1015,0)):'データ蓄積'!$BI$1015,22,),0))</f>
        <v>0</v>
      </c>
      <c r="T706" s="362" t="str">
        <f>IF($F706="申請キャンセル",0,IF((AJ706+AP706)&gt;0,ROUNDDOWN((AJ706+AP706)/(AL706+AR706),4)*1000," "))</f>
        <v xml:space="preserve"> </v>
      </c>
      <c r="U706" s="363" t="str">
        <f>IF($F706="申請キャンセル",0,IFERROR(IF(AJ706+AP706=0,"",VLOOKUP(Q706,Sheet1!$B$4:$C$64,2,0)),0))</f>
        <v/>
      </c>
      <c r="V706" s="364">
        <f>IF($F706="申請キャンセル",0,IFERROR(VLOOKUP($D706,INDEX(データ蓄積!$A$16:$A$1015,MATCH($D706,データ蓄積!$A$16:$A$1015,0)):'データ蓄積'!$BI$1015,12,),0))</f>
        <v>0</v>
      </c>
      <c r="W706" s="365">
        <f>IF($F706="申請キャンセル",0,IFERROR(VLOOKUP($D706,INDEX(データ蓄積!$A$16:$A$1015,MATCH($D706,データ蓄積!$A$16:$A$1015,0)):'データ蓄積'!$BI$1015,25,),0))</f>
        <v>0</v>
      </c>
      <c r="X706" s="356">
        <f>IF($F706="申請キャンセル",0,IFERROR(VLOOKUP($D706,INDEX(データ蓄積!$A$16:$A$1015,MATCH($D706,データ蓄積!$A$16:$A$1015,0)):'データ蓄積'!$DB$1015,27,),0))</f>
        <v>0</v>
      </c>
      <c r="Y706" s="366">
        <f t="shared" si="3326"/>
        <v>0</v>
      </c>
      <c r="Z706" s="358">
        <f>IF($F706="申請キャンセル",0,IFERROR(VLOOKUP($D706,INDEX(データ蓄積!$A$16:$A$1015,MATCH($D706,データ蓄積!$A$16:$A$1015,0)):'データ蓄積'!$DB$1015,26,),0))</f>
        <v>0</v>
      </c>
      <c r="AA706" s="367">
        <f>IF($F706="申請キャンセル",0,IFERROR(VLOOKUP($D706,INDEX(データ蓄積!$A$16:$A$1015,MATCH($D706,データ蓄積!$A$16:$A$1015,0)):'データ蓄積'!$DB$1015,28,),0))</f>
        <v>0</v>
      </c>
      <c r="AB706" s="358">
        <f>IF($W706="初 年 度",TRUNC((+AA706-BP706)/2,0),0)</f>
        <v>0</v>
      </c>
      <c r="AC706" s="357"/>
      <c r="AD706" s="356">
        <f>IF($F706="申請キャンセル",0,IFERROR(VLOOKUP($D706,INDEX(データ蓄積!$A$16:$A$1015,MATCH($D706,データ蓄積!$A$16:$A$1015,0)):'データ蓄積'!$DB$1015,30,),0))</f>
        <v>0</v>
      </c>
      <c r="AE706" s="359">
        <f t="shared" si="3328"/>
        <v>0</v>
      </c>
      <c r="AF706" s="359">
        <f>IF($F706="申請キャンセル",0,IFERROR(VLOOKUP($D706,INDEX(データ蓄積!$A$16:$A$1015,MATCH($D706,データ蓄積!$A$16:$A$1015,0)):'データ蓄積'!$DB$1015,29,),0))</f>
        <v>0</v>
      </c>
      <c r="AG706" s="359">
        <f>IF($F706="申請キャンセル",0,IFERROR(VLOOKUP($D706,INDEX(データ蓄積!$A$16:$A$1015,MATCH($D706,データ蓄積!$A$16:$A$1015,0)):'データ蓄積'!$DB$1015,31,),0))</f>
        <v>0</v>
      </c>
      <c r="AH706" s="359">
        <f t="shared" si="3365"/>
        <v>0</v>
      </c>
      <c r="AI706" s="357"/>
      <c r="AJ706" s="358">
        <f>+X706+AD706</f>
        <v>0</v>
      </c>
      <c r="AK706" s="366">
        <f t="shared" si="3562"/>
        <v>0</v>
      </c>
      <c r="AL706" s="358">
        <f t="shared" si="3562"/>
        <v>0</v>
      </c>
      <c r="AM706" s="367">
        <f t="shared" si="3562"/>
        <v>0</v>
      </c>
      <c r="AN706" s="358">
        <f t="shared" si="3562"/>
        <v>0</v>
      </c>
      <c r="AO706" s="357"/>
      <c r="AP706" s="356">
        <f>IF($F706="申請キャンセル",0,IFERROR(VLOOKUP($D706,INDEX(データ蓄積!$A$16:$A$1015,MATCH($D706,データ蓄積!$A$16:$A$1015,0)):'データ蓄積'!$DB$1015,33,),0))</f>
        <v>0</v>
      </c>
      <c r="AQ706" s="366">
        <f t="shared" si="3330"/>
        <v>0</v>
      </c>
      <c r="AR706" s="358">
        <f>IF($F706="申請キャンセル",0,IFERROR(VLOOKUP($D706,INDEX(データ蓄積!$A$16:$A$1015,MATCH($D706,データ蓄積!$A$16:$A$1015,0)):'データ蓄積'!$DB$1015,32,),0))</f>
        <v>0</v>
      </c>
      <c r="AS706" s="367">
        <f>IF($F706="申請キャンセル",0,IFERROR(VLOOKUP($D706,INDEX(データ蓄積!$A$16:$A$1015,MATCH($D706,データ蓄積!$A$16:$A$1015,0)):'データ蓄積'!$DB$1015,34,),0))</f>
        <v>0</v>
      </c>
      <c r="AT706" s="358">
        <f t="shared" si="3366"/>
        <v>0</v>
      </c>
      <c r="AU706" s="357"/>
      <c r="AV706" s="356">
        <f>IF($F706="申請キャンセル",0,IFERROR(VLOOKUP($D706,INDEX(データ蓄積!$A$16:$A$1015,MATCH($D706,データ蓄積!$A$16:$A$1015,0)):'データ蓄積'!$DB$1015,36,),0))</f>
        <v>0</v>
      </c>
      <c r="AW706" s="366">
        <f t="shared" si="3331"/>
        <v>0</v>
      </c>
      <c r="AX706" s="358">
        <f>IF($F706="申請キャンセル",0,IFERROR(VLOOKUP($D706,INDEX(データ蓄積!$A$16:$A$1015,MATCH($D706,データ蓄積!$A$16:$A$1015,0)):'データ蓄積'!$DB$1015,35,),0))</f>
        <v>0</v>
      </c>
      <c r="AY706" s="367">
        <f>IF($F706="申請キャンセル",0,IFERROR(VLOOKUP($D706,INDEX(データ蓄積!$A$16:$A$1015,MATCH($D706,データ蓄積!$A$16:$A$1015,0)):'データ蓄積'!$DB$1015,37,),0))</f>
        <v>0</v>
      </c>
      <c r="AZ706" s="358">
        <f t="shared" si="3367"/>
        <v>0</v>
      </c>
      <c r="BA706" s="357"/>
      <c r="BB706" s="368">
        <f>+AK706+AQ706+AW706</f>
        <v>0</v>
      </c>
      <c r="BC706" s="358">
        <f t="shared" si="3583"/>
        <v>0</v>
      </c>
      <c r="BD706" s="367">
        <f t="shared" si="3583"/>
        <v>0</v>
      </c>
      <c r="BE706" s="361">
        <f t="shared" si="3583"/>
        <v>0</v>
      </c>
      <c r="BF706" s="369"/>
      <c r="BG706" s="356">
        <f>IF($F706="申請キャンセル",0,IF(H706="（○）",220,0))</f>
        <v>0</v>
      </c>
      <c r="BH706" s="359">
        <f>IF($F706="申請キャンセル",0,IF(H706="（○）",SUM(AK706+AQ706+AW706),0))</f>
        <v>0</v>
      </c>
      <c r="BI706" s="359">
        <f>IF($F706="申請キャンセル",0,IF(H706="（○）",SUM(AL706+AR706),0))</f>
        <v>0</v>
      </c>
      <c r="BJ706" s="359">
        <f t="shared" si="3333"/>
        <v>0</v>
      </c>
      <c r="BK706" s="361">
        <f>IF($W706="初 年 度",TRUNC((+BJ706-CB706),0),0)</f>
        <v>0</v>
      </c>
      <c r="BL706" s="46"/>
      <c r="BM706" s="356">
        <f t="shared" si="3449"/>
        <v>0</v>
      </c>
      <c r="BN706" s="357">
        <f t="shared" si="3449"/>
        <v>0</v>
      </c>
      <c r="BP706" s="125">
        <f t="shared" si="3335"/>
        <v>0</v>
      </c>
      <c r="BQ706" s="126">
        <f>ROUNDUP(BP706/2,0)</f>
        <v>0</v>
      </c>
      <c r="BR706" s="44"/>
      <c r="BS706" s="125">
        <f t="shared" si="3337"/>
        <v>0</v>
      </c>
      <c r="BT706" s="126">
        <f>ROUNDUP(BS706/2,0)</f>
        <v>0</v>
      </c>
      <c r="BU706" s="44"/>
      <c r="BV706" s="125">
        <f t="shared" si="3339"/>
        <v>0</v>
      </c>
      <c r="BW706" s="126">
        <f t="shared" si="3368"/>
        <v>0</v>
      </c>
      <c r="BX706" s="44"/>
      <c r="BY706" s="125">
        <f t="shared" si="3340"/>
        <v>0</v>
      </c>
      <c r="BZ706" s="126">
        <f>ROUNDUP(BY706/2,0)</f>
        <v>0</v>
      </c>
      <c r="CA706" s="44"/>
      <c r="CB706" s="125">
        <f t="shared" si="3342"/>
        <v>0</v>
      </c>
      <c r="CC706" s="126">
        <f>+CB706</f>
        <v>0</v>
      </c>
      <c r="CD706" s="44"/>
      <c r="CE706" s="370">
        <f>IF($F706="申請キャンセル",0,IF(CE707="","",CE707))</f>
        <v>0</v>
      </c>
      <c r="CF706" s="371">
        <f>IF($F706="申請キャンセル",0,IFERROR(VLOOKUP($D706,INDEX(データ蓄積!$A$16:$A$1015,MATCH($D706,データ蓄積!$A$16:$A$1015,0)):'データ蓄積'!$DB$1015,6,),0))</f>
        <v>0</v>
      </c>
      <c r="CG706" s="214" t="str">
        <f t="shared" si="3101"/>
        <v xml:space="preserve"> </v>
      </c>
      <c r="CH706" s="214" t="str">
        <f t="shared" si="3101"/>
        <v/>
      </c>
      <c r="CI706" s="214" t="str">
        <f>IF(CG706&gt;=CH706,"OK","下限本数を下回っています")</f>
        <v>OK</v>
      </c>
      <c r="CJ706" s="371">
        <f>IF($F706="申請キャンセル",0,IFERROR(VLOOKUP($D706,INDEX(データ蓄積!$A$16:$A$1015,MATCH($D706,データ蓄積!$A$16:$A$1015,0)):'データ蓄積'!$DB$1015,9,),0))</f>
        <v>0</v>
      </c>
      <c r="CK706" s="372">
        <f>IF($F706="申請キャンセル",0,IFERROR(VLOOKUP($D706,INDEX(データ蓄積!$A$16:$A$1015,MATCH($D706,データ蓄積!$A$16:$A$1015,0)):'データ蓄積'!$DB$1015,11,),0))</f>
        <v>0</v>
      </c>
      <c r="CL706" s="372">
        <f>IF($F706="申請キャンセル",0,IFERROR(VLOOKUP($D706,INDEX(データ蓄積!$A$16:$A$1015,MATCH($D706,データ蓄積!$A$16:$A$1015,0)):'データ蓄積'!$DB$1015,13,),0))</f>
        <v>0</v>
      </c>
      <c r="CM706" s="372">
        <f>IF($F706="申請キャンセル",0,IFERROR(VLOOKUP($D706,INDEX(データ蓄積!$A$16:$A$1015,MATCH($D706,データ蓄積!$A$16:$A$1015,0)):'データ蓄積'!$DB$1015,15,),0))</f>
        <v>0</v>
      </c>
      <c r="CN706" s="372">
        <f>IF($F706="申請キャンセル",0,IFERROR(VLOOKUP($D706,INDEX(データ蓄積!$A$16:$A$1015,MATCH($D706,データ蓄積!$A$16:$A$1015,0)):'データ蓄積'!$DB$1015,17,),0))</f>
        <v>0</v>
      </c>
      <c r="CO706" s="372">
        <f>IF($F706="申請キャンセル",0,IFERROR(VLOOKUP($D706,INDEX(データ蓄積!$A$16:$A$1015,MATCH($D706,データ蓄積!$A$16:$A$1015,0)):'データ蓄積'!$DB$1015,18,),0))</f>
        <v>0</v>
      </c>
      <c r="CP706" s="371">
        <f>IF($F706="申請キャンセル",0,IFERROR(VLOOKUP($D706,INDEX(データ蓄積!$A$16:$A$1015,MATCH($D706,データ蓄積!$A$16:$A$1015,0)):'データ蓄積'!$DB$1015,19,),0))</f>
        <v>0</v>
      </c>
      <c r="CQ706" s="372">
        <f>IF($F706="申請キャンセル",0,IFERROR(VLOOKUP($D706,INDEX(データ蓄積!$A$16:$A$1015,MATCH($D706,データ蓄積!$A$16:$A$1015,0)):'データ蓄積'!$DB$1015,24,),0))</f>
        <v>0</v>
      </c>
      <c r="CR706" s="99" t="str">
        <f>IF($F706="申請キャンセル",0,CONCATENATE(CS706,$CS$14,CT706,$CT$14,CU706,$CU$14))</f>
        <v>0年0月0日</v>
      </c>
      <c r="CS706" s="99">
        <f>IF($F706="申請キャンセル",0,IFERROR(VLOOKUP($D706,INDEX(データ蓄積!$A$16:$A$1015,MATCH($D706,データ蓄積!$A$16:$A$1015,0)):'データ蓄積'!$DB$1015,70,),0))</f>
        <v>0</v>
      </c>
      <c r="CT706" s="99">
        <f>IF($F706="申請キャンセル",0,IFERROR(VLOOKUP($D706,INDEX(データ蓄積!$A$16:$A$1015,MATCH($D706,データ蓄積!$A$16:$A$1015,0)):'データ蓄積'!$DB$1015,71,),0))</f>
        <v>0</v>
      </c>
      <c r="CU706" s="99">
        <f>IF($F706="申請キャンセル",0,IFERROR(VLOOKUP($D706,INDEX(データ蓄積!$A$16:$A$1015,MATCH($D706,データ蓄積!$A$16:$A$1015,0)):'データ蓄積'!$DB$1015,72,),0))</f>
        <v>0</v>
      </c>
      <c r="CV706" s="99" t="str">
        <f>IF($F706="申請キャンセル",0,CONCATENATE(CW706,$CW$14,CX706,$CX$14,CY706,$CY$14))</f>
        <v>0年0月0日</v>
      </c>
      <c r="CW706" s="99">
        <f>IF($F706="申請キャンセル",0,IFERROR(VLOOKUP($D706,INDEX(データ蓄積!$A$16:$A$1015,MATCH($D706,データ蓄積!$A$16:$A$1015,0)):'データ蓄積'!$DB$1015,73,),0))</f>
        <v>0</v>
      </c>
      <c r="CX706" s="99">
        <f>IF($F706="申請キャンセル",0,IFERROR(VLOOKUP($D706,INDEX(データ蓄積!$A$16:$A$1015,MATCH($D706,データ蓄積!$A$16:$A$1015,0)):'データ蓄積'!$DB$1015,74,),0))</f>
        <v>0</v>
      </c>
      <c r="CY706" s="99">
        <f>IF($F706="申請キャンセル",0,IFERROR(VLOOKUP($D706,INDEX(データ蓄積!$A$16:$A$1015,MATCH($D706,データ蓄積!$A$16:$A$1015,0)):'データ蓄積'!$DB$1015,75,),0))</f>
        <v>0</v>
      </c>
      <c r="CZ706" s="211">
        <f>IF($F706="申請キャンセル",0,IFERROR(VLOOKUP($D706,INDEX(データ蓄積!$A$16:$A$1015,MATCH($D706,データ蓄積!$A$16:$A$1015,0)):'データ蓄積'!$CF$1015,84,),0))</f>
        <v>0</v>
      </c>
      <c r="DA706" s="211">
        <f>IF($F706="申請キャンセル",0,IFERROR(VLOOKUP($D706,INDEX(データ蓄積!$A$16:$A$1015,MATCH($D706,データ蓄積!$A$16:$A$1015,0)):'データ蓄積'!$CG$1015,85,),0))</f>
        <v>0</v>
      </c>
      <c r="DB706" s="211">
        <f>IF($F706="申請キャンセル",0,IFERROR(VLOOKUP($D706,INDEX(データ蓄積!$A$16:$A$1015,MATCH($D706,データ蓄積!$A$16:$A$1015,0)):'データ蓄積'!$CH$1015,86,),0))</f>
        <v>0</v>
      </c>
      <c r="DC706" s="211"/>
      <c r="DD706" s="204">
        <f>IF($F706="申請キャンセル",0,IFERROR(VLOOKUP($D706,INDEX(データ蓄積!$A$16:$A$1015,MATCH($D706,データ蓄積!$A$16:$A$1015,0)):'データ蓄積'!$CN$1015,91,),0))</f>
        <v>0</v>
      </c>
      <c r="DE706" s="204">
        <f>IF($F706="申請キャンセル",0,IFERROR(VLOOKUP($D706,INDEX(データ蓄積!$A$16:$A$1015,MATCH($D706,データ蓄積!$A$16:$A$1015,0)):'データ蓄積'!$CN$1015,92,),0))</f>
        <v>0</v>
      </c>
    </row>
    <row r="707" spans="1:109" ht="18.75" customHeight="1" x14ac:dyDescent="0.15">
      <c r="A707" s="373">
        <f>IFERROR(VLOOKUP($D707,INDEX(データ蓄積!$A$16:$A$1015,MATCH($D707,データ蓄積!$A$16:$A$1015,0)+1):'データ蓄積'!$BI$1015,3,),0)</f>
        <v>0</v>
      </c>
      <c r="B707" s="374">
        <f>IFERROR(VLOOKUP($D707,INDEX(データ蓄積!$A$16:$A$1015,MATCH($D707,データ蓄積!$A$16:$A$1015,0)+1):'データ蓄積'!$BI$1015,4,),0)</f>
        <v>0</v>
      </c>
      <c r="C707" s="375">
        <f>IFERROR(VLOOKUP($D707,INDEX(データ蓄積!$A$16:$A$1015,MATCH($D707,データ蓄積!$A$16:$A$1015,0)+1):'データ蓄積'!$BI$1015,5,),0)</f>
        <v>0</v>
      </c>
      <c r="D707" s="373">
        <f t="shared" si="3314"/>
        <v>346</v>
      </c>
      <c r="E707" s="347">
        <f>IFERROR(VLOOKUP($D707,INDEX(データ蓄積!$A$16:$A$1015,MATCH($D707,データ蓄積!$A$16:$A$1015,0)+1):'データ蓄積'!$BI$1015,2,),0)</f>
        <v>0</v>
      </c>
      <c r="F707" s="376">
        <f>IFERROR(VLOOKUP($D707,INDEX(データ蓄積!$A$16:$A$1015,MATCH($D707,データ蓄積!$A$16:$A$1015,0)+1):'データ蓄積'!$CD$1015,82,),0)</f>
        <v>0</v>
      </c>
      <c r="G707" s="377">
        <f>IF($F706="申請キャンセル",0,IFERROR(VLOOKUP($D707,INDEX(データ蓄積!$A$16:$A$1015,MATCH($D707,データ蓄積!$A$16:$A$1015,0)+1):'データ蓄積'!$BI$1015,8,),0))</f>
        <v>0</v>
      </c>
      <c r="H707" s="347">
        <f>IF($F706="申請キャンセル",0,IFERROR(VLOOKUP($D707,INDEX(データ蓄積!$A$16:$A$1015,MATCH($D707,データ蓄積!$A$16:$A$1015,0)+1):'データ蓄積'!$BI$1015,10,),0))</f>
        <v>0</v>
      </c>
      <c r="I707" s="378" t="str">
        <f>IF($F706="申請キャンセル","",LEFT(IFERROR(VLOOKUP($D707,INDEX(データ蓄積!$A$16:$A$1015,MATCH($D707,データ蓄積!$A$16:$A$1015,0)+1):'データ蓄積'!$CH$1015,84,),""),2))</f>
        <v/>
      </c>
      <c r="J707" s="347" t="str">
        <f>IF($F706="申請キャンセル","",LEFT(IFERROR(VLOOKUP($D707,INDEX(データ蓄積!$A$16:$A$1015,MATCH($D706,データ蓄積!$A$16:$A$1015,0)+1):'データ蓄積'!$CL$1015,86,),""),2))</f>
        <v/>
      </c>
      <c r="K707" s="379">
        <f>IF($F706="申請キャンセル",0,IFERROR(VLOOKUP($D707,INDEX(データ蓄積!$A$16:$A$1015,MATCH($D707,データ蓄積!$A$16:$A$1015,0)+1):'データ蓄積'!$CO$1015,90,),0))</f>
        <v>0</v>
      </c>
      <c r="L707" s="374">
        <f t="shared" ref="L707" si="3610">IF(G707=0,0,IF($F707="申請キャンセル",0,IF(K707="","","〇")))</f>
        <v>0</v>
      </c>
      <c r="M707" s="380">
        <f>IF($F706="申請キャンセル",0,IFERROR(VLOOKUP($D707,INDEX(データ蓄積!$A$16:$A$1015,MATCH($D707,データ蓄積!$A$16:$A$1015,0)+1):'データ蓄積'!$BI$1015,14,),0))</f>
        <v>0</v>
      </c>
      <c r="N707" s="381">
        <f>IF($F706="申請キャンセル",0,IFERROR(VLOOKUP($D707,INDEX(データ蓄積!$A$16:$A$1015,MATCH($D707,データ蓄積!$A$16:$A$1015,0)+1):'データ蓄積'!$BI$1015,16,),0))</f>
        <v>0</v>
      </c>
      <c r="O707" s="382">
        <f>IF($F706="申請キャンセル",0,IFERROR(VLOOKUP($D707,INDEX(データ蓄積!$A$16:$A$1015,MATCH($D707,データ蓄積!$A$16:$A$1015,0)+1):'データ蓄積'!$BI$1015,20,),0))</f>
        <v>0</v>
      </c>
      <c r="P707" s="383">
        <f>IF($F706="申請キャンセル",0,IFERROR(VLOOKUP($D707,INDEX(データ蓄積!$A$16:$A$1015,MATCH($D707,データ蓄積!$A$16:$A$1015,0)+1):'データ蓄積'!$BI$1015,21,),0))</f>
        <v>0</v>
      </c>
      <c r="Q707" s="383">
        <f>IF($F706="申請キャンセル",0,IFERROR(VLOOKUP($D707,INDEX(データ蓄積!$A$16:$A$1015,MATCH($D707,データ蓄積!$A$16:$A$1015,0)+1):'データ蓄積'!$BI$1015,23,),0))</f>
        <v>0</v>
      </c>
      <c r="R707" s="384">
        <f>IF($F706="申請キャンセル",0,IFERROR(VLOOKUP($D707,INDEX(データ蓄積!$A$16:$A$1015,MATCH($D707,データ蓄積!$A$16:$A$1015,0)+1):'データ蓄積'!$CO$1015,92,),0))</f>
        <v>0</v>
      </c>
      <c r="S707" s="385">
        <f>IF($F706="申請キャンセル",0,IFERROR(VLOOKUP($D707,INDEX(データ蓄積!$A$16:$A$1015,MATCH($D707,データ蓄積!$A$16:$A$1015,0)+1):'データ蓄積'!$BI$1015,22,),0))</f>
        <v>0</v>
      </c>
      <c r="T707" s="386" t="str">
        <f>IF($F706="申請キャンセル",0,IF((AJ707+AP707)&gt;0,ROUNDDOWN((AJ707+AP707)/(AL707+AR707),4)*1000," "))</f>
        <v xml:space="preserve"> </v>
      </c>
      <c r="U707" s="387" t="str">
        <f>IF($F707="申請キャンセル",0,IFERROR(IF(AJ707+AP707=0,"",VLOOKUP(Q707,Sheet1!$B$4:$C$64,2,0)),0))</f>
        <v/>
      </c>
      <c r="V707" s="388">
        <f>IF($F706="申請キャンセル",0,IFERROR(VLOOKUP($D707,INDEX(データ蓄積!$A$16:$A$1015,MATCH($D707,データ蓄積!$A$16:$A$1015,0)+1):'データ蓄積'!$BI$1015,12,),0))</f>
        <v>0</v>
      </c>
      <c r="W707" s="389">
        <f>IF($F706="申請キャンセル",0,IFERROR(VLOOKUP($D707,INDEX(データ蓄積!$A$16:$A$1015,MATCH($D707,データ蓄積!$A$16:$A$1015,0)+1):'データ蓄積'!$BI$1015,25,),0))</f>
        <v>0</v>
      </c>
      <c r="X707" s="383">
        <f>IF($F706="申請キャンセル",0,IFERROR(VLOOKUP($D707,INDEX(データ蓄積!$A$16:$A$1015,MATCH($D707,データ蓄積!$A$16:$A$1015,0)+1):'データ蓄積'!$DB$1015,27,),0))</f>
        <v>0</v>
      </c>
      <c r="Y707" s="390">
        <f t="shared" si="3326"/>
        <v>0</v>
      </c>
      <c r="Z707" s="383">
        <f>IF($F706="申請キャンセル",0,IFERROR(VLOOKUP($D707,INDEX(データ蓄積!$A$16:$A$1015,MATCH($D707,データ蓄積!$A$16:$A$1015,0)+1):'データ蓄積'!$DB$1015,26,),0))</f>
        <v>0</v>
      </c>
      <c r="AA707" s="383">
        <f>IF($F706="申請キャンセル",0,IFERROR(VLOOKUP($D707,INDEX(データ蓄積!$A$16:$A$1015,MATCH($D707,データ蓄積!$A$16:$A$1015,0)+1):'データ蓄積'!$DB$1015,28,),0))</f>
        <v>0</v>
      </c>
      <c r="AB707" s="385">
        <f t="shared" ref="AB707" si="3611">IF($W707="初 年 度",TRUNC((+AA707-BP707)/2,0),0)</f>
        <v>0</v>
      </c>
      <c r="AC707" s="381"/>
      <c r="AD707" s="380">
        <f>IF($F706="申請キャンセル",0,IFERROR(VLOOKUP($D707,INDEX(データ蓄積!$A$16:$A$1015,MATCH($D707,データ蓄積!$A$16:$A$1015,0)+1):'データ蓄積'!$DB$1015,30,),0))</f>
        <v>0</v>
      </c>
      <c r="AE707" s="383">
        <f t="shared" si="3328"/>
        <v>0</v>
      </c>
      <c r="AF707" s="383">
        <f>IF($F706="申請キャンセル",0,IFERROR(VLOOKUP($D707,INDEX(データ蓄積!$A$16:$A$1015,MATCH($D707,データ蓄積!$A$16:$A$1015,0)+1):'データ蓄積'!$DB$1015,29,),0))</f>
        <v>0</v>
      </c>
      <c r="AG707" s="383">
        <f>IF($F706="申請キャンセル",0,IFERROR(VLOOKUP($D707,INDEX(データ蓄積!$A$16:$A$1015,MATCH($D707,データ蓄積!$A$16:$A$1015,0)+1):'データ蓄積'!$DB$1015,31,),0))</f>
        <v>0</v>
      </c>
      <c r="AH707" s="383">
        <f t="shared" si="3365"/>
        <v>0</v>
      </c>
      <c r="AI707" s="381"/>
      <c r="AJ707" s="385">
        <f t="shared" ref="AJ707" si="3612">+X707+AD707</f>
        <v>0</v>
      </c>
      <c r="AK707" s="390">
        <f t="shared" si="3562"/>
        <v>0</v>
      </c>
      <c r="AL707" s="383">
        <f t="shared" si="3562"/>
        <v>0</v>
      </c>
      <c r="AM707" s="383">
        <f t="shared" si="3562"/>
        <v>0</v>
      </c>
      <c r="AN707" s="385">
        <f t="shared" si="3562"/>
        <v>0</v>
      </c>
      <c r="AO707" s="381"/>
      <c r="AP707" s="383">
        <f>IF($F706="申請キャンセル",0,IFERROR(VLOOKUP($D707,INDEX(データ蓄積!$A$16:$A$1015,MATCH($D707,データ蓄積!$A$16:$A$1015,0)+1):'データ蓄積'!$DB$1015,33,),0))</f>
        <v>0</v>
      </c>
      <c r="AQ707" s="390">
        <f t="shared" si="3330"/>
        <v>0</v>
      </c>
      <c r="AR707" s="383">
        <f>IF($F706="申請キャンセル",0,IFERROR(VLOOKUP($D707,INDEX(データ蓄積!$A$16:$A$1015,MATCH($D707,データ蓄積!$A$16:$A$1015,0)+1):'データ蓄積'!$DB$1015,32,),0))</f>
        <v>0</v>
      </c>
      <c r="AS707" s="383">
        <f>IF($F706="申請キャンセル",0,IFERROR(VLOOKUP($D707,INDEX(データ蓄積!$A$16:$A$1015,MATCH($D707,データ蓄積!$A$16:$A$1015,0)+1):'データ蓄積'!$DB$1015,34,),0))</f>
        <v>0</v>
      </c>
      <c r="AT707" s="385">
        <f t="shared" si="3366"/>
        <v>0</v>
      </c>
      <c r="AU707" s="381"/>
      <c r="AV707" s="383">
        <f>IF($F706="申請キャンセル",0,IFERROR(VLOOKUP($D707,INDEX(データ蓄積!$A$16:$A$1015,MATCH($D707,データ蓄積!$A$16:$A$1015,0)+1):'データ蓄積'!$DB$1015,36,),0))</f>
        <v>0</v>
      </c>
      <c r="AW707" s="390">
        <f t="shared" si="3331"/>
        <v>0</v>
      </c>
      <c r="AX707" s="383">
        <f>IF($F706="申請キャンセル",0,IFERROR(VLOOKUP($D707,INDEX(データ蓄積!$A$16:$A$1015,MATCH($D707,データ蓄積!$A$16:$A$1015,0)+1):'データ蓄積'!$DB$1015,35,),0))</f>
        <v>0</v>
      </c>
      <c r="AY707" s="383">
        <f>IF($F706="申請キャンセル",0,IFERROR(VLOOKUP($D707,INDEX(データ蓄積!$A$16:$A$1015,MATCH($D707,データ蓄積!$A$16:$A$1015,0)+1):'データ蓄積'!$DB$1015,37,),0))</f>
        <v>0</v>
      </c>
      <c r="AZ707" s="385">
        <f t="shared" si="3367"/>
        <v>0</v>
      </c>
      <c r="BA707" s="381"/>
      <c r="BB707" s="391">
        <f t="shared" ref="BB707" si="3613">+AK707+AQ707+AW707</f>
        <v>0</v>
      </c>
      <c r="BC707" s="383">
        <f t="shared" si="3583"/>
        <v>0</v>
      </c>
      <c r="BD707" s="383">
        <f t="shared" si="3583"/>
        <v>0</v>
      </c>
      <c r="BE707" s="392">
        <f t="shared" si="3583"/>
        <v>0</v>
      </c>
      <c r="BF707" s="369"/>
      <c r="BG707" s="380">
        <f>IF($F706="申請キャンセル",0,IF(H707="（○）",220,0))</f>
        <v>0</v>
      </c>
      <c r="BH707" s="385">
        <f>IF($F706="申請キャンセル",0,IF(H707="（○）",SUM(AK707+AQ707+AW707),0))</f>
        <v>0</v>
      </c>
      <c r="BI707" s="383">
        <f>IF($F706="申請キャンセル",0,IF(H707="（○）",SUM(AL707+AR707),0))</f>
        <v>0</v>
      </c>
      <c r="BJ707" s="383">
        <f t="shared" si="3333"/>
        <v>0</v>
      </c>
      <c r="BK707" s="392">
        <f t="shared" ref="BK707" si="3614">IF($W707="初 年 度",TRUNC((+BJ707-CB707),0),0)</f>
        <v>0</v>
      </c>
      <c r="BL707" s="46"/>
      <c r="BM707" s="380">
        <f t="shared" si="3449"/>
        <v>0</v>
      </c>
      <c r="BN707" s="381">
        <f t="shared" si="3449"/>
        <v>0</v>
      </c>
      <c r="BP707" s="127">
        <f t="shared" si="3335"/>
        <v>0</v>
      </c>
      <c r="BQ707" s="128">
        <f t="shared" ref="BQ707" si="3615">ROUNDUP(BP707/2,0)</f>
        <v>0</v>
      </c>
      <c r="BR707" s="45"/>
      <c r="BS707" s="127">
        <f t="shared" si="3337"/>
        <v>0</v>
      </c>
      <c r="BT707" s="128">
        <f t="shared" ref="BT707" si="3616">ROUNDUP(BS707/2,0)</f>
        <v>0</v>
      </c>
      <c r="BU707" s="45"/>
      <c r="BV707" s="127">
        <f t="shared" si="3339"/>
        <v>0</v>
      </c>
      <c r="BW707" s="128">
        <f t="shared" si="3368"/>
        <v>0</v>
      </c>
      <c r="BX707" s="45"/>
      <c r="BY707" s="127">
        <f t="shared" si="3340"/>
        <v>0</v>
      </c>
      <c r="BZ707" s="128">
        <f t="shared" ref="BZ707" si="3617">ROUNDUP(BY707/2,0)</f>
        <v>0</v>
      </c>
      <c r="CA707" s="45"/>
      <c r="CB707" s="127">
        <f t="shared" si="3342"/>
        <v>0</v>
      </c>
      <c r="CC707" s="128">
        <f t="shared" ref="CC707" si="3618">+CB707</f>
        <v>0</v>
      </c>
      <c r="CD707" s="45"/>
      <c r="CE707" s="370">
        <f>IF($F706="申請キャンセル",0,IFERROR(VLOOKUP($D707,INDEX(データ蓄積!$A$16:$A$1015,MATCH($D707,データ蓄積!$A$16:$A$1015,0)+1):'データ蓄積'!$DB$1015,83,),0))</f>
        <v>0</v>
      </c>
      <c r="CF707" s="371">
        <f>IF($F706="申請キャンセル",0,IFERROR(VLOOKUP($D707,INDEX(データ蓄積!$A$16:$A$1015,MATCH($D707,データ蓄積!$A$16:$A$1015,0)+1):'データ蓄積'!$DB$1015,6,),0))</f>
        <v>0</v>
      </c>
      <c r="CG707" s="214" t="str">
        <f t="shared" si="3101"/>
        <v xml:space="preserve"> </v>
      </c>
      <c r="CH707" s="214" t="str">
        <f t="shared" si="3101"/>
        <v/>
      </c>
      <c r="CI707" s="214" t="str">
        <f t="shared" ref="CI707" si="3619">IF(CG707&gt;=CH707,"OK","下限本数を下回っています")</f>
        <v>OK</v>
      </c>
      <c r="CJ707" s="371">
        <f>IF($F706="申請キャンセル",0,IFERROR(VLOOKUP($D707,INDEX(データ蓄積!$A$16:$A$1015,MATCH($D707,データ蓄積!$A$16:$A$1015,0)+1):'データ蓄積'!$DB$1015,9,),0))</f>
        <v>0</v>
      </c>
      <c r="CK707" s="372">
        <f>IF($F706="申請キャンセル",0,IFERROR(VLOOKUP($D707,INDEX(データ蓄積!$A$16:$A$1015,MATCH($D707,データ蓄積!$A$16:$A$1015,0)+1):'データ蓄積'!$DB$1015,11,),0))</f>
        <v>0</v>
      </c>
      <c r="CL707" s="372">
        <f>IF($F706="申請キャンセル",0,IFERROR(VLOOKUP($D707,INDEX(データ蓄積!$A$16:$A$1015,MATCH($D707,データ蓄積!$A$16:$A$1015,0)+1):'データ蓄積'!$DB$1015,13,),0))</f>
        <v>0</v>
      </c>
      <c r="CM707" s="372">
        <f>IF($F706="申請キャンセル",0,IFERROR(VLOOKUP($D707,INDEX(データ蓄積!$A$16:$A$1015,MATCH($D707,データ蓄積!$A$16:$A$1015,0)+1):'データ蓄積'!$DB$1015,15,),0))</f>
        <v>0</v>
      </c>
      <c r="CN707" s="372">
        <f>IF($F706="申請キャンセル",0,IFERROR(VLOOKUP($D707,INDEX(データ蓄積!$A$16:$A$1015,MATCH($D707,データ蓄積!$A$16:$A$1015,0)+1):'データ蓄積'!$DB$1015,17,),0))</f>
        <v>0</v>
      </c>
      <c r="CO707" s="372">
        <f>IF($F706="申請キャンセル",0,IFERROR(VLOOKUP($D707,INDEX(データ蓄積!$A$16:$A$1015,MATCH($D707,データ蓄積!$A$16:$A$1015,0)+1):'データ蓄積'!$DB$1015,18,),0))</f>
        <v>0</v>
      </c>
      <c r="CP707" s="371">
        <f>IF($F706="申請キャンセル",0,IFERROR(VLOOKUP($D707,INDEX(データ蓄積!$A$16:$A$1015,MATCH($D707,データ蓄積!$A$16:$A$1015,0)+1):'データ蓄積'!$DB$1015,19,),0))</f>
        <v>0</v>
      </c>
      <c r="CQ707" s="372">
        <f>IF($F706="申請キャンセル",0,IFERROR(VLOOKUP($D707,INDEX(データ蓄積!$A$16:$A$1015,MATCH($D707,データ蓄積!$A$16:$A$1015,0)+1):'データ蓄積'!$DB$1015,24,),0))</f>
        <v>0</v>
      </c>
      <c r="CR707" s="99" t="str">
        <f>IF($F706="申請キャンセル",0,CONCATENATE(CS707,$CS$14,CT707,$CT$14,CU707,$CU$14))</f>
        <v>0年0月0日</v>
      </c>
      <c r="CS707" s="99">
        <f>IF($F706="申請キャンセル",0,IFERROR(VLOOKUP($D707,INDEX(データ蓄積!$A$16:$A$1015,MATCH($D707,データ蓄積!$A$16:$A$1015,0)+1):'データ蓄積'!$DB$1015,70,),0))</f>
        <v>0</v>
      </c>
      <c r="CT707" s="99">
        <f>IF($F706="申請キャンセル",0,IFERROR(VLOOKUP($D707,INDEX(データ蓄積!$A$16:$A$1015,MATCH($D707,データ蓄積!$A$16:$A$1015,0)+1):'データ蓄積'!$DB$1015,71,),0))</f>
        <v>0</v>
      </c>
      <c r="CU707" s="99">
        <f>IF($F706="申請キャンセル",0,IFERROR(VLOOKUP($D707,INDEX(データ蓄積!$A$16:$A$1015,MATCH($D707,データ蓄積!$A$16:$A$1015,0)+1):'データ蓄積'!$DB$1015,72,),0))</f>
        <v>0</v>
      </c>
      <c r="CV707" s="99" t="str">
        <f>IF($F706="申請キャンセル",0,CONCATENATE(CW707,$CW$14,CX707,$CX$14,CY707,$CY$14))</f>
        <v>0年0月0日</v>
      </c>
      <c r="CW707" s="99">
        <f>IF($F706="申請キャンセル",0,IFERROR(VLOOKUP($D707,INDEX(データ蓄積!$A$16:$A$1015,MATCH($D707,データ蓄積!$A$16:$A$1015,0)+1):'データ蓄積'!$DB$1015,73,),0))</f>
        <v>0</v>
      </c>
      <c r="CX707" s="99">
        <f>IF($F706="申請キャンセル",0,IFERROR(VLOOKUP($D707,INDEX(データ蓄積!$A$16:$A$1015,MATCH($D707,データ蓄積!$A$16:$A$1015,0)+1):'データ蓄積'!$DB$1015,74,),0))</f>
        <v>0</v>
      </c>
      <c r="CY707" s="99">
        <f>IF($F706="申請キャンセル",0,IFERROR(VLOOKUP($D707,INDEX(データ蓄積!$A$16:$A$1015,MATCH($D707,データ蓄積!$A$16:$A$1015,0)+1):'データ蓄積'!$DB$1015,75,),0))</f>
        <v>0</v>
      </c>
      <c r="CZ707" s="211">
        <f>IF($F706="申請キャンセル",0,IFERROR(VLOOKUP($D707,INDEX(データ蓄積!$A$16:$A$1015,MATCH($D707,データ蓄積!$A$16:$A$1015,0)+1):'データ蓄積'!$CF$1015,84,),0))</f>
        <v>0</v>
      </c>
      <c r="DA707" s="211">
        <f>IF($F706="申請キャンセル",0,IFERROR(VLOOKUP($D707,INDEX(データ蓄積!$A$16:$A$1015,MATCH($D707,データ蓄積!$A$16:$A$1015,0)+1):'データ蓄積'!$CG$1015,85,),0))</f>
        <v>0</v>
      </c>
      <c r="DB707" s="211">
        <f>IF($F706="申請キャンセル",0,IFERROR(VLOOKUP($D707,INDEX(データ蓄積!$A$16:$A$1015,MATCH($D707,データ蓄積!$A$16:$A$1015,0)+1):'データ蓄積'!$CH$1015,86,),0))</f>
        <v>0</v>
      </c>
      <c r="DC707" s="211"/>
      <c r="DD707" s="204">
        <f>IF($F706="申請キャンセル",0,IFERROR(VLOOKUP($D707,INDEX(データ蓄積!$A$16:$A$1015,MATCH($D707,データ蓄積!$A$16:$A$1015,0)+1):'データ蓄積'!$CN$1015,91,),0))</f>
        <v>0</v>
      </c>
      <c r="DE707" s="204">
        <f>IF($F706="申請キャンセル",0,IFERROR(VLOOKUP($D707,INDEX(データ蓄積!$A$16:$A$1015,MATCH($D707,データ蓄積!$A$16:$A$1015,0)+1):'データ蓄積'!$CN$1015,92,),0))</f>
        <v>0</v>
      </c>
    </row>
    <row r="708" spans="1:109" ht="18.75" customHeight="1" x14ac:dyDescent="0.15">
      <c r="A708" s="349">
        <f>IFERROR(VLOOKUP($D708,INDEX(データ蓄積!$A$16:$A$1015,MATCH($D708,データ蓄積!$A$16:$A$1015,0)):'データ蓄積'!$BI$1015,3,),0)</f>
        <v>0</v>
      </c>
      <c r="B708" s="350">
        <f>IFERROR(VLOOKUP($D708,INDEX(データ蓄積!$A$16:$A$1015,MATCH($D708,データ蓄積!$A$16:$A$1015,0)):'データ蓄積'!$BI$1015,4,),0)</f>
        <v>0</v>
      </c>
      <c r="C708" s="349">
        <f>IFERROR(VLOOKUP($D708,INDEX(データ蓄積!$A$16:$A$1015,MATCH($D708,データ蓄積!$A$16:$A$1015,0)):'データ蓄積'!$BI$1015,5,),0)</f>
        <v>0</v>
      </c>
      <c r="D708" s="349">
        <f t="shared" si="3314"/>
        <v>347</v>
      </c>
      <c r="E708" s="351">
        <f>IFERROR(VLOOKUP($D708,INDEX(データ蓄積!$A$16:$A$1015,MATCH($D708,データ蓄積!$A$16:$A$1015,0)):'データ蓄積'!$BI$1015,2,),0)</f>
        <v>0</v>
      </c>
      <c r="F708" s="352">
        <f>IFERROR(VLOOKUP($D708,INDEX(データ蓄積!$A$16:$A$1015,MATCH($D708,データ蓄積!$A$16:$A$1015,0)):'データ蓄積'!$CD$1015,82,),0)</f>
        <v>0</v>
      </c>
      <c r="G708" s="353">
        <f>IF($F708="申請キャンセル",0,IFERROR(VLOOKUP($D708,INDEX(データ蓄積!$A$16:$A$1015,MATCH($D708,データ蓄積!$A$16:$A$1015,0)):'データ蓄積'!$BI$1015,8,),0))</f>
        <v>0</v>
      </c>
      <c r="H708" s="346">
        <f>IF($F708="申請キャンセル",0,IFERROR(VLOOKUP($D708,INDEX(データ蓄積!$A$16:$A$1015,MATCH($D708,データ蓄積!$A$16:$A$1015,0)):'データ蓄積'!$BI$1015,10,),0))</f>
        <v>0</v>
      </c>
      <c r="I708" s="354" t="str">
        <f>IF($F708="申請キャンセル","",LEFT(IFERROR(VLOOKUP($D708,INDEX(データ蓄積!$A$16:$A$1015,MATCH($D708,データ蓄積!$A$16:$A$1015,0)):'データ蓄積'!$CH$1015,84,),""),2))</f>
        <v/>
      </c>
      <c r="J708" s="346" t="str">
        <f>IF($F708="申請キャンセル","",LEFT(IFERROR(VLOOKUP($D708,INDEX(データ蓄積!$A$16:$A$1015,MATCH($D708,データ蓄積!$A$16:$A$1015,0)):'データ蓄積'!$CL$1015,86,),""),2))</f>
        <v/>
      </c>
      <c r="K708" s="355">
        <f>IF($F708="申請キャンセル",0,IFERROR(VLOOKUP($D708,INDEX(データ蓄積!$A$16:$A$1015,MATCH($D708,データ蓄積!$A$16:$A$1015,0)):'データ蓄積'!$CO$1015,90,),0))</f>
        <v>0</v>
      </c>
      <c r="L708" s="350">
        <f>IF(G708=0,0,IF($F708="申請キャンセル",0,IF(K708="","","〇")))</f>
        <v>0</v>
      </c>
      <c r="M708" s="356">
        <f>IF($F708="申請キャンセル",0,IFERROR(VLOOKUP($D708,INDEX(データ蓄積!$A$16:$A$1015,MATCH($D708,データ蓄積!$A$16:$A$1015,0)):'データ蓄積'!$BI$1015,14,),))</f>
        <v>0</v>
      </c>
      <c r="N708" s="357">
        <f>IF($F708="申請キャンセル",0,IFERROR(VLOOKUP($D708,INDEX(データ蓄積!$A$16:$A$1015,MATCH($D708,データ蓄積!$A$16:$A$1015,0)):'データ蓄積'!$BI$1015,16,),0))</f>
        <v>0</v>
      </c>
      <c r="O708" s="356">
        <f>IF($F708="申請キャンセル",0,IFERROR(VLOOKUP($D708,INDEX(データ蓄積!$A$16:$A$1015,MATCH($D708,データ蓄積!$A$16:$A$1015,0)):'データ蓄積'!$BI$1015,20,),0))</f>
        <v>0</v>
      </c>
      <c r="P708" s="358">
        <f>IF($F708="申請キャンセル",0,IFERROR(VLOOKUP($D708,INDEX(データ蓄積!$A$16:$A$1015,MATCH($D708,データ蓄積!$A$16:$A$1015,0)):'データ蓄積'!$BI$1015,21,),0))</f>
        <v>0</v>
      </c>
      <c r="Q708" s="359">
        <f>IF($F708="申請キャンセル",0,IFERROR(VLOOKUP($D708,INDEX(データ蓄積!$A$16:$A$1015,MATCH($D708,データ蓄積!$A$16:$A$1015,0)):'データ蓄積'!$BI$1015,23,),0))</f>
        <v>0</v>
      </c>
      <c r="R708" s="360">
        <f>IF($F708="申請キャンセル",0,IFERROR(VLOOKUP($D708,INDEX(データ蓄積!$A$16:$A$1015,MATCH($D708,データ蓄積!$A$16:$A$1015,0)):'データ蓄積'!$CO$1015,92,),0))</f>
        <v>0</v>
      </c>
      <c r="S708" s="361">
        <f>IF($F708="申請キャンセル",0,IFERROR(VLOOKUP($D708,INDEX(データ蓄積!$A$16:$A$1015,MATCH($D708,データ蓄積!$A$16:$A$1015,0)):'データ蓄積'!$BI$1015,22,),0))</f>
        <v>0</v>
      </c>
      <c r="T708" s="362" t="str">
        <f>IF($F708="申請キャンセル",0,IF((AJ708+AP708)&gt;0,ROUNDDOWN((AJ708+AP708)/(AL708+AR708),4)*1000," "))</f>
        <v xml:space="preserve"> </v>
      </c>
      <c r="U708" s="363" t="str">
        <f>IF($F708="申請キャンセル",0,IFERROR(IF(AJ708+AP708=0,"",VLOOKUP(Q708,Sheet1!$B$4:$C$64,2,0)),0))</f>
        <v/>
      </c>
      <c r="V708" s="364">
        <f>IF($F708="申請キャンセル",0,IFERROR(VLOOKUP($D708,INDEX(データ蓄積!$A$16:$A$1015,MATCH($D708,データ蓄積!$A$16:$A$1015,0)):'データ蓄積'!$BI$1015,12,),0))</f>
        <v>0</v>
      </c>
      <c r="W708" s="365">
        <f>IF($F708="申請キャンセル",0,IFERROR(VLOOKUP($D708,INDEX(データ蓄積!$A$16:$A$1015,MATCH($D708,データ蓄積!$A$16:$A$1015,0)):'データ蓄積'!$BI$1015,25,),0))</f>
        <v>0</v>
      </c>
      <c r="X708" s="356">
        <f>IF($F708="申請キャンセル",0,IFERROR(VLOOKUP($D708,INDEX(データ蓄積!$A$16:$A$1015,MATCH($D708,データ蓄積!$A$16:$A$1015,0)):'データ蓄積'!$DB$1015,27,),0))</f>
        <v>0</v>
      </c>
      <c r="Y708" s="366">
        <f t="shared" si="3326"/>
        <v>0</v>
      </c>
      <c r="Z708" s="358">
        <f>IF($F708="申請キャンセル",0,IFERROR(VLOOKUP($D708,INDEX(データ蓄積!$A$16:$A$1015,MATCH($D708,データ蓄積!$A$16:$A$1015,0)):'データ蓄積'!$DB$1015,26,),0))</f>
        <v>0</v>
      </c>
      <c r="AA708" s="367">
        <f>IF($F708="申請キャンセル",0,IFERROR(VLOOKUP($D708,INDEX(データ蓄積!$A$16:$A$1015,MATCH($D708,データ蓄積!$A$16:$A$1015,0)):'データ蓄積'!$DB$1015,28,),0))</f>
        <v>0</v>
      </c>
      <c r="AB708" s="358">
        <f>IF($W708="初 年 度",TRUNC((+AA708-BP708)/2,0),0)</f>
        <v>0</v>
      </c>
      <c r="AC708" s="357"/>
      <c r="AD708" s="356">
        <f>IF($F708="申請キャンセル",0,IFERROR(VLOOKUP($D708,INDEX(データ蓄積!$A$16:$A$1015,MATCH($D708,データ蓄積!$A$16:$A$1015,0)):'データ蓄積'!$DB$1015,30,),0))</f>
        <v>0</v>
      </c>
      <c r="AE708" s="359">
        <f t="shared" si="3328"/>
        <v>0</v>
      </c>
      <c r="AF708" s="359">
        <f>IF($F708="申請キャンセル",0,IFERROR(VLOOKUP($D708,INDEX(データ蓄積!$A$16:$A$1015,MATCH($D708,データ蓄積!$A$16:$A$1015,0)):'データ蓄積'!$DB$1015,29,),0))</f>
        <v>0</v>
      </c>
      <c r="AG708" s="359">
        <f>IF($F708="申請キャンセル",0,IFERROR(VLOOKUP($D708,INDEX(データ蓄積!$A$16:$A$1015,MATCH($D708,データ蓄積!$A$16:$A$1015,0)):'データ蓄積'!$DB$1015,31,),0))</f>
        <v>0</v>
      </c>
      <c r="AH708" s="359">
        <f t="shared" si="3365"/>
        <v>0</v>
      </c>
      <c r="AI708" s="357"/>
      <c r="AJ708" s="358">
        <f>+X708+AD708</f>
        <v>0</v>
      </c>
      <c r="AK708" s="366">
        <f t="shared" si="3562"/>
        <v>0</v>
      </c>
      <c r="AL708" s="358">
        <f t="shared" si="3562"/>
        <v>0</v>
      </c>
      <c r="AM708" s="367">
        <f t="shared" si="3562"/>
        <v>0</v>
      </c>
      <c r="AN708" s="358">
        <f t="shared" si="3562"/>
        <v>0</v>
      </c>
      <c r="AO708" s="357"/>
      <c r="AP708" s="356">
        <f>IF($F708="申請キャンセル",0,IFERROR(VLOOKUP($D708,INDEX(データ蓄積!$A$16:$A$1015,MATCH($D708,データ蓄積!$A$16:$A$1015,0)):'データ蓄積'!$DB$1015,33,),0))</f>
        <v>0</v>
      </c>
      <c r="AQ708" s="366">
        <f t="shared" si="3330"/>
        <v>0</v>
      </c>
      <c r="AR708" s="358">
        <f>IF($F708="申請キャンセル",0,IFERROR(VLOOKUP($D708,INDEX(データ蓄積!$A$16:$A$1015,MATCH($D708,データ蓄積!$A$16:$A$1015,0)):'データ蓄積'!$DB$1015,32,),0))</f>
        <v>0</v>
      </c>
      <c r="AS708" s="367">
        <f>IF($F708="申請キャンセル",0,IFERROR(VLOOKUP($D708,INDEX(データ蓄積!$A$16:$A$1015,MATCH($D708,データ蓄積!$A$16:$A$1015,0)):'データ蓄積'!$DB$1015,34,),0))</f>
        <v>0</v>
      </c>
      <c r="AT708" s="358">
        <f t="shared" si="3366"/>
        <v>0</v>
      </c>
      <c r="AU708" s="357"/>
      <c r="AV708" s="356">
        <f>IF($F708="申請キャンセル",0,IFERROR(VLOOKUP($D708,INDEX(データ蓄積!$A$16:$A$1015,MATCH($D708,データ蓄積!$A$16:$A$1015,0)):'データ蓄積'!$DB$1015,36,),0))</f>
        <v>0</v>
      </c>
      <c r="AW708" s="366">
        <f t="shared" si="3331"/>
        <v>0</v>
      </c>
      <c r="AX708" s="358">
        <f>IF($F708="申請キャンセル",0,IFERROR(VLOOKUP($D708,INDEX(データ蓄積!$A$16:$A$1015,MATCH($D708,データ蓄積!$A$16:$A$1015,0)):'データ蓄積'!$DB$1015,35,),0))</f>
        <v>0</v>
      </c>
      <c r="AY708" s="367">
        <f>IF($F708="申請キャンセル",0,IFERROR(VLOOKUP($D708,INDEX(データ蓄積!$A$16:$A$1015,MATCH($D708,データ蓄積!$A$16:$A$1015,0)):'データ蓄積'!$DB$1015,37,),0))</f>
        <v>0</v>
      </c>
      <c r="AZ708" s="358">
        <f t="shared" si="3367"/>
        <v>0</v>
      </c>
      <c r="BA708" s="357"/>
      <c r="BB708" s="368">
        <f>+AK708+AQ708+AW708</f>
        <v>0</v>
      </c>
      <c r="BC708" s="358">
        <f t="shared" si="3583"/>
        <v>0</v>
      </c>
      <c r="BD708" s="367">
        <f t="shared" si="3583"/>
        <v>0</v>
      </c>
      <c r="BE708" s="361">
        <f t="shared" si="3583"/>
        <v>0</v>
      </c>
      <c r="BF708" s="369"/>
      <c r="BG708" s="356">
        <f>IF($F708="申請キャンセル",0,IF(H708="（○）",220,0))</f>
        <v>0</v>
      </c>
      <c r="BH708" s="359">
        <f>IF($F708="申請キャンセル",0,IF(H708="（○）",SUM(AK708+AQ708+AW708),0))</f>
        <v>0</v>
      </c>
      <c r="BI708" s="359">
        <f>IF($F708="申請キャンセル",0,IF(H708="（○）",SUM(AL708+AR708),0))</f>
        <v>0</v>
      </c>
      <c r="BJ708" s="359">
        <f t="shared" si="3333"/>
        <v>0</v>
      </c>
      <c r="BK708" s="361">
        <f>IF($W708="初 年 度",TRUNC((+BJ708-CB708),0),0)</f>
        <v>0</v>
      </c>
      <c r="BL708" s="46"/>
      <c r="BM708" s="356">
        <f t="shared" si="3449"/>
        <v>0</v>
      </c>
      <c r="BN708" s="357">
        <f t="shared" si="3449"/>
        <v>0</v>
      </c>
      <c r="BP708" s="125">
        <f t="shared" si="3335"/>
        <v>0</v>
      </c>
      <c r="BQ708" s="126">
        <f>ROUNDUP(BP708/2,0)</f>
        <v>0</v>
      </c>
      <c r="BR708" s="44"/>
      <c r="BS708" s="125">
        <f t="shared" si="3337"/>
        <v>0</v>
      </c>
      <c r="BT708" s="126">
        <f>ROUNDUP(BS708/2,0)</f>
        <v>0</v>
      </c>
      <c r="BU708" s="44"/>
      <c r="BV708" s="125">
        <f t="shared" si="3339"/>
        <v>0</v>
      </c>
      <c r="BW708" s="126">
        <f t="shared" si="3368"/>
        <v>0</v>
      </c>
      <c r="BX708" s="44"/>
      <c r="BY708" s="125">
        <f t="shared" si="3340"/>
        <v>0</v>
      </c>
      <c r="BZ708" s="126">
        <f>ROUNDUP(BY708/2,0)</f>
        <v>0</v>
      </c>
      <c r="CA708" s="44"/>
      <c r="CB708" s="125">
        <f t="shared" si="3342"/>
        <v>0</v>
      </c>
      <c r="CC708" s="126">
        <f>+CB708</f>
        <v>0</v>
      </c>
      <c r="CD708" s="44"/>
      <c r="CE708" s="370">
        <f>IF($F708="申請キャンセル",0,IF(CE709="","",CE709))</f>
        <v>0</v>
      </c>
      <c r="CF708" s="371">
        <f>IF($F708="申請キャンセル",0,IFERROR(VLOOKUP($D708,INDEX(データ蓄積!$A$16:$A$1015,MATCH($D708,データ蓄積!$A$16:$A$1015,0)):'データ蓄積'!$DB$1015,6,),0))</f>
        <v>0</v>
      </c>
      <c r="CG708" s="214" t="str">
        <f t="shared" si="3101"/>
        <v xml:space="preserve"> </v>
      </c>
      <c r="CH708" s="214" t="str">
        <f t="shared" si="3101"/>
        <v/>
      </c>
      <c r="CI708" s="214" t="str">
        <f>IF(CG708&gt;=CH708,"OK","下限本数を下回っています")</f>
        <v>OK</v>
      </c>
      <c r="CJ708" s="371">
        <f>IF($F708="申請キャンセル",0,IFERROR(VLOOKUP($D708,INDEX(データ蓄積!$A$16:$A$1015,MATCH($D708,データ蓄積!$A$16:$A$1015,0)):'データ蓄積'!$DB$1015,9,),0))</f>
        <v>0</v>
      </c>
      <c r="CK708" s="372">
        <f>IF($F708="申請キャンセル",0,IFERROR(VLOOKUP($D708,INDEX(データ蓄積!$A$16:$A$1015,MATCH($D708,データ蓄積!$A$16:$A$1015,0)):'データ蓄積'!$DB$1015,11,),0))</f>
        <v>0</v>
      </c>
      <c r="CL708" s="372">
        <f>IF($F708="申請キャンセル",0,IFERROR(VLOOKUP($D708,INDEX(データ蓄積!$A$16:$A$1015,MATCH($D708,データ蓄積!$A$16:$A$1015,0)):'データ蓄積'!$DB$1015,13,),0))</f>
        <v>0</v>
      </c>
      <c r="CM708" s="372">
        <f>IF($F708="申請キャンセル",0,IFERROR(VLOOKUP($D708,INDEX(データ蓄積!$A$16:$A$1015,MATCH($D708,データ蓄積!$A$16:$A$1015,0)):'データ蓄積'!$DB$1015,15,),0))</f>
        <v>0</v>
      </c>
      <c r="CN708" s="372">
        <f>IF($F708="申請キャンセル",0,IFERROR(VLOOKUP($D708,INDEX(データ蓄積!$A$16:$A$1015,MATCH($D708,データ蓄積!$A$16:$A$1015,0)):'データ蓄積'!$DB$1015,17,),0))</f>
        <v>0</v>
      </c>
      <c r="CO708" s="372">
        <f>IF($F708="申請キャンセル",0,IFERROR(VLOOKUP($D708,INDEX(データ蓄積!$A$16:$A$1015,MATCH($D708,データ蓄積!$A$16:$A$1015,0)):'データ蓄積'!$DB$1015,18,),0))</f>
        <v>0</v>
      </c>
      <c r="CP708" s="371">
        <f>IF($F708="申請キャンセル",0,IFERROR(VLOOKUP($D708,INDEX(データ蓄積!$A$16:$A$1015,MATCH($D708,データ蓄積!$A$16:$A$1015,0)):'データ蓄積'!$DB$1015,19,),0))</f>
        <v>0</v>
      </c>
      <c r="CQ708" s="372">
        <f>IF($F708="申請キャンセル",0,IFERROR(VLOOKUP($D708,INDEX(データ蓄積!$A$16:$A$1015,MATCH($D708,データ蓄積!$A$16:$A$1015,0)):'データ蓄積'!$DB$1015,24,),0))</f>
        <v>0</v>
      </c>
      <c r="CR708" s="99" t="str">
        <f>IF($F708="申請キャンセル",0,CONCATENATE(CS708,$CS$14,CT708,$CT$14,CU708,$CU$14))</f>
        <v>0年0月0日</v>
      </c>
      <c r="CS708" s="99">
        <f>IF($F708="申請キャンセル",0,IFERROR(VLOOKUP($D708,INDEX(データ蓄積!$A$16:$A$1015,MATCH($D708,データ蓄積!$A$16:$A$1015,0)):'データ蓄積'!$DB$1015,70,),0))</f>
        <v>0</v>
      </c>
      <c r="CT708" s="99">
        <f>IF($F708="申請キャンセル",0,IFERROR(VLOOKUP($D708,INDEX(データ蓄積!$A$16:$A$1015,MATCH($D708,データ蓄積!$A$16:$A$1015,0)):'データ蓄積'!$DB$1015,71,),0))</f>
        <v>0</v>
      </c>
      <c r="CU708" s="99">
        <f>IF($F708="申請キャンセル",0,IFERROR(VLOOKUP($D708,INDEX(データ蓄積!$A$16:$A$1015,MATCH($D708,データ蓄積!$A$16:$A$1015,0)):'データ蓄積'!$DB$1015,72,),0))</f>
        <v>0</v>
      </c>
      <c r="CV708" s="99" t="str">
        <f>IF($F708="申請キャンセル",0,CONCATENATE(CW708,$CW$14,CX708,$CX$14,CY708,$CY$14))</f>
        <v>0年0月0日</v>
      </c>
      <c r="CW708" s="99">
        <f>IF($F708="申請キャンセル",0,IFERROR(VLOOKUP($D708,INDEX(データ蓄積!$A$16:$A$1015,MATCH($D708,データ蓄積!$A$16:$A$1015,0)):'データ蓄積'!$DB$1015,73,),0))</f>
        <v>0</v>
      </c>
      <c r="CX708" s="99">
        <f>IF($F708="申請キャンセル",0,IFERROR(VLOOKUP($D708,INDEX(データ蓄積!$A$16:$A$1015,MATCH($D708,データ蓄積!$A$16:$A$1015,0)):'データ蓄積'!$DB$1015,74,),0))</f>
        <v>0</v>
      </c>
      <c r="CY708" s="99">
        <f>IF($F708="申請キャンセル",0,IFERROR(VLOOKUP($D708,INDEX(データ蓄積!$A$16:$A$1015,MATCH($D708,データ蓄積!$A$16:$A$1015,0)):'データ蓄積'!$DB$1015,75,),0))</f>
        <v>0</v>
      </c>
      <c r="CZ708" s="211">
        <f>IF($F708="申請キャンセル",0,IFERROR(VLOOKUP($D708,INDEX(データ蓄積!$A$16:$A$1015,MATCH($D708,データ蓄積!$A$16:$A$1015,0)):'データ蓄積'!$CF$1015,84,),0))</f>
        <v>0</v>
      </c>
      <c r="DA708" s="211">
        <f>IF($F708="申請キャンセル",0,IFERROR(VLOOKUP($D708,INDEX(データ蓄積!$A$16:$A$1015,MATCH($D708,データ蓄積!$A$16:$A$1015,0)):'データ蓄積'!$CG$1015,85,),0))</f>
        <v>0</v>
      </c>
      <c r="DB708" s="211">
        <f>IF($F708="申請キャンセル",0,IFERROR(VLOOKUP($D708,INDEX(データ蓄積!$A$16:$A$1015,MATCH($D708,データ蓄積!$A$16:$A$1015,0)):'データ蓄積'!$CH$1015,86,),0))</f>
        <v>0</v>
      </c>
      <c r="DC708" s="211"/>
      <c r="DD708" s="204">
        <f>IF($F708="申請キャンセル",0,IFERROR(VLOOKUP($D708,INDEX(データ蓄積!$A$16:$A$1015,MATCH($D708,データ蓄積!$A$16:$A$1015,0)):'データ蓄積'!$CN$1015,91,),0))</f>
        <v>0</v>
      </c>
      <c r="DE708" s="204">
        <f>IF($F708="申請キャンセル",0,IFERROR(VLOOKUP($D708,INDEX(データ蓄積!$A$16:$A$1015,MATCH($D708,データ蓄積!$A$16:$A$1015,0)):'データ蓄積'!$CN$1015,92,),0))</f>
        <v>0</v>
      </c>
    </row>
    <row r="709" spans="1:109" ht="18.75" customHeight="1" x14ac:dyDescent="0.15">
      <c r="A709" s="373">
        <f>IFERROR(VLOOKUP($D709,INDEX(データ蓄積!$A$16:$A$1015,MATCH($D709,データ蓄積!$A$16:$A$1015,0)+1):'データ蓄積'!$BI$1015,3,),0)</f>
        <v>0</v>
      </c>
      <c r="B709" s="374">
        <f>IFERROR(VLOOKUP($D709,INDEX(データ蓄積!$A$16:$A$1015,MATCH($D709,データ蓄積!$A$16:$A$1015,0)+1):'データ蓄積'!$BI$1015,4,),0)</f>
        <v>0</v>
      </c>
      <c r="C709" s="375">
        <f>IFERROR(VLOOKUP($D709,INDEX(データ蓄積!$A$16:$A$1015,MATCH($D709,データ蓄積!$A$16:$A$1015,0)+1):'データ蓄積'!$BI$1015,5,),0)</f>
        <v>0</v>
      </c>
      <c r="D709" s="373">
        <f t="shared" si="3314"/>
        <v>347</v>
      </c>
      <c r="E709" s="347">
        <f>IFERROR(VLOOKUP($D709,INDEX(データ蓄積!$A$16:$A$1015,MATCH($D709,データ蓄積!$A$16:$A$1015,0)+1):'データ蓄積'!$BI$1015,2,),0)</f>
        <v>0</v>
      </c>
      <c r="F709" s="376">
        <f>IFERROR(VLOOKUP($D709,INDEX(データ蓄積!$A$16:$A$1015,MATCH($D709,データ蓄積!$A$16:$A$1015,0)+1):'データ蓄積'!$CD$1015,82,),0)</f>
        <v>0</v>
      </c>
      <c r="G709" s="377">
        <f>IF($F708="申請キャンセル",0,IFERROR(VLOOKUP($D709,INDEX(データ蓄積!$A$16:$A$1015,MATCH($D709,データ蓄積!$A$16:$A$1015,0)+1):'データ蓄積'!$BI$1015,8,),0))</f>
        <v>0</v>
      </c>
      <c r="H709" s="347">
        <f>IF($F708="申請キャンセル",0,IFERROR(VLOOKUP($D709,INDEX(データ蓄積!$A$16:$A$1015,MATCH($D709,データ蓄積!$A$16:$A$1015,0)+1):'データ蓄積'!$BI$1015,10,),0))</f>
        <v>0</v>
      </c>
      <c r="I709" s="378" t="str">
        <f>IF($F708="申請キャンセル","",LEFT(IFERROR(VLOOKUP($D709,INDEX(データ蓄積!$A$16:$A$1015,MATCH($D709,データ蓄積!$A$16:$A$1015,0)+1):'データ蓄積'!$CH$1015,84,),""),2))</f>
        <v/>
      </c>
      <c r="J709" s="347" t="str">
        <f>IF($F708="申請キャンセル","",LEFT(IFERROR(VLOOKUP($D709,INDEX(データ蓄積!$A$16:$A$1015,MATCH($D708,データ蓄積!$A$16:$A$1015,0)+1):'データ蓄積'!$CL$1015,86,),""),2))</f>
        <v/>
      </c>
      <c r="K709" s="379">
        <f>IF($F708="申請キャンセル",0,IFERROR(VLOOKUP($D709,INDEX(データ蓄積!$A$16:$A$1015,MATCH($D709,データ蓄積!$A$16:$A$1015,0)+1):'データ蓄積'!$CO$1015,90,),0))</f>
        <v>0</v>
      </c>
      <c r="L709" s="374">
        <f t="shared" ref="L709" si="3620">IF(G709=0,0,IF($F709="申請キャンセル",0,IF(K709="","","〇")))</f>
        <v>0</v>
      </c>
      <c r="M709" s="380">
        <f>IF($F708="申請キャンセル",0,IFERROR(VLOOKUP($D709,INDEX(データ蓄積!$A$16:$A$1015,MATCH($D709,データ蓄積!$A$16:$A$1015,0)+1):'データ蓄積'!$BI$1015,14,),0))</f>
        <v>0</v>
      </c>
      <c r="N709" s="381">
        <f>IF($F708="申請キャンセル",0,IFERROR(VLOOKUP($D709,INDEX(データ蓄積!$A$16:$A$1015,MATCH($D709,データ蓄積!$A$16:$A$1015,0)+1):'データ蓄積'!$BI$1015,16,),0))</f>
        <v>0</v>
      </c>
      <c r="O709" s="382">
        <f>IF($F708="申請キャンセル",0,IFERROR(VLOOKUP($D709,INDEX(データ蓄積!$A$16:$A$1015,MATCH($D709,データ蓄積!$A$16:$A$1015,0)+1):'データ蓄積'!$BI$1015,20,),0))</f>
        <v>0</v>
      </c>
      <c r="P709" s="383">
        <f>IF($F708="申請キャンセル",0,IFERROR(VLOOKUP($D709,INDEX(データ蓄積!$A$16:$A$1015,MATCH($D709,データ蓄積!$A$16:$A$1015,0)+1):'データ蓄積'!$BI$1015,21,),0))</f>
        <v>0</v>
      </c>
      <c r="Q709" s="383">
        <f>IF($F708="申請キャンセル",0,IFERROR(VLOOKUP($D709,INDEX(データ蓄積!$A$16:$A$1015,MATCH($D709,データ蓄積!$A$16:$A$1015,0)+1):'データ蓄積'!$BI$1015,23,),0))</f>
        <v>0</v>
      </c>
      <c r="R709" s="384">
        <f>IF($F708="申請キャンセル",0,IFERROR(VLOOKUP($D709,INDEX(データ蓄積!$A$16:$A$1015,MATCH($D709,データ蓄積!$A$16:$A$1015,0)+1):'データ蓄積'!$CO$1015,92,),0))</f>
        <v>0</v>
      </c>
      <c r="S709" s="385">
        <f>IF($F708="申請キャンセル",0,IFERROR(VLOOKUP($D709,INDEX(データ蓄積!$A$16:$A$1015,MATCH($D709,データ蓄積!$A$16:$A$1015,0)+1):'データ蓄積'!$BI$1015,22,),0))</f>
        <v>0</v>
      </c>
      <c r="T709" s="386" t="str">
        <f>IF($F708="申請キャンセル",0,IF((AJ709+AP709)&gt;0,ROUNDDOWN((AJ709+AP709)/(AL709+AR709),4)*1000," "))</f>
        <v xml:space="preserve"> </v>
      </c>
      <c r="U709" s="387" t="str">
        <f>IF($F709="申請キャンセル",0,IFERROR(IF(AJ709+AP709=0,"",VLOOKUP(Q709,Sheet1!$B$4:$C$64,2,0)),0))</f>
        <v/>
      </c>
      <c r="V709" s="388">
        <f>IF($F708="申請キャンセル",0,IFERROR(VLOOKUP($D709,INDEX(データ蓄積!$A$16:$A$1015,MATCH($D709,データ蓄積!$A$16:$A$1015,0)+1):'データ蓄積'!$BI$1015,12,),0))</f>
        <v>0</v>
      </c>
      <c r="W709" s="389">
        <f>IF($F708="申請キャンセル",0,IFERROR(VLOOKUP($D709,INDEX(データ蓄積!$A$16:$A$1015,MATCH($D709,データ蓄積!$A$16:$A$1015,0)+1):'データ蓄積'!$BI$1015,25,),0))</f>
        <v>0</v>
      </c>
      <c r="X709" s="383">
        <f>IF($F708="申請キャンセル",0,IFERROR(VLOOKUP($D709,INDEX(データ蓄積!$A$16:$A$1015,MATCH($D709,データ蓄積!$A$16:$A$1015,0)+1):'データ蓄積'!$DB$1015,27,),0))</f>
        <v>0</v>
      </c>
      <c r="Y709" s="390">
        <f t="shared" si="3326"/>
        <v>0</v>
      </c>
      <c r="Z709" s="383">
        <f>IF($F708="申請キャンセル",0,IFERROR(VLOOKUP($D709,INDEX(データ蓄積!$A$16:$A$1015,MATCH($D709,データ蓄積!$A$16:$A$1015,0)+1):'データ蓄積'!$DB$1015,26,),0))</f>
        <v>0</v>
      </c>
      <c r="AA709" s="383">
        <f>IF($F708="申請キャンセル",0,IFERROR(VLOOKUP($D709,INDEX(データ蓄積!$A$16:$A$1015,MATCH($D709,データ蓄積!$A$16:$A$1015,0)+1):'データ蓄積'!$DB$1015,28,),0))</f>
        <v>0</v>
      </c>
      <c r="AB709" s="385">
        <f t="shared" ref="AB709" si="3621">IF($W709="初 年 度",TRUNC((+AA709-BP709)/2,0),0)</f>
        <v>0</v>
      </c>
      <c r="AC709" s="381"/>
      <c r="AD709" s="380">
        <f>IF($F708="申請キャンセル",0,IFERROR(VLOOKUP($D709,INDEX(データ蓄積!$A$16:$A$1015,MATCH($D709,データ蓄積!$A$16:$A$1015,0)+1):'データ蓄積'!$DB$1015,30,),0))</f>
        <v>0</v>
      </c>
      <c r="AE709" s="383">
        <f t="shared" si="3328"/>
        <v>0</v>
      </c>
      <c r="AF709" s="383">
        <f>IF($F708="申請キャンセル",0,IFERROR(VLOOKUP($D709,INDEX(データ蓄積!$A$16:$A$1015,MATCH($D709,データ蓄積!$A$16:$A$1015,0)+1):'データ蓄積'!$DB$1015,29,),0))</f>
        <v>0</v>
      </c>
      <c r="AG709" s="383">
        <f>IF($F708="申請キャンセル",0,IFERROR(VLOOKUP($D709,INDEX(データ蓄積!$A$16:$A$1015,MATCH($D709,データ蓄積!$A$16:$A$1015,0)+1):'データ蓄積'!$DB$1015,31,),0))</f>
        <v>0</v>
      </c>
      <c r="AH709" s="383">
        <f t="shared" si="3365"/>
        <v>0</v>
      </c>
      <c r="AI709" s="381"/>
      <c r="AJ709" s="385">
        <f t="shared" ref="AJ709" si="3622">+X709+AD709</f>
        <v>0</v>
      </c>
      <c r="AK709" s="390">
        <f t="shared" si="3562"/>
        <v>0</v>
      </c>
      <c r="AL709" s="383">
        <f t="shared" si="3562"/>
        <v>0</v>
      </c>
      <c r="AM709" s="383">
        <f t="shared" si="3562"/>
        <v>0</v>
      </c>
      <c r="AN709" s="385">
        <f t="shared" si="3562"/>
        <v>0</v>
      </c>
      <c r="AO709" s="381"/>
      <c r="AP709" s="383">
        <f>IF($F708="申請キャンセル",0,IFERROR(VLOOKUP($D709,INDEX(データ蓄積!$A$16:$A$1015,MATCH($D709,データ蓄積!$A$16:$A$1015,0)+1):'データ蓄積'!$DB$1015,33,),0))</f>
        <v>0</v>
      </c>
      <c r="AQ709" s="390">
        <f t="shared" si="3330"/>
        <v>0</v>
      </c>
      <c r="AR709" s="383">
        <f>IF($F708="申請キャンセル",0,IFERROR(VLOOKUP($D709,INDEX(データ蓄積!$A$16:$A$1015,MATCH($D709,データ蓄積!$A$16:$A$1015,0)+1):'データ蓄積'!$DB$1015,32,),0))</f>
        <v>0</v>
      </c>
      <c r="AS709" s="383">
        <f>IF($F708="申請キャンセル",0,IFERROR(VLOOKUP($D709,INDEX(データ蓄積!$A$16:$A$1015,MATCH($D709,データ蓄積!$A$16:$A$1015,0)+1):'データ蓄積'!$DB$1015,34,),0))</f>
        <v>0</v>
      </c>
      <c r="AT709" s="385">
        <f t="shared" si="3366"/>
        <v>0</v>
      </c>
      <c r="AU709" s="381"/>
      <c r="AV709" s="383">
        <f>IF($F708="申請キャンセル",0,IFERROR(VLOOKUP($D709,INDEX(データ蓄積!$A$16:$A$1015,MATCH($D709,データ蓄積!$A$16:$A$1015,0)+1):'データ蓄積'!$DB$1015,36,),0))</f>
        <v>0</v>
      </c>
      <c r="AW709" s="390">
        <f t="shared" si="3331"/>
        <v>0</v>
      </c>
      <c r="AX709" s="383">
        <f>IF($F708="申請キャンセル",0,IFERROR(VLOOKUP($D709,INDEX(データ蓄積!$A$16:$A$1015,MATCH($D709,データ蓄積!$A$16:$A$1015,0)+1):'データ蓄積'!$DB$1015,35,),0))</f>
        <v>0</v>
      </c>
      <c r="AY709" s="383">
        <f>IF($F708="申請キャンセル",0,IFERROR(VLOOKUP($D709,INDEX(データ蓄積!$A$16:$A$1015,MATCH($D709,データ蓄積!$A$16:$A$1015,0)+1):'データ蓄積'!$DB$1015,37,),0))</f>
        <v>0</v>
      </c>
      <c r="AZ709" s="385">
        <f t="shared" si="3367"/>
        <v>0</v>
      </c>
      <c r="BA709" s="381"/>
      <c r="BB709" s="391">
        <f t="shared" ref="BB709" si="3623">+AK709+AQ709+AW709</f>
        <v>0</v>
      </c>
      <c r="BC709" s="383">
        <f t="shared" si="3583"/>
        <v>0</v>
      </c>
      <c r="BD709" s="383">
        <f t="shared" si="3583"/>
        <v>0</v>
      </c>
      <c r="BE709" s="392">
        <f t="shared" si="3583"/>
        <v>0</v>
      </c>
      <c r="BF709" s="369"/>
      <c r="BG709" s="380">
        <f>IF($F708="申請キャンセル",0,IF(H709="（○）",220,0))</f>
        <v>0</v>
      </c>
      <c r="BH709" s="385">
        <f>IF($F708="申請キャンセル",0,IF(H709="（○）",SUM(AK709+AQ709+AW709),0))</f>
        <v>0</v>
      </c>
      <c r="BI709" s="383">
        <f>IF($F708="申請キャンセル",0,IF(H709="（○）",SUM(AL709+AR709),0))</f>
        <v>0</v>
      </c>
      <c r="BJ709" s="383">
        <f t="shared" si="3333"/>
        <v>0</v>
      </c>
      <c r="BK709" s="392">
        <f t="shared" ref="BK709" si="3624">IF($W709="初 年 度",TRUNC((+BJ709-CB709),0),0)</f>
        <v>0</v>
      </c>
      <c r="BL709" s="46"/>
      <c r="BM709" s="380">
        <f t="shared" si="3449"/>
        <v>0</v>
      </c>
      <c r="BN709" s="381">
        <f t="shared" si="3449"/>
        <v>0</v>
      </c>
      <c r="BP709" s="127">
        <f t="shared" si="3335"/>
        <v>0</v>
      </c>
      <c r="BQ709" s="128">
        <f t="shared" ref="BQ709" si="3625">ROUNDUP(BP709/2,0)</f>
        <v>0</v>
      </c>
      <c r="BR709" s="45"/>
      <c r="BS709" s="127">
        <f t="shared" si="3337"/>
        <v>0</v>
      </c>
      <c r="BT709" s="128">
        <f t="shared" ref="BT709" si="3626">ROUNDUP(BS709/2,0)</f>
        <v>0</v>
      </c>
      <c r="BU709" s="45"/>
      <c r="BV709" s="127">
        <f t="shared" si="3339"/>
        <v>0</v>
      </c>
      <c r="BW709" s="128">
        <f t="shared" si="3368"/>
        <v>0</v>
      </c>
      <c r="BX709" s="45"/>
      <c r="BY709" s="127">
        <f t="shared" si="3340"/>
        <v>0</v>
      </c>
      <c r="BZ709" s="128">
        <f t="shared" ref="BZ709" si="3627">ROUNDUP(BY709/2,0)</f>
        <v>0</v>
      </c>
      <c r="CA709" s="45"/>
      <c r="CB709" s="127">
        <f t="shared" si="3342"/>
        <v>0</v>
      </c>
      <c r="CC709" s="128">
        <f t="shared" ref="CC709" si="3628">+CB709</f>
        <v>0</v>
      </c>
      <c r="CD709" s="45"/>
      <c r="CE709" s="370">
        <f>IF($F708="申請キャンセル",0,IFERROR(VLOOKUP($D709,INDEX(データ蓄積!$A$16:$A$1015,MATCH($D709,データ蓄積!$A$16:$A$1015,0)+1):'データ蓄積'!$DB$1015,83,),0))</f>
        <v>0</v>
      </c>
      <c r="CF709" s="371">
        <f>IF($F708="申請キャンセル",0,IFERROR(VLOOKUP($D709,INDEX(データ蓄積!$A$16:$A$1015,MATCH($D709,データ蓄積!$A$16:$A$1015,0)+1):'データ蓄積'!$DB$1015,6,),0))</f>
        <v>0</v>
      </c>
      <c r="CG709" s="214" t="str">
        <f t="shared" si="3101"/>
        <v xml:space="preserve"> </v>
      </c>
      <c r="CH709" s="214" t="str">
        <f t="shared" si="3101"/>
        <v/>
      </c>
      <c r="CI709" s="214" t="str">
        <f t="shared" ref="CI709" si="3629">IF(CG709&gt;=CH709,"OK","下限本数を下回っています")</f>
        <v>OK</v>
      </c>
      <c r="CJ709" s="371">
        <f>IF($F708="申請キャンセル",0,IFERROR(VLOOKUP($D709,INDEX(データ蓄積!$A$16:$A$1015,MATCH($D709,データ蓄積!$A$16:$A$1015,0)+1):'データ蓄積'!$DB$1015,9,),0))</f>
        <v>0</v>
      </c>
      <c r="CK709" s="372">
        <f>IF($F708="申請キャンセル",0,IFERROR(VLOOKUP($D709,INDEX(データ蓄積!$A$16:$A$1015,MATCH($D709,データ蓄積!$A$16:$A$1015,0)+1):'データ蓄積'!$DB$1015,11,),0))</f>
        <v>0</v>
      </c>
      <c r="CL709" s="372">
        <f>IF($F708="申請キャンセル",0,IFERROR(VLOOKUP($D709,INDEX(データ蓄積!$A$16:$A$1015,MATCH($D709,データ蓄積!$A$16:$A$1015,0)+1):'データ蓄積'!$DB$1015,13,),0))</f>
        <v>0</v>
      </c>
      <c r="CM709" s="372">
        <f>IF($F708="申請キャンセル",0,IFERROR(VLOOKUP($D709,INDEX(データ蓄積!$A$16:$A$1015,MATCH($D709,データ蓄積!$A$16:$A$1015,0)+1):'データ蓄積'!$DB$1015,15,),0))</f>
        <v>0</v>
      </c>
      <c r="CN709" s="372">
        <f>IF($F708="申請キャンセル",0,IFERROR(VLOOKUP($D709,INDEX(データ蓄積!$A$16:$A$1015,MATCH($D709,データ蓄積!$A$16:$A$1015,0)+1):'データ蓄積'!$DB$1015,17,),0))</f>
        <v>0</v>
      </c>
      <c r="CO709" s="372">
        <f>IF($F708="申請キャンセル",0,IFERROR(VLOOKUP($D709,INDEX(データ蓄積!$A$16:$A$1015,MATCH($D709,データ蓄積!$A$16:$A$1015,0)+1):'データ蓄積'!$DB$1015,18,),0))</f>
        <v>0</v>
      </c>
      <c r="CP709" s="371">
        <f>IF($F708="申請キャンセル",0,IFERROR(VLOOKUP($D709,INDEX(データ蓄積!$A$16:$A$1015,MATCH($D709,データ蓄積!$A$16:$A$1015,0)+1):'データ蓄積'!$DB$1015,19,),0))</f>
        <v>0</v>
      </c>
      <c r="CQ709" s="372">
        <f>IF($F708="申請キャンセル",0,IFERROR(VLOOKUP($D709,INDEX(データ蓄積!$A$16:$A$1015,MATCH($D709,データ蓄積!$A$16:$A$1015,0)+1):'データ蓄積'!$DB$1015,24,),0))</f>
        <v>0</v>
      </c>
      <c r="CR709" s="99" t="str">
        <f>IF($F708="申請キャンセル",0,CONCATENATE(CS709,$CS$14,CT709,$CT$14,CU709,$CU$14))</f>
        <v>0年0月0日</v>
      </c>
      <c r="CS709" s="99">
        <f>IF($F708="申請キャンセル",0,IFERROR(VLOOKUP($D709,INDEX(データ蓄積!$A$16:$A$1015,MATCH($D709,データ蓄積!$A$16:$A$1015,0)+1):'データ蓄積'!$DB$1015,70,),0))</f>
        <v>0</v>
      </c>
      <c r="CT709" s="99">
        <f>IF($F708="申請キャンセル",0,IFERROR(VLOOKUP($D709,INDEX(データ蓄積!$A$16:$A$1015,MATCH($D709,データ蓄積!$A$16:$A$1015,0)+1):'データ蓄積'!$DB$1015,71,),0))</f>
        <v>0</v>
      </c>
      <c r="CU709" s="99">
        <f>IF($F708="申請キャンセル",0,IFERROR(VLOOKUP($D709,INDEX(データ蓄積!$A$16:$A$1015,MATCH($D709,データ蓄積!$A$16:$A$1015,0)+1):'データ蓄積'!$DB$1015,72,),0))</f>
        <v>0</v>
      </c>
      <c r="CV709" s="99" t="str">
        <f>IF($F708="申請キャンセル",0,CONCATENATE(CW709,$CW$14,CX709,$CX$14,CY709,$CY$14))</f>
        <v>0年0月0日</v>
      </c>
      <c r="CW709" s="99">
        <f>IF($F708="申請キャンセル",0,IFERROR(VLOOKUP($D709,INDEX(データ蓄積!$A$16:$A$1015,MATCH($D709,データ蓄積!$A$16:$A$1015,0)+1):'データ蓄積'!$DB$1015,73,),0))</f>
        <v>0</v>
      </c>
      <c r="CX709" s="99">
        <f>IF($F708="申請キャンセル",0,IFERROR(VLOOKUP($D709,INDEX(データ蓄積!$A$16:$A$1015,MATCH($D709,データ蓄積!$A$16:$A$1015,0)+1):'データ蓄積'!$DB$1015,74,),0))</f>
        <v>0</v>
      </c>
      <c r="CY709" s="99">
        <f>IF($F708="申請キャンセル",0,IFERROR(VLOOKUP($D709,INDEX(データ蓄積!$A$16:$A$1015,MATCH($D709,データ蓄積!$A$16:$A$1015,0)+1):'データ蓄積'!$DB$1015,75,),0))</f>
        <v>0</v>
      </c>
      <c r="CZ709" s="211">
        <f>IF($F708="申請キャンセル",0,IFERROR(VLOOKUP($D709,INDEX(データ蓄積!$A$16:$A$1015,MATCH($D709,データ蓄積!$A$16:$A$1015,0)+1):'データ蓄積'!$CF$1015,84,),0))</f>
        <v>0</v>
      </c>
      <c r="DA709" s="211">
        <f>IF($F708="申請キャンセル",0,IFERROR(VLOOKUP($D709,INDEX(データ蓄積!$A$16:$A$1015,MATCH($D709,データ蓄積!$A$16:$A$1015,0)+1):'データ蓄積'!$CG$1015,85,),0))</f>
        <v>0</v>
      </c>
      <c r="DB709" s="211">
        <f>IF($F708="申請キャンセル",0,IFERROR(VLOOKUP($D709,INDEX(データ蓄積!$A$16:$A$1015,MATCH($D709,データ蓄積!$A$16:$A$1015,0)+1):'データ蓄積'!$CH$1015,86,),0))</f>
        <v>0</v>
      </c>
      <c r="DC709" s="211"/>
      <c r="DD709" s="204">
        <f>IF($F708="申請キャンセル",0,IFERROR(VLOOKUP($D709,INDEX(データ蓄積!$A$16:$A$1015,MATCH($D709,データ蓄積!$A$16:$A$1015,0)+1):'データ蓄積'!$CN$1015,91,),0))</f>
        <v>0</v>
      </c>
      <c r="DE709" s="204">
        <f>IF($F708="申請キャンセル",0,IFERROR(VLOOKUP($D709,INDEX(データ蓄積!$A$16:$A$1015,MATCH($D709,データ蓄積!$A$16:$A$1015,0)+1):'データ蓄積'!$CN$1015,92,),0))</f>
        <v>0</v>
      </c>
    </row>
    <row r="710" spans="1:109" ht="18.75" customHeight="1" x14ac:dyDescent="0.15">
      <c r="A710" s="349">
        <f>IFERROR(VLOOKUP($D710,INDEX(データ蓄積!$A$16:$A$1015,MATCH($D710,データ蓄積!$A$16:$A$1015,0)):'データ蓄積'!$BI$1015,3,),0)</f>
        <v>0</v>
      </c>
      <c r="B710" s="350">
        <f>IFERROR(VLOOKUP($D710,INDEX(データ蓄積!$A$16:$A$1015,MATCH($D710,データ蓄積!$A$16:$A$1015,0)):'データ蓄積'!$BI$1015,4,),0)</f>
        <v>0</v>
      </c>
      <c r="C710" s="349">
        <f>IFERROR(VLOOKUP($D710,INDEX(データ蓄積!$A$16:$A$1015,MATCH($D710,データ蓄積!$A$16:$A$1015,0)):'データ蓄積'!$BI$1015,5,),0)</f>
        <v>0</v>
      </c>
      <c r="D710" s="349">
        <f t="shared" si="3314"/>
        <v>348</v>
      </c>
      <c r="E710" s="351">
        <f>IFERROR(VLOOKUP($D710,INDEX(データ蓄積!$A$16:$A$1015,MATCH($D710,データ蓄積!$A$16:$A$1015,0)):'データ蓄積'!$BI$1015,2,),0)</f>
        <v>0</v>
      </c>
      <c r="F710" s="352">
        <f>IFERROR(VLOOKUP($D710,INDEX(データ蓄積!$A$16:$A$1015,MATCH($D710,データ蓄積!$A$16:$A$1015,0)):'データ蓄積'!$CD$1015,82,),0)</f>
        <v>0</v>
      </c>
      <c r="G710" s="353">
        <f>IF($F710="申請キャンセル",0,IFERROR(VLOOKUP($D710,INDEX(データ蓄積!$A$16:$A$1015,MATCH($D710,データ蓄積!$A$16:$A$1015,0)):'データ蓄積'!$BI$1015,8,),0))</f>
        <v>0</v>
      </c>
      <c r="H710" s="346">
        <f>IF($F710="申請キャンセル",0,IFERROR(VLOOKUP($D710,INDEX(データ蓄積!$A$16:$A$1015,MATCH($D710,データ蓄積!$A$16:$A$1015,0)):'データ蓄積'!$BI$1015,10,),0))</f>
        <v>0</v>
      </c>
      <c r="I710" s="354" t="str">
        <f>IF($F710="申請キャンセル","",LEFT(IFERROR(VLOOKUP($D710,INDEX(データ蓄積!$A$16:$A$1015,MATCH($D710,データ蓄積!$A$16:$A$1015,0)):'データ蓄積'!$CH$1015,84,),""),2))</f>
        <v/>
      </c>
      <c r="J710" s="346" t="str">
        <f>IF($F710="申請キャンセル","",LEFT(IFERROR(VLOOKUP($D710,INDEX(データ蓄積!$A$16:$A$1015,MATCH($D710,データ蓄積!$A$16:$A$1015,0)):'データ蓄積'!$CL$1015,86,),""),2))</f>
        <v/>
      </c>
      <c r="K710" s="355">
        <f>IF($F710="申請キャンセル",0,IFERROR(VLOOKUP($D710,INDEX(データ蓄積!$A$16:$A$1015,MATCH($D710,データ蓄積!$A$16:$A$1015,0)):'データ蓄積'!$CO$1015,90,),0))</f>
        <v>0</v>
      </c>
      <c r="L710" s="350">
        <f>IF(G710=0,0,IF($F710="申請キャンセル",0,IF(K710="","","〇")))</f>
        <v>0</v>
      </c>
      <c r="M710" s="356">
        <f>IF($F710="申請キャンセル",0,IFERROR(VLOOKUP($D710,INDEX(データ蓄積!$A$16:$A$1015,MATCH($D710,データ蓄積!$A$16:$A$1015,0)):'データ蓄積'!$BI$1015,14,),))</f>
        <v>0</v>
      </c>
      <c r="N710" s="357">
        <f>IF($F710="申請キャンセル",0,IFERROR(VLOOKUP($D710,INDEX(データ蓄積!$A$16:$A$1015,MATCH($D710,データ蓄積!$A$16:$A$1015,0)):'データ蓄積'!$BI$1015,16,),0))</f>
        <v>0</v>
      </c>
      <c r="O710" s="356">
        <f>IF($F710="申請キャンセル",0,IFERROR(VLOOKUP($D710,INDEX(データ蓄積!$A$16:$A$1015,MATCH($D710,データ蓄積!$A$16:$A$1015,0)):'データ蓄積'!$BI$1015,20,),0))</f>
        <v>0</v>
      </c>
      <c r="P710" s="358">
        <f>IF($F710="申請キャンセル",0,IFERROR(VLOOKUP($D710,INDEX(データ蓄積!$A$16:$A$1015,MATCH($D710,データ蓄積!$A$16:$A$1015,0)):'データ蓄積'!$BI$1015,21,),0))</f>
        <v>0</v>
      </c>
      <c r="Q710" s="359">
        <f>IF($F710="申請キャンセル",0,IFERROR(VLOOKUP($D710,INDEX(データ蓄積!$A$16:$A$1015,MATCH($D710,データ蓄積!$A$16:$A$1015,0)):'データ蓄積'!$BI$1015,23,),0))</f>
        <v>0</v>
      </c>
      <c r="R710" s="360">
        <f>IF($F710="申請キャンセル",0,IFERROR(VLOOKUP($D710,INDEX(データ蓄積!$A$16:$A$1015,MATCH($D710,データ蓄積!$A$16:$A$1015,0)):'データ蓄積'!$CO$1015,92,),0))</f>
        <v>0</v>
      </c>
      <c r="S710" s="361">
        <f>IF($F710="申請キャンセル",0,IFERROR(VLOOKUP($D710,INDEX(データ蓄積!$A$16:$A$1015,MATCH($D710,データ蓄積!$A$16:$A$1015,0)):'データ蓄積'!$BI$1015,22,),0))</f>
        <v>0</v>
      </c>
      <c r="T710" s="362" t="str">
        <f>IF($F710="申請キャンセル",0,IF((AJ710+AP710)&gt;0,ROUNDDOWN((AJ710+AP710)/(AL710+AR710),4)*1000," "))</f>
        <v xml:space="preserve"> </v>
      </c>
      <c r="U710" s="363" t="str">
        <f>IF($F710="申請キャンセル",0,IFERROR(IF(AJ710+AP710=0,"",VLOOKUP(Q710,Sheet1!$B$4:$C$64,2,0)),0))</f>
        <v/>
      </c>
      <c r="V710" s="364">
        <f>IF($F710="申請キャンセル",0,IFERROR(VLOOKUP($D710,INDEX(データ蓄積!$A$16:$A$1015,MATCH($D710,データ蓄積!$A$16:$A$1015,0)):'データ蓄積'!$BI$1015,12,),0))</f>
        <v>0</v>
      </c>
      <c r="W710" s="365">
        <f>IF($F710="申請キャンセル",0,IFERROR(VLOOKUP($D710,INDEX(データ蓄積!$A$16:$A$1015,MATCH($D710,データ蓄積!$A$16:$A$1015,0)):'データ蓄積'!$BI$1015,25,),0))</f>
        <v>0</v>
      </c>
      <c r="X710" s="356">
        <f>IF($F710="申請キャンセル",0,IFERROR(VLOOKUP($D710,INDEX(データ蓄積!$A$16:$A$1015,MATCH($D710,データ蓄積!$A$16:$A$1015,0)):'データ蓄積'!$DB$1015,27,),0))</f>
        <v>0</v>
      </c>
      <c r="Y710" s="366">
        <f t="shared" si="3326"/>
        <v>0</v>
      </c>
      <c r="Z710" s="358">
        <f>IF($F710="申請キャンセル",0,IFERROR(VLOOKUP($D710,INDEX(データ蓄積!$A$16:$A$1015,MATCH($D710,データ蓄積!$A$16:$A$1015,0)):'データ蓄積'!$DB$1015,26,),0))</f>
        <v>0</v>
      </c>
      <c r="AA710" s="367">
        <f>IF($F710="申請キャンセル",0,IFERROR(VLOOKUP($D710,INDEX(データ蓄積!$A$16:$A$1015,MATCH($D710,データ蓄積!$A$16:$A$1015,0)):'データ蓄積'!$DB$1015,28,),0))</f>
        <v>0</v>
      </c>
      <c r="AB710" s="358">
        <f>IF($W710="初 年 度",TRUNC((+AA710-BP710)/2,0),0)</f>
        <v>0</v>
      </c>
      <c r="AC710" s="357"/>
      <c r="AD710" s="356">
        <f>IF($F710="申請キャンセル",0,IFERROR(VLOOKUP($D710,INDEX(データ蓄積!$A$16:$A$1015,MATCH($D710,データ蓄積!$A$16:$A$1015,0)):'データ蓄積'!$DB$1015,30,),0))</f>
        <v>0</v>
      </c>
      <c r="AE710" s="359">
        <f t="shared" si="3328"/>
        <v>0</v>
      </c>
      <c r="AF710" s="359">
        <f>IF($F710="申請キャンセル",0,IFERROR(VLOOKUP($D710,INDEX(データ蓄積!$A$16:$A$1015,MATCH($D710,データ蓄積!$A$16:$A$1015,0)):'データ蓄積'!$DB$1015,29,),0))</f>
        <v>0</v>
      </c>
      <c r="AG710" s="359">
        <f>IF($F710="申請キャンセル",0,IFERROR(VLOOKUP($D710,INDEX(データ蓄積!$A$16:$A$1015,MATCH($D710,データ蓄積!$A$16:$A$1015,0)):'データ蓄積'!$DB$1015,31,),0))</f>
        <v>0</v>
      </c>
      <c r="AH710" s="359">
        <f t="shared" si="3365"/>
        <v>0</v>
      </c>
      <c r="AI710" s="357"/>
      <c r="AJ710" s="358">
        <f>+X710+AD710</f>
        <v>0</v>
      </c>
      <c r="AK710" s="366">
        <f t="shared" si="3562"/>
        <v>0</v>
      </c>
      <c r="AL710" s="358">
        <f t="shared" si="3562"/>
        <v>0</v>
      </c>
      <c r="AM710" s="367">
        <f t="shared" si="3562"/>
        <v>0</v>
      </c>
      <c r="AN710" s="358">
        <f t="shared" si="3562"/>
        <v>0</v>
      </c>
      <c r="AO710" s="357"/>
      <c r="AP710" s="356">
        <f>IF($F710="申請キャンセル",0,IFERROR(VLOOKUP($D710,INDEX(データ蓄積!$A$16:$A$1015,MATCH($D710,データ蓄積!$A$16:$A$1015,0)):'データ蓄積'!$DB$1015,33,),0))</f>
        <v>0</v>
      </c>
      <c r="AQ710" s="366">
        <f t="shared" si="3330"/>
        <v>0</v>
      </c>
      <c r="AR710" s="358">
        <f>IF($F710="申請キャンセル",0,IFERROR(VLOOKUP($D710,INDEX(データ蓄積!$A$16:$A$1015,MATCH($D710,データ蓄積!$A$16:$A$1015,0)):'データ蓄積'!$DB$1015,32,),0))</f>
        <v>0</v>
      </c>
      <c r="AS710" s="367">
        <f>IF($F710="申請キャンセル",0,IFERROR(VLOOKUP($D710,INDEX(データ蓄積!$A$16:$A$1015,MATCH($D710,データ蓄積!$A$16:$A$1015,0)):'データ蓄積'!$DB$1015,34,),0))</f>
        <v>0</v>
      </c>
      <c r="AT710" s="358">
        <f t="shared" si="3366"/>
        <v>0</v>
      </c>
      <c r="AU710" s="357"/>
      <c r="AV710" s="356">
        <f>IF($F710="申請キャンセル",0,IFERROR(VLOOKUP($D710,INDEX(データ蓄積!$A$16:$A$1015,MATCH($D710,データ蓄積!$A$16:$A$1015,0)):'データ蓄積'!$DB$1015,36,),0))</f>
        <v>0</v>
      </c>
      <c r="AW710" s="366">
        <f t="shared" si="3331"/>
        <v>0</v>
      </c>
      <c r="AX710" s="358">
        <f>IF($F710="申請キャンセル",0,IFERROR(VLOOKUP($D710,INDEX(データ蓄積!$A$16:$A$1015,MATCH($D710,データ蓄積!$A$16:$A$1015,0)):'データ蓄積'!$DB$1015,35,),0))</f>
        <v>0</v>
      </c>
      <c r="AY710" s="367">
        <f>IF($F710="申請キャンセル",0,IFERROR(VLOOKUP($D710,INDEX(データ蓄積!$A$16:$A$1015,MATCH($D710,データ蓄積!$A$16:$A$1015,0)):'データ蓄積'!$DB$1015,37,),0))</f>
        <v>0</v>
      </c>
      <c r="AZ710" s="358">
        <f t="shared" si="3367"/>
        <v>0</v>
      </c>
      <c r="BA710" s="357"/>
      <c r="BB710" s="368">
        <f>+AK710+AQ710+AW710</f>
        <v>0</v>
      </c>
      <c r="BC710" s="358">
        <f t="shared" si="3583"/>
        <v>0</v>
      </c>
      <c r="BD710" s="367">
        <f t="shared" si="3583"/>
        <v>0</v>
      </c>
      <c r="BE710" s="361">
        <f t="shared" si="3583"/>
        <v>0</v>
      </c>
      <c r="BF710" s="369"/>
      <c r="BG710" s="356">
        <f>IF($F710="申請キャンセル",0,IF(H710="（○）",220,0))</f>
        <v>0</v>
      </c>
      <c r="BH710" s="359">
        <f>IF($F710="申請キャンセル",0,IF(H710="（○）",SUM(AK710+AQ710+AW710),0))</f>
        <v>0</v>
      </c>
      <c r="BI710" s="359">
        <f>IF($F710="申請キャンセル",0,IF(H710="（○）",SUM(AL710+AR710),0))</f>
        <v>0</v>
      </c>
      <c r="BJ710" s="359">
        <f t="shared" si="3333"/>
        <v>0</v>
      </c>
      <c r="BK710" s="361">
        <f>IF($W710="初 年 度",TRUNC((+BJ710-CB710),0),0)</f>
        <v>0</v>
      </c>
      <c r="BL710" s="46"/>
      <c r="BM710" s="356">
        <f t="shared" si="3449"/>
        <v>0</v>
      </c>
      <c r="BN710" s="357">
        <f t="shared" si="3449"/>
        <v>0</v>
      </c>
      <c r="BP710" s="125">
        <f t="shared" si="3335"/>
        <v>0</v>
      </c>
      <c r="BQ710" s="126">
        <f>ROUNDUP(BP710/2,0)</f>
        <v>0</v>
      </c>
      <c r="BR710" s="44"/>
      <c r="BS710" s="125">
        <f t="shared" si="3337"/>
        <v>0</v>
      </c>
      <c r="BT710" s="126">
        <f>ROUNDUP(BS710/2,0)</f>
        <v>0</v>
      </c>
      <c r="BU710" s="44"/>
      <c r="BV710" s="125">
        <f t="shared" si="3339"/>
        <v>0</v>
      </c>
      <c r="BW710" s="126">
        <f t="shared" si="3368"/>
        <v>0</v>
      </c>
      <c r="BX710" s="44"/>
      <c r="BY710" s="125">
        <f t="shared" si="3340"/>
        <v>0</v>
      </c>
      <c r="BZ710" s="126">
        <f>ROUNDUP(BY710/2,0)</f>
        <v>0</v>
      </c>
      <c r="CA710" s="44"/>
      <c r="CB710" s="125">
        <f t="shared" si="3342"/>
        <v>0</v>
      </c>
      <c r="CC710" s="126">
        <f>+CB710</f>
        <v>0</v>
      </c>
      <c r="CD710" s="44"/>
      <c r="CE710" s="370">
        <f>IF($F710="申請キャンセル",0,IF(CE711="","",CE711))</f>
        <v>0</v>
      </c>
      <c r="CF710" s="371">
        <f>IF($F710="申請キャンセル",0,IFERROR(VLOOKUP($D710,INDEX(データ蓄積!$A$16:$A$1015,MATCH($D710,データ蓄積!$A$16:$A$1015,0)):'データ蓄積'!$DB$1015,6,),0))</f>
        <v>0</v>
      </c>
      <c r="CG710" s="214" t="str">
        <f t="shared" si="3101"/>
        <v xml:space="preserve"> </v>
      </c>
      <c r="CH710" s="214" t="str">
        <f t="shared" si="3101"/>
        <v/>
      </c>
      <c r="CI710" s="214" t="str">
        <f>IF(CG710&gt;=CH710,"OK","下限本数を下回っています")</f>
        <v>OK</v>
      </c>
      <c r="CJ710" s="371">
        <f>IF($F710="申請キャンセル",0,IFERROR(VLOOKUP($D710,INDEX(データ蓄積!$A$16:$A$1015,MATCH($D710,データ蓄積!$A$16:$A$1015,0)):'データ蓄積'!$DB$1015,9,),0))</f>
        <v>0</v>
      </c>
      <c r="CK710" s="372">
        <f>IF($F710="申請キャンセル",0,IFERROR(VLOOKUP($D710,INDEX(データ蓄積!$A$16:$A$1015,MATCH($D710,データ蓄積!$A$16:$A$1015,0)):'データ蓄積'!$DB$1015,11,),0))</f>
        <v>0</v>
      </c>
      <c r="CL710" s="372">
        <f>IF($F710="申請キャンセル",0,IFERROR(VLOOKUP($D710,INDEX(データ蓄積!$A$16:$A$1015,MATCH($D710,データ蓄積!$A$16:$A$1015,0)):'データ蓄積'!$DB$1015,13,),0))</f>
        <v>0</v>
      </c>
      <c r="CM710" s="372">
        <f>IF($F710="申請キャンセル",0,IFERROR(VLOOKUP($D710,INDEX(データ蓄積!$A$16:$A$1015,MATCH($D710,データ蓄積!$A$16:$A$1015,0)):'データ蓄積'!$DB$1015,15,),0))</f>
        <v>0</v>
      </c>
      <c r="CN710" s="372">
        <f>IF($F710="申請キャンセル",0,IFERROR(VLOOKUP($D710,INDEX(データ蓄積!$A$16:$A$1015,MATCH($D710,データ蓄積!$A$16:$A$1015,0)):'データ蓄積'!$DB$1015,17,),0))</f>
        <v>0</v>
      </c>
      <c r="CO710" s="372">
        <f>IF($F710="申請キャンセル",0,IFERROR(VLOOKUP($D710,INDEX(データ蓄積!$A$16:$A$1015,MATCH($D710,データ蓄積!$A$16:$A$1015,0)):'データ蓄積'!$DB$1015,18,),0))</f>
        <v>0</v>
      </c>
      <c r="CP710" s="371">
        <f>IF($F710="申請キャンセル",0,IFERROR(VLOOKUP($D710,INDEX(データ蓄積!$A$16:$A$1015,MATCH($D710,データ蓄積!$A$16:$A$1015,0)):'データ蓄積'!$DB$1015,19,),0))</f>
        <v>0</v>
      </c>
      <c r="CQ710" s="372">
        <f>IF($F710="申請キャンセル",0,IFERROR(VLOOKUP($D710,INDEX(データ蓄積!$A$16:$A$1015,MATCH($D710,データ蓄積!$A$16:$A$1015,0)):'データ蓄積'!$DB$1015,24,),0))</f>
        <v>0</v>
      </c>
      <c r="CR710" s="99" t="str">
        <f>IF($F710="申請キャンセル",0,CONCATENATE(CS710,$CS$14,CT710,$CT$14,CU710,$CU$14))</f>
        <v>0年0月0日</v>
      </c>
      <c r="CS710" s="99">
        <f>IF($F710="申請キャンセル",0,IFERROR(VLOOKUP($D710,INDEX(データ蓄積!$A$16:$A$1015,MATCH($D710,データ蓄積!$A$16:$A$1015,0)):'データ蓄積'!$DB$1015,70,),0))</f>
        <v>0</v>
      </c>
      <c r="CT710" s="99">
        <f>IF($F710="申請キャンセル",0,IFERROR(VLOOKUP($D710,INDEX(データ蓄積!$A$16:$A$1015,MATCH($D710,データ蓄積!$A$16:$A$1015,0)):'データ蓄積'!$DB$1015,71,),0))</f>
        <v>0</v>
      </c>
      <c r="CU710" s="99">
        <f>IF($F710="申請キャンセル",0,IFERROR(VLOOKUP($D710,INDEX(データ蓄積!$A$16:$A$1015,MATCH($D710,データ蓄積!$A$16:$A$1015,0)):'データ蓄積'!$DB$1015,72,),0))</f>
        <v>0</v>
      </c>
      <c r="CV710" s="99" t="str">
        <f>IF($F710="申請キャンセル",0,CONCATENATE(CW710,$CW$14,CX710,$CX$14,CY710,$CY$14))</f>
        <v>0年0月0日</v>
      </c>
      <c r="CW710" s="99">
        <f>IF($F710="申請キャンセル",0,IFERROR(VLOOKUP($D710,INDEX(データ蓄積!$A$16:$A$1015,MATCH($D710,データ蓄積!$A$16:$A$1015,0)):'データ蓄積'!$DB$1015,73,),0))</f>
        <v>0</v>
      </c>
      <c r="CX710" s="99">
        <f>IF($F710="申請キャンセル",0,IFERROR(VLOOKUP($D710,INDEX(データ蓄積!$A$16:$A$1015,MATCH($D710,データ蓄積!$A$16:$A$1015,0)):'データ蓄積'!$DB$1015,74,),0))</f>
        <v>0</v>
      </c>
      <c r="CY710" s="99">
        <f>IF($F710="申請キャンセル",0,IFERROR(VLOOKUP($D710,INDEX(データ蓄積!$A$16:$A$1015,MATCH($D710,データ蓄積!$A$16:$A$1015,0)):'データ蓄積'!$DB$1015,75,),0))</f>
        <v>0</v>
      </c>
      <c r="CZ710" s="211">
        <f>IF($F710="申請キャンセル",0,IFERROR(VLOOKUP($D710,INDEX(データ蓄積!$A$16:$A$1015,MATCH($D710,データ蓄積!$A$16:$A$1015,0)):'データ蓄積'!$CF$1015,84,),0))</f>
        <v>0</v>
      </c>
      <c r="DA710" s="211">
        <f>IF($F710="申請キャンセル",0,IFERROR(VLOOKUP($D710,INDEX(データ蓄積!$A$16:$A$1015,MATCH($D710,データ蓄積!$A$16:$A$1015,0)):'データ蓄積'!$CG$1015,85,),0))</f>
        <v>0</v>
      </c>
      <c r="DB710" s="211">
        <f>IF($F710="申請キャンセル",0,IFERROR(VLOOKUP($D710,INDEX(データ蓄積!$A$16:$A$1015,MATCH($D710,データ蓄積!$A$16:$A$1015,0)):'データ蓄積'!$CH$1015,86,),0))</f>
        <v>0</v>
      </c>
      <c r="DC710" s="211"/>
      <c r="DD710" s="204">
        <f>IF($F710="申請キャンセル",0,IFERROR(VLOOKUP($D710,INDEX(データ蓄積!$A$16:$A$1015,MATCH($D710,データ蓄積!$A$16:$A$1015,0)):'データ蓄積'!$CN$1015,91,),0))</f>
        <v>0</v>
      </c>
      <c r="DE710" s="204">
        <f>IF($F710="申請キャンセル",0,IFERROR(VLOOKUP($D710,INDEX(データ蓄積!$A$16:$A$1015,MATCH($D710,データ蓄積!$A$16:$A$1015,0)):'データ蓄積'!$CN$1015,92,),0))</f>
        <v>0</v>
      </c>
    </row>
    <row r="711" spans="1:109" ht="18.75" customHeight="1" x14ac:dyDescent="0.15">
      <c r="A711" s="373">
        <f>IFERROR(VLOOKUP($D711,INDEX(データ蓄積!$A$16:$A$1015,MATCH($D711,データ蓄積!$A$16:$A$1015,0)+1):'データ蓄積'!$BI$1015,3,),0)</f>
        <v>0</v>
      </c>
      <c r="B711" s="374">
        <f>IFERROR(VLOOKUP($D711,INDEX(データ蓄積!$A$16:$A$1015,MATCH($D711,データ蓄積!$A$16:$A$1015,0)+1):'データ蓄積'!$BI$1015,4,),0)</f>
        <v>0</v>
      </c>
      <c r="C711" s="375">
        <f>IFERROR(VLOOKUP($D711,INDEX(データ蓄積!$A$16:$A$1015,MATCH($D711,データ蓄積!$A$16:$A$1015,0)+1):'データ蓄積'!$BI$1015,5,),0)</f>
        <v>0</v>
      </c>
      <c r="D711" s="373">
        <f t="shared" si="3314"/>
        <v>348</v>
      </c>
      <c r="E711" s="347">
        <f>IFERROR(VLOOKUP($D711,INDEX(データ蓄積!$A$16:$A$1015,MATCH($D711,データ蓄積!$A$16:$A$1015,0)+1):'データ蓄積'!$BI$1015,2,),0)</f>
        <v>0</v>
      </c>
      <c r="F711" s="376">
        <f>IFERROR(VLOOKUP($D711,INDEX(データ蓄積!$A$16:$A$1015,MATCH($D711,データ蓄積!$A$16:$A$1015,0)+1):'データ蓄積'!$CD$1015,82,),0)</f>
        <v>0</v>
      </c>
      <c r="G711" s="377">
        <f>IF($F710="申請キャンセル",0,IFERROR(VLOOKUP($D711,INDEX(データ蓄積!$A$16:$A$1015,MATCH($D711,データ蓄積!$A$16:$A$1015,0)+1):'データ蓄積'!$BI$1015,8,),0))</f>
        <v>0</v>
      </c>
      <c r="H711" s="347">
        <f>IF($F710="申請キャンセル",0,IFERROR(VLOOKUP($D711,INDEX(データ蓄積!$A$16:$A$1015,MATCH($D711,データ蓄積!$A$16:$A$1015,0)+1):'データ蓄積'!$BI$1015,10,),0))</f>
        <v>0</v>
      </c>
      <c r="I711" s="378" t="str">
        <f>IF($F710="申請キャンセル","",LEFT(IFERROR(VLOOKUP($D711,INDEX(データ蓄積!$A$16:$A$1015,MATCH($D711,データ蓄積!$A$16:$A$1015,0)+1):'データ蓄積'!$CH$1015,84,),""),2))</f>
        <v/>
      </c>
      <c r="J711" s="347" t="str">
        <f>IF($F710="申請キャンセル","",LEFT(IFERROR(VLOOKUP($D711,INDEX(データ蓄積!$A$16:$A$1015,MATCH($D710,データ蓄積!$A$16:$A$1015,0)+1):'データ蓄積'!$CL$1015,86,),""),2))</f>
        <v/>
      </c>
      <c r="K711" s="379">
        <f>IF($F710="申請キャンセル",0,IFERROR(VLOOKUP($D711,INDEX(データ蓄積!$A$16:$A$1015,MATCH($D711,データ蓄積!$A$16:$A$1015,0)+1):'データ蓄積'!$CO$1015,90,),0))</f>
        <v>0</v>
      </c>
      <c r="L711" s="374">
        <f t="shared" ref="L711" si="3630">IF(G711=0,0,IF($F711="申請キャンセル",0,IF(K711="","","〇")))</f>
        <v>0</v>
      </c>
      <c r="M711" s="380">
        <f>IF($F710="申請キャンセル",0,IFERROR(VLOOKUP($D711,INDEX(データ蓄積!$A$16:$A$1015,MATCH($D711,データ蓄積!$A$16:$A$1015,0)+1):'データ蓄積'!$BI$1015,14,),0))</f>
        <v>0</v>
      </c>
      <c r="N711" s="381">
        <f>IF($F710="申請キャンセル",0,IFERROR(VLOOKUP($D711,INDEX(データ蓄積!$A$16:$A$1015,MATCH($D711,データ蓄積!$A$16:$A$1015,0)+1):'データ蓄積'!$BI$1015,16,),0))</f>
        <v>0</v>
      </c>
      <c r="O711" s="382">
        <f>IF($F710="申請キャンセル",0,IFERROR(VLOOKUP($D711,INDEX(データ蓄積!$A$16:$A$1015,MATCH($D711,データ蓄積!$A$16:$A$1015,0)+1):'データ蓄積'!$BI$1015,20,),0))</f>
        <v>0</v>
      </c>
      <c r="P711" s="383">
        <f>IF($F710="申請キャンセル",0,IFERROR(VLOOKUP($D711,INDEX(データ蓄積!$A$16:$A$1015,MATCH($D711,データ蓄積!$A$16:$A$1015,0)+1):'データ蓄積'!$BI$1015,21,),0))</f>
        <v>0</v>
      </c>
      <c r="Q711" s="383">
        <f>IF($F710="申請キャンセル",0,IFERROR(VLOOKUP($D711,INDEX(データ蓄積!$A$16:$A$1015,MATCH($D711,データ蓄積!$A$16:$A$1015,0)+1):'データ蓄積'!$BI$1015,23,),0))</f>
        <v>0</v>
      </c>
      <c r="R711" s="384">
        <f>IF($F710="申請キャンセル",0,IFERROR(VLOOKUP($D711,INDEX(データ蓄積!$A$16:$A$1015,MATCH($D711,データ蓄積!$A$16:$A$1015,0)+1):'データ蓄積'!$CO$1015,92,),0))</f>
        <v>0</v>
      </c>
      <c r="S711" s="385">
        <f>IF($F710="申請キャンセル",0,IFERROR(VLOOKUP($D711,INDEX(データ蓄積!$A$16:$A$1015,MATCH($D711,データ蓄積!$A$16:$A$1015,0)+1):'データ蓄積'!$BI$1015,22,),0))</f>
        <v>0</v>
      </c>
      <c r="T711" s="386" t="str">
        <f>IF($F710="申請キャンセル",0,IF((AJ711+AP711)&gt;0,ROUNDDOWN((AJ711+AP711)/(AL711+AR711),4)*1000," "))</f>
        <v xml:space="preserve"> </v>
      </c>
      <c r="U711" s="387" t="str">
        <f>IF($F711="申請キャンセル",0,IFERROR(IF(AJ711+AP711=0,"",VLOOKUP(Q711,Sheet1!$B$4:$C$64,2,0)),0))</f>
        <v/>
      </c>
      <c r="V711" s="388">
        <f>IF($F710="申請キャンセル",0,IFERROR(VLOOKUP($D711,INDEX(データ蓄積!$A$16:$A$1015,MATCH($D711,データ蓄積!$A$16:$A$1015,0)+1):'データ蓄積'!$BI$1015,12,),0))</f>
        <v>0</v>
      </c>
      <c r="W711" s="389">
        <f>IF($F710="申請キャンセル",0,IFERROR(VLOOKUP($D711,INDEX(データ蓄積!$A$16:$A$1015,MATCH($D711,データ蓄積!$A$16:$A$1015,0)+1):'データ蓄積'!$BI$1015,25,),0))</f>
        <v>0</v>
      </c>
      <c r="X711" s="383">
        <f>IF($F710="申請キャンセル",0,IFERROR(VLOOKUP($D711,INDEX(データ蓄積!$A$16:$A$1015,MATCH($D711,データ蓄積!$A$16:$A$1015,0)+1):'データ蓄積'!$DB$1015,27,),0))</f>
        <v>0</v>
      </c>
      <c r="Y711" s="390">
        <f t="shared" si="3326"/>
        <v>0</v>
      </c>
      <c r="Z711" s="383">
        <f>IF($F710="申請キャンセル",0,IFERROR(VLOOKUP($D711,INDEX(データ蓄積!$A$16:$A$1015,MATCH($D711,データ蓄積!$A$16:$A$1015,0)+1):'データ蓄積'!$DB$1015,26,),0))</f>
        <v>0</v>
      </c>
      <c r="AA711" s="383">
        <f>IF($F710="申請キャンセル",0,IFERROR(VLOOKUP($D711,INDEX(データ蓄積!$A$16:$A$1015,MATCH($D711,データ蓄積!$A$16:$A$1015,0)+1):'データ蓄積'!$DB$1015,28,),0))</f>
        <v>0</v>
      </c>
      <c r="AB711" s="385">
        <f t="shared" ref="AB711" si="3631">IF($W711="初 年 度",TRUNC((+AA711-BP711)/2,0),0)</f>
        <v>0</v>
      </c>
      <c r="AC711" s="381"/>
      <c r="AD711" s="380">
        <f>IF($F710="申請キャンセル",0,IFERROR(VLOOKUP($D711,INDEX(データ蓄積!$A$16:$A$1015,MATCH($D711,データ蓄積!$A$16:$A$1015,0)+1):'データ蓄積'!$DB$1015,30,),0))</f>
        <v>0</v>
      </c>
      <c r="AE711" s="383">
        <f t="shared" si="3328"/>
        <v>0</v>
      </c>
      <c r="AF711" s="383">
        <f>IF($F710="申請キャンセル",0,IFERROR(VLOOKUP($D711,INDEX(データ蓄積!$A$16:$A$1015,MATCH($D711,データ蓄積!$A$16:$A$1015,0)+1):'データ蓄積'!$DB$1015,29,),0))</f>
        <v>0</v>
      </c>
      <c r="AG711" s="383">
        <f>IF($F710="申請キャンセル",0,IFERROR(VLOOKUP($D711,INDEX(データ蓄積!$A$16:$A$1015,MATCH($D711,データ蓄積!$A$16:$A$1015,0)+1):'データ蓄積'!$DB$1015,31,),0))</f>
        <v>0</v>
      </c>
      <c r="AH711" s="383">
        <f t="shared" si="3365"/>
        <v>0</v>
      </c>
      <c r="AI711" s="381"/>
      <c r="AJ711" s="385">
        <f t="shared" ref="AJ711" si="3632">+X711+AD711</f>
        <v>0</v>
      </c>
      <c r="AK711" s="390">
        <f t="shared" si="3562"/>
        <v>0</v>
      </c>
      <c r="AL711" s="383">
        <f t="shared" si="3562"/>
        <v>0</v>
      </c>
      <c r="AM711" s="383">
        <f t="shared" si="3562"/>
        <v>0</v>
      </c>
      <c r="AN711" s="385">
        <f t="shared" si="3562"/>
        <v>0</v>
      </c>
      <c r="AO711" s="381"/>
      <c r="AP711" s="383">
        <f>IF($F710="申請キャンセル",0,IFERROR(VLOOKUP($D711,INDEX(データ蓄積!$A$16:$A$1015,MATCH($D711,データ蓄積!$A$16:$A$1015,0)+1):'データ蓄積'!$DB$1015,33,),0))</f>
        <v>0</v>
      </c>
      <c r="AQ711" s="390">
        <f t="shared" si="3330"/>
        <v>0</v>
      </c>
      <c r="AR711" s="383">
        <f>IF($F710="申請キャンセル",0,IFERROR(VLOOKUP($D711,INDEX(データ蓄積!$A$16:$A$1015,MATCH($D711,データ蓄積!$A$16:$A$1015,0)+1):'データ蓄積'!$DB$1015,32,),0))</f>
        <v>0</v>
      </c>
      <c r="AS711" s="383">
        <f>IF($F710="申請キャンセル",0,IFERROR(VLOOKUP($D711,INDEX(データ蓄積!$A$16:$A$1015,MATCH($D711,データ蓄積!$A$16:$A$1015,0)+1):'データ蓄積'!$DB$1015,34,),0))</f>
        <v>0</v>
      </c>
      <c r="AT711" s="385">
        <f t="shared" si="3366"/>
        <v>0</v>
      </c>
      <c r="AU711" s="381"/>
      <c r="AV711" s="383">
        <f>IF($F710="申請キャンセル",0,IFERROR(VLOOKUP($D711,INDEX(データ蓄積!$A$16:$A$1015,MATCH($D711,データ蓄積!$A$16:$A$1015,0)+1):'データ蓄積'!$DB$1015,36,),0))</f>
        <v>0</v>
      </c>
      <c r="AW711" s="390">
        <f t="shared" si="3331"/>
        <v>0</v>
      </c>
      <c r="AX711" s="383">
        <f>IF($F710="申請キャンセル",0,IFERROR(VLOOKUP($D711,INDEX(データ蓄積!$A$16:$A$1015,MATCH($D711,データ蓄積!$A$16:$A$1015,0)+1):'データ蓄積'!$DB$1015,35,),0))</f>
        <v>0</v>
      </c>
      <c r="AY711" s="383">
        <f>IF($F710="申請キャンセル",0,IFERROR(VLOOKUP($D711,INDEX(データ蓄積!$A$16:$A$1015,MATCH($D711,データ蓄積!$A$16:$A$1015,0)+1):'データ蓄積'!$DB$1015,37,),0))</f>
        <v>0</v>
      </c>
      <c r="AZ711" s="385">
        <f t="shared" si="3367"/>
        <v>0</v>
      </c>
      <c r="BA711" s="381"/>
      <c r="BB711" s="391">
        <f t="shared" ref="BB711" si="3633">+AK711+AQ711+AW711</f>
        <v>0</v>
      </c>
      <c r="BC711" s="383">
        <f t="shared" si="3583"/>
        <v>0</v>
      </c>
      <c r="BD711" s="383">
        <f t="shared" si="3583"/>
        <v>0</v>
      </c>
      <c r="BE711" s="392">
        <f t="shared" si="3583"/>
        <v>0</v>
      </c>
      <c r="BF711" s="369"/>
      <c r="BG711" s="380">
        <f>IF($F710="申請キャンセル",0,IF(H711="（○）",220,0))</f>
        <v>0</v>
      </c>
      <c r="BH711" s="385">
        <f>IF($F710="申請キャンセル",0,IF(H711="（○）",SUM(AK711+AQ711+AW711),0))</f>
        <v>0</v>
      </c>
      <c r="BI711" s="383">
        <f>IF($F710="申請キャンセル",0,IF(H711="（○）",SUM(AL711+AR711),0))</f>
        <v>0</v>
      </c>
      <c r="BJ711" s="383">
        <f t="shared" si="3333"/>
        <v>0</v>
      </c>
      <c r="BK711" s="392">
        <f t="shared" ref="BK711" si="3634">IF($W711="初 年 度",TRUNC((+BJ711-CB711),0),0)</f>
        <v>0</v>
      </c>
      <c r="BL711" s="46"/>
      <c r="BM711" s="380">
        <f t="shared" si="3449"/>
        <v>0</v>
      </c>
      <c r="BN711" s="381">
        <f t="shared" si="3449"/>
        <v>0</v>
      </c>
      <c r="BP711" s="127">
        <f t="shared" si="3335"/>
        <v>0</v>
      </c>
      <c r="BQ711" s="128">
        <f t="shared" ref="BQ711" si="3635">ROUNDUP(BP711/2,0)</f>
        <v>0</v>
      </c>
      <c r="BR711" s="45"/>
      <c r="BS711" s="127">
        <f t="shared" si="3337"/>
        <v>0</v>
      </c>
      <c r="BT711" s="128">
        <f t="shared" ref="BT711" si="3636">ROUNDUP(BS711/2,0)</f>
        <v>0</v>
      </c>
      <c r="BU711" s="45"/>
      <c r="BV711" s="127">
        <f t="shared" si="3339"/>
        <v>0</v>
      </c>
      <c r="BW711" s="128">
        <f t="shared" si="3368"/>
        <v>0</v>
      </c>
      <c r="BX711" s="45"/>
      <c r="BY711" s="127">
        <f t="shared" si="3340"/>
        <v>0</v>
      </c>
      <c r="BZ711" s="128">
        <f t="shared" ref="BZ711" si="3637">ROUNDUP(BY711/2,0)</f>
        <v>0</v>
      </c>
      <c r="CA711" s="45"/>
      <c r="CB711" s="127">
        <f t="shared" si="3342"/>
        <v>0</v>
      </c>
      <c r="CC711" s="128">
        <f t="shared" ref="CC711" si="3638">+CB711</f>
        <v>0</v>
      </c>
      <c r="CD711" s="45"/>
      <c r="CE711" s="370">
        <f>IF($F710="申請キャンセル",0,IFERROR(VLOOKUP($D711,INDEX(データ蓄積!$A$16:$A$1015,MATCH($D711,データ蓄積!$A$16:$A$1015,0)+1):'データ蓄積'!$DB$1015,83,),0))</f>
        <v>0</v>
      </c>
      <c r="CF711" s="371">
        <f>IF($F710="申請キャンセル",0,IFERROR(VLOOKUP($D711,INDEX(データ蓄積!$A$16:$A$1015,MATCH($D711,データ蓄積!$A$16:$A$1015,0)+1):'データ蓄積'!$DB$1015,6,),0))</f>
        <v>0</v>
      </c>
      <c r="CG711" s="214" t="str">
        <f t="shared" si="3101"/>
        <v xml:space="preserve"> </v>
      </c>
      <c r="CH711" s="214" t="str">
        <f t="shared" si="3101"/>
        <v/>
      </c>
      <c r="CI711" s="214" t="str">
        <f t="shared" ref="CI711" si="3639">IF(CG711&gt;=CH711,"OK","下限本数を下回っています")</f>
        <v>OK</v>
      </c>
      <c r="CJ711" s="371">
        <f>IF($F710="申請キャンセル",0,IFERROR(VLOOKUP($D711,INDEX(データ蓄積!$A$16:$A$1015,MATCH($D711,データ蓄積!$A$16:$A$1015,0)+1):'データ蓄積'!$DB$1015,9,),0))</f>
        <v>0</v>
      </c>
      <c r="CK711" s="372">
        <f>IF($F710="申請キャンセル",0,IFERROR(VLOOKUP($D711,INDEX(データ蓄積!$A$16:$A$1015,MATCH($D711,データ蓄積!$A$16:$A$1015,0)+1):'データ蓄積'!$DB$1015,11,),0))</f>
        <v>0</v>
      </c>
      <c r="CL711" s="372">
        <f>IF($F710="申請キャンセル",0,IFERROR(VLOOKUP($D711,INDEX(データ蓄積!$A$16:$A$1015,MATCH($D711,データ蓄積!$A$16:$A$1015,0)+1):'データ蓄積'!$DB$1015,13,),0))</f>
        <v>0</v>
      </c>
      <c r="CM711" s="372">
        <f>IF($F710="申請キャンセル",0,IFERROR(VLOOKUP($D711,INDEX(データ蓄積!$A$16:$A$1015,MATCH($D711,データ蓄積!$A$16:$A$1015,0)+1):'データ蓄積'!$DB$1015,15,),0))</f>
        <v>0</v>
      </c>
      <c r="CN711" s="372">
        <f>IF($F710="申請キャンセル",0,IFERROR(VLOOKUP($D711,INDEX(データ蓄積!$A$16:$A$1015,MATCH($D711,データ蓄積!$A$16:$A$1015,0)+1):'データ蓄積'!$DB$1015,17,),0))</f>
        <v>0</v>
      </c>
      <c r="CO711" s="372">
        <f>IF($F710="申請キャンセル",0,IFERROR(VLOOKUP($D711,INDEX(データ蓄積!$A$16:$A$1015,MATCH($D711,データ蓄積!$A$16:$A$1015,0)+1):'データ蓄積'!$DB$1015,18,),0))</f>
        <v>0</v>
      </c>
      <c r="CP711" s="371">
        <f>IF($F710="申請キャンセル",0,IFERROR(VLOOKUP($D711,INDEX(データ蓄積!$A$16:$A$1015,MATCH($D711,データ蓄積!$A$16:$A$1015,0)+1):'データ蓄積'!$DB$1015,19,),0))</f>
        <v>0</v>
      </c>
      <c r="CQ711" s="372">
        <f>IF($F710="申請キャンセル",0,IFERROR(VLOOKUP($D711,INDEX(データ蓄積!$A$16:$A$1015,MATCH($D711,データ蓄積!$A$16:$A$1015,0)+1):'データ蓄積'!$DB$1015,24,),0))</f>
        <v>0</v>
      </c>
      <c r="CR711" s="99" t="str">
        <f>IF($F710="申請キャンセル",0,CONCATENATE(CS711,$CS$14,CT711,$CT$14,CU711,$CU$14))</f>
        <v>0年0月0日</v>
      </c>
      <c r="CS711" s="99">
        <f>IF($F710="申請キャンセル",0,IFERROR(VLOOKUP($D711,INDEX(データ蓄積!$A$16:$A$1015,MATCH($D711,データ蓄積!$A$16:$A$1015,0)+1):'データ蓄積'!$DB$1015,70,),0))</f>
        <v>0</v>
      </c>
      <c r="CT711" s="99">
        <f>IF($F710="申請キャンセル",0,IFERROR(VLOOKUP($D711,INDEX(データ蓄積!$A$16:$A$1015,MATCH($D711,データ蓄積!$A$16:$A$1015,0)+1):'データ蓄積'!$DB$1015,71,),0))</f>
        <v>0</v>
      </c>
      <c r="CU711" s="99">
        <f>IF($F710="申請キャンセル",0,IFERROR(VLOOKUP($D711,INDEX(データ蓄積!$A$16:$A$1015,MATCH($D711,データ蓄積!$A$16:$A$1015,0)+1):'データ蓄積'!$DB$1015,72,),0))</f>
        <v>0</v>
      </c>
      <c r="CV711" s="99" t="str">
        <f>IF($F710="申請キャンセル",0,CONCATENATE(CW711,$CW$14,CX711,$CX$14,CY711,$CY$14))</f>
        <v>0年0月0日</v>
      </c>
      <c r="CW711" s="99">
        <f>IF($F710="申請キャンセル",0,IFERROR(VLOOKUP($D711,INDEX(データ蓄積!$A$16:$A$1015,MATCH($D711,データ蓄積!$A$16:$A$1015,0)+1):'データ蓄積'!$DB$1015,73,),0))</f>
        <v>0</v>
      </c>
      <c r="CX711" s="99">
        <f>IF($F710="申請キャンセル",0,IFERROR(VLOOKUP($D711,INDEX(データ蓄積!$A$16:$A$1015,MATCH($D711,データ蓄積!$A$16:$A$1015,0)+1):'データ蓄積'!$DB$1015,74,),0))</f>
        <v>0</v>
      </c>
      <c r="CY711" s="99">
        <f>IF($F710="申請キャンセル",0,IFERROR(VLOOKUP($D711,INDEX(データ蓄積!$A$16:$A$1015,MATCH($D711,データ蓄積!$A$16:$A$1015,0)+1):'データ蓄積'!$DB$1015,75,),0))</f>
        <v>0</v>
      </c>
      <c r="CZ711" s="211">
        <f>IF($F710="申請キャンセル",0,IFERROR(VLOOKUP($D711,INDEX(データ蓄積!$A$16:$A$1015,MATCH($D711,データ蓄積!$A$16:$A$1015,0)+1):'データ蓄積'!$CF$1015,84,),0))</f>
        <v>0</v>
      </c>
      <c r="DA711" s="211">
        <f>IF($F710="申請キャンセル",0,IFERROR(VLOOKUP($D711,INDEX(データ蓄積!$A$16:$A$1015,MATCH($D711,データ蓄積!$A$16:$A$1015,0)+1):'データ蓄積'!$CG$1015,85,),0))</f>
        <v>0</v>
      </c>
      <c r="DB711" s="211">
        <f>IF($F710="申請キャンセル",0,IFERROR(VLOOKUP($D711,INDEX(データ蓄積!$A$16:$A$1015,MATCH($D711,データ蓄積!$A$16:$A$1015,0)+1):'データ蓄積'!$CH$1015,86,),0))</f>
        <v>0</v>
      </c>
      <c r="DC711" s="211"/>
      <c r="DD711" s="204">
        <f>IF($F710="申請キャンセル",0,IFERROR(VLOOKUP($D711,INDEX(データ蓄積!$A$16:$A$1015,MATCH($D711,データ蓄積!$A$16:$A$1015,0)+1):'データ蓄積'!$CN$1015,91,),0))</f>
        <v>0</v>
      </c>
      <c r="DE711" s="204">
        <f>IF($F710="申請キャンセル",0,IFERROR(VLOOKUP($D711,INDEX(データ蓄積!$A$16:$A$1015,MATCH($D711,データ蓄積!$A$16:$A$1015,0)+1):'データ蓄積'!$CN$1015,92,),0))</f>
        <v>0</v>
      </c>
    </row>
    <row r="712" spans="1:109" ht="18.75" customHeight="1" x14ac:dyDescent="0.15">
      <c r="A712" s="349">
        <f>IFERROR(VLOOKUP($D712,INDEX(データ蓄積!$A$16:$A$1015,MATCH($D712,データ蓄積!$A$16:$A$1015,0)):'データ蓄積'!$BI$1015,3,),0)</f>
        <v>0</v>
      </c>
      <c r="B712" s="350">
        <f>IFERROR(VLOOKUP($D712,INDEX(データ蓄積!$A$16:$A$1015,MATCH($D712,データ蓄積!$A$16:$A$1015,0)):'データ蓄積'!$BI$1015,4,),0)</f>
        <v>0</v>
      </c>
      <c r="C712" s="349">
        <f>IFERROR(VLOOKUP($D712,INDEX(データ蓄積!$A$16:$A$1015,MATCH($D712,データ蓄積!$A$16:$A$1015,0)):'データ蓄積'!$BI$1015,5,),0)</f>
        <v>0</v>
      </c>
      <c r="D712" s="349">
        <f t="shared" si="3314"/>
        <v>349</v>
      </c>
      <c r="E712" s="351">
        <f>IFERROR(VLOOKUP($D712,INDEX(データ蓄積!$A$16:$A$1015,MATCH($D712,データ蓄積!$A$16:$A$1015,0)):'データ蓄積'!$BI$1015,2,),0)</f>
        <v>0</v>
      </c>
      <c r="F712" s="352">
        <f>IFERROR(VLOOKUP($D712,INDEX(データ蓄積!$A$16:$A$1015,MATCH($D712,データ蓄積!$A$16:$A$1015,0)):'データ蓄積'!$CD$1015,82,),0)</f>
        <v>0</v>
      </c>
      <c r="G712" s="353">
        <f>IF($F712="申請キャンセル",0,IFERROR(VLOOKUP($D712,INDEX(データ蓄積!$A$16:$A$1015,MATCH($D712,データ蓄積!$A$16:$A$1015,0)):'データ蓄積'!$BI$1015,8,),0))</f>
        <v>0</v>
      </c>
      <c r="H712" s="346">
        <f>IF($F712="申請キャンセル",0,IFERROR(VLOOKUP($D712,INDEX(データ蓄積!$A$16:$A$1015,MATCH($D712,データ蓄積!$A$16:$A$1015,0)):'データ蓄積'!$BI$1015,10,),0))</f>
        <v>0</v>
      </c>
      <c r="I712" s="354" t="str">
        <f>IF($F712="申請キャンセル","",LEFT(IFERROR(VLOOKUP($D712,INDEX(データ蓄積!$A$16:$A$1015,MATCH($D712,データ蓄積!$A$16:$A$1015,0)):'データ蓄積'!$CH$1015,84,),""),2))</f>
        <v/>
      </c>
      <c r="J712" s="346" t="str">
        <f>IF($F712="申請キャンセル","",LEFT(IFERROR(VLOOKUP($D712,INDEX(データ蓄積!$A$16:$A$1015,MATCH($D712,データ蓄積!$A$16:$A$1015,0)):'データ蓄積'!$CL$1015,86,),""),2))</f>
        <v/>
      </c>
      <c r="K712" s="355">
        <f>IF($F712="申請キャンセル",0,IFERROR(VLOOKUP($D712,INDEX(データ蓄積!$A$16:$A$1015,MATCH($D712,データ蓄積!$A$16:$A$1015,0)):'データ蓄積'!$CO$1015,90,),0))</f>
        <v>0</v>
      </c>
      <c r="L712" s="350">
        <f>IF(G712=0,0,IF($F712="申請キャンセル",0,IF(K712="","","〇")))</f>
        <v>0</v>
      </c>
      <c r="M712" s="356">
        <f>IF($F712="申請キャンセル",0,IFERROR(VLOOKUP($D712,INDEX(データ蓄積!$A$16:$A$1015,MATCH($D712,データ蓄積!$A$16:$A$1015,0)):'データ蓄積'!$BI$1015,14,),))</f>
        <v>0</v>
      </c>
      <c r="N712" s="357">
        <f>IF($F712="申請キャンセル",0,IFERROR(VLOOKUP($D712,INDEX(データ蓄積!$A$16:$A$1015,MATCH($D712,データ蓄積!$A$16:$A$1015,0)):'データ蓄積'!$BI$1015,16,),0))</f>
        <v>0</v>
      </c>
      <c r="O712" s="356">
        <f>IF($F712="申請キャンセル",0,IFERROR(VLOOKUP($D712,INDEX(データ蓄積!$A$16:$A$1015,MATCH($D712,データ蓄積!$A$16:$A$1015,0)):'データ蓄積'!$BI$1015,20,),0))</f>
        <v>0</v>
      </c>
      <c r="P712" s="358">
        <f>IF($F712="申請キャンセル",0,IFERROR(VLOOKUP($D712,INDEX(データ蓄積!$A$16:$A$1015,MATCH($D712,データ蓄積!$A$16:$A$1015,0)):'データ蓄積'!$BI$1015,21,),0))</f>
        <v>0</v>
      </c>
      <c r="Q712" s="359">
        <f>IF($F712="申請キャンセル",0,IFERROR(VLOOKUP($D712,INDEX(データ蓄積!$A$16:$A$1015,MATCH($D712,データ蓄積!$A$16:$A$1015,0)):'データ蓄積'!$BI$1015,23,),0))</f>
        <v>0</v>
      </c>
      <c r="R712" s="360">
        <f>IF($F712="申請キャンセル",0,IFERROR(VLOOKUP($D712,INDEX(データ蓄積!$A$16:$A$1015,MATCH($D712,データ蓄積!$A$16:$A$1015,0)):'データ蓄積'!$CO$1015,92,),0))</f>
        <v>0</v>
      </c>
      <c r="S712" s="361">
        <f>IF($F712="申請キャンセル",0,IFERROR(VLOOKUP($D712,INDEX(データ蓄積!$A$16:$A$1015,MATCH($D712,データ蓄積!$A$16:$A$1015,0)):'データ蓄積'!$BI$1015,22,),0))</f>
        <v>0</v>
      </c>
      <c r="T712" s="362" t="str">
        <f>IF($F712="申請キャンセル",0,IF((AJ712+AP712)&gt;0,ROUNDDOWN((AJ712+AP712)/(AL712+AR712),4)*1000," "))</f>
        <v xml:space="preserve"> </v>
      </c>
      <c r="U712" s="363" t="str">
        <f>IF($F712="申請キャンセル",0,IFERROR(IF(AJ712+AP712=0,"",VLOOKUP(Q712,Sheet1!$B$4:$C$64,2,0)),0))</f>
        <v/>
      </c>
      <c r="V712" s="364">
        <f>IF($F712="申請キャンセル",0,IFERROR(VLOOKUP($D712,INDEX(データ蓄積!$A$16:$A$1015,MATCH($D712,データ蓄積!$A$16:$A$1015,0)):'データ蓄積'!$BI$1015,12,),0))</f>
        <v>0</v>
      </c>
      <c r="W712" s="365">
        <f>IF($F712="申請キャンセル",0,IFERROR(VLOOKUP($D712,INDEX(データ蓄積!$A$16:$A$1015,MATCH($D712,データ蓄積!$A$16:$A$1015,0)):'データ蓄積'!$BI$1015,25,),0))</f>
        <v>0</v>
      </c>
      <c r="X712" s="356">
        <f>IF($F712="申請キャンセル",0,IFERROR(VLOOKUP($D712,INDEX(データ蓄積!$A$16:$A$1015,MATCH($D712,データ蓄積!$A$16:$A$1015,0)):'データ蓄積'!$DB$1015,27,),0))</f>
        <v>0</v>
      </c>
      <c r="Y712" s="366">
        <f t="shared" si="3326"/>
        <v>0</v>
      </c>
      <c r="Z712" s="358">
        <f>IF($F712="申請キャンセル",0,IFERROR(VLOOKUP($D712,INDEX(データ蓄積!$A$16:$A$1015,MATCH($D712,データ蓄積!$A$16:$A$1015,0)):'データ蓄積'!$DB$1015,26,),0))</f>
        <v>0</v>
      </c>
      <c r="AA712" s="367">
        <f>IF($F712="申請キャンセル",0,IFERROR(VLOOKUP($D712,INDEX(データ蓄積!$A$16:$A$1015,MATCH($D712,データ蓄積!$A$16:$A$1015,0)):'データ蓄積'!$DB$1015,28,),0))</f>
        <v>0</v>
      </c>
      <c r="AB712" s="358">
        <f>IF($W712="初 年 度",TRUNC((+AA712-BP712)/2,0),0)</f>
        <v>0</v>
      </c>
      <c r="AC712" s="357"/>
      <c r="AD712" s="356">
        <f>IF($F712="申請キャンセル",0,IFERROR(VLOOKUP($D712,INDEX(データ蓄積!$A$16:$A$1015,MATCH($D712,データ蓄積!$A$16:$A$1015,0)):'データ蓄積'!$DB$1015,30,),0))</f>
        <v>0</v>
      </c>
      <c r="AE712" s="359">
        <f t="shared" si="3328"/>
        <v>0</v>
      </c>
      <c r="AF712" s="359">
        <f>IF($F712="申請キャンセル",0,IFERROR(VLOOKUP($D712,INDEX(データ蓄積!$A$16:$A$1015,MATCH($D712,データ蓄積!$A$16:$A$1015,0)):'データ蓄積'!$DB$1015,29,),0))</f>
        <v>0</v>
      </c>
      <c r="AG712" s="359">
        <f>IF($F712="申請キャンセル",0,IFERROR(VLOOKUP($D712,INDEX(データ蓄積!$A$16:$A$1015,MATCH($D712,データ蓄積!$A$16:$A$1015,0)):'データ蓄積'!$DB$1015,31,),0))</f>
        <v>0</v>
      </c>
      <c r="AH712" s="359">
        <f t="shared" si="3365"/>
        <v>0</v>
      </c>
      <c r="AI712" s="357"/>
      <c r="AJ712" s="358">
        <f>+X712+AD712</f>
        <v>0</v>
      </c>
      <c r="AK712" s="366">
        <f t="shared" si="3562"/>
        <v>0</v>
      </c>
      <c r="AL712" s="358">
        <f t="shared" si="3562"/>
        <v>0</v>
      </c>
      <c r="AM712" s="367">
        <f t="shared" si="3562"/>
        <v>0</v>
      </c>
      <c r="AN712" s="358">
        <f t="shared" si="3562"/>
        <v>0</v>
      </c>
      <c r="AO712" s="357"/>
      <c r="AP712" s="356">
        <f>IF($F712="申請キャンセル",0,IFERROR(VLOOKUP($D712,INDEX(データ蓄積!$A$16:$A$1015,MATCH($D712,データ蓄積!$A$16:$A$1015,0)):'データ蓄積'!$DB$1015,33,),0))</f>
        <v>0</v>
      </c>
      <c r="AQ712" s="366">
        <f t="shared" si="3330"/>
        <v>0</v>
      </c>
      <c r="AR712" s="358">
        <f>IF($F712="申請キャンセル",0,IFERROR(VLOOKUP($D712,INDEX(データ蓄積!$A$16:$A$1015,MATCH($D712,データ蓄積!$A$16:$A$1015,0)):'データ蓄積'!$DB$1015,32,),0))</f>
        <v>0</v>
      </c>
      <c r="AS712" s="367">
        <f>IF($F712="申請キャンセル",0,IFERROR(VLOOKUP($D712,INDEX(データ蓄積!$A$16:$A$1015,MATCH($D712,データ蓄積!$A$16:$A$1015,0)):'データ蓄積'!$DB$1015,34,),0))</f>
        <v>0</v>
      </c>
      <c r="AT712" s="358">
        <f t="shared" si="3366"/>
        <v>0</v>
      </c>
      <c r="AU712" s="357"/>
      <c r="AV712" s="356">
        <f>IF($F712="申請キャンセル",0,IFERROR(VLOOKUP($D712,INDEX(データ蓄積!$A$16:$A$1015,MATCH($D712,データ蓄積!$A$16:$A$1015,0)):'データ蓄積'!$DB$1015,36,),0))</f>
        <v>0</v>
      </c>
      <c r="AW712" s="366">
        <f t="shared" si="3331"/>
        <v>0</v>
      </c>
      <c r="AX712" s="358">
        <f>IF($F712="申請キャンセル",0,IFERROR(VLOOKUP($D712,INDEX(データ蓄積!$A$16:$A$1015,MATCH($D712,データ蓄積!$A$16:$A$1015,0)):'データ蓄積'!$DB$1015,35,),0))</f>
        <v>0</v>
      </c>
      <c r="AY712" s="367">
        <f>IF($F712="申請キャンセル",0,IFERROR(VLOOKUP($D712,INDEX(データ蓄積!$A$16:$A$1015,MATCH($D712,データ蓄積!$A$16:$A$1015,0)):'データ蓄積'!$DB$1015,37,),0))</f>
        <v>0</v>
      </c>
      <c r="AZ712" s="358">
        <f t="shared" si="3367"/>
        <v>0</v>
      </c>
      <c r="BA712" s="357"/>
      <c r="BB712" s="368">
        <f>+AK712+AQ712+AW712</f>
        <v>0</v>
      </c>
      <c r="BC712" s="358">
        <f t="shared" si="3583"/>
        <v>0</v>
      </c>
      <c r="BD712" s="367">
        <f t="shared" si="3583"/>
        <v>0</v>
      </c>
      <c r="BE712" s="361">
        <f t="shared" si="3583"/>
        <v>0</v>
      </c>
      <c r="BF712" s="369"/>
      <c r="BG712" s="356">
        <f>IF($F712="申請キャンセル",0,IF(H712="（○）",220,0))</f>
        <v>0</v>
      </c>
      <c r="BH712" s="359">
        <f>IF($F712="申請キャンセル",0,IF(H712="（○）",SUM(AK712+AQ712+AW712),0))</f>
        <v>0</v>
      </c>
      <c r="BI712" s="359">
        <f>IF($F712="申請キャンセル",0,IF(H712="（○）",SUM(AL712+AR712),0))</f>
        <v>0</v>
      </c>
      <c r="BJ712" s="359">
        <f t="shared" si="3333"/>
        <v>0</v>
      </c>
      <c r="BK712" s="361">
        <f>IF($W712="初 年 度",TRUNC((+BJ712-CB712),0),0)</f>
        <v>0</v>
      </c>
      <c r="BL712" s="46"/>
      <c r="BM712" s="356">
        <f t="shared" si="3449"/>
        <v>0</v>
      </c>
      <c r="BN712" s="357">
        <f t="shared" si="3449"/>
        <v>0</v>
      </c>
      <c r="BP712" s="125">
        <f t="shared" si="3335"/>
        <v>0</v>
      </c>
      <c r="BQ712" s="126">
        <f>ROUNDUP(BP712/2,0)</f>
        <v>0</v>
      </c>
      <c r="BR712" s="44"/>
      <c r="BS712" s="125">
        <f t="shared" si="3337"/>
        <v>0</v>
      </c>
      <c r="BT712" s="126">
        <f>ROUNDUP(BS712/2,0)</f>
        <v>0</v>
      </c>
      <c r="BU712" s="44"/>
      <c r="BV712" s="125">
        <f t="shared" si="3339"/>
        <v>0</v>
      </c>
      <c r="BW712" s="126">
        <f t="shared" si="3368"/>
        <v>0</v>
      </c>
      <c r="BX712" s="44"/>
      <c r="BY712" s="125">
        <f t="shared" si="3340"/>
        <v>0</v>
      </c>
      <c r="BZ712" s="126">
        <f>ROUNDUP(BY712/2,0)</f>
        <v>0</v>
      </c>
      <c r="CA712" s="44"/>
      <c r="CB712" s="125">
        <f t="shared" si="3342"/>
        <v>0</v>
      </c>
      <c r="CC712" s="126">
        <f>+CB712</f>
        <v>0</v>
      </c>
      <c r="CD712" s="44"/>
      <c r="CE712" s="370">
        <f>IF($F712="申請キャンセル",0,IF(CE713="","",CE713))</f>
        <v>0</v>
      </c>
      <c r="CF712" s="371">
        <f>IF($F712="申請キャンセル",0,IFERROR(VLOOKUP($D712,INDEX(データ蓄積!$A$16:$A$1015,MATCH($D712,データ蓄積!$A$16:$A$1015,0)):'データ蓄積'!$DB$1015,6,),0))</f>
        <v>0</v>
      </c>
      <c r="CG712" s="214" t="str">
        <f t="shared" si="3101"/>
        <v xml:space="preserve"> </v>
      </c>
      <c r="CH712" s="214" t="str">
        <f t="shared" si="3101"/>
        <v/>
      </c>
      <c r="CI712" s="214" t="str">
        <f>IF(CG712&gt;=CH712,"OK","下限本数を下回っています")</f>
        <v>OK</v>
      </c>
      <c r="CJ712" s="371">
        <f>IF($F712="申請キャンセル",0,IFERROR(VLOOKUP($D712,INDEX(データ蓄積!$A$16:$A$1015,MATCH($D712,データ蓄積!$A$16:$A$1015,0)):'データ蓄積'!$DB$1015,9,),0))</f>
        <v>0</v>
      </c>
      <c r="CK712" s="372">
        <f>IF($F712="申請キャンセル",0,IFERROR(VLOOKUP($D712,INDEX(データ蓄積!$A$16:$A$1015,MATCH($D712,データ蓄積!$A$16:$A$1015,0)):'データ蓄積'!$DB$1015,11,),0))</f>
        <v>0</v>
      </c>
      <c r="CL712" s="372">
        <f>IF($F712="申請キャンセル",0,IFERROR(VLOOKUP($D712,INDEX(データ蓄積!$A$16:$A$1015,MATCH($D712,データ蓄積!$A$16:$A$1015,0)):'データ蓄積'!$DB$1015,13,),0))</f>
        <v>0</v>
      </c>
      <c r="CM712" s="372">
        <f>IF($F712="申請キャンセル",0,IFERROR(VLOOKUP($D712,INDEX(データ蓄積!$A$16:$A$1015,MATCH($D712,データ蓄積!$A$16:$A$1015,0)):'データ蓄積'!$DB$1015,15,),0))</f>
        <v>0</v>
      </c>
      <c r="CN712" s="372">
        <f>IF($F712="申請キャンセル",0,IFERROR(VLOOKUP($D712,INDEX(データ蓄積!$A$16:$A$1015,MATCH($D712,データ蓄積!$A$16:$A$1015,0)):'データ蓄積'!$DB$1015,17,),0))</f>
        <v>0</v>
      </c>
      <c r="CO712" s="372">
        <f>IF($F712="申請キャンセル",0,IFERROR(VLOOKUP($D712,INDEX(データ蓄積!$A$16:$A$1015,MATCH($D712,データ蓄積!$A$16:$A$1015,0)):'データ蓄積'!$DB$1015,18,),0))</f>
        <v>0</v>
      </c>
      <c r="CP712" s="371">
        <f>IF($F712="申請キャンセル",0,IFERROR(VLOOKUP($D712,INDEX(データ蓄積!$A$16:$A$1015,MATCH($D712,データ蓄積!$A$16:$A$1015,0)):'データ蓄積'!$DB$1015,19,),0))</f>
        <v>0</v>
      </c>
      <c r="CQ712" s="372">
        <f>IF($F712="申請キャンセル",0,IFERROR(VLOOKUP($D712,INDEX(データ蓄積!$A$16:$A$1015,MATCH($D712,データ蓄積!$A$16:$A$1015,0)):'データ蓄積'!$DB$1015,24,),0))</f>
        <v>0</v>
      </c>
      <c r="CR712" s="99" t="str">
        <f>IF($F712="申請キャンセル",0,CONCATENATE(CS712,$CS$14,CT712,$CT$14,CU712,$CU$14))</f>
        <v>0年0月0日</v>
      </c>
      <c r="CS712" s="99">
        <f>IF($F712="申請キャンセル",0,IFERROR(VLOOKUP($D712,INDEX(データ蓄積!$A$16:$A$1015,MATCH($D712,データ蓄積!$A$16:$A$1015,0)):'データ蓄積'!$DB$1015,70,),0))</f>
        <v>0</v>
      </c>
      <c r="CT712" s="99">
        <f>IF($F712="申請キャンセル",0,IFERROR(VLOOKUP($D712,INDEX(データ蓄積!$A$16:$A$1015,MATCH($D712,データ蓄積!$A$16:$A$1015,0)):'データ蓄積'!$DB$1015,71,),0))</f>
        <v>0</v>
      </c>
      <c r="CU712" s="99">
        <f>IF($F712="申請キャンセル",0,IFERROR(VLOOKUP($D712,INDEX(データ蓄積!$A$16:$A$1015,MATCH($D712,データ蓄積!$A$16:$A$1015,0)):'データ蓄積'!$DB$1015,72,),0))</f>
        <v>0</v>
      </c>
      <c r="CV712" s="99" t="str">
        <f>IF($F712="申請キャンセル",0,CONCATENATE(CW712,$CW$14,CX712,$CX$14,CY712,$CY$14))</f>
        <v>0年0月0日</v>
      </c>
      <c r="CW712" s="99">
        <f>IF($F712="申請キャンセル",0,IFERROR(VLOOKUP($D712,INDEX(データ蓄積!$A$16:$A$1015,MATCH($D712,データ蓄積!$A$16:$A$1015,0)):'データ蓄積'!$DB$1015,73,),0))</f>
        <v>0</v>
      </c>
      <c r="CX712" s="99">
        <f>IF($F712="申請キャンセル",0,IFERROR(VLOOKUP($D712,INDEX(データ蓄積!$A$16:$A$1015,MATCH($D712,データ蓄積!$A$16:$A$1015,0)):'データ蓄積'!$DB$1015,74,),0))</f>
        <v>0</v>
      </c>
      <c r="CY712" s="99">
        <f>IF($F712="申請キャンセル",0,IFERROR(VLOOKUP($D712,INDEX(データ蓄積!$A$16:$A$1015,MATCH($D712,データ蓄積!$A$16:$A$1015,0)):'データ蓄積'!$DB$1015,75,),0))</f>
        <v>0</v>
      </c>
      <c r="CZ712" s="211">
        <f>IF($F712="申請キャンセル",0,IFERROR(VLOOKUP($D712,INDEX(データ蓄積!$A$16:$A$1015,MATCH($D712,データ蓄積!$A$16:$A$1015,0)):'データ蓄積'!$CF$1015,84,),0))</f>
        <v>0</v>
      </c>
      <c r="DA712" s="211">
        <f>IF($F712="申請キャンセル",0,IFERROR(VLOOKUP($D712,INDEX(データ蓄積!$A$16:$A$1015,MATCH($D712,データ蓄積!$A$16:$A$1015,0)):'データ蓄積'!$CG$1015,85,),0))</f>
        <v>0</v>
      </c>
      <c r="DB712" s="211">
        <f>IF($F712="申請キャンセル",0,IFERROR(VLOOKUP($D712,INDEX(データ蓄積!$A$16:$A$1015,MATCH($D712,データ蓄積!$A$16:$A$1015,0)):'データ蓄積'!$CH$1015,86,),0))</f>
        <v>0</v>
      </c>
      <c r="DC712" s="211"/>
      <c r="DD712" s="204">
        <f>IF($F712="申請キャンセル",0,IFERROR(VLOOKUP($D712,INDEX(データ蓄積!$A$16:$A$1015,MATCH($D712,データ蓄積!$A$16:$A$1015,0)):'データ蓄積'!$CN$1015,91,),0))</f>
        <v>0</v>
      </c>
      <c r="DE712" s="204">
        <f>IF($F712="申請キャンセル",0,IFERROR(VLOOKUP($D712,INDEX(データ蓄積!$A$16:$A$1015,MATCH($D712,データ蓄積!$A$16:$A$1015,0)):'データ蓄積'!$CN$1015,92,),0))</f>
        <v>0</v>
      </c>
    </row>
    <row r="713" spans="1:109" ht="18.75" customHeight="1" x14ac:dyDescent="0.15">
      <c r="A713" s="373">
        <f>IFERROR(VLOOKUP($D713,INDEX(データ蓄積!$A$16:$A$1015,MATCH($D713,データ蓄積!$A$16:$A$1015,0)+1):'データ蓄積'!$BI$1015,3,),0)</f>
        <v>0</v>
      </c>
      <c r="B713" s="374">
        <f>IFERROR(VLOOKUP($D713,INDEX(データ蓄積!$A$16:$A$1015,MATCH($D713,データ蓄積!$A$16:$A$1015,0)+1):'データ蓄積'!$BI$1015,4,),0)</f>
        <v>0</v>
      </c>
      <c r="C713" s="375">
        <f>IFERROR(VLOOKUP($D713,INDEX(データ蓄積!$A$16:$A$1015,MATCH($D713,データ蓄積!$A$16:$A$1015,0)+1):'データ蓄積'!$BI$1015,5,),0)</f>
        <v>0</v>
      </c>
      <c r="D713" s="373">
        <f t="shared" si="3314"/>
        <v>349</v>
      </c>
      <c r="E713" s="347">
        <f>IFERROR(VLOOKUP($D713,INDEX(データ蓄積!$A$16:$A$1015,MATCH($D713,データ蓄積!$A$16:$A$1015,0)+1):'データ蓄積'!$BI$1015,2,),0)</f>
        <v>0</v>
      </c>
      <c r="F713" s="376">
        <f>IFERROR(VLOOKUP($D713,INDEX(データ蓄積!$A$16:$A$1015,MATCH($D713,データ蓄積!$A$16:$A$1015,0)+1):'データ蓄積'!$CD$1015,82,),0)</f>
        <v>0</v>
      </c>
      <c r="G713" s="377">
        <f>IF($F712="申請キャンセル",0,IFERROR(VLOOKUP($D713,INDEX(データ蓄積!$A$16:$A$1015,MATCH($D713,データ蓄積!$A$16:$A$1015,0)+1):'データ蓄積'!$BI$1015,8,),0))</f>
        <v>0</v>
      </c>
      <c r="H713" s="347">
        <f>IF($F712="申請キャンセル",0,IFERROR(VLOOKUP($D713,INDEX(データ蓄積!$A$16:$A$1015,MATCH($D713,データ蓄積!$A$16:$A$1015,0)+1):'データ蓄積'!$BI$1015,10,),0))</f>
        <v>0</v>
      </c>
      <c r="I713" s="378" t="str">
        <f>IF($F712="申請キャンセル","",LEFT(IFERROR(VLOOKUP($D713,INDEX(データ蓄積!$A$16:$A$1015,MATCH($D713,データ蓄積!$A$16:$A$1015,0)+1):'データ蓄積'!$CH$1015,84,),""),2))</f>
        <v/>
      </c>
      <c r="J713" s="347" t="str">
        <f>IF($F712="申請キャンセル","",LEFT(IFERROR(VLOOKUP($D713,INDEX(データ蓄積!$A$16:$A$1015,MATCH($D712,データ蓄積!$A$16:$A$1015,0)+1):'データ蓄積'!$CL$1015,86,),""),2))</f>
        <v/>
      </c>
      <c r="K713" s="379">
        <f>IF($F712="申請キャンセル",0,IFERROR(VLOOKUP($D713,INDEX(データ蓄積!$A$16:$A$1015,MATCH($D713,データ蓄積!$A$16:$A$1015,0)+1):'データ蓄積'!$CO$1015,90,),0))</f>
        <v>0</v>
      </c>
      <c r="L713" s="374">
        <f t="shared" ref="L713" si="3640">IF(G713=0,0,IF($F713="申請キャンセル",0,IF(K713="","","〇")))</f>
        <v>0</v>
      </c>
      <c r="M713" s="380">
        <f>IF($F712="申請キャンセル",0,IFERROR(VLOOKUP($D713,INDEX(データ蓄積!$A$16:$A$1015,MATCH($D713,データ蓄積!$A$16:$A$1015,0)+1):'データ蓄積'!$BI$1015,14,),0))</f>
        <v>0</v>
      </c>
      <c r="N713" s="381">
        <f>IF($F712="申請キャンセル",0,IFERROR(VLOOKUP($D713,INDEX(データ蓄積!$A$16:$A$1015,MATCH($D713,データ蓄積!$A$16:$A$1015,0)+1):'データ蓄積'!$BI$1015,16,),0))</f>
        <v>0</v>
      </c>
      <c r="O713" s="382">
        <f>IF($F712="申請キャンセル",0,IFERROR(VLOOKUP($D713,INDEX(データ蓄積!$A$16:$A$1015,MATCH($D713,データ蓄積!$A$16:$A$1015,0)+1):'データ蓄積'!$BI$1015,20,),0))</f>
        <v>0</v>
      </c>
      <c r="P713" s="383">
        <f>IF($F712="申請キャンセル",0,IFERROR(VLOOKUP($D713,INDEX(データ蓄積!$A$16:$A$1015,MATCH($D713,データ蓄積!$A$16:$A$1015,0)+1):'データ蓄積'!$BI$1015,21,),0))</f>
        <v>0</v>
      </c>
      <c r="Q713" s="383">
        <f>IF($F712="申請キャンセル",0,IFERROR(VLOOKUP($D713,INDEX(データ蓄積!$A$16:$A$1015,MATCH($D713,データ蓄積!$A$16:$A$1015,0)+1):'データ蓄積'!$BI$1015,23,),0))</f>
        <v>0</v>
      </c>
      <c r="R713" s="384">
        <f>IF($F712="申請キャンセル",0,IFERROR(VLOOKUP($D713,INDEX(データ蓄積!$A$16:$A$1015,MATCH($D713,データ蓄積!$A$16:$A$1015,0)+1):'データ蓄積'!$CO$1015,92,),0))</f>
        <v>0</v>
      </c>
      <c r="S713" s="385">
        <f>IF($F712="申請キャンセル",0,IFERROR(VLOOKUP($D713,INDEX(データ蓄積!$A$16:$A$1015,MATCH($D713,データ蓄積!$A$16:$A$1015,0)+1):'データ蓄積'!$BI$1015,22,),0))</f>
        <v>0</v>
      </c>
      <c r="T713" s="386" t="str">
        <f>IF($F712="申請キャンセル",0,IF((AJ713+AP713)&gt;0,ROUNDDOWN((AJ713+AP713)/(AL713+AR713),4)*1000," "))</f>
        <v xml:space="preserve"> </v>
      </c>
      <c r="U713" s="387" t="str">
        <f>IF($F713="申請キャンセル",0,IFERROR(IF(AJ713+AP713=0,"",VLOOKUP(Q713,Sheet1!$B$4:$C$64,2,0)),0))</f>
        <v/>
      </c>
      <c r="V713" s="388">
        <f>IF($F712="申請キャンセル",0,IFERROR(VLOOKUP($D713,INDEX(データ蓄積!$A$16:$A$1015,MATCH($D713,データ蓄積!$A$16:$A$1015,0)+1):'データ蓄積'!$BI$1015,12,),0))</f>
        <v>0</v>
      </c>
      <c r="W713" s="389">
        <f>IF($F712="申請キャンセル",0,IFERROR(VLOOKUP($D713,INDEX(データ蓄積!$A$16:$A$1015,MATCH($D713,データ蓄積!$A$16:$A$1015,0)+1):'データ蓄積'!$BI$1015,25,),0))</f>
        <v>0</v>
      </c>
      <c r="X713" s="383">
        <f>IF($F712="申請キャンセル",0,IFERROR(VLOOKUP($D713,INDEX(データ蓄積!$A$16:$A$1015,MATCH($D713,データ蓄積!$A$16:$A$1015,0)+1):'データ蓄積'!$DB$1015,27,),0))</f>
        <v>0</v>
      </c>
      <c r="Y713" s="390">
        <f t="shared" si="3326"/>
        <v>0</v>
      </c>
      <c r="Z713" s="383">
        <f>IF($F712="申請キャンセル",0,IFERROR(VLOOKUP($D713,INDEX(データ蓄積!$A$16:$A$1015,MATCH($D713,データ蓄積!$A$16:$A$1015,0)+1):'データ蓄積'!$DB$1015,26,),0))</f>
        <v>0</v>
      </c>
      <c r="AA713" s="383">
        <f>IF($F712="申請キャンセル",0,IFERROR(VLOOKUP($D713,INDEX(データ蓄積!$A$16:$A$1015,MATCH($D713,データ蓄積!$A$16:$A$1015,0)+1):'データ蓄積'!$DB$1015,28,),0))</f>
        <v>0</v>
      </c>
      <c r="AB713" s="385">
        <f t="shared" ref="AB713" si="3641">IF($W713="初 年 度",TRUNC((+AA713-BP713)/2,0),0)</f>
        <v>0</v>
      </c>
      <c r="AC713" s="381"/>
      <c r="AD713" s="380">
        <f>IF($F712="申請キャンセル",0,IFERROR(VLOOKUP($D713,INDEX(データ蓄積!$A$16:$A$1015,MATCH($D713,データ蓄積!$A$16:$A$1015,0)+1):'データ蓄積'!$DB$1015,30,),0))</f>
        <v>0</v>
      </c>
      <c r="AE713" s="383">
        <f t="shared" si="3328"/>
        <v>0</v>
      </c>
      <c r="AF713" s="383">
        <f>IF($F712="申請キャンセル",0,IFERROR(VLOOKUP($D713,INDEX(データ蓄積!$A$16:$A$1015,MATCH($D713,データ蓄積!$A$16:$A$1015,0)+1):'データ蓄積'!$DB$1015,29,),0))</f>
        <v>0</v>
      </c>
      <c r="AG713" s="383">
        <f>IF($F712="申請キャンセル",0,IFERROR(VLOOKUP($D713,INDEX(データ蓄積!$A$16:$A$1015,MATCH($D713,データ蓄積!$A$16:$A$1015,0)+1):'データ蓄積'!$DB$1015,31,),0))</f>
        <v>0</v>
      </c>
      <c r="AH713" s="383">
        <f t="shared" si="3365"/>
        <v>0</v>
      </c>
      <c r="AI713" s="381"/>
      <c r="AJ713" s="385">
        <f t="shared" ref="AJ713:AN728" si="3642">+X713+AD713</f>
        <v>0</v>
      </c>
      <c r="AK713" s="390">
        <f t="shared" si="3642"/>
        <v>0</v>
      </c>
      <c r="AL713" s="383">
        <f t="shared" si="3642"/>
        <v>0</v>
      </c>
      <c r="AM713" s="383">
        <f t="shared" si="3642"/>
        <v>0</v>
      </c>
      <c r="AN713" s="385">
        <f t="shared" si="3642"/>
        <v>0</v>
      </c>
      <c r="AO713" s="381"/>
      <c r="AP713" s="383">
        <f>IF($F712="申請キャンセル",0,IFERROR(VLOOKUP($D713,INDEX(データ蓄積!$A$16:$A$1015,MATCH($D713,データ蓄積!$A$16:$A$1015,0)+1):'データ蓄積'!$DB$1015,33,),0))</f>
        <v>0</v>
      </c>
      <c r="AQ713" s="390">
        <f t="shared" si="3330"/>
        <v>0</v>
      </c>
      <c r="AR713" s="383">
        <f>IF($F712="申請キャンセル",0,IFERROR(VLOOKUP($D713,INDEX(データ蓄積!$A$16:$A$1015,MATCH($D713,データ蓄積!$A$16:$A$1015,0)+1):'データ蓄積'!$DB$1015,32,),0))</f>
        <v>0</v>
      </c>
      <c r="AS713" s="383">
        <f>IF($F712="申請キャンセル",0,IFERROR(VLOOKUP($D713,INDEX(データ蓄積!$A$16:$A$1015,MATCH($D713,データ蓄積!$A$16:$A$1015,0)+1):'データ蓄積'!$DB$1015,34,),0))</f>
        <v>0</v>
      </c>
      <c r="AT713" s="385">
        <f t="shared" si="3366"/>
        <v>0</v>
      </c>
      <c r="AU713" s="381"/>
      <c r="AV713" s="383">
        <f>IF($F712="申請キャンセル",0,IFERROR(VLOOKUP($D713,INDEX(データ蓄積!$A$16:$A$1015,MATCH($D713,データ蓄積!$A$16:$A$1015,0)+1):'データ蓄積'!$DB$1015,36,),0))</f>
        <v>0</v>
      </c>
      <c r="AW713" s="390">
        <f t="shared" si="3331"/>
        <v>0</v>
      </c>
      <c r="AX713" s="383">
        <f>IF($F712="申請キャンセル",0,IFERROR(VLOOKUP($D713,INDEX(データ蓄積!$A$16:$A$1015,MATCH($D713,データ蓄積!$A$16:$A$1015,0)+1):'データ蓄積'!$DB$1015,35,),0))</f>
        <v>0</v>
      </c>
      <c r="AY713" s="383">
        <f>IF($F712="申請キャンセル",0,IFERROR(VLOOKUP($D713,INDEX(データ蓄積!$A$16:$A$1015,MATCH($D713,データ蓄積!$A$16:$A$1015,0)+1):'データ蓄積'!$DB$1015,37,),0))</f>
        <v>0</v>
      </c>
      <c r="AZ713" s="385">
        <f t="shared" si="3367"/>
        <v>0</v>
      </c>
      <c r="BA713" s="381"/>
      <c r="BB713" s="391">
        <f t="shared" ref="BB713" si="3643">+AK713+AQ713+AW713</f>
        <v>0</v>
      </c>
      <c r="BC713" s="383">
        <f t="shared" si="3583"/>
        <v>0</v>
      </c>
      <c r="BD713" s="383">
        <f t="shared" si="3583"/>
        <v>0</v>
      </c>
      <c r="BE713" s="392">
        <f t="shared" si="3583"/>
        <v>0</v>
      </c>
      <c r="BF713" s="369"/>
      <c r="BG713" s="380">
        <f>IF($F712="申請キャンセル",0,IF(H713="（○）",220,0))</f>
        <v>0</v>
      </c>
      <c r="BH713" s="385">
        <f>IF($F712="申請キャンセル",0,IF(H713="（○）",SUM(AK713+AQ713+AW713),0))</f>
        <v>0</v>
      </c>
      <c r="BI713" s="383">
        <f>IF($F712="申請キャンセル",0,IF(H713="（○）",SUM(AL713+AR713),0))</f>
        <v>0</v>
      </c>
      <c r="BJ713" s="383">
        <f t="shared" si="3333"/>
        <v>0</v>
      </c>
      <c r="BK713" s="392">
        <f t="shared" ref="BK713" si="3644">IF($W713="初 年 度",TRUNC((+BJ713-CB713),0),0)</f>
        <v>0</v>
      </c>
      <c r="BL713" s="46"/>
      <c r="BM713" s="380">
        <f t="shared" si="3449"/>
        <v>0</v>
      </c>
      <c r="BN713" s="381">
        <f t="shared" si="3449"/>
        <v>0</v>
      </c>
      <c r="BP713" s="127">
        <f t="shared" si="3335"/>
        <v>0</v>
      </c>
      <c r="BQ713" s="128">
        <f t="shared" ref="BQ713" si="3645">ROUNDUP(BP713/2,0)</f>
        <v>0</v>
      </c>
      <c r="BR713" s="45"/>
      <c r="BS713" s="127">
        <f t="shared" si="3337"/>
        <v>0</v>
      </c>
      <c r="BT713" s="128">
        <f t="shared" ref="BT713" si="3646">ROUNDUP(BS713/2,0)</f>
        <v>0</v>
      </c>
      <c r="BU713" s="45"/>
      <c r="BV713" s="127">
        <f t="shared" si="3339"/>
        <v>0</v>
      </c>
      <c r="BW713" s="128">
        <f t="shared" si="3368"/>
        <v>0</v>
      </c>
      <c r="BX713" s="45"/>
      <c r="BY713" s="127">
        <f t="shared" si="3340"/>
        <v>0</v>
      </c>
      <c r="BZ713" s="128">
        <f t="shared" ref="BZ713" si="3647">ROUNDUP(BY713/2,0)</f>
        <v>0</v>
      </c>
      <c r="CA713" s="45"/>
      <c r="CB713" s="127">
        <f t="shared" si="3342"/>
        <v>0</v>
      </c>
      <c r="CC713" s="128">
        <f t="shared" ref="CC713" si="3648">+CB713</f>
        <v>0</v>
      </c>
      <c r="CD713" s="45"/>
      <c r="CE713" s="370">
        <f>IF($F712="申請キャンセル",0,IFERROR(VLOOKUP($D713,INDEX(データ蓄積!$A$16:$A$1015,MATCH($D713,データ蓄積!$A$16:$A$1015,0)+1):'データ蓄積'!$DB$1015,83,),0))</f>
        <v>0</v>
      </c>
      <c r="CF713" s="371">
        <f>IF($F712="申請キャンセル",0,IFERROR(VLOOKUP($D713,INDEX(データ蓄積!$A$16:$A$1015,MATCH($D713,データ蓄積!$A$16:$A$1015,0)+1):'データ蓄積'!$DB$1015,6,),0))</f>
        <v>0</v>
      </c>
      <c r="CG713" s="214" t="str">
        <f t="shared" si="3101"/>
        <v xml:space="preserve"> </v>
      </c>
      <c r="CH713" s="214" t="str">
        <f t="shared" si="3101"/>
        <v/>
      </c>
      <c r="CI713" s="214" t="str">
        <f t="shared" ref="CI713" si="3649">IF(CG713&gt;=CH713,"OK","下限本数を下回っています")</f>
        <v>OK</v>
      </c>
      <c r="CJ713" s="371">
        <f>IF($F712="申請キャンセル",0,IFERROR(VLOOKUP($D713,INDEX(データ蓄積!$A$16:$A$1015,MATCH($D713,データ蓄積!$A$16:$A$1015,0)+1):'データ蓄積'!$DB$1015,9,),0))</f>
        <v>0</v>
      </c>
      <c r="CK713" s="372">
        <f>IF($F712="申請キャンセル",0,IFERROR(VLOOKUP($D713,INDEX(データ蓄積!$A$16:$A$1015,MATCH($D713,データ蓄積!$A$16:$A$1015,0)+1):'データ蓄積'!$DB$1015,11,),0))</f>
        <v>0</v>
      </c>
      <c r="CL713" s="372">
        <f>IF($F712="申請キャンセル",0,IFERROR(VLOOKUP($D713,INDEX(データ蓄積!$A$16:$A$1015,MATCH($D713,データ蓄積!$A$16:$A$1015,0)+1):'データ蓄積'!$DB$1015,13,),0))</f>
        <v>0</v>
      </c>
      <c r="CM713" s="372">
        <f>IF($F712="申請キャンセル",0,IFERROR(VLOOKUP($D713,INDEX(データ蓄積!$A$16:$A$1015,MATCH($D713,データ蓄積!$A$16:$A$1015,0)+1):'データ蓄積'!$DB$1015,15,),0))</f>
        <v>0</v>
      </c>
      <c r="CN713" s="372">
        <f>IF($F712="申請キャンセル",0,IFERROR(VLOOKUP($D713,INDEX(データ蓄積!$A$16:$A$1015,MATCH($D713,データ蓄積!$A$16:$A$1015,0)+1):'データ蓄積'!$DB$1015,17,),0))</f>
        <v>0</v>
      </c>
      <c r="CO713" s="372">
        <f>IF($F712="申請キャンセル",0,IFERROR(VLOOKUP($D713,INDEX(データ蓄積!$A$16:$A$1015,MATCH($D713,データ蓄積!$A$16:$A$1015,0)+1):'データ蓄積'!$DB$1015,18,),0))</f>
        <v>0</v>
      </c>
      <c r="CP713" s="371">
        <f>IF($F712="申請キャンセル",0,IFERROR(VLOOKUP($D713,INDEX(データ蓄積!$A$16:$A$1015,MATCH($D713,データ蓄積!$A$16:$A$1015,0)+1):'データ蓄積'!$DB$1015,19,),0))</f>
        <v>0</v>
      </c>
      <c r="CQ713" s="372">
        <f>IF($F712="申請キャンセル",0,IFERROR(VLOOKUP($D713,INDEX(データ蓄積!$A$16:$A$1015,MATCH($D713,データ蓄積!$A$16:$A$1015,0)+1):'データ蓄積'!$DB$1015,24,),0))</f>
        <v>0</v>
      </c>
      <c r="CR713" s="99" t="str">
        <f>IF($F712="申請キャンセル",0,CONCATENATE(CS713,$CS$14,CT713,$CT$14,CU713,$CU$14))</f>
        <v>0年0月0日</v>
      </c>
      <c r="CS713" s="99">
        <f>IF($F712="申請キャンセル",0,IFERROR(VLOOKUP($D713,INDEX(データ蓄積!$A$16:$A$1015,MATCH($D713,データ蓄積!$A$16:$A$1015,0)+1):'データ蓄積'!$DB$1015,70,),0))</f>
        <v>0</v>
      </c>
      <c r="CT713" s="99">
        <f>IF($F712="申請キャンセル",0,IFERROR(VLOOKUP($D713,INDEX(データ蓄積!$A$16:$A$1015,MATCH($D713,データ蓄積!$A$16:$A$1015,0)+1):'データ蓄積'!$DB$1015,71,),0))</f>
        <v>0</v>
      </c>
      <c r="CU713" s="99">
        <f>IF($F712="申請キャンセル",0,IFERROR(VLOOKUP($D713,INDEX(データ蓄積!$A$16:$A$1015,MATCH($D713,データ蓄積!$A$16:$A$1015,0)+1):'データ蓄積'!$DB$1015,72,),0))</f>
        <v>0</v>
      </c>
      <c r="CV713" s="99" t="str">
        <f>IF($F712="申請キャンセル",0,CONCATENATE(CW713,$CW$14,CX713,$CX$14,CY713,$CY$14))</f>
        <v>0年0月0日</v>
      </c>
      <c r="CW713" s="99">
        <f>IF($F712="申請キャンセル",0,IFERROR(VLOOKUP($D713,INDEX(データ蓄積!$A$16:$A$1015,MATCH($D713,データ蓄積!$A$16:$A$1015,0)+1):'データ蓄積'!$DB$1015,73,),0))</f>
        <v>0</v>
      </c>
      <c r="CX713" s="99">
        <f>IF($F712="申請キャンセル",0,IFERROR(VLOOKUP($D713,INDEX(データ蓄積!$A$16:$A$1015,MATCH($D713,データ蓄積!$A$16:$A$1015,0)+1):'データ蓄積'!$DB$1015,74,),0))</f>
        <v>0</v>
      </c>
      <c r="CY713" s="99">
        <f>IF($F712="申請キャンセル",0,IFERROR(VLOOKUP($D713,INDEX(データ蓄積!$A$16:$A$1015,MATCH($D713,データ蓄積!$A$16:$A$1015,0)+1):'データ蓄積'!$DB$1015,75,),0))</f>
        <v>0</v>
      </c>
      <c r="CZ713" s="211">
        <f>IF($F712="申請キャンセル",0,IFERROR(VLOOKUP($D713,INDEX(データ蓄積!$A$16:$A$1015,MATCH($D713,データ蓄積!$A$16:$A$1015,0)+1):'データ蓄積'!$CF$1015,84,),0))</f>
        <v>0</v>
      </c>
      <c r="DA713" s="211">
        <f>IF($F712="申請キャンセル",0,IFERROR(VLOOKUP($D713,INDEX(データ蓄積!$A$16:$A$1015,MATCH($D713,データ蓄積!$A$16:$A$1015,0)+1):'データ蓄積'!$CG$1015,85,),0))</f>
        <v>0</v>
      </c>
      <c r="DB713" s="211">
        <f>IF($F712="申請キャンセル",0,IFERROR(VLOOKUP($D713,INDEX(データ蓄積!$A$16:$A$1015,MATCH($D713,データ蓄積!$A$16:$A$1015,0)+1):'データ蓄積'!$CH$1015,86,),0))</f>
        <v>0</v>
      </c>
      <c r="DC713" s="211"/>
      <c r="DD713" s="204">
        <f>IF($F712="申請キャンセル",0,IFERROR(VLOOKUP($D713,INDEX(データ蓄積!$A$16:$A$1015,MATCH($D713,データ蓄積!$A$16:$A$1015,0)+1):'データ蓄積'!$CN$1015,91,),0))</f>
        <v>0</v>
      </c>
      <c r="DE713" s="204">
        <f>IF($F712="申請キャンセル",0,IFERROR(VLOOKUP($D713,INDEX(データ蓄積!$A$16:$A$1015,MATCH($D713,データ蓄積!$A$16:$A$1015,0)+1):'データ蓄積'!$CN$1015,92,),0))</f>
        <v>0</v>
      </c>
    </row>
    <row r="714" spans="1:109" ht="18.75" customHeight="1" x14ac:dyDescent="0.15">
      <c r="A714" s="349">
        <f>IFERROR(VLOOKUP($D714,INDEX(データ蓄積!$A$16:$A$1015,MATCH($D714,データ蓄積!$A$16:$A$1015,0)):'データ蓄積'!$BI$1015,3,),0)</f>
        <v>0</v>
      </c>
      <c r="B714" s="350">
        <f>IFERROR(VLOOKUP($D714,INDEX(データ蓄積!$A$16:$A$1015,MATCH($D714,データ蓄積!$A$16:$A$1015,0)):'データ蓄積'!$BI$1015,4,),0)</f>
        <v>0</v>
      </c>
      <c r="C714" s="349">
        <f>IFERROR(VLOOKUP($D714,INDEX(データ蓄積!$A$16:$A$1015,MATCH($D714,データ蓄積!$A$16:$A$1015,0)):'データ蓄積'!$BI$1015,5,),0)</f>
        <v>0</v>
      </c>
      <c r="D714" s="349">
        <f t="shared" ref="D714:D777" si="3650">ROUNDDOWN(ROW()/2-7,0)</f>
        <v>350</v>
      </c>
      <c r="E714" s="351">
        <f>IFERROR(VLOOKUP($D714,INDEX(データ蓄積!$A$16:$A$1015,MATCH($D714,データ蓄積!$A$16:$A$1015,0)):'データ蓄積'!$BI$1015,2,),0)</f>
        <v>0</v>
      </c>
      <c r="F714" s="352">
        <f>IFERROR(VLOOKUP($D714,INDEX(データ蓄積!$A$16:$A$1015,MATCH($D714,データ蓄積!$A$16:$A$1015,0)):'データ蓄積'!$CD$1015,82,),0)</f>
        <v>0</v>
      </c>
      <c r="G714" s="353">
        <f>IF($F714="申請キャンセル",0,IFERROR(VLOOKUP($D714,INDEX(データ蓄積!$A$16:$A$1015,MATCH($D714,データ蓄積!$A$16:$A$1015,0)):'データ蓄積'!$BI$1015,8,),0))</f>
        <v>0</v>
      </c>
      <c r="H714" s="346">
        <f>IF($F714="申請キャンセル",0,IFERROR(VLOOKUP($D714,INDEX(データ蓄積!$A$16:$A$1015,MATCH($D714,データ蓄積!$A$16:$A$1015,0)):'データ蓄積'!$BI$1015,10,),0))</f>
        <v>0</v>
      </c>
      <c r="I714" s="354" t="str">
        <f>IF($F714="申請キャンセル","",LEFT(IFERROR(VLOOKUP($D714,INDEX(データ蓄積!$A$16:$A$1015,MATCH($D714,データ蓄積!$A$16:$A$1015,0)):'データ蓄積'!$CH$1015,84,),""),2))</f>
        <v/>
      </c>
      <c r="J714" s="346" t="str">
        <f>IF($F714="申請キャンセル","",LEFT(IFERROR(VLOOKUP($D714,INDEX(データ蓄積!$A$16:$A$1015,MATCH($D714,データ蓄積!$A$16:$A$1015,0)):'データ蓄積'!$CL$1015,86,),""),2))</f>
        <v/>
      </c>
      <c r="K714" s="355">
        <f>IF($F714="申請キャンセル",0,IFERROR(VLOOKUP($D714,INDEX(データ蓄積!$A$16:$A$1015,MATCH($D714,データ蓄積!$A$16:$A$1015,0)):'データ蓄積'!$CO$1015,90,),0))</f>
        <v>0</v>
      </c>
      <c r="L714" s="350">
        <f>IF(G714=0,0,IF($F714="申請キャンセル",0,IF(K714="","","〇")))</f>
        <v>0</v>
      </c>
      <c r="M714" s="356">
        <f>IF($F714="申請キャンセル",0,IFERROR(VLOOKUP($D714,INDEX(データ蓄積!$A$16:$A$1015,MATCH($D714,データ蓄積!$A$16:$A$1015,0)):'データ蓄積'!$BI$1015,14,),))</f>
        <v>0</v>
      </c>
      <c r="N714" s="357">
        <f>IF($F714="申請キャンセル",0,IFERROR(VLOOKUP($D714,INDEX(データ蓄積!$A$16:$A$1015,MATCH($D714,データ蓄積!$A$16:$A$1015,0)):'データ蓄積'!$BI$1015,16,),0))</f>
        <v>0</v>
      </c>
      <c r="O714" s="356">
        <f>IF($F714="申請キャンセル",0,IFERROR(VLOOKUP($D714,INDEX(データ蓄積!$A$16:$A$1015,MATCH($D714,データ蓄積!$A$16:$A$1015,0)):'データ蓄積'!$BI$1015,20,),0))</f>
        <v>0</v>
      </c>
      <c r="P714" s="358">
        <f>IF($F714="申請キャンセル",0,IFERROR(VLOOKUP($D714,INDEX(データ蓄積!$A$16:$A$1015,MATCH($D714,データ蓄積!$A$16:$A$1015,0)):'データ蓄積'!$BI$1015,21,),0))</f>
        <v>0</v>
      </c>
      <c r="Q714" s="359">
        <f>IF($F714="申請キャンセル",0,IFERROR(VLOOKUP($D714,INDEX(データ蓄積!$A$16:$A$1015,MATCH($D714,データ蓄積!$A$16:$A$1015,0)):'データ蓄積'!$BI$1015,23,),0))</f>
        <v>0</v>
      </c>
      <c r="R714" s="360">
        <f>IF($F714="申請キャンセル",0,IFERROR(VLOOKUP($D714,INDEX(データ蓄積!$A$16:$A$1015,MATCH($D714,データ蓄積!$A$16:$A$1015,0)):'データ蓄積'!$CO$1015,92,),0))</f>
        <v>0</v>
      </c>
      <c r="S714" s="361">
        <f>IF($F714="申請キャンセル",0,IFERROR(VLOOKUP($D714,INDEX(データ蓄積!$A$16:$A$1015,MATCH($D714,データ蓄積!$A$16:$A$1015,0)):'データ蓄積'!$BI$1015,22,),0))</f>
        <v>0</v>
      </c>
      <c r="T714" s="362" t="str">
        <f>IF($F714="申請キャンセル",0,IF((AJ714+AP714)&gt;0,ROUNDDOWN((AJ714+AP714)/(AL714+AR714),4)*1000," "))</f>
        <v xml:space="preserve"> </v>
      </c>
      <c r="U714" s="363" t="str">
        <f>IF($F714="申請キャンセル",0,IFERROR(IF(AJ714+AP714=0,"",VLOOKUP(Q714,Sheet1!$B$4:$C$64,2,0)),0))</f>
        <v/>
      </c>
      <c r="V714" s="364">
        <f>IF($F714="申請キャンセル",0,IFERROR(VLOOKUP($D714,INDEX(データ蓄積!$A$16:$A$1015,MATCH($D714,データ蓄積!$A$16:$A$1015,0)):'データ蓄積'!$BI$1015,12,),0))</f>
        <v>0</v>
      </c>
      <c r="W714" s="365">
        <f>IF($F714="申請キャンセル",0,IFERROR(VLOOKUP($D714,INDEX(データ蓄積!$A$16:$A$1015,MATCH($D714,データ蓄積!$A$16:$A$1015,0)):'データ蓄積'!$BI$1015,25,),0))</f>
        <v>0</v>
      </c>
      <c r="X714" s="356">
        <f>IF($F714="申請キャンセル",0,IFERROR(VLOOKUP($D714,INDEX(データ蓄積!$A$16:$A$1015,MATCH($D714,データ蓄積!$A$16:$A$1015,0)):'データ蓄積'!$DB$1015,27,),0))</f>
        <v>0</v>
      </c>
      <c r="Y714" s="366">
        <f t="shared" si="3326"/>
        <v>0</v>
      </c>
      <c r="Z714" s="358">
        <f>IF($F714="申請キャンセル",0,IFERROR(VLOOKUP($D714,INDEX(データ蓄積!$A$16:$A$1015,MATCH($D714,データ蓄積!$A$16:$A$1015,0)):'データ蓄積'!$DB$1015,26,),0))</f>
        <v>0</v>
      </c>
      <c r="AA714" s="367">
        <f>IF($F714="申請キャンセル",0,IFERROR(VLOOKUP($D714,INDEX(データ蓄積!$A$16:$A$1015,MATCH($D714,データ蓄積!$A$16:$A$1015,0)):'データ蓄積'!$DB$1015,28,),0))</f>
        <v>0</v>
      </c>
      <c r="AB714" s="358">
        <f>IF($W714="初 年 度",TRUNC((+AA714-BP714)/2,0),0)</f>
        <v>0</v>
      </c>
      <c r="AC714" s="357"/>
      <c r="AD714" s="356">
        <f>IF($F714="申請キャンセル",0,IFERROR(VLOOKUP($D714,INDEX(データ蓄積!$A$16:$A$1015,MATCH($D714,データ蓄積!$A$16:$A$1015,0)):'データ蓄積'!$DB$1015,30,),0))</f>
        <v>0</v>
      </c>
      <c r="AE714" s="359">
        <f t="shared" si="3328"/>
        <v>0</v>
      </c>
      <c r="AF714" s="359">
        <f>IF($F714="申請キャンセル",0,IFERROR(VLOOKUP($D714,INDEX(データ蓄積!$A$16:$A$1015,MATCH($D714,データ蓄積!$A$16:$A$1015,0)):'データ蓄積'!$DB$1015,29,),0))</f>
        <v>0</v>
      </c>
      <c r="AG714" s="359">
        <f>IF($F714="申請キャンセル",0,IFERROR(VLOOKUP($D714,INDEX(データ蓄積!$A$16:$A$1015,MATCH($D714,データ蓄積!$A$16:$A$1015,0)):'データ蓄積'!$DB$1015,31,),0))</f>
        <v>0</v>
      </c>
      <c r="AH714" s="359">
        <f t="shared" si="3365"/>
        <v>0</v>
      </c>
      <c r="AI714" s="357"/>
      <c r="AJ714" s="358">
        <f>+X714+AD714</f>
        <v>0</v>
      </c>
      <c r="AK714" s="366">
        <f t="shared" si="3642"/>
        <v>0</v>
      </c>
      <c r="AL714" s="358">
        <f t="shared" si="3642"/>
        <v>0</v>
      </c>
      <c r="AM714" s="367">
        <f t="shared" si="3642"/>
        <v>0</v>
      </c>
      <c r="AN714" s="358">
        <f t="shared" si="3642"/>
        <v>0</v>
      </c>
      <c r="AO714" s="357"/>
      <c r="AP714" s="356">
        <f>IF($F714="申請キャンセル",0,IFERROR(VLOOKUP($D714,INDEX(データ蓄積!$A$16:$A$1015,MATCH($D714,データ蓄積!$A$16:$A$1015,0)):'データ蓄積'!$DB$1015,33,),0))</f>
        <v>0</v>
      </c>
      <c r="AQ714" s="366">
        <f t="shared" si="3330"/>
        <v>0</v>
      </c>
      <c r="AR714" s="358">
        <f>IF($F714="申請キャンセル",0,IFERROR(VLOOKUP($D714,INDEX(データ蓄積!$A$16:$A$1015,MATCH($D714,データ蓄積!$A$16:$A$1015,0)):'データ蓄積'!$DB$1015,32,),0))</f>
        <v>0</v>
      </c>
      <c r="AS714" s="367">
        <f>IF($F714="申請キャンセル",0,IFERROR(VLOOKUP($D714,INDEX(データ蓄積!$A$16:$A$1015,MATCH($D714,データ蓄積!$A$16:$A$1015,0)):'データ蓄積'!$DB$1015,34,),0))</f>
        <v>0</v>
      </c>
      <c r="AT714" s="358">
        <f t="shared" si="3366"/>
        <v>0</v>
      </c>
      <c r="AU714" s="357"/>
      <c r="AV714" s="356">
        <f>IF($F714="申請キャンセル",0,IFERROR(VLOOKUP($D714,INDEX(データ蓄積!$A$16:$A$1015,MATCH($D714,データ蓄積!$A$16:$A$1015,0)):'データ蓄積'!$DB$1015,36,),0))</f>
        <v>0</v>
      </c>
      <c r="AW714" s="366">
        <f t="shared" si="3331"/>
        <v>0</v>
      </c>
      <c r="AX714" s="358">
        <f>IF($F714="申請キャンセル",0,IFERROR(VLOOKUP($D714,INDEX(データ蓄積!$A$16:$A$1015,MATCH($D714,データ蓄積!$A$16:$A$1015,0)):'データ蓄積'!$DB$1015,35,),0))</f>
        <v>0</v>
      </c>
      <c r="AY714" s="367">
        <f>IF($F714="申請キャンセル",0,IFERROR(VLOOKUP($D714,INDEX(データ蓄積!$A$16:$A$1015,MATCH($D714,データ蓄積!$A$16:$A$1015,0)):'データ蓄積'!$DB$1015,37,),0))</f>
        <v>0</v>
      </c>
      <c r="AZ714" s="358">
        <f t="shared" si="3367"/>
        <v>0</v>
      </c>
      <c r="BA714" s="357"/>
      <c r="BB714" s="368">
        <f>+AK714+AQ714+AW714</f>
        <v>0</v>
      </c>
      <c r="BC714" s="358">
        <f t="shared" si="3583"/>
        <v>0</v>
      </c>
      <c r="BD714" s="367">
        <f t="shared" si="3583"/>
        <v>0</v>
      </c>
      <c r="BE714" s="361">
        <f t="shared" si="3583"/>
        <v>0</v>
      </c>
      <c r="BF714" s="369"/>
      <c r="BG714" s="356">
        <f>IF($F714="申請キャンセル",0,IF(H714="（○）",220,0))</f>
        <v>0</v>
      </c>
      <c r="BH714" s="359">
        <f>IF($F714="申請キャンセル",0,IF(H714="（○）",SUM(AK714+AQ714+AW714),0))</f>
        <v>0</v>
      </c>
      <c r="BI714" s="359">
        <f>IF($F714="申請キャンセル",0,IF(H714="（○）",SUM(AL714+AR714),0))</f>
        <v>0</v>
      </c>
      <c r="BJ714" s="359">
        <f t="shared" si="3333"/>
        <v>0</v>
      </c>
      <c r="BK714" s="361">
        <f>IF($W714="初 年 度",TRUNC((+BJ714-CB714),0),0)</f>
        <v>0</v>
      </c>
      <c r="BL714" s="46"/>
      <c r="BM714" s="356">
        <f t="shared" si="3449"/>
        <v>0</v>
      </c>
      <c r="BN714" s="357">
        <f t="shared" si="3449"/>
        <v>0</v>
      </c>
      <c r="BP714" s="125">
        <f t="shared" si="3335"/>
        <v>0</v>
      </c>
      <c r="BQ714" s="126">
        <f>ROUNDUP(BP714/2,0)</f>
        <v>0</v>
      </c>
      <c r="BR714" s="44"/>
      <c r="BS714" s="125">
        <f t="shared" si="3337"/>
        <v>0</v>
      </c>
      <c r="BT714" s="126">
        <f>ROUNDUP(BS714/2,0)</f>
        <v>0</v>
      </c>
      <c r="BU714" s="44"/>
      <c r="BV714" s="125">
        <f t="shared" si="3339"/>
        <v>0</v>
      </c>
      <c r="BW714" s="126">
        <f t="shared" si="3368"/>
        <v>0</v>
      </c>
      <c r="BX714" s="44"/>
      <c r="BY714" s="125">
        <f t="shared" si="3340"/>
        <v>0</v>
      </c>
      <c r="BZ714" s="126">
        <f>ROUNDUP(BY714/2,0)</f>
        <v>0</v>
      </c>
      <c r="CA714" s="44"/>
      <c r="CB714" s="125">
        <f t="shared" si="3342"/>
        <v>0</v>
      </c>
      <c r="CC714" s="126">
        <f>+CB714</f>
        <v>0</v>
      </c>
      <c r="CD714" s="44"/>
      <c r="CE714" s="370">
        <f>IF($F714="申請キャンセル",0,IF(CE715="","",CE715))</f>
        <v>0</v>
      </c>
      <c r="CF714" s="371">
        <f>IF($F714="申請キャンセル",0,IFERROR(VLOOKUP($D714,INDEX(データ蓄積!$A$16:$A$1015,MATCH($D714,データ蓄積!$A$16:$A$1015,0)):'データ蓄積'!$DB$1015,6,),0))</f>
        <v>0</v>
      </c>
      <c r="CG714" s="214" t="str">
        <f t="shared" si="3101"/>
        <v xml:space="preserve"> </v>
      </c>
      <c r="CH714" s="214" t="str">
        <f t="shared" si="3101"/>
        <v/>
      </c>
      <c r="CI714" s="214" t="str">
        <f>IF(CG714&gt;=CH714,"OK","下限本数を下回っています")</f>
        <v>OK</v>
      </c>
      <c r="CJ714" s="371">
        <f>IF($F714="申請キャンセル",0,IFERROR(VLOOKUP($D714,INDEX(データ蓄積!$A$16:$A$1015,MATCH($D714,データ蓄積!$A$16:$A$1015,0)):'データ蓄積'!$DB$1015,9,),0))</f>
        <v>0</v>
      </c>
      <c r="CK714" s="372">
        <f>IF($F714="申請キャンセル",0,IFERROR(VLOOKUP($D714,INDEX(データ蓄積!$A$16:$A$1015,MATCH($D714,データ蓄積!$A$16:$A$1015,0)):'データ蓄積'!$DB$1015,11,),0))</f>
        <v>0</v>
      </c>
      <c r="CL714" s="372">
        <f>IF($F714="申請キャンセル",0,IFERROR(VLOOKUP($D714,INDEX(データ蓄積!$A$16:$A$1015,MATCH($D714,データ蓄積!$A$16:$A$1015,0)):'データ蓄積'!$DB$1015,13,),0))</f>
        <v>0</v>
      </c>
      <c r="CM714" s="372">
        <f>IF($F714="申請キャンセル",0,IFERROR(VLOOKUP($D714,INDEX(データ蓄積!$A$16:$A$1015,MATCH($D714,データ蓄積!$A$16:$A$1015,0)):'データ蓄積'!$DB$1015,15,),0))</f>
        <v>0</v>
      </c>
      <c r="CN714" s="372">
        <f>IF($F714="申請キャンセル",0,IFERROR(VLOOKUP($D714,INDEX(データ蓄積!$A$16:$A$1015,MATCH($D714,データ蓄積!$A$16:$A$1015,0)):'データ蓄積'!$DB$1015,17,),0))</f>
        <v>0</v>
      </c>
      <c r="CO714" s="372">
        <f>IF($F714="申請キャンセル",0,IFERROR(VLOOKUP($D714,INDEX(データ蓄積!$A$16:$A$1015,MATCH($D714,データ蓄積!$A$16:$A$1015,0)):'データ蓄積'!$DB$1015,18,),0))</f>
        <v>0</v>
      </c>
      <c r="CP714" s="371">
        <f>IF($F714="申請キャンセル",0,IFERROR(VLOOKUP($D714,INDEX(データ蓄積!$A$16:$A$1015,MATCH($D714,データ蓄積!$A$16:$A$1015,0)):'データ蓄積'!$DB$1015,19,),0))</f>
        <v>0</v>
      </c>
      <c r="CQ714" s="372">
        <f>IF($F714="申請キャンセル",0,IFERROR(VLOOKUP($D714,INDEX(データ蓄積!$A$16:$A$1015,MATCH($D714,データ蓄積!$A$16:$A$1015,0)):'データ蓄積'!$DB$1015,24,),0))</f>
        <v>0</v>
      </c>
      <c r="CR714" s="99" t="str">
        <f>IF($F714="申請キャンセル",0,CONCATENATE(CS714,$CS$14,CT714,$CT$14,CU714,$CU$14))</f>
        <v>0年0月0日</v>
      </c>
      <c r="CS714" s="99">
        <f>IF($F714="申請キャンセル",0,IFERROR(VLOOKUP($D714,INDEX(データ蓄積!$A$16:$A$1015,MATCH($D714,データ蓄積!$A$16:$A$1015,0)):'データ蓄積'!$DB$1015,70,),0))</f>
        <v>0</v>
      </c>
      <c r="CT714" s="99">
        <f>IF($F714="申請キャンセル",0,IFERROR(VLOOKUP($D714,INDEX(データ蓄積!$A$16:$A$1015,MATCH($D714,データ蓄積!$A$16:$A$1015,0)):'データ蓄積'!$DB$1015,71,),0))</f>
        <v>0</v>
      </c>
      <c r="CU714" s="99">
        <f>IF($F714="申請キャンセル",0,IFERROR(VLOOKUP($D714,INDEX(データ蓄積!$A$16:$A$1015,MATCH($D714,データ蓄積!$A$16:$A$1015,0)):'データ蓄積'!$DB$1015,72,),0))</f>
        <v>0</v>
      </c>
      <c r="CV714" s="99" t="str">
        <f>IF($F714="申請キャンセル",0,CONCATENATE(CW714,$CW$14,CX714,$CX$14,CY714,$CY$14))</f>
        <v>0年0月0日</v>
      </c>
      <c r="CW714" s="99">
        <f>IF($F714="申請キャンセル",0,IFERROR(VLOOKUP($D714,INDEX(データ蓄積!$A$16:$A$1015,MATCH($D714,データ蓄積!$A$16:$A$1015,0)):'データ蓄積'!$DB$1015,73,),0))</f>
        <v>0</v>
      </c>
      <c r="CX714" s="99">
        <f>IF($F714="申請キャンセル",0,IFERROR(VLOOKUP($D714,INDEX(データ蓄積!$A$16:$A$1015,MATCH($D714,データ蓄積!$A$16:$A$1015,0)):'データ蓄積'!$DB$1015,74,),0))</f>
        <v>0</v>
      </c>
      <c r="CY714" s="99">
        <f>IF($F714="申請キャンセル",0,IFERROR(VLOOKUP($D714,INDEX(データ蓄積!$A$16:$A$1015,MATCH($D714,データ蓄積!$A$16:$A$1015,0)):'データ蓄積'!$DB$1015,75,),0))</f>
        <v>0</v>
      </c>
      <c r="CZ714" s="211">
        <f>IF($F714="申請キャンセル",0,IFERROR(VLOOKUP($D714,INDEX(データ蓄積!$A$16:$A$1015,MATCH($D714,データ蓄積!$A$16:$A$1015,0)):'データ蓄積'!$CF$1015,84,),0))</f>
        <v>0</v>
      </c>
      <c r="DA714" s="211">
        <f>IF($F714="申請キャンセル",0,IFERROR(VLOOKUP($D714,INDEX(データ蓄積!$A$16:$A$1015,MATCH($D714,データ蓄積!$A$16:$A$1015,0)):'データ蓄積'!$CG$1015,85,),0))</f>
        <v>0</v>
      </c>
      <c r="DB714" s="211">
        <f>IF($F714="申請キャンセル",0,IFERROR(VLOOKUP($D714,INDEX(データ蓄積!$A$16:$A$1015,MATCH($D714,データ蓄積!$A$16:$A$1015,0)):'データ蓄積'!$CH$1015,86,),0))</f>
        <v>0</v>
      </c>
      <c r="DC714" s="211"/>
      <c r="DD714" s="204">
        <f>IF($F714="申請キャンセル",0,IFERROR(VLOOKUP($D714,INDEX(データ蓄積!$A$16:$A$1015,MATCH($D714,データ蓄積!$A$16:$A$1015,0)):'データ蓄積'!$CN$1015,91,),0))</f>
        <v>0</v>
      </c>
      <c r="DE714" s="204">
        <f>IF($F714="申請キャンセル",0,IFERROR(VLOOKUP($D714,INDEX(データ蓄積!$A$16:$A$1015,MATCH($D714,データ蓄積!$A$16:$A$1015,0)):'データ蓄積'!$CN$1015,92,),0))</f>
        <v>0</v>
      </c>
    </row>
    <row r="715" spans="1:109" ht="18.75" customHeight="1" x14ac:dyDescent="0.15">
      <c r="A715" s="373">
        <f>IFERROR(VLOOKUP($D715,INDEX(データ蓄積!$A$16:$A$1015,MATCH($D715,データ蓄積!$A$16:$A$1015,0)+1):'データ蓄積'!$BI$1015,3,),0)</f>
        <v>0</v>
      </c>
      <c r="B715" s="374">
        <f>IFERROR(VLOOKUP($D715,INDEX(データ蓄積!$A$16:$A$1015,MATCH($D715,データ蓄積!$A$16:$A$1015,0)+1):'データ蓄積'!$BI$1015,4,),0)</f>
        <v>0</v>
      </c>
      <c r="C715" s="375">
        <f>IFERROR(VLOOKUP($D715,INDEX(データ蓄積!$A$16:$A$1015,MATCH($D715,データ蓄積!$A$16:$A$1015,0)+1):'データ蓄積'!$BI$1015,5,),0)</f>
        <v>0</v>
      </c>
      <c r="D715" s="373">
        <f t="shared" si="3650"/>
        <v>350</v>
      </c>
      <c r="E715" s="347">
        <f>IFERROR(VLOOKUP($D715,INDEX(データ蓄積!$A$16:$A$1015,MATCH($D715,データ蓄積!$A$16:$A$1015,0)+1):'データ蓄積'!$BI$1015,2,),0)</f>
        <v>0</v>
      </c>
      <c r="F715" s="376">
        <f>IFERROR(VLOOKUP($D715,INDEX(データ蓄積!$A$16:$A$1015,MATCH($D715,データ蓄積!$A$16:$A$1015,0)+1):'データ蓄積'!$CD$1015,82,),0)</f>
        <v>0</v>
      </c>
      <c r="G715" s="377">
        <f>IF($F714="申請キャンセル",0,IFERROR(VLOOKUP($D715,INDEX(データ蓄積!$A$16:$A$1015,MATCH($D715,データ蓄積!$A$16:$A$1015,0)+1):'データ蓄積'!$BI$1015,8,),0))</f>
        <v>0</v>
      </c>
      <c r="H715" s="347">
        <f>IF($F714="申請キャンセル",0,IFERROR(VLOOKUP($D715,INDEX(データ蓄積!$A$16:$A$1015,MATCH($D715,データ蓄積!$A$16:$A$1015,0)+1):'データ蓄積'!$BI$1015,10,),0))</f>
        <v>0</v>
      </c>
      <c r="I715" s="378" t="str">
        <f>IF($F714="申請キャンセル","",LEFT(IFERROR(VLOOKUP($D715,INDEX(データ蓄積!$A$16:$A$1015,MATCH($D715,データ蓄積!$A$16:$A$1015,0)+1):'データ蓄積'!$CH$1015,84,),""),2))</f>
        <v/>
      </c>
      <c r="J715" s="347" t="str">
        <f>IF($F714="申請キャンセル","",LEFT(IFERROR(VLOOKUP($D715,INDEX(データ蓄積!$A$16:$A$1015,MATCH($D714,データ蓄積!$A$16:$A$1015,0)+1):'データ蓄積'!$CL$1015,86,),""),2))</f>
        <v/>
      </c>
      <c r="K715" s="379">
        <f>IF($F714="申請キャンセル",0,IFERROR(VLOOKUP($D715,INDEX(データ蓄積!$A$16:$A$1015,MATCH($D715,データ蓄積!$A$16:$A$1015,0)+1):'データ蓄積'!$CO$1015,90,),0))</f>
        <v>0</v>
      </c>
      <c r="L715" s="374">
        <f t="shared" ref="L715" si="3651">IF(G715=0,0,IF($F715="申請キャンセル",0,IF(K715="","","〇")))</f>
        <v>0</v>
      </c>
      <c r="M715" s="380">
        <f>IF($F714="申請キャンセル",0,IFERROR(VLOOKUP($D715,INDEX(データ蓄積!$A$16:$A$1015,MATCH($D715,データ蓄積!$A$16:$A$1015,0)+1):'データ蓄積'!$BI$1015,14,),0))</f>
        <v>0</v>
      </c>
      <c r="N715" s="381">
        <f>IF($F714="申請キャンセル",0,IFERROR(VLOOKUP($D715,INDEX(データ蓄積!$A$16:$A$1015,MATCH($D715,データ蓄積!$A$16:$A$1015,0)+1):'データ蓄積'!$BI$1015,16,),0))</f>
        <v>0</v>
      </c>
      <c r="O715" s="382">
        <f>IF($F714="申請キャンセル",0,IFERROR(VLOOKUP($D715,INDEX(データ蓄積!$A$16:$A$1015,MATCH($D715,データ蓄積!$A$16:$A$1015,0)+1):'データ蓄積'!$BI$1015,20,),0))</f>
        <v>0</v>
      </c>
      <c r="P715" s="383">
        <f>IF($F714="申請キャンセル",0,IFERROR(VLOOKUP($D715,INDEX(データ蓄積!$A$16:$A$1015,MATCH($D715,データ蓄積!$A$16:$A$1015,0)+1):'データ蓄積'!$BI$1015,21,),0))</f>
        <v>0</v>
      </c>
      <c r="Q715" s="383">
        <f>IF($F714="申請キャンセル",0,IFERROR(VLOOKUP($D715,INDEX(データ蓄積!$A$16:$A$1015,MATCH($D715,データ蓄積!$A$16:$A$1015,0)+1):'データ蓄積'!$BI$1015,23,),0))</f>
        <v>0</v>
      </c>
      <c r="R715" s="384">
        <f>IF($F714="申請キャンセル",0,IFERROR(VLOOKUP($D715,INDEX(データ蓄積!$A$16:$A$1015,MATCH($D715,データ蓄積!$A$16:$A$1015,0)+1):'データ蓄積'!$CO$1015,92,),0))</f>
        <v>0</v>
      </c>
      <c r="S715" s="385">
        <f>IF($F714="申請キャンセル",0,IFERROR(VLOOKUP($D715,INDEX(データ蓄積!$A$16:$A$1015,MATCH($D715,データ蓄積!$A$16:$A$1015,0)+1):'データ蓄積'!$BI$1015,22,),0))</f>
        <v>0</v>
      </c>
      <c r="T715" s="386" t="str">
        <f>IF($F714="申請キャンセル",0,IF((AJ715+AP715)&gt;0,ROUNDDOWN((AJ715+AP715)/(AL715+AR715),4)*1000," "))</f>
        <v xml:space="preserve"> </v>
      </c>
      <c r="U715" s="387" t="str">
        <f>IF($F715="申請キャンセル",0,IFERROR(IF(AJ715+AP715=0,"",VLOOKUP(Q715,Sheet1!$B$4:$C$64,2,0)),0))</f>
        <v/>
      </c>
      <c r="V715" s="388">
        <f>IF($F714="申請キャンセル",0,IFERROR(VLOOKUP($D715,INDEX(データ蓄積!$A$16:$A$1015,MATCH($D715,データ蓄積!$A$16:$A$1015,0)+1):'データ蓄積'!$BI$1015,12,),0))</f>
        <v>0</v>
      </c>
      <c r="W715" s="389">
        <f>IF($F714="申請キャンセル",0,IFERROR(VLOOKUP($D715,INDEX(データ蓄積!$A$16:$A$1015,MATCH($D715,データ蓄積!$A$16:$A$1015,0)+1):'データ蓄積'!$BI$1015,25,),0))</f>
        <v>0</v>
      </c>
      <c r="X715" s="383">
        <f>IF($F714="申請キャンセル",0,IFERROR(VLOOKUP($D715,INDEX(データ蓄積!$A$16:$A$1015,MATCH($D715,データ蓄積!$A$16:$A$1015,0)+1):'データ蓄積'!$DB$1015,27,),0))</f>
        <v>0</v>
      </c>
      <c r="Y715" s="390">
        <f t="shared" si="3326"/>
        <v>0</v>
      </c>
      <c r="Z715" s="383">
        <f>IF($F714="申請キャンセル",0,IFERROR(VLOOKUP($D715,INDEX(データ蓄積!$A$16:$A$1015,MATCH($D715,データ蓄積!$A$16:$A$1015,0)+1):'データ蓄積'!$DB$1015,26,),0))</f>
        <v>0</v>
      </c>
      <c r="AA715" s="383">
        <f>IF($F714="申請キャンセル",0,IFERROR(VLOOKUP($D715,INDEX(データ蓄積!$A$16:$A$1015,MATCH($D715,データ蓄積!$A$16:$A$1015,0)+1):'データ蓄積'!$DB$1015,28,),0))</f>
        <v>0</v>
      </c>
      <c r="AB715" s="385">
        <f t="shared" ref="AB715" si="3652">IF($W715="初 年 度",TRUNC((+AA715-BP715)/2,0),0)</f>
        <v>0</v>
      </c>
      <c r="AC715" s="381"/>
      <c r="AD715" s="380">
        <f>IF($F714="申請キャンセル",0,IFERROR(VLOOKUP($D715,INDEX(データ蓄積!$A$16:$A$1015,MATCH($D715,データ蓄積!$A$16:$A$1015,0)+1):'データ蓄積'!$DB$1015,30,),0))</f>
        <v>0</v>
      </c>
      <c r="AE715" s="383">
        <f t="shared" si="3328"/>
        <v>0</v>
      </c>
      <c r="AF715" s="383">
        <f>IF($F714="申請キャンセル",0,IFERROR(VLOOKUP($D715,INDEX(データ蓄積!$A$16:$A$1015,MATCH($D715,データ蓄積!$A$16:$A$1015,0)+1):'データ蓄積'!$DB$1015,29,),0))</f>
        <v>0</v>
      </c>
      <c r="AG715" s="383">
        <f>IF($F714="申請キャンセル",0,IFERROR(VLOOKUP($D715,INDEX(データ蓄積!$A$16:$A$1015,MATCH($D715,データ蓄積!$A$16:$A$1015,0)+1):'データ蓄積'!$DB$1015,31,),0))</f>
        <v>0</v>
      </c>
      <c r="AH715" s="383">
        <f t="shared" si="3365"/>
        <v>0</v>
      </c>
      <c r="AI715" s="381"/>
      <c r="AJ715" s="385">
        <f t="shared" ref="AJ715" si="3653">+X715+AD715</f>
        <v>0</v>
      </c>
      <c r="AK715" s="390">
        <f t="shared" si="3642"/>
        <v>0</v>
      </c>
      <c r="AL715" s="383">
        <f t="shared" si="3642"/>
        <v>0</v>
      </c>
      <c r="AM715" s="383">
        <f t="shared" si="3642"/>
        <v>0</v>
      </c>
      <c r="AN715" s="385">
        <f t="shared" si="3642"/>
        <v>0</v>
      </c>
      <c r="AO715" s="381"/>
      <c r="AP715" s="383">
        <f>IF($F714="申請キャンセル",0,IFERROR(VLOOKUP($D715,INDEX(データ蓄積!$A$16:$A$1015,MATCH($D715,データ蓄積!$A$16:$A$1015,0)+1):'データ蓄積'!$DB$1015,33,),0))</f>
        <v>0</v>
      </c>
      <c r="AQ715" s="390">
        <f t="shared" si="3330"/>
        <v>0</v>
      </c>
      <c r="AR715" s="383">
        <f>IF($F714="申請キャンセル",0,IFERROR(VLOOKUP($D715,INDEX(データ蓄積!$A$16:$A$1015,MATCH($D715,データ蓄積!$A$16:$A$1015,0)+1):'データ蓄積'!$DB$1015,32,),0))</f>
        <v>0</v>
      </c>
      <c r="AS715" s="383">
        <f>IF($F714="申請キャンセル",0,IFERROR(VLOOKUP($D715,INDEX(データ蓄積!$A$16:$A$1015,MATCH($D715,データ蓄積!$A$16:$A$1015,0)+1):'データ蓄積'!$DB$1015,34,),0))</f>
        <v>0</v>
      </c>
      <c r="AT715" s="385">
        <f t="shared" si="3366"/>
        <v>0</v>
      </c>
      <c r="AU715" s="381"/>
      <c r="AV715" s="383">
        <f>IF($F714="申請キャンセル",0,IFERROR(VLOOKUP($D715,INDEX(データ蓄積!$A$16:$A$1015,MATCH($D715,データ蓄積!$A$16:$A$1015,0)+1):'データ蓄積'!$DB$1015,36,),0))</f>
        <v>0</v>
      </c>
      <c r="AW715" s="390">
        <f t="shared" si="3331"/>
        <v>0</v>
      </c>
      <c r="AX715" s="383">
        <f>IF($F714="申請キャンセル",0,IFERROR(VLOOKUP($D715,INDEX(データ蓄積!$A$16:$A$1015,MATCH($D715,データ蓄積!$A$16:$A$1015,0)+1):'データ蓄積'!$DB$1015,35,),0))</f>
        <v>0</v>
      </c>
      <c r="AY715" s="383">
        <f>IF($F714="申請キャンセル",0,IFERROR(VLOOKUP($D715,INDEX(データ蓄積!$A$16:$A$1015,MATCH($D715,データ蓄積!$A$16:$A$1015,0)+1):'データ蓄積'!$DB$1015,37,),0))</f>
        <v>0</v>
      </c>
      <c r="AZ715" s="385">
        <f t="shared" si="3367"/>
        <v>0</v>
      </c>
      <c r="BA715" s="381"/>
      <c r="BB715" s="391">
        <f t="shared" ref="BB715" si="3654">+AK715+AQ715+AW715</f>
        <v>0</v>
      </c>
      <c r="BC715" s="383">
        <f t="shared" si="3583"/>
        <v>0</v>
      </c>
      <c r="BD715" s="383">
        <f t="shared" si="3583"/>
        <v>0</v>
      </c>
      <c r="BE715" s="392">
        <f t="shared" si="3583"/>
        <v>0</v>
      </c>
      <c r="BF715" s="369"/>
      <c r="BG715" s="380">
        <f>IF($F714="申請キャンセル",0,IF(H715="（○）",220,0))</f>
        <v>0</v>
      </c>
      <c r="BH715" s="385">
        <f>IF($F714="申請キャンセル",0,IF(H715="（○）",SUM(AK715+AQ715+AW715),0))</f>
        <v>0</v>
      </c>
      <c r="BI715" s="383">
        <f>IF($F714="申請キャンセル",0,IF(H715="（○）",SUM(AL715+AR715),0))</f>
        <v>0</v>
      </c>
      <c r="BJ715" s="383">
        <f t="shared" si="3333"/>
        <v>0</v>
      </c>
      <c r="BK715" s="392">
        <f t="shared" ref="BK715" si="3655">IF($W715="初 年 度",TRUNC((+BJ715-CB715),0),0)</f>
        <v>0</v>
      </c>
      <c r="BL715" s="46"/>
      <c r="BM715" s="380">
        <f t="shared" si="3449"/>
        <v>0</v>
      </c>
      <c r="BN715" s="381">
        <f t="shared" si="3449"/>
        <v>0</v>
      </c>
      <c r="BP715" s="127">
        <f t="shared" si="3335"/>
        <v>0</v>
      </c>
      <c r="BQ715" s="128">
        <f t="shared" ref="BQ715" si="3656">ROUNDUP(BP715/2,0)</f>
        <v>0</v>
      </c>
      <c r="BR715" s="45"/>
      <c r="BS715" s="127">
        <f t="shared" si="3337"/>
        <v>0</v>
      </c>
      <c r="BT715" s="128">
        <f t="shared" ref="BT715" si="3657">ROUNDUP(BS715/2,0)</f>
        <v>0</v>
      </c>
      <c r="BU715" s="45"/>
      <c r="BV715" s="127">
        <f t="shared" si="3339"/>
        <v>0</v>
      </c>
      <c r="BW715" s="128">
        <f t="shared" si="3368"/>
        <v>0</v>
      </c>
      <c r="BX715" s="45"/>
      <c r="BY715" s="127">
        <f t="shared" si="3340"/>
        <v>0</v>
      </c>
      <c r="BZ715" s="128">
        <f t="shared" ref="BZ715" si="3658">ROUNDUP(BY715/2,0)</f>
        <v>0</v>
      </c>
      <c r="CA715" s="45"/>
      <c r="CB715" s="127">
        <f t="shared" si="3342"/>
        <v>0</v>
      </c>
      <c r="CC715" s="128">
        <f t="shared" ref="CC715" si="3659">+CB715</f>
        <v>0</v>
      </c>
      <c r="CD715" s="45"/>
      <c r="CE715" s="370">
        <f>IF($F714="申請キャンセル",0,IFERROR(VLOOKUP($D715,INDEX(データ蓄積!$A$16:$A$1015,MATCH($D715,データ蓄積!$A$16:$A$1015,0)+1):'データ蓄積'!$DB$1015,83,),0))</f>
        <v>0</v>
      </c>
      <c r="CF715" s="371">
        <f>IF($F714="申請キャンセル",0,IFERROR(VLOOKUP($D715,INDEX(データ蓄積!$A$16:$A$1015,MATCH($D715,データ蓄積!$A$16:$A$1015,0)+1):'データ蓄積'!$DB$1015,6,),0))</f>
        <v>0</v>
      </c>
      <c r="CG715" s="214" t="str">
        <f t="shared" si="3101"/>
        <v xml:space="preserve"> </v>
      </c>
      <c r="CH715" s="214" t="str">
        <f t="shared" si="3101"/>
        <v/>
      </c>
      <c r="CI715" s="214" t="str">
        <f t="shared" ref="CI715" si="3660">IF(CG715&gt;=CH715,"OK","下限本数を下回っています")</f>
        <v>OK</v>
      </c>
      <c r="CJ715" s="371">
        <f>IF($F714="申請キャンセル",0,IFERROR(VLOOKUP($D715,INDEX(データ蓄積!$A$16:$A$1015,MATCH($D715,データ蓄積!$A$16:$A$1015,0)+1):'データ蓄積'!$DB$1015,9,),0))</f>
        <v>0</v>
      </c>
      <c r="CK715" s="372">
        <f>IF($F714="申請キャンセル",0,IFERROR(VLOOKUP($D715,INDEX(データ蓄積!$A$16:$A$1015,MATCH($D715,データ蓄積!$A$16:$A$1015,0)+1):'データ蓄積'!$DB$1015,11,),0))</f>
        <v>0</v>
      </c>
      <c r="CL715" s="372">
        <f>IF($F714="申請キャンセル",0,IFERROR(VLOOKUP($D715,INDEX(データ蓄積!$A$16:$A$1015,MATCH($D715,データ蓄積!$A$16:$A$1015,0)+1):'データ蓄積'!$DB$1015,13,),0))</f>
        <v>0</v>
      </c>
      <c r="CM715" s="372">
        <f>IF($F714="申請キャンセル",0,IFERROR(VLOOKUP($D715,INDEX(データ蓄積!$A$16:$A$1015,MATCH($D715,データ蓄積!$A$16:$A$1015,0)+1):'データ蓄積'!$DB$1015,15,),0))</f>
        <v>0</v>
      </c>
      <c r="CN715" s="372">
        <f>IF($F714="申請キャンセル",0,IFERROR(VLOOKUP($D715,INDEX(データ蓄積!$A$16:$A$1015,MATCH($D715,データ蓄積!$A$16:$A$1015,0)+1):'データ蓄積'!$DB$1015,17,),0))</f>
        <v>0</v>
      </c>
      <c r="CO715" s="372">
        <f>IF($F714="申請キャンセル",0,IFERROR(VLOOKUP($D715,INDEX(データ蓄積!$A$16:$A$1015,MATCH($D715,データ蓄積!$A$16:$A$1015,0)+1):'データ蓄積'!$DB$1015,18,),0))</f>
        <v>0</v>
      </c>
      <c r="CP715" s="371">
        <f>IF($F714="申請キャンセル",0,IFERROR(VLOOKUP($D715,INDEX(データ蓄積!$A$16:$A$1015,MATCH($D715,データ蓄積!$A$16:$A$1015,0)+1):'データ蓄積'!$DB$1015,19,),0))</f>
        <v>0</v>
      </c>
      <c r="CQ715" s="372">
        <f>IF($F714="申請キャンセル",0,IFERROR(VLOOKUP($D715,INDEX(データ蓄積!$A$16:$A$1015,MATCH($D715,データ蓄積!$A$16:$A$1015,0)+1):'データ蓄積'!$DB$1015,24,),0))</f>
        <v>0</v>
      </c>
      <c r="CR715" s="99" t="str">
        <f>IF($F714="申請キャンセル",0,CONCATENATE(CS715,$CS$14,CT715,$CT$14,CU715,$CU$14))</f>
        <v>0年0月0日</v>
      </c>
      <c r="CS715" s="99">
        <f>IF($F714="申請キャンセル",0,IFERROR(VLOOKUP($D715,INDEX(データ蓄積!$A$16:$A$1015,MATCH($D715,データ蓄積!$A$16:$A$1015,0)+1):'データ蓄積'!$DB$1015,70,),0))</f>
        <v>0</v>
      </c>
      <c r="CT715" s="99">
        <f>IF($F714="申請キャンセル",0,IFERROR(VLOOKUP($D715,INDEX(データ蓄積!$A$16:$A$1015,MATCH($D715,データ蓄積!$A$16:$A$1015,0)+1):'データ蓄積'!$DB$1015,71,),0))</f>
        <v>0</v>
      </c>
      <c r="CU715" s="99">
        <f>IF($F714="申請キャンセル",0,IFERROR(VLOOKUP($D715,INDEX(データ蓄積!$A$16:$A$1015,MATCH($D715,データ蓄積!$A$16:$A$1015,0)+1):'データ蓄積'!$DB$1015,72,),0))</f>
        <v>0</v>
      </c>
      <c r="CV715" s="99" t="str">
        <f>IF($F714="申請キャンセル",0,CONCATENATE(CW715,$CW$14,CX715,$CX$14,CY715,$CY$14))</f>
        <v>0年0月0日</v>
      </c>
      <c r="CW715" s="99">
        <f>IF($F714="申請キャンセル",0,IFERROR(VLOOKUP($D715,INDEX(データ蓄積!$A$16:$A$1015,MATCH($D715,データ蓄積!$A$16:$A$1015,0)+1):'データ蓄積'!$DB$1015,73,),0))</f>
        <v>0</v>
      </c>
      <c r="CX715" s="99">
        <f>IF($F714="申請キャンセル",0,IFERROR(VLOOKUP($D715,INDEX(データ蓄積!$A$16:$A$1015,MATCH($D715,データ蓄積!$A$16:$A$1015,0)+1):'データ蓄積'!$DB$1015,74,),0))</f>
        <v>0</v>
      </c>
      <c r="CY715" s="99">
        <f>IF($F714="申請キャンセル",0,IFERROR(VLOOKUP($D715,INDEX(データ蓄積!$A$16:$A$1015,MATCH($D715,データ蓄積!$A$16:$A$1015,0)+1):'データ蓄積'!$DB$1015,75,),0))</f>
        <v>0</v>
      </c>
      <c r="CZ715" s="211">
        <f>IF($F714="申請キャンセル",0,IFERROR(VLOOKUP($D715,INDEX(データ蓄積!$A$16:$A$1015,MATCH($D715,データ蓄積!$A$16:$A$1015,0)+1):'データ蓄積'!$CF$1015,84,),0))</f>
        <v>0</v>
      </c>
      <c r="DA715" s="211">
        <f>IF($F714="申請キャンセル",0,IFERROR(VLOOKUP($D715,INDEX(データ蓄積!$A$16:$A$1015,MATCH($D715,データ蓄積!$A$16:$A$1015,0)+1):'データ蓄積'!$CG$1015,85,),0))</f>
        <v>0</v>
      </c>
      <c r="DB715" s="211">
        <f>IF($F714="申請キャンセル",0,IFERROR(VLOOKUP($D715,INDEX(データ蓄積!$A$16:$A$1015,MATCH($D715,データ蓄積!$A$16:$A$1015,0)+1):'データ蓄積'!$CH$1015,86,),0))</f>
        <v>0</v>
      </c>
      <c r="DC715" s="211"/>
      <c r="DD715" s="204">
        <f>IF($F714="申請キャンセル",0,IFERROR(VLOOKUP($D715,INDEX(データ蓄積!$A$16:$A$1015,MATCH($D715,データ蓄積!$A$16:$A$1015,0)+1):'データ蓄積'!$CN$1015,91,),0))</f>
        <v>0</v>
      </c>
      <c r="DE715" s="204">
        <f>IF($F714="申請キャンセル",0,IFERROR(VLOOKUP($D715,INDEX(データ蓄積!$A$16:$A$1015,MATCH($D715,データ蓄積!$A$16:$A$1015,0)+1):'データ蓄積'!$CN$1015,92,),0))</f>
        <v>0</v>
      </c>
    </row>
    <row r="716" spans="1:109" ht="18.75" customHeight="1" x14ac:dyDescent="0.15">
      <c r="A716" s="349">
        <f>IFERROR(VLOOKUP($D716,INDEX(データ蓄積!$A$16:$A$1015,MATCH($D716,データ蓄積!$A$16:$A$1015,0)):'データ蓄積'!$BI$1015,3,),0)</f>
        <v>0</v>
      </c>
      <c r="B716" s="350">
        <f>IFERROR(VLOOKUP($D716,INDEX(データ蓄積!$A$16:$A$1015,MATCH($D716,データ蓄積!$A$16:$A$1015,0)):'データ蓄積'!$BI$1015,4,),0)</f>
        <v>0</v>
      </c>
      <c r="C716" s="349">
        <f>IFERROR(VLOOKUP($D716,INDEX(データ蓄積!$A$16:$A$1015,MATCH($D716,データ蓄積!$A$16:$A$1015,0)):'データ蓄積'!$BI$1015,5,),0)</f>
        <v>0</v>
      </c>
      <c r="D716" s="349">
        <f t="shared" si="3650"/>
        <v>351</v>
      </c>
      <c r="E716" s="351">
        <f>IFERROR(VLOOKUP($D716,INDEX(データ蓄積!$A$16:$A$1015,MATCH($D716,データ蓄積!$A$16:$A$1015,0)):'データ蓄積'!$BI$1015,2,),0)</f>
        <v>0</v>
      </c>
      <c r="F716" s="352">
        <f>IFERROR(VLOOKUP($D716,INDEX(データ蓄積!$A$16:$A$1015,MATCH($D716,データ蓄積!$A$16:$A$1015,0)):'データ蓄積'!$CD$1015,82,),0)</f>
        <v>0</v>
      </c>
      <c r="G716" s="353">
        <f>IF($F716="申請キャンセル",0,IFERROR(VLOOKUP($D716,INDEX(データ蓄積!$A$16:$A$1015,MATCH($D716,データ蓄積!$A$16:$A$1015,0)):'データ蓄積'!$BI$1015,8,),0))</f>
        <v>0</v>
      </c>
      <c r="H716" s="346">
        <f>IF($F716="申請キャンセル",0,IFERROR(VLOOKUP($D716,INDEX(データ蓄積!$A$16:$A$1015,MATCH($D716,データ蓄積!$A$16:$A$1015,0)):'データ蓄積'!$BI$1015,10,),0))</f>
        <v>0</v>
      </c>
      <c r="I716" s="354" t="str">
        <f>IF($F716="申請キャンセル","",LEFT(IFERROR(VLOOKUP($D716,INDEX(データ蓄積!$A$16:$A$1015,MATCH($D716,データ蓄積!$A$16:$A$1015,0)):'データ蓄積'!$CH$1015,84,),""),2))</f>
        <v/>
      </c>
      <c r="J716" s="346" t="str">
        <f>IF($F716="申請キャンセル","",LEFT(IFERROR(VLOOKUP($D716,INDEX(データ蓄積!$A$16:$A$1015,MATCH($D716,データ蓄積!$A$16:$A$1015,0)):'データ蓄積'!$CL$1015,86,),""),2))</f>
        <v/>
      </c>
      <c r="K716" s="355">
        <f>IF($F716="申請キャンセル",0,IFERROR(VLOOKUP($D716,INDEX(データ蓄積!$A$16:$A$1015,MATCH($D716,データ蓄積!$A$16:$A$1015,0)):'データ蓄積'!$CO$1015,90,),0))</f>
        <v>0</v>
      </c>
      <c r="L716" s="350">
        <f>IF(G716=0,0,IF($F716="申請キャンセル",0,IF(K716="","","〇")))</f>
        <v>0</v>
      </c>
      <c r="M716" s="356">
        <f>IF($F716="申請キャンセル",0,IFERROR(VLOOKUP($D716,INDEX(データ蓄積!$A$16:$A$1015,MATCH($D716,データ蓄積!$A$16:$A$1015,0)):'データ蓄積'!$BI$1015,14,),))</f>
        <v>0</v>
      </c>
      <c r="N716" s="357">
        <f>IF($F716="申請キャンセル",0,IFERROR(VLOOKUP($D716,INDEX(データ蓄積!$A$16:$A$1015,MATCH($D716,データ蓄積!$A$16:$A$1015,0)):'データ蓄積'!$BI$1015,16,),0))</f>
        <v>0</v>
      </c>
      <c r="O716" s="356">
        <f>IF($F716="申請キャンセル",0,IFERROR(VLOOKUP($D716,INDEX(データ蓄積!$A$16:$A$1015,MATCH($D716,データ蓄積!$A$16:$A$1015,0)):'データ蓄積'!$BI$1015,20,),0))</f>
        <v>0</v>
      </c>
      <c r="P716" s="358">
        <f>IF($F716="申請キャンセル",0,IFERROR(VLOOKUP($D716,INDEX(データ蓄積!$A$16:$A$1015,MATCH($D716,データ蓄積!$A$16:$A$1015,0)):'データ蓄積'!$BI$1015,21,),0))</f>
        <v>0</v>
      </c>
      <c r="Q716" s="359">
        <f>IF($F716="申請キャンセル",0,IFERROR(VLOOKUP($D716,INDEX(データ蓄積!$A$16:$A$1015,MATCH($D716,データ蓄積!$A$16:$A$1015,0)):'データ蓄積'!$BI$1015,23,),0))</f>
        <v>0</v>
      </c>
      <c r="R716" s="360">
        <f>IF($F716="申請キャンセル",0,IFERROR(VLOOKUP($D716,INDEX(データ蓄積!$A$16:$A$1015,MATCH($D716,データ蓄積!$A$16:$A$1015,0)):'データ蓄積'!$CO$1015,92,),0))</f>
        <v>0</v>
      </c>
      <c r="S716" s="361">
        <f>IF($F716="申請キャンセル",0,IFERROR(VLOOKUP($D716,INDEX(データ蓄積!$A$16:$A$1015,MATCH($D716,データ蓄積!$A$16:$A$1015,0)):'データ蓄積'!$BI$1015,22,),0))</f>
        <v>0</v>
      </c>
      <c r="T716" s="362" t="str">
        <f>IF($F716="申請キャンセル",0,IF((AJ716+AP716)&gt;0,ROUNDDOWN((AJ716+AP716)/(AL716+AR716),4)*1000," "))</f>
        <v xml:space="preserve"> </v>
      </c>
      <c r="U716" s="363" t="str">
        <f>IF($F716="申請キャンセル",0,IFERROR(IF(AJ716+AP716=0,"",VLOOKUP(Q716,Sheet1!$B$4:$C$64,2,0)),0))</f>
        <v/>
      </c>
      <c r="V716" s="364">
        <f>IF($F716="申請キャンセル",0,IFERROR(VLOOKUP($D716,INDEX(データ蓄積!$A$16:$A$1015,MATCH($D716,データ蓄積!$A$16:$A$1015,0)):'データ蓄積'!$BI$1015,12,),0))</f>
        <v>0</v>
      </c>
      <c r="W716" s="365">
        <f>IF($F716="申請キャンセル",0,IFERROR(VLOOKUP($D716,INDEX(データ蓄積!$A$16:$A$1015,MATCH($D716,データ蓄積!$A$16:$A$1015,0)):'データ蓄積'!$BI$1015,25,),0))</f>
        <v>0</v>
      </c>
      <c r="X716" s="356">
        <f>IF($F716="申請キャンセル",0,IFERROR(VLOOKUP($D716,INDEX(データ蓄積!$A$16:$A$1015,MATCH($D716,データ蓄積!$A$16:$A$1015,0)):'データ蓄積'!$DB$1015,27,),0))</f>
        <v>0</v>
      </c>
      <c r="Y716" s="366">
        <f t="shared" si="3326"/>
        <v>0</v>
      </c>
      <c r="Z716" s="358">
        <f>IF($F716="申請キャンセル",0,IFERROR(VLOOKUP($D716,INDEX(データ蓄積!$A$16:$A$1015,MATCH($D716,データ蓄積!$A$16:$A$1015,0)):'データ蓄積'!$DB$1015,26,),0))</f>
        <v>0</v>
      </c>
      <c r="AA716" s="367">
        <f>IF($F716="申請キャンセル",0,IFERROR(VLOOKUP($D716,INDEX(データ蓄積!$A$16:$A$1015,MATCH($D716,データ蓄積!$A$16:$A$1015,0)):'データ蓄積'!$DB$1015,28,),0))</f>
        <v>0</v>
      </c>
      <c r="AB716" s="358">
        <f>IF($W716="初 年 度",TRUNC((+AA716-BP716)/2,0),0)</f>
        <v>0</v>
      </c>
      <c r="AC716" s="357"/>
      <c r="AD716" s="356">
        <f>IF($F716="申請キャンセル",0,IFERROR(VLOOKUP($D716,INDEX(データ蓄積!$A$16:$A$1015,MATCH($D716,データ蓄積!$A$16:$A$1015,0)):'データ蓄積'!$DB$1015,30,),0))</f>
        <v>0</v>
      </c>
      <c r="AE716" s="359">
        <f t="shared" si="3328"/>
        <v>0</v>
      </c>
      <c r="AF716" s="359">
        <f>IF($F716="申請キャンセル",0,IFERROR(VLOOKUP($D716,INDEX(データ蓄積!$A$16:$A$1015,MATCH($D716,データ蓄積!$A$16:$A$1015,0)):'データ蓄積'!$DB$1015,29,),0))</f>
        <v>0</v>
      </c>
      <c r="AG716" s="359">
        <f>IF($F716="申請キャンセル",0,IFERROR(VLOOKUP($D716,INDEX(データ蓄積!$A$16:$A$1015,MATCH($D716,データ蓄積!$A$16:$A$1015,0)):'データ蓄積'!$DB$1015,31,),0))</f>
        <v>0</v>
      </c>
      <c r="AH716" s="359">
        <f t="shared" si="3365"/>
        <v>0</v>
      </c>
      <c r="AI716" s="357"/>
      <c r="AJ716" s="358">
        <f>+X716+AD716</f>
        <v>0</v>
      </c>
      <c r="AK716" s="366">
        <f t="shared" si="3642"/>
        <v>0</v>
      </c>
      <c r="AL716" s="358">
        <f t="shared" si="3642"/>
        <v>0</v>
      </c>
      <c r="AM716" s="367">
        <f t="shared" si="3642"/>
        <v>0</v>
      </c>
      <c r="AN716" s="358">
        <f t="shared" si="3642"/>
        <v>0</v>
      </c>
      <c r="AO716" s="357"/>
      <c r="AP716" s="356">
        <f>IF($F716="申請キャンセル",0,IFERROR(VLOOKUP($D716,INDEX(データ蓄積!$A$16:$A$1015,MATCH($D716,データ蓄積!$A$16:$A$1015,0)):'データ蓄積'!$DB$1015,33,),0))</f>
        <v>0</v>
      </c>
      <c r="AQ716" s="366">
        <f t="shared" si="3330"/>
        <v>0</v>
      </c>
      <c r="AR716" s="358">
        <f>IF($F716="申請キャンセル",0,IFERROR(VLOOKUP($D716,INDEX(データ蓄積!$A$16:$A$1015,MATCH($D716,データ蓄積!$A$16:$A$1015,0)):'データ蓄積'!$DB$1015,32,),0))</f>
        <v>0</v>
      </c>
      <c r="AS716" s="367">
        <f>IF($F716="申請キャンセル",0,IFERROR(VLOOKUP($D716,INDEX(データ蓄積!$A$16:$A$1015,MATCH($D716,データ蓄積!$A$16:$A$1015,0)):'データ蓄積'!$DB$1015,34,),0))</f>
        <v>0</v>
      </c>
      <c r="AT716" s="358">
        <f t="shared" si="3366"/>
        <v>0</v>
      </c>
      <c r="AU716" s="357"/>
      <c r="AV716" s="356">
        <f>IF($F716="申請キャンセル",0,IFERROR(VLOOKUP($D716,INDEX(データ蓄積!$A$16:$A$1015,MATCH($D716,データ蓄積!$A$16:$A$1015,0)):'データ蓄積'!$DB$1015,36,),0))</f>
        <v>0</v>
      </c>
      <c r="AW716" s="366">
        <f t="shared" si="3331"/>
        <v>0</v>
      </c>
      <c r="AX716" s="358">
        <f>IF($F716="申請キャンセル",0,IFERROR(VLOOKUP($D716,INDEX(データ蓄積!$A$16:$A$1015,MATCH($D716,データ蓄積!$A$16:$A$1015,0)):'データ蓄積'!$DB$1015,35,),0))</f>
        <v>0</v>
      </c>
      <c r="AY716" s="367">
        <f>IF($F716="申請キャンセル",0,IFERROR(VLOOKUP($D716,INDEX(データ蓄積!$A$16:$A$1015,MATCH($D716,データ蓄積!$A$16:$A$1015,0)):'データ蓄積'!$DB$1015,37,),0))</f>
        <v>0</v>
      </c>
      <c r="AZ716" s="358">
        <f t="shared" si="3367"/>
        <v>0</v>
      </c>
      <c r="BA716" s="357"/>
      <c r="BB716" s="368">
        <f>+AK716+AQ716+AW716</f>
        <v>0</v>
      </c>
      <c r="BC716" s="358">
        <f t="shared" si="3583"/>
        <v>0</v>
      </c>
      <c r="BD716" s="367">
        <f t="shared" si="3583"/>
        <v>0</v>
      </c>
      <c r="BE716" s="361">
        <f t="shared" si="3583"/>
        <v>0</v>
      </c>
      <c r="BF716" s="369"/>
      <c r="BG716" s="356">
        <f>IF($F716="申請キャンセル",0,IF(H716="（○）",220,0))</f>
        <v>0</v>
      </c>
      <c r="BH716" s="359">
        <f>IF($F716="申請キャンセル",0,IF(H716="（○）",SUM(AK716+AQ716+AW716),0))</f>
        <v>0</v>
      </c>
      <c r="BI716" s="359">
        <f>IF($F716="申請キャンセル",0,IF(H716="（○）",SUM(AL716+AR716),0))</f>
        <v>0</v>
      </c>
      <c r="BJ716" s="359">
        <f t="shared" si="3333"/>
        <v>0</v>
      </c>
      <c r="BK716" s="361">
        <f>IF($W716="初 年 度",TRUNC((+BJ716-CB716),0),0)</f>
        <v>0</v>
      </c>
      <c r="BL716" s="46"/>
      <c r="BM716" s="356">
        <f t="shared" si="3449"/>
        <v>0</v>
      </c>
      <c r="BN716" s="357">
        <f t="shared" si="3449"/>
        <v>0</v>
      </c>
      <c r="BP716" s="125">
        <f t="shared" si="3335"/>
        <v>0</v>
      </c>
      <c r="BQ716" s="126">
        <f>ROUNDUP(BP716/2,0)</f>
        <v>0</v>
      </c>
      <c r="BR716" s="44"/>
      <c r="BS716" s="125">
        <f t="shared" si="3337"/>
        <v>0</v>
      </c>
      <c r="BT716" s="126">
        <f>ROUNDUP(BS716/2,0)</f>
        <v>0</v>
      </c>
      <c r="BU716" s="44"/>
      <c r="BV716" s="125">
        <f t="shared" si="3339"/>
        <v>0</v>
      </c>
      <c r="BW716" s="126">
        <f t="shared" si="3368"/>
        <v>0</v>
      </c>
      <c r="BX716" s="44"/>
      <c r="BY716" s="125">
        <f t="shared" si="3340"/>
        <v>0</v>
      </c>
      <c r="BZ716" s="126">
        <f>ROUNDUP(BY716/2,0)</f>
        <v>0</v>
      </c>
      <c r="CA716" s="44"/>
      <c r="CB716" s="125">
        <f t="shared" si="3342"/>
        <v>0</v>
      </c>
      <c r="CC716" s="126">
        <f>+CB716</f>
        <v>0</v>
      </c>
      <c r="CD716" s="44"/>
      <c r="CE716" s="370">
        <f>IF($F716="申請キャンセル",0,IF(CE717="","",CE717))</f>
        <v>0</v>
      </c>
      <c r="CF716" s="371">
        <f>IF($F716="申請キャンセル",0,IFERROR(VLOOKUP($D716,INDEX(データ蓄積!$A$16:$A$1015,MATCH($D716,データ蓄積!$A$16:$A$1015,0)):'データ蓄積'!$DB$1015,6,),0))</f>
        <v>0</v>
      </c>
      <c r="CG716" s="214" t="str">
        <f t="shared" si="3101"/>
        <v xml:space="preserve"> </v>
      </c>
      <c r="CH716" s="214" t="str">
        <f t="shared" si="3101"/>
        <v/>
      </c>
      <c r="CI716" s="214" t="str">
        <f>IF(CG716&gt;=CH716,"OK","下限本数を下回っています")</f>
        <v>OK</v>
      </c>
      <c r="CJ716" s="371">
        <f>IF($F716="申請キャンセル",0,IFERROR(VLOOKUP($D716,INDEX(データ蓄積!$A$16:$A$1015,MATCH($D716,データ蓄積!$A$16:$A$1015,0)):'データ蓄積'!$DB$1015,9,),0))</f>
        <v>0</v>
      </c>
      <c r="CK716" s="372">
        <f>IF($F716="申請キャンセル",0,IFERROR(VLOOKUP($D716,INDEX(データ蓄積!$A$16:$A$1015,MATCH($D716,データ蓄積!$A$16:$A$1015,0)):'データ蓄積'!$DB$1015,11,),0))</f>
        <v>0</v>
      </c>
      <c r="CL716" s="372">
        <f>IF($F716="申請キャンセル",0,IFERROR(VLOOKUP($D716,INDEX(データ蓄積!$A$16:$A$1015,MATCH($D716,データ蓄積!$A$16:$A$1015,0)):'データ蓄積'!$DB$1015,13,),0))</f>
        <v>0</v>
      </c>
      <c r="CM716" s="372">
        <f>IF($F716="申請キャンセル",0,IFERROR(VLOOKUP($D716,INDEX(データ蓄積!$A$16:$A$1015,MATCH($D716,データ蓄積!$A$16:$A$1015,0)):'データ蓄積'!$DB$1015,15,),0))</f>
        <v>0</v>
      </c>
      <c r="CN716" s="372">
        <f>IF($F716="申請キャンセル",0,IFERROR(VLOOKUP($D716,INDEX(データ蓄積!$A$16:$A$1015,MATCH($D716,データ蓄積!$A$16:$A$1015,0)):'データ蓄積'!$DB$1015,17,),0))</f>
        <v>0</v>
      </c>
      <c r="CO716" s="372">
        <f>IF($F716="申請キャンセル",0,IFERROR(VLOOKUP($D716,INDEX(データ蓄積!$A$16:$A$1015,MATCH($D716,データ蓄積!$A$16:$A$1015,0)):'データ蓄積'!$DB$1015,18,),0))</f>
        <v>0</v>
      </c>
      <c r="CP716" s="371">
        <f>IF($F716="申請キャンセル",0,IFERROR(VLOOKUP($D716,INDEX(データ蓄積!$A$16:$A$1015,MATCH($D716,データ蓄積!$A$16:$A$1015,0)):'データ蓄積'!$DB$1015,19,),0))</f>
        <v>0</v>
      </c>
      <c r="CQ716" s="372">
        <f>IF($F716="申請キャンセル",0,IFERROR(VLOOKUP($D716,INDEX(データ蓄積!$A$16:$A$1015,MATCH($D716,データ蓄積!$A$16:$A$1015,0)):'データ蓄積'!$DB$1015,24,),0))</f>
        <v>0</v>
      </c>
      <c r="CR716" s="99" t="str">
        <f>IF($F716="申請キャンセル",0,CONCATENATE(CS716,$CS$14,CT716,$CT$14,CU716,$CU$14))</f>
        <v>0年0月0日</v>
      </c>
      <c r="CS716" s="99">
        <f>IF($F716="申請キャンセル",0,IFERROR(VLOOKUP($D716,INDEX(データ蓄積!$A$16:$A$1015,MATCH($D716,データ蓄積!$A$16:$A$1015,0)):'データ蓄積'!$DB$1015,70,),0))</f>
        <v>0</v>
      </c>
      <c r="CT716" s="99">
        <f>IF($F716="申請キャンセル",0,IFERROR(VLOOKUP($D716,INDEX(データ蓄積!$A$16:$A$1015,MATCH($D716,データ蓄積!$A$16:$A$1015,0)):'データ蓄積'!$DB$1015,71,),0))</f>
        <v>0</v>
      </c>
      <c r="CU716" s="99">
        <f>IF($F716="申請キャンセル",0,IFERROR(VLOOKUP($D716,INDEX(データ蓄積!$A$16:$A$1015,MATCH($D716,データ蓄積!$A$16:$A$1015,0)):'データ蓄積'!$DB$1015,72,),0))</f>
        <v>0</v>
      </c>
      <c r="CV716" s="99" t="str">
        <f>IF($F716="申請キャンセル",0,CONCATENATE(CW716,$CW$14,CX716,$CX$14,CY716,$CY$14))</f>
        <v>0年0月0日</v>
      </c>
      <c r="CW716" s="99">
        <f>IF($F716="申請キャンセル",0,IFERROR(VLOOKUP($D716,INDEX(データ蓄積!$A$16:$A$1015,MATCH($D716,データ蓄積!$A$16:$A$1015,0)):'データ蓄積'!$DB$1015,73,),0))</f>
        <v>0</v>
      </c>
      <c r="CX716" s="99">
        <f>IF($F716="申請キャンセル",0,IFERROR(VLOOKUP($D716,INDEX(データ蓄積!$A$16:$A$1015,MATCH($D716,データ蓄積!$A$16:$A$1015,0)):'データ蓄積'!$DB$1015,74,),0))</f>
        <v>0</v>
      </c>
      <c r="CY716" s="99">
        <f>IF($F716="申請キャンセル",0,IFERROR(VLOOKUP($D716,INDEX(データ蓄積!$A$16:$A$1015,MATCH($D716,データ蓄積!$A$16:$A$1015,0)):'データ蓄積'!$DB$1015,75,),0))</f>
        <v>0</v>
      </c>
      <c r="CZ716" s="211">
        <f>IF($F716="申請キャンセル",0,IFERROR(VLOOKUP($D716,INDEX(データ蓄積!$A$16:$A$1015,MATCH($D716,データ蓄積!$A$16:$A$1015,0)):'データ蓄積'!$CF$1015,84,),0))</f>
        <v>0</v>
      </c>
      <c r="DA716" s="211">
        <f>IF($F716="申請キャンセル",0,IFERROR(VLOOKUP($D716,INDEX(データ蓄積!$A$16:$A$1015,MATCH($D716,データ蓄積!$A$16:$A$1015,0)):'データ蓄積'!$CG$1015,85,),0))</f>
        <v>0</v>
      </c>
      <c r="DB716" s="211">
        <f>IF($F716="申請キャンセル",0,IFERROR(VLOOKUP($D716,INDEX(データ蓄積!$A$16:$A$1015,MATCH($D716,データ蓄積!$A$16:$A$1015,0)):'データ蓄積'!$CH$1015,86,),0))</f>
        <v>0</v>
      </c>
      <c r="DC716" s="211"/>
      <c r="DD716" s="204">
        <f>IF($F716="申請キャンセル",0,IFERROR(VLOOKUP($D716,INDEX(データ蓄積!$A$16:$A$1015,MATCH($D716,データ蓄積!$A$16:$A$1015,0)):'データ蓄積'!$CN$1015,91,),0))</f>
        <v>0</v>
      </c>
      <c r="DE716" s="204">
        <f>IF($F716="申請キャンセル",0,IFERROR(VLOOKUP($D716,INDEX(データ蓄積!$A$16:$A$1015,MATCH($D716,データ蓄積!$A$16:$A$1015,0)):'データ蓄積'!$CN$1015,92,),0))</f>
        <v>0</v>
      </c>
    </row>
    <row r="717" spans="1:109" ht="18.75" customHeight="1" x14ac:dyDescent="0.15">
      <c r="A717" s="373">
        <f>IFERROR(VLOOKUP($D717,INDEX(データ蓄積!$A$16:$A$1015,MATCH($D717,データ蓄積!$A$16:$A$1015,0)+1):'データ蓄積'!$BI$1015,3,),0)</f>
        <v>0</v>
      </c>
      <c r="B717" s="374">
        <f>IFERROR(VLOOKUP($D717,INDEX(データ蓄積!$A$16:$A$1015,MATCH($D717,データ蓄積!$A$16:$A$1015,0)+1):'データ蓄積'!$BI$1015,4,),0)</f>
        <v>0</v>
      </c>
      <c r="C717" s="375">
        <f>IFERROR(VLOOKUP($D717,INDEX(データ蓄積!$A$16:$A$1015,MATCH($D717,データ蓄積!$A$16:$A$1015,0)+1):'データ蓄積'!$BI$1015,5,),0)</f>
        <v>0</v>
      </c>
      <c r="D717" s="373">
        <f t="shared" si="3650"/>
        <v>351</v>
      </c>
      <c r="E717" s="347">
        <f>IFERROR(VLOOKUP($D717,INDEX(データ蓄積!$A$16:$A$1015,MATCH($D717,データ蓄積!$A$16:$A$1015,0)+1):'データ蓄積'!$BI$1015,2,),0)</f>
        <v>0</v>
      </c>
      <c r="F717" s="376">
        <f>IFERROR(VLOOKUP($D717,INDEX(データ蓄積!$A$16:$A$1015,MATCH($D717,データ蓄積!$A$16:$A$1015,0)+1):'データ蓄積'!$CD$1015,82,),0)</f>
        <v>0</v>
      </c>
      <c r="G717" s="377">
        <f>IF($F716="申請キャンセル",0,IFERROR(VLOOKUP($D717,INDEX(データ蓄積!$A$16:$A$1015,MATCH($D717,データ蓄積!$A$16:$A$1015,0)+1):'データ蓄積'!$BI$1015,8,),0))</f>
        <v>0</v>
      </c>
      <c r="H717" s="347">
        <f>IF($F716="申請キャンセル",0,IFERROR(VLOOKUP($D717,INDEX(データ蓄積!$A$16:$A$1015,MATCH($D717,データ蓄積!$A$16:$A$1015,0)+1):'データ蓄積'!$BI$1015,10,),0))</f>
        <v>0</v>
      </c>
      <c r="I717" s="378" t="str">
        <f>IF($F716="申請キャンセル","",LEFT(IFERROR(VLOOKUP($D717,INDEX(データ蓄積!$A$16:$A$1015,MATCH($D717,データ蓄積!$A$16:$A$1015,0)+1):'データ蓄積'!$CH$1015,84,),""),2))</f>
        <v/>
      </c>
      <c r="J717" s="347" t="str">
        <f>IF($F716="申請キャンセル","",LEFT(IFERROR(VLOOKUP($D717,INDEX(データ蓄積!$A$16:$A$1015,MATCH($D716,データ蓄積!$A$16:$A$1015,0)+1):'データ蓄積'!$CL$1015,86,),""),2))</f>
        <v/>
      </c>
      <c r="K717" s="379">
        <f>IF($F716="申請キャンセル",0,IFERROR(VLOOKUP($D717,INDEX(データ蓄積!$A$16:$A$1015,MATCH($D717,データ蓄積!$A$16:$A$1015,0)+1):'データ蓄積'!$CO$1015,90,),0))</f>
        <v>0</v>
      </c>
      <c r="L717" s="374">
        <f t="shared" ref="L717" si="3661">IF(G717=0,0,IF($F717="申請キャンセル",0,IF(K717="","","〇")))</f>
        <v>0</v>
      </c>
      <c r="M717" s="380">
        <f>IF($F716="申請キャンセル",0,IFERROR(VLOOKUP($D717,INDEX(データ蓄積!$A$16:$A$1015,MATCH($D717,データ蓄積!$A$16:$A$1015,0)+1):'データ蓄積'!$BI$1015,14,),0))</f>
        <v>0</v>
      </c>
      <c r="N717" s="381">
        <f>IF($F716="申請キャンセル",0,IFERROR(VLOOKUP($D717,INDEX(データ蓄積!$A$16:$A$1015,MATCH($D717,データ蓄積!$A$16:$A$1015,0)+1):'データ蓄積'!$BI$1015,16,),0))</f>
        <v>0</v>
      </c>
      <c r="O717" s="382">
        <f>IF($F716="申請キャンセル",0,IFERROR(VLOOKUP($D717,INDEX(データ蓄積!$A$16:$A$1015,MATCH($D717,データ蓄積!$A$16:$A$1015,0)+1):'データ蓄積'!$BI$1015,20,),0))</f>
        <v>0</v>
      </c>
      <c r="P717" s="383">
        <f>IF($F716="申請キャンセル",0,IFERROR(VLOOKUP($D717,INDEX(データ蓄積!$A$16:$A$1015,MATCH($D717,データ蓄積!$A$16:$A$1015,0)+1):'データ蓄積'!$BI$1015,21,),0))</f>
        <v>0</v>
      </c>
      <c r="Q717" s="383">
        <f>IF($F716="申請キャンセル",0,IFERROR(VLOOKUP($D717,INDEX(データ蓄積!$A$16:$A$1015,MATCH($D717,データ蓄積!$A$16:$A$1015,0)+1):'データ蓄積'!$BI$1015,23,),0))</f>
        <v>0</v>
      </c>
      <c r="R717" s="384">
        <f>IF($F716="申請キャンセル",0,IFERROR(VLOOKUP($D717,INDEX(データ蓄積!$A$16:$A$1015,MATCH($D717,データ蓄積!$A$16:$A$1015,0)+1):'データ蓄積'!$CO$1015,92,),0))</f>
        <v>0</v>
      </c>
      <c r="S717" s="385">
        <f>IF($F716="申請キャンセル",0,IFERROR(VLOOKUP($D717,INDEX(データ蓄積!$A$16:$A$1015,MATCH($D717,データ蓄積!$A$16:$A$1015,0)+1):'データ蓄積'!$BI$1015,22,),0))</f>
        <v>0</v>
      </c>
      <c r="T717" s="386" t="str">
        <f>IF($F716="申請キャンセル",0,IF((AJ717+AP717)&gt;0,ROUNDDOWN((AJ717+AP717)/(AL717+AR717),4)*1000," "))</f>
        <v xml:space="preserve"> </v>
      </c>
      <c r="U717" s="387" t="str">
        <f>IF($F717="申請キャンセル",0,IFERROR(IF(AJ717+AP717=0,"",VLOOKUP(Q717,Sheet1!$B$4:$C$64,2,0)),0))</f>
        <v/>
      </c>
      <c r="V717" s="388">
        <f>IF($F716="申請キャンセル",0,IFERROR(VLOOKUP($D717,INDEX(データ蓄積!$A$16:$A$1015,MATCH($D717,データ蓄積!$A$16:$A$1015,0)+1):'データ蓄積'!$BI$1015,12,),0))</f>
        <v>0</v>
      </c>
      <c r="W717" s="389">
        <f>IF($F716="申請キャンセル",0,IFERROR(VLOOKUP($D717,INDEX(データ蓄積!$A$16:$A$1015,MATCH($D717,データ蓄積!$A$16:$A$1015,0)+1):'データ蓄積'!$BI$1015,25,),0))</f>
        <v>0</v>
      </c>
      <c r="X717" s="383">
        <f>IF($F716="申請キャンセル",0,IFERROR(VLOOKUP($D717,INDEX(データ蓄積!$A$16:$A$1015,MATCH($D717,データ蓄積!$A$16:$A$1015,0)+1):'データ蓄積'!$DB$1015,27,),0))</f>
        <v>0</v>
      </c>
      <c r="Y717" s="390">
        <f t="shared" si="3326"/>
        <v>0</v>
      </c>
      <c r="Z717" s="383">
        <f>IF($F716="申請キャンセル",0,IFERROR(VLOOKUP($D717,INDEX(データ蓄積!$A$16:$A$1015,MATCH($D717,データ蓄積!$A$16:$A$1015,0)+1):'データ蓄積'!$DB$1015,26,),0))</f>
        <v>0</v>
      </c>
      <c r="AA717" s="383">
        <f>IF($F716="申請キャンセル",0,IFERROR(VLOOKUP($D717,INDEX(データ蓄積!$A$16:$A$1015,MATCH($D717,データ蓄積!$A$16:$A$1015,0)+1):'データ蓄積'!$DB$1015,28,),0))</f>
        <v>0</v>
      </c>
      <c r="AB717" s="385">
        <f t="shared" ref="AB717" si="3662">IF($W717="初 年 度",TRUNC((+AA717-BP717)/2,0),0)</f>
        <v>0</v>
      </c>
      <c r="AC717" s="381"/>
      <c r="AD717" s="380">
        <f>IF($F716="申請キャンセル",0,IFERROR(VLOOKUP($D717,INDEX(データ蓄積!$A$16:$A$1015,MATCH($D717,データ蓄積!$A$16:$A$1015,0)+1):'データ蓄積'!$DB$1015,30,),0))</f>
        <v>0</v>
      </c>
      <c r="AE717" s="383">
        <f t="shared" si="3328"/>
        <v>0</v>
      </c>
      <c r="AF717" s="383">
        <f>IF($F716="申請キャンセル",0,IFERROR(VLOOKUP($D717,INDEX(データ蓄積!$A$16:$A$1015,MATCH($D717,データ蓄積!$A$16:$A$1015,0)+1):'データ蓄積'!$DB$1015,29,),0))</f>
        <v>0</v>
      </c>
      <c r="AG717" s="383">
        <f>IF($F716="申請キャンセル",0,IFERROR(VLOOKUP($D717,INDEX(データ蓄積!$A$16:$A$1015,MATCH($D717,データ蓄積!$A$16:$A$1015,0)+1):'データ蓄積'!$DB$1015,31,),0))</f>
        <v>0</v>
      </c>
      <c r="AH717" s="383">
        <f t="shared" si="3365"/>
        <v>0</v>
      </c>
      <c r="AI717" s="381"/>
      <c r="AJ717" s="385">
        <f t="shared" ref="AJ717" si="3663">+X717+AD717</f>
        <v>0</v>
      </c>
      <c r="AK717" s="390">
        <f t="shared" si="3642"/>
        <v>0</v>
      </c>
      <c r="AL717" s="383">
        <f t="shared" si="3642"/>
        <v>0</v>
      </c>
      <c r="AM717" s="383">
        <f t="shared" si="3642"/>
        <v>0</v>
      </c>
      <c r="AN717" s="385">
        <f t="shared" si="3642"/>
        <v>0</v>
      </c>
      <c r="AO717" s="381"/>
      <c r="AP717" s="383">
        <f>IF($F716="申請キャンセル",0,IFERROR(VLOOKUP($D717,INDEX(データ蓄積!$A$16:$A$1015,MATCH($D717,データ蓄積!$A$16:$A$1015,0)+1):'データ蓄積'!$DB$1015,33,),0))</f>
        <v>0</v>
      </c>
      <c r="AQ717" s="390">
        <f t="shared" si="3330"/>
        <v>0</v>
      </c>
      <c r="AR717" s="383">
        <f>IF($F716="申請キャンセル",0,IFERROR(VLOOKUP($D717,INDEX(データ蓄積!$A$16:$A$1015,MATCH($D717,データ蓄積!$A$16:$A$1015,0)+1):'データ蓄積'!$DB$1015,32,),0))</f>
        <v>0</v>
      </c>
      <c r="AS717" s="383">
        <f>IF($F716="申請キャンセル",0,IFERROR(VLOOKUP($D717,INDEX(データ蓄積!$A$16:$A$1015,MATCH($D717,データ蓄積!$A$16:$A$1015,0)+1):'データ蓄積'!$DB$1015,34,),0))</f>
        <v>0</v>
      </c>
      <c r="AT717" s="385">
        <f t="shared" si="3366"/>
        <v>0</v>
      </c>
      <c r="AU717" s="381"/>
      <c r="AV717" s="383">
        <f>IF($F716="申請キャンセル",0,IFERROR(VLOOKUP($D717,INDEX(データ蓄積!$A$16:$A$1015,MATCH($D717,データ蓄積!$A$16:$A$1015,0)+1):'データ蓄積'!$DB$1015,36,),0))</f>
        <v>0</v>
      </c>
      <c r="AW717" s="390">
        <f t="shared" si="3331"/>
        <v>0</v>
      </c>
      <c r="AX717" s="383">
        <f>IF($F716="申請キャンセル",0,IFERROR(VLOOKUP($D717,INDEX(データ蓄積!$A$16:$A$1015,MATCH($D717,データ蓄積!$A$16:$A$1015,0)+1):'データ蓄積'!$DB$1015,35,),0))</f>
        <v>0</v>
      </c>
      <c r="AY717" s="383">
        <f>IF($F716="申請キャンセル",0,IFERROR(VLOOKUP($D717,INDEX(データ蓄積!$A$16:$A$1015,MATCH($D717,データ蓄積!$A$16:$A$1015,0)+1):'データ蓄積'!$DB$1015,37,),0))</f>
        <v>0</v>
      </c>
      <c r="AZ717" s="385">
        <f t="shared" si="3367"/>
        <v>0</v>
      </c>
      <c r="BA717" s="381"/>
      <c r="BB717" s="391">
        <f t="shared" ref="BB717:BE732" si="3664">+AK717+AQ717+AW717</f>
        <v>0</v>
      </c>
      <c r="BC717" s="383">
        <f t="shared" si="3664"/>
        <v>0</v>
      </c>
      <c r="BD717" s="383">
        <f t="shared" si="3664"/>
        <v>0</v>
      </c>
      <c r="BE717" s="392">
        <f t="shared" si="3664"/>
        <v>0</v>
      </c>
      <c r="BF717" s="369"/>
      <c r="BG717" s="380">
        <f>IF($F716="申請キャンセル",0,IF(H717="（○）",220,0))</f>
        <v>0</v>
      </c>
      <c r="BH717" s="385">
        <f>IF($F716="申請キャンセル",0,IF(H717="（○）",SUM(AK717+AQ717+AW717),0))</f>
        <v>0</v>
      </c>
      <c r="BI717" s="383">
        <f>IF($F716="申請キャンセル",0,IF(H717="（○）",SUM(AL717+AR717),0))</f>
        <v>0</v>
      </c>
      <c r="BJ717" s="383">
        <f t="shared" si="3333"/>
        <v>0</v>
      </c>
      <c r="BK717" s="392">
        <f t="shared" ref="BK717" si="3665">IF($W717="初 年 度",TRUNC((+BJ717-CB717),0),0)</f>
        <v>0</v>
      </c>
      <c r="BL717" s="46"/>
      <c r="BM717" s="380">
        <f t="shared" si="3449"/>
        <v>0</v>
      </c>
      <c r="BN717" s="381">
        <f t="shared" si="3449"/>
        <v>0</v>
      </c>
      <c r="BP717" s="127">
        <f t="shared" si="3335"/>
        <v>0</v>
      </c>
      <c r="BQ717" s="128">
        <f t="shared" ref="BQ717" si="3666">ROUNDUP(BP717/2,0)</f>
        <v>0</v>
      </c>
      <c r="BR717" s="45"/>
      <c r="BS717" s="127">
        <f t="shared" si="3337"/>
        <v>0</v>
      </c>
      <c r="BT717" s="128">
        <f t="shared" ref="BT717" si="3667">ROUNDUP(BS717/2,0)</f>
        <v>0</v>
      </c>
      <c r="BU717" s="45"/>
      <c r="BV717" s="127">
        <f t="shared" si="3339"/>
        <v>0</v>
      </c>
      <c r="BW717" s="128">
        <f t="shared" si="3368"/>
        <v>0</v>
      </c>
      <c r="BX717" s="45"/>
      <c r="BY717" s="127">
        <f t="shared" si="3340"/>
        <v>0</v>
      </c>
      <c r="BZ717" s="128">
        <f t="shared" ref="BZ717" si="3668">ROUNDUP(BY717/2,0)</f>
        <v>0</v>
      </c>
      <c r="CA717" s="45"/>
      <c r="CB717" s="127">
        <f t="shared" si="3342"/>
        <v>0</v>
      </c>
      <c r="CC717" s="128">
        <f t="shared" ref="CC717" si="3669">+CB717</f>
        <v>0</v>
      </c>
      <c r="CD717" s="45"/>
      <c r="CE717" s="370">
        <f>IF($F716="申請キャンセル",0,IFERROR(VLOOKUP($D717,INDEX(データ蓄積!$A$16:$A$1015,MATCH($D717,データ蓄積!$A$16:$A$1015,0)+1):'データ蓄積'!$DB$1015,83,),0))</f>
        <v>0</v>
      </c>
      <c r="CF717" s="371">
        <f>IF($F716="申請キャンセル",0,IFERROR(VLOOKUP($D717,INDEX(データ蓄積!$A$16:$A$1015,MATCH($D717,データ蓄積!$A$16:$A$1015,0)+1):'データ蓄積'!$DB$1015,6,),0))</f>
        <v>0</v>
      </c>
      <c r="CG717" s="214" t="str">
        <f t="shared" si="3101"/>
        <v xml:space="preserve"> </v>
      </c>
      <c r="CH717" s="214" t="str">
        <f t="shared" si="3101"/>
        <v/>
      </c>
      <c r="CI717" s="214" t="str">
        <f t="shared" ref="CI717" si="3670">IF(CG717&gt;=CH717,"OK","下限本数を下回っています")</f>
        <v>OK</v>
      </c>
      <c r="CJ717" s="371">
        <f>IF($F716="申請キャンセル",0,IFERROR(VLOOKUP($D717,INDEX(データ蓄積!$A$16:$A$1015,MATCH($D717,データ蓄積!$A$16:$A$1015,0)+1):'データ蓄積'!$DB$1015,9,),0))</f>
        <v>0</v>
      </c>
      <c r="CK717" s="372">
        <f>IF($F716="申請キャンセル",0,IFERROR(VLOOKUP($D717,INDEX(データ蓄積!$A$16:$A$1015,MATCH($D717,データ蓄積!$A$16:$A$1015,0)+1):'データ蓄積'!$DB$1015,11,),0))</f>
        <v>0</v>
      </c>
      <c r="CL717" s="372">
        <f>IF($F716="申請キャンセル",0,IFERROR(VLOOKUP($D717,INDEX(データ蓄積!$A$16:$A$1015,MATCH($D717,データ蓄積!$A$16:$A$1015,0)+1):'データ蓄積'!$DB$1015,13,),0))</f>
        <v>0</v>
      </c>
      <c r="CM717" s="372">
        <f>IF($F716="申請キャンセル",0,IFERROR(VLOOKUP($D717,INDEX(データ蓄積!$A$16:$A$1015,MATCH($D717,データ蓄積!$A$16:$A$1015,0)+1):'データ蓄積'!$DB$1015,15,),0))</f>
        <v>0</v>
      </c>
      <c r="CN717" s="372">
        <f>IF($F716="申請キャンセル",0,IFERROR(VLOOKUP($D717,INDEX(データ蓄積!$A$16:$A$1015,MATCH($D717,データ蓄積!$A$16:$A$1015,0)+1):'データ蓄積'!$DB$1015,17,),0))</f>
        <v>0</v>
      </c>
      <c r="CO717" s="372">
        <f>IF($F716="申請キャンセル",0,IFERROR(VLOOKUP($D717,INDEX(データ蓄積!$A$16:$A$1015,MATCH($D717,データ蓄積!$A$16:$A$1015,0)+1):'データ蓄積'!$DB$1015,18,),0))</f>
        <v>0</v>
      </c>
      <c r="CP717" s="371">
        <f>IF($F716="申請キャンセル",0,IFERROR(VLOOKUP($D717,INDEX(データ蓄積!$A$16:$A$1015,MATCH($D717,データ蓄積!$A$16:$A$1015,0)+1):'データ蓄積'!$DB$1015,19,),0))</f>
        <v>0</v>
      </c>
      <c r="CQ717" s="372">
        <f>IF($F716="申請キャンセル",0,IFERROR(VLOOKUP($D717,INDEX(データ蓄積!$A$16:$A$1015,MATCH($D717,データ蓄積!$A$16:$A$1015,0)+1):'データ蓄積'!$DB$1015,24,),0))</f>
        <v>0</v>
      </c>
      <c r="CR717" s="99" t="str">
        <f>IF($F716="申請キャンセル",0,CONCATENATE(CS717,$CS$14,CT717,$CT$14,CU717,$CU$14))</f>
        <v>0年0月0日</v>
      </c>
      <c r="CS717" s="99">
        <f>IF($F716="申請キャンセル",0,IFERROR(VLOOKUP($D717,INDEX(データ蓄積!$A$16:$A$1015,MATCH($D717,データ蓄積!$A$16:$A$1015,0)+1):'データ蓄積'!$DB$1015,70,),0))</f>
        <v>0</v>
      </c>
      <c r="CT717" s="99">
        <f>IF($F716="申請キャンセル",0,IFERROR(VLOOKUP($D717,INDEX(データ蓄積!$A$16:$A$1015,MATCH($D717,データ蓄積!$A$16:$A$1015,0)+1):'データ蓄積'!$DB$1015,71,),0))</f>
        <v>0</v>
      </c>
      <c r="CU717" s="99">
        <f>IF($F716="申請キャンセル",0,IFERROR(VLOOKUP($D717,INDEX(データ蓄積!$A$16:$A$1015,MATCH($D717,データ蓄積!$A$16:$A$1015,0)+1):'データ蓄積'!$DB$1015,72,),0))</f>
        <v>0</v>
      </c>
      <c r="CV717" s="99" t="str">
        <f>IF($F716="申請キャンセル",0,CONCATENATE(CW717,$CW$14,CX717,$CX$14,CY717,$CY$14))</f>
        <v>0年0月0日</v>
      </c>
      <c r="CW717" s="99">
        <f>IF($F716="申請キャンセル",0,IFERROR(VLOOKUP($D717,INDEX(データ蓄積!$A$16:$A$1015,MATCH($D717,データ蓄積!$A$16:$A$1015,0)+1):'データ蓄積'!$DB$1015,73,),0))</f>
        <v>0</v>
      </c>
      <c r="CX717" s="99">
        <f>IF($F716="申請キャンセル",0,IFERROR(VLOOKUP($D717,INDEX(データ蓄積!$A$16:$A$1015,MATCH($D717,データ蓄積!$A$16:$A$1015,0)+1):'データ蓄積'!$DB$1015,74,),0))</f>
        <v>0</v>
      </c>
      <c r="CY717" s="99">
        <f>IF($F716="申請キャンセル",0,IFERROR(VLOOKUP($D717,INDEX(データ蓄積!$A$16:$A$1015,MATCH($D717,データ蓄積!$A$16:$A$1015,0)+1):'データ蓄積'!$DB$1015,75,),0))</f>
        <v>0</v>
      </c>
      <c r="CZ717" s="211">
        <f>IF($F716="申請キャンセル",0,IFERROR(VLOOKUP($D717,INDEX(データ蓄積!$A$16:$A$1015,MATCH($D717,データ蓄積!$A$16:$A$1015,0)+1):'データ蓄積'!$CF$1015,84,),0))</f>
        <v>0</v>
      </c>
      <c r="DA717" s="211">
        <f>IF($F716="申請キャンセル",0,IFERROR(VLOOKUP($D717,INDEX(データ蓄積!$A$16:$A$1015,MATCH($D717,データ蓄積!$A$16:$A$1015,0)+1):'データ蓄積'!$CG$1015,85,),0))</f>
        <v>0</v>
      </c>
      <c r="DB717" s="211">
        <f>IF($F716="申請キャンセル",0,IFERROR(VLOOKUP($D717,INDEX(データ蓄積!$A$16:$A$1015,MATCH($D717,データ蓄積!$A$16:$A$1015,0)+1):'データ蓄積'!$CH$1015,86,),0))</f>
        <v>0</v>
      </c>
      <c r="DC717" s="211"/>
      <c r="DD717" s="204">
        <f>IF($F716="申請キャンセル",0,IFERROR(VLOOKUP($D717,INDEX(データ蓄積!$A$16:$A$1015,MATCH($D717,データ蓄積!$A$16:$A$1015,0)+1):'データ蓄積'!$CN$1015,91,),0))</f>
        <v>0</v>
      </c>
      <c r="DE717" s="204">
        <f>IF($F716="申請キャンセル",0,IFERROR(VLOOKUP($D717,INDEX(データ蓄積!$A$16:$A$1015,MATCH($D717,データ蓄積!$A$16:$A$1015,0)+1):'データ蓄積'!$CN$1015,92,),0))</f>
        <v>0</v>
      </c>
    </row>
    <row r="718" spans="1:109" ht="18.75" customHeight="1" x14ac:dyDescent="0.15">
      <c r="A718" s="349">
        <f>IFERROR(VLOOKUP($D718,INDEX(データ蓄積!$A$16:$A$1015,MATCH($D718,データ蓄積!$A$16:$A$1015,0)):'データ蓄積'!$BI$1015,3,),0)</f>
        <v>0</v>
      </c>
      <c r="B718" s="350">
        <f>IFERROR(VLOOKUP($D718,INDEX(データ蓄積!$A$16:$A$1015,MATCH($D718,データ蓄積!$A$16:$A$1015,0)):'データ蓄積'!$BI$1015,4,),0)</f>
        <v>0</v>
      </c>
      <c r="C718" s="349">
        <f>IFERROR(VLOOKUP($D718,INDEX(データ蓄積!$A$16:$A$1015,MATCH($D718,データ蓄積!$A$16:$A$1015,0)):'データ蓄積'!$BI$1015,5,),0)</f>
        <v>0</v>
      </c>
      <c r="D718" s="349">
        <f t="shared" si="3650"/>
        <v>352</v>
      </c>
      <c r="E718" s="351">
        <f>IFERROR(VLOOKUP($D718,INDEX(データ蓄積!$A$16:$A$1015,MATCH($D718,データ蓄積!$A$16:$A$1015,0)):'データ蓄積'!$BI$1015,2,),0)</f>
        <v>0</v>
      </c>
      <c r="F718" s="352">
        <f>IFERROR(VLOOKUP($D718,INDEX(データ蓄積!$A$16:$A$1015,MATCH($D718,データ蓄積!$A$16:$A$1015,0)):'データ蓄積'!$CD$1015,82,),0)</f>
        <v>0</v>
      </c>
      <c r="G718" s="353">
        <f>IF($F718="申請キャンセル",0,IFERROR(VLOOKUP($D718,INDEX(データ蓄積!$A$16:$A$1015,MATCH($D718,データ蓄積!$A$16:$A$1015,0)):'データ蓄積'!$BI$1015,8,),0))</f>
        <v>0</v>
      </c>
      <c r="H718" s="346">
        <f>IF($F718="申請キャンセル",0,IFERROR(VLOOKUP($D718,INDEX(データ蓄積!$A$16:$A$1015,MATCH($D718,データ蓄積!$A$16:$A$1015,0)):'データ蓄積'!$BI$1015,10,),0))</f>
        <v>0</v>
      </c>
      <c r="I718" s="354" t="str">
        <f>IF($F718="申請キャンセル","",LEFT(IFERROR(VLOOKUP($D718,INDEX(データ蓄積!$A$16:$A$1015,MATCH($D718,データ蓄積!$A$16:$A$1015,0)):'データ蓄積'!$CH$1015,84,),""),2))</f>
        <v/>
      </c>
      <c r="J718" s="346" t="str">
        <f>IF($F718="申請キャンセル","",LEFT(IFERROR(VLOOKUP($D718,INDEX(データ蓄積!$A$16:$A$1015,MATCH($D718,データ蓄積!$A$16:$A$1015,0)):'データ蓄積'!$CL$1015,86,),""),2))</f>
        <v/>
      </c>
      <c r="K718" s="355">
        <f>IF($F718="申請キャンセル",0,IFERROR(VLOOKUP($D718,INDEX(データ蓄積!$A$16:$A$1015,MATCH($D718,データ蓄積!$A$16:$A$1015,0)):'データ蓄積'!$CO$1015,90,),0))</f>
        <v>0</v>
      </c>
      <c r="L718" s="350">
        <f>IF(G718=0,0,IF($F718="申請キャンセル",0,IF(K718="","","〇")))</f>
        <v>0</v>
      </c>
      <c r="M718" s="356">
        <f>IF($F718="申請キャンセル",0,IFERROR(VLOOKUP($D718,INDEX(データ蓄積!$A$16:$A$1015,MATCH($D718,データ蓄積!$A$16:$A$1015,0)):'データ蓄積'!$BI$1015,14,),))</f>
        <v>0</v>
      </c>
      <c r="N718" s="357">
        <f>IF($F718="申請キャンセル",0,IFERROR(VLOOKUP($D718,INDEX(データ蓄積!$A$16:$A$1015,MATCH($D718,データ蓄積!$A$16:$A$1015,0)):'データ蓄積'!$BI$1015,16,),0))</f>
        <v>0</v>
      </c>
      <c r="O718" s="356">
        <f>IF($F718="申請キャンセル",0,IFERROR(VLOOKUP($D718,INDEX(データ蓄積!$A$16:$A$1015,MATCH($D718,データ蓄積!$A$16:$A$1015,0)):'データ蓄積'!$BI$1015,20,),0))</f>
        <v>0</v>
      </c>
      <c r="P718" s="358">
        <f>IF($F718="申請キャンセル",0,IFERROR(VLOOKUP($D718,INDEX(データ蓄積!$A$16:$A$1015,MATCH($D718,データ蓄積!$A$16:$A$1015,0)):'データ蓄積'!$BI$1015,21,),0))</f>
        <v>0</v>
      </c>
      <c r="Q718" s="359">
        <f>IF($F718="申請キャンセル",0,IFERROR(VLOOKUP($D718,INDEX(データ蓄積!$A$16:$A$1015,MATCH($D718,データ蓄積!$A$16:$A$1015,0)):'データ蓄積'!$BI$1015,23,),0))</f>
        <v>0</v>
      </c>
      <c r="R718" s="360">
        <f>IF($F718="申請キャンセル",0,IFERROR(VLOOKUP($D718,INDEX(データ蓄積!$A$16:$A$1015,MATCH($D718,データ蓄積!$A$16:$A$1015,0)):'データ蓄積'!$CO$1015,92,),0))</f>
        <v>0</v>
      </c>
      <c r="S718" s="361">
        <f>IF($F718="申請キャンセル",0,IFERROR(VLOOKUP($D718,INDEX(データ蓄積!$A$16:$A$1015,MATCH($D718,データ蓄積!$A$16:$A$1015,0)):'データ蓄積'!$BI$1015,22,),0))</f>
        <v>0</v>
      </c>
      <c r="T718" s="362" t="str">
        <f>IF($F718="申請キャンセル",0,IF((AJ718+AP718)&gt;0,ROUNDDOWN((AJ718+AP718)/(AL718+AR718),4)*1000," "))</f>
        <v xml:space="preserve"> </v>
      </c>
      <c r="U718" s="363" t="str">
        <f>IF($F718="申請キャンセル",0,IFERROR(IF(AJ718+AP718=0,"",VLOOKUP(Q718,Sheet1!$B$4:$C$64,2,0)),0))</f>
        <v/>
      </c>
      <c r="V718" s="364">
        <f>IF($F718="申請キャンセル",0,IFERROR(VLOOKUP($D718,INDEX(データ蓄積!$A$16:$A$1015,MATCH($D718,データ蓄積!$A$16:$A$1015,0)):'データ蓄積'!$BI$1015,12,),0))</f>
        <v>0</v>
      </c>
      <c r="W718" s="365">
        <f>IF($F718="申請キャンセル",0,IFERROR(VLOOKUP($D718,INDEX(データ蓄積!$A$16:$A$1015,MATCH($D718,データ蓄積!$A$16:$A$1015,0)):'データ蓄積'!$BI$1015,25,),0))</f>
        <v>0</v>
      </c>
      <c r="X718" s="356">
        <f>IF($F718="申請キャンセル",0,IFERROR(VLOOKUP($D718,INDEX(データ蓄積!$A$16:$A$1015,MATCH($D718,データ蓄積!$A$16:$A$1015,0)):'データ蓄積'!$DB$1015,27,),0))</f>
        <v>0</v>
      </c>
      <c r="Y718" s="366">
        <f t="shared" si="3326"/>
        <v>0</v>
      </c>
      <c r="Z718" s="358">
        <f>IF($F718="申請キャンセル",0,IFERROR(VLOOKUP($D718,INDEX(データ蓄積!$A$16:$A$1015,MATCH($D718,データ蓄積!$A$16:$A$1015,0)):'データ蓄積'!$DB$1015,26,),0))</f>
        <v>0</v>
      </c>
      <c r="AA718" s="367">
        <f>IF($F718="申請キャンセル",0,IFERROR(VLOOKUP($D718,INDEX(データ蓄積!$A$16:$A$1015,MATCH($D718,データ蓄積!$A$16:$A$1015,0)):'データ蓄積'!$DB$1015,28,),0))</f>
        <v>0</v>
      </c>
      <c r="AB718" s="358">
        <f>IF($W718="初 年 度",TRUNC((+AA718-BP718)/2,0),0)</f>
        <v>0</v>
      </c>
      <c r="AC718" s="357"/>
      <c r="AD718" s="356">
        <f>IF($F718="申請キャンセル",0,IFERROR(VLOOKUP($D718,INDEX(データ蓄積!$A$16:$A$1015,MATCH($D718,データ蓄積!$A$16:$A$1015,0)):'データ蓄積'!$DB$1015,30,),0))</f>
        <v>0</v>
      </c>
      <c r="AE718" s="359">
        <f t="shared" si="3328"/>
        <v>0</v>
      </c>
      <c r="AF718" s="359">
        <f>IF($F718="申請キャンセル",0,IFERROR(VLOOKUP($D718,INDEX(データ蓄積!$A$16:$A$1015,MATCH($D718,データ蓄積!$A$16:$A$1015,0)):'データ蓄積'!$DB$1015,29,),0))</f>
        <v>0</v>
      </c>
      <c r="AG718" s="359">
        <f>IF($F718="申請キャンセル",0,IFERROR(VLOOKUP($D718,INDEX(データ蓄積!$A$16:$A$1015,MATCH($D718,データ蓄積!$A$16:$A$1015,0)):'データ蓄積'!$DB$1015,31,),0))</f>
        <v>0</v>
      </c>
      <c r="AH718" s="359">
        <f t="shared" si="3365"/>
        <v>0</v>
      </c>
      <c r="AI718" s="357"/>
      <c r="AJ718" s="358">
        <f>+X718+AD718</f>
        <v>0</v>
      </c>
      <c r="AK718" s="366">
        <f t="shared" si="3642"/>
        <v>0</v>
      </c>
      <c r="AL718" s="358">
        <f t="shared" si="3642"/>
        <v>0</v>
      </c>
      <c r="AM718" s="367">
        <f t="shared" si="3642"/>
        <v>0</v>
      </c>
      <c r="AN718" s="358">
        <f t="shared" si="3642"/>
        <v>0</v>
      </c>
      <c r="AO718" s="357"/>
      <c r="AP718" s="356">
        <f>IF($F718="申請キャンセル",0,IFERROR(VLOOKUP($D718,INDEX(データ蓄積!$A$16:$A$1015,MATCH($D718,データ蓄積!$A$16:$A$1015,0)):'データ蓄積'!$DB$1015,33,),0))</f>
        <v>0</v>
      </c>
      <c r="AQ718" s="366">
        <f t="shared" si="3330"/>
        <v>0</v>
      </c>
      <c r="AR718" s="358">
        <f>IF($F718="申請キャンセル",0,IFERROR(VLOOKUP($D718,INDEX(データ蓄積!$A$16:$A$1015,MATCH($D718,データ蓄積!$A$16:$A$1015,0)):'データ蓄積'!$DB$1015,32,),0))</f>
        <v>0</v>
      </c>
      <c r="AS718" s="367">
        <f>IF($F718="申請キャンセル",0,IFERROR(VLOOKUP($D718,INDEX(データ蓄積!$A$16:$A$1015,MATCH($D718,データ蓄積!$A$16:$A$1015,0)):'データ蓄積'!$DB$1015,34,),0))</f>
        <v>0</v>
      </c>
      <c r="AT718" s="358">
        <f t="shared" si="3366"/>
        <v>0</v>
      </c>
      <c r="AU718" s="357"/>
      <c r="AV718" s="356">
        <f>IF($F718="申請キャンセル",0,IFERROR(VLOOKUP($D718,INDEX(データ蓄積!$A$16:$A$1015,MATCH($D718,データ蓄積!$A$16:$A$1015,0)):'データ蓄積'!$DB$1015,36,),0))</f>
        <v>0</v>
      </c>
      <c r="AW718" s="366">
        <f t="shared" si="3331"/>
        <v>0</v>
      </c>
      <c r="AX718" s="358">
        <f>IF($F718="申請キャンセル",0,IFERROR(VLOOKUP($D718,INDEX(データ蓄積!$A$16:$A$1015,MATCH($D718,データ蓄積!$A$16:$A$1015,0)):'データ蓄積'!$DB$1015,35,),0))</f>
        <v>0</v>
      </c>
      <c r="AY718" s="367">
        <f>IF($F718="申請キャンセル",0,IFERROR(VLOOKUP($D718,INDEX(データ蓄積!$A$16:$A$1015,MATCH($D718,データ蓄積!$A$16:$A$1015,0)):'データ蓄積'!$DB$1015,37,),0))</f>
        <v>0</v>
      </c>
      <c r="AZ718" s="358">
        <f t="shared" si="3367"/>
        <v>0</v>
      </c>
      <c r="BA718" s="357"/>
      <c r="BB718" s="368">
        <f>+AK718+AQ718+AW718</f>
        <v>0</v>
      </c>
      <c r="BC718" s="358">
        <f t="shared" si="3664"/>
        <v>0</v>
      </c>
      <c r="BD718" s="367">
        <f t="shared" si="3664"/>
        <v>0</v>
      </c>
      <c r="BE718" s="361">
        <f t="shared" si="3664"/>
        <v>0</v>
      </c>
      <c r="BF718" s="369"/>
      <c r="BG718" s="356">
        <f>IF($F718="申請キャンセル",0,IF(H718="（○）",220,0))</f>
        <v>0</v>
      </c>
      <c r="BH718" s="359">
        <f>IF($F718="申請キャンセル",0,IF(H718="（○）",SUM(AK718+AQ718+AW718),0))</f>
        <v>0</v>
      </c>
      <c r="BI718" s="359">
        <f>IF($F718="申請キャンセル",0,IF(H718="（○）",SUM(AL718+AR718),0))</f>
        <v>0</v>
      </c>
      <c r="BJ718" s="359">
        <f t="shared" si="3333"/>
        <v>0</v>
      </c>
      <c r="BK718" s="361">
        <f>IF($W718="初 年 度",TRUNC((+BJ718-CB718),0),0)</f>
        <v>0</v>
      </c>
      <c r="BL718" s="46"/>
      <c r="BM718" s="356">
        <f t="shared" si="3449"/>
        <v>0</v>
      </c>
      <c r="BN718" s="357">
        <f t="shared" si="3449"/>
        <v>0</v>
      </c>
      <c r="BP718" s="125">
        <f t="shared" si="3335"/>
        <v>0</v>
      </c>
      <c r="BQ718" s="126">
        <f>ROUNDUP(BP718/2,0)</f>
        <v>0</v>
      </c>
      <c r="BR718" s="44"/>
      <c r="BS718" s="125">
        <f t="shared" si="3337"/>
        <v>0</v>
      </c>
      <c r="BT718" s="126">
        <f>ROUNDUP(BS718/2,0)</f>
        <v>0</v>
      </c>
      <c r="BU718" s="44"/>
      <c r="BV718" s="125">
        <f t="shared" si="3339"/>
        <v>0</v>
      </c>
      <c r="BW718" s="126">
        <f t="shared" si="3368"/>
        <v>0</v>
      </c>
      <c r="BX718" s="44"/>
      <c r="BY718" s="125">
        <f t="shared" si="3340"/>
        <v>0</v>
      </c>
      <c r="BZ718" s="126">
        <f>ROUNDUP(BY718/2,0)</f>
        <v>0</v>
      </c>
      <c r="CA718" s="44"/>
      <c r="CB718" s="125">
        <f t="shared" si="3342"/>
        <v>0</v>
      </c>
      <c r="CC718" s="126">
        <f>+CB718</f>
        <v>0</v>
      </c>
      <c r="CD718" s="44"/>
      <c r="CE718" s="370">
        <f>IF($F718="申請キャンセル",0,IF(CE719="","",CE719))</f>
        <v>0</v>
      </c>
      <c r="CF718" s="371">
        <f>IF($F718="申請キャンセル",0,IFERROR(VLOOKUP($D718,INDEX(データ蓄積!$A$16:$A$1015,MATCH($D718,データ蓄積!$A$16:$A$1015,0)):'データ蓄積'!$DB$1015,6,),0))</f>
        <v>0</v>
      </c>
      <c r="CG718" s="214" t="str">
        <f t="shared" si="3101"/>
        <v xml:space="preserve"> </v>
      </c>
      <c r="CH718" s="214" t="str">
        <f t="shared" si="3101"/>
        <v/>
      </c>
      <c r="CI718" s="214" t="str">
        <f>IF(CG718&gt;=CH718,"OK","下限本数を下回っています")</f>
        <v>OK</v>
      </c>
      <c r="CJ718" s="371">
        <f>IF($F718="申請キャンセル",0,IFERROR(VLOOKUP($D718,INDEX(データ蓄積!$A$16:$A$1015,MATCH($D718,データ蓄積!$A$16:$A$1015,0)):'データ蓄積'!$DB$1015,9,),0))</f>
        <v>0</v>
      </c>
      <c r="CK718" s="372">
        <f>IF($F718="申請キャンセル",0,IFERROR(VLOOKUP($D718,INDEX(データ蓄積!$A$16:$A$1015,MATCH($D718,データ蓄積!$A$16:$A$1015,0)):'データ蓄積'!$DB$1015,11,),0))</f>
        <v>0</v>
      </c>
      <c r="CL718" s="372">
        <f>IF($F718="申請キャンセル",0,IFERROR(VLOOKUP($D718,INDEX(データ蓄積!$A$16:$A$1015,MATCH($D718,データ蓄積!$A$16:$A$1015,0)):'データ蓄積'!$DB$1015,13,),0))</f>
        <v>0</v>
      </c>
      <c r="CM718" s="372">
        <f>IF($F718="申請キャンセル",0,IFERROR(VLOOKUP($D718,INDEX(データ蓄積!$A$16:$A$1015,MATCH($D718,データ蓄積!$A$16:$A$1015,0)):'データ蓄積'!$DB$1015,15,),0))</f>
        <v>0</v>
      </c>
      <c r="CN718" s="372">
        <f>IF($F718="申請キャンセル",0,IFERROR(VLOOKUP($D718,INDEX(データ蓄積!$A$16:$A$1015,MATCH($D718,データ蓄積!$A$16:$A$1015,0)):'データ蓄積'!$DB$1015,17,),0))</f>
        <v>0</v>
      </c>
      <c r="CO718" s="372">
        <f>IF($F718="申請キャンセル",0,IFERROR(VLOOKUP($D718,INDEX(データ蓄積!$A$16:$A$1015,MATCH($D718,データ蓄積!$A$16:$A$1015,0)):'データ蓄積'!$DB$1015,18,),0))</f>
        <v>0</v>
      </c>
      <c r="CP718" s="371">
        <f>IF($F718="申請キャンセル",0,IFERROR(VLOOKUP($D718,INDEX(データ蓄積!$A$16:$A$1015,MATCH($D718,データ蓄積!$A$16:$A$1015,0)):'データ蓄積'!$DB$1015,19,),0))</f>
        <v>0</v>
      </c>
      <c r="CQ718" s="372">
        <f>IF($F718="申請キャンセル",0,IFERROR(VLOOKUP($D718,INDEX(データ蓄積!$A$16:$A$1015,MATCH($D718,データ蓄積!$A$16:$A$1015,0)):'データ蓄積'!$DB$1015,24,),0))</f>
        <v>0</v>
      </c>
      <c r="CR718" s="99" t="str">
        <f>IF($F718="申請キャンセル",0,CONCATENATE(CS718,$CS$14,CT718,$CT$14,CU718,$CU$14))</f>
        <v>0年0月0日</v>
      </c>
      <c r="CS718" s="99">
        <f>IF($F718="申請キャンセル",0,IFERROR(VLOOKUP($D718,INDEX(データ蓄積!$A$16:$A$1015,MATCH($D718,データ蓄積!$A$16:$A$1015,0)):'データ蓄積'!$DB$1015,70,),0))</f>
        <v>0</v>
      </c>
      <c r="CT718" s="99">
        <f>IF($F718="申請キャンセル",0,IFERROR(VLOOKUP($D718,INDEX(データ蓄積!$A$16:$A$1015,MATCH($D718,データ蓄積!$A$16:$A$1015,0)):'データ蓄積'!$DB$1015,71,),0))</f>
        <v>0</v>
      </c>
      <c r="CU718" s="99">
        <f>IF($F718="申請キャンセル",0,IFERROR(VLOOKUP($D718,INDEX(データ蓄積!$A$16:$A$1015,MATCH($D718,データ蓄積!$A$16:$A$1015,0)):'データ蓄積'!$DB$1015,72,),0))</f>
        <v>0</v>
      </c>
      <c r="CV718" s="99" t="str">
        <f>IF($F718="申請キャンセル",0,CONCATENATE(CW718,$CW$14,CX718,$CX$14,CY718,$CY$14))</f>
        <v>0年0月0日</v>
      </c>
      <c r="CW718" s="99">
        <f>IF($F718="申請キャンセル",0,IFERROR(VLOOKUP($D718,INDEX(データ蓄積!$A$16:$A$1015,MATCH($D718,データ蓄積!$A$16:$A$1015,0)):'データ蓄積'!$DB$1015,73,),0))</f>
        <v>0</v>
      </c>
      <c r="CX718" s="99">
        <f>IF($F718="申請キャンセル",0,IFERROR(VLOOKUP($D718,INDEX(データ蓄積!$A$16:$A$1015,MATCH($D718,データ蓄積!$A$16:$A$1015,0)):'データ蓄積'!$DB$1015,74,),0))</f>
        <v>0</v>
      </c>
      <c r="CY718" s="99">
        <f>IF($F718="申請キャンセル",0,IFERROR(VLOOKUP($D718,INDEX(データ蓄積!$A$16:$A$1015,MATCH($D718,データ蓄積!$A$16:$A$1015,0)):'データ蓄積'!$DB$1015,75,),0))</f>
        <v>0</v>
      </c>
      <c r="CZ718" s="211">
        <f>IF($F718="申請キャンセル",0,IFERROR(VLOOKUP($D718,INDEX(データ蓄積!$A$16:$A$1015,MATCH($D718,データ蓄積!$A$16:$A$1015,0)):'データ蓄積'!$CF$1015,84,),0))</f>
        <v>0</v>
      </c>
      <c r="DA718" s="211">
        <f>IF($F718="申請キャンセル",0,IFERROR(VLOOKUP($D718,INDEX(データ蓄積!$A$16:$A$1015,MATCH($D718,データ蓄積!$A$16:$A$1015,0)):'データ蓄積'!$CG$1015,85,),0))</f>
        <v>0</v>
      </c>
      <c r="DB718" s="211">
        <f>IF($F718="申請キャンセル",0,IFERROR(VLOOKUP($D718,INDEX(データ蓄積!$A$16:$A$1015,MATCH($D718,データ蓄積!$A$16:$A$1015,0)):'データ蓄積'!$CH$1015,86,),0))</f>
        <v>0</v>
      </c>
      <c r="DC718" s="211"/>
      <c r="DD718" s="204">
        <f>IF($F718="申請キャンセル",0,IFERROR(VLOOKUP($D718,INDEX(データ蓄積!$A$16:$A$1015,MATCH($D718,データ蓄積!$A$16:$A$1015,0)):'データ蓄積'!$CN$1015,91,),0))</f>
        <v>0</v>
      </c>
      <c r="DE718" s="204">
        <f>IF($F718="申請キャンセル",0,IFERROR(VLOOKUP($D718,INDEX(データ蓄積!$A$16:$A$1015,MATCH($D718,データ蓄積!$A$16:$A$1015,0)):'データ蓄積'!$CN$1015,92,),0))</f>
        <v>0</v>
      </c>
    </row>
    <row r="719" spans="1:109" ht="18.75" customHeight="1" x14ac:dyDescent="0.15">
      <c r="A719" s="373">
        <f>IFERROR(VLOOKUP($D719,INDEX(データ蓄積!$A$16:$A$1015,MATCH($D719,データ蓄積!$A$16:$A$1015,0)+1):'データ蓄積'!$BI$1015,3,),0)</f>
        <v>0</v>
      </c>
      <c r="B719" s="374">
        <f>IFERROR(VLOOKUP($D719,INDEX(データ蓄積!$A$16:$A$1015,MATCH($D719,データ蓄積!$A$16:$A$1015,0)+1):'データ蓄積'!$BI$1015,4,),0)</f>
        <v>0</v>
      </c>
      <c r="C719" s="375">
        <f>IFERROR(VLOOKUP($D719,INDEX(データ蓄積!$A$16:$A$1015,MATCH($D719,データ蓄積!$A$16:$A$1015,0)+1):'データ蓄積'!$BI$1015,5,),0)</f>
        <v>0</v>
      </c>
      <c r="D719" s="373">
        <f t="shared" si="3650"/>
        <v>352</v>
      </c>
      <c r="E719" s="347">
        <f>IFERROR(VLOOKUP($D719,INDEX(データ蓄積!$A$16:$A$1015,MATCH($D719,データ蓄積!$A$16:$A$1015,0)+1):'データ蓄積'!$BI$1015,2,),0)</f>
        <v>0</v>
      </c>
      <c r="F719" s="376">
        <f>IFERROR(VLOOKUP($D719,INDEX(データ蓄積!$A$16:$A$1015,MATCH($D719,データ蓄積!$A$16:$A$1015,0)+1):'データ蓄積'!$CD$1015,82,),0)</f>
        <v>0</v>
      </c>
      <c r="G719" s="377">
        <f>IF($F718="申請キャンセル",0,IFERROR(VLOOKUP($D719,INDEX(データ蓄積!$A$16:$A$1015,MATCH($D719,データ蓄積!$A$16:$A$1015,0)+1):'データ蓄積'!$BI$1015,8,),0))</f>
        <v>0</v>
      </c>
      <c r="H719" s="347">
        <f>IF($F718="申請キャンセル",0,IFERROR(VLOOKUP($D719,INDEX(データ蓄積!$A$16:$A$1015,MATCH($D719,データ蓄積!$A$16:$A$1015,0)+1):'データ蓄積'!$BI$1015,10,),0))</f>
        <v>0</v>
      </c>
      <c r="I719" s="378" t="str">
        <f>IF($F718="申請キャンセル","",LEFT(IFERROR(VLOOKUP($D719,INDEX(データ蓄積!$A$16:$A$1015,MATCH($D719,データ蓄積!$A$16:$A$1015,0)+1):'データ蓄積'!$CH$1015,84,),""),2))</f>
        <v/>
      </c>
      <c r="J719" s="347" t="str">
        <f>IF($F718="申請キャンセル","",LEFT(IFERROR(VLOOKUP($D719,INDEX(データ蓄積!$A$16:$A$1015,MATCH($D718,データ蓄積!$A$16:$A$1015,0)+1):'データ蓄積'!$CL$1015,86,),""),2))</f>
        <v/>
      </c>
      <c r="K719" s="379">
        <f>IF($F718="申請キャンセル",0,IFERROR(VLOOKUP($D719,INDEX(データ蓄積!$A$16:$A$1015,MATCH($D719,データ蓄積!$A$16:$A$1015,0)+1):'データ蓄積'!$CO$1015,90,),0))</f>
        <v>0</v>
      </c>
      <c r="L719" s="374">
        <f t="shared" ref="L719" si="3671">IF(G719=0,0,IF($F719="申請キャンセル",0,IF(K719="","","〇")))</f>
        <v>0</v>
      </c>
      <c r="M719" s="380">
        <f>IF($F718="申請キャンセル",0,IFERROR(VLOOKUP($D719,INDEX(データ蓄積!$A$16:$A$1015,MATCH($D719,データ蓄積!$A$16:$A$1015,0)+1):'データ蓄積'!$BI$1015,14,),0))</f>
        <v>0</v>
      </c>
      <c r="N719" s="381">
        <f>IF($F718="申請キャンセル",0,IFERROR(VLOOKUP($D719,INDEX(データ蓄積!$A$16:$A$1015,MATCH($D719,データ蓄積!$A$16:$A$1015,0)+1):'データ蓄積'!$BI$1015,16,),0))</f>
        <v>0</v>
      </c>
      <c r="O719" s="382">
        <f>IF($F718="申請キャンセル",0,IFERROR(VLOOKUP($D719,INDEX(データ蓄積!$A$16:$A$1015,MATCH($D719,データ蓄積!$A$16:$A$1015,0)+1):'データ蓄積'!$BI$1015,20,),0))</f>
        <v>0</v>
      </c>
      <c r="P719" s="383">
        <f>IF($F718="申請キャンセル",0,IFERROR(VLOOKUP($D719,INDEX(データ蓄積!$A$16:$A$1015,MATCH($D719,データ蓄積!$A$16:$A$1015,0)+1):'データ蓄積'!$BI$1015,21,),0))</f>
        <v>0</v>
      </c>
      <c r="Q719" s="383">
        <f>IF($F718="申請キャンセル",0,IFERROR(VLOOKUP($D719,INDEX(データ蓄積!$A$16:$A$1015,MATCH($D719,データ蓄積!$A$16:$A$1015,0)+1):'データ蓄積'!$BI$1015,23,),0))</f>
        <v>0</v>
      </c>
      <c r="R719" s="384">
        <f>IF($F718="申請キャンセル",0,IFERROR(VLOOKUP($D719,INDEX(データ蓄積!$A$16:$A$1015,MATCH($D719,データ蓄積!$A$16:$A$1015,0)+1):'データ蓄積'!$CO$1015,92,),0))</f>
        <v>0</v>
      </c>
      <c r="S719" s="385">
        <f>IF($F718="申請キャンセル",0,IFERROR(VLOOKUP($D719,INDEX(データ蓄積!$A$16:$A$1015,MATCH($D719,データ蓄積!$A$16:$A$1015,0)+1):'データ蓄積'!$BI$1015,22,),0))</f>
        <v>0</v>
      </c>
      <c r="T719" s="386" t="str">
        <f>IF($F718="申請キャンセル",0,IF((AJ719+AP719)&gt;0,ROUNDDOWN((AJ719+AP719)/(AL719+AR719),4)*1000," "))</f>
        <v xml:space="preserve"> </v>
      </c>
      <c r="U719" s="387" t="str">
        <f>IF($F719="申請キャンセル",0,IFERROR(IF(AJ719+AP719=0,"",VLOOKUP(Q719,Sheet1!$B$4:$C$64,2,0)),0))</f>
        <v/>
      </c>
      <c r="V719" s="388">
        <f>IF($F718="申請キャンセル",0,IFERROR(VLOOKUP($D719,INDEX(データ蓄積!$A$16:$A$1015,MATCH($D719,データ蓄積!$A$16:$A$1015,0)+1):'データ蓄積'!$BI$1015,12,),0))</f>
        <v>0</v>
      </c>
      <c r="W719" s="389">
        <f>IF($F718="申請キャンセル",0,IFERROR(VLOOKUP($D719,INDEX(データ蓄積!$A$16:$A$1015,MATCH($D719,データ蓄積!$A$16:$A$1015,0)+1):'データ蓄積'!$BI$1015,25,),0))</f>
        <v>0</v>
      </c>
      <c r="X719" s="383">
        <f>IF($F718="申請キャンセル",0,IFERROR(VLOOKUP($D719,INDEX(データ蓄積!$A$16:$A$1015,MATCH($D719,データ蓄積!$A$16:$A$1015,0)+1):'データ蓄積'!$DB$1015,27,),0))</f>
        <v>0</v>
      </c>
      <c r="Y719" s="390">
        <f t="shared" si="3326"/>
        <v>0</v>
      </c>
      <c r="Z719" s="383">
        <f>IF($F718="申請キャンセル",0,IFERROR(VLOOKUP($D719,INDEX(データ蓄積!$A$16:$A$1015,MATCH($D719,データ蓄積!$A$16:$A$1015,0)+1):'データ蓄積'!$DB$1015,26,),0))</f>
        <v>0</v>
      </c>
      <c r="AA719" s="383">
        <f>IF($F718="申請キャンセル",0,IFERROR(VLOOKUP($D719,INDEX(データ蓄積!$A$16:$A$1015,MATCH($D719,データ蓄積!$A$16:$A$1015,0)+1):'データ蓄積'!$DB$1015,28,),0))</f>
        <v>0</v>
      </c>
      <c r="AB719" s="385">
        <f t="shared" ref="AB719" si="3672">IF($W719="初 年 度",TRUNC((+AA719-BP719)/2,0),0)</f>
        <v>0</v>
      </c>
      <c r="AC719" s="381"/>
      <c r="AD719" s="380">
        <f>IF($F718="申請キャンセル",0,IFERROR(VLOOKUP($D719,INDEX(データ蓄積!$A$16:$A$1015,MATCH($D719,データ蓄積!$A$16:$A$1015,0)+1):'データ蓄積'!$DB$1015,30,),0))</f>
        <v>0</v>
      </c>
      <c r="AE719" s="383">
        <f t="shared" si="3328"/>
        <v>0</v>
      </c>
      <c r="AF719" s="383">
        <f>IF($F718="申請キャンセル",0,IFERROR(VLOOKUP($D719,INDEX(データ蓄積!$A$16:$A$1015,MATCH($D719,データ蓄積!$A$16:$A$1015,0)+1):'データ蓄積'!$DB$1015,29,),0))</f>
        <v>0</v>
      </c>
      <c r="AG719" s="383">
        <f>IF($F718="申請キャンセル",0,IFERROR(VLOOKUP($D719,INDEX(データ蓄積!$A$16:$A$1015,MATCH($D719,データ蓄積!$A$16:$A$1015,0)+1):'データ蓄積'!$DB$1015,31,),0))</f>
        <v>0</v>
      </c>
      <c r="AH719" s="383">
        <f t="shared" si="3365"/>
        <v>0</v>
      </c>
      <c r="AI719" s="381"/>
      <c r="AJ719" s="385">
        <f t="shared" ref="AJ719" si="3673">+X719+AD719</f>
        <v>0</v>
      </c>
      <c r="AK719" s="390">
        <f t="shared" si="3642"/>
        <v>0</v>
      </c>
      <c r="AL719" s="383">
        <f t="shared" si="3642"/>
        <v>0</v>
      </c>
      <c r="AM719" s="383">
        <f t="shared" si="3642"/>
        <v>0</v>
      </c>
      <c r="AN719" s="385">
        <f t="shared" si="3642"/>
        <v>0</v>
      </c>
      <c r="AO719" s="381"/>
      <c r="AP719" s="383">
        <f>IF($F718="申請キャンセル",0,IFERROR(VLOOKUP($D719,INDEX(データ蓄積!$A$16:$A$1015,MATCH($D719,データ蓄積!$A$16:$A$1015,0)+1):'データ蓄積'!$DB$1015,33,),0))</f>
        <v>0</v>
      </c>
      <c r="AQ719" s="390">
        <f t="shared" si="3330"/>
        <v>0</v>
      </c>
      <c r="AR719" s="383">
        <f>IF($F718="申請キャンセル",0,IFERROR(VLOOKUP($D719,INDEX(データ蓄積!$A$16:$A$1015,MATCH($D719,データ蓄積!$A$16:$A$1015,0)+1):'データ蓄積'!$DB$1015,32,),0))</f>
        <v>0</v>
      </c>
      <c r="AS719" s="383">
        <f>IF($F718="申請キャンセル",0,IFERROR(VLOOKUP($D719,INDEX(データ蓄積!$A$16:$A$1015,MATCH($D719,データ蓄積!$A$16:$A$1015,0)+1):'データ蓄積'!$DB$1015,34,),0))</f>
        <v>0</v>
      </c>
      <c r="AT719" s="385">
        <f t="shared" si="3366"/>
        <v>0</v>
      </c>
      <c r="AU719" s="381"/>
      <c r="AV719" s="383">
        <f>IF($F718="申請キャンセル",0,IFERROR(VLOOKUP($D719,INDEX(データ蓄積!$A$16:$A$1015,MATCH($D719,データ蓄積!$A$16:$A$1015,0)+1):'データ蓄積'!$DB$1015,36,),0))</f>
        <v>0</v>
      </c>
      <c r="AW719" s="390">
        <f t="shared" si="3331"/>
        <v>0</v>
      </c>
      <c r="AX719" s="383">
        <f>IF($F718="申請キャンセル",0,IFERROR(VLOOKUP($D719,INDEX(データ蓄積!$A$16:$A$1015,MATCH($D719,データ蓄積!$A$16:$A$1015,0)+1):'データ蓄積'!$DB$1015,35,),0))</f>
        <v>0</v>
      </c>
      <c r="AY719" s="383">
        <f>IF($F718="申請キャンセル",0,IFERROR(VLOOKUP($D719,INDEX(データ蓄積!$A$16:$A$1015,MATCH($D719,データ蓄積!$A$16:$A$1015,0)+1):'データ蓄積'!$DB$1015,37,),0))</f>
        <v>0</v>
      </c>
      <c r="AZ719" s="385">
        <f t="shared" si="3367"/>
        <v>0</v>
      </c>
      <c r="BA719" s="381"/>
      <c r="BB719" s="391">
        <f t="shared" ref="BB719" si="3674">+AK719+AQ719+AW719</f>
        <v>0</v>
      </c>
      <c r="BC719" s="383">
        <f t="shared" si="3664"/>
        <v>0</v>
      </c>
      <c r="BD719" s="383">
        <f t="shared" si="3664"/>
        <v>0</v>
      </c>
      <c r="BE719" s="392">
        <f t="shared" si="3664"/>
        <v>0</v>
      </c>
      <c r="BF719" s="369"/>
      <c r="BG719" s="380">
        <f>IF($F718="申請キャンセル",0,IF(H719="（○）",220,0))</f>
        <v>0</v>
      </c>
      <c r="BH719" s="385">
        <f>IF($F718="申請キャンセル",0,IF(H719="（○）",SUM(AK719+AQ719+AW719),0))</f>
        <v>0</v>
      </c>
      <c r="BI719" s="383">
        <f>IF($F718="申請キャンセル",0,IF(H719="（○）",SUM(AL719+AR719),0))</f>
        <v>0</v>
      </c>
      <c r="BJ719" s="383">
        <f t="shared" si="3333"/>
        <v>0</v>
      </c>
      <c r="BK719" s="392">
        <f t="shared" ref="BK719" si="3675">IF($W719="初 年 度",TRUNC((+BJ719-CB719),0),0)</f>
        <v>0</v>
      </c>
      <c r="BL719" s="46"/>
      <c r="BM719" s="380">
        <f t="shared" si="3449"/>
        <v>0</v>
      </c>
      <c r="BN719" s="381">
        <f t="shared" si="3449"/>
        <v>0</v>
      </c>
      <c r="BP719" s="127">
        <f t="shared" si="3335"/>
        <v>0</v>
      </c>
      <c r="BQ719" s="128">
        <f t="shared" ref="BQ719" si="3676">ROUNDUP(BP719/2,0)</f>
        <v>0</v>
      </c>
      <c r="BR719" s="45"/>
      <c r="BS719" s="127">
        <f t="shared" si="3337"/>
        <v>0</v>
      </c>
      <c r="BT719" s="128">
        <f t="shared" ref="BT719" si="3677">ROUNDUP(BS719/2,0)</f>
        <v>0</v>
      </c>
      <c r="BU719" s="45"/>
      <c r="BV719" s="127">
        <f t="shared" si="3339"/>
        <v>0</v>
      </c>
      <c r="BW719" s="128">
        <f t="shared" si="3368"/>
        <v>0</v>
      </c>
      <c r="BX719" s="45"/>
      <c r="BY719" s="127">
        <f t="shared" si="3340"/>
        <v>0</v>
      </c>
      <c r="BZ719" s="128">
        <f t="shared" ref="BZ719" si="3678">ROUNDUP(BY719/2,0)</f>
        <v>0</v>
      </c>
      <c r="CA719" s="45"/>
      <c r="CB719" s="127">
        <f t="shared" si="3342"/>
        <v>0</v>
      </c>
      <c r="CC719" s="128">
        <f t="shared" ref="CC719" si="3679">+CB719</f>
        <v>0</v>
      </c>
      <c r="CD719" s="45"/>
      <c r="CE719" s="370">
        <f>IF($F718="申請キャンセル",0,IFERROR(VLOOKUP($D719,INDEX(データ蓄積!$A$16:$A$1015,MATCH($D719,データ蓄積!$A$16:$A$1015,0)+1):'データ蓄積'!$DB$1015,83,),0))</f>
        <v>0</v>
      </c>
      <c r="CF719" s="371">
        <f>IF($F718="申請キャンセル",0,IFERROR(VLOOKUP($D719,INDEX(データ蓄積!$A$16:$A$1015,MATCH($D719,データ蓄積!$A$16:$A$1015,0)+1):'データ蓄積'!$DB$1015,6,),0))</f>
        <v>0</v>
      </c>
      <c r="CG719" s="214" t="str">
        <f t="shared" si="3101"/>
        <v xml:space="preserve"> </v>
      </c>
      <c r="CH719" s="214" t="str">
        <f t="shared" si="3101"/>
        <v/>
      </c>
      <c r="CI719" s="214" t="str">
        <f t="shared" ref="CI719" si="3680">IF(CG719&gt;=CH719,"OK","下限本数を下回っています")</f>
        <v>OK</v>
      </c>
      <c r="CJ719" s="371">
        <f>IF($F718="申請キャンセル",0,IFERROR(VLOOKUP($D719,INDEX(データ蓄積!$A$16:$A$1015,MATCH($D719,データ蓄積!$A$16:$A$1015,0)+1):'データ蓄積'!$DB$1015,9,),0))</f>
        <v>0</v>
      </c>
      <c r="CK719" s="372">
        <f>IF($F718="申請キャンセル",0,IFERROR(VLOOKUP($D719,INDEX(データ蓄積!$A$16:$A$1015,MATCH($D719,データ蓄積!$A$16:$A$1015,0)+1):'データ蓄積'!$DB$1015,11,),0))</f>
        <v>0</v>
      </c>
      <c r="CL719" s="372">
        <f>IF($F718="申請キャンセル",0,IFERROR(VLOOKUP($D719,INDEX(データ蓄積!$A$16:$A$1015,MATCH($D719,データ蓄積!$A$16:$A$1015,0)+1):'データ蓄積'!$DB$1015,13,),0))</f>
        <v>0</v>
      </c>
      <c r="CM719" s="372">
        <f>IF($F718="申請キャンセル",0,IFERROR(VLOOKUP($D719,INDEX(データ蓄積!$A$16:$A$1015,MATCH($D719,データ蓄積!$A$16:$A$1015,0)+1):'データ蓄積'!$DB$1015,15,),0))</f>
        <v>0</v>
      </c>
      <c r="CN719" s="372">
        <f>IF($F718="申請キャンセル",0,IFERROR(VLOOKUP($D719,INDEX(データ蓄積!$A$16:$A$1015,MATCH($D719,データ蓄積!$A$16:$A$1015,0)+1):'データ蓄積'!$DB$1015,17,),0))</f>
        <v>0</v>
      </c>
      <c r="CO719" s="372">
        <f>IF($F718="申請キャンセル",0,IFERROR(VLOOKUP($D719,INDEX(データ蓄積!$A$16:$A$1015,MATCH($D719,データ蓄積!$A$16:$A$1015,0)+1):'データ蓄積'!$DB$1015,18,),0))</f>
        <v>0</v>
      </c>
      <c r="CP719" s="371">
        <f>IF($F718="申請キャンセル",0,IFERROR(VLOOKUP($D719,INDEX(データ蓄積!$A$16:$A$1015,MATCH($D719,データ蓄積!$A$16:$A$1015,0)+1):'データ蓄積'!$DB$1015,19,),0))</f>
        <v>0</v>
      </c>
      <c r="CQ719" s="372">
        <f>IF($F718="申請キャンセル",0,IFERROR(VLOOKUP($D719,INDEX(データ蓄積!$A$16:$A$1015,MATCH($D719,データ蓄積!$A$16:$A$1015,0)+1):'データ蓄積'!$DB$1015,24,),0))</f>
        <v>0</v>
      </c>
      <c r="CR719" s="99" t="str">
        <f>IF($F718="申請キャンセル",0,CONCATENATE(CS719,$CS$14,CT719,$CT$14,CU719,$CU$14))</f>
        <v>0年0月0日</v>
      </c>
      <c r="CS719" s="99">
        <f>IF($F718="申請キャンセル",0,IFERROR(VLOOKUP($D719,INDEX(データ蓄積!$A$16:$A$1015,MATCH($D719,データ蓄積!$A$16:$A$1015,0)+1):'データ蓄積'!$DB$1015,70,),0))</f>
        <v>0</v>
      </c>
      <c r="CT719" s="99">
        <f>IF($F718="申請キャンセル",0,IFERROR(VLOOKUP($D719,INDEX(データ蓄積!$A$16:$A$1015,MATCH($D719,データ蓄積!$A$16:$A$1015,0)+1):'データ蓄積'!$DB$1015,71,),0))</f>
        <v>0</v>
      </c>
      <c r="CU719" s="99">
        <f>IF($F718="申請キャンセル",0,IFERROR(VLOOKUP($D719,INDEX(データ蓄積!$A$16:$A$1015,MATCH($D719,データ蓄積!$A$16:$A$1015,0)+1):'データ蓄積'!$DB$1015,72,),0))</f>
        <v>0</v>
      </c>
      <c r="CV719" s="99" t="str">
        <f>IF($F718="申請キャンセル",0,CONCATENATE(CW719,$CW$14,CX719,$CX$14,CY719,$CY$14))</f>
        <v>0年0月0日</v>
      </c>
      <c r="CW719" s="99">
        <f>IF($F718="申請キャンセル",0,IFERROR(VLOOKUP($D719,INDEX(データ蓄積!$A$16:$A$1015,MATCH($D719,データ蓄積!$A$16:$A$1015,0)+1):'データ蓄積'!$DB$1015,73,),0))</f>
        <v>0</v>
      </c>
      <c r="CX719" s="99">
        <f>IF($F718="申請キャンセル",0,IFERROR(VLOOKUP($D719,INDEX(データ蓄積!$A$16:$A$1015,MATCH($D719,データ蓄積!$A$16:$A$1015,0)+1):'データ蓄積'!$DB$1015,74,),0))</f>
        <v>0</v>
      </c>
      <c r="CY719" s="99">
        <f>IF($F718="申請キャンセル",0,IFERROR(VLOOKUP($D719,INDEX(データ蓄積!$A$16:$A$1015,MATCH($D719,データ蓄積!$A$16:$A$1015,0)+1):'データ蓄積'!$DB$1015,75,),0))</f>
        <v>0</v>
      </c>
      <c r="CZ719" s="211">
        <f>IF($F718="申請キャンセル",0,IFERROR(VLOOKUP($D719,INDEX(データ蓄積!$A$16:$A$1015,MATCH($D719,データ蓄積!$A$16:$A$1015,0)+1):'データ蓄積'!$CF$1015,84,),0))</f>
        <v>0</v>
      </c>
      <c r="DA719" s="211">
        <f>IF($F718="申請キャンセル",0,IFERROR(VLOOKUP($D719,INDEX(データ蓄積!$A$16:$A$1015,MATCH($D719,データ蓄積!$A$16:$A$1015,0)+1):'データ蓄積'!$CG$1015,85,),0))</f>
        <v>0</v>
      </c>
      <c r="DB719" s="211">
        <f>IF($F718="申請キャンセル",0,IFERROR(VLOOKUP($D719,INDEX(データ蓄積!$A$16:$A$1015,MATCH($D719,データ蓄積!$A$16:$A$1015,0)+1):'データ蓄積'!$CH$1015,86,),0))</f>
        <v>0</v>
      </c>
      <c r="DC719" s="211"/>
      <c r="DD719" s="204">
        <f>IF($F718="申請キャンセル",0,IFERROR(VLOOKUP($D719,INDEX(データ蓄積!$A$16:$A$1015,MATCH($D719,データ蓄積!$A$16:$A$1015,0)+1):'データ蓄積'!$CN$1015,91,),0))</f>
        <v>0</v>
      </c>
      <c r="DE719" s="204">
        <f>IF($F718="申請キャンセル",0,IFERROR(VLOOKUP($D719,INDEX(データ蓄積!$A$16:$A$1015,MATCH($D719,データ蓄積!$A$16:$A$1015,0)+1):'データ蓄積'!$CN$1015,92,),0))</f>
        <v>0</v>
      </c>
    </row>
    <row r="720" spans="1:109" ht="18.75" customHeight="1" x14ac:dyDescent="0.15">
      <c r="A720" s="349">
        <f>IFERROR(VLOOKUP($D720,INDEX(データ蓄積!$A$16:$A$1015,MATCH($D720,データ蓄積!$A$16:$A$1015,0)):'データ蓄積'!$BI$1015,3,),0)</f>
        <v>0</v>
      </c>
      <c r="B720" s="350">
        <f>IFERROR(VLOOKUP($D720,INDEX(データ蓄積!$A$16:$A$1015,MATCH($D720,データ蓄積!$A$16:$A$1015,0)):'データ蓄積'!$BI$1015,4,),0)</f>
        <v>0</v>
      </c>
      <c r="C720" s="349">
        <f>IFERROR(VLOOKUP($D720,INDEX(データ蓄積!$A$16:$A$1015,MATCH($D720,データ蓄積!$A$16:$A$1015,0)):'データ蓄積'!$BI$1015,5,),0)</f>
        <v>0</v>
      </c>
      <c r="D720" s="349">
        <f t="shared" si="3650"/>
        <v>353</v>
      </c>
      <c r="E720" s="351">
        <f>IFERROR(VLOOKUP($D720,INDEX(データ蓄積!$A$16:$A$1015,MATCH($D720,データ蓄積!$A$16:$A$1015,0)):'データ蓄積'!$BI$1015,2,),0)</f>
        <v>0</v>
      </c>
      <c r="F720" s="352">
        <f>IFERROR(VLOOKUP($D720,INDEX(データ蓄積!$A$16:$A$1015,MATCH($D720,データ蓄積!$A$16:$A$1015,0)):'データ蓄積'!$CD$1015,82,),0)</f>
        <v>0</v>
      </c>
      <c r="G720" s="353">
        <f>IF($F720="申請キャンセル",0,IFERROR(VLOOKUP($D720,INDEX(データ蓄積!$A$16:$A$1015,MATCH($D720,データ蓄積!$A$16:$A$1015,0)):'データ蓄積'!$BI$1015,8,),0))</f>
        <v>0</v>
      </c>
      <c r="H720" s="346">
        <f>IF($F720="申請キャンセル",0,IFERROR(VLOOKUP($D720,INDEX(データ蓄積!$A$16:$A$1015,MATCH($D720,データ蓄積!$A$16:$A$1015,0)):'データ蓄積'!$BI$1015,10,),0))</f>
        <v>0</v>
      </c>
      <c r="I720" s="354" t="str">
        <f>IF($F720="申請キャンセル","",LEFT(IFERROR(VLOOKUP($D720,INDEX(データ蓄積!$A$16:$A$1015,MATCH($D720,データ蓄積!$A$16:$A$1015,0)):'データ蓄積'!$CH$1015,84,),""),2))</f>
        <v/>
      </c>
      <c r="J720" s="346" t="str">
        <f>IF($F720="申請キャンセル","",LEFT(IFERROR(VLOOKUP($D720,INDEX(データ蓄積!$A$16:$A$1015,MATCH($D720,データ蓄積!$A$16:$A$1015,0)):'データ蓄積'!$CL$1015,86,),""),2))</f>
        <v/>
      </c>
      <c r="K720" s="355">
        <f>IF($F720="申請キャンセル",0,IFERROR(VLOOKUP($D720,INDEX(データ蓄積!$A$16:$A$1015,MATCH($D720,データ蓄積!$A$16:$A$1015,0)):'データ蓄積'!$CO$1015,90,),0))</f>
        <v>0</v>
      </c>
      <c r="L720" s="350">
        <f>IF(G720=0,0,IF($F720="申請キャンセル",0,IF(K720="","","〇")))</f>
        <v>0</v>
      </c>
      <c r="M720" s="356">
        <f>IF($F720="申請キャンセル",0,IFERROR(VLOOKUP($D720,INDEX(データ蓄積!$A$16:$A$1015,MATCH($D720,データ蓄積!$A$16:$A$1015,0)):'データ蓄積'!$BI$1015,14,),))</f>
        <v>0</v>
      </c>
      <c r="N720" s="357">
        <f>IF($F720="申請キャンセル",0,IFERROR(VLOOKUP($D720,INDEX(データ蓄積!$A$16:$A$1015,MATCH($D720,データ蓄積!$A$16:$A$1015,0)):'データ蓄積'!$BI$1015,16,),0))</f>
        <v>0</v>
      </c>
      <c r="O720" s="356">
        <f>IF($F720="申請キャンセル",0,IFERROR(VLOOKUP($D720,INDEX(データ蓄積!$A$16:$A$1015,MATCH($D720,データ蓄積!$A$16:$A$1015,0)):'データ蓄積'!$BI$1015,20,),0))</f>
        <v>0</v>
      </c>
      <c r="P720" s="358">
        <f>IF($F720="申請キャンセル",0,IFERROR(VLOOKUP($D720,INDEX(データ蓄積!$A$16:$A$1015,MATCH($D720,データ蓄積!$A$16:$A$1015,0)):'データ蓄積'!$BI$1015,21,),0))</f>
        <v>0</v>
      </c>
      <c r="Q720" s="359">
        <f>IF($F720="申請キャンセル",0,IFERROR(VLOOKUP($D720,INDEX(データ蓄積!$A$16:$A$1015,MATCH($D720,データ蓄積!$A$16:$A$1015,0)):'データ蓄積'!$BI$1015,23,),0))</f>
        <v>0</v>
      </c>
      <c r="R720" s="360">
        <f>IF($F720="申請キャンセル",0,IFERROR(VLOOKUP($D720,INDEX(データ蓄積!$A$16:$A$1015,MATCH($D720,データ蓄積!$A$16:$A$1015,0)):'データ蓄積'!$CO$1015,92,),0))</f>
        <v>0</v>
      </c>
      <c r="S720" s="361">
        <f>IF($F720="申請キャンセル",0,IFERROR(VLOOKUP($D720,INDEX(データ蓄積!$A$16:$A$1015,MATCH($D720,データ蓄積!$A$16:$A$1015,0)):'データ蓄積'!$BI$1015,22,),0))</f>
        <v>0</v>
      </c>
      <c r="T720" s="362" t="str">
        <f>IF($F720="申請キャンセル",0,IF((AJ720+AP720)&gt;0,ROUNDDOWN((AJ720+AP720)/(AL720+AR720),4)*1000," "))</f>
        <v xml:space="preserve"> </v>
      </c>
      <c r="U720" s="363" t="str">
        <f>IF($F720="申請キャンセル",0,IFERROR(IF(AJ720+AP720=0,"",VLOOKUP(Q720,Sheet1!$B$4:$C$64,2,0)),0))</f>
        <v/>
      </c>
      <c r="V720" s="364">
        <f>IF($F720="申請キャンセル",0,IFERROR(VLOOKUP($D720,INDEX(データ蓄積!$A$16:$A$1015,MATCH($D720,データ蓄積!$A$16:$A$1015,0)):'データ蓄積'!$BI$1015,12,),0))</f>
        <v>0</v>
      </c>
      <c r="W720" s="365">
        <f>IF($F720="申請キャンセル",0,IFERROR(VLOOKUP($D720,INDEX(データ蓄積!$A$16:$A$1015,MATCH($D720,データ蓄積!$A$16:$A$1015,0)):'データ蓄積'!$BI$1015,25,),0))</f>
        <v>0</v>
      </c>
      <c r="X720" s="356">
        <f>IF($F720="申請キャンセル",0,IFERROR(VLOOKUP($D720,INDEX(データ蓄積!$A$16:$A$1015,MATCH($D720,データ蓄積!$A$16:$A$1015,0)):'データ蓄積'!$DB$1015,27,),0))</f>
        <v>0</v>
      </c>
      <c r="Y720" s="366">
        <f t="shared" si="3326"/>
        <v>0</v>
      </c>
      <c r="Z720" s="358">
        <f>IF($F720="申請キャンセル",0,IFERROR(VLOOKUP($D720,INDEX(データ蓄積!$A$16:$A$1015,MATCH($D720,データ蓄積!$A$16:$A$1015,0)):'データ蓄積'!$DB$1015,26,),0))</f>
        <v>0</v>
      </c>
      <c r="AA720" s="367">
        <f>IF($F720="申請キャンセル",0,IFERROR(VLOOKUP($D720,INDEX(データ蓄積!$A$16:$A$1015,MATCH($D720,データ蓄積!$A$16:$A$1015,0)):'データ蓄積'!$DB$1015,28,),0))</f>
        <v>0</v>
      </c>
      <c r="AB720" s="358">
        <f>IF($W720="初 年 度",TRUNC((+AA720-BP720)/2,0),0)</f>
        <v>0</v>
      </c>
      <c r="AC720" s="357"/>
      <c r="AD720" s="356">
        <f>IF($F720="申請キャンセル",0,IFERROR(VLOOKUP($D720,INDEX(データ蓄積!$A$16:$A$1015,MATCH($D720,データ蓄積!$A$16:$A$1015,0)):'データ蓄積'!$DB$1015,30,),0))</f>
        <v>0</v>
      </c>
      <c r="AE720" s="359">
        <f t="shared" si="3328"/>
        <v>0</v>
      </c>
      <c r="AF720" s="359">
        <f>IF($F720="申請キャンセル",0,IFERROR(VLOOKUP($D720,INDEX(データ蓄積!$A$16:$A$1015,MATCH($D720,データ蓄積!$A$16:$A$1015,0)):'データ蓄積'!$DB$1015,29,),0))</f>
        <v>0</v>
      </c>
      <c r="AG720" s="359">
        <f>IF($F720="申請キャンセル",0,IFERROR(VLOOKUP($D720,INDEX(データ蓄積!$A$16:$A$1015,MATCH($D720,データ蓄積!$A$16:$A$1015,0)):'データ蓄積'!$DB$1015,31,),0))</f>
        <v>0</v>
      </c>
      <c r="AH720" s="359">
        <f t="shared" si="3365"/>
        <v>0</v>
      </c>
      <c r="AI720" s="357"/>
      <c r="AJ720" s="358">
        <f>+X720+AD720</f>
        <v>0</v>
      </c>
      <c r="AK720" s="366">
        <f t="shared" si="3642"/>
        <v>0</v>
      </c>
      <c r="AL720" s="358">
        <f t="shared" si="3642"/>
        <v>0</v>
      </c>
      <c r="AM720" s="367">
        <f t="shared" si="3642"/>
        <v>0</v>
      </c>
      <c r="AN720" s="358">
        <f t="shared" si="3642"/>
        <v>0</v>
      </c>
      <c r="AO720" s="357"/>
      <c r="AP720" s="356">
        <f>IF($F720="申請キャンセル",0,IFERROR(VLOOKUP($D720,INDEX(データ蓄積!$A$16:$A$1015,MATCH($D720,データ蓄積!$A$16:$A$1015,0)):'データ蓄積'!$DB$1015,33,),0))</f>
        <v>0</v>
      </c>
      <c r="AQ720" s="366">
        <f t="shared" si="3330"/>
        <v>0</v>
      </c>
      <c r="AR720" s="358">
        <f>IF($F720="申請キャンセル",0,IFERROR(VLOOKUP($D720,INDEX(データ蓄積!$A$16:$A$1015,MATCH($D720,データ蓄積!$A$16:$A$1015,0)):'データ蓄積'!$DB$1015,32,),0))</f>
        <v>0</v>
      </c>
      <c r="AS720" s="367">
        <f>IF($F720="申請キャンセル",0,IFERROR(VLOOKUP($D720,INDEX(データ蓄積!$A$16:$A$1015,MATCH($D720,データ蓄積!$A$16:$A$1015,0)):'データ蓄積'!$DB$1015,34,),0))</f>
        <v>0</v>
      </c>
      <c r="AT720" s="358">
        <f t="shared" si="3366"/>
        <v>0</v>
      </c>
      <c r="AU720" s="357"/>
      <c r="AV720" s="356">
        <f>IF($F720="申請キャンセル",0,IFERROR(VLOOKUP($D720,INDEX(データ蓄積!$A$16:$A$1015,MATCH($D720,データ蓄積!$A$16:$A$1015,0)):'データ蓄積'!$DB$1015,36,),0))</f>
        <v>0</v>
      </c>
      <c r="AW720" s="366">
        <f t="shared" si="3331"/>
        <v>0</v>
      </c>
      <c r="AX720" s="358">
        <f>IF($F720="申請キャンセル",0,IFERROR(VLOOKUP($D720,INDEX(データ蓄積!$A$16:$A$1015,MATCH($D720,データ蓄積!$A$16:$A$1015,0)):'データ蓄積'!$DB$1015,35,),0))</f>
        <v>0</v>
      </c>
      <c r="AY720" s="367">
        <f>IF($F720="申請キャンセル",0,IFERROR(VLOOKUP($D720,INDEX(データ蓄積!$A$16:$A$1015,MATCH($D720,データ蓄積!$A$16:$A$1015,0)):'データ蓄積'!$DB$1015,37,),0))</f>
        <v>0</v>
      </c>
      <c r="AZ720" s="358">
        <f t="shared" si="3367"/>
        <v>0</v>
      </c>
      <c r="BA720" s="357"/>
      <c r="BB720" s="368">
        <f>+AK720+AQ720+AW720</f>
        <v>0</v>
      </c>
      <c r="BC720" s="358">
        <f t="shared" si="3664"/>
        <v>0</v>
      </c>
      <c r="BD720" s="367">
        <f t="shared" si="3664"/>
        <v>0</v>
      </c>
      <c r="BE720" s="361">
        <f t="shared" si="3664"/>
        <v>0</v>
      </c>
      <c r="BF720" s="369"/>
      <c r="BG720" s="356">
        <f>IF($F720="申請キャンセル",0,IF(H720="（○）",220,0))</f>
        <v>0</v>
      </c>
      <c r="BH720" s="359">
        <f>IF($F720="申請キャンセル",0,IF(H720="（○）",SUM(AK720+AQ720+AW720),0))</f>
        <v>0</v>
      </c>
      <c r="BI720" s="359">
        <f>IF($F720="申請キャンセル",0,IF(H720="（○）",SUM(AL720+AR720),0))</f>
        <v>0</v>
      </c>
      <c r="BJ720" s="359">
        <f t="shared" si="3333"/>
        <v>0</v>
      </c>
      <c r="BK720" s="361">
        <f>IF($W720="初 年 度",TRUNC((+BJ720-CB720),0),0)</f>
        <v>0</v>
      </c>
      <c r="BL720" s="46"/>
      <c r="BM720" s="356">
        <f t="shared" si="3449"/>
        <v>0</v>
      </c>
      <c r="BN720" s="357">
        <f t="shared" si="3449"/>
        <v>0</v>
      </c>
      <c r="BP720" s="125">
        <f t="shared" si="3335"/>
        <v>0</v>
      </c>
      <c r="BQ720" s="126">
        <f>ROUNDUP(BP720/2,0)</f>
        <v>0</v>
      </c>
      <c r="BR720" s="44"/>
      <c r="BS720" s="125">
        <f t="shared" si="3337"/>
        <v>0</v>
      </c>
      <c r="BT720" s="126">
        <f>ROUNDUP(BS720/2,0)</f>
        <v>0</v>
      </c>
      <c r="BU720" s="44"/>
      <c r="BV720" s="125">
        <f t="shared" si="3339"/>
        <v>0</v>
      </c>
      <c r="BW720" s="126">
        <f t="shared" si="3368"/>
        <v>0</v>
      </c>
      <c r="BX720" s="44"/>
      <c r="BY720" s="125">
        <f t="shared" si="3340"/>
        <v>0</v>
      </c>
      <c r="BZ720" s="126">
        <f>ROUNDUP(BY720/2,0)</f>
        <v>0</v>
      </c>
      <c r="CA720" s="44"/>
      <c r="CB720" s="125">
        <f t="shared" si="3342"/>
        <v>0</v>
      </c>
      <c r="CC720" s="126">
        <f>+CB720</f>
        <v>0</v>
      </c>
      <c r="CD720" s="44"/>
      <c r="CE720" s="370">
        <f>IF($F720="申請キャンセル",0,IF(CE721="","",CE721))</f>
        <v>0</v>
      </c>
      <c r="CF720" s="371">
        <f>IF($F720="申請キャンセル",0,IFERROR(VLOOKUP($D720,INDEX(データ蓄積!$A$16:$A$1015,MATCH($D720,データ蓄積!$A$16:$A$1015,0)):'データ蓄積'!$DB$1015,6,),0))</f>
        <v>0</v>
      </c>
      <c r="CG720" s="214" t="str">
        <f t="shared" si="3101"/>
        <v xml:space="preserve"> </v>
      </c>
      <c r="CH720" s="214" t="str">
        <f t="shared" si="3101"/>
        <v/>
      </c>
      <c r="CI720" s="214" t="str">
        <f>IF(CG720&gt;=CH720,"OK","下限本数を下回っています")</f>
        <v>OK</v>
      </c>
      <c r="CJ720" s="371">
        <f>IF($F720="申請キャンセル",0,IFERROR(VLOOKUP($D720,INDEX(データ蓄積!$A$16:$A$1015,MATCH($D720,データ蓄積!$A$16:$A$1015,0)):'データ蓄積'!$DB$1015,9,),0))</f>
        <v>0</v>
      </c>
      <c r="CK720" s="372">
        <f>IF($F720="申請キャンセル",0,IFERROR(VLOOKUP($D720,INDEX(データ蓄積!$A$16:$A$1015,MATCH($D720,データ蓄積!$A$16:$A$1015,0)):'データ蓄積'!$DB$1015,11,),0))</f>
        <v>0</v>
      </c>
      <c r="CL720" s="372">
        <f>IF($F720="申請キャンセル",0,IFERROR(VLOOKUP($D720,INDEX(データ蓄積!$A$16:$A$1015,MATCH($D720,データ蓄積!$A$16:$A$1015,0)):'データ蓄積'!$DB$1015,13,),0))</f>
        <v>0</v>
      </c>
      <c r="CM720" s="372">
        <f>IF($F720="申請キャンセル",0,IFERROR(VLOOKUP($D720,INDEX(データ蓄積!$A$16:$A$1015,MATCH($D720,データ蓄積!$A$16:$A$1015,0)):'データ蓄積'!$DB$1015,15,),0))</f>
        <v>0</v>
      </c>
      <c r="CN720" s="372">
        <f>IF($F720="申請キャンセル",0,IFERROR(VLOOKUP($D720,INDEX(データ蓄積!$A$16:$A$1015,MATCH($D720,データ蓄積!$A$16:$A$1015,0)):'データ蓄積'!$DB$1015,17,),0))</f>
        <v>0</v>
      </c>
      <c r="CO720" s="372">
        <f>IF($F720="申請キャンセル",0,IFERROR(VLOOKUP($D720,INDEX(データ蓄積!$A$16:$A$1015,MATCH($D720,データ蓄積!$A$16:$A$1015,0)):'データ蓄積'!$DB$1015,18,),0))</f>
        <v>0</v>
      </c>
      <c r="CP720" s="371">
        <f>IF($F720="申請キャンセル",0,IFERROR(VLOOKUP($D720,INDEX(データ蓄積!$A$16:$A$1015,MATCH($D720,データ蓄積!$A$16:$A$1015,0)):'データ蓄積'!$DB$1015,19,),0))</f>
        <v>0</v>
      </c>
      <c r="CQ720" s="372">
        <f>IF($F720="申請キャンセル",0,IFERROR(VLOOKUP($D720,INDEX(データ蓄積!$A$16:$A$1015,MATCH($D720,データ蓄積!$A$16:$A$1015,0)):'データ蓄積'!$DB$1015,24,),0))</f>
        <v>0</v>
      </c>
      <c r="CR720" s="99" t="str">
        <f>IF($F720="申請キャンセル",0,CONCATENATE(CS720,$CS$14,CT720,$CT$14,CU720,$CU$14))</f>
        <v>0年0月0日</v>
      </c>
      <c r="CS720" s="99">
        <f>IF($F720="申請キャンセル",0,IFERROR(VLOOKUP($D720,INDEX(データ蓄積!$A$16:$A$1015,MATCH($D720,データ蓄積!$A$16:$A$1015,0)):'データ蓄積'!$DB$1015,70,),0))</f>
        <v>0</v>
      </c>
      <c r="CT720" s="99">
        <f>IF($F720="申請キャンセル",0,IFERROR(VLOOKUP($D720,INDEX(データ蓄積!$A$16:$A$1015,MATCH($D720,データ蓄積!$A$16:$A$1015,0)):'データ蓄積'!$DB$1015,71,),0))</f>
        <v>0</v>
      </c>
      <c r="CU720" s="99">
        <f>IF($F720="申請キャンセル",0,IFERROR(VLOOKUP($D720,INDEX(データ蓄積!$A$16:$A$1015,MATCH($D720,データ蓄積!$A$16:$A$1015,0)):'データ蓄積'!$DB$1015,72,),0))</f>
        <v>0</v>
      </c>
      <c r="CV720" s="99" t="str">
        <f>IF($F720="申請キャンセル",0,CONCATENATE(CW720,$CW$14,CX720,$CX$14,CY720,$CY$14))</f>
        <v>0年0月0日</v>
      </c>
      <c r="CW720" s="99">
        <f>IF($F720="申請キャンセル",0,IFERROR(VLOOKUP($D720,INDEX(データ蓄積!$A$16:$A$1015,MATCH($D720,データ蓄積!$A$16:$A$1015,0)):'データ蓄積'!$DB$1015,73,),0))</f>
        <v>0</v>
      </c>
      <c r="CX720" s="99">
        <f>IF($F720="申請キャンセル",0,IFERROR(VLOOKUP($D720,INDEX(データ蓄積!$A$16:$A$1015,MATCH($D720,データ蓄積!$A$16:$A$1015,0)):'データ蓄積'!$DB$1015,74,),0))</f>
        <v>0</v>
      </c>
      <c r="CY720" s="99">
        <f>IF($F720="申請キャンセル",0,IFERROR(VLOOKUP($D720,INDEX(データ蓄積!$A$16:$A$1015,MATCH($D720,データ蓄積!$A$16:$A$1015,0)):'データ蓄積'!$DB$1015,75,),0))</f>
        <v>0</v>
      </c>
      <c r="CZ720" s="211">
        <f>IF($F720="申請キャンセル",0,IFERROR(VLOOKUP($D720,INDEX(データ蓄積!$A$16:$A$1015,MATCH($D720,データ蓄積!$A$16:$A$1015,0)):'データ蓄積'!$CF$1015,84,),0))</f>
        <v>0</v>
      </c>
      <c r="DA720" s="211">
        <f>IF($F720="申請キャンセル",0,IFERROR(VLOOKUP($D720,INDEX(データ蓄積!$A$16:$A$1015,MATCH($D720,データ蓄積!$A$16:$A$1015,0)):'データ蓄積'!$CG$1015,85,),0))</f>
        <v>0</v>
      </c>
      <c r="DB720" s="211">
        <f>IF($F720="申請キャンセル",0,IFERROR(VLOOKUP($D720,INDEX(データ蓄積!$A$16:$A$1015,MATCH($D720,データ蓄積!$A$16:$A$1015,0)):'データ蓄積'!$CH$1015,86,),0))</f>
        <v>0</v>
      </c>
      <c r="DC720" s="211"/>
      <c r="DD720" s="204">
        <f>IF($F720="申請キャンセル",0,IFERROR(VLOOKUP($D720,INDEX(データ蓄積!$A$16:$A$1015,MATCH($D720,データ蓄積!$A$16:$A$1015,0)):'データ蓄積'!$CN$1015,91,),0))</f>
        <v>0</v>
      </c>
      <c r="DE720" s="204">
        <f>IF($F720="申請キャンセル",0,IFERROR(VLOOKUP($D720,INDEX(データ蓄積!$A$16:$A$1015,MATCH($D720,データ蓄積!$A$16:$A$1015,0)):'データ蓄積'!$CN$1015,92,),0))</f>
        <v>0</v>
      </c>
    </row>
    <row r="721" spans="1:109" ht="18.75" customHeight="1" x14ac:dyDescent="0.15">
      <c r="A721" s="373">
        <f>IFERROR(VLOOKUP($D721,INDEX(データ蓄積!$A$16:$A$1015,MATCH($D721,データ蓄積!$A$16:$A$1015,0)+1):'データ蓄積'!$BI$1015,3,),0)</f>
        <v>0</v>
      </c>
      <c r="B721" s="374">
        <f>IFERROR(VLOOKUP($D721,INDEX(データ蓄積!$A$16:$A$1015,MATCH($D721,データ蓄積!$A$16:$A$1015,0)+1):'データ蓄積'!$BI$1015,4,),0)</f>
        <v>0</v>
      </c>
      <c r="C721" s="375">
        <f>IFERROR(VLOOKUP($D721,INDEX(データ蓄積!$A$16:$A$1015,MATCH($D721,データ蓄積!$A$16:$A$1015,0)+1):'データ蓄積'!$BI$1015,5,),0)</f>
        <v>0</v>
      </c>
      <c r="D721" s="373">
        <f t="shared" si="3650"/>
        <v>353</v>
      </c>
      <c r="E721" s="347">
        <f>IFERROR(VLOOKUP($D721,INDEX(データ蓄積!$A$16:$A$1015,MATCH($D721,データ蓄積!$A$16:$A$1015,0)+1):'データ蓄積'!$BI$1015,2,),0)</f>
        <v>0</v>
      </c>
      <c r="F721" s="376">
        <f>IFERROR(VLOOKUP($D721,INDEX(データ蓄積!$A$16:$A$1015,MATCH($D721,データ蓄積!$A$16:$A$1015,0)+1):'データ蓄積'!$CD$1015,82,),0)</f>
        <v>0</v>
      </c>
      <c r="G721" s="377">
        <f>IF($F720="申請キャンセル",0,IFERROR(VLOOKUP($D721,INDEX(データ蓄積!$A$16:$A$1015,MATCH($D721,データ蓄積!$A$16:$A$1015,0)+1):'データ蓄積'!$BI$1015,8,),0))</f>
        <v>0</v>
      </c>
      <c r="H721" s="347">
        <f>IF($F720="申請キャンセル",0,IFERROR(VLOOKUP($D721,INDEX(データ蓄積!$A$16:$A$1015,MATCH($D721,データ蓄積!$A$16:$A$1015,0)+1):'データ蓄積'!$BI$1015,10,),0))</f>
        <v>0</v>
      </c>
      <c r="I721" s="378" t="str">
        <f>IF($F720="申請キャンセル","",LEFT(IFERROR(VLOOKUP($D721,INDEX(データ蓄積!$A$16:$A$1015,MATCH($D721,データ蓄積!$A$16:$A$1015,0)+1):'データ蓄積'!$CH$1015,84,),""),2))</f>
        <v/>
      </c>
      <c r="J721" s="347" t="str">
        <f>IF($F720="申請キャンセル","",LEFT(IFERROR(VLOOKUP($D721,INDEX(データ蓄積!$A$16:$A$1015,MATCH($D720,データ蓄積!$A$16:$A$1015,0)+1):'データ蓄積'!$CL$1015,86,),""),2))</f>
        <v/>
      </c>
      <c r="K721" s="379">
        <f>IF($F720="申請キャンセル",0,IFERROR(VLOOKUP($D721,INDEX(データ蓄積!$A$16:$A$1015,MATCH($D721,データ蓄積!$A$16:$A$1015,0)+1):'データ蓄積'!$CO$1015,90,),0))</f>
        <v>0</v>
      </c>
      <c r="L721" s="374">
        <f t="shared" ref="L721" si="3681">IF(G721=0,0,IF($F721="申請キャンセル",0,IF(K721="","","〇")))</f>
        <v>0</v>
      </c>
      <c r="M721" s="380">
        <f>IF($F720="申請キャンセル",0,IFERROR(VLOOKUP($D721,INDEX(データ蓄積!$A$16:$A$1015,MATCH($D721,データ蓄積!$A$16:$A$1015,0)+1):'データ蓄積'!$BI$1015,14,),0))</f>
        <v>0</v>
      </c>
      <c r="N721" s="381">
        <f>IF($F720="申請キャンセル",0,IFERROR(VLOOKUP($D721,INDEX(データ蓄積!$A$16:$A$1015,MATCH($D721,データ蓄積!$A$16:$A$1015,0)+1):'データ蓄積'!$BI$1015,16,),0))</f>
        <v>0</v>
      </c>
      <c r="O721" s="382">
        <f>IF($F720="申請キャンセル",0,IFERROR(VLOOKUP($D721,INDEX(データ蓄積!$A$16:$A$1015,MATCH($D721,データ蓄積!$A$16:$A$1015,0)+1):'データ蓄積'!$BI$1015,20,),0))</f>
        <v>0</v>
      </c>
      <c r="P721" s="383">
        <f>IF($F720="申請キャンセル",0,IFERROR(VLOOKUP($D721,INDEX(データ蓄積!$A$16:$A$1015,MATCH($D721,データ蓄積!$A$16:$A$1015,0)+1):'データ蓄積'!$BI$1015,21,),0))</f>
        <v>0</v>
      </c>
      <c r="Q721" s="383">
        <f>IF($F720="申請キャンセル",0,IFERROR(VLOOKUP($D721,INDEX(データ蓄積!$A$16:$A$1015,MATCH($D721,データ蓄積!$A$16:$A$1015,0)+1):'データ蓄積'!$BI$1015,23,),0))</f>
        <v>0</v>
      </c>
      <c r="R721" s="384">
        <f>IF($F720="申請キャンセル",0,IFERROR(VLOOKUP($D721,INDEX(データ蓄積!$A$16:$A$1015,MATCH($D721,データ蓄積!$A$16:$A$1015,0)+1):'データ蓄積'!$CO$1015,92,),0))</f>
        <v>0</v>
      </c>
      <c r="S721" s="385">
        <f>IF($F720="申請キャンセル",0,IFERROR(VLOOKUP($D721,INDEX(データ蓄積!$A$16:$A$1015,MATCH($D721,データ蓄積!$A$16:$A$1015,0)+1):'データ蓄積'!$BI$1015,22,),0))</f>
        <v>0</v>
      </c>
      <c r="T721" s="386" t="str">
        <f>IF($F720="申請キャンセル",0,IF((AJ721+AP721)&gt;0,ROUNDDOWN((AJ721+AP721)/(AL721+AR721),4)*1000," "))</f>
        <v xml:space="preserve"> </v>
      </c>
      <c r="U721" s="387" t="str">
        <f>IF($F721="申請キャンセル",0,IFERROR(IF(AJ721+AP721=0,"",VLOOKUP(Q721,Sheet1!$B$4:$C$64,2,0)),0))</f>
        <v/>
      </c>
      <c r="V721" s="388">
        <f>IF($F720="申請キャンセル",0,IFERROR(VLOOKUP($D721,INDEX(データ蓄積!$A$16:$A$1015,MATCH($D721,データ蓄積!$A$16:$A$1015,0)+1):'データ蓄積'!$BI$1015,12,),0))</f>
        <v>0</v>
      </c>
      <c r="W721" s="389">
        <f>IF($F720="申請キャンセル",0,IFERROR(VLOOKUP($D721,INDEX(データ蓄積!$A$16:$A$1015,MATCH($D721,データ蓄積!$A$16:$A$1015,0)+1):'データ蓄積'!$BI$1015,25,),0))</f>
        <v>0</v>
      </c>
      <c r="X721" s="383">
        <f>IF($F720="申請キャンセル",0,IFERROR(VLOOKUP($D721,INDEX(データ蓄積!$A$16:$A$1015,MATCH($D721,データ蓄積!$A$16:$A$1015,0)+1):'データ蓄積'!$DB$1015,27,),0))</f>
        <v>0</v>
      </c>
      <c r="Y721" s="390">
        <f t="shared" si="3326"/>
        <v>0</v>
      </c>
      <c r="Z721" s="383">
        <f>IF($F720="申請キャンセル",0,IFERROR(VLOOKUP($D721,INDEX(データ蓄積!$A$16:$A$1015,MATCH($D721,データ蓄積!$A$16:$A$1015,0)+1):'データ蓄積'!$DB$1015,26,),0))</f>
        <v>0</v>
      </c>
      <c r="AA721" s="383">
        <f>IF($F720="申請キャンセル",0,IFERROR(VLOOKUP($D721,INDEX(データ蓄積!$A$16:$A$1015,MATCH($D721,データ蓄積!$A$16:$A$1015,0)+1):'データ蓄積'!$DB$1015,28,),0))</f>
        <v>0</v>
      </c>
      <c r="AB721" s="385">
        <f t="shared" ref="AB721" si="3682">IF($W721="初 年 度",TRUNC((+AA721-BP721)/2,0),0)</f>
        <v>0</v>
      </c>
      <c r="AC721" s="381"/>
      <c r="AD721" s="380">
        <f>IF($F720="申請キャンセル",0,IFERROR(VLOOKUP($D721,INDEX(データ蓄積!$A$16:$A$1015,MATCH($D721,データ蓄積!$A$16:$A$1015,0)+1):'データ蓄積'!$DB$1015,30,),0))</f>
        <v>0</v>
      </c>
      <c r="AE721" s="383">
        <f t="shared" si="3328"/>
        <v>0</v>
      </c>
      <c r="AF721" s="383">
        <f>IF($F720="申請キャンセル",0,IFERROR(VLOOKUP($D721,INDEX(データ蓄積!$A$16:$A$1015,MATCH($D721,データ蓄積!$A$16:$A$1015,0)+1):'データ蓄積'!$DB$1015,29,),0))</f>
        <v>0</v>
      </c>
      <c r="AG721" s="383">
        <f>IF($F720="申請キャンセル",0,IFERROR(VLOOKUP($D721,INDEX(データ蓄積!$A$16:$A$1015,MATCH($D721,データ蓄積!$A$16:$A$1015,0)+1):'データ蓄積'!$DB$1015,31,),0))</f>
        <v>0</v>
      </c>
      <c r="AH721" s="383">
        <f t="shared" si="3365"/>
        <v>0</v>
      </c>
      <c r="AI721" s="381"/>
      <c r="AJ721" s="385">
        <f t="shared" ref="AJ721" si="3683">+X721+AD721</f>
        <v>0</v>
      </c>
      <c r="AK721" s="390">
        <f t="shared" si="3642"/>
        <v>0</v>
      </c>
      <c r="AL721" s="383">
        <f t="shared" si="3642"/>
        <v>0</v>
      </c>
      <c r="AM721" s="383">
        <f t="shared" si="3642"/>
        <v>0</v>
      </c>
      <c r="AN721" s="385">
        <f t="shared" si="3642"/>
        <v>0</v>
      </c>
      <c r="AO721" s="381"/>
      <c r="AP721" s="383">
        <f>IF($F720="申請キャンセル",0,IFERROR(VLOOKUP($D721,INDEX(データ蓄積!$A$16:$A$1015,MATCH($D721,データ蓄積!$A$16:$A$1015,0)+1):'データ蓄積'!$DB$1015,33,),0))</f>
        <v>0</v>
      </c>
      <c r="AQ721" s="390">
        <f t="shared" si="3330"/>
        <v>0</v>
      </c>
      <c r="AR721" s="383">
        <f>IF($F720="申請キャンセル",0,IFERROR(VLOOKUP($D721,INDEX(データ蓄積!$A$16:$A$1015,MATCH($D721,データ蓄積!$A$16:$A$1015,0)+1):'データ蓄積'!$DB$1015,32,),0))</f>
        <v>0</v>
      </c>
      <c r="AS721" s="383">
        <f>IF($F720="申請キャンセル",0,IFERROR(VLOOKUP($D721,INDEX(データ蓄積!$A$16:$A$1015,MATCH($D721,データ蓄積!$A$16:$A$1015,0)+1):'データ蓄積'!$DB$1015,34,),0))</f>
        <v>0</v>
      </c>
      <c r="AT721" s="385">
        <f t="shared" si="3366"/>
        <v>0</v>
      </c>
      <c r="AU721" s="381"/>
      <c r="AV721" s="383">
        <f>IF($F720="申請キャンセル",0,IFERROR(VLOOKUP($D721,INDEX(データ蓄積!$A$16:$A$1015,MATCH($D721,データ蓄積!$A$16:$A$1015,0)+1):'データ蓄積'!$DB$1015,36,),0))</f>
        <v>0</v>
      </c>
      <c r="AW721" s="390">
        <f t="shared" si="3331"/>
        <v>0</v>
      </c>
      <c r="AX721" s="383">
        <f>IF($F720="申請キャンセル",0,IFERROR(VLOOKUP($D721,INDEX(データ蓄積!$A$16:$A$1015,MATCH($D721,データ蓄積!$A$16:$A$1015,0)+1):'データ蓄積'!$DB$1015,35,),0))</f>
        <v>0</v>
      </c>
      <c r="AY721" s="383">
        <f>IF($F720="申請キャンセル",0,IFERROR(VLOOKUP($D721,INDEX(データ蓄積!$A$16:$A$1015,MATCH($D721,データ蓄積!$A$16:$A$1015,0)+1):'データ蓄積'!$DB$1015,37,),0))</f>
        <v>0</v>
      </c>
      <c r="AZ721" s="385">
        <f t="shared" si="3367"/>
        <v>0</v>
      </c>
      <c r="BA721" s="381"/>
      <c r="BB721" s="391">
        <f t="shared" ref="BB721" si="3684">+AK721+AQ721+AW721</f>
        <v>0</v>
      </c>
      <c r="BC721" s="383">
        <f t="shared" si="3664"/>
        <v>0</v>
      </c>
      <c r="BD721" s="383">
        <f t="shared" si="3664"/>
        <v>0</v>
      </c>
      <c r="BE721" s="392">
        <f t="shared" si="3664"/>
        <v>0</v>
      </c>
      <c r="BF721" s="369"/>
      <c r="BG721" s="380">
        <f>IF($F720="申請キャンセル",0,IF(H721="（○）",220,0))</f>
        <v>0</v>
      </c>
      <c r="BH721" s="385">
        <f>IF($F720="申請キャンセル",0,IF(H721="（○）",SUM(AK721+AQ721+AW721),0))</f>
        <v>0</v>
      </c>
      <c r="BI721" s="383">
        <f>IF($F720="申請キャンセル",0,IF(H721="（○）",SUM(AL721+AR721),0))</f>
        <v>0</v>
      </c>
      <c r="BJ721" s="383">
        <f t="shared" si="3333"/>
        <v>0</v>
      </c>
      <c r="BK721" s="392">
        <f t="shared" ref="BK721" si="3685">IF($W721="初 年 度",TRUNC((+BJ721-CB721),0),0)</f>
        <v>0</v>
      </c>
      <c r="BL721" s="46"/>
      <c r="BM721" s="380">
        <f t="shared" si="3449"/>
        <v>0</v>
      </c>
      <c r="BN721" s="381">
        <f t="shared" si="3449"/>
        <v>0</v>
      </c>
      <c r="BP721" s="127">
        <f t="shared" si="3335"/>
        <v>0</v>
      </c>
      <c r="BQ721" s="128">
        <f t="shared" ref="BQ721" si="3686">ROUNDUP(BP721/2,0)</f>
        <v>0</v>
      </c>
      <c r="BR721" s="45"/>
      <c r="BS721" s="127">
        <f t="shared" si="3337"/>
        <v>0</v>
      </c>
      <c r="BT721" s="128">
        <f t="shared" ref="BT721" si="3687">ROUNDUP(BS721/2,0)</f>
        <v>0</v>
      </c>
      <c r="BU721" s="45"/>
      <c r="BV721" s="127">
        <f t="shared" si="3339"/>
        <v>0</v>
      </c>
      <c r="BW721" s="128">
        <f t="shared" si="3368"/>
        <v>0</v>
      </c>
      <c r="BX721" s="45"/>
      <c r="BY721" s="127">
        <f t="shared" si="3340"/>
        <v>0</v>
      </c>
      <c r="BZ721" s="128">
        <f t="shared" ref="BZ721" si="3688">ROUNDUP(BY721/2,0)</f>
        <v>0</v>
      </c>
      <c r="CA721" s="45"/>
      <c r="CB721" s="127">
        <f t="shared" si="3342"/>
        <v>0</v>
      </c>
      <c r="CC721" s="128">
        <f t="shared" ref="CC721" si="3689">+CB721</f>
        <v>0</v>
      </c>
      <c r="CD721" s="45"/>
      <c r="CE721" s="370">
        <f>IF($F720="申請キャンセル",0,IFERROR(VLOOKUP($D721,INDEX(データ蓄積!$A$16:$A$1015,MATCH($D721,データ蓄積!$A$16:$A$1015,0)+1):'データ蓄積'!$DB$1015,83,),0))</f>
        <v>0</v>
      </c>
      <c r="CF721" s="371">
        <f>IF($F720="申請キャンセル",0,IFERROR(VLOOKUP($D721,INDEX(データ蓄積!$A$16:$A$1015,MATCH($D721,データ蓄積!$A$16:$A$1015,0)+1):'データ蓄積'!$DB$1015,6,),0))</f>
        <v>0</v>
      </c>
      <c r="CG721" s="214" t="str">
        <f t="shared" si="3101"/>
        <v xml:space="preserve"> </v>
      </c>
      <c r="CH721" s="214" t="str">
        <f t="shared" si="3101"/>
        <v/>
      </c>
      <c r="CI721" s="214" t="str">
        <f t="shared" ref="CI721" si="3690">IF(CG721&gt;=CH721,"OK","下限本数を下回っています")</f>
        <v>OK</v>
      </c>
      <c r="CJ721" s="371">
        <f>IF($F720="申請キャンセル",0,IFERROR(VLOOKUP($D721,INDEX(データ蓄積!$A$16:$A$1015,MATCH($D721,データ蓄積!$A$16:$A$1015,0)+1):'データ蓄積'!$DB$1015,9,),0))</f>
        <v>0</v>
      </c>
      <c r="CK721" s="372">
        <f>IF($F720="申請キャンセル",0,IFERROR(VLOOKUP($D721,INDEX(データ蓄積!$A$16:$A$1015,MATCH($D721,データ蓄積!$A$16:$A$1015,0)+1):'データ蓄積'!$DB$1015,11,),0))</f>
        <v>0</v>
      </c>
      <c r="CL721" s="372">
        <f>IF($F720="申請キャンセル",0,IFERROR(VLOOKUP($D721,INDEX(データ蓄積!$A$16:$A$1015,MATCH($D721,データ蓄積!$A$16:$A$1015,0)+1):'データ蓄積'!$DB$1015,13,),0))</f>
        <v>0</v>
      </c>
      <c r="CM721" s="372">
        <f>IF($F720="申請キャンセル",0,IFERROR(VLOOKUP($D721,INDEX(データ蓄積!$A$16:$A$1015,MATCH($D721,データ蓄積!$A$16:$A$1015,0)+1):'データ蓄積'!$DB$1015,15,),0))</f>
        <v>0</v>
      </c>
      <c r="CN721" s="372">
        <f>IF($F720="申請キャンセル",0,IFERROR(VLOOKUP($D721,INDEX(データ蓄積!$A$16:$A$1015,MATCH($D721,データ蓄積!$A$16:$A$1015,0)+1):'データ蓄積'!$DB$1015,17,),0))</f>
        <v>0</v>
      </c>
      <c r="CO721" s="372">
        <f>IF($F720="申請キャンセル",0,IFERROR(VLOOKUP($D721,INDEX(データ蓄積!$A$16:$A$1015,MATCH($D721,データ蓄積!$A$16:$A$1015,0)+1):'データ蓄積'!$DB$1015,18,),0))</f>
        <v>0</v>
      </c>
      <c r="CP721" s="371">
        <f>IF($F720="申請キャンセル",0,IFERROR(VLOOKUP($D721,INDEX(データ蓄積!$A$16:$A$1015,MATCH($D721,データ蓄積!$A$16:$A$1015,0)+1):'データ蓄積'!$DB$1015,19,),0))</f>
        <v>0</v>
      </c>
      <c r="CQ721" s="372">
        <f>IF($F720="申請キャンセル",0,IFERROR(VLOOKUP($D721,INDEX(データ蓄積!$A$16:$A$1015,MATCH($D721,データ蓄積!$A$16:$A$1015,0)+1):'データ蓄積'!$DB$1015,24,),0))</f>
        <v>0</v>
      </c>
      <c r="CR721" s="99" t="str">
        <f>IF($F720="申請キャンセル",0,CONCATENATE(CS721,$CS$14,CT721,$CT$14,CU721,$CU$14))</f>
        <v>0年0月0日</v>
      </c>
      <c r="CS721" s="99">
        <f>IF($F720="申請キャンセル",0,IFERROR(VLOOKUP($D721,INDEX(データ蓄積!$A$16:$A$1015,MATCH($D721,データ蓄積!$A$16:$A$1015,0)+1):'データ蓄積'!$DB$1015,70,),0))</f>
        <v>0</v>
      </c>
      <c r="CT721" s="99">
        <f>IF($F720="申請キャンセル",0,IFERROR(VLOOKUP($D721,INDEX(データ蓄積!$A$16:$A$1015,MATCH($D721,データ蓄積!$A$16:$A$1015,0)+1):'データ蓄積'!$DB$1015,71,),0))</f>
        <v>0</v>
      </c>
      <c r="CU721" s="99">
        <f>IF($F720="申請キャンセル",0,IFERROR(VLOOKUP($D721,INDEX(データ蓄積!$A$16:$A$1015,MATCH($D721,データ蓄積!$A$16:$A$1015,0)+1):'データ蓄積'!$DB$1015,72,),0))</f>
        <v>0</v>
      </c>
      <c r="CV721" s="99" t="str">
        <f>IF($F720="申請キャンセル",0,CONCATENATE(CW721,$CW$14,CX721,$CX$14,CY721,$CY$14))</f>
        <v>0年0月0日</v>
      </c>
      <c r="CW721" s="99">
        <f>IF($F720="申請キャンセル",0,IFERROR(VLOOKUP($D721,INDEX(データ蓄積!$A$16:$A$1015,MATCH($D721,データ蓄積!$A$16:$A$1015,0)+1):'データ蓄積'!$DB$1015,73,),0))</f>
        <v>0</v>
      </c>
      <c r="CX721" s="99">
        <f>IF($F720="申請キャンセル",0,IFERROR(VLOOKUP($D721,INDEX(データ蓄積!$A$16:$A$1015,MATCH($D721,データ蓄積!$A$16:$A$1015,0)+1):'データ蓄積'!$DB$1015,74,),0))</f>
        <v>0</v>
      </c>
      <c r="CY721" s="99">
        <f>IF($F720="申請キャンセル",0,IFERROR(VLOOKUP($D721,INDEX(データ蓄積!$A$16:$A$1015,MATCH($D721,データ蓄積!$A$16:$A$1015,0)+1):'データ蓄積'!$DB$1015,75,),0))</f>
        <v>0</v>
      </c>
      <c r="CZ721" s="211">
        <f>IF($F720="申請キャンセル",0,IFERROR(VLOOKUP($D721,INDEX(データ蓄積!$A$16:$A$1015,MATCH($D721,データ蓄積!$A$16:$A$1015,0)+1):'データ蓄積'!$CF$1015,84,),0))</f>
        <v>0</v>
      </c>
      <c r="DA721" s="211">
        <f>IF($F720="申請キャンセル",0,IFERROR(VLOOKUP($D721,INDEX(データ蓄積!$A$16:$A$1015,MATCH($D721,データ蓄積!$A$16:$A$1015,0)+1):'データ蓄積'!$CG$1015,85,),0))</f>
        <v>0</v>
      </c>
      <c r="DB721" s="211">
        <f>IF($F720="申請キャンセル",0,IFERROR(VLOOKUP($D721,INDEX(データ蓄積!$A$16:$A$1015,MATCH($D721,データ蓄積!$A$16:$A$1015,0)+1):'データ蓄積'!$CH$1015,86,),0))</f>
        <v>0</v>
      </c>
      <c r="DC721" s="211"/>
      <c r="DD721" s="204">
        <f>IF($F720="申請キャンセル",0,IFERROR(VLOOKUP($D721,INDEX(データ蓄積!$A$16:$A$1015,MATCH($D721,データ蓄積!$A$16:$A$1015,0)+1):'データ蓄積'!$CN$1015,91,),0))</f>
        <v>0</v>
      </c>
      <c r="DE721" s="204">
        <f>IF($F720="申請キャンセル",0,IFERROR(VLOOKUP($D721,INDEX(データ蓄積!$A$16:$A$1015,MATCH($D721,データ蓄積!$A$16:$A$1015,0)+1):'データ蓄積'!$CN$1015,92,),0))</f>
        <v>0</v>
      </c>
    </row>
    <row r="722" spans="1:109" ht="18.75" customHeight="1" x14ac:dyDescent="0.15">
      <c r="A722" s="349">
        <f>IFERROR(VLOOKUP($D722,INDEX(データ蓄積!$A$16:$A$1015,MATCH($D722,データ蓄積!$A$16:$A$1015,0)):'データ蓄積'!$BI$1015,3,),0)</f>
        <v>0</v>
      </c>
      <c r="B722" s="350">
        <f>IFERROR(VLOOKUP($D722,INDEX(データ蓄積!$A$16:$A$1015,MATCH($D722,データ蓄積!$A$16:$A$1015,0)):'データ蓄積'!$BI$1015,4,),0)</f>
        <v>0</v>
      </c>
      <c r="C722" s="349">
        <f>IFERROR(VLOOKUP($D722,INDEX(データ蓄積!$A$16:$A$1015,MATCH($D722,データ蓄積!$A$16:$A$1015,0)):'データ蓄積'!$BI$1015,5,),0)</f>
        <v>0</v>
      </c>
      <c r="D722" s="349">
        <f t="shared" si="3650"/>
        <v>354</v>
      </c>
      <c r="E722" s="351">
        <f>IFERROR(VLOOKUP($D722,INDEX(データ蓄積!$A$16:$A$1015,MATCH($D722,データ蓄積!$A$16:$A$1015,0)):'データ蓄積'!$BI$1015,2,),0)</f>
        <v>0</v>
      </c>
      <c r="F722" s="352">
        <f>IFERROR(VLOOKUP($D722,INDEX(データ蓄積!$A$16:$A$1015,MATCH($D722,データ蓄積!$A$16:$A$1015,0)):'データ蓄積'!$CD$1015,82,),0)</f>
        <v>0</v>
      </c>
      <c r="G722" s="353">
        <f>IF($F722="申請キャンセル",0,IFERROR(VLOOKUP($D722,INDEX(データ蓄積!$A$16:$A$1015,MATCH($D722,データ蓄積!$A$16:$A$1015,0)):'データ蓄積'!$BI$1015,8,),0))</f>
        <v>0</v>
      </c>
      <c r="H722" s="346">
        <f>IF($F722="申請キャンセル",0,IFERROR(VLOOKUP($D722,INDEX(データ蓄積!$A$16:$A$1015,MATCH($D722,データ蓄積!$A$16:$A$1015,0)):'データ蓄積'!$BI$1015,10,),0))</f>
        <v>0</v>
      </c>
      <c r="I722" s="354" t="str">
        <f>IF($F722="申請キャンセル","",LEFT(IFERROR(VLOOKUP($D722,INDEX(データ蓄積!$A$16:$A$1015,MATCH($D722,データ蓄積!$A$16:$A$1015,0)):'データ蓄積'!$CH$1015,84,),""),2))</f>
        <v/>
      </c>
      <c r="J722" s="346" t="str">
        <f>IF($F722="申請キャンセル","",LEFT(IFERROR(VLOOKUP($D722,INDEX(データ蓄積!$A$16:$A$1015,MATCH($D722,データ蓄積!$A$16:$A$1015,0)):'データ蓄積'!$CL$1015,86,),""),2))</f>
        <v/>
      </c>
      <c r="K722" s="355">
        <f>IF($F722="申請キャンセル",0,IFERROR(VLOOKUP($D722,INDEX(データ蓄積!$A$16:$A$1015,MATCH($D722,データ蓄積!$A$16:$A$1015,0)):'データ蓄積'!$CO$1015,90,),0))</f>
        <v>0</v>
      </c>
      <c r="L722" s="350">
        <f>IF(G722=0,0,IF($F722="申請キャンセル",0,IF(K722="","","〇")))</f>
        <v>0</v>
      </c>
      <c r="M722" s="356">
        <f>IF($F722="申請キャンセル",0,IFERROR(VLOOKUP($D722,INDEX(データ蓄積!$A$16:$A$1015,MATCH($D722,データ蓄積!$A$16:$A$1015,0)):'データ蓄積'!$BI$1015,14,),))</f>
        <v>0</v>
      </c>
      <c r="N722" s="357">
        <f>IF($F722="申請キャンセル",0,IFERROR(VLOOKUP($D722,INDEX(データ蓄積!$A$16:$A$1015,MATCH($D722,データ蓄積!$A$16:$A$1015,0)):'データ蓄積'!$BI$1015,16,),0))</f>
        <v>0</v>
      </c>
      <c r="O722" s="356">
        <f>IF($F722="申請キャンセル",0,IFERROR(VLOOKUP($D722,INDEX(データ蓄積!$A$16:$A$1015,MATCH($D722,データ蓄積!$A$16:$A$1015,0)):'データ蓄積'!$BI$1015,20,),0))</f>
        <v>0</v>
      </c>
      <c r="P722" s="358">
        <f>IF($F722="申請キャンセル",0,IFERROR(VLOOKUP($D722,INDEX(データ蓄積!$A$16:$A$1015,MATCH($D722,データ蓄積!$A$16:$A$1015,0)):'データ蓄積'!$BI$1015,21,),0))</f>
        <v>0</v>
      </c>
      <c r="Q722" s="359">
        <f>IF($F722="申請キャンセル",0,IFERROR(VLOOKUP($D722,INDEX(データ蓄積!$A$16:$A$1015,MATCH($D722,データ蓄積!$A$16:$A$1015,0)):'データ蓄積'!$BI$1015,23,),0))</f>
        <v>0</v>
      </c>
      <c r="R722" s="360">
        <f>IF($F722="申請キャンセル",0,IFERROR(VLOOKUP($D722,INDEX(データ蓄積!$A$16:$A$1015,MATCH($D722,データ蓄積!$A$16:$A$1015,0)):'データ蓄積'!$CO$1015,92,),0))</f>
        <v>0</v>
      </c>
      <c r="S722" s="361">
        <f>IF($F722="申請キャンセル",0,IFERROR(VLOOKUP($D722,INDEX(データ蓄積!$A$16:$A$1015,MATCH($D722,データ蓄積!$A$16:$A$1015,0)):'データ蓄積'!$BI$1015,22,),0))</f>
        <v>0</v>
      </c>
      <c r="T722" s="362" t="str">
        <f>IF($F722="申請キャンセル",0,IF((AJ722+AP722)&gt;0,ROUNDDOWN((AJ722+AP722)/(AL722+AR722),4)*1000," "))</f>
        <v xml:space="preserve"> </v>
      </c>
      <c r="U722" s="363" t="str">
        <f>IF($F722="申請キャンセル",0,IFERROR(IF(AJ722+AP722=0,"",VLOOKUP(Q722,Sheet1!$B$4:$C$64,2,0)),0))</f>
        <v/>
      </c>
      <c r="V722" s="364">
        <f>IF($F722="申請キャンセル",0,IFERROR(VLOOKUP($D722,INDEX(データ蓄積!$A$16:$A$1015,MATCH($D722,データ蓄積!$A$16:$A$1015,0)):'データ蓄積'!$BI$1015,12,),0))</f>
        <v>0</v>
      </c>
      <c r="W722" s="365">
        <f>IF($F722="申請キャンセル",0,IFERROR(VLOOKUP($D722,INDEX(データ蓄積!$A$16:$A$1015,MATCH($D722,データ蓄積!$A$16:$A$1015,0)):'データ蓄積'!$BI$1015,25,),0))</f>
        <v>0</v>
      </c>
      <c r="X722" s="356">
        <f>IF($F722="申請キャンセル",0,IFERROR(VLOOKUP($D722,INDEX(データ蓄積!$A$16:$A$1015,MATCH($D722,データ蓄積!$A$16:$A$1015,0)):'データ蓄積'!$DB$1015,27,),0))</f>
        <v>0</v>
      </c>
      <c r="Y722" s="366">
        <f t="shared" si="3326"/>
        <v>0</v>
      </c>
      <c r="Z722" s="358">
        <f>IF($F722="申請キャンセル",0,IFERROR(VLOOKUP($D722,INDEX(データ蓄積!$A$16:$A$1015,MATCH($D722,データ蓄積!$A$16:$A$1015,0)):'データ蓄積'!$DB$1015,26,),0))</f>
        <v>0</v>
      </c>
      <c r="AA722" s="367">
        <f>IF($F722="申請キャンセル",0,IFERROR(VLOOKUP($D722,INDEX(データ蓄積!$A$16:$A$1015,MATCH($D722,データ蓄積!$A$16:$A$1015,0)):'データ蓄積'!$DB$1015,28,),0))</f>
        <v>0</v>
      </c>
      <c r="AB722" s="358">
        <f>IF($W722="初 年 度",TRUNC((+AA722-BP722)/2,0),0)</f>
        <v>0</v>
      </c>
      <c r="AC722" s="357"/>
      <c r="AD722" s="356">
        <f>IF($F722="申請キャンセル",0,IFERROR(VLOOKUP($D722,INDEX(データ蓄積!$A$16:$A$1015,MATCH($D722,データ蓄積!$A$16:$A$1015,0)):'データ蓄積'!$DB$1015,30,),0))</f>
        <v>0</v>
      </c>
      <c r="AE722" s="359">
        <f t="shared" si="3328"/>
        <v>0</v>
      </c>
      <c r="AF722" s="359">
        <f>IF($F722="申請キャンセル",0,IFERROR(VLOOKUP($D722,INDEX(データ蓄積!$A$16:$A$1015,MATCH($D722,データ蓄積!$A$16:$A$1015,0)):'データ蓄積'!$DB$1015,29,),0))</f>
        <v>0</v>
      </c>
      <c r="AG722" s="359">
        <f>IF($F722="申請キャンセル",0,IFERROR(VLOOKUP($D722,INDEX(データ蓄積!$A$16:$A$1015,MATCH($D722,データ蓄積!$A$16:$A$1015,0)):'データ蓄積'!$DB$1015,31,),0))</f>
        <v>0</v>
      </c>
      <c r="AH722" s="359">
        <f t="shared" ref="AH722:AH785" si="3691">IF($W722="初 年 度",TRUNC((+AG722-BS722)/2,0),0)</f>
        <v>0</v>
      </c>
      <c r="AI722" s="357"/>
      <c r="AJ722" s="358">
        <f>+X722+AD722</f>
        <v>0</v>
      </c>
      <c r="AK722" s="366">
        <f t="shared" si="3642"/>
        <v>0</v>
      </c>
      <c r="AL722" s="358">
        <f t="shared" si="3642"/>
        <v>0</v>
      </c>
      <c r="AM722" s="367">
        <f t="shared" si="3642"/>
        <v>0</v>
      </c>
      <c r="AN722" s="358">
        <f t="shared" si="3642"/>
        <v>0</v>
      </c>
      <c r="AO722" s="357"/>
      <c r="AP722" s="356">
        <f>IF($F722="申請キャンセル",0,IFERROR(VLOOKUP($D722,INDEX(データ蓄積!$A$16:$A$1015,MATCH($D722,データ蓄積!$A$16:$A$1015,0)):'データ蓄積'!$DB$1015,33,),0))</f>
        <v>0</v>
      </c>
      <c r="AQ722" s="366">
        <f t="shared" si="3330"/>
        <v>0</v>
      </c>
      <c r="AR722" s="358">
        <f>IF($F722="申請キャンセル",0,IFERROR(VLOOKUP($D722,INDEX(データ蓄積!$A$16:$A$1015,MATCH($D722,データ蓄積!$A$16:$A$1015,0)):'データ蓄積'!$DB$1015,32,),0))</f>
        <v>0</v>
      </c>
      <c r="AS722" s="367">
        <f>IF($F722="申請キャンセル",0,IFERROR(VLOOKUP($D722,INDEX(データ蓄積!$A$16:$A$1015,MATCH($D722,データ蓄積!$A$16:$A$1015,0)):'データ蓄積'!$DB$1015,34,),0))</f>
        <v>0</v>
      </c>
      <c r="AT722" s="358">
        <f t="shared" ref="AT722:AT785" si="3692">IF($W722="初 年 度",TRUNC((+AS722-BV722)/2,0),0)</f>
        <v>0</v>
      </c>
      <c r="AU722" s="357"/>
      <c r="AV722" s="356">
        <f>IF($F722="申請キャンセル",0,IFERROR(VLOOKUP($D722,INDEX(データ蓄積!$A$16:$A$1015,MATCH($D722,データ蓄積!$A$16:$A$1015,0)):'データ蓄積'!$DB$1015,36,),0))</f>
        <v>0</v>
      </c>
      <c r="AW722" s="366">
        <f t="shared" si="3331"/>
        <v>0</v>
      </c>
      <c r="AX722" s="358">
        <f>IF($F722="申請キャンセル",0,IFERROR(VLOOKUP($D722,INDEX(データ蓄積!$A$16:$A$1015,MATCH($D722,データ蓄積!$A$16:$A$1015,0)):'データ蓄積'!$DB$1015,35,),0))</f>
        <v>0</v>
      </c>
      <c r="AY722" s="367">
        <f>IF($F722="申請キャンセル",0,IFERROR(VLOOKUP($D722,INDEX(データ蓄積!$A$16:$A$1015,MATCH($D722,データ蓄積!$A$16:$A$1015,0)):'データ蓄積'!$DB$1015,37,),0))</f>
        <v>0</v>
      </c>
      <c r="AZ722" s="358">
        <f t="shared" ref="AZ722:AZ785" si="3693">IF($W722="初 年 度",TRUNC((+AY722-BY722)/2,0),0)</f>
        <v>0</v>
      </c>
      <c r="BA722" s="357"/>
      <c r="BB722" s="368">
        <f>+AK722+AQ722+AW722</f>
        <v>0</v>
      </c>
      <c r="BC722" s="358">
        <f t="shared" si="3664"/>
        <v>0</v>
      </c>
      <c r="BD722" s="367">
        <f t="shared" si="3664"/>
        <v>0</v>
      </c>
      <c r="BE722" s="361">
        <f t="shared" si="3664"/>
        <v>0</v>
      </c>
      <c r="BF722" s="369"/>
      <c r="BG722" s="356">
        <f>IF($F722="申請キャンセル",0,IF(H722="（○）",220,0))</f>
        <v>0</v>
      </c>
      <c r="BH722" s="359">
        <f>IF($F722="申請キャンセル",0,IF(H722="（○）",SUM(AK722+AQ722+AW722),0))</f>
        <v>0</v>
      </c>
      <c r="BI722" s="359">
        <f>IF($F722="申請キャンセル",0,IF(H722="（○）",SUM(AL722+AR722),0))</f>
        <v>0</v>
      </c>
      <c r="BJ722" s="359">
        <f t="shared" si="3333"/>
        <v>0</v>
      </c>
      <c r="BK722" s="361">
        <f>IF($W722="初 年 度",TRUNC((+BJ722-CB722),0),0)</f>
        <v>0</v>
      </c>
      <c r="BL722" s="46"/>
      <c r="BM722" s="356">
        <f t="shared" si="3449"/>
        <v>0</v>
      </c>
      <c r="BN722" s="357">
        <f t="shared" si="3449"/>
        <v>0</v>
      </c>
      <c r="BP722" s="125">
        <f t="shared" si="3335"/>
        <v>0</v>
      </c>
      <c r="BQ722" s="126">
        <f>ROUNDUP(BP722/2,0)</f>
        <v>0</v>
      </c>
      <c r="BR722" s="44"/>
      <c r="BS722" s="125">
        <f t="shared" si="3337"/>
        <v>0</v>
      </c>
      <c r="BT722" s="126">
        <f>ROUNDUP(BS722/2,0)</f>
        <v>0</v>
      </c>
      <c r="BU722" s="44"/>
      <c r="BV722" s="125">
        <f t="shared" si="3339"/>
        <v>0</v>
      </c>
      <c r="BW722" s="126">
        <f t="shared" ref="BW722:BW785" si="3694">ROUNDUP(BV722/2,0)</f>
        <v>0</v>
      </c>
      <c r="BX722" s="44"/>
      <c r="BY722" s="125">
        <f t="shared" si="3340"/>
        <v>0</v>
      </c>
      <c r="BZ722" s="126">
        <f>ROUNDUP(BY722/2,0)</f>
        <v>0</v>
      </c>
      <c r="CA722" s="44"/>
      <c r="CB722" s="125">
        <f t="shared" si="3342"/>
        <v>0</v>
      </c>
      <c r="CC722" s="126">
        <f>+CB722</f>
        <v>0</v>
      </c>
      <c r="CD722" s="44"/>
      <c r="CE722" s="370">
        <f>IF($F722="申請キャンセル",0,IF(CE723="","",CE723))</f>
        <v>0</v>
      </c>
      <c r="CF722" s="371">
        <f>IF($F722="申請キャンセル",0,IFERROR(VLOOKUP($D722,INDEX(データ蓄積!$A$16:$A$1015,MATCH($D722,データ蓄積!$A$16:$A$1015,0)):'データ蓄積'!$DB$1015,6,),0))</f>
        <v>0</v>
      </c>
      <c r="CG722" s="214" t="str">
        <f t="shared" si="3101"/>
        <v xml:space="preserve"> </v>
      </c>
      <c r="CH722" s="214" t="str">
        <f t="shared" si="3101"/>
        <v/>
      </c>
      <c r="CI722" s="214" t="str">
        <f>IF(CG722&gt;=CH722,"OK","下限本数を下回っています")</f>
        <v>OK</v>
      </c>
      <c r="CJ722" s="371">
        <f>IF($F722="申請キャンセル",0,IFERROR(VLOOKUP($D722,INDEX(データ蓄積!$A$16:$A$1015,MATCH($D722,データ蓄積!$A$16:$A$1015,0)):'データ蓄積'!$DB$1015,9,),0))</f>
        <v>0</v>
      </c>
      <c r="CK722" s="372">
        <f>IF($F722="申請キャンセル",0,IFERROR(VLOOKUP($D722,INDEX(データ蓄積!$A$16:$A$1015,MATCH($D722,データ蓄積!$A$16:$A$1015,0)):'データ蓄積'!$DB$1015,11,),0))</f>
        <v>0</v>
      </c>
      <c r="CL722" s="372">
        <f>IF($F722="申請キャンセル",0,IFERROR(VLOOKUP($D722,INDEX(データ蓄積!$A$16:$A$1015,MATCH($D722,データ蓄積!$A$16:$A$1015,0)):'データ蓄積'!$DB$1015,13,),0))</f>
        <v>0</v>
      </c>
      <c r="CM722" s="372">
        <f>IF($F722="申請キャンセル",0,IFERROR(VLOOKUP($D722,INDEX(データ蓄積!$A$16:$A$1015,MATCH($D722,データ蓄積!$A$16:$A$1015,0)):'データ蓄積'!$DB$1015,15,),0))</f>
        <v>0</v>
      </c>
      <c r="CN722" s="372">
        <f>IF($F722="申請キャンセル",0,IFERROR(VLOOKUP($D722,INDEX(データ蓄積!$A$16:$A$1015,MATCH($D722,データ蓄積!$A$16:$A$1015,0)):'データ蓄積'!$DB$1015,17,),0))</f>
        <v>0</v>
      </c>
      <c r="CO722" s="372">
        <f>IF($F722="申請キャンセル",0,IFERROR(VLOOKUP($D722,INDEX(データ蓄積!$A$16:$A$1015,MATCH($D722,データ蓄積!$A$16:$A$1015,0)):'データ蓄積'!$DB$1015,18,),0))</f>
        <v>0</v>
      </c>
      <c r="CP722" s="371">
        <f>IF($F722="申請キャンセル",0,IFERROR(VLOOKUP($D722,INDEX(データ蓄積!$A$16:$A$1015,MATCH($D722,データ蓄積!$A$16:$A$1015,0)):'データ蓄積'!$DB$1015,19,),0))</f>
        <v>0</v>
      </c>
      <c r="CQ722" s="372">
        <f>IF($F722="申請キャンセル",0,IFERROR(VLOOKUP($D722,INDEX(データ蓄積!$A$16:$A$1015,MATCH($D722,データ蓄積!$A$16:$A$1015,0)):'データ蓄積'!$DB$1015,24,),0))</f>
        <v>0</v>
      </c>
      <c r="CR722" s="99" t="str">
        <f>IF($F722="申請キャンセル",0,CONCATENATE(CS722,$CS$14,CT722,$CT$14,CU722,$CU$14))</f>
        <v>0年0月0日</v>
      </c>
      <c r="CS722" s="99">
        <f>IF($F722="申請キャンセル",0,IFERROR(VLOOKUP($D722,INDEX(データ蓄積!$A$16:$A$1015,MATCH($D722,データ蓄積!$A$16:$A$1015,0)):'データ蓄積'!$DB$1015,70,),0))</f>
        <v>0</v>
      </c>
      <c r="CT722" s="99">
        <f>IF($F722="申請キャンセル",0,IFERROR(VLOOKUP($D722,INDEX(データ蓄積!$A$16:$A$1015,MATCH($D722,データ蓄積!$A$16:$A$1015,0)):'データ蓄積'!$DB$1015,71,),0))</f>
        <v>0</v>
      </c>
      <c r="CU722" s="99">
        <f>IF($F722="申請キャンセル",0,IFERROR(VLOOKUP($D722,INDEX(データ蓄積!$A$16:$A$1015,MATCH($D722,データ蓄積!$A$16:$A$1015,0)):'データ蓄積'!$DB$1015,72,),0))</f>
        <v>0</v>
      </c>
      <c r="CV722" s="99" t="str">
        <f>IF($F722="申請キャンセル",0,CONCATENATE(CW722,$CW$14,CX722,$CX$14,CY722,$CY$14))</f>
        <v>0年0月0日</v>
      </c>
      <c r="CW722" s="99">
        <f>IF($F722="申請キャンセル",0,IFERROR(VLOOKUP($D722,INDEX(データ蓄積!$A$16:$A$1015,MATCH($D722,データ蓄積!$A$16:$A$1015,0)):'データ蓄積'!$DB$1015,73,),0))</f>
        <v>0</v>
      </c>
      <c r="CX722" s="99">
        <f>IF($F722="申請キャンセル",0,IFERROR(VLOOKUP($D722,INDEX(データ蓄積!$A$16:$A$1015,MATCH($D722,データ蓄積!$A$16:$A$1015,0)):'データ蓄積'!$DB$1015,74,),0))</f>
        <v>0</v>
      </c>
      <c r="CY722" s="99">
        <f>IF($F722="申請キャンセル",0,IFERROR(VLOOKUP($D722,INDEX(データ蓄積!$A$16:$A$1015,MATCH($D722,データ蓄積!$A$16:$A$1015,0)):'データ蓄積'!$DB$1015,75,),0))</f>
        <v>0</v>
      </c>
      <c r="CZ722" s="211">
        <f>IF($F722="申請キャンセル",0,IFERROR(VLOOKUP($D722,INDEX(データ蓄積!$A$16:$A$1015,MATCH($D722,データ蓄積!$A$16:$A$1015,0)):'データ蓄積'!$CF$1015,84,),0))</f>
        <v>0</v>
      </c>
      <c r="DA722" s="211">
        <f>IF($F722="申請キャンセル",0,IFERROR(VLOOKUP($D722,INDEX(データ蓄積!$A$16:$A$1015,MATCH($D722,データ蓄積!$A$16:$A$1015,0)):'データ蓄積'!$CG$1015,85,),0))</f>
        <v>0</v>
      </c>
      <c r="DB722" s="211">
        <f>IF($F722="申請キャンセル",0,IFERROR(VLOOKUP($D722,INDEX(データ蓄積!$A$16:$A$1015,MATCH($D722,データ蓄積!$A$16:$A$1015,0)):'データ蓄積'!$CH$1015,86,),0))</f>
        <v>0</v>
      </c>
      <c r="DC722" s="211"/>
      <c r="DD722" s="204">
        <f>IF($F722="申請キャンセル",0,IFERROR(VLOOKUP($D722,INDEX(データ蓄積!$A$16:$A$1015,MATCH($D722,データ蓄積!$A$16:$A$1015,0)):'データ蓄積'!$CN$1015,91,),0))</f>
        <v>0</v>
      </c>
      <c r="DE722" s="204">
        <f>IF($F722="申請キャンセル",0,IFERROR(VLOOKUP($D722,INDEX(データ蓄積!$A$16:$A$1015,MATCH($D722,データ蓄積!$A$16:$A$1015,0)):'データ蓄積'!$CN$1015,92,),0))</f>
        <v>0</v>
      </c>
    </row>
    <row r="723" spans="1:109" ht="18.75" customHeight="1" x14ac:dyDescent="0.15">
      <c r="A723" s="373">
        <f>IFERROR(VLOOKUP($D723,INDEX(データ蓄積!$A$16:$A$1015,MATCH($D723,データ蓄積!$A$16:$A$1015,0)+1):'データ蓄積'!$BI$1015,3,),0)</f>
        <v>0</v>
      </c>
      <c r="B723" s="374">
        <f>IFERROR(VLOOKUP($D723,INDEX(データ蓄積!$A$16:$A$1015,MATCH($D723,データ蓄積!$A$16:$A$1015,0)+1):'データ蓄積'!$BI$1015,4,),0)</f>
        <v>0</v>
      </c>
      <c r="C723" s="375">
        <f>IFERROR(VLOOKUP($D723,INDEX(データ蓄積!$A$16:$A$1015,MATCH($D723,データ蓄積!$A$16:$A$1015,0)+1):'データ蓄積'!$BI$1015,5,),0)</f>
        <v>0</v>
      </c>
      <c r="D723" s="373">
        <f t="shared" si="3650"/>
        <v>354</v>
      </c>
      <c r="E723" s="347">
        <f>IFERROR(VLOOKUP($D723,INDEX(データ蓄積!$A$16:$A$1015,MATCH($D723,データ蓄積!$A$16:$A$1015,0)+1):'データ蓄積'!$BI$1015,2,),0)</f>
        <v>0</v>
      </c>
      <c r="F723" s="376">
        <f>IFERROR(VLOOKUP($D723,INDEX(データ蓄積!$A$16:$A$1015,MATCH($D723,データ蓄積!$A$16:$A$1015,0)+1):'データ蓄積'!$CD$1015,82,),0)</f>
        <v>0</v>
      </c>
      <c r="G723" s="377">
        <f>IF($F722="申請キャンセル",0,IFERROR(VLOOKUP($D723,INDEX(データ蓄積!$A$16:$A$1015,MATCH($D723,データ蓄積!$A$16:$A$1015,0)+1):'データ蓄積'!$BI$1015,8,),0))</f>
        <v>0</v>
      </c>
      <c r="H723" s="347">
        <f>IF($F722="申請キャンセル",0,IFERROR(VLOOKUP($D723,INDEX(データ蓄積!$A$16:$A$1015,MATCH($D723,データ蓄積!$A$16:$A$1015,0)+1):'データ蓄積'!$BI$1015,10,),0))</f>
        <v>0</v>
      </c>
      <c r="I723" s="378" t="str">
        <f>IF($F722="申請キャンセル","",LEFT(IFERROR(VLOOKUP($D723,INDEX(データ蓄積!$A$16:$A$1015,MATCH($D723,データ蓄積!$A$16:$A$1015,0)+1):'データ蓄積'!$CH$1015,84,),""),2))</f>
        <v/>
      </c>
      <c r="J723" s="347" t="str">
        <f>IF($F722="申請キャンセル","",LEFT(IFERROR(VLOOKUP($D723,INDEX(データ蓄積!$A$16:$A$1015,MATCH($D722,データ蓄積!$A$16:$A$1015,0)+1):'データ蓄積'!$CL$1015,86,),""),2))</f>
        <v/>
      </c>
      <c r="K723" s="379">
        <f>IF($F722="申請キャンセル",0,IFERROR(VLOOKUP($D723,INDEX(データ蓄積!$A$16:$A$1015,MATCH($D723,データ蓄積!$A$16:$A$1015,0)+1):'データ蓄積'!$CO$1015,90,),0))</f>
        <v>0</v>
      </c>
      <c r="L723" s="374">
        <f t="shared" ref="L723" si="3695">IF(G723=0,0,IF($F723="申請キャンセル",0,IF(K723="","","〇")))</f>
        <v>0</v>
      </c>
      <c r="M723" s="380">
        <f>IF($F722="申請キャンセル",0,IFERROR(VLOOKUP($D723,INDEX(データ蓄積!$A$16:$A$1015,MATCH($D723,データ蓄積!$A$16:$A$1015,0)+1):'データ蓄積'!$BI$1015,14,),0))</f>
        <v>0</v>
      </c>
      <c r="N723" s="381">
        <f>IF($F722="申請キャンセル",0,IFERROR(VLOOKUP($D723,INDEX(データ蓄積!$A$16:$A$1015,MATCH($D723,データ蓄積!$A$16:$A$1015,0)+1):'データ蓄積'!$BI$1015,16,),0))</f>
        <v>0</v>
      </c>
      <c r="O723" s="382">
        <f>IF($F722="申請キャンセル",0,IFERROR(VLOOKUP($D723,INDEX(データ蓄積!$A$16:$A$1015,MATCH($D723,データ蓄積!$A$16:$A$1015,0)+1):'データ蓄積'!$BI$1015,20,),0))</f>
        <v>0</v>
      </c>
      <c r="P723" s="383">
        <f>IF($F722="申請キャンセル",0,IFERROR(VLOOKUP($D723,INDEX(データ蓄積!$A$16:$A$1015,MATCH($D723,データ蓄積!$A$16:$A$1015,0)+1):'データ蓄積'!$BI$1015,21,),0))</f>
        <v>0</v>
      </c>
      <c r="Q723" s="383">
        <f>IF($F722="申請キャンセル",0,IFERROR(VLOOKUP($D723,INDEX(データ蓄積!$A$16:$A$1015,MATCH($D723,データ蓄積!$A$16:$A$1015,0)+1):'データ蓄積'!$BI$1015,23,),0))</f>
        <v>0</v>
      </c>
      <c r="R723" s="384">
        <f>IF($F722="申請キャンセル",0,IFERROR(VLOOKUP($D723,INDEX(データ蓄積!$A$16:$A$1015,MATCH($D723,データ蓄積!$A$16:$A$1015,0)+1):'データ蓄積'!$CO$1015,92,),0))</f>
        <v>0</v>
      </c>
      <c r="S723" s="385">
        <f>IF($F722="申請キャンセル",0,IFERROR(VLOOKUP($D723,INDEX(データ蓄積!$A$16:$A$1015,MATCH($D723,データ蓄積!$A$16:$A$1015,0)+1):'データ蓄積'!$BI$1015,22,),0))</f>
        <v>0</v>
      </c>
      <c r="T723" s="386" t="str">
        <f>IF($F722="申請キャンセル",0,IF((AJ723+AP723)&gt;0,ROUNDDOWN((AJ723+AP723)/(AL723+AR723),4)*1000," "))</f>
        <v xml:space="preserve"> </v>
      </c>
      <c r="U723" s="387" t="str">
        <f>IF($F723="申請キャンセル",0,IFERROR(IF(AJ723+AP723=0,"",VLOOKUP(Q723,Sheet1!$B$4:$C$64,2,0)),0))</f>
        <v/>
      </c>
      <c r="V723" s="388">
        <f>IF($F722="申請キャンセル",0,IFERROR(VLOOKUP($D723,INDEX(データ蓄積!$A$16:$A$1015,MATCH($D723,データ蓄積!$A$16:$A$1015,0)+1):'データ蓄積'!$BI$1015,12,),0))</f>
        <v>0</v>
      </c>
      <c r="W723" s="389">
        <f>IF($F722="申請キャンセル",0,IFERROR(VLOOKUP($D723,INDEX(データ蓄積!$A$16:$A$1015,MATCH($D723,データ蓄積!$A$16:$A$1015,0)+1):'データ蓄積'!$BI$1015,25,),0))</f>
        <v>0</v>
      </c>
      <c r="X723" s="383">
        <f>IF($F722="申請キャンセル",0,IFERROR(VLOOKUP($D723,INDEX(データ蓄積!$A$16:$A$1015,MATCH($D723,データ蓄積!$A$16:$A$1015,0)+1):'データ蓄積'!$DB$1015,27,),0))</f>
        <v>0</v>
      </c>
      <c r="Y723" s="390">
        <f t="shared" si="3326"/>
        <v>0</v>
      </c>
      <c r="Z723" s="383">
        <f>IF($F722="申請キャンセル",0,IFERROR(VLOOKUP($D723,INDEX(データ蓄積!$A$16:$A$1015,MATCH($D723,データ蓄積!$A$16:$A$1015,0)+1):'データ蓄積'!$DB$1015,26,),0))</f>
        <v>0</v>
      </c>
      <c r="AA723" s="383">
        <f>IF($F722="申請キャンセル",0,IFERROR(VLOOKUP($D723,INDEX(データ蓄積!$A$16:$A$1015,MATCH($D723,データ蓄積!$A$16:$A$1015,0)+1):'データ蓄積'!$DB$1015,28,),0))</f>
        <v>0</v>
      </c>
      <c r="AB723" s="385">
        <f t="shared" ref="AB723" si="3696">IF($W723="初 年 度",TRUNC((+AA723-BP723)/2,0),0)</f>
        <v>0</v>
      </c>
      <c r="AC723" s="381"/>
      <c r="AD723" s="380">
        <f>IF($F722="申請キャンセル",0,IFERROR(VLOOKUP($D723,INDEX(データ蓄積!$A$16:$A$1015,MATCH($D723,データ蓄積!$A$16:$A$1015,0)+1):'データ蓄積'!$DB$1015,30,),0))</f>
        <v>0</v>
      </c>
      <c r="AE723" s="383">
        <f t="shared" si="3328"/>
        <v>0</v>
      </c>
      <c r="AF723" s="383">
        <f>IF($F722="申請キャンセル",0,IFERROR(VLOOKUP($D723,INDEX(データ蓄積!$A$16:$A$1015,MATCH($D723,データ蓄積!$A$16:$A$1015,0)+1):'データ蓄積'!$DB$1015,29,),0))</f>
        <v>0</v>
      </c>
      <c r="AG723" s="383">
        <f>IF($F722="申請キャンセル",0,IFERROR(VLOOKUP($D723,INDEX(データ蓄積!$A$16:$A$1015,MATCH($D723,データ蓄積!$A$16:$A$1015,0)+1):'データ蓄積'!$DB$1015,31,),0))</f>
        <v>0</v>
      </c>
      <c r="AH723" s="383">
        <f t="shared" si="3691"/>
        <v>0</v>
      </c>
      <c r="AI723" s="381"/>
      <c r="AJ723" s="385">
        <f t="shared" ref="AJ723" si="3697">+X723+AD723</f>
        <v>0</v>
      </c>
      <c r="AK723" s="390">
        <f t="shared" si="3642"/>
        <v>0</v>
      </c>
      <c r="AL723" s="383">
        <f t="shared" si="3642"/>
        <v>0</v>
      </c>
      <c r="AM723" s="383">
        <f t="shared" si="3642"/>
        <v>0</v>
      </c>
      <c r="AN723" s="385">
        <f t="shared" si="3642"/>
        <v>0</v>
      </c>
      <c r="AO723" s="381"/>
      <c r="AP723" s="383">
        <f>IF($F722="申請キャンセル",0,IFERROR(VLOOKUP($D723,INDEX(データ蓄積!$A$16:$A$1015,MATCH($D723,データ蓄積!$A$16:$A$1015,0)+1):'データ蓄積'!$DB$1015,33,),0))</f>
        <v>0</v>
      </c>
      <c r="AQ723" s="390">
        <f t="shared" si="3330"/>
        <v>0</v>
      </c>
      <c r="AR723" s="383">
        <f>IF($F722="申請キャンセル",0,IFERROR(VLOOKUP($D723,INDEX(データ蓄積!$A$16:$A$1015,MATCH($D723,データ蓄積!$A$16:$A$1015,0)+1):'データ蓄積'!$DB$1015,32,),0))</f>
        <v>0</v>
      </c>
      <c r="AS723" s="383">
        <f>IF($F722="申請キャンセル",0,IFERROR(VLOOKUP($D723,INDEX(データ蓄積!$A$16:$A$1015,MATCH($D723,データ蓄積!$A$16:$A$1015,0)+1):'データ蓄積'!$DB$1015,34,),0))</f>
        <v>0</v>
      </c>
      <c r="AT723" s="385">
        <f t="shared" si="3692"/>
        <v>0</v>
      </c>
      <c r="AU723" s="381"/>
      <c r="AV723" s="383">
        <f>IF($F722="申請キャンセル",0,IFERROR(VLOOKUP($D723,INDEX(データ蓄積!$A$16:$A$1015,MATCH($D723,データ蓄積!$A$16:$A$1015,0)+1):'データ蓄積'!$DB$1015,36,),0))</f>
        <v>0</v>
      </c>
      <c r="AW723" s="390">
        <f t="shared" si="3331"/>
        <v>0</v>
      </c>
      <c r="AX723" s="383">
        <f>IF($F722="申請キャンセル",0,IFERROR(VLOOKUP($D723,INDEX(データ蓄積!$A$16:$A$1015,MATCH($D723,データ蓄積!$A$16:$A$1015,0)+1):'データ蓄積'!$DB$1015,35,),0))</f>
        <v>0</v>
      </c>
      <c r="AY723" s="383">
        <f>IF($F722="申請キャンセル",0,IFERROR(VLOOKUP($D723,INDEX(データ蓄積!$A$16:$A$1015,MATCH($D723,データ蓄積!$A$16:$A$1015,0)+1):'データ蓄積'!$DB$1015,37,),0))</f>
        <v>0</v>
      </c>
      <c r="AZ723" s="385">
        <f t="shared" si="3693"/>
        <v>0</v>
      </c>
      <c r="BA723" s="381"/>
      <c r="BB723" s="391">
        <f t="shared" ref="BB723" si="3698">+AK723+AQ723+AW723</f>
        <v>0</v>
      </c>
      <c r="BC723" s="383">
        <f t="shared" si="3664"/>
        <v>0</v>
      </c>
      <c r="BD723" s="383">
        <f t="shared" si="3664"/>
        <v>0</v>
      </c>
      <c r="BE723" s="392">
        <f t="shared" si="3664"/>
        <v>0</v>
      </c>
      <c r="BF723" s="369"/>
      <c r="BG723" s="380">
        <f>IF($F722="申請キャンセル",0,IF(H723="（○）",220,0))</f>
        <v>0</v>
      </c>
      <c r="BH723" s="385">
        <f>IF($F722="申請キャンセル",0,IF(H723="（○）",SUM(AK723+AQ723+AW723),0))</f>
        <v>0</v>
      </c>
      <c r="BI723" s="383">
        <f>IF($F722="申請キャンセル",0,IF(H723="（○）",SUM(AL723+AR723),0))</f>
        <v>0</v>
      </c>
      <c r="BJ723" s="383">
        <f t="shared" si="3333"/>
        <v>0</v>
      </c>
      <c r="BK723" s="392">
        <f t="shared" ref="BK723" si="3699">IF($W723="初 年 度",TRUNC((+BJ723-CB723),0),0)</f>
        <v>0</v>
      </c>
      <c r="BL723" s="46"/>
      <c r="BM723" s="380">
        <f t="shared" si="3449"/>
        <v>0</v>
      </c>
      <c r="BN723" s="381">
        <f t="shared" si="3449"/>
        <v>0</v>
      </c>
      <c r="BP723" s="127">
        <f t="shared" si="3335"/>
        <v>0</v>
      </c>
      <c r="BQ723" s="128">
        <f t="shared" ref="BQ723" si="3700">ROUNDUP(BP723/2,0)</f>
        <v>0</v>
      </c>
      <c r="BR723" s="45"/>
      <c r="BS723" s="127">
        <f t="shared" si="3337"/>
        <v>0</v>
      </c>
      <c r="BT723" s="128">
        <f t="shared" ref="BT723" si="3701">ROUNDUP(BS723/2,0)</f>
        <v>0</v>
      </c>
      <c r="BU723" s="45"/>
      <c r="BV723" s="127">
        <f t="shared" si="3339"/>
        <v>0</v>
      </c>
      <c r="BW723" s="128">
        <f t="shared" si="3694"/>
        <v>0</v>
      </c>
      <c r="BX723" s="45"/>
      <c r="BY723" s="127">
        <f t="shared" si="3340"/>
        <v>0</v>
      </c>
      <c r="BZ723" s="128">
        <f t="shared" ref="BZ723" si="3702">ROUNDUP(BY723/2,0)</f>
        <v>0</v>
      </c>
      <c r="CA723" s="45"/>
      <c r="CB723" s="127">
        <f t="shared" si="3342"/>
        <v>0</v>
      </c>
      <c r="CC723" s="128">
        <f t="shared" ref="CC723" si="3703">+CB723</f>
        <v>0</v>
      </c>
      <c r="CD723" s="45"/>
      <c r="CE723" s="370">
        <f>IF($F722="申請キャンセル",0,IFERROR(VLOOKUP($D723,INDEX(データ蓄積!$A$16:$A$1015,MATCH($D723,データ蓄積!$A$16:$A$1015,0)+1):'データ蓄積'!$DB$1015,83,),0))</f>
        <v>0</v>
      </c>
      <c r="CF723" s="371">
        <f>IF($F722="申請キャンセル",0,IFERROR(VLOOKUP($D723,INDEX(データ蓄積!$A$16:$A$1015,MATCH($D723,データ蓄積!$A$16:$A$1015,0)+1):'データ蓄積'!$DB$1015,6,),0))</f>
        <v>0</v>
      </c>
      <c r="CG723" s="214" t="str">
        <f t="shared" si="3101"/>
        <v xml:space="preserve"> </v>
      </c>
      <c r="CH723" s="214" t="str">
        <f t="shared" si="3101"/>
        <v/>
      </c>
      <c r="CI723" s="214" t="str">
        <f t="shared" ref="CI723" si="3704">IF(CG723&gt;=CH723,"OK","下限本数を下回っています")</f>
        <v>OK</v>
      </c>
      <c r="CJ723" s="371">
        <f>IF($F722="申請キャンセル",0,IFERROR(VLOOKUP($D723,INDEX(データ蓄積!$A$16:$A$1015,MATCH($D723,データ蓄積!$A$16:$A$1015,0)+1):'データ蓄積'!$DB$1015,9,),0))</f>
        <v>0</v>
      </c>
      <c r="CK723" s="372">
        <f>IF($F722="申請キャンセル",0,IFERROR(VLOOKUP($D723,INDEX(データ蓄積!$A$16:$A$1015,MATCH($D723,データ蓄積!$A$16:$A$1015,0)+1):'データ蓄積'!$DB$1015,11,),0))</f>
        <v>0</v>
      </c>
      <c r="CL723" s="372">
        <f>IF($F722="申請キャンセル",0,IFERROR(VLOOKUP($D723,INDEX(データ蓄積!$A$16:$A$1015,MATCH($D723,データ蓄積!$A$16:$A$1015,0)+1):'データ蓄積'!$DB$1015,13,),0))</f>
        <v>0</v>
      </c>
      <c r="CM723" s="372">
        <f>IF($F722="申請キャンセル",0,IFERROR(VLOOKUP($D723,INDEX(データ蓄積!$A$16:$A$1015,MATCH($D723,データ蓄積!$A$16:$A$1015,0)+1):'データ蓄積'!$DB$1015,15,),0))</f>
        <v>0</v>
      </c>
      <c r="CN723" s="372">
        <f>IF($F722="申請キャンセル",0,IFERROR(VLOOKUP($D723,INDEX(データ蓄積!$A$16:$A$1015,MATCH($D723,データ蓄積!$A$16:$A$1015,0)+1):'データ蓄積'!$DB$1015,17,),0))</f>
        <v>0</v>
      </c>
      <c r="CO723" s="372">
        <f>IF($F722="申請キャンセル",0,IFERROR(VLOOKUP($D723,INDEX(データ蓄積!$A$16:$A$1015,MATCH($D723,データ蓄積!$A$16:$A$1015,0)+1):'データ蓄積'!$DB$1015,18,),0))</f>
        <v>0</v>
      </c>
      <c r="CP723" s="371">
        <f>IF($F722="申請キャンセル",0,IFERROR(VLOOKUP($D723,INDEX(データ蓄積!$A$16:$A$1015,MATCH($D723,データ蓄積!$A$16:$A$1015,0)+1):'データ蓄積'!$DB$1015,19,),0))</f>
        <v>0</v>
      </c>
      <c r="CQ723" s="372">
        <f>IF($F722="申請キャンセル",0,IFERROR(VLOOKUP($D723,INDEX(データ蓄積!$A$16:$A$1015,MATCH($D723,データ蓄積!$A$16:$A$1015,0)+1):'データ蓄積'!$DB$1015,24,),0))</f>
        <v>0</v>
      </c>
      <c r="CR723" s="99" t="str">
        <f>IF($F722="申請キャンセル",0,CONCATENATE(CS723,$CS$14,CT723,$CT$14,CU723,$CU$14))</f>
        <v>0年0月0日</v>
      </c>
      <c r="CS723" s="99">
        <f>IF($F722="申請キャンセル",0,IFERROR(VLOOKUP($D723,INDEX(データ蓄積!$A$16:$A$1015,MATCH($D723,データ蓄積!$A$16:$A$1015,0)+1):'データ蓄積'!$DB$1015,70,),0))</f>
        <v>0</v>
      </c>
      <c r="CT723" s="99">
        <f>IF($F722="申請キャンセル",0,IFERROR(VLOOKUP($D723,INDEX(データ蓄積!$A$16:$A$1015,MATCH($D723,データ蓄積!$A$16:$A$1015,0)+1):'データ蓄積'!$DB$1015,71,),0))</f>
        <v>0</v>
      </c>
      <c r="CU723" s="99">
        <f>IF($F722="申請キャンセル",0,IFERROR(VLOOKUP($D723,INDEX(データ蓄積!$A$16:$A$1015,MATCH($D723,データ蓄積!$A$16:$A$1015,0)+1):'データ蓄積'!$DB$1015,72,),0))</f>
        <v>0</v>
      </c>
      <c r="CV723" s="99" t="str">
        <f>IF($F722="申請キャンセル",0,CONCATENATE(CW723,$CW$14,CX723,$CX$14,CY723,$CY$14))</f>
        <v>0年0月0日</v>
      </c>
      <c r="CW723" s="99">
        <f>IF($F722="申請キャンセル",0,IFERROR(VLOOKUP($D723,INDEX(データ蓄積!$A$16:$A$1015,MATCH($D723,データ蓄積!$A$16:$A$1015,0)+1):'データ蓄積'!$DB$1015,73,),0))</f>
        <v>0</v>
      </c>
      <c r="CX723" s="99">
        <f>IF($F722="申請キャンセル",0,IFERROR(VLOOKUP($D723,INDEX(データ蓄積!$A$16:$A$1015,MATCH($D723,データ蓄積!$A$16:$A$1015,0)+1):'データ蓄積'!$DB$1015,74,),0))</f>
        <v>0</v>
      </c>
      <c r="CY723" s="99">
        <f>IF($F722="申請キャンセル",0,IFERROR(VLOOKUP($D723,INDEX(データ蓄積!$A$16:$A$1015,MATCH($D723,データ蓄積!$A$16:$A$1015,0)+1):'データ蓄積'!$DB$1015,75,),0))</f>
        <v>0</v>
      </c>
      <c r="CZ723" s="211">
        <f>IF($F722="申請キャンセル",0,IFERROR(VLOOKUP($D723,INDEX(データ蓄積!$A$16:$A$1015,MATCH($D723,データ蓄積!$A$16:$A$1015,0)+1):'データ蓄積'!$CF$1015,84,),0))</f>
        <v>0</v>
      </c>
      <c r="DA723" s="211">
        <f>IF($F722="申請キャンセル",0,IFERROR(VLOOKUP($D723,INDEX(データ蓄積!$A$16:$A$1015,MATCH($D723,データ蓄積!$A$16:$A$1015,0)+1):'データ蓄積'!$CG$1015,85,),0))</f>
        <v>0</v>
      </c>
      <c r="DB723" s="211">
        <f>IF($F722="申請キャンセル",0,IFERROR(VLOOKUP($D723,INDEX(データ蓄積!$A$16:$A$1015,MATCH($D723,データ蓄積!$A$16:$A$1015,0)+1):'データ蓄積'!$CH$1015,86,),0))</f>
        <v>0</v>
      </c>
      <c r="DC723" s="211"/>
      <c r="DD723" s="204">
        <f>IF($F722="申請キャンセル",0,IFERROR(VLOOKUP($D723,INDEX(データ蓄積!$A$16:$A$1015,MATCH($D723,データ蓄積!$A$16:$A$1015,0)+1):'データ蓄積'!$CN$1015,91,),0))</f>
        <v>0</v>
      </c>
      <c r="DE723" s="204">
        <f>IF($F722="申請キャンセル",0,IFERROR(VLOOKUP($D723,INDEX(データ蓄積!$A$16:$A$1015,MATCH($D723,データ蓄積!$A$16:$A$1015,0)+1):'データ蓄積'!$CN$1015,92,),0))</f>
        <v>0</v>
      </c>
    </row>
    <row r="724" spans="1:109" ht="18.75" customHeight="1" x14ac:dyDescent="0.15">
      <c r="A724" s="349">
        <f>IFERROR(VLOOKUP($D724,INDEX(データ蓄積!$A$16:$A$1015,MATCH($D724,データ蓄積!$A$16:$A$1015,0)):'データ蓄積'!$BI$1015,3,),0)</f>
        <v>0</v>
      </c>
      <c r="B724" s="350">
        <f>IFERROR(VLOOKUP($D724,INDEX(データ蓄積!$A$16:$A$1015,MATCH($D724,データ蓄積!$A$16:$A$1015,0)):'データ蓄積'!$BI$1015,4,),0)</f>
        <v>0</v>
      </c>
      <c r="C724" s="349">
        <f>IFERROR(VLOOKUP($D724,INDEX(データ蓄積!$A$16:$A$1015,MATCH($D724,データ蓄積!$A$16:$A$1015,0)):'データ蓄積'!$BI$1015,5,),0)</f>
        <v>0</v>
      </c>
      <c r="D724" s="349">
        <f t="shared" si="3650"/>
        <v>355</v>
      </c>
      <c r="E724" s="351">
        <f>IFERROR(VLOOKUP($D724,INDEX(データ蓄積!$A$16:$A$1015,MATCH($D724,データ蓄積!$A$16:$A$1015,0)):'データ蓄積'!$BI$1015,2,),0)</f>
        <v>0</v>
      </c>
      <c r="F724" s="352">
        <f>IFERROR(VLOOKUP($D724,INDEX(データ蓄積!$A$16:$A$1015,MATCH($D724,データ蓄積!$A$16:$A$1015,0)):'データ蓄積'!$CD$1015,82,),0)</f>
        <v>0</v>
      </c>
      <c r="G724" s="353">
        <f>IF($F724="申請キャンセル",0,IFERROR(VLOOKUP($D724,INDEX(データ蓄積!$A$16:$A$1015,MATCH($D724,データ蓄積!$A$16:$A$1015,0)):'データ蓄積'!$BI$1015,8,),0))</f>
        <v>0</v>
      </c>
      <c r="H724" s="346">
        <f>IF($F724="申請キャンセル",0,IFERROR(VLOOKUP($D724,INDEX(データ蓄積!$A$16:$A$1015,MATCH($D724,データ蓄積!$A$16:$A$1015,0)):'データ蓄積'!$BI$1015,10,),0))</f>
        <v>0</v>
      </c>
      <c r="I724" s="354" t="str">
        <f>IF($F724="申請キャンセル","",LEFT(IFERROR(VLOOKUP($D724,INDEX(データ蓄積!$A$16:$A$1015,MATCH($D724,データ蓄積!$A$16:$A$1015,0)):'データ蓄積'!$CH$1015,84,),""),2))</f>
        <v/>
      </c>
      <c r="J724" s="346" t="str">
        <f>IF($F724="申請キャンセル","",LEFT(IFERROR(VLOOKUP($D724,INDEX(データ蓄積!$A$16:$A$1015,MATCH($D724,データ蓄積!$A$16:$A$1015,0)):'データ蓄積'!$CL$1015,86,),""),2))</f>
        <v/>
      </c>
      <c r="K724" s="355">
        <f>IF($F724="申請キャンセル",0,IFERROR(VLOOKUP($D724,INDEX(データ蓄積!$A$16:$A$1015,MATCH($D724,データ蓄積!$A$16:$A$1015,0)):'データ蓄積'!$CO$1015,90,),0))</f>
        <v>0</v>
      </c>
      <c r="L724" s="350">
        <f>IF(G724=0,0,IF($F724="申請キャンセル",0,IF(K724="","","〇")))</f>
        <v>0</v>
      </c>
      <c r="M724" s="356">
        <f>IF($F724="申請キャンセル",0,IFERROR(VLOOKUP($D724,INDEX(データ蓄積!$A$16:$A$1015,MATCH($D724,データ蓄積!$A$16:$A$1015,0)):'データ蓄積'!$BI$1015,14,),))</f>
        <v>0</v>
      </c>
      <c r="N724" s="357">
        <f>IF($F724="申請キャンセル",0,IFERROR(VLOOKUP($D724,INDEX(データ蓄積!$A$16:$A$1015,MATCH($D724,データ蓄積!$A$16:$A$1015,0)):'データ蓄積'!$BI$1015,16,),0))</f>
        <v>0</v>
      </c>
      <c r="O724" s="356">
        <f>IF($F724="申請キャンセル",0,IFERROR(VLOOKUP($D724,INDEX(データ蓄積!$A$16:$A$1015,MATCH($D724,データ蓄積!$A$16:$A$1015,0)):'データ蓄積'!$BI$1015,20,),0))</f>
        <v>0</v>
      </c>
      <c r="P724" s="358">
        <f>IF($F724="申請キャンセル",0,IFERROR(VLOOKUP($D724,INDEX(データ蓄積!$A$16:$A$1015,MATCH($D724,データ蓄積!$A$16:$A$1015,0)):'データ蓄積'!$BI$1015,21,),0))</f>
        <v>0</v>
      </c>
      <c r="Q724" s="359">
        <f>IF($F724="申請キャンセル",0,IFERROR(VLOOKUP($D724,INDEX(データ蓄積!$A$16:$A$1015,MATCH($D724,データ蓄積!$A$16:$A$1015,0)):'データ蓄積'!$BI$1015,23,),0))</f>
        <v>0</v>
      </c>
      <c r="R724" s="360">
        <f>IF($F724="申請キャンセル",0,IFERROR(VLOOKUP($D724,INDEX(データ蓄積!$A$16:$A$1015,MATCH($D724,データ蓄積!$A$16:$A$1015,0)):'データ蓄積'!$CO$1015,92,),0))</f>
        <v>0</v>
      </c>
      <c r="S724" s="361">
        <f>IF($F724="申請キャンセル",0,IFERROR(VLOOKUP($D724,INDEX(データ蓄積!$A$16:$A$1015,MATCH($D724,データ蓄積!$A$16:$A$1015,0)):'データ蓄積'!$BI$1015,22,),0))</f>
        <v>0</v>
      </c>
      <c r="T724" s="362" t="str">
        <f>IF($F724="申請キャンセル",0,IF((AJ724+AP724)&gt;0,ROUNDDOWN((AJ724+AP724)/(AL724+AR724),4)*1000," "))</f>
        <v xml:space="preserve"> </v>
      </c>
      <c r="U724" s="363" t="str">
        <f>IF($F724="申請キャンセル",0,IFERROR(IF(AJ724+AP724=0,"",VLOOKUP(Q724,Sheet1!$B$4:$C$64,2,0)),0))</f>
        <v/>
      </c>
      <c r="V724" s="364">
        <f>IF($F724="申請キャンセル",0,IFERROR(VLOOKUP($D724,INDEX(データ蓄積!$A$16:$A$1015,MATCH($D724,データ蓄積!$A$16:$A$1015,0)):'データ蓄積'!$BI$1015,12,),0))</f>
        <v>0</v>
      </c>
      <c r="W724" s="365">
        <f>IF($F724="申請キャンセル",0,IFERROR(VLOOKUP($D724,INDEX(データ蓄積!$A$16:$A$1015,MATCH($D724,データ蓄積!$A$16:$A$1015,0)):'データ蓄積'!$BI$1015,25,),0))</f>
        <v>0</v>
      </c>
      <c r="X724" s="356">
        <f>IF($F724="申請キャンセル",0,IFERROR(VLOOKUP($D724,INDEX(データ蓄積!$A$16:$A$1015,MATCH($D724,データ蓄積!$A$16:$A$1015,0)):'データ蓄積'!$DB$1015,27,),0))</f>
        <v>0</v>
      </c>
      <c r="Y724" s="366">
        <f t="shared" si="3326"/>
        <v>0</v>
      </c>
      <c r="Z724" s="358">
        <f>IF($F724="申請キャンセル",0,IFERROR(VLOOKUP($D724,INDEX(データ蓄積!$A$16:$A$1015,MATCH($D724,データ蓄積!$A$16:$A$1015,0)):'データ蓄積'!$DB$1015,26,),0))</f>
        <v>0</v>
      </c>
      <c r="AA724" s="367">
        <f>IF($F724="申請キャンセル",0,IFERROR(VLOOKUP($D724,INDEX(データ蓄積!$A$16:$A$1015,MATCH($D724,データ蓄積!$A$16:$A$1015,0)):'データ蓄積'!$DB$1015,28,),0))</f>
        <v>0</v>
      </c>
      <c r="AB724" s="358">
        <f>IF($W724="初 年 度",TRUNC((+AA724-BP724)/2,0),0)</f>
        <v>0</v>
      </c>
      <c r="AC724" s="357"/>
      <c r="AD724" s="356">
        <f>IF($F724="申請キャンセル",0,IFERROR(VLOOKUP($D724,INDEX(データ蓄積!$A$16:$A$1015,MATCH($D724,データ蓄積!$A$16:$A$1015,0)):'データ蓄積'!$DB$1015,30,),0))</f>
        <v>0</v>
      </c>
      <c r="AE724" s="359">
        <f t="shared" si="3328"/>
        <v>0</v>
      </c>
      <c r="AF724" s="359">
        <f>IF($F724="申請キャンセル",0,IFERROR(VLOOKUP($D724,INDEX(データ蓄積!$A$16:$A$1015,MATCH($D724,データ蓄積!$A$16:$A$1015,0)):'データ蓄積'!$DB$1015,29,),0))</f>
        <v>0</v>
      </c>
      <c r="AG724" s="359">
        <f>IF($F724="申請キャンセル",0,IFERROR(VLOOKUP($D724,INDEX(データ蓄積!$A$16:$A$1015,MATCH($D724,データ蓄積!$A$16:$A$1015,0)):'データ蓄積'!$DB$1015,31,),0))</f>
        <v>0</v>
      </c>
      <c r="AH724" s="359">
        <f t="shared" si="3691"/>
        <v>0</v>
      </c>
      <c r="AI724" s="357"/>
      <c r="AJ724" s="358">
        <f>+X724+AD724</f>
        <v>0</v>
      </c>
      <c r="AK724" s="366">
        <f t="shared" si="3642"/>
        <v>0</v>
      </c>
      <c r="AL724" s="358">
        <f t="shared" si="3642"/>
        <v>0</v>
      </c>
      <c r="AM724" s="367">
        <f t="shared" si="3642"/>
        <v>0</v>
      </c>
      <c r="AN724" s="358">
        <f t="shared" si="3642"/>
        <v>0</v>
      </c>
      <c r="AO724" s="357"/>
      <c r="AP724" s="356">
        <f>IF($F724="申請キャンセル",0,IFERROR(VLOOKUP($D724,INDEX(データ蓄積!$A$16:$A$1015,MATCH($D724,データ蓄積!$A$16:$A$1015,0)):'データ蓄積'!$DB$1015,33,),0))</f>
        <v>0</v>
      </c>
      <c r="AQ724" s="366">
        <f t="shared" si="3330"/>
        <v>0</v>
      </c>
      <c r="AR724" s="358">
        <f>IF($F724="申請キャンセル",0,IFERROR(VLOOKUP($D724,INDEX(データ蓄積!$A$16:$A$1015,MATCH($D724,データ蓄積!$A$16:$A$1015,0)):'データ蓄積'!$DB$1015,32,),0))</f>
        <v>0</v>
      </c>
      <c r="AS724" s="367">
        <f>IF($F724="申請キャンセル",0,IFERROR(VLOOKUP($D724,INDEX(データ蓄積!$A$16:$A$1015,MATCH($D724,データ蓄積!$A$16:$A$1015,0)):'データ蓄積'!$DB$1015,34,),0))</f>
        <v>0</v>
      </c>
      <c r="AT724" s="358">
        <f t="shared" si="3692"/>
        <v>0</v>
      </c>
      <c r="AU724" s="357"/>
      <c r="AV724" s="356">
        <f>IF($F724="申請キャンセル",0,IFERROR(VLOOKUP($D724,INDEX(データ蓄積!$A$16:$A$1015,MATCH($D724,データ蓄積!$A$16:$A$1015,0)):'データ蓄積'!$DB$1015,36,),0))</f>
        <v>0</v>
      </c>
      <c r="AW724" s="366">
        <f t="shared" si="3331"/>
        <v>0</v>
      </c>
      <c r="AX724" s="358">
        <f>IF($F724="申請キャンセル",0,IFERROR(VLOOKUP($D724,INDEX(データ蓄積!$A$16:$A$1015,MATCH($D724,データ蓄積!$A$16:$A$1015,0)):'データ蓄積'!$DB$1015,35,),0))</f>
        <v>0</v>
      </c>
      <c r="AY724" s="367">
        <f>IF($F724="申請キャンセル",0,IFERROR(VLOOKUP($D724,INDEX(データ蓄積!$A$16:$A$1015,MATCH($D724,データ蓄積!$A$16:$A$1015,0)):'データ蓄積'!$DB$1015,37,),0))</f>
        <v>0</v>
      </c>
      <c r="AZ724" s="358">
        <f t="shared" si="3693"/>
        <v>0</v>
      </c>
      <c r="BA724" s="357"/>
      <c r="BB724" s="368">
        <f>+AK724+AQ724+AW724</f>
        <v>0</v>
      </c>
      <c r="BC724" s="358">
        <f t="shared" si="3664"/>
        <v>0</v>
      </c>
      <c r="BD724" s="367">
        <f t="shared" si="3664"/>
        <v>0</v>
      </c>
      <c r="BE724" s="361">
        <f t="shared" si="3664"/>
        <v>0</v>
      </c>
      <c r="BF724" s="369"/>
      <c r="BG724" s="356">
        <f>IF($F724="申請キャンセル",0,IF(H724="（○）",220,0))</f>
        <v>0</v>
      </c>
      <c r="BH724" s="359">
        <f>IF($F724="申請キャンセル",0,IF(H724="（○）",SUM(AK724+AQ724+AW724),0))</f>
        <v>0</v>
      </c>
      <c r="BI724" s="359">
        <f>IF($F724="申請キャンセル",0,IF(H724="（○）",SUM(AL724+AR724),0))</f>
        <v>0</v>
      </c>
      <c r="BJ724" s="359">
        <f t="shared" si="3333"/>
        <v>0</v>
      </c>
      <c r="BK724" s="361">
        <f>IF($W724="初 年 度",TRUNC((+BJ724-CB724),0),0)</f>
        <v>0</v>
      </c>
      <c r="BL724" s="46"/>
      <c r="BM724" s="356">
        <f t="shared" si="3449"/>
        <v>0</v>
      </c>
      <c r="BN724" s="357">
        <f t="shared" si="3449"/>
        <v>0</v>
      </c>
      <c r="BP724" s="125">
        <f t="shared" si="3335"/>
        <v>0</v>
      </c>
      <c r="BQ724" s="126">
        <f>ROUNDUP(BP724/2,0)</f>
        <v>0</v>
      </c>
      <c r="BR724" s="44"/>
      <c r="BS724" s="125">
        <f t="shared" si="3337"/>
        <v>0</v>
      </c>
      <c r="BT724" s="126">
        <f>ROUNDUP(BS724/2,0)</f>
        <v>0</v>
      </c>
      <c r="BU724" s="44"/>
      <c r="BV724" s="125">
        <f t="shared" si="3339"/>
        <v>0</v>
      </c>
      <c r="BW724" s="126">
        <f t="shared" si="3694"/>
        <v>0</v>
      </c>
      <c r="BX724" s="44"/>
      <c r="BY724" s="125">
        <f t="shared" si="3340"/>
        <v>0</v>
      </c>
      <c r="BZ724" s="126">
        <f>ROUNDUP(BY724/2,0)</f>
        <v>0</v>
      </c>
      <c r="CA724" s="44"/>
      <c r="CB724" s="125">
        <f t="shared" si="3342"/>
        <v>0</v>
      </c>
      <c r="CC724" s="126">
        <f>+CB724</f>
        <v>0</v>
      </c>
      <c r="CD724" s="44"/>
      <c r="CE724" s="370">
        <f>IF($F724="申請キャンセル",0,IF(CE725="","",CE725))</f>
        <v>0</v>
      </c>
      <c r="CF724" s="371">
        <f>IF($F724="申請キャンセル",0,IFERROR(VLOOKUP($D724,INDEX(データ蓄積!$A$16:$A$1015,MATCH($D724,データ蓄積!$A$16:$A$1015,0)):'データ蓄積'!$DB$1015,6,),0))</f>
        <v>0</v>
      </c>
      <c r="CG724" s="214" t="str">
        <f t="shared" si="3101"/>
        <v xml:space="preserve"> </v>
      </c>
      <c r="CH724" s="214" t="str">
        <f t="shared" si="3101"/>
        <v/>
      </c>
      <c r="CI724" s="214" t="str">
        <f>IF(CG724&gt;=CH724,"OK","下限本数を下回っています")</f>
        <v>OK</v>
      </c>
      <c r="CJ724" s="371">
        <f>IF($F724="申請キャンセル",0,IFERROR(VLOOKUP($D724,INDEX(データ蓄積!$A$16:$A$1015,MATCH($D724,データ蓄積!$A$16:$A$1015,0)):'データ蓄積'!$DB$1015,9,),0))</f>
        <v>0</v>
      </c>
      <c r="CK724" s="372">
        <f>IF($F724="申請キャンセル",0,IFERROR(VLOOKUP($D724,INDEX(データ蓄積!$A$16:$A$1015,MATCH($D724,データ蓄積!$A$16:$A$1015,0)):'データ蓄積'!$DB$1015,11,),0))</f>
        <v>0</v>
      </c>
      <c r="CL724" s="372">
        <f>IF($F724="申請キャンセル",0,IFERROR(VLOOKUP($D724,INDEX(データ蓄積!$A$16:$A$1015,MATCH($D724,データ蓄積!$A$16:$A$1015,0)):'データ蓄積'!$DB$1015,13,),0))</f>
        <v>0</v>
      </c>
      <c r="CM724" s="372">
        <f>IF($F724="申請キャンセル",0,IFERROR(VLOOKUP($D724,INDEX(データ蓄積!$A$16:$A$1015,MATCH($D724,データ蓄積!$A$16:$A$1015,0)):'データ蓄積'!$DB$1015,15,),0))</f>
        <v>0</v>
      </c>
      <c r="CN724" s="372">
        <f>IF($F724="申請キャンセル",0,IFERROR(VLOOKUP($D724,INDEX(データ蓄積!$A$16:$A$1015,MATCH($D724,データ蓄積!$A$16:$A$1015,0)):'データ蓄積'!$DB$1015,17,),0))</f>
        <v>0</v>
      </c>
      <c r="CO724" s="372">
        <f>IF($F724="申請キャンセル",0,IFERROR(VLOOKUP($D724,INDEX(データ蓄積!$A$16:$A$1015,MATCH($D724,データ蓄積!$A$16:$A$1015,0)):'データ蓄積'!$DB$1015,18,),0))</f>
        <v>0</v>
      </c>
      <c r="CP724" s="371">
        <f>IF($F724="申請キャンセル",0,IFERROR(VLOOKUP($D724,INDEX(データ蓄積!$A$16:$A$1015,MATCH($D724,データ蓄積!$A$16:$A$1015,0)):'データ蓄積'!$DB$1015,19,),0))</f>
        <v>0</v>
      </c>
      <c r="CQ724" s="372">
        <f>IF($F724="申請キャンセル",0,IFERROR(VLOOKUP($D724,INDEX(データ蓄積!$A$16:$A$1015,MATCH($D724,データ蓄積!$A$16:$A$1015,0)):'データ蓄積'!$DB$1015,24,),0))</f>
        <v>0</v>
      </c>
      <c r="CR724" s="99" t="str">
        <f>IF($F724="申請キャンセル",0,CONCATENATE(CS724,$CS$14,CT724,$CT$14,CU724,$CU$14))</f>
        <v>0年0月0日</v>
      </c>
      <c r="CS724" s="99">
        <f>IF($F724="申請キャンセル",0,IFERROR(VLOOKUP($D724,INDEX(データ蓄積!$A$16:$A$1015,MATCH($D724,データ蓄積!$A$16:$A$1015,0)):'データ蓄積'!$DB$1015,70,),0))</f>
        <v>0</v>
      </c>
      <c r="CT724" s="99">
        <f>IF($F724="申請キャンセル",0,IFERROR(VLOOKUP($D724,INDEX(データ蓄積!$A$16:$A$1015,MATCH($D724,データ蓄積!$A$16:$A$1015,0)):'データ蓄積'!$DB$1015,71,),0))</f>
        <v>0</v>
      </c>
      <c r="CU724" s="99">
        <f>IF($F724="申請キャンセル",0,IFERROR(VLOOKUP($D724,INDEX(データ蓄積!$A$16:$A$1015,MATCH($D724,データ蓄積!$A$16:$A$1015,0)):'データ蓄積'!$DB$1015,72,),0))</f>
        <v>0</v>
      </c>
      <c r="CV724" s="99" t="str">
        <f>IF($F724="申請キャンセル",0,CONCATENATE(CW724,$CW$14,CX724,$CX$14,CY724,$CY$14))</f>
        <v>0年0月0日</v>
      </c>
      <c r="CW724" s="99">
        <f>IF($F724="申請キャンセル",0,IFERROR(VLOOKUP($D724,INDEX(データ蓄積!$A$16:$A$1015,MATCH($D724,データ蓄積!$A$16:$A$1015,0)):'データ蓄積'!$DB$1015,73,),0))</f>
        <v>0</v>
      </c>
      <c r="CX724" s="99">
        <f>IF($F724="申請キャンセル",0,IFERROR(VLOOKUP($D724,INDEX(データ蓄積!$A$16:$A$1015,MATCH($D724,データ蓄積!$A$16:$A$1015,0)):'データ蓄積'!$DB$1015,74,),0))</f>
        <v>0</v>
      </c>
      <c r="CY724" s="99">
        <f>IF($F724="申請キャンセル",0,IFERROR(VLOOKUP($D724,INDEX(データ蓄積!$A$16:$A$1015,MATCH($D724,データ蓄積!$A$16:$A$1015,0)):'データ蓄積'!$DB$1015,75,),0))</f>
        <v>0</v>
      </c>
      <c r="CZ724" s="211">
        <f>IF($F724="申請キャンセル",0,IFERROR(VLOOKUP($D724,INDEX(データ蓄積!$A$16:$A$1015,MATCH($D724,データ蓄積!$A$16:$A$1015,0)):'データ蓄積'!$CF$1015,84,),0))</f>
        <v>0</v>
      </c>
      <c r="DA724" s="211">
        <f>IF($F724="申請キャンセル",0,IFERROR(VLOOKUP($D724,INDEX(データ蓄積!$A$16:$A$1015,MATCH($D724,データ蓄積!$A$16:$A$1015,0)):'データ蓄積'!$CG$1015,85,),0))</f>
        <v>0</v>
      </c>
      <c r="DB724" s="211">
        <f>IF($F724="申請キャンセル",0,IFERROR(VLOOKUP($D724,INDEX(データ蓄積!$A$16:$A$1015,MATCH($D724,データ蓄積!$A$16:$A$1015,0)):'データ蓄積'!$CH$1015,86,),0))</f>
        <v>0</v>
      </c>
      <c r="DC724" s="211"/>
      <c r="DD724" s="204">
        <f>IF($F724="申請キャンセル",0,IFERROR(VLOOKUP($D724,INDEX(データ蓄積!$A$16:$A$1015,MATCH($D724,データ蓄積!$A$16:$A$1015,0)):'データ蓄積'!$CN$1015,91,),0))</f>
        <v>0</v>
      </c>
      <c r="DE724" s="204">
        <f>IF($F724="申請キャンセル",0,IFERROR(VLOOKUP($D724,INDEX(データ蓄積!$A$16:$A$1015,MATCH($D724,データ蓄積!$A$16:$A$1015,0)):'データ蓄積'!$CN$1015,92,),0))</f>
        <v>0</v>
      </c>
    </row>
    <row r="725" spans="1:109" ht="18.75" customHeight="1" x14ac:dyDescent="0.15">
      <c r="A725" s="373">
        <f>IFERROR(VLOOKUP($D725,INDEX(データ蓄積!$A$16:$A$1015,MATCH($D725,データ蓄積!$A$16:$A$1015,0)+1):'データ蓄積'!$BI$1015,3,),0)</f>
        <v>0</v>
      </c>
      <c r="B725" s="374">
        <f>IFERROR(VLOOKUP($D725,INDEX(データ蓄積!$A$16:$A$1015,MATCH($D725,データ蓄積!$A$16:$A$1015,0)+1):'データ蓄積'!$BI$1015,4,),0)</f>
        <v>0</v>
      </c>
      <c r="C725" s="375">
        <f>IFERROR(VLOOKUP($D725,INDEX(データ蓄積!$A$16:$A$1015,MATCH($D725,データ蓄積!$A$16:$A$1015,0)+1):'データ蓄積'!$BI$1015,5,),0)</f>
        <v>0</v>
      </c>
      <c r="D725" s="373">
        <f t="shared" si="3650"/>
        <v>355</v>
      </c>
      <c r="E725" s="347">
        <f>IFERROR(VLOOKUP($D725,INDEX(データ蓄積!$A$16:$A$1015,MATCH($D725,データ蓄積!$A$16:$A$1015,0)+1):'データ蓄積'!$BI$1015,2,),0)</f>
        <v>0</v>
      </c>
      <c r="F725" s="376">
        <f>IFERROR(VLOOKUP($D725,INDEX(データ蓄積!$A$16:$A$1015,MATCH($D725,データ蓄積!$A$16:$A$1015,0)+1):'データ蓄積'!$CD$1015,82,),0)</f>
        <v>0</v>
      </c>
      <c r="G725" s="377">
        <f>IF($F724="申請キャンセル",0,IFERROR(VLOOKUP($D725,INDEX(データ蓄積!$A$16:$A$1015,MATCH($D725,データ蓄積!$A$16:$A$1015,0)+1):'データ蓄積'!$BI$1015,8,),0))</f>
        <v>0</v>
      </c>
      <c r="H725" s="347">
        <f>IF($F724="申請キャンセル",0,IFERROR(VLOOKUP($D725,INDEX(データ蓄積!$A$16:$A$1015,MATCH($D725,データ蓄積!$A$16:$A$1015,0)+1):'データ蓄積'!$BI$1015,10,),0))</f>
        <v>0</v>
      </c>
      <c r="I725" s="378" t="str">
        <f>IF($F724="申請キャンセル","",LEFT(IFERROR(VLOOKUP($D725,INDEX(データ蓄積!$A$16:$A$1015,MATCH($D725,データ蓄積!$A$16:$A$1015,0)+1):'データ蓄積'!$CH$1015,84,),""),2))</f>
        <v/>
      </c>
      <c r="J725" s="347" t="str">
        <f>IF($F724="申請キャンセル","",LEFT(IFERROR(VLOOKUP($D725,INDEX(データ蓄積!$A$16:$A$1015,MATCH($D724,データ蓄積!$A$16:$A$1015,0)+1):'データ蓄積'!$CL$1015,86,),""),2))</f>
        <v/>
      </c>
      <c r="K725" s="379">
        <f>IF($F724="申請キャンセル",0,IFERROR(VLOOKUP($D725,INDEX(データ蓄積!$A$16:$A$1015,MATCH($D725,データ蓄積!$A$16:$A$1015,0)+1):'データ蓄積'!$CO$1015,90,),0))</f>
        <v>0</v>
      </c>
      <c r="L725" s="374">
        <f t="shared" ref="L725" si="3705">IF(G725=0,0,IF($F725="申請キャンセル",0,IF(K725="","","〇")))</f>
        <v>0</v>
      </c>
      <c r="M725" s="380">
        <f>IF($F724="申請キャンセル",0,IFERROR(VLOOKUP($D725,INDEX(データ蓄積!$A$16:$A$1015,MATCH($D725,データ蓄積!$A$16:$A$1015,0)+1):'データ蓄積'!$BI$1015,14,),0))</f>
        <v>0</v>
      </c>
      <c r="N725" s="381">
        <f>IF($F724="申請キャンセル",0,IFERROR(VLOOKUP($D725,INDEX(データ蓄積!$A$16:$A$1015,MATCH($D725,データ蓄積!$A$16:$A$1015,0)+1):'データ蓄積'!$BI$1015,16,),0))</f>
        <v>0</v>
      </c>
      <c r="O725" s="382">
        <f>IF($F724="申請キャンセル",0,IFERROR(VLOOKUP($D725,INDEX(データ蓄積!$A$16:$A$1015,MATCH($D725,データ蓄積!$A$16:$A$1015,0)+1):'データ蓄積'!$BI$1015,20,),0))</f>
        <v>0</v>
      </c>
      <c r="P725" s="383">
        <f>IF($F724="申請キャンセル",0,IFERROR(VLOOKUP($D725,INDEX(データ蓄積!$A$16:$A$1015,MATCH($D725,データ蓄積!$A$16:$A$1015,0)+1):'データ蓄積'!$BI$1015,21,),0))</f>
        <v>0</v>
      </c>
      <c r="Q725" s="383">
        <f>IF($F724="申請キャンセル",0,IFERROR(VLOOKUP($D725,INDEX(データ蓄積!$A$16:$A$1015,MATCH($D725,データ蓄積!$A$16:$A$1015,0)+1):'データ蓄積'!$BI$1015,23,),0))</f>
        <v>0</v>
      </c>
      <c r="R725" s="384">
        <f>IF($F724="申請キャンセル",0,IFERROR(VLOOKUP($D725,INDEX(データ蓄積!$A$16:$A$1015,MATCH($D725,データ蓄積!$A$16:$A$1015,0)+1):'データ蓄積'!$CO$1015,92,),0))</f>
        <v>0</v>
      </c>
      <c r="S725" s="385">
        <f>IF($F724="申請キャンセル",0,IFERROR(VLOOKUP($D725,INDEX(データ蓄積!$A$16:$A$1015,MATCH($D725,データ蓄積!$A$16:$A$1015,0)+1):'データ蓄積'!$BI$1015,22,),0))</f>
        <v>0</v>
      </c>
      <c r="T725" s="386" t="str">
        <f>IF($F724="申請キャンセル",0,IF((AJ725+AP725)&gt;0,ROUNDDOWN((AJ725+AP725)/(AL725+AR725),4)*1000," "))</f>
        <v xml:space="preserve"> </v>
      </c>
      <c r="U725" s="387" t="str">
        <f>IF($F725="申請キャンセル",0,IFERROR(IF(AJ725+AP725=0,"",VLOOKUP(Q725,Sheet1!$B$4:$C$64,2,0)),0))</f>
        <v/>
      </c>
      <c r="V725" s="388">
        <f>IF($F724="申請キャンセル",0,IFERROR(VLOOKUP($D725,INDEX(データ蓄積!$A$16:$A$1015,MATCH($D725,データ蓄積!$A$16:$A$1015,0)+1):'データ蓄積'!$BI$1015,12,),0))</f>
        <v>0</v>
      </c>
      <c r="W725" s="389">
        <f>IF($F724="申請キャンセル",0,IFERROR(VLOOKUP($D725,INDEX(データ蓄積!$A$16:$A$1015,MATCH($D725,データ蓄積!$A$16:$A$1015,0)+1):'データ蓄積'!$BI$1015,25,),0))</f>
        <v>0</v>
      </c>
      <c r="X725" s="383">
        <f>IF($F724="申請キャンセル",0,IFERROR(VLOOKUP($D725,INDEX(データ蓄積!$A$16:$A$1015,MATCH($D725,データ蓄積!$A$16:$A$1015,0)+1):'データ蓄積'!$DB$1015,27,),0))</f>
        <v>0</v>
      </c>
      <c r="Y725" s="390">
        <f t="shared" si="3326"/>
        <v>0</v>
      </c>
      <c r="Z725" s="383">
        <f>IF($F724="申請キャンセル",0,IFERROR(VLOOKUP($D725,INDEX(データ蓄積!$A$16:$A$1015,MATCH($D725,データ蓄積!$A$16:$A$1015,0)+1):'データ蓄積'!$DB$1015,26,),0))</f>
        <v>0</v>
      </c>
      <c r="AA725" s="383">
        <f>IF($F724="申請キャンセル",0,IFERROR(VLOOKUP($D725,INDEX(データ蓄積!$A$16:$A$1015,MATCH($D725,データ蓄積!$A$16:$A$1015,0)+1):'データ蓄積'!$DB$1015,28,),0))</f>
        <v>0</v>
      </c>
      <c r="AB725" s="385">
        <f t="shared" ref="AB725" si="3706">IF($W725="初 年 度",TRUNC((+AA725-BP725)/2,0),0)</f>
        <v>0</v>
      </c>
      <c r="AC725" s="381"/>
      <c r="AD725" s="380">
        <f>IF($F724="申請キャンセル",0,IFERROR(VLOOKUP($D725,INDEX(データ蓄積!$A$16:$A$1015,MATCH($D725,データ蓄積!$A$16:$A$1015,0)+1):'データ蓄積'!$DB$1015,30,),0))</f>
        <v>0</v>
      </c>
      <c r="AE725" s="383">
        <f t="shared" si="3328"/>
        <v>0</v>
      </c>
      <c r="AF725" s="383">
        <f>IF($F724="申請キャンセル",0,IFERROR(VLOOKUP($D725,INDEX(データ蓄積!$A$16:$A$1015,MATCH($D725,データ蓄積!$A$16:$A$1015,0)+1):'データ蓄積'!$DB$1015,29,),0))</f>
        <v>0</v>
      </c>
      <c r="AG725" s="383">
        <f>IF($F724="申請キャンセル",0,IFERROR(VLOOKUP($D725,INDEX(データ蓄積!$A$16:$A$1015,MATCH($D725,データ蓄積!$A$16:$A$1015,0)+1):'データ蓄積'!$DB$1015,31,),0))</f>
        <v>0</v>
      </c>
      <c r="AH725" s="383">
        <f t="shared" si="3691"/>
        <v>0</v>
      </c>
      <c r="AI725" s="381"/>
      <c r="AJ725" s="385">
        <f t="shared" ref="AJ725" si="3707">+X725+AD725</f>
        <v>0</v>
      </c>
      <c r="AK725" s="390">
        <f t="shared" si="3642"/>
        <v>0</v>
      </c>
      <c r="AL725" s="383">
        <f t="shared" si="3642"/>
        <v>0</v>
      </c>
      <c r="AM725" s="383">
        <f t="shared" si="3642"/>
        <v>0</v>
      </c>
      <c r="AN725" s="385">
        <f t="shared" si="3642"/>
        <v>0</v>
      </c>
      <c r="AO725" s="381"/>
      <c r="AP725" s="383">
        <f>IF($F724="申請キャンセル",0,IFERROR(VLOOKUP($D725,INDEX(データ蓄積!$A$16:$A$1015,MATCH($D725,データ蓄積!$A$16:$A$1015,0)+1):'データ蓄積'!$DB$1015,33,),0))</f>
        <v>0</v>
      </c>
      <c r="AQ725" s="390">
        <f t="shared" si="3330"/>
        <v>0</v>
      </c>
      <c r="AR725" s="383">
        <f>IF($F724="申請キャンセル",0,IFERROR(VLOOKUP($D725,INDEX(データ蓄積!$A$16:$A$1015,MATCH($D725,データ蓄積!$A$16:$A$1015,0)+1):'データ蓄積'!$DB$1015,32,),0))</f>
        <v>0</v>
      </c>
      <c r="AS725" s="383">
        <f>IF($F724="申請キャンセル",0,IFERROR(VLOOKUP($D725,INDEX(データ蓄積!$A$16:$A$1015,MATCH($D725,データ蓄積!$A$16:$A$1015,0)+1):'データ蓄積'!$DB$1015,34,),0))</f>
        <v>0</v>
      </c>
      <c r="AT725" s="385">
        <f t="shared" si="3692"/>
        <v>0</v>
      </c>
      <c r="AU725" s="381"/>
      <c r="AV725" s="383">
        <f>IF($F724="申請キャンセル",0,IFERROR(VLOOKUP($D725,INDEX(データ蓄積!$A$16:$A$1015,MATCH($D725,データ蓄積!$A$16:$A$1015,0)+1):'データ蓄積'!$DB$1015,36,),0))</f>
        <v>0</v>
      </c>
      <c r="AW725" s="390">
        <f t="shared" si="3331"/>
        <v>0</v>
      </c>
      <c r="AX725" s="383">
        <f>IF($F724="申請キャンセル",0,IFERROR(VLOOKUP($D725,INDEX(データ蓄積!$A$16:$A$1015,MATCH($D725,データ蓄積!$A$16:$A$1015,0)+1):'データ蓄積'!$DB$1015,35,),0))</f>
        <v>0</v>
      </c>
      <c r="AY725" s="383">
        <f>IF($F724="申請キャンセル",0,IFERROR(VLOOKUP($D725,INDEX(データ蓄積!$A$16:$A$1015,MATCH($D725,データ蓄積!$A$16:$A$1015,0)+1):'データ蓄積'!$DB$1015,37,),0))</f>
        <v>0</v>
      </c>
      <c r="AZ725" s="385">
        <f t="shared" si="3693"/>
        <v>0</v>
      </c>
      <c r="BA725" s="381"/>
      <c r="BB725" s="391">
        <f t="shared" ref="BB725" si="3708">+AK725+AQ725+AW725</f>
        <v>0</v>
      </c>
      <c r="BC725" s="383">
        <f t="shared" si="3664"/>
        <v>0</v>
      </c>
      <c r="BD725" s="383">
        <f t="shared" si="3664"/>
        <v>0</v>
      </c>
      <c r="BE725" s="392">
        <f t="shared" si="3664"/>
        <v>0</v>
      </c>
      <c r="BF725" s="369"/>
      <c r="BG725" s="380">
        <f>IF($F724="申請キャンセル",0,IF(H725="（○）",220,0))</f>
        <v>0</v>
      </c>
      <c r="BH725" s="385">
        <f>IF($F724="申請キャンセル",0,IF(H725="（○）",SUM(AK725+AQ725+AW725),0))</f>
        <v>0</v>
      </c>
      <c r="BI725" s="383">
        <f>IF($F724="申請キャンセル",0,IF(H725="（○）",SUM(AL725+AR725),0))</f>
        <v>0</v>
      </c>
      <c r="BJ725" s="383">
        <f t="shared" si="3333"/>
        <v>0</v>
      </c>
      <c r="BK725" s="392">
        <f t="shared" ref="BK725" si="3709">IF($W725="初 年 度",TRUNC((+BJ725-CB725),0),0)</f>
        <v>0</v>
      </c>
      <c r="BL725" s="46"/>
      <c r="BM725" s="380">
        <f t="shared" si="3449"/>
        <v>0</v>
      </c>
      <c r="BN725" s="381">
        <f t="shared" si="3449"/>
        <v>0</v>
      </c>
      <c r="BP725" s="127">
        <f t="shared" si="3335"/>
        <v>0</v>
      </c>
      <c r="BQ725" s="128">
        <f t="shared" ref="BQ725" si="3710">ROUNDUP(BP725/2,0)</f>
        <v>0</v>
      </c>
      <c r="BR725" s="45"/>
      <c r="BS725" s="127">
        <f t="shared" si="3337"/>
        <v>0</v>
      </c>
      <c r="BT725" s="128">
        <f t="shared" ref="BT725" si="3711">ROUNDUP(BS725/2,0)</f>
        <v>0</v>
      </c>
      <c r="BU725" s="45"/>
      <c r="BV725" s="127">
        <f t="shared" si="3339"/>
        <v>0</v>
      </c>
      <c r="BW725" s="128">
        <f t="shared" si="3694"/>
        <v>0</v>
      </c>
      <c r="BX725" s="45"/>
      <c r="BY725" s="127">
        <f t="shared" si="3340"/>
        <v>0</v>
      </c>
      <c r="BZ725" s="128">
        <f t="shared" ref="BZ725" si="3712">ROUNDUP(BY725/2,0)</f>
        <v>0</v>
      </c>
      <c r="CA725" s="45"/>
      <c r="CB725" s="127">
        <f t="shared" si="3342"/>
        <v>0</v>
      </c>
      <c r="CC725" s="128">
        <f t="shared" ref="CC725" si="3713">+CB725</f>
        <v>0</v>
      </c>
      <c r="CD725" s="45"/>
      <c r="CE725" s="370">
        <f>IF($F724="申請キャンセル",0,IFERROR(VLOOKUP($D725,INDEX(データ蓄積!$A$16:$A$1015,MATCH($D725,データ蓄積!$A$16:$A$1015,0)+1):'データ蓄積'!$DB$1015,83,),0))</f>
        <v>0</v>
      </c>
      <c r="CF725" s="371">
        <f>IF($F724="申請キャンセル",0,IFERROR(VLOOKUP($D725,INDEX(データ蓄積!$A$16:$A$1015,MATCH($D725,データ蓄積!$A$16:$A$1015,0)+1):'データ蓄積'!$DB$1015,6,),0))</f>
        <v>0</v>
      </c>
      <c r="CG725" s="214" t="str">
        <f t="shared" si="3101"/>
        <v xml:space="preserve"> </v>
      </c>
      <c r="CH725" s="214" t="str">
        <f t="shared" si="3101"/>
        <v/>
      </c>
      <c r="CI725" s="214" t="str">
        <f t="shared" ref="CI725" si="3714">IF(CG725&gt;=CH725,"OK","下限本数を下回っています")</f>
        <v>OK</v>
      </c>
      <c r="CJ725" s="371">
        <f>IF($F724="申請キャンセル",0,IFERROR(VLOOKUP($D725,INDEX(データ蓄積!$A$16:$A$1015,MATCH($D725,データ蓄積!$A$16:$A$1015,0)+1):'データ蓄積'!$DB$1015,9,),0))</f>
        <v>0</v>
      </c>
      <c r="CK725" s="372">
        <f>IF($F724="申請キャンセル",0,IFERROR(VLOOKUP($D725,INDEX(データ蓄積!$A$16:$A$1015,MATCH($D725,データ蓄積!$A$16:$A$1015,0)+1):'データ蓄積'!$DB$1015,11,),0))</f>
        <v>0</v>
      </c>
      <c r="CL725" s="372">
        <f>IF($F724="申請キャンセル",0,IFERROR(VLOOKUP($D725,INDEX(データ蓄積!$A$16:$A$1015,MATCH($D725,データ蓄積!$A$16:$A$1015,0)+1):'データ蓄積'!$DB$1015,13,),0))</f>
        <v>0</v>
      </c>
      <c r="CM725" s="372">
        <f>IF($F724="申請キャンセル",0,IFERROR(VLOOKUP($D725,INDEX(データ蓄積!$A$16:$A$1015,MATCH($D725,データ蓄積!$A$16:$A$1015,0)+1):'データ蓄積'!$DB$1015,15,),0))</f>
        <v>0</v>
      </c>
      <c r="CN725" s="372">
        <f>IF($F724="申請キャンセル",0,IFERROR(VLOOKUP($D725,INDEX(データ蓄積!$A$16:$A$1015,MATCH($D725,データ蓄積!$A$16:$A$1015,0)+1):'データ蓄積'!$DB$1015,17,),0))</f>
        <v>0</v>
      </c>
      <c r="CO725" s="372">
        <f>IF($F724="申請キャンセル",0,IFERROR(VLOOKUP($D725,INDEX(データ蓄積!$A$16:$A$1015,MATCH($D725,データ蓄積!$A$16:$A$1015,0)+1):'データ蓄積'!$DB$1015,18,),0))</f>
        <v>0</v>
      </c>
      <c r="CP725" s="371">
        <f>IF($F724="申請キャンセル",0,IFERROR(VLOOKUP($D725,INDEX(データ蓄積!$A$16:$A$1015,MATCH($D725,データ蓄積!$A$16:$A$1015,0)+1):'データ蓄積'!$DB$1015,19,),0))</f>
        <v>0</v>
      </c>
      <c r="CQ725" s="372">
        <f>IF($F724="申請キャンセル",0,IFERROR(VLOOKUP($D725,INDEX(データ蓄積!$A$16:$A$1015,MATCH($D725,データ蓄積!$A$16:$A$1015,0)+1):'データ蓄積'!$DB$1015,24,),0))</f>
        <v>0</v>
      </c>
      <c r="CR725" s="99" t="str">
        <f>IF($F724="申請キャンセル",0,CONCATENATE(CS725,$CS$14,CT725,$CT$14,CU725,$CU$14))</f>
        <v>0年0月0日</v>
      </c>
      <c r="CS725" s="99">
        <f>IF($F724="申請キャンセル",0,IFERROR(VLOOKUP($D725,INDEX(データ蓄積!$A$16:$A$1015,MATCH($D725,データ蓄積!$A$16:$A$1015,0)+1):'データ蓄積'!$DB$1015,70,),0))</f>
        <v>0</v>
      </c>
      <c r="CT725" s="99">
        <f>IF($F724="申請キャンセル",0,IFERROR(VLOOKUP($D725,INDEX(データ蓄積!$A$16:$A$1015,MATCH($D725,データ蓄積!$A$16:$A$1015,0)+1):'データ蓄積'!$DB$1015,71,),0))</f>
        <v>0</v>
      </c>
      <c r="CU725" s="99">
        <f>IF($F724="申請キャンセル",0,IFERROR(VLOOKUP($D725,INDEX(データ蓄積!$A$16:$A$1015,MATCH($D725,データ蓄積!$A$16:$A$1015,0)+1):'データ蓄積'!$DB$1015,72,),0))</f>
        <v>0</v>
      </c>
      <c r="CV725" s="99" t="str">
        <f>IF($F724="申請キャンセル",0,CONCATENATE(CW725,$CW$14,CX725,$CX$14,CY725,$CY$14))</f>
        <v>0年0月0日</v>
      </c>
      <c r="CW725" s="99">
        <f>IF($F724="申請キャンセル",0,IFERROR(VLOOKUP($D725,INDEX(データ蓄積!$A$16:$A$1015,MATCH($D725,データ蓄積!$A$16:$A$1015,0)+1):'データ蓄積'!$DB$1015,73,),0))</f>
        <v>0</v>
      </c>
      <c r="CX725" s="99">
        <f>IF($F724="申請キャンセル",0,IFERROR(VLOOKUP($D725,INDEX(データ蓄積!$A$16:$A$1015,MATCH($D725,データ蓄積!$A$16:$A$1015,0)+1):'データ蓄積'!$DB$1015,74,),0))</f>
        <v>0</v>
      </c>
      <c r="CY725" s="99">
        <f>IF($F724="申請キャンセル",0,IFERROR(VLOOKUP($D725,INDEX(データ蓄積!$A$16:$A$1015,MATCH($D725,データ蓄積!$A$16:$A$1015,0)+1):'データ蓄積'!$DB$1015,75,),0))</f>
        <v>0</v>
      </c>
      <c r="CZ725" s="211">
        <f>IF($F724="申請キャンセル",0,IFERROR(VLOOKUP($D725,INDEX(データ蓄積!$A$16:$A$1015,MATCH($D725,データ蓄積!$A$16:$A$1015,0)+1):'データ蓄積'!$CF$1015,84,),0))</f>
        <v>0</v>
      </c>
      <c r="DA725" s="211">
        <f>IF($F724="申請キャンセル",0,IFERROR(VLOOKUP($D725,INDEX(データ蓄積!$A$16:$A$1015,MATCH($D725,データ蓄積!$A$16:$A$1015,0)+1):'データ蓄積'!$CG$1015,85,),0))</f>
        <v>0</v>
      </c>
      <c r="DB725" s="211">
        <f>IF($F724="申請キャンセル",0,IFERROR(VLOOKUP($D725,INDEX(データ蓄積!$A$16:$A$1015,MATCH($D725,データ蓄積!$A$16:$A$1015,0)+1):'データ蓄積'!$CH$1015,86,),0))</f>
        <v>0</v>
      </c>
      <c r="DC725" s="211"/>
      <c r="DD725" s="204">
        <f>IF($F724="申請キャンセル",0,IFERROR(VLOOKUP($D725,INDEX(データ蓄積!$A$16:$A$1015,MATCH($D725,データ蓄積!$A$16:$A$1015,0)+1):'データ蓄積'!$CN$1015,91,),0))</f>
        <v>0</v>
      </c>
      <c r="DE725" s="204">
        <f>IF($F724="申請キャンセル",0,IFERROR(VLOOKUP($D725,INDEX(データ蓄積!$A$16:$A$1015,MATCH($D725,データ蓄積!$A$16:$A$1015,0)+1):'データ蓄積'!$CN$1015,92,),0))</f>
        <v>0</v>
      </c>
    </row>
    <row r="726" spans="1:109" ht="18.75" customHeight="1" x14ac:dyDescent="0.15">
      <c r="A726" s="349">
        <f>IFERROR(VLOOKUP($D726,INDEX(データ蓄積!$A$16:$A$1015,MATCH($D726,データ蓄積!$A$16:$A$1015,0)):'データ蓄積'!$BI$1015,3,),0)</f>
        <v>0</v>
      </c>
      <c r="B726" s="350">
        <f>IFERROR(VLOOKUP($D726,INDEX(データ蓄積!$A$16:$A$1015,MATCH($D726,データ蓄積!$A$16:$A$1015,0)):'データ蓄積'!$BI$1015,4,),0)</f>
        <v>0</v>
      </c>
      <c r="C726" s="349">
        <f>IFERROR(VLOOKUP($D726,INDEX(データ蓄積!$A$16:$A$1015,MATCH($D726,データ蓄積!$A$16:$A$1015,0)):'データ蓄積'!$BI$1015,5,),0)</f>
        <v>0</v>
      </c>
      <c r="D726" s="349">
        <f t="shared" si="3650"/>
        <v>356</v>
      </c>
      <c r="E726" s="351">
        <f>IFERROR(VLOOKUP($D726,INDEX(データ蓄積!$A$16:$A$1015,MATCH($D726,データ蓄積!$A$16:$A$1015,0)):'データ蓄積'!$BI$1015,2,),0)</f>
        <v>0</v>
      </c>
      <c r="F726" s="352">
        <f>IFERROR(VLOOKUP($D726,INDEX(データ蓄積!$A$16:$A$1015,MATCH($D726,データ蓄積!$A$16:$A$1015,0)):'データ蓄積'!$CD$1015,82,),0)</f>
        <v>0</v>
      </c>
      <c r="G726" s="353">
        <f>IF($F726="申請キャンセル",0,IFERROR(VLOOKUP($D726,INDEX(データ蓄積!$A$16:$A$1015,MATCH($D726,データ蓄積!$A$16:$A$1015,0)):'データ蓄積'!$BI$1015,8,),0))</f>
        <v>0</v>
      </c>
      <c r="H726" s="346">
        <f>IF($F726="申請キャンセル",0,IFERROR(VLOOKUP($D726,INDEX(データ蓄積!$A$16:$A$1015,MATCH($D726,データ蓄積!$A$16:$A$1015,0)):'データ蓄積'!$BI$1015,10,),0))</f>
        <v>0</v>
      </c>
      <c r="I726" s="354" t="str">
        <f>IF($F726="申請キャンセル","",LEFT(IFERROR(VLOOKUP($D726,INDEX(データ蓄積!$A$16:$A$1015,MATCH($D726,データ蓄積!$A$16:$A$1015,0)):'データ蓄積'!$CH$1015,84,),""),2))</f>
        <v/>
      </c>
      <c r="J726" s="346" t="str">
        <f>IF($F726="申請キャンセル","",LEFT(IFERROR(VLOOKUP($D726,INDEX(データ蓄積!$A$16:$A$1015,MATCH($D726,データ蓄積!$A$16:$A$1015,0)):'データ蓄積'!$CL$1015,86,),""),2))</f>
        <v/>
      </c>
      <c r="K726" s="355">
        <f>IF($F726="申請キャンセル",0,IFERROR(VLOOKUP($D726,INDEX(データ蓄積!$A$16:$A$1015,MATCH($D726,データ蓄積!$A$16:$A$1015,0)):'データ蓄積'!$CO$1015,90,),0))</f>
        <v>0</v>
      </c>
      <c r="L726" s="350">
        <f>IF(G726=0,0,IF($F726="申請キャンセル",0,IF(K726="","","〇")))</f>
        <v>0</v>
      </c>
      <c r="M726" s="356">
        <f>IF($F726="申請キャンセル",0,IFERROR(VLOOKUP($D726,INDEX(データ蓄積!$A$16:$A$1015,MATCH($D726,データ蓄積!$A$16:$A$1015,0)):'データ蓄積'!$BI$1015,14,),))</f>
        <v>0</v>
      </c>
      <c r="N726" s="357">
        <f>IF($F726="申請キャンセル",0,IFERROR(VLOOKUP($D726,INDEX(データ蓄積!$A$16:$A$1015,MATCH($D726,データ蓄積!$A$16:$A$1015,0)):'データ蓄積'!$BI$1015,16,),0))</f>
        <v>0</v>
      </c>
      <c r="O726" s="356">
        <f>IF($F726="申請キャンセル",0,IFERROR(VLOOKUP($D726,INDEX(データ蓄積!$A$16:$A$1015,MATCH($D726,データ蓄積!$A$16:$A$1015,0)):'データ蓄積'!$BI$1015,20,),0))</f>
        <v>0</v>
      </c>
      <c r="P726" s="358">
        <f>IF($F726="申請キャンセル",0,IFERROR(VLOOKUP($D726,INDEX(データ蓄積!$A$16:$A$1015,MATCH($D726,データ蓄積!$A$16:$A$1015,0)):'データ蓄積'!$BI$1015,21,),0))</f>
        <v>0</v>
      </c>
      <c r="Q726" s="359">
        <f>IF($F726="申請キャンセル",0,IFERROR(VLOOKUP($D726,INDEX(データ蓄積!$A$16:$A$1015,MATCH($D726,データ蓄積!$A$16:$A$1015,0)):'データ蓄積'!$BI$1015,23,),0))</f>
        <v>0</v>
      </c>
      <c r="R726" s="360">
        <f>IF($F726="申請キャンセル",0,IFERROR(VLOOKUP($D726,INDEX(データ蓄積!$A$16:$A$1015,MATCH($D726,データ蓄積!$A$16:$A$1015,0)):'データ蓄積'!$CO$1015,92,),0))</f>
        <v>0</v>
      </c>
      <c r="S726" s="361">
        <f>IF($F726="申請キャンセル",0,IFERROR(VLOOKUP($D726,INDEX(データ蓄積!$A$16:$A$1015,MATCH($D726,データ蓄積!$A$16:$A$1015,0)):'データ蓄積'!$BI$1015,22,),0))</f>
        <v>0</v>
      </c>
      <c r="T726" s="362" t="str">
        <f>IF($F726="申請キャンセル",0,IF((AJ726+AP726)&gt;0,ROUNDDOWN((AJ726+AP726)/(AL726+AR726),4)*1000," "))</f>
        <v xml:space="preserve"> </v>
      </c>
      <c r="U726" s="363" t="str">
        <f>IF($F726="申請キャンセル",0,IFERROR(IF(AJ726+AP726=0,"",VLOOKUP(Q726,Sheet1!$B$4:$C$64,2,0)),0))</f>
        <v/>
      </c>
      <c r="V726" s="364">
        <f>IF($F726="申請キャンセル",0,IFERROR(VLOOKUP($D726,INDEX(データ蓄積!$A$16:$A$1015,MATCH($D726,データ蓄積!$A$16:$A$1015,0)):'データ蓄積'!$BI$1015,12,),0))</f>
        <v>0</v>
      </c>
      <c r="W726" s="365">
        <f>IF($F726="申請キャンセル",0,IFERROR(VLOOKUP($D726,INDEX(データ蓄積!$A$16:$A$1015,MATCH($D726,データ蓄積!$A$16:$A$1015,0)):'データ蓄積'!$BI$1015,25,),0))</f>
        <v>0</v>
      </c>
      <c r="X726" s="356">
        <f>IF($F726="申請キャンセル",0,IFERROR(VLOOKUP($D726,INDEX(データ蓄積!$A$16:$A$1015,MATCH($D726,データ蓄積!$A$16:$A$1015,0)):'データ蓄積'!$DB$1015,27,),0))</f>
        <v>0</v>
      </c>
      <c r="Y726" s="366">
        <f t="shared" si="3326"/>
        <v>0</v>
      </c>
      <c r="Z726" s="358">
        <f>IF($F726="申請キャンセル",0,IFERROR(VLOOKUP($D726,INDEX(データ蓄積!$A$16:$A$1015,MATCH($D726,データ蓄積!$A$16:$A$1015,0)):'データ蓄積'!$DB$1015,26,),0))</f>
        <v>0</v>
      </c>
      <c r="AA726" s="367">
        <f>IF($F726="申請キャンセル",0,IFERROR(VLOOKUP($D726,INDEX(データ蓄積!$A$16:$A$1015,MATCH($D726,データ蓄積!$A$16:$A$1015,0)):'データ蓄積'!$DB$1015,28,),0))</f>
        <v>0</v>
      </c>
      <c r="AB726" s="358">
        <f>IF($W726="初 年 度",TRUNC((+AA726-BP726)/2,0),0)</f>
        <v>0</v>
      </c>
      <c r="AC726" s="357"/>
      <c r="AD726" s="356">
        <f>IF($F726="申請キャンセル",0,IFERROR(VLOOKUP($D726,INDEX(データ蓄積!$A$16:$A$1015,MATCH($D726,データ蓄積!$A$16:$A$1015,0)):'データ蓄積'!$DB$1015,30,),0))</f>
        <v>0</v>
      </c>
      <c r="AE726" s="359">
        <f t="shared" si="3328"/>
        <v>0</v>
      </c>
      <c r="AF726" s="359">
        <f>IF($F726="申請キャンセル",0,IFERROR(VLOOKUP($D726,INDEX(データ蓄積!$A$16:$A$1015,MATCH($D726,データ蓄積!$A$16:$A$1015,0)):'データ蓄積'!$DB$1015,29,),0))</f>
        <v>0</v>
      </c>
      <c r="AG726" s="359">
        <f>IF($F726="申請キャンセル",0,IFERROR(VLOOKUP($D726,INDEX(データ蓄積!$A$16:$A$1015,MATCH($D726,データ蓄積!$A$16:$A$1015,0)):'データ蓄積'!$DB$1015,31,),0))</f>
        <v>0</v>
      </c>
      <c r="AH726" s="359">
        <f t="shared" si="3691"/>
        <v>0</v>
      </c>
      <c r="AI726" s="357"/>
      <c r="AJ726" s="358">
        <f>+X726+AD726</f>
        <v>0</v>
      </c>
      <c r="AK726" s="366">
        <f t="shared" si="3642"/>
        <v>0</v>
      </c>
      <c r="AL726" s="358">
        <f t="shared" si="3642"/>
        <v>0</v>
      </c>
      <c r="AM726" s="367">
        <f t="shared" si="3642"/>
        <v>0</v>
      </c>
      <c r="AN726" s="358">
        <f t="shared" si="3642"/>
        <v>0</v>
      </c>
      <c r="AO726" s="357"/>
      <c r="AP726" s="356">
        <f>IF($F726="申請キャンセル",0,IFERROR(VLOOKUP($D726,INDEX(データ蓄積!$A$16:$A$1015,MATCH($D726,データ蓄積!$A$16:$A$1015,0)):'データ蓄積'!$DB$1015,33,),0))</f>
        <v>0</v>
      </c>
      <c r="AQ726" s="366">
        <f t="shared" si="3330"/>
        <v>0</v>
      </c>
      <c r="AR726" s="358">
        <f>IF($F726="申請キャンセル",0,IFERROR(VLOOKUP($D726,INDEX(データ蓄積!$A$16:$A$1015,MATCH($D726,データ蓄積!$A$16:$A$1015,0)):'データ蓄積'!$DB$1015,32,),0))</f>
        <v>0</v>
      </c>
      <c r="AS726" s="367">
        <f>IF($F726="申請キャンセル",0,IFERROR(VLOOKUP($D726,INDEX(データ蓄積!$A$16:$A$1015,MATCH($D726,データ蓄積!$A$16:$A$1015,0)):'データ蓄積'!$DB$1015,34,),0))</f>
        <v>0</v>
      </c>
      <c r="AT726" s="358">
        <f t="shared" si="3692"/>
        <v>0</v>
      </c>
      <c r="AU726" s="357"/>
      <c r="AV726" s="356">
        <f>IF($F726="申請キャンセル",0,IFERROR(VLOOKUP($D726,INDEX(データ蓄積!$A$16:$A$1015,MATCH($D726,データ蓄積!$A$16:$A$1015,0)):'データ蓄積'!$DB$1015,36,),0))</f>
        <v>0</v>
      </c>
      <c r="AW726" s="366">
        <f t="shared" si="3331"/>
        <v>0</v>
      </c>
      <c r="AX726" s="358">
        <f>IF($F726="申請キャンセル",0,IFERROR(VLOOKUP($D726,INDEX(データ蓄積!$A$16:$A$1015,MATCH($D726,データ蓄積!$A$16:$A$1015,0)):'データ蓄積'!$DB$1015,35,),0))</f>
        <v>0</v>
      </c>
      <c r="AY726" s="367">
        <f>IF($F726="申請キャンセル",0,IFERROR(VLOOKUP($D726,INDEX(データ蓄積!$A$16:$A$1015,MATCH($D726,データ蓄積!$A$16:$A$1015,0)):'データ蓄積'!$DB$1015,37,),0))</f>
        <v>0</v>
      </c>
      <c r="AZ726" s="358">
        <f t="shared" si="3693"/>
        <v>0</v>
      </c>
      <c r="BA726" s="357"/>
      <c r="BB726" s="368">
        <f>+AK726+AQ726+AW726</f>
        <v>0</v>
      </c>
      <c r="BC726" s="358">
        <f t="shared" si="3664"/>
        <v>0</v>
      </c>
      <c r="BD726" s="367">
        <f t="shared" si="3664"/>
        <v>0</v>
      </c>
      <c r="BE726" s="361">
        <f t="shared" si="3664"/>
        <v>0</v>
      </c>
      <c r="BF726" s="369"/>
      <c r="BG726" s="356">
        <f>IF($F726="申請キャンセル",0,IF(H726="（○）",220,0))</f>
        <v>0</v>
      </c>
      <c r="BH726" s="359">
        <f>IF($F726="申請キャンセル",0,IF(H726="（○）",SUM(AK726+AQ726+AW726),0))</f>
        <v>0</v>
      </c>
      <c r="BI726" s="359">
        <f>IF($F726="申請キャンセル",0,IF(H726="（○）",SUM(AL726+AR726),0))</f>
        <v>0</v>
      </c>
      <c r="BJ726" s="359">
        <f t="shared" si="3333"/>
        <v>0</v>
      </c>
      <c r="BK726" s="361">
        <f>IF($W726="初 年 度",TRUNC((+BJ726-CB726),0),0)</f>
        <v>0</v>
      </c>
      <c r="BL726" s="46"/>
      <c r="BM726" s="356">
        <f t="shared" si="3449"/>
        <v>0</v>
      </c>
      <c r="BN726" s="357">
        <f t="shared" si="3449"/>
        <v>0</v>
      </c>
      <c r="BP726" s="125">
        <f t="shared" si="3335"/>
        <v>0</v>
      </c>
      <c r="BQ726" s="126">
        <f>ROUNDUP(BP726/2,0)</f>
        <v>0</v>
      </c>
      <c r="BR726" s="44"/>
      <c r="BS726" s="125">
        <f t="shared" si="3337"/>
        <v>0</v>
      </c>
      <c r="BT726" s="126">
        <f>ROUNDUP(BS726/2,0)</f>
        <v>0</v>
      </c>
      <c r="BU726" s="44"/>
      <c r="BV726" s="125">
        <f t="shared" si="3339"/>
        <v>0</v>
      </c>
      <c r="BW726" s="126">
        <f t="shared" si="3694"/>
        <v>0</v>
      </c>
      <c r="BX726" s="44"/>
      <c r="BY726" s="125">
        <f t="shared" si="3340"/>
        <v>0</v>
      </c>
      <c r="BZ726" s="126">
        <f>ROUNDUP(BY726/2,0)</f>
        <v>0</v>
      </c>
      <c r="CA726" s="44"/>
      <c r="CB726" s="125">
        <f t="shared" si="3342"/>
        <v>0</v>
      </c>
      <c r="CC726" s="126">
        <f>+CB726</f>
        <v>0</v>
      </c>
      <c r="CD726" s="44"/>
      <c r="CE726" s="370">
        <f>IF($F726="申請キャンセル",0,IF(CE727="","",CE727))</f>
        <v>0</v>
      </c>
      <c r="CF726" s="371">
        <f>IF($F726="申請キャンセル",0,IFERROR(VLOOKUP($D726,INDEX(データ蓄積!$A$16:$A$1015,MATCH($D726,データ蓄積!$A$16:$A$1015,0)):'データ蓄積'!$DB$1015,6,),0))</f>
        <v>0</v>
      </c>
      <c r="CG726" s="214" t="str">
        <f t="shared" si="3101"/>
        <v xml:space="preserve"> </v>
      </c>
      <c r="CH726" s="214" t="str">
        <f t="shared" si="3101"/>
        <v/>
      </c>
      <c r="CI726" s="214" t="str">
        <f>IF(CG726&gt;=CH726,"OK","下限本数を下回っています")</f>
        <v>OK</v>
      </c>
      <c r="CJ726" s="371">
        <f>IF($F726="申請キャンセル",0,IFERROR(VLOOKUP($D726,INDEX(データ蓄積!$A$16:$A$1015,MATCH($D726,データ蓄積!$A$16:$A$1015,0)):'データ蓄積'!$DB$1015,9,),0))</f>
        <v>0</v>
      </c>
      <c r="CK726" s="372">
        <f>IF($F726="申請キャンセル",0,IFERROR(VLOOKUP($D726,INDEX(データ蓄積!$A$16:$A$1015,MATCH($D726,データ蓄積!$A$16:$A$1015,0)):'データ蓄積'!$DB$1015,11,),0))</f>
        <v>0</v>
      </c>
      <c r="CL726" s="372">
        <f>IF($F726="申請キャンセル",0,IFERROR(VLOOKUP($D726,INDEX(データ蓄積!$A$16:$A$1015,MATCH($D726,データ蓄積!$A$16:$A$1015,0)):'データ蓄積'!$DB$1015,13,),0))</f>
        <v>0</v>
      </c>
      <c r="CM726" s="372">
        <f>IF($F726="申請キャンセル",0,IFERROR(VLOOKUP($D726,INDEX(データ蓄積!$A$16:$A$1015,MATCH($D726,データ蓄積!$A$16:$A$1015,0)):'データ蓄積'!$DB$1015,15,),0))</f>
        <v>0</v>
      </c>
      <c r="CN726" s="372">
        <f>IF($F726="申請キャンセル",0,IFERROR(VLOOKUP($D726,INDEX(データ蓄積!$A$16:$A$1015,MATCH($D726,データ蓄積!$A$16:$A$1015,0)):'データ蓄積'!$DB$1015,17,),0))</f>
        <v>0</v>
      </c>
      <c r="CO726" s="372">
        <f>IF($F726="申請キャンセル",0,IFERROR(VLOOKUP($D726,INDEX(データ蓄積!$A$16:$A$1015,MATCH($D726,データ蓄積!$A$16:$A$1015,0)):'データ蓄積'!$DB$1015,18,),0))</f>
        <v>0</v>
      </c>
      <c r="CP726" s="371">
        <f>IF($F726="申請キャンセル",0,IFERROR(VLOOKUP($D726,INDEX(データ蓄積!$A$16:$A$1015,MATCH($D726,データ蓄積!$A$16:$A$1015,0)):'データ蓄積'!$DB$1015,19,),0))</f>
        <v>0</v>
      </c>
      <c r="CQ726" s="372">
        <f>IF($F726="申請キャンセル",0,IFERROR(VLOOKUP($D726,INDEX(データ蓄積!$A$16:$A$1015,MATCH($D726,データ蓄積!$A$16:$A$1015,0)):'データ蓄積'!$DB$1015,24,),0))</f>
        <v>0</v>
      </c>
      <c r="CR726" s="99" t="str">
        <f>IF($F726="申請キャンセル",0,CONCATENATE(CS726,$CS$14,CT726,$CT$14,CU726,$CU$14))</f>
        <v>0年0月0日</v>
      </c>
      <c r="CS726" s="99">
        <f>IF($F726="申請キャンセル",0,IFERROR(VLOOKUP($D726,INDEX(データ蓄積!$A$16:$A$1015,MATCH($D726,データ蓄積!$A$16:$A$1015,0)):'データ蓄積'!$DB$1015,70,),0))</f>
        <v>0</v>
      </c>
      <c r="CT726" s="99">
        <f>IF($F726="申請キャンセル",0,IFERROR(VLOOKUP($D726,INDEX(データ蓄積!$A$16:$A$1015,MATCH($D726,データ蓄積!$A$16:$A$1015,0)):'データ蓄積'!$DB$1015,71,),0))</f>
        <v>0</v>
      </c>
      <c r="CU726" s="99">
        <f>IF($F726="申請キャンセル",0,IFERROR(VLOOKUP($D726,INDEX(データ蓄積!$A$16:$A$1015,MATCH($D726,データ蓄積!$A$16:$A$1015,0)):'データ蓄積'!$DB$1015,72,),0))</f>
        <v>0</v>
      </c>
      <c r="CV726" s="99" t="str">
        <f>IF($F726="申請キャンセル",0,CONCATENATE(CW726,$CW$14,CX726,$CX$14,CY726,$CY$14))</f>
        <v>0年0月0日</v>
      </c>
      <c r="CW726" s="99">
        <f>IF($F726="申請キャンセル",0,IFERROR(VLOOKUP($D726,INDEX(データ蓄積!$A$16:$A$1015,MATCH($D726,データ蓄積!$A$16:$A$1015,0)):'データ蓄積'!$DB$1015,73,),0))</f>
        <v>0</v>
      </c>
      <c r="CX726" s="99">
        <f>IF($F726="申請キャンセル",0,IFERROR(VLOOKUP($D726,INDEX(データ蓄積!$A$16:$A$1015,MATCH($D726,データ蓄積!$A$16:$A$1015,0)):'データ蓄積'!$DB$1015,74,),0))</f>
        <v>0</v>
      </c>
      <c r="CY726" s="99">
        <f>IF($F726="申請キャンセル",0,IFERROR(VLOOKUP($D726,INDEX(データ蓄積!$A$16:$A$1015,MATCH($D726,データ蓄積!$A$16:$A$1015,0)):'データ蓄積'!$DB$1015,75,),0))</f>
        <v>0</v>
      </c>
      <c r="CZ726" s="211">
        <f>IF($F726="申請キャンセル",0,IFERROR(VLOOKUP($D726,INDEX(データ蓄積!$A$16:$A$1015,MATCH($D726,データ蓄積!$A$16:$A$1015,0)):'データ蓄積'!$CF$1015,84,),0))</f>
        <v>0</v>
      </c>
      <c r="DA726" s="211">
        <f>IF($F726="申請キャンセル",0,IFERROR(VLOOKUP($D726,INDEX(データ蓄積!$A$16:$A$1015,MATCH($D726,データ蓄積!$A$16:$A$1015,0)):'データ蓄積'!$CG$1015,85,),0))</f>
        <v>0</v>
      </c>
      <c r="DB726" s="211">
        <f>IF($F726="申請キャンセル",0,IFERROR(VLOOKUP($D726,INDEX(データ蓄積!$A$16:$A$1015,MATCH($D726,データ蓄積!$A$16:$A$1015,0)):'データ蓄積'!$CH$1015,86,),0))</f>
        <v>0</v>
      </c>
      <c r="DC726" s="211"/>
      <c r="DD726" s="204">
        <f>IF($F726="申請キャンセル",0,IFERROR(VLOOKUP($D726,INDEX(データ蓄積!$A$16:$A$1015,MATCH($D726,データ蓄積!$A$16:$A$1015,0)):'データ蓄積'!$CN$1015,91,),0))</f>
        <v>0</v>
      </c>
      <c r="DE726" s="204">
        <f>IF($F726="申請キャンセル",0,IFERROR(VLOOKUP($D726,INDEX(データ蓄積!$A$16:$A$1015,MATCH($D726,データ蓄積!$A$16:$A$1015,0)):'データ蓄積'!$CN$1015,92,),0))</f>
        <v>0</v>
      </c>
    </row>
    <row r="727" spans="1:109" ht="18.75" customHeight="1" x14ac:dyDescent="0.15">
      <c r="A727" s="373">
        <f>IFERROR(VLOOKUP($D727,INDEX(データ蓄積!$A$16:$A$1015,MATCH($D727,データ蓄積!$A$16:$A$1015,0)+1):'データ蓄積'!$BI$1015,3,),0)</f>
        <v>0</v>
      </c>
      <c r="B727" s="374">
        <f>IFERROR(VLOOKUP($D727,INDEX(データ蓄積!$A$16:$A$1015,MATCH($D727,データ蓄積!$A$16:$A$1015,0)+1):'データ蓄積'!$BI$1015,4,),0)</f>
        <v>0</v>
      </c>
      <c r="C727" s="375">
        <f>IFERROR(VLOOKUP($D727,INDEX(データ蓄積!$A$16:$A$1015,MATCH($D727,データ蓄積!$A$16:$A$1015,0)+1):'データ蓄積'!$BI$1015,5,),0)</f>
        <v>0</v>
      </c>
      <c r="D727" s="373">
        <f t="shared" si="3650"/>
        <v>356</v>
      </c>
      <c r="E727" s="347">
        <f>IFERROR(VLOOKUP($D727,INDEX(データ蓄積!$A$16:$A$1015,MATCH($D727,データ蓄積!$A$16:$A$1015,0)+1):'データ蓄積'!$BI$1015,2,),0)</f>
        <v>0</v>
      </c>
      <c r="F727" s="376">
        <f>IFERROR(VLOOKUP($D727,INDEX(データ蓄積!$A$16:$A$1015,MATCH($D727,データ蓄積!$A$16:$A$1015,0)+1):'データ蓄積'!$CD$1015,82,),0)</f>
        <v>0</v>
      </c>
      <c r="G727" s="377">
        <f>IF($F726="申請キャンセル",0,IFERROR(VLOOKUP($D727,INDEX(データ蓄積!$A$16:$A$1015,MATCH($D727,データ蓄積!$A$16:$A$1015,0)+1):'データ蓄積'!$BI$1015,8,),0))</f>
        <v>0</v>
      </c>
      <c r="H727" s="347">
        <f>IF($F726="申請キャンセル",0,IFERROR(VLOOKUP($D727,INDEX(データ蓄積!$A$16:$A$1015,MATCH($D727,データ蓄積!$A$16:$A$1015,0)+1):'データ蓄積'!$BI$1015,10,),0))</f>
        <v>0</v>
      </c>
      <c r="I727" s="378" t="str">
        <f>IF($F726="申請キャンセル","",LEFT(IFERROR(VLOOKUP($D727,INDEX(データ蓄積!$A$16:$A$1015,MATCH($D727,データ蓄積!$A$16:$A$1015,0)+1):'データ蓄積'!$CH$1015,84,),""),2))</f>
        <v/>
      </c>
      <c r="J727" s="347" t="str">
        <f>IF($F726="申請キャンセル","",LEFT(IFERROR(VLOOKUP($D727,INDEX(データ蓄積!$A$16:$A$1015,MATCH($D726,データ蓄積!$A$16:$A$1015,0)+1):'データ蓄積'!$CL$1015,86,),""),2))</f>
        <v/>
      </c>
      <c r="K727" s="379">
        <f>IF($F726="申請キャンセル",0,IFERROR(VLOOKUP($D727,INDEX(データ蓄積!$A$16:$A$1015,MATCH($D727,データ蓄積!$A$16:$A$1015,0)+1):'データ蓄積'!$CO$1015,90,),0))</f>
        <v>0</v>
      </c>
      <c r="L727" s="374">
        <f t="shared" ref="L727" si="3715">IF(G727=0,0,IF($F727="申請キャンセル",0,IF(K727="","","〇")))</f>
        <v>0</v>
      </c>
      <c r="M727" s="380">
        <f>IF($F726="申請キャンセル",0,IFERROR(VLOOKUP($D727,INDEX(データ蓄積!$A$16:$A$1015,MATCH($D727,データ蓄積!$A$16:$A$1015,0)+1):'データ蓄積'!$BI$1015,14,),0))</f>
        <v>0</v>
      </c>
      <c r="N727" s="381">
        <f>IF($F726="申請キャンセル",0,IFERROR(VLOOKUP($D727,INDEX(データ蓄積!$A$16:$A$1015,MATCH($D727,データ蓄積!$A$16:$A$1015,0)+1):'データ蓄積'!$BI$1015,16,),0))</f>
        <v>0</v>
      </c>
      <c r="O727" s="382">
        <f>IF($F726="申請キャンセル",0,IFERROR(VLOOKUP($D727,INDEX(データ蓄積!$A$16:$A$1015,MATCH($D727,データ蓄積!$A$16:$A$1015,0)+1):'データ蓄積'!$BI$1015,20,),0))</f>
        <v>0</v>
      </c>
      <c r="P727" s="383">
        <f>IF($F726="申請キャンセル",0,IFERROR(VLOOKUP($D727,INDEX(データ蓄積!$A$16:$A$1015,MATCH($D727,データ蓄積!$A$16:$A$1015,0)+1):'データ蓄積'!$BI$1015,21,),0))</f>
        <v>0</v>
      </c>
      <c r="Q727" s="383">
        <f>IF($F726="申請キャンセル",0,IFERROR(VLOOKUP($D727,INDEX(データ蓄積!$A$16:$A$1015,MATCH($D727,データ蓄積!$A$16:$A$1015,0)+1):'データ蓄積'!$BI$1015,23,),0))</f>
        <v>0</v>
      </c>
      <c r="R727" s="384">
        <f>IF($F726="申請キャンセル",0,IFERROR(VLOOKUP($D727,INDEX(データ蓄積!$A$16:$A$1015,MATCH($D727,データ蓄積!$A$16:$A$1015,0)+1):'データ蓄積'!$CO$1015,92,),0))</f>
        <v>0</v>
      </c>
      <c r="S727" s="385">
        <f>IF($F726="申請キャンセル",0,IFERROR(VLOOKUP($D727,INDEX(データ蓄積!$A$16:$A$1015,MATCH($D727,データ蓄積!$A$16:$A$1015,0)+1):'データ蓄積'!$BI$1015,22,),0))</f>
        <v>0</v>
      </c>
      <c r="T727" s="386" t="str">
        <f>IF($F726="申請キャンセル",0,IF((AJ727+AP727)&gt;0,ROUNDDOWN((AJ727+AP727)/(AL727+AR727),4)*1000," "))</f>
        <v xml:space="preserve"> </v>
      </c>
      <c r="U727" s="387" t="str">
        <f>IF($F727="申請キャンセル",0,IFERROR(IF(AJ727+AP727=0,"",VLOOKUP(Q727,Sheet1!$B$4:$C$64,2,0)),0))</f>
        <v/>
      </c>
      <c r="V727" s="388">
        <f>IF($F726="申請キャンセル",0,IFERROR(VLOOKUP($D727,INDEX(データ蓄積!$A$16:$A$1015,MATCH($D727,データ蓄積!$A$16:$A$1015,0)+1):'データ蓄積'!$BI$1015,12,),0))</f>
        <v>0</v>
      </c>
      <c r="W727" s="389">
        <f>IF($F726="申請キャンセル",0,IFERROR(VLOOKUP($D727,INDEX(データ蓄積!$A$16:$A$1015,MATCH($D727,データ蓄積!$A$16:$A$1015,0)+1):'データ蓄積'!$BI$1015,25,),0))</f>
        <v>0</v>
      </c>
      <c r="X727" s="383">
        <f>IF($F726="申請キャンセル",0,IFERROR(VLOOKUP($D727,INDEX(データ蓄積!$A$16:$A$1015,MATCH($D727,データ蓄積!$A$16:$A$1015,0)+1):'データ蓄積'!$DB$1015,27,),0))</f>
        <v>0</v>
      </c>
      <c r="Y727" s="390">
        <f t="shared" si="3326"/>
        <v>0</v>
      </c>
      <c r="Z727" s="383">
        <f>IF($F726="申請キャンセル",0,IFERROR(VLOOKUP($D727,INDEX(データ蓄積!$A$16:$A$1015,MATCH($D727,データ蓄積!$A$16:$A$1015,0)+1):'データ蓄積'!$DB$1015,26,),0))</f>
        <v>0</v>
      </c>
      <c r="AA727" s="383">
        <f>IF($F726="申請キャンセル",0,IFERROR(VLOOKUP($D727,INDEX(データ蓄積!$A$16:$A$1015,MATCH($D727,データ蓄積!$A$16:$A$1015,0)+1):'データ蓄積'!$DB$1015,28,),0))</f>
        <v>0</v>
      </c>
      <c r="AB727" s="385">
        <f t="shared" ref="AB727" si="3716">IF($W727="初 年 度",TRUNC((+AA727-BP727)/2,0),0)</f>
        <v>0</v>
      </c>
      <c r="AC727" s="381"/>
      <c r="AD727" s="380">
        <f>IF($F726="申請キャンセル",0,IFERROR(VLOOKUP($D727,INDEX(データ蓄積!$A$16:$A$1015,MATCH($D727,データ蓄積!$A$16:$A$1015,0)+1):'データ蓄積'!$DB$1015,30,),0))</f>
        <v>0</v>
      </c>
      <c r="AE727" s="383">
        <f t="shared" si="3328"/>
        <v>0</v>
      </c>
      <c r="AF727" s="383">
        <f>IF($F726="申請キャンセル",0,IFERROR(VLOOKUP($D727,INDEX(データ蓄積!$A$16:$A$1015,MATCH($D727,データ蓄積!$A$16:$A$1015,0)+1):'データ蓄積'!$DB$1015,29,),0))</f>
        <v>0</v>
      </c>
      <c r="AG727" s="383">
        <f>IF($F726="申請キャンセル",0,IFERROR(VLOOKUP($D727,INDEX(データ蓄積!$A$16:$A$1015,MATCH($D727,データ蓄積!$A$16:$A$1015,0)+1):'データ蓄積'!$DB$1015,31,),0))</f>
        <v>0</v>
      </c>
      <c r="AH727" s="383">
        <f t="shared" si="3691"/>
        <v>0</v>
      </c>
      <c r="AI727" s="381"/>
      <c r="AJ727" s="385">
        <f t="shared" ref="AJ727" si="3717">+X727+AD727</f>
        <v>0</v>
      </c>
      <c r="AK727" s="390">
        <f t="shared" si="3642"/>
        <v>0</v>
      </c>
      <c r="AL727" s="383">
        <f t="shared" si="3642"/>
        <v>0</v>
      </c>
      <c r="AM727" s="383">
        <f t="shared" si="3642"/>
        <v>0</v>
      </c>
      <c r="AN727" s="385">
        <f t="shared" si="3642"/>
        <v>0</v>
      </c>
      <c r="AO727" s="381"/>
      <c r="AP727" s="383">
        <f>IF($F726="申請キャンセル",0,IFERROR(VLOOKUP($D727,INDEX(データ蓄積!$A$16:$A$1015,MATCH($D727,データ蓄積!$A$16:$A$1015,0)+1):'データ蓄積'!$DB$1015,33,),0))</f>
        <v>0</v>
      </c>
      <c r="AQ727" s="390">
        <f t="shared" si="3330"/>
        <v>0</v>
      </c>
      <c r="AR727" s="383">
        <f>IF($F726="申請キャンセル",0,IFERROR(VLOOKUP($D727,INDEX(データ蓄積!$A$16:$A$1015,MATCH($D727,データ蓄積!$A$16:$A$1015,0)+1):'データ蓄積'!$DB$1015,32,),0))</f>
        <v>0</v>
      </c>
      <c r="AS727" s="383">
        <f>IF($F726="申請キャンセル",0,IFERROR(VLOOKUP($D727,INDEX(データ蓄積!$A$16:$A$1015,MATCH($D727,データ蓄積!$A$16:$A$1015,0)+1):'データ蓄積'!$DB$1015,34,),0))</f>
        <v>0</v>
      </c>
      <c r="AT727" s="385">
        <f t="shared" si="3692"/>
        <v>0</v>
      </c>
      <c r="AU727" s="381"/>
      <c r="AV727" s="383">
        <f>IF($F726="申請キャンセル",0,IFERROR(VLOOKUP($D727,INDEX(データ蓄積!$A$16:$A$1015,MATCH($D727,データ蓄積!$A$16:$A$1015,0)+1):'データ蓄積'!$DB$1015,36,),0))</f>
        <v>0</v>
      </c>
      <c r="AW727" s="390">
        <f t="shared" si="3331"/>
        <v>0</v>
      </c>
      <c r="AX727" s="383">
        <f>IF($F726="申請キャンセル",0,IFERROR(VLOOKUP($D727,INDEX(データ蓄積!$A$16:$A$1015,MATCH($D727,データ蓄積!$A$16:$A$1015,0)+1):'データ蓄積'!$DB$1015,35,),0))</f>
        <v>0</v>
      </c>
      <c r="AY727" s="383">
        <f>IF($F726="申請キャンセル",0,IFERROR(VLOOKUP($D727,INDEX(データ蓄積!$A$16:$A$1015,MATCH($D727,データ蓄積!$A$16:$A$1015,0)+1):'データ蓄積'!$DB$1015,37,),0))</f>
        <v>0</v>
      </c>
      <c r="AZ727" s="385">
        <f t="shared" si="3693"/>
        <v>0</v>
      </c>
      <c r="BA727" s="381"/>
      <c r="BB727" s="391">
        <f t="shared" ref="BB727" si="3718">+AK727+AQ727+AW727</f>
        <v>0</v>
      </c>
      <c r="BC727" s="383">
        <f t="shared" si="3664"/>
        <v>0</v>
      </c>
      <c r="BD727" s="383">
        <f t="shared" si="3664"/>
        <v>0</v>
      </c>
      <c r="BE727" s="392">
        <f t="shared" si="3664"/>
        <v>0</v>
      </c>
      <c r="BF727" s="369"/>
      <c r="BG727" s="380">
        <f>IF($F726="申請キャンセル",0,IF(H727="（○）",220,0))</f>
        <v>0</v>
      </c>
      <c r="BH727" s="385">
        <f>IF($F726="申請キャンセル",0,IF(H727="（○）",SUM(AK727+AQ727+AW727),0))</f>
        <v>0</v>
      </c>
      <c r="BI727" s="383">
        <f>IF($F726="申請キャンセル",0,IF(H727="（○）",SUM(AL727+AR727),0))</f>
        <v>0</v>
      </c>
      <c r="BJ727" s="383">
        <f t="shared" si="3333"/>
        <v>0</v>
      </c>
      <c r="BK727" s="392">
        <f t="shared" ref="BK727" si="3719">IF($W727="初 年 度",TRUNC((+BJ727-CB727),0),0)</f>
        <v>0</v>
      </c>
      <c r="BL727" s="46"/>
      <c r="BM727" s="380">
        <f t="shared" si="3449"/>
        <v>0</v>
      </c>
      <c r="BN727" s="381">
        <f t="shared" si="3449"/>
        <v>0</v>
      </c>
      <c r="BP727" s="127">
        <f t="shared" si="3335"/>
        <v>0</v>
      </c>
      <c r="BQ727" s="128">
        <f t="shared" ref="BQ727" si="3720">ROUNDUP(BP727/2,0)</f>
        <v>0</v>
      </c>
      <c r="BR727" s="45"/>
      <c r="BS727" s="127">
        <f t="shared" si="3337"/>
        <v>0</v>
      </c>
      <c r="BT727" s="128">
        <f t="shared" ref="BT727" si="3721">ROUNDUP(BS727/2,0)</f>
        <v>0</v>
      </c>
      <c r="BU727" s="45"/>
      <c r="BV727" s="127">
        <f t="shared" si="3339"/>
        <v>0</v>
      </c>
      <c r="BW727" s="128">
        <f t="shared" si="3694"/>
        <v>0</v>
      </c>
      <c r="BX727" s="45"/>
      <c r="BY727" s="127">
        <f t="shared" si="3340"/>
        <v>0</v>
      </c>
      <c r="BZ727" s="128">
        <f t="shared" ref="BZ727" si="3722">ROUNDUP(BY727/2,0)</f>
        <v>0</v>
      </c>
      <c r="CA727" s="45"/>
      <c r="CB727" s="127">
        <f t="shared" si="3342"/>
        <v>0</v>
      </c>
      <c r="CC727" s="128">
        <f t="shared" ref="CC727" si="3723">+CB727</f>
        <v>0</v>
      </c>
      <c r="CD727" s="45"/>
      <c r="CE727" s="370">
        <f>IF($F726="申請キャンセル",0,IFERROR(VLOOKUP($D727,INDEX(データ蓄積!$A$16:$A$1015,MATCH($D727,データ蓄積!$A$16:$A$1015,0)+1):'データ蓄積'!$DB$1015,83,),0))</f>
        <v>0</v>
      </c>
      <c r="CF727" s="371">
        <f>IF($F726="申請キャンセル",0,IFERROR(VLOOKUP($D727,INDEX(データ蓄積!$A$16:$A$1015,MATCH($D727,データ蓄積!$A$16:$A$1015,0)+1):'データ蓄積'!$DB$1015,6,),0))</f>
        <v>0</v>
      </c>
      <c r="CG727" s="214" t="str">
        <f t="shared" si="3101"/>
        <v xml:space="preserve"> </v>
      </c>
      <c r="CH727" s="214" t="str">
        <f t="shared" si="3101"/>
        <v/>
      </c>
      <c r="CI727" s="214" t="str">
        <f t="shared" ref="CI727" si="3724">IF(CG727&gt;=CH727,"OK","下限本数を下回っています")</f>
        <v>OK</v>
      </c>
      <c r="CJ727" s="371">
        <f>IF($F726="申請キャンセル",0,IFERROR(VLOOKUP($D727,INDEX(データ蓄積!$A$16:$A$1015,MATCH($D727,データ蓄積!$A$16:$A$1015,0)+1):'データ蓄積'!$DB$1015,9,),0))</f>
        <v>0</v>
      </c>
      <c r="CK727" s="372">
        <f>IF($F726="申請キャンセル",0,IFERROR(VLOOKUP($D727,INDEX(データ蓄積!$A$16:$A$1015,MATCH($D727,データ蓄積!$A$16:$A$1015,0)+1):'データ蓄積'!$DB$1015,11,),0))</f>
        <v>0</v>
      </c>
      <c r="CL727" s="372">
        <f>IF($F726="申請キャンセル",0,IFERROR(VLOOKUP($D727,INDEX(データ蓄積!$A$16:$A$1015,MATCH($D727,データ蓄積!$A$16:$A$1015,0)+1):'データ蓄積'!$DB$1015,13,),0))</f>
        <v>0</v>
      </c>
      <c r="CM727" s="372">
        <f>IF($F726="申請キャンセル",0,IFERROR(VLOOKUP($D727,INDEX(データ蓄積!$A$16:$A$1015,MATCH($D727,データ蓄積!$A$16:$A$1015,0)+1):'データ蓄積'!$DB$1015,15,),0))</f>
        <v>0</v>
      </c>
      <c r="CN727" s="372">
        <f>IF($F726="申請キャンセル",0,IFERROR(VLOOKUP($D727,INDEX(データ蓄積!$A$16:$A$1015,MATCH($D727,データ蓄積!$A$16:$A$1015,0)+1):'データ蓄積'!$DB$1015,17,),0))</f>
        <v>0</v>
      </c>
      <c r="CO727" s="372">
        <f>IF($F726="申請キャンセル",0,IFERROR(VLOOKUP($D727,INDEX(データ蓄積!$A$16:$A$1015,MATCH($D727,データ蓄積!$A$16:$A$1015,0)+1):'データ蓄積'!$DB$1015,18,),0))</f>
        <v>0</v>
      </c>
      <c r="CP727" s="371">
        <f>IF($F726="申請キャンセル",0,IFERROR(VLOOKUP($D727,INDEX(データ蓄積!$A$16:$A$1015,MATCH($D727,データ蓄積!$A$16:$A$1015,0)+1):'データ蓄積'!$DB$1015,19,),0))</f>
        <v>0</v>
      </c>
      <c r="CQ727" s="372">
        <f>IF($F726="申請キャンセル",0,IFERROR(VLOOKUP($D727,INDEX(データ蓄積!$A$16:$A$1015,MATCH($D727,データ蓄積!$A$16:$A$1015,0)+1):'データ蓄積'!$DB$1015,24,),0))</f>
        <v>0</v>
      </c>
      <c r="CR727" s="99" t="str">
        <f>IF($F726="申請キャンセル",0,CONCATENATE(CS727,$CS$14,CT727,$CT$14,CU727,$CU$14))</f>
        <v>0年0月0日</v>
      </c>
      <c r="CS727" s="99">
        <f>IF($F726="申請キャンセル",0,IFERROR(VLOOKUP($D727,INDEX(データ蓄積!$A$16:$A$1015,MATCH($D727,データ蓄積!$A$16:$A$1015,0)+1):'データ蓄積'!$DB$1015,70,),0))</f>
        <v>0</v>
      </c>
      <c r="CT727" s="99">
        <f>IF($F726="申請キャンセル",0,IFERROR(VLOOKUP($D727,INDEX(データ蓄積!$A$16:$A$1015,MATCH($D727,データ蓄積!$A$16:$A$1015,0)+1):'データ蓄積'!$DB$1015,71,),0))</f>
        <v>0</v>
      </c>
      <c r="CU727" s="99">
        <f>IF($F726="申請キャンセル",0,IFERROR(VLOOKUP($D727,INDEX(データ蓄積!$A$16:$A$1015,MATCH($D727,データ蓄積!$A$16:$A$1015,0)+1):'データ蓄積'!$DB$1015,72,),0))</f>
        <v>0</v>
      </c>
      <c r="CV727" s="99" t="str">
        <f>IF($F726="申請キャンセル",0,CONCATENATE(CW727,$CW$14,CX727,$CX$14,CY727,$CY$14))</f>
        <v>0年0月0日</v>
      </c>
      <c r="CW727" s="99">
        <f>IF($F726="申請キャンセル",0,IFERROR(VLOOKUP($D727,INDEX(データ蓄積!$A$16:$A$1015,MATCH($D727,データ蓄積!$A$16:$A$1015,0)+1):'データ蓄積'!$DB$1015,73,),0))</f>
        <v>0</v>
      </c>
      <c r="CX727" s="99">
        <f>IF($F726="申請キャンセル",0,IFERROR(VLOOKUP($D727,INDEX(データ蓄積!$A$16:$A$1015,MATCH($D727,データ蓄積!$A$16:$A$1015,0)+1):'データ蓄積'!$DB$1015,74,),0))</f>
        <v>0</v>
      </c>
      <c r="CY727" s="99">
        <f>IF($F726="申請キャンセル",0,IFERROR(VLOOKUP($D727,INDEX(データ蓄積!$A$16:$A$1015,MATCH($D727,データ蓄積!$A$16:$A$1015,0)+1):'データ蓄積'!$DB$1015,75,),0))</f>
        <v>0</v>
      </c>
      <c r="CZ727" s="211">
        <f>IF($F726="申請キャンセル",0,IFERROR(VLOOKUP($D727,INDEX(データ蓄積!$A$16:$A$1015,MATCH($D727,データ蓄積!$A$16:$A$1015,0)+1):'データ蓄積'!$CF$1015,84,),0))</f>
        <v>0</v>
      </c>
      <c r="DA727" s="211">
        <f>IF($F726="申請キャンセル",0,IFERROR(VLOOKUP($D727,INDEX(データ蓄積!$A$16:$A$1015,MATCH($D727,データ蓄積!$A$16:$A$1015,0)+1):'データ蓄積'!$CG$1015,85,),0))</f>
        <v>0</v>
      </c>
      <c r="DB727" s="211">
        <f>IF($F726="申請キャンセル",0,IFERROR(VLOOKUP($D727,INDEX(データ蓄積!$A$16:$A$1015,MATCH($D727,データ蓄積!$A$16:$A$1015,0)+1):'データ蓄積'!$CH$1015,86,),0))</f>
        <v>0</v>
      </c>
      <c r="DC727" s="211"/>
      <c r="DD727" s="204">
        <f>IF($F726="申請キャンセル",0,IFERROR(VLOOKUP($D727,INDEX(データ蓄積!$A$16:$A$1015,MATCH($D727,データ蓄積!$A$16:$A$1015,0)+1):'データ蓄積'!$CN$1015,91,),0))</f>
        <v>0</v>
      </c>
      <c r="DE727" s="204">
        <f>IF($F726="申請キャンセル",0,IFERROR(VLOOKUP($D727,INDEX(データ蓄積!$A$16:$A$1015,MATCH($D727,データ蓄積!$A$16:$A$1015,0)+1):'データ蓄積'!$CN$1015,92,),0))</f>
        <v>0</v>
      </c>
    </row>
    <row r="728" spans="1:109" ht="18.75" customHeight="1" x14ac:dyDescent="0.15">
      <c r="A728" s="349">
        <f>IFERROR(VLOOKUP($D728,INDEX(データ蓄積!$A$16:$A$1015,MATCH($D728,データ蓄積!$A$16:$A$1015,0)):'データ蓄積'!$BI$1015,3,),0)</f>
        <v>0</v>
      </c>
      <c r="B728" s="350">
        <f>IFERROR(VLOOKUP($D728,INDEX(データ蓄積!$A$16:$A$1015,MATCH($D728,データ蓄積!$A$16:$A$1015,0)):'データ蓄積'!$BI$1015,4,),0)</f>
        <v>0</v>
      </c>
      <c r="C728" s="349">
        <f>IFERROR(VLOOKUP($D728,INDEX(データ蓄積!$A$16:$A$1015,MATCH($D728,データ蓄積!$A$16:$A$1015,0)):'データ蓄積'!$BI$1015,5,),0)</f>
        <v>0</v>
      </c>
      <c r="D728" s="349">
        <f t="shared" si="3650"/>
        <v>357</v>
      </c>
      <c r="E728" s="351">
        <f>IFERROR(VLOOKUP($D728,INDEX(データ蓄積!$A$16:$A$1015,MATCH($D728,データ蓄積!$A$16:$A$1015,0)):'データ蓄積'!$BI$1015,2,),0)</f>
        <v>0</v>
      </c>
      <c r="F728" s="352">
        <f>IFERROR(VLOOKUP($D728,INDEX(データ蓄積!$A$16:$A$1015,MATCH($D728,データ蓄積!$A$16:$A$1015,0)):'データ蓄積'!$CD$1015,82,),0)</f>
        <v>0</v>
      </c>
      <c r="G728" s="353">
        <f>IF($F728="申請キャンセル",0,IFERROR(VLOOKUP($D728,INDEX(データ蓄積!$A$16:$A$1015,MATCH($D728,データ蓄積!$A$16:$A$1015,0)):'データ蓄積'!$BI$1015,8,),0))</f>
        <v>0</v>
      </c>
      <c r="H728" s="346">
        <f>IF($F728="申請キャンセル",0,IFERROR(VLOOKUP($D728,INDEX(データ蓄積!$A$16:$A$1015,MATCH($D728,データ蓄積!$A$16:$A$1015,0)):'データ蓄積'!$BI$1015,10,),0))</f>
        <v>0</v>
      </c>
      <c r="I728" s="354" t="str">
        <f>IF($F728="申請キャンセル","",LEFT(IFERROR(VLOOKUP($D728,INDEX(データ蓄積!$A$16:$A$1015,MATCH($D728,データ蓄積!$A$16:$A$1015,0)):'データ蓄積'!$CH$1015,84,),""),2))</f>
        <v/>
      </c>
      <c r="J728" s="346" t="str">
        <f>IF($F728="申請キャンセル","",LEFT(IFERROR(VLOOKUP($D728,INDEX(データ蓄積!$A$16:$A$1015,MATCH($D728,データ蓄積!$A$16:$A$1015,0)):'データ蓄積'!$CL$1015,86,),""),2))</f>
        <v/>
      </c>
      <c r="K728" s="355">
        <f>IF($F728="申請キャンセル",0,IFERROR(VLOOKUP($D728,INDEX(データ蓄積!$A$16:$A$1015,MATCH($D728,データ蓄積!$A$16:$A$1015,0)):'データ蓄積'!$CO$1015,90,),0))</f>
        <v>0</v>
      </c>
      <c r="L728" s="350">
        <f>IF(G728=0,0,IF($F728="申請キャンセル",0,IF(K728="","","〇")))</f>
        <v>0</v>
      </c>
      <c r="M728" s="356">
        <f>IF($F728="申請キャンセル",0,IFERROR(VLOOKUP($D728,INDEX(データ蓄積!$A$16:$A$1015,MATCH($D728,データ蓄積!$A$16:$A$1015,0)):'データ蓄積'!$BI$1015,14,),))</f>
        <v>0</v>
      </c>
      <c r="N728" s="357">
        <f>IF($F728="申請キャンセル",0,IFERROR(VLOOKUP($D728,INDEX(データ蓄積!$A$16:$A$1015,MATCH($D728,データ蓄積!$A$16:$A$1015,0)):'データ蓄積'!$BI$1015,16,),0))</f>
        <v>0</v>
      </c>
      <c r="O728" s="356">
        <f>IF($F728="申請キャンセル",0,IFERROR(VLOOKUP($D728,INDEX(データ蓄積!$A$16:$A$1015,MATCH($D728,データ蓄積!$A$16:$A$1015,0)):'データ蓄積'!$BI$1015,20,),0))</f>
        <v>0</v>
      </c>
      <c r="P728" s="358">
        <f>IF($F728="申請キャンセル",0,IFERROR(VLOOKUP($D728,INDEX(データ蓄積!$A$16:$A$1015,MATCH($D728,データ蓄積!$A$16:$A$1015,0)):'データ蓄積'!$BI$1015,21,),0))</f>
        <v>0</v>
      </c>
      <c r="Q728" s="359">
        <f>IF($F728="申請キャンセル",0,IFERROR(VLOOKUP($D728,INDEX(データ蓄積!$A$16:$A$1015,MATCH($D728,データ蓄積!$A$16:$A$1015,0)):'データ蓄積'!$BI$1015,23,),0))</f>
        <v>0</v>
      </c>
      <c r="R728" s="360">
        <f>IF($F728="申請キャンセル",0,IFERROR(VLOOKUP($D728,INDEX(データ蓄積!$A$16:$A$1015,MATCH($D728,データ蓄積!$A$16:$A$1015,0)):'データ蓄積'!$CO$1015,92,),0))</f>
        <v>0</v>
      </c>
      <c r="S728" s="361">
        <f>IF($F728="申請キャンセル",0,IFERROR(VLOOKUP($D728,INDEX(データ蓄積!$A$16:$A$1015,MATCH($D728,データ蓄積!$A$16:$A$1015,0)):'データ蓄積'!$BI$1015,22,),0))</f>
        <v>0</v>
      </c>
      <c r="T728" s="362" t="str">
        <f>IF($F728="申請キャンセル",0,IF((AJ728+AP728)&gt;0,ROUNDDOWN((AJ728+AP728)/(AL728+AR728),4)*1000," "))</f>
        <v xml:space="preserve"> </v>
      </c>
      <c r="U728" s="363" t="str">
        <f>IF($F728="申請キャンセル",0,IFERROR(IF(AJ728+AP728=0,"",VLOOKUP(Q728,Sheet1!$B$4:$C$64,2,0)),0))</f>
        <v/>
      </c>
      <c r="V728" s="364">
        <f>IF($F728="申請キャンセル",0,IFERROR(VLOOKUP($D728,INDEX(データ蓄積!$A$16:$A$1015,MATCH($D728,データ蓄積!$A$16:$A$1015,0)):'データ蓄積'!$BI$1015,12,),0))</f>
        <v>0</v>
      </c>
      <c r="W728" s="365">
        <f>IF($F728="申請キャンセル",0,IFERROR(VLOOKUP($D728,INDEX(データ蓄積!$A$16:$A$1015,MATCH($D728,データ蓄積!$A$16:$A$1015,0)):'データ蓄積'!$BI$1015,25,),0))</f>
        <v>0</v>
      </c>
      <c r="X728" s="356">
        <f>IF($F728="申請キャンセル",0,IFERROR(VLOOKUP($D728,INDEX(データ蓄積!$A$16:$A$1015,MATCH($D728,データ蓄積!$A$16:$A$1015,0)):'データ蓄積'!$DB$1015,27,),0))</f>
        <v>0</v>
      </c>
      <c r="Y728" s="366">
        <f t="shared" si="3326"/>
        <v>0</v>
      </c>
      <c r="Z728" s="358">
        <f>IF($F728="申請キャンセル",0,IFERROR(VLOOKUP($D728,INDEX(データ蓄積!$A$16:$A$1015,MATCH($D728,データ蓄積!$A$16:$A$1015,0)):'データ蓄積'!$DB$1015,26,),0))</f>
        <v>0</v>
      </c>
      <c r="AA728" s="367">
        <f>IF($F728="申請キャンセル",0,IFERROR(VLOOKUP($D728,INDEX(データ蓄積!$A$16:$A$1015,MATCH($D728,データ蓄積!$A$16:$A$1015,0)):'データ蓄積'!$DB$1015,28,),0))</f>
        <v>0</v>
      </c>
      <c r="AB728" s="358">
        <f>IF($W728="初 年 度",TRUNC((+AA728-BP728)/2,0),0)</f>
        <v>0</v>
      </c>
      <c r="AC728" s="357"/>
      <c r="AD728" s="356">
        <f>IF($F728="申請キャンセル",0,IFERROR(VLOOKUP($D728,INDEX(データ蓄積!$A$16:$A$1015,MATCH($D728,データ蓄積!$A$16:$A$1015,0)):'データ蓄積'!$DB$1015,30,),0))</f>
        <v>0</v>
      </c>
      <c r="AE728" s="359">
        <f t="shared" si="3328"/>
        <v>0</v>
      </c>
      <c r="AF728" s="359">
        <f>IF($F728="申請キャンセル",0,IFERROR(VLOOKUP($D728,INDEX(データ蓄積!$A$16:$A$1015,MATCH($D728,データ蓄積!$A$16:$A$1015,0)):'データ蓄積'!$DB$1015,29,),0))</f>
        <v>0</v>
      </c>
      <c r="AG728" s="359">
        <f>IF($F728="申請キャンセル",0,IFERROR(VLOOKUP($D728,INDEX(データ蓄積!$A$16:$A$1015,MATCH($D728,データ蓄積!$A$16:$A$1015,0)):'データ蓄積'!$DB$1015,31,),0))</f>
        <v>0</v>
      </c>
      <c r="AH728" s="359">
        <f t="shared" si="3691"/>
        <v>0</v>
      </c>
      <c r="AI728" s="357"/>
      <c r="AJ728" s="358">
        <f>+X728+AD728</f>
        <v>0</v>
      </c>
      <c r="AK728" s="366">
        <f t="shared" si="3642"/>
        <v>0</v>
      </c>
      <c r="AL728" s="358">
        <f t="shared" si="3642"/>
        <v>0</v>
      </c>
      <c r="AM728" s="367">
        <f t="shared" si="3642"/>
        <v>0</v>
      </c>
      <c r="AN728" s="358">
        <f t="shared" si="3642"/>
        <v>0</v>
      </c>
      <c r="AO728" s="357"/>
      <c r="AP728" s="356">
        <f>IF($F728="申請キャンセル",0,IFERROR(VLOOKUP($D728,INDEX(データ蓄積!$A$16:$A$1015,MATCH($D728,データ蓄積!$A$16:$A$1015,0)):'データ蓄積'!$DB$1015,33,),0))</f>
        <v>0</v>
      </c>
      <c r="AQ728" s="366">
        <f t="shared" si="3330"/>
        <v>0</v>
      </c>
      <c r="AR728" s="358">
        <f>IF($F728="申請キャンセル",0,IFERROR(VLOOKUP($D728,INDEX(データ蓄積!$A$16:$A$1015,MATCH($D728,データ蓄積!$A$16:$A$1015,0)):'データ蓄積'!$DB$1015,32,),0))</f>
        <v>0</v>
      </c>
      <c r="AS728" s="367">
        <f>IF($F728="申請キャンセル",0,IFERROR(VLOOKUP($D728,INDEX(データ蓄積!$A$16:$A$1015,MATCH($D728,データ蓄積!$A$16:$A$1015,0)):'データ蓄積'!$DB$1015,34,),0))</f>
        <v>0</v>
      </c>
      <c r="AT728" s="358">
        <f t="shared" si="3692"/>
        <v>0</v>
      </c>
      <c r="AU728" s="357"/>
      <c r="AV728" s="356">
        <f>IF($F728="申請キャンセル",0,IFERROR(VLOOKUP($D728,INDEX(データ蓄積!$A$16:$A$1015,MATCH($D728,データ蓄積!$A$16:$A$1015,0)):'データ蓄積'!$DB$1015,36,),0))</f>
        <v>0</v>
      </c>
      <c r="AW728" s="366">
        <f t="shared" si="3331"/>
        <v>0</v>
      </c>
      <c r="AX728" s="358">
        <f>IF($F728="申請キャンセル",0,IFERROR(VLOOKUP($D728,INDEX(データ蓄積!$A$16:$A$1015,MATCH($D728,データ蓄積!$A$16:$A$1015,0)):'データ蓄積'!$DB$1015,35,),0))</f>
        <v>0</v>
      </c>
      <c r="AY728" s="367">
        <f>IF($F728="申請キャンセル",0,IFERROR(VLOOKUP($D728,INDEX(データ蓄積!$A$16:$A$1015,MATCH($D728,データ蓄積!$A$16:$A$1015,0)):'データ蓄積'!$DB$1015,37,),0))</f>
        <v>0</v>
      </c>
      <c r="AZ728" s="358">
        <f t="shared" si="3693"/>
        <v>0</v>
      </c>
      <c r="BA728" s="357"/>
      <c r="BB728" s="368">
        <f>+AK728+AQ728+AW728</f>
        <v>0</v>
      </c>
      <c r="BC728" s="358">
        <f t="shared" si="3664"/>
        <v>0</v>
      </c>
      <c r="BD728" s="367">
        <f t="shared" si="3664"/>
        <v>0</v>
      </c>
      <c r="BE728" s="361">
        <f t="shared" si="3664"/>
        <v>0</v>
      </c>
      <c r="BF728" s="369"/>
      <c r="BG728" s="356">
        <f>IF($F728="申請キャンセル",0,IF(H728="（○）",220,0))</f>
        <v>0</v>
      </c>
      <c r="BH728" s="359">
        <f>IF($F728="申請キャンセル",0,IF(H728="（○）",SUM(AK728+AQ728+AW728),0))</f>
        <v>0</v>
      </c>
      <c r="BI728" s="359">
        <f>IF($F728="申請キャンセル",0,IF(H728="（○）",SUM(AL728+AR728),0))</f>
        <v>0</v>
      </c>
      <c r="BJ728" s="359">
        <f t="shared" si="3333"/>
        <v>0</v>
      </c>
      <c r="BK728" s="361">
        <f>IF($W728="初 年 度",TRUNC((+BJ728-CB728),0),0)</f>
        <v>0</v>
      </c>
      <c r="BL728" s="46"/>
      <c r="BM728" s="356">
        <f t="shared" si="3449"/>
        <v>0</v>
      </c>
      <c r="BN728" s="357">
        <f t="shared" si="3449"/>
        <v>0</v>
      </c>
      <c r="BP728" s="125">
        <f t="shared" si="3335"/>
        <v>0</v>
      </c>
      <c r="BQ728" s="126">
        <f>ROUNDUP(BP728/2,0)</f>
        <v>0</v>
      </c>
      <c r="BR728" s="44"/>
      <c r="BS728" s="125">
        <f t="shared" si="3337"/>
        <v>0</v>
      </c>
      <c r="BT728" s="126">
        <f>ROUNDUP(BS728/2,0)</f>
        <v>0</v>
      </c>
      <c r="BU728" s="44"/>
      <c r="BV728" s="125">
        <f t="shared" si="3339"/>
        <v>0</v>
      </c>
      <c r="BW728" s="126">
        <f t="shared" si="3694"/>
        <v>0</v>
      </c>
      <c r="BX728" s="44"/>
      <c r="BY728" s="125">
        <f t="shared" si="3340"/>
        <v>0</v>
      </c>
      <c r="BZ728" s="126">
        <f>ROUNDUP(BY728/2,0)</f>
        <v>0</v>
      </c>
      <c r="CA728" s="44"/>
      <c r="CB728" s="125">
        <f t="shared" si="3342"/>
        <v>0</v>
      </c>
      <c r="CC728" s="126">
        <f>+CB728</f>
        <v>0</v>
      </c>
      <c r="CD728" s="44"/>
      <c r="CE728" s="370">
        <f>IF($F728="申請キャンセル",0,IF(CE729="","",CE729))</f>
        <v>0</v>
      </c>
      <c r="CF728" s="371">
        <f>IF($F728="申請キャンセル",0,IFERROR(VLOOKUP($D728,INDEX(データ蓄積!$A$16:$A$1015,MATCH($D728,データ蓄積!$A$16:$A$1015,0)):'データ蓄積'!$DB$1015,6,),0))</f>
        <v>0</v>
      </c>
      <c r="CG728" s="214" t="str">
        <f t="shared" si="3101"/>
        <v xml:space="preserve"> </v>
      </c>
      <c r="CH728" s="214" t="str">
        <f t="shared" si="3101"/>
        <v/>
      </c>
      <c r="CI728" s="214" t="str">
        <f>IF(CG728&gt;=CH728,"OK","下限本数を下回っています")</f>
        <v>OK</v>
      </c>
      <c r="CJ728" s="371">
        <f>IF($F728="申請キャンセル",0,IFERROR(VLOOKUP($D728,INDEX(データ蓄積!$A$16:$A$1015,MATCH($D728,データ蓄積!$A$16:$A$1015,0)):'データ蓄積'!$DB$1015,9,),0))</f>
        <v>0</v>
      </c>
      <c r="CK728" s="372">
        <f>IF($F728="申請キャンセル",0,IFERROR(VLOOKUP($D728,INDEX(データ蓄積!$A$16:$A$1015,MATCH($D728,データ蓄積!$A$16:$A$1015,0)):'データ蓄積'!$DB$1015,11,),0))</f>
        <v>0</v>
      </c>
      <c r="CL728" s="372">
        <f>IF($F728="申請キャンセル",0,IFERROR(VLOOKUP($D728,INDEX(データ蓄積!$A$16:$A$1015,MATCH($D728,データ蓄積!$A$16:$A$1015,0)):'データ蓄積'!$DB$1015,13,),0))</f>
        <v>0</v>
      </c>
      <c r="CM728" s="372">
        <f>IF($F728="申請キャンセル",0,IFERROR(VLOOKUP($D728,INDEX(データ蓄積!$A$16:$A$1015,MATCH($D728,データ蓄積!$A$16:$A$1015,0)):'データ蓄積'!$DB$1015,15,),0))</f>
        <v>0</v>
      </c>
      <c r="CN728" s="372">
        <f>IF($F728="申請キャンセル",0,IFERROR(VLOOKUP($D728,INDEX(データ蓄積!$A$16:$A$1015,MATCH($D728,データ蓄積!$A$16:$A$1015,0)):'データ蓄積'!$DB$1015,17,),0))</f>
        <v>0</v>
      </c>
      <c r="CO728" s="372">
        <f>IF($F728="申請キャンセル",0,IFERROR(VLOOKUP($D728,INDEX(データ蓄積!$A$16:$A$1015,MATCH($D728,データ蓄積!$A$16:$A$1015,0)):'データ蓄積'!$DB$1015,18,),0))</f>
        <v>0</v>
      </c>
      <c r="CP728" s="371">
        <f>IF($F728="申請キャンセル",0,IFERROR(VLOOKUP($D728,INDEX(データ蓄積!$A$16:$A$1015,MATCH($D728,データ蓄積!$A$16:$A$1015,0)):'データ蓄積'!$DB$1015,19,),0))</f>
        <v>0</v>
      </c>
      <c r="CQ728" s="372">
        <f>IF($F728="申請キャンセル",0,IFERROR(VLOOKUP($D728,INDEX(データ蓄積!$A$16:$A$1015,MATCH($D728,データ蓄積!$A$16:$A$1015,0)):'データ蓄積'!$DB$1015,24,),0))</f>
        <v>0</v>
      </c>
      <c r="CR728" s="99" t="str">
        <f>IF($F728="申請キャンセル",0,CONCATENATE(CS728,$CS$14,CT728,$CT$14,CU728,$CU$14))</f>
        <v>0年0月0日</v>
      </c>
      <c r="CS728" s="99">
        <f>IF($F728="申請キャンセル",0,IFERROR(VLOOKUP($D728,INDEX(データ蓄積!$A$16:$A$1015,MATCH($D728,データ蓄積!$A$16:$A$1015,0)):'データ蓄積'!$DB$1015,70,),0))</f>
        <v>0</v>
      </c>
      <c r="CT728" s="99">
        <f>IF($F728="申請キャンセル",0,IFERROR(VLOOKUP($D728,INDEX(データ蓄積!$A$16:$A$1015,MATCH($D728,データ蓄積!$A$16:$A$1015,0)):'データ蓄積'!$DB$1015,71,),0))</f>
        <v>0</v>
      </c>
      <c r="CU728" s="99">
        <f>IF($F728="申請キャンセル",0,IFERROR(VLOOKUP($D728,INDEX(データ蓄積!$A$16:$A$1015,MATCH($D728,データ蓄積!$A$16:$A$1015,0)):'データ蓄積'!$DB$1015,72,),0))</f>
        <v>0</v>
      </c>
      <c r="CV728" s="99" t="str">
        <f>IF($F728="申請キャンセル",0,CONCATENATE(CW728,$CW$14,CX728,$CX$14,CY728,$CY$14))</f>
        <v>0年0月0日</v>
      </c>
      <c r="CW728" s="99">
        <f>IF($F728="申請キャンセル",0,IFERROR(VLOOKUP($D728,INDEX(データ蓄積!$A$16:$A$1015,MATCH($D728,データ蓄積!$A$16:$A$1015,0)):'データ蓄積'!$DB$1015,73,),0))</f>
        <v>0</v>
      </c>
      <c r="CX728" s="99">
        <f>IF($F728="申請キャンセル",0,IFERROR(VLOOKUP($D728,INDEX(データ蓄積!$A$16:$A$1015,MATCH($D728,データ蓄積!$A$16:$A$1015,0)):'データ蓄積'!$DB$1015,74,),0))</f>
        <v>0</v>
      </c>
      <c r="CY728" s="99">
        <f>IF($F728="申請キャンセル",0,IFERROR(VLOOKUP($D728,INDEX(データ蓄積!$A$16:$A$1015,MATCH($D728,データ蓄積!$A$16:$A$1015,0)):'データ蓄積'!$DB$1015,75,),0))</f>
        <v>0</v>
      </c>
      <c r="CZ728" s="211">
        <f>IF($F728="申請キャンセル",0,IFERROR(VLOOKUP($D728,INDEX(データ蓄積!$A$16:$A$1015,MATCH($D728,データ蓄積!$A$16:$A$1015,0)):'データ蓄積'!$CF$1015,84,),0))</f>
        <v>0</v>
      </c>
      <c r="DA728" s="211">
        <f>IF($F728="申請キャンセル",0,IFERROR(VLOOKUP($D728,INDEX(データ蓄積!$A$16:$A$1015,MATCH($D728,データ蓄積!$A$16:$A$1015,0)):'データ蓄積'!$CG$1015,85,),0))</f>
        <v>0</v>
      </c>
      <c r="DB728" s="211">
        <f>IF($F728="申請キャンセル",0,IFERROR(VLOOKUP($D728,INDEX(データ蓄積!$A$16:$A$1015,MATCH($D728,データ蓄積!$A$16:$A$1015,0)):'データ蓄積'!$CH$1015,86,),0))</f>
        <v>0</v>
      </c>
      <c r="DC728" s="211"/>
      <c r="DD728" s="204">
        <f>IF($F728="申請キャンセル",0,IFERROR(VLOOKUP($D728,INDEX(データ蓄積!$A$16:$A$1015,MATCH($D728,データ蓄積!$A$16:$A$1015,0)):'データ蓄積'!$CN$1015,91,),0))</f>
        <v>0</v>
      </c>
      <c r="DE728" s="204">
        <f>IF($F728="申請キャンセル",0,IFERROR(VLOOKUP($D728,INDEX(データ蓄積!$A$16:$A$1015,MATCH($D728,データ蓄積!$A$16:$A$1015,0)):'データ蓄積'!$CN$1015,92,),0))</f>
        <v>0</v>
      </c>
    </row>
    <row r="729" spans="1:109" ht="18.75" customHeight="1" x14ac:dyDescent="0.15">
      <c r="A729" s="373">
        <f>IFERROR(VLOOKUP($D729,INDEX(データ蓄積!$A$16:$A$1015,MATCH($D729,データ蓄積!$A$16:$A$1015,0)+1):'データ蓄積'!$BI$1015,3,),0)</f>
        <v>0</v>
      </c>
      <c r="B729" s="374">
        <f>IFERROR(VLOOKUP($D729,INDEX(データ蓄積!$A$16:$A$1015,MATCH($D729,データ蓄積!$A$16:$A$1015,0)+1):'データ蓄積'!$BI$1015,4,),0)</f>
        <v>0</v>
      </c>
      <c r="C729" s="375">
        <f>IFERROR(VLOOKUP($D729,INDEX(データ蓄積!$A$16:$A$1015,MATCH($D729,データ蓄積!$A$16:$A$1015,0)+1):'データ蓄積'!$BI$1015,5,),0)</f>
        <v>0</v>
      </c>
      <c r="D729" s="373">
        <f t="shared" si="3650"/>
        <v>357</v>
      </c>
      <c r="E729" s="347">
        <f>IFERROR(VLOOKUP($D729,INDEX(データ蓄積!$A$16:$A$1015,MATCH($D729,データ蓄積!$A$16:$A$1015,0)+1):'データ蓄積'!$BI$1015,2,),0)</f>
        <v>0</v>
      </c>
      <c r="F729" s="376">
        <f>IFERROR(VLOOKUP($D729,INDEX(データ蓄積!$A$16:$A$1015,MATCH($D729,データ蓄積!$A$16:$A$1015,0)+1):'データ蓄積'!$CD$1015,82,),0)</f>
        <v>0</v>
      </c>
      <c r="G729" s="377">
        <f>IF($F728="申請キャンセル",0,IFERROR(VLOOKUP($D729,INDEX(データ蓄積!$A$16:$A$1015,MATCH($D729,データ蓄積!$A$16:$A$1015,0)+1):'データ蓄積'!$BI$1015,8,),0))</f>
        <v>0</v>
      </c>
      <c r="H729" s="347">
        <f>IF($F728="申請キャンセル",0,IFERROR(VLOOKUP($D729,INDEX(データ蓄積!$A$16:$A$1015,MATCH($D729,データ蓄積!$A$16:$A$1015,0)+1):'データ蓄積'!$BI$1015,10,),0))</f>
        <v>0</v>
      </c>
      <c r="I729" s="378" t="str">
        <f>IF($F728="申請キャンセル","",LEFT(IFERROR(VLOOKUP($D729,INDEX(データ蓄積!$A$16:$A$1015,MATCH($D729,データ蓄積!$A$16:$A$1015,0)+1):'データ蓄積'!$CH$1015,84,),""),2))</f>
        <v/>
      </c>
      <c r="J729" s="347" t="str">
        <f>IF($F728="申請キャンセル","",LEFT(IFERROR(VLOOKUP($D729,INDEX(データ蓄積!$A$16:$A$1015,MATCH($D728,データ蓄積!$A$16:$A$1015,0)+1):'データ蓄積'!$CL$1015,86,),""),2))</f>
        <v/>
      </c>
      <c r="K729" s="379">
        <f>IF($F728="申請キャンセル",0,IFERROR(VLOOKUP($D729,INDEX(データ蓄積!$A$16:$A$1015,MATCH($D729,データ蓄積!$A$16:$A$1015,0)+1):'データ蓄積'!$CO$1015,90,),0))</f>
        <v>0</v>
      </c>
      <c r="L729" s="374">
        <f t="shared" ref="L729" si="3725">IF(G729=0,0,IF($F729="申請キャンセル",0,IF(K729="","","〇")))</f>
        <v>0</v>
      </c>
      <c r="M729" s="380">
        <f>IF($F728="申請キャンセル",0,IFERROR(VLOOKUP($D729,INDEX(データ蓄積!$A$16:$A$1015,MATCH($D729,データ蓄積!$A$16:$A$1015,0)+1):'データ蓄積'!$BI$1015,14,),0))</f>
        <v>0</v>
      </c>
      <c r="N729" s="381">
        <f>IF($F728="申請キャンセル",0,IFERROR(VLOOKUP($D729,INDEX(データ蓄積!$A$16:$A$1015,MATCH($D729,データ蓄積!$A$16:$A$1015,0)+1):'データ蓄積'!$BI$1015,16,),0))</f>
        <v>0</v>
      </c>
      <c r="O729" s="382">
        <f>IF($F728="申請キャンセル",0,IFERROR(VLOOKUP($D729,INDEX(データ蓄積!$A$16:$A$1015,MATCH($D729,データ蓄積!$A$16:$A$1015,0)+1):'データ蓄積'!$BI$1015,20,),0))</f>
        <v>0</v>
      </c>
      <c r="P729" s="383">
        <f>IF($F728="申請キャンセル",0,IFERROR(VLOOKUP($D729,INDEX(データ蓄積!$A$16:$A$1015,MATCH($D729,データ蓄積!$A$16:$A$1015,0)+1):'データ蓄積'!$BI$1015,21,),0))</f>
        <v>0</v>
      </c>
      <c r="Q729" s="383">
        <f>IF($F728="申請キャンセル",0,IFERROR(VLOOKUP($D729,INDEX(データ蓄積!$A$16:$A$1015,MATCH($D729,データ蓄積!$A$16:$A$1015,0)+1):'データ蓄積'!$BI$1015,23,),0))</f>
        <v>0</v>
      </c>
      <c r="R729" s="384">
        <f>IF($F728="申請キャンセル",0,IFERROR(VLOOKUP($D729,INDEX(データ蓄積!$A$16:$A$1015,MATCH($D729,データ蓄積!$A$16:$A$1015,0)+1):'データ蓄積'!$CO$1015,92,),0))</f>
        <v>0</v>
      </c>
      <c r="S729" s="385">
        <f>IF($F728="申請キャンセル",0,IFERROR(VLOOKUP($D729,INDEX(データ蓄積!$A$16:$A$1015,MATCH($D729,データ蓄積!$A$16:$A$1015,0)+1):'データ蓄積'!$BI$1015,22,),0))</f>
        <v>0</v>
      </c>
      <c r="T729" s="386" t="str">
        <f>IF($F728="申請キャンセル",0,IF((AJ729+AP729)&gt;0,ROUNDDOWN((AJ729+AP729)/(AL729+AR729),4)*1000," "))</f>
        <v xml:space="preserve"> </v>
      </c>
      <c r="U729" s="387" t="str">
        <f>IF($F729="申請キャンセル",0,IFERROR(IF(AJ729+AP729=0,"",VLOOKUP(Q729,Sheet1!$B$4:$C$64,2,0)),0))</f>
        <v/>
      </c>
      <c r="V729" s="388">
        <f>IF($F728="申請キャンセル",0,IFERROR(VLOOKUP($D729,INDEX(データ蓄積!$A$16:$A$1015,MATCH($D729,データ蓄積!$A$16:$A$1015,0)+1):'データ蓄積'!$BI$1015,12,),0))</f>
        <v>0</v>
      </c>
      <c r="W729" s="389">
        <f>IF($F728="申請キャンセル",0,IFERROR(VLOOKUP($D729,INDEX(データ蓄積!$A$16:$A$1015,MATCH($D729,データ蓄積!$A$16:$A$1015,0)+1):'データ蓄積'!$BI$1015,25,),0))</f>
        <v>0</v>
      </c>
      <c r="X729" s="383">
        <f>IF($F728="申請キャンセル",0,IFERROR(VLOOKUP($D729,INDEX(データ蓄積!$A$16:$A$1015,MATCH($D729,データ蓄積!$A$16:$A$1015,0)+1):'データ蓄積'!$DB$1015,27,),0))</f>
        <v>0</v>
      </c>
      <c r="Y729" s="390">
        <f t="shared" si="3326"/>
        <v>0</v>
      </c>
      <c r="Z729" s="383">
        <f>IF($F728="申請キャンセル",0,IFERROR(VLOOKUP($D729,INDEX(データ蓄積!$A$16:$A$1015,MATCH($D729,データ蓄積!$A$16:$A$1015,0)+1):'データ蓄積'!$DB$1015,26,),0))</f>
        <v>0</v>
      </c>
      <c r="AA729" s="383">
        <f>IF($F728="申請キャンセル",0,IFERROR(VLOOKUP($D729,INDEX(データ蓄積!$A$16:$A$1015,MATCH($D729,データ蓄積!$A$16:$A$1015,0)+1):'データ蓄積'!$DB$1015,28,),0))</f>
        <v>0</v>
      </c>
      <c r="AB729" s="385">
        <f t="shared" ref="AB729" si="3726">IF($W729="初 年 度",TRUNC((+AA729-BP729)/2,0),0)</f>
        <v>0</v>
      </c>
      <c r="AC729" s="381"/>
      <c r="AD729" s="380">
        <f>IF($F728="申請キャンセル",0,IFERROR(VLOOKUP($D729,INDEX(データ蓄積!$A$16:$A$1015,MATCH($D729,データ蓄積!$A$16:$A$1015,0)+1):'データ蓄積'!$DB$1015,30,),0))</f>
        <v>0</v>
      </c>
      <c r="AE729" s="383">
        <f t="shared" si="3328"/>
        <v>0</v>
      </c>
      <c r="AF729" s="383">
        <f>IF($F728="申請キャンセル",0,IFERROR(VLOOKUP($D729,INDEX(データ蓄積!$A$16:$A$1015,MATCH($D729,データ蓄積!$A$16:$A$1015,0)+1):'データ蓄積'!$DB$1015,29,),0))</f>
        <v>0</v>
      </c>
      <c r="AG729" s="383">
        <f>IF($F728="申請キャンセル",0,IFERROR(VLOOKUP($D729,INDEX(データ蓄積!$A$16:$A$1015,MATCH($D729,データ蓄積!$A$16:$A$1015,0)+1):'データ蓄積'!$DB$1015,31,),0))</f>
        <v>0</v>
      </c>
      <c r="AH729" s="383">
        <f t="shared" si="3691"/>
        <v>0</v>
      </c>
      <c r="AI729" s="381"/>
      <c r="AJ729" s="385">
        <f t="shared" ref="AJ729:AN744" si="3727">+X729+AD729</f>
        <v>0</v>
      </c>
      <c r="AK729" s="390">
        <f t="shared" si="3727"/>
        <v>0</v>
      </c>
      <c r="AL729" s="383">
        <f t="shared" si="3727"/>
        <v>0</v>
      </c>
      <c r="AM729" s="383">
        <f t="shared" si="3727"/>
        <v>0</v>
      </c>
      <c r="AN729" s="385">
        <f t="shared" si="3727"/>
        <v>0</v>
      </c>
      <c r="AO729" s="381"/>
      <c r="AP729" s="383">
        <f>IF($F728="申請キャンセル",0,IFERROR(VLOOKUP($D729,INDEX(データ蓄積!$A$16:$A$1015,MATCH($D729,データ蓄積!$A$16:$A$1015,0)+1):'データ蓄積'!$DB$1015,33,),0))</f>
        <v>0</v>
      </c>
      <c r="AQ729" s="390">
        <f t="shared" si="3330"/>
        <v>0</v>
      </c>
      <c r="AR729" s="383">
        <f>IF($F728="申請キャンセル",0,IFERROR(VLOOKUP($D729,INDEX(データ蓄積!$A$16:$A$1015,MATCH($D729,データ蓄積!$A$16:$A$1015,0)+1):'データ蓄積'!$DB$1015,32,),0))</f>
        <v>0</v>
      </c>
      <c r="AS729" s="383">
        <f>IF($F728="申請キャンセル",0,IFERROR(VLOOKUP($D729,INDEX(データ蓄積!$A$16:$A$1015,MATCH($D729,データ蓄積!$A$16:$A$1015,0)+1):'データ蓄積'!$DB$1015,34,),0))</f>
        <v>0</v>
      </c>
      <c r="AT729" s="385">
        <f t="shared" si="3692"/>
        <v>0</v>
      </c>
      <c r="AU729" s="381"/>
      <c r="AV729" s="383">
        <f>IF($F728="申請キャンセル",0,IFERROR(VLOOKUP($D729,INDEX(データ蓄積!$A$16:$A$1015,MATCH($D729,データ蓄積!$A$16:$A$1015,0)+1):'データ蓄積'!$DB$1015,36,),0))</f>
        <v>0</v>
      </c>
      <c r="AW729" s="390">
        <f t="shared" si="3331"/>
        <v>0</v>
      </c>
      <c r="AX729" s="383">
        <f>IF($F728="申請キャンセル",0,IFERROR(VLOOKUP($D729,INDEX(データ蓄積!$A$16:$A$1015,MATCH($D729,データ蓄積!$A$16:$A$1015,0)+1):'データ蓄積'!$DB$1015,35,),0))</f>
        <v>0</v>
      </c>
      <c r="AY729" s="383">
        <f>IF($F728="申請キャンセル",0,IFERROR(VLOOKUP($D729,INDEX(データ蓄積!$A$16:$A$1015,MATCH($D729,データ蓄積!$A$16:$A$1015,0)+1):'データ蓄積'!$DB$1015,37,),0))</f>
        <v>0</v>
      </c>
      <c r="AZ729" s="385">
        <f t="shared" si="3693"/>
        <v>0</v>
      </c>
      <c r="BA729" s="381"/>
      <c r="BB729" s="391">
        <f t="shared" ref="BB729" si="3728">+AK729+AQ729+AW729</f>
        <v>0</v>
      </c>
      <c r="BC729" s="383">
        <f t="shared" si="3664"/>
        <v>0</v>
      </c>
      <c r="BD729" s="383">
        <f t="shared" si="3664"/>
        <v>0</v>
      </c>
      <c r="BE729" s="392">
        <f t="shared" si="3664"/>
        <v>0</v>
      </c>
      <c r="BF729" s="369"/>
      <c r="BG729" s="380">
        <f>IF($F728="申請キャンセル",0,IF(H729="（○）",220,0))</f>
        <v>0</v>
      </c>
      <c r="BH729" s="385">
        <f>IF($F728="申請キャンセル",0,IF(H729="（○）",SUM(AK729+AQ729+AW729),0))</f>
        <v>0</v>
      </c>
      <c r="BI729" s="383">
        <f>IF($F728="申請キャンセル",0,IF(H729="（○）",SUM(AL729+AR729),0))</f>
        <v>0</v>
      </c>
      <c r="BJ729" s="383">
        <f t="shared" si="3333"/>
        <v>0</v>
      </c>
      <c r="BK729" s="392">
        <f t="shared" ref="BK729" si="3729">IF($W729="初 年 度",TRUNC((+BJ729-CB729),0),0)</f>
        <v>0</v>
      </c>
      <c r="BL729" s="46"/>
      <c r="BM729" s="380">
        <f t="shared" si="3449"/>
        <v>0</v>
      </c>
      <c r="BN729" s="381">
        <f t="shared" si="3449"/>
        <v>0</v>
      </c>
      <c r="BP729" s="127">
        <f t="shared" si="3335"/>
        <v>0</v>
      </c>
      <c r="BQ729" s="128">
        <f t="shared" ref="BQ729" si="3730">ROUNDUP(BP729/2,0)</f>
        <v>0</v>
      </c>
      <c r="BR729" s="45"/>
      <c r="BS729" s="127">
        <f t="shared" si="3337"/>
        <v>0</v>
      </c>
      <c r="BT729" s="128">
        <f t="shared" ref="BT729" si="3731">ROUNDUP(BS729/2,0)</f>
        <v>0</v>
      </c>
      <c r="BU729" s="45"/>
      <c r="BV729" s="127">
        <f t="shared" si="3339"/>
        <v>0</v>
      </c>
      <c r="BW729" s="128">
        <f t="shared" si="3694"/>
        <v>0</v>
      </c>
      <c r="BX729" s="45"/>
      <c r="BY729" s="127">
        <f t="shared" si="3340"/>
        <v>0</v>
      </c>
      <c r="BZ729" s="128">
        <f t="shared" ref="BZ729" si="3732">ROUNDUP(BY729/2,0)</f>
        <v>0</v>
      </c>
      <c r="CA729" s="45"/>
      <c r="CB729" s="127">
        <f t="shared" si="3342"/>
        <v>0</v>
      </c>
      <c r="CC729" s="128">
        <f t="shared" ref="CC729" si="3733">+CB729</f>
        <v>0</v>
      </c>
      <c r="CD729" s="45"/>
      <c r="CE729" s="370">
        <f>IF($F728="申請キャンセル",0,IFERROR(VLOOKUP($D729,INDEX(データ蓄積!$A$16:$A$1015,MATCH($D729,データ蓄積!$A$16:$A$1015,0)+1):'データ蓄積'!$DB$1015,83,),0))</f>
        <v>0</v>
      </c>
      <c r="CF729" s="371">
        <f>IF($F728="申請キャンセル",0,IFERROR(VLOOKUP($D729,INDEX(データ蓄積!$A$16:$A$1015,MATCH($D729,データ蓄積!$A$16:$A$1015,0)+1):'データ蓄積'!$DB$1015,6,),0))</f>
        <v>0</v>
      </c>
      <c r="CG729" s="214" t="str">
        <f t="shared" si="3101"/>
        <v xml:space="preserve"> </v>
      </c>
      <c r="CH729" s="214" t="str">
        <f t="shared" si="3101"/>
        <v/>
      </c>
      <c r="CI729" s="214" t="str">
        <f t="shared" ref="CI729" si="3734">IF(CG729&gt;=CH729,"OK","下限本数を下回っています")</f>
        <v>OK</v>
      </c>
      <c r="CJ729" s="371">
        <f>IF($F728="申請キャンセル",0,IFERROR(VLOOKUP($D729,INDEX(データ蓄積!$A$16:$A$1015,MATCH($D729,データ蓄積!$A$16:$A$1015,0)+1):'データ蓄積'!$DB$1015,9,),0))</f>
        <v>0</v>
      </c>
      <c r="CK729" s="372">
        <f>IF($F728="申請キャンセル",0,IFERROR(VLOOKUP($D729,INDEX(データ蓄積!$A$16:$A$1015,MATCH($D729,データ蓄積!$A$16:$A$1015,0)+1):'データ蓄積'!$DB$1015,11,),0))</f>
        <v>0</v>
      </c>
      <c r="CL729" s="372">
        <f>IF($F728="申請キャンセル",0,IFERROR(VLOOKUP($D729,INDEX(データ蓄積!$A$16:$A$1015,MATCH($D729,データ蓄積!$A$16:$A$1015,0)+1):'データ蓄積'!$DB$1015,13,),0))</f>
        <v>0</v>
      </c>
      <c r="CM729" s="372">
        <f>IF($F728="申請キャンセル",0,IFERROR(VLOOKUP($D729,INDEX(データ蓄積!$A$16:$A$1015,MATCH($D729,データ蓄積!$A$16:$A$1015,0)+1):'データ蓄積'!$DB$1015,15,),0))</f>
        <v>0</v>
      </c>
      <c r="CN729" s="372">
        <f>IF($F728="申請キャンセル",0,IFERROR(VLOOKUP($D729,INDEX(データ蓄積!$A$16:$A$1015,MATCH($D729,データ蓄積!$A$16:$A$1015,0)+1):'データ蓄積'!$DB$1015,17,),0))</f>
        <v>0</v>
      </c>
      <c r="CO729" s="372">
        <f>IF($F728="申請キャンセル",0,IFERROR(VLOOKUP($D729,INDEX(データ蓄積!$A$16:$A$1015,MATCH($D729,データ蓄積!$A$16:$A$1015,0)+1):'データ蓄積'!$DB$1015,18,),0))</f>
        <v>0</v>
      </c>
      <c r="CP729" s="371">
        <f>IF($F728="申請キャンセル",0,IFERROR(VLOOKUP($D729,INDEX(データ蓄積!$A$16:$A$1015,MATCH($D729,データ蓄積!$A$16:$A$1015,0)+1):'データ蓄積'!$DB$1015,19,),0))</f>
        <v>0</v>
      </c>
      <c r="CQ729" s="372">
        <f>IF($F728="申請キャンセル",0,IFERROR(VLOOKUP($D729,INDEX(データ蓄積!$A$16:$A$1015,MATCH($D729,データ蓄積!$A$16:$A$1015,0)+1):'データ蓄積'!$DB$1015,24,),0))</f>
        <v>0</v>
      </c>
      <c r="CR729" s="99" t="str">
        <f>IF($F728="申請キャンセル",0,CONCATENATE(CS729,$CS$14,CT729,$CT$14,CU729,$CU$14))</f>
        <v>0年0月0日</v>
      </c>
      <c r="CS729" s="99">
        <f>IF($F728="申請キャンセル",0,IFERROR(VLOOKUP($D729,INDEX(データ蓄積!$A$16:$A$1015,MATCH($D729,データ蓄積!$A$16:$A$1015,0)+1):'データ蓄積'!$DB$1015,70,),0))</f>
        <v>0</v>
      </c>
      <c r="CT729" s="99">
        <f>IF($F728="申請キャンセル",0,IFERROR(VLOOKUP($D729,INDEX(データ蓄積!$A$16:$A$1015,MATCH($D729,データ蓄積!$A$16:$A$1015,0)+1):'データ蓄積'!$DB$1015,71,),0))</f>
        <v>0</v>
      </c>
      <c r="CU729" s="99">
        <f>IF($F728="申請キャンセル",0,IFERROR(VLOOKUP($D729,INDEX(データ蓄積!$A$16:$A$1015,MATCH($D729,データ蓄積!$A$16:$A$1015,0)+1):'データ蓄積'!$DB$1015,72,),0))</f>
        <v>0</v>
      </c>
      <c r="CV729" s="99" t="str">
        <f>IF($F728="申請キャンセル",0,CONCATENATE(CW729,$CW$14,CX729,$CX$14,CY729,$CY$14))</f>
        <v>0年0月0日</v>
      </c>
      <c r="CW729" s="99">
        <f>IF($F728="申請キャンセル",0,IFERROR(VLOOKUP($D729,INDEX(データ蓄積!$A$16:$A$1015,MATCH($D729,データ蓄積!$A$16:$A$1015,0)+1):'データ蓄積'!$DB$1015,73,),0))</f>
        <v>0</v>
      </c>
      <c r="CX729" s="99">
        <f>IF($F728="申請キャンセル",0,IFERROR(VLOOKUP($D729,INDEX(データ蓄積!$A$16:$A$1015,MATCH($D729,データ蓄積!$A$16:$A$1015,0)+1):'データ蓄積'!$DB$1015,74,),0))</f>
        <v>0</v>
      </c>
      <c r="CY729" s="99">
        <f>IF($F728="申請キャンセル",0,IFERROR(VLOOKUP($D729,INDEX(データ蓄積!$A$16:$A$1015,MATCH($D729,データ蓄積!$A$16:$A$1015,0)+1):'データ蓄積'!$DB$1015,75,),0))</f>
        <v>0</v>
      </c>
      <c r="CZ729" s="211">
        <f>IF($F728="申請キャンセル",0,IFERROR(VLOOKUP($D729,INDEX(データ蓄積!$A$16:$A$1015,MATCH($D729,データ蓄積!$A$16:$A$1015,0)+1):'データ蓄積'!$CF$1015,84,),0))</f>
        <v>0</v>
      </c>
      <c r="DA729" s="211">
        <f>IF($F728="申請キャンセル",0,IFERROR(VLOOKUP($D729,INDEX(データ蓄積!$A$16:$A$1015,MATCH($D729,データ蓄積!$A$16:$A$1015,0)+1):'データ蓄積'!$CG$1015,85,),0))</f>
        <v>0</v>
      </c>
      <c r="DB729" s="211">
        <f>IF($F728="申請キャンセル",0,IFERROR(VLOOKUP($D729,INDEX(データ蓄積!$A$16:$A$1015,MATCH($D729,データ蓄積!$A$16:$A$1015,0)+1):'データ蓄積'!$CH$1015,86,),0))</f>
        <v>0</v>
      </c>
      <c r="DC729" s="211"/>
      <c r="DD729" s="204">
        <f>IF($F728="申請キャンセル",0,IFERROR(VLOOKUP($D729,INDEX(データ蓄積!$A$16:$A$1015,MATCH($D729,データ蓄積!$A$16:$A$1015,0)+1):'データ蓄積'!$CN$1015,91,),0))</f>
        <v>0</v>
      </c>
      <c r="DE729" s="204">
        <f>IF($F728="申請キャンセル",0,IFERROR(VLOOKUP($D729,INDEX(データ蓄積!$A$16:$A$1015,MATCH($D729,データ蓄積!$A$16:$A$1015,0)+1):'データ蓄積'!$CN$1015,92,),0))</f>
        <v>0</v>
      </c>
    </row>
    <row r="730" spans="1:109" ht="18.75" customHeight="1" x14ac:dyDescent="0.15">
      <c r="A730" s="349">
        <f>IFERROR(VLOOKUP($D730,INDEX(データ蓄積!$A$16:$A$1015,MATCH($D730,データ蓄積!$A$16:$A$1015,0)):'データ蓄積'!$BI$1015,3,),0)</f>
        <v>0</v>
      </c>
      <c r="B730" s="350">
        <f>IFERROR(VLOOKUP($D730,INDEX(データ蓄積!$A$16:$A$1015,MATCH($D730,データ蓄積!$A$16:$A$1015,0)):'データ蓄積'!$BI$1015,4,),0)</f>
        <v>0</v>
      </c>
      <c r="C730" s="349">
        <f>IFERROR(VLOOKUP($D730,INDEX(データ蓄積!$A$16:$A$1015,MATCH($D730,データ蓄積!$A$16:$A$1015,0)):'データ蓄積'!$BI$1015,5,),0)</f>
        <v>0</v>
      </c>
      <c r="D730" s="349">
        <f t="shared" si="3650"/>
        <v>358</v>
      </c>
      <c r="E730" s="351">
        <f>IFERROR(VLOOKUP($D730,INDEX(データ蓄積!$A$16:$A$1015,MATCH($D730,データ蓄積!$A$16:$A$1015,0)):'データ蓄積'!$BI$1015,2,),0)</f>
        <v>0</v>
      </c>
      <c r="F730" s="352">
        <f>IFERROR(VLOOKUP($D730,INDEX(データ蓄積!$A$16:$A$1015,MATCH($D730,データ蓄積!$A$16:$A$1015,0)):'データ蓄積'!$CD$1015,82,),0)</f>
        <v>0</v>
      </c>
      <c r="G730" s="353">
        <f>IF($F730="申請キャンセル",0,IFERROR(VLOOKUP($D730,INDEX(データ蓄積!$A$16:$A$1015,MATCH($D730,データ蓄積!$A$16:$A$1015,0)):'データ蓄積'!$BI$1015,8,),0))</f>
        <v>0</v>
      </c>
      <c r="H730" s="346">
        <f>IF($F730="申請キャンセル",0,IFERROR(VLOOKUP($D730,INDEX(データ蓄積!$A$16:$A$1015,MATCH($D730,データ蓄積!$A$16:$A$1015,0)):'データ蓄積'!$BI$1015,10,),0))</f>
        <v>0</v>
      </c>
      <c r="I730" s="354" t="str">
        <f>IF($F730="申請キャンセル","",LEFT(IFERROR(VLOOKUP($D730,INDEX(データ蓄積!$A$16:$A$1015,MATCH($D730,データ蓄積!$A$16:$A$1015,0)):'データ蓄積'!$CH$1015,84,),""),2))</f>
        <v/>
      </c>
      <c r="J730" s="346" t="str">
        <f>IF($F730="申請キャンセル","",LEFT(IFERROR(VLOOKUP($D730,INDEX(データ蓄積!$A$16:$A$1015,MATCH($D730,データ蓄積!$A$16:$A$1015,0)):'データ蓄積'!$CL$1015,86,),""),2))</f>
        <v/>
      </c>
      <c r="K730" s="355">
        <f>IF($F730="申請キャンセル",0,IFERROR(VLOOKUP($D730,INDEX(データ蓄積!$A$16:$A$1015,MATCH($D730,データ蓄積!$A$16:$A$1015,0)):'データ蓄積'!$CO$1015,90,),0))</f>
        <v>0</v>
      </c>
      <c r="L730" s="350">
        <f>IF(G730=0,0,IF($F730="申請キャンセル",0,IF(K730="","","〇")))</f>
        <v>0</v>
      </c>
      <c r="M730" s="356">
        <f>IF($F730="申請キャンセル",0,IFERROR(VLOOKUP($D730,INDEX(データ蓄積!$A$16:$A$1015,MATCH($D730,データ蓄積!$A$16:$A$1015,0)):'データ蓄積'!$BI$1015,14,),))</f>
        <v>0</v>
      </c>
      <c r="N730" s="357">
        <f>IF($F730="申請キャンセル",0,IFERROR(VLOOKUP($D730,INDEX(データ蓄積!$A$16:$A$1015,MATCH($D730,データ蓄積!$A$16:$A$1015,0)):'データ蓄積'!$BI$1015,16,),0))</f>
        <v>0</v>
      </c>
      <c r="O730" s="356">
        <f>IF($F730="申請キャンセル",0,IFERROR(VLOOKUP($D730,INDEX(データ蓄積!$A$16:$A$1015,MATCH($D730,データ蓄積!$A$16:$A$1015,0)):'データ蓄積'!$BI$1015,20,),0))</f>
        <v>0</v>
      </c>
      <c r="P730" s="358">
        <f>IF($F730="申請キャンセル",0,IFERROR(VLOOKUP($D730,INDEX(データ蓄積!$A$16:$A$1015,MATCH($D730,データ蓄積!$A$16:$A$1015,0)):'データ蓄積'!$BI$1015,21,),0))</f>
        <v>0</v>
      </c>
      <c r="Q730" s="359">
        <f>IF($F730="申請キャンセル",0,IFERROR(VLOOKUP($D730,INDEX(データ蓄積!$A$16:$A$1015,MATCH($D730,データ蓄積!$A$16:$A$1015,0)):'データ蓄積'!$BI$1015,23,),0))</f>
        <v>0</v>
      </c>
      <c r="R730" s="360">
        <f>IF($F730="申請キャンセル",0,IFERROR(VLOOKUP($D730,INDEX(データ蓄積!$A$16:$A$1015,MATCH($D730,データ蓄積!$A$16:$A$1015,0)):'データ蓄積'!$CO$1015,92,),0))</f>
        <v>0</v>
      </c>
      <c r="S730" s="361">
        <f>IF($F730="申請キャンセル",0,IFERROR(VLOOKUP($D730,INDEX(データ蓄積!$A$16:$A$1015,MATCH($D730,データ蓄積!$A$16:$A$1015,0)):'データ蓄積'!$BI$1015,22,),0))</f>
        <v>0</v>
      </c>
      <c r="T730" s="362" t="str">
        <f>IF($F730="申請キャンセル",0,IF((AJ730+AP730)&gt;0,ROUNDDOWN((AJ730+AP730)/(AL730+AR730),4)*1000," "))</f>
        <v xml:space="preserve"> </v>
      </c>
      <c r="U730" s="363" t="str">
        <f>IF($F730="申請キャンセル",0,IFERROR(IF(AJ730+AP730=0,"",VLOOKUP(Q730,Sheet1!$B$4:$C$64,2,0)),0))</f>
        <v/>
      </c>
      <c r="V730" s="364">
        <f>IF($F730="申請キャンセル",0,IFERROR(VLOOKUP($D730,INDEX(データ蓄積!$A$16:$A$1015,MATCH($D730,データ蓄積!$A$16:$A$1015,0)):'データ蓄積'!$BI$1015,12,),0))</f>
        <v>0</v>
      </c>
      <c r="W730" s="365">
        <f>IF($F730="申請キャンセル",0,IFERROR(VLOOKUP($D730,INDEX(データ蓄積!$A$16:$A$1015,MATCH($D730,データ蓄積!$A$16:$A$1015,0)):'データ蓄積'!$BI$1015,25,),0))</f>
        <v>0</v>
      </c>
      <c r="X730" s="356">
        <f>IF($F730="申請キャンセル",0,IFERROR(VLOOKUP($D730,INDEX(データ蓄積!$A$16:$A$1015,MATCH($D730,データ蓄積!$A$16:$A$1015,0)):'データ蓄積'!$DB$1015,27,),0))</f>
        <v>0</v>
      </c>
      <c r="Y730" s="366">
        <f t="shared" si="3326"/>
        <v>0</v>
      </c>
      <c r="Z730" s="358">
        <f>IF($F730="申請キャンセル",0,IFERROR(VLOOKUP($D730,INDEX(データ蓄積!$A$16:$A$1015,MATCH($D730,データ蓄積!$A$16:$A$1015,0)):'データ蓄積'!$DB$1015,26,),0))</f>
        <v>0</v>
      </c>
      <c r="AA730" s="367">
        <f>IF($F730="申請キャンセル",0,IFERROR(VLOOKUP($D730,INDEX(データ蓄積!$A$16:$A$1015,MATCH($D730,データ蓄積!$A$16:$A$1015,0)):'データ蓄積'!$DB$1015,28,),0))</f>
        <v>0</v>
      </c>
      <c r="AB730" s="358">
        <f>IF($W730="初 年 度",TRUNC((+AA730-BP730)/2,0),0)</f>
        <v>0</v>
      </c>
      <c r="AC730" s="357"/>
      <c r="AD730" s="356">
        <f>IF($F730="申請キャンセル",0,IFERROR(VLOOKUP($D730,INDEX(データ蓄積!$A$16:$A$1015,MATCH($D730,データ蓄積!$A$16:$A$1015,0)):'データ蓄積'!$DB$1015,30,),0))</f>
        <v>0</v>
      </c>
      <c r="AE730" s="359">
        <f t="shared" si="3328"/>
        <v>0</v>
      </c>
      <c r="AF730" s="359">
        <f>IF($F730="申請キャンセル",0,IFERROR(VLOOKUP($D730,INDEX(データ蓄積!$A$16:$A$1015,MATCH($D730,データ蓄積!$A$16:$A$1015,0)):'データ蓄積'!$DB$1015,29,),0))</f>
        <v>0</v>
      </c>
      <c r="AG730" s="359">
        <f>IF($F730="申請キャンセル",0,IFERROR(VLOOKUP($D730,INDEX(データ蓄積!$A$16:$A$1015,MATCH($D730,データ蓄積!$A$16:$A$1015,0)):'データ蓄積'!$DB$1015,31,),0))</f>
        <v>0</v>
      </c>
      <c r="AH730" s="359">
        <f t="shared" si="3691"/>
        <v>0</v>
      </c>
      <c r="AI730" s="357"/>
      <c r="AJ730" s="358">
        <f>+X730+AD730</f>
        <v>0</v>
      </c>
      <c r="AK730" s="366">
        <f t="shared" si="3727"/>
        <v>0</v>
      </c>
      <c r="AL730" s="358">
        <f t="shared" si="3727"/>
        <v>0</v>
      </c>
      <c r="AM730" s="367">
        <f t="shared" si="3727"/>
        <v>0</v>
      </c>
      <c r="AN730" s="358">
        <f t="shared" si="3727"/>
        <v>0</v>
      </c>
      <c r="AO730" s="357"/>
      <c r="AP730" s="356">
        <f>IF($F730="申請キャンセル",0,IFERROR(VLOOKUP($D730,INDEX(データ蓄積!$A$16:$A$1015,MATCH($D730,データ蓄積!$A$16:$A$1015,0)):'データ蓄積'!$DB$1015,33,),0))</f>
        <v>0</v>
      </c>
      <c r="AQ730" s="366">
        <f t="shared" si="3330"/>
        <v>0</v>
      </c>
      <c r="AR730" s="358">
        <f>IF($F730="申請キャンセル",0,IFERROR(VLOOKUP($D730,INDEX(データ蓄積!$A$16:$A$1015,MATCH($D730,データ蓄積!$A$16:$A$1015,0)):'データ蓄積'!$DB$1015,32,),0))</f>
        <v>0</v>
      </c>
      <c r="AS730" s="367">
        <f>IF($F730="申請キャンセル",0,IFERROR(VLOOKUP($D730,INDEX(データ蓄積!$A$16:$A$1015,MATCH($D730,データ蓄積!$A$16:$A$1015,0)):'データ蓄積'!$DB$1015,34,),0))</f>
        <v>0</v>
      </c>
      <c r="AT730" s="358">
        <f t="shared" si="3692"/>
        <v>0</v>
      </c>
      <c r="AU730" s="357"/>
      <c r="AV730" s="356">
        <f>IF($F730="申請キャンセル",0,IFERROR(VLOOKUP($D730,INDEX(データ蓄積!$A$16:$A$1015,MATCH($D730,データ蓄積!$A$16:$A$1015,0)):'データ蓄積'!$DB$1015,36,),0))</f>
        <v>0</v>
      </c>
      <c r="AW730" s="366">
        <f t="shared" si="3331"/>
        <v>0</v>
      </c>
      <c r="AX730" s="358">
        <f>IF($F730="申請キャンセル",0,IFERROR(VLOOKUP($D730,INDEX(データ蓄積!$A$16:$A$1015,MATCH($D730,データ蓄積!$A$16:$A$1015,0)):'データ蓄積'!$DB$1015,35,),0))</f>
        <v>0</v>
      </c>
      <c r="AY730" s="367">
        <f>IF($F730="申請キャンセル",0,IFERROR(VLOOKUP($D730,INDEX(データ蓄積!$A$16:$A$1015,MATCH($D730,データ蓄積!$A$16:$A$1015,0)):'データ蓄積'!$DB$1015,37,),0))</f>
        <v>0</v>
      </c>
      <c r="AZ730" s="358">
        <f t="shared" si="3693"/>
        <v>0</v>
      </c>
      <c r="BA730" s="357"/>
      <c r="BB730" s="368">
        <f>+AK730+AQ730+AW730</f>
        <v>0</v>
      </c>
      <c r="BC730" s="358">
        <f t="shared" si="3664"/>
        <v>0</v>
      </c>
      <c r="BD730" s="367">
        <f t="shared" si="3664"/>
        <v>0</v>
      </c>
      <c r="BE730" s="361">
        <f t="shared" si="3664"/>
        <v>0</v>
      </c>
      <c r="BF730" s="369"/>
      <c r="BG730" s="356">
        <f>IF($F730="申請キャンセル",0,IF(H730="（○）",220,0))</f>
        <v>0</v>
      </c>
      <c r="BH730" s="359">
        <f>IF($F730="申請キャンセル",0,IF(H730="（○）",SUM(AK730+AQ730+AW730),0))</f>
        <v>0</v>
      </c>
      <c r="BI730" s="359">
        <f>IF($F730="申請キャンセル",0,IF(H730="（○）",SUM(AL730+AR730),0))</f>
        <v>0</v>
      </c>
      <c r="BJ730" s="359">
        <f t="shared" si="3333"/>
        <v>0</v>
      </c>
      <c r="BK730" s="361">
        <f>IF($W730="初 年 度",TRUNC((+BJ730-CB730),0),0)</f>
        <v>0</v>
      </c>
      <c r="BL730" s="46"/>
      <c r="BM730" s="356">
        <f t="shared" si="3449"/>
        <v>0</v>
      </c>
      <c r="BN730" s="357">
        <f t="shared" si="3449"/>
        <v>0</v>
      </c>
      <c r="BP730" s="125">
        <f t="shared" si="3335"/>
        <v>0</v>
      </c>
      <c r="BQ730" s="126">
        <f>ROUNDUP(BP730/2,0)</f>
        <v>0</v>
      </c>
      <c r="BR730" s="44"/>
      <c r="BS730" s="125">
        <f t="shared" si="3337"/>
        <v>0</v>
      </c>
      <c r="BT730" s="126">
        <f>ROUNDUP(BS730/2,0)</f>
        <v>0</v>
      </c>
      <c r="BU730" s="44"/>
      <c r="BV730" s="125">
        <f t="shared" si="3339"/>
        <v>0</v>
      </c>
      <c r="BW730" s="126">
        <f t="shared" si="3694"/>
        <v>0</v>
      </c>
      <c r="BX730" s="44"/>
      <c r="BY730" s="125">
        <f t="shared" si="3340"/>
        <v>0</v>
      </c>
      <c r="BZ730" s="126">
        <f>ROUNDUP(BY730/2,0)</f>
        <v>0</v>
      </c>
      <c r="CA730" s="44"/>
      <c r="CB730" s="125">
        <f t="shared" si="3342"/>
        <v>0</v>
      </c>
      <c r="CC730" s="126">
        <f>+CB730</f>
        <v>0</v>
      </c>
      <c r="CD730" s="44"/>
      <c r="CE730" s="370">
        <f>IF($F730="申請キャンセル",0,IF(CE731="","",CE731))</f>
        <v>0</v>
      </c>
      <c r="CF730" s="371">
        <f>IF($F730="申請キャンセル",0,IFERROR(VLOOKUP($D730,INDEX(データ蓄積!$A$16:$A$1015,MATCH($D730,データ蓄積!$A$16:$A$1015,0)):'データ蓄積'!$DB$1015,6,),0))</f>
        <v>0</v>
      </c>
      <c r="CG730" s="214" t="str">
        <f t="shared" si="3101"/>
        <v xml:space="preserve"> </v>
      </c>
      <c r="CH730" s="214" t="str">
        <f t="shared" si="3101"/>
        <v/>
      </c>
      <c r="CI730" s="214" t="str">
        <f>IF(CG730&gt;=CH730,"OK","下限本数を下回っています")</f>
        <v>OK</v>
      </c>
      <c r="CJ730" s="371">
        <f>IF($F730="申請キャンセル",0,IFERROR(VLOOKUP($D730,INDEX(データ蓄積!$A$16:$A$1015,MATCH($D730,データ蓄積!$A$16:$A$1015,0)):'データ蓄積'!$DB$1015,9,),0))</f>
        <v>0</v>
      </c>
      <c r="CK730" s="372">
        <f>IF($F730="申請キャンセル",0,IFERROR(VLOOKUP($D730,INDEX(データ蓄積!$A$16:$A$1015,MATCH($D730,データ蓄積!$A$16:$A$1015,0)):'データ蓄積'!$DB$1015,11,),0))</f>
        <v>0</v>
      </c>
      <c r="CL730" s="372">
        <f>IF($F730="申請キャンセル",0,IFERROR(VLOOKUP($D730,INDEX(データ蓄積!$A$16:$A$1015,MATCH($D730,データ蓄積!$A$16:$A$1015,0)):'データ蓄積'!$DB$1015,13,),0))</f>
        <v>0</v>
      </c>
      <c r="CM730" s="372">
        <f>IF($F730="申請キャンセル",0,IFERROR(VLOOKUP($D730,INDEX(データ蓄積!$A$16:$A$1015,MATCH($D730,データ蓄積!$A$16:$A$1015,0)):'データ蓄積'!$DB$1015,15,),0))</f>
        <v>0</v>
      </c>
      <c r="CN730" s="372">
        <f>IF($F730="申請キャンセル",0,IFERROR(VLOOKUP($D730,INDEX(データ蓄積!$A$16:$A$1015,MATCH($D730,データ蓄積!$A$16:$A$1015,0)):'データ蓄積'!$DB$1015,17,),0))</f>
        <v>0</v>
      </c>
      <c r="CO730" s="372">
        <f>IF($F730="申請キャンセル",0,IFERROR(VLOOKUP($D730,INDEX(データ蓄積!$A$16:$A$1015,MATCH($D730,データ蓄積!$A$16:$A$1015,0)):'データ蓄積'!$DB$1015,18,),0))</f>
        <v>0</v>
      </c>
      <c r="CP730" s="371">
        <f>IF($F730="申請キャンセル",0,IFERROR(VLOOKUP($D730,INDEX(データ蓄積!$A$16:$A$1015,MATCH($D730,データ蓄積!$A$16:$A$1015,0)):'データ蓄積'!$DB$1015,19,),0))</f>
        <v>0</v>
      </c>
      <c r="CQ730" s="372">
        <f>IF($F730="申請キャンセル",0,IFERROR(VLOOKUP($D730,INDEX(データ蓄積!$A$16:$A$1015,MATCH($D730,データ蓄積!$A$16:$A$1015,0)):'データ蓄積'!$DB$1015,24,),0))</f>
        <v>0</v>
      </c>
      <c r="CR730" s="99" t="str">
        <f>IF($F730="申請キャンセル",0,CONCATENATE(CS730,$CS$14,CT730,$CT$14,CU730,$CU$14))</f>
        <v>0年0月0日</v>
      </c>
      <c r="CS730" s="99">
        <f>IF($F730="申請キャンセル",0,IFERROR(VLOOKUP($D730,INDEX(データ蓄積!$A$16:$A$1015,MATCH($D730,データ蓄積!$A$16:$A$1015,0)):'データ蓄積'!$DB$1015,70,),0))</f>
        <v>0</v>
      </c>
      <c r="CT730" s="99">
        <f>IF($F730="申請キャンセル",0,IFERROR(VLOOKUP($D730,INDEX(データ蓄積!$A$16:$A$1015,MATCH($D730,データ蓄積!$A$16:$A$1015,0)):'データ蓄積'!$DB$1015,71,),0))</f>
        <v>0</v>
      </c>
      <c r="CU730" s="99">
        <f>IF($F730="申請キャンセル",0,IFERROR(VLOOKUP($D730,INDEX(データ蓄積!$A$16:$A$1015,MATCH($D730,データ蓄積!$A$16:$A$1015,0)):'データ蓄積'!$DB$1015,72,),0))</f>
        <v>0</v>
      </c>
      <c r="CV730" s="99" t="str">
        <f>IF($F730="申請キャンセル",0,CONCATENATE(CW730,$CW$14,CX730,$CX$14,CY730,$CY$14))</f>
        <v>0年0月0日</v>
      </c>
      <c r="CW730" s="99">
        <f>IF($F730="申請キャンセル",0,IFERROR(VLOOKUP($D730,INDEX(データ蓄積!$A$16:$A$1015,MATCH($D730,データ蓄積!$A$16:$A$1015,0)):'データ蓄積'!$DB$1015,73,),0))</f>
        <v>0</v>
      </c>
      <c r="CX730" s="99">
        <f>IF($F730="申請キャンセル",0,IFERROR(VLOOKUP($D730,INDEX(データ蓄積!$A$16:$A$1015,MATCH($D730,データ蓄積!$A$16:$A$1015,0)):'データ蓄積'!$DB$1015,74,),0))</f>
        <v>0</v>
      </c>
      <c r="CY730" s="99">
        <f>IF($F730="申請キャンセル",0,IFERROR(VLOOKUP($D730,INDEX(データ蓄積!$A$16:$A$1015,MATCH($D730,データ蓄積!$A$16:$A$1015,0)):'データ蓄積'!$DB$1015,75,),0))</f>
        <v>0</v>
      </c>
      <c r="CZ730" s="211">
        <f>IF($F730="申請キャンセル",0,IFERROR(VLOOKUP($D730,INDEX(データ蓄積!$A$16:$A$1015,MATCH($D730,データ蓄積!$A$16:$A$1015,0)):'データ蓄積'!$CF$1015,84,),0))</f>
        <v>0</v>
      </c>
      <c r="DA730" s="211">
        <f>IF($F730="申請キャンセル",0,IFERROR(VLOOKUP($D730,INDEX(データ蓄積!$A$16:$A$1015,MATCH($D730,データ蓄積!$A$16:$A$1015,0)):'データ蓄積'!$CG$1015,85,),0))</f>
        <v>0</v>
      </c>
      <c r="DB730" s="211">
        <f>IF($F730="申請キャンセル",0,IFERROR(VLOOKUP($D730,INDEX(データ蓄積!$A$16:$A$1015,MATCH($D730,データ蓄積!$A$16:$A$1015,0)):'データ蓄積'!$CH$1015,86,),0))</f>
        <v>0</v>
      </c>
      <c r="DC730" s="211"/>
      <c r="DD730" s="204">
        <f>IF($F730="申請キャンセル",0,IFERROR(VLOOKUP($D730,INDEX(データ蓄積!$A$16:$A$1015,MATCH($D730,データ蓄積!$A$16:$A$1015,0)):'データ蓄積'!$CN$1015,91,),0))</f>
        <v>0</v>
      </c>
      <c r="DE730" s="204">
        <f>IF($F730="申請キャンセル",0,IFERROR(VLOOKUP($D730,INDEX(データ蓄積!$A$16:$A$1015,MATCH($D730,データ蓄積!$A$16:$A$1015,0)):'データ蓄積'!$CN$1015,92,),0))</f>
        <v>0</v>
      </c>
    </row>
    <row r="731" spans="1:109" ht="18.75" customHeight="1" x14ac:dyDescent="0.15">
      <c r="A731" s="373">
        <f>IFERROR(VLOOKUP($D731,INDEX(データ蓄積!$A$16:$A$1015,MATCH($D731,データ蓄積!$A$16:$A$1015,0)+1):'データ蓄積'!$BI$1015,3,),0)</f>
        <v>0</v>
      </c>
      <c r="B731" s="374">
        <f>IFERROR(VLOOKUP($D731,INDEX(データ蓄積!$A$16:$A$1015,MATCH($D731,データ蓄積!$A$16:$A$1015,0)+1):'データ蓄積'!$BI$1015,4,),0)</f>
        <v>0</v>
      </c>
      <c r="C731" s="375">
        <f>IFERROR(VLOOKUP($D731,INDEX(データ蓄積!$A$16:$A$1015,MATCH($D731,データ蓄積!$A$16:$A$1015,0)+1):'データ蓄積'!$BI$1015,5,),0)</f>
        <v>0</v>
      </c>
      <c r="D731" s="373">
        <f t="shared" si="3650"/>
        <v>358</v>
      </c>
      <c r="E731" s="347">
        <f>IFERROR(VLOOKUP($D731,INDEX(データ蓄積!$A$16:$A$1015,MATCH($D731,データ蓄積!$A$16:$A$1015,0)+1):'データ蓄積'!$BI$1015,2,),0)</f>
        <v>0</v>
      </c>
      <c r="F731" s="376">
        <f>IFERROR(VLOOKUP($D731,INDEX(データ蓄積!$A$16:$A$1015,MATCH($D731,データ蓄積!$A$16:$A$1015,0)+1):'データ蓄積'!$CD$1015,82,),0)</f>
        <v>0</v>
      </c>
      <c r="G731" s="377">
        <f>IF($F730="申請キャンセル",0,IFERROR(VLOOKUP($D731,INDEX(データ蓄積!$A$16:$A$1015,MATCH($D731,データ蓄積!$A$16:$A$1015,0)+1):'データ蓄積'!$BI$1015,8,),0))</f>
        <v>0</v>
      </c>
      <c r="H731" s="347">
        <f>IF($F730="申請キャンセル",0,IFERROR(VLOOKUP($D731,INDEX(データ蓄積!$A$16:$A$1015,MATCH($D731,データ蓄積!$A$16:$A$1015,0)+1):'データ蓄積'!$BI$1015,10,),0))</f>
        <v>0</v>
      </c>
      <c r="I731" s="378" t="str">
        <f>IF($F730="申請キャンセル","",LEFT(IFERROR(VLOOKUP($D731,INDEX(データ蓄積!$A$16:$A$1015,MATCH($D731,データ蓄積!$A$16:$A$1015,0)+1):'データ蓄積'!$CH$1015,84,),""),2))</f>
        <v/>
      </c>
      <c r="J731" s="347" t="str">
        <f>IF($F730="申請キャンセル","",LEFT(IFERROR(VLOOKUP($D731,INDEX(データ蓄積!$A$16:$A$1015,MATCH($D730,データ蓄積!$A$16:$A$1015,0)+1):'データ蓄積'!$CL$1015,86,),""),2))</f>
        <v/>
      </c>
      <c r="K731" s="379">
        <f>IF($F730="申請キャンセル",0,IFERROR(VLOOKUP($D731,INDEX(データ蓄積!$A$16:$A$1015,MATCH($D731,データ蓄積!$A$16:$A$1015,0)+1):'データ蓄積'!$CO$1015,90,),0))</f>
        <v>0</v>
      </c>
      <c r="L731" s="374">
        <f t="shared" ref="L731" si="3735">IF(G731=0,0,IF($F731="申請キャンセル",0,IF(K731="","","〇")))</f>
        <v>0</v>
      </c>
      <c r="M731" s="380">
        <f>IF($F730="申請キャンセル",0,IFERROR(VLOOKUP($D731,INDEX(データ蓄積!$A$16:$A$1015,MATCH($D731,データ蓄積!$A$16:$A$1015,0)+1):'データ蓄積'!$BI$1015,14,),0))</f>
        <v>0</v>
      </c>
      <c r="N731" s="381">
        <f>IF($F730="申請キャンセル",0,IFERROR(VLOOKUP($D731,INDEX(データ蓄積!$A$16:$A$1015,MATCH($D731,データ蓄積!$A$16:$A$1015,0)+1):'データ蓄積'!$BI$1015,16,),0))</f>
        <v>0</v>
      </c>
      <c r="O731" s="382">
        <f>IF($F730="申請キャンセル",0,IFERROR(VLOOKUP($D731,INDEX(データ蓄積!$A$16:$A$1015,MATCH($D731,データ蓄積!$A$16:$A$1015,0)+1):'データ蓄積'!$BI$1015,20,),0))</f>
        <v>0</v>
      </c>
      <c r="P731" s="383">
        <f>IF($F730="申請キャンセル",0,IFERROR(VLOOKUP($D731,INDEX(データ蓄積!$A$16:$A$1015,MATCH($D731,データ蓄積!$A$16:$A$1015,0)+1):'データ蓄積'!$BI$1015,21,),0))</f>
        <v>0</v>
      </c>
      <c r="Q731" s="383">
        <f>IF($F730="申請キャンセル",0,IFERROR(VLOOKUP($D731,INDEX(データ蓄積!$A$16:$A$1015,MATCH($D731,データ蓄積!$A$16:$A$1015,0)+1):'データ蓄積'!$BI$1015,23,),0))</f>
        <v>0</v>
      </c>
      <c r="R731" s="384">
        <f>IF($F730="申請キャンセル",0,IFERROR(VLOOKUP($D731,INDEX(データ蓄積!$A$16:$A$1015,MATCH($D731,データ蓄積!$A$16:$A$1015,0)+1):'データ蓄積'!$CO$1015,92,),0))</f>
        <v>0</v>
      </c>
      <c r="S731" s="385">
        <f>IF($F730="申請キャンセル",0,IFERROR(VLOOKUP($D731,INDEX(データ蓄積!$A$16:$A$1015,MATCH($D731,データ蓄積!$A$16:$A$1015,0)+1):'データ蓄積'!$BI$1015,22,),0))</f>
        <v>0</v>
      </c>
      <c r="T731" s="386" t="str">
        <f>IF($F730="申請キャンセル",0,IF((AJ731+AP731)&gt;0,ROUNDDOWN((AJ731+AP731)/(AL731+AR731),4)*1000," "))</f>
        <v xml:space="preserve"> </v>
      </c>
      <c r="U731" s="387" t="str">
        <f>IF($F731="申請キャンセル",0,IFERROR(IF(AJ731+AP731=0,"",VLOOKUP(Q731,Sheet1!$B$4:$C$64,2,0)),0))</f>
        <v/>
      </c>
      <c r="V731" s="388">
        <f>IF($F730="申請キャンセル",0,IFERROR(VLOOKUP($D731,INDEX(データ蓄積!$A$16:$A$1015,MATCH($D731,データ蓄積!$A$16:$A$1015,0)+1):'データ蓄積'!$BI$1015,12,),0))</f>
        <v>0</v>
      </c>
      <c r="W731" s="389">
        <f>IF($F730="申請キャンセル",0,IFERROR(VLOOKUP($D731,INDEX(データ蓄積!$A$16:$A$1015,MATCH($D731,データ蓄積!$A$16:$A$1015,0)+1):'データ蓄積'!$BI$1015,25,),0))</f>
        <v>0</v>
      </c>
      <c r="X731" s="383">
        <f>IF($F730="申請キャンセル",0,IFERROR(VLOOKUP($D731,INDEX(データ蓄積!$A$16:$A$1015,MATCH($D731,データ蓄積!$A$16:$A$1015,0)+1):'データ蓄積'!$DB$1015,27,),0))</f>
        <v>0</v>
      </c>
      <c r="Y731" s="390">
        <f t="shared" si="3326"/>
        <v>0</v>
      </c>
      <c r="Z731" s="383">
        <f>IF($F730="申請キャンセル",0,IFERROR(VLOOKUP($D731,INDEX(データ蓄積!$A$16:$A$1015,MATCH($D731,データ蓄積!$A$16:$A$1015,0)+1):'データ蓄積'!$DB$1015,26,),0))</f>
        <v>0</v>
      </c>
      <c r="AA731" s="383">
        <f>IF($F730="申請キャンセル",0,IFERROR(VLOOKUP($D731,INDEX(データ蓄積!$A$16:$A$1015,MATCH($D731,データ蓄積!$A$16:$A$1015,0)+1):'データ蓄積'!$DB$1015,28,),0))</f>
        <v>0</v>
      </c>
      <c r="AB731" s="385">
        <f t="shared" ref="AB731" si="3736">IF($W731="初 年 度",TRUNC((+AA731-BP731)/2,0),0)</f>
        <v>0</v>
      </c>
      <c r="AC731" s="381"/>
      <c r="AD731" s="380">
        <f>IF($F730="申請キャンセル",0,IFERROR(VLOOKUP($D731,INDEX(データ蓄積!$A$16:$A$1015,MATCH($D731,データ蓄積!$A$16:$A$1015,0)+1):'データ蓄積'!$DB$1015,30,),0))</f>
        <v>0</v>
      </c>
      <c r="AE731" s="383">
        <f t="shared" si="3328"/>
        <v>0</v>
      </c>
      <c r="AF731" s="383">
        <f>IF($F730="申請キャンセル",0,IFERROR(VLOOKUP($D731,INDEX(データ蓄積!$A$16:$A$1015,MATCH($D731,データ蓄積!$A$16:$A$1015,0)+1):'データ蓄積'!$DB$1015,29,),0))</f>
        <v>0</v>
      </c>
      <c r="AG731" s="383">
        <f>IF($F730="申請キャンセル",0,IFERROR(VLOOKUP($D731,INDEX(データ蓄積!$A$16:$A$1015,MATCH($D731,データ蓄積!$A$16:$A$1015,0)+1):'データ蓄積'!$DB$1015,31,),0))</f>
        <v>0</v>
      </c>
      <c r="AH731" s="383">
        <f t="shared" si="3691"/>
        <v>0</v>
      </c>
      <c r="AI731" s="381"/>
      <c r="AJ731" s="385">
        <f t="shared" ref="AJ731" si="3737">+X731+AD731</f>
        <v>0</v>
      </c>
      <c r="AK731" s="390">
        <f t="shared" si="3727"/>
        <v>0</v>
      </c>
      <c r="AL731" s="383">
        <f t="shared" si="3727"/>
        <v>0</v>
      </c>
      <c r="AM731" s="383">
        <f t="shared" si="3727"/>
        <v>0</v>
      </c>
      <c r="AN731" s="385">
        <f t="shared" si="3727"/>
        <v>0</v>
      </c>
      <c r="AO731" s="381"/>
      <c r="AP731" s="383">
        <f>IF($F730="申請キャンセル",0,IFERROR(VLOOKUP($D731,INDEX(データ蓄積!$A$16:$A$1015,MATCH($D731,データ蓄積!$A$16:$A$1015,0)+1):'データ蓄積'!$DB$1015,33,),0))</f>
        <v>0</v>
      </c>
      <c r="AQ731" s="390">
        <f t="shared" si="3330"/>
        <v>0</v>
      </c>
      <c r="AR731" s="383">
        <f>IF($F730="申請キャンセル",0,IFERROR(VLOOKUP($D731,INDEX(データ蓄積!$A$16:$A$1015,MATCH($D731,データ蓄積!$A$16:$A$1015,0)+1):'データ蓄積'!$DB$1015,32,),0))</f>
        <v>0</v>
      </c>
      <c r="AS731" s="383">
        <f>IF($F730="申請キャンセル",0,IFERROR(VLOOKUP($D731,INDEX(データ蓄積!$A$16:$A$1015,MATCH($D731,データ蓄積!$A$16:$A$1015,0)+1):'データ蓄積'!$DB$1015,34,),0))</f>
        <v>0</v>
      </c>
      <c r="AT731" s="385">
        <f t="shared" si="3692"/>
        <v>0</v>
      </c>
      <c r="AU731" s="381"/>
      <c r="AV731" s="383">
        <f>IF($F730="申請キャンセル",0,IFERROR(VLOOKUP($D731,INDEX(データ蓄積!$A$16:$A$1015,MATCH($D731,データ蓄積!$A$16:$A$1015,0)+1):'データ蓄積'!$DB$1015,36,),0))</f>
        <v>0</v>
      </c>
      <c r="AW731" s="390">
        <f t="shared" si="3331"/>
        <v>0</v>
      </c>
      <c r="AX731" s="383">
        <f>IF($F730="申請キャンセル",0,IFERROR(VLOOKUP($D731,INDEX(データ蓄積!$A$16:$A$1015,MATCH($D731,データ蓄積!$A$16:$A$1015,0)+1):'データ蓄積'!$DB$1015,35,),0))</f>
        <v>0</v>
      </c>
      <c r="AY731" s="383">
        <f>IF($F730="申請キャンセル",0,IFERROR(VLOOKUP($D731,INDEX(データ蓄積!$A$16:$A$1015,MATCH($D731,データ蓄積!$A$16:$A$1015,0)+1):'データ蓄積'!$DB$1015,37,),0))</f>
        <v>0</v>
      </c>
      <c r="AZ731" s="385">
        <f t="shared" si="3693"/>
        <v>0</v>
      </c>
      <c r="BA731" s="381"/>
      <c r="BB731" s="391">
        <f t="shared" ref="BB731" si="3738">+AK731+AQ731+AW731</f>
        <v>0</v>
      </c>
      <c r="BC731" s="383">
        <f t="shared" si="3664"/>
        <v>0</v>
      </c>
      <c r="BD731" s="383">
        <f t="shared" si="3664"/>
        <v>0</v>
      </c>
      <c r="BE731" s="392">
        <f t="shared" si="3664"/>
        <v>0</v>
      </c>
      <c r="BF731" s="369"/>
      <c r="BG731" s="380">
        <f>IF($F730="申請キャンセル",0,IF(H731="（○）",220,0))</f>
        <v>0</v>
      </c>
      <c r="BH731" s="385">
        <f>IF($F730="申請キャンセル",0,IF(H731="（○）",SUM(AK731+AQ731+AW731),0))</f>
        <v>0</v>
      </c>
      <c r="BI731" s="383">
        <f>IF($F730="申請キャンセル",0,IF(H731="（○）",SUM(AL731+AR731),0))</f>
        <v>0</v>
      </c>
      <c r="BJ731" s="383">
        <f t="shared" si="3333"/>
        <v>0</v>
      </c>
      <c r="BK731" s="392">
        <f t="shared" ref="BK731" si="3739">IF($W731="初 年 度",TRUNC((+BJ731-CB731),0),0)</f>
        <v>0</v>
      </c>
      <c r="BL731" s="46"/>
      <c r="BM731" s="380">
        <f t="shared" si="3449"/>
        <v>0</v>
      </c>
      <c r="BN731" s="381">
        <f t="shared" si="3449"/>
        <v>0</v>
      </c>
      <c r="BP731" s="127">
        <f t="shared" si="3335"/>
        <v>0</v>
      </c>
      <c r="BQ731" s="128">
        <f t="shared" ref="BQ731" si="3740">ROUNDUP(BP731/2,0)</f>
        <v>0</v>
      </c>
      <c r="BR731" s="45"/>
      <c r="BS731" s="127">
        <f t="shared" si="3337"/>
        <v>0</v>
      </c>
      <c r="BT731" s="128">
        <f t="shared" ref="BT731" si="3741">ROUNDUP(BS731/2,0)</f>
        <v>0</v>
      </c>
      <c r="BU731" s="45"/>
      <c r="BV731" s="127">
        <f t="shared" si="3339"/>
        <v>0</v>
      </c>
      <c r="BW731" s="128">
        <f t="shared" si="3694"/>
        <v>0</v>
      </c>
      <c r="BX731" s="45"/>
      <c r="BY731" s="127">
        <f t="shared" si="3340"/>
        <v>0</v>
      </c>
      <c r="BZ731" s="128">
        <f t="shared" ref="BZ731" si="3742">ROUNDUP(BY731/2,0)</f>
        <v>0</v>
      </c>
      <c r="CA731" s="45"/>
      <c r="CB731" s="127">
        <f t="shared" si="3342"/>
        <v>0</v>
      </c>
      <c r="CC731" s="128">
        <f t="shared" ref="CC731" si="3743">+CB731</f>
        <v>0</v>
      </c>
      <c r="CD731" s="45"/>
      <c r="CE731" s="370">
        <f>IF($F730="申請キャンセル",0,IFERROR(VLOOKUP($D731,INDEX(データ蓄積!$A$16:$A$1015,MATCH($D731,データ蓄積!$A$16:$A$1015,0)+1):'データ蓄積'!$DB$1015,83,),0))</f>
        <v>0</v>
      </c>
      <c r="CF731" s="371">
        <f>IF($F730="申請キャンセル",0,IFERROR(VLOOKUP($D731,INDEX(データ蓄積!$A$16:$A$1015,MATCH($D731,データ蓄積!$A$16:$A$1015,0)+1):'データ蓄積'!$DB$1015,6,),0))</f>
        <v>0</v>
      </c>
      <c r="CG731" s="214" t="str">
        <f t="shared" si="3101"/>
        <v xml:space="preserve"> </v>
      </c>
      <c r="CH731" s="214" t="str">
        <f t="shared" si="3101"/>
        <v/>
      </c>
      <c r="CI731" s="214" t="str">
        <f t="shared" ref="CI731" si="3744">IF(CG731&gt;=CH731,"OK","下限本数を下回っています")</f>
        <v>OK</v>
      </c>
      <c r="CJ731" s="371">
        <f>IF($F730="申請キャンセル",0,IFERROR(VLOOKUP($D731,INDEX(データ蓄積!$A$16:$A$1015,MATCH($D731,データ蓄積!$A$16:$A$1015,0)+1):'データ蓄積'!$DB$1015,9,),0))</f>
        <v>0</v>
      </c>
      <c r="CK731" s="372">
        <f>IF($F730="申請キャンセル",0,IFERROR(VLOOKUP($D731,INDEX(データ蓄積!$A$16:$A$1015,MATCH($D731,データ蓄積!$A$16:$A$1015,0)+1):'データ蓄積'!$DB$1015,11,),0))</f>
        <v>0</v>
      </c>
      <c r="CL731" s="372">
        <f>IF($F730="申請キャンセル",0,IFERROR(VLOOKUP($D731,INDEX(データ蓄積!$A$16:$A$1015,MATCH($D731,データ蓄積!$A$16:$A$1015,0)+1):'データ蓄積'!$DB$1015,13,),0))</f>
        <v>0</v>
      </c>
      <c r="CM731" s="372">
        <f>IF($F730="申請キャンセル",0,IFERROR(VLOOKUP($D731,INDEX(データ蓄積!$A$16:$A$1015,MATCH($D731,データ蓄積!$A$16:$A$1015,0)+1):'データ蓄積'!$DB$1015,15,),0))</f>
        <v>0</v>
      </c>
      <c r="CN731" s="372">
        <f>IF($F730="申請キャンセル",0,IFERROR(VLOOKUP($D731,INDEX(データ蓄積!$A$16:$A$1015,MATCH($D731,データ蓄積!$A$16:$A$1015,0)+1):'データ蓄積'!$DB$1015,17,),0))</f>
        <v>0</v>
      </c>
      <c r="CO731" s="372">
        <f>IF($F730="申請キャンセル",0,IFERROR(VLOOKUP($D731,INDEX(データ蓄積!$A$16:$A$1015,MATCH($D731,データ蓄積!$A$16:$A$1015,0)+1):'データ蓄積'!$DB$1015,18,),0))</f>
        <v>0</v>
      </c>
      <c r="CP731" s="371">
        <f>IF($F730="申請キャンセル",0,IFERROR(VLOOKUP($D731,INDEX(データ蓄積!$A$16:$A$1015,MATCH($D731,データ蓄積!$A$16:$A$1015,0)+1):'データ蓄積'!$DB$1015,19,),0))</f>
        <v>0</v>
      </c>
      <c r="CQ731" s="372">
        <f>IF($F730="申請キャンセル",0,IFERROR(VLOOKUP($D731,INDEX(データ蓄積!$A$16:$A$1015,MATCH($D731,データ蓄積!$A$16:$A$1015,0)+1):'データ蓄積'!$DB$1015,24,),0))</f>
        <v>0</v>
      </c>
      <c r="CR731" s="99" t="str">
        <f>IF($F730="申請キャンセル",0,CONCATENATE(CS731,$CS$14,CT731,$CT$14,CU731,$CU$14))</f>
        <v>0年0月0日</v>
      </c>
      <c r="CS731" s="99">
        <f>IF($F730="申請キャンセル",0,IFERROR(VLOOKUP($D731,INDEX(データ蓄積!$A$16:$A$1015,MATCH($D731,データ蓄積!$A$16:$A$1015,0)+1):'データ蓄積'!$DB$1015,70,),0))</f>
        <v>0</v>
      </c>
      <c r="CT731" s="99">
        <f>IF($F730="申請キャンセル",0,IFERROR(VLOOKUP($D731,INDEX(データ蓄積!$A$16:$A$1015,MATCH($D731,データ蓄積!$A$16:$A$1015,0)+1):'データ蓄積'!$DB$1015,71,),0))</f>
        <v>0</v>
      </c>
      <c r="CU731" s="99">
        <f>IF($F730="申請キャンセル",0,IFERROR(VLOOKUP($D731,INDEX(データ蓄積!$A$16:$A$1015,MATCH($D731,データ蓄積!$A$16:$A$1015,0)+1):'データ蓄積'!$DB$1015,72,),0))</f>
        <v>0</v>
      </c>
      <c r="CV731" s="99" t="str">
        <f>IF($F730="申請キャンセル",0,CONCATENATE(CW731,$CW$14,CX731,$CX$14,CY731,$CY$14))</f>
        <v>0年0月0日</v>
      </c>
      <c r="CW731" s="99">
        <f>IF($F730="申請キャンセル",0,IFERROR(VLOOKUP($D731,INDEX(データ蓄積!$A$16:$A$1015,MATCH($D731,データ蓄積!$A$16:$A$1015,0)+1):'データ蓄積'!$DB$1015,73,),0))</f>
        <v>0</v>
      </c>
      <c r="CX731" s="99">
        <f>IF($F730="申請キャンセル",0,IFERROR(VLOOKUP($D731,INDEX(データ蓄積!$A$16:$A$1015,MATCH($D731,データ蓄積!$A$16:$A$1015,0)+1):'データ蓄積'!$DB$1015,74,),0))</f>
        <v>0</v>
      </c>
      <c r="CY731" s="99">
        <f>IF($F730="申請キャンセル",0,IFERROR(VLOOKUP($D731,INDEX(データ蓄積!$A$16:$A$1015,MATCH($D731,データ蓄積!$A$16:$A$1015,0)+1):'データ蓄積'!$DB$1015,75,),0))</f>
        <v>0</v>
      </c>
      <c r="CZ731" s="211">
        <f>IF($F730="申請キャンセル",0,IFERROR(VLOOKUP($D731,INDEX(データ蓄積!$A$16:$A$1015,MATCH($D731,データ蓄積!$A$16:$A$1015,0)+1):'データ蓄積'!$CF$1015,84,),0))</f>
        <v>0</v>
      </c>
      <c r="DA731" s="211">
        <f>IF($F730="申請キャンセル",0,IFERROR(VLOOKUP($D731,INDEX(データ蓄積!$A$16:$A$1015,MATCH($D731,データ蓄積!$A$16:$A$1015,0)+1):'データ蓄積'!$CG$1015,85,),0))</f>
        <v>0</v>
      </c>
      <c r="DB731" s="211">
        <f>IF($F730="申請キャンセル",0,IFERROR(VLOOKUP($D731,INDEX(データ蓄積!$A$16:$A$1015,MATCH($D731,データ蓄積!$A$16:$A$1015,0)+1):'データ蓄積'!$CH$1015,86,),0))</f>
        <v>0</v>
      </c>
      <c r="DC731" s="211"/>
      <c r="DD731" s="204">
        <f>IF($F730="申請キャンセル",0,IFERROR(VLOOKUP($D731,INDEX(データ蓄積!$A$16:$A$1015,MATCH($D731,データ蓄積!$A$16:$A$1015,0)+1):'データ蓄積'!$CN$1015,91,),0))</f>
        <v>0</v>
      </c>
      <c r="DE731" s="204">
        <f>IF($F730="申請キャンセル",0,IFERROR(VLOOKUP($D731,INDEX(データ蓄積!$A$16:$A$1015,MATCH($D731,データ蓄積!$A$16:$A$1015,0)+1):'データ蓄積'!$CN$1015,92,),0))</f>
        <v>0</v>
      </c>
    </row>
    <row r="732" spans="1:109" ht="18.75" customHeight="1" x14ac:dyDescent="0.15">
      <c r="A732" s="349">
        <f>IFERROR(VLOOKUP($D732,INDEX(データ蓄積!$A$16:$A$1015,MATCH($D732,データ蓄積!$A$16:$A$1015,0)):'データ蓄積'!$BI$1015,3,),0)</f>
        <v>0</v>
      </c>
      <c r="B732" s="350">
        <f>IFERROR(VLOOKUP($D732,INDEX(データ蓄積!$A$16:$A$1015,MATCH($D732,データ蓄積!$A$16:$A$1015,0)):'データ蓄積'!$BI$1015,4,),0)</f>
        <v>0</v>
      </c>
      <c r="C732" s="349">
        <f>IFERROR(VLOOKUP($D732,INDEX(データ蓄積!$A$16:$A$1015,MATCH($D732,データ蓄積!$A$16:$A$1015,0)):'データ蓄積'!$BI$1015,5,),0)</f>
        <v>0</v>
      </c>
      <c r="D732" s="349">
        <f t="shared" si="3650"/>
        <v>359</v>
      </c>
      <c r="E732" s="351">
        <f>IFERROR(VLOOKUP($D732,INDEX(データ蓄積!$A$16:$A$1015,MATCH($D732,データ蓄積!$A$16:$A$1015,0)):'データ蓄積'!$BI$1015,2,),0)</f>
        <v>0</v>
      </c>
      <c r="F732" s="352">
        <f>IFERROR(VLOOKUP($D732,INDEX(データ蓄積!$A$16:$A$1015,MATCH($D732,データ蓄積!$A$16:$A$1015,0)):'データ蓄積'!$CD$1015,82,),0)</f>
        <v>0</v>
      </c>
      <c r="G732" s="353">
        <f>IF($F732="申請キャンセル",0,IFERROR(VLOOKUP($D732,INDEX(データ蓄積!$A$16:$A$1015,MATCH($D732,データ蓄積!$A$16:$A$1015,0)):'データ蓄積'!$BI$1015,8,),0))</f>
        <v>0</v>
      </c>
      <c r="H732" s="346">
        <f>IF($F732="申請キャンセル",0,IFERROR(VLOOKUP($D732,INDEX(データ蓄積!$A$16:$A$1015,MATCH($D732,データ蓄積!$A$16:$A$1015,0)):'データ蓄積'!$BI$1015,10,),0))</f>
        <v>0</v>
      </c>
      <c r="I732" s="354" t="str">
        <f>IF($F732="申請キャンセル","",LEFT(IFERROR(VLOOKUP($D732,INDEX(データ蓄積!$A$16:$A$1015,MATCH($D732,データ蓄積!$A$16:$A$1015,0)):'データ蓄積'!$CH$1015,84,),""),2))</f>
        <v/>
      </c>
      <c r="J732" s="346" t="str">
        <f>IF($F732="申請キャンセル","",LEFT(IFERROR(VLOOKUP($D732,INDEX(データ蓄積!$A$16:$A$1015,MATCH($D732,データ蓄積!$A$16:$A$1015,0)):'データ蓄積'!$CL$1015,86,),""),2))</f>
        <v/>
      </c>
      <c r="K732" s="355">
        <f>IF($F732="申請キャンセル",0,IFERROR(VLOOKUP($D732,INDEX(データ蓄積!$A$16:$A$1015,MATCH($D732,データ蓄積!$A$16:$A$1015,0)):'データ蓄積'!$CO$1015,90,),0))</f>
        <v>0</v>
      </c>
      <c r="L732" s="350">
        <f>IF(G732=0,0,IF($F732="申請キャンセル",0,IF(K732="","","〇")))</f>
        <v>0</v>
      </c>
      <c r="M732" s="356">
        <f>IF($F732="申請キャンセル",0,IFERROR(VLOOKUP($D732,INDEX(データ蓄積!$A$16:$A$1015,MATCH($D732,データ蓄積!$A$16:$A$1015,0)):'データ蓄積'!$BI$1015,14,),))</f>
        <v>0</v>
      </c>
      <c r="N732" s="357">
        <f>IF($F732="申請キャンセル",0,IFERROR(VLOOKUP($D732,INDEX(データ蓄積!$A$16:$A$1015,MATCH($D732,データ蓄積!$A$16:$A$1015,0)):'データ蓄積'!$BI$1015,16,),0))</f>
        <v>0</v>
      </c>
      <c r="O732" s="356">
        <f>IF($F732="申請キャンセル",0,IFERROR(VLOOKUP($D732,INDEX(データ蓄積!$A$16:$A$1015,MATCH($D732,データ蓄積!$A$16:$A$1015,0)):'データ蓄積'!$BI$1015,20,),0))</f>
        <v>0</v>
      </c>
      <c r="P732" s="358">
        <f>IF($F732="申請キャンセル",0,IFERROR(VLOOKUP($D732,INDEX(データ蓄積!$A$16:$A$1015,MATCH($D732,データ蓄積!$A$16:$A$1015,0)):'データ蓄積'!$BI$1015,21,),0))</f>
        <v>0</v>
      </c>
      <c r="Q732" s="359">
        <f>IF($F732="申請キャンセル",0,IFERROR(VLOOKUP($D732,INDEX(データ蓄積!$A$16:$A$1015,MATCH($D732,データ蓄積!$A$16:$A$1015,0)):'データ蓄積'!$BI$1015,23,),0))</f>
        <v>0</v>
      </c>
      <c r="R732" s="360">
        <f>IF($F732="申請キャンセル",0,IFERROR(VLOOKUP($D732,INDEX(データ蓄積!$A$16:$A$1015,MATCH($D732,データ蓄積!$A$16:$A$1015,0)):'データ蓄積'!$CO$1015,92,),0))</f>
        <v>0</v>
      </c>
      <c r="S732" s="361">
        <f>IF($F732="申請キャンセル",0,IFERROR(VLOOKUP($D732,INDEX(データ蓄積!$A$16:$A$1015,MATCH($D732,データ蓄積!$A$16:$A$1015,0)):'データ蓄積'!$BI$1015,22,),0))</f>
        <v>0</v>
      </c>
      <c r="T732" s="362" t="str">
        <f>IF($F732="申請キャンセル",0,IF((AJ732+AP732)&gt;0,ROUNDDOWN((AJ732+AP732)/(AL732+AR732),4)*1000," "))</f>
        <v xml:space="preserve"> </v>
      </c>
      <c r="U732" s="363" t="str">
        <f>IF($F732="申請キャンセル",0,IFERROR(IF(AJ732+AP732=0,"",VLOOKUP(Q732,Sheet1!$B$4:$C$64,2,0)),0))</f>
        <v/>
      </c>
      <c r="V732" s="364">
        <f>IF($F732="申請キャンセル",0,IFERROR(VLOOKUP($D732,INDEX(データ蓄積!$A$16:$A$1015,MATCH($D732,データ蓄積!$A$16:$A$1015,0)):'データ蓄積'!$BI$1015,12,),0))</f>
        <v>0</v>
      </c>
      <c r="W732" s="365">
        <f>IF($F732="申請キャンセル",0,IFERROR(VLOOKUP($D732,INDEX(データ蓄積!$A$16:$A$1015,MATCH($D732,データ蓄積!$A$16:$A$1015,0)):'データ蓄積'!$BI$1015,25,),0))</f>
        <v>0</v>
      </c>
      <c r="X732" s="356">
        <f>IF($F732="申請キャンセル",0,IFERROR(VLOOKUP($D732,INDEX(データ蓄積!$A$16:$A$1015,MATCH($D732,データ蓄積!$A$16:$A$1015,0)):'データ蓄積'!$DB$1015,27,),0))</f>
        <v>0</v>
      </c>
      <c r="Y732" s="366">
        <f t="shared" si="3326"/>
        <v>0</v>
      </c>
      <c r="Z732" s="358">
        <f>IF($F732="申請キャンセル",0,IFERROR(VLOOKUP($D732,INDEX(データ蓄積!$A$16:$A$1015,MATCH($D732,データ蓄積!$A$16:$A$1015,0)):'データ蓄積'!$DB$1015,26,),0))</f>
        <v>0</v>
      </c>
      <c r="AA732" s="367">
        <f>IF($F732="申請キャンセル",0,IFERROR(VLOOKUP($D732,INDEX(データ蓄積!$A$16:$A$1015,MATCH($D732,データ蓄積!$A$16:$A$1015,0)):'データ蓄積'!$DB$1015,28,),0))</f>
        <v>0</v>
      </c>
      <c r="AB732" s="358">
        <f>IF($W732="初 年 度",TRUNC((+AA732-BP732)/2,0),0)</f>
        <v>0</v>
      </c>
      <c r="AC732" s="357"/>
      <c r="AD732" s="356">
        <f>IF($F732="申請キャンセル",0,IFERROR(VLOOKUP($D732,INDEX(データ蓄積!$A$16:$A$1015,MATCH($D732,データ蓄積!$A$16:$A$1015,0)):'データ蓄積'!$DB$1015,30,),0))</f>
        <v>0</v>
      </c>
      <c r="AE732" s="359">
        <f t="shared" si="3328"/>
        <v>0</v>
      </c>
      <c r="AF732" s="359">
        <f>IF($F732="申請キャンセル",0,IFERROR(VLOOKUP($D732,INDEX(データ蓄積!$A$16:$A$1015,MATCH($D732,データ蓄積!$A$16:$A$1015,0)):'データ蓄積'!$DB$1015,29,),0))</f>
        <v>0</v>
      </c>
      <c r="AG732" s="359">
        <f>IF($F732="申請キャンセル",0,IFERROR(VLOOKUP($D732,INDEX(データ蓄積!$A$16:$A$1015,MATCH($D732,データ蓄積!$A$16:$A$1015,0)):'データ蓄積'!$DB$1015,31,),0))</f>
        <v>0</v>
      </c>
      <c r="AH732" s="359">
        <f t="shared" si="3691"/>
        <v>0</v>
      </c>
      <c r="AI732" s="357"/>
      <c r="AJ732" s="358">
        <f>+X732+AD732</f>
        <v>0</v>
      </c>
      <c r="AK732" s="366">
        <f t="shared" si="3727"/>
        <v>0</v>
      </c>
      <c r="AL732" s="358">
        <f t="shared" si="3727"/>
        <v>0</v>
      </c>
      <c r="AM732" s="367">
        <f t="shared" si="3727"/>
        <v>0</v>
      </c>
      <c r="AN732" s="358">
        <f t="shared" si="3727"/>
        <v>0</v>
      </c>
      <c r="AO732" s="357"/>
      <c r="AP732" s="356">
        <f>IF($F732="申請キャンセル",0,IFERROR(VLOOKUP($D732,INDEX(データ蓄積!$A$16:$A$1015,MATCH($D732,データ蓄積!$A$16:$A$1015,0)):'データ蓄積'!$DB$1015,33,),0))</f>
        <v>0</v>
      </c>
      <c r="AQ732" s="366">
        <f t="shared" si="3330"/>
        <v>0</v>
      </c>
      <c r="AR732" s="358">
        <f>IF($F732="申請キャンセル",0,IFERROR(VLOOKUP($D732,INDEX(データ蓄積!$A$16:$A$1015,MATCH($D732,データ蓄積!$A$16:$A$1015,0)):'データ蓄積'!$DB$1015,32,),0))</f>
        <v>0</v>
      </c>
      <c r="AS732" s="367">
        <f>IF($F732="申請キャンセル",0,IFERROR(VLOOKUP($D732,INDEX(データ蓄積!$A$16:$A$1015,MATCH($D732,データ蓄積!$A$16:$A$1015,0)):'データ蓄積'!$DB$1015,34,),0))</f>
        <v>0</v>
      </c>
      <c r="AT732" s="358">
        <f t="shared" si="3692"/>
        <v>0</v>
      </c>
      <c r="AU732" s="357"/>
      <c r="AV732" s="356">
        <f>IF($F732="申請キャンセル",0,IFERROR(VLOOKUP($D732,INDEX(データ蓄積!$A$16:$A$1015,MATCH($D732,データ蓄積!$A$16:$A$1015,0)):'データ蓄積'!$DB$1015,36,),0))</f>
        <v>0</v>
      </c>
      <c r="AW732" s="366">
        <f t="shared" si="3331"/>
        <v>0</v>
      </c>
      <c r="AX732" s="358">
        <f>IF($F732="申請キャンセル",0,IFERROR(VLOOKUP($D732,INDEX(データ蓄積!$A$16:$A$1015,MATCH($D732,データ蓄積!$A$16:$A$1015,0)):'データ蓄積'!$DB$1015,35,),0))</f>
        <v>0</v>
      </c>
      <c r="AY732" s="367">
        <f>IF($F732="申請キャンセル",0,IFERROR(VLOOKUP($D732,INDEX(データ蓄積!$A$16:$A$1015,MATCH($D732,データ蓄積!$A$16:$A$1015,0)):'データ蓄積'!$DB$1015,37,),0))</f>
        <v>0</v>
      </c>
      <c r="AZ732" s="358">
        <f t="shared" si="3693"/>
        <v>0</v>
      </c>
      <c r="BA732" s="357"/>
      <c r="BB732" s="368">
        <f>+AK732+AQ732+AW732</f>
        <v>0</v>
      </c>
      <c r="BC732" s="358">
        <f t="shared" si="3664"/>
        <v>0</v>
      </c>
      <c r="BD732" s="367">
        <f t="shared" si="3664"/>
        <v>0</v>
      </c>
      <c r="BE732" s="361">
        <f t="shared" si="3664"/>
        <v>0</v>
      </c>
      <c r="BF732" s="369"/>
      <c r="BG732" s="356">
        <f>IF($F732="申請キャンセル",0,IF(H732="（○）",220,0))</f>
        <v>0</v>
      </c>
      <c r="BH732" s="359">
        <f>IF($F732="申請キャンセル",0,IF(H732="（○）",SUM(AK732+AQ732+AW732),0))</f>
        <v>0</v>
      </c>
      <c r="BI732" s="359">
        <f>IF($F732="申請キャンセル",0,IF(H732="（○）",SUM(AL732+AR732),0))</f>
        <v>0</v>
      </c>
      <c r="BJ732" s="359">
        <f t="shared" si="3333"/>
        <v>0</v>
      </c>
      <c r="BK732" s="361">
        <f>IF($W732="初 年 度",TRUNC((+BJ732-CB732),0),0)</f>
        <v>0</v>
      </c>
      <c r="BL732" s="46"/>
      <c r="BM732" s="356">
        <f t="shared" si="3449"/>
        <v>0</v>
      </c>
      <c r="BN732" s="357">
        <f t="shared" si="3449"/>
        <v>0</v>
      </c>
      <c r="BP732" s="125">
        <f t="shared" si="3335"/>
        <v>0</v>
      </c>
      <c r="BQ732" s="126">
        <f>ROUNDUP(BP732/2,0)</f>
        <v>0</v>
      </c>
      <c r="BR732" s="44"/>
      <c r="BS732" s="125">
        <f t="shared" si="3337"/>
        <v>0</v>
      </c>
      <c r="BT732" s="126">
        <f>ROUNDUP(BS732/2,0)</f>
        <v>0</v>
      </c>
      <c r="BU732" s="44"/>
      <c r="BV732" s="125">
        <f t="shared" si="3339"/>
        <v>0</v>
      </c>
      <c r="BW732" s="126">
        <f t="shared" si="3694"/>
        <v>0</v>
      </c>
      <c r="BX732" s="44"/>
      <c r="BY732" s="125">
        <f t="shared" si="3340"/>
        <v>0</v>
      </c>
      <c r="BZ732" s="126">
        <f>ROUNDUP(BY732/2,0)</f>
        <v>0</v>
      </c>
      <c r="CA732" s="44"/>
      <c r="CB732" s="125">
        <f t="shared" si="3342"/>
        <v>0</v>
      </c>
      <c r="CC732" s="126">
        <f>+CB732</f>
        <v>0</v>
      </c>
      <c r="CD732" s="44"/>
      <c r="CE732" s="370">
        <f>IF($F732="申請キャンセル",0,IF(CE733="","",CE733))</f>
        <v>0</v>
      </c>
      <c r="CF732" s="371">
        <f>IF($F732="申請キャンセル",0,IFERROR(VLOOKUP($D732,INDEX(データ蓄積!$A$16:$A$1015,MATCH($D732,データ蓄積!$A$16:$A$1015,0)):'データ蓄積'!$DB$1015,6,),0))</f>
        <v>0</v>
      </c>
      <c r="CG732" s="214" t="str">
        <f t="shared" si="3101"/>
        <v xml:space="preserve"> </v>
      </c>
      <c r="CH732" s="214" t="str">
        <f t="shared" si="3101"/>
        <v/>
      </c>
      <c r="CI732" s="214" t="str">
        <f>IF(CG732&gt;=CH732,"OK","下限本数を下回っています")</f>
        <v>OK</v>
      </c>
      <c r="CJ732" s="371">
        <f>IF($F732="申請キャンセル",0,IFERROR(VLOOKUP($D732,INDEX(データ蓄積!$A$16:$A$1015,MATCH($D732,データ蓄積!$A$16:$A$1015,0)):'データ蓄積'!$DB$1015,9,),0))</f>
        <v>0</v>
      </c>
      <c r="CK732" s="372">
        <f>IF($F732="申請キャンセル",0,IFERROR(VLOOKUP($D732,INDEX(データ蓄積!$A$16:$A$1015,MATCH($D732,データ蓄積!$A$16:$A$1015,0)):'データ蓄積'!$DB$1015,11,),0))</f>
        <v>0</v>
      </c>
      <c r="CL732" s="372">
        <f>IF($F732="申請キャンセル",0,IFERROR(VLOOKUP($D732,INDEX(データ蓄積!$A$16:$A$1015,MATCH($D732,データ蓄積!$A$16:$A$1015,0)):'データ蓄積'!$DB$1015,13,),0))</f>
        <v>0</v>
      </c>
      <c r="CM732" s="372">
        <f>IF($F732="申請キャンセル",0,IFERROR(VLOOKUP($D732,INDEX(データ蓄積!$A$16:$A$1015,MATCH($D732,データ蓄積!$A$16:$A$1015,0)):'データ蓄積'!$DB$1015,15,),0))</f>
        <v>0</v>
      </c>
      <c r="CN732" s="372">
        <f>IF($F732="申請キャンセル",0,IFERROR(VLOOKUP($D732,INDEX(データ蓄積!$A$16:$A$1015,MATCH($D732,データ蓄積!$A$16:$A$1015,0)):'データ蓄積'!$DB$1015,17,),0))</f>
        <v>0</v>
      </c>
      <c r="CO732" s="372">
        <f>IF($F732="申請キャンセル",0,IFERROR(VLOOKUP($D732,INDEX(データ蓄積!$A$16:$A$1015,MATCH($D732,データ蓄積!$A$16:$A$1015,0)):'データ蓄積'!$DB$1015,18,),0))</f>
        <v>0</v>
      </c>
      <c r="CP732" s="371">
        <f>IF($F732="申請キャンセル",0,IFERROR(VLOOKUP($D732,INDEX(データ蓄積!$A$16:$A$1015,MATCH($D732,データ蓄積!$A$16:$A$1015,0)):'データ蓄積'!$DB$1015,19,),0))</f>
        <v>0</v>
      </c>
      <c r="CQ732" s="372">
        <f>IF($F732="申請キャンセル",0,IFERROR(VLOOKUP($D732,INDEX(データ蓄積!$A$16:$A$1015,MATCH($D732,データ蓄積!$A$16:$A$1015,0)):'データ蓄積'!$DB$1015,24,),0))</f>
        <v>0</v>
      </c>
      <c r="CR732" s="99" t="str">
        <f>IF($F732="申請キャンセル",0,CONCATENATE(CS732,$CS$14,CT732,$CT$14,CU732,$CU$14))</f>
        <v>0年0月0日</v>
      </c>
      <c r="CS732" s="99">
        <f>IF($F732="申請キャンセル",0,IFERROR(VLOOKUP($D732,INDEX(データ蓄積!$A$16:$A$1015,MATCH($D732,データ蓄積!$A$16:$A$1015,0)):'データ蓄積'!$DB$1015,70,),0))</f>
        <v>0</v>
      </c>
      <c r="CT732" s="99">
        <f>IF($F732="申請キャンセル",0,IFERROR(VLOOKUP($D732,INDEX(データ蓄積!$A$16:$A$1015,MATCH($D732,データ蓄積!$A$16:$A$1015,0)):'データ蓄積'!$DB$1015,71,),0))</f>
        <v>0</v>
      </c>
      <c r="CU732" s="99">
        <f>IF($F732="申請キャンセル",0,IFERROR(VLOOKUP($D732,INDEX(データ蓄積!$A$16:$A$1015,MATCH($D732,データ蓄積!$A$16:$A$1015,0)):'データ蓄積'!$DB$1015,72,),0))</f>
        <v>0</v>
      </c>
      <c r="CV732" s="99" t="str">
        <f>IF($F732="申請キャンセル",0,CONCATENATE(CW732,$CW$14,CX732,$CX$14,CY732,$CY$14))</f>
        <v>0年0月0日</v>
      </c>
      <c r="CW732" s="99">
        <f>IF($F732="申請キャンセル",0,IFERROR(VLOOKUP($D732,INDEX(データ蓄積!$A$16:$A$1015,MATCH($D732,データ蓄積!$A$16:$A$1015,0)):'データ蓄積'!$DB$1015,73,),0))</f>
        <v>0</v>
      </c>
      <c r="CX732" s="99">
        <f>IF($F732="申請キャンセル",0,IFERROR(VLOOKUP($D732,INDEX(データ蓄積!$A$16:$A$1015,MATCH($D732,データ蓄積!$A$16:$A$1015,0)):'データ蓄積'!$DB$1015,74,),0))</f>
        <v>0</v>
      </c>
      <c r="CY732" s="99">
        <f>IF($F732="申請キャンセル",0,IFERROR(VLOOKUP($D732,INDEX(データ蓄積!$A$16:$A$1015,MATCH($D732,データ蓄積!$A$16:$A$1015,0)):'データ蓄積'!$DB$1015,75,),0))</f>
        <v>0</v>
      </c>
      <c r="CZ732" s="211">
        <f>IF($F732="申請キャンセル",0,IFERROR(VLOOKUP($D732,INDEX(データ蓄積!$A$16:$A$1015,MATCH($D732,データ蓄積!$A$16:$A$1015,0)):'データ蓄積'!$CF$1015,84,),0))</f>
        <v>0</v>
      </c>
      <c r="DA732" s="211">
        <f>IF($F732="申請キャンセル",0,IFERROR(VLOOKUP($D732,INDEX(データ蓄積!$A$16:$A$1015,MATCH($D732,データ蓄積!$A$16:$A$1015,0)):'データ蓄積'!$CG$1015,85,),0))</f>
        <v>0</v>
      </c>
      <c r="DB732" s="211">
        <f>IF($F732="申請キャンセル",0,IFERROR(VLOOKUP($D732,INDEX(データ蓄積!$A$16:$A$1015,MATCH($D732,データ蓄積!$A$16:$A$1015,0)):'データ蓄積'!$CH$1015,86,),0))</f>
        <v>0</v>
      </c>
      <c r="DC732" s="211"/>
      <c r="DD732" s="204">
        <f>IF($F732="申請キャンセル",0,IFERROR(VLOOKUP($D732,INDEX(データ蓄積!$A$16:$A$1015,MATCH($D732,データ蓄積!$A$16:$A$1015,0)):'データ蓄積'!$CN$1015,91,),0))</f>
        <v>0</v>
      </c>
      <c r="DE732" s="204">
        <f>IF($F732="申請キャンセル",0,IFERROR(VLOOKUP($D732,INDEX(データ蓄積!$A$16:$A$1015,MATCH($D732,データ蓄積!$A$16:$A$1015,0)):'データ蓄積'!$CN$1015,92,),0))</f>
        <v>0</v>
      </c>
    </row>
    <row r="733" spans="1:109" ht="18.75" customHeight="1" x14ac:dyDescent="0.15">
      <c r="A733" s="373">
        <f>IFERROR(VLOOKUP($D733,INDEX(データ蓄積!$A$16:$A$1015,MATCH($D733,データ蓄積!$A$16:$A$1015,0)+1):'データ蓄積'!$BI$1015,3,),0)</f>
        <v>0</v>
      </c>
      <c r="B733" s="374">
        <f>IFERROR(VLOOKUP($D733,INDEX(データ蓄積!$A$16:$A$1015,MATCH($D733,データ蓄積!$A$16:$A$1015,0)+1):'データ蓄積'!$BI$1015,4,),0)</f>
        <v>0</v>
      </c>
      <c r="C733" s="375">
        <f>IFERROR(VLOOKUP($D733,INDEX(データ蓄積!$A$16:$A$1015,MATCH($D733,データ蓄積!$A$16:$A$1015,0)+1):'データ蓄積'!$BI$1015,5,),0)</f>
        <v>0</v>
      </c>
      <c r="D733" s="373">
        <f t="shared" si="3650"/>
        <v>359</v>
      </c>
      <c r="E733" s="347">
        <f>IFERROR(VLOOKUP($D733,INDEX(データ蓄積!$A$16:$A$1015,MATCH($D733,データ蓄積!$A$16:$A$1015,0)+1):'データ蓄積'!$BI$1015,2,),0)</f>
        <v>0</v>
      </c>
      <c r="F733" s="376">
        <f>IFERROR(VLOOKUP($D733,INDEX(データ蓄積!$A$16:$A$1015,MATCH($D733,データ蓄積!$A$16:$A$1015,0)+1):'データ蓄積'!$CD$1015,82,),0)</f>
        <v>0</v>
      </c>
      <c r="G733" s="377">
        <f>IF($F732="申請キャンセル",0,IFERROR(VLOOKUP($D733,INDEX(データ蓄積!$A$16:$A$1015,MATCH($D733,データ蓄積!$A$16:$A$1015,0)+1):'データ蓄積'!$BI$1015,8,),0))</f>
        <v>0</v>
      </c>
      <c r="H733" s="347">
        <f>IF($F732="申請キャンセル",0,IFERROR(VLOOKUP($D733,INDEX(データ蓄積!$A$16:$A$1015,MATCH($D733,データ蓄積!$A$16:$A$1015,0)+1):'データ蓄積'!$BI$1015,10,),0))</f>
        <v>0</v>
      </c>
      <c r="I733" s="378" t="str">
        <f>IF($F732="申請キャンセル","",LEFT(IFERROR(VLOOKUP($D733,INDEX(データ蓄積!$A$16:$A$1015,MATCH($D733,データ蓄積!$A$16:$A$1015,0)+1):'データ蓄積'!$CH$1015,84,),""),2))</f>
        <v/>
      </c>
      <c r="J733" s="347" t="str">
        <f>IF($F732="申請キャンセル","",LEFT(IFERROR(VLOOKUP($D733,INDEX(データ蓄積!$A$16:$A$1015,MATCH($D732,データ蓄積!$A$16:$A$1015,0)+1):'データ蓄積'!$CL$1015,86,),""),2))</f>
        <v/>
      </c>
      <c r="K733" s="379">
        <f>IF($F732="申請キャンセル",0,IFERROR(VLOOKUP($D733,INDEX(データ蓄積!$A$16:$A$1015,MATCH($D733,データ蓄積!$A$16:$A$1015,0)+1):'データ蓄積'!$CO$1015,90,),0))</f>
        <v>0</v>
      </c>
      <c r="L733" s="374">
        <f t="shared" ref="L733" si="3745">IF(G733=0,0,IF($F733="申請キャンセル",0,IF(K733="","","〇")))</f>
        <v>0</v>
      </c>
      <c r="M733" s="380">
        <f>IF($F732="申請キャンセル",0,IFERROR(VLOOKUP($D733,INDEX(データ蓄積!$A$16:$A$1015,MATCH($D733,データ蓄積!$A$16:$A$1015,0)+1):'データ蓄積'!$BI$1015,14,),0))</f>
        <v>0</v>
      </c>
      <c r="N733" s="381">
        <f>IF($F732="申請キャンセル",0,IFERROR(VLOOKUP($D733,INDEX(データ蓄積!$A$16:$A$1015,MATCH($D733,データ蓄積!$A$16:$A$1015,0)+1):'データ蓄積'!$BI$1015,16,),0))</f>
        <v>0</v>
      </c>
      <c r="O733" s="382">
        <f>IF($F732="申請キャンセル",0,IFERROR(VLOOKUP($D733,INDEX(データ蓄積!$A$16:$A$1015,MATCH($D733,データ蓄積!$A$16:$A$1015,0)+1):'データ蓄積'!$BI$1015,20,),0))</f>
        <v>0</v>
      </c>
      <c r="P733" s="383">
        <f>IF($F732="申請キャンセル",0,IFERROR(VLOOKUP($D733,INDEX(データ蓄積!$A$16:$A$1015,MATCH($D733,データ蓄積!$A$16:$A$1015,0)+1):'データ蓄積'!$BI$1015,21,),0))</f>
        <v>0</v>
      </c>
      <c r="Q733" s="383">
        <f>IF($F732="申請キャンセル",0,IFERROR(VLOOKUP($D733,INDEX(データ蓄積!$A$16:$A$1015,MATCH($D733,データ蓄積!$A$16:$A$1015,0)+1):'データ蓄積'!$BI$1015,23,),0))</f>
        <v>0</v>
      </c>
      <c r="R733" s="384">
        <f>IF($F732="申請キャンセル",0,IFERROR(VLOOKUP($D733,INDEX(データ蓄積!$A$16:$A$1015,MATCH($D733,データ蓄積!$A$16:$A$1015,0)+1):'データ蓄積'!$CO$1015,92,),0))</f>
        <v>0</v>
      </c>
      <c r="S733" s="385">
        <f>IF($F732="申請キャンセル",0,IFERROR(VLOOKUP($D733,INDEX(データ蓄積!$A$16:$A$1015,MATCH($D733,データ蓄積!$A$16:$A$1015,0)+1):'データ蓄積'!$BI$1015,22,),0))</f>
        <v>0</v>
      </c>
      <c r="T733" s="386" t="str">
        <f>IF($F732="申請キャンセル",0,IF((AJ733+AP733)&gt;0,ROUNDDOWN((AJ733+AP733)/(AL733+AR733),4)*1000," "))</f>
        <v xml:space="preserve"> </v>
      </c>
      <c r="U733" s="387" t="str">
        <f>IF($F733="申請キャンセル",0,IFERROR(IF(AJ733+AP733=0,"",VLOOKUP(Q733,Sheet1!$B$4:$C$64,2,0)),0))</f>
        <v/>
      </c>
      <c r="V733" s="388">
        <f>IF($F732="申請キャンセル",0,IFERROR(VLOOKUP($D733,INDEX(データ蓄積!$A$16:$A$1015,MATCH($D733,データ蓄積!$A$16:$A$1015,0)+1):'データ蓄積'!$BI$1015,12,),0))</f>
        <v>0</v>
      </c>
      <c r="W733" s="389">
        <f>IF($F732="申請キャンセル",0,IFERROR(VLOOKUP($D733,INDEX(データ蓄積!$A$16:$A$1015,MATCH($D733,データ蓄積!$A$16:$A$1015,0)+1):'データ蓄積'!$BI$1015,25,),0))</f>
        <v>0</v>
      </c>
      <c r="X733" s="383">
        <f>IF($F732="申請キャンセル",0,IFERROR(VLOOKUP($D733,INDEX(データ蓄積!$A$16:$A$1015,MATCH($D733,データ蓄積!$A$16:$A$1015,0)+1):'データ蓄積'!$DB$1015,27,),0))</f>
        <v>0</v>
      </c>
      <c r="Y733" s="390">
        <f t="shared" si="3326"/>
        <v>0</v>
      </c>
      <c r="Z733" s="383">
        <f>IF($F732="申請キャンセル",0,IFERROR(VLOOKUP($D733,INDEX(データ蓄積!$A$16:$A$1015,MATCH($D733,データ蓄積!$A$16:$A$1015,0)+1):'データ蓄積'!$DB$1015,26,),0))</f>
        <v>0</v>
      </c>
      <c r="AA733" s="383">
        <f>IF($F732="申請キャンセル",0,IFERROR(VLOOKUP($D733,INDEX(データ蓄積!$A$16:$A$1015,MATCH($D733,データ蓄積!$A$16:$A$1015,0)+1):'データ蓄積'!$DB$1015,28,),0))</f>
        <v>0</v>
      </c>
      <c r="AB733" s="385">
        <f t="shared" ref="AB733" si="3746">IF($W733="初 年 度",TRUNC((+AA733-BP733)/2,0),0)</f>
        <v>0</v>
      </c>
      <c r="AC733" s="381"/>
      <c r="AD733" s="380">
        <f>IF($F732="申請キャンセル",0,IFERROR(VLOOKUP($D733,INDEX(データ蓄積!$A$16:$A$1015,MATCH($D733,データ蓄積!$A$16:$A$1015,0)+1):'データ蓄積'!$DB$1015,30,),0))</f>
        <v>0</v>
      </c>
      <c r="AE733" s="383">
        <f t="shared" si="3328"/>
        <v>0</v>
      </c>
      <c r="AF733" s="383">
        <f>IF($F732="申請キャンセル",0,IFERROR(VLOOKUP($D733,INDEX(データ蓄積!$A$16:$A$1015,MATCH($D733,データ蓄積!$A$16:$A$1015,0)+1):'データ蓄積'!$DB$1015,29,),0))</f>
        <v>0</v>
      </c>
      <c r="AG733" s="383">
        <f>IF($F732="申請キャンセル",0,IFERROR(VLOOKUP($D733,INDEX(データ蓄積!$A$16:$A$1015,MATCH($D733,データ蓄積!$A$16:$A$1015,0)+1):'データ蓄積'!$DB$1015,31,),0))</f>
        <v>0</v>
      </c>
      <c r="AH733" s="383">
        <f t="shared" si="3691"/>
        <v>0</v>
      </c>
      <c r="AI733" s="381"/>
      <c r="AJ733" s="385">
        <f t="shared" ref="AJ733" si="3747">+X733+AD733</f>
        <v>0</v>
      </c>
      <c r="AK733" s="390">
        <f t="shared" si="3727"/>
        <v>0</v>
      </c>
      <c r="AL733" s="383">
        <f t="shared" si="3727"/>
        <v>0</v>
      </c>
      <c r="AM733" s="383">
        <f t="shared" si="3727"/>
        <v>0</v>
      </c>
      <c r="AN733" s="385">
        <f t="shared" si="3727"/>
        <v>0</v>
      </c>
      <c r="AO733" s="381"/>
      <c r="AP733" s="383">
        <f>IF($F732="申請キャンセル",0,IFERROR(VLOOKUP($D733,INDEX(データ蓄積!$A$16:$A$1015,MATCH($D733,データ蓄積!$A$16:$A$1015,0)+1):'データ蓄積'!$DB$1015,33,),0))</f>
        <v>0</v>
      </c>
      <c r="AQ733" s="390">
        <f t="shared" si="3330"/>
        <v>0</v>
      </c>
      <c r="AR733" s="383">
        <f>IF($F732="申請キャンセル",0,IFERROR(VLOOKUP($D733,INDEX(データ蓄積!$A$16:$A$1015,MATCH($D733,データ蓄積!$A$16:$A$1015,0)+1):'データ蓄積'!$DB$1015,32,),0))</f>
        <v>0</v>
      </c>
      <c r="AS733" s="383">
        <f>IF($F732="申請キャンセル",0,IFERROR(VLOOKUP($D733,INDEX(データ蓄積!$A$16:$A$1015,MATCH($D733,データ蓄積!$A$16:$A$1015,0)+1):'データ蓄積'!$DB$1015,34,),0))</f>
        <v>0</v>
      </c>
      <c r="AT733" s="385">
        <f t="shared" si="3692"/>
        <v>0</v>
      </c>
      <c r="AU733" s="381"/>
      <c r="AV733" s="383">
        <f>IF($F732="申請キャンセル",0,IFERROR(VLOOKUP($D733,INDEX(データ蓄積!$A$16:$A$1015,MATCH($D733,データ蓄積!$A$16:$A$1015,0)+1):'データ蓄積'!$DB$1015,36,),0))</f>
        <v>0</v>
      </c>
      <c r="AW733" s="390">
        <f t="shared" si="3331"/>
        <v>0</v>
      </c>
      <c r="AX733" s="383">
        <f>IF($F732="申請キャンセル",0,IFERROR(VLOOKUP($D733,INDEX(データ蓄積!$A$16:$A$1015,MATCH($D733,データ蓄積!$A$16:$A$1015,0)+1):'データ蓄積'!$DB$1015,35,),0))</f>
        <v>0</v>
      </c>
      <c r="AY733" s="383">
        <f>IF($F732="申請キャンセル",0,IFERROR(VLOOKUP($D733,INDEX(データ蓄積!$A$16:$A$1015,MATCH($D733,データ蓄積!$A$16:$A$1015,0)+1):'データ蓄積'!$DB$1015,37,),0))</f>
        <v>0</v>
      </c>
      <c r="AZ733" s="385">
        <f t="shared" si="3693"/>
        <v>0</v>
      </c>
      <c r="BA733" s="381"/>
      <c r="BB733" s="391">
        <f t="shared" ref="BB733:BE748" si="3748">+AK733+AQ733+AW733</f>
        <v>0</v>
      </c>
      <c r="BC733" s="383">
        <f t="shared" si="3748"/>
        <v>0</v>
      </c>
      <c r="BD733" s="383">
        <f t="shared" si="3748"/>
        <v>0</v>
      </c>
      <c r="BE733" s="392">
        <f t="shared" si="3748"/>
        <v>0</v>
      </c>
      <c r="BF733" s="369"/>
      <c r="BG733" s="380">
        <f>IF($F732="申請キャンセル",0,IF(H733="（○）",220,0))</f>
        <v>0</v>
      </c>
      <c r="BH733" s="385">
        <f>IF($F732="申請キャンセル",0,IF(H733="（○）",SUM(AK733+AQ733+AW733),0))</f>
        <v>0</v>
      </c>
      <c r="BI733" s="383">
        <f>IF($F732="申請キャンセル",0,IF(H733="（○）",SUM(AL733+AR733),0))</f>
        <v>0</v>
      </c>
      <c r="BJ733" s="383">
        <f t="shared" si="3333"/>
        <v>0</v>
      </c>
      <c r="BK733" s="392">
        <f t="shared" ref="BK733" si="3749">IF($W733="初 年 度",TRUNC((+BJ733-CB733),0),0)</f>
        <v>0</v>
      </c>
      <c r="BL733" s="46"/>
      <c r="BM733" s="380">
        <f t="shared" si="3449"/>
        <v>0</v>
      </c>
      <c r="BN733" s="381">
        <f t="shared" si="3449"/>
        <v>0</v>
      </c>
      <c r="BP733" s="127">
        <f t="shared" si="3335"/>
        <v>0</v>
      </c>
      <c r="BQ733" s="128">
        <f t="shared" ref="BQ733" si="3750">ROUNDUP(BP733/2,0)</f>
        <v>0</v>
      </c>
      <c r="BR733" s="45"/>
      <c r="BS733" s="127">
        <f t="shared" si="3337"/>
        <v>0</v>
      </c>
      <c r="BT733" s="128">
        <f t="shared" ref="BT733" si="3751">ROUNDUP(BS733/2,0)</f>
        <v>0</v>
      </c>
      <c r="BU733" s="45"/>
      <c r="BV733" s="127">
        <f t="shared" si="3339"/>
        <v>0</v>
      </c>
      <c r="BW733" s="128">
        <f t="shared" si="3694"/>
        <v>0</v>
      </c>
      <c r="BX733" s="45"/>
      <c r="BY733" s="127">
        <f t="shared" si="3340"/>
        <v>0</v>
      </c>
      <c r="BZ733" s="128">
        <f t="shared" ref="BZ733" si="3752">ROUNDUP(BY733/2,0)</f>
        <v>0</v>
      </c>
      <c r="CA733" s="45"/>
      <c r="CB733" s="127">
        <f t="shared" si="3342"/>
        <v>0</v>
      </c>
      <c r="CC733" s="128">
        <f t="shared" ref="CC733" si="3753">+CB733</f>
        <v>0</v>
      </c>
      <c r="CD733" s="45"/>
      <c r="CE733" s="370">
        <f>IF($F732="申請キャンセル",0,IFERROR(VLOOKUP($D733,INDEX(データ蓄積!$A$16:$A$1015,MATCH($D733,データ蓄積!$A$16:$A$1015,0)+1):'データ蓄積'!$DB$1015,83,),0))</f>
        <v>0</v>
      </c>
      <c r="CF733" s="371">
        <f>IF($F732="申請キャンセル",0,IFERROR(VLOOKUP($D733,INDEX(データ蓄積!$A$16:$A$1015,MATCH($D733,データ蓄積!$A$16:$A$1015,0)+1):'データ蓄積'!$DB$1015,6,),0))</f>
        <v>0</v>
      </c>
      <c r="CG733" s="214" t="str">
        <f t="shared" si="3101"/>
        <v xml:space="preserve"> </v>
      </c>
      <c r="CH733" s="214" t="str">
        <f t="shared" si="3101"/>
        <v/>
      </c>
      <c r="CI733" s="214" t="str">
        <f t="shared" ref="CI733" si="3754">IF(CG733&gt;=CH733,"OK","下限本数を下回っています")</f>
        <v>OK</v>
      </c>
      <c r="CJ733" s="371">
        <f>IF($F732="申請キャンセル",0,IFERROR(VLOOKUP($D733,INDEX(データ蓄積!$A$16:$A$1015,MATCH($D733,データ蓄積!$A$16:$A$1015,0)+1):'データ蓄積'!$DB$1015,9,),0))</f>
        <v>0</v>
      </c>
      <c r="CK733" s="372">
        <f>IF($F732="申請キャンセル",0,IFERROR(VLOOKUP($D733,INDEX(データ蓄積!$A$16:$A$1015,MATCH($D733,データ蓄積!$A$16:$A$1015,0)+1):'データ蓄積'!$DB$1015,11,),0))</f>
        <v>0</v>
      </c>
      <c r="CL733" s="372">
        <f>IF($F732="申請キャンセル",0,IFERROR(VLOOKUP($D733,INDEX(データ蓄積!$A$16:$A$1015,MATCH($D733,データ蓄積!$A$16:$A$1015,0)+1):'データ蓄積'!$DB$1015,13,),0))</f>
        <v>0</v>
      </c>
      <c r="CM733" s="372">
        <f>IF($F732="申請キャンセル",0,IFERROR(VLOOKUP($D733,INDEX(データ蓄積!$A$16:$A$1015,MATCH($D733,データ蓄積!$A$16:$A$1015,0)+1):'データ蓄積'!$DB$1015,15,),0))</f>
        <v>0</v>
      </c>
      <c r="CN733" s="372">
        <f>IF($F732="申請キャンセル",0,IFERROR(VLOOKUP($D733,INDEX(データ蓄積!$A$16:$A$1015,MATCH($D733,データ蓄積!$A$16:$A$1015,0)+1):'データ蓄積'!$DB$1015,17,),0))</f>
        <v>0</v>
      </c>
      <c r="CO733" s="372">
        <f>IF($F732="申請キャンセル",0,IFERROR(VLOOKUP($D733,INDEX(データ蓄積!$A$16:$A$1015,MATCH($D733,データ蓄積!$A$16:$A$1015,0)+1):'データ蓄積'!$DB$1015,18,),0))</f>
        <v>0</v>
      </c>
      <c r="CP733" s="371">
        <f>IF($F732="申請キャンセル",0,IFERROR(VLOOKUP($D733,INDEX(データ蓄積!$A$16:$A$1015,MATCH($D733,データ蓄積!$A$16:$A$1015,0)+1):'データ蓄積'!$DB$1015,19,),0))</f>
        <v>0</v>
      </c>
      <c r="CQ733" s="372">
        <f>IF($F732="申請キャンセル",0,IFERROR(VLOOKUP($D733,INDEX(データ蓄積!$A$16:$A$1015,MATCH($D733,データ蓄積!$A$16:$A$1015,0)+1):'データ蓄積'!$DB$1015,24,),0))</f>
        <v>0</v>
      </c>
      <c r="CR733" s="99" t="str">
        <f>IF($F732="申請キャンセル",0,CONCATENATE(CS733,$CS$14,CT733,$CT$14,CU733,$CU$14))</f>
        <v>0年0月0日</v>
      </c>
      <c r="CS733" s="99">
        <f>IF($F732="申請キャンセル",0,IFERROR(VLOOKUP($D733,INDEX(データ蓄積!$A$16:$A$1015,MATCH($D733,データ蓄積!$A$16:$A$1015,0)+1):'データ蓄積'!$DB$1015,70,),0))</f>
        <v>0</v>
      </c>
      <c r="CT733" s="99">
        <f>IF($F732="申請キャンセル",0,IFERROR(VLOOKUP($D733,INDEX(データ蓄積!$A$16:$A$1015,MATCH($D733,データ蓄積!$A$16:$A$1015,0)+1):'データ蓄積'!$DB$1015,71,),0))</f>
        <v>0</v>
      </c>
      <c r="CU733" s="99">
        <f>IF($F732="申請キャンセル",0,IFERROR(VLOOKUP($D733,INDEX(データ蓄積!$A$16:$A$1015,MATCH($D733,データ蓄積!$A$16:$A$1015,0)+1):'データ蓄積'!$DB$1015,72,),0))</f>
        <v>0</v>
      </c>
      <c r="CV733" s="99" t="str">
        <f>IF($F732="申請キャンセル",0,CONCATENATE(CW733,$CW$14,CX733,$CX$14,CY733,$CY$14))</f>
        <v>0年0月0日</v>
      </c>
      <c r="CW733" s="99">
        <f>IF($F732="申請キャンセル",0,IFERROR(VLOOKUP($D733,INDEX(データ蓄積!$A$16:$A$1015,MATCH($D733,データ蓄積!$A$16:$A$1015,0)+1):'データ蓄積'!$DB$1015,73,),0))</f>
        <v>0</v>
      </c>
      <c r="CX733" s="99">
        <f>IF($F732="申請キャンセル",0,IFERROR(VLOOKUP($D733,INDEX(データ蓄積!$A$16:$A$1015,MATCH($D733,データ蓄積!$A$16:$A$1015,0)+1):'データ蓄積'!$DB$1015,74,),0))</f>
        <v>0</v>
      </c>
      <c r="CY733" s="99">
        <f>IF($F732="申請キャンセル",0,IFERROR(VLOOKUP($D733,INDEX(データ蓄積!$A$16:$A$1015,MATCH($D733,データ蓄積!$A$16:$A$1015,0)+1):'データ蓄積'!$DB$1015,75,),0))</f>
        <v>0</v>
      </c>
      <c r="CZ733" s="211">
        <f>IF($F732="申請キャンセル",0,IFERROR(VLOOKUP($D733,INDEX(データ蓄積!$A$16:$A$1015,MATCH($D733,データ蓄積!$A$16:$A$1015,0)+1):'データ蓄積'!$CF$1015,84,),0))</f>
        <v>0</v>
      </c>
      <c r="DA733" s="211">
        <f>IF($F732="申請キャンセル",0,IFERROR(VLOOKUP($D733,INDEX(データ蓄積!$A$16:$A$1015,MATCH($D733,データ蓄積!$A$16:$A$1015,0)+1):'データ蓄積'!$CG$1015,85,),0))</f>
        <v>0</v>
      </c>
      <c r="DB733" s="211">
        <f>IF($F732="申請キャンセル",0,IFERROR(VLOOKUP($D733,INDEX(データ蓄積!$A$16:$A$1015,MATCH($D733,データ蓄積!$A$16:$A$1015,0)+1):'データ蓄積'!$CH$1015,86,),0))</f>
        <v>0</v>
      </c>
      <c r="DC733" s="211"/>
      <c r="DD733" s="204">
        <f>IF($F732="申請キャンセル",0,IFERROR(VLOOKUP($D733,INDEX(データ蓄積!$A$16:$A$1015,MATCH($D733,データ蓄積!$A$16:$A$1015,0)+1):'データ蓄積'!$CN$1015,91,),0))</f>
        <v>0</v>
      </c>
      <c r="DE733" s="204">
        <f>IF($F732="申請キャンセル",0,IFERROR(VLOOKUP($D733,INDEX(データ蓄積!$A$16:$A$1015,MATCH($D733,データ蓄積!$A$16:$A$1015,0)+1):'データ蓄積'!$CN$1015,92,),0))</f>
        <v>0</v>
      </c>
    </row>
    <row r="734" spans="1:109" ht="18.75" customHeight="1" x14ac:dyDescent="0.15">
      <c r="A734" s="349">
        <f>IFERROR(VLOOKUP($D734,INDEX(データ蓄積!$A$16:$A$1015,MATCH($D734,データ蓄積!$A$16:$A$1015,0)):'データ蓄積'!$BI$1015,3,),0)</f>
        <v>0</v>
      </c>
      <c r="B734" s="350">
        <f>IFERROR(VLOOKUP($D734,INDEX(データ蓄積!$A$16:$A$1015,MATCH($D734,データ蓄積!$A$16:$A$1015,0)):'データ蓄積'!$BI$1015,4,),0)</f>
        <v>0</v>
      </c>
      <c r="C734" s="349">
        <f>IFERROR(VLOOKUP($D734,INDEX(データ蓄積!$A$16:$A$1015,MATCH($D734,データ蓄積!$A$16:$A$1015,0)):'データ蓄積'!$BI$1015,5,),0)</f>
        <v>0</v>
      </c>
      <c r="D734" s="349">
        <f t="shared" si="3650"/>
        <v>360</v>
      </c>
      <c r="E734" s="351">
        <f>IFERROR(VLOOKUP($D734,INDEX(データ蓄積!$A$16:$A$1015,MATCH($D734,データ蓄積!$A$16:$A$1015,0)):'データ蓄積'!$BI$1015,2,),0)</f>
        <v>0</v>
      </c>
      <c r="F734" s="352">
        <f>IFERROR(VLOOKUP($D734,INDEX(データ蓄積!$A$16:$A$1015,MATCH($D734,データ蓄積!$A$16:$A$1015,0)):'データ蓄積'!$CD$1015,82,),0)</f>
        <v>0</v>
      </c>
      <c r="G734" s="353">
        <f>IF($F734="申請キャンセル",0,IFERROR(VLOOKUP($D734,INDEX(データ蓄積!$A$16:$A$1015,MATCH($D734,データ蓄積!$A$16:$A$1015,0)):'データ蓄積'!$BI$1015,8,),0))</f>
        <v>0</v>
      </c>
      <c r="H734" s="346">
        <f>IF($F734="申請キャンセル",0,IFERROR(VLOOKUP($D734,INDEX(データ蓄積!$A$16:$A$1015,MATCH($D734,データ蓄積!$A$16:$A$1015,0)):'データ蓄積'!$BI$1015,10,),0))</f>
        <v>0</v>
      </c>
      <c r="I734" s="354" t="str">
        <f>IF($F734="申請キャンセル","",LEFT(IFERROR(VLOOKUP($D734,INDEX(データ蓄積!$A$16:$A$1015,MATCH($D734,データ蓄積!$A$16:$A$1015,0)):'データ蓄積'!$CH$1015,84,),""),2))</f>
        <v/>
      </c>
      <c r="J734" s="346" t="str">
        <f>IF($F734="申請キャンセル","",LEFT(IFERROR(VLOOKUP($D734,INDEX(データ蓄積!$A$16:$A$1015,MATCH($D734,データ蓄積!$A$16:$A$1015,0)):'データ蓄積'!$CL$1015,86,),""),2))</f>
        <v/>
      </c>
      <c r="K734" s="355">
        <f>IF($F734="申請キャンセル",0,IFERROR(VLOOKUP($D734,INDEX(データ蓄積!$A$16:$A$1015,MATCH($D734,データ蓄積!$A$16:$A$1015,0)):'データ蓄積'!$CO$1015,90,),0))</f>
        <v>0</v>
      </c>
      <c r="L734" s="350">
        <f>IF(G734=0,0,IF($F734="申請キャンセル",0,IF(K734="","","〇")))</f>
        <v>0</v>
      </c>
      <c r="M734" s="356">
        <f>IF($F734="申請キャンセル",0,IFERROR(VLOOKUP($D734,INDEX(データ蓄積!$A$16:$A$1015,MATCH($D734,データ蓄積!$A$16:$A$1015,0)):'データ蓄積'!$BI$1015,14,),))</f>
        <v>0</v>
      </c>
      <c r="N734" s="357">
        <f>IF($F734="申請キャンセル",0,IFERROR(VLOOKUP($D734,INDEX(データ蓄積!$A$16:$A$1015,MATCH($D734,データ蓄積!$A$16:$A$1015,0)):'データ蓄積'!$BI$1015,16,),0))</f>
        <v>0</v>
      </c>
      <c r="O734" s="356">
        <f>IF($F734="申請キャンセル",0,IFERROR(VLOOKUP($D734,INDEX(データ蓄積!$A$16:$A$1015,MATCH($D734,データ蓄積!$A$16:$A$1015,0)):'データ蓄積'!$BI$1015,20,),0))</f>
        <v>0</v>
      </c>
      <c r="P734" s="358">
        <f>IF($F734="申請キャンセル",0,IFERROR(VLOOKUP($D734,INDEX(データ蓄積!$A$16:$A$1015,MATCH($D734,データ蓄積!$A$16:$A$1015,0)):'データ蓄積'!$BI$1015,21,),0))</f>
        <v>0</v>
      </c>
      <c r="Q734" s="359">
        <f>IF($F734="申請キャンセル",0,IFERROR(VLOOKUP($D734,INDEX(データ蓄積!$A$16:$A$1015,MATCH($D734,データ蓄積!$A$16:$A$1015,0)):'データ蓄積'!$BI$1015,23,),0))</f>
        <v>0</v>
      </c>
      <c r="R734" s="360">
        <f>IF($F734="申請キャンセル",0,IFERROR(VLOOKUP($D734,INDEX(データ蓄積!$A$16:$A$1015,MATCH($D734,データ蓄積!$A$16:$A$1015,0)):'データ蓄積'!$CO$1015,92,),0))</f>
        <v>0</v>
      </c>
      <c r="S734" s="361">
        <f>IF($F734="申請キャンセル",0,IFERROR(VLOOKUP($D734,INDEX(データ蓄積!$A$16:$A$1015,MATCH($D734,データ蓄積!$A$16:$A$1015,0)):'データ蓄積'!$BI$1015,22,),0))</f>
        <v>0</v>
      </c>
      <c r="T734" s="362" t="str">
        <f>IF($F734="申請キャンセル",0,IF((AJ734+AP734)&gt;0,ROUNDDOWN((AJ734+AP734)/(AL734+AR734),4)*1000," "))</f>
        <v xml:space="preserve"> </v>
      </c>
      <c r="U734" s="363" t="str">
        <f>IF($F734="申請キャンセル",0,IFERROR(IF(AJ734+AP734=0,"",VLOOKUP(Q734,Sheet1!$B$4:$C$64,2,0)),0))</f>
        <v/>
      </c>
      <c r="V734" s="364">
        <f>IF($F734="申請キャンセル",0,IFERROR(VLOOKUP($D734,INDEX(データ蓄積!$A$16:$A$1015,MATCH($D734,データ蓄積!$A$16:$A$1015,0)):'データ蓄積'!$BI$1015,12,),0))</f>
        <v>0</v>
      </c>
      <c r="W734" s="365">
        <f>IF($F734="申請キャンセル",0,IFERROR(VLOOKUP($D734,INDEX(データ蓄積!$A$16:$A$1015,MATCH($D734,データ蓄積!$A$16:$A$1015,0)):'データ蓄積'!$BI$1015,25,),0))</f>
        <v>0</v>
      </c>
      <c r="X734" s="356">
        <f>IF($F734="申請キャンセル",0,IFERROR(VLOOKUP($D734,INDEX(データ蓄積!$A$16:$A$1015,MATCH($D734,データ蓄積!$A$16:$A$1015,0)):'データ蓄積'!$DB$1015,27,),0))</f>
        <v>0</v>
      </c>
      <c r="Y734" s="366">
        <f t="shared" si="3326"/>
        <v>0</v>
      </c>
      <c r="Z734" s="358">
        <f>IF($F734="申請キャンセル",0,IFERROR(VLOOKUP($D734,INDEX(データ蓄積!$A$16:$A$1015,MATCH($D734,データ蓄積!$A$16:$A$1015,0)):'データ蓄積'!$DB$1015,26,),0))</f>
        <v>0</v>
      </c>
      <c r="AA734" s="367">
        <f>IF($F734="申請キャンセル",0,IFERROR(VLOOKUP($D734,INDEX(データ蓄積!$A$16:$A$1015,MATCH($D734,データ蓄積!$A$16:$A$1015,0)):'データ蓄積'!$DB$1015,28,),0))</f>
        <v>0</v>
      </c>
      <c r="AB734" s="358">
        <f>IF($W734="初 年 度",TRUNC((+AA734-BP734)/2,0),0)</f>
        <v>0</v>
      </c>
      <c r="AC734" s="357"/>
      <c r="AD734" s="356">
        <f>IF($F734="申請キャンセル",0,IFERROR(VLOOKUP($D734,INDEX(データ蓄積!$A$16:$A$1015,MATCH($D734,データ蓄積!$A$16:$A$1015,0)):'データ蓄積'!$DB$1015,30,),0))</f>
        <v>0</v>
      </c>
      <c r="AE734" s="359">
        <f t="shared" si="3328"/>
        <v>0</v>
      </c>
      <c r="AF734" s="359">
        <f>IF($F734="申請キャンセル",0,IFERROR(VLOOKUP($D734,INDEX(データ蓄積!$A$16:$A$1015,MATCH($D734,データ蓄積!$A$16:$A$1015,0)):'データ蓄積'!$DB$1015,29,),0))</f>
        <v>0</v>
      </c>
      <c r="AG734" s="359">
        <f>IF($F734="申請キャンセル",0,IFERROR(VLOOKUP($D734,INDEX(データ蓄積!$A$16:$A$1015,MATCH($D734,データ蓄積!$A$16:$A$1015,0)):'データ蓄積'!$DB$1015,31,),0))</f>
        <v>0</v>
      </c>
      <c r="AH734" s="359">
        <f t="shared" si="3691"/>
        <v>0</v>
      </c>
      <c r="AI734" s="357"/>
      <c r="AJ734" s="358">
        <f>+X734+AD734</f>
        <v>0</v>
      </c>
      <c r="AK734" s="366">
        <f t="shared" si="3727"/>
        <v>0</v>
      </c>
      <c r="AL734" s="358">
        <f t="shared" si="3727"/>
        <v>0</v>
      </c>
      <c r="AM734" s="367">
        <f t="shared" si="3727"/>
        <v>0</v>
      </c>
      <c r="AN734" s="358">
        <f t="shared" si="3727"/>
        <v>0</v>
      </c>
      <c r="AO734" s="357"/>
      <c r="AP734" s="356">
        <f>IF($F734="申請キャンセル",0,IFERROR(VLOOKUP($D734,INDEX(データ蓄積!$A$16:$A$1015,MATCH($D734,データ蓄積!$A$16:$A$1015,0)):'データ蓄積'!$DB$1015,33,),0))</f>
        <v>0</v>
      </c>
      <c r="AQ734" s="366">
        <f t="shared" si="3330"/>
        <v>0</v>
      </c>
      <c r="AR734" s="358">
        <f>IF($F734="申請キャンセル",0,IFERROR(VLOOKUP($D734,INDEX(データ蓄積!$A$16:$A$1015,MATCH($D734,データ蓄積!$A$16:$A$1015,0)):'データ蓄積'!$DB$1015,32,),0))</f>
        <v>0</v>
      </c>
      <c r="AS734" s="367">
        <f>IF($F734="申請キャンセル",0,IFERROR(VLOOKUP($D734,INDEX(データ蓄積!$A$16:$A$1015,MATCH($D734,データ蓄積!$A$16:$A$1015,0)):'データ蓄積'!$DB$1015,34,),0))</f>
        <v>0</v>
      </c>
      <c r="AT734" s="358">
        <f t="shared" si="3692"/>
        <v>0</v>
      </c>
      <c r="AU734" s="357"/>
      <c r="AV734" s="356">
        <f>IF($F734="申請キャンセル",0,IFERROR(VLOOKUP($D734,INDEX(データ蓄積!$A$16:$A$1015,MATCH($D734,データ蓄積!$A$16:$A$1015,0)):'データ蓄積'!$DB$1015,36,),0))</f>
        <v>0</v>
      </c>
      <c r="AW734" s="366">
        <f t="shared" si="3331"/>
        <v>0</v>
      </c>
      <c r="AX734" s="358">
        <f>IF($F734="申請キャンセル",0,IFERROR(VLOOKUP($D734,INDEX(データ蓄積!$A$16:$A$1015,MATCH($D734,データ蓄積!$A$16:$A$1015,0)):'データ蓄積'!$DB$1015,35,),0))</f>
        <v>0</v>
      </c>
      <c r="AY734" s="367">
        <f>IF($F734="申請キャンセル",0,IFERROR(VLOOKUP($D734,INDEX(データ蓄積!$A$16:$A$1015,MATCH($D734,データ蓄積!$A$16:$A$1015,0)):'データ蓄積'!$DB$1015,37,),0))</f>
        <v>0</v>
      </c>
      <c r="AZ734" s="358">
        <f t="shared" si="3693"/>
        <v>0</v>
      </c>
      <c r="BA734" s="357"/>
      <c r="BB734" s="368">
        <f>+AK734+AQ734+AW734</f>
        <v>0</v>
      </c>
      <c r="BC734" s="358">
        <f t="shared" si="3748"/>
        <v>0</v>
      </c>
      <c r="BD734" s="367">
        <f t="shared" si="3748"/>
        <v>0</v>
      </c>
      <c r="BE734" s="361">
        <f t="shared" si="3748"/>
        <v>0</v>
      </c>
      <c r="BF734" s="369"/>
      <c r="BG734" s="356">
        <f>IF($F734="申請キャンセル",0,IF(H734="（○）",220,0))</f>
        <v>0</v>
      </c>
      <c r="BH734" s="359">
        <f>IF($F734="申請キャンセル",0,IF(H734="（○）",SUM(AK734+AQ734+AW734),0))</f>
        <v>0</v>
      </c>
      <c r="BI734" s="359">
        <f>IF($F734="申請キャンセル",0,IF(H734="（○）",SUM(AL734+AR734),0))</f>
        <v>0</v>
      </c>
      <c r="BJ734" s="359">
        <f t="shared" si="3333"/>
        <v>0</v>
      </c>
      <c r="BK734" s="361">
        <f>IF($W734="初 年 度",TRUNC((+BJ734-CB734),0),0)</f>
        <v>0</v>
      </c>
      <c r="BL734" s="46"/>
      <c r="BM734" s="356">
        <f t="shared" si="3449"/>
        <v>0</v>
      </c>
      <c r="BN734" s="357">
        <f t="shared" si="3449"/>
        <v>0</v>
      </c>
      <c r="BP734" s="125">
        <f t="shared" si="3335"/>
        <v>0</v>
      </c>
      <c r="BQ734" s="126">
        <f>ROUNDUP(BP734/2,0)</f>
        <v>0</v>
      </c>
      <c r="BR734" s="44"/>
      <c r="BS734" s="125">
        <f t="shared" si="3337"/>
        <v>0</v>
      </c>
      <c r="BT734" s="126">
        <f>ROUNDUP(BS734/2,0)</f>
        <v>0</v>
      </c>
      <c r="BU734" s="44"/>
      <c r="BV734" s="125">
        <f t="shared" si="3339"/>
        <v>0</v>
      </c>
      <c r="BW734" s="126">
        <f t="shared" si="3694"/>
        <v>0</v>
      </c>
      <c r="BX734" s="44"/>
      <c r="BY734" s="125">
        <f t="shared" si="3340"/>
        <v>0</v>
      </c>
      <c r="BZ734" s="126">
        <f>ROUNDUP(BY734/2,0)</f>
        <v>0</v>
      </c>
      <c r="CA734" s="44"/>
      <c r="CB734" s="125">
        <f t="shared" si="3342"/>
        <v>0</v>
      </c>
      <c r="CC734" s="126">
        <f>+CB734</f>
        <v>0</v>
      </c>
      <c r="CD734" s="44"/>
      <c r="CE734" s="370">
        <f>IF($F734="申請キャンセル",0,IF(CE735="","",CE735))</f>
        <v>0</v>
      </c>
      <c r="CF734" s="371">
        <f>IF($F734="申請キャンセル",0,IFERROR(VLOOKUP($D734,INDEX(データ蓄積!$A$16:$A$1015,MATCH($D734,データ蓄積!$A$16:$A$1015,0)):'データ蓄積'!$DB$1015,6,),0))</f>
        <v>0</v>
      </c>
      <c r="CG734" s="214" t="str">
        <f t="shared" si="3101"/>
        <v xml:space="preserve"> </v>
      </c>
      <c r="CH734" s="214" t="str">
        <f t="shared" ref="CH734:CH986" si="3755">+U734</f>
        <v/>
      </c>
      <c r="CI734" s="214" t="str">
        <f>IF(CG734&gt;=CH734,"OK","下限本数を下回っています")</f>
        <v>OK</v>
      </c>
      <c r="CJ734" s="371">
        <f>IF($F734="申請キャンセル",0,IFERROR(VLOOKUP($D734,INDEX(データ蓄積!$A$16:$A$1015,MATCH($D734,データ蓄積!$A$16:$A$1015,0)):'データ蓄積'!$DB$1015,9,),0))</f>
        <v>0</v>
      </c>
      <c r="CK734" s="372">
        <f>IF($F734="申請キャンセル",0,IFERROR(VLOOKUP($D734,INDEX(データ蓄積!$A$16:$A$1015,MATCH($D734,データ蓄積!$A$16:$A$1015,0)):'データ蓄積'!$DB$1015,11,),0))</f>
        <v>0</v>
      </c>
      <c r="CL734" s="372">
        <f>IF($F734="申請キャンセル",0,IFERROR(VLOOKUP($D734,INDEX(データ蓄積!$A$16:$A$1015,MATCH($D734,データ蓄積!$A$16:$A$1015,0)):'データ蓄積'!$DB$1015,13,),0))</f>
        <v>0</v>
      </c>
      <c r="CM734" s="372">
        <f>IF($F734="申請キャンセル",0,IFERROR(VLOOKUP($D734,INDEX(データ蓄積!$A$16:$A$1015,MATCH($D734,データ蓄積!$A$16:$A$1015,0)):'データ蓄積'!$DB$1015,15,),0))</f>
        <v>0</v>
      </c>
      <c r="CN734" s="372">
        <f>IF($F734="申請キャンセル",0,IFERROR(VLOOKUP($D734,INDEX(データ蓄積!$A$16:$A$1015,MATCH($D734,データ蓄積!$A$16:$A$1015,0)):'データ蓄積'!$DB$1015,17,),0))</f>
        <v>0</v>
      </c>
      <c r="CO734" s="372">
        <f>IF($F734="申請キャンセル",0,IFERROR(VLOOKUP($D734,INDEX(データ蓄積!$A$16:$A$1015,MATCH($D734,データ蓄積!$A$16:$A$1015,0)):'データ蓄積'!$DB$1015,18,),0))</f>
        <v>0</v>
      </c>
      <c r="CP734" s="371">
        <f>IF($F734="申請キャンセル",0,IFERROR(VLOOKUP($D734,INDEX(データ蓄積!$A$16:$A$1015,MATCH($D734,データ蓄積!$A$16:$A$1015,0)):'データ蓄積'!$DB$1015,19,),0))</f>
        <v>0</v>
      </c>
      <c r="CQ734" s="372">
        <f>IF($F734="申請キャンセル",0,IFERROR(VLOOKUP($D734,INDEX(データ蓄積!$A$16:$A$1015,MATCH($D734,データ蓄積!$A$16:$A$1015,0)):'データ蓄積'!$DB$1015,24,),0))</f>
        <v>0</v>
      </c>
      <c r="CR734" s="99" t="str">
        <f>IF($F734="申請キャンセル",0,CONCATENATE(CS734,$CS$14,CT734,$CT$14,CU734,$CU$14))</f>
        <v>0年0月0日</v>
      </c>
      <c r="CS734" s="99">
        <f>IF($F734="申請キャンセル",0,IFERROR(VLOOKUP($D734,INDEX(データ蓄積!$A$16:$A$1015,MATCH($D734,データ蓄積!$A$16:$A$1015,0)):'データ蓄積'!$DB$1015,70,),0))</f>
        <v>0</v>
      </c>
      <c r="CT734" s="99">
        <f>IF($F734="申請キャンセル",0,IFERROR(VLOOKUP($D734,INDEX(データ蓄積!$A$16:$A$1015,MATCH($D734,データ蓄積!$A$16:$A$1015,0)):'データ蓄積'!$DB$1015,71,),0))</f>
        <v>0</v>
      </c>
      <c r="CU734" s="99">
        <f>IF($F734="申請キャンセル",0,IFERROR(VLOOKUP($D734,INDEX(データ蓄積!$A$16:$A$1015,MATCH($D734,データ蓄積!$A$16:$A$1015,0)):'データ蓄積'!$DB$1015,72,),0))</f>
        <v>0</v>
      </c>
      <c r="CV734" s="99" t="str">
        <f>IF($F734="申請キャンセル",0,CONCATENATE(CW734,$CW$14,CX734,$CX$14,CY734,$CY$14))</f>
        <v>0年0月0日</v>
      </c>
      <c r="CW734" s="99">
        <f>IF($F734="申請キャンセル",0,IFERROR(VLOOKUP($D734,INDEX(データ蓄積!$A$16:$A$1015,MATCH($D734,データ蓄積!$A$16:$A$1015,0)):'データ蓄積'!$DB$1015,73,),0))</f>
        <v>0</v>
      </c>
      <c r="CX734" s="99">
        <f>IF($F734="申請キャンセル",0,IFERROR(VLOOKUP($D734,INDEX(データ蓄積!$A$16:$A$1015,MATCH($D734,データ蓄積!$A$16:$A$1015,0)):'データ蓄積'!$DB$1015,74,),0))</f>
        <v>0</v>
      </c>
      <c r="CY734" s="99">
        <f>IF($F734="申請キャンセル",0,IFERROR(VLOOKUP($D734,INDEX(データ蓄積!$A$16:$A$1015,MATCH($D734,データ蓄積!$A$16:$A$1015,0)):'データ蓄積'!$DB$1015,75,),0))</f>
        <v>0</v>
      </c>
      <c r="CZ734" s="211">
        <f>IF($F734="申請キャンセル",0,IFERROR(VLOOKUP($D734,INDEX(データ蓄積!$A$16:$A$1015,MATCH($D734,データ蓄積!$A$16:$A$1015,0)):'データ蓄積'!$CF$1015,84,),0))</f>
        <v>0</v>
      </c>
      <c r="DA734" s="211">
        <f>IF($F734="申請キャンセル",0,IFERROR(VLOOKUP($D734,INDEX(データ蓄積!$A$16:$A$1015,MATCH($D734,データ蓄積!$A$16:$A$1015,0)):'データ蓄積'!$CG$1015,85,),0))</f>
        <v>0</v>
      </c>
      <c r="DB734" s="211">
        <f>IF($F734="申請キャンセル",0,IFERROR(VLOOKUP($D734,INDEX(データ蓄積!$A$16:$A$1015,MATCH($D734,データ蓄積!$A$16:$A$1015,0)):'データ蓄積'!$CH$1015,86,),0))</f>
        <v>0</v>
      </c>
      <c r="DC734" s="211"/>
      <c r="DD734" s="204">
        <f>IF($F734="申請キャンセル",0,IFERROR(VLOOKUP($D734,INDEX(データ蓄積!$A$16:$A$1015,MATCH($D734,データ蓄積!$A$16:$A$1015,0)):'データ蓄積'!$CN$1015,91,),0))</f>
        <v>0</v>
      </c>
      <c r="DE734" s="204">
        <f>IF($F734="申請キャンセル",0,IFERROR(VLOOKUP($D734,INDEX(データ蓄積!$A$16:$A$1015,MATCH($D734,データ蓄積!$A$16:$A$1015,0)):'データ蓄積'!$CN$1015,92,),0))</f>
        <v>0</v>
      </c>
    </row>
    <row r="735" spans="1:109" ht="18.75" customHeight="1" x14ac:dyDescent="0.15">
      <c r="A735" s="373">
        <f>IFERROR(VLOOKUP($D735,INDEX(データ蓄積!$A$16:$A$1015,MATCH($D735,データ蓄積!$A$16:$A$1015,0)+1):'データ蓄積'!$BI$1015,3,),0)</f>
        <v>0</v>
      </c>
      <c r="B735" s="374">
        <f>IFERROR(VLOOKUP($D735,INDEX(データ蓄積!$A$16:$A$1015,MATCH($D735,データ蓄積!$A$16:$A$1015,0)+1):'データ蓄積'!$BI$1015,4,),0)</f>
        <v>0</v>
      </c>
      <c r="C735" s="375">
        <f>IFERROR(VLOOKUP($D735,INDEX(データ蓄積!$A$16:$A$1015,MATCH($D735,データ蓄積!$A$16:$A$1015,0)+1):'データ蓄積'!$BI$1015,5,),0)</f>
        <v>0</v>
      </c>
      <c r="D735" s="373">
        <f t="shared" si="3650"/>
        <v>360</v>
      </c>
      <c r="E735" s="347">
        <f>IFERROR(VLOOKUP($D735,INDEX(データ蓄積!$A$16:$A$1015,MATCH($D735,データ蓄積!$A$16:$A$1015,0)+1):'データ蓄積'!$BI$1015,2,),0)</f>
        <v>0</v>
      </c>
      <c r="F735" s="376">
        <f>IFERROR(VLOOKUP($D735,INDEX(データ蓄積!$A$16:$A$1015,MATCH($D735,データ蓄積!$A$16:$A$1015,0)+1):'データ蓄積'!$CD$1015,82,),0)</f>
        <v>0</v>
      </c>
      <c r="G735" s="377">
        <f>IF($F734="申請キャンセル",0,IFERROR(VLOOKUP($D735,INDEX(データ蓄積!$A$16:$A$1015,MATCH($D735,データ蓄積!$A$16:$A$1015,0)+1):'データ蓄積'!$BI$1015,8,),0))</f>
        <v>0</v>
      </c>
      <c r="H735" s="347">
        <f>IF($F734="申請キャンセル",0,IFERROR(VLOOKUP($D735,INDEX(データ蓄積!$A$16:$A$1015,MATCH($D735,データ蓄積!$A$16:$A$1015,0)+1):'データ蓄積'!$BI$1015,10,),0))</f>
        <v>0</v>
      </c>
      <c r="I735" s="378" t="str">
        <f>IF($F734="申請キャンセル","",LEFT(IFERROR(VLOOKUP($D735,INDEX(データ蓄積!$A$16:$A$1015,MATCH($D735,データ蓄積!$A$16:$A$1015,0)+1):'データ蓄積'!$CH$1015,84,),""),2))</f>
        <v/>
      </c>
      <c r="J735" s="347" t="str">
        <f>IF($F734="申請キャンセル","",LEFT(IFERROR(VLOOKUP($D735,INDEX(データ蓄積!$A$16:$A$1015,MATCH($D734,データ蓄積!$A$16:$A$1015,0)+1):'データ蓄積'!$CL$1015,86,),""),2))</f>
        <v/>
      </c>
      <c r="K735" s="379">
        <f>IF($F734="申請キャンセル",0,IFERROR(VLOOKUP($D735,INDEX(データ蓄積!$A$16:$A$1015,MATCH($D735,データ蓄積!$A$16:$A$1015,0)+1):'データ蓄積'!$CO$1015,90,),0))</f>
        <v>0</v>
      </c>
      <c r="L735" s="374">
        <f t="shared" ref="L735" si="3756">IF(G735=0,0,IF($F735="申請キャンセル",0,IF(K735="","","〇")))</f>
        <v>0</v>
      </c>
      <c r="M735" s="380">
        <f>IF($F734="申請キャンセル",0,IFERROR(VLOOKUP($D735,INDEX(データ蓄積!$A$16:$A$1015,MATCH($D735,データ蓄積!$A$16:$A$1015,0)+1):'データ蓄積'!$BI$1015,14,),0))</f>
        <v>0</v>
      </c>
      <c r="N735" s="381">
        <f>IF($F734="申請キャンセル",0,IFERROR(VLOOKUP($D735,INDEX(データ蓄積!$A$16:$A$1015,MATCH($D735,データ蓄積!$A$16:$A$1015,0)+1):'データ蓄積'!$BI$1015,16,),0))</f>
        <v>0</v>
      </c>
      <c r="O735" s="382">
        <f>IF($F734="申請キャンセル",0,IFERROR(VLOOKUP($D735,INDEX(データ蓄積!$A$16:$A$1015,MATCH($D735,データ蓄積!$A$16:$A$1015,0)+1):'データ蓄積'!$BI$1015,20,),0))</f>
        <v>0</v>
      </c>
      <c r="P735" s="383">
        <f>IF($F734="申請キャンセル",0,IFERROR(VLOOKUP($D735,INDEX(データ蓄積!$A$16:$A$1015,MATCH($D735,データ蓄積!$A$16:$A$1015,0)+1):'データ蓄積'!$BI$1015,21,),0))</f>
        <v>0</v>
      </c>
      <c r="Q735" s="383">
        <f>IF($F734="申請キャンセル",0,IFERROR(VLOOKUP($D735,INDEX(データ蓄積!$A$16:$A$1015,MATCH($D735,データ蓄積!$A$16:$A$1015,0)+1):'データ蓄積'!$BI$1015,23,),0))</f>
        <v>0</v>
      </c>
      <c r="R735" s="384">
        <f>IF($F734="申請キャンセル",0,IFERROR(VLOOKUP($D735,INDEX(データ蓄積!$A$16:$A$1015,MATCH($D735,データ蓄積!$A$16:$A$1015,0)+1):'データ蓄積'!$CO$1015,92,),0))</f>
        <v>0</v>
      </c>
      <c r="S735" s="385">
        <f>IF($F734="申請キャンセル",0,IFERROR(VLOOKUP($D735,INDEX(データ蓄積!$A$16:$A$1015,MATCH($D735,データ蓄積!$A$16:$A$1015,0)+1):'データ蓄積'!$BI$1015,22,),0))</f>
        <v>0</v>
      </c>
      <c r="T735" s="386" t="str">
        <f>IF($F734="申請キャンセル",0,IF((AJ735+AP735)&gt;0,ROUNDDOWN((AJ735+AP735)/(AL735+AR735),4)*1000," "))</f>
        <v xml:space="preserve"> </v>
      </c>
      <c r="U735" s="387" t="str">
        <f>IF($F735="申請キャンセル",0,IFERROR(IF(AJ735+AP735=0,"",VLOOKUP(Q735,Sheet1!$B$4:$C$64,2,0)),0))</f>
        <v/>
      </c>
      <c r="V735" s="388">
        <f>IF($F734="申請キャンセル",0,IFERROR(VLOOKUP($D735,INDEX(データ蓄積!$A$16:$A$1015,MATCH($D735,データ蓄積!$A$16:$A$1015,0)+1):'データ蓄積'!$BI$1015,12,),0))</f>
        <v>0</v>
      </c>
      <c r="W735" s="389">
        <f>IF($F734="申請キャンセル",0,IFERROR(VLOOKUP($D735,INDEX(データ蓄積!$A$16:$A$1015,MATCH($D735,データ蓄積!$A$16:$A$1015,0)+1):'データ蓄積'!$BI$1015,25,),0))</f>
        <v>0</v>
      </c>
      <c r="X735" s="383">
        <f>IF($F734="申請キャンセル",0,IFERROR(VLOOKUP($D735,INDEX(データ蓄積!$A$16:$A$1015,MATCH($D735,データ蓄積!$A$16:$A$1015,0)+1):'データ蓄積'!$DB$1015,27,),0))</f>
        <v>0</v>
      </c>
      <c r="Y735" s="390">
        <f t="shared" si="3326"/>
        <v>0</v>
      </c>
      <c r="Z735" s="383">
        <f>IF($F734="申請キャンセル",0,IFERROR(VLOOKUP($D735,INDEX(データ蓄積!$A$16:$A$1015,MATCH($D735,データ蓄積!$A$16:$A$1015,0)+1):'データ蓄積'!$DB$1015,26,),0))</f>
        <v>0</v>
      </c>
      <c r="AA735" s="383">
        <f>IF($F734="申請キャンセル",0,IFERROR(VLOOKUP($D735,INDEX(データ蓄積!$A$16:$A$1015,MATCH($D735,データ蓄積!$A$16:$A$1015,0)+1):'データ蓄積'!$DB$1015,28,),0))</f>
        <v>0</v>
      </c>
      <c r="AB735" s="385">
        <f t="shared" ref="AB735" si="3757">IF($W735="初 年 度",TRUNC((+AA735-BP735)/2,0),0)</f>
        <v>0</v>
      </c>
      <c r="AC735" s="381"/>
      <c r="AD735" s="380">
        <f>IF($F734="申請キャンセル",0,IFERROR(VLOOKUP($D735,INDEX(データ蓄積!$A$16:$A$1015,MATCH($D735,データ蓄積!$A$16:$A$1015,0)+1):'データ蓄積'!$DB$1015,30,),0))</f>
        <v>0</v>
      </c>
      <c r="AE735" s="383">
        <f t="shared" si="3328"/>
        <v>0</v>
      </c>
      <c r="AF735" s="383">
        <f>IF($F734="申請キャンセル",0,IFERROR(VLOOKUP($D735,INDEX(データ蓄積!$A$16:$A$1015,MATCH($D735,データ蓄積!$A$16:$A$1015,0)+1):'データ蓄積'!$DB$1015,29,),0))</f>
        <v>0</v>
      </c>
      <c r="AG735" s="383">
        <f>IF($F734="申請キャンセル",0,IFERROR(VLOOKUP($D735,INDEX(データ蓄積!$A$16:$A$1015,MATCH($D735,データ蓄積!$A$16:$A$1015,0)+1):'データ蓄積'!$DB$1015,31,),0))</f>
        <v>0</v>
      </c>
      <c r="AH735" s="383">
        <f t="shared" si="3691"/>
        <v>0</v>
      </c>
      <c r="AI735" s="381"/>
      <c r="AJ735" s="385">
        <f t="shared" ref="AJ735" si="3758">+X735+AD735</f>
        <v>0</v>
      </c>
      <c r="AK735" s="390">
        <f t="shared" si="3727"/>
        <v>0</v>
      </c>
      <c r="AL735" s="383">
        <f t="shared" si="3727"/>
        <v>0</v>
      </c>
      <c r="AM735" s="383">
        <f t="shared" si="3727"/>
        <v>0</v>
      </c>
      <c r="AN735" s="385">
        <f t="shared" si="3727"/>
        <v>0</v>
      </c>
      <c r="AO735" s="381"/>
      <c r="AP735" s="383">
        <f>IF($F734="申請キャンセル",0,IFERROR(VLOOKUP($D735,INDEX(データ蓄積!$A$16:$A$1015,MATCH($D735,データ蓄積!$A$16:$A$1015,0)+1):'データ蓄積'!$DB$1015,33,),0))</f>
        <v>0</v>
      </c>
      <c r="AQ735" s="390">
        <f t="shared" si="3330"/>
        <v>0</v>
      </c>
      <c r="AR735" s="383">
        <f>IF($F734="申請キャンセル",0,IFERROR(VLOOKUP($D735,INDEX(データ蓄積!$A$16:$A$1015,MATCH($D735,データ蓄積!$A$16:$A$1015,0)+1):'データ蓄積'!$DB$1015,32,),0))</f>
        <v>0</v>
      </c>
      <c r="AS735" s="383">
        <f>IF($F734="申請キャンセル",0,IFERROR(VLOOKUP($D735,INDEX(データ蓄積!$A$16:$A$1015,MATCH($D735,データ蓄積!$A$16:$A$1015,0)+1):'データ蓄積'!$DB$1015,34,),0))</f>
        <v>0</v>
      </c>
      <c r="AT735" s="385">
        <f t="shared" si="3692"/>
        <v>0</v>
      </c>
      <c r="AU735" s="381"/>
      <c r="AV735" s="383">
        <f>IF($F734="申請キャンセル",0,IFERROR(VLOOKUP($D735,INDEX(データ蓄積!$A$16:$A$1015,MATCH($D735,データ蓄積!$A$16:$A$1015,0)+1):'データ蓄積'!$DB$1015,36,),0))</f>
        <v>0</v>
      </c>
      <c r="AW735" s="390">
        <f t="shared" si="3331"/>
        <v>0</v>
      </c>
      <c r="AX735" s="383">
        <f>IF($F734="申請キャンセル",0,IFERROR(VLOOKUP($D735,INDEX(データ蓄積!$A$16:$A$1015,MATCH($D735,データ蓄積!$A$16:$A$1015,0)+1):'データ蓄積'!$DB$1015,35,),0))</f>
        <v>0</v>
      </c>
      <c r="AY735" s="383">
        <f>IF($F734="申請キャンセル",0,IFERROR(VLOOKUP($D735,INDEX(データ蓄積!$A$16:$A$1015,MATCH($D735,データ蓄積!$A$16:$A$1015,0)+1):'データ蓄積'!$DB$1015,37,),0))</f>
        <v>0</v>
      </c>
      <c r="AZ735" s="385">
        <f t="shared" si="3693"/>
        <v>0</v>
      </c>
      <c r="BA735" s="381"/>
      <c r="BB735" s="391">
        <f t="shared" ref="BB735" si="3759">+AK735+AQ735+AW735</f>
        <v>0</v>
      </c>
      <c r="BC735" s="383">
        <f t="shared" si="3748"/>
        <v>0</v>
      </c>
      <c r="BD735" s="383">
        <f t="shared" si="3748"/>
        <v>0</v>
      </c>
      <c r="BE735" s="392">
        <f t="shared" si="3748"/>
        <v>0</v>
      </c>
      <c r="BF735" s="369"/>
      <c r="BG735" s="380">
        <f>IF($F734="申請キャンセル",0,IF(H735="（○）",220,0))</f>
        <v>0</v>
      </c>
      <c r="BH735" s="385">
        <f>IF($F734="申請キャンセル",0,IF(H735="（○）",SUM(AK735+AQ735+AW735),0))</f>
        <v>0</v>
      </c>
      <c r="BI735" s="383">
        <f>IF($F734="申請キャンセル",0,IF(H735="（○）",SUM(AL735+AR735),0))</f>
        <v>0</v>
      </c>
      <c r="BJ735" s="383">
        <f t="shared" si="3333"/>
        <v>0</v>
      </c>
      <c r="BK735" s="392">
        <f t="shared" ref="BK735" si="3760">IF($W735="初 年 度",TRUNC((+BJ735-CB735),0),0)</f>
        <v>0</v>
      </c>
      <c r="BL735" s="46"/>
      <c r="BM735" s="380">
        <f t="shared" si="3449"/>
        <v>0</v>
      </c>
      <c r="BN735" s="381">
        <f t="shared" si="3449"/>
        <v>0</v>
      </c>
      <c r="BP735" s="127">
        <f t="shared" si="3335"/>
        <v>0</v>
      </c>
      <c r="BQ735" s="128">
        <f t="shared" ref="BQ735" si="3761">ROUNDUP(BP735/2,0)</f>
        <v>0</v>
      </c>
      <c r="BR735" s="45"/>
      <c r="BS735" s="127">
        <f t="shared" si="3337"/>
        <v>0</v>
      </c>
      <c r="BT735" s="128">
        <f t="shared" ref="BT735" si="3762">ROUNDUP(BS735/2,0)</f>
        <v>0</v>
      </c>
      <c r="BU735" s="45"/>
      <c r="BV735" s="127">
        <f t="shared" si="3339"/>
        <v>0</v>
      </c>
      <c r="BW735" s="128">
        <f t="shared" si="3694"/>
        <v>0</v>
      </c>
      <c r="BX735" s="45"/>
      <c r="BY735" s="127">
        <f t="shared" si="3340"/>
        <v>0</v>
      </c>
      <c r="BZ735" s="128">
        <f t="shared" ref="BZ735" si="3763">ROUNDUP(BY735/2,0)</f>
        <v>0</v>
      </c>
      <c r="CA735" s="45"/>
      <c r="CB735" s="127">
        <f t="shared" si="3342"/>
        <v>0</v>
      </c>
      <c r="CC735" s="128">
        <f t="shared" ref="CC735" si="3764">+CB735</f>
        <v>0</v>
      </c>
      <c r="CD735" s="45"/>
      <c r="CE735" s="370">
        <f>IF($F734="申請キャンセル",0,IFERROR(VLOOKUP($D735,INDEX(データ蓄積!$A$16:$A$1015,MATCH($D735,データ蓄積!$A$16:$A$1015,0)+1):'データ蓄積'!$DB$1015,83,),0))</f>
        <v>0</v>
      </c>
      <c r="CF735" s="371">
        <f>IF($F734="申請キャンセル",0,IFERROR(VLOOKUP($D735,INDEX(データ蓄積!$A$16:$A$1015,MATCH($D735,データ蓄積!$A$16:$A$1015,0)+1):'データ蓄積'!$DB$1015,6,),0))</f>
        <v>0</v>
      </c>
      <c r="CG735" s="214" t="str">
        <f t="shared" ref="CG735:CH987" si="3765">+T735</f>
        <v xml:space="preserve"> </v>
      </c>
      <c r="CH735" s="214" t="str">
        <f t="shared" si="3755"/>
        <v/>
      </c>
      <c r="CI735" s="214" t="str">
        <f t="shared" ref="CI735" si="3766">IF(CG735&gt;=CH735,"OK","下限本数を下回っています")</f>
        <v>OK</v>
      </c>
      <c r="CJ735" s="371">
        <f>IF($F734="申請キャンセル",0,IFERROR(VLOOKUP($D735,INDEX(データ蓄積!$A$16:$A$1015,MATCH($D735,データ蓄積!$A$16:$A$1015,0)+1):'データ蓄積'!$DB$1015,9,),0))</f>
        <v>0</v>
      </c>
      <c r="CK735" s="372">
        <f>IF($F734="申請キャンセル",0,IFERROR(VLOOKUP($D735,INDEX(データ蓄積!$A$16:$A$1015,MATCH($D735,データ蓄積!$A$16:$A$1015,0)+1):'データ蓄積'!$DB$1015,11,),0))</f>
        <v>0</v>
      </c>
      <c r="CL735" s="372">
        <f>IF($F734="申請キャンセル",0,IFERROR(VLOOKUP($D735,INDEX(データ蓄積!$A$16:$A$1015,MATCH($D735,データ蓄積!$A$16:$A$1015,0)+1):'データ蓄積'!$DB$1015,13,),0))</f>
        <v>0</v>
      </c>
      <c r="CM735" s="372">
        <f>IF($F734="申請キャンセル",0,IFERROR(VLOOKUP($D735,INDEX(データ蓄積!$A$16:$A$1015,MATCH($D735,データ蓄積!$A$16:$A$1015,0)+1):'データ蓄積'!$DB$1015,15,),0))</f>
        <v>0</v>
      </c>
      <c r="CN735" s="372">
        <f>IF($F734="申請キャンセル",0,IFERROR(VLOOKUP($D735,INDEX(データ蓄積!$A$16:$A$1015,MATCH($D735,データ蓄積!$A$16:$A$1015,0)+1):'データ蓄積'!$DB$1015,17,),0))</f>
        <v>0</v>
      </c>
      <c r="CO735" s="372">
        <f>IF($F734="申請キャンセル",0,IFERROR(VLOOKUP($D735,INDEX(データ蓄積!$A$16:$A$1015,MATCH($D735,データ蓄積!$A$16:$A$1015,0)+1):'データ蓄積'!$DB$1015,18,),0))</f>
        <v>0</v>
      </c>
      <c r="CP735" s="371">
        <f>IF($F734="申請キャンセル",0,IFERROR(VLOOKUP($D735,INDEX(データ蓄積!$A$16:$A$1015,MATCH($D735,データ蓄積!$A$16:$A$1015,0)+1):'データ蓄積'!$DB$1015,19,),0))</f>
        <v>0</v>
      </c>
      <c r="CQ735" s="372">
        <f>IF($F734="申請キャンセル",0,IFERROR(VLOOKUP($D735,INDEX(データ蓄積!$A$16:$A$1015,MATCH($D735,データ蓄積!$A$16:$A$1015,0)+1):'データ蓄積'!$DB$1015,24,),0))</f>
        <v>0</v>
      </c>
      <c r="CR735" s="99" t="str">
        <f>IF($F734="申請キャンセル",0,CONCATENATE(CS735,$CS$14,CT735,$CT$14,CU735,$CU$14))</f>
        <v>0年0月0日</v>
      </c>
      <c r="CS735" s="99">
        <f>IF($F734="申請キャンセル",0,IFERROR(VLOOKUP($D735,INDEX(データ蓄積!$A$16:$A$1015,MATCH($D735,データ蓄積!$A$16:$A$1015,0)+1):'データ蓄積'!$DB$1015,70,),0))</f>
        <v>0</v>
      </c>
      <c r="CT735" s="99">
        <f>IF($F734="申請キャンセル",0,IFERROR(VLOOKUP($D735,INDEX(データ蓄積!$A$16:$A$1015,MATCH($D735,データ蓄積!$A$16:$A$1015,0)+1):'データ蓄積'!$DB$1015,71,),0))</f>
        <v>0</v>
      </c>
      <c r="CU735" s="99">
        <f>IF($F734="申請キャンセル",0,IFERROR(VLOOKUP($D735,INDEX(データ蓄積!$A$16:$A$1015,MATCH($D735,データ蓄積!$A$16:$A$1015,0)+1):'データ蓄積'!$DB$1015,72,),0))</f>
        <v>0</v>
      </c>
      <c r="CV735" s="99" t="str">
        <f>IF($F734="申請キャンセル",0,CONCATENATE(CW735,$CW$14,CX735,$CX$14,CY735,$CY$14))</f>
        <v>0年0月0日</v>
      </c>
      <c r="CW735" s="99">
        <f>IF($F734="申請キャンセル",0,IFERROR(VLOOKUP($D735,INDEX(データ蓄積!$A$16:$A$1015,MATCH($D735,データ蓄積!$A$16:$A$1015,0)+1):'データ蓄積'!$DB$1015,73,),0))</f>
        <v>0</v>
      </c>
      <c r="CX735" s="99">
        <f>IF($F734="申請キャンセル",0,IFERROR(VLOOKUP($D735,INDEX(データ蓄積!$A$16:$A$1015,MATCH($D735,データ蓄積!$A$16:$A$1015,0)+1):'データ蓄積'!$DB$1015,74,),0))</f>
        <v>0</v>
      </c>
      <c r="CY735" s="99">
        <f>IF($F734="申請キャンセル",0,IFERROR(VLOOKUP($D735,INDEX(データ蓄積!$A$16:$A$1015,MATCH($D735,データ蓄積!$A$16:$A$1015,0)+1):'データ蓄積'!$DB$1015,75,),0))</f>
        <v>0</v>
      </c>
      <c r="CZ735" s="211">
        <f>IF($F734="申請キャンセル",0,IFERROR(VLOOKUP($D735,INDEX(データ蓄積!$A$16:$A$1015,MATCH($D735,データ蓄積!$A$16:$A$1015,0)+1):'データ蓄積'!$CF$1015,84,),0))</f>
        <v>0</v>
      </c>
      <c r="DA735" s="211">
        <f>IF($F734="申請キャンセル",0,IFERROR(VLOOKUP($D735,INDEX(データ蓄積!$A$16:$A$1015,MATCH($D735,データ蓄積!$A$16:$A$1015,0)+1):'データ蓄積'!$CG$1015,85,),0))</f>
        <v>0</v>
      </c>
      <c r="DB735" s="211">
        <f>IF($F734="申請キャンセル",0,IFERROR(VLOOKUP($D735,INDEX(データ蓄積!$A$16:$A$1015,MATCH($D735,データ蓄積!$A$16:$A$1015,0)+1):'データ蓄積'!$CH$1015,86,),0))</f>
        <v>0</v>
      </c>
      <c r="DC735" s="211"/>
      <c r="DD735" s="204">
        <f>IF($F734="申請キャンセル",0,IFERROR(VLOOKUP($D735,INDEX(データ蓄積!$A$16:$A$1015,MATCH($D735,データ蓄積!$A$16:$A$1015,0)+1):'データ蓄積'!$CN$1015,91,),0))</f>
        <v>0</v>
      </c>
      <c r="DE735" s="204">
        <f>IF($F734="申請キャンセル",0,IFERROR(VLOOKUP($D735,INDEX(データ蓄積!$A$16:$A$1015,MATCH($D735,データ蓄積!$A$16:$A$1015,0)+1):'データ蓄積'!$CN$1015,92,),0))</f>
        <v>0</v>
      </c>
    </row>
    <row r="736" spans="1:109" ht="18.75" customHeight="1" x14ac:dyDescent="0.15">
      <c r="A736" s="349">
        <f>IFERROR(VLOOKUP($D736,INDEX(データ蓄積!$A$16:$A$1015,MATCH($D736,データ蓄積!$A$16:$A$1015,0)):'データ蓄積'!$BI$1015,3,),0)</f>
        <v>0</v>
      </c>
      <c r="B736" s="350">
        <f>IFERROR(VLOOKUP($D736,INDEX(データ蓄積!$A$16:$A$1015,MATCH($D736,データ蓄積!$A$16:$A$1015,0)):'データ蓄積'!$BI$1015,4,),0)</f>
        <v>0</v>
      </c>
      <c r="C736" s="349">
        <f>IFERROR(VLOOKUP($D736,INDEX(データ蓄積!$A$16:$A$1015,MATCH($D736,データ蓄積!$A$16:$A$1015,0)):'データ蓄積'!$BI$1015,5,),0)</f>
        <v>0</v>
      </c>
      <c r="D736" s="349">
        <f t="shared" si="3650"/>
        <v>361</v>
      </c>
      <c r="E736" s="351">
        <f>IFERROR(VLOOKUP($D736,INDEX(データ蓄積!$A$16:$A$1015,MATCH($D736,データ蓄積!$A$16:$A$1015,0)):'データ蓄積'!$BI$1015,2,),0)</f>
        <v>0</v>
      </c>
      <c r="F736" s="352">
        <f>IFERROR(VLOOKUP($D736,INDEX(データ蓄積!$A$16:$A$1015,MATCH($D736,データ蓄積!$A$16:$A$1015,0)):'データ蓄積'!$CD$1015,82,),0)</f>
        <v>0</v>
      </c>
      <c r="G736" s="353">
        <f>IF($F736="申請キャンセル",0,IFERROR(VLOOKUP($D736,INDEX(データ蓄積!$A$16:$A$1015,MATCH($D736,データ蓄積!$A$16:$A$1015,0)):'データ蓄積'!$BI$1015,8,),0))</f>
        <v>0</v>
      </c>
      <c r="H736" s="346">
        <f>IF($F736="申請キャンセル",0,IFERROR(VLOOKUP($D736,INDEX(データ蓄積!$A$16:$A$1015,MATCH($D736,データ蓄積!$A$16:$A$1015,0)):'データ蓄積'!$BI$1015,10,),0))</f>
        <v>0</v>
      </c>
      <c r="I736" s="354" t="str">
        <f>IF($F736="申請キャンセル","",LEFT(IFERROR(VLOOKUP($D736,INDEX(データ蓄積!$A$16:$A$1015,MATCH($D736,データ蓄積!$A$16:$A$1015,0)):'データ蓄積'!$CH$1015,84,),""),2))</f>
        <v/>
      </c>
      <c r="J736" s="346" t="str">
        <f>IF($F736="申請キャンセル","",LEFT(IFERROR(VLOOKUP($D736,INDEX(データ蓄積!$A$16:$A$1015,MATCH($D736,データ蓄積!$A$16:$A$1015,0)):'データ蓄積'!$CL$1015,86,),""),2))</f>
        <v/>
      </c>
      <c r="K736" s="355">
        <f>IF($F736="申請キャンセル",0,IFERROR(VLOOKUP($D736,INDEX(データ蓄積!$A$16:$A$1015,MATCH($D736,データ蓄積!$A$16:$A$1015,0)):'データ蓄積'!$CO$1015,90,),0))</f>
        <v>0</v>
      </c>
      <c r="L736" s="350">
        <f>IF(G736=0,0,IF($F736="申請キャンセル",0,IF(K736="","","〇")))</f>
        <v>0</v>
      </c>
      <c r="M736" s="356">
        <f>IF($F736="申請キャンセル",0,IFERROR(VLOOKUP($D736,INDEX(データ蓄積!$A$16:$A$1015,MATCH($D736,データ蓄積!$A$16:$A$1015,0)):'データ蓄積'!$BI$1015,14,),))</f>
        <v>0</v>
      </c>
      <c r="N736" s="357">
        <f>IF($F736="申請キャンセル",0,IFERROR(VLOOKUP($D736,INDEX(データ蓄積!$A$16:$A$1015,MATCH($D736,データ蓄積!$A$16:$A$1015,0)):'データ蓄積'!$BI$1015,16,),0))</f>
        <v>0</v>
      </c>
      <c r="O736" s="356">
        <f>IF($F736="申請キャンセル",0,IFERROR(VLOOKUP($D736,INDEX(データ蓄積!$A$16:$A$1015,MATCH($D736,データ蓄積!$A$16:$A$1015,0)):'データ蓄積'!$BI$1015,20,),0))</f>
        <v>0</v>
      </c>
      <c r="P736" s="358">
        <f>IF($F736="申請キャンセル",0,IFERROR(VLOOKUP($D736,INDEX(データ蓄積!$A$16:$A$1015,MATCH($D736,データ蓄積!$A$16:$A$1015,0)):'データ蓄積'!$BI$1015,21,),0))</f>
        <v>0</v>
      </c>
      <c r="Q736" s="359">
        <f>IF($F736="申請キャンセル",0,IFERROR(VLOOKUP($D736,INDEX(データ蓄積!$A$16:$A$1015,MATCH($D736,データ蓄積!$A$16:$A$1015,0)):'データ蓄積'!$BI$1015,23,),0))</f>
        <v>0</v>
      </c>
      <c r="R736" s="360">
        <f>IF($F736="申請キャンセル",0,IFERROR(VLOOKUP($D736,INDEX(データ蓄積!$A$16:$A$1015,MATCH($D736,データ蓄積!$A$16:$A$1015,0)):'データ蓄積'!$CO$1015,92,),0))</f>
        <v>0</v>
      </c>
      <c r="S736" s="361">
        <f>IF($F736="申請キャンセル",0,IFERROR(VLOOKUP($D736,INDEX(データ蓄積!$A$16:$A$1015,MATCH($D736,データ蓄積!$A$16:$A$1015,0)):'データ蓄積'!$BI$1015,22,),0))</f>
        <v>0</v>
      </c>
      <c r="T736" s="362" t="str">
        <f>IF($F736="申請キャンセル",0,IF((AJ736+AP736)&gt;0,ROUNDDOWN((AJ736+AP736)/(AL736+AR736),4)*1000," "))</f>
        <v xml:space="preserve"> </v>
      </c>
      <c r="U736" s="363" t="str">
        <f>IF($F736="申請キャンセル",0,IFERROR(IF(AJ736+AP736=0,"",VLOOKUP(Q736,Sheet1!$B$4:$C$64,2,0)),0))</f>
        <v/>
      </c>
      <c r="V736" s="364">
        <f>IF($F736="申請キャンセル",0,IFERROR(VLOOKUP($D736,INDEX(データ蓄積!$A$16:$A$1015,MATCH($D736,データ蓄積!$A$16:$A$1015,0)):'データ蓄積'!$BI$1015,12,),0))</f>
        <v>0</v>
      </c>
      <c r="W736" s="365">
        <f>IF($F736="申請キャンセル",0,IFERROR(VLOOKUP($D736,INDEX(データ蓄積!$A$16:$A$1015,MATCH($D736,データ蓄積!$A$16:$A$1015,0)):'データ蓄積'!$BI$1015,25,),0))</f>
        <v>0</v>
      </c>
      <c r="X736" s="356">
        <f>IF($F736="申請キャンセル",0,IFERROR(VLOOKUP($D736,INDEX(データ蓄積!$A$16:$A$1015,MATCH($D736,データ蓄積!$A$16:$A$1015,0)):'データ蓄積'!$DB$1015,27,),0))</f>
        <v>0</v>
      </c>
      <c r="Y736" s="366">
        <f t="shared" si="3326"/>
        <v>0</v>
      </c>
      <c r="Z736" s="358">
        <f>IF($F736="申請キャンセル",0,IFERROR(VLOOKUP($D736,INDEX(データ蓄積!$A$16:$A$1015,MATCH($D736,データ蓄積!$A$16:$A$1015,0)):'データ蓄積'!$DB$1015,26,),0))</f>
        <v>0</v>
      </c>
      <c r="AA736" s="367">
        <f>IF($F736="申請キャンセル",0,IFERROR(VLOOKUP($D736,INDEX(データ蓄積!$A$16:$A$1015,MATCH($D736,データ蓄積!$A$16:$A$1015,0)):'データ蓄積'!$DB$1015,28,),0))</f>
        <v>0</v>
      </c>
      <c r="AB736" s="358">
        <f>IF($W736="初 年 度",TRUNC((+AA736-BP736)/2,0),0)</f>
        <v>0</v>
      </c>
      <c r="AC736" s="357"/>
      <c r="AD736" s="356">
        <f>IF($F736="申請キャンセル",0,IFERROR(VLOOKUP($D736,INDEX(データ蓄積!$A$16:$A$1015,MATCH($D736,データ蓄積!$A$16:$A$1015,0)):'データ蓄積'!$DB$1015,30,),0))</f>
        <v>0</v>
      </c>
      <c r="AE736" s="359">
        <f t="shared" si="3328"/>
        <v>0</v>
      </c>
      <c r="AF736" s="359">
        <f>IF($F736="申請キャンセル",0,IFERROR(VLOOKUP($D736,INDEX(データ蓄積!$A$16:$A$1015,MATCH($D736,データ蓄積!$A$16:$A$1015,0)):'データ蓄積'!$DB$1015,29,),0))</f>
        <v>0</v>
      </c>
      <c r="AG736" s="359">
        <f>IF($F736="申請キャンセル",0,IFERROR(VLOOKUP($D736,INDEX(データ蓄積!$A$16:$A$1015,MATCH($D736,データ蓄積!$A$16:$A$1015,0)):'データ蓄積'!$DB$1015,31,),0))</f>
        <v>0</v>
      </c>
      <c r="AH736" s="359">
        <f t="shared" si="3691"/>
        <v>0</v>
      </c>
      <c r="AI736" s="357"/>
      <c r="AJ736" s="358">
        <f>+X736+AD736</f>
        <v>0</v>
      </c>
      <c r="AK736" s="366">
        <f t="shared" si="3727"/>
        <v>0</v>
      </c>
      <c r="AL736" s="358">
        <f t="shared" si="3727"/>
        <v>0</v>
      </c>
      <c r="AM736" s="367">
        <f t="shared" si="3727"/>
        <v>0</v>
      </c>
      <c r="AN736" s="358">
        <f t="shared" si="3727"/>
        <v>0</v>
      </c>
      <c r="AO736" s="357"/>
      <c r="AP736" s="356">
        <f>IF($F736="申請キャンセル",0,IFERROR(VLOOKUP($D736,INDEX(データ蓄積!$A$16:$A$1015,MATCH($D736,データ蓄積!$A$16:$A$1015,0)):'データ蓄積'!$DB$1015,33,),0))</f>
        <v>0</v>
      </c>
      <c r="AQ736" s="366">
        <f t="shared" si="3330"/>
        <v>0</v>
      </c>
      <c r="AR736" s="358">
        <f>IF($F736="申請キャンセル",0,IFERROR(VLOOKUP($D736,INDEX(データ蓄積!$A$16:$A$1015,MATCH($D736,データ蓄積!$A$16:$A$1015,0)):'データ蓄積'!$DB$1015,32,),0))</f>
        <v>0</v>
      </c>
      <c r="AS736" s="367">
        <f>IF($F736="申請キャンセル",0,IFERROR(VLOOKUP($D736,INDEX(データ蓄積!$A$16:$A$1015,MATCH($D736,データ蓄積!$A$16:$A$1015,0)):'データ蓄積'!$DB$1015,34,),0))</f>
        <v>0</v>
      </c>
      <c r="AT736" s="358">
        <f t="shared" si="3692"/>
        <v>0</v>
      </c>
      <c r="AU736" s="357"/>
      <c r="AV736" s="356">
        <f>IF($F736="申請キャンセル",0,IFERROR(VLOOKUP($D736,INDEX(データ蓄積!$A$16:$A$1015,MATCH($D736,データ蓄積!$A$16:$A$1015,0)):'データ蓄積'!$DB$1015,36,),0))</f>
        <v>0</v>
      </c>
      <c r="AW736" s="366">
        <f t="shared" si="3331"/>
        <v>0</v>
      </c>
      <c r="AX736" s="358">
        <f>IF($F736="申請キャンセル",0,IFERROR(VLOOKUP($D736,INDEX(データ蓄積!$A$16:$A$1015,MATCH($D736,データ蓄積!$A$16:$A$1015,0)):'データ蓄積'!$DB$1015,35,),0))</f>
        <v>0</v>
      </c>
      <c r="AY736" s="367">
        <f>IF($F736="申請キャンセル",0,IFERROR(VLOOKUP($D736,INDEX(データ蓄積!$A$16:$A$1015,MATCH($D736,データ蓄積!$A$16:$A$1015,0)):'データ蓄積'!$DB$1015,37,),0))</f>
        <v>0</v>
      </c>
      <c r="AZ736" s="358">
        <f t="shared" si="3693"/>
        <v>0</v>
      </c>
      <c r="BA736" s="357"/>
      <c r="BB736" s="368">
        <f>+AK736+AQ736+AW736</f>
        <v>0</v>
      </c>
      <c r="BC736" s="358">
        <f t="shared" si="3748"/>
        <v>0</v>
      </c>
      <c r="BD736" s="367">
        <f t="shared" si="3748"/>
        <v>0</v>
      </c>
      <c r="BE736" s="361">
        <f t="shared" si="3748"/>
        <v>0</v>
      </c>
      <c r="BF736" s="369"/>
      <c r="BG736" s="356">
        <f>IF($F736="申請キャンセル",0,IF(H736="（○）",220,0))</f>
        <v>0</v>
      </c>
      <c r="BH736" s="359">
        <f>IF($F736="申請キャンセル",0,IF(H736="（○）",SUM(AK736+AQ736+AW736),0))</f>
        <v>0</v>
      </c>
      <c r="BI736" s="359">
        <f>IF($F736="申請キャンセル",0,IF(H736="（○）",SUM(AL736+AR736),0))</f>
        <v>0</v>
      </c>
      <c r="BJ736" s="359">
        <f t="shared" si="3333"/>
        <v>0</v>
      </c>
      <c r="BK736" s="361">
        <f>IF($W736="初 年 度",TRUNC((+BJ736-CB736),0),0)</f>
        <v>0</v>
      </c>
      <c r="BL736" s="46"/>
      <c r="BM736" s="356">
        <f t="shared" si="3449"/>
        <v>0</v>
      </c>
      <c r="BN736" s="357">
        <f t="shared" si="3449"/>
        <v>0</v>
      </c>
      <c r="BP736" s="125">
        <f t="shared" si="3335"/>
        <v>0</v>
      </c>
      <c r="BQ736" s="126">
        <f>ROUNDUP(BP736/2,0)</f>
        <v>0</v>
      </c>
      <c r="BR736" s="44"/>
      <c r="BS736" s="125">
        <f t="shared" si="3337"/>
        <v>0</v>
      </c>
      <c r="BT736" s="126">
        <f>ROUNDUP(BS736/2,0)</f>
        <v>0</v>
      </c>
      <c r="BU736" s="44"/>
      <c r="BV736" s="125">
        <f t="shared" si="3339"/>
        <v>0</v>
      </c>
      <c r="BW736" s="126">
        <f t="shared" si="3694"/>
        <v>0</v>
      </c>
      <c r="BX736" s="44"/>
      <c r="BY736" s="125">
        <f t="shared" si="3340"/>
        <v>0</v>
      </c>
      <c r="BZ736" s="126">
        <f>ROUNDUP(BY736/2,0)</f>
        <v>0</v>
      </c>
      <c r="CA736" s="44"/>
      <c r="CB736" s="125">
        <f t="shared" si="3342"/>
        <v>0</v>
      </c>
      <c r="CC736" s="126">
        <f>+CB736</f>
        <v>0</v>
      </c>
      <c r="CD736" s="44"/>
      <c r="CE736" s="370">
        <f>IF($F736="申請キャンセル",0,IF(CE737="","",CE737))</f>
        <v>0</v>
      </c>
      <c r="CF736" s="371">
        <f>IF($F736="申請キャンセル",0,IFERROR(VLOOKUP($D736,INDEX(データ蓄積!$A$16:$A$1015,MATCH($D736,データ蓄積!$A$16:$A$1015,0)):'データ蓄積'!$DB$1015,6,),0))</f>
        <v>0</v>
      </c>
      <c r="CG736" s="214" t="str">
        <f t="shared" si="3765"/>
        <v xml:space="preserve"> </v>
      </c>
      <c r="CH736" s="214" t="str">
        <f t="shared" si="3755"/>
        <v/>
      </c>
      <c r="CI736" s="214" t="str">
        <f>IF(CG736&gt;=CH736,"OK","下限本数を下回っています")</f>
        <v>OK</v>
      </c>
      <c r="CJ736" s="371">
        <f>IF($F736="申請キャンセル",0,IFERROR(VLOOKUP($D736,INDEX(データ蓄積!$A$16:$A$1015,MATCH($D736,データ蓄積!$A$16:$A$1015,0)):'データ蓄積'!$DB$1015,9,),0))</f>
        <v>0</v>
      </c>
      <c r="CK736" s="372">
        <f>IF($F736="申請キャンセル",0,IFERROR(VLOOKUP($D736,INDEX(データ蓄積!$A$16:$A$1015,MATCH($D736,データ蓄積!$A$16:$A$1015,0)):'データ蓄積'!$DB$1015,11,),0))</f>
        <v>0</v>
      </c>
      <c r="CL736" s="372">
        <f>IF($F736="申請キャンセル",0,IFERROR(VLOOKUP($D736,INDEX(データ蓄積!$A$16:$A$1015,MATCH($D736,データ蓄積!$A$16:$A$1015,0)):'データ蓄積'!$DB$1015,13,),0))</f>
        <v>0</v>
      </c>
      <c r="CM736" s="372">
        <f>IF($F736="申請キャンセル",0,IFERROR(VLOOKUP($D736,INDEX(データ蓄積!$A$16:$A$1015,MATCH($D736,データ蓄積!$A$16:$A$1015,0)):'データ蓄積'!$DB$1015,15,),0))</f>
        <v>0</v>
      </c>
      <c r="CN736" s="372">
        <f>IF($F736="申請キャンセル",0,IFERROR(VLOOKUP($D736,INDEX(データ蓄積!$A$16:$A$1015,MATCH($D736,データ蓄積!$A$16:$A$1015,0)):'データ蓄積'!$DB$1015,17,),0))</f>
        <v>0</v>
      </c>
      <c r="CO736" s="372">
        <f>IF($F736="申請キャンセル",0,IFERROR(VLOOKUP($D736,INDEX(データ蓄積!$A$16:$A$1015,MATCH($D736,データ蓄積!$A$16:$A$1015,0)):'データ蓄積'!$DB$1015,18,),0))</f>
        <v>0</v>
      </c>
      <c r="CP736" s="371">
        <f>IF($F736="申請キャンセル",0,IFERROR(VLOOKUP($D736,INDEX(データ蓄積!$A$16:$A$1015,MATCH($D736,データ蓄積!$A$16:$A$1015,0)):'データ蓄積'!$DB$1015,19,),0))</f>
        <v>0</v>
      </c>
      <c r="CQ736" s="372">
        <f>IF($F736="申請キャンセル",0,IFERROR(VLOOKUP($D736,INDEX(データ蓄積!$A$16:$A$1015,MATCH($D736,データ蓄積!$A$16:$A$1015,0)):'データ蓄積'!$DB$1015,24,),0))</f>
        <v>0</v>
      </c>
      <c r="CR736" s="99" t="str">
        <f>IF($F736="申請キャンセル",0,CONCATENATE(CS736,$CS$14,CT736,$CT$14,CU736,$CU$14))</f>
        <v>0年0月0日</v>
      </c>
      <c r="CS736" s="99">
        <f>IF($F736="申請キャンセル",0,IFERROR(VLOOKUP($D736,INDEX(データ蓄積!$A$16:$A$1015,MATCH($D736,データ蓄積!$A$16:$A$1015,0)):'データ蓄積'!$DB$1015,70,),0))</f>
        <v>0</v>
      </c>
      <c r="CT736" s="99">
        <f>IF($F736="申請キャンセル",0,IFERROR(VLOOKUP($D736,INDEX(データ蓄積!$A$16:$A$1015,MATCH($D736,データ蓄積!$A$16:$A$1015,0)):'データ蓄積'!$DB$1015,71,),0))</f>
        <v>0</v>
      </c>
      <c r="CU736" s="99">
        <f>IF($F736="申請キャンセル",0,IFERROR(VLOOKUP($D736,INDEX(データ蓄積!$A$16:$A$1015,MATCH($D736,データ蓄積!$A$16:$A$1015,0)):'データ蓄積'!$DB$1015,72,),0))</f>
        <v>0</v>
      </c>
      <c r="CV736" s="99" t="str">
        <f>IF($F736="申請キャンセル",0,CONCATENATE(CW736,$CW$14,CX736,$CX$14,CY736,$CY$14))</f>
        <v>0年0月0日</v>
      </c>
      <c r="CW736" s="99">
        <f>IF($F736="申請キャンセル",0,IFERROR(VLOOKUP($D736,INDEX(データ蓄積!$A$16:$A$1015,MATCH($D736,データ蓄積!$A$16:$A$1015,0)):'データ蓄積'!$DB$1015,73,),0))</f>
        <v>0</v>
      </c>
      <c r="CX736" s="99">
        <f>IF($F736="申請キャンセル",0,IFERROR(VLOOKUP($D736,INDEX(データ蓄積!$A$16:$A$1015,MATCH($D736,データ蓄積!$A$16:$A$1015,0)):'データ蓄積'!$DB$1015,74,),0))</f>
        <v>0</v>
      </c>
      <c r="CY736" s="99">
        <f>IF($F736="申請キャンセル",0,IFERROR(VLOOKUP($D736,INDEX(データ蓄積!$A$16:$A$1015,MATCH($D736,データ蓄積!$A$16:$A$1015,0)):'データ蓄積'!$DB$1015,75,),0))</f>
        <v>0</v>
      </c>
      <c r="CZ736" s="211">
        <f>IF($F736="申請キャンセル",0,IFERROR(VLOOKUP($D736,INDEX(データ蓄積!$A$16:$A$1015,MATCH($D736,データ蓄積!$A$16:$A$1015,0)):'データ蓄積'!$CF$1015,84,),0))</f>
        <v>0</v>
      </c>
      <c r="DA736" s="211">
        <f>IF($F736="申請キャンセル",0,IFERROR(VLOOKUP($D736,INDEX(データ蓄積!$A$16:$A$1015,MATCH($D736,データ蓄積!$A$16:$A$1015,0)):'データ蓄積'!$CG$1015,85,),0))</f>
        <v>0</v>
      </c>
      <c r="DB736" s="211">
        <f>IF($F736="申請キャンセル",0,IFERROR(VLOOKUP($D736,INDEX(データ蓄積!$A$16:$A$1015,MATCH($D736,データ蓄積!$A$16:$A$1015,0)):'データ蓄積'!$CH$1015,86,),0))</f>
        <v>0</v>
      </c>
      <c r="DC736" s="211"/>
      <c r="DD736" s="204">
        <f>IF($F736="申請キャンセル",0,IFERROR(VLOOKUP($D736,INDEX(データ蓄積!$A$16:$A$1015,MATCH($D736,データ蓄積!$A$16:$A$1015,0)):'データ蓄積'!$CN$1015,91,),0))</f>
        <v>0</v>
      </c>
      <c r="DE736" s="204">
        <f>IF($F736="申請キャンセル",0,IFERROR(VLOOKUP($D736,INDEX(データ蓄積!$A$16:$A$1015,MATCH($D736,データ蓄積!$A$16:$A$1015,0)):'データ蓄積'!$CN$1015,92,),0))</f>
        <v>0</v>
      </c>
    </row>
    <row r="737" spans="1:109" ht="18.75" customHeight="1" x14ac:dyDescent="0.15">
      <c r="A737" s="373">
        <f>IFERROR(VLOOKUP($D737,INDEX(データ蓄積!$A$16:$A$1015,MATCH($D737,データ蓄積!$A$16:$A$1015,0)+1):'データ蓄積'!$BI$1015,3,),0)</f>
        <v>0</v>
      </c>
      <c r="B737" s="374">
        <f>IFERROR(VLOOKUP($D737,INDEX(データ蓄積!$A$16:$A$1015,MATCH($D737,データ蓄積!$A$16:$A$1015,0)+1):'データ蓄積'!$BI$1015,4,),0)</f>
        <v>0</v>
      </c>
      <c r="C737" s="375">
        <f>IFERROR(VLOOKUP($D737,INDEX(データ蓄積!$A$16:$A$1015,MATCH($D737,データ蓄積!$A$16:$A$1015,0)+1):'データ蓄積'!$BI$1015,5,),0)</f>
        <v>0</v>
      </c>
      <c r="D737" s="373">
        <f t="shared" si="3650"/>
        <v>361</v>
      </c>
      <c r="E737" s="347">
        <f>IFERROR(VLOOKUP($D737,INDEX(データ蓄積!$A$16:$A$1015,MATCH($D737,データ蓄積!$A$16:$A$1015,0)+1):'データ蓄積'!$BI$1015,2,),0)</f>
        <v>0</v>
      </c>
      <c r="F737" s="376">
        <f>IFERROR(VLOOKUP($D737,INDEX(データ蓄積!$A$16:$A$1015,MATCH($D737,データ蓄積!$A$16:$A$1015,0)+1):'データ蓄積'!$CD$1015,82,),0)</f>
        <v>0</v>
      </c>
      <c r="G737" s="377">
        <f>IF($F736="申請キャンセル",0,IFERROR(VLOOKUP($D737,INDEX(データ蓄積!$A$16:$A$1015,MATCH($D737,データ蓄積!$A$16:$A$1015,0)+1):'データ蓄積'!$BI$1015,8,),0))</f>
        <v>0</v>
      </c>
      <c r="H737" s="347">
        <f>IF($F736="申請キャンセル",0,IFERROR(VLOOKUP($D737,INDEX(データ蓄積!$A$16:$A$1015,MATCH($D737,データ蓄積!$A$16:$A$1015,0)+1):'データ蓄積'!$BI$1015,10,),0))</f>
        <v>0</v>
      </c>
      <c r="I737" s="378" t="str">
        <f>IF($F736="申請キャンセル","",LEFT(IFERROR(VLOOKUP($D737,INDEX(データ蓄積!$A$16:$A$1015,MATCH($D737,データ蓄積!$A$16:$A$1015,0)+1):'データ蓄積'!$CH$1015,84,),""),2))</f>
        <v/>
      </c>
      <c r="J737" s="347" t="str">
        <f>IF($F736="申請キャンセル","",LEFT(IFERROR(VLOOKUP($D737,INDEX(データ蓄積!$A$16:$A$1015,MATCH($D736,データ蓄積!$A$16:$A$1015,0)+1):'データ蓄積'!$CL$1015,86,),""),2))</f>
        <v/>
      </c>
      <c r="K737" s="379">
        <f>IF($F736="申請キャンセル",0,IFERROR(VLOOKUP($D737,INDEX(データ蓄積!$A$16:$A$1015,MATCH($D737,データ蓄積!$A$16:$A$1015,0)+1):'データ蓄積'!$CO$1015,90,),0))</f>
        <v>0</v>
      </c>
      <c r="L737" s="374">
        <f t="shared" ref="L737" si="3767">IF(G737=0,0,IF($F737="申請キャンセル",0,IF(K737="","","〇")))</f>
        <v>0</v>
      </c>
      <c r="M737" s="380">
        <f>IF($F736="申請キャンセル",0,IFERROR(VLOOKUP($D737,INDEX(データ蓄積!$A$16:$A$1015,MATCH($D737,データ蓄積!$A$16:$A$1015,0)+1):'データ蓄積'!$BI$1015,14,),0))</f>
        <v>0</v>
      </c>
      <c r="N737" s="381">
        <f>IF($F736="申請キャンセル",0,IFERROR(VLOOKUP($D737,INDEX(データ蓄積!$A$16:$A$1015,MATCH($D737,データ蓄積!$A$16:$A$1015,0)+1):'データ蓄積'!$BI$1015,16,),0))</f>
        <v>0</v>
      </c>
      <c r="O737" s="382">
        <f>IF($F736="申請キャンセル",0,IFERROR(VLOOKUP($D737,INDEX(データ蓄積!$A$16:$A$1015,MATCH($D737,データ蓄積!$A$16:$A$1015,0)+1):'データ蓄積'!$BI$1015,20,),0))</f>
        <v>0</v>
      </c>
      <c r="P737" s="383">
        <f>IF($F736="申請キャンセル",0,IFERROR(VLOOKUP($D737,INDEX(データ蓄積!$A$16:$A$1015,MATCH($D737,データ蓄積!$A$16:$A$1015,0)+1):'データ蓄積'!$BI$1015,21,),0))</f>
        <v>0</v>
      </c>
      <c r="Q737" s="383">
        <f>IF($F736="申請キャンセル",0,IFERROR(VLOOKUP($D737,INDEX(データ蓄積!$A$16:$A$1015,MATCH($D737,データ蓄積!$A$16:$A$1015,0)+1):'データ蓄積'!$BI$1015,23,),0))</f>
        <v>0</v>
      </c>
      <c r="R737" s="384">
        <f>IF($F736="申請キャンセル",0,IFERROR(VLOOKUP($D737,INDEX(データ蓄積!$A$16:$A$1015,MATCH($D737,データ蓄積!$A$16:$A$1015,0)+1):'データ蓄積'!$CO$1015,92,),0))</f>
        <v>0</v>
      </c>
      <c r="S737" s="385">
        <f>IF($F736="申請キャンセル",0,IFERROR(VLOOKUP($D737,INDEX(データ蓄積!$A$16:$A$1015,MATCH($D737,データ蓄積!$A$16:$A$1015,0)+1):'データ蓄積'!$BI$1015,22,),0))</f>
        <v>0</v>
      </c>
      <c r="T737" s="386" t="str">
        <f>IF($F736="申請キャンセル",0,IF((AJ737+AP737)&gt;0,ROUNDDOWN((AJ737+AP737)/(AL737+AR737),4)*1000," "))</f>
        <v xml:space="preserve"> </v>
      </c>
      <c r="U737" s="387" t="str">
        <f>IF($F737="申請キャンセル",0,IFERROR(IF(AJ737+AP737=0,"",VLOOKUP(Q737,Sheet1!$B$4:$C$64,2,0)),0))</f>
        <v/>
      </c>
      <c r="V737" s="388">
        <f>IF($F736="申請キャンセル",0,IFERROR(VLOOKUP($D737,INDEX(データ蓄積!$A$16:$A$1015,MATCH($D737,データ蓄積!$A$16:$A$1015,0)+1):'データ蓄積'!$BI$1015,12,),0))</f>
        <v>0</v>
      </c>
      <c r="W737" s="389">
        <f>IF($F736="申請キャンセル",0,IFERROR(VLOOKUP($D737,INDEX(データ蓄積!$A$16:$A$1015,MATCH($D737,データ蓄積!$A$16:$A$1015,0)+1):'データ蓄積'!$BI$1015,25,),0))</f>
        <v>0</v>
      </c>
      <c r="X737" s="383">
        <f>IF($F736="申請キャンセル",0,IFERROR(VLOOKUP($D737,INDEX(データ蓄積!$A$16:$A$1015,MATCH($D737,データ蓄積!$A$16:$A$1015,0)+1):'データ蓄積'!$DB$1015,27,),0))</f>
        <v>0</v>
      </c>
      <c r="Y737" s="390">
        <f t="shared" si="3326"/>
        <v>0</v>
      </c>
      <c r="Z737" s="383">
        <f>IF($F736="申請キャンセル",0,IFERROR(VLOOKUP($D737,INDEX(データ蓄積!$A$16:$A$1015,MATCH($D737,データ蓄積!$A$16:$A$1015,0)+1):'データ蓄積'!$DB$1015,26,),0))</f>
        <v>0</v>
      </c>
      <c r="AA737" s="383">
        <f>IF($F736="申請キャンセル",0,IFERROR(VLOOKUP($D737,INDEX(データ蓄積!$A$16:$A$1015,MATCH($D737,データ蓄積!$A$16:$A$1015,0)+1):'データ蓄積'!$DB$1015,28,),0))</f>
        <v>0</v>
      </c>
      <c r="AB737" s="385">
        <f t="shared" ref="AB737" si="3768">IF($W737="初 年 度",TRUNC((+AA737-BP737)/2,0),0)</f>
        <v>0</v>
      </c>
      <c r="AC737" s="381"/>
      <c r="AD737" s="380">
        <f>IF($F736="申請キャンセル",0,IFERROR(VLOOKUP($D737,INDEX(データ蓄積!$A$16:$A$1015,MATCH($D737,データ蓄積!$A$16:$A$1015,0)+1):'データ蓄積'!$DB$1015,30,),0))</f>
        <v>0</v>
      </c>
      <c r="AE737" s="383">
        <f t="shared" si="3328"/>
        <v>0</v>
      </c>
      <c r="AF737" s="383">
        <f>IF($F736="申請キャンセル",0,IFERROR(VLOOKUP($D737,INDEX(データ蓄積!$A$16:$A$1015,MATCH($D737,データ蓄積!$A$16:$A$1015,0)+1):'データ蓄積'!$DB$1015,29,),0))</f>
        <v>0</v>
      </c>
      <c r="AG737" s="383">
        <f>IF($F736="申請キャンセル",0,IFERROR(VLOOKUP($D737,INDEX(データ蓄積!$A$16:$A$1015,MATCH($D737,データ蓄積!$A$16:$A$1015,0)+1):'データ蓄積'!$DB$1015,31,),0))</f>
        <v>0</v>
      </c>
      <c r="AH737" s="383">
        <f t="shared" si="3691"/>
        <v>0</v>
      </c>
      <c r="AI737" s="381"/>
      <c r="AJ737" s="385">
        <f t="shared" ref="AJ737" si="3769">+X737+AD737</f>
        <v>0</v>
      </c>
      <c r="AK737" s="390">
        <f t="shared" si="3727"/>
        <v>0</v>
      </c>
      <c r="AL737" s="383">
        <f t="shared" si="3727"/>
        <v>0</v>
      </c>
      <c r="AM737" s="383">
        <f t="shared" si="3727"/>
        <v>0</v>
      </c>
      <c r="AN737" s="385">
        <f t="shared" si="3727"/>
        <v>0</v>
      </c>
      <c r="AO737" s="381"/>
      <c r="AP737" s="383">
        <f>IF($F736="申請キャンセル",0,IFERROR(VLOOKUP($D737,INDEX(データ蓄積!$A$16:$A$1015,MATCH($D737,データ蓄積!$A$16:$A$1015,0)+1):'データ蓄積'!$DB$1015,33,),0))</f>
        <v>0</v>
      </c>
      <c r="AQ737" s="390">
        <f t="shared" si="3330"/>
        <v>0</v>
      </c>
      <c r="AR737" s="383">
        <f>IF($F736="申請キャンセル",0,IFERROR(VLOOKUP($D737,INDEX(データ蓄積!$A$16:$A$1015,MATCH($D737,データ蓄積!$A$16:$A$1015,0)+1):'データ蓄積'!$DB$1015,32,),0))</f>
        <v>0</v>
      </c>
      <c r="AS737" s="383">
        <f>IF($F736="申請キャンセル",0,IFERROR(VLOOKUP($D737,INDEX(データ蓄積!$A$16:$A$1015,MATCH($D737,データ蓄積!$A$16:$A$1015,0)+1):'データ蓄積'!$DB$1015,34,),0))</f>
        <v>0</v>
      </c>
      <c r="AT737" s="385">
        <f t="shared" si="3692"/>
        <v>0</v>
      </c>
      <c r="AU737" s="381"/>
      <c r="AV737" s="383">
        <f>IF($F736="申請キャンセル",0,IFERROR(VLOOKUP($D737,INDEX(データ蓄積!$A$16:$A$1015,MATCH($D737,データ蓄積!$A$16:$A$1015,0)+1):'データ蓄積'!$DB$1015,36,),0))</f>
        <v>0</v>
      </c>
      <c r="AW737" s="390">
        <f t="shared" si="3331"/>
        <v>0</v>
      </c>
      <c r="AX737" s="383">
        <f>IF($F736="申請キャンセル",0,IFERROR(VLOOKUP($D737,INDEX(データ蓄積!$A$16:$A$1015,MATCH($D737,データ蓄積!$A$16:$A$1015,0)+1):'データ蓄積'!$DB$1015,35,),0))</f>
        <v>0</v>
      </c>
      <c r="AY737" s="383">
        <f>IF($F736="申請キャンセル",0,IFERROR(VLOOKUP($D737,INDEX(データ蓄積!$A$16:$A$1015,MATCH($D737,データ蓄積!$A$16:$A$1015,0)+1):'データ蓄積'!$DB$1015,37,),0))</f>
        <v>0</v>
      </c>
      <c r="AZ737" s="385">
        <f t="shared" si="3693"/>
        <v>0</v>
      </c>
      <c r="BA737" s="381"/>
      <c r="BB737" s="391">
        <f t="shared" ref="BB737" si="3770">+AK737+AQ737+AW737</f>
        <v>0</v>
      </c>
      <c r="BC737" s="383">
        <f t="shared" si="3748"/>
        <v>0</v>
      </c>
      <c r="BD737" s="383">
        <f t="shared" si="3748"/>
        <v>0</v>
      </c>
      <c r="BE737" s="392">
        <f t="shared" si="3748"/>
        <v>0</v>
      </c>
      <c r="BF737" s="369"/>
      <c r="BG737" s="380">
        <f>IF($F736="申請キャンセル",0,IF(H737="（○）",220,0))</f>
        <v>0</v>
      </c>
      <c r="BH737" s="385">
        <f>IF($F736="申請キャンセル",0,IF(H737="（○）",SUM(AK737+AQ737+AW737),0))</f>
        <v>0</v>
      </c>
      <c r="BI737" s="383">
        <f>IF($F736="申請キャンセル",0,IF(H737="（○）",SUM(AL737+AR737),0))</f>
        <v>0</v>
      </c>
      <c r="BJ737" s="383">
        <f t="shared" si="3333"/>
        <v>0</v>
      </c>
      <c r="BK737" s="392">
        <f t="shared" ref="BK737" si="3771">IF($W737="初 年 度",TRUNC((+BJ737-CB737),0),0)</f>
        <v>0</v>
      </c>
      <c r="BL737" s="46"/>
      <c r="BM737" s="380">
        <f t="shared" si="3449"/>
        <v>0</v>
      </c>
      <c r="BN737" s="381">
        <f t="shared" si="3449"/>
        <v>0</v>
      </c>
      <c r="BP737" s="127">
        <f t="shared" si="3335"/>
        <v>0</v>
      </c>
      <c r="BQ737" s="128">
        <f t="shared" ref="BQ737" si="3772">ROUNDUP(BP737/2,0)</f>
        <v>0</v>
      </c>
      <c r="BR737" s="45"/>
      <c r="BS737" s="127">
        <f t="shared" si="3337"/>
        <v>0</v>
      </c>
      <c r="BT737" s="128">
        <f t="shared" ref="BT737" si="3773">ROUNDUP(BS737/2,0)</f>
        <v>0</v>
      </c>
      <c r="BU737" s="45"/>
      <c r="BV737" s="127">
        <f t="shared" si="3339"/>
        <v>0</v>
      </c>
      <c r="BW737" s="128">
        <f t="shared" si="3694"/>
        <v>0</v>
      </c>
      <c r="BX737" s="45"/>
      <c r="BY737" s="127">
        <f t="shared" si="3340"/>
        <v>0</v>
      </c>
      <c r="BZ737" s="128">
        <f t="shared" ref="BZ737" si="3774">ROUNDUP(BY737/2,0)</f>
        <v>0</v>
      </c>
      <c r="CA737" s="45"/>
      <c r="CB737" s="127">
        <f t="shared" si="3342"/>
        <v>0</v>
      </c>
      <c r="CC737" s="128">
        <f t="shared" ref="CC737" si="3775">+CB737</f>
        <v>0</v>
      </c>
      <c r="CD737" s="45"/>
      <c r="CE737" s="370">
        <f>IF($F736="申請キャンセル",0,IFERROR(VLOOKUP($D737,INDEX(データ蓄積!$A$16:$A$1015,MATCH($D737,データ蓄積!$A$16:$A$1015,0)+1):'データ蓄積'!$DB$1015,83,),0))</f>
        <v>0</v>
      </c>
      <c r="CF737" s="371">
        <f>IF($F736="申請キャンセル",0,IFERROR(VLOOKUP($D737,INDEX(データ蓄積!$A$16:$A$1015,MATCH($D737,データ蓄積!$A$16:$A$1015,0)+1):'データ蓄積'!$DB$1015,6,),0))</f>
        <v>0</v>
      </c>
      <c r="CG737" s="214" t="str">
        <f t="shared" si="3765"/>
        <v xml:space="preserve"> </v>
      </c>
      <c r="CH737" s="214" t="str">
        <f t="shared" si="3755"/>
        <v/>
      </c>
      <c r="CI737" s="214" t="str">
        <f t="shared" ref="CI737" si="3776">IF(CG737&gt;=CH737,"OK","下限本数を下回っています")</f>
        <v>OK</v>
      </c>
      <c r="CJ737" s="371">
        <f>IF($F736="申請キャンセル",0,IFERROR(VLOOKUP($D737,INDEX(データ蓄積!$A$16:$A$1015,MATCH($D737,データ蓄積!$A$16:$A$1015,0)+1):'データ蓄積'!$DB$1015,9,),0))</f>
        <v>0</v>
      </c>
      <c r="CK737" s="372">
        <f>IF($F736="申請キャンセル",0,IFERROR(VLOOKUP($D737,INDEX(データ蓄積!$A$16:$A$1015,MATCH($D737,データ蓄積!$A$16:$A$1015,0)+1):'データ蓄積'!$DB$1015,11,),0))</f>
        <v>0</v>
      </c>
      <c r="CL737" s="372">
        <f>IF($F736="申請キャンセル",0,IFERROR(VLOOKUP($D737,INDEX(データ蓄積!$A$16:$A$1015,MATCH($D737,データ蓄積!$A$16:$A$1015,0)+1):'データ蓄積'!$DB$1015,13,),0))</f>
        <v>0</v>
      </c>
      <c r="CM737" s="372">
        <f>IF($F736="申請キャンセル",0,IFERROR(VLOOKUP($D737,INDEX(データ蓄積!$A$16:$A$1015,MATCH($D737,データ蓄積!$A$16:$A$1015,0)+1):'データ蓄積'!$DB$1015,15,),0))</f>
        <v>0</v>
      </c>
      <c r="CN737" s="372">
        <f>IF($F736="申請キャンセル",0,IFERROR(VLOOKUP($D737,INDEX(データ蓄積!$A$16:$A$1015,MATCH($D737,データ蓄積!$A$16:$A$1015,0)+1):'データ蓄積'!$DB$1015,17,),0))</f>
        <v>0</v>
      </c>
      <c r="CO737" s="372">
        <f>IF($F736="申請キャンセル",0,IFERROR(VLOOKUP($D737,INDEX(データ蓄積!$A$16:$A$1015,MATCH($D737,データ蓄積!$A$16:$A$1015,0)+1):'データ蓄積'!$DB$1015,18,),0))</f>
        <v>0</v>
      </c>
      <c r="CP737" s="371">
        <f>IF($F736="申請キャンセル",0,IFERROR(VLOOKUP($D737,INDEX(データ蓄積!$A$16:$A$1015,MATCH($D737,データ蓄積!$A$16:$A$1015,0)+1):'データ蓄積'!$DB$1015,19,),0))</f>
        <v>0</v>
      </c>
      <c r="CQ737" s="372">
        <f>IF($F736="申請キャンセル",0,IFERROR(VLOOKUP($D737,INDEX(データ蓄積!$A$16:$A$1015,MATCH($D737,データ蓄積!$A$16:$A$1015,0)+1):'データ蓄積'!$DB$1015,24,),0))</f>
        <v>0</v>
      </c>
      <c r="CR737" s="99" t="str">
        <f>IF($F736="申請キャンセル",0,CONCATENATE(CS737,$CS$14,CT737,$CT$14,CU737,$CU$14))</f>
        <v>0年0月0日</v>
      </c>
      <c r="CS737" s="99">
        <f>IF($F736="申請キャンセル",0,IFERROR(VLOOKUP($D737,INDEX(データ蓄積!$A$16:$A$1015,MATCH($D737,データ蓄積!$A$16:$A$1015,0)+1):'データ蓄積'!$DB$1015,70,),0))</f>
        <v>0</v>
      </c>
      <c r="CT737" s="99">
        <f>IF($F736="申請キャンセル",0,IFERROR(VLOOKUP($D737,INDEX(データ蓄積!$A$16:$A$1015,MATCH($D737,データ蓄積!$A$16:$A$1015,0)+1):'データ蓄積'!$DB$1015,71,),0))</f>
        <v>0</v>
      </c>
      <c r="CU737" s="99">
        <f>IF($F736="申請キャンセル",0,IFERROR(VLOOKUP($D737,INDEX(データ蓄積!$A$16:$A$1015,MATCH($D737,データ蓄積!$A$16:$A$1015,0)+1):'データ蓄積'!$DB$1015,72,),0))</f>
        <v>0</v>
      </c>
      <c r="CV737" s="99" t="str">
        <f>IF($F736="申請キャンセル",0,CONCATENATE(CW737,$CW$14,CX737,$CX$14,CY737,$CY$14))</f>
        <v>0年0月0日</v>
      </c>
      <c r="CW737" s="99">
        <f>IF($F736="申請キャンセル",0,IFERROR(VLOOKUP($D737,INDEX(データ蓄積!$A$16:$A$1015,MATCH($D737,データ蓄積!$A$16:$A$1015,0)+1):'データ蓄積'!$DB$1015,73,),0))</f>
        <v>0</v>
      </c>
      <c r="CX737" s="99">
        <f>IF($F736="申請キャンセル",0,IFERROR(VLOOKUP($D737,INDEX(データ蓄積!$A$16:$A$1015,MATCH($D737,データ蓄積!$A$16:$A$1015,0)+1):'データ蓄積'!$DB$1015,74,),0))</f>
        <v>0</v>
      </c>
      <c r="CY737" s="99">
        <f>IF($F736="申請キャンセル",0,IFERROR(VLOOKUP($D737,INDEX(データ蓄積!$A$16:$A$1015,MATCH($D737,データ蓄積!$A$16:$A$1015,0)+1):'データ蓄積'!$DB$1015,75,),0))</f>
        <v>0</v>
      </c>
      <c r="CZ737" s="211">
        <f>IF($F736="申請キャンセル",0,IFERROR(VLOOKUP($D737,INDEX(データ蓄積!$A$16:$A$1015,MATCH($D737,データ蓄積!$A$16:$A$1015,0)+1):'データ蓄積'!$CF$1015,84,),0))</f>
        <v>0</v>
      </c>
      <c r="DA737" s="211">
        <f>IF($F736="申請キャンセル",0,IFERROR(VLOOKUP($D737,INDEX(データ蓄積!$A$16:$A$1015,MATCH($D737,データ蓄積!$A$16:$A$1015,0)+1):'データ蓄積'!$CG$1015,85,),0))</f>
        <v>0</v>
      </c>
      <c r="DB737" s="211">
        <f>IF($F736="申請キャンセル",0,IFERROR(VLOOKUP($D737,INDEX(データ蓄積!$A$16:$A$1015,MATCH($D737,データ蓄積!$A$16:$A$1015,0)+1):'データ蓄積'!$CH$1015,86,),0))</f>
        <v>0</v>
      </c>
      <c r="DC737" s="211"/>
      <c r="DD737" s="204">
        <f>IF($F736="申請キャンセル",0,IFERROR(VLOOKUP($D737,INDEX(データ蓄積!$A$16:$A$1015,MATCH($D737,データ蓄積!$A$16:$A$1015,0)+1):'データ蓄積'!$CN$1015,91,),0))</f>
        <v>0</v>
      </c>
      <c r="DE737" s="204">
        <f>IF($F736="申請キャンセル",0,IFERROR(VLOOKUP($D737,INDEX(データ蓄積!$A$16:$A$1015,MATCH($D737,データ蓄積!$A$16:$A$1015,0)+1):'データ蓄積'!$CN$1015,92,),0))</f>
        <v>0</v>
      </c>
    </row>
    <row r="738" spans="1:109" ht="18.75" customHeight="1" x14ac:dyDescent="0.15">
      <c r="A738" s="349">
        <f>IFERROR(VLOOKUP($D738,INDEX(データ蓄積!$A$16:$A$1015,MATCH($D738,データ蓄積!$A$16:$A$1015,0)):'データ蓄積'!$BI$1015,3,),0)</f>
        <v>0</v>
      </c>
      <c r="B738" s="350">
        <f>IFERROR(VLOOKUP($D738,INDEX(データ蓄積!$A$16:$A$1015,MATCH($D738,データ蓄積!$A$16:$A$1015,0)):'データ蓄積'!$BI$1015,4,),0)</f>
        <v>0</v>
      </c>
      <c r="C738" s="349">
        <f>IFERROR(VLOOKUP($D738,INDEX(データ蓄積!$A$16:$A$1015,MATCH($D738,データ蓄積!$A$16:$A$1015,0)):'データ蓄積'!$BI$1015,5,),0)</f>
        <v>0</v>
      </c>
      <c r="D738" s="349">
        <f t="shared" si="3650"/>
        <v>362</v>
      </c>
      <c r="E738" s="351">
        <f>IFERROR(VLOOKUP($D738,INDEX(データ蓄積!$A$16:$A$1015,MATCH($D738,データ蓄積!$A$16:$A$1015,0)):'データ蓄積'!$BI$1015,2,),0)</f>
        <v>0</v>
      </c>
      <c r="F738" s="352">
        <f>IFERROR(VLOOKUP($D738,INDEX(データ蓄積!$A$16:$A$1015,MATCH($D738,データ蓄積!$A$16:$A$1015,0)):'データ蓄積'!$CD$1015,82,),0)</f>
        <v>0</v>
      </c>
      <c r="G738" s="353">
        <f>IF($F738="申請キャンセル",0,IFERROR(VLOOKUP($D738,INDEX(データ蓄積!$A$16:$A$1015,MATCH($D738,データ蓄積!$A$16:$A$1015,0)):'データ蓄積'!$BI$1015,8,),0))</f>
        <v>0</v>
      </c>
      <c r="H738" s="346">
        <f>IF($F738="申請キャンセル",0,IFERROR(VLOOKUP($D738,INDEX(データ蓄積!$A$16:$A$1015,MATCH($D738,データ蓄積!$A$16:$A$1015,0)):'データ蓄積'!$BI$1015,10,),0))</f>
        <v>0</v>
      </c>
      <c r="I738" s="354" t="str">
        <f>IF($F738="申請キャンセル","",LEFT(IFERROR(VLOOKUP($D738,INDEX(データ蓄積!$A$16:$A$1015,MATCH($D738,データ蓄積!$A$16:$A$1015,0)):'データ蓄積'!$CH$1015,84,),""),2))</f>
        <v/>
      </c>
      <c r="J738" s="346" t="str">
        <f>IF($F738="申請キャンセル","",LEFT(IFERROR(VLOOKUP($D738,INDEX(データ蓄積!$A$16:$A$1015,MATCH($D738,データ蓄積!$A$16:$A$1015,0)):'データ蓄積'!$CL$1015,86,),""),2))</f>
        <v/>
      </c>
      <c r="K738" s="355">
        <f>IF($F738="申請キャンセル",0,IFERROR(VLOOKUP($D738,INDEX(データ蓄積!$A$16:$A$1015,MATCH($D738,データ蓄積!$A$16:$A$1015,0)):'データ蓄積'!$CO$1015,90,),0))</f>
        <v>0</v>
      </c>
      <c r="L738" s="350">
        <f>IF(G738=0,0,IF($F738="申請キャンセル",0,IF(K738="","","〇")))</f>
        <v>0</v>
      </c>
      <c r="M738" s="356">
        <f>IF($F738="申請キャンセル",0,IFERROR(VLOOKUP($D738,INDEX(データ蓄積!$A$16:$A$1015,MATCH($D738,データ蓄積!$A$16:$A$1015,0)):'データ蓄積'!$BI$1015,14,),))</f>
        <v>0</v>
      </c>
      <c r="N738" s="357">
        <f>IF($F738="申請キャンセル",0,IFERROR(VLOOKUP($D738,INDEX(データ蓄積!$A$16:$A$1015,MATCH($D738,データ蓄積!$A$16:$A$1015,0)):'データ蓄積'!$BI$1015,16,),0))</f>
        <v>0</v>
      </c>
      <c r="O738" s="356">
        <f>IF($F738="申請キャンセル",0,IFERROR(VLOOKUP($D738,INDEX(データ蓄積!$A$16:$A$1015,MATCH($D738,データ蓄積!$A$16:$A$1015,0)):'データ蓄積'!$BI$1015,20,),0))</f>
        <v>0</v>
      </c>
      <c r="P738" s="358">
        <f>IF($F738="申請キャンセル",0,IFERROR(VLOOKUP($D738,INDEX(データ蓄積!$A$16:$A$1015,MATCH($D738,データ蓄積!$A$16:$A$1015,0)):'データ蓄積'!$BI$1015,21,),0))</f>
        <v>0</v>
      </c>
      <c r="Q738" s="359">
        <f>IF($F738="申請キャンセル",0,IFERROR(VLOOKUP($D738,INDEX(データ蓄積!$A$16:$A$1015,MATCH($D738,データ蓄積!$A$16:$A$1015,0)):'データ蓄積'!$BI$1015,23,),0))</f>
        <v>0</v>
      </c>
      <c r="R738" s="360">
        <f>IF($F738="申請キャンセル",0,IFERROR(VLOOKUP($D738,INDEX(データ蓄積!$A$16:$A$1015,MATCH($D738,データ蓄積!$A$16:$A$1015,0)):'データ蓄積'!$CO$1015,92,),0))</f>
        <v>0</v>
      </c>
      <c r="S738" s="361">
        <f>IF($F738="申請キャンセル",0,IFERROR(VLOOKUP($D738,INDEX(データ蓄積!$A$16:$A$1015,MATCH($D738,データ蓄積!$A$16:$A$1015,0)):'データ蓄積'!$BI$1015,22,),0))</f>
        <v>0</v>
      </c>
      <c r="T738" s="362" t="str">
        <f>IF($F738="申請キャンセル",0,IF((AJ738+AP738)&gt;0,ROUNDDOWN((AJ738+AP738)/(AL738+AR738),4)*1000," "))</f>
        <v xml:space="preserve"> </v>
      </c>
      <c r="U738" s="363" t="str">
        <f>IF($F738="申請キャンセル",0,IFERROR(IF(AJ738+AP738=0,"",VLOOKUP(Q738,Sheet1!$B$4:$C$64,2,0)),0))</f>
        <v/>
      </c>
      <c r="V738" s="364">
        <f>IF($F738="申請キャンセル",0,IFERROR(VLOOKUP($D738,INDEX(データ蓄積!$A$16:$A$1015,MATCH($D738,データ蓄積!$A$16:$A$1015,0)):'データ蓄積'!$BI$1015,12,),0))</f>
        <v>0</v>
      </c>
      <c r="W738" s="365">
        <f>IF($F738="申請キャンセル",0,IFERROR(VLOOKUP($D738,INDEX(データ蓄積!$A$16:$A$1015,MATCH($D738,データ蓄積!$A$16:$A$1015,0)):'データ蓄積'!$BI$1015,25,),0))</f>
        <v>0</v>
      </c>
      <c r="X738" s="356">
        <f>IF($F738="申請キャンセル",0,IFERROR(VLOOKUP($D738,INDEX(データ蓄積!$A$16:$A$1015,MATCH($D738,データ蓄積!$A$16:$A$1015,0)):'データ蓄積'!$DB$1015,27,),0))</f>
        <v>0</v>
      </c>
      <c r="Y738" s="366">
        <f t="shared" si="3326"/>
        <v>0</v>
      </c>
      <c r="Z738" s="358">
        <f>IF($F738="申請キャンセル",0,IFERROR(VLOOKUP($D738,INDEX(データ蓄積!$A$16:$A$1015,MATCH($D738,データ蓄積!$A$16:$A$1015,0)):'データ蓄積'!$DB$1015,26,),0))</f>
        <v>0</v>
      </c>
      <c r="AA738" s="367">
        <f>IF($F738="申請キャンセル",0,IFERROR(VLOOKUP($D738,INDEX(データ蓄積!$A$16:$A$1015,MATCH($D738,データ蓄積!$A$16:$A$1015,0)):'データ蓄積'!$DB$1015,28,),0))</f>
        <v>0</v>
      </c>
      <c r="AB738" s="358">
        <f>IF($W738="初 年 度",TRUNC((+AA738-BP738)/2,0),0)</f>
        <v>0</v>
      </c>
      <c r="AC738" s="357"/>
      <c r="AD738" s="356">
        <f>IF($F738="申請キャンセル",0,IFERROR(VLOOKUP($D738,INDEX(データ蓄積!$A$16:$A$1015,MATCH($D738,データ蓄積!$A$16:$A$1015,0)):'データ蓄積'!$DB$1015,30,),0))</f>
        <v>0</v>
      </c>
      <c r="AE738" s="359">
        <f t="shared" si="3328"/>
        <v>0</v>
      </c>
      <c r="AF738" s="359">
        <f>IF($F738="申請キャンセル",0,IFERROR(VLOOKUP($D738,INDEX(データ蓄積!$A$16:$A$1015,MATCH($D738,データ蓄積!$A$16:$A$1015,0)):'データ蓄積'!$DB$1015,29,),0))</f>
        <v>0</v>
      </c>
      <c r="AG738" s="359">
        <f>IF($F738="申請キャンセル",0,IFERROR(VLOOKUP($D738,INDEX(データ蓄積!$A$16:$A$1015,MATCH($D738,データ蓄積!$A$16:$A$1015,0)):'データ蓄積'!$DB$1015,31,),0))</f>
        <v>0</v>
      </c>
      <c r="AH738" s="359">
        <f t="shared" si="3691"/>
        <v>0</v>
      </c>
      <c r="AI738" s="357"/>
      <c r="AJ738" s="358">
        <f>+X738+AD738</f>
        <v>0</v>
      </c>
      <c r="AK738" s="366">
        <f t="shared" si="3727"/>
        <v>0</v>
      </c>
      <c r="AL738" s="358">
        <f t="shared" si="3727"/>
        <v>0</v>
      </c>
      <c r="AM738" s="367">
        <f t="shared" si="3727"/>
        <v>0</v>
      </c>
      <c r="AN738" s="358">
        <f t="shared" si="3727"/>
        <v>0</v>
      </c>
      <c r="AO738" s="357"/>
      <c r="AP738" s="356">
        <f>IF($F738="申請キャンセル",0,IFERROR(VLOOKUP($D738,INDEX(データ蓄積!$A$16:$A$1015,MATCH($D738,データ蓄積!$A$16:$A$1015,0)):'データ蓄積'!$DB$1015,33,),0))</f>
        <v>0</v>
      </c>
      <c r="AQ738" s="366">
        <f t="shared" si="3330"/>
        <v>0</v>
      </c>
      <c r="AR738" s="358">
        <f>IF($F738="申請キャンセル",0,IFERROR(VLOOKUP($D738,INDEX(データ蓄積!$A$16:$A$1015,MATCH($D738,データ蓄積!$A$16:$A$1015,0)):'データ蓄積'!$DB$1015,32,),0))</f>
        <v>0</v>
      </c>
      <c r="AS738" s="367">
        <f>IF($F738="申請キャンセル",0,IFERROR(VLOOKUP($D738,INDEX(データ蓄積!$A$16:$A$1015,MATCH($D738,データ蓄積!$A$16:$A$1015,0)):'データ蓄積'!$DB$1015,34,),0))</f>
        <v>0</v>
      </c>
      <c r="AT738" s="358">
        <f t="shared" si="3692"/>
        <v>0</v>
      </c>
      <c r="AU738" s="357"/>
      <c r="AV738" s="356">
        <f>IF($F738="申請キャンセル",0,IFERROR(VLOOKUP($D738,INDEX(データ蓄積!$A$16:$A$1015,MATCH($D738,データ蓄積!$A$16:$A$1015,0)):'データ蓄積'!$DB$1015,36,),0))</f>
        <v>0</v>
      </c>
      <c r="AW738" s="366">
        <f t="shared" si="3331"/>
        <v>0</v>
      </c>
      <c r="AX738" s="358">
        <f>IF($F738="申請キャンセル",0,IFERROR(VLOOKUP($D738,INDEX(データ蓄積!$A$16:$A$1015,MATCH($D738,データ蓄積!$A$16:$A$1015,0)):'データ蓄積'!$DB$1015,35,),0))</f>
        <v>0</v>
      </c>
      <c r="AY738" s="367">
        <f>IF($F738="申請キャンセル",0,IFERROR(VLOOKUP($D738,INDEX(データ蓄積!$A$16:$A$1015,MATCH($D738,データ蓄積!$A$16:$A$1015,0)):'データ蓄積'!$DB$1015,37,),0))</f>
        <v>0</v>
      </c>
      <c r="AZ738" s="358">
        <f t="shared" si="3693"/>
        <v>0</v>
      </c>
      <c r="BA738" s="357"/>
      <c r="BB738" s="368">
        <f>+AK738+AQ738+AW738</f>
        <v>0</v>
      </c>
      <c r="BC738" s="358">
        <f t="shared" si="3748"/>
        <v>0</v>
      </c>
      <c r="BD738" s="367">
        <f t="shared" si="3748"/>
        <v>0</v>
      </c>
      <c r="BE738" s="361">
        <f t="shared" si="3748"/>
        <v>0</v>
      </c>
      <c r="BF738" s="369"/>
      <c r="BG738" s="356">
        <f>IF($F738="申請キャンセル",0,IF(H738="（○）",220,0))</f>
        <v>0</v>
      </c>
      <c r="BH738" s="359">
        <f>IF($F738="申請キャンセル",0,IF(H738="（○）",SUM(AK738+AQ738+AW738),0))</f>
        <v>0</v>
      </c>
      <c r="BI738" s="359">
        <f>IF($F738="申請キャンセル",0,IF(H738="（○）",SUM(AL738+AR738),0))</f>
        <v>0</v>
      </c>
      <c r="BJ738" s="359">
        <f t="shared" si="3333"/>
        <v>0</v>
      </c>
      <c r="BK738" s="361">
        <f>IF($W738="初 年 度",TRUNC((+BJ738-CB738),0),0)</f>
        <v>0</v>
      </c>
      <c r="BL738" s="46"/>
      <c r="BM738" s="356">
        <f t="shared" ref="BM738:BN801" si="3777">+BD738+BJ738</f>
        <v>0</v>
      </c>
      <c r="BN738" s="357">
        <f t="shared" si="3777"/>
        <v>0</v>
      </c>
      <c r="BP738" s="125">
        <f t="shared" si="3335"/>
        <v>0</v>
      </c>
      <c r="BQ738" s="126">
        <f>ROUNDUP(BP738/2,0)</f>
        <v>0</v>
      </c>
      <c r="BR738" s="44"/>
      <c r="BS738" s="125">
        <f t="shared" si="3337"/>
        <v>0</v>
      </c>
      <c r="BT738" s="126">
        <f>ROUNDUP(BS738/2,0)</f>
        <v>0</v>
      </c>
      <c r="BU738" s="44"/>
      <c r="BV738" s="125">
        <f t="shared" si="3339"/>
        <v>0</v>
      </c>
      <c r="BW738" s="126">
        <f t="shared" si="3694"/>
        <v>0</v>
      </c>
      <c r="BX738" s="44"/>
      <c r="BY738" s="125">
        <f t="shared" si="3340"/>
        <v>0</v>
      </c>
      <c r="BZ738" s="126">
        <f>ROUNDUP(BY738/2,0)</f>
        <v>0</v>
      </c>
      <c r="CA738" s="44"/>
      <c r="CB738" s="125">
        <f t="shared" si="3342"/>
        <v>0</v>
      </c>
      <c r="CC738" s="126">
        <f>+CB738</f>
        <v>0</v>
      </c>
      <c r="CD738" s="44"/>
      <c r="CE738" s="370">
        <f>IF($F738="申請キャンセル",0,IF(CE739="","",CE739))</f>
        <v>0</v>
      </c>
      <c r="CF738" s="371">
        <f>IF($F738="申請キャンセル",0,IFERROR(VLOOKUP($D738,INDEX(データ蓄積!$A$16:$A$1015,MATCH($D738,データ蓄積!$A$16:$A$1015,0)):'データ蓄積'!$DB$1015,6,),0))</f>
        <v>0</v>
      </c>
      <c r="CG738" s="214" t="str">
        <f t="shared" si="3765"/>
        <v xml:space="preserve"> </v>
      </c>
      <c r="CH738" s="214" t="str">
        <f t="shared" si="3755"/>
        <v/>
      </c>
      <c r="CI738" s="214" t="str">
        <f>IF(CG738&gt;=CH738,"OK","下限本数を下回っています")</f>
        <v>OK</v>
      </c>
      <c r="CJ738" s="371">
        <f>IF($F738="申請キャンセル",0,IFERROR(VLOOKUP($D738,INDEX(データ蓄積!$A$16:$A$1015,MATCH($D738,データ蓄積!$A$16:$A$1015,0)):'データ蓄積'!$DB$1015,9,),0))</f>
        <v>0</v>
      </c>
      <c r="CK738" s="372">
        <f>IF($F738="申請キャンセル",0,IFERROR(VLOOKUP($D738,INDEX(データ蓄積!$A$16:$A$1015,MATCH($D738,データ蓄積!$A$16:$A$1015,0)):'データ蓄積'!$DB$1015,11,),0))</f>
        <v>0</v>
      </c>
      <c r="CL738" s="372">
        <f>IF($F738="申請キャンセル",0,IFERROR(VLOOKUP($D738,INDEX(データ蓄積!$A$16:$A$1015,MATCH($D738,データ蓄積!$A$16:$A$1015,0)):'データ蓄積'!$DB$1015,13,),0))</f>
        <v>0</v>
      </c>
      <c r="CM738" s="372">
        <f>IF($F738="申請キャンセル",0,IFERROR(VLOOKUP($D738,INDEX(データ蓄積!$A$16:$A$1015,MATCH($D738,データ蓄積!$A$16:$A$1015,0)):'データ蓄積'!$DB$1015,15,),0))</f>
        <v>0</v>
      </c>
      <c r="CN738" s="372">
        <f>IF($F738="申請キャンセル",0,IFERROR(VLOOKUP($D738,INDEX(データ蓄積!$A$16:$A$1015,MATCH($D738,データ蓄積!$A$16:$A$1015,0)):'データ蓄積'!$DB$1015,17,),0))</f>
        <v>0</v>
      </c>
      <c r="CO738" s="372">
        <f>IF($F738="申請キャンセル",0,IFERROR(VLOOKUP($D738,INDEX(データ蓄積!$A$16:$A$1015,MATCH($D738,データ蓄積!$A$16:$A$1015,0)):'データ蓄積'!$DB$1015,18,),0))</f>
        <v>0</v>
      </c>
      <c r="CP738" s="371">
        <f>IF($F738="申請キャンセル",0,IFERROR(VLOOKUP($D738,INDEX(データ蓄積!$A$16:$A$1015,MATCH($D738,データ蓄積!$A$16:$A$1015,0)):'データ蓄積'!$DB$1015,19,),0))</f>
        <v>0</v>
      </c>
      <c r="CQ738" s="372">
        <f>IF($F738="申請キャンセル",0,IFERROR(VLOOKUP($D738,INDEX(データ蓄積!$A$16:$A$1015,MATCH($D738,データ蓄積!$A$16:$A$1015,0)):'データ蓄積'!$DB$1015,24,),0))</f>
        <v>0</v>
      </c>
      <c r="CR738" s="99" t="str">
        <f>IF($F738="申請キャンセル",0,CONCATENATE(CS738,$CS$14,CT738,$CT$14,CU738,$CU$14))</f>
        <v>0年0月0日</v>
      </c>
      <c r="CS738" s="99">
        <f>IF($F738="申請キャンセル",0,IFERROR(VLOOKUP($D738,INDEX(データ蓄積!$A$16:$A$1015,MATCH($D738,データ蓄積!$A$16:$A$1015,0)):'データ蓄積'!$DB$1015,70,),0))</f>
        <v>0</v>
      </c>
      <c r="CT738" s="99">
        <f>IF($F738="申請キャンセル",0,IFERROR(VLOOKUP($D738,INDEX(データ蓄積!$A$16:$A$1015,MATCH($D738,データ蓄積!$A$16:$A$1015,0)):'データ蓄積'!$DB$1015,71,),0))</f>
        <v>0</v>
      </c>
      <c r="CU738" s="99">
        <f>IF($F738="申請キャンセル",0,IFERROR(VLOOKUP($D738,INDEX(データ蓄積!$A$16:$A$1015,MATCH($D738,データ蓄積!$A$16:$A$1015,0)):'データ蓄積'!$DB$1015,72,),0))</f>
        <v>0</v>
      </c>
      <c r="CV738" s="99" t="str">
        <f>IF($F738="申請キャンセル",0,CONCATENATE(CW738,$CW$14,CX738,$CX$14,CY738,$CY$14))</f>
        <v>0年0月0日</v>
      </c>
      <c r="CW738" s="99">
        <f>IF($F738="申請キャンセル",0,IFERROR(VLOOKUP($D738,INDEX(データ蓄積!$A$16:$A$1015,MATCH($D738,データ蓄積!$A$16:$A$1015,0)):'データ蓄積'!$DB$1015,73,),0))</f>
        <v>0</v>
      </c>
      <c r="CX738" s="99">
        <f>IF($F738="申請キャンセル",0,IFERROR(VLOOKUP($D738,INDEX(データ蓄積!$A$16:$A$1015,MATCH($D738,データ蓄積!$A$16:$A$1015,0)):'データ蓄積'!$DB$1015,74,),0))</f>
        <v>0</v>
      </c>
      <c r="CY738" s="99">
        <f>IF($F738="申請キャンセル",0,IFERROR(VLOOKUP($D738,INDEX(データ蓄積!$A$16:$A$1015,MATCH($D738,データ蓄積!$A$16:$A$1015,0)):'データ蓄積'!$DB$1015,75,),0))</f>
        <v>0</v>
      </c>
      <c r="CZ738" s="211">
        <f>IF($F738="申請キャンセル",0,IFERROR(VLOOKUP($D738,INDEX(データ蓄積!$A$16:$A$1015,MATCH($D738,データ蓄積!$A$16:$A$1015,0)):'データ蓄積'!$CF$1015,84,),0))</f>
        <v>0</v>
      </c>
      <c r="DA738" s="211">
        <f>IF($F738="申請キャンセル",0,IFERROR(VLOOKUP($D738,INDEX(データ蓄積!$A$16:$A$1015,MATCH($D738,データ蓄積!$A$16:$A$1015,0)):'データ蓄積'!$CG$1015,85,),0))</f>
        <v>0</v>
      </c>
      <c r="DB738" s="211">
        <f>IF($F738="申請キャンセル",0,IFERROR(VLOOKUP($D738,INDEX(データ蓄積!$A$16:$A$1015,MATCH($D738,データ蓄積!$A$16:$A$1015,0)):'データ蓄積'!$CH$1015,86,),0))</f>
        <v>0</v>
      </c>
      <c r="DC738" s="211"/>
      <c r="DD738" s="204">
        <f>IF($F738="申請キャンセル",0,IFERROR(VLOOKUP($D738,INDEX(データ蓄積!$A$16:$A$1015,MATCH($D738,データ蓄積!$A$16:$A$1015,0)):'データ蓄積'!$CN$1015,91,),0))</f>
        <v>0</v>
      </c>
      <c r="DE738" s="204">
        <f>IF($F738="申請キャンセル",0,IFERROR(VLOOKUP($D738,INDEX(データ蓄積!$A$16:$A$1015,MATCH($D738,データ蓄積!$A$16:$A$1015,0)):'データ蓄積'!$CN$1015,92,),0))</f>
        <v>0</v>
      </c>
    </row>
    <row r="739" spans="1:109" ht="18.75" customHeight="1" x14ac:dyDescent="0.15">
      <c r="A739" s="373">
        <f>IFERROR(VLOOKUP($D739,INDEX(データ蓄積!$A$16:$A$1015,MATCH($D739,データ蓄積!$A$16:$A$1015,0)+1):'データ蓄積'!$BI$1015,3,),0)</f>
        <v>0</v>
      </c>
      <c r="B739" s="374">
        <f>IFERROR(VLOOKUP($D739,INDEX(データ蓄積!$A$16:$A$1015,MATCH($D739,データ蓄積!$A$16:$A$1015,0)+1):'データ蓄積'!$BI$1015,4,),0)</f>
        <v>0</v>
      </c>
      <c r="C739" s="375">
        <f>IFERROR(VLOOKUP($D739,INDEX(データ蓄積!$A$16:$A$1015,MATCH($D739,データ蓄積!$A$16:$A$1015,0)+1):'データ蓄積'!$BI$1015,5,),0)</f>
        <v>0</v>
      </c>
      <c r="D739" s="373">
        <f t="shared" si="3650"/>
        <v>362</v>
      </c>
      <c r="E739" s="347">
        <f>IFERROR(VLOOKUP($D739,INDEX(データ蓄積!$A$16:$A$1015,MATCH($D739,データ蓄積!$A$16:$A$1015,0)+1):'データ蓄積'!$BI$1015,2,),0)</f>
        <v>0</v>
      </c>
      <c r="F739" s="376">
        <f>IFERROR(VLOOKUP($D739,INDEX(データ蓄積!$A$16:$A$1015,MATCH($D739,データ蓄積!$A$16:$A$1015,0)+1):'データ蓄積'!$CD$1015,82,),0)</f>
        <v>0</v>
      </c>
      <c r="G739" s="377">
        <f>IF($F738="申請キャンセル",0,IFERROR(VLOOKUP($D739,INDEX(データ蓄積!$A$16:$A$1015,MATCH($D739,データ蓄積!$A$16:$A$1015,0)+1):'データ蓄積'!$BI$1015,8,),0))</f>
        <v>0</v>
      </c>
      <c r="H739" s="347">
        <f>IF($F738="申請キャンセル",0,IFERROR(VLOOKUP($D739,INDEX(データ蓄積!$A$16:$A$1015,MATCH($D739,データ蓄積!$A$16:$A$1015,0)+1):'データ蓄積'!$BI$1015,10,),0))</f>
        <v>0</v>
      </c>
      <c r="I739" s="378" t="str">
        <f>IF($F738="申請キャンセル","",LEFT(IFERROR(VLOOKUP($D739,INDEX(データ蓄積!$A$16:$A$1015,MATCH($D739,データ蓄積!$A$16:$A$1015,0)+1):'データ蓄積'!$CH$1015,84,),""),2))</f>
        <v/>
      </c>
      <c r="J739" s="347" t="str">
        <f>IF($F738="申請キャンセル","",LEFT(IFERROR(VLOOKUP($D739,INDEX(データ蓄積!$A$16:$A$1015,MATCH($D738,データ蓄積!$A$16:$A$1015,0)+1):'データ蓄積'!$CL$1015,86,),""),2))</f>
        <v/>
      </c>
      <c r="K739" s="379">
        <f>IF($F738="申請キャンセル",0,IFERROR(VLOOKUP($D739,INDEX(データ蓄積!$A$16:$A$1015,MATCH($D739,データ蓄積!$A$16:$A$1015,0)+1):'データ蓄積'!$CO$1015,90,),0))</f>
        <v>0</v>
      </c>
      <c r="L739" s="374">
        <f t="shared" ref="L739" si="3778">IF(G739=0,0,IF($F739="申請キャンセル",0,IF(K739="","","〇")))</f>
        <v>0</v>
      </c>
      <c r="M739" s="380">
        <f>IF($F738="申請キャンセル",0,IFERROR(VLOOKUP($D739,INDEX(データ蓄積!$A$16:$A$1015,MATCH($D739,データ蓄積!$A$16:$A$1015,0)+1):'データ蓄積'!$BI$1015,14,),0))</f>
        <v>0</v>
      </c>
      <c r="N739" s="381">
        <f>IF($F738="申請キャンセル",0,IFERROR(VLOOKUP($D739,INDEX(データ蓄積!$A$16:$A$1015,MATCH($D739,データ蓄積!$A$16:$A$1015,0)+1):'データ蓄積'!$BI$1015,16,),0))</f>
        <v>0</v>
      </c>
      <c r="O739" s="382">
        <f>IF($F738="申請キャンセル",0,IFERROR(VLOOKUP($D739,INDEX(データ蓄積!$A$16:$A$1015,MATCH($D739,データ蓄積!$A$16:$A$1015,0)+1):'データ蓄積'!$BI$1015,20,),0))</f>
        <v>0</v>
      </c>
      <c r="P739" s="383">
        <f>IF($F738="申請キャンセル",0,IFERROR(VLOOKUP($D739,INDEX(データ蓄積!$A$16:$A$1015,MATCH($D739,データ蓄積!$A$16:$A$1015,0)+1):'データ蓄積'!$BI$1015,21,),0))</f>
        <v>0</v>
      </c>
      <c r="Q739" s="383">
        <f>IF($F738="申請キャンセル",0,IFERROR(VLOOKUP($D739,INDEX(データ蓄積!$A$16:$A$1015,MATCH($D739,データ蓄積!$A$16:$A$1015,0)+1):'データ蓄積'!$BI$1015,23,),0))</f>
        <v>0</v>
      </c>
      <c r="R739" s="384">
        <f>IF($F738="申請キャンセル",0,IFERROR(VLOOKUP($D739,INDEX(データ蓄積!$A$16:$A$1015,MATCH($D739,データ蓄積!$A$16:$A$1015,0)+1):'データ蓄積'!$CO$1015,92,),0))</f>
        <v>0</v>
      </c>
      <c r="S739" s="385">
        <f>IF($F738="申請キャンセル",0,IFERROR(VLOOKUP($D739,INDEX(データ蓄積!$A$16:$A$1015,MATCH($D739,データ蓄積!$A$16:$A$1015,0)+1):'データ蓄積'!$BI$1015,22,),0))</f>
        <v>0</v>
      </c>
      <c r="T739" s="386" t="str">
        <f>IF($F738="申請キャンセル",0,IF((AJ739+AP739)&gt;0,ROUNDDOWN((AJ739+AP739)/(AL739+AR739),4)*1000," "))</f>
        <v xml:space="preserve"> </v>
      </c>
      <c r="U739" s="387" t="str">
        <f>IF($F739="申請キャンセル",0,IFERROR(IF(AJ739+AP739=0,"",VLOOKUP(Q739,Sheet1!$B$4:$C$64,2,0)),0))</f>
        <v/>
      </c>
      <c r="V739" s="388">
        <f>IF($F738="申請キャンセル",0,IFERROR(VLOOKUP($D739,INDEX(データ蓄積!$A$16:$A$1015,MATCH($D739,データ蓄積!$A$16:$A$1015,0)+1):'データ蓄積'!$BI$1015,12,),0))</f>
        <v>0</v>
      </c>
      <c r="W739" s="389">
        <f>IF($F738="申請キャンセル",0,IFERROR(VLOOKUP($D739,INDEX(データ蓄積!$A$16:$A$1015,MATCH($D739,データ蓄積!$A$16:$A$1015,0)+1):'データ蓄積'!$BI$1015,25,),0))</f>
        <v>0</v>
      </c>
      <c r="X739" s="383">
        <f>IF($F738="申請キャンセル",0,IFERROR(VLOOKUP($D739,INDEX(データ蓄積!$A$16:$A$1015,MATCH($D739,データ蓄積!$A$16:$A$1015,0)+1):'データ蓄積'!$DB$1015,27,),0))</f>
        <v>0</v>
      </c>
      <c r="Y739" s="390">
        <f t="shared" si="3326"/>
        <v>0</v>
      </c>
      <c r="Z739" s="383">
        <f>IF($F738="申請キャンセル",0,IFERROR(VLOOKUP($D739,INDEX(データ蓄積!$A$16:$A$1015,MATCH($D739,データ蓄積!$A$16:$A$1015,0)+1):'データ蓄積'!$DB$1015,26,),0))</f>
        <v>0</v>
      </c>
      <c r="AA739" s="383">
        <f>IF($F738="申請キャンセル",0,IFERROR(VLOOKUP($D739,INDEX(データ蓄積!$A$16:$A$1015,MATCH($D739,データ蓄積!$A$16:$A$1015,0)+1):'データ蓄積'!$DB$1015,28,),0))</f>
        <v>0</v>
      </c>
      <c r="AB739" s="385">
        <f t="shared" ref="AB739" si="3779">IF($W739="初 年 度",TRUNC((+AA739-BP739)/2,0),0)</f>
        <v>0</v>
      </c>
      <c r="AC739" s="381"/>
      <c r="AD739" s="380">
        <f>IF($F738="申請キャンセル",0,IFERROR(VLOOKUP($D739,INDEX(データ蓄積!$A$16:$A$1015,MATCH($D739,データ蓄積!$A$16:$A$1015,0)+1):'データ蓄積'!$DB$1015,30,),0))</f>
        <v>0</v>
      </c>
      <c r="AE739" s="383">
        <f t="shared" si="3328"/>
        <v>0</v>
      </c>
      <c r="AF739" s="383">
        <f>IF($F738="申請キャンセル",0,IFERROR(VLOOKUP($D739,INDEX(データ蓄積!$A$16:$A$1015,MATCH($D739,データ蓄積!$A$16:$A$1015,0)+1):'データ蓄積'!$DB$1015,29,),0))</f>
        <v>0</v>
      </c>
      <c r="AG739" s="383">
        <f>IF($F738="申請キャンセル",0,IFERROR(VLOOKUP($D739,INDEX(データ蓄積!$A$16:$A$1015,MATCH($D739,データ蓄積!$A$16:$A$1015,0)+1):'データ蓄積'!$DB$1015,31,),0))</f>
        <v>0</v>
      </c>
      <c r="AH739" s="383">
        <f t="shared" si="3691"/>
        <v>0</v>
      </c>
      <c r="AI739" s="381"/>
      <c r="AJ739" s="385">
        <f t="shared" ref="AJ739" si="3780">+X739+AD739</f>
        <v>0</v>
      </c>
      <c r="AK739" s="390">
        <f t="shared" si="3727"/>
        <v>0</v>
      </c>
      <c r="AL739" s="383">
        <f t="shared" si="3727"/>
        <v>0</v>
      </c>
      <c r="AM739" s="383">
        <f t="shared" si="3727"/>
        <v>0</v>
      </c>
      <c r="AN739" s="385">
        <f t="shared" si="3727"/>
        <v>0</v>
      </c>
      <c r="AO739" s="381"/>
      <c r="AP739" s="383">
        <f>IF($F738="申請キャンセル",0,IFERROR(VLOOKUP($D739,INDEX(データ蓄積!$A$16:$A$1015,MATCH($D739,データ蓄積!$A$16:$A$1015,0)+1):'データ蓄積'!$DB$1015,33,),0))</f>
        <v>0</v>
      </c>
      <c r="AQ739" s="390">
        <f t="shared" si="3330"/>
        <v>0</v>
      </c>
      <c r="AR739" s="383">
        <f>IF($F738="申請キャンセル",0,IFERROR(VLOOKUP($D739,INDEX(データ蓄積!$A$16:$A$1015,MATCH($D739,データ蓄積!$A$16:$A$1015,0)+1):'データ蓄積'!$DB$1015,32,),0))</f>
        <v>0</v>
      </c>
      <c r="AS739" s="383">
        <f>IF($F738="申請キャンセル",0,IFERROR(VLOOKUP($D739,INDEX(データ蓄積!$A$16:$A$1015,MATCH($D739,データ蓄積!$A$16:$A$1015,0)+1):'データ蓄積'!$DB$1015,34,),0))</f>
        <v>0</v>
      </c>
      <c r="AT739" s="385">
        <f t="shared" si="3692"/>
        <v>0</v>
      </c>
      <c r="AU739" s="381"/>
      <c r="AV739" s="383">
        <f>IF($F738="申請キャンセル",0,IFERROR(VLOOKUP($D739,INDEX(データ蓄積!$A$16:$A$1015,MATCH($D739,データ蓄積!$A$16:$A$1015,0)+1):'データ蓄積'!$DB$1015,36,),0))</f>
        <v>0</v>
      </c>
      <c r="AW739" s="390">
        <f t="shared" si="3331"/>
        <v>0</v>
      </c>
      <c r="AX739" s="383">
        <f>IF($F738="申請キャンセル",0,IFERROR(VLOOKUP($D739,INDEX(データ蓄積!$A$16:$A$1015,MATCH($D739,データ蓄積!$A$16:$A$1015,0)+1):'データ蓄積'!$DB$1015,35,),0))</f>
        <v>0</v>
      </c>
      <c r="AY739" s="383">
        <f>IF($F738="申請キャンセル",0,IFERROR(VLOOKUP($D739,INDEX(データ蓄積!$A$16:$A$1015,MATCH($D739,データ蓄積!$A$16:$A$1015,0)+1):'データ蓄積'!$DB$1015,37,),0))</f>
        <v>0</v>
      </c>
      <c r="AZ739" s="385">
        <f t="shared" si="3693"/>
        <v>0</v>
      </c>
      <c r="BA739" s="381"/>
      <c r="BB739" s="391">
        <f t="shared" ref="BB739" si="3781">+AK739+AQ739+AW739</f>
        <v>0</v>
      </c>
      <c r="BC739" s="383">
        <f t="shared" si="3748"/>
        <v>0</v>
      </c>
      <c r="BD739" s="383">
        <f t="shared" si="3748"/>
        <v>0</v>
      </c>
      <c r="BE739" s="392">
        <f t="shared" si="3748"/>
        <v>0</v>
      </c>
      <c r="BF739" s="369"/>
      <c r="BG739" s="380">
        <f>IF($F738="申請キャンセル",0,IF(H739="（○）",220,0))</f>
        <v>0</v>
      </c>
      <c r="BH739" s="385">
        <f>IF($F738="申請キャンセル",0,IF(H739="（○）",SUM(AK739+AQ739+AW739),0))</f>
        <v>0</v>
      </c>
      <c r="BI739" s="383">
        <f>IF($F738="申請キャンセル",0,IF(H739="（○）",SUM(AL739+AR739),0))</f>
        <v>0</v>
      </c>
      <c r="BJ739" s="383">
        <f t="shared" si="3333"/>
        <v>0</v>
      </c>
      <c r="BK739" s="392">
        <f t="shared" ref="BK739" si="3782">IF($W739="初 年 度",TRUNC((+BJ739-CB739),0),0)</f>
        <v>0</v>
      </c>
      <c r="BL739" s="46"/>
      <c r="BM739" s="380">
        <f t="shared" si="3777"/>
        <v>0</v>
      </c>
      <c r="BN739" s="381">
        <f t="shared" si="3777"/>
        <v>0</v>
      </c>
      <c r="BP739" s="127">
        <f t="shared" si="3335"/>
        <v>0</v>
      </c>
      <c r="BQ739" s="128">
        <f t="shared" ref="BQ739" si="3783">ROUNDUP(BP739/2,0)</f>
        <v>0</v>
      </c>
      <c r="BR739" s="45"/>
      <c r="BS739" s="127">
        <f t="shared" si="3337"/>
        <v>0</v>
      </c>
      <c r="BT739" s="128">
        <f t="shared" ref="BT739" si="3784">ROUNDUP(BS739/2,0)</f>
        <v>0</v>
      </c>
      <c r="BU739" s="45"/>
      <c r="BV739" s="127">
        <f t="shared" si="3339"/>
        <v>0</v>
      </c>
      <c r="BW739" s="128">
        <f t="shared" si="3694"/>
        <v>0</v>
      </c>
      <c r="BX739" s="45"/>
      <c r="BY739" s="127">
        <f t="shared" si="3340"/>
        <v>0</v>
      </c>
      <c r="BZ739" s="128">
        <f t="shared" ref="BZ739" si="3785">ROUNDUP(BY739/2,0)</f>
        <v>0</v>
      </c>
      <c r="CA739" s="45"/>
      <c r="CB739" s="127">
        <f t="shared" si="3342"/>
        <v>0</v>
      </c>
      <c r="CC739" s="128">
        <f t="shared" ref="CC739" si="3786">+CB739</f>
        <v>0</v>
      </c>
      <c r="CD739" s="45"/>
      <c r="CE739" s="370">
        <f>IF($F738="申請キャンセル",0,IFERROR(VLOOKUP($D739,INDEX(データ蓄積!$A$16:$A$1015,MATCH($D739,データ蓄積!$A$16:$A$1015,0)+1):'データ蓄積'!$DB$1015,83,),0))</f>
        <v>0</v>
      </c>
      <c r="CF739" s="371">
        <f>IF($F738="申請キャンセル",0,IFERROR(VLOOKUP($D739,INDEX(データ蓄積!$A$16:$A$1015,MATCH($D739,データ蓄積!$A$16:$A$1015,0)+1):'データ蓄積'!$DB$1015,6,),0))</f>
        <v>0</v>
      </c>
      <c r="CG739" s="214" t="str">
        <f t="shared" si="3765"/>
        <v xml:space="preserve"> </v>
      </c>
      <c r="CH739" s="214" t="str">
        <f t="shared" si="3755"/>
        <v/>
      </c>
      <c r="CI739" s="214" t="str">
        <f t="shared" ref="CI739" si="3787">IF(CG739&gt;=CH739,"OK","下限本数を下回っています")</f>
        <v>OK</v>
      </c>
      <c r="CJ739" s="371">
        <f>IF($F738="申請キャンセル",0,IFERROR(VLOOKUP($D739,INDEX(データ蓄積!$A$16:$A$1015,MATCH($D739,データ蓄積!$A$16:$A$1015,0)+1):'データ蓄積'!$DB$1015,9,),0))</f>
        <v>0</v>
      </c>
      <c r="CK739" s="372">
        <f>IF($F738="申請キャンセル",0,IFERROR(VLOOKUP($D739,INDEX(データ蓄積!$A$16:$A$1015,MATCH($D739,データ蓄積!$A$16:$A$1015,0)+1):'データ蓄積'!$DB$1015,11,),0))</f>
        <v>0</v>
      </c>
      <c r="CL739" s="372">
        <f>IF($F738="申請キャンセル",0,IFERROR(VLOOKUP($D739,INDEX(データ蓄積!$A$16:$A$1015,MATCH($D739,データ蓄積!$A$16:$A$1015,0)+1):'データ蓄積'!$DB$1015,13,),0))</f>
        <v>0</v>
      </c>
      <c r="CM739" s="372">
        <f>IF($F738="申請キャンセル",0,IFERROR(VLOOKUP($D739,INDEX(データ蓄積!$A$16:$A$1015,MATCH($D739,データ蓄積!$A$16:$A$1015,0)+1):'データ蓄積'!$DB$1015,15,),0))</f>
        <v>0</v>
      </c>
      <c r="CN739" s="372">
        <f>IF($F738="申請キャンセル",0,IFERROR(VLOOKUP($D739,INDEX(データ蓄積!$A$16:$A$1015,MATCH($D739,データ蓄積!$A$16:$A$1015,0)+1):'データ蓄積'!$DB$1015,17,),0))</f>
        <v>0</v>
      </c>
      <c r="CO739" s="372">
        <f>IF($F738="申請キャンセル",0,IFERROR(VLOOKUP($D739,INDEX(データ蓄積!$A$16:$A$1015,MATCH($D739,データ蓄積!$A$16:$A$1015,0)+1):'データ蓄積'!$DB$1015,18,),0))</f>
        <v>0</v>
      </c>
      <c r="CP739" s="371">
        <f>IF($F738="申請キャンセル",0,IFERROR(VLOOKUP($D739,INDEX(データ蓄積!$A$16:$A$1015,MATCH($D739,データ蓄積!$A$16:$A$1015,0)+1):'データ蓄積'!$DB$1015,19,),0))</f>
        <v>0</v>
      </c>
      <c r="CQ739" s="372">
        <f>IF($F738="申請キャンセル",0,IFERROR(VLOOKUP($D739,INDEX(データ蓄積!$A$16:$A$1015,MATCH($D739,データ蓄積!$A$16:$A$1015,0)+1):'データ蓄積'!$DB$1015,24,),0))</f>
        <v>0</v>
      </c>
      <c r="CR739" s="99" t="str">
        <f>IF($F738="申請キャンセル",0,CONCATENATE(CS739,$CS$14,CT739,$CT$14,CU739,$CU$14))</f>
        <v>0年0月0日</v>
      </c>
      <c r="CS739" s="99">
        <f>IF($F738="申請キャンセル",0,IFERROR(VLOOKUP($D739,INDEX(データ蓄積!$A$16:$A$1015,MATCH($D739,データ蓄積!$A$16:$A$1015,0)+1):'データ蓄積'!$DB$1015,70,),0))</f>
        <v>0</v>
      </c>
      <c r="CT739" s="99">
        <f>IF($F738="申請キャンセル",0,IFERROR(VLOOKUP($D739,INDEX(データ蓄積!$A$16:$A$1015,MATCH($D739,データ蓄積!$A$16:$A$1015,0)+1):'データ蓄積'!$DB$1015,71,),0))</f>
        <v>0</v>
      </c>
      <c r="CU739" s="99">
        <f>IF($F738="申請キャンセル",0,IFERROR(VLOOKUP($D739,INDEX(データ蓄積!$A$16:$A$1015,MATCH($D739,データ蓄積!$A$16:$A$1015,0)+1):'データ蓄積'!$DB$1015,72,),0))</f>
        <v>0</v>
      </c>
      <c r="CV739" s="99" t="str">
        <f>IF($F738="申請キャンセル",0,CONCATENATE(CW739,$CW$14,CX739,$CX$14,CY739,$CY$14))</f>
        <v>0年0月0日</v>
      </c>
      <c r="CW739" s="99">
        <f>IF($F738="申請キャンセル",0,IFERROR(VLOOKUP($D739,INDEX(データ蓄積!$A$16:$A$1015,MATCH($D739,データ蓄積!$A$16:$A$1015,0)+1):'データ蓄積'!$DB$1015,73,),0))</f>
        <v>0</v>
      </c>
      <c r="CX739" s="99">
        <f>IF($F738="申請キャンセル",0,IFERROR(VLOOKUP($D739,INDEX(データ蓄積!$A$16:$A$1015,MATCH($D739,データ蓄積!$A$16:$A$1015,0)+1):'データ蓄積'!$DB$1015,74,),0))</f>
        <v>0</v>
      </c>
      <c r="CY739" s="99">
        <f>IF($F738="申請キャンセル",0,IFERROR(VLOOKUP($D739,INDEX(データ蓄積!$A$16:$A$1015,MATCH($D739,データ蓄積!$A$16:$A$1015,0)+1):'データ蓄積'!$DB$1015,75,),0))</f>
        <v>0</v>
      </c>
      <c r="CZ739" s="211">
        <f>IF($F738="申請キャンセル",0,IFERROR(VLOOKUP($D739,INDEX(データ蓄積!$A$16:$A$1015,MATCH($D739,データ蓄積!$A$16:$A$1015,0)+1):'データ蓄積'!$CF$1015,84,),0))</f>
        <v>0</v>
      </c>
      <c r="DA739" s="211">
        <f>IF($F738="申請キャンセル",0,IFERROR(VLOOKUP($D739,INDEX(データ蓄積!$A$16:$A$1015,MATCH($D739,データ蓄積!$A$16:$A$1015,0)+1):'データ蓄積'!$CG$1015,85,),0))</f>
        <v>0</v>
      </c>
      <c r="DB739" s="211">
        <f>IF($F738="申請キャンセル",0,IFERROR(VLOOKUP($D739,INDEX(データ蓄積!$A$16:$A$1015,MATCH($D739,データ蓄積!$A$16:$A$1015,0)+1):'データ蓄積'!$CH$1015,86,),0))</f>
        <v>0</v>
      </c>
      <c r="DC739" s="211"/>
      <c r="DD739" s="204">
        <f>IF($F738="申請キャンセル",0,IFERROR(VLOOKUP($D739,INDEX(データ蓄積!$A$16:$A$1015,MATCH($D739,データ蓄積!$A$16:$A$1015,0)+1):'データ蓄積'!$CN$1015,91,),0))</f>
        <v>0</v>
      </c>
      <c r="DE739" s="204">
        <f>IF($F738="申請キャンセル",0,IFERROR(VLOOKUP($D739,INDEX(データ蓄積!$A$16:$A$1015,MATCH($D739,データ蓄積!$A$16:$A$1015,0)+1):'データ蓄積'!$CN$1015,92,),0))</f>
        <v>0</v>
      </c>
    </row>
    <row r="740" spans="1:109" ht="18.75" customHeight="1" x14ac:dyDescent="0.15">
      <c r="A740" s="349">
        <f>IFERROR(VLOOKUP($D740,INDEX(データ蓄積!$A$16:$A$1015,MATCH($D740,データ蓄積!$A$16:$A$1015,0)):'データ蓄積'!$BI$1015,3,),0)</f>
        <v>0</v>
      </c>
      <c r="B740" s="350">
        <f>IFERROR(VLOOKUP($D740,INDEX(データ蓄積!$A$16:$A$1015,MATCH($D740,データ蓄積!$A$16:$A$1015,0)):'データ蓄積'!$BI$1015,4,),0)</f>
        <v>0</v>
      </c>
      <c r="C740" s="349">
        <f>IFERROR(VLOOKUP($D740,INDEX(データ蓄積!$A$16:$A$1015,MATCH($D740,データ蓄積!$A$16:$A$1015,0)):'データ蓄積'!$BI$1015,5,),0)</f>
        <v>0</v>
      </c>
      <c r="D740" s="349">
        <f t="shared" si="3650"/>
        <v>363</v>
      </c>
      <c r="E740" s="351">
        <f>IFERROR(VLOOKUP($D740,INDEX(データ蓄積!$A$16:$A$1015,MATCH($D740,データ蓄積!$A$16:$A$1015,0)):'データ蓄積'!$BI$1015,2,),0)</f>
        <v>0</v>
      </c>
      <c r="F740" s="352">
        <f>IFERROR(VLOOKUP($D740,INDEX(データ蓄積!$A$16:$A$1015,MATCH($D740,データ蓄積!$A$16:$A$1015,0)):'データ蓄積'!$CD$1015,82,),0)</f>
        <v>0</v>
      </c>
      <c r="G740" s="353">
        <f>IF($F740="申請キャンセル",0,IFERROR(VLOOKUP($D740,INDEX(データ蓄積!$A$16:$A$1015,MATCH($D740,データ蓄積!$A$16:$A$1015,0)):'データ蓄積'!$BI$1015,8,),0))</f>
        <v>0</v>
      </c>
      <c r="H740" s="346">
        <f>IF($F740="申請キャンセル",0,IFERROR(VLOOKUP($D740,INDEX(データ蓄積!$A$16:$A$1015,MATCH($D740,データ蓄積!$A$16:$A$1015,0)):'データ蓄積'!$BI$1015,10,),0))</f>
        <v>0</v>
      </c>
      <c r="I740" s="354" t="str">
        <f>IF($F740="申請キャンセル","",LEFT(IFERROR(VLOOKUP($D740,INDEX(データ蓄積!$A$16:$A$1015,MATCH($D740,データ蓄積!$A$16:$A$1015,0)):'データ蓄積'!$CH$1015,84,),""),2))</f>
        <v/>
      </c>
      <c r="J740" s="346" t="str">
        <f>IF($F740="申請キャンセル","",LEFT(IFERROR(VLOOKUP($D740,INDEX(データ蓄積!$A$16:$A$1015,MATCH($D740,データ蓄積!$A$16:$A$1015,0)):'データ蓄積'!$CL$1015,86,),""),2))</f>
        <v/>
      </c>
      <c r="K740" s="355">
        <f>IF($F740="申請キャンセル",0,IFERROR(VLOOKUP($D740,INDEX(データ蓄積!$A$16:$A$1015,MATCH($D740,データ蓄積!$A$16:$A$1015,0)):'データ蓄積'!$CO$1015,90,),0))</f>
        <v>0</v>
      </c>
      <c r="L740" s="350">
        <f>IF(G740=0,0,IF($F740="申請キャンセル",0,IF(K740="","","〇")))</f>
        <v>0</v>
      </c>
      <c r="M740" s="356">
        <f>IF($F740="申請キャンセル",0,IFERROR(VLOOKUP($D740,INDEX(データ蓄積!$A$16:$A$1015,MATCH($D740,データ蓄積!$A$16:$A$1015,0)):'データ蓄積'!$BI$1015,14,),))</f>
        <v>0</v>
      </c>
      <c r="N740" s="357">
        <f>IF($F740="申請キャンセル",0,IFERROR(VLOOKUP($D740,INDEX(データ蓄積!$A$16:$A$1015,MATCH($D740,データ蓄積!$A$16:$A$1015,0)):'データ蓄積'!$BI$1015,16,),0))</f>
        <v>0</v>
      </c>
      <c r="O740" s="356">
        <f>IF($F740="申請キャンセル",0,IFERROR(VLOOKUP($D740,INDEX(データ蓄積!$A$16:$A$1015,MATCH($D740,データ蓄積!$A$16:$A$1015,0)):'データ蓄積'!$BI$1015,20,),0))</f>
        <v>0</v>
      </c>
      <c r="P740" s="358">
        <f>IF($F740="申請キャンセル",0,IFERROR(VLOOKUP($D740,INDEX(データ蓄積!$A$16:$A$1015,MATCH($D740,データ蓄積!$A$16:$A$1015,0)):'データ蓄積'!$BI$1015,21,),0))</f>
        <v>0</v>
      </c>
      <c r="Q740" s="359">
        <f>IF($F740="申請キャンセル",0,IFERROR(VLOOKUP($D740,INDEX(データ蓄積!$A$16:$A$1015,MATCH($D740,データ蓄積!$A$16:$A$1015,0)):'データ蓄積'!$BI$1015,23,),0))</f>
        <v>0</v>
      </c>
      <c r="R740" s="360">
        <f>IF($F740="申請キャンセル",0,IFERROR(VLOOKUP($D740,INDEX(データ蓄積!$A$16:$A$1015,MATCH($D740,データ蓄積!$A$16:$A$1015,0)):'データ蓄積'!$CO$1015,92,),0))</f>
        <v>0</v>
      </c>
      <c r="S740" s="361">
        <f>IF($F740="申請キャンセル",0,IFERROR(VLOOKUP($D740,INDEX(データ蓄積!$A$16:$A$1015,MATCH($D740,データ蓄積!$A$16:$A$1015,0)):'データ蓄積'!$BI$1015,22,),0))</f>
        <v>0</v>
      </c>
      <c r="T740" s="362" t="str">
        <f>IF($F740="申請キャンセル",0,IF((AJ740+AP740)&gt;0,ROUNDDOWN((AJ740+AP740)/(AL740+AR740),4)*1000," "))</f>
        <v xml:space="preserve"> </v>
      </c>
      <c r="U740" s="363" t="str">
        <f>IF($F740="申請キャンセル",0,IFERROR(IF(AJ740+AP740=0,"",VLOOKUP(Q740,Sheet1!$B$4:$C$64,2,0)),0))</f>
        <v/>
      </c>
      <c r="V740" s="364">
        <f>IF($F740="申請キャンセル",0,IFERROR(VLOOKUP($D740,INDEX(データ蓄積!$A$16:$A$1015,MATCH($D740,データ蓄積!$A$16:$A$1015,0)):'データ蓄積'!$BI$1015,12,),0))</f>
        <v>0</v>
      </c>
      <c r="W740" s="365">
        <f>IF($F740="申請キャンセル",0,IFERROR(VLOOKUP($D740,INDEX(データ蓄積!$A$16:$A$1015,MATCH($D740,データ蓄積!$A$16:$A$1015,0)):'データ蓄積'!$BI$1015,25,),0))</f>
        <v>0</v>
      </c>
      <c r="X740" s="356">
        <f>IF($F740="申請キャンセル",0,IFERROR(VLOOKUP($D740,INDEX(データ蓄積!$A$16:$A$1015,MATCH($D740,データ蓄積!$A$16:$A$1015,0)):'データ蓄積'!$DB$1015,27,),0))</f>
        <v>0</v>
      </c>
      <c r="Y740" s="366">
        <f t="shared" si="3326"/>
        <v>0</v>
      </c>
      <c r="Z740" s="358">
        <f>IF($F740="申請キャンセル",0,IFERROR(VLOOKUP($D740,INDEX(データ蓄積!$A$16:$A$1015,MATCH($D740,データ蓄積!$A$16:$A$1015,0)):'データ蓄積'!$DB$1015,26,),0))</f>
        <v>0</v>
      </c>
      <c r="AA740" s="367">
        <f>IF($F740="申請キャンセル",0,IFERROR(VLOOKUP($D740,INDEX(データ蓄積!$A$16:$A$1015,MATCH($D740,データ蓄積!$A$16:$A$1015,0)):'データ蓄積'!$DB$1015,28,),0))</f>
        <v>0</v>
      </c>
      <c r="AB740" s="358">
        <f>IF($W740="初 年 度",TRUNC((+AA740-BP740)/2,0),0)</f>
        <v>0</v>
      </c>
      <c r="AC740" s="357"/>
      <c r="AD740" s="356">
        <f>IF($F740="申請キャンセル",0,IFERROR(VLOOKUP($D740,INDEX(データ蓄積!$A$16:$A$1015,MATCH($D740,データ蓄積!$A$16:$A$1015,0)):'データ蓄積'!$DB$1015,30,),0))</f>
        <v>0</v>
      </c>
      <c r="AE740" s="359">
        <f t="shared" si="3328"/>
        <v>0</v>
      </c>
      <c r="AF740" s="359">
        <f>IF($F740="申請キャンセル",0,IFERROR(VLOOKUP($D740,INDEX(データ蓄積!$A$16:$A$1015,MATCH($D740,データ蓄積!$A$16:$A$1015,0)):'データ蓄積'!$DB$1015,29,),0))</f>
        <v>0</v>
      </c>
      <c r="AG740" s="359">
        <f>IF($F740="申請キャンセル",0,IFERROR(VLOOKUP($D740,INDEX(データ蓄積!$A$16:$A$1015,MATCH($D740,データ蓄積!$A$16:$A$1015,0)):'データ蓄積'!$DB$1015,31,),0))</f>
        <v>0</v>
      </c>
      <c r="AH740" s="359">
        <f t="shared" si="3691"/>
        <v>0</v>
      </c>
      <c r="AI740" s="357"/>
      <c r="AJ740" s="358">
        <f>+X740+AD740</f>
        <v>0</v>
      </c>
      <c r="AK740" s="366">
        <f t="shared" si="3727"/>
        <v>0</v>
      </c>
      <c r="AL740" s="358">
        <f t="shared" si="3727"/>
        <v>0</v>
      </c>
      <c r="AM740" s="367">
        <f t="shared" si="3727"/>
        <v>0</v>
      </c>
      <c r="AN740" s="358">
        <f t="shared" si="3727"/>
        <v>0</v>
      </c>
      <c r="AO740" s="357"/>
      <c r="AP740" s="356">
        <f>IF($F740="申請キャンセル",0,IFERROR(VLOOKUP($D740,INDEX(データ蓄積!$A$16:$A$1015,MATCH($D740,データ蓄積!$A$16:$A$1015,0)):'データ蓄積'!$DB$1015,33,),0))</f>
        <v>0</v>
      </c>
      <c r="AQ740" s="366">
        <f t="shared" si="3330"/>
        <v>0</v>
      </c>
      <c r="AR740" s="358">
        <f>IF($F740="申請キャンセル",0,IFERROR(VLOOKUP($D740,INDEX(データ蓄積!$A$16:$A$1015,MATCH($D740,データ蓄積!$A$16:$A$1015,0)):'データ蓄積'!$DB$1015,32,),0))</f>
        <v>0</v>
      </c>
      <c r="AS740" s="367">
        <f>IF($F740="申請キャンセル",0,IFERROR(VLOOKUP($D740,INDEX(データ蓄積!$A$16:$A$1015,MATCH($D740,データ蓄積!$A$16:$A$1015,0)):'データ蓄積'!$DB$1015,34,),0))</f>
        <v>0</v>
      </c>
      <c r="AT740" s="358">
        <f t="shared" si="3692"/>
        <v>0</v>
      </c>
      <c r="AU740" s="357"/>
      <c r="AV740" s="356">
        <f>IF($F740="申請キャンセル",0,IFERROR(VLOOKUP($D740,INDEX(データ蓄積!$A$16:$A$1015,MATCH($D740,データ蓄積!$A$16:$A$1015,0)):'データ蓄積'!$DB$1015,36,),0))</f>
        <v>0</v>
      </c>
      <c r="AW740" s="366">
        <f t="shared" si="3331"/>
        <v>0</v>
      </c>
      <c r="AX740" s="358">
        <f>IF($F740="申請キャンセル",0,IFERROR(VLOOKUP($D740,INDEX(データ蓄積!$A$16:$A$1015,MATCH($D740,データ蓄積!$A$16:$A$1015,0)):'データ蓄積'!$DB$1015,35,),0))</f>
        <v>0</v>
      </c>
      <c r="AY740" s="367">
        <f>IF($F740="申請キャンセル",0,IFERROR(VLOOKUP($D740,INDEX(データ蓄積!$A$16:$A$1015,MATCH($D740,データ蓄積!$A$16:$A$1015,0)):'データ蓄積'!$DB$1015,37,),0))</f>
        <v>0</v>
      </c>
      <c r="AZ740" s="358">
        <f t="shared" si="3693"/>
        <v>0</v>
      </c>
      <c r="BA740" s="357"/>
      <c r="BB740" s="368">
        <f>+AK740+AQ740+AW740</f>
        <v>0</v>
      </c>
      <c r="BC740" s="358">
        <f t="shared" si="3748"/>
        <v>0</v>
      </c>
      <c r="BD740" s="367">
        <f t="shared" si="3748"/>
        <v>0</v>
      </c>
      <c r="BE740" s="361">
        <f t="shared" si="3748"/>
        <v>0</v>
      </c>
      <c r="BF740" s="369"/>
      <c r="BG740" s="356">
        <f>IF($F740="申請キャンセル",0,IF(H740="（○）",220,0))</f>
        <v>0</v>
      </c>
      <c r="BH740" s="359">
        <f>IF($F740="申請キャンセル",0,IF(H740="（○）",SUM(AK740+AQ740+AW740),0))</f>
        <v>0</v>
      </c>
      <c r="BI740" s="359">
        <f>IF($F740="申請キャンセル",0,IF(H740="（○）",SUM(AL740+AR740),0))</f>
        <v>0</v>
      </c>
      <c r="BJ740" s="359">
        <f t="shared" si="3333"/>
        <v>0</v>
      </c>
      <c r="BK740" s="361">
        <f>IF($W740="初 年 度",TRUNC((+BJ740-CB740),0),0)</f>
        <v>0</v>
      </c>
      <c r="BL740" s="46"/>
      <c r="BM740" s="356">
        <f t="shared" si="3777"/>
        <v>0</v>
      </c>
      <c r="BN740" s="357">
        <f t="shared" si="3777"/>
        <v>0</v>
      </c>
      <c r="BP740" s="125">
        <f t="shared" si="3335"/>
        <v>0</v>
      </c>
      <c r="BQ740" s="126">
        <f>ROUNDUP(BP740/2,0)</f>
        <v>0</v>
      </c>
      <c r="BR740" s="44"/>
      <c r="BS740" s="125">
        <f t="shared" si="3337"/>
        <v>0</v>
      </c>
      <c r="BT740" s="126">
        <f>ROUNDUP(BS740/2,0)</f>
        <v>0</v>
      </c>
      <c r="BU740" s="44"/>
      <c r="BV740" s="125">
        <f t="shared" si="3339"/>
        <v>0</v>
      </c>
      <c r="BW740" s="126">
        <f t="shared" si="3694"/>
        <v>0</v>
      </c>
      <c r="BX740" s="44"/>
      <c r="BY740" s="125">
        <f t="shared" si="3340"/>
        <v>0</v>
      </c>
      <c r="BZ740" s="126">
        <f>ROUNDUP(BY740/2,0)</f>
        <v>0</v>
      </c>
      <c r="CA740" s="44"/>
      <c r="CB740" s="125">
        <f t="shared" si="3342"/>
        <v>0</v>
      </c>
      <c r="CC740" s="126">
        <f>+CB740</f>
        <v>0</v>
      </c>
      <c r="CD740" s="44"/>
      <c r="CE740" s="370">
        <f>IF($F740="申請キャンセル",0,IF(CE741="","",CE741))</f>
        <v>0</v>
      </c>
      <c r="CF740" s="371">
        <f>IF($F740="申請キャンセル",0,IFERROR(VLOOKUP($D740,INDEX(データ蓄積!$A$16:$A$1015,MATCH($D740,データ蓄積!$A$16:$A$1015,0)):'データ蓄積'!$DB$1015,6,),0))</f>
        <v>0</v>
      </c>
      <c r="CG740" s="214" t="str">
        <f t="shared" si="3765"/>
        <v xml:space="preserve"> </v>
      </c>
      <c r="CH740" s="214" t="str">
        <f t="shared" si="3755"/>
        <v/>
      </c>
      <c r="CI740" s="214" t="str">
        <f>IF(CG740&gt;=CH740,"OK","下限本数を下回っています")</f>
        <v>OK</v>
      </c>
      <c r="CJ740" s="371">
        <f>IF($F740="申請キャンセル",0,IFERROR(VLOOKUP($D740,INDEX(データ蓄積!$A$16:$A$1015,MATCH($D740,データ蓄積!$A$16:$A$1015,0)):'データ蓄積'!$DB$1015,9,),0))</f>
        <v>0</v>
      </c>
      <c r="CK740" s="372">
        <f>IF($F740="申請キャンセル",0,IFERROR(VLOOKUP($D740,INDEX(データ蓄積!$A$16:$A$1015,MATCH($D740,データ蓄積!$A$16:$A$1015,0)):'データ蓄積'!$DB$1015,11,),0))</f>
        <v>0</v>
      </c>
      <c r="CL740" s="372">
        <f>IF($F740="申請キャンセル",0,IFERROR(VLOOKUP($D740,INDEX(データ蓄積!$A$16:$A$1015,MATCH($D740,データ蓄積!$A$16:$A$1015,0)):'データ蓄積'!$DB$1015,13,),0))</f>
        <v>0</v>
      </c>
      <c r="CM740" s="372">
        <f>IF($F740="申請キャンセル",0,IFERROR(VLOOKUP($D740,INDEX(データ蓄積!$A$16:$A$1015,MATCH($D740,データ蓄積!$A$16:$A$1015,0)):'データ蓄積'!$DB$1015,15,),0))</f>
        <v>0</v>
      </c>
      <c r="CN740" s="372">
        <f>IF($F740="申請キャンセル",0,IFERROR(VLOOKUP($D740,INDEX(データ蓄積!$A$16:$A$1015,MATCH($D740,データ蓄積!$A$16:$A$1015,0)):'データ蓄積'!$DB$1015,17,),0))</f>
        <v>0</v>
      </c>
      <c r="CO740" s="372">
        <f>IF($F740="申請キャンセル",0,IFERROR(VLOOKUP($D740,INDEX(データ蓄積!$A$16:$A$1015,MATCH($D740,データ蓄積!$A$16:$A$1015,0)):'データ蓄積'!$DB$1015,18,),0))</f>
        <v>0</v>
      </c>
      <c r="CP740" s="371">
        <f>IF($F740="申請キャンセル",0,IFERROR(VLOOKUP($D740,INDEX(データ蓄積!$A$16:$A$1015,MATCH($D740,データ蓄積!$A$16:$A$1015,0)):'データ蓄積'!$DB$1015,19,),0))</f>
        <v>0</v>
      </c>
      <c r="CQ740" s="372">
        <f>IF($F740="申請キャンセル",0,IFERROR(VLOOKUP($D740,INDEX(データ蓄積!$A$16:$A$1015,MATCH($D740,データ蓄積!$A$16:$A$1015,0)):'データ蓄積'!$DB$1015,24,),0))</f>
        <v>0</v>
      </c>
      <c r="CR740" s="99" t="str">
        <f>IF($F740="申請キャンセル",0,CONCATENATE(CS740,$CS$14,CT740,$CT$14,CU740,$CU$14))</f>
        <v>0年0月0日</v>
      </c>
      <c r="CS740" s="99">
        <f>IF($F740="申請キャンセル",0,IFERROR(VLOOKUP($D740,INDEX(データ蓄積!$A$16:$A$1015,MATCH($D740,データ蓄積!$A$16:$A$1015,0)):'データ蓄積'!$DB$1015,70,),0))</f>
        <v>0</v>
      </c>
      <c r="CT740" s="99">
        <f>IF($F740="申請キャンセル",0,IFERROR(VLOOKUP($D740,INDEX(データ蓄積!$A$16:$A$1015,MATCH($D740,データ蓄積!$A$16:$A$1015,0)):'データ蓄積'!$DB$1015,71,),0))</f>
        <v>0</v>
      </c>
      <c r="CU740" s="99">
        <f>IF($F740="申請キャンセル",0,IFERROR(VLOOKUP($D740,INDEX(データ蓄積!$A$16:$A$1015,MATCH($D740,データ蓄積!$A$16:$A$1015,0)):'データ蓄積'!$DB$1015,72,),0))</f>
        <v>0</v>
      </c>
      <c r="CV740" s="99" t="str">
        <f>IF($F740="申請キャンセル",0,CONCATENATE(CW740,$CW$14,CX740,$CX$14,CY740,$CY$14))</f>
        <v>0年0月0日</v>
      </c>
      <c r="CW740" s="99">
        <f>IF($F740="申請キャンセル",0,IFERROR(VLOOKUP($D740,INDEX(データ蓄積!$A$16:$A$1015,MATCH($D740,データ蓄積!$A$16:$A$1015,0)):'データ蓄積'!$DB$1015,73,),0))</f>
        <v>0</v>
      </c>
      <c r="CX740" s="99">
        <f>IF($F740="申請キャンセル",0,IFERROR(VLOOKUP($D740,INDEX(データ蓄積!$A$16:$A$1015,MATCH($D740,データ蓄積!$A$16:$A$1015,0)):'データ蓄積'!$DB$1015,74,),0))</f>
        <v>0</v>
      </c>
      <c r="CY740" s="99">
        <f>IF($F740="申請キャンセル",0,IFERROR(VLOOKUP($D740,INDEX(データ蓄積!$A$16:$A$1015,MATCH($D740,データ蓄積!$A$16:$A$1015,0)):'データ蓄積'!$DB$1015,75,),0))</f>
        <v>0</v>
      </c>
      <c r="CZ740" s="211">
        <f>IF($F740="申請キャンセル",0,IFERROR(VLOOKUP($D740,INDEX(データ蓄積!$A$16:$A$1015,MATCH($D740,データ蓄積!$A$16:$A$1015,0)):'データ蓄積'!$CF$1015,84,),0))</f>
        <v>0</v>
      </c>
      <c r="DA740" s="211">
        <f>IF($F740="申請キャンセル",0,IFERROR(VLOOKUP($D740,INDEX(データ蓄積!$A$16:$A$1015,MATCH($D740,データ蓄積!$A$16:$A$1015,0)):'データ蓄積'!$CG$1015,85,),0))</f>
        <v>0</v>
      </c>
      <c r="DB740" s="211">
        <f>IF($F740="申請キャンセル",0,IFERROR(VLOOKUP($D740,INDEX(データ蓄積!$A$16:$A$1015,MATCH($D740,データ蓄積!$A$16:$A$1015,0)):'データ蓄積'!$CH$1015,86,),0))</f>
        <v>0</v>
      </c>
      <c r="DC740" s="211"/>
      <c r="DD740" s="204">
        <f>IF($F740="申請キャンセル",0,IFERROR(VLOOKUP($D740,INDEX(データ蓄積!$A$16:$A$1015,MATCH($D740,データ蓄積!$A$16:$A$1015,0)):'データ蓄積'!$CN$1015,91,),0))</f>
        <v>0</v>
      </c>
      <c r="DE740" s="204">
        <f>IF($F740="申請キャンセル",0,IFERROR(VLOOKUP($D740,INDEX(データ蓄積!$A$16:$A$1015,MATCH($D740,データ蓄積!$A$16:$A$1015,0)):'データ蓄積'!$CN$1015,92,),0))</f>
        <v>0</v>
      </c>
    </row>
    <row r="741" spans="1:109" ht="18.75" customHeight="1" x14ac:dyDescent="0.15">
      <c r="A741" s="373">
        <f>IFERROR(VLOOKUP($D741,INDEX(データ蓄積!$A$16:$A$1015,MATCH($D741,データ蓄積!$A$16:$A$1015,0)+1):'データ蓄積'!$BI$1015,3,),0)</f>
        <v>0</v>
      </c>
      <c r="B741" s="374">
        <f>IFERROR(VLOOKUP($D741,INDEX(データ蓄積!$A$16:$A$1015,MATCH($D741,データ蓄積!$A$16:$A$1015,0)+1):'データ蓄積'!$BI$1015,4,),0)</f>
        <v>0</v>
      </c>
      <c r="C741" s="375">
        <f>IFERROR(VLOOKUP($D741,INDEX(データ蓄積!$A$16:$A$1015,MATCH($D741,データ蓄積!$A$16:$A$1015,0)+1):'データ蓄積'!$BI$1015,5,),0)</f>
        <v>0</v>
      </c>
      <c r="D741" s="373">
        <f t="shared" si="3650"/>
        <v>363</v>
      </c>
      <c r="E741" s="347">
        <f>IFERROR(VLOOKUP($D741,INDEX(データ蓄積!$A$16:$A$1015,MATCH($D741,データ蓄積!$A$16:$A$1015,0)+1):'データ蓄積'!$BI$1015,2,),0)</f>
        <v>0</v>
      </c>
      <c r="F741" s="376">
        <f>IFERROR(VLOOKUP($D741,INDEX(データ蓄積!$A$16:$A$1015,MATCH($D741,データ蓄積!$A$16:$A$1015,0)+1):'データ蓄積'!$CD$1015,82,),0)</f>
        <v>0</v>
      </c>
      <c r="G741" s="377">
        <f>IF($F740="申請キャンセル",0,IFERROR(VLOOKUP($D741,INDEX(データ蓄積!$A$16:$A$1015,MATCH($D741,データ蓄積!$A$16:$A$1015,0)+1):'データ蓄積'!$BI$1015,8,),0))</f>
        <v>0</v>
      </c>
      <c r="H741" s="347">
        <f>IF($F740="申請キャンセル",0,IFERROR(VLOOKUP($D741,INDEX(データ蓄積!$A$16:$A$1015,MATCH($D741,データ蓄積!$A$16:$A$1015,0)+1):'データ蓄積'!$BI$1015,10,),0))</f>
        <v>0</v>
      </c>
      <c r="I741" s="378" t="str">
        <f>IF($F740="申請キャンセル","",LEFT(IFERROR(VLOOKUP($D741,INDEX(データ蓄積!$A$16:$A$1015,MATCH($D741,データ蓄積!$A$16:$A$1015,0)+1):'データ蓄積'!$CH$1015,84,),""),2))</f>
        <v/>
      </c>
      <c r="J741" s="347" t="str">
        <f>IF($F740="申請キャンセル","",LEFT(IFERROR(VLOOKUP($D741,INDEX(データ蓄積!$A$16:$A$1015,MATCH($D740,データ蓄積!$A$16:$A$1015,0)+1):'データ蓄積'!$CL$1015,86,),""),2))</f>
        <v/>
      </c>
      <c r="K741" s="379">
        <f>IF($F740="申請キャンセル",0,IFERROR(VLOOKUP($D741,INDEX(データ蓄積!$A$16:$A$1015,MATCH($D741,データ蓄積!$A$16:$A$1015,0)+1):'データ蓄積'!$CO$1015,90,),0))</f>
        <v>0</v>
      </c>
      <c r="L741" s="374">
        <f t="shared" ref="L741" si="3788">IF(G741=0,0,IF($F741="申請キャンセル",0,IF(K741="","","〇")))</f>
        <v>0</v>
      </c>
      <c r="M741" s="380">
        <f>IF($F740="申請キャンセル",0,IFERROR(VLOOKUP($D741,INDEX(データ蓄積!$A$16:$A$1015,MATCH($D741,データ蓄積!$A$16:$A$1015,0)+1):'データ蓄積'!$BI$1015,14,),0))</f>
        <v>0</v>
      </c>
      <c r="N741" s="381">
        <f>IF($F740="申請キャンセル",0,IFERROR(VLOOKUP($D741,INDEX(データ蓄積!$A$16:$A$1015,MATCH($D741,データ蓄積!$A$16:$A$1015,0)+1):'データ蓄積'!$BI$1015,16,),0))</f>
        <v>0</v>
      </c>
      <c r="O741" s="382">
        <f>IF($F740="申請キャンセル",0,IFERROR(VLOOKUP($D741,INDEX(データ蓄積!$A$16:$A$1015,MATCH($D741,データ蓄積!$A$16:$A$1015,0)+1):'データ蓄積'!$BI$1015,20,),0))</f>
        <v>0</v>
      </c>
      <c r="P741" s="383">
        <f>IF($F740="申請キャンセル",0,IFERROR(VLOOKUP($D741,INDEX(データ蓄積!$A$16:$A$1015,MATCH($D741,データ蓄積!$A$16:$A$1015,0)+1):'データ蓄積'!$BI$1015,21,),0))</f>
        <v>0</v>
      </c>
      <c r="Q741" s="383">
        <f>IF($F740="申請キャンセル",0,IFERROR(VLOOKUP($D741,INDEX(データ蓄積!$A$16:$A$1015,MATCH($D741,データ蓄積!$A$16:$A$1015,0)+1):'データ蓄積'!$BI$1015,23,),0))</f>
        <v>0</v>
      </c>
      <c r="R741" s="384">
        <f>IF($F740="申請キャンセル",0,IFERROR(VLOOKUP($D741,INDEX(データ蓄積!$A$16:$A$1015,MATCH($D741,データ蓄積!$A$16:$A$1015,0)+1):'データ蓄積'!$CO$1015,92,),0))</f>
        <v>0</v>
      </c>
      <c r="S741" s="385">
        <f>IF($F740="申請キャンセル",0,IFERROR(VLOOKUP($D741,INDEX(データ蓄積!$A$16:$A$1015,MATCH($D741,データ蓄積!$A$16:$A$1015,0)+1):'データ蓄積'!$BI$1015,22,),0))</f>
        <v>0</v>
      </c>
      <c r="T741" s="386" t="str">
        <f>IF($F740="申請キャンセル",0,IF((AJ741+AP741)&gt;0,ROUNDDOWN((AJ741+AP741)/(AL741+AR741),4)*1000," "))</f>
        <v xml:space="preserve"> </v>
      </c>
      <c r="U741" s="387" t="str">
        <f>IF($F741="申請キャンセル",0,IFERROR(IF(AJ741+AP741=0,"",VLOOKUP(Q741,Sheet1!$B$4:$C$64,2,0)),0))</f>
        <v/>
      </c>
      <c r="V741" s="388">
        <f>IF($F740="申請キャンセル",0,IFERROR(VLOOKUP($D741,INDEX(データ蓄積!$A$16:$A$1015,MATCH($D741,データ蓄積!$A$16:$A$1015,0)+1):'データ蓄積'!$BI$1015,12,),0))</f>
        <v>0</v>
      </c>
      <c r="W741" s="389">
        <f>IF($F740="申請キャンセル",0,IFERROR(VLOOKUP($D741,INDEX(データ蓄積!$A$16:$A$1015,MATCH($D741,データ蓄積!$A$16:$A$1015,0)+1):'データ蓄積'!$BI$1015,25,),0))</f>
        <v>0</v>
      </c>
      <c r="X741" s="383">
        <f>IF($F740="申請キャンセル",0,IFERROR(VLOOKUP($D741,INDEX(データ蓄積!$A$16:$A$1015,MATCH($D741,データ蓄積!$A$16:$A$1015,0)+1):'データ蓄積'!$DB$1015,27,),0))</f>
        <v>0</v>
      </c>
      <c r="Y741" s="390">
        <f t="shared" si="3326"/>
        <v>0</v>
      </c>
      <c r="Z741" s="383">
        <f>IF($F740="申請キャンセル",0,IFERROR(VLOOKUP($D741,INDEX(データ蓄積!$A$16:$A$1015,MATCH($D741,データ蓄積!$A$16:$A$1015,0)+1):'データ蓄積'!$DB$1015,26,),0))</f>
        <v>0</v>
      </c>
      <c r="AA741" s="383">
        <f>IF($F740="申請キャンセル",0,IFERROR(VLOOKUP($D741,INDEX(データ蓄積!$A$16:$A$1015,MATCH($D741,データ蓄積!$A$16:$A$1015,0)+1):'データ蓄積'!$DB$1015,28,),0))</f>
        <v>0</v>
      </c>
      <c r="AB741" s="385">
        <f t="shared" ref="AB741" si="3789">IF($W741="初 年 度",TRUNC((+AA741-BP741)/2,0),0)</f>
        <v>0</v>
      </c>
      <c r="AC741" s="381"/>
      <c r="AD741" s="380">
        <f>IF($F740="申請キャンセル",0,IFERROR(VLOOKUP($D741,INDEX(データ蓄積!$A$16:$A$1015,MATCH($D741,データ蓄積!$A$16:$A$1015,0)+1):'データ蓄積'!$DB$1015,30,),0))</f>
        <v>0</v>
      </c>
      <c r="AE741" s="383">
        <f t="shared" si="3328"/>
        <v>0</v>
      </c>
      <c r="AF741" s="383">
        <f>IF($F740="申請キャンセル",0,IFERROR(VLOOKUP($D741,INDEX(データ蓄積!$A$16:$A$1015,MATCH($D741,データ蓄積!$A$16:$A$1015,0)+1):'データ蓄積'!$DB$1015,29,),0))</f>
        <v>0</v>
      </c>
      <c r="AG741" s="383">
        <f>IF($F740="申請キャンセル",0,IFERROR(VLOOKUP($D741,INDEX(データ蓄積!$A$16:$A$1015,MATCH($D741,データ蓄積!$A$16:$A$1015,0)+1):'データ蓄積'!$DB$1015,31,),0))</f>
        <v>0</v>
      </c>
      <c r="AH741" s="383">
        <f t="shared" si="3691"/>
        <v>0</v>
      </c>
      <c r="AI741" s="381"/>
      <c r="AJ741" s="385">
        <f t="shared" ref="AJ741" si="3790">+X741+AD741</f>
        <v>0</v>
      </c>
      <c r="AK741" s="390">
        <f t="shared" si="3727"/>
        <v>0</v>
      </c>
      <c r="AL741" s="383">
        <f t="shared" si="3727"/>
        <v>0</v>
      </c>
      <c r="AM741" s="383">
        <f t="shared" si="3727"/>
        <v>0</v>
      </c>
      <c r="AN741" s="385">
        <f t="shared" si="3727"/>
        <v>0</v>
      </c>
      <c r="AO741" s="381"/>
      <c r="AP741" s="383">
        <f>IF($F740="申請キャンセル",0,IFERROR(VLOOKUP($D741,INDEX(データ蓄積!$A$16:$A$1015,MATCH($D741,データ蓄積!$A$16:$A$1015,0)+1):'データ蓄積'!$DB$1015,33,),0))</f>
        <v>0</v>
      </c>
      <c r="AQ741" s="390">
        <f t="shared" si="3330"/>
        <v>0</v>
      </c>
      <c r="AR741" s="383">
        <f>IF($F740="申請キャンセル",0,IFERROR(VLOOKUP($D741,INDEX(データ蓄積!$A$16:$A$1015,MATCH($D741,データ蓄積!$A$16:$A$1015,0)+1):'データ蓄積'!$DB$1015,32,),0))</f>
        <v>0</v>
      </c>
      <c r="AS741" s="383">
        <f>IF($F740="申請キャンセル",0,IFERROR(VLOOKUP($D741,INDEX(データ蓄積!$A$16:$A$1015,MATCH($D741,データ蓄積!$A$16:$A$1015,0)+1):'データ蓄積'!$DB$1015,34,),0))</f>
        <v>0</v>
      </c>
      <c r="AT741" s="385">
        <f t="shared" si="3692"/>
        <v>0</v>
      </c>
      <c r="AU741" s="381"/>
      <c r="AV741" s="383">
        <f>IF($F740="申請キャンセル",0,IFERROR(VLOOKUP($D741,INDEX(データ蓄積!$A$16:$A$1015,MATCH($D741,データ蓄積!$A$16:$A$1015,0)+1):'データ蓄積'!$DB$1015,36,),0))</f>
        <v>0</v>
      </c>
      <c r="AW741" s="390">
        <f t="shared" si="3331"/>
        <v>0</v>
      </c>
      <c r="AX741" s="383">
        <f>IF($F740="申請キャンセル",0,IFERROR(VLOOKUP($D741,INDEX(データ蓄積!$A$16:$A$1015,MATCH($D741,データ蓄積!$A$16:$A$1015,0)+1):'データ蓄積'!$DB$1015,35,),0))</f>
        <v>0</v>
      </c>
      <c r="AY741" s="383">
        <f>IF($F740="申請キャンセル",0,IFERROR(VLOOKUP($D741,INDEX(データ蓄積!$A$16:$A$1015,MATCH($D741,データ蓄積!$A$16:$A$1015,0)+1):'データ蓄積'!$DB$1015,37,),0))</f>
        <v>0</v>
      </c>
      <c r="AZ741" s="385">
        <f t="shared" si="3693"/>
        <v>0</v>
      </c>
      <c r="BA741" s="381"/>
      <c r="BB741" s="391">
        <f t="shared" ref="BB741" si="3791">+AK741+AQ741+AW741</f>
        <v>0</v>
      </c>
      <c r="BC741" s="383">
        <f t="shared" si="3748"/>
        <v>0</v>
      </c>
      <c r="BD741" s="383">
        <f t="shared" si="3748"/>
        <v>0</v>
      </c>
      <c r="BE741" s="392">
        <f t="shared" si="3748"/>
        <v>0</v>
      </c>
      <c r="BF741" s="369"/>
      <c r="BG741" s="380">
        <f>IF($F740="申請キャンセル",0,IF(H741="（○）",220,0))</f>
        <v>0</v>
      </c>
      <c r="BH741" s="385">
        <f>IF($F740="申請キャンセル",0,IF(H741="（○）",SUM(AK741+AQ741+AW741),0))</f>
        <v>0</v>
      </c>
      <c r="BI741" s="383">
        <f>IF($F740="申請キャンセル",0,IF(H741="（○）",SUM(AL741+AR741),0))</f>
        <v>0</v>
      </c>
      <c r="BJ741" s="383">
        <f t="shared" si="3333"/>
        <v>0</v>
      </c>
      <c r="BK741" s="392">
        <f t="shared" ref="BK741" si="3792">IF($W741="初 年 度",TRUNC((+BJ741-CB741),0),0)</f>
        <v>0</v>
      </c>
      <c r="BL741" s="46"/>
      <c r="BM741" s="380">
        <f t="shared" si="3777"/>
        <v>0</v>
      </c>
      <c r="BN741" s="381">
        <f t="shared" si="3777"/>
        <v>0</v>
      </c>
      <c r="BP741" s="127">
        <f t="shared" si="3335"/>
        <v>0</v>
      </c>
      <c r="BQ741" s="128">
        <f t="shared" ref="BQ741" si="3793">ROUNDUP(BP741/2,0)</f>
        <v>0</v>
      </c>
      <c r="BR741" s="45"/>
      <c r="BS741" s="127">
        <f t="shared" si="3337"/>
        <v>0</v>
      </c>
      <c r="BT741" s="128">
        <f t="shared" ref="BT741" si="3794">ROUNDUP(BS741/2,0)</f>
        <v>0</v>
      </c>
      <c r="BU741" s="45"/>
      <c r="BV741" s="127">
        <f t="shared" si="3339"/>
        <v>0</v>
      </c>
      <c r="BW741" s="128">
        <f t="shared" si="3694"/>
        <v>0</v>
      </c>
      <c r="BX741" s="45"/>
      <c r="BY741" s="127">
        <f t="shared" si="3340"/>
        <v>0</v>
      </c>
      <c r="BZ741" s="128">
        <f t="shared" ref="BZ741" si="3795">ROUNDUP(BY741/2,0)</f>
        <v>0</v>
      </c>
      <c r="CA741" s="45"/>
      <c r="CB741" s="127">
        <f t="shared" si="3342"/>
        <v>0</v>
      </c>
      <c r="CC741" s="128">
        <f t="shared" ref="CC741" si="3796">+CB741</f>
        <v>0</v>
      </c>
      <c r="CD741" s="45"/>
      <c r="CE741" s="370">
        <f>IF($F740="申請キャンセル",0,IFERROR(VLOOKUP($D741,INDEX(データ蓄積!$A$16:$A$1015,MATCH($D741,データ蓄積!$A$16:$A$1015,0)+1):'データ蓄積'!$DB$1015,83,),0))</f>
        <v>0</v>
      </c>
      <c r="CF741" s="371">
        <f>IF($F740="申請キャンセル",0,IFERROR(VLOOKUP($D741,INDEX(データ蓄積!$A$16:$A$1015,MATCH($D741,データ蓄積!$A$16:$A$1015,0)+1):'データ蓄積'!$DB$1015,6,),0))</f>
        <v>0</v>
      </c>
      <c r="CG741" s="214" t="str">
        <f t="shared" si="3765"/>
        <v xml:space="preserve"> </v>
      </c>
      <c r="CH741" s="214" t="str">
        <f t="shared" si="3755"/>
        <v/>
      </c>
      <c r="CI741" s="214" t="str">
        <f t="shared" ref="CI741" si="3797">IF(CG741&gt;=CH741,"OK","下限本数を下回っています")</f>
        <v>OK</v>
      </c>
      <c r="CJ741" s="371">
        <f>IF($F740="申請キャンセル",0,IFERROR(VLOOKUP($D741,INDEX(データ蓄積!$A$16:$A$1015,MATCH($D741,データ蓄積!$A$16:$A$1015,0)+1):'データ蓄積'!$DB$1015,9,),0))</f>
        <v>0</v>
      </c>
      <c r="CK741" s="372">
        <f>IF($F740="申請キャンセル",0,IFERROR(VLOOKUP($D741,INDEX(データ蓄積!$A$16:$A$1015,MATCH($D741,データ蓄積!$A$16:$A$1015,0)+1):'データ蓄積'!$DB$1015,11,),0))</f>
        <v>0</v>
      </c>
      <c r="CL741" s="372">
        <f>IF($F740="申請キャンセル",0,IFERROR(VLOOKUP($D741,INDEX(データ蓄積!$A$16:$A$1015,MATCH($D741,データ蓄積!$A$16:$A$1015,0)+1):'データ蓄積'!$DB$1015,13,),0))</f>
        <v>0</v>
      </c>
      <c r="CM741" s="372">
        <f>IF($F740="申請キャンセル",0,IFERROR(VLOOKUP($D741,INDEX(データ蓄積!$A$16:$A$1015,MATCH($D741,データ蓄積!$A$16:$A$1015,0)+1):'データ蓄積'!$DB$1015,15,),0))</f>
        <v>0</v>
      </c>
      <c r="CN741" s="372">
        <f>IF($F740="申請キャンセル",0,IFERROR(VLOOKUP($D741,INDEX(データ蓄積!$A$16:$A$1015,MATCH($D741,データ蓄積!$A$16:$A$1015,0)+1):'データ蓄積'!$DB$1015,17,),0))</f>
        <v>0</v>
      </c>
      <c r="CO741" s="372">
        <f>IF($F740="申請キャンセル",0,IFERROR(VLOOKUP($D741,INDEX(データ蓄積!$A$16:$A$1015,MATCH($D741,データ蓄積!$A$16:$A$1015,0)+1):'データ蓄積'!$DB$1015,18,),0))</f>
        <v>0</v>
      </c>
      <c r="CP741" s="371">
        <f>IF($F740="申請キャンセル",0,IFERROR(VLOOKUP($D741,INDEX(データ蓄積!$A$16:$A$1015,MATCH($D741,データ蓄積!$A$16:$A$1015,0)+1):'データ蓄積'!$DB$1015,19,),0))</f>
        <v>0</v>
      </c>
      <c r="CQ741" s="372">
        <f>IF($F740="申請キャンセル",0,IFERROR(VLOOKUP($D741,INDEX(データ蓄積!$A$16:$A$1015,MATCH($D741,データ蓄積!$A$16:$A$1015,0)+1):'データ蓄積'!$DB$1015,24,),0))</f>
        <v>0</v>
      </c>
      <c r="CR741" s="99" t="str">
        <f>IF($F740="申請キャンセル",0,CONCATENATE(CS741,$CS$14,CT741,$CT$14,CU741,$CU$14))</f>
        <v>0年0月0日</v>
      </c>
      <c r="CS741" s="99">
        <f>IF($F740="申請キャンセル",0,IFERROR(VLOOKUP($D741,INDEX(データ蓄積!$A$16:$A$1015,MATCH($D741,データ蓄積!$A$16:$A$1015,0)+1):'データ蓄積'!$DB$1015,70,),0))</f>
        <v>0</v>
      </c>
      <c r="CT741" s="99">
        <f>IF($F740="申請キャンセル",0,IFERROR(VLOOKUP($D741,INDEX(データ蓄積!$A$16:$A$1015,MATCH($D741,データ蓄積!$A$16:$A$1015,0)+1):'データ蓄積'!$DB$1015,71,),0))</f>
        <v>0</v>
      </c>
      <c r="CU741" s="99">
        <f>IF($F740="申請キャンセル",0,IFERROR(VLOOKUP($D741,INDEX(データ蓄積!$A$16:$A$1015,MATCH($D741,データ蓄積!$A$16:$A$1015,0)+1):'データ蓄積'!$DB$1015,72,),0))</f>
        <v>0</v>
      </c>
      <c r="CV741" s="99" t="str">
        <f>IF($F740="申請キャンセル",0,CONCATENATE(CW741,$CW$14,CX741,$CX$14,CY741,$CY$14))</f>
        <v>0年0月0日</v>
      </c>
      <c r="CW741" s="99">
        <f>IF($F740="申請キャンセル",0,IFERROR(VLOOKUP($D741,INDEX(データ蓄積!$A$16:$A$1015,MATCH($D741,データ蓄積!$A$16:$A$1015,0)+1):'データ蓄積'!$DB$1015,73,),0))</f>
        <v>0</v>
      </c>
      <c r="CX741" s="99">
        <f>IF($F740="申請キャンセル",0,IFERROR(VLOOKUP($D741,INDEX(データ蓄積!$A$16:$A$1015,MATCH($D741,データ蓄積!$A$16:$A$1015,0)+1):'データ蓄積'!$DB$1015,74,),0))</f>
        <v>0</v>
      </c>
      <c r="CY741" s="99">
        <f>IF($F740="申請キャンセル",0,IFERROR(VLOOKUP($D741,INDEX(データ蓄積!$A$16:$A$1015,MATCH($D741,データ蓄積!$A$16:$A$1015,0)+1):'データ蓄積'!$DB$1015,75,),0))</f>
        <v>0</v>
      </c>
      <c r="CZ741" s="211">
        <f>IF($F740="申請キャンセル",0,IFERROR(VLOOKUP($D741,INDEX(データ蓄積!$A$16:$A$1015,MATCH($D741,データ蓄積!$A$16:$A$1015,0)+1):'データ蓄積'!$CF$1015,84,),0))</f>
        <v>0</v>
      </c>
      <c r="DA741" s="211">
        <f>IF($F740="申請キャンセル",0,IFERROR(VLOOKUP($D741,INDEX(データ蓄積!$A$16:$A$1015,MATCH($D741,データ蓄積!$A$16:$A$1015,0)+1):'データ蓄積'!$CG$1015,85,),0))</f>
        <v>0</v>
      </c>
      <c r="DB741" s="211">
        <f>IF($F740="申請キャンセル",0,IFERROR(VLOOKUP($D741,INDEX(データ蓄積!$A$16:$A$1015,MATCH($D741,データ蓄積!$A$16:$A$1015,0)+1):'データ蓄積'!$CH$1015,86,),0))</f>
        <v>0</v>
      </c>
      <c r="DC741" s="211"/>
      <c r="DD741" s="204">
        <f>IF($F740="申請キャンセル",0,IFERROR(VLOOKUP($D741,INDEX(データ蓄積!$A$16:$A$1015,MATCH($D741,データ蓄積!$A$16:$A$1015,0)+1):'データ蓄積'!$CN$1015,91,),0))</f>
        <v>0</v>
      </c>
      <c r="DE741" s="204">
        <f>IF($F740="申請キャンセル",0,IFERROR(VLOOKUP($D741,INDEX(データ蓄積!$A$16:$A$1015,MATCH($D741,データ蓄積!$A$16:$A$1015,0)+1):'データ蓄積'!$CN$1015,92,),0))</f>
        <v>0</v>
      </c>
    </row>
    <row r="742" spans="1:109" ht="18.75" customHeight="1" x14ac:dyDescent="0.15">
      <c r="A742" s="349">
        <f>IFERROR(VLOOKUP($D742,INDEX(データ蓄積!$A$16:$A$1015,MATCH($D742,データ蓄積!$A$16:$A$1015,0)):'データ蓄積'!$BI$1015,3,),0)</f>
        <v>0</v>
      </c>
      <c r="B742" s="350">
        <f>IFERROR(VLOOKUP($D742,INDEX(データ蓄積!$A$16:$A$1015,MATCH($D742,データ蓄積!$A$16:$A$1015,0)):'データ蓄積'!$BI$1015,4,),0)</f>
        <v>0</v>
      </c>
      <c r="C742" s="349">
        <f>IFERROR(VLOOKUP($D742,INDEX(データ蓄積!$A$16:$A$1015,MATCH($D742,データ蓄積!$A$16:$A$1015,0)):'データ蓄積'!$BI$1015,5,),0)</f>
        <v>0</v>
      </c>
      <c r="D742" s="349">
        <f t="shared" si="3650"/>
        <v>364</v>
      </c>
      <c r="E742" s="351">
        <f>IFERROR(VLOOKUP($D742,INDEX(データ蓄積!$A$16:$A$1015,MATCH($D742,データ蓄積!$A$16:$A$1015,0)):'データ蓄積'!$BI$1015,2,),0)</f>
        <v>0</v>
      </c>
      <c r="F742" s="352">
        <f>IFERROR(VLOOKUP($D742,INDEX(データ蓄積!$A$16:$A$1015,MATCH($D742,データ蓄積!$A$16:$A$1015,0)):'データ蓄積'!$CD$1015,82,),0)</f>
        <v>0</v>
      </c>
      <c r="G742" s="353">
        <f>IF($F742="申請キャンセル",0,IFERROR(VLOOKUP($D742,INDEX(データ蓄積!$A$16:$A$1015,MATCH($D742,データ蓄積!$A$16:$A$1015,0)):'データ蓄積'!$BI$1015,8,),0))</f>
        <v>0</v>
      </c>
      <c r="H742" s="346">
        <f>IF($F742="申請キャンセル",0,IFERROR(VLOOKUP($D742,INDEX(データ蓄積!$A$16:$A$1015,MATCH($D742,データ蓄積!$A$16:$A$1015,0)):'データ蓄積'!$BI$1015,10,),0))</f>
        <v>0</v>
      </c>
      <c r="I742" s="354" t="str">
        <f>IF($F742="申請キャンセル","",LEFT(IFERROR(VLOOKUP($D742,INDEX(データ蓄積!$A$16:$A$1015,MATCH($D742,データ蓄積!$A$16:$A$1015,0)):'データ蓄積'!$CH$1015,84,),""),2))</f>
        <v/>
      </c>
      <c r="J742" s="346" t="str">
        <f>IF($F742="申請キャンセル","",LEFT(IFERROR(VLOOKUP($D742,INDEX(データ蓄積!$A$16:$A$1015,MATCH($D742,データ蓄積!$A$16:$A$1015,0)):'データ蓄積'!$CL$1015,86,),""),2))</f>
        <v/>
      </c>
      <c r="K742" s="355">
        <f>IF($F742="申請キャンセル",0,IFERROR(VLOOKUP($D742,INDEX(データ蓄積!$A$16:$A$1015,MATCH($D742,データ蓄積!$A$16:$A$1015,0)):'データ蓄積'!$CO$1015,90,),0))</f>
        <v>0</v>
      </c>
      <c r="L742" s="350">
        <f>IF(G742=0,0,IF($F742="申請キャンセル",0,IF(K742="","","〇")))</f>
        <v>0</v>
      </c>
      <c r="M742" s="356">
        <f>IF($F742="申請キャンセル",0,IFERROR(VLOOKUP($D742,INDEX(データ蓄積!$A$16:$A$1015,MATCH($D742,データ蓄積!$A$16:$A$1015,0)):'データ蓄積'!$BI$1015,14,),))</f>
        <v>0</v>
      </c>
      <c r="N742" s="357">
        <f>IF($F742="申請キャンセル",0,IFERROR(VLOOKUP($D742,INDEX(データ蓄積!$A$16:$A$1015,MATCH($D742,データ蓄積!$A$16:$A$1015,0)):'データ蓄積'!$BI$1015,16,),0))</f>
        <v>0</v>
      </c>
      <c r="O742" s="356">
        <f>IF($F742="申請キャンセル",0,IFERROR(VLOOKUP($D742,INDEX(データ蓄積!$A$16:$A$1015,MATCH($D742,データ蓄積!$A$16:$A$1015,0)):'データ蓄積'!$BI$1015,20,),0))</f>
        <v>0</v>
      </c>
      <c r="P742" s="358">
        <f>IF($F742="申請キャンセル",0,IFERROR(VLOOKUP($D742,INDEX(データ蓄積!$A$16:$A$1015,MATCH($D742,データ蓄積!$A$16:$A$1015,0)):'データ蓄積'!$BI$1015,21,),0))</f>
        <v>0</v>
      </c>
      <c r="Q742" s="359">
        <f>IF($F742="申請キャンセル",0,IFERROR(VLOOKUP($D742,INDEX(データ蓄積!$A$16:$A$1015,MATCH($D742,データ蓄積!$A$16:$A$1015,0)):'データ蓄積'!$BI$1015,23,),0))</f>
        <v>0</v>
      </c>
      <c r="R742" s="360">
        <f>IF($F742="申請キャンセル",0,IFERROR(VLOOKUP($D742,INDEX(データ蓄積!$A$16:$A$1015,MATCH($D742,データ蓄積!$A$16:$A$1015,0)):'データ蓄積'!$CO$1015,92,),0))</f>
        <v>0</v>
      </c>
      <c r="S742" s="361">
        <f>IF($F742="申請キャンセル",0,IFERROR(VLOOKUP($D742,INDEX(データ蓄積!$A$16:$A$1015,MATCH($D742,データ蓄積!$A$16:$A$1015,0)):'データ蓄積'!$BI$1015,22,),0))</f>
        <v>0</v>
      </c>
      <c r="T742" s="362" t="str">
        <f>IF($F742="申請キャンセル",0,IF((AJ742+AP742)&gt;0,ROUNDDOWN((AJ742+AP742)/(AL742+AR742),4)*1000," "))</f>
        <v xml:space="preserve"> </v>
      </c>
      <c r="U742" s="363" t="str">
        <f>IF($F742="申請キャンセル",0,IFERROR(IF(AJ742+AP742=0,"",VLOOKUP(Q742,Sheet1!$B$4:$C$64,2,0)),0))</f>
        <v/>
      </c>
      <c r="V742" s="364">
        <f>IF($F742="申請キャンセル",0,IFERROR(VLOOKUP($D742,INDEX(データ蓄積!$A$16:$A$1015,MATCH($D742,データ蓄積!$A$16:$A$1015,0)):'データ蓄積'!$BI$1015,12,),0))</f>
        <v>0</v>
      </c>
      <c r="W742" s="365">
        <f>IF($F742="申請キャンセル",0,IFERROR(VLOOKUP($D742,INDEX(データ蓄積!$A$16:$A$1015,MATCH($D742,データ蓄積!$A$16:$A$1015,0)):'データ蓄積'!$BI$1015,25,),0))</f>
        <v>0</v>
      </c>
      <c r="X742" s="356">
        <f>IF($F742="申請キャンセル",0,IFERROR(VLOOKUP($D742,INDEX(データ蓄積!$A$16:$A$1015,MATCH($D742,データ蓄積!$A$16:$A$1015,0)):'データ蓄積'!$DB$1015,27,),0))</f>
        <v>0</v>
      </c>
      <c r="Y742" s="366">
        <f t="shared" si="3326"/>
        <v>0</v>
      </c>
      <c r="Z742" s="358">
        <f>IF($F742="申請キャンセル",0,IFERROR(VLOOKUP($D742,INDEX(データ蓄積!$A$16:$A$1015,MATCH($D742,データ蓄積!$A$16:$A$1015,0)):'データ蓄積'!$DB$1015,26,),0))</f>
        <v>0</v>
      </c>
      <c r="AA742" s="367">
        <f>IF($F742="申請キャンセル",0,IFERROR(VLOOKUP($D742,INDEX(データ蓄積!$A$16:$A$1015,MATCH($D742,データ蓄積!$A$16:$A$1015,0)):'データ蓄積'!$DB$1015,28,),0))</f>
        <v>0</v>
      </c>
      <c r="AB742" s="358">
        <f>IF($W742="初 年 度",TRUNC((+AA742-BP742)/2,0),0)</f>
        <v>0</v>
      </c>
      <c r="AC742" s="357"/>
      <c r="AD742" s="356">
        <f>IF($F742="申請キャンセル",0,IFERROR(VLOOKUP($D742,INDEX(データ蓄積!$A$16:$A$1015,MATCH($D742,データ蓄積!$A$16:$A$1015,0)):'データ蓄積'!$DB$1015,30,),0))</f>
        <v>0</v>
      </c>
      <c r="AE742" s="359">
        <f t="shared" si="3328"/>
        <v>0</v>
      </c>
      <c r="AF742" s="359">
        <f>IF($F742="申請キャンセル",0,IFERROR(VLOOKUP($D742,INDEX(データ蓄積!$A$16:$A$1015,MATCH($D742,データ蓄積!$A$16:$A$1015,0)):'データ蓄積'!$DB$1015,29,),0))</f>
        <v>0</v>
      </c>
      <c r="AG742" s="359">
        <f>IF($F742="申請キャンセル",0,IFERROR(VLOOKUP($D742,INDEX(データ蓄積!$A$16:$A$1015,MATCH($D742,データ蓄積!$A$16:$A$1015,0)):'データ蓄積'!$DB$1015,31,),0))</f>
        <v>0</v>
      </c>
      <c r="AH742" s="359">
        <f t="shared" si="3691"/>
        <v>0</v>
      </c>
      <c r="AI742" s="357"/>
      <c r="AJ742" s="358">
        <f>+X742+AD742</f>
        <v>0</v>
      </c>
      <c r="AK742" s="366">
        <f t="shared" si="3727"/>
        <v>0</v>
      </c>
      <c r="AL742" s="358">
        <f t="shared" si="3727"/>
        <v>0</v>
      </c>
      <c r="AM742" s="367">
        <f t="shared" si="3727"/>
        <v>0</v>
      </c>
      <c r="AN742" s="358">
        <f t="shared" si="3727"/>
        <v>0</v>
      </c>
      <c r="AO742" s="357"/>
      <c r="AP742" s="356">
        <f>IF($F742="申請キャンセル",0,IFERROR(VLOOKUP($D742,INDEX(データ蓄積!$A$16:$A$1015,MATCH($D742,データ蓄積!$A$16:$A$1015,0)):'データ蓄積'!$DB$1015,33,),0))</f>
        <v>0</v>
      </c>
      <c r="AQ742" s="366">
        <f t="shared" si="3330"/>
        <v>0</v>
      </c>
      <c r="AR742" s="358">
        <f>IF($F742="申請キャンセル",0,IFERROR(VLOOKUP($D742,INDEX(データ蓄積!$A$16:$A$1015,MATCH($D742,データ蓄積!$A$16:$A$1015,0)):'データ蓄積'!$DB$1015,32,),0))</f>
        <v>0</v>
      </c>
      <c r="AS742" s="367">
        <f>IF($F742="申請キャンセル",0,IFERROR(VLOOKUP($D742,INDEX(データ蓄積!$A$16:$A$1015,MATCH($D742,データ蓄積!$A$16:$A$1015,0)):'データ蓄積'!$DB$1015,34,),0))</f>
        <v>0</v>
      </c>
      <c r="AT742" s="358">
        <f t="shared" si="3692"/>
        <v>0</v>
      </c>
      <c r="AU742" s="357"/>
      <c r="AV742" s="356">
        <f>IF($F742="申請キャンセル",0,IFERROR(VLOOKUP($D742,INDEX(データ蓄積!$A$16:$A$1015,MATCH($D742,データ蓄積!$A$16:$A$1015,0)):'データ蓄積'!$DB$1015,36,),0))</f>
        <v>0</v>
      </c>
      <c r="AW742" s="366">
        <f t="shared" si="3331"/>
        <v>0</v>
      </c>
      <c r="AX742" s="358">
        <f>IF($F742="申請キャンセル",0,IFERROR(VLOOKUP($D742,INDEX(データ蓄積!$A$16:$A$1015,MATCH($D742,データ蓄積!$A$16:$A$1015,0)):'データ蓄積'!$DB$1015,35,),0))</f>
        <v>0</v>
      </c>
      <c r="AY742" s="367">
        <f>IF($F742="申請キャンセル",0,IFERROR(VLOOKUP($D742,INDEX(データ蓄積!$A$16:$A$1015,MATCH($D742,データ蓄積!$A$16:$A$1015,0)):'データ蓄積'!$DB$1015,37,),0))</f>
        <v>0</v>
      </c>
      <c r="AZ742" s="358">
        <f t="shared" si="3693"/>
        <v>0</v>
      </c>
      <c r="BA742" s="357"/>
      <c r="BB742" s="368">
        <f>+AK742+AQ742+AW742</f>
        <v>0</v>
      </c>
      <c r="BC742" s="358">
        <f t="shared" si="3748"/>
        <v>0</v>
      </c>
      <c r="BD742" s="367">
        <f t="shared" si="3748"/>
        <v>0</v>
      </c>
      <c r="BE742" s="361">
        <f t="shared" si="3748"/>
        <v>0</v>
      </c>
      <c r="BF742" s="369"/>
      <c r="BG742" s="356">
        <f>IF($F742="申請キャンセル",0,IF(H742="（○）",220,0))</f>
        <v>0</v>
      </c>
      <c r="BH742" s="359">
        <f>IF($F742="申請キャンセル",0,IF(H742="（○）",SUM(AK742+AQ742+AW742),0))</f>
        <v>0</v>
      </c>
      <c r="BI742" s="359">
        <f>IF($F742="申請キャンセル",0,IF(H742="（○）",SUM(AL742+AR742),0))</f>
        <v>0</v>
      </c>
      <c r="BJ742" s="359">
        <f t="shared" si="3333"/>
        <v>0</v>
      </c>
      <c r="BK742" s="361">
        <f>IF($W742="初 年 度",TRUNC((+BJ742-CB742),0),0)</f>
        <v>0</v>
      </c>
      <c r="BL742" s="46"/>
      <c r="BM742" s="356">
        <f t="shared" si="3777"/>
        <v>0</v>
      </c>
      <c r="BN742" s="357">
        <f t="shared" si="3777"/>
        <v>0</v>
      </c>
      <c r="BP742" s="125">
        <f t="shared" si="3335"/>
        <v>0</v>
      </c>
      <c r="BQ742" s="126">
        <f>ROUNDUP(BP742/2,0)</f>
        <v>0</v>
      </c>
      <c r="BR742" s="44"/>
      <c r="BS742" s="125">
        <f t="shared" si="3337"/>
        <v>0</v>
      </c>
      <c r="BT742" s="126">
        <f>ROUNDUP(BS742/2,0)</f>
        <v>0</v>
      </c>
      <c r="BU742" s="44"/>
      <c r="BV742" s="125">
        <f t="shared" si="3339"/>
        <v>0</v>
      </c>
      <c r="BW742" s="126">
        <f t="shared" si="3694"/>
        <v>0</v>
      </c>
      <c r="BX742" s="44"/>
      <c r="BY742" s="125">
        <f t="shared" si="3340"/>
        <v>0</v>
      </c>
      <c r="BZ742" s="126">
        <f>ROUNDUP(BY742/2,0)</f>
        <v>0</v>
      </c>
      <c r="CA742" s="44"/>
      <c r="CB742" s="125">
        <f t="shared" si="3342"/>
        <v>0</v>
      </c>
      <c r="CC742" s="126">
        <f>+CB742</f>
        <v>0</v>
      </c>
      <c r="CD742" s="44"/>
      <c r="CE742" s="370">
        <f>IF($F742="申請キャンセル",0,IF(CE743="","",CE743))</f>
        <v>0</v>
      </c>
      <c r="CF742" s="371">
        <f>IF($F742="申請キャンセル",0,IFERROR(VLOOKUP($D742,INDEX(データ蓄積!$A$16:$A$1015,MATCH($D742,データ蓄積!$A$16:$A$1015,0)):'データ蓄積'!$DB$1015,6,),0))</f>
        <v>0</v>
      </c>
      <c r="CG742" s="214" t="str">
        <f t="shared" si="3765"/>
        <v xml:space="preserve"> </v>
      </c>
      <c r="CH742" s="214" t="str">
        <f t="shared" si="3755"/>
        <v/>
      </c>
      <c r="CI742" s="214" t="str">
        <f>IF(CG742&gt;=CH742,"OK","下限本数を下回っています")</f>
        <v>OK</v>
      </c>
      <c r="CJ742" s="371">
        <f>IF($F742="申請キャンセル",0,IFERROR(VLOOKUP($D742,INDEX(データ蓄積!$A$16:$A$1015,MATCH($D742,データ蓄積!$A$16:$A$1015,0)):'データ蓄積'!$DB$1015,9,),0))</f>
        <v>0</v>
      </c>
      <c r="CK742" s="372">
        <f>IF($F742="申請キャンセル",0,IFERROR(VLOOKUP($D742,INDEX(データ蓄積!$A$16:$A$1015,MATCH($D742,データ蓄積!$A$16:$A$1015,0)):'データ蓄積'!$DB$1015,11,),0))</f>
        <v>0</v>
      </c>
      <c r="CL742" s="372">
        <f>IF($F742="申請キャンセル",0,IFERROR(VLOOKUP($D742,INDEX(データ蓄積!$A$16:$A$1015,MATCH($D742,データ蓄積!$A$16:$A$1015,0)):'データ蓄積'!$DB$1015,13,),0))</f>
        <v>0</v>
      </c>
      <c r="CM742" s="372">
        <f>IF($F742="申請キャンセル",0,IFERROR(VLOOKUP($D742,INDEX(データ蓄積!$A$16:$A$1015,MATCH($D742,データ蓄積!$A$16:$A$1015,0)):'データ蓄積'!$DB$1015,15,),0))</f>
        <v>0</v>
      </c>
      <c r="CN742" s="372">
        <f>IF($F742="申請キャンセル",0,IFERROR(VLOOKUP($D742,INDEX(データ蓄積!$A$16:$A$1015,MATCH($D742,データ蓄積!$A$16:$A$1015,0)):'データ蓄積'!$DB$1015,17,),0))</f>
        <v>0</v>
      </c>
      <c r="CO742" s="372">
        <f>IF($F742="申請キャンセル",0,IFERROR(VLOOKUP($D742,INDEX(データ蓄積!$A$16:$A$1015,MATCH($D742,データ蓄積!$A$16:$A$1015,0)):'データ蓄積'!$DB$1015,18,),0))</f>
        <v>0</v>
      </c>
      <c r="CP742" s="371">
        <f>IF($F742="申請キャンセル",0,IFERROR(VLOOKUP($D742,INDEX(データ蓄積!$A$16:$A$1015,MATCH($D742,データ蓄積!$A$16:$A$1015,0)):'データ蓄積'!$DB$1015,19,),0))</f>
        <v>0</v>
      </c>
      <c r="CQ742" s="372">
        <f>IF($F742="申請キャンセル",0,IFERROR(VLOOKUP($D742,INDEX(データ蓄積!$A$16:$A$1015,MATCH($D742,データ蓄積!$A$16:$A$1015,0)):'データ蓄積'!$DB$1015,24,),0))</f>
        <v>0</v>
      </c>
      <c r="CR742" s="99" t="str">
        <f>IF($F742="申請キャンセル",0,CONCATENATE(CS742,$CS$14,CT742,$CT$14,CU742,$CU$14))</f>
        <v>0年0月0日</v>
      </c>
      <c r="CS742" s="99">
        <f>IF($F742="申請キャンセル",0,IFERROR(VLOOKUP($D742,INDEX(データ蓄積!$A$16:$A$1015,MATCH($D742,データ蓄積!$A$16:$A$1015,0)):'データ蓄積'!$DB$1015,70,),0))</f>
        <v>0</v>
      </c>
      <c r="CT742" s="99">
        <f>IF($F742="申請キャンセル",0,IFERROR(VLOOKUP($D742,INDEX(データ蓄積!$A$16:$A$1015,MATCH($D742,データ蓄積!$A$16:$A$1015,0)):'データ蓄積'!$DB$1015,71,),0))</f>
        <v>0</v>
      </c>
      <c r="CU742" s="99">
        <f>IF($F742="申請キャンセル",0,IFERROR(VLOOKUP($D742,INDEX(データ蓄積!$A$16:$A$1015,MATCH($D742,データ蓄積!$A$16:$A$1015,0)):'データ蓄積'!$DB$1015,72,),0))</f>
        <v>0</v>
      </c>
      <c r="CV742" s="99" t="str">
        <f>IF($F742="申請キャンセル",0,CONCATENATE(CW742,$CW$14,CX742,$CX$14,CY742,$CY$14))</f>
        <v>0年0月0日</v>
      </c>
      <c r="CW742" s="99">
        <f>IF($F742="申請キャンセル",0,IFERROR(VLOOKUP($D742,INDEX(データ蓄積!$A$16:$A$1015,MATCH($D742,データ蓄積!$A$16:$A$1015,0)):'データ蓄積'!$DB$1015,73,),0))</f>
        <v>0</v>
      </c>
      <c r="CX742" s="99">
        <f>IF($F742="申請キャンセル",0,IFERROR(VLOOKUP($D742,INDEX(データ蓄積!$A$16:$A$1015,MATCH($D742,データ蓄積!$A$16:$A$1015,0)):'データ蓄積'!$DB$1015,74,),0))</f>
        <v>0</v>
      </c>
      <c r="CY742" s="99">
        <f>IF($F742="申請キャンセル",0,IFERROR(VLOOKUP($D742,INDEX(データ蓄積!$A$16:$A$1015,MATCH($D742,データ蓄積!$A$16:$A$1015,0)):'データ蓄積'!$DB$1015,75,),0))</f>
        <v>0</v>
      </c>
      <c r="CZ742" s="211">
        <f>IF($F742="申請キャンセル",0,IFERROR(VLOOKUP($D742,INDEX(データ蓄積!$A$16:$A$1015,MATCH($D742,データ蓄積!$A$16:$A$1015,0)):'データ蓄積'!$CF$1015,84,),0))</f>
        <v>0</v>
      </c>
      <c r="DA742" s="211">
        <f>IF($F742="申請キャンセル",0,IFERROR(VLOOKUP($D742,INDEX(データ蓄積!$A$16:$A$1015,MATCH($D742,データ蓄積!$A$16:$A$1015,0)):'データ蓄積'!$CG$1015,85,),0))</f>
        <v>0</v>
      </c>
      <c r="DB742" s="211">
        <f>IF($F742="申請キャンセル",0,IFERROR(VLOOKUP($D742,INDEX(データ蓄積!$A$16:$A$1015,MATCH($D742,データ蓄積!$A$16:$A$1015,0)):'データ蓄積'!$CH$1015,86,),0))</f>
        <v>0</v>
      </c>
      <c r="DC742" s="211"/>
      <c r="DD742" s="204">
        <f>IF($F742="申請キャンセル",0,IFERROR(VLOOKUP($D742,INDEX(データ蓄積!$A$16:$A$1015,MATCH($D742,データ蓄積!$A$16:$A$1015,0)):'データ蓄積'!$CN$1015,91,),0))</f>
        <v>0</v>
      </c>
      <c r="DE742" s="204">
        <f>IF($F742="申請キャンセル",0,IFERROR(VLOOKUP($D742,INDEX(データ蓄積!$A$16:$A$1015,MATCH($D742,データ蓄積!$A$16:$A$1015,0)):'データ蓄積'!$CN$1015,92,),0))</f>
        <v>0</v>
      </c>
    </row>
    <row r="743" spans="1:109" ht="18.75" customHeight="1" x14ac:dyDescent="0.15">
      <c r="A743" s="373">
        <f>IFERROR(VLOOKUP($D743,INDEX(データ蓄積!$A$16:$A$1015,MATCH($D743,データ蓄積!$A$16:$A$1015,0)+1):'データ蓄積'!$BI$1015,3,),0)</f>
        <v>0</v>
      </c>
      <c r="B743" s="374">
        <f>IFERROR(VLOOKUP($D743,INDEX(データ蓄積!$A$16:$A$1015,MATCH($D743,データ蓄積!$A$16:$A$1015,0)+1):'データ蓄積'!$BI$1015,4,),0)</f>
        <v>0</v>
      </c>
      <c r="C743" s="375">
        <f>IFERROR(VLOOKUP($D743,INDEX(データ蓄積!$A$16:$A$1015,MATCH($D743,データ蓄積!$A$16:$A$1015,0)+1):'データ蓄積'!$BI$1015,5,),0)</f>
        <v>0</v>
      </c>
      <c r="D743" s="373">
        <f t="shared" si="3650"/>
        <v>364</v>
      </c>
      <c r="E743" s="347">
        <f>IFERROR(VLOOKUP($D743,INDEX(データ蓄積!$A$16:$A$1015,MATCH($D743,データ蓄積!$A$16:$A$1015,0)+1):'データ蓄積'!$BI$1015,2,),0)</f>
        <v>0</v>
      </c>
      <c r="F743" s="376">
        <f>IFERROR(VLOOKUP($D743,INDEX(データ蓄積!$A$16:$A$1015,MATCH($D743,データ蓄積!$A$16:$A$1015,0)+1):'データ蓄積'!$CD$1015,82,),0)</f>
        <v>0</v>
      </c>
      <c r="G743" s="377">
        <f>IF($F742="申請キャンセル",0,IFERROR(VLOOKUP($D743,INDEX(データ蓄積!$A$16:$A$1015,MATCH($D743,データ蓄積!$A$16:$A$1015,0)+1):'データ蓄積'!$BI$1015,8,),0))</f>
        <v>0</v>
      </c>
      <c r="H743" s="347">
        <f>IF($F742="申請キャンセル",0,IFERROR(VLOOKUP($D743,INDEX(データ蓄積!$A$16:$A$1015,MATCH($D743,データ蓄積!$A$16:$A$1015,0)+1):'データ蓄積'!$BI$1015,10,),0))</f>
        <v>0</v>
      </c>
      <c r="I743" s="378" t="str">
        <f>IF($F742="申請キャンセル","",LEFT(IFERROR(VLOOKUP($D743,INDEX(データ蓄積!$A$16:$A$1015,MATCH($D743,データ蓄積!$A$16:$A$1015,0)+1):'データ蓄積'!$CH$1015,84,),""),2))</f>
        <v/>
      </c>
      <c r="J743" s="347" t="str">
        <f>IF($F742="申請キャンセル","",LEFT(IFERROR(VLOOKUP($D743,INDEX(データ蓄積!$A$16:$A$1015,MATCH($D742,データ蓄積!$A$16:$A$1015,0)+1):'データ蓄積'!$CL$1015,86,),""),2))</f>
        <v/>
      </c>
      <c r="K743" s="379">
        <f>IF($F742="申請キャンセル",0,IFERROR(VLOOKUP($D743,INDEX(データ蓄積!$A$16:$A$1015,MATCH($D743,データ蓄積!$A$16:$A$1015,0)+1):'データ蓄積'!$CO$1015,90,),0))</f>
        <v>0</v>
      </c>
      <c r="L743" s="374">
        <f t="shared" ref="L743" si="3798">IF(G743=0,0,IF($F743="申請キャンセル",0,IF(K743="","","〇")))</f>
        <v>0</v>
      </c>
      <c r="M743" s="380">
        <f>IF($F742="申請キャンセル",0,IFERROR(VLOOKUP($D743,INDEX(データ蓄積!$A$16:$A$1015,MATCH($D743,データ蓄積!$A$16:$A$1015,0)+1):'データ蓄積'!$BI$1015,14,),0))</f>
        <v>0</v>
      </c>
      <c r="N743" s="381">
        <f>IF($F742="申請キャンセル",0,IFERROR(VLOOKUP($D743,INDEX(データ蓄積!$A$16:$A$1015,MATCH($D743,データ蓄積!$A$16:$A$1015,0)+1):'データ蓄積'!$BI$1015,16,),0))</f>
        <v>0</v>
      </c>
      <c r="O743" s="382">
        <f>IF($F742="申請キャンセル",0,IFERROR(VLOOKUP($D743,INDEX(データ蓄積!$A$16:$A$1015,MATCH($D743,データ蓄積!$A$16:$A$1015,0)+1):'データ蓄積'!$BI$1015,20,),0))</f>
        <v>0</v>
      </c>
      <c r="P743" s="383">
        <f>IF($F742="申請キャンセル",0,IFERROR(VLOOKUP($D743,INDEX(データ蓄積!$A$16:$A$1015,MATCH($D743,データ蓄積!$A$16:$A$1015,0)+1):'データ蓄積'!$BI$1015,21,),0))</f>
        <v>0</v>
      </c>
      <c r="Q743" s="383">
        <f>IF($F742="申請キャンセル",0,IFERROR(VLOOKUP($D743,INDEX(データ蓄積!$A$16:$A$1015,MATCH($D743,データ蓄積!$A$16:$A$1015,0)+1):'データ蓄積'!$BI$1015,23,),0))</f>
        <v>0</v>
      </c>
      <c r="R743" s="384">
        <f>IF($F742="申請キャンセル",0,IFERROR(VLOOKUP($D743,INDEX(データ蓄積!$A$16:$A$1015,MATCH($D743,データ蓄積!$A$16:$A$1015,0)+1):'データ蓄積'!$CO$1015,92,),0))</f>
        <v>0</v>
      </c>
      <c r="S743" s="385">
        <f>IF($F742="申請キャンセル",0,IFERROR(VLOOKUP($D743,INDEX(データ蓄積!$A$16:$A$1015,MATCH($D743,データ蓄積!$A$16:$A$1015,0)+1):'データ蓄積'!$BI$1015,22,),0))</f>
        <v>0</v>
      </c>
      <c r="T743" s="386" t="str">
        <f>IF($F742="申請キャンセル",0,IF((AJ743+AP743)&gt;0,ROUNDDOWN((AJ743+AP743)/(AL743+AR743),4)*1000," "))</f>
        <v xml:space="preserve"> </v>
      </c>
      <c r="U743" s="387" t="str">
        <f>IF($F743="申請キャンセル",0,IFERROR(IF(AJ743+AP743=0,"",VLOOKUP(Q743,Sheet1!$B$4:$C$64,2,0)),0))</f>
        <v/>
      </c>
      <c r="V743" s="388">
        <f>IF($F742="申請キャンセル",0,IFERROR(VLOOKUP($D743,INDEX(データ蓄積!$A$16:$A$1015,MATCH($D743,データ蓄積!$A$16:$A$1015,0)+1):'データ蓄積'!$BI$1015,12,),0))</f>
        <v>0</v>
      </c>
      <c r="W743" s="389">
        <f>IF($F742="申請キャンセル",0,IFERROR(VLOOKUP($D743,INDEX(データ蓄積!$A$16:$A$1015,MATCH($D743,データ蓄積!$A$16:$A$1015,0)+1):'データ蓄積'!$BI$1015,25,),0))</f>
        <v>0</v>
      </c>
      <c r="X743" s="383">
        <f>IF($F742="申請キャンセル",0,IFERROR(VLOOKUP($D743,INDEX(データ蓄積!$A$16:$A$1015,MATCH($D743,データ蓄積!$A$16:$A$1015,0)+1):'データ蓄積'!$DB$1015,27,),0))</f>
        <v>0</v>
      </c>
      <c r="Y743" s="390">
        <f t="shared" si="3326"/>
        <v>0</v>
      </c>
      <c r="Z743" s="383">
        <f>IF($F742="申請キャンセル",0,IFERROR(VLOOKUP($D743,INDEX(データ蓄積!$A$16:$A$1015,MATCH($D743,データ蓄積!$A$16:$A$1015,0)+1):'データ蓄積'!$DB$1015,26,),0))</f>
        <v>0</v>
      </c>
      <c r="AA743" s="383">
        <f>IF($F742="申請キャンセル",0,IFERROR(VLOOKUP($D743,INDEX(データ蓄積!$A$16:$A$1015,MATCH($D743,データ蓄積!$A$16:$A$1015,0)+1):'データ蓄積'!$DB$1015,28,),0))</f>
        <v>0</v>
      </c>
      <c r="AB743" s="385">
        <f t="shared" ref="AB743" si="3799">IF($W743="初 年 度",TRUNC((+AA743-BP743)/2,0),0)</f>
        <v>0</v>
      </c>
      <c r="AC743" s="381"/>
      <c r="AD743" s="380">
        <f>IF($F742="申請キャンセル",0,IFERROR(VLOOKUP($D743,INDEX(データ蓄積!$A$16:$A$1015,MATCH($D743,データ蓄積!$A$16:$A$1015,0)+1):'データ蓄積'!$DB$1015,30,),0))</f>
        <v>0</v>
      </c>
      <c r="AE743" s="383">
        <f t="shared" si="3328"/>
        <v>0</v>
      </c>
      <c r="AF743" s="383">
        <f>IF($F742="申請キャンセル",0,IFERROR(VLOOKUP($D743,INDEX(データ蓄積!$A$16:$A$1015,MATCH($D743,データ蓄積!$A$16:$A$1015,0)+1):'データ蓄積'!$DB$1015,29,),0))</f>
        <v>0</v>
      </c>
      <c r="AG743" s="383">
        <f>IF($F742="申請キャンセル",0,IFERROR(VLOOKUP($D743,INDEX(データ蓄積!$A$16:$A$1015,MATCH($D743,データ蓄積!$A$16:$A$1015,0)+1):'データ蓄積'!$DB$1015,31,),0))</f>
        <v>0</v>
      </c>
      <c r="AH743" s="383">
        <f t="shared" si="3691"/>
        <v>0</v>
      </c>
      <c r="AI743" s="381"/>
      <c r="AJ743" s="385">
        <f t="shared" ref="AJ743" si="3800">+X743+AD743</f>
        <v>0</v>
      </c>
      <c r="AK743" s="390">
        <f t="shared" si="3727"/>
        <v>0</v>
      </c>
      <c r="AL743" s="383">
        <f t="shared" si="3727"/>
        <v>0</v>
      </c>
      <c r="AM743" s="383">
        <f t="shared" si="3727"/>
        <v>0</v>
      </c>
      <c r="AN743" s="385">
        <f t="shared" si="3727"/>
        <v>0</v>
      </c>
      <c r="AO743" s="381"/>
      <c r="AP743" s="383">
        <f>IF($F742="申請キャンセル",0,IFERROR(VLOOKUP($D743,INDEX(データ蓄積!$A$16:$A$1015,MATCH($D743,データ蓄積!$A$16:$A$1015,0)+1):'データ蓄積'!$DB$1015,33,),0))</f>
        <v>0</v>
      </c>
      <c r="AQ743" s="390">
        <f t="shared" si="3330"/>
        <v>0</v>
      </c>
      <c r="AR743" s="383">
        <f>IF($F742="申請キャンセル",0,IFERROR(VLOOKUP($D743,INDEX(データ蓄積!$A$16:$A$1015,MATCH($D743,データ蓄積!$A$16:$A$1015,0)+1):'データ蓄積'!$DB$1015,32,),0))</f>
        <v>0</v>
      </c>
      <c r="AS743" s="383">
        <f>IF($F742="申請キャンセル",0,IFERROR(VLOOKUP($D743,INDEX(データ蓄積!$A$16:$A$1015,MATCH($D743,データ蓄積!$A$16:$A$1015,0)+1):'データ蓄積'!$DB$1015,34,),0))</f>
        <v>0</v>
      </c>
      <c r="AT743" s="385">
        <f t="shared" si="3692"/>
        <v>0</v>
      </c>
      <c r="AU743" s="381"/>
      <c r="AV743" s="383">
        <f>IF($F742="申請キャンセル",0,IFERROR(VLOOKUP($D743,INDEX(データ蓄積!$A$16:$A$1015,MATCH($D743,データ蓄積!$A$16:$A$1015,0)+1):'データ蓄積'!$DB$1015,36,),0))</f>
        <v>0</v>
      </c>
      <c r="AW743" s="390">
        <f t="shared" si="3331"/>
        <v>0</v>
      </c>
      <c r="AX743" s="383">
        <f>IF($F742="申請キャンセル",0,IFERROR(VLOOKUP($D743,INDEX(データ蓄積!$A$16:$A$1015,MATCH($D743,データ蓄積!$A$16:$A$1015,0)+1):'データ蓄積'!$DB$1015,35,),0))</f>
        <v>0</v>
      </c>
      <c r="AY743" s="383">
        <f>IF($F742="申請キャンセル",0,IFERROR(VLOOKUP($D743,INDEX(データ蓄積!$A$16:$A$1015,MATCH($D743,データ蓄積!$A$16:$A$1015,0)+1):'データ蓄積'!$DB$1015,37,),0))</f>
        <v>0</v>
      </c>
      <c r="AZ743" s="385">
        <f t="shared" si="3693"/>
        <v>0</v>
      </c>
      <c r="BA743" s="381"/>
      <c r="BB743" s="391">
        <f t="shared" ref="BB743" si="3801">+AK743+AQ743+AW743</f>
        <v>0</v>
      </c>
      <c r="BC743" s="383">
        <f t="shared" si="3748"/>
        <v>0</v>
      </c>
      <c r="BD743" s="383">
        <f t="shared" si="3748"/>
        <v>0</v>
      </c>
      <c r="BE743" s="392">
        <f t="shared" si="3748"/>
        <v>0</v>
      </c>
      <c r="BF743" s="369"/>
      <c r="BG743" s="380">
        <f>IF($F742="申請キャンセル",0,IF(H743="（○）",220,0))</f>
        <v>0</v>
      </c>
      <c r="BH743" s="385">
        <f>IF($F742="申請キャンセル",0,IF(H743="（○）",SUM(AK743+AQ743+AW743),0))</f>
        <v>0</v>
      </c>
      <c r="BI743" s="383">
        <f>IF($F742="申請キャンセル",0,IF(H743="（○）",SUM(AL743+AR743),0))</f>
        <v>0</v>
      </c>
      <c r="BJ743" s="383">
        <f t="shared" si="3333"/>
        <v>0</v>
      </c>
      <c r="BK743" s="392">
        <f t="shared" ref="BK743" si="3802">IF($W743="初 年 度",TRUNC((+BJ743-CB743),0),0)</f>
        <v>0</v>
      </c>
      <c r="BL743" s="46"/>
      <c r="BM743" s="380">
        <f t="shared" si="3777"/>
        <v>0</v>
      </c>
      <c r="BN743" s="381">
        <f t="shared" si="3777"/>
        <v>0</v>
      </c>
      <c r="BP743" s="127">
        <f t="shared" si="3335"/>
        <v>0</v>
      </c>
      <c r="BQ743" s="128">
        <f t="shared" ref="BQ743" si="3803">ROUNDUP(BP743/2,0)</f>
        <v>0</v>
      </c>
      <c r="BR743" s="45"/>
      <c r="BS743" s="127">
        <f t="shared" si="3337"/>
        <v>0</v>
      </c>
      <c r="BT743" s="128">
        <f t="shared" ref="BT743" si="3804">ROUNDUP(BS743/2,0)</f>
        <v>0</v>
      </c>
      <c r="BU743" s="45"/>
      <c r="BV743" s="127">
        <f t="shared" si="3339"/>
        <v>0</v>
      </c>
      <c r="BW743" s="128">
        <f t="shared" si="3694"/>
        <v>0</v>
      </c>
      <c r="BX743" s="45"/>
      <c r="BY743" s="127">
        <f t="shared" si="3340"/>
        <v>0</v>
      </c>
      <c r="BZ743" s="128">
        <f t="shared" ref="BZ743" si="3805">ROUNDUP(BY743/2,0)</f>
        <v>0</v>
      </c>
      <c r="CA743" s="45"/>
      <c r="CB743" s="127">
        <f t="shared" si="3342"/>
        <v>0</v>
      </c>
      <c r="CC743" s="128">
        <f t="shared" ref="CC743" si="3806">+CB743</f>
        <v>0</v>
      </c>
      <c r="CD743" s="45"/>
      <c r="CE743" s="370">
        <f>IF($F742="申請キャンセル",0,IFERROR(VLOOKUP($D743,INDEX(データ蓄積!$A$16:$A$1015,MATCH($D743,データ蓄積!$A$16:$A$1015,0)+1):'データ蓄積'!$DB$1015,83,),0))</f>
        <v>0</v>
      </c>
      <c r="CF743" s="371">
        <f>IF($F742="申請キャンセル",0,IFERROR(VLOOKUP($D743,INDEX(データ蓄積!$A$16:$A$1015,MATCH($D743,データ蓄積!$A$16:$A$1015,0)+1):'データ蓄積'!$DB$1015,6,),0))</f>
        <v>0</v>
      </c>
      <c r="CG743" s="214" t="str">
        <f t="shared" si="3765"/>
        <v xml:space="preserve"> </v>
      </c>
      <c r="CH743" s="214" t="str">
        <f t="shared" si="3755"/>
        <v/>
      </c>
      <c r="CI743" s="214" t="str">
        <f t="shared" ref="CI743" si="3807">IF(CG743&gt;=CH743,"OK","下限本数を下回っています")</f>
        <v>OK</v>
      </c>
      <c r="CJ743" s="371">
        <f>IF($F742="申請キャンセル",0,IFERROR(VLOOKUP($D743,INDEX(データ蓄積!$A$16:$A$1015,MATCH($D743,データ蓄積!$A$16:$A$1015,0)+1):'データ蓄積'!$DB$1015,9,),0))</f>
        <v>0</v>
      </c>
      <c r="CK743" s="372">
        <f>IF($F742="申請キャンセル",0,IFERROR(VLOOKUP($D743,INDEX(データ蓄積!$A$16:$A$1015,MATCH($D743,データ蓄積!$A$16:$A$1015,0)+1):'データ蓄積'!$DB$1015,11,),0))</f>
        <v>0</v>
      </c>
      <c r="CL743" s="372">
        <f>IF($F742="申請キャンセル",0,IFERROR(VLOOKUP($D743,INDEX(データ蓄積!$A$16:$A$1015,MATCH($D743,データ蓄積!$A$16:$A$1015,0)+1):'データ蓄積'!$DB$1015,13,),0))</f>
        <v>0</v>
      </c>
      <c r="CM743" s="372">
        <f>IF($F742="申請キャンセル",0,IFERROR(VLOOKUP($D743,INDEX(データ蓄積!$A$16:$A$1015,MATCH($D743,データ蓄積!$A$16:$A$1015,0)+1):'データ蓄積'!$DB$1015,15,),0))</f>
        <v>0</v>
      </c>
      <c r="CN743" s="372">
        <f>IF($F742="申請キャンセル",0,IFERROR(VLOOKUP($D743,INDEX(データ蓄積!$A$16:$A$1015,MATCH($D743,データ蓄積!$A$16:$A$1015,0)+1):'データ蓄積'!$DB$1015,17,),0))</f>
        <v>0</v>
      </c>
      <c r="CO743" s="372">
        <f>IF($F742="申請キャンセル",0,IFERROR(VLOOKUP($D743,INDEX(データ蓄積!$A$16:$A$1015,MATCH($D743,データ蓄積!$A$16:$A$1015,0)+1):'データ蓄積'!$DB$1015,18,),0))</f>
        <v>0</v>
      </c>
      <c r="CP743" s="371">
        <f>IF($F742="申請キャンセル",0,IFERROR(VLOOKUP($D743,INDEX(データ蓄積!$A$16:$A$1015,MATCH($D743,データ蓄積!$A$16:$A$1015,0)+1):'データ蓄積'!$DB$1015,19,),0))</f>
        <v>0</v>
      </c>
      <c r="CQ743" s="372">
        <f>IF($F742="申請キャンセル",0,IFERROR(VLOOKUP($D743,INDEX(データ蓄積!$A$16:$A$1015,MATCH($D743,データ蓄積!$A$16:$A$1015,0)+1):'データ蓄積'!$DB$1015,24,),0))</f>
        <v>0</v>
      </c>
      <c r="CR743" s="99" t="str">
        <f>IF($F742="申請キャンセル",0,CONCATENATE(CS743,$CS$14,CT743,$CT$14,CU743,$CU$14))</f>
        <v>0年0月0日</v>
      </c>
      <c r="CS743" s="99">
        <f>IF($F742="申請キャンセル",0,IFERROR(VLOOKUP($D743,INDEX(データ蓄積!$A$16:$A$1015,MATCH($D743,データ蓄積!$A$16:$A$1015,0)+1):'データ蓄積'!$DB$1015,70,),0))</f>
        <v>0</v>
      </c>
      <c r="CT743" s="99">
        <f>IF($F742="申請キャンセル",0,IFERROR(VLOOKUP($D743,INDEX(データ蓄積!$A$16:$A$1015,MATCH($D743,データ蓄積!$A$16:$A$1015,0)+1):'データ蓄積'!$DB$1015,71,),0))</f>
        <v>0</v>
      </c>
      <c r="CU743" s="99">
        <f>IF($F742="申請キャンセル",0,IFERROR(VLOOKUP($D743,INDEX(データ蓄積!$A$16:$A$1015,MATCH($D743,データ蓄積!$A$16:$A$1015,0)+1):'データ蓄積'!$DB$1015,72,),0))</f>
        <v>0</v>
      </c>
      <c r="CV743" s="99" t="str">
        <f>IF($F742="申請キャンセル",0,CONCATENATE(CW743,$CW$14,CX743,$CX$14,CY743,$CY$14))</f>
        <v>0年0月0日</v>
      </c>
      <c r="CW743" s="99">
        <f>IF($F742="申請キャンセル",0,IFERROR(VLOOKUP($D743,INDEX(データ蓄積!$A$16:$A$1015,MATCH($D743,データ蓄積!$A$16:$A$1015,0)+1):'データ蓄積'!$DB$1015,73,),0))</f>
        <v>0</v>
      </c>
      <c r="CX743" s="99">
        <f>IF($F742="申請キャンセル",0,IFERROR(VLOOKUP($D743,INDEX(データ蓄積!$A$16:$A$1015,MATCH($D743,データ蓄積!$A$16:$A$1015,0)+1):'データ蓄積'!$DB$1015,74,),0))</f>
        <v>0</v>
      </c>
      <c r="CY743" s="99">
        <f>IF($F742="申請キャンセル",0,IFERROR(VLOOKUP($D743,INDEX(データ蓄積!$A$16:$A$1015,MATCH($D743,データ蓄積!$A$16:$A$1015,0)+1):'データ蓄積'!$DB$1015,75,),0))</f>
        <v>0</v>
      </c>
      <c r="CZ743" s="211">
        <f>IF($F742="申請キャンセル",0,IFERROR(VLOOKUP($D743,INDEX(データ蓄積!$A$16:$A$1015,MATCH($D743,データ蓄積!$A$16:$A$1015,0)+1):'データ蓄積'!$CF$1015,84,),0))</f>
        <v>0</v>
      </c>
      <c r="DA743" s="211">
        <f>IF($F742="申請キャンセル",0,IFERROR(VLOOKUP($D743,INDEX(データ蓄積!$A$16:$A$1015,MATCH($D743,データ蓄積!$A$16:$A$1015,0)+1):'データ蓄積'!$CG$1015,85,),0))</f>
        <v>0</v>
      </c>
      <c r="DB743" s="211">
        <f>IF($F742="申請キャンセル",0,IFERROR(VLOOKUP($D743,INDEX(データ蓄積!$A$16:$A$1015,MATCH($D743,データ蓄積!$A$16:$A$1015,0)+1):'データ蓄積'!$CH$1015,86,),0))</f>
        <v>0</v>
      </c>
      <c r="DC743" s="211"/>
      <c r="DD743" s="204">
        <f>IF($F742="申請キャンセル",0,IFERROR(VLOOKUP($D743,INDEX(データ蓄積!$A$16:$A$1015,MATCH($D743,データ蓄積!$A$16:$A$1015,0)+1):'データ蓄積'!$CN$1015,91,),0))</f>
        <v>0</v>
      </c>
      <c r="DE743" s="204">
        <f>IF($F742="申請キャンセル",0,IFERROR(VLOOKUP($D743,INDEX(データ蓄積!$A$16:$A$1015,MATCH($D743,データ蓄積!$A$16:$A$1015,0)+1):'データ蓄積'!$CN$1015,92,),0))</f>
        <v>0</v>
      </c>
    </row>
    <row r="744" spans="1:109" ht="18.75" customHeight="1" x14ac:dyDescent="0.15">
      <c r="A744" s="349">
        <f>IFERROR(VLOOKUP($D744,INDEX(データ蓄積!$A$16:$A$1015,MATCH($D744,データ蓄積!$A$16:$A$1015,0)):'データ蓄積'!$BI$1015,3,),0)</f>
        <v>0</v>
      </c>
      <c r="B744" s="350">
        <f>IFERROR(VLOOKUP($D744,INDEX(データ蓄積!$A$16:$A$1015,MATCH($D744,データ蓄積!$A$16:$A$1015,0)):'データ蓄積'!$BI$1015,4,),0)</f>
        <v>0</v>
      </c>
      <c r="C744" s="349">
        <f>IFERROR(VLOOKUP($D744,INDEX(データ蓄積!$A$16:$A$1015,MATCH($D744,データ蓄積!$A$16:$A$1015,0)):'データ蓄積'!$BI$1015,5,),0)</f>
        <v>0</v>
      </c>
      <c r="D744" s="349">
        <f t="shared" si="3650"/>
        <v>365</v>
      </c>
      <c r="E744" s="351">
        <f>IFERROR(VLOOKUP($D744,INDEX(データ蓄積!$A$16:$A$1015,MATCH($D744,データ蓄積!$A$16:$A$1015,0)):'データ蓄積'!$BI$1015,2,),0)</f>
        <v>0</v>
      </c>
      <c r="F744" s="352">
        <f>IFERROR(VLOOKUP($D744,INDEX(データ蓄積!$A$16:$A$1015,MATCH($D744,データ蓄積!$A$16:$A$1015,0)):'データ蓄積'!$CD$1015,82,),0)</f>
        <v>0</v>
      </c>
      <c r="G744" s="353">
        <f>IF($F744="申請キャンセル",0,IFERROR(VLOOKUP($D744,INDEX(データ蓄積!$A$16:$A$1015,MATCH($D744,データ蓄積!$A$16:$A$1015,0)):'データ蓄積'!$BI$1015,8,),0))</f>
        <v>0</v>
      </c>
      <c r="H744" s="346">
        <f>IF($F744="申請キャンセル",0,IFERROR(VLOOKUP($D744,INDEX(データ蓄積!$A$16:$A$1015,MATCH($D744,データ蓄積!$A$16:$A$1015,0)):'データ蓄積'!$BI$1015,10,),0))</f>
        <v>0</v>
      </c>
      <c r="I744" s="354" t="str">
        <f>IF($F744="申請キャンセル","",LEFT(IFERROR(VLOOKUP($D744,INDEX(データ蓄積!$A$16:$A$1015,MATCH($D744,データ蓄積!$A$16:$A$1015,0)):'データ蓄積'!$CH$1015,84,),""),2))</f>
        <v/>
      </c>
      <c r="J744" s="346" t="str">
        <f>IF($F744="申請キャンセル","",LEFT(IFERROR(VLOOKUP($D744,INDEX(データ蓄積!$A$16:$A$1015,MATCH($D744,データ蓄積!$A$16:$A$1015,0)):'データ蓄積'!$CL$1015,86,),""),2))</f>
        <v/>
      </c>
      <c r="K744" s="355">
        <f>IF($F744="申請キャンセル",0,IFERROR(VLOOKUP($D744,INDEX(データ蓄積!$A$16:$A$1015,MATCH($D744,データ蓄積!$A$16:$A$1015,0)):'データ蓄積'!$CO$1015,90,),0))</f>
        <v>0</v>
      </c>
      <c r="L744" s="350">
        <f>IF(G744=0,0,IF($F744="申請キャンセル",0,IF(K744="","","〇")))</f>
        <v>0</v>
      </c>
      <c r="M744" s="356">
        <f>IF($F744="申請キャンセル",0,IFERROR(VLOOKUP($D744,INDEX(データ蓄積!$A$16:$A$1015,MATCH($D744,データ蓄積!$A$16:$A$1015,0)):'データ蓄積'!$BI$1015,14,),))</f>
        <v>0</v>
      </c>
      <c r="N744" s="357">
        <f>IF($F744="申請キャンセル",0,IFERROR(VLOOKUP($D744,INDEX(データ蓄積!$A$16:$A$1015,MATCH($D744,データ蓄積!$A$16:$A$1015,0)):'データ蓄積'!$BI$1015,16,),0))</f>
        <v>0</v>
      </c>
      <c r="O744" s="356">
        <f>IF($F744="申請キャンセル",0,IFERROR(VLOOKUP($D744,INDEX(データ蓄積!$A$16:$A$1015,MATCH($D744,データ蓄積!$A$16:$A$1015,0)):'データ蓄積'!$BI$1015,20,),0))</f>
        <v>0</v>
      </c>
      <c r="P744" s="358">
        <f>IF($F744="申請キャンセル",0,IFERROR(VLOOKUP($D744,INDEX(データ蓄積!$A$16:$A$1015,MATCH($D744,データ蓄積!$A$16:$A$1015,0)):'データ蓄積'!$BI$1015,21,),0))</f>
        <v>0</v>
      </c>
      <c r="Q744" s="359">
        <f>IF($F744="申請キャンセル",0,IFERROR(VLOOKUP($D744,INDEX(データ蓄積!$A$16:$A$1015,MATCH($D744,データ蓄積!$A$16:$A$1015,0)):'データ蓄積'!$BI$1015,23,),0))</f>
        <v>0</v>
      </c>
      <c r="R744" s="360">
        <f>IF($F744="申請キャンセル",0,IFERROR(VLOOKUP($D744,INDEX(データ蓄積!$A$16:$A$1015,MATCH($D744,データ蓄積!$A$16:$A$1015,0)):'データ蓄積'!$CO$1015,92,),0))</f>
        <v>0</v>
      </c>
      <c r="S744" s="361">
        <f>IF($F744="申請キャンセル",0,IFERROR(VLOOKUP($D744,INDEX(データ蓄積!$A$16:$A$1015,MATCH($D744,データ蓄積!$A$16:$A$1015,0)):'データ蓄積'!$BI$1015,22,),0))</f>
        <v>0</v>
      </c>
      <c r="T744" s="362" t="str">
        <f>IF($F744="申請キャンセル",0,IF((AJ744+AP744)&gt;0,ROUNDDOWN((AJ744+AP744)/(AL744+AR744),4)*1000," "))</f>
        <v xml:space="preserve"> </v>
      </c>
      <c r="U744" s="363" t="str">
        <f>IF($F744="申請キャンセル",0,IFERROR(IF(AJ744+AP744=0,"",VLOOKUP(Q744,Sheet1!$B$4:$C$64,2,0)),0))</f>
        <v/>
      </c>
      <c r="V744" s="364">
        <f>IF($F744="申請キャンセル",0,IFERROR(VLOOKUP($D744,INDEX(データ蓄積!$A$16:$A$1015,MATCH($D744,データ蓄積!$A$16:$A$1015,0)):'データ蓄積'!$BI$1015,12,),0))</f>
        <v>0</v>
      </c>
      <c r="W744" s="365">
        <f>IF($F744="申請キャンセル",0,IFERROR(VLOOKUP($D744,INDEX(データ蓄積!$A$16:$A$1015,MATCH($D744,データ蓄積!$A$16:$A$1015,0)):'データ蓄積'!$BI$1015,25,),0))</f>
        <v>0</v>
      </c>
      <c r="X744" s="356">
        <f>IF($F744="申請キャンセル",0,IFERROR(VLOOKUP($D744,INDEX(データ蓄積!$A$16:$A$1015,MATCH($D744,データ蓄積!$A$16:$A$1015,0)):'データ蓄積'!$DB$1015,27,),0))</f>
        <v>0</v>
      </c>
      <c r="Y744" s="366">
        <f t="shared" si="3326"/>
        <v>0</v>
      </c>
      <c r="Z744" s="358">
        <f>IF($F744="申請キャンセル",0,IFERROR(VLOOKUP($D744,INDEX(データ蓄積!$A$16:$A$1015,MATCH($D744,データ蓄積!$A$16:$A$1015,0)):'データ蓄積'!$DB$1015,26,),0))</f>
        <v>0</v>
      </c>
      <c r="AA744" s="367">
        <f>IF($F744="申請キャンセル",0,IFERROR(VLOOKUP($D744,INDEX(データ蓄積!$A$16:$A$1015,MATCH($D744,データ蓄積!$A$16:$A$1015,0)):'データ蓄積'!$DB$1015,28,),0))</f>
        <v>0</v>
      </c>
      <c r="AB744" s="358">
        <f>IF($W744="初 年 度",TRUNC((+AA744-BP744)/2,0),0)</f>
        <v>0</v>
      </c>
      <c r="AC744" s="357"/>
      <c r="AD744" s="356">
        <f>IF($F744="申請キャンセル",0,IFERROR(VLOOKUP($D744,INDEX(データ蓄積!$A$16:$A$1015,MATCH($D744,データ蓄積!$A$16:$A$1015,0)):'データ蓄積'!$DB$1015,30,),0))</f>
        <v>0</v>
      </c>
      <c r="AE744" s="359">
        <f t="shared" si="3328"/>
        <v>0</v>
      </c>
      <c r="AF744" s="359">
        <f>IF($F744="申請キャンセル",0,IFERROR(VLOOKUP($D744,INDEX(データ蓄積!$A$16:$A$1015,MATCH($D744,データ蓄積!$A$16:$A$1015,0)):'データ蓄積'!$DB$1015,29,),0))</f>
        <v>0</v>
      </c>
      <c r="AG744" s="359">
        <f>IF($F744="申請キャンセル",0,IFERROR(VLOOKUP($D744,INDEX(データ蓄積!$A$16:$A$1015,MATCH($D744,データ蓄積!$A$16:$A$1015,0)):'データ蓄積'!$DB$1015,31,),0))</f>
        <v>0</v>
      </c>
      <c r="AH744" s="359">
        <f t="shared" si="3691"/>
        <v>0</v>
      </c>
      <c r="AI744" s="357"/>
      <c r="AJ744" s="358">
        <f>+X744+AD744</f>
        <v>0</v>
      </c>
      <c r="AK744" s="366">
        <f t="shared" si="3727"/>
        <v>0</v>
      </c>
      <c r="AL744" s="358">
        <f t="shared" si="3727"/>
        <v>0</v>
      </c>
      <c r="AM744" s="367">
        <f t="shared" si="3727"/>
        <v>0</v>
      </c>
      <c r="AN744" s="358">
        <f t="shared" si="3727"/>
        <v>0</v>
      </c>
      <c r="AO744" s="357"/>
      <c r="AP744" s="356">
        <f>IF($F744="申請キャンセル",0,IFERROR(VLOOKUP($D744,INDEX(データ蓄積!$A$16:$A$1015,MATCH($D744,データ蓄積!$A$16:$A$1015,0)):'データ蓄積'!$DB$1015,33,),0))</f>
        <v>0</v>
      </c>
      <c r="AQ744" s="366">
        <f t="shared" si="3330"/>
        <v>0</v>
      </c>
      <c r="AR744" s="358">
        <f>IF($F744="申請キャンセル",0,IFERROR(VLOOKUP($D744,INDEX(データ蓄積!$A$16:$A$1015,MATCH($D744,データ蓄積!$A$16:$A$1015,0)):'データ蓄積'!$DB$1015,32,),0))</f>
        <v>0</v>
      </c>
      <c r="AS744" s="367">
        <f>IF($F744="申請キャンセル",0,IFERROR(VLOOKUP($D744,INDEX(データ蓄積!$A$16:$A$1015,MATCH($D744,データ蓄積!$A$16:$A$1015,0)):'データ蓄積'!$DB$1015,34,),0))</f>
        <v>0</v>
      </c>
      <c r="AT744" s="358">
        <f t="shared" si="3692"/>
        <v>0</v>
      </c>
      <c r="AU744" s="357"/>
      <c r="AV744" s="356">
        <f>IF($F744="申請キャンセル",0,IFERROR(VLOOKUP($D744,INDEX(データ蓄積!$A$16:$A$1015,MATCH($D744,データ蓄積!$A$16:$A$1015,0)):'データ蓄積'!$DB$1015,36,),0))</f>
        <v>0</v>
      </c>
      <c r="AW744" s="366">
        <f t="shared" si="3331"/>
        <v>0</v>
      </c>
      <c r="AX744" s="358">
        <f>IF($F744="申請キャンセル",0,IFERROR(VLOOKUP($D744,INDEX(データ蓄積!$A$16:$A$1015,MATCH($D744,データ蓄積!$A$16:$A$1015,0)):'データ蓄積'!$DB$1015,35,),0))</f>
        <v>0</v>
      </c>
      <c r="AY744" s="367">
        <f>IF($F744="申請キャンセル",0,IFERROR(VLOOKUP($D744,INDEX(データ蓄積!$A$16:$A$1015,MATCH($D744,データ蓄積!$A$16:$A$1015,0)):'データ蓄積'!$DB$1015,37,),0))</f>
        <v>0</v>
      </c>
      <c r="AZ744" s="358">
        <f t="shared" si="3693"/>
        <v>0</v>
      </c>
      <c r="BA744" s="357"/>
      <c r="BB744" s="368">
        <f>+AK744+AQ744+AW744</f>
        <v>0</v>
      </c>
      <c r="BC744" s="358">
        <f t="shared" si="3748"/>
        <v>0</v>
      </c>
      <c r="BD744" s="367">
        <f t="shared" si="3748"/>
        <v>0</v>
      </c>
      <c r="BE744" s="361">
        <f t="shared" si="3748"/>
        <v>0</v>
      </c>
      <c r="BF744" s="369"/>
      <c r="BG744" s="356">
        <f>IF($F744="申請キャンセル",0,IF(H744="（○）",220,0))</f>
        <v>0</v>
      </c>
      <c r="BH744" s="359">
        <f>IF($F744="申請キャンセル",0,IF(H744="（○）",SUM(AK744+AQ744+AW744),0))</f>
        <v>0</v>
      </c>
      <c r="BI744" s="359">
        <f>IF($F744="申請キャンセル",0,IF(H744="（○）",SUM(AL744+AR744),0))</f>
        <v>0</v>
      </c>
      <c r="BJ744" s="359">
        <f t="shared" si="3333"/>
        <v>0</v>
      </c>
      <c r="BK744" s="361">
        <f>IF($W744="初 年 度",TRUNC((+BJ744-CB744),0),0)</f>
        <v>0</v>
      </c>
      <c r="BL744" s="46"/>
      <c r="BM744" s="356">
        <f t="shared" si="3777"/>
        <v>0</v>
      </c>
      <c r="BN744" s="357">
        <f t="shared" si="3777"/>
        <v>0</v>
      </c>
      <c r="BP744" s="125">
        <f t="shared" si="3335"/>
        <v>0</v>
      </c>
      <c r="BQ744" s="126">
        <f>ROUNDUP(BP744/2,0)</f>
        <v>0</v>
      </c>
      <c r="BR744" s="44"/>
      <c r="BS744" s="125">
        <f t="shared" si="3337"/>
        <v>0</v>
      </c>
      <c r="BT744" s="126">
        <f>ROUNDUP(BS744/2,0)</f>
        <v>0</v>
      </c>
      <c r="BU744" s="44"/>
      <c r="BV744" s="125">
        <f t="shared" si="3339"/>
        <v>0</v>
      </c>
      <c r="BW744" s="126">
        <f t="shared" si="3694"/>
        <v>0</v>
      </c>
      <c r="BX744" s="44"/>
      <c r="BY744" s="125">
        <f t="shared" si="3340"/>
        <v>0</v>
      </c>
      <c r="BZ744" s="126">
        <f>ROUNDUP(BY744/2,0)</f>
        <v>0</v>
      </c>
      <c r="CA744" s="44"/>
      <c r="CB744" s="125">
        <f t="shared" si="3342"/>
        <v>0</v>
      </c>
      <c r="CC744" s="126">
        <f>+CB744</f>
        <v>0</v>
      </c>
      <c r="CD744" s="44"/>
      <c r="CE744" s="370">
        <f>IF($F744="申請キャンセル",0,IF(CE745="","",CE745))</f>
        <v>0</v>
      </c>
      <c r="CF744" s="371">
        <f>IF($F744="申請キャンセル",0,IFERROR(VLOOKUP($D744,INDEX(データ蓄積!$A$16:$A$1015,MATCH($D744,データ蓄積!$A$16:$A$1015,0)):'データ蓄積'!$DB$1015,6,),0))</f>
        <v>0</v>
      </c>
      <c r="CG744" s="214" t="str">
        <f t="shared" si="3765"/>
        <v xml:space="preserve"> </v>
      </c>
      <c r="CH744" s="214" t="str">
        <f t="shared" si="3755"/>
        <v/>
      </c>
      <c r="CI744" s="214" t="str">
        <f>IF(CG744&gt;=CH744,"OK","下限本数を下回っています")</f>
        <v>OK</v>
      </c>
      <c r="CJ744" s="371">
        <f>IF($F744="申請キャンセル",0,IFERROR(VLOOKUP($D744,INDEX(データ蓄積!$A$16:$A$1015,MATCH($D744,データ蓄積!$A$16:$A$1015,0)):'データ蓄積'!$DB$1015,9,),0))</f>
        <v>0</v>
      </c>
      <c r="CK744" s="372">
        <f>IF($F744="申請キャンセル",0,IFERROR(VLOOKUP($D744,INDEX(データ蓄積!$A$16:$A$1015,MATCH($D744,データ蓄積!$A$16:$A$1015,0)):'データ蓄積'!$DB$1015,11,),0))</f>
        <v>0</v>
      </c>
      <c r="CL744" s="372">
        <f>IF($F744="申請キャンセル",0,IFERROR(VLOOKUP($D744,INDEX(データ蓄積!$A$16:$A$1015,MATCH($D744,データ蓄積!$A$16:$A$1015,0)):'データ蓄積'!$DB$1015,13,),0))</f>
        <v>0</v>
      </c>
      <c r="CM744" s="372">
        <f>IF($F744="申請キャンセル",0,IFERROR(VLOOKUP($D744,INDEX(データ蓄積!$A$16:$A$1015,MATCH($D744,データ蓄積!$A$16:$A$1015,0)):'データ蓄積'!$DB$1015,15,),0))</f>
        <v>0</v>
      </c>
      <c r="CN744" s="372">
        <f>IF($F744="申請キャンセル",0,IFERROR(VLOOKUP($D744,INDEX(データ蓄積!$A$16:$A$1015,MATCH($D744,データ蓄積!$A$16:$A$1015,0)):'データ蓄積'!$DB$1015,17,),0))</f>
        <v>0</v>
      </c>
      <c r="CO744" s="372">
        <f>IF($F744="申請キャンセル",0,IFERROR(VLOOKUP($D744,INDEX(データ蓄積!$A$16:$A$1015,MATCH($D744,データ蓄積!$A$16:$A$1015,0)):'データ蓄積'!$DB$1015,18,),0))</f>
        <v>0</v>
      </c>
      <c r="CP744" s="371">
        <f>IF($F744="申請キャンセル",0,IFERROR(VLOOKUP($D744,INDEX(データ蓄積!$A$16:$A$1015,MATCH($D744,データ蓄積!$A$16:$A$1015,0)):'データ蓄積'!$DB$1015,19,),0))</f>
        <v>0</v>
      </c>
      <c r="CQ744" s="372">
        <f>IF($F744="申請キャンセル",0,IFERROR(VLOOKUP($D744,INDEX(データ蓄積!$A$16:$A$1015,MATCH($D744,データ蓄積!$A$16:$A$1015,0)):'データ蓄積'!$DB$1015,24,),0))</f>
        <v>0</v>
      </c>
      <c r="CR744" s="99" t="str">
        <f>IF($F744="申請キャンセル",0,CONCATENATE(CS744,$CS$14,CT744,$CT$14,CU744,$CU$14))</f>
        <v>0年0月0日</v>
      </c>
      <c r="CS744" s="99">
        <f>IF($F744="申請キャンセル",0,IFERROR(VLOOKUP($D744,INDEX(データ蓄積!$A$16:$A$1015,MATCH($D744,データ蓄積!$A$16:$A$1015,0)):'データ蓄積'!$DB$1015,70,),0))</f>
        <v>0</v>
      </c>
      <c r="CT744" s="99">
        <f>IF($F744="申請キャンセル",0,IFERROR(VLOOKUP($D744,INDEX(データ蓄積!$A$16:$A$1015,MATCH($D744,データ蓄積!$A$16:$A$1015,0)):'データ蓄積'!$DB$1015,71,),0))</f>
        <v>0</v>
      </c>
      <c r="CU744" s="99">
        <f>IF($F744="申請キャンセル",0,IFERROR(VLOOKUP($D744,INDEX(データ蓄積!$A$16:$A$1015,MATCH($D744,データ蓄積!$A$16:$A$1015,0)):'データ蓄積'!$DB$1015,72,),0))</f>
        <v>0</v>
      </c>
      <c r="CV744" s="99" t="str">
        <f>IF($F744="申請キャンセル",0,CONCATENATE(CW744,$CW$14,CX744,$CX$14,CY744,$CY$14))</f>
        <v>0年0月0日</v>
      </c>
      <c r="CW744" s="99">
        <f>IF($F744="申請キャンセル",0,IFERROR(VLOOKUP($D744,INDEX(データ蓄積!$A$16:$A$1015,MATCH($D744,データ蓄積!$A$16:$A$1015,0)):'データ蓄積'!$DB$1015,73,),0))</f>
        <v>0</v>
      </c>
      <c r="CX744" s="99">
        <f>IF($F744="申請キャンセル",0,IFERROR(VLOOKUP($D744,INDEX(データ蓄積!$A$16:$A$1015,MATCH($D744,データ蓄積!$A$16:$A$1015,0)):'データ蓄積'!$DB$1015,74,),0))</f>
        <v>0</v>
      </c>
      <c r="CY744" s="99">
        <f>IF($F744="申請キャンセル",0,IFERROR(VLOOKUP($D744,INDEX(データ蓄積!$A$16:$A$1015,MATCH($D744,データ蓄積!$A$16:$A$1015,0)):'データ蓄積'!$DB$1015,75,),0))</f>
        <v>0</v>
      </c>
      <c r="CZ744" s="211">
        <f>IF($F744="申請キャンセル",0,IFERROR(VLOOKUP($D744,INDEX(データ蓄積!$A$16:$A$1015,MATCH($D744,データ蓄積!$A$16:$A$1015,0)):'データ蓄積'!$CF$1015,84,),0))</f>
        <v>0</v>
      </c>
      <c r="DA744" s="211">
        <f>IF($F744="申請キャンセル",0,IFERROR(VLOOKUP($D744,INDEX(データ蓄積!$A$16:$A$1015,MATCH($D744,データ蓄積!$A$16:$A$1015,0)):'データ蓄積'!$CG$1015,85,),0))</f>
        <v>0</v>
      </c>
      <c r="DB744" s="211">
        <f>IF($F744="申請キャンセル",0,IFERROR(VLOOKUP($D744,INDEX(データ蓄積!$A$16:$A$1015,MATCH($D744,データ蓄積!$A$16:$A$1015,0)):'データ蓄積'!$CH$1015,86,),0))</f>
        <v>0</v>
      </c>
      <c r="DC744" s="211"/>
      <c r="DD744" s="204">
        <f>IF($F744="申請キャンセル",0,IFERROR(VLOOKUP($D744,INDEX(データ蓄積!$A$16:$A$1015,MATCH($D744,データ蓄積!$A$16:$A$1015,0)):'データ蓄積'!$CN$1015,91,),0))</f>
        <v>0</v>
      </c>
      <c r="DE744" s="204">
        <f>IF($F744="申請キャンセル",0,IFERROR(VLOOKUP($D744,INDEX(データ蓄積!$A$16:$A$1015,MATCH($D744,データ蓄積!$A$16:$A$1015,0)):'データ蓄積'!$CN$1015,92,),0))</f>
        <v>0</v>
      </c>
    </row>
    <row r="745" spans="1:109" ht="18.75" customHeight="1" x14ac:dyDescent="0.15">
      <c r="A745" s="373">
        <f>IFERROR(VLOOKUP($D745,INDEX(データ蓄積!$A$16:$A$1015,MATCH($D745,データ蓄積!$A$16:$A$1015,0)+1):'データ蓄積'!$BI$1015,3,),0)</f>
        <v>0</v>
      </c>
      <c r="B745" s="374">
        <f>IFERROR(VLOOKUP($D745,INDEX(データ蓄積!$A$16:$A$1015,MATCH($D745,データ蓄積!$A$16:$A$1015,0)+1):'データ蓄積'!$BI$1015,4,),0)</f>
        <v>0</v>
      </c>
      <c r="C745" s="375">
        <f>IFERROR(VLOOKUP($D745,INDEX(データ蓄積!$A$16:$A$1015,MATCH($D745,データ蓄積!$A$16:$A$1015,0)+1):'データ蓄積'!$BI$1015,5,),0)</f>
        <v>0</v>
      </c>
      <c r="D745" s="373">
        <f t="shared" si="3650"/>
        <v>365</v>
      </c>
      <c r="E745" s="347">
        <f>IFERROR(VLOOKUP($D745,INDEX(データ蓄積!$A$16:$A$1015,MATCH($D745,データ蓄積!$A$16:$A$1015,0)+1):'データ蓄積'!$BI$1015,2,),0)</f>
        <v>0</v>
      </c>
      <c r="F745" s="376">
        <f>IFERROR(VLOOKUP($D745,INDEX(データ蓄積!$A$16:$A$1015,MATCH($D745,データ蓄積!$A$16:$A$1015,0)+1):'データ蓄積'!$CD$1015,82,),0)</f>
        <v>0</v>
      </c>
      <c r="G745" s="377">
        <f>IF($F744="申請キャンセル",0,IFERROR(VLOOKUP($D745,INDEX(データ蓄積!$A$16:$A$1015,MATCH($D745,データ蓄積!$A$16:$A$1015,0)+1):'データ蓄積'!$BI$1015,8,),0))</f>
        <v>0</v>
      </c>
      <c r="H745" s="347">
        <f>IF($F744="申請キャンセル",0,IFERROR(VLOOKUP($D745,INDEX(データ蓄積!$A$16:$A$1015,MATCH($D745,データ蓄積!$A$16:$A$1015,0)+1):'データ蓄積'!$BI$1015,10,),0))</f>
        <v>0</v>
      </c>
      <c r="I745" s="378" t="str">
        <f>IF($F744="申請キャンセル","",LEFT(IFERROR(VLOOKUP($D745,INDEX(データ蓄積!$A$16:$A$1015,MATCH($D745,データ蓄積!$A$16:$A$1015,0)+1):'データ蓄積'!$CH$1015,84,),""),2))</f>
        <v/>
      </c>
      <c r="J745" s="347" t="str">
        <f>IF($F744="申請キャンセル","",LEFT(IFERROR(VLOOKUP($D745,INDEX(データ蓄積!$A$16:$A$1015,MATCH($D744,データ蓄積!$A$16:$A$1015,0)+1):'データ蓄積'!$CL$1015,86,),""),2))</f>
        <v/>
      </c>
      <c r="K745" s="379">
        <f>IF($F744="申請キャンセル",0,IFERROR(VLOOKUP($D745,INDEX(データ蓄積!$A$16:$A$1015,MATCH($D745,データ蓄積!$A$16:$A$1015,0)+1):'データ蓄積'!$CO$1015,90,),0))</f>
        <v>0</v>
      </c>
      <c r="L745" s="374">
        <f t="shared" ref="L745" si="3808">IF(G745=0,0,IF($F745="申請キャンセル",0,IF(K745="","","〇")))</f>
        <v>0</v>
      </c>
      <c r="M745" s="380">
        <f>IF($F744="申請キャンセル",0,IFERROR(VLOOKUP($D745,INDEX(データ蓄積!$A$16:$A$1015,MATCH($D745,データ蓄積!$A$16:$A$1015,0)+1):'データ蓄積'!$BI$1015,14,),0))</f>
        <v>0</v>
      </c>
      <c r="N745" s="381">
        <f>IF($F744="申請キャンセル",0,IFERROR(VLOOKUP($D745,INDEX(データ蓄積!$A$16:$A$1015,MATCH($D745,データ蓄積!$A$16:$A$1015,0)+1):'データ蓄積'!$BI$1015,16,),0))</f>
        <v>0</v>
      </c>
      <c r="O745" s="382">
        <f>IF($F744="申請キャンセル",0,IFERROR(VLOOKUP($D745,INDEX(データ蓄積!$A$16:$A$1015,MATCH($D745,データ蓄積!$A$16:$A$1015,0)+1):'データ蓄積'!$BI$1015,20,),0))</f>
        <v>0</v>
      </c>
      <c r="P745" s="383">
        <f>IF($F744="申請キャンセル",0,IFERROR(VLOOKUP($D745,INDEX(データ蓄積!$A$16:$A$1015,MATCH($D745,データ蓄積!$A$16:$A$1015,0)+1):'データ蓄積'!$BI$1015,21,),0))</f>
        <v>0</v>
      </c>
      <c r="Q745" s="383">
        <f>IF($F744="申請キャンセル",0,IFERROR(VLOOKUP($D745,INDEX(データ蓄積!$A$16:$A$1015,MATCH($D745,データ蓄積!$A$16:$A$1015,0)+1):'データ蓄積'!$BI$1015,23,),0))</f>
        <v>0</v>
      </c>
      <c r="R745" s="384">
        <f>IF($F744="申請キャンセル",0,IFERROR(VLOOKUP($D745,INDEX(データ蓄積!$A$16:$A$1015,MATCH($D745,データ蓄積!$A$16:$A$1015,0)+1):'データ蓄積'!$CO$1015,92,),0))</f>
        <v>0</v>
      </c>
      <c r="S745" s="385">
        <f>IF($F744="申請キャンセル",0,IFERROR(VLOOKUP($D745,INDEX(データ蓄積!$A$16:$A$1015,MATCH($D745,データ蓄積!$A$16:$A$1015,0)+1):'データ蓄積'!$BI$1015,22,),0))</f>
        <v>0</v>
      </c>
      <c r="T745" s="386" t="str">
        <f>IF($F744="申請キャンセル",0,IF((AJ745+AP745)&gt;0,ROUNDDOWN((AJ745+AP745)/(AL745+AR745),4)*1000," "))</f>
        <v xml:space="preserve"> </v>
      </c>
      <c r="U745" s="387" t="str">
        <f>IF($F745="申請キャンセル",0,IFERROR(IF(AJ745+AP745=0,"",VLOOKUP(Q745,Sheet1!$B$4:$C$64,2,0)),0))</f>
        <v/>
      </c>
      <c r="V745" s="388">
        <f>IF($F744="申請キャンセル",0,IFERROR(VLOOKUP($D745,INDEX(データ蓄積!$A$16:$A$1015,MATCH($D745,データ蓄積!$A$16:$A$1015,0)+1):'データ蓄積'!$BI$1015,12,),0))</f>
        <v>0</v>
      </c>
      <c r="W745" s="389">
        <f>IF($F744="申請キャンセル",0,IFERROR(VLOOKUP($D745,INDEX(データ蓄積!$A$16:$A$1015,MATCH($D745,データ蓄積!$A$16:$A$1015,0)+1):'データ蓄積'!$BI$1015,25,),0))</f>
        <v>0</v>
      </c>
      <c r="X745" s="383">
        <f>IF($F744="申請キャンセル",0,IFERROR(VLOOKUP($D745,INDEX(データ蓄積!$A$16:$A$1015,MATCH($D745,データ蓄積!$A$16:$A$1015,0)+1):'データ蓄積'!$DB$1015,27,),0))</f>
        <v>0</v>
      </c>
      <c r="Y745" s="390">
        <f t="shared" si="3326"/>
        <v>0</v>
      </c>
      <c r="Z745" s="383">
        <f>IF($F744="申請キャンセル",0,IFERROR(VLOOKUP($D745,INDEX(データ蓄積!$A$16:$A$1015,MATCH($D745,データ蓄積!$A$16:$A$1015,0)+1):'データ蓄積'!$DB$1015,26,),0))</f>
        <v>0</v>
      </c>
      <c r="AA745" s="383">
        <f>IF($F744="申請キャンセル",0,IFERROR(VLOOKUP($D745,INDEX(データ蓄積!$A$16:$A$1015,MATCH($D745,データ蓄積!$A$16:$A$1015,0)+1):'データ蓄積'!$DB$1015,28,),0))</f>
        <v>0</v>
      </c>
      <c r="AB745" s="385">
        <f t="shared" ref="AB745" si="3809">IF($W745="初 年 度",TRUNC((+AA745-BP745)/2,0),0)</f>
        <v>0</v>
      </c>
      <c r="AC745" s="381"/>
      <c r="AD745" s="380">
        <f>IF($F744="申請キャンセル",0,IFERROR(VLOOKUP($D745,INDEX(データ蓄積!$A$16:$A$1015,MATCH($D745,データ蓄積!$A$16:$A$1015,0)+1):'データ蓄積'!$DB$1015,30,),0))</f>
        <v>0</v>
      </c>
      <c r="AE745" s="383">
        <f t="shared" si="3328"/>
        <v>0</v>
      </c>
      <c r="AF745" s="383">
        <f>IF($F744="申請キャンセル",0,IFERROR(VLOOKUP($D745,INDEX(データ蓄積!$A$16:$A$1015,MATCH($D745,データ蓄積!$A$16:$A$1015,0)+1):'データ蓄積'!$DB$1015,29,),0))</f>
        <v>0</v>
      </c>
      <c r="AG745" s="383">
        <f>IF($F744="申請キャンセル",0,IFERROR(VLOOKUP($D745,INDEX(データ蓄積!$A$16:$A$1015,MATCH($D745,データ蓄積!$A$16:$A$1015,0)+1):'データ蓄積'!$DB$1015,31,),0))</f>
        <v>0</v>
      </c>
      <c r="AH745" s="383">
        <f t="shared" si="3691"/>
        <v>0</v>
      </c>
      <c r="AI745" s="381"/>
      <c r="AJ745" s="385">
        <f t="shared" ref="AJ745:AN760" si="3810">+X745+AD745</f>
        <v>0</v>
      </c>
      <c r="AK745" s="390">
        <f t="shared" si="3810"/>
        <v>0</v>
      </c>
      <c r="AL745" s="383">
        <f t="shared" si="3810"/>
        <v>0</v>
      </c>
      <c r="AM745" s="383">
        <f t="shared" si="3810"/>
        <v>0</v>
      </c>
      <c r="AN745" s="385">
        <f t="shared" si="3810"/>
        <v>0</v>
      </c>
      <c r="AO745" s="381"/>
      <c r="AP745" s="383">
        <f>IF($F744="申請キャンセル",0,IFERROR(VLOOKUP($D745,INDEX(データ蓄積!$A$16:$A$1015,MATCH($D745,データ蓄積!$A$16:$A$1015,0)+1):'データ蓄積'!$DB$1015,33,),0))</f>
        <v>0</v>
      </c>
      <c r="AQ745" s="390">
        <f t="shared" si="3330"/>
        <v>0</v>
      </c>
      <c r="AR745" s="383">
        <f>IF($F744="申請キャンセル",0,IFERROR(VLOOKUP($D745,INDEX(データ蓄積!$A$16:$A$1015,MATCH($D745,データ蓄積!$A$16:$A$1015,0)+1):'データ蓄積'!$DB$1015,32,),0))</f>
        <v>0</v>
      </c>
      <c r="AS745" s="383">
        <f>IF($F744="申請キャンセル",0,IFERROR(VLOOKUP($D745,INDEX(データ蓄積!$A$16:$A$1015,MATCH($D745,データ蓄積!$A$16:$A$1015,0)+1):'データ蓄積'!$DB$1015,34,),0))</f>
        <v>0</v>
      </c>
      <c r="AT745" s="385">
        <f t="shared" si="3692"/>
        <v>0</v>
      </c>
      <c r="AU745" s="381"/>
      <c r="AV745" s="383">
        <f>IF($F744="申請キャンセル",0,IFERROR(VLOOKUP($D745,INDEX(データ蓄積!$A$16:$A$1015,MATCH($D745,データ蓄積!$A$16:$A$1015,0)+1):'データ蓄積'!$DB$1015,36,),0))</f>
        <v>0</v>
      </c>
      <c r="AW745" s="390">
        <f t="shared" si="3331"/>
        <v>0</v>
      </c>
      <c r="AX745" s="383">
        <f>IF($F744="申請キャンセル",0,IFERROR(VLOOKUP($D745,INDEX(データ蓄積!$A$16:$A$1015,MATCH($D745,データ蓄積!$A$16:$A$1015,0)+1):'データ蓄積'!$DB$1015,35,),0))</f>
        <v>0</v>
      </c>
      <c r="AY745" s="383">
        <f>IF($F744="申請キャンセル",0,IFERROR(VLOOKUP($D745,INDEX(データ蓄積!$A$16:$A$1015,MATCH($D745,データ蓄積!$A$16:$A$1015,0)+1):'データ蓄積'!$DB$1015,37,),0))</f>
        <v>0</v>
      </c>
      <c r="AZ745" s="385">
        <f t="shared" si="3693"/>
        <v>0</v>
      </c>
      <c r="BA745" s="381"/>
      <c r="BB745" s="391">
        <f t="shared" ref="BB745" si="3811">+AK745+AQ745+AW745</f>
        <v>0</v>
      </c>
      <c r="BC745" s="383">
        <f t="shared" si="3748"/>
        <v>0</v>
      </c>
      <c r="BD745" s="383">
        <f t="shared" si="3748"/>
        <v>0</v>
      </c>
      <c r="BE745" s="392">
        <f t="shared" si="3748"/>
        <v>0</v>
      </c>
      <c r="BF745" s="369"/>
      <c r="BG745" s="380">
        <f>IF($F744="申請キャンセル",0,IF(H745="（○）",220,0))</f>
        <v>0</v>
      </c>
      <c r="BH745" s="385">
        <f>IF($F744="申請キャンセル",0,IF(H745="（○）",SUM(AK745+AQ745+AW745),0))</f>
        <v>0</v>
      </c>
      <c r="BI745" s="383">
        <f>IF($F744="申請キャンセル",0,IF(H745="（○）",SUM(AL745+AR745),0))</f>
        <v>0</v>
      </c>
      <c r="BJ745" s="383">
        <f t="shared" si="3333"/>
        <v>0</v>
      </c>
      <c r="BK745" s="392">
        <f t="shared" ref="BK745" si="3812">IF($W745="初 年 度",TRUNC((+BJ745-CB745),0),0)</f>
        <v>0</v>
      </c>
      <c r="BL745" s="46"/>
      <c r="BM745" s="380">
        <f t="shared" si="3777"/>
        <v>0</v>
      </c>
      <c r="BN745" s="381">
        <f t="shared" si="3777"/>
        <v>0</v>
      </c>
      <c r="BP745" s="127">
        <f t="shared" si="3335"/>
        <v>0</v>
      </c>
      <c r="BQ745" s="128">
        <f t="shared" ref="BQ745" si="3813">ROUNDUP(BP745/2,0)</f>
        <v>0</v>
      </c>
      <c r="BR745" s="45"/>
      <c r="BS745" s="127">
        <f t="shared" si="3337"/>
        <v>0</v>
      </c>
      <c r="BT745" s="128">
        <f t="shared" ref="BT745" si="3814">ROUNDUP(BS745/2,0)</f>
        <v>0</v>
      </c>
      <c r="BU745" s="45"/>
      <c r="BV745" s="127">
        <f t="shared" si="3339"/>
        <v>0</v>
      </c>
      <c r="BW745" s="128">
        <f t="shared" si="3694"/>
        <v>0</v>
      </c>
      <c r="BX745" s="45"/>
      <c r="BY745" s="127">
        <f t="shared" si="3340"/>
        <v>0</v>
      </c>
      <c r="BZ745" s="128">
        <f t="shared" ref="BZ745" si="3815">ROUNDUP(BY745/2,0)</f>
        <v>0</v>
      </c>
      <c r="CA745" s="45"/>
      <c r="CB745" s="127">
        <f t="shared" si="3342"/>
        <v>0</v>
      </c>
      <c r="CC745" s="128">
        <f t="shared" ref="CC745" si="3816">+CB745</f>
        <v>0</v>
      </c>
      <c r="CD745" s="45"/>
      <c r="CE745" s="370">
        <f>IF($F744="申請キャンセル",0,IFERROR(VLOOKUP($D745,INDEX(データ蓄積!$A$16:$A$1015,MATCH($D745,データ蓄積!$A$16:$A$1015,0)+1):'データ蓄積'!$DB$1015,83,),0))</f>
        <v>0</v>
      </c>
      <c r="CF745" s="371">
        <f>IF($F744="申請キャンセル",0,IFERROR(VLOOKUP($D745,INDEX(データ蓄積!$A$16:$A$1015,MATCH($D745,データ蓄積!$A$16:$A$1015,0)+1):'データ蓄積'!$DB$1015,6,),0))</f>
        <v>0</v>
      </c>
      <c r="CG745" s="214" t="str">
        <f t="shared" si="3765"/>
        <v xml:space="preserve"> </v>
      </c>
      <c r="CH745" s="214" t="str">
        <f t="shared" si="3755"/>
        <v/>
      </c>
      <c r="CI745" s="214" t="str">
        <f t="shared" ref="CI745" si="3817">IF(CG745&gt;=CH745,"OK","下限本数を下回っています")</f>
        <v>OK</v>
      </c>
      <c r="CJ745" s="371">
        <f>IF($F744="申請キャンセル",0,IFERROR(VLOOKUP($D745,INDEX(データ蓄積!$A$16:$A$1015,MATCH($D745,データ蓄積!$A$16:$A$1015,0)+1):'データ蓄積'!$DB$1015,9,),0))</f>
        <v>0</v>
      </c>
      <c r="CK745" s="372">
        <f>IF($F744="申請キャンセル",0,IFERROR(VLOOKUP($D745,INDEX(データ蓄積!$A$16:$A$1015,MATCH($D745,データ蓄積!$A$16:$A$1015,0)+1):'データ蓄積'!$DB$1015,11,),0))</f>
        <v>0</v>
      </c>
      <c r="CL745" s="372">
        <f>IF($F744="申請キャンセル",0,IFERROR(VLOOKUP($D745,INDEX(データ蓄積!$A$16:$A$1015,MATCH($D745,データ蓄積!$A$16:$A$1015,0)+1):'データ蓄積'!$DB$1015,13,),0))</f>
        <v>0</v>
      </c>
      <c r="CM745" s="372">
        <f>IF($F744="申請キャンセル",0,IFERROR(VLOOKUP($D745,INDEX(データ蓄積!$A$16:$A$1015,MATCH($D745,データ蓄積!$A$16:$A$1015,0)+1):'データ蓄積'!$DB$1015,15,),0))</f>
        <v>0</v>
      </c>
      <c r="CN745" s="372">
        <f>IF($F744="申請キャンセル",0,IFERROR(VLOOKUP($D745,INDEX(データ蓄積!$A$16:$A$1015,MATCH($D745,データ蓄積!$A$16:$A$1015,0)+1):'データ蓄積'!$DB$1015,17,),0))</f>
        <v>0</v>
      </c>
      <c r="CO745" s="372">
        <f>IF($F744="申請キャンセル",0,IFERROR(VLOOKUP($D745,INDEX(データ蓄積!$A$16:$A$1015,MATCH($D745,データ蓄積!$A$16:$A$1015,0)+1):'データ蓄積'!$DB$1015,18,),0))</f>
        <v>0</v>
      </c>
      <c r="CP745" s="371">
        <f>IF($F744="申請キャンセル",0,IFERROR(VLOOKUP($D745,INDEX(データ蓄積!$A$16:$A$1015,MATCH($D745,データ蓄積!$A$16:$A$1015,0)+1):'データ蓄積'!$DB$1015,19,),0))</f>
        <v>0</v>
      </c>
      <c r="CQ745" s="372">
        <f>IF($F744="申請キャンセル",0,IFERROR(VLOOKUP($D745,INDEX(データ蓄積!$A$16:$A$1015,MATCH($D745,データ蓄積!$A$16:$A$1015,0)+1):'データ蓄積'!$DB$1015,24,),0))</f>
        <v>0</v>
      </c>
      <c r="CR745" s="99" t="str">
        <f>IF($F744="申請キャンセル",0,CONCATENATE(CS745,$CS$14,CT745,$CT$14,CU745,$CU$14))</f>
        <v>0年0月0日</v>
      </c>
      <c r="CS745" s="99">
        <f>IF($F744="申請キャンセル",0,IFERROR(VLOOKUP($D745,INDEX(データ蓄積!$A$16:$A$1015,MATCH($D745,データ蓄積!$A$16:$A$1015,0)+1):'データ蓄積'!$DB$1015,70,),0))</f>
        <v>0</v>
      </c>
      <c r="CT745" s="99">
        <f>IF($F744="申請キャンセル",0,IFERROR(VLOOKUP($D745,INDEX(データ蓄積!$A$16:$A$1015,MATCH($D745,データ蓄積!$A$16:$A$1015,0)+1):'データ蓄積'!$DB$1015,71,),0))</f>
        <v>0</v>
      </c>
      <c r="CU745" s="99">
        <f>IF($F744="申請キャンセル",0,IFERROR(VLOOKUP($D745,INDEX(データ蓄積!$A$16:$A$1015,MATCH($D745,データ蓄積!$A$16:$A$1015,0)+1):'データ蓄積'!$DB$1015,72,),0))</f>
        <v>0</v>
      </c>
      <c r="CV745" s="99" t="str">
        <f>IF($F744="申請キャンセル",0,CONCATENATE(CW745,$CW$14,CX745,$CX$14,CY745,$CY$14))</f>
        <v>0年0月0日</v>
      </c>
      <c r="CW745" s="99">
        <f>IF($F744="申請キャンセル",0,IFERROR(VLOOKUP($D745,INDEX(データ蓄積!$A$16:$A$1015,MATCH($D745,データ蓄積!$A$16:$A$1015,0)+1):'データ蓄積'!$DB$1015,73,),0))</f>
        <v>0</v>
      </c>
      <c r="CX745" s="99">
        <f>IF($F744="申請キャンセル",0,IFERROR(VLOOKUP($D745,INDEX(データ蓄積!$A$16:$A$1015,MATCH($D745,データ蓄積!$A$16:$A$1015,0)+1):'データ蓄積'!$DB$1015,74,),0))</f>
        <v>0</v>
      </c>
      <c r="CY745" s="99">
        <f>IF($F744="申請キャンセル",0,IFERROR(VLOOKUP($D745,INDEX(データ蓄積!$A$16:$A$1015,MATCH($D745,データ蓄積!$A$16:$A$1015,0)+1):'データ蓄積'!$DB$1015,75,),0))</f>
        <v>0</v>
      </c>
      <c r="CZ745" s="211">
        <f>IF($F744="申請キャンセル",0,IFERROR(VLOOKUP($D745,INDEX(データ蓄積!$A$16:$A$1015,MATCH($D745,データ蓄積!$A$16:$A$1015,0)+1):'データ蓄積'!$CF$1015,84,),0))</f>
        <v>0</v>
      </c>
      <c r="DA745" s="211">
        <f>IF($F744="申請キャンセル",0,IFERROR(VLOOKUP($D745,INDEX(データ蓄積!$A$16:$A$1015,MATCH($D745,データ蓄積!$A$16:$A$1015,0)+1):'データ蓄積'!$CG$1015,85,),0))</f>
        <v>0</v>
      </c>
      <c r="DB745" s="211">
        <f>IF($F744="申請キャンセル",0,IFERROR(VLOOKUP($D745,INDEX(データ蓄積!$A$16:$A$1015,MATCH($D745,データ蓄積!$A$16:$A$1015,0)+1):'データ蓄積'!$CH$1015,86,),0))</f>
        <v>0</v>
      </c>
      <c r="DC745" s="211"/>
      <c r="DD745" s="204">
        <f>IF($F744="申請キャンセル",0,IFERROR(VLOOKUP($D745,INDEX(データ蓄積!$A$16:$A$1015,MATCH($D745,データ蓄積!$A$16:$A$1015,0)+1):'データ蓄積'!$CN$1015,91,),0))</f>
        <v>0</v>
      </c>
      <c r="DE745" s="204">
        <f>IF($F744="申請キャンセル",0,IFERROR(VLOOKUP($D745,INDEX(データ蓄積!$A$16:$A$1015,MATCH($D745,データ蓄積!$A$16:$A$1015,0)+1):'データ蓄積'!$CN$1015,92,),0))</f>
        <v>0</v>
      </c>
    </row>
    <row r="746" spans="1:109" ht="18.75" customHeight="1" x14ac:dyDescent="0.15">
      <c r="A746" s="349">
        <f>IFERROR(VLOOKUP($D746,INDEX(データ蓄積!$A$16:$A$1015,MATCH($D746,データ蓄積!$A$16:$A$1015,0)):'データ蓄積'!$BI$1015,3,),0)</f>
        <v>0</v>
      </c>
      <c r="B746" s="350">
        <f>IFERROR(VLOOKUP($D746,INDEX(データ蓄積!$A$16:$A$1015,MATCH($D746,データ蓄積!$A$16:$A$1015,0)):'データ蓄積'!$BI$1015,4,),0)</f>
        <v>0</v>
      </c>
      <c r="C746" s="349">
        <f>IFERROR(VLOOKUP($D746,INDEX(データ蓄積!$A$16:$A$1015,MATCH($D746,データ蓄積!$A$16:$A$1015,0)):'データ蓄積'!$BI$1015,5,),0)</f>
        <v>0</v>
      </c>
      <c r="D746" s="349">
        <f t="shared" si="3650"/>
        <v>366</v>
      </c>
      <c r="E746" s="351">
        <f>IFERROR(VLOOKUP($D746,INDEX(データ蓄積!$A$16:$A$1015,MATCH($D746,データ蓄積!$A$16:$A$1015,0)):'データ蓄積'!$BI$1015,2,),0)</f>
        <v>0</v>
      </c>
      <c r="F746" s="352">
        <f>IFERROR(VLOOKUP($D746,INDEX(データ蓄積!$A$16:$A$1015,MATCH($D746,データ蓄積!$A$16:$A$1015,0)):'データ蓄積'!$CD$1015,82,),0)</f>
        <v>0</v>
      </c>
      <c r="G746" s="353">
        <f>IF($F746="申請キャンセル",0,IFERROR(VLOOKUP($D746,INDEX(データ蓄積!$A$16:$A$1015,MATCH($D746,データ蓄積!$A$16:$A$1015,0)):'データ蓄積'!$BI$1015,8,),0))</f>
        <v>0</v>
      </c>
      <c r="H746" s="346">
        <f>IF($F746="申請キャンセル",0,IFERROR(VLOOKUP($D746,INDEX(データ蓄積!$A$16:$A$1015,MATCH($D746,データ蓄積!$A$16:$A$1015,0)):'データ蓄積'!$BI$1015,10,),0))</f>
        <v>0</v>
      </c>
      <c r="I746" s="354" t="str">
        <f>IF($F746="申請キャンセル","",LEFT(IFERROR(VLOOKUP($D746,INDEX(データ蓄積!$A$16:$A$1015,MATCH($D746,データ蓄積!$A$16:$A$1015,0)):'データ蓄積'!$CH$1015,84,),""),2))</f>
        <v/>
      </c>
      <c r="J746" s="346" t="str">
        <f>IF($F746="申請キャンセル","",LEFT(IFERROR(VLOOKUP($D746,INDEX(データ蓄積!$A$16:$A$1015,MATCH($D746,データ蓄積!$A$16:$A$1015,0)):'データ蓄積'!$CL$1015,86,),""),2))</f>
        <v/>
      </c>
      <c r="K746" s="355">
        <f>IF($F746="申請キャンセル",0,IFERROR(VLOOKUP($D746,INDEX(データ蓄積!$A$16:$A$1015,MATCH($D746,データ蓄積!$A$16:$A$1015,0)):'データ蓄積'!$CO$1015,90,),0))</f>
        <v>0</v>
      </c>
      <c r="L746" s="350">
        <f>IF(G746=0,0,IF($F746="申請キャンセル",0,IF(K746="","","〇")))</f>
        <v>0</v>
      </c>
      <c r="M746" s="356">
        <f>IF($F746="申請キャンセル",0,IFERROR(VLOOKUP($D746,INDEX(データ蓄積!$A$16:$A$1015,MATCH($D746,データ蓄積!$A$16:$A$1015,0)):'データ蓄積'!$BI$1015,14,),))</f>
        <v>0</v>
      </c>
      <c r="N746" s="357">
        <f>IF($F746="申請キャンセル",0,IFERROR(VLOOKUP($D746,INDEX(データ蓄積!$A$16:$A$1015,MATCH($D746,データ蓄積!$A$16:$A$1015,0)):'データ蓄積'!$BI$1015,16,),0))</f>
        <v>0</v>
      </c>
      <c r="O746" s="356">
        <f>IF($F746="申請キャンセル",0,IFERROR(VLOOKUP($D746,INDEX(データ蓄積!$A$16:$A$1015,MATCH($D746,データ蓄積!$A$16:$A$1015,0)):'データ蓄積'!$BI$1015,20,),0))</f>
        <v>0</v>
      </c>
      <c r="P746" s="358">
        <f>IF($F746="申請キャンセル",0,IFERROR(VLOOKUP($D746,INDEX(データ蓄積!$A$16:$A$1015,MATCH($D746,データ蓄積!$A$16:$A$1015,0)):'データ蓄積'!$BI$1015,21,),0))</f>
        <v>0</v>
      </c>
      <c r="Q746" s="359">
        <f>IF($F746="申請キャンセル",0,IFERROR(VLOOKUP($D746,INDEX(データ蓄積!$A$16:$A$1015,MATCH($D746,データ蓄積!$A$16:$A$1015,0)):'データ蓄積'!$BI$1015,23,),0))</f>
        <v>0</v>
      </c>
      <c r="R746" s="360">
        <f>IF($F746="申請キャンセル",0,IFERROR(VLOOKUP($D746,INDEX(データ蓄積!$A$16:$A$1015,MATCH($D746,データ蓄積!$A$16:$A$1015,0)):'データ蓄積'!$CO$1015,92,),0))</f>
        <v>0</v>
      </c>
      <c r="S746" s="361">
        <f>IF($F746="申請キャンセル",0,IFERROR(VLOOKUP($D746,INDEX(データ蓄積!$A$16:$A$1015,MATCH($D746,データ蓄積!$A$16:$A$1015,0)):'データ蓄積'!$BI$1015,22,),0))</f>
        <v>0</v>
      </c>
      <c r="T746" s="362" t="str">
        <f>IF($F746="申請キャンセル",0,IF((AJ746+AP746)&gt;0,ROUNDDOWN((AJ746+AP746)/(AL746+AR746),4)*1000," "))</f>
        <v xml:space="preserve"> </v>
      </c>
      <c r="U746" s="363" t="str">
        <f>IF($F746="申請キャンセル",0,IFERROR(IF(AJ746+AP746=0,"",VLOOKUP(Q746,Sheet1!$B$4:$C$64,2,0)),0))</f>
        <v/>
      </c>
      <c r="V746" s="364">
        <f>IF($F746="申請キャンセル",0,IFERROR(VLOOKUP($D746,INDEX(データ蓄積!$A$16:$A$1015,MATCH($D746,データ蓄積!$A$16:$A$1015,0)):'データ蓄積'!$BI$1015,12,),0))</f>
        <v>0</v>
      </c>
      <c r="W746" s="365">
        <f>IF($F746="申請キャンセル",0,IFERROR(VLOOKUP($D746,INDEX(データ蓄積!$A$16:$A$1015,MATCH($D746,データ蓄積!$A$16:$A$1015,0)):'データ蓄積'!$BI$1015,25,),0))</f>
        <v>0</v>
      </c>
      <c r="X746" s="356">
        <f>IF($F746="申請キャンセル",0,IFERROR(VLOOKUP($D746,INDEX(データ蓄積!$A$16:$A$1015,MATCH($D746,データ蓄積!$A$16:$A$1015,0)):'データ蓄積'!$DB$1015,27,),0))</f>
        <v>0</v>
      </c>
      <c r="Y746" s="366">
        <f t="shared" si="3326"/>
        <v>0</v>
      </c>
      <c r="Z746" s="358">
        <f>IF($F746="申請キャンセル",0,IFERROR(VLOOKUP($D746,INDEX(データ蓄積!$A$16:$A$1015,MATCH($D746,データ蓄積!$A$16:$A$1015,0)):'データ蓄積'!$DB$1015,26,),0))</f>
        <v>0</v>
      </c>
      <c r="AA746" s="367">
        <f>IF($F746="申請キャンセル",0,IFERROR(VLOOKUP($D746,INDEX(データ蓄積!$A$16:$A$1015,MATCH($D746,データ蓄積!$A$16:$A$1015,0)):'データ蓄積'!$DB$1015,28,),0))</f>
        <v>0</v>
      </c>
      <c r="AB746" s="358">
        <f>IF($W746="初 年 度",TRUNC((+AA746-BP746)/2,0),0)</f>
        <v>0</v>
      </c>
      <c r="AC746" s="357"/>
      <c r="AD746" s="356">
        <f>IF($F746="申請キャンセル",0,IFERROR(VLOOKUP($D746,INDEX(データ蓄積!$A$16:$A$1015,MATCH($D746,データ蓄積!$A$16:$A$1015,0)):'データ蓄積'!$DB$1015,30,),0))</f>
        <v>0</v>
      </c>
      <c r="AE746" s="359">
        <f t="shared" si="3328"/>
        <v>0</v>
      </c>
      <c r="AF746" s="359">
        <f>IF($F746="申請キャンセル",0,IFERROR(VLOOKUP($D746,INDEX(データ蓄積!$A$16:$A$1015,MATCH($D746,データ蓄積!$A$16:$A$1015,0)):'データ蓄積'!$DB$1015,29,),0))</f>
        <v>0</v>
      </c>
      <c r="AG746" s="359">
        <f>IF($F746="申請キャンセル",0,IFERROR(VLOOKUP($D746,INDEX(データ蓄積!$A$16:$A$1015,MATCH($D746,データ蓄積!$A$16:$A$1015,0)):'データ蓄積'!$DB$1015,31,),0))</f>
        <v>0</v>
      </c>
      <c r="AH746" s="359">
        <f t="shared" si="3691"/>
        <v>0</v>
      </c>
      <c r="AI746" s="357"/>
      <c r="AJ746" s="358">
        <f>+X746+AD746</f>
        <v>0</v>
      </c>
      <c r="AK746" s="366">
        <f t="shared" si="3810"/>
        <v>0</v>
      </c>
      <c r="AL746" s="358">
        <f t="shared" si="3810"/>
        <v>0</v>
      </c>
      <c r="AM746" s="367">
        <f t="shared" si="3810"/>
        <v>0</v>
      </c>
      <c r="AN746" s="358">
        <f t="shared" si="3810"/>
        <v>0</v>
      </c>
      <c r="AO746" s="357"/>
      <c r="AP746" s="356">
        <f>IF($F746="申請キャンセル",0,IFERROR(VLOOKUP($D746,INDEX(データ蓄積!$A$16:$A$1015,MATCH($D746,データ蓄積!$A$16:$A$1015,0)):'データ蓄積'!$DB$1015,33,),0))</f>
        <v>0</v>
      </c>
      <c r="AQ746" s="366">
        <f t="shared" si="3330"/>
        <v>0</v>
      </c>
      <c r="AR746" s="358">
        <f>IF($F746="申請キャンセル",0,IFERROR(VLOOKUP($D746,INDEX(データ蓄積!$A$16:$A$1015,MATCH($D746,データ蓄積!$A$16:$A$1015,0)):'データ蓄積'!$DB$1015,32,),0))</f>
        <v>0</v>
      </c>
      <c r="AS746" s="367">
        <f>IF($F746="申請キャンセル",0,IFERROR(VLOOKUP($D746,INDEX(データ蓄積!$A$16:$A$1015,MATCH($D746,データ蓄積!$A$16:$A$1015,0)):'データ蓄積'!$DB$1015,34,),0))</f>
        <v>0</v>
      </c>
      <c r="AT746" s="358">
        <f t="shared" si="3692"/>
        <v>0</v>
      </c>
      <c r="AU746" s="357"/>
      <c r="AV746" s="356">
        <f>IF($F746="申請キャンセル",0,IFERROR(VLOOKUP($D746,INDEX(データ蓄積!$A$16:$A$1015,MATCH($D746,データ蓄積!$A$16:$A$1015,0)):'データ蓄積'!$DB$1015,36,),0))</f>
        <v>0</v>
      </c>
      <c r="AW746" s="366">
        <f t="shared" si="3331"/>
        <v>0</v>
      </c>
      <c r="AX746" s="358">
        <f>IF($F746="申請キャンセル",0,IFERROR(VLOOKUP($D746,INDEX(データ蓄積!$A$16:$A$1015,MATCH($D746,データ蓄積!$A$16:$A$1015,0)):'データ蓄積'!$DB$1015,35,),0))</f>
        <v>0</v>
      </c>
      <c r="AY746" s="367">
        <f>IF($F746="申請キャンセル",0,IFERROR(VLOOKUP($D746,INDEX(データ蓄積!$A$16:$A$1015,MATCH($D746,データ蓄積!$A$16:$A$1015,0)):'データ蓄積'!$DB$1015,37,),0))</f>
        <v>0</v>
      </c>
      <c r="AZ746" s="358">
        <f t="shared" si="3693"/>
        <v>0</v>
      </c>
      <c r="BA746" s="357"/>
      <c r="BB746" s="368">
        <f>+AK746+AQ746+AW746</f>
        <v>0</v>
      </c>
      <c r="BC746" s="358">
        <f t="shared" si="3748"/>
        <v>0</v>
      </c>
      <c r="BD746" s="367">
        <f t="shared" si="3748"/>
        <v>0</v>
      </c>
      <c r="BE746" s="361">
        <f t="shared" si="3748"/>
        <v>0</v>
      </c>
      <c r="BF746" s="369"/>
      <c r="BG746" s="356">
        <f>IF($F746="申請キャンセル",0,IF(H746="（○）",220,0))</f>
        <v>0</v>
      </c>
      <c r="BH746" s="359">
        <f>IF($F746="申請キャンセル",0,IF(H746="（○）",SUM(AK746+AQ746+AW746),0))</f>
        <v>0</v>
      </c>
      <c r="BI746" s="359">
        <f>IF($F746="申請キャンセル",0,IF(H746="（○）",SUM(AL746+AR746),0))</f>
        <v>0</v>
      </c>
      <c r="BJ746" s="359">
        <f t="shared" si="3333"/>
        <v>0</v>
      </c>
      <c r="BK746" s="361">
        <f>IF($W746="初 年 度",TRUNC((+BJ746-CB746),0),0)</f>
        <v>0</v>
      </c>
      <c r="BL746" s="46"/>
      <c r="BM746" s="356">
        <f t="shared" si="3777"/>
        <v>0</v>
      </c>
      <c r="BN746" s="357">
        <f t="shared" si="3777"/>
        <v>0</v>
      </c>
      <c r="BP746" s="125">
        <f t="shared" si="3335"/>
        <v>0</v>
      </c>
      <c r="BQ746" s="126">
        <f>ROUNDUP(BP746/2,0)</f>
        <v>0</v>
      </c>
      <c r="BR746" s="44"/>
      <c r="BS746" s="125">
        <f t="shared" si="3337"/>
        <v>0</v>
      </c>
      <c r="BT746" s="126">
        <f>ROUNDUP(BS746/2,0)</f>
        <v>0</v>
      </c>
      <c r="BU746" s="44"/>
      <c r="BV746" s="125">
        <f t="shared" si="3339"/>
        <v>0</v>
      </c>
      <c r="BW746" s="126">
        <f t="shared" si="3694"/>
        <v>0</v>
      </c>
      <c r="BX746" s="44"/>
      <c r="BY746" s="125">
        <f t="shared" si="3340"/>
        <v>0</v>
      </c>
      <c r="BZ746" s="126">
        <f>ROUNDUP(BY746/2,0)</f>
        <v>0</v>
      </c>
      <c r="CA746" s="44"/>
      <c r="CB746" s="125">
        <f t="shared" si="3342"/>
        <v>0</v>
      </c>
      <c r="CC746" s="126">
        <f>+CB746</f>
        <v>0</v>
      </c>
      <c r="CD746" s="44"/>
      <c r="CE746" s="370">
        <f>IF($F746="申請キャンセル",0,IF(CE747="","",CE747))</f>
        <v>0</v>
      </c>
      <c r="CF746" s="371">
        <f>IF($F746="申請キャンセル",0,IFERROR(VLOOKUP($D746,INDEX(データ蓄積!$A$16:$A$1015,MATCH($D746,データ蓄積!$A$16:$A$1015,0)):'データ蓄積'!$DB$1015,6,),0))</f>
        <v>0</v>
      </c>
      <c r="CG746" s="214" t="str">
        <f t="shared" si="3765"/>
        <v xml:space="preserve"> </v>
      </c>
      <c r="CH746" s="214" t="str">
        <f t="shared" si="3755"/>
        <v/>
      </c>
      <c r="CI746" s="214" t="str">
        <f>IF(CG746&gt;=CH746,"OK","下限本数を下回っています")</f>
        <v>OK</v>
      </c>
      <c r="CJ746" s="371">
        <f>IF($F746="申請キャンセル",0,IFERROR(VLOOKUP($D746,INDEX(データ蓄積!$A$16:$A$1015,MATCH($D746,データ蓄積!$A$16:$A$1015,0)):'データ蓄積'!$DB$1015,9,),0))</f>
        <v>0</v>
      </c>
      <c r="CK746" s="372">
        <f>IF($F746="申請キャンセル",0,IFERROR(VLOOKUP($D746,INDEX(データ蓄積!$A$16:$A$1015,MATCH($D746,データ蓄積!$A$16:$A$1015,0)):'データ蓄積'!$DB$1015,11,),0))</f>
        <v>0</v>
      </c>
      <c r="CL746" s="372">
        <f>IF($F746="申請キャンセル",0,IFERROR(VLOOKUP($D746,INDEX(データ蓄積!$A$16:$A$1015,MATCH($D746,データ蓄積!$A$16:$A$1015,0)):'データ蓄積'!$DB$1015,13,),0))</f>
        <v>0</v>
      </c>
      <c r="CM746" s="372">
        <f>IF($F746="申請キャンセル",0,IFERROR(VLOOKUP($D746,INDEX(データ蓄積!$A$16:$A$1015,MATCH($D746,データ蓄積!$A$16:$A$1015,0)):'データ蓄積'!$DB$1015,15,),0))</f>
        <v>0</v>
      </c>
      <c r="CN746" s="372">
        <f>IF($F746="申請キャンセル",0,IFERROR(VLOOKUP($D746,INDEX(データ蓄積!$A$16:$A$1015,MATCH($D746,データ蓄積!$A$16:$A$1015,0)):'データ蓄積'!$DB$1015,17,),0))</f>
        <v>0</v>
      </c>
      <c r="CO746" s="372">
        <f>IF($F746="申請キャンセル",0,IFERROR(VLOOKUP($D746,INDEX(データ蓄積!$A$16:$A$1015,MATCH($D746,データ蓄積!$A$16:$A$1015,0)):'データ蓄積'!$DB$1015,18,),0))</f>
        <v>0</v>
      </c>
      <c r="CP746" s="371">
        <f>IF($F746="申請キャンセル",0,IFERROR(VLOOKUP($D746,INDEX(データ蓄積!$A$16:$A$1015,MATCH($D746,データ蓄積!$A$16:$A$1015,0)):'データ蓄積'!$DB$1015,19,),0))</f>
        <v>0</v>
      </c>
      <c r="CQ746" s="372">
        <f>IF($F746="申請キャンセル",0,IFERROR(VLOOKUP($D746,INDEX(データ蓄積!$A$16:$A$1015,MATCH($D746,データ蓄積!$A$16:$A$1015,0)):'データ蓄積'!$DB$1015,24,),0))</f>
        <v>0</v>
      </c>
      <c r="CR746" s="99" t="str">
        <f>IF($F746="申請キャンセル",0,CONCATENATE(CS746,$CS$14,CT746,$CT$14,CU746,$CU$14))</f>
        <v>0年0月0日</v>
      </c>
      <c r="CS746" s="99">
        <f>IF($F746="申請キャンセル",0,IFERROR(VLOOKUP($D746,INDEX(データ蓄積!$A$16:$A$1015,MATCH($D746,データ蓄積!$A$16:$A$1015,0)):'データ蓄積'!$DB$1015,70,),0))</f>
        <v>0</v>
      </c>
      <c r="CT746" s="99">
        <f>IF($F746="申請キャンセル",0,IFERROR(VLOOKUP($D746,INDEX(データ蓄積!$A$16:$A$1015,MATCH($D746,データ蓄積!$A$16:$A$1015,0)):'データ蓄積'!$DB$1015,71,),0))</f>
        <v>0</v>
      </c>
      <c r="CU746" s="99">
        <f>IF($F746="申請キャンセル",0,IFERROR(VLOOKUP($D746,INDEX(データ蓄積!$A$16:$A$1015,MATCH($D746,データ蓄積!$A$16:$A$1015,0)):'データ蓄積'!$DB$1015,72,),0))</f>
        <v>0</v>
      </c>
      <c r="CV746" s="99" t="str">
        <f>IF($F746="申請キャンセル",0,CONCATENATE(CW746,$CW$14,CX746,$CX$14,CY746,$CY$14))</f>
        <v>0年0月0日</v>
      </c>
      <c r="CW746" s="99">
        <f>IF($F746="申請キャンセル",0,IFERROR(VLOOKUP($D746,INDEX(データ蓄積!$A$16:$A$1015,MATCH($D746,データ蓄積!$A$16:$A$1015,0)):'データ蓄積'!$DB$1015,73,),0))</f>
        <v>0</v>
      </c>
      <c r="CX746" s="99">
        <f>IF($F746="申請キャンセル",0,IFERROR(VLOOKUP($D746,INDEX(データ蓄積!$A$16:$A$1015,MATCH($D746,データ蓄積!$A$16:$A$1015,0)):'データ蓄積'!$DB$1015,74,),0))</f>
        <v>0</v>
      </c>
      <c r="CY746" s="99">
        <f>IF($F746="申請キャンセル",0,IFERROR(VLOOKUP($D746,INDEX(データ蓄積!$A$16:$A$1015,MATCH($D746,データ蓄積!$A$16:$A$1015,0)):'データ蓄積'!$DB$1015,75,),0))</f>
        <v>0</v>
      </c>
      <c r="CZ746" s="211">
        <f>IF($F746="申請キャンセル",0,IFERROR(VLOOKUP($D746,INDEX(データ蓄積!$A$16:$A$1015,MATCH($D746,データ蓄積!$A$16:$A$1015,0)):'データ蓄積'!$CF$1015,84,),0))</f>
        <v>0</v>
      </c>
      <c r="DA746" s="211">
        <f>IF($F746="申請キャンセル",0,IFERROR(VLOOKUP($D746,INDEX(データ蓄積!$A$16:$A$1015,MATCH($D746,データ蓄積!$A$16:$A$1015,0)):'データ蓄積'!$CG$1015,85,),0))</f>
        <v>0</v>
      </c>
      <c r="DB746" s="211">
        <f>IF($F746="申請キャンセル",0,IFERROR(VLOOKUP($D746,INDEX(データ蓄積!$A$16:$A$1015,MATCH($D746,データ蓄積!$A$16:$A$1015,0)):'データ蓄積'!$CH$1015,86,),0))</f>
        <v>0</v>
      </c>
      <c r="DC746" s="211"/>
      <c r="DD746" s="204">
        <f>IF($F746="申請キャンセル",0,IFERROR(VLOOKUP($D746,INDEX(データ蓄積!$A$16:$A$1015,MATCH($D746,データ蓄積!$A$16:$A$1015,0)):'データ蓄積'!$CN$1015,91,),0))</f>
        <v>0</v>
      </c>
      <c r="DE746" s="204">
        <f>IF($F746="申請キャンセル",0,IFERROR(VLOOKUP($D746,INDEX(データ蓄積!$A$16:$A$1015,MATCH($D746,データ蓄積!$A$16:$A$1015,0)):'データ蓄積'!$CN$1015,92,),0))</f>
        <v>0</v>
      </c>
    </row>
    <row r="747" spans="1:109" ht="18.75" customHeight="1" x14ac:dyDescent="0.15">
      <c r="A747" s="373">
        <f>IFERROR(VLOOKUP($D747,INDEX(データ蓄積!$A$16:$A$1015,MATCH($D747,データ蓄積!$A$16:$A$1015,0)+1):'データ蓄積'!$BI$1015,3,),0)</f>
        <v>0</v>
      </c>
      <c r="B747" s="374">
        <f>IFERROR(VLOOKUP($D747,INDEX(データ蓄積!$A$16:$A$1015,MATCH($D747,データ蓄積!$A$16:$A$1015,0)+1):'データ蓄積'!$BI$1015,4,),0)</f>
        <v>0</v>
      </c>
      <c r="C747" s="375">
        <f>IFERROR(VLOOKUP($D747,INDEX(データ蓄積!$A$16:$A$1015,MATCH($D747,データ蓄積!$A$16:$A$1015,0)+1):'データ蓄積'!$BI$1015,5,),0)</f>
        <v>0</v>
      </c>
      <c r="D747" s="373">
        <f t="shared" si="3650"/>
        <v>366</v>
      </c>
      <c r="E747" s="347">
        <f>IFERROR(VLOOKUP($D747,INDEX(データ蓄積!$A$16:$A$1015,MATCH($D747,データ蓄積!$A$16:$A$1015,0)+1):'データ蓄積'!$BI$1015,2,),0)</f>
        <v>0</v>
      </c>
      <c r="F747" s="376">
        <f>IFERROR(VLOOKUP($D747,INDEX(データ蓄積!$A$16:$A$1015,MATCH($D747,データ蓄積!$A$16:$A$1015,0)+1):'データ蓄積'!$CD$1015,82,),0)</f>
        <v>0</v>
      </c>
      <c r="G747" s="377">
        <f>IF($F746="申請キャンセル",0,IFERROR(VLOOKUP($D747,INDEX(データ蓄積!$A$16:$A$1015,MATCH($D747,データ蓄積!$A$16:$A$1015,0)+1):'データ蓄積'!$BI$1015,8,),0))</f>
        <v>0</v>
      </c>
      <c r="H747" s="347">
        <f>IF($F746="申請キャンセル",0,IFERROR(VLOOKUP($D747,INDEX(データ蓄積!$A$16:$A$1015,MATCH($D747,データ蓄積!$A$16:$A$1015,0)+1):'データ蓄積'!$BI$1015,10,),0))</f>
        <v>0</v>
      </c>
      <c r="I747" s="378" t="str">
        <f>IF($F746="申請キャンセル","",LEFT(IFERROR(VLOOKUP($D747,INDEX(データ蓄積!$A$16:$A$1015,MATCH($D747,データ蓄積!$A$16:$A$1015,0)+1):'データ蓄積'!$CH$1015,84,),""),2))</f>
        <v/>
      </c>
      <c r="J747" s="347" t="str">
        <f>IF($F746="申請キャンセル","",LEFT(IFERROR(VLOOKUP($D747,INDEX(データ蓄積!$A$16:$A$1015,MATCH($D746,データ蓄積!$A$16:$A$1015,0)+1):'データ蓄積'!$CL$1015,86,),""),2))</f>
        <v/>
      </c>
      <c r="K747" s="379">
        <f>IF($F746="申請キャンセル",0,IFERROR(VLOOKUP($D747,INDEX(データ蓄積!$A$16:$A$1015,MATCH($D747,データ蓄積!$A$16:$A$1015,0)+1):'データ蓄積'!$CO$1015,90,),0))</f>
        <v>0</v>
      </c>
      <c r="L747" s="374">
        <f t="shared" ref="L747" si="3818">IF(G747=0,0,IF($F747="申請キャンセル",0,IF(K747="","","〇")))</f>
        <v>0</v>
      </c>
      <c r="M747" s="380">
        <f>IF($F746="申請キャンセル",0,IFERROR(VLOOKUP($D747,INDEX(データ蓄積!$A$16:$A$1015,MATCH($D747,データ蓄積!$A$16:$A$1015,0)+1):'データ蓄積'!$BI$1015,14,),0))</f>
        <v>0</v>
      </c>
      <c r="N747" s="381">
        <f>IF($F746="申請キャンセル",0,IFERROR(VLOOKUP($D747,INDEX(データ蓄積!$A$16:$A$1015,MATCH($D747,データ蓄積!$A$16:$A$1015,0)+1):'データ蓄積'!$BI$1015,16,),0))</f>
        <v>0</v>
      </c>
      <c r="O747" s="382">
        <f>IF($F746="申請キャンセル",0,IFERROR(VLOOKUP($D747,INDEX(データ蓄積!$A$16:$A$1015,MATCH($D747,データ蓄積!$A$16:$A$1015,0)+1):'データ蓄積'!$BI$1015,20,),0))</f>
        <v>0</v>
      </c>
      <c r="P747" s="383">
        <f>IF($F746="申請キャンセル",0,IFERROR(VLOOKUP($D747,INDEX(データ蓄積!$A$16:$A$1015,MATCH($D747,データ蓄積!$A$16:$A$1015,0)+1):'データ蓄積'!$BI$1015,21,),0))</f>
        <v>0</v>
      </c>
      <c r="Q747" s="383">
        <f>IF($F746="申請キャンセル",0,IFERROR(VLOOKUP($D747,INDEX(データ蓄積!$A$16:$A$1015,MATCH($D747,データ蓄積!$A$16:$A$1015,0)+1):'データ蓄積'!$BI$1015,23,),0))</f>
        <v>0</v>
      </c>
      <c r="R747" s="384">
        <f>IF($F746="申請キャンセル",0,IFERROR(VLOOKUP($D747,INDEX(データ蓄積!$A$16:$A$1015,MATCH($D747,データ蓄積!$A$16:$A$1015,0)+1):'データ蓄積'!$CO$1015,92,),0))</f>
        <v>0</v>
      </c>
      <c r="S747" s="385">
        <f>IF($F746="申請キャンセル",0,IFERROR(VLOOKUP($D747,INDEX(データ蓄積!$A$16:$A$1015,MATCH($D747,データ蓄積!$A$16:$A$1015,0)+1):'データ蓄積'!$BI$1015,22,),0))</f>
        <v>0</v>
      </c>
      <c r="T747" s="386" t="str">
        <f>IF($F746="申請キャンセル",0,IF((AJ747+AP747)&gt;0,ROUNDDOWN((AJ747+AP747)/(AL747+AR747),4)*1000," "))</f>
        <v xml:space="preserve"> </v>
      </c>
      <c r="U747" s="387" t="str">
        <f>IF($F747="申請キャンセル",0,IFERROR(IF(AJ747+AP747=0,"",VLOOKUP(Q747,Sheet1!$B$4:$C$64,2,0)),0))</f>
        <v/>
      </c>
      <c r="V747" s="388">
        <f>IF($F746="申請キャンセル",0,IFERROR(VLOOKUP($D747,INDEX(データ蓄積!$A$16:$A$1015,MATCH($D747,データ蓄積!$A$16:$A$1015,0)+1):'データ蓄積'!$BI$1015,12,),0))</f>
        <v>0</v>
      </c>
      <c r="W747" s="389">
        <f>IF($F746="申請キャンセル",0,IFERROR(VLOOKUP($D747,INDEX(データ蓄積!$A$16:$A$1015,MATCH($D747,データ蓄積!$A$16:$A$1015,0)+1):'データ蓄積'!$BI$1015,25,),0))</f>
        <v>0</v>
      </c>
      <c r="X747" s="383">
        <f>IF($F746="申請キャンセル",0,IFERROR(VLOOKUP($D747,INDEX(データ蓄積!$A$16:$A$1015,MATCH($D747,データ蓄積!$A$16:$A$1015,0)+1):'データ蓄積'!$DB$1015,27,),0))</f>
        <v>0</v>
      </c>
      <c r="Y747" s="390">
        <f t="shared" si="3326"/>
        <v>0</v>
      </c>
      <c r="Z747" s="383">
        <f>IF($F746="申請キャンセル",0,IFERROR(VLOOKUP($D747,INDEX(データ蓄積!$A$16:$A$1015,MATCH($D747,データ蓄積!$A$16:$A$1015,0)+1):'データ蓄積'!$DB$1015,26,),0))</f>
        <v>0</v>
      </c>
      <c r="AA747" s="383">
        <f>IF($F746="申請キャンセル",0,IFERROR(VLOOKUP($D747,INDEX(データ蓄積!$A$16:$A$1015,MATCH($D747,データ蓄積!$A$16:$A$1015,0)+1):'データ蓄積'!$DB$1015,28,),0))</f>
        <v>0</v>
      </c>
      <c r="AB747" s="385">
        <f t="shared" ref="AB747" si="3819">IF($W747="初 年 度",TRUNC((+AA747-BP747)/2,0),0)</f>
        <v>0</v>
      </c>
      <c r="AC747" s="381"/>
      <c r="AD747" s="380">
        <f>IF($F746="申請キャンセル",0,IFERROR(VLOOKUP($D747,INDEX(データ蓄積!$A$16:$A$1015,MATCH($D747,データ蓄積!$A$16:$A$1015,0)+1):'データ蓄積'!$DB$1015,30,),0))</f>
        <v>0</v>
      </c>
      <c r="AE747" s="383">
        <f t="shared" si="3328"/>
        <v>0</v>
      </c>
      <c r="AF747" s="383">
        <f>IF($F746="申請キャンセル",0,IFERROR(VLOOKUP($D747,INDEX(データ蓄積!$A$16:$A$1015,MATCH($D747,データ蓄積!$A$16:$A$1015,0)+1):'データ蓄積'!$DB$1015,29,),0))</f>
        <v>0</v>
      </c>
      <c r="AG747" s="383">
        <f>IF($F746="申請キャンセル",0,IFERROR(VLOOKUP($D747,INDEX(データ蓄積!$A$16:$A$1015,MATCH($D747,データ蓄積!$A$16:$A$1015,0)+1):'データ蓄積'!$DB$1015,31,),0))</f>
        <v>0</v>
      </c>
      <c r="AH747" s="383">
        <f t="shared" si="3691"/>
        <v>0</v>
      </c>
      <c r="AI747" s="381"/>
      <c r="AJ747" s="385">
        <f t="shared" ref="AJ747" si="3820">+X747+AD747</f>
        <v>0</v>
      </c>
      <c r="AK747" s="390">
        <f t="shared" si="3810"/>
        <v>0</v>
      </c>
      <c r="AL747" s="383">
        <f t="shared" si="3810"/>
        <v>0</v>
      </c>
      <c r="AM747" s="383">
        <f t="shared" si="3810"/>
        <v>0</v>
      </c>
      <c r="AN747" s="385">
        <f t="shared" si="3810"/>
        <v>0</v>
      </c>
      <c r="AO747" s="381"/>
      <c r="AP747" s="383">
        <f>IF($F746="申請キャンセル",0,IFERROR(VLOOKUP($D747,INDEX(データ蓄積!$A$16:$A$1015,MATCH($D747,データ蓄積!$A$16:$A$1015,0)+1):'データ蓄積'!$DB$1015,33,),0))</f>
        <v>0</v>
      </c>
      <c r="AQ747" s="390">
        <f t="shared" si="3330"/>
        <v>0</v>
      </c>
      <c r="AR747" s="383">
        <f>IF($F746="申請キャンセル",0,IFERROR(VLOOKUP($D747,INDEX(データ蓄積!$A$16:$A$1015,MATCH($D747,データ蓄積!$A$16:$A$1015,0)+1):'データ蓄積'!$DB$1015,32,),0))</f>
        <v>0</v>
      </c>
      <c r="AS747" s="383">
        <f>IF($F746="申請キャンセル",0,IFERROR(VLOOKUP($D747,INDEX(データ蓄積!$A$16:$A$1015,MATCH($D747,データ蓄積!$A$16:$A$1015,0)+1):'データ蓄積'!$DB$1015,34,),0))</f>
        <v>0</v>
      </c>
      <c r="AT747" s="385">
        <f t="shared" si="3692"/>
        <v>0</v>
      </c>
      <c r="AU747" s="381"/>
      <c r="AV747" s="383">
        <f>IF($F746="申請キャンセル",0,IFERROR(VLOOKUP($D747,INDEX(データ蓄積!$A$16:$A$1015,MATCH($D747,データ蓄積!$A$16:$A$1015,0)+1):'データ蓄積'!$DB$1015,36,),0))</f>
        <v>0</v>
      </c>
      <c r="AW747" s="390">
        <f t="shared" si="3331"/>
        <v>0</v>
      </c>
      <c r="AX747" s="383">
        <f>IF($F746="申請キャンセル",0,IFERROR(VLOOKUP($D747,INDEX(データ蓄積!$A$16:$A$1015,MATCH($D747,データ蓄積!$A$16:$A$1015,0)+1):'データ蓄積'!$DB$1015,35,),0))</f>
        <v>0</v>
      </c>
      <c r="AY747" s="383">
        <f>IF($F746="申請キャンセル",0,IFERROR(VLOOKUP($D747,INDEX(データ蓄積!$A$16:$A$1015,MATCH($D747,データ蓄積!$A$16:$A$1015,0)+1):'データ蓄積'!$DB$1015,37,),0))</f>
        <v>0</v>
      </c>
      <c r="AZ747" s="385">
        <f t="shared" si="3693"/>
        <v>0</v>
      </c>
      <c r="BA747" s="381"/>
      <c r="BB747" s="391">
        <f t="shared" ref="BB747" si="3821">+AK747+AQ747+AW747</f>
        <v>0</v>
      </c>
      <c r="BC747" s="383">
        <f t="shared" si="3748"/>
        <v>0</v>
      </c>
      <c r="BD747" s="383">
        <f t="shared" si="3748"/>
        <v>0</v>
      </c>
      <c r="BE747" s="392">
        <f t="shared" si="3748"/>
        <v>0</v>
      </c>
      <c r="BF747" s="369"/>
      <c r="BG747" s="380">
        <f>IF($F746="申請キャンセル",0,IF(H747="（○）",220,0))</f>
        <v>0</v>
      </c>
      <c r="BH747" s="385">
        <f>IF($F746="申請キャンセル",0,IF(H747="（○）",SUM(AK747+AQ747+AW747),0))</f>
        <v>0</v>
      </c>
      <c r="BI747" s="383">
        <f>IF($F746="申請キャンセル",0,IF(H747="（○）",SUM(AL747+AR747),0))</f>
        <v>0</v>
      </c>
      <c r="BJ747" s="383">
        <f t="shared" si="3333"/>
        <v>0</v>
      </c>
      <c r="BK747" s="392">
        <f t="shared" ref="BK747" si="3822">IF($W747="初 年 度",TRUNC((+BJ747-CB747),0),0)</f>
        <v>0</v>
      </c>
      <c r="BL747" s="46"/>
      <c r="BM747" s="380">
        <f t="shared" si="3777"/>
        <v>0</v>
      </c>
      <c r="BN747" s="381">
        <f t="shared" si="3777"/>
        <v>0</v>
      </c>
      <c r="BP747" s="127">
        <f t="shared" si="3335"/>
        <v>0</v>
      </c>
      <c r="BQ747" s="128">
        <f t="shared" ref="BQ747" si="3823">ROUNDUP(BP747/2,0)</f>
        <v>0</v>
      </c>
      <c r="BR747" s="45"/>
      <c r="BS747" s="127">
        <f t="shared" si="3337"/>
        <v>0</v>
      </c>
      <c r="BT747" s="128">
        <f t="shared" ref="BT747" si="3824">ROUNDUP(BS747/2,0)</f>
        <v>0</v>
      </c>
      <c r="BU747" s="45"/>
      <c r="BV747" s="127">
        <f t="shared" si="3339"/>
        <v>0</v>
      </c>
      <c r="BW747" s="128">
        <f t="shared" si="3694"/>
        <v>0</v>
      </c>
      <c r="BX747" s="45"/>
      <c r="BY747" s="127">
        <f t="shared" si="3340"/>
        <v>0</v>
      </c>
      <c r="BZ747" s="128">
        <f t="shared" ref="BZ747" si="3825">ROUNDUP(BY747/2,0)</f>
        <v>0</v>
      </c>
      <c r="CA747" s="45"/>
      <c r="CB747" s="127">
        <f t="shared" si="3342"/>
        <v>0</v>
      </c>
      <c r="CC747" s="128">
        <f t="shared" ref="CC747" si="3826">+CB747</f>
        <v>0</v>
      </c>
      <c r="CD747" s="45"/>
      <c r="CE747" s="370">
        <f>IF($F746="申請キャンセル",0,IFERROR(VLOOKUP($D747,INDEX(データ蓄積!$A$16:$A$1015,MATCH($D747,データ蓄積!$A$16:$A$1015,0)+1):'データ蓄積'!$DB$1015,83,),0))</f>
        <v>0</v>
      </c>
      <c r="CF747" s="371">
        <f>IF($F746="申請キャンセル",0,IFERROR(VLOOKUP($D747,INDEX(データ蓄積!$A$16:$A$1015,MATCH($D747,データ蓄積!$A$16:$A$1015,0)+1):'データ蓄積'!$DB$1015,6,),0))</f>
        <v>0</v>
      </c>
      <c r="CG747" s="214" t="str">
        <f t="shared" si="3765"/>
        <v xml:space="preserve"> </v>
      </c>
      <c r="CH747" s="214" t="str">
        <f t="shared" si="3755"/>
        <v/>
      </c>
      <c r="CI747" s="214" t="str">
        <f t="shared" ref="CI747" si="3827">IF(CG747&gt;=CH747,"OK","下限本数を下回っています")</f>
        <v>OK</v>
      </c>
      <c r="CJ747" s="371">
        <f>IF($F746="申請キャンセル",0,IFERROR(VLOOKUP($D747,INDEX(データ蓄積!$A$16:$A$1015,MATCH($D747,データ蓄積!$A$16:$A$1015,0)+1):'データ蓄積'!$DB$1015,9,),0))</f>
        <v>0</v>
      </c>
      <c r="CK747" s="372">
        <f>IF($F746="申請キャンセル",0,IFERROR(VLOOKUP($D747,INDEX(データ蓄積!$A$16:$A$1015,MATCH($D747,データ蓄積!$A$16:$A$1015,0)+1):'データ蓄積'!$DB$1015,11,),0))</f>
        <v>0</v>
      </c>
      <c r="CL747" s="372">
        <f>IF($F746="申請キャンセル",0,IFERROR(VLOOKUP($D747,INDEX(データ蓄積!$A$16:$A$1015,MATCH($D747,データ蓄積!$A$16:$A$1015,0)+1):'データ蓄積'!$DB$1015,13,),0))</f>
        <v>0</v>
      </c>
      <c r="CM747" s="372">
        <f>IF($F746="申請キャンセル",0,IFERROR(VLOOKUP($D747,INDEX(データ蓄積!$A$16:$A$1015,MATCH($D747,データ蓄積!$A$16:$A$1015,0)+1):'データ蓄積'!$DB$1015,15,),0))</f>
        <v>0</v>
      </c>
      <c r="CN747" s="372">
        <f>IF($F746="申請キャンセル",0,IFERROR(VLOOKUP($D747,INDEX(データ蓄積!$A$16:$A$1015,MATCH($D747,データ蓄積!$A$16:$A$1015,0)+1):'データ蓄積'!$DB$1015,17,),0))</f>
        <v>0</v>
      </c>
      <c r="CO747" s="372">
        <f>IF($F746="申請キャンセル",0,IFERROR(VLOOKUP($D747,INDEX(データ蓄積!$A$16:$A$1015,MATCH($D747,データ蓄積!$A$16:$A$1015,0)+1):'データ蓄積'!$DB$1015,18,),0))</f>
        <v>0</v>
      </c>
      <c r="CP747" s="371">
        <f>IF($F746="申請キャンセル",0,IFERROR(VLOOKUP($D747,INDEX(データ蓄積!$A$16:$A$1015,MATCH($D747,データ蓄積!$A$16:$A$1015,0)+1):'データ蓄積'!$DB$1015,19,),0))</f>
        <v>0</v>
      </c>
      <c r="CQ747" s="372">
        <f>IF($F746="申請キャンセル",0,IFERROR(VLOOKUP($D747,INDEX(データ蓄積!$A$16:$A$1015,MATCH($D747,データ蓄積!$A$16:$A$1015,0)+1):'データ蓄積'!$DB$1015,24,),0))</f>
        <v>0</v>
      </c>
      <c r="CR747" s="99" t="str">
        <f>IF($F746="申請キャンセル",0,CONCATENATE(CS747,$CS$14,CT747,$CT$14,CU747,$CU$14))</f>
        <v>0年0月0日</v>
      </c>
      <c r="CS747" s="99">
        <f>IF($F746="申請キャンセル",0,IFERROR(VLOOKUP($D747,INDEX(データ蓄積!$A$16:$A$1015,MATCH($D747,データ蓄積!$A$16:$A$1015,0)+1):'データ蓄積'!$DB$1015,70,),0))</f>
        <v>0</v>
      </c>
      <c r="CT747" s="99">
        <f>IF($F746="申請キャンセル",0,IFERROR(VLOOKUP($D747,INDEX(データ蓄積!$A$16:$A$1015,MATCH($D747,データ蓄積!$A$16:$A$1015,0)+1):'データ蓄積'!$DB$1015,71,),0))</f>
        <v>0</v>
      </c>
      <c r="CU747" s="99">
        <f>IF($F746="申請キャンセル",0,IFERROR(VLOOKUP($D747,INDEX(データ蓄積!$A$16:$A$1015,MATCH($D747,データ蓄積!$A$16:$A$1015,0)+1):'データ蓄積'!$DB$1015,72,),0))</f>
        <v>0</v>
      </c>
      <c r="CV747" s="99" t="str">
        <f>IF($F746="申請キャンセル",0,CONCATENATE(CW747,$CW$14,CX747,$CX$14,CY747,$CY$14))</f>
        <v>0年0月0日</v>
      </c>
      <c r="CW747" s="99">
        <f>IF($F746="申請キャンセル",0,IFERROR(VLOOKUP($D747,INDEX(データ蓄積!$A$16:$A$1015,MATCH($D747,データ蓄積!$A$16:$A$1015,0)+1):'データ蓄積'!$DB$1015,73,),0))</f>
        <v>0</v>
      </c>
      <c r="CX747" s="99">
        <f>IF($F746="申請キャンセル",0,IFERROR(VLOOKUP($D747,INDEX(データ蓄積!$A$16:$A$1015,MATCH($D747,データ蓄積!$A$16:$A$1015,0)+1):'データ蓄積'!$DB$1015,74,),0))</f>
        <v>0</v>
      </c>
      <c r="CY747" s="99">
        <f>IF($F746="申請キャンセル",0,IFERROR(VLOOKUP($D747,INDEX(データ蓄積!$A$16:$A$1015,MATCH($D747,データ蓄積!$A$16:$A$1015,0)+1):'データ蓄積'!$DB$1015,75,),0))</f>
        <v>0</v>
      </c>
      <c r="CZ747" s="211">
        <f>IF($F746="申請キャンセル",0,IFERROR(VLOOKUP($D747,INDEX(データ蓄積!$A$16:$A$1015,MATCH($D747,データ蓄積!$A$16:$A$1015,0)+1):'データ蓄積'!$CF$1015,84,),0))</f>
        <v>0</v>
      </c>
      <c r="DA747" s="211">
        <f>IF($F746="申請キャンセル",0,IFERROR(VLOOKUP($D747,INDEX(データ蓄積!$A$16:$A$1015,MATCH($D747,データ蓄積!$A$16:$A$1015,0)+1):'データ蓄積'!$CG$1015,85,),0))</f>
        <v>0</v>
      </c>
      <c r="DB747" s="211">
        <f>IF($F746="申請キャンセル",0,IFERROR(VLOOKUP($D747,INDEX(データ蓄積!$A$16:$A$1015,MATCH($D747,データ蓄積!$A$16:$A$1015,0)+1):'データ蓄積'!$CH$1015,86,),0))</f>
        <v>0</v>
      </c>
      <c r="DC747" s="211"/>
      <c r="DD747" s="204">
        <f>IF($F746="申請キャンセル",0,IFERROR(VLOOKUP($D747,INDEX(データ蓄積!$A$16:$A$1015,MATCH($D747,データ蓄積!$A$16:$A$1015,0)+1):'データ蓄積'!$CN$1015,91,),0))</f>
        <v>0</v>
      </c>
      <c r="DE747" s="204">
        <f>IF($F746="申請キャンセル",0,IFERROR(VLOOKUP($D747,INDEX(データ蓄積!$A$16:$A$1015,MATCH($D747,データ蓄積!$A$16:$A$1015,0)+1):'データ蓄積'!$CN$1015,92,),0))</f>
        <v>0</v>
      </c>
    </row>
    <row r="748" spans="1:109" ht="18.75" customHeight="1" x14ac:dyDescent="0.15">
      <c r="A748" s="349">
        <f>IFERROR(VLOOKUP($D748,INDEX(データ蓄積!$A$16:$A$1015,MATCH($D748,データ蓄積!$A$16:$A$1015,0)):'データ蓄積'!$BI$1015,3,),0)</f>
        <v>0</v>
      </c>
      <c r="B748" s="350">
        <f>IFERROR(VLOOKUP($D748,INDEX(データ蓄積!$A$16:$A$1015,MATCH($D748,データ蓄積!$A$16:$A$1015,0)):'データ蓄積'!$BI$1015,4,),0)</f>
        <v>0</v>
      </c>
      <c r="C748" s="349">
        <f>IFERROR(VLOOKUP($D748,INDEX(データ蓄積!$A$16:$A$1015,MATCH($D748,データ蓄積!$A$16:$A$1015,0)):'データ蓄積'!$BI$1015,5,),0)</f>
        <v>0</v>
      </c>
      <c r="D748" s="349">
        <f t="shared" si="3650"/>
        <v>367</v>
      </c>
      <c r="E748" s="351">
        <f>IFERROR(VLOOKUP($D748,INDEX(データ蓄積!$A$16:$A$1015,MATCH($D748,データ蓄積!$A$16:$A$1015,0)):'データ蓄積'!$BI$1015,2,),0)</f>
        <v>0</v>
      </c>
      <c r="F748" s="352">
        <f>IFERROR(VLOOKUP($D748,INDEX(データ蓄積!$A$16:$A$1015,MATCH($D748,データ蓄積!$A$16:$A$1015,0)):'データ蓄積'!$CD$1015,82,),0)</f>
        <v>0</v>
      </c>
      <c r="G748" s="353">
        <f>IF($F748="申請キャンセル",0,IFERROR(VLOOKUP($D748,INDEX(データ蓄積!$A$16:$A$1015,MATCH($D748,データ蓄積!$A$16:$A$1015,0)):'データ蓄積'!$BI$1015,8,),0))</f>
        <v>0</v>
      </c>
      <c r="H748" s="346">
        <f>IF($F748="申請キャンセル",0,IFERROR(VLOOKUP($D748,INDEX(データ蓄積!$A$16:$A$1015,MATCH($D748,データ蓄積!$A$16:$A$1015,0)):'データ蓄積'!$BI$1015,10,),0))</f>
        <v>0</v>
      </c>
      <c r="I748" s="354" t="str">
        <f>IF($F748="申請キャンセル","",LEFT(IFERROR(VLOOKUP($D748,INDEX(データ蓄積!$A$16:$A$1015,MATCH($D748,データ蓄積!$A$16:$A$1015,0)):'データ蓄積'!$CH$1015,84,),""),2))</f>
        <v/>
      </c>
      <c r="J748" s="346" t="str">
        <f>IF($F748="申請キャンセル","",LEFT(IFERROR(VLOOKUP($D748,INDEX(データ蓄積!$A$16:$A$1015,MATCH($D748,データ蓄積!$A$16:$A$1015,0)):'データ蓄積'!$CL$1015,86,),""),2))</f>
        <v/>
      </c>
      <c r="K748" s="355">
        <f>IF($F748="申請キャンセル",0,IFERROR(VLOOKUP($D748,INDEX(データ蓄積!$A$16:$A$1015,MATCH($D748,データ蓄積!$A$16:$A$1015,0)):'データ蓄積'!$CO$1015,90,),0))</f>
        <v>0</v>
      </c>
      <c r="L748" s="350">
        <f>IF(G748=0,0,IF($F748="申請キャンセル",0,IF(K748="","","〇")))</f>
        <v>0</v>
      </c>
      <c r="M748" s="356">
        <f>IF($F748="申請キャンセル",0,IFERROR(VLOOKUP($D748,INDEX(データ蓄積!$A$16:$A$1015,MATCH($D748,データ蓄積!$A$16:$A$1015,0)):'データ蓄積'!$BI$1015,14,),))</f>
        <v>0</v>
      </c>
      <c r="N748" s="357">
        <f>IF($F748="申請キャンセル",0,IFERROR(VLOOKUP($D748,INDEX(データ蓄積!$A$16:$A$1015,MATCH($D748,データ蓄積!$A$16:$A$1015,0)):'データ蓄積'!$BI$1015,16,),0))</f>
        <v>0</v>
      </c>
      <c r="O748" s="356">
        <f>IF($F748="申請キャンセル",0,IFERROR(VLOOKUP($D748,INDEX(データ蓄積!$A$16:$A$1015,MATCH($D748,データ蓄積!$A$16:$A$1015,0)):'データ蓄積'!$BI$1015,20,),0))</f>
        <v>0</v>
      </c>
      <c r="P748" s="358">
        <f>IF($F748="申請キャンセル",0,IFERROR(VLOOKUP($D748,INDEX(データ蓄積!$A$16:$A$1015,MATCH($D748,データ蓄積!$A$16:$A$1015,0)):'データ蓄積'!$BI$1015,21,),0))</f>
        <v>0</v>
      </c>
      <c r="Q748" s="359">
        <f>IF($F748="申請キャンセル",0,IFERROR(VLOOKUP($D748,INDEX(データ蓄積!$A$16:$A$1015,MATCH($D748,データ蓄積!$A$16:$A$1015,0)):'データ蓄積'!$BI$1015,23,),0))</f>
        <v>0</v>
      </c>
      <c r="R748" s="360">
        <f>IF($F748="申請キャンセル",0,IFERROR(VLOOKUP($D748,INDEX(データ蓄積!$A$16:$A$1015,MATCH($D748,データ蓄積!$A$16:$A$1015,0)):'データ蓄積'!$CO$1015,92,),0))</f>
        <v>0</v>
      </c>
      <c r="S748" s="361">
        <f>IF($F748="申請キャンセル",0,IFERROR(VLOOKUP($D748,INDEX(データ蓄積!$A$16:$A$1015,MATCH($D748,データ蓄積!$A$16:$A$1015,0)):'データ蓄積'!$BI$1015,22,),0))</f>
        <v>0</v>
      </c>
      <c r="T748" s="362" t="str">
        <f>IF($F748="申請キャンセル",0,IF((AJ748+AP748)&gt;0,ROUNDDOWN((AJ748+AP748)/(AL748+AR748),4)*1000," "))</f>
        <v xml:space="preserve"> </v>
      </c>
      <c r="U748" s="363" t="str">
        <f>IF($F748="申請キャンセル",0,IFERROR(IF(AJ748+AP748=0,"",VLOOKUP(Q748,Sheet1!$B$4:$C$64,2,0)),0))</f>
        <v/>
      </c>
      <c r="V748" s="364">
        <f>IF($F748="申請キャンセル",0,IFERROR(VLOOKUP($D748,INDEX(データ蓄積!$A$16:$A$1015,MATCH($D748,データ蓄積!$A$16:$A$1015,0)):'データ蓄積'!$BI$1015,12,),0))</f>
        <v>0</v>
      </c>
      <c r="W748" s="365">
        <f>IF($F748="申請キャンセル",0,IFERROR(VLOOKUP($D748,INDEX(データ蓄積!$A$16:$A$1015,MATCH($D748,データ蓄積!$A$16:$A$1015,0)):'データ蓄積'!$BI$1015,25,),0))</f>
        <v>0</v>
      </c>
      <c r="X748" s="356">
        <f>IF($F748="申請キャンセル",0,IFERROR(VLOOKUP($D748,INDEX(データ蓄積!$A$16:$A$1015,MATCH($D748,データ蓄積!$A$16:$A$1015,0)):'データ蓄積'!$DB$1015,27,),0))</f>
        <v>0</v>
      </c>
      <c r="Y748" s="366">
        <f t="shared" si="3326"/>
        <v>0</v>
      </c>
      <c r="Z748" s="358">
        <f>IF($F748="申請キャンセル",0,IFERROR(VLOOKUP($D748,INDEX(データ蓄積!$A$16:$A$1015,MATCH($D748,データ蓄積!$A$16:$A$1015,0)):'データ蓄積'!$DB$1015,26,),0))</f>
        <v>0</v>
      </c>
      <c r="AA748" s="367">
        <f>IF($F748="申請キャンセル",0,IFERROR(VLOOKUP($D748,INDEX(データ蓄積!$A$16:$A$1015,MATCH($D748,データ蓄積!$A$16:$A$1015,0)):'データ蓄積'!$DB$1015,28,),0))</f>
        <v>0</v>
      </c>
      <c r="AB748" s="358">
        <f>IF($W748="初 年 度",TRUNC((+AA748-BP748)/2,0),0)</f>
        <v>0</v>
      </c>
      <c r="AC748" s="357"/>
      <c r="AD748" s="356">
        <f>IF($F748="申請キャンセル",0,IFERROR(VLOOKUP($D748,INDEX(データ蓄積!$A$16:$A$1015,MATCH($D748,データ蓄積!$A$16:$A$1015,0)):'データ蓄積'!$DB$1015,30,),0))</f>
        <v>0</v>
      </c>
      <c r="AE748" s="359">
        <f t="shared" si="3328"/>
        <v>0</v>
      </c>
      <c r="AF748" s="359">
        <f>IF($F748="申請キャンセル",0,IFERROR(VLOOKUP($D748,INDEX(データ蓄積!$A$16:$A$1015,MATCH($D748,データ蓄積!$A$16:$A$1015,0)):'データ蓄積'!$DB$1015,29,),0))</f>
        <v>0</v>
      </c>
      <c r="AG748" s="359">
        <f>IF($F748="申請キャンセル",0,IFERROR(VLOOKUP($D748,INDEX(データ蓄積!$A$16:$A$1015,MATCH($D748,データ蓄積!$A$16:$A$1015,0)):'データ蓄積'!$DB$1015,31,),0))</f>
        <v>0</v>
      </c>
      <c r="AH748" s="359">
        <f t="shared" si="3691"/>
        <v>0</v>
      </c>
      <c r="AI748" s="357"/>
      <c r="AJ748" s="358">
        <f>+X748+AD748</f>
        <v>0</v>
      </c>
      <c r="AK748" s="366">
        <f t="shared" si="3810"/>
        <v>0</v>
      </c>
      <c r="AL748" s="358">
        <f t="shared" si="3810"/>
        <v>0</v>
      </c>
      <c r="AM748" s="367">
        <f t="shared" si="3810"/>
        <v>0</v>
      </c>
      <c r="AN748" s="358">
        <f t="shared" si="3810"/>
        <v>0</v>
      </c>
      <c r="AO748" s="357"/>
      <c r="AP748" s="356">
        <f>IF($F748="申請キャンセル",0,IFERROR(VLOOKUP($D748,INDEX(データ蓄積!$A$16:$A$1015,MATCH($D748,データ蓄積!$A$16:$A$1015,0)):'データ蓄積'!$DB$1015,33,),0))</f>
        <v>0</v>
      </c>
      <c r="AQ748" s="366">
        <f t="shared" si="3330"/>
        <v>0</v>
      </c>
      <c r="AR748" s="358">
        <f>IF($F748="申請キャンセル",0,IFERROR(VLOOKUP($D748,INDEX(データ蓄積!$A$16:$A$1015,MATCH($D748,データ蓄積!$A$16:$A$1015,0)):'データ蓄積'!$DB$1015,32,),0))</f>
        <v>0</v>
      </c>
      <c r="AS748" s="367">
        <f>IF($F748="申請キャンセル",0,IFERROR(VLOOKUP($D748,INDEX(データ蓄積!$A$16:$A$1015,MATCH($D748,データ蓄積!$A$16:$A$1015,0)):'データ蓄積'!$DB$1015,34,),0))</f>
        <v>0</v>
      </c>
      <c r="AT748" s="358">
        <f t="shared" si="3692"/>
        <v>0</v>
      </c>
      <c r="AU748" s="357"/>
      <c r="AV748" s="356">
        <f>IF($F748="申請キャンセル",0,IFERROR(VLOOKUP($D748,INDEX(データ蓄積!$A$16:$A$1015,MATCH($D748,データ蓄積!$A$16:$A$1015,0)):'データ蓄積'!$DB$1015,36,),0))</f>
        <v>0</v>
      </c>
      <c r="AW748" s="366">
        <f t="shared" si="3331"/>
        <v>0</v>
      </c>
      <c r="AX748" s="358">
        <f>IF($F748="申請キャンセル",0,IFERROR(VLOOKUP($D748,INDEX(データ蓄積!$A$16:$A$1015,MATCH($D748,データ蓄積!$A$16:$A$1015,0)):'データ蓄積'!$DB$1015,35,),0))</f>
        <v>0</v>
      </c>
      <c r="AY748" s="367">
        <f>IF($F748="申請キャンセル",0,IFERROR(VLOOKUP($D748,INDEX(データ蓄積!$A$16:$A$1015,MATCH($D748,データ蓄積!$A$16:$A$1015,0)):'データ蓄積'!$DB$1015,37,),0))</f>
        <v>0</v>
      </c>
      <c r="AZ748" s="358">
        <f t="shared" si="3693"/>
        <v>0</v>
      </c>
      <c r="BA748" s="357"/>
      <c r="BB748" s="368">
        <f>+AK748+AQ748+AW748</f>
        <v>0</v>
      </c>
      <c r="BC748" s="358">
        <f t="shared" si="3748"/>
        <v>0</v>
      </c>
      <c r="BD748" s="367">
        <f t="shared" si="3748"/>
        <v>0</v>
      </c>
      <c r="BE748" s="361">
        <f t="shared" si="3748"/>
        <v>0</v>
      </c>
      <c r="BF748" s="369"/>
      <c r="BG748" s="356">
        <f>IF($F748="申請キャンセル",0,IF(H748="（○）",220,0))</f>
        <v>0</v>
      </c>
      <c r="BH748" s="359">
        <f>IF($F748="申請キャンセル",0,IF(H748="（○）",SUM(AK748+AQ748+AW748),0))</f>
        <v>0</v>
      </c>
      <c r="BI748" s="359">
        <f>IF($F748="申請キャンセル",0,IF(H748="（○）",SUM(AL748+AR748),0))</f>
        <v>0</v>
      </c>
      <c r="BJ748" s="359">
        <f t="shared" si="3333"/>
        <v>0</v>
      </c>
      <c r="BK748" s="361">
        <f>IF($W748="初 年 度",TRUNC((+BJ748-CB748),0),0)</f>
        <v>0</v>
      </c>
      <c r="BL748" s="46"/>
      <c r="BM748" s="356">
        <f t="shared" si="3777"/>
        <v>0</v>
      </c>
      <c r="BN748" s="357">
        <f t="shared" si="3777"/>
        <v>0</v>
      </c>
      <c r="BP748" s="125">
        <f t="shared" si="3335"/>
        <v>0</v>
      </c>
      <c r="BQ748" s="126">
        <f>ROUNDUP(BP748/2,0)</f>
        <v>0</v>
      </c>
      <c r="BR748" s="44"/>
      <c r="BS748" s="125">
        <f t="shared" si="3337"/>
        <v>0</v>
      </c>
      <c r="BT748" s="126">
        <f>ROUNDUP(BS748/2,0)</f>
        <v>0</v>
      </c>
      <c r="BU748" s="44"/>
      <c r="BV748" s="125">
        <f t="shared" si="3339"/>
        <v>0</v>
      </c>
      <c r="BW748" s="126">
        <f t="shared" si="3694"/>
        <v>0</v>
      </c>
      <c r="BX748" s="44"/>
      <c r="BY748" s="125">
        <f t="shared" si="3340"/>
        <v>0</v>
      </c>
      <c r="BZ748" s="126">
        <f>ROUNDUP(BY748/2,0)</f>
        <v>0</v>
      </c>
      <c r="CA748" s="44"/>
      <c r="CB748" s="125">
        <f t="shared" si="3342"/>
        <v>0</v>
      </c>
      <c r="CC748" s="126">
        <f>+CB748</f>
        <v>0</v>
      </c>
      <c r="CD748" s="44"/>
      <c r="CE748" s="370">
        <f>IF($F748="申請キャンセル",0,IF(CE749="","",CE749))</f>
        <v>0</v>
      </c>
      <c r="CF748" s="371">
        <f>IF($F748="申請キャンセル",0,IFERROR(VLOOKUP($D748,INDEX(データ蓄積!$A$16:$A$1015,MATCH($D748,データ蓄積!$A$16:$A$1015,0)):'データ蓄積'!$DB$1015,6,),0))</f>
        <v>0</v>
      </c>
      <c r="CG748" s="214" t="str">
        <f t="shared" si="3765"/>
        <v xml:space="preserve"> </v>
      </c>
      <c r="CH748" s="214" t="str">
        <f t="shared" si="3755"/>
        <v/>
      </c>
      <c r="CI748" s="214" t="str">
        <f>IF(CG748&gt;=CH748,"OK","下限本数を下回っています")</f>
        <v>OK</v>
      </c>
      <c r="CJ748" s="371">
        <f>IF($F748="申請キャンセル",0,IFERROR(VLOOKUP($D748,INDEX(データ蓄積!$A$16:$A$1015,MATCH($D748,データ蓄積!$A$16:$A$1015,0)):'データ蓄積'!$DB$1015,9,),0))</f>
        <v>0</v>
      </c>
      <c r="CK748" s="372">
        <f>IF($F748="申請キャンセル",0,IFERROR(VLOOKUP($D748,INDEX(データ蓄積!$A$16:$A$1015,MATCH($D748,データ蓄積!$A$16:$A$1015,0)):'データ蓄積'!$DB$1015,11,),0))</f>
        <v>0</v>
      </c>
      <c r="CL748" s="372">
        <f>IF($F748="申請キャンセル",0,IFERROR(VLOOKUP($D748,INDEX(データ蓄積!$A$16:$A$1015,MATCH($D748,データ蓄積!$A$16:$A$1015,0)):'データ蓄積'!$DB$1015,13,),0))</f>
        <v>0</v>
      </c>
      <c r="CM748" s="372">
        <f>IF($F748="申請キャンセル",0,IFERROR(VLOOKUP($D748,INDEX(データ蓄積!$A$16:$A$1015,MATCH($D748,データ蓄積!$A$16:$A$1015,0)):'データ蓄積'!$DB$1015,15,),0))</f>
        <v>0</v>
      </c>
      <c r="CN748" s="372">
        <f>IF($F748="申請キャンセル",0,IFERROR(VLOOKUP($D748,INDEX(データ蓄積!$A$16:$A$1015,MATCH($D748,データ蓄積!$A$16:$A$1015,0)):'データ蓄積'!$DB$1015,17,),0))</f>
        <v>0</v>
      </c>
      <c r="CO748" s="372">
        <f>IF($F748="申請キャンセル",0,IFERROR(VLOOKUP($D748,INDEX(データ蓄積!$A$16:$A$1015,MATCH($D748,データ蓄積!$A$16:$A$1015,0)):'データ蓄積'!$DB$1015,18,),0))</f>
        <v>0</v>
      </c>
      <c r="CP748" s="371">
        <f>IF($F748="申請キャンセル",0,IFERROR(VLOOKUP($D748,INDEX(データ蓄積!$A$16:$A$1015,MATCH($D748,データ蓄積!$A$16:$A$1015,0)):'データ蓄積'!$DB$1015,19,),0))</f>
        <v>0</v>
      </c>
      <c r="CQ748" s="372">
        <f>IF($F748="申請キャンセル",0,IFERROR(VLOOKUP($D748,INDEX(データ蓄積!$A$16:$A$1015,MATCH($D748,データ蓄積!$A$16:$A$1015,0)):'データ蓄積'!$DB$1015,24,),0))</f>
        <v>0</v>
      </c>
      <c r="CR748" s="99" t="str">
        <f>IF($F748="申請キャンセル",0,CONCATENATE(CS748,$CS$14,CT748,$CT$14,CU748,$CU$14))</f>
        <v>0年0月0日</v>
      </c>
      <c r="CS748" s="99">
        <f>IF($F748="申請キャンセル",0,IFERROR(VLOOKUP($D748,INDEX(データ蓄積!$A$16:$A$1015,MATCH($D748,データ蓄積!$A$16:$A$1015,0)):'データ蓄積'!$DB$1015,70,),0))</f>
        <v>0</v>
      </c>
      <c r="CT748" s="99">
        <f>IF($F748="申請キャンセル",0,IFERROR(VLOOKUP($D748,INDEX(データ蓄積!$A$16:$A$1015,MATCH($D748,データ蓄積!$A$16:$A$1015,0)):'データ蓄積'!$DB$1015,71,),0))</f>
        <v>0</v>
      </c>
      <c r="CU748" s="99">
        <f>IF($F748="申請キャンセル",0,IFERROR(VLOOKUP($D748,INDEX(データ蓄積!$A$16:$A$1015,MATCH($D748,データ蓄積!$A$16:$A$1015,0)):'データ蓄積'!$DB$1015,72,),0))</f>
        <v>0</v>
      </c>
      <c r="CV748" s="99" t="str">
        <f>IF($F748="申請キャンセル",0,CONCATENATE(CW748,$CW$14,CX748,$CX$14,CY748,$CY$14))</f>
        <v>0年0月0日</v>
      </c>
      <c r="CW748" s="99">
        <f>IF($F748="申請キャンセル",0,IFERROR(VLOOKUP($D748,INDEX(データ蓄積!$A$16:$A$1015,MATCH($D748,データ蓄積!$A$16:$A$1015,0)):'データ蓄積'!$DB$1015,73,),0))</f>
        <v>0</v>
      </c>
      <c r="CX748" s="99">
        <f>IF($F748="申請キャンセル",0,IFERROR(VLOOKUP($D748,INDEX(データ蓄積!$A$16:$A$1015,MATCH($D748,データ蓄積!$A$16:$A$1015,0)):'データ蓄積'!$DB$1015,74,),0))</f>
        <v>0</v>
      </c>
      <c r="CY748" s="99">
        <f>IF($F748="申請キャンセル",0,IFERROR(VLOOKUP($D748,INDEX(データ蓄積!$A$16:$A$1015,MATCH($D748,データ蓄積!$A$16:$A$1015,0)):'データ蓄積'!$DB$1015,75,),0))</f>
        <v>0</v>
      </c>
      <c r="CZ748" s="211">
        <f>IF($F748="申請キャンセル",0,IFERROR(VLOOKUP($D748,INDEX(データ蓄積!$A$16:$A$1015,MATCH($D748,データ蓄積!$A$16:$A$1015,0)):'データ蓄積'!$CF$1015,84,),0))</f>
        <v>0</v>
      </c>
      <c r="DA748" s="211">
        <f>IF($F748="申請キャンセル",0,IFERROR(VLOOKUP($D748,INDEX(データ蓄積!$A$16:$A$1015,MATCH($D748,データ蓄積!$A$16:$A$1015,0)):'データ蓄積'!$CG$1015,85,),0))</f>
        <v>0</v>
      </c>
      <c r="DB748" s="211">
        <f>IF($F748="申請キャンセル",0,IFERROR(VLOOKUP($D748,INDEX(データ蓄積!$A$16:$A$1015,MATCH($D748,データ蓄積!$A$16:$A$1015,0)):'データ蓄積'!$CH$1015,86,),0))</f>
        <v>0</v>
      </c>
      <c r="DC748" s="211"/>
      <c r="DD748" s="204">
        <f>IF($F748="申請キャンセル",0,IFERROR(VLOOKUP($D748,INDEX(データ蓄積!$A$16:$A$1015,MATCH($D748,データ蓄積!$A$16:$A$1015,0)):'データ蓄積'!$CN$1015,91,),0))</f>
        <v>0</v>
      </c>
      <c r="DE748" s="204">
        <f>IF($F748="申請キャンセル",0,IFERROR(VLOOKUP($D748,INDEX(データ蓄積!$A$16:$A$1015,MATCH($D748,データ蓄積!$A$16:$A$1015,0)):'データ蓄積'!$CN$1015,92,),0))</f>
        <v>0</v>
      </c>
    </row>
    <row r="749" spans="1:109" ht="18.75" customHeight="1" x14ac:dyDescent="0.15">
      <c r="A749" s="373">
        <f>IFERROR(VLOOKUP($D749,INDEX(データ蓄積!$A$16:$A$1015,MATCH($D749,データ蓄積!$A$16:$A$1015,0)+1):'データ蓄積'!$BI$1015,3,),0)</f>
        <v>0</v>
      </c>
      <c r="B749" s="374">
        <f>IFERROR(VLOOKUP($D749,INDEX(データ蓄積!$A$16:$A$1015,MATCH($D749,データ蓄積!$A$16:$A$1015,0)+1):'データ蓄積'!$BI$1015,4,),0)</f>
        <v>0</v>
      </c>
      <c r="C749" s="375">
        <f>IFERROR(VLOOKUP($D749,INDEX(データ蓄積!$A$16:$A$1015,MATCH($D749,データ蓄積!$A$16:$A$1015,0)+1):'データ蓄積'!$BI$1015,5,),0)</f>
        <v>0</v>
      </c>
      <c r="D749" s="373">
        <f t="shared" si="3650"/>
        <v>367</v>
      </c>
      <c r="E749" s="347">
        <f>IFERROR(VLOOKUP($D749,INDEX(データ蓄積!$A$16:$A$1015,MATCH($D749,データ蓄積!$A$16:$A$1015,0)+1):'データ蓄積'!$BI$1015,2,),0)</f>
        <v>0</v>
      </c>
      <c r="F749" s="376">
        <f>IFERROR(VLOOKUP($D749,INDEX(データ蓄積!$A$16:$A$1015,MATCH($D749,データ蓄積!$A$16:$A$1015,0)+1):'データ蓄積'!$CD$1015,82,),0)</f>
        <v>0</v>
      </c>
      <c r="G749" s="377">
        <f>IF($F748="申請キャンセル",0,IFERROR(VLOOKUP($D749,INDEX(データ蓄積!$A$16:$A$1015,MATCH($D749,データ蓄積!$A$16:$A$1015,0)+1):'データ蓄積'!$BI$1015,8,),0))</f>
        <v>0</v>
      </c>
      <c r="H749" s="347">
        <f>IF($F748="申請キャンセル",0,IFERROR(VLOOKUP($D749,INDEX(データ蓄積!$A$16:$A$1015,MATCH($D749,データ蓄積!$A$16:$A$1015,0)+1):'データ蓄積'!$BI$1015,10,),0))</f>
        <v>0</v>
      </c>
      <c r="I749" s="378" t="str">
        <f>IF($F748="申請キャンセル","",LEFT(IFERROR(VLOOKUP($D749,INDEX(データ蓄積!$A$16:$A$1015,MATCH($D749,データ蓄積!$A$16:$A$1015,0)+1):'データ蓄積'!$CH$1015,84,),""),2))</f>
        <v/>
      </c>
      <c r="J749" s="347" t="str">
        <f>IF($F748="申請キャンセル","",LEFT(IFERROR(VLOOKUP($D749,INDEX(データ蓄積!$A$16:$A$1015,MATCH($D748,データ蓄積!$A$16:$A$1015,0)+1):'データ蓄積'!$CL$1015,86,),""),2))</f>
        <v/>
      </c>
      <c r="K749" s="379">
        <f>IF($F748="申請キャンセル",0,IFERROR(VLOOKUP($D749,INDEX(データ蓄積!$A$16:$A$1015,MATCH($D749,データ蓄積!$A$16:$A$1015,0)+1):'データ蓄積'!$CO$1015,90,),0))</f>
        <v>0</v>
      </c>
      <c r="L749" s="374">
        <f t="shared" ref="L749" si="3828">IF(G749=0,0,IF($F749="申請キャンセル",0,IF(K749="","","〇")))</f>
        <v>0</v>
      </c>
      <c r="M749" s="380">
        <f>IF($F748="申請キャンセル",0,IFERROR(VLOOKUP($D749,INDEX(データ蓄積!$A$16:$A$1015,MATCH($D749,データ蓄積!$A$16:$A$1015,0)+1):'データ蓄積'!$BI$1015,14,),0))</f>
        <v>0</v>
      </c>
      <c r="N749" s="381">
        <f>IF($F748="申請キャンセル",0,IFERROR(VLOOKUP($D749,INDEX(データ蓄積!$A$16:$A$1015,MATCH($D749,データ蓄積!$A$16:$A$1015,0)+1):'データ蓄積'!$BI$1015,16,),0))</f>
        <v>0</v>
      </c>
      <c r="O749" s="382">
        <f>IF($F748="申請キャンセル",0,IFERROR(VLOOKUP($D749,INDEX(データ蓄積!$A$16:$A$1015,MATCH($D749,データ蓄積!$A$16:$A$1015,0)+1):'データ蓄積'!$BI$1015,20,),0))</f>
        <v>0</v>
      </c>
      <c r="P749" s="383">
        <f>IF($F748="申請キャンセル",0,IFERROR(VLOOKUP($D749,INDEX(データ蓄積!$A$16:$A$1015,MATCH($D749,データ蓄積!$A$16:$A$1015,0)+1):'データ蓄積'!$BI$1015,21,),0))</f>
        <v>0</v>
      </c>
      <c r="Q749" s="383">
        <f>IF($F748="申請キャンセル",0,IFERROR(VLOOKUP($D749,INDEX(データ蓄積!$A$16:$A$1015,MATCH($D749,データ蓄積!$A$16:$A$1015,0)+1):'データ蓄積'!$BI$1015,23,),0))</f>
        <v>0</v>
      </c>
      <c r="R749" s="384">
        <f>IF($F748="申請キャンセル",0,IFERROR(VLOOKUP($D749,INDEX(データ蓄積!$A$16:$A$1015,MATCH($D749,データ蓄積!$A$16:$A$1015,0)+1):'データ蓄積'!$CO$1015,92,),0))</f>
        <v>0</v>
      </c>
      <c r="S749" s="385">
        <f>IF($F748="申請キャンセル",0,IFERROR(VLOOKUP($D749,INDEX(データ蓄積!$A$16:$A$1015,MATCH($D749,データ蓄積!$A$16:$A$1015,0)+1):'データ蓄積'!$BI$1015,22,),0))</f>
        <v>0</v>
      </c>
      <c r="T749" s="386" t="str">
        <f>IF($F748="申請キャンセル",0,IF((AJ749+AP749)&gt;0,ROUNDDOWN((AJ749+AP749)/(AL749+AR749),4)*1000," "))</f>
        <v xml:space="preserve"> </v>
      </c>
      <c r="U749" s="387" t="str">
        <f>IF($F749="申請キャンセル",0,IFERROR(IF(AJ749+AP749=0,"",VLOOKUP(Q749,Sheet1!$B$4:$C$64,2,0)),0))</f>
        <v/>
      </c>
      <c r="V749" s="388">
        <f>IF($F748="申請キャンセル",0,IFERROR(VLOOKUP($D749,INDEX(データ蓄積!$A$16:$A$1015,MATCH($D749,データ蓄積!$A$16:$A$1015,0)+1):'データ蓄積'!$BI$1015,12,),0))</f>
        <v>0</v>
      </c>
      <c r="W749" s="389">
        <f>IF($F748="申請キャンセル",0,IFERROR(VLOOKUP($D749,INDEX(データ蓄積!$A$16:$A$1015,MATCH($D749,データ蓄積!$A$16:$A$1015,0)+1):'データ蓄積'!$BI$1015,25,),0))</f>
        <v>0</v>
      </c>
      <c r="X749" s="383">
        <f>IF($F748="申請キャンセル",0,IFERROR(VLOOKUP($D749,INDEX(データ蓄積!$A$16:$A$1015,MATCH($D749,データ蓄積!$A$16:$A$1015,0)+1):'データ蓄積'!$DB$1015,27,),0))</f>
        <v>0</v>
      </c>
      <c r="Y749" s="390">
        <f t="shared" si="3326"/>
        <v>0</v>
      </c>
      <c r="Z749" s="383">
        <f>IF($F748="申請キャンセル",0,IFERROR(VLOOKUP($D749,INDEX(データ蓄積!$A$16:$A$1015,MATCH($D749,データ蓄積!$A$16:$A$1015,0)+1):'データ蓄積'!$DB$1015,26,),0))</f>
        <v>0</v>
      </c>
      <c r="AA749" s="383">
        <f>IF($F748="申請キャンセル",0,IFERROR(VLOOKUP($D749,INDEX(データ蓄積!$A$16:$A$1015,MATCH($D749,データ蓄積!$A$16:$A$1015,0)+1):'データ蓄積'!$DB$1015,28,),0))</f>
        <v>0</v>
      </c>
      <c r="AB749" s="385">
        <f t="shared" ref="AB749" si="3829">IF($W749="初 年 度",TRUNC((+AA749-BP749)/2,0),0)</f>
        <v>0</v>
      </c>
      <c r="AC749" s="381"/>
      <c r="AD749" s="380">
        <f>IF($F748="申請キャンセル",0,IFERROR(VLOOKUP($D749,INDEX(データ蓄積!$A$16:$A$1015,MATCH($D749,データ蓄積!$A$16:$A$1015,0)+1):'データ蓄積'!$DB$1015,30,),0))</f>
        <v>0</v>
      </c>
      <c r="AE749" s="383">
        <f t="shared" si="3328"/>
        <v>0</v>
      </c>
      <c r="AF749" s="383">
        <f>IF($F748="申請キャンセル",0,IFERROR(VLOOKUP($D749,INDEX(データ蓄積!$A$16:$A$1015,MATCH($D749,データ蓄積!$A$16:$A$1015,0)+1):'データ蓄積'!$DB$1015,29,),0))</f>
        <v>0</v>
      </c>
      <c r="AG749" s="383">
        <f>IF($F748="申請キャンセル",0,IFERROR(VLOOKUP($D749,INDEX(データ蓄積!$A$16:$A$1015,MATCH($D749,データ蓄積!$A$16:$A$1015,0)+1):'データ蓄積'!$DB$1015,31,),0))</f>
        <v>0</v>
      </c>
      <c r="AH749" s="383">
        <f t="shared" si="3691"/>
        <v>0</v>
      </c>
      <c r="AI749" s="381"/>
      <c r="AJ749" s="385">
        <f t="shared" ref="AJ749" si="3830">+X749+AD749</f>
        <v>0</v>
      </c>
      <c r="AK749" s="390">
        <f t="shared" si="3810"/>
        <v>0</v>
      </c>
      <c r="AL749" s="383">
        <f t="shared" si="3810"/>
        <v>0</v>
      </c>
      <c r="AM749" s="383">
        <f t="shared" si="3810"/>
        <v>0</v>
      </c>
      <c r="AN749" s="385">
        <f t="shared" si="3810"/>
        <v>0</v>
      </c>
      <c r="AO749" s="381"/>
      <c r="AP749" s="383">
        <f>IF($F748="申請キャンセル",0,IFERROR(VLOOKUP($D749,INDEX(データ蓄積!$A$16:$A$1015,MATCH($D749,データ蓄積!$A$16:$A$1015,0)+1):'データ蓄積'!$DB$1015,33,),0))</f>
        <v>0</v>
      </c>
      <c r="AQ749" s="390">
        <f t="shared" si="3330"/>
        <v>0</v>
      </c>
      <c r="AR749" s="383">
        <f>IF($F748="申請キャンセル",0,IFERROR(VLOOKUP($D749,INDEX(データ蓄積!$A$16:$A$1015,MATCH($D749,データ蓄積!$A$16:$A$1015,0)+1):'データ蓄積'!$DB$1015,32,),0))</f>
        <v>0</v>
      </c>
      <c r="AS749" s="383">
        <f>IF($F748="申請キャンセル",0,IFERROR(VLOOKUP($D749,INDEX(データ蓄積!$A$16:$A$1015,MATCH($D749,データ蓄積!$A$16:$A$1015,0)+1):'データ蓄積'!$DB$1015,34,),0))</f>
        <v>0</v>
      </c>
      <c r="AT749" s="385">
        <f t="shared" si="3692"/>
        <v>0</v>
      </c>
      <c r="AU749" s="381"/>
      <c r="AV749" s="383">
        <f>IF($F748="申請キャンセル",0,IFERROR(VLOOKUP($D749,INDEX(データ蓄積!$A$16:$A$1015,MATCH($D749,データ蓄積!$A$16:$A$1015,0)+1):'データ蓄積'!$DB$1015,36,),0))</f>
        <v>0</v>
      </c>
      <c r="AW749" s="390">
        <f t="shared" si="3331"/>
        <v>0</v>
      </c>
      <c r="AX749" s="383">
        <f>IF($F748="申請キャンセル",0,IFERROR(VLOOKUP($D749,INDEX(データ蓄積!$A$16:$A$1015,MATCH($D749,データ蓄積!$A$16:$A$1015,0)+1):'データ蓄積'!$DB$1015,35,),0))</f>
        <v>0</v>
      </c>
      <c r="AY749" s="383">
        <f>IF($F748="申請キャンセル",0,IFERROR(VLOOKUP($D749,INDEX(データ蓄積!$A$16:$A$1015,MATCH($D749,データ蓄積!$A$16:$A$1015,0)+1):'データ蓄積'!$DB$1015,37,),0))</f>
        <v>0</v>
      </c>
      <c r="AZ749" s="385">
        <f t="shared" si="3693"/>
        <v>0</v>
      </c>
      <c r="BA749" s="381"/>
      <c r="BB749" s="391">
        <f t="shared" ref="BB749:BE764" si="3831">+AK749+AQ749+AW749</f>
        <v>0</v>
      </c>
      <c r="BC749" s="383">
        <f t="shared" si="3831"/>
        <v>0</v>
      </c>
      <c r="BD749" s="383">
        <f t="shared" si="3831"/>
        <v>0</v>
      </c>
      <c r="BE749" s="392">
        <f t="shared" si="3831"/>
        <v>0</v>
      </c>
      <c r="BF749" s="369"/>
      <c r="BG749" s="380">
        <f>IF($F748="申請キャンセル",0,IF(H749="（○）",220,0))</f>
        <v>0</v>
      </c>
      <c r="BH749" s="385">
        <f>IF($F748="申請キャンセル",0,IF(H749="（○）",SUM(AK749+AQ749+AW749),0))</f>
        <v>0</v>
      </c>
      <c r="BI749" s="383">
        <f>IF($F748="申請キャンセル",0,IF(H749="（○）",SUM(AL749+AR749),0))</f>
        <v>0</v>
      </c>
      <c r="BJ749" s="383">
        <f t="shared" si="3333"/>
        <v>0</v>
      </c>
      <c r="BK749" s="392">
        <f t="shared" ref="BK749" si="3832">IF($W749="初 年 度",TRUNC((+BJ749-CB749),0),0)</f>
        <v>0</v>
      </c>
      <c r="BL749" s="46"/>
      <c r="BM749" s="380">
        <f t="shared" si="3777"/>
        <v>0</v>
      </c>
      <c r="BN749" s="381">
        <f t="shared" si="3777"/>
        <v>0</v>
      </c>
      <c r="BP749" s="127">
        <f t="shared" si="3335"/>
        <v>0</v>
      </c>
      <c r="BQ749" s="128">
        <f t="shared" ref="BQ749" si="3833">ROUNDUP(BP749/2,0)</f>
        <v>0</v>
      </c>
      <c r="BR749" s="45"/>
      <c r="BS749" s="127">
        <f t="shared" si="3337"/>
        <v>0</v>
      </c>
      <c r="BT749" s="128">
        <f t="shared" ref="BT749" si="3834">ROUNDUP(BS749/2,0)</f>
        <v>0</v>
      </c>
      <c r="BU749" s="45"/>
      <c r="BV749" s="127">
        <f t="shared" si="3339"/>
        <v>0</v>
      </c>
      <c r="BW749" s="128">
        <f t="shared" si="3694"/>
        <v>0</v>
      </c>
      <c r="BX749" s="45"/>
      <c r="BY749" s="127">
        <f t="shared" si="3340"/>
        <v>0</v>
      </c>
      <c r="BZ749" s="128">
        <f t="shared" ref="BZ749" si="3835">ROUNDUP(BY749/2,0)</f>
        <v>0</v>
      </c>
      <c r="CA749" s="45"/>
      <c r="CB749" s="127">
        <f t="shared" si="3342"/>
        <v>0</v>
      </c>
      <c r="CC749" s="128">
        <f t="shared" ref="CC749" si="3836">+CB749</f>
        <v>0</v>
      </c>
      <c r="CD749" s="45"/>
      <c r="CE749" s="370">
        <f>IF($F748="申請キャンセル",0,IFERROR(VLOOKUP($D749,INDEX(データ蓄積!$A$16:$A$1015,MATCH($D749,データ蓄積!$A$16:$A$1015,0)+1):'データ蓄積'!$DB$1015,83,),0))</f>
        <v>0</v>
      </c>
      <c r="CF749" s="371">
        <f>IF($F748="申請キャンセル",0,IFERROR(VLOOKUP($D749,INDEX(データ蓄積!$A$16:$A$1015,MATCH($D749,データ蓄積!$A$16:$A$1015,0)+1):'データ蓄積'!$DB$1015,6,),0))</f>
        <v>0</v>
      </c>
      <c r="CG749" s="214" t="str">
        <f t="shared" si="3765"/>
        <v xml:space="preserve"> </v>
      </c>
      <c r="CH749" s="214" t="str">
        <f t="shared" si="3755"/>
        <v/>
      </c>
      <c r="CI749" s="214" t="str">
        <f t="shared" ref="CI749" si="3837">IF(CG749&gt;=CH749,"OK","下限本数を下回っています")</f>
        <v>OK</v>
      </c>
      <c r="CJ749" s="371">
        <f>IF($F748="申請キャンセル",0,IFERROR(VLOOKUP($D749,INDEX(データ蓄積!$A$16:$A$1015,MATCH($D749,データ蓄積!$A$16:$A$1015,0)+1):'データ蓄積'!$DB$1015,9,),0))</f>
        <v>0</v>
      </c>
      <c r="CK749" s="372">
        <f>IF($F748="申請キャンセル",0,IFERROR(VLOOKUP($D749,INDEX(データ蓄積!$A$16:$A$1015,MATCH($D749,データ蓄積!$A$16:$A$1015,0)+1):'データ蓄積'!$DB$1015,11,),0))</f>
        <v>0</v>
      </c>
      <c r="CL749" s="372">
        <f>IF($F748="申請キャンセル",0,IFERROR(VLOOKUP($D749,INDEX(データ蓄積!$A$16:$A$1015,MATCH($D749,データ蓄積!$A$16:$A$1015,0)+1):'データ蓄積'!$DB$1015,13,),0))</f>
        <v>0</v>
      </c>
      <c r="CM749" s="372">
        <f>IF($F748="申請キャンセル",0,IFERROR(VLOOKUP($D749,INDEX(データ蓄積!$A$16:$A$1015,MATCH($D749,データ蓄積!$A$16:$A$1015,0)+1):'データ蓄積'!$DB$1015,15,),0))</f>
        <v>0</v>
      </c>
      <c r="CN749" s="372">
        <f>IF($F748="申請キャンセル",0,IFERROR(VLOOKUP($D749,INDEX(データ蓄積!$A$16:$A$1015,MATCH($D749,データ蓄積!$A$16:$A$1015,0)+1):'データ蓄積'!$DB$1015,17,),0))</f>
        <v>0</v>
      </c>
      <c r="CO749" s="372">
        <f>IF($F748="申請キャンセル",0,IFERROR(VLOOKUP($D749,INDEX(データ蓄積!$A$16:$A$1015,MATCH($D749,データ蓄積!$A$16:$A$1015,0)+1):'データ蓄積'!$DB$1015,18,),0))</f>
        <v>0</v>
      </c>
      <c r="CP749" s="371">
        <f>IF($F748="申請キャンセル",0,IFERROR(VLOOKUP($D749,INDEX(データ蓄積!$A$16:$A$1015,MATCH($D749,データ蓄積!$A$16:$A$1015,0)+1):'データ蓄積'!$DB$1015,19,),0))</f>
        <v>0</v>
      </c>
      <c r="CQ749" s="372">
        <f>IF($F748="申請キャンセル",0,IFERROR(VLOOKUP($D749,INDEX(データ蓄積!$A$16:$A$1015,MATCH($D749,データ蓄積!$A$16:$A$1015,0)+1):'データ蓄積'!$DB$1015,24,),0))</f>
        <v>0</v>
      </c>
      <c r="CR749" s="99" t="str">
        <f>IF($F748="申請キャンセル",0,CONCATENATE(CS749,$CS$14,CT749,$CT$14,CU749,$CU$14))</f>
        <v>0年0月0日</v>
      </c>
      <c r="CS749" s="99">
        <f>IF($F748="申請キャンセル",0,IFERROR(VLOOKUP($D749,INDEX(データ蓄積!$A$16:$A$1015,MATCH($D749,データ蓄積!$A$16:$A$1015,0)+1):'データ蓄積'!$DB$1015,70,),0))</f>
        <v>0</v>
      </c>
      <c r="CT749" s="99">
        <f>IF($F748="申請キャンセル",0,IFERROR(VLOOKUP($D749,INDEX(データ蓄積!$A$16:$A$1015,MATCH($D749,データ蓄積!$A$16:$A$1015,0)+1):'データ蓄積'!$DB$1015,71,),0))</f>
        <v>0</v>
      </c>
      <c r="CU749" s="99">
        <f>IF($F748="申請キャンセル",0,IFERROR(VLOOKUP($D749,INDEX(データ蓄積!$A$16:$A$1015,MATCH($D749,データ蓄積!$A$16:$A$1015,0)+1):'データ蓄積'!$DB$1015,72,),0))</f>
        <v>0</v>
      </c>
      <c r="CV749" s="99" t="str">
        <f>IF($F748="申請キャンセル",0,CONCATENATE(CW749,$CW$14,CX749,$CX$14,CY749,$CY$14))</f>
        <v>0年0月0日</v>
      </c>
      <c r="CW749" s="99">
        <f>IF($F748="申請キャンセル",0,IFERROR(VLOOKUP($D749,INDEX(データ蓄積!$A$16:$A$1015,MATCH($D749,データ蓄積!$A$16:$A$1015,0)+1):'データ蓄積'!$DB$1015,73,),0))</f>
        <v>0</v>
      </c>
      <c r="CX749" s="99">
        <f>IF($F748="申請キャンセル",0,IFERROR(VLOOKUP($D749,INDEX(データ蓄積!$A$16:$A$1015,MATCH($D749,データ蓄積!$A$16:$A$1015,0)+1):'データ蓄積'!$DB$1015,74,),0))</f>
        <v>0</v>
      </c>
      <c r="CY749" s="99">
        <f>IF($F748="申請キャンセル",0,IFERROR(VLOOKUP($D749,INDEX(データ蓄積!$A$16:$A$1015,MATCH($D749,データ蓄積!$A$16:$A$1015,0)+1):'データ蓄積'!$DB$1015,75,),0))</f>
        <v>0</v>
      </c>
      <c r="CZ749" s="211">
        <f>IF($F748="申請キャンセル",0,IFERROR(VLOOKUP($D749,INDEX(データ蓄積!$A$16:$A$1015,MATCH($D749,データ蓄積!$A$16:$A$1015,0)+1):'データ蓄積'!$CF$1015,84,),0))</f>
        <v>0</v>
      </c>
      <c r="DA749" s="211">
        <f>IF($F748="申請キャンセル",0,IFERROR(VLOOKUP($D749,INDEX(データ蓄積!$A$16:$A$1015,MATCH($D749,データ蓄積!$A$16:$A$1015,0)+1):'データ蓄積'!$CG$1015,85,),0))</f>
        <v>0</v>
      </c>
      <c r="DB749" s="211">
        <f>IF($F748="申請キャンセル",0,IFERROR(VLOOKUP($D749,INDEX(データ蓄積!$A$16:$A$1015,MATCH($D749,データ蓄積!$A$16:$A$1015,0)+1):'データ蓄積'!$CH$1015,86,),0))</f>
        <v>0</v>
      </c>
      <c r="DC749" s="211"/>
      <c r="DD749" s="204">
        <f>IF($F748="申請キャンセル",0,IFERROR(VLOOKUP($D749,INDEX(データ蓄積!$A$16:$A$1015,MATCH($D749,データ蓄積!$A$16:$A$1015,0)+1):'データ蓄積'!$CN$1015,91,),0))</f>
        <v>0</v>
      </c>
      <c r="DE749" s="204">
        <f>IF($F748="申請キャンセル",0,IFERROR(VLOOKUP($D749,INDEX(データ蓄積!$A$16:$A$1015,MATCH($D749,データ蓄積!$A$16:$A$1015,0)+1):'データ蓄積'!$CN$1015,92,),0))</f>
        <v>0</v>
      </c>
    </row>
    <row r="750" spans="1:109" ht="18.75" customHeight="1" x14ac:dyDescent="0.15">
      <c r="A750" s="349">
        <f>IFERROR(VLOOKUP($D750,INDEX(データ蓄積!$A$16:$A$1015,MATCH($D750,データ蓄積!$A$16:$A$1015,0)):'データ蓄積'!$BI$1015,3,),0)</f>
        <v>0</v>
      </c>
      <c r="B750" s="350">
        <f>IFERROR(VLOOKUP($D750,INDEX(データ蓄積!$A$16:$A$1015,MATCH($D750,データ蓄積!$A$16:$A$1015,0)):'データ蓄積'!$BI$1015,4,),0)</f>
        <v>0</v>
      </c>
      <c r="C750" s="349">
        <f>IFERROR(VLOOKUP($D750,INDEX(データ蓄積!$A$16:$A$1015,MATCH($D750,データ蓄積!$A$16:$A$1015,0)):'データ蓄積'!$BI$1015,5,),0)</f>
        <v>0</v>
      </c>
      <c r="D750" s="349">
        <f t="shared" si="3650"/>
        <v>368</v>
      </c>
      <c r="E750" s="351">
        <f>IFERROR(VLOOKUP($D750,INDEX(データ蓄積!$A$16:$A$1015,MATCH($D750,データ蓄積!$A$16:$A$1015,0)):'データ蓄積'!$BI$1015,2,),0)</f>
        <v>0</v>
      </c>
      <c r="F750" s="352">
        <f>IFERROR(VLOOKUP($D750,INDEX(データ蓄積!$A$16:$A$1015,MATCH($D750,データ蓄積!$A$16:$A$1015,0)):'データ蓄積'!$CD$1015,82,),0)</f>
        <v>0</v>
      </c>
      <c r="G750" s="353">
        <f>IF($F750="申請キャンセル",0,IFERROR(VLOOKUP($D750,INDEX(データ蓄積!$A$16:$A$1015,MATCH($D750,データ蓄積!$A$16:$A$1015,0)):'データ蓄積'!$BI$1015,8,),0))</f>
        <v>0</v>
      </c>
      <c r="H750" s="346">
        <f>IF($F750="申請キャンセル",0,IFERROR(VLOOKUP($D750,INDEX(データ蓄積!$A$16:$A$1015,MATCH($D750,データ蓄積!$A$16:$A$1015,0)):'データ蓄積'!$BI$1015,10,),0))</f>
        <v>0</v>
      </c>
      <c r="I750" s="354" t="str">
        <f>IF($F750="申請キャンセル","",LEFT(IFERROR(VLOOKUP($D750,INDEX(データ蓄積!$A$16:$A$1015,MATCH($D750,データ蓄積!$A$16:$A$1015,0)):'データ蓄積'!$CH$1015,84,),""),2))</f>
        <v/>
      </c>
      <c r="J750" s="346" t="str">
        <f>IF($F750="申請キャンセル","",LEFT(IFERROR(VLOOKUP($D750,INDEX(データ蓄積!$A$16:$A$1015,MATCH($D750,データ蓄積!$A$16:$A$1015,0)):'データ蓄積'!$CL$1015,86,),""),2))</f>
        <v/>
      </c>
      <c r="K750" s="355">
        <f>IF($F750="申請キャンセル",0,IFERROR(VLOOKUP($D750,INDEX(データ蓄積!$A$16:$A$1015,MATCH($D750,データ蓄積!$A$16:$A$1015,0)):'データ蓄積'!$CO$1015,90,),0))</f>
        <v>0</v>
      </c>
      <c r="L750" s="350">
        <f>IF(G750=0,0,IF($F750="申請キャンセル",0,IF(K750="","","〇")))</f>
        <v>0</v>
      </c>
      <c r="M750" s="356">
        <f>IF($F750="申請キャンセル",0,IFERROR(VLOOKUP($D750,INDEX(データ蓄積!$A$16:$A$1015,MATCH($D750,データ蓄積!$A$16:$A$1015,0)):'データ蓄積'!$BI$1015,14,),))</f>
        <v>0</v>
      </c>
      <c r="N750" s="357">
        <f>IF($F750="申請キャンセル",0,IFERROR(VLOOKUP($D750,INDEX(データ蓄積!$A$16:$A$1015,MATCH($D750,データ蓄積!$A$16:$A$1015,0)):'データ蓄積'!$BI$1015,16,),0))</f>
        <v>0</v>
      </c>
      <c r="O750" s="356">
        <f>IF($F750="申請キャンセル",0,IFERROR(VLOOKUP($D750,INDEX(データ蓄積!$A$16:$A$1015,MATCH($D750,データ蓄積!$A$16:$A$1015,0)):'データ蓄積'!$BI$1015,20,),0))</f>
        <v>0</v>
      </c>
      <c r="P750" s="358">
        <f>IF($F750="申請キャンセル",0,IFERROR(VLOOKUP($D750,INDEX(データ蓄積!$A$16:$A$1015,MATCH($D750,データ蓄積!$A$16:$A$1015,0)):'データ蓄積'!$BI$1015,21,),0))</f>
        <v>0</v>
      </c>
      <c r="Q750" s="359">
        <f>IF($F750="申請キャンセル",0,IFERROR(VLOOKUP($D750,INDEX(データ蓄積!$A$16:$A$1015,MATCH($D750,データ蓄積!$A$16:$A$1015,0)):'データ蓄積'!$BI$1015,23,),0))</f>
        <v>0</v>
      </c>
      <c r="R750" s="360">
        <f>IF($F750="申請キャンセル",0,IFERROR(VLOOKUP($D750,INDEX(データ蓄積!$A$16:$A$1015,MATCH($D750,データ蓄積!$A$16:$A$1015,0)):'データ蓄積'!$CO$1015,92,),0))</f>
        <v>0</v>
      </c>
      <c r="S750" s="361">
        <f>IF($F750="申請キャンセル",0,IFERROR(VLOOKUP($D750,INDEX(データ蓄積!$A$16:$A$1015,MATCH($D750,データ蓄積!$A$16:$A$1015,0)):'データ蓄積'!$BI$1015,22,),0))</f>
        <v>0</v>
      </c>
      <c r="T750" s="362" t="str">
        <f>IF($F750="申請キャンセル",0,IF((AJ750+AP750)&gt;0,ROUNDDOWN((AJ750+AP750)/(AL750+AR750),4)*1000," "))</f>
        <v xml:space="preserve"> </v>
      </c>
      <c r="U750" s="363" t="str">
        <f>IF($F750="申請キャンセル",0,IFERROR(IF(AJ750+AP750=0,"",VLOOKUP(Q750,Sheet1!$B$4:$C$64,2,0)),0))</f>
        <v/>
      </c>
      <c r="V750" s="364">
        <f>IF($F750="申請キャンセル",0,IFERROR(VLOOKUP($D750,INDEX(データ蓄積!$A$16:$A$1015,MATCH($D750,データ蓄積!$A$16:$A$1015,0)):'データ蓄積'!$BI$1015,12,),0))</f>
        <v>0</v>
      </c>
      <c r="W750" s="365">
        <f>IF($F750="申請キャンセル",0,IFERROR(VLOOKUP($D750,INDEX(データ蓄積!$A$16:$A$1015,MATCH($D750,データ蓄積!$A$16:$A$1015,0)):'データ蓄積'!$BI$1015,25,),0))</f>
        <v>0</v>
      </c>
      <c r="X750" s="356">
        <f>IF($F750="申請キャンセル",0,IFERROR(VLOOKUP($D750,INDEX(データ蓄積!$A$16:$A$1015,MATCH($D750,データ蓄積!$A$16:$A$1015,0)):'データ蓄積'!$DB$1015,27,),0))</f>
        <v>0</v>
      </c>
      <c r="Y750" s="366">
        <f t="shared" si="3326"/>
        <v>0</v>
      </c>
      <c r="Z750" s="358">
        <f>IF($F750="申請キャンセル",0,IFERROR(VLOOKUP($D750,INDEX(データ蓄積!$A$16:$A$1015,MATCH($D750,データ蓄積!$A$16:$A$1015,0)):'データ蓄積'!$DB$1015,26,),0))</f>
        <v>0</v>
      </c>
      <c r="AA750" s="367">
        <f>IF($F750="申請キャンセル",0,IFERROR(VLOOKUP($D750,INDEX(データ蓄積!$A$16:$A$1015,MATCH($D750,データ蓄積!$A$16:$A$1015,0)):'データ蓄積'!$DB$1015,28,),0))</f>
        <v>0</v>
      </c>
      <c r="AB750" s="358">
        <f>IF($W750="初 年 度",TRUNC((+AA750-BP750)/2,0),0)</f>
        <v>0</v>
      </c>
      <c r="AC750" s="357"/>
      <c r="AD750" s="356">
        <f>IF($F750="申請キャンセル",0,IFERROR(VLOOKUP($D750,INDEX(データ蓄積!$A$16:$A$1015,MATCH($D750,データ蓄積!$A$16:$A$1015,0)):'データ蓄積'!$DB$1015,30,),0))</f>
        <v>0</v>
      </c>
      <c r="AE750" s="359">
        <f t="shared" si="3328"/>
        <v>0</v>
      </c>
      <c r="AF750" s="359">
        <f>IF($F750="申請キャンセル",0,IFERROR(VLOOKUP($D750,INDEX(データ蓄積!$A$16:$A$1015,MATCH($D750,データ蓄積!$A$16:$A$1015,0)):'データ蓄積'!$DB$1015,29,),0))</f>
        <v>0</v>
      </c>
      <c r="AG750" s="359">
        <f>IF($F750="申請キャンセル",0,IFERROR(VLOOKUP($D750,INDEX(データ蓄積!$A$16:$A$1015,MATCH($D750,データ蓄積!$A$16:$A$1015,0)):'データ蓄積'!$DB$1015,31,),0))</f>
        <v>0</v>
      </c>
      <c r="AH750" s="359">
        <f t="shared" si="3691"/>
        <v>0</v>
      </c>
      <c r="AI750" s="357"/>
      <c r="AJ750" s="358">
        <f>+X750+AD750</f>
        <v>0</v>
      </c>
      <c r="AK750" s="366">
        <f t="shared" si="3810"/>
        <v>0</v>
      </c>
      <c r="AL750" s="358">
        <f t="shared" si="3810"/>
        <v>0</v>
      </c>
      <c r="AM750" s="367">
        <f t="shared" si="3810"/>
        <v>0</v>
      </c>
      <c r="AN750" s="358">
        <f t="shared" si="3810"/>
        <v>0</v>
      </c>
      <c r="AO750" s="357"/>
      <c r="AP750" s="356">
        <f>IF($F750="申請キャンセル",0,IFERROR(VLOOKUP($D750,INDEX(データ蓄積!$A$16:$A$1015,MATCH($D750,データ蓄積!$A$16:$A$1015,0)):'データ蓄積'!$DB$1015,33,),0))</f>
        <v>0</v>
      </c>
      <c r="AQ750" s="366">
        <f t="shared" si="3330"/>
        <v>0</v>
      </c>
      <c r="AR750" s="358">
        <f>IF($F750="申請キャンセル",0,IFERROR(VLOOKUP($D750,INDEX(データ蓄積!$A$16:$A$1015,MATCH($D750,データ蓄積!$A$16:$A$1015,0)):'データ蓄積'!$DB$1015,32,),0))</f>
        <v>0</v>
      </c>
      <c r="AS750" s="367">
        <f>IF($F750="申請キャンセル",0,IFERROR(VLOOKUP($D750,INDEX(データ蓄積!$A$16:$A$1015,MATCH($D750,データ蓄積!$A$16:$A$1015,0)):'データ蓄積'!$DB$1015,34,),0))</f>
        <v>0</v>
      </c>
      <c r="AT750" s="358">
        <f t="shared" si="3692"/>
        <v>0</v>
      </c>
      <c r="AU750" s="357"/>
      <c r="AV750" s="356">
        <f>IF($F750="申請キャンセル",0,IFERROR(VLOOKUP($D750,INDEX(データ蓄積!$A$16:$A$1015,MATCH($D750,データ蓄積!$A$16:$A$1015,0)):'データ蓄積'!$DB$1015,36,),0))</f>
        <v>0</v>
      </c>
      <c r="AW750" s="366">
        <f t="shared" si="3331"/>
        <v>0</v>
      </c>
      <c r="AX750" s="358">
        <f>IF($F750="申請キャンセル",0,IFERROR(VLOOKUP($D750,INDEX(データ蓄積!$A$16:$A$1015,MATCH($D750,データ蓄積!$A$16:$A$1015,0)):'データ蓄積'!$DB$1015,35,),0))</f>
        <v>0</v>
      </c>
      <c r="AY750" s="367">
        <f>IF($F750="申請キャンセル",0,IFERROR(VLOOKUP($D750,INDEX(データ蓄積!$A$16:$A$1015,MATCH($D750,データ蓄積!$A$16:$A$1015,0)):'データ蓄積'!$DB$1015,37,),0))</f>
        <v>0</v>
      </c>
      <c r="AZ750" s="358">
        <f t="shared" si="3693"/>
        <v>0</v>
      </c>
      <c r="BA750" s="357"/>
      <c r="BB750" s="368">
        <f>+AK750+AQ750+AW750</f>
        <v>0</v>
      </c>
      <c r="BC750" s="358">
        <f t="shared" si="3831"/>
        <v>0</v>
      </c>
      <c r="BD750" s="367">
        <f t="shared" si="3831"/>
        <v>0</v>
      </c>
      <c r="BE750" s="361">
        <f t="shared" si="3831"/>
        <v>0</v>
      </c>
      <c r="BF750" s="369"/>
      <c r="BG750" s="356">
        <f>IF($F750="申請キャンセル",0,IF(H750="（○）",220,0))</f>
        <v>0</v>
      </c>
      <c r="BH750" s="359">
        <f>IF($F750="申請キャンセル",0,IF(H750="（○）",SUM(AK750+AQ750+AW750),0))</f>
        <v>0</v>
      </c>
      <c r="BI750" s="359">
        <f>IF($F750="申請キャンセル",0,IF(H750="（○）",SUM(AL750+AR750),0))</f>
        <v>0</v>
      </c>
      <c r="BJ750" s="359">
        <f t="shared" si="3333"/>
        <v>0</v>
      </c>
      <c r="BK750" s="361">
        <f>IF($W750="初 年 度",TRUNC((+BJ750-CB750),0),0)</f>
        <v>0</v>
      </c>
      <c r="BL750" s="46"/>
      <c r="BM750" s="356">
        <f t="shared" si="3777"/>
        <v>0</v>
      </c>
      <c r="BN750" s="357">
        <f t="shared" si="3777"/>
        <v>0</v>
      </c>
      <c r="BP750" s="125">
        <f t="shared" si="3335"/>
        <v>0</v>
      </c>
      <c r="BQ750" s="126">
        <f>ROUNDUP(BP750/2,0)</f>
        <v>0</v>
      </c>
      <c r="BR750" s="44"/>
      <c r="BS750" s="125">
        <f t="shared" si="3337"/>
        <v>0</v>
      </c>
      <c r="BT750" s="126">
        <f>ROUNDUP(BS750/2,0)</f>
        <v>0</v>
      </c>
      <c r="BU750" s="44"/>
      <c r="BV750" s="125">
        <f t="shared" si="3339"/>
        <v>0</v>
      </c>
      <c r="BW750" s="126">
        <f t="shared" si="3694"/>
        <v>0</v>
      </c>
      <c r="BX750" s="44"/>
      <c r="BY750" s="125">
        <f t="shared" si="3340"/>
        <v>0</v>
      </c>
      <c r="BZ750" s="126">
        <f>ROUNDUP(BY750/2,0)</f>
        <v>0</v>
      </c>
      <c r="CA750" s="44"/>
      <c r="CB750" s="125">
        <f t="shared" si="3342"/>
        <v>0</v>
      </c>
      <c r="CC750" s="126">
        <f>+CB750</f>
        <v>0</v>
      </c>
      <c r="CD750" s="44"/>
      <c r="CE750" s="370">
        <f>IF($F750="申請キャンセル",0,IF(CE751="","",CE751))</f>
        <v>0</v>
      </c>
      <c r="CF750" s="371">
        <f>IF($F750="申請キャンセル",0,IFERROR(VLOOKUP($D750,INDEX(データ蓄積!$A$16:$A$1015,MATCH($D750,データ蓄積!$A$16:$A$1015,0)):'データ蓄積'!$DB$1015,6,),0))</f>
        <v>0</v>
      </c>
      <c r="CG750" s="214" t="str">
        <f t="shared" si="3765"/>
        <v xml:space="preserve"> </v>
      </c>
      <c r="CH750" s="214" t="str">
        <f t="shared" si="3755"/>
        <v/>
      </c>
      <c r="CI750" s="214" t="str">
        <f>IF(CG750&gt;=CH750,"OK","下限本数を下回っています")</f>
        <v>OK</v>
      </c>
      <c r="CJ750" s="371">
        <f>IF($F750="申請キャンセル",0,IFERROR(VLOOKUP($D750,INDEX(データ蓄積!$A$16:$A$1015,MATCH($D750,データ蓄積!$A$16:$A$1015,0)):'データ蓄積'!$DB$1015,9,),0))</f>
        <v>0</v>
      </c>
      <c r="CK750" s="372">
        <f>IF($F750="申請キャンセル",0,IFERROR(VLOOKUP($D750,INDEX(データ蓄積!$A$16:$A$1015,MATCH($D750,データ蓄積!$A$16:$A$1015,0)):'データ蓄積'!$DB$1015,11,),0))</f>
        <v>0</v>
      </c>
      <c r="CL750" s="372">
        <f>IF($F750="申請キャンセル",0,IFERROR(VLOOKUP($D750,INDEX(データ蓄積!$A$16:$A$1015,MATCH($D750,データ蓄積!$A$16:$A$1015,0)):'データ蓄積'!$DB$1015,13,),0))</f>
        <v>0</v>
      </c>
      <c r="CM750" s="372">
        <f>IF($F750="申請キャンセル",0,IFERROR(VLOOKUP($D750,INDEX(データ蓄積!$A$16:$A$1015,MATCH($D750,データ蓄積!$A$16:$A$1015,0)):'データ蓄積'!$DB$1015,15,),0))</f>
        <v>0</v>
      </c>
      <c r="CN750" s="372">
        <f>IF($F750="申請キャンセル",0,IFERROR(VLOOKUP($D750,INDEX(データ蓄積!$A$16:$A$1015,MATCH($D750,データ蓄積!$A$16:$A$1015,0)):'データ蓄積'!$DB$1015,17,),0))</f>
        <v>0</v>
      </c>
      <c r="CO750" s="372">
        <f>IF($F750="申請キャンセル",0,IFERROR(VLOOKUP($D750,INDEX(データ蓄積!$A$16:$A$1015,MATCH($D750,データ蓄積!$A$16:$A$1015,0)):'データ蓄積'!$DB$1015,18,),0))</f>
        <v>0</v>
      </c>
      <c r="CP750" s="371">
        <f>IF($F750="申請キャンセル",0,IFERROR(VLOOKUP($D750,INDEX(データ蓄積!$A$16:$A$1015,MATCH($D750,データ蓄積!$A$16:$A$1015,0)):'データ蓄積'!$DB$1015,19,),0))</f>
        <v>0</v>
      </c>
      <c r="CQ750" s="372">
        <f>IF($F750="申請キャンセル",0,IFERROR(VLOOKUP($D750,INDEX(データ蓄積!$A$16:$A$1015,MATCH($D750,データ蓄積!$A$16:$A$1015,0)):'データ蓄積'!$DB$1015,24,),0))</f>
        <v>0</v>
      </c>
      <c r="CR750" s="99" t="str">
        <f>IF($F750="申請キャンセル",0,CONCATENATE(CS750,$CS$14,CT750,$CT$14,CU750,$CU$14))</f>
        <v>0年0月0日</v>
      </c>
      <c r="CS750" s="99">
        <f>IF($F750="申請キャンセル",0,IFERROR(VLOOKUP($D750,INDEX(データ蓄積!$A$16:$A$1015,MATCH($D750,データ蓄積!$A$16:$A$1015,0)):'データ蓄積'!$DB$1015,70,),0))</f>
        <v>0</v>
      </c>
      <c r="CT750" s="99">
        <f>IF($F750="申請キャンセル",0,IFERROR(VLOOKUP($D750,INDEX(データ蓄積!$A$16:$A$1015,MATCH($D750,データ蓄積!$A$16:$A$1015,0)):'データ蓄積'!$DB$1015,71,),0))</f>
        <v>0</v>
      </c>
      <c r="CU750" s="99">
        <f>IF($F750="申請キャンセル",0,IFERROR(VLOOKUP($D750,INDEX(データ蓄積!$A$16:$A$1015,MATCH($D750,データ蓄積!$A$16:$A$1015,0)):'データ蓄積'!$DB$1015,72,),0))</f>
        <v>0</v>
      </c>
      <c r="CV750" s="99" t="str">
        <f>IF($F750="申請キャンセル",0,CONCATENATE(CW750,$CW$14,CX750,$CX$14,CY750,$CY$14))</f>
        <v>0年0月0日</v>
      </c>
      <c r="CW750" s="99">
        <f>IF($F750="申請キャンセル",0,IFERROR(VLOOKUP($D750,INDEX(データ蓄積!$A$16:$A$1015,MATCH($D750,データ蓄積!$A$16:$A$1015,0)):'データ蓄積'!$DB$1015,73,),0))</f>
        <v>0</v>
      </c>
      <c r="CX750" s="99">
        <f>IF($F750="申請キャンセル",0,IFERROR(VLOOKUP($D750,INDEX(データ蓄積!$A$16:$A$1015,MATCH($D750,データ蓄積!$A$16:$A$1015,0)):'データ蓄積'!$DB$1015,74,),0))</f>
        <v>0</v>
      </c>
      <c r="CY750" s="99">
        <f>IF($F750="申請キャンセル",0,IFERROR(VLOOKUP($D750,INDEX(データ蓄積!$A$16:$A$1015,MATCH($D750,データ蓄積!$A$16:$A$1015,0)):'データ蓄積'!$DB$1015,75,),0))</f>
        <v>0</v>
      </c>
      <c r="CZ750" s="211">
        <f>IF($F750="申請キャンセル",0,IFERROR(VLOOKUP($D750,INDEX(データ蓄積!$A$16:$A$1015,MATCH($D750,データ蓄積!$A$16:$A$1015,0)):'データ蓄積'!$CF$1015,84,),0))</f>
        <v>0</v>
      </c>
      <c r="DA750" s="211">
        <f>IF($F750="申請キャンセル",0,IFERROR(VLOOKUP($D750,INDEX(データ蓄積!$A$16:$A$1015,MATCH($D750,データ蓄積!$A$16:$A$1015,0)):'データ蓄積'!$CG$1015,85,),0))</f>
        <v>0</v>
      </c>
      <c r="DB750" s="211">
        <f>IF($F750="申請キャンセル",0,IFERROR(VLOOKUP($D750,INDEX(データ蓄積!$A$16:$A$1015,MATCH($D750,データ蓄積!$A$16:$A$1015,0)):'データ蓄積'!$CH$1015,86,),0))</f>
        <v>0</v>
      </c>
      <c r="DC750" s="211"/>
      <c r="DD750" s="204">
        <f>IF($F750="申請キャンセル",0,IFERROR(VLOOKUP($D750,INDEX(データ蓄積!$A$16:$A$1015,MATCH($D750,データ蓄積!$A$16:$A$1015,0)):'データ蓄積'!$CN$1015,91,),0))</f>
        <v>0</v>
      </c>
      <c r="DE750" s="204">
        <f>IF($F750="申請キャンセル",0,IFERROR(VLOOKUP($D750,INDEX(データ蓄積!$A$16:$A$1015,MATCH($D750,データ蓄積!$A$16:$A$1015,0)):'データ蓄積'!$CN$1015,92,),0))</f>
        <v>0</v>
      </c>
    </row>
    <row r="751" spans="1:109" ht="18.75" customHeight="1" x14ac:dyDescent="0.15">
      <c r="A751" s="373">
        <f>IFERROR(VLOOKUP($D751,INDEX(データ蓄積!$A$16:$A$1015,MATCH($D751,データ蓄積!$A$16:$A$1015,0)+1):'データ蓄積'!$BI$1015,3,),0)</f>
        <v>0</v>
      </c>
      <c r="B751" s="374">
        <f>IFERROR(VLOOKUP($D751,INDEX(データ蓄積!$A$16:$A$1015,MATCH($D751,データ蓄積!$A$16:$A$1015,0)+1):'データ蓄積'!$BI$1015,4,),0)</f>
        <v>0</v>
      </c>
      <c r="C751" s="375">
        <f>IFERROR(VLOOKUP($D751,INDEX(データ蓄積!$A$16:$A$1015,MATCH($D751,データ蓄積!$A$16:$A$1015,0)+1):'データ蓄積'!$BI$1015,5,),0)</f>
        <v>0</v>
      </c>
      <c r="D751" s="373">
        <f t="shared" si="3650"/>
        <v>368</v>
      </c>
      <c r="E751" s="347">
        <f>IFERROR(VLOOKUP($D751,INDEX(データ蓄積!$A$16:$A$1015,MATCH($D751,データ蓄積!$A$16:$A$1015,0)+1):'データ蓄積'!$BI$1015,2,),0)</f>
        <v>0</v>
      </c>
      <c r="F751" s="376">
        <f>IFERROR(VLOOKUP($D751,INDEX(データ蓄積!$A$16:$A$1015,MATCH($D751,データ蓄積!$A$16:$A$1015,0)+1):'データ蓄積'!$CD$1015,82,),0)</f>
        <v>0</v>
      </c>
      <c r="G751" s="377">
        <f>IF($F750="申請キャンセル",0,IFERROR(VLOOKUP($D751,INDEX(データ蓄積!$A$16:$A$1015,MATCH($D751,データ蓄積!$A$16:$A$1015,0)+1):'データ蓄積'!$BI$1015,8,),0))</f>
        <v>0</v>
      </c>
      <c r="H751" s="347">
        <f>IF($F750="申請キャンセル",0,IFERROR(VLOOKUP($D751,INDEX(データ蓄積!$A$16:$A$1015,MATCH($D751,データ蓄積!$A$16:$A$1015,0)+1):'データ蓄積'!$BI$1015,10,),0))</f>
        <v>0</v>
      </c>
      <c r="I751" s="378" t="str">
        <f>IF($F750="申請キャンセル","",LEFT(IFERROR(VLOOKUP($D751,INDEX(データ蓄積!$A$16:$A$1015,MATCH($D751,データ蓄積!$A$16:$A$1015,0)+1):'データ蓄積'!$CH$1015,84,),""),2))</f>
        <v/>
      </c>
      <c r="J751" s="347" t="str">
        <f>IF($F750="申請キャンセル","",LEFT(IFERROR(VLOOKUP($D751,INDEX(データ蓄積!$A$16:$A$1015,MATCH($D750,データ蓄積!$A$16:$A$1015,0)+1):'データ蓄積'!$CL$1015,86,),""),2))</f>
        <v/>
      </c>
      <c r="K751" s="379">
        <f>IF($F750="申請キャンセル",0,IFERROR(VLOOKUP($D751,INDEX(データ蓄積!$A$16:$A$1015,MATCH($D751,データ蓄積!$A$16:$A$1015,0)+1):'データ蓄積'!$CO$1015,90,),0))</f>
        <v>0</v>
      </c>
      <c r="L751" s="374">
        <f t="shared" ref="L751" si="3838">IF(G751=0,0,IF($F751="申請キャンセル",0,IF(K751="","","〇")))</f>
        <v>0</v>
      </c>
      <c r="M751" s="380">
        <f>IF($F750="申請キャンセル",0,IFERROR(VLOOKUP($D751,INDEX(データ蓄積!$A$16:$A$1015,MATCH($D751,データ蓄積!$A$16:$A$1015,0)+1):'データ蓄積'!$BI$1015,14,),0))</f>
        <v>0</v>
      </c>
      <c r="N751" s="381">
        <f>IF($F750="申請キャンセル",0,IFERROR(VLOOKUP($D751,INDEX(データ蓄積!$A$16:$A$1015,MATCH($D751,データ蓄積!$A$16:$A$1015,0)+1):'データ蓄積'!$BI$1015,16,),0))</f>
        <v>0</v>
      </c>
      <c r="O751" s="382">
        <f>IF($F750="申請キャンセル",0,IFERROR(VLOOKUP($D751,INDEX(データ蓄積!$A$16:$A$1015,MATCH($D751,データ蓄積!$A$16:$A$1015,0)+1):'データ蓄積'!$BI$1015,20,),0))</f>
        <v>0</v>
      </c>
      <c r="P751" s="383">
        <f>IF($F750="申請キャンセル",0,IFERROR(VLOOKUP($D751,INDEX(データ蓄積!$A$16:$A$1015,MATCH($D751,データ蓄積!$A$16:$A$1015,0)+1):'データ蓄積'!$BI$1015,21,),0))</f>
        <v>0</v>
      </c>
      <c r="Q751" s="383">
        <f>IF($F750="申請キャンセル",0,IFERROR(VLOOKUP($D751,INDEX(データ蓄積!$A$16:$A$1015,MATCH($D751,データ蓄積!$A$16:$A$1015,0)+1):'データ蓄積'!$BI$1015,23,),0))</f>
        <v>0</v>
      </c>
      <c r="R751" s="384">
        <f>IF($F750="申請キャンセル",0,IFERROR(VLOOKUP($D751,INDEX(データ蓄積!$A$16:$A$1015,MATCH($D751,データ蓄積!$A$16:$A$1015,0)+1):'データ蓄積'!$CO$1015,92,),0))</f>
        <v>0</v>
      </c>
      <c r="S751" s="385">
        <f>IF($F750="申請キャンセル",0,IFERROR(VLOOKUP($D751,INDEX(データ蓄積!$A$16:$A$1015,MATCH($D751,データ蓄積!$A$16:$A$1015,0)+1):'データ蓄積'!$BI$1015,22,),0))</f>
        <v>0</v>
      </c>
      <c r="T751" s="386" t="str">
        <f>IF($F750="申請キャンセル",0,IF((AJ751+AP751)&gt;0,ROUNDDOWN((AJ751+AP751)/(AL751+AR751),4)*1000," "))</f>
        <v xml:space="preserve"> </v>
      </c>
      <c r="U751" s="387" t="str">
        <f>IF($F751="申請キャンセル",0,IFERROR(IF(AJ751+AP751=0,"",VLOOKUP(Q751,Sheet1!$B$4:$C$64,2,0)),0))</f>
        <v/>
      </c>
      <c r="V751" s="388">
        <f>IF($F750="申請キャンセル",0,IFERROR(VLOOKUP($D751,INDEX(データ蓄積!$A$16:$A$1015,MATCH($D751,データ蓄積!$A$16:$A$1015,0)+1):'データ蓄積'!$BI$1015,12,),0))</f>
        <v>0</v>
      </c>
      <c r="W751" s="389">
        <f>IF($F750="申請キャンセル",0,IFERROR(VLOOKUP($D751,INDEX(データ蓄積!$A$16:$A$1015,MATCH($D751,データ蓄積!$A$16:$A$1015,0)+1):'データ蓄積'!$BI$1015,25,),0))</f>
        <v>0</v>
      </c>
      <c r="X751" s="383">
        <f>IF($F750="申請キャンセル",0,IFERROR(VLOOKUP($D751,INDEX(データ蓄積!$A$16:$A$1015,MATCH($D751,データ蓄積!$A$16:$A$1015,0)+1):'データ蓄積'!$DB$1015,27,),0))</f>
        <v>0</v>
      </c>
      <c r="Y751" s="390">
        <f t="shared" si="3326"/>
        <v>0</v>
      </c>
      <c r="Z751" s="383">
        <f>IF($F750="申請キャンセル",0,IFERROR(VLOOKUP($D751,INDEX(データ蓄積!$A$16:$A$1015,MATCH($D751,データ蓄積!$A$16:$A$1015,0)+1):'データ蓄積'!$DB$1015,26,),0))</f>
        <v>0</v>
      </c>
      <c r="AA751" s="383">
        <f>IF($F750="申請キャンセル",0,IFERROR(VLOOKUP($D751,INDEX(データ蓄積!$A$16:$A$1015,MATCH($D751,データ蓄積!$A$16:$A$1015,0)+1):'データ蓄積'!$DB$1015,28,),0))</f>
        <v>0</v>
      </c>
      <c r="AB751" s="385">
        <f t="shared" ref="AB751" si="3839">IF($W751="初 年 度",TRUNC((+AA751-BP751)/2,0),0)</f>
        <v>0</v>
      </c>
      <c r="AC751" s="381"/>
      <c r="AD751" s="380">
        <f>IF($F750="申請キャンセル",0,IFERROR(VLOOKUP($D751,INDEX(データ蓄積!$A$16:$A$1015,MATCH($D751,データ蓄積!$A$16:$A$1015,0)+1):'データ蓄積'!$DB$1015,30,),0))</f>
        <v>0</v>
      </c>
      <c r="AE751" s="383">
        <f t="shared" si="3328"/>
        <v>0</v>
      </c>
      <c r="AF751" s="383">
        <f>IF($F750="申請キャンセル",0,IFERROR(VLOOKUP($D751,INDEX(データ蓄積!$A$16:$A$1015,MATCH($D751,データ蓄積!$A$16:$A$1015,0)+1):'データ蓄積'!$DB$1015,29,),0))</f>
        <v>0</v>
      </c>
      <c r="AG751" s="383">
        <f>IF($F750="申請キャンセル",0,IFERROR(VLOOKUP($D751,INDEX(データ蓄積!$A$16:$A$1015,MATCH($D751,データ蓄積!$A$16:$A$1015,0)+1):'データ蓄積'!$DB$1015,31,),0))</f>
        <v>0</v>
      </c>
      <c r="AH751" s="383">
        <f t="shared" si="3691"/>
        <v>0</v>
      </c>
      <c r="AI751" s="381"/>
      <c r="AJ751" s="385">
        <f t="shared" ref="AJ751" si="3840">+X751+AD751</f>
        <v>0</v>
      </c>
      <c r="AK751" s="390">
        <f t="shared" si="3810"/>
        <v>0</v>
      </c>
      <c r="AL751" s="383">
        <f t="shared" si="3810"/>
        <v>0</v>
      </c>
      <c r="AM751" s="383">
        <f t="shared" si="3810"/>
        <v>0</v>
      </c>
      <c r="AN751" s="385">
        <f t="shared" si="3810"/>
        <v>0</v>
      </c>
      <c r="AO751" s="381"/>
      <c r="AP751" s="383">
        <f>IF($F750="申請キャンセル",0,IFERROR(VLOOKUP($D751,INDEX(データ蓄積!$A$16:$A$1015,MATCH($D751,データ蓄積!$A$16:$A$1015,0)+1):'データ蓄積'!$DB$1015,33,),0))</f>
        <v>0</v>
      </c>
      <c r="AQ751" s="390">
        <f t="shared" si="3330"/>
        <v>0</v>
      </c>
      <c r="AR751" s="383">
        <f>IF($F750="申請キャンセル",0,IFERROR(VLOOKUP($D751,INDEX(データ蓄積!$A$16:$A$1015,MATCH($D751,データ蓄積!$A$16:$A$1015,0)+1):'データ蓄積'!$DB$1015,32,),0))</f>
        <v>0</v>
      </c>
      <c r="AS751" s="383">
        <f>IF($F750="申請キャンセル",0,IFERROR(VLOOKUP($D751,INDEX(データ蓄積!$A$16:$A$1015,MATCH($D751,データ蓄積!$A$16:$A$1015,0)+1):'データ蓄積'!$DB$1015,34,),0))</f>
        <v>0</v>
      </c>
      <c r="AT751" s="385">
        <f t="shared" si="3692"/>
        <v>0</v>
      </c>
      <c r="AU751" s="381"/>
      <c r="AV751" s="383">
        <f>IF($F750="申請キャンセル",0,IFERROR(VLOOKUP($D751,INDEX(データ蓄積!$A$16:$A$1015,MATCH($D751,データ蓄積!$A$16:$A$1015,0)+1):'データ蓄積'!$DB$1015,36,),0))</f>
        <v>0</v>
      </c>
      <c r="AW751" s="390">
        <f t="shared" si="3331"/>
        <v>0</v>
      </c>
      <c r="AX751" s="383">
        <f>IF($F750="申請キャンセル",0,IFERROR(VLOOKUP($D751,INDEX(データ蓄積!$A$16:$A$1015,MATCH($D751,データ蓄積!$A$16:$A$1015,0)+1):'データ蓄積'!$DB$1015,35,),0))</f>
        <v>0</v>
      </c>
      <c r="AY751" s="383">
        <f>IF($F750="申請キャンセル",0,IFERROR(VLOOKUP($D751,INDEX(データ蓄積!$A$16:$A$1015,MATCH($D751,データ蓄積!$A$16:$A$1015,0)+1):'データ蓄積'!$DB$1015,37,),0))</f>
        <v>0</v>
      </c>
      <c r="AZ751" s="385">
        <f t="shared" si="3693"/>
        <v>0</v>
      </c>
      <c r="BA751" s="381"/>
      <c r="BB751" s="391">
        <f t="shared" ref="BB751" si="3841">+AK751+AQ751+AW751</f>
        <v>0</v>
      </c>
      <c r="BC751" s="383">
        <f t="shared" si="3831"/>
        <v>0</v>
      </c>
      <c r="BD751" s="383">
        <f t="shared" si="3831"/>
        <v>0</v>
      </c>
      <c r="BE751" s="392">
        <f t="shared" si="3831"/>
        <v>0</v>
      </c>
      <c r="BF751" s="369"/>
      <c r="BG751" s="380">
        <f>IF($F750="申請キャンセル",0,IF(H751="（○）",220,0))</f>
        <v>0</v>
      </c>
      <c r="BH751" s="385">
        <f>IF($F750="申請キャンセル",0,IF(H751="（○）",SUM(AK751+AQ751+AW751),0))</f>
        <v>0</v>
      </c>
      <c r="BI751" s="383">
        <f>IF($F750="申請キャンセル",0,IF(H751="（○）",SUM(AL751+AR751),0))</f>
        <v>0</v>
      </c>
      <c r="BJ751" s="383">
        <f t="shared" si="3333"/>
        <v>0</v>
      </c>
      <c r="BK751" s="392">
        <f t="shared" ref="BK751" si="3842">IF($W751="初 年 度",TRUNC((+BJ751-CB751),0),0)</f>
        <v>0</v>
      </c>
      <c r="BL751" s="46"/>
      <c r="BM751" s="380">
        <f t="shared" si="3777"/>
        <v>0</v>
      </c>
      <c r="BN751" s="381">
        <f t="shared" si="3777"/>
        <v>0</v>
      </c>
      <c r="BP751" s="127">
        <f t="shared" si="3335"/>
        <v>0</v>
      </c>
      <c r="BQ751" s="128">
        <f t="shared" ref="BQ751" si="3843">ROUNDUP(BP751/2,0)</f>
        <v>0</v>
      </c>
      <c r="BR751" s="45"/>
      <c r="BS751" s="127">
        <f t="shared" si="3337"/>
        <v>0</v>
      </c>
      <c r="BT751" s="128">
        <f t="shared" ref="BT751" si="3844">ROUNDUP(BS751/2,0)</f>
        <v>0</v>
      </c>
      <c r="BU751" s="45"/>
      <c r="BV751" s="127">
        <f t="shared" si="3339"/>
        <v>0</v>
      </c>
      <c r="BW751" s="128">
        <f t="shared" si="3694"/>
        <v>0</v>
      </c>
      <c r="BX751" s="45"/>
      <c r="BY751" s="127">
        <f t="shared" si="3340"/>
        <v>0</v>
      </c>
      <c r="BZ751" s="128">
        <f t="shared" ref="BZ751" si="3845">ROUNDUP(BY751/2,0)</f>
        <v>0</v>
      </c>
      <c r="CA751" s="45"/>
      <c r="CB751" s="127">
        <f t="shared" si="3342"/>
        <v>0</v>
      </c>
      <c r="CC751" s="128">
        <f t="shared" ref="CC751" si="3846">+CB751</f>
        <v>0</v>
      </c>
      <c r="CD751" s="45"/>
      <c r="CE751" s="370">
        <f>IF($F750="申請キャンセル",0,IFERROR(VLOOKUP($D751,INDEX(データ蓄積!$A$16:$A$1015,MATCH($D751,データ蓄積!$A$16:$A$1015,0)+1):'データ蓄積'!$DB$1015,83,),0))</f>
        <v>0</v>
      </c>
      <c r="CF751" s="371">
        <f>IF($F750="申請キャンセル",0,IFERROR(VLOOKUP($D751,INDEX(データ蓄積!$A$16:$A$1015,MATCH($D751,データ蓄積!$A$16:$A$1015,0)+1):'データ蓄積'!$DB$1015,6,),0))</f>
        <v>0</v>
      </c>
      <c r="CG751" s="214" t="str">
        <f t="shared" si="3765"/>
        <v xml:space="preserve"> </v>
      </c>
      <c r="CH751" s="214" t="str">
        <f t="shared" si="3755"/>
        <v/>
      </c>
      <c r="CI751" s="214" t="str">
        <f t="shared" ref="CI751" si="3847">IF(CG751&gt;=CH751,"OK","下限本数を下回っています")</f>
        <v>OK</v>
      </c>
      <c r="CJ751" s="371">
        <f>IF($F750="申請キャンセル",0,IFERROR(VLOOKUP($D751,INDEX(データ蓄積!$A$16:$A$1015,MATCH($D751,データ蓄積!$A$16:$A$1015,0)+1):'データ蓄積'!$DB$1015,9,),0))</f>
        <v>0</v>
      </c>
      <c r="CK751" s="372">
        <f>IF($F750="申請キャンセル",0,IFERROR(VLOOKUP($D751,INDEX(データ蓄積!$A$16:$A$1015,MATCH($D751,データ蓄積!$A$16:$A$1015,0)+1):'データ蓄積'!$DB$1015,11,),0))</f>
        <v>0</v>
      </c>
      <c r="CL751" s="372">
        <f>IF($F750="申請キャンセル",0,IFERROR(VLOOKUP($D751,INDEX(データ蓄積!$A$16:$A$1015,MATCH($D751,データ蓄積!$A$16:$A$1015,0)+1):'データ蓄積'!$DB$1015,13,),0))</f>
        <v>0</v>
      </c>
      <c r="CM751" s="372">
        <f>IF($F750="申請キャンセル",0,IFERROR(VLOOKUP($D751,INDEX(データ蓄積!$A$16:$A$1015,MATCH($D751,データ蓄積!$A$16:$A$1015,0)+1):'データ蓄積'!$DB$1015,15,),0))</f>
        <v>0</v>
      </c>
      <c r="CN751" s="372">
        <f>IF($F750="申請キャンセル",0,IFERROR(VLOOKUP($D751,INDEX(データ蓄積!$A$16:$A$1015,MATCH($D751,データ蓄積!$A$16:$A$1015,0)+1):'データ蓄積'!$DB$1015,17,),0))</f>
        <v>0</v>
      </c>
      <c r="CO751" s="372">
        <f>IF($F750="申請キャンセル",0,IFERROR(VLOOKUP($D751,INDEX(データ蓄積!$A$16:$A$1015,MATCH($D751,データ蓄積!$A$16:$A$1015,0)+1):'データ蓄積'!$DB$1015,18,),0))</f>
        <v>0</v>
      </c>
      <c r="CP751" s="371">
        <f>IF($F750="申請キャンセル",0,IFERROR(VLOOKUP($D751,INDEX(データ蓄積!$A$16:$A$1015,MATCH($D751,データ蓄積!$A$16:$A$1015,0)+1):'データ蓄積'!$DB$1015,19,),0))</f>
        <v>0</v>
      </c>
      <c r="CQ751" s="372">
        <f>IF($F750="申請キャンセル",0,IFERROR(VLOOKUP($D751,INDEX(データ蓄積!$A$16:$A$1015,MATCH($D751,データ蓄積!$A$16:$A$1015,0)+1):'データ蓄積'!$DB$1015,24,),0))</f>
        <v>0</v>
      </c>
      <c r="CR751" s="99" t="str">
        <f>IF($F750="申請キャンセル",0,CONCATENATE(CS751,$CS$14,CT751,$CT$14,CU751,$CU$14))</f>
        <v>0年0月0日</v>
      </c>
      <c r="CS751" s="99">
        <f>IF($F750="申請キャンセル",0,IFERROR(VLOOKUP($D751,INDEX(データ蓄積!$A$16:$A$1015,MATCH($D751,データ蓄積!$A$16:$A$1015,0)+1):'データ蓄積'!$DB$1015,70,),0))</f>
        <v>0</v>
      </c>
      <c r="CT751" s="99">
        <f>IF($F750="申請キャンセル",0,IFERROR(VLOOKUP($D751,INDEX(データ蓄積!$A$16:$A$1015,MATCH($D751,データ蓄積!$A$16:$A$1015,0)+1):'データ蓄積'!$DB$1015,71,),0))</f>
        <v>0</v>
      </c>
      <c r="CU751" s="99">
        <f>IF($F750="申請キャンセル",0,IFERROR(VLOOKUP($D751,INDEX(データ蓄積!$A$16:$A$1015,MATCH($D751,データ蓄積!$A$16:$A$1015,0)+1):'データ蓄積'!$DB$1015,72,),0))</f>
        <v>0</v>
      </c>
      <c r="CV751" s="99" t="str">
        <f>IF($F750="申請キャンセル",0,CONCATENATE(CW751,$CW$14,CX751,$CX$14,CY751,$CY$14))</f>
        <v>0年0月0日</v>
      </c>
      <c r="CW751" s="99">
        <f>IF($F750="申請キャンセル",0,IFERROR(VLOOKUP($D751,INDEX(データ蓄積!$A$16:$A$1015,MATCH($D751,データ蓄積!$A$16:$A$1015,0)+1):'データ蓄積'!$DB$1015,73,),0))</f>
        <v>0</v>
      </c>
      <c r="CX751" s="99">
        <f>IF($F750="申請キャンセル",0,IFERROR(VLOOKUP($D751,INDEX(データ蓄積!$A$16:$A$1015,MATCH($D751,データ蓄積!$A$16:$A$1015,0)+1):'データ蓄積'!$DB$1015,74,),0))</f>
        <v>0</v>
      </c>
      <c r="CY751" s="99">
        <f>IF($F750="申請キャンセル",0,IFERROR(VLOOKUP($D751,INDEX(データ蓄積!$A$16:$A$1015,MATCH($D751,データ蓄積!$A$16:$A$1015,0)+1):'データ蓄積'!$DB$1015,75,),0))</f>
        <v>0</v>
      </c>
      <c r="CZ751" s="211">
        <f>IF($F750="申請キャンセル",0,IFERROR(VLOOKUP($D751,INDEX(データ蓄積!$A$16:$A$1015,MATCH($D751,データ蓄積!$A$16:$A$1015,0)+1):'データ蓄積'!$CF$1015,84,),0))</f>
        <v>0</v>
      </c>
      <c r="DA751" s="211">
        <f>IF($F750="申請キャンセル",0,IFERROR(VLOOKUP($D751,INDEX(データ蓄積!$A$16:$A$1015,MATCH($D751,データ蓄積!$A$16:$A$1015,0)+1):'データ蓄積'!$CG$1015,85,),0))</f>
        <v>0</v>
      </c>
      <c r="DB751" s="211">
        <f>IF($F750="申請キャンセル",0,IFERROR(VLOOKUP($D751,INDEX(データ蓄積!$A$16:$A$1015,MATCH($D751,データ蓄積!$A$16:$A$1015,0)+1):'データ蓄積'!$CH$1015,86,),0))</f>
        <v>0</v>
      </c>
      <c r="DC751" s="211"/>
      <c r="DD751" s="204">
        <f>IF($F750="申請キャンセル",0,IFERROR(VLOOKUP($D751,INDEX(データ蓄積!$A$16:$A$1015,MATCH($D751,データ蓄積!$A$16:$A$1015,0)+1):'データ蓄積'!$CN$1015,91,),0))</f>
        <v>0</v>
      </c>
      <c r="DE751" s="204">
        <f>IF($F750="申請キャンセル",0,IFERROR(VLOOKUP($D751,INDEX(データ蓄積!$A$16:$A$1015,MATCH($D751,データ蓄積!$A$16:$A$1015,0)+1):'データ蓄積'!$CN$1015,92,),0))</f>
        <v>0</v>
      </c>
    </row>
    <row r="752" spans="1:109" ht="18.75" customHeight="1" x14ac:dyDescent="0.15">
      <c r="A752" s="349">
        <f>IFERROR(VLOOKUP($D752,INDEX(データ蓄積!$A$16:$A$1015,MATCH($D752,データ蓄積!$A$16:$A$1015,0)):'データ蓄積'!$BI$1015,3,),0)</f>
        <v>0</v>
      </c>
      <c r="B752" s="350">
        <f>IFERROR(VLOOKUP($D752,INDEX(データ蓄積!$A$16:$A$1015,MATCH($D752,データ蓄積!$A$16:$A$1015,0)):'データ蓄積'!$BI$1015,4,),0)</f>
        <v>0</v>
      </c>
      <c r="C752" s="349">
        <f>IFERROR(VLOOKUP($D752,INDEX(データ蓄積!$A$16:$A$1015,MATCH($D752,データ蓄積!$A$16:$A$1015,0)):'データ蓄積'!$BI$1015,5,),0)</f>
        <v>0</v>
      </c>
      <c r="D752" s="349">
        <f t="shared" si="3650"/>
        <v>369</v>
      </c>
      <c r="E752" s="351">
        <f>IFERROR(VLOOKUP($D752,INDEX(データ蓄積!$A$16:$A$1015,MATCH($D752,データ蓄積!$A$16:$A$1015,0)):'データ蓄積'!$BI$1015,2,),0)</f>
        <v>0</v>
      </c>
      <c r="F752" s="352">
        <f>IFERROR(VLOOKUP($D752,INDEX(データ蓄積!$A$16:$A$1015,MATCH($D752,データ蓄積!$A$16:$A$1015,0)):'データ蓄積'!$CD$1015,82,),0)</f>
        <v>0</v>
      </c>
      <c r="G752" s="353">
        <f>IF($F752="申請キャンセル",0,IFERROR(VLOOKUP($D752,INDEX(データ蓄積!$A$16:$A$1015,MATCH($D752,データ蓄積!$A$16:$A$1015,0)):'データ蓄積'!$BI$1015,8,),0))</f>
        <v>0</v>
      </c>
      <c r="H752" s="346">
        <f>IF($F752="申請キャンセル",0,IFERROR(VLOOKUP($D752,INDEX(データ蓄積!$A$16:$A$1015,MATCH($D752,データ蓄積!$A$16:$A$1015,0)):'データ蓄積'!$BI$1015,10,),0))</f>
        <v>0</v>
      </c>
      <c r="I752" s="354" t="str">
        <f>IF($F752="申請キャンセル","",LEFT(IFERROR(VLOOKUP($D752,INDEX(データ蓄積!$A$16:$A$1015,MATCH($D752,データ蓄積!$A$16:$A$1015,0)):'データ蓄積'!$CH$1015,84,),""),2))</f>
        <v/>
      </c>
      <c r="J752" s="346" t="str">
        <f>IF($F752="申請キャンセル","",LEFT(IFERROR(VLOOKUP($D752,INDEX(データ蓄積!$A$16:$A$1015,MATCH($D752,データ蓄積!$A$16:$A$1015,0)):'データ蓄積'!$CL$1015,86,),""),2))</f>
        <v/>
      </c>
      <c r="K752" s="355">
        <f>IF($F752="申請キャンセル",0,IFERROR(VLOOKUP($D752,INDEX(データ蓄積!$A$16:$A$1015,MATCH($D752,データ蓄積!$A$16:$A$1015,0)):'データ蓄積'!$CO$1015,90,),0))</f>
        <v>0</v>
      </c>
      <c r="L752" s="350">
        <f>IF(G752=0,0,IF($F752="申請キャンセル",0,IF(K752="","","〇")))</f>
        <v>0</v>
      </c>
      <c r="M752" s="356">
        <f>IF($F752="申請キャンセル",0,IFERROR(VLOOKUP($D752,INDEX(データ蓄積!$A$16:$A$1015,MATCH($D752,データ蓄積!$A$16:$A$1015,0)):'データ蓄積'!$BI$1015,14,),))</f>
        <v>0</v>
      </c>
      <c r="N752" s="357">
        <f>IF($F752="申請キャンセル",0,IFERROR(VLOOKUP($D752,INDEX(データ蓄積!$A$16:$A$1015,MATCH($D752,データ蓄積!$A$16:$A$1015,0)):'データ蓄積'!$BI$1015,16,),0))</f>
        <v>0</v>
      </c>
      <c r="O752" s="356">
        <f>IF($F752="申請キャンセル",0,IFERROR(VLOOKUP($D752,INDEX(データ蓄積!$A$16:$A$1015,MATCH($D752,データ蓄積!$A$16:$A$1015,0)):'データ蓄積'!$BI$1015,20,),0))</f>
        <v>0</v>
      </c>
      <c r="P752" s="358">
        <f>IF($F752="申請キャンセル",0,IFERROR(VLOOKUP($D752,INDEX(データ蓄積!$A$16:$A$1015,MATCH($D752,データ蓄積!$A$16:$A$1015,0)):'データ蓄積'!$BI$1015,21,),0))</f>
        <v>0</v>
      </c>
      <c r="Q752" s="359">
        <f>IF($F752="申請キャンセル",0,IFERROR(VLOOKUP($D752,INDEX(データ蓄積!$A$16:$A$1015,MATCH($D752,データ蓄積!$A$16:$A$1015,0)):'データ蓄積'!$BI$1015,23,),0))</f>
        <v>0</v>
      </c>
      <c r="R752" s="360">
        <f>IF($F752="申請キャンセル",0,IFERROR(VLOOKUP($D752,INDEX(データ蓄積!$A$16:$A$1015,MATCH($D752,データ蓄積!$A$16:$A$1015,0)):'データ蓄積'!$CO$1015,92,),0))</f>
        <v>0</v>
      </c>
      <c r="S752" s="361">
        <f>IF($F752="申請キャンセル",0,IFERROR(VLOOKUP($D752,INDEX(データ蓄積!$A$16:$A$1015,MATCH($D752,データ蓄積!$A$16:$A$1015,0)):'データ蓄積'!$BI$1015,22,),0))</f>
        <v>0</v>
      </c>
      <c r="T752" s="362" t="str">
        <f>IF($F752="申請キャンセル",0,IF((AJ752+AP752)&gt;0,ROUNDDOWN((AJ752+AP752)/(AL752+AR752),4)*1000," "))</f>
        <v xml:space="preserve"> </v>
      </c>
      <c r="U752" s="363" t="str">
        <f>IF($F752="申請キャンセル",0,IFERROR(IF(AJ752+AP752=0,"",VLOOKUP(Q752,Sheet1!$B$4:$C$64,2,0)),0))</f>
        <v/>
      </c>
      <c r="V752" s="364">
        <f>IF($F752="申請キャンセル",0,IFERROR(VLOOKUP($D752,INDEX(データ蓄積!$A$16:$A$1015,MATCH($D752,データ蓄積!$A$16:$A$1015,0)):'データ蓄積'!$BI$1015,12,),0))</f>
        <v>0</v>
      </c>
      <c r="W752" s="365">
        <f>IF($F752="申請キャンセル",0,IFERROR(VLOOKUP($D752,INDEX(データ蓄積!$A$16:$A$1015,MATCH($D752,データ蓄積!$A$16:$A$1015,0)):'データ蓄積'!$BI$1015,25,),0))</f>
        <v>0</v>
      </c>
      <c r="X752" s="356">
        <f>IF($F752="申請キャンセル",0,IFERROR(VLOOKUP($D752,INDEX(データ蓄積!$A$16:$A$1015,MATCH($D752,データ蓄積!$A$16:$A$1015,0)):'データ蓄積'!$DB$1015,27,),0))</f>
        <v>0</v>
      </c>
      <c r="Y752" s="366">
        <f t="shared" si="3326"/>
        <v>0</v>
      </c>
      <c r="Z752" s="358">
        <f>IF($F752="申請キャンセル",0,IFERROR(VLOOKUP($D752,INDEX(データ蓄積!$A$16:$A$1015,MATCH($D752,データ蓄積!$A$16:$A$1015,0)):'データ蓄積'!$DB$1015,26,),0))</f>
        <v>0</v>
      </c>
      <c r="AA752" s="367">
        <f>IF($F752="申請キャンセル",0,IFERROR(VLOOKUP($D752,INDEX(データ蓄積!$A$16:$A$1015,MATCH($D752,データ蓄積!$A$16:$A$1015,0)):'データ蓄積'!$DB$1015,28,),0))</f>
        <v>0</v>
      </c>
      <c r="AB752" s="358">
        <f>IF($W752="初 年 度",TRUNC((+AA752-BP752)/2,0),0)</f>
        <v>0</v>
      </c>
      <c r="AC752" s="357"/>
      <c r="AD752" s="356">
        <f>IF($F752="申請キャンセル",0,IFERROR(VLOOKUP($D752,INDEX(データ蓄積!$A$16:$A$1015,MATCH($D752,データ蓄積!$A$16:$A$1015,0)):'データ蓄積'!$DB$1015,30,),0))</f>
        <v>0</v>
      </c>
      <c r="AE752" s="359">
        <f t="shared" si="3328"/>
        <v>0</v>
      </c>
      <c r="AF752" s="359">
        <f>IF($F752="申請キャンセル",0,IFERROR(VLOOKUP($D752,INDEX(データ蓄積!$A$16:$A$1015,MATCH($D752,データ蓄積!$A$16:$A$1015,0)):'データ蓄積'!$DB$1015,29,),0))</f>
        <v>0</v>
      </c>
      <c r="AG752" s="359">
        <f>IF($F752="申請キャンセル",0,IFERROR(VLOOKUP($D752,INDEX(データ蓄積!$A$16:$A$1015,MATCH($D752,データ蓄積!$A$16:$A$1015,0)):'データ蓄積'!$DB$1015,31,),0))</f>
        <v>0</v>
      </c>
      <c r="AH752" s="359">
        <f t="shared" si="3691"/>
        <v>0</v>
      </c>
      <c r="AI752" s="357"/>
      <c r="AJ752" s="358">
        <f>+X752+AD752</f>
        <v>0</v>
      </c>
      <c r="AK752" s="366">
        <f t="shared" si="3810"/>
        <v>0</v>
      </c>
      <c r="AL752" s="358">
        <f t="shared" si="3810"/>
        <v>0</v>
      </c>
      <c r="AM752" s="367">
        <f t="shared" si="3810"/>
        <v>0</v>
      </c>
      <c r="AN752" s="358">
        <f t="shared" si="3810"/>
        <v>0</v>
      </c>
      <c r="AO752" s="357"/>
      <c r="AP752" s="356">
        <f>IF($F752="申請キャンセル",0,IFERROR(VLOOKUP($D752,INDEX(データ蓄積!$A$16:$A$1015,MATCH($D752,データ蓄積!$A$16:$A$1015,0)):'データ蓄積'!$DB$1015,33,),0))</f>
        <v>0</v>
      </c>
      <c r="AQ752" s="366">
        <f t="shared" si="3330"/>
        <v>0</v>
      </c>
      <c r="AR752" s="358">
        <f>IF($F752="申請キャンセル",0,IFERROR(VLOOKUP($D752,INDEX(データ蓄積!$A$16:$A$1015,MATCH($D752,データ蓄積!$A$16:$A$1015,0)):'データ蓄積'!$DB$1015,32,),0))</f>
        <v>0</v>
      </c>
      <c r="AS752" s="367">
        <f>IF($F752="申請キャンセル",0,IFERROR(VLOOKUP($D752,INDEX(データ蓄積!$A$16:$A$1015,MATCH($D752,データ蓄積!$A$16:$A$1015,0)):'データ蓄積'!$DB$1015,34,),0))</f>
        <v>0</v>
      </c>
      <c r="AT752" s="358">
        <f t="shared" si="3692"/>
        <v>0</v>
      </c>
      <c r="AU752" s="357"/>
      <c r="AV752" s="356">
        <f>IF($F752="申請キャンセル",0,IFERROR(VLOOKUP($D752,INDEX(データ蓄積!$A$16:$A$1015,MATCH($D752,データ蓄積!$A$16:$A$1015,0)):'データ蓄積'!$DB$1015,36,),0))</f>
        <v>0</v>
      </c>
      <c r="AW752" s="366">
        <f t="shared" si="3331"/>
        <v>0</v>
      </c>
      <c r="AX752" s="358">
        <f>IF($F752="申請キャンセル",0,IFERROR(VLOOKUP($D752,INDEX(データ蓄積!$A$16:$A$1015,MATCH($D752,データ蓄積!$A$16:$A$1015,0)):'データ蓄積'!$DB$1015,35,),0))</f>
        <v>0</v>
      </c>
      <c r="AY752" s="367">
        <f>IF($F752="申請キャンセル",0,IFERROR(VLOOKUP($D752,INDEX(データ蓄積!$A$16:$A$1015,MATCH($D752,データ蓄積!$A$16:$A$1015,0)):'データ蓄積'!$DB$1015,37,),0))</f>
        <v>0</v>
      </c>
      <c r="AZ752" s="358">
        <f t="shared" si="3693"/>
        <v>0</v>
      </c>
      <c r="BA752" s="357"/>
      <c r="BB752" s="368">
        <f>+AK752+AQ752+AW752</f>
        <v>0</v>
      </c>
      <c r="BC752" s="358">
        <f t="shared" si="3831"/>
        <v>0</v>
      </c>
      <c r="BD752" s="367">
        <f t="shared" si="3831"/>
        <v>0</v>
      </c>
      <c r="BE752" s="361">
        <f t="shared" si="3831"/>
        <v>0</v>
      </c>
      <c r="BF752" s="369"/>
      <c r="BG752" s="356">
        <f>IF($F752="申請キャンセル",0,IF(H752="（○）",220,0))</f>
        <v>0</v>
      </c>
      <c r="BH752" s="359">
        <f>IF($F752="申請キャンセル",0,IF(H752="（○）",SUM(AK752+AQ752+AW752),0))</f>
        <v>0</v>
      </c>
      <c r="BI752" s="359">
        <f>IF($F752="申請キャンセル",0,IF(H752="（○）",SUM(AL752+AR752),0))</f>
        <v>0</v>
      </c>
      <c r="BJ752" s="359">
        <f t="shared" si="3333"/>
        <v>0</v>
      </c>
      <c r="BK752" s="361">
        <f>IF($W752="初 年 度",TRUNC((+BJ752-CB752),0),0)</f>
        <v>0</v>
      </c>
      <c r="BL752" s="46"/>
      <c r="BM752" s="356">
        <f t="shared" si="3777"/>
        <v>0</v>
      </c>
      <c r="BN752" s="357">
        <f t="shared" si="3777"/>
        <v>0</v>
      </c>
      <c r="BP752" s="125">
        <f t="shared" si="3335"/>
        <v>0</v>
      </c>
      <c r="BQ752" s="126">
        <f>ROUNDUP(BP752/2,0)</f>
        <v>0</v>
      </c>
      <c r="BR752" s="44"/>
      <c r="BS752" s="125">
        <f t="shared" si="3337"/>
        <v>0</v>
      </c>
      <c r="BT752" s="126">
        <f>ROUNDUP(BS752/2,0)</f>
        <v>0</v>
      </c>
      <c r="BU752" s="44"/>
      <c r="BV752" s="125">
        <f t="shared" si="3339"/>
        <v>0</v>
      </c>
      <c r="BW752" s="126">
        <f t="shared" si="3694"/>
        <v>0</v>
      </c>
      <c r="BX752" s="44"/>
      <c r="BY752" s="125">
        <f t="shared" si="3340"/>
        <v>0</v>
      </c>
      <c r="BZ752" s="126">
        <f>ROUNDUP(BY752/2,0)</f>
        <v>0</v>
      </c>
      <c r="CA752" s="44"/>
      <c r="CB752" s="125">
        <f t="shared" si="3342"/>
        <v>0</v>
      </c>
      <c r="CC752" s="126">
        <f>+CB752</f>
        <v>0</v>
      </c>
      <c r="CD752" s="44"/>
      <c r="CE752" s="370">
        <f>IF($F752="申請キャンセル",0,IF(CE753="","",CE753))</f>
        <v>0</v>
      </c>
      <c r="CF752" s="371">
        <f>IF($F752="申請キャンセル",0,IFERROR(VLOOKUP($D752,INDEX(データ蓄積!$A$16:$A$1015,MATCH($D752,データ蓄積!$A$16:$A$1015,0)):'データ蓄積'!$DB$1015,6,),0))</f>
        <v>0</v>
      </c>
      <c r="CG752" s="214" t="str">
        <f t="shared" si="3765"/>
        <v xml:space="preserve"> </v>
      </c>
      <c r="CH752" s="214" t="str">
        <f t="shared" si="3755"/>
        <v/>
      </c>
      <c r="CI752" s="214" t="str">
        <f>IF(CG752&gt;=CH752,"OK","下限本数を下回っています")</f>
        <v>OK</v>
      </c>
      <c r="CJ752" s="371">
        <f>IF($F752="申請キャンセル",0,IFERROR(VLOOKUP($D752,INDEX(データ蓄積!$A$16:$A$1015,MATCH($D752,データ蓄積!$A$16:$A$1015,0)):'データ蓄積'!$DB$1015,9,),0))</f>
        <v>0</v>
      </c>
      <c r="CK752" s="372">
        <f>IF($F752="申請キャンセル",0,IFERROR(VLOOKUP($D752,INDEX(データ蓄積!$A$16:$A$1015,MATCH($D752,データ蓄積!$A$16:$A$1015,0)):'データ蓄積'!$DB$1015,11,),0))</f>
        <v>0</v>
      </c>
      <c r="CL752" s="372">
        <f>IF($F752="申請キャンセル",0,IFERROR(VLOOKUP($D752,INDEX(データ蓄積!$A$16:$A$1015,MATCH($D752,データ蓄積!$A$16:$A$1015,0)):'データ蓄積'!$DB$1015,13,),0))</f>
        <v>0</v>
      </c>
      <c r="CM752" s="372">
        <f>IF($F752="申請キャンセル",0,IFERROR(VLOOKUP($D752,INDEX(データ蓄積!$A$16:$A$1015,MATCH($D752,データ蓄積!$A$16:$A$1015,0)):'データ蓄積'!$DB$1015,15,),0))</f>
        <v>0</v>
      </c>
      <c r="CN752" s="372">
        <f>IF($F752="申請キャンセル",0,IFERROR(VLOOKUP($D752,INDEX(データ蓄積!$A$16:$A$1015,MATCH($D752,データ蓄積!$A$16:$A$1015,0)):'データ蓄積'!$DB$1015,17,),0))</f>
        <v>0</v>
      </c>
      <c r="CO752" s="372">
        <f>IF($F752="申請キャンセル",0,IFERROR(VLOOKUP($D752,INDEX(データ蓄積!$A$16:$A$1015,MATCH($D752,データ蓄積!$A$16:$A$1015,0)):'データ蓄積'!$DB$1015,18,),0))</f>
        <v>0</v>
      </c>
      <c r="CP752" s="371">
        <f>IF($F752="申請キャンセル",0,IFERROR(VLOOKUP($D752,INDEX(データ蓄積!$A$16:$A$1015,MATCH($D752,データ蓄積!$A$16:$A$1015,0)):'データ蓄積'!$DB$1015,19,),0))</f>
        <v>0</v>
      </c>
      <c r="CQ752" s="372">
        <f>IF($F752="申請キャンセル",0,IFERROR(VLOOKUP($D752,INDEX(データ蓄積!$A$16:$A$1015,MATCH($D752,データ蓄積!$A$16:$A$1015,0)):'データ蓄積'!$DB$1015,24,),0))</f>
        <v>0</v>
      </c>
      <c r="CR752" s="99" t="str">
        <f>IF($F752="申請キャンセル",0,CONCATENATE(CS752,$CS$14,CT752,$CT$14,CU752,$CU$14))</f>
        <v>0年0月0日</v>
      </c>
      <c r="CS752" s="99">
        <f>IF($F752="申請キャンセル",0,IFERROR(VLOOKUP($D752,INDEX(データ蓄積!$A$16:$A$1015,MATCH($D752,データ蓄積!$A$16:$A$1015,0)):'データ蓄積'!$DB$1015,70,),0))</f>
        <v>0</v>
      </c>
      <c r="CT752" s="99">
        <f>IF($F752="申請キャンセル",0,IFERROR(VLOOKUP($D752,INDEX(データ蓄積!$A$16:$A$1015,MATCH($D752,データ蓄積!$A$16:$A$1015,0)):'データ蓄積'!$DB$1015,71,),0))</f>
        <v>0</v>
      </c>
      <c r="CU752" s="99">
        <f>IF($F752="申請キャンセル",0,IFERROR(VLOOKUP($D752,INDEX(データ蓄積!$A$16:$A$1015,MATCH($D752,データ蓄積!$A$16:$A$1015,0)):'データ蓄積'!$DB$1015,72,),0))</f>
        <v>0</v>
      </c>
      <c r="CV752" s="99" t="str">
        <f>IF($F752="申請キャンセル",0,CONCATENATE(CW752,$CW$14,CX752,$CX$14,CY752,$CY$14))</f>
        <v>0年0月0日</v>
      </c>
      <c r="CW752" s="99">
        <f>IF($F752="申請キャンセル",0,IFERROR(VLOOKUP($D752,INDEX(データ蓄積!$A$16:$A$1015,MATCH($D752,データ蓄積!$A$16:$A$1015,0)):'データ蓄積'!$DB$1015,73,),0))</f>
        <v>0</v>
      </c>
      <c r="CX752" s="99">
        <f>IF($F752="申請キャンセル",0,IFERROR(VLOOKUP($D752,INDEX(データ蓄積!$A$16:$A$1015,MATCH($D752,データ蓄積!$A$16:$A$1015,0)):'データ蓄積'!$DB$1015,74,),0))</f>
        <v>0</v>
      </c>
      <c r="CY752" s="99">
        <f>IF($F752="申請キャンセル",0,IFERROR(VLOOKUP($D752,INDEX(データ蓄積!$A$16:$A$1015,MATCH($D752,データ蓄積!$A$16:$A$1015,0)):'データ蓄積'!$DB$1015,75,),0))</f>
        <v>0</v>
      </c>
      <c r="CZ752" s="211">
        <f>IF($F752="申請キャンセル",0,IFERROR(VLOOKUP($D752,INDEX(データ蓄積!$A$16:$A$1015,MATCH($D752,データ蓄積!$A$16:$A$1015,0)):'データ蓄積'!$CF$1015,84,),0))</f>
        <v>0</v>
      </c>
      <c r="DA752" s="211">
        <f>IF($F752="申請キャンセル",0,IFERROR(VLOOKUP($D752,INDEX(データ蓄積!$A$16:$A$1015,MATCH($D752,データ蓄積!$A$16:$A$1015,0)):'データ蓄積'!$CG$1015,85,),0))</f>
        <v>0</v>
      </c>
      <c r="DB752" s="211">
        <f>IF($F752="申請キャンセル",0,IFERROR(VLOOKUP($D752,INDEX(データ蓄積!$A$16:$A$1015,MATCH($D752,データ蓄積!$A$16:$A$1015,0)):'データ蓄積'!$CH$1015,86,),0))</f>
        <v>0</v>
      </c>
      <c r="DC752" s="211"/>
      <c r="DD752" s="204">
        <f>IF($F752="申請キャンセル",0,IFERROR(VLOOKUP($D752,INDEX(データ蓄積!$A$16:$A$1015,MATCH($D752,データ蓄積!$A$16:$A$1015,0)):'データ蓄積'!$CN$1015,91,),0))</f>
        <v>0</v>
      </c>
      <c r="DE752" s="204">
        <f>IF($F752="申請キャンセル",0,IFERROR(VLOOKUP($D752,INDEX(データ蓄積!$A$16:$A$1015,MATCH($D752,データ蓄積!$A$16:$A$1015,0)):'データ蓄積'!$CN$1015,92,),0))</f>
        <v>0</v>
      </c>
    </row>
    <row r="753" spans="1:109" ht="18.75" customHeight="1" x14ac:dyDescent="0.15">
      <c r="A753" s="373">
        <f>IFERROR(VLOOKUP($D753,INDEX(データ蓄積!$A$16:$A$1015,MATCH($D753,データ蓄積!$A$16:$A$1015,0)+1):'データ蓄積'!$BI$1015,3,),0)</f>
        <v>0</v>
      </c>
      <c r="B753" s="374">
        <f>IFERROR(VLOOKUP($D753,INDEX(データ蓄積!$A$16:$A$1015,MATCH($D753,データ蓄積!$A$16:$A$1015,0)+1):'データ蓄積'!$BI$1015,4,),0)</f>
        <v>0</v>
      </c>
      <c r="C753" s="375">
        <f>IFERROR(VLOOKUP($D753,INDEX(データ蓄積!$A$16:$A$1015,MATCH($D753,データ蓄積!$A$16:$A$1015,0)+1):'データ蓄積'!$BI$1015,5,),0)</f>
        <v>0</v>
      </c>
      <c r="D753" s="373">
        <f t="shared" si="3650"/>
        <v>369</v>
      </c>
      <c r="E753" s="347">
        <f>IFERROR(VLOOKUP($D753,INDEX(データ蓄積!$A$16:$A$1015,MATCH($D753,データ蓄積!$A$16:$A$1015,0)+1):'データ蓄積'!$BI$1015,2,),0)</f>
        <v>0</v>
      </c>
      <c r="F753" s="376">
        <f>IFERROR(VLOOKUP($D753,INDEX(データ蓄積!$A$16:$A$1015,MATCH($D753,データ蓄積!$A$16:$A$1015,0)+1):'データ蓄積'!$CD$1015,82,),0)</f>
        <v>0</v>
      </c>
      <c r="G753" s="377">
        <f>IF($F752="申請キャンセル",0,IFERROR(VLOOKUP($D753,INDEX(データ蓄積!$A$16:$A$1015,MATCH($D753,データ蓄積!$A$16:$A$1015,0)+1):'データ蓄積'!$BI$1015,8,),0))</f>
        <v>0</v>
      </c>
      <c r="H753" s="347">
        <f>IF($F752="申請キャンセル",0,IFERROR(VLOOKUP($D753,INDEX(データ蓄積!$A$16:$A$1015,MATCH($D753,データ蓄積!$A$16:$A$1015,0)+1):'データ蓄積'!$BI$1015,10,),0))</f>
        <v>0</v>
      </c>
      <c r="I753" s="378" t="str">
        <f>IF($F752="申請キャンセル","",LEFT(IFERROR(VLOOKUP($D753,INDEX(データ蓄積!$A$16:$A$1015,MATCH($D753,データ蓄積!$A$16:$A$1015,0)+1):'データ蓄積'!$CH$1015,84,),""),2))</f>
        <v/>
      </c>
      <c r="J753" s="347" t="str">
        <f>IF($F752="申請キャンセル","",LEFT(IFERROR(VLOOKUP($D753,INDEX(データ蓄積!$A$16:$A$1015,MATCH($D752,データ蓄積!$A$16:$A$1015,0)+1):'データ蓄積'!$CL$1015,86,),""),2))</f>
        <v/>
      </c>
      <c r="K753" s="379">
        <f>IF($F752="申請キャンセル",0,IFERROR(VLOOKUP($D753,INDEX(データ蓄積!$A$16:$A$1015,MATCH($D753,データ蓄積!$A$16:$A$1015,0)+1):'データ蓄積'!$CO$1015,90,),0))</f>
        <v>0</v>
      </c>
      <c r="L753" s="374">
        <f t="shared" ref="L753" si="3848">IF(G753=0,0,IF($F753="申請キャンセル",0,IF(K753="","","〇")))</f>
        <v>0</v>
      </c>
      <c r="M753" s="380">
        <f>IF($F752="申請キャンセル",0,IFERROR(VLOOKUP($D753,INDEX(データ蓄積!$A$16:$A$1015,MATCH($D753,データ蓄積!$A$16:$A$1015,0)+1):'データ蓄積'!$BI$1015,14,),0))</f>
        <v>0</v>
      </c>
      <c r="N753" s="381">
        <f>IF($F752="申請キャンセル",0,IFERROR(VLOOKUP($D753,INDEX(データ蓄積!$A$16:$A$1015,MATCH($D753,データ蓄積!$A$16:$A$1015,0)+1):'データ蓄積'!$BI$1015,16,),0))</f>
        <v>0</v>
      </c>
      <c r="O753" s="382">
        <f>IF($F752="申請キャンセル",0,IFERROR(VLOOKUP($D753,INDEX(データ蓄積!$A$16:$A$1015,MATCH($D753,データ蓄積!$A$16:$A$1015,0)+1):'データ蓄積'!$BI$1015,20,),0))</f>
        <v>0</v>
      </c>
      <c r="P753" s="383">
        <f>IF($F752="申請キャンセル",0,IFERROR(VLOOKUP($D753,INDEX(データ蓄積!$A$16:$A$1015,MATCH($D753,データ蓄積!$A$16:$A$1015,0)+1):'データ蓄積'!$BI$1015,21,),0))</f>
        <v>0</v>
      </c>
      <c r="Q753" s="383">
        <f>IF($F752="申請キャンセル",0,IFERROR(VLOOKUP($D753,INDEX(データ蓄積!$A$16:$A$1015,MATCH($D753,データ蓄積!$A$16:$A$1015,0)+1):'データ蓄積'!$BI$1015,23,),0))</f>
        <v>0</v>
      </c>
      <c r="R753" s="384">
        <f>IF($F752="申請キャンセル",0,IFERROR(VLOOKUP($D753,INDEX(データ蓄積!$A$16:$A$1015,MATCH($D753,データ蓄積!$A$16:$A$1015,0)+1):'データ蓄積'!$CO$1015,92,),0))</f>
        <v>0</v>
      </c>
      <c r="S753" s="385">
        <f>IF($F752="申請キャンセル",0,IFERROR(VLOOKUP($D753,INDEX(データ蓄積!$A$16:$A$1015,MATCH($D753,データ蓄積!$A$16:$A$1015,0)+1):'データ蓄積'!$BI$1015,22,),0))</f>
        <v>0</v>
      </c>
      <c r="T753" s="386" t="str">
        <f>IF($F752="申請キャンセル",0,IF((AJ753+AP753)&gt;0,ROUNDDOWN((AJ753+AP753)/(AL753+AR753),4)*1000," "))</f>
        <v xml:space="preserve"> </v>
      </c>
      <c r="U753" s="387" t="str">
        <f>IF($F753="申請キャンセル",0,IFERROR(IF(AJ753+AP753=0,"",VLOOKUP(Q753,Sheet1!$B$4:$C$64,2,0)),0))</f>
        <v/>
      </c>
      <c r="V753" s="388">
        <f>IF($F752="申請キャンセル",0,IFERROR(VLOOKUP($D753,INDEX(データ蓄積!$A$16:$A$1015,MATCH($D753,データ蓄積!$A$16:$A$1015,0)+1):'データ蓄積'!$BI$1015,12,),0))</f>
        <v>0</v>
      </c>
      <c r="W753" s="389">
        <f>IF($F752="申請キャンセル",0,IFERROR(VLOOKUP($D753,INDEX(データ蓄積!$A$16:$A$1015,MATCH($D753,データ蓄積!$A$16:$A$1015,0)+1):'データ蓄積'!$BI$1015,25,),0))</f>
        <v>0</v>
      </c>
      <c r="X753" s="383">
        <f>IF($F752="申請キャンセル",0,IFERROR(VLOOKUP($D753,INDEX(データ蓄積!$A$16:$A$1015,MATCH($D753,データ蓄積!$A$16:$A$1015,0)+1):'データ蓄積'!$DB$1015,27,),0))</f>
        <v>0</v>
      </c>
      <c r="Y753" s="390">
        <f t="shared" si="3326"/>
        <v>0</v>
      </c>
      <c r="Z753" s="383">
        <f>IF($F752="申請キャンセル",0,IFERROR(VLOOKUP($D753,INDEX(データ蓄積!$A$16:$A$1015,MATCH($D753,データ蓄積!$A$16:$A$1015,0)+1):'データ蓄積'!$DB$1015,26,),0))</f>
        <v>0</v>
      </c>
      <c r="AA753" s="383">
        <f>IF($F752="申請キャンセル",0,IFERROR(VLOOKUP($D753,INDEX(データ蓄積!$A$16:$A$1015,MATCH($D753,データ蓄積!$A$16:$A$1015,0)+1):'データ蓄積'!$DB$1015,28,),0))</f>
        <v>0</v>
      </c>
      <c r="AB753" s="385">
        <f t="shared" ref="AB753" si="3849">IF($W753="初 年 度",TRUNC((+AA753-BP753)/2,0),0)</f>
        <v>0</v>
      </c>
      <c r="AC753" s="381"/>
      <c r="AD753" s="380">
        <f>IF($F752="申請キャンセル",0,IFERROR(VLOOKUP($D753,INDEX(データ蓄積!$A$16:$A$1015,MATCH($D753,データ蓄積!$A$16:$A$1015,0)+1):'データ蓄積'!$DB$1015,30,),0))</f>
        <v>0</v>
      </c>
      <c r="AE753" s="383">
        <f t="shared" si="3328"/>
        <v>0</v>
      </c>
      <c r="AF753" s="383">
        <f>IF($F752="申請キャンセル",0,IFERROR(VLOOKUP($D753,INDEX(データ蓄積!$A$16:$A$1015,MATCH($D753,データ蓄積!$A$16:$A$1015,0)+1):'データ蓄積'!$DB$1015,29,),0))</f>
        <v>0</v>
      </c>
      <c r="AG753" s="383">
        <f>IF($F752="申請キャンセル",0,IFERROR(VLOOKUP($D753,INDEX(データ蓄積!$A$16:$A$1015,MATCH($D753,データ蓄積!$A$16:$A$1015,0)+1):'データ蓄積'!$DB$1015,31,),0))</f>
        <v>0</v>
      </c>
      <c r="AH753" s="383">
        <f t="shared" si="3691"/>
        <v>0</v>
      </c>
      <c r="AI753" s="381"/>
      <c r="AJ753" s="385">
        <f t="shared" ref="AJ753" si="3850">+X753+AD753</f>
        <v>0</v>
      </c>
      <c r="AK753" s="390">
        <f t="shared" si="3810"/>
        <v>0</v>
      </c>
      <c r="AL753" s="383">
        <f t="shared" si="3810"/>
        <v>0</v>
      </c>
      <c r="AM753" s="383">
        <f t="shared" si="3810"/>
        <v>0</v>
      </c>
      <c r="AN753" s="385">
        <f t="shared" si="3810"/>
        <v>0</v>
      </c>
      <c r="AO753" s="381"/>
      <c r="AP753" s="383">
        <f>IF($F752="申請キャンセル",0,IFERROR(VLOOKUP($D753,INDEX(データ蓄積!$A$16:$A$1015,MATCH($D753,データ蓄積!$A$16:$A$1015,0)+1):'データ蓄積'!$DB$1015,33,),0))</f>
        <v>0</v>
      </c>
      <c r="AQ753" s="390">
        <f t="shared" si="3330"/>
        <v>0</v>
      </c>
      <c r="AR753" s="383">
        <f>IF($F752="申請キャンセル",0,IFERROR(VLOOKUP($D753,INDEX(データ蓄積!$A$16:$A$1015,MATCH($D753,データ蓄積!$A$16:$A$1015,0)+1):'データ蓄積'!$DB$1015,32,),0))</f>
        <v>0</v>
      </c>
      <c r="AS753" s="383">
        <f>IF($F752="申請キャンセル",0,IFERROR(VLOOKUP($D753,INDEX(データ蓄積!$A$16:$A$1015,MATCH($D753,データ蓄積!$A$16:$A$1015,0)+1):'データ蓄積'!$DB$1015,34,),0))</f>
        <v>0</v>
      </c>
      <c r="AT753" s="385">
        <f t="shared" si="3692"/>
        <v>0</v>
      </c>
      <c r="AU753" s="381"/>
      <c r="AV753" s="383">
        <f>IF($F752="申請キャンセル",0,IFERROR(VLOOKUP($D753,INDEX(データ蓄積!$A$16:$A$1015,MATCH($D753,データ蓄積!$A$16:$A$1015,0)+1):'データ蓄積'!$DB$1015,36,),0))</f>
        <v>0</v>
      </c>
      <c r="AW753" s="390">
        <f t="shared" si="3331"/>
        <v>0</v>
      </c>
      <c r="AX753" s="383">
        <f>IF($F752="申請キャンセル",0,IFERROR(VLOOKUP($D753,INDEX(データ蓄積!$A$16:$A$1015,MATCH($D753,データ蓄積!$A$16:$A$1015,0)+1):'データ蓄積'!$DB$1015,35,),0))</f>
        <v>0</v>
      </c>
      <c r="AY753" s="383">
        <f>IF($F752="申請キャンセル",0,IFERROR(VLOOKUP($D753,INDEX(データ蓄積!$A$16:$A$1015,MATCH($D753,データ蓄積!$A$16:$A$1015,0)+1):'データ蓄積'!$DB$1015,37,),0))</f>
        <v>0</v>
      </c>
      <c r="AZ753" s="385">
        <f t="shared" si="3693"/>
        <v>0</v>
      </c>
      <c r="BA753" s="381"/>
      <c r="BB753" s="391">
        <f t="shared" ref="BB753" si="3851">+AK753+AQ753+AW753</f>
        <v>0</v>
      </c>
      <c r="BC753" s="383">
        <f t="shared" si="3831"/>
        <v>0</v>
      </c>
      <c r="BD753" s="383">
        <f t="shared" si="3831"/>
        <v>0</v>
      </c>
      <c r="BE753" s="392">
        <f t="shared" si="3831"/>
        <v>0</v>
      </c>
      <c r="BF753" s="369"/>
      <c r="BG753" s="380">
        <f>IF($F752="申請キャンセル",0,IF(H753="（○）",220,0))</f>
        <v>0</v>
      </c>
      <c r="BH753" s="385">
        <f>IF($F752="申請キャンセル",0,IF(H753="（○）",SUM(AK753+AQ753+AW753),0))</f>
        <v>0</v>
      </c>
      <c r="BI753" s="383">
        <f>IF($F752="申請キャンセル",0,IF(H753="（○）",SUM(AL753+AR753),0))</f>
        <v>0</v>
      </c>
      <c r="BJ753" s="383">
        <f t="shared" si="3333"/>
        <v>0</v>
      </c>
      <c r="BK753" s="392">
        <f t="shared" ref="BK753" si="3852">IF($W753="初 年 度",TRUNC((+BJ753-CB753),0),0)</f>
        <v>0</v>
      </c>
      <c r="BL753" s="46"/>
      <c r="BM753" s="380">
        <f t="shared" si="3777"/>
        <v>0</v>
      </c>
      <c r="BN753" s="381">
        <f t="shared" si="3777"/>
        <v>0</v>
      </c>
      <c r="BP753" s="127">
        <f t="shared" si="3335"/>
        <v>0</v>
      </c>
      <c r="BQ753" s="128">
        <f t="shared" ref="BQ753" si="3853">ROUNDUP(BP753/2,0)</f>
        <v>0</v>
      </c>
      <c r="BR753" s="45"/>
      <c r="BS753" s="127">
        <f t="shared" si="3337"/>
        <v>0</v>
      </c>
      <c r="BT753" s="128">
        <f t="shared" ref="BT753" si="3854">ROUNDUP(BS753/2,0)</f>
        <v>0</v>
      </c>
      <c r="BU753" s="45"/>
      <c r="BV753" s="127">
        <f t="shared" si="3339"/>
        <v>0</v>
      </c>
      <c r="BW753" s="128">
        <f t="shared" si="3694"/>
        <v>0</v>
      </c>
      <c r="BX753" s="45"/>
      <c r="BY753" s="127">
        <f t="shared" si="3340"/>
        <v>0</v>
      </c>
      <c r="BZ753" s="128">
        <f t="shared" ref="BZ753" si="3855">ROUNDUP(BY753/2,0)</f>
        <v>0</v>
      </c>
      <c r="CA753" s="45"/>
      <c r="CB753" s="127">
        <f t="shared" si="3342"/>
        <v>0</v>
      </c>
      <c r="CC753" s="128">
        <f t="shared" ref="CC753" si="3856">+CB753</f>
        <v>0</v>
      </c>
      <c r="CD753" s="45"/>
      <c r="CE753" s="370">
        <f>IF($F752="申請キャンセル",0,IFERROR(VLOOKUP($D753,INDEX(データ蓄積!$A$16:$A$1015,MATCH($D753,データ蓄積!$A$16:$A$1015,0)+1):'データ蓄積'!$DB$1015,83,),0))</f>
        <v>0</v>
      </c>
      <c r="CF753" s="371">
        <f>IF($F752="申請キャンセル",0,IFERROR(VLOOKUP($D753,INDEX(データ蓄積!$A$16:$A$1015,MATCH($D753,データ蓄積!$A$16:$A$1015,0)+1):'データ蓄積'!$DB$1015,6,),0))</f>
        <v>0</v>
      </c>
      <c r="CG753" s="214" t="str">
        <f t="shared" si="3765"/>
        <v xml:space="preserve"> </v>
      </c>
      <c r="CH753" s="214" t="str">
        <f t="shared" si="3755"/>
        <v/>
      </c>
      <c r="CI753" s="214" t="str">
        <f t="shared" ref="CI753" si="3857">IF(CG753&gt;=CH753,"OK","下限本数を下回っています")</f>
        <v>OK</v>
      </c>
      <c r="CJ753" s="371">
        <f>IF($F752="申請キャンセル",0,IFERROR(VLOOKUP($D753,INDEX(データ蓄積!$A$16:$A$1015,MATCH($D753,データ蓄積!$A$16:$A$1015,0)+1):'データ蓄積'!$DB$1015,9,),0))</f>
        <v>0</v>
      </c>
      <c r="CK753" s="372">
        <f>IF($F752="申請キャンセル",0,IFERROR(VLOOKUP($D753,INDEX(データ蓄積!$A$16:$A$1015,MATCH($D753,データ蓄積!$A$16:$A$1015,0)+1):'データ蓄積'!$DB$1015,11,),0))</f>
        <v>0</v>
      </c>
      <c r="CL753" s="372">
        <f>IF($F752="申請キャンセル",0,IFERROR(VLOOKUP($D753,INDEX(データ蓄積!$A$16:$A$1015,MATCH($D753,データ蓄積!$A$16:$A$1015,0)+1):'データ蓄積'!$DB$1015,13,),0))</f>
        <v>0</v>
      </c>
      <c r="CM753" s="372">
        <f>IF($F752="申請キャンセル",0,IFERROR(VLOOKUP($D753,INDEX(データ蓄積!$A$16:$A$1015,MATCH($D753,データ蓄積!$A$16:$A$1015,0)+1):'データ蓄積'!$DB$1015,15,),0))</f>
        <v>0</v>
      </c>
      <c r="CN753" s="372">
        <f>IF($F752="申請キャンセル",0,IFERROR(VLOOKUP($D753,INDEX(データ蓄積!$A$16:$A$1015,MATCH($D753,データ蓄積!$A$16:$A$1015,0)+1):'データ蓄積'!$DB$1015,17,),0))</f>
        <v>0</v>
      </c>
      <c r="CO753" s="372">
        <f>IF($F752="申請キャンセル",0,IFERROR(VLOOKUP($D753,INDEX(データ蓄積!$A$16:$A$1015,MATCH($D753,データ蓄積!$A$16:$A$1015,0)+1):'データ蓄積'!$DB$1015,18,),0))</f>
        <v>0</v>
      </c>
      <c r="CP753" s="371">
        <f>IF($F752="申請キャンセル",0,IFERROR(VLOOKUP($D753,INDEX(データ蓄積!$A$16:$A$1015,MATCH($D753,データ蓄積!$A$16:$A$1015,0)+1):'データ蓄積'!$DB$1015,19,),0))</f>
        <v>0</v>
      </c>
      <c r="CQ753" s="372">
        <f>IF($F752="申請キャンセル",0,IFERROR(VLOOKUP($D753,INDEX(データ蓄積!$A$16:$A$1015,MATCH($D753,データ蓄積!$A$16:$A$1015,0)+1):'データ蓄積'!$DB$1015,24,),0))</f>
        <v>0</v>
      </c>
      <c r="CR753" s="99" t="str">
        <f>IF($F752="申請キャンセル",0,CONCATENATE(CS753,$CS$14,CT753,$CT$14,CU753,$CU$14))</f>
        <v>0年0月0日</v>
      </c>
      <c r="CS753" s="99">
        <f>IF($F752="申請キャンセル",0,IFERROR(VLOOKUP($D753,INDEX(データ蓄積!$A$16:$A$1015,MATCH($D753,データ蓄積!$A$16:$A$1015,0)+1):'データ蓄積'!$DB$1015,70,),0))</f>
        <v>0</v>
      </c>
      <c r="CT753" s="99">
        <f>IF($F752="申請キャンセル",0,IFERROR(VLOOKUP($D753,INDEX(データ蓄積!$A$16:$A$1015,MATCH($D753,データ蓄積!$A$16:$A$1015,0)+1):'データ蓄積'!$DB$1015,71,),0))</f>
        <v>0</v>
      </c>
      <c r="CU753" s="99">
        <f>IF($F752="申請キャンセル",0,IFERROR(VLOOKUP($D753,INDEX(データ蓄積!$A$16:$A$1015,MATCH($D753,データ蓄積!$A$16:$A$1015,0)+1):'データ蓄積'!$DB$1015,72,),0))</f>
        <v>0</v>
      </c>
      <c r="CV753" s="99" t="str">
        <f>IF($F752="申請キャンセル",0,CONCATENATE(CW753,$CW$14,CX753,$CX$14,CY753,$CY$14))</f>
        <v>0年0月0日</v>
      </c>
      <c r="CW753" s="99">
        <f>IF($F752="申請キャンセル",0,IFERROR(VLOOKUP($D753,INDEX(データ蓄積!$A$16:$A$1015,MATCH($D753,データ蓄積!$A$16:$A$1015,0)+1):'データ蓄積'!$DB$1015,73,),0))</f>
        <v>0</v>
      </c>
      <c r="CX753" s="99">
        <f>IF($F752="申請キャンセル",0,IFERROR(VLOOKUP($D753,INDEX(データ蓄積!$A$16:$A$1015,MATCH($D753,データ蓄積!$A$16:$A$1015,0)+1):'データ蓄積'!$DB$1015,74,),0))</f>
        <v>0</v>
      </c>
      <c r="CY753" s="99">
        <f>IF($F752="申請キャンセル",0,IFERROR(VLOOKUP($D753,INDEX(データ蓄積!$A$16:$A$1015,MATCH($D753,データ蓄積!$A$16:$A$1015,0)+1):'データ蓄積'!$DB$1015,75,),0))</f>
        <v>0</v>
      </c>
      <c r="CZ753" s="211">
        <f>IF($F752="申請キャンセル",0,IFERROR(VLOOKUP($D753,INDEX(データ蓄積!$A$16:$A$1015,MATCH($D753,データ蓄積!$A$16:$A$1015,0)+1):'データ蓄積'!$CF$1015,84,),0))</f>
        <v>0</v>
      </c>
      <c r="DA753" s="211">
        <f>IF($F752="申請キャンセル",0,IFERROR(VLOOKUP($D753,INDEX(データ蓄積!$A$16:$A$1015,MATCH($D753,データ蓄積!$A$16:$A$1015,0)+1):'データ蓄積'!$CG$1015,85,),0))</f>
        <v>0</v>
      </c>
      <c r="DB753" s="211">
        <f>IF($F752="申請キャンセル",0,IFERROR(VLOOKUP($D753,INDEX(データ蓄積!$A$16:$A$1015,MATCH($D753,データ蓄積!$A$16:$A$1015,0)+1):'データ蓄積'!$CH$1015,86,),0))</f>
        <v>0</v>
      </c>
      <c r="DC753" s="211"/>
      <c r="DD753" s="204">
        <f>IF($F752="申請キャンセル",0,IFERROR(VLOOKUP($D753,INDEX(データ蓄積!$A$16:$A$1015,MATCH($D753,データ蓄積!$A$16:$A$1015,0)+1):'データ蓄積'!$CN$1015,91,),0))</f>
        <v>0</v>
      </c>
      <c r="DE753" s="204">
        <f>IF($F752="申請キャンセル",0,IFERROR(VLOOKUP($D753,INDEX(データ蓄積!$A$16:$A$1015,MATCH($D753,データ蓄積!$A$16:$A$1015,0)+1):'データ蓄積'!$CN$1015,92,),0))</f>
        <v>0</v>
      </c>
    </row>
    <row r="754" spans="1:109" ht="18.75" customHeight="1" x14ac:dyDescent="0.15">
      <c r="A754" s="349">
        <f>IFERROR(VLOOKUP($D754,INDEX(データ蓄積!$A$16:$A$1015,MATCH($D754,データ蓄積!$A$16:$A$1015,0)):'データ蓄積'!$BI$1015,3,),0)</f>
        <v>0</v>
      </c>
      <c r="B754" s="350">
        <f>IFERROR(VLOOKUP($D754,INDEX(データ蓄積!$A$16:$A$1015,MATCH($D754,データ蓄積!$A$16:$A$1015,0)):'データ蓄積'!$BI$1015,4,),0)</f>
        <v>0</v>
      </c>
      <c r="C754" s="349">
        <f>IFERROR(VLOOKUP($D754,INDEX(データ蓄積!$A$16:$A$1015,MATCH($D754,データ蓄積!$A$16:$A$1015,0)):'データ蓄積'!$BI$1015,5,),0)</f>
        <v>0</v>
      </c>
      <c r="D754" s="349">
        <f t="shared" si="3650"/>
        <v>370</v>
      </c>
      <c r="E754" s="351">
        <f>IFERROR(VLOOKUP($D754,INDEX(データ蓄積!$A$16:$A$1015,MATCH($D754,データ蓄積!$A$16:$A$1015,0)):'データ蓄積'!$BI$1015,2,),0)</f>
        <v>0</v>
      </c>
      <c r="F754" s="352">
        <f>IFERROR(VLOOKUP($D754,INDEX(データ蓄積!$A$16:$A$1015,MATCH($D754,データ蓄積!$A$16:$A$1015,0)):'データ蓄積'!$CD$1015,82,),0)</f>
        <v>0</v>
      </c>
      <c r="G754" s="353">
        <f>IF($F754="申請キャンセル",0,IFERROR(VLOOKUP($D754,INDEX(データ蓄積!$A$16:$A$1015,MATCH($D754,データ蓄積!$A$16:$A$1015,0)):'データ蓄積'!$BI$1015,8,),0))</f>
        <v>0</v>
      </c>
      <c r="H754" s="346">
        <f>IF($F754="申請キャンセル",0,IFERROR(VLOOKUP($D754,INDEX(データ蓄積!$A$16:$A$1015,MATCH($D754,データ蓄積!$A$16:$A$1015,0)):'データ蓄積'!$BI$1015,10,),0))</f>
        <v>0</v>
      </c>
      <c r="I754" s="354" t="str">
        <f>IF($F754="申請キャンセル","",LEFT(IFERROR(VLOOKUP($D754,INDEX(データ蓄積!$A$16:$A$1015,MATCH($D754,データ蓄積!$A$16:$A$1015,0)):'データ蓄積'!$CH$1015,84,),""),2))</f>
        <v/>
      </c>
      <c r="J754" s="346" t="str">
        <f>IF($F754="申請キャンセル","",LEFT(IFERROR(VLOOKUP($D754,INDEX(データ蓄積!$A$16:$A$1015,MATCH($D754,データ蓄積!$A$16:$A$1015,0)):'データ蓄積'!$CL$1015,86,),""),2))</f>
        <v/>
      </c>
      <c r="K754" s="355">
        <f>IF($F754="申請キャンセル",0,IFERROR(VLOOKUP($D754,INDEX(データ蓄積!$A$16:$A$1015,MATCH($D754,データ蓄積!$A$16:$A$1015,0)):'データ蓄積'!$CO$1015,90,),0))</f>
        <v>0</v>
      </c>
      <c r="L754" s="350">
        <f>IF(G754=0,0,IF($F754="申請キャンセル",0,IF(K754="","","〇")))</f>
        <v>0</v>
      </c>
      <c r="M754" s="356">
        <f>IF($F754="申請キャンセル",0,IFERROR(VLOOKUP($D754,INDEX(データ蓄積!$A$16:$A$1015,MATCH($D754,データ蓄積!$A$16:$A$1015,0)):'データ蓄積'!$BI$1015,14,),))</f>
        <v>0</v>
      </c>
      <c r="N754" s="357">
        <f>IF($F754="申請キャンセル",0,IFERROR(VLOOKUP($D754,INDEX(データ蓄積!$A$16:$A$1015,MATCH($D754,データ蓄積!$A$16:$A$1015,0)):'データ蓄積'!$BI$1015,16,),0))</f>
        <v>0</v>
      </c>
      <c r="O754" s="356">
        <f>IF($F754="申請キャンセル",0,IFERROR(VLOOKUP($D754,INDEX(データ蓄積!$A$16:$A$1015,MATCH($D754,データ蓄積!$A$16:$A$1015,0)):'データ蓄積'!$BI$1015,20,),0))</f>
        <v>0</v>
      </c>
      <c r="P754" s="358">
        <f>IF($F754="申請キャンセル",0,IFERROR(VLOOKUP($D754,INDEX(データ蓄積!$A$16:$A$1015,MATCH($D754,データ蓄積!$A$16:$A$1015,0)):'データ蓄積'!$BI$1015,21,),0))</f>
        <v>0</v>
      </c>
      <c r="Q754" s="359">
        <f>IF($F754="申請キャンセル",0,IFERROR(VLOOKUP($D754,INDEX(データ蓄積!$A$16:$A$1015,MATCH($D754,データ蓄積!$A$16:$A$1015,0)):'データ蓄積'!$BI$1015,23,),0))</f>
        <v>0</v>
      </c>
      <c r="R754" s="360">
        <f>IF($F754="申請キャンセル",0,IFERROR(VLOOKUP($D754,INDEX(データ蓄積!$A$16:$A$1015,MATCH($D754,データ蓄積!$A$16:$A$1015,0)):'データ蓄積'!$CO$1015,92,),0))</f>
        <v>0</v>
      </c>
      <c r="S754" s="361">
        <f>IF($F754="申請キャンセル",0,IFERROR(VLOOKUP($D754,INDEX(データ蓄積!$A$16:$A$1015,MATCH($D754,データ蓄積!$A$16:$A$1015,0)):'データ蓄積'!$BI$1015,22,),0))</f>
        <v>0</v>
      </c>
      <c r="T754" s="362" t="str">
        <f>IF($F754="申請キャンセル",0,IF((AJ754+AP754)&gt;0,ROUNDDOWN((AJ754+AP754)/(AL754+AR754),4)*1000," "))</f>
        <v xml:space="preserve"> </v>
      </c>
      <c r="U754" s="363" t="str">
        <f>IF($F754="申請キャンセル",0,IFERROR(IF(AJ754+AP754=0,"",VLOOKUP(Q754,Sheet1!$B$4:$C$64,2,0)),0))</f>
        <v/>
      </c>
      <c r="V754" s="364">
        <f>IF($F754="申請キャンセル",0,IFERROR(VLOOKUP($D754,INDEX(データ蓄積!$A$16:$A$1015,MATCH($D754,データ蓄積!$A$16:$A$1015,0)):'データ蓄積'!$BI$1015,12,),0))</f>
        <v>0</v>
      </c>
      <c r="W754" s="365">
        <f>IF($F754="申請キャンセル",0,IFERROR(VLOOKUP($D754,INDEX(データ蓄積!$A$16:$A$1015,MATCH($D754,データ蓄積!$A$16:$A$1015,0)):'データ蓄積'!$BI$1015,25,),0))</f>
        <v>0</v>
      </c>
      <c r="X754" s="356">
        <f>IF($F754="申請キャンセル",0,IFERROR(VLOOKUP($D754,INDEX(データ蓄積!$A$16:$A$1015,MATCH($D754,データ蓄積!$A$16:$A$1015,0)):'データ蓄積'!$DB$1015,27,),0))</f>
        <v>0</v>
      </c>
      <c r="Y754" s="366">
        <f t="shared" si="3326"/>
        <v>0</v>
      </c>
      <c r="Z754" s="358">
        <f>IF($F754="申請キャンセル",0,IFERROR(VLOOKUP($D754,INDEX(データ蓄積!$A$16:$A$1015,MATCH($D754,データ蓄積!$A$16:$A$1015,0)):'データ蓄積'!$DB$1015,26,),0))</f>
        <v>0</v>
      </c>
      <c r="AA754" s="367">
        <f>IF($F754="申請キャンセル",0,IFERROR(VLOOKUP($D754,INDEX(データ蓄積!$A$16:$A$1015,MATCH($D754,データ蓄積!$A$16:$A$1015,0)):'データ蓄積'!$DB$1015,28,),0))</f>
        <v>0</v>
      </c>
      <c r="AB754" s="358">
        <f>IF($W754="初 年 度",TRUNC((+AA754-BP754)/2,0),0)</f>
        <v>0</v>
      </c>
      <c r="AC754" s="357"/>
      <c r="AD754" s="356">
        <f>IF($F754="申請キャンセル",0,IFERROR(VLOOKUP($D754,INDEX(データ蓄積!$A$16:$A$1015,MATCH($D754,データ蓄積!$A$16:$A$1015,0)):'データ蓄積'!$DB$1015,30,),0))</f>
        <v>0</v>
      </c>
      <c r="AE754" s="359">
        <f t="shared" si="3328"/>
        <v>0</v>
      </c>
      <c r="AF754" s="359">
        <f>IF($F754="申請キャンセル",0,IFERROR(VLOOKUP($D754,INDEX(データ蓄積!$A$16:$A$1015,MATCH($D754,データ蓄積!$A$16:$A$1015,0)):'データ蓄積'!$DB$1015,29,),0))</f>
        <v>0</v>
      </c>
      <c r="AG754" s="359">
        <f>IF($F754="申請キャンセル",0,IFERROR(VLOOKUP($D754,INDEX(データ蓄積!$A$16:$A$1015,MATCH($D754,データ蓄積!$A$16:$A$1015,0)):'データ蓄積'!$DB$1015,31,),0))</f>
        <v>0</v>
      </c>
      <c r="AH754" s="359">
        <f t="shared" si="3691"/>
        <v>0</v>
      </c>
      <c r="AI754" s="357"/>
      <c r="AJ754" s="358">
        <f>+X754+AD754</f>
        <v>0</v>
      </c>
      <c r="AK754" s="366">
        <f t="shared" si="3810"/>
        <v>0</v>
      </c>
      <c r="AL754" s="358">
        <f t="shared" si="3810"/>
        <v>0</v>
      </c>
      <c r="AM754" s="367">
        <f t="shared" si="3810"/>
        <v>0</v>
      </c>
      <c r="AN754" s="358">
        <f t="shared" si="3810"/>
        <v>0</v>
      </c>
      <c r="AO754" s="357"/>
      <c r="AP754" s="356">
        <f>IF($F754="申請キャンセル",0,IFERROR(VLOOKUP($D754,INDEX(データ蓄積!$A$16:$A$1015,MATCH($D754,データ蓄積!$A$16:$A$1015,0)):'データ蓄積'!$DB$1015,33,),0))</f>
        <v>0</v>
      </c>
      <c r="AQ754" s="366">
        <f t="shared" si="3330"/>
        <v>0</v>
      </c>
      <c r="AR754" s="358">
        <f>IF($F754="申請キャンセル",0,IFERROR(VLOOKUP($D754,INDEX(データ蓄積!$A$16:$A$1015,MATCH($D754,データ蓄積!$A$16:$A$1015,0)):'データ蓄積'!$DB$1015,32,),0))</f>
        <v>0</v>
      </c>
      <c r="AS754" s="367">
        <f>IF($F754="申請キャンセル",0,IFERROR(VLOOKUP($D754,INDEX(データ蓄積!$A$16:$A$1015,MATCH($D754,データ蓄積!$A$16:$A$1015,0)):'データ蓄積'!$DB$1015,34,),0))</f>
        <v>0</v>
      </c>
      <c r="AT754" s="358">
        <f t="shared" si="3692"/>
        <v>0</v>
      </c>
      <c r="AU754" s="357"/>
      <c r="AV754" s="356">
        <f>IF($F754="申請キャンセル",0,IFERROR(VLOOKUP($D754,INDEX(データ蓄積!$A$16:$A$1015,MATCH($D754,データ蓄積!$A$16:$A$1015,0)):'データ蓄積'!$DB$1015,36,),0))</f>
        <v>0</v>
      </c>
      <c r="AW754" s="366">
        <f t="shared" si="3331"/>
        <v>0</v>
      </c>
      <c r="AX754" s="358">
        <f>IF($F754="申請キャンセル",0,IFERROR(VLOOKUP($D754,INDEX(データ蓄積!$A$16:$A$1015,MATCH($D754,データ蓄積!$A$16:$A$1015,0)):'データ蓄積'!$DB$1015,35,),0))</f>
        <v>0</v>
      </c>
      <c r="AY754" s="367">
        <f>IF($F754="申請キャンセル",0,IFERROR(VLOOKUP($D754,INDEX(データ蓄積!$A$16:$A$1015,MATCH($D754,データ蓄積!$A$16:$A$1015,0)):'データ蓄積'!$DB$1015,37,),0))</f>
        <v>0</v>
      </c>
      <c r="AZ754" s="358">
        <f t="shared" si="3693"/>
        <v>0</v>
      </c>
      <c r="BA754" s="357"/>
      <c r="BB754" s="368">
        <f>+AK754+AQ754+AW754</f>
        <v>0</v>
      </c>
      <c r="BC754" s="358">
        <f t="shared" si="3831"/>
        <v>0</v>
      </c>
      <c r="BD754" s="367">
        <f t="shared" si="3831"/>
        <v>0</v>
      </c>
      <c r="BE754" s="361">
        <f t="shared" si="3831"/>
        <v>0</v>
      </c>
      <c r="BF754" s="369"/>
      <c r="BG754" s="356">
        <f>IF($F754="申請キャンセル",0,IF(H754="（○）",220,0))</f>
        <v>0</v>
      </c>
      <c r="BH754" s="359">
        <f>IF($F754="申請キャンセル",0,IF(H754="（○）",SUM(AK754+AQ754+AW754),0))</f>
        <v>0</v>
      </c>
      <c r="BI754" s="359">
        <f>IF($F754="申請キャンセル",0,IF(H754="（○）",SUM(AL754+AR754),0))</f>
        <v>0</v>
      </c>
      <c r="BJ754" s="359">
        <f t="shared" si="3333"/>
        <v>0</v>
      </c>
      <c r="BK754" s="361">
        <f>IF($W754="初 年 度",TRUNC((+BJ754-CB754),0),0)</f>
        <v>0</v>
      </c>
      <c r="BL754" s="46"/>
      <c r="BM754" s="356">
        <f t="shared" si="3777"/>
        <v>0</v>
      </c>
      <c r="BN754" s="357">
        <f t="shared" si="3777"/>
        <v>0</v>
      </c>
      <c r="BP754" s="125">
        <f t="shared" si="3335"/>
        <v>0</v>
      </c>
      <c r="BQ754" s="126">
        <f>ROUNDUP(BP754/2,0)</f>
        <v>0</v>
      </c>
      <c r="BR754" s="44"/>
      <c r="BS754" s="125">
        <f t="shared" si="3337"/>
        <v>0</v>
      </c>
      <c r="BT754" s="126">
        <f>ROUNDUP(BS754/2,0)</f>
        <v>0</v>
      </c>
      <c r="BU754" s="44"/>
      <c r="BV754" s="125">
        <f t="shared" si="3339"/>
        <v>0</v>
      </c>
      <c r="BW754" s="126">
        <f t="shared" si="3694"/>
        <v>0</v>
      </c>
      <c r="BX754" s="44"/>
      <c r="BY754" s="125">
        <f t="shared" si="3340"/>
        <v>0</v>
      </c>
      <c r="BZ754" s="126">
        <f>ROUNDUP(BY754/2,0)</f>
        <v>0</v>
      </c>
      <c r="CA754" s="44"/>
      <c r="CB754" s="125">
        <f t="shared" si="3342"/>
        <v>0</v>
      </c>
      <c r="CC754" s="126">
        <f>+CB754</f>
        <v>0</v>
      </c>
      <c r="CD754" s="44"/>
      <c r="CE754" s="370">
        <f>IF($F754="申請キャンセル",0,IF(CE755="","",CE755))</f>
        <v>0</v>
      </c>
      <c r="CF754" s="371">
        <f>IF($F754="申請キャンセル",0,IFERROR(VLOOKUP($D754,INDEX(データ蓄積!$A$16:$A$1015,MATCH($D754,データ蓄積!$A$16:$A$1015,0)):'データ蓄積'!$DB$1015,6,),0))</f>
        <v>0</v>
      </c>
      <c r="CG754" s="214" t="str">
        <f t="shared" si="3765"/>
        <v xml:space="preserve"> </v>
      </c>
      <c r="CH754" s="214" t="str">
        <f t="shared" si="3755"/>
        <v/>
      </c>
      <c r="CI754" s="214" t="str">
        <f>IF(CG754&gt;=CH754,"OK","下限本数を下回っています")</f>
        <v>OK</v>
      </c>
      <c r="CJ754" s="371">
        <f>IF($F754="申請キャンセル",0,IFERROR(VLOOKUP($D754,INDEX(データ蓄積!$A$16:$A$1015,MATCH($D754,データ蓄積!$A$16:$A$1015,0)):'データ蓄積'!$DB$1015,9,),0))</f>
        <v>0</v>
      </c>
      <c r="CK754" s="372">
        <f>IF($F754="申請キャンセル",0,IFERROR(VLOOKUP($D754,INDEX(データ蓄積!$A$16:$A$1015,MATCH($D754,データ蓄積!$A$16:$A$1015,0)):'データ蓄積'!$DB$1015,11,),0))</f>
        <v>0</v>
      </c>
      <c r="CL754" s="372">
        <f>IF($F754="申請キャンセル",0,IFERROR(VLOOKUP($D754,INDEX(データ蓄積!$A$16:$A$1015,MATCH($D754,データ蓄積!$A$16:$A$1015,0)):'データ蓄積'!$DB$1015,13,),0))</f>
        <v>0</v>
      </c>
      <c r="CM754" s="372">
        <f>IF($F754="申請キャンセル",0,IFERROR(VLOOKUP($D754,INDEX(データ蓄積!$A$16:$A$1015,MATCH($D754,データ蓄積!$A$16:$A$1015,0)):'データ蓄積'!$DB$1015,15,),0))</f>
        <v>0</v>
      </c>
      <c r="CN754" s="372">
        <f>IF($F754="申請キャンセル",0,IFERROR(VLOOKUP($D754,INDEX(データ蓄積!$A$16:$A$1015,MATCH($D754,データ蓄積!$A$16:$A$1015,0)):'データ蓄積'!$DB$1015,17,),0))</f>
        <v>0</v>
      </c>
      <c r="CO754" s="372">
        <f>IF($F754="申請キャンセル",0,IFERROR(VLOOKUP($D754,INDEX(データ蓄積!$A$16:$A$1015,MATCH($D754,データ蓄積!$A$16:$A$1015,0)):'データ蓄積'!$DB$1015,18,),0))</f>
        <v>0</v>
      </c>
      <c r="CP754" s="371">
        <f>IF($F754="申請キャンセル",0,IFERROR(VLOOKUP($D754,INDEX(データ蓄積!$A$16:$A$1015,MATCH($D754,データ蓄積!$A$16:$A$1015,0)):'データ蓄積'!$DB$1015,19,),0))</f>
        <v>0</v>
      </c>
      <c r="CQ754" s="372">
        <f>IF($F754="申請キャンセル",0,IFERROR(VLOOKUP($D754,INDEX(データ蓄積!$A$16:$A$1015,MATCH($D754,データ蓄積!$A$16:$A$1015,0)):'データ蓄積'!$DB$1015,24,),0))</f>
        <v>0</v>
      </c>
      <c r="CR754" s="99" t="str">
        <f>IF($F754="申請キャンセル",0,CONCATENATE(CS754,$CS$14,CT754,$CT$14,CU754,$CU$14))</f>
        <v>0年0月0日</v>
      </c>
      <c r="CS754" s="99">
        <f>IF($F754="申請キャンセル",0,IFERROR(VLOOKUP($D754,INDEX(データ蓄積!$A$16:$A$1015,MATCH($D754,データ蓄積!$A$16:$A$1015,0)):'データ蓄積'!$DB$1015,70,),0))</f>
        <v>0</v>
      </c>
      <c r="CT754" s="99">
        <f>IF($F754="申請キャンセル",0,IFERROR(VLOOKUP($D754,INDEX(データ蓄積!$A$16:$A$1015,MATCH($D754,データ蓄積!$A$16:$A$1015,0)):'データ蓄積'!$DB$1015,71,),0))</f>
        <v>0</v>
      </c>
      <c r="CU754" s="99">
        <f>IF($F754="申請キャンセル",0,IFERROR(VLOOKUP($D754,INDEX(データ蓄積!$A$16:$A$1015,MATCH($D754,データ蓄積!$A$16:$A$1015,0)):'データ蓄積'!$DB$1015,72,),0))</f>
        <v>0</v>
      </c>
      <c r="CV754" s="99" t="str">
        <f>IF($F754="申請キャンセル",0,CONCATENATE(CW754,$CW$14,CX754,$CX$14,CY754,$CY$14))</f>
        <v>0年0月0日</v>
      </c>
      <c r="CW754" s="99">
        <f>IF($F754="申請キャンセル",0,IFERROR(VLOOKUP($D754,INDEX(データ蓄積!$A$16:$A$1015,MATCH($D754,データ蓄積!$A$16:$A$1015,0)):'データ蓄積'!$DB$1015,73,),0))</f>
        <v>0</v>
      </c>
      <c r="CX754" s="99">
        <f>IF($F754="申請キャンセル",0,IFERROR(VLOOKUP($D754,INDEX(データ蓄積!$A$16:$A$1015,MATCH($D754,データ蓄積!$A$16:$A$1015,0)):'データ蓄積'!$DB$1015,74,),0))</f>
        <v>0</v>
      </c>
      <c r="CY754" s="99">
        <f>IF($F754="申請キャンセル",0,IFERROR(VLOOKUP($D754,INDEX(データ蓄積!$A$16:$A$1015,MATCH($D754,データ蓄積!$A$16:$A$1015,0)):'データ蓄積'!$DB$1015,75,),0))</f>
        <v>0</v>
      </c>
      <c r="CZ754" s="211">
        <f>IF($F754="申請キャンセル",0,IFERROR(VLOOKUP($D754,INDEX(データ蓄積!$A$16:$A$1015,MATCH($D754,データ蓄積!$A$16:$A$1015,0)):'データ蓄積'!$CF$1015,84,),0))</f>
        <v>0</v>
      </c>
      <c r="DA754" s="211">
        <f>IF($F754="申請キャンセル",0,IFERROR(VLOOKUP($D754,INDEX(データ蓄積!$A$16:$A$1015,MATCH($D754,データ蓄積!$A$16:$A$1015,0)):'データ蓄積'!$CG$1015,85,),0))</f>
        <v>0</v>
      </c>
      <c r="DB754" s="211">
        <f>IF($F754="申請キャンセル",0,IFERROR(VLOOKUP($D754,INDEX(データ蓄積!$A$16:$A$1015,MATCH($D754,データ蓄積!$A$16:$A$1015,0)):'データ蓄積'!$CH$1015,86,),0))</f>
        <v>0</v>
      </c>
      <c r="DC754" s="211"/>
      <c r="DD754" s="204">
        <f>IF($F754="申請キャンセル",0,IFERROR(VLOOKUP($D754,INDEX(データ蓄積!$A$16:$A$1015,MATCH($D754,データ蓄積!$A$16:$A$1015,0)):'データ蓄積'!$CN$1015,91,),0))</f>
        <v>0</v>
      </c>
      <c r="DE754" s="204">
        <f>IF($F754="申請キャンセル",0,IFERROR(VLOOKUP($D754,INDEX(データ蓄積!$A$16:$A$1015,MATCH($D754,データ蓄積!$A$16:$A$1015,0)):'データ蓄積'!$CN$1015,92,),0))</f>
        <v>0</v>
      </c>
    </row>
    <row r="755" spans="1:109" ht="18.75" customHeight="1" x14ac:dyDescent="0.15">
      <c r="A755" s="373">
        <f>IFERROR(VLOOKUP($D755,INDEX(データ蓄積!$A$16:$A$1015,MATCH($D755,データ蓄積!$A$16:$A$1015,0)+1):'データ蓄積'!$BI$1015,3,),0)</f>
        <v>0</v>
      </c>
      <c r="B755" s="374">
        <f>IFERROR(VLOOKUP($D755,INDEX(データ蓄積!$A$16:$A$1015,MATCH($D755,データ蓄積!$A$16:$A$1015,0)+1):'データ蓄積'!$BI$1015,4,),0)</f>
        <v>0</v>
      </c>
      <c r="C755" s="375">
        <f>IFERROR(VLOOKUP($D755,INDEX(データ蓄積!$A$16:$A$1015,MATCH($D755,データ蓄積!$A$16:$A$1015,0)+1):'データ蓄積'!$BI$1015,5,),0)</f>
        <v>0</v>
      </c>
      <c r="D755" s="373">
        <f t="shared" si="3650"/>
        <v>370</v>
      </c>
      <c r="E755" s="347">
        <f>IFERROR(VLOOKUP($D755,INDEX(データ蓄積!$A$16:$A$1015,MATCH($D755,データ蓄積!$A$16:$A$1015,0)+1):'データ蓄積'!$BI$1015,2,),0)</f>
        <v>0</v>
      </c>
      <c r="F755" s="376">
        <f>IFERROR(VLOOKUP($D755,INDEX(データ蓄積!$A$16:$A$1015,MATCH($D755,データ蓄積!$A$16:$A$1015,0)+1):'データ蓄積'!$CD$1015,82,),0)</f>
        <v>0</v>
      </c>
      <c r="G755" s="377">
        <f>IF($F754="申請キャンセル",0,IFERROR(VLOOKUP($D755,INDEX(データ蓄積!$A$16:$A$1015,MATCH($D755,データ蓄積!$A$16:$A$1015,0)+1):'データ蓄積'!$BI$1015,8,),0))</f>
        <v>0</v>
      </c>
      <c r="H755" s="347">
        <f>IF($F754="申請キャンセル",0,IFERROR(VLOOKUP($D755,INDEX(データ蓄積!$A$16:$A$1015,MATCH($D755,データ蓄積!$A$16:$A$1015,0)+1):'データ蓄積'!$BI$1015,10,),0))</f>
        <v>0</v>
      </c>
      <c r="I755" s="378" t="str">
        <f>IF($F754="申請キャンセル","",LEFT(IFERROR(VLOOKUP($D755,INDEX(データ蓄積!$A$16:$A$1015,MATCH($D755,データ蓄積!$A$16:$A$1015,0)+1):'データ蓄積'!$CH$1015,84,),""),2))</f>
        <v/>
      </c>
      <c r="J755" s="347" t="str">
        <f>IF($F754="申請キャンセル","",LEFT(IFERROR(VLOOKUP($D755,INDEX(データ蓄積!$A$16:$A$1015,MATCH($D754,データ蓄積!$A$16:$A$1015,0)+1):'データ蓄積'!$CL$1015,86,),""),2))</f>
        <v/>
      </c>
      <c r="K755" s="379">
        <f>IF($F754="申請キャンセル",0,IFERROR(VLOOKUP($D755,INDEX(データ蓄積!$A$16:$A$1015,MATCH($D755,データ蓄積!$A$16:$A$1015,0)+1):'データ蓄積'!$CO$1015,90,),0))</f>
        <v>0</v>
      </c>
      <c r="L755" s="374">
        <f t="shared" ref="L755" si="3858">IF(G755=0,0,IF($F755="申請キャンセル",0,IF(K755="","","〇")))</f>
        <v>0</v>
      </c>
      <c r="M755" s="380">
        <f>IF($F754="申請キャンセル",0,IFERROR(VLOOKUP($D755,INDEX(データ蓄積!$A$16:$A$1015,MATCH($D755,データ蓄積!$A$16:$A$1015,0)+1):'データ蓄積'!$BI$1015,14,),0))</f>
        <v>0</v>
      </c>
      <c r="N755" s="381">
        <f>IF($F754="申請キャンセル",0,IFERROR(VLOOKUP($D755,INDEX(データ蓄積!$A$16:$A$1015,MATCH($D755,データ蓄積!$A$16:$A$1015,0)+1):'データ蓄積'!$BI$1015,16,),0))</f>
        <v>0</v>
      </c>
      <c r="O755" s="382">
        <f>IF($F754="申請キャンセル",0,IFERROR(VLOOKUP($D755,INDEX(データ蓄積!$A$16:$A$1015,MATCH($D755,データ蓄積!$A$16:$A$1015,0)+1):'データ蓄積'!$BI$1015,20,),0))</f>
        <v>0</v>
      </c>
      <c r="P755" s="383">
        <f>IF($F754="申請キャンセル",0,IFERROR(VLOOKUP($D755,INDEX(データ蓄積!$A$16:$A$1015,MATCH($D755,データ蓄積!$A$16:$A$1015,0)+1):'データ蓄積'!$BI$1015,21,),0))</f>
        <v>0</v>
      </c>
      <c r="Q755" s="383">
        <f>IF($F754="申請キャンセル",0,IFERROR(VLOOKUP($D755,INDEX(データ蓄積!$A$16:$A$1015,MATCH($D755,データ蓄積!$A$16:$A$1015,0)+1):'データ蓄積'!$BI$1015,23,),0))</f>
        <v>0</v>
      </c>
      <c r="R755" s="384">
        <f>IF($F754="申請キャンセル",0,IFERROR(VLOOKUP($D755,INDEX(データ蓄積!$A$16:$A$1015,MATCH($D755,データ蓄積!$A$16:$A$1015,0)+1):'データ蓄積'!$CO$1015,92,),0))</f>
        <v>0</v>
      </c>
      <c r="S755" s="385">
        <f>IF($F754="申請キャンセル",0,IFERROR(VLOOKUP($D755,INDEX(データ蓄積!$A$16:$A$1015,MATCH($D755,データ蓄積!$A$16:$A$1015,0)+1):'データ蓄積'!$BI$1015,22,),0))</f>
        <v>0</v>
      </c>
      <c r="T755" s="386" t="str">
        <f>IF($F754="申請キャンセル",0,IF((AJ755+AP755)&gt;0,ROUNDDOWN((AJ755+AP755)/(AL755+AR755),4)*1000," "))</f>
        <v xml:space="preserve"> </v>
      </c>
      <c r="U755" s="387" t="str">
        <f>IF($F755="申請キャンセル",0,IFERROR(IF(AJ755+AP755=0,"",VLOOKUP(Q755,Sheet1!$B$4:$C$64,2,0)),0))</f>
        <v/>
      </c>
      <c r="V755" s="388">
        <f>IF($F754="申請キャンセル",0,IFERROR(VLOOKUP($D755,INDEX(データ蓄積!$A$16:$A$1015,MATCH($D755,データ蓄積!$A$16:$A$1015,0)+1):'データ蓄積'!$BI$1015,12,),0))</f>
        <v>0</v>
      </c>
      <c r="W755" s="389">
        <f>IF($F754="申請キャンセル",0,IFERROR(VLOOKUP($D755,INDEX(データ蓄積!$A$16:$A$1015,MATCH($D755,データ蓄積!$A$16:$A$1015,0)+1):'データ蓄積'!$BI$1015,25,),0))</f>
        <v>0</v>
      </c>
      <c r="X755" s="383">
        <f>IF($F754="申請キャンセル",0,IFERROR(VLOOKUP($D755,INDEX(データ蓄積!$A$16:$A$1015,MATCH($D755,データ蓄積!$A$16:$A$1015,0)+1):'データ蓄積'!$DB$1015,27,),0))</f>
        <v>0</v>
      </c>
      <c r="Y755" s="390">
        <f t="shared" si="3326"/>
        <v>0</v>
      </c>
      <c r="Z755" s="383">
        <f>IF($F754="申請キャンセル",0,IFERROR(VLOOKUP($D755,INDEX(データ蓄積!$A$16:$A$1015,MATCH($D755,データ蓄積!$A$16:$A$1015,0)+1):'データ蓄積'!$DB$1015,26,),0))</f>
        <v>0</v>
      </c>
      <c r="AA755" s="383">
        <f>IF($F754="申請キャンセル",0,IFERROR(VLOOKUP($D755,INDEX(データ蓄積!$A$16:$A$1015,MATCH($D755,データ蓄積!$A$16:$A$1015,0)+1):'データ蓄積'!$DB$1015,28,),0))</f>
        <v>0</v>
      </c>
      <c r="AB755" s="385">
        <f t="shared" ref="AB755" si="3859">IF($W755="初 年 度",TRUNC((+AA755-BP755)/2,0),0)</f>
        <v>0</v>
      </c>
      <c r="AC755" s="381"/>
      <c r="AD755" s="380">
        <f>IF($F754="申請キャンセル",0,IFERROR(VLOOKUP($D755,INDEX(データ蓄積!$A$16:$A$1015,MATCH($D755,データ蓄積!$A$16:$A$1015,0)+1):'データ蓄積'!$DB$1015,30,),0))</f>
        <v>0</v>
      </c>
      <c r="AE755" s="383">
        <f t="shared" si="3328"/>
        <v>0</v>
      </c>
      <c r="AF755" s="383">
        <f>IF($F754="申請キャンセル",0,IFERROR(VLOOKUP($D755,INDEX(データ蓄積!$A$16:$A$1015,MATCH($D755,データ蓄積!$A$16:$A$1015,0)+1):'データ蓄積'!$DB$1015,29,),0))</f>
        <v>0</v>
      </c>
      <c r="AG755" s="383">
        <f>IF($F754="申請キャンセル",0,IFERROR(VLOOKUP($D755,INDEX(データ蓄積!$A$16:$A$1015,MATCH($D755,データ蓄積!$A$16:$A$1015,0)+1):'データ蓄積'!$DB$1015,31,),0))</f>
        <v>0</v>
      </c>
      <c r="AH755" s="383">
        <f t="shared" si="3691"/>
        <v>0</v>
      </c>
      <c r="AI755" s="381"/>
      <c r="AJ755" s="385">
        <f t="shared" ref="AJ755" si="3860">+X755+AD755</f>
        <v>0</v>
      </c>
      <c r="AK755" s="390">
        <f t="shared" si="3810"/>
        <v>0</v>
      </c>
      <c r="AL755" s="383">
        <f t="shared" si="3810"/>
        <v>0</v>
      </c>
      <c r="AM755" s="383">
        <f t="shared" si="3810"/>
        <v>0</v>
      </c>
      <c r="AN755" s="385">
        <f t="shared" si="3810"/>
        <v>0</v>
      </c>
      <c r="AO755" s="381"/>
      <c r="AP755" s="383">
        <f>IF($F754="申請キャンセル",0,IFERROR(VLOOKUP($D755,INDEX(データ蓄積!$A$16:$A$1015,MATCH($D755,データ蓄積!$A$16:$A$1015,0)+1):'データ蓄積'!$DB$1015,33,),0))</f>
        <v>0</v>
      </c>
      <c r="AQ755" s="390">
        <f t="shared" si="3330"/>
        <v>0</v>
      </c>
      <c r="AR755" s="383">
        <f>IF($F754="申請キャンセル",0,IFERROR(VLOOKUP($D755,INDEX(データ蓄積!$A$16:$A$1015,MATCH($D755,データ蓄積!$A$16:$A$1015,0)+1):'データ蓄積'!$DB$1015,32,),0))</f>
        <v>0</v>
      </c>
      <c r="AS755" s="383">
        <f>IF($F754="申請キャンセル",0,IFERROR(VLOOKUP($D755,INDEX(データ蓄積!$A$16:$A$1015,MATCH($D755,データ蓄積!$A$16:$A$1015,0)+1):'データ蓄積'!$DB$1015,34,),0))</f>
        <v>0</v>
      </c>
      <c r="AT755" s="385">
        <f t="shared" si="3692"/>
        <v>0</v>
      </c>
      <c r="AU755" s="381"/>
      <c r="AV755" s="383">
        <f>IF($F754="申請キャンセル",0,IFERROR(VLOOKUP($D755,INDEX(データ蓄積!$A$16:$A$1015,MATCH($D755,データ蓄積!$A$16:$A$1015,0)+1):'データ蓄積'!$DB$1015,36,),0))</f>
        <v>0</v>
      </c>
      <c r="AW755" s="390">
        <f t="shared" si="3331"/>
        <v>0</v>
      </c>
      <c r="AX755" s="383">
        <f>IF($F754="申請キャンセル",0,IFERROR(VLOOKUP($D755,INDEX(データ蓄積!$A$16:$A$1015,MATCH($D755,データ蓄積!$A$16:$A$1015,0)+1):'データ蓄積'!$DB$1015,35,),0))</f>
        <v>0</v>
      </c>
      <c r="AY755" s="383">
        <f>IF($F754="申請キャンセル",0,IFERROR(VLOOKUP($D755,INDEX(データ蓄積!$A$16:$A$1015,MATCH($D755,データ蓄積!$A$16:$A$1015,0)+1):'データ蓄積'!$DB$1015,37,),0))</f>
        <v>0</v>
      </c>
      <c r="AZ755" s="385">
        <f t="shared" si="3693"/>
        <v>0</v>
      </c>
      <c r="BA755" s="381"/>
      <c r="BB755" s="391">
        <f t="shared" ref="BB755" si="3861">+AK755+AQ755+AW755</f>
        <v>0</v>
      </c>
      <c r="BC755" s="383">
        <f t="shared" si="3831"/>
        <v>0</v>
      </c>
      <c r="BD755" s="383">
        <f t="shared" si="3831"/>
        <v>0</v>
      </c>
      <c r="BE755" s="392">
        <f t="shared" si="3831"/>
        <v>0</v>
      </c>
      <c r="BF755" s="369"/>
      <c r="BG755" s="380">
        <f>IF($F754="申請キャンセル",0,IF(H755="（○）",220,0))</f>
        <v>0</v>
      </c>
      <c r="BH755" s="385">
        <f>IF($F754="申請キャンセル",0,IF(H755="（○）",SUM(AK755+AQ755+AW755),0))</f>
        <v>0</v>
      </c>
      <c r="BI755" s="383">
        <f>IF($F754="申請キャンセル",0,IF(H755="（○）",SUM(AL755+AR755),0))</f>
        <v>0</v>
      </c>
      <c r="BJ755" s="383">
        <f t="shared" si="3333"/>
        <v>0</v>
      </c>
      <c r="BK755" s="392">
        <f t="shared" ref="BK755" si="3862">IF($W755="初 年 度",TRUNC((+BJ755-CB755),0),0)</f>
        <v>0</v>
      </c>
      <c r="BL755" s="46"/>
      <c r="BM755" s="380">
        <f t="shared" si="3777"/>
        <v>0</v>
      </c>
      <c r="BN755" s="381">
        <f t="shared" si="3777"/>
        <v>0</v>
      </c>
      <c r="BP755" s="127">
        <f t="shared" si="3335"/>
        <v>0</v>
      </c>
      <c r="BQ755" s="128">
        <f t="shared" ref="BQ755" si="3863">ROUNDUP(BP755/2,0)</f>
        <v>0</v>
      </c>
      <c r="BR755" s="45"/>
      <c r="BS755" s="127">
        <f t="shared" si="3337"/>
        <v>0</v>
      </c>
      <c r="BT755" s="128">
        <f t="shared" ref="BT755" si="3864">ROUNDUP(BS755/2,0)</f>
        <v>0</v>
      </c>
      <c r="BU755" s="45"/>
      <c r="BV755" s="127">
        <f t="shared" si="3339"/>
        <v>0</v>
      </c>
      <c r="BW755" s="128">
        <f t="shared" si="3694"/>
        <v>0</v>
      </c>
      <c r="BX755" s="45"/>
      <c r="BY755" s="127">
        <f t="shared" si="3340"/>
        <v>0</v>
      </c>
      <c r="BZ755" s="128">
        <f t="shared" ref="BZ755" si="3865">ROUNDUP(BY755/2,0)</f>
        <v>0</v>
      </c>
      <c r="CA755" s="45"/>
      <c r="CB755" s="127">
        <f t="shared" si="3342"/>
        <v>0</v>
      </c>
      <c r="CC755" s="128">
        <f t="shared" ref="CC755" si="3866">+CB755</f>
        <v>0</v>
      </c>
      <c r="CD755" s="45"/>
      <c r="CE755" s="370">
        <f>IF($F754="申請キャンセル",0,IFERROR(VLOOKUP($D755,INDEX(データ蓄積!$A$16:$A$1015,MATCH($D755,データ蓄積!$A$16:$A$1015,0)+1):'データ蓄積'!$DB$1015,83,),0))</f>
        <v>0</v>
      </c>
      <c r="CF755" s="371">
        <f>IF($F754="申請キャンセル",0,IFERROR(VLOOKUP($D755,INDEX(データ蓄積!$A$16:$A$1015,MATCH($D755,データ蓄積!$A$16:$A$1015,0)+1):'データ蓄積'!$DB$1015,6,),0))</f>
        <v>0</v>
      </c>
      <c r="CG755" s="214" t="str">
        <f t="shared" si="3765"/>
        <v xml:space="preserve"> </v>
      </c>
      <c r="CH755" s="214" t="str">
        <f t="shared" si="3755"/>
        <v/>
      </c>
      <c r="CI755" s="214" t="str">
        <f t="shared" ref="CI755" si="3867">IF(CG755&gt;=CH755,"OK","下限本数を下回っています")</f>
        <v>OK</v>
      </c>
      <c r="CJ755" s="371">
        <f>IF($F754="申請キャンセル",0,IFERROR(VLOOKUP($D755,INDEX(データ蓄積!$A$16:$A$1015,MATCH($D755,データ蓄積!$A$16:$A$1015,0)+1):'データ蓄積'!$DB$1015,9,),0))</f>
        <v>0</v>
      </c>
      <c r="CK755" s="372">
        <f>IF($F754="申請キャンセル",0,IFERROR(VLOOKUP($D755,INDEX(データ蓄積!$A$16:$A$1015,MATCH($D755,データ蓄積!$A$16:$A$1015,0)+1):'データ蓄積'!$DB$1015,11,),0))</f>
        <v>0</v>
      </c>
      <c r="CL755" s="372">
        <f>IF($F754="申請キャンセル",0,IFERROR(VLOOKUP($D755,INDEX(データ蓄積!$A$16:$A$1015,MATCH($D755,データ蓄積!$A$16:$A$1015,0)+1):'データ蓄積'!$DB$1015,13,),0))</f>
        <v>0</v>
      </c>
      <c r="CM755" s="372">
        <f>IF($F754="申請キャンセル",0,IFERROR(VLOOKUP($D755,INDEX(データ蓄積!$A$16:$A$1015,MATCH($D755,データ蓄積!$A$16:$A$1015,0)+1):'データ蓄積'!$DB$1015,15,),0))</f>
        <v>0</v>
      </c>
      <c r="CN755" s="372">
        <f>IF($F754="申請キャンセル",0,IFERROR(VLOOKUP($D755,INDEX(データ蓄積!$A$16:$A$1015,MATCH($D755,データ蓄積!$A$16:$A$1015,0)+1):'データ蓄積'!$DB$1015,17,),0))</f>
        <v>0</v>
      </c>
      <c r="CO755" s="372">
        <f>IF($F754="申請キャンセル",0,IFERROR(VLOOKUP($D755,INDEX(データ蓄積!$A$16:$A$1015,MATCH($D755,データ蓄積!$A$16:$A$1015,0)+1):'データ蓄積'!$DB$1015,18,),0))</f>
        <v>0</v>
      </c>
      <c r="CP755" s="371">
        <f>IF($F754="申請キャンセル",0,IFERROR(VLOOKUP($D755,INDEX(データ蓄積!$A$16:$A$1015,MATCH($D755,データ蓄積!$A$16:$A$1015,0)+1):'データ蓄積'!$DB$1015,19,),0))</f>
        <v>0</v>
      </c>
      <c r="CQ755" s="372">
        <f>IF($F754="申請キャンセル",0,IFERROR(VLOOKUP($D755,INDEX(データ蓄積!$A$16:$A$1015,MATCH($D755,データ蓄積!$A$16:$A$1015,0)+1):'データ蓄積'!$DB$1015,24,),0))</f>
        <v>0</v>
      </c>
      <c r="CR755" s="99" t="str">
        <f>IF($F754="申請キャンセル",0,CONCATENATE(CS755,$CS$14,CT755,$CT$14,CU755,$CU$14))</f>
        <v>0年0月0日</v>
      </c>
      <c r="CS755" s="99">
        <f>IF($F754="申請キャンセル",0,IFERROR(VLOOKUP($D755,INDEX(データ蓄積!$A$16:$A$1015,MATCH($D755,データ蓄積!$A$16:$A$1015,0)+1):'データ蓄積'!$DB$1015,70,),0))</f>
        <v>0</v>
      </c>
      <c r="CT755" s="99">
        <f>IF($F754="申請キャンセル",0,IFERROR(VLOOKUP($D755,INDEX(データ蓄積!$A$16:$A$1015,MATCH($D755,データ蓄積!$A$16:$A$1015,0)+1):'データ蓄積'!$DB$1015,71,),0))</f>
        <v>0</v>
      </c>
      <c r="CU755" s="99">
        <f>IF($F754="申請キャンセル",0,IFERROR(VLOOKUP($D755,INDEX(データ蓄積!$A$16:$A$1015,MATCH($D755,データ蓄積!$A$16:$A$1015,0)+1):'データ蓄積'!$DB$1015,72,),0))</f>
        <v>0</v>
      </c>
      <c r="CV755" s="99" t="str">
        <f>IF($F754="申請キャンセル",0,CONCATENATE(CW755,$CW$14,CX755,$CX$14,CY755,$CY$14))</f>
        <v>0年0月0日</v>
      </c>
      <c r="CW755" s="99">
        <f>IF($F754="申請キャンセル",0,IFERROR(VLOOKUP($D755,INDEX(データ蓄積!$A$16:$A$1015,MATCH($D755,データ蓄積!$A$16:$A$1015,0)+1):'データ蓄積'!$DB$1015,73,),0))</f>
        <v>0</v>
      </c>
      <c r="CX755" s="99">
        <f>IF($F754="申請キャンセル",0,IFERROR(VLOOKUP($D755,INDEX(データ蓄積!$A$16:$A$1015,MATCH($D755,データ蓄積!$A$16:$A$1015,0)+1):'データ蓄積'!$DB$1015,74,),0))</f>
        <v>0</v>
      </c>
      <c r="CY755" s="99">
        <f>IF($F754="申請キャンセル",0,IFERROR(VLOOKUP($D755,INDEX(データ蓄積!$A$16:$A$1015,MATCH($D755,データ蓄積!$A$16:$A$1015,0)+1):'データ蓄積'!$DB$1015,75,),0))</f>
        <v>0</v>
      </c>
      <c r="CZ755" s="211">
        <f>IF($F754="申請キャンセル",0,IFERROR(VLOOKUP($D755,INDEX(データ蓄積!$A$16:$A$1015,MATCH($D755,データ蓄積!$A$16:$A$1015,0)+1):'データ蓄積'!$CF$1015,84,),0))</f>
        <v>0</v>
      </c>
      <c r="DA755" s="211">
        <f>IF($F754="申請キャンセル",0,IFERROR(VLOOKUP($D755,INDEX(データ蓄積!$A$16:$A$1015,MATCH($D755,データ蓄積!$A$16:$A$1015,0)+1):'データ蓄積'!$CG$1015,85,),0))</f>
        <v>0</v>
      </c>
      <c r="DB755" s="211">
        <f>IF($F754="申請キャンセル",0,IFERROR(VLOOKUP($D755,INDEX(データ蓄積!$A$16:$A$1015,MATCH($D755,データ蓄積!$A$16:$A$1015,0)+1):'データ蓄積'!$CH$1015,86,),0))</f>
        <v>0</v>
      </c>
      <c r="DC755" s="211"/>
      <c r="DD755" s="204">
        <f>IF($F754="申請キャンセル",0,IFERROR(VLOOKUP($D755,INDEX(データ蓄積!$A$16:$A$1015,MATCH($D755,データ蓄積!$A$16:$A$1015,0)+1):'データ蓄積'!$CN$1015,91,),0))</f>
        <v>0</v>
      </c>
      <c r="DE755" s="204">
        <f>IF($F754="申請キャンセル",0,IFERROR(VLOOKUP($D755,INDEX(データ蓄積!$A$16:$A$1015,MATCH($D755,データ蓄積!$A$16:$A$1015,0)+1):'データ蓄積'!$CN$1015,92,),0))</f>
        <v>0</v>
      </c>
    </row>
    <row r="756" spans="1:109" ht="18.75" customHeight="1" x14ac:dyDescent="0.15">
      <c r="A756" s="349">
        <f>IFERROR(VLOOKUP($D756,INDEX(データ蓄積!$A$16:$A$1015,MATCH($D756,データ蓄積!$A$16:$A$1015,0)):'データ蓄積'!$BI$1015,3,),0)</f>
        <v>0</v>
      </c>
      <c r="B756" s="350">
        <f>IFERROR(VLOOKUP($D756,INDEX(データ蓄積!$A$16:$A$1015,MATCH($D756,データ蓄積!$A$16:$A$1015,0)):'データ蓄積'!$BI$1015,4,),0)</f>
        <v>0</v>
      </c>
      <c r="C756" s="349">
        <f>IFERROR(VLOOKUP($D756,INDEX(データ蓄積!$A$16:$A$1015,MATCH($D756,データ蓄積!$A$16:$A$1015,0)):'データ蓄積'!$BI$1015,5,),0)</f>
        <v>0</v>
      </c>
      <c r="D756" s="349">
        <f t="shared" si="3650"/>
        <v>371</v>
      </c>
      <c r="E756" s="351">
        <f>IFERROR(VLOOKUP($D756,INDEX(データ蓄積!$A$16:$A$1015,MATCH($D756,データ蓄積!$A$16:$A$1015,0)):'データ蓄積'!$BI$1015,2,),0)</f>
        <v>0</v>
      </c>
      <c r="F756" s="352">
        <f>IFERROR(VLOOKUP($D756,INDEX(データ蓄積!$A$16:$A$1015,MATCH($D756,データ蓄積!$A$16:$A$1015,0)):'データ蓄積'!$CD$1015,82,),0)</f>
        <v>0</v>
      </c>
      <c r="G756" s="353">
        <f>IF($F756="申請キャンセル",0,IFERROR(VLOOKUP($D756,INDEX(データ蓄積!$A$16:$A$1015,MATCH($D756,データ蓄積!$A$16:$A$1015,0)):'データ蓄積'!$BI$1015,8,),0))</f>
        <v>0</v>
      </c>
      <c r="H756" s="346">
        <f>IF($F756="申請キャンセル",0,IFERROR(VLOOKUP($D756,INDEX(データ蓄積!$A$16:$A$1015,MATCH($D756,データ蓄積!$A$16:$A$1015,0)):'データ蓄積'!$BI$1015,10,),0))</f>
        <v>0</v>
      </c>
      <c r="I756" s="354" t="str">
        <f>IF($F756="申請キャンセル","",LEFT(IFERROR(VLOOKUP($D756,INDEX(データ蓄積!$A$16:$A$1015,MATCH($D756,データ蓄積!$A$16:$A$1015,0)):'データ蓄積'!$CH$1015,84,),""),2))</f>
        <v/>
      </c>
      <c r="J756" s="346" t="str">
        <f>IF($F756="申請キャンセル","",LEFT(IFERROR(VLOOKUP($D756,INDEX(データ蓄積!$A$16:$A$1015,MATCH($D756,データ蓄積!$A$16:$A$1015,0)):'データ蓄積'!$CL$1015,86,),""),2))</f>
        <v/>
      </c>
      <c r="K756" s="355">
        <f>IF($F756="申請キャンセル",0,IFERROR(VLOOKUP($D756,INDEX(データ蓄積!$A$16:$A$1015,MATCH($D756,データ蓄積!$A$16:$A$1015,0)):'データ蓄積'!$CO$1015,90,),0))</f>
        <v>0</v>
      </c>
      <c r="L756" s="350">
        <f>IF(G756=0,0,IF($F756="申請キャンセル",0,IF(K756="","","〇")))</f>
        <v>0</v>
      </c>
      <c r="M756" s="356">
        <f>IF($F756="申請キャンセル",0,IFERROR(VLOOKUP($D756,INDEX(データ蓄積!$A$16:$A$1015,MATCH($D756,データ蓄積!$A$16:$A$1015,0)):'データ蓄積'!$BI$1015,14,),))</f>
        <v>0</v>
      </c>
      <c r="N756" s="357">
        <f>IF($F756="申請キャンセル",0,IFERROR(VLOOKUP($D756,INDEX(データ蓄積!$A$16:$A$1015,MATCH($D756,データ蓄積!$A$16:$A$1015,0)):'データ蓄積'!$BI$1015,16,),0))</f>
        <v>0</v>
      </c>
      <c r="O756" s="356">
        <f>IF($F756="申請キャンセル",0,IFERROR(VLOOKUP($D756,INDEX(データ蓄積!$A$16:$A$1015,MATCH($D756,データ蓄積!$A$16:$A$1015,0)):'データ蓄積'!$BI$1015,20,),0))</f>
        <v>0</v>
      </c>
      <c r="P756" s="358">
        <f>IF($F756="申請キャンセル",0,IFERROR(VLOOKUP($D756,INDEX(データ蓄積!$A$16:$A$1015,MATCH($D756,データ蓄積!$A$16:$A$1015,0)):'データ蓄積'!$BI$1015,21,),0))</f>
        <v>0</v>
      </c>
      <c r="Q756" s="359">
        <f>IF($F756="申請キャンセル",0,IFERROR(VLOOKUP($D756,INDEX(データ蓄積!$A$16:$A$1015,MATCH($D756,データ蓄積!$A$16:$A$1015,0)):'データ蓄積'!$BI$1015,23,),0))</f>
        <v>0</v>
      </c>
      <c r="R756" s="360">
        <f>IF($F756="申請キャンセル",0,IFERROR(VLOOKUP($D756,INDEX(データ蓄積!$A$16:$A$1015,MATCH($D756,データ蓄積!$A$16:$A$1015,0)):'データ蓄積'!$CO$1015,92,),0))</f>
        <v>0</v>
      </c>
      <c r="S756" s="361">
        <f>IF($F756="申請キャンセル",0,IFERROR(VLOOKUP($D756,INDEX(データ蓄積!$A$16:$A$1015,MATCH($D756,データ蓄積!$A$16:$A$1015,0)):'データ蓄積'!$BI$1015,22,),0))</f>
        <v>0</v>
      </c>
      <c r="T756" s="362" t="str">
        <f>IF($F756="申請キャンセル",0,IF((AJ756+AP756)&gt;0,ROUNDDOWN((AJ756+AP756)/(AL756+AR756),4)*1000," "))</f>
        <v xml:space="preserve"> </v>
      </c>
      <c r="U756" s="363" t="str">
        <f>IF($F756="申請キャンセル",0,IFERROR(IF(AJ756+AP756=0,"",VLOOKUP(Q756,Sheet1!$B$4:$C$64,2,0)),0))</f>
        <v/>
      </c>
      <c r="V756" s="364">
        <f>IF($F756="申請キャンセル",0,IFERROR(VLOOKUP($D756,INDEX(データ蓄積!$A$16:$A$1015,MATCH($D756,データ蓄積!$A$16:$A$1015,0)):'データ蓄積'!$BI$1015,12,),0))</f>
        <v>0</v>
      </c>
      <c r="W756" s="365">
        <f>IF($F756="申請キャンセル",0,IFERROR(VLOOKUP($D756,INDEX(データ蓄積!$A$16:$A$1015,MATCH($D756,データ蓄積!$A$16:$A$1015,0)):'データ蓄積'!$BI$1015,25,),0))</f>
        <v>0</v>
      </c>
      <c r="X756" s="356">
        <f>IF($F756="申請キャンセル",0,IFERROR(VLOOKUP($D756,INDEX(データ蓄積!$A$16:$A$1015,MATCH($D756,データ蓄積!$A$16:$A$1015,0)):'データ蓄積'!$DB$1015,27,),0))</f>
        <v>0</v>
      </c>
      <c r="Y756" s="366">
        <f t="shared" si="3326"/>
        <v>0</v>
      </c>
      <c r="Z756" s="358">
        <f>IF($F756="申請キャンセル",0,IFERROR(VLOOKUP($D756,INDEX(データ蓄積!$A$16:$A$1015,MATCH($D756,データ蓄積!$A$16:$A$1015,0)):'データ蓄積'!$DB$1015,26,),0))</f>
        <v>0</v>
      </c>
      <c r="AA756" s="367">
        <f>IF($F756="申請キャンセル",0,IFERROR(VLOOKUP($D756,INDEX(データ蓄積!$A$16:$A$1015,MATCH($D756,データ蓄積!$A$16:$A$1015,0)):'データ蓄積'!$DB$1015,28,),0))</f>
        <v>0</v>
      </c>
      <c r="AB756" s="358">
        <f>IF($W756="初 年 度",TRUNC((+AA756-BP756)/2,0),0)</f>
        <v>0</v>
      </c>
      <c r="AC756" s="357"/>
      <c r="AD756" s="356">
        <f>IF($F756="申請キャンセル",0,IFERROR(VLOOKUP($D756,INDEX(データ蓄積!$A$16:$A$1015,MATCH($D756,データ蓄積!$A$16:$A$1015,0)):'データ蓄積'!$DB$1015,30,),0))</f>
        <v>0</v>
      </c>
      <c r="AE756" s="359">
        <f t="shared" si="3328"/>
        <v>0</v>
      </c>
      <c r="AF756" s="359">
        <f>IF($F756="申請キャンセル",0,IFERROR(VLOOKUP($D756,INDEX(データ蓄積!$A$16:$A$1015,MATCH($D756,データ蓄積!$A$16:$A$1015,0)):'データ蓄積'!$DB$1015,29,),0))</f>
        <v>0</v>
      </c>
      <c r="AG756" s="359">
        <f>IF($F756="申請キャンセル",0,IFERROR(VLOOKUP($D756,INDEX(データ蓄積!$A$16:$A$1015,MATCH($D756,データ蓄積!$A$16:$A$1015,0)):'データ蓄積'!$DB$1015,31,),0))</f>
        <v>0</v>
      </c>
      <c r="AH756" s="359">
        <f t="shared" si="3691"/>
        <v>0</v>
      </c>
      <c r="AI756" s="357"/>
      <c r="AJ756" s="358">
        <f>+X756+AD756</f>
        <v>0</v>
      </c>
      <c r="AK756" s="366">
        <f t="shared" si="3810"/>
        <v>0</v>
      </c>
      <c r="AL756" s="358">
        <f t="shared" si="3810"/>
        <v>0</v>
      </c>
      <c r="AM756" s="367">
        <f t="shared" si="3810"/>
        <v>0</v>
      </c>
      <c r="AN756" s="358">
        <f t="shared" si="3810"/>
        <v>0</v>
      </c>
      <c r="AO756" s="357"/>
      <c r="AP756" s="356">
        <f>IF($F756="申請キャンセル",0,IFERROR(VLOOKUP($D756,INDEX(データ蓄積!$A$16:$A$1015,MATCH($D756,データ蓄積!$A$16:$A$1015,0)):'データ蓄積'!$DB$1015,33,),0))</f>
        <v>0</v>
      </c>
      <c r="AQ756" s="366">
        <f t="shared" si="3330"/>
        <v>0</v>
      </c>
      <c r="AR756" s="358">
        <f>IF($F756="申請キャンセル",0,IFERROR(VLOOKUP($D756,INDEX(データ蓄積!$A$16:$A$1015,MATCH($D756,データ蓄積!$A$16:$A$1015,0)):'データ蓄積'!$DB$1015,32,),0))</f>
        <v>0</v>
      </c>
      <c r="AS756" s="367">
        <f>IF($F756="申請キャンセル",0,IFERROR(VLOOKUP($D756,INDEX(データ蓄積!$A$16:$A$1015,MATCH($D756,データ蓄積!$A$16:$A$1015,0)):'データ蓄積'!$DB$1015,34,),0))</f>
        <v>0</v>
      </c>
      <c r="AT756" s="358">
        <f t="shared" si="3692"/>
        <v>0</v>
      </c>
      <c r="AU756" s="357"/>
      <c r="AV756" s="356">
        <f>IF($F756="申請キャンセル",0,IFERROR(VLOOKUP($D756,INDEX(データ蓄積!$A$16:$A$1015,MATCH($D756,データ蓄積!$A$16:$A$1015,0)):'データ蓄積'!$DB$1015,36,),0))</f>
        <v>0</v>
      </c>
      <c r="AW756" s="366">
        <f t="shared" si="3331"/>
        <v>0</v>
      </c>
      <c r="AX756" s="358">
        <f>IF($F756="申請キャンセル",0,IFERROR(VLOOKUP($D756,INDEX(データ蓄積!$A$16:$A$1015,MATCH($D756,データ蓄積!$A$16:$A$1015,0)):'データ蓄積'!$DB$1015,35,),0))</f>
        <v>0</v>
      </c>
      <c r="AY756" s="367">
        <f>IF($F756="申請キャンセル",0,IFERROR(VLOOKUP($D756,INDEX(データ蓄積!$A$16:$A$1015,MATCH($D756,データ蓄積!$A$16:$A$1015,0)):'データ蓄積'!$DB$1015,37,),0))</f>
        <v>0</v>
      </c>
      <c r="AZ756" s="358">
        <f t="shared" si="3693"/>
        <v>0</v>
      </c>
      <c r="BA756" s="357"/>
      <c r="BB756" s="368">
        <f>+AK756+AQ756+AW756</f>
        <v>0</v>
      </c>
      <c r="BC756" s="358">
        <f t="shared" si="3831"/>
        <v>0</v>
      </c>
      <c r="BD756" s="367">
        <f t="shared" si="3831"/>
        <v>0</v>
      </c>
      <c r="BE756" s="361">
        <f t="shared" si="3831"/>
        <v>0</v>
      </c>
      <c r="BF756" s="369"/>
      <c r="BG756" s="356">
        <f>IF($F756="申請キャンセル",0,IF(H756="（○）",220,0))</f>
        <v>0</v>
      </c>
      <c r="BH756" s="359">
        <f>IF($F756="申請キャンセル",0,IF(H756="（○）",SUM(AK756+AQ756+AW756),0))</f>
        <v>0</v>
      </c>
      <c r="BI756" s="359">
        <f>IF($F756="申請キャンセル",0,IF(H756="（○）",SUM(AL756+AR756),0))</f>
        <v>0</v>
      </c>
      <c r="BJ756" s="359">
        <f t="shared" si="3333"/>
        <v>0</v>
      </c>
      <c r="BK756" s="361">
        <f>IF($W756="初 年 度",TRUNC((+BJ756-CB756),0),0)</f>
        <v>0</v>
      </c>
      <c r="BL756" s="46"/>
      <c r="BM756" s="356">
        <f t="shared" si="3777"/>
        <v>0</v>
      </c>
      <c r="BN756" s="357">
        <f t="shared" si="3777"/>
        <v>0</v>
      </c>
      <c r="BP756" s="125">
        <f t="shared" si="3335"/>
        <v>0</v>
      </c>
      <c r="BQ756" s="126">
        <f>ROUNDUP(BP756/2,0)</f>
        <v>0</v>
      </c>
      <c r="BR756" s="44"/>
      <c r="BS756" s="125">
        <f t="shared" si="3337"/>
        <v>0</v>
      </c>
      <c r="BT756" s="126">
        <f>ROUNDUP(BS756/2,0)</f>
        <v>0</v>
      </c>
      <c r="BU756" s="44"/>
      <c r="BV756" s="125">
        <f t="shared" si="3339"/>
        <v>0</v>
      </c>
      <c r="BW756" s="126">
        <f t="shared" si="3694"/>
        <v>0</v>
      </c>
      <c r="BX756" s="44"/>
      <c r="BY756" s="125">
        <f t="shared" si="3340"/>
        <v>0</v>
      </c>
      <c r="BZ756" s="126">
        <f>ROUNDUP(BY756/2,0)</f>
        <v>0</v>
      </c>
      <c r="CA756" s="44"/>
      <c r="CB756" s="125">
        <f t="shared" si="3342"/>
        <v>0</v>
      </c>
      <c r="CC756" s="126">
        <f>+CB756</f>
        <v>0</v>
      </c>
      <c r="CD756" s="44"/>
      <c r="CE756" s="370">
        <f>IF($F756="申請キャンセル",0,IF(CE757="","",CE757))</f>
        <v>0</v>
      </c>
      <c r="CF756" s="371">
        <f>IF($F756="申請キャンセル",0,IFERROR(VLOOKUP($D756,INDEX(データ蓄積!$A$16:$A$1015,MATCH($D756,データ蓄積!$A$16:$A$1015,0)):'データ蓄積'!$DB$1015,6,),0))</f>
        <v>0</v>
      </c>
      <c r="CG756" s="214" t="str">
        <f t="shared" si="3765"/>
        <v xml:space="preserve"> </v>
      </c>
      <c r="CH756" s="214" t="str">
        <f t="shared" si="3755"/>
        <v/>
      </c>
      <c r="CI756" s="214" t="str">
        <f>IF(CG756&gt;=CH756,"OK","下限本数を下回っています")</f>
        <v>OK</v>
      </c>
      <c r="CJ756" s="371">
        <f>IF($F756="申請キャンセル",0,IFERROR(VLOOKUP($D756,INDEX(データ蓄積!$A$16:$A$1015,MATCH($D756,データ蓄積!$A$16:$A$1015,0)):'データ蓄積'!$DB$1015,9,),0))</f>
        <v>0</v>
      </c>
      <c r="CK756" s="372">
        <f>IF($F756="申請キャンセル",0,IFERROR(VLOOKUP($D756,INDEX(データ蓄積!$A$16:$A$1015,MATCH($D756,データ蓄積!$A$16:$A$1015,0)):'データ蓄積'!$DB$1015,11,),0))</f>
        <v>0</v>
      </c>
      <c r="CL756" s="372">
        <f>IF($F756="申請キャンセル",0,IFERROR(VLOOKUP($D756,INDEX(データ蓄積!$A$16:$A$1015,MATCH($D756,データ蓄積!$A$16:$A$1015,0)):'データ蓄積'!$DB$1015,13,),0))</f>
        <v>0</v>
      </c>
      <c r="CM756" s="372">
        <f>IF($F756="申請キャンセル",0,IFERROR(VLOOKUP($D756,INDEX(データ蓄積!$A$16:$A$1015,MATCH($D756,データ蓄積!$A$16:$A$1015,0)):'データ蓄積'!$DB$1015,15,),0))</f>
        <v>0</v>
      </c>
      <c r="CN756" s="372">
        <f>IF($F756="申請キャンセル",0,IFERROR(VLOOKUP($D756,INDEX(データ蓄積!$A$16:$A$1015,MATCH($D756,データ蓄積!$A$16:$A$1015,0)):'データ蓄積'!$DB$1015,17,),0))</f>
        <v>0</v>
      </c>
      <c r="CO756" s="372">
        <f>IF($F756="申請キャンセル",0,IFERROR(VLOOKUP($D756,INDEX(データ蓄積!$A$16:$A$1015,MATCH($D756,データ蓄積!$A$16:$A$1015,0)):'データ蓄積'!$DB$1015,18,),0))</f>
        <v>0</v>
      </c>
      <c r="CP756" s="371">
        <f>IF($F756="申請キャンセル",0,IFERROR(VLOOKUP($D756,INDEX(データ蓄積!$A$16:$A$1015,MATCH($D756,データ蓄積!$A$16:$A$1015,0)):'データ蓄積'!$DB$1015,19,),0))</f>
        <v>0</v>
      </c>
      <c r="CQ756" s="372">
        <f>IF($F756="申請キャンセル",0,IFERROR(VLOOKUP($D756,INDEX(データ蓄積!$A$16:$A$1015,MATCH($D756,データ蓄積!$A$16:$A$1015,0)):'データ蓄積'!$DB$1015,24,),0))</f>
        <v>0</v>
      </c>
      <c r="CR756" s="99" t="str">
        <f>IF($F756="申請キャンセル",0,CONCATENATE(CS756,$CS$14,CT756,$CT$14,CU756,$CU$14))</f>
        <v>0年0月0日</v>
      </c>
      <c r="CS756" s="99">
        <f>IF($F756="申請キャンセル",0,IFERROR(VLOOKUP($D756,INDEX(データ蓄積!$A$16:$A$1015,MATCH($D756,データ蓄積!$A$16:$A$1015,0)):'データ蓄積'!$DB$1015,70,),0))</f>
        <v>0</v>
      </c>
      <c r="CT756" s="99">
        <f>IF($F756="申請キャンセル",0,IFERROR(VLOOKUP($D756,INDEX(データ蓄積!$A$16:$A$1015,MATCH($D756,データ蓄積!$A$16:$A$1015,0)):'データ蓄積'!$DB$1015,71,),0))</f>
        <v>0</v>
      </c>
      <c r="CU756" s="99">
        <f>IF($F756="申請キャンセル",0,IFERROR(VLOOKUP($D756,INDEX(データ蓄積!$A$16:$A$1015,MATCH($D756,データ蓄積!$A$16:$A$1015,0)):'データ蓄積'!$DB$1015,72,),0))</f>
        <v>0</v>
      </c>
      <c r="CV756" s="99" t="str">
        <f>IF($F756="申請キャンセル",0,CONCATENATE(CW756,$CW$14,CX756,$CX$14,CY756,$CY$14))</f>
        <v>0年0月0日</v>
      </c>
      <c r="CW756" s="99">
        <f>IF($F756="申請キャンセル",0,IFERROR(VLOOKUP($D756,INDEX(データ蓄積!$A$16:$A$1015,MATCH($D756,データ蓄積!$A$16:$A$1015,0)):'データ蓄積'!$DB$1015,73,),0))</f>
        <v>0</v>
      </c>
      <c r="CX756" s="99">
        <f>IF($F756="申請キャンセル",0,IFERROR(VLOOKUP($D756,INDEX(データ蓄積!$A$16:$A$1015,MATCH($D756,データ蓄積!$A$16:$A$1015,0)):'データ蓄積'!$DB$1015,74,),0))</f>
        <v>0</v>
      </c>
      <c r="CY756" s="99">
        <f>IF($F756="申請キャンセル",0,IFERROR(VLOOKUP($D756,INDEX(データ蓄積!$A$16:$A$1015,MATCH($D756,データ蓄積!$A$16:$A$1015,0)):'データ蓄積'!$DB$1015,75,),0))</f>
        <v>0</v>
      </c>
      <c r="CZ756" s="211">
        <f>IF($F756="申請キャンセル",0,IFERROR(VLOOKUP($D756,INDEX(データ蓄積!$A$16:$A$1015,MATCH($D756,データ蓄積!$A$16:$A$1015,0)):'データ蓄積'!$CF$1015,84,),0))</f>
        <v>0</v>
      </c>
      <c r="DA756" s="211">
        <f>IF($F756="申請キャンセル",0,IFERROR(VLOOKUP($D756,INDEX(データ蓄積!$A$16:$A$1015,MATCH($D756,データ蓄積!$A$16:$A$1015,0)):'データ蓄積'!$CG$1015,85,),0))</f>
        <v>0</v>
      </c>
      <c r="DB756" s="211">
        <f>IF($F756="申請キャンセル",0,IFERROR(VLOOKUP($D756,INDEX(データ蓄積!$A$16:$A$1015,MATCH($D756,データ蓄積!$A$16:$A$1015,0)):'データ蓄積'!$CH$1015,86,),0))</f>
        <v>0</v>
      </c>
      <c r="DC756" s="211"/>
      <c r="DD756" s="204">
        <f>IF($F756="申請キャンセル",0,IFERROR(VLOOKUP($D756,INDEX(データ蓄積!$A$16:$A$1015,MATCH($D756,データ蓄積!$A$16:$A$1015,0)):'データ蓄積'!$CN$1015,91,),0))</f>
        <v>0</v>
      </c>
      <c r="DE756" s="204">
        <f>IF($F756="申請キャンセル",0,IFERROR(VLOOKUP($D756,INDEX(データ蓄積!$A$16:$A$1015,MATCH($D756,データ蓄積!$A$16:$A$1015,0)):'データ蓄積'!$CN$1015,92,),0))</f>
        <v>0</v>
      </c>
    </row>
    <row r="757" spans="1:109" ht="18.75" customHeight="1" x14ac:dyDescent="0.15">
      <c r="A757" s="373">
        <f>IFERROR(VLOOKUP($D757,INDEX(データ蓄積!$A$16:$A$1015,MATCH($D757,データ蓄積!$A$16:$A$1015,0)+1):'データ蓄積'!$BI$1015,3,),0)</f>
        <v>0</v>
      </c>
      <c r="B757" s="374">
        <f>IFERROR(VLOOKUP($D757,INDEX(データ蓄積!$A$16:$A$1015,MATCH($D757,データ蓄積!$A$16:$A$1015,0)+1):'データ蓄積'!$BI$1015,4,),0)</f>
        <v>0</v>
      </c>
      <c r="C757" s="375">
        <f>IFERROR(VLOOKUP($D757,INDEX(データ蓄積!$A$16:$A$1015,MATCH($D757,データ蓄積!$A$16:$A$1015,0)+1):'データ蓄積'!$BI$1015,5,),0)</f>
        <v>0</v>
      </c>
      <c r="D757" s="373">
        <f t="shared" si="3650"/>
        <v>371</v>
      </c>
      <c r="E757" s="347">
        <f>IFERROR(VLOOKUP($D757,INDEX(データ蓄積!$A$16:$A$1015,MATCH($D757,データ蓄積!$A$16:$A$1015,0)+1):'データ蓄積'!$BI$1015,2,),0)</f>
        <v>0</v>
      </c>
      <c r="F757" s="376">
        <f>IFERROR(VLOOKUP($D757,INDEX(データ蓄積!$A$16:$A$1015,MATCH($D757,データ蓄積!$A$16:$A$1015,0)+1):'データ蓄積'!$CD$1015,82,),0)</f>
        <v>0</v>
      </c>
      <c r="G757" s="377">
        <f>IF($F756="申請キャンセル",0,IFERROR(VLOOKUP($D757,INDEX(データ蓄積!$A$16:$A$1015,MATCH($D757,データ蓄積!$A$16:$A$1015,0)+1):'データ蓄積'!$BI$1015,8,),0))</f>
        <v>0</v>
      </c>
      <c r="H757" s="347">
        <f>IF($F756="申請キャンセル",0,IFERROR(VLOOKUP($D757,INDEX(データ蓄積!$A$16:$A$1015,MATCH($D757,データ蓄積!$A$16:$A$1015,0)+1):'データ蓄積'!$BI$1015,10,),0))</f>
        <v>0</v>
      </c>
      <c r="I757" s="378" t="str">
        <f>IF($F756="申請キャンセル","",LEFT(IFERROR(VLOOKUP($D757,INDEX(データ蓄積!$A$16:$A$1015,MATCH($D757,データ蓄積!$A$16:$A$1015,0)+1):'データ蓄積'!$CH$1015,84,),""),2))</f>
        <v/>
      </c>
      <c r="J757" s="347" t="str">
        <f>IF($F756="申請キャンセル","",LEFT(IFERROR(VLOOKUP($D757,INDEX(データ蓄積!$A$16:$A$1015,MATCH($D756,データ蓄積!$A$16:$A$1015,0)+1):'データ蓄積'!$CL$1015,86,),""),2))</f>
        <v/>
      </c>
      <c r="K757" s="379">
        <f>IF($F756="申請キャンセル",0,IFERROR(VLOOKUP($D757,INDEX(データ蓄積!$A$16:$A$1015,MATCH($D757,データ蓄積!$A$16:$A$1015,0)+1):'データ蓄積'!$CO$1015,90,),0))</f>
        <v>0</v>
      </c>
      <c r="L757" s="374">
        <f t="shared" ref="L757" si="3868">IF(G757=0,0,IF($F757="申請キャンセル",0,IF(K757="","","〇")))</f>
        <v>0</v>
      </c>
      <c r="M757" s="380">
        <f>IF($F756="申請キャンセル",0,IFERROR(VLOOKUP($D757,INDEX(データ蓄積!$A$16:$A$1015,MATCH($D757,データ蓄積!$A$16:$A$1015,0)+1):'データ蓄積'!$BI$1015,14,),0))</f>
        <v>0</v>
      </c>
      <c r="N757" s="381">
        <f>IF($F756="申請キャンセル",0,IFERROR(VLOOKUP($D757,INDEX(データ蓄積!$A$16:$A$1015,MATCH($D757,データ蓄積!$A$16:$A$1015,0)+1):'データ蓄積'!$BI$1015,16,),0))</f>
        <v>0</v>
      </c>
      <c r="O757" s="382">
        <f>IF($F756="申請キャンセル",0,IFERROR(VLOOKUP($D757,INDEX(データ蓄積!$A$16:$A$1015,MATCH($D757,データ蓄積!$A$16:$A$1015,0)+1):'データ蓄積'!$BI$1015,20,),0))</f>
        <v>0</v>
      </c>
      <c r="P757" s="383">
        <f>IF($F756="申請キャンセル",0,IFERROR(VLOOKUP($D757,INDEX(データ蓄積!$A$16:$A$1015,MATCH($D757,データ蓄積!$A$16:$A$1015,0)+1):'データ蓄積'!$BI$1015,21,),0))</f>
        <v>0</v>
      </c>
      <c r="Q757" s="383">
        <f>IF($F756="申請キャンセル",0,IFERROR(VLOOKUP($D757,INDEX(データ蓄積!$A$16:$A$1015,MATCH($D757,データ蓄積!$A$16:$A$1015,0)+1):'データ蓄積'!$BI$1015,23,),0))</f>
        <v>0</v>
      </c>
      <c r="R757" s="384">
        <f>IF($F756="申請キャンセル",0,IFERROR(VLOOKUP($D757,INDEX(データ蓄積!$A$16:$A$1015,MATCH($D757,データ蓄積!$A$16:$A$1015,0)+1):'データ蓄積'!$CO$1015,92,),0))</f>
        <v>0</v>
      </c>
      <c r="S757" s="385">
        <f>IF($F756="申請キャンセル",0,IFERROR(VLOOKUP($D757,INDEX(データ蓄積!$A$16:$A$1015,MATCH($D757,データ蓄積!$A$16:$A$1015,0)+1):'データ蓄積'!$BI$1015,22,),0))</f>
        <v>0</v>
      </c>
      <c r="T757" s="386" t="str">
        <f>IF($F756="申請キャンセル",0,IF((AJ757+AP757)&gt;0,ROUNDDOWN((AJ757+AP757)/(AL757+AR757),4)*1000," "))</f>
        <v xml:space="preserve"> </v>
      </c>
      <c r="U757" s="387" t="str">
        <f>IF($F757="申請キャンセル",0,IFERROR(IF(AJ757+AP757=0,"",VLOOKUP(Q757,Sheet1!$B$4:$C$64,2,0)),0))</f>
        <v/>
      </c>
      <c r="V757" s="388">
        <f>IF($F756="申請キャンセル",0,IFERROR(VLOOKUP($D757,INDEX(データ蓄積!$A$16:$A$1015,MATCH($D757,データ蓄積!$A$16:$A$1015,0)+1):'データ蓄積'!$BI$1015,12,),0))</f>
        <v>0</v>
      </c>
      <c r="W757" s="389">
        <f>IF($F756="申請キャンセル",0,IFERROR(VLOOKUP($D757,INDEX(データ蓄積!$A$16:$A$1015,MATCH($D757,データ蓄積!$A$16:$A$1015,0)+1):'データ蓄積'!$BI$1015,25,),0))</f>
        <v>0</v>
      </c>
      <c r="X757" s="383">
        <f>IF($F756="申請キャンセル",0,IFERROR(VLOOKUP($D757,INDEX(データ蓄積!$A$16:$A$1015,MATCH($D757,データ蓄積!$A$16:$A$1015,0)+1):'データ蓄積'!$DB$1015,27,),0))</f>
        <v>0</v>
      </c>
      <c r="Y757" s="390">
        <f t="shared" si="3326"/>
        <v>0</v>
      </c>
      <c r="Z757" s="383">
        <f>IF($F756="申請キャンセル",0,IFERROR(VLOOKUP($D757,INDEX(データ蓄積!$A$16:$A$1015,MATCH($D757,データ蓄積!$A$16:$A$1015,0)+1):'データ蓄積'!$DB$1015,26,),0))</f>
        <v>0</v>
      </c>
      <c r="AA757" s="383">
        <f>IF($F756="申請キャンセル",0,IFERROR(VLOOKUP($D757,INDEX(データ蓄積!$A$16:$A$1015,MATCH($D757,データ蓄積!$A$16:$A$1015,0)+1):'データ蓄積'!$DB$1015,28,),0))</f>
        <v>0</v>
      </c>
      <c r="AB757" s="385">
        <f t="shared" ref="AB757" si="3869">IF($W757="初 年 度",TRUNC((+AA757-BP757)/2,0),0)</f>
        <v>0</v>
      </c>
      <c r="AC757" s="381"/>
      <c r="AD757" s="380">
        <f>IF($F756="申請キャンセル",0,IFERROR(VLOOKUP($D757,INDEX(データ蓄積!$A$16:$A$1015,MATCH($D757,データ蓄積!$A$16:$A$1015,0)+1):'データ蓄積'!$DB$1015,30,),0))</f>
        <v>0</v>
      </c>
      <c r="AE757" s="383">
        <f t="shared" si="3328"/>
        <v>0</v>
      </c>
      <c r="AF757" s="383">
        <f>IF($F756="申請キャンセル",0,IFERROR(VLOOKUP($D757,INDEX(データ蓄積!$A$16:$A$1015,MATCH($D757,データ蓄積!$A$16:$A$1015,0)+1):'データ蓄積'!$DB$1015,29,),0))</f>
        <v>0</v>
      </c>
      <c r="AG757" s="383">
        <f>IF($F756="申請キャンセル",0,IFERROR(VLOOKUP($D757,INDEX(データ蓄積!$A$16:$A$1015,MATCH($D757,データ蓄積!$A$16:$A$1015,0)+1):'データ蓄積'!$DB$1015,31,),0))</f>
        <v>0</v>
      </c>
      <c r="AH757" s="383">
        <f t="shared" si="3691"/>
        <v>0</v>
      </c>
      <c r="AI757" s="381"/>
      <c r="AJ757" s="385">
        <f t="shared" ref="AJ757" si="3870">+X757+AD757</f>
        <v>0</v>
      </c>
      <c r="AK757" s="390">
        <f t="shared" si="3810"/>
        <v>0</v>
      </c>
      <c r="AL757" s="383">
        <f t="shared" si="3810"/>
        <v>0</v>
      </c>
      <c r="AM757" s="383">
        <f t="shared" si="3810"/>
        <v>0</v>
      </c>
      <c r="AN757" s="385">
        <f t="shared" si="3810"/>
        <v>0</v>
      </c>
      <c r="AO757" s="381"/>
      <c r="AP757" s="383">
        <f>IF($F756="申請キャンセル",0,IFERROR(VLOOKUP($D757,INDEX(データ蓄積!$A$16:$A$1015,MATCH($D757,データ蓄積!$A$16:$A$1015,0)+1):'データ蓄積'!$DB$1015,33,),0))</f>
        <v>0</v>
      </c>
      <c r="AQ757" s="390">
        <f t="shared" si="3330"/>
        <v>0</v>
      </c>
      <c r="AR757" s="383">
        <f>IF($F756="申請キャンセル",0,IFERROR(VLOOKUP($D757,INDEX(データ蓄積!$A$16:$A$1015,MATCH($D757,データ蓄積!$A$16:$A$1015,0)+1):'データ蓄積'!$DB$1015,32,),0))</f>
        <v>0</v>
      </c>
      <c r="AS757" s="383">
        <f>IF($F756="申請キャンセル",0,IFERROR(VLOOKUP($D757,INDEX(データ蓄積!$A$16:$A$1015,MATCH($D757,データ蓄積!$A$16:$A$1015,0)+1):'データ蓄積'!$DB$1015,34,),0))</f>
        <v>0</v>
      </c>
      <c r="AT757" s="385">
        <f t="shared" si="3692"/>
        <v>0</v>
      </c>
      <c r="AU757" s="381"/>
      <c r="AV757" s="383">
        <f>IF($F756="申請キャンセル",0,IFERROR(VLOOKUP($D757,INDEX(データ蓄積!$A$16:$A$1015,MATCH($D757,データ蓄積!$A$16:$A$1015,0)+1):'データ蓄積'!$DB$1015,36,),0))</f>
        <v>0</v>
      </c>
      <c r="AW757" s="390">
        <f t="shared" si="3331"/>
        <v>0</v>
      </c>
      <c r="AX757" s="383">
        <f>IF($F756="申請キャンセル",0,IFERROR(VLOOKUP($D757,INDEX(データ蓄積!$A$16:$A$1015,MATCH($D757,データ蓄積!$A$16:$A$1015,0)+1):'データ蓄積'!$DB$1015,35,),0))</f>
        <v>0</v>
      </c>
      <c r="AY757" s="383">
        <f>IF($F756="申請キャンセル",0,IFERROR(VLOOKUP($D757,INDEX(データ蓄積!$A$16:$A$1015,MATCH($D757,データ蓄積!$A$16:$A$1015,0)+1):'データ蓄積'!$DB$1015,37,),0))</f>
        <v>0</v>
      </c>
      <c r="AZ757" s="385">
        <f t="shared" si="3693"/>
        <v>0</v>
      </c>
      <c r="BA757" s="381"/>
      <c r="BB757" s="391">
        <f t="shared" ref="BB757" si="3871">+AK757+AQ757+AW757</f>
        <v>0</v>
      </c>
      <c r="BC757" s="383">
        <f t="shared" si="3831"/>
        <v>0</v>
      </c>
      <c r="BD757" s="383">
        <f t="shared" si="3831"/>
        <v>0</v>
      </c>
      <c r="BE757" s="392">
        <f t="shared" si="3831"/>
        <v>0</v>
      </c>
      <c r="BF757" s="369"/>
      <c r="BG757" s="380">
        <f>IF($F756="申請キャンセル",0,IF(H757="（○）",220,0))</f>
        <v>0</v>
      </c>
      <c r="BH757" s="385">
        <f>IF($F756="申請キャンセル",0,IF(H757="（○）",SUM(AK757+AQ757+AW757),0))</f>
        <v>0</v>
      </c>
      <c r="BI757" s="383">
        <f>IF($F756="申請キャンセル",0,IF(H757="（○）",SUM(AL757+AR757),0))</f>
        <v>0</v>
      </c>
      <c r="BJ757" s="383">
        <f t="shared" si="3333"/>
        <v>0</v>
      </c>
      <c r="BK757" s="392">
        <f t="shared" ref="BK757" si="3872">IF($W757="初 年 度",TRUNC((+BJ757-CB757),0),0)</f>
        <v>0</v>
      </c>
      <c r="BL757" s="46"/>
      <c r="BM757" s="380">
        <f t="shared" si="3777"/>
        <v>0</v>
      </c>
      <c r="BN757" s="381">
        <f t="shared" si="3777"/>
        <v>0</v>
      </c>
      <c r="BP757" s="127">
        <f t="shared" si="3335"/>
        <v>0</v>
      </c>
      <c r="BQ757" s="128">
        <f t="shared" ref="BQ757" si="3873">ROUNDUP(BP757/2,0)</f>
        <v>0</v>
      </c>
      <c r="BR757" s="45"/>
      <c r="BS757" s="127">
        <f t="shared" si="3337"/>
        <v>0</v>
      </c>
      <c r="BT757" s="128">
        <f t="shared" ref="BT757" si="3874">ROUNDUP(BS757/2,0)</f>
        <v>0</v>
      </c>
      <c r="BU757" s="45"/>
      <c r="BV757" s="127">
        <f t="shared" si="3339"/>
        <v>0</v>
      </c>
      <c r="BW757" s="128">
        <f t="shared" si="3694"/>
        <v>0</v>
      </c>
      <c r="BX757" s="45"/>
      <c r="BY757" s="127">
        <f t="shared" si="3340"/>
        <v>0</v>
      </c>
      <c r="BZ757" s="128">
        <f t="shared" ref="BZ757" si="3875">ROUNDUP(BY757/2,0)</f>
        <v>0</v>
      </c>
      <c r="CA757" s="45"/>
      <c r="CB757" s="127">
        <f t="shared" si="3342"/>
        <v>0</v>
      </c>
      <c r="CC757" s="128">
        <f t="shared" ref="CC757" si="3876">+CB757</f>
        <v>0</v>
      </c>
      <c r="CD757" s="45"/>
      <c r="CE757" s="370">
        <f>IF($F756="申請キャンセル",0,IFERROR(VLOOKUP($D757,INDEX(データ蓄積!$A$16:$A$1015,MATCH($D757,データ蓄積!$A$16:$A$1015,0)+1):'データ蓄積'!$DB$1015,83,),0))</f>
        <v>0</v>
      </c>
      <c r="CF757" s="371">
        <f>IF($F756="申請キャンセル",0,IFERROR(VLOOKUP($D757,INDEX(データ蓄積!$A$16:$A$1015,MATCH($D757,データ蓄積!$A$16:$A$1015,0)+1):'データ蓄積'!$DB$1015,6,),0))</f>
        <v>0</v>
      </c>
      <c r="CG757" s="214" t="str">
        <f t="shared" si="3765"/>
        <v xml:space="preserve"> </v>
      </c>
      <c r="CH757" s="214" t="str">
        <f t="shared" si="3755"/>
        <v/>
      </c>
      <c r="CI757" s="214" t="str">
        <f t="shared" ref="CI757" si="3877">IF(CG757&gt;=CH757,"OK","下限本数を下回っています")</f>
        <v>OK</v>
      </c>
      <c r="CJ757" s="371">
        <f>IF($F756="申請キャンセル",0,IFERROR(VLOOKUP($D757,INDEX(データ蓄積!$A$16:$A$1015,MATCH($D757,データ蓄積!$A$16:$A$1015,0)+1):'データ蓄積'!$DB$1015,9,),0))</f>
        <v>0</v>
      </c>
      <c r="CK757" s="372">
        <f>IF($F756="申請キャンセル",0,IFERROR(VLOOKUP($D757,INDEX(データ蓄積!$A$16:$A$1015,MATCH($D757,データ蓄積!$A$16:$A$1015,0)+1):'データ蓄積'!$DB$1015,11,),0))</f>
        <v>0</v>
      </c>
      <c r="CL757" s="372">
        <f>IF($F756="申請キャンセル",0,IFERROR(VLOOKUP($D757,INDEX(データ蓄積!$A$16:$A$1015,MATCH($D757,データ蓄積!$A$16:$A$1015,0)+1):'データ蓄積'!$DB$1015,13,),0))</f>
        <v>0</v>
      </c>
      <c r="CM757" s="372">
        <f>IF($F756="申請キャンセル",0,IFERROR(VLOOKUP($D757,INDEX(データ蓄積!$A$16:$A$1015,MATCH($D757,データ蓄積!$A$16:$A$1015,0)+1):'データ蓄積'!$DB$1015,15,),0))</f>
        <v>0</v>
      </c>
      <c r="CN757" s="372">
        <f>IF($F756="申請キャンセル",0,IFERROR(VLOOKUP($D757,INDEX(データ蓄積!$A$16:$A$1015,MATCH($D757,データ蓄積!$A$16:$A$1015,0)+1):'データ蓄積'!$DB$1015,17,),0))</f>
        <v>0</v>
      </c>
      <c r="CO757" s="372">
        <f>IF($F756="申請キャンセル",0,IFERROR(VLOOKUP($D757,INDEX(データ蓄積!$A$16:$A$1015,MATCH($D757,データ蓄積!$A$16:$A$1015,0)+1):'データ蓄積'!$DB$1015,18,),0))</f>
        <v>0</v>
      </c>
      <c r="CP757" s="371">
        <f>IF($F756="申請キャンセル",0,IFERROR(VLOOKUP($D757,INDEX(データ蓄積!$A$16:$A$1015,MATCH($D757,データ蓄積!$A$16:$A$1015,0)+1):'データ蓄積'!$DB$1015,19,),0))</f>
        <v>0</v>
      </c>
      <c r="CQ757" s="372">
        <f>IF($F756="申請キャンセル",0,IFERROR(VLOOKUP($D757,INDEX(データ蓄積!$A$16:$A$1015,MATCH($D757,データ蓄積!$A$16:$A$1015,0)+1):'データ蓄積'!$DB$1015,24,),0))</f>
        <v>0</v>
      </c>
      <c r="CR757" s="99" t="str">
        <f>IF($F756="申請キャンセル",0,CONCATENATE(CS757,$CS$14,CT757,$CT$14,CU757,$CU$14))</f>
        <v>0年0月0日</v>
      </c>
      <c r="CS757" s="99">
        <f>IF($F756="申請キャンセル",0,IFERROR(VLOOKUP($D757,INDEX(データ蓄積!$A$16:$A$1015,MATCH($D757,データ蓄積!$A$16:$A$1015,0)+1):'データ蓄積'!$DB$1015,70,),0))</f>
        <v>0</v>
      </c>
      <c r="CT757" s="99">
        <f>IF($F756="申請キャンセル",0,IFERROR(VLOOKUP($D757,INDEX(データ蓄積!$A$16:$A$1015,MATCH($D757,データ蓄積!$A$16:$A$1015,0)+1):'データ蓄積'!$DB$1015,71,),0))</f>
        <v>0</v>
      </c>
      <c r="CU757" s="99">
        <f>IF($F756="申請キャンセル",0,IFERROR(VLOOKUP($D757,INDEX(データ蓄積!$A$16:$A$1015,MATCH($D757,データ蓄積!$A$16:$A$1015,0)+1):'データ蓄積'!$DB$1015,72,),0))</f>
        <v>0</v>
      </c>
      <c r="CV757" s="99" t="str">
        <f>IF($F756="申請キャンセル",0,CONCATENATE(CW757,$CW$14,CX757,$CX$14,CY757,$CY$14))</f>
        <v>0年0月0日</v>
      </c>
      <c r="CW757" s="99">
        <f>IF($F756="申請キャンセル",0,IFERROR(VLOOKUP($D757,INDEX(データ蓄積!$A$16:$A$1015,MATCH($D757,データ蓄積!$A$16:$A$1015,0)+1):'データ蓄積'!$DB$1015,73,),0))</f>
        <v>0</v>
      </c>
      <c r="CX757" s="99">
        <f>IF($F756="申請キャンセル",0,IFERROR(VLOOKUP($D757,INDEX(データ蓄積!$A$16:$A$1015,MATCH($D757,データ蓄積!$A$16:$A$1015,0)+1):'データ蓄積'!$DB$1015,74,),0))</f>
        <v>0</v>
      </c>
      <c r="CY757" s="99">
        <f>IF($F756="申請キャンセル",0,IFERROR(VLOOKUP($D757,INDEX(データ蓄積!$A$16:$A$1015,MATCH($D757,データ蓄積!$A$16:$A$1015,0)+1):'データ蓄積'!$DB$1015,75,),0))</f>
        <v>0</v>
      </c>
      <c r="CZ757" s="211">
        <f>IF($F756="申請キャンセル",0,IFERROR(VLOOKUP($D757,INDEX(データ蓄積!$A$16:$A$1015,MATCH($D757,データ蓄積!$A$16:$A$1015,0)+1):'データ蓄積'!$CF$1015,84,),0))</f>
        <v>0</v>
      </c>
      <c r="DA757" s="211">
        <f>IF($F756="申請キャンセル",0,IFERROR(VLOOKUP($D757,INDEX(データ蓄積!$A$16:$A$1015,MATCH($D757,データ蓄積!$A$16:$A$1015,0)+1):'データ蓄積'!$CG$1015,85,),0))</f>
        <v>0</v>
      </c>
      <c r="DB757" s="211">
        <f>IF($F756="申請キャンセル",0,IFERROR(VLOOKUP($D757,INDEX(データ蓄積!$A$16:$A$1015,MATCH($D757,データ蓄積!$A$16:$A$1015,0)+1):'データ蓄積'!$CH$1015,86,),0))</f>
        <v>0</v>
      </c>
      <c r="DC757" s="211"/>
      <c r="DD757" s="204">
        <f>IF($F756="申請キャンセル",0,IFERROR(VLOOKUP($D757,INDEX(データ蓄積!$A$16:$A$1015,MATCH($D757,データ蓄積!$A$16:$A$1015,0)+1):'データ蓄積'!$CN$1015,91,),0))</f>
        <v>0</v>
      </c>
      <c r="DE757" s="204">
        <f>IF($F756="申請キャンセル",0,IFERROR(VLOOKUP($D757,INDEX(データ蓄積!$A$16:$A$1015,MATCH($D757,データ蓄積!$A$16:$A$1015,0)+1):'データ蓄積'!$CN$1015,92,),0))</f>
        <v>0</v>
      </c>
    </row>
    <row r="758" spans="1:109" ht="18.75" customHeight="1" x14ac:dyDescent="0.15">
      <c r="A758" s="349">
        <f>IFERROR(VLOOKUP($D758,INDEX(データ蓄積!$A$16:$A$1015,MATCH($D758,データ蓄積!$A$16:$A$1015,0)):'データ蓄積'!$BI$1015,3,),0)</f>
        <v>0</v>
      </c>
      <c r="B758" s="350">
        <f>IFERROR(VLOOKUP($D758,INDEX(データ蓄積!$A$16:$A$1015,MATCH($D758,データ蓄積!$A$16:$A$1015,0)):'データ蓄積'!$BI$1015,4,),0)</f>
        <v>0</v>
      </c>
      <c r="C758" s="349">
        <f>IFERROR(VLOOKUP($D758,INDEX(データ蓄積!$A$16:$A$1015,MATCH($D758,データ蓄積!$A$16:$A$1015,0)):'データ蓄積'!$BI$1015,5,),0)</f>
        <v>0</v>
      </c>
      <c r="D758" s="349">
        <f t="shared" si="3650"/>
        <v>372</v>
      </c>
      <c r="E758" s="351">
        <f>IFERROR(VLOOKUP($D758,INDEX(データ蓄積!$A$16:$A$1015,MATCH($D758,データ蓄積!$A$16:$A$1015,0)):'データ蓄積'!$BI$1015,2,),0)</f>
        <v>0</v>
      </c>
      <c r="F758" s="352">
        <f>IFERROR(VLOOKUP($D758,INDEX(データ蓄積!$A$16:$A$1015,MATCH($D758,データ蓄積!$A$16:$A$1015,0)):'データ蓄積'!$CD$1015,82,),0)</f>
        <v>0</v>
      </c>
      <c r="G758" s="353">
        <f>IF($F758="申請キャンセル",0,IFERROR(VLOOKUP($D758,INDEX(データ蓄積!$A$16:$A$1015,MATCH($D758,データ蓄積!$A$16:$A$1015,0)):'データ蓄積'!$BI$1015,8,),0))</f>
        <v>0</v>
      </c>
      <c r="H758" s="346">
        <f>IF($F758="申請キャンセル",0,IFERROR(VLOOKUP($D758,INDEX(データ蓄積!$A$16:$A$1015,MATCH($D758,データ蓄積!$A$16:$A$1015,0)):'データ蓄積'!$BI$1015,10,),0))</f>
        <v>0</v>
      </c>
      <c r="I758" s="354" t="str">
        <f>IF($F758="申請キャンセル","",LEFT(IFERROR(VLOOKUP($D758,INDEX(データ蓄積!$A$16:$A$1015,MATCH($D758,データ蓄積!$A$16:$A$1015,0)):'データ蓄積'!$CH$1015,84,),""),2))</f>
        <v/>
      </c>
      <c r="J758" s="346" t="str">
        <f>IF($F758="申請キャンセル","",LEFT(IFERROR(VLOOKUP($D758,INDEX(データ蓄積!$A$16:$A$1015,MATCH($D758,データ蓄積!$A$16:$A$1015,0)):'データ蓄積'!$CL$1015,86,),""),2))</f>
        <v/>
      </c>
      <c r="K758" s="355">
        <f>IF($F758="申請キャンセル",0,IFERROR(VLOOKUP($D758,INDEX(データ蓄積!$A$16:$A$1015,MATCH($D758,データ蓄積!$A$16:$A$1015,0)):'データ蓄積'!$CO$1015,90,),0))</f>
        <v>0</v>
      </c>
      <c r="L758" s="350">
        <f>IF(G758=0,0,IF($F758="申請キャンセル",0,IF(K758="","","〇")))</f>
        <v>0</v>
      </c>
      <c r="M758" s="356">
        <f>IF($F758="申請キャンセル",0,IFERROR(VLOOKUP($D758,INDEX(データ蓄積!$A$16:$A$1015,MATCH($D758,データ蓄積!$A$16:$A$1015,0)):'データ蓄積'!$BI$1015,14,),))</f>
        <v>0</v>
      </c>
      <c r="N758" s="357">
        <f>IF($F758="申請キャンセル",0,IFERROR(VLOOKUP($D758,INDEX(データ蓄積!$A$16:$A$1015,MATCH($D758,データ蓄積!$A$16:$A$1015,0)):'データ蓄積'!$BI$1015,16,),0))</f>
        <v>0</v>
      </c>
      <c r="O758" s="356">
        <f>IF($F758="申請キャンセル",0,IFERROR(VLOOKUP($D758,INDEX(データ蓄積!$A$16:$A$1015,MATCH($D758,データ蓄積!$A$16:$A$1015,0)):'データ蓄積'!$BI$1015,20,),0))</f>
        <v>0</v>
      </c>
      <c r="P758" s="358">
        <f>IF($F758="申請キャンセル",0,IFERROR(VLOOKUP($D758,INDEX(データ蓄積!$A$16:$A$1015,MATCH($D758,データ蓄積!$A$16:$A$1015,0)):'データ蓄積'!$BI$1015,21,),0))</f>
        <v>0</v>
      </c>
      <c r="Q758" s="359">
        <f>IF($F758="申請キャンセル",0,IFERROR(VLOOKUP($D758,INDEX(データ蓄積!$A$16:$A$1015,MATCH($D758,データ蓄積!$A$16:$A$1015,0)):'データ蓄積'!$BI$1015,23,),0))</f>
        <v>0</v>
      </c>
      <c r="R758" s="360">
        <f>IF($F758="申請キャンセル",0,IFERROR(VLOOKUP($D758,INDEX(データ蓄積!$A$16:$A$1015,MATCH($D758,データ蓄積!$A$16:$A$1015,0)):'データ蓄積'!$CO$1015,92,),0))</f>
        <v>0</v>
      </c>
      <c r="S758" s="361">
        <f>IF($F758="申請キャンセル",0,IFERROR(VLOOKUP($D758,INDEX(データ蓄積!$A$16:$A$1015,MATCH($D758,データ蓄積!$A$16:$A$1015,0)):'データ蓄積'!$BI$1015,22,),0))</f>
        <v>0</v>
      </c>
      <c r="T758" s="362" t="str">
        <f>IF($F758="申請キャンセル",0,IF((AJ758+AP758)&gt;0,ROUNDDOWN((AJ758+AP758)/(AL758+AR758),4)*1000," "))</f>
        <v xml:space="preserve"> </v>
      </c>
      <c r="U758" s="363" t="str">
        <f>IF($F758="申請キャンセル",0,IFERROR(IF(AJ758+AP758=0,"",VLOOKUP(Q758,Sheet1!$B$4:$C$64,2,0)),0))</f>
        <v/>
      </c>
      <c r="V758" s="364">
        <f>IF($F758="申請キャンセル",0,IFERROR(VLOOKUP($D758,INDEX(データ蓄積!$A$16:$A$1015,MATCH($D758,データ蓄積!$A$16:$A$1015,0)):'データ蓄積'!$BI$1015,12,),0))</f>
        <v>0</v>
      </c>
      <c r="W758" s="365">
        <f>IF($F758="申請キャンセル",0,IFERROR(VLOOKUP($D758,INDEX(データ蓄積!$A$16:$A$1015,MATCH($D758,データ蓄積!$A$16:$A$1015,0)):'データ蓄積'!$BI$1015,25,),0))</f>
        <v>0</v>
      </c>
      <c r="X758" s="356">
        <f>IF($F758="申請キャンセル",0,IFERROR(VLOOKUP($D758,INDEX(データ蓄積!$A$16:$A$1015,MATCH($D758,データ蓄積!$A$16:$A$1015,0)):'データ蓄積'!$DB$1015,27,),0))</f>
        <v>0</v>
      </c>
      <c r="Y758" s="366">
        <f t="shared" si="3326"/>
        <v>0</v>
      </c>
      <c r="Z758" s="358">
        <f>IF($F758="申請キャンセル",0,IFERROR(VLOOKUP($D758,INDEX(データ蓄積!$A$16:$A$1015,MATCH($D758,データ蓄積!$A$16:$A$1015,0)):'データ蓄積'!$DB$1015,26,),0))</f>
        <v>0</v>
      </c>
      <c r="AA758" s="367">
        <f>IF($F758="申請キャンセル",0,IFERROR(VLOOKUP($D758,INDEX(データ蓄積!$A$16:$A$1015,MATCH($D758,データ蓄積!$A$16:$A$1015,0)):'データ蓄積'!$DB$1015,28,),0))</f>
        <v>0</v>
      </c>
      <c r="AB758" s="358">
        <f>IF($W758="初 年 度",TRUNC((+AA758-BP758)/2,0),0)</f>
        <v>0</v>
      </c>
      <c r="AC758" s="357"/>
      <c r="AD758" s="356">
        <f>IF($F758="申請キャンセル",0,IFERROR(VLOOKUP($D758,INDEX(データ蓄積!$A$16:$A$1015,MATCH($D758,データ蓄積!$A$16:$A$1015,0)):'データ蓄積'!$DB$1015,30,),0))</f>
        <v>0</v>
      </c>
      <c r="AE758" s="359">
        <f t="shared" si="3328"/>
        <v>0</v>
      </c>
      <c r="AF758" s="359">
        <f>IF($F758="申請キャンセル",0,IFERROR(VLOOKUP($D758,INDEX(データ蓄積!$A$16:$A$1015,MATCH($D758,データ蓄積!$A$16:$A$1015,0)):'データ蓄積'!$DB$1015,29,),0))</f>
        <v>0</v>
      </c>
      <c r="AG758" s="359">
        <f>IF($F758="申請キャンセル",0,IFERROR(VLOOKUP($D758,INDEX(データ蓄積!$A$16:$A$1015,MATCH($D758,データ蓄積!$A$16:$A$1015,0)):'データ蓄積'!$DB$1015,31,),0))</f>
        <v>0</v>
      </c>
      <c r="AH758" s="359">
        <f t="shared" si="3691"/>
        <v>0</v>
      </c>
      <c r="AI758" s="357"/>
      <c r="AJ758" s="358">
        <f>+X758+AD758</f>
        <v>0</v>
      </c>
      <c r="AK758" s="366">
        <f t="shared" si="3810"/>
        <v>0</v>
      </c>
      <c r="AL758" s="358">
        <f t="shared" si="3810"/>
        <v>0</v>
      </c>
      <c r="AM758" s="367">
        <f t="shared" si="3810"/>
        <v>0</v>
      </c>
      <c r="AN758" s="358">
        <f t="shared" si="3810"/>
        <v>0</v>
      </c>
      <c r="AO758" s="357"/>
      <c r="AP758" s="356">
        <f>IF($F758="申請キャンセル",0,IFERROR(VLOOKUP($D758,INDEX(データ蓄積!$A$16:$A$1015,MATCH($D758,データ蓄積!$A$16:$A$1015,0)):'データ蓄積'!$DB$1015,33,),0))</f>
        <v>0</v>
      </c>
      <c r="AQ758" s="366">
        <f t="shared" si="3330"/>
        <v>0</v>
      </c>
      <c r="AR758" s="358">
        <f>IF($F758="申請キャンセル",0,IFERROR(VLOOKUP($D758,INDEX(データ蓄積!$A$16:$A$1015,MATCH($D758,データ蓄積!$A$16:$A$1015,0)):'データ蓄積'!$DB$1015,32,),0))</f>
        <v>0</v>
      </c>
      <c r="AS758" s="367">
        <f>IF($F758="申請キャンセル",0,IFERROR(VLOOKUP($D758,INDEX(データ蓄積!$A$16:$A$1015,MATCH($D758,データ蓄積!$A$16:$A$1015,0)):'データ蓄積'!$DB$1015,34,),0))</f>
        <v>0</v>
      </c>
      <c r="AT758" s="358">
        <f t="shared" si="3692"/>
        <v>0</v>
      </c>
      <c r="AU758" s="357"/>
      <c r="AV758" s="356">
        <f>IF($F758="申請キャンセル",0,IFERROR(VLOOKUP($D758,INDEX(データ蓄積!$A$16:$A$1015,MATCH($D758,データ蓄積!$A$16:$A$1015,0)):'データ蓄積'!$DB$1015,36,),0))</f>
        <v>0</v>
      </c>
      <c r="AW758" s="366">
        <f t="shared" si="3331"/>
        <v>0</v>
      </c>
      <c r="AX758" s="358">
        <f>IF($F758="申請キャンセル",0,IFERROR(VLOOKUP($D758,INDEX(データ蓄積!$A$16:$A$1015,MATCH($D758,データ蓄積!$A$16:$A$1015,0)):'データ蓄積'!$DB$1015,35,),0))</f>
        <v>0</v>
      </c>
      <c r="AY758" s="367">
        <f>IF($F758="申請キャンセル",0,IFERROR(VLOOKUP($D758,INDEX(データ蓄積!$A$16:$A$1015,MATCH($D758,データ蓄積!$A$16:$A$1015,0)):'データ蓄積'!$DB$1015,37,),0))</f>
        <v>0</v>
      </c>
      <c r="AZ758" s="358">
        <f t="shared" si="3693"/>
        <v>0</v>
      </c>
      <c r="BA758" s="357"/>
      <c r="BB758" s="368">
        <f>+AK758+AQ758+AW758</f>
        <v>0</v>
      </c>
      <c r="BC758" s="358">
        <f t="shared" si="3831"/>
        <v>0</v>
      </c>
      <c r="BD758" s="367">
        <f t="shared" si="3831"/>
        <v>0</v>
      </c>
      <c r="BE758" s="361">
        <f t="shared" si="3831"/>
        <v>0</v>
      </c>
      <c r="BF758" s="369"/>
      <c r="BG758" s="356">
        <f>IF($F758="申請キャンセル",0,IF(H758="（○）",220,0))</f>
        <v>0</v>
      </c>
      <c r="BH758" s="359">
        <f>IF($F758="申請キャンセル",0,IF(H758="（○）",SUM(AK758+AQ758+AW758),0))</f>
        <v>0</v>
      </c>
      <c r="BI758" s="359">
        <f>IF($F758="申請キャンセル",0,IF(H758="（○）",SUM(AL758+AR758),0))</f>
        <v>0</v>
      </c>
      <c r="BJ758" s="359">
        <f t="shared" si="3333"/>
        <v>0</v>
      </c>
      <c r="BK758" s="361">
        <f>IF($W758="初 年 度",TRUNC((+BJ758-CB758),0),0)</f>
        <v>0</v>
      </c>
      <c r="BL758" s="46"/>
      <c r="BM758" s="356">
        <f t="shared" si="3777"/>
        <v>0</v>
      </c>
      <c r="BN758" s="357">
        <f t="shared" si="3777"/>
        <v>0</v>
      </c>
      <c r="BP758" s="125">
        <f t="shared" si="3335"/>
        <v>0</v>
      </c>
      <c r="BQ758" s="126">
        <f>ROUNDUP(BP758/2,0)</f>
        <v>0</v>
      </c>
      <c r="BR758" s="44"/>
      <c r="BS758" s="125">
        <f t="shared" si="3337"/>
        <v>0</v>
      </c>
      <c r="BT758" s="126">
        <f>ROUNDUP(BS758/2,0)</f>
        <v>0</v>
      </c>
      <c r="BU758" s="44"/>
      <c r="BV758" s="125">
        <f t="shared" si="3339"/>
        <v>0</v>
      </c>
      <c r="BW758" s="126">
        <f t="shared" si="3694"/>
        <v>0</v>
      </c>
      <c r="BX758" s="44"/>
      <c r="BY758" s="125">
        <f t="shared" si="3340"/>
        <v>0</v>
      </c>
      <c r="BZ758" s="126">
        <f>ROUNDUP(BY758/2,0)</f>
        <v>0</v>
      </c>
      <c r="CA758" s="44"/>
      <c r="CB758" s="125">
        <f t="shared" si="3342"/>
        <v>0</v>
      </c>
      <c r="CC758" s="126">
        <f>+CB758</f>
        <v>0</v>
      </c>
      <c r="CD758" s="44"/>
      <c r="CE758" s="370">
        <f>IF($F758="申請キャンセル",0,IF(CE759="","",CE759))</f>
        <v>0</v>
      </c>
      <c r="CF758" s="371">
        <f>IF($F758="申請キャンセル",0,IFERROR(VLOOKUP($D758,INDEX(データ蓄積!$A$16:$A$1015,MATCH($D758,データ蓄積!$A$16:$A$1015,0)):'データ蓄積'!$DB$1015,6,),0))</f>
        <v>0</v>
      </c>
      <c r="CG758" s="214" t="str">
        <f t="shared" si="3765"/>
        <v xml:space="preserve"> </v>
      </c>
      <c r="CH758" s="214" t="str">
        <f t="shared" si="3755"/>
        <v/>
      </c>
      <c r="CI758" s="214" t="str">
        <f>IF(CG758&gt;=CH758,"OK","下限本数を下回っています")</f>
        <v>OK</v>
      </c>
      <c r="CJ758" s="371">
        <f>IF($F758="申請キャンセル",0,IFERROR(VLOOKUP($D758,INDEX(データ蓄積!$A$16:$A$1015,MATCH($D758,データ蓄積!$A$16:$A$1015,0)):'データ蓄積'!$DB$1015,9,),0))</f>
        <v>0</v>
      </c>
      <c r="CK758" s="372">
        <f>IF($F758="申請キャンセル",0,IFERROR(VLOOKUP($D758,INDEX(データ蓄積!$A$16:$A$1015,MATCH($D758,データ蓄積!$A$16:$A$1015,0)):'データ蓄積'!$DB$1015,11,),0))</f>
        <v>0</v>
      </c>
      <c r="CL758" s="372">
        <f>IF($F758="申請キャンセル",0,IFERROR(VLOOKUP($D758,INDEX(データ蓄積!$A$16:$A$1015,MATCH($D758,データ蓄積!$A$16:$A$1015,0)):'データ蓄積'!$DB$1015,13,),0))</f>
        <v>0</v>
      </c>
      <c r="CM758" s="372">
        <f>IF($F758="申請キャンセル",0,IFERROR(VLOOKUP($D758,INDEX(データ蓄積!$A$16:$A$1015,MATCH($D758,データ蓄積!$A$16:$A$1015,0)):'データ蓄積'!$DB$1015,15,),0))</f>
        <v>0</v>
      </c>
      <c r="CN758" s="372">
        <f>IF($F758="申請キャンセル",0,IFERROR(VLOOKUP($D758,INDEX(データ蓄積!$A$16:$A$1015,MATCH($D758,データ蓄積!$A$16:$A$1015,0)):'データ蓄積'!$DB$1015,17,),0))</f>
        <v>0</v>
      </c>
      <c r="CO758" s="372">
        <f>IF($F758="申請キャンセル",0,IFERROR(VLOOKUP($D758,INDEX(データ蓄積!$A$16:$A$1015,MATCH($D758,データ蓄積!$A$16:$A$1015,0)):'データ蓄積'!$DB$1015,18,),0))</f>
        <v>0</v>
      </c>
      <c r="CP758" s="371">
        <f>IF($F758="申請キャンセル",0,IFERROR(VLOOKUP($D758,INDEX(データ蓄積!$A$16:$A$1015,MATCH($D758,データ蓄積!$A$16:$A$1015,0)):'データ蓄積'!$DB$1015,19,),0))</f>
        <v>0</v>
      </c>
      <c r="CQ758" s="372">
        <f>IF($F758="申請キャンセル",0,IFERROR(VLOOKUP($D758,INDEX(データ蓄積!$A$16:$A$1015,MATCH($D758,データ蓄積!$A$16:$A$1015,0)):'データ蓄積'!$DB$1015,24,),0))</f>
        <v>0</v>
      </c>
      <c r="CR758" s="99" t="str">
        <f>IF($F758="申請キャンセル",0,CONCATENATE(CS758,$CS$14,CT758,$CT$14,CU758,$CU$14))</f>
        <v>0年0月0日</v>
      </c>
      <c r="CS758" s="99">
        <f>IF($F758="申請キャンセル",0,IFERROR(VLOOKUP($D758,INDEX(データ蓄積!$A$16:$A$1015,MATCH($D758,データ蓄積!$A$16:$A$1015,0)):'データ蓄積'!$DB$1015,70,),0))</f>
        <v>0</v>
      </c>
      <c r="CT758" s="99">
        <f>IF($F758="申請キャンセル",0,IFERROR(VLOOKUP($D758,INDEX(データ蓄積!$A$16:$A$1015,MATCH($D758,データ蓄積!$A$16:$A$1015,0)):'データ蓄積'!$DB$1015,71,),0))</f>
        <v>0</v>
      </c>
      <c r="CU758" s="99">
        <f>IF($F758="申請キャンセル",0,IFERROR(VLOOKUP($D758,INDEX(データ蓄積!$A$16:$A$1015,MATCH($D758,データ蓄積!$A$16:$A$1015,0)):'データ蓄積'!$DB$1015,72,),0))</f>
        <v>0</v>
      </c>
      <c r="CV758" s="99" t="str">
        <f>IF($F758="申請キャンセル",0,CONCATENATE(CW758,$CW$14,CX758,$CX$14,CY758,$CY$14))</f>
        <v>0年0月0日</v>
      </c>
      <c r="CW758" s="99">
        <f>IF($F758="申請キャンセル",0,IFERROR(VLOOKUP($D758,INDEX(データ蓄積!$A$16:$A$1015,MATCH($D758,データ蓄積!$A$16:$A$1015,0)):'データ蓄積'!$DB$1015,73,),0))</f>
        <v>0</v>
      </c>
      <c r="CX758" s="99">
        <f>IF($F758="申請キャンセル",0,IFERROR(VLOOKUP($D758,INDEX(データ蓄積!$A$16:$A$1015,MATCH($D758,データ蓄積!$A$16:$A$1015,0)):'データ蓄積'!$DB$1015,74,),0))</f>
        <v>0</v>
      </c>
      <c r="CY758" s="99">
        <f>IF($F758="申請キャンセル",0,IFERROR(VLOOKUP($D758,INDEX(データ蓄積!$A$16:$A$1015,MATCH($D758,データ蓄積!$A$16:$A$1015,0)):'データ蓄積'!$DB$1015,75,),0))</f>
        <v>0</v>
      </c>
      <c r="CZ758" s="211">
        <f>IF($F758="申請キャンセル",0,IFERROR(VLOOKUP($D758,INDEX(データ蓄積!$A$16:$A$1015,MATCH($D758,データ蓄積!$A$16:$A$1015,0)):'データ蓄積'!$CF$1015,84,),0))</f>
        <v>0</v>
      </c>
      <c r="DA758" s="211">
        <f>IF($F758="申請キャンセル",0,IFERROR(VLOOKUP($D758,INDEX(データ蓄積!$A$16:$A$1015,MATCH($D758,データ蓄積!$A$16:$A$1015,0)):'データ蓄積'!$CG$1015,85,),0))</f>
        <v>0</v>
      </c>
      <c r="DB758" s="211">
        <f>IF($F758="申請キャンセル",0,IFERROR(VLOOKUP($D758,INDEX(データ蓄積!$A$16:$A$1015,MATCH($D758,データ蓄積!$A$16:$A$1015,0)):'データ蓄積'!$CH$1015,86,),0))</f>
        <v>0</v>
      </c>
      <c r="DC758" s="211"/>
      <c r="DD758" s="204">
        <f>IF($F758="申請キャンセル",0,IFERROR(VLOOKUP($D758,INDEX(データ蓄積!$A$16:$A$1015,MATCH($D758,データ蓄積!$A$16:$A$1015,0)):'データ蓄積'!$CN$1015,91,),0))</f>
        <v>0</v>
      </c>
      <c r="DE758" s="204">
        <f>IF($F758="申請キャンセル",0,IFERROR(VLOOKUP($D758,INDEX(データ蓄積!$A$16:$A$1015,MATCH($D758,データ蓄積!$A$16:$A$1015,0)):'データ蓄積'!$CN$1015,92,),0))</f>
        <v>0</v>
      </c>
    </row>
    <row r="759" spans="1:109" ht="18.75" customHeight="1" x14ac:dyDescent="0.15">
      <c r="A759" s="373">
        <f>IFERROR(VLOOKUP($D759,INDEX(データ蓄積!$A$16:$A$1015,MATCH($D759,データ蓄積!$A$16:$A$1015,0)+1):'データ蓄積'!$BI$1015,3,),0)</f>
        <v>0</v>
      </c>
      <c r="B759" s="374">
        <f>IFERROR(VLOOKUP($D759,INDEX(データ蓄積!$A$16:$A$1015,MATCH($D759,データ蓄積!$A$16:$A$1015,0)+1):'データ蓄積'!$BI$1015,4,),0)</f>
        <v>0</v>
      </c>
      <c r="C759" s="375">
        <f>IFERROR(VLOOKUP($D759,INDEX(データ蓄積!$A$16:$A$1015,MATCH($D759,データ蓄積!$A$16:$A$1015,0)+1):'データ蓄積'!$BI$1015,5,),0)</f>
        <v>0</v>
      </c>
      <c r="D759" s="373">
        <f t="shared" si="3650"/>
        <v>372</v>
      </c>
      <c r="E759" s="347">
        <f>IFERROR(VLOOKUP($D759,INDEX(データ蓄積!$A$16:$A$1015,MATCH($D759,データ蓄積!$A$16:$A$1015,0)+1):'データ蓄積'!$BI$1015,2,),0)</f>
        <v>0</v>
      </c>
      <c r="F759" s="376">
        <f>IFERROR(VLOOKUP($D759,INDEX(データ蓄積!$A$16:$A$1015,MATCH($D759,データ蓄積!$A$16:$A$1015,0)+1):'データ蓄積'!$CD$1015,82,),0)</f>
        <v>0</v>
      </c>
      <c r="G759" s="377">
        <f>IF($F758="申請キャンセル",0,IFERROR(VLOOKUP($D759,INDEX(データ蓄積!$A$16:$A$1015,MATCH($D759,データ蓄積!$A$16:$A$1015,0)+1):'データ蓄積'!$BI$1015,8,),0))</f>
        <v>0</v>
      </c>
      <c r="H759" s="347">
        <f>IF($F758="申請キャンセル",0,IFERROR(VLOOKUP($D759,INDEX(データ蓄積!$A$16:$A$1015,MATCH($D759,データ蓄積!$A$16:$A$1015,0)+1):'データ蓄積'!$BI$1015,10,),0))</f>
        <v>0</v>
      </c>
      <c r="I759" s="378" t="str">
        <f>IF($F758="申請キャンセル","",LEFT(IFERROR(VLOOKUP($D759,INDEX(データ蓄積!$A$16:$A$1015,MATCH($D759,データ蓄積!$A$16:$A$1015,0)+1):'データ蓄積'!$CH$1015,84,),""),2))</f>
        <v/>
      </c>
      <c r="J759" s="347" t="str">
        <f>IF($F758="申請キャンセル","",LEFT(IFERROR(VLOOKUP($D759,INDEX(データ蓄積!$A$16:$A$1015,MATCH($D758,データ蓄積!$A$16:$A$1015,0)+1):'データ蓄積'!$CL$1015,86,),""),2))</f>
        <v/>
      </c>
      <c r="K759" s="379">
        <f>IF($F758="申請キャンセル",0,IFERROR(VLOOKUP($D759,INDEX(データ蓄積!$A$16:$A$1015,MATCH($D759,データ蓄積!$A$16:$A$1015,0)+1):'データ蓄積'!$CO$1015,90,),0))</f>
        <v>0</v>
      </c>
      <c r="L759" s="374">
        <f t="shared" ref="L759" si="3878">IF(G759=0,0,IF($F759="申請キャンセル",0,IF(K759="","","〇")))</f>
        <v>0</v>
      </c>
      <c r="M759" s="380">
        <f>IF($F758="申請キャンセル",0,IFERROR(VLOOKUP($D759,INDEX(データ蓄積!$A$16:$A$1015,MATCH($D759,データ蓄積!$A$16:$A$1015,0)+1):'データ蓄積'!$BI$1015,14,),0))</f>
        <v>0</v>
      </c>
      <c r="N759" s="381">
        <f>IF($F758="申請キャンセル",0,IFERROR(VLOOKUP($D759,INDEX(データ蓄積!$A$16:$A$1015,MATCH($D759,データ蓄積!$A$16:$A$1015,0)+1):'データ蓄積'!$BI$1015,16,),0))</f>
        <v>0</v>
      </c>
      <c r="O759" s="382">
        <f>IF($F758="申請キャンセル",0,IFERROR(VLOOKUP($D759,INDEX(データ蓄積!$A$16:$A$1015,MATCH($D759,データ蓄積!$A$16:$A$1015,0)+1):'データ蓄積'!$BI$1015,20,),0))</f>
        <v>0</v>
      </c>
      <c r="P759" s="383">
        <f>IF($F758="申請キャンセル",0,IFERROR(VLOOKUP($D759,INDEX(データ蓄積!$A$16:$A$1015,MATCH($D759,データ蓄積!$A$16:$A$1015,0)+1):'データ蓄積'!$BI$1015,21,),0))</f>
        <v>0</v>
      </c>
      <c r="Q759" s="383">
        <f>IF($F758="申請キャンセル",0,IFERROR(VLOOKUP($D759,INDEX(データ蓄積!$A$16:$A$1015,MATCH($D759,データ蓄積!$A$16:$A$1015,0)+1):'データ蓄積'!$BI$1015,23,),0))</f>
        <v>0</v>
      </c>
      <c r="R759" s="384">
        <f>IF($F758="申請キャンセル",0,IFERROR(VLOOKUP($D759,INDEX(データ蓄積!$A$16:$A$1015,MATCH($D759,データ蓄積!$A$16:$A$1015,0)+1):'データ蓄積'!$CO$1015,92,),0))</f>
        <v>0</v>
      </c>
      <c r="S759" s="385">
        <f>IF($F758="申請キャンセル",0,IFERROR(VLOOKUP($D759,INDEX(データ蓄積!$A$16:$A$1015,MATCH($D759,データ蓄積!$A$16:$A$1015,0)+1):'データ蓄積'!$BI$1015,22,),0))</f>
        <v>0</v>
      </c>
      <c r="T759" s="386" t="str">
        <f>IF($F758="申請キャンセル",0,IF((AJ759+AP759)&gt;0,ROUNDDOWN((AJ759+AP759)/(AL759+AR759),4)*1000," "))</f>
        <v xml:space="preserve"> </v>
      </c>
      <c r="U759" s="387" t="str">
        <f>IF($F759="申請キャンセル",0,IFERROR(IF(AJ759+AP759=0,"",VLOOKUP(Q759,Sheet1!$B$4:$C$64,2,0)),0))</f>
        <v/>
      </c>
      <c r="V759" s="388">
        <f>IF($F758="申請キャンセル",0,IFERROR(VLOOKUP($D759,INDEX(データ蓄積!$A$16:$A$1015,MATCH($D759,データ蓄積!$A$16:$A$1015,0)+1):'データ蓄積'!$BI$1015,12,),0))</f>
        <v>0</v>
      </c>
      <c r="W759" s="389">
        <f>IF($F758="申請キャンセル",0,IFERROR(VLOOKUP($D759,INDEX(データ蓄積!$A$16:$A$1015,MATCH($D759,データ蓄積!$A$16:$A$1015,0)+1):'データ蓄積'!$BI$1015,25,),0))</f>
        <v>0</v>
      </c>
      <c r="X759" s="383">
        <f>IF($F758="申請キャンセル",0,IFERROR(VLOOKUP($D759,INDEX(データ蓄積!$A$16:$A$1015,MATCH($D759,データ蓄積!$A$16:$A$1015,0)+1):'データ蓄積'!$DB$1015,27,),0))</f>
        <v>0</v>
      </c>
      <c r="Y759" s="390">
        <f t="shared" si="3326"/>
        <v>0</v>
      </c>
      <c r="Z759" s="383">
        <f>IF($F758="申請キャンセル",0,IFERROR(VLOOKUP($D759,INDEX(データ蓄積!$A$16:$A$1015,MATCH($D759,データ蓄積!$A$16:$A$1015,0)+1):'データ蓄積'!$DB$1015,26,),0))</f>
        <v>0</v>
      </c>
      <c r="AA759" s="383">
        <f>IF($F758="申請キャンセル",0,IFERROR(VLOOKUP($D759,INDEX(データ蓄積!$A$16:$A$1015,MATCH($D759,データ蓄積!$A$16:$A$1015,0)+1):'データ蓄積'!$DB$1015,28,),0))</f>
        <v>0</v>
      </c>
      <c r="AB759" s="385">
        <f t="shared" ref="AB759" si="3879">IF($W759="初 年 度",TRUNC((+AA759-BP759)/2,0),0)</f>
        <v>0</v>
      </c>
      <c r="AC759" s="381"/>
      <c r="AD759" s="380">
        <f>IF($F758="申請キャンセル",0,IFERROR(VLOOKUP($D759,INDEX(データ蓄積!$A$16:$A$1015,MATCH($D759,データ蓄積!$A$16:$A$1015,0)+1):'データ蓄積'!$DB$1015,30,),0))</f>
        <v>0</v>
      </c>
      <c r="AE759" s="383">
        <f t="shared" si="3328"/>
        <v>0</v>
      </c>
      <c r="AF759" s="383">
        <f>IF($F758="申請キャンセル",0,IFERROR(VLOOKUP($D759,INDEX(データ蓄積!$A$16:$A$1015,MATCH($D759,データ蓄積!$A$16:$A$1015,0)+1):'データ蓄積'!$DB$1015,29,),0))</f>
        <v>0</v>
      </c>
      <c r="AG759" s="383">
        <f>IF($F758="申請キャンセル",0,IFERROR(VLOOKUP($D759,INDEX(データ蓄積!$A$16:$A$1015,MATCH($D759,データ蓄積!$A$16:$A$1015,0)+1):'データ蓄積'!$DB$1015,31,),0))</f>
        <v>0</v>
      </c>
      <c r="AH759" s="383">
        <f t="shared" si="3691"/>
        <v>0</v>
      </c>
      <c r="AI759" s="381"/>
      <c r="AJ759" s="385">
        <f t="shared" ref="AJ759" si="3880">+X759+AD759</f>
        <v>0</v>
      </c>
      <c r="AK759" s="390">
        <f t="shared" si="3810"/>
        <v>0</v>
      </c>
      <c r="AL759" s="383">
        <f t="shared" si="3810"/>
        <v>0</v>
      </c>
      <c r="AM759" s="383">
        <f t="shared" si="3810"/>
        <v>0</v>
      </c>
      <c r="AN759" s="385">
        <f t="shared" si="3810"/>
        <v>0</v>
      </c>
      <c r="AO759" s="381"/>
      <c r="AP759" s="383">
        <f>IF($F758="申請キャンセル",0,IFERROR(VLOOKUP($D759,INDEX(データ蓄積!$A$16:$A$1015,MATCH($D759,データ蓄積!$A$16:$A$1015,0)+1):'データ蓄積'!$DB$1015,33,),0))</f>
        <v>0</v>
      </c>
      <c r="AQ759" s="390">
        <f t="shared" si="3330"/>
        <v>0</v>
      </c>
      <c r="AR759" s="383">
        <f>IF($F758="申請キャンセル",0,IFERROR(VLOOKUP($D759,INDEX(データ蓄積!$A$16:$A$1015,MATCH($D759,データ蓄積!$A$16:$A$1015,0)+1):'データ蓄積'!$DB$1015,32,),0))</f>
        <v>0</v>
      </c>
      <c r="AS759" s="383">
        <f>IF($F758="申請キャンセル",0,IFERROR(VLOOKUP($D759,INDEX(データ蓄積!$A$16:$A$1015,MATCH($D759,データ蓄積!$A$16:$A$1015,0)+1):'データ蓄積'!$DB$1015,34,),0))</f>
        <v>0</v>
      </c>
      <c r="AT759" s="385">
        <f t="shared" si="3692"/>
        <v>0</v>
      </c>
      <c r="AU759" s="381"/>
      <c r="AV759" s="383">
        <f>IF($F758="申請キャンセル",0,IFERROR(VLOOKUP($D759,INDEX(データ蓄積!$A$16:$A$1015,MATCH($D759,データ蓄積!$A$16:$A$1015,0)+1):'データ蓄積'!$DB$1015,36,),0))</f>
        <v>0</v>
      </c>
      <c r="AW759" s="390">
        <f t="shared" si="3331"/>
        <v>0</v>
      </c>
      <c r="AX759" s="383">
        <f>IF($F758="申請キャンセル",0,IFERROR(VLOOKUP($D759,INDEX(データ蓄積!$A$16:$A$1015,MATCH($D759,データ蓄積!$A$16:$A$1015,0)+1):'データ蓄積'!$DB$1015,35,),0))</f>
        <v>0</v>
      </c>
      <c r="AY759" s="383">
        <f>IF($F758="申請キャンセル",0,IFERROR(VLOOKUP($D759,INDEX(データ蓄積!$A$16:$A$1015,MATCH($D759,データ蓄積!$A$16:$A$1015,0)+1):'データ蓄積'!$DB$1015,37,),0))</f>
        <v>0</v>
      </c>
      <c r="AZ759" s="385">
        <f t="shared" si="3693"/>
        <v>0</v>
      </c>
      <c r="BA759" s="381"/>
      <c r="BB759" s="391">
        <f t="shared" ref="BB759" si="3881">+AK759+AQ759+AW759</f>
        <v>0</v>
      </c>
      <c r="BC759" s="383">
        <f t="shared" si="3831"/>
        <v>0</v>
      </c>
      <c r="BD759" s="383">
        <f t="shared" si="3831"/>
        <v>0</v>
      </c>
      <c r="BE759" s="392">
        <f t="shared" si="3831"/>
        <v>0</v>
      </c>
      <c r="BF759" s="369"/>
      <c r="BG759" s="380">
        <f>IF($F758="申請キャンセル",0,IF(H759="（○）",220,0))</f>
        <v>0</v>
      </c>
      <c r="BH759" s="385">
        <f>IF($F758="申請キャンセル",0,IF(H759="（○）",SUM(AK759+AQ759+AW759),0))</f>
        <v>0</v>
      </c>
      <c r="BI759" s="383">
        <f>IF($F758="申請キャンセル",0,IF(H759="（○）",SUM(AL759+AR759),0))</f>
        <v>0</v>
      </c>
      <c r="BJ759" s="383">
        <f t="shared" si="3333"/>
        <v>0</v>
      </c>
      <c r="BK759" s="392">
        <f t="shared" ref="BK759" si="3882">IF($W759="初 年 度",TRUNC((+BJ759-CB759),0),0)</f>
        <v>0</v>
      </c>
      <c r="BL759" s="46"/>
      <c r="BM759" s="380">
        <f t="shared" si="3777"/>
        <v>0</v>
      </c>
      <c r="BN759" s="381">
        <f t="shared" si="3777"/>
        <v>0</v>
      </c>
      <c r="BP759" s="127">
        <f t="shared" si="3335"/>
        <v>0</v>
      </c>
      <c r="BQ759" s="128">
        <f t="shared" ref="BQ759" si="3883">ROUNDUP(BP759/2,0)</f>
        <v>0</v>
      </c>
      <c r="BR759" s="45"/>
      <c r="BS759" s="127">
        <f t="shared" si="3337"/>
        <v>0</v>
      </c>
      <c r="BT759" s="128">
        <f t="shared" ref="BT759" si="3884">ROUNDUP(BS759/2,0)</f>
        <v>0</v>
      </c>
      <c r="BU759" s="45"/>
      <c r="BV759" s="127">
        <f t="shared" si="3339"/>
        <v>0</v>
      </c>
      <c r="BW759" s="128">
        <f t="shared" si="3694"/>
        <v>0</v>
      </c>
      <c r="BX759" s="45"/>
      <c r="BY759" s="127">
        <f t="shared" si="3340"/>
        <v>0</v>
      </c>
      <c r="BZ759" s="128">
        <f t="shared" ref="BZ759" si="3885">ROUNDUP(BY759/2,0)</f>
        <v>0</v>
      </c>
      <c r="CA759" s="45"/>
      <c r="CB759" s="127">
        <f t="shared" si="3342"/>
        <v>0</v>
      </c>
      <c r="CC759" s="128">
        <f t="shared" ref="CC759" si="3886">+CB759</f>
        <v>0</v>
      </c>
      <c r="CD759" s="45"/>
      <c r="CE759" s="370">
        <f>IF($F758="申請キャンセル",0,IFERROR(VLOOKUP($D759,INDEX(データ蓄積!$A$16:$A$1015,MATCH($D759,データ蓄積!$A$16:$A$1015,0)+1):'データ蓄積'!$DB$1015,83,),0))</f>
        <v>0</v>
      </c>
      <c r="CF759" s="371">
        <f>IF($F758="申請キャンセル",0,IFERROR(VLOOKUP($D759,INDEX(データ蓄積!$A$16:$A$1015,MATCH($D759,データ蓄積!$A$16:$A$1015,0)+1):'データ蓄積'!$DB$1015,6,),0))</f>
        <v>0</v>
      </c>
      <c r="CG759" s="214" t="str">
        <f t="shared" si="3765"/>
        <v xml:space="preserve"> </v>
      </c>
      <c r="CH759" s="214" t="str">
        <f t="shared" si="3755"/>
        <v/>
      </c>
      <c r="CI759" s="214" t="str">
        <f t="shared" ref="CI759" si="3887">IF(CG759&gt;=CH759,"OK","下限本数を下回っています")</f>
        <v>OK</v>
      </c>
      <c r="CJ759" s="371">
        <f>IF($F758="申請キャンセル",0,IFERROR(VLOOKUP($D759,INDEX(データ蓄積!$A$16:$A$1015,MATCH($D759,データ蓄積!$A$16:$A$1015,0)+1):'データ蓄積'!$DB$1015,9,),0))</f>
        <v>0</v>
      </c>
      <c r="CK759" s="372">
        <f>IF($F758="申請キャンセル",0,IFERROR(VLOOKUP($D759,INDEX(データ蓄積!$A$16:$A$1015,MATCH($D759,データ蓄積!$A$16:$A$1015,0)+1):'データ蓄積'!$DB$1015,11,),0))</f>
        <v>0</v>
      </c>
      <c r="CL759" s="372">
        <f>IF($F758="申請キャンセル",0,IFERROR(VLOOKUP($D759,INDEX(データ蓄積!$A$16:$A$1015,MATCH($D759,データ蓄積!$A$16:$A$1015,0)+1):'データ蓄積'!$DB$1015,13,),0))</f>
        <v>0</v>
      </c>
      <c r="CM759" s="372">
        <f>IF($F758="申請キャンセル",0,IFERROR(VLOOKUP($D759,INDEX(データ蓄積!$A$16:$A$1015,MATCH($D759,データ蓄積!$A$16:$A$1015,0)+1):'データ蓄積'!$DB$1015,15,),0))</f>
        <v>0</v>
      </c>
      <c r="CN759" s="372">
        <f>IF($F758="申請キャンセル",0,IFERROR(VLOOKUP($D759,INDEX(データ蓄積!$A$16:$A$1015,MATCH($D759,データ蓄積!$A$16:$A$1015,0)+1):'データ蓄積'!$DB$1015,17,),0))</f>
        <v>0</v>
      </c>
      <c r="CO759" s="372">
        <f>IF($F758="申請キャンセル",0,IFERROR(VLOOKUP($D759,INDEX(データ蓄積!$A$16:$A$1015,MATCH($D759,データ蓄積!$A$16:$A$1015,0)+1):'データ蓄積'!$DB$1015,18,),0))</f>
        <v>0</v>
      </c>
      <c r="CP759" s="371">
        <f>IF($F758="申請キャンセル",0,IFERROR(VLOOKUP($D759,INDEX(データ蓄積!$A$16:$A$1015,MATCH($D759,データ蓄積!$A$16:$A$1015,0)+1):'データ蓄積'!$DB$1015,19,),0))</f>
        <v>0</v>
      </c>
      <c r="CQ759" s="372">
        <f>IF($F758="申請キャンセル",0,IFERROR(VLOOKUP($D759,INDEX(データ蓄積!$A$16:$A$1015,MATCH($D759,データ蓄積!$A$16:$A$1015,0)+1):'データ蓄積'!$DB$1015,24,),0))</f>
        <v>0</v>
      </c>
      <c r="CR759" s="99" t="str">
        <f>IF($F758="申請キャンセル",0,CONCATENATE(CS759,$CS$14,CT759,$CT$14,CU759,$CU$14))</f>
        <v>0年0月0日</v>
      </c>
      <c r="CS759" s="99">
        <f>IF($F758="申請キャンセル",0,IFERROR(VLOOKUP($D759,INDEX(データ蓄積!$A$16:$A$1015,MATCH($D759,データ蓄積!$A$16:$A$1015,0)+1):'データ蓄積'!$DB$1015,70,),0))</f>
        <v>0</v>
      </c>
      <c r="CT759" s="99">
        <f>IF($F758="申請キャンセル",0,IFERROR(VLOOKUP($D759,INDEX(データ蓄積!$A$16:$A$1015,MATCH($D759,データ蓄積!$A$16:$A$1015,0)+1):'データ蓄積'!$DB$1015,71,),0))</f>
        <v>0</v>
      </c>
      <c r="CU759" s="99">
        <f>IF($F758="申請キャンセル",0,IFERROR(VLOOKUP($D759,INDEX(データ蓄積!$A$16:$A$1015,MATCH($D759,データ蓄積!$A$16:$A$1015,0)+1):'データ蓄積'!$DB$1015,72,),0))</f>
        <v>0</v>
      </c>
      <c r="CV759" s="99" t="str">
        <f>IF($F758="申請キャンセル",0,CONCATENATE(CW759,$CW$14,CX759,$CX$14,CY759,$CY$14))</f>
        <v>0年0月0日</v>
      </c>
      <c r="CW759" s="99">
        <f>IF($F758="申請キャンセル",0,IFERROR(VLOOKUP($D759,INDEX(データ蓄積!$A$16:$A$1015,MATCH($D759,データ蓄積!$A$16:$A$1015,0)+1):'データ蓄積'!$DB$1015,73,),0))</f>
        <v>0</v>
      </c>
      <c r="CX759" s="99">
        <f>IF($F758="申請キャンセル",0,IFERROR(VLOOKUP($D759,INDEX(データ蓄積!$A$16:$A$1015,MATCH($D759,データ蓄積!$A$16:$A$1015,0)+1):'データ蓄積'!$DB$1015,74,),0))</f>
        <v>0</v>
      </c>
      <c r="CY759" s="99">
        <f>IF($F758="申請キャンセル",0,IFERROR(VLOOKUP($D759,INDEX(データ蓄積!$A$16:$A$1015,MATCH($D759,データ蓄積!$A$16:$A$1015,0)+1):'データ蓄積'!$DB$1015,75,),0))</f>
        <v>0</v>
      </c>
      <c r="CZ759" s="211">
        <f>IF($F758="申請キャンセル",0,IFERROR(VLOOKUP($D759,INDEX(データ蓄積!$A$16:$A$1015,MATCH($D759,データ蓄積!$A$16:$A$1015,0)+1):'データ蓄積'!$CF$1015,84,),0))</f>
        <v>0</v>
      </c>
      <c r="DA759" s="211">
        <f>IF($F758="申請キャンセル",0,IFERROR(VLOOKUP($D759,INDEX(データ蓄積!$A$16:$A$1015,MATCH($D759,データ蓄積!$A$16:$A$1015,0)+1):'データ蓄積'!$CG$1015,85,),0))</f>
        <v>0</v>
      </c>
      <c r="DB759" s="211">
        <f>IF($F758="申請キャンセル",0,IFERROR(VLOOKUP($D759,INDEX(データ蓄積!$A$16:$A$1015,MATCH($D759,データ蓄積!$A$16:$A$1015,0)+1):'データ蓄積'!$CH$1015,86,),0))</f>
        <v>0</v>
      </c>
      <c r="DC759" s="211"/>
      <c r="DD759" s="204">
        <f>IF($F758="申請キャンセル",0,IFERROR(VLOOKUP($D759,INDEX(データ蓄積!$A$16:$A$1015,MATCH($D759,データ蓄積!$A$16:$A$1015,0)+1):'データ蓄積'!$CN$1015,91,),0))</f>
        <v>0</v>
      </c>
      <c r="DE759" s="204">
        <f>IF($F758="申請キャンセル",0,IFERROR(VLOOKUP($D759,INDEX(データ蓄積!$A$16:$A$1015,MATCH($D759,データ蓄積!$A$16:$A$1015,0)+1):'データ蓄積'!$CN$1015,92,),0))</f>
        <v>0</v>
      </c>
    </row>
    <row r="760" spans="1:109" ht="18.75" customHeight="1" x14ac:dyDescent="0.15">
      <c r="A760" s="349">
        <f>IFERROR(VLOOKUP($D760,INDEX(データ蓄積!$A$16:$A$1015,MATCH($D760,データ蓄積!$A$16:$A$1015,0)):'データ蓄積'!$BI$1015,3,),0)</f>
        <v>0</v>
      </c>
      <c r="B760" s="350">
        <f>IFERROR(VLOOKUP($D760,INDEX(データ蓄積!$A$16:$A$1015,MATCH($D760,データ蓄積!$A$16:$A$1015,0)):'データ蓄積'!$BI$1015,4,),0)</f>
        <v>0</v>
      </c>
      <c r="C760" s="349">
        <f>IFERROR(VLOOKUP($D760,INDEX(データ蓄積!$A$16:$A$1015,MATCH($D760,データ蓄積!$A$16:$A$1015,0)):'データ蓄積'!$BI$1015,5,),0)</f>
        <v>0</v>
      </c>
      <c r="D760" s="349">
        <f t="shared" si="3650"/>
        <v>373</v>
      </c>
      <c r="E760" s="351">
        <f>IFERROR(VLOOKUP($D760,INDEX(データ蓄積!$A$16:$A$1015,MATCH($D760,データ蓄積!$A$16:$A$1015,0)):'データ蓄積'!$BI$1015,2,),0)</f>
        <v>0</v>
      </c>
      <c r="F760" s="352">
        <f>IFERROR(VLOOKUP($D760,INDEX(データ蓄積!$A$16:$A$1015,MATCH($D760,データ蓄積!$A$16:$A$1015,0)):'データ蓄積'!$CD$1015,82,),0)</f>
        <v>0</v>
      </c>
      <c r="G760" s="353">
        <f>IF($F760="申請キャンセル",0,IFERROR(VLOOKUP($D760,INDEX(データ蓄積!$A$16:$A$1015,MATCH($D760,データ蓄積!$A$16:$A$1015,0)):'データ蓄積'!$BI$1015,8,),0))</f>
        <v>0</v>
      </c>
      <c r="H760" s="346">
        <f>IF($F760="申請キャンセル",0,IFERROR(VLOOKUP($D760,INDEX(データ蓄積!$A$16:$A$1015,MATCH($D760,データ蓄積!$A$16:$A$1015,0)):'データ蓄積'!$BI$1015,10,),0))</f>
        <v>0</v>
      </c>
      <c r="I760" s="354" t="str">
        <f>IF($F760="申請キャンセル","",LEFT(IFERROR(VLOOKUP($D760,INDEX(データ蓄積!$A$16:$A$1015,MATCH($D760,データ蓄積!$A$16:$A$1015,0)):'データ蓄積'!$CH$1015,84,),""),2))</f>
        <v/>
      </c>
      <c r="J760" s="346" t="str">
        <f>IF($F760="申請キャンセル","",LEFT(IFERROR(VLOOKUP($D760,INDEX(データ蓄積!$A$16:$A$1015,MATCH($D760,データ蓄積!$A$16:$A$1015,0)):'データ蓄積'!$CL$1015,86,),""),2))</f>
        <v/>
      </c>
      <c r="K760" s="355">
        <f>IF($F760="申請キャンセル",0,IFERROR(VLOOKUP($D760,INDEX(データ蓄積!$A$16:$A$1015,MATCH($D760,データ蓄積!$A$16:$A$1015,0)):'データ蓄積'!$CO$1015,90,),0))</f>
        <v>0</v>
      </c>
      <c r="L760" s="350">
        <f>IF(G760=0,0,IF($F760="申請キャンセル",0,IF(K760="","","〇")))</f>
        <v>0</v>
      </c>
      <c r="M760" s="356">
        <f>IF($F760="申請キャンセル",0,IFERROR(VLOOKUP($D760,INDEX(データ蓄積!$A$16:$A$1015,MATCH($D760,データ蓄積!$A$16:$A$1015,0)):'データ蓄積'!$BI$1015,14,),))</f>
        <v>0</v>
      </c>
      <c r="N760" s="357">
        <f>IF($F760="申請キャンセル",0,IFERROR(VLOOKUP($D760,INDEX(データ蓄積!$A$16:$A$1015,MATCH($D760,データ蓄積!$A$16:$A$1015,0)):'データ蓄積'!$BI$1015,16,),0))</f>
        <v>0</v>
      </c>
      <c r="O760" s="356">
        <f>IF($F760="申請キャンセル",0,IFERROR(VLOOKUP($D760,INDEX(データ蓄積!$A$16:$A$1015,MATCH($D760,データ蓄積!$A$16:$A$1015,0)):'データ蓄積'!$BI$1015,20,),0))</f>
        <v>0</v>
      </c>
      <c r="P760" s="358">
        <f>IF($F760="申請キャンセル",0,IFERROR(VLOOKUP($D760,INDEX(データ蓄積!$A$16:$A$1015,MATCH($D760,データ蓄積!$A$16:$A$1015,0)):'データ蓄積'!$BI$1015,21,),0))</f>
        <v>0</v>
      </c>
      <c r="Q760" s="359">
        <f>IF($F760="申請キャンセル",0,IFERROR(VLOOKUP($D760,INDEX(データ蓄積!$A$16:$A$1015,MATCH($D760,データ蓄積!$A$16:$A$1015,0)):'データ蓄積'!$BI$1015,23,),0))</f>
        <v>0</v>
      </c>
      <c r="R760" s="360">
        <f>IF($F760="申請キャンセル",0,IFERROR(VLOOKUP($D760,INDEX(データ蓄積!$A$16:$A$1015,MATCH($D760,データ蓄積!$A$16:$A$1015,0)):'データ蓄積'!$CO$1015,92,),0))</f>
        <v>0</v>
      </c>
      <c r="S760" s="361">
        <f>IF($F760="申請キャンセル",0,IFERROR(VLOOKUP($D760,INDEX(データ蓄積!$A$16:$A$1015,MATCH($D760,データ蓄積!$A$16:$A$1015,0)):'データ蓄積'!$BI$1015,22,),0))</f>
        <v>0</v>
      </c>
      <c r="T760" s="362" t="str">
        <f>IF($F760="申請キャンセル",0,IF((AJ760+AP760)&gt;0,ROUNDDOWN((AJ760+AP760)/(AL760+AR760),4)*1000," "))</f>
        <v xml:space="preserve"> </v>
      </c>
      <c r="U760" s="363" t="str">
        <f>IF($F760="申請キャンセル",0,IFERROR(IF(AJ760+AP760=0,"",VLOOKUP(Q760,Sheet1!$B$4:$C$64,2,0)),0))</f>
        <v/>
      </c>
      <c r="V760" s="364">
        <f>IF($F760="申請キャンセル",0,IFERROR(VLOOKUP($D760,INDEX(データ蓄積!$A$16:$A$1015,MATCH($D760,データ蓄積!$A$16:$A$1015,0)):'データ蓄積'!$BI$1015,12,),0))</f>
        <v>0</v>
      </c>
      <c r="W760" s="365">
        <f>IF($F760="申請キャンセル",0,IFERROR(VLOOKUP($D760,INDEX(データ蓄積!$A$16:$A$1015,MATCH($D760,データ蓄積!$A$16:$A$1015,0)):'データ蓄積'!$BI$1015,25,),0))</f>
        <v>0</v>
      </c>
      <c r="X760" s="356">
        <f>IF($F760="申請キャンセル",0,IFERROR(VLOOKUP($D760,INDEX(データ蓄積!$A$16:$A$1015,MATCH($D760,データ蓄積!$A$16:$A$1015,0)):'データ蓄積'!$DB$1015,27,),0))</f>
        <v>0</v>
      </c>
      <c r="Y760" s="366">
        <f t="shared" si="3326"/>
        <v>0</v>
      </c>
      <c r="Z760" s="358">
        <f>IF($F760="申請キャンセル",0,IFERROR(VLOOKUP($D760,INDEX(データ蓄積!$A$16:$A$1015,MATCH($D760,データ蓄積!$A$16:$A$1015,0)):'データ蓄積'!$DB$1015,26,),0))</f>
        <v>0</v>
      </c>
      <c r="AA760" s="367">
        <f>IF($F760="申請キャンセル",0,IFERROR(VLOOKUP($D760,INDEX(データ蓄積!$A$16:$A$1015,MATCH($D760,データ蓄積!$A$16:$A$1015,0)):'データ蓄積'!$DB$1015,28,),0))</f>
        <v>0</v>
      </c>
      <c r="AB760" s="358">
        <f>IF($W760="初 年 度",TRUNC((+AA760-BP760)/2,0),0)</f>
        <v>0</v>
      </c>
      <c r="AC760" s="357"/>
      <c r="AD760" s="356">
        <f>IF($F760="申請キャンセル",0,IFERROR(VLOOKUP($D760,INDEX(データ蓄積!$A$16:$A$1015,MATCH($D760,データ蓄積!$A$16:$A$1015,0)):'データ蓄積'!$DB$1015,30,),0))</f>
        <v>0</v>
      </c>
      <c r="AE760" s="359">
        <f t="shared" si="3328"/>
        <v>0</v>
      </c>
      <c r="AF760" s="359">
        <f>IF($F760="申請キャンセル",0,IFERROR(VLOOKUP($D760,INDEX(データ蓄積!$A$16:$A$1015,MATCH($D760,データ蓄積!$A$16:$A$1015,0)):'データ蓄積'!$DB$1015,29,),0))</f>
        <v>0</v>
      </c>
      <c r="AG760" s="359">
        <f>IF($F760="申請キャンセル",0,IFERROR(VLOOKUP($D760,INDEX(データ蓄積!$A$16:$A$1015,MATCH($D760,データ蓄積!$A$16:$A$1015,0)):'データ蓄積'!$DB$1015,31,),0))</f>
        <v>0</v>
      </c>
      <c r="AH760" s="359">
        <f t="shared" si="3691"/>
        <v>0</v>
      </c>
      <c r="AI760" s="357"/>
      <c r="AJ760" s="358">
        <f>+X760+AD760</f>
        <v>0</v>
      </c>
      <c r="AK760" s="366">
        <f t="shared" si="3810"/>
        <v>0</v>
      </c>
      <c r="AL760" s="358">
        <f t="shared" si="3810"/>
        <v>0</v>
      </c>
      <c r="AM760" s="367">
        <f t="shared" si="3810"/>
        <v>0</v>
      </c>
      <c r="AN760" s="358">
        <f t="shared" si="3810"/>
        <v>0</v>
      </c>
      <c r="AO760" s="357"/>
      <c r="AP760" s="356">
        <f>IF($F760="申請キャンセル",0,IFERROR(VLOOKUP($D760,INDEX(データ蓄積!$A$16:$A$1015,MATCH($D760,データ蓄積!$A$16:$A$1015,0)):'データ蓄積'!$DB$1015,33,),0))</f>
        <v>0</v>
      </c>
      <c r="AQ760" s="366">
        <f t="shared" si="3330"/>
        <v>0</v>
      </c>
      <c r="AR760" s="358">
        <f>IF($F760="申請キャンセル",0,IFERROR(VLOOKUP($D760,INDEX(データ蓄積!$A$16:$A$1015,MATCH($D760,データ蓄積!$A$16:$A$1015,0)):'データ蓄積'!$DB$1015,32,),0))</f>
        <v>0</v>
      </c>
      <c r="AS760" s="367">
        <f>IF($F760="申請キャンセル",0,IFERROR(VLOOKUP($D760,INDEX(データ蓄積!$A$16:$A$1015,MATCH($D760,データ蓄積!$A$16:$A$1015,0)):'データ蓄積'!$DB$1015,34,),0))</f>
        <v>0</v>
      </c>
      <c r="AT760" s="358">
        <f t="shared" si="3692"/>
        <v>0</v>
      </c>
      <c r="AU760" s="357"/>
      <c r="AV760" s="356">
        <f>IF($F760="申請キャンセル",0,IFERROR(VLOOKUP($D760,INDEX(データ蓄積!$A$16:$A$1015,MATCH($D760,データ蓄積!$A$16:$A$1015,0)):'データ蓄積'!$DB$1015,36,),0))</f>
        <v>0</v>
      </c>
      <c r="AW760" s="366">
        <f t="shared" si="3331"/>
        <v>0</v>
      </c>
      <c r="AX760" s="358">
        <f>IF($F760="申請キャンセル",0,IFERROR(VLOOKUP($D760,INDEX(データ蓄積!$A$16:$A$1015,MATCH($D760,データ蓄積!$A$16:$A$1015,0)):'データ蓄積'!$DB$1015,35,),0))</f>
        <v>0</v>
      </c>
      <c r="AY760" s="367">
        <f>IF($F760="申請キャンセル",0,IFERROR(VLOOKUP($D760,INDEX(データ蓄積!$A$16:$A$1015,MATCH($D760,データ蓄積!$A$16:$A$1015,0)):'データ蓄積'!$DB$1015,37,),0))</f>
        <v>0</v>
      </c>
      <c r="AZ760" s="358">
        <f t="shared" si="3693"/>
        <v>0</v>
      </c>
      <c r="BA760" s="357"/>
      <c r="BB760" s="368">
        <f>+AK760+AQ760+AW760</f>
        <v>0</v>
      </c>
      <c r="BC760" s="358">
        <f t="shared" si="3831"/>
        <v>0</v>
      </c>
      <c r="BD760" s="367">
        <f t="shared" si="3831"/>
        <v>0</v>
      </c>
      <c r="BE760" s="361">
        <f t="shared" si="3831"/>
        <v>0</v>
      </c>
      <c r="BF760" s="369"/>
      <c r="BG760" s="356">
        <f>IF($F760="申請キャンセル",0,IF(H760="（○）",220,0))</f>
        <v>0</v>
      </c>
      <c r="BH760" s="359">
        <f>IF($F760="申請キャンセル",0,IF(H760="（○）",SUM(AK760+AQ760+AW760),0))</f>
        <v>0</v>
      </c>
      <c r="BI760" s="359">
        <f>IF($F760="申請キャンセル",0,IF(H760="（○）",SUM(AL760+AR760),0))</f>
        <v>0</v>
      </c>
      <c r="BJ760" s="359">
        <f t="shared" si="3333"/>
        <v>0</v>
      </c>
      <c r="BK760" s="361">
        <f>IF($W760="初 年 度",TRUNC((+BJ760-CB760),0),0)</f>
        <v>0</v>
      </c>
      <c r="BL760" s="46"/>
      <c r="BM760" s="356">
        <f t="shared" si="3777"/>
        <v>0</v>
      </c>
      <c r="BN760" s="357">
        <f t="shared" si="3777"/>
        <v>0</v>
      </c>
      <c r="BP760" s="125">
        <f t="shared" si="3335"/>
        <v>0</v>
      </c>
      <c r="BQ760" s="126">
        <f>ROUNDUP(BP760/2,0)</f>
        <v>0</v>
      </c>
      <c r="BR760" s="44"/>
      <c r="BS760" s="125">
        <f t="shared" si="3337"/>
        <v>0</v>
      </c>
      <c r="BT760" s="126">
        <f>ROUNDUP(BS760/2,0)</f>
        <v>0</v>
      </c>
      <c r="BU760" s="44"/>
      <c r="BV760" s="125">
        <f t="shared" si="3339"/>
        <v>0</v>
      </c>
      <c r="BW760" s="126">
        <f t="shared" si="3694"/>
        <v>0</v>
      </c>
      <c r="BX760" s="44"/>
      <c r="BY760" s="125">
        <f t="shared" si="3340"/>
        <v>0</v>
      </c>
      <c r="BZ760" s="126">
        <f>ROUNDUP(BY760/2,0)</f>
        <v>0</v>
      </c>
      <c r="CA760" s="44"/>
      <c r="CB760" s="125">
        <f t="shared" si="3342"/>
        <v>0</v>
      </c>
      <c r="CC760" s="126">
        <f>+CB760</f>
        <v>0</v>
      </c>
      <c r="CD760" s="44"/>
      <c r="CE760" s="370">
        <f>IF($F760="申請キャンセル",0,IF(CE761="","",CE761))</f>
        <v>0</v>
      </c>
      <c r="CF760" s="371">
        <f>IF($F760="申請キャンセル",0,IFERROR(VLOOKUP($D760,INDEX(データ蓄積!$A$16:$A$1015,MATCH($D760,データ蓄積!$A$16:$A$1015,0)):'データ蓄積'!$DB$1015,6,),0))</f>
        <v>0</v>
      </c>
      <c r="CG760" s="214" t="str">
        <f t="shared" si="3765"/>
        <v xml:space="preserve"> </v>
      </c>
      <c r="CH760" s="214" t="str">
        <f t="shared" si="3755"/>
        <v/>
      </c>
      <c r="CI760" s="214" t="str">
        <f>IF(CG760&gt;=CH760,"OK","下限本数を下回っています")</f>
        <v>OK</v>
      </c>
      <c r="CJ760" s="371">
        <f>IF($F760="申請キャンセル",0,IFERROR(VLOOKUP($D760,INDEX(データ蓄積!$A$16:$A$1015,MATCH($D760,データ蓄積!$A$16:$A$1015,0)):'データ蓄積'!$DB$1015,9,),0))</f>
        <v>0</v>
      </c>
      <c r="CK760" s="372">
        <f>IF($F760="申請キャンセル",0,IFERROR(VLOOKUP($D760,INDEX(データ蓄積!$A$16:$A$1015,MATCH($D760,データ蓄積!$A$16:$A$1015,0)):'データ蓄積'!$DB$1015,11,),0))</f>
        <v>0</v>
      </c>
      <c r="CL760" s="372">
        <f>IF($F760="申請キャンセル",0,IFERROR(VLOOKUP($D760,INDEX(データ蓄積!$A$16:$A$1015,MATCH($D760,データ蓄積!$A$16:$A$1015,0)):'データ蓄積'!$DB$1015,13,),0))</f>
        <v>0</v>
      </c>
      <c r="CM760" s="372">
        <f>IF($F760="申請キャンセル",0,IFERROR(VLOOKUP($D760,INDEX(データ蓄積!$A$16:$A$1015,MATCH($D760,データ蓄積!$A$16:$A$1015,0)):'データ蓄積'!$DB$1015,15,),0))</f>
        <v>0</v>
      </c>
      <c r="CN760" s="372">
        <f>IF($F760="申請キャンセル",0,IFERROR(VLOOKUP($D760,INDEX(データ蓄積!$A$16:$A$1015,MATCH($D760,データ蓄積!$A$16:$A$1015,0)):'データ蓄積'!$DB$1015,17,),0))</f>
        <v>0</v>
      </c>
      <c r="CO760" s="372">
        <f>IF($F760="申請キャンセル",0,IFERROR(VLOOKUP($D760,INDEX(データ蓄積!$A$16:$A$1015,MATCH($D760,データ蓄積!$A$16:$A$1015,0)):'データ蓄積'!$DB$1015,18,),0))</f>
        <v>0</v>
      </c>
      <c r="CP760" s="371">
        <f>IF($F760="申請キャンセル",0,IFERROR(VLOOKUP($D760,INDEX(データ蓄積!$A$16:$A$1015,MATCH($D760,データ蓄積!$A$16:$A$1015,0)):'データ蓄積'!$DB$1015,19,),0))</f>
        <v>0</v>
      </c>
      <c r="CQ760" s="372">
        <f>IF($F760="申請キャンセル",0,IFERROR(VLOOKUP($D760,INDEX(データ蓄積!$A$16:$A$1015,MATCH($D760,データ蓄積!$A$16:$A$1015,0)):'データ蓄積'!$DB$1015,24,),0))</f>
        <v>0</v>
      </c>
      <c r="CR760" s="99" t="str">
        <f>IF($F760="申請キャンセル",0,CONCATENATE(CS760,$CS$14,CT760,$CT$14,CU760,$CU$14))</f>
        <v>0年0月0日</v>
      </c>
      <c r="CS760" s="99">
        <f>IF($F760="申請キャンセル",0,IFERROR(VLOOKUP($D760,INDEX(データ蓄積!$A$16:$A$1015,MATCH($D760,データ蓄積!$A$16:$A$1015,0)):'データ蓄積'!$DB$1015,70,),0))</f>
        <v>0</v>
      </c>
      <c r="CT760" s="99">
        <f>IF($F760="申請キャンセル",0,IFERROR(VLOOKUP($D760,INDEX(データ蓄積!$A$16:$A$1015,MATCH($D760,データ蓄積!$A$16:$A$1015,0)):'データ蓄積'!$DB$1015,71,),0))</f>
        <v>0</v>
      </c>
      <c r="CU760" s="99">
        <f>IF($F760="申請キャンセル",0,IFERROR(VLOOKUP($D760,INDEX(データ蓄積!$A$16:$A$1015,MATCH($D760,データ蓄積!$A$16:$A$1015,0)):'データ蓄積'!$DB$1015,72,),0))</f>
        <v>0</v>
      </c>
      <c r="CV760" s="99" t="str">
        <f>IF($F760="申請キャンセル",0,CONCATENATE(CW760,$CW$14,CX760,$CX$14,CY760,$CY$14))</f>
        <v>0年0月0日</v>
      </c>
      <c r="CW760" s="99">
        <f>IF($F760="申請キャンセル",0,IFERROR(VLOOKUP($D760,INDEX(データ蓄積!$A$16:$A$1015,MATCH($D760,データ蓄積!$A$16:$A$1015,0)):'データ蓄積'!$DB$1015,73,),0))</f>
        <v>0</v>
      </c>
      <c r="CX760" s="99">
        <f>IF($F760="申請キャンセル",0,IFERROR(VLOOKUP($D760,INDEX(データ蓄積!$A$16:$A$1015,MATCH($D760,データ蓄積!$A$16:$A$1015,0)):'データ蓄積'!$DB$1015,74,),0))</f>
        <v>0</v>
      </c>
      <c r="CY760" s="99">
        <f>IF($F760="申請キャンセル",0,IFERROR(VLOOKUP($D760,INDEX(データ蓄積!$A$16:$A$1015,MATCH($D760,データ蓄積!$A$16:$A$1015,0)):'データ蓄積'!$DB$1015,75,),0))</f>
        <v>0</v>
      </c>
      <c r="CZ760" s="211">
        <f>IF($F760="申請キャンセル",0,IFERROR(VLOOKUP($D760,INDEX(データ蓄積!$A$16:$A$1015,MATCH($D760,データ蓄積!$A$16:$A$1015,0)):'データ蓄積'!$CF$1015,84,),0))</f>
        <v>0</v>
      </c>
      <c r="DA760" s="211">
        <f>IF($F760="申請キャンセル",0,IFERROR(VLOOKUP($D760,INDEX(データ蓄積!$A$16:$A$1015,MATCH($D760,データ蓄積!$A$16:$A$1015,0)):'データ蓄積'!$CG$1015,85,),0))</f>
        <v>0</v>
      </c>
      <c r="DB760" s="211">
        <f>IF($F760="申請キャンセル",0,IFERROR(VLOOKUP($D760,INDEX(データ蓄積!$A$16:$A$1015,MATCH($D760,データ蓄積!$A$16:$A$1015,0)):'データ蓄積'!$CH$1015,86,),0))</f>
        <v>0</v>
      </c>
      <c r="DC760" s="211"/>
      <c r="DD760" s="204">
        <f>IF($F760="申請キャンセル",0,IFERROR(VLOOKUP($D760,INDEX(データ蓄積!$A$16:$A$1015,MATCH($D760,データ蓄積!$A$16:$A$1015,0)):'データ蓄積'!$CN$1015,91,),0))</f>
        <v>0</v>
      </c>
      <c r="DE760" s="204">
        <f>IF($F760="申請キャンセル",0,IFERROR(VLOOKUP($D760,INDEX(データ蓄積!$A$16:$A$1015,MATCH($D760,データ蓄積!$A$16:$A$1015,0)):'データ蓄積'!$CN$1015,92,),0))</f>
        <v>0</v>
      </c>
    </row>
    <row r="761" spans="1:109" ht="18.75" customHeight="1" x14ac:dyDescent="0.15">
      <c r="A761" s="373">
        <f>IFERROR(VLOOKUP($D761,INDEX(データ蓄積!$A$16:$A$1015,MATCH($D761,データ蓄積!$A$16:$A$1015,0)+1):'データ蓄積'!$BI$1015,3,),0)</f>
        <v>0</v>
      </c>
      <c r="B761" s="374">
        <f>IFERROR(VLOOKUP($D761,INDEX(データ蓄積!$A$16:$A$1015,MATCH($D761,データ蓄積!$A$16:$A$1015,0)+1):'データ蓄積'!$BI$1015,4,),0)</f>
        <v>0</v>
      </c>
      <c r="C761" s="375">
        <f>IFERROR(VLOOKUP($D761,INDEX(データ蓄積!$A$16:$A$1015,MATCH($D761,データ蓄積!$A$16:$A$1015,0)+1):'データ蓄積'!$BI$1015,5,),0)</f>
        <v>0</v>
      </c>
      <c r="D761" s="373">
        <f t="shared" si="3650"/>
        <v>373</v>
      </c>
      <c r="E761" s="347">
        <f>IFERROR(VLOOKUP($D761,INDEX(データ蓄積!$A$16:$A$1015,MATCH($D761,データ蓄積!$A$16:$A$1015,0)+1):'データ蓄積'!$BI$1015,2,),0)</f>
        <v>0</v>
      </c>
      <c r="F761" s="376">
        <f>IFERROR(VLOOKUP($D761,INDEX(データ蓄積!$A$16:$A$1015,MATCH($D761,データ蓄積!$A$16:$A$1015,0)+1):'データ蓄積'!$CD$1015,82,),0)</f>
        <v>0</v>
      </c>
      <c r="G761" s="377">
        <f>IF($F760="申請キャンセル",0,IFERROR(VLOOKUP($D761,INDEX(データ蓄積!$A$16:$A$1015,MATCH($D761,データ蓄積!$A$16:$A$1015,0)+1):'データ蓄積'!$BI$1015,8,),0))</f>
        <v>0</v>
      </c>
      <c r="H761" s="347">
        <f>IF($F760="申請キャンセル",0,IFERROR(VLOOKUP($D761,INDEX(データ蓄積!$A$16:$A$1015,MATCH($D761,データ蓄積!$A$16:$A$1015,0)+1):'データ蓄積'!$BI$1015,10,),0))</f>
        <v>0</v>
      </c>
      <c r="I761" s="378" t="str">
        <f>IF($F760="申請キャンセル","",LEFT(IFERROR(VLOOKUP($D761,INDEX(データ蓄積!$A$16:$A$1015,MATCH($D761,データ蓄積!$A$16:$A$1015,0)+1):'データ蓄積'!$CH$1015,84,),""),2))</f>
        <v/>
      </c>
      <c r="J761" s="347" t="str">
        <f>IF($F760="申請キャンセル","",LEFT(IFERROR(VLOOKUP($D761,INDEX(データ蓄積!$A$16:$A$1015,MATCH($D760,データ蓄積!$A$16:$A$1015,0)+1):'データ蓄積'!$CL$1015,86,),""),2))</f>
        <v/>
      </c>
      <c r="K761" s="379">
        <f>IF($F760="申請キャンセル",0,IFERROR(VLOOKUP($D761,INDEX(データ蓄積!$A$16:$A$1015,MATCH($D761,データ蓄積!$A$16:$A$1015,0)+1):'データ蓄積'!$CO$1015,90,),0))</f>
        <v>0</v>
      </c>
      <c r="L761" s="374">
        <f t="shared" ref="L761" si="3888">IF(G761=0,0,IF($F761="申請キャンセル",0,IF(K761="","","〇")))</f>
        <v>0</v>
      </c>
      <c r="M761" s="380">
        <f>IF($F760="申請キャンセル",0,IFERROR(VLOOKUP($D761,INDEX(データ蓄積!$A$16:$A$1015,MATCH($D761,データ蓄積!$A$16:$A$1015,0)+1):'データ蓄積'!$BI$1015,14,),0))</f>
        <v>0</v>
      </c>
      <c r="N761" s="381">
        <f>IF($F760="申請キャンセル",0,IFERROR(VLOOKUP($D761,INDEX(データ蓄積!$A$16:$A$1015,MATCH($D761,データ蓄積!$A$16:$A$1015,0)+1):'データ蓄積'!$BI$1015,16,),0))</f>
        <v>0</v>
      </c>
      <c r="O761" s="382">
        <f>IF($F760="申請キャンセル",0,IFERROR(VLOOKUP($D761,INDEX(データ蓄積!$A$16:$A$1015,MATCH($D761,データ蓄積!$A$16:$A$1015,0)+1):'データ蓄積'!$BI$1015,20,),0))</f>
        <v>0</v>
      </c>
      <c r="P761" s="383">
        <f>IF($F760="申請キャンセル",0,IFERROR(VLOOKUP($D761,INDEX(データ蓄積!$A$16:$A$1015,MATCH($D761,データ蓄積!$A$16:$A$1015,0)+1):'データ蓄積'!$BI$1015,21,),0))</f>
        <v>0</v>
      </c>
      <c r="Q761" s="383">
        <f>IF($F760="申請キャンセル",0,IFERROR(VLOOKUP($D761,INDEX(データ蓄積!$A$16:$A$1015,MATCH($D761,データ蓄積!$A$16:$A$1015,0)+1):'データ蓄積'!$BI$1015,23,),0))</f>
        <v>0</v>
      </c>
      <c r="R761" s="384">
        <f>IF($F760="申請キャンセル",0,IFERROR(VLOOKUP($D761,INDEX(データ蓄積!$A$16:$A$1015,MATCH($D761,データ蓄積!$A$16:$A$1015,0)+1):'データ蓄積'!$CO$1015,92,),0))</f>
        <v>0</v>
      </c>
      <c r="S761" s="385">
        <f>IF($F760="申請キャンセル",0,IFERROR(VLOOKUP($D761,INDEX(データ蓄積!$A$16:$A$1015,MATCH($D761,データ蓄積!$A$16:$A$1015,0)+1):'データ蓄積'!$BI$1015,22,),0))</f>
        <v>0</v>
      </c>
      <c r="T761" s="386" t="str">
        <f>IF($F760="申請キャンセル",0,IF((AJ761+AP761)&gt;0,ROUNDDOWN((AJ761+AP761)/(AL761+AR761),4)*1000," "))</f>
        <v xml:space="preserve"> </v>
      </c>
      <c r="U761" s="387" t="str">
        <f>IF($F761="申請キャンセル",0,IFERROR(IF(AJ761+AP761=0,"",VLOOKUP(Q761,Sheet1!$B$4:$C$64,2,0)),0))</f>
        <v/>
      </c>
      <c r="V761" s="388">
        <f>IF($F760="申請キャンセル",0,IFERROR(VLOOKUP($D761,INDEX(データ蓄積!$A$16:$A$1015,MATCH($D761,データ蓄積!$A$16:$A$1015,0)+1):'データ蓄積'!$BI$1015,12,),0))</f>
        <v>0</v>
      </c>
      <c r="W761" s="389">
        <f>IF($F760="申請キャンセル",0,IFERROR(VLOOKUP($D761,INDEX(データ蓄積!$A$16:$A$1015,MATCH($D761,データ蓄積!$A$16:$A$1015,0)+1):'データ蓄積'!$BI$1015,25,),0))</f>
        <v>0</v>
      </c>
      <c r="X761" s="383">
        <f>IF($F760="申請キャンセル",0,IFERROR(VLOOKUP($D761,INDEX(データ蓄積!$A$16:$A$1015,MATCH($D761,データ蓄積!$A$16:$A$1015,0)+1):'データ蓄積'!$DB$1015,27,),0))</f>
        <v>0</v>
      </c>
      <c r="Y761" s="390">
        <f t="shared" si="3326"/>
        <v>0</v>
      </c>
      <c r="Z761" s="383">
        <f>IF($F760="申請キャンセル",0,IFERROR(VLOOKUP($D761,INDEX(データ蓄積!$A$16:$A$1015,MATCH($D761,データ蓄積!$A$16:$A$1015,0)+1):'データ蓄積'!$DB$1015,26,),0))</f>
        <v>0</v>
      </c>
      <c r="AA761" s="383">
        <f>IF($F760="申請キャンセル",0,IFERROR(VLOOKUP($D761,INDEX(データ蓄積!$A$16:$A$1015,MATCH($D761,データ蓄積!$A$16:$A$1015,0)+1):'データ蓄積'!$DB$1015,28,),0))</f>
        <v>0</v>
      </c>
      <c r="AB761" s="385">
        <f t="shared" ref="AB761" si="3889">IF($W761="初 年 度",TRUNC((+AA761-BP761)/2,0),0)</f>
        <v>0</v>
      </c>
      <c r="AC761" s="381"/>
      <c r="AD761" s="380">
        <f>IF($F760="申請キャンセル",0,IFERROR(VLOOKUP($D761,INDEX(データ蓄積!$A$16:$A$1015,MATCH($D761,データ蓄積!$A$16:$A$1015,0)+1):'データ蓄積'!$DB$1015,30,),0))</f>
        <v>0</v>
      </c>
      <c r="AE761" s="383">
        <f t="shared" si="3328"/>
        <v>0</v>
      </c>
      <c r="AF761" s="383">
        <f>IF($F760="申請キャンセル",0,IFERROR(VLOOKUP($D761,INDEX(データ蓄積!$A$16:$A$1015,MATCH($D761,データ蓄積!$A$16:$A$1015,0)+1):'データ蓄積'!$DB$1015,29,),0))</f>
        <v>0</v>
      </c>
      <c r="AG761" s="383">
        <f>IF($F760="申請キャンセル",0,IFERROR(VLOOKUP($D761,INDEX(データ蓄積!$A$16:$A$1015,MATCH($D761,データ蓄積!$A$16:$A$1015,0)+1):'データ蓄積'!$DB$1015,31,),0))</f>
        <v>0</v>
      </c>
      <c r="AH761" s="383">
        <f t="shared" si="3691"/>
        <v>0</v>
      </c>
      <c r="AI761" s="381"/>
      <c r="AJ761" s="385">
        <f t="shared" ref="AJ761:AN776" si="3890">+X761+AD761</f>
        <v>0</v>
      </c>
      <c r="AK761" s="390">
        <f t="shared" si="3890"/>
        <v>0</v>
      </c>
      <c r="AL761" s="383">
        <f t="shared" si="3890"/>
        <v>0</v>
      </c>
      <c r="AM761" s="383">
        <f t="shared" si="3890"/>
        <v>0</v>
      </c>
      <c r="AN761" s="385">
        <f t="shared" si="3890"/>
        <v>0</v>
      </c>
      <c r="AO761" s="381"/>
      <c r="AP761" s="383">
        <f>IF($F760="申請キャンセル",0,IFERROR(VLOOKUP($D761,INDEX(データ蓄積!$A$16:$A$1015,MATCH($D761,データ蓄積!$A$16:$A$1015,0)+1):'データ蓄積'!$DB$1015,33,),0))</f>
        <v>0</v>
      </c>
      <c r="AQ761" s="390">
        <f t="shared" si="3330"/>
        <v>0</v>
      </c>
      <c r="AR761" s="383">
        <f>IF($F760="申請キャンセル",0,IFERROR(VLOOKUP($D761,INDEX(データ蓄積!$A$16:$A$1015,MATCH($D761,データ蓄積!$A$16:$A$1015,0)+1):'データ蓄積'!$DB$1015,32,),0))</f>
        <v>0</v>
      </c>
      <c r="AS761" s="383">
        <f>IF($F760="申請キャンセル",0,IFERROR(VLOOKUP($D761,INDEX(データ蓄積!$A$16:$A$1015,MATCH($D761,データ蓄積!$A$16:$A$1015,0)+1):'データ蓄積'!$DB$1015,34,),0))</f>
        <v>0</v>
      </c>
      <c r="AT761" s="385">
        <f t="shared" si="3692"/>
        <v>0</v>
      </c>
      <c r="AU761" s="381"/>
      <c r="AV761" s="383">
        <f>IF($F760="申請キャンセル",0,IFERROR(VLOOKUP($D761,INDEX(データ蓄積!$A$16:$A$1015,MATCH($D761,データ蓄積!$A$16:$A$1015,0)+1):'データ蓄積'!$DB$1015,36,),0))</f>
        <v>0</v>
      </c>
      <c r="AW761" s="390">
        <f t="shared" si="3331"/>
        <v>0</v>
      </c>
      <c r="AX761" s="383">
        <f>IF($F760="申請キャンセル",0,IFERROR(VLOOKUP($D761,INDEX(データ蓄積!$A$16:$A$1015,MATCH($D761,データ蓄積!$A$16:$A$1015,0)+1):'データ蓄積'!$DB$1015,35,),0))</f>
        <v>0</v>
      </c>
      <c r="AY761" s="383">
        <f>IF($F760="申請キャンセル",0,IFERROR(VLOOKUP($D761,INDEX(データ蓄積!$A$16:$A$1015,MATCH($D761,データ蓄積!$A$16:$A$1015,0)+1):'データ蓄積'!$DB$1015,37,),0))</f>
        <v>0</v>
      </c>
      <c r="AZ761" s="385">
        <f t="shared" si="3693"/>
        <v>0</v>
      </c>
      <c r="BA761" s="381"/>
      <c r="BB761" s="391">
        <f t="shared" ref="BB761" si="3891">+AK761+AQ761+AW761</f>
        <v>0</v>
      </c>
      <c r="BC761" s="383">
        <f t="shared" si="3831"/>
        <v>0</v>
      </c>
      <c r="BD761" s="383">
        <f t="shared" si="3831"/>
        <v>0</v>
      </c>
      <c r="BE761" s="392">
        <f t="shared" si="3831"/>
        <v>0</v>
      </c>
      <c r="BF761" s="369"/>
      <c r="BG761" s="380">
        <f>IF($F760="申請キャンセル",0,IF(H761="（○）",220,0))</f>
        <v>0</v>
      </c>
      <c r="BH761" s="385">
        <f>IF($F760="申請キャンセル",0,IF(H761="（○）",SUM(AK761+AQ761+AW761),0))</f>
        <v>0</v>
      </c>
      <c r="BI761" s="383">
        <f>IF($F760="申請キャンセル",0,IF(H761="（○）",SUM(AL761+AR761),0))</f>
        <v>0</v>
      </c>
      <c r="BJ761" s="383">
        <f t="shared" si="3333"/>
        <v>0</v>
      </c>
      <c r="BK761" s="392">
        <f t="shared" ref="BK761" si="3892">IF($W761="初 年 度",TRUNC((+BJ761-CB761),0),0)</f>
        <v>0</v>
      </c>
      <c r="BL761" s="46"/>
      <c r="BM761" s="380">
        <f t="shared" si="3777"/>
        <v>0</v>
      </c>
      <c r="BN761" s="381">
        <f t="shared" si="3777"/>
        <v>0</v>
      </c>
      <c r="BP761" s="127">
        <f t="shared" si="3335"/>
        <v>0</v>
      </c>
      <c r="BQ761" s="128">
        <f t="shared" ref="BQ761" si="3893">ROUNDUP(BP761/2,0)</f>
        <v>0</v>
      </c>
      <c r="BR761" s="45"/>
      <c r="BS761" s="127">
        <f t="shared" si="3337"/>
        <v>0</v>
      </c>
      <c r="BT761" s="128">
        <f t="shared" ref="BT761" si="3894">ROUNDUP(BS761/2,0)</f>
        <v>0</v>
      </c>
      <c r="BU761" s="45"/>
      <c r="BV761" s="127">
        <f t="shared" si="3339"/>
        <v>0</v>
      </c>
      <c r="BW761" s="128">
        <f t="shared" si="3694"/>
        <v>0</v>
      </c>
      <c r="BX761" s="45"/>
      <c r="BY761" s="127">
        <f t="shared" si="3340"/>
        <v>0</v>
      </c>
      <c r="BZ761" s="128">
        <f t="shared" ref="BZ761" si="3895">ROUNDUP(BY761/2,0)</f>
        <v>0</v>
      </c>
      <c r="CA761" s="45"/>
      <c r="CB761" s="127">
        <f t="shared" si="3342"/>
        <v>0</v>
      </c>
      <c r="CC761" s="128">
        <f t="shared" ref="CC761" si="3896">+CB761</f>
        <v>0</v>
      </c>
      <c r="CD761" s="45"/>
      <c r="CE761" s="370">
        <f>IF($F760="申請キャンセル",0,IFERROR(VLOOKUP($D761,INDEX(データ蓄積!$A$16:$A$1015,MATCH($D761,データ蓄積!$A$16:$A$1015,0)+1):'データ蓄積'!$DB$1015,83,),0))</f>
        <v>0</v>
      </c>
      <c r="CF761" s="371">
        <f>IF($F760="申請キャンセル",0,IFERROR(VLOOKUP($D761,INDEX(データ蓄積!$A$16:$A$1015,MATCH($D761,データ蓄積!$A$16:$A$1015,0)+1):'データ蓄積'!$DB$1015,6,),0))</f>
        <v>0</v>
      </c>
      <c r="CG761" s="214" t="str">
        <f t="shared" si="3765"/>
        <v xml:space="preserve"> </v>
      </c>
      <c r="CH761" s="214" t="str">
        <f t="shared" si="3755"/>
        <v/>
      </c>
      <c r="CI761" s="214" t="str">
        <f t="shared" ref="CI761" si="3897">IF(CG761&gt;=CH761,"OK","下限本数を下回っています")</f>
        <v>OK</v>
      </c>
      <c r="CJ761" s="371">
        <f>IF($F760="申請キャンセル",0,IFERROR(VLOOKUP($D761,INDEX(データ蓄積!$A$16:$A$1015,MATCH($D761,データ蓄積!$A$16:$A$1015,0)+1):'データ蓄積'!$DB$1015,9,),0))</f>
        <v>0</v>
      </c>
      <c r="CK761" s="372">
        <f>IF($F760="申請キャンセル",0,IFERROR(VLOOKUP($D761,INDEX(データ蓄積!$A$16:$A$1015,MATCH($D761,データ蓄積!$A$16:$A$1015,0)+1):'データ蓄積'!$DB$1015,11,),0))</f>
        <v>0</v>
      </c>
      <c r="CL761" s="372">
        <f>IF($F760="申請キャンセル",0,IFERROR(VLOOKUP($D761,INDEX(データ蓄積!$A$16:$A$1015,MATCH($D761,データ蓄積!$A$16:$A$1015,0)+1):'データ蓄積'!$DB$1015,13,),0))</f>
        <v>0</v>
      </c>
      <c r="CM761" s="372">
        <f>IF($F760="申請キャンセル",0,IFERROR(VLOOKUP($D761,INDEX(データ蓄積!$A$16:$A$1015,MATCH($D761,データ蓄積!$A$16:$A$1015,0)+1):'データ蓄積'!$DB$1015,15,),0))</f>
        <v>0</v>
      </c>
      <c r="CN761" s="372">
        <f>IF($F760="申請キャンセル",0,IFERROR(VLOOKUP($D761,INDEX(データ蓄積!$A$16:$A$1015,MATCH($D761,データ蓄積!$A$16:$A$1015,0)+1):'データ蓄積'!$DB$1015,17,),0))</f>
        <v>0</v>
      </c>
      <c r="CO761" s="372">
        <f>IF($F760="申請キャンセル",0,IFERROR(VLOOKUP($D761,INDEX(データ蓄積!$A$16:$A$1015,MATCH($D761,データ蓄積!$A$16:$A$1015,0)+1):'データ蓄積'!$DB$1015,18,),0))</f>
        <v>0</v>
      </c>
      <c r="CP761" s="371">
        <f>IF($F760="申請キャンセル",0,IFERROR(VLOOKUP($D761,INDEX(データ蓄積!$A$16:$A$1015,MATCH($D761,データ蓄積!$A$16:$A$1015,0)+1):'データ蓄積'!$DB$1015,19,),0))</f>
        <v>0</v>
      </c>
      <c r="CQ761" s="372">
        <f>IF($F760="申請キャンセル",0,IFERROR(VLOOKUP($D761,INDEX(データ蓄積!$A$16:$A$1015,MATCH($D761,データ蓄積!$A$16:$A$1015,0)+1):'データ蓄積'!$DB$1015,24,),0))</f>
        <v>0</v>
      </c>
      <c r="CR761" s="99" t="str">
        <f>IF($F760="申請キャンセル",0,CONCATENATE(CS761,$CS$14,CT761,$CT$14,CU761,$CU$14))</f>
        <v>0年0月0日</v>
      </c>
      <c r="CS761" s="99">
        <f>IF($F760="申請キャンセル",0,IFERROR(VLOOKUP($D761,INDEX(データ蓄積!$A$16:$A$1015,MATCH($D761,データ蓄積!$A$16:$A$1015,0)+1):'データ蓄積'!$DB$1015,70,),0))</f>
        <v>0</v>
      </c>
      <c r="CT761" s="99">
        <f>IF($F760="申請キャンセル",0,IFERROR(VLOOKUP($D761,INDEX(データ蓄積!$A$16:$A$1015,MATCH($D761,データ蓄積!$A$16:$A$1015,0)+1):'データ蓄積'!$DB$1015,71,),0))</f>
        <v>0</v>
      </c>
      <c r="CU761" s="99">
        <f>IF($F760="申請キャンセル",0,IFERROR(VLOOKUP($D761,INDEX(データ蓄積!$A$16:$A$1015,MATCH($D761,データ蓄積!$A$16:$A$1015,0)+1):'データ蓄積'!$DB$1015,72,),0))</f>
        <v>0</v>
      </c>
      <c r="CV761" s="99" t="str">
        <f>IF($F760="申請キャンセル",0,CONCATENATE(CW761,$CW$14,CX761,$CX$14,CY761,$CY$14))</f>
        <v>0年0月0日</v>
      </c>
      <c r="CW761" s="99">
        <f>IF($F760="申請キャンセル",0,IFERROR(VLOOKUP($D761,INDEX(データ蓄積!$A$16:$A$1015,MATCH($D761,データ蓄積!$A$16:$A$1015,0)+1):'データ蓄積'!$DB$1015,73,),0))</f>
        <v>0</v>
      </c>
      <c r="CX761" s="99">
        <f>IF($F760="申請キャンセル",0,IFERROR(VLOOKUP($D761,INDEX(データ蓄積!$A$16:$A$1015,MATCH($D761,データ蓄積!$A$16:$A$1015,0)+1):'データ蓄積'!$DB$1015,74,),0))</f>
        <v>0</v>
      </c>
      <c r="CY761" s="99">
        <f>IF($F760="申請キャンセル",0,IFERROR(VLOOKUP($D761,INDEX(データ蓄積!$A$16:$A$1015,MATCH($D761,データ蓄積!$A$16:$A$1015,0)+1):'データ蓄積'!$DB$1015,75,),0))</f>
        <v>0</v>
      </c>
      <c r="CZ761" s="211">
        <f>IF($F760="申請キャンセル",0,IFERROR(VLOOKUP($D761,INDEX(データ蓄積!$A$16:$A$1015,MATCH($D761,データ蓄積!$A$16:$A$1015,0)+1):'データ蓄積'!$CF$1015,84,),0))</f>
        <v>0</v>
      </c>
      <c r="DA761" s="211">
        <f>IF($F760="申請キャンセル",0,IFERROR(VLOOKUP($D761,INDEX(データ蓄積!$A$16:$A$1015,MATCH($D761,データ蓄積!$A$16:$A$1015,0)+1):'データ蓄積'!$CG$1015,85,),0))</f>
        <v>0</v>
      </c>
      <c r="DB761" s="211">
        <f>IF($F760="申請キャンセル",0,IFERROR(VLOOKUP($D761,INDEX(データ蓄積!$A$16:$A$1015,MATCH($D761,データ蓄積!$A$16:$A$1015,0)+1):'データ蓄積'!$CH$1015,86,),0))</f>
        <v>0</v>
      </c>
      <c r="DC761" s="211"/>
      <c r="DD761" s="204">
        <f>IF($F760="申請キャンセル",0,IFERROR(VLOOKUP($D761,INDEX(データ蓄積!$A$16:$A$1015,MATCH($D761,データ蓄積!$A$16:$A$1015,0)+1):'データ蓄積'!$CN$1015,91,),0))</f>
        <v>0</v>
      </c>
      <c r="DE761" s="204">
        <f>IF($F760="申請キャンセル",0,IFERROR(VLOOKUP($D761,INDEX(データ蓄積!$A$16:$A$1015,MATCH($D761,データ蓄積!$A$16:$A$1015,0)+1):'データ蓄積'!$CN$1015,92,),0))</f>
        <v>0</v>
      </c>
    </row>
    <row r="762" spans="1:109" ht="18.75" customHeight="1" x14ac:dyDescent="0.15">
      <c r="A762" s="349">
        <f>IFERROR(VLOOKUP($D762,INDEX(データ蓄積!$A$16:$A$1015,MATCH($D762,データ蓄積!$A$16:$A$1015,0)):'データ蓄積'!$BI$1015,3,),0)</f>
        <v>0</v>
      </c>
      <c r="B762" s="350">
        <f>IFERROR(VLOOKUP($D762,INDEX(データ蓄積!$A$16:$A$1015,MATCH($D762,データ蓄積!$A$16:$A$1015,0)):'データ蓄積'!$BI$1015,4,),0)</f>
        <v>0</v>
      </c>
      <c r="C762" s="349">
        <f>IFERROR(VLOOKUP($D762,INDEX(データ蓄積!$A$16:$A$1015,MATCH($D762,データ蓄積!$A$16:$A$1015,0)):'データ蓄積'!$BI$1015,5,),0)</f>
        <v>0</v>
      </c>
      <c r="D762" s="349">
        <f t="shared" si="3650"/>
        <v>374</v>
      </c>
      <c r="E762" s="351">
        <f>IFERROR(VLOOKUP($D762,INDEX(データ蓄積!$A$16:$A$1015,MATCH($D762,データ蓄積!$A$16:$A$1015,0)):'データ蓄積'!$BI$1015,2,),0)</f>
        <v>0</v>
      </c>
      <c r="F762" s="352">
        <f>IFERROR(VLOOKUP($D762,INDEX(データ蓄積!$A$16:$A$1015,MATCH($D762,データ蓄積!$A$16:$A$1015,0)):'データ蓄積'!$CD$1015,82,),0)</f>
        <v>0</v>
      </c>
      <c r="G762" s="353">
        <f>IF($F762="申請キャンセル",0,IFERROR(VLOOKUP($D762,INDEX(データ蓄積!$A$16:$A$1015,MATCH($D762,データ蓄積!$A$16:$A$1015,0)):'データ蓄積'!$BI$1015,8,),0))</f>
        <v>0</v>
      </c>
      <c r="H762" s="346">
        <f>IF($F762="申請キャンセル",0,IFERROR(VLOOKUP($D762,INDEX(データ蓄積!$A$16:$A$1015,MATCH($D762,データ蓄積!$A$16:$A$1015,0)):'データ蓄積'!$BI$1015,10,),0))</f>
        <v>0</v>
      </c>
      <c r="I762" s="354" t="str">
        <f>IF($F762="申請キャンセル","",LEFT(IFERROR(VLOOKUP($D762,INDEX(データ蓄積!$A$16:$A$1015,MATCH($D762,データ蓄積!$A$16:$A$1015,0)):'データ蓄積'!$CH$1015,84,),""),2))</f>
        <v/>
      </c>
      <c r="J762" s="346" t="str">
        <f>IF($F762="申請キャンセル","",LEFT(IFERROR(VLOOKUP($D762,INDEX(データ蓄積!$A$16:$A$1015,MATCH($D762,データ蓄積!$A$16:$A$1015,0)):'データ蓄積'!$CL$1015,86,),""),2))</f>
        <v/>
      </c>
      <c r="K762" s="355">
        <f>IF($F762="申請キャンセル",0,IFERROR(VLOOKUP($D762,INDEX(データ蓄積!$A$16:$A$1015,MATCH($D762,データ蓄積!$A$16:$A$1015,0)):'データ蓄積'!$CO$1015,90,),0))</f>
        <v>0</v>
      </c>
      <c r="L762" s="350">
        <f>IF(G762=0,0,IF($F762="申請キャンセル",0,IF(K762="","","〇")))</f>
        <v>0</v>
      </c>
      <c r="M762" s="356">
        <f>IF($F762="申請キャンセル",0,IFERROR(VLOOKUP($D762,INDEX(データ蓄積!$A$16:$A$1015,MATCH($D762,データ蓄積!$A$16:$A$1015,0)):'データ蓄積'!$BI$1015,14,),))</f>
        <v>0</v>
      </c>
      <c r="N762" s="357">
        <f>IF($F762="申請キャンセル",0,IFERROR(VLOOKUP($D762,INDEX(データ蓄積!$A$16:$A$1015,MATCH($D762,データ蓄積!$A$16:$A$1015,0)):'データ蓄積'!$BI$1015,16,),0))</f>
        <v>0</v>
      </c>
      <c r="O762" s="356">
        <f>IF($F762="申請キャンセル",0,IFERROR(VLOOKUP($D762,INDEX(データ蓄積!$A$16:$A$1015,MATCH($D762,データ蓄積!$A$16:$A$1015,0)):'データ蓄積'!$BI$1015,20,),0))</f>
        <v>0</v>
      </c>
      <c r="P762" s="358">
        <f>IF($F762="申請キャンセル",0,IFERROR(VLOOKUP($D762,INDEX(データ蓄積!$A$16:$A$1015,MATCH($D762,データ蓄積!$A$16:$A$1015,0)):'データ蓄積'!$BI$1015,21,),0))</f>
        <v>0</v>
      </c>
      <c r="Q762" s="359">
        <f>IF($F762="申請キャンセル",0,IFERROR(VLOOKUP($D762,INDEX(データ蓄積!$A$16:$A$1015,MATCH($D762,データ蓄積!$A$16:$A$1015,0)):'データ蓄積'!$BI$1015,23,),0))</f>
        <v>0</v>
      </c>
      <c r="R762" s="360">
        <f>IF($F762="申請キャンセル",0,IFERROR(VLOOKUP($D762,INDEX(データ蓄積!$A$16:$A$1015,MATCH($D762,データ蓄積!$A$16:$A$1015,0)):'データ蓄積'!$CO$1015,92,),0))</f>
        <v>0</v>
      </c>
      <c r="S762" s="361">
        <f>IF($F762="申請キャンセル",0,IFERROR(VLOOKUP($D762,INDEX(データ蓄積!$A$16:$A$1015,MATCH($D762,データ蓄積!$A$16:$A$1015,0)):'データ蓄積'!$BI$1015,22,),0))</f>
        <v>0</v>
      </c>
      <c r="T762" s="362" t="str">
        <f>IF($F762="申請キャンセル",0,IF((AJ762+AP762)&gt;0,ROUNDDOWN((AJ762+AP762)/(AL762+AR762),4)*1000," "))</f>
        <v xml:space="preserve"> </v>
      </c>
      <c r="U762" s="363" t="str">
        <f>IF($F762="申請キャンセル",0,IFERROR(IF(AJ762+AP762=0,"",VLOOKUP(Q762,Sheet1!$B$4:$C$64,2,0)),0))</f>
        <v/>
      </c>
      <c r="V762" s="364">
        <f>IF($F762="申請キャンセル",0,IFERROR(VLOOKUP($D762,INDEX(データ蓄積!$A$16:$A$1015,MATCH($D762,データ蓄積!$A$16:$A$1015,0)):'データ蓄積'!$BI$1015,12,),0))</f>
        <v>0</v>
      </c>
      <c r="W762" s="365">
        <f>IF($F762="申請キャンセル",0,IFERROR(VLOOKUP($D762,INDEX(データ蓄積!$A$16:$A$1015,MATCH($D762,データ蓄積!$A$16:$A$1015,0)):'データ蓄積'!$BI$1015,25,),0))</f>
        <v>0</v>
      </c>
      <c r="X762" s="356">
        <f>IF($F762="申請キャンセル",0,IFERROR(VLOOKUP($D762,INDEX(データ蓄積!$A$16:$A$1015,MATCH($D762,データ蓄積!$A$16:$A$1015,0)):'データ蓄積'!$DB$1015,27,),0))</f>
        <v>0</v>
      </c>
      <c r="Y762" s="366">
        <f t="shared" si="3326"/>
        <v>0</v>
      </c>
      <c r="Z762" s="358">
        <f>IF($F762="申請キャンセル",0,IFERROR(VLOOKUP($D762,INDEX(データ蓄積!$A$16:$A$1015,MATCH($D762,データ蓄積!$A$16:$A$1015,0)):'データ蓄積'!$DB$1015,26,),0))</f>
        <v>0</v>
      </c>
      <c r="AA762" s="367">
        <f>IF($F762="申請キャンセル",0,IFERROR(VLOOKUP($D762,INDEX(データ蓄積!$A$16:$A$1015,MATCH($D762,データ蓄積!$A$16:$A$1015,0)):'データ蓄積'!$DB$1015,28,),0))</f>
        <v>0</v>
      </c>
      <c r="AB762" s="358">
        <f>IF($W762="初 年 度",TRUNC((+AA762-BP762)/2,0),0)</f>
        <v>0</v>
      </c>
      <c r="AC762" s="357"/>
      <c r="AD762" s="356">
        <f>IF($F762="申請キャンセル",0,IFERROR(VLOOKUP($D762,INDEX(データ蓄積!$A$16:$A$1015,MATCH($D762,データ蓄積!$A$16:$A$1015,0)):'データ蓄積'!$DB$1015,30,),0))</f>
        <v>0</v>
      </c>
      <c r="AE762" s="359">
        <f t="shared" si="3328"/>
        <v>0</v>
      </c>
      <c r="AF762" s="359">
        <f>IF($F762="申請キャンセル",0,IFERROR(VLOOKUP($D762,INDEX(データ蓄積!$A$16:$A$1015,MATCH($D762,データ蓄積!$A$16:$A$1015,0)):'データ蓄積'!$DB$1015,29,),0))</f>
        <v>0</v>
      </c>
      <c r="AG762" s="359">
        <f>IF($F762="申請キャンセル",0,IFERROR(VLOOKUP($D762,INDEX(データ蓄積!$A$16:$A$1015,MATCH($D762,データ蓄積!$A$16:$A$1015,0)):'データ蓄積'!$DB$1015,31,),0))</f>
        <v>0</v>
      </c>
      <c r="AH762" s="359">
        <f t="shared" si="3691"/>
        <v>0</v>
      </c>
      <c r="AI762" s="357"/>
      <c r="AJ762" s="358">
        <f>+X762+AD762</f>
        <v>0</v>
      </c>
      <c r="AK762" s="366">
        <f t="shared" si="3890"/>
        <v>0</v>
      </c>
      <c r="AL762" s="358">
        <f t="shared" si="3890"/>
        <v>0</v>
      </c>
      <c r="AM762" s="367">
        <f t="shared" si="3890"/>
        <v>0</v>
      </c>
      <c r="AN762" s="358">
        <f t="shared" si="3890"/>
        <v>0</v>
      </c>
      <c r="AO762" s="357"/>
      <c r="AP762" s="356">
        <f>IF($F762="申請キャンセル",0,IFERROR(VLOOKUP($D762,INDEX(データ蓄積!$A$16:$A$1015,MATCH($D762,データ蓄積!$A$16:$A$1015,0)):'データ蓄積'!$DB$1015,33,),0))</f>
        <v>0</v>
      </c>
      <c r="AQ762" s="366">
        <f t="shared" si="3330"/>
        <v>0</v>
      </c>
      <c r="AR762" s="358">
        <f>IF($F762="申請キャンセル",0,IFERROR(VLOOKUP($D762,INDEX(データ蓄積!$A$16:$A$1015,MATCH($D762,データ蓄積!$A$16:$A$1015,0)):'データ蓄積'!$DB$1015,32,),0))</f>
        <v>0</v>
      </c>
      <c r="AS762" s="367">
        <f>IF($F762="申請キャンセル",0,IFERROR(VLOOKUP($D762,INDEX(データ蓄積!$A$16:$A$1015,MATCH($D762,データ蓄積!$A$16:$A$1015,0)):'データ蓄積'!$DB$1015,34,),0))</f>
        <v>0</v>
      </c>
      <c r="AT762" s="358">
        <f t="shared" si="3692"/>
        <v>0</v>
      </c>
      <c r="AU762" s="357"/>
      <c r="AV762" s="356">
        <f>IF($F762="申請キャンセル",0,IFERROR(VLOOKUP($D762,INDEX(データ蓄積!$A$16:$A$1015,MATCH($D762,データ蓄積!$A$16:$A$1015,0)):'データ蓄積'!$DB$1015,36,),0))</f>
        <v>0</v>
      </c>
      <c r="AW762" s="366">
        <f t="shared" si="3331"/>
        <v>0</v>
      </c>
      <c r="AX762" s="358">
        <f>IF($F762="申請キャンセル",0,IFERROR(VLOOKUP($D762,INDEX(データ蓄積!$A$16:$A$1015,MATCH($D762,データ蓄積!$A$16:$A$1015,0)):'データ蓄積'!$DB$1015,35,),0))</f>
        <v>0</v>
      </c>
      <c r="AY762" s="367">
        <f>IF($F762="申請キャンセル",0,IFERROR(VLOOKUP($D762,INDEX(データ蓄積!$A$16:$A$1015,MATCH($D762,データ蓄積!$A$16:$A$1015,0)):'データ蓄積'!$DB$1015,37,),0))</f>
        <v>0</v>
      </c>
      <c r="AZ762" s="358">
        <f t="shared" si="3693"/>
        <v>0</v>
      </c>
      <c r="BA762" s="357"/>
      <c r="BB762" s="368">
        <f>+AK762+AQ762+AW762</f>
        <v>0</v>
      </c>
      <c r="BC762" s="358">
        <f t="shared" si="3831"/>
        <v>0</v>
      </c>
      <c r="BD762" s="367">
        <f t="shared" si="3831"/>
        <v>0</v>
      </c>
      <c r="BE762" s="361">
        <f t="shared" si="3831"/>
        <v>0</v>
      </c>
      <c r="BF762" s="369"/>
      <c r="BG762" s="356">
        <f>IF($F762="申請キャンセル",0,IF(H762="（○）",220,0))</f>
        <v>0</v>
      </c>
      <c r="BH762" s="359">
        <f>IF($F762="申請キャンセル",0,IF(H762="（○）",SUM(AK762+AQ762+AW762),0))</f>
        <v>0</v>
      </c>
      <c r="BI762" s="359">
        <f>IF($F762="申請キャンセル",0,IF(H762="（○）",SUM(AL762+AR762),0))</f>
        <v>0</v>
      </c>
      <c r="BJ762" s="359">
        <f t="shared" si="3333"/>
        <v>0</v>
      </c>
      <c r="BK762" s="361">
        <f>IF($W762="初 年 度",TRUNC((+BJ762-CB762),0),0)</f>
        <v>0</v>
      </c>
      <c r="BL762" s="46"/>
      <c r="BM762" s="356">
        <f t="shared" si="3777"/>
        <v>0</v>
      </c>
      <c r="BN762" s="357">
        <f t="shared" si="3777"/>
        <v>0</v>
      </c>
      <c r="BP762" s="125">
        <f t="shared" si="3335"/>
        <v>0</v>
      </c>
      <c r="BQ762" s="126">
        <f>ROUNDUP(BP762/2,0)</f>
        <v>0</v>
      </c>
      <c r="BR762" s="44"/>
      <c r="BS762" s="125">
        <f t="shared" si="3337"/>
        <v>0</v>
      </c>
      <c r="BT762" s="126">
        <f>ROUNDUP(BS762/2,0)</f>
        <v>0</v>
      </c>
      <c r="BU762" s="44"/>
      <c r="BV762" s="125">
        <f t="shared" si="3339"/>
        <v>0</v>
      </c>
      <c r="BW762" s="126">
        <f t="shared" si="3694"/>
        <v>0</v>
      </c>
      <c r="BX762" s="44"/>
      <c r="BY762" s="125">
        <f t="shared" si="3340"/>
        <v>0</v>
      </c>
      <c r="BZ762" s="126">
        <f>ROUNDUP(BY762/2,0)</f>
        <v>0</v>
      </c>
      <c r="CA762" s="44"/>
      <c r="CB762" s="125">
        <f t="shared" si="3342"/>
        <v>0</v>
      </c>
      <c r="CC762" s="126">
        <f>+CB762</f>
        <v>0</v>
      </c>
      <c r="CD762" s="44"/>
      <c r="CE762" s="370">
        <f>IF($F762="申請キャンセル",0,IF(CE763="","",CE763))</f>
        <v>0</v>
      </c>
      <c r="CF762" s="371">
        <f>IF($F762="申請キャンセル",0,IFERROR(VLOOKUP($D762,INDEX(データ蓄積!$A$16:$A$1015,MATCH($D762,データ蓄積!$A$16:$A$1015,0)):'データ蓄積'!$DB$1015,6,),0))</f>
        <v>0</v>
      </c>
      <c r="CG762" s="214" t="str">
        <f t="shared" si="3765"/>
        <v xml:space="preserve"> </v>
      </c>
      <c r="CH762" s="214" t="str">
        <f t="shared" si="3755"/>
        <v/>
      </c>
      <c r="CI762" s="214" t="str">
        <f>IF(CG762&gt;=CH762,"OK","下限本数を下回っています")</f>
        <v>OK</v>
      </c>
      <c r="CJ762" s="371">
        <f>IF($F762="申請キャンセル",0,IFERROR(VLOOKUP($D762,INDEX(データ蓄積!$A$16:$A$1015,MATCH($D762,データ蓄積!$A$16:$A$1015,0)):'データ蓄積'!$DB$1015,9,),0))</f>
        <v>0</v>
      </c>
      <c r="CK762" s="372">
        <f>IF($F762="申請キャンセル",0,IFERROR(VLOOKUP($D762,INDEX(データ蓄積!$A$16:$A$1015,MATCH($D762,データ蓄積!$A$16:$A$1015,0)):'データ蓄積'!$DB$1015,11,),0))</f>
        <v>0</v>
      </c>
      <c r="CL762" s="372">
        <f>IF($F762="申請キャンセル",0,IFERROR(VLOOKUP($D762,INDEX(データ蓄積!$A$16:$A$1015,MATCH($D762,データ蓄積!$A$16:$A$1015,0)):'データ蓄積'!$DB$1015,13,),0))</f>
        <v>0</v>
      </c>
      <c r="CM762" s="372">
        <f>IF($F762="申請キャンセル",0,IFERROR(VLOOKUP($D762,INDEX(データ蓄積!$A$16:$A$1015,MATCH($D762,データ蓄積!$A$16:$A$1015,0)):'データ蓄積'!$DB$1015,15,),0))</f>
        <v>0</v>
      </c>
      <c r="CN762" s="372">
        <f>IF($F762="申請キャンセル",0,IFERROR(VLOOKUP($D762,INDEX(データ蓄積!$A$16:$A$1015,MATCH($D762,データ蓄積!$A$16:$A$1015,0)):'データ蓄積'!$DB$1015,17,),0))</f>
        <v>0</v>
      </c>
      <c r="CO762" s="372">
        <f>IF($F762="申請キャンセル",0,IFERROR(VLOOKUP($D762,INDEX(データ蓄積!$A$16:$A$1015,MATCH($D762,データ蓄積!$A$16:$A$1015,0)):'データ蓄積'!$DB$1015,18,),0))</f>
        <v>0</v>
      </c>
      <c r="CP762" s="371">
        <f>IF($F762="申請キャンセル",0,IFERROR(VLOOKUP($D762,INDEX(データ蓄積!$A$16:$A$1015,MATCH($D762,データ蓄積!$A$16:$A$1015,0)):'データ蓄積'!$DB$1015,19,),0))</f>
        <v>0</v>
      </c>
      <c r="CQ762" s="372">
        <f>IF($F762="申請キャンセル",0,IFERROR(VLOOKUP($D762,INDEX(データ蓄積!$A$16:$A$1015,MATCH($D762,データ蓄積!$A$16:$A$1015,0)):'データ蓄積'!$DB$1015,24,),0))</f>
        <v>0</v>
      </c>
      <c r="CR762" s="99" t="str">
        <f>IF($F762="申請キャンセル",0,CONCATENATE(CS762,$CS$14,CT762,$CT$14,CU762,$CU$14))</f>
        <v>0年0月0日</v>
      </c>
      <c r="CS762" s="99">
        <f>IF($F762="申請キャンセル",0,IFERROR(VLOOKUP($D762,INDEX(データ蓄積!$A$16:$A$1015,MATCH($D762,データ蓄積!$A$16:$A$1015,0)):'データ蓄積'!$DB$1015,70,),0))</f>
        <v>0</v>
      </c>
      <c r="CT762" s="99">
        <f>IF($F762="申請キャンセル",0,IFERROR(VLOOKUP($D762,INDEX(データ蓄積!$A$16:$A$1015,MATCH($D762,データ蓄積!$A$16:$A$1015,0)):'データ蓄積'!$DB$1015,71,),0))</f>
        <v>0</v>
      </c>
      <c r="CU762" s="99">
        <f>IF($F762="申請キャンセル",0,IFERROR(VLOOKUP($D762,INDEX(データ蓄積!$A$16:$A$1015,MATCH($D762,データ蓄積!$A$16:$A$1015,0)):'データ蓄積'!$DB$1015,72,),0))</f>
        <v>0</v>
      </c>
      <c r="CV762" s="99" t="str">
        <f>IF($F762="申請キャンセル",0,CONCATENATE(CW762,$CW$14,CX762,$CX$14,CY762,$CY$14))</f>
        <v>0年0月0日</v>
      </c>
      <c r="CW762" s="99">
        <f>IF($F762="申請キャンセル",0,IFERROR(VLOOKUP($D762,INDEX(データ蓄積!$A$16:$A$1015,MATCH($D762,データ蓄積!$A$16:$A$1015,0)):'データ蓄積'!$DB$1015,73,),0))</f>
        <v>0</v>
      </c>
      <c r="CX762" s="99">
        <f>IF($F762="申請キャンセル",0,IFERROR(VLOOKUP($D762,INDEX(データ蓄積!$A$16:$A$1015,MATCH($D762,データ蓄積!$A$16:$A$1015,0)):'データ蓄積'!$DB$1015,74,),0))</f>
        <v>0</v>
      </c>
      <c r="CY762" s="99">
        <f>IF($F762="申請キャンセル",0,IFERROR(VLOOKUP($D762,INDEX(データ蓄積!$A$16:$A$1015,MATCH($D762,データ蓄積!$A$16:$A$1015,0)):'データ蓄積'!$DB$1015,75,),0))</f>
        <v>0</v>
      </c>
      <c r="CZ762" s="211">
        <f>IF($F762="申請キャンセル",0,IFERROR(VLOOKUP($D762,INDEX(データ蓄積!$A$16:$A$1015,MATCH($D762,データ蓄積!$A$16:$A$1015,0)):'データ蓄積'!$CF$1015,84,),0))</f>
        <v>0</v>
      </c>
      <c r="DA762" s="211">
        <f>IF($F762="申請キャンセル",0,IFERROR(VLOOKUP($D762,INDEX(データ蓄積!$A$16:$A$1015,MATCH($D762,データ蓄積!$A$16:$A$1015,0)):'データ蓄積'!$CG$1015,85,),0))</f>
        <v>0</v>
      </c>
      <c r="DB762" s="211">
        <f>IF($F762="申請キャンセル",0,IFERROR(VLOOKUP($D762,INDEX(データ蓄積!$A$16:$A$1015,MATCH($D762,データ蓄積!$A$16:$A$1015,0)):'データ蓄積'!$CH$1015,86,),0))</f>
        <v>0</v>
      </c>
      <c r="DC762" s="211"/>
      <c r="DD762" s="204">
        <f>IF($F762="申請キャンセル",0,IFERROR(VLOOKUP($D762,INDEX(データ蓄積!$A$16:$A$1015,MATCH($D762,データ蓄積!$A$16:$A$1015,0)):'データ蓄積'!$CN$1015,91,),0))</f>
        <v>0</v>
      </c>
      <c r="DE762" s="204">
        <f>IF($F762="申請キャンセル",0,IFERROR(VLOOKUP($D762,INDEX(データ蓄積!$A$16:$A$1015,MATCH($D762,データ蓄積!$A$16:$A$1015,0)):'データ蓄積'!$CN$1015,92,),0))</f>
        <v>0</v>
      </c>
    </row>
    <row r="763" spans="1:109" ht="18.75" customHeight="1" x14ac:dyDescent="0.15">
      <c r="A763" s="373">
        <f>IFERROR(VLOOKUP($D763,INDEX(データ蓄積!$A$16:$A$1015,MATCH($D763,データ蓄積!$A$16:$A$1015,0)+1):'データ蓄積'!$BI$1015,3,),0)</f>
        <v>0</v>
      </c>
      <c r="B763" s="374">
        <f>IFERROR(VLOOKUP($D763,INDEX(データ蓄積!$A$16:$A$1015,MATCH($D763,データ蓄積!$A$16:$A$1015,0)+1):'データ蓄積'!$BI$1015,4,),0)</f>
        <v>0</v>
      </c>
      <c r="C763" s="375">
        <f>IFERROR(VLOOKUP($D763,INDEX(データ蓄積!$A$16:$A$1015,MATCH($D763,データ蓄積!$A$16:$A$1015,0)+1):'データ蓄積'!$BI$1015,5,),0)</f>
        <v>0</v>
      </c>
      <c r="D763" s="373">
        <f t="shared" si="3650"/>
        <v>374</v>
      </c>
      <c r="E763" s="347">
        <f>IFERROR(VLOOKUP($D763,INDEX(データ蓄積!$A$16:$A$1015,MATCH($D763,データ蓄積!$A$16:$A$1015,0)+1):'データ蓄積'!$BI$1015,2,),0)</f>
        <v>0</v>
      </c>
      <c r="F763" s="376">
        <f>IFERROR(VLOOKUP($D763,INDEX(データ蓄積!$A$16:$A$1015,MATCH($D763,データ蓄積!$A$16:$A$1015,0)+1):'データ蓄積'!$CD$1015,82,),0)</f>
        <v>0</v>
      </c>
      <c r="G763" s="377">
        <f>IF($F762="申請キャンセル",0,IFERROR(VLOOKUP($D763,INDEX(データ蓄積!$A$16:$A$1015,MATCH($D763,データ蓄積!$A$16:$A$1015,0)+1):'データ蓄積'!$BI$1015,8,),0))</f>
        <v>0</v>
      </c>
      <c r="H763" s="347">
        <f>IF($F762="申請キャンセル",0,IFERROR(VLOOKUP($D763,INDEX(データ蓄積!$A$16:$A$1015,MATCH($D763,データ蓄積!$A$16:$A$1015,0)+1):'データ蓄積'!$BI$1015,10,),0))</f>
        <v>0</v>
      </c>
      <c r="I763" s="378" t="str">
        <f>IF($F762="申請キャンセル","",LEFT(IFERROR(VLOOKUP($D763,INDEX(データ蓄積!$A$16:$A$1015,MATCH($D763,データ蓄積!$A$16:$A$1015,0)+1):'データ蓄積'!$CH$1015,84,),""),2))</f>
        <v/>
      </c>
      <c r="J763" s="347" t="str">
        <f>IF($F762="申請キャンセル","",LEFT(IFERROR(VLOOKUP($D763,INDEX(データ蓄積!$A$16:$A$1015,MATCH($D762,データ蓄積!$A$16:$A$1015,0)+1):'データ蓄積'!$CL$1015,86,),""),2))</f>
        <v/>
      </c>
      <c r="K763" s="379">
        <f>IF($F762="申請キャンセル",0,IFERROR(VLOOKUP($D763,INDEX(データ蓄積!$A$16:$A$1015,MATCH($D763,データ蓄積!$A$16:$A$1015,0)+1):'データ蓄積'!$CO$1015,90,),0))</f>
        <v>0</v>
      </c>
      <c r="L763" s="374">
        <f t="shared" ref="L763" si="3898">IF(G763=0,0,IF($F763="申請キャンセル",0,IF(K763="","","〇")))</f>
        <v>0</v>
      </c>
      <c r="M763" s="380">
        <f>IF($F762="申請キャンセル",0,IFERROR(VLOOKUP($D763,INDEX(データ蓄積!$A$16:$A$1015,MATCH($D763,データ蓄積!$A$16:$A$1015,0)+1):'データ蓄積'!$BI$1015,14,),0))</f>
        <v>0</v>
      </c>
      <c r="N763" s="381">
        <f>IF($F762="申請キャンセル",0,IFERROR(VLOOKUP($D763,INDEX(データ蓄積!$A$16:$A$1015,MATCH($D763,データ蓄積!$A$16:$A$1015,0)+1):'データ蓄積'!$BI$1015,16,),0))</f>
        <v>0</v>
      </c>
      <c r="O763" s="382">
        <f>IF($F762="申請キャンセル",0,IFERROR(VLOOKUP($D763,INDEX(データ蓄積!$A$16:$A$1015,MATCH($D763,データ蓄積!$A$16:$A$1015,0)+1):'データ蓄積'!$BI$1015,20,),0))</f>
        <v>0</v>
      </c>
      <c r="P763" s="383">
        <f>IF($F762="申請キャンセル",0,IFERROR(VLOOKUP($D763,INDEX(データ蓄積!$A$16:$A$1015,MATCH($D763,データ蓄積!$A$16:$A$1015,0)+1):'データ蓄積'!$BI$1015,21,),0))</f>
        <v>0</v>
      </c>
      <c r="Q763" s="383">
        <f>IF($F762="申請キャンセル",0,IFERROR(VLOOKUP($D763,INDEX(データ蓄積!$A$16:$A$1015,MATCH($D763,データ蓄積!$A$16:$A$1015,0)+1):'データ蓄積'!$BI$1015,23,),0))</f>
        <v>0</v>
      </c>
      <c r="R763" s="384">
        <f>IF($F762="申請キャンセル",0,IFERROR(VLOOKUP($D763,INDEX(データ蓄積!$A$16:$A$1015,MATCH($D763,データ蓄積!$A$16:$A$1015,0)+1):'データ蓄積'!$CO$1015,92,),0))</f>
        <v>0</v>
      </c>
      <c r="S763" s="385">
        <f>IF($F762="申請キャンセル",0,IFERROR(VLOOKUP($D763,INDEX(データ蓄積!$A$16:$A$1015,MATCH($D763,データ蓄積!$A$16:$A$1015,0)+1):'データ蓄積'!$BI$1015,22,),0))</f>
        <v>0</v>
      </c>
      <c r="T763" s="386" t="str">
        <f>IF($F762="申請キャンセル",0,IF((AJ763+AP763)&gt;0,ROUNDDOWN((AJ763+AP763)/(AL763+AR763),4)*1000," "))</f>
        <v xml:space="preserve"> </v>
      </c>
      <c r="U763" s="387" t="str">
        <f>IF($F763="申請キャンセル",0,IFERROR(IF(AJ763+AP763=0,"",VLOOKUP(Q763,Sheet1!$B$4:$C$64,2,0)),0))</f>
        <v/>
      </c>
      <c r="V763" s="388">
        <f>IF($F762="申請キャンセル",0,IFERROR(VLOOKUP($D763,INDEX(データ蓄積!$A$16:$A$1015,MATCH($D763,データ蓄積!$A$16:$A$1015,0)+1):'データ蓄積'!$BI$1015,12,),0))</f>
        <v>0</v>
      </c>
      <c r="W763" s="389">
        <f>IF($F762="申請キャンセル",0,IFERROR(VLOOKUP($D763,INDEX(データ蓄積!$A$16:$A$1015,MATCH($D763,データ蓄積!$A$16:$A$1015,0)+1):'データ蓄積'!$BI$1015,25,),0))</f>
        <v>0</v>
      </c>
      <c r="X763" s="383">
        <f>IF($F762="申請キャンセル",0,IFERROR(VLOOKUP($D763,INDEX(データ蓄積!$A$16:$A$1015,MATCH($D763,データ蓄積!$A$16:$A$1015,0)+1):'データ蓄積'!$DB$1015,27,),0))</f>
        <v>0</v>
      </c>
      <c r="Y763" s="390">
        <f t="shared" si="3326"/>
        <v>0</v>
      </c>
      <c r="Z763" s="383">
        <f>IF($F762="申請キャンセル",0,IFERROR(VLOOKUP($D763,INDEX(データ蓄積!$A$16:$A$1015,MATCH($D763,データ蓄積!$A$16:$A$1015,0)+1):'データ蓄積'!$DB$1015,26,),0))</f>
        <v>0</v>
      </c>
      <c r="AA763" s="383">
        <f>IF($F762="申請キャンセル",0,IFERROR(VLOOKUP($D763,INDEX(データ蓄積!$A$16:$A$1015,MATCH($D763,データ蓄積!$A$16:$A$1015,0)+1):'データ蓄積'!$DB$1015,28,),0))</f>
        <v>0</v>
      </c>
      <c r="AB763" s="385">
        <f t="shared" ref="AB763" si="3899">IF($W763="初 年 度",TRUNC((+AA763-BP763)/2,0),0)</f>
        <v>0</v>
      </c>
      <c r="AC763" s="381"/>
      <c r="AD763" s="380">
        <f>IF($F762="申請キャンセル",0,IFERROR(VLOOKUP($D763,INDEX(データ蓄積!$A$16:$A$1015,MATCH($D763,データ蓄積!$A$16:$A$1015,0)+1):'データ蓄積'!$DB$1015,30,),0))</f>
        <v>0</v>
      </c>
      <c r="AE763" s="383">
        <f t="shared" si="3328"/>
        <v>0</v>
      </c>
      <c r="AF763" s="383">
        <f>IF($F762="申請キャンセル",0,IFERROR(VLOOKUP($D763,INDEX(データ蓄積!$A$16:$A$1015,MATCH($D763,データ蓄積!$A$16:$A$1015,0)+1):'データ蓄積'!$DB$1015,29,),0))</f>
        <v>0</v>
      </c>
      <c r="AG763" s="383">
        <f>IF($F762="申請キャンセル",0,IFERROR(VLOOKUP($D763,INDEX(データ蓄積!$A$16:$A$1015,MATCH($D763,データ蓄積!$A$16:$A$1015,0)+1):'データ蓄積'!$DB$1015,31,),0))</f>
        <v>0</v>
      </c>
      <c r="AH763" s="383">
        <f t="shared" si="3691"/>
        <v>0</v>
      </c>
      <c r="AI763" s="381"/>
      <c r="AJ763" s="385">
        <f t="shared" ref="AJ763" si="3900">+X763+AD763</f>
        <v>0</v>
      </c>
      <c r="AK763" s="390">
        <f t="shared" si="3890"/>
        <v>0</v>
      </c>
      <c r="AL763" s="383">
        <f t="shared" si="3890"/>
        <v>0</v>
      </c>
      <c r="AM763" s="383">
        <f t="shared" si="3890"/>
        <v>0</v>
      </c>
      <c r="AN763" s="385">
        <f t="shared" si="3890"/>
        <v>0</v>
      </c>
      <c r="AO763" s="381"/>
      <c r="AP763" s="383">
        <f>IF($F762="申請キャンセル",0,IFERROR(VLOOKUP($D763,INDEX(データ蓄積!$A$16:$A$1015,MATCH($D763,データ蓄積!$A$16:$A$1015,0)+1):'データ蓄積'!$DB$1015,33,),0))</f>
        <v>0</v>
      </c>
      <c r="AQ763" s="390">
        <f t="shared" si="3330"/>
        <v>0</v>
      </c>
      <c r="AR763" s="383">
        <f>IF($F762="申請キャンセル",0,IFERROR(VLOOKUP($D763,INDEX(データ蓄積!$A$16:$A$1015,MATCH($D763,データ蓄積!$A$16:$A$1015,0)+1):'データ蓄積'!$DB$1015,32,),0))</f>
        <v>0</v>
      </c>
      <c r="AS763" s="383">
        <f>IF($F762="申請キャンセル",0,IFERROR(VLOOKUP($D763,INDEX(データ蓄積!$A$16:$A$1015,MATCH($D763,データ蓄積!$A$16:$A$1015,0)+1):'データ蓄積'!$DB$1015,34,),0))</f>
        <v>0</v>
      </c>
      <c r="AT763" s="385">
        <f t="shared" si="3692"/>
        <v>0</v>
      </c>
      <c r="AU763" s="381"/>
      <c r="AV763" s="383">
        <f>IF($F762="申請キャンセル",0,IFERROR(VLOOKUP($D763,INDEX(データ蓄積!$A$16:$A$1015,MATCH($D763,データ蓄積!$A$16:$A$1015,0)+1):'データ蓄積'!$DB$1015,36,),0))</f>
        <v>0</v>
      </c>
      <c r="AW763" s="390">
        <f t="shared" si="3331"/>
        <v>0</v>
      </c>
      <c r="AX763" s="383">
        <f>IF($F762="申請キャンセル",0,IFERROR(VLOOKUP($D763,INDEX(データ蓄積!$A$16:$A$1015,MATCH($D763,データ蓄積!$A$16:$A$1015,0)+1):'データ蓄積'!$DB$1015,35,),0))</f>
        <v>0</v>
      </c>
      <c r="AY763" s="383">
        <f>IF($F762="申請キャンセル",0,IFERROR(VLOOKUP($D763,INDEX(データ蓄積!$A$16:$A$1015,MATCH($D763,データ蓄積!$A$16:$A$1015,0)+1):'データ蓄積'!$DB$1015,37,),0))</f>
        <v>0</v>
      </c>
      <c r="AZ763" s="385">
        <f t="shared" si="3693"/>
        <v>0</v>
      </c>
      <c r="BA763" s="381"/>
      <c r="BB763" s="391">
        <f t="shared" ref="BB763" si="3901">+AK763+AQ763+AW763</f>
        <v>0</v>
      </c>
      <c r="BC763" s="383">
        <f t="shared" si="3831"/>
        <v>0</v>
      </c>
      <c r="BD763" s="383">
        <f t="shared" si="3831"/>
        <v>0</v>
      </c>
      <c r="BE763" s="392">
        <f t="shared" si="3831"/>
        <v>0</v>
      </c>
      <c r="BF763" s="369"/>
      <c r="BG763" s="380">
        <f>IF($F762="申請キャンセル",0,IF(H763="（○）",220,0))</f>
        <v>0</v>
      </c>
      <c r="BH763" s="385">
        <f>IF($F762="申請キャンセル",0,IF(H763="（○）",SUM(AK763+AQ763+AW763),0))</f>
        <v>0</v>
      </c>
      <c r="BI763" s="383">
        <f>IF($F762="申請キャンセル",0,IF(H763="（○）",SUM(AL763+AR763),0))</f>
        <v>0</v>
      </c>
      <c r="BJ763" s="383">
        <f t="shared" si="3333"/>
        <v>0</v>
      </c>
      <c r="BK763" s="392">
        <f t="shared" ref="BK763" si="3902">IF($W763="初 年 度",TRUNC((+BJ763-CB763),0),0)</f>
        <v>0</v>
      </c>
      <c r="BL763" s="46"/>
      <c r="BM763" s="380">
        <f t="shared" si="3777"/>
        <v>0</v>
      </c>
      <c r="BN763" s="381">
        <f t="shared" si="3777"/>
        <v>0</v>
      </c>
      <c r="BP763" s="127">
        <f t="shared" si="3335"/>
        <v>0</v>
      </c>
      <c r="BQ763" s="128">
        <f t="shared" ref="BQ763" si="3903">ROUNDUP(BP763/2,0)</f>
        <v>0</v>
      </c>
      <c r="BR763" s="45"/>
      <c r="BS763" s="127">
        <f t="shared" si="3337"/>
        <v>0</v>
      </c>
      <c r="BT763" s="128">
        <f t="shared" ref="BT763" si="3904">ROUNDUP(BS763/2,0)</f>
        <v>0</v>
      </c>
      <c r="BU763" s="45"/>
      <c r="BV763" s="127">
        <f t="shared" si="3339"/>
        <v>0</v>
      </c>
      <c r="BW763" s="128">
        <f t="shared" si="3694"/>
        <v>0</v>
      </c>
      <c r="BX763" s="45"/>
      <c r="BY763" s="127">
        <f t="shared" si="3340"/>
        <v>0</v>
      </c>
      <c r="BZ763" s="128">
        <f t="shared" ref="BZ763" si="3905">ROUNDUP(BY763/2,0)</f>
        <v>0</v>
      </c>
      <c r="CA763" s="45"/>
      <c r="CB763" s="127">
        <f t="shared" si="3342"/>
        <v>0</v>
      </c>
      <c r="CC763" s="128">
        <f t="shared" ref="CC763" si="3906">+CB763</f>
        <v>0</v>
      </c>
      <c r="CD763" s="45"/>
      <c r="CE763" s="370">
        <f>IF($F762="申請キャンセル",0,IFERROR(VLOOKUP($D763,INDEX(データ蓄積!$A$16:$A$1015,MATCH($D763,データ蓄積!$A$16:$A$1015,0)+1):'データ蓄積'!$DB$1015,83,),0))</f>
        <v>0</v>
      </c>
      <c r="CF763" s="371">
        <f>IF($F762="申請キャンセル",0,IFERROR(VLOOKUP($D763,INDEX(データ蓄積!$A$16:$A$1015,MATCH($D763,データ蓄積!$A$16:$A$1015,0)+1):'データ蓄積'!$DB$1015,6,),0))</f>
        <v>0</v>
      </c>
      <c r="CG763" s="214" t="str">
        <f t="shared" si="3765"/>
        <v xml:space="preserve"> </v>
      </c>
      <c r="CH763" s="214" t="str">
        <f t="shared" si="3755"/>
        <v/>
      </c>
      <c r="CI763" s="214" t="str">
        <f t="shared" ref="CI763" si="3907">IF(CG763&gt;=CH763,"OK","下限本数を下回っています")</f>
        <v>OK</v>
      </c>
      <c r="CJ763" s="371">
        <f>IF($F762="申請キャンセル",0,IFERROR(VLOOKUP($D763,INDEX(データ蓄積!$A$16:$A$1015,MATCH($D763,データ蓄積!$A$16:$A$1015,0)+1):'データ蓄積'!$DB$1015,9,),0))</f>
        <v>0</v>
      </c>
      <c r="CK763" s="372">
        <f>IF($F762="申請キャンセル",0,IFERROR(VLOOKUP($D763,INDEX(データ蓄積!$A$16:$A$1015,MATCH($D763,データ蓄積!$A$16:$A$1015,0)+1):'データ蓄積'!$DB$1015,11,),0))</f>
        <v>0</v>
      </c>
      <c r="CL763" s="372">
        <f>IF($F762="申請キャンセル",0,IFERROR(VLOOKUP($D763,INDEX(データ蓄積!$A$16:$A$1015,MATCH($D763,データ蓄積!$A$16:$A$1015,0)+1):'データ蓄積'!$DB$1015,13,),0))</f>
        <v>0</v>
      </c>
      <c r="CM763" s="372">
        <f>IF($F762="申請キャンセル",0,IFERROR(VLOOKUP($D763,INDEX(データ蓄積!$A$16:$A$1015,MATCH($D763,データ蓄積!$A$16:$A$1015,0)+1):'データ蓄積'!$DB$1015,15,),0))</f>
        <v>0</v>
      </c>
      <c r="CN763" s="372">
        <f>IF($F762="申請キャンセル",0,IFERROR(VLOOKUP($D763,INDEX(データ蓄積!$A$16:$A$1015,MATCH($D763,データ蓄積!$A$16:$A$1015,0)+1):'データ蓄積'!$DB$1015,17,),0))</f>
        <v>0</v>
      </c>
      <c r="CO763" s="372">
        <f>IF($F762="申請キャンセル",0,IFERROR(VLOOKUP($D763,INDEX(データ蓄積!$A$16:$A$1015,MATCH($D763,データ蓄積!$A$16:$A$1015,0)+1):'データ蓄積'!$DB$1015,18,),0))</f>
        <v>0</v>
      </c>
      <c r="CP763" s="371">
        <f>IF($F762="申請キャンセル",0,IFERROR(VLOOKUP($D763,INDEX(データ蓄積!$A$16:$A$1015,MATCH($D763,データ蓄積!$A$16:$A$1015,0)+1):'データ蓄積'!$DB$1015,19,),0))</f>
        <v>0</v>
      </c>
      <c r="CQ763" s="372">
        <f>IF($F762="申請キャンセル",0,IFERROR(VLOOKUP($D763,INDEX(データ蓄積!$A$16:$A$1015,MATCH($D763,データ蓄積!$A$16:$A$1015,0)+1):'データ蓄積'!$DB$1015,24,),0))</f>
        <v>0</v>
      </c>
      <c r="CR763" s="99" t="str">
        <f>IF($F762="申請キャンセル",0,CONCATENATE(CS763,$CS$14,CT763,$CT$14,CU763,$CU$14))</f>
        <v>0年0月0日</v>
      </c>
      <c r="CS763" s="99">
        <f>IF($F762="申請キャンセル",0,IFERROR(VLOOKUP($D763,INDEX(データ蓄積!$A$16:$A$1015,MATCH($D763,データ蓄積!$A$16:$A$1015,0)+1):'データ蓄積'!$DB$1015,70,),0))</f>
        <v>0</v>
      </c>
      <c r="CT763" s="99">
        <f>IF($F762="申請キャンセル",0,IFERROR(VLOOKUP($D763,INDEX(データ蓄積!$A$16:$A$1015,MATCH($D763,データ蓄積!$A$16:$A$1015,0)+1):'データ蓄積'!$DB$1015,71,),0))</f>
        <v>0</v>
      </c>
      <c r="CU763" s="99">
        <f>IF($F762="申請キャンセル",0,IFERROR(VLOOKUP($D763,INDEX(データ蓄積!$A$16:$A$1015,MATCH($D763,データ蓄積!$A$16:$A$1015,0)+1):'データ蓄積'!$DB$1015,72,),0))</f>
        <v>0</v>
      </c>
      <c r="CV763" s="99" t="str">
        <f>IF($F762="申請キャンセル",0,CONCATENATE(CW763,$CW$14,CX763,$CX$14,CY763,$CY$14))</f>
        <v>0年0月0日</v>
      </c>
      <c r="CW763" s="99">
        <f>IF($F762="申請キャンセル",0,IFERROR(VLOOKUP($D763,INDEX(データ蓄積!$A$16:$A$1015,MATCH($D763,データ蓄積!$A$16:$A$1015,0)+1):'データ蓄積'!$DB$1015,73,),0))</f>
        <v>0</v>
      </c>
      <c r="CX763" s="99">
        <f>IF($F762="申請キャンセル",0,IFERROR(VLOOKUP($D763,INDEX(データ蓄積!$A$16:$A$1015,MATCH($D763,データ蓄積!$A$16:$A$1015,0)+1):'データ蓄積'!$DB$1015,74,),0))</f>
        <v>0</v>
      </c>
      <c r="CY763" s="99">
        <f>IF($F762="申請キャンセル",0,IFERROR(VLOOKUP($D763,INDEX(データ蓄積!$A$16:$A$1015,MATCH($D763,データ蓄積!$A$16:$A$1015,0)+1):'データ蓄積'!$DB$1015,75,),0))</f>
        <v>0</v>
      </c>
      <c r="CZ763" s="211">
        <f>IF($F762="申請キャンセル",0,IFERROR(VLOOKUP($D763,INDEX(データ蓄積!$A$16:$A$1015,MATCH($D763,データ蓄積!$A$16:$A$1015,0)+1):'データ蓄積'!$CF$1015,84,),0))</f>
        <v>0</v>
      </c>
      <c r="DA763" s="211">
        <f>IF($F762="申請キャンセル",0,IFERROR(VLOOKUP($D763,INDEX(データ蓄積!$A$16:$A$1015,MATCH($D763,データ蓄積!$A$16:$A$1015,0)+1):'データ蓄積'!$CG$1015,85,),0))</f>
        <v>0</v>
      </c>
      <c r="DB763" s="211">
        <f>IF($F762="申請キャンセル",0,IFERROR(VLOOKUP($D763,INDEX(データ蓄積!$A$16:$A$1015,MATCH($D763,データ蓄積!$A$16:$A$1015,0)+1):'データ蓄積'!$CH$1015,86,),0))</f>
        <v>0</v>
      </c>
      <c r="DC763" s="211"/>
      <c r="DD763" s="204">
        <f>IF($F762="申請キャンセル",0,IFERROR(VLOOKUP($D763,INDEX(データ蓄積!$A$16:$A$1015,MATCH($D763,データ蓄積!$A$16:$A$1015,0)+1):'データ蓄積'!$CN$1015,91,),0))</f>
        <v>0</v>
      </c>
      <c r="DE763" s="204">
        <f>IF($F762="申請キャンセル",0,IFERROR(VLOOKUP($D763,INDEX(データ蓄積!$A$16:$A$1015,MATCH($D763,データ蓄積!$A$16:$A$1015,0)+1):'データ蓄積'!$CN$1015,92,),0))</f>
        <v>0</v>
      </c>
    </row>
    <row r="764" spans="1:109" ht="18.75" customHeight="1" x14ac:dyDescent="0.15">
      <c r="A764" s="349">
        <f>IFERROR(VLOOKUP($D764,INDEX(データ蓄積!$A$16:$A$1015,MATCH($D764,データ蓄積!$A$16:$A$1015,0)):'データ蓄積'!$BI$1015,3,),0)</f>
        <v>0</v>
      </c>
      <c r="B764" s="350">
        <f>IFERROR(VLOOKUP($D764,INDEX(データ蓄積!$A$16:$A$1015,MATCH($D764,データ蓄積!$A$16:$A$1015,0)):'データ蓄積'!$BI$1015,4,),0)</f>
        <v>0</v>
      </c>
      <c r="C764" s="349">
        <f>IFERROR(VLOOKUP($D764,INDEX(データ蓄積!$A$16:$A$1015,MATCH($D764,データ蓄積!$A$16:$A$1015,0)):'データ蓄積'!$BI$1015,5,),0)</f>
        <v>0</v>
      </c>
      <c r="D764" s="349">
        <f t="shared" si="3650"/>
        <v>375</v>
      </c>
      <c r="E764" s="351">
        <f>IFERROR(VLOOKUP($D764,INDEX(データ蓄積!$A$16:$A$1015,MATCH($D764,データ蓄積!$A$16:$A$1015,0)):'データ蓄積'!$BI$1015,2,),0)</f>
        <v>0</v>
      </c>
      <c r="F764" s="352">
        <f>IFERROR(VLOOKUP($D764,INDEX(データ蓄積!$A$16:$A$1015,MATCH($D764,データ蓄積!$A$16:$A$1015,0)):'データ蓄積'!$CD$1015,82,),0)</f>
        <v>0</v>
      </c>
      <c r="G764" s="353">
        <f>IF($F764="申請キャンセル",0,IFERROR(VLOOKUP($D764,INDEX(データ蓄積!$A$16:$A$1015,MATCH($D764,データ蓄積!$A$16:$A$1015,0)):'データ蓄積'!$BI$1015,8,),0))</f>
        <v>0</v>
      </c>
      <c r="H764" s="346">
        <f>IF($F764="申請キャンセル",0,IFERROR(VLOOKUP($D764,INDEX(データ蓄積!$A$16:$A$1015,MATCH($D764,データ蓄積!$A$16:$A$1015,0)):'データ蓄積'!$BI$1015,10,),0))</f>
        <v>0</v>
      </c>
      <c r="I764" s="354" t="str">
        <f>IF($F764="申請キャンセル","",LEFT(IFERROR(VLOOKUP($D764,INDEX(データ蓄積!$A$16:$A$1015,MATCH($D764,データ蓄積!$A$16:$A$1015,0)):'データ蓄積'!$CH$1015,84,),""),2))</f>
        <v/>
      </c>
      <c r="J764" s="346" t="str">
        <f>IF($F764="申請キャンセル","",LEFT(IFERROR(VLOOKUP($D764,INDEX(データ蓄積!$A$16:$A$1015,MATCH($D764,データ蓄積!$A$16:$A$1015,0)):'データ蓄積'!$CL$1015,86,),""),2))</f>
        <v/>
      </c>
      <c r="K764" s="355">
        <f>IF($F764="申請キャンセル",0,IFERROR(VLOOKUP($D764,INDEX(データ蓄積!$A$16:$A$1015,MATCH($D764,データ蓄積!$A$16:$A$1015,0)):'データ蓄積'!$CO$1015,90,),0))</f>
        <v>0</v>
      </c>
      <c r="L764" s="350">
        <f>IF(G764=0,0,IF($F764="申請キャンセル",0,IF(K764="","","〇")))</f>
        <v>0</v>
      </c>
      <c r="M764" s="356">
        <f>IF($F764="申請キャンセル",0,IFERROR(VLOOKUP($D764,INDEX(データ蓄積!$A$16:$A$1015,MATCH($D764,データ蓄積!$A$16:$A$1015,0)):'データ蓄積'!$BI$1015,14,),))</f>
        <v>0</v>
      </c>
      <c r="N764" s="357">
        <f>IF($F764="申請キャンセル",0,IFERROR(VLOOKUP($D764,INDEX(データ蓄積!$A$16:$A$1015,MATCH($D764,データ蓄積!$A$16:$A$1015,0)):'データ蓄積'!$BI$1015,16,),0))</f>
        <v>0</v>
      </c>
      <c r="O764" s="356">
        <f>IF($F764="申請キャンセル",0,IFERROR(VLOOKUP($D764,INDEX(データ蓄積!$A$16:$A$1015,MATCH($D764,データ蓄積!$A$16:$A$1015,0)):'データ蓄積'!$BI$1015,20,),0))</f>
        <v>0</v>
      </c>
      <c r="P764" s="358">
        <f>IF($F764="申請キャンセル",0,IFERROR(VLOOKUP($D764,INDEX(データ蓄積!$A$16:$A$1015,MATCH($D764,データ蓄積!$A$16:$A$1015,0)):'データ蓄積'!$BI$1015,21,),0))</f>
        <v>0</v>
      </c>
      <c r="Q764" s="359">
        <f>IF($F764="申請キャンセル",0,IFERROR(VLOOKUP($D764,INDEX(データ蓄積!$A$16:$A$1015,MATCH($D764,データ蓄積!$A$16:$A$1015,0)):'データ蓄積'!$BI$1015,23,),0))</f>
        <v>0</v>
      </c>
      <c r="R764" s="360">
        <f>IF($F764="申請キャンセル",0,IFERROR(VLOOKUP($D764,INDEX(データ蓄積!$A$16:$A$1015,MATCH($D764,データ蓄積!$A$16:$A$1015,0)):'データ蓄積'!$CO$1015,92,),0))</f>
        <v>0</v>
      </c>
      <c r="S764" s="361">
        <f>IF($F764="申請キャンセル",0,IFERROR(VLOOKUP($D764,INDEX(データ蓄積!$A$16:$A$1015,MATCH($D764,データ蓄積!$A$16:$A$1015,0)):'データ蓄積'!$BI$1015,22,),0))</f>
        <v>0</v>
      </c>
      <c r="T764" s="362" t="str">
        <f>IF($F764="申請キャンセル",0,IF((AJ764+AP764)&gt;0,ROUNDDOWN((AJ764+AP764)/(AL764+AR764),4)*1000," "))</f>
        <v xml:space="preserve"> </v>
      </c>
      <c r="U764" s="363" t="str">
        <f>IF($F764="申請キャンセル",0,IFERROR(IF(AJ764+AP764=0,"",VLOOKUP(Q764,Sheet1!$B$4:$C$64,2,0)),0))</f>
        <v/>
      </c>
      <c r="V764" s="364">
        <f>IF($F764="申請キャンセル",0,IFERROR(VLOOKUP($D764,INDEX(データ蓄積!$A$16:$A$1015,MATCH($D764,データ蓄積!$A$16:$A$1015,0)):'データ蓄積'!$BI$1015,12,),0))</f>
        <v>0</v>
      </c>
      <c r="W764" s="365">
        <f>IF($F764="申請キャンセル",0,IFERROR(VLOOKUP($D764,INDEX(データ蓄積!$A$16:$A$1015,MATCH($D764,データ蓄積!$A$16:$A$1015,0)):'データ蓄積'!$BI$1015,25,),0))</f>
        <v>0</v>
      </c>
      <c r="X764" s="356">
        <f>IF($F764="申請キャンセル",0,IFERROR(VLOOKUP($D764,INDEX(データ蓄積!$A$16:$A$1015,MATCH($D764,データ蓄積!$A$16:$A$1015,0)):'データ蓄積'!$DB$1015,27,),0))</f>
        <v>0</v>
      </c>
      <c r="Y764" s="366">
        <f t="shared" si="3326"/>
        <v>0</v>
      </c>
      <c r="Z764" s="358">
        <f>IF($F764="申請キャンセル",0,IFERROR(VLOOKUP($D764,INDEX(データ蓄積!$A$16:$A$1015,MATCH($D764,データ蓄積!$A$16:$A$1015,0)):'データ蓄積'!$DB$1015,26,),0))</f>
        <v>0</v>
      </c>
      <c r="AA764" s="367">
        <f>IF($F764="申請キャンセル",0,IFERROR(VLOOKUP($D764,INDEX(データ蓄積!$A$16:$A$1015,MATCH($D764,データ蓄積!$A$16:$A$1015,0)):'データ蓄積'!$DB$1015,28,),0))</f>
        <v>0</v>
      </c>
      <c r="AB764" s="358">
        <f>IF($W764="初 年 度",TRUNC((+AA764-BP764)/2,0),0)</f>
        <v>0</v>
      </c>
      <c r="AC764" s="357"/>
      <c r="AD764" s="356">
        <f>IF($F764="申請キャンセル",0,IFERROR(VLOOKUP($D764,INDEX(データ蓄積!$A$16:$A$1015,MATCH($D764,データ蓄積!$A$16:$A$1015,0)):'データ蓄積'!$DB$1015,30,),0))</f>
        <v>0</v>
      </c>
      <c r="AE764" s="359">
        <f t="shared" si="3328"/>
        <v>0</v>
      </c>
      <c r="AF764" s="359">
        <f>IF($F764="申請キャンセル",0,IFERROR(VLOOKUP($D764,INDEX(データ蓄積!$A$16:$A$1015,MATCH($D764,データ蓄積!$A$16:$A$1015,0)):'データ蓄積'!$DB$1015,29,),0))</f>
        <v>0</v>
      </c>
      <c r="AG764" s="359">
        <f>IF($F764="申請キャンセル",0,IFERROR(VLOOKUP($D764,INDEX(データ蓄積!$A$16:$A$1015,MATCH($D764,データ蓄積!$A$16:$A$1015,0)):'データ蓄積'!$DB$1015,31,),0))</f>
        <v>0</v>
      </c>
      <c r="AH764" s="359">
        <f t="shared" si="3691"/>
        <v>0</v>
      </c>
      <c r="AI764" s="357"/>
      <c r="AJ764" s="358">
        <f>+X764+AD764</f>
        <v>0</v>
      </c>
      <c r="AK764" s="366">
        <f t="shared" si="3890"/>
        <v>0</v>
      </c>
      <c r="AL764" s="358">
        <f t="shared" si="3890"/>
        <v>0</v>
      </c>
      <c r="AM764" s="367">
        <f t="shared" si="3890"/>
        <v>0</v>
      </c>
      <c r="AN764" s="358">
        <f t="shared" si="3890"/>
        <v>0</v>
      </c>
      <c r="AO764" s="357"/>
      <c r="AP764" s="356">
        <f>IF($F764="申請キャンセル",0,IFERROR(VLOOKUP($D764,INDEX(データ蓄積!$A$16:$A$1015,MATCH($D764,データ蓄積!$A$16:$A$1015,0)):'データ蓄積'!$DB$1015,33,),0))</f>
        <v>0</v>
      </c>
      <c r="AQ764" s="366">
        <f t="shared" si="3330"/>
        <v>0</v>
      </c>
      <c r="AR764" s="358">
        <f>IF($F764="申請キャンセル",0,IFERROR(VLOOKUP($D764,INDEX(データ蓄積!$A$16:$A$1015,MATCH($D764,データ蓄積!$A$16:$A$1015,0)):'データ蓄積'!$DB$1015,32,),0))</f>
        <v>0</v>
      </c>
      <c r="AS764" s="367">
        <f>IF($F764="申請キャンセル",0,IFERROR(VLOOKUP($D764,INDEX(データ蓄積!$A$16:$A$1015,MATCH($D764,データ蓄積!$A$16:$A$1015,0)):'データ蓄積'!$DB$1015,34,),0))</f>
        <v>0</v>
      </c>
      <c r="AT764" s="358">
        <f t="shared" si="3692"/>
        <v>0</v>
      </c>
      <c r="AU764" s="357"/>
      <c r="AV764" s="356">
        <f>IF($F764="申請キャンセル",0,IFERROR(VLOOKUP($D764,INDEX(データ蓄積!$A$16:$A$1015,MATCH($D764,データ蓄積!$A$16:$A$1015,0)):'データ蓄積'!$DB$1015,36,),0))</f>
        <v>0</v>
      </c>
      <c r="AW764" s="366">
        <f t="shared" si="3331"/>
        <v>0</v>
      </c>
      <c r="AX764" s="358">
        <f>IF($F764="申請キャンセル",0,IFERROR(VLOOKUP($D764,INDEX(データ蓄積!$A$16:$A$1015,MATCH($D764,データ蓄積!$A$16:$A$1015,0)):'データ蓄積'!$DB$1015,35,),0))</f>
        <v>0</v>
      </c>
      <c r="AY764" s="367">
        <f>IF($F764="申請キャンセル",0,IFERROR(VLOOKUP($D764,INDEX(データ蓄積!$A$16:$A$1015,MATCH($D764,データ蓄積!$A$16:$A$1015,0)):'データ蓄積'!$DB$1015,37,),0))</f>
        <v>0</v>
      </c>
      <c r="AZ764" s="358">
        <f t="shared" si="3693"/>
        <v>0</v>
      </c>
      <c r="BA764" s="357"/>
      <c r="BB764" s="368">
        <f>+AK764+AQ764+AW764</f>
        <v>0</v>
      </c>
      <c r="BC764" s="358">
        <f t="shared" si="3831"/>
        <v>0</v>
      </c>
      <c r="BD764" s="367">
        <f t="shared" si="3831"/>
        <v>0</v>
      </c>
      <c r="BE764" s="361">
        <f t="shared" si="3831"/>
        <v>0</v>
      </c>
      <c r="BF764" s="369"/>
      <c r="BG764" s="356">
        <f>IF($F764="申請キャンセル",0,IF(H764="（○）",220,0))</f>
        <v>0</v>
      </c>
      <c r="BH764" s="359">
        <f>IF($F764="申請キャンセル",0,IF(H764="（○）",SUM(AK764+AQ764+AW764),0))</f>
        <v>0</v>
      </c>
      <c r="BI764" s="359">
        <f>IF($F764="申請キャンセル",0,IF(H764="（○）",SUM(AL764+AR764),0))</f>
        <v>0</v>
      </c>
      <c r="BJ764" s="359">
        <f t="shared" si="3333"/>
        <v>0</v>
      </c>
      <c r="BK764" s="361">
        <f>IF($W764="初 年 度",TRUNC((+BJ764-CB764),0),0)</f>
        <v>0</v>
      </c>
      <c r="BL764" s="46"/>
      <c r="BM764" s="356">
        <f t="shared" si="3777"/>
        <v>0</v>
      </c>
      <c r="BN764" s="357">
        <f t="shared" si="3777"/>
        <v>0</v>
      </c>
      <c r="BP764" s="125">
        <f t="shared" si="3335"/>
        <v>0</v>
      </c>
      <c r="BQ764" s="126">
        <f>ROUNDUP(BP764/2,0)</f>
        <v>0</v>
      </c>
      <c r="BR764" s="44"/>
      <c r="BS764" s="125">
        <f t="shared" si="3337"/>
        <v>0</v>
      </c>
      <c r="BT764" s="126">
        <f>ROUNDUP(BS764/2,0)</f>
        <v>0</v>
      </c>
      <c r="BU764" s="44"/>
      <c r="BV764" s="125">
        <f t="shared" si="3339"/>
        <v>0</v>
      </c>
      <c r="BW764" s="126">
        <f t="shared" si="3694"/>
        <v>0</v>
      </c>
      <c r="BX764" s="44"/>
      <c r="BY764" s="125">
        <f t="shared" si="3340"/>
        <v>0</v>
      </c>
      <c r="BZ764" s="126">
        <f>ROUNDUP(BY764/2,0)</f>
        <v>0</v>
      </c>
      <c r="CA764" s="44"/>
      <c r="CB764" s="125">
        <f t="shared" si="3342"/>
        <v>0</v>
      </c>
      <c r="CC764" s="126">
        <f>+CB764</f>
        <v>0</v>
      </c>
      <c r="CD764" s="44"/>
      <c r="CE764" s="370">
        <f>IF($F764="申請キャンセル",0,IF(CE765="","",CE765))</f>
        <v>0</v>
      </c>
      <c r="CF764" s="371">
        <f>IF($F764="申請キャンセル",0,IFERROR(VLOOKUP($D764,INDEX(データ蓄積!$A$16:$A$1015,MATCH($D764,データ蓄積!$A$16:$A$1015,0)):'データ蓄積'!$DB$1015,6,),0))</f>
        <v>0</v>
      </c>
      <c r="CG764" s="214" t="str">
        <f t="shared" si="3765"/>
        <v xml:space="preserve"> </v>
      </c>
      <c r="CH764" s="214" t="str">
        <f t="shared" si="3755"/>
        <v/>
      </c>
      <c r="CI764" s="214" t="str">
        <f>IF(CG764&gt;=CH764,"OK","下限本数を下回っています")</f>
        <v>OK</v>
      </c>
      <c r="CJ764" s="371">
        <f>IF($F764="申請キャンセル",0,IFERROR(VLOOKUP($D764,INDEX(データ蓄積!$A$16:$A$1015,MATCH($D764,データ蓄積!$A$16:$A$1015,0)):'データ蓄積'!$DB$1015,9,),0))</f>
        <v>0</v>
      </c>
      <c r="CK764" s="372">
        <f>IF($F764="申請キャンセル",0,IFERROR(VLOOKUP($D764,INDEX(データ蓄積!$A$16:$A$1015,MATCH($D764,データ蓄積!$A$16:$A$1015,0)):'データ蓄積'!$DB$1015,11,),0))</f>
        <v>0</v>
      </c>
      <c r="CL764" s="372">
        <f>IF($F764="申請キャンセル",0,IFERROR(VLOOKUP($D764,INDEX(データ蓄積!$A$16:$A$1015,MATCH($D764,データ蓄積!$A$16:$A$1015,0)):'データ蓄積'!$DB$1015,13,),0))</f>
        <v>0</v>
      </c>
      <c r="CM764" s="372">
        <f>IF($F764="申請キャンセル",0,IFERROR(VLOOKUP($D764,INDEX(データ蓄積!$A$16:$A$1015,MATCH($D764,データ蓄積!$A$16:$A$1015,0)):'データ蓄積'!$DB$1015,15,),0))</f>
        <v>0</v>
      </c>
      <c r="CN764" s="372">
        <f>IF($F764="申請キャンセル",0,IFERROR(VLOOKUP($D764,INDEX(データ蓄積!$A$16:$A$1015,MATCH($D764,データ蓄積!$A$16:$A$1015,0)):'データ蓄積'!$DB$1015,17,),0))</f>
        <v>0</v>
      </c>
      <c r="CO764" s="372">
        <f>IF($F764="申請キャンセル",0,IFERROR(VLOOKUP($D764,INDEX(データ蓄積!$A$16:$A$1015,MATCH($D764,データ蓄積!$A$16:$A$1015,0)):'データ蓄積'!$DB$1015,18,),0))</f>
        <v>0</v>
      </c>
      <c r="CP764" s="371">
        <f>IF($F764="申請キャンセル",0,IFERROR(VLOOKUP($D764,INDEX(データ蓄積!$A$16:$A$1015,MATCH($D764,データ蓄積!$A$16:$A$1015,0)):'データ蓄積'!$DB$1015,19,),0))</f>
        <v>0</v>
      </c>
      <c r="CQ764" s="372">
        <f>IF($F764="申請キャンセル",0,IFERROR(VLOOKUP($D764,INDEX(データ蓄積!$A$16:$A$1015,MATCH($D764,データ蓄積!$A$16:$A$1015,0)):'データ蓄積'!$DB$1015,24,),0))</f>
        <v>0</v>
      </c>
      <c r="CR764" s="99" t="str">
        <f>IF($F764="申請キャンセル",0,CONCATENATE(CS764,$CS$14,CT764,$CT$14,CU764,$CU$14))</f>
        <v>0年0月0日</v>
      </c>
      <c r="CS764" s="99">
        <f>IF($F764="申請キャンセル",0,IFERROR(VLOOKUP($D764,INDEX(データ蓄積!$A$16:$A$1015,MATCH($D764,データ蓄積!$A$16:$A$1015,0)):'データ蓄積'!$DB$1015,70,),0))</f>
        <v>0</v>
      </c>
      <c r="CT764" s="99">
        <f>IF($F764="申請キャンセル",0,IFERROR(VLOOKUP($D764,INDEX(データ蓄積!$A$16:$A$1015,MATCH($D764,データ蓄積!$A$16:$A$1015,0)):'データ蓄積'!$DB$1015,71,),0))</f>
        <v>0</v>
      </c>
      <c r="CU764" s="99">
        <f>IF($F764="申請キャンセル",0,IFERROR(VLOOKUP($D764,INDEX(データ蓄積!$A$16:$A$1015,MATCH($D764,データ蓄積!$A$16:$A$1015,0)):'データ蓄積'!$DB$1015,72,),0))</f>
        <v>0</v>
      </c>
      <c r="CV764" s="99" t="str">
        <f>IF($F764="申請キャンセル",0,CONCATENATE(CW764,$CW$14,CX764,$CX$14,CY764,$CY$14))</f>
        <v>0年0月0日</v>
      </c>
      <c r="CW764" s="99">
        <f>IF($F764="申請キャンセル",0,IFERROR(VLOOKUP($D764,INDEX(データ蓄積!$A$16:$A$1015,MATCH($D764,データ蓄積!$A$16:$A$1015,0)):'データ蓄積'!$DB$1015,73,),0))</f>
        <v>0</v>
      </c>
      <c r="CX764" s="99">
        <f>IF($F764="申請キャンセル",0,IFERROR(VLOOKUP($D764,INDEX(データ蓄積!$A$16:$A$1015,MATCH($D764,データ蓄積!$A$16:$A$1015,0)):'データ蓄積'!$DB$1015,74,),0))</f>
        <v>0</v>
      </c>
      <c r="CY764" s="99">
        <f>IF($F764="申請キャンセル",0,IFERROR(VLOOKUP($D764,INDEX(データ蓄積!$A$16:$A$1015,MATCH($D764,データ蓄積!$A$16:$A$1015,0)):'データ蓄積'!$DB$1015,75,),0))</f>
        <v>0</v>
      </c>
      <c r="CZ764" s="211">
        <f>IF($F764="申請キャンセル",0,IFERROR(VLOOKUP($D764,INDEX(データ蓄積!$A$16:$A$1015,MATCH($D764,データ蓄積!$A$16:$A$1015,0)):'データ蓄積'!$CF$1015,84,),0))</f>
        <v>0</v>
      </c>
      <c r="DA764" s="211">
        <f>IF($F764="申請キャンセル",0,IFERROR(VLOOKUP($D764,INDEX(データ蓄積!$A$16:$A$1015,MATCH($D764,データ蓄積!$A$16:$A$1015,0)):'データ蓄積'!$CG$1015,85,),0))</f>
        <v>0</v>
      </c>
      <c r="DB764" s="211">
        <f>IF($F764="申請キャンセル",0,IFERROR(VLOOKUP($D764,INDEX(データ蓄積!$A$16:$A$1015,MATCH($D764,データ蓄積!$A$16:$A$1015,0)):'データ蓄積'!$CH$1015,86,),0))</f>
        <v>0</v>
      </c>
      <c r="DC764" s="211"/>
      <c r="DD764" s="204">
        <f>IF($F764="申請キャンセル",0,IFERROR(VLOOKUP($D764,INDEX(データ蓄積!$A$16:$A$1015,MATCH($D764,データ蓄積!$A$16:$A$1015,0)):'データ蓄積'!$CN$1015,91,),0))</f>
        <v>0</v>
      </c>
      <c r="DE764" s="204">
        <f>IF($F764="申請キャンセル",0,IFERROR(VLOOKUP($D764,INDEX(データ蓄積!$A$16:$A$1015,MATCH($D764,データ蓄積!$A$16:$A$1015,0)):'データ蓄積'!$CN$1015,92,),0))</f>
        <v>0</v>
      </c>
    </row>
    <row r="765" spans="1:109" ht="18.75" customHeight="1" x14ac:dyDescent="0.15">
      <c r="A765" s="373">
        <f>IFERROR(VLOOKUP($D765,INDEX(データ蓄積!$A$16:$A$1015,MATCH($D765,データ蓄積!$A$16:$A$1015,0)+1):'データ蓄積'!$BI$1015,3,),0)</f>
        <v>0</v>
      </c>
      <c r="B765" s="374">
        <f>IFERROR(VLOOKUP($D765,INDEX(データ蓄積!$A$16:$A$1015,MATCH($D765,データ蓄積!$A$16:$A$1015,0)+1):'データ蓄積'!$BI$1015,4,),0)</f>
        <v>0</v>
      </c>
      <c r="C765" s="375">
        <f>IFERROR(VLOOKUP($D765,INDEX(データ蓄積!$A$16:$A$1015,MATCH($D765,データ蓄積!$A$16:$A$1015,0)+1):'データ蓄積'!$BI$1015,5,),0)</f>
        <v>0</v>
      </c>
      <c r="D765" s="373">
        <f t="shared" si="3650"/>
        <v>375</v>
      </c>
      <c r="E765" s="347">
        <f>IFERROR(VLOOKUP($D765,INDEX(データ蓄積!$A$16:$A$1015,MATCH($D765,データ蓄積!$A$16:$A$1015,0)+1):'データ蓄積'!$BI$1015,2,),0)</f>
        <v>0</v>
      </c>
      <c r="F765" s="376">
        <f>IFERROR(VLOOKUP($D765,INDEX(データ蓄積!$A$16:$A$1015,MATCH($D765,データ蓄積!$A$16:$A$1015,0)+1):'データ蓄積'!$CD$1015,82,),0)</f>
        <v>0</v>
      </c>
      <c r="G765" s="377">
        <f>IF($F764="申請キャンセル",0,IFERROR(VLOOKUP($D765,INDEX(データ蓄積!$A$16:$A$1015,MATCH($D765,データ蓄積!$A$16:$A$1015,0)+1):'データ蓄積'!$BI$1015,8,),0))</f>
        <v>0</v>
      </c>
      <c r="H765" s="347">
        <f>IF($F764="申請キャンセル",0,IFERROR(VLOOKUP($D765,INDEX(データ蓄積!$A$16:$A$1015,MATCH($D765,データ蓄積!$A$16:$A$1015,0)+1):'データ蓄積'!$BI$1015,10,),0))</f>
        <v>0</v>
      </c>
      <c r="I765" s="378" t="str">
        <f>IF($F764="申請キャンセル","",LEFT(IFERROR(VLOOKUP($D765,INDEX(データ蓄積!$A$16:$A$1015,MATCH($D765,データ蓄積!$A$16:$A$1015,0)+1):'データ蓄積'!$CH$1015,84,),""),2))</f>
        <v/>
      </c>
      <c r="J765" s="347" t="str">
        <f>IF($F764="申請キャンセル","",LEFT(IFERROR(VLOOKUP($D765,INDEX(データ蓄積!$A$16:$A$1015,MATCH($D764,データ蓄積!$A$16:$A$1015,0)+1):'データ蓄積'!$CL$1015,86,),""),2))</f>
        <v/>
      </c>
      <c r="K765" s="379">
        <f>IF($F764="申請キャンセル",0,IFERROR(VLOOKUP($D765,INDEX(データ蓄積!$A$16:$A$1015,MATCH($D765,データ蓄積!$A$16:$A$1015,0)+1):'データ蓄積'!$CO$1015,90,),0))</f>
        <v>0</v>
      </c>
      <c r="L765" s="374">
        <f t="shared" ref="L765" si="3908">IF(G765=0,0,IF($F765="申請キャンセル",0,IF(K765="","","〇")))</f>
        <v>0</v>
      </c>
      <c r="M765" s="380">
        <f>IF($F764="申請キャンセル",0,IFERROR(VLOOKUP($D765,INDEX(データ蓄積!$A$16:$A$1015,MATCH($D765,データ蓄積!$A$16:$A$1015,0)+1):'データ蓄積'!$BI$1015,14,),0))</f>
        <v>0</v>
      </c>
      <c r="N765" s="381">
        <f>IF($F764="申請キャンセル",0,IFERROR(VLOOKUP($D765,INDEX(データ蓄積!$A$16:$A$1015,MATCH($D765,データ蓄積!$A$16:$A$1015,0)+1):'データ蓄積'!$BI$1015,16,),0))</f>
        <v>0</v>
      </c>
      <c r="O765" s="382">
        <f>IF($F764="申請キャンセル",0,IFERROR(VLOOKUP($D765,INDEX(データ蓄積!$A$16:$A$1015,MATCH($D765,データ蓄積!$A$16:$A$1015,0)+1):'データ蓄積'!$BI$1015,20,),0))</f>
        <v>0</v>
      </c>
      <c r="P765" s="383">
        <f>IF($F764="申請キャンセル",0,IFERROR(VLOOKUP($D765,INDEX(データ蓄積!$A$16:$A$1015,MATCH($D765,データ蓄積!$A$16:$A$1015,0)+1):'データ蓄積'!$BI$1015,21,),0))</f>
        <v>0</v>
      </c>
      <c r="Q765" s="383">
        <f>IF($F764="申請キャンセル",0,IFERROR(VLOOKUP($D765,INDEX(データ蓄積!$A$16:$A$1015,MATCH($D765,データ蓄積!$A$16:$A$1015,0)+1):'データ蓄積'!$BI$1015,23,),0))</f>
        <v>0</v>
      </c>
      <c r="R765" s="384">
        <f>IF($F764="申請キャンセル",0,IFERROR(VLOOKUP($D765,INDEX(データ蓄積!$A$16:$A$1015,MATCH($D765,データ蓄積!$A$16:$A$1015,0)+1):'データ蓄積'!$CO$1015,92,),0))</f>
        <v>0</v>
      </c>
      <c r="S765" s="385">
        <f>IF($F764="申請キャンセル",0,IFERROR(VLOOKUP($D765,INDEX(データ蓄積!$A$16:$A$1015,MATCH($D765,データ蓄積!$A$16:$A$1015,0)+1):'データ蓄積'!$BI$1015,22,),0))</f>
        <v>0</v>
      </c>
      <c r="T765" s="386" t="str">
        <f>IF($F764="申請キャンセル",0,IF((AJ765+AP765)&gt;0,ROUNDDOWN((AJ765+AP765)/(AL765+AR765),4)*1000," "))</f>
        <v xml:space="preserve"> </v>
      </c>
      <c r="U765" s="387" t="str">
        <f>IF($F765="申請キャンセル",0,IFERROR(IF(AJ765+AP765=0,"",VLOOKUP(Q765,Sheet1!$B$4:$C$64,2,0)),0))</f>
        <v/>
      </c>
      <c r="V765" s="388">
        <f>IF($F764="申請キャンセル",0,IFERROR(VLOOKUP($D765,INDEX(データ蓄積!$A$16:$A$1015,MATCH($D765,データ蓄積!$A$16:$A$1015,0)+1):'データ蓄積'!$BI$1015,12,),0))</f>
        <v>0</v>
      </c>
      <c r="W765" s="389">
        <f>IF($F764="申請キャンセル",0,IFERROR(VLOOKUP($D765,INDEX(データ蓄積!$A$16:$A$1015,MATCH($D765,データ蓄積!$A$16:$A$1015,0)+1):'データ蓄積'!$BI$1015,25,),0))</f>
        <v>0</v>
      </c>
      <c r="X765" s="383">
        <f>IF($F764="申請キャンセル",0,IFERROR(VLOOKUP($D765,INDEX(データ蓄積!$A$16:$A$1015,MATCH($D765,データ蓄積!$A$16:$A$1015,0)+1):'データ蓄積'!$DB$1015,27,),0))</f>
        <v>0</v>
      </c>
      <c r="Y765" s="390">
        <f t="shared" si="3326"/>
        <v>0</v>
      </c>
      <c r="Z765" s="383">
        <f>IF($F764="申請キャンセル",0,IFERROR(VLOOKUP($D765,INDEX(データ蓄積!$A$16:$A$1015,MATCH($D765,データ蓄積!$A$16:$A$1015,0)+1):'データ蓄積'!$DB$1015,26,),0))</f>
        <v>0</v>
      </c>
      <c r="AA765" s="383">
        <f>IF($F764="申請キャンセル",0,IFERROR(VLOOKUP($D765,INDEX(データ蓄積!$A$16:$A$1015,MATCH($D765,データ蓄積!$A$16:$A$1015,0)+1):'データ蓄積'!$DB$1015,28,),0))</f>
        <v>0</v>
      </c>
      <c r="AB765" s="385">
        <f t="shared" ref="AB765" si="3909">IF($W765="初 年 度",TRUNC((+AA765-BP765)/2,0),0)</f>
        <v>0</v>
      </c>
      <c r="AC765" s="381"/>
      <c r="AD765" s="380">
        <f>IF($F764="申請キャンセル",0,IFERROR(VLOOKUP($D765,INDEX(データ蓄積!$A$16:$A$1015,MATCH($D765,データ蓄積!$A$16:$A$1015,0)+1):'データ蓄積'!$DB$1015,30,),0))</f>
        <v>0</v>
      </c>
      <c r="AE765" s="383">
        <f t="shared" si="3328"/>
        <v>0</v>
      </c>
      <c r="AF765" s="383">
        <f>IF($F764="申請キャンセル",0,IFERROR(VLOOKUP($D765,INDEX(データ蓄積!$A$16:$A$1015,MATCH($D765,データ蓄積!$A$16:$A$1015,0)+1):'データ蓄積'!$DB$1015,29,),0))</f>
        <v>0</v>
      </c>
      <c r="AG765" s="383">
        <f>IF($F764="申請キャンセル",0,IFERROR(VLOOKUP($D765,INDEX(データ蓄積!$A$16:$A$1015,MATCH($D765,データ蓄積!$A$16:$A$1015,0)+1):'データ蓄積'!$DB$1015,31,),0))</f>
        <v>0</v>
      </c>
      <c r="AH765" s="383">
        <f t="shared" si="3691"/>
        <v>0</v>
      </c>
      <c r="AI765" s="381"/>
      <c r="AJ765" s="385">
        <f t="shared" ref="AJ765" si="3910">+X765+AD765</f>
        <v>0</v>
      </c>
      <c r="AK765" s="390">
        <f t="shared" si="3890"/>
        <v>0</v>
      </c>
      <c r="AL765" s="383">
        <f t="shared" si="3890"/>
        <v>0</v>
      </c>
      <c r="AM765" s="383">
        <f t="shared" si="3890"/>
        <v>0</v>
      </c>
      <c r="AN765" s="385">
        <f t="shared" si="3890"/>
        <v>0</v>
      </c>
      <c r="AO765" s="381"/>
      <c r="AP765" s="383">
        <f>IF($F764="申請キャンセル",0,IFERROR(VLOOKUP($D765,INDEX(データ蓄積!$A$16:$A$1015,MATCH($D765,データ蓄積!$A$16:$A$1015,0)+1):'データ蓄積'!$DB$1015,33,),0))</f>
        <v>0</v>
      </c>
      <c r="AQ765" s="390">
        <f t="shared" si="3330"/>
        <v>0</v>
      </c>
      <c r="AR765" s="383">
        <f>IF($F764="申請キャンセル",0,IFERROR(VLOOKUP($D765,INDEX(データ蓄積!$A$16:$A$1015,MATCH($D765,データ蓄積!$A$16:$A$1015,0)+1):'データ蓄積'!$DB$1015,32,),0))</f>
        <v>0</v>
      </c>
      <c r="AS765" s="383">
        <f>IF($F764="申請キャンセル",0,IFERROR(VLOOKUP($D765,INDEX(データ蓄積!$A$16:$A$1015,MATCH($D765,データ蓄積!$A$16:$A$1015,0)+1):'データ蓄積'!$DB$1015,34,),0))</f>
        <v>0</v>
      </c>
      <c r="AT765" s="385">
        <f t="shared" si="3692"/>
        <v>0</v>
      </c>
      <c r="AU765" s="381"/>
      <c r="AV765" s="383">
        <f>IF($F764="申請キャンセル",0,IFERROR(VLOOKUP($D765,INDEX(データ蓄積!$A$16:$A$1015,MATCH($D765,データ蓄積!$A$16:$A$1015,0)+1):'データ蓄積'!$DB$1015,36,),0))</f>
        <v>0</v>
      </c>
      <c r="AW765" s="390">
        <f t="shared" si="3331"/>
        <v>0</v>
      </c>
      <c r="AX765" s="383">
        <f>IF($F764="申請キャンセル",0,IFERROR(VLOOKUP($D765,INDEX(データ蓄積!$A$16:$A$1015,MATCH($D765,データ蓄積!$A$16:$A$1015,0)+1):'データ蓄積'!$DB$1015,35,),0))</f>
        <v>0</v>
      </c>
      <c r="AY765" s="383">
        <f>IF($F764="申請キャンセル",0,IFERROR(VLOOKUP($D765,INDEX(データ蓄積!$A$16:$A$1015,MATCH($D765,データ蓄積!$A$16:$A$1015,0)+1):'データ蓄積'!$DB$1015,37,),0))</f>
        <v>0</v>
      </c>
      <c r="AZ765" s="385">
        <f t="shared" si="3693"/>
        <v>0</v>
      </c>
      <c r="BA765" s="381"/>
      <c r="BB765" s="391">
        <f t="shared" ref="BB765:BE780" si="3911">+AK765+AQ765+AW765</f>
        <v>0</v>
      </c>
      <c r="BC765" s="383">
        <f t="shared" si="3911"/>
        <v>0</v>
      </c>
      <c r="BD765" s="383">
        <f t="shared" si="3911"/>
        <v>0</v>
      </c>
      <c r="BE765" s="392">
        <f t="shared" si="3911"/>
        <v>0</v>
      </c>
      <c r="BF765" s="369"/>
      <c r="BG765" s="380">
        <f>IF($F764="申請キャンセル",0,IF(H765="（○）",220,0))</f>
        <v>0</v>
      </c>
      <c r="BH765" s="385">
        <f>IF($F764="申請キャンセル",0,IF(H765="（○）",SUM(AK765+AQ765+AW765),0))</f>
        <v>0</v>
      </c>
      <c r="BI765" s="383">
        <f>IF($F764="申請キャンセル",0,IF(H765="（○）",SUM(AL765+AR765),0))</f>
        <v>0</v>
      </c>
      <c r="BJ765" s="383">
        <f t="shared" si="3333"/>
        <v>0</v>
      </c>
      <c r="BK765" s="392">
        <f t="shared" ref="BK765" si="3912">IF($W765="初 年 度",TRUNC((+BJ765-CB765),0),0)</f>
        <v>0</v>
      </c>
      <c r="BL765" s="46"/>
      <c r="BM765" s="380">
        <f t="shared" si="3777"/>
        <v>0</v>
      </c>
      <c r="BN765" s="381">
        <f t="shared" si="3777"/>
        <v>0</v>
      </c>
      <c r="BP765" s="127">
        <f t="shared" si="3335"/>
        <v>0</v>
      </c>
      <c r="BQ765" s="128">
        <f t="shared" ref="BQ765" si="3913">ROUNDUP(BP765/2,0)</f>
        <v>0</v>
      </c>
      <c r="BR765" s="45"/>
      <c r="BS765" s="127">
        <f t="shared" si="3337"/>
        <v>0</v>
      </c>
      <c r="BT765" s="128">
        <f t="shared" ref="BT765" si="3914">ROUNDUP(BS765/2,0)</f>
        <v>0</v>
      </c>
      <c r="BU765" s="45"/>
      <c r="BV765" s="127">
        <f t="shared" si="3339"/>
        <v>0</v>
      </c>
      <c r="BW765" s="128">
        <f t="shared" si="3694"/>
        <v>0</v>
      </c>
      <c r="BX765" s="45"/>
      <c r="BY765" s="127">
        <f t="shared" si="3340"/>
        <v>0</v>
      </c>
      <c r="BZ765" s="128">
        <f t="shared" ref="BZ765" si="3915">ROUNDUP(BY765/2,0)</f>
        <v>0</v>
      </c>
      <c r="CA765" s="45"/>
      <c r="CB765" s="127">
        <f t="shared" si="3342"/>
        <v>0</v>
      </c>
      <c r="CC765" s="128">
        <f t="shared" ref="CC765" si="3916">+CB765</f>
        <v>0</v>
      </c>
      <c r="CD765" s="45"/>
      <c r="CE765" s="370">
        <f>IF($F764="申請キャンセル",0,IFERROR(VLOOKUP($D765,INDEX(データ蓄積!$A$16:$A$1015,MATCH($D765,データ蓄積!$A$16:$A$1015,0)+1):'データ蓄積'!$DB$1015,83,),0))</f>
        <v>0</v>
      </c>
      <c r="CF765" s="371">
        <f>IF($F764="申請キャンセル",0,IFERROR(VLOOKUP($D765,INDEX(データ蓄積!$A$16:$A$1015,MATCH($D765,データ蓄積!$A$16:$A$1015,0)+1):'データ蓄積'!$DB$1015,6,),0))</f>
        <v>0</v>
      </c>
      <c r="CG765" s="214" t="str">
        <f t="shared" si="3765"/>
        <v xml:space="preserve"> </v>
      </c>
      <c r="CH765" s="214" t="str">
        <f t="shared" si="3755"/>
        <v/>
      </c>
      <c r="CI765" s="214" t="str">
        <f t="shared" ref="CI765" si="3917">IF(CG765&gt;=CH765,"OK","下限本数を下回っています")</f>
        <v>OK</v>
      </c>
      <c r="CJ765" s="371">
        <f>IF($F764="申請キャンセル",0,IFERROR(VLOOKUP($D765,INDEX(データ蓄積!$A$16:$A$1015,MATCH($D765,データ蓄積!$A$16:$A$1015,0)+1):'データ蓄積'!$DB$1015,9,),0))</f>
        <v>0</v>
      </c>
      <c r="CK765" s="372">
        <f>IF($F764="申請キャンセル",0,IFERROR(VLOOKUP($D765,INDEX(データ蓄積!$A$16:$A$1015,MATCH($D765,データ蓄積!$A$16:$A$1015,0)+1):'データ蓄積'!$DB$1015,11,),0))</f>
        <v>0</v>
      </c>
      <c r="CL765" s="372">
        <f>IF($F764="申請キャンセル",0,IFERROR(VLOOKUP($D765,INDEX(データ蓄積!$A$16:$A$1015,MATCH($D765,データ蓄積!$A$16:$A$1015,0)+1):'データ蓄積'!$DB$1015,13,),0))</f>
        <v>0</v>
      </c>
      <c r="CM765" s="372">
        <f>IF($F764="申請キャンセル",0,IFERROR(VLOOKUP($D765,INDEX(データ蓄積!$A$16:$A$1015,MATCH($D765,データ蓄積!$A$16:$A$1015,0)+1):'データ蓄積'!$DB$1015,15,),0))</f>
        <v>0</v>
      </c>
      <c r="CN765" s="372">
        <f>IF($F764="申請キャンセル",0,IFERROR(VLOOKUP($D765,INDEX(データ蓄積!$A$16:$A$1015,MATCH($D765,データ蓄積!$A$16:$A$1015,0)+1):'データ蓄積'!$DB$1015,17,),0))</f>
        <v>0</v>
      </c>
      <c r="CO765" s="372">
        <f>IF($F764="申請キャンセル",0,IFERROR(VLOOKUP($D765,INDEX(データ蓄積!$A$16:$A$1015,MATCH($D765,データ蓄積!$A$16:$A$1015,0)+1):'データ蓄積'!$DB$1015,18,),0))</f>
        <v>0</v>
      </c>
      <c r="CP765" s="371">
        <f>IF($F764="申請キャンセル",0,IFERROR(VLOOKUP($D765,INDEX(データ蓄積!$A$16:$A$1015,MATCH($D765,データ蓄積!$A$16:$A$1015,0)+1):'データ蓄積'!$DB$1015,19,),0))</f>
        <v>0</v>
      </c>
      <c r="CQ765" s="372">
        <f>IF($F764="申請キャンセル",0,IFERROR(VLOOKUP($D765,INDEX(データ蓄積!$A$16:$A$1015,MATCH($D765,データ蓄積!$A$16:$A$1015,0)+1):'データ蓄積'!$DB$1015,24,),0))</f>
        <v>0</v>
      </c>
      <c r="CR765" s="99" t="str">
        <f>IF($F764="申請キャンセル",0,CONCATENATE(CS765,$CS$14,CT765,$CT$14,CU765,$CU$14))</f>
        <v>0年0月0日</v>
      </c>
      <c r="CS765" s="99">
        <f>IF($F764="申請キャンセル",0,IFERROR(VLOOKUP($D765,INDEX(データ蓄積!$A$16:$A$1015,MATCH($D765,データ蓄積!$A$16:$A$1015,0)+1):'データ蓄積'!$DB$1015,70,),0))</f>
        <v>0</v>
      </c>
      <c r="CT765" s="99">
        <f>IF($F764="申請キャンセル",0,IFERROR(VLOOKUP($D765,INDEX(データ蓄積!$A$16:$A$1015,MATCH($D765,データ蓄積!$A$16:$A$1015,0)+1):'データ蓄積'!$DB$1015,71,),0))</f>
        <v>0</v>
      </c>
      <c r="CU765" s="99">
        <f>IF($F764="申請キャンセル",0,IFERROR(VLOOKUP($D765,INDEX(データ蓄積!$A$16:$A$1015,MATCH($D765,データ蓄積!$A$16:$A$1015,0)+1):'データ蓄積'!$DB$1015,72,),0))</f>
        <v>0</v>
      </c>
      <c r="CV765" s="99" t="str">
        <f>IF($F764="申請キャンセル",0,CONCATENATE(CW765,$CW$14,CX765,$CX$14,CY765,$CY$14))</f>
        <v>0年0月0日</v>
      </c>
      <c r="CW765" s="99">
        <f>IF($F764="申請キャンセル",0,IFERROR(VLOOKUP($D765,INDEX(データ蓄積!$A$16:$A$1015,MATCH($D765,データ蓄積!$A$16:$A$1015,0)+1):'データ蓄積'!$DB$1015,73,),0))</f>
        <v>0</v>
      </c>
      <c r="CX765" s="99">
        <f>IF($F764="申請キャンセル",0,IFERROR(VLOOKUP($D765,INDEX(データ蓄積!$A$16:$A$1015,MATCH($D765,データ蓄積!$A$16:$A$1015,0)+1):'データ蓄積'!$DB$1015,74,),0))</f>
        <v>0</v>
      </c>
      <c r="CY765" s="99">
        <f>IF($F764="申請キャンセル",0,IFERROR(VLOOKUP($D765,INDEX(データ蓄積!$A$16:$A$1015,MATCH($D765,データ蓄積!$A$16:$A$1015,0)+1):'データ蓄積'!$DB$1015,75,),0))</f>
        <v>0</v>
      </c>
      <c r="CZ765" s="211">
        <f>IF($F764="申請キャンセル",0,IFERROR(VLOOKUP($D765,INDEX(データ蓄積!$A$16:$A$1015,MATCH($D765,データ蓄積!$A$16:$A$1015,0)+1):'データ蓄積'!$CF$1015,84,),0))</f>
        <v>0</v>
      </c>
      <c r="DA765" s="211">
        <f>IF($F764="申請キャンセル",0,IFERROR(VLOOKUP($D765,INDEX(データ蓄積!$A$16:$A$1015,MATCH($D765,データ蓄積!$A$16:$A$1015,0)+1):'データ蓄積'!$CG$1015,85,),0))</f>
        <v>0</v>
      </c>
      <c r="DB765" s="211">
        <f>IF($F764="申請キャンセル",0,IFERROR(VLOOKUP($D765,INDEX(データ蓄積!$A$16:$A$1015,MATCH($D765,データ蓄積!$A$16:$A$1015,0)+1):'データ蓄積'!$CH$1015,86,),0))</f>
        <v>0</v>
      </c>
      <c r="DC765" s="211"/>
      <c r="DD765" s="204">
        <f>IF($F764="申請キャンセル",0,IFERROR(VLOOKUP($D765,INDEX(データ蓄積!$A$16:$A$1015,MATCH($D765,データ蓄積!$A$16:$A$1015,0)+1):'データ蓄積'!$CN$1015,91,),0))</f>
        <v>0</v>
      </c>
      <c r="DE765" s="204">
        <f>IF($F764="申請キャンセル",0,IFERROR(VLOOKUP($D765,INDEX(データ蓄積!$A$16:$A$1015,MATCH($D765,データ蓄積!$A$16:$A$1015,0)+1):'データ蓄積'!$CN$1015,92,),0))</f>
        <v>0</v>
      </c>
    </row>
    <row r="766" spans="1:109" ht="18.75" customHeight="1" x14ac:dyDescent="0.15">
      <c r="A766" s="349">
        <f>IFERROR(VLOOKUP($D766,INDEX(データ蓄積!$A$16:$A$1015,MATCH($D766,データ蓄積!$A$16:$A$1015,0)):'データ蓄積'!$BI$1015,3,),0)</f>
        <v>0</v>
      </c>
      <c r="B766" s="350">
        <f>IFERROR(VLOOKUP($D766,INDEX(データ蓄積!$A$16:$A$1015,MATCH($D766,データ蓄積!$A$16:$A$1015,0)):'データ蓄積'!$BI$1015,4,),0)</f>
        <v>0</v>
      </c>
      <c r="C766" s="349">
        <f>IFERROR(VLOOKUP($D766,INDEX(データ蓄積!$A$16:$A$1015,MATCH($D766,データ蓄積!$A$16:$A$1015,0)):'データ蓄積'!$BI$1015,5,),0)</f>
        <v>0</v>
      </c>
      <c r="D766" s="349">
        <f t="shared" si="3650"/>
        <v>376</v>
      </c>
      <c r="E766" s="351">
        <f>IFERROR(VLOOKUP($D766,INDEX(データ蓄積!$A$16:$A$1015,MATCH($D766,データ蓄積!$A$16:$A$1015,0)):'データ蓄積'!$BI$1015,2,),0)</f>
        <v>0</v>
      </c>
      <c r="F766" s="352">
        <f>IFERROR(VLOOKUP($D766,INDEX(データ蓄積!$A$16:$A$1015,MATCH($D766,データ蓄積!$A$16:$A$1015,0)):'データ蓄積'!$CD$1015,82,),0)</f>
        <v>0</v>
      </c>
      <c r="G766" s="353">
        <f>IF($F766="申請キャンセル",0,IFERROR(VLOOKUP($D766,INDEX(データ蓄積!$A$16:$A$1015,MATCH($D766,データ蓄積!$A$16:$A$1015,0)):'データ蓄積'!$BI$1015,8,),0))</f>
        <v>0</v>
      </c>
      <c r="H766" s="346">
        <f>IF($F766="申請キャンセル",0,IFERROR(VLOOKUP($D766,INDEX(データ蓄積!$A$16:$A$1015,MATCH($D766,データ蓄積!$A$16:$A$1015,0)):'データ蓄積'!$BI$1015,10,),0))</f>
        <v>0</v>
      </c>
      <c r="I766" s="354" t="str">
        <f>IF($F766="申請キャンセル","",LEFT(IFERROR(VLOOKUP($D766,INDEX(データ蓄積!$A$16:$A$1015,MATCH($D766,データ蓄積!$A$16:$A$1015,0)):'データ蓄積'!$CH$1015,84,),""),2))</f>
        <v/>
      </c>
      <c r="J766" s="346" t="str">
        <f>IF($F766="申請キャンセル","",LEFT(IFERROR(VLOOKUP($D766,INDEX(データ蓄積!$A$16:$A$1015,MATCH($D766,データ蓄積!$A$16:$A$1015,0)):'データ蓄積'!$CL$1015,86,),""),2))</f>
        <v/>
      </c>
      <c r="K766" s="355">
        <f>IF($F766="申請キャンセル",0,IFERROR(VLOOKUP($D766,INDEX(データ蓄積!$A$16:$A$1015,MATCH($D766,データ蓄積!$A$16:$A$1015,0)):'データ蓄積'!$CO$1015,90,),0))</f>
        <v>0</v>
      </c>
      <c r="L766" s="350">
        <f>IF(G766=0,0,IF($F766="申請キャンセル",0,IF(K766="","","〇")))</f>
        <v>0</v>
      </c>
      <c r="M766" s="356">
        <f>IF($F766="申請キャンセル",0,IFERROR(VLOOKUP($D766,INDEX(データ蓄積!$A$16:$A$1015,MATCH($D766,データ蓄積!$A$16:$A$1015,0)):'データ蓄積'!$BI$1015,14,),))</f>
        <v>0</v>
      </c>
      <c r="N766" s="357">
        <f>IF($F766="申請キャンセル",0,IFERROR(VLOOKUP($D766,INDEX(データ蓄積!$A$16:$A$1015,MATCH($D766,データ蓄積!$A$16:$A$1015,0)):'データ蓄積'!$BI$1015,16,),0))</f>
        <v>0</v>
      </c>
      <c r="O766" s="356">
        <f>IF($F766="申請キャンセル",0,IFERROR(VLOOKUP($D766,INDEX(データ蓄積!$A$16:$A$1015,MATCH($D766,データ蓄積!$A$16:$A$1015,0)):'データ蓄積'!$BI$1015,20,),0))</f>
        <v>0</v>
      </c>
      <c r="P766" s="358">
        <f>IF($F766="申請キャンセル",0,IFERROR(VLOOKUP($D766,INDEX(データ蓄積!$A$16:$A$1015,MATCH($D766,データ蓄積!$A$16:$A$1015,0)):'データ蓄積'!$BI$1015,21,),0))</f>
        <v>0</v>
      </c>
      <c r="Q766" s="359">
        <f>IF($F766="申請キャンセル",0,IFERROR(VLOOKUP($D766,INDEX(データ蓄積!$A$16:$A$1015,MATCH($D766,データ蓄積!$A$16:$A$1015,0)):'データ蓄積'!$BI$1015,23,),0))</f>
        <v>0</v>
      </c>
      <c r="R766" s="360">
        <f>IF($F766="申請キャンセル",0,IFERROR(VLOOKUP($D766,INDEX(データ蓄積!$A$16:$A$1015,MATCH($D766,データ蓄積!$A$16:$A$1015,0)):'データ蓄積'!$CO$1015,92,),0))</f>
        <v>0</v>
      </c>
      <c r="S766" s="361">
        <f>IF($F766="申請キャンセル",0,IFERROR(VLOOKUP($D766,INDEX(データ蓄積!$A$16:$A$1015,MATCH($D766,データ蓄積!$A$16:$A$1015,0)):'データ蓄積'!$BI$1015,22,),0))</f>
        <v>0</v>
      </c>
      <c r="T766" s="362" t="str">
        <f>IF($F766="申請キャンセル",0,IF((AJ766+AP766)&gt;0,ROUNDDOWN((AJ766+AP766)/(AL766+AR766),4)*1000," "))</f>
        <v xml:space="preserve"> </v>
      </c>
      <c r="U766" s="363" t="str">
        <f>IF($F766="申請キャンセル",0,IFERROR(IF(AJ766+AP766=0,"",VLOOKUP(Q766,Sheet1!$B$4:$C$64,2,0)),0))</f>
        <v/>
      </c>
      <c r="V766" s="364">
        <f>IF($F766="申請キャンセル",0,IFERROR(VLOOKUP($D766,INDEX(データ蓄積!$A$16:$A$1015,MATCH($D766,データ蓄積!$A$16:$A$1015,0)):'データ蓄積'!$BI$1015,12,),0))</f>
        <v>0</v>
      </c>
      <c r="W766" s="365">
        <f>IF($F766="申請キャンセル",0,IFERROR(VLOOKUP($D766,INDEX(データ蓄積!$A$16:$A$1015,MATCH($D766,データ蓄積!$A$16:$A$1015,0)):'データ蓄積'!$BI$1015,25,),0))</f>
        <v>0</v>
      </c>
      <c r="X766" s="356">
        <f>IF($F766="申請キャンセル",0,IFERROR(VLOOKUP($D766,INDEX(データ蓄積!$A$16:$A$1015,MATCH($D766,データ蓄積!$A$16:$A$1015,0)):'データ蓄積'!$DB$1015,27,),0))</f>
        <v>0</v>
      </c>
      <c r="Y766" s="366">
        <f t="shared" si="3326"/>
        <v>0</v>
      </c>
      <c r="Z766" s="358">
        <f>IF($F766="申請キャンセル",0,IFERROR(VLOOKUP($D766,INDEX(データ蓄積!$A$16:$A$1015,MATCH($D766,データ蓄積!$A$16:$A$1015,0)):'データ蓄積'!$DB$1015,26,),0))</f>
        <v>0</v>
      </c>
      <c r="AA766" s="367">
        <f>IF($F766="申請キャンセル",0,IFERROR(VLOOKUP($D766,INDEX(データ蓄積!$A$16:$A$1015,MATCH($D766,データ蓄積!$A$16:$A$1015,0)):'データ蓄積'!$DB$1015,28,),0))</f>
        <v>0</v>
      </c>
      <c r="AB766" s="358">
        <f>IF($W766="初 年 度",TRUNC((+AA766-BP766)/2,0),0)</f>
        <v>0</v>
      </c>
      <c r="AC766" s="357"/>
      <c r="AD766" s="356">
        <f>IF($F766="申請キャンセル",0,IFERROR(VLOOKUP($D766,INDEX(データ蓄積!$A$16:$A$1015,MATCH($D766,データ蓄積!$A$16:$A$1015,0)):'データ蓄積'!$DB$1015,30,),0))</f>
        <v>0</v>
      </c>
      <c r="AE766" s="359">
        <f t="shared" si="3328"/>
        <v>0</v>
      </c>
      <c r="AF766" s="359">
        <f>IF($F766="申請キャンセル",0,IFERROR(VLOOKUP($D766,INDEX(データ蓄積!$A$16:$A$1015,MATCH($D766,データ蓄積!$A$16:$A$1015,0)):'データ蓄積'!$DB$1015,29,),0))</f>
        <v>0</v>
      </c>
      <c r="AG766" s="359">
        <f>IF($F766="申請キャンセル",0,IFERROR(VLOOKUP($D766,INDEX(データ蓄積!$A$16:$A$1015,MATCH($D766,データ蓄積!$A$16:$A$1015,0)):'データ蓄積'!$DB$1015,31,),0))</f>
        <v>0</v>
      </c>
      <c r="AH766" s="359">
        <f t="shared" si="3691"/>
        <v>0</v>
      </c>
      <c r="AI766" s="357"/>
      <c r="AJ766" s="358">
        <f>+X766+AD766</f>
        <v>0</v>
      </c>
      <c r="AK766" s="366">
        <f t="shared" si="3890"/>
        <v>0</v>
      </c>
      <c r="AL766" s="358">
        <f t="shared" si="3890"/>
        <v>0</v>
      </c>
      <c r="AM766" s="367">
        <f t="shared" si="3890"/>
        <v>0</v>
      </c>
      <c r="AN766" s="358">
        <f t="shared" si="3890"/>
        <v>0</v>
      </c>
      <c r="AO766" s="357"/>
      <c r="AP766" s="356">
        <f>IF($F766="申請キャンセル",0,IFERROR(VLOOKUP($D766,INDEX(データ蓄積!$A$16:$A$1015,MATCH($D766,データ蓄積!$A$16:$A$1015,0)):'データ蓄積'!$DB$1015,33,),0))</f>
        <v>0</v>
      </c>
      <c r="AQ766" s="366">
        <f t="shared" si="3330"/>
        <v>0</v>
      </c>
      <c r="AR766" s="358">
        <f>IF($F766="申請キャンセル",0,IFERROR(VLOOKUP($D766,INDEX(データ蓄積!$A$16:$A$1015,MATCH($D766,データ蓄積!$A$16:$A$1015,0)):'データ蓄積'!$DB$1015,32,),0))</f>
        <v>0</v>
      </c>
      <c r="AS766" s="367">
        <f>IF($F766="申請キャンセル",0,IFERROR(VLOOKUP($D766,INDEX(データ蓄積!$A$16:$A$1015,MATCH($D766,データ蓄積!$A$16:$A$1015,0)):'データ蓄積'!$DB$1015,34,),0))</f>
        <v>0</v>
      </c>
      <c r="AT766" s="358">
        <f t="shared" si="3692"/>
        <v>0</v>
      </c>
      <c r="AU766" s="357"/>
      <c r="AV766" s="356">
        <f>IF($F766="申請キャンセル",0,IFERROR(VLOOKUP($D766,INDEX(データ蓄積!$A$16:$A$1015,MATCH($D766,データ蓄積!$A$16:$A$1015,0)):'データ蓄積'!$DB$1015,36,),0))</f>
        <v>0</v>
      </c>
      <c r="AW766" s="366">
        <f t="shared" si="3331"/>
        <v>0</v>
      </c>
      <c r="AX766" s="358">
        <f>IF($F766="申請キャンセル",0,IFERROR(VLOOKUP($D766,INDEX(データ蓄積!$A$16:$A$1015,MATCH($D766,データ蓄積!$A$16:$A$1015,0)):'データ蓄積'!$DB$1015,35,),0))</f>
        <v>0</v>
      </c>
      <c r="AY766" s="367">
        <f>IF($F766="申請キャンセル",0,IFERROR(VLOOKUP($D766,INDEX(データ蓄積!$A$16:$A$1015,MATCH($D766,データ蓄積!$A$16:$A$1015,0)):'データ蓄積'!$DB$1015,37,),0))</f>
        <v>0</v>
      </c>
      <c r="AZ766" s="358">
        <f t="shared" si="3693"/>
        <v>0</v>
      </c>
      <c r="BA766" s="357"/>
      <c r="BB766" s="368">
        <f>+AK766+AQ766+AW766</f>
        <v>0</v>
      </c>
      <c r="BC766" s="358">
        <f t="shared" si="3911"/>
        <v>0</v>
      </c>
      <c r="BD766" s="367">
        <f t="shared" si="3911"/>
        <v>0</v>
      </c>
      <c r="BE766" s="361">
        <f t="shared" si="3911"/>
        <v>0</v>
      </c>
      <c r="BF766" s="369"/>
      <c r="BG766" s="356">
        <f>IF($F766="申請キャンセル",0,IF(H766="（○）",220,0))</f>
        <v>0</v>
      </c>
      <c r="BH766" s="359">
        <f>IF($F766="申請キャンセル",0,IF(H766="（○）",SUM(AK766+AQ766+AW766),0))</f>
        <v>0</v>
      </c>
      <c r="BI766" s="359">
        <f>IF($F766="申請キャンセル",0,IF(H766="（○）",SUM(AL766+AR766),0))</f>
        <v>0</v>
      </c>
      <c r="BJ766" s="359">
        <f t="shared" si="3333"/>
        <v>0</v>
      </c>
      <c r="BK766" s="361">
        <f>IF($W766="初 年 度",TRUNC((+BJ766-CB766),0),0)</f>
        <v>0</v>
      </c>
      <c r="BL766" s="46"/>
      <c r="BM766" s="356">
        <f t="shared" si="3777"/>
        <v>0</v>
      </c>
      <c r="BN766" s="357">
        <f t="shared" si="3777"/>
        <v>0</v>
      </c>
      <c r="BP766" s="125">
        <f t="shared" si="3335"/>
        <v>0</v>
      </c>
      <c r="BQ766" s="126">
        <f>ROUNDUP(BP766/2,0)</f>
        <v>0</v>
      </c>
      <c r="BR766" s="44"/>
      <c r="BS766" s="125">
        <f t="shared" si="3337"/>
        <v>0</v>
      </c>
      <c r="BT766" s="126">
        <f>ROUNDUP(BS766/2,0)</f>
        <v>0</v>
      </c>
      <c r="BU766" s="44"/>
      <c r="BV766" s="125">
        <f t="shared" si="3339"/>
        <v>0</v>
      </c>
      <c r="BW766" s="126">
        <f t="shared" si="3694"/>
        <v>0</v>
      </c>
      <c r="BX766" s="44"/>
      <c r="BY766" s="125">
        <f t="shared" si="3340"/>
        <v>0</v>
      </c>
      <c r="BZ766" s="126">
        <f>ROUNDUP(BY766/2,0)</f>
        <v>0</v>
      </c>
      <c r="CA766" s="44"/>
      <c r="CB766" s="125">
        <f t="shared" si="3342"/>
        <v>0</v>
      </c>
      <c r="CC766" s="126">
        <f>+CB766</f>
        <v>0</v>
      </c>
      <c r="CD766" s="44"/>
      <c r="CE766" s="370">
        <f>IF($F766="申請キャンセル",0,IF(CE767="","",CE767))</f>
        <v>0</v>
      </c>
      <c r="CF766" s="371">
        <f>IF($F766="申請キャンセル",0,IFERROR(VLOOKUP($D766,INDEX(データ蓄積!$A$16:$A$1015,MATCH($D766,データ蓄積!$A$16:$A$1015,0)):'データ蓄積'!$DB$1015,6,),0))</f>
        <v>0</v>
      </c>
      <c r="CG766" s="214" t="str">
        <f t="shared" si="3765"/>
        <v xml:space="preserve"> </v>
      </c>
      <c r="CH766" s="214" t="str">
        <f t="shared" si="3755"/>
        <v/>
      </c>
      <c r="CI766" s="214" t="str">
        <f>IF(CG766&gt;=CH766,"OK","下限本数を下回っています")</f>
        <v>OK</v>
      </c>
      <c r="CJ766" s="371">
        <f>IF($F766="申請キャンセル",0,IFERROR(VLOOKUP($D766,INDEX(データ蓄積!$A$16:$A$1015,MATCH($D766,データ蓄積!$A$16:$A$1015,0)):'データ蓄積'!$DB$1015,9,),0))</f>
        <v>0</v>
      </c>
      <c r="CK766" s="372">
        <f>IF($F766="申請キャンセル",0,IFERROR(VLOOKUP($D766,INDEX(データ蓄積!$A$16:$A$1015,MATCH($D766,データ蓄積!$A$16:$A$1015,0)):'データ蓄積'!$DB$1015,11,),0))</f>
        <v>0</v>
      </c>
      <c r="CL766" s="372">
        <f>IF($F766="申請キャンセル",0,IFERROR(VLOOKUP($D766,INDEX(データ蓄積!$A$16:$A$1015,MATCH($D766,データ蓄積!$A$16:$A$1015,0)):'データ蓄積'!$DB$1015,13,),0))</f>
        <v>0</v>
      </c>
      <c r="CM766" s="372">
        <f>IF($F766="申請キャンセル",0,IFERROR(VLOOKUP($D766,INDEX(データ蓄積!$A$16:$A$1015,MATCH($D766,データ蓄積!$A$16:$A$1015,0)):'データ蓄積'!$DB$1015,15,),0))</f>
        <v>0</v>
      </c>
      <c r="CN766" s="372">
        <f>IF($F766="申請キャンセル",0,IFERROR(VLOOKUP($D766,INDEX(データ蓄積!$A$16:$A$1015,MATCH($D766,データ蓄積!$A$16:$A$1015,0)):'データ蓄積'!$DB$1015,17,),0))</f>
        <v>0</v>
      </c>
      <c r="CO766" s="372">
        <f>IF($F766="申請キャンセル",0,IFERROR(VLOOKUP($D766,INDEX(データ蓄積!$A$16:$A$1015,MATCH($D766,データ蓄積!$A$16:$A$1015,0)):'データ蓄積'!$DB$1015,18,),0))</f>
        <v>0</v>
      </c>
      <c r="CP766" s="371">
        <f>IF($F766="申請キャンセル",0,IFERROR(VLOOKUP($D766,INDEX(データ蓄積!$A$16:$A$1015,MATCH($D766,データ蓄積!$A$16:$A$1015,0)):'データ蓄積'!$DB$1015,19,),0))</f>
        <v>0</v>
      </c>
      <c r="CQ766" s="372">
        <f>IF($F766="申請キャンセル",0,IFERROR(VLOOKUP($D766,INDEX(データ蓄積!$A$16:$A$1015,MATCH($D766,データ蓄積!$A$16:$A$1015,0)):'データ蓄積'!$DB$1015,24,),0))</f>
        <v>0</v>
      </c>
      <c r="CR766" s="99" t="str">
        <f>IF($F766="申請キャンセル",0,CONCATENATE(CS766,$CS$14,CT766,$CT$14,CU766,$CU$14))</f>
        <v>0年0月0日</v>
      </c>
      <c r="CS766" s="99">
        <f>IF($F766="申請キャンセル",0,IFERROR(VLOOKUP($D766,INDEX(データ蓄積!$A$16:$A$1015,MATCH($D766,データ蓄積!$A$16:$A$1015,0)):'データ蓄積'!$DB$1015,70,),0))</f>
        <v>0</v>
      </c>
      <c r="CT766" s="99">
        <f>IF($F766="申請キャンセル",0,IFERROR(VLOOKUP($D766,INDEX(データ蓄積!$A$16:$A$1015,MATCH($D766,データ蓄積!$A$16:$A$1015,0)):'データ蓄積'!$DB$1015,71,),0))</f>
        <v>0</v>
      </c>
      <c r="CU766" s="99">
        <f>IF($F766="申請キャンセル",0,IFERROR(VLOOKUP($D766,INDEX(データ蓄積!$A$16:$A$1015,MATCH($D766,データ蓄積!$A$16:$A$1015,0)):'データ蓄積'!$DB$1015,72,),0))</f>
        <v>0</v>
      </c>
      <c r="CV766" s="99" t="str">
        <f>IF($F766="申請キャンセル",0,CONCATENATE(CW766,$CW$14,CX766,$CX$14,CY766,$CY$14))</f>
        <v>0年0月0日</v>
      </c>
      <c r="CW766" s="99">
        <f>IF($F766="申請キャンセル",0,IFERROR(VLOOKUP($D766,INDEX(データ蓄積!$A$16:$A$1015,MATCH($D766,データ蓄積!$A$16:$A$1015,0)):'データ蓄積'!$DB$1015,73,),0))</f>
        <v>0</v>
      </c>
      <c r="CX766" s="99">
        <f>IF($F766="申請キャンセル",0,IFERROR(VLOOKUP($D766,INDEX(データ蓄積!$A$16:$A$1015,MATCH($D766,データ蓄積!$A$16:$A$1015,0)):'データ蓄積'!$DB$1015,74,),0))</f>
        <v>0</v>
      </c>
      <c r="CY766" s="99">
        <f>IF($F766="申請キャンセル",0,IFERROR(VLOOKUP($D766,INDEX(データ蓄積!$A$16:$A$1015,MATCH($D766,データ蓄積!$A$16:$A$1015,0)):'データ蓄積'!$DB$1015,75,),0))</f>
        <v>0</v>
      </c>
      <c r="CZ766" s="211">
        <f>IF($F766="申請キャンセル",0,IFERROR(VLOOKUP($D766,INDEX(データ蓄積!$A$16:$A$1015,MATCH($D766,データ蓄積!$A$16:$A$1015,0)):'データ蓄積'!$CF$1015,84,),0))</f>
        <v>0</v>
      </c>
      <c r="DA766" s="211">
        <f>IF($F766="申請キャンセル",0,IFERROR(VLOOKUP($D766,INDEX(データ蓄積!$A$16:$A$1015,MATCH($D766,データ蓄積!$A$16:$A$1015,0)):'データ蓄積'!$CG$1015,85,),0))</f>
        <v>0</v>
      </c>
      <c r="DB766" s="211">
        <f>IF($F766="申請キャンセル",0,IFERROR(VLOOKUP($D766,INDEX(データ蓄積!$A$16:$A$1015,MATCH($D766,データ蓄積!$A$16:$A$1015,0)):'データ蓄積'!$CH$1015,86,),0))</f>
        <v>0</v>
      </c>
      <c r="DC766" s="211"/>
      <c r="DD766" s="204">
        <f>IF($F766="申請キャンセル",0,IFERROR(VLOOKUP($D766,INDEX(データ蓄積!$A$16:$A$1015,MATCH($D766,データ蓄積!$A$16:$A$1015,0)):'データ蓄積'!$CN$1015,91,),0))</f>
        <v>0</v>
      </c>
      <c r="DE766" s="204">
        <f>IF($F766="申請キャンセル",0,IFERROR(VLOOKUP($D766,INDEX(データ蓄積!$A$16:$A$1015,MATCH($D766,データ蓄積!$A$16:$A$1015,0)):'データ蓄積'!$CN$1015,92,),0))</f>
        <v>0</v>
      </c>
    </row>
    <row r="767" spans="1:109" ht="18.75" customHeight="1" x14ac:dyDescent="0.15">
      <c r="A767" s="373">
        <f>IFERROR(VLOOKUP($D767,INDEX(データ蓄積!$A$16:$A$1015,MATCH($D767,データ蓄積!$A$16:$A$1015,0)+1):'データ蓄積'!$BI$1015,3,),0)</f>
        <v>0</v>
      </c>
      <c r="B767" s="374">
        <f>IFERROR(VLOOKUP($D767,INDEX(データ蓄積!$A$16:$A$1015,MATCH($D767,データ蓄積!$A$16:$A$1015,0)+1):'データ蓄積'!$BI$1015,4,),0)</f>
        <v>0</v>
      </c>
      <c r="C767" s="375">
        <f>IFERROR(VLOOKUP($D767,INDEX(データ蓄積!$A$16:$A$1015,MATCH($D767,データ蓄積!$A$16:$A$1015,0)+1):'データ蓄積'!$BI$1015,5,),0)</f>
        <v>0</v>
      </c>
      <c r="D767" s="373">
        <f t="shared" si="3650"/>
        <v>376</v>
      </c>
      <c r="E767" s="347">
        <f>IFERROR(VLOOKUP($D767,INDEX(データ蓄積!$A$16:$A$1015,MATCH($D767,データ蓄積!$A$16:$A$1015,0)+1):'データ蓄積'!$BI$1015,2,),0)</f>
        <v>0</v>
      </c>
      <c r="F767" s="376">
        <f>IFERROR(VLOOKUP($D767,INDEX(データ蓄積!$A$16:$A$1015,MATCH($D767,データ蓄積!$A$16:$A$1015,0)+1):'データ蓄積'!$CD$1015,82,),0)</f>
        <v>0</v>
      </c>
      <c r="G767" s="377">
        <f>IF($F766="申請キャンセル",0,IFERROR(VLOOKUP($D767,INDEX(データ蓄積!$A$16:$A$1015,MATCH($D767,データ蓄積!$A$16:$A$1015,0)+1):'データ蓄積'!$BI$1015,8,),0))</f>
        <v>0</v>
      </c>
      <c r="H767" s="347">
        <f>IF($F766="申請キャンセル",0,IFERROR(VLOOKUP($D767,INDEX(データ蓄積!$A$16:$A$1015,MATCH($D767,データ蓄積!$A$16:$A$1015,0)+1):'データ蓄積'!$BI$1015,10,),0))</f>
        <v>0</v>
      </c>
      <c r="I767" s="378" t="str">
        <f>IF($F766="申請キャンセル","",LEFT(IFERROR(VLOOKUP($D767,INDEX(データ蓄積!$A$16:$A$1015,MATCH($D767,データ蓄積!$A$16:$A$1015,0)+1):'データ蓄積'!$CH$1015,84,),""),2))</f>
        <v/>
      </c>
      <c r="J767" s="347" t="str">
        <f>IF($F766="申請キャンセル","",LEFT(IFERROR(VLOOKUP($D767,INDEX(データ蓄積!$A$16:$A$1015,MATCH($D766,データ蓄積!$A$16:$A$1015,0)+1):'データ蓄積'!$CL$1015,86,),""),2))</f>
        <v/>
      </c>
      <c r="K767" s="379">
        <f>IF($F766="申請キャンセル",0,IFERROR(VLOOKUP($D767,INDEX(データ蓄積!$A$16:$A$1015,MATCH($D767,データ蓄積!$A$16:$A$1015,0)+1):'データ蓄積'!$CO$1015,90,),0))</f>
        <v>0</v>
      </c>
      <c r="L767" s="374">
        <f t="shared" ref="L767" si="3918">IF(G767=0,0,IF($F767="申請キャンセル",0,IF(K767="","","〇")))</f>
        <v>0</v>
      </c>
      <c r="M767" s="380">
        <f>IF($F766="申請キャンセル",0,IFERROR(VLOOKUP($D767,INDEX(データ蓄積!$A$16:$A$1015,MATCH($D767,データ蓄積!$A$16:$A$1015,0)+1):'データ蓄積'!$BI$1015,14,),0))</f>
        <v>0</v>
      </c>
      <c r="N767" s="381">
        <f>IF($F766="申請キャンセル",0,IFERROR(VLOOKUP($D767,INDEX(データ蓄積!$A$16:$A$1015,MATCH($D767,データ蓄積!$A$16:$A$1015,0)+1):'データ蓄積'!$BI$1015,16,),0))</f>
        <v>0</v>
      </c>
      <c r="O767" s="382">
        <f>IF($F766="申請キャンセル",0,IFERROR(VLOOKUP($D767,INDEX(データ蓄積!$A$16:$A$1015,MATCH($D767,データ蓄積!$A$16:$A$1015,0)+1):'データ蓄積'!$BI$1015,20,),0))</f>
        <v>0</v>
      </c>
      <c r="P767" s="383">
        <f>IF($F766="申請キャンセル",0,IFERROR(VLOOKUP($D767,INDEX(データ蓄積!$A$16:$A$1015,MATCH($D767,データ蓄積!$A$16:$A$1015,0)+1):'データ蓄積'!$BI$1015,21,),0))</f>
        <v>0</v>
      </c>
      <c r="Q767" s="383">
        <f>IF($F766="申請キャンセル",0,IFERROR(VLOOKUP($D767,INDEX(データ蓄積!$A$16:$A$1015,MATCH($D767,データ蓄積!$A$16:$A$1015,0)+1):'データ蓄積'!$BI$1015,23,),0))</f>
        <v>0</v>
      </c>
      <c r="R767" s="384">
        <f>IF($F766="申請キャンセル",0,IFERROR(VLOOKUP($D767,INDEX(データ蓄積!$A$16:$A$1015,MATCH($D767,データ蓄積!$A$16:$A$1015,0)+1):'データ蓄積'!$CO$1015,92,),0))</f>
        <v>0</v>
      </c>
      <c r="S767" s="385">
        <f>IF($F766="申請キャンセル",0,IFERROR(VLOOKUP($D767,INDEX(データ蓄積!$A$16:$A$1015,MATCH($D767,データ蓄積!$A$16:$A$1015,0)+1):'データ蓄積'!$BI$1015,22,),0))</f>
        <v>0</v>
      </c>
      <c r="T767" s="386" t="str">
        <f>IF($F766="申請キャンセル",0,IF((AJ767+AP767)&gt;0,ROUNDDOWN((AJ767+AP767)/(AL767+AR767),4)*1000," "))</f>
        <v xml:space="preserve"> </v>
      </c>
      <c r="U767" s="387" t="str">
        <f>IF($F767="申請キャンセル",0,IFERROR(IF(AJ767+AP767=0,"",VLOOKUP(Q767,Sheet1!$B$4:$C$64,2,0)),0))</f>
        <v/>
      </c>
      <c r="V767" s="388">
        <f>IF($F766="申請キャンセル",0,IFERROR(VLOOKUP($D767,INDEX(データ蓄積!$A$16:$A$1015,MATCH($D767,データ蓄積!$A$16:$A$1015,0)+1):'データ蓄積'!$BI$1015,12,),0))</f>
        <v>0</v>
      </c>
      <c r="W767" s="389">
        <f>IF($F766="申請キャンセル",0,IFERROR(VLOOKUP($D767,INDEX(データ蓄積!$A$16:$A$1015,MATCH($D767,データ蓄積!$A$16:$A$1015,0)+1):'データ蓄積'!$BI$1015,25,),0))</f>
        <v>0</v>
      </c>
      <c r="X767" s="383">
        <f>IF($F766="申請キャンセル",0,IFERROR(VLOOKUP($D767,INDEX(データ蓄積!$A$16:$A$1015,MATCH($D767,データ蓄積!$A$16:$A$1015,0)+1):'データ蓄積'!$DB$1015,27,),0))</f>
        <v>0</v>
      </c>
      <c r="Y767" s="390">
        <f t="shared" si="3326"/>
        <v>0</v>
      </c>
      <c r="Z767" s="383">
        <f>IF($F766="申請キャンセル",0,IFERROR(VLOOKUP($D767,INDEX(データ蓄積!$A$16:$A$1015,MATCH($D767,データ蓄積!$A$16:$A$1015,0)+1):'データ蓄積'!$DB$1015,26,),0))</f>
        <v>0</v>
      </c>
      <c r="AA767" s="383">
        <f>IF($F766="申請キャンセル",0,IFERROR(VLOOKUP($D767,INDEX(データ蓄積!$A$16:$A$1015,MATCH($D767,データ蓄積!$A$16:$A$1015,0)+1):'データ蓄積'!$DB$1015,28,),0))</f>
        <v>0</v>
      </c>
      <c r="AB767" s="385">
        <f t="shared" ref="AB767" si="3919">IF($W767="初 年 度",TRUNC((+AA767-BP767)/2,0),0)</f>
        <v>0</v>
      </c>
      <c r="AC767" s="381"/>
      <c r="AD767" s="380">
        <f>IF($F766="申請キャンセル",0,IFERROR(VLOOKUP($D767,INDEX(データ蓄積!$A$16:$A$1015,MATCH($D767,データ蓄積!$A$16:$A$1015,0)+1):'データ蓄積'!$DB$1015,30,),0))</f>
        <v>0</v>
      </c>
      <c r="AE767" s="383">
        <f t="shared" si="3328"/>
        <v>0</v>
      </c>
      <c r="AF767" s="383">
        <f>IF($F766="申請キャンセル",0,IFERROR(VLOOKUP($D767,INDEX(データ蓄積!$A$16:$A$1015,MATCH($D767,データ蓄積!$A$16:$A$1015,0)+1):'データ蓄積'!$DB$1015,29,),0))</f>
        <v>0</v>
      </c>
      <c r="AG767" s="383">
        <f>IF($F766="申請キャンセル",0,IFERROR(VLOOKUP($D767,INDEX(データ蓄積!$A$16:$A$1015,MATCH($D767,データ蓄積!$A$16:$A$1015,0)+1):'データ蓄積'!$DB$1015,31,),0))</f>
        <v>0</v>
      </c>
      <c r="AH767" s="383">
        <f t="shared" si="3691"/>
        <v>0</v>
      </c>
      <c r="AI767" s="381"/>
      <c r="AJ767" s="385">
        <f t="shared" ref="AJ767" si="3920">+X767+AD767</f>
        <v>0</v>
      </c>
      <c r="AK767" s="390">
        <f t="shared" si="3890"/>
        <v>0</v>
      </c>
      <c r="AL767" s="383">
        <f t="shared" si="3890"/>
        <v>0</v>
      </c>
      <c r="AM767" s="383">
        <f t="shared" si="3890"/>
        <v>0</v>
      </c>
      <c r="AN767" s="385">
        <f t="shared" si="3890"/>
        <v>0</v>
      </c>
      <c r="AO767" s="381"/>
      <c r="AP767" s="383">
        <f>IF($F766="申請キャンセル",0,IFERROR(VLOOKUP($D767,INDEX(データ蓄積!$A$16:$A$1015,MATCH($D767,データ蓄積!$A$16:$A$1015,0)+1):'データ蓄積'!$DB$1015,33,),0))</f>
        <v>0</v>
      </c>
      <c r="AQ767" s="390">
        <f t="shared" si="3330"/>
        <v>0</v>
      </c>
      <c r="AR767" s="383">
        <f>IF($F766="申請キャンセル",0,IFERROR(VLOOKUP($D767,INDEX(データ蓄積!$A$16:$A$1015,MATCH($D767,データ蓄積!$A$16:$A$1015,0)+1):'データ蓄積'!$DB$1015,32,),0))</f>
        <v>0</v>
      </c>
      <c r="AS767" s="383">
        <f>IF($F766="申請キャンセル",0,IFERROR(VLOOKUP($D767,INDEX(データ蓄積!$A$16:$A$1015,MATCH($D767,データ蓄積!$A$16:$A$1015,0)+1):'データ蓄積'!$DB$1015,34,),0))</f>
        <v>0</v>
      </c>
      <c r="AT767" s="385">
        <f t="shared" si="3692"/>
        <v>0</v>
      </c>
      <c r="AU767" s="381"/>
      <c r="AV767" s="383">
        <f>IF($F766="申請キャンセル",0,IFERROR(VLOOKUP($D767,INDEX(データ蓄積!$A$16:$A$1015,MATCH($D767,データ蓄積!$A$16:$A$1015,0)+1):'データ蓄積'!$DB$1015,36,),0))</f>
        <v>0</v>
      </c>
      <c r="AW767" s="390">
        <f t="shared" si="3331"/>
        <v>0</v>
      </c>
      <c r="AX767" s="383">
        <f>IF($F766="申請キャンセル",0,IFERROR(VLOOKUP($D767,INDEX(データ蓄積!$A$16:$A$1015,MATCH($D767,データ蓄積!$A$16:$A$1015,0)+1):'データ蓄積'!$DB$1015,35,),0))</f>
        <v>0</v>
      </c>
      <c r="AY767" s="383">
        <f>IF($F766="申請キャンセル",0,IFERROR(VLOOKUP($D767,INDEX(データ蓄積!$A$16:$A$1015,MATCH($D767,データ蓄積!$A$16:$A$1015,0)+1):'データ蓄積'!$DB$1015,37,),0))</f>
        <v>0</v>
      </c>
      <c r="AZ767" s="385">
        <f t="shared" si="3693"/>
        <v>0</v>
      </c>
      <c r="BA767" s="381"/>
      <c r="BB767" s="391">
        <f t="shared" ref="BB767" si="3921">+AK767+AQ767+AW767</f>
        <v>0</v>
      </c>
      <c r="BC767" s="383">
        <f t="shared" si="3911"/>
        <v>0</v>
      </c>
      <c r="BD767" s="383">
        <f t="shared" si="3911"/>
        <v>0</v>
      </c>
      <c r="BE767" s="392">
        <f t="shared" si="3911"/>
        <v>0</v>
      </c>
      <c r="BF767" s="369"/>
      <c r="BG767" s="380">
        <f>IF($F766="申請キャンセル",0,IF(H767="（○）",220,0))</f>
        <v>0</v>
      </c>
      <c r="BH767" s="385">
        <f>IF($F766="申請キャンセル",0,IF(H767="（○）",SUM(AK767+AQ767+AW767),0))</f>
        <v>0</v>
      </c>
      <c r="BI767" s="383">
        <f>IF($F766="申請キャンセル",0,IF(H767="（○）",SUM(AL767+AR767),0))</f>
        <v>0</v>
      </c>
      <c r="BJ767" s="383">
        <f t="shared" si="3333"/>
        <v>0</v>
      </c>
      <c r="BK767" s="392">
        <f t="shared" ref="BK767" si="3922">IF($W767="初 年 度",TRUNC((+BJ767-CB767),0),0)</f>
        <v>0</v>
      </c>
      <c r="BL767" s="46"/>
      <c r="BM767" s="380">
        <f t="shared" si="3777"/>
        <v>0</v>
      </c>
      <c r="BN767" s="381">
        <f t="shared" si="3777"/>
        <v>0</v>
      </c>
      <c r="BP767" s="127">
        <f t="shared" si="3335"/>
        <v>0</v>
      </c>
      <c r="BQ767" s="128">
        <f t="shared" ref="BQ767" si="3923">ROUNDUP(BP767/2,0)</f>
        <v>0</v>
      </c>
      <c r="BR767" s="45"/>
      <c r="BS767" s="127">
        <f t="shared" si="3337"/>
        <v>0</v>
      </c>
      <c r="BT767" s="128">
        <f t="shared" ref="BT767" si="3924">ROUNDUP(BS767/2,0)</f>
        <v>0</v>
      </c>
      <c r="BU767" s="45"/>
      <c r="BV767" s="127">
        <f t="shared" si="3339"/>
        <v>0</v>
      </c>
      <c r="BW767" s="128">
        <f t="shared" si="3694"/>
        <v>0</v>
      </c>
      <c r="BX767" s="45"/>
      <c r="BY767" s="127">
        <f t="shared" si="3340"/>
        <v>0</v>
      </c>
      <c r="BZ767" s="128">
        <f t="shared" ref="BZ767" si="3925">ROUNDUP(BY767/2,0)</f>
        <v>0</v>
      </c>
      <c r="CA767" s="45"/>
      <c r="CB767" s="127">
        <f t="shared" si="3342"/>
        <v>0</v>
      </c>
      <c r="CC767" s="128">
        <f t="shared" ref="CC767" si="3926">+CB767</f>
        <v>0</v>
      </c>
      <c r="CD767" s="45"/>
      <c r="CE767" s="370">
        <f>IF($F766="申請キャンセル",0,IFERROR(VLOOKUP($D767,INDEX(データ蓄積!$A$16:$A$1015,MATCH($D767,データ蓄積!$A$16:$A$1015,0)+1):'データ蓄積'!$DB$1015,83,),0))</f>
        <v>0</v>
      </c>
      <c r="CF767" s="371">
        <f>IF($F766="申請キャンセル",0,IFERROR(VLOOKUP($D767,INDEX(データ蓄積!$A$16:$A$1015,MATCH($D767,データ蓄積!$A$16:$A$1015,0)+1):'データ蓄積'!$DB$1015,6,),0))</f>
        <v>0</v>
      </c>
      <c r="CG767" s="214" t="str">
        <f t="shared" si="3765"/>
        <v xml:space="preserve"> </v>
      </c>
      <c r="CH767" s="214" t="str">
        <f t="shared" si="3755"/>
        <v/>
      </c>
      <c r="CI767" s="214" t="str">
        <f t="shared" ref="CI767" si="3927">IF(CG767&gt;=CH767,"OK","下限本数を下回っています")</f>
        <v>OK</v>
      </c>
      <c r="CJ767" s="371">
        <f>IF($F766="申請キャンセル",0,IFERROR(VLOOKUP($D767,INDEX(データ蓄積!$A$16:$A$1015,MATCH($D767,データ蓄積!$A$16:$A$1015,0)+1):'データ蓄積'!$DB$1015,9,),0))</f>
        <v>0</v>
      </c>
      <c r="CK767" s="372">
        <f>IF($F766="申請キャンセル",0,IFERROR(VLOOKUP($D767,INDEX(データ蓄積!$A$16:$A$1015,MATCH($D767,データ蓄積!$A$16:$A$1015,0)+1):'データ蓄積'!$DB$1015,11,),0))</f>
        <v>0</v>
      </c>
      <c r="CL767" s="372">
        <f>IF($F766="申請キャンセル",0,IFERROR(VLOOKUP($D767,INDEX(データ蓄積!$A$16:$A$1015,MATCH($D767,データ蓄積!$A$16:$A$1015,0)+1):'データ蓄積'!$DB$1015,13,),0))</f>
        <v>0</v>
      </c>
      <c r="CM767" s="372">
        <f>IF($F766="申請キャンセル",0,IFERROR(VLOOKUP($D767,INDEX(データ蓄積!$A$16:$A$1015,MATCH($D767,データ蓄積!$A$16:$A$1015,0)+1):'データ蓄積'!$DB$1015,15,),0))</f>
        <v>0</v>
      </c>
      <c r="CN767" s="372">
        <f>IF($F766="申請キャンセル",0,IFERROR(VLOOKUP($D767,INDEX(データ蓄積!$A$16:$A$1015,MATCH($D767,データ蓄積!$A$16:$A$1015,0)+1):'データ蓄積'!$DB$1015,17,),0))</f>
        <v>0</v>
      </c>
      <c r="CO767" s="372">
        <f>IF($F766="申請キャンセル",0,IFERROR(VLOOKUP($D767,INDEX(データ蓄積!$A$16:$A$1015,MATCH($D767,データ蓄積!$A$16:$A$1015,0)+1):'データ蓄積'!$DB$1015,18,),0))</f>
        <v>0</v>
      </c>
      <c r="CP767" s="371">
        <f>IF($F766="申請キャンセル",0,IFERROR(VLOOKUP($D767,INDEX(データ蓄積!$A$16:$A$1015,MATCH($D767,データ蓄積!$A$16:$A$1015,0)+1):'データ蓄積'!$DB$1015,19,),0))</f>
        <v>0</v>
      </c>
      <c r="CQ767" s="372">
        <f>IF($F766="申請キャンセル",0,IFERROR(VLOOKUP($D767,INDEX(データ蓄積!$A$16:$A$1015,MATCH($D767,データ蓄積!$A$16:$A$1015,0)+1):'データ蓄積'!$DB$1015,24,),0))</f>
        <v>0</v>
      </c>
      <c r="CR767" s="99" t="str">
        <f>IF($F766="申請キャンセル",0,CONCATENATE(CS767,$CS$14,CT767,$CT$14,CU767,$CU$14))</f>
        <v>0年0月0日</v>
      </c>
      <c r="CS767" s="99">
        <f>IF($F766="申請キャンセル",0,IFERROR(VLOOKUP($D767,INDEX(データ蓄積!$A$16:$A$1015,MATCH($D767,データ蓄積!$A$16:$A$1015,0)+1):'データ蓄積'!$DB$1015,70,),0))</f>
        <v>0</v>
      </c>
      <c r="CT767" s="99">
        <f>IF($F766="申請キャンセル",0,IFERROR(VLOOKUP($D767,INDEX(データ蓄積!$A$16:$A$1015,MATCH($D767,データ蓄積!$A$16:$A$1015,0)+1):'データ蓄積'!$DB$1015,71,),0))</f>
        <v>0</v>
      </c>
      <c r="CU767" s="99">
        <f>IF($F766="申請キャンセル",0,IFERROR(VLOOKUP($D767,INDEX(データ蓄積!$A$16:$A$1015,MATCH($D767,データ蓄積!$A$16:$A$1015,0)+1):'データ蓄積'!$DB$1015,72,),0))</f>
        <v>0</v>
      </c>
      <c r="CV767" s="99" t="str">
        <f>IF($F766="申請キャンセル",0,CONCATENATE(CW767,$CW$14,CX767,$CX$14,CY767,$CY$14))</f>
        <v>0年0月0日</v>
      </c>
      <c r="CW767" s="99">
        <f>IF($F766="申請キャンセル",0,IFERROR(VLOOKUP($D767,INDEX(データ蓄積!$A$16:$A$1015,MATCH($D767,データ蓄積!$A$16:$A$1015,0)+1):'データ蓄積'!$DB$1015,73,),0))</f>
        <v>0</v>
      </c>
      <c r="CX767" s="99">
        <f>IF($F766="申請キャンセル",0,IFERROR(VLOOKUP($D767,INDEX(データ蓄積!$A$16:$A$1015,MATCH($D767,データ蓄積!$A$16:$A$1015,0)+1):'データ蓄積'!$DB$1015,74,),0))</f>
        <v>0</v>
      </c>
      <c r="CY767" s="99">
        <f>IF($F766="申請キャンセル",0,IFERROR(VLOOKUP($D767,INDEX(データ蓄積!$A$16:$A$1015,MATCH($D767,データ蓄積!$A$16:$A$1015,0)+1):'データ蓄積'!$DB$1015,75,),0))</f>
        <v>0</v>
      </c>
      <c r="CZ767" s="211">
        <f>IF($F766="申請キャンセル",0,IFERROR(VLOOKUP($D767,INDEX(データ蓄積!$A$16:$A$1015,MATCH($D767,データ蓄積!$A$16:$A$1015,0)+1):'データ蓄積'!$CF$1015,84,),0))</f>
        <v>0</v>
      </c>
      <c r="DA767" s="211">
        <f>IF($F766="申請キャンセル",0,IFERROR(VLOOKUP($D767,INDEX(データ蓄積!$A$16:$A$1015,MATCH($D767,データ蓄積!$A$16:$A$1015,0)+1):'データ蓄積'!$CG$1015,85,),0))</f>
        <v>0</v>
      </c>
      <c r="DB767" s="211">
        <f>IF($F766="申請キャンセル",0,IFERROR(VLOOKUP($D767,INDEX(データ蓄積!$A$16:$A$1015,MATCH($D767,データ蓄積!$A$16:$A$1015,0)+1):'データ蓄積'!$CH$1015,86,),0))</f>
        <v>0</v>
      </c>
      <c r="DC767" s="211"/>
      <c r="DD767" s="204">
        <f>IF($F766="申請キャンセル",0,IFERROR(VLOOKUP($D767,INDEX(データ蓄積!$A$16:$A$1015,MATCH($D767,データ蓄積!$A$16:$A$1015,0)+1):'データ蓄積'!$CN$1015,91,),0))</f>
        <v>0</v>
      </c>
      <c r="DE767" s="204">
        <f>IF($F766="申請キャンセル",0,IFERROR(VLOOKUP($D767,INDEX(データ蓄積!$A$16:$A$1015,MATCH($D767,データ蓄積!$A$16:$A$1015,0)+1):'データ蓄積'!$CN$1015,92,),0))</f>
        <v>0</v>
      </c>
    </row>
    <row r="768" spans="1:109" ht="18.75" customHeight="1" x14ac:dyDescent="0.15">
      <c r="A768" s="349">
        <f>IFERROR(VLOOKUP($D768,INDEX(データ蓄積!$A$16:$A$1015,MATCH($D768,データ蓄積!$A$16:$A$1015,0)):'データ蓄積'!$BI$1015,3,),0)</f>
        <v>0</v>
      </c>
      <c r="B768" s="350">
        <f>IFERROR(VLOOKUP($D768,INDEX(データ蓄積!$A$16:$A$1015,MATCH($D768,データ蓄積!$A$16:$A$1015,0)):'データ蓄積'!$BI$1015,4,),0)</f>
        <v>0</v>
      </c>
      <c r="C768" s="349">
        <f>IFERROR(VLOOKUP($D768,INDEX(データ蓄積!$A$16:$A$1015,MATCH($D768,データ蓄積!$A$16:$A$1015,0)):'データ蓄積'!$BI$1015,5,),0)</f>
        <v>0</v>
      </c>
      <c r="D768" s="349">
        <f t="shared" si="3650"/>
        <v>377</v>
      </c>
      <c r="E768" s="351">
        <f>IFERROR(VLOOKUP($D768,INDEX(データ蓄積!$A$16:$A$1015,MATCH($D768,データ蓄積!$A$16:$A$1015,0)):'データ蓄積'!$BI$1015,2,),0)</f>
        <v>0</v>
      </c>
      <c r="F768" s="352">
        <f>IFERROR(VLOOKUP($D768,INDEX(データ蓄積!$A$16:$A$1015,MATCH($D768,データ蓄積!$A$16:$A$1015,0)):'データ蓄積'!$CD$1015,82,),0)</f>
        <v>0</v>
      </c>
      <c r="G768" s="353">
        <f>IF($F768="申請キャンセル",0,IFERROR(VLOOKUP($D768,INDEX(データ蓄積!$A$16:$A$1015,MATCH($D768,データ蓄積!$A$16:$A$1015,0)):'データ蓄積'!$BI$1015,8,),0))</f>
        <v>0</v>
      </c>
      <c r="H768" s="346">
        <f>IF($F768="申請キャンセル",0,IFERROR(VLOOKUP($D768,INDEX(データ蓄積!$A$16:$A$1015,MATCH($D768,データ蓄積!$A$16:$A$1015,0)):'データ蓄積'!$BI$1015,10,),0))</f>
        <v>0</v>
      </c>
      <c r="I768" s="354" t="str">
        <f>IF($F768="申請キャンセル","",LEFT(IFERROR(VLOOKUP($D768,INDEX(データ蓄積!$A$16:$A$1015,MATCH($D768,データ蓄積!$A$16:$A$1015,0)):'データ蓄積'!$CH$1015,84,),""),2))</f>
        <v/>
      </c>
      <c r="J768" s="346" t="str">
        <f>IF($F768="申請キャンセル","",LEFT(IFERROR(VLOOKUP($D768,INDEX(データ蓄積!$A$16:$A$1015,MATCH($D768,データ蓄積!$A$16:$A$1015,0)):'データ蓄積'!$CL$1015,86,),""),2))</f>
        <v/>
      </c>
      <c r="K768" s="355">
        <f>IF($F768="申請キャンセル",0,IFERROR(VLOOKUP($D768,INDEX(データ蓄積!$A$16:$A$1015,MATCH($D768,データ蓄積!$A$16:$A$1015,0)):'データ蓄積'!$CO$1015,90,),0))</f>
        <v>0</v>
      </c>
      <c r="L768" s="350">
        <f>IF(G768=0,0,IF($F768="申請キャンセル",0,IF(K768="","","〇")))</f>
        <v>0</v>
      </c>
      <c r="M768" s="356">
        <f>IF($F768="申請キャンセル",0,IFERROR(VLOOKUP($D768,INDEX(データ蓄積!$A$16:$A$1015,MATCH($D768,データ蓄積!$A$16:$A$1015,0)):'データ蓄積'!$BI$1015,14,),))</f>
        <v>0</v>
      </c>
      <c r="N768" s="357">
        <f>IF($F768="申請キャンセル",0,IFERROR(VLOOKUP($D768,INDEX(データ蓄積!$A$16:$A$1015,MATCH($D768,データ蓄積!$A$16:$A$1015,0)):'データ蓄積'!$BI$1015,16,),0))</f>
        <v>0</v>
      </c>
      <c r="O768" s="356">
        <f>IF($F768="申請キャンセル",0,IFERROR(VLOOKUP($D768,INDEX(データ蓄積!$A$16:$A$1015,MATCH($D768,データ蓄積!$A$16:$A$1015,0)):'データ蓄積'!$BI$1015,20,),0))</f>
        <v>0</v>
      </c>
      <c r="P768" s="358">
        <f>IF($F768="申請キャンセル",0,IFERROR(VLOOKUP($D768,INDEX(データ蓄積!$A$16:$A$1015,MATCH($D768,データ蓄積!$A$16:$A$1015,0)):'データ蓄積'!$BI$1015,21,),0))</f>
        <v>0</v>
      </c>
      <c r="Q768" s="359">
        <f>IF($F768="申請キャンセル",0,IFERROR(VLOOKUP($D768,INDEX(データ蓄積!$A$16:$A$1015,MATCH($D768,データ蓄積!$A$16:$A$1015,0)):'データ蓄積'!$BI$1015,23,),0))</f>
        <v>0</v>
      </c>
      <c r="R768" s="360">
        <f>IF($F768="申請キャンセル",0,IFERROR(VLOOKUP($D768,INDEX(データ蓄積!$A$16:$A$1015,MATCH($D768,データ蓄積!$A$16:$A$1015,0)):'データ蓄積'!$CO$1015,92,),0))</f>
        <v>0</v>
      </c>
      <c r="S768" s="361">
        <f>IF($F768="申請キャンセル",0,IFERROR(VLOOKUP($D768,INDEX(データ蓄積!$A$16:$A$1015,MATCH($D768,データ蓄積!$A$16:$A$1015,0)):'データ蓄積'!$BI$1015,22,),0))</f>
        <v>0</v>
      </c>
      <c r="T768" s="362" t="str">
        <f>IF($F768="申請キャンセル",0,IF((AJ768+AP768)&gt;0,ROUNDDOWN((AJ768+AP768)/(AL768+AR768),4)*1000," "))</f>
        <v xml:space="preserve"> </v>
      </c>
      <c r="U768" s="363" t="str">
        <f>IF($F768="申請キャンセル",0,IFERROR(IF(AJ768+AP768=0,"",VLOOKUP(Q768,Sheet1!$B$4:$C$64,2,0)),0))</f>
        <v/>
      </c>
      <c r="V768" s="364">
        <f>IF($F768="申請キャンセル",0,IFERROR(VLOOKUP($D768,INDEX(データ蓄積!$A$16:$A$1015,MATCH($D768,データ蓄積!$A$16:$A$1015,0)):'データ蓄積'!$BI$1015,12,),0))</f>
        <v>0</v>
      </c>
      <c r="W768" s="365">
        <f>IF($F768="申請キャンセル",0,IFERROR(VLOOKUP($D768,INDEX(データ蓄積!$A$16:$A$1015,MATCH($D768,データ蓄積!$A$16:$A$1015,0)):'データ蓄積'!$BI$1015,25,),0))</f>
        <v>0</v>
      </c>
      <c r="X768" s="356">
        <f>IF($F768="申請キャンセル",0,IFERROR(VLOOKUP($D768,INDEX(データ蓄積!$A$16:$A$1015,MATCH($D768,データ蓄積!$A$16:$A$1015,0)):'データ蓄積'!$DB$1015,27,),0))</f>
        <v>0</v>
      </c>
      <c r="Y768" s="366">
        <f t="shared" si="3326"/>
        <v>0</v>
      </c>
      <c r="Z768" s="358">
        <f>IF($F768="申請キャンセル",0,IFERROR(VLOOKUP($D768,INDEX(データ蓄積!$A$16:$A$1015,MATCH($D768,データ蓄積!$A$16:$A$1015,0)):'データ蓄積'!$DB$1015,26,),0))</f>
        <v>0</v>
      </c>
      <c r="AA768" s="367">
        <f>IF($F768="申請キャンセル",0,IFERROR(VLOOKUP($D768,INDEX(データ蓄積!$A$16:$A$1015,MATCH($D768,データ蓄積!$A$16:$A$1015,0)):'データ蓄積'!$DB$1015,28,),0))</f>
        <v>0</v>
      </c>
      <c r="AB768" s="358">
        <f>IF($W768="初 年 度",TRUNC((+AA768-BP768)/2,0),0)</f>
        <v>0</v>
      </c>
      <c r="AC768" s="357"/>
      <c r="AD768" s="356">
        <f>IF($F768="申請キャンセル",0,IFERROR(VLOOKUP($D768,INDEX(データ蓄積!$A$16:$A$1015,MATCH($D768,データ蓄積!$A$16:$A$1015,0)):'データ蓄積'!$DB$1015,30,),0))</f>
        <v>0</v>
      </c>
      <c r="AE768" s="359">
        <f t="shared" si="3328"/>
        <v>0</v>
      </c>
      <c r="AF768" s="359">
        <f>IF($F768="申請キャンセル",0,IFERROR(VLOOKUP($D768,INDEX(データ蓄積!$A$16:$A$1015,MATCH($D768,データ蓄積!$A$16:$A$1015,0)):'データ蓄積'!$DB$1015,29,),0))</f>
        <v>0</v>
      </c>
      <c r="AG768" s="359">
        <f>IF($F768="申請キャンセル",0,IFERROR(VLOOKUP($D768,INDEX(データ蓄積!$A$16:$A$1015,MATCH($D768,データ蓄積!$A$16:$A$1015,0)):'データ蓄積'!$DB$1015,31,),0))</f>
        <v>0</v>
      </c>
      <c r="AH768" s="359">
        <f t="shared" si="3691"/>
        <v>0</v>
      </c>
      <c r="AI768" s="357"/>
      <c r="AJ768" s="358">
        <f>+X768+AD768</f>
        <v>0</v>
      </c>
      <c r="AK768" s="366">
        <f t="shared" si="3890"/>
        <v>0</v>
      </c>
      <c r="AL768" s="358">
        <f t="shared" si="3890"/>
        <v>0</v>
      </c>
      <c r="AM768" s="367">
        <f t="shared" si="3890"/>
        <v>0</v>
      </c>
      <c r="AN768" s="358">
        <f t="shared" si="3890"/>
        <v>0</v>
      </c>
      <c r="AO768" s="357"/>
      <c r="AP768" s="356">
        <f>IF($F768="申請キャンセル",0,IFERROR(VLOOKUP($D768,INDEX(データ蓄積!$A$16:$A$1015,MATCH($D768,データ蓄積!$A$16:$A$1015,0)):'データ蓄積'!$DB$1015,33,),0))</f>
        <v>0</v>
      </c>
      <c r="AQ768" s="366">
        <f t="shared" si="3330"/>
        <v>0</v>
      </c>
      <c r="AR768" s="358">
        <f>IF($F768="申請キャンセル",0,IFERROR(VLOOKUP($D768,INDEX(データ蓄積!$A$16:$A$1015,MATCH($D768,データ蓄積!$A$16:$A$1015,0)):'データ蓄積'!$DB$1015,32,),0))</f>
        <v>0</v>
      </c>
      <c r="AS768" s="367">
        <f>IF($F768="申請キャンセル",0,IFERROR(VLOOKUP($D768,INDEX(データ蓄積!$A$16:$A$1015,MATCH($D768,データ蓄積!$A$16:$A$1015,0)):'データ蓄積'!$DB$1015,34,),0))</f>
        <v>0</v>
      </c>
      <c r="AT768" s="358">
        <f t="shared" si="3692"/>
        <v>0</v>
      </c>
      <c r="AU768" s="357"/>
      <c r="AV768" s="356">
        <f>IF($F768="申請キャンセル",0,IFERROR(VLOOKUP($D768,INDEX(データ蓄積!$A$16:$A$1015,MATCH($D768,データ蓄積!$A$16:$A$1015,0)):'データ蓄積'!$DB$1015,36,),0))</f>
        <v>0</v>
      </c>
      <c r="AW768" s="366">
        <f t="shared" si="3331"/>
        <v>0</v>
      </c>
      <c r="AX768" s="358">
        <f>IF($F768="申請キャンセル",0,IFERROR(VLOOKUP($D768,INDEX(データ蓄積!$A$16:$A$1015,MATCH($D768,データ蓄積!$A$16:$A$1015,0)):'データ蓄積'!$DB$1015,35,),0))</f>
        <v>0</v>
      </c>
      <c r="AY768" s="367">
        <f>IF($F768="申請キャンセル",0,IFERROR(VLOOKUP($D768,INDEX(データ蓄積!$A$16:$A$1015,MATCH($D768,データ蓄積!$A$16:$A$1015,0)):'データ蓄積'!$DB$1015,37,),0))</f>
        <v>0</v>
      </c>
      <c r="AZ768" s="358">
        <f t="shared" si="3693"/>
        <v>0</v>
      </c>
      <c r="BA768" s="357"/>
      <c r="BB768" s="368">
        <f>+AK768+AQ768+AW768</f>
        <v>0</v>
      </c>
      <c r="BC768" s="358">
        <f t="shared" si="3911"/>
        <v>0</v>
      </c>
      <c r="BD768" s="367">
        <f t="shared" si="3911"/>
        <v>0</v>
      </c>
      <c r="BE768" s="361">
        <f t="shared" si="3911"/>
        <v>0</v>
      </c>
      <c r="BF768" s="369"/>
      <c r="BG768" s="356">
        <f>IF($F768="申請キャンセル",0,IF(H768="（○）",220,0))</f>
        <v>0</v>
      </c>
      <c r="BH768" s="359">
        <f>IF($F768="申請キャンセル",0,IF(H768="（○）",SUM(AK768+AQ768+AW768),0))</f>
        <v>0</v>
      </c>
      <c r="BI768" s="359">
        <f>IF($F768="申請キャンセル",0,IF(H768="（○）",SUM(AL768+AR768),0))</f>
        <v>0</v>
      </c>
      <c r="BJ768" s="359">
        <f t="shared" si="3333"/>
        <v>0</v>
      </c>
      <c r="BK768" s="361">
        <f>IF($W768="初 年 度",TRUNC((+BJ768-CB768),0),0)</f>
        <v>0</v>
      </c>
      <c r="BL768" s="46"/>
      <c r="BM768" s="356">
        <f t="shared" si="3777"/>
        <v>0</v>
      </c>
      <c r="BN768" s="357">
        <f t="shared" si="3777"/>
        <v>0</v>
      </c>
      <c r="BP768" s="125">
        <f t="shared" si="3335"/>
        <v>0</v>
      </c>
      <c r="BQ768" s="126">
        <f>ROUNDUP(BP768/2,0)</f>
        <v>0</v>
      </c>
      <c r="BR768" s="44"/>
      <c r="BS768" s="125">
        <f t="shared" si="3337"/>
        <v>0</v>
      </c>
      <c r="BT768" s="126">
        <f>ROUNDUP(BS768/2,0)</f>
        <v>0</v>
      </c>
      <c r="BU768" s="44"/>
      <c r="BV768" s="125">
        <f t="shared" si="3339"/>
        <v>0</v>
      </c>
      <c r="BW768" s="126">
        <f t="shared" si="3694"/>
        <v>0</v>
      </c>
      <c r="BX768" s="44"/>
      <c r="BY768" s="125">
        <f t="shared" si="3340"/>
        <v>0</v>
      </c>
      <c r="BZ768" s="126">
        <f>ROUNDUP(BY768/2,0)</f>
        <v>0</v>
      </c>
      <c r="CA768" s="44"/>
      <c r="CB768" s="125">
        <f t="shared" si="3342"/>
        <v>0</v>
      </c>
      <c r="CC768" s="126">
        <f>+CB768</f>
        <v>0</v>
      </c>
      <c r="CD768" s="44"/>
      <c r="CE768" s="370">
        <f>IF($F768="申請キャンセル",0,IF(CE769="","",CE769))</f>
        <v>0</v>
      </c>
      <c r="CF768" s="371">
        <f>IF($F768="申請キャンセル",0,IFERROR(VLOOKUP($D768,INDEX(データ蓄積!$A$16:$A$1015,MATCH($D768,データ蓄積!$A$16:$A$1015,0)):'データ蓄積'!$DB$1015,6,),0))</f>
        <v>0</v>
      </c>
      <c r="CG768" s="214" t="str">
        <f t="shared" si="3765"/>
        <v xml:space="preserve"> </v>
      </c>
      <c r="CH768" s="214" t="str">
        <f t="shared" si="3755"/>
        <v/>
      </c>
      <c r="CI768" s="214" t="str">
        <f>IF(CG768&gt;=CH768,"OK","下限本数を下回っています")</f>
        <v>OK</v>
      </c>
      <c r="CJ768" s="371">
        <f>IF($F768="申請キャンセル",0,IFERROR(VLOOKUP($D768,INDEX(データ蓄積!$A$16:$A$1015,MATCH($D768,データ蓄積!$A$16:$A$1015,0)):'データ蓄積'!$DB$1015,9,),0))</f>
        <v>0</v>
      </c>
      <c r="CK768" s="372">
        <f>IF($F768="申請キャンセル",0,IFERROR(VLOOKUP($D768,INDEX(データ蓄積!$A$16:$A$1015,MATCH($D768,データ蓄積!$A$16:$A$1015,0)):'データ蓄積'!$DB$1015,11,),0))</f>
        <v>0</v>
      </c>
      <c r="CL768" s="372">
        <f>IF($F768="申請キャンセル",0,IFERROR(VLOOKUP($D768,INDEX(データ蓄積!$A$16:$A$1015,MATCH($D768,データ蓄積!$A$16:$A$1015,0)):'データ蓄積'!$DB$1015,13,),0))</f>
        <v>0</v>
      </c>
      <c r="CM768" s="372">
        <f>IF($F768="申請キャンセル",0,IFERROR(VLOOKUP($D768,INDEX(データ蓄積!$A$16:$A$1015,MATCH($D768,データ蓄積!$A$16:$A$1015,0)):'データ蓄積'!$DB$1015,15,),0))</f>
        <v>0</v>
      </c>
      <c r="CN768" s="372">
        <f>IF($F768="申請キャンセル",0,IFERROR(VLOOKUP($D768,INDEX(データ蓄積!$A$16:$A$1015,MATCH($D768,データ蓄積!$A$16:$A$1015,0)):'データ蓄積'!$DB$1015,17,),0))</f>
        <v>0</v>
      </c>
      <c r="CO768" s="372">
        <f>IF($F768="申請キャンセル",0,IFERROR(VLOOKUP($D768,INDEX(データ蓄積!$A$16:$A$1015,MATCH($D768,データ蓄積!$A$16:$A$1015,0)):'データ蓄積'!$DB$1015,18,),0))</f>
        <v>0</v>
      </c>
      <c r="CP768" s="371">
        <f>IF($F768="申請キャンセル",0,IFERROR(VLOOKUP($D768,INDEX(データ蓄積!$A$16:$A$1015,MATCH($D768,データ蓄積!$A$16:$A$1015,0)):'データ蓄積'!$DB$1015,19,),0))</f>
        <v>0</v>
      </c>
      <c r="CQ768" s="372">
        <f>IF($F768="申請キャンセル",0,IFERROR(VLOOKUP($D768,INDEX(データ蓄積!$A$16:$A$1015,MATCH($D768,データ蓄積!$A$16:$A$1015,0)):'データ蓄積'!$DB$1015,24,),0))</f>
        <v>0</v>
      </c>
      <c r="CR768" s="99" t="str">
        <f>IF($F768="申請キャンセル",0,CONCATENATE(CS768,$CS$14,CT768,$CT$14,CU768,$CU$14))</f>
        <v>0年0月0日</v>
      </c>
      <c r="CS768" s="99">
        <f>IF($F768="申請キャンセル",0,IFERROR(VLOOKUP($D768,INDEX(データ蓄積!$A$16:$A$1015,MATCH($D768,データ蓄積!$A$16:$A$1015,0)):'データ蓄積'!$DB$1015,70,),0))</f>
        <v>0</v>
      </c>
      <c r="CT768" s="99">
        <f>IF($F768="申請キャンセル",0,IFERROR(VLOOKUP($D768,INDEX(データ蓄積!$A$16:$A$1015,MATCH($D768,データ蓄積!$A$16:$A$1015,0)):'データ蓄積'!$DB$1015,71,),0))</f>
        <v>0</v>
      </c>
      <c r="CU768" s="99">
        <f>IF($F768="申請キャンセル",0,IFERROR(VLOOKUP($D768,INDEX(データ蓄積!$A$16:$A$1015,MATCH($D768,データ蓄積!$A$16:$A$1015,0)):'データ蓄積'!$DB$1015,72,),0))</f>
        <v>0</v>
      </c>
      <c r="CV768" s="99" t="str">
        <f>IF($F768="申請キャンセル",0,CONCATENATE(CW768,$CW$14,CX768,$CX$14,CY768,$CY$14))</f>
        <v>0年0月0日</v>
      </c>
      <c r="CW768" s="99">
        <f>IF($F768="申請キャンセル",0,IFERROR(VLOOKUP($D768,INDEX(データ蓄積!$A$16:$A$1015,MATCH($D768,データ蓄積!$A$16:$A$1015,0)):'データ蓄積'!$DB$1015,73,),0))</f>
        <v>0</v>
      </c>
      <c r="CX768" s="99">
        <f>IF($F768="申請キャンセル",0,IFERROR(VLOOKUP($D768,INDEX(データ蓄積!$A$16:$A$1015,MATCH($D768,データ蓄積!$A$16:$A$1015,0)):'データ蓄積'!$DB$1015,74,),0))</f>
        <v>0</v>
      </c>
      <c r="CY768" s="99">
        <f>IF($F768="申請キャンセル",0,IFERROR(VLOOKUP($D768,INDEX(データ蓄積!$A$16:$A$1015,MATCH($D768,データ蓄積!$A$16:$A$1015,0)):'データ蓄積'!$DB$1015,75,),0))</f>
        <v>0</v>
      </c>
      <c r="CZ768" s="211">
        <f>IF($F768="申請キャンセル",0,IFERROR(VLOOKUP($D768,INDEX(データ蓄積!$A$16:$A$1015,MATCH($D768,データ蓄積!$A$16:$A$1015,0)):'データ蓄積'!$CF$1015,84,),0))</f>
        <v>0</v>
      </c>
      <c r="DA768" s="211">
        <f>IF($F768="申請キャンセル",0,IFERROR(VLOOKUP($D768,INDEX(データ蓄積!$A$16:$A$1015,MATCH($D768,データ蓄積!$A$16:$A$1015,0)):'データ蓄積'!$CG$1015,85,),0))</f>
        <v>0</v>
      </c>
      <c r="DB768" s="211">
        <f>IF($F768="申請キャンセル",0,IFERROR(VLOOKUP($D768,INDEX(データ蓄積!$A$16:$A$1015,MATCH($D768,データ蓄積!$A$16:$A$1015,0)):'データ蓄積'!$CH$1015,86,),0))</f>
        <v>0</v>
      </c>
      <c r="DC768" s="211"/>
      <c r="DD768" s="204">
        <f>IF($F768="申請キャンセル",0,IFERROR(VLOOKUP($D768,INDEX(データ蓄積!$A$16:$A$1015,MATCH($D768,データ蓄積!$A$16:$A$1015,0)):'データ蓄積'!$CN$1015,91,),0))</f>
        <v>0</v>
      </c>
      <c r="DE768" s="204">
        <f>IF($F768="申請キャンセル",0,IFERROR(VLOOKUP($D768,INDEX(データ蓄積!$A$16:$A$1015,MATCH($D768,データ蓄積!$A$16:$A$1015,0)):'データ蓄積'!$CN$1015,92,),0))</f>
        <v>0</v>
      </c>
    </row>
    <row r="769" spans="1:109" ht="18.75" customHeight="1" x14ac:dyDescent="0.15">
      <c r="A769" s="373">
        <f>IFERROR(VLOOKUP($D769,INDEX(データ蓄積!$A$16:$A$1015,MATCH($D769,データ蓄積!$A$16:$A$1015,0)+1):'データ蓄積'!$BI$1015,3,),0)</f>
        <v>0</v>
      </c>
      <c r="B769" s="374">
        <f>IFERROR(VLOOKUP($D769,INDEX(データ蓄積!$A$16:$A$1015,MATCH($D769,データ蓄積!$A$16:$A$1015,0)+1):'データ蓄積'!$BI$1015,4,),0)</f>
        <v>0</v>
      </c>
      <c r="C769" s="375">
        <f>IFERROR(VLOOKUP($D769,INDEX(データ蓄積!$A$16:$A$1015,MATCH($D769,データ蓄積!$A$16:$A$1015,0)+1):'データ蓄積'!$BI$1015,5,),0)</f>
        <v>0</v>
      </c>
      <c r="D769" s="373">
        <f t="shared" si="3650"/>
        <v>377</v>
      </c>
      <c r="E769" s="347">
        <f>IFERROR(VLOOKUP($D769,INDEX(データ蓄積!$A$16:$A$1015,MATCH($D769,データ蓄積!$A$16:$A$1015,0)+1):'データ蓄積'!$BI$1015,2,),0)</f>
        <v>0</v>
      </c>
      <c r="F769" s="376">
        <f>IFERROR(VLOOKUP($D769,INDEX(データ蓄積!$A$16:$A$1015,MATCH($D769,データ蓄積!$A$16:$A$1015,0)+1):'データ蓄積'!$CD$1015,82,),0)</f>
        <v>0</v>
      </c>
      <c r="G769" s="377">
        <f>IF($F768="申請キャンセル",0,IFERROR(VLOOKUP($D769,INDEX(データ蓄積!$A$16:$A$1015,MATCH($D769,データ蓄積!$A$16:$A$1015,0)+1):'データ蓄積'!$BI$1015,8,),0))</f>
        <v>0</v>
      </c>
      <c r="H769" s="347">
        <f>IF($F768="申請キャンセル",0,IFERROR(VLOOKUP($D769,INDEX(データ蓄積!$A$16:$A$1015,MATCH($D769,データ蓄積!$A$16:$A$1015,0)+1):'データ蓄積'!$BI$1015,10,),0))</f>
        <v>0</v>
      </c>
      <c r="I769" s="378" t="str">
        <f>IF($F768="申請キャンセル","",LEFT(IFERROR(VLOOKUP($D769,INDEX(データ蓄積!$A$16:$A$1015,MATCH($D769,データ蓄積!$A$16:$A$1015,0)+1):'データ蓄積'!$CH$1015,84,),""),2))</f>
        <v/>
      </c>
      <c r="J769" s="347" t="str">
        <f>IF($F768="申請キャンセル","",LEFT(IFERROR(VLOOKUP($D769,INDEX(データ蓄積!$A$16:$A$1015,MATCH($D768,データ蓄積!$A$16:$A$1015,0)+1):'データ蓄積'!$CL$1015,86,),""),2))</f>
        <v/>
      </c>
      <c r="K769" s="379">
        <f>IF($F768="申請キャンセル",0,IFERROR(VLOOKUP($D769,INDEX(データ蓄積!$A$16:$A$1015,MATCH($D769,データ蓄積!$A$16:$A$1015,0)+1):'データ蓄積'!$CO$1015,90,),0))</f>
        <v>0</v>
      </c>
      <c r="L769" s="374">
        <f t="shared" ref="L769" si="3928">IF(G769=0,0,IF($F769="申請キャンセル",0,IF(K769="","","〇")))</f>
        <v>0</v>
      </c>
      <c r="M769" s="380">
        <f>IF($F768="申請キャンセル",0,IFERROR(VLOOKUP($D769,INDEX(データ蓄積!$A$16:$A$1015,MATCH($D769,データ蓄積!$A$16:$A$1015,0)+1):'データ蓄積'!$BI$1015,14,),0))</f>
        <v>0</v>
      </c>
      <c r="N769" s="381">
        <f>IF($F768="申請キャンセル",0,IFERROR(VLOOKUP($D769,INDEX(データ蓄積!$A$16:$A$1015,MATCH($D769,データ蓄積!$A$16:$A$1015,0)+1):'データ蓄積'!$BI$1015,16,),0))</f>
        <v>0</v>
      </c>
      <c r="O769" s="382">
        <f>IF($F768="申請キャンセル",0,IFERROR(VLOOKUP($D769,INDEX(データ蓄積!$A$16:$A$1015,MATCH($D769,データ蓄積!$A$16:$A$1015,0)+1):'データ蓄積'!$BI$1015,20,),0))</f>
        <v>0</v>
      </c>
      <c r="P769" s="383">
        <f>IF($F768="申請キャンセル",0,IFERROR(VLOOKUP($D769,INDEX(データ蓄積!$A$16:$A$1015,MATCH($D769,データ蓄積!$A$16:$A$1015,0)+1):'データ蓄積'!$BI$1015,21,),0))</f>
        <v>0</v>
      </c>
      <c r="Q769" s="383">
        <f>IF($F768="申請キャンセル",0,IFERROR(VLOOKUP($D769,INDEX(データ蓄積!$A$16:$A$1015,MATCH($D769,データ蓄積!$A$16:$A$1015,0)+1):'データ蓄積'!$BI$1015,23,),0))</f>
        <v>0</v>
      </c>
      <c r="R769" s="384">
        <f>IF($F768="申請キャンセル",0,IFERROR(VLOOKUP($D769,INDEX(データ蓄積!$A$16:$A$1015,MATCH($D769,データ蓄積!$A$16:$A$1015,0)+1):'データ蓄積'!$CO$1015,92,),0))</f>
        <v>0</v>
      </c>
      <c r="S769" s="385">
        <f>IF($F768="申請キャンセル",0,IFERROR(VLOOKUP($D769,INDEX(データ蓄積!$A$16:$A$1015,MATCH($D769,データ蓄積!$A$16:$A$1015,0)+1):'データ蓄積'!$BI$1015,22,),0))</f>
        <v>0</v>
      </c>
      <c r="T769" s="386" t="str">
        <f>IF($F768="申請キャンセル",0,IF((AJ769+AP769)&gt;0,ROUNDDOWN((AJ769+AP769)/(AL769+AR769),4)*1000," "))</f>
        <v xml:space="preserve"> </v>
      </c>
      <c r="U769" s="387" t="str">
        <f>IF($F769="申請キャンセル",0,IFERROR(IF(AJ769+AP769=0,"",VLOOKUP(Q769,Sheet1!$B$4:$C$64,2,0)),0))</f>
        <v/>
      </c>
      <c r="V769" s="388">
        <f>IF($F768="申請キャンセル",0,IFERROR(VLOOKUP($D769,INDEX(データ蓄積!$A$16:$A$1015,MATCH($D769,データ蓄積!$A$16:$A$1015,0)+1):'データ蓄積'!$BI$1015,12,),0))</f>
        <v>0</v>
      </c>
      <c r="W769" s="389">
        <f>IF($F768="申請キャンセル",0,IFERROR(VLOOKUP($D769,INDEX(データ蓄積!$A$16:$A$1015,MATCH($D769,データ蓄積!$A$16:$A$1015,0)+1):'データ蓄積'!$BI$1015,25,),0))</f>
        <v>0</v>
      </c>
      <c r="X769" s="383">
        <f>IF($F768="申請キャンセル",0,IFERROR(VLOOKUP($D769,INDEX(データ蓄積!$A$16:$A$1015,MATCH($D769,データ蓄積!$A$16:$A$1015,0)+1):'データ蓄積'!$DB$1015,27,),0))</f>
        <v>0</v>
      </c>
      <c r="Y769" s="390">
        <f t="shared" si="3326"/>
        <v>0</v>
      </c>
      <c r="Z769" s="383">
        <f>IF($F768="申請キャンセル",0,IFERROR(VLOOKUP($D769,INDEX(データ蓄積!$A$16:$A$1015,MATCH($D769,データ蓄積!$A$16:$A$1015,0)+1):'データ蓄積'!$DB$1015,26,),0))</f>
        <v>0</v>
      </c>
      <c r="AA769" s="383">
        <f>IF($F768="申請キャンセル",0,IFERROR(VLOOKUP($D769,INDEX(データ蓄積!$A$16:$A$1015,MATCH($D769,データ蓄積!$A$16:$A$1015,0)+1):'データ蓄積'!$DB$1015,28,),0))</f>
        <v>0</v>
      </c>
      <c r="AB769" s="385">
        <f t="shared" ref="AB769" si="3929">IF($W769="初 年 度",TRUNC((+AA769-BP769)/2,0),0)</f>
        <v>0</v>
      </c>
      <c r="AC769" s="381"/>
      <c r="AD769" s="380">
        <f>IF($F768="申請キャンセル",0,IFERROR(VLOOKUP($D769,INDEX(データ蓄積!$A$16:$A$1015,MATCH($D769,データ蓄積!$A$16:$A$1015,0)+1):'データ蓄積'!$DB$1015,30,),0))</f>
        <v>0</v>
      </c>
      <c r="AE769" s="383">
        <f t="shared" si="3328"/>
        <v>0</v>
      </c>
      <c r="AF769" s="383">
        <f>IF($F768="申請キャンセル",0,IFERROR(VLOOKUP($D769,INDEX(データ蓄積!$A$16:$A$1015,MATCH($D769,データ蓄積!$A$16:$A$1015,0)+1):'データ蓄積'!$DB$1015,29,),0))</f>
        <v>0</v>
      </c>
      <c r="AG769" s="383">
        <f>IF($F768="申請キャンセル",0,IFERROR(VLOOKUP($D769,INDEX(データ蓄積!$A$16:$A$1015,MATCH($D769,データ蓄積!$A$16:$A$1015,0)+1):'データ蓄積'!$DB$1015,31,),0))</f>
        <v>0</v>
      </c>
      <c r="AH769" s="383">
        <f t="shared" si="3691"/>
        <v>0</v>
      </c>
      <c r="AI769" s="381"/>
      <c r="AJ769" s="385">
        <f t="shared" ref="AJ769" si="3930">+X769+AD769</f>
        <v>0</v>
      </c>
      <c r="AK769" s="390">
        <f t="shared" si="3890"/>
        <v>0</v>
      </c>
      <c r="AL769" s="383">
        <f t="shared" si="3890"/>
        <v>0</v>
      </c>
      <c r="AM769" s="383">
        <f t="shared" si="3890"/>
        <v>0</v>
      </c>
      <c r="AN769" s="385">
        <f t="shared" si="3890"/>
        <v>0</v>
      </c>
      <c r="AO769" s="381"/>
      <c r="AP769" s="383">
        <f>IF($F768="申請キャンセル",0,IFERROR(VLOOKUP($D769,INDEX(データ蓄積!$A$16:$A$1015,MATCH($D769,データ蓄積!$A$16:$A$1015,0)+1):'データ蓄積'!$DB$1015,33,),0))</f>
        <v>0</v>
      </c>
      <c r="AQ769" s="390">
        <f t="shared" si="3330"/>
        <v>0</v>
      </c>
      <c r="AR769" s="383">
        <f>IF($F768="申請キャンセル",0,IFERROR(VLOOKUP($D769,INDEX(データ蓄積!$A$16:$A$1015,MATCH($D769,データ蓄積!$A$16:$A$1015,0)+1):'データ蓄積'!$DB$1015,32,),0))</f>
        <v>0</v>
      </c>
      <c r="AS769" s="383">
        <f>IF($F768="申請キャンセル",0,IFERROR(VLOOKUP($D769,INDEX(データ蓄積!$A$16:$A$1015,MATCH($D769,データ蓄積!$A$16:$A$1015,0)+1):'データ蓄積'!$DB$1015,34,),0))</f>
        <v>0</v>
      </c>
      <c r="AT769" s="385">
        <f t="shared" si="3692"/>
        <v>0</v>
      </c>
      <c r="AU769" s="381"/>
      <c r="AV769" s="383">
        <f>IF($F768="申請キャンセル",0,IFERROR(VLOOKUP($D769,INDEX(データ蓄積!$A$16:$A$1015,MATCH($D769,データ蓄積!$A$16:$A$1015,0)+1):'データ蓄積'!$DB$1015,36,),0))</f>
        <v>0</v>
      </c>
      <c r="AW769" s="390">
        <f t="shared" si="3331"/>
        <v>0</v>
      </c>
      <c r="AX769" s="383">
        <f>IF($F768="申請キャンセル",0,IFERROR(VLOOKUP($D769,INDEX(データ蓄積!$A$16:$A$1015,MATCH($D769,データ蓄積!$A$16:$A$1015,0)+1):'データ蓄積'!$DB$1015,35,),0))</f>
        <v>0</v>
      </c>
      <c r="AY769" s="383">
        <f>IF($F768="申請キャンセル",0,IFERROR(VLOOKUP($D769,INDEX(データ蓄積!$A$16:$A$1015,MATCH($D769,データ蓄積!$A$16:$A$1015,0)+1):'データ蓄積'!$DB$1015,37,),0))</f>
        <v>0</v>
      </c>
      <c r="AZ769" s="385">
        <f t="shared" si="3693"/>
        <v>0</v>
      </c>
      <c r="BA769" s="381"/>
      <c r="BB769" s="391">
        <f t="shared" ref="BB769" si="3931">+AK769+AQ769+AW769</f>
        <v>0</v>
      </c>
      <c r="BC769" s="383">
        <f t="shared" si="3911"/>
        <v>0</v>
      </c>
      <c r="BD769" s="383">
        <f t="shared" si="3911"/>
        <v>0</v>
      </c>
      <c r="BE769" s="392">
        <f t="shared" si="3911"/>
        <v>0</v>
      </c>
      <c r="BF769" s="369"/>
      <c r="BG769" s="380">
        <f>IF($F768="申請キャンセル",0,IF(H769="（○）",220,0))</f>
        <v>0</v>
      </c>
      <c r="BH769" s="385">
        <f>IF($F768="申請キャンセル",0,IF(H769="（○）",SUM(AK769+AQ769+AW769),0))</f>
        <v>0</v>
      </c>
      <c r="BI769" s="383">
        <f>IF($F768="申請キャンセル",0,IF(H769="（○）",SUM(AL769+AR769),0))</f>
        <v>0</v>
      </c>
      <c r="BJ769" s="383">
        <f t="shared" si="3333"/>
        <v>0</v>
      </c>
      <c r="BK769" s="392">
        <f t="shared" ref="BK769" si="3932">IF($W769="初 年 度",TRUNC((+BJ769-CB769),0),0)</f>
        <v>0</v>
      </c>
      <c r="BL769" s="46"/>
      <c r="BM769" s="380">
        <f t="shared" si="3777"/>
        <v>0</v>
      </c>
      <c r="BN769" s="381">
        <f t="shared" si="3777"/>
        <v>0</v>
      </c>
      <c r="BP769" s="127">
        <f t="shared" si="3335"/>
        <v>0</v>
      </c>
      <c r="BQ769" s="128">
        <f t="shared" ref="BQ769" si="3933">ROUNDUP(BP769/2,0)</f>
        <v>0</v>
      </c>
      <c r="BR769" s="45"/>
      <c r="BS769" s="127">
        <f t="shared" si="3337"/>
        <v>0</v>
      </c>
      <c r="BT769" s="128">
        <f t="shared" ref="BT769" si="3934">ROUNDUP(BS769/2,0)</f>
        <v>0</v>
      </c>
      <c r="BU769" s="45"/>
      <c r="BV769" s="127">
        <f t="shared" si="3339"/>
        <v>0</v>
      </c>
      <c r="BW769" s="128">
        <f t="shared" si="3694"/>
        <v>0</v>
      </c>
      <c r="BX769" s="45"/>
      <c r="BY769" s="127">
        <f t="shared" si="3340"/>
        <v>0</v>
      </c>
      <c r="BZ769" s="128">
        <f t="shared" ref="BZ769" si="3935">ROUNDUP(BY769/2,0)</f>
        <v>0</v>
      </c>
      <c r="CA769" s="45"/>
      <c r="CB769" s="127">
        <f t="shared" si="3342"/>
        <v>0</v>
      </c>
      <c r="CC769" s="128">
        <f t="shared" ref="CC769" si="3936">+CB769</f>
        <v>0</v>
      </c>
      <c r="CD769" s="45"/>
      <c r="CE769" s="370">
        <f>IF($F768="申請キャンセル",0,IFERROR(VLOOKUP($D769,INDEX(データ蓄積!$A$16:$A$1015,MATCH($D769,データ蓄積!$A$16:$A$1015,0)+1):'データ蓄積'!$DB$1015,83,),0))</f>
        <v>0</v>
      </c>
      <c r="CF769" s="371">
        <f>IF($F768="申請キャンセル",0,IFERROR(VLOOKUP($D769,INDEX(データ蓄積!$A$16:$A$1015,MATCH($D769,データ蓄積!$A$16:$A$1015,0)+1):'データ蓄積'!$DB$1015,6,),0))</f>
        <v>0</v>
      </c>
      <c r="CG769" s="214" t="str">
        <f t="shared" si="3765"/>
        <v xml:space="preserve"> </v>
      </c>
      <c r="CH769" s="214" t="str">
        <f t="shared" si="3755"/>
        <v/>
      </c>
      <c r="CI769" s="214" t="str">
        <f t="shared" ref="CI769" si="3937">IF(CG769&gt;=CH769,"OK","下限本数を下回っています")</f>
        <v>OK</v>
      </c>
      <c r="CJ769" s="371">
        <f>IF($F768="申請キャンセル",0,IFERROR(VLOOKUP($D769,INDEX(データ蓄積!$A$16:$A$1015,MATCH($D769,データ蓄積!$A$16:$A$1015,0)+1):'データ蓄積'!$DB$1015,9,),0))</f>
        <v>0</v>
      </c>
      <c r="CK769" s="372">
        <f>IF($F768="申請キャンセル",0,IFERROR(VLOOKUP($D769,INDEX(データ蓄積!$A$16:$A$1015,MATCH($D769,データ蓄積!$A$16:$A$1015,0)+1):'データ蓄積'!$DB$1015,11,),0))</f>
        <v>0</v>
      </c>
      <c r="CL769" s="372">
        <f>IF($F768="申請キャンセル",0,IFERROR(VLOOKUP($D769,INDEX(データ蓄積!$A$16:$A$1015,MATCH($D769,データ蓄積!$A$16:$A$1015,0)+1):'データ蓄積'!$DB$1015,13,),0))</f>
        <v>0</v>
      </c>
      <c r="CM769" s="372">
        <f>IF($F768="申請キャンセル",0,IFERROR(VLOOKUP($D769,INDEX(データ蓄積!$A$16:$A$1015,MATCH($D769,データ蓄積!$A$16:$A$1015,0)+1):'データ蓄積'!$DB$1015,15,),0))</f>
        <v>0</v>
      </c>
      <c r="CN769" s="372">
        <f>IF($F768="申請キャンセル",0,IFERROR(VLOOKUP($D769,INDEX(データ蓄積!$A$16:$A$1015,MATCH($D769,データ蓄積!$A$16:$A$1015,0)+1):'データ蓄積'!$DB$1015,17,),0))</f>
        <v>0</v>
      </c>
      <c r="CO769" s="372">
        <f>IF($F768="申請キャンセル",0,IFERROR(VLOOKUP($D769,INDEX(データ蓄積!$A$16:$A$1015,MATCH($D769,データ蓄積!$A$16:$A$1015,0)+1):'データ蓄積'!$DB$1015,18,),0))</f>
        <v>0</v>
      </c>
      <c r="CP769" s="371">
        <f>IF($F768="申請キャンセル",0,IFERROR(VLOOKUP($D769,INDEX(データ蓄積!$A$16:$A$1015,MATCH($D769,データ蓄積!$A$16:$A$1015,0)+1):'データ蓄積'!$DB$1015,19,),0))</f>
        <v>0</v>
      </c>
      <c r="CQ769" s="372">
        <f>IF($F768="申請キャンセル",0,IFERROR(VLOOKUP($D769,INDEX(データ蓄積!$A$16:$A$1015,MATCH($D769,データ蓄積!$A$16:$A$1015,0)+1):'データ蓄積'!$DB$1015,24,),0))</f>
        <v>0</v>
      </c>
      <c r="CR769" s="99" t="str">
        <f>IF($F768="申請キャンセル",0,CONCATENATE(CS769,$CS$14,CT769,$CT$14,CU769,$CU$14))</f>
        <v>0年0月0日</v>
      </c>
      <c r="CS769" s="99">
        <f>IF($F768="申請キャンセル",0,IFERROR(VLOOKUP($D769,INDEX(データ蓄積!$A$16:$A$1015,MATCH($D769,データ蓄積!$A$16:$A$1015,0)+1):'データ蓄積'!$DB$1015,70,),0))</f>
        <v>0</v>
      </c>
      <c r="CT769" s="99">
        <f>IF($F768="申請キャンセル",0,IFERROR(VLOOKUP($D769,INDEX(データ蓄積!$A$16:$A$1015,MATCH($D769,データ蓄積!$A$16:$A$1015,0)+1):'データ蓄積'!$DB$1015,71,),0))</f>
        <v>0</v>
      </c>
      <c r="CU769" s="99">
        <f>IF($F768="申請キャンセル",0,IFERROR(VLOOKUP($D769,INDEX(データ蓄積!$A$16:$A$1015,MATCH($D769,データ蓄積!$A$16:$A$1015,0)+1):'データ蓄積'!$DB$1015,72,),0))</f>
        <v>0</v>
      </c>
      <c r="CV769" s="99" t="str">
        <f>IF($F768="申請キャンセル",0,CONCATENATE(CW769,$CW$14,CX769,$CX$14,CY769,$CY$14))</f>
        <v>0年0月0日</v>
      </c>
      <c r="CW769" s="99">
        <f>IF($F768="申請キャンセル",0,IFERROR(VLOOKUP($D769,INDEX(データ蓄積!$A$16:$A$1015,MATCH($D769,データ蓄積!$A$16:$A$1015,0)+1):'データ蓄積'!$DB$1015,73,),0))</f>
        <v>0</v>
      </c>
      <c r="CX769" s="99">
        <f>IF($F768="申請キャンセル",0,IFERROR(VLOOKUP($D769,INDEX(データ蓄積!$A$16:$A$1015,MATCH($D769,データ蓄積!$A$16:$A$1015,0)+1):'データ蓄積'!$DB$1015,74,),0))</f>
        <v>0</v>
      </c>
      <c r="CY769" s="99">
        <f>IF($F768="申請キャンセル",0,IFERROR(VLOOKUP($D769,INDEX(データ蓄積!$A$16:$A$1015,MATCH($D769,データ蓄積!$A$16:$A$1015,0)+1):'データ蓄積'!$DB$1015,75,),0))</f>
        <v>0</v>
      </c>
      <c r="CZ769" s="211">
        <f>IF($F768="申請キャンセル",0,IFERROR(VLOOKUP($D769,INDEX(データ蓄積!$A$16:$A$1015,MATCH($D769,データ蓄積!$A$16:$A$1015,0)+1):'データ蓄積'!$CF$1015,84,),0))</f>
        <v>0</v>
      </c>
      <c r="DA769" s="211">
        <f>IF($F768="申請キャンセル",0,IFERROR(VLOOKUP($D769,INDEX(データ蓄積!$A$16:$A$1015,MATCH($D769,データ蓄積!$A$16:$A$1015,0)+1):'データ蓄積'!$CG$1015,85,),0))</f>
        <v>0</v>
      </c>
      <c r="DB769" s="211">
        <f>IF($F768="申請キャンセル",0,IFERROR(VLOOKUP($D769,INDEX(データ蓄積!$A$16:$A$1015,MATCH($D769,データ蓄積!$A$16:$A$1015,0)+1):'データ蓄積'!$CH$1015,86,),0))</f>
        <v>0</v>
      </c>
      <c r="DC769" s="211"/>
      <c r="DD769" s="204">
        <f>IF($F768="申請キャンセル",0,IFERROR(VLOOKUP($D769,INDEX(データ蓄積!$A$16:$A$1015,MATCH($D769,データ蓄積!$A$16:$A$1015,0)+1):'データ蓄積'!$CN$1015,91,),0))</f>
        <v>0</v>
      </c>
      <c r="DE769" s="204">
        <f>IF($F768="申請キャンセル",0,IFERROR(VLOOKUP($D769,INDEX(データ蓄積!$A$16:$A$1015,MATCH($D769,データ蓄積!$A$16:$A$1015,0)+1):'データ蓄積'!$CN$1015,92,),0))</f>
        <v>0</v>
      </c>
    </row>
    <row r="770" spans="1:109" ht="18.75" customHeight="1" x14ac:dyDescent="0.15">
      <c r="A770" s="349">
        <f>IFERROR(VLOOKUP($D770,INDEX(データ蓄積!$A$16:$A$1015,MATCH($D770,データ蓄積!$A$16:$A$1015,0)):'データ蓄積'!$BI$1015,3,),0)</f>
        <v>0</v>
      </c>
      <c r="B770" s="350">
        <f>IFERROR(VLOOKUP($D770,INDEX(データ蓄積!$A$16:$A$1015,MATCH($D770,データ蓄積!$A$16:$A$1015,0)):'データ蓄積'!$BI$1015,4,),0)</f>
        <v>0</v>
      </c>
      <c r="C770" s="349">
        <f>IFERROR(VLOOKUP($D770,INDEX(データ蓄積!$A$16:$A$1015,MATCH($D770,データ蓄積!$A$16:$A$1015,0)):'データ蓄積'!$BI$1015,5,),0)</f>
        <v>0</v>
      </c>
      <c r="D770" s="349">
        <f t="shared" si="3650"/>
        <v>378</v>
      </c>
      <c r="E770" s="351">
        <f>IFERROR(VLOOKUP($D770,INDEX(データ蓄積!$A$16:$A$1015,MATCH($D770,データ蓄積!$A$16:$A$1015,0)):'データ蓄積'!$BI$1015,2,),0)</f>
        <v>0</v>
      </c>
      <c r="F770" s="352">
        <f>IFERROR(VLOOKUP($D770,INDEX(データ蓄積!$A$16:$A$1015,MATCH($D770,データ蓄積!$A$16:$A$1015,0)):'データ蓄積'!$CD$1015,82,),0)</f>
        <v>0</v>
      </c>
      <c r="G770" s="353">
        <f>IF($F770="申請キャンセル",0,IFERROR(VLOOKUP($D770,INDEX(データ蓄積!$A$16:$A$1015,MATCH($D770,データ蓄積!$A$16:$A$1015,0)):'データ蓄積'!$BI$1015,8,),0))</f>
        <v>0</v>
      </c>
      <c r="H770" s="346">
        <f>IF($F770="申請キャンセル",0,IFERROR(VLOOKUP($D770,INDEX(データ蓄積!$A$16:$A$1015,MATCH($D770,データ蓄積!$A$16:$A$1015,0)):'データ蓄積'!$BI$1015,10,),0))</f>
        <v>0</v>
      </c>
      <c r="I770" s="354" t="str">
        <f>IF($F770="申請キャンセル","",LEFT(IFERROR(VLOOKUP($D770,INDEX(データ蓄積!$A$16:$A$1015,MATCH($D770,データ蓄積!$A$16:$A$1015,0)):'データ蓄積'!$CH$1015,84,),""),2))</f>
        <v/>
      </c>
      <c r="J770" s="346" t="str">
        <f>IF($F770="申請キャンセル","",LEFT(IFERROR(VLOOKUP($D770,INDEX(データ蓄積!$A$16:$A$1015,MATCH($D770,データ蓄積!$A$16:$A$1015,0)):'データ蓄積'!$CL$1015,86,),""),2))</f>
        <v/>
      </c>
      <c r="K770" s="355">
        <f>IF($F770="申請キャンセル",0,IFERROR(VLOOKUP($D770,INDEX(データ蓄積!$A$16:$A$1015,MATCH($D770,データ蓄積!$A$16:$A$1015,0)):'データ蓄積'!$CO$1015,90,),0))</f>
        <v>0</v>
      </c>
      <c r="L770" s="350">
        <f>IF(G770=0,0,IF($F770="申請キャンセル",0,IF(K770="","","〇")))</f>
        <v>0</v>
      </c>
      <c r="M770" s="356">
        <f>IF($F770="申請キャンセル",0,IFERROR(VLOOKUP($D770,INDEX(データ蓄積!$A$16:$A$1015,MATCH($D770,データ蓄積!$A$16:$A$1015,0)):'データ蓄積'!$BI$1015,14,),))</f>
        <v>0</v>
      </c>
      <c r="N770" s="357">
        <f>IF($F770="申請キャンセル",0,IFERROR(VLOOKUP($D770,INDEX(データ蓄積!$A$16:$A$1015,MATCH($D770,データ蓄積!$A$16:$A$1015,0)):'データ蓄積'!$BI$1015,16,),0))</f>
        <v>0</v>
      </c>
      <c r="O770" s="356">
        <f>IF($F770="申請キャンセル",0,IFERROR(VLOOKUP($D770,INDEX(データ蓄積!$A$16:$A$1015,MATCH($D770,データ蓄積!$A$16:$A$1015,0)):'データ蓄積'!$BI$1015,20,),0))</f>
        <v>0</v>
      </c>
      <c r="P770" s="358">
        <f>IF($F770="申請キャンセル",0,IFERROR(VLOOKUP($D770,INDEX(データ蓄積!$A$16:$A$1015,MATCH($D770,データ蓄積!$A$16:$A$1015,0)):'データ蓄積'!$BI$1015,21,),0))</f>
        <v>0</v>
      </c>
      <c r="Q770" s="359">
        <f>IF($F770="申請キャンセル",0,IFERROR(VLOOKUP($D770,INDEX(データ蓄積!$A$16:$A$1015,MATCH($D770,データ蓄積!$A$16:$A$1015,0)):'データ蓄積'!$BI$1015,23,),0))</f>
        <v>0</v>
      </c>
      <c r="R770" s="360">
        <f>IF($F770="申請キャンセル",0,IFERROR(VLOOKUP($D770,INDEX(データ蓄積!$A$16:$A$1015,MATCH($D770,データ蓄積!$A$16:$A$1015,0)):'データ蓄積'!$CO$1015,92,),0))</f>
        <v>0</v>
      </c>
      <c r="S770" s="361">
        <f>IF($F770="申請キャンセル",0,IFERROR(VLOOKUP($D770,INDEX(データ蓄積!$A$16:$A$1015,MATCH($D770,データ蓄積!$A$16:$A$1015,0)):'データ蓄積'!$BI$1015,22,),0))</f>
        <v>0</v>
      </c>
      <c r="T770" s="362" t="str">
        <f>IF($F770="申請キャンセル",0,IF((AJ770+AP770)&gt;0,ROUNDDOWN((AJ770+AP770)/(AL770+AR770),4)*1000," "))</f>
        <v xml:space="preserve"> </v>
      </c>
      <c r="U770" s="363" t="str">
        <f>IF($F770="申請キャンセル",0,IFERROR(IF(AJ770+AP770=0,"",VLOOKUP(Q770,Sheet1!$B$4:$C$64,2,0)),0))</f>
        <v/>
      </c>
      <c r="V770" s="364">
        <f>IF($F770="申請キャンセル",0,IFERROR(VLOOKUP($D770,INDEX(データ蓄積!$A$16:$A$1015,MATCH($D770,データ蓄積!$A$16:$A$1015,0)):'データ蓄積'!$BI$1015,12,),0))</f>
        <v>0</v>
      </c>
      <c r="W770" s="365">
        <f>IF($F770="申請キャンセル",0,IFERROR(VLOOKUP($D770,INDEX(データ蓄積!$A$16:$A$1015,MATCH($D770,データ蓄積!$A$16:$A$1015,0)):'データ蓄積'!$BI$1015,25,),0))</f>
        <v>0</v>
      </c>
      <c r="X770" s="356">
        <f>IF($F770="申請キャンセル",0,IFERROR(VLOOKUP($D770,INDEX(データ蓄積!$A$16:$A$1015,MATCH($D770,データ蓄積!$A$16:$A$1015,0)):'データ蓄積'!$DB$1015,27,),0))</f>
        <v>0</v>
      </c>
      <c r="Y770" s="366">
        <f t="shared" si="3326"/>
        <v>0</v>
      </c>
      <c r="Z770" s="358">
        <f>IF($F770="申請キャンセル",0,IFERROR(VLOOKUP($D770,INDEX(データ蓄積!$A$16:$A$1015,MATCH($D770,データ蓄積!$A$16:$A$1015,0)):'データ蓄積'!$DB$1015,26,),0))</f>
        <v>0</v>
      </c>
      <c r="AA770" s="367">
        <f>IF($F770="申請キャンセル",0,IFERROR(VLOOKUP($D770,INDEX(データ蓄積!$A$16:$A$1015,MATCH($D770,データ蓄積!$A$16:$A$1015,0)):'データ蓄積'!$DB$1015,28,),0))</f>
        <v>0</v>
      </c>
      <c r="AB770" s="358">
        <f>IF($W770="初 年 度",TRUNC((+AA770-BP770)/2,0),0)</f>
        <v>0</v>
      </c>
      <c r="AC770" s="357"/>
      <c r="AD770" s="356">
        <f>IF($F770="申請キャンセル",0,IFERROR(VLOOKUP($D770,INDEX(データ蓄積!$A$16:$A$1015,MATCH($D770,データ蓄積!$A$16:$A$1015,0)):'データ蓄積'!$DB$1015,30,),0))</f>
        <v>0</v>
      </c>
      <c r="AE770" s="359">
        <f t="shared" si="3328"/>
        <v>0</v>
      </c>
      <c r="AF770" s="359">
        <f>IF($F770="申請キャンセル",0,IFERROR(VLOOKUP($D770,INDEX(データ蓄積!$A$16:$A$1015,MATCH($D770,データ蓄積!$A$16:$A$1015,0)):'データ蓄積'!$DB$1015,29,),0))</f>
        <v>0</v>
      </c>
      <c r="AG770" s="359">
        <f>IF($F770="申請キャンセル",0,IFERROR(VLOOKUP($D770,INDEX(データ蓄積!$A$16:$A$1015,MATCH($D770,データ蓄積!$A$16:$A$1015,0)):'データ蓄積'!$DB$1015,31,),0))</f>
        <v>0</v>
      </c>
      <c r="AH770" s="359">
        <f t="shared" si="3691"/>
        <v>0</v>
      </c>
      <c r="AI770" s="357"/>
      <c r="AJ770" s="358">
        <f>+X770+AD770</f>
        <v>0</v>
      </c>
      <c r="AK770" s="366">
        <f t="shared" si="3890"/>
        <v>0</v>
      </c>
      <c r="AL770" s="358">
        <f t="shared" si="3890"/>
        <v>0</v>
      </c>
      <c r="AM770" s="367">
        <f t="shared" si="3890"/>
        <v>0</v>
      </c>
      <c r="AN770" s="358">
        <f t="shared" si="3890"/>
        <v>0</v>
      </c>
      <c r="AO770" s="357"/>
      <c r="AP770" s="356">
        <f>IF($F770="申請キャンセル",0,IFERROR(VLOOKUP($D770,INDEX(データ蓄積!$A$16:$A$1015,MATCH($D770,データ蓄積!$A$16:$A$1015,0)):'データ蓄積'!$DB$1015,33,),0))</f>
        <v>0</v>
      </c>
      <c r="AQ770" s="366">
        <f t="shared" si="3330"/>
        <v>0</v>
      </c>
      <c r="AR770" s="358">
        <f>IF($F770="申請キャンセル",0,IFERROR(VLOOKUP($D770,INDEX(データ蓄積!$A$16:$A$1015,MATCH($D770,データ蓄積!$A$16:$A$1015,0)):'データ蓄積'!$DB$1015,32,),0))</f>
        <v>0</v>
      </c>
      <c r="AS770" s="367">
        <f>IF($F770="申請キャンセル",0,IFERROR(VLOOKUP($D770,INDEX(データ蓄積!$A$16:$A$1015,MATCH($D770,データ蓄積!$A$16:$A$1015,0)):'データ蓄積'!$DB$1015,34,),0))</f>
        <v>0</v>
      </c>
      <c r="AT770" s="358">
        <f t="shared" si="3692"/>
        <v>0</v>
      </c>
      <c r="AU770" s="357"/>
      <c r="AV770" s="356">
        <f>IF($F770="申請キャンセル",0,IFERROR(VLOOKUP($D770,INDEX(データ蓄積!$A$16:$A$1015,MATCH($D770,データ蓄積!$A$16:$A$1015,0)):'データ蓄積'!$DB$1015,36,),0))</f>
        <v>0</v>
      </c>
      <c r="AW770" s="366">
        <f t="shared" si="3331"/>
        <v>0</v>
      </c>
      <c r="AX770" s="358">
        <f>IF($F770="申請キャンセル",0,IFERROR(VLOOKUP($D770,INDEX(データ蓄積!$A$16:$A$1015,MATCH($D770,データ蓄積!$A$16:$A$1015,0)):'データ蓄積'!$DB$1015,35,),0))</f>
        <v>0</v>
      </c>
      <c r="AY770" s="367">
        <f>IF($F770="申請キャンセル",0,IFERROR(VLOOKUP($D770,INDEX(データ蓄積!$A$16:$A$1015,MATCH($D770,データ蓄積!$A$16:$A$1015,0)):'データ蓄積'!$DB$1015,37,),0))</f>
        <v>0</v>
      </c>
      <c r="AZ770" s="358">
        <f t="shared" si="3693"/>
        <v>0</v>
      </c>
      <c r="BA770" s="357"/>
      <c r="BB770" s="368">
        <f>+AK770+AQ770+AW770</f>
        <v>0</v>
      </c>
      <c r="BC770" s="358">
        <f t="shared" si="3911"/>
        <v>0</v>
      </c>
      <c r="BD770" s="367">
        <f t="shared" si="3911"/>
        <v>0</v>
      </c>
      <c r="BE770" s="361">
        <f t="shared" si="3911"/>
        <v>0</v>
      </c>
      <c r="BF770" s="369"/>
      <c r="BG770" s="356">
        <f>IF($F770="申請キャンセル",0,IF(H770="（○）",220,0))</f>
        <v>0</v>
      </c>
      <c r="BH770" s="359">
        <f>IF($F770="申請キャンセル",0,IF(H770="（○）",SUM(AK770+AQ770+AW770),0))</f>
        <v>0</v>
      </c>
      <c r="BI770" s="359">
        <f>IF($F770="申請キャンセル",0,IF(H770="（○）",SUM(AL770+AR770),0))</f>
        <v>0</v>
      </c>
      <c r="BJ770" s="359">
        <f t="shared" si="3333"/>
        <v>0</v>
      </c>
      <c r="BK770" s="361">
        <f>IF($W770="初 年 度",TRUNC((+BJ770-CB770),0),0)</f>
        <v>0</v>
      </c>
      <c r="BL770" s="46"/>
      <c r="BM770" s="356">
        <f t="shared" si="3777"/>
        <v>0</v>
      </c>
      <c r="BN770" s="357">
        <f t="shared" si="3777"/>
        <v>0</v>
      </c>
      <c r="BP770" s="125">
        <f t="shared" si="3335"/>
        <v>0</v>
      </c>
      <c r="BQ770" s="126">
        <f>ROUNDUP(BP770/2,0)</f>
        <v>0</v>
      </c>
      <c r="BR770" s="44"/>
      <c r="BS770" s="125">
        <f t="shared" si="3337"/>
        <v>0</v>
      </c>
      <c r="BT770" s="126">
        <f>ROUNDUP(BS770/2,0)</f>
        <v>0</v>
      </c>
      <c r="BU770" s="44"/>
      <c r="BV770" s="125">
        <f t="shared" si="3339"/>
        <v>0</v>
      </c>
      <c r="BW770" s="126">
        <f t="shared" si="3694"/>
        <v>0</v>
      </c>
      <c r="BX770" s="44"/>
      <c r="BY770" s="125">
        <f t="shared" si="3340"/>
        <v>0</v>
      </c>
      <c r="BZ770" s="126">
        <f>ROUNDUP(BY770/2,0)</f>
        <v>0</v>
      </c>
      <c r="CA770" s="44"/>
      <c r="CB770" s="125">
        <f t="shared" si="3342"/>
        <v>0</v>
      </c>
      <c r="CC770" s="126">
        <f>+CB770</f>
        <v>0</v>
      </c>
      <c r="CD770" s="44"/>
      <c r="CE770" s="370">
        <f>IF($F770="申請キャンセル",0,IF(CE771="","",CE771))</f>
        <v>0</v>
      </c>
      <c r="CF770" s="371">
        <f>IF($F770="申請キャンセル",0,IFERROR(VLOOKUP($D770,INDEX(データ蓄積!$A$16:$A$1015,MATCH($D770,データ蓄積!$A$16:$A$1015,0)):'データ蓄積'!$DB$1015,6,),0))</f>
        <v>0</v>
      </c>
      <c r="CG770" s="214" t="str">
        <f t="shared" si="3765"/>
        <v xml:space="preserve"> </v>
      </c>
      <c r="CH770" s="214" t="str">
        <f t="shared" si="3755"/>
        <v/>
      </c>
      <c r="CI770" s="214" t="str">
        <f>IF(CG770&gt;=CH770,"OK","下限本数を下回っています")</f>
        <v>OK</v>
      </c>
      <c r="CJ770" s="371">
        <f>IF($F770="申請キャンセル",0,IFERROR(VLOOKUP($D770,INDEX(データ蓄積!$A$16:$A$1015,MATCH($D770,データ蓄積!$A$16:$A$1015,0)):'データ蓄積'!$DB$1015,9,),0))</f>
        <v>0</v>
      </c>
      <c r="CK770" s="372">
        <f>IF($F770="申請キャンセル",0,IFERROR(VLOOKUP($D770,INDEX(データ蓄積!$A$16:$A$1015,MATCH($D770,データ蓄積!$A$16:$A$1015,0)):'データ蓄積'!$DB$1015,11,),0))</f>
        <v>0</v>
      </c>
      <c r="CL770" s="372">
        <f>IF($F770="申請キャンセル",0,IFERROR(VLOOKUP($D770,INDEX(データ蓄積!$A$16:$A$1015,MATCH($D770,データ蓄積!$A$16:$A$1015,0)):'データ蓄積'!$DB$1015,13,),0))</f>
        <v>0</v>
      </c>
      <c r="CM770" s="372">
        <f>IF($F770="申請キャンセル",0,IFERROR(VLOOKUP($D770,INDEX(データ蓄積!$A$16:$A$1015,MATCH($D770,データ蓄積!$A$16:$A$1015,0)):'データ蓄積'!$DB$1015,15,),0))</f>
        <v>0</v>
      </c>
      <c r="CN770" s="372">
        <f>IF($F770="申請キャンセル",0,IFERROR(VLOOKUP($D770,INDEX(データ蓄積!$A$16:$A$1015,MATCH($D770,データ蓄積!$A$16:$A$1015,0)):'データ蓄積'!$DB$1015,17,),0))</f>
        <v>0</v>
      </c>
      <c r="CO770" s="372">
        <f>IF($F770="申請キャンセル",0,IFERROR(VLOOKUP($D770,INDEX(データ蓄積!$A$16:$A$1015,MATCH($D770,データ蓄積!$A$16:$A$1015,0)):'データ蓄積'!$DB$1015,18,),0))</f>
        <v>0</v>
      </c>
      <c r="CP770" s="371">
        <f>IF($F770="申請キャンセル",0,IFERROR(VLOOKUP($D770,INDEX(データ蓄積!$A$16:$A$1015,MATCH($D770,データ蓄積!$A$16:$A$1015,0)):'データ蓄積'!$DB$1015,19,),0))</f>
        <v>0</v>
      </c>
      <c r="CQ770" s="372">
        <f>IF($F770="申請キャンセル",0,IFERROR(VLOOKUP($D770,INDEX(データ蓄積!$A$16:$A$1015,MATCH($D770,データ蓄積!$A$16:$A$1015,0)):'データ蓄積'!$DB$1015,24,),0))</f>
        <v>0</v>
      </c>
      <c r="CR770" s="99" t="str">
        <f>IF($F770="申請キャンセル",0,CONCATENATE(CS770,$CS$14,CT770,$CT$14,CU770,$CU$14))</f>
        <v>0年0月0日</v>
      </c>
      <c r="CS770" s="99">
        <f>IF($F770="申請キャンセル",0,IFERROR(VLOOKUP($D770,INDEX(データ蓄積!$A$16:$A$1015,MATCH($D770,データ蓄積!$A$16:$A$1015,0)):'データ蓄積'!$DB$1015,70,),0))</f>
        <v>0</v>
      </c>
      <c r="CT770" s="99">
        <f>IF($F770="申請キャンセル",0,IFERROR(VLOOKUP($D770,INDEX(データ蓄積!$A$16:$A$1015,MATCH($D770,データ蓄積!$A$16:$A$1015,0)):'データ蓄積'!$DB$1015,71,),0))</f>
        <v>0</v>
      </c>
      <c r="CU770" s="99">
        <f>IF($F770="申請キャンセル",0,IFERROR(VLOOKUP($D770,INDEX(データ蓄積!$A$16:$A$1015,MATCH($D770,データ蓄積!$A$16:$A$1015,0)):'データ蓄積'!$DB$1015,72,),0))</f>
        <v>0</v>
      </c>
      <c r="CV770" s="99" t="str">
        <f>IF($F770="申請キャンセル",0,CONCATENATE(CW770,$CW$14,CX770,$CX$14,CY770,$CY$14))</f>
        <v>0年0月0日</v>
      </c>
      <c r="CW770" s="99">
        <f>IF($F770="申請キャンセル",0,IFERROR(VLOOKUP($D770,INDEX(データ蓄積!$A$16:$A$1015,MATCH($D770,データ蓄積!$A$16:$A$1015,0)):'データ蓄積'!$DB$1015,73,),0))</f>
        <v>0</v>
      </c>
      <c r="CX770" s="99">
        <f>IF($F770="申請キャンセル",0,IFERROR(VLOOKUP($D770,INDEX(データ蓄積!$A$16:$A$1015,MATCH($D770,データ蓄積!$A$16:$A$1015,0)):'データ蓄積'!$DB$1015,74,),0))</f>
        <v>0</v>
      </c>
      <c r="CY770" s="99">
        <f>IF($F770="申請キャンセル",0,IFERROR(VLOOKUP($D770,INDEX(データ蓄積!$A$16:$A$1015,MATCH($D770,データ蓄積!$A$16:$A$1015,0)):'データ蓄積'!$DB$1015,75,),0))</f>
        <v>0</v>
      </c>
      <c r="CZ770" s="211">
        <f>IF($F770="申請キャンセル",0,IFERROR(VLOOKUP($D770,INDEX(データ蓄積!$A$16:$A$1015,MATCH($D770,データ蓄積!$A$16:$A$1015,0)):'データ蓄積'!$CF$1015,84,),0))</f>
        <v>0</v>
      </c>
      <c r="DA770" s="211">
        <f>IF($F770="申請キャンセル",0,IFERROR(VLOOKUP($D770,INDEX(データ蓄積!$A$16:$A$1015,MATCH($D770,データ蓄積!$A$16:$A$1015,0)):'データ蓄積'!$CG$1015,85,),0))</f>
        <v>0</v>
      </c>
      <c r="DB770" s="211">
        <f>IF($F770="申請キャンセル",0,IFERROR(VLOOKUP($D770,INDEX(データ蓄積!$A$16:$A$1015,MATCH($D770,データ蓄積!$A$16:$A$1015,0)):'データ蓄積'!$CH$1015,86,),0))</f>
        <v>0</v>
      </c>
      <c r="DC770" s="211"/>
      <c r="DD770" s="204">
        <f>IF($F770="申請キャンセル",0,IFERROR(VLOOKUP($D770,INDEX(データ蓄積!$A$16:$A$1015,MATCH($D770,データ蓄積!$A$16:$A$1015,0)):'データ蓄積'!$CN$1015,91,),0))</f>
        <v>0</v>
      </c>
      <c r="DE770" s="204">
        <f>IF($F770="申請キャンセル",0,IFERROR(VLOOKUP($D770,INDEX(データ蓄積!$A$16:$A$1015,MATCH($D770,データ蓄積!$A$16:$A$1015,0)):'データ蓄積'!$CN$1015,92,),0))</f>
        <v>0</v>
      </c>
    </row>
    <row r="771" spans="1:109" ht="18.75" customHeight="1" x14ac:dyDescent="0.15">
      <c r="A771" s="373">
        <f>IFERROR(VLOOKUP($D771,INDEX(データ蓄積!$A$16:$A$1015,MATCH($D771,データ蓄積!$A$16:$A$1015,0)+1):'データ蓄積'!$BI$1015,3,),0)</f>
        <v>0</v>
      </c>
      <c r="B771" s="374">
        <f>IFERROR(VLOOKUP($D771,INDEX(データ蓄積!$A$16:$A$1015,MATCH($D771,データ蓄積!$A$16:$A$1015,0)+1):'データ蓄積'!$BI$1015,4,),0)</f>
        <v>0</v>
      </c>
      <c r="C771" s="375">
        <f>IFERROR(VLOOKUP($D771,INDEX(データ蓄積!$A$16:$A$1015,MATCH($D771,データ蓄積!$A$16:$A$1015,0)+1):'データ蓄積'!$BI$1015,5,),0)</f>
        <v>0</v>
      </c>
      <c r="D771" s="373">
        <f t="shared" si="3650"/>
        <v>378</v>
      </c>
      <c r="E771" s="347">
        <f>IFERROR(VLOOKUP($D771,INDEX(データ蓄積!$A$16:$A$1015,MATCH($D771,データ蓄積!$A$16:$A$1015,0)+1):'データ蓄積'!$BI$1015,2,),0)</f>
        <v>0</v>
      </c>
      <c r="F771" s="376">
        <f>IFERROR(VLOOKUP($D771,INDEX(データ蓄積!$A$16:$A$1015,MATCH($D771,データ蓄積!$A$16:$A$1015,0)+1):'データ蓄積'!$CD$1015,82,),0)</f>
        <v>0</v>
      </c>
      <c r="G771" s="377">
        <f>IF($F770="申請キャンセル",0,IFERROR(VLOOKUP($D771,INDEX(データ蓄積!$A$16:$A$1015,MATCH($D771,データ蓄積!$A$16:$A$1015,0)+1):'データ蓄積'!$BI$1015,8,),0))</f>
        <v>0</v>
      </c>
      <c r="H771" s="347">
        <f>IF($F770="申請キャンセル",0,IFERROR(VLOOKUP($D771,INDEX(データ蓄積!$A$16:$A$1015,MATCH($D771,データ蓄積!$A$16:$A$1015,0)+1):'データ蓄積'!$BI$1015,10,),0))</f>
        <v>0</v>
      </c>
      <c r="I771" s="378" t="str">
        <f>IF($F770="申請キャンセル","",LEFT(IFERROR(VLOOKUP($D771,INDEX(データ蓄積!$A$16:$A$1015,MATCH($D771,データ蓄積!$A$16:$A$1015,0)+1):'データ蓄積'!$CH$1015,84,),""),2))</f>
        <v/>
      </c>
      <c r="J771" s="347" t="str">
        <f>IF($F770="申請キャンセル","",LEFT(IFERROR(VLOOKUP($D771,INDEX(データ蓄積!$A$16:$A$1015,MATCH($D770,データ蓄積!$A$16:$A$1015,0)+1):'データ蓄積'!$CL$1015,86,),""),2))</f>
        <v/>
      </c>
      <c r="K771" s="379">
        <f>IF($F770="申請キャンセル",0,IFERROR(VLOOKUP($D771,INDEX(データ蓄積!$A$16:$A$1015,MATCH($D771,データ蓄積!$A$16:$A$1015,0)+1):'データ蓄積'!$CO$1015,90,),0))</f>
        <v>0</v>
      </c>
      <c r="L771" s="374">
        <f t="shared" ref="L771" si="3938">IF(G771=0,0,IF($F771="申請キャンセル",0,IF(K771="","","〇")))</f>
        <v>0</v>
      </c>
      <c r="M771" s="380">
        <f>IF($F770="申請キャンセル",0,IFERROR(VLOOKUP($D771,INDEX(データ蓄積!$A$16:$A$1015,MATCH($D771,データ蓄積!$A$16:$A$1015,0)+1):'データ蓄積'!$BI$1015,14,),0))</f>
        <v>0</v>
      </c>
      <c r="N771" s="381">
        <f>IF($F770="申請キャンセル",0,IFERROR(VLOOKUP($D771,INDEX(データ蓄積!$A$16:$A$1015,MATCH($D771,データ蓄積!$A$16:$A$1015,0)+1):'データ蓄積'!$BI$1015,16,),0))</f>
        <v>0</v>
      </c>
      <c r="O771" s="382">
        <f>IF($F770="申請キャンセル",0,IFERROR(VLOOKUP($D771,INDEX(データ蓄積!$A$16:$A$1015,MATCH($D771,データ蓄積!$A$16:$A$1015,0)+1):'データ蓄積'!$BI$1015,20,),0))</f>
        <v>0</v>
      </c>
      <c r="P771" s="383">
        <f>IF($F770="申請キャンセル",0,IFERROR(VLOOKUP($D771,INDEX(データ蓄積!$A$16:$A$1015,MATCH($D771,データ蓄積!$A$16:$A$1015,0)+1):'データ蓄積'!$BI$1015,21,),0))</f>
        <v>0</v>
      </c>
      <c r="Q771" s="383">
        <f>IF($F770="申請キャンセル",0,IFERROR(VLOOKUP($D771,INDEX(データ蓄積!$A$16:$A$1015,MATCH($D771,データ蓄積!$A$16:$A$1015,0)+1):'データ蓄積'!$BI$1015,23,),0))</f>
        <v>0</v>
      </c>
      <c r="R771" s="384">
        <f>IF($F770="申請キャンセル",0,IFERROR(VLOOKUP($D771,INDEX(データ蓄積!$A$16:$A$1015,MATCH($D771,データ蓄積!$A$16:$A$1015,0)+1):'データ蓄積'!$CO$1015,92,),0))</f>
        <v>0</v>
      </c>
      <c r="S771" s="385">
        <f>IF($F770="申請キャンセル",0,IFERROR(VLOOKUP($D771,INDEX(データ蓄積!$A$16:$A$1015,MATCH($D771,データ蓄積!$A$16:$A$1015,0)+1):'データ蓄積'!$BI$1015,22,),0))</f>
        <v>0</v>
      </c>
      <c r="T771" s="386" t="str">
        <f>IF($F770="申請キャンセル",0,IF((AJ771+AP771)&gt;0,ROUNDDOWN((AJ771+AP771)/(AL771+AR771),4)*1000," "))</f>
        <v xml:space="preserve"> </v>
      </c>
      <c r="U771" s="387" t="str">
        <f>IF($F771="申請キャンセル",0,IFERROR(IF(AJ771+AP771=0,"",VLOOKUP(Q771,Sheet1!$B$4:$C$64,2,0)),0))</f>
        <v/>
      </c>
      <c r="V771" s="388">
        <f>IF($F770="申請キャンセル",0,IFERROR(VLOOKUP($D771,INDEX(データ蓄積!$A$16:$A$1015,MATCH($D771,データ蓄積!$A$16:$A$1015,0)+1):'データ蓄積'!$BI$1015,12,),0))</f>
        <v>0</v>
      </c>
      <c r="W771" s="389">
        <f>IF($F770="申請キャンセル",0,IFERROR(VLOOKUP($D771,INDEX(データ蓄積!$A$16:$A$1015,MATCH($D771,データ蓄積!$A$16:$A$1015,0)+1):'データ蓄積'!$BI$1015,25,),0))</f>
        <v>0</v>
      </c>
      <c r="X771" s="383">
        <f>IF($F770="申請キャンセル",0,IFERROR(VLOOKUP($D771,INDEX(データ蓄積!$A$16:$A$1015,MATCH($D771,データ蓄積!$A$16:$A$1015,0)+1):'データ蓄積'!$DB$1015,27,),0))</f>
        <v>0</v>
      </c>
      <c r="Y771" s="390">
        <f t="shared" si="3326"/>
        <v>0</v>
      </c>
      <c r="Z771" s="383">
        <f>IF($F770="申請キャンセル",0,IFERROR(VLOOKUP($D771,INDEX(データ蓄積!$A$16:$A$1015,MATCH($D771,データ蓄積!$A$16:$A$1015,0)+1):'データ蓄積'!$DB$1015,26,),0))</f>
        <v>0</v>
      </c>
      <c r="AA771" s="383">
        <f>IF($F770="申請キャンセル",0,IFERROR(VLOOKUP($D771,INDEX(データ蓄積!$A$16:$A$1015,MATCH($D771,データ蓄積!$A$16:$A$1015,0)+1):'データ蓄積'!$DB$1015,28,),0))</f>
        <v>0</v>
      </c>
      <c r="AB771" s="385">
        <f t="shared" ref="AB771" si="3939">IF($W771="初 年 度",TRUNC((+AA771-BP771)/2,0),0)</f>
        <v>0</v>
      </c>
      <c r="AC771" s="381"/>
      <c r="AD771" s="380">
        <f>IF($F770="申請キャンセル",0,IFERROR(VLOOKUP($D771,INDEX(データ蓄積!$A$16:$A$1015,MATCH($D771,データ蓄積!$A$16:$A$1015,0)+1):'データ蓄積'!$DB$1015,30,),0))</f>
        <v>0</v>
      </c>
      <c r="AE771" s="383">
        <f t="shared" si="3328"/>
        <v>0</v>
      </c>
      <c r="AF771" s="383">
        <f>IF($F770="申請キャンセル",0,IFERROR(VLOOKUP($D771,INDEX(データ蓄積!$A$16:$A$1015,MATCH($D771,データ蓄積!$A$16:$A$1015,0)+1):'データ蓄積'!$DB$1015,29,),0))</f>
        <v>0</v>
      </c>
      <c r="AG771" s="383">
        <f>IF($F770="申請キャンセル",0,IFERROR(VLOOKUP($D771,INDEX(データ蓄積!$A$16:$A$1015,MATCH($D771,データ蓄積!$A$16:$A$1015,0)+1):'データ蓄積'!$DB$1015,31,),0))</f>
        <v>0</v>
      </c>
      <c r="AH771" s="383">
        <f t="shared" si="3691"/>
        <v>0</v>
      </c>
      <c r="AI771" s="381"/>
      <c r="AJ771" s="385">
        <f t="shared" ref="AJ771" si="3940">+X771+AD771</f>
        <v>0</v>
      </c>
      <c r="AK771" s="390">
        <f t="shared" si="3890"/>
        <v>0</v>
      </c>
      <c r="AL771" s="383">
        <f t="shared" si="3890"/>
        <v>0</v>
      </c>
      <c r="AM771" s="383">
        <f t="shared" si="3890"/>
        <v>0</v>
      </c>
      <c r="AN771" s="385">
        <f t="shared" si="3890"/>
        <v>0</v>
      </c>
      <c r="AO771" s="381"/>
      <c r="AP771" s="383">
        <f>IF($F770="申請キャンセル",0,IFERROR(VLOOKUP($D771,INDEX(データ蓄積!$A$16:$A$1015,MATCH($D771,データ蓄積!$A$16:$A$1015,0)+1):'データ蓄積'!$DB$1015,33,),0))</f>
        <v>0</v>
      </c>
      <c r="AQ771" s="390">
        <f t="shared" si="3330"/>
        <v>0</v>
      </c>
      <c r="AR771" s="383">
        <f>IF($F770="申請キャンセル",0,IFERROR(VLOOKUP($D771,INDEX(データ蓄積!$A$16:$A$1015,MATCH($D771,データ蓄積!$A$16:$A$1015,0)+1):'データ蓄積'!$DB$1015,32,),0))</f>
        <v>0</v>
      </c>
      <c r="AS771" s="383">
        <f>IF($F770="申請キャンセル",0,IFERROR(VLOOKUP($D771,INDEX(データ蓄積!$A$16:$A$1015,MATCH($D771,データ蓄積!$A$16:$A$1015,0)+1):'データ蓄積'!$DB$1015,34,),0))</f>
        <v>0</v>
      </c>
      <c r="AT771" s="385">
        <f t="shared" si="3692"/>
        <v>0</v>
      </c>
      <c r="AU771" s="381"/>
      <c r="AV771" s="383">
        <f>IF($F770="申請キャンセル",0,IFERROR(VLOOKUP($D771,INDEX(データ蓄積!$A$16:$A$1015,MATCH($D771,データ蓄積!$A$16:$A$1015,0)+1):'データ蓄積'!$DB$1015,36,),0))</f>
        <v>0</v>
      </c>
      <c r="AW771" s="390">
        <f t="shared" si="3331"/>
        <v>0</v>
      </c>
      <c r="AX771" s="383">
        <f>IF($F770="申請キャンセル",0,IFERROR(VLOOKUP($D771,INDEX(データ蓄積!$A$16:$A$1015,MATCH($D771,データ蓄積!$A$16:$A$1015,0)+1):'データ蓄積'!$DB$1015,35,),0))</f>
        <v>0</v>
      </c>
      <c r="AY771" s="383">
        <f>IF($F770="申請キャンセル",0,IFERROR(VLOOKUP($D771,INDEX(データ蓄積!$A$16:$A$1015,MATCH($D771,データ蓄積!$A$16:$A$1015,0)+1):'データ蓄積'!$DB$1015,37,),0))</f>
        <v>0</v>
      </c>
      <c r="AZ771" s="385">
        <f t="shared" si="3693"/>
        <v>0</v>
      </c>
      <c r="BA771" s="381"/>
      <c r="BB771" s="391">
        <f t="shared" ref="BB771" si="3941">+AK771+AQ771+AW771</f>
        <v>0</v>
      </c>
      <c r="BC771" s="383">
        <f t="shared" si="3911"/>
        <v>0</v>
      </c>
      <c r="BD771" s="383">
        <f t="shared" si="3911"/>
        <v>0</v>
      </c>
      <c r="BE771" s="392">
        <f t="shared" si="3911"/>
        <v>0</v>
      </c>
      <c r="BF771" s="369"/>
      <c r="BG771" s="380">
        <f>IF($F770="申請キャンセル",0,IF(H771="（○）",220,0))</f>
        <v>0</v>
      </c>
      <c r="BH771" s="385">
        <f>IF($F770="申請キャンセル",0,IF(H771="（○）",SUM(AK771+AQ771+AW771),0))</f>
        <v>0</v>
      </c>
      <c r="BI771" s="383">
        <f>IF($F770="申請キャンセル",0,IF(H771="（○）",SUM(AL771+AR771),0))</f>
        <v>0</v>
      </c>
      <c r="BJ771" s="383">
        <f t="shared" si="3333"/>
        <v>0</v>
      </c>
      <c r="BK771" s="392">
        <f t="shared" ref="BK771" si="3942">IF($W771="初 年 度",TRUNC((+BJ771-CB771),0),0)</f>
        <v>0</v>
      </c>
      <c r="BL771" s="46"/>
      <c r="BM771" s="380">
        <f t="shared" si="3777"/>
        <v>0</v>
      </c>
      <c r="BN771" s="381">
        <f t="shared" si="3777"/>
        <v>0</v>
      </c>
      <c r="BP771" s="127">
        <f t="shared" si="3335"/>
        <v>0</v>
      </c>
      <c r="BQ771" s="128">
        <f t="shared" ref="BQ771" si="3943">ROUNDUP(BP771/2,0)</f>
        <v>0</v>
      </c>
      <c r="BR771" s="45"/>
      <c r="BS771" s="127">
        <f t="shared" si="3337"/>
        <v>0</v>
      </c>
      <c r="BT771" s="128">
        <f t="shared" ref="BT771" si="3944">ROUNDUP(BS771/2,0)</f>
        <v>0</v>
      </c>
      <c r="BU771" s="45"/>
      <c r="BV771" s="127">
        <f t="shared" si="3339"/>
        <v>0</v>
      </c>
      <c r="BW771" s="128">
        <f t="shared" si="3694"/>
        <v>0</v>
      </c>
      <c r="BX771" s="45"/>
      <c r="BY771" s="127">
        <f t="shared" si="3340"/>
        <v>0</v>
      </c>
      <c r="BZ771" s="128">
        <f t="shared" ref="BZ771" si="3945">ROUNDUP(BY771/2,0)</f>
        <v>0</v>
      </c>
      <c r="CA771" s="45"/>
      <c r="CB771" s="127">
        <f t="shared" si="3342"/>
        <v>0</v>
      </c>
      <c r="CC771" s="128">
        <f t="shared" ref="CC771" si="3946">+CB771</f>
        <v>0</v>
      </c>
      <c r="CD771" s="45"/>
      <c r="CE771" s="370">
        <f>IF($F770="申請キャンセル",0,IFERROR(VLOOKUP($D771,INDEX(データ蓄積!$A$16:$A$1015,MATCH($D771,データ蓄積!$A$16:$A$1015,0)+1):'データ蓄積'!$DB$1015,83,),0))</f>
        <v>0</v>
      </c>
      <c r="CF771" s="371">
        <f>IF($F770="申請キャンセル",0,IFERROR(VLOOKUP($D771,INDEX(データ蓄積!$A$16:$A$1015,MATCH($D771,データ蓄積!$A$16:$A$1015,0)+1):'データ蓄積'!$DB$1015,6,),0))</f>
        <v>0</v>
      </c>
      <c r="CG771" s="214" t="str">
        <f t="shared" si="3765"/>
        <v xml:space="preserve"> </v>
      </c>
      <c r="CH771" s="214" t="str">
        <f t="shared" si="3755"/>
        <v/>
      </c>
      <c r="CI771" s="214" t="str">
        <f t="shared" ref="CI771" si="3947">IF(CG771&gt;=CH771,"OK","下限本数を下回っています")</f>
        <v>OK</v>
      </c>
      <c r="CJ771" s="371">
        <f>IF($F770="申請キャンセル",0,IFERROR(VLOOKUP($D771,INDEX(データ蓄積!$A$16:$A$1015,MATCH($D771,データ蓄積!$A$16:$A$1015,0)+1):'データ蓄積'!$DB$1015,9,),0))</f>
        <v>0</v>
      </c>
      <c r="CK771" s="372">
        <f>IF($F770="申請キャンセル",0,IFERROR(VLOOKUP($D771,INDEX(データ蓄積!$A$16:$A$1015,MATCH($D771,データ蓄積!$A$16:$A$1015,0)+1):'データ蓄積'!$DB$1015,11,),0))</f>
        <v>0</v>
      </c>
      <c r="CL771" s="372">
        <f>IF($F770="申請キャンセル",0,IFERROR(VLOOKUP($D771,INDEX(データ蓄積!$A$16:$A$1015,MATCH($D771,データ蓄積!$A$16:$A$1015,0)+1):'データ蓄積'!$DB$1015,13,),0))</f>
        <v>0</v>
      </c>
      <c r="CM771" s="372">
        <f>IF($F770="申請キャンセル",0,IFERROR(VLOOKUP($D771,INDEX(データ蓄積!$A$16:$A$1015,MATCH($D771,データ蓄積!$A$16:$A$1015,0)+1):'データ蓄積'!$DB$1015,15,),0))</f>
        <v>0</v>
      </c>
      <c r="CN771" s="372">
        <f>IF($F770="申請キャンセル",0,IFERROR(VLOOKUP($D771,INDEX(データ蓄積!$A$16:$A$1015,MATCH($D771,データ蓄積!$A$16:$A$1015,0)+1):'データ蓄積'!$DB$1015,17,),0))</f>
        <v>0</v>
      </c>
      <c r="CO771" s="372">
        <f>IF($F770="申請キャンセル",0,IFERROR(VLOOKUP($D771,INDEX(データ蓄積!$A$16:$A$1015,MATCH($D771,データ蓄積!$A$16:$A$1015,0)+1):'データ蓄積'!$DB$1015,18,),0))</f>
        <v>0</v>
      </c>
      <c r="CP771" s="371">
        <f>IF($F770="申請キャンセル",0,IFERROR(VLOOKUP($D771,INDEX(データ蓄積!$A$16:$A$1015,MATCH($D771,データ蓄積!$A$16:$A$1015,0)+1):'データ蓄積'!$DB$1015,19,),0))</f>
        <v>0</v>
      </c>
      <c r="CQ771" s="372">
        <f>IF($F770="申請キャンセル",0,IFERROR(VLOOKUP($D771,INDEX(データ蓄積!$A$16:$A$1015,MATCH($D771,データ蓄積!$A$16:$A$1015,0)+1):'データ蓄積'!$DB$1015,24,),0))</f>
        <v>0</v>
      </c>
      <c r="CR771" s="99" t="str">
        <f>IF($F770="申請キャンセル",0,CONCATENATE(CS771,$CS$14,CT771,$CT$14,CU771,$CU$14))</f>
        <v>0年0月0日</v>
      </c>
      <c r="CS771" s="99">
        <f>IF($F770="申請キャンセル",0,IFERROR(VLOOKUP($D771,INDEX(データ蓄積!$A$16:$A$1015,MATCH($D771,データ蓄積!$A$16:$A$1015,0)+1):'データ蓄積'!$DB$1015,70,),0))</f>
        <v>0</v>
      </c>
      <c r="CT771" s="99">
        <f>IF($F770="申請キャンセル",0,IFERROR(VLOOKUP($D771,INDEX(データ蓄積!$A$16:$A$1015,MATCH($D771,データ蓄積!$A$16:$A$1015,0)+1):'データ蓄積'!$DB$1015,71,),0))</f>
        <v>0</v>
      </c>
      <c r="CU771" s="99">
        <f>IF($F770="申請キャンセル",0,IFERROR(VLOOKUP($D771,INDEX(データ蓄積!$A$16:$A$1015,MATCH($D771,データ蓄積!$A$16:$A$1015,0)+1):'データ蓄積'!$DB$1015,72,),0))</f>
        <v>0</v>
      </c>
      <c r="CV771" s="99" t="str">
        <f>IF($F770="申請キャンセル",0,CONCATENATE(CW771,$CW$14,CX771,$CX$14,CY771,$CY$14))</f>
        <v>0年0月0日</v>
      </c>
      <c r="CW771" s="99">
        <f>IF($F770="申請キャンセル",0,IFERROR(VLOOKUP($D771,INDEX(データ蓄積!$A$16:$A$1015,MATCH($D771,データ蓄積!$A$16:$A$1015,0)+1):'データ蓄積'!$DB$1015,73,),0))</f>
        <v>0</v>
      </c>
      <c r="CX771" s="99">
        <f>IF($F770="申請キャンセル",0,IFERROR(VLOOKUP($D771,INDEX(データ蓄積!$A$16:$A$1015,MATCH($D771,データ蓄積!$A$16:$A$1015,0)+1):'データ蓄積'!$DB$1015,74,),0))</f>
        <v>0</v>
      </c>
      <c r="CY771" s="99">
        <f>IF($F770="申請キャンセル",0,IFERROR(VLOOKUP($D771,INDEX(データ蓄積!$A$16:$A$1015,MATCH($D771,データ蓄積!$A$16:$A$1015,0)+1):'データ蓄積'!$DB$1015,75,),0))</f>
        <v>0</v>
      </c>
      <c r="CZ771" s="211">
        <f>IF($F770="申請キャンセル",0,IFERROR(VLOOKUP($D771,INDEX(データ蓄積!$A$16:$A$1015,MATCH($D771,データ蓄積!$A$16:$A$1015,0)+1):'データ蓄積'!$CF$1015,84,),0))</f>
        <v>0</v>
      </c>
      <c r="DA771" s="211">
        <f>IF($F770="申請キャンセル",0,IFERROR(VLOOKUP($D771,INDEX(データ蓄積!$A$16:$A$1015,MATCH($D771,データ蓄積!$A$16:$A$1015,0)+1):'データ蓄積'!$CG$1015,85,),0))</f>
        <v>0</v>
      </c>
      <c r="DB771" s="211">
        <f>IF($F770="申請キャンセル",0,IFERROR(VLOOKUP($D771,INDEX(データ蓄積!$A$16:$A$1015,MATCH($D771,データ蓄積!$A$16:$A$1015,0)+1):'データ蓄積'!$CH$1015,86,),0))</f>
        <v>0</v>
      </c>
      <c r="DC771" s="211"/>
      <c r="DD771" s="204">
        <f>IF($F770="申請キャンセル",0,IFERROR(VLOOKUP($D771,INDEX(データ蓄積!$A$16:$A$1015,MATCH($D771,データ蓄積!$A$16:$A$1015,0)+1):'データ蓄積'!$CN$1015,91,),0))</f>
        <v>0</v>
      </c>
      <c r="DE771" s="204">
        <f>IF($F770="申請キャンセル",0,IFERROR(VLOOKUP($D771,INDEX(データ蓄積!$A$16:$A$1015,MATCH($D771,データ蓄積!$A$16:$A$1015,0)+1):'データ蓄積'!$CN$1015,92,),0))</f>
        <v>0</v>
      </c>
    </row>
    <row r="772" spans="1:109" ht="18.75" customHeight="1" x14ac:dyDescent="0.15">
      <c r="A772" s="349">
        <f>IFERROR(VLOOKUP($D772,INDEX(データ蓄積!$A$16:$A$1015,MATCH($D772,データ蓄積!$A$16:$A$1015,0)):'データ蓄積'!$BI$1015,3,),0)</f>
        <v>0</v>
      </c>
      <c r="B772" s="350">
        <f>IFERROR(VLOOKUP($D772,INDEX(データ蓄積!$A$16:$A$1015,MATCH($D772,データ蓄積!$A$16:$A$1015,0)):'データ蓄積'!$BI$1015,4,),0)</f>
        <v>0</v>
      </c>
      <c r="C772" s="349">
        <f>IFERROR(VLOOKUP($D772,INDEX(データ蓄積!$A$16:$A$1015,MATCH($D772,データ蓄積!$A$16:$A$1015,0)):'データ蓄積'!$BI$1015,5,),0)</f>
        <v>0</v>
      </c>
      <c r="D772" s="349">
        <f t="shared" si="3650"/>
        <v>379</v>
      </c>
      <c r="E772" s="351">
        <f>IFERROR(VLOOKUP($D772,INDEX(データ蓄積!$A$16:$A$1015,MATCH($D772,データ蓄積!$A$16:$A$1015,0)):'データ蓄積'!$BI$1015,2,),0)</f>
        <v>0</v>
      </c>
      <c r="F772" s="352">
        <f>IFERROR(VLOOKUP($D772,INDEX(データ蓄積!$A$16:$A$1015,MATCH($D772,データ蓄積!$A$16:$A$1015,0)):'データ蓄積'!$CD$1015,82,),0)</f>
        <v>0</v>
      </c>
      <c r="G772" s="353">
        <f>IF($F772="申請キャンセル",0,IFERROR(VLOOKUP($D772,INDEX(データ蓄積!$A$16:$A$1015,MATCH($D772,データ蓄積!$A$16:$A$1015,0)):'データ蓄積'!$BI$1015,8,),0))</f>
        <v>0</v>
      </c>
      <c r="H772" s="346">
        <f>IF($F772="申請キャンセル",0,IFERROR(VLOOKUP($D772,INDEX(データ蓄積!$A$16:$A$1015,MATCH($D772,データ蓄積!$A$16:$A$1015,0)):'データ蓄積'!$BI$1015,10,),0))</f>
        <v>0</v>
      </c>
      <c r="I772" s="354" t="str">
        <f>IF($F772="申請キャンセル","",LEFT(IFERROR(VLOOKUP($D772,INDEX(データ蓄積!$A$16:$A$1015,MATCH($D772,データ蓄積!$A$16:$A$1015,0)):'データ蓄積'!$CH$1015,84,),""),2))</f>
        <v/>
      </c>
      <c r="J772" s="346" t="str">
        <f>IF($F772="申請キャンセル","",LEFT(IFERROR(VLOOKUP($D772,INDEX(データ蓄積!$A$16:$A$1015,MATCH($D772,データ蓄積!$A$16:$A$1015,0)):'データ蓄積'!$CL$1015,86,),""),2))</f>
        <v/>
      </c>
      <c r="K772" s="355">
        <f>IF($F772="申請キャンセル",0,IFERROR(VLOOKUP($D772,INDEX(データ蓄積!$A$16:$A$1015,MATCH($D772,データ蓄積!$A$16:$A$1015,0)):'データ蓄積'!$CO$1015,90,),0))</f>
        <v>0</v>
      </c>
      <c r="L772" s="350">
        <f>IF(G772=0,0,IF($F772="申請キャンセル",0,IF(K772="","","〇")))</f>
        <v>0</v>
      </c>
      <c r="M772" s="356">
        <f>IF($F772="申請キャンセル",0,IFERROR(VLOOKUP($D772,INDEX(データ蓄積!$A$16:$A$1015,MATCH($D772,データ蓄積!$A$16:$A$1015,0)):'データ蓄積'!$BI$1015,14,),))</f>
        <v>0</v>
      </c>
      <c r="N772" s="357">
        <f>IF($F772="申請キャンセル",0,IFERROR(VLOOKUP($D772,INDEX(データ蓄積!$A$16:$A$1015,MATCH($D772,データ蓄積!$A$16:$A$1015,0)):'データ蓄積'!$BI$1015,16,),0))</f>
        <v>0</v>
      </c>
      <c r="O772" s="356">
        <f>IF($F772="申請キャンセル",0,IFERROR(VLOOKUP($D772,INDEX(データ蓄積!$A$16:$A$1015,MATCH($D772,データ蓄積!$A$16:$A$1015,0)):'データ蓄積'!$BI$1015,20,),0))</f>
        <v>0</v>
      </c>
      <c r="P772" s="358">
        <f>IF($F772="申請キャンセル",0,IFERROR(VLOOKUP($D772,INDEX(データ蓄積!$A$16:$A$1015,MATCH($D772,データ蓄積!$A$16:$A$1015,0)):'データ蓄積'!$BI$1015,21,),0))</f>
        <v>0</v>
      </c>
      <c r="Q772" s="359">
        <f>IF($F772="申請キャンセル",0,IFERROR(VLOOKUP($D772,INDEX(データ蓄積!$A$16:$A$1015,MATCH($D772,データ蓄積!$A$16:$A$1015,0)):'データ蓄積'!$BI$1015,23,),0))</f>
        <v>0</v>
      </c>
      <c r="R772" s="360">
        <f>IF($F772="申請キャンセル",0,IFERROR(VLOOKUP($D772,INDEX(データ蓄積!$A$16:$A$1015,MATCH($D772,データ蓄積!$A$16:$A$1015,0)):'データ蓄積'!$CO$1015,92,),0))</f>
        <v>0</v>
      </c>
      <c r="S772" s="361">
        <f>IF($F772="申請キャンセル",0,IFERROR(VLOOKUP($D772,INDEX(データ蓄積!$A$16:$A$1015,MATCH($D772,データ蓄積!$A$16:$A$1015,0)):'データ蓄積'!$BI$1015,22,),0))</f>
        <v>0</v>
      </c>
      <c r="T772" s="362" t="str">
        <f>IF($F772="申請キャンセル",0,IF((AJ772+AP772)&gt;0,ROUNDDOWN((AJ772+AP772)/(AL772+AR772),4)*1000," "))</f>
        <v xml:space="preserve"> </v>
      </c>
      <c r="U772" s="363" t="str">
        <f>IF($F772="申請キャンセル",0,IFERROR(IF(AJ772+AP772=0,"",VLOOKUP(Q772,Sheet1!$B$4:$C$64,2,0)),0))</f>
        <v/>
      </c>
      <c r="V772" s="364">
        <f>IF($F772="申請キャンセル",0,IFERROR(VLOOKUP($D772,INDEX(データ蓄積!$A$16:$A$1015,MATCH($D772,データ蓄積!$A$16:$A$1015,0)):'データ蓄積'!$BI$1015,12,),0))</f>
        <v>0</v>
      </c>
      <c r="W772" s="365">
        <f>IF($F772="申請キャンセル",0,IFERROR(VLOOKUP($D772,INDEX(データ蓄積!$A$16:$A$1015,MATCH($D772,データ蓄積!$A$16:$A$1015,0)):'データ蓄積'!$BI$1015,25,),0))</f>
        <v>0</v>
      </c>
      <c r="X772" s="356">
        <f>IF($F772="申請キャンセル",0,IFERROR(VLOOKUP($D772,INDEX(データ蓄積!$A$16:$A$1015,MATCH($D772,データ蓄積!$A$16:$A$1015,0)):'データ蓄積'!$DB$1015,27,),0))</f>
        <v>0</v>
      </c>
      <c r="Y772" s="366">
        <f t="shared" si="3326"/>
        <v>0</v>
      </c>
      <c r="Z772" s="358">
        <f>IF($F772="申請キャンセル",0,IFERROR(VLOOKUP($D772,INDEX(データ蓄積!$A$16:$A$1015,MATCH($D772,データ蓄積!$A$16:$A$1015,0)):'データ蓄積'!$DB$1015,26,),0))</f>
        <v>0</v>
      </c>
      <c r="AA772" s="367">
        <f>IF($F772="申請キャンセル",0,IFERROR(VLOOKUP($D772,INDEX(データ蓄積!$A$16:$A$1015,MATCH($D772,データ蓄積!$A$16:$A$1015,0)):'データ蓄積'!$DB$1015,28,),0))</f>
        <v>0</v>
      </c>
      <c r="AB772" s="358">
        <f>IF($W772="初 年 度",TRUNC((+AA772-BP772)/2,0),0)</f>
        <v>0</v>
      </c>
      <c r="AC772" s="357"/>
      <c r="AD772" s="356">
        <f>IF($F772="申請キャンセル",0,IFERROR(VLOOKUP($D772,INDEX(データ蓄積!$A$16:$A$1015,MATCH($D772,データ蓄積!$A$16:$A$1015,0)):'データ蓄積'!$DB$1015,30,),0))</f>
        <v>0</v>
      </c>
      <c r="AE772" s="359">
        <f t="shared" si="3328"/>
        <v>0</v>
      </c>
      <c r="AF772" s="359">
        <f>IF($F772="申請キャンセル",0,IFERROR(VLOOKUP($D772,INDEX(データ蓄積!$A$16:$A$1015,MATCH($D772,データ蓄積!$A$16:$A$1015,0)):'データ蓄積'!$DB$1015,29,),0))</f>
        <v>0</v>
      </c>
      <c r="AG772" s="359">
        <f>IF($F772="申請キャンセル",0,IFERROR(VLOOKUP($D772,INDEX(データ蓄積!$A$16:$A$1015,MATCH($D772,データ蓄積!$A$16:$A$1015,0)):'データ蓄積'!$DB$1015,31,),0))</f>
        <v>0</v>
      </c>
      <c r="AH772" s="359">
        <f t="shared" si="3691"/>
        <v>0</v>
      </c>
      <c r="AI772" s="357"/>
      <c r="AJ772" s="358">
        <f>+X772+AD772</f>
        <v>0</v>
      </c>
      <c r="AK772" s="366">
        <f t="shared" si="3890"/>
        <v>0</v>
      </c>
      <c r="AL772" s="358">
        <f t="shared" si="3890"/>
        <v>0</v>
      </c>
      <c r="AM772" s="367">
        <f t="shared" si="3890"/>
        <v>0</v>
      </c>
      <c r="AN772" s="358">
        <f t="shared" si="3890"/>
        <v>0</v>
      </c>
      <c r="AO772" s="357"/>
      <c r="AP772" s="356">
        <f>IF($F772="申請キャンセル",0,IFERROR(VLOOKUP($D772,INDEX(データ蓄積!$A$16:$A$1015,MATCH($D772,データ蓄積!$A$16:$A$1015,0)):'データ蓄積'!$DB$1015,33,),0))</f>
        <v>0</v>
      </c>
      <c r="AQ772" s="366">
        <f t="shared" si="3330"/>
        <v>0</v>
      </c>
      <c r="AR772" s="358">
        <f>IF($F772="申請キャンセル",0,IFERROR(VLOOKUP($D772,INDEX(データ蓄積!$A$16:$A$1015,MATCH($D772,データ蓄積!$A$16:$A$1015,0)):'データ蓄積'!$DB$1015,32,),0))</f>
        <v>0</v>
      </c>
      <c r="AS772" s="367">
        <f>IF($F772="申請キャンセル",0,IFERROR(VLOOKUP($D772,INDEX(データ蓄積!$A$16:$A$1015,MATCH($D772,データ蓄積!$A$16:$A$1015,0)):'データ蓄積'!$DB$1015,34,),0))</f>
        <v>0</v>
      </c>
      <c r="AT772" s="358">
        <f t="shared" si="3692"/>
        <v>0</v>
      </c>
      <c r="AU772" s="357"/>
      <c r="AV772" s="356">
        <f>IF($F772="申請キャンセル",0,IFERROR(VLOOKUP($D772,INDEX(データ蓄積!$A$16:$A$1015,MATCH($D772,データ蓄積!$A$16:$A$1015,0)):'データ蓄積'!$DB$1015,36,),0))</f>
        <v>0</v>
      </c>
      <c r="AW772" s="366">
        <f t="shared" si="3331"/>
        <v>0</v>
      </c>
      <c r="AX772" s="358">
        <f>IF($F772="申請キャンセル",0,IFERROR(VLOOKUP($D772,INDEX(データ蓄積!$A$16:$A$1015,MATCH($D772,データ蓄積!$A$16:$A$1015,0)):'データ蓄積'!$DB$1015,35,),0))</f>
        <v>0</v>
      </c>
      <c r="AY772" s="367">
        <f>IF($F772="申請キャンセル",0,IFERROR(VLOOKUP($D772,INDEX(データ蓄積!$A$16:$A$1015,MATCH($D772,データ蓄積!$A$16:$A$1015,0)):'データ蓄積'!$DB$1015,37,),0))</f>
        <v>0</v>
      </c>
      <c r="AZ772" s="358">
        <f t="shared" si="3693"/>
        <v>0</v>
      </c>
      <c r="BA772" s="357"/>
      <c r="BB772" s="368">
        <f>+AK772+AQ772+AW772</f>
        <v>0</v>
      </c>
      <c r="BC772" s="358">
        <f t="shared" si="3911"/>
        <v>0</v>
      </c>
      <c r="BD772" s="367">
        <f t="shared" si="3911"/>
        <v>0</v>
      </c>
      <c r="BE772" s="361">
        <f t="shared" si="3911"/>
        <v>0</v>
      </c>
      <c r="BF772" s="369"/>
      <c r="BG772" s="356">
        <f>IF($F772="申請キャンセル",0,IF(H772="（○）",220,0))</f>
        <v>0</v>
      </c>
      <c r="BH772" s="359">
        <f>IF($F772="申請キャンセル",0,IF(H772="（○）",SUM(AK772+AQ772+AW772),0))</f>
        <v>0</v>
      </c>
      <c r="BI772" s="359">
        <f>IF($F772="申請キャンセル",0,IF(H772="（○）",SUM(AL772+AR772),0))</f>
        <v>0</v>
      </c>
      <c r="BJ772" s="359">
        <f t="shared" si="3333"/>
        <v>0</v>
      </c>
      <c r="BK772" s="361">
        <f>IF($W772="初 年 度",TRUNC((+BJ772-CB772),0),0)</f>
        <v>0</v>
      </c>
      <c r="BL772" s="46"/>
      <c r="BM772" s="356">
        <f t="shared" si="3777"/>
        <v>0</v>
      </c>
      <c r="BN772" s="357">
        <f t="shared" si="3777"/>
        <v>0</v>
      </c>
      <c r="BP772" s="125">
        <f t="shared" si="3335"/>
        <v>0</v>
      </c>
      <c r="BQ772" s="126">
        <f>ROUNDUP(BP772/2,0)</f>
        <v>0</v>
      </c>
      <c r="BR772" s="44"/>
      <c r="BS772" s="125">
        <f t="shared" si="3337"/>
        <v>0</v>
      </c>
      <c r="BT772" s="126">
        <f>ROUNDUP(BS772/2,0)</f>
        <v>0</v>
      </c>
      <c r="BU772" s="44"/>
      <c r="BV772" s="125">
        <f t="shared" si="3339"/>
        <v>0</v>
      </c>
      <c r="BW772" s="126">
        <f t="shared" si="3694"/>
        <v>0</v>
      </c>
      <c r="BX772" s="44"/>
      <c r="BY772" s="125">
        <f t="shared" si="3340"/>
        <v>0</v>
      </c>
      <c r="BZ772" s="126">
        <f>ROUNDUP(BY772/2,0)</f>
        <v>0</v>
      </c>
      <c r="CA772" s="44"/>
      <c r="CB772" s="125">
        <f t="shared" si="3342"/>
        <v>0</v>
      </c>
      <c r="CC772" s="126">
        <f>+CB772</f>
        <v>0</v>
      </c>
      <c r="CD772" s="44"/>
      <c r="CE772" s="370">
        <f>IF($F772="申請キャンセル",0,IF(CE773="","",CE773))</f>
        <v>0</v>
      </c>
      <c r="CF772" s="371">
        <f>IF($F772="申請キャンセル",0,IFERROR(VLOOKUP($D772,INDEX(データ蓄積!$A$16:$A$1015,MATCH($D772,データ蓄積!$A$16:$A$1015,0)):'データ蓄積'!$DB$1015,6,),0))</f>
        <v>0</v>
      </c>
      <c r="CG772" s="214" t="str">
        <f t="shared" si="3765"/>
        <v xml:space="preserve"> </v>
      </c>
      <c r="CH772" s="214" t="str">
        <f t="shared" si="3755"/>
        <v/>
      </c>
      <c r="CI772" s="214" t="str">
        <f>IF(CG772&gt;=CH772,"OK","下限本数を下回っています")</f>
        <v>OK</v>
      </c>
      <c r="CJ772" s="371">
        <f>IF($F772="申請キャンセル",0,IFERROR(VLOOKUP($D772,INDEX(データ蓄積!$A$16:$A$1015,MATCH($D772,データ蓄積!$A$16:$A$1015,0)):'データ蓄積'!$DB$1015,9,),0))</f>
        <v>0</v>
      </c>
      <c r="CK772" s="372">
        <f>IF($F772="申請キャンセル",0,IFERROR(VLOOKUP($D772,INDEX(データ蓄積!$A$16:$A$1015,MATCH($D772,データ蓄積!$A$16:$A$1015,0)):'データ蓄積'!$DB$1015,11,),0))</f>
        <v>0</v>
      </c>
      <c r="CL772" s="372">
        <f>IF($F772="申請キャンセル",0,IFERROR(VLOOKUP($D772,INDEX(データ蓄積!$A$16:$A$1015,MATCH($D772,データ蓄積!$A$16:$A$1015,0)):'データ蓄積'!$DB$1015,13,),0))</f>
        <v>0</v>
      </c>
      <c r="CM772" s="372">
        <f>IF($F772="申請キャンセル",0,IFERROR(VLOOKUP($D772,INDEX(データ蓄積!$A$16:$A$1015,MATCH($D772,データ蓄積!$A$16:$A$1015,0)):'データ蓄積'!$DB$1015,15,),0))</f>
        <v>0</v>
      </c>
      <c r="CN772" s="372">
        <f>IF($F772="申請キャンセル",0,IFERROR(VLOOKUP($D772,INDEX(データ蓄積!$A$16:$A$1015,MATCH($D772,データ蓄積!$A$16:$A$1015,0)):'データ蓄積'!$DB$1015,17,),0))</f>
        <v>0</v>
      </c>
      <c r="CO772" s="372">
        <f>IF($F772="申請キャンセル",0,IFERROR(VLOOKUP($D772,INDEX(データ蓄積!$A$16:$A$1015,MATCH($D772,データ蓄積!$A$16:$A$1015,0)):'データ蓄積'!$DB$1015,18,),0))</f>
        <v>0</v>
      </c>
      <c r="CP772" s="371">
        <f>IF($F772="申請キャンセル",0,IFERROR(VLOOKUP($D772,INDEX(データ蓄積!$A$16:$A$1015,MATCH($D772,データ蓄積!$A$16:$A$1015,0)):'データ蓄積'!$DB$1015,19,),0))</f>
        <v>0</v>
      </c>
      <c r="CQ772" s="372">
        <f>IF($F772="申請キャンセル",0,IFERROR(VLOOKUP($D772,INDEX(データ蓄積!$A$16:$A$1015,MATCH($D772,データ蓄積!$A$16:$A$1015,0)):'データ蓄積'!$DB$1015,24,),0))</f>
        <v>0</v>
      </c>
      <c r="CR772" s="99" t="str">
        <f>IF($F772="申請キャンセル",0,CONCATENATE(CS772,$CS$14,CT772,$CT$14,CU772,$CU$14))</f>
        <v>0年0月0日</v>
      </c>
      <c r="CS772" s="99">
        <f>IF($F772="申請キャンセル",0,IFERROR(VLOOKUP($D772,INDEX(データ蓄積!$A$16:$A$1015,MATCH($D772,データ蓄積!$A$16:$A$1015,0)):'データ蓄積'!$DB$1015,70,),0))</f>
        <v>0</v>
      </c>
      <c r="CT772" s="99">
        <f>IF($F772="申請キャンセル",0,IFERROR(VLOOKUP($D772,INDEX(データ蓄積!$A$16:$A$1015,MATCH($D772,データ蓄積!$A$16:$A$1015,0)):'データ蓄積'!$DB$1015,71,),0))</f>
        <v>0</v>
      </c>
      <c r="CU772" s="99">
        <f>IF($F772="申請キャンセル",0,IFERROR(VLOOKUP($D772,INDEX(データ蓄積!$A$16:$A$1015,MATCH($D772,データ蓄積!$A$16:$A$1015,0)):'データ蓄積'!$DB$1015,72,),0))</f>
        <v>0</v>
      </c>
      <c r="CV772" s="99" t="str">
        <f>IF($F772="申請キャンセル",0,CONCATENATE(CW772,$CW$14,CX772,$CX$14,CY772,$CY$14))</f>
        <v>0年0月0日</v>
      </c>
      <c r="CW772" s="99">
        <f>IF($F772="申請キャンセル",0,IFERROR(VLOOKUP($D772,INDEX(データ蓄積!$A$16:$A$1015,MATCH($D772,データ蓄積!$A$16:$A$1015,0)):'データ蓄積'!$DB$1015,73,),0))</f>
        <v>0</v>
      </c>
      <c r="CX772" s="99">
        <f>IF($F772="申請キャンセル",0,IFERROR(VLOOKUP($D772,INDEX(データ蓄積!$A$16:$A$1015,MATCH($D772,データ蓄積!$A$16:$A$1015,0)):'データ蓄積'!$DB$1015,74,),0))</f>
        <v>0</v>
      </c>
      <c r="CY772" s="99">
        <f>IF($F772="申請キャンセル",0,IFERROR(VLOOKUP($D772,INDEX(データ蓄積!$A$16:$A$1015,MATCH($D772,データ蓄積!$A$16:$A$1015,0)):'データ蓄積'!$DB$1015,75,),0))</f>
        <v>0</v>
      </c>
      <c r="CZ772" s="211">
        <f>IF($F772="申請キャンセル",0,IFERROR(VLOOKUP($D772,INDEX(データ蓄積!$A$16:$A$1015,MATCH($D772,データ蓄積!$A$16:$A$1015,0)):'データ蓄積'!$CF$1015,84,),0))</f>
        <v>0</v>
      </c>
      <c r="DA772" s="211">
        <f>IF($F772="申請キャンセル",0,IFERROR(VLOOKUP($D772,INDEX(データ蓄積!$A$16:$A$1015,MATCH($D772,データ蓄積!$A$16:$A$1015,0)):'データ蓄積'!$CG$1015,85,),0))</f>
        <v>0</v>
      </c>
      <c r="DB772" s="211">
        <f>IF($F772="申請キャンセル",0,IFERROR(VLOOKUP($D772,INDEX(データ蓄積!$A$16:$A$1015,MATCH($D772,データ蓄積!$A$16:$A$1015,0)):'データ蓄積'!$CH$1015,86,),0))</f>
        <v>0</v>
      </c>
      <c r="DC772" s="211"/>
      <c r="DD772" s="204">
        <f>IF($F772="申請キャンセル",0,IFERROR(VLOOKUP($D772,INDEX(データ蓄積!$A$16:$A$1015,MATCH($D772,データ蓄積!$A$16:$A$1015,0)):'データ蓄積'!$CN$1015,91,),0))</f>
        <v>0</v>
      </c>
      <c r="DE772" s="204">
        <f>IF($F772="申請キャンセル",0,IFERROR(VLOOKUP($D772,INDEX(データ蓄積!$A$16:$A$1015,MATCH($D772,データ蓄積!$A$16:$A$1015,0)):'データ蓄積'!$CN$1015,92,),0))</f>
        <v>0</v>
      </c>
    </row>
    <row r="773" spans="1:109" ht="18.75" customHeight="1" x14ac:dyDescent="0.15">
      <c r="A773" s="373">
        <f>IFERROR(VLOOKUP($D773,INDEX(データ蓄積!$A$16:$A$1015,MATCH($D773,データ蓄積!$A$16:$A$1015,0)+1):'データ蓄積'!$BI$1015,3,),0)</f>
        <v>0</v>
      </c>
      <c r="B773" s="374">
        <f>IFERROR(VLOOKUP($D773,INDEX(データ蓄積!$A$16:$A$1015,MATCH($D773,データ蓄積!$A$16:$A$1015,0)+1):'データ蓄積'!$BI$1015,4,),0)</f>
        <v>0</v>
      </c>
      <c r="C773" s="375">
        <f>IFERROR(VLOOKUP($D773,INDEX(データ蓄積!$A$16:$A$1015,MATCH($D773,データ蓄積!$A$16:$A$1015,0)+1):'データ蓄積'!$BI$1015,5,),0)</f>
        <v>0</v>
      </c>
      <c r="D773" s="373">
        <f t="shared" si="3650"/>
        <v>379</v>
      </c>
      <c r="E773" s="347">
        <f>IFERROR(VLOOKUP($D773,INDEX(データ蓄積!$A$16:$A$1015,MATCH($D773,データ蓄積!$A$16:$A$1015,0)+1):'データ蓄積'!$BI$1015,2,),0)</f>
        <v>0</v>
      </c>
      <c r="F773" s="376">
        <f>IFERROR(VLOOKUP($D773,INDEX(データ蓄積!$A$16:$A$1015,MATCH($D773,データ蓄積!$A$16:$A$1015,0)+1):'データ蓄積'!$CD$1015,82,),0)</f>
        <v>0</v>
      </c>
      <c r="G773" s="377">
        <f>IF($F772="申請キャンセル",0,IFERROR(VLOOKUP($D773,INDEX(データ蓄積!$A$16:$A$1015,MATCH($D773,データ蓄積!$A$16:$A$1015,0)+1):'データ蓄積'!$BI$1015,8,),0))</f>
        <v>0</v>
      </c>
      <c r="H773" s="347">
        <f>IF($F772="申請キャンセル",0,IFERROR(VLOOKUP($D773,INDEX(データ蓄積!$A$16:$A$1015,MATCH($D773,データ蓄積!$A$16:$A$1015,0)+1):'データ蓄積'!$BI$1015,10,),0))</f>
        <v>0</v>
      </c>
      <c r="I773" s="378" t="str">
        <f>IF($F772="申請キャンセル","",LEFT(IFERROR(VLOOKUP($D773,INDEX(データ蓄積!$A$16:$A$1015,MATCH($D773,データ蓄積!$A$16:$A$1015,0)+1):'データ蓄積'!$CH$1015,84,),""),2))</f>
        <v/>
      </c>
      <c r="J773" s="347" t="str">
        <f>IF($F772="申請キャンセル","",LEFT(IFERROR(VLOOKUP($D773,INDEX(データ蓄積!$A$16:$A$1015,MATCH($D772,データ蓄積!$A$16:$A$1015,0)+1):'データ蓄積'!$CL$1015,86,),""),2))</f>
        <v/>
      </c>
      <c r="K773" s="379">
        <f>IF($F772="申請キャンセル",0,IFERROR(VLOOKUP($D773,INDEX(データ蓄積!$A$16:$A$1015,MATCH($D773,データ蓄積!$A$16:$A$1015,0)+1):'データ蓄積'!$CO$1015,90,),0))</f>
        <v>0</v>
      </c>
      <c r="L773" s="374">
        <f t="shared" ref="L773" si="3948">IF(G773=0,0,IF($F773="申請キャンセル",0,IF(K773="","","〇")))</f>
        <v>0</v>
      </c>
      <c r="M773" s="380">
        <f>IF($F772="申請キャンセル",0,IFERROR(VLOOKUP($D773,INDEX(データ蓄積!$A$16:$A$1015,MATCH($D773,データ蓄積!$A$16:$A$1015,0)+1):'データ蓄積'!$BI$1015,14,),0))</f>
        <v>0</v>
      </c>
      <c r="N773" s="381">
        <f>IF($F772="申請キャンセル",0,IFERROR(VLOOKUP($D773,INDEX(データ蓄積!$A$16:$A$1015,MATCH($D773,データ蓄積!$A$16:$A$1015,0)+1):'データ蓄積'!$BI$1015,16,),0))</f>
        <v>0</v>
      </c>
      <c r="O773" s="382">
        <f>IF($F772="申請キャンセル",0,IFERROR(VLOOKUP($D773,INDEX(データ蓄積!$A$16:$A$1015,MATCH($D773,データ蓄積!$A$16:$A$1015,0)+1):'データ蓄積'!$BI$1015,20,),0))</f>
        <v>0</v>
      </c>
      <c r="P773" s="383">
        <f>IF($F772="申請キャンセル",0,IFERROR(VLOOKUP($D773,INDEX(データ蓄積!$A$16:$A$1015,MATCH($D773,データ蓄積!$A$16:$A$1015,0)+1):'データ蓄積'!$BI$1015,21,),0))</f>
        <v>0</v>
      </c>
      <c r="Q773" s="383">
        <f>IF($F772="申請キャンセル",0,IFERROR(VLOOKUP($D773,INDEX(データ蓄積!$A$16:$A$1015,MATCH($D773,データ蓄積!$A$16:$A$1015,0)+1):'データ蓄積'!$BI$1015,23,),0))</f>
        <v>0</v>
      </c>
      <c r="R773" s="384">
        <f>IF($F772="申請キャンセル",0,IFERROR(VLOOKUP($D773,INDEX(データ蓄積!$A$16:$A$1015,MATCH($D773,データ蓄積!$A$16:$A$1015,0)+1):'データ蓄積'!$CO$1015,92,),0))</f>
        <v>0</v>
      </c>
      <c r="S773" s="385">
        <f>IF($F772="申請キャンセル",0,IFERROR(VLOOKUP($D773,INDEX(データ蓄積!$A$16:$A$1015,MATCH($D773,データ蓄積!$A$16:$A$1015,0)+1):'データ蓄積'!$BI$1015,22,),0))</f>
        <v>0</v>
      </c>
      <c r="T773" s="386" t="str">
        <f>IF($F772="申請キャンセル",0,IF((AJ773+AP773)&gt;0,ROUNDDOWN((AJ773+AP773)/(AL773+AR773),4)*1000," "))</f>
        <v xml:space="preserve"> </v>
      </c>
      <c r="U773" s="387" t="str">
        <f>IF($F773="申請キャンセル",0,IFERROR(IF(AJ773+AP773=0,"",VLOOKUP(Q773,Sheet1!$B$4:$C$64,2,0)),0))</f>
        <v/>
      </c>
      <c r="V773" s="388">
        <f>IF($F772="申請キャンセル",0,IFERROR(VLOOKUP($D773,INDEX(データ蓄積!$A$16:$A$1015,MATCH($D773,データ蓄積!$A$16:$A$1015,0)+1):'データ蓄積'!$BI$1015,12,),0))</f>
        <v>0</v>
      </c>
      <c r="W773" s="389">
        <f>IF($F772="申請キャンセル",0,IFERROR(VLOOKUP($D773,INDEX(データ蓄積!$A$16:$A$1015,MATCH($D773,データ蓄積!$A$16:$A$1015,0)+1):'データ蓄積'!$BI$1015,25,),0))</f>
        <v>0</v>
      </c>
      <c r="X773" s="383">
        <f>IF($F772="申請キャンセル",0,IFERROR(VLOOKUP($D773,INDEX(データ蓄積!$A$16:$A$1015,MATCH($D773,データ蓄積!$A$16:$A$1015,0)+1):'データ蓄積'!$DB$1015,27,),0))</f>
        <v>0</v>
      </c>
      <c r="Y773" s="390">
        <f t="shared" si="3326"/>
        <v>0</v>
      </c>
      <c r="Z773" s="383">
        <f>IF($F772="申請キャンセル",0,IFERROR(VLOOKUP($D773,INDEX(データ蓄積!$A$16:$A$1015,MATCH($D773,データ蓄積!$A$16:$A$1015,0)+1):'データ蓄積'!$DB$1015,26,),0))</f>
        <v>0</v>
      </c>
      <c r="AA773" s="383">
        <f>IF($F772="申請キャンセル",0,IFERROR(VLOOKUP($D773,INDEX(データ蓄積!$A$16:$A$1015,MATCH($D773,データ蓄積!$A$16:$A$1015,0)+1):'データ蓄積'!$DB$1015,28,),0))</f>
        <v>0</v>
      </c>
      <c r="AB773" s="385">
        <f t="shared" ref="AB773" si="3949">IF($W773="初 年 度",TRUNC((+AA773-BP773)/2,0),0)</f>
        <v>0</v>
      </c>
      <c r="AC773" s="381"/>
      <c r="AD773" s="380">
        <f>IF($F772="申請キャンセル",0,IFERROR(VLOOKUP($D773,INDEX(データ蓄積!$A$16:$A$1015,MATCH($D773,データ蓄積!$A$16:$A$1015,0)+1):'データ蓄積'!$DB$1015,30,),0))</f>
        <v>0</v>
      </c>
      <c r="AE773" s="383">
        <f t="shared" si="3328"/>
        <v>0</v>
      </c>
      <c r="AF773" s="383">
        <f>IF($F772="申請キャンセル",0,IFERROR(VLOOKUP($D773,INDEX(データ蓄積!$A$16:$A$1015,MATCH($D773,データ蓄積!$A$16:$A$1015,0)+1):'データ蓄積'!$DB$1015,29,),0))</f>
        <v>0</v>
      </c>
      <c r="AG773" s="383">
        <f>IF($F772="申請キャンセル",0,IFERROR(VLOOKUP($D773,INDEX(データ蓄積!$A$16:$A$1015,MATCH($D773,データ蓄積!$A$16:$A$1015,0)+1):'データ蓄積'!$DB$1015,31,),0))</f>
        <v>0</v>
      </c>
      <c r="AH773" s="383">
        <f t="shared" si="3691"/>
        <v>0</v>
      </c>
      <c r="AI773" s="381"/>
      <c r="AJ773" s="385">
        <f t="shared" ref="AJ773" si="3950">+X773+AD773</f>
        <v>0</v>
      </c>
      <c r="AK773" s="390">
        <f t="shared" si="3890"/>
        <v>0</v>
      </c>
      <c r="AL773" s="383">
        <f t="shared" si="3890"/>
        <v>0</v>
      </c>
      <c r="AM773" s="383">
        <f t="shared" si="3890"/>
        <v>0</v>
      </c>
      <c r="AN773" s="385">
        <f t="shared" si="3890"/>
        <v>0</v>
      </c>
      <c r="AO773" s="381"/>
      <c r="AP773" s="383">
        <f>IF($F772="申請キャンセル",0,IFERROR(VLOOKUP($D773,INDEX(データ蓄積!$A$16:$A$1015,MATCH($D773,データ蓄積!$A$16:$A$1015,0)+1):'データ蓄積'!$DB$1015,33,),0))</f>
        <v>0</v>
      </c>
      <c r="AQ773" s="390">
        <f t="shared" si="3330"/>
        <v>0</v>
      </c>
      <c r="AR773" s="383">
        <f>IF($F772="申請キャンセル",0,IFERROR(VLOOKUP($D773,INDEX(データ蓄積!$A$16:$A$1015,MATCH($D773,データ蓄積!$A$16:$A$1015,0)+1):'データ蓄積'!$DB$1015,32,),0))</f>
        <v>0</v>
      </c>
      <c r="AS773" s="383">
        <f>IF($F772="申請キャンセル",0,IFERROR(VLOOKUP($D773,INDEX(データ蓄積!$A$16:$A$1015,MATCH($D773,データ蓄積!$A$16:$A$1015,0)+1):'データ蓄積'!$DB$1015,34,),0))</f>
        <v>0</v>
      </c>
      <c r="AT773" s="385">
        <f t="shared" si="3692"/>
        <v>0</v>
      </c>
      <c r="AU773" s="381"/>
      <c r="AV773" s="383">
        <f>IF($F772="申請キャンセル",0,IFERROR(VLOOKUP($D773,INDEX(データ蓄積!$A$16:$A$1015,MATCH($D773,データ蓄積!$A$16:$A$1015,0)+1):'データ蓄積'!$DB$1015,36,),0))</f>
        <v>0</v>
      </c>
      <c r="AW773" s="390">
        <f t="shared" si="3331"/>
        <v>0</v>
      </c>
      <c r="AX773" s="383">
        <f>IF($F772="申請キャンセル",0,IFERROR(VLOOKUP($D773,INDEX(データ蓄積!$A$16:$A$1015,MATCH($D773,データ蓄積!$A$16:$A$1015,0)+1):'データ蓄積'!$DB$1015,35,),0))</f>
        <v>0</v>
      </c>
      <c r="AY773" s="383">
        <f>IF($F772="申請キャンセル",0,IFERROR(VLOOKUP($D773,INDEX(データ蓄積!$A$16:$A$1015,MATCH($D773,データ蓄積!$A$16:$A$1015,0)+1):'データ蓄積'!$DB$1015,37,),0))</f>
        <v>0</v>
      </c>
      <c r="AZ773" s="385">
        <f t="shared" si="3693"/>
        <v>0</v>
      </c>
      <c r="BA773" s="381"/>
      <c r="BB773" s="391">
        <f t="shared" ref="BB773" si="3951">+AK773+AQ773+AW773</f>
        <v>0</v>
      </c>
      <c r="BC773" s="383">
        <f t="shared" si="3911"/>
        <v>0</v>
      </c>
      <c r="BD773" s="383">
        <f t="shared" si="3911"/>
        <v>0</v>
      </c>
      <c r="BE773" s="392">
        <f t="shared" si="3911"/>
        <v>0</v>
      </c>
      <c r="BF773" s="369"/>
      <c r="BG773" s="380">
        <f>IF($F772="申請キャンセル",0,IF(H773="（○）",220,0))</f>
        <v>0</v>
      </c>
      <c r="BH773" s="385">
        <f>IF($F772="申請キャンセル",0,IF(H773="（○）",SUM(AK773+AQ773+AW773),0))</f>
        <v>0</v>
      </c>
      <c r="BI773" s="383">
        <f>IF($F772="申請キャンセル",0,IF(H773="（○）",SUM(AL773+AR773),0))</f>
        <v>0</v>
      </c>
      <c r="BJ773" s="383">
        <f t="shared" si="3333"/>
        <v>0</v>
      </c>
      <c r="BK773" s="392">
        <f t="shared" ref="BK773" si="3952">IF($W773="初 年 度",TRUNC((+BJ773-CB773),0),0)</f>
        <v>0</v>
      </c>
      <c r="BL773" s="46"/>
      <c r="BM773" s="380">
        <f t="shared" si="3777"/>
        <v>0</v>
      </c>
      <c r="BN773" s="381">
        <f t="shared" si="3777"/>
        <v>0</v>
      </c>
      <c r="BP773" s="127">
        <f t="shared" si="3335"/>
        <v>0</v>
      </c>
      <c r="BQ773" s="128">
        <f t="shared" ref="BQ773" si="3953">ROUNDUP(BP773/2,0)</f>
        <v>0</v>
      </c>
      <c r="BR773" s="45"/>
      <c r="BS773" s="127">
        <f t="shared" si="3337"/>
        <v>0</v>
      </c>
      <c r="BT773" s="128">
        <f t="shared" ref="BT773" si="3954">ROUNDUP(BS773/2,0)</f>
        <v>0</v>
      </c>
      <c r="BU773" s="45"/>
      <c r="BV773" s="127">
        <f t="shared" si="3339"/>
        <v>0</v>
      </c>
      <c r="BW773" s="128">
        <f t="shared" si="3694"/>
        <v>0</v>
      </c>
      <c r="BX773" s="45"/>
      <c r="BY773" s="127">
        <f t="shared" si="3340"/>
        <v>0</v>
      </c>
      <c r="BZ773" s="128">
        <f t="shared" ref="BZ773" si="3955">ROUNDUP(BY773/2,0)</f>
        <v>0</v>
      </c>
      <c r="CA773" s="45"/>
      <c r="CB773" s="127">
        <f t="shared" si="3342"/>
        <v>0</v>
      </c>
      <c r="CC773" s="128">
        <f t="shared" ref="CC773" si="3956">+CB773</f>
        <v>0</v>
      </c>
      <c r="CD773" s="45"/>
      <c r="CE773" s="370">
        <f>IF($F772="申請キャンセル",0,IFERROR(VLOOKUP($D773,INDEX(データ蓄積!$A$16:$A$1015,MATCH($D773,データ蓄積!$A$16:$A$1015,0)+1):'データ蓄積'!$DB$1015,83,),0))</f>
        <v>0</v>
      </c>
      <c r="CF773" s="371">
        <f>IF($F772="申請キャンセル",0,IFERROR(VLOOKUP($D773,INDEX(データ蓄積!$A$16:$A$1015,MATCH($D773,データ蓄積!$A$16:$A$1015,0)+1):'データ蓄積'!$DB$1015,6,),0))</f>
        <v>0</v>
      </c>
      <c r="CG773" s="214" t="str">
        <f t="shared" si="3765"/>
        <v xml:space="preserve"> </v>
      </c>
      <c r="CH773" s="214" t="str">
        <f t="shared" si="3755"/>
        <v/>
      </c>
      <c r="CI773" s="214" t="str">
        <f t="shared" ref="CI773" si="3957">IF(CG773&gt;=CH773,"OK","下限本数を下回っています")</f>
        <v>OK</v>
      </c>
      <c r="CJ773" s="371">
        <f>IF($F772="申請キャンセル",0,IFERROR(VLOOKUP($D773,INDEX(データ蓄積!$A$16:$A$1015,MATCH($D773,データ蓄積!$A$16:$A$1015,0)+1):'データ蓄積'!$DB$1015,9,),0))</f>
        <v>0</v>
      </c>
      <c r="CK773" s="372">
        <f>IF($F772="申請キャンセル",0,IFERROR(VLOOKUP($D773,INDEX(データ蓄積!$A$16:$A$1015,MATCH($D773,データ蓄積!$A$16:$A$1015,0)+1):'データ蓄積'!$DB$1015,11,),0))</f>
        <v>0</v>
      </c>
      <c r="CL773" s="372">
        <f>IF($F772="申請キャンセル",0,IFERROR(VLOOKUP($D773,INDEX(データ蓄積!$A$16:$A$1015,MATCH($D773,データ蓄積!$A$16:$A$1015,0)+1):'データ蓄積'!$DB$1015,13,),0))</f>
        <v>0</v>
      </c>
      <c r="CM773" s="372">
        <f>IF($F772="申請キャンセル",0,IFERROR(VLOOKUP($D773,INDEX(データ蓄積!$A$16:$A$1015,MATCH($D773,データ蓄積!$A$16:$A$1015,0)+1):'データ蓄積'!$DB$1015,15,),0))</f>
        <v>0</v>
      </c>
      <c r="CN773" s="372">
        <f>IF($F772="申請キャンセル",0,IFERROR(VLOOKUP($D773,INDEX(データ蓄積!$A$16:$A$1015,MATCH($D773,データ蓄積!$A$16:$A$1015,0)+1):'データ蓄積'!$DB$1015,17,),0))</f>
        <v>0</v>
      </c>
      <c r="CO773" s="372">
        <f>IF($F772="申請キャンセル",0,IFERROR(VLOOKUP($D773,INDEX(データ蓄積!$A$16:$A$1015,MATCH($D773,データ蓄積!$A$16:$A$1015,0)+1):'データ蓄積'!$DB$1015,18,),0))</f>
        <v>0</v>
      </c>
      <c r="CP773" s="371">
        <f>IF($F772="申請キャンセル",0,IFERROR(VLOOKUP($D773,INDEX(データ蓄積!$A$16:$A$1015,MATCH($D773,データ蓄積!$A$16:$A$1015,0)+1):'データ蓄積'!$DB$1015,19,),0))</f>
        <v>0</v>
      </c>
      <c r="CQ773" s="372">
        <f>IF($F772="申請キャンセル",0,IFERROR(VLOOKUP($D773,INDEX(データ蓄積!$A$16:$A$1015,MATCH($D773,データ蓄積!$A$16:$A$1015,0)+1):'データ蓄積'!$DB$1015,24,),0))</f>
        <v>0</v>
      </c>
      <c r="CR773" s="99" t="str">
        <f>IF($F772="申請キャンセル",0,CONCATENATE(CS773,$CS$14,CT773,$CT$14,CU773,$CU$14))</f>
        <v>0年0月0日</v>
      </c>
      <c r="CS773" s="99">
        <f>IF($F772="申請キャンセル",0,IFERROR(VLOOKUP($D773,INDEX(データ蓄積!$A$16:$A$1015,MATCH($D773,データ蓄積!$A$16:$A$1015,0)+1):'データ蓄積'!$DB$1015,70,),0))</f>
        <v>0</v>
      </c>
      <c r="CT773" s="99">
        <f>IF($F772="申請キャンセル",0,IFERROR(VLOOKUP($D773,INDEX(データ蓄積!$A$16:$A$1015,MATCH($D773,データ蓄積!$A$16:$A$1015,0)+1):'データ蓄積'!$DB$1015,71,),0))</f>
        <v>0</v>
      </c>
      <c r="CU773" s="99">
        <f>IF($F772="申請キャンセル",0,IFERROR(VLOOKUP($D773,INDEX(データ蓄積!$A$16:$A$1015,MATCH($D773,データ蓄積!$A$16:$A$1015,0)+1):'データ蓄積'!$DB$1015,72,),0))</f>
        <v>0</v>
      </c>
      <c r="CV773" s="99" t="str">
        <f>IF($F772="申請キャンセル",0,CONCATENATE(CW773,$CW$14,CX773,$CX$14,CY773,$CY$14))</f>
        <v>0年0月0日</v>
      </c>
      <c r="CW773" s="99">
        <f>IF($F772="申請キャンセル",0,IFERROR(VLOOKUP($D773,INDEX(データ蓄積!$A$16:$A$1015,MATCH($D773,データ蓄積!$A$16:$A$1015,0)+1):'データ蓄積'!$DB$1015,73,),0))</f>
        <v>0</v>
      </c>
      <c r="CX773" s="99">
        <f>IF($F772="申請キャンセル",0,IFERROR(VLOOKUP($D773,INDEX(データ蓄積!$A$16:$A$1015,MATCH($D773,データ蓄積!$A$16:$A$1015,0)+1):'データ蓄積'!$DB$1015,74,),0))</f>
        <v>0</v>
      </c>
      <c r="CY773" s="99">
        <f>IF($F772="申請キャンセル",0,IFERROR(VLOOKUP($D773,INDEX(データ蓄積!$A$16:$A$1015,MATCH($D773,データ蓄積!$A$16:$A$1015,0)+1):'データ蓄積'!$DB$1015,75,),0))</f>
        <v>0</v>
      </c>
      <c r="CZ773" s="211">
        <f>IF($F772="申請キャンセル",0,IFERROR(VLOOKUP($D773,INDEX(データ蓄積!$A$16:$A$1015,MATCH($D773,データ蓄積!$A$16:$A$1015,0)+1):'データ蓄積'!$CF$1015,84,),0))</f>
        <v>0</v>
      </c>
      <c r="DA773" s="211">
        <f>IF($F772="申請キャンセル",0,IFERROR(VLOOKUP($D773,INDEX(データ蓄積!$A$16:$A$1015,MATCH($D773,データ蓄積!$A$16:$A$1015,0)+1):'データ蓄積'!$CG$1015,85,),0))</f>
        <v>0</v>
      </c>
      <c r="DB773" s="211">
        <f>IF($F772="申請キャンセル",0,IFERROR(VLOOKUP($D773,INDEX(データ蓄積!$A$16:$A$1015,MATCH($D773,データ蓄積!$A$16:$A$1015,0)+1):'データ蓄積'!$CH$1015,86,),0))</f>
        <v>0</v>
      </c>
      <c r="DC773" s="211"/>
      <c r="DD773" s="204">
        <f>IF($F772="申請キャンセル",0,IFERROR(VLOOKUP($D773,INDEX(データ蓄積!$A$16:$A$1015,MATCH($D773,データ蓄積!$A$16:$A$1015,0)+1):'データ蓄積'!$CN$1015,91,),0))</f>
        <v>0</v>
      </c>
      <c r="DE773" s="204">
        <f>IF($F772="申請キャンセル",0,IFERROR(VLOOKUP($D773,INDEX(データ蓄積!$A$16:$A$1015,MATCH($D773,データ蓄積!$A$16:$A$1015,0)+1):'データ蓄積'!$CN$1015,92,),0))</f>
        <v>0</v>
      </c>
    </row>
    <row r="774" spans="1:109" ht="18.75" customHeight="1" x14ac:dyDescent="0.15">
      <c r="A774" s="349">
        <f>IFERROR(VLOOKUP($D774,INDEX(データ蓄積!$A$16:$A$1015,MATCH($D774,データ蓄積!$A$16:$A$1015,0)):'データ蓄積'!$BI$1015,3,),0)</f>
        <v>0</v>
      </c>
      <c r="B774" s="350">
        <f>IFERROR(VLOOKUP($D774,INDEX(データ蓄積!$A$16:$A$1015,MATCH($D774,データ蓄積!$A$16:$A$1015,0)):'データ蓄積'!$BI$1015,4,),0)</f>
        <v>0</v>
      </c>
      <c r="C774" s="349">
        <f>IFERROR(VLOOKUP($D774,INDEX(データ蓄積!$A$16:$A$1015,MATCH($D774,データ蓄積!$A$16:$A$1015,0)):'データ蓄積'!$BI$1015,5,),0)</f>
        <v>0</v>
      </c>
      <c r="D774" s="349">
        <f t="shared" si="3650"/>
        <v>380</v>
      </c>
      <c r="E774" s="351">
        <f>IFERROR(VLOOKUP($D774,INDEX(データ蓄積!$A$16:$A$1015,MATCH($D774,データ蓄積!$A$16:$A$1015,0)):'データ蓄積'!$BI$1015,2,),0)</f>
        <v>0</v>
      </c>
      <c r="F774" s="352">
        <f>IFERROR(VLOOKUP($D774,INDEX(データ蓄積!$A$16:$A$1015,MATCH($D774,データ蓄積!$A$16:$A$1015,0)):'データ蓄積'!$CD$1015,82,),0)</f>
        <v>0</v>
      </c>
      <c r="G774" s="353">
        <f>IF($F774="申請キャンセル",0,IFERROR(VLOOKUP($D774,INDEX(データ蓄積!$A$16:$A$1015,MATCH($D774,データ蓄積!$A$16:$A$1015,0)):'データ蓄積'!$BI$1015,8,),0))</f>
        <v>0</v>
      </c>
      <c r="H774" s="346">
        <f>IF($F774="申請キャンセル",0,IFERROR(VLOOKUP($D774,INDEX(データ蓄積!$A$16:$A$1015,MATCH($D774,データ蓄積!$A$16:$A$1015,0)):'データ蓄積'!$BI$1015,10,),0))</f>
        <v>0</v>
      </c>
      <c r="I774" s="354" t="str">
        <f>IF($F774="申請キャンセル","",LEFT(IFERROR(VLOOKUP($D774,INDEX(データ蓄積!$A$16:$A$1015,MATCH($D774,データ蓄積!$A$16:$A$1015,0)):'データ蓄積'!$CH$1015,84,),""),2))</f>
        <v/>
      </c>
      <c r="J774" s="346" t="str">
        <f>IF($F774="申請キャンセル","",LEFT(IFERROR(VLOOKUP($D774,INDEX(データ蓄積!$A$16:$A$1015,MATCH($D774,データ蓄積!$A$16:$A$1015,0)):'データ蓄積'!$CL$1015,86,),""),2))</f>
        <v/>
      </c>
      <c r="K774" s="355">
        <f>IF($F774="申請キャンセル",0,IFERROR(VLOOKUP($D774,INDEX(データ蓄積!$A$16:$A$1015,MATCH($D774,データ蓄積!$A$16:$A$1015,0)):'データ蓄積'!$CO$1015,90,),0))</f>
        <v>0</v>
      </c>
      <c r="L774" s="350">
        <f>IF(G774=0,0,IF($F774="申請キャンセル",0,IF(K774="","","〇")))</f>
        <v>0</v>
      </c>
      <c r="M774" s="356">
        <f>IF($F774="申請キャンセル",0,IFERROR(VLOOKUP($D774,INDEX(データ蓄積!$A$16:$A$1015,MATCH($D774,データ蓄積!$A$16:$A$1015,0)):'データ蓄積'!$BI$1015,14,),))</f>
        <v>0</v>
      </c>
      <c r="N774" s="357">
        <f>IF($F774="申請キャンセル",0,IFERROR(VLOOKUP($D774,INDEX(データ蓄積!$A$16:$A$1015,MATCH($D774,データ蓄積!$A$16:$A$1015,0)):'データ蓄積'!$BI$1015,16,),0))</f>
        <v>0</v>
      </c>
      <c r="O774" s="356">
        <f>IF($F774="申請キャンセル",0,IFERROR(VLOOKUP($D774,INDEX(データ蓄積!$A$16:$A$1015,MATCH($D774,データ蓄積!$A$16:$A$1015,0)):'データ蓄積'!$BI$1015,20,),0))</f>
        <v>0</v>
      </c>
      <c r="P774" s="358">
        <f>IF($F774="申請キャンセル",0,IFERROR(VLOOKUP($D774,INDEX(データ蓄積!$A$16:$A$1015,MATCH($D774,データ蓄積!$A$16:$A$1015,0)):'データ蓄積'!$BI$1015,21,),0))</f>
        <v>0</v>
      </c>
      <c r="Q774" s="359">
        <f>IF($F774="申請キャンセル",0,IFERROR(VLOOKUP($D774,INDEX(データ蓄積!$A$16:$A$1015,MATCH($D774,データ蓄積!$A$16:$A$1015,0)):'データ蓄積'!$BI$1015,23,),0))</f>
        <v>0</v>
      </c>
      <c r="R774" s="360">
        <f>IF($F774="申請キャンセル",0,IFERROR(VLOOKUP($D774,INDEX(データ蓄積!$A$16:$A$1015,MATCH($D774,データ蓄積!$A$16:$A$1015,0)):'データ蓄積'!$CO$1015,92,),0))</f>
        <v>0</v>
      </c>
      <c r="S774" s="361">
        <f>IF($F774="申請キャンセル",0,IFERROR(VLOOKUP($D774,INDEX(データ蓄積!$A$16:$A$1015,MATCH($D774,データ蓄積!$A$16:$A$1015,0)):'データ蓄積'!$BI$1015,22,),0))</f>
        <v>0</v>
      </c>
      <c r="T774" s="362" t="str">
        <f>IF($F774="申請キャンセル",0,IF((AJ774+AP774)&gt;0,ROUNDDOWN((AJ774+AP774)/(AL774+AR774),4)*1000," "))</f>
        <v xml:space="preserve"> </v>
      </c>
      <c r="U774" s="363" t="str">
        <f>IF($F774="申請キャンセル",0,IFERROR(IF(AJ774+AP774=0,"",VLOOKUP(Q774,Sheet1!$B$4:$C$64,2,0)),0))</f>
        <v/>
      </c>
      <c r="V774" s="364">
        <f>IF($F774="申請キャンセル",0,IFERROR(VLOOKUP($D774,INDEX(データ蓄積!$A$16:$A$1015,MATCH($D774,データ蓄積!$A$16:$A$1015,0)):'データ蓄積'!$BI$1015,12,),0))</f>
        <v>0</v>
      </c>
      <c r="W774" s="365">
        <f>IF($F774="申請キャンセル",0,IFERROR(VLOOKUP($D774,INDEX(データ蓄積!$A$16:$A$1015,MATCH($D774,データ蓄積!$A$16:$A$1015,0)):'データ蓄積'!$BI$1015,25,),0))</f>
        <v>0</v>
      </c>
      <c r="X774" s="356">
        <f>IF($F774="申請キャンセル",0,IFERROR(VLOOKUP($D774,INDEX(データ蓄積!$A$16:$A$1015,MATCH($D774,データ蓄積!$A$16:$A$1015,0)):'データ蓄積'!$DB$1015,27,),0))</f>
        <v>0</v>
      </c>
      <c r="Y774" s="366">
        <f t="shared" si="3326"/>
        <v>0</v>
      </c>
      <c r="Z774" s="358">
        <f>IF($F774="申請キャンセル",0,IFERROR(VLOOKUP($D774,INDEX(データ蓄積!$A$16:$A$1015,MATCH($D774,データ蓄積!$A$16:$A$1015,0)):'データ蓄積'!$DB$1015,26,),0))</f>
        <v>0</v>
      </c>
      <c r="AA774" s="367">
        <f>IF($F774="申請キャンセル",0,IFERROR(VLOOKUP($D774,INDEX(データ蓄積!$A$16:$A$1015,MATCH($D774,データ蓄積!$A$16:$A$1015,0)):'データ蓄積'!$DB$1015,28,),0))</f>
        <v>0</v>
      </c>
      <c r="AB774" s="358">
        <f>IF($W774="初 年 度",TRUNC((+AA774-BP774)/2,0),0)</f>
        <v>0</v>
      </c>
      <c r="AC774" s="357"/>
      <c r="AD774" s="356">
        <f>IF($F774="申請キャンセル",0,IFERROR(VLOOKUP($D774,INDEX(データ蓄積!$A$16:$A$1015,MATCH($D774,データ蓄積!$A$16:$A$1015,0)):'データ蓄積'!$DB$1015,30,),0))</f>
        <v>0</v>
      </c>
      <c r="AE774" s="359">
        <f t="shared" si="3328"/>
        <v>0</v>
      </c>
      <c r="AF774" s="359">
        <f>IF($F774="申請キャンセル",0,IFERROR(VLOOKUP($D774,INDEX(データ蓄積!$A$16:$A$1015,MATCH($D774,データ蓄積!$A$16:$A$1015,0)):'データ蓄積'!$DB$1015,29,),0))</f>
        <v>0</v>
      </c>
      <c r="AG774" s="359">
        <f>IF($F774="申請キャンセル",0,IFERROR(VLOOKUP($D774,INDEX(データ蓄積!$A$16:$A$1015,MATCH($D774,データ蓄積!$A$16:$A$1015,0)):'データ蓄積'!$DB$1015,31,),0))</f>
        <v>0</v>
      </c>
      <c r="AH774" s="359">
        <f t="shared" si="3691"/>
        <v>0</v>
      </c>
      <c r="AI774" s="357"/>
      <c r="AJ774" s="358">
        <f>+X774+AD774</f>
        <v>0</v>
      </c>
      <c r="AK774" s="366">
        <f t="shared" si="3890"/>
        <v>0</v>
      </c>
      <c r="AL774" s="358">
        <f t="shared" si="3890"/>
        <v>0</v>
      </c>
      <c r="AM774" s="367">
        <f t="shared" si="3890"/>
        <v>0</v>
      </c>
      <c r="AN774" s="358">
        <f t="shared" si="3890"/>
        <v>0</v>
      </c>
      <c r="AO774" s="357"/>
      <c r="AP774" s="356">
        <f>IF($F774="申請キャンセル",0,IFERROR(VLOOKUP($D774,INDEX(データ蓄積!$A$16:$A$1015,MATCH($D774,データ蓄積!$A$16:$A$1015,0)):'データ蓄積'!$DB$1015,33,),0))</f>
        <v>0</v>
      </c>
      <c r="AQ774" s="366">
        <f t="shared" si="3330"/>
        <v>0</v>
      </c>
      <c r="AR774" s="358">
        <f>IF($F774="申請キャンセル",0,IFERROR(VLOOKUP($D774,INDEX(データ蓄積!$A$16:$A$1015,MATCH($D774,データ蓄積!$A$16:$A$1015,0)):'データ蓄積'!$DB$1015,32,),0))</f>
        <v>0</v>
      </c>
      <c r="AS774" s="367">
        <f>IF($F774="申請キャンセル",0,IFERROR(VLOOKUP($D774,INDEX(データ蓄積!$A$16:$A$1015,MATCH($D774,データ蓄積!$A$16:$A$1015,0)):'データ蓄積'!$DB$1015,34,),0))</f>
        <v>0</v>
      </c>
      <c r="AT774" s="358">
        <f t="shared" si="3692"/>
        <v>0</v>
      </c>
      <c r="AU774" s="357"/>
      <c r="AV774" s="356">
        <f>IF($F774="申請キャンセル",0,IFERROR(VLOOKUP($D774,INDEX(データ蓄積!$A$16:$A$1015,MATCH($D774,データ蓄積!$A$16:$A$1015,0)):'データ蓄積'!$DB$1015,36,),0))</f>
        <v>0</v>
      </c>
      <c r="AW774" s="366">
        <f t="shared" si="3331"/>
        <v>0</v>
      </c>
      <c r="AX774" s="358">
        <f>IF($F774="申請キャンセル",0,IFERROR(VLOOKUP($D774,INDEX(データ蓄積!$A$16:$A$1015,MATCH($D774,データ蓄積!$A$16:$A$1015,0)):'データ蓄積'!$DB$1015,35,),0))</f>
        <v>0</v>
      </c>
      <c r="AY774" s="367">
        <f>IF($F774="申請キャンセル",0,IFERROR(VLOOKUP($D774,INDEX(データ蓄積!$A$16:$A$1015,MATCH($D774,データ蓄積!$A$16:$A$1015,0)):'データ蓄積'!$DB$1015,37,),0))</f>
        <v>0</v>
      </c>
      <c r="AZ774" s="358">
        <f t="shared" si="3693"/>
        <v>0</v>
      </c>
      <c r="BA774" s="357"/>
      <c r="BB774" s="368">
        <f>+AK774+AQ774+AW774</f>
        <v>0</v>
      </c>
      <c r="BC774" s="358">
        <f t="shared" si="3911"/>
        <v>0</v>
      </c>
      <c r="BD774" s="367">
        <f t="shared" si="3911"/>
        <v>0</v>
      </c>
      <c r="BE774" s="361">
        <f t="shared" si="3911"/>
        <v>0</v>
      </c>
      <c r="BF774" s="369"/>
      <c r="BG774" s="356">
        <f>IF($F774="申請キャンセル",0,IF(H774="（○）",220,0))</f>
        <v>0</v>
      </c>
      <c r="BH774" s="359">
        <f>IF($F774="申請キャンセル",0,IF(H774="（○）",SUM(AK774+AQ774+AW774),0))</f>
        <v>0</v>
      </c>
      <c r="BI774" s="359">
        <f>IF($F774="申請キャンセル",0,IF(H774="（○）",SUM(AL774+AR774),0))</f>
        <v>0</v>
      </c>
      <c r="BJ774" s="359">
        <f t="shared" si="3333"/>
        <v>0</v>
      </c>
      <c r="BK774" s="361">
        <f>IF($W774="初 年 度",TRUNC((+BJ774-CB774),0),0)</f>
        <v>0</v>
      </c>
      <c r="BL774" s="46"/>
      <c r="BM774" s="356">
        <f t="shared" si="3777"/>
        <v>0</v>
      </c>
      <c r="BN774" s="357">
        <f t="shared" si="3777"/>
        <v>0</v>
      </c>
      <c r="BP774" s="125">
        <f t="shared" si="3335"/>
        <v>0</v>
      </c>
      <c r="BQ774" s="126">
        <f>ROUNDUP(BP774/2,0)</f>
        <v>0</v>
      </c>
      <c r="BR774" s="44"/>
      <c r="BS774" s="125">
        <f t="shared" si="3337"/>
        <v>0</v>
      </c>
      <c r="BT774" s="126">
        <f>ROUNDUP(BS774/2,0)</f>
        <v>0</v>
      </c>
      <c r="BU774" s="44"/>
      <c r="BV774" s="125">
        <f t="shared" si="3339"/>
        <v>0</v>
      </c>
      <c r="BW774" s="126">
        <f t="shared" si="3694"/>
        <v>0</v>
      </c>
      <c r="BX774" s="44"/>
      <c r="BY774" s="125">
        <f t="shared" si="3340"/>
        <v>0</v>
      </c>
      <c r="BZ774" s="126">
        <f>ROUNDUP(BY774/2,0)</f>
        <v>0</v>
      </c>
      <c r="CA774" s="44"/>
      <c r="CB774" s="125">
        <f t="shared" si="3342"/>
        <v>0</v>
      </c>
      <c r="CC774" s="126">
        <f>+CB774</f>
        <v>0</v>
      </c>
      <c r="CD774" s="44"/>
      <c r="CE774" s="370">
        <f>IF($F774="申請キャンセル",0,IF(CE775="","",CE775))</f>
        <v>0</v>
      </c>
      <c r="CF774" s="371">
        <f>IF($F774="申請キャンセル",0,IFERROR(VLOOKUP($D774,INDEX(データ蓄積!$A$16:$A$1015,MATCH($D774,データ蓄積!$A$16:$A$1015,0)):'データ蓄積'!$DB$1015,6,),0))</f>
        <v>0</v>
      </c>
      <c r="CG774" s="214" t="str">
        <f t="shared" si="3765"/>
        <v xml:space="preserve"> </v>
      </c>
      <c r="CH774" s="214" t="str">
        <f t="shared" si="3755"/>
        <v/>
      </c>
      <c r="CI774" s="214" t="str">
        <f>IF(CG774&gt;=CH774,"OK","下限本数を下回っています")</f>
        <v>OK</v>
      </c>
      <c r="CJ774" s="371">
        <f>IF($F774="申請キャンセル",0,IFERROR(VLOOKUP($D774,INDEX(データ蓄積!$A$16:$A$1015,MATCH($D774,データ蓄積!$A$16:$A$1015,0)):'データ蓄積'!$DB$1015,9,),0))</f>
        <v>0</v>
      </c>
      <c r="CK774" s="372">
        <f>IF($F774="申請キャンセル",0,IFERROR(VLOOKUP($D774,INDEX(データ蓄積!$A$16:$A$1015,MATCH($D774,データ蓄積!$A$16:$A$1015,0)):'データ蓄積'!$DB$1015,11,),0))</f>
        <v>0</v>
      </c>
      <c r="CL774" s="372">
        <f>IF($F774="申請キャンセル",0,IFERROR(VLOOKUP($D774,INDEX(データ蓄積!$A$16:$A$1015,MATCH($D774,データ蓄積!$A$16:$A$1015,0)):'データ蓄積'!$DB$1015,13,),0))</f>
        <v>0</v>
      </c>
      <c r="CM774" s="372">
        <f>IF($F774="申請キャンセル",0,IFERROR(VLOOKUP($D774,INDEX(データ蓄積!$A$16:$A$1015,MATCH($D774,データ蓄積!$A$16:$A$1015,0)):'データ蓄積'!$DB$1015,15,),0))</f>
        <v>0</v>
      </c>
      <c r="CN774" s="372">
        <f>IF($F774="申請キャンセル",0,IFERROR(VLOOKUP($D774,INDEX(データ蓄積!$A$16:$A$1015,MATCH($D774,データ蓄積!$A$16:$A$1015,0)):'データ蓄積'!$DB$1015,17,),0))</f>
        <v>0</v>
      </c>
      <c r="CO774" s="372">
        <f>IF($F774="申請キャンセル",0,IFERROR(VLOOKUP($D774,INDEX(データ蓄積!$A$16:$A$1015,MATCH($D774,データ蓄積!$A$16:$A$1015,0)):'データ蓄積'!$DB$1015,18,),0))</f>
        <v>0</v>
      </c>
      <c r="CP774" s="371">
        <f>IF($F774="申請キャンセル",0,IFERROR(VLOOKUP($D774,INDEX(データ蓄積!$A$16:$A$1015,MATCH($D774,データ蓄積!$A$16:$A$1015,0)):'データ蓄積'!$DB$1015,19,),0))</f>
        <v>0</v>
      </c>
      <c r="CQ774" s="372">
        <f>IF($F774="申請キャンセル",0,IFERROR(VLOOKUP($D774,INDEX(データ蓄積!$A$16:$A$1015,MATCH($D774,データ蓄積!$A$16:$A$1015,0)):'データ蓄積'!$DB$1015,24,),0))</f>
        <v>0</v>
      </c>
      <c r="CR774" s="99" t="str">
        <f>IF($F774="申請キャンセル",0,CONCATENATE(CS774,$CS$14,CT774,$CT$14,CU774,$CU$14))</f>
        <v>0年0月0日</v>
      </c>
      <c r="CS774" s="99">
        <f>IF($F774="申請キャンセル",0,IFERROR(VLOOKUP($D774,INDEX(データ蓄積!$A$16:$A$1015,MATCH($D774,データ蓄積!$A$16:$A$1015,0)):'データ蓄積'!$DB$1015,70,),0))</f>
        <v>0</v>
      </c>
      <c r="CT774" s="99">
        <f>IF($F774="申請キャンセル",0,IFERROR(VLOOKUP($D774,INDEX(データ蓄積!$A$16:$A$1015,MATCH($D774,データ蓄積!$A$16:$A$1015,0)):'データ蓄積'!$DB$1015,71,),0))</f>
        <v>0</v>
      </c>
      <c r="CU774" s="99">
        <f>IF($F774="申請キャンセル",0,IFERROR(VLOOKUP($D774,INDEX(データ蓄積!$A$16:$A$1015,MATCH($D774,データ蓄積!$A$16:$A$1015,0)):'データ蓄積'!$DB$1015,72,),0))</f>
        <v>0</v>
      </c>
      <c r="CV774" s="99" t="str">
        <f>IF($F774="申請キャンセル",0,CONCATENATE(CW774,$CW$14,CX774,$CX$14,CY774,$CY$14))</f>
        <v>0年0月0日</v>
      </c>
      <c r="CW774" s="99">
        <f>IF($F774="申請キャンセル",0,IFERROR(VLOOKUP($D774,INDEX(データ蓄積!$A$16:$A$1015,MATCH($D774,データ蓄積!$A$16:$A$1015,0)):'データ蓄積'!$DB$1015,73,),0))</f>
        <v>0</v>
      </c>
      <c r="CX774" s="99">
        <f>IF($F774="申請キャンセル",0,IFERROR(VLOOKUP($D774,INDEX(データ蓄積!$A$16:$A$1015,MATCH($D774,データ蓄積!$A$16:$A$1015,0)):'データ蓄積'!$DB$1015,74,),0))</f>
        <v>0</v>
      </c>
      <c r="CY774" s="99">
        <f>IF($F774="申請キャンセル",0,IFERROR(VLOOKUP($D774,INDEX(データ蓄積!$A$16:$A$1015,MATCH($D774,データ蓄積!$A$16:$A$1015,0)):'データ蓄積'!$DB$1015,75,),0))</f>
        <v>0</v>
      </c>
      <c r="CZ774" s="211">
        <f>IF($F774="申請キャンセル",0,IFERROR(VLOOKUP($D774,INDEX(データ蓄積!$A$16:$A$1015,MATCH($D774,データ蓄積!$A$16:$A$1015,0)):'データ蓄積'!$CF$1015,84,),0))</f>
        <v>0</v>
      </c>
      <c r="DA774" s="211">
        <f>IF($F774="申請キャンセル",0,IFERROR(VLOOKUP($D774,INDEX(データ蓄積!$A$16:$A$1015,MATCH($D774,データ蓄積!$A$16:$A$1015,0)):'データ蓄積'!$CG$1015,85,),0))</f>
        <v>0</v>
      </c>
      <c r="DB774" s="211">
        <f>IF($F774="申請キャンセル",0,IFERROR(VLOOKUP($D774,INDEX(データ蓄積!$A$16:$A$1015,MATCH($D774,データ蓄積!$A$16:$A$1015,0)):'データ蓄積'!$CH$1015,86,),0))</f>
        <v>0</v>
      </c>
      <c r="DC774" s="211"/>
      <c r="DD774" s="204">
        <f>IF($F774="申請キャンセル",0,IFERROR(VLOOKUP($D774,INDEX(データ蓄積!$A$16:$A$1015,MATCH($D774,データ蓄積!$A$16:$A$1015,0)):'データ蓄積'!$CN$1015,91,),0))</f>
        <v>0</v>
      </c>
      <c r="DE774" s="204">
        <f>IF($F774="申請キャンセル",0,IFERROR(VLOOKUP($D774,INDEX(データ蓄積!$A$16:$A$1015,MATCH($D774,データ蓄積!$A$16:$A$1015,0)):'データ蓄積'!$CN$1015,92,),0))</f>
        <v>0</v>
      </c>
    </row>
    <row r="775" spans="1:109" ht="18.75" customHeight="1" x14ac:dyDescent="0.15">
      <c r="A775" s="373">
        <f>IFERROR(VLOOKUP($D775,INDEX(データ蓄積!$A$16:$A$1015,MATCH($D775,データ蓄積!$A$16:$A$1015,0)+1):'データ蓄積'!$BI$1015,3,),0)</f>
        <v>0</v>
      </c>
      <c r="B775" s="374">
        <f>IFERROR(VLOOKUP($D775,INDEX(データ蓄積!$A$16:$A$1015,MATCH($D775,データ蓄積!$A$16:$A$1015,0)+1):'データ蓄積'!$BI$1015,4,),0)</f>
        <v>0</v>
      </c>
      <c r="C775" s="375">
        <f>IFERROR(VLOOKUP($D775,INDEX(データ蓄積!$A$16:$A$1015,MATCH($D775,データ蓄積!$A$16:$A$1015,0)+1):'データ蓄積'!$BI$1015,5,),0)</f>
        <v>0</v>
      </c>
      <c r="D775" s="373">
        <f t="shared" si="3650"/>
        <v>380</v>
      </c>
      <c r="E775" s="347">
        <f>IFERROR(VLOOKUP($D775,INDEX(データ蓄積!$A$16:$A$1015,MATCH($D775,データ蓄積!$A$16:$A$1015,0)+1):'データ蓄積'!$BI$1015,2,),0)</f>
        <v>0</v>
      </c>
      <c r="F775" s="376">
        <f>IFERROR(VLOOKUP($D775,INDEX(データ蓄積!$A$16:$A$1015,MATCH($D775,データ蓄積!$A$16:$A$1015,0)+1):'データ蓄積'!$CD$1015,82,),0)</f>
        <v>0</v>
      </c>
      <c r="G775" s="377">
        <f>IF($F774="申請キャンセル",0,IFERROR(VLOOKUP($D775,INDEX(データ蓄積!$A$16:$A$1015,MATCH($D775,データ蓄積!$A$16:$A$1015,0)+1):'データ蓄積'!$BI$1015,8,),0))</f>
        <v>0</v>
      </c>
      <c r="H775" s="347">
        <f>IF($F774="申請キャンセル",0,IFERROR(VLOOKUP($D775,INDEX(データ蓄積!$A$16:$A$1015,MATCH($D775,データ蓄積!$A$16:$A$1015,0)+1):'データ蓄積'!$BI$1015,10,),0))</f>
        <v>0</v>
      </c>
      <c r="I775" s="378" t="str">
        <f>IF($F774="申請キャンセル","",LEFT(IFERROR(VLOOKUP($D775,INDEX(データ蓄積!$A$16:$A$1015,MATCH($D775,データ蓄積!$A$16:$A$1015,0)+1):'データ蓄積'!$CH$1015,84,),""),2))</f>
        <v/>
      </c>
      <c r="J775" s="347" t="str">
        <f>IF($F774="申請キャンセル","",LEFT(IFERROR(VLOOKUP($D775,INDEX(データ蓄積!$A$16:$A$1015,MATCH($D774,データ蓄積!$A$16:$A$1015,0)+1):'データ蓄積'!$CL$1015,86,),""),2))</f>
        <v/>
      </c>
      <c r="K775" s="379">
        <f>IF($F774="申請キャンセル",0,IFERROR(VLOOKUP($D775,INDEX(データ蓄積!$A$16:$A$1015,MATCH($D775,データ蓄積!$A$16:$A$1015,0)+1):'データ蓄積'!$CO$1015,90,),0))</f>
        <v>0</v>
      </c>
      <c r="L775" s="374">
        <f t="shared" ref="L775" si="3958">IF(G775=0,0,IF($F775="申請キャンセル",0,IF(K775="","","〇")))</f>
        <v>0</v>
      </c>
      <c r="M775" s="380">
        <f>IF($F774="申請キャンセル",0,IFERROR(VLOOKUP($D775,INDEX(データ蓄積!$A$16:$A$1015,MATCH($D775,データ蓄積!$A$16:$A$1015,0)+1):'データ蓄積'!$BI$1015,14,),0))</f>
        <v>0</v>
      </c>
      <c r="N775" s="381">
        <f>IF($F774="申請キャンセル",0,IFERROR(VLOOKUP($D775,INDEX(データ蓄積!$A$16:$A$1015,MATCH($D775,データ蓄積!$A$16:$A$1015,0)+1):'データ蓄積'!$BI$1015,16,),0))</f>
        <v>0</v>
      </c>
      <c r="O775" s="382">
        <f>IF($F774="申請キャンセル",0,IFERROR(VLOOKUP($D775,INDEX(データ蓄積!$A$16:$A$1015,MATCH($D775,データ蓄積!$A$16:$A$1015,0)+1):'データ蓄積'!$BI$1015,20,),0))</f>
        <v>0</v>
      </c>
      <c r="P775" s="383">
        <f>IF($F774="申請キャンセル",0,IFERROR(VLOOKUP($D775,INDEX(データ蓄積!$A$16:$A$1015,MATCH($D775,データ蓄積!$A$16:$A$1015,0)+1):'データ蓄積'!$BI$1015,21,),0))</f>
        <v>0</v>
      </c>
      <c r="Q775" s="383">
        <f>IF($F774="申請キャンセル",0,IFERROR(VLOOKUP($D775,INDEX(データ蓄積!$A$16:$A$1015,MATCH($D775,データ蓄積!$A$16:$A$1015,0)+1):'データ蓄積'!$BI$1015,23,),0))</f>
        <v>0</v>
      </c>
      <c r="R775" s="384">
        <f>IF($F774="申請キャンセル",0,IFERROR(VLOOKUP($D775,INDEX(データ蓄積!$A$16:$A$1015,MATCH($D775,データ蓄積!$A$16:$A$1015,0)+1):'データ蓄積'!$CO$1015,92,),0))</f>
        <v>0</v>
      </c>
      <c r="S775" s="385">
        <f>IF($F774="申請キャンセル",0,IFERROR(VLOOKUP($D775,INDEX(データ蓄積!$A$16:$A$1015,MATCH($D775,データ蓄積!$A$16:$A$1015,0)+1):'データ蓄積'!$BI$1015,22,),0))</f>
        <v>0</v>
      </c>
      <c r="T775" s="386" t="str">
        <f>IF($F774="申請キャンセル",0,IF((AJ775+AP775)&gt;0,ROUNDDOWN((AJ775+AP775)/(AL775+AR775),4)*1000," "))</f>
        <v xml:space="preserve"> </v>
      </c>
      <c r="U775" s="387" t="str">
        <f>IF($F775="申請キャンセル",0,IFERROR(IF(AJ775+AP775=0,"",VLOOKUP(Q775,Sheet1!$B$4:$C$64,2,0)),0))</f>
        <v/>
      </c>
      <c r="V775" s="388">
        <f>IF($F774="申請キャンセル",0,IFERROR(VLOOKUP($D775,INDEX(データ蓄積!$A$16:$A$1015,MATCH($D775,データ蓄積!$A$16:$A$1015,0)+1):'データ蓄積'!$BI$1015,12,),0))</f>
        <v>0</v>
      </c>
      <c r="W775" s="389">
        <f>IF($F774="申請キャンセル",0,IFERROR(VLOOKUP($D775,INDEX(データ蓄積!$A$16:$A$1015,MATCH($D775,データ蓄積!$A$16:$A$1015,0)+1):'データ蓄積'!$BI$1015,25,),0))</f>
        <v>0</v>
      </c>
      <c r="X775" s="383">
        <f>IF($F774="申請キャンセル",0,IFERROR(VLOOKUP($D775,INDEX(データ蓄積!$A$16:$A$1015,MATCH($D775,データ蓄積!$A$16:$A$1015,0)+1):'データ蓄積'!$DB$1015,27,),0))</f>
        <v>0</v>
      </c>
      <c r="Y775" s="390">
        <f t="shared" si="3326"/>
        <v>0</v>
      </c>
      <c r="Z775" s="383">
        <f>IF($F774="申請キャンセル",0,IFERROR(VLOOKUP($D775,INDEX(データ蓄積!$A$16:$A$1015,MATCH($D775,データ蓄積!$A$16:$A$1015,0)+1):'データ蓄積'!$DB$1015,26,),0))</f>
        <v>0</v>
      </c>
      <c r="AA775" s="383">
        <f>IF($F774="申請キャンセル",0,IFERROR(VLOOKUP($D775,INDEX(データ蓄積!$A$16:$A$1015,MATCH($D775,データ蓄積!$A$16:$A$1015,0)+1):'データ蓄積'!$DB$1015,28,),0))</f>
        <v>0</v>
      </c>
      <c r="AB775" s="385">
        <f t="shared" ref="AB775" si="3959">IF($W775="初 年 度",TRUNC((+AA775-BP775)/2,0),0)</f>
        <v>0</v>
      </c>
      <c r="AC775" s="381"/>
      <c r="AD775" s="380">
        <f>IF($F774="申請キャンセル",0,IFERROR(VLOOKUP($D775,INDEX(データ蓄積!$A$16:$A$1015,MATCH($D775,データ蓄積!$A$16:$A$1015,0)+1):'データ蓄積'!$DB$1015,30,),0))</f>
        <v>0</v>
      </c>
      <c r="AE775" s="383">
        <f t="shared" si="3328"/>
        <v>0</v>
      </c>
      <c r="AF775" s="383">
        <f>IF($F774="申請キャンセル",0,IFERROR(VLOOKUP($D775,INDEX(データ蓄積!$A$16:$A$1015,MATCH($D775,データ蓄積!$A$16:$A$1015,0)+1):'データ蓄積'!$DB$1015,29,),0))</f>
        <v>0</v>
      </c>
      <c r="AG775" s="383">
        <f>IF($F774="申請キャンセル",0,IFERROR(VLOOKUP($D775,INDEX(データ蓄積!$A$16:$A$1015,MATCH($D775,データ蓄積!$A$16:$A$1015,0)+1):'データ蓄積'!$DB$1015,31,),0))</f>
        <v>0</v>
      </c>
      <c r="AH775" s="383">
        <f t="shared" si="3691"/>
        <v>0</v>
      </c>
      <c r="AI775" s="381"/>
      <c r="AJ775" s="385">
        <f t="shared" ref="AJ775" si="3960">+X775+AD775</f>
        <v>0</v>
      </c>
      <c r="AK775" s="390">
        <f t="shared" si="3890"/>
        <v>0</v>
      </c>
      <c r="AL775" s="383">
        <f t="shared" si="3890"/>
        <v>0</v>
      </c>
      <c r="AM775" s="383">
        <f t="shared" si="3890"/>
        <v>0</v>
      </c>
      <c r="AN775" s="385">
        <f t="shared" si="3890"/>
        <v>0</v>
      </c>
      <c r="AO775" s="381"/>
      <c r="AP775" s="383">
        <f>IF($F774="申請キャンセル",0,IFERROR(VLOOKUP($D775,INDEX(データ蓄積!$A$16:$A$1015,MATCH($D775,データ蓄積!$A$16:$A$1015,0)+1):'データ蓄積'!$DB$1015,33,),0))</f>
        <v>0</v>
      </c>
      <c r="AQ775" s="390">
        <f t="shared" si="3330"/>
        <v>0</v>
      </c>
      <c r="AR775" s="383">
        <f>IF($F774="申請キャンセル",0,IFERROR(VLOOKUP($D775,INDEX(データ蓄積!$A$16:$A$1015,MATCH($D775,データ蓄積!$A$16:$A$1015,0)+1):'データ蓄積'!$DB$1015,32,),0))</f>
        <v>0</v>
      </c>
      <c r="AS775" s="383">
        <f>IF($F774="申請キャンセル",0,IFERROR(VLOOKUP($D775,INDEX(データ蓄積!$A$16:$A$1015,MATCH($D775,データ蓄積!$A$16:$A$1015,0)+1):'データ蓄積'!$DB$1015,34,),0))</f>
        <v>0</v>
      </c>
      <c r="AT775" s="385">
        <f t="shared" si="3692"/>
        <v>0</v>
      </c>
      <c r="AU775" s="381"/>
      <c r="AV775" s="383">
        <f>IF($F774="申請キャンセル",0,IFERROR(VLOOKUP($D775,INDEX(データ蓄積!$A$16:$A$1015,MATCH($D775,データ蓄積!$A$16:$A$1015,0)+1):'データ蓄積'!$DB$1015,36,),0))</f>
        <v>0</v>
      </c>
      <c r="AW775" s="390">
        <f t="shared" si="3331"/>
        <v>0</v>
      </c>
      <c r="AX775" s="383">
        <f>IF($F774="申請キャンセル",0,IFERROR(VLOOKUP($D775,INDEX(データ蓄積!$A$16:$A$1015,MATCH($D775,データ蓄積!$A$16:$A$1015,0)+1):'データ蓄積'!$DB$1015,35,),0))</f>
        <v>0</v>
      </c>
      <c r="AY775" s="383">
        <f>IF($F774="申請キャンセル",0,IFERROR(VLOOKUP($D775,INDEX(データ蓄積!$A$16:$A$1015,MATCH($D775,データ蓄積!$A$16:$A$1015,0)+1):'データ蓄積'!$DB$1015,37,),0))</f>
        <v>0</v>
      </c>
      <c r="AZ775" s="385">
        <f t="shared" si="3693"/>
        <v>0</v>
      </c>
      <c r="BA775" s="381"/>
      <c r="BB775" s="391">
        <f t="shared" ref="BB775" si="3961">+AK775+AQ775+AW775</f>
        <v>0</v>
      </c>
      <c r="BC775" s="383">
        <f t="shared" si="3911"/>
        <v>0</v>
      </c>
      <c r="BD775" s="383">
        <f t="shared" si="3911"/>
        <v>0</v>
      </c>
      <c r="BE775" s="392">
        <f t="shared" si="3911"/>
        <v>0</v>
      </c>
      <c r="BF775" s="369"/>
      <c r="BG775" s="380">
        <f>IF($F774="申請キャンセル",0,IF(H775="（○）",220,0))</f>
        <v>0</v>
      </c>
      <c r="BH775" s="385">
        <f>IF($F774="申請キャンセル",0,IF(H775="（○）",SUM(AK775+AQ775+AW775),0))</f>
        <v>0</v>
      </c>
      <c r="BI775" s="383">
        <f>IF($F774="申請キャンセル",0,IF(H775="（○）",SUM(AL775+AR775),0))</f>
        <v>0</v>
      </c>
      <c r="BJ775" s="383">
        <f t="shared" si="3333"/>
        <v>0</v>
      </c>
      <c r="BK775" s="392">
        <f t="shared" ref="BK775" si="3962">IF($W775="初 年 度",TRUNC((+BJ775-CB775),0),0)</f>
        <v>0</v>
      </c>
      <c r="BL775" s="46"/>
      <c r="BM775" s="380">
        <f t="shared" si="3777"/>
        <v>0</v>
      </c>
      <c r="BN775" s="381">
        <f t="shared" si="3777"/>
        <v>0</v>
      </c>
      <c r="BP775" s="127">
        <f t="shared" si="3335"/>
        <v>0</v>
      </c>
      <c r="BQ775" s="128">
        <f t="shared" ref="BQ775" si="3963">ROUNDUP(BP775/2,0)</f>
        <v>0</v>
      </c>
      <c r="BR775" s="45"/>
      <c r="BS775" s="127">
        <f t="shared" si="3337"/>
        <v>0</v>
      </c>
      <c r="BT775" s="128">
        <f t="shared" ref="BT775" si="3964">ROUNDUP(BS775/2,0)</f>
        <v>0</v>
      </c>
      <c r="BU775" s="45"/>
      <c r="BV775" s="127">
        <f t="shared" si="3339"/>
        <v>0</v>
      </c>
      <c r="BW775" s="128">
        <f t="shared" si="3694"/>
        <v>0</v>
      </c>
      <c r="BX775" s="45"/>
      <c r="BY775" s="127">
        <f t="shared" si="3340"/>
        <v>0</v>
      </c>
      <c r="BZ775" s="128">
        <f t="shared" ref="BZ775" si="3965">ROUNDUP(BY775/2,0)</f>
        <v>0</v>
      </c>
      <c r="CA775" s="45"/>
      <c r="CB775" s="127">
        <f t="shared" si="3342"/>
        <v>0</v>
      </c>
      <c r="CC775" s="128">
        <f t="shared" ref="CC775" si="3966">+CB775</f>
        <v>0</v>
      </c>
      <c r="CD775" s="45"/>
      <c r="CE775" s="370">
        <f>IF($F774="申請キャンセル",0,IFERROR(VLOOKUP($D775,INDEX(データ蓄積!$A$16:$A$1015,MATCH($D775,データ蓄積!$A$16:$A$1015,0)+1):'データ蓄積'!$DB$1015,83,),0))</f>
        <v>0</v>
      </c>
      <c r="CF775" s="371">
        <f>IF($F774="申請キャンセル",0,IFERROR(VLOOKUP($D775,INDEX(データ蓄積!$A$16:$A$1015,MATCH($D775,データ蓄積!$A$16:$A$1015,0)+1):'データ蓄積'!$DB$1015,6,),0))</f>
        <v>0</v>
      </c>
      <c r="CG775" s="214" t="str">
        <f t="shared" si="3765"/>
        <v xml:space="preserve"> </v>
      </c>
      <c r="CH775" s="214" t="str">
        <f t="shared" si="3755"/>
        <v/>
      </c>
      <c r="CI775" s="214" t="str">
        <f t="shared" ref="CI775" si="3967">IF(CG775&gt;=CH775,"OK","下限本数を下回っています")</f>
        <v>OK</v>
      </c>
      <c r="CJ775" s="371">
        <f>IF($F774="申請キャンセル",0,IFERROR(VLOOKUP($D775,INDEX(データ蓄積!$A$16:$A$1015,MATCH($D775,データ蓄積!$A$16:$A$1015,0)+1):'データ蓄積'!$DB$1015,9,),0))</f>
        <v>0</v>
      </c>
      <c r="CK775" s="372">
        <f>IF($F774="申請キャンセル",0,IFERROR(VLOOKUP($D775,INDEX(データ蓄積!$A$16:$A$1015,MATCH($D775,データ蓄積!$A$16:$A$1015,0)+1):'データ蓄積'!$DB$1015,11,),0))</f>
        <v>0</v>
      </c>
      <c r="CL775" s="372">
        <f>IF($F774="申請キャンセル",0,IFERROR(VLOOKUP($D775,INDEX(データ蓄積!$A$16:$A$1015,MATCH($D775,データ蓄積!$A$16:$A$1015,0)+1):'データ蓄積'!$DB$1015,13,),0))</f>
        <v>0</v>
      </c>
      <c r="CM775" s="372">
        <f>IF($F774="申請キャンセル",0,IFERROR(VLOOKUP($D775,INDEX(データ蓄積!$A$16:$A$1015,MATCH($D775,データ蓄積!$A$16:$A$1015,0)+1):'データ蓄積'!$DB$1015,15,),0))</f>
        <v>0</v>
      </c>
      <c r="CN775" s="372">
        <f>IF($F774="申請キャンセル",0,IFERROR(VLOOKUP($D775,INDEX(データ蓄積!$A$16:$A$1015,MATCH($D775,データ蓄積!$A$16:$A$1015,0)+1):'データ蓄積'!$DB$1015,17,),0))</f>
        <v>0</v>
      </c>
      <c r="CO775" s="372">
        <f>IF($F774="申請キャンセル",0,IFERROR(VLOOKUP($D775,INDEX(データ蓄積!$A$16:$A$1015,MATCH($D775,データ蓄積!$A$16:$A$1015,0)+1):'データ蓄積'!$DB$1015,18,),0))</f>
        <v>0</v>
      </c>
      <c r="CP775" s="371">
        <f>IF($F774="申請キャンセル",0,IFERROR(VLOOKUP($D775,INDEX(データ蓄積!$A$16:$A$1015,MATCH($D775,データ蓄積!$A$16:$A$1015,0)+1):'データ蓄積'!$DB$1015,19,),0))</f>
        <v>0</v>
      </c>
      <c r="CQ775" s="372">
        <f>IF($F774="申請キャンセル",0,IFERROR(VLOOKUP($D775,INDEX(データ蓄積!$A$16:$A$1015,MATCH($D775,データ蓄積!$A$16:$A$1015,0)+1):'データ蓄積'!$DB$1015,24,),0))</f>
        <v>0</v>
      </c>
      <c r="CR775" s="99" t="str">
        <f>IF($F774="申請キャンセル",0,CONCATENATE(CS775,$CS$14,CT775,$CT$14,CU775,$CU$14))</f>
        <v>0年0月0日</v>
      </c>
      <c r="CS775" s="99">
        <f>IF($F774="申請キャンセル",0,IFERROR(VLOOKUP($D775,INDEX(データ蓄積!$A$16:$A$1015,MATCH($D775,データ蓄積!$A$16:$A$1015,0)+1):'データ蓄積'!$DB$1015,70,),0))</f>
        <v>0</v>
      </c>
      <c r="CT775" s="99">
        <f>IF($F774="申請キャンセル",0,IFERROR(VLOOKUP($D775,INDEX(データ蓄積!$A$16:$A$1015,MATCH($D775,データ蓄積!$A$16:$A$1015,0)+1):'データ蓄積'!$DB$1015,71,),0))</f>
        <v>0</v>
      </c>
      <c r="CU775" s="99">
        <f>IF($F774="申請キャンセル",0,IFERROR(VLOOKUP($D775,INDEX(データ蓄積!$A$16:$A$1015,MATCH($D775,データ蓄積!$A$16:$A$1015,0)+1):'データ蓄積'!$DB$1015,72,),0))</f>
        <v>0</v>
      </c>
      <c r="CV775" s="99" t="str">
        <f>IF($F774="申請キャンセル",0,CONCATENATE(CW775,$CW$14,CX775,$CX$14,CY775,$CY$14))</f>
        <v>0年0月0日</v>
      </c>
      <c r="CW775" s="99">
        <f>IF($F774="申請キャンセル",0,IFERROR(VLOOKUP($D775,INDEX(データ蓄積!$A$16:$A$1015,MATCH($D775,データ蓄積!$A$16:$A$1015,0)+1):'データ蓄積'!$DB$1015,73,),0))</f>
        <v>0</v>
      </c>
      <c r="CX775" s="99">
        <f>IF($F774="申請キャンセル",0,IFERROR(VLOOKUP($D775,INDEX(データ蓄積!$A$16:$A$1015,MATCH($D775,データ蓄積!$A$16:$A$1015,0)+1):'データ蓄積'!$DB$1015,74,),0))</f>
        <v>0</v>
      </c>
      <c r="CY775" s="99">
        <f>IF($F774="申請キャンセル",0,IFERROR(VLOOKUP($D775,INDEX(データ蓄積!$A$16:$A$1015,MATCH($D775,データ蓄積!$A$16:$A$1015,0)+1):'データ蓄積'!$DB$1015,75,),0))</f>
        <v>0</v>
      </c>
      <c r="CZ775" s="211">
        <f>IF($F774="申請キャンセル",0,IFERROR(VLOOKUP($D775,INDEX(データ蓄積!$A$16:$A$1015,MATCH($D775,データ蓄積!$A$16:$A$1015,0)+1):'データ蓄積'!$CF$1015,84,),0))</f>
        <v>0</v>
      </c>
      <c r="DA775" s="211">
        <f>IF($F774="申請キャンセル",0,IFERROR(VLOOKUP($D775,INDEX(データ蓄積!$A$16:$A$1015,MATCH($D775,データ蓄積!$A$16:$A$1015,0)+1):'データ蓄積'!$CG$1015,85,),0))</f>
        <v>0</v>
      </c>
      <c r="DB775" s="211">
        <f>IF($F774="申請キャンセル",0,IFERROR(VLOOKUP($D775,INDEX(データ蓄積!$A$16:$A$1015,MATCH($D775,データ蓄積!$A$16:$A$1015,0)+1):'データ蓄積'!$CH$1015,86,),0))</f>
        <v>0</v>
      </c>
      <c r="DC775" s="211"/>
      <c r="DD775" s="204">
        <f>IF($F774="申請キャンセル",0,IFERROR(VLOOKUP($D775,INDEX(データ蓄積!$A$16:$A$1015,MATCH($D775,データ蓄積!$A$16:$A$1015,0)+1):'データ蓄積'!$CN$1015,91,),0))</f>
        <v>0</v>
      </c>
      <c r="DE775" s="204">
        <f>IF($F774="申請キャンセル",0,IFERROR(VLOOKUP($D775,INDEX(データ蓄積!$A$16:$A$1015,MATCH($D775,データ蓄積!$A$16:$A$1015,0)+1):'データ蓄積'!$CN$1015,92,),0))</f>
        <v>0</v>
      </c>
    </row>
    <row r="776" spans="1:109" ht="18.75" customHeight="1" x14ac:dyDescent="0.15">
      <c r="A776" s="349">
        <f>IFERROR(VLOOKUP($D776,INDEX(データ蓄積!$A$16:$A$1015,MATCH($D776,データ蓄積!$A$16:$A$1015,0)):'データ蓄積'!$BI$1015,3,),0)</f>
        <v>0</v>
      </c>
      <c r="B776" s="350">
        <f>IFERROR(VLOOKUP($D776,INDEX(データ蓄積!$A$16:$A$1015,MATCH($D776,データ蓄積!$A$16:$A$1015,0)):'データ蓄積'!$BI$1015,4,),0)</f>
        <v>0</v>
      </c>
      <c r="C776" s="349">
        <f>IFERROR(VLOOKUP($D776,INDEX(データ蓄積!$A$16:$A$1015,MATCH($D776,データ蓄積!$A$16:$A$1015,0)):'データ蓄積'!$BI$1015,5,),0)</f>
        <v>0</v>
      </c>
      <c r="D776" s="349">
        <f t="shared" si="3650"/>
        <v>381</v>
      </c>
      <c r="E776" s="351">
        <f>IFERROR(VLOOKUP($D776,INDEX(データ蓄積!$A$16:$A$1015,MATCH($D776,データ蓄積!$A$16:$A$1015,0)):'データ蓄積'!$BI$1015,2,),0)</f>
        <v>0</v>
      </c>
      <c r="F776" s="352">
        <f>IFERROR(VLOOKUP($D776,INDEX(データ蓄積!$A$16:$A$1015,MATCH($D776,データ蓄積!$A$16:$A$1015,0)):'データ蓄積'!$CD$1015,82,),0)</f>
        <v>0</v>
      </c>
      <c r="G776" s="353">
        <f>IF($F776="申請キャンセル",0,IFERROR(VLOOKUP($D776,INDEX(データ蓄積!$A$16:$A$1015,MATCH($D776,データ蓄積!$A$16:$A$1015,0)):'データ蓄積'!$BI$1015,8,),0))</f>
        <v>0</v>
      </c>
      <c r="H776" s="346">
        <f>IF($F776="申請キャンセル",0,IFERROR(VLOOKUP($D776,INDEX(データ蓄積!$A$16:$A$1015,MATCH($D776,データ蓄積!$A$16:$A$1015,0)):'データ蓄積'!$BI$1015,10,),0))</f>
        <v>0</v>
      </c>
      <c r="I776" s="354" t="str">
        <f>IF($F776="申請キャンセル","",LEFT(IFERROR(VLOOKUP($D776,INDEX(データ蓄積!$A$16:$A$1015,MATCH($D776,データ蓄積!$A$16:$A$1015,0)):'データ蓄積'!$CH$1015,84,),""),2))</f>
        <v/>
      </c>
      <c r="J776" s="346" t="str">
        <f>IF($F776="申請キャンセル","",LEFT(IFERROR(VLOOKUP($D776,INDEX(データ蓄積!$A$16:$A$1015,MATCH($D776,データ蓄積!$A$16:$A$1015,0)):'データ蓄積'!$CL$1015,86,),""),2))</f>
        <v/>
      </c>
      <c r="K776" s="355">
        <f>IF($F776="申請キャンセル",0,IFERROR(VLOOKUP($D776,INDEX(データ蓄積!$A$16:$A$1015,MATCH($D776,データ蓄積!$A$16:$A$1015,0)):'データ蓄積'!$CO$1015,90,),0))</f>
        <v>0</v>
      </c>
      <c r="L776" s="350">
        <f>IF(G776=0,0,IF($F776="申請キャンセル",0,IF(K776="","","〇")))</f>
        <v>0</v>
      </c>
      <c r="M776" s="356">
        <f>IF($F776="申請キャンセル",0,IFERROR(VLOOKUP($D776,INDEX(データ蓄積!$A$16:$A$1015,MATCH($D776,データ蓄積!$A$16:$A$1015,0)):'データ蓄積'!$BI$1015,14,),))</f>
        <v>0</v>
      </c>
      <c r="N776" s="357">
        <f>IF($F776="申請キャンセル",0,IFERROR(VLOOKUP($D776,INDEX(データ蓄積!$A$16:$A$1015,MATCH($D776,データ蓄積!$A$16:$A$1015,0)):'データ蓄積'!$BI$1015,16,),0))</f>
        <v>0</v>
      </c>
      <c r="O776" s="356">
        <f>IF($F776="申請キャンセル",0,IFERROR(VLOOKUP($D776,INDEX(データ蓄積!$A$16:$A$1015,MATCH($D776,データ蓄積!$A$16:$A$1015,0)):'データ蓄積'!$BI$1015,20,),0))</f>
        <v>0</v>
      </c>
      <c r="P776" s="358">
        <f>IF($F776="申請キャンセル",0,IFERROR(VLOOKUP($D776,INDEX(データ蓄積!$A$16:$A$1015,MATCH($D776,データ蓄積!$A$16:$A$1015,0)):'データ蓄積'!$BI$1015,21,),0))</f>
        <v>0</v>
      </c>
      <c r="Q776" s="359">
        <f>IF($F776="申請キャンセル",0,IFERROR(VLOOKUP($D776,INDEX(データ蓄積!$A$16:$A$1015,MATCH($D776,データ蓄積!$A$16:$A$1015,0)):'データ蓄積'!$BI$1015,23,),0))</f>
        <v>0</v>
      </c>
      <c r="R776" s="360">
        <f>IF($F776="申請キャンセル",0,IFERROR(VLOOKUP($D776,INDEX(データ蓄積!$A$16:$A$1015,MATCH($D776,データ蓄積!$A$16:$A$1015,0)):'データ蓄積'!$CO$1015,92,),0))</f>
        <v>0</v>
      </c>
      <c r="S776" s="361">
        <f>IF($F776="申請キャンセル",0,IFERROR(VLOOKUP($D776,INDEX(データ蓄積!$A$16:$A$1015,MATCH($D776,データ蓄積!$A$16:$A$1015,0)):'データ蓄積'!$BI$1015,22,),0))</f>
        <v>0</v>
      </c>
      <c r="T776" s="362" t="str">
        <f>IF($F776="申請キャンセル",0,IF((AJ776+AP776)&gt;0,ROUNDDOWN((AJ776+AP776)/(AL776+AR776),4)*1000," "))</f>
        <v xml:space="preserve"> </v>
      </c>
      <c r="U776" s="363" t="str">
        <f>IF($F776="申請キャンセル",0,IFERROR(IF(AJ776+AP776=0,"",VLOOKUP(Q776,Sheet1!$B$4:$C$64,2,0)),0))</f>
        <v/>
      </c>
      <c r="V776" s="364">
        <f>IF($F776="申請キャンセル",0,IFERROR(VLOOKUP($D776,INDEX(データ蓄積!$A$16:$A$1015,MATCH($D776,データ蓄積!$A$16:$A$1015,0)):'データ蓄積'!$BI$1015,12,),0))</f>
        <v>0</v>
      </c>
      <c r="W776" s="365">
        <f>IF($F776="申請キャンセル",0,IFERROR(VLOOKUP($D776,INDEX(データ蓄積!$A$16:$A$1015,MATCH($D776,データ蓄積!$A$16:$A$1015,0)):'データ蓄積'!$BI$1015,25,),0))</f>
        <v>0</v>
      </c>
      <c r="X776" s="356">
        <f>IF($F776="申請キャンセル",0,IFERROR(VLOOKUP($D776,INDEX(データ蓄積!$A$16:$A$1015,MATCH($D776,データ蓄積!$A$16:$A$1015,0)):'データ蓄積'!$DB$1015,27,),0))</f>
        <v>0</v>
      </c>
      <c r="Y776" s="366">
        <f t="shared" si="3326"/>
        <v>0</v>
      </c>
      <c r="Z776" s="358">
        <f>IF($F776="申請キャンセル",0,IFERROR(VLOOKUP($D776,INDEX(データ蓄積!$A$16:$A$1015,MATCH($D776,データ蓄積!$A$16:$A$1015,0)):'データ蓄積'!$DB$1015,26,),0))</f>
        <v>0</v>
      </c>
      <c r="AA776" s="367">
        <f>IF($F776="申請キャンセル",0,IFERROR(VLOOKUP($D776,INDEX(データ蓄積!$A$16:$A$1015,MATCH($D776,データ蓄積!$A$16:$A$1015,0)):'データ蓄積'!$DB$1015,28,),0))</f>
        <v>0</v>
      </c>
      <c r="AB776" s="358">
        <f>IF($W776="初 年 度",TRUNC((+AA776-BP776)/2,0),0)</f>
        <v>0</v>
      </c>
      <c r="AC776" s="357"/>
      <c r="AD776" s="356">
        <f>IF($F776="申請キャンセル",0,IFERROR(VLOOKUP($D776,INDEX(データ蓄積!$A$16:$A$1015,MATCH($D776,データ蓄積!$A$16:$A$1015,0)):'データ蓄積'!$DB$1015,30,),0))</f>
        <v>0</v>
      </c>
      <c r="AE776" s="359">
        <f t="shared" si="3328"/>
        <v>0</v>
      </c>
      <c r="AF776" s="359">
        <f>IF($F776="申請キャンセル",0,IFERROR(VLOOKUP($D776,INDEX(データ蓄積!$A$16:$A$1015,MATCH($D776,データ蓄積!$A$16:$A$1015,0)):'データ蓄積'!$DB$1015,29,),0))</f>
        <v>0</v>
      </c>
      <c r="AG776" s="359">
        <f>IF($F776="申請キャンセル",0,IFERROR(VLOOKUP($D776,INDEX(データ蓄積!$A$16:$A$1015,MATCH($D776,データ蓄積!$A$16:$A$1015,0)):'データ蓄積'!$DB$1015,31,),0))</f>
        <v>0</v>
      </c>
      <c r="AH776" s="359">
        <f t="shared" si="3691"/>
        <v>0</v>
      </c>
      <c r="AI776" s="357"/>
      <c r="AJ776" s="358">
        <f>+X776+AD776</f>
        <v>0</v>
      </c>
      <c r="AK776" s="366">
        <f t="shared" si="3890"/>
        <v>0</v>
      </c>
      <c r="AL776" s="358">
        <f t="shared" si="3890"/>
        <v>0</v>
      </c>
      <c r="AM776" s="367">
        <f t="shared" si="3890"/>
        <v>0</v>
      </c>
      <c r="AN776" s="358">
        <f t="shared" si="3890"/>
        <v>0</v>
      </c>
      <c r="AO776" s="357"/>
      <c r="AP776" s="356">
        <f>IF($F776="申請キャンセル",0,IFERROR(VLOOKUP($D776,INDEX(データ蓄積!$A$16:$A$1015,MATCH($D776,データ蓄積!$A$16:$A$1015,0)):'データ蓄積'!$DB$1015,33,),0))</f>
        <v>0</v>
      </c>
      <c r="AQ776" s="366">
        <f t="shared" si="3330"/>
        <v>0</v>
      </c>
      <c r="AR776" s="358">
        <f>IF($F776="申請キャンセル",0,IFERROR(VLOOKUP($D776,INDEX(データ蓄積!$A$16:$A$1015,MATCH($D776,データ蓄積!$A$16:$A$1015,0)):'データ蓄積'!$DB$1015,32,),0))</f>
        <v>0</v>
      </c>
      <c r="AS776" s="367">
        <f>IF($F776="申請キャンセル",0,IFERROR(VLOOKUP($D776,INDEX(データ蓄積!$A$16:$A$1015,MATCH($D776,データ蓄積!$A$16:$A$1015,0)):'データ蓄積'!$DB$1015,34,),0))</f>
        <v>0</v>
      </c>
      <c r="AT776" s="358">
        <f t="shared" si="3692"/>
        <v>0</v>
      </c>
      <c r="AU776" s="357"/>
      <c r="AV776" s="356">
        <f>IF($F776="申請キャンセル",0,IFERROR(VLOOKUP($D776,INDEX(データ蓄積!$A$16:$A$1015,MATCH($D776,データ蓄積!$A$16:$A$1015,0)):'データ蓄積'!$DB$1015,36,),0))</f>
        <v>0</v>
      </c>
      <c r="AW776" s="366">
        <f t="shared" si="3331"/>
        <v>0</v>
      </c>
      <c r="AX776" s="358">
        <f>IF($F776="申請キャンセル",0,IFERROR(VLOOKUP($D776,INDEX(データ蓄積!$A$16:$A$1015,MATCH($D776,データ蓄積!$A$16:$A$1015,0)):'データ蓄積'!$DB$1015,35,),0))</f>
        <v>0</v>
      </c>
      <c r="AY776" s="367">
        <f>IF($F776="申請キャンセル",0,IFERROR(VLOOKUP($D776,INDEX(データ蓄積!$A$16:$A$1015,MATCH($D776,データ蓄積!$A$16:$A$1015,0)):'データ蓄積'!$DB$1015,37,),0))</f>
        <v>0</v>
      </c>
      <c r="AZ776" s="358">
        <f t="shared" si="3693"/>
        <v>0</v>
      </c>
      <c r="BA776" s="357"/>
      <c r="BB776" s="368">
        <f>+AK776+AQ776+AW776</f>
        <v>0</v>
      </c>
      <c r="BC776" s="358">
        <f t="shared" si="3911"/>
        <v>0</v>
      </c>
      <c r="BD776" s="367">
        <f t="shared" si="3911"/>
        <v>0</v>
      </c>
      <c r="BE776" s="361">
        <f t="shared" si="3911"/>
        <v>0</v>
      </c>
      <c r="BF776" s="369"/>
      <c r="BG776" s="356">
        <f>IF($F776="申請キャンセル",0,IF(H776="（○）",220,0))</f>
        <v>0</v>
      </c>
      <c r="BH776" s="359">
        <f>IF($F776="申請キャンセル",0,IF(H776="（○）",SUM(AK776+AQ776+AW776),0))</f>
        <v>0</v>
      </c>
      <c r="BI776" s="359">
        <f>IF($F776="申請キャンセル",0,IF(H776="（○）",SUM(AL776+AR776),0))</f>
        <v>0</v>
      </c>
      <c r="BJ776" s="359">
        <f t="shared" si="3333"/>
        <v>0</v>
      </c>
      <c r="BK776" s="361">
        <f>IF($W776="初 年 度",TRUNC((+BJ776-CB776),0),0)</f>
        <v>0</v>
      </c>
      <c r="BL776" s="46"/>
      <c r="BM776" s="356">
        <f t="shared" si="3777"/>
        <v>0</v>
      </c>
      <c r="BN776" s="357">
        <f t="shared" si="3777"/>
        <v>0</v>
      </c>
      <c r="BP776" s="125">
        <f t="shared" si="3335"/>
        <v>0</v>
      </c>
      <c r="BQ776" s="126">
        <f>ROUNDUP(BP776/2,0)</f>
        <v>0</v>
      </c>
      <c r="BR776" s="44"/>
      <c r="BS776" s="125">
        <f t="shared" si="3337"/>
        <v>0</v>
      </c>
      <c r="BT776" s="126">
        <f>ROUNDUP(BS776/2,0)</f>
        <v>0</v>
      </c>
      <c r="BU776" s="44"/>
      <c r="BV776" s="125">
        <f t="shared" si="3339"/>
        <v>0</v>
      </c>
      <c r="BW776" s="126">
        <f t="shared" si="3694"/>
        <v>0</v>
      </c>
      <c r="BX776" s="44"/>
      <c r="BY776" s="125">
        <f t="shared" si="3340"/>
        <v>0</v>
      </c>
      <c r="BZ776" s="126">
        <f>ROUNDUP(BY776/2,0)</f>
        <v>0</v>
      </c>
      <c r="CA776" s="44"/>
      <c r="CB776" s="125">
        <f t="shared" si="3342"/>
        <v>0</v>
      </c>
      <c r="CC776" s="126">
        <f>+CB776</f>
        <v>0</v>
      </c>
      <c r="CD776" s="44"/>
      <c r="CE776" s="370">
        <f>IF($F776="申請キャンセル",0,IF(CE777="","",CE777))</f>
        <v>0</v>
      </c>
      <c r="CF776" s="371">
        <f>IF($F776="申請キャンセル",0,IFERROR(VLOOKUP($D776,INDEX(データ蓄積!$A$16:$A$1015,MATCH($D776,データ蓄積!$A$16:$A$1015,0)):'データ蓄積'!$DB$1015,6,),0))</f>
        <v>0</v>
      </c>
      <c r="CG776" s="214" t="str">
        <f t="shared" si="3765"/>
        <v xml:space="preserve"> </v>
      </c>
      <c r="CH776" s="214" t="str">
        <f t="shared" si="3755"/>
        <v/>
      </c>
      <c r="CI776" s="214" t="str">
        <f>IF(CG776&gt;=CH776,"OK","下限本数を下回っています")</f>
        <v>OK</v>
      </c>
      <c r="CJ776" s="371">
        <f>IF($F776="申請キャンセル",0,IFERROR(VLOOKUP($D776,INDEX(データ蓄積!$A$16:$A$1015,MATCH($D776,データ蓄積!$A$16:$A$1015,0)):'データ蓄積'!$DB$1015,9,),0))</f>
        <v>0</v>
      </c>
      <c r="CK776" s="372">
        <f>IF($F776="申請キャンセル",0,IFERROR(VLOOKUP($D776,INDEX(データ蓄積!$A$16:$A$1015,MATCH($D776,データ蓄積!$A$16:$A$1015,0)):'データ蓄積'!$DB$1015,11,),0))</f>
        <v>0</v>
      </c>
      <c r="CL776" s="372">
        <f>IF($F776="申請キャンセル",0,IFERROR(VLOOKUP($D776,INDEX(データ蓄積!$A$16:$A$1015,MATCH($D776,データ蓄積!$A$16:$A$1015,0)):'データ蓄積'!$DB$1015,13,),0))</f>
        <v>0</v>
      </c>
      <c r="CM776" s="372">
        <f>IF($F776="申請キャンセル",0,IFERROR(VLOOKUP($D776,INDEX(データ蓄積!$A$16:$A$1015,MATCH($D776,データ蓄積!$A$16:$A$1015,0)):'データ蓄積'!$DB$1015,15,),0))</f>
        <v>0</v>
      </c>
      <c r="CN776" s="372">
        <f>IF($F776="申請キャンセル",0,IFERROR(VLOOKUP($D776,INDEX(データ蓄積!$A$16:$A$1015,MATCH($D776,データ蓄積!$A$16:$A$1015,0)):'データ蓄積'!$DB$1015,17,),0))</f>
        <v>0</v>
      </c>
      <c r="CO776" s="372">
        <f>IF($F776="申請キャンセル",0,IFERROR(VLOOKUP($D776,INDEX(データ蓄積!$A$16:$A$1015,MATCH($D776,データ蓄積!$A$16:$A$1015,0)):'データ蓄積'!$DB$1015,18,),0))</f>
        <v>0</v>
      </c>
      <c r="CP776" s="371">
        <f>IF($F776="申請キャンセル",0,IFERROR(VLOOKUP($D776,INDEX(データ蓄積!$A$16:$A$1015,MATCH($D776,データ蓄積!$A$16:$A$1015,0)):'データ蓄積'!$DB$1015,19,),0))</f>
        <v>0</v>
      </c>
      <c r="CQ776" s="372">
        <f>IF($F776="申請キャンセル",0,IFERROR(VLOOKUP($D776,INDEX(データ蓄積!$A$16:$A$1015,MATCH($D776,データ蓄積!$A$16:$A$1015,0)):'データ蓄積'!$DB$1015,24,),0))</f>
        <v>0</v>
      </c>
      <c r="CR776" s="99" t="str">
        <f>IF($F776="申請キャンセル",0,CONCATENATE(CS776,$CS$14,CT776,$CT$14,CU776,$CU$14))</f>
        <v>0年0月0日</v>
      </c>
      <c r="CS776" s="99">
        <f>IF($F776="申請キャンセル",0,IFERROR(VLOOKUP($D776,INDEX(データ蓄積!$A$16:$A$1015,MATCH($D776,データ蓄積!$A$16:$A$1015,0)):'データ蓄積'!$DB$1015,70,),0))</f>
        <v>0</v>
      </c>
      <c r="CT776" s="99">
        <f>IF($F776="申請キャンセル",0,IFERROR(VLOOKUP($D776,INDEX(データ蓄積!$A$16:$A$1015,MATCH($D776,データ蓄積!$A$16:$A$1015,0)):'データ蓄積'!$DB$1015,71,),0))</f>
        <v>0</v>
      </c>
      <c r="CU776" s="99">
        <f>IF($F776="申請キャンセル",0,IFERROR(VLOOKUP($D776,INDEX(データ蓄積!$A$16:$A$1015,MATCH($D776,データ蓄積!$A$16:$A$1015,0)):'データ蓄積'!$DB$1015,72,),0))</f>
        <v>0</v>
      </c>
      <c r="CV776" s="99" t="str">
        <f>IF($F776="申請キャンセル",0,CONCATENATE(CW776,$CW$14,CX776,$CX$14,CY776,$CY$14))</f>
        <v>0年0月0日</v>
      </c>
      <c r="CW776" s="99">
        <f>IF($F776="申請キャンセル",0,IFERROR(VLOOKUP($D776,INDEX(データ蓄積!$A$16:$A$1015,MATCH($D776,データ蓄積!$A$16:$A$1015,0)):'データ蓄積'!$DB$1015,73,),0))</f>
        <v>0</v>
      </c>
      <c r="CX776" s="99">
        <f>IF($F776="申請キャンセル",0,IFERROR(VLOOKUP($D776,INDEX(データ蓄積!$A$16:$A$1015,MATCH($D776,データ蓄積!$A$16:$A$1015,0)):'データ蓄積'!$DB$1015,74,),0))</f>
        <v>0</v>
      </c>
      <c r="CY776" s="99">
        <f>IF($F776="申請キャンセル",0,IFERROR(VLOOKUP($D776,INDEX(データ蓄積!$A$16:$A$1015,MATCH($D776,データ蓄積!$A$16:$A$1015,0)):'データ蓄積'!$DB$1015,75,),0))</f>
        <v>0</v>
      </c>
      <c r="CZ776" s="211">
        <f>IF($F776="申請キャンセル",0,IFERROR(VLOOKUP($D776,INDEX(データ蓄積!$A$16:$A$1015,MATCH($D776,データ蓄積!$A$16:$A$1015,0)):'データ蓄積'!$CF$1015,84,),0))</f>
        <v>0</v>
      </c>
      <c r="DA776" s="211">
        <f>IF($F776="申請キャンセル",0,IFERROR(VLOOKUP($D776,INDEX(データ蓄積!$A$16:$A$1015,MATCH($D776,データ蓄積!$A$16:$A$1015,0)):'データ蓄積'!$CG$1015,85,),0))</f>
        <v>0</v>
      </c>
      <c r="DB776" s="211">
        <f>IF($F776="申請キャンセル",0,IFERROR(VLOOKUP($D776,INDEX(データ蓄積!$A$16:$A$1015,MATCH($D776,データ蓄積!$A$16:$A$1015,0)):'データ蓄積'!$CH$1015,86,),0))</f>
        <v>0</v>
      </c>
      <c r="DC776" s="211"/>
      <c r="DD776" s="204">
        <f>IF($F776="申請キャンセル",0,IFERROR(VLOOKUP($D776,INDEX(データ蓄積!$A$16:$A$1015,MATCH($D776,データ蓄積!$A$16:$A$1015,0)):'データ蓄積'!$CN$1015,91,),0))</f>
        <v>0</v>
      </c>
      <c r="DE776" s="204">
        <f>IF($F776="申請キャンセル",0,IFERROR(VLOOKUP($D776,INDEX(データ蓄積!$A$16:$A$1015,MATCH($D776,データ蓄積!$A$16:$A$1015,0)):'データ蓄積'!$CN$1015,92,),0))</f>
        <v>0</v>
      </c>
    </row>
    <row r="777" spans="1:109" ht="18.75" customHeight="1" x14ac:dyDescent="0.15">
      <c r="A777" s="373">
        <f>IFERROR(VLOOKUP($D777,INDEX(データ蓄積!$A$16:$A$1015,MATCH($D777,データ蓄積!$A$16:$A$1015,0)+1):'データ蓄積'!$BI$1015,3,),0)</f>
        <v>0</v>
      </c>
      <c r="B777" s="374">
        <f>IFERROR(VLOOKUP($D777,INDEX(データ蓄積!$A$16:$A$1015,MATCH($D777,データ蓄積!$A$16:$A$1015,0)+1):'データ蓄積'!$BI$1015,4,),0)</f>
        <v>0</v>
      </c>
      <c r="C777" s="375">
        <f>IFERROR(VLOOKUP($D777,INDEX(データ蓄積!$A$16:$A$1015,MATCH($D777,データ蓄積!$A$16:$A$1015,0)+1):'データ蓄積'!$BI$1015,5,),0)</f>
        <v>0</v>
      </c>
      <c r="D777" s="373">
        <f t="shared" si="3650"/>
        <v>381</v>
      </c>
      <c r="E777" s="347">
        <f>IFERROR(VLOOKUP($D777,INDEX(データ蓄積!$A$16:$A$1015,MATCH($D777,データ蓄積!$A$16:$A$1015,0)+1):'データ蓄積'!$BI$1015,2,),0)</f>
        <v>0</v>
      </c>
      <c r="F777" s="376">
        <f>IFERROR(VLOOKUP($D777,INDEX(データ蓄積!$A$16:$A$1015,MATCH($D777,データ蓄積!$A$16:$A$1015,0)+1):'データ蓄積'!$CD$1015,82,),0)</f>
        <v>0</v>
      </c>
      <c r="G777" s="377">
        <f>IF($F776="申請キャンセル",0,IFERROR(VLOOKUP($D777,INDEX(データ蓄積!$A$16:$A$1015,MATCH($D777,データ蓄積!$A$16:$A$1015,0)+1):'データ蓄積'!$BI$1015,8,),0))</f>
        <v>0</v>
      </c>
      <c r="H777" s="347">
        <f>IF($F776="申請キャンセル",0,IFERROR(VLOOKUP($D777,INDEX(データ蓄積!$A$16:$A$1015,MATCH($D777,データ蓄積!$A$16:$A$1015,0)+1):'データ蓄積'!$BI$1015,10,),0))</f>
        <v>0</v>
      </c>
      <c r="I777" s="378" t="str">
        <f>IF($F776="申請キャンセル","",LEFT(IFERROR(VLOOKUP($D777,INDEX(データ蓄積!$A$16:$A$1015,MATCH($D777,データ蓄積!$A$16:$A$1015,0)+1):'データ蓄積'!$CH$1015,84,),""),2))</f>
        <v/>
      </c>
      <c r="J777" s="347" t="str">
        <f>IF($F776="申請キャンセル","",LEFT(IFERROR(VLOOKUP($D777,INDEX(データ蓄積!$A$16:$A$1015,MATCH($D776,データ蓄積!$A$16:$A$1015,0)+1):'データ蓄積'!$CL$1015,86,),""),2))</f>
        <v/>
      </c>
      <c r="K777" s="379">
        <f>IF($F776="申請キャンセル",0,IFERROR(VLOOKUP($D777,INDEX(データ蓄積!$A$16:$A$1015,MATCH($D777,データ蓄積!$A$16:$A$1015,0)+1):'データ蓄積'!$CO$1015,90,),0))</f>
        <v>0</v>
      </c>
      <c r="L777" s="374">
        <f t="shared" ref="L777" si="3968">IF(G777=0,0,IF($F777="申請キャンセル",0,IF(K777="","","〇")))</f>
        <v>0</v>
      </c>
      <c r="M777" s="380">
        <f>IF($F776="申請キャンセル",0,IFERROR(VLOOKUP($D777,INDEX(データ蓄積!$A$16:$A$1015,MATCH($D777,データ蓄積!$A$16:$A$1015,0)+1):'データ蓄積'!$BI$1015,14,),0))</f>
        <v>0</v>
      </c>
      <c r="N777" s="381">
        <f>IF($F776="申請キャンセル",0,IFERROR(VLOOKUP($D777,INDEX(データ蓄積!$A$16:$A$1015,MATCH($D777,データ蓄積!$A$16:$A$1015,0)+1):'データ蓄積'!$BI$1015,16,),0))</f>
        <v>0</v>
      </c>
      <c r="O777" s="382">
        <f>IF($F776="申請キャンセル",0,IFERROR(VLOOKUP($D777,INDEX(データ蓄積!$A$16:$A$1015,MATCH($D777,データ蓄積!$A$16:$A$1015,0)+1):'データ蓄積'!$BI$1015,20,),0))</f>
        <v>0</v>
      </c>
      <c r="P777" s="383">
        <f>IF($F776="申請キャンセル",0,IFERROR(VLOOKUP($D777,INDEX(データ蓄積!$A$16:$A$1015,MATCH($D777,データ蓄積!$A$16:$A$1015,0)+1):'データ蓄積'!$BI$1015,21,),0))</f>
        <v>0</v>
      </c>
      <c r="Q777" s="383">
        <f>IF($F776="申請キャンセル",0,IFERROR(VLOOKUP($D777,INDEX(データ蓄積!$A$16:$A$1015,MATCH($D777,データ蓄積!$A$16:$A$1015,0)+1):'データ蓄積'!$BI$1015,23,),0))</f>
        <v>0</v>
      </c>
      <c r="R777" s="384">
        <f>IF($F776="申請キャンセル",0,IFERROR(VLOOKUP($D777,INDEX(データ蓄積!$A$16:$A$1015,MATCH($D777,データ蓄積!$A$16:$A$1015,0)+1):'データ蓄積'!$CO$1015,92,),0))</f>
        <v>0</v>
      </c>
      <c r="S777" s="385">
        <f>IF($F776="申請キャンセル",0,IFERROR(VLOOKUP($D777,INDEX(データ蓄積!$A$16:$A$1015,MATCH($D777,データ蓄積!$A$16:$A$1015,0)+1):'データ蓄積'!$BI$1015,22,),0))</f>
        <v>0</v>
      </c>
      <c r="T777" s="386" t="str">
        <f>IF($F776="申請キャンセル",0,IF((AJ777+AP777)&gt;0,ROUNDDOWN((AJ777+AP777)/(AL777+AR777),4)*1000," "))</f>
        <v xml:space="preserve"> </v>
      </c>
      <c r="U777" s="387" t="str">
        <f>IF($F777="申請キャンセル",0,IFERROR(IF(AJ777+AP777=0,"",VLOOKUP(Q777,Sheet1!$B$4:$C$64,2,0)),0))</f>
        <v/>
      </c>
      <c r="V777" s="388">
        <f>IF($F776="申請キャンセル",0,IFERROR(VLOOKUP($D777,INDEX(データ蓄積!$A$16:$A$1015,MATCH($D777,データ蓄積!$A$16:$A$1015,0)+1):'データ蓄積'!$BI$1015,12,),0))</f>
        <v>0</v>
      </c>
      <c r="W777" s="389">
        <f>IF($F776="申請キャンセル",0,IFERROR(VLOOKUP($D777,INDEX(データ蓄積!$A$16:$A$1015,MATCH($D777,データ蓄積!$A$16:$A$1015,0)+1):'データ蓄積'!$BI$1015,25,),0))</f>
        <v>0</v>
      </c>
      <c r="X777" s="383">
        <f>IF($F776="申請キャンセル",0,IFERROR(VLOOKUP($D777,INDEX(データ蓄積!$A$16:$A$1015,MATCH($D777,データ蓄積!$A$16:$A$1015,0)+1):'データ蓄積'!$DB$1015,27,),0))</f>
        <v>0</v>
      </c>
      <c r="Y777" s="390">
        <f t="shared" si="3326"/>
        <v>0</v>
      </c>
      <c r="Z777" s="383">
        <f>IF($F776="申請キャンセル",0,IFERROR(VLOOKUP($D777,INDEX(データ蓄積!$A$16:$A$1015,MATCH($D777,データ蓄積!$A$16:$A$1015,0)+1):'データ蓄積'!$DB$1015,26,),0))</f>
        <v>0</v>
      </c>
      <c r="AA777" s="383">
        <f>IF($F776="申請キャンセル",0,IFERROR(VLOOKUP($D777,INDEX(データ蓄積!$A$16:$A$1015,MATCH($D777,データ蓄積!$A$16:$A$1015,0)+1):'データ蓄積'!$DB$1015,28,),0))</f>
        <v>0</v>
      </c>
      <c r="AB777" s="385">
        <f t="shared" ref="AB777" si="3969">IF($W777="初 年 度",TRUNC((+AA777-BP777)/2,0),0)</f>
        <v>0</v>
      </c>
      <c r="AC777" s="381"/>
      <c r="AD777" s="380">
        <f>IF($F776="申請キャンセル",0,IFERROR(VLOOKUP($D777,INDEX(データ蓄積!$A$16:$A$1015,MATCH($D777,データ蓄積!$A$16:$A$1015,0)+1):'データ蓄積'!$DB$1015,30,),0))</f>
        <v>0</v>
      </c>
      <c r="AE777" s="383">
        <f t="shared" si="3328"/>
        <v>0</v>
      </c>
      <c r="AF777" s="383">
        <f>IF($F776="申請キャンセル",0,IFERROR(VLOOKUP($D777,INDEX(データ蓄積!$A$16:$A$1015,MATCH($D777,データ蓄積!$A$16:$A$1015,0)+1):'データ蓄積'!$DB$1015,29,),0))</f>
        <v>0</v>
      </c>
      <c r="AG777" s="383">
        <f>IF($F776="申請キャンセル",0,IFERROR(VLOOKUP($D777,INDEX(データ蓄積!$A$16:$A$1015,MATCH($D777,データ蓄積!$A$16:$A$1015,0)+1):'データ蓄積'!$DB$1015,31,),0))</f>
        <v>0</v>
      </c>
      <c r="AH777" s="383">
        <f t="shared" si="3691"/>
        <v>0</v>
      </c>
      <c r="AI777" s="381"/>
      <c r="AJ777" s="385">
        <f t="shared" ref="AJ777:AN792" si="3970">+X777+AD777</f>
        <v>0</v>
      </c>
      <c r="AK777" s="390">
        <f t="shared" si="3970"/>
        <v>0</v>
      </c>
      <c r="AL777" s="383">
        <f t="shared" si="3970"/>
        <v>0</v>
      </c>
      <c r="AM777" s="383">
        <f t="shared" si="3970"/>
        <v>0</v>
      </c>
      <c r="AN777" s="385">
        <f t="shared" si="3970"/>
        <v>0</v>
      </c>
      <c r="AO777" s="381"/>
      <c r="AP777" s="383">
        <f>IF($F776="申請キャンセル",0,IFERROR(VLOOKUP($D777,INDEX(データ蓄積!$A$16:$A$1015,MATCH($D777,データ蓄積!$A$16:$A$1015,0)+1):'データ蓄積'!$DB$1015,33,),0))</f>
        <v>0</v>
      </c>
      <c r="AQ777" s="390">
        <f t="shared" si="3330"/>
        <v>0</v>
      </c>
      <c r="AR777" s="383">
        <f>IF($F776="申請キャンセル",0,IFERROR(VLOOKUP($D777,INDEX(データ蓄積!$A$16:$A$1015,MATCH($D777,データ蓄積!$A$16:$A$1015,0)+1):'データ蓄積'!$DB$1015,32,),0))</f>
        <v>0</v>
      </c>
      <c r="AS777" s="383">
        <f>IF($F776="申請キャンセル",0,IFERROR(VLOOKUP($D777,INDEX(データ蓄積!$A$16:$A$1015,MATCH($D777,データ蓄積!$A$16:$A$1015,0)+1):'データ蓄積'!$DB$1015,34,),0))</f>
        <v>0</v>
      </c>
      <c r="AT777" s="385">
        <f t="shared" si="3692"/>
        <v>0</v>
      </c>
      <c r="AU777" s="381"/>
      <c r="AV777" s="383">
        <f>IF($F776="申請キャンセル",0,IFERROR(VLOOKUP($D777,INDEX(データ蓄積!$A$16:$A$1015,MATCH($D777,データ蓄積!$A$16:$A$1015,0)+1):'データ蓄積'!$DB$1015,36,),0))</f>
        <v>0</v>
      </c>
      <c r="AW777" s="390">
        <f t="shared" si="3331"/>
        <v>0</v>
      </c>
      <c r="AX777" s="383">
        <f>IF($F776="申請キャンセル",0,IFERROR(VLOOKUP($D777,INDEX(データ蓄積!$A$16:$A$1015,MATCH($D777,データ蓄積!$A$16:$A$1015,0)+1):'データ蓄積'!$DB$1015,35,),0))</f>
        <v>0</v>
      </c>
      <c r="AY777" s="383">
        <f>IF($F776="申請キャンセル",0,IFERROR(VLOOKUP($D777,INDEX(データ蓄積!$A$16:$A$1015,MATCH($D777,データ蓄積!$A$16:$A$1015,0)+1):'データ蓄積'!$DB$1015,37,),0))</f>
        <v>0</v>
      </c>
      <c r="AZ777" s="385">
        <f t="shared" si="3693"/>
        <v>0</v>
      </c>
      <c r="BA777" s="381"/>
      <c r="BB777" s="391">
        <f t="shared" ref="BB777" si="3971">+AK777+AQ777+AW777</f>
        <v>0</v>
      </c>
      <c r="BC777" s="383">
        <f t="shared" si="3911"/>
        <v>0</v>
      </c>
      <c r="BD777" s="383">
        <f t="shared" si="3911"/>
        <v>0</v>
      </c>
      <c r="BE777" s="392">
        <f t="shared" si="3911"/>
        <v>0</v>
      </c>
      <c r="BF777" s="369"/>
      <c r="BG777" s="380">
        <f>IF($F776="申請キャンセル",0,IF(H777="（○）",220,0))</f>
        <v>0</v>
      </c>
      <c r="BH777" s="385">
        <f>IF($F776="申請キャンセル",0,IF(H777="（○）",SUM(AK777+AQ777+AW777),0))</f>
        <v>0</v>
      </c>
      <c r="BI777" s="383">
        <f>IF($F776="申請キャンセル",0,IF(H777="（○）",SUM(AL777+AR777),0))</f>
        <v>0</v>
      </c>
      <c r="BJ777" s="383">
        <f t="shared" si="3333"/>
        <v>0</v>
      </c>
      <c r="BK777" s="392">
        <f t="shared" ref="BK777" si="3972">IF($W777="初 年 度",TRUNC((+BJ777-CB777),0),0)</f>
        <v>0</v>
      </c>
      <c r="BL777" s="46"/>
      <c r="BM777" s="380">
        <f t="shared" si="3777"/>
        <v>0</v>
      </c>
      <c r="BN777" s="381">
        <f t="shared" si="3777"/>
        <v>0</v>
      </c>
      <c r="BP777" s="127">
        <f t="shared" si="3335"/>
        <v>0</v>
      </c>
      <c r="BQ777" s="128">
        <f t="shared" ref="BQ777" si="3973">ROUNDUP(BP777/2,0)</f>
        <v>0</v>
      </c>
      <c r="BR777" s="45"/>
      <c r="BS777" s="127">
        <f t="shared" si="3337"/>
        <v>0</v>
      </c>
      <c r="BT777" s="128">
        <f t="shared" ref="BT777" si="3974">ROUNDUP(BS777/2,0)</f>
        <v>0</v>
      </c>
      <c r="BU777" s="45"/>
      <c r="BV777" s="127">
        <f t="shared" si="3339"/>
        <v>0</v>
      </c>
      <c r="BW777" s="128">
        <f t="shared" si="3694"/>
        <v>0</v>
      </c>
      <c r="BX777" s="45"/>
      <c r="BY777" s="127">
        <f t="shared" si="3340"/>
        <v>0</v>
      </c>
      <c r="BZ777" s="128">
        <f t="shared" ref="BZ777" si="3975">ROUNDUP(BY777/2,0)</f>
        <v>0</v>
      </c>
      <c r="CA777" s="45"/>
      <c r="CB777" s="127">
        <f t="shared" si="3342"/>
        <v>0</v>
      </c>
      <c r="CC777" s="128">
        <f t="shared" ref="CC777" si="3976">+CB777</f>
        <v>0</v>
      </c>
      <c r="CD777" s="45"/>
      <c r="CE777" s="370">
        <f>IF($F776="申請キャンセル",0,IFERROR(VLOOKUP($D777,INDEX(データ蓄積!$A$16:$A$1015,MATCH($D777,データ蓄積!$A$16:$A$1015,0)+1):'データ蓄積'!$DB$1015,83,),0))</f>
        <v>0</v>
      </c>
      <c r="CF777" s="371">
        <f>IF($F776="申請キャンセル",0,IFERROR(VLOOKUP($D777,INDEX(データ蓄積!$A$16:$A$1015,MATCH($D777,データ蓄積!$A$16:$A$1015,0)+1):'データ蓄積'!$DB$1015,6,),0))</f>
        <v>0</v>
      </c>
      <c r="CG777" s="214" t="str">
        <f t="shared" si="3765"/>
        <v xml:space="preserve"> </v>
      </c>
      <c r="CH777" s="214" t="str">
        <f t="shared" si="3755"/>
        <v/>
      </c>
      <c r="CI777" s="214" t="str">
        <f t="shared" ref="CI777" si="3977">IF(CG777&gt;=CH777,"OK","下限本数を下回っています")</f>
        <v>OK</v>
      </c>
      <c r="CJ777" s="371">
        <f>IF($F776="申請キャンセル",0,IFERROR(VLOOKUP($D777,INDEX(データ蓄積!$A$16:$A$1015,MATCH($D777,データ蓄積!$A$16:$A$1015,0)+1):'データ蓄積'!$DB$1015,9,),0))</f>
        <v>0</v>
      </c>
      <c r="CK777" s="372">
        <f>IF($F776="申請キャンセル",0,IFERROR(VLOOKUP($D777,INDEX(データ蓄積!$A$16:$A$1015,MATCH($D777,データ蓄積!$A$16:$A$1015,0)+1):'データ蓄積'!$DB$1015,11,),0))</f>
        <v>0</v>
      </c>
      <c r="CL777" s="372">
        <f>IF($F776="申請キャンセル",0,IFERROR(VLOOKUP($D777,INDEX(データ蓄積!$A$16:$A$1015,MATCH($D777,データ蓄積!$A$16:$A$1015,0)+1):'データ蓄積'!$DB$1015,13,),0))</f>
        <v>0</v>
      </c>
      <c r="CM777" s="372">
        <f>IF($F776="申請キャンセル",0,IFERROR(VLOOKUP($D777,INDEX(データ蓄積!$A$16:$A$1015,MATCH($D777,データ蓄積!$A$16:$A$1015,0)+1):'データ蓄積'!$DB$1015,15,),0))</f>
        <v>0</v>
      </c>
      <c r="CN777" s="372">
        <f>IF($F776="申請キャンセル",0,IFERROR(VLOOKUP($D777,INDEX(データ蓄積!$A$16:$A$1015,MATCH($D777,データ蓄積!$A$16:$A$1015,0)+1):'データ蓄積'!$DB$1015,17,),0))</f>
        <v>0</v>
      </c>
      <c r="CO777" s="372">
        <f>IF($F776="申請キャンセル",0,IFERROR(VLOOKUP($D777,INDEX(データ蓄積!$A$16:$A$1015,MATCH($D777,データ蓄積!$A$16:$A$1015,0)+1):'データ蓄積'!$DB$1015,18,),0))</f>
        <v>0</v>
      </c>
      <c r="CP777" s="371">
        <f>IF($F776="申請キャンセル",0,IFERROR(VLOOKUP($D777,INDEX(データ蓄積!$A$16:$A$1015,MATCH($D777,データ蓄積!$A$16:$A$1015,0)+1):'データ蓄積'!$DB$1015,19,),0))</f>
        <v>0</v>
      </c>
      <c r="CQ777" s="372">
        <f>IF($F776="申請キャンセル",0,IFERROR(VLOOKUP($D777,INDEX(データ蓄積!$A$16:$A$1015,MATCH($D777,データ蓄積!$A$16:$A$1015,0)+1):'データ蓄積'!$DB$1015,24,),0))</f>
        <v>0</v>
      </c>
      <c r="CR777" s="99" t="str">
        <f>IF($F776="申請キャンセル",0,CONCATENATE(CS777,$CS$14,CT777,$CT$14,CU777,$CU$14))</f>
        <v>0年0月0日</v>
      </c>
      <c r="CS777" s="99">
        <f>IF($F776="申請キャンセル",0,IFERROR(VLOOKUP($D777,INDEX(データ蓄積!$A$16:$A$1015,MATCH($D777,データ蓄積!$A$16:$A$1015,0)+1):'データ蓄積'!$DB$1015,70,),0))</f>
        <v>0</v>
      </c>
      <c r="CT777" s="99">
        <f>IF($F776="申請キャンセル",0,IFERROR(VLOOKUP($D777,INDEX(データ蓄積!$A$16:$A$1015,MATCH($D777,データ蓄積!$A$16:$A$1015,0)+1):'データ蓄積'!$DB$1015,71,),0))</f>
        <v>0</v>
      </c>
      <c r="CU777" s="99">
        <f>IF($F776="申請キャンセル",0,IFERROR(VLOOKUP($D777,INDEX(データ蓄積!$A$16:$A$1015,MATCH($D777,データ蓄積!$A$16:$A$1015,0)+1):'データ蓄積'!$DB$1015,72,),0))</f>
        <v>0</v>
      </c>
      <c r="CV777" s="99" t="str">
        <f>IF($F776="申請キャンセル",0,CONCATENATE(CW777,$CW$14,CX777,$CX$14,CY777,$CY$14))</f>
        <v>0年0月0日</v>
      </c>
      <c r="CW777" s="99">
        <f>IF($F776="申請キャンセル",0,IFERROR(VLOOKUP($D777,INDEX(データ蓄積!$A$16:$A$1015,MATCH($D777,データ蓄積!$A$16:$A$1015,0)+1):'データ蓄積'!$DB$1015,73,),0))</f>
        <v>0</v>
      </c>
      <c r="CX777" s="99">
        <f>IF($F776="申請キャンセル",0,IFERROR(VLOOKUP($D777,INDEX(データ蓄積!$A$16:$A$1015,MATCH($D777,データ蓄積!$A$16:$A$1015,0)+1):'データ蓄積'!$DB$1015,74,),0))</f>
        <v>0</v>
      </c>
      <c r="CY777" s="99">
        <f>IF($F776="申請キャンセル",0,IFERROR(VLOOKUP($D777,INDEX(データ蓄積!$A$16:$A$1015,MATCH($D777,データ蓄積!$A$16:$A$1015,0)+1):'データ蓄積'!$DB$1015,75,),0))</f>
        <v>0</v>
      </c>
      <c r="CZ777" s="211">
        <f>IF($F776="申請キャンセル",0,IFERROR(VLOOKUP($D777,INDEX(データ蓄積!$A$16:$A$1015,MATCH($D777,データ蓄積!$A$16:$A$1015,0)+1):'データ蓄積'!$CF$1015,84,),0))</f>
        <v>0</v>
      </c>
      <c r="DA777" s="211">
        <f>IF($F776="申請キャンセル",0,IFERROR(VLOOKUP($D777,INDEX(データ蓄積!$A$16:$A$1015,MATCH($D777,データ蓄積!$A$16:$A$1015,0)+1):'データ蓄積'!$CG$1015,85,),0))</f>
        <v>0</v>
      </c>
      <c r="DB777" s="211">
        <f>IF($F776="申請キャンセル",0,IFERROR(VLOOKUP($D777,INDEX(データ蓄積!$A$16:$A$1015,MATCH($D777,データ蓄積!$A$16:$A$1015,0)+1):'データ蓄積'!$CH$1015,86,),0))</f>
        <v>0</v>
      </c>
      <c r="DC777" s="211"/>
      <c r="DD777" s="204">
        <f>IF($F776="申請キャンセル",0,IFERROR(VLOOKUP($D777,INDEX(データ蓄積!$A$16:$A$1015,MATCH($D777,データ蓄積!$A$16:$A$1015,0)+1):'データ蓄積'!$CN$1015,91,),0))</f>
        <v>0</v>
      </c>
      <c r="DE777" s="204">
        <f>IF($F776="申請キャンセル",0,IFERROR(VLOOKUP($D777,INDEX(データ蓄積!$A$16:$A$1015,MATCH($D777,データ蓄積!$A$16:$A$1015,0)+1):'データ蓄積'!$CN$1015,92,),0))</f>
        <v>0</v>
      </c>
    </row>
    <row r="778" spans="1:109" ht="18.75" customHeight="1" x14ac:dyDescent="0.15">
      <c r="A778" s="349">
        <f>IFERROR(VLOOKUP($D778,INDEX(データ蓄積!$A$16:$A$1015,MATCH($D778,データ蓄積!$A$16:$A$1015,0)):'データ蓄積'!$BI$1015,3,),0)</f>
        <v>0</v>
      </c>
      <c r="B778" s="350">
        <f>IFERROR(VLOOKUP($D778,INDEX(データ蓄積!$A$16:$A$1015,MATCH($D778,データ蓄積!$A$16:$A$1015,0)):'データ蓄積'!$BI$1015,4,),0)</f>
        <v>0</v>
      </c>
      <c r="C778" s="349">
        <f>IFERROR(VLOOKUP($D778,INDEX(データ蓄積!$A$16:$A$1015,MATCH($D778,データ蓄積!$A$16:$A$1015,0)):'データ蓄積'!$BI$1015,5,),0)</f>
        <v>0</v>
      </c>
      <c r="D778" s="349">
        <f t="shared" ref="D778:D1015" si="3978">ROUNDDOWN(ROW()/2-7,0)</f>
        <v>382</v>
      </c>
      <c r="E778" s="351">
        <f>IFERROR(VLOOKUP($D778,INDEX(データ蓄積!$A$16:$A$1015,MATCH($D778,データ蓄積!$A$16:$A$1015,0)):'データ蓄積'!$BI$1015,2,),0)</f>
        <v>0</v>
      </c>
      <c r="F778" s="352">
        <f>IFERROR(VLOOKUP($D778,INDEX(データ蓄積!$A$16:$A$1015,MATCH($D778,データ蓄積!$A$16:$A$1015,0)):'データ蓄積'!$CD$1015,82,),0)</f>
        <v>0</v>
      </c>
      <c r="G778" s="353">
        <f>IF($F778="申請キャンセル",0,IFERROR(VLOOKUP($D778,INDEX(データ蓄積!$A$16:$A$1015,MATCH($D778,データ蓄積!$A$16:$A$1015,0)):'データ蓄積'!$BI$1015,8,),0))</f>
        <v>0</v>
      </c>
      <c r="H778" s="346">
        <f>IF($F778="申請キャンセル",0,IFERROR(VLOOKUP($D778,INDEX(データ蓄積!$A$16:$A$1015,MATCH($D778,データ蓄積!$A$16:$A$1015,0)):'データ蓄積'!$BI$1015,10,),0))</f>
        <v>0</v>
      </c>
      <c r="I778" s="354" t="str">
        <f>IF($F778="申請キャンセル","",LEFT(IFERROR(VLOOKUP($D778,INDEX(データ蓄積!$A$16:$A$1015,MATCH($D778,データ蓄積!$A$16:$A$1015,0)):'データ蓄積'!$CH$1015,84,),""),2))</f>
        <v/>
      </c>
      <c r="J778" s="346" t="str">
        <f>IF($F778="申請キャンセル","",LEFT(IFERROR(VLOOKUP($D778,INDEX(データ蓄積!$A$16:$A$1015,MATCH($D778,データ蓄積!$A$16:$A$1015,0)):'データ蓄積'!$CL$1015,86,),""),2))</f>
        <v/>
      </c>
      <c r="K778" s="355">
        <f>IF($F778="申請キャンセル",0,IFERROR(VLOOKUP($D778,INDEX(データ蓄積!$A$16:$A$1015,MATCH($D778,データ蓄積!$A$16:$A$1015,0)):'データ蓄積'!$CO$1015,90,),0))</f>
        <v>0</v>
      </c>
      <c r="L778" s="350">
        <f>IF(G778=0,0,IF($F778="申請キャンセル",0,IF(K778="","","〇")))</f>
        <v>0</v>
      </c>
      <c r="M778" s="356">
        <f>IF($F778="申請キャンセル",0,IFERROR(VLOOKUP($D778,INDEX(データ蓄積!$A$16:$A$1015,MATCH($D778,データ蓄積!$A$16:$A$1015,0)):'データ蓄積'!$BI$1015,14,),))</f>
        <v>0</v>
      </c>
      <c r="N778" s="357">
        <f>IF($F778="申請キャンセル",0,IFERROR(VLOOKUP($D778,INDEX(データ蓄積!$A$16:$A$1015,MATCH($D778,データ蓄積!$A$16:$A$1015,0)):'データ蓄積'!$BI$1015,16,),0))</f>
        <v>0</v>
      </c>
      <c r="O778" s="356">
        <f>IF($F778="申請キャンセル",0,IFERROR(VLOOKUP($D778,INDEX(データ蓄積!$A$16:$A$1015,MATCH($D778,データ蓄積!$A$16:$A$1015,0)):'データ蓄積'!$BI$1015,20,),0))</f>
        <v>0</v>
      </c>
      <c r="P778" s="358">
        <f>IF($F778="申請キャンセル",0,IFERROR(VLOOKUP($D778,INDEX(データ蓄積!$A$16:$A$1015,MATCH($D778,データ蓄積!$A$16:$A$1015,0)):'データ蓄積'!$BI$1015,21,),0))</f>
        <v>0</v>
      </c>
      <c r="Q778" s="359">
        <f>IF($F778="申請キャンセル",0,IFERROR(VLOOKUP($D778,INDEX(データ蓄積!$A$16:$A$1015,MATCH($D778,データ蓄積!$A$16:$A$1015,0)):'データ蓄積'!$BI$1015,23,),0))</f>
        <v>0</v>
      </c>
      <c r="R778" s="360">
        <f>IF($F778="申請キャンセル",0,IFERROR(VLOOKUP($D778,INDEX(データ蓄積!$A$16:$A$1015,MATCH($D778,データ蓄積!$A$16:$A$1015,0)):'データ蓄積'!$CO$1015,92,),0))</f>
        <v>0</v>
      </c>
      <c r="S778" s="361">
        <f>IF($F778="申請キャンセル",0,IFERROR(VLOOKUP($D778,INDEX(データ蓄積!$A$16:$A$1015,MATCH($D778,データ蓄積!$A$16:$A$1015,0)):'データ蓄積'!$BI$1015,22,),0))</f>
        <v>0</v>
      </c>
      <c r="T778" s="362" t="str">
        <f>IF($F778="申請キャンセル",0,IF((AJ778+AP778)&gt;0,ROUNDDOWN((AJ778+AP778)/(AL778+AR778),4)*1000," "))</f>
        <v xml:space="preserve"> </v>
      </c>
      <c r="U778" s="363" t="str">
        <f>IF($F778="申請キャンセル",0,IFERROR(IF(AJ778+AP778=0,"",VLOOKUP(Q778,Sheet1!$B$4:$C$64,2,0)),0))</f>
        <v/>
      </c>
      <c r="V778" s="364">
        <f>IF($F778="申請キャンセル",0,IFERROR(VLOOKUP($D778,INDEX(データ蓄積!$A$16:$A$1015,MATCH($D778,データ蓄積!$A$16:$A$1015,0)):'データ蓄積'!$BI$1015,12,),0))</f>
        <v>0</v>
      </c>
      <c r="W778" s="365">
        <f>IF($F778="申請キャンセル",0,IFERROR(VLOOKUP($D778,INDEX(データ蓄積!$A$16:$A$1015,MATCH($D778,データ蓄積!$A$16:$A$1015,0)):'データ蓄積'!$BI$1015,25,),0))</f>
        <v>0</v>
      </c>
      <c r="X778" s="356">
        <f>IF($F778="申請キャンセル",0,IFERROR(VLOOKUP($D778,INDEX(データ蓄積!$A$16:$A$1015,MATCH($D778,データ蓄積!$A$16:$A$1015,0)):'データ蓄積'!$DB$1015,27,),0))</f>
        <v>0</v>
      </c>
      <c r="Y778" s="366">
        <f t="shared" si="3326"/>
        <v>0</v>
      </c>
      <c r="Z778" s="358">
        <f>IF($F778="申請キャンセル",0,IFERROR(VLOOKUP($D778,INDEX(データ蓄積!$A$16:$A$1015,MATCH($D778,データ蓄積!$A$16:$A$1015,0)):'データ蓄積'!$DB$1015,26,),0))</f>
        <v>0</v>
      </c>
      <c r="AA778" s="367">
        <f>IF($F778="申請キャンセル",0,IFERROR(VLOOKUP($D778,INDEX(データ蓄積!$A$16:$A$1015,MATCH($D778,データ蓄積!$A$16:$A$1015,0)):'データ蓄積'!$DB$1015,28,),0))</f>
        <v>0</v>
      </c>
      <c r="AB778" s="358">
        <f>IF($W778="初 年 度",TRUNC((+AA778-BP778)/2,0),0)</f>
        <v>0</v>
      </c>
      <c r="AC778" s="357"/>
      <c r="AD778" s="356">
        <f>IF($F778="申請キャンセル",0,IFERROR(VLOOKUP($D778,INDEX(データ蓄積!$A$16:$A$1015,MATCH($D778,データ蓄積!$A$16:$A$1015,0)):'データ蓄積'!$DB$1015,30,),0))</f>
        <v>0</v>
      </c>
      <c r="AE778" s="359">
        <f t="shared" si="3328"/>
        <v>0</v>
      </c>
      <c r="AF778" s="359">
        <f>IF($F778="申請キャンセル",0,IFERROR(VLOOKUP($D778,INDEX(データ蓄積!$A$16:$A$1015,MATCH($D778,データ蓄積!$A$16:$A$1015,0)):'データ蓄積'!$DB$1015,29,),0))</f>
        <v>0</v>
      </c>
      <c r="AG778" s="359">
        <f>IF($F778="申請キャンセル",0,IFERROR(VLOOKUP($D778,INDEX(データ蓄積!$A$16:$A$1015,MATCH($D778,データ蓄積!$A$16:$A$1015,0)):'データ蓄積'!$DB$1015,31,),0))</f>
        <v>0</v>
      </c>
      <c r="AH778" s="359">
        <f t="shared" si="3691"/>
        <v>0</v>
      </c>
      <c r="AI778" s="357"/>
      <c r="AJ778" s="358">
        <f>+X778+AD778</f>
        <v>0</v>
      </c>
      <c r="AK778" s="366">
        <f t="shared" si="3970"/>
        <v>0</v>
      </c>
      <c r="AL778" s="358">
        <f t="shared" si="3970"/>
        <v>0</v>
      </c>
      <c r="AM778" s="367">
        <f t="shared" si="3970"/>
        <v>0</v>
      </c>
      <c r="AN778" s="358">
        <f t="shared" si="3970"/>
        <v>0</v>
      </c>
      <c r="AO778" s="357"/>
      <c r="AP778" s="356">
        <f>IF($F778="申請キャンセル",0,IFERROR(VLOOKUP($D778,INDEX(データ蓄積!$A$16:$A$1015,MATCH($D778,データ蓄積!$A$16:$A$1015,0)):'データ蓄積'!$DB$1015,33,),0))</f>
        <v>0</v>
      </c>
      <c r="AQ778" s="366">
        <f t="shared" si="3330"/>
        <v>0</v>
      </c>
      <c r="AR778" s="358">
        <f>IF($F778="申請キャンセル",0,IFERROR(VLOOKUP($D778,INDEX(データ蓄積!$A$16:$A$1015,MATCH($D778,データ蓄積!$A$16:$A$1015,0)):'データ蓄積'!$DB$1015,32,),0))</f>
        <v>0</v>
      </c>
      <c r="AS778" s="367">
        <f>IF($F778="申請キャンセル",0,IFERROR(VLOOKUP($D778,INDEX(データ蓄積!$A$16:$A$1015,MATCH($D778,データ蓄積!$A$16:$A$1015,0)):'データ蓄積'!$DB$1015,34,),0))</f>
        <v>0</v>
      </c>
      <c r="AT778" s="358">
        <f t="shared" si="3692"/>
        <v>0</v>
      </c>
      <c r="AU778" s="357"/>
      <c r="AV778" s="356">
        <f>IF($F778="申請キャンセル",0,IFERROR(VLOOKUP($D778,INDEX(データ蓄積!$A$16:$A$1015,MATCH($D778,データ蓄積!$A$16:$A$1015,0)):'データ蓄積'!$DB$1015,36,),0))</f>
        <v>0</v>
      </c>
      <c r="AW778" s="366">
        <f t="shared" si="3331"/>
        <v>0</v>
      </c>
      <c r="AX778" s="358">
        <f>IF($F778="申請キャンセル",0,IFERROR(VLOOKUP($D778,INDEX(データ蓄積!$A$16:$A$1015,MATCH($D778,データ蓄積!$A$16:$A$1015,0)):'データ蓄積'!$DB$1015,35,),0))</f>
        <v>0</v>
      </c>
      <c r="AY778" s="367">
        <f>IF($F778="申請キャンセル",0,IFERROR(VLOOKUP($D778,INDEX(データ蓄積!$A$16:$A$1015,MATCH($D778,データ蓄積!$A$16:$A$1015,0)):'データ蓄積'!$DB$1015,37,),0))</f>
        <v>0</v>
      </c>
      <c r="AZ778" s="358">
        <f t="shared" si="3693"/>
        <v>0</v>
      </c>
      <c r="BA778" s="357"/>
      <c r="BB778" s="368">
        <f>+AK778+AQ778+AW778</f>
        <v>0</v>
      </c>
      <c r="BC778" s="358">
        <f t="shared" si="3911"/>
        <v>0</v>
      </c>
      <c r="BD778" s="367">
        <f t="shared" si="3911"/>
        <v>0</v>
      </c>
      <c r="BE778" s="361">
        <f t="shared" si="3911"/>
        <v>0</v>
      </c>
      <c r="BF778" s="369"/>
      <c r="BG778" s="356">
        <f>IF($F778="申請キャンセル",0,IF(H778="（○）",220,0))</f>
        <v>0</v>
      </c>
      <c r="BH778" s="359">
        <f>IF($F778="申請キャンセル",0,IF(H778="（○）",SUM(AK778+AQ778+AW778),0))</f>
        <v>0</v>
      </c>
      <c r="BI778" s="359">
        <f>IF($F778="申請キャンセル",0,IF(H778="（○）",SUM(AL778+AR778),0))</f>
        <v>0</v>
      </c>
      <c r="BJ778" s="359">
        <f t="shared" si="3333"/>
        <v>0</v>
      </c>
      <c r="BK778" s="361">
        <f>IF($W778="初 年 度",TRUNC((+BJ778-CB778),0),0)</f>
        <v>0</v>
      </c>
      <c r="BL778" s="46"/>
      <c r="BM778" s="356">
        <f t="shared" si="3777"/>
        <v>0</v>
      </c>
      <c r="BN778" s="357">
        <f t="shared" si="3777"/>
        <v>0</v>
      </c>
      <c r="BP778" s="125">
        <f t="shared" si="3335"/>
        <v>0</v>
      </c>
      <c r="BQ778" s="126">
        <f>ROUNDUP(BP778/2,0)</f>
        <v>0</v>
      </c>
      <c r="BR778" s="44"/>
      <c r="BS778" s="125">
        <f t="shared" si="3337"/>
        <v>0</v>
      </c>
      <c r="BT778" s="126">
        <f>ROUNDUP(BS778/2,0)</f>
        <v>0</v>
      </c>
      <c r="BU778" s="44"/>
      <c r="BV778" s="125">
        <f t="shared" si="3339"/>
        <v>0</v>
      </c>
      <c r="BW778" s="126">
        <f t="shared" si="3694"/>
        <v>0</v>
      </c>
      <c r="BX778" s="44"/>
      <c r="BY778" s="125">
        <f t="shared" si="3340"/>
        <v>0</v>
      </c>
      <c r="BZ778" s="126">
        <f>ROUNDUP(BY778/2,0)</f>
        <v>0</v>
      </c>
      <c r="CA778" s="44"/>
      <c r="CB778" s="125">
        <f t="shared" si="3342"/>
        <v>0</v>
      </c>
      <c r="CC778" s="126">
        <f>+CB778</f>
        <v>0</v>
      </c>
      <c r="CD778" s="44"/>
      <c r="CE778" s="370">
        <f>IF($F778="申請キャンセル",0,IF(CE779="","",CE779))</f>
        <v>0</v>
      </c>
      <c r="CF778" s="371">
        <f>IF($F778="申請キャンセル",0,IFERROR(VLOOKUP($D778,INDEX(データ蓄積!$A$16:$A$1015,MATCH($D778,データ蓄積!$A$16:$A$1015,0)):'データ蓄積'!$DB$1015,6,),0))</f>
        <v>0</v>
      </c>
      <c r="CG778" s="214" t="str">
        <f t="shared" si="3765"/>
        <v xml:space="preserve"> </v>
      </c>
      <c r="CH778" s="214" t="str">
        <f t="shared" si="3755"/>
        <v/>
      </c>
      <c r="CI778" s="214" t="str">
        <f>IF(CG778&gt;=CH778,"OK","下限本数を下回っています")</f>
        <v>OK</v>
      </c>
      <c r="CJ778" s="371">
        <f>IF($F778="申請キャンセル",0,IFERROR(VLOOKUP($D778,INDEX(データ蓄積!$A$16:$A$1015,MATCH($D778,データ蓄積!$A$16:$A$1015,0)):'データ蓄積'!$DB$1015,9,),0))</f>
        <v>0</v>
      </c>
      <c r="CK778" s="372">
        <f>IF($F778="申請キャンセル",0,IFERROR(VLOOKUP($D778,INDEX(データ蓄積!$A$16:$A$1015,MATCH($D778,データ蓄積!$A$16:$A$1015,0)):'データ蓄積'!$DB$1015,11,),0))</f>
        <v>0</v>
      </c>
      <c r="CL778" s="372">
        <f>IF($F778="申請キャンセル",0,IFERROR(VLOOKUP($D778,INDEX(データ蓄積!$A$16:$A$1015,MATCH($D778,データ蓄積!$A$16:$A$1015,0)):'データ蓄積'!$DB$1015,13,),0))</f>
        <v>0</v>
      </c>
      <c r="CM778" s="372">
        <f>IF($F778="申請キャンセル",0,IFERROR(VLOOKUP($D778,INDEX(データ蓄積!$A$16:$A$1015,MATCH($D778,データ蓄積!$A$16:$A$1015,0)):'データ蓄積'!$DB$1015,15,),0))</f>
        <v>0</v>
      </c>
      <c r="CN778" s="372">
        <f>IF($F778="申請キャンセル",0,IFERROR(VLOOKUP($D778,INDEX(データ蓄積!$A$16:$A$1015,MATCH($D778,データ蓄積!$A$16:$A$1015,0)):'データ蓄積'!$DB$1015,17,),0))</f>
        <v>0</v>
      </c>
      <c r="CO778" s="372">
        <f>IF($F778="申請キャンセル",0,IFERROR(VLOOKUP($D778,INDEX(データ蓄積!$A$16:$A$1015,MATCH($D778,データ蓄積!$A$16:$A$1015,0)):'データ蓄積'!$DB$1015,18,),0))</f>
        <v>0</v>
      </c>
      <c r="CP778" s="371">
        <f>IF($F778="申請キャンセル",0,IFERROR(VLOOKUP($D778,INDEX(データ蓄積!$A$16:$A$1015,MATCH($D778,データ蓄積!$A$16:$A$1015,0)):'データ蓄積'!$DB$1015,19,),0))</f>
        <v>0</v>
      </c>
      <c r="CQ778" s="372">
        <f>IF($F778="申請キャンセル",0,IFERROR(VLOOKUP($D778,INDEX(データ蓄積!$A$16:$A$1015,MATCH($D778,データ蓄積!$A$16:$A$1015,0)):'データ蓄積'!$DB$1015,24,),0))</f>
        <v>0</v>
      </c>
      <c r="CR778" s="99" t="str">
        <f>IF($F778="申請キャンセル",0,CONCATENATE(CS778,$CS$14,CT778,$CT$14,CU778,$CU$14))</f>
        <v>0年0月0日</v>
      </c>
      <c r="CS778" s="99">
        <f>IF($F778="申請キャンセル",0,IFERROR(VLOOKUP($D778,INDEX(データ蓄積!$A$16:$A$1015,MATCH($D778,データ蓄積!$A$16:$A$1015,0)):'データ蓄積'!$DB$1015,70,),0))</f>
        <v>0</v>
      </c>
      <c r="CT778" s="99">
        <f>IF($F778="申請キャンセル",0,IFERROR(VLOOKUP($D778,INDEX(データ蓄積!$A$16:$A$1015,MATCH($D778,データ蓄積!$A$16:$A$1015,0)):'データ蓄積'!$DB$1015,71,),0))</f>
        <v>0</v>
      </c>
      <c r="CU778" s="99">
        <f>IF($F778="申請キャンセル",0,IFERROR(VLOOKUP($D778,INDEX(データ蓄積!$A$16:$A$1015,MATCH($D778,データ蓄積!$A$16:$A$1015,0)):'データ蓄積'!$DB$1015,72,),0))</f>
        <v>0</v>
      </c>
      <c r="CV778" s="99" t="str">
        <f>IF($F778="申請キャンセル",0,CONCATENATE(CW778,$CW$14,CX778,$CX$14,CY778,$CY$14))</f>
        <v>0年0月0日</v>
      </c>
      <c r="CW778" s="99">
        <f>IF($F778="申請キャンセル",0,IFERROR(VLOOKUP($D778,INDEX(データ蓄積!$A$16:$A$1015,MATCH($D778,データ蓄積!$A$16:$A$1015,0)):'データ蓄積'!$DB$1015,73,),0))</f>
        <v>0</v>
      </c>
      <c r="CX778" s="99">
        <f>IF($F778="申請キャンセル",0,IFERROR(VLOOKUP($D778,INDEX(データ蓄積!$A$16:$A$1015,MATCH($D778,データ蓄積!$A$16:$A$1015,0)):'データ蓄積'!$DB$1015,74,),0))</f>
        <v>0</v>
      </c>
      <c r="CY778" s="99">
        <f>IF($F778="申請キャンセル",0,IFERROR(VLOOKUP($D778,INDEX(データ蓄積!$A$16:$A$1015,MATCH($D778,データ蓄積!$A$16:$A$1015,0)):'データ蓄積'!$DB$1015,75,),0))</f>
        <v>0</v>
      </c>
      <c r="CZ778" s="211">
        <f>IF($F778="申請キャンセル",0,IFERROR(VLOOKUP($D778,INDEX(データ蓄積!$A$16:$A$1015,MATCH($D778,データ蓄積!$A$16:$A$1015,0)):'データ蓄積'!$CF$1015,84,),0))</f>
        <v>0</v>
      </c>
      <c r="DA778" s="211">
        <f>IF($F778="申請キャンセル",0,IFERROR(VLOOKUP($D778,INDEX(データ蓄積!$A$16:$A$1015,MATCH($D778,データ蓄積!$A$16:$A$1015,0)):'データ蓄積'!$CG$1015,85,),0))</f>
        <v>0</v>
      </c>
      <c r="DB778" s="211">
        <f>IF($F778="申請キャンセル",0,IFERROR(VLOOKUP($D778,INDEX(データ蓄積!$A$16:$A$1015,MATCH($D778,データ蓄積!$A$16:$A$1015,0)):'データ蓄積'!$CH$1015,86,),0))</f>
        <v>0</v>
      </c>
      <c r="DC778" s="211"/>
      <c r="DD778" s="204">
        <f>IF($F778="申請キャンセル",0,IFERROR(VLOOKUP($D778,INDEX(データ蓄積!$A$16:$A$1015,MATCH($D778,データ蓄積!$A$16:$A$1015,0)):'データ蓄積'!$CN$1015,91,),0))</f>
        <v>0</v>
      </c>
      <c r="DE778" s="204">
        <f>IF($F778="申請キャンセル",0,IFERROR(VLOOKUP($D778,INDEX(データ蓄積!$A$16:$A$1015,MATCH($D778,データ蓄積!$A$16:$A$1015,0)):'データ蓄積'!$CN$1015,92,),0))</f>
        <v>0</v>
      </c>
    </row>
    <row r="779" spans="1:109" ht="18.75" customHeight="1" x14ac:dyDescent="0.15">
      <c r="A779" s="373">
        <f>IFERROR(VLOOKUP($D779,INDEX(データ蓄積!$A$16:$A$1015,MATCH($D779,データ蓄積!$A$16:$A$1015,0)+1):'データ蓄積'!$BI$1015,3,),0)</f>
        <v>0</v>
      </c>
      <c r="B779" s="374">
        <f>IFERROR(VLOOKUP($D779,INDEX(データ蓄積!$A$16:$A$1015,MATCH($D779,データ蓄積!$A$16:$A$1015,0)+1):'データ蓄積'!$BI$1015,4,),0)</f>
        <v>0</v>
      </c>
      <c r="C779" s="375">
        <f>IFERROR(VLOOKUP($D779,INDEX(データ蓄積!$A$16:$A$1015,MATCH($D779,データ蓄積!$A$16:$A$1015,0)+1):'データ蓄積'!$BI$1015,5,),0)</f>
        <v>0</v>
      </c>
      <c r="D779" s="373">
        <f t="shared" si="3978"/>
        <v>382</v>
      </c>
      <c r="E779" s="347">
        <f>IFERROR(VLOOKUP($D779,INDEX(データ蓄積!$A$16:$A$1015,MATCH($D779,データ蓄積!$A$16:$A$1015,0)+1):'データ蓄積'!$BI$1015,2,),0)</f>
        <v>0</v>
      </c>
      <c r="F779" s="376">
        <f>IFERROR(VLOOKUP($D779,INDEX(データ蓄積!$A$16:$A$1015,MATCH($D779,データ蓄積!$A$16:$A$1015,0)+1):'データ蓄積'!$CD$1015,82,),0)</f>
        <v>0</v>
      </c>
      <c r="G779" s="377">
        <f>IF($F778="申請キャンセル",0,IFERROR(VLOOKUP($D779,INDEX(データ蓄積!$A$16:$A$1015,MATCH($D779,データ蓄積!$A$16:$A$1015,0)+1):'データ蓄積'!$BI$1015,8,),0))</f>
        <v>0</v>
      </c>
      <c r="H779" s="347">
        <f>IF($F778="申請キャンセル",0,IFERROR(VLOOKUP($D779,INDEX(データ蓄積!$A$16:$A$1015,MATCH($D779,データ蓄積!$A$16:$A$1015,0)+1):'データ蓄積'!$BI$1015,10,),0))</f>
        <v>0</v>
      </c>
      <c r="I779" s="378" t="str">
        <f>IF($F778="申請キャンセル","",LEFT(IFERROR(VLOOKUP($D779,INDEX(データ蓄積!$A$16:$A$1015,MATCH($D779,データ蓄積!$A$16:$A$1015,0)+1):'データ蓄積'!$CH$1015,84,),""),2))</f>
        <v/>
      </c>
      <c r="J779" s="347" t="str">
        <f>IF($F778="申請キャンセル","",LEFT(IFERROR(VLOOKUP($D779,INDEX(データ蓄積!$A$16:$A$1015,MATCH($D778,データ蓄積!$A$16:$A$1015,0)+1):'データ蓄積'!$CL$1015,86,),""),2))</f>
        <v/>
      </c>
      <c r="K779" s="379">
        <f>IF($F778="申請キャンセル",0,IFERROR(VLOOKUP($D779,INDEX(データ蓄積!$A$16:$A$1015,MATCH($D779,データ蓄積!$A$16:$A$1015,0)+1):'データ蓄積'!$CO$1015,90,),0))</f>
        <v>0</v>
      </c>
      <c r="L779" s="374">
        <f t="shared" ref="L779" si="3979">IF(G779=0,0,IF($F779="申請キャンセル",0,IF(K779="","","〇")))</f>
        <v>0</v>
      </c>
      <c r="M779" s="380">
        <f>IF($F778="申請キャンセル",0,IFERROR(VLOOKUP($D779,INDEX(データ蓄積!$A$16:$A$1015,MATCH($D779,データ蓄積!$A$16:$A$1015,0)+1):'データ蓄積'!$BI$1015,14,),0))</f>
        <v>0</v>
      </c>
      <c r="N779" s="381">
        <f>IF($F778="申請キャンセル",0,IFERROR(VLOOKUP($D779,INDEX(データ蓄積!$A$16:$A$1015,MATCH($D779,データ蓄積!$A$16:$A$1015,0)+1):'データ蓄積'!$BI$1015,16,),0))</f>
        <v>0</v>
      </c>
      <c r="O779" s="382">
        <f>IF($F778="申請キャンセル",0,IFERROR(VLOOKUP($D779,INDEX(データ蓄積!$A$16:$A$1015,MATCH($D779,データ蓄積!$A$16:$A$1015,0)+1):'データ蓄積'!$BI$1015,20,),0))</f>
        <v>0</v>
      </c>
      <c r="P779" s="383">
        <f>IF($F778="申請キャンセル",0,IFERROR(VLOOKUP($D779,INDEX(データ蓄積!$A$16:$A$1015,MATCH($D779,データ蓄積!$A$16:$A$1015,0)+1):'データ蓄積'!$BI$1015,21,),0))</f>
        <v>0</v>
      </c>
      <c r="Q779" s="383">
        <f>IF($F778="申請キャンセル",0,IFERROR(VLOOKUP($D779,INDEX(データ蓄積!$A$16:$A$1015,MATCH($D779,データ蓄積!$A$16:$A$1015,0)+1):'データ蓄積'!$BI$1015,23,),0))</f>
        <v>0</v>
      </c>
      <c r="R779" s="384">
        <f>IF($F778="申請キャンセル",0,IFERROR(VLOOKUP($D779,INDEX(データ蓄積!$A$16:$A$1015,MATCH($D779,データ蓄積!$A$16:$A$1015,0)+1):'データ蓄積'!$CO$1015,92,),0))</f>
        <v>0</v>
      </c>
      <c r="S779" s="385">
        <f>IF($F778="申請キャンセル",0,IFERROR(VLOOKUP($D779,INDEX(データ蓄積!$A$16:$A$1015,MATCH($D779,データ蓄積!$A$16:$A$1015,0)+1):'データ蓄積'!$BI$1015,22,),0))</f>
        <v>0</v>
      </c>
      <c r="T779" s="386" t="str">
        <f>IF($F778="申請キャンセル",0,IF((AJ779+AP779)&gt;0,ROUNDDOWN((AJ779+AP779)/(AL779+AR779),4)*1000," "))</f>
        <v xml:space="preserve"> </v>
      </c>
      <c r="U779" s="387" t="str">
        <f>IF($F779="申請キャンセル",0,IFERROR(IF(AJ779+AP779=0,"",VLOOKUP(Q779,Sheet1!$B$4:$C$64,2,0)),0))</f>
        <v/>
      </c>
      <c r="V779" s="388">
        <f>IF($F778="申請キャンセル",0,IFERROR(VLOOKUP($D779,INDEX(データ蓄積!$A$16:$A$1015,MATCH($D779,データ蓄積!$A$16:$A$1015,0)+1):'データ蓄積'!$BI$1015,12,),0))</f>
        <v>0</v>
      </c>
      <c r="W779" s="389">
        <f>IF($F778="申請キャンセル",0,IFERROR(VLOOKUP($D779,INDEX(データ蓄積!$A$16:$A$1015,MATCH($D779,データ蓄積!$A$16:$A$1015,0)+1):'データ蓄積'!$BI$1015,25,),0))</f>
        <v>0</v>
      </c>
      <c r="X779" s="383">
        <f>IF($F778="申請キャンセル",0,IFERROR(VLOOKUP($D779,INDEX(データ蓄積!$A$16:$A$1015,MATCH($D779,データ蓄積!$A$16:$A$1015,0)+1):'データ蓄積'!$DB$1015,27,),0))</f>
        <v>0</v>
      </c>
      <c r="Y779" s="390">
        <f t="shared" si="3326"/>
        <v>0</v>
      </c>
      <c r="Z779" s="383">
        <f>IF($F778="申請キャンセル",0,IFERROR(VLOOKUP($D779,INDEX(データ蓄積!$A$16:$A$1015,MATCH($D779,データ蓄積!$A$16:$A$1015,0)+1):'データ蓄積'!$DB$1015,26,),0))</f>
        <v>0</v>
      </c>
      <c r="AA779" s="383">
        <f>IF($F778="申請キャンセル",0,IFERROR(VLOOKUP($D779,INDEX(データ蓄積!$A$16:$A$1015,MATCH($D779,データ蓄積!$A$16:$A$1015,0)+1):'データ蓄積'!$DB$1015,28,),0))</f>
        <v>0</v>
      </c>
      <c r="AB779" s="385">
        <f t="shared" ref="AB779" si="3980">IF($W779="初 年 度",TRUNC((+AA779-BP779)/2,0),0)</f>
        <v>0</v>
      </c>
      <c r="AC779" s="381"/>
      <c r="AD779" s="380">
        <f>IF($F778="申請キャンセル",0,IFERROR(VLOOKUP($D779,INDEX(データ蓄積!$A$16:$A$1015,MATCH($D779,データ蓄積!$A$16:$A$1015,0)+1):'データ蓄積'!$DB$1015,30,),0))</f>
        <v>0</v>
      </c>
      <c r="AE779" s="383">
        <f t="shared" si="3328"/>
        <v>0</v>
      </c>
      <c r="AF779" s="383">
        <f>IF($F778="申請キャンセル",0,IFERROR(VLOOKUP($D779,INDEX(データ蓄積!$A$16:$A$1015,MATCH($D779,データ蓄積!$A$16:$A$1015,0)+1):'データ蓄積'!$DB$1015,29,),0))</f>
        <v>0</v>
      </c>
      <c r="AG779" s="383">
        <f>IF($F778="申請キャンセル",0,IFERROR(VLOOKUP($D779,INDEX(データ蓄積!$A$16:$A$1015,MATCH($D779,データ蓄積!$A$16:$A$1015,0)+1):'データ蓄積'!$DB$1015,31,),0))</f>
        <v>0</v>
      </c>
      <c r="AH779" s="383">
        <f t="shared" si="3691"/>
        <v>0</v>
      </c>
      <c r="AI779" s="381"/>
      <c r="AJ779" s="385">
        <f t="shared" ref="AJ779" si="3981">+X779+AD779</f>
        <v>0</v>
      </c>
      <c r="AK779" s="390">
        <f t="shared" si="3970"/>
        <v>0</v>
      </c>
      <c r="AL779" s="383">
        <f t="shared" si="3970"/>
        <v>0</v>
      </c>
      <c r="AM779" s="383">
        <f t="shared" si="3970"/>
        <v>0</v>
      </c>
      <c r="AN779" s="385">
        <f t="shared" si="3970"/>
        <v>0</v>
      </c>
      <c r="AO779" s="381"/>
      <c r="AP779" s="383">
        <f>IF($F778="申請キャンセル",0,IFERROR(VLOOKUP($D779,INDEX(データ蓄積!$A$16:$A$1015,MATCH($D779,データ蓄積!$A$16:$A$1015,0)+1):'データ蓄積'!$DB$1015,33,),0))</f>
        <v>0</v>
      </c>
      <c r="AQ779" s="390">
        <f t="shared" si="3330"/>
        <v>0</v>
      </c>
      <c r="AR779" s="383">
        <f>IF($F778="申請キャンセル",0,IFERROR(VLOOKUP($D779,INDEX(データ蓄積!$A$16:$A$1015,MATCH($D779,データ蓄積!$A$16:$A$1015,0)+1):'データ蓄積'!$DB$1015,32,),0))</f>
        <v>0</v>
      </c>
      <c r="AS779" s="383">
        <f>IF($F778="申請キャンセル",0,IFERROR(VLOOKUP($D779,INDEX(データ蓄積!$A$16:$A$1015,MATCH($D779,データ蓄積!$A$16:$A$1015,0)+1):'データ蓄積'!$DB$1015,34,),0))</f>
        <v>0</v>
      </c>
      <c r="AT779" s="385">
        <f t="shared" si="3692"/>
        <v>0</v>
      </c>
      <c r="AU779" s="381"/>
      <c r="AV779" s="383">
        <f>IF($F778="申請キャンセル",0,IFERROR(VLOOKUP($D779,INDEX(データ蓄積!$A$16:$A$1015,MATCH($D779,データ蓄積!$A$16:$A$1015,0)+1):'データ蓄積'!$DB$1015,36,),0))</f>
        <v>0</v>
      </c>
      <c r="AW779" s="390">
        <f t="shared" si="3331"/>
        <v>0</v>
      </c>
      <c r="AX779" s="383">
        <f>IF($F778="申請キャンセル",0,IFERROR(VLOOKUP($D779,INDEX(データ蓄積!$A$16:$A$1015,MATCH($D779,データ蓄積!$A$16:$A$1015,0)+1):'データ蓄積'!$DB$1015,35,),0))</f>
        <v>0</v>
      </c>
      <c r="AY779" s="383">
        <f>IF($F778="申請キャンセル",0,IFERROR(VLOOKUP($D779,INDEX(データ蓄積!$A$16:$A$1015,MATCH($D779,データ蓄積!$A$16:$A$1015,0)+1):'データ蓄積'!$DB$1015,37,),0))</f>
        <v>0</v>
      </c>
      <c r="AZ779" s="385">
        <f t="shared" si="3693"/>
        <v>0</v>
      </c>
      <c r="BA779" s="381"/>
      <c r="BB779" s="391">
        <f t="shared" ref="BB779" si="3982">+AK779+AQ779+AW779</f>
        <v>0</v>
      </c>
      <c r="BC779" s="383">
        <f t="shared" si="3911"/>
        <v>0</v>
      </c>
      <c r="BD779" s="383">
        <f t="shared" si="3911"/>
        <v>0</v>
      </c>
      <c r="BE779" s="392">
        <f t="shared" si="3911"/>
        <v>0</v>
      </c>
      <c r="BF779" s="369"/>
      <c r="BG779" s="380">
        <f>IF($F778="申請キャンセル",0,IF(H779="（○）",220,0))</f>
        <v>0</v>
      </c>
      <c r="BH779" s="385">
        <f>IF($F778="申請キャンセル",0,IF(H779="（○）",SUM(AK779+AQ779+AW779),0))</f>
        <v>0</v>
      </c>
      <c r="BI779" s="383">
        <f>IF($F778="申請キャンセル",0,IF(H779="（○）",SUM(AL779+AR779),0))</f>
        <v>0</v>
      </c>
      <c r="BJ779" s="383">
        <f t="shared" si="3333"/>
        <v>0</v>
      </c>
      <c r="BK779" s="392">
        <f t="shared" ref="BK779" si="3983">IF($W779="初 年 度",TRUNC((+BJ779-CB779),0),0)</f>
        <v>0</v>
      </c>
      <c r="BL779" s="46"/>
      <c r="BM779" s="380">
        <f t="shared" si="3777"/>
        <v>0</v>
      </c>
      <c r="BN779" s="381">
        <f t="shared" si="3777"/>
        <v>0</v>
      </c>
      <c r="BP779" s="127">
        <f t="shared" si="3335"/>
        <v>0</v>
      </c>
      <c r="BQ779" s="128">
        <f t="shared" ref="BQ779" si="3984">ROUNDUP(BP779/2,0)</f>
        <v>0</v>
      </c>
      <c r="BR779" s="45"/>
      <c r="BS779" s="127">
        <f t="shared" si="3337"/>
        <v>0</v>
      </c>
      <c r="BT779" s="128">
        <f t="shared" ref="BT779" si="3985">ROUNDUP(BS779/2,0)</f>
        <v>0</v>
      </c>
      <c r="BU779" s="45"/>
      <c r="BV779" s="127">
        <f t="shared" si="3339"/>
        <v>0</v>
      </c>
      <c r="BW779" s="128">
        <f t="shared" si="3694"/>
        <v>0</v>
      </c>
      <c r="BX779" s="45"/>
      <c r="BY779" s="127">
        <f t="shared" si="3340"/>
        <v>0</v>
      </c>
      <c r="BZ779" s="128">
        <f t="shared" ref="BZ779" si="3986">ROUNDUP(BY779/2,0)</f>
        <v>0</v>
      </c>
      <c r="CA779" s="45"/>
      <c r="CB779" s="127">
        <f t="shared" si="3342"/>
        <v>0</v>
      </c>
      <c r="CC779" s="128">
        <f t="shared" ref="CC779" si="3987">+CB779</f>
        <v>0</v>
      </c>
      <c r="CD779" s="45"/>
      <c r="CE779" s="370">
        <f>IF($F778="申請キャンセル",0,IFERROR(VLOOKUP($D779,INDEX(データ蓄積!$A$16:$A$1015,MATCH($D779,データ蓄積!$A$16:$A$1015,0)+1):'データ蓄積'!$DB$1015,83,),0))</f>
        <v>0</v>
      </c>
      <c r="CF779" s="371">
        <f>IF($F778="申請キャンセル",0,IFERROR(VLOOKUP($D779,INDEX(データ蓄積!$A$16:$A$1015,MATCH($D779,データ蓄積!$A$16:$A$1015,0)+1):'データ蓄積'!$DB$1015,6,),0))</f>
        <v>0</v>
      </c>
      <c r="CG779" s="214" t="str">
        <f t="shared" si="3765"/>
        <v xml:space="preserve"> </v>
      </c>
      <c r="CH779" s="214" t="str">
        <f t="shared" si="3755"/>
        <v/>
      </c>
      <c r="CI779" s="214" t="str">
        <f t="shared" ref="CI779" si="3988">IF(CG779&gt;=CH779,"OK","下限本数を下回っています")</f>
        <v>OK</v>
      </c>
      <c r="CJ779" s="371">
        <f>IF($F778="申請キャンセル",0,IFERROR(VLOOKUP($D779,INDEX(データ蓄積!$A$16:$A$1015,MATCH($D779,データ蓄積!$A$16:$A$1015,0)+1):'データ蓄積'!$DB$1015,9,),0))</f>
        <v>0</v>
      </c>
      <c r="CK779" s="372">
        <f>IF($F778="申請キャンセル",0,IFERROR(VLOOKUP($D779,INDEX(データ蓄積!$A$16:$A$1015,MATCH($D779,データ蓄積!$A$16:$A$1015,0)+1):'データ蓄積'!$DB$1015,11,),0))</f>
        <v>0</v>
      </c>
      <c r="CL779" s="372">
        <f>IF($F778="申請キャンセル",0,IFERROR(VLOOKUP($D779,INDEX(データ蓄積!$A$16:$A$1015,MATCH($D779,データ蓄積!$A$16:$A$1015,0)+1):'データ蓄積'!$DB$1015,13,),0))</f>
        <v>0</v>
      </c>
      <c r="CM779" s="372">
        <f>IF($F778="申請キャンセル",0,IFERROR(VLOOKUP($D779,INDEX(データ蓄積!$A$16:$A$1015,MATCH($D779,データ蓄積!$A$16:$A$1015,0)+1):'データ蓄積'!$DB$1015,15,),0))</f>
        <v>0</v>
      </c>
      <c r="CN779" s="372">
        <f>IF($F778="申請キャンセル",0,IFERROR(VLOOKUP($D779,INDEX(データ蓄積!$A$16:$A$1015,MATCH($D779,データ蓄積!$A$16:$A$1015,0)+1):'データ蓄積'!$DB$1015,17,),0))</f>
        <v>0</v>
      </c>
      <c r="CO779" s="372">
        <f>IF($F778="申請キャンセル",0,IFERROR(VLOOKUP($D779,INDEX(データ蓄積!$A$16:$A$1015,MATCH($D779,データ蓄積!$A$16:$A$1015,0)+1):'データ蓄積'!$DB$1015,18,),0))</f>
        <v>0</v>
      </c>
      <c r="CP779" s="371">
        <f>IF($F778="申請キャンセル",0,IFERROR(VLOOKUP($D779,INDEX(データ蓄積!$A$16:$A$1015,MATCH($D779,データ蓄積!$A$16:$A$1015,0)+1):'データ蓄積'!$DB$1015,19,),0))</f>
        <v>0</v>
      </c>
      <c r="CQ779" s="372">
        <f>IF($F778="申請キャンセル",0,IFERROR(VLOOKUP($D779,INDEX(データ蓄積!$A$16:$A$1015,MATCH($D779,データ蓄積!$A$16:$A$1015,0)+1):'データ蓄積'!$DB$1015,24,),0))</f>
        <v>0</v>
      </c>
      <c r="CR779" s="99" t="str">
        <f>IF($F778="申請キャンセル",0,CONCATENATE(CS779,$CS$14,CT779,$CT$14,CU779,$CU$14))</f>
        <v>0年0月0日</v>
      </c>
      <c r="CS779" s="99">
        <f>IF($F778="申請キャンセル",0,IFERROR(VLOOKUP($D779,INDEX(データ蓄積!$A$16:$A$1015,MATCH($D779,データ蓄積!$A$16:$A$1015,0)+1):'データ蓄積'!$DB$1015,70,),0))</f>
        <v>0</v>
      </c>
      <c r="CT779" s="99">
        <f>IF($F778="申請キャンセル",0,IFERROR(VLOOKUP($D779,INDEX(データ蓄積!$A$16:$A$1015,MATCH($D779,データ蓄積!$A$16:$A$1015,0)+1):'データ蓄積'!$DB$1015,71,),0))</f>
        <v>0</v>
      </c>
      <c r="CU779" s="99">
        <f>IF($F778="申請キャンセル",0,IFERROR(VLOOKUP($D779,INDEX(データ蓄積!$A$16:$A$1015,MATCH($D779,データ蓄積!$A$16:$A$1015,0)+1):'データ蓄積'!$DB$1015,72,),0))</f>
        <v>0</v>
      </c>
      <c r="CV779" s="99" t="str">
        <f>IF($F778="申請キャンセル",0,CONCATENATE(CW779,$CW$14,CX779,$CX$14,CY779,$CY$14))</f>
        <v>0年0月0日</v>
      </c>
      <c r="CW779" s="99">
        <f>IF($F778="申請キャンセル",0,IFERROR(VLOOKUP($D779,INDEX(データ蓄積!$A$16:$A$1015,MATCH($D779,データ蓄積!$A$16:$A$1015,0)+1):'データ蓄積'!$DB$1015,73,),0))</f>
        <v>0</v>
      </c>
      <c r="CX779" s="99">
        <f>IF($F778="申請キャンセル",0,IFERROR(VLOOKUP($D779,INDEX(データ蓄積!$A$16:$A$1015,MATCH($D779,データ蓄積!$A$16:$A$1015,0)+1):'データ蓄積'!$DB$1015,74,),0))</f>
        <v>0</v>
      </c>
      <c r="CY779" s="99">
        <f>IF($F778="申請キャンセル",0,IFERROR(VLOOKUP($D779,INDEX(データ蓄積!$A$16:$A$1015,MATCH($D779,データ蓄積!$A$16:$A$1015,0)+1):'データ蓄積'!$DB$1015,75,),0))</f>
        <v>0</v>
      </c>
      <c r="CZ779" s="211">
        <f>IF($F778="申請キャンセル",0,IFERROR(VLOOKUP($D779,INDEX(データ蓄積!$A$16:$A$1015,MATCH($D779,データ蓄積!$A$16:$A$1015,0)+1):'データ蓄積'!$CF$1015,84,),0))</f>
        <v>0</v>
      </c>
      <c r="DA779" s="211">
        <f>IF($F778="申請キャンセル",0,IFERROR(VLOOKUP($D779,INDEX(データ蓄積!$A$16:$A$1015,MATCH($D779,データ蓄積!$A$16:$A$1015,0)+1):'データ蓄積'!$CG$1015,85,),0))</f>
        <v>0</v>
      </c>
      <c r="DB779" s="211">
        <f>IF($F778="申請キャンセル",0,IFERROR(VLOOKUP($D779,INDEX(データ蓄積!$A$16:$A$1015,MATCH($D779,データ蓄積!$A$16:$A$1015,0)+1):'データ蓄積'!$CH$1015,86,),0))</f>
        <v>0</v>
      </c>
      <c r="DC779" s="211"/>
      <c r="DD779" s="204">
        <f>IF($F778="申請キャンセル",0,IFERROR(VLOOKUP($D779,INDEX(データ蓄積!$A$16:$A$1015,MATCH($D779,データ蓄積!$A$16:$A$1015,0)+1):'データ蓄積'!$CN$1015,91,),0))</f>
        <v>0</v>
      </c>
      <c r="DE779" s="204">
        <f>IF($F778="申請キャンセル",0,IFERROR(VLOOKUP($D779,INDEX(データ蓄積!$A$16:$A$1015,MATCH($D779,データ蓄積!$A$16:$A$1015,0)+1):'データ蓄積'!$CN$1015,92,),0))</f>
        <v>0</v>
      </c>
    </row>
    <row r="780" spans="1:109" ht="18.75" customHeight="1" x14ac:dyDescent="0.15">
      <c r="A780" s="349">
        <f>IFERROR(VLOOKUP($D780,INDEX(データ蓄積!$A$16:$A$1015,MATCH($D780,データ蓄積!$A$16:$A$1015,0)):'データ蓄積'!$BI$1015,3,),0)</f>
        <v>0</v>
      </c>
      <c r="B780" s="350">
        <f>IFERROR(VLOOKUP($D780,INDEX(データ蓄積!$A$16:$A$1015,MATCH($D780,データ蓄積!$A$16:$A$1015,0)):'データ蓄積'!$BI$1015,4,),0)</f>
        <v>0</v>
      </c>
      <c r="C780" s="349">
        <f>IFERROR(VLOOKUP($D780,INDEX(データ蓄積!$A$16:$A$1015,MATCH($D780,データ蓄積!$A$16:$A$1015,0)):'データ蓄積'!$BI$1015,5,),0)</f>
        <v>0</v>
      </c>
      <c r="D780" s="349">
        <f t="shared" si="3978"/>
        <v>383</v>
      </c>
      <c r="E780" s="351">
        <f>IFERROR(VLOOKUP($D780,INDEX(データ蓄積!$A$16:$A$1015,MATCH($D780,データ蓄積!$A$16:$A$1015,0)):'データ蓄積'!$BI$1015,2,),0)</f>
        <v>0</v>
      </c>
      <c r="F780" s="352">
        <f>IFERROR(VLOOKUP($D780,INDEX(データ蓄積!$A$16:$A$1015,MATCH($D780,データ蓄積!$A$16:$A$1015,0)):'データ蓄積'!$CD$1015,82,),0)</f>
        <v>0</v>
      </c>
      <c r="G780" s="353">
        <f>IF($F780="申請キャンセル",0,IFERROR(VLOOKUP($D780,INDEX(データ蓄積!$A$16:$A$1015,MATCH($D780,データ蓄積!$A$16:$A$1015,0)):'データ蓄積'!$BI$1015,8,),0))</f>
        <v>0</v>
      </c>
      <c r="H780" s="346">
        <f>IF($F780="申請キャンセル",0,IFERROR(VLOOKUP($D780,INDEX(データ蓄積!$A$16:$A$1015,MATCH($D780,データ蓄積!$A$16:$A$1015,0)):'データ蓄積'!$BI$1015,10,),0))</f>
        <v>0</v>
      </c>
      <c r="I780" s="354" t="str">
        <f>IF($F780="申請キャンセル","",LEFT(IFERROR(VLOOKUP($D780,INDEX(データ蓄積!$A$16:$A$1015,MATCH($D780,データ蓄積!$A$16:$A$1015,0)):'データ蓄積'!$CH$1015,84,),""),2))</f>
        <v/>
      </c>
      <c r="J780" s="346" t="str">
        <f>IF($F780="申請キャンセル","",LEFT(IFERROR(VLOOKUP($D780,INDEX(データ蓄積!$A$16:$A$1015,MATCH($D780,データ蓄積!$A$16:$A$1015,0)):'データ蓄積'!$CL$1015,86,),""),2))</f>
        <v/>
      </c>
      <c r="K780" s="355">
        <f>IF($F780="申請キャンセル",0,IFERROR(VLOOKUP($D780,INDEX(データ蓄積!$A$16:$A$1015,MATCH($D780,データ蓄積!$A$16:$A$1015,0)):'データ蓄積'!$CO$1015,90,),0))</f>
        <v>0</v>
      </c>
      <c r="L780" s="350">
        <f>IF(G780=0,0,IF($F780="申請キャンセル",0,IF(K780="","","〇")))</f>
        <v>0</v>
      </c>
      <c r="M780" s="356">
        <f>IF($F780="申請キャンセル",0,IFERROR(VLOOKUP($D780,INDEX(データ蓄積!$A$16:$A$1015,MATCH($D780,データ蓄積!$A$16:$A$1015,0)):'データ蓄積'!$BI$1015,14,),))</f>
        <v>0</v>
      </c>
      <c r="N780" s="357">
        <f>IF($F780="申請キャンセル",0,IFERROR(VLOOKUP($D780,INDEX(データ蓄積!$A$16:$A$1015,MATCH($D780,データ蓄積!$A$16:$A$1015,0)):'データ蓄積'!$BI$1015,16,),0))</f>
        <v>0</v>
      </c>
      <c r="O780" s="356">
        <f>IF($F780="申請キャンセル",0,IFERROR(VLOOKUP($D780,INDEX(データ蓄積!$A$16:$A$1015,MATCH($D780,データ蓄積!$A$16:$A$1015,0)):'データ蓄積'!$BI$1015,20,),0))</f>
        <v>0</v>
      </c>
      <c r="P780" s="358">
        <f>IF($F780="申請キャンセル",0,IFERROR(VLOOKUP($D780,INDEX(データ蓄積!$A$16:$A$1015,MATCH($D780,データ蓄積!$A$16:$A$1015,0)):'データ蓄積'!$BI$1015,21,),0))</f>
        <v>0</v>
      </c>
      <c r="Q780" s="359">
        <f>IF($F780="申請キャンセル",0,IFERROR(VLOOKUP($D780,INDEX(データ蓄積!$A$16:$A$1015,MATCH($D780,データ蓄積!$A$16:$A$1015,0)):'データ蓄積'!$BI$1015,23,),0))</f>
        <v>0</v>
      </c>
      <c r="R780" s="360">
        <f>IF($F780="申請キャンセル",0,IFERROR(VLOOKUP($D780,INDEX(データ蓄積!$A$16:$A$1015,MATCH($D780,データ蓄積!$A$16:$A$1015,0)):'データ蓄積'!$CO$1015,92,),0))</f>
        <v>0</v>
      </c>
      <c r="S780" s="361">
        <f>IF($F780="申請キャンセル",0,IFERROR(VLOOKUP($D780,INDEX(データ蓄積!$A$16:$A$1015,MATCH($D780,データ蓄積!$A$16:$A$1015,0)):'データ蓄積'!$BI$1015,22,),0))</f>
        <v>0</v>
      </c>
      <c r="T780" s="362" t="str">
        <f>IF($F780="申請キャンセル",0,IF((AJ780+AP780)&gt;0,ROUNDDOWN((AJ780+AP780)/(AL780+AR780),4)*1000," "))</f>
        <v xml:space="preserve"> </v>
      </c>
      <c r="U780" s="363" t="str">
        <f>IF($F780="申請キャンセル",0,IFERROR(IF(AJ780+AP780=0,"",VLOOKUP(Q780,Sheet1!$B$4:$C$64,2,0)),0))</f>
        <v/>
      </c>
      <c r="V780" s="364">
        <f>IF($F780="申請キャンセル",0,IFERROR(VLOOKUP($D780,INDEX(データ蓄積!$A$16:$A$1015,MATCH($D780,データ蓄積!$A$16:$A$1015,0)):'データ蓄積'!$BI$1015,12,),0))</f>
        <v>0</v>
      </c>
      <c r="W780" s="365">
        <f>IF($F780="申請キャンセル",0,IFERROR(VLOOKUP($D780,INDEX(データ蓄積!$A$16:$A$1015,MATCH($D780,データ蓄積!$A$16:$A$1015,0)):'データ蓄積'!$BI$1015,25,),0))</f>
        <v>0</v>
      </c>
      <c r="X780" s="356">
        <f>IF($F780="申請キャンセル",0,IFERROR(VLOOKUP($D780,INDEX(データ蓄積!$A$16:$A$1015,MATCH($D780,データ蓄積!$A$16:$A$1015,0)):'データ蓄積'!$DB$1015,27,),0))</f>
        <v>0</v>
      </c>
      <c r="Y780" s="366">
        <f t="shared" si="3326"/>
        <v>0</v>
      </c>
      <c r="Z780" s="358">
        <f>IF($F780="申請キャンセル",0,IFERROR(VLOOKUP($D780,INDEX(データ蓄積!$A$16:$A$1015,MATCH($D780,データ蓄積!$A$16:$A$1015,0)):'データ蓄積'!$DB$1015,26,),0))</f>
        <v>0</v>
      </c>
      <c r="AA780" s="367">
        <f>IF($F780="申請キャンセル",0,IFERROR(VLOOKUP($D780,INDEX(データ蓄積!$A$16:$A$1015,MATCH($D780,データ蓄積!$A$16:$A$1015,0)):'データ蓄積'!$DB$1015,28,),0))</f>
        <v>0</v>
      </c>
      <c r="AB780" s="358">
        <f>IF($W780="初 年 度",TRUNC((+AA780-BP780)/2,0),0)</f>
        <v>0</v>
      </c>
      <c r="AC780" s="357"/>
      <c r="AD780" s="356">
        <f>IF($F780="申請キャンセル",0,IFERROR(VLOOKUP($D780,INDEX(データ蓄積!$A$16:$A$1015,MATCH($D780,データ蓄積!$A$16:$A$1015,0)):'データ蓄積'!$DB$1015,30,),0))</f>
        <v>0</v>
      </c>
      <c r="AE780" s="359">
        <f t="shared" si="3328"/>
        <v>0</v>
      </c>
      <c r="AF780" s="359">
        <f>IF($F780="申請キャンセル",0,IFERROR(VLOOKUP($D780,INDEX(データ蓄積!$A$16:$A$1015,MATCH($D780,データ蓄積!$A$16:$A$1015,0)):'データ蓄積'!$DB$1015,29,),0))</f>
        <v>0</v>
      </c>
      <c r="AG780" s="359">
        <f>IF($F780="申請キャンセル",0,IFERROR(VLOOKUP($D780,INDEX(データ蓄積!$A$16:$A$1015,MATCH($D780,データ蓄積!$A$16:$A$1015,0)):'データ蓄積'!$DB$1015,31,),0))</f>
        <v>0</v>
      </c>
      <c r="AH780" s="359">
        <f t="shared" si="3691"/>
        <v>0</v>
      </c>
      <c r="AI780" s="357"/>
      <c r="AJ780" s="358">
        <f>+X780+AD780</f>
        <v>0</v>
      </c>
      <c r="AK780" s="366">
        <f t="shared" si="3970"/>
        <v>0</v>
      </c>
      <c r="AL780" s="358">
        <f t="shared" si="3970"/>
        <v>0</v>
      </c>
      <c r="AM780" s="367">
        <f t="shared" si="3970"/>
        <v>0</v>
      </c>
      <c r="AN780" s="358">
        <f t="shared" si="3970"/>
        <v>0</v>
      </c>
      <c r="AO780" s="357"/>
      <c r="AP780" s="356">
        <f>IF($F780="申請キャンセル",0,IFERROR(VLOOKUP($D780,INDEX(データ蓄積!$A$16:$A$1015,MATCH($D780,データ蓄積!$A$16:$A$1015,0)):'データ蓄積'!$DB$1015,33,),0))</f>
        <v>0</v>
      </c>
      <c r="AQ780" s="366">
        <f t="shared" si="3330"/>
        <v>0</v>
      </c>
      <c r="AR780" s="358">
        <f>IF($F780="申請キャンセル",0,IFERROR(VLOOKUP($D780,INDEX(データ蓄積!$A$16:$A$1015,MATCH($D780,データ蓄積!$A$16:$A$1015,0)):'データ蓄積'!$DB$1015,32,),0))</f>
        <v>0</v>
      </c>
      <c r="AS780" s="367">
        <f>IF($F780="申請キャンセル",0,IFERROR(VLOOKUP($D780,INDEX(データ蓄積!$A$16:$A$1015,MATCH($D780,データ蓄積!$A$16:$A$1015,0)):'データ蓄積'!$DB$1015,34,),0))</f>
        <v>0</v>
      </c>
      <c r="AT780" s="358">
        <f t="shared" si="3692"/>
        <v>0</v>
      </c>
      <c r="AU780" s="357"/>
      <c r="AV780" s="356">
        <f>IF($F780="申請キャンセル",0,IFERROR(VLOOKUP($D780,INDEX(データ蓄積!$A$16:$A$1015,MATCH($D780,データ蓄積!$A$16:$A$1015,0)):'データ蓄積'!$DB$1015,36,),0))</f>
        <v>0</v>
      </c>
      <c r="AW780" s="366">
        <f t="shared" si="3331"/>
        <v>0</v>
      </c>
      <c r="AX780" s="358">
        <f>IF($F780="申請キャンセル",0,IFERROR(VLOOKUP($D780,INDEX(データ蓄積!$A$16:$A$1015,MATCH($D780,データ蓄積!$A$16:$A$1015,0)):'データ蓄積'!$DB$1015,35,),0))</f>
        <v>0</v>
      </c>
      <c r="AY780" s="367">
        <f>IF($F780="申請キャンセル",0,IFERROR(VLOOKUP($D780,INDEX(データ蓄積!$A$16:$A$1015,MATCH($D780,データ蓄積!$A$16:$A$1015,0)):'データ蓄積'!$DB$1015,37,),0))</f>
        <v>0</v>
      </c>
      <c r="AZ780" s="358">
        <f t="shared" si="3693"/>
        <v>0</v>
      </c>
      <c r="BA780" s="357"/>
      <c r="BB780" s="368">
        <f>+AK780+AQ780+AW780</f>
        <v>0</v>
      </c>
      <c r="BC780" s="358">
        <f t="shared" si="3911"/>
        <v>0</v>
      </c>
      <c r="BD780" s="367">
        <f t="shared" si="3911"/>
        <v>0</v>
      </c>
      <c r="BE780" s="361">
        <f t="shared" si="3911"/>
        <v>0</v>
      </c>
      <c r="BF780" s="369"/>
      <c r="BG780" s="356">
        <f>IF($F780="申請キャンセル",0,IF(H780="（○）",220,0))</f>
        <v>0</v>
      </c>
      <c r="BH780" s="359">
        <f>IF($F780="申請キャンセル",0,IF(H780="（○）",SUM(AK780+AQ780+AW780),0))</f>
        <v>0</v>
      </c>
      <c r="BI780" s="359">
        <f>IF($F780="申請キャンセル",0,IF(H780="（○）",SUM(AL780+AR780),0))</f>
        <v>0</v>
      </c>
      <c r="BJ780" s="359">
        <f t="shared" si="3333"/>
        <v>0</v>
      </c>
      <c r="BK780" s="361">
        <f>IF($W780="初 年 度",TRUNC((+BJ780-CB780),0),0)</f>
        <v>0</v>
      </c>
      <c r="BL780" s="46"/>
      <c r="BM780" s="356">
        <f t="shared" si="3777"/>
        <v>0</v>
      </c>
      <c r="BN780" s="357">
        <f t="shared" si="3777"/>
        <v>0</v>
      </c>
      <c r="BP780" s="125">
        <f t="shared" si="3335"/>
        <v>0</v>
      </c>
      <c r="BQ780" s="126">
        <f>ROUNDUP(BP780/2,0)</f>
        <v>0</v>
      </c>
      <c r="BR780" s="44"/>
      <c r="BS780" s="125">
        <f t="shared" si="3337"/>
        <v>0</v>
      </c>
      <c r="BT780" s="126">
        <f>ROUNDUP(BS780/2,0)</f>
        <v>0</v>
      </c>
      <c r="BU780" s="44"/>
      <c r="BV780" s="125">
        <f t="shared" si="3339"/>
        <v>0</v>
      </c>
      <c r="BW780" s="126">
        <f t="shared" si="3694"/>
        <v>0</v>
      </c>
      <c r="BX780" s="44"/>
      <c r="BY780" s="125">
        <f t="shared" si="3340"/>
        <v>0</v>
      </c>
      <c r="BZ780" s="126">
        <f>ROUNDUP(BY780/2,0)</f>
        <v>0</v>
      </c>
      <c r="CA780" s="44"/>
      <c r="CB780" s="125">
        <f t="shared" si="3342"/>
        <v>0</v>
      </c>
      <c r="CC780" s="126">
        <f>+CB780</f>
        <v>0</v>
      </c>
      <c r="CD780" s="44"/>
      <c r="CE780" s="370">
        <f>IF($F780="申請キャンセル",0,IF(CE781="","",CE781))</f>
        <v>0</v>
      </c>
      <c r="CF780" s="371">
        <f>IF($F780="申請キャンセル",0,IFERROR(VLOOKUP($D780,INDEX(データ蓄積!$A$16:$A$1015,MATCH($D780,データ蓄積!$A$16:$A$1015,0)):'データ蓄積'!$DB$1015,6,),0))</f>
        <v>0</v>
      </c>
      <c r="CG780" s="214" t="str">
        <f t="shared" si="3765"/>
        <v xml:space="preserve"> </v>
      </c>
      <c r="CH780" s="214" t="str">
        <f t="shared" si="3755"/>
        <v/>
      </c>
      <c r="CI780" s="214" t="str">
        <f>IF(CG780&gt;=CH780,"OK","下限本数を下回っています")</f>
        <v>OK</v>
      </c>
      <c r="CJ780" s="371">
        <f>IF($F780="申請キャンセル",0,IFERROR(VLOOKUP($D780,INDEX(データ蓄積!$A$16:$A$1015,MATCH($D780,データ蓄積!$A$16:$A$1015,0)):'データ蓄積'!$DB$1015,9,),0))</f>
        <v>0</v>
      </c>
      <c r="CK780" s="372">
        <f>IF($F780="申請キャンセル",0,IFERROR(VLOOKUP($D780,INDEX(データ蓄積!$A$16:$A$1015,MATCH($D780,データ蓄積!$A$16:$A$1015,0)):'データ蓄積'!$DB$1015,11,),0))</f>
        <v>0</v>
      </c>
      <c r="CL780" s="372">
        <f>IF($F780="申請キャンセル",0,IFERROR(VLOOKUP($D780,INDEX(データ蓄積!$A$16:$A$1015,MATCH($D780,データ蓄積!$A$16:$A$1015,0)):'データ蓄積'!$DB$1015,13,),0))</f>
        <v>0</v>
      </c>
      <c r="CM780" s="372">
        <f>IF($F780="申請キャンセル",0,IFERROR(VLOOKUP($D780,INDEX(データ蓄積!$A$16:$A$1015,MATCH($D780,データ蓄積!$A$16:$A$1015,0)):'データ蓄積'!$DB$1015,15,),0))</f>
        <v>0</v>
      </c>
      <c r="CN780" s="372">
        <f>IF($F780="申請キャンセル",0,IFERROR(VLOOKUP($D780,INDEX(データ蓄積!$A$16:$A$1015,MATCH($D780,データ蓄積!$A$16:$A$1015,0)):'データ蓄積'!$DB$1015,17,),0))</f>
        <v>0</v>
      </c>
      <c r="CO780" s="372">
        <f>IF($F780="申請キャンセル",0,IFERROR(VLOOKUP($D780,INDEX(データ蓄積!$A$16:$A$1015,MATCH($D780,データ蓄積!$A$16:$A$1015,0)):'データ蓄積'!$DB$1015,18,),0))</f>
        <v>0</v>
      </c>
      <c r="CP780" s="371">
        <f>IF($F780="申請キャンセル",0,IFERROR(VLOOKUP($D780,INDEX(データ蓄積!$A$16:$A$1015,MATCH($D780,データ蓄積!$A$16:$A$1015,0)):'データ蓄積'!$DB$1015,19,),0))</f>
        <v>0</v>
      </c>
      <c r="CQ780" s="372">
        <f>IF($F780="申請キャンセル",0,IFERROR(VLOOKUP($D780,INDEX(データ蓄積!$A$16:$A$1015,MATCH($D780,データ蓄積!$A$16:$A$1015,0)):'データ蓄積'!$DB$1015,24,),0))</f>
        <v>0</v>
      </c>
      <c r="CR780" s="99" t="str">
        <f>IF($F780="申請キャンセル",0,CONCATENATE(CS780,$CS$14,CT780,$CT$14,CU780,$CU$14))</f>
        <v>0年0月0日</v>
      </c>
      <c r="CS780" s="99">
        <f>IF($F780="申請キャンセル",0,IFERROR(VLOOKUP($D780,INDEX(データ蓄積!$A$16:$A$1015,MATCH($D780,データ蓄積!$A$16:$A$1015,0)):'データ蓄積'!$DB$1015,70,),0))</f>
        <v>0</v>
      </c>
      <c r="CT780" s="99">
        <f>IF($F780="申請キャンセル",0,IFERROR(VLOOKUP($D780,INDEX(データ蓄積!$A$16:$A$1015,MATCH($D780,データ蓄積!$A$16:$A$1015,0)):'データ蓄積'!$DB$1015,71,),0))</f>
        <v>0</v>
      </c>
      <c r="CU780" s="99">
        <f>IF($F780="申請キャンセル",0,IFERROR(VLOOKUP($D780,INDEX(データ蓄積!$A$16:$A$1015,MATCH($D780,データ蓄積!$A$16:$A$1015,0)):'データ蓄積'!$DB$1015,72,),0))</f>
        <v>0</v>
      </c>
      <c r="CV780" s="99" t="str">
        <f>IF($F780="申請キャンセル",0,CONCATENATE(CW780,$CW$14,CX780,$CX$14,CY780,$CY$14))</f>
        <v>0年0月0日</v>
      </c>
      <c r="CW780" s="99">
        <f>IF($F780="申請キャンセル",0,IFERROR(VLOOKUP($D780,INDEX(データ蓄積!$A$16:$A$1015,MATCH($D780,データ蓄積!$A$16:$A$1015,0)):'データ蓄積'!$DB$1015,73,),0))</f>
        <v>0</v>
      </c>
      <c r="CX780" s="99">
        <f>IF($F780="申請キャンセル",0,IFERROR(VLOOKUP($D780,INDEX(データ蓄積!$A$16:$A$1015,MATCH($D780,データ蓄積!$A$16:$A$1015,0)):'データ蓄積'!$DB$1015,74,),0))</f>
        <v>0</v>
      </c>
      <c r="CY780" s="99">
        <f>IF($F780="申請キャンセル",0,IFERROR(VLOOKUP($D780,INDEX(データ蓄積!$A$16:$A$1015,MATCH($D780,データ蓄積!$A$16:$A$1015,0)):'データ蓄積'!$DB$1015,75,),0))</f>
        <v>0</v>
      </c>
      <c r="CZ780" s="211">
        <f>IF($F780="申請キャンセル",0,IFERROR(VLOOKUP($D780,INDEX(データ蓄積!$A$16:$A$1015,MATCH($D780,データ蓄積!$A$16:$A$1015,0)):'データ蓄積'!$CF$1015,84,),0))</f>
        <v>0</v>
      </c>
      <c r="DA780" s="211">
        <f>IF($F780="申請キャンセル",0,IFERROR(VLOOKUP($D780,INDEX(データ蓄積!$A$16:$A$1015,MATCH($D780,データ蓄積!$A$16:$A$1015,0)):'データ蓄積'!$CG$1015,85,),0))</f>
        <v>0</v>
      </c>
      <c r="DB780" s="211">
        <f>IF($F780="申請キャンセル",0,IFERROR(VLOOKUP($D780,INDEX(データ蓄積!$A$16:$A$1015,MATCH($D780,データ蓄積!$A$16:$A$1015,0)):'データ蓄積'!$CH$1015,86,),0))</f>
        <v>0</v>
      </c>
      <c r="DC780" s="211"/>
      <c r="DD780" s="204">
        <f>IF($F780="申請キャンセル",0,IFERROR(VLOOKUP($D780,INDEX(データ蓄積!$A$16:$A$1015,MATCH($D780,データ蓄積!$A$16:$A$1015,0)):'データ蓄積'!$CN$1015,91,),0))</f>
        <v>0</v>
      </c>
      <c r="DE780" s="204">
        <f>IF($F780="申請キャンセル",0,IFERROR(VLOOKUP($D780,INDEX(データ蓄積!$A$16:$A$1015,MATCH($D780,データ蓄積!$A$16:$A$1015,0)):'データ蓄積'!$CN$1015,92,),0))</f>
        <v>0</v>
      </c>
    </row>
    <row r="781" spans="1:109" ht="18.75" customHeight="1" x14ac:dyDescent="0.15">
      <c r="A781" s="373">
        <f>IFERROR(VLOOKUP($D781,INDEX(データ蓄積!$A$16:$A$1015,MATCH($D781,データ蓄積!$A$16:$A$1015,0)+1):'データ蓄積'!$BI$1015,3,),0)</f>
        <v>0</v>
      </c>
      <c r="B781" s="374">
        <f>IFERROR(VLOOKUP($D781,INDEX(データ蓄積!$A$16:$A$1015,MATCH($D781,データ蓄積!$A$16:$A$1015,0)+1):'データ蓄積'!$BI$1015,4,),0)</f>
        <v>0</v>
      </c>
      <c r="C781" s="375">
        <f>IFERROR(VLOOKUP($D781,INDEX(データ蓄積!$A$16:$A$1015,MATCH($D781,データ蓄積!$A$16:$A$1015,0)+1):'データ蓄積'!$BI$1015,5,),0)</f>
        <v>0</v>
      </c>
      <c r="D781" s="373">
        <f t="shared" si="3978"/>
        <v>383</v>
      </c>
      <c r="E781" s="347">
        <f>IFERROR(VLOOKUP($D781,INDEX(データ蓄積!$A$16:$A$1015,MATCH($D781,データ蓄積!$A$16:$A$1015,0)+1):'データ蓄積'!$BI$1015,2,),0)</f>
        <v>0</v>
      </c>
      <c r="F781" s="376">
        <f>IFERROR(VLOOKUP($D781,INDEX(データ蓄積!$A$16:$A$1015,MATCH($D781,データ蓄積!$A$16:$A$1015,0)+1):'データ蓄積'!$CD$1015,82,),0)</f>
        <v>0</v>
      </c>
      <c r="G781" s="377">
        <f>IF($F780="申請キャンセル",0,IFERROR(VLOOKUP($D781,INDEX(データ蓄積!$A$16:$A$1015,MATCH($D781,データ蓄積!$A$16:$A$1015,0)+1):'データ蓄積'!$BI$1015,8,),0))</f>
        <v>0</v>
      </c>
      <c r="H781" s="347">
        <f>IF($F780="申請キャンセル",0,IFERROR(VLOOKUP($D781,INDEX(データ蓄積!$A$16:$A$1015,MATCH($D781,データ蓄積!$A$16:$A$1015,0)+1):'データ蓄積'!$BI$1015,10,),0))</f>
        <v>0</v>
      </c>
      <c r="I781" s="378" t="str">
        <f>IF($F780="申請キャンセル","",LEFT(IFERROR(VLOOKUP($D781,INDEX(データ蓄積!$A$16:$A$1015,MATCH($D781,データ蓄積!$A$16:$A$1015,0)+1):'データ蓄積'!$CH$1015,84,),""),2))</f>
        <v/>
      </c>
      <c r="J781" s="347" t="str">
        <f>IF($F780="申請キャンセル","",LEFT(IFERROR(VLOOKUP($D781,INDEX(データ蓄積!$A$16:$A$1015,MATCH($D780,データ蓄積!$A$16:$A$1015,0)+1):'データ蓄積'!$CL$1015,86,),""),2))</f>
        <v/>
      </c>
      <c r="K781" s="379">
        <f>IF($F780="申請キャンセル",0,IFERROR(VLOOKUP($D781,INDEX(データ蓄積!$A$16:$A$1015,MATCH($D781,データ蓄積!$A$16:$A$1015,0)+1):'データ蓄積'!$CO$1015,90,),0))</f>
        <v>0</v>
      </c>
      <c r="L781" s="374">
        <f t="shared" ref="L781" si="3989">IF(G781=0,0,IF($F781="申請キャンセル",0,IF(K781="","","〇")))</f>
        <v>0</v>
      </c>
      <c r="M781" s="380">
        <f>IF($F780="申請キャンセル",0,IFERROR(VLOOKUP($D781,INDEX(データ蓄積!$A$16:$A$1015,MATCH($D781,データ蓄積!$A$16:$A$1015,0)+1):'データ蓄積'!$BI$1015,14,),0))</f>
        <v>0</v>
      </c>
      <c r="N781" s="381">
        <f>IF($F780="申請キャンセル",0,IFERROR(VLOOKUP($D781,INDEX(データ蓄積!$A$16:$A$1015,MATCH($D781,データ蓄積!$A$16:$A$1015,0)+1):'データ蓄積'!$BI$1015,16,),0))</f>
        <v>0</v>
      </c>
      <c r="O781" s="382">
        <f>IF($F780="申請キャンセル",0,IFERROR(VLOOKUP($D781,INDEX(データ蓄積!$A$16:$A$1015,MATCH($D781,データ蓄積!$A$16:$A$1015,0)+1):'データ蓄積'!$BI$1015,20,),0))</f>
        <v>0</v>
      </c>
      <c r="P781" s="383">
        <f>IF($F780="申請キャンセル",0,IFERROR(VLOOKUP($D781,INDEX(データ蓄積!$A$16:$A$1015,MATCH($D781,データ蓄積!$A$16:$A$1015,0)+1):'データ蓄積'!$BI$1015,21,),0))</f>
        <v>0</v>
      </c>
      <c r="Q781" s="383">
        <f>IF($F780="申請キャンセル",0,IFERROR(VLOOKUP($D781,INDEX(データ蓄積!$A$16:$A$1015,MATCH($D781,データ蓄積!$A$16:$A$1015,0)+1):'データ蓄積'!$BI$1015,23,),0))</f>
        <v>0</v>
      </c>
      <c r="R781" s="384">
        <f>IF($F780="申請キャンセル",0,IFERROR(VLOOKUP($D781,INDEX(データ蓄積!$A$16:$A$1015,MATCH($D781,データ蓄積!$A$16:$A$1015,0)+1):'データ蓄積'!$CO$1015,92,),0))</f>
        <v>0</v>
      </c>
      <c r="S781" s="385">
        <f>IF($F780="申請キャンセル",0,IFERROR(VLOOKUP($D781,INDEX(データ蓄積!$A$16:$A$1015,MATCH($D781,データ蓄積!$A$16:$A$1015,0)+1):'データ蓄積'!$BI$1015,22,),0))</f>
        <v>0</v>
      </c>
      <c r="T781" s="386" t="str">
        <f>IF($F780="申請キャンセル",0,IF((AJ781+AP781)&gt;0,ROUNDDOWN((AJ781+AP781)/(AL781+AR781),4)*1000," "))</f>
        <v xml:space="preserve"> </v>
      </c>
      <c r="U781" s="387" t="str">
        <f>IF($F781="申請キャンセル",0,IFERROR(IF(AJ781+AP781=0,"",VLOOKUP(Q781,Sheet1!$B$4:$C$64,2,0)),0))</f>
        <v/>
      </c>
      <c r="V781" s="388">
        <f>IF($F780="申請キャンセル",0,IFERROR(VLOOKUP($D781,INDEX(データ蓄積!$A$16:$A$1015,MATCH($D781,データ蓄積!$A$16:$A$1015,0)+1):'データ蓄積'!$BI$1015,12,),0))</f>
        <v>0</v>
      </c>
      <c r="W781" s="389">
        <f>IF($F780="申請キャンセル",0,IFERROR(VLOOKUP($D781,INDEX(データ蓄積!$A$16:$A$1015,MATCH($D781,データ蓄積!$A$16:$A$1015,0)+1):'データ蓄積'!$BI$1015,25,),0))</f>
        <v>0</v>
      </c>
      <c r="X781" s="383">
        <f>IF($F780="申請キャンセル",0,IFERROR(VLOOKUP($D781,INDEX(データ蓄積!$A$16:$A$1015,MATCH($D781,データ蓄積!$A$16:$A$1015,0)+1):'データ蓄積'!$DB$1015,27,),0))</f>
        <v>0</v>
      </c>
      <c r="Y781" s="390">
        <f t="shared" si="3326"/>
        <v>0</v>
      </c>
      <c r="Z781" s="383">
        <f>IF($F780="申請キャンセル",0,IFERROR(VLOOKUP($D781,INDEX(データ蓄積!$A$16:$A$1015,MATCH($D781,データ蓄積!$A$16:$A$1015,0)+1):'データ蓄積'!$DB$1015,26,),0))</f>
        <v>0</v>
      </c>
      <c r="AA781" s="383">
        <f>IF($F780="申請キャンセル",0,IFERROR(VLOOKUP($D781,INDEX(データ蓄積!$A$16:$A$1015,MATCH($D781,データ蓄積!$A$16:$A$1015,0)+1):'データ蓄積'!$DB$1015,28,),0))</f>
        <v>0</v>
      </c>
      <c r="AB781" s="385">
        <f t="shared" ref="AB781" si="3990">IF($W781="初 年 度",TRUNC((+AA781-BP781)/2,0),0)</f>
        <v>0</v>
      </c>
      <c r="AC781" s="381"/>
      <c r="AD781" s="380">
        <f>IF($F780="申請キャンセル",0,IFERROR(VLOOKUP($D781,INDEX(データ蓄積!$A$16:$A$1015,MATCH($D781,データ蓄積!$A$16:$A$1015,0)+1):'データ蓄積'!$DB$1015,30,),0))</f>
        <v>0</v>
      </c>
      <c r="AE781" s="383">
        <f t="shared" si="3328"/>
        <v>0</v>
      </c>
      <c r="AF781" s="383">
        <f>IF($F780="申請キャンセル",0,IFERROR(VLOOKUP($D781,INDEX(データ蓄積!$A$16:$A$1015,MATCH($D781,データ蓄積!$A$16:$A$1015,0)+1):'データ蓄積'!$DB$1015,29,),0))</f>
        <v>0</v>
      </c>
      <c r="AG781" s="383">
        <f>IF($F780="申請キャンセル",0,IFERROR(VLOOKUP($D781,INDEX(データ蓄積!$A$16:$A$1015,MATCH($D781,データ蓄積!$A$16:$A$1015,0)+1):'データ蓄積'!$DB$1015,31,),0))</f>
        <v>0</v>
      </c>
      <c r="AH781" s="383">
        <f t="shared" si="3691"/>
        <v>0</v>
      </c>
      <c r="AI781" s="381"/>
      <c r="AJ781" s="385">
        <f t="shared" ref="AJ781" si="3991">+X781+AD781</f>
        <v>0</v>
      </c>
      <c r="AK781" s="390">
        <f t="shared" si="3970"/>
        <v>0</v>
      </c>
      <c r="AL781" s="383">
        <f t="shared" si="3970"/>
        <v>0</v>
      </c>
      <c r="AM781" s="383">
        <f t="shared" si="3970"/>
        <v>0</v>
      </c>
      <c r="AN781" s="385">
        <f t="shared" si="3970"/>
        <v>0</v>
      </c>
      <c r="AO781" s="381"/>
      <c r="AP781" s="383">
        <f>IF($F780="申請キャンセル",0,IFERROR(VLOOKUP($D781,INDEX(データ蓄積!$A$16:$A$1015,MATCH($D781,データ蓄積!$A$16:$A$1015,0)+1):'データ蓄積'!$DB$1015,33,),0))</f>
        <v>0</v>
      </c>
      <c r="AQ781" s="390">
        <f t="shared" si="3330"/>
        <v>0</v>
      </c>
      <c r="AR781" s="383">
        <f>IF($F780="申請キャンセル",0,IFERROR(VLOOKUP($D781,INDEX(データ蓄積!$A$16:$A$1015,MATCH($D781,データ蓄積!$A$16:$A$1015,0)+1):'データ蓄積'!$DB$1015,32,),0))</f>
        <v>0</v>
      </c>
      <c r="AS781" s="383">
        <f>IF($F780="申請キャンセル",0,IFERROR(VLOOKUP($D781,INDEX(データ蓄積!$A$16:$A$1015,MATCH($D781,データ蓄積!$A$16:$A$1015,0)+1):'データ蓄積'!$DB$1015,34,),0))</f>
        <v>0</v>
      </c>
      <c r="AT781" s="385">
        <f t="shared" si="3692"/>
        <v>0</v>
      </c>
      <c r="AU781" s="381"/>
      <c r="AV781" s="383">
        <f>IF($F780="申請キャンセル",0,IFERROR(VLOOKUP($D781,INDEX(データ蓄積!$A$16:$A$1015,MATCH($D781,データ蓄積!$A$16:$A$1015,0)+1):'データ蓄積'!$DB$1015,36,),0))</f>
        <v>0</v>
      </c>
      <c r="AW781" s="390">
        <f t="shared" si="3331"/>
        <v>0</v>
      </c>
      <c r="AX781" s="383">
        <f>IF($F780="申請キャンセル",0,IFERROR(VLOOKUP($D781,INDEX(データ蓄積!$A$16:$A$1015,MATCH($D781,データ蓄積!$A$16:$A$1015,0)+1):'データ蓄積'!$DB$1015,35,),0))</f>
        <v>0</v>
      </c>
      <c r="AY781" s="383">
        <f>IF($F780="申請キャンセル",0,IFERROR(VLOOKUP($D781,INDEX(データ蓄積!$A$16:$A$1015,MATCH($D781,データ蓄積!$A$16:$A$1015,0)+1):'データ蓄積'!$DB$1015,37,),0))</f>
        <v>0</v>
      </c>
      <c r="AZ781" s="385">
        <f t="shared" si="3693"/>
        <v>0</v>
      </c>
      <c r="BA781" s="381"/>
      <c r="BB781" s="391">
        <f t="shared" ref="BB781:BE796" si="3992">+AK781+AQ781+AW781</f>
        <v>0</v>
      </c>
      <c r="BC781" s="383">
        <f t="shared" si="3992"/>
        <v>0</v>
      </c>
      <c r="BD781" s="383">
        <f t="shared" si="3992"/>
        <v>0</v>
      </c>
      <c r="BE781" s="392">
        <f t="shared" si="3992"/>
        <v>0</v>
      </c>
      <c r="BF781" s="369"/>
      <c r="BG781" s="380">
        <f>IF($F780="申請キャンセル",0,IF(H781="（○）",220,0))</f>
        <v>0</v>
      </c>
      <c r="BH781" s="385">
        <f>IF($F780="申請キャンセル",0,IF(H781="（○）",SUM(AK781+AQ781+AW781),0))</f>
        <v>0</v>
      </c>
      <c r="BI781" s="383">
        <f>IF($F780="申請キャンセル",0,IF(H781="（○）",SUM(AL781+AR781),0))</f>
        <v>0</v>
      </c>
      <c r="BJ781" s="383">
        <f t="shared" si="3333"/>
        <v>0</v>
      </c>
      <c r="BK781" s="392">
        <f t="shared" ref="BK781" si="3993">IF($W781="初 年 度",TRUNC((+BJ781-CB781),0),0)</f>
        <v>0</v>
      </c>
      <c r="BL781" s="46"/>
      <c r="BM781" s="380">
        <f t="shared" si="3777"/>
        <v>0</v>
      </c>
      <c r="BN781" s="381">
        <f t="shared" si="3777"/>
        <v>0</v>
      </c>
      <c r="BP781" s="127">
        <f t="shared" si="3335"/>
        <v>0</v>
      </c>
      <c r="BQ781" s="128">
        <f t="shared" ref="BQ781" si="3994">ROUNDUP(BP781/2,0)</f>
        <v>0</v>
      </c>
      <c r="BR781" s="45"/>
      <c r="BS781" s="127">
        <f t="shared" si="3337"/>
        <v>0</v>
      </c>
      <c r="BT781" s="128">
        <f t="shared" ref="BT781" si="3995">ROUNDUP(BS781/2,0)</f>
        <v>0</v>
      </c>
      <c r="BU781" s="45"/>
      <c r="BV781" s="127">
        <f t="shared" si="3339"/>
        <v>0</v>
      </c>
      <c r="BW781" s="128">
        <f t="shared" si="3694"/>
        <v>0</v>
      </c>
      <c r="BX781" s="45"/>
      <c r="BY781" s="127">
        <f t="shared" si="3340"/>
        <v>0</v>
      </c>
      <c r="BZ781" s="128">
        <f t="shared" ref="BZ781" si="3996">ROUNDUP(BY781/2,0)</f>
        <v>0</v>
      </c>
      <c r="CA781" s="45"/>
      <c r="CB781" s="127">
        <f t="shared" si="3342"/>
        <v>0</v>
      </c>
      <c r="CC781" s="128">
        <f t="shared" ref="CC781" si="3997">+CB781</f>
        <v>0</v>
      </c>
      <c r="CD781" s="45"/>
      <c r="CE781" s="370">
        <f>IF($F780="申請キャンセル",0,IFERROR(VLOOKUP($D781,INDEX(データ蓄積!$A$16:$A$1015,MATCH($D781,データ蓄積!$A$16:$A$1015,0)+1):'データ蓄積'!$DB$1015,83,),0))</f>
        <v>0</v>
      </c>
      <c r="CF781" s="371">
        <f>IF($F780="申請キャンセル",0,IFERROR(VLOOKUP($D781,INDEX(データ蓄積!$A$16:$A$1015,MATCH($D781,データ蓄積!$A$16:$A$1015,0)+1):'データ蓄積'!$DB$1015,6,),0))</f>
        <v>0</v>
      </c>
      <c r="CG781" s="214" t="str">
        <f t="shared" si="3765"/>
        <v xml:space="preserve"> </v>
      </c>
      <c r="CH781" s="214" t="str">
        <f t="shared" si="3755"/>
        <v/>
      </c>
      <c r="CI781" s="214" t="str">
        <f t="shared" ref="CI781" si="3998">IF(CG781&gt;=CH781,"OK","下限本数を下回っています")</f>
        <v>OK</v>
      </c>
      <c r="CJ781" s="371">
        <f>IF($F780="申請キャンセル",0,IFERROR(VLOOKUP($D781,INDEX(データ蓄積!$A$16:$A$1015,MATCH($D781,データ蓄積!$A$16:$A$1015,0)+1):'データ蓄積'!$DB$1015,9,),0))</f>
        <v>0</v>
      </c>
      <c r="CK781" s="372">
        <f>IF($F780="申請キャンセル",0,IFERROR(VLOOKUP($D781,INDEX(データ蓄積!$A$16:$A$1015,MATCH($D781,データ蓄積!$A$16:$A$1015,0)+1):'データ蓄積'!$DB$1015,11,),0))</f>
        <v>0</v>
      </c>
      <c r="CL781" s="372">
        <f>IF($F780="申請キャンセル",0,IFERROR(VLOOKUP($D781,INDEX(データ蓄積!$A$16:$A$1015,MATCH($D781,データ蓄積!$A$16:$A$1015,0)+1):'データ蓄積'!$DB$1015,13,),0))</f>
        <v>0</v>
      </c>
      <c r="CM781" s="372">
        <f>IF($F780="申請キャンセル",0,IFERROR(VLOOKUP($D781,INDEX(データ蓄積!$A$16:$A$1015,MATCH($D781,データ蓄積!$A$16:$A$1015,0)+1):'データ蓄積'!$DB$1015,15,),0))</f>
        <v>0</v>
      </c>
      <c r="CN781" s="372">
        <f>IF($F780="申請キャンセル",0,IFERROR(VLOOKUP($D781,INDEX(データ蓄積!$A$16:$A$1015,MATCH($D781,データ蓄積!$A$16:$A$1015,0)+1):'データ蓄積'!$DB$1015,17,),0))</f>
        <v>0</v>
      </c>
      <c r="CO781" s="372">
        <f>IF($F780="申請キャンセル",0,IFERROR(VLOOKUP($D781,INDEX(データ蓄積!$A$16:$A$1015,MATCH($D781,データ蓄積!$A$16:$A$1015,0)+1):'データ蓄積'!$DB$1015,18,),0))</f>
        <v>0</v>
      </c>
      <c r="CP781" s="371">
        <f>IF($F780="申請キャンセル",0,IFERROR(VLOOKUP($D781,INDEX(データ蓄積!$A$16:$A$1015,MATCH($D781,データ蓄積!$A$16:$A$1015,0)+1):'データ蓄積'!$DB$1015,19,),0))</f>
        <v>0</v>
      </c>
      <c r="CQ781" s="372">
        <f>IF($F780="申請キャンセル",0,IFERROR(VLOOKUP($D781,INDEX(データ蓄積!$A$16:$A$1015,MATCH($D781,データ蓄積!$A$16:$A$1015,0)+1):'データ蓄積'!$DB$1015,24,),0))</f>
        <v>0</v>
      </c>
      <c r="CR781" s="99" t="str">
        <f>IF($F780="申請キャンセル",0,CONCATENATE(CS781,$CS$14,CT781,$CT$14,CU781,$CU$14))</f>
        <v>0年0月0日</v>
      </c>
      <c r="CS781" s="99">
        <f>IF($F780="申請キャンセル",0,IFERROR(VLOOKUP($D781,INDEX(データ蓄積!$A$16:$A$1015,MATCH($D781,データ蓄積!$A$16:$A$1015,0)+1):'データ蓄積'!$DB$1015,70,),0))</f>
        <v>0</v>
      </c>
      <c r="CT781" s="99">
        <f>IF($F780="申請キャンセル",0,IFERROR(VLOOKUP($D781,INDEX(データ蓄積!$A$16:$A$1015,MATCH($D781,データ蓄積!$A$16:$A$1015,0)+1):'データ蓄積'!$DB$1015,71,),0))</f>
        <v>0</v>
      </c>
      <c r="CU781" s="99">
        <f>IF($F780="申請キャンセル",0,IFERROR(VLOOKUP($D781,INDEX(データ蓄積!$A$16:$A$1015,MATCH($D781,データ蓄積!$A$16:$A$1015,0)+1):'データ蓄積'!$DB$1015,72,),0))</f>
        <v>0</v>
      </c>
      <c r="CV781" s="99" t="str">
        <f>IF($F780="申請キャンセル",0,CONCATENATE(CW781,$CW$14,CX781,$CX$14,CY781,$CY$14))</f>
        <v>0年0月0日</v>
      </c>
      <c r="CW781" s="99">
        <f>IF($F780="申請キャンセル",0,IFERROR(VLOOKUP($D781,INDEX(データ蓄積!$A$16:$A$1015,MATCH($D781,データ蓄積!$A$16:$A$1015,0)+1):'データ蓄積'!$DB$1015,73,),0))</f>
        <v>0</v>
      </c>
      <c r="CX781" s="99">
        <f>IF($F780="申請キャンセル",0,IFERROR(VLOOKUP($D781,INDEX(データ蓄積!$A$16:$A$1015,MATCH($D781,データ蓄積!$A$16:$A$1015,0)+1):'データ蓄積'!$DB$1015,74,),0))</f>
        <v>0</v>
      </c>
      <c r="CY781" s="99">
        <f>IF($F780="申請キャンセル",0,IFERROR(VLOOKUP($D781,INDEX(データ蓄積!$A$16:$A$1015,MATCH($D781,データ蓄積!$A$16:$A$1015,0)+1):'データ蓄積'!$DB$1015,75,),0))</f>
        <v>0</v>
      </c>
      <c r="CZ781" s="211">
        <f>IF($F780="申請キャンセル",0,IFERROR(VLOOKUP($D781,INDEX(データ蓄積!$A$16:$A$1015,MATCH($D781,データ蓄積!$A$16:$A$1015,0)+1):'データ蓄積'!$CF$1015,84,),0))</f>
        <v>0</v>
      </c>
      <c r="DA781" s="211">
        <f>IF($F780="申請キャンセル",0,IFERROR(VLOOKUP($D781,INDEX(データ蓄積!$A$16:$A$1015,MATCH($D781,データ蓄積!$A$16:$A$1015,0)+1):'データ蓄積'!$CG$1015,85,),0))</f>
        <v>0</v>
      </c>
      <c r="DB781" s="211">
        <f>IF($F780="申請キャンセル",0,IFERROR(VLOOKUP($D781,INDEX(データ蓄積!$A$16:$A$1015,MATCH($D781,データ蓄積!$A$16:$A$1015,0)+1):'データ蓄積'!$CH$1015,86,),0))</f>
        <v>0</v>
      </c>
      <c r="DC781" s="211"/>
      <c r="DD781" s="204">
        <f>IF($F780="申請キャンセル",0,IFERROR(VLOOKUP($D781,INDEX(データ蓄積!$A$16:$A$1015,MATCH($D781,データ蓄積!$A$16:$A$1015,0)+1):'データ蓄積'!$CN$1015,91,),0))</f>
        <v>0</v>
      </c>
      <c r="DE781" s="204">
        <f>IF($F780="申請キャンセル",0,IFERROR(VLOOKUP($D781,INDEX(データ蓄積!$A$16:$A$1015,MATCH($D781,データ蓄積!$A$16:$A$1015,0)+1):'データ蓄積'!$CN$1015,92,),0))</f>
        <v>0</v>
      </c>
    </row>
    <row r="782" spans="1:109" ht="18.75" customHeight="1" x14ac:dyDescent="0.15">
      <c r="A782" s="349">
        <f>IFERROR(VLOOKUP($D782,INDEX(データ蓄積!$A$16:$A$1015,MATCH($D782,データ蓄積!$A$16:$A$1015,0)):'データ蓄積'!$BI$1015,3,),0)</f>
        <v>0</v>
      </c>
      <c r="B782" s="350">
        <f>IFERROR(VLOOKUP($D782,INDEX(データ蓄積!$A$16:$A$1015,MATCH($D782,データ蓄積!$A$16:$A$1015,0)):'データ蓄積'!$BI$1015,4,),0)</f>
        <v>0</v>
      </c>
      <c r="C782" s="349">
        <f>IFERROR(VLOOKUP($D782,INDEX(データ蓄積!$A$16:$A$1015,MATCH($D782,データ蓄積!$A$16:$A$1015,0)):'データ蓄積'!$BI$1015,5,),0)</f>
        <v>0</v>
      </c>
      <c r="D782" s="349">
        <f t="shared" si="3978"/>
        <v>384</v>
      </c>
      <c r="E782" s="351">
        <f>IFERROR(VLOOKUP($D782,INDEX(データ蓄積!$A$16:$A$1015,MATCH($D782,データ蓄積!$A$16:$A$1015,0)):'データ蓄積'!$BI$1015,2,),0)</f>
        <v>0</v>
      </c>
      <c r="F782" s="352">
        <f>IFERROR(VLOOKUP($D782,INDEX(データ蓄積!$A$16:$A$1015,MATCH($D782,データ蓄積!$A$16:$A$1015,0)):'データ蓄積'!$CD$1015,82,),0)</f>
        <v>0</v>
      </c>
      <c r="G782" s="353">
        <f>IF($F782="申請キャンセル",0,IFERROR(VLOOKUP($D782,INDEX(データ蓄積!$A$16:$A$1015,MATCH($D782,データ蓄積!$A$16:$A$1015,0)):'データ蓄積'!$BI$1015,8,),0))</f>
        <v>0</v>
      </c>
      <c r="H782" s="346">
        <f>IF($F782="申請キャンセル",0,IFERROR(VLOOKUP($D782,INDEX(データ蓄積!$A$16:$A$1015,MATCH($D782,データ蓄積!$A$16:$A$1015,0)):'データ蓄積'!$BI$1015,10,),0))</f>
        <v>0</v>
      </c>
      <c r="I782" s="354" t="str">
        <f>IF($F782="申請キャンセル","",LEFT(IFERROR(VLOOKUP($D782,INDEX(データ蓄積!$A$16:$A$1015,MATCH($D782,データ蓄積!$A$16:$A$1015,0)):'データ蓄積'!$CH$1015,84,),""),2))</f>
        <v/>
      </c>
      <c r="J782" s="346" t="str">
        <f>IF($F782="申請キャンセル","",LEFT(IFERROR(VLOOKUP($D782,INDEX(データ蓄積!$A$16:$A$1015,MATCH($D782,データ蓄積!$A$16:$A$1015,0)):'データ蓄積'!$CL$1015,86,),""),2))</f>
        <v/>
      </c>
      <c r="K782" s="355">
        <f>IF($F782="申請キャンセル",0,IFERROR(VLOOKUP($D782,INDEX(データ蓄積!$A$16:$A$1015,MATCH($D782,データ蓄積!$A$16:$A$1015,0)):'データ蓄積'!$CO$1015,90,),0))</f>
        <v>0</v>
      </c>
      <c r="L782" s="350">
        <f>IF(G782=0,0,IF($F782="申請キャンセル",0,IF(K782="","","〇")))</f>
        <v>0</v>
      </c>
      <c r="M782" s="356">
        <f>IF($F782="申請キャンセル",0,IFERROR(VLOOKUP($D782,INDEX(データ蓄積!$A$16:$A$1015,MATCH($D782,データ蓄積!$A$16:$A$1015,0)):'データ蓄積'!$BI$1015,14,),))</f>
        <v>0</v>
      </c>
      <c r="N782" s="357">
        <f>IF($F782="申請キャンセル",0,IFERROR(VLOOKUP($D782,INDEX(データ蓄積!$A$16:$A$1015,MATCH($D782,データ蓄積!$A$16:$A$1015,0)):'データ蓄積'!$BI$1015,16,),0))</f>
        <v>0</v>
      </c>
      <c r="O782" s="356">
        <f>IF($F782="申請キャンセル",0,IFERROR(VLOOKUP($D782,INDEX(データ蓄積!$A$16:$A$1015,MATCH($D782,データ蓄積!$A$16:$A$1015,0)):'データ蓄積'!$BI$1015,20,),0))</f>
        <v>0</v>
      </c>
      <c r="P782" s="358">
        <f>IF($F782="申請キャンセル",0,IFERROR(VLOOKUP($D782,INDEX(データ蓄積!$A$16:$A$1015,MATCH($D782,データ蓄積!$A$16:$A$1015,0)):'データ蓄積'!$BI$1015,21,),0))</f>
        <v>0</v>
      </c>
      <c r="Q782" s="359">
        <f>IF($F782="申請キャンセル",0,IFERROR(VLOOKUP($D782,INDEX(データ蓄積!$A$16:$A$1015,MATCH($D782,データ蓄積!$A$16:$A$1015,0)):'データ蓄積'!$BI$1015,23,),0))</f>
        <v>0</v>
      </c>
      <c r="R782" s="360">
        <f>IF($F782="申請キャンセル",0,IFERROR(VLOOKUP($D782,INDEX(データ蓄積!$A$16:$A$1015,MATCH($D782,データ蓄積!$A$16:$A$1015,0)):'データ蓄積'!$CO$1015,92,),0))</f>
        <v>0</v>
      </c>
      <c r="S782" s="361">
        <f>IF($F782="申請キャンセル",0,IFERROR(VLOOKUP($D782,INDEX(データ蓄積!$A$16:$A$1015,MATCH($D782,データ蓄積!$A$16:$A$1015,0)):'データ蓄積'!$BI$1015,22,),0))</f>
        <v>0</v>
      </c>
      <c r="T782" s="362" t="str">
        <f>IF($F782="申請キャンセル",0,IF((AJ782+AP782)&gt;0,ROUNDDOWN((AJ782+AP782)/(AL782+AR782),4)*1000," "))</f>
        <v xml:space="preserve"> </v>
      </c>
      <c r="U782" s="363" t="str">
        <f>IF($F782="申請キャンセル",0,IFERROR(IF(AJ782+AP782=0,"",VLOOKUP(Q782,Sheet1!$B$4:$C$64,2,0)),0))</f>
        <v/>
      </c>
      <c r="V782" s="364">
        <f>IF($F782="申請キャンセル",0,IFERROR(VLOOKUP($D782,INDEX(データ蓄積!$A$16:$A$1015,MATCH($D782,データ蓄積!$A$16:$A$1015,0)):'データ蓄積'!$BI$1015,12,),0))</f>
        <v>0</v>
      </c>
      <c r="W782" s="365">
        <f>IF($F782="申請キャンセル",0,IFERROR(VLOOKUP($D782,INDEX(データ蓄積!$A$16:$A$1015,MATCH($D782,データ蓄積!$A$16:$A$1015,0)):'データ蓄積'!$BI$1015,25,),0))</f>
        <v>0</v>
      </c>
      <c r="X782" s="356">
        <f>IF($F782="申請キャンセル",0,IFERROR(VLOOKUP($D782,INDEX(データ蓄積!$A$16:$A$1015,MATCH($D782,データ蓄積!$A$16:$A$1015,0)):'データ蓄積'!$DB$1015,27,),0))</f>
        <v>0</v>
      </c>
      <c r="Y782" s="366">
        <f t="shared" si="3326"/>
        <v>0</v>
      </c>
      <c r="Z782" s="358">
        <f>IF($F782="申請キャンセル",0,IFERROR(VLOOKUP($D782,INDEX(データ蓄積!$A$16:$A$1015,MATCH($D782,データ蓄積!$A$16:$A$1015,0)):'データ蓄積'!$DB$1015,26,),0))</f>
        <v>0</v>
      </c>
      <c r="AA782" s="367">
        <f>IF($F782="申請キャンセル",0,IFERROR(VLOOKUP($D782,INDEX(データ蓄積!$A$16:$A$1015,MATCH($D782,データ蓄積!$A$16:$A$1015,0)):'データ蓄積'!$DB$1015,28,),0))</f>
        <v>0</v>
      </c>
      <c r="AB782" s="358">
        <f>IF($W782="初 年 度",TRUNC((+AA782-BP782)/2,0),0)</f>
        <v>0</v>
      </c>
      <c r="AC782" s="357"/>
      <c r="AD782" s="356">
        <f>IF($F782="申請キャンセル",0,IFERROR(VLOOKUP($D782,INDEX(データ蓄積!$A$16:$A$1015,MATCH($D782,データ蓄積!$A$16:$A$1015,0)):'データ蓄積'!$DB$1015,30,),0))</f>
        <v>0</v>
      </c>
      <c r="AE782" s="359">
        <f t="shared" si="3328"/>
        <v>0</v>
      </c>
      <c r="AF782" s="359">
        <f>IF($F782="申請キャンセル",0,IFERROR(VLOOKUP($D782,INDEX(データ蓄積!$A$16:$A$1015,MATCH($D782,データ蓄積!$A$16:$A$1015,0)):'データ蓄積'!$DB$1015,29,),0))</f>
        <v>0</v>
      </c>
      <c r="AG782" s="359">
        <f>IF($F782="申請キャンセル",0,IFERROR(VLOOKUP($D782,INDEX(データ蓄積!$A$16:$A$1015,MATCH($D782,データ蓄積!$A$16:$A$1015,0)):'データ蓄積'!$DB$1015,31,),0))</f>
        <v>0</v>
      </c>
      <c r="AH782" s="359">
        <f t="shared" si="3691"/>
        <v>0</v>
      </c>
      <c r="AI782" s="357"/>
      <c r="AJ782" s="358">
        <f>+X782+AD782</f>
        <v>0</v>
      </c>
      <c r="AK782" s="366">
        <f t="shared" si="3970"/>
        <v>0</v>
      </c>
      <c r="AL782" s="358">
        <f t="shared" si="3970"/>
        <v>0</v>
      </c>
      <c r="AM782" s="367">
        <f t="shared" si="3970"/>
        <v>0</v>
      </c>
      <c r="AN782" s="358">
        <f t="shared" si="3970"/>
        <v>0</v>
      </c>
      <c r="AO782" s="357"/>
      <c r="AP782" s="356">
        <f>IF($F782="申請キャンセル",0,IFERROR(VLOOKUP($D782,INDEX(データ蓄積!$A$16:$A$1015,MATCH($D782,データ蓄積!$A$16:$A$1015,0)):'データ蓄積'!$DB$1015,33,),0))</f>
        <v>0</v>
      </c>
      <c r="AQ782" s="366">
        <f t="shared" si="3330"/>
        <v>0</v>
      </c>
      <c r="AR782" s="358">
        <f>IF($F782="申請キャンセル",0,IFERROR(VLOOKUP($D782,INDEX(データ蓄積!$A$16:$A$1015,MATCH($D782,データ蓄積!$A$16:$A$1015,0)):'データ蓄積'!$DB$1015,32,),0))</f>
        <v>0</v>
      </c>
      <c r="AS782" s="367">
        <f>IF($F782="申請キャンセル",0,IFERROR(VLOOKUP($D782,INDEX(データ蓄積!$A$16:$A$1015,MATCH($D782,データ蓄積!$A$16:$A$1015,0)):'データ蓄積'!$DB$1015,34,),0))</f>
        <v>0</v>
      </c>
      <c r="AT782" s="358">
        <f t="shared" si="3692"/>
        <v>0</v>
      </c>
      <c r="AU782" s="357"/>
      <c r="AV782" s="356">
        <f>IF($F782="申請キャンセル",0,IFERROR(VLOOKUP($D782,INDEX(データ蓄積!$A$16:$A$1015,MATCH($D782,データ蓄積!$A$16:$A$1015,0)):'データ蓄積'!$DB$1015,36,),0))</f>
        <v>0</v>
      </c>
      <c r="AW782" s="366">
        <f t="shared" si="3331"/>
        <v>0</v>
      </c>
      <c r="AX782" s="358">
        <f>IF($F782="申請キャンセル",0,IFERROR(VLOOKUP($D782,INDEX(データ蓄積!$A$16:$A$1015,MATCH($D782,データ蓄積!$A$16:$A$1015,0)):'データ蓄積'!$DB$1015,35,),0))</f>
        <v>0</v>
      </c>
      <c r="AY782" s="367">
        <f>IF($F782="申請キャンセル",0,IFERROR(VLOOKUP($D782,INDEX(データ蓄積!$A$16:$A$1015,MATCH($D782,データ蓄積!$A$16:$A$1015,0)):'データ蓄積'!$DB$1015,37,),0))</f>
        <v>0</v>
      </c>
      <c r="AZ782" s="358">
        <f t="shared" si="3693"/>
        <v>0</v>
      </c>
      <c r="BA782" s="357"/>
      <c r="BB782" s="368">
        <f>+AK782+AQ782+AW782</f>
        <v>0</v>
      </c>
      <c r="BC782" s="358">
        <f t="shared" si="3992"/>
        <v>0</v>
      </c>
      <c r="BD782" s="367">
        <f t="shared" si="3992"/>
        <v>0</v>
      </c>
      <c r="BE782" s="361">
        <f t="shared" si="3992"/>
        <v>0</v>
      </c>
      <c r="BF782" s="369"/>
      <c r="BG782" s="356">
        <f>IF($F782="申請キャンセル",0,IF(H782="（○）",220,0))</f>
        <v>0</v>
      </c>
      <c r="BH782" s="359">
        <f>IF($F782="申請キャンセル",0,IF(H782="（○）",SUM(AK782+AQ782+AW782),0))</f>
        <v>0</v>
      </c>
      <c r="BI782" s="359">
        <f>IF($F782="申請キャンセル",0,IF(H782="（○）",SUM(AL782+AR782),0))</f>
        <v>0</v>
      </c>
      <c r="BJ782" s="359">
        <f t="shared" si="3333"/>
        <v>0</v>
      </c>
      <c r="BK782" s="361">
        <f>IF($W782="初 年 度",TRUNC((+BJ782-CB782),0),0)</f>
        <v>0</v>
      </c>
      <c r="BL782" s="46"/>
      <c r="BM782" s="356">
        <f t="shared" si="3777"/>
        <v>0</v>
      </c>
      <c r="BN782" s="357">
        <f t="shared" si="3777"/>
        <v>0</v>
      </c>
      <c r="BP782" s="125">
        <f t="shared" si="3335"/>
        <v>0</v>
      </c>
      <c r="BQ782" s="126">
        <f>ROUNDUP(BP782/2,0)</f>
        <v>0</v>
      </c>
      <c r="BR782" s="44"/>
      <c r="BS782" s="125">
        <f t="shared" si="3337"/>
        <v>0</v>
      </c>
      <c r="BT782" s="126">
        <f>ROUNDUP(BS782/2,0)</f>
        <v>0</v>
      </c>
      <c r="BU782" s="44"/>
      <c r="BV782" s="125">
        <f t="shared" si="3339"/>
        <v>0</v>
      </c>
      <c r="BW782" s="126">
        <f t="shared" si="3694"/>
        <v>0</v>
      </c>
      <c r="BX782" s="44"/>
      <c r="BY782" s="125">
        <f t="shared" si="3340"/>
        <v>0</v>
      </c>
      <c r="BZ782" s="126">
        <f>ROUNDUP(BY782/2,0)</f>
        <v>0</v>
      </c>
      <c r="CA782" s="44"/>
      <c r="CB782" s="125">
        <f t="shared" si="3342"/>
        <v>0</v>
      </c>
      <c r="CC782" s="126">
        <f>+CB782</f>
        <v>0</v>
      </c>
      <c r="CD782" s="44"/>
      <c r="CE782" s="370">
        <f>IF($F782="申請キャンセル",0,IF(CE783="","",CE783))</f>
        <v>0</v>
      </c>
      <c r="CF782" s="371">
        <f>IF($F782="申請キャンセル",0,IFERROR(VLOOKUP($D782,INDEX(データ蓄積!$A$16:$A$1015,MATCH($D782,データ蓄積!$A$16:$A$1015,0)):'データ蓄積'!$DB$1015,6,),0))</f>
        <v>0</v>
      </c>
      <c r="CG782" s="214" t="str">
        <f t="shared" si="3765"/>
        <v xml:space="preserve"> </v>
      </c>
      <c r="CH782" s="214" t="str">
        <f t="shared" si="3755"/>
        <v/>
      </c>
      <c r="CI782" s="214" t="str">
        <f>IF(CG782&gt;=CH782,"OK","下限本数を下回っています")</f>
        <v>OK</v>
      </c>
      <c r="CJ782" s="371">
        <f>IF($F782="申請キャンセル",0,IFERROR(VLOOKUP($D782,INDEX(データ蓄積!$A$16:$A$1015,MATCH($D782,データ蓄積!$A$16:$A$1015,0)):'データ蓄積'!$DB$1015,9,),0))</f>
        <v>0</v>
      </c>
      <c r="CK782" s="372">
        <f>IF($F782="申請キャンセル",0,IFERROR(VLOOKUP($D782,INDEX(データ蓄積!$A$16:$A$1015,MATCH($D782,データ蓄積!$A$16:$A$1015,0)):'データ蓄積'!$DB$1015,11,),0))</f>
        <v>0</v>
      </c>
      <c r="CL782" s="372">
        <f>IF($F782="申請キャンセル",0,IFERROR(VLOOKUP($D782,INDEX(データ蓄積!$A$16:$A$1015,MATCH($D782,データ蓄積!$A$16:$A$1015,0)):'データ蓄積'!$DB$1015,13,),0))</f>
        <v>0</v>
      </c>
      <c r="CM782" s="372">
        <f>IF($F782="申請キャンセル",0,IFERROR(VLOOKUP($D782,INDEX(データ蓄積!$A$16:$A$1015,MATCH($D782,データ蓄積!$A$16:$A$1015,0)):'データ蓄積'!$DB$1015,15,),0))</f>
        <v>0</v>
      </c>
      <c r="CN782" s="372">
        <f>IF($F782="申請キャンセル",0,IFERROR(VLOOKUP($D782,INDEX(データ蓄積!$A$16:$A$1015,MATCH($D782,データ蓄積!$A$16:$A$1015,0)):'データ蓄積'!$DB$1015,17,),0))</f>
        <v>0</v>
      </c>
      <c r="CO782" s="372">
        <f>IF($F782="申請キャンセル",0,IFERROR(VLOOKUP($D782,INDEX(データ蓄積!$A$16:$A$1015,MATCH($D782,データ蓄積!$A$16:$A$1015,0)):'データ蓄積'!$DB$1015,18,),0))</f>
        <v>0</v>
      </c>
      <c r="CP782" s="371">
        <f>IF($F782="申請キャンセル",0,IFERROR(VLOOKUP($D782,INDEX(データ蓄積!$A$16:$A$1015,MATCH($D782,データ蓄積!$A$16:$A$1015,0)):'データ蓄積'!$DB$1015,19,),0))</f>
        <v>0</v>
      </c>
      <c r="CQ782" s="372">
        <f>IF($F782="申請キャンセル",0,IFERROR(VLOOKUP($D782,INDEX(データ蓄積!$A$16:$A$1015,MATCH($D782,データ蓄積!$A$16:$A$1015,0)):'データ蓄積'!$DB$1015,24,),0))</f>
        <v>0</v>
      </c>
      <c r="CR782" s="99" t="str">
        <f>IF($F782="申請キャンセル",0,CONCATENATE(CS782,$CS$14,CT782,$CT$14,CU782,$CU$14))</f>
        <v>0年0月0日</v>
      </c>
      <c r="CS782" s="99">
        <f>IF($F782="申請キャンセル",0,IFERROR(VLOOKUP($D782,INDEX(データ蓄積!$A$16:$A$1015,MATCH($D782,データ蓄積!$A$16:$A$1015,0)):'データ蓄積'!$DB$1015,70,),0))</f>
        <v>0</v>
      </c>
      <c r="CT782" s="99">
        <f>IF($F782="申請キャンセル",0,IFERROR(VLOOKUP($D782,INDEX(データ蓄積!$A$16:$A$1015,MATCH($D782,データ蓄積!$A$16:$A$1015,0)):'データ蓄積'!$DB$1015,71,),0))</f>
        <v>0</v>
      </c>
      <c r="CU782" s="99">
        <f>IF($F782="申請キャンセル",0,IFERROR(VLOOKUP($D782,INDEX(データ蓄積!$A$16:$A$1015,MATCH($D782,データ蓄積!$A$16:$A$1015,0)):'データ蓄積'!$DB$1015,72,),0))</f>
        <v>0</v>
      </c>
      <c r="CV782" s="99" t="str">
        <f>IF($F782="申請キャンセル",0,CONCATENATE(CW782,$CW$14,CX782,$CX$14,CY782,$CY$14))</f>
        <v>0年0月0日</v>
      </c>
      <c r="CW782" s="99">
        <f>IF($F782="申請キャンセル",0,IFERROR(VLOOKUP($D782,INDEX(データ蓄積!$A$16:$A$1015,MATCH($D782,データ蓄積!$A$16:$A$1015,0)):'データ蓄積'!$DB$1015,73,),0))</f>
        <v>0</v>
      </c>
      <c r="CX782" s="99">
        <f>IF($F782="申請キャンセル",0,IFERROR(VLOOKUP($D782,INDEX(データ蓄積!$A$16:$A$1015,MATCH($D782,データ蓄積!$A$16:$A$1015,0)):'データ蓄積'!$DB$1015,74,),0))</f>
        <v>0</v>
      </c>
      <c r="CY782" s="99">
        <f>IF($F782="申請キャンセル",0,IFERROR(VLOOKUP($D782,INDEX(データ蓄積!$A$16:$A$1015,MATCH($D782,データ蓄積!$A$16:$A$1015,0)):'データ蓄積'!$DB$1015,75,),0))</f>
        <v>0</v>
      </c>
      <c r="CZ782" s="211">
        <f>IF($F782="申請キャンセル",0,IFERROR(VLOOKUP($D782,INDEX(データ蓄積!$A$16:$A$1015,MATCH($D782,データ蓄積!$A$16:$A$1015,0)):'データ蓄積'!$CF$1015,84,),0))</f>
        <v>0</v>
      </c>
      <c r="DA782" s="211">
        <f>IF($F782="申請キャンセル",0,IFERROR(VLOOKUP($D782,INDEX(データ蓄積!$A$16:$A$1015,MATCH($D782,データ蓄積!$A$16:$A$1015,0)):'データ蓄積'!$CG$1015,85,),0))</f>
        <v>0</v>
      </c>
      <c r="DB782" s="211">
        <f>IF($F782="申請キャンセル",0,IFERROR(VLOOKUP($D782,INDEX(データ蓄積!$A$16:$A$1015,MATCH($D782,データ蓄積!$A$16:$A$1015,0)):'データ蓄積'!$CH$1015,86,),0))</f>
        <v>0</v>
      </c>
      <c r="DC782" s="211"/>
      <c r="DD782" s="204">
        <f>IF($F782="申請キャンセル",0,IFERROR(VLOOKUP($D782,INDEX(データ蓄積!$A$16:$A$1015,MATCH($D782,データ蓄積!$A$16:$A$1015,0)):'データ蓄積'!$CN$1015,91,),0))</f>
        <v>0</v>
      </c>
      <c r="DE782" s="204">
        <f>IF($F782="申請キャンセル",0,IFERROR(VLOOKUP($D782,INDEX(データ蓄積!$A$16:$A$1015,MATCH($D782,データ蓄積!$A$16:$A$1015,0)):'データ蓄積'!$CN$1015,92,),0))</f>
        <v>0</v>
      </c>
    </row>
    <row r="783" spans="1:109" ht="18.75" customHeight="1" x14ac:dyDescent="0.15">
      <c r="A783" s="373">
        <f>IFERROR(VLOOKUP($D783,INDEX(データ蓄積!$A$16:$A$1015,MATCH($D783,データ蓄積!$A$16:$A$1015,0)+1):'データ蓄積'!$BI$1015,3,),0)</f>
        <v>0</v>
      </c>
      <c r="B783" s="374">
        <f>IFERROR(VLOOKUP($D783,INDEX(データ蓄積!$A$16:$A$1015,MATCH($D783,データ蓄積!$A$16:$A$1015,0)+1):'データ蓄積'!$BI$1015,4,),0)</f>
        <v>0</v>
      </c>
      <c r="C783" s="375">
        <f>IFERROR(VLOOKUP($D783,INDEX(データ蓄積!$A$16:$A$1015,MATCH($D783,データ蓄積!$A$16:$A$1015,0)+1):'データ蓄積'!$BI$1015,5,),0)</f>
        <v>0</v>
      </c>
      <c r="D783" s="373">
        <f t="shared" si="3978"/>
        <v>384</v>
      </c>
      <c r="E783" s="347">
        <f>IFERROR(VLOOKUP($D783,INDEX(データ蓄積!$A$16:$A$1015,MATCH($D783,データ蓄積!$A$16:$A$1015,0)+1):'データ蓄積'!$BI$1015,2,),0)</f>
        <v>0</v>
      </c>
      <c r="F783" s="376">
        <f>IFERROR(VLOOKUP($D783,INDEX(データ蓄積!$A$16:$A$1015,MATCH($D783,データ蓄積!$A$16:$A$1015,0)+1):'データ蓄積'!$CD$1015,82,),0)</f>
        <v>0</v>
      </c>
      <c r="G783" s="377">
        <f>IF($F782="申請キャンセル",0,IFERROR(VLOOKUP($D783,INDEX(データ蓄積!$A$16:$A$1015,MATCH($D783,データ蓄積!$A$16:$A$1015,0)+1):'データ蓄積'!$BI$1015,8,),0))</f>
        <v>0</v>
      </c>
      <c r="H783" s="347">
        <f>IF($F782="申請キャンセル",0,IFERROR(VLOOKUP($D783,INDEX(データ蓄積!$A$16:$A$1015,MATCH($D783,データ蓄積!$A$16:$A$1015,0)+1):'データ蓄積'!$BI$1015,10,),0))</f>
        <v>0</v>
      </c>
      <c r="I783" s="378" t="str">
        <f>IF($F782="申請キャンセル","",LEFT(IFERROR(VLOOKUP($D783,INDEX(データ蓄積!$A$16:$A$1015,MATCH($D783,データ蓄積!$A$16:$A$1015,0)+1):'データ蓄積'!$CH$1015,84,),""),2))</f>
        <v/>
      </c>
      <c r="J783" s="347" t="str">
        <f>IF($F782="申請キャンセル","",LEFT(IFERROR(VLOOKUP($D783,INDEX(データ蓄積!$A$16:$A$1015,MATCH($D782,データ蓄積!$A$16:$A$1015,0)+1):'データ蓄積'!$CL$1015,86,),""),2))</f>
        <v/>
      </c>
      <c r="K783" s="379">
        <f>IF($F782="申請キャンセル",0,IFERROR(VLOOKUP($D783,INDEX(データ蓄積!$A$16:$A$1015,MATCH($D783,データ蓄積!$A$16:$A$1015,0)+1):'データ蓄積'!$CO$1015,90,),0))</f>
        <v>0</v>
      </c>
      <c r="L783" s="374">
        <f t="shared" ref="L783" si="3999">IF(G783=0,0,IF($F783="申請キャンセル",0,IF(K783="","","〇")))</f>
        <v>0</v>
      </c>
      <c r="M783" s="380">
        <f>IF($F782="申請キャンセル",0,IFERROR(VLOOKUP($D783,INDEX(データ蓄積!$A$16:$A$1015,MATCH($D783,データ蓄積!$A$16:$A$1015,0)+1):'データ蓄積'!$BI$1015,14,),0))</f>
        <v>0</v>
      </c>
      <c r="N783" s="381">
        <f>IF($F782="申請キャンセル",0,IFERROR(VLOOKUP($D783,INDEX(データ蓄積!$A$16:$A$1015,MATCH($D783,データ蓄積!$A$16:$A$1015,0)+1):'データ蓄積'!$BI$1015,16,),0))</f>
        <v>0</v>
      </c>
      <c r="O783" s="382">
        <f>IF($F782="申請キャンセル",0,IFERROR(VLOOKUP($D783,INDEX(データ蓄積!$A$16:$A$1015,MATCH($D783,データ蓄積!$A$16:$A$1015,0)+1):'データ蓄積'!$BI$1015,20,),0))</f>
        <v>0</v>
      </c>
      <c r="P783" s="383">
        <f>IF($F782="申請キャンセル",0,IFERROR(VLOOKUP($D783,INDEX(データ蓄積!$A$16:$A$1015,MATCH($D783,データ蓄積!$A$16:$A$1015,0)+1):'データ蓄積'!$BI$1015,21,),0))</f>
        <v>0</v>
      </c>
      <c r="Q783" s="383">
        <f>IF($F782="申請キャンセル",0,IFERROR(VLOOKUP($D783,INDEX(データ蓄積!$A$16:$A$1015,MATCH($D783,データ蓄積!$A$16:$A$1015,0)+1):'データ蓄積'!$BI$1015,23,),0))</f>
        <v>0</v>
      </c>
      <c r="R783" s="384">
        <f>IF($F782="申請キャンセル",0,IFERROR(VLOOKUP($D783,INDEX(データ蓄積!$A$16:$A$1015,MATCH($D783,データ蓄積!$A$16:$A$1015,0)+1):'データ蓄積'!$CO$1015,92,),0))</f>
        <v>0</v>
      </c>
      <c r="S783" s="385">
        <f>IF($F782="申請キャンセル",0,IFERROR(VLOOKUP($D783,INDEX(データ蓄積!$A$16:$A$1015,MATCH($D783,データ蓄積!$A$16:$A$1015,0)+1):'データ蓄積'!$BI$1015,22,),0))</f>
        <v>0</v>
      </c>
      <c r="T783" s="386" t="str">
        <f>IF($F782="申請キャンセル",0,IF((AJ783+AP783)&gt;0,ROUNDDOWN((AJ783+AP783)/(AL783+AR783),4)*1000," "))</f>
        <v xml:space="preserve"> </v>
      </c>
      <c r="U783" s="387" t="str">
        <f>IF($F783="申請キャンセル",0,IFERROR(IF(AJ783+AP783=0,"",VLOOKUP(Q783,Sheet1!$B$4:$C$64,2,0)),0))</f>
        <v/>
      </c>
      <c r="V783" s="388">
        <f>IF($F782="申請キャンセル",0,IFERROR(VLOOKUP($D783,INDEX(データ蓄積!$A$16:$A$1015,MATCH($D783,データ蓄積!$A$16:$A$1015,0)+1):'データ蓄積'!$BI$1015,12,),0))</f>
        <v>0</v>
      </c>
      <c r="W783" s="389">
        <f>IF($F782="申請キャンセル",0,IFERROR(VLOOKUP($D783,INDEX(データ蓄積!$A$16:$A$1015,MATCH($D783,データ蓄積!$A$16:$A$1015,0)+1):'データ蓄積'!$BI$1015,25,),0))</f>
        <v>0</v>
      </c>
      <c r="X783" s="383">
        <f>IF($F782="申請キャンセル",0,IFERROR(VLOOKUP($D783,INDEX(データ蓄積!$A$16:$A$1015,MATCH($D783,データ蓄積!$A$16:$A$1015,0)+1):'データ蓄積'!$DB$1015,27,),0))</f>
        <v>0</v>
      </c>
      <c r="Y783" s="390">
        <f t="shared" si="3326"/>
        <v>0</v>
      </c>
      <c r="Z783" s="383">
        <f>IF($F782="申請キャンセル",0,IFERROR(VLOOKUP($D783,INDEX(データ蓄積!$A$16:$A$1015,MATCH($D783,データ蓄積!$A$16:$A$1015,0)+1):'データ蓄積'!$DB$1015,26,),0))</f>
        <v>0</v>
      </c>
      <c r="AA783" s="383">
        <f>IF($F782="申請キャンセル",0,IFERROR(VLOOKUP($D783,INDEX(データ蓄積!$A$16:$A$1015,MATCH($D783,データ蓄積!$A$16:$A$1015,0)+1):'データ蓄積'!$DB$1015,28,),0))</f>
        <v>0</v>
      </c>
      <c r="AB783" s="385">
        <f t="shared" ref="AB783" si="4000">IF($W783="初 年 度",TRUNC((+AA783-BP783)/2,0),0)</f>
        <v>0</v>
      </c>
      <c r="AC783" s="381"/>
      <c r="AD783" s="380">
        <f>IF($F782="申請キャンセル",0,IFERROR(VLOOKUP($D783,INDEX(データ蓄積!$A$16:$A$1015,MATCH($D783,データ蓄積!$A$16:$A$1015,0)+1):'データ蓄積'!$DB$1015,30,),0))</f>
        <v>0</v>
      </c>
      <c r="AE783" s="383">
        <f t="shared" si="3328"/>
        <v>0</v>
      </c>
      <c r="AF783" s="383">
        <f>IF($F782="申請キャンセル",0,IFERROR(VLOOKUP($D783,INDEX(データ蓄積!$A$16:$A$1015,MATCH($D783,データ蓄積!$A$16:$A$1015,0)+1):'データ蓄積'!$DB$1015,29,),0))</f>
        <v>0</v>
      </c>
      <c r="AG783" s="383">
        <f>IF($F782="申請キャンセル",0,IFERROR(VLOOKUP($D783,INDEX(データ蓄積!$A$16:$A$1015,MATCH($D783,データ蓄積!$A$16:$A$1015,0)+1):'データ蓄積'!$DB$1015,31,),0))</f>
        <v>0</v>
      </c>
      <c r="AH783" s="383">
        <f t="shared" si="3691"/>
        <v>0</v>
      </c>
      <c r="AI783" s="381"/>
      <c r="AJ783" s="385">
        <f t="shared" ref="AJ783" si="4001">+X783+AD783</f>
        <v>0</v>
      </c>
      <c r="AK783" s="390">
        <f t="shared" si="3970"/>
        <v>0</v>
      </c>
      <c r="AL783" s="383">
        <f t="shared" si="3970"/>
        <v>0</v>
      </c>
      <c r="AM783" s="383">
        <f t="shared" si="3970"/>
        <v>0</v>
      </c>
      <c r="AN783" s="385">
        <f t="shared" si="3970"/>
        <v>0</v>
      </c>
      <c r="AO783" s="381"/>
      <c r="AP783" s="383">
        <f>IF($F782="申請キャンセル",0,IFERROR(VLOOKUP($D783,INDEX(データ蓄積!$A$16:$A$1015,MATCH($D783,データ蓄積!$A$16:$A$1015,0)+1):'データ蓄積'!$DB$1015,33,),0))</f>
        <v>0</v>
      </c>
      <c r="AQ783" s="390">
        <f t="shared" si="3330"/>
        <v>0</v>
      </c>
      <c r="AR783" s="383">
        <f>IF($F782="申請キャンセル",0,IFERROR(VLOOKUP($D783,INDEX(データ蓄積!$A$16:$A$1015,MATCH($D783,データ蓄積!$A$16:$A$1015,0)+1):'データ蓄積'!$DB$1015,32,),0))</f>
        <v>0</v>
      </c>
      <c r="AS783" s="383">
        <f>IF($F782="申請キャンセル",0,IFERROR(VLOOKUP($D783,INDEX(データ蓄積!$A$16:$A$1015,MATCH($D783,データ蓄積!$A$16:$A$1015,0)+1):'データ蓄積'!$DB$1015,34,),0))</f>
        <v>0</v>
      </c>
      <c r="AT783" s="385">
        <f t="shared" si="3692"/>
        <v>0</v>
      </c>
      <c r="AU783" s="381"/>
      <c r="AV783" s="383">
        <f>IF($F782="申請キャンセル",0,IFERROR(VLOOKUP($D783,INDEX(データ蓄積!$A$16:$A$1015,MATCH($D783,データ蓄積!$A$16:$A$1015,0)+1):'データ蓄積'!$DB$1015,36,),0))</f>
        <v>0</v>
      </c>
      <c r="AW783" s="390">
        <f t="shared" si="3331"/>
        <v>0</v>
      </c>
      <c r="AX783" s="383">
        <f>IF($F782="申請キャンセル",0,IFERROR(VLOOKUP($D783,INDEX(データ蓄積!$A$16:$A$1015,MATCH($D783,データ蓄積!$A$16:$A$1015,0)+1):'データ蓄積'!$DB$1015,35,),0))</f>
        <v>0</v>
      </c>
      <c r="AY783" s="383">
        <f>IF($F782="申請キャンセル",0,IFERROR(VLOOKUP($D783,INDEX(データ蓄積!$A$16:$A$1015,MATCH($D783,データ蓄積!$A$16:$A$1015,0)+1):'データ蓄積'!$DB$1015,37,),0))</f>
        <v>0</v>
      </c>
      <c r="AZ783" s="385">
        <f t="shared" si="3693"/>
        <v>0</v>
      </c>
      <c r="BA783" s="381"/>
      <c r="BB783" s="391">
        <f t="shared" ref="BB783" si="4002">+AK783+AQ783+AW783</f>
        <v>0</v>
      </c>
      <c r="BC783" s="383">
        <f t="shared" si="3992"/>
        <v>0</v>
      </c>
      <c r="BD783" s="383">
        <f t="shared" si="3992"/>
        <v>0</v>
      </c>
      <c r="BE783" s="392">
        <f t="shared" si="3992"/>
        <v>0</v>
      </c>
      <c r="BF783" s="369"/>
      <c r="BG783" s="380">
        <f>IF($F782="申請キャンセル",0,IF(H783="（○）",220,0))</f>
        <v>0</v>
      </c>
      <c r="BH783" s="385">
        <f>IF($F782="申請キャンセル",0,IF(H783="（○）",SUM(AK783+AQ783+AW783),0))</f>
        <v>0</v>
      </c>
      <c r="BI783" s="383">
        <f>IF($F782="申請キャンセル",0,IF(H783="（○）",SUM(AL783+AR783),0))</f>
        <v>0</v>
      </c>
      <c r="BJ783" s="383">
        <f t="shared" si="3333"/>
        <v>0</v>
      </c>
      <c r="BK783" s="392">
        <f t="shared" ref="BK783" si="4003">IF($W783="初 年 度",TRUNC((+BJ783-CB783),0),0)</f>
        <v>0</v>
      </c>
      <c r="BL783" s="46"/>
      <c r="BM783" s="380">
        <f t="shared" si="3777"/>
        <v>0</v>
      </c>
      <c r="BN783" s="381">
        <f t="shared" si="3777"/>
        <v>0</v>
      </c>
      <c r="BP783" s="127">
        <f t="shared" si="3335"/>
        <v>0</v>
      </c>
      <c r="BQ783" s="128">
        <f t="shared" ref="BQ783" si="4004">ROUNDUP(BP783/2,0)</f>
        <v>0</v>
      </c>
      <c r="BR783" s="45"/>
      <c r="BS783" s="127">
        <f t="shared" si="3337"/>
        <v>0</v>
      </c>
      <c r="BT783" s="128">
        <f t="shared" ref="BT783" si="4005">ROUNDUP(BS783/2,0)</f>
        <v>0</v>
      </c>
      <c r="BU783" s="45"/>
      <c r="BV783" s="127">
        <f t="shared" si="3339"/>
        <v>0</v>
      </c>
      <c r="BW783" s="128">
        <f t="shared" si="3694"/>
        <v>0</v>
      </c>
      <c r="BX783" s="45"/>
      <c r="BY783" s="127">
        <f t="shared" si="3340"/>
        <v>0</v>
      </c>
      <c r="BZ783" s="128">
        <f t="shared" ref="BZ783" si="4006">ROUNDUP(BY783/2,0)</f>
        <v>0</v>
      </c>
      <c r="CA783" s="45"/>
      <c r="CB783" s="127">
        <f t="shared" si="3342"/>
        <v>0</v>
      </c>
      <c r="CC783" s="128">
        <f t="shared" ref="CC783" si="4007">+CB783</f>
        <v>0</v>
      </c>
      <c r="CD783" s="45"/>
      <c r="CE783" s="370">
        <f>IF($F782="申請キャンセル",0,IFERROR(VLOOKUP($D783,INDEX(データ蓄積!$A$16:$A$1015,MATCH($D783,データ蓄積!$A$16:$A$1015,0)+1):'データ蓄積'!$DB$1015,83,),0))</f>
        <v>0</v>
      </c>
      <c r="CF783" s="371">
        <f>IF($F782="申請キャンセル",0,IFERROR(VLOOKUP($D783,INDEX(データ蓄積!$A$16:$A$1015,MATCH($D783,データ蓄積!$A$16:$A$1015,0)+1):'データ蓄積'!$DB$1015,6,),0))</f>
        <v>0</v>
      </c>
      <c r="CG783" s="214" t="str">
        <f t="shared" si="3765"/>
        <v xml:space="preserve"> </v>
      </c>
      <c r="CH783" s="214" t="str">
        <f t="shared" si="3755"/>
        <v/>
      </c>
      <c r="CI783" s="214" t="str">
        <f t="shared" ref="CI783" si="4008">IF(CG783&gt;=CH783,"OK","下限本数を下回っています")</f>
        <v>OK</v>
      </c>
      <c r="CJ783" s="371">
        <f>IF($F782="申請キャンセル",0,IFERROR(VLOOKUP($D783,INDEX(データ蓄積!$A$16:$A$1015,MATCH($D783,データ蓄積!$A$16:$A$1015,0)+1):'データ蓄積'!$DB$1015,9,),0))</f>
        <v>0</v>
      </c>
      <c r="CK783" s="372">
        <f>IF($F782="申請キャンセル",0,IFERROR(VLOOKUP($D783,INDEX(データ蓄積!$A$16:$A$1015,MATCH($D783,データ蓄積!$A$16:$A$1015,0)+1):'データ蓄積'!$DB$1015,11,),0))</f>
        <v>0</v>
      </c>
      <c r="CL783" s="372">
        <f>IF($F782="申請キャンセル",0,IFERROR(VLOOKUP($D783,INDEX(データ蓄積!$A$16:$A$1015,MATCH($D783,データ蓄積!$A$16:$A$1015,0)+1):'データ蓄積'!$DB$1015,13,),0))</f>
        <v>0</v>
      </c>
      <c r="CM783" s="372">
        <f>IF($F782="申請キャンセル",0,IFERROR(VLOOKUP($D783,INDEX(データ蓄積!$A$16:$A$1015,MATCH($D783,データ蓄積!$A$16:$A$1015,0)+1):'データ蓄積'!$DB$1015,15,),0))</f>
        <v>0</v>
      </c>
      <c r="CN783" s="372">
        <f>IF($F782="申請キャンセル",0,IFERROR(VLOOKUP($D783,INDEX(データ蓄積!$A$16:$A$1015,MATCH($D783,データ蓄積!$A$16:$A$1015,0)+1):'データ蓄積'!$DB$1015,17,),0))</f>
        <v>0</v>
      </c>
      <c r="CO783" s="372">
        <f>IF($F782="申請キャンセル",0,IFERROR(VLOOKUP($D783,INDEX(データ蓄積!$A$16:$A$1015,MATCH($D783,データ蓄積!$A$16:$A$1015,0)+1):'データ蓄積'!$DB$1015,18,),0))</f>
        <v>0</v>
      </c>
      <c r="CP783" s="371">
        <f>IF($F782="申請キャンセル",0,IFERROR(VLOOKUP($D783,INDEX(データ蓄積!$A$16:$A$1015,MATCH($D783,データ蓄積!$A$16:$A$1015,0)+1):'データ蓄積'!$DB$1015,19,),0))</f>
        <v>0</v>
      </c>
      <c r="CQ783" s="372">
        <f>IF($F782="申請キャンセル",0,IFERROR(VLOOKUP($D783,INDEX(データ蓄積!$A$16:$A$1015,MATCH($D783,データ蓄積!$A$16:$A$1015,0)+1):'データ蓄積'!$DB$1015,24,),0))</f>
        <v>0</v>
      </c>
      <c r="CR783" s="99" t="str">
        <f>IF($F782="申請キャンセル",0,CONCATENATE(CS783,$CS$14,CT783,$CT$14,CU783,$CU$14))</f>
        <v>0年0月0日</v>
      </c>
      <c r="CS783" s="99">
        <f>IF($F782="申請キャンセル",0,IFERROR(VLOOKUP($D783,INDEX(データ蓄積!$A$16:$A$1015,MATCH($D783,データ蓄積!$A$16:$A$1015,0)+1):'データ蓄積'!$DB$1015,70,),0))</f>
        <v>0</v>
      </c>
      <c r="CT783" s="99">
        <f>IF($F782="申請キャンセル",0,IFERROR(VLOOKUP($D783,INDEX(データ蓄積!$A$16:$A$1015,MATCH($D783,データ蓄積!$A$16:$A$1015,0)+1):'データ蓄積'!$DB$1015,71,),0))</f>
        <v>0</v>
      </c>
      <c r="CU783" s="99">
        <f>IF($F782="申請キャンセル",0,IFERROR(VLOOKUP($D783,INDEX(データ蓄積!$A$16:$A$1015,MATCH($D783,データ蓄積!$A$16:$A$1015,0)+1):'データ蓄積'!$DB$1015,72,),0))</f>
        <v>0</v>
      </c>
      <c r="CV783" s="99" t="str">
        <f>IF($F782="申請キャンセル",0,CONCATENATE(CW783,$CW$14,CX783,$CX$14,CY783,$CY$14))</f>
        <v>0年0月0日</v>
      </c>
      <c r="CW783" s="99">
        <f>IF($F782="申請キャンセル",0,IFERROR(VLOOKUP($D783,INDEX(データ蓄積!$A$16:$A$1015,MATCH($D783,データ蓄積!$A$16:$A$1015,0)+1):'データ蓄積'!$DB$1015,73,),0))</f>
        <v>0</v>
      </c>
      <c r="CX783" s="99">
        <f>IF($F782="申請キャンセル",0,IFERROR(VLOOKUP($D783,INDEX(データ蓄積!$A$16:$A$1015,MATCH($D783,データ蓄積!$A$16:$A$1015,0)+1):'データ蓄積'!$DB$1015,74,),0))</f>
        <v>0</v>
      </c>
      <c r="CY783" s="99">
        <f>IF($F782="申請キャンセル",0,IFERROR(VLOOKUP($D783,INDEX(データ蓄積!$A$16:$A$1015,MATCH($D783,データ蓄積!$A$16:$A$1015,0)+1):'データ蓄積'!$DB$1015,75,),0))</f>
        <v>0</v>
      </c>
      <c r="CZ783" s="211">
        <f>IF($F782="申請キャンセル",0,IFERROR(VLOOKUP($D783,INDEX(データ蓄積!$A$16:$A$1015,MATCH($D783,データ蓄積!$A$16:$A$1015,0)+1):'データ蓄積'!$CF$1015,84,),0))</f>
        <v>0</v>
      </c>
      <c r="DA783" s="211">
        <f>IF($F782="申請キャンセル",0,IFERROR(VLOOKUP($D783,INDEX(データ蓄積!$A$16:$A$1015,MATCH($D783,データ蓄積!$A$16:$A$1015,0)+1):'データ蓄積'!$CG$1015,85,),0))</f>
        <v>0</v>
      </c>
      <c r="DB783" s="211">
        <f>IF($F782="申請キャンセル",0,IFERROR(VLOOKUP($D783,INDEX(データ蓄積!$A$16:$A$1015,MATCH($D783,データ蓄積!$A$16:$A$1015,0)+1):'データ蓄積'!$CH$1015,86,),0))</f>
        <v>0</v>
      </c>
      <c r="DC783" s="211"/>
      <c r="DD783" s="204">
        <f>IF($F782="申請キャンセル",0,IFERROR(VLOOKUP($D783,INDEX(データ蓄積!$A$16:$A$1015,MATCH($D783,データ蓄積!$A$16:$A$1015,0)+1):'データ蓄積'!$CN$1015,91,),0))</f>
        <v>0</v>
      </c>
      <c r="DE783" s="204">
        <f>IF($F782="申請キャンセル",0,IFERROR(VLOOKUP($D783,INDEX(データ蓄積!$A$16:$A$1015,MATCH($D783,データ蓄積!$A$16:$A$1015,0)+1):'データ蓄積'!$CN$1015,92,),0))</f>
        <v>0</v>
      </c>
    </row>
    <row r="784" spans="1:109" ht="18.75" customHeight="1" x14ac:dyDescent="0.15">
      <c r="A784" s="349">
        <f>IFERROR(VLOOKUP($D784,INDEX(データ蓄積!$A$16:$A$1015,MATCH($D784,データ蓄積!$A$16:$A$1015,0)):'データ蓄積'!$BI$1015,3,),0)</f>
        <v>0</v>
      </c>
      <c r="B784" s="350">
        <f>IFERROR(VLOOKUP($D784,INDEX(データ蓄積!$A$16:$A$1015,MATCH($D784,データ蓄積!$A$16:$A$1015,0)):'データ蓄積'!$BI$1015,4,),0)</f>
        <v>0</v>
      </c>
      <c r="C784" s="349">
        <f>IFERROR(VLOOKUP($D784,INDEX(データ蓄積!$A$16:$A$1015,MATCH($D784,データ蓄積!$A$16:$A$1015,0)):'データ蓄積'!$BI$1015,5,),0)</f>
        <v>0</v>
      </c>
      <c r="D784" s="349">
        <f t="shared" si="3978"/>
        <v>385</v>
      </c>
      <c r="E784" s="351">
        <f>IFERROR(VLOOKUP($D784,INDEX(データ蓄積!$A$16:$A$1015,MATCH($D784,データ蓄積!$A$16:$A$1015,0)):'データ蓄積'!$BI$1015,2,),0)</f>
        <v>0</v>
      </c>
      <c r="F784" s="352">
        <f>IFERROR(VLOOKUP($D784,INDEX(データ蓄積!$A$16:$A$1015,MATCH($D784,データ蓄積!$A$16:$A$1015,0)):'データ蓄積'!$CD$1015,82,),0)</f>
        <v>0</v>
      </c>
      <c r="G784" s="353">
        <f>IF($F784="申請キャンセル",0,IFERROR(VLOOKUP($D784,INDEX(データ蓄積!$A$16:$A$1015,MATCH($D784,データ蓄積!$A$16:$A$1015,0)):'データ蓄積'!$BI$1015,8,),0))</f>
        <v>0</v>
      </c>
      <c r="H784" s="346">
        <f>IF($F784="申請キャンセル",0,IFERROR(VLOOKUP($D784,INDEX(データ蓄積!$A$16:$A$1015,MATCH($D784,データ蓄積!$A$16:$A$1015,0)):'データ蓄積'!$BI$1015,10,),0))</f>
        <v>0</v>
      </c>
      <c r="I784" s="354" t="str">
        <f>IF($F784="申請キャンセル","",LEFT(IFERROR(VLOOKUP($D784,INDEX(データ蓄積!$A$16:$A$1015,MATCH($D784,データ蓄積!$A$16:$A$1015,0)):'データ蓄積'!$CH$1015,84,),""),2))</f>
        <v/>
      </c>
      <c r="J784" s="346" t="str">
        <f>IF($F784="申請キャンセル","",LEFT(IFERROR(VLOOKUP($D784,INDEX(データ蓄積!$A$16:$A$1015,MATCH($D784,データ蓄積!$A$16:$A$1015,0)):'データ蓄積'!$CL$1015,86,),""),2))</f>
        <v/>
      </c>
      <c r="K784" s="355">
        <f>IF($F784="申請キャンセル",0,IFERROR(VLOOKUP($D784,INDEX(データ蓄積!$A$16:$A$1015,MATCH($D784,データ蓄積!$A$16:$A$1015,0)):'データ蓄積'!$CO$1015,90,),0))</f>
        <v>0</v>
      </c>
      <c r="L784" s="350">
        <f>IF(G784=0,0,IF($F784="申請キャンセル",0,IF(K784="","","〇")))</f>
        <v>0</v>
      </c>
      <c r="M784" s="356">
        <f>IF($F784="申請キャンセル",0,IFERROR(VLOOKUP($D784,INDEX(データ蓄積!$A$16:$A$1015,MATCH($D784,データ蓄積!$A$16:$A$1015,0)):'データ蓄積'!$BI$1015,14,),))</f>
        <v>0</v>
      </c>
      <c r="N784" s="357">
        <f>IF($F784="申請キャンセル",0,IFERROR(VLOOKUP($D784,INDEX(データ蓄積!$A$16:$A$1015,MATCH($D784,データ蓄積!$A$16:$A$1015,0)):'データ蓄積'!$BI$1015,16,),0))</f>
        <v>0</v>
      </c>
      <c r="O784" s="356">
        <f>IF($F784="申請キャンセル",0,IFERROR(VLOOKUP($D784,INDEX(データ蓄積!$A$16:$A$1015,MATCH($D784,データ蓄積!$A$16:$A$1015,0)):'データ蓄積'!$BI$1015,20,),0))</f>
        <v>0</v>
      </c>
      <c r="P784" s="358">
        <f>IF($F784="申請キャンセル",0,IFERROR(VLOOKUP($D784,INDEX(データ蓄積!$A$16:$A$1015,MATCH($D784,データ蓄積!$A$16:$A$1015,0)):'データ蓄積'!$BI$1015,21,),0))</f>
        <v>0</v>
      </c>
      <c r="Q784" s="359">
        <f>IF($F784="申請キャンセル",0,IFERROR(VLOOKUP($D784,INDEX(データ蓄積!$A$16:$A$1015,MATCH($D784,データ蓄積!$A$16:$A$1015,0)):'データ蓄積'!$BI$1015,23,),0))</f>
        <v>0</v>
      </c>
      <c r="R784" s="360">
        <f>IF($F784="申請キャンセル",0,IFERROR(VLOOKUP($D784,INDEX(データ蓄積!$A$16:$A$1015,MATCH($D784,データ蓄積!$A$16:$A$1015,0)):'データ蓄積'!$CO$1015,92,),0))</f>
        <v>0</v>
      </c>
      <c r="S784" s="361">
        <f>IF($F784="申請キャンセル",0,IFERROR(VLOOKUP($D784,INDEX(データ蓄積!$A$16:$A$1015,MATCH($D784,データ蓄積!$A$16:$A$1015,0)):'データ蓄積'!$BI$1015,22,),0))</f>
        <v>0</v>
      </c>
      <c r="T784" s="362" t="str">
        <f>IF($F784="申請キャンセル",0,IF((AJ784+AP784)&gt;0,ROUNDDOWN((AJ784+AP784)/(AL784+AR784),4)*1000," "))</f>
        <v xml:space="preserve"> </v>
      </c>
      <c r="U784" s="363" t="str">
        <f>IF($F784="申請キャンセル",0,IFERROR(IF(AJ784+AP784=0,"",VLOOKUP(Q784,Sheet1!$B$4:$C$64,2,0)),0))</f>
        <v/>
      </c>
      <c r="V784" s="364">
        <f>IF($F784="申請キャンセル",0,IFERROR(VLOOKUP($D784,INDEX(データ蓄積!$A$16:$A$1015,MATCH($D784,データ蓄積!$A$16:$A$1015,0)):'データ蓄積'!$BI$1015,12,),0))</f>
        <v>0</v>
      </c>
      <c r="W784" s="365">
        <f>IF($F784="申請キャンセル",0,IFERROR(VLOOKUP($D784,INDEX(データ蓄積!$A$16:$A$1015,MATCH($D784,データ蓄積!$A$16:$A$1015,0)):'データ蓄積'!$BI$1015,25,),0))</f>
        <v>0</v>
      </c>
      <c r="X784" s="356">
        <f>IF($F784="申請キャンセル",0,IFERROR(VLOOKUP($D784,INDEX(データ蓄積!$A$16:$A$1015,MATCH($D784,データ蓄積!$A$16:$A$1015,0)):'データ蓄積'!$DB$1015,27,),0))</f>
        <v>0</v>
      </c>
      <c r="Y784" s="366">
        <f t="shared" si="3326"/>
        <v>0</v>
      </c>
      <c r="Z784" s="358">
        <f>IF($F784="申請キャンセル",0,IFERROR(VLOOKUP($D784,INDEX(データ蓄積!$A$16:$A$1015,MATCH($D784,データ蓄積!$A$16:$A$1015,0)):'データ蓄積'!$DB$1015,26,),0))</f>
        <v>0</v>
      </c>
      <c r="AA784" s="367">
        <f>IF($F784="申請キャンセル",0,IFERROR(VLOOKUP($D784,INDEX(データ蓄積!$A$16:$A$1015,MATCH($D784,データ蓄積!$A$16:$A$1015,0)):'データ蓄積'!$DB$1015,28,),0))</f>
        <v>0</v>
      </c>
      <c r="AB784" s="358">
        <f>IF($W784="初 年 度",TRUNC((+AA784-BP784)/2,0),0)</f>
        <v>0</v>
      </c>
      <c r="AC784" s="357"/>
      <c r="AD784" s="356">
        <f>IF($F784="申請キャンセル",0,IFERROR(VLOOKUP($D784,INDEX(データ蓄積!$A$16:$A$1015,MATCH($D784,データ蓄積!$A$16:$A$1015,0)):'データ蓄積'!$DB$1015,30,),0))</f>
        <v>0</v>
      </c>
      <c r="AE784" s="359">
        <f t="shared" si="3328"/>
        <v>0</v>
      </c>
      <c r="AF784" s="359">
        <f>IF($F784="申請キャンセル",0,IFERROR(VLOOKUP($D784,INDEX(データ蓄積!$A$16:$A$1015,MATCH($D784,データ蓄積!$A$16:$A$1015,0)):'データ蓄積'!$DB$1015,29,),0))</f>
        <v>0</v>
      </c>
      <c r="AG784" s="359">
        <f>IF($F784="申請キャンセル",0,IFERROR(VLOOKUP($D784,INDEX(データ蓄積!$A$16:$A$1015,MATCH($D784,データ蓄積!$A$16:$A$1015,0)):'データ蓄積'!$DB$1015,31,),0))</f>
        <v>0</v>
      </c>
      <c r="AH784" s="359">
        <f t="shared" si="3691"/>
        <v>0</v>
      </c>
      <c r="AI784" s="357"/>
      <c r="AJ784" s="358">
        <f>+X784+AD784</f>
        <v>0</v>
      </c>
      <c r="AK784" s="366">
        <f t="shared" si="3970"/>
        <v>0</v>
      </c>
      <c r="AL784" s="358">
        <f t="shared" si="3970"/>
        <v>0</v>
      </c>
      <c r="AM784" s="367">
        <f t="shared" si="3970"/>
        <v>0</v>
      </c>
      <c r="AN784" s="358">
        <f t="shared" si="3970"/>
        <v>0</v>
      </c>
      <c r="AO784" s="357"/>
      <c r="AP784" s="356">
        <f>IF($F784="申請キャンセル",0,IFERROR(VLOOKUP($D784,INDEX(データ蓄積!$A$16:$A$1015,MATCH($D784,データ蓄積!$A$16:$A$1015,0)):'データ蓄積'!$DB$1015,33,),0))</f>
        <v>0</v>
      </c>
      <c r="AQ784" s="366">
        <f t="shared" si="3330"/>
        <v>0</v>
      </c>
      <c r="AR784" s="358">
        <f>IF($F784="申請キャンセル",0,IFERROR(VLOOKUP($D784,INDEX(データ蓄積!$A$16:$A$1015,MATCH($D784,データ蓄積!$A$16:$A$1015,0)):'データ蓄積'!$DB$1015,32,),0))</f>
        <v>0</v>
      </c>
      <c r="AS784" s="367">
        <f>IF($F784="申請キャンセル",0,IFERROR(VLOOKUP($D784,INDEX(データ蓄積!$A$16:$A$1015,MATCH($D784,データ蓄積!$A$16:$A$1015,0)):'データ蓄積'!$DB$1015,34,),0))</f>
        <v>0</v>
      </c>
      <c r="AT784" s="358">
        <f t="shared" si="3692"/>
        <v>0</v>
      </c>
      <c r="AU784" s="357"/>
      <c r="AV784" s="356">
        <f>IF($F784="申請キャンセル",0,IFERROR(VLOOKUP($D784,INDEX(データ蓄積!$A$16:$A$1015,MATCH($D784,データ蓄積!$A$16:$A$1015,0)):'データ蓄積'!$DB$1015,36,),0))</f>
        <v>0</v>
      </c>
      <c r="AW784" s="366">
        <f t="shared" si="3331"/>
        <v>0</v>
      </c>
      <c r="AX784" s="358">
        <f>IF($F784="申請キャンセル",0,IFERROR(VLOOKUP($D784,INDEX(データ蓄積!$A$16:$A$1015,MATCH($D784,データ蓄積!$A$16:$A$1015,0)):'データ蓄積'!$DB$1015,35,),0))</f>
        <v>0</v>
      </c>
      <c r="AY784" s="367">
        <f>IF($F784="申請キャンセル",0,IFERROR(VLOOKUP($D784,INDEX(データ蓄積!$A$16:$A$1015,MATCH($D784,データ蓄積!$A$16:$A$1015,0)):'データ蓄積'!$DB$1015,37,),0))</f>
        <v>0</v>
      </c>
      <c r="AZ784" s="358">
        <f t="shared" si="3693"/>
        <v>0</v>
      </c>
      <c r="BA784" s="357"/>
      <c r="BB784" s="368">
        <f>+AK784+AQ784+AW784</f>
        <v>0</v>
      </c>
      <c r="BC784" s="358">
        <f t="shared" si="3992"/>
        <v>0</v>
      </c>
      <c r="BD784" s="367">
        <f t="shared" si="3992"/>
        <v>0</v>
      </c>
      <c r="BE784" s="361">
        <f t="shared" si="3992"/>
        <v>0</v>
      </c>
      <c r="BF784" s="369"/>
      <c r="BG784" s="356">
        <f>IF($F784="申請キャンセル",0,IF(H784="（○）",220,0))</f>
        <v>0</v>
      </c>
      <c r="BH784" s="359">
        <f>IF($F784="申請キャンセル",0,IF(H784="（○）",SUM(AK784+AQ784+AW784),0))</f>
        <v>0</v>
      </c>
      <c r="BI784" s="359">
        <f>IF($F784="申請キャンセル",0,IF(H784="（○）",SUM(AL784+AR784),0))</f>
        <v>0</v>
      </c>
      <c r="BJ784" s="359">
        <f t="shared" si="3333"/>
        <v>0</v>
      </c>
      <c r="BK784" s="361">
        <f>IF($W784="初 年 度",TRUNC((+BJ784-CB784),0),0)</f>
        <v>0</v>
      </c>
      <c r="BL784" s="46"/>
      <c r="BM784" s="356">
        <f t="shared" si="3777"/>
        <v>0</v>
      </c>
      <c r="BN784" s="357">
        <f t="shared" si="3777"/>
        <v>0</v>
      </c>
      <c r="BP784" s="125">
        <f t="shared" si="3335"/>
        <v>0</v>
      </c>
      <c r="BQ784" s="126">
        <f>ROUNDUP(BP784/2,0)</f>
        <v>0</v>
      </c>
      <c r="BR784" s="44"/>
      <c r="BS784" s="125">
        <f t="shared" si="3337"/>
        <v>0</v>
      </c>
      <c r="BT784" s="126">
        <f>ROUNDUP(BS784/2,0)</f>
        <v>0</v>
      </c>
      <c r="BU784" s="44"/>
      <c r="BV784" s="125">
        <f t="shared" si="3339"/>
        <v>0</v>
      </c>
      <c r="BW784" s="126">
        <f t="shared" si="3694"/>
        <v>0</v>
      </c>
      <c r="BX784" s="44"/>
      <c r="BY784" s="125">
        <f t="shared" si="3340"/>
        <v>0</v>
      </c>
      <c r="BZ784" s="126">
        <f>ROUNDUP(BY784/2,0)</f>
        <v>0</v>
      </c>
      <c r="CA784" s="44"/>
      <c r="CB784" s="125">
        <f t="shared" si="3342"/>
        <v>0</v>
      </c>
      <c r="CC784" s="126">
        <f>+CB784</f>
        <v>0</v>
      </c>
      <c r="CD784" s="44"/>
      <c r="CE784" s="370">
        <f>IF($F784="申請キャンセル",0,IF(CE785="","",CE785))</f>
        <v>0</v>
      </c>
      <c r="CF784" s="371">
        <f>IF($F784="申請キャンセル",0,IFERROR(VLOOKUP($D784,INDEX(データ蓄積!$A$16:$A$1015,MATCH($D784,データ蓄積!$A$16:$A$1015,0)):'データ蓄積'!$DB$1015,6,),0))</f>
        <v>0</v>
      </c>
      <c r="CG784" s="214" t="str">
        <f t="shared" si="3765"/>
        <v xml:space="preserve"> </v>
      </c>
      <c r="CH784" s="214" t="str">
        <f t="shared" si="3755"/>
        <v/>
      </c>
      <c r="CI784" s="214" t="str">
        <f>IF(CG784&gt;=CH784,"OK","下限本数を下回っています")</f>
        <v>OK</v>
      </c>
      <c r="CJ784" s="371">
        <f>IF($F784="申請キャンセル",0,IFERROR(VLOOKUP($D784,INDEX(データ蓄積!$A$16:$A$1015,MATCH($D784,データ蓄積!$A$16:$A$1015,0)):'データ蓄積'!$DB$1015,9,),0))</f>
        <v>0</v>
      </c>
      <c r="CK784" s="372">
        <f>IF($F784="申請キャンセル",0,IFERROR(VLOOKUP($D784,INDEX(データ蓄積!$A$16:$A$1015,MATCH($D784,データ蓄積!$A$16:$A$1015,0)):'データ蓄積'!$DB$1015,11,),0))</f>
        <v>0</v>
      </c>
      <c r="CL784" s="372">
        <f>IF($F784="申請キャンセル",0,IFERROR(VLOOKUP($D784,INDEX(データ蓄積!$A$16:$A$1015,MATCH($D784,データ蓄積!$A$16:$A$1015,0)):'データ蓄積'!$DB$1015,13,),0))</f>
        <v>0</v>
      </c>
      <c r="CM784" s="372">
        <f>IF($F784="申請キャンセル",0,IFERROR(VLOOKUP($D784,INDEX(データ蓄積!$A$16:$A$1015,MATCH($D784,データ蓄積!$A$16:$A$1015,0)):'データ蓄積'!$DB$1015,15,),0))</f>
        <v>0</v>
      </c>
      <c r="CN784" s="372">
        <f>IF($F784="申請キャンセル",0,IFERROR(VLOOKUP($D784,INDEX(データ蓄積!$A$16:$A$1015,MATCH($D784,データ蓄積!$A$16:$A$1015,0)):'データ蓄積'!$DB$1015,17,),0))</f>
        <v>0</v>
      </c>
      <c r="CO784" s="372">
        <f>IF($F784="申請キャンセル",0,IFERROR(VLOOKUP($D784,INDEX(データ蓄積!$A$16:$A$1015,MATCH($D784,データ蓄積!$A$16:$A$1015,0)):'データ蓄積'!$DB$1015,18,),0))</f>
        <v>0</v>
      </c>
      <c r="CP784" s="371">
        <f>IF($F784="申請キャンセル",0,IFERROR(VLOOKUP($D784,INDEX(データ蓄積!$A$16:$A$1015,MATCH($D784,データ蓄積!$A$16:$A$1015,0)):'データ蓄積'!$DB$1015,19,),0))</f>
        <v>0</v>
      </c>
      <c r="CQ784" s="372">
        <f>IF($F784="申請キャンセル",0,IFERROR(VLOOKUP($D784,INDEX(データ蓄積!$A$16:$A$1015,MATCH($D784,データ蓄積!$A$16:$A$1015,0)):'データ蓄積'!$DB$1015,24,),0))</f>
        <v>0</v>
      </c>
      <c r="CR784" s="99" t="str">
        <f>IF($F784="申請キャンセル",0,CONCATENATE(CS784,$CS$14,CT784,$CT$14,CU784,$CU$14))</f>
        <v>0年0月0日</v>
      </c>
      <c r="CS784" s="99">
        <f>IF($F784="申請キャンセル",0,IFERROR(VLOOKUP($D784,INDEX(データ蓄積!$A$16:$A$1015,MATCH($D784,データ蓄積!$A$16:$A$1015,0)):'データ蓄積'!$DB$1015,70,),0))</f>
        <v>0</v>
      </c>
      <c r="CT784" s="99">
        <f>IF($F784="申請キャンセル",0,IFERROR(VLOOKUP($D784,INDEX(データ蓄積!$A$16:$A$1015,MATCH($D784,データ蓄積!$A$16:$A$1015,0)):'データ蓄積'!$DB$1015,71,),0))</f>
        <v>0</v>
      </c>
      <c r="CU784" s="99">
        <f>IF($F784="申請キャンセル",0,IFERROR(VLOOKUP($D784,INDEX(データ蓄積!$A$16:$A$1015,MATCH($D784,データ蓄積!$A$16:$A$1015,0)):'データ蓄積'!$DB$1015,72,),0))</f>
        <v>0</v>
      </c>
      <c r="CV784" s="99" t="str">
        <f>IF($F784="申請キャンセル",0,CONCATENATE(CW784,$CW$14,CX784,$CX$14,CY784,$CY$14))</f>
        <v>0年0月0日</v>
      </c>
      <c r="CW784" s="99">
        <f>IF($F784="申請キャンセル",0,IFERROR(VLOOKUP($D784,INDEX(データ蓄積!$A$16:$A$1015,MATCH($D784,データ蓄積!$A$16:$A$1015,0)):'データ蓄積'!$DB$1015,73,),0))</f>
        <v>0</v>
      </c>
      <c r="CX784" s="99">
        <f>IF($F784="申請キャンセル",0,IFERROR(VLOOKUP($D784,INDEX(データ蓄積!$A$16:$A$1015,MATCH($D784,データ蓄積!$A$16:$A$1015,0)):'データ蓄積'!$DB$1015,74,),0))</f>
        <v>0</v>
      </c>
      <c r="CY784" s="99">
        <f>IF($F784="申請キャンセル",0,IFERROR(VLOOKUP($D784,INDEX(データ蓄積!$A$16:$A$1015,MATCH($D784,データ蓄積!$A$16:$A$1015,0)):'データ蓄積'!$DB$1015,75,),0))</f>
        <v>0</v>
      </c>
      <c r="CZ784" s="211">
        <f>IF($F784="申請キャンセル",0,IFERROR(VLOOKUP($D784,INDEX(データ蓄積!$A$16:$A$1015,MATCH($D784,データ蓄積!$A$16:$A$1015,0)):'データ蓄積'!$CF$1015,84,),0))</f>
        <v>0</v>
      </c>
      <c r="DA784" s="211">
        <f>IF($F784="申請キャンセル",0,IFERROR(VLOOKUP($D784,INDEX(データ蓄積!$A$16:$A$1015,MATCH($D784,データ蓄積!$A$16:$A$1015,0)):'データ蓄積'!$CG$1015,85,),0))</f>
        <v>0</v>
      </c>
      <c r="DB784" s="211">
        <f>IF($F784="申請キャンセル",0,IFERROR(VLOOKUP($D784,INDEX(データ蓄積!$A$16:$A$1015,MATCH($D784,データ蓄積!$A$16:$A$1015,0)):'データ蓄積'!$CH$1015,86,),0))</f>
        <v>0</v>
      </c>
      <c r="DC784" s="211"/>
      <c r="DD784" s="204">
        <f>IF($F784="申請キャンセル",0,IFERROR(VLOOKUP($D784,INDEX(データ蓄積!$A$16:$A$1015,MATCH($D784,データ蓄積!$A$16:$A$1015,0)):'データ蓄積'!$CN$1015,91,),0))</f>
        <v>0</v>
      </c>
      <c r="DE784" s="204">
        <f>IF($F784="申請キャンセル",0,IFERROR(VLOOKUP($D784,INDEX(データ蓄積!$A$16:$A$1015,MATCH($D784,データ蓄積!$A$16:$A$1015,0)):'データ蓄積'!$CN$1015,92,),0))</f>
        <v>0</v>
      </c>
    </row>
    <row r="785" spans="1:109" ht="18.75" customHeight="1" x14ac:dyDescent="0.15">
      <c r="A785" s="373">
        <f>IFERROR(VLOOKUP($D785,INDEX(データ蓄積!$A$16:$A$1015,MATCH($D785,データ蓄積!$A$16:$A$1015,0)+1):'データ蓄積'!$BI$1015,3,),0)</f>
        <v>0</v>
      </c>
      <c r="B785" s="374">
        <f>IFERROR(VLOOKUP($D785,INDEX(データ蓄積!$A$16:$A$1015,MATCH($D785,データ蓄積!$A$16:$A$1015,0)+1):'データ蓄積'!$BI$1015,4,),0)</f>
        <v>0</v>
      </c>
      <c r="C785" s="375">
        <f>IFERROR(VLOOKUP($D785,INDEX(データ蓄積!$A$16:$A$1015,MATCH($D785,データ蓄積!$A$16:$A$1015,0)+1):'データ蓄積'!$BI$1015,5,),0)</f>
        <v>0</v>
      </c>
      <c r="D785" s="373">
        <f t="shared" si="3978"/>
        <v>385</v>
      </c>
      <c r="E785" s="347">
        <f>IFERROR(VLOOKUP($D785,INDEX(データ蓄積!$A$16:$A$1015,MATCH($D785,データ蓄積!$A$16:$A$1015,0)+1):'データ蓄積'!$BI$1015,2,),0)</f>
        <v>0</v>
      </c>
      <c r="F785" s="376">
        <f>IFERROR(VLOOKUP($D785,INDEX(データ蓄積!$A$16:$A$1015,MATCH($D785,データ蓄積!$A$16:$A$1015,0)+1):'データ蓄積'!$CD$1015,82,),0)</f>
        <v>0</v>
      </c>
      <c r="G785" s="377">
        <f>IF($F784="申請キャンセル",0,IFERROR(VLOOKUP($D785,INDEX(データ蓄積!$A$16:$A$1015,MATCH($D785,データ蓄積!$A$16:$A$1015,0)+1):'データ蓄積'!$BI$1015,8,),0))</f>
        <v>0</v>
      </c>
      <c r="H785" s="347">
        <f>IF($F784="申請キャンセル",0,IFERROR(VLOOKUP($D785,INDEX(データ蓄積!$A$16:$A$1015,MATCH($D785,データ蓄積!$A$16:$A$1015,0)+1):'データ蓄積'!$BI$1015,10,),0))</f>
        <v>0</v>
      </c>
      <c r="I785" s="378" t="str">
        <f>IF($F784="申請キャンセル","",LEFT(IFERROR(VLOOKUP($D785,INDEX(データ蓄積!$A$16:$A$1015,MATCH($D785,データ蓄積!$A$16:$A$1015,0)+1):'データ蓄積'!$CH$1015,84,),""),2))</f>
        <v/>
      </c>
      <c r="J785" s="347" t="str">
        <f>IF($F784="申請キャンセル","",LEFT(IFERROR(VLOOKUP($D785,INDEX(データ蓄積!$A$16:$A$1015,MATCH($D784,データ蓄積!$A$16:$A$1015,0)+1):'データ蓄積'!$CL$1015,86,),""),2))</f>
        <v/>
      </c>
      <c r="K785" s="379">
        <f>IF($F784="申請キャンセル",0,IFERROR(VLOOKUP($D785,INDEX(データ蓄積!$A$16:$A$1015,MATCH($D785,データ蓄積!$A$16:$A$1015,0)+1):'データ蓄積'!$CO$1015,90,),0))</f>
        <v>0</v>
      </c>
      <c r="L785" s="374">
        <f t="shared" ref="L785" si="4009">IF(G785=0,0,IF($F785="申請キャンセル",0,IF(K785="","","〇")))</f>
        <v>0</v>
      </c>
      <c r="M785" s="380">
        <f>IF($F784="申請キャンセル",0,IFERROR(VLOOKUP($D785,INDEX(データ蓄積!$A$16:$A$1015,MATCH($D785,データ蓄積!$A$16:$A$1015,0)+1):'データ蓄積'!$BI$1015,14,),0))</f>
        <v>0</v>
      </c>
      <c r="N785" s="381">
        <f>IF($F784="申請キャンセル",0,IFERROR(VLOOKUP($D785,INDEX(データ蓄積!$A$16:$A$1015,MATCH($D785,データ蓄積!$A$16:$A$1015,0)+1):'データ蓄積'!$BI$1015,16,),0))</f>
        <v>0</v>
      </c>
      <c r="O785" s="382">
        <f>IF($F784="申請キャンセル",0,IFERROR(VLOOKUP($D785,INDEX(データ蓄積!$A$16:$A$1015,MATCH($D785,データ蓄積!$A$16:$A$1015,0)+1):'データ蓄積'!$BI$1015,20,),0))</f>
        <v>0</v>
      </c>
      <c r="P785" s="383">
        <f>IF($F784="申請キャンセル",0,IFERROR(VLOOKUP($D785,INDEX(データ蓄積!$A$16:$A$1015,MATCH($D785,データ蓄積!$A$16:$A$1015,0)+1):'データ蓄積'!$BI$1015,21,),0))</f>
        <v>0</v>
      </c>
      <c r="Q785" s="383">
        <f>IF($F784="申請キャンセル",0,IFERROR(VLOOKUP($D785,INDEX(データ蓄積!$A$16:$A$1015,MATCH($D785,データ蓄積!$A$16:$A$1015,0)+1):'データ蓄積'!$BI$1015,23,),0))</f>
        <v>0</v>
      </c>
      <c r="R785" s="384">
        <f>IF($F784="申請キャンセル",0,IFERROR(VLOOKUP($D785,INDEX(データ蓄積!$A$16:$A$1015,MATCH($D785,データ蓄積!$A$16:$A$1015,0)+1):'データ蓄積'!$CO$1015,92,),0))</f>
        <v>0</v>
      </c>
      <c r="S785" s="385">
        <f>IF($F784="申請キャンセル",0,IFERROR(VLOOKUP($D785,INDEX(データ蓄積!$A$16:$A$1015,MATCH($D785,データ蓄積!$A$16:$A$1015,0)+1):'データ蓄積'!$BI$1015,22,),0))</f>
        <v>0</v>
      </c>
      <c r="T785" s="386" t="str">
        <f>IF($F784="申請キャンセル",0,IF((AJ785+AP785)&gt;0,ROUNDDOWN((AJ785+AP785)/(AL785+AR785),4)*1000," "))</f>
        <v xml:space="preserve"> </v>
      </c>
      <c r="U785" s="387" t="str">
        <f>IF($F785="申請キャンセル",0,IFERROR(IF(AJ785+AP785=0,"",VLOOKUP(Q785,Sheet1!$B$4:$C$64,2,0)),0))</f>
        <v/>
      </c>
      <c r="V785" s="388">
        <f>IF($F784="申請キャンセル",0,IFERROR(VLOOKUP($D785,INDEX(データ蓄積!$A$16:$A$1015,MATCH($D785,データ蓄積!$A$16:$A$1015,0)+1):'データ蓄積'!$BI$1015,12,),0))</f>
        <v>0</v>
      </c>
      <c r="W785" s="389">
        <f>IF($F784="申請キャンセル",0,IFERROR(VLOOKUP($D785,INDEX(データ蓄積!$A$16:$A$1015,MATCH($D785,データ蓄積!$A$16:$A$1015,0)+1):'データ蓄積'!$BI$1015,25,),0))</f>
        <v>0</v>
      </c>
      <c r="X785" s="383">
        <f>IF($F784="申請キャンセル",0,IFERROR(VLOOKUP($D785,INDEX(データ蓄積!$A$16:$A$1015,MATCH($D785,データ蓄積!$A$16:$A$1015,0)+1):'データ蓄積'!$DB$1015,27,),0))</f>
        <v>0</v>
      </c>
      <c r="Y785" s="390">
        <f t="shared" si="3326"/>
        <v>0</v>
      </c>
      <c r="Z785" s="383">
        <f>IF($F784="申請キャンセル",0,IFERROR(VLOOKUP($D785,INDEX(データ蓄積!$A$16:$A$1015,MATCH($D785,データ蓄積!$A$16:$A$1015,0)+1):'データ蓄積'!$DB$1015,26,),0))</f>
        <v>0</v>
      </c>
      <c r="AA785" s="383">
        <f>IF($F784="申請キャンセル",0,IFERROR(VLOOKUP($D785,INDEX(データ蓄積!$A$16:$A$1015,MATCH($D785,データ蓄積!$A$16:$A$1015,0)+1):'データ蓄積'!$DB$1015,28,),0))</f>
        <v>0</v>
      </c>
      <c r="AB785" s="385">
        <f t="shared" ref="AB785" si="4010">IF($W785="初 年 度",TRUNC((+AA785-BP785)/2,0),0)</f>
        <v>0</v>
      </c>
      <c r="AC785" s="381"/>
      <c r="AD785" s="380">
        <f>IF($F784="申請キャンセル",0,IFERROR(VLOOKUP($D785,INDEX(データ蓄積!$A$16:$A$1015,MATCH($D785,データ蓄積!$A$16:$A$1015,0)+1):'データ蓄積'!$DB$1015,30,),0))</f>
        <v>0</v>
      </c>
      <c r="AE785" s="383">
        <f t="shared" si="3328"/>
        <v>0</v>
      </c>
      <c r="AF785" s="383">
        <f>IF($F784="申請キャンセル",0,IFERROR(VLOOKUP($D785,INDEX(データ蓄積!$A$16:$A$1015,MATCH($D785,データ蓄積!$A$16:$A$1015,0)+1):'データ蓄積'!$DB$1015,29,),0))</f>
        <v>0</v>
      </c>
      <c r="AG785" s="383">
        <f>IF($F784="申請キャンセル",0,IFERROR(VLOOKUP($D785,INDEX(データ蓄積!$A$16:$A$1015,MATCH($D785,データ蓄積!$A$16:$A$1015,0)+1):'データ蓄積'!$DB$1015,31,),0))</f>
        <v>0</v>
      </c>
      <c r="AH785" s="383">
        <f t="shared" si="3691"/>
        <v>0</v>
      </c>
      <c r="AI785" s="381"/>
      <c r="AJ785" s="385">
        <f t="shared" ref="AJ785" si="4011">+X785+AD785</f>
        <v>0</v>
      </c>
      <c r="AK785" s="390">
        <f t="shared" si="3970"/>
        <v>0</v>
      </c>
      <c r="AL785" s="383">
        <f t="shared" si="3970"/>
        <v>0</v>
      </c>
      <c r="AM785" s="383">
        <f t="shared" si="3970"/>
        <v>0</v>
      </c>
      <c r="AN785" s="385">
        <f t="shared" si="3970"/>
        <v>0</v>
      </c>
      <c r="AO785" s="381"/>
      <c r="AP785" s="383">
        <f>IF($F784="申請キャンセル",0,IFERROR(VLOOKUP($D785,INDEX(データ蓄積!$A$16:$A$1015,MATCH($D785,データ蓄積!$A$16:$A$1015,0)+1):'データ蓄積'!$DB$1015,33,),0))</f>
        <v>0</v>
      </c>
      <c r="AQ785" s="390">
        <f t="shared" si="3330"/>
        <v>0</v>
      </c>
      <c r="AR785" s="383">
        <f>IF($F784="申請キャンセル",0,IFERROR(VLOOKUP($D785,INDEX(データ蓄積!$A$16:$A$1015,MATCH($D785,データ蓄積!$A$16:$A$1015,0)+1):'データ蓄積'!$DB$1015,32,),0))</f>
        <v>0</v>
      </c>
      <c r="AS785" s="383">
        <f>IF($F784="申請キャンセル",0,IFERROR(VLOOKUP($D785,INDEX(データ蓄積!$A$16:$A$1015,MATCH($D785,データ蓄積!$A$16:$A$1015,0)+1):'データ蓄積'!$DB$1015,34,),0))</f>
        <v>0</v>
      </c>
      <c r="AT785" s="385">
        <f t="shared" si="3692"/>
        <v>0</v>
      </c>
      <c r="AU785" s="381"/>
      <c r="AV785" s="383">
        <f>IF($F784="申請キャンセル",0,IFERROR(VLOOKUP($D785,INDEX(データ蓄積!$A$16:$A$1015,MATCH($D785,データ蓄積!$A$16:$A$1015,0)+1):'データ蓄積'!$DB$1015,36,),0))</f>
        <v>0</v>
      </c>
      <c r="AW785" s="390">
        <f t="shared" si="3331"/>
        <v>0</v>
      </c>
      <c r="AX785" s="383">
        <f>IF($F784="申請キャンセル",0,IFERROR(VLOOKUP($D785,INDEX(データ蓄積!$A$16:$A$1015,MATCH($D785,データ蓄積!$A$16:$A$1015,0)+1):'データ蓄積'!$DB$1015,35,),0))</f>
        <v>0</v>
      </c>
      <c r="AY785" s="383">
        <f>IF($F784="申請キャンセル",0,IFERROR(VLOOKUP($D785,INDEX(データ蓄積!$A$16:$A$1015,MATCH($D785,データ蓄積!$A$16:$A$1015,0)+1):'データ蓄積'!$DB$1015,37,),0))</f>
        <v>0</v>
      </c>
      <c r="AZ785" s="385">
        <f t="shared" si="3693"/>
        <v>0</v>
      </c>
      <c r="BA785" s="381"/>
      <c r="BB785" s="391">
        <f t="shared" ref="BB785" si="4012">+AK785+AQ785+AW785</f>
        <v>0</v>
      </c>
      <c r="BC785" s="383">
        <f t="shared" si="3992"/>
        <v>0</v>
      </c>
      <c r="BD785" s="383">
        <f t="shared" si="3992"/>
        <v>0</v>
      </c>
      <c r="BE785" s="392">
        <f t="shared" si="3992"/>
        <v>0</v>
      </c>
      <c r="BF785" s="369"/>
      <c r="BG785" s="380">
        <f>IF($F784="申請キャンセル",0,IF(H785="（○）",220,0))</f>
        <v>0</v>
      </c>
      <c r="BH785" s="385">
        <f>IF($F784="申請キャンセル",0,IF(H785="（○）",SUM(AK785+AQ785+AW785),0))</f>
        <v>0</v>
      </c>
      <c r="BI785" s="383">
        <f>IF($F784="申請キャンセル",0,IF(H785="（○）",SUM(AL785+AR785),0))</f>
        <v>0</v>
      </c>
      <c r="BJ785" s="383">
        <f t="shared" si="3333"/>
        <v>0</v>
      </c>
      <c r="BK785" s="392">
        <f t="shared" ref="BK785" si="4013">IF($W785="初 年 度",TRUNC((+BJ785-CB785),0),0)</f>
        <v>0</v>
      </c>
      <c r="BL785" s="46"/>
      <c r="BM785" s="380">
        <f t="shared" si="3777"/>
        <v>0</v>
      </c>
      <c r="BN785" s="381">
        <f t="shared" si="3777"/>
        <v>0</v>
      </c>
      <c r="BP785" s="127">
        <f t="shared" si="3335"/>
        <v>0</v>
      </c>
      <c r="BQ785" s="128">
        <f t="shared" ref="BQ785" si="4014">ROUNDUP(BP785/2,0)</f>
        <v>0</v>
      </c>
      <c r="BR785" s="45"/>
      <c r="BS785" s="127">
        <f t="shared" si="3337"/>
        <v>0</v>
      </c>
      <c r="BT785" s="128">
        <f t="shared" ref="BT785" si="4015">ROUNDUP(BS785/2,0)</f>
        <v>0</v>
      </c>
      <c r="BU785" s="45"/>
      <c r="BV785" s="127">
        <f t="shared" si="3339"/>
        <v>0</v>
      </c>
      <c r="BW785" s="128">
        <f t="shared" si="3694"/>
        <v>0</v>
      </c>
      <c r="BX785" s="45"/>
      <c r="BY785" s="127">
        <f t="shared" si="3340"/>
        <v>0</v>
      </c>
      <c r="BZ785" s="128">
        <f t="shared" ref="BZ785" si="4016">ROUNDUP(BY785/2,0)</f>
        <v>0</v>
      </c>
      <c r="CA785" s="45"/>
      <c r="CB785" s="127">
        <f t="shared" si="3342"/>
        <v>0</v>
      </c>
      <c r="CC785" s="128">
        <f t="shared" ref="CC785" si="4017">+CB785</f>
        <v>0</v>
      </c>
      <c r="CD785" s="45"/>
      <c r="CE785" s="370">
        <f>IF($F784="申請キャンセル",0,IFERROR(VLOOKUP($D785,INDEX(データ蓄積!$A$16:$A$1015,MATCH($D785,データ蓄積!$A$16:$A$1015,0)+1):'データ蓄積'!$DB$1015,83,),0))</f>
        <v>0</v>
      </c>
      <c r="CF785" s="371">
        <f>IF($F784="申請キャンセル",0,IFERROR(VLOOKUP($D785,INDEX(データ蓄積!$A$16:$A$1015,MATCH($D785,データ蓄積!$A$16:$A$1015,0)+1):'データ蓄積'!$DB$1015,6,),0))</f>
        <v>0</v>
      </c>
      <c r="CG785" s="214" t="str">
        <f t="shared" si="3765"/>
        <v xml:space="preserve"> </v>
      </c>
      <c r="CH785" s="214" t="str">
        <f t="shared" si="3755"/>
        <v/>
      </c>
      <c r="CI785" s="214" t="str">
        <f t="shared" ref="CI785" si="4018">IF(CG785&gt;=CH785,"OK","下限本数を下回っています")</f>
        <v>OK</v>
      </c>
      <c r="CJ785" s="371">
        <f>IF($F784="申請キャンセル",0,IFERROR(VLOOKUP($D785,INDEX(データ蓄積!$A$16:$A$1015,MATCH($D785,データ蓄積!$A$16:$A$1015,0)+1):'データ蓄積'!$DB$1015,9,),0))</f>
        <v>0</v>
      </c>
      <c r="CK785" s="372">
        <f>IF($F784="申請キャンセル",0,IFERROR(VLOOKUP($D785,INDEX(データ蓄積!$A$16:$A$1015,MATCH($D785,データ蓄積!$A$16:$A$1015,0)+1):'データ蓄積'!$DB$1015,11,),0))</f>
        <v>0</v>
      </c>
      <c r="CL785" s="372">
        <f>IF($F784="申請キャンセル",0,IFERROR(VLOOKUP($D785,INDEX(データ蓄積!$A$16:$A$1015,MATCH($D785,データ蓄積!$A$16:$A$1015,0)+1):'データ蓄積'!$DB$1015,13,),0))</f>
        <v>0</v>
      </c>
      <c r="CM785" s="372">
        <f>IF($F784="申請キャンセル",0,IFERROR(VLOOKUP($D785,INDEX(データ蓄積!$A$16:$A$1015,MATCH($D785,データ蓄積!$A$16:$A$1015,0)+1):'データ蓄積'!$DB$1015,15,),0))</f>
        <v>0</v>
      </c>
      <c r="CN785" s="372">
        <f>IF($F784="申請キャンセル",0,IFERROR(VLOOKUP($D785,INDEX(データ蓄積!$A$16:$A$1015,MATCH($D785,データ蓄積!$A$16:$A$1015,0)+1):'データ蓄積'!$DB$1015,17,),0))</f>
        <v>0</v>
      </c>
      <c r="CO785" s="372">
        <f>IF($F784="申請キャンセル",0,IFERROR(VLOOKUP($D785,INDEX(データ蓄積!$A$16:$A$1015,MATCH($D785,データ蓄積!$A$16:$A$1015,0)+1):'データ蓄積'!$DB$1015,18,),0))</f>
        <v>0</v>
      </c>
      <c r="CP785" s="371">
        <f>IF($F784="申請キャンセル",0,IFERROR(VLOOKUP($D785,INDEX(データ蓄積!$A$16:$A$1015,MATCH($D785,データ蓄積!$A$16:$A$1015,0)+1):'データ蓄積'!$DB$1015,19,),0))</f>
        <v>0</v>
      </c>
      <c r="CQ785" s="372">
        <f>IF($F784="申請キャンセル",0,IFERROR(VLOOKUP($D785,INDEX(データ蓄積!$A$16:$A$1015,MATCH($D785,データ蓄積!$A$16:$A$1015,0)+1):'データ蓄積'!$DB$1015,24,),0))</f>
        <v>0</v>
      </c>
      <c r="CR785" s="99" t="str">
        <f>IF($F784="申請キャンセル",0,CONCATENATE(CS785,$CS$14,CT785,$CT$14,CU785,$CU$14))</f>
        <v>0年0月0日</v>
      </c>
      <c r="CS785" s="99">
        <f>IF($F784="申請キャンセル",0,IFERROR(VLOOKUP($D785,INDEX(データ蓄積!$A$16:$A$1015,MATCH($D785,データ蓄積!$A$16:$A$1015,0)+1):'データ蓄積'!$DB$1015,70,),0))</f>
        <v>0</v>
      </c>
      <c r="CT785" s="99">
        <f>IF($F784="申請キャンセル",0,IFERROR(VLOOKUP($D785,INDEX(データ蓄積!$A$16:$A$1015,MATCH($D785,データ蓄積!$A$16:$A$1015,0)+1):'データ蓄積'!$DB$1015,71,),0))</f>
        <v>0</v>
      </c>
      <c r="CU785" s="99">
        <f>IF($F784="申請キャンセル",0,IFERROR(VLOOKUP($D785,INDEX(データ蓄積!$A$16:$A$1015,MATCH($D785,データ蓄積!$A$16:$A$1015,0)+1):'データ蓄積'!$DB$1015,72,),0))</f>
        <v>0</v>
      </c>
      <c r="CV785" s="99" t="str">
        <f>IF($F784="申請キャンセル",0,CONCATENATE(CW785,$CW$14,CX785,$CX$14,CY785,$CY$14))</f>
        <v>0年0月0日</v>
      </c>
      <c r="CW785" s="99">
        <f>IF($F784="申請キャンセル",0,IFERROR(VLOOKUP($D785,INDEX(データ蓄積!$A$16:$A$1015,MATCH($D785,データ蓄積!$A$16:$A$1015,0)+1):'データ蓄積'!$DB$1015,73,),0))</f>
        <v>0</v>
      </c>
      <c r="CX785" s="99">
        <f>IF($F784="申請キャンセル",0,IFERROR(VLOOKUP($D785,INDEX(データ蓄積!$A$16:$A$1015,MATCH($D785,データ蓄積!$A$16:$A$1015,0)+1):'データ蓄積'!$DB$1015,74,),0))</f>
        <v>0</v>
      </c>
      <c r="CY785" s="99">
        <f>IF($F784="申請キャンセル",0,IFERROR(VLOOKUP($D785,INDEX(データ蓄積!$A$16:$A$1015,MATCH($D785,データ蓄積!$A$16:$A$1015,0)+1):'データ蓄積'!$DB$1015,75,),0))</f>
        <v>0</v>
      </c>
      <c r="CZ785" s="211">
        <f>IF($F784="申請キャンセル",0,IFERROR(VLOOKUP($D785,INDEX(データ蓄積!$A$16:$A$1015,MATCH($D785,データ蓄積!$A$16:$A$1015,0)+1):'データ蓄積'!$CF$1015,84,),0))</f>
        <v>0</v>
      </c>
      <c r="DA785" s="211">
        <f>IF($F784="申請キャンセル",0,IFERROR(VLOOKUP($D785,INDEX(データ蓄積!$A$16:$A$1015,MATCH($D785,データ蓄積!$A$16:$A$1015,0)+1):'データ蓄積'!$CG$1015,85,),0))</f>
        <v>0</v>
      </c>
      <c r="DB785" s="211">
        <f>IF($F784="申請キャンセル",0,IFERROR(VLOOKUP($D785,INDEX(データ蓄積!$A$16:$A$1015,MATCH($D785,データ蓄積!$A$16:$A$1015,0)+1):'データ蓄積'!$CH$1015,86,),0))</f>
        <v>0</v>
      </c>
      <c r="DC785" s="211"/>
      <c r="DD785" s="204">
        <f>IF($F784="申請キャンセル",0,IFERROR(VLOOKUP($D785,INDEX(データ蓄積!$A$16:$A$1015,MATCH($D785,データ蓄積!$A$16:$A$1015,0)+1):'データ蓄積'!$CN$1015,91,),0))</f>
        <v>0</v>
      </c>
      <c r="DE785" s="204">
        <f>IF($F784="申請キャンセル",0,IFERROR(VLOOKUP($D785,INDEX(データ蓄積!$A$16:$A$1015,MATCH($D785,データ蓄積!$A$16:$A$1015,0)+1):'データ蓄積'!$CN$1015,92,),0))</f>
        <v>0</v>
      </c>
    </row>
    <row r="786" spans="1:109" ht="18.75" customHeight="1" x14ac:dyDescent="0.15">
      <c r="A786" s="349">
        <f>IFERROR(VLOOKUP($D786,INDEX(データ蓄積!$A$16:$A$1015,MATCH($D786,データ蓄積!$A$16:$A$1015,0)):'データ蓄積'!$BI$1015,3,),0)</f>
        <v>0</v>
      </c>
      <c r="B786" s="350">
        <f>IFERROR(VLOOKUP($D786,INDEX(データ蓄積!$A$16:$A$1015,MATCH($D786,データ蓄積!$A$16:$A$1015,0)):'データ蓄積'!$BI$1015,4,),0)</f>
        <v>0</v>
      </c>
      <c r="C786" s="349">
        <f>IFERROR(VLOOKUP($D786,INDEX(データ蓄積!$A$16:$A$1015,MATCH($D786,データ蓄積!$A$16:$A$1015,0)):'データ蓄積'!$BI$1015,5,),0)</f>
        <v>0</v>
      </c>
      <c r="D786" s="349">
        <f t="shared" si="3978"/>
        <v>386</v>
      </c>
      <c r="E786" s="351">
        <f>IFERROR(VLOOKUP($D786,INDEX(データ蓄積!$A$16:$A$1015,MATCH($D786,データ蓄積!$A$16:$A$1015,0)):'データ蓄積'!$BI$1015,2,),0)</f>
        <v>0</v>
      </c>
      <c r="F786" s="352">
        <f>IFERROR(VLOOKUP($D786,INDEX(データ蓄積!$A$16:$A$1015,MATCH($D786,データ蓄積!$A$16:$A$1015,0)):'データ蓄積'!$CD$1015,82,),0)</f>
        <v>0</v>
      </c>
      <c r="G786" s="353">
        <f>IF($F786="申請キャンセル",0,IFERROR(VLOOKUP($D786,INDEX(データ蓄積!$A$16:$A$1015,MATCH($D786,データ蓄積!$A$16:$A$1015,0)):'データ蓄積'!$BI$1015,8,),0))</f>
        <v>0</v>
      </c>
      <c r="H786" s="346">
        <f>IF($F786="申請キャンセル",0,IFERROR(VLOOKUP($D786,INDEX(データ蓄積!$A$16:$A$1015,MATCH($D786,データ蓄積!$A$16:$A$1015,0)):'データ蓄積'!$BI$1015,10,),0))</f>
        <v>0</v>
      </c>
      <c r="I786" s="354" t="str">
        <f>IF($F786="申請キャンセル","",LEFT(IFERROR(VLOOKUP($D786,INDEX(データ蓄積!$A$16:$A$1015,MATCH($D786,データ蓄積!$A$16:$A$1015,0)):'データ蓄積'!$CH$1015,84,),""),2))</f>
        <v/>
      </c>
      <c r="J786" s="346" t="str">
        <f>IF($F786="申請キャンセル","",LEFT(IFERROR(VLOOKUP($D786,INDEX(データ蓄積!$A$16:$A$1015,MATCH($D786,データ蓄積!$A$16:$A$1015,0)):'データ蓄積'!$CL$1015,86,),""),2))</f>
        <v/>
      </c>
      <c r="K786" s="355">
        <f>IF($F786="申請キャンセル",0,IFERROR(VLOOKUP($D786,INDEX(データ蓄積!$A$16:$A$1015,MATCH($D786,データ蓄積!$A$16:$A$1015,0)):'データ蓄積'!$CO$1015,90,),0))</f>
        <v>0</v>
      </c>
      <c r="L786" s="350">
        <f>IF(G786=0,0,IF($F786="申請キャンセル",0,IF(K786="","","〇")))</f>
        <v>0</v>
      </c>
      <c r="M786" s="356">
        <f>IF($F786="申請キャンセル",0,IFERROR(VLOOKUP($D786,INDEX(データ蓄積!$A$16:$A$1015,MATCH($D786,データ蓄積!$A$16:$A$1015,0)):'データ蓄積'!$BI$1015,14,),))</f>
        <v>0</v>
      </c>
      <c r="N786" s="357">
        <f>IF($F786="申請キャンセル",0,IFERROR(VLOOKUP($D786,INDEX(データ蓄積!$A$16:$A$1015,MATCH($D786,データ蓄積!$A$16:$A$1015,0)):'データ蓄積'!$BI$1015,16,),0))</f>
        <v>0</v>
      </c>
      <c r="O786" s="356">
        <f>IF($F786="申請キャンセル",0,IFERROR(VLOOKUP($D786,INDEX(データ蓄積!$A$16:$A$1015,MATCH($D786,データ蓄積!$A$16:$A$1015,0)):'データ蓄積'!$BI$1015,20,),0))</f>
        <v>0</v>
      </c>
      <c r="P786" s="358">
        <f>IF($F786="申請キャンセル",0,IFERROR(VLOOKUP($D786,INDEX(データ蓄積!$A$16:$A$1015,MATCH($D786,データ蓄積!$A$16:$A$1015,0)):'データ蓄積'!$BI$1015,21,),0))</f>
        <v>0</v>
      </c>
      <c r="Q786" s="359">
        <f>IF($F786="申請キャンセル",0,IFERROR(VLOOKUP($D786,INDEX(データ蓄積!$A$16:$A$1015,MATCH($D786,データ蓄積!$A$16:$A$1015,0)):'データ蓄積'!$BI$1015,23,),0))</f>
        <v>0</v>
      </c>
      <c r="R786" s="360">
        <f>IF($F786="申請キャンセル",0,IFERROR(VLOOKUP($D786,INDEX(データ蓄積!$A$16:$A$1015,MATCH($D786,データ蓄積!$A$16:$A$1015,0)):'データ蓄積'!$CO$1015,92,),0))</f>
        <v>0</v>
      </c>
      <c r="S786" s="361">
        <f>IF($F786="申請キャンセル",0,IFERROR(VLOOKUP($D786,INDEX(データ蓄積!$A$16:$A$1015,MATCH($D786,データ蓄積!$A$16:$A$1015,0)):'データ蓄積'!$BI$1015,22,),0))</f>
        <v>0</v>
      </c>
      <c r="T786" s="362" t="str">
        <f>IF($F786="申請キャンセル",0,IF((AJ786+AP786)&gt;0,ROUNDDOWN((AJ786+AP786)/(AL786+AR786),4)*1000," "))</f>
        <v xml:space="preserve"> </v>
      </c>
      <c r="U786" s="363" t="str">
        <f>IF($F786="申請キャンセル",0,IFERROR(IF(AJ786+AP786=0,"",VLOOKUP(Q786,Sheet1!$B$4:$C$64,2,0)),0))</f>
        <v/>
      </c>
      <c r="V786" s="364">
        <f>IF($F786="申請キャンセル",0,IFERROR(VLOOKUP($D786,INDEX(データ蓄積!$A$16:$A$1015,MATCH($D786,データ蓄積!$A$16:$A$1015,0)):'データ蓄積'!$BI$1015,12,),0))</f>
        <v>0</v>
      </c>
      <c r="W786" s="365">
        <f>IF($F786="申請キャンセル",0,IFERROR(VLOOKUP($D786,INDEX(データ蓄積!$A$16:$A$1015,MATCH($D786,データ蓄積!$A$16:$A$1015,0)):'データ蓄積'!$BI$1015,25,),0))</f>
        <v>0</v>
      </c>
      <c r="X786" s="356">
        <f>IF($F786="申請キャンセル",0,IFERROR(VLOOKUP($D786,INDEX(データ蓄積!$A$16:$A$1015,MATCH($D786,データ蓄積!$A$16:$A$1015,0)):'データ蓄積'!$DB$1015,27,),0))</f>
        <v>0</v>
      </c>
      <c r="Y786" s="366">
        <f t="shared" si="3326"/>
        <v>0</v>
      </c>
      <c r="Z786" s="358">
        <f>IF($F786="申請キャンセル",0,IFERROR(VLOOKUP($D786,INDEX(データ蓄積!$A$16:$A$1015,MATCH($D786,データ蓄積!$A$16:$A$1015,0)):'データ蓄積'!$DB$1015,26,),0))</f>
        <v>0</v>
      </c>
      <c r="AA786" s="367">
        <f>IF($F786="申請キャンセル",0,IFERROR(VLOOKUP($D786,INDEX(データ蓄積!$A$16:$A$1015,MATCH($D786,データ蓄積!$A$16:$A$1015,0)):'データ蓄積'!$DB$1015,28,),0))</f>
        <v>0</v>
      </c>
      <c r="AB786" s="358">
        <f>IF($W786="初 年 度",TRUNC((+AA786-BP786)/2,0),0)</f>
        <v>0</v>
      </c>
      <c r="AC786" s="357"/>
      <c r="AD786" s="356">
        <f>IF($F786="申請キャンセル",0,IFERROR(VLOOKUP($D786,INDEX(データ蓄積!$A$16:$A$1015,MATCH($D786,データ蓄積!$A$16:$A$1015,0)):'データ蓄積'!$DB$1015,30,),0))</f>
        <v>0</v>
      </c>
      <c r="AE786" s="359">
        <f t="shared" si="3328"/>
        <v>0</v>
      </c>
      <c r="AF786" s="359">
        <f>IF($F786="申請キャンセル",0,IFERROR(VLOOKUP($D786,INDEX(データ蓄積!$A$16:$A$1015,MATCH($D786,データ蓄積!$A$16:$A$1015,0)):'データ蓄積'!$DB$1015,29,),0))</f>
        <v>0</v>
      </c>
      <c r="AG786" s="359">
        <f>IF($F786="申請キャンセル",0,IFERROR(VLOOKUP($D786,INDEX(データ蓄積!$A$16:$A$1015,MATCH($D786,データ蓄積!$A$16:$A$1015,0)):'データ蓄積'!$DB$1015,31,),0))</f>
        <v>0</v>
      </c>
      <c r="AH786" s="359">
        <f t="shared" ref="AH786:AH849" si="4019">IF($W786="初 年 度",TRUNC((+AG786-BS786)/2,0),0)</f>
        <v>0</v>
      </c>
      <c r="AI786" s="357"/>
      <c r="AJ786" s="358">
        <f>+X786+AD786</f>
        <v>0</v>
      </c>
      <c r="AK786" s="366">
        <f t="shared" si="3970"/>
        <v>0</v>
      </c>
      <c r="AL786" s="358">
        <f t="shared" si="3970"/>
        <v>0</v>
      </c>
      <c r="AM786" s="367">
        <f t="shared" si="3970"/>
        <v>0</v>
      </c>
      <c r="AN786" s="358">
        <f t="shared" si="3970"/>
        <v>0</v>
      </c>
      <c r="AO786" s="357"/>
      <c r="AP786" s="356">
        <f>IF($F786="申請キャンセル",0,IFERROR(VLOOKUP($D786,INDEX(データ蓄積!$A$16:$A$1015,MATCH($D786,データ蓄積!$A$16:$A$1015,0)):'データ蓄積'!$DB$1015,33,),0))</f>
        <v>0</v>
      </c>
      <c r="AQ786" s="366">
        <f t="shared" si="3330"/>
        <v>0</v>
      </c>
      <c r="AR786" s="358">
        <f>IF($F786="申請キャンセル",0,IFERROR(VLOOKUP($D786,INDEX(データ蓄積!$A$16:$A$1015,MATCH($D786,データ蓄積!$A$16:$A$1015,0)):'データ蓄積'!$DB$1015,32,),0))</f>
        <v>0</v>
      </c>
      <c r="AS786" s="367">
        <f>IF($F786="申請キャンセル",0,IFERROR(VLOOKUP($D786,INDEX(データ蓄積!$A$16:$A$1015,MATCH($D786,データ蓄積!$A$16:$A$1015,0)):'データ蓄積'!$DB$1015,34,),0))</f>
        <v>0</v>
      </c>
      <c r="AT786" s="358">
        <f t="shared" ref="AT786:AT849" si="4020">IF($W786="初 年 度",TRUNC((+AS786-BV786)/2,0),0)</f>
        <v>0</v>
      </c>
      <c r="AU786" s="357"/>
      <c r="AV786" s="356">
        <f>IF($F786="申請キャンセル",0,IFERROR(VLOOKUP($D786,INDEX(データ蓄積!$A$16:$A$1015,MATCH($D786,データ蓄積!$A$16:$A$1015,0)):'データ蓄積'!$DB$1015,36,),0))</f>
        <v>0</v>
      </c>
      <c r="AW786" s="366">
        <f t="shared" si="3331"/>
        <v>0</v>
      </c>
      <c r="AX786" s="358">
        <f>IF($F786="申請キャンセル",0,IFERROR(VLOOKUP($D786,INDEX(データ蓄積!$A$16:$A$1015,MATCH($D786,データ蓄積!$A$16:$A$1015,0)):'データ蓄積'!$DB$1015,35,),0))</f>
        <v>0</v>
      </c>
      <c r="AY786" s="367">
        <f>IF($F786="申請キャンセル",0,IFERROR(VLOOKUP($D786,INDEX(データ蓄積!$A$16:$A$1015,MATCH($D786,データ蓄積!$A$16:$A$1015,0)):'データ蓄積'!$DB$1015,37,),0))</f>
        <v>0</v>
      </c>
      <c r="AZ786" s="358">
        <f t="shared" ref="AZ786:AZ849" si="4021">IF($W786="初 年 度",TRUNC((+AY786-BY786)/2,0),0)</f>
        <v>0</v>
      </c>
      <c r="BA786" s="357"/>
      <c r="BB786" s="368">
        <f>+AK786+AQ786+AW786</f>
        <v>0</v>
      </c>
      <c r="BC786" s="358">
        <f t="shared" si="3992"/>
        <v>0</v>
      </c>
      <c r="BD786" s="367">
        <f t="shared" si="3992"/>
        <v>0</v>
      </c>
      <c r="BE786" s="361">
        <f t="shared" si="3992"/>
        <v>0</v>
      </c>
      <c r="BF786" s="369"/>
      <c r="BG786" s="356">
        <f>IF($F786="申請キャンセル",0,IF(H786="（○）",220,0))</f>
        <v>0</v>
      </c>
      <c r="BH786" s="359">
        <f>IF($F786="申請キャンセル",0,IF(H786="（○）",SUM(AK786+AQ786+AW786),0))</f>
        <v>0</v>
      </c>
      <c r="BI786" s="359">
        <f>IF($F786="申請キャンセル",0,IF(H786="（○）",SUM(AL786+AR786),0))</f>
        <v>0</v>
      </c>
      <c r="BJ786" s="359">
        <f t="shared" si="3333"/>
        <v>0</v>
      </c>
      <c r="BK786" s="361">
        <f>IF($W786="初 年 度",TRUNC((+BJ786-CB786),0),0)</f>
        <v>0</v>
      </c>
      <c r="BL786" s="46"/>
      <c r="BM786" s="356">
        <f t="shared" si="3777"/>
        <v>0</v>
      </c>
      <c r="BN786" s="357">
        <f t="shared" si="3777"/>
        <v>0</v>
      </c>
      <c r="BP786" s="125">
        <f t="shared" si="3335"/>
        <v>0</v>
      </c>
      <c r="BQ786" s="126">
        <f>ROUNDUP(BP786/2,0)</f>
        <v>0</v>
      </c>
      <c r="BR786" s="44"/>
      <c r="BS786" s="125">
        <f t="shared" si="3337"/>
        <v>0</v>
      </c>
      <c r="BT786" s="126">
        <f>ROUNDUP(BS786/2,0)</f>
        <v>0</v>
      </c>
      <c r="BU786" s="44"/>
      <c r="BV786" s="125">
        <f t="shared" si="3339"/>
        <v>0</v>
      </c>
      <c r="BW786" s="126">
        <f t="shared" ref="BW786:BW849" si="4022">ROUNDUP(BV786/2,0)</f>
        <v>0</v>
      </c>
      <c r="BX786" s="44"/>
      <c r="BY786" s="125">
        <f t="shared" si="3340"/>
        <v>0</v>
      </c>
      <c r="BZ786" s="126">
        <f>ROUNDUP(BY786/2,0)</f>
        <v>0</v>
      </c>
      <c r="CA786" s="44"/>
      <c r="CB786" s="125">
        <f t="shared" si="3342"/>
        <v>0</v>
      </c>
      <c r="CC786" s="126">
        <f>+CB786</f>
        <v>0</v>
      </c>
      <c r="CD786" s="44"/>
      <c r="CE786" s="370">
        <f>IF($F786="申請キャンセル",0,IF(CE787="","",CE787))</f>
        <v>0</v>
      </c>
      <c r="CF786" s="371">
        <f>IF($F786="申請キャンセル",0,IFERROR(VLOOKUP($D786,INDEX(データ蓄積!$A$16:$A$1015,MATCH($D786,データ蓄積!$A$16:$A$1015,0)):'データ蓄積'!$DB$1015,6,),0))</f>
        <v>0</v>
      </c>
      <c r="CG786" s="214" t="str">
        <f t="shared" si="3765"/>
        <v xml:space="preserve"> </v>
      </c>
      <c r="CH786" s="214" t="str">
        <f t="shared" si="3755"/>
        <v/>
      </c>
      <c r="CI786" s="214" t="str">
        <f>IF(CG786&gt;=CH786,"OK","下限本数を下回っています")</f>
        <v>OK</v>
      </c>
      <c r="CJ786" s="371">
        <f>IF($F786="申請キャンセル",0,IFERROR(VLOOKUP($D786,INDEX(データ蓄積!$A$16:$A$1015,MATCH($D786,データ蓄積!$A$16:$A$1015,0)):'データ蓄積'!$DB$1015,9,),0))</f>
        <v>0</v>
      </c>
      <c r="CK786" s="372">
        <f>IF($F786="申請キャンセル",0,IFERROR(VLOOKUP($D786,INDEX(データ蓄積!$A$16:$A$1015,MATCH($D786,データ蓄積!$A$16:$A$1015,0)):'データ蓄積'!$DB$1015,11,),0))</f>
        <v>0</v>
      </c>
      <c r="CL786" s="372">
        <f>IF($F786="申請キャンセル",0,IFERROR(VLOOKUP($D786,INDEX(データ蓄積!$A$16:$A$1015,MATCH($D786,データ蓄積!$A$16:$A$1015,0)):'データ蓄積'!$DB$1015,13,),0))</f>
        <v>0</v>
      </c>
      <c r="CM786" s="372">
        <f>IF($F786="申請キャンセル",0,IFERROR(VLOOKUP($D786,INDEX(データ蓄積!$A$16:$A$1015,MATCH($D786,データ蓄積!$A$16:$A$1015,0)):'データ蓄積'!$DB$1015,15,),0))</f>
        <v>0</v>
      </c>
      <c r="CN786" s="372">
        <f>IF($F786="申請キャンセル",0,IFERROR(VLOOKUP($D786,INDEX(データ蓄積!$A$16:$A$1015,MATCH($D786,データ蓄積!$A$16:$A$1015,0)):'データ蓄積'!$DB$1015,17,),0))</f>
        <v>0</v>
      </c>
      <c r="CO786" s="372">
        <f>IF($F786="申請キャンセル",0,IFERROR(VLOOKUP($D786,INDEX(データ蓄積!$A$16:$A$1015,MATCH($D786,データ蓄積!$A$16:$A$1015,0)):'データ蓄積'!$DB$1015,18,),0))</f>
        <v>0</v>
      </c>
      <c r="CP786" s="371">
        <f>IF($F786="申請キャンセル",0,IFERROR(VLOOKUP($D786,INDEX(データ蓄積!$A$16:$A$1015,MATCH($D786,データ蓄積!$A$16:$A$1015,0)):'データ蓄積'!$DB$1015,19,),0))</f>
        <v>0</v>
      </c>
      <c r="CQ786" s="372">
        <f>IF($F786="申請キャンセル",0,IFERROR(VLOOKUP($D786,INDEX(データ蓄積!$A$16:$A$1015,MATCH($D786,データ蓄積!$A$16:$A$1015,0)):'データ蓄積'!$DB$1015,24,),0))</f>
        <v>0</v>
      </c>
      <c r="CR786" s="99" t="str">
        <f>IF($F786="申請キャンセル",0,CONCATENATE(CS786,$CS$14,CT786,$CT$14,CU786,$CU$14))</f>
        <v>0年0月0日</v>
      </c>
      <c r="CS786" s="99">
        <f>IF($F786="申請キャンセル",0,IFERROR(VLOOKUP($D786,INDEX(データ蓄積!$A$16:$A$1015,MATCH($D786,データ蓄積!$A$16:$A$1015,0)):'データ蓄積'!$DB$1015,70,),0))</f>
        <v>0</v>
      </c>
      <c r="CT786" s="99">
        <f>IF($F786="申請キャンセル",0,IFERROR(VLOOKUP($D786,INDEX(データ蓄積!$A$16:$A$1015,MATCH($D786,データ蓄積!$A$16:$A$1015,0)):'データ蓄積'!$DB$1015,71,),0))</f>
        <v>0</v>
      </c>
      <c r="CU786" s="99">
        <f>IF($F786="申請キャンセル",0,IFERROR(VLOOKUP($D786,INDEX(データ蓄積!$A$16:$A$1015,MATCH($D786,データ蓄積!$A$16:$A$1015,0)):'データ蓄積'!$DB$1015,72,),0))</f>
        <v>0</v>
      </c>
      <c r="CV786" s="99" t="str">
        <f>IF($F786="申請キャンセル",0,CONCATENATE(CW786,$CW$14,CX786,$CX$14,CY786,$CY$14))</f>
        <v>0年0月0日</v>
      </c>
      <c r="CW786" s="99">
        <f>IF($F786="申請キャンセル",0,IFERROR(VLOOKUP($D786,INDEX(データ蓄積!$A$16:$A$1015,MATCH($D786,データ蓄積!$A$16:$A$1015,0)):'データ蓄積'!$DB$1015,73,),0))</f>
        <v>0</v>
      </c>
      <c r="CX786" s="99">
        <f>IF($F786="申請キャンセル",0,IFERROR(VLOOKUP($D786,INDEX(データ蓄積!$A$16:$A$1015,MATCH($D786,データ蓄積!$A$16:$A$1015,0)):'データ蓄積'!$DB$1015,74,),0))</f>
        <v>0</v>
      </c>
      <c r="CY786" s="99">
        <f>IF($F786="申請キャンセル",0,IFERROR(VLOOKUP($D786,INDEX(データ蓄積!$A$16:$A$1015,MATCH($D786,データ蓄積!$A$16:$A$1015,0)):'データ蓄積'!$DB$1015,75,),0))</f>
        <v>0</v>
      </c>
      <c r="CZ786" s="211">
        <f>IF($F786="申請キャンセル",0,IFERROR(VLOOKUP($D786,INDEX(データ蓄積!$A$16:$A$1015,MATCH($D786,データ蓄積!$A$16:$A$1015,0)):'データ蓄積'!$CF$1015,84,),0))</f>
        <v>0</v>
      </c>
      <c r="DA786" s="211">
        <f>IF($F786="申請キャンセル",0,IFERROR(VLOOKUP($D786,INDEX(データ蓄積!$A$16:$A$1015,MATCH($D786,データ蓄積!$A$16:$A$1015,0)):'データ蓄積'!$CG$1015,85,),0))</f>
        <v>0</v>
      </c>
      <c r="DB786" s="211">
        <f>IF($F786="申請キャンセル",0,IFERROR(VLOOKUP($D786,INDEX(データ蓄積!$A$16:$A$1015,MATCH($D786,データ蓄積!$A$16:$A$1015,0)):'データ蓄積'!$CH$1015,86,),0))</f>
        <v>0</v>
      </c>
      <c r="DC786" s="211"/>
      <c r="DD786" s="204">
        <f>IF($F786="申請キャンセル",0,IFERROR(VLOOKUP($D786,INDEX(データ蓄積!$A$16:$A$1015,MATCH($D786,データ蓄積!$A$16:$A$1015,0)):'データ蓄積'!$CN$1015,91,),0))</f>
        <v>0</v>
      </c>
      <c r="DE786" s="204">
        <f>IF($F786="申請キャンセル",0,IFERROR(VLOOKUP($D786,INDEX(データ蓄積!$A$16:$A$1015,MATCH($D786,データ蓄積!$A$16:$A$1015,0)):'データ蓄積'!$CN$1015,92,),0))</f>
        <v>0</v>
      </c>
    </row>
    <row r="787" spans="1:109" ht="18.75" customHeight="1" x14ac:dyDescent="0.15">
      <c r="A787" s="373">
        <f>IFERROR(VLOOKUP($D787,INDEX(データ蓄積!$A$16:$A$1015,MATCH($D787,データ蓄積!$A$16:$A$1015,0)+1):'データ蓄積'!$BI$1015,3,),0)</f>
        <v>0</v>
      </c>
      <c r="B787" s="374">
        <f>IFERROR(VLOOKUP($D787,INDEX(データ蓄積!$A$16:$A$1015,MATCH($D787,データ蓄積!$A$16:$A$1015,0)+1):'データ蓄積'!$BI$1015,4,),0)</f>
        <v>0</v>
      </c>
      <c r="C787" s="375">
        <f>IFERROR(VLOOKUP($D787,INDEX(データ蓄積!$A$16:$A$1015,MATCH($D787,データ蓄積!$A$16:$A$1015,0)+1):'データ蓄積'!$BI$1015,5,),0)</f>
        <v>0</v>
      </c>
      <c r="D787" s="373">
        <f t="shared" si="3978"/>
        <v>386</v>
      </c>
      <c r="E787" s="347">
        <f>IFERROR(VLOOKUP($D787,INDEX(データ蓄積!$A$16:$A$1015,MATCH($D787,データ蓄積!$A$16:$A$1015,0)+1):'データ蓄積'!$BI$1015,2,),0)</f>
        <v>0</v>
      </c>
      <c r="F787" s="376">
        <f>IFERROR(VLOOKUP($D787,INDEX(データ蓄積!$A$16:$A$1015,MATCH($D787,データ蓄積!$A$16:$A$1015,0)+1):'データ蓄積'!$CD$1015,82,),0)</f>
        <v>0</v>
      </c>
      <c r="G787" s="377">
        <f>IF($F786="申請キャンセル",0,IFERROR(VLOOKUP($D787,INDEX(データ蓄積!$A$16:$A$1015,MATCH($D787,データ蓄積!$A$16:$A$1015,0)+1):'データ蓄積'!$BI$1015,8,),0))</f>
        <v>0</v>
      </c>
      <c r="H787" s="347">
        <f>IF($F786="申請キャンセル",0,IFERROR(VLOOKUP($D787,INDEX(データ蓄積!$A$16:$A$1015,MATCH($D787,データ蓄積!$A$16:$A$1015,0)+1):'データ蓄積'!$BI$1015,10,),0))</f>
        <v>0</v>
      </c>
      <c r="I787" s="378" t="str">
        <f>IF($F786="申請キャンセル","",LEFT(IFERROR(VLOOKUP($D787,INDEX(データ蓄積!$A$16:$A$1015,MATCH($D787,データ蓄積!$A$16:$A$1015,0)+1):'データ蓄積'!$CH$1015,84,),""),2))</f>
        <v/>
      </c>
      <c r="J787" s="347" t="str">
        <f>IF($F786="申請キャンセル","",LEFT(IFERROR(VLOOKUP($D787,INDEX(データ蓄積!$A$16:$A$1015,MATCH($D786,データ蓄積!$A$16:$A$1015,0)+1):'データ蓄積'!$CL$1015,86,),""),2))</f>
        <v/>
      </c>
      <c r="K787" s="379">
        <f>IF($F786="申請キャンセル",0,IFERROR(VLOOKUP($D787,INDEX(データ蓄積!$A$16:$A$1015,MATCH($D787,データ蓄積!$A$16:$A$1015,0)+1):'データ蓄積'!$CO$1015,90,),0))</f>
        <v>0</v>
      </c>
      <c r="L787" s="374">
        <f t="shared" ref="L787" si="4023">IF(G787=0,0,IF($F787="申請キャンセル",0,IF(K787="","","〇")))</f>
        <v>0</v>
      </c>
      <c r="M787" s="380">
        <f>IF($F786="申請キャンセル",0,IFERROR(VLOOKUP($D787,INDEX(データ蓄積!$A$16:$A$1015,MATCH($D787,データ蓄積!$A$16:$A$1015,0)+1):'データ蓄積'!$BI$1015,14,),0))</f>
        <v>0</v>
      </c>
      <c r="N787" s="381">
        <f>IF($F786="申請キャンセル",0,IFERROR(VLOOKUP($D787,INDEX(データ蓄積!$A$16:$A$1015,MATCH($D787,データ蓄積!$A$16:$A$1015,0)+1):'データ蓄積'!$BI$1015,16,),0))</f>
        <v>0</v>
      </c>
      <c r="O787" s="382">
        <f>IF($F786="申請キャンセル",0,IFERROR(VLOOKUP($D787,INDEX(データ蓄積!$A$16:$A$1015,MATCH($D787,データ蓄積!$A$16:$A$1015,0)+1):'データ蓄積'!$BI$1015,20,),0))</f>
        <v>0</v>
      </c>
      <c r="P787" s="383">
        <f>IF($F786="申請キャンセル",0,IFERROR(VLOOKUP($D787,INDEX(データ蓄積!$A$16:$A$1015,MATCH($D787,データ蓄積!$A$16:$A$1015,0)+1):'データ蓄積'!$BI$1015,21,),0))</f>
        <v>0</v>
      </c>
      <c r="Q787" s="383">
        <f>IF($F786="申請キャンセル",0,IFERROR(VLOOKUP($D787,INDEX(データ蓄積!$A$16:$A$1015,MATCH($D787,データ蓄積!$A$16:$A$1015,0)+1):'データ蓄積'!$BI$1015,23,),0))</f>
        <v>0</v>
      </c>
      <c r="R787" s="384">
        <f>IF($F786="申請キャンセル",0,IFERROR(VLOOKUP($D787,INDEX(データ蓄積!$A$16:$A$1015,MATCH($D787,データ蓄積!$A$16:$A$1015,0)+1):'データ蓄積'!$CO$1015,92,),0))</f>
        <v>0</v>
      </c>
      <c r="S787" s="385">
        <f>IF($F786="申請キャンセル",0,IFERROR(VLOOKUP($D787,INDEX(データ蓄積!$A$16:$A$1015,MATCH($D787,データ蓄積!$A$16:$A$1015,0)+1):'データ蓄積'!$BI$1015,22,),0))</f>
        <v>0</v>
      </c>
      <c r="T787" s="386" t="str">
        <f>IF($F786="申請キャンセル",0,IF((AJ787+AP787)&gt;0,ROUNDDOWN((AJ787+AP787)/(AL787+AR787),4)*1000," "))</f>
        <v xml:space="preserve"> </v>
      </c>
      <c r="U787" s="387" t="str">
        <f>IF($F787="申請キャンセル",0,IFERROR(IF(AJ787+AP787=0,"",VLOOKUP(Q787,Sheet1!$B$4:$C$64,2,0)),0))</f>
        <v/>
      </c>
      <c r="V787" s="388">
        <f>IF($F786="申請キャンセル",0,IFERROR(VLOOKUP($D787,INDEX(データ蓄積!$A$16:$A$1015,MATCH($D787,データ蓄積!$A$16:$A$1015,0)+1):'データ蓄積'!$BI$1015,12,),0))</f>
        <v>0</v>
      </c>
      <c r="W787" s="389">
        <f>IF($F786="申請キャンセル",0,IFERROR(VLOOKUP($D787,INDEX(データ蓄積!$A$16:$A$1015,MATCH($D787,データ蓄積!$A$16:$A$1015,0)+1):'データ蓄積'!$BI$1015,25,),0))</f>
        <v>0</v>
      </c>
      <c r="X787" s="383">
        <f>IF($F786="申請キャンセル",0,IFERROR(VLOOKUP($D787,INDEX(データ蓄積!$A$16:$A$1015,MATCH($D787,データ蓄積!$A$16:$A$1015,0)+1):'データ蓄積'!$DB$1015,27,),0))</f>
        <v>0</v>
      </c>
      <c r="Y787" s="390">
        <f t="shared" si="3326"/>
        <v>0</v>
      </c>
      <c r="Z787" s="383">
        <f>IF($F786="申請キャンセル",0,IFERROR(VLOOKUP($D787,INDEX(データ蓄積!$A$16:$A$1015,MATCH($D787,データ蓄積!$A$16:$A$1015,0)+1):'データ蓄積'!$DB$1015,26,),0))</f>
        <v>0</v>
      </c>
      <c r="AA787" s="383">
        <f>IF($F786="申請キャンセル",0,IFERROR(VLOOKUP($D787,INDEX(データ蓄積!$A$16:$A$1015,MATCH($D787,データ蓄積!$A$16:$A$1015,0)+1):'データ蓄積'!$DB$1015,28,),0))</f>
        <v>0</v>
      </c>
      <c r="AB787" s="385">
        <f t="shared" ref="AB787" si="4024">IF($W787="初 年 度",TRUNC((+AA787-BP787)/2,0),0)</f>
        <v>0</v>
      </c>
      <c r="AC787" s="381"/>
      <c r="AD787" s="380">
        <f>IF($F786="申請キャンセル",0,IFERROR(VLOOKUP($D787,INDEX(データ蓄積!$A$16:$A$1015,MATCH($D787,データ蓄積!$A$16:$A$1015,0)+1):'データ蓄積'!$DB$1015,30,),0))</f>
        <v>0</v>
      </c>
      <c r="AE787" s="383">
        <f t="shared" si="3328"/>
        <v>0</v>
      </c>
      <c r="AF787" s="383">
        <f>IF($F786="申請キャンセル",0,IFERROR(VLOOKUP($D787,INDEX(データ蓄積!$A$16:$A$1015,MATCH($D787,データ蓄積!$A$16:$A$1015,0)+1):'データ蓄積'!$DB$1015,29,),0))</f>
        <v>0</v>
      </c>
      <c r="AG787" s="383">
        <f>IF($F786="申請キャンセル",0,IFERROR(VLOOKUP($D787,INDEX(データ蓄積!$A$16:$A$1015,MATCH($D787,データ蓄積!$A$16:$A$1015,0)+1):'データ蓄積'!$DB$1015,31,),0))</f>
        <v>0</v>
      </c>
      <c r="AH787" s="383">
        <f t="shared" si="4019"/>
        <v>0</v>
      </c>
      <c r="AI787" s="381"/>
      <c r="AJ787" s="385">
        <f t="shared" ref="AJ787" si="4025">+X787+AD787</f>
        <v>0</v>
      </c>
      <c r="AK787" s="390">
        <f t="shared" si="3970"/>
        <v>0</v>
      </c>
      <c r="AL787" s="383">
        <f t="shared" si="3970"/>
        <v>0</v>
      </c>
      <c r="AM787" s="383">
        <f t="shared" si="3970"/>
        <v>0</v>
      </c>
      <c r="AN787" s="385">
        <f t="shared" si="3970"/>
        <v>0</v>
      </c>
      <c r="AO787" s="381"/>
      <c r="AP787" s="383">
        <f>IF($F786="申請キャンセル",0,IFERROR(VLOOKUP($D787,INDEX(データ蓄積!$A$16:$A$1015,MATCH($D787,データ蓄積!$A$16:$A$1015,0)+1):'データ蓄積'!$DB$1015,33,),0))</f>
        <v>0</v>
      </c>
      <c r="AQ787" s="390">
        <f t="shared" si="3330"/>
        <v>0</v>
      </c>
      <c r="AR787" s="383">
        <f>IF($F786="申請キャンセル",0,IFERROR(VLOOKUP($D787,INDEX(データ蓄積!$A$16:$A$1015,MATCH($D787,データ蓄積!$A$16:$A$1015,0)+1):'データ蓄積'!$DB$1015,32,),0))</f>
        <v>0</v>
      </c>
      <c r="AS787" s="383">
        <f>IF($F786="申請キャンセル",0,IFERROR(VLOOKUP($D787,INDEX(データ蓄積!$A$16:$A$1015,MATCH($D787,データ蓄積!$A$16:$A$1015,0)+1):'データ蓄積'!$DB$1015,34,),0))</f>
        <v>0</v>
      </c>
      <c r="AT787" s="385">
        <f t="shared" si="4020"/>
        <v>0</v>
      </c>
      <c r="AU787" s="381"/>
      <c r="AV787" s="383">
        <f>IF($F786="申請キャンセル",0,IFERROR(VLOOKUP($D787,INDEX(データ蓄積!$A$16:$A$1015,MATCH($D787,データ蓄積!$A$16:$A$1015,0)+1):'データ蓄積'!$DB$1015,36,),0))</f>
        <v>0</v>
      </c>
      <c r="AW787" s="390">
        <f t="shared" si="3331"/>
        <v>0</v>
      </c>
      <c r="AX787" s="383">
        <f>IF($F786="申請キャンセル",0,IFERROR(VLOOKUP($D787,INDEX(データ蓄積!$A$16:$A$1015,MATCH($D787,データ蓄積!$A$16:$A$1015,0)+1):'データ蓄積'!$DB$1015,35,),0))</f>
        <v>0</v>
      </c>
      <c r="AY787" s="383">
        <f>IF($F786="申請キャンセル",0,IFERROR(VLOOKUP($D787,INDEX(データ蓄積!$A$16:$A$1015,MATCH($D787,データ蓄積!$A$16:$A$1015,0)+1):'データ蓄積'!$DB$1015,37,),0))</f>
        <v>0</v>
      </c>
      <c r="AZ787" s="385">
        <f t="shared" si="4021"/>
        <v>0</v>
      </c>
      <c r="BA787" s="381"/>
      <c r="BB787" s="391">
        <f t="shared" ref="BB787" si="4026">+AK787+AQ787+AW787</f>
        <v>0</v>
      </c>
      <c r="BC787" s="383">
        <f t="shared" si="3992"/>
        <v>0</v>
      </c>
      <c r="BD787" s="383">
        <f t="shared" si="3992"/>
        <v>0</v>
      </c>
      <c r="BE787" s="392">
        <f t="shared" si="3992"/>
        <v>0</v>
      </c>
      <c r="BF787" s="369"/>
      <c r="BG787" s="380">
        <f>IF($F786="申請キャンセル",0,IF(H787="（○）",220,0))</f>
        <v>0</v>
      </c>
      <c r="BH787" s="385">
        <f>IF($F786="申請キャンセル",0,IF(H787="（○）",SUM(AK787+AQ787+AW787),0))</f>
        <v>0</v>
      </c>
      <c r="BI787" s="383">
        <f>IF($F786="申請キャンセル",0,IF(H787="（○）",SUM(AL787+AR787),0))</f>
        <v>0</v>
      </c>
      <c r="BJ787" s="383">
        <f t="shared" si="3333"/>
        <v>0</v>
      </c>
      <c r="BK787" s="392">
        <f t="shared" ref="BK787" si="4027">IF($W787="初 年 度",TRUNC((+BJ787-CB787),0),0)</f>
        <v>0</v>
      </c>
      <c r="BL787" s="46"/>
      <c r="BM787" s="380">
        <f t="shared" si="3777"/>
        <v>0</v>
      </c>
      <c r="BN787" s="381">
        <f t="shared" si="3777"/>
        <v>0</v>
      </c>
      <c r="BP787" s="127">
        <f t="shared" si="3335"/>
        <v>0</v>
      </c>
      <c r="BQ787" s="128">
        <f t="shared" ref="BQ787" si="4028">ROUNDUP(BP787/2,0)</f>
        <v>0</v>
      </c>
      <c r="BR787" s="45"/>
      <c r="BS787" s="127">
        <f t="shared" si="3337"/>
        <v>0</v>
      </c>
      <c r="BT787" s="128">
        <f t="shared" ref="BT787" si="4029">ROUNDUP(BS787/2,0)</f>
        <v>0</v>
      </c>
      <c r="BU787" s="45"/>
      <c r="BV787" s="127">
        <f t="shared" si="3339"/>
        <v>0</v>
      </c>
      <c r="BW787" s="128">
        <f t="shared" si="4022"/>
        <v>0</v>
      </c>
      <c r="BX787" s="45"/>
      <c r="BY787" s="127">
        <f t="shared" si="3340"/>
        <v>0</v>
      </c>
      <c r="BZ787" s="128">
        <f t="shared" ref="BZ787" si="4030">ROUNDUP(BY787/2,0)</f>
        <v>0</v>
      </c>
      <c r="CA787" s="45"/>
      <c r="CB787" s="127">
        <f t="shared" si="3342"/>
        <v>0</v>
      </c>
      <c r="CC787" s="128">
        <f t="shared" ref="CC787" si="4031">+CB787</f>
        <v>0</v>
      </c>
      <c r="CD787" s="45"/>
      <c r="CE787" s="370">
        <f>IF($F786="申請キャンセル",0,IFERROR(VLOOKUP($D787,INDEX(データ蓄積!$A$16:$A$1015,MATCH($D787,データ蓄積!$A$16:$A$1015,0)+1):'データ蓄積'!$DB$1015,83,),0))</f>
        <v>0</v>
      </c>
      <c r="CF787" s="371">
        <f>IF($F786="申請キャンセル",0,IFERROR(VLOOKUP($D787,INDEX(データ蓄積!$A$16:$A$1015,MATCH($D787,データ蓄積!$A$16:$A$1015,0)+1):'データ蓄積'!$DB$1015,6,),0))</f>
        <v>0</v>
      </c>
      <c r="CG787" s="214" t="str">
        <f t="shared" si="3765"/>
        <v xml:space="preserve"> </v>
      </c>
      <c r="CH787" s="214" t="str">
        <f t="shared" si="3755"/>
        <v/>
      </c>
      <c r="CI787" s="214" t="str">
        <f t="shared" ref="CI787" si="4032">IF(CG787&gt;=CH787,"OK","下限本数を下回っています")</f>
        <v>OK</v>
      </c>
      <c r="CJ787" s="371">
        <f>IF($F786="申請キャンセル",0,IFERROR(VLOOKUP($D787,INDEX(データ蓄積!$A$16:$A$1015,MATCH($D787,データ蓄積!$A$16:$A$1015,0)+1):'データ蓄積'!$DB$1015,9,),0))</f>
        <v>0</v>
      </c>
      <c r="CK787" s="372">
        <f>IF($F786="申請キャンセル",0,IFERROR(VLOOKUP($D787,INDEX(データ蓄積!$A$16:$A$1015,MATCH($D787,データ蓄積!$A$16:$A$1015,0)+1):'データ蓄積'!$DB$1015,11,),0))</f>
        <v>0</v>
      </c>
      <c r="CL787" s="372">
        <f>IF($F786="申請キャンセル",0,IFERROR(VLOOKUP($D787,INDEX(データ蓄積!$A$16:$A$1015,MATCH($D787,データ蓄積!$A$16:$A$1015,0)+1):'データ蓄積'!$DB$1015,13,),0))</f>
        <v>0</v>
      </c>
      <c r="CM787" s="372">
        <f>IF($F786="申請キャンセル",0,IFERROR(VLOOKUP($D787,INDEX(データ蓄積!$A$16:$A$1015,MATCH($D787,データ蓄積!$A$16:$A$1015,0)+1):'データ蓄積'!$DB$1015,15,),0))</f>
        <v>0</v>
      </c>
      <c r="CN787" s="372">
        <f>IF($F786="申請キャンセル",0,IFERROR(VLOOKUP($D787,INDEX(データ蓄積!$A$16:$A$1015,MATCH($D787,データ蓄積!$A$16:$A$1015,0)+1):'データ蓄積'!$DB$1015,17,),0))</f>
        <v>0</v>
      </c>
      <c r="CO787" s="372">
        <f>IF($F786="申請キャンセル",0,IFERROR(VLOOKUP($D787,INDEX(データ蓄積!$A$16:$A$1015,MATCH($D787,データ蓄積!$A$16:$A$1015,0)+1):'データ蓄積'!$DB$1015,18,),0))</f>
        <v>0</v>
      </c>
      <c r="CP787" s="371">
        <f>IF($F786="申請キャンセル",0,IFERROR(VLOOKUP($D787,INDEX(データ蓄積!$A$16:$A$1015,MATCH($D787,データ蓄積!$A$16:$A$1015,0)+1):'データ蓄積'!$DB$1015,19,),0))</f>
        <v>0</v>
      </c>
      <c r="CQ787" s="372">
        <f>IF($F786="申請キャンセル",0,IFERROR(VLOOKUP($D787,INDEX(データ蓄積!$A$16:$A$1015,MATCH($D787,データ蓄積!$A$16:$A$1015,0)+1):'データ蓄積'!$DB$1015,24,),0))</f>
        <v>0</v>
      </c>
      <c r="CR787" s="99" t="str">
        <f>IF($F786="申請キャンセル",0,CONCATENATE(CS787,$CS$14,CT787,$CT$14,CU787,$CU$14))</f>
        <v>0年0月0日</v>
      </c>
      <c r="CS787" s="99">
        <f>IF($F786="申請キャンセル",0,IFERROR(VLOOKUP($D787,INDEX(データ蓄積!$A$16:$A$1015,MATCH($D787,データ蓄積!$A$16:$A$1015,0)+1):'データ蓄積'!$DB$1015,70,),0))</f>
        <v>0</v>
      </c>
      <c r="CT787" s="99">
        <f>IF($F786="申請キャンセル",0,IFERROR(VLOOKUP($D787,INDEX(データ蓄積!$A$16:$A$1015,MATCH($D787,データ蓄積!$A$16:$A$1015,0)+1):'データ蓄積'!$DB$1015,71,),0))</f>
        <v>0</v>
      </c>
      <c r="CU787" s="99">
        <f>IF($F786="申請キャンセル",0,IFERROR(VLOOKUP($D787,INDEX(データ蓄積!$A$16:$A$1015,MATCH($D787,データ蓄積!$A$16:$A$1015,0)+1):'データ蓄積'!$DB$1015,72,),0))</f>
        <v>0</v>
      </c>
      <c r="CV787" s="99" t="str">
        <f>IF($F786="申請キャンセル",0,CONCATENATE(CW787,$CW$14,CX787,$CX$14,CY787,$CY$14))</f>
        <v>0年0月0日</v>
      </c>
      <c r="CW787" s="99">
        <f>IF($F786="申請キャンセル",0,IFERROR(VLOOKUP($D787,INDEX(データ蓄積!$A$16:$A$1015,MATCH($D787,データ蓄積!$A$16:$A$1015,0)+1):'データ蓄積'!$DB$1015,73,),0))</f>
        <v>0</v>
      </c>
      <c r="CX787" s="99">
        <f>IF($F786="申請キャンセル",0,IFERROR(VLOOKUP($D787,INDEX(データ蓄積!$A$16:$A$1015,MATCH($D787,データ蓄積!$A$16:$A$1015,0)+1):'データ蓄積'!$DB$1015,74,),0))</f>
        <v>0</v>
      </c>
      <c r="CY787" s="99">
        <f>IF($F786="申請キャンセル",0,IFERROR(VLOOKUP($D787,INDEX(データ蓄積!$A$16:$A$1015,MATCH($D787,データ蓄積!$A$16:$A$1015,0)+1):'データ蓄積'!$DB$1015,75,),0))</f>
        <v>0</v>
      </c>
      <c r="CZ787" s="211">
        <f>IF($F786="申請キャンセル",0,IFERROR(VLOOKUP($D787,INDEX(データ蓄積!$A$16:$A$1015,MATCH($D787,データ蓄積!$A$16:$A$1015,0)+1):'データ蓄積'!$CF$1015,84,),0))</f>
        <v>0</v>
      </c>
      <c r="DA787" s="211">
        <f>IF($F786="申請キャンセル",0,IFERROR(VLOOKUP($D787,INDEX(データ蓄積!$A$16:$A$1015,MATCH($D787,データ蓄積!$A$16:$A$1015,0)+1):'データ蓄積'!$CG$1015,85,),0))</f>
        <v>0</v>
      </c>
      <c r="DB787" s="211">
        <f>IF($F786="申請キャンセル",0,IFERROR(VLOOKUP($D787,INDEX(データ蓄積!$A$16:$A$1015,MATCH($D787,データ蓄積!$A$16:$A$1015,0)+1):'データ蓄積'!$CH$1015,86,),0))</f>
        <v>0</v>
      </c>
      <c r="DC787" s="211"/>
      <c r="DD787" s="204">
        <f>IF($F786="申請キャンセル",0,IFERROR(VLOOKUP($D787,INDEX(データ蓄積!$A$16:$A$1015,MATCH($D787,データ蓄積!$A$16:$A$1015,0)+1):'データ蓄積'!$CN$1015,91,),0))</f>
        <v>0</v>
      </c>
      <c r="DE787" s="204">
        <f>IF($F786="申請キャンセル",0,IFERROR(VLOOKUP($D787,INDEX(データ蓄積!$A$16:$A$1015,MATCH($D787,データ蓄積!$A$16:$A$1015,0)+1):'データ蓄積'!$CN$1015,92,),0))</f>
        <v>0</v>
      </c>
    </row>
    <row r="788" spans="1:109" ht="18.75" customHeight="1" x14ac:dyDescent="0.15">
      <c r="A788" s="349">
        <f>IFERROR(VLOOKUP($D788,INDEX(データ蓄積!$A$16:$A$1015,MATCH($D788,データ蓄積!$A$16:$A$1015,0)):'データ蓄積'!$BI$1015,3,),0)</f>
        <v>0</v>
      </c>
      <c r="B788" s="350">
        <f>IFERROR(VLOOKUP($D788,INDEX(データ蓄積!$A$16:$A$1015,MATCH($D788,データ蓄積!$A$16:$A$1015,0)):'データ蓄積'!$BI$1015,4,),0)</f>
        <v>0</v>
      </c>
      <c r="C788" s="349">
        <f>IFERROR(VLOOKUP($D788,INDEX(データ蓄積!$A$16:$A$1015,MATCH($D788,データ蓄積!$A$16:$A$1015,0)):'データ蓄積'!$BI$1015,5,),0)</f>
        <v>0</v>
      </c>
      <c r="D788" s="349">
        <f t="shared" si="3978"/>
        <v>387</v>
      </c>
      <c r="E788" s="351">
        <f>IFERROR(VLOOKUP($D788,INDEX(データ蓄積!$A$16:$A$1015,MATCH($D788,データ蓄積!$A$16:$A$1015,0)):'データ蓄積'!$BI$1015,2,),0)</f>
        <v>0</v>
      </c>
      <c r="F788" s="352">
        <f>IFERROR(VLOOKUP($D788,INDEX(データ蓄積!$A$16:$A$1015,MATCH($D788,データ蓄積!$A$16:$A$1015,0)):'データ蓄積'!$CD$1015,82,),0)</f>
        <v>0</v>
      </c>
      <c r="G788" s="353">
        <f>IF($F788="申請キャンセル",0,IFERROR(VLOOKUP($D788,INDEX(データ蓄積!$A$16:$A$1015,MATCH($D788,データ蓄積!$A$16:$A$1015,0)):'データ蓄積'!$BI$1015,8,),0))</f>
        <v>0</v>
      </c>
      <c r="H788" s="346">
        <f>IF($F788="申請キャンセル",0,IFERROR(VLOOKUP($D788,INDEX(データ蓄積!$A$16:$A$1015,MATCH($D788,データ蓄積!$A$16:$A$1015,0)):'データ蓄積'!$BI$1015,10,),0))</f>
        <v>0</v>
      </c>
      <c r="I788" s="354" t="str">
        <f>IF($F788="申請キャンセル","",LEFT(IFERROR(VLOOKUP($D788,INDEX(データ蓄積!$A$16:$A$1015,MATCH($D788,データ蓄積!$A$16:$A$1015,0)):'データ蓄積'!$CH$1015,84,),""),2))</f>
        <v/>
      </c>
      <c r="J788" s="346" t="str">
        <f>IF($F788="申請キャンセル","",LEFT(IFERROR(VLOOKUP($D788,INDEX(データ蓄積!$A$16:$A$1015,MATCH($D788,データ蓄積!$A$16:$A$1015,0)):'データ蓄積'!$CL$1015,86,),""),2))</f>
        <v/>
      </c>
      <c r="K788" s="355">
        <f>IF($F788="申請キャンセル",0,IFERROR(VLOOKUP($D788,INDEX(データ蓄積!$A$16:$A$1015,MATCH($D788,データ蓄積!$A$16:$A$1015,0)):'データ蓄積'!$CO$1015,90,),0))</f>
        <v>0</v>
      </c>
      <c r="L788" s="350">
        <f>IF(G788=0,0,IF($F788="申請キャンセル",0,IF(K788="","","〇")))</f>
        <v>0</v>
      </c>
      <c r="M788" s="356">
        <f>IF($F788="申請キャンセル",0,IFERROR(VLOOKUP($D788,INDEX(データ蓄積!$A$16:$A$1015,MATCH($D788,データ蓄積!$A$16:$A$1015,0)):'データ蓄積'!$BI$1015,14,),))</f>
        <v>0</v>
      </c>
      <c r="N788" s="357">
        <f>IF($F788="申請キャンセル",0,IFERROR(VLOOKUP($D788,INDEX(データ蓄積!$A$16:$A$1015,MATCH($D788,データ蓄積!$A$16:$A$1015,0)):'データ蓄積'!$BI$1015,16,),0))</f>
        <v>0</v>
      </c>
      <c r="O788" s="356">
        <f>IF($F788="申請キャンセル",0,IFERROR(VLOOKUP($D788,INDEX(データ蓄積!$A$16:$A$1015,MATCH($D788,データ蓄積!$A$16:$A$1015,0)):'データ蓄積'!$BI$1015,20,),0))</f>
        <v>0</v>
      </c>
      <c r="P788" s="358">
        <f>IF($F788="申請キャンセル",0,IFERROR(VLOOKUP($D788,INDEX(データ蓄積!$A$16:$A$1015,MATCH($D788,データ蓄積!$A$16:$A$1015,0)):'データ蓄積'!$BI$1015,21,),0))</f>
        <v>0</v>
      </c>
      <c r="Q788" s="359">
        <f>IF($F788="申請キャンセル",0,IFERROR(VLOOKUP($D788,INDEX(データ蓄積!$A$16:$A$1015,MATCH($D788,データ蓄積!$A$16:$A$1015,0)):'データ蓄積'!$BI$1015,23,),0))</f>
        <v>0</v>
      </c>
      <c r="R788" s="360">
        <f>IF($F788="申請キャンセル",0,IFERROR(VLOOKUP($D788,INDEX(データ蓄積!$A$16:$A$1015,MATCH($D788,データ蓄積!$A$16:$A$1015,0)):'データ蓄積'!$CO$1015,92,),0))</f>
        <v>0</v>
      </c>
      <c r="S788" s="361">
        <f>IF($F788="申請キャンセル",0,IFERROR(VLOOKUP($D788,INDEX(データ蓄積!$A$16:$A$1015,MATCH($D788,データ蓄積!$A$16:$A$1015,0)):'データ蓄積'!$BI$1015,22,),0))</f>
        <v>0</v>
      </c>
      <c r="T788" s="362" t="str">
        <f>IF($F788="申請キャンセル",0,IF((AJ788+AP788)&gt;0,ROUNDDOWN((AJ788+AP788)/(AL788+AR788),4)*1000," "))</f>
        <v xml:space="preserve"> </v>
      </c>
      <c r="U788" s="363" t="str">
        <f>IF($F788="申請キャンセル",0,IFERROR(IF(AJ788+AP788=0,"",VLOOKUP(Q788,Sheet1!$B$4:$C$64,2,0)),0))</f>
        <v/>
      </c>
      <c r="V788" s="364">
        <f>IF($F788="申請キャンセル",0,IFERROR(VLOOKUP($D788,INDEX(データ蓄積!$A$16:$A$1015,MATCH($D788,データ蓄積!$A$16:$A$1015,0)):'データ蓄積'!$BI$1015,12,),0))</f>
        <v>0</v>
      </c>
      <c r="W788" s="365">
        <f>IF($F788="申請キャンセル",0,IFERROR(VLOOKUP($D788,INDEX(データ蓄積!$A$16:$A$1015,MATCH($D788,データ蓄積!$A$16:$A$1015,0)):'データ蓄積'!$BI$1015,25,),0))</f>
        <v>0</v>
      </c>
      <c r="X788" s="356">
        <f>IF($F788="申請キャンセル",0,IFERROR(VLOOKUP($D788,INDEX(データ蓄積!$A$16:$A$1015,MATCH($D788,データ蓄積!$A$16:$A$1015,0)):'データ蓄積'!$DB$1015,27,),0))</f>
        <v>0</v>
      </c>
      <c r="Y788" s="366">
        <f t="shared" si="3326"/>
        <v>0</v>
      </c>
      <c r="Z788" s="358">
        <f>IF($F788="申請キャンセル",0,IFERROR(VLOOKUP($D788,INDEX(データ蓄積!$A$16:$A$1015,MATCH($D788,データ蓄積!$A$16:$A$1015,0)):'データ蓄積'!$DB$1015,26,),0))</f>
        <v>0</v>
      </c>
      <c r="AA788" s="367">
        <f>IF($F788="申請キャンセル",0,IFERROR(VLOOKUP($D788,INDEX(データ蓄積!$A$16:$A$1015,MATCH($D788,データ蓄積!$A$16:$A$1015,0)):'データ蓄積'!$DB$1015,28,),0))</f>
        <v>0</v>
      </c>
      <c r="AB788" s="358">
        <f>IF($W788="初 年 度",TRUNC((+AA788-BP788)/2,0),0)</f>
        <v>0</v>
      </c>
      <c r="AC788" s="357"/>
      <c r="AD788" s="356">
        <f>IF($F788="申請キャンセル",0,IFERROR(VLOOKUP($D788,INDEX(データ蓄積!$A$16:$A$1015,MATCH($D788,データ蓄積!$A$16:$A$1015,0)):'データ蓄積'!$DB$1015,30,),0))</f>
        <v>0</v>
      </c>
      <c r="AE788" s="359">
        <f t="shared" si="3328"/>
        <v>0</v>
      </c>
      <c r="AF788" s="359">
        <f>IF($F788="申請キャンセル",0,IFERROR(VLOOKUP($D788,INDEX(データ蓄積!$A$16:$A$1015,MATCH($D788,データ蓄積!$A$16:$A$1015,0)):'データ蓄積'!$DB$1015,29,),0))</f>
        <v>0</v>
      </c>
      <c r="AG788" s="359">
        <f>IF($F788="申請キャンセル",0,IFERROR(VLOOKUP($D788,INDEX(データ蓄積!$A$16:$A$1015,MATCH($D788,データ蓄積!$A$16:$A$1015,0)):'データ蓄積'!$DB$1015,31,),0))</f>
        <v>0</v>
      </c>
      <c r="AH788" s="359">
        <f t="shared" si="4019"/>
        <v>0</v>
      </c>
      <c r="AI788" s="357"/>
      <c r="AJ788" s="358">
        <f>+X788+AD788</f>
        <v>0</v>
      </c>
      <c r="AK788" s="366">
        <f t="shared" si="3970"/>
        <v>0</v>
      </c>
      <c r="AL788" s="358">
        <f t="shared" si="3970"/>
        <v>0</v>
      </c>
      <c r="AM788" s="367">
        <f t="shared" si="3970"/>
        <v>0</v>
      </c>
      <c r="AN788" s="358">
        <f t="shared" si="3970"/>
        <v>0</v>
      </c>
      <c r="AO788" s="357"/>
      <c r="AP788" s="356">
        <f>IF($F788="申請キャンセル",0,IFERROR(VLOOKUP($D788,INDEX(データ蓄積!$A$16:$A$1015,MATCH($D788,データ蓄積!$A$16:$A$1015,0)):'データ蓄積'!$DB$1015,33,),0))</f>
        <v>0</v>
      </c>
      <c r="AQ788" s="366">
        <f t="shared" si="3330"/>
        <v>0</v>
      </c>
      <c r="AR788" s="358">
        <f>IF($F788="申請キャンセル",0,IFERROR(VLOOKUP($D788,INDEX(データ蓄積!$A$16:$A$1015,MATCH($D788,データ蓄積!$A$16:$A$1015,0)):'データ蓄積'!$DB$1015,32,),0))</f>
        <v>0</v>
      </c>
      <c r="AS788" s="367">
        <f>IF($F788="申請キャンセル",0,IFERROR(VLOOKUP($D788,INDEX(データ蓄積!$A$16:$A$1015,MATCH($D788,データ蓄積!$A$16:$A$1015,0)):'データ蓄積'!$DB$1015,34,),0))</f>
        <v>0</v>
      </c>
      <c r="AT788" s="358">
        <f t="shared" si="4020"/>
        <v>0</v>
      </c>
      <c r="AU788" s="357"/>
      <c r="AV788" s="356">
        <f>IF($F788="申請キャンセル",0,IFERROR(VLOOKUP($D788,INDEX(データ蓄積!$A$16:$A$1015,MATCH($D788,データ蓄積!$A$16:$A$1015,0)):'データ蓄積'!$DB$1015,36,),0))</f>
        <v>0</v>
      </c>
      <c r="AW788" s="366">
        <f t="shared" si="3331"/>
        <v>0</v>
      </c>
      <c r="AX788" s="358">
        <f>IF($F788="申請キャンセル",0,IFERROR(VLOOKUP($D788,INDEX(データ蓄積!$A$16:$A$1015,MATCH($D788,データ蓄積!$A$16:$A$1015,0)):'データ蓄積'!$DB$1015,35,),0))</f>
        <v>0</v>
      </c>
      <c r="AY788" s="367">
        <f>IF($F788="申請キャンセル",0,IFERROR(VLOOKUP($D788,INDEX(データ蓄積!$A$16:$A$1015,MATCH($D788,データ蓄積!$A$16:$A$1015,0)):'データ蓄積'!$DB$1015,37,),0))</f>
        <v>0</v>
      </c>
      <c r="AZ788" s="358">
        <f t="shared" si="4021"/>
        <v>0</v>
      </c>
      <c r="BA788" s="357"/>
      <c r="BB788" s="368">
        <f>+AK788+AQ788+AW788</f>
        <v>0</v>
      </c>
      <c r="BC788" s="358">
        <f t="shared" si="3992"/>
        <v>0</v>
      </c>
      <c r="BD788" s="367">
        <f t="shared" si="3992"/>
        <v>0</v>
      </c>
      <c r="BE788" s="361">
        <f t="shared" si="3992"/>
        <v>0</v>
      </c>
      <c r="BF788" s="369"/>
      <c r="BG788" s="356">
        <f>IF($F788="申請キャンセル",0,IF(H788="（○）",220,0))</f>
        <v>0</v>
      </c>
      <c r="BH788" s="359">
        <f>IF($F788="申請キャンセル",0,IF(H788="（○）",SUM(AK788+AQ788+AW788),0))</f>
        <v>0</v>
      </c>
      <c r="BI788" s="359">
        <f>IF($F788="申請キャンセル",0,IF(H788="（○）",SUM(AL788+AR788),0))</f>
        <v>0</v>
      </c>
      <c r="BJ788" s="359">
        <f t="shared" si="3333"/>
        <v>0</v>
      </c>
      <c r="BK788" s="361">
        <f>IF($W788="初 年 度",TRUNC((+BJ788-CB788),0),0)</f>
        <v>0</v>
      </c>
      <c r="BL788" s="46"/>
      <c r="BM788" s="356">
        <f t="shared" si="3777"/>
        <v>0</v>
      </c>
      <c r="BN788" s="357">
        <f t="shared" si="3777"/>
        <v>0</v>
      </c>
      <c r="BP788" s="125">
        <f t="shared" si="3335"/>
        <v>0</v>
      </c>
      <c r="BQ788" s="126">
        <f>ROUNDUP(BP788/2,0)</f>
        <v>0</v>
      </c>
      <c r="BR788" s="44"/>
      <c r="BS788" s="125">
        <f t="shared" si="3337"/>
        <v>0</v>
      </c>
      <c r="BT788" s="126">
        <f>ROUNDUP(BS788/2,0)</f>
        <v>0</v>
      </c>
      <c r="BU788" s="44"/>
      <c r="BV788" s="125">
        <f t="shared" si="3339"/>
        <v>0</v>
      </c>
      <c r="BW788" s="126">
        <f t="shared" si="4022"/>
        <v>0</v>
      </c>
      <c r="BX788" s="44"/>
      <c r="BY788" s="125">
        <f t="shared" si="3340"/>
        <v>0</v>
      </c>
      <c r="BZ788" s="126">
        <f>ROUNDUP(BY788/2,0)</f>
        <v>0</v>
      </c>
      <c r="CA788" s="44"/>
      <c r="CB788" s="125">
        <f t="shared" si="3342"/>
        <v>0</v>
      </c>
      <c r="CC788" s="126">
        <f>+CB788</f>
        <v>0</v>
      </c>
      <c r="CD788" s="44"/>
      <c r="CE788" s="370">
        <f>IF($F788="申請キャンセル",0,IF(CE789="","",CE789))</f>
        <v>0</v>
      </c>
      <c r="CF788" s="371">
        <f>IF($F788="申請キャンセル",0,IFERROR(VLOOKUP($D788,INDEX(データ蓄積!$A$16:$A$1015,MATCH($D788,データ蓄積!$A$16:$A$1015,0)):'データ蓄積'!$DB$1015,6,),0))</f>
        <v>0</v>
      </c>
      <c r="CG788" s="214" t="str">
        <f t="shared" si="3765"/>
        <v xml:space="preserve"> </v>
      </c>
      <c r="CH788" s="214" t="str">
        <f t="shared" si="3755"/>
        <v/>
      </c>
      <c r="CI788" s="214" t="str">
        <f>IF(CG788&gt;=CH788,"OK","下限本数を下回っています")</f>
        <v>OK</v>
      </c>
      <c r="CJ788" s="371">
        <f>IF($F788="申請キャンセル",0,IFERROR(VLOOKUP($D788,INDEX(データ蓄積!$A$16:$A$1015,MATCH($D788,データ蓄積!$A$16:$A$1015,0)):'データ蓄積'!$DB$1015,9,),0))</f>
        <v>0</v>
      </c>
      <c r="CK788" s="372">
        <f>IF($F788="申請キャンセル",0,IFERROR(VLOOKUP($D788,INDEX(データ蓄積!$A$16:$A$1015,MATCH($D788,データ蓄積!$A$16:$A$1015,0)):'データ蓄積'!$DB$1015,11,),0))</f>
        <v>0</v>
      </c>
      <c r="CL788" s="372">
        <f>IF($F788="申請キャンセル",0,IFERROR(VLOOKUP($D788,INDEX(データ蓄積!$A$16:$A$1015,MATCH($D788,データ蓄積!$A$16:$A$1015,0)):'データ蓄積'!$DB$1015,13,),0))</f>
        <v>0</v>
      </c>
      <c r="CM788" s="372">
        <f>IF($F788="申請キャンセル",0,IFERROR(VLOOKUP($D788,INDEX(データ蓄積!$A$16:$A$1015,MATCH($D788,データ蓄積!$A$16:$A$1015,0)):'データ蓄積'!$DB$1015,15,),0))</f>
        <v>0</v>
      </c>
      <c r="CN788" s="372">
        <f>IF($F788="申請キャンセル",0,IFERROR(VLOOKUP($D788,INDEX(データ蓄積!$A$16:$A$1015,MATCH($D788,データ蓄積!$A$16:$A$1015,0)):'データ蓄積'!$DB$1015,17,),0))</f>
        <v>0</v>
      </c>
      <c r="CO788" s="372">
        <f>IF($F788="申請キャンセル",0,IFERROR(VLOOKUP($D788,INDEX(データ蓄積!$A$16:$A$1015,MATCH($D788,データ蓄積!$A$16:$A$1015,0)):'データ蓄積'!$DB$1015,18,),0))</f>
        <v>0</v>
      </c>
      <c r="CP788" s="371">
        <f>IF($F788="申請キャンセル",0,IFERROR(VLOOKUP($D788,INDEX(データ蓄積!$A$16:$A$1015,MATCH($D788,データ蓄積!$A$16:$A$1015,0)):'データ蓄積'!$DB$1015,19,),0))</f>
        <v>0</v>
      </c>
      <c r="CQ788" s="372">
        <f>IF($F788="申請キャンセル",0,IFERROR(VLOOKUP($D788,INDEX(データ蓄積!$A$16:$A$1015,MATCH($D788,データ蓄積!$A$16:$A$1015,0)):'データ蓄積'!$DB$1015,24,),0))</f>
        <v>0</v>
      </c>
      <c r="CR788" s="99" t="str">
        <f>IF($F788="申請キャンセル",0,CONCATENATE(CS788,$CS$14,CT788,$CT$14,CU788,$CU$14))</f>
        <v>0年0月0日</v>
      </c>
      <c r="CS788" s="99">
        <f>IF($F788="申請キャンセル",0,IFERROR(VLOOKUP($D788,INDEX(データ蓄積!$A$16:$A$1015,MATCH($D788,データ蓄積!$A$16:$A$1015,0)):'データ蓄積'!$DB$1015,70,),0))</f>
        <v>0</v>
      </c>
      <c r="CT788" s="99">
        <f>IF($F788="申請キャンセル",0,IFERROR(VLOOKUP($D788,INDEX(データ蓄積!$A$16:$A$1015,MATCH($D788,データ蓄積!$A$16:$A$1015,0)):'データ蓄積'!$DB$1015,71,),0))</f>
        <v>0</v>
      </c>
      <c r="CU788" s="99">
        <f>IF($F788="申請キャンセル",0,IFERROR(VLOOKUP($D788,INDEX(データ蓄積!$A$16:$A$1015,MATCH($D788,データ蓄積!$A$16:$A$1015,0)):'データ蓄積'!$DB$1015,72,),0))</f>
        <v>0</v>
      </c>
      <c r="CV788" s="99" t="str">
        <f>IF($F788="申請キャンセル",0,CONCATENATE(CW788,$CW$14,CX788,$CX$14,CY788,$CY$14))</f>
        <v>0年0月0日</v>
      </c>
      <c r="CW788" s="99">
        <f>IF($F788="申請キャンセル",0,IFERROR(VLOOKUP($D788,INDEX(データ蓄積!$A$16:$A$1015,MATCH($D788,データ蓄積!$A$16:$A$1015,0)):'データ蓄積'!$DB$1015,73,),0))</f>
        <v>0</v>
      </c>
      <c r="CX788" s="99">
        <f>IF($F788="申請キャンセル",0,IFERROR(VLOOKUP($D788,INDEX(データ蓄積!$A$16:$A$1015,MATCH($D788,データ蓄積!$A$16:$A$1015,0)):'データ蓄積'!$DB$1015,74,),0))</f>
        <v>0</v>
      </c>
      <c r="CY788" s="99">
        <f>IF($F788="申請キャンセル",0,IFERROR(VLOOKUP($D788,INDEX(データ蓄積!$A$16:$A$1015,MATCH($D788,データ蓄積!$A$16:$A$1015,0)):'データ蓄積'!$DB$1015,75,),0))</f>
        <v>0</v>
      </c>
      <c r="CZ788" s="211">
        <f>IF($F788="申請キャンセル",0,IFERROR(VLOOKUP($D788,INDEX(データ蓄積!$A$16:$A$1015,MATCH($D788,データ蓄積!$A$16:$A$1015,0)):'データ蓄積'!$CF$1015,84,),0))</f>
        <v>0</v>
      </c>
      <c r="DA788" s="211">
        <f>IF($F788="申請キャンセル",0,IFERROR(VLOOKUP($D788,INDEX(データ蓄積!$A$16:$A$1015,MATCH($D788,データ蓄積!$A$16:$A$1015,0)):'データ蓄積'!$CG$1015,85,),0))</f>
        <v>0</v>
      </c>
      <c r="DB788" s="211">
        <f>IF($F788="申請キャンセル",0,IFERROR(VLOOKUP($D788,INDEX(データ蓄積!$A$16:$A$1015,MATCH($D788,データ蓄積!$A$16:$A$1015,0)):'データ蓄積'!$CH$1015,86,),0))</f>
        <v>0</v>
      </c>
      <c r="DC788" s="211"/>
      <c r="DD788" s="204">
        <f>IF($F788="申請キャンセル",0,IFERROR(VLOOKUP($D788,INDEX(データ蓄積!$A$16:$A$1015,MATCH($D788,データ蓄積!$A$16:$A$1015,0)):'データ蓄積'!$CN$1015,91,),0))</f>
        <v>0</v>
      </c>
      <c r="DE788" s="204">
        <f>IF($F788="申請キャンセル",0,IFERROR(VLOOKUP($D788,INDEX(データ蓄積!$A$16:$A$1015,MATCH($D788,データ蓄積!$A$16:$A$1015,0)):'データ蓄積'!$CN$1015,92,),0))</f>
        <v>0</v>
      </c>
    </row>
    <row r="789" spans="1:109" ht="18.75" customHeight="1" x14ac:dyDescent="0.15">
      <c r="A789" s="373">
        <f>IFERROR(VLOOKUP($D789,INDEX(データ蓄積!$A$16:$A$1015,MATCH($D789,データ蓄積!$A$16:$A$1015,0)+1):'データ蓄積'!$BI$1015,3,),0)</f>
        <v>0</v>
      </c>
      <c r="B789" s="374">
        <f>IFERROR(VLOOKUP($D789,INDEX(データ蓄積!$A$16:$A$1015,MATCH($D789,データ蓄積!$A$16:$A$1015,0)+1):'データ蓄積'!$BI$1015,4,),0)</f>
        <v>0</v>
      </c>
      <c r="C789" s="375">
        <f>IFERROR(VLOOKUP($D789,INDEX(データ蓄積!$A$16:$A$1015,MATCH($D789,データ蓄積!$A$16:$A$1015,0)+1):'データ蓄積'!$BI$1015,5,),0)</f>
        <v>0</v>
      </c>
      <c r="D789" s="373">
        <f t="shared" si="3978"/>
        <v>387</v>
      </c>
      <c r="E789" s="347">
        <f>IFERROR(VLOOKUP($D789,INDEX(データ蓄積!$A$16:$A$1015,MATCH($D789,データ蓄積!$A$16:$A$1015,0)+1):'データ蓄積'!$BI$1015,2,),0)</f>
        <v>0</v>
      </c>
      <c r="F789" s="376">
        <f>IFERROR(VLOOKUP($D789,INDEX(データ蓄積!$A$16:$A$1015,MATCH($D789,データ蓄積!$A$16:$A$1015,0)+1):'データ蓄積'!$CD$1015,82,),0)</f>
        <v>0</v>
      </c>
      <c r="G789" s="377">
        <f>IF($F788="申請キャンセル",0,IFERROR(VLOOKUP($D789,INDEX(データ蓄積!$A$16:$A$1015,MATCH($D789,データ蓄積!$A$16:$A$1015,0)+1):'データ蓄積'!$BI$1015,8,),0))</f>
        <v>0</v>
      </c>
      <c r="H789" s="347">
        <f>IF($F788="申請キャンセル",0,IFERROR(VLOOKUP($D789,INDEX(データ蓄積!$A$16:$A$1015,MATCH($D789,データ蓄積!$A$16:$A$1015,0)+1):'データ蓄積'!$BI$1015,10,),0))</f>
        <v>0</v>
      </c>
      <c r="I789" s="378" t="str">
        <f>IF($F788="申請キャンセル","",LEFT(IFERROR(VLOOKUP($D789,INDEX(データ蓄積!$A$16:$A$1015,MATCH($D789,データ蓄積!$A$16:$A$1015,0)+1):'データ蓄積'!$CH$1015,84,),""),2))</f>
        <v/>
      </c>
      <c r="J789" s="347" t="str">
        <f>IF($F788="申請キャンセル","",LEFT(IFERROR(VLOOKUP($D789,INDEX(データ蓄積!$A$16:$A$1015,MATCH($D788,データ蓄積!$A$16:$A$1015,0)+1):'データ蓄積'!$CL$1015,86,),""),2))</f>
        <v/>
      </c>
      <c r="K789" s="379">
        <f>IF($F788="申請キャンセル",0,IFERROR(VLOOKUP($D789,INDEX(データ蓄積!$A$16:$A$1015,MATCH($D789,データ蓄積!$A$16:$A$1015,0)+1):'データ蓄積'!$CO$1015,90,),0))</f>
        <v>0</v>
      </c>
      <c r="L789" s="374">
        <f t="shared" ref="L789" si="4033">IF(G789=0,0,IF($F789="申請キャンセル",0,IF(K789="","","〇")))</f>
        <v>0</v>
      </c>
      <c r="M789" s="380">
        <f>IF($F788="申請キャンセル",0,IFERROR(VLOOKUP($D789,INDEX(データ蓄積!$A$16:$A$1015,MATCH($D789,データ蓄積!$A$16:$A$1015,0)+1):'データ蓄積'!$BI$1015,14,),0))</f>
        <v>0</v>
      </c>
      <c r="N789" s="381">
        <f>IF($F788="申請キャンセル",0,IFERROR(VLOOKUP($D789,INDEX(データ蓄積!$A$16:$A$1015,MATCH($D789,データ蓄積!$A$16:$A$1015,0)+1):'データ蓄積'!$BI$1015,16,),0))</f>
        <v>0</v>
      </c>
      <c r="O789" s="382">
        <f>IF($F788="申請キャンセル",0,IFERROR(VLOOKUP($D789,INDEX(データ蓄積!$A$16:$A$1015,MATCH($D789,データ蓄積!$A$16:$A$1015,0)+1):'データ蓄積'!$BI$1015,20,),0))</f>
        <v>0</v>
      </c>
      <c r="P789" s="383">
        <f>IF($F788="申請キャンセル",0,IFERROR(VLOOKUP($D789,INDEX(データ蓄積!$A$16:$A$1015,MATCH($D789,データ蓄積!$A$16:$A$1015,0)+1):'データ蓄積'!$BI$1015,21,),0))</f>
        <v>0</v>
      </c>
      <c r="Q789" s="383">
        <f>IF($F788="申請キャンセル",0,IFERROR(VLOOKUP($D789,INDEX(データ蓄積!$A$16:$A$1015,MATCH($D789,データ蓄積!$A$16:$A$1015,0)+1):'データ蓄積'!$BI$1015,23,),0))</f>
        <v>0</v>
      </c>
      <c r="R789" s="384">
        <f>IF($F788="申請キャンセル",0,IFERROR(VLOOKUP($D789,INDEX(データ蓄積!$A$16:$A$1015,MATCH($D789,データ蓄積!$A$16:$A$1015,0)+1):'データ蓄積'!$CO$1015,92,),0))</f>
        <v>0</v>
      </c>
      <c r="S789" s="385">
        <f>IF($F788="申請キャンセル",0,IFERROR(VLOOKUP($D789,INDEX(データ蓄積!$A$16:$A$1015,MATCH($D789,データ蓄積!$A$16:$A$1015,0)+1):'データ蓄積'!$BI$1015,22,),0))</f>
        <v>0</v>
      </c>
      <c r="T789" s="386" t="str">
        <f>IF($F788="申請キャンセル",0,IF((AJ789+AP789)&gt;0,ROUNDDOWN((AJ789+AP789)/(AL789+AR789),4)*1000," "))</f>
        <v xml:space="preserve"> </v>
      </c>
      <c r="U789" s="387" t="str">
        <f>IF($F789="申請キャンセル",0,IFERROR(IF(AJ789+AP789=0,"",VLOOKUP(Q789,Sheet1!$B$4:$C$64,2,0)),0))</f>
        <v/>
      </c>
      <c r="V789" s="388">
        <f>IF($F788="申請キャンセル",0,IFERROR(VLOOKUP($D789,INDEX(データ蓄積!$A$16:$A$1015,MATCH($D789,データ蓄積!$A$16:$A$1015,0)+1):'データ蓄積'!$BI$1015,12,),0))</f>
        <v>0</v>
      </c>
      <c r="W789" s="389">
        <f>IF($F788="申請キャンセル",0,IFERROR(VLOOKUP($D789,INDEX(データ蓄積!$A$16:$A$1015,MATCH($D789,データ蓄積!$A$16:$A$1015,0)+1):'データ蓄積'!$BI$1015,25,),0))</f>
        <v>0</v>
      </c>
      <c r="X789" s="383">
        <f>IF($F788="申請キャンセル",0,IFERROR(VLOOKUP($D789,INDEX(データ蓄積!$A$16:$A$1015,MATCH($D789,データ蓄積!$A$16:$A$1015,0)+1):'データ蓄積'!$DB$1015,27,),0))</f>
        <v>0</v>
      </c>
      <c r="Y789" s="390">
        <f t="shared" si="3326"/>
        <v>0</v>
      </c>
      <c r="Z789" s="383">
        <f>IF($F788="申請キャンセル",0,IFERROR(VLOOKUP($D789,INDEX(データ蓄積!$A$16:$A$1015,MATCH($D789,データ蓄積!$A$16:$A$1015,0)+1):'データ蓄積'!$DB$1015,26,),0))</f>
        <v>0</v>
      </c>
      <c r="AA789" s="383">
        <f>IF($F788="申請キャンセル",0,IFERROR(VLOOKUP($D789,INDEX(データ蓄積!$A$16:$A$1015,MATCH($D789,データ蓄積!$A$16:$A$1015,0)+1):'データ蓄積'!$DB$1015,28,),0))</f>
        <v>0</v>
      </c>
      <c r="AB789" s="385">
        <f t="shared" ref="AB789" si="4034">IF($W789="初 年 度",TRUNC((+AA789-BP789)/2,0),0)</f>
        <v>0</v>
      </c>
      <c r="AC789" s="381"/>
      <c r="AD789" s="380">
        <f>IF($F788="申請キャンセル",0,IFERROR(VLOOKUP($D789,INDEX(データ蓄積!$A$16:$A$1015,MATCH($D789,データ蓄積!$A$16:$A$1015,0)+1):'データ蓄積'!$DB$1015,30,),0))</f>
        <v>0</v>
      </c>
      <c r="AE789" s="383">
        <f t="shared" si="3328"/>
        <v>0</v>
      </c>
      <c r="AF789" s="383">
        <f>IF($F788="申請キャンセル",0,IFERROR(VLOOKUP($D789,INDEX(データ蓄積!$A$16:$A$1015,MATCH($D789,データ蓄積!$A$16:$A$1015,0)+1):'データ蓄積'!$DB$1015,29,),0))</f>
        <v>0</v>
      </c>
      <c r="AG789" s="383">
        <f>IF($F788="申請キャンセル",0,IFERROR(VLOOKUP($D789,INDEX(データ蓄積!$A$16:$A$1015,MATCH($D789,データ蓄積!$A$16:$A$1015,0)+1):'データ蓄積'!$DB$1015,31,),0))</f>
        <v>0</v>
      </c>
      <c r="AH789" s="383">
        <f t="shared" si="4019"/>
        <v>0</v>
      </c>
      <c r="AI789" s="381"/>
      <c r="AJ789" s="385">
        <f t="shared" ref="AJ789" si="4035">+X789+AD789</f>
        <v>0</v>
      </c>
      <c r="AK789" s="390">
        <f t="shared" si="3970"/>
        <v>0</v>
      </c>
      <c r="AL789" s="383">
        <f t="shared" si="3970"/>
        <v>0</v>
      </c>
      <c r="AM789" s="383">
        <f t="shared" si="3970"/>
        <v>0</v>
      </c>
      <c r="AN789" s="385">
        <f t="shared" si="3970"/>
        <v>0</v>
      </c>
      <c r="AO789" s="381"/>
      <c r="AP789" s="383">
        <f>IF($F788="申請キャンセル",0,IFERROR(VLOOKUP($D789,INDEX(データ蓄積!$A$16:$A$1015,MATCH($D789,データ蓄積!$A$16:$A$1015,0)+1):'データ蓄積'!$DB$1015,33,),0))</f>
        <v>0</v>
      </c>
      <c r="AQ789" s="390">
        <f t="shared" si="3330"/>
        <v>0</v>
      </c>
      <c r="AR789" s="383">
        <f>IF($F788="申請キャンセル",0,IFERROR(VLOOKUP($D789,INDEX(データ蓄積!$A$16:$A$1015,MATCH($D789,データ蓄積!$A$16:$A$1015,0)+1):'データ蓄積'!$DB$1015,32,),0))</f>
        <v>0</v>
      </c>
      <c r="AS789" s="383">
        <f>IF($F788="申請キャンセル",0,IFERROR(VLOOKUP($D789,INDEX(データ蓄積!$A$16:$A$1015,MATCH($D789,データ蓄積!$A$16:$A$1015,0)+1):'データ蓄積'!$DB$1015,34,),0))</f>
        <v>0</v>
      </c>
      <c r="AT789" s="385">
        <f t="shared" si="4020"/>
        <v>0</v>
      </c>
      <c r="AU789" s="381"/>
      <c r="AV789" s="383">
        <f>IF($F788="申請キャンセル",0,IFERROR(VLOOKUP($D789,INDEX(データ蓄積!$A$16:$A$1015,MATCH($D789,データ蓄積!$A$16:$A$1015,0)+1):'データ蓄積'!$DB$1015,36,),0))</f>
        <v>0</v>
      </c>
      <c r="AW789" s="390">
        <f t="shared" si="3331"/>
        <v>0</v>
      </c>
      <c r="AX789" s="383">
        <f>IF($F788="申請キャンセル",0,IFERROR(VLOOKUP($D789,INDEX(データ蓄積!$A$16:$A$1015,MATCH($D789,データ蓄積!$A$16:$A$1015,0)+1):'データ蓄積'!$DB$1015,35,),0))</f>
        <v>0</v>
      </c>
      <c r="AY789" s="383">
        <f>IF($F788="申請キャンセル",0,IFERROR(VLOOKUP($D789,INDEX(データ蓄積!$A$16:$A$1015,MATCH($D789,データ蓄積!$A$16:$A$1015,0)+1):'データ蓄積'!$DB$1015,37,),0))</f>
        <v>0</v>
      </c>
      <c r="AZ789" s="385">
        <f t="shared" si="4021"/>
        <v>0</v>
      </c>
      <c r="BA789" s="381"/>
      <c r="BB789" s="391">
        <f t="shared" ref="BB789" si="4036">+AK789+AQ789+AW789</f>
        <v>0</v>
      </c>
      <c r="BC789" s="383">
        <f t="shared" si="3992"/>
        <v>0</v>
      </c>
      <c r="BD789" s="383">
        <f t="shared" si="3992"/>
        <v>0</v>
      </c>
      <c r="BE789" s="392">
        <f t="shared" si="3992"/>
        <v>0</v>
      </c>
      <c r="BF789" s="369"/>
      <c r="BG789" s="380">
        <f>IF($F788="申請キャンセル",0,IF(H789="（○）",220,0))</f>
        <v>0</v>
      </c>
      <c r="BH789" s="385">
        <f>IF($F788="申請キャンセル",0,IF(H789="（○）",SUM(AK789+AQ789+AW789),0))</f>
        <v>0</v>
      </c>
      <c r="BI789" s="383">
        <f>IF($F788="申請キャンセル",0,IF(H789="（○）",SUM(AL789+AR789),0))</f>
        <v>0</v>
      </c>
      <c r="BJ789" s="383">
        <f t="shared" si="3333"/>
        <v>0</v>
      </c>
      <c r="BK789" s="392">
        <f t="shared" ref="BK789" si="4037">IF($W789="初 年 度",TRUNC((+BJ789-CB789),0),0)</f>
        <v>0</v>
      </c>
      <c r="BL789" s="46"/>
      <c r="BM789" s="380">
        <f t="shared" si="3777"/>
        <v>0</v>
      </c>
      <c r="BN789" s="381">
        <f t="shared" si="3777"/>
        <v>0</v>
      </c>
      <c r="BP789" s="127">
        <f t="shared" si="3335"/>
        <v>0</v>
      </c>
      <c r="BQ789" s="128">
        <f t="shared" ref="BQ789" si="4038">ROUNDUP(BP789/2,0)</f>
        <v>0</v>
      </c>
      <c r="BR789" s="45"/>
      <c r="BS789" s="127">
        <f t="shared" si="3337"/>
        <v>0</v>
      </c>
      <c r="BT789" s="128">
        <f t="shared" ref="BT789" si="4039">ROUNDUP(BS789/2,0)</f>
        <v>0</v>
      </c>
      <c r="BU789" s="45"/>
      <c r="BV789" s="127">
        <f t="shared" si="3339"/>
        <v>0</v>
      </c>
      <c r="BW789" s="128">
        <f t="shared" si="4022"/>
        <v>0</v>
      </c>
      <c r="BX789" s="45"/>
      <c r="BY789" s="127">
        <f t="shared" si="3340"/>
        <v>0</v>
      </c>
      <c r="BZ789" s="128">
        <f t="shared" ref="BZ789" si="4040">ROUNDUP(BY789/2,0)</f>
        <v>0</v>
      </c>
      <c r="CA789" s="45"/>
      <c r="CB789" s="127">
        <f t="shared" si="3342"/>
        <v>0</v>
      </c>
      <c r="CC789" s="128">
        <f t="shared" ref="CC789" si="4041">+CB789</f>
        <v>0</v>
      </c>
      <c r="CD789" s="45"/>
      <c r="CE789" s="370">
        <f>IF($F788="申請キャンセル",0,IFERROR(VLOOKUP($D789,INDEX(データ蓄積!$A$16:$A$1015,MATCH($D789,データ蓄積!$A$16:$A$1015,0)+1):'データ蓄積'!$DB$1015,83,),0))</f>
        <v>0</v>
      </c>
      <c r="CF789" s="371">
        <f>IF($F788="申請キャンセル",0,IFERROR(VLOOKUP($D789,INDEX(データ蓄積!$A$16:$A$1015,MATCH($D789,データ蓄積!$A$16:$A$1015,0)+1):'データ蓄積'!$DB$1015,6,),0))</f>
        <v>0</v>
      </c>
      <c r="CG789" s="214" t="str">
        <f t="shared" si="3765"/>
        <v xml:space="preserve"> </v>
      </c>
      <c r="CH789" s="214" t="str">
        <f t="shared" si="3755"/>
        <v/>
      </c>
      <c r="CI789" s="214" t="str">
        <f t="shared" ref="CI789" si="4042">IF(CG789&gt;=CH789,"OK","下限本数を下回っています")</f>
        <v>OK</v>
      </c>
      <c r="CJ789" s="371">
        <f>IF($F788="申請キャンセル",0,IFERROR(VLOOKUP($D789,INDEX(データ蓄積!$A$16:$A$1015,MATCH($D789,データ蓄積!$A$16:$A$1015,0)+1):'データ蓄積'!$DB$1015,9,),0))</f>
        <v>0</v>
      </c>
      <c r="CK789" s="372">
        <f>IF($F788="申請キャンセル",0,IFERROR(VLOOKUP($D789,INDEX(データ蓄積!$A$16:$A$1015,MATCH($D789,データ蓄積!$A$16:$A$1015,0)+1):'データ蓄積'!$DB$1015,11,),0))</f>
        <v>0</v>
      </c>
      <c r="CL789" s="372">
        <f>IF($F788="申請キャンセル",0,IFERROR(VLOOKUP($D789,INDEX(データ蓄積!$A$16:$A$1015,MATCH($D789,データ蓄積!$A$16:$A$1015,0)+1):'データ蓄積'!$DB$1015,13,),0))</f>
        <v>0</v>
      </c>
      <c r="CM789" s="372">
        <f>IF($F788="申請キャンセル",0,IFERROR(VLOOKUP($D789,INDEX(データ蓄積!$A$16:$A$1015,MATCH($D789,データ蓄積!$A$16:$A$1015,0)+1):'データ蓄積'!$DB$1015,15,),0))</f>
        <v>0</v>
      </c>
      <c r="CN789" s="372">
        <f>IF($F788="申請キャンセル",0,IFERROR(VLOOKUP($D789,INDEX(データ蓄積!$A$16:$A$1015,MATCH($D789,データ蓄積!$A$16:$A$1015,0)+1):'データ蓄積'!$DB$1015,17,),0))</f>
        <v>0</v>
      </c>
      <c r="CO789" s="372">
        <f>IF($F788="申請キャンセル",0,IFERROR(VLOOKUP($D789,INDEX(データ蓄積!$A$16:$A$1015,MATCH($D789,データ蓄積!$A$16:$A$1015,0)+1):'データ蓄積'!$DB$1015,18,),0))</f>
        <v>0</v>
      </c>
      <c r="CP789" s="371">
        <f>IF($F788="申請キャンセル",0,IFERROR(VLOOKUP($D789,INDEX(データ蓄積!$A$16:$A$1015,MATCH($D789,データ蓄積!$A$16:$A$1015,0)+1):'データ蓄積'!$DB$1015,19,),0))</f>
        <v>0</v>
      </c>
      <c r="CQ789" s="372">
        <f>IF($F788="申請キャンセル",0,IFERROR(VLOOKUP($D789,INDEX(データ蓄積!$A$16:$A$1015,MATCH($D789,データ蓄積!$A$16:$A$1015,0)+1):'データ蓄積'!$DB$1015,24,),0))</f>
        <v>0</v>
      </c>
      <c r="CR789" s="99" t="str">
        <f>IF($F788="申請キャンセル",0,CONCATENATE(CS789,$CS$14,CT789,$CT$14,CU789,$CU$14))</f>
        <v>0年0月0日</v>
      </c>
      <c r="CS789" s="99">
        <f>IF($F788="申請キャンセル",0,IFERROR(VLOOKUP($D789,INDEX(データ蓄積!$A$16:$A$1015,MATCH($D789,データ蓄積!$A$16:$A$1015,0)+1):'データ蓄積'!$DB$1015,70,),0))</f>
        <v>0</v>
      </c>
      <c r="CT789" s="99">
        <f>IF($F788="申請キャンセル",0,IFERROR(VLOOKUP($D789,INDEX(データ蓄積!$A$16:$A$1015,MATCH($D789,データ蓄積!$A$16:$A$1015,0)+1):'データ蓄積'!$DB$1015,71,),0))</f>
        <v>0</v>
      </c>
      <c r="CU789" s="99">
        <f>IF($F788="申請キャンセル",0,IFERROR(VLOOKUP($D789,INDEX(データ蓄積!$A$16:$A$1015,MATCH($D789,データ蓄積!$A$16:$A$1015,0)+1):'データ蓄積'!$DB$1015,72,),0))</f>
        <v>0</v>
      </c>
      <c r="CV789" s="99" t="str">
        <f>IF($F788="申請キャンセル",0,CONCATENATE(CW789,$CW$14,CX789,$CX$14,CY789,$CY$14))</f>
        <v>0年0月0日</v>
      </c>
      <c r="CW789" s="99">
        <f>IF($F788="申請キャンセル",0,IFERROR(VLOOKUP($D789,INDEX(データ蓄積!$A$16:$A$1015,MATCH($D789,データ蓄積!$A$16:$A$1015,0)+1):'データ蓄積'!$DB$1015,73,),0))</f>
        <v>0</v>
      </c>
      <c r="CX789" s="99">
        <f>IF($F788="申請キャンセル",0,IFERROR(VLOOKUP($D789,INDEX(データ蓄積!$A$16:$A$1015,MATCH($D789,データ蓄積!$A$16:$A$1015,0)+1):'データ蓄積'!$DB$1015,74,),0))</f>
        <v>0</v>
      </c>
      <c r="CY789" s="99">
        <f>IF($F788="申請キャンセル",0,IFERROR(VLOOKUP($D789,INDEX(データ蓄積!$A$16:$A$1015,MATCH($D789,データ蓄積!$A$16:$A$1015,0)+1):'データ蓄積'!$DB$1015,75,),0))</f>
        <v>0</v>
      </c>
      <c r="CZ789" s="211">
        <f>IF($F788="申請キャンセル",0,IFERROR(VLOOKUP($D789,INDEX(データ蓄積!$A$16:$A$1015,MATCH($D789,データ蓄積!$A$16:$A$1015,0)+1):'データ蓄積'!$CF$1015,84,),0))</f>
        <v>0</v>
      </c>
      <c r="DA789" s="211">
        <f>IF($F788="申請キャンセル",0,IFERROR(VLOOKUP($D789,INDEX(データ蓄積!$A$16:$A$1015,MATCH($D789,データ蓄積!$A$16:$A$1015,0)+1):'データ蓄積'!$CG$1015,85,),0))</f>
        <v>0</v>
      </c>
      <c r="DB789" s="211">
        <f>IF($F788="申請キャンセル",0,IFERROR(VLOOKUP($D789,INDEX(データ蓄積!$A$16:$A$1015,MATCH($D789,データ蓄積!$A$16:$A$1015,0)+1):'データ蓄積'!$CH$1015,86,),0))</f>
        <v>0</v>
      </c>
      <c r="DC789" s="211"/>
      <c r="DD789" s="204">
        <f>IF($F788="申請キャンセル",0,IFERROR(VLOOKUP($D789,INDEX(データ蓄積!$A$16:$A$1015,MATCH($D789,データ蓄積!$A$16:$A$1015,0)+1):'データ蓄積'!$CN$1015,91,),0))</f>
        <v>0</v>
      </c>
      <c r="DE789" s="204">
        <f>IF($F788="申請キャンセル",0,IFERROR(VLOOKUP($D789,INDEX(データ蓄積!$A$16:$A$1015,MATCH($D789,データ蓄積!$A$16:$A$1015,0)+1):'データ蓄積'!$CN$1015,92,),0))</f>
        <v>0</v>
      </c>
    </row>
    <row r="790" spans="1:109" ht="18.75" customHeight="1" x14ac:dyDescent="0.15">
      <c r="A790" s="349">
        <f>IFERROR(VLOOKUP($D790,INDEX(データ蓄積!$A$16:$A$1015,MATCH($D790,データ蓄積!$A$16:$A$1015,0)):'データ蓄積'!$BI$1015,3,),0)</f>
        <v>0</v>
      </c>
      <c r="B790" s="350">
        <f>IFERROR(VLOOKUP($D790,INDEX(データ蓄積!$A$16:$A$1015,MATCH($D790,データ蓄積!$A$16:$A$1015,0)):'データ蓄積'!$BI$1015,4,),0)</f>
        <v>0</v>
      </c>
      <c r="C790" s="349">
        <f>IFERROR(VLOOKUP($D790,INDEX(データ蓄積!$A$16:$A$1015,MATCH($D790,データ蓄積!$A$16:$A$1015,0)):'データ蓄積'!$BI$1015,5,),0)</f>
        <v>0</v>
      </c>
      <c r="D790" s="349">
        <f t="shared" si="3978"/>
        <v>388</v>
      </c>
      <c r="E790" s="351">
        <f>IFERROR(VLOOKUP($D790,INDEX(データ蓄積!$A$16:$A$1015,MATCH($D790,データ蓄積!$A$16:$A$1015,0)):'データ蓄積'!$BI$1015,2,),0)</f>
        <v>0</v>
      </c>
      <c r="F790" s="352">
        <f>IFERROR(VLOOKUP($D790,INDEX(データ蓄積!$A$16:$A$1015,MATCH($D790,データ蓄積!$A$16:$A$1015,0)):'データ蓄積'!$CD$1015,82,),0)</f>
        <v>0</v>
      </c>
      <c r="G790" s="353">
        <f>IF($F790="申請キャンセル",0,IFERROR(VLOOKUP($D790,INDEX(データ蓄積!$A$16:$A$1015,MATCH($D790,データ蓄積!$A$16:$A$1015,0)):'データ蓄積'!$BI$1015,8,),0))</f>
        <v>0</v>
      </c>
      <c r="H790" s="346">
        <f>IF($F790="申請キャンセル",0,IFERROR(VLOOKUP($D790,INDEX(データ蓄積!$A$16:$A$1015,MATCH($D790,データ蓄積!$A$16:$A$1015,0)):'データ蓄積'!$BI$1015,10,),0))</f>
        <v>0</v>
      </c>
      <c r="I790" s="354" t="str">
        <f>IF($F790="申請キャンセル","",LEFT(IFERROR(VLOOKUP($D790,INDEX(データ蓄積!$A$16:$A$1015,MATCH($D790,データ蓄積!$A$16:$A$1015,0)):'データ蓄積'!$CH$1015,84,),""),2))</f>
        <v/>
      </c>
      <c r="J790" s="346" t="str">
        <f>IF($F790="申請キャンセル","",LEFT(IFERROR(VLOOKUP($D790,INDEX(データ蓄積!$A$16:$A$1015,MATCH($D790,データ蓄積!$A$16:$A$1015,0)):'データ蓄積'!$CL$1015,86,),""),2))</f>
        <v/>
      </c>
      <c r="K790" s="355">
        <f>IF($F790="申請キャンセル",0,IFERROR(VLOOKUP($D790,INDEX(データ蓄積!$A$16:$A$1015,MATCH($D790,データ蓄積!$A$16:$A$1015,0)):'データ蓄積'!$CO$1015,90,),0))</f>
        <v>0</v>
      </c>
      <c r="L790" s="350">
        <f>IF(G790=0,0,IF($F790="申請キャンセル",0,IF(K790="","","〇")))</f>
        <v>0</v>
      </c>
      <c r="M790" s="356">
        <f>IF($F790="申請キャンセル",0,IFERROR(VLOOKUP($D790,INDEX(データ蓄積!$A$16:$A$1015,MATCH($D790,データ蓄積!$A$16:$A$1015,0)):'データ蓄積'!$BI$1015,14,),))</f>
        <v>0</v>
      </c>
      <c r="N790" s="357">
        <f>IF($F790="申請キャンセル",0,IFERROR(VLOOKUP($D790,INDEX(データ蓄積!$A$16:$A$1015,MATCH($D790,データ蓄積!$A$16:$A$1015,0)):'データ蓄積'!$BI$1015,16,),0))</f>
        <v>0</v>
      </c>
      <c r="O790" s="356">
        <f>IF($F790="申請キャンセル",0,IFERROR(VLOOKUP($D790,INDEX(データ蓄積!$A$16:$A$1015,MATCH($D790,データ蓄積!$A$16:$A$1015,0)):'データ蓄積'!$BI$1015,20,),0))</f>
        <v>0</v>
      </c>
      <c r="P790" s="358">
        <f>IF($F790="申請キャンセル",0,IFERROR(VLOOKUP($D790,INDEX(データ蓄積!$A$16:$A$1015,MATCH($D790,データ蓄積!$A$16:$A$1015,0)):'データ蓄積'!$BI$1015,21,),0))</f>
        <v>0</v>
      </c>
      <c r="Q790" s="359">
        <f>IF($F790="申請キャンセル",0,IFERROR(VLOOKUP($D790,INDEX(データ蓄積!$A$16:$A$1015,MATCH($D790,データ蓄積!$A$16:$A$1015,0)):'データ蓄積'!$BI$1015,23,),0))</f>
        <v>0</v>
      </c>
      <c r="R790" s="360">
        <f>IF($F790="申請キャンセル",0,IFERROR(VLOOKUP($D790,INDEX(データ蓄積!$A$16:$A$1015,MATCH($D790,データ蓄積!$A$16:$A$1015,0)):'データ蓄積'!$CO$1015,92,),0))</f>
        <v>0</v>
      </c>
      <c r="S790" s="361">
        <f>IF($F790="申請キャンセル",0,IFERROR(VLOOKUP($D790,INDEX(データ蓄積!$A$16:$A$1015,MATCH($D790,データ蓄積!$A$16:$A$1015,0)):'データ蓄積'!$BI$1015,22,),0))</f>
        <v>0</v>
      </c>
      <c r="T790" s="362" t="str">
        <f>IF($F790="申請キャンセル",0,IF((AJ790+AP790)&gt;0,ROUNDDOWN((AJ790+AP790)/(AL790+AR790),4)*1000," "))</f>
        <v xml:space="preserve"> </v>
      </c>
      <c r="U790" s="363" t="str">
        <f>IF($F790="申請キャンセル",0,IFERROR(IF(AJ790+AP790=0,"",VLOOKUP(Q790,Sheet1!$B$4:$C$64,2,0)),0))</f>
        <v/>
      </c>
      <c r="V790" s="364">
        <f>IF($F790="申請キャンセル",0,IFERROR(VLOOKUP($D790,INDEX(データ蓄積!$A$16:$A$1015,MATCH($D790,データ蓄積!$A$16:$A$1015,0)):'データ蓄積'!$BI$1015,12,),0))</f>
        <v>0</v>
      </c>
      <c r="W790" s="365">
        <f>IF($F790="申請キャンセル",0,IFERROR(VLOOKUP($D790,INDEX(データ蓄積!$A$16:$A$1015,MATCH($D790,データ蓄積!$A$16:$A$1015,0)):'データ蓄積'!$BI$1015,25,),0))</f>
        <v>0</v>
      </c>
      <c r="X790" s="356">
        <f>IF($F790="申請キャンセル",0,IFERROR(VLOOKUP($D790,INDEX(データ蓄積!$A$16:$A$1015,MATCH($D790,データ蓄積!$A$16:$A$1015,0)):'データ蓄積'!$DB$1015,27,),0))</f>
        <v>0</v>
      </c>
      <c r="Y790" s="366">
        <f t="shared" si="3326"/>
        <v>0</v>
      </c>
      <c r="Z790" s="358">
        <f>IF($F790="申請キャンセル",0,IFERROR(VLOOKUP($D790,INDEX(データ蓄積!$A$16:$A$1015,MATCH($D790,データ蓄積!$A$16:$A$1015,0)):'データ蓄積'!$DB$1015,26,),0))</f>
        <v>0</v>
      </c>
      <c r="AA790" s="367">
        <f>IF($F790="申請キャンセル",0,IFERROR(VLOOKUP($D790,INDEX(データ蓄積!$A$16:$A$1015,MATCH($D790,データ蓄積!$A$16:$A$1015,0)):'データ蓄積'!$DB$1015,28,),0))</f>
        <v>0</v>
      </c>
      <c r="AB790" s="358">
        <f>IF($W790="初 年 度",TRUNC((+AA790-BP790)/2,0),0)</f>
        <v>0</v>
      </c>
      <c r="AC790" s="357"/>
      <c r="AD790" s="356">
        <f>IF($F790="申請キャンセル",0,IFERROR(VLOOKUP($D790,INDEX(データ蓄積!$A$16:$A$1015,MATCH($D790,データ蓄積!$A$16:$A$1015,0)):'データ蓄積'!$DB$1015,30,),0))</f>
        <v>0</v>
      </c>
      <c r="AE790" s="359">
        <f t="shared" si="3328"/>
        <v>0</v>
      </c>
      <c r="AF790" s="359">
        <f>IF($F790="申請キャンセル",0,IFERROR(VLOOKUP($D790,INDEX(データ蓄積!$A$16:$A$1015,MATCH($D790,データ蓄積!$A$16:$A$1015,0)):'データ蓄積'!$DB$1015,29,),0))</f>
        <v>0</v>
      </c>
      <c r="AG790" s="359">
        <f>IF($F790="申請キャンセル",0,IFERROR(VLOOKUP($D790,INDEX(データ蓄積!$A$16:$A$1015,MATCH($D790,データ蓄積!$A$16:$A$1015,0)):'データ蓄積'!$DB$1015,31,),0))</f>
        <v>0</v>
      </c>
      <c r="AH790" s="359">
        <f t="shared" si="4019"/>
        <v>0</v>
      </c>
      <c r="AI790" s="357"/>
      <c r="AJ790" s="358">
        <f>+X790+AD790</f>
        <v>0</v>
      </c>
      <c r="AK790" s="366">
        <f t="shared" si="3970"/>
        <v>0</v>
      </c>
      <c r="AL790" s="358">
        <f t="shared" si="3970"/>
        <v>0</v>
      </c>
      <c r="AM790" s="367">
        <f t="shared" si="3970"/>
        <v>0</v>
      </c>
      <c r="AN790" s="358">
        <f t="shared" si="3970"/>
        <v>0</v>
      </c>
      <c r="AO790" s="357"/>
      <c r="AP790" s="356">
        <f>IF($F790="申請キャンセル",0,IFERROR(VLOOKUP($D790,INDEX(データ蓄積!$A$16:$A$1015,MATCH($D790,データ蓄積!$A$16:$A$1015,0)):'データ蓄積'!$DB$1015,33,),0))</f>
        <v>0</v>
      </c>
      <c r="AQ790" s="366">
        <f t="shared" si="3330"/>
        <v>0</v>
      </c>
      <c r="AR790" s="358">
        <f>IF($F790="申請キャンセル",0,IFERROR(VLOOKUP($D790,INDEX(データ蓄積!$A$16:$A$1015,MATCH($D790,データ蓄積!$A$16:$A$1015,0)):'データ蓄積'!$DB$1015,32,),0))</f>
        <v>0</v>
      </c>
      <c r="AS790" s="367">
        <f>IF($F790="申請キャンセル",0,IFERROR(VLOOKUP($D790,INDEX(データ蓄積!$A$16:$A$1015,MATCH($D790,データ蓄積!$A$16:$A$1015,0)):'データ蓄積'!$DB$1015,34,),0))</f>
        <v>0</v>
      </c>
      <c r="AT790" s="358">
        <f t="shared" si="4020"/>
        <v>0</v>
      </c>
      <c r="AU790" s="357"/>
      <c r="AV790" s="356">
        <f>IF($F790="申請キャンセル",0,IFERROR(VLOOKUP($D790,INDEX(データ蓄積!$A$16:$A$1015,MATCH($D790,データ蓄積!$A$16:$A$1015,0)):'データ蓄積'!$DB$1015,36,),0))</f>
        <v>0</v>
      </c>
      <c r="AW790" s="366">
        <f t="shared" si="3331"/>
        <v>0</v>
      </c>
      <c r="AX790" s="358">
        <f>IF($F790="申請キャンセル",0,IFERROR(VLOOKUP($D790,INDEX(データ蓄積!$A$16:$A$1015,MATCH($D790,データ蓄積!$A$16:$A$1015,0)):'データ蓄積'!$DB$1015,35,),0))</f>
        <v>0</v>
      </c>
      <c r="AY790" s="367">
        <f>IF($F790="申請キャンセル",0,IFERROR(VLOOKUP($D790,INDEX(データ蓄積!$A$16:$A$1015,MATCH($D790,データ蓄積!$A$16:$A$1015,0)):'データ蓄積'!$DB$1015,37,),0))</f>
        <v>0</v>
      </c>
      <c r="AZ790" s="358">
        <f t="shared" si="4021"/>
        <v>0</v>
      </c>
      <c r="BA790" s="357"/>
      <c r="BB790" s="368">
        <f>+AK790+AQ790+AW790</f>
        <v>0</v>
      </c>
      <c r="BC790" s="358">
        <f t="shared" si="3992"/>
        <v>0</v>
      </c>
      <c r="BD790" s="367">
        <f t="shared" si="3992"/>
        <v>0</v>
      </c>
      <c r="BE790" s="361">
        <f t="shared" si="3992"/>
        <v>0</v>
      </c>
      <c r="BF790" s="369"/>
      <c r="BG790" s="356">
        <f>IF($F790="申請キャンセル",0,IF(H790="（○）",220,0))</f>
        <v>0</v>
      </c>
      <c r="BH790" s="359">
        <f>IF($F790="申請キャンセル",0,IF(H790="（○）",SUM(AK790+AQ790+AW790),0))</f>
        <v>0</v>
      </c>
      <c r="BI790" s="359">
        <f>IF($F790="申請キャンセル",0,IF(H790="（○）",SUM(AL790+AR790),0))</f>
        <v>0</v>
      </c>
      <c r="BJ790" s="359">
        <f t="shared" si="3333"/>
        <v>0</v>
      </c>
      <c r="BK790" s="361">
        <f>IF($W790="初 年 度",TRUNC((+BJ790-CB790),0),0)</f>
        <v>0</v>
      </c>
      <c r="BL790" s="46"/>
      <c r="BM790" s="356">
        <f t="shared" si="3777"/>
        <v>0</v>
      </c>
      <c r="BN790" s="357">
        <f t="shared" si="3777"/>
        <v>0</v>
      </c>
      <c r="BP790" s="125">
        <f t="shared" si="3335"/>
        <v>0</v>
      </c>
      <c r="BQ790" s="126">
        <f>ROUNDUP(BP790/2,0)</f>
        <v>0</v>
      </c>
      <c r="BR790" s="44"/>
      <c r="BS790" s="125">
        <f t="shared" si="3337"/>
        <v>0</v>
      </c>
      <c r="BT790" s="126">
        <f>ROUNDUP(BS790/2,0)</f>
        <v>0</v>
      </c>
      <c r="BU790" s="44"/>
      <c r="BV790" s="125">
        <f t="shared" si="3339"/>
        <v>0</v>
      </c>
      <c r="BW790" s="126">
        <f t="shared" si="4022"/>
        <v>0</v>
      </c>
      <c r="BX790" s="44"/>
      <c r="BY790" s="125">
        <f t="shared" si="3340"/>
        <v>0</v>
      </c>
      <c r="BZ790" s="126">
        <f>ROUNDUP(BY790/2,0)</f>
        <v>0</v>
      </c>
      <c r="CA790" s="44"/>
      <c r="CB790" s="125">
        <f t="shared" si="3342"/>
        <v>0</v>
      </c>
      <c r="CC790" s="126">
        <f>+CB790</f>
        <v>0</v>
      </c>
      <c r="CD790" s="44"/>
      <c r="CE790" s="370">
        <f>IF($F790="申請キャンセル",0,IF(CE791="","",CE791))</f>
        <v>0</v>
      </c>
      <c r="CF790" s="371">
        <f>IF($F790="申請キャンセル",0,IFERROR(VLOOKUP($D790,INDEX(データ蓄積!$A$16:$A$1015,MATCH($D790,データ蓄積!$A$16:$A$1015,0)):'データ蓄積'!$DB$1015,6,),0))</f>
        <v>0</v>
      </c>
      <c r="CG790" s="214" t="str">
        <f t="shared" si="3765"/>
        <v xml:space="preserve"> </v>
      </c>
      <c r="CH790" s="214" t="str">
        <f t="shared" si="3755"/>
        <v/>
      </c>
      <c r="CI790" s="214" t="str">
        <f>IF(CG790&gt;=CH790,"OK","下限本数を下回っています")</f>
        <v>OK</v>
      </c>
      <c r="CJ790" s="371">
        <f>IF($F790="申請キャンセル",0,IFERROR(VLOOKUP($D790,INDEX(データ蓄積!$A$16:$A$1015,MATCH($D790,データ蓄積!$A$16:$A$1015,0)):'データ蓄積'!$DB$1015,9,),0))</f>
        <v>0</v>
      </c>
      <c r="CK790" s="372">
        <f>IF($F790="申請キャンセル",0,IFERROR(VLOOKUP($D790,INDEX(データ蓄積!$A$16:$A$1015,MATCH($D790,データ蓄積!$A$16:$A$1015,0)):'データ蓄積'!$DB$1015,11,),0))</f>
        <v>0</v>
      </c>
      <c r="CL790" s="372">
        <f>IF($F790="申請キャンセル",0,IFERROR(VLOOKUP($D790,INDEX(データ蓄積!$A$16:$A$1015,MATCH($D790,データ蓄積!$A$16:$A$1015,0)):'データ蓄積'!$DB$1015,13,),0))</f>
        <v>0</v>
      </c>
      <c r="CM790" s="372">
        <f>IF($F790="申請キャンセル",0,IFERROR(VLOOKUP($D790,INDEX(データ蓄積!$A$16:$A$1015,MATCH($D790,データ蓄積!$A$16:$A$1015,0)):'データ蓄積'!$DB$1015,15,),0))</f>
        <v>0</v>
      </c>
      <c r="CN790" s="372">
        <f>IF($F790="申請キャンセル",0,IFERROR(VLOOKUP($D790,INDEX(データ蓄積!$A$16:$A$1015,MATCH($D790,データ蓄積!$A$16:$A$1015,0)):'データ蓄積'!$DB$1015,17,),0))</f>
        <v>0</v>
      </c>
      <c r="CO790" s="372">
        <f>IF($F790="申請キャンセル",0,IFERROR(VLOOKUP($D790,INDEX(データ蓄積!$A$16:$A$1015,MATCH($D790,データ蓄積!$A$16:$A$1015,0)):'データ蓄積'!$DB$1015,18,),0))</f>
        <v>0</v>
      </c>
      <c r="CP790" s="371">
        <f>IF($F790="申請キャンセル",0,IFERROR(VLOOKUP($D790,INDEX(データ蓄積!$A$16:$A$1015,MATCH($D790,データ蓄積!$A$16:$A$1015,0)):'データ蓄積'!$DB$1015,19,),0))</f>
        <v>0</v>
      </c>
      <c r="CQ790" s="372">
        <f>IF($F790="申請キャンセル",0,IFERROR(VLOOKUP($D790,INDEX(データ蓄積!$A$16:$A$1015,MATCH($D790,データ蓄積!$A$16:$A$1015,0)):'データ蓄積'!$DB$1015,24,),0))</f>
        <v>0</v>
      </c>
      <c r="CR790" s="99" t="str">
        <f>IF($F790="申請キャンセル",0,CONCATENATE(CS790,$CS$14,CT790,$CT$14,CU790,$CU$14))</f>
        <v>0年0月0日</v>
      </c>
      <c r="CS790" s="99">
        <f>IF($F790="申請キャンセル",0,IFERROR(VLOOKUP($D790,INDEX(データ蓄積!$A$16:$A$1015,MATCH($D790,データ蓄積!$A$16:$A$1015,0)):'データ蓄積'!$DB$1015,70,),0))</f>
        <v>0</v>
      </c>
      <c r="CT790" s="99">
        <f>IF($F790="申請キャンセル",0,IFERROR(VLOOKUP($D790,INDEX(データ蓄積!$A$16:$A$1015,MATCH($D790,データ蓄積!$A$16:$A$1015,0)):'データ蓄積'!$DB$1015,71,),0))</f>
        <v>0</v>
      </c>
      <c r="CU790" s="99">
        <f>IF($F790="申請キャンセル",0,IFERROR(VLOOKUP($D790,INDEX(データ蓄積!$A$16:$A$1015,MATCH($D790,データ蓄積!$A$16:$A$1015,0)):'データ蓄積'!$DB$1015,72,),0))</f>
        <v>0</v>
      </c>
      <c r="CV790" s="99" t="str">
        <f>IF($F790="申請キャンセル",0,CONCATENATE(CW790,$CW$14,CX790,$CX$14,CY790,$CY$14))</f>
        <v>0年0月0日</v>
      </c>
      <c r="CW790" s="99">
        <f>IF($F790="申請キャンセル",0,IFERROR(VLOOKUP($D790,INDEX(データ蓄積!$A$16:$A$1015,MATCH($D790,データ蓄積!$A$16:$A$1015,0)):'データ蓄積'!$DB$1015,73,),0))</f>
        <v>0</v>
      </c>
      <c r="CX790" s="99">
        <f>IF($F790="申請キャンセル",0,IFERROR(VLOOKUP($D790,INDEX(データ蓄積!$A$16:$A$1015,MATCH($D790,データ蓄積!$A$16:$A$1015,0)):'データ蓄積'!$DB$1015,74,),0))</f>
        <v>0</v>
      </c>
      <c r="CY790" s="99">
        <f>IF($F790="申請キャンセル",0,IFERROR(VLOOKUP($D790,INDEX(データ蓄積!$A$16:$A$1015,MATCH($D790,データ蓄積!$A$16:$A$1015,0)):'データ蓄積'!$DB$1015,75,),0))</f>
        <v>0</v>
      </c>
      <c r="CZ790" s="211">
        <f>IF($F790="申請キャンセル",0,IFERROR(VLOOKUP($D790,INDEX(データ蓄積!$A$16:$A$1015,MATCH($D790,データ蓄積!$A$16:$A$1015,0)):'データ蓄積'!$CF$1015,84,),0))</f>
        <v>0</v>
      </c>
      <c r="DA790" s="211">
        <f>IF($F790="申請キャンセル",0,IFERROR(VLOOKUP($D790,INDEX(データ蓄積!$A$16:$A$1015,MATCH($D790,データ蓄積!$A$16:$A$1015,0)):'データ蓄積'!$CG$1015,85,),0))</f>
        <v>0</v>
      </c>
      <c r="DB790" s="211">
        <f>IF($F790="申請キャンセル",0,IFERROR(VLOOKUP($D790,INDEX(データ蓄積!$A$16:$A$1015,MATCH($D790,データ蓄積!$A$16:$A$1015,0)):'データ蓄積'!$CH$1015,86,),0))</f>
        <v>0</v>
      </c>
      <c r="DC790" s="211"/>
      <c r="DD790" s="204">
        <f>IF($F790="申請キャンセル",0,IFERROR(VLOOKUP($D790,INDEX(データ蓄積!$A$16:$A$1015,MATCH($D790,データ蓄積!$A$16:$A$1015,0)):'データ蓄積'!$CN$1015,91,),0))</f>
        <v>0</v>
      </c>
      <c r="DE790" s="204">
        <f>IF($F790="申請キャンセル",0,IFERROR(VLOOKUP($D790,INDEX(データ蓄積!$A$16:$A$1015,MATCH($D790,データ蓄積!$A$16:$A$1015,0)):'データ蓄積'!$CN$1015,92,),0))</f>
        <v>0</v>
      </c>
    </row>
    <row r="791" spans="1:109" ht="18.75" customHeight="1" x14ac:dyDescent="0.15">
      <c r="A791" s="373">
        <f>IFERROR(VLOOKUP($D791,INDEX(データ蓄積!$A$16:$A$1015,MATCH($D791,データ蓄積!$A$16:$A$1015,0)+1):'データ蓄積'!$BI$1015,3,),0)</f>
        <v>0</v>
      </c>
      <c r="B791" s="374">
        <f>IFERROR(VLOOKUP($D791,INDEX(データ蓄積!$A$16:$A$1015,MATCH($D791,データ蓄積!$A$16:$A$1015,0)+1):'データ蓄積'!$BI$1015,4,),0)</f>
        <v>0</v>
      </c>
      <c r="C791" s="375">
        <f>IFERROR(VLOOKUP($D791,INDEX(データ蓄積!$A$16:$A$1015,MATCH($D791,データ蓄積!$A$16:$A$1015,0)+1):'データ蓄積'!$BI$1015,5,),0)</f>
        <v>0</v>
      </c>
      <c r="D791" s="373">
        <f t="shared" si="3978"/>
        <v>388</v>
      </c>
      <c r="E791" s="347">
        <f>IFERROR(VLOOKUP($D791,INDEX(データ蓄積!$A$16:$A$1015,MATCH($D791,データ蓄積!$A$16:$A$1015,0)+1):'データ蓄積'!$BI$1015,2,),0)</f>
        <v>0</v>
      </c>
      <c r="F791" s="376">
        <f>IFERROR(VLOOKUP($D791,INDEX(データ蓄積!$A$16:$A$1015,MATCH($D791,データ蓄積!$A$16:$A$1015,0)+1):'データ蓄積'!$CD$1015,82,),0)</f>
        <v>0</v>
      </c>
      <c r="G791" s="377">
        <f>IF($F790="申請キャンセル",0,IFERROR(VLOOKUP($D791,INDEX(データ蓄積!$A$16:$A$1015,MATCH($D791,データ蓄積!$A$16:$A$1015,0)+1):'データ蓄積'!$BI$1015,8,),0))</f>
        <v>0</v>
      </c>
      <c r="H791" s="347">
        <f>IF($F790="申請キャンセル",0,IFERROR(VLOOKUP($D791,INDEX(データ蓄積!$A$16:$A$1015,MATCH($D791,データ蓄積!$A$16:$A$1015,0)+1):'データ蓄積'!$BI$1015,10,),0))</f>
        <v>0</v>
      </c>
      <c r="I791" s="378" t="str">
        <f>IF($F790="申請キャンセル","",LEFT(IFERROR(VLOOKUP($D791,INDEX(データ蓄積!$A$16:$A$1015,MATCH($D791,データ蓄積!$A$16:$A$1015,0)+1):'データ蓄積'!$CH$1015,84,),""),2))</f>
        <v/>
      </c>
      <c r="J791" s="347" t="str">
        <f>IF($F790="申請キャンセル","",LEFT(IFERROR(VLOOKUP($D791,INDEX(データ蓄積!$A$16:$A$1015,MATCH($D790,データ蓄積!$A$16:$A$1015,0)+1):'データ蓄積'!$CL$1015,86,),""),2))</f>
        <v/>
      </c>
      <c r="K791" s="379">
        <f>IF($F790="申請キャンセル",0,IFERROR(VLOOKUP($D791,INDEX(データ蓄積!$A$16:$A$1015,MATCH($D791,データ蓄積!$A$16:$A$1015,0)+1):'データ蓄積'!$CO$1015,90,),0))</f>
        <v>0</v>
      </c>
      <c r="L791" s="374">
        <f t="shared" ref="L791" si="4043">IF(G791=0,0,IF($F791="申請キャンセル",0,IF(K791="","","〇")))</f>
        <v>0</v>
      </c>
      <c r="M791" s="380">
        <f>IF($F790="申請キャンセル",0,IFERROR(VLOOKUP($D791,INDEX(データ蓄積!$A$16:$A$1015,MATCH($D791,データ蓄積!$A$16:$A$1015,0)+1):'データ蓄積'!$BI$1015,14,),0))</f>
        <v>0</v>
      </c>
      <c r="N791" s="381">
        <f>IF($F790="申請キャンセル",0,IFERROR(VLOOKUP($D791,INDEX(データ蓄積!$A$16:$A$1015,MATCH($D791,データ蓄積!$A$16:$A$1015,0)+1):'データ蓄積'!$BI$1015,16,),0))</f>
        <v>0</v>
      </c>
      <c r="O791" s="382">
        <f>IF($F790="申請キャンセル",0,IFERROR(VLOOKUP($D791,INDEX(データ蓄積!$A$16:$A$1015,MATCH($D791,データ蓄積!$A$16:$A$1015,0)+1):'データ蓄積'!$BI$1015,20,),0))</f>
        <v>0</v>
      </c>
      <c r="P791" s="383">
        <f>IF($F790="申請キャンセル",0,IFERROR(VLOOKUP($D791,INDEX(データ蓄積!$A$16:$A$1015,MATCH($D791,データ蓄積!$A$16:$A$1015,0)+1):'データ蓄積'!$BI$1015,21,),0))</f>
        <v>0</v>
      </c>
      <c r="Q791" s="383">
        <f>IF($F790="申請キャンセル",0,IFERROR(VLOOKUP($D791,INDEX(データ蓄積!$A$16:$A$1015,MATCH($D791,データ蓄積!$A$16:$A$1015,0)+1):'データ蓄積'!$BI$1015,23,),0))</f>
        <v>0</v>
      </c>
      <c r="R791" s="384">
        <f>IF($F790="申請キャンセル",0,IFERROR(VLOOKUP($D791,INDEX(データ蓄積!$A$16:$A$1015,MATCH($D791,データ蓄積!$A$16:$A$1015,0)+1):'データ蓄積'!$CO$1015,92,),0))</f>
        <v>0</v>
      </c>
      <c r="S791" s="385">
        <f>IF($F790="申請キャンセル",0,IFERROR(VLOOKUP($D791,INDEX(データ蓄積!$A$16:$A$1015,MATCH($D791,データ蓄積!$A$16:$A$1015,0)+1):'データ蓄積'!$BI$1015,22,),0))</f>
        <v>0</v>
      </c>
      <c r="T791" s="386" t="str">
        <f>IF($F790="申請キャンセル",0,IF((AJ791+AP791)&gt;0,ROUNDDOWN((AJ791+AP791)/(AL791+AR791),4)*1000," "))</f>
        <v xml:space="preserve"> </v>
      </c>
      <c r="U791" s="387" t="str">
        <f>IF($F791="申請キャンセル",0,IFERROR(IF(AJ791+AP791=0,"",VLOOKUP(Q791,Sheet1!$B$4:$C$64,2,0)),0))</f>
        <v/>
      </c>
      <c r="V791" s="388">
        <f>IF($F790="申請キャンセル",0,IFERROR(VLOOKUP($D791,INDEX(データ蓄積!$A$16:$A$1015,MATCH($D791,データ蓄積!$A$16:$A$1015,0)+1):'データ蓄積'!$BI$1015,12,),0))</f>
        <v>0</v>
      </c>
      <c r="W791" s="389">
        <f>IF($F790="申請キャンセル",0,IFERROR(VLOOKUP($D791,INDEX(データ蓄積!$A$16:$A$1015,MATCH($D791,データ蓄積!$A$16:$A$1015,0)+1):'データ蓄積'!$BI$1015,25,),0))</f>
        <v>0</v>
      </c>
      <c r="X791" s="383">
        <f>IF($F790="申請キャンセル",0,IFERROR(VLOOKUP($D791,INDEX(データ蓄積!$A$16:$A$1015,MATCH($D791,データ蓄積!$A$16:$A$1015,0)+1):'データ蓄積'!$DB$1015,27,),0))</f>
        <v>0</v>
      </c>
      <c r="Y791" s="390">
        <f t="shared" si="3326"/>
        <v>0</v>
      </c>
      <c r="Z791" s="383">
        <f>IF($F790="申請キャンセル",0,IFERROR(VLOOKUP($D791,INDEX(データ蓄積!$A$16:$A$1015,MATCH($D791,データ蓄積!$A$16:$A$1015,0)+1):'データ蓄積'!$DB$1015,26,),0))</f>
        <v>0</v>
      </c>
      <c r="AA791" s="383">
        <f>IF($F790="申請キャンセル",0,IFERROR(VLOOKUP($D791,INDEX(データ蓄積!$A$16:$A$1015,MATCH($D791,データ蓄積!$A$16:$A$1015,0)+1):'データ蓄積'!$DB$1015,28,),0))</f>
        <v>0</v>
      </c>
      <c r="AB791" s="385">
        <f t="shared" ref="AB791" si="4044">IF($W791="初 年 度",TRUNC((+AA791-BP791)/2,0),0)</f>
        <v>0</v>
      </c>
      <c r="AC791" s="381"/>
      <c r="AD791" s="380">
        <f>IF($F790="申請キャンセル",0,IFERROR(VLOOKUP($D791,INDEX(データ蓄積!$A$16:$A$1015,MATCH($D791,データ蓄積!$A$16:$A$1015,0)+1):'データ蓄積'!$DB$1015,30,),0))</f>
        <v>0</v>
      </c>
      <c r="AE791" s="383">
        <f t="shared" si="3328"/>
        <v>0</v>
      </c>
      <c r="AF791" s="383">
        <f>IF($F790="申請キャンセル",0,IFERROR(VLOOKUP($D791,INDEX(データ蓄積!$A$16:$A$1015,MATCH($D791,データ蓄積!$A$16:$A$1015,0)+1):'データ蓄積'!$DB$1015,29,),0))</f>
        <v>0</v>
      </c>
      <c r="AG791" s="383">
        <f>IF($F790="申請キャンセル",0,IFERROR(VLOOKUP($D791,INDEX(データ蓄積!$A$16:$A$1015,MATCH($D791,データ蓄積!$A$16:$A$1015,0)+1):'データ蓄積'!$DB$1015,31,),0))</f>
        <v>0</v>
      </c>
      <c r="AH791" s="383">
        <f t="shared" si="4019"/>
        <v>0</v>
      </c>
      <c r="AI791" s="381"/>
      <c r="AJ791" s="385">
        <f t="shared" ref="AJ791" si="4045">+X791+AD791</f>
        <v>0</v>
      </c>
      <c r="AK791" s="390">
        <f t="shared" si="3970"/>
        <v>0</v>
      </c>
      <c r="AL791" s="383">
        <f t="shared" si="3970"/>
        <v>0</v>
      </c>
      <c r="AM791" s="383">
        <f t="shared" si="3970"/>
        <v>0</v>
      </c>
      <c r="AN791" s="385">
        <f t="shared" si="3970"/>
        <v>0</v>
      </c>
      <c r="AO791" s="381"/>
      <c r="AP791" s="383">
        <f>IF($F790="申請キャンセル",0,IFERROR(VLOOKUP($D791,INDEX(データ蓄積!$A$16:$A$1015,MATCH($D791,データ蓄積!$A$16:$A$1015,0)+1):'データ蓄積'!$DB$1015,33,),0))</f>
        <v>0</v>
      </c>
      <c r="AQ791" s="390">
        <f t="shared" si="3330"/>
        <v>0</v>
      </c>
      <c r="AR791" s="383">
        <f>IF($F790="申請キャンセル",0,IFERROR(VLOOKUP($D791,INDEX(データ蓄積!$A$16:$A$1015,MATCH($D791,データ蓄積!$A$16:$A$1015,0)+1):'データ蓄積'!$DB$1015,32,),0))</f>
        <v>0</v>
      </c>
      <c r="AS791" s="383">
        <f>IF($F790="申請キャンセル",0,IFERROR(VLOOKUP($D791,INDEX(データ蓄積!$A$16:$A$1015,MATCH($D791,データ蓄積!$A$16:$A$1015,0)+1):'データ蓄積'!$DB$1015,34,),0))</f>
        <v>0</v>
      </c>
      <c r="AT791" s="385">
        <f t="shared" si="4020"/>
        <v>0</v>
      </c>
      <c r="AU791" s="381"/>
      <c r="AV791" s="383">
        <f>IF($F790="申請キャンセル",0,IFERROR(VLOOKUP($D791,INDEX(データ蓄積!$A$16:$A$1015,MATCH($D791,データ蓄積!$A$16:$A$1015,0)+1):'データ蓄積'!$DB$1015,36,),0))</f>
        <v>0</v>
      </c>
      <c r="AW791" s="390">
        <f t="shared" si="3331"/>
        <v>0</v>
      </c>
      <c r="AX791" s="383">
        <f>IF($F790="申請キャンセル",0,IFERROR(VLOOKUP($D791,INDEX(データ蓄積!$A$16:$A$1015,MATCH($D791,データ蓄積!$A$16:$A$1015,0)+1):'データ蓄積'!$DB$1015,35,),0))</f>
        <v>0</v>
      </c>
      <c r="AY791" s="383">
        <f>IF($F790="申請キャンセル",0,IFERROR(VLOOKUP($D791,INDEX(データ蓄積!$A$16:$A$1015,MATCH($D791,データ蓄積!$A$16:$A$1015,0)+1):'データ蓄積'!$DB$1015,37,),0))</f>
        <v>0</v>
      </c>
      <c r="AZ791" s="385">
        <f t="shared" si="4021"/>
        <v>0</v>
      </c>
      <c r="BA791" s="381"/>
      <c r="BB791" s="391">
        <f t="shared" ref="BB791" si="4046">+AK791+AQ791+AW791</f>
        <v>0</v>
      </c>
      <c r="BC791" s="383">
        <f t="shared" si="3992"/>
        <v>0</v>
      </c>
      <c r="BD791" s="383">
        <f t="shared" si="3992"/>
        <v>0</v>
      </c>
      <c r="BE791" s="392">
        <f t="shared" si="3992"/>
        <v>0</v>
      </c>
      <c r="BF791" s="369"/>
      <c r="BG791" s="380">
        <f>IF($F790="申請キャンセル",0,IF(H791="（○）",220,0))</f>
        <v>0</v>
      </c>
      <c r="BH791" s="385">
        <f>IF($F790="申請キャンセル",0,IF(H791="（○）",SUM(AK791+AQ791+AW791),0))</f>
        <v>0</v>
      </c>
      <c r="BI791" s="383">
        <f>IF($F790="申請キャンセル",0,IF(H791="（○）",SUM(AL791+AR791),0))</f>
        <v>0</v>
      </c>
      <c r="BJ791" s="383">
        <f t="shared" si="3333"/>
        <v>0</v>
      </c>
      <c r="BK791" s="392">
        <f t="shared" ref="BK791" si="4047">IF($W791="初 年 度",TRUNC((+BJ791-CB791),0),0)</f>
        <v>0</v>
      </c>
      <c r="BL791" s="46"/>
      <c r="BM791" s="380">
        <f t="shared" si="3777"/>
        <v>0</v>
      </c>
      <c r="BN791" s="381">
        <f t="shared" si="3777"/>
        <v>0</v>
      </c>
      <c r="BP791" s="127">
        <f t="shared" si="3335"/>
        <v>0</v>
      </c>
      <c r="BQ791" s="128">
        <f t="shared" ref="BQ791" si="4048">ROUNDUP(BP791/2,0)</f>
        <v>0</v>
      </c>
      <c r="BR791" s="45"/>
      <c r="BS791" s="127">
        <f t="shared" si="3337"/>
        <v>0</v>
      </c>
      <c r="BT791" s="128">
        <f t="shared" ref="BT791" si="4049">ROUNDUP(BS791/2,0)</f>
        <v>0</v>
      </c>
      <c r="BU791" s="45"/>
      <c r="BV791" s="127">
        <f t="shared" si="3339"/>
        <v>0</v>
      </c>
      <c r="BW791" s="128">
        <f t="shared" si="4022"/>
        <v>0</v>
      </c>
      <c r="BX791" s="45"/>
      <c r="BY791" s="127">
        <f t="shared" si="3340"/>
        <v>0</v>
      </c>
      <c r="BZ791" s="128">
        <f t="shared" ref="BZ791" si="4050">ROUNDUP(BY791/2,0)</f>
        <v>0</v>
      </c>
      <c r="CA791" s="45"/>
      <c r="CB791" s="127">
        <f t="shared" si="3342"/>
        <v>0</v>
      </c>
      <c r="CC791" s="128">
        <f t="shared" ref="CC791" si="4051">+CB791</f>
        <v>0</v>
      </c>
      <c r="CD791" s="45"/>
      <c r="CE791" s="370">
        <f>IF($F790="申請キャンセル",0,IFERROR(VLOOKUP($D791,INDEX(データ蓄積!$A$16:$A$1015,MATCH($D791,データ蓄積!$A$16:$A$1015,0)+1):'データ蓄積'!$DB$1015,83,),0))</f>
        <v>0</v>
      </c>
      <c r="CF791" s="371">
        <f>IF($F790="申請キャンセル",0,IFERROR(VLOOKUP($D791,INDEX(データ蓄積!$A$16:$A$1015,MATCH($D791,データ蓄積!$A$16:$A$1015,0)+1):'データ蓄積'!$DB$1015,6,),0))</f>
        <v>0</v>
      </c>
      <c r="CG791" s="214" t="str">
        <f t="shared" si="3765"/>
        <v xml:space="preserve"> </v>
      </c>
      <c r="CH791" s="214" t="str">
        <f t="shared" si="3755"/>
        <v/>
      </c>
      <c r="CI791" s="214" t="str">
        <f t="shared" ref="CI791" si="4052">IF(CG791&gt;=CH791,"OK","下限本数を下回っています")</f>
        <v>OK</v>
      </c>
      <c r="CJ791" s="371">
        <f>IF($F790="申請キャンセル",0,IFERROR(VLOOKUP($D791,INDEX(データ蓄積!$A$16:$A$1015,MATCH($D791,データ蓄積!$A$16:$A$1015,0)+1):'データ蓄積'!$DB$1015,9,),0))</f>
        <v>0</v>
      </c>
      <c r="CK791" s="372">
        <f>IF($F790="申請キャンセル",0,IFERROR(VLOOKUP($D791,INDEX(データ蓄積!$A$16:$A$1015,MATCH($D791,データ蓄積!$A$16:$A$1015,0)+1):'データ蓄積'!$DB$1015,11,),0))</f>
        <v>0</v>
      </c>
      <c r="CL791" s="372">
        <f>IF($F790="申請キャンセル",0,IFERROR(VLOOKUP($D791,INDEX(データ蓄積!$A$16:$A$1015,MATCH($D791,データ蓄積!$A$16:$A$1015,0)+1):'データ蓄積'!$DB$1015,13,),0))</f>
        <v>0</v>
      </c>
      <c r="CM791" s="372">
        <f>IF($F790="申請キャンセル",0,IFERROR(VLOOKUP($D791,INDEX(データ蓄積!$A$16:$A$1015,MATCH($D791,データ蓄積!$A$16:$A$1015,0)+1):'データ蓄積'!$DB$1015,15,),0))</f>
        <v>0</v>
      </c>
      <c r="CN791" s="372">
        <f>IF($F790="申請キャンセル",0,IFERROR(VLOOKUP($D791,INDEX(データ蓄積!$A$16:$A$1015,MATCH($D791,データ蓄積!$A$16:$A$1015,0)+1):'データ蓄積'!$DB$1015,17,),0))</f>
        <v>0</v>
      </c>
      <c r="CO791" s="372">
        <f>IF($F790="申請キャンセル",0,IFERROR(VLOOKUP($D791,INDEX(データ蓄積!$A$16:$A$1015,MATCH($D791,データ蓄積!$A$16:$A$1015,0)+1):'データ蓄積'!$DB$1015,18,),0))</f>
        <v>0</v>
      </c>
      <c r="CP791" s="371">
        <f>IF($F790="申請キャンセル",0,IFERROR(VLOOKUP($D791,INDEX(データ蓄積!$A$16:$A$1015,MATCH($D791,データ蓄積!$A$16:$A$1015,0)+1):'データ蓄積'!$DB$1015,19,),0))</f>
        <v>0</v>
      </c>
      <c r="CQ791" s="372">
        <f>IF($F790="申請キャンセル",0,IFERROR(VLOOKUP($D791,INDEX(データ蓄積!$A$16:$A$1015,MATCH($D791,データ蓄積!$A$16:$A$1015,0)+1):'データ蓄積'!$DB$1015,24,),0))</f>
        <v>0</v>
      </c>
      <c r="CR791" s="99" t="str">
        <f>IF($F790="申請キャンセル",0,CONCATENATE(CS791,$CS$14,CT791,$CT$14,CU791,$CU$14))</f>
        <v>0年0月0日</v>
      </c>
      <c r="CS791" s="99">
        <f>IF($F790="申請キャンセル",0,IFERROR(VLOOKUP($D791,INDEX(データ蓄積!$A$16:$A$1015,MATCH($D791,データ蓄積!$A$16:$A$1015,0)+1):'データ蓄積'!$DB$1015,70,),0))</f>
        <v>0</v>
      </c>
      <c r="CT791" s="99">
        <f>IF($F790="申請キャンセル",0,IFERROR(VLOOKUP($D791,INDEX(データ蓄積!$A$16:$A$1015,MATCH($D791,データ蓄積!$A$16:$A$1015,0)+1):'データ蓄積'!$DB$1015,71,),0))</f>
        <v>0</v>
      </c>
      <c r="CU791" s="99">
        <f>IF($F790="申請キャンセル",0,IFERROR(VLOOKUP($D791,INDEX(データ蓄積!$A$16:$A$1015,MATCH($D791,データ蓄積!$A$16:$A$1015,0)+1):'データ蓄積'!$DB$1015,72,),0))</f>
        <v>0</v>
      </c>
      <c r="CV791" s="99" t="str">
        <f>IF($F790="申請キャンセル",0,CONCATENATE(CW791,$CW$14,CX791,$CX$14,CY791,$CY$14))</f>
        <v>0年0月0日</v>
      </c>
      <c r="CW791" s="99">
        <f>IF($F790="申請キャンセル",0,IFERROR(VLOOKUP($D791,INDEX(データ蓄積!$A$16:$A$1015,MATCH($D791,データ蓄積!$A$16:$A$1015,0)+1):'データ蓄積'!$DB$1015,73,),0))</f>
        <v>0</v>
      </c>
      <c r="CX791" s="99">
        <f>IF($F790="申請キャンセル",0,IFERROR(VLOOKUP($D791,INDEX(データ蓄積!$A$16:$A$1015,MATCH($D791,データ蓄積!$A$16:$A$1015,0)+1):'データ蓄積'!$DB$1015,74,),0))</f>
        <v>0</v>
      </c>
      <c r="CY791" s="99">
        <f>IF($F790="申請キャンセル",0,IFERROR(VLOOKUP($D791,INDEX(データ蓄積!$A$16:$A$1015,MATCH($D791,データ蓄積!$A$16:$A$1015,0)+1):'データ蓄積'!$DB$1015,75,),0))</f>
        <v>0</v>
      </c>
      <c r="CZ791" s="211">
        <f>IF($F790="申請キャンセル",0,IFERROR(VLOOKUP($D791,INDEX(データ蓄積!$A$16:$A$1015,MATCH($D791,データ蓄積!$A$16:$A$1015,0)+1):'データ蓄積'!$CF$1015,84,),0))</f>
        <v>0</v>
      </c>
      <c r="DA791" s="211">
        <f>IF($F790="申請キャンセル",0,IFERROR(VLOOKUP($D791,INDEX(データ蓄積!$A$16:$A$1015,MATCH($D791,データ蓄積!$A$16:$A$1015,0)+1):'データ蓄積'!$CG$1015,85,),0))</f>
        <v>0</v>
      </c>
      <c r="DB791" s="211">
        <f>IF($F790="申請キャンセル",0,IFERROR(VLOOKUP($D791,INDEX(データ蓄積!$A$16:$A$1015,MATCH($D791,データ蓄積!$A$16:$A$1015,0)+1):'データ蓄積'!$CH$1015,86,),0))</f>
        <v>0</v>
      </c>
      <c r="DC791" s="211"/>
      <c r="DD791" s="204">
        <f>IF($F790="申請キャンセル",0,IFERROR(VLOOKUP($D791,INDEX(データ蓄積!$A$16:$A$1015,MATCH($D791,データ蓄積!$A$16:$A$1015,0)+1):'データ蓄積'!$CN$1015,91,),0))</f>
        <v>0</v>
      </c>
      <c r="DE791" s="204">
        <f>IF($F790="申請キャンセル",0,IFERROR(VLOOKUP($D791,INDEX(データ蓄積!$A$16:$A$1015,MATCH($D791,データ蓄積!$A$16:$A$1015,0)+1):'データ蓄積'!$CN$1015,92,),0))</f>
        <v>0</v>
      </c>
    </row>
    <row r="792" spans="1:109" ht="18.75" customHeight="1" x14ac:dyDescent="0.15">
      <c r="A792" s="349">
        <f>IFERROR(VLOOKUP($D792,INDEX(データ蓄積!$A$16:$A$1015,MATCH($D792,データ蓄積!$A$16:$A$1015,0)):'データ蓄積'!$BI$1015,3,),0)</f>
        <v>0</v>
      </c>
      <c r="B792" s="350">
        <f>IFERROR(VLOOKUP($D792,INDEX(データ蓄積!$A$16:$A$1015,MATCH($D792,データ蓄積!$A$16:$A$1015,0)):'データ蓄積'!$BI$1015,4,),0)</f>
        <v>0</v>
      </c>
      <c r="C792" s="349">
        <f>IFERROR(VLOOKUP($D792,INDEX(データ蓄積!$A$16:$A$1015,MATCH($D792,データ蓄積!$A$16:$A$1015,0)):'データ蓄積'!$BI$1015,5,),0)</f>
        <v>0</v>
      </c>
      <c r="D792" s="349">
        <f t="shared" si="3978"/>
        <v>389</v>
      </c>
      <c r="E792" s="351">
        <f>IFERROR(VLOOKUP($D792,INDEX(データ蓄積!$A$16:$A$1015,MATCH($D792,データ蓄積!$A$16:$A$1015,0)):'データ蓄積'!$BI$1015,2,),0)</f>
        <v>0</v>
      </c>
      <c r="F792" s="352">
        <f>IFERROR(VLOOKUP($D792,INDEX(データ蓄積!$A$16:$A$1015,MATCH($D792,データ蓄積!$A$16:$A$1015,0)):'データ蓄積'!$CD$1015,82,),0)</f>
        <v>0</v>
      </c>
      <c r="G792" s="353">
        <f>IF($F792="申請キャンセル",0,IFERROR(VLOOKUP($D792,INDEX(データ蓄積!$A$16:$A$1015,MATCH($D792,データ蓄積!$A$16:$A$1015,0)):'データ蓄積'!$BI$1015,8,),0))</f>
        <v>0</v>
      </c>
      <c r="H792" s="346">
        <f>IF($F792="申請キャンセル",0,IFERROR(VLOOKUP($D792,INDEX(データ蓄積!$A$16:$A$1015,MATCH($D792,データ蓄積!$A$16:$A$1015,0)):'データ蓄積'!$BI$1015,10,),0))</f>
        <v>0</v>
      </c>
      <c r="I792" s="354" t="str">
        <f>IF($F792="申請キャンセル","",LEFT(IFERROR(VLOOKUP($D792,INDEX(データ蓄積!$A$16:$A$1015,MATCH($D792,データ蓄積!$A$16:$A$1015,0)):'データ蓄積'!$CH$1015,84,),""),2))</f>
        <v/>
      </c>
      <c r="J792" s="346" t="str">
        <f>IF($F792="申請キャンセル","",LEFT(IFERROR(VLOOKUP($D792,INDEX(データ蓄積!$A$16:$A$1015,MATCH($D792,データ蓄積!$A$16:$A$1015,0)):'データ蓄積'!$CL$1015,86,),""),2))</f>
        <v/>
      </c>
      <c r="K792" s="355">
        <f>IF($F792="申請キャンセル",0,IFERROR(VLOOKUP($D792,INDEX(データ蓄積!$A$16:$A$1015,MATCH($D792,データ蓄積!$A$16:$A$1015,0)):'データ蓄積'!$CO$1015,90,),0))</f>
        <v>0</v>
      </c>
      <c r="L792" s="350">
        <f>IF(G792=0,0,IF($F792="申請キャンセル",0,IF(K792="","","〇")))</f>
        <v>0</v>
      </c>
      <c r="M792" s="356">
        <f>IF($F792="申請キャンセル",0,IFERROR(VLOOKUP($D792,INDEX(データ蓄積!$A$16:$A$1015,MATCH($D792,データ蓄積!$A$16:$A$1015,0)):'データ蓄積'!$BI$1015,14,),))</f>
        <v>0</v>
      </c>
      <c r="N792" s="357">
        <f>IF($F792="申請キャンセル",0,IFERROR(VLOOKUP($D792,INDEX(データ蓄積!$A$16:$A$1015,MATCH($D792,データ蓄積!$A$16:$A$1015,0)):'データ蓄積'!$BI$1015,16,),0))</f>
        <v>0</v>
      </c>
      <c r="O792" s="356">
        <f>IF($F792="申請キャンセル",0,IFERROR(VLOOKUP($D792,INDEX(データ蓄積!$A$16:$A$1015,MATCH($D792,データ蓄積!$A$16:$A$1015,0)):'データ蓄積'!$BI$1015,20,),0))</f>
        <v>0</v>
      </c>
      <c r="P792" s="358">
        <f>IF($F792="申請キャンセル",0,IFERROR(VLOOKUP($D792,INDEX(データ蓄積!$A$16:$A$1015,MATCH($D792,データ蓄積!$A$16:$A$1015,0)):'データ蓄積'!$BI$1015,21,),0))</f>
        <v>0</v>
      </c>
      <c r="Q792" s="359">
        <f>IF($F792="申請キャンセル",0,IFERROR(VLOOKUP($D792,INDEX(データ蓄積!$A$16:$A$1015,MATCH($D792,データ蓄積!$A$16:$A$1015,0)):'データ蓄積'!$BI$1015,23,),0))</f>
        <v>0</v>
      </c>
      <c r="R792" s="360">
        <f>IF($F792="申請キャンセル",0,IFERROR(VLOOKUP($D792,INDEX(データ蓄積!$A$16:$A$1015,MATCH($D792,データ蓄積!$A$16:$A$1015,0)):'データ蓄積'!$CO$1015,92,),0))</f>
        <v>0</v>
      </c>
      <c r="S792" s="361">
        <f>IF($F792="申請キャンセル",0,IFERROR(VLOOKUP($D792,INDEX(データ蓄積!$A$16:$A$1015,MATCH($D792,データ蓄積!$A$16:$A$1015,0)):'データ蓄積'!$BI$1015,22,),0))</f>
        <v>0</v>
      </c>
      <c r="T792" s="362" t="str">
        <f>IF($F792="申請キャンセル",0,IF((AJ792+AP792)&gt;0,ROUNDDOWN((AJ792+AP792)/(AL792+AR792),4)*1000," "))</f>
        <v xml:space="preserve"> </v>
      </c>
      <c r="U792" s="363" t="str">
        <f>IF($F792="申請キャンセル",0,IFERROR(IF(AJ792+AP792=0,"",VLOOKUP(Q792,Sheet1!$B$4:$C$64,2,0)),0))</f>
        <v/>
      </c>
      <c r="V792" s="364">
        <f>IF($F792="申請キャンセル",0,IFERROR(VLOOKUP($D792,INDEX(データ蓄積!$A$16:$A$1015,MATCH($D792,データ蓄積!$A$16:$A$1015,0)):'データ蓄積'!$BI$1015,12,),0))</f>
        <v>0</v>
      </c>
      <c r="W792" s="365">
        <f>IF($F792="申請キャンセル",0,IFERROR(VLOOKUP($D792,INDEX(データ蓄積!$A$16:$A$1015,MATCH($D792,データ蓄積!$A$16:$A$1015,0)):'データ蓄積'!$BI$1015,25,),0))</f>
        <v>0</v>
      </c>
      <c r="X792" s="356">
        <f>IF($F792="申請キャンセル",0,IFERROR(VLOOKUP($D792,INDEX(データ蓄積!$A$16:$A$1015,MATCH($D792,データ蓄積!$A$16:$A$1015,0)):'データ蓄積'!$DB$1015,27,),0))</f>
        <v>0</v>
      </c>
      <c r="Y792" s="366">
        <f t="shared" si="3326"/>
        <v>0</v>
      </c>
      <c r="Z792" s="358">
        <f>IF($F792="申請キャンセル",0,IFERROR(VLOOKUP($D792,INDEX(データ蓄積!$A$16:$A$1015,MATCH($D792,データ蓄積!$A$16:$A$1015,0)):'データ蓄積'!$DB$1015,26,),0))</f>
        <v>0</v>
      </c>
      <c r="AA792" s="367">
        <f>IF($F792="申請キャンセル",0,IFERROR(VLOOKUP($D792,INDEX(データ蓄積!$A$16:$A$1015,MATCH($D792,データ蓄積!$A$16:$A$1015,0)):'データ蓄積'!$DB$1015,28,),0))</f>
        <v>0</v>
      </c>
      <c r="AB792" s="358">
        <f>IF($W792="初 年 度",TRUNC((+AA792-BP792)/2,0),0)</f>
        <v>0</v>
      </c>
      <c r="AC792" s="357"/>
      <c r="AD792" s="356">
        <f>IF($F792="申請キャンセル",0,IFERROR(VLOOKUP($D792,INDEX(データ蓄積!$A$16:$A$1015,MATCH($D792,データ蓄積!$A$16:$A$1015,0)):'データ蓄積'!$DB$1015,30,),0))</f>
        <v>0</v>
      </c>
      <c r="AE792" s="359">
        <f t="shared" si="3328"/>
        <v>0</v>
      </c>
      <c r="AF792" s="359">
        <f>IF($F792="申請キャンセル",0,IFERROR(VLOOKUP($D792,INDEX(データ蓄積!$A$16:$A$1015,MATCH($D792,データ蓄積!$A$16:$A$1015,0)):'データ蓄積'!$DB$1015,29,),0))</f>
        <v>0</v>
      </c>
      <c r="AG792" s="359">
        <f>IF($F792="申請キャンセル",0,IFERROR(VLOOKUP($D792,INDEX(データ蓄積!$A$16:$A$1015,MATCH($D792,データ蓄積!$A$16:$A$1015,0)):'データ蓄積'!$DB$1015,31,),0))</f>
        <v>0</v>
      </c>
      <c r="AH792" s="359">
        <f t="shared" si="4019"/>
        <v>0</v>
      </c>
      <c r="AI792" s="357"/>
      <c r="AJ792" s="358">
        <f>+X792+AD792</f>
        <v>0</v>
      </c>
      <c r="AK792" s="366">
        <f t="shared" si="3970"/>
        <v>0</v>
      </c>
      <c r="AL792" s="358">
        <f t="shared" si="3970"/>
        <v>0</v>
      </c>
      <c r="AM792" s="367">
        <f t="shared" si="3970"/>
        <v>0</v>
      </c>
      <c r="AN792" s="358">
        <f t="shared" si="3970"/>
        <v>0</v>
      </c>
      <c r="AO792" s="357"/>
      <c r="AP792" s="356">
        <f>IF($F792="申請キャンセル",0,IFERROR(VLOOKUP($D792,INDEX(データ蓄積!$A$16:$A$1015,MATCH($D792,データ蓄積!$A$16:$A$1015,0)):'データ蓄積'!$DB$1015,33,),0))</f>
        <v>0</v>
      </c>
      <c r="AQ792" s="366">
        <f t="shared" si="3330"/>
        <v>0</v>
      </c>
      <c r="AR792" s="358">
        <f>IF($F792="申請キャンセル",0,IFERROR(VLOOKUP($D792,INDEX(データ蓄積!$A$16:$A$1015,MATCH($D792,データ蓄積!$A$16:$A$1015,0)):'データ蓄積'!$DB$1015,32,),0))</f>
        <v>0</v>
      </c>
      <c r="AS792" s="367">
        <f>IF($F792="申請キャンセル",0,IFERROR(VLOOKUP($D792,INDEX(データ蓄積!$A$16:$A$1015,MATCH($D792,データ蓄積!$A$16:$A$1015,0)):'データ蓄積'!$DB$1015,34,),0))</f>
        <v>0</v>
      </c>
      <c r="AT792" s="358">
        <f t="shared" si="4020"/>
        <v>0</v>
      </c>
      <c r="AU792" s="357"/>
      <c r="AV792" s="356">
        <f>IF($F792="申請キャンセル",0,IFERROR(VLOOKUP($D792,INDEX(データ蓄積!$A$16:$A$1015,MATCH($D792,データ蓄積!$A$16:$A$1015,0)):'データ蓄積'!$DB$1015,36,),0))</f>
        <v>0</v>
      </c>
      <c r="AW792" s="366">
        <f t="shared" si="3331"/>
        <v>0</v>
      </c>
      <c r="AX792" s="358">
        <f>IF($F792="申請キャンセル",0,IFERROR(VLOOKUP($D792,INDEX(データ蓄積!$A$16:$A$1015,MATCH($D792,データ蓄積!$A$16:$A$1015,0)):'データ蓄積'!$DB$1015,35,),0))</f>
        <v>0</v>
      </c>
      <c r="AY792" s="367">
        <f>IF($F792="申請キャンセル",0,IFERROR(VLOOKUP($D792,INDEX(データ蓄積!$A$16:$A$1015,MATCH($D792,データ蓄積!$A$16:$A$1015,0)):'データ蓄積'!$DB$1015,37,),0))</f>
        <v>0</v>
      </c>
      <c r="AZ792" s="358">
        <f t="shared" si="4021"/>
        <v>0</v>
      </c>
      <c r="BA792" s="357"/>
      <c r="BB792" s="368">
        <f>+AK792+AQ792+AW792</f>
        <v>0</v>
      </c>
      <c r="BC792" s="358">
        <f t="shared" si="3992"/>
        <v>0</v>
      </c>
      <c r="BD792" s="367">
        <f t="shared" si="3992"/>
        <v>0</v>
      </c>
      <c r="BE792" s="361">
        <f t="shared" si="3992"/>
        <v>0</v>
      </c>
      <c r="BF792" s="369"/>
      <c r="BG792" s="356">
        <f>IF($F792="申請キャンセル",0,IF(H792="（○）",220,0))</f>
        <v>0</v>
      </c>
      <c r="BH792" s="359">
        <f>IF($F792="申請キャンセル",0,IF(H792="（○）",SUM(AK792+AQ792+AW792),0))</f>
        <v>0</v>
      </c>
      <c r="BI792" s="359">
        <f>IF($F792="申請キャンセル",0,IF(H792="（○）",SUM(AL792+AR792),0))</f>
        <v>0</v>
      </c>
      <c r="BJ792" s="359">
        <f t="shared" si="3333"/>
        <v>0</v>
      </c>
      <c r="BK792" s="361">
        <f>IF($W792="初 年 度",TRUNC((+BJ792-CB792),0),0)</f>
        <v>0</v>
      </c>
      <c r="BL792" s="46"/>
      <c r="BM792" s="356">
        <f t="shared" si="3777"/>
        <v>0</v>
      </c>
      <c r="BN792" s="357">
        <f t="shared" si="3777"/>
        <v>0</v>
      </c>
      <c r="BP792" s="125">
        <f t="shared" si="3335"/>
        <v>0</v>
      </c>
      <c r="BQ792" s="126">
        <f>ROUNDUP(BP792/2,0)</f>
        <v>0</v>
      </c>
      <c r="BR792" s="44"/>
      <c r="BS792" s="125">
        <f t="shared" si="3337"/>
        <v>0</v>
      </c>
      <c r="BT792" s="126">
        <f>ROUNDUP(BS792/2,0)</f>
        <v>0</v>
      </c>
      <c r="BU792" s="44"/>
      <c r="BV792" s="125">
        <f t="shared" si="3339"/>
        <v>0</v>
      </c>
      <c r="BW792" s="126">
        <f t="shared" si="4022"/>
        <v>0</v>
      </c>
      <c r="BX792" s="44"/>
      <c r="BY792" s="125">
        <f t="shared" si="3340"/>
        <v>0</v>
      </c>
      <c r="BZ792" s="126">
        <f>ROUNDUP(BY792/2,0)</f>
        <v>0</v>
      </c>
      <c r="CA792" s="44"/>
      <c r="CB792" s="125">
        <f t="shared" si="3342"/>
        <v>0</v>
      </c>
      <c r="CC792" s="126">
        <f>+CB792</f>
        <v>0</v>
      </c>
      <c r="CD792" s="44"/>
      <c r="CE792" s="370">
        <f>IF($F792="申請キャンセル",0,IF(CE793="","",CE793))</f>
        <v>0</v>
      </c>
      <c r="CF792" s="371">
        <f>IF($F792="申請キャンセル",0,IFERROR(VLOOKUP($D792,INDEX(データ蓄積!$A$16:$A$1015,MATCH($D792,データ蓄積!$A$16:$A$1015,0)):'データ蓄積'!$DB$1015,6,),0))</f>
        <v>0</v>
      </c>
      <c r="CG792" s="214" t="str">
        <f t="shared" si="3765"/>
        <v xml:space="preserve"> </v>
      </c>
      <c r="CH792" s="214" t="str">
        <f t="shared" si="3755"/>
        <v/>
      </c>
      <c r="CI792" s="214" t="str">
        <f>IF(CG792&gt;=CH792,"OK","下限本数を下回っています")</f>
        <v>OK</v>
      </c>
      <c r="CJ792" s="371">
        <f>IF($F792="申請キャンセル",0,IFERROR(VLOOKUP($D792,INDEX(データ蓄積!$A$16:$A$1015,MATCH($D792,データ蓄積!$A$16:$A$1015,0)):'データ蓄積'!$DB$1015,9,),0))</f>
        <v>0</v>
      </c>
      <c r="CK792" s="372">
        <f>IF($F792="申請キャンセル",0,IFERROR(VLOOKUP($D792,INDEX(データ蓄積!$A$16:$A$1015,MATCH($D792,データ蓄積!$A$16:$A$1015,0)):'データ蓄積'!$DB$1015,11,),0))</f>
        <v>0</v>
      </c>
      <c r="CL792" s="372">
        <f>IF($F792="申請キャンセル",0,IFERROR(VLOOKUP($D792,INDEX(データ蓄積!$A$16:$A$1015,MATCH($D792,データ蓄積!$A$16:$A$1015,0)):'データ蓄積'!$DB$1015,13,),0))</f>
        <v>0</v>
      </c>
      <c r="CM792" s="372">
        <f>IF($F792="申請キャンセル",0,IFERROR(VLOOKUP($D792,INDEX(データ蓄積!$A$16:$A$1015,MATCH($D792,データ蓄積!$A$16:$A$1015,0)):'データ蓄積'!$DB$1015,15,),0))</f>
        <v>0</v>
      </c>
      <c r="CN792" s="372">
        <f>IF($F792="申請キャンセル",0,IFERROR(VLOOKUP($D792,INDEX(データ蓄積!$A$16:$A$1015,MATCH($D792,データ蓄積!$A$16:$A$1015,0)):'データ蓄積'!$DB$1015,17,),0))</f>
        <v>0</v>
      </c>
      <c r="CO792" s="372">
        <f>IF($F792="申請キャンセル",0,IFERROR(VLOOKUP($D792,INDEX(データ蓄積!$A$16:$A$1015,MATCH($D792,データ蓄積!$A$16:$A$1015,0)):'データ蓄積'!$DB$1015,18,),0))</f>
        <v>0</v>
      </c>
      <c r="CP792" s="371">
        <f>IF($F792="申請キャンセル",0,IFERROR(VLOOKUP($D792,INDEX(データ蓄積!$A$16:$A$1015,MATCH($D792,データ蓄積!$A$16:$A$1015,0)):'データ蓄積'!$DB$1015,19,),0))</f>
        <v>0</v>
      </c>
      <c r="CQ792" s="372">
        <f>IF($F792="申請キャンセル",0,IFERROR(VLOOKUP($D792,INDEX(データ蓄積!$A$16:$A$1015,MATCH($D792,データ蓄積!$A$16:$A$1015,0)):'データ蓄積'!$DB$1015,24,),0))</f>
        <v>0</v>
      </c>
      <c r="CR792" s="99" t="str">
        <f>IF($F792="申請キャンセル",0,CONCATENATE(CS792,$CS$14,CT792,$CT$14,CU792,$CU$14))</f>
        <v>0年0月0日</v>
      </c>
      <c r="CS792" s="99">
        <f>IF($F792="申請キャンセル",0,IFERROR(VLOOKUP($D792,INDEX(データ蓄積!$A$16:$A$1015,MATCH($D792,データ蓄積!$A$16:$A$1015,0)):'データ蓄積'!$DB$1015,70,),0))</f>
        <v>0</v>
      </c>
      <c r="CT792" s="99">
        <f>IF($F792="申請キャンセル",0,IFERROR(VLOOKUP($D792,INDEX(データ蓄積!$A$16:$A$1015,MATCH($D792,データ蓄積!$A$16:$A$1015,0)):'データ蓄積'!$DB$1015,71,),0))</f>
        <v>0</v>
      </c>
      <c r="CU792" s="99">
        <f>IF($F792="申請キャンセル",0,IFERROR(VLOOKUP($D792,INDEX(データ蓄積!$A$16:$A$1015,MATCH($D792,データ蓄積!$A$16:$A$1015,0)):'データ蓄積'!$DB$1015,72,),0))</f>
        <v>0</v>
      </c>
      <c r="CV792" s="99" t="str">
        <f>IF($F792="申請キャンセル",0,CONCATENATE(CW792,$CW$14,CX792,$CX$14,CY792,$CY$14))</f>
        <v>0年0月0日</v>
      </c>
      <c r="CW792" s="99">
        <f>IF($F792="申請キャンセル",0,IFERROR(VLOOKUP($D792,INDEX(データ蓄積!$A$16:$A$1015,MATCH($D792,データ蓄積!$A$16:$A$1015,0)):'データ蓄積'!$DB$1015,73,),0))</f>
        <v>0</v>
      </c>
      <c r="CX792" s="99">
        <f>IF($F792="申請キャンセル",0,IFERROR(VLOOKUP($D792,INDEX(データ蓄積!$A$16:$A$1015,MATCH($D792,データ蓄積!$A$16:$A$1015,0)):'データ蓄積'!$DB$1015,74,),0))</f>
        <v>0</v>
      </c>
      <c r="CY792" s="99">
        <f>IF($F792="申請キャンセル",0,IFERROR(VLOOKUP($D792,INDEX(データ蓄積!$A$16:$A$1015,MATCH($D792,データ蓄積!$A$16:$A$1015,0)):'データ蓄積'!$DB$1015,75,),0))</f>
        <v>0</v>
      </c>
      <c r="CZ792" s="211">
        <f>IF($F792="申請キャンセル",0,IFERROR(VLOOKUP($D792,INDEX(データ蓄積!$A$16:$A$1015,MATCH($D792,データ蓄積!$A$16:$A$1015,0)):'データ蓄積'!$CF$1015,84,),0))</f>
        <v>0</v>
      </c>
      <c r="DA792" s="211">
        <f>IF($F792="申請キャンセル",0,IFERROR(VLOOKUP($D792,INDEX(データ蓄積!$A$16:$A$1015,MATCH($D792,データ蓄積!$A$16:$A$1015,0)):'データ蓄積'!$CG$1015,85,),0))</f>
        <v>0</v>
      </c>
      <c r="DB792" s="211">
        <f>IF($F792="申請キャンセル",0,IFERROR(VLOOKUP($D792,INDEX(データ蓄積!$A$16:$A$1015,MATCH($D792,データ蓄積!$A$16:$A$1015,0)):'データ蓄積'!$CH$1015,86,),0))</f>
        <v>0</v>
      </c>
      <c r="DC792" s="211"/>
      <c r="DD792" s="204">
        <f>IF($F792="申請キャンセル",0,IFERROR(VLOOKUP($D792,INDEX(データ蓄積!$A$16:$A$1015,MATCH($D792,データ蓄積!$A$16:$A$1015,0)):'データ蓄積'!$CN$1015,91,),0))</f>
        <v>0</v>
      </c>
      <c r="DE792" s="204">
        <f>IF($F792="申請キャンセル",0,IFERROR(VLOOKUP($D792,INDEX(データ蓄積!$A$16:$A$1015,MATCH($D792,データ蓄積!$A$16:$A$1015,0)):'データ蓄積'!$CN$1015,92,),0))</f>
        <v>0</v>
      </c>
    </row>
    <row r="793" spans="1:109" ht="18.75" customHeight="1" x14ac:dyDescent="0.15">
      <c r="A793" s="373">
        <f>IFERROR(VLOOKUP($D793,INDEX(データ蓄積!$A$16:$A$1015,MATCH($D793,データ蓄積!$A$16:$A$1015,0)+1):'データ蓄積'!$BI$1015,3,),0)</f>
        <v>0</v>
      </c>
      <c r="B793" s="374">
        <f>IFERROR(VLOOKUP($D793,INDEX(データ蓄積!$A$16:$A$1015,MATCH($D793,データ蓄積!$A$16:$A$1015,0)+1):'データ蓄積'!$BI$1015,4,),0)</f>
        <v>0</v>
      </c>
      <c r="C793" s="375">
        <f>IFERROR(VLOOKUP($D793,INDEX(データ蓄積!$A$16:$A$1015,MATCH($D793,データ蓄積!$A$16:$A$1015,0)+1):'データ蓄積'!$BI$1015,5,),0)</f>
        <v>0</v>
      </c>
      <c r="D793" s="373">
        <f t="shared" si="3978"/>
        <v>389</v>
      </c>
      <c r="E793" s="347">
        <f>IFERROR(VLOOKUP($D793,INDEX(データ蓄積!$A$16:$A$1015,MATCH($D793,データ蓄積!$A$16:$A$1015,0)+1):'データ蓄積'!$BI$1015,2,),0)</f>
        <v>0</v>
      </c>
      <c r="F793" s="376">
        <f>IFERROR(VLOOKUP($D793,INDEX(データ蓄積!$A$16:$A$1015,MATCH($D793,データ蓄積!$A$16:$A$1015,0)+1):'データ蓄積'!$CD$1015,82,),0)</f>
        <v>0</v>
      </c>
      <c r="G793" s="377">
        <f>IF($F792="申請キャンセル",0,IFERROR(VLOOKUP($D793,INDEX(データ蓄積!$A$16:$A$1015,MATCH($D793,データ蓄積!$A$16:$A$1015,0)+1):'データ蓄積'!$BI$1015,8,),0))</f>
        <v>0</v>
      </c>
      <c r="H793" s="347">
        <f>IF($F792="申請キャンセル",0,IFERROR(VLOOKUP($D793,INDEX(データ蓄積!$A$16:$A$1015,MATCH($D793,データ蓄積!$A$16:$A$1015,0)+1):'データ蓄積'!$BI$1015,10,),0))</f>
        <v>0</v>
      </c>
      <c r="I793" s="378" t="str">
        <f>IF($F792="申請キャンセル","",LEFT(IFERROR(VLOOKUP($D793,INDEX(データ蓄積!$A$16:$A$1015,MATCH($D793,データ蓄積!$A$16:$A$1015,0)+1):'データ蓄積'!$CH$1015,84,),""),2))</f>
        <v/>
      </c>
      <c r="J793" s="347" t="str">
        <f>IF($F792="申請キャンセル","",LEFT(IFERROR(VLOOKUP($D793,INDEX(データ蓄積!$A$16:$A$1015,MATCH($D792,データ蓄積!$A$16:$A$1015,0)+1):'データ蓄積'!$CL$1015,86,),""),2))</f>
        <v/>
      </c>
      <c r="K793" s="379">
        <f>IF($F792="申請キャンセル",0,IFERROR(VLOOKUP($D793,INDEX(データ蓄積!$A$16:$A$1015,MATCH($D793,データ蓄積!$A$16:$A$1015,0)+1):'データ蓄積'!$CO$1015,90,),0))</f>
        <v>0</v>
      </c>
      <c r="L793" s="374">
        <f t="shared" ref="L793" si="4053">IF(G793=0,0,IF($F793="申請キャンセル",0,IF(K793="","","〇")))</f>
        <v>0</v>
      </c>
      <c r="M793" s="380">
        <f>IF($F792="申請キャンセル",0,IFERROR(VLOOKUP($D793,INDEX(データ蓄積!$A$16:$A$1015,MATCH($D793,データ蓄積!$A$16:$A$1015,0)+1):'データ蓄積'!$BI$1015,14,),0))</f>
        <v>0</v>
      </c>
      <c r="N793" s="381">
        <f>IF($F792="申請キャンセル",0,IFERROR(VLOOKUP($D793,INDEX(データ蓄積!$A$16:$A$1015,MATCH($D793,データ蓄積!$A$16:$A$1015,0)+1):'データ蓄積'!$BI$1015,16,),0))</f>
        <v>0</v>
      </c>
      <c r="O793" s="382">
        <f>IF($F792="申請キャンセル",0,IFERROR(VLOOKUP($D793,INDEX(データ蓄積!$A$16:$A$1015,MATCH($D793,データ蓄積!$A$16:$A$1015,0)+1):'データ蓄積'!$BI$1015,20,),0))</f>
        <v>0</v>
      </c>
      <c r="P793" s="383">
        <f>IF($F792="申請キャンセル",0,IFERROR(VLOOKUP($D793,INDEX(データ蓄積!$A$16:$A$1015,MATCH($D793,データ蓄積!$A$16:$A$1015,0)+1):'データ蓄積'!$BI$1015,21,),0))</f>
        <v>0</v>
      </c>
      <c r="Q793" s="383">
        <f>IF($F792="申請キャンセル",0,IFERROR(VLOOKUP($D793,INDEX(データ蓄積!$A$16:$A$1015,MATCH($D793,データ蓄積!$A$16:$A$1015,0)+1):'データ蓄積'!$BI$1015,23,),0))</f>
        <v>0</v>
      </c>
      <c r="R793" s="384">
        <f>IF($F792="申請キャンセル",0,IFERROR(VLOOKUP($D793,INDEX(データ蓄積!$A$16:$A$1015,MATCH($D793,データ蓄積!$A$16:$A$1015,0)+1):'データ蓄積'!$CO$1015,92,),0))</f>
        <v>0</v>
      </c>
      <c r="S793" s="385">
        <f>IF($F792="申請キャンセル",0,IFERROR(VLOOKUP($D793,INDEX(データ蓄積!$A$16:$A$1015,MATCH($D793,データ蓄積!$A$16:$A$1015,0)+1):'データ蓄積'!$BI$1015,22,),0))</f>
        <v>0</v>
      </c>
      <c r="T793" s="386" t="str">
        <f>IF($F792="申請キャンセル",0,IF((AJ793+AP793)&gt;0,ROUNDDOWN((AJ793+AP793)/(AL793+AR793),4)*1000," "))</f>
        <v xml:space="preserve"> </v>
      </c>
      <c r="U793" s="387" t="str">
        <f>IF($F793="申請キャンセル",0,IFERROR(IF(AJ793+AP793=0,"",VLOOKUP(Q793,Sheet1!$B$4:$C$64,2,0)),0))</f>
        <v/>
      </c>
      <c r="V793" s="388">
        <f>IF($F792="申請キャンセル",0,IFERROR(VLOOKUP($D793,INDEX(データ蓄積!$A$16:$A$1015,MATCH($D793,データ蓄積!$A$16:$A$1015,0)+1):'データ蓄積'!$BI$1015,12,),0))</f>
        <v>0</v>
      </c>
      <c r="W793" s="389">
        <f>IF($F792="申請キャンセル",0,IFERROR(VLOOKUP($D793,INDEX(データ蓄積!$A$16:$A$1015,MATCH($D793,データ蓄積!$A$16:$A$1015,0)+1):'データ蓄積'!$BI$1015,25,),0))</f>
        <v>0</v>
      </c>
      <c r="X793" s="383">
        <f>IF($F792="申請キャンセル",0,IFERROR(VLOOKUP($D793,INDEX(データ蓄積!$A$16:$A$1015,MATCH($D793,データ蓄積!$A$16:$A$1015,0)+1):'データ蓄積'!$DB$1015,27,),0))</f>
        <v>0</v>
      </c>
      <c r="Y793" s="390">
        <f t="shared" si="3326"/>
        <v>0</v>
      </c>
      <c r="Z793" s="383">
        <f>IF($F792="申請キャンセル",0,IFERROR(VLOOKUP($D793,INDEX(データ蓄積!$A$16:$A$1015,MATCH($D793,データ蓄積!$A$16:$A$1015,0)+1):'データ蓄積'!$DB$1015,26,),0))</f>
        <v>0</v>
      </c>
      <c r="AA793" s="383">
        <f>IF($F792="申請キャンセル",0,IFERROR(VLOOKUP($D793,INDEX(データ蓄積!$A$16:$A$1015,MATCH($D793,データ蓄積!$A$16:$A$1015,0)+1):'データ蓄積'!$DB$1015,28,),0))</f>
        <v>0</v>
      </c>
      <c r="AB793" s="385">
        <f t="shared" ref="AB793" si="4054">IF($W793="初 年 度",TRUNC((+AA793-BP793)/2,0),0)</f>
        <v>0</v>
      </c>
      <c r="AC793" s="381"/>
      <c r="AD793" s="380">
        <f>IF($F792="申請キャンセル",0,IFERROR(VLOOKUP($D793,INDEX(データ蓄積!$A$16:$A$1015,MATCH($D793,データ蓄積!$A$16:$A$1015,0)+1):'データ蓄積'!$DB$1015,30,),0))</f>
        <v>0</v>
      </c>
      <c r="AE793" s="383">
        <f t="shared" si="3328"/>
        <v>0</v>
      </c>
      <c r="AF793" s="383">
        <f>IF($F792="申請キャンセル",0,IFERROR(VLOOKUP($D793,INDEX(データ蓄積!$A$16:$A$1015,MATCH($D793,データ蓄積!$A$16:$A$1015,0)+1):'データ蓄積'!$DB$1015,29,),0))</f>
        <v>0</v>
      </c>
      <c r="AG793" s="383">
        <f>IF($F792="申請キャンセル",0,IFERROR(VLOOKUP($D793,INDEX(データ蓄積!$A$16:$A$1015,MATCH($D793,データ蓄積!$A$16:$A$1015,0)+1):'データ蓄積'!$DB$1015,31,),0))</f>
        <v>0</v>
      </c>
      <c r="AH793" s="383">
        <f t="shared" si="4019"/>
        <v>0</v>
      </c>
      <c r="AI793" s="381"/>
      <c r="AJ793" s="385">
        <f t="shared" ref="AJ793:AN808" si="4055">+X793+AD793</f>
        <v>0</v>
      </c>
      <c r="AK793" s="390">
        <f t="shared" si="4055"/>
        <v>0</v>
      </c>
      <c r="AL793" s="383">
        <f t="shared" si="4055"/>
        <v>0</v>
      </c>
      <c r="AM793" s="383">
        <f t="shared" si="4055"/>
        <v>0</v>
      </c>
      <c r="AN793" s="385">
        <f t="shared" si="4055"/>
        <v>0</v>
      </c>
      <c r="AO793" s="381"/>
      <c r="AP793" s="383">
        <f>IF($F792="申請キャンセル",0,IFERROR(VLOOKUP($D793,INDEX(データ蓄積!$A$16:$A$1015,MATCH($D793,データ蓄積!$A$16:$A$1015,0)+1):'データ蓄積'!$DB$1015,33,),0))</f>
        <v>0</v>
      </c>
      <c r="AQ793" s="390">
        <f t="shared" si="3330"/>
        <v>0</v>
      </c>
      <c r="AR793" s="383">
        <f>IF($F792="申請キャンセル",0,IFERROR(VLOOKUP($D793,INDEX(データ蓄積!$A$16:$A$1015,MATCH($D793,データ蓄積!$A$16:$A$1015,0)+1):'データ蓄積'!$DB$1015,32,),0))</f>
        <v>0</v>
      </c>
      <c r="AS793" s="383">
        <f>IF($F792="申請キャンセル",0,IFERROR(VLOOKUP($D793,INDEX(データ蓄積!$A$16:$A$1015,MATCH($D793,データ蓄積!$A$16:$A$1015,0)+1):'データ蓄積'!$DB$1015,34,),0))</f>
        <v>0</v>
      </c>
      <c r="AT793" s="385">
        <f t="shared" si="4020"/>
        <v>0</v>
      </c>
      <c r="AU793" s="381"/>
      <c r="AV793" s="383">
        <f>IF($F792="申請キャンセル",0,IFERROR(VLOOKUP($D793,INDEX(データ蓄積!$A$16:$A$1015,MATCH($D793,データ蓄積!$A$16:$A$1015,0)+1):'データ蓄積'!$DB$1015,36,),0))</f>
        <v>0</v>
      </c>
      <c r="AW793" s="390">
        <f t="shared" si="3331"/>
        <v>0</v>
      </c>
      <c r="AX793" s="383">
        <f>IF($F792="申請キャンセル",0,IFERROR(VLOOKUP($D793,INDEX(データ蓄積!$A$16:$A$1015,MATCH($D793,データ蓄積!$A$16:$A$1015,0)+1):'データ蓄積'!$DB$1015,35,),0))</f>
        <v>0</v>
      </c>
      <c r="AY793" s="383">
        <f>IF($F792="申請キャンセル",0,IFERROR(VLOOKUP($D793,INDEX(データ蓄積!$A$16:$A$1015,MATCH($D793,データ蓄積!$A$16:$A$1015,0)+1):'データ蓄積'!$DB$1015,37,),0))</f>
        <v>0</v>
      </c>
      <c r="AZ793" s="385">
        <f t="shared" si="4021"/>
        <v>0</v>
      </c>
      <c r="BA793" s="381"/>
      <c r="BB793" s="391">
        <f t="shared" ref="BB793" si="4056">+AK793+AQ793+AW793</f>
        <v>0</v>
      </c>
      <c r="BC793" s="383">
        <f t="shared" si="3992"/>
        <v>0</v>
      </c>
      <c r="BD793" s="383">
        <f t="shared" si="3992"/>
        <v>0</v>
      </c>
      <c r="BE793" s="392">
        <f t="shared" si="3992"/>
        <v>0</v>
      </c>
      <c r="BF793" s="369"/>
      <c r="BG793" s="380">
        <f>IF($F792="申請キャンセル",0,IF(H793="（○）",220,0))</f>
        <v>0</v>
      </c>
      <c r="BH793" s="385">
        <f>IF($F792="申請キャンセル",0,IF(H793="（○）",SUM(AK793+AQ793+AW793),0))</f>
        <v>0</v>
      </c>
      <c r="BI793" s="383">
        <f>IF($F792="申請キャンセル",0,IF(H793="（○）",SUM(AL793+AR793),0))</f>
        <v>0</v>
      </c>
      <c r="BJ793" s="383">
        <f t="shared" si="3333"/>
        <v>0</v>
      </c>
      <c r="BK793" s="392">
        <f t="shared" ref="BK793" si="4057">IF($W793="初 年 度",TRUNC((+BJ793-CB793),0),0)</f>
        <v>0</v>
      </c>
      <c r="BL793" s="46"/>
      <c r="BM793" s="380">
        <f t="shared" si="3777"/>
        <v>0</v>
      </c>
      <c r="BN793" s="381">
        <f t="shared" si="3777"/>
        <v>0</v>
      </c>
      <c r="BP793" s="127">
        <f t="shared" si="3335"/>
        <v>0</v>
      </c>
      <c r="BQ793" s="128">
        <f t="shared" ref="BQ793" si="4058">ROUNDUP(BP793/2,0)</f>
        <v>0</v>
      </c>
      <c r="BR793" s="45"/>
      <c r="BS793" s="127">
        <f t="shared" si="3337"/>
        <v>0</v>
      </c>
      <c r="BT793" s="128">
        <f t="shared" ref="BT793" si="4059">ROUNDUP(BS793/2,0)</f>
        <v>0</v>
      </c>
      <c r="BU793" s="45"/>
      <c r="BV793" s="127">
        <f t="shared" si="3339"/>
        <v>0</v>
      </c>
      <c r="BW793" s="128">
        <f t="shared" si="4022"/>
        <v>0</v>
      </c>
      <c r="BX793" s="45"/>
      <c r="BY793" s="127">
        <f t="shared" si="3340"/>
        <v>0</v>
      </c>
      <c r="BZ793" s="128">
        <f t="shared" ref="BZ793" si="4060">ROUNDUP(BY793/2,0)</f>
        <v>0</v>
      </c>
      <c r="CA793" s="45"/>
      <c r="CB793" s="127">
        <f t="shared" si="3342"/>
        <v>0</v>
      </c>
      <c r="CC793" s="128">
        <f t="shared" ref="CC793" si="4061">+CB793</f>
        <v>0</v>
      </c>
      <c r="CD793" s="45"/>
      <c r="CE793" s="370">
        <f>IF($F792="申請キャンセル",0,IFERROR(VLOOKUP($D793,INDEX(データ蓄積!$A$16:$A$1015,MATCH($D793,データ蓄積!$A$16:$A$1015,0)+1):'データ蓄積'!$DB$1015,83,),0))</f>
        <v>0</v>
      </c>
      <c r="CF793" s="371">
        <f>IF($F792="申請キャンセル",0,IFERROR(VLOOKUP($D793,INDEX(データ蓄積!$A$16:$A$1015,MATCH($D793,データ蓄積!$A$16:$A$1015,0)+1):'データ蓄積'!$DB$1015,6,),0))</f>
        <v>0</v>
      </c>
      <c r="CG793" s="214" t="str">
        <f t="shared" si="3765"/>
        <v xml:space="preserve"> </v>
      </c>
      <c r="CH793" s="214" t="str">
        <f t="shared" si="3755"/>
        <v/>
      </c>
      <c r="CI793" s="214" t="str">
        <f t="shared" ref="CI793" si="4062">IF(CG793&gt;=CH793,"OK","下限本数を下回っています")</f>
        <v>OK</v>
      </c>
      <c r="CJ793" s="371">
        <f>IF($F792="申請キャンセル",0,IFERROR(VLOOKUP($D793,INDEX(データ蓄積!$A$16:$A$1015,MATCH($D793,データ蓄積!$A$16:$A$1015,0)+1):'データ蓄積'!$DB$1015,9,),0))</f>
        <v>0</v>
      </c>
      <c r="CK793" s="372">
        <f>IF($F792="申請キャンセル",0,IFERROR(VLOOKUP($D793,INDEX(データ蓄積!$A$16:$A$1015,MATCH($D793,データ蓄積!$A$16:$A$1015,0)+1):'データ蓄積'!$DB$1015,11,),0))</f>
        <v>0</v>
      </c>
      <c r="CL793" s="372">
        <f>IF($F792="申請キャンセル",0,IFERROR(VLOOKUP($D793,INDEX(データ蓄積!$A$16:$A$1015,MATCH($D793,データ蓄積!$A$16:$A$1015,0)+1):'データ蓄積'!$DB$1015,13,),0))</f>
        <v>0</v>
      </c>
      <c r="CM793" s="372">
        <f>IF($F792="申請キャンセル",0,IFERROR(VLOOKUP($D793,INDEX(データ蓄積!$A$16:$A$1015,MATCH($D793,データ蓄積!$A$16:$A$1015,0)+1):'データ蓄積'!$DB$1015,15,),0))</f>
        <v>0</v>
      </c>
      <c r="CN793" s="372">
        <f>IF($F792="申請キャンセル",0,IFERROR(VLOOKUP($D793,INDEX(データ蓄積!$A$16:$A$1015,MATCH($D793,データ蓄積!$A$16:$A$1015,0)+1):'データ蓄積'!$DB$1015,17,),0))</f>
        <v>0</v>
      </c>
      <c r="CO793" s="372">
        <f>IF($F792="申請キャンセル",0,IFERROR(VLOOKUP($D793,INDEX(データ蓄積!$A$16:$A$1015,MATCH($D793,データ蓄積!$A$16:$A$1015,0)+1):'データ蓄積'!$DB$1015,18,),0))</f>
        <v>0</v>
      </c>
      <c r="CP793" s="371">
        <f>IF($F792="申請キャンセル",0,IFERROR(VLOOKUP($D793,INDEX(データ蓄積!$A$16:$A$1015,MATCH($D793,データ蓄積!$A$16:$A$1015,0)+1):'データ蓄積'!$DB$1015,19,),0))</f>
        <v>0</v>
      </c>
      <c r="CQ793" s="372">
        <f>IF($F792="申請キャンセル",0,IFERROR(VLOOKUP($D793,INDEX(データ蓄積!$A$16:$A$1015,MATCH($D793,データ蓄積!$A$16:$A$1015,0)+1):'データ蓄積'!$DB$1015,24,),0))</f>
        <v>0</v>
      </c>
      <c r="CR793" s="99" t="str">
        <f>IF($F792="申請キャンセル",0,CONCATENATE(CS793,$CS$14,CT793,$CT$14,CU793,$CU$14))</f>
        <v>0年0月0日</v>
      </c>
      <c r="CS793" s="99">
        <f>IF($F792="申請キャンセル",0,IFERROR(VLOOKUP($D793,INDEX(データ蓄積!$A$16:$A$1015,MATCH($D793,データ蓄積!$A$16:$A$1015,0)+1):'データ蓄積'!$DB$1015,70,),0))</f>
        <v>0</v>
      </c>
      <c r="CT793" s="99">
        <f>IF($F792="申請キャンセル",0,IFERROR(VLOOKUP($D793,INDEX(データ蓄積!$A$16:$A$1015,MATCH($D793,データ蓄積!$A$16:$A$1015,0)+1):'データ蓄積'!$DB$1015,71,),0))</f>
        <v>0</v>
      </c>
      <c r="CU793" s="99">
        <f>IF($F792="申請キャンセル",0,IFERROR(VLOOKUP($D793,INDEX(データ蓄積!$A$16:$A$1015,MATCH($D793,データ蓄積!$A$16:$A$1015,0)+1):'データ蓄積'!$DB$1015,72,),0))</f>
        <v>0</v>
      </c>
      <c r="CV793" s="99" t="str">
        <f>IF($F792="申請キャンセル",0,CONCATENATE(CW793,$CW$14,CX793,$CX$14,CY793,$CY$14))</f>
        <v>0年0月0日</v>
      </c>
      <c r="CW793" s="99">
        <f>IF($F792="申請キャンセル",0,IFERROR(VLOOKUP($D793,INDEX(データ蓄積!$A$16:$A$1015,MATCH($D793,データ蓄積!$A$16:$A$1015,0)+1):'データ蓄積'!$DB$1015,73,),0))</f>
        <v>0</v>
      </c>
      <c r="CX793" s="99">
        <f>IF($F792="申請キャンセル",0,IFERROR(VLOOKUP($D793,INDEX(データ蓄積!$A$16:$A$1015,MATCH($D793,データ蓄積!$A$16:$A$1015,0)+1):'データ蓄積'!$DB$1015,74,),0))</f>
        <v>0</v>
      </c>
      <c r="CY793" s="99">
        <f>IF($F792="申請キャンセル",0,IFERROR(VLOOKUP($D793,INDEX(データ蓄積!$A$16:$A$1015,MATCH($D793,データ蓄積!$A$16:$A$1015,0)+1):'データ蓄積'!$DB$1015,75,),0))</f>
        <v>0</v>
      </c>
      <c r="CZ793" s="211">
        <f>IF($F792="申請キャンセル",0,IFERROR(VLOOKUP($D793,INDEX(データ蓄積!$A$16:$A$1015,MATCH($D793,データ蓄積!$A$16:$A$1015,0)+1):'データ蓄積'!$CF$1015,84,),0))</f>
        <v>0</v>
      </c>
      <c r="DA793" s="211">
        <f>IF($F792="申請キャンセル",0,IFERROR(VLOOKUP($D793,INDEX(データ蓄積!$A$16:$A$1015,MATCH($D793,データ蓄積!$A$16:$A$1015,0)+1):'データ蓄積'!$CG$1015,85,),0))</f>
        <v>0</v>
      </c>
      <c r="DB793" s="211">
        <f>IF($F792="申請キャンセル",0,IFERROR(VLOOKUP($D793,INDEX(データ蓄積!$A$16:$A$1015,MATCH($D793,データ蓄積!$A$16:$A$1015,0)+1):'データ蓄積'!$CH$1015,86,),0))</f>
        <v>0</v>
      </c>
      <c r="DC793" s="211"/>
      <c r="DD793" s="204">
        <f>IF($F792="申請キャンセル",0,IFERROR(VLOOKUP($D793,INDEX(データ蓄積!$A$16:$A$1015,MATCH($D793,データ蓄積!$A$16:$A$1015,0)+1):'データ蓄積'!$CN$1015,91,),0))</f>
        <v>0</v>
      </c>
      <c r="DE793" s="204">
        <f>IF($F792="申請キャンセル",0,IFERROR(VLOOKUP($D793,INDEX(データ蓄積!$A$16:$A$1015,MATCH($D793,データ蓄積!$A$16:$A$1015,0)+1):'データ蓄積'!$CN$1015,92,),0))</f>
        <v>0</v>
      </c>
    </row>
    <row r="794" spans="1:109" ht="18.75" customHeight="1" x14ac:dyDescent="0.15">
      <c r="A794" s="349">
        <f>IFERROR(VLOOKUP($D794,INDEX(データ蓄積!$A$16:$A$1015,MATCH($D794,データ蓄積!$A$16:$A$1015,0)):'データ蓄積'!$BI$1015,3,),0)</f>
        <v>0</v>
      </c>
      <c r="B794" s="350">
        <f>IFERROR(VLOOKUP($D794,INDEX(データ蓄積!$A$16:$A$1015,MATCH($D794,データ蓄積!$A$16:$A$1015,0)):'データ蓄積'!$BI$1015,4,),0)</f>
        <v>0</v>
      </c>
      <c r="C794" s="349">
        <f>IFERROR(VLOOKUP($D794,INDEX(データ蓄積!$A$16:$A$1015,MATCH($D794,データ蓄積!$A$16:$A$1015,0)):'データ蓄積'!$BI$1015,5,),0)</f>
        <v>0</v>
      </c>
      <c r="D794" s="349">
        <f t="shared" si="3978"/>
        <v>390</v>
      </c>
      <c r="E794" s="351">
        <f>IFERROR(VLOOKUP($D794,INDEX(データ蓄積!$A$16:$A$1015,MATCH($D794,データ蓄積!$A$16:$A$1015,0)):'データ蓄積'!$BI$1015,2,),0)</f>
        <v>0</v>
      </c>
      <c r="F794" s="352">
        <f>IFERROR(VLOOKUP($D794,INDEX(データ蓄積!$A$16:$A$1015,MATCH($D794,データ蓄積!$A$16:$A$1015,0)):'データ蓄積'!$CD$1015,82,),0)</f>
        <v>0</v>
      </c>
      <c r="G794" s="353">
        <f>IF($F794="申請キャンセル",0,IFERROR(VLOOKUP($D794,INDEX(データ蓄積!$A$16:$A$1015,MATCH($D794,データ蓄積!$A$16:$A$1015,0)):'データ蓄積'!$BI$1015,8,),0))</f>
        <v>0</v>
      </c>
      <c r="H794" s="346">
        <f>IF($F794="申請キャンセル",0,IFERROR(VLOOKUP($D794,INDEX(データ蓄積!$A$16:$A$1015,MATCH($D794,データ蓄積!$A$16:$A$1015,0)):'データ蓄積'!$BI$1015,10,),0))</f>
        <v>0</v>
      </c>
      <c r="I794" s="354" t="str">
        <f>IF($F794="申請キャンセル","",LEFT(IFERROR(VLOOKUP($D794,INDEX(データ蓄積!$A$16:$A$1015,MATCH($D794,データ蓄積!$A$16:$A$1015,0)):'データ蓄積'!$CH$1015,84,),""),2))</f>
        <v/>
      </c>
      <c r="J794" s="346" t="str">
        <f>IF($F794="申請キャンセル","",LEFT(IFERROR(VLOOKUP($D794,INDEX(データ蓄積!$A$16:$A$1015,MATCH($D794,データ蓄積!$A$16:$A$1015,0)):'データ蓄積'!$CL$1015,86,),""),2))</f>
        <v/>
      </c>
      <c r="K794" s="355">
        <f>IF($F794="申請キャンセル",0,IFERROR(VLOOKUP($D794,INDEX(データ蓄積!$A$16:$A$1015,MATCH($D794,データ蓄積!$A$16:$A$1015,0)):'データ蓄積'!$CO$1015,90,),0))</f>
        <v>0</v>
      </c>
      <c r="L794" s="350">
        <f>IF(G794=0,0,IF($F794="申請キャンセル",0,IF(K794="","","〇")))</f>
        <v>0</v>
      </c>
      <c r="M794" s="356">
        <f>IF($F794="申請キャンセル",0,IFERROR(VLOOKUP($D794,INDEX(データ蓄積!$A$16:$A$1015,MATCH($D794,データ蓄積!$A$16:$A$1015,0)):'データ蓄積'!$BI$1015,14,),))</f>
        <v>0</v>
      </c>
      <c r="N794" s="357">
        <f>IF($F794="申請キャンセル",0,IFERROR(VLOOKUP($D794,INDEX(データ蓄積!$A$16:$A$1015,MATCH($D794,データ蓄積!$A$16:$A$1015,0)):'データ蓄積'!$BI$1015,16,),0))</f>
        <v>0</v>
      </c>
      <c r="O794" s="356">
        <f>IF($F794="申請キャンセル",0,IFERROR(VLOOKUP($D794,INDEX(データ蓄積!$A$16:$A$1015,MATCH($D794,データ蓄積!$A$16:$A$1015,0)):'データ蓄積'!$BI$1015,20,),0))</f>
        <v>0</v>
      </c>
      <c r="P794" s="358">
        <f>IF($F794="申請キャンセル",0,IFERROR(VLOOKUP($D794,INDEX(データ蓄積!$A$16:$A$1015,MATCH($D794,データ蓄積!$A$16:$A$1015,0)):'データ蓄積'!$BI$1015,21,),0))</f>
        <v>0</v>
      </c>
      <c r="Q794" s="359">
        <f>IF($F794="申請キャンセル",0,IFERROR(VLOOKUP($D794,INDEX(データ蓄積!$A$16:$A$1015,MATCH($D794,データ蓄積!$A$16:$A$1015,0)):'データ蓄積'!$BI$1015,23,),0))</f>
        <v>0</v>
      </c>
      <c r="R794" s="360">
        <f>IF($F794="申請キャンセル",0,IFERROR(VLOOKUP($D794,INDEX(データ蓄積!$A$16:$A$1015,MATCH($D794,データ蓄積!$A$16:$A$1015,0)):'データ蓄積'!$CO$1015,92,),0))</f>
        <v>0</v>
      </c>
      <c r="S794" s="361">
        <f>IF($F794="申請キャンセル",0,IFERROR(VLOOKUP($D794,INDEX(データ蓄積!$A$16:$A$1015,MATCH($D794,データ蓄積!$A$16:$A$1015,0)):'データ蓄積'!$BI$1015,22,),0))</f>
        <v>0</v>
      </c>
      <c r="T794" s="362" t="str">
        <f>IF($F794="申請キャンセル",0,IF((AJ794+AP794)&gt;0,ROUNDDOWN((AJ794+AP794)/(AL794+AR794),4)*1000," "))</f>
        <v xml:space="preserve"> </v>
      </c>
      <c r="U794" s="363" t="str">
        <f>IF($F794="申請キャンセル",0,IFERROR(IF(AJ794+AP794=0,"",VLOOKUP(Q794,Sheet1!$B$4:$C$64,2,0)),0))</f>
        <v/>
      </c>
      <c r="V794" s="364">
        <f>IF($F794="申請キャンセル",0,IFERROR(VLOOKUP($D794,INDEX(データ蓄積!$A$16:$A$1015,MATCH($D794,データ蓄積!$A$16:$A$1015,0)):'データ蓄積'!$BI$1015,12,),0))</f>
        <v>0</v>
      </c>
      <c r="W794" s="365">
        <f>IF($F794="申請キャンセル",0,IFERROR(VLOOKUP($D794,INDEX(データ蓄積!$A$16:$A$1015,MATCH($D794,データ蓄積!$A$16:$A$1015,0)):'データ蓄積'!$BI$1015,25,),0))</f>
        <v>0</v>
      </c>
      <c r="X794" s="356">
        <f>IF($F794="申請キャンセル",0,IFERROR(VLOOKUP($D794,INDEX(データ蓄積!$A$16:$A$1015,MATCH($D794,データ蓄積!$A$16:$A$1015,0)):'データ蓄積'!$DB$1015,27,),0))</f>
        <v>0</v>
      </c>
      <c r="Y794" s="366">
        <f t="shared" si="3326"/>
        <v>0</v>
      </c>
      <c r="Z794" s="358">
        <f>IF($F794="申請キャンセル",0,IFERROR(VLOOKUP($D794,INDEX(データ蓄積!$A$16:$A$1015,MATCH($D794,データ蓄積!$A$16:$A$1015,0)):'データ蓄積'!$DB$1015,26,),0))</f>
        <v>0</v>
      </c>
      <c r="AA794" s="367">
        <f>IF($F794="申請キャンセル",0,IFERROR(VLOOKUP($D794,INDEX(データ蓄積!$A$16:$A$1015,MATCH($D794,データ蓄積!$A$16:$A$1015,0)):'データ蓄積'!$DB$1015,28,),0))</f>
        <v>0</v>
      </c>
      <c r="AB794" s="358">
        <f>IF($W794="初 年 度",TRUNC((+AA794-BP794)/2,0),0)</f>
        <v>0</v>
      </c>
      <c r="AC794" s="357"/>
      <c r="AD794" s="356">
        <f>IF($F794="申請キャンセル",0,IFERROR(VLOOKUP($D794,INDEX(データ蓄積!$A$16:$A$1015,MATCH($D794,データ蓄積!$A$16:$A$1015,0)):'データ蓄積'!$DB$1015,30,),0))</f>
        <v>0</v>
      </c>
      <c r="AE794" s="359">
        <f t="shared" si="3328"/>
        <v>0</v>
      </c>
      <c r="AF794" s="359">
        <f>IF($F794="申請キャンセル",0,IFERROR(VLOOKUP($D794,INDEX(データ蓄積!$A$16:$A$1015,MATCH($D794,データ蓄積!$A$16:$A$1015,0)):'データ蓄積'!$DB$1015,29,),0))</f>
        <v>0</v>
      </c>
      <c r="AG794" s="359">
        <f>IF($F794="申請キャンセル",0,IFERROR(VLOOKUP($D794,INDEX(データ蓄積!$A$16:$A$1015,MATCH($D794,データ蓄積!$A$16:$A$1015,0)):'データ蓄積'!$DB$1015,31,),0))</f>
        <v>0</v>
      </c>
      <c r="AH794" s="359">
        <f t="shared" si="4019"/>
        <v>0</v>
      </c>
      <c r="AI794" s="357"/>
      <c r="AJ794" s="358">
        <f>+X794+AD794</f>
        <v>0</v>
      </c>
      <c r="AK794" s="366">
        <f t="shared" si="4055"/>
        <v>0</v>
      </c>
      <c r="AL794" s="358">
        <f t="shared" si="4055"/>
        <v>0</v>
      </c>
      <c r="AM794" s="367">
        <f t="shared" si="4055"/>
        <v>0</v>
      </c>
      <c r="AN794" s="358">
        <f t="shared" si="4055"/>
        <v>0</v>
      </c>
      <c r="AO794" s="357"/>
      <c r="AP794" s="356">
        <f>IF($F794="申請キャンセル",0,IFERROR(VLOOKUP($D794,INDEX(データ蓄積!$A$16:$A$1015,MATCH($D794,データ蓄積!$A$16:$A$1015,0)):'データ蓄積'!$DB$1015,33,),0))</f>
        <v>0</v>
      </c>
      <c r="AQ794" s="366">
        <f t="shared" si="3330"/>
        <v>0</v>
      </c>
      <c r="AR794" s="358">
        <f>IF($F794="申請キャンセル",0,IFERROR(VLOOKUP($D794,INDEX(データ蓄積!$A$16:$A$1015,MATCH($D794,データ蓄積!$A$16:$A$1015,0)):'データ蓄積'!$DB$1015,32,),0))</f>
        <v>0</v>
      </c>
      <c r="AS794" s="367">
        <f>IF($F794="申請キャンセル",0,IFERROR(VLOOKUP($D794,INDEX(データ蓄積!$A$16:$A$1015,MATCH($D794,データ蓄積!$A$16:$A$1015,0)):'データ蓄積'!$DB$1015,34,),0))</f>
        <v>0</v>
      </c>
      <c r="AT794" s="358">
        <f t="shared" si="4020"/>
        <v>0</v>
      </c>
      <c r="AU794" s="357"/>
      <c r="AV794" s="356">
        <f>IF($F794="申請キャンセル",0,IFERROR(VLOOKUP($D794,INDEX(データ蓄積!$A$16:$A$1015,MATCH($D794,データ蓄積!$A$16:$A$1015,0)):'データ蓄積'!$DB$1015,36,),0))</f>
        <v>0</v>
      </c>
      <c r="AW794" s="366">
        <f t="shared" si="3331"/>
        <v>0</v>
      </c>
      <c r="AX794" s="358">
        <f>IF($F794="申請キャンセル",0,IFERROR(VLOOKUP($D794,INDEX(データ蓄積!$A$16:$A$1015,MATCH($D794,データ蓄積!$A$16:$A$1015,0)):'データ蓄積'!$DB$1015,35,),0))</f>
        <v>0</v>
      </c>
      <c r="AY794" s="367">
        <f>IF($F794="申請キャンセル",0,IFERROR(VLOOKUP($D794,INDEX(データ蓄積!$A$16:$A$1015,MATCH($D794,データ蓄積!$A$16:$A$1015,0)):'データ蓄積'!$DB$1015,37,),0))</f>
        <v>0</v>
      </c>
      <c r="AZ794" s="358">
        <f t="shared" si="4021"/>
        <v>0</v>
      </c>
      <c r="BA794" s="357"/>
      <c r="BB794" s="368">
        <f>+AK794+AQ794+AW794</f>
        <v>0</v>
      </c>
      <c r="BC794" s="358">
        <f t="shared" si="3992"/>
        <v>0</v>
      </c>
      <c r="BD794" s="367">
        <f t="shared" si="3992"/>
        <v>0</v>
      </c>
      <c r="BE794" s="361">
        <f t="shared" si="3992"/>
        <v>0</v>
      </c>
      <c r="BF794" s="369"/>
      <c r="BG794" s="356">
        <f>IF($F794="申請キャンセル",0,IF(H794="（○）",220,0))</f>
        <v>0</v>
      </c>
      <c r="BH794" s="359">
        <f>IF($F794="申請キャンセル",0,IF(H794="（○）",SUM(AK794+AQ794+AW794),0))</f>
        <v>0</v>
      </c>
      <c r="BI794" s="359">
        <f>IF($F794="申請キャンセル",0,IF(H794="（○）",SUM(AL794+AR794),0))</f>
        <v>0</v>
      </c>
      <c r="BJ794" s="359">
        <f t="shared" si="3333"/>
        <v>0</v>
      </c>
      <c r="BK794" s="361">
        <f>IF($W794="初 年 度",TRUNC((+BJ794-CB794),0),0)</f>
        <v>0</v>
      </c>
      <c r="BL794" s="46"/>
      <c r="BM794" s="356">
        <f t="shared" si="3777"/>
        <v>0</v>
      </c>
      <c r="BN794" s="357">
        <f t="shared" si="3777"/>
        <v>0</v>
      </c>
      <c r="BP794" s="125">
        <f t="shared" si="3335"/>
        <v>0</v>
      </c>
      <c r="BQ794" s="126">
        <f>ROUNDUP(BP794/2,0)</f>
        <v>0</v>
      </c>
      <c r="BR794" s="44"/>
      <c r="BS794" s="125">
        <f t="shared" si="3337"/>
        <v>0</v>
      </c>
      <c r="BT794" s="126">
        <f>ROUNDUP(BS794/2,0)</f>
        <v>0</v>
      </c>
      <c r="BU794" s="44"/>
      <c r="BV794" s="125">
        <f t="shared" si="3339"/>
        <v>0</v>
      </c>
      <c r="BW794" s="126">
        <f t="shared" si="4022"/>
        <v>0</v>
      </c>
      <c r="BX794" s="44"/>
      <c r="BY794" s="125">
        <f t="shared" si="3340"/>
        <v>0</v>
      </c>
      <c r="BZ794" s="126">
        <f>ROUNDUP(BY794/2,0)</f>
        <v>0</v>
      </c>
      <c r="CA794" s="44"/>
      <c r="CB794" s="125">
        <f t="shared" si="3342"/>
        <v>0</v>
      </c>
      <c r="CC794" s="126">
        <f>+CB794</f>
        <v>0</v>
      </c>
      <c r="CD794" s="44"/>
      <c r="CE794" s="370">
        <f>IF($F794="申請キャンセル",0,IF(CE795="","",CE795))</f>
        <v>0</v>
      </c>
      <c r="CF794" s="371">
        <f>IF($F794="申請キャンセル",0,IFERROR(VLOOKUP($D794,INDEX(データ蓄積!$A$16:$A$1015,MATCH($D794,データ蓄積!$A$16:$A$1015,0)):'データ蓄積'!$DB$1015,6,),0))</f>
        <v>0</v>
      </c>
      <c r="CG794" s="214" t="str">
        <f t="shared" si="3765"/>
        <v xml:space="preserve"> </v>
      </c>
      <c r="CH794" s="214" t="str">
        <f t="shared" si="3755"/>
        <v/>
      </c>
      <c r="CI794" s="214" t="str">
        <f>IF(CG794&gt;=CH794,"OK","下限本数を下回っています")</f>
        <v>OK</v>
      </c>
      <c r="CJ794" s="371">
        <f>IF($F794="申請キャンセル",0,IFERROR(VLOOKUP($D794,INDEX(データ蓄積!$A$16:$A$1015,MATCH($D794,データ蓄積!$A$16:$A$1015,0)):'データ蓄積'!$DB$1015,9,),0))</f>
        <v>0</v>
      </c>
      <c r="CK794" s="372">
        <f>IF($F794="申請キャンセル",0,IFERROR(VLOOKUP($D794,INDEX(データ蓄積!$A$16:$A$1015,MATCH($D794,データ蓄積!$A$16:$A$1015,0)):'データ蓄積'!$DB$1015,11,),0))</f>
        <v>0</v>
      </c>
      <c r="CL794" s="372">
        <f>IF($F794="申請キャンセル",0,IFERROR(VLOOKUP($D794,INDEX(データ蓄積!$A$16:$A$1015,MATCH($D794,データ蓄積!$A$16:$A$1015,0)):'データ蓄積'!$DB$1015,13,),0))</f>
        <v>0</v>
      </c>
      <c r="CM794" s="372">
        <f>IF($F794="申請キャンセル",0,IFERROR(VLOOKUP($D794,INDEX(データ蓄積!$A$16:$A$1015,MATCH($D794,データ蓄積!$A$16:$A$1015,0)):'データ蓄積'!$DB$1015,15,),0))</f>
        <v>0</v>
      </c>
      <c r="CN794" s="372">
        <f>IF($F794="申請キャンセル",0,IFERROR(VLOOKUP($D794,INDEX(データ蓄積!$A$16:$A$1015,MATCH($D794,データ蓄積!$A$16:$A$1015,0)):'データ蓄積'!$DB$1015,17,),0))</f>
        <v>0</v>
      </c>
      <c r="CO794" s="372">
        <f>IF($F794="申請キャンセル",0,IFERROR(VLOOKUP($D794,INDEX(データ蓄積!$A$16:$A$1015,MATCH($D794,データ蓄積!$A$16:$A$1015,0)):'データ蓄積'!$DB$1015,18,),0))</f>
        <v>0</v>
      </c>
      <c r="CP794" s="371">
        <f>IF($F794="申請キャンセル",0,IFERROR(VLOOKUP($D794,INDEX(データ蓄積!$A$16:$A$1015,MATCH($D794,データ蓄積!$A$16:$A$1015,0)):'データ蓄積'!$DB$1015,19,),0))</f>
        <v>0</v>
      </c>
      <c r="CQ794" s="372">
        <f>IF($F794="申請キャンセル",0,IFERROR(VLOOKUP($D794,INDEX(データ蓄積!$A$16:$A$1015,MATCH($D794,データ蓄積!$A$16:$A$1015,0)):'データ蓄積'!$DB$1015,24,),0))</f>
        <v>0</v>
      </c>
      <c r="CR794" s="99" t="str">
        <f>IF($F794="申請キャンセル",0,CONCATENATE(CS794,$CS$14,CT794,$CT$14,CU794,$CU$14))</f>
        <v>0年0月0日</v>
      </c>
      <c r="CS794" s="99">
        <f>IF($F794="申請キャンセル",0,IFERROR(VLOOKUP($D794,INDEX(データ蓄積!$A$16:$A$1015,MATCH($D794,データ蓄積!$A$16:$A$1015,0)):'データ蓄積'!$DB$1015,70,),0))</f>
        <v>0</v>
      </c>
      <c r="CT794" s="99">
        <f>IF($F794="申請キャンセル",0,IFERROR(VLOOKUP($D794,INDEX(データ蓄積!$A$16:$A$1015,MATCH($D794,データ蓄積!$A$16:$A$1015,0)):'データ蓄積'!$DB$1015,71,),0))</f>
        <v>0</v>
      </c>
      <c r="CU794" s="99">
        <f>IF($F794="申請キャンセル",0,IFERROR(VLOOKUP($D794,INDEX(データ蓄積!$A$16:$A$1015,MATCH($D794,データ蓄積!$A$16:$A$1015,0)):'データ蓄積'!$DB$1015,72,),0))</f>
        <v>0</v>
      </c>
      <c r="CV794" s="99" t="str">
        <f>IF($F794="申請キャンセル",0,CONCATENATE(CW794,$CW$14,CX794,$CX$14,CY794,$CY$14))</f>
        <v>0年0月0日</v>
      </c>
      <c r="CW794" s="99">
        <f>IF($F794="申請キャンセル",0,IFERROR(VLOOKUP($D794,INDEX(データ蓄積!$A$16:$A$1015,MATCH($D794,データ蓄積!$A$16:$A$1015,0)):'データ蓄積'!$DB$1015,73,),0))</f>
        <v>0</v>
      </c>
      <c r="CX794" s="99">
        <f>IF($F794="申請キャンセル",0,IFERROR(VLOOKUP($D794,INDEX(データ蓄積!$A$16:$A$1015,MATCH($D794,データ蓄積!$A$16:$A$1015,0)):'データ蓄積'!$DB$1015,74,),0))</f>
        <v>0</v>
      </c>
      <c r="CY794" s="99">
        <f>IF($F794="申請キャンセル",0,IFERROR(VLOOKUP($D794,INDEX(データ蓄積!$A$16:$A$1015,MATCH($D794,データ蓄積!$A$16:$A$1015,0)):'データ蓄積'!$DB$1015,75,),0))</f>
        <v>0</v>
      </c>
      <c r="CZ794" s="211">
        <f>IF($F794="申請キャンセル",0,IFERROR(VLOOKUP($D794,INDEX(データ蓄積!$A$16:$A$1015,MATCH($D794,データ蓄積!$A$16:$A$1015,0)):'データ蓄積'!$CF$1015,84,),0))</f>
        <v>0</v>
      </c>
      <c r="DA794" s="211">
        <f>IF($F794="申請キャンセル",0,IFERROR(VLOOKUP($D794,INDEX(データ蓄積!$A$16:$A$1015,MATCH($D794,データ蓄積!$A$16:$A$1015,0)):'データ蓄積'!$CG$1015,85,),0))</f>
        <v>0</v>
      </c>
      <c r="DB794" s="211">
        <f>IF($F794="申請キャンセル",0,IFERROR(VLOOKUP($D794,INDEX(データ蓄積!$A$16:$A$1015,MATCH($D794,データ蓄積!$A$16:$A$1015,0)):'データ蓄積'!$CH$1015,86,),0))</f>
        <v>0</v>
      </c>
      <c r="DC794" s="211"/>
      <c r="DD794" s="204">
        <f>IF($F794="申請キャンセル",0,IFERROR(VLOOKUP($D794,INDEX(データ蓄積!$A$16:$A$1015,MATCH($D794,データ蓄積!$A$16:$A$1015,0)):'データ蓄積'!$CN$1015,91,),0))</f>
        <v>0</v>
      </c>
      <c r="DE794" s="204">
        <f>IF($F794="申請キャンセル",0,IFERROR(VLOOKUP($D794,INDEX(データ蓄積!$A$16:$A$1015,MATCH($D794,データ蓄積!$A$16:$A$1015,0)):'データ蓄積'!$CN$1015,92,),0))</f>
        <v>0</v>
      </c>
    </row>
    <row r="795" spans="1:109" ht="18.75" customHeight="1" x14ac:dyDescent="0.15">
      <c r="A795" s="373">
        <f>IFERROR(VLOOKUP($D795,INDEX(データ蓄積!$A$16:$A$1015,MATCH($D795,データ蓄積!$A$16:$A$1015,0)+1):'データ蓄積'!$BI$1015,3,),0)</f>
        <v>0</v>
      </c>
      <c r="B795" s="374">
        <f>IFERROR(VLOOKUP($D795,INDEX(データ蓄積!$A$16:$A$1015,MATCH($D795,データ蓄積!$A$16:$A$1015,0)+1):'データ蓄積'!$BI$1015,4,),0)</f>
        <v>0</v>
      </c>
      <c r="C795" s="375">
        <f>IFERROR(VLOOKUP($D795,INDEX(データ蓄積!$A$16:$A$1015,MATCH($D795,データ蓄積!$A$16:$A$1015,0)+1):'データ蓄積'!$BI$1015,5,),0)</f>
        <v>0</v>
      </c>
      <c r="D795" s="373">
        <f t="shared" si="3978"/>
        <v>390</v>
      </c>
      <c r="E795" s="347">
        <f>IFERROR(VLOOKUP($D795,INDEX(データ蓄積!$A$16:$A$1015,MATCH($D795,データ蓄積!$A$16:$A$1015,0)+1):'データ蓄積'!$BI$1015,2,),0)</f>
        <v>0</v>
      </c>
      <c r="F795" s="376">
        <f>IFERROR(VLOOKUP($D795,INDEX(データ蓄積!$A$16:$A$1015,MATCH($D795,データ蓄積!$A$16:$A$1015,0)+1):'データ蓄積'!$CD$1015,82,),0)</f>
        <v>0</v>
      </c>
      <c r="G795" s="377">
        <f>IF($F794="申請キャンセル",0,IFERROR(VLOOKUP($D795,INDEX(データ蓄積!$A$16:$A$1015,MATCH($D795,データ蓄積!$A$16:$A$1015,0)+1):'データ蓄積'!$BI$1015,8,),0))</f>
        <v>0</v>
      </c>
      <c r="H795" s="347">
        <f>IF($F794="申請キャンセル",0,IFERROR(VLOOKUP($D795,INDEX(データ蓄積!$A$16:$A$1015,MATCH($D795,データ蓄積!$A$16:$A$1015,0)+1):'データ蓄積'!$BI$1015,10,),0))</f>
        <v>0</v>
      </c>
      <c r="I795" s="378" t="str">
        <f>IF($F794="申請キャンセル","",LEFT(IFERROR(VLOOKUP($D795,INDEX(データ蓄積!$A$16:$A$1015,MATCH($D795,データ蓄積!$A$16:$A$1015,0)+1):'データ蓄積'!$CH$1015,84,),""),2))</f>
        <v/>
      </c>
      <c r="J795" s="347" t="str">
        <f>IF($F794="申請キャンセル","",LEFT(IFERROR(VLOOKUP($D795,INDEX(データ蓄積!$A$16:$A$1015,MATCH($D794,データ蓄積!$A$16:$A$1015,0)+1):'データ蓄積'!$CL$1015,86,),""),2))</f>
        <v/>
      </c>
      <c r="K795" s="379">
        <f>IF($F794="申請キャンセル",0,IFERROR(VLOOKUP($D795,INDEX(データ蓄積!$A$16:$A$1015,MATCH($D795,データ蓄積!$A$16:$A$1015,0)+1):'データ蓄積'!$CO$1015,90,),0))</f>
        <v>0</v>
      </c>
      <c r="L795" s="374">
        <f t="shared" ref="L795" si="4063">IF(G795=0,0,IF($F795="申請キャンセル",0,IF(K795="","","〇")))</f>
        <v>0</v>
      </c>
      <c r="M795" s="380">
        <f>IF($F794="申請キャンセル",0,IFERROR(VLOOKUP($D795,INDEX(データ蓄積!$A$16:$A$1015,MATCH($D795,データ蓄積!$A$16:$A$1015,0)+1):'データ蓄積'!$BI$1015,14,),0))</f>
        <v>0</v>
      </c>
      <c r="N795" s="381">
        <f>IF($F794="申請キャンセル",0,IFERROR(VLOOKUP($D795,INDEX(データ蓄積!$A$16:$A$1015,MATCH($D795,データ蓄積!$A$16:$A$1015,0)+1):'データ蓄積'!$BI$1015,16,),0))</f>
        <v>0</v>
      </c>
      <c r="O795" s="382">
        <f>IF($F794="申請キャンセル",0,IFERROR(VLOOKUP($D795,INDEX(データ蓄積!$A$16:$A$1015,MATCH($D795,データ蓄積!$A$16:$A$1015,0)+1):'データ蓄積'!$BI$1015,20,),0))</f>
        <v>0</v>
      </c>
      <c r="P795" s="383">
        <f>IF($F794="申請キャンセル",0,IFERROR(VLOOKUP($D795,INDEX(データ蓄積!$A$16:$A$1015,MATCH($D795,データ蓄積!$A$16:$A$1015,0)+1):'データ蓄積'!$BI$1015,21,),0))</f>
        <v>0</v>
      </c>
      <c r="Q795" s="383">
        <f>IF($F794="申請キャンセル",0,IFERROR(VLOOKUP($D795,INDEX(データ蓄積!$A$16:$A$1015,MATCH($D795,データ蓄積!$A$16:$A$1015,0)+1):'データ蓄積'!$BI$1015,23,),0))</f>
        <v>0</v>
      </c>
      <c r="R795" s="384">
        <f>IF($F794="申請キャンセル",0,IFERROR(VLOOKUP($D795,INDEX(データ蓄積!$A$16:$A$1015,MATCH($D795,データ蓄積!$A$16:$A$1015,0)+1):'データ蓄積'!$CO$1015,92,),0))</f>
        <v>0</v>
      </c>
      <c r="S795" s="385">
        <f>IF($F794="申請キャンセル",0,IFERROR(VLOOKUP($D795,INDEX(データ蓄積!$A$16:$A$1015,MATCH($D795,データ蓄積!$A$16:$A$1015,0)+1):'データ蓄積'!$BI$1015,22,),0))</f>
        <v>0</v>
      </c>
      <c r="T795" s="386" t="str">
        <f>IF($F794="申請キャンセル",0,IF((AJ795+AP795)&gt;0,ROUNDDOWN((AJ795+AP795)/(AL795+AR795),4)*1000," "))</f>
        <v xml:space="preserve"> </v>
      </c>
      <c r="U795" s="387" t="str">
        <f>IF($F795="申請キャンセル",0,IFERROR(IF(AJ795+AP795=0,"",VLOOKUP(Q795,Sheet1!$B$4:$C$64,2,0)),0))</f>
        <v/>
      </c>
      <c r="V795" s="388">
        <f>IF($F794="申請キャンセル",0,IFERROR(VLOOKUP($D795,INDEX(データ蓄積!$A$16:$A$1015,MATCH($D795,データ蓄積!$A$16:$A$1015,0)+1):'データ蓄積'!$BI$1015,12,),0))</f>
        <v>0</v>
      </c>
      <c r="W795" s="389">
        <f>IF($F794="申請キャンセル",0,IFERROR(VLOOKUP($D795,INDEX(データ蓄積!$A$16:$A$1015,MATCH($D795,データ蓄積!$A$16:$A$1015,0)+1):'データ蓄積'!$BI$1015,25,),0))</f>
        <v>0</v>
      </c>
      <c r="X795" s="383">
        <f>IF($F794="申請キャンセル",0,IFERROR(VLOOKUP($D795,INDEX(データ蓄積!$A$16:$A$1015,MATCH($D795,データ蓄積!$A$16:$A$1015,0)+1):'データ蓄積'!$DB$1015,27,),0))</f>
        <v>0</v>
      </c>
      <c r="Y795" s="390">
        <f t="shared" si="3326"/>
        <v>0</v>
      </c>
      <c r="Z795" s="383">
        <f>IF($F794="申請キャンセル",0,IFERROR(VLOOKUP($D795,INDEX(データ蓄積!$A$16:$A$1015,MATCH($D795,データ蓄積!$A$16:$A$1015,0)+1):'データ蓄積'!$DB$1015,26,),0))</f>
        <v>0</v>
      </c>
      <c r="AA795" s="383">
        <f>IF($F794="申請キャンセル",0,IFERROR(VLOOKUP($D795,INDEX(データ蓄積!$A$16:$A$1015,MATCH($D795,データ蓄積!$A$16:$A$1015,0)+1):'データ蓄積'!$DB$1015,28,),0))</f>
        <v>0</v>
      </c>
      <c r="AB795" s="385">
        <f t="shared" ref="AB795" si="4064">IF($W795="初 年 度",TRUNC((+AA795-BP795)/2,0),0)</f>
        <v>0</v>
      </c>
      <c r="AC795" s="381"/>
      <c r="AD795" s="380">
        <f>IF($F794="申請キャンセル",0,IFERROR(VLOOKUP($D795,INDEX(データ蓄積!$A$16:$A$1015,MATCH($D795,データ蓄積!$A$16:$A$1015,0)+1):'データ蓄積'!$DB$1015,30,),0))</f>
        <v>0</v>
      </c>
      <c r="AE795" s="383">
        <f t="shared" si="3328"/>
        <v>0</v>
      </c>
      <c r="AF795" s="383">
        <f>IF($F794="申請キャンセル",0,IFERROR(VLOOKUP($D795,INDEX(データ蓄積!$A$16:$A$1015,MATCH($D795,データ蓄積!$A$16:$A$1015,0)+1):'データ蓄積'!$DB$1015,29,),0))</f>
        <v>0</v>
      </c>
      <c r="AG795" s="383">
        <f>IF($F794="申請キャンセル",0,IFERROR(VLOOKUP($D795,INDEX(データ蓄積!$A$16:$A$1015,MATCH($D795,データ蓄積!$A$16:$A$1015,0)+1):'データ蓄積'!$DB$1015,31,),0))</f>
        <v>0</v>
      </c>
      <c r="AH795" s="383">
        <f t="shared" si="4019"/>
        <v>0</v>
      </c>
      <c r="AI795" s="381"/>
      <c r="AJ795" s="385">
        <f t="shared" ref="AJ795" si="4065">+X795+AD795</f>
        <v>0</v>
      </c>
      <c r="AK795" s="390">
        <f t="shared" si="4055"/>
        <v>0</v>
      </c>
      <c r="AL795" s="383">
        <f t="shared" si="4055"/>
        <v>0</v>
      </c>
      <c r="AM795" s="383">
        <f t="shared" si="4055"/>
        <v>0</v>
      </c>
      <c r="AN795" s="385">
        <f t="shared" si="4055"/>
        <v>0</v>
      </c>
      <c r="AO795" s="381"/>
      <c r="AP795" s="383">
        <f>IF($F794="申請キャンセル",0,IFERROR(VLOOKUP($D795,INDEX(データ蓄積!$A$16:$A$1015,MATCH($D795,データ蓄積!$A$16:$A$1015,0)+1):'データ蓄積'!$DB$1015,33,),0))</f>
        <v>0</v>
      </c>
      <c r="AQ795" s="390">
        <f t="shared" si="3330"/>
        <v>0</v>
      </c>
      <c r="AR795" s="383">
        <f>IF($F794="申請キャンセル",0,IFERROR(VLOOKUP($D795,INDEX(データ蓄積!$A$16:$A$1015,MATCH($D795,データ蓄積!$A$16:$A$1015,0)+1):'データ蓄積'!$DB$1015,32,),0))</f>
        <v>0</v>
      </c>
      <c r="AS795" s="383">
        <f>IF($F794="申請キャンセル",0,IFERROR(VLOOKUP($D795,INDEX(データ蓄積!$A$16:$A$1015,MATCH($D795,データ蓄積!$A$16:$A$1015,0)+1):'データ蓄積'!$DB$1015,34,),0))</f>
        <v>0</v>
      </c>
      <c r="AT795" s="385">
        <f t="shared" si="4020"/>
        <v>0</v>
      </c>
      <c r="AU795" s="381"/>
      <c r="AV795" s="383">
        <f>IF($F794="申請キャンセル",0,IFERROR(VLOOKUP($D795,INDEX(データ蓄積!$A$16:$A$1015,MATCH($D795,データ蓄積!$A$16:$A$1015,0)+1):'データ蓄積'!$DB$1015,36,),0))</f>
        <v>0</v>
      </c>
      <c r="AW795" s="390">
        <f t="shared" si="3331"/>
        <v>0</v>
      </c>
      <c r="AX795" s="383">
        <f>IF($F794="申請キャンセル",0,IFERROR(VLOOKUP($D795,INDEX(データ蓄積!$A$16:$A$1015,MATCH($D795,データ蓄積!$A$16:$A$1015,0)+1):'データ蓄積'!$DB$1015,35,),0))</f>
        <v>0</v>
      </c>
      <c r="AY795" s="383">
        <f>IF($F794="申請キャンセル",0,IFERROR(VLOOKUP($D795,INDEX(データ蓄積!$A$16:$A$1015,MATCH($D795,データ蓄積!$A$16:$A$1015,0)+1):'データ蓄積'!$DB$1015,37,),0))</f>
        <v>0</v>
      </c>
      <c r="AZ795" s="385">
        <f t="shared" si="4021"/>
        <v>0</v>
      </c>
      <c r="BA795" s="381"/>
      <c r="BB795" s="391">
        <f t="shared" ref="BB795" si="4066">+AK795+AQ795+AW795</f>
        <v>0</v>
      </c>
      <c r="BC795" s="383">
        <f t="shared" si="3992"/>
        <v>0</v>
      </c>
      <c r="BD795" s="383">
        <f t="shared" si="3992"/>
        <v>0</v>
      </c>
      <c r="BE795" s="392">
        <f t="shared" si="3992"/>
        <v>0</v>
      </c>
      <c r="BF795" s="369"/>
      <c r="BG795" s="380">
        <f>IF($F794="申請キャンセル",0,IF(H795="（○）",220,0))</f>
        <v>0</v>
      </c>
      <c r="BH795" s="385">
        <f>IF($F794="申請キャンセル",0,IF(H795="（○）",SUM(AK795+AQ795+AW795),0))</f>
        <v>0</v>
      </c>
      <c r="BI795" s="383">
        <f>IF($F794="申請キャンセル",0,IF(H795="（○）",SUM(AL795+AR795),0))</f>
        <v>0</v>
      </c>
      <c r="BJ795" s="383">
        <f t="shared" si="3333"/>
        <v>0</v>
      </c>
      <c r="BK795" s="392">
        <f t="shared" ref="BK795" si="4067">IF($W795="初 年 度",TRUNC((+BJ795-CB795),0),0)</f>
        <v>0</v>
      </c>
      <c r="BL795" s="46"/>
      <c r="BM795" s="380">
        <f t="shared" si="3777"/>
        <v>0</v>
      </c>
      <c r="BN795" s="381">
        <f t="shared" si="3777"/>
        <v>0</v>
      </c>
      <c r="BP795" s="127">
        <f t="shared" si="3335"/>
        <v>0</v>
      </c>
      <c r="BQ795" s="128">
        <f t="shared" ref="BQ795" si="4068">ROUNDUP(BP795/2,0)</f>
        <v>0</v>
      </c>
      <c r="BR795" s="45"/>
      <c r="BS795" s="127">
        <f t="shared" si="3337"/>
        <v>0</v>
      </c>
      <c r="BT795" s="128">
        <f t="shared" ref="BT795" si="4069">ROUNDUP(BS795/2,0)</f>
        <v>0</v>
      </c>
      <c r="BU795" s="45"/>
      <c r="BV795" s="127">
        <f t="shared" si="3339"/>
        <v>0</v>
      </c>
      <c r="BW795" s="128">
        <f t="shared" si="4022"/>
        <v>0</v>
      </c>
      <c r="BX795" s="45"/>
      <c r="BY795" s="127">
        <f t="shared" si="3340"/>
        <v>0</v>
      </c>
      <c r="BZ795" s="128">
        <f t="shared" ref="BZ795" si="4070">ROUNDUP(BY795/2,0)</f>
        <v>0</v>
      </c>
      <c r="CA795" s="45"/>
      <c r="CB795" s="127">
        <f t="shared" si="3342"/>
        <v>0</v>
      </c>
      <c r="CC795" s="128">
        <f t="shared" ref="CC795" si="4071">+CB795</f>
        <v>0</v>
      </c>
      <c r="CD795" s="45"/>
      <c r="CE795" s="370">
        <f>IF($F794="申請キャンセル",0,IFERROR(VLOOKUP($D795,INDEX(データ蓄積!$A$16:$A$1015,MATCH($D795,データ蓄積!$A$16:$A$1015,0)+1):'データ蓄積'!$DB$1015,83,),0))</f>
        <v>0</v>
      </c>
      <c r="CF795" s="371">
        <f>IF($F794="申請キャンセル",0,IFERROR(VLOOKUP($D795,INDEX(データ蓄積!$A$16:$A$1015,MATCH($D795,データ蓄積!$A$16:$A$1015,0)+1):'データ蓄積'!$DB$1015,6,),0))</f>
        <v>0</v>
      </c>
      <c r="CG795" s="214" t="str">
        <f t="shared" si="3765"/>
        <v xml:space="preserve"> </v>
      </c>
      <c r="CH795" s="214" t="str">
        <f t="shared" si="3755"/>
        <v/>
      </c>
      <c r="CI795" s="214" t="str">
        <f t="shared" ref="CI795" si="4072">IF(CG795&gt;=CH795,"OK","下限本数を下回っています")</f>
        <v>OK</v>
      </c>
      <c r="CJ795" s="371">
        <f>IF($F794="申請キャンセル",0,IFERROR(VLOOKUP($D795,INDEX(データ蓄積!$A$16:$A$1015,MATCH($D795,データ蓄積!$A$16:$A$1015,0)+1):'データ蓄積'!$DB$1015,9,),0))</f>
        <v>0</v>
      </c>
      <c r="CK795" s="372">
        <f>IF($F794="申請キャンセル",0,IFERROR(VLOOKUP($D795,INDEX(データ蓄積!$A$16:$A$1015,MATCH($D795,データ蓄積!$A$16:$A$1015,0)+1):'データ蓄積'!$DB$1015,11,),0))</f>
        <v>0</v>
      </c>
      <c r="CL795" s="372">
        <f>IF($F794="申請キャンセル",0,IFERROR(VLOOKUP($D795,INDEX(データ蓄積!$A$16:$A$1015,MATCH($D795,データ蓄積!$A$16:$A$1015,0)+1):'データ蓄積'!$DB$1015,13,),0))</f>
        <v>0</v>
      </c>
      <c r="CM795" s="372">
        <f>IF($F794="申請キャンセル",0,IFERROR(VLOOKUP($D795,INDEX(データ蓄積!$A$16:$A$1015,MATCH($D795,データ蓄積!$A$16:$A$1015,0)+1):'データ蓄積'!$DB$1015,15,),0))</f>
        <v>0</v>
      </c>
      <c r="CN795" s="372">
        <f>IF($F794="申請キャンセル",0,IFERROR(VLOOKUP($D795,INDEX(データ蓄積!$A$16:$A$1015,MATCH($D795,データ蓄積!$A$16:$A$1015,0)+1):'データ蓄積'!$DB$1015,17,),0))</f>
        <v>0</v>
      </c>
      <c r="CO795" s="372">
        <f>IF($F794="申請キャンセル",0,IFERROR(VLOOKUP($D795,INDEX(データ蓄積!$A$16:$A$1015,MATCH($D795,データ蓄積!$A$16:$A$1015,0)+1):'データ蓄積'!$DB$1015,18,),0))</f>
        <v>0</v>
      </c>
      <c r="CP795" s="371">
        <f>IF($F794="申請キャンセル",0,IFERROR(VLOOKUP($D795,INDEX(データ蓄積!$A$16:$A$1015,MATCH($D795,データ蓄積!$A$16:$A$1015,0)+1):'データ蓄積'!$DB$1015,19,),0))</f>
        <v>0</v>
      </c>
      <c r="CQ795" s="372">
        <f>IF($F794="申請キャンセル",0,IFERROR(VLOOKUP($D795,INDEX(データ蓄積!$A$16:$A$1015,MATCH($D795,データ蓄積!$A$16:$A$1015,0)+1):'データ蓄積'!$DB$1015,24,),0))</f>
        <v>0</v>
      </c>
      <c r="CR795" s="99" t="str">
        <f>IF($F794="申請キャンセル",0,CONCATENATE(CS795,$CS$14,CT795,$CT$14,CU795,$CU$14))</f>
        <v>0年0月0日</v>
      </c>
      <c r="CS795" s="99">
        <f>IF($F794="申請キャンセル",0,IFERROR(VLOOKUP($D795,INDEX(データ蓄積!$A$16:$A$1015,MATCH($D795,データ蓄積!$A$16:$A$1015,0)+1):'データ蓄積'!$DB$1015,70,),0))</f>
        <v>0</v>
      </c>
      <c r="CT795" s="99">
        <f>IF($F794="申請キャンセル",0,IFERROR(VLOOKUP($D795,INDEX(データ蓄積!$A$16:$A$1015,MATCH($D795,データ蓄積!$A$16:$A$1015,0)+1):'データ蓄積'!$DB$1015,71,),0))</f>
        <v>0</v>
      </c>
      <c r="CU795" s="99">
        <f>IF($F794="申請キャンセル",0,IFERROR(VLOOKUP($D795,INDEX(データ蓄積!$A$16:$A$1015,MATCH($D795,データ蓄積!$A$16:$A$1015,0)+1):'データ蓄積'!$DB$1015,72,),0))</f>
        <v>0</v>
      </c>
      <c r="CV795" s="99" t="str">
        <f>IF($F794="申請キャンセル",0,CONCATENATE(CW795,$CW$14,CX795,$CX$14,CY795,$CY$14))</f>
        <v>0年0月0日</v>
      </c>
      <c r="CW795" s="99">
        <f>IF($F794="申請キャンセル",0,IFERROR(VLOOKUP($D795,INDEX(データ蓄積!$A$16:$A$1015,MATCH($D795,データ蓄積!$A$16:$A$1015,0)+1):'データ蓄積'!$DB$1015,73,),0))</f>
        <v>0</v>
      </c>
      <c r="CX795" s="99">
        <f>IF($F794="申請キャンセル",0,IFERROR(VLOOKUP($D795,INDEX(データ蓄積!$A$16:$A$1015,MATCH($D795,データ蓄積!$A$16:$A$1015,0)+1):'データ蓄積'!$DB$1015,74,),0))</f>
        <v>0</v>
      </c>
      <c r="CY795" s="99">
        <f>IF($F794="申請キャンセル",0,IFERROR(VLOOKUP($D795,INDEX(データ蓄積!$A$16:$A$1015,MATCH($D795,データ蓄積!$A$16:$A$1015,0)+1):'データ蓄積'!$DB$1015,75,),0))</f>
        <v>0</v>
      </c>
      <c r="CZ795" s="211">
        <f>IF($F794="申請キャンセル",0,IFERROR(VLOOKUP($D795,INDEX(データ蓄積!$A$16:$A$1015,MATCH($D795,データ蓄積!$A$16:$A$1015,0)+1):'データ蓄積'!$CF$1015,84,),0))</f>
        <v>0</v>
      </c>
      <c r="DA795" s="211">
        <f>IF($F794="申請キャンセル",0,IFERROR(VLOOKUP($D795,INDEX(データ蓄積!$A$16:$A$1015,MATCH($D795,データ蓄積!$A$16:$A$1015,0)+1):'データ蓄積'!$CG$1015,85,),0))</f>
        <v>0</v>
      </c>
      <c r="DB795" s="211">
        <f>IF($F794="申請キャンセル",0,IFERROR(VLOOKUP($D795,INDEX(データ蓄積!$A$16:$A$1015,MATCH($D795,データ蓄積!$A$16:$A$1015,0)+1):'データ蓄積'!$CH$1015,86,),0))</f>
        <v>0</v>
      </c>
      <c r="DC795" s="211"/>
      <c r="DD795" s="204">
        <f>IF($F794="申請キャンセル",0,IFERROR(VLOOKUP($D795,INDEX(データ蓄積!$A$16:$A$1015,MATCH($D795,データ蓄積!$A$16:$A$1015,0)+1):'データ蓄積'!$CN$1015,91,),0))</f>
        <v>0</v>
      </c>
      <c r="DE795" s="204">
        <f>IF($F794="申請キャンセル",0,IFERROR(VLOOKUP($D795,INDEX(データ蓄積!$A$16:$A$1015,MATCH($D795,データ蓄積!$A$16:$A$1015,0)+1):'データ蓄積'!$CN$1015,92,),0))</f>
        <v>0</v>
      </c>
    </row>
    <row r="796" spans="1:109" ht="18.75" customHeight="1" x14ac:dyDescent="0.15">
      <c r="A796" s="349">
        <f>IFERROR(VLOOKUP($D796,INDEX(データ蓄積!$A$16:$A$1015,MATCH($D796,データ蓄積!$A$16:$A$1015,0)):'データ蓄積'!$BI$1015,3,),0)</f>
        <v>0</v>
      </c>
      <c r="B796" s="350">
        <f>IFERROR(VLOOKUP($D796,INDEX(データ蓄積!$A$16:$A$1015,MATCH($D796,データ蓄積!$A$16:$A$1015,0)):'データ蓄積'!$BI$1015,4,),0)</f>
        <v>0</v>
      </c>
      <c r="C796" s="349">
        <f>IFERROR(VLOOKUP($D796,INDEX(データ蓄積!$A$16:$A$1015,MATCH($D796,データ蓄積!$A$16:$A$1015,0)):'データ蓄積'!$BI$1015,5,),0)</f>
        <v>0</v>
      </c>
      <c r="D796" s="349">
        <f t="shared" si="3978"/>
        <v>391</v>
      </c>
      <c r="E796" s="351">
        <f>IFERROR(VLOOKUP($D796,INDEX(データ蓄積!$A$16:$A$1015,MATCH($D796,データ蓄積!$A$16:$A$1015,0)):'データ蓄積'!$BI$1015,2,),0)</f>
        <v>0</v>
      </c>
      <c r="F796" s="352">
        <f>IFERROR(VLOOKUP($D796,INDEX(データ蓄積!$A$16:$A$1015,MATCH($D796,データ蓄積!$A$16:$A$1015,0)):'データ蓄積'!$CD$1015,82,),0)</f>
        <v>0</v>
      </c>
      <c r="G796" s="353">
        <f>IF($F796="申請キャンセル",0,IFERROR(VLOOKUP($D796,INDEX(データ蓄積!$A$16:$A$1015,MATCH($D796,データ蓄積!$A$16:$A$1015,0)):'データ蓄積'!$BI$1015,8,),0))</f>
        <v>0</v>
      </c>
      <c r="H796" s="346">
        <f>IF($F796="申請キャンセル",0,IFERROR(VLOOKUP($D796,INDEX(データ蓄積!$A$16:$A$1015,MATCH($D796,データ蓄積!$A$16:$A$1015,0)):'データ蓄積'!$BI$1015,10,),0))</f>
        <v>0</v>
      </c>
      <c r="I796" s="354" t="str">
        <f>IF($F796="申請キャンセル","",LEFT(IFERROR(VLOOKUP($D796,INDEX(データ蓄積!$A$16:$A$1015,MATCH($D796,データ蓄積!$A$16:$A$1015,0)):'データ蓄積'!$CH$1015,84,),""),2))</f>
        <v/>
      </c>
      <c r="J796" s="346" t="str">
        <f>IF($F796="申請キャンセル","",LEFT(IFERROR(VLOOKUP($D796,INDEX(データ蓄積!$A$16:$A$1015,MATCH($D796,データ蓄積!$A$16:$A$1015,0)):'データ蓄積'!$CL$1015,86,),""),2))</f>
        <v/>
      </c>
      <c r="K796" s="355">
        <f>IF($F796="申請キャンセル",0,IFERROR(VLOOKUP($D796,INDEX(データ蓄積!$A$16:$A$1015,MATCH($D796,データ蓄積!$A$16:$A$1015,0)):'データ蓄積'!$CO$1015,90,),0))</f>
        <v>0</v>
      </c>
      <c r="L796" s="350">
        <f>IF(G796=0,0,IF($F796="申請キャンセル",0,IF(K796="","","〇")))</f>
        <v>0</v>
      </c>
      <c r="M796" s="356">
        <f>IF($F796="申請キャンセル",0,IFERROR(VLOOKUP($D796,INDEX(データ蓄積!$A$16:$A$1015,MATCH($D796,データ蓄積!$A$16:$A$1015,0)):'データ蓄積'!$BI$1015,14,),))</f>
        <v>0</v>
      </c>
      <c r="N796" s="357">
        <f>IF($F796="申請キャンセル",0,IFERROR(VLOOKUP($D796,INDEX(データ蓄積!$A$16:$A$1015,MATCH($D796,データ蓄積!$A$16:$A$1015,0)):'データ蓄積'!$BI$1015,16,),0))</f>
        <v>0</v>
      </c>
      <c r="O796" s="356">
        <f>IF($F796="申請キャンセル",0,IFERROR(VLOOKUP($D796,INDEX(データ蓄積!$A$16:$A$1015,MATCH($D796,データ蓄積!$A$16:$A$1015,0)):'データ蓄積'!$BI$1015,20,),0))</f>
        <v>0</v>
      </c>
      <c r="P796" s="358">
        <f>IF($F796="申請キャンセル",0,IFERROR(VLOOKUP($D796,INDEX(データ蓄積!$A$16:$A$1015,MATCH($D796,データ蓄積!$A$16:$A$1015,0)):'データ蓄積'!$BI$1015,21,),0))</f>
        <v>0</v>
      </c>
      <c r="Q796" s="359">
        <f>IF($F796="申請キャンセル",0,IFERROR(VLOOKUP($D796,INDEX(データ蓄積!$A$16:$A$1015,MATCH($D796,データ蓄積!$A$16:$A$1015,0)):'データ蓄積'!$BI$1015,23,),0))</f>
        <v>0</v>
      </c>
      <c r="R796" s="360">
        <f>IF($F796="申請キャンセル",0,IFERROR(VLOOKUP($D796,INDEX(データ蓄積!$A$16:$A$1015,MATCH($D796,データ蓄積!$A$16:$A$1015,0)):'データ蓄積'!$CO$1015,92,),0))</f>
        <v>0</v>
      </c>
      <c r="S796" s="361">
        <f>IF($F796="申請キャンセル",0,IFERROR(VLOOKUP($D796,INDEX(データ蓄積!$A$16:$A$1015,MATCH($D796,データ蓄積!$A$16:$A$1015,0)):'データ蓄積'!$BI$1015,22,),0))</f>
        <v>0</v>
      </c>
      <c r="T796" s="362" t="str">
        <f>IF($F796="申請キャンセル",0,IF((AJ796+AP796)&gt;0,ROUNDDOWN((AJ796+AP796)/(AL796+AR796),4)*1000," "))</f>
        <v xml:space="preserve"> </v>
      </c>
      <c r="U796" s="363" t="str">
        <f>IF($F796="申請キャンセル",0,IFERROR(IF(AJ796+AP796=0,"",VLOOKUP(Q796,Sheet1!$B$4:$C$64,2,0)),0))</f>
        <v/>
      </c>
      <c r="V796" s="364">
        <f>IF($F796="申請キャンセル",0,IFERROR(VLOOKUP($D796,INDEX(データ蓄積!$A$16:$A$1015,MATCH($D796,データ蓄積!$A$16:$A$1015,0)):'データ蓄積'!$BI$1015,12,),0))</f>
        <v>0</v>
      </c>
      <c r="W796" s="365">
        <f>IF($F796="申請キャンセル",0,IFERROR(VLOOKUP($D796,INDEX(データ蓄積!$A$16:$A$1015,MATCH($D796,データ蓄積!$A$16:$A$1015,0)):'データ蓄積'!$BI$1015,25,),0))</f>
        <v>0</v>
      </c>
      <c r="X796" s="356">
        <f>IF($F796="申請キャンセル",0,IFERROR(VLOOKUP($D796,INDEX(データ蓄積!$A$16:$A$1015,MATCH($D796,データ蓄積!$A$16:$A$1015,0)):'データ蓄積'!$DB$1015,27,),0))</f>
        <v>0</v>
      </c>
      <c r="Y796" s="366">
        <f t="shared" si="3326"/>
        <v>0</v>
      </c>
      <c r="Z796" s="358">
        <f>IF($F796="申請キャンセル",0,IFERROR(VLOOKUP($D796,INDEX(データ蓄積!$A$16:$A$1015,MATCH($D796,データ蓄積!$A$16:$A$1015,0)):'データ蓄積'!$DB$1015,26,),0))</f>
        <v>0</v>
      </c>
      <c r="AA796" s="367">
        <f>IF($F796="申請キャンセル",0,IFERROR(VLOOKUP($D796,INDEX(データ蓄積!$A$16:$A$1015,MATCH($D796,データ蓄積!$A$16:$A$1015,0)):'データ蓄積'!$DB$1015,28,),0))</f>
        <v>0</v>
      </c>
      <c r="AB796" s="358">
        <f>IF($W796="初 年 度",TRUNC((+AA796-BP796)/2,0),0)</f>
        <v>0</v>
      </c>
      <c r="AC796" s="357"/>
      <c r="AD796" s="356">
        <f>IF($F796="申請キャンセル",0,IFERROR(VLOOKUP($D796,INDEX(データ蓄積!$A$16:$A$1015,MATCH($D796,データ蓄積!$A$16:$A$1015,0)):'データ蓄積'!$DB$1015,30,),0))</f>
        <v>0</v>
      </c>
      <c r="AE796" s="359">
        <f t="shared" si="3328"/>
        <v>0</v>
      </c>
      <c r="AF796" s="359">
        <f>IF($F796="申請キャンセル",0,IFERROR(VLOOKUP($D796,INDEX(データ蓄積!$A$16:$A$1015,MATCH($D796,データ蓄積!$A$16:$A$1015,0)):'データ蓄積'!$DB$1015,29,),0))</f>
        <v>0</v>
      </c>
      <c r="AG796" s="359">
        <f>IF($F796="申請キャンセル",0,IFERROR(VLOOKUP($D796,INDEX(データ蓄積!$A$16:$A$1015,MATCH($D796,データ蓄積!$A$16:$A$1015,0)):'データ蓄積'!$DB$1015,31,),0))</f>
        <v>0</v>
      </c>
      <c r="AH796" s="359">
        <f t="shared" si="4019"/>
        <v>0</v>
      </c>
      <c r="AI796" s="357"/>
      <c r="AJ796" s="358">
        <f>+X796+AD796</f>
        <v>0</v>
      </c>
      <c r="AK796" s="366">
        <f t="shared" si="4055"/>
        <v>0</v>
      </c>
      <c r="AL796" s="358">
        <f t="shared" si="4055"/>
        <v>0</v>
      </c>
      <c r="AM796" s="367">
        <f t="shared" si="4055"/>
        <v>0</v>
      </c>
      <c r="AN796" s="358">
        <f t="shared" si="4055"/>
        <v>0</v>
      </c>
      <c r="AO796" s="357"/>
      <c r="AP796" s="356">
        <f>IF($F796="申請キャンセル",0,IFERROR(VLOOKUP($D796,INDEX(データ蓄積!$A$16:$A$1015,MATCH($D796,データ蓄積!$A$16:$A$1015,0)):'データ蓄積'!$DB$1015,33,),0))</f>
        <v>0</v>
      </c>
      <c r="AQ796" s="366">
        <f t="shared" si="3330"/>
        <v>0</v>
      </c>
      <c r="AR796" s="358">
        <f>IF($F796="申請キャンセル",0,IFERROR(VLOOKUP($D796,INDEX(データ蓄積!$A$16:$A$1015,MATCH($D796,データ蓄積!$A$16:$A$1015,0)):'データ蓄積'!$DB$1015,32,),0))</f>
        <v>0</v>
      </c>
      <c r="AS796" s="367">
        <f>IF($F796="申請キャンセル",0,IFERROR(VLOOKUP($D796,INDEX(データ蓄積!$A$16:$A$1015,MATCH($D796,データ蓄積!$A$16:$A$1015,0)):'データ蓄積'!$DB$1015,34,),0))</f>
        <v>0</v>
      </c>
      <c r="AT796" s="358">
        <f t="shared" si="4020"/>
        <v>0</v>
      </c>
      <c r="AU796" s="357"/>
      <c r="AV796" s="356">
        <f>IF($F796="申請キャンセル",0,IFERROR(VLOOKUP($D796,INDEX(データ蓄積!$A$16:$A$1015,MATCH($D796,データ蓄積!$A$16:$A$1015,0)):'データ蓄積'!$DB$1015,36,),0))</f>
        <v>0</v>
      </c>
      <c r="AW796" s="366">
        <f t="shared" si="3331"/>
        <v>0</v>
      </c>
      <c r="AX796" s="358">
        <f>IF($F796="申請キャンセル",0,IFERROR(VLOOKUP($D796,INDEX(データ蓄積!$A$16:$A$1015,MATCH($D796,データ蓄積!$A$16:$A$1015,0)):'データ蓄積'!$DB$1015,35,),0))</f>
        <v>0</v>
      </c>
      <c r="AY796" s="367">
        <f>IF($F796="申請キャンセル",0,IFERROR(VLOOKUP($D796,INDEX(データ蓄積!$A$16:$A$1015,MATCH($D796,データ蓄積!$A$16:$A$1015,0)):'データ蓄積'!$DB$1015,37,),0))</f>
        <v>0</v>
      </c>
      <c r="AZ796" s="358">
        <f t="shared" si="4021"/>
        <v>0</v>
      </c>
      <c r="BA796" s="357"/>
      <c r="BB796" s="368">
        <f>+AK796+AQ796+AW796</f>
        <v>0</v>
      </c>
      <c r="BC796" s="358">
        <f t="shared" si="3992"/>
        <v>0</v>
      </c>
      <c r="BD796" s="367">
        <f t="shared" si="3992"/>
        <v>0</v>
      </c>
      <c r="BE796" s="361">
        <f t="shared" si="3992"/>
        <v>0</v>
      </c>
      <c r="BF796" s="369"/>
      <c r="BG796" s="356">
        <f>IF($F796="申請キャンセル",0,IF(H796="（○）",220,0))</f>
        <v>0</v>
      </c>
      <c r="BH796" s="359">
        <f>IF($F796="申請キャンセル",0,IF(H796="（○）",SUM(AK796+AQ796+AW796),0))</f>
        <v>0</v>
      </c>
      <c r="BI796" s="359">
        <f>IF($F796="申請キャンセル",0,IF(H796="（○）",SUM(AL796+AR796),0))</f>
        <v>0</v>
      </c>
      <c r="BJ796" s="359">
        <f t="shared" si="3333"/>
        <v>0</v>
      </c>
      <c r="BK796" s="361">
        <f>IF($W796="初 年 度",TRUNC((+BJ796-CB796),0),0)</f>
        <v>0</v>
      </c>
      <c r="BL796" s="46"/>
      <c r="BM796" s="356">
        <f t="shared" si="3777"/>
        <v>0</v>
      </c>
      <c r="BN796" s="357">
        <f t="shared" si="3777"/>
        <v>0</v>
      </c>
      <c r="BP796" s="125">
        <f t="shared" si="3335"/>
        <v>0</v>
      </c>
      <c r="BQ796" s="126">
        <f>ROUNDUP(BP796/2,0)</f>
        <v>0</v>
      </c>
      <c r="BR796" s="44"/>
      <c r="BS796" s="125">
        <f t="shared" si="3337"/>
        <v>0</v>
      </c>
      <c r="BT796" s="126">
        <f>ROUNDUP(BS796/2,0)</f>
        <v>0</v>
      </c>
      <c r="BU796" s="44"/>
      <c r="BV796" s="125">
        <f t="shared" si="3339"/>
        <v>0</v>
      </c>
      <c r="BW796" s="126">
        <f t="shared" si="4022"/>
        <v>0</v>
      </c>
      <c r="BX796" s="44"/>
      <c r="BY796" s="125">
        <f t="shared" si="3340"/>
        <v>0</v>
      </c>
      <c r="BZ796" s="126">
        <f>ROUNDUP(BY796/2,0)</f>
        <v>0</v>
      </c>
      <c r="CA796" s="44"/>
      <c r="CB796" s="125">
        <f t="shared" si="3342"/>
        <v>0</v>
      </c>
      <c r="CC796" s="126">
        <f>+CB796</f>
        <v>0</v>
      </c>
      <c r="CD796" s="44"/>
      <c r="CE796" s="370">
        <f>IF($F796="申請キャンセル",0,IF(CE797="","",CE797))</f>
        <v>0</v>
      </c>
      <c r="CF796" s="371">
        <f>IF($F796="申請キャンセル",0,IFERROR(VLOOKUP($D796,INDEX(データ蓄積!$A$16:$A$1015,MATCH($D796,データ蓄積!$A$16:$A$1015,0)):'データ蓄積'!$DB$1015,6,),0))</f>
        <v>0</v>
      </c>
      <c r="CG796" s="214" t="str">
        <f t="shared" si="3765"/>
        <v xml:space="preserve"> </v>
      </c>
      <c r="CH796" s="214" t="str">
        <f t="shared" si="3755"/>
        <v/>
      </c>
      <c r="CI796" s="214" t="str">
        <f>IF(CG796&gt;=CH796,"OK","下限本数を下回っています")</f>
        <v>OK</v>
      </c>
      <c r="CJ796" s="371">
        <f>IF($F796="申請キャンセル",0,IFERROR(VLOOKUP($D796,INDEX(データ蓄積!$A$16:$A$1015,MATCH($D796,データ蓄積!$A$16:$A$1015,0)):'データ蓄積'!$DB$1015,9,),0))</f>
        <v>0</v>
      </c>
      <c r="CK796" s="372">
        <f>IF($F796="申請キャンセル",0,IFERROR(VLOOKUP($D796,INDEX(データ蓄積!$A$16:$A$1015,MATCH($D796,データ蓄積!$A$16:$A$1015,0)):'データ蓄積'!$DB$1015,11,),0))</f>
        <v>0</v>
      </c>
      <c r="CL796" s="372">
        <f>IF($F796="申請キャンセル",0,IFERROR(VLOOKUP($D796,INDEX(データ蓄積!$A$16:$A$1015,MATCH($D796,データ蓄積!$A$16:$A$1015,0)):'データ蓄積'!$DB$1015,13,),0))</f>
        <v>0</v>
      </c>
      <c r="CM796" s="372">
        <f>IF($F796="申請キャンセル",0,IFERROR(VLOOKUP($D796,INDEX(データ蓄積!$A$16:$A$1015,MATCH($D796,データ蓄積!$A$16:$A$1015,0)):'データ蓄積'!$DB$1015,15,),0))</f>
        <v>0</v>
      </c>
      <c r="CN796" s="372">
        <f>IF($F796="申請キャンセル",0,IFERROR(VLOOKUP($D796,INDEX(データ蓄積!$A$16:$A$1015,MATCH($D796,データ蓄積!$A$16:$A$1015,0)):'データ蓄積'!$DB$1015,17,),0))</f>
        <v>0</v>
      </c>
      <c r="CO796" s="372">
        <f>IF($F796="申請キャンセル",0,IFERROR(VLOOKUP($D796,INDEX(データ蓄積!$A$16:$A$1015,MATCH($D796,データ蓄積!$A$16:$A$1015,0)):'データ蓄積'!$DB$1015,18,),0))</f>
        <v>0</v>
      </c>
      <c r="CP796" s="371">
        <f>IF($F796="申請キャンセル",0,IFERROR(VLOOKUP($D796,INDEX(データ蓄積!$A$16:$A$1015,MATCH($D796,データ蓄積!$A$16:$A$1015,0)):'データ蓄積'!$DB$1015,19,),0))</f>
        <v>0</v>
      </c>
      <c r="CQ796" s="372">
        <f>IF($F796="申請キャンセル",0,IFERROR(VLOOKUP($D796,INDEX(データ蓄積!$A$16:$A$1015,MATCH($D796,データ蓄積!$A$16:$A$1015,0)):'データ蓄積'!$DB$1015,24,),0))</f>
        <v>0</v>
      </c>
      <c r="CR796" s="99" t="str">
        <f>IF($F796="申請キャンセル",0,CONCATENATE(CS796,$CS$14,CT796,$CT$14,CU796,$CU$14))</f>
        <v>0年0月0日</v>
      </c>
      <c r="CS796" s="99">
        <f>IF($F796="申請キャンセル",0,IFERROR(VLOOKUP($D796,INDEX(データ蓄積!$A$16:$A$1015,MATCH($D796,データ蓄積!$A$16:$A$1015,0)):'データ蓄積'!$DB$1015,70,),0))</f>
        <v>0</v>
      </c>
      <c r="CT796" s="99">
        <f>IF($F796="申請キャンセル",0,IFERROR(VLOOKUP($D796,INDEX(データ蓄積!$A$16:$A$1015,MATCH($D796,データ蓄積!$A$16:$A$1015,0)):'データ蓄積'!$DB$1015,71,),0))</f>
        <v>0</v>
      </c>
      <c r="CU796" s="99">
        <f>IF($F796="申請キャンセル",0,IFERROR(VLOOKUP($D796,INDEX(データ蓄積!$A$16:$A$1015,MATCH($D796,データ蓄積!$A$16:$A$1015,0)):'データ蓄積'!$DB$1015,72,),0))</f>
        <v>0</v>
      </c>
      <c r="CV796" s="99" t="str">
        <f>IF($F796="申請キャンセル",0,CONCATENATE(CW796,$CW$14,CX796,$CX$14,CY796,$CY$14))</f>
        <v>0年0月0日</v>
      </c>
      <c r="CW796" s="99">
        <f>IF($F796="申請キャンセル",0,IFERROR(VLOOKUP($D796,INDEX(データ蓄積!$A$16:$A$1015,MATCH($D796,データ蓄積!$A$16:$A$1015,0)):'データ蓄積'!$DB$1015,73,),0))</f>
        <v>0</v>
      </c>
      <c r="CX796" s="99">
        <f>IF($F796="申請キャンセル",0,IFERROR(VLOOKUP($D796,INDEX(データ蓄積!$A$16:$A$1015,MATCH($D796,データ蓄積!$A$16:$A$1015,0)):'データ蓄積'!$DB$1015,74,),0))</f>
        <v>0</v>
      </c>
      <c r="CY796" s="99">
        <f>IF($F796="申請キャンセル",0,IFERROR(VLOOKUP($D796,INDEX(データ蓄積!$A$16:$A$1015,MATCH($D796,データ蓄積!$A$16:$A$1015,0)):'データ蓄積'!$DB$1015,75,),0))</f>
        <v>0</v>
      </c>
      <c r="CZ796" s="211">
        <f>IF($F796="申請キャンセル",0,IFERROR(VLOOKUP($D796,INDEX(データ蓄積!$A$16:$A$1015,MATCH($D796,データ蓄積!$A$16:$A$1015,0)):'データ蓄積'!$CF$1015,84,),0))</f>
        <v>0</v>
      </c>
      <c r="DA796" s="211">
        <f>IF($F796="申請キャンセル",0,IFERROR(VLOOKUP($D796,INDEX(データ蓄積!$A$16:$A$1015,MATCH($D796,データ蓄積!$A$16:$A$1015,0)):'データ蓄積'!$CG$1015,85,),0))</f>
        <v>0</v>
      </c>
      <c r="DB796" s="211">
        <f>IF($F796="申請キャンセル",0,IFERROR(VLOOKUP($D796,INDEX(データ蓄積!$A$16:$A$1015,MATCH($D796,データ蓄積!$A$16:$A$1015,0)):'データ蓄積'!$CH$1015,86,),0))</f>
        <v>0</v>
      </c>
      <c r="DC796" s="211"/>
      <c r="DD796" s="204">
        <f>IF($F796="申請キャンセル",0,IFERROR(VLOOKUP($D796,INDEX(データ蓄積!$A$16:$A$1015,MATCH($D796,データ蓄積!$A$16:$A$1015,0)):'データ蓄積'!$CN$1015,91,),0))</f>
        <v>0</v>
      </c>
      <c r="DE796" s="204">
        <f>IF($F796="申請キャンセル",0,IFERROR(VLOOKUP($D796,INDEX(データ蓄積!$A$16:$A$1015,MATCH($D796,データ蓄積!$A$16:$A$1015,0)):'データ蓄積'!$CN$1015,92,),0))</f>
        <v>0</v>
      </c>
    </row>
    <row r="797" spans="1:109" ht="18.75" customHeight="1" x14ac:dyDescent="0.15">
      <c r="A797" s="373">
        <f>IFERROR(VLOOKUP($D797,INDEX(データ蓄積!$A$16:$A$1015,MATCH($D797,データ蓄積!$A$16:$A$1015,0)+1):'データ蓄積'!$BI$1015,3,),0)</f>
        <v>0</v>
      </c>
      <c r="B797" s="374">
        <f>IFERROR(VLOOKUP($D797,INDEX(データ蓄積!$A$16:$A$1015,MATCH($D797,データ蓄積!$A$16:$A$1015,0)+1):'データ蓄積'!$BI$1015,4,),0)</f>
        <v>0</v>
      </c>
      <c r="C797" s="375">
        <f>IFERROR(VLOOKUP($D797,INDEX(データ蓄積!$A$16:$A$1015,MATCH($D797,データ蓄積!$A$16:$A$1015,0)+1):'データ蓄積'!$BI$1015,5,),0)</f>
        <v>0</v>
      </c>
      <c r="D797" s="373">
        <f t="shared" si="3978"/>
        <v>391</v>
      </c>
      <c r="E797" s="347">
        <f>IFERROR(VLOOKUP($D797,INDEX(データ蓄積!$A$16:$A$1015,MATCH($D797,データ蓄積!$A$16:$A$1015,0)+1):'データ蓄積'!$BI$1015,2,),0)</f>
        <v>0</v>
      </c>
      <c r="F797" s="376">
        <f>IFERROR(VLOOKUP($D797,INDEX(データ蓄積!$A$16:$A$1015,MATCH($D797,データ蓄積!$A$16:$A$1015,0)+1):'データ蓄積'!$CD$1015,82,),0)</f>
        <v>0</v>
      </c>
      <c r="G797" s="377">
        <f>IF($F796="申請キャンセル",0,IFERROR(VLOOKUP($D797,INDEX(データ蓄積!$A$16:$A$1015,MATCH($D797,データ蓄積!$A$16:$A$1015,0)+1):'データ蓄積'!$BI$1015,8,),0))</f>
        <v>0</v>
      </c>
      <c r="H797" s="347">
        <f>IF($F796="申請キャンセル",0,IFERROR(VLOOKUP($D797,INDEX(データ蓄積!$A$16:$A$1015,MATCH($D797,データ蓄積!$A$16:$A$1015,0)+1):'データ蓄積'!$BI$1015,10,),0))</f>
        <v>0</v>
      </c>
      <c r="I797" s="378" t="str">
        <f>IF($F796="申請キャンセル","",LEFT(IFERROR(VLOOKUP($D797,INDEX(データ蓄積!$A$16:$A$1015,MATCH($D797,データ蓄積!$A$16:$A$1015,0)+1):'データ蓄積'!$CH$1015,84,),""),2))</f>
        <v/>
      </c>
      <c r="J797" s="347" t="str">
        <f>IF($F796="申請キャンセル","",LEFT(IFERROR(VLOOKUP($D797,INDEX(データ蓄積!$A$16:$A$1015,MATCH($D796,データ蓄積!$A$16:$A$1015,0)+1):'データ蓄積'!$CL$1015,86,),""),2))</f>
        <v/>
      </c>
      <c r="K797" s="379">
        <f>IF($F796="申請キャンセル",0,IFERROR(VLOOKUP($D797,INDEX(データ蓄積!$A$16:$A$1015,MATCH($D797,データ蓄積!$A$16:$A$1015,0)+1):'データ蓄積'!$CO$1015,90,),0))</f>
        <v>0</v>
      </c>
      <c r="L797" s="374">
        <f t="shared" ref="L797" si="4073">IF(G797=0,0,IF($F797="申請キャンセル",0,IF(K797="","","〇")))</f>
        <v>0</v>
      </c>
      <c r="M797" s="380">
        <f>IF($F796="申請キャンセル",0,IFERROR(VLOOKUP($D797,INDEX(データ蓄積!$A$16:$A$1015,MATCH($D797,データ蓄積!$A$16:$A$1015,0)+1):'データ蓄積'!$BI$1015,14,),0))</f>
        <v>0</v>
      </c>
      <c r="N797" s="381">
        <f>IF($F796="申請キャンセル",0,IFERROR(VLOOKUP($D797,INDEX(データ蓄積!$A$16:$A$1015,MATCH($D797,データ蓄積!$A$16:$A$1015,0)+1):'データ蓄積'!$BI$1015,16,),0))</f>
        <v>0</v>
      </c>
      <c r="O797" s="382">
        <f>IF($F796="申請キャンセル",0,IFERROR(VLOOKUP($D797,INDEX(データ蓄積!$A$16:$A$1015,MATCH($D797,データ蓄積!$A$16:$A$1015,0)+1):'データ蓄積'!$BI$1015,20,),0))</f>
        <v>0</v>
      </c>
      <c r="P797" s="383">
        <f>IF($F796="申請キャンセル",0,IFERROR(VLOOKUP($D797,INDEX(データ蓄積!$A$16:$A$1015,MATCH($D797,データ蓄積!$A$16:$A$1015,0)+1):'データ蓄積'!$BI$1015,21,),0))</f>
        <v>0</v>
      </c>
      <c r="Q797" s="383">
        <f>IF($F796="申請キャンセル",0,IFERROR(VLOOKUP($D797,INDEX(データ蓄積!$A$16:$A$1015,MATCH($D797,データ蓄積!$A$16:$A$1015,0)+1):'データ蓄積'!$BI$1015,23,),0))</f>
        <v>0</v>
      </c>
      <c r="R797" s="384">
        <f>IF($F796="申請キャンセル",0,IFERROR(VLOOKUP($D797,INDEX(データ蓄積!$A$16:$A$1015,MATCH($D797,データ蓄積!$A$16:$A$1015,0)+1):'データ蓄積'!$CO$1015,92,),0))</f>
        <v>0</v>
      </c>
      <c r="S797" s="385">
        <f>IF($F796="申請キャンセル",0,IFERROR(VLOOKUP($D797,INDEX(データ蓄積!$A$16:$A$1015,MATCH($D797,データ蓄積!$A$16:$A$1015,0)+1):'データ蓄積'!$BI$1015,22,),0))</f>
        <v>0</v>
      </c>
      <c r="T797" s="386" t="str">
        <f>IF($F796="申請キャンセル",0,IF((AJ797+AP797)&gt;0,ROUNDDOWN((AJ797+AP797)/(AL797+AR797),4)*1000," "))</f>
        <v xml:space="preserve"> </v>
      </c>
      <c r="U797" s="387" t="str">
        <f>IF($F797="申請キャンセル",0,IFERROR(IF(AJ797+AP797=0,"",VLOOKUP(Q797,Sheet1!$B$4:$C$64,2,0)),0))</f>
        <v/>
      </c>
      <c r="V797" s="388">
        <f>IF($F796="申請キャンセル",0,IFERROR(VLOOKUP($D797,INDEX(データ蓄積!$A$16:$A$1015,MATCH($D797,データ蓄積!$A$16:$A$1015,0)+1):'データ蓄積'!$BI$1015,12,),0))</f>
        <v>0</v>
      </c>
      <c r="W797" s="389">
        <f>IF($F796="申請キャンセル",0,IFERROR(VLOOKUP($D797,INDEX(データ蓄積!$A$16:$A$1015,MATCH($D797,データ蓄積!$A$16:$A$1015,0)+1):'データ蓄積'!$BI$1015,25,),0))</f>
        <v>0</v>
      </c>
      <c r="X797" s="383">
        <f>IF($F796="申請キャンセル",0,IFERROR(VLOOKUP($D797,INDEX(データ蓄積!$A$16:$A$1015,MATCH($D797,データ蓄積!$A$16:$A$1015,0)+1):'データ蓄積'!$DB$1015,27,),0))</f>
        <v>0</v>
      </c>
      <c r="Y797" s="390">
        <f t="shared" si="3326"/>
        <v>0</v>
      </c>
      <c r="Z797" s="383">
        <f>IF($F796="申請キャンセル",0,IFERROR(VLOOKUP($D797,INDEX(データ蓄積!$A$16:$A$1015,MATCH($D797,データ蓄積!$A$16:$A$1015,0)+1):'データ蓄積'!$DB$1015,26,),0))</f>
        <v>0</v>
      </c>
      <c r="AA797" s="383">
        <f>IF($F796="申請キャンセル",0,IFERROR(VLOOKUP($D797,INDEX(データ蓄積!$A$16:$A$1015,MATCH($D797,データ蓄積!$A$16:$A$1015,0)+1):'データ蓄積'!$DB$1015,28,),0))</f>
        <v>0</v>
      </c>
      <c r="AB797" s="385">
        <f t="shared" ref="AB797" si="4074">IF($W797="初 年 度",TRUNC((+AA797-BP797)/2,0),0)</f>
        <v>0</v>
      </c>
      <c r="AC797" s="381"/>
      <c r="AD797" s="380">
        <f>IF($F796="申請キャンセル",0,IFERROR(VLOOKUP($D797,INDEX(データ蓄積!$A$16:$A$1015,MATCH($D797,データ蓄積!$A$16:$A$1015,0)+1):'データ蓄積'!$DB$1015,30,),0))</f>
        <v>0</v>
      </c>
      <c r="AE797" s="383">
        <f t="shared" si="3328"/>
        <v>0</v>
      </c>
      <c r="AF797" s="383">
        <f>IF($F796="申請キャンセル",0,IFERROR(VLOOKUP($D797,INDEX(データ蓄積!$A$16:$A$1015,MATCH($D797,データ蓄積!$A$16:$A$1015,0)+1):'データ蓄積'!$DB$1015,29,),0))</f>
        <v>0</v>
      </c>
      <c r="AG797" s="383">
        <f>IF($F796="申請キャンセル",0,IFERROR(VLOOKUP($D797,INDEX(データ蓄積!$A$16:$A$1015,MATCH($D797,データ蓄積!$A$16:$A$1015,0)+1):'データ蓄積'!$DB$1015,31,),0))</f>
        <v>0</v>
      </c>
      <c r="AH797" s="383">
        <f t="shared" si="4019"/>
        <v>0</v>
      </c>
      <c r="AI797" s="381"/>
      <c r="AJ797" s="385">
        <f t="shared" ref="AJ797" si="4075">+X797+AD797</f>
        <v>0</v>
      </c>
      <c r="AK797" s="390">
        <f t="shared" si="4055"/>
        <v>0</v>
      </c>
      <c r="AL797" s="383">
        <f t="shared" si="4055"/>
        <v>0</v>
      </c>
      <c r="AM797" s="383">
        <f t="shared" si="4055"/>
        <v>0</v>
      </c>
      <c r="AN797" s="385">
        <f t="shared" si="4055"/>
        <v>0</v>
      </c>
      <c r="AO797" s="381"/>
      <c r="AP797" s="383">
        <f>IF($F796="申請キャンセル",0,IFERROR(VLOOKUP($D797,INDEX(データ蓄積!$A$16:$A$1015,MATCH($D797,データ蓄積!$A$16:$A$1015,0)+1):'データ蓄積'!$DB$1015,33,),0))</f>
        <v>0</v>
      </c>
      <c r="AQ797" s="390">
        <f t="shared" si="3330"/>
        <v>0</v>
      </c>
      <c r="AR797" s="383">
        <f>IF($F796="申請キャンセル",0,IFERROR(VLOOKUP($D797,INDEX(データ蓄積!$A$16:$A$1015,MATCH($D797,データ蓄積!$A$16:$A$1015,0)+1):'データ蓄積'!$DB$1015,32,),0))</f>
        <v>0</v>
      </c>
      <c r="AS797" s="383">
        <f>IF($F796="申請キャンセル",0,IFERROR(VLOOKUP($D797,INDEX(データ蓄積!$A$16:$A$1015,MATCH($D797,データ蓄積!$A$16:$A$1015,0)+1):'データ蓄積'!$DB$1015,34,),0))</f>
        <v>0</v>
      </c>
      <c r="AT797" s="385">
        <f t="shared" si="4020"/>
        <v>0</v>
      </c>
      <c r="AU797" s="381"/>
      <c r="AV797" s="383">
        <f>IF($F796="申請キャンセル",0,IFERROR(VLOOKUP($D797,INDEX(データ蓄積!$A$16:$A$1015,MATCH($D797,データ蓄積!$A$16:$A$1015,0)+1):'データ蓄積'!$DB$1015,36,),0))</f>
        <v>0</v>
      </c>
      <c r="AW797" s="390">
        <f t="shared" si="3331"/>
        <v>0</v>
      </c>
      <c r="AX797" s="383">
        <f>IF($F796="申請キャンセル",0,IFERROR(VLOOKUP($D797,INDEX(データ蓄積!$A$16:$A$1015,MATCH($D797,データ蓄積!$A$16:$A$1015,0)+1):'データ蓄積'!$DB$1015,35,),0))</f>
        <v>0</v>
      </c>
      <c r="AY797" s="383">
        <f>IF($F796="申請キャンセル",0,IFERROR(VLOOKUP($D797,INDEX(データ蓄積!$A$16:$A$1015,MATCH($D797,データ蓄積!$A$16:$A$1015,0)+1):'データ蓄積'!$DB$1015,37,),0))</f>
        <v>0</v>
      </c>
      <c r="AZ797" s="385">
        <f t="shared" si="4021"/>
        <v>0</v>
      </c>
      <c r="BA797" s="381"/>
      <c r="BB797" s="391">
        <f t="shared" ref="BB797:BE812" si="4076">+AK797+AQ797+AW797</f>
        <v>0</v>
      </c>
      <c r="BC797" s="383">
        <f t="shared" si="4076"/>
        <v>0</v>
      </c>
      <c r="BD797" s="383">
        <f t="shared" si="4076"/>
        <v>0</v>
      </c>
      <c r="BE797" s="392">
        <f t="shared" si="4076"/>
        <v>0</v>
      </c>
      <c r="BF797" s="369"/>
      <c r="BG797" s="380">
        <f>IF($F796="申請キャンセル",0,IF(H797="（○）",220,0))</f>
        <v>0</v>
      </c>
      <c r="BH797" s="385">
        <f>IF($F796="申請キャンセル",0,IF(H797="（○）",SUM(AK797+AQ797+AW797),0))</f>
        <v>0</v>
      </c>
      <c r="BI797" s="383">
        <f>IF($F796="申請キャンセル",0,IF(H797="（○）",SUM(AL797+AR797),0))</f>
        <v>0</v>
      </c>
      <c r="BJ797" s="383">
        <f t="shared" si="3333"/>
        <v>0</v>
      </c>
      <c r="BK797" s="392">
        <f t="shared" ref="BK797" si="4077">IF($W797="初 年 度",TRUNC((+BJ797-CB797),0),0)</f>
        <v>0</v>
      </c>
      <c r="BL797" s="46"/>
      <c r="BM797" s="380">
        <f t="shared" si="3777"/>
        <v>0</v>
      </c>
      <c r="BN797" s="381">
        <f t="shared" si="3777"/>
        <v>0</v>
      </c>
      <c r="BP797" s="127">
        <f t="shared" si="3335"/>
        <v>0</v>
      </c>
      <c r="BQ797" s="128">
        <f t="shared" ref="BQ797" si="4078">ROUNDUP(BP797/2,0)</f>
        <v>0</v>
      </c>
      <c r="BR797" s="45"/>
      <c r="BS797" s="127">
        <f t="shared" si="3337"/>
        <v>0</v>
      </c>
      <c r="BT797" s="128">
        <f t="shared" ref="BT797" si="4079">ROUNDUP(BS797/2,0)</f>
        <v>0</v>
      </c>
      <c r="BU797" s="45"/>
      <c r="BV797" s="127">
        <f t="shared" si="3339"/>
        <v>0</v>
      </c>
      <c r="BW797" s="128">
        <f t="shared" si="4022"/>
        <v>0</v>
      </c>
      <c r="BX797" s="45"/>
      <c r="BY797" s="127">
        <f t="shared" si="3340"/>
        <v>0</v>
      </c>
      <c r="BZ797" s="128">
        <f t="shared" ref="BZ797" si="4080">ROUNDUP(BY797/2,0)</f>
        <v>0</v>
      </c>
      <c r="CA797" s="45"/>
      <c r="CB797" s="127">
        <f t="shared" si="3342"/>
        <v>0</v>
      </c>
      <c r="CC797" s="128">
        <f t="shared" ref="CC797" si="4081">+CB797</f>
        <v>0</v>
      </c>
      <c r="CD797" s="45"/>
      <c r="CE797" s="370">
        <f>IF($F796="申請キャンセル",0,IFERROR(VLOOKUP($D797,INDEX(データ蓄積!$A$16:$A$1015,MATCH($D797,データ蓄積!$A$16:$A$1015,0)+1):'データ蓄積'!$DB$1015,83,),0))</f>
        <v>0</v>
      </c>
      <c r="CF797" s="371">
        <f>IF($F796="申請キャンセル",0,IFERROR(VLOOKUP($D797,INDEX(データ蓄積!$A$16:$A$1015,MATCH($D797,データ蓄積!$A$16:$A$1015,0)+1):'データ蓄積'!$DB$1015,6,),0))</f>
        <v>0</v>
      </c>
      <c r="CG797" s="214" t="str">
        <f t="shared" si="3765"/>
        <v xml:space="preserve"> </v>
      </c>
      <c r="CH797" s="214" t="str">
        <f t="shared" si="3755"/>
        <v/>
      </c>
      <c r="CI797" s="214" t="str">
        <f t="shared" ref="CI797" si="4082">IF(CG797&gt;=CH797,"OK","下限本数を下回っています")</f>
        <v>OK</v>
      </c>
      <c r="CJ797" s="371">
        <f>IF($F796="申請キャンセル",0,IFERROR(VLOOKUP($D797,INDEX(データ蓄積!$A$16:$A$1015,MATCH($D797,データ蓄積!$A$16:$A$1015,0)+1):'データ蓄積'!$DB$1015,9,),0))</f>
        <v>0</v>
      </c>
      <c r="CK797" s="372">
        <f>IF($F796="申請キャンセル",0,IFERROR(VLOOKUP($D797,INDEX(データ蓄積!$A$16:$A$1015,MATCH($D797,データ蓄積!$A$16:$A$1015,0)+1):'データ蓄積'!$DB$1015,11,),0))</f>
        <v>0</v>
      </c>
      <c r="CL797" s="372">
        <f>IF($F796="申請キャンセル",0,IFERROR(VLOOKUP($D797,INDEX(データ蓄積!$A$16:$A$1015,MATCH($D797,データ蓄積!$A$16:$A$1015,0)+1):'データ蓄積'!$DB$1015,13,),0))</f>
        <v>0</v>
      </c>
      <c r="CM797" s="372">
        <f>IF($F796="申請キャンセル",0,IFERROR(VLOOKUP($D797,INDEX(データ蓄積!$A$16:$A$1015,MATCH($D797,データ蓄積!$A$16:$A$1015,0)+1):'データ蓄積'!$DB$1015,15,),0))</f>
        <v>0</v>
      </c>
      <c r="CN797" s="372">
        <f>IF($F796="申請キャンセル",0,IFERROR(VLOOKUP($D797,INDEX(データ蓄積!$A$16:$A$1015,MATCH($D797,データ蓄積!$A$16:$A$1015,0)+1):'データ蓄積'!$DB$1015,17,),0))</f>
        <v>0</v>
      </c>
      <c r="CO797" s="372">
        <f>IF($F796="申請キャンセル",0,IFERROR(VLOOKUP($D797,INDEX(データ蓄積!$A$16:$A$1015,MATCH($D797,データ蓄積!$A$16:$A$1015,0)+1):'データ蓄積'!$DB$1015,18,),0))</f>
        <v>0</v>
      </c>
      <c r="CP797" s="371">
        <f>IF($F796="申請キャンセル",0,IFERROR(VLOOKUP($D797,INDEX(データ蓄積!$A$16:$A$1015,MATCH($D797,データ蓄積!$A$16:$A$1015,0)+1):'データ蓄積'!$DB$1015,19,),0))</f>
        <v>0</v>
      </c>
      <c r="CQ797" s="372">
        <f>IF($F796="申請キャンセル",0,IFERROR(VLOOKUP($D797,INDEX(データ蓄積!$A$16:$A$1015,MATCH($D797,データ蓄積!$A$16:$A$1015,0)+1):'データ蓄積'!$DB$1015,24,),0))</f>
        <v>0</v>
      </c>
      <c r="CR797" s="99" t="str">
        <f>IF($F796="申請キャンセル",0,CONCATENATE(CS797,$CS$14,CT797,$CT$14,CU797,$CU$14))</f>
        <v>0年0月0日</v>
      </c>
      <c r="CS797" s="99">
        <f>IF($F796="申請キャンセル",0,IFERROR(VLOOKUP($D797,INDEX(データ蓄積!$A$16:$A$1015,MATCH($D797,データ蓄積!$A$16:$A$1015,0)+1):'データ蓄積'!$DB$1015,70,),0))</f>
        <v>0</v>
      </c>
      <c r="CT797" s="99">
        <f>IF($F796="申請キャンセル",0,IFERROR(VLOOKUP($D797,INDEX(データ蓄積!$A$16:$A$1015,MATCH($D797,データ蓄積!$A$16:$A$1015,0)+1):'データ蓄積'!$DB$1015,71,),0))</f>
        <v>0</v>
      </c>
      <c r="CU797" s="99">
        <f>IF($F796="申請キャンセル",0,IFERROR(VLOOKUP($D797,INDEX(データ蓄積!$A$16:$A$1015,MATCH($D797,データ蓄積!$A$16:$A$1015,0)+1):'データ蓄積'!$DB$1015,72,),0))</f>
        <v>0</v>
      </c>
      <c r="CV797" s="99" t="str">
        <f>IF($F796="申請キャンセル",0,CONCATENATE(CW797,$CW$14,CX797,$CX$14,CY797,$CY$14))</f>
        <v>0年0月0日</v>
      </c>
      <c r="CW797" s="99">
        <f>IF($F796="申請キャンセル",0,IFERROR(VLOOKUP($D797,INDEX(データ蓄積!$A$16:$A$1015,MATCH($D797,データ蓄積!$A$16:$A$1015,0)+1):'データ蓄積'!$DB$1015,73,),0))</f>
        <v>0</v>
      </c>
      <c r="CX797" s="99">
        <f>IF($F796="申請キャンセル",0,IFERROR(VLOOKUP($D797,INDEX(データ蓄積!$A$16:$A$1015,MATCH($D797,データ蓄積!$A$16:$A$1015,0)+1):'データ蓄積'!$DB$1015,74,),0))</f>
        <v>0</v>
      </c>
      <c r="CY797" s="99">
        <f>IF($F796="申請キャンセル",0,IFERROR(VLOOKUP($D797,INDEX(データ蓄積!$A$16:$A$1015,MATCH($D797,データ蓄積!$A$16:$A$1015,0)+1):'データ蓄積'!$DB$1015,75,),0))</f>
        <v>0</v>
      </c>
      <c r="CZ797" s="211">
        <f>IF($F796="申請キャンセル",0,IFERROR(VLOOKUP($D797,INDEX(データ蓄積!$A$16:$A$1015,MATCH($D797,データ蓄積!$A$16:$A$1015,0)+1):'データ蓄積'!$CF$1015,84,),0))</f>
        <v>0</v>
      </c>
      <c r="DA797" s="211">
        <f>IF($F796="申請キャンセル",0,IFERROR(VLOOKUP($D797,INDEX(データ蓄積!$A$16:$A$1015,MATCH($D797,データ蓄積!$A$16:$A$1015,0)+1):'データ蓄積'!$CG$1015,85,),0))</f>
        <v>0</v>
      </c>
      <c r="DB797" s="211">
        <f>IF($F796="申請キャンセル",0,IFERROR(VLOOKUP($D797,INDEX(データ蓄積!$A$16:$A$1015,MATCH($D797,データ蓄積!$A$16:$A$1015,0)+1):'データ蓄積'!$CH$1015,86,),0))</f>
        <v>0</v>
      </c>
      <c r="DC797" s="211"/>
      <c r="DD797" s="204">
        <f>IF($F796="申請キャンセル",0,IFERROR(VLOOKUP($D797,INDEX(データ蓄積!$A$16:$A$1015,MATCH($D797,データ蓄積!$A$16:$A$1015,0)+1):'データ蓄積'!$CN$1015,91,),0))</f>
        <v>0</v>
      </c>
      <c r="DE797" s="204">
        <f>IF($F796="申請キャンセル",0,IFERROR(VLOOKUP($D797,INDEX(データ蓄積!$A$16:$A$1015,MATCH($D797,データ蓄積!$A$16:$A$1015,0)+1):'データ蓄積'!$CN$1015,92,),0))</f>
        <v>0</v>
      </c>
    </row>
    <row r="798" spans="1:109" ht="18.75" customHeight="1" x14ac:dyDescent="0.15">
      <c r="A798" s="349">
        <f>IFERROR(VLOOKUP($D798,INDEX(データ蓄積!$A$16:$A$1015,MATCH($D798,データ蓄積!$A$16:$A$1015,0)):'データ蓄積'!$BI$1015,3,),0)</f>
        <v>0</v>
      </c>
      <c r="B798" s="350">
        <f>IFERROR(VLOOKUP($D798,INDEX(データ蓄積!$A$16:$A$1015,MATCH($D798,データ蓄積!$A$16:$A$1015,0)):'データ蓄積'!$BI$1015,4,),0)</f>
        <v>0</v>
      </c>
      <c r="C798" s="349">
        <f>IFERROR(VLOOKUP($D798,INDEX(データ蓄積!$A$16:$A$1015,MATCH($D798,データ蓄積!$A$16:$A$1015,0)):'データ蓄積'!$BI$1015,5,),0)</f>
        <v>0</v>
      </c>
      <c r="D798" s="349">
        <f t="shared" si="3978"/>
        <v>392</v>
      </c>
      <c r="E798" s="351">
        <f>IFERROR(VLOOKUP($D798,INDEX(データ蓄積!$A$16:$A$1015,MATCH($D798,データ蓄積!$A$16:$A$1015,0)):'データ蓄積'!$BI$1015,2,),0)</f>
        <v>0</v>
      </c>
      <c r="F798" s="352">
        <f>IFERROR(VLOOKUP($D798,INDEX(データ蓄積!$A$16:$A$1015,MATCH($D798,データ蓄積!$A$16:$A$1015,0)):'データ蓄積'!$CD$1015,82,),0)</f>
        <v>0</v>
      </c>
      <c r="G798" s="353">
        <f>IF($F798="申請キャンセル",0,IFERROR(VLOOKUP($D798,INDEX(データ蓄積!$A$16:$A$1015,MATCH($D798,データ蓄積!$A$16:$A$1015,0)):'データ蓄積'!$BI$1015,8,),0))</f>
        <v>0</v>
      </c>
      <c r="H798" s="346">
        <f>IF($F798="申請キャンセル",0,IFERROR(VLOOKUP($D798,INDEX(データ蓄積!$A$16:$A$1015,MATCH($D798,データ蓄積!$A$16:$A$1015,0)):'データ蓄積'!$BI$1015,10,),0))</f>
        <v>0</v>
      </c>
      <c r="I798" s="354" t="str">
        <f>IF($F798="申請キャンセル","",LEFT(IFERROR(VLOOKUP($D798,INDEX(データ蓄積!$A$16:$A$1015,MATCH($D798,データ蓄積!$A$16:$A$1015,0)):'データ蓄積'!$CH$1015,84,),""),2))</f>
        <v/>
      </c>
      <c r="J798" s="346" t="str">
        <f>IF($F798="申請キャンセル","",LEFT(IFERROR(VLOOKUP($D798,INDEX(データ蓄積!$A$16:$A$1015,MATCH($D798,データ蓄積!$A$16:$A$1015,0)):'データ蓄積'!$CL$1015,86,),""),2))</f>
        <v/>
      </c>
      <c r="K798" s="355">
        <f>IF($F798="申請キャンセル",0,IFERROR(VLOOKUP($D798,INDEX(データ蓄積!$A$16:$A$1015,MATCH($D798,データ蓄積!$A$16:$A$1015,0)):'データ蓄積'!$CO$1015,90,),0))</f>
        <v>0</v>
      </c>
      <c r="L798" s="350">
        <f>IF(G798=0,0,IF($F798="申請キャンセル",0,IF(K798="","","〇")))</f>
        <v>0</v>
      </c>
      <c r="M798" s="356">
        <f>IF($F798="申請キャンセル",0,IFERROR(VLOOKUP($D798,INDEX(データ蓄積!$A$16:$A$1015,MATCH($D798,データ蓄積!$A$16:$A$1015,0)):'データ蓄積'!$BI$1015,14,),))</f>
        <v>0</v>
      </c>
      <c r="N798" s="357">
        <f>IF($F798="申請キャンセル",0,IFERROR(VLOOKUP($D798,INDEX(データ蓄積!$A$16:$A$1015,MATCH($D798,データ蓄積!$A$16:$A$1015,0)):'データ蓄積'!$BI$1015,16,),0))</f>
        <v>0</v>
      </c>
      <c r="O798" s="356">
        <f>IF($F798="申請キャンセル",0,IFERROR(VLOOKUP($D798,INDEX(データ蓄積!$A$16:$A$1015,MATCH($D798,データ蓄積!$A$16:$A$1015,0)):'データ蓄積'!$BI$1015,20,),0))</f>
        <v>0</v>
      </c>
      <c r="P798" s="358">
        <f>IF($F798="申請キャンセル",0,IFERROR(VLOOKUP($D798,INDEX(データ蓄積!$A$16:$A$1015,MATCH($D798,データ蓄積!$A$16:$A$1015,0)):'データ蓄積'!$BI$1015,21,),0))</f>
        <v>0</v>
      </c>
      <c r="Q798" s="359">
        <f>IF($F798="申請キャンセル",0,IFERROR(VLOOKUP($D798,INDEX(データ蓄積!$A$16:$A$1015,MATCH($D798,データ蓄積!$A$16:$A$1015,0)):'データ蓄積'!$BI$1015,23,),0))</f>
        <v>0</v>
      </c>
      <c r="R798" s="360">
        <f>IF($F798="申請キャンセル",0,IFERROR(VLOOKUP($D798,INDEX(データ蓄積!$A$16:$A$1015,MATCH($D798,データ蓄積!$A$16:$A$1015,0)):'データ蓄積'!$CO$1015,92,),0))</f>
        <v>0</v>
      </c>
      <c r="S798" s="361">
        <f>IF($F798="申請キャンセル",0,IFERROR(VLOOKUP($D798,INDEX(データ蓄積!$A$16:$A$1015,MATCH($D798,データ蓄積!$A$16:$A$1015,0)):'データ蓄積'!$BI$1015,22,),0))</f>
        <v>0</v>
      </c>
      <c r="T798" s="362" t="str">
        <f>IF($F798="申請キャンセル",0,IF((AJ798+AP798)&gt;0,ROUNDDOWN((AJ798+AP798)/(AL798+AR798),4)*1000," "))</f>
        <v xml:space="preserve"> </v>
      </c>
      <c r="U798" s="363" t="str">
        <f>IF($F798="申請キャンセル",0,IFERROR(IF(AJ798+AP798=0,"",VLOOKUP(Q798,Sheet1!$B$4:$C$64,2,0)),0))</f>
        <v/>
      </c>
      <c r="V798" s="364">
        <f>IF($F798="申請キャンセル",0,IFERROR(VLOOKUP($D798,INDEX(データ蓄積!$A$16:$A$1015,MATCH($D798,データ蓄積!$A$16:$A$1015,0)):'データ蓄積'!$BI$1015,12,),0))</f>
        <v>0</v>
      </c>
      <c r="W798" s="365">
        <f>IF($F798="申請キャンセル",0,IFERROR(VLOOKUP($D798,INDEX(データ蓄積!$A$16:$A$1015,MATCH($D798,データ蓄積!$A$16:$A$1015,0)):'データ蓄積'!$BI$1015,25,),0))</f>
        <v>0</v>
      </c>
      <c r="X798" s="356">
        <f>IF($F798="申請キャンセル",0,IFERROR(VLOOKUP($D798,INDEX(データ蓄積!$A$16:$A$1015,MATCH($D798,データ蓄積!$A$16:$A$1015,0)):'データ蓄積'!$DB$1015,27,),0))</f>
        <v>0</v>
      </c>
      <c r="Y798" s="366">
        <f t="shared" si="3326"/>
        <v>0</v>
      </c>
      <c r="Z798" s="358">
        <f>IF($F798="申請キャンセル",0,IFERROR(VLOOKUP($D798,INDEX(データ蓄積!$A$16:$A$1015,MATCH($D798,データ蓄積!$A$16:$A$1015,0)):'データ蓄積'!$DB$1015,26,),0))</f>
        <v>0</v>
      </c>
      <c r="AA798" s="367">
        <f>IF($F798="申請キャンセル",0,IFERROR(VLOOKUP($D798,INDEX(データ蓄積!$A$16:$A$1015,MATCH($D798,データ蓄積!$A$16:$A$1015,0)):'データ蓄積'!$DB$1015,28,),0))</f>
        <v>0</v>
      </c>
      <c r="AB798" s="358">
        <f>IF($W798="初 年 度",TRUNC((+AA798-BP798)/2,0),0)</f>
        <v>0</v>
      </c>
      <c r="AC798" s="357"/>
      <c r="AD798" s="356">
        <f>IF($F798="申請キャンセル",0,IFERROR(VLOOKUP($D798,INDEX(データ蓄積!$A$16:$A$1015,MATCH($D798,データ蓄積!$A$16:$A$1015,0)):'データ蓄積'!$DB$1015,30,),0))</f>
        <v>0</v>
      </c>
      <c r="AE798" s="359">
        <f t="shared" si="3328"/>
        <v>0</v>
      </c>
      <c r="AF798" s="359">
        <f>IF($F798="申請キャンセル",0,IFERROR(VLOOKUP($D798,INDEX(データ蓄積!$A$16:$A$1015,MATCH($D798,データ蓄積!$A$16:$A$1015,0)):'データ蓄積'!$DB$1015,29,),0))</f>
        <v>0</v>
      </c>
      <c r="AG798" s="359">
        <f>IF($F798="申請キャンセル",0,IFERROR(VLOOKUP($D798,INDEX(データ蓄積!$A$16:$A$1015,MATCH($D798,データ蓄積!$A$16:$A$1015,0)):'データ蓄積'!$DB$1015,31,),0))</f>
        <v>0</v>
      </c>
      <c r="AH798" s="359">
        <f t="shared" si="4019"/>
        <v>0</v>
      </c>
      <c r="AI798" s="357"/>
      <c r="AJ798" s="358">
        <f>+X798+AD798</f>
        <v>0</v>
      </c>
      <c r="AK798" s="366">
        <f t="shared" si="4055"/>
        <v>0</v>
      </c>
      <c r="AL798" s="358">
        <f t="shared" si="4055"/>
        <v>0</v>
      </c>
      <c r="AM798" s="367">
        <f t="shared" si="4055"/>
        <v>0</v>
      </c>
      <c r="AN798" s="358">
        <f t="shared" si="4055"/>
        <v>0</v>
      </c>
      <c r="AO798" s="357"/>
      <c r="AP798" s="356">
        <f>IF($F798="申請キャンセル",0,IFERROR(VLOOKUP($D798,INDEX(データ蓄積!$A$16:$A$1015,MATCH($D798,データ蓄積!$A$16:$A$1015,0)):'データ蓄積'!$DB$1015,33,),0))</f>
        <v>0</v>
      </c>
      <c r="AQ798" s="366">
        <f t="shared" si="3330"/>
        <v>0</v>
      </c>
      <c r="AR798" s="358">
        <f>IF($F798="申請キャンセル",0,IFERROR(VLOOKUP($D798,INDEX(データ蓄積!$A$16:$A$1015,MATCH($D798,データ蓄積!$A$16:$A$1015,0)):'データ蓄積'!$DB$1015,32,),0))</f>
        <v>0</v>
      </c>
      <c r="AS798" s="367">
        <f>IF($F798="申請キャンセル",0,IFERROR(VLOOKUP($D798,INDEX(データ蓄積!$A$16:$A$1015,MATCH($D798,データ蓄積!$A$16:$A$1015,0)):'データ蓄積'!$DB$1015,34,),0))</f>
        <v>0</v>
      </c>
      <c r="AT798" s="358">
        <f t="shared" si="4020"/>
        <v>0</v>
      </c>
      <c r="AU798" s="357"/>
      <c r="AV798" s="356">
        <f>IF($F798="申請キャンセル",0,IFERROR(VLOOKUP($D798,INDEX(データ蓄積!$A$16:$A$1015,MATCH($D798,データ蓄積!$A$16:$A$1015,0)):'データ蓄積'!$DB$1015,36,),0))</f>
        <v>0</v>
      </c>
      <c r="AW798" s="366">
        <f t="shared" si="3331"/>
        <v>0</v>
      </c>
      <c r="AX798" s="358">
        <f>IF($F798="申請キャンセル",0,IFERROR(VLOOKUP($D798,INDEX(データ蓄積!$A$16:$A$1015,MATCH($D798,データ蓄積!$A$16:$A$1015,0)):'データ蓄積'!$DB$1015,35,),0))</f>
        <v>0</v>
      </c>
      <c r="AY798" s="367">
        <f>IF($F798="申請キャンセル",0,IFERROR(VLOOKUP($D798,INDEX(データ蓄積!$A$16:$A$1015,MATCH($D798,データ蓄積!$A$16:$A$1015,0)):'データ蓄積'!$DB$1015,37,),0))</f>
        <v>0</v>
      </c>
      <c r="AZ798" s="358">
        <f t="shared" si="4021"/>
        <v>0</v>
      </c>
      <c r="BA798" s="357"/>
      <c r="BB798" s="368">
        <f>+AK798+AQ798+AW798</f>
        <v>0</v>
      </c>
      <c r="BC798" s="358">
        <f t="shared" si="4076"/>
        <v>0</v>
      </c>
      <c r="BD798" s="367">
        <f t="shared" si="4076"/>
        <v>0</v>
      </c>
      <c r="BE798" s="361">
        <f t="shared" si="4076"/>
        <v>0</v>
      </c>
      <c r="BF798" s="369"/>
      <c r="BG798" s="356">
        <f>IF($F798="申請キャンセル",0,IF(H798="（○）",220,0))</f>
        <v>0</v>
      </c>
      <c r="BH798" s="359">
        <f>IF($F798="申請キャンセル",0,IF(H798="（○）",SUM(AK798+AQ798+AW798),0))</f>
        <v>0</v>
      </c>
      <c r="BI798" s="359">
        <f>IF($F798="申請キャンセル",0,IF(H798="（○）",SUM(AL798+AR798),0))</f>
        <v>0</v>
      </c>
      <c r="BJ798" s="359">
        <f t="shared" si="3333"/>
        <v>0</v>
      </c>
      <c r="BK798" s="361">
        <f>IF($W798="初 年 度",TRUNC((+BJ798-CB798),0),0)</f>
        <v>0</v>
      </c>
      <c r="BL798" s="46"/>
      <c r="BM798" s="356">
        <f t="shared" si="3777"/>
        <v>0</v>
      </c>
      <c r="BN798" s="357">
        <f t="shared" si="3777"/>
        <v>0</v>
      </c>
      <c r="BP798" s="125">
        <f t="shared" si="3335"/>
        <v>0</v>
      </c>
      <c r="BQ798" s="126">
        <f>ROUNDUP(BP798/2,0)</f>
        <v>0</v>
      </c>
      <c r="BR798" s="44"/>
      <c r="BS798" s="125">
        <f t="shared" si="3337"/>
        <v>0</v>
      </c>
      <c r="BT798" s="126">
        <f>ROUNDUP(BS798/2,0)</f>
        <v>0</v>
      </c>
      <c r="BU798" s="44"/>
      <c r="BV798" s="125">
        <f t="shared" si="3339"/>
        <v>0</v>
      </c>
      <c r="BW798" s="126">
        <f t="shared" si="4022"/>
        <v>0</v>
      </c>
      <c r="BX798" s="44"/>
      <c r="BY798" s="125">
        <f t="shared" si="3340"/>
        <v>0</v>
      </c>
      <c r="BZ798" s="126">
        <f>ROUNDUP(BY798/2,0)</f>
        <v>0</v>
      </c>
      <c r="CA798" s="44"/>
      <c r="CB798" s="125">
        <f t="shared" si="3342"/>
        <v>0</v>
      </c>
      <c r="CC798" s="126">
        <f>+CB798</f>
        <v>0</v>
      </c>
      <c r="CD798" s="44"/>
      <c r="CE798" s="370">
        <f>IF($F798="申請キャンセル",0,IF(CE799="","",CE799))</f>
        <v>0</v>
      </c>
      <c r="CF798" s="371">
        <f>IF($F798="申請キャンセル",0,IFERROR(VLOOKUP($D798,INDEX(データ蓄積!$A$16:$A$1015,MATCH($D798,データ蓄積!$A$16:$A$1015,0)):'データ蓄積'!$DB$1015,6,),0))</f>
        <v>0</v>
      </c>
      <c r="CG798" s="214" t="str">
        <f t="shared" si="3765"/>
        <v xml:space="preserve"> </v>
      </c>
      <c r="CH798" s="214" t="str">
        <f t="shared" si="3755"/>
        <v/>
      </c>
      <c r="CI798" s="214" t="str">
        <f>IF(CG798&gt;=CH798,"OK","下限本数を下回っています")</f>
        <v>OK</v>
      </c>
      <c r="CJ798" s="371">
        <f>IF($F798="申請キャンセル",0,IFERROR(VLOOKUP($D798,INDEX(データ蓄積!$A$16:$A$1015,MATCH($D798,データ蓄積!$A$16:$A$1015,0)):'データ蓄積'!$DB$1015,9,),0))</f>
        <v>0</v>
      </c>
      <c r="CK798" s="372">
        <f>IF($F798="申請キャンセル",0,IFERROR(VLOOKUP($D798,INDEX(データ蓄積!$A$16:$A$1015,MATCH($D798,データ蓄積!$A$16:$A$1015,0)):'データ蓄積'!$DB$1015,11,),0))</f>
        <v>0</v>
      </c>
      <c r="CL798" s="372">
        <f>IF($F798="申請キャンセル",0,IFERROR(VLOOKUP($D798,INDEX(データ蓄積!$A$16:$A$1015,MATCH($D798,データ蓄積!$A$16:$A$1015,0)):'データ蓄積'!$DB$1015,13,),0))</f>
        <v>0</v>
      </c>
      <c r="CM798" s="372">
        <f>IF($F798="申請キャンセル",0,IFERROR(VLOOKUP($D798,INDEX(データ蓄積!$A$16:$A$1015,MATCH($D798,データ蓄積!$A$16:$A$1015,0)):'データ蓄積'!$DB$1015,15,),0))</f>
        <v>0</v>
      </c>
      <c r="CN798" s="372">
        <f>IF($F798="申請キャンセル",0,IFERROR(VLOOKUP($D798,INDEX(データ蓄積!$A$16:$A$1015,MATCH($D798,データ蓄積!$A$16:$A$1015,0)):'データ蓄積'!$DB$1015,17,),0))</f>
        <v>0</v>
      </c>
      <c r="CO798" s="372">
        <f>IF($F798="申請キャンセル",0,IFERROR(VLOOKUP($D798,INDEX(データ蓄積!$A$16:$A$1015,MATCH($D798,データ蓄積!$A$16:$A$1015,0)):'データ蓄積'!$DB$1015,18,),0))</f>
        <v>0</v>
      </c>
      <c r="CP798" s="371">
        <f>IF($F798="申請キャンセル",0,IFERROR(VLOOKUP($D798,INDEX(データ蓄積!$A$16:$A$1015,MATCH($D798,データ蓄積!$A$16:$A$1015,0)):'データ蓄積'!$DB$1015,19,),0))</f>
        <v>0</v>
      </c>
      <c r="CQ798" s="372">
        <f>IF($F798="申請キャンセル",0,IFERROR(VLOOKUP($D798,INDEX(データ蓄積!$A$16:$A$1015,MATCH($D798,データ蓄積!$A$16:$A$1015,0)):'データ蓄積'!$DB$1015,24,),0))</f>
        <v>0</v>
      </c>
      <c r="CR798" s="99" t="str">
        <f>IF($F798="申請キャンセル",0,CONCATENATE(CS798,$CS$14,CT798,$CT$14,CU798,$CU$14))</f>
        <v>0年0月0日</v>
      </c>
      <c r="CS798" s="99">
        <f>IF($F798="申請キャンセル",0,IFERROR(VLOOKUP($D798,INDEX(データ蓄積!$A$16:$A$1015,MATCH($D798,データ蓄積!$A$16:$A$1015,0)):'データ蓄積'!$DB$1015,70,),0))</f>
        <v>0</v>
      </c>
      <c r="CT798" s="99">
        <f>IF($F798="申請キャンセル",0,IFERROR(VLOOKUP($D798,INDEX(データ蓄積!$A$16:$A$1015,MATCH($D798,データ蓄積!$A$16:$A$1015,0)):'データ蓄積'!$DB$1015,71,),0))</f>
        <v>0</v>
      </c>
      <c r="CU798" s="99">
        <f>IF($F798="申請キャンセル",0,IFERROR(VLOOKUP($D798,INDEX(データ蓄積!$A$16:$A$1015,MATCH($D798,データ蓄積!$A$16:$A$1015,0)):'データ蓄積'!$DB$1015,72,),0))</f>
        <v>0</v>
      </c>
      <c r="CV798" s="99" t="str">
        <f>IF($F798="申請キャンセル",0,CONCATENATE(CW798,$CW$14,CX798,$CX$14,CY798,$CY$14))</f>
        <v>0年0月0日</v>
      </c>
      <c r="CW798" s="99">
        <f>IF($F798="申請キャンセル",0,IFERROR(VLOOKUP($D798,INDEX(データ蓄積!$A$16:$A$1015,MATCH($D798,データ蓄積!$A$16:$A$1015,0)):'データ蓄積'!$DB$1015,73,),0))</f>
        <v>0</v>
      </c>
      <c r="CX798" s="99">
        <f>IF($F798="申請キャンセル",0,IFERROR(VLOOKUP($D798,INDEX(データ蓄積!$A$16:$A$1015,MATCH($D798,データ蓄積!$A$16:$A$1015,0)):'データ蓄積'!$DB$1015,74,),0))</f>
        <v>0</v>
      </c>
      <c r="CY798" s="99">
        <f>IF($F798="申請キャンセル",0,IFERROR(VLOOKUP($D798,INDEX(データ蓄積!$A$16:$A$1015,MATCH($D798,データ蓄積!$A$16:$A$1015,0)):'データ蓄積'!$DB$1015,75,),0))</f>
        <v>0</v>
      </c>
      <c r="CZ798" s="211">
        <f>IF($F798="申請キャンセル",0,IFERROR(VLOOKUP($D798,INDEX(データ蓄積!$A$16:$A$1015,MATCH($D798,データ蓄積!$A$16:$A$1015,0)):'データ蓄積'!$CF$1015,84,),0))</f>
        <v>0</v>
      </c>
      <c r="DA798" s="211">
        <f>IF($F798="申請キャンセル",0,IFERROR(VLOOKUP($D798,INDEX(データ蓄積!$A$16:$A$1015,MATCH($D798,データ蓄積!$A$16:$A$1015,0)):'データ蓄積'!$CG$1015,85,),0))</f>
        <v>0</v>
      </c>
      <c r="DB798" s="211">
        <f>IF($F798="申請キャンセル",0,IFERROR(VLOOKUP($D798,INDEX(データ蓄積!$A$16:$A$1015,MATCH($D798,データ蓄積!$A$16:$A$1015,0)):'データ蓄積'!$CH$1015,86,),0))</f>
        <v>0</v>
      </c>
      <c r="DC798" s="211"/>
      <c r="DD798" s="204">
        <f>IF($F798="申請キャンセル",0,IFERROR(VLOOKUP($D798,INDEX(データ蓄積!$A$16:$A$1015,MATCH($D798,データ蓄積!$A$16:$A$1015,0)):'データ蓄積'!$CN$1015,91,),0))</f>
        <v>0</v>
      </c>
      <c r="DE798" s="204">
        <f>IF($F798="申請キャンセル",0,IFERROR(VLOOKUP($D798,INDEX(データ蓄積!$A$16:$A$1015,MATCH($D798,データ蓄積!$A$16:$A$1015,0)):'データ蓄積'!$CN$1015,92,),0))</f>
        <v>0</v>
      </c>
    </row>
    <row r="799" spans="1:109" ht="18.75" customHeight="1" x14ac:dyDescent="0.15">
      <c r="A799" s="373">
        <f>IFERROR(VLOOKUP($D799,INDEX(データ蓄積!$A$16:$A$1015,MATCH($D799,データ蓄積!$A$16:$A$1015,0)+1):'データ蓄積'!$BI$1015,3,),0)</f>
        <v>0</v>
      </c>
      <c r="B799" s="374">
        <f>IFERROR(VLOOKUP($D799,INDEX(データ蓄積!$A$16:$A$1015,MATCH($D799,データ蓄積!$A$16:$A$1015,0)+1):'データ蓄積'!$BI$1015,4,),0)</f>
        <v>0</v>
      </c>
      <c r="C799" s="375">
        <f>IFERROR(VLOOKUP($D799,INDEX(データ蓄積!$A$16:$A$1015,MATCH($D799,データ蓄積!$A$16:$A$1015,0)+1):'データ蓄積'!$BI$1015,5,),0)</f>
        <v>0</v>
      </c>
      <c r="D799" s="373">
        <f t="shared" si="3978"/>
        <v>392</v>
      </c>
      <c r="E799" s="347">
        <f>IFERROR(VLOOKUP($D799,INDEX(データ蓄積!$A$16:$A$1015,MATCH($D799,データ蓄積!$A$16:$A$1015,0)+1):'データ蓄積'!$BI$1015,2,),0)</f>
        <v>0</v>
      </c>
      <c r="F799" s="376">
        <f>IFERROR(VLOOKUP($D799,INDEX(データ蓄積!$A$16:$A$1015,MATCH($D799,データ蓄積!$A$16:$A$1015,0)+1):'データ蓄積'!$CD$1015,82,),0)</f>
        <v>0</v>
      </c>
      <c r="G799" s="377">
        <f>IF($F798="申請キャンセル",0,IFERROR(VLOOKUP($D799,INDEX(データ蓄積!$A$16:$A$1015,MATCH($D799,データ蓄積!$A$16:$A$1015,0)+1):'データ蓄積'!$BI$1015,8,),0))</f>
        <v>0</v>
      </c>
      <c r="H799" s="347">
        <f>IF($F798="申請キャンセル",0,IFERROR(VLOOKUP($D799,INDEX(データ蓄積!$A$16:$A$1015,MATCH($D799,データ蓄積!$A$16:$A$1015,0)+1):'データ蓄積'!$BI$1015,10,),0))</f>
        <v>0</v>
      </c>
      <c r="I799" s="378" t="str">
        <f>IF($F798="申請キャンセル","",LEFT(IFERROR(VLOOKUP($D799,INDEX(データ蓄積!$A$16:$A$1015,MATCH($D799,データ蓄積!$A$16:$A$1015,0)+1):'データ蓄積'!$CH$1015,84,),""),2))</f>
        <v/>
      </c>
      <c r="J799" s="347" t="str">
        <f>IF($F798="申請キャンセル","",LEFT(IFERROR(VLOOKUP($D799,INDEX(データ蓄積!$A$16:$A$1015,MATCH($D798,データ蓄積!$A$16:$A$1015,0)+1):'データ蓄積'!$CL$1015,86,),""),2))</f>
        <v/>
      </c>
      <c r="K799" s="379">
        <f>IF($F798="申請キャンセル",0,IFERROR(VLOOKUP($D799,INDEX(データ蓄積!$A$16:$A$1015,MATCH($D799,データ蓄積!$A$16:$A$1015,0)+1):'データ蓄積'!$CO$1015,90,),0))</f>
        <v>0</v>
      </c>
      <c r="L799" s="374">
        <f t="shared" ref="L799" si="4083">IF(G799=0,0,IF($F799="申請キャンセル",0,IF(K799="","","〇")))</f>
        <v>0</v>
      </c>
      <c r="M799" s="380">
        <f>IF($F798="申請キャンセル",0,IFERROR(VLOOKUP($D799,INDEX(データ蓄積!$A$16:$A$1015,MATCH($D799,データ蓄積!$A$16:$A$1015,0)+1):'データ蓄積'!$BI$1015,14,),0))</f>
        <v>0</v>
      </c>
      <c r="N799" s="381">
        <f>IF($F798="申請キャンセル",0,IFERROR(VLOOKUP($D799,INDEX(データ蓄積!$A$16:$A$1015,MATCH($D799,データ蓄積!$A$16:$A$1015,0)+1):'データ蓄積'!$BI$1015,16,),0))</f>
        <v>0</v>
      </c>
      <c r="O799" s="382">
        <f>IF($F798="申請キャンセル",0,IFERROR(VLOOKUP($D799,INDEX(データ蓄積!$A$16:$A$1015,MATCH($D799,データ蓄積!$A$16:$A$1015,0)+1):'データ蓄積'!$BI$1015,20,),0))</f>
        <v>0</v>
      </c>
      <c r="P799" s="383">
        <f>IF($F798="申請キャンセル",0,IFERROR(VLOOKUP($D799,INDEX(データ蓄積!$A$16:$A$1015,MATCH($D799,データ蓄積!$A$16:$A$1015,0)+1):'データ蓄積'!$BI$1015,21,),0))</f>
        <v>0</v>
      </c>
      <c r="Q799" s="383">
        <f>IF($F798="申請キャンセル",0,IFERROR(VLOOKUP($D799,INDEX(データ蓄積!$A$16:$A$1015,MATCH($D799,データ蓄積!$A$16:$A$1015,0)+1):'データ蓄積'!$BI$1015,23,),0))</f>
        <v>0</v>
      </c>
      <c r="R799" s="384">
        <f>IF($F798="申請キャンセル",0,IFERROR(VLOOKUP($D799,INDEX(データ蓄積!$A$16:$A$1015,MATCH($D799,データ蓄積!$A$16:$A$1015,0)+1):'データ蓄積'!$CO$1015,92,),0))</f>
        <v>0</v>
      </c>
      <c r="S799" s="385">
        <f>IF($F798="申請キャンセル",0,IFERROR(VLOOKUP($D799,INDEX(データ蓄積!$A$16:$A$1015,MATCH($D799,データ蓄積!$A$16:$A$1015,0)+1):'データ蓄積'!$BI$1015,22,),0))</f>
        <v>0</v>
      </c>
      <c r="T799" s="386" t="str">
        <f>IF($F798="申請キャンセル",0,IF((AJ799+AP799)&gt;0,ROUNDDOWN((AJ799+AP799)/(AL799+AR799),4)*1000," "))</f>
        <v xml:space="preserve"> </v>
      </c>
      <c r="U799" s="387" t="str">
        <f>IF($F799="申請キャンセル",0,IFERROR(IF(AJ799+AP799=0,"",VLOOKUP(Q799,Sheet1!$B$4:$C$64,2,0)),0))</f>
        <v/>
      </c>
      <c r="V799" s="388">
        <f>IF($F798="申請キャンセル",0,IFERROR(VLOOKUP($D799,INDEX(データ蓄積!$A$16:$A$1015,MATCH($D799,データ蓄積!$A$16:$A$1015,0)+1):'データ蓄積'!$BI$1015,12,),0))</f>
        <v>0</v>
      </c>
      <c r="W799" s="389">
        <f>IF($F798="申請キャンセル",0,IFERROR(VLOOKUP($D799,INDEX(データ蓄積!$A$16:$A$1015,MATCH($D799,データ蓄積!$A$16:$A$1015,0)+1):'データ蓄積'!$BI$1015,25,),0))</f>
        <v>0</v>
      </c>
      <c r="X799" s="383">
        <f>IF($F798="申請キャンセル",0,IFERROR(VLOOKUP($D799,INDEX(データ蓄積!$A$16:$A$1015,MATCH($D799,データ蓄積!$A$16:$A$1015,0)+1):'データ蓄積'!$DB$1015,27,),0))</f>
        <v>0</v>
      </c>
      <c r="Y799" s="390">
        <f t="shared" si="3326"/>
        <v>0</v>
      </c>
      <c r="Z799" s="383">
        <f>IF($F798="申請キャンセル",0,IFERROR(VLOOKUP($D799,INDEX(データ蓄積!$A$16:$A$1015,MATCH($D799,データ蓄積!$A$16:$A$1015,0)+1):'データ蓄積'!$DB$1015,26,),0))</f>
        <v>0</v>
      </c>
      <c r="AA799" s="383">
        <f>IF($F798="申請キャンセル",0,IFERROR(VLOOKUP($D799,INDEX(データ蓄積!$A$16:$A$1015,MATCH($D799,データ蓄積!$A$16:$A$1015,0)+1):'データ蓄積'!$DB$1015,28,),0))</f>
        <v>0</v>
      </c>
      <c r="AB799" s="385">
        <f t="shared" ref="AB799" si="4084">IF($W799="初 年 度",TRUNC((+AA799-BP799)/2,0),0)</f>
        <v>0</v>
      </c>
      <c r="AC799" s="381"/>
      <c r="AD799" s="380">
        <f>IF($F798="申請キャンセル",0,IFERROR(VLOOKUP($D799,INDEX(データ蓄積!$A$16:$A$1015,MATCH($D799,データ蓄積!$A$16:$A$1015,0)+1):'データ蓄積'!$DB$1015,30,),0))</f>
        <v>0</v>
      </c>
      <c r="AE799" s="383">
        <f t="shared" si="3328"/>
        <v>0</v>
      </c>
      <c r="AF799" s="383">
        <f>IF($F798="申請キャンセル",0,IFERROR(VLOOKUP($D799,INDEX(データ蓄積!$A$16:$A$1015,MATCH($D799,データ蓄積!$A$16:$A$1015,0)+1):'データ蓄積'!$DB$1015,29,),0))</f>
        <v>0</v>
      </c>
      <c r="AG799" s="383">
        <f>IF($F798="申請キャンセル",0,IFERROR(VLOOKUP($D799,INDEX(データ蓄積!$A$16:$A$1015,MATCH($D799,データ蓄積!$A$16:$A$1015,0)+1):'データ蓄積'!$DB$1015,31,),0))</f>
        <v>0</v>
      </c>
      <c r="AH799" s="383">
        <f t="shared" si="4019"/>
        <v>0</v>
      </c>
      <c r="AI799" s="381"/>
      <c r="AJ799" s="385">
        <f t="shared" ref="AJ799" si="4085">+X799+AD799</f>
        <v>0</v>
      </c>
      <c r="AK799" s="390">
        <f t="shared" si="4055"/>
        <v>0</v>
      </c>
      <c r="AL799" s="383">
        <f t="shared" si="4055"/>
        <v>0</v>
      </c>
      <c r="AM799" s="383">
        <f t="shared" si="4055"/>
        <v>0</v>
      </c>
      <c r="AN799" s="385">
        <f t="shared" si="4055"/>
        <v>0</v>
      </c>
      <c r="AO799" s="381"/>
      <c r="AP799" s="383">
        <f>IF($F798="申請キャンセル",0,IFERROR(VLOOKUP($D799,INDEX(データ蓄積!$A$16:$A$1015,MATCH($D799,データ蓄積!$A$16:$A$1015,0)+1):'データ蓄積'!$DB$1015,33,),0))</f>
        <v>0</v>
      </c>
      <c r="AQ799" s="390">
        <f t="shared" si="3330"/>
        <v>0</v>
      </c>
      <c r="AR799" s="383">
        <f>IF($F798="申請キャンセル",0,IFERROR(VLOOKUP($D799,INDEX(データ蓄積!$A$16:$A$1015,MATCH($D799,データ蓄積!$A$16:$A$1015,0)+1):'データ蓄積'!$DB$1015,32,),0))</f>
        <v>0</v>
      </c>
      <c r="AS799" s="383">
        <f>IF($F798="申請キャンセル",0,IFERROR(VLOOKUP($D799,INDEX(データ蓄積!$A$16:$A$1015,MATCH($D799,データ蓄積!$A$16:$A$1015,0)+1):'データ蓄積'!$DB$1015,34,),0))</f>
        <v>0</v>
      </c>
      <c r="AT799" s="385">
        <f t="shared" si="4020"/>
        <v>0</v>
      </c>
      <c r="AU799" s="381"/>
      <c r="AV799" s="383">
        <f>IF($F798="申請キャンセル",0,IFERROR(VLOOKUP($D799,INDEX(データ蓄積!$A$16:$A$1015,MATCH($D799,データ蓄積!$A$16:$A$1015,0)+1):'データ蓄積'!$DB$1015,36,),0))</f>
        <v>0</v>
      </c>
      <c r="AW799" s="390">
        <f t="shared" si="3331"/>
        <v>0</v>
      </c>
      <c r="AX799" s="383">
        <f>IF($F798="申請キャンセル",0,IFERROR(VLOOKUP($D799,INDEX(データ蓄積!$A$16:$A$1015,MATCH($D799,データ蓄積!$A$16:$A$1015,0)+1):'データ蓄積'!$DB$1015,35,),0))</f>
        <v>0</v>
      </c>
      <c r="AY799" s="383">
        <f>IF($F798="申請キャンセル",0,IFERROR(VLOOKUP($D799,INDEX(データ蓄積!$A$16:$A$1015,MATCH($D799,データ蓄積!$A$16:$A$1015,0)+1):'データ蓄積'!$DB$1015,37,),0))</f>
        <v>0</v>
      </c>
      <c r="AZ799" s="385">
        <f t="shared" si="4021"/>
        <v>0</v>
      </c>
      <c r="BA799" s="381"/>
      <c r="BB799" s="391">
        <f t="shared" ref="BB799" si="4086">+AK799+AQ799+AW799</f>
        <v>0</v>
      </c>
      <c r="BC799" s="383">
        <f t="shared" si="4076"/>
        <v>0</v>
      </c>
      <c r="BD799" s="383">
        <f t="shared" si="4076"/>
        <v>0</v>
      </c>
      <c r="BE799" s="392">
        <f t="shared" si="4076"/>
        <v>0</v>
      </c>
      <c r="BF799" s="369"/>
      <c r="BG799" s="380">
        <f>IF($F798="申請キャンセル",0,IF(H799="（○）",220,0))</f>
        <v>0</v>
      </c>
      <c r="BH799" s="385">
        <f>IF($F798="申請キャンセル",0,IF(H799="（○）",SUM(AK799+AQ799+AW799),0))</f>
        <v>0</v>
      </c>
      <c r="BI799" s="383">
        <f>IF($F798="申請キャンセル",0,IF(H799="（○）",SUM(AL799+AR799),0))</f>
        <v>0</v>
      </c>
      <c r="BJ799" s="383">
        <f t="shared" si="3333"/>
        <v>0</v>
      </c>
      <c r="BK799" s="392">
        <f t="shared" ref="BK799" si="4087">IF($W799="初 年 度",TRUNC((+BJ799-CB799),0),0)</f>
        <v>0</v>
      </c>
      <c r="BL799" s="46"/>
      <c r="BM799" s="380">
        <f t="shared" si="3777"/>
        <v>0</v>
      </c>
      <c r="BN799" s="381">
        <f t="shared" si="3777"/>
        <v>0</v>
      </c>
      <c r="BP799" s="127">
        <f t="shared" si="3335"/>
        <v>0</v>
      </c>
      <c r="BQ799" s="128">
        <f t="shared" ref="BQ799" si="4088">ROUNDUP(BP799/2,0)</f>
        <v>0</v>
      </c>
      <c r="BR799" s="45"/>
      <c r="BS799" s="127">
        <f t="shared" si="3337"/>
        <v>0</v>
      </c>
      <c r="BT799" s="128">
        <f t="shared" ref="BT799" si="4089">ROUNDUP(BS799/2,0)</f>
        <v>0</v>
      </c>
      <c r="BU799" s="45"/>
      <c r="BV799" s="127">
        <f t="shared" si="3339"/>
        <v>0</v>
      </c>
      <c r="BW799" s="128">
        <f t="shared" si="4022"/>
        <v>0</v>
      </c>
      <c r="BX799" s="45"/>
      <c r="BY799" s="127">
        <f t="shared" si="3340"/>
        <v>0</v>
      </c>
      <c r="BZ799" s="128">
        <f t="shared" ref="BZ799" si="4090">ROUNDUP(BY799/2,0)</f>
        <v>0</v>
      </c>
      <c r="CA799" s="45"/>
      <c r="CB799" s="127">
        <f t="shared" si="3342"/>
        <v>0</v>
      </c>
      <c r="CC799" s="128">
        <f t="shared" ref="CC799" si="4091">+CB799</f>
        <v>0</v>
      </c>
      <c r="CD799" s="45"/>
      <c r="CE799" s="370">
        <f>IF($F798="申請キャンセル",0,IFERROR(VLOOKUP($D799,INDEX(データ蓄積!$A$16:$A$1015,MATCH($D799,データ蓄積!$A$16:$A$1015,0)+1):'データ蓄積'!$DB$1015,83,),0))</f>
        <v>0</v>
      </c>
      <c r="CF799" s="371">
        <f>IF($F798="申請キャンセル",0,IFERROR(VLOOKUP($D799,INDEX(データ蓄積!$A$16:$A$1015,MATCH($D799,データ蓄積!$A$16:$A$1015,0)+1):'データ蓄積'!$DB$1015,6,),0))</f>
        <v>0</v>
      </c>
      <c r="CG799" s="214" t="str">
        <f t="shared" si="3765"/>
        <v xml:space="preserve"> </v>
      </c>
      <c r="CH799" s="214" t="str">
        <f t="shared" si="3755"/>
        <v/>
      </c>
      <c r="CI799" s="214" t="str">
        <f t="shared" ref="CI799" si="4092">IF(CG799&gt;=CH799,"OK","下限本数を下回っています")</f>
        <v>OK</v>
      </c>
      <c r="CJ799" s="371">
        <f>IF($F798="申請キャンセル",0,IFERROR(VLOOKUP($D799,INDEX(データ蓄積!$A$16:$A$1015,MATCH($D799,データ蓄積!$A$16:$A$1015,0)+1):'データ蓄積'!$DB$1015,9,),0))</f>
        <v>0</v>
      </c>
      <c r="CK799" s="372">
        <f>IF($F798="申請キャンセル",0,IFERROR(VLOOKUP($D799,INDEX(データ蓄積!$A$16:$A$1015,MATCH($D799,データ蓄積!$A$16:$A$1015,0)+1):'データ蓄積'!$DB$1015,11,),0))</f>
        <v>0</v>
      </c>
      <c r="CL799" s="372">
        <f>IF($F798="申請キャンセル",0,IFERROR(VLOOKUP($D799,INDEX(データ蓄積!$A$16:$A$1015,MATCH($D799,データ蓄積!$A$16:$A$1015,0)+1):'データ蓄積'!$DB$1015,13,),0))</f>
        <v>0</v>
      </c>
      <c r="CM799" s="372">
        <f>IF($F798="申請キャンセル",0,IFERROR(VLOOKUP($D799,INDEX(データ蓄積!$A$16:$A$1015,MATCH($D799,データ蓄積!$A$16:$A$1015,0)+1):'データ蓄積'!$DB$1015,15,),0))</f>
        <v>0</v>
      </c>
      <c r="CN799" s="372">
        <f>IF($F798="申請キャンセル",0,IFERROR(VLOOKUP($D799,INDEX(データ蓄積!$A$16:$A$1015,MATCH($D799,データ蓄積!$A$16:$A$1015,0)+1):'データ蓄積'!$DB$1015,17,),0))</f>
        <v>0</v>
      </c>
      <c r="CO799" s="372">
        <f>IF($F798="申請キャンセル",0,IFERROR(VLOOKUP($D799,INDEX(データ蓄積!$A$16:$A$1015,MATCH($D799,データ蓄積!$A$16:$A$1015,0)+1):'データ蓄積'!$DB$1015,18,),0))</f>
        <v>0</v>
      </c>
      <c r="CP799" s="371">
        <f>IF($F798="申請キャンセル",0,IFERROR(VLOOKUP($D799,INDEX(データ蓄積!$A$16:$A$1015,MATCH($D799,データ蓄積!$A$16:$A$1015,0)+1):'データ蓄積'!$DB$1015,19,),0))</f>
        <v>0</v>
      </c>
      <c r="CQ799" s="372">
        <f>IF($F798="申請キャンセル",0,IFERROR(VLOOKUP($D799,INDEX(データ蓄積!$A$16:$A$1015,MATCH($D799,データ蓄積!$A$16:$A$1015,0)+1):'データ蓄積'!$DB$1015,24,),0))</f>
        <v>0</v>
      </c>
      <c r="CR799" s="99" t="str">
        <f>IF($F798="申請キャンセル",0,CONCATENATE(CS799,$CS$14,CT799,$CT$14,CU799,$CU$14))</f>
        <v>0年0月0日</v>
      </c>
      <c r="CS799" s="99">
        <f>IF($F798="申請キャンセル",0,IFERROR(VLOOKUP($D799,INDEX(データ蓄積!$A$16:$A$1015,MATCH($D799,データ蓄積!$A$16:$A$1015,0)+1):'データ蓄積'!$DB$1015,70,),0))</f>
        <v>0</v>
      </c>
      <c r="CT799" s="99">
        <f>IF($F798="申請キャンセル",0,IFERROR(VLOOKUP($D799,INDEX(データ蓄積!$A$16:$A$1015,MATCH($D799,データ蓄積!$A$16:$A$1015,0)+1):'データ蓄積'!$DB$1015,71,),0))</f>
        <v>0</v>
      </c>
      <c r="CU799" s="99">
        <f>IF($F798="申請キャンセル",0,IFERROR(VLOOKUP($D799,INDEX(データ蓄積!$A$16:$A$1015,MATCH($D799,データ蓄積!$A$16:$A$1015,0)+1):'データ蓄積'!$DB$1015,72,),0))</f>
        <v>0</v>
      </c>
      <c r="CV799" s="99" t="str">
        <f>IF($F798="申請キャンセル",0,CONCATENATE(CW799,$CW$14,CX799,$CX$14,CY799,$CY$14))</f>
        <v>0年0月0日</v>
      </c>
      <c r="CW799" s="99">
        <f>IF($F798="申請キャンセル",0,IFERROR(VLOOKUP($D799,INDEX(データ蓄積!$A$16:$A$1015,MATCH($D799,データ蓄積!$A$16:$A$1015,0)+1):'データ蓄積'!$DB$1015,73,),0))</f>
        <v>0</v>
      </c>
      <c r="CX799" s="99">
        <f>IF($F798="申請キャンセル",0,IFERROR(VLOOKUP($D799,INDEX(データ蓄積!$A$16:$A$1015,MATCH($D799,データ蓄積!$A$16:$A$1015,0)+1):'データ蓄積'!$DB$1015,74,),0))</f>
        <v>0</v>
      </c>
      <c r="CY799" s="99">
        <f>IF($F798="申請キャンセル",0,IFERROR(VLOOKUP($D799,INDEX(データ蓄積!$A$16:$A$1015,MATCH($D799,データ蓄積!$A$16:$A$1015,0)+1):'データ蓄積'!$DB$1015,75,),0))</f>
        <v>0</v>
      </c>
      <c r="CZ799" s="211">
        <f>IF($F798="申請キャンセル",0,IFERROR(VLOOKUP($D799,INDEX(データ蓄積!$A$16:$A$1015,MATCH($D799,データ蓄積!$A$16:$A$1015,0)+1):'データ蓄積'!$CF$1015,84,),0))</f>
        <v>0</v>
      </c>
      <c r="DA799" s="211">
        <f>IF($F798="申請キャンセル",0,IFERROR(VLOOKUP($D799,INDEX(データ蓄積!$A$16:$A$1015,MATCH($D799,データ蓄積!$A$16:$A$1015,0)+1):'データ蓄積'!$CG$1015,85,),0))</f>
        <v>0</v>
      </c>
      <c r="DB799" s="211">
        <f>IF($F798="申請キャンセル",0,IFERROR(VLOOKUP($D799,INDEX(データ蓄積!$A$16:$A$1015,MATCH($D799,データ蓄積!$A$16:$A$1015,0)+1):'データ蓄積'!$CH$1015,86,),0))</f>
        <v>0</v>
      </c>
      <c r="DC799" s="211"/>
      <c r="DD799" s="204">
        <f>IF($F798="申請キャンセル",0,IFERROR(VLOOKUP($D799,INDEX(データ蓄積!$A$16:$A$1015,MATCH($D799,データ蓄積!$A$16:$A$1015,0)+1):'データ蓄積'!$CN$1015,91,),0))</f>
        <v>0</v>
      </c>
      <c r="DE799" s="204">
        <f>IF($F798="申請キャンセル",0,IFERROR(VLOOKUP($D799,INDEX(データ蓄積!$A$16:$A$1015,MATCH($D799,データ蓄積!$A$16:$A$1015,0)+1):'データ蓄積'!$CN$1015,92,),0))</f>
        <v>0</v>
      </c>
    </row>
    <row r="800" spans="1:109" ht="18.75" customHeight="1" x14ac:dyDescent="0.15">
      <c r="A800" s="349">
        <f>IFERROR(VLOOKUP($D800,INDEX(データ蓄積!$A$16:$A$1015,MATCH($D800,データ蓄積!$A$16:$A$1015,0)):'データ蓄積'!$BI$1015,3,),0)</f>
        <v>0</v>
      </c>
      <c r="B800" s="350">
        <f>IFERROR(VLOOKUP($D800,INDEX(データ蓄積!$A$16:$A$1015,MATCH($D800,データ蓄積!$A$16:$A$1015,0)):'データ蓄積'!$BI$1015,4,),0)</f>
        <v>0</v>
      </c>
      <c r="C800" s="349">
        <f>IFERROR(VLOOKUP($D800,INDEX(データ蓄積!$A$16:$A$1015,MATCH($D800,データ蓄積!$A$16:$A$1015,0)):'データ蓄積'!$BI$1015,5,),0)</f>
        <v>0</v>
      </c>
      <c r="D800" s="349">
        <f t="shared" si="3978"/>
        <v>393</v>
      </c>
      <c r="E800" s="351">
        <f>IFERROR(VLOOKUP($D800,INDEX(データ蓄積!$A$16:$A$1015,MATCH($D800,データ蓄積!$A$16:$A$1015,0)):'データ蓄積'!$BI$1015,2,),0)</f>
        <v>0</v>
      </c>
      <c r="F800" s="352">
        <f>IFERROR(VLOOKUP($D800,INDEX(データ蓄積!$A$16:$A$1015,MATCH($D800,データ蓄積!$A$16:$A$1015,0)):'データ蓄積'!$CD$1015,82,),0)</f>
        <v>0</v>
      </c>
      <c r="G800" s="353">
        <f>IF($F800="申請キャンセル",0,IFERROR(VLOOKUP($D800,INDEX(データ蓄積!$A$16:$A$1015,MATCH($D800,データ蓄積!$A$16:$A$1015,0)):'データ蓄積'!$BI$1015,8,),0))</f>
        <v>0</v>
      </c>
      <c r="H800" s="346">
        <f>IF($F800="申請キャンセル",0,IFERROR(VLOOKUP($D800,INDEX(データ蓄積!$A$16:$A$1015,MATCH($D800,データ蓄積!$A$16:$A$1015,0)):'データ蓄積'!$BI$1015,10,),0))</f>
        <v>0</v>
      </c>
      <c r="I800" s="354" t="str">
        <f>IF($F800="申請キャンセル","",LEFT(IFERROR(VLOOKUP($D800,INDEX(データ蓄積!$A$16:$A$1015,MATCH($D800,データ蓄積!$A$16:$A$1015,0)):'データ蓄積'!$CH$1015,84,),""),2))</f>
        <v/>
      </c>
      <c r="J800" s="346" t="str">
        <f>IF($F800="申請キャンセル","",LEFT(IFERROR(VLOOKUP($D800,INDEX(データ蓄積!$A$16:$A$1015,MATCH($D800,データ蓄積!$A$16:$A$1015,0)):'データ蓄積'!$CL$1015,86,),""),2))</f>
        <v/>
      </c>
      <c r="K800" s="355">
        <f>IF($F800="申請キャンセル",0,IFERROR(VLOOKUP($D800,INDEX(データ蓄積!$A$16:$A$1015,MATCH($D800,データ蓄積!$A$16:$A$1015,0)):'データ蓄積'!$CO$1015,90,),0))</f>
        <v>0</v>
      </c>
      <c r="L800" s="350">
        <f>IF(G800=0,0,IF($F800="申請キャンセル",0,IF(K800="","","〇")))</f>
        <v>0</v>
      </c>
      <c r="M800" s="356">
        <f>IF($F800="申請キャンセル",0,IFERROR(VLOOKUP($D800,INDEX(データ蓄積!$A$16:$A$1015,MATCH($D800,データ蓄積!$A$16:$A$1015,0)):'データ蓄積'!$BI$1015,14,),))</f>
        <v>0</v>
      </c>
      <c r="N800" s="357">
        <f>IF($F800="申請キャンセル",0,IFERROR(VLOOKUP($D800,INDEX(データ蓄積!$A$16:$A$1015,MATCH($D800,データ蓄積!$A$16:$A$1015,0)):'データ蓄積'!$BI$1015,16,),0))</f>
        <v>0</v>
      </c>
      <c r="O800" s="356">
        <f>IF($F800="申請キャンセル",0,IFERROR(VLOOKUP($D800,INDEX(データ蓄積!$A$16:$A$1015,MATCH($D800,データ蓄積!$A$16:$A$1015,0)):'データ蓄積'!$BI$1015,20,),0))</f>
        <v>0</v>
      </c>
      <c r="P800" s="358">
        <f>IF($F800="申請キャンセル",0,IFERROR(VLOOKUP($D800,INDEX(データ蓄積!$A$16:$A$1015,MATCH($D800,データ蓄積!$A$16:$A$1015,0)):'データ蓄積'!$BI$1015,21,),0))</f>
        <v>0</v>
      </c>
      <c r="Q800" s="359">
        <f>IF($F800="申請キャンセル",0,IFERROR(VLOOKUP($D800,INDEX(データ蓄積!$A$16:$A$1015,MATCH($D800,データ蓄積!$A$16:$A$1015,0)):'データ蓄積'!$BI$1015,23,),0))</f>
        <v>0</v>
      </c>
      <c r="R800" s="360">
        <f>IF($F800="申請キャンセル",0,IFERROR(VLOOKUP($D800,INDEX(データ蓄積!$A$16:$A$1015,MATCH($D800,データ蓄積!$A$16:$A$1015,0)):'データ蓄積'!$CO$1015,92,),0))</f>
        <v>0</v>
      </c>
      <c r="S800" s="361">
        <f>IF($F800="申請キャンセル",0,IFERROR(VLOOKUP($D800,INDEX(データ蓄積!$A$16:$A$1015,MATCH($D800,データ蓄積!$A$16:$A$1015,0)):'データ蓄積'!$BI$1015,22,),0))</f>
        <v>0</v>
      </c>
      <c r="T800" s="362" t="str">
        <f>IF($F800="申請キャンセル",0,IF((AJ800+AP800)&gt;0,ROUNDDOWN((AJ800+AP800)/(AL800+AR800),4)*1000," "))</f>
        <v xml:space="preserve"> </v>
      </c>
      <c r="U800" s="363" t="str">
        <f>IF($F800="申請キャンセル",0,IFERROR(IF(AJ800+AP800=0,"",VLOOKUP(Q800,Sheet1!$B$4:$C$64,2,0)),0))</f>
        <v/>
      </c>
      <c r="V800" s="364">
        <f>IF($F800="申請キャンセル",0,IFERROR(VLOOKUP($D800,INDEX(データ蓄積!$A$16:$A$1015,MATCH($D800,データ蓄積!$A$16:$A$1015,0)):'データ蓄積'!$BI$1015,12,),0))</f>
        <v>0</v>
      </c>
      <c r="W800" s="365">
        <f>IF($F800="申請キャンセル",0,IFERROR(VLOOKUP($D800,INDEX(データ蓄積!$A$16:$A$1015,MATCH($D800,データ蓄積!$A$16:$A$1015,0)):'データ蓄積'!$BI$1015,25,),0))</f>
        <v>0</v>
      </c>
      <c r="X800" s="356">
        <f>IF($F800="申請キャンセル",0,IFERROR(VLOOKUP($D800,INDEX(データ蓄積!$A$16:$A$1015,MATCH($D800,データ蓄積!$A$16:$A$1015,0)):'データ蓄積'!$DB$1015,27,),0))</f>
        <v>0</v>
      </c>
      <c r="Y800" s="366">
        <f t="shared" si="3326"/>
        <v>0</v>
      </c>
      <c r="Z800" s="358">
        <f>IF($F800="申請キャンセル",0,IFERROR(VLOOKUP($D800,INDEX(データ蓄積!$A$16:$A$1015,MATCH($D800,データ蓄積!$A$16:$A$1015,0)):'データ蓄積'!$DB$1015,26,),0))</f>
        <v>0</v>
      </c>
      <c r="AA800" s="367">
        <f>IF($F800="申請キャンセル",0,IFERROR(VLOOKUP($D800,INDEX(データ蓄積!$A$16:$A$1015,MATCH($D800,データ蓄積!$A$16:$A$1015,0)):'データ蓄積'!$DB$1015,28,),0))</f>
        <v>0</v>
      </c>
      <c r="AB800" s="358">
        <f>IF($W800="初 年 度",TRUNC((+AA800-BP800)/2,0),0)</f>
        <v>0</v>
      </c>
      <c r="AC800" s="357"/>
      <c r="AD800" s="356">
        <f>IF($F800="申請キャンセル",0,IFERROR(VLOOKUP($D800,INDEX(データ蓄積!$A$16:$A$1015,MATCH($D800,データ蓄積!$A$16:$A$1015,0)):'データ蓄積'!$DB$1015,30,),0))</f>
        <v>0</v>
      </c>
      <c r="AE800" s="359">
        <f t="shared" si="3328"/>
        <v>0</v>
      </c>
      <c r="AF800" s="359">
        <f>IF($F800="申請キャンセル",0,IFERROR(VLOOKUP($D800,INDEX(データ蓄積!$A$16:$A$1015,MATCH($D800,データ蓄積!$A$16:$A$1015,0)):'データ蓄積'!$DB$1015,29,),0))</f>
        <v>0</v>
      </c>
      <c r="AG800" s="359">
        <f>IF($F800="申請キャンセル",0,IFERROR(VLOOKUP($D800,INDEX(データ蓄積!$A$16:$A$1015,MATCH($D800,データ蓄積!$A$16:$A$1015,0)):'データ蓄積'!$DB$1015,31,),0))</f>
        <v>0</v>
      </c>
      <c r="AH800" s="359">
        <f t="shared" si="4019"/>
        <v>0</v>
      </c>
      <c r="AI800" s="357"/>
      <c r="AJ800" s="358">
        <f>+X800+AD800</f>
        <v>0</v>
      </c>
      <c r="AK800" s="366">
        <f t="shared" si="4055"/>
        <v>0</v>
      </c>
      <c r="AL800" s="358">
        <f t="shared" si="4055"/>
        <v>0</v>
      </c>
      <c r="AM800" s="367">
        <f t="shared" si="4055"/>
        <v>0</v>
      </c>
      <c r="AN800" s="358">
        <f t="shared" si="4055"/>
        <v>0</v>
      </c>
      <c r="AO800" s="357"/>
      <c r="AP800" s="356">
        <f>IF($F800="申請キャンセル",0,IFERROR(VLOOKUP($D800,INDEX(データ蓄積!$A$16:$A$1015,MATCH($D800,データ蓄積!$A$16:$A$1015,0)):'データ蓄積'!$DB$1015,33,),0))</f>
        <v>0</v>
      </c>
      <c r="AQ800" s="366">
        <f t="shared" si="3330"/>
        <v>0</v>
      </c>
      <c r="AR800" s="358">
        <f>IF($F800="申請キャンセル",0,IFERROR(VLOOKUP($D800,INDEX(データ蓄積!$A$16:$A$1015,MATCH($D800,データ蓄積!$A$16:$A$1015,0)):'データ蓄積'!$DB$1015,32,),0))</f>
        <v>0</v>
      </c>
      <c r="AS800" s="367">
        <f>IF($F800="申請キャンセル",0,IFERROR(VLOOKUP($D800,INDEX(データ蓄積!$A$16:$A$1015,MATCH($D800,データ蓄積!$A$16:$A$1015,0)):'データ蓄積'!$DB$1015,34,),0))</f>
        <v>0</v>
      </c>
      <c r="AT800" s="358">
        <f t="shared" si="4020"/>
        <v>0</v>
      </c>
      <c r="AU800" s="357"/>
      <c r="AV800" s="356">
        <f>IF($F800="申請キャンセル",0,IFERROR(VLOOKUP($D800,INDEX(データ蓄積!$A$16:$A$1015,MATCH($D800,データ蓄積!$A$16:$A$1015,0)):'データ蓄積'!$DB$1015,36,),0))</f>
        <v>0</v>
      </c>
      <c r="AW800" s="366">
        <f t="shared" si="3331"/>
        <v>0</v>
      </c>
      <c r="AX800" s="358">
        <f>IF($F800="申請キャンセル",0,IFERROR(VLOOKUP($D800,INDEX(データ蓄積!$A$16:$A$1015,MATCH($D800,データ蓄積!$A$16:$A$1015,0)):'データ蓄積'!$DB$1015,35,),0))</f>
        <v>0</v>
      </c>
      <c r="AY800" s="367">
        <f>IF($F800="申請キャンセル",0,IFERROR(VLOOKUP($D800,INDEX(データ蓄積!$A$16:$A$1015,MATCH($D800,データ蓄積!$A$16:$A$1015,0)):'データ蓄積'!$DB$1015,37,),0))</f>
        <v>0</v>
      </c>
      <c r="AZ800" s="358">
        <f t="shared" si="4021"/>
        <v>0</v>
      </c>
      <c r="BA800" s="357"/>
      <c r="BB800" s="368">
        <f>+AK800+AQ800+AW800</f>
        <v>0</v>
      </c>
      <c r="BC800" s="358">
        <f t="shared" si="4076"/>
        <v>0</v>
      </c>
      <c r="BD800" s="367">
        <f t="shared" si="4076"/>
        <v>0</v>
      </c>
      <c r="BE800" s="361">
        <f t="shared" si="4076"/>
        <v>0</v>
      </c>
      <c r="BF800" s="369"/>
      <c r="BG800" s="356">
        <f>IF($F800="申請キャンセル",0,IF(H800="（○）",220,0))</f>
        <v>0</v>
      </c>
      <c r="BH800" s="359">
        <f>IF($F800="申請キャンセル",0,IF(H800="（○）",SUM(AK800+AQ800+AW800),0))</f>
        <v>0</v>
      </c>
      <c r="BI800" s="359">
        <f>IF($F800="申請キャンセル",0,IF(H800="（○）",SUM(AL800+AR800),0))</f>
        <v>0</v>
      </c>
      <c r="BJ800" s="359">
        <f t="shared" si="3333"/>
        <v>0</v>
      </c>
      <c r="BK800" s="361">
        <f>IF($W800="初 年 度",TRUNC((+BJ800-CB800),0),0)</f>
        <v>0</v>
      </c>
      <c r="BL800" s="46"/>
      <c r="BM800" s="356">
        <f t="shared" si="3777"/>
        <v>0</v>
      </c>
      <c r="BN800" s="357">
        <f t="shared" si="3777"/>
        <v>0</v>
      </c>
      <c r="BP800" s="125">
        <f t="shared" si="3335"/>
        <v>0</v>
      </c>
      <c r="BQ800" s="126">
        <f>ROUNDUP(BP800/2,0)</f>
        <v>0</v>
      </c>
      <c r="BR800" s="44"/>
      <c r="BS800" s="125">
        <f t="shared" si="3337"/>
        <v>0</v>
      </c>
      <c r="BT800" s="126">
        <f>ROUNDUP(BS800/2,0)</f>
        <v>0</v>
      </c>
      <c r="BU800" s="44"/>
      <c r="BV800" s="125">
        <f t="shared" si="3339"/>
        <v>0</v>
      </c>
      <c r="BW800" s="126">
        <f t="shared" si="4022"/>
        <v>0</v>
      </c>
      <c r="BX800" s="44"/>
      <c r="BY800" s="125">
        <f t="shared" si="3340"/>
        <v>0</v>
      </c>
      <c r="BZ800" s="126">
        <f>ROUNDUP(BY800/2,0)</f>
        <v>0</v>
      </c>
      <c r="CA800" s="44"/>
      <c r="CB800" s="125">
        <f t="shared" si="3342"/>
        <v>0</v>
      </c>
      <c r="CC800" s="126">
        <f>+CB800</f>
        <v>0</v>
      </c>
      <c r="CD800" s="44"/>
      <c r="CE800" s="370">
        <f>IF($F800="申請キャンセル",0,IF(CE801="","",CE801))</f>
        <v>0</v>
      </c>
      <c r="CF800" s="371">
        <f>IF($F800="申請キャンセル",0,IFERROR(VLOOKUP($D800,INDEX(データ蓄積!$A$16:$A$1015,MATCH($D800,データ蓄積!$A$16:$A$1015,0)):'データ蓄積'!$DB$1015,6,),0))</f>
        <v>0</v>
      </c>
      <c r="CG800" s="214" t="str">
        <f t="shared" si="3765"/>
        <v xml:space="preserve"> </v>
      </c>
      <c r="CH800" s="214" t="str">
        <f t="shared" si="3755"/>
        <v/>
      </c>
      <c r="CI800" s="214" t="str">
        <f>IF(CG800&gt;=CH800,"OK","下限本数を下回っています")</f>
        <v>OK</v>
      </c>
      <c r="CJ800" s="371">
        <f>IF($F800="申請キャンセル",0,IFERROR(VLOOKUP($D800,INDEX(データ蓄積!$A$16:$A$1015,MATCH($D800,データ蓄積!$A$16:$A$1015,0)):'データ蓄積'!$DB$1015,9,),0))</f>
        <v>0</v>
      </c>
      <c r="CK800" s="372">
        <f>IF($F800="申請キャンセル",0,IFERROR(VLOOKUP($D800,INDEX(データ蓄積!$A$16:$A$1015,MATCH($D800,データ蓄積!$A$16:$A$1015,0)):'データ蓄積'!$DB$1015,11,),0))</f>
        <v>0</v>
      </c>
      <c r="CL800" s="372">
        <f>IF($F800="申請キャンセル",0,IFERROR(VLOOKUP($D800,INDEX(データ蓄積!$A$16:$A$1015,MATCH($D800,データ蓄積!$A$16:$A$1015,0)):'データ蓄積'!$DB$1015,13,),0))</f>
        <v>0</v>
      </c>
      <c r="CM800" s="372">
        <f>IF($F800="申請キャンセル",0,IFERROR(VLOOKUP($D800,INDEX(データ蓄積!$A$16:$A$1015,MATCH($D800,データ蓄積!$A$16:$A$1015,0)):'データ蓄積'!$DB$1015,15,),0))</f>
        <v>0</v>
      </c>
      <c r="CN800" s="372">
        <f>IF($F800="申請キャンセル",0,IFERROR(VLOOKUP($D800,INDEX(データ蓄積!$A$16:$A$1015,MATCH($D800,データ蓄積!$A$16:$A$1015,0)):'データ蓄積'!$DB$1015,17,),0))</f>
        <v>0</v>
      </c>
      <c r="CO800" s="372">
        <f>IF($F800="申請キャンセル",0,IFERROR(VLOOKUP($D800,INDEX(データ蓄積!$A$16:$A$1015,MATCH($D800,データ蓄積!$A$16:$A$1015,0)):'データ蓄積'!$DB$1015,18,),0))</f>
        <v>0</v>
      </c>
      <c r="CP800" s="371">
        <f>IF($F800="申請キャンセル",0,IFERROR(VLOOKUP($D800,INDEX(データ蓄積!$A$16:$A$1015,MATCH($D800,データ蓄積!$A$16:$A$1015,0)):'データ蓄積'!$DB$1015,19,),0))</f>
        <v>0</v>
      </c>
      <c r="CQ800" s="372">
        <f>IF($F800="申請キャンセル",0,IFERROR(VLOOKUP($D800,INDEX(データ蓄積!$A$16:$A$1015,MATCH($D800,データ蓄積!$A$16:$A$1015,0)):'データ蓄積'!$DB$1015,24,),0))</f>
        <v>0</v>
      </c>
      <c r="CR800" s="99" t="str">
        <f>IF($F800="申請キャンセル",0,CONCATENATE(CS800,$CS$14,CT800,$CT$14,CU800,$CU$14))</f>
        <v>0年0月0日</v>
      </c>
      <c r="CS800" s="99">
        <f>IF($F800="申請キャンセル",0,IFERROR(VLOOKUP($D800,INDEX(データ蓄積!$A$16:$A$1015,MATCH($D800,データ蓄積!$A$16:$A$1015,0)):'データ蓄積'!$DB$1015,70,),0))</f>
        <v>0</v>
      </c>
      <c r="CT800" s="99">
        <f>IF($F800="申請キャンセル",0,IFERROR(VLOOKUP($D800,INDEX(データ蓄積!$A$16:$A$1015,MATCH($D800,データ蓄積!$A$16:$A$1015,0)):'データ蓄積'!$DB$1015,71,),0))</f>
        <v>0</v>
      </c>
      <c r="CU800" s="99">
        <f>IF($F800="申請キャンセル",0,IFERROR(VLOOKUP($D800,INDEX(データ蓄積!$A$16:$A$1015,MATCH($D800,データ蓄積!$A$16:$A$1015,0)):'データ蓄積'!$DB$1015,72,),0))</f>
        <v>0</v>
      </c>
      <c r="CV800" s="99" t="str">
        <f>IF($F800="申請キャンセル",0,CONCATENATE(CW800,$CW$14,CX800,$CX$14,CY800,$CY$14))</f>
        <v>0年0月0日</v>
      </c>
      <c r="CW800" s="99">
        <f>IF($F800="申請キャンセル",0,IFERROR(VLOOKUP($D800,INDEX(データ蓄積!$A$16:$A$1015,MATCH($D800,データ蓄積!$A$16:$A$1015,0)):'データ蓄積'!$DB$1015,73,),0))</f>
        <v>0</v>
      </c>
      <c r="CX800" s="99">
        <f>IF($F800="申請キャンセル",0,IFERROR(VLOOKUP($D800,INDEX(データ蓄積!$A$16:$A$1015,MATCH($D800,データ蓄積!$A$16:$A$1015,0)):'データ蓄積'!$DB$1015,74,),0))</f>
        <v>0</v>
      </c>
      <c r="CY800" s="99">
        <f>IF($F800="申請キャンセル",0,IFERROR(VLOOKUP($D800,INDEX(データ蓄積!$A$16:$A$1015,MATCH($D800,データ蓄積!$A$16:$A$1015,0)):'データ蓄積'!$DB$1015,75,),0))</f>
        <v>0</v>
      </c>
      <c r="CZ800" s="211">
        <f>IF($F800="申請キャンセル",0,IFERROR(VLOOKUP($D800,INDEX(データ蓄積!$A$16:$A$1015,MATCH($D800,データ蓄積!$A$16:$A$1015,0)):'データ蓄積'!$CF$1015,84,),0))</f>
        <v>0</v>
      </c>
      <c r="DA800" s="211">
        <f>IF($F800="申請キャンセル",0,IFERROR(VLOOKUP($D800,INDEX(データ蓄積!$A$16:$A$1015,MATCH($D800,データ蓄積!$A$16:$A$1015,0)):'データ蓄積'!$CG$1015,85,),0))</f>
        <v>0</v>
      </c>
      <c r="DB800" s="211">
        <f>IF($F800="申請キャンセル",0,IFERROR(VLOOKUP($D800,INDEX(データ蓄積!$A$16:$A$1015,MATCH($D800,データ蓄積!$A$16:$A$1015,0)):'データ蓄積'!$CH$1015,86,),0))</f>
        <v>0</v>
      </c>
      <c r="DC800" s="211"/>
      <c r="DD800" s="204">
        <f>IF($F800="申請キャンセル",0,IFERROR(VLOOKUP($D800,INDEX(データ蓄積!$A$16:$A$1015,MATCH($D800,データ蓄積!$A$16:$A$1015,0)):'データ蓄積'!$CN$1015,91,),0))</f>
        <v>0</v>
      </c>
      <c r="DE800" s="204">
        <f>IF($F800="申請キャンセル",0,IFERROR(VLOOKUP($D800,INDEX(データ蓄積!$A$16:$A$1015,MATCH($D800,データ蓄積!$A$16:$A$1015,0)):'データ蓄積'!$CN$1015,92,),0))</f>
        <v>0</v>
      </c>
    </row>
    <row r="801" spans="1:109" ht="18.75" customHeight="1" x14ac:dyDescent="0.15">
      <c r="A801" s="373">
        <f>IFERROR(VLOOKUP($D801,INDEX(データ蓄積!$A$16:$A$1015,MATCH($D801,データ蓄積!$A$16:$A$1015,0)+1):'データ蓄積'!$BI$1015,3,),0)</f>
        <v>0</v>
      </c>
      <c r="B801" s="374">
        <f>IFERROR(VLOOKUP($D801,INDEX(データ蓄積!$A$16:$A$1015,MATCH($D801,データ蓄積!$A$16:$A$1015,0)+1):'データ蓄積'!$BI$1015,4,),0)</f>
        <v>0</v>
      </c>
      <c r="C801" s="375">
        <f>IFERROR(VLOOKUP($D801,INDEX(データ蓄積!$A$16:$A$1015,MATCH($D801,データ蓄積!$A$16:$A$1015,0)+1):'データ蓄積'!$BI$1015,5,),0)</f>
        <v>0</v>
      </c>
      <c r="D801" s="373">
        <f t="shared" si="3978"/>
        <v>393</v>
      </c>
      <c r="E801" s="347">
        <f>IFERROR(VLOOKUP($D801,INDEX(データ蓄積!$A$16:$A$1015,MATCH($D801,データ蓄積!$A$16:$A$1015,0)+1):'データ蓄積'!$BI$1015,2,),0)</f>
        <v>0</v>
      </c>
      <c r="F801" s="376">
        <f>IFERROR(VLOOKUP($D801,INDEX(データ蓄積!$A$16:$A$1015,MATCH($D801,データ蓄積!$A$16:$A$1015,0)+1):'データ蓄積'!$CD$1015,82,),0)</f>
        <v>0</v>
      </c>
      <c r="G801" s="377">
        <f>IF($F800="申請キャンセル",0,IFERROR(VLOOKUP($D801,INDEX(データ蓄積!$A$16:$A$1015,MATCH($D801,データ蓄積!$A$16:$A$1015,0)+1):'データ蓄積'!$BI$1015,8,),0))</f>
        <v>0</v>
      </c>
      <c r="H801" s="347">
        <f>IF($F800="申請キャンセル",0,IFERROR(VLOOKUP($D801,INDEX(データ蓄積!$A$16:$A$1015,MATCH($D801,データ蓄積!$A$16:$A$1015,0)+1):'データ蓄積'!$BI$1015,10,),0))</f>
        <v>0</v>
      </c>
      <c r="I801" s="378" t="str">
        <f>IF($F800="申請キャンセル","",LEFT(IFERROR(VLOOKUP($D801,INDEX(データ蓄積!$A$16:$A$1015,MATCH($D801,データ蓄積!$A$16:$A$1015,0)+1):'データ蓄積'!$CH$1015,84,),""),2))</f>
        <v/>
      </c>
      <c r="J801" s="347" t="str">
        <f>IF($F800="申請キャンセル","",LEFT(IFERROR(VLOOKUP($D801,INDEX(データ蓄積!$A$16:$A$1015,MATCH($D800,データ蓄積!$A$16:$A$1015,0)+1):'データ蓄積'!$CL$1015,86,),""),2))</f>
        <v/>
      </c>
      <c r="K801" s="379">
        <f>IF($F800="申請キャンセル",0,IFERROR(VLOOKUP($D801,INDEX(データ蓄積!$A$16:$A$1015,MATCH($D801,データ蓄積!$A$16:$A$1015,0)+1):'データ蓄積'!$CO$1015,90,),0))</f>
        <v>0</v>
      </c>
      <c r="L801" s="374">
        <f t="shared" ref="L801" si="4093">IF(G801=0,0,IF($F801="申請キャンセル",0,IF(K801="","","〇")))</f>
        <v>0</v>
      </c>
      <c r="M801" s="380">
        <f>IF($F800="申請キャンセル",0,IFERROR(VLOOKUP($D801,INDEX(データ蓄積!$A$16:$A$1015,MATCH($D801,データ蓄積!$A$16:$A$1015,0)+1):'データ蓄積'!$BI$1015,14,),0))</f>
        <v>0</v>
      </c>
      <c r="N801" s="381">
        <f>IF($F800="申請キャンセル",0,IFERROR(VLOOKUP($D801,INDEX(データ蓄積!$A$16:$A$1015,MATCH($D801,データ蓄積!$A$16:$A$1015,0)+1):'データ蓄積'!$BI$1015,16,),0))</f>
        <v>0</v>
      </c>
      <c r="O801" s="382">
        <f>IF($F800="申請キャンセル",0,IFERROR(VLOOKUP($D801,INDEX(データ蓄積!$A$16:$A$1015,MATCH($D801,データ蓄積!$A$16:$A$1015,0)+1):'データ蓄積'!$BI$1015,20,),0))</f>
        <v>0</v>
      </c>
      <c r="P801" s="383">
        <f>IF($F800="申請キャンセル",0,IFERROR(VLOOKUP($D801,INDEX(データ蓄積!$A$16:$A$1015,MATCH($D801,データ蓄積!$A$16:$A$1015,0)+1):'データ蓄積'!$BI$1015,21,),0))</f>
        <v>0</v>
      </c>
      <c r="Q801" s="383">
        <f>IF($F800="申請キャンセル",0,IFERROR(VLOOKUP($D801,INDEX(データ蓄積!$A$16:$A$1015,MATCH($D801,データ蓄積!$A$16:$A$1015,0)+1):'データ蓄積'!$BI$1015,23,),0))</f>
        <v>0</v>
      </c>
      <c r="R801" s="384">
        <f>IF($F800="申請キャンセル",0,IFERROR(VLOOKUP($D801,INDEX(データ蓄積!$A$16:$A$1015,MATCH($D801,データ蓄積!$A$16:$A$1015,0)+1):'データ蓄積'!$CO$1015,92,),0))</f>
        <v>0</v>
      </c>
      <c r="S801" s="385">
        <f>IF($F800="申請キャンセル",0,IFERROR(VLOOKUP($D801,INDEX(データ蓄積!$A$16:$A$1015,MATCH($D801,データ蓄積!$A$16:$A$1015,0)+1):'データ蓄積'!$BI$1015,22,),0))</f>
        <v>0</v>
      </c>
      <c r="T801" s="386" t="str">
        <f>IF($F800="申請キャンセル",0,IF((AJ801+AP801)&gt;0,ROUNDDOWN((AJ801+AP801)/(AL801+AR801),4)*1000," "))</f>
        <v xml:space="preserve"> </v>
      </c>
      <c r="U801" s="387" t="str">
        <f>IF($F801="申請キャンセル",0,IFERROR(IF(AJ801+AP801=0,"",VLOOKUP(Q801,Sheet1!$B$4:$C$64,2,0)),0))</f>
        <v/>
      </c>
      <c r="V801" s="388">
        <f>IF($F800="申請キャンセル",0,IFERROR(VLOOKUP($D801,INDEX(データ蓄積!$A$16:$A$1015,MATCH($D801,データ蓄積!$A$16:$A$1015,0)+1):'データ蓄積'!$BI$1015,12,),0))</f>
        <v>0</v>
      </c>
      <c r="W801" s="389">
        <f>IF($F800="申請キャンセル",0,IFERROR(VLOOKUP($D801,INDEX(データ蓄積!$A$16:$A$1015,MATCH($D801,データ蓄積!$A$16:$A$1015,0)+1):'データ蓄積'!$BI$1015,25,),0))</f>
        <v>0</v>
      </c>
      <c r="X801" s="383">
        <f>IF($F800="申請キャンセル",0,IFERROR(VLOOKUP($D801,INDEX(データ蓄積!$A$16:$A$1015,MATCH($D801,データ蓄積!$A$16:$A$1015,0)+1):'データ蓄積'!$DB$1015,27,),0))</f>
        <v>0</v>
      </c>
      <c r="Y801" s="390">
        <f t="shared" si="3326"/>
        <v>0</v>
      </c>
      <c r="Z801" s="383">
        <f>IF($F800="申請キャンセル",0,IFERROR(VLOOKUP($D801,INDEX(データ蓄積!$A$16:$A$1015,MATCH($D801,データ蓄積!$A$16:$A$1015,0)+1):'データ蓄積'!$DB$1015,26,),0))</f>
        <v>0</v>
      </c>
      <c r="AA801" s="383">
        <f>IF($F800="申請キャンセル",0,IFERROR(VLOOKUP($D801,INDEX(データ蓄積!$A$16:$A$1015,MATCH($D801,データ蓄積!$A$16:$A$1015,0)+1):'データ蓄積'!$DB$1015,28,),0))</f>
        <v>0</v>
      </c>
      <c r="AB801" s="385">
        <f t="shared" ref="AB801" si="4094">IF($W801="初 年 度",TRUNC((+AA801-BP801)/2,0),0)</f>
        <v>0</v>
      </c>
      <c r="AC801" s="381"/>
      <c r="AD801" s="380">
        <f>IF($F800="申請キャンセル",0,IFERROR(VLOOKUP($D801,INDEX(データ蓄積!$A$16:$A$1015,MATCH($D801,データ蓄積!$A$16:$A$1015,0)+1):'データ蓄積'!$DB$1015,30,),0))</f>
        <v>0</v>
      </c>
      <c r="AE801" s="383">
        <f t="shared" si="3328"/>
        <v>0</v>
      </c>
      <c r="AF801" s="383">
        <f>IF($F800="申請キャンセル",0,IFERROR(VLOOKUP($D801,INDEX(データ蓄積!$A$16:$A$1015,MATCH($D801,データ蓄積!$A$16:$A$1015,0)+1):'データ蓄積'!$DB$1015,29,),0))</f>
        <v>0</v>
      </c>
      <c r="AG801" s="383">
        <f>IF($F800="申請キャンセル",0,IFERROR(VLOOKUP($D801,INDEX(データ蓄積!$A$16:$A$1015,MATCH($D801,データ蓄積!$A$16:$A$1015,0)+1):'データ蓄積'!$DB$1015,31,),0))</f>
        <v>0</v>
      </c>
      <c r="AH801" s="383">
        <f t="shared" si="4019"/>
        <v>0</v>
      </c>
      <c r="AI801" s="381"/>
      <c r="AJ801" s="385">
        <f t="shared" ref="AJ801" si="4095">+X801+AD801</f>
        <v>0</v>
      </c>
      <c r="AK801" s="390">
        <f t="shared" si="4055"/>
        <v>0</v>
      </c>
      <c r="AL801" s="383">
        <f t="shared" si="4055"/>
        <v>0</v>
      </c>
      <c r="AM801" s="383">
        <f t="shared" si="4055"/>
        <v>0</v>
      </c>
      <c r="AN801" s="385">
        <f t="shared" si="4055"/>
        <v>0</v>
      </c>
      <c r="AO801" s="381"/>
      <c r="AP801" s="383">
        <f>IF($F800="申請キャンセル",0,IFERROR(VLOOKUP($D801,INDEX(データ蓄積!$A$16:$A$1015,MATCH($D801,データ蓄積!$A$16:$A$1015,0)+1):'データ蓄積'!$DB$1015,33,),0))</f>
        <v>0</v>
      </c>
      <c r="AQ801" s="390">
        <f t="shared" si="3330"/>
        <v>0</v>
      </c>
      <c r="AR801" s="383">
        <f>IF($F800="申請キャンセル",0,IFERROR(VLOOKUP($D801,INDEX(データ蓄積!$A$16:$A$1015,MATCH($D801,データ蓄積!$A$16:$A$1015,0)+1):'データ蓄積'!$DB$1015,32,),0))</f>
        <v>0</v>
      </c>
      <c r="AS801" s="383">
        <f>IF($F800="申請キャンセル",0,IFERROR(VLOOKUP($D801,INDEX(データ蓄積!$A$16:$A$1015,MATCH($D801,データ蓄積!$A$16:$A$1015,0)+1):'データ蓄積'!$DB$1015,34,),0))</f>
        <v>0</v>
      </c>
      <c r="AT801" s="385">
        <f t="shared" si="4020"/>
        <v>0</v>
      </c>
      <c r="AU801" s="381"/>
      <c r="AV801" s="383">
        <f>IF($F800="申請キャンセル",0,IFERROR(VLOOKUP($D801,INDEX(データ蓄積!$A$16:$A$1015,MATCH($D801,データ蓄積!$A$16:$A$1015,0)+1):'データ蓄積'!$DB$1015,36,),0))</f>
        <v>0</v>
      </c>
      <c r="AW801" s="390">
        <f t="shared" si="3331"/>
        <v>0</v>
      </c>
      <c r="AX801" s="383">
        <f>IF($F800="申請キャンセル",0,IFERROR(VLOOKUP($D801,INDEX(データ蓄積!$A$16:$A$1015,MATCH($D801,データ蓄積!$A$16:$A$1015,0)+1):'データ蓄積'!$DB$1015,35,),0))</f>
        <v>0</v>
      </c>
      <c r="AY801" s="383">
        <f>IF($F800="申請キャンセル",0,IFERROR(VLOOKUP($D801,INDEX(データ蓄積!$A$16:$A$1015,MATCH($D801,データ蓄積!$A$16:$A$1015,0)+1):'データ蓄積'!$DB$1015,37,),0))</f>
        <v>0</v>
      </c>
      <c r="AZ801" s="385">
        <f t="shared" si="4021"/>
        <v>0</v>
      </c>
      <c r="BA801" s="381"/>
      <c r="BB801" s="391">
        <f t="shared" ref="BB801" si="4096">+AK801+AQ801+AW801</f>
        <v>0</v>
      </c>
      <c r="BC801" s="383">
        <f t="shared" si="4076"/>
        <v>0</v>
      </c>
      <c r="BD801" s="383">
        <f t="shared" si="4076"/>
        <v>0</v>
      </c>
      <c r="BE801" s="392">
        <f t="shared" si="4076"/>
        <v>0</v>
      </c>
      <c r="BF801" s="369"/>
      <c r="BG801" s="380">
        <f>IF($F800="申請キャンセル",0,IF(H801="（○）",220,0))</f>
        <v>0</v>
      </c>
      <c r="BH801" s="385">
        <f>IF($F800="申請キャンセル",0,IF(H801="（○）",SUM(AK801+AQ801+AW801),0))</f>
        <v>0</v>
      </c>
      <c r="BI801" s="383">
        <f>IF($F800="申請キャンセル",0,IF(H801="（○）",SUM(AL801+AR801),0))</f>
        <v>0</v>
      </c>
      <c r="BJ801" s="383">
        <f t="shared" si="3333"/>
        <v>0</v>
      </c>
      <c r="BK801" s="392">
        <f t="shared" ref="BK801" si="4097">IF($W801="初 年 度",TRUNC((+BJ801-CB801),0),0)</f>
        <v>0</v>
      </c>
      <c r="BL801" s="46"/>
      <c r="BM801" s="380">
        <f t="shared" si="3777"/>
        <v>0</v>
      </c>
      <c r="BN801" s="381">
        <f t="shared" si="3777"/>
        <v>0</v>
      </c>
      <c r="BP801" s="127">
        <f t="shared" si="3335"/>
        <v>0</v>
      </c>
      <c r="BQ801" s="128">
        <f t="shared" ref="BQ801" si="4098">ROUNDUP(BP801/2,0)</f>
        <v>0</v>
      </c>
      <c r="BR801" s="45"/>
      <c r="BS801" s="127">
        <f t="shared" si="3337"/>
        <v>0</v>
      </c>
      <c r="BT801" s="128">
        <f t="shared" ref="BT801" si="4099">ROUNDUP(BS801/2,0)</f>
        <v>0</v>
      </c>
      <c r="BU801" s="45"/>
      <c r="BV801" s="127">
        <f t="shared" si="3339"/>
        <v>0</v>
      </c>
      <c r="BW801" s="128">
        <f t="shared" si="4022"/>
        <v>0</v>
      </c>
      <c r="BX801" s="45"/>
      <c r="BY801" s="127">
        <f t="shared" si="3340"/>
        <v>0</v>
      </c>
      <c r="BZ801" s="128">
        <f t="shared" ref="BZ801" si="4100">ROUNDUP(BY801/2,0)</f>
        <v>0</v>
      </c>
      <c r="CA801" s="45"/>
      <c r="CB801" s="127">
        <f t="shared" si="3342"/>
        <v>0</v>
      </c>
      <c r="CC801" s="128">
        <f t="shared" ref="CC801" si="4101">+CB801</f>
        <v>0</v>
      </c>
      <c r="CD801" s="45"/>
      <c r="CE801" s="370">
        <f>IF($F800="申請キャンセル",0,IFERROR(VLOOKUP($D801,INDEX(データ蓄積!$A$16:$A$1015,MATCH($D801,データ蓄積!$A$16:$A$1015,0)+1):'データ蓄積'!$DB$1015,83,),0))</f>
        <v>0</v>
      </c>
      <c r="CF801" s="371">
        <f>IF($F800="申請キャンセル",0,IFERROR(VLOOKUP($D801,INDEX(データ蓄積!$A$16:$A$1015,MATCH($D801,データ蓄積!$A$16:$A$1015,0)+1):'データ蓄積'!$DB$1015,6,),0))</f>
        <v>0</v>
      </c>
      <c r="CG801" s="214" t="str">
        <f t="shared" si="3765"/>
        <v xml:space="preserve"> </v>
      </c>
      <c r="CH801" s="214" t="str">
        <f t="shared" si="3755"/>
        <v/>
      </c>
      <c r="CI801" s="214" t="str">
        <f t="shared" ref="CI801" si="4102">IF(CG801&gt;=CH801,"OK","下限本数を下回っています")</f>
        <v>OK</v>
      </c>
      <c r="CJ801" s="371">
        <f>IF($F800="申請キャンセル",0,IFERROR(VLOOKUP($D801,INDEX(データ蓄積!$A$16:$A$1015,MATCH($D801,データ蓄積!$A$16:$A$1015,0)+1):'データ蓄積'!$DB$1015,9,),0))</f>
        <v>0</v>
      </c>
      <c r="CK801" s="372">
        <f>IF($F800="申請キャンセル",0,IFERROR(VLOOKUP($D801,INDEX(データ蓄積!$A$16:$A$1015,MATCH($D801,データ蓄積!$A$16:$A$1015,0)+1):'データ蓄積'!$DB$1015,11,),0))</f>
        <v>0</v>
      </c>
      <c r="CL801" s="372">
        <f>IF($F800="申請キャンセル",0,IFERROR(VLOOKUP($D801,INDEX(データ蓄積!$A$16:$A$1015,MATCH($D801,データ蓄積!$A$16:$A$1015,0)+1):'データ蓄積'!$DB$1015,13,),0))</f>
        <v>0</v>
      </c>
      <c r="CM801" s="372">
        <f>IF($F800="申請キャンセル",0,IFERROR(VLOOKUP($D801,INDEX(データ蓄積!$A$16:$A$1015,MATCH($D801,データ蓄積!$A$16:$A$1015,0)+1):'データ蓄積'!$DB$1015,15,),0))</f>
        <v>0</v>
      </c>
      <c r="CN801" s="372">
        <f>IF($F800="申請キャンセル",0,IFERROR(VLOOKUP($D801,INDEX(データ蓄積!$A$16:$A$1015,MATCH($D801,データ蓄積!$A$16:$A$1015,0)+1):'データ蓄積'!$DB$1015,17,),0))</f>
        <v>0</v>
      </c>
      <c r="CO801" s="372">
        <f>IF($F800="申請キャンセル",0,IFERROR(VLOOKUP($D801,INDEX(データ蓄積!$A$16:$A$1015,MATCH($D801,データ蓄積!$A$16:$A$1015,0)+1):'データ蓄積'!$DB$1015,18,),0))</f>
        <v>0</v>
      </c>
      <c r="CP801" s="371">
        <f>IF($F800="申請キャンセル",0,IFERROR(VLOOKUP($D801,INDEX(データ蓄積!$A$16:$A$1015,MATCH($D801,データ蓄積!$A$16:$A$1015,0)+1):'データ蓄積'!$DB$1015,19,),0))</f>
        <v>0</v>
      </c>
      <c r="CQ801" s="372">
        <f>IF($F800="申請キャンセル",0,IFERROR(VLOOKUP($D801,INDEX(データ蓄積!$A$16:$A$1015,MATCH($D801,データ蓄積!$A$16:$A$1015,0)+1):'データ蓄積'!$DB$1015,24,),0))</f>
        <v>0</v>
      </c>
      <c r="CR801" s="99" t="str">
        <f>IF($F800="申請キャンセル",0,CONCATENATE(CS801,$CS$14,CT801,$CT$14,CU801,$CU$14))</f>
        <v>0年0月0日</v>
      </c>
      <c r="CS801" s="99">
        <f>IF($F800="申請キャンセル",0,IFERROR(VLOOKUP($D801,INDEX(データ蓄積!$A$16:$A$1015,MATCH($D801,データ蓄積!$A$16:$A$1015,0)+1):'データ蓄積'!$DB$1015,70,),0))</f>
        <v>0</v>
      </c>
      <c r="CT801" s="99">
        <f>IF($F800="申請キャンセル",0,IFERROR(VLOOKUP($D801,INDEX(データ蓄積!$A$16:$A$1015,MATCH($D801,データ蓄積!$A$16:$A$1015,0)+1):'データ蓄積'!$DB$1015,71,),0))</f>
        <v>0</v>
      </c>
      <c r="CU801" s="99">
        <f>IF($F800="申請キャンセル",0,IFERROR(VLOOKUP($D801,INDEX(データ蓄積!$A$16:$A$1015,MATCH($D801,データ蓄積!$A$16:$A$1015,0)+1):'データ蓄積'!$DB$1015,72,),0))</f>
        <v>0</v>
      </c>
      <c r="CV801" s="99" t="str">
        <f>IF($F800="申請キャンセル",0,CONCATENATE(CW801,$CW$14,CX801,$CX$14,CY801,$CY$14))</f>
        <v>0年0月0日</v>
      </c>
      <c r="CW801" s="99">
        <f>IF($F800="申請キャンセル",0,IFERROR(VLOOKUP($D801,INDEX(データ蓄積!$A$16:$A$1015,MATCH($D801,データ蓄積!$A$16:$A$1015,0)+1):'データ蓄積'!$DB$1015,73,),0))</f>
        <v>0</v>
      </c>
      <c r="CX801" s="99">
        <f>IF($F800="申請キャンセル",0,IFERROR(VLOOKUP($D801,INDEX(データ蓄積!$A$16:$A$1015,MATCH($D801,データ蓄積!$A$16:$A$1015,0)+1):'データ蓄積'!$DB$1015,74,),0))</f>
        <v>0</v>
      </c>
      <c r="CY801" s="99">
        <f>IF($F800="申請キャンセル",0,IFERROR(VLOOKUP($D801,INDEX(データ蓄積!$A$16:$A$1015,MATCH($D801,データ蓄積!$A$16:$A$1015,0)+1):'データ蓄積'!$DB$1015,75,),0))</f>
        <v>0</v>
      </c>
      <c r="CZ801" s="211">
        <f>IF($F800="申請キャンセル",0,IFERROR(VLOOKUP($D801,INDEX(データ蓄積!$A$16:$A$1015,MATCH($D801,データ蓄積!$A$16:$A$1015,0)+1):'データ蓄積'!$CF$1015,84,),0))</f>
        <v>0</v>
      </c>
      <c r="DA801" s="211">
        <f>IF($F800="申請キャンセル",0,IFERROR(VLOOKUP($D801,INDEX(データ蓄積!$A$16:$A$1015,MATCH($D801,データ蓄積!$A$16:$A$1015,0)+1):'データ蓄積'!$CG$1015,85,),0))</f>
        <v>0</v>
      </c>
      <c r="DB801" s="211">
        <f>IF($F800="申請キャンセル",0,IFERROR(VLOOKUP($D801,INDEX(データ蓄積!$A$16:$A$1015,MATCH($D801,データ蓄積!$A$16:$A$1015,0)+1):'データ蓄積'!$CH$1015,86,),0))</f>
        <v>0</v>
      </c>
      <c r="DC801" s="211"/>
      <c r="DD801" s="204">
        <f>IF($F800="申請キャンセル",0,IFERROR(VLOOKUP($D801,INDEX(データ蓄積!$A$16:$A$1015,MATCH($D801,データ蓄積!$A$16:$A$1015,0)+1):'データ蓄積'!$CN$1015,91,),0))</f>
        <v>0</v>
      </c>
      <c r="DE801" s="204">
        <f>IF($F800="申請キャンセル",0,IFERROR(VLOOKUP($D801,INDEX(データ蓄積!$A$16:$A$1015,MATCH($D801,データ蓄積!$A$16:$A$1015,0)+1):'データ蓄積'!$CN$1015,92,),0))</f>
        <v>0</v>
      </c>
    </row>
    <row r="802" spans="1:109" ht="18.75" customHeight="1" x14ac:dyDescent="0.15">
      <c r="A802" s="349">
        <f>IFERROR(VLOOKUP($D802,INDEX(データ蓄積!$A$16:$A$1015,MATCH($D802,データ蓄積!$A$16:$A$1015,0)):'データ蓄積'!$BI$1015,3,),0)</f>
        <v>0</v>
      </c>
      <c r="B802" s="350">
        <f>IFERROR(VLOOKUP($D802,INDEX(データ蓄積!$A$16:$A$1015,MATCH($D802,データ蓄積!$A$16:$A$1015,0)):'データ蓄積'!$BI$1015,4,),0)</f>
        <v>0</v>
      </c>
      <c r="C802" s="349">
        <f>IFERROR(VLOOKUP($D802,INDEX(データ蓄積!$A$16:$A$1015,MATCH($D802,データ蓄積!$A$16:$A$1015,0)):'データ蓄積'!$BI$1015,5,),0)</f>
        <v>0</v>
      </c>
      <c r="D802" s="349">
        <f t="shared" si="3978"/>
        <v>394</v>
      </c>
      <c r="E802" s="351">
        <f>IFERROR(VLOOKUP($D802,INDEX(データ蓄積!$A$16:$A$1015,MATCH($D802,データ蓄積!$A$16:$A$1015,0)):'データ蓄積'!$BI$1015,2,),0)</f>
        <v>0</v>
      </c>
      <c r="F802" s="352">
        <f>IFERROR(VLOOKUP($D802,INDEX(データ蓄積!$A$16:$A$1015,MATCH($D802,データ蓄積!$A$16:$A$1015,0)):'データ蓄積'!$CD$1015,82,),0)</f>
        <v>0</v>
      </c>
      <c r="G802" s="353">
        <f>IF($F802="申請キャンセル",0,IFERROR(VLOOKUP($D802,INDEX(データ蓄積!$A$16:$A$1015,MATCH($D802,データ蓄積!$A$16:$A$1015,0)):'データ蓄積'!$BI$1015,8,),0))</f>
        <v>0</v>
      </c>
      <c r="H802" s="346">
        <f>IF($F802="申請キャンセル",0,IFERROR(VLOOKUP($D802,INDEX(データ蓄積!$A$16:$A$1015,MATCH($D802,データ蓄積!$A$16:$A$1015,0)):'データ蓄積'!$BI$1015,10,),0))</f>
        <v>0</v>
      </c>
      <c r="I802" s="354" t="str">
        <f>IF($F802="申請キャンセル","",LEFT(IFERROR(VLOOKUP($D802,INDEX(データ蓄積!$A$16:$A$1015,MATCH($D802,データ蓄積!$A$16:$A$1015,0)):'データ蓄積'!$CH$1015,84,),""),2))</f>
        <v/>
      </c>
      <c r="J802" s="346" t="str">
        <f>IF($F802="申請キャンセル","",LEFT(IFERROR(VLOOKUP($D802,INDEX(データ蓄積!$A$16:$A$1015,MATCH($D802,データ蓄積!$A$16:$A$1015,0)):'データ蓄積'!$CL$1015,86,),""),2))</f>
        <v/>
      </c>
      <c r="K802" s="355">
        <f>IF($F802="申請キャンセル",0,IFERROR(VLOOKUP($D802,INDEX(データ蓄積!$A$16:$A$1015,MATCH($D802,データ蓄積!$A$16:$A$1015,0)):'データ蓄積'!$CO$1015,90,),0))</f>
        <v>0</v>
      </c>
      <c r="L802" s="350">
        <f>IF(G802=0,0,IF($F802="申請キャンセル",0,IF(K802="","","〇")))</f>
        <v>0</v>
      </c>
      <c r="M802" s="356">
        <f>IF($F802="申請キャンセル",0,IFERROR(VLOOKUP($D802,INDEX(データ蓄積!$A$16:$A$1015,MATCH($D802,データ蓄積!$A$16:$A$1015,0)):'データ蓄積'!$BI$1015,14,),))</f>
        <v>0</v>
      </c>
      <c r="N802" s="357">
        <f>IF($F802="申請キャンセル",0,IFERROR(VLOOKUP($D802,INDEX(データ蓄積!$A$16:$A$1015,MATCH($D802,データ蓄積!$A$16:$A$1015,0)):'データ蓄積'!$BI$1015,16,),0))</f>
        <v>0</v>
      </c>
      <c r="O802" s="356">
        <f>IF($F802="申請キャンセル",0,IFERROR(VLOOKUP($D802,INDEX(データ蓄積!$A$16:$A$1015,MATCH($D802,データ蓄積!$A$16:$A$1015,0)):'データ蓄積'!$BI$1015,20,),0))</f>
        <v>0</v>
      </c>
      <c r="P802" s="358">
        <f>IF($F802="申請キャンセル",0,IFERROR(VLOOKUP($D802,INDEX(データ蓄積!$A$16:$A$1015,MATCH($D802,データ蓄積!$A$16:$A$1015,0)):'データ蓄積'!$BI$1015,21,),0))</f>
        <v>0</v>
      </c>
      <c r="Q802" s="359">
        <f>IF($F802="申請キャンセル",0,IFERROR(VLOOKUP($D802,INDEX(データ蓄積!$A$16:$A$1015,MATCH($D802,データ蓄積!$A$16:$A$1015,0)):'データ蓄積'!$BI$1015,23,),0))</f>
        <v>0</v>
      </c>
      <c r="R802" s="360">
        <f>IF($F802="申請キャンセル",0,IFERROR(VLOOKUP($D802,INDEX(データ蓄積!$A$16:$A$1015,MATCH($D802,データ蓄積!$A$16:$A$1015,0)):'データ蓄積'!$CO$1015,92,),0))</f>
        <v>0</v>
      </c>
      <c r="S802" s="361">
        <f>IF($F802="申請キャンセル",0,IFERROR(VLOOKUP($D802,INDEX(データ蓄積!$A$16:$A$1015,MATCH($D802,データ蓄積!$A$16:$A$1015,0)):'データ蓄積'!$BI$1015,22,),0))</f>
        <v>0</v>
      </c>
      <c r="T802" s="362" t="str">
        <f>IF($F802="申請キャンセル",0,IF((AJ802+AP802)&gt;0,ROUNDDOWN((AJ802+AP802)/(AL802+AR802),4)*1000," "))</f>
        <v xml:space="preserve"> </v>
      </c>
      <c r="U802" s="363" t="str">
        <f>IF($F802="申請キャンセル",0,IFERROR(IF(AJ802+AP802=0,"",VLOOKUP(Q802,Sheet1!$B$4:$C$64,2,0)),0))</f>
        <v/>
      </c>
      <c r="V802" s="364">
        <f>IF($F802="申請キャンセル",0,IFERROR(VLOOKUP($D802,INDEX(データ蓄積!$A$16:$A$1015,MATCH($D802,データ蓄積!$A$16:$A$1015,0)):'データ蓄積'!$BI$1015,12,),0))</f>
        <v>0</v>
      </c>
      <c r="W802" s="365">
        <f>IF($F802="申請キャンセル",0,IFERROR(VLOOKUP($D802,INDEX(データ蓄積!$A$16:$A$1015,MATCH($D802,データ蓄積!$A$16:$A$1015,0)):'データ蓄積'!$BI$1015,25,),0))</f>
        <v>0</v>
      </c>
      <c r="X802" s="356">
        <f>IF($F802="申請キャンセル",0,IFERROR(VLOOKUP($D802,INDEX(データ蓄積!$A$16:$A$1015,MATCH($D802,データ蓄積!$A$16:$A$1015,0)):'データ蓄積'!$DB$1015,27,),0))</f>
        <v>0</v>
      </c>
      <c r="Y802" s="366">
        <f t="shared" si="3326"/>
        <v>0</v>
      </c>
      <c r="Z802" s="358">
        <f>IF($F802="申請キャンセル",0,IFERROR(VLOOKUP($D802,INDEX(データ蓄積!$A$16:$A$1015,MATCH($D802,データ蓄積!$A$16:$A$1015,0)):'データ蓄積'!$DB$1015,26,),0))</f>
        <v>0</v>
      </c>
      <c r="AA802" s="367">
        <f>IF($F802="申請キャンセル",0,IFERROR(VLOOKUP($D802,INDEX(データ蓄積!$A$16:$A$1015,MATCH($D802,データ蓄積!$A$16:$A$1015,0)):'データ蓄積'!$DB$1015,28,),0))</f>
        <v>0</v>
      </c>
      <c r="AB802" s="358">
        <f>IF($W802="初 年 度",TRUNC((+AA802-BP802)/2,0),0)</f>
        <v>0</v>
      </c>
      <c r="AC802" s="357"/>
      <c r="AD802" s="356">
        <f>IF($F802="申請キャンセル",0,IFERROR(VLOOKUP($D802,INDEX(データ蓄積!$A$16:$A$1015,MATCH($D802,データ蓄積!$A$16:$A$1015,0)):'データ蓄積'!$DB$1015,30,),0))</f>
        <v>0</v>
      </c>
      <c r="AE802" s="359">
        <f t="shared" si="3328"/>
        <v>0</v>
      </c>
      <c r="AF802" s="359">
        <f>IF($F802="申請キャンセル",0,IFERROR(VLOOKUP($D802,INDEX(データ蓄積!$A$16:$A$1015,MATCH($D802,データ蓄積!$A$16:$A$1015,0)):'データ蓄積'!$DB$1015,29,),0))</f>
        <v>0</v>
      </c>
      <c r="AG802" s="359">
        <f>IF($F802="申請キャンセル",0,IFERROR(VLOOKUP($D802,INDEX(データ蓄積!$A$16:$A$1015,MATCH($D802,データ蓄積!$A$16:$A$1015,0)):'データ蓄積'!$DB$1015,31,),0))</f>
        <v>0</v>
      </c>
      <c r="AH802" s="359">
        <f t="shared" si="4019"/>
        <v>0</v>
      </c>
      <c r="AI802" s="357"/>
      <c r="AJ802" s="358">
        <f>+X802+AD802</f>
        <v>0</v>
      </c>
      <c r="AK802" s="366">
        <f t="shared" si="4055"/>
        <v>0</v>
      </c>
      <c r="AL802" s="358">
        <f t="shared" si="4055"/>
        <v>0</v>
      </c>
      <c r="AM802" s="367">
        <f t="shared" si="4055"/>
        <v>0</v>
      </c>
      <c r="AN802" s="358">
        <f t="shared" si="4055"/>
        <v>0</v>
      </c>
      <c r="AO802" s="357"/>
      <c r="AP802" s="356">
        <f>IF($F802="申請キャンセル",0,IFERROR(VLOOKUP($D802,INDEX(データ蓄積!$A$16:$A$1015,MATCH($D802,データ蓄積!$A$16:$A$1015,0)):'データ蓄積'!$DB$1015,33,),0))</f>
        <v>0</v>
      </c>
      <c r="AQ802" s="366">
        <f t="shared" si="3330"/>
        <v>0</v>
      </c>
      <c r="AR802" s="358">
        <f>IF($F802="申請キャンセル",0,IFERROR(VLOOKUP($D802,INDEX(データ蓄積!$A$16:$A$1015,MATCH($D802,データ蓄積!$A$16:$A$1015,0)):'データ蓄積'!$DB$1015,32,),0))</f>
        <v>0</v>
      </c>
      <c r="AS802" s="367">
        <f>IF($F802="申請キャンセル",0,IFERROR(VLOOKUP($D802,INDEX(データ蓄積!$A$16:$A$1015,MATCH($D802,データ蓄積!$A$16:$A$1015,0)):'データ蓄積'!$DB$1015,34,),0))</f>
        <v>0</v>
      </c>
      <c r="AT802" s="358">
        <f t="shared" si="4020"/>
        <v>0</v>
      </c>
      <c r="AU802" s="357"/>
      <c r="AV802" s="356">
        <f>IF($F802="申請キャンセル",0,IFERROR(VLOOKUP($D802,INDEX(データ蓄積!$A$16:$A$1015,MATCH($D802,データ蓄積!$A$16:$A$1015,0)):'データ蓄積'!$DB$1015,36,),0))</f>
        <v>0</v>
      </c>
      <c r="AW802" s="366">
        <f t="shared" si="3331"/>
        <v>0</v>
      </c>
      <c r="AX802" s="358">
        <f>IF($F802="申請キャンセル",0,IFERROR(VLOOKUP($D802,INDEX(データ蓄積!$A$16:$A$1015,MATCH($D802,データ蓄積!$A$16:$A$1015,0)):'データ蓄積'!$DB$1015,35,),0))</f>
        <v>0</v>
      </c>
      <c r="AY802" s="367">
        <f>IF($F802="申請キャンセル",0,IFERROR(VLOOKUP($D802,INDEX(データ蓄積!$A$16:$A$1015,MATCH($D802,データ蓄積!$A$16:$A$1015,0)):'データ蓄積'!$DB$1015,37,),0))</f>
        <v>0</v>
      </c>
      <c r="AZ802" s="358">
        <f t="shared" si="4021"/>
        <v>0</v>
      </c>
      <c r="BA802" s="357"/>
      <c r="BB802" s="368">
        <f>+AK802+AQ802+AW802</f>
        <v>0</v>
      </c>
      <c r="BC802" s="358">
        <f t="shared" si="4076"/>
        <v>0</v>
      </c>
      <c r="BD802" s="367">
        <f t="shared" si="4076"/>
        <v>0</v>
      </c>
      <c r="BE802" s="361">
        <f t="shared" si="4076"/>
        <v>0</v>
      </c>
      <c r="BF802" s="369"/>
      <c r="BG802" s="356">
        <f>IF($F802="申請キャンセル",0,IF(H802="（○）",220,0))</f>
        <v>0</v>
      </c>
      <c r="BH802" s="359">
        <f>IF($F802="申請キャンセル",0,IF(H802="（○）",SUM(AK802+AQ802+AW802),0))</f>
        <v>0</v>
      </c>
      <c r="BI802" s="359">
        <f>IF($F802="申請キャンセル",0,IF(H802="（○）",SUM(AL802+AR802),0))</f>
        <v>0</v>
      </c>
      <c r="BJ802" s="359">
        <f t="shared" si="3333"/>
        <v>0</v>
      </c>
      <c r="BK802" s="361">
        <f>IF($W802="初 年 度",TRUNC((+BJ802-CB802),0),0)</f>
        <v>0</v>
      </c>
      <c r="BL802" s="46"/>
      <c r="BM802" s="356">
        <f t="shared" ref="BM802:BN865" si="4103">+BD802+BJ802</f>
        <v>0</v>
      </c>
      <c r="BN802" s="357">
        <f t="shared" si="4103"/>
        <v>0</v>
      </c>
      <c r="BP802" s="125">
        <f t="shared" si="3335"/>
        <v>0</v>
      </c>
      <c r="BQ802" s="126">
        <f>ROUNDUP(BP802/2,0)</f>
        <v>0</v>
      </c>
      <c r="BR802" s="44"/>
      <c r="BS802" s="125">
        <f t="shared" si="3337"/>
        <v>0</v>
      </c>
      <c r="BT802" s="126">
        <f>ROUNDUP(BS802/2,0)</f>
        <v>0</v>
      </c>
      <c r="BU802" s="44"/>
      <c r="BV802" s="125">
        <f t="shared" si="3339"/>
        <v>0</v>
      </c>
      <c r="BW802" s="126">
        <f t="shared" si="4022"/>
        <v>0</v>
      </c>
      <c r="BX802" s="44"/>
      <c r="BY802" s="125">
        <f t="shared" si="3340"/>
        <v>0</v>
      </c>
      <c r="BZ802" s="126">
        <f>ROUNDUP(BY802/2,0)</f>
        <v>0</v>
      </c>
      <c r="CA802" s="44"/>
      <c r="CB802" s="125">
        <f t="shared" si="3342"/>
        <v>0</v>
      </c>
      <c r="CC802" s="126">
        <f>+CB802</f>
        <v>0</v>
      </c>
      <c r="CD802" s="44"/>
      <c r="CE802" s="370">
        <f>IF($F802="申請キャンセル",0,IF(CE803="","",CE803))</f>
        <v>0</v>
      </c>
      <c r="CF802" s="371">
        <f>IF($F802="申請キャンセル",0,IFERROR(VLOOKUP($D802,INDEX(データ蓄積!$A$16:$A$1015,MATCH($D802,データ蓄積!$A$16:$A$1015,0)):'データ蓄積'!$DB$1015,6,),0))</f>
        <v>0</v>
      </c>
      <c r="CG802" s="214" t="str">
        <f t="shared" si="3765"/>
        <v xml:space="preserve"> </v>
      </c>
      <c r="CH802" s="214" t="str">
        <f t="shared" si="3755"/>
        <v/>
      </c>
      <c r="CI802" s="214" t="str">
        <f>IF(CG802&gt;=CH802,"OK","下限本数を下回っています")</f>
        <v>OK</v>
      </c>
      <c r="CJ802" s="371">
        <f>IF($F802="申請キャンセル",0,IFERROR(VLOOKUP($D802,INDEX(データ蓄積!$A$16:$A$1015,MATCH($D802,データ蓄積!$A$16:$A$1015,0)):'データ蓄積'!$DB$1015,9,),0))</f>
        <v>0</v>
      </c>
      <c r="CK802" s="372">
        <f>IF($F802="申請キャンセル",0,IFERROR(VLOOKUP($D802,INDEX(データ蓄積!$A$16:$A$1015,MATCH($D802,データ蓄積!$A$16:$A$1015,0)):'データ蓄積'!$DB$1015,11,),0))</f>
        <v>0</v>
      </c>
      <c r="CL802" s="372">
        <f>IF($F802="申請キャンセル",0,IFERROR(VLOOKUP($D802,INDEX(データ蓄積!$A$16:$A$1015,MATCH($D802,データ蓄積!$A$16:$A$1015,0)):'データ蓄積'!$DB$1015,13,),0))</f>
        <v>0</v>
      </c>
      <c r="CM802" s="372">
        <f>IF($F802="申請キャンセル",0,IFERROR(VLOOKUP($D802,INDEX(データ蓄積!$A$16:$A$1015,MATCH($D802,データ蓄積!$A$16:$A$1015,0)):'データ蓄積'!$DB$1015,15,),0))</f>
        <v>0</v>
      </c>
      <c r="CN802" s="372">
        <f>IF($F802="申請キャンセル",0,IFERROR(VLOOKUP($D802,INDEX(データ蓄積!$A$16:$A$1015,MATCH($D802,データ蓄積!$A$16:$A$1015,0)):'データ蓄積'!$DB$1015,17,),0))</f>
        <v>0</v>
      </c>
      <c r="CO802" s="372">
        <f>IF($F802="申請キャンセル",0,IFERROR(VLOOKUP($D802,INDEX(データ蓄積!$A$16:$A$1015,MATCH($D802,データ蓄積!$A$16:$A$1015,0)):'データ蓄積'!$DB$1015,18,),0))</f>
        <v>0</v>
      </c>
      <c r="CP802" s="371">
        <f>IF($F802="申請キャンセル",0,IFERROR(VLOOKUP($D802,INDEX(データ蓄積!$A$16:$A$1015,MATCH($D802,データ蓄積!$A$16:$A$1015,0)):'データ蓄積'!$DB$1015,19,),0))</f>
        <v>0</v>
      </c>
      <c r="CQ802" s="372">
        <f>IF($F802="申請キャンセル",0,IFERROR(VLOOKUP($D802,INDEX(データ蓄積!$A$16:$A$1015,MATCH($D802,データ蓄積!$A$16:$A$1015,0)):'データ蓄積'!$DB$1015,24,),0))</f>
        <v>0</v>
      </c>
      <c r="CR802" s="99" t="str">
        <f>IF($F802="申請キャンセル",0,CONCATENATE(CS802,$CS$14,CT802,$CT$14,CU802,$CU$14))</f>
        <v>0年0月0日</v>
      </c>
      <c r="CS802" s="99">
        <f>IF($F802="申請キャンセル",0,IFERROR(VLOOKUP($D802,INDEX(データ蓄積!$A$16:$A$1015,MATCH($D802,データ蓄積!$A$16:$A$1015,0)):'データ蓄積'!$DB$1015,70,),0))</f>
        <v>0</v>
      </c>
      <c r="CT802" s="99">
        <f>IF($F802="申請キャンセル",0,IFERROR(VLOOKUP($D802,INDEX(データ蓄積!$A$16:$A$1015,MATCH($D802,データ蓄積!$A$16:$A$1015,0)):'データ蓄積'!$DB$1015,71,),0))</f>
        <v>0</v>
      </c>
      <c r="CU802" s="99">
        <f>IF($F802="申請キャンセル",0,IFERROR(VLOOKUP($D802,INDEX(データ蓄積!$A$16:$A$1015,MATCH($D802,データ蓄積!$A$16:$A$1015,0)):'データ蓄積'!$DB$1015,72,),0))</f>
        <v>0</v>
      </c>
      <c r="CV802" s="99" t="str">
        <f>IF($F802="申請キャンセル",0,CONCATENATE(CW802,$CW$14,CX802,$CX$14,CY802,$CY$14))</f>
        <v>0年0月0日</v>
      </c>
      <c r="CW802" s="99">
        <f>IF($F802="申請キャンセル",0,IFERROR(VLOOKUP($D802,INDEX(データ蓄積!$A$16:$A$1015,MATCH($D802,データ蓄積!$A$16:$A$1015,0)):'データ蓄積'!$DB$1015,73,),0))</f>
        <v>0</v>
      </c>
      <c r="CX802" s="99">
        <f>IF($F802="申請キャンセル",0,IFERROR(VLOOKUP($D802,INDEX(データ蓄積!$A$16:$A$1015,MATCH($D802,データ蓄積!$A$16:$A$1015,0)):'データ蓄積'!$DB$1015,74,),0))</f>
        <v>0</v>
      </c>
      <c r="CY802" s="99">
        <f>IF($F802="申請キャンセル",0,IFERROR(VLOOKUP($D802,INDEX(データ蓄積!$A$16:$A$1015,MATCH($D802,データ蓄積!$A$16:$A$1015,0)):'データ蓄積'!$DB$1015,75,),0))</f>
        <v>0</v>
      </c>
      <c r="CZ802" s="211">
        <f>IF($F802="申請キャンセル",0,IFERROR(VLOOKUP($D802,INDEX(データ蓄積!$A$16:$A$1015,MATCH($D802,データ蓄積!$A$16:$A$1015,0)):'データ蓄積'!$CF$1015,84,),0))</f>
        <v>0</v>
      </c>
      <c r="DA802" s="211">
        <f>IF($F802="申請キャンセル",0,IFERROR(VLOOKUP($D802,INDEX(データ蓄積!$A$16:$A$1015,MATCH($D802,データ蓄積!$A$16:$A$1015,0)):'データ蓄積'!$CG$1015,85,),0))</f>
        <v>0</v>
      </c>
      <c r="DB802" s="211">
        <f>IF($F802="申請キャンセル",0,IFERROR(VLOOKUP($D802,INDEX(データ蓄積!$A$16:$A$1015,MATCH($D802,データ蓄積!$A$16:$A$1015,0)):'データ蓄積'!$CH$1015,86,),0))</f>
        <v>0</v>
      </c>
      <c r="DC802" s="211"/>
      <c r="DD802" s="204">
        <f>IF($F802="申請キャンセル",0,IFERROR(VLOOKUP($D802,INDEX(データ蓄積!$A$16:$A$1015,MATCH($D802,データ蓄積!$A$16:$A$1015,0)):'データ蓄積'!$CN$1015,91,),0))</f>
        <v>0</v>
      </c>
      <c r="DE802" s="204">
        <f>IF($F802="申請キャンセル",0,IFERROR(VLOOKUP($D802,INDEX(データ蓄積!$A$16:$A$1015,MATCH($D802,データ蓄積!$A$16:$A$1015,0)):'データ蓄積'!$CN$1015,92,),0))</f>
        <v>0</v>
      </c>
    </row>
    <row r="803" spans="1:109" ht="18.75" customHeight="1" x14ac:dyDescent="0.15">
      <c r="A803" s="373">
        <f>IFERROR(VLOOKUP($D803,INDEX(データ蓄積!$A$16:$A$1015,MATCH($D803,データ蓄積!$A$16:$A$1015,0)+1):'データ蓄積'!$BI$1015,3,),0)</f>
        <v>0</v>
      </c>
      <c r="B803" s="374">
        <f>IFERROR(VLOOKUP($D803,INDEX(データ蓄積!$A$16:$A$1015,MATCH($D803,データ蓄積!$A$16:$A$1015,0)+1):'データ蓄積'!$BI$1015,4,),0)</f>
        <v>0</v>
      </c>
      <c r="C803" s="375">
        <f>IFERROR(VLOOKUP($D803,INDEX(データ蓄積!$A$16:$A$1015,MATCH($D803,データ蓄積!$A$16:$A$1015,0)+1):'データ蓄積'!$BI$1015,5,),0)</f>
        <v>0</v>
      </c>
      <c r="D803" s="373">
        <f t="shared" si="3978"/>
        <v>394</v>
      </c>
      <c r="E803" s="347">
        <f>IFERROR(VLOOKUP($D803,INDEX(データ蓄積!$A$16:$A$1015,MATCH($D803,データ蓄積!$A$16:$A$1015,0)+1):'データ蓄積'!$BI$1015,2,),0)</f>
        <v>0</v>
      </c>
      <c r="F803" s="376">
        <f>IFERROR(VLOOKUP($D803,INDEX(データ蓄積!$A$16:$A$1015,MATCH($D803,データ蓄積!$A$16:$A$1015,0)+1):'データ蓄積'!$CD$1015,82,),0)</f>
        <v>0</v>
      </c>
      <c r="G803" s="377">
        <f>IF($F802="申請キャンセル",0,IFERROR(VLOOKUP($D803,INDEX(データ蓄積!$A$16:$A$1015,MATCH($D803,データ蓄積!$A$16:$A$1015,0)+1):'データ蓄積'!$BI$1015,8,),0))</f>
        <v>0</v>
      </c>
      <c r="H803" s="347">
        <f>IF($F802="申請キャンセル",0,IFERROR(VLOOKUP($D803,INDEX(データ蓄積!$A$16:$A$1015,MATCH($D803,データ蓄積!$A$16:$A$1015,0)+1):'データ蓄積'!$BI$1015,10,),0))</f>
        <v>0</v>
      </c>
      <c r="I803" s="378" t="str">
        <f>IF($F802="申請キャンセル","",LEFT(IFERROR(VLOOKUP($D803,INDEX(データ蓄積!$A$16:$A$1015,MATCH($D803,データ蓄積!$A$16:$A$1015,0)+1):'データ蓄積'!$CH$1015,84,),""),2))</f>
        <v/>
      </c>
      <c r="J803" s="347" t="str">
        <f>IF($F802="申請キャンセル","",LEFT(IFERROR(VLOOKUP($D803,INDEX(データ蓄積!$A$16:$A$1015,MATCH($D802,データ蓄積!$A$16:$A$1015,0)+1):'データ蓄積'!$CL$1015,86,),""),2))</f>
        <v/>
      </c>
      <c r="K803" s="379">
        <f>IF($F802="申請キャンセル",0,IFERROR(VLOOKUP($D803,INDEX(データ蓄積!$A$16:$A$1015,MATCH($D803,データ蓄積!$A$16:$A$1015,0)+1):'データ蓄積'!$CO$1015,90,),0))</f>
        <v>0</v>
      </c>
      <c r="L803" s="374">
        <f t="shared" ref="L803" si="4104">IF(G803=0,0,IF($F803="申請キャンセル",0,IF(K803="","","〇")))</f>
        <v>0</v>
      </c>
      <c r="M803" s="380">
        <f>IF($F802="申請キャンセル",0,IFERROR(VLOOKUP($D803,INDEX(データ蓄積!$A$16:$A$1015,MATCH($D803,データ蓄積!$A$16:$A$1015,0)+1):'データ蓄積'!$BI$1015,14,),0))</f>
        <v>0</v>
      </c>
      <c r="N803" s="381">
        <f>IF($F802="申請キャンセル",0,IFERROR(VLOOKUP($D803,INDEX(データ蓄積!$A$16:$A$1015,MATCH($D803,データ蓄積!$A$16:$A$1015,0)+1):'データ蓄積'!$BI$1015,16,),0))</f>
        <v>0</v>
      </c>
      <c r="O803" s="382">
        <f>IF($F802="申請キャンセル",0,IFERROR(VLOOKUP($D803,INDEX(データ蓄積!$A$16:$A$1015,MATCH($D803,データ蓄積!$A$16:$A$1015,0)+1):'データ蓄積'!$BI$1015,20,),0))</f>
        <v>0</v>
      </c>
      <c r="P803" s="383">
        <f>IF($F802="申請キャンセル",0,IFERROR(VLOOKUP($D803,INDEX(データ蓄積!$A$16:$A$1015,MATCH($D803,データ蓄積!$A$16:$A$1015,0)+1):'データ蓄積'!$BI$1015,21,),0))</f>
        <v>0</v>
      </c>
      <c r="Q803" s="383">
        <f>IF($F802="申請キャンセル",0,IFERROR(VLOOKUP($D803,INDEX(データ蓄積!$A$16:$A$1015,MATCH($D803,データ蓄積!$A$16:$A$1015,0)+1):'データ蓄積'!$BI$1015,23,),0))</f>
        <v>0</v>
      </c>
      <c r="R803" s="384">
        <f>IF($F802="申請キャンセル",0,IFERROR(VLOOKUP($D803,INDEX(データ蓄積!$A$16:$A$1015,MATCH($D803,データ蓄積!$A$16:$A$1015,0)+1):'データ蓄積'!$CO$1015,92,),0))</f>
        <v>0</v>
      </c>
      <c r="S803" s="385">
        <f>IF($F802="申請キャンセル",0,IFERROR(VLOOKUP($D803,INDEX(データ蓄積!$A$16:$A$1015,MATCH($D803,データ蓄積!$A$16:$A$1015,0)+1):'データ蓄積'!$BI$1015,22,),0))</f>
        <v>0</v>
      </c>
      <c r="T803" s="386" t="str">
        <f>IF($F802="申請キャンセル",0,IF((AJ803+AP803)&gt;0,ROUNDDOWN((AJ803+AP803)/(AL803+AR803),4)*1000," "))</f>
        <v xml:space="preserve"> </v>
      </c>
      <c r="U803" s="387" t="str">
        <f>IF($F803="申請キャンセル",0,IFERROR(IF(AJ803+AP803=0,"",VLOOKUP(Q803,Sheet1!$B$4:$C$64,2,0)),0))</f>
        <v/>
      </c>
      <c r="V803" s="388">
        <f>IF($F802="申請キャンセル",0,IFERROR(VLOOKUP($D803,INDEX(データ蓄積!$A$16:$A$1015,MATCH($D803,データ蓄積!$A$16:$A$1015,0)+1):'データ蓄積'!$BI$1015,12,),0))</f>
        <v>0</v>
      </c>
      <c r="W803" s="389">
        <f>IF($F802="申請キャンセル",0,IFERROR(VLOOKUP($D803,INDEX(データ蓄積!$A$16:$A$1015,MATCH($D803,データ蓄積!$A$16:$A$1015,0)+1):'データ蓄積'!$BI$1015,25,),0))</f>
        <v>0</v>
      </c>
      <c r="X803" s="383">
        <f>IF($F802="申請キャンセル",0,IFERROR(VLOOKUP($D803,INDEX(データ蓄積!$A$16:$A$1015,MATCH($D803,データ蓄積!$A$16:$A$1015,0)+1):'データ蓄積'!$DB$1015,27,),0))</f>
        <v>0</v>
      </c>
      <c r="Y803" s="390">
        <f t="shared" si="3326"/>
        <v>0</v>
      </c>
      <c r="Z803" s="383">
        <f>IF($F802="申請キャンセル",0,IFERROR(VLOOKUP($D803,INDEX(データ蓄積!$A$16:$A$1015,MATCH($D803,データ蓄積!$A$16:$A$1015,0)+1):'データ蓄積'!$DB$1015,26,),0))</f>
        <v>0</v>
      </c>
      <c r="AA803" s="383">
        <f>IF($F802="申請キャンセル",0,IFERROR(VLOOKUP($D803,INDEX(データ蓄積!$A$16:$A$1015,MATCH($D803,データ蓄積!$A$16:$A$1015,0)+1):'データ蓄積'!$DB$1015,28,),0))</f>
        <v>0</v>
      </c>
      <c r="AB803" s="385">
        <f t="shared" ref="AB803" si="4105">IF($W803="初 年 度",TRUNC((+AA803-BP803)/2,0),0)</f>
        <v>0</v>
      </c>
      <c r="AC803" s="381"/>
      <c r="AD803" s="380">
        <f>IF($F802="申請キャンセル",0,IFERROR(VLOOKUP($D803,INDEX(データ蓄積!$A$16:$A$1015,MATCH($D803,データ蓄積!$A$16:$A$1015,0)+1):'データ蓄積'!$DB$1015,30,),0))</f>
        <v>0</v>
      </c>
      <c r="AE803" s="383">
        <f t="shared" si="3328"/>
        <v>0</v>
      </c>
      <c r="AF803" s="383">
        <f>IF($F802="申請キャンセル",0,IFERROR(VLOOKUP($D803,INDEX(データ蓄積!$A$16:$A$1015,MATCH($D803,データ蓄積!$A$16:$A$1015,0)+1):'データ蓄積'!$DB$1015,29,),0))</f>
        <v>0</v>
      </c>
      <c r="AG803" s="383">
        <f>IF($F802="申請キャンセル",0,IFERROR(VLOOKUP($D803,INDEX(データ蓄積!$A$16:$A$1015,MATCH($D803,データ蓄積!$A$16:$A$1015,0)+1):'データ蓄積'!$DB$1015,31,),0))</f>
        <v>0</v>
      </c>
      <c r="AH803" s="383">
        <f t="shared" si="4019"/>
        <v>0</v>
      </c>
      <c r="AI803" s="381"/>
      <c r="AJ803" s="385">
        <f t="shared" ref="AJ803" si="4106">+X803+AD803</f>
        <v>0</v>
      </c>
      <c r="AK803" s="390">
        <f t="shared" si="4055"/>
        <v>0</v>
      </c>
      <c r="AL803" s="383">
        <f t="shared" si="4055"/>
        <v>0</v>
      </c>
      <c r="AM803" s="383">
        <f t="shared" si="4055"/>
        <v>0</v>
      </c>
      <c r="AN803" s="385">
        <f t="shared" si="4055"/>
        <v>0</v>
      </c>
      <c r="AO803" s="381"/>
      <c r="AP803" s="383">
        <f>IF($F802="申請キャンセル",0,IFERROR(VLOOKUP($D803,INDEX(データ蓄積!$A$16:$A$1015,MATCH($D803,データ蓄積!$A$16:$A$1015,0)+1):'データ蓄積'!$DB$1015,33,),0))</f>
        <v>0</v>
      </c>
      <c r="AQ803" s="390">
        <f t="shared" si="3330"/>
        <v>0</v>
      </c>
      <c r="AR803" s="383">
        <f>IF($F802="申請キャンセル",0,IFERROR(VLOOKUP($D803,INDEX(データ蓄積!$A$16:$A$1015,MATCH($D803,データ蓄積!$A$16:$A$1015,0)+1):'データ蓄積'!$DB$1015,32,),0))</f>
        <v>0</v>
      </c>
      <c r="AS803" s="383">
        <f>IF($F802="申請キャンセル",0,IFERROR(VLOOKUP($D803,INDEX(データ蓄積!$A$16:$A$1015,MATCH($D803,データ蓄積!$A$16:$A$1015,0)+1):'データ蓄積'!$DB$1015,34,),0))</f>
        <v>0</v>
      </c>
      <c r="AT803" s="385">
        <f t="shared" si="4020"/>
        <v>0</v>
      </c>
      <c r="AU803" s="381"/>
      <c r="AV803" s="383">
        <f>IF($F802="申請キャンセル",0,IFERROR(VLOOKUP($D803,INDEX(データ蓄積!$A$16:$A$1015,MATCH($D803,データ蓄積!$A$16:$A$1015,0)+1):'データ蓄積'!$DB$1015,36,),0))</f>
        <v>0</v>
      </c>
      <c r="AW803" s="390">
        <f t="shared" si="3331"/>
        <v>0</v>
      </c>
      <c r="AX803" s="383">
        <f>IF($F802="申請キャンセル",0,IFERROR(VLOOKUP($D803,INDEX(データ蓄積!$A$16:$A$1015,MATCH($D803,データ蓄積!$A$16:$A$1015,0)+1):'データ蓄積'!$DB$1015,35,),0))</f>
        <v>0</v>
      </c>
      <c r="AY803" s="383">
        <f>IF($F802="申請キャンセル",0,IFERROR(VLOOKUP($D803,INDEX(データ蓄積!$A$16:$A$1015,MATCH($D803,データ蓄積!$A$16:$A$1015,0)+1):'データ蓄積'!$DB$1015,37,),0))</f>
        <v>0</v>
      </c>
      <c r="AZ803" s="385">
        <f t="shared" si="4021"/>
        <v>0</v>
      </c>
      <c r="BA803" s="381"/>
      <c r="BB803" s="391">
        <f t="shared" ref="BB803" si="4107">+AK803+AQ803+AW803</f>
        <v>0</v>
      </c>
      <c r="BC803" s="383">
        <f t="shared" si="4076"/>
        <v>0</v>
      </c>
      <c r="BD803" s="383">
        <f t="shared" si="4076"/>
        <v>0</v>
      </c>
      <c r="BE803" s="392">
        <f t="shared" si="4076"/>
        <v>0</v>
      </c>
      <c r="BF803" s="369"/>
      <c r="BG803" s="380">
        <f>IF($F802="申請キャンセル",0,IF(H803="（○）",220,0))</f>
        <v>0</v>
      </c>
      <c r="BH803" s="385">
        <f>IF($F802="申請キャンセル",0,IF(H803="（○）",SUM(AK803+AQ803+AW803),0))</f>
        <v>0</v>
      </c>
      <c r="BI803" s="383">
        <f>IF($F802="申請キャンセル",0,IF(H803="（○）",SUM(AL803+AR803),0))</f>
        <v>0</v>
      </c>
      <c r="BJ803" s="383">
        <f t="shared" si="3333"/>
        <v>0</v>
      </c>
      <c r="BK803" s="392">
        <f t="shared" ref="BK803" si="4108">IF($W803="初 年 度",TRUNC((+BJ803-CB803),0),0)</f>
        <v>0</v>
      </c>
      <c r="BL803" s="46"/>
      <c r="BM803" s="380">
        <f t="shared" si="4103"/>
        <v>0</v>
      </c>
      <c r="BN803" s="381">
        <f t="shared" si="4103"/>
        <v>0</v>
      </c>
      <c r="BP803" s="127">
        <f t="shared" si="3335"/>
        <v>0</v>
      </c>
      <c r="BQ803" s="128">
        <f t="shared" ref="BQ803" si="4109">ROUNDUP(BP803/2,0)</f>
        <v>0</v>
      </c>
      <c r="BR803" s="45"/>
      <c r="BS803" s="127">
        <f t="shared" si="3337"/>
        <v>0</v>
      </c>
      <c r="BT803" s="128">
        <f t="shared" ref="BT803" si="4110">ROUNDUP(BS803/2,0)</f>
        <v>0</v>
      </c>
      <c r="BU803" s="45"/>
      <c r="BV803" s="127">
        <f t="shared" si="3339"/>
        <v>0</v>
      </c>
      <c r="BW803" s="128">
        <f t="shared" si="4022"/>
        <v>0</v>
      </c>
      <c r="BX803" s="45"/>
      <c r="BY803" s="127">
        <f t="shared" si="3340"/>
        <v>0</v>
      </c>
      <c r="BZ803" s="128">
        <f t="shared" ref="BZ803" si="4111">ROUNDUP(BY803/2,0)</f>
        <v>0</v>
      </c>
      <c r="CA803" s="45"/>
      <c r="CB803" s="127">
        <f t="shared" si="3342"/>
        <v>0</v>
      </c>
      <c r="CC803" s="128">
        <f t="shared" ref="CC803" si="4112">+CB803</f>
        <v>0</v>
      </c>
      <c r="CD803" s="45"/>
      <c r="CE803" s="370">
        <f>IF($F802="申請キャンセル",0,IFERROR(VLOOKUP($D803,INDEX(データ蓄積!$A$16:$A$1015,MATCH($D803,データ蓄積!$A$16:$A$1015,0)+1):'データ蓄積'!$DB$1015,83,),0))</f>
        <v>0</v>
      </c>
      <c r="CF803" s="371">
        <f>IF($F802="申請キャンセル",0,IFERROR(VLOOKUP($D803,INDEX(データ蓄積!$A$16:$A$1015,MATCH($D803,データ蓄積!$A$16:$A$1015,0)+1):'データ蓄積'!$DB$1015,6,),0))</f>
        <v>0</v>
      </c>
      <c r="CG803" s="214" t="str">
        <f t="shared" si="3765"/>
        <v xml:space="preserve"> </v>
      </c>
      <c r="CH803" s="214" t="str">
        <f t="shared" si="3755"/>
        <v/>
      </c>
      <c r="CI803" s="214" t="str">
        <f t="shared" ref="CI803" si="4113">IF(CG803&gt;=CH803,"OK","下限本数を下回っています")</f>
        <v>OK</v>
      </c>
      <c r="CJ803" s="371">
        <f>IF($F802="申請キャンセル",0,IFERROR(VLOOKUP($D803,INDEX(データ蓄積!$A$16:$A$1015,MATCH($D803,データ蓄積!$A$16:$A$1015,0)+1):'データ蓄積'!$DB$1015,9,),0))</f>
        <v>0</v>
      </c>
      <c r="CK803" s="372">
        <f>IF($F802="申請キャンセル",0,IFERROR(VLOOKUP($D803,INDEX(データ蓄積!$A$16:$A$1015,MATCH($D803,データ蓄積!$A$16:$A$1015,0)+1):'データ蓄積'!$DB$1015,11,),0))</f>
        <v>0</v>
      </c>
      <c r="CL803" s="372">
        <f>IF($F802="申請キャンセル",0,IFERROR(VLOOKUP($D803,INDEX(データ蓄積!$A$16:$A$1015,MATCH($D803,データ蓄積!$A$16:$A$1015,0)+1):'データ蓄積'!$DB$1015,13,),0))</f>
        <v>0</v>
      </c>
      <c r="CM803" s="372">
        <f>IF($F802="申請キャンセル",0,IFERROR(VLOOKUP($D803,INDEX(データ蓄積!$A$16:$A$1015,MATCH($D803,データ蓄積!$A$16:$A$1015,0)+1):'データ蓄積'!$DB$1015,15,),0))</f>
        <v>0</v>
      </c>
      <c r="CN803" s="372">
        <f>IF($F802="申請キャンセル",0,IFERROR(VLOOKUP($D803,INDEX(データ蓄積!$A$16:$A$1015,MATCH($D803,データ蓄積!$A$16:$A$1015,0)+1):'データ蓄積'!$DB$1015,17,),0))</f>
        <v>0</v>
      </c>
      <c r="CO803" s="372">
        <f>IF($F802="申請キャンセル",0,IFERROR(VLOOKUP($D803,INDEX(データ蓄積!$A$16:$A$1015,MATCH($D803,データ蓄積!$A$16:$A$1015,0)+1):'データ蓄積'!$DB$1015,18,),0))</f>
        <v>0</v>
      </c>
      <c r="CP803" s="371">
        <f>IF($F802="申請キャンセル",0,IFERROR(VLOOKUP($D803,INDEX(データ蓄積!$A$16:$A$1015,MATCH($D803,データ蓄積!$A$16:$A$1015,0)+1):'データ蓄積'!$DB$1015,19,),0))</f>
        <v>0</v>
      </c>
      <c r="CQ803" s="372">
        <f>IF($F802="申請キャンセル",0,IFERROR(VLOOKUP($D803,INDEX(データ蓄積!$A$16:$A$1015,MATCH($D803,データ蓄積!$A$16:$A$1015,0)+1):'データ蓄積'!$DB$1015,24,),0))</f>
        <v>0</v>
      </c>
      <c r="CR803" s="99" t="str">
        <f>IF($F802="申請キャンセル",0,CONCATENATE(CS803,$CS$14,CT803,$CT$14,CU803,$CU$14))</f>
        <v>0年0月0日</v>
      </c>
      <c r="CS803" s="99">
        <f>IF($F802="申請キャンセル",0,IFERROR(VLOOKUP($D803,INDEX(データ蓄積!$A$16:$A$1015,MATCH($D803,データ蓄積!$A$16:$A$1015,0)+1):'データ蓄積'!$DB$1015,70,),0))</f>
        <v>0</v>
      </c>
      <c r="CT803" s="99">
        <f>IF($F802="申請キャンセル",0,IFERROR(VLOOKUP($D803,INDEX(データ蓄積!$A$16:$A$1015,MATCH($D803,データ蓄積!$A$16:$A$1015,0)+1):'データ蓄積'!$DB$1015,71,),0))</f>
        <v>0</v>
      </c>
      <c r="CU803" s="99">
        <f>IF($F802="申請キャンセル",0,IFERROR(VLOOKUP($D803,INDEX(データ蓄積!$A$16:$A$1015,MATCH($D803,データ蓄積!$A$16:$A$1015,0)+1):'データ蓄積'!$DB$1015,72,),0))</f>
        <v>0</v>
      </c>
      <c r="CV803" s="99" t="str">
        <f>IF($F802="申請キャンセル",0,CONCATENATE(CW803,$CW$14,CX803,$CX$14,CY803,$CY$14))</f>
        <v>0年0月0日</v>
      </c>
      <c r="CW803" s="99">
        <f>IF($F802="申請キャンセル",0,IFERROR(VLOOKUP($D803,INDEX(データ蓄積!$A$16:$A$1015,MATCH($D803,データ蓄積!$A$16:$A$1015,0)+1):'データ蓄積'!$DB$1015,73,),0))</f>
        <v>0</v>
      </c>
      <c r="CX803" s="99">
        <f>IF($F802="申請キャンセル",0,IFERROR(VLOOKUP($D803,INDEX(データ蓄積!$A$16:$A$1015,MATCH($D803,データ蓄積!$A$16:$A$1015,0)+1):'データ蓄積'!$DB$1015,74,),0))</f>
        <v>0</v>
      </c>
      <c r="CY803" s="99">
        <f>IF($F802="申請キャンセル",0,IFERROR(VLOOKUP($D803,INDEX(データ蓄積!$A$16:$A$1015,MATCH($D803,データ蓄積!$A$16:$A$1015,0)+1):'データ蓄積'!$DB$1015,75,),0))</f>
        <v>0</v>
      </c>
      <c r="CZ803" s="211">
        <f>IF($F802="申請キャンセル",0,IFERROR(VLOOKUP($D803,INDEX(データ蓄積!$A$16:$A$1015,MATCH($D803,データ蓄積!$A$16:$A$1015,0)+1):'データ蓄積'!$CF$1015,84,),0))</f>
        <v>0</v>
      </c>
      <c r="DA803" s="211">
        <f>IF($F802="申請キャンセル",0,IFERROR(VLOOKUP($D803,INDEX(データ蓄積!$A$16:$A$1015,MATCH($D803,データ蓄積!$A$16:$A$1015,0)+1):'データ蓄積'!$CG$1015,85,),0))</f>
        <v>0</v>
      </c>
      <c r="DB803" s="211">
        <f>IF($F802="申請キャンセル",0,IFERROR(VLOOKUP($D803,INDEX(データ蓄積!$A$16:$A$1015,MATCH($D803,データ蓄積!$A$16:$A$1015,0)+1):'データ蓄積'!$CH$1015,86,),0))</f>
        <v>0</v>
      </c>
      <c r="DC803" s="211"/>
      <c r="DD803" s="204">
        <f>IF($F802="申請キャンセル",0,IFERROR(VLOOKUP($D803,INDEX(データ蓄積!$A$16:$A$1015,MATCH($D803,データ蓄積!$A$16:$A$1015,0)+1):'データ蓄積'!$CN$1015,91,),0))</f>
        <v>0</v>
      </c>
      <c r="DE803" s="204">
        <f>IF($F802="申請キャンセル",0,IFERROR(VLOOKUP($D803,INDEX(データ蓄積!$A$16:$A$1015,MATCH($D803,データ蓄積!$A$16:$A$1015,0)+1):'データ蓄積'!$CN$1015,92,),0))</f>
        <v>0</v>
      </c>
    </row>
    <row r="804" spans="1:109" ht="18.75" customHeight="1" x14ac:dyDescent="0.15">
      <c r="A804" s="349">
        <f>IFERROR(VLOOKUP($D804,INDEX(データ蓄積!$A$16:$A$1015,MATCH($D804,データ蓄積!$A$16:$A$1015,0)):'データ蓄積'!$BI$1015,3,),0)</f>
        <v>0</v>
      </c>
      <c r="B804" s="350">
        <f>IFERROR(VLOOKUP($D804,INDEX(データ蓄積!$A$16:$A$1015,MATCH($D804,データ蓄積!$A$16:$A$1015,0)):'データ蓄積'!$BI$1015,4,),0)</f>
        <v>0</v>
      </c>
      <c r="C804" s="349">
        <f>IFERROR(VLOOKUP($D804,INDEX(データ蓄積!$A$16:$A$1015,MATCH($D804,データ蓄積!$A$16:$A$1015,0)):'データ蓄積'!$BI$1015,5,),0)</f>
        <v>0</v>
      </c>
      <c r="D804" s="349">
        <f t="shared" si="3978"/>
        <v>395</v>
      </c>
      <c r="E804" s="351">
        <f>IFERROR(VLOOKUP($D804,INDEX(データ蓄積!$A$16:$A$1015,MATCH($D804,データ蓄積!$A$16:$A$1015,0)):'データ蓄積'!$BI$1015,2,),0)</f>
        <v>0</v>
      </c>
      <c r="F804" s="352">
        <f>IFERROR(VLOOKUP($D804,INDEX(データ蓄積!$A$16:$A$1015,MATCH($D804,データ蓄積!$A$16:$A$1015,0)):'データ蓄積'!$CD$1015,82,),0)</f>
        <v>0</v>
      </c>
      <c r="G804" s="353">
        <f>IF($F804="申請キャンセル",0,IFERROR(VLOOKUP($D804,INDEX(データ蓄積!$A$16:$A$1015,MATCH($D804,データ蓄積!$A$16:$A$1015,0)):'データ蓄積'!$BI$1015,8,),0))</f>
        <v>0</v>
      </c>
      <c r="H804" s="346">
        <f>IF($F804="申請キャンセル",0,IFERROR(VLOOKUP($D804,INDEX(データ蓄積!$A$16:$A$1015,MATCH($D804,データ蓄積!$A$16:$A$1015,0)):'データ蓄積'!$BI$1015,10,),0))</f>
        <v>0</v>
      </c>
      <c r="I804" s="354" t="str">
        <f>IF($F804="申請キャンセル","",LEFT(IFERROR(VLOOKUP($D804,INDEX(データ蓄積!$A$16:$A$1015,MATCH($D804,データ蓄積!$A$16:$A$1015,0)):'データ蓄積'!$CH$1015,84,),""),2))</f>
        <v/>
      </c>
      <c r="J804" s="346" t="str">
        <f>IF($F804="申請キャンセル","",LEFT(IFERROR(VLOOKUP($D804,INDEX(データ蓄積!$A$16:$A$1015,MATCH($D804,データ蓄積!$A$16:$A$1015,0)):'データ蓄積'!$CL$1015,86,),""),2))</f>
        <v/>
      </c>
      <c r="K804" s="355">
        <f>IF($F804="申請キャンセル",0,IFERROR(VLOOKUP($D804,INDEX(データ蓄積!$A$16:$A$1015,MATCH($D804,データ蓄積!$A$16:$A$1015,0)):'データ蓄積'!$CO$1015,90,),0))</f>
        <v>0</v>
      </c>
      <c r="L804" s="350">
        <f>IF(G804=0,0,IF($F804="申請キャンセル",0,IF(K804="","","〇")))</f>
        <v>0</v>
      </c>
      <c r="M804" s="356">
        <f>IF($F804="申請キャンセル",0,IFERROR(VLOOKUP($D804,INDEX(データ蓄積!$A$16:$A$1015,MATCH($D804,データ蓄積!$A$16:$A$1015,0)):'データ蓄積'!$BI$1015,14,),))</f>
        <v>0</v>
      </c>
      <c r="N804" s="357">
        <f>IF($F804="申請キャンセル",0,IFERROR(VLOOKUP($D804,INDEX(データ蓄積!$A$16:$A$1015,MATCH($D804,データ蓄積!$A$16:$A$1015,0)):'データ蓄積'!$BI$1015,16,),0))</f>
        <v>0</v>
      </c>
      <c r="O804" s="356">
        <f>IF($F804="申請キャンセル",0,IFERROR(VLOOKUP($D804,INDEX(データ蓄積!$A$16:$A$1015,MATCH($D804,データ蓄積!$A$16:$A$1015,0)):'データ蓄積'!$BI$1015,20,),0))</f>
        <v>0</v>
      </c>
      <c r="P804" s="358">
        <f>IF($F804="申請キャンセル",0,IFERROR(VLOOKUP($D804,INDEX(データ蓄積!$A$16:$A$1015,MATCH($D804,データ蓄積!$A$16:$A$1015,0)):'データ蓄積'!$BI$1015,21,),0))</f>
        <v>0</v>
      </c>
      <c r="Q804" s="359">
        <f>IF($F804="申請キャンセル",0,IFERROR(VLOOKUP($D804,INDEX(データ蓄積!$A$16:$A$1015,MATCH($D804,データ蓄積!$A$16:$A$1015,0)):'データ蓄積'!$BI$1015,23,),0))</f>
        <v>0</v>
      </c>
      <c r="R804" s="360">
        <f>IF($F804="申請キャンセル",0,IFERROR(VLOOKUP($D804,INDEX(データ蓄積!$A$16:$A$1015,MATCH($D804,データ蓄積!$A$16:$A$1015,0)):'データ蓄積'!$CO$1015,92,),0))</f>
        <v>0</v>
      </c>
      <c r="S804" s="361">
        <f>IF($F804="申請キャンセル",0,IFERROR(VLOOKUP($D804,INDEX(データ蓄積!$A$16:$A$1015,MATCH($D804,データ蓄積!$A$16:$A$1015,0)):'データ蓄積'!$BI$1015,22,),0))</f>
        <v>0</v>
      </c>
      <c r="T804" s="362" t="str">
        <f>IF($F804="申請キャンセル",0,IF((AJ804+AP804)&gt;0,ROUNDDOWN((AJ804+AP804)/(AL804+AR804),4)*1000," "))</f>
        <v xml:space="preserve"> </v>
      </c>
      <c r="U804" s="363" t="str">
        <f>IF($F804="申請キャンセル",0,IFERROR(IF(AJ804+AP804=0,"",VLOOKUP(Q804,Sheet1!$B$4:$C$64,2,0)),0))</f>
        <v/>
      </c>
      <c r="V804" s="364">
        <f>IF($F804="申請キャンセル",0,IFERROR(VLOOKUP($D804,INDEX(データ蓄積!$A$16:$A$1015,MATCH($D804,データ蓄積!$A$16:$A$1015,0)):'データ蓄積'!$BI$1015,12,),0))</f>
        <v>0</v>
      </c>
      <c r="W804" s="365">
        <f>IF($F804="申請キャンセル",0,IFERROR(VLOOKUP($D804,INDEX(データ蓄積!$A$16:$A$1015,MATCH($D804,データ蓄積!$A$16:$A$1015,0)):'データ蓄積'!$BI$1015,25,),0))</f>
        <v>0</v>
      </c>
      <c r="X804" s="356">
        <f>IF($F804="申請キャンセル",0,IFERROR(VLOOKUP($D804,INDEX(データ蓄積!$A$16:$A$1015,MATCH($D804,データ蓄積!$A$16:$A$1015,0)):'データ蓄積'!$DB$1015,27,),0))</f>
        <v>0</v>
      </c>
      <c r="Y804" s="366">
        <f t="shared" si="3326"/>
        <v>0</v>
      </c>
      <c r="Z804" s="358">
        <f>IF($F804="申請キャンセル",0,IFERROR(VLOOKUP($D804,INDEX(データ蓄積!$A$16:$A$1015,MATCH($D804,データ蓄積!$A$16:$A$1015,0)):'データ蓄積'!$DB$1015,26,),0))</f>
        <v>0</v>
      </c>
      <c r="AA804" s="367">
        <f>IF($F804="申請キャンセル",0,IFERROR(VLOOKUP($D804,INDEX(データ蓄積!$A$16:$A$1015,MATCH($D804,データ蓄積!$A$16:$A$1015,0)):'データ蓄積'!$DB$1015,28,),0))</f>
        <v>0</v>
      </c>
      <c r="AB804" s="358">
        <f>IF($W804="初 年 度",TRUNC((+AA804-BP804)/2,0),0)</f>
        <v>0</v>
      </c>
      <c r="AC804" s="357"/>
      <c r="AD804" s="356">
        <f>IF($F804="申請キャンセル",0,IFERROR(VLOOKUP($D804,INDEX(データ蓄積!$A$16:$A$1015,MATCH($D804,データ蓄積!$A$16:$A$1015,0)):'データ蓄積'!$DB$1015,30,),0))</f>
        <v>0</v>
      </c>
      <c r="AE804" s="359">
        <f t="shared" si="3328"/>
        <v>0</v>
      </c>
      <c r="AF804" s="359">
        <f>IF($F804="申請キャンセル",0,IFERROR(VLOOKUP($D804,INDEX(データ蓄積!$A$16:$A$1015,MATCH($D804,データ蓄積!$A$16:$A$1015,0)):'データ蓄積'!$DB$1015,29,),0))</f>
        <v>0</v>
      </c>
      <c r="AG804" s="359">
        <f>IF($F804="申請キャンセル",0,IFERROR(VLOOKUP($D804,INDEX(データ蓄積!$A$16:$A$1015,MATCH($D804,データ蓄積!$A$16:$A$1015,0)):'データ蓄積'!$DB$1015,31,),0))</f>
        <v>0</v>
      </c>
      <c r="AH804" s="359">
        <f t="shared" si="4019"/>
        <v>0</v>
      </c>
      <c r="AI804" s="357"/>
      <c r="AJ804" s="358">
        <f>+X804+AD804</f>
        <v>0</v>
      </c>
      <c r="AK804" s="366">
        <f t="shared" si="4055"/>
        <v>0</v>
      </c>
      <c r="AL804" s="358">
        <f t="shared" si="4055"/>
        <v>0</v>
      </c>
      <c r="AM804" s="367">
        <f t="shared" si="4055"/>
        <v>0</v>
      </c>
      <c r="AN804" s="358">
        <f t="shared" si="4055"/>
        <v>0</v>
      </c>
      <c r="AO804" s="357"/>
      <c r="AP804" s="356">
        <f>IF($F804="申請キャンセル",0,IFERROR(VLOOKUP($D804,INDEX(データ蓄積!$A$16:$A$1015,MATCH($D804,データ蓄積!$A$16:$A$1015,0)):'データ蓄積'!$DB$1015,33,),0))</f>
        <v>0</v>
      </c>
      <c r="AQ804" s="366">
        <f t="shared" si="3330"/>
        <v>0</v>
      </c>
      <c r="AR804" s="358">
        <f>IF($F804="申請キャンセル",0,IFERROR(VLOOKUP($D804,INDEX(データ蓄積!$A$16:$A$1015,MATCH($D804,データ蓄積!$A$16:$A$1015,0)):'データ蓄積'!$DB$1015,32,),0))</f>
        <v>0</v>
      </c>
      <c r="AS804" s="367">
        <f>IF($F804="申請キャンセル",0,IFERROR(VLOOKUP($D804,INDEX(データ蓄積!$A$16:$A$1015,MATCH($D804,データ蓄積!$A$16:$A$1015,0)):'データ蓄積'!$DB$1015,34,),0))</f>
        <v>0</v>
      </c>
      <c r="AT804" s="358">
        <f t="shared" si="4020"/>
        <v>0</v>
      </c>
      <c r="AU804" s="357"/>
      <c r="AV804" s="356">
        <f>IF($F804="申請キャンセル",0,IFERROR(VLOOKUP($D804,INDEX(データ蓄積!$A$16:$A$1015,MATCH($D804,データ蓄積!$A$16:$A$1015,0)):'データ蓄積'!$DB$1015,36,),0))</f>
        <v>0</v>
      </c>
      <c r="AW804" s="366">
        <f t="shared" si="3331"/>
        <v>0</v>
      </c>
      <c r="AX804" s="358">
        <f>IF($F804="申請キャンセル",0,IFERROR(VLOOKUP($D804,INDEX(データ蓄積!$A$16:$A$1015,MATCH($D804,データ蓄積!$A$16:$A$1015,0)):'データ蓄積'!$DB$1015,35,),0))</f>
        <v>0</v>
      </c>
      <c r="AY804" s="367">
        <f>IF($F804="申請キャンセル",0,IFERROR(VLOOKUP($D804,INDEX(データ蓄積!$A$16:$A$1015,MATCH($D804,データ蓄積!$A$16:$A$1015,0)):'データ蓄積'!$DB$1015,37,),0))</f>
        <v>0</v>
      </c>
      <c r="AZ804" s="358">
        <f t="shared" si="4021"/>
        <v>0</v>
      </c>
      <c r="BA804" s="357"/>
      <c r="BB804" s="368">
        <f>+AK804+AQ804+AW804</f>
        <v>0</v>
      </c>
      <c r="BC804" s="358">
        <f t="shared" si="4076"/>
        <v>0</v>
      </c>
      <c r="BD804" s="367">
        <f t="shared" si="4076"/>
        <v>0</v>
      </c>
      <c r="BE804" s="361">
        <f t="shared" si="4076"/>
        <v>0</v>
      </c>
      <c r="BF804" s="369"/>
      <c r="BG804" s="356">
        <f>IF($F804="申請キャンセル",0,IF(H804="（○）",220,0))</f>
        <v>0</v>
      </c>
      <c r="BH804" s="359">
        <f>IF($F804="申請キャンセル",0,IF(H804="（○）",SUM(AK804+AQ804+AW804),0))</f>
        <v>0</v>
      </c>
      <c r="BI804" s="359">
        <f>IF($F804="申請キャンセル",0,IF(H804="（○）",SUM(AL804+AR804),0))</f>
        <v>0</v>
      </c>
      <c r="BJ804" s="359">
        <f t="shared" si="3333"/>
        <v>0</v>
      </c>
      <c r="BK804" s="361">
        <f>IF($W804="初 年 度",TRUNC((+BJ804-CB804),0),0)</f>
        <v>0</v>
      </c>
      <c r="BL804" s="46"/>
      <c r="BM804" s="356">
        <f t="shared" si="4103"/>
        <v>0</v>
      </c>
      <c r="BN804" s="357">
        <f t="shared" si="4103"/>
        <v>0</v>
      </c>
      <c r="BP804" s="125">
        <f t="shared" si="3335"/>
        <v>0</v>
      </c>
      <c r="BQ804" s="126">
        <f>ROUNDUP(BP804/2,0)</f>
        <v>0</v>
      </c>
      <c r="BR804" s="44"/>
      <c r="BS804" s="125">
        <f t="shared" si="3337"/>
        <v>0</v>
      </c>
      <c r="BT804" s="126">
        <f>ROUNDUP(BS804/2,0)</f>
        <v>0</v>
      </c>
      <c r="BU804" s="44"/>
      <c r="BV804" s="125">
        <f t="shared" si="3339"/>
        <v>0</v>
      </c>
      <c r="BW804" s="126">
        <f t="shared" si="4022"/>
        <v>0</v>
      </c>
      <c r="BX804" s="44"/>
      <c r="BY804" s="125">
        <f t="shared" si="3340"/>
        <v>0</v>
      </c>
      <c r="BZ804" s="126">
        <f>ROUNDUP(BY804/2,0)</f>
        <v>0</v>
      </c>
      <c r="CA804" s="44"/>
      <c r="CB804" s="125">
        <f t="shared" si="3342"/>
        <v>0</v>
      </c>
      <c r="CC804" s="126">
        <f>+CB804</f>
        <v>0</v>
      </c>
      <c r="CD804" s="44"/>
      <c r="CE804" s="370">
        <f>IF($F804="申請キャンセル",0,IF(CE805="","",CE805))</f>
        <v>0</v>
      </c>
      <c r="CF804" s="371">
        <f>IF($F804="申請キャンセル",0,IFERROR(VLOOKUP($D804,INDEX(データ蓄積!$A$16:$A$1015,MATCH($D804,データ蓄積!$A$16:$A$1015,0)):'データ蓄積'!$DB$1015,6,),0))</f>
        <v>0</v>
      </c>
      <c r="CG804" s="214" t="str">
        <f t="shared" si="3765"/>
        <v xml:space="preserve"> </v>
      </c>
      <c r="CH804" s="214" t="str">
        <f t="shared" si="3755"/>
        <v/>
      </c>
      <c r="CI804" s="214" t="str">
        <f>IF(CG804&gt;=CH804,"OK","下限本数を下回っています")</f>
        <v>OK</v>
      </c>
      <c r="CJ804" s="371">
        <f>IF($F804="申請キャンセル",0,IFERROR(VLOOKUP($D804,INDEX(データ蓄積!$A$16:$A$1015,MATCH($D804,データ蓄積!$A$16:$A$1015,0)):'データ蓄積'!$DB$1015,9,),0))</f>
        <v>0</v>
      </c>
      <c r="CK804" s="372">
        <f>IF($F804="申請キャンセル",0,IFERROR(VLOOKUP($D804,INDEX(データ蓄積!$A$16:$A$1015,MATCH($D804,データ蓄積!$A$16:$A$1015,0)):'データ蓄積'!$DB$1015,11,),0))</f>
        <v>0</v>
      </c>
      <c r="CL804" s="372">
        <f>IF($F804="申請キャンセル",0,IFERROR(VLOOKUP($D804,INDEX(データ蓄積!$A$16:$A$1015,MATCH($D804,データ蓄積!$A$16:$A$1015,0)):'データ蓄積'!$DB$1015,13,),0))</f>
        <v>0</v>
      </c>
      <c r="CM804" s="372">
        <f>IF($F804="申請キャンセル",0,IFERROR(VLOOKUP($D804,INDEX(データ蓄積!$A$16:$A$1015,MATCH($D804,データ蓄積!$A$16:$A$1015,0)):'データ蓄積'!$DB$1015,15,),0))</f>
        <v>0</v>
      </c>
      <c r="CN804" s="372">
        <f>IF($F804="申請キャンセル",0,IFERROR(VLOOKUP($D804,INDEX(データ蓄積!$A$16:$A$1015,MATCH($D804,データ蓄積!$A$16:$A$1015,0)):'データ蓄積'!$DB$1015,17,),0))</f>
        <v>0</v>
      </c>
      <c r="CO804" s="372">
        <f>IF($F804="申請キャンセル",0,IFERROR(VLOOKUP($D804,INDEX(データ蓄積!$A$16:$A$1015,MATCH($D804,データ蓄積!$A$16:$A$1015,0)):'データ蓄積'!$DB$1015,18,),0))</f>
        <v>0</v>
      </c>
      <c r="CP804" s="371">
        <f>IF($F804="申請キャンセル",0,IFERROR(VLOOKUP($D804,INDEX(データ蓄積!$A$16:$A$1015,MATCH($D804,データ蓄積!$A$16:$A$1015,0)):'データ蓄積'!$DB$1015,19,),0))</f>
        <v>0</v>
      </c>
      <c r="CQ804" s="372">
        <f>IF($F804="申請キャンセル",0,IFERROR(VLOOKUP($D804,INDEX(データ蓄積!$A$16:$A$1015,MATCH($D804,データ蓄積!$A$16:$A$1015,0)):'データ蓄積'!$DB$1015,24,),0))</f>
        <v>0</v>
      </c>
      <c r="CR804" s="99" t="str">
        <f>IF($F804="申請キャンセル",0,CONCATENATE(CS804,$CS$14,CT804,$CT$14,CU804,$CU$14))</f>
        <v>0年0月0日</v>
      </c>
      <c r="CS804" s="99">
        <f>IF($F804="申請キャンセル",0,IFERROR(VLOOKUP($D804,INDEX(データ蓄積!$A$16:$A$1015,MATCH($D804,データ蓄積!$A$16:$A$1015,0)):'データ蓄積'!$DB$1015,70,),0))</f>
        <v>0</v>
      </c>
      <c r="CT804" s="99">
        <f>IF($F804="申請キャンセル",0,IFERROR(VLOOKUP($D804,INDEX(データ蓄積!$A$16:$A$1015,MATCH($D804,データ蓄積!$A$16:$A$1015,0)):'データ蓄積'!$DB$1015,71,),0))</f>
        <v>0</v>
      </c>
      <c r="CU804" s="99">
        <f>IF($F804="申請キャンセル",0,IFERROR(VLOOKUP($D804,INDEX(データ蓄積!$A$16:$A$1015,MATCH($D804,データ蓄積!$A$16:$A$1015,0)):'データ蓄積'!$DB$1015,72,),0))</f>
        <v>0</v>
      </c>
      <c r="CV804" s="99" t="str">
        <f>IF($F804="申請キャンセル",0,CONCATENATE(CW804,$CW$14,CX804,$CX$14,CY804,$CY$14))</f>
        <v>0年0月0日</v>
      </c>
      <c r="CW804" s="99">
        <f>IF($F804="申請キャンセル",0,IFERROR(VLOOKUP($D804,INDEX(データ蓄積!$A$16:$A$1015,MATCH($D804,データ蓄積!$A$16:$A$1015,0)):'データ蓄積'!$DB$1015,73,),0))</f>
        <v>0</v>
      </c>
      <c r="CX804" s="99">
        <f>IF($F804="申請キャンセル",0,IFERROR(VLOOKUP($D804,INDEX(データ蓄積!$A$16:$A$1015,MATCH($D804,データ蓄積!$A$16:$A$1015,0)):'データ蓄積'!$DB$1015,74,),0))</f>
        <v>0</v>
      </c>
      <c r="CY804" s="99">
        <f>IF($F804="申請キャンセル",0,IFERROR(VLOOKUP($D804,INDEX(データ蓄積!$A$16:$A$1015,MATCH($D804,データ蓄積!$A$16:$A$1015,0)):'データ蓄積'!$DB$1015,75,),0))</f>
        <v>0</v>
      </c>
      <c r="CZ804" s="211">
        <f>IF($F804="申請キャンセル",0,IFERROR(VLOOKUP($D804,INDEX(データ蓄積!$A$16:$A$1015,MATCH($D804,データ蓄積!$A$16:$A$1015,0)):'データ蓄積'!$CF$1015,84,),0))</f>
        <v>0</v>
      </c>
      <c r="DA804" s="211">
        <f>IF($F804="申請キャンセル",0,IFERROR(VLOOKUP($D804,INDEX(データ蓄積!$A$16:$A$1015,MATCH($D804,データ蓄積!$A$16:$A$1015,0)):'データ蓄積'!$CG$1015,85,),0))</f>
        <v>0</v>
      </c>
      <c r="DB804" s="211">
        <f>IF($F804="申請キャンセル",0,IFERROR(VLOOKUP($D804,INDEX(データ蓄積!$A$16:$A$1015,MATCH($D804,データ蓄積!$A$16:$A$1015,0)):'データ蓄積'!$CH$1015,86,),0))</f>
        <v>0</v>
      </c>
      <c r="DC804" s="211"/>
      <c r="DD804" s="204">
        <f>IF($F804="申請キャンセル",0,IFERROR(VLOOKUP($D804,INDEX(データ蓄積!$A$16:$A$1015,MATCH($D804,データ蓄積!$A$16:$A$1015,0)):'データ蓄積'!$CN$1015,91,),0))</f>
        <v>0</v>
      </c>
      <c r="DE804" s="204">
        <f>IF($F804="申請キャンセル",0,IFERROR(VLOOKUP($D804,INDEX(データ蓄積!$A$16:$A$1015,MATCH($D804,データ蓄積!$A$16:$A$1015,0)):'データ蓄積'!$CN$1015,92,),0))</f>
        <v>0</v>
      </c>
    </row>
    <row r="805" spans="1:109" ht="18.75" customHeight="1" x14ac:dyDescent="0.15">
      <c r="A805" s="373">
        <f>IFERROR(VLOOKUP($D805,INDEX(データ蓄積!$A$16:$A$1015,MATCH($D805,データ蓄積!$A$16:$A$1015,0)+1):'データ蓄積'!$BI$1015,3,),0)</f>
        <v>0</v>
      </c>
      <c r="B805" s="374">
        <f>IFERROR(VLOOKUP($D805,INDEX(データ蓄積!$A$16:$A$1015,MATCH($D805,データ蓄積!$A$16:$A$1015,0)+1):'データ蓄積'!$BI$1015,4,),0)</f>
        <v>0</v>
      </c>
      <c r="C805" s="375">
        <f>IFERROR(VLOOKUP($D805,INDEX(データ蓄積!$A$16:$A$1015,MATCH($D805,データ蓄積!$A$16:$A$1015,0)+1):'データ蓄積'!$BI$1015,5,),0)</f>
        <v>0</v>
      </c>
      <c r="D805" s="373">
        <f t="shared" si="3978"/>
        <v>395</v>
      </c>
      <c r="E805" s="347">
        <f>IFERROR(VLOOKUP($D805,INDEX(データ蓄積!$A$16:$A$1015,MATCH($D805,データ蓄積!$A$16:$A$1015,0)+1):'データ蓄積'!$BI$1015,2,),0)</f>
        <v>0</v>
      </c>
      <c r="F805" s="376">
        <f>IFERROR(VLOOKUP($D805,INDEX(データ蓄積!$A$16:$A$1015,MATCH($D805,データ蓄積!$A$16:$A$1015,0)+1):'データ蓄積'!$CD$1015,82,),0)</f>
        <v>0</v>
      </c>
      <c r="G805" s="377">
        <f>IF($F804="申請キャンセル",0,IFERROR(VLOOKUP($D805,INDEX(データ蓄積!$A$16:$A$1015,MATCH($D805,データ蓄積!$A$16:$A$1015,0)+1):'データ蓄積'!$BI$1015,8,),0))</f>
        <v>0</v>
      </c>
      <c r="H805" s="347">
        <f>IF($F804="申請キャンセル",0,IFERROR(VLOOKUP($D805,INDEX(データ蓄積!$A$16:$A$1015,MATCH($D805,データ蓄積!$A$16:$A$1015,0)+1):'データ蓄積'!$BI$1015,10,),0))</f>
        <v>0</v>
      </c>
      <c r="I805" s="378" t="str">
        <f>IF($F804="申請キャンセル","",LEFT(IFERROR(VLOOKUP($D805,INDEX(データ蓄積!$A$16:$A$1015,MATCH($D805,データ蓄積!$A$16:$A$1015,0)+1):'データ蓄積'!$CH$1015,84,),""),2))</f>
        <v/>
      </c>
      <c r="J805" s="347" t="str">
        <f>IF($F804="申請キャンセル","",LEFT(IFERROR(VLOOKUP($D805,INDEX(データ蓄積!$A$16:$A$1015,MATCH($D804,データ蓄積!$A$16:$A$1015,0)+1):'データ蓄積'!$CL$1015,86,),""),2))</f>
        <v/>
      </c>
      <c r="K805" s="379">
        <f>IF($F804="申請キャンセル",0,IFERROR(VLOOKUP($D805,INDEX(データ蓄積!$A$16:$A$1015,MATCH($D805,データ蓄積!$A$16:$A$1015,0)+1):'データ蓄積'!$CO$1015,90,),0))</f>
        <v>0</v>
      </c>
      <c r="L805" s="374">
        <f t="shared" ref="L805" si="4114">IF(G805=0,0,IF($F805="申請キャンセル",0,IF(K805="","","〇")))</f>
        <v>0</v>
      </c>
      <c r="M805" s="380">
        <f>IF($F804="申請キャンセル",0,IFERROR(VLOOKUP($D805,INDEX(データ蓄積!$A$16:$A$1015,MATCH($D805,データ蓄積!$A$16:$A$1015,0)+1):'データ蓄積'!$BI$1015,14,),0))</f>
        <v>0</v>
      </c>
      <c r="N805" s="381">
        <f>IF($F804="申請キャンセル",0,IFERROR(VLOOKUP($D805,INDEX(データ蓄積!$A$16:$A$1015,MATCH($D805,データ蓄積!$A$16:$A$1015,0)+1):'データ蓄積'!$BI$1015,16,),0))</f>
        <v>0</v>
      </c>
      <c r="O805" s="382">
        <f>IF($F804="申請キャンセル",0,IFERROR(VLOOKUP($D805,INDEX(データ蓄積!$A$16:$A$1015,MATCH($D805,データ蓄積!$A$16:$A$1015,0)+1):'データ蓄積'!$BI$1015,20,),0))</f>
        <v>0</v>
      </c>
      <c r="P805" s="383">
        <f>IF($F804="申請キャンセル",0,IFERROR(VLOOKUP($D805,INDEX(データ蓄積!$A$16:$A$1015,MATCH($D805,データ蓄積!$A$16:$A$1015,0)+1):'データ蓄積'!$BI$1015,21,),0))</f>
        <v>0</v>
      </c>
      <c r="Q805" s="383">
        <f>IF($F804="申請キャンセル",0,IFERROR(VLOOKUP($D805,INDEX(データ蓄積!$A$16:$A$1015,MATCH($D805,データ蓄積!$A$16:$A$1015,0)+1):'データ蓄積'!$BI$1015,23,),0))</f>
        <v>0</v>
      </c>
      <c r="R805" s="384">
        <f>IF($F804="申請キャンセル",0,IFERROR(VLOOKUP($D805,INDEX(データ蓄積!$A$16:$A$1015,MATCH($D805,データ蓄積!$A$16:$A$1015,0)+1):'データ蓄積'!$CO$1015,92,),0))</f>
        <v>0</v>
      </c>
      <c r="S805" s="385">
        <f>IF($F804="申請キャンセル",0,IFERROR(VLOOKUP($D805,INDEX(データ蓄積!$A$16:$A$1015,MATCH($D805,データ蓄積!$A$16:$A$1015,0)+1):'データ蓄積'!$BI$1015,22,),0))</f>
        <v>0</v>
      </c>
      <c r="T805" s="386" t="str">
        <f>IF($F804="申請キャンセル",0,IF((AJ805+AP805)&gt;0,ROUNDDOWN((AJ805+AP805)/(AL805+AR805),4)*1000," "))</f>
        <v xml:space="preserve"> </v>
      </c>
      <c r="U805" s="387" t="str">
        <f>IF($F805="申請キャンセル",0,IFERROR(IF(AJ805+AP805=0,"",VLOOKUP(Q805,Sheet1!$B$4:$C$64,2,0)),0))</f>
        <v/>
      </c>
      <c r="V805" s="388">
        <f>IF($F804="申請キャンセル",0,IFERROR(VLOOKUP($D805,INDEX(データ蓄積!$A$16:$A$1015,MATCH($D805,データ蓄積!$A$16:$A$1015,0)+1):'データ蓄積'!$BI$1015,12,),0))</f>
        <v>0</v>
      </c>
      <c r="W805" s="389">
        <f>IF($F804="申請キャンセル",0,IFERROR(VLOOKUP($D805,INDEX(データ蓄積!$A$16:$A$1015,MATCH($D805,データ蓄積!$A$16:$A$1015,0)+1):'データ蓄積'!$BI$1015,25,),0))</f>
        <v>0</v>
      </c>
      <c r="X805" s="383">
        <f>IF($F804="申請キャンセル",0,IFERROR(VLOOKUP($D805,INDEX(データ蓄積!$A$16:$A$1015,MATCH($D805,データ蓄積!$A$16:$A$1015,0)+1):'データ蓄積'!$DB$1015,27,),0))</f>
        <v>0</v>
      </c>
      <c r="Y805" s="390">
        <f t="shared" si="3326"/>
        <v>0</v>
      </c>
      <c r="Z805" s="383">
        <f>IF($F804="申請キャンセル",0,IFERROR(VLOOKUP($D805,INDEX(データ蓄積!$A$16:$A$1015,MATCH($D805,データ蓄積!$A$16:$A$1015,0)+1):'データ蓄積'!$DB$1015,26,),0))</f>
        <v>0</v>
      </c>
      <c r="AA805" s="383">
        <f>IF($F804="申請キャンセル",0,IFERROR(VLOOKUP($D805,INDEX(データ蓄積!$A$16:$A$1015,MATCH($D805,データ蓄積!$A$16:$A$1015,0)+1):'データ蓄積'!$DB$1015,28,),0))</f>
        <v>0</v>
      </c>
      <c r="AB805" s="385">
        <f t="shared" ref="AB805" si="4115">IF($W805="初 年 度",TRUNC((+AA805-BP805)/2,0),0)</f>
        <v>0</v>
      </c>
      <c r="AC805" s="381"/>
      <c r="AD805" s="380">
        <f>IF($F804="申請キャンセル",0,IFERROR(VLOOKUP($D805,INDEX(データ蓄積!$A$16:$A$1015,MATCH($D805,データ蓄積!$A$16:$A$1015,0)+1):'データ蓄積'!$DB$1015,30,),0))</f>
        <v>0</v>
      </c>
      <c r="AE805" s="383">
        <f t="shared" si="3328"/>
        <v>0</v>
      </c>
      <c r="AF805" s="383">
        <f>IF($F804="申請キャンセル",0,IFERROR(VLOOKUP($D805,INDEX(データ蓄積!$A$16:$A$1015,MATCH($D805,データ蓄積!$A$16:$A$1015,0)+1):'データ蓄積'!$DB$1015,29,),0))</f>
        <v>0</v>
      </c>
      <c r="AG805" s="383">
        <f>IF($F804="申請キャンセル",0,IFERROR(VLOOKUP($D805,INDEX(データ蓄積!$A$16:$A$1015,MATCH($D805,データ蓄積!$A$16:$A$1015,0)+1):'データ蓄積'!$DB$1015,31,),0))</f>
        <v>0</v>
      </c>
      <c r="AH805" s="383">
        <f t="shared" si="4019"/>
        <v>0</v>
      </c>
      <c r="AI805" s="381"/>
      <c r="AJ805" s="385">
        <f t="shared" ref="AJ805" si="4116">+X805+AD805</f>
        <v>0</v>
      </c>
      <c r="AK805" s="390">
        <f t="shared" si="4055"/>
        <v>0</v>
      </c>
      <c r="AL805" s="383">
        <f t="shared" si="4055"/>
        <v>0</v>
      </c>
      <c r="AM805" s="383">
        <f t="shared" si="4055"/>
        <v>0</v>
      </c>
      <c r="AN805" s="385">
        <f t="shared" si="4055"/>
        <v>0</v>
      </c>
      <c r="AO805" s="381"/>
      <c r="AP805" s="383">
        <f>IF($F804="申請キャンセル",0,IFERROR(VLOOKUP($D805,INDEX(データ蓄積!$A$16:$A$1015,MATCH($D805,データ蓄積!$A$16:$A$1015,0)+1):'データ蓄積'!$DB$1015,33,),0))</f>
        <v>0</v>
      </c>
      <c r="AQ805" s="390">
        <f t="shared" si="3330"/>
        <v>0</v>
      </c>
      <c r="AR805" s="383">
        <f>IF($F804="申請キャンセル",0,IFERROR(VLOOKUP($D805,INDEX(データ蓄積!$A$16:$A$1015,MATCH($D805,データ蓄積!$A$16:$A$1015,0)+1):'データ蓄積'!$DB$1015,32,),0))</f>
        <v>0</v>
      </c>
      <c r="AS805" s="383">
        <f>IF($F804="申請キャンセル",0,IFERROR(VLOOKUP($D805,INDEX(データ蓄積!$A$16:$A$1015,MATCH($D805,データ蓄積!$A$16:$A$1015,0)+1):'データ蓄積'!$DB$1015,34,),0))</f>
        <v>0</v>
      </c>
      <c r="AT805" s="385">
        <f t="shared" si="4020"/>
        <v>0</v>
      </c>
      <c r="AU805" s="381"/>
      <c r="AV805" s="383">
        <f>IF($F804="申請キャンセル",0,IFERROR(VLOOKUP($D805,INDEX(データ蓄積!$A$16:$A$1015,MATCH($D805,データ蓄積!$A$16:$A$1015,0)+1):'データ蓄積'!$DB$1015,36,),0))</f>
        <v>0</v>
      </c>
      <c r="AW805" s="390">
        <f t="shared" si="3331"/>
        <v>0</v>
      </c>
      <c r="AX805" s="383">
        <f>IF($F804="申請キャンセル",0,IFERROR(VLOOKUP($D805,INDEX(データ蓄積!$A$16:$A$1015,MATCH($D805,データ蓄積!$A$16:$A$1015,0)+1):'データ蓄積'!$DB$1015,35,),0))</f>
        <v>0</v>
      </c>
      <c r="AY805" s="383">
        <f>IF($F804="申請キャンセル",0,IFERROR(VLOOKUP($D805,INDEX(データ蓄積!$A$16:$A$1015,MATCH($D805,データ蓄積!$A$16:$A$1015,0)+1):'データ蓄積'!$DB$1015,37,),0))</f>
        <v>0</v>
      </c>
      <c r="AZ805" s="385">
        <f t="shared" si="4021"/>
        <v>0</v>
      </c>
      <c r="BA805" s="381"/>
      <c r="BB805" s="391">
        <f t="shared" ref="BB805" si="4117">+AK805+AQ805+AW805</f>
        <v>0</v>
      </c>
      <c r="BC805" s="383">
        <f t="shared" si="4076"/>
        <v>0</v>
      </c>
      <c r="BD805" s="383">
        <f t="shared" si="4076"/>
        <v>0</v>
      </c>
      <c r="BE805" s="392">
        <f t="shared" si="4076"/>
        <v>0</v>
      </c>
      <c r="BF805" s="369"/>
      <c r="BG805" s="380">
        <f>IF($F804="申請キャンセル",0,IF(H805="（○）",220,0))</f>
        <v>0</v>
      </c>
      <c r="BH805" s="385">
        <f>IF($F804="申請キャンセル",0,IF(H805="（○）",SUM(AK805+AQ805+AW805),0))</f>
        <v>0</v>
      </c>
      <c r="BI805" s="383">
        <f>IF($F804="申請キャンセル",0,IF(H805="（○）",SUM(AL805+AR805),0))</f>
        <v>0</v>
      </c>
      <c r="BJ805" s="383">
        <f t="shared" si="3333"/>
        <v>0</v>
      </c>
      <c r="BK805" s="392">
        <f t="shared" ref="BK805" si="4118">IF($W805="初 年 度",TRUNC((+BJ805-CB805),0),0)</f>
        <v>0</v>
      </c>
      <c r="BL805" s="46"/>
      <c r="BM805" s="380">
        <f t="shared" si="4103"/>
        <v>0</v>
      </c>
      <c r="BN805" s="381">
        <f t="shared" si="4103"/>
        <v>0</v>
      </c>
      <c r="BP805" s="127">
        <f t="shared" si="3335"/>
        <v>0</v>
      </c>
      <c r="BQ805" s="128">
        <f t="shared" ref="BQ805" si="4119">ROUNDUP(BP805/2,0)</f>
        <v>0</v>
      </c>
      <c r="BR805" s="45"/>
      <c r="BS805" s="127">
        <f t="shared" si="3337"/>
        <v>0</v>
      </c>
      <c r="BT805" s="128">
        <f t="shared" ref="BT805" si="4120">ROUNDUP(BS805/2,0)</f>
        <v>0</v>
      </c>
      <c r="BU805" s="45"/>
      <c r="BV805" s="127">
        <f t="shared" si="3339"/>
        <v>0</v>
      </c>
      <c r="BW805" s="128">
        <f t="shared" si="4022"/>
        <v>0</v>
      </c>
      <c r="BX805" s="45"/>
      <c r="BY805" s="127">
        <f t="shared" si="3340"/>
        <v>0</v>
      </c>
      <c r="BZ805" s="128">
        <f t="shared" ref="BZ805" si="4121">ROUNDUP(BY805/2,0)</f>
        <v>0</v>
      </c>
      <c r="CA805" s="45"/>
      <c r="CB805" s="127">
        <f t="shared" si="3342"/>
        <v>0</v>
      </c>
      <c r="CC805" s="128">
        <f t="shared" ref="CC805" si="4122">+CB805</f>
        <v>0</v>
      </c>
      <c r="CD805" s="45"/>
      <c r="CE805" s="370">
        <f>IF($F804="申請キャンセル",0,IFERROR(VLOOKUP($D805,INDEX(データ蓄積!$A$16:$A$1015,MATCH($D805,データ蓄積!$A$16:$A$1015,0)+1):'データ蓄積'!$DB$1015,83,),0))</f>
        <v>0</v>
      </c>
      <c r="CF805" s="371">
        <f>IF($F804="申請キャンセル",0,IFERROR(VLOOKUP($D805,INDEX(データ蓄積!$A$16:$A$1015,MATCH($D805,データ蓄積!$A$16:$A$1015,0)+1):'データ蓄積'!$DB$1015,6,),0))</f>
        <v>0</v>
      </c>
      <c r="CG805" s="214" t="str">
        <f t="shared" si="3765"/>
        <v xml:space="preserve"> </v>
      </c>
      <c r="CH805" s="214" t="str">
        <f t="shared" si="3755"/>
        <v/>
      </c>
      <c r="CI805" s="214" t="str">
        <f t="shared" ref="CI805" si="4123">IF(CG805&gt;=CH805,"OK","下限本数を下回っています")</f>
        <v>OK</v>
      </c>
      <c r="CJ805" s="371">
        <f>IF($F804="申請キャンセル",0,IFERROR(VLOOKUP($D805,INDEX(データ蓄積!$A$16:$A$1015,MATCH($D805,データ蓄積!$A$16:$A$1015,0)+1):'データ蓄積'!$DB$1015,9,),0))</f>
        <v>0</v>
      </c>
      <c r="CK805" s="372">
        <f>IF($F804="申請キャンセル",0,IFERROR(VLOOKUP($D805,INDEX(データ蓄積!$A$16:$A$1015,MATCH($D805,データ蓄積!$A$16:$A$1015,0)+1):'データ蓄積'!$DB$1015,11,),0))</f>
        <v>0</v>
      </c>
      <c r="CL805" s="372">
        <f>IF($F804="申請キャンセル",0,IFERROR(VLOOKUP($D805,INDEX(データ蓄積!$A$16:$A$1015,MATCH($D805,データ蓄積!$A$16:$A$1015,0)+1):'データ蓄積'!$DB$1015,13,),0))</f>
        <v>0</v>
      </c>
      <c r="CM805" s="372">
        <f>IF($F804="申請キャンセル",0,IFERROR(VLOOKUP($D805,INDEX(データ蓄積!$A$16:$A$1015,MATCH($D805,データ蓄積!$A$16:$A$1015,0)+1):'データ蓄積'!$DB$1015,15,),0))</f>
        <v>0</v>
      </c>
      <c r="CN805" s="372">
        <f>IF($F804="申請キャンセル",0,IFERROR(VLOOKUP($D805,INDEX(データ蓄積!$A$16:$A$1015,MATCH($D805,データ蓄積!$A$16:$A$1015,0)+1):'データ蓄積'!$DB$1015,17,),0))</f>
        <v>0</v>
      </c>
      <c r="CO805" s="372">
        <f>IF($F804="申請キャンセル",0,IFERROR(VLOOKUP($D805,INDEX(データ蓄積!$A$16:$A$1015,MATCH($D805,データ蓄積!$A$16:$A$1015,0)+1):'データ蓄積'!$DB$1015,18,),0))</f>
        <v>0</v>
      </c>
      <c r="CP805" s="371">
        <f>IF($F804="申請キャンセル",0,IFERROR(VLOOKUP($D805,INDEX(データ蓄積!$A$16:$A$1015,MATCH($D805,データ蓄積!$A$16:$A$1015,0)+1):'データ蓄積'!$DB$1015,19,),0))</f>
        <v>0</v>
      </c>
      <c r="CQ805" s="372">
        <f>IF($F804="申請キャンセル",0,IFERROR(VLOOKUP($D805,INDEX(データ蓄積!$A$16:$A$1015,MATCH($D805,データ蓄積!$A$16:$A$1015,0)+1):'データ蓄積'!$DB$1015,24,),0))</f>
        <v>0</v>
      </c>
      <c r="CR805" s="99" t="str">
        <f>IF($F804="申請キャンセル",0,CONCATENATE(CS805,$CS$14,CT805,$CT$14,CU805,$CU$14))</f>
        <v>0年0月0日</v>
      </c>
      <c r="CS805" s="99">
        <f>IF($F804="申請キャンセル",0,IFERROR(VLOOKUP($D805,INDEX(データ蓄積!$A$16:$A$1015,MATCH($D805,データ蓄積!$A$16:$A$1015,0)+1):'データ蓄積'!$DB$1015,70,),0))</f>
        <v>0</v>
      </c>
      <c r="CT805" s="99">
        <f>IF($F804="申請キャンセル",0,IFERROR(VLOOKUP($D805,INDEX(データ蓄積!$A$16:$A$1015,MATCH($D805,データ蓄積!$A$16:$A$1015,0)+1):'データ蓄積'!$DB$1015,71,),0))</f>
        <v>0</v>
      </c>
      <c r="CU805" s="99">
        <f>IF($F804="申請キャンセル",0,IFERROR(VLOOKUP($D805,INDEX(データ蓄積!$A$16:$A$1015,MATCH($D805,データ蓄積!$A$16:$A$1015,0)+1):'データ蓄積'!$DB$1015,72,),0))</f>
        <v>0</v>
      </c>
      <c r="CV805" s="99" t="str">
        <f>IF($F804="申請キャンセル",0,CONCATENATE(CW805,$CW$14,CX805,$CX$14,CY805,$CY$14))</f>
        <v>0年0月0日</v>
      </c>
      <c r="CW805" s="99">
        <f>IF($F804="申請キャンセル",0,IFERROR(VLOOKUP($D805,INDEX(データ蓄積!$A$16:$A$1015,MATCH($D805,データ蓄積!$A$16:$A$1015,0)+1):'データ蓄積'!$DB$1015,73,),0))</f>
        <v>0</v>
      </c>
      <c r="CX805" s="99">
        <f>IF($F804="申請キャンセル",0,IFERROR(VLOOKUP($D805,INDEX(データ蓄積!$A$16:$A$1015,MATCH($D805,データ蓄積!$A$16:$A$1015,0)+1):'データ蓄積'!$DB$1015,74,),0))</f>
        <v>0</v>
      </c>
      <c r="CY805" s="99">
        <f>IF($F804="申請キャンセル",0,IFERROR(VLOOKUP($D805,INDEX(データ蓄積!$A$16:$A$1015,MATCH($D805,データ蓄積!$A$16:$A$1015,0)+1):'データ蓄積'!$DB$1015,75,),0))</f>
        <v>0</v>
      </c>
      <c r="CZ805" s="211">
        <f>IF($F804="申請キャンセル",0,IFERROR(VLOOKUP($D805,INDEX(データ蓄積!$A$16:$A$1015,MATCH($D805,データ蓄積!$A$16:$A$1015,0)+1):'データ蓄積'!$CF$1015,84,),0))</f>
        <v>0</v>
      </c>
      <c r="DA805" s="211">
        <f>IF($F804="申請キャンセル",0,IFERROR(VLOOKUP($D805,INDEX(データ蓄積!$A$16:$A$1015,MATCH($D805,データ蓄積!$A$16:$A$1015,0)+1):'データ蓄積'!$CG$1015,85,),0))</f>
        <v>0</v>
      </c>
      <c r="DB805" s="211">
        <f>IF($F804="申請キャンセル",0,IFERROR(VLOOKUP($D805,INDEX(データ蓄積!$A$16:$A$1015,MATCH($D805,データ蓄積!$A$16:$A$1015,0)+1):'データ蓄積'!$CH$1015,86,),0))</f>
        <v>0</v>
      </c>
      <c r="DC805" s="211"/>
      <c r="DD805" s="204">
        <f>IF($F804="申請キャンセル",0,IFERROR(VLOOKUP($D805,INDEX(データ蓄積!$A$16:$A$1015,MATCH($D805,データ蓄積!$A$16:$A$1015,0)+1):'データ蓄積'!$CN$1015,91,),0))</f>
        <v>0</v>
      </c>
      <c r="DE805" s="204">
        <f>IF($F804="申請キャンセル",0,IFERROR(VLOOKUP($D805,INDEX(データ蓄積!$A$16:$A$1015,MATCH($D805,データ蓄積!$A$16:$A$1015,0)+1):'データ蓄積'!$CN$1015,92,),0))</f>
        <v>0</v>
      </c>
    </row>
    <row r="806" spans="1:109" ht="18.75" customHeight="1" x14ac:dyDescent="0.15">
      <c r="A806" s="349">
        <f>IFERROR(VLOOKUP($D806,INDEX(データ蓄積!$A$16:$A$1015,MATCH($D806,データ蓄積!$A$16:$A$1015,0)):'データ蓄積'!$BI$1015,3,),0)</f>
        <v>0</v>
      </c>
      <c r="B806" s="350">
        <f>IFERROR(VLOOKUP($D806,INDEX(データ蓄積!$A$16:$A$1015,MATCH($D806,データ蓄積!$A$16:$A$1015,0)):'データ蓄積'!$BI$1015,4,),0)</f>
        <v>0</v>
      </c>
      <c r="C806" s="349">
        <f>IFERROR(VLOOKUP($D806,INDEX(データ蓄積!$A$16:$A$1015,MATCH($D806,データ蓄積!$A$16:$A$1015,0)):'データ蓄積'!$BI$1015,5,),0)</f>
        <v>0</v>
      </c>
      <c r="D806" s="349">
        <f t="shared" si="3978"/>
        <v>396</v>
      </c>
      <c r="E806" s="351">
        <f>IFERROR(VLOOKUP($D806,INDEX(データ蓄積!$A$16:$A$1015,MATCH($D806,データ蓄積!$A$16:$A$1015,0)):'データ蓄積'!$BI$1015,2,),0)</f>
        <v>0</v>
      </c>
      <c r="F806" s="352">
        <f>IFERROR(VLOOKUP($D806,INDEX(データ蓄積!$A$16:$A$1015,MATCH($D806,データ蓄積!$A$16:$A$1015,0)):'データ蓄積'!$CD$1015,82,),0)</f>
        <v>0</v>
      </c>
      <c r="G806" s="353">
        <f>IF($F806="申請キャンセル",0,IFERROR(VLOOKUP($D806,INDEX(データ蓄積!$A$16:$A$1015,MATCH($D806,データ蓄積!$A$16:$A$1015,0)):'データ蓄積'!$BI$1015,8,),0))</f>
        <v>0</v>
      </c>
      <c r="H806" s="346">
        <f>IF($F806="申請キャンセル",0,IFERROR(VLOOKUP($D806,INDEX(データ蓄積!$A$16:$A$1015,MATCH($D806,データ蓄積!$A$16:$A$1015,0)):'データ蓄積'!$BI$1015,10,),0))</f>
        <v>0</v>
      </c>
      <c r="I806" s="354" t="str">
        <f>IF($F806="申請キャンセル","",LEFT(IFERROR(VLOOKUP($D806,INDEX(データ蓄積!$A$16:$A$1015,MATCH($D806,データ蓄積!$A$16:$A$1015,0)):'データ蓄積'!$CH$1015,84,),""),2))</f>
        <v/>
      </c>
      <c r="J806" s="346" t="str">
        <f>IF($F806="申請キャンセル","",LEFT(IFERROR(VLOOKUP($D806,INDEX(データ蓄積!$A$16:$A$1015,MATCH($D806,データ蓄積!$A$16:$A$1015,0)):'データ蓄積'!$CL$1015,86,),""),2))</f>
        <v/>
      </c>
      <c r="K806" s="355">
        <f>IF($F806="申請キャンセル",0,IFERROR(VLOOKUP($D806,INDEX(データ蓄積!$A$16:$A$1015,MATCH($D806,データ蓄積!$A$16:$A$1015,0)):'データ蓄積'!$CO$1015,90,),0))</f>
        <v>0</v>
      </c>
      <c r="L806" s="350">
        <f>IF(G806=0,0,IF($F806="申請キャンセル",0,IF(K806="","","〇")))</f>
        <v>0</v>
      </c>
      <c r="M806" s="356">
        <f>IF($F806="申請キャンセル",0,IFERROR(VLOOKUP($D806,INDEX(データ蓄積!$A$16:$A$1015,MATCH($D806,データ蓄積!$A$16:$A$1015,0)):'データ蓄積'!$BI$1015,14,),))</f>
        <v>0</v>
      </c>
      <c r="N806" s="357">
        <f>IF($F806="申請キャンセル",0,IFERROR(VLOOKUP($D806,INDEX(データ蓄積!$A$16:$A$1015,MATCH($D806,データ蓄積!$A$16:$A$1015,0)):'データ蓄積'!$BI$1015,16,),0))</f>
        <v>0</v>
      </c>
      <c r="O806" s="356">
        <f>IF($F806="申請キャンセル",0,IFERROR(VLOOKUP($D806,INDEX(データ蓄積!$A$16:$A$1015,MATCH($D806,データ蓄積!$A$16:$A$1015,0)):'データ蓄積'!$BI$1015,20,),0))</f>
        <v>0</v>
      </c>
      <c r="P806" s="358">
        <f>IF($F806="申請キャンセル",0,IFERROR(VLOOKUP($D806,INDEX(データ蓄積!$A$16:$A$1015,MATCH($D806,データ蓄積!$A$16:$A$1015,0)):'データ蓄積'!$BI$1015,21,),0))</f>
        <v>0</v>
      </c>
      <c r="Q806" s="359">
        <f>IF($F806="申請キャンセル",0,IFERROR(VLOOKUP($D806,INDEX(データ蓄積!$A$16:$A$1015,MATCH($D806,データ蓄積!$A$16:$A$1015,0)):'データ蓄積'!$BI$1015,23,),0))</f>
        <v>0</v>
      </c>
      <c r="R806" s="360">
        <f>IF($F806="申請キャンセル",0,IFERROR(VLOOKUP($D806,INDEX(データ蓄積!$A$16:$A$1015,MATCH($D806,データ蓄積!$A$16:$A$1015,0)):'データ蓄積'!$CO$1015,92,),0))</f>
        <v>0</v>
      </c>
      <c r="S806" s="361">
        <f>IF($F806="申請キャンセル",0,IFERROR(VLOOKUP($D806,INDEX(データ蓄積!$A$16:$A$1015,MATCH($D806,データ蓄積!$A$16:$A$1015,0)):'データ蓄積'!$BI$1015,22,),0))</f>
        <v>0</v>
      </c>
      <c r="T806" s="362" t="str">
        <f>IF($F806="申請キャンセル",0,IF((AJ806+AP806)&gt;0,ROUNDDOWN((AJ806+AP806)/(AL806+AR806),4)*1000," "))</f>
        <v xml:space="preserve"> </v>
      </c>
      <c r="U806" s="363" t="str">
        <f>IF($F806="申請キャンセル",0,IFERROR(IF(AJ806+AP806=0,"",VLOOKUP(Q806,Sheet1!$B$4:$C$64,2,0)),0))</f>
        <v/>
      </c>
      <c r="V806" s="364">
        <f>IF($F806="申請キャンセル",0,IFERROR(VLOOKUP($D806,INDEX(データ蓄積!$A$16:$A$1015,MATCH($D806,データ蓄積!$A$16:$A$1015,0)):'データ蓄積'!$BI$1015,12,),0))</f>
        <v>0</v>
      </c>
      <c r="W806" s="365">
        <f>IF($F806="申請キャンセル",0,IFERROR(VLOOKUP($D806,INDEX(データ蓄積!$A$16:$A$1015,MATCH($D806,データ蓄積!$A$16:$A$1015,0)):'データ蓄積'!$BI$1015,25,),0))</f>
        <v>0</v>
      </c>
      <c r="X806" s="356">
        <f>IF($F806="申請キャンセル",0,IFERROR(VLOOKUP($D806,INDEX(データ蓄積!$A$16:$A$1015,MATCH($D806,データ蓄積!$A$16:$A$1015,0)):'データ蓄積'!$DB$1015,27,),0))</f>
        <v>0</v>
      </c>
      <c r="Y806" s="366">
        <f t="shared" si="3326"/>
        <v>0</v>
      </c>
      <c r="Z806" s="358">
        <f>IF($F806="申請キャンセル",0,IFERROR(VLOOKUP($D806,INDEX(データ蓄積!$A$16:$A$1015,MATCH($D806,データ蓄積!$A$16:$A$1015,0)):'データ蓄積'!$DB$1015,26,),0))</f>
        <v>0</v>
      </c>
      <c r="AA806" s="367">
        <f>IF($F806="申請キャンセル",0,IFERROR(VLOOKUP($D806,INDEX(データ蓄積!$A$16:$A$1015,MATCH($D806,データ蓄積!$A$16:$A$1015,0)):'データ蓄積'!$DB$1015,28,),0))</f>
        <v>0</v>
      </c>
      <c r="AB806" s="358">
        <f>IF($W806="初 年 度",TRUNC((+AA806-BP806)/2,0),0)</f>
        <v>0</v>
      </c>
      <c r="AC806" s="357"/>
      <c r="AD806" s="356">
        <f>IF($F806="申請キャンセル",0,IFERROR(VLOOKUP($D806,INDEX(データ蓄積!$A$16:$A$1015,MATCH($D806,データ蓄積!$A$16:$A$1015,0)):'データ蓄積'!$DB$1015,30,),0))</f>
        <v>0</v>
      </c>
      <c r="AE806" s="359">
        <f t="shared" si="3328"/>
        <v>0</v>
      </c>
      <c r="AF806" s="359">
        <f>IF($F806="申請キャンセル",0,IFERROR(VLOOKUP($D806,INDEX(データ蓄積!$A$16:$A$1015,MATCH($D806,データ蓄積!$A$16:$A$1015,0)):'データ蓄積'!$DB$1015,29,),0))</f>
        <v>0</v>
      </c>
      <c r="AG806" s="359">
        <f>IF($F806="申請キャンセル",0,IFERROR(VLOOKUP($D806,INDEX(データ蓄積!$A$16:$A$1015,MATCH($D806,データ蓄積!$A$16:$A$1015,0)):'データ蓄積'!$DB$1015,31,),0))</f>
        <v>0</v>
      </c>
      <c r="AH806" s="359">
        <f t="shared" si="4019"/>
        <v>0</v>
      </c>
      <c r="AI806" s="357"/>
      <c r="AJ806" s="358">
        <f>+X806+AD806</f>
        <v>0</v>
      </c>
      <c r="AK806" s="366">
        <f t="shared" si="4055"/>
        <v>0</v>
      </c>
      <c r="AL806" s="358">
        <f t="shared" si="4055"/>
        <v>0</v>
      </c>
      <c r="AM806" s="367">
        <f t="shared" si="4055"/>
        <v>0</v>
      </c>
      <c r="AN806" s="358">
        <f t="shared" si="4055"/>
        <v>0</v>
      </c>
      <c r="AO806" s="357"/>
      <c r="AP806" s="356">
        <f>IF($F806="申請キャンセル",0,IFERROR(VLOOKUP($D806,INDEX(データ蓄積!$A$16:$A$1015,MATCH($D806,データ蓄積!$A$16:$A$1015,0)):'データ蓄積'!$DB$1015,33,),0))</f>
        <v>0</v>
      </c>
      <c r="AQ806" s="366">
        <f t="shared" si="3330"/>
        <v>0</v>
      </c>
      <c r="AR806" s="358">
        <f>IF($F806="申請キャンセル",0,IFERROR(VLOOKUP($D806,INDEX(データ蓄積!$A$16:$A$1015,MATCH($D806,データ蓄積!$A$16:$A$1015,0)):'データ蓄積'!$DB$1015,32,),0))</f>
        <v>0</v>
      </c>
      <c r="AS806" s="367">
        <f>IF($F806="申請キャンセル",0,IFERROR(VLOOKUP($D806,INDEX(データ蓄積!$A$16:$A$1015,MATCH($D806,データ蓄積!$A$16:$A$1015,0)):'データ蓄積'!$DB$1015,34,),0))</f>
        <v>0</v>
      </c>
      <c r="AT806" s="358">
        <f t="shared" si="4020"/>
        <v>0</v>
      </c>
      <c r="AU806" s="357"/>
      <c r="AV806" s="356">
        <f>IF($F806="申請キャンセル",0,IFERROR(VLOOKUP($D806,INDEX(データ蓄積!$A$16:$A$1015,MATCH($D806,データ蓄積!$A$16:$A$1015,0)):'データ蓄積'!$DB$1015,36,),0))</f>
        <v>0</v>
      </c>
      <c r="AW806" s="366">
        <f t="shared" si="3331"/>
        <v>0</v>
      </c>
      <c r="AX806" s="358">
        <f>IF($F806="申請キャンセル",0,IFERROR(VLOOKUP($D806,INDEX(データ蓄積!$A$16:$A$1015,MATCH($D806,データ蓄積!$A$16:$A$1015,0)):'データ蓄積'!$DB$1015,35,),0))</f>
        <v>0</v>
      </c>
      <c r="AY806" s="367">
        <f>IF($F806="申請キャンセル",0,IFERROR(VLOOKUP($D806,INDEX(データ蓄積!$A$16:$A$1015,MATCH($D806,データ蓄積!$A$16:$A$1015,0)):'データ蓄積'!$DB$1015,37,),0))</f>
        <v>0</v>
      </c>
      <c r="AZ806" s="358">
        <f t="shared" si="4021"/>
        <v>0</v>
      </c>
      <c r="BA806" s="357"/>
      <c r="BB806" s="368">
        <f>+AK806+AQ806+AW806</f>
        <v>0</v>
      </c>
      <c r="BC806" s="358">
        <f t="shared" si="4076"/>
        <v>0</v>
      </c>
      <c r="BD806" s="367">
        <f t="shared" si="4076"/>
        <v>0</v>
      </c>
      <c r="BE806" s="361">
        <f t="shared" si="4076"/>
        <v>0</v>
      </c>
      <c r="BF806" s="369"/>
      <c r="BG806" s="356">
        <f>IF($F806="申請キャンセル",0,IF(H806="（○）",220,0))</f>
        <v>0</v>
      </c>
      <c r="BH806" s="359">
        <f>IF($F806="申請キャンセル",0,IF(H806="（○）",SUM(AK806+AQ806+AW806),0))</f>
        <v>0</v>
      </c>
      <c r="BI806" s="359">
        <f>IF($F806="申請キャンセル",0,IF(H806="（○）",SUM(AL806+AR806),0))</f>
        <v>0</v>
      </c>
      <c r="BJ806" s="359">
        <f t="shared" si="3333"/>
        <v>0</v>
      </c>
      <c r="BK806" s="361">
        <f>IF($W806="初 年 度",TRUNC((+BJ806-CB806),0),0)</f>
        <v>0</v>
      </c>
      <c r="BL806" s="46"/>
      <c r="BM806" s="356">
        <f t="shared" si="4103"/>
        <v>0</v>
      </c>
      <c r="BN806" s="357">
        <f t="shared" si="4103"/>
        <v>0</v>
      </c>
      <c r="BP806" s="125">
        <f t="shared" si="3335"/>
        <v>0</v>
      </c>
      <c r="BQ806" s="126">
        <f>ROUNDUP(BP806/2,0)</f>
        <v>0</v>
      </c>
      <c r="BR806" s="44"/>
      <c r="BS806" s="125">
        <f t="shared" si="3337"/>
        <v>0</v>
      </c>
      <c r="BT806" s="126">
        <f>ROUNDUP(BS806/2,0)</f>
        <v>0</v>
      </c>
      <c r="BU806" s="44"/>
      <c r="BV806" s="125">
        <f t="shared" si="3339"/>
        <v>0</v>
      </c>
      <c r="BW806" s="126">
        <f t="shared" si="4022"/>
        <v>0</v>
      </c>
      <c r="BX806" s="44"/>
      <c r="BY806" s="125">
        <f t="shared" si="3340"/>
        <v>0</v>
      </c>
      <c r="BZ806" s="126">
        <f>ROUNDUP(BY806/2,0)</f>
        <v>0</v>
      </c>
      <c r="CA806" s="44"/>
      <c r="CB806" s="125">
        <f t="shared" si="3342"/>
        <v>0</v>
      </c>
      <c r="CC806" s="126">
        <f>+CB806</f>
        <v>0</v>
      </c>
      <c r="CD806" s="44"/>
      <c r="CE806" s="370">
        <f>IF($F806="申請キャンセル",0,IF(CE807="","",CE807))</f>
        <v>0</v>
      </c>
      <c r="CF806" s="371">
        <f>IF($F806="申請キャンセル",0,IFERROR(VLOOKUP($D806,INDEX(データ蓄積!$A$16:$A$1015,MATCH($D806,データ蓄積!$A$16:$A$1015,0)):'データ蓄積'!$DB$1015,6,),0))</f>
        <v>0</v>
      </c>
      <c r="CG806" s="214" t="str">
        <f t="shared" si="3765"/>
        <v xml:space="preserve"> </v>
      </c>
      <c r="CH806" s="214" t="str">
        <f t="shared" si="3755"/>
        <v/>
      </c>
      <c r="CI806" s="214" t="str">
        <f>IF(CG806&gt;=CH806,"OK","下限本数を下回っています")</f>
        <v>OK</v>
      </c>
      <c r="CJ806" s="371">
        <f>IF($F806="申請キャンセル",0,IFERROR(VLOOKUP($D806,INDEX(データ蓄積!$A$16:$A$1015,MATCH($D806,データ蓄積!$A$16:$A$1015,0)):'データ蓄積'!$DB$1015,9,),0))</f>
        <v>0</v>
      </c>
      <c r="CK806" s="372">
        <f>IF($F806="申請キャンセル",0,IFERROR(VLOOKUP($D806,INDEX(データ蓄積!$A$16:$A$1015,MATCH($D806,データ蓄積!$A$16:$A$1015,0)):'データ蓄積'!$DB$1015,11,),0))</f>
        <v>0</v>
      </c>
      <c r="CL806" s="372">
        <f>IF($F806="申請キャンセル",0,IFERROR(VLOOKUP($D806,INDEX(データ蓄積!$A$16:$A$1015,MATCH($D806,データ蓄積!$A$16:$A$1015,0)):'データ蓄積'!$DB$1015,13,),0))</f>
        <v>0</v>
      </c>
      <c r="CM806" s="372">
        <f>IF($F806="申請キャンセル",0,IFERROR(VLOOKUP($D806,INDEX(データ蓄積!$A$16:$A$1015,MATCH($D806,データ蓄積!$A$16:$A$1015,0)):'データ蓄積'!$DB$1015,15,),0))</f>
        <v>0</v>
      </c>
      <c r="CN806" s="372">
        <f>IF($F806="申請キャンセル",0,IFERROR(VLOOKUP($D806,INDEX(データ蓄積!$A$16:$A$1015,MATCH($D806,データ蓄積!$A$16:$A$1015,0)):'データ蓄積'!$DB$1015,17,),0))</f>
        <v>0</v>
      </c>
      <c r="CO806" s="372">
        <f>IF($F806="申請キャンセル",0,IFERROR(VLOOKUP($D806,INDEX(データ蓄積!$A$16:$A$1015,MATCH($D806,データ蓄積!$A$16:$A$1015,0)):'データ蓄積'!$DB$1015,18,),0))</f>
        <v>0</v>
      </c>
      <c r="CP806" s="371">
        <f>IF($F806="申請キャンセル",0,IFERROR(VLOOKUP($D806,INDEX(データ蓄積!$A$16:$A$1015,MATCH($D806,データ蓄積!$A$16:$A$1015,0)):'データ蓄積'!$DB$1015,19,),0))</f>
        <v>0</v>
      </c>
      <c r="CQ806" s="372">
        <f>IF($F806="申請キャンセル",0,IFERROR(VLOOKUP($D806,INDEX(データ蓄積!$A$16:$A$1015,MATCH($D806,データ蓄積!$A$16:$A$1015,0)):'データ蓄積'!$DB$1015,24,),0))</f>
        <v>0</v>
      </c>
      <c r="CR806" s="99" t="str">
        <f>IF($F806="申請キャンセル",0,CONCATENATE(CS806,$CS$14,CT806,$CT$14,CU806,$CU$14))</f>
        <v>0年0月0日</v>
      </c>
      <c r="CS806" s="99">
        <f>IF($F806="申請キャンセル",0,IFERROR(VLOOKUP($D806,INDEX(データ蓄積!$A$16:$A$1015,MATCH($D806,データ蓄積!$A$16:$A$1015,0)):'データ蓄積'!$DB$1015,70,),0))</f>
        <v>0</v>
      </c>
      <c r="CT806" s="99">
        <f>IF($F806="申請キャンセル",0,IFERROR(VLOOKUP($D806,INDEX(データ蓄積!$A$16:$A$1015,MATCH($D806,データ蓄積!$A$16:$A$1015,0)):'データ蓄積'!$DB$1015,71,),0))</f>
        <v>0</v>
      </c>
      <c r="CU806" s="99">
        <f>IF($F806="申請キャンセル",0,IFERROR(VLOOKUP($D806,INDEX(データ蓄積!$A$16:$A$1015,MATCH($D806,データ蓄積!$A$16:$A$1015,0)):'データ蓄積'!$DB$1015,72,),0))</f>
        <v>0</v>
      </c>
      <c r="CV806" s="99" t="str">
        <f>IF($F806="申請キャンセル",0,CONCATENATE(CW806,$CW$14,CX806,$CX$14,CY806,$CY$14))</f>
        <v>0年0月0日</v>
      </c>
      <c r="CW806" s="99">
        <f>IF($F806="申請キャンセル",0,IFERROR(VLOOKUP($D806,INDEX(データ蓄積!$A$16:$A$1015,MATCH($D806,データ蓄積!$A$16:$A$1015,0)):'データ蓄積'!$DB$1015,73,),0))</f>
        <v>0</v>
      </c>
      <c r="CX806" s="99">
        <f>IF($F806="申請キャンセル",0,IFERROR(VLOOKUP($D806,INDEX(データ蓄積!$A$16:$A$1015,MATCH($D806,データ蓄積!$A$16:$A$1015,0)):'データ蓄積'!$DB$1015,74,),0))</f>
        <v>0</v>
      </c>
      <c r="CY806" s="99">
        <f>IF($F806="申請キャンセル",0,IFERROR(VLOOKUP($D806,INDEX(データ蓄積!$A$16:$A$1015,MATCH($D806,データ蓄積!$A$16:$A$1015,0)):'データ蓄積'!$DB$1015,75,),0))</f>
        <v>0</v>
      </c>
      <c r="CZ806" s="211">
        <f>IF($F806="申請キャンセル",0,IFERROR(VLOOKUP($D806,INDEX(データ蓄積!$A$16:$A$1015,MATCH($D806,データ蓄積!$A$16:$A$1015,0)):'データ蓄積'!$CF$1015,84,),0))</f>
        <v>0</v>
      </c>
      <c r="DA806" s="211">
        <f>IF($F806="申請キャンセル",0,IFERROR(VLOOKUP($D806,INDEX(データ蓄積!$A$16:$A$1015,MATCH($D806,データ蓄積!$A$16:$A$1015,0)):'データ蓄積'!$CG$1015,85,),0))</f>
        <v>0</v>
      </c>
      <c r="DB806" s="211">
        <f>IF($F806="申請キャンセル",0,IFERROR(VLOOKUP($D806,INDEX(データ蓄積!$A$16:$A$1015,MATCH($D806,データ蓄積!$A$16:$A$1015,0)):'データ蓄積'!$CH$1015,86,),0))</f>
        <v>0</v>
      </c>
      <c r="DC806" s="211"/>
      <c r="DD806" s="204">
        <f>IF($F806="申請キャンセル",0,IFERROR(VLOOKUP($D806,INDEX(データ蓄積!$A$16:$A$1015,MATCH($D806,データ蓄積!$A$16:$A$1015,0)):'データ蓄積'!$CN$1015,91,),0))</f>
        <v>0</v>
      </c>
      <c r="DE806" s="204">
        <f>IF($F806="申請キャンセル",0,IFERROR(VLOOKUP($D806,INDEX(データ蓄積!$A$16:$A$1015,MATCH($D806,データ蓄積!$A$16:$A$1015,0)):'データ蓄積'!$CN$1015,92,),0))</f>
        <v>0</v>
      </c>
    </row>
    <row r="807" spans="1:109" ht="18.75" customHeight="1" x14ac:dyDescent="0.15">
      <c r="A807" s="373">
        <f>IFERROR(VLOOKUP($D807,INDEX(データ蓄積!$A$16:$A$1015,MATCH($D807,データ蓄積!$A$16:$A$1015,0)+1):'データ蓄積'!$BI$1015,3,),0)</f>
        <v>0</v>
      </c>
      <c r="B807" s="374">
        <f>IFERROR(VLOOKUP($D807,INDEX(データ蓄積!$A$16:$A$1015,MATCH($D807,データ蓄積!$A$16:$A$1015,0)+1):'データ蓄積'!$BI$1015,4,),0)</f>
        <v>0</v>
      </c>
      <c r="C807" s="375">
        <f>IFERROR(VLOOKUP($D807,INDEX(データ蓄積!$A$16:$A$1015,MATCH($D807,データ蓄積!$A$16:$A$1015,0)+1):'データ蓄積'!$BI$1015,5,),0)</f>
        <v>0</v>
      </c>
      <c r="D807" s="373">
        <f t="shared" si="3978"/>
        <v>396</v>
      </c>
      <c r="E807" s="347">
        <f>IFERROR(VLOOKUP($D807,INDEX(データ蓄積!$A$16:$A$1015,MATCH($D807,データ蓄積!$A$16:$A$1015,0)+1):'データ蓄積'!$BI$1015,2,),0)</f>
        <v>0</v>
      </c>
      <c r="F807" s="376">
        <f>IFERROR(VLOOKUP($D807,INDEX(データ蓄積!$A$16:$A$1015,MATCH($D807,データ蓄積!$A$16:$A$1015,0)+1):'データ蓄積'!$CD$1015,82,),0)</f>
        <v>0</v>
      </c>
      <c r="G807" s="377">
        <f>IF($F806="申請キャンセル",0,IFERROR(VLOOKUP($D807,INDEX(データ蓄積!$A$16:$A$1015,MATCH($D807,データ蓄積!$A$16:$A$1015,0)+1):'データ蓄積'!$BI$1015,8,),0))</f>
        <v>0</v>
      </c>
      <c r="H807" s="347">
        <f>IF($F806="申請キャンセル",0,IFERROR(VLOOKUP($D807,INDEX(データ蓄積!$A$16:$A$1015,MATCH($D807,データ蓄積!$A$16:$A$1015,0)+1):'データ蓄積'!$BI$1015,10,),0))</f>
        <v>0</v>
      </c>
      <c r="I807" s="378" t="str">
        <f>IF($F806="申請キャンセル","",LEFT(IFERROR(VLOOKUP($D807,INDEX(データ蓄積!$A$16:$A$1015,MATCH($D807,データ蓄積!$A$16:$A$1015,0)+1):'データ蓄積'!$CH$1015,84,),""),2))</f>
        <v/>
      </c>
      <c r="J807" s="347" t="str">
        <f>IF($F806="申請キャンセル","",LEFT(IFERROR(VLOOKUP($D807,INDEX(データ蓄積!$A$16:$A$1015,MATCH($D806,データ蓄積!$A$16:$A$1015,0)+1):'データ蓄積'!$CL$1015,86,),""),2))</f>
        <v/>
      </c>
      <c r="K807" s="379">
        <f>IF($F806="申請キャンセル",0,IFERROR(VLOOKUP($D807,INDEX(データ蓄積!$A$16:$A$1015,MATCH($D807,データ蓄積!$A$16:$A$1015,0)+1):'データ蓄積'!$CO$1015,90,),0))</f>
        <v>0</v>
      </c>
      <c r="L807" s="374">
        <f t="shared" ref="L807" si="4124">IF(G807=0,0,IF($F807="申請キャンセル",0,IF(K807="","","〇")))</f>
        <v>0</v>
      </c>
      <c r="M807" s="380">
        <f>IF($F806="申請キャンセル",0,IFERROR(VLOOKUP($D807,INDEX(データ蓄積!$A$16:$A$1015,MATCH($D807,データ蓄積!$A$16:$A$1015,0)+1):'データ蓄積'!$BI$1015,14,),0))</f>
        <v>0</v>
      </c>
      <c r="N807" s="381">
        <f>IF($F806="申請キャンセル",0,IFERROR(VLOOKUP($D807,INDEX(データ蓄積!$A$16:$A$1015,MATCH($D807,データ蓄積!$A$16:$A$1015,0)+1):'データ蓄積'!$BI$1015,16,),0))</f>
        <v>0</v>
      </c>
      <c r="O807" s="382">
        <f>IF($F806="申請キャンセル",0,IFERROR(VLOOKUP($D807,INDEX(データ蓄積!$A$16:$A$1015,MATCH($D807,データ蓄積!$A$16:$A$1015,0)+1):'データ蓄積'!$BI$1015,20,),0))</f>
        <v>0</v>
      </c>
      <c r="P807" s="383">
        <f>IF($F806="申請キャンセル",0,IFERROR(VLOOKUP($D807,INDEX(データ蓄積!$A$16:$A$1015,MATCH($D807,データ蓄積!$A$16:$A$1015,0)+1):'データ蓄積'!$BI$1015,21,),0))</f>
        <v>0</v>
      </c>
      <c r="Q807" s="383">
        <f>IF($F806="申請キャンセル",0,IFERROR(VLOOKUP($D807,INDEX(データ蓄積!$A$16:$A$1015,MATCH($D807,データ蓄積!$A$16:$A$1015,0)+1):'データ蓄積'!$BI$1015,23,),0))</f>
        <v>0</v>
      </c>
      <c r="R807" s="384">
        <f>IF($F806="申請キャンセル",0,IFERROR(VLOOKUP($D807,INDEX(データ蓄積!$A$16:$A$1015,MATCH($D807,データ蓄積!$A$16:$A$1015,0)+1):'データ蓄積'!$CO$1015,92,),0))</f>
        <v>0</v>
      </c>
      <c r="S807" s="385">
        <f>IF($F806="申請キャンセル",0,IFERROR(VLOOKUP($D807,INDEX(データ蓄積!$A$16:$A$1015,MATCH($D807,データ蓄積!$A$16:$A$1015,0)+1):'データ蓄積'!$BI$1015,22,),0))</f>
        <v>0</v>
      </c>
      <c r="T807" s="386" t="str">
        <f>IF($F806="申請キャンセル",0,IF((AJ807+AP807)&gt;0,ROUNDDOWN((AJ807+AP807)/(AL807+AR807),4)*1000," "))</f>
        <v xml:space="preserve"> </v>
      </c>
      <c r="U807" s="387" t="str">
        <f>IF($F807="申請キャンセル",0,IFERROR(IF(AJ807+AP807=0,"",VLOOKUP(Q807,Sheet1!$B$4:$C$64,2,0)),0))</f>
        <v/>
      </c>
      <c r="V807" s="388">
        <f>IF($F806="申請キャンセル",0,IFERROR(VLOOKUP($D807,INDEX(データ蓄積!$A$16:$A$1015,MATCH($D807,データ蓄積!$A$16:$A$1015,0)+1):'データ蓄積'!$BI$1015,12,),0))</f>
        <v>0</v>
      </c>
      <c r="W807" s="389">
        <f>IF($F806="申請キャンセル",0,IFERROR(VLOOKUP($D807,INDEX(データ蓄積!$A$16:$A$1015,MATCH($D807,データ蓄積!$A$16:$A$1015,0)+1):'データ蓄積'!$BI$1015,25,),0))</f>
        <v>0</v>
      </c>
      <c r="X807" s="383">
        <f>IF($F806="申請キャンセル",0,IFERROR(VLOOKUP($D807,INDEX(データ蓄積!$A$16:$A$1015,MATCH($D807,データ蓄積!$A$16:$A$1015,0)+1):'データ蓄積'!$DB$1015,27,),0))</f>
        <v>0</v>
      </c>
      <c r="Y807" s="390">
        <f t="shared" si="3326"/>
        <v>0</v>
      </c>
      <c r="Z807" s="383">
        <f>IF($F806="申請キャンセル",0,IFERROR(VLOOKUP($D807,INDEX(データ蓄積!$A$16:$A$1015,MATCH($D807,データ蓄積!$A$16:$A$1015,0)+1):'データ蓄積'!$DB$1015,26,),0))</f>
        <v>0</v>
      </c>
      <c r="AA807" s="383">
        <f>IF($F806="申請キャンセル",0,IFERROR(VLOOKUP($D807,INDEX(データ蓄積!$A$16:$A$1015,MATCH($D807,データ蓄積!$A$16:$A$1015,0)+1):'データ蓄積'!$DB$1015,28,),0))</f>
        <v>0</v>
      </c>
      <c r="AB807" s="385">
        <f t="shared" ref="AB807" si="4125">IF($W807="初 年 度",TRUNC((+AA807-BP807)/2,0),0)</f>
        <v>0</v>
      </c>
      <c r="AC807" s="381"/>
      <c r="AD807" s="380">
        <f>IF($F806="申請キャンセル",0,IFERROR(VLOOKUP($D807,INDEX(データ蓄積!$A$16:$A$1015,MATCH($D807,データ蓄積!$A$16:$A$1015,0)+1):'データ蓄積'!$DB$1015,30,),0))</f>
        <v>0</v>
      </c>
      <c r="AE807" s="383">
        <f t="shared" si="3328"/>
        <v>0</v>
      </c>
      <c r="AF807" s="383">
        <f>IF($F806="申請キャンセル",0,IFERROR(VLOOKUP($D807,INDEX(データ蓄積!$A$16:$A$1015,MATCH($D807,データ蓄積!$A$16:$A$1015,0)+1):'データ蓄積'!$DB$1015,29,),0))</f>
        <v>0</v>
      </c>
      <c r="AG807" s="383">
        <f>IF($F806="申請キャンセル",0,IFERROR(VLOOKUP($D807,INDEX(データ蓄積!$A$16:$A$1015,MATCH($D807,データ蓄積!$A$16:$A$1015,0)+1):'データ蓄積'!$DB$1015,31,),0))</f>
        <v>0</v>
      </c>
      <c r="AH807" s="383">
        <f t="shared" si="4019"/>
        <v>0</v>
      </c>
      <c r="AI807" s="381"/>
      <c r="AJ807" s="385">
        <f t="shared" ref="AJ807" si="4126">+X807+AD807</f>
        <v>0</v>
      </c>
      <c r="AK807" s="390">
        <f t="shared" si="4055"/>
        <v>0</v>
      </c>
      <c r="AL807" s="383">
        <f t="shared" si="4055"/>
        <v>0</v>
      </c>
      <c r="AM807" s="383">
        <f t="shared" si="4055"/>
        <v>0</v>
      </c>
      <c r="AN807" s="385">
        <f t="shared" si="4055"/>
        <v>0</v>
      </c>
      <c r="AO807" s="381"/>
      <c r="AP807" s="383">
        <f>IF($F806="申請キャンセル",0,IFERROR(VLOOKUP($D807,INDEX(データ蓄積!$A$16:$A$1015,MATCH($D807,データ蓄積!$A$16:$A$1015,0)+1):'データ蓄積'!$DB$1015,33,),0))</f>
        <v>0</v>
      </c>
      <c r="AQ807" s="390">
        <f t="shared" si="3330"/>
        <v>0</v>
      </c>
      <c r="AR807" s="383">
        <f>IF($F806="申請キャンセル",0,IFERROR(VLOOKUP($D807,INDEX(データ蓄積!$A$16:$A$1015,MATCH($D807,データ蓄積!$A$16:$A$1015,0)+1):'データ蓄積'!$DB$1015,32,),0))</f>
        <v>0</v>
      </c>
      <c r="AS807" s="383">
        <f>IF($F806="申請キャンセル",0,IFERROR(VLOOKUP($D807,INDEX(データ蓄積!$A$16:$A$1015,MATCH($D807,データ蓄積!$A$16:$A$1015,0)+1):'データ蓄積'!$DB$1015,34,),0))</f>
        <v>0</v>
      </c>
      <c r="AT807" s="385">
        <f t="shared" si="4020"/>
        <v>0</v>
      </c>
      <c r="AU807" s="381"/>
      <c r="AV807" s="383">
        <f>IF($F806="申請キャンセル",0,IFERROR(VLOOKUP($D807,INDEX(データ蓄積!$A$16:$A$1015,MATCH($D807,データ蓄積!$A$16:$A$1015,0)+1):'データ蓄積'!$DB$1015,36,),0))</f>
        <v>0</v>
      </c>
      <c r="AW807" s="390">
        <f t="shared" si="3331"/>
        <v>0</v>
      </c>
      <c r="AX807" s="383">
        <f>IF($F806="申請キャンセル",0,IFERROR(VLOOKUP($D807,INDEX(データ蓄積!$A$16:$A$1015,MATCH($D807,データ蓄積!$A$16:$A$1015,0)+1):'データ蓄積'!$DB$1015,35,),0))</f>
        <v>0</v>
      </c>
      <c r="AY807" s="383">
        <f>IF($F806="申請キャンセル",0,IFERROR(VLOOKUP($D807,INDEX(データ蓄積!$A$16:$A$1015,MATCH($D807,データ蓄積!$A$16:$A$1015,0)+1):'データ蓄積'!$DB$1015,37,),0))</f>
        <v>0</v>
      </c>
      <c r="AZ807" s="385">
        <f t="shared" si="4021"/>
        <v>0</v>
      </c>
      <c r="BA807" s="381"/>
      <c r="BB807" s="391">
        <f t="shared" ref="BB807" si="4127">+AK807+AQ807+AW807</f>
        <v>0</v>
      </c>
      <c r="BC807" s="383">
        <f t="shared" si="4076"/>
        <v>0</v>
      </c>
      <c r="BD807" s="383">
        <f t="shared" si="4076"/>
        <v>0</v>
      </c>
      <c r="BE807" s="392">
        <f t="shared" si="4076"/>
        <v>0</v>
      </c>
      <c r="BF807" s="369"/>
      <c r="BG807" s="380">
        <f>IF($F806="申請キャンセル",0,IF(H807="（○）",220,0))</f>
        <v>0</v>
      </c>
      <c r="BH807" s="385">
        <f>IF($F806="申請キャンセル",0,IF(H807="（○）",SUM(AK807+AQ807+AW807),0))</f>
        <v>0</v>
      </c>
      <c r="BI807" s="383">
        <f>IF($F806="申請キャンセル",0,IF(H807="（○）",SUM(AL807+AR807),0))</f>
        <v>0</v>
      </c>
      <c r="BJ807" s="383">
        <f t="shared" si="3333"/>
        <v>0</v>
      </c>
      <c r="BK807" s="392">
        <f t="shared" ref="BK807" si="4128">IF($W807="初 年 度",TRUNC((+BJ807-CB807),0),0)</f>
        <v>0</v>
      </c>
      <c r="BL807" s="46"/>
      <c r="BM807" s="380">
        <f t="shared" si="4103"/>
        <v>0</v>
      </c>
      <c r="BN807" s="381">
        <f t="shared" si="4103"/>
        <v>0</v>
      </c>
      <c r="BP807" s="127">
        <f t="shared" si="3335"/>
        <v>0</v>
      </c>
      <c r="BQ807" s="128">
        <f t="shared" ref="BQ807" si="4129">ROUNDUP(BP807/2,0)</f>
        <v>0</v>
      </c>
      <c r="BR807" s="45"/>
      <c r="BS807" s="127">
        <f t="shared" si="3337"/>
        <v>0</v>
      </c>
      <c r="BT807" s="128">
        <f t="shared" ref="BT807" si="4130">ROUNDUP(BS807/2,0)</f>
        <v>0</v>
      </c>
      <c r="BU807" s="45"/>
      <c r="BV807" s="127">
        <f t="shared" si="3339"/>
        <v>0</v>
      </c>
      <c r="BW807" s="128">
        <f t="shared" si="4022"/>
        <v>0</v>
      </c>
      <c r="BX807" s="45"/>
      <c r="BY807" s="127">
        <f t="shared" si="3340"/>
        <v>0</v>
      </c>
      <c r="BZ807" s="128">
        <f t="shared" ref="BZ807" si="4131">ROUNDUP(BY807/2,0)</f>
        <v>0</v>
      </c>
      <c r="CA807" s="45"/>
      <c r="CB807" s="127">
        <f t="shared" si="3342"/>
        <v>0</v>
      </c>
      <c r="CC807" s="128">
        <f t="shared" ref="CC807" si="4132">+CB807</f>
        <v>0</v>
      </c>
      <c r="CD807" s="45"/>
      <c r="CE807" s="370">
        <f>IF($F806="申請キャンセル",0,IFERROR(VLOOKUP($D807,INDEX(データ蓄積!$A$16:$A$1015,MATCH($D807,データ蓄積!$A$16:$A$1015,0)+1):'データ蓄積'!$DB$1015,83,),0))</f>
        <v>0</v>
      </c>
      <c r="CF807" s="371">
        <f>IF($F806="申請キャンセル",0,IFERROR(VLOOKUP($D807,INDEX(データ蓄積!$A$16:$A$1015,MATCH($D807,データ蓄積!$A$16:$A$1015,0)+1):'データ蓄積'!$DB$1015,6,),0))</f>
        <v>0</v>
      </c>
      <c r="CG807" s="214" t="str">
        <f t="shared" si="3765"/>
        <v xml:space="preserve"> </v>
      </c>
      <c r="CH807" s="214" t="str">
        <f t="shared" si="3755"/>
        <v/>
      </c>
      <c r="CI807" s="214" t="str">
        <f t="shared" ref="CI807" si="4133">IF(CG807&gt;=CH807,"OK","下限本数を下回っています")</f>
        <v>OK</v>
      </c>
      <c r="CJ807" s="371">
        <f>IF($F806="申請キャンセル",0,IFERROR(VLOOKUP($D807,INDEX(データ蓄積!$A$16:$A$1015,MATCH($D807,データ蓄積!$A$16:$A$1015,0)+1):'データ蓄積'!$DB$1015,9,),0))</f>
        <v>0</v>
      </c>
      <c r="CK807" s="372">
        <f>IF($F806="申請キャンセル",0,IFERROR(VLOOKUP($D807,INDEX(データ蓄積!$A$16:$A$1015,MATCH($D807,データ蓄積!$A$16:$A$1015,0)+1):'データ蓄積'!$DB$1015,11,),0))</f>
        <v>0</v>
      </c>
      <c r="CL807" s="372">
        <f>IF($F806="申請キャンセル",0,IFERROR(VLOOKUP($D807,INDEX(データ蓄積!$A$16:$A$1015,MATCH($D807,データ蓄積!$A$16:$A$1015,0)+1):'データ蓄積'!$DB$1015,13,),0))</f>
        <v>0</v>
      </c>
      <c r="CM807" s="372">
        <f>IF($F806="申請キャンセル",0,IFERROR(VLOOKUP($D807,INDEX(データ蓄積!$A$16:$A$1015,MATCH($D807,データ蓄積!$A$16:$A$1015,0)+1):'データ蓄積'!$DB$1015,15,),0))</f>
        <v>0</v>
      </c>
      <c r="CN807" s="372">
        <f>IF($F806="申請キャンセル",0,IFERROR(VLOOKUP($D807,INDEX(データ蓄積!$A$16:$A$1015,MATCH($D807,データ蓄積!$A$16:$A$1015,0)+1):'データ蓄積'!$DB$1015,17,),0))</f>
        <v>0</v>
      </c>
      <c r="CO807" s="372">
        <f>IF($F806="申請キャンセル",0,IFERROR(VLOOKUP($D807,INDEX(データ蓄積!$A$16:$A$1015,MATCH($D807,データ蓄積!$A$16:$A$1015,0)+1):'データ蓄積'!$DB$1015,18,),0))</f>
        <v>0</v>
      </c>
      <c r="CP807" s="371">
        <f>IF($F806="申請キャンセル",0,IFERROR(VLOOKUP($D807,INDEX(データ蓄積!$A$16:$A$1015,MATCH($D807,データ蓄積!$A$16:$A$1015,0)+1):'データ蓄積'!$DB$1015,19,),0))</f>
        <v>0</v>
      </c>
      <c r="CQ807" s="372">
        <f>IF($F806="申請キャンセル",0,IFERROR(VLOOKUP($D807,INDEX(データ蓄積!$A$16:$A$1015,MATCH($D807,データ蓄積!$A$16:$A$1015,0)+1):'データ蓄積'!$DB$1015,24,),0))</f>
        <v>0</v>
      </c>
      <c r="CR807" s="99" t="str">
        <f>IF($F806="申請キャンセル",0,CONCATENATE(CS807,$CS$14,CT807,$CT$14,CU807,$CU$14))</f>
        <v>0年0月0日</v>
      </c>
      <c r="CS807" s="99">
        <f>IF($F806="申請キャンセル",0,IFERROR(VLOOKUP($D807,INDEX(データ蓄積!$A$16:$A$1015,MATCH($D807,データ蓄積!$A$16:$A$1015,0)+1):'データ蓄積'!$DB$1015,70,),0))</f>
        <v>0</v>
      </c>
      <c r="CT807" s="99">
        <f>IF($F806="申請キャンセル",0,IFERROR(VLOOKUP($D807,INDEX(データ蓄積!$A$16:$A$1015,MATCH($D807,データ蓄積!$A$16:$A$1015,0)+1):'データ蓄積'!$DB$1015,71,),0))</f>
        <v>0</v>
      </c>
      <c r="CU807" s="99">
        <f>IF($F806="申請キャンセル",0,IFERROR(VLOOKUP($D807,INDEX(データ蓄積!$A$16:$A$1015,MATCH($D807,データ蓄積!$A$16:$A$1015,0)+1):'データ蓄積'!$DB$1015,72,),0))</f>
        <v>0</v>
      </c>
      <c r="CV807" s="99" t="str">
        <f>IF($F806="申請キャンセル",0,CONCATENATE(CW807,$CW$14,CX807,$CX$14,CY807,$CY$14))</f>
        <v>0年0月0日</v>
      </c>
      <c r="CW807" s="99">
        <f>IF($F806="申請キャンセル",0,IFERROR(VLOOKUP($D807,INDEX(データ蓄積!$A$16:$A$1015,MATCH($D807,データ蓄積!$A$16:$A$1015,0)+1):'データ蓄積'!$DB$1015,73,),0))</f>
        <v>0</v>
      </c>
      <c r="CX807" s="99">
        <f>IF($F806="申請キャンセル",0,IFERROR(VLOOKUP($D807,INDEX(データ蓄積!$A$16:$A$1015,MATCH($D807,データ蓄積!$A$16:$A$1015,0)+1):'データ蓄積'!$DB$1015,74,),0))</f>
        <v>0</v>
      </c>
      <c r="CY807" s="99">
        <f>IF($F806="申請キャンセル",0,IFERROR(VLOOKUP($D807,INDEX(データ蓄積!$A$16:$A$1015,MATCH($D807,データ蓄積!$A$16:$A$1015,0)+1):'データ蓄積'!$DB$1015,75,),0))</f>
        <v>0</v>
      </c>
      <c r="CZ807" s="211">
        <f>IF($F806="申請キャンセル",0,IFERROR(VLOOKUP($D807,INDEX(データ蓄積!$A$16:$A$1015,MATCH($D807,データ蓄積!$A$16:$A$1015,0)+1):'データ蓄積'!$CF$1015,84,),0))</f>
        <v>0</v>
      </c>
      <c r="DA807" s="211">
        <f>IF($F806="申請キャンセル",0,IFERROR(VLOOKUP($D807,INDEX(データ蓄積!$A$16:$A$1015,MATCH($D807,データ蓄積!$A$16:$A$1015,0)+1):'データ蓄積'!$CG$1015,85,),0))</f>
        <v>0</v>
      </c>
      <c r="DB807" s="211">
        <f>IF($F806="申請キャンセル",0,IFERROR(VLOOKUP($D807,INDEX(データ蓄積!$A$16:$A$1015,MATCH($D807,データ蓄積!$A$16:$A$1015,0)+1):'データ蓄積'!$CH$1015,86,),0))</f>
        <v>0</v>
      </c>
      <c r="DC807" s="211"/>
      <c r="DD807" s="204">
        <f>IF($F806="申請キャンセル",0,IFERROR(VLOOKUP($D807,INDEX(データ蓄積!$A$16:$A$1015,MATCH($D807,データ蓄積!$A$16:$A$1015,0)+1):'データ蓄積'!$CN$1015,91,),0))</f>
        <v>0</v>
      </c>
      <c r="DE807" s="204">
        <f>IF($F806="申請キャンセル",0,IFERROR(VLOOKUP($D807,INDEX(データ蓄積!$A$16:$A$1015,MATCH($D807,データ蓄積!$A$16:$A$1015,0)+1):'データ蓄積'!$CN$1015,92,),0))</f>
        <v>0</v>
      </c>
    </row>
    <row r="808" spans="1:109" ht="18.75" customHeight="1" x14ac:dyDescent="0.15">
      <c r="A808" s="349">
        <f>IFERROR(VLOOKUP($D808,INDEX(データ蓄積!$A$16:$A$1015,MATCH($D808,データ蓄積!$A$16:$A$1015,0)):'データ蓄積'!$BI$1015,3,),0)</f>
        <v>0</v>
      </c>
      <c r="B808" s="350">
        <f>IFERROR(VLOOKUP($D808,INDEX(データ蓄積!$A$16:$A$1015,MATCH($D808,データ蓄積!$A$16:$A$1015,0)):'データ蓄積'!$BI$1015,4,),0)</f>
        <v>0</v>
      </c>
      <c r="C808" s="349">
        <f>IFERROR(VLOOKUP($D808,INDEX(データ蓄積!$A$16:$A$1015,MATCH($D808,データ蓄積!$A$16:$A$1015,0)):'データ蓄積'!$BI$1015,5,),0)</f>
        <v>0</v>
      </c>
      <c r="D808" s="349">
        <f t="shared" si="3978"/>
        <v>397</v>
      </c>
      <c r="E808" s="351">
        <f>IFERROR(VLOOKUP($D808,INDEX(データ蓄積!$A$16:$A$1015,MATCH($D808,データ蓄積!$A$16:$A$1015,0)):'データ蓄積'!$BI$1015,2,),0)</f>
        <v>0</v>
      </c>
      <c r="F808" s="352">
        <f>IFERROR(VLOOKUP($D808,INDEX(データ蓄積!$A$16:$A$1015,MATCH($D808,データ蓄積!$A$16:$A$1015,0)):'データ蓄積'!$CD$1015,82,),0)</f>
        <v>0</v>
      </c>
      <c r="G808" s="353">
        <f>IF($F808="申請キャンセル",0,IFERROR(VLOOKUP($D808,INDEX(データ蓄積!$A$16:$A$1015,MATCH($D808,データ蓄積!$A$16:$A$1015,0)):'データ蓄積'!$BI$1015,8,),0))</f>
        <v>0</v>
      </c>
      <c r="H808" s="346">
        <f>IF($F808="申請キャンセル",0,IFERROR(VLOOKUP($D808,INDEX(データ蓄積!$A$16:$A$1015,MATCH($D808,データ蓄積!$A$16:$A$1015,0)):'データ蓄積'!$BI$1015,10,),0))</f>
        <v>0</v>
      </c>
      <c r="I808" s="354" t="str">
        <f>IF($F808="申請キャンセル","",LEFT(IFERROR(VLOOKUP($D808,INDEX(データ蓄積!$A$16:$A$1015,MATCH($D808,データ蓄積!$A$16:$A$1015,0)):'データ蓄積'!$CH$1015,84,),""),2))</f>
        <v/>
      </c>
      <c r="J808" s="346" t="str">
        <f>IF($F808="申請キャンセル","",LEFT(IFERROR(VLOOKUP($D808,INDEX(データ蓄積!$A$16:$A$1015,MATCH($D808,データ蓄積!$A$16:$A$1015,0)):'データ蓄積'!$CL$1015,86,),""),2))</f>
        <v/>
      </c>
      <c r="K808" s="355">
        <f>IF($F808="申請キャンセル",0,IFERROR(VLOOKUP($D808,INDEX(データ蓄積!$A$16:$A$1015,MATCH($D808,データ蓄積!$A$16:$A$1015,0)):'データ蓄積'!$CO$1015,90,),0))</f>
        <v>0</v>
      </c>
      <c r="L808" s="350">
        <f>IF(G808=0,0,IF($F808="申請キャンセル",0,IF(K808="","","〇")))</f>
        <v>0</v>
      </c>
      <c r="M808" s="356">
        <f>IF($F808="申請キャンセル",0,IFERROR(VLOOKUP($D808,INDEX(データ蓄積!$A$16:$A$1015,MATCH($D808,データ蓄積!$A$16:$A$1015,0)):'データ蓄積'!$BI$1015,14,),))</f>
        <v>0</v>
      </c>
      <c r="N808" s="357">
        <f>IF($F808="申請キャンセル",0,IFERROR(VLOOKUP($D808,INDEX(データ蓄積!$A$16:$A$1015,MATCH($D808,データ蓄積!$A$16:$A$1015,0)):'データ蓄積'!$BI$1015,16,),0))</f>
        <v>0</v>
      </c>
      <c r="O808" s="356">
        <f>IF($F808="申請キャンセル",0,IFERROR(VLOOKUP($D808,INDEX(データ蓄積!$A$16:$A$1015,MATCH($D808,データ蓄積!$A$16:$A$1015,0)):'データ蓄積'!$BI$1015,20,),0))</f>
        <v>0</v>
      </c>
      <c r="P808" s="358">
        <f>IF($F808="申請キャンセル",0,IFERROR(VLOOKUP($D808,INDEX(データ蓄積!$A$16:$A$1015,MATCH($D808,データ蓄積!$A$16:$A$1015,0)):'データ蓄積'!$BI$1015,21,),0))</f>
        <v>0</v>
      </c>
      <c r="Q808" s="359">
        <f>IF($F808="申請キャンセル",0,IFERROR(VLOOKUP($D808,INDEX(データ蓄積!$A$16:$A$1015,MATCH($D808,データ蓄積!$A$16:$A$1015,0)):'データ蓄積'!$BI$1015,23,),0))</f>
        <v>0</v>
      </c>
      <c r="R808" s="360">
        <f>IF($F808="申請キャンセル",0,IFERROR(VLOOKUP($D808,INDEX(データ蓄積!$A$16:$A$1015,MATCH($D808,データ蓄積!$A$16:$A$1015,0)):'データ蓄積'!$CO$1015,92,),0))</f>
        <v>0</v>
      </c>
      <c r="S808" s="361">
        <f>IF($F808="申請キャンセル",0,IFERROR(VLOOKUP($D808,INDEX(データ蓄積!$A$16:$A$1015,MATCH($D808,データ蓄積!$A$16:$A$1015,0)):'データ蓄積'!$BI$1015,22,),0))</f>
        <v>0</v>
      </c>
      <c r="T808" s="362" t="str">
        <f>IF($F808="申請キャンセル",0,IF((AJ808+AP808)&gt;0,ROUNDDOWN((AJ808+AP808)/(AL808+AR808),4)*1000," "))</f>
        <v xml:space="preserve"> </v>
      </c>
      <c r="U808" s="363" t="str">
        <f>IF($F808="申請キャンセル",0,IFERROR(IF(AJ808+AP808=0,"",VLOOKUP(Q808,Sheet1!$B$4:$C$64,2,0)),0))</f>
        <v/>
      </c>
      <c r="V808" s="364">
        <f>IF($F808="申請キャンセル",0,IFERROR(VLOOKUP($D808,INDEX(データ蓄積!$A$16:$A$1015,MATCH($D808,データ蓄積!$A$16:$A$1015,0)):'データ蓄積'!$BI$1015,12,),0))</f>
        <v>0</v>
      </c>
      <c r="W808" s="365">
        <f>IF($F808="申請キャンセル",0,IFERROR(VLOOKUP($D808,INDEX(データ蓄積!$A$16:$A$1015,MATCH($D808,データ蓄積!$A$16:$A$1015,0)):'データ蓄積'!$BI$1015,25,),0))</f>
        <v>0</v>
      </c>
      <c r="X808" s="356">
        <f>IF($F808="申請キャンセル",0,IFERROR(VLOOKUP($D808,INDEX(データ蓄積!$A$16:$A$1015,MATCH($D808,データ蓄積!$A$16:$A$1015,0)):'データ蓄積'!$DB$1015,27,),0))</f>
        <v>0</v>
      </c>
      <c r="Y808" s="366">
        <f t="shared" si="3326"/>
        <v>0</v>
      </c>
      <c r="Z808" s="358">
        <f>IF($F808="申請キャンセル",0,IFERROR(VLOOKUP($D808,INDEX(データ蓄積!$A$16:$A$1015,MATCH($D808,データ蓄積!$A$16:$A$1015,0)):'データ蓄積'!$DB$1015,26,),0))</f>
        <v>0</v>
      </c>
      <c r="AA808" s="367">
        <f>IF($F808="申請キャンセル",0,IFERROR(VLOOKUP($D808,INDEX(データ蓄積!$A$16:$A$1015,MATCH($D808,データ蓄積!$A$16:$A$1015,0)):'データ蓄積'!$DB$1015,28,),0))</f>
        <v>0</v>
      </c>
      <c r="AB808" s="358">
        <f>IF($W808="初 年 度",TRUNC((+AA808-BP808)/2,0),0)</f>
        <v>0</v>
      </c>
      <c r="AC808" s="357"/>
      <c r="AD808" s="356">
        <f>IF($F808="申請キャンセル",0,IFERROR(VLOOKUP($D808,INDEX(データ蓄積!$A$16:$A$1015,MATCH($D808,データ蓄積!$A$16:$A$1015,0)):'データ蓄積'!$DB$1015,30,),0))</f>
        <v>0</v>
      </c>
      <c r="AE808" s="359">
        <f t="shared" si="3328"/>
        <v>0</v>
      </c>
      <c r="AF808" s="359">
        <f>IF($F808="申請キャンセル",0,IFERROR(VLOOKUP($D808,INDEX(データ蓄積!$A$16:$A$1015,MATCH($D808,データ蓄積!$A$16:$A$1015,0)):'データ蓄積'!$DB$1015,29,),0))</f>
        <v>0</v>
      </c>
      <c r="AG808" s="359">
        <f>IF($F808="申請キャンセル",0,IFERROR(VLOOKUP($D808,INDEX(データ蓄積!$A$16:$A$1015,MATCH($D808,データ蓄積!$A$16:$A$1015,0)):'データ蓄積'!$DB$1015,31,),0))</f>
        <v>0</v>
      </c>
      <c r="AH808" s="359">
        <f t="shared" si="4019"/>
        <v>0</v>
      </c>
      <c r="AI808" s="357"/>
      <c r="AJ808" s="358">
        <f>+X808+AD808</f>
        <v>0</v>
      </c>
      <c r="AK808" s="366">
        <f t="shared" si="4055"/>
        <v>0</v>
      </c>
      <c r="AL808" s="358">
        <f t="shared" si="4055"/>
        <v>0</v>
      </c>
      <c r="AM808" s="367">
        <f t="shared" si="4055"/>
        <v>0</v>
      </c>
      <c r="AN808" s="358">
        <f t="shared" si="4055"/>
        <v>0</v>
      </c>
      <c r="AO808" s="357"/>
      <c r="AP808" s="356">
        <f>IF($F808="申請キャンセル",0,IFERROR(VLOOKUP($D808,INDEX(データ蓄積!$A$16:$A$1015,MATCH($D808,データ蓄積!$A$16:$A$1015,0)):'データ蓄積'!$DB$1015,33,),0))</f>
        <v>0</v>
      </c>
      <c r="AQ808" s="366">
        <f t="shared" si="3330"/>
        <v>0</v>
      </c>
      <c r="AR808" s="358">
        <f>IF($F808="申請キャンセル",0,IFERROR(VLOOKUP($D808,INDEX(データ蓄積!$A$16:$A$1015,MATCH($D808,データ蓄積!$A$16:$A$1015,0)):'データ蓄積'!$DB$1015,32,),0))</f>
        <v>0</v>
      </c>
      <c r="AS808" s="367">
        <f>IF($F808="申請キャンセル",0,IFERROR(VLOOKUP($D808,INDEX(データ蓄積!$A$16:$A$1015,MATCH($D808,データ蓄積!$A$16:$A$1015,0)):'データ蓄積'!$DB$1015,34,),0))</f>
        <v>0</v>
      </c>
      <c r="AT808" s="358">
        <f t="shared" si="4020"/>
        <v>0</v>
      </c>
      <c r="AU808" s="357"/>
      <c r="AV808" s="356">
        <f>IF($F808="申請キャンセル",0,IFERROR(VLOOKUP($D808,INDEX(データ蓄積!$A$16:$A$1015,MATCH($D808,データ蓄積!$A$16:$A$1015,0)):'データ蓄積'!$DB$1015,36,),0))</f>
        <v>0</v>
      </c>
      <c r="AW808" s="366">
        <f t="shared" si="3331"/>
        <v>0</v>
      </c>
      <c r="AX808" s="358">
        <f>IF($F808="申請キャンセル",0,IFERROR(VLOOKUP($D808,INDEX(データ蓄積!$A$16:$A$1015,MATCH($D808,データ蓄積!$A$16:$A$1015,0)):'データ蓄積'!$DB$1015,35,),0))</f>
        <v>0</v>
      </c>
      <c r="AY808" s="367">
        <f>IF($F808="申請キャンセル",0,IFERROR(VLOOKUP($D808,INDEX(データ蓄積!$A$16:$A$1015,MATCH($D808,データ蓄積!$A$16:$A$1015,0)):'データ蓄積'!$DB$1015,37,),0))</f>
        <v>0</v>
      </c>
      <c r="AZ808" s="358">
        <f t="shared" si="4021"/>
        <v>0</v>
      </c>
      <c r="BA808" s="357"/>
      <c r="BB808" s="368">
        <f>+AK808+AQ808+AW808</f>
        <v>0</v>
      </c>
      <c r="BC808" s="358">
        <f t="shared" si="4076"/>
        <v>0</v>
      </c>
      <c r="BD808" s="367">
        <f t="shared" si="4076"/>
        <v>0</v>
      </c>
      <c r="BE808" s="361">
        <f t="shared" si="4076"/>
        <v>0</v>
      </c>
      <c r="BF808" s="369"/>
      <c r="BG808" s="356">
        <f>IF($F808="申請キャンセル",0,IF(H808="（○）",220,0))</f>
        <v>0</v>
      </c>
      <c r="BH808" s="359">
        <f>IF($F808="申請キャンセル",0,IF(H808="（○）",SUM(AK808+AQ808+AW808),0))</f>
        <v>0</v>
      </c>
      <c r="BI808" s="359">
        <f>IF($F808="申請キャンセル",0,IF(H808="（○）",SUM(AL808+AR808),0))</f>
        <v>0</v>
      </c>
      <c r="BJ808" s="359">
        <f t="shared" si="3333"/>
        <v>0</v>
      </c>
      <c r="BK808" s="361">
        <f>IF($W808="初 年 度",TRUNC((+BJ808-CB808),0),0)</f>
        <v>0</v>
      </c>
      <c r="BL808" s="46"/>
      <c r="BM808" s="356">
        <f t="shared" si="4103"/>
        <v>0</v>
      </c>
      <c r="BN808" s="357">
        <f t="shared" si="4103"/>
        <v>0</v>
      </c>
      <c r="BP808" s="125">
        <f t="shared" si="3335"/>
        <v>0</v>
      </c>
      <c r="BQ808" s="126">
        <f>ROUNDUP(BP808/2,0)</f>
        <v>0</v>
      </c>
      <c r="BR808" s="44"/>
      <c r="BS808" s="125">
        <f t="shared" si="3337"/>
        <v>0</v>
      </c>
      <c r="BT808" s="126">
        <f>ROUNDUP(BS808/2,0)</f>
        <v>0</v>
      </c>
      <c r="BU808" s="44"/>
      <c r="BV808" s="125">
        <f t="shared" si="3339"/>
        <v>0</v>
      </c>
      <c r="BW808" s="126">
        <f t="shared" si="4022"/>
        <v>0</v>
      </c>
      <c r="BX808" s="44"/>
      <c r="BY808" s="125">
        <f t="shared" si="3340"/>
        <v>0</v>
      </c>
      <c r="BZ808" s="126">
        <f>ROUNDUP(BY808/2,0)</f>
        <v>0</v>
      </c>
      <c r="CA808" s="44"/>
      <c r="CB808" s="125">
        <f t="shared" si="3342"/>
        <v>0</v>
      </c>
      <c r="CC808" s="126">
        <f>+CB808</f>
        <v>0</v>
      </c>
      <c r="CD808" s="44"/>
      <c r="CE808" s="370">
        <f>IF($F808="申請キャンセル",0,IF(CE809="","",CE809))</f>
        <v>0</v>
      </c>
      <c r="CF808" s="371">
        <f>IF($F808="申請キャンセル",0,IFERROR(VLOOKUP($D808,INDEX(データ蓄積!$A$16:$A$1015,MATCH($D808,データ蓄積!$A$16:$A$1015,0)):'データ蓄積'!$DB$1015,6,),0))</f>
        <v>0</v>
      </c>
      <c r="CG808" s="214" t="str">
        <f t="shared" si="3765"/>
        <v xml:space="preserve"> </v>
      </c>
      <c r="CH808" s="214" t="str">
        <f t="shared" si="3755"/>
        <v/>
      </c>
      <c r="CI808" s="214" t="str">
        <f>IF(CG808&gt;=CH808,"OK","下限本数を下回っています")</f>
        <v>OK</v>
      </c>
      <c r="CJ808" s="371">
        <f>IF($F808="申請キャンセル",0,IFERROR(VLOOKUP($D808,INDEX(データ蓄積!$A$16:$A$1015,MATCH($D808,データ蓄積!$A$16:$A$1015,0)):'データ蓄積'!$DB$1015,9,),0))</f>
        <v>0</v>
      </c>
      <c r="CK808" s="372">
        <f>IF($F808="申請キャンセル",0,IFERROR(VLOOKUP($D808,INDEX(データ蓄積!$A$16:$A$1015,MATCH($D808,データ蓄積!$A$16:$A$1015,0)):'データ蓄積'!$DB$1015,11,),0))</f>
        <v>0</v>
      </c>
      <c r="CL808" s="372">
        <f>IF($F808="申請キャンセル",0,IFERROR(VLOOKUP($D808,INDEX(データ蓄積!$A$16:$A$1015,MATCH($D808,データ蓄積!$A$16:$A$1015,0)):'データ蓄積'!$DB$1015,13,),0))</f>
        <v>0</v>
      </c>
      <c r="CM808" s="372">
        <f>IF($F808="申請キャンセル",0,IFERROR(VLOOKUP($D808,INDEX(データ蓄積!$A$16:$A$1015,MATCH($D808,データ蓄積!$A$16:$A$1015,0)):'データ蓄積'!$DB$1015,15,),0))</f>
        <v>0</v>
      </c>
      <c r="CN808" s="372">
        <f>IF($F808="申請キャンセル",0,IFERROR(VLOOKUP($D808,INDEX(データ蓄積!$A$16:$A$1015,MATCH($D808,データ蓄積!$A$16:$A$1015,0)):'データ蓄積'!$DB$1015,17,),0))</f>
        <v>0</v>
      </c>
      <c r="CO808" s="372">
        <f>IF($F808="申請キャンセル",0,IFERROR(VLOOKUP($D808,INDEX(データ蓄積!$A$16:$A$1015,MATCH($D808,データ蓄積!$A$16:$A$1015,0)):'データ蓄積'!$DB$1015,18,),0))</f>
        <v>0</v>
      </c>
      <c r="CP808" s="371">
        <f>IF($F808="申請キャンセル",0,IFERROR(VLOOKUP($D808,INDEX(データ蓄積!$A$16:$A$1015,MATCH($D808,データ蓄積!$A$16:$A$1015,0)):'データ蓄積'!$DB$1015,19,),0))</f>
        <v>0</v>
      </c>
      <c r="CQ808" s="372">
        <f>IF($F808="申請キャンセル",0,IFERROR(VLOOKUP($D808,INDEX(データ蓄積!$A$16:$A$1015,MATCH($D808,データ蓄積!$A$16:$A$1015,0)):'データ蓄積'!$DB$1015,24,),0))</f>
        <v>0</v>
      </c>
      <c r="CR808" s="99" t="str">
        <f>IF($F808="申請キャンセル",0,CONCATENATE(CS808,$CS$14,CT808,$CT$14,CU808,$CU$14))</f>
        <v>0年0月0日</v>
      </c>
      <c r="CS808" s="99">
        <f>IF($F808="申請キャンセル",0,IFERROR(VLOOKUP($D808,INDEX(データ蓄積!$A$16:$A$1015,MATCH($D808,データ蓄積!$A$16:$A$1015,0)):'データ蓄積'!$DB$1015,70,),0))</f>
        <v>0</v>
      </c>
      <c r="CT808" s="99">
        <f>IF($F808="申請キャンセル",0,IFERROR(VLOOKUP($D808,INDEX(データ蓄積!$A$16:$A$1015,MATCH($D808,データ蓄積!$A$16:$A$1015,0)):'データ蓄積'!$DB$1015,71,),0))</f>
        <v>0</v>
      </c>
      <c r="CU808" s="99">
        <f>IF($F808="申請キャンセル",0,IFERROR(VLOOKUP($D808,INDEX(データ蓄積!$A$16:$A$1015,MATCH($D808,データ蓄積!$A$16:$A$1015,0)):'データ蓄積'!$DB$1015,72,),0))</f>
        <v>0</v>
      </c>
      <c r="CV808" s="99" t="str">
        <f>IF($F808="申請キャンセル",0,CONCATENATE(CW808,$CW$14,CX808,$CX$14,CY808,$CY$14))</f>
        <v>0年0月0日</v>
      </c>
      <c r="CW808" s="99">
        <f>IF($F808="申請キャンセル",0,IFERROR(VLOOKUP($D808,INDEX(データ蓄積!$A$16:$A$1015,MATCH($D808,データ蓄積!$A$16:$A$1015,0)):'データ蓄積'!$DB$1015,73,),0))</f>
        <v>0</v>
      </c>
      <c r="CX808" s="99">
        <f>IF($F808="申請キャンセル",0,IFERROR(VLOOKUP($D808,INDEX(データ蓄積!$A$16:$A$1015,MATCH($D808,データ蓄積!$A$16:$A$1015,0)):'データ蓄積'!$DB$1015,74,),0))</f>
        <v>0</v>
      </c>
      <c r="CY808" s="99">
        <f>IF($F808="申請キャンセル",0,IFERROR(VLOOKUP($D808,INDEX(データ蓄積!$A$16:$A$1015,MATCH($D808,データ蓄積!$A$16:$A$1015,0)):'データ蓄積'!$DB$1015,75,),0))</f>
        <v>0</v>
      </c>
      <c r="CZ808" s="211">
        <f>IF($F808="申請キャンセル",0,IFERROR(VLOOKUP($D808,INDEX(データ蓄積!$A$16:$A$1015,MATCH($D808,データ蓄積!$A$16:$A$1015,0)):'データ蓄積'!$CF$1015,84,),0))</f>
        <v>0</v>
      </c>
      <c r="DA808" s="211">
        <f>IF($F808="申請キャンセル",0,IFERROR(VLOOKUP($D808,INDEX(データ蓄積!$A$16:$A$1015,MATCH($D808,データ蓄積!$A$16:$A$1015,0)):'データ蓄積'!$CG$1015,85,),0))</f>
        <v>0</v>
      </c>
      <c r="DB808" s="211">
        <f>IF($F808="申請キャンセル",0,IFERROR(VLOOKUP($D808,INDEX(データ蓄積!$A$16:$A$1015,MATCH($D808,データ蓄積!$A$16:$A$1015,0)):'データ蓄積'!$CH$1015,86,),0))</f>
        <v>0</v>
      </c>
      <c r="DC808" s="211"/>
      <c r="DD808" s="204">
        <f>IF($F808="申請キャンセル",0,IFERROR(VLOOKUP($D808,INDEX(データ蓄積!$A$16:$A$1015,MATCH($D808,データ蓄積!$A$16:$A$1015,0)):'データ蓄積'!$CN$1015,91,),0))</f>
        <v>0</v>
      </c>
      <c r="DE808" s="204">
        <f>IF($F808="申請キャンセル",0,IFERROR(VLOOKUP($D808,INDEX(データ蓄積!$A$16:$A$1015,MATCH($D808,データ蓄積!$A$16:$A$1015,0)):'データ蓄積'!$CN$1015,92,),0))</f>
        <v>0</v>
      </c>
    </row>
    <row r="809" spans="1:109" ht="18.75" customHeight="1" x14ac:dyDescent="0.15">
      <c r="A809" s="373">
        <f>IFERROR(VLOOKUP($D809,INDEX(データ蓄積!$A$16:$A$1015,MATCH($D809,データ蓄積!$A$16:$A$1015,0)+1):'データ蓄積'!$BI$1015,3,),0)</f>
        <v>0</v>
      </c>
      <c r="B809" s="374">
        <f>IFERROR(VLOOKUP($D809,INDEX(データ蓄積!$A$16:$A$1015,MATCH($D809,データ蓄積!$A$16:$A$1015,0)+1):'データ蓄積'!$BI$1015,4,),0)</f>
        <v>0</v>
      </c>
      <c r="C809" s="375">
        <f>IFERROR(VLOOKUP($D809,INDEX(データ蓄積!$A$16:$A$1015,MATCH($D809,データ蓄積!$A$16:$A$1015,0)+1):'データ蓄積'!$BI$1015,5,),0)</f>
        <v>0</v>
      </c>
      <c r="D809" s="373">
        <f t="shared" si="3978"/>
        <v>397</v>
      </c>
      <c r="E809" s="347">
        <f>IFERROR(VLOOKUP($D809,INDEX(データ蓄積!$A$16:$A$1015,MATCH($D809,データ蓄積!$A$16:$A$1015,0)+1):'データ蓄積'!$BI$1015,2,),0)</f>
        <v>0</v>
      </c>
      <c r="F809" s="376">
        <f>IFERROR(VLOOKUP($D809,INDEX(データ蓄積!$A$16:$A$1015,MATCH($D809,データ蓄積!$A$16:$A$1015,0)+1):'データ蓄積'!$CD$1015,82,),0)</f>
        <v>0</v>
      </c>
      <c r="G809" s="377">
        <f>IF($F808="申請キャンセル",0,IFERROR(VLOOKUP($D809,INDEX(データ蓄積!$A$16:$A$1015,MATCH($D809,データ蓄積!$A$16:$A$1015,0)+1):'データ蓄積'!$BI$1015,8,),0))</f>
        <v>0</v>
      </c>
      <c r="H809" s="347">
        <f>IF($F808="申請キャンセル",0,IFERROR(VLOOKUP($D809,INDEX(データ蓄積!$A$16:$A$1015,MATCH($D809,データ蓄積!$A$16:$A$1015,0)+1):'データ蓄積'!$BI$1015,10,),0))</f>
        <v>0</v>
      </c>
      <c r="I809" s="378" t="str">
        <f>IF($F808="申請キャンセル","",LEFT(IFERROR(VLOOKUP($D809,INDEX(データ蓄積!$A$16:$A$1015,MATCH($D809,データ蓄積!$A$16:$A$1015,0)+1):'データ蓄積'!$CH$1015,84,),""),2))</f>
        <v/>
      </c>
      <c r="J809" s="347" t="str">
        <f>IF($F808="申請キャンセル","",LEFT(IFERROR(VLOOKUP($D809,INDEX(データ蓄積!$A$16:$A$1015,MATCH($D808,データ蓄積!$A$16:$A$1015,0)+1):'データ蓄積'!$CL$1015,86,),""),2))</f>
        <v/>
      </c>
      <c r="K809" s="379">
        <f>IF($F808="申請キャンセル",0,IFERROR(VLOOKUP($D809,INDEX(データ蓄積!$A$16:$A$1015,MATCH($D809,データ蓄積!$A$16:$A$1015,0)+1):'データ蓄積'!$CO$1015,90,),0))</f>
        <v>0</v>
      </c>
      <c r="L809" s="374">
        <f t="shared" ref="L809" si="4134">IF(G809=0,0,IF($F809="申請キャンセル",0,IF(K809="","","〇")))</f>
        <v>0</v>
      </c>
      <c r="M809" s="380">
        <f>IF($F808="申請キャンセル",0,IFERROR(VLOOKUP($D809,INDEX(データ蓄積!$A$16:$A$1015,MATCH($D809,データ蓄積!$A$16:$A$1015,0)+1):'データ蓄積'!$BI$1015,14,),0))</f>
        <v>0</v>
      </c>
      <c r="N809" s="381">
        <f>IF($F808="申請キャンセル",0,IFERROR(VLOOKUP($D809,INDEX(データ蓄積!$A$16:$A$1015,MATCH($D809,データ蓄積!$A$16:$A$1015,0)+1):'データ蓄積'!$BI$1015,16,),0))</f>
        <v>0</v>
      </c>
      <c r="O809" s="382">
        <f>IF($F808="申請キャンセル",0,IFERROR(VLOOKUP($D809,INDEX(データ蓄積!$A$16:$A$1015,MATCH($D809,データ蓄積!$A$16:$A$1015,0)+1):'データ蓄積'!$BI$1015,20,),0))</f>
        <v>0</v>
      </c>
      <c r="P809" s="383">
        <f>IF($F808="申請キャンセル",0,IFERROR(VLOOKUP($D809,INDEX(データ蓄積!$A$16:$A$1015,MATCH($D809,データ蓄積!$A$16:$A$1015,0)+1):'データ蓄積'!$BI$1015,21,),0))</f>
        <v>0</v>
      </c>
      <c r="Q809" s="383">
        <f>IF($F808="申請キャンセル",0,IFERROR(VLOOKUP($D809,INDEX(データ蓄積!$A$16:$A$1015,MATCH($D809,データ蓄積!$A$16:$A$1015,0)+1):'データ蓄積'!$BI$1015,23,),0))</f>
        <v>0</v>
      </c>
      <c r="R809" s="384">
        <f>IF($F808="申請キャンセル",0,IFERROR(VLOOKUP($D809,INDEX(データ蓄積!$A$16:$A$1015,MATCH($D809,データ蓄積!$A$16:$A$1015,0)+1):'データ蓄積'!$CO$1015,92,),0))</f>
        <v>0</v>
      </c>
      <c r="S809" s="385">
        <f>IF($F808="申請キャンセル",0,IFERROR(VLOOKUP($D809,INDEX(データ蓄積!$A$16:$A$1015,MATCH($D809,データ蓄積!$A$16:$A$1015,0)+1):'データ蓄積'!$BI$1015,22,),0))</f>
        <v>0</v>
      </c>
      <c r="T809" s="386" t="str">
        <f>IF($F808="申請キャンセル",0,IF((AJ809+AP809)&gt;0,ROUNDDOWN((AJ809+AP809)/(AL809+AR809),4)*1000," "))</f>
        <v xml:space="preserve"> </v>
      </c>
      <c r="U809" s="387" t="str">
        <f>IF($F809="申請キャンセル",0,IFERROR(IF(AJ809+AP809=0,"",VLOOKUP(Q809,Sheet1!$B$4:$C$64,2,0)),0))</f>
        <v/>
      </c>
      <c r="V809" s="388">
        <f>IF($F808="申請キャンセル",0,IFERROR(VLOOKUP($D809,INDEX(データ蓄積!$A$16:$A$1015,MATCH($D809,データ蓄積!$A$16:$A$1015,0)+1):'データ蓄積'!$BI$1015,12,),0))</f>
        <v>0</v>
      </c>
      <c r="W809" s="389">
        <f>IF($F808="申請キャンセル",0,IFERROR(VLOOKUP($D809,INDEX(データ蓄積!$A$16:$A$1015,MATCH($D809,データ蓄積!$A$16:$A$1015,0)+1):'データ蓄積'!$BI$1015,25,),0))</f>
        <v>0</v>
      </c>
      <c r="X809" s="383">
        <f>IF($F808="申請キャンセル",0,IFERROR(VLOOKUP($D809,INDEX(データ蓄積!$A$16:$A$1015,MATCH($D809,データ蓄積!$A$16:$A$1015,0)+1):'データ蓄積'!$DB$1015,27,),0))</f>
        <v>0</v>
      </c>
      <c r="Y809" s="390">
        <f t="shared" si="3326"/>
        <v>0</v>
      </c>
      <c r="Z809" s="383">
        <f>IF($F808="申請キャンセル",0,IFERROR(VLOOKUP($D809,INDEX(データ蓄積!$A$16:$A$1015,MATCH($D809,データ蓄積!$A$16:$A$1015,0)+1):'データ蓄積'!$DB$1015,26,),0))</f>
        <v>0</v>
      </c>
      <c r="AA809" s="383">
        <f>IF($F808="申請キャンセル",0,IFERROR(VLOOKUP($D809,INDEX(データ蓄積!$A$16:$A$1015,MATCH($D809,データ蓄積!$A$16:$A$1015,0)+1):'データ蓄積'!$DB$1015,28,),0))</f>
        <v>0</v>
      </c>
      <c r="AB809" s="385">
        <f t="shared" ref="AB809" si="4135">IF($W809="初 年 度",TRUNC((+AA809-BP809)/2,0),0)</f>
        <v>0</v>
      </c>
      <c r="AC809" s="381"/>
      <c r="AD809" s="380">
        <f>IF($F808="申請キャンセル",0,IFERROR(VLOOKUP($D809,INDEX(データ蓄積!$A$16:$A$1015,MATCH($D809,データ蓄積!$A$16:$A$1015,0)+1):'データ蓄積'!$DB$1015,30,),0))</f>
        <v>0</v>
      </c>
      <c r="AE809" s="383">
        <f t="shared" si="3328"/>
        <v>0</v>
      </c>
      <c r="AF809" s="383">
        <f>IF($F808="申請キャンセル",0,IFERROR(VLOOKUP($D809,INDEX(データ蓄積!$A$16:$A$1015,MATCH($D809,データ蓄積!$A$16:$A$1015,0)+1):'データ蓄積'!$DB$1015,29,),0))</f>
        <v>0</v>
      </c>
      <c r="AG809" s="383">
        <f>IF($F808="申請キャンセル",0,IFERROR(VLOOKUP($D809,INDEX(データ蓄積!$A$16:$A$1015,MATCH($D809,データ蓄積!$A$16:$A$1015,0)+1):'データ蓄積'!$DB$1015,31,),0))</f>
        <v>0</v>
      </c>
      <c r="AH809" s="383">
        <f t="shared" si="4019"/>
        <v>0</v>
      </c>
      <c r="AI809" s="381"/>
      <c r="AJ809" s="385">
        <f t="shared" ref="AJ809:AN824" si="4136">+X809+AD809</f>
        <v>0</v>
      </c>
      <c r="AK809" s="390">
        <f t="shared" si="4136"/>
        <v>0</v>
      </c>
      <c r="AL809" s="383">
        <f t="shared" si="4136"/>
        <v>0</v>
      </c>
      <c r="AM809" s="383">
        <f t="shared" si="4136"/>
        <v>0</v>
      </c>
      <c r="AN809" s="385">
        <f t="shared" si="4136"/>
        <v>0</v>
      </c>
      <c r="AO809" s="381"/>
      <c r="AP809" s="383">
        <f>IF($F808="申請キャンセル",0,IFERROR(VLOOKUP($D809,INDEX(データ蓄積!$A$16:$A$1015,MATCH($D809,データ蓄積!$A$16:$A$1015,0)+1):'データ蓄積'!$DB$1015,33,),0))</f>
        <v>0</v>
      </c>
      <c r="AQ809" s="390">
        <f t="shared" si="3330"/>
        <v>0</v>
      </c>
      <c r="AR809" s="383">
        <f>IF($F808="申請キャンセル",0,IFERROR(VLOOKUP($D809,INDEX(データ蓄積!$A$16:$A$1015,MATCH($D809,データ蓄積!$A$16:$A$1015,0)+1):'データ蓄積'!$DB$1015,32,),0))</f>
        <v>0</v>
      </c>
      <c r="AS809" s="383">
        <f>IF($F808="申請キャンセル",0,IFERROR(VLOOKUP($D809,INDEX(データ蓄積!$A$16:$A$1015,MATCH($D809,データ蓄積!$A$16:$A$1015,0)+1):'データ蓄積'!$DB$1015,34,),0))</f>
        <v>0</v>
      </c>
      <c r="AT809" s="385">
        <f t="shared" si="4020"/>
        <v>0</v>
      </c>
      <c r="AU809" s="381"/>
      <c r="AV809" s="383">
        <f>IF($F808="申請キャンセル",0,IFERROR(VLOOKUP($D809,INDEX(データ蓄積!$A$16:$A$1015,MATCH($D809,データ蓄積!$A$16:$A$1015,0)+1):'データ蓄積'!$DB$1015,36,),0))</f>
        <v>0</v>
      </c>
      <c r="AW809" s="390">
        <f t="shared" si="3331"/>
        <v>0</v>
      </c>
      <c r="AX809" s="383">
        <f>IF($F808="申請キャンセル",0,IFERROR(VLOOKUP($D809,INDEX(データ蓄積!$A$16:$A$1015,MATCH($D809,データ蓄積!$A$16:$A$1015,0)+1):'データ蓄積'!$DB$1015,35,),0))</f>
        <v>0</v>
      </c>
      <c r="AY809" s="383">
        <f>IF($F808="申請キャンセル",0,IFERROR(VLOOKUP($D809,INDEX(データ蓄積!$A$16:$A$1015,MATCH($D809,データ蓄積!$A$16:$A$1015,0)+1):'データ蓄積'!$DB$1015,37,),0))</f>
        <v>0</v>
      </c>
      <c r="AZ809" s="385">
        <f t="shared" si="4021"/>
        <v>0</v>
      </c>
      <c r="BA809" s="381"/>
      <c r="BB809" s="391">
        <f t="shared" ref="BB809" si="4137">+AK809+AQ809+AW809</f>
        <v>0</v>
      </c>
      <c r="BC809" s="383">
        <f t="shared" si="4076"/>
        <v>0</v>
      </c>
      <c r="BD809" s="383">
        <f t="shared" si="4076"/>
        <v>0</v>
      </c>
      <c r="BE809" s="392">
        <f t="shared" si="4076"/>
        <v>0</v>
      </c>
      <c r="BF809" s="369"/>
      <c r="BG809" s="380">
        <f>IF($F808="申請キャンセル",0,IF(H809="（○）",220,0))</f>
        <v>0</v>
      </c>
      <c r="BH809" s="385">
        <f>IF($F808="申請キャンセル",0,IF(H809="（○）",SUM(AK809+AQ809+AW809),0))</f>
        <v>0</v>
      </c>
      <c r="BI809" s="383">
        <f>IF($F808="申請キャンセル",0,IF(H809="（○）",SUM(AL809+AR809),0))</f>
        <v>0</v>
      </c>
      <c r="BJ809" s="383">
        <f t="shared" si="3333"/>
        <v>0</v>
      </c>
      <c r="BK809" s="392">
        <f t="shared" ref="BK809" si="4138">IF($W809="初 年 度",TRUNC((+BJ809-CB809),0),0)</f>
        <v>0</v>
      </c>
      <c r="BL809" s="46"/>
      <c r="BM809" s="380">
        <f t="shared" si="4103"/>
        <v>0</v>
      </c>
      <c r="BN809" s="381">
        <f t="shared" si="4103"/>
        <v>0</v>
      </c>
      <c r="BP809" s="127">
        <f t="shared" si="3335"/>
        <v>0</v>
      </c>
      <c r="BQ809" s="128">
        <f t="shared" ref="BQ809" si="4139">ROUNDUP(BP809/2,0)</f>
        <v>0</v>
      </c>
      <c r="BR809" s="45"/>
      <c r="BS809" s="127">
        <f t="shared" si="3337"/>
        <v>0</v>
      </c>
      <c r="BT809" s="128">
        <f t="shared" ref="BT809" si="4140">ROUNDUP(BS809/2,0)</f>
        <v>0</v>
      </c>
      <c r="BU809" s="45"/>
      <c r="BV809" s="127">
        <f t="shared" si="3339"/>
        <v>0</v>
      </c>
      <c r="BW809" s="128">
        <f t="shared" si="4022"/>
        <v>0</v>
      </c>
      <c r="BX809" s="45"/>
      <c r="BY809" s="127">
        <f t="shared" si="3340"/>
        <v>0</v>
      </c>
      <c r="BZ809" s="128">
        <f t="shared" ref="BZ809" si="4141">ROUNDUP(BY809/2,0)</f>
        <v>0</v>
      </c>
      <c r="CA809" s="45"/>
      <c r="CB809" s="127">
        <f t="shared" si="3342"/>
        <v>0</v>
      </c>
      <c r="CC809" s="128">
        <f t="shared" ref="CC809" si="4142">+CB809</f>
        <v>0</v>
      </c>
      <c r="CD809" s="45"/>
      <c r="CE809" s="370">
        <f>IF($F808="申請キャンセル",0,IFERROR(VLOOKUP($D809,INDEX(データ蓄積!$A$16:$A$1015,MATCH($D809,データ蓄積!$A$16:$A$1015,0)+1):'データ蓄積'!$DB$1015,83,),0))</f>
        <v>0</v>
      </c>
      <c r="CF809" s="371">
        <f>IF($F808="申請キャンセル",0,IFERROR(VLOOKUP($D809,INDEX(データ蓄積!$A$16:$A$1015,MATCH($D809,データ蓄積!$A$16:$A$1015,0)+1):'データ蓄積'!$DB$1015,6,),0))</f>
        <v>0</v>
      </c>
      <c r="CG809" s="214" t="str">
        <f t="shared" si="3765"/>
        <v xml:space="preserve"> </v>
      </c>
      <c r="CH809" s="214" t="str">
        <f t="shared" si="3755"/>
        <v/>
      </c>
      <c r="CI809" s="214" t="str">
        <f t="shared" ref="CI809" si="4143">IF(CG809&gt;=CH809,"OK","下限本数を下回っています")</f>
        <v>OK</v>
      </c>
      <c r="CJ809" s="371">
        <f>IF($F808="申請キャンセル",0,IFERROR(VLOOKUP($D809,INDEX(データ蓄積!$A$16:$A$1015,MATCH($D809,データ蓄積!$A$16:$A$1015,0)+1):'データ蓄積'!$DB$1015,9,),0))</f>
        <v>0</v>
      </c>
      <c r="CK809" s="372">
        <f>IF($F808="申請キャンセル",0,IFERROR(VLOOKUP($D809,INDEX(データ蓄積!$A$16:$A$1015,MATCH($D809,データ蓄積!$A$16:$A$1015,0)+1):'データ蓄積'!$DB$1015,11,),0))</f>
        <v>0</v>
      </c>
      <c r="CL809" s="372">
        <f>IF($F808="申請キャンセル",0,IFERROR(VLOOKUP($D809,INDEX(データ蓄積!$A$16:$A$1015,MATCH($D809,データ蓄積!$A$16:$A$1015,0)+1):'データ蓄積'!$DB$1015,13,),0))</f>
        <v>0</v>
      </c>
      <c r="CM809" s="372">
        <f>IF($F808="申請キャンセル",0,IFERROR(VLOOKUP($D809,INDEX(データ蓄積!$A$16:$A$1015,MATCH($D809,データ蓄積!$A$16:$A$1015,0)+1):'データ蓄積'!$DB$1015,15,),0))</f>
        <v>0</v>
      </c>
      <c r="CN809" s="372">
        <f>IF($F808="申請キャンセル",0,IFERROR(VLOOKUP($D809,INDEX(データ蓄積!$A$16:$A$1015,MATCH($D809,データ蓄積!$A$16:$A$1015,0)+1):'データ蓄積'!$DB$1015,17,),0))</f>
        <v>0</v>
      </c>
      <c r="CO809" s="372">
        <f>IF($F808="申請キャンセル",0,IFERROR(VLOOKUP($D809,INDEX(データ蓄積!$A$16:$A$1015,MATCH($D809,データ蓄積!$A$16:$A$1015,0)+1):'データ蓄積'!$DB$1015,18,),0))</f>
        <v>0</v>
      </c>
      <c r="CP809" s="371">
        <f>IF($F808="申請キャンセル",0,IFERROR(VLOOKUP($D809,INDEX(データ蓄積!$A$16:$A$1015,MATCH($D809,データ蓄積!$A$16:$A$1015,0)+1):'データ蓄積'!$DB$1015,19,),0))</f>
        <v>0</v>
      </c>
      <c r="CQ809" s="372">
        <f>IF($F808="申請キャンセル",0,IFERROR(VLOOKUP($D809,INDEX(データ蓄積!$A$16:$A$1015,MATCH($D809,データ蓄積!$A$16:$A$1015,0)+1):'データ蓄積'!$DB$1015,24,),0))</f>
        <v>0</v>
      </c>
      <c r="CR809" s="99" t="str">
        <f>IF($F808="申請キャンセル",0,CONCATENATE(CS809,$CS$14,CT809,$CT$14,CU809,$CU$14))</f>
        <v>0年0月0日</v>
      </c>
      <c r="CS809" s="99">
        <f>IF($F808="申請キャンセル",0,IFERROR(VLOOKUP($D809,INDEX(データ蓄積!$A$16:$A$1015,MATCH($D809,データ蓄積!$A$16:$A$1015,0)+1):'データ蓄積'!$DB$1015,70,),0))</f>
        <v>0</v>
      </c>
      <c r="CT809" s="99">
        <f>IF($F808="申請キャンセル",0,IFERROR(VLOOKUP($D809,INDEX(データ蓄積!$A$16:$A$1015,MATCH($D809,データ蓄積!$A$16:$A$1015,0)+1):'データ蓄積'!$DB$1015,71,),0))</f>
        <v>0</v>
      </c>
      <c r="CU809" s="99">
        <f>IF($F808="申請キャンセル",0,IFERROR(VLOOKUP($D809,INDEX(データ蓄積!$A$16:$A$1015,MATCH($D809,データ蓄積!$A$16:$A$1015,0)+1):'データ蓄積'!$DB$1015,72,),0))</f>
        <v>0</v>
      </c>
      <c r="CV809" s="99" t="str">
        <f>IF($F808="申請キャンセル",0,CONCATENATE(CW809,$CW$14,CX809,$CX$14,CY809,$CY$14))</f>
        <v>0年0月0日</v>
      </c>
      <c r="CW809" s="99">
        <f>IF($F808="申請キャンセル",0,IFERROR(VLOOKUP($D809,INDEX(データ蓄積!$A$16:$A$1015,MATCH($D809,データ蓄積!$A$16:$A$1015,0)+1):'データ蓄積'!$DB$1015,73,),0))</f>
        <v>0</v>
      </c>
      <c r="CX809" s="99">
        <f>IF($F808="申請キャンセル",0,IFERROR(VLOOKUP($D809,INDEX(データ蓄積!$A$16:$A$1015,MATCH($D809,データ蓄積!$A$16:$A$1015,0)+1):'データ蓄積'!$DB$1015,74,),0))</f>
        <v>0</v>
      </c>
      <c r="CY809" s="99">
        <f>IF($F808="申請キャンセル",0,IFERROR(VLOOKUP($D809,INDEX(データ蓄積!$A$16:$A$1015,MATCH($D809,データ蓄積!$A$16:$A$1015,0)+1):'データ蓄積'!$DB$1015,75,),0))</f>
        <v>0</v>
      </c>
      <c r="CZ809" s="211">
        <f>IF($F808="申請キャンセル",0,IFERROR(VLOOKUP($D809,INDEX(データ蓄積!$A$16:$A$1015,MATCH($D809,データ蓄積!$A$16:$A$1015,0)+1):'データ蓄積'!$CF$1015,84,),0))</f>
        <v>0</v>
      </c>
      <c r="DA809" s="211">
        <f>IF($F808="申請キャンセル",0,IFERROR(VLOOKUP($D809,INDEX(データ蓄積!$A$16:$A$1015,MATCH($D809,データ蓄積!$A$16:$A$1015,0)+1):'データ蓄積'!$CG$1015,85,),0))</f>
        <v>0</v>
      </c>
      <c r="DB809" s="211">
        <f>IF($F808="申請キャンセル",0,IFERROR(VLOOKUP($D809,INDEX(データ蓄積!$A$16:$A$1015,MATCH($D809,データ蓄積!$A$16:$A$1015,0)+1):'データ蓄積'!$CH$1015,86,),0))</f>
        <v>0</v>
      </c>
      <c r="DC809" s="211"/>
      <c r="DD809" s="204">
        <f>IF($F808="申請キャンセル",0,IFERROR(VLOOKUP($D809,INDEX(データ蓄積!$A$16:$A$1015,MATCH($D809,データ蓄積!$A$16:$A$1015,0)+1):'データ蓄積'!$CN$1015,91,),0))</f>
        <v>0</v>
      </c>
      <c r="DE809" s="204">
        <f>IF($F808="申請キャンセル",0,IFERROR(VLOOKUP($D809,INDEX(データ蓄積!$A$16:$A$1015,MATCH($D809,データ蓄積!$A$16:$A$1015,0)+1):'データ蓄積'!$CN$1015,92,),0))</f>
        <v>0</v>
      </c>
    </row>
    <row r="810" spans="1:109" ht="18.75" customHeight="1" x14ac:dyDescent="0.15">
      <c r="A810" s="349">
        <f>IFERROR(VLOOKUP($D810,INDEX(データ蓄積!$A$16:$A$1015,MATCH($D810,データ蓄積!$A$16:$A$1015,0)):'データ蓄積'!$BI$1015,3,),0)</f>
        <v>0</v>
      </c>
      <c r="B810" s="350">
        <f>IFERROR(VLOOKUP($D810,INDEX(データ蓄積!$A$16:$A$1015,MATCH($D810,データ蓄積!$A$16:$A$1015,0)):'データ蓄積'!$BI$1015,4,),0)</f>
        <v>0</v>
      </c>
      <c r="C810" s="349">
        <f>IFERROR(VLOOKUP($D810,INDEX(データ蓄積!$A$16:$A$1015,MATCH($D810,データ蓄積!$A$16:$A$1015,0)):'データ蓄積'!$BI$1015,5,),0)</f>
        <v>0</v>
      </c>
      <c r="D810" s="349">
        <f t="shared" si="3978"/>
        <v>398</v>
      </c>
      <c r="E810" s="351">
        <f>IFERROR(VLOOKUP($D810,INDEX(データ蓄積!$A$16:$A$1015,MATCH($D810,データ蓄積!$A$16:$A$1015,0)):'データ蓄積'!$BI$1015,2,),0)</f>
        <v>0</v>
      </c>
      <c r="F810" s="352">
        <f>IFERROR(VLOOKUP($D810,INDEX(データ蓄積!$A$16:$A$1015,MATCH($D810,データ蓄積!$A$16:$A$1015,0)):'データ蓄積'!$CD$1015,82,),0)</f>
        <v>0</v>
      </c>
      <c r="G810" s="353">
        <f>IF($F810="申請キャンセル",0,IFERROR(VLOOKUP($D810,INDEX(データ蓄積!$A$16:$A$1015,MATCH($D810,データ蓄積!$A$16:$A$1015,0)):'データ蓄積'!$BI$1015,8,),0))</f>
        <v>0</v>
      </c>
      <c r="H810" s="346">
        <f>IF($F810="申請キャンセル",0,IFERROR(VLOOKUP($D810,INDEX(データ蓄積!$A$16:$A$1015,MATCH($D810,データ蓄積!$A$16:$A$1015,0)):'データ蓄積'!$BI$1015,10,),0))</f>
        <v>0</v>
      </c>
      <c r="I810" s="354" t="str">
        <f>IF($F810="申請キャンセル","",LEFT(IFERROR(VLOOKUP($D810,INDEX(データ蓄積!$A$16:$A$1015,MATCH($D810,データ蓄積!$A$16:$A$1015,0)):'データ蓄積'!$CH$1015,84,),""),2))</f>
        <v/>
      </c>
      <c r="J810" s="346" t="str">
        <f>IF($F810="申請キャンセル","",LEFT(IFERROR(VLOOKUP($D810,INDEX(データ蓄積!$A$16:$A$1015,MATCH($D810,データ蓄積!$A$16:$A$1015,0)):'データ蓄積'!$CL$1015,86,),""),2))</f>
        <v/>
      </c>
      <c r="K810" s="355">
        <f>IF($F810="申請キャンセル",0,IFERROR(VLOOKUP($D810,INDEX(データ蓄積!$A$16:$A$1015,MATCH($D810,データ蓄積!$A$16:$A$1015,0)):'データ蓄積'!$CO$1015,90,),0))</f>
        <v>0</v>
      </c>
      <c r="L810" s="350">
        <f>IF(G810=0,0,IF($F810="申請キャンセル",0,IF(K810="","","〇")))</f>
        <v>0</v>
      </c>
      <c r="M810" s="356">
        <f>IF($F810="申請キャンセル",0,IFERROR(VLOOKUP($D810,INDEX(データ蓄積!$A$16:$A$1015,MATCH($D810,データ蓄積!$A$16:$A$1015,0)):'データ蓄積'!$BI$1015,14,),))</f>
        <v>0</v>
      </c>
      <c r="N810" s="357">
        <f>IF($F810="申請キャンセル",0,IFERROR(VLOOKUP($D810,INDEX(データ蓄積!$A$16:$A$1015,MATCH($D810,データ蓄積!$A$16:$A$1015,0)):'データ蓄積'!$BI$1015,16,),0))</f>
        <v>0</v>
      </c>
      <c r="O810" s="356">
        <f>IF($F810="申請キャンセル",0,IFERROR(VLOOKUP($D810,INDEX(データ蓄積!$A$16:$A$1015,MATCH($D810,データ蓄積!$A$16:$A$1015,0)):'データ蓄積'!$BI$1015,20,),0))</f>
        <v>0</v>
      </c>
      <c r="P810" s="358">
        <f>IF($F810="申請キャンセル",0,IFERROR(VLOOKUP($D810,INDEX(データ蓄積!$A$16:$A$1015,MATCH($D810,データ蓄積!$A$16:$A$1015,0)):'データ蓄積'!$BI$1015,21,),0))</f>
        <v>0</v>
      </c>
      <c r="Q810" s="359">
        <f>IF($F810="申請キャンセル",0,IFERROR(VLOOKUP($D810,INDEX(データ蓄積!$A$16:$A$1015,MATCH($D810,データ蓄積!$A$16:$A$1015,0)):'データ蓄積'!$BI$1015,23,),0))</f>
        <v>0</v>
      </c>
      <c r="R810" s="360">
        <f>IF($F810="申請キャンセル",0,IFERROR(VLOOKUP($D810,INDEX(データ蓄積!$A$16:$A$1015,MATCH($D810,データ蓄積!$A$16:$A$1015,0)):'データ蓄積'!$CO$1015,92,),0))</f>
        <v>0</v>
      </c>
      <c r="S810" s="361">
        <f>IF($F810="申請キャンセル",0,IFERROR(VLOOKUP($D810,INDEX(データ蓄積!$A$16:$A$1015,MATCH($D810,データ蓄積!$A$16:$A$1015,0)):'データ蓄積'!$BI$1015,22,),0))</f>
        <v>0</v>
      </c>
      <c r="T810" s="362" t="str">
        <f>IF($F810="申請キャンセル",0,IF((AJ810+AP810)&gt;0,ROUNDDOWN((AJ810+AP810)/(AL810+AR810),4)*1000," "))</f>
        <v xml:space="preserve"> </v>
      </c>
      <c r="U810" s="363" t="str">
        <f>IF($F810="申請キャンセル",0,IFERROR(IF(AJ810+AP810=0,"",VLOOKUP(Q810,Sheet1!$B$4:$C$64,2,0)),0))</f>
        <v/>
      </c>
      <c r="V810" s="364">
        <f>IF($F810="申請キャンセル",0,IFERROR(VLOOKUP($D810,INDEX(データ蓄積!$A$16:$A$1015,MATCH($D810,データ蓄積!$A$16:$A$1015,0)):'データ蓄積'!$BI$1015,12,),0))</f>
        <v>0</v>
      </c>
      <c r="W810" s="365">
        <f>IF($F810="申請キャンセル",0,IFERROR(VLOOKUP($D810,INDEX(データ蓄積!$A$16:$A$1015,MATCH($D810,データ蓄積!$A$16:$A$1015,0)):'データ蓄積'!$BI$1015,25,),0))</f>
        <v>0</v>
      </c>
      <c r="X810" s="356">
        <f>IF($F810="申請キャンセル",0,IFERROR(VLOOKUP($D810,INDEX(データ蓄積!$A$16:$A$1015,MATCH($D810,データ蓄積!$A$16:$A$1015,0)):'データ蓄積'!$DB$1015,27,),0))</f>
        <v>0</v>
      </c>
      <c r="Y810" s="366">
        <f t="shared" si="3326"/>
        <v>0</v>
      </c>
      <c r="Z810" s="358">
        <f>IF($F810="申請キャンセル",0,IFERROR(VLOOKUP($D810,INDEX(データ蓄積!$A$16:$A$1015,MATCH($D810,データ蓄積!$A$16:$A$1015,0)):'データ蓄積'!$DB$1015,26,),0))</f>
        <v>0</v>
      </c>
      <c r="AA810" s="367">
        <f>IF($F810="申請キャンセル",0,IFERROR(VLOOKUP($D810,INDEX(データ蓄積!$A$16:$A$1015,MATCH($D810,データ蓄積!$A$16:$A$1015,0)):'データ蓄積'!$DB$1015,28,),0))</f>
        <v>0</v>
      </c>
      <c r="AB810" s="358">
        <f>IF($W810="初 年 度",TRUNC((+AA810-BP810)/2,0),0)</f>
        <v>0</v>
      </c>
      <c r="AC810" s="357"/>
      <c r="AD810" s="356">
        <f>IF($F810="申請キャンセル",0,IFERROR(VLOOKUP($D810,INDEX(データ蓄積!$A$16:$A$1015,MATCH($D810,データ蓄積!$A$16:$A$1015,0)):'データ蓄積'!$DB$1015,30,),0))</f>
        <v>0</v>
      </c>
      <c r="AE810" s="359">
        <f t="shared" si="3328"/>
        <v>0</v>
      </c>
      <c r="AF810" s="359">
        <f>IF($F810="申請キャンセル",0,IFERROR(VLOOKUP($D810,INDEX(データ蓄積!$A$16:$A$1015,MATCH($D810,データ蓄積!$A$16:$A$1015,0)):'データ蓄積'!$DB$1015,29,),0))</f>
        <v>0</v>
      </c>
      <c r="AG810" s="359">
        <f>IF($F810="申請キャンセル",0,IFERROR(VLOOKUP($D810,INDEX(データ蓄積!$A$16:$A$1015,MATCH($D810,データ蓄積!$A$16:$A$1015,0)):'データ蓄積'!$DB$1015,31,),0))</f>
        <v>0</v>
      </c>
      <c r="AH810" s="359">
        <f t="shared" si="4019"/>
        <v>0</v>
      </c>
      <c r="AI810" s="357"/>
      <c r="AJ810" s="358">
        <f>+X810+AD810</f>
        <v>0</v>
      </c>
      <c r="AK810" s="366">
        <f t="shared" si="4136"/>
        <v>0</v>
      </c>
      <c r="AL810" s="358">
        <f t="shared" si="4136"/>
        <v>0</v>
      </c>
      <c r="AM810" s="367">
        <f t="shared" si="4136"/>
        <v>0</v>
      </c>
      <c r="AN810" s="358">
        <f t="shared" si="4136"/>
        <v>0</v>
      </c>
      <c r="AO810" s="357"/>
      <c r="AP810" s="356">
        <f>IF($F810="申請キャンセル",0,IFERROR(VLOOKUP($D810,INDEX(データ蓄積!$A$16:$A$1015,MATCH($D810,データ蓄積!$A$16:$A$1015,0)):'データ蓄積'!$DB$1015,33,),0))</f>
        <v>0</v>
      </c>
      <c r="AQ810" s="366">
        <f t="shared" si="3330"/>
        <v>0</v>
      </c>
      <c r="AR810" s="358">
        <f>IF($F810="申請キャンセル",0,IFERROR(VLOOKUP($D810,INDEX(データ蓄積!$A$16:$A$1015,MATCH($D810,データ蓄積!$A$16:$A$1015,0)):'データ蓄積'!$DB$1015,32,),0))</f>
        <v>0</v>
      </c>
      <c r="AS810" s="367">
        <f>IF($F810="申請キャンセル",0,IFERROR(VLOOKUP($D810,INDEX(データ蓄積!$A$16:$A$1015,MATCH($D810,データ蓄積!$A$16:$A$1015,0)):'データ蓄積'!$DB$1015,34,),0))</f>
        <v>0</v>
      </c>
      <c r="AT810" s="358">
        <f t="shared" si="4020"/>
        <v>0</v>
      </c>
      <c r="AU810" s="357"/>
      <c r="AV810" s="356">
        <f>IF($F810="申請キャンセル",0,IFERROR(VLOOKUP($D810,INDEX(データ蓄積!$A$16:$A$1015,MATCH($D810,データ蓄積!$A$16:$A$1015,0)):'データ蓄積'!$DB$1015,36,),0))</f>
        <v>0</v>
      </c>
      <c r="AW810" s="366">
        <f t="shared" si="3331"/>
        <v>0</v>
      </c>
      <c r="AX810" s="358">
        <f>IF($F810="申請キャンセル",0,IFERROR(VLOOKUP($D810,INDEX(データ蓄積!$A$16:$A$1015,MATCH($D810,データ蓄積!$A$16:$A$1015,0)):'データ蓄積'!$DB$1015,35,),0))</f>
        <v>0</v>
      </c>
      <c r="AY810" s="367">
        <f>IF($F810="申請キャンセル",0,IFERROR(VLOOKUP($D810,INDEX(データ蓄積!$A$16:$A$1015,MATCH($D810,データ蓄積!$A$16:$A$1015,0)):'データ蓄積'!$DB$1015,37,),0))</f>
        <v>0</v>
      </c>
      <c r="AZ810" s="358">
        <f t="shared" si="4021"/>
        <v>0</v>
      </c>
      <c r="BA810" s="357"/>
      <c r="BB810" s="368">
        <f>+AK810+AQ810+AW810</f>
        <v>0</v>
      </c>
      <c r="BC810" s="358">
        <f t="shared" si="4076"/>
        <v>0</v>
      </c>
      <c r="BD810" s="367">
        <f t="shared" si="4076"/>
        <v>0</v>
      </c>
      <c r="BE810" s="361">
        <f t="shared" si="4076"/>
        <v>0</v>
      </c>
      <c r="BF810" s="369"/>
      <c r="BG810" s="356">
        <f>IF($F810="申請キャンセル",0,IF(H810="（○）",220,0))</f>
        <v>0</v>
      </c>
      <c r="BH810" s="359">
        <f>IF($F810="申請キャンセル",0,IF(H810="（○）",SUM(AK810+AQ810+AW810),0))</f>
        <v>0</v>
      </c>
      <c r="BI810" s="359">
        <f>IF($F810="申請キャンセル",0,IF(H810="（○）",SUM(AL810+AR810),0))</f>
        <v>0</v>
      </c>
      <c r="BJ810" s="359">
        <f t="shared" si="3333"/>
        <v>0</v>
      </c>
      <c r="BK810" s="361">
        <f>IF($W810="初 年 度",TRUNC((+BJ810-CB810),0),0)</f>
        <v>0</v>
      </c>
      <c r="BL810" s="46"/>
      <c r="BM810" s="356">
        <f t="shared" si="4103"/>
        <v>0</v>
      </c>
      <c r="BN810" s="357">
        <f t="shared" si="4103"/>
        <v>0</v>
      </c>
      <c r="BP810" s="125">
        <f t="shared" si="3335"/>
        <v>0</v>
      </c>
      <c r="BQ810" s="126">
        <f>ROUNDUP(BP810/2,0)</f>
        <v>0</v>
      </c>
      <c r="BR810" s="44"/>
      <c r="BS810" s="125">
        <f t="shared" si="3337"/>
        <v>0</v>
      </c>
      <c r="BT810" s="126">
        <f>ROUNDUP(BS810/2,0)</f>
        <v>0</v>
      </c>
      <c r="BU810" s="44"/>
      <c r="BV810" s="125">
        <f t="shared" si="3339"/>
        <v>0</v>
      </c>
      <c r="BW810" s="126">
        <f t="shared" si="4022"/>
        <v>0</v>
      </c>
      <c r="BX810" s="44"/>
      <c r="BY810" s="125">
        <f t="shared" si="3340"/>
        <v>0</v>
      </c>
      <c r="BZ810" s="126">
        <f>ROUNDUP(BY810/2,0)</f>
        <v>0</v>
      </c>
      <c r="CA810" s="44"/>
      <c r="CB810" s="125">
        <f t="shared" si="3342"/>
        <v>0</v>
      </c>
      <c r="CC810" s="126">
        <f>+CB810</f>
        <v>0</v>
      </c>
      <c r="CD810" s="44"/>
      <c r="CE810" s="370">
        <f>IF($F810="申請キャンセル",0,IF(CE811="","",CE811))</f>
        <v>0</v>
      </c>
      <c r="CF810" s="371">
        <f>IF($F810="申請キャンセル",0,IFERROR(VLOOKUP($D810,INDEX(データ蓄積!$A$16:$A$1015,MATCH($D810,データ蓄積!$A$16:$A$1015,0)):'データ蓄積'!$DB$1015,6,),0))</f>
        <v>0</v>
      </c>
      <c r="CG810" s="214" t="str">
        <f t="shared" si="3765"/>
        <v xml:space="preserve"> </v>
      </c>
      <c r="CH810" s="214" t="str">
        <f t="shared" si="3755"/>
        <v/>
      </c>
      <c r="CI810" s="214" t="str">
        <f>IF(CG810&gt;=CH810,"OK","下限本数を下回っています")</f>
        <v>OK</v>
      </c>
      <c r="CJ810" s="371">
        <f>IF($F810="申請キャンセル",0,IFERROR(VLOOKUP($D810,INDEX(データ蓄積!$A$16:$A$1015,MATCH($D810,データ蓄積!$A$16:$A$1015,0)):'データ蓄積'!$DB$1015,9,),0))</f>
        <v>0</v>
      </c>
      <c r="CK810" s="372">
        <f>IF($F810="申請キャンセル",0,IFERROR(VLOOKUP($D810,INDEX(データ蓄積!$A$16:$A$1015,MATCH($D810,データ蓄積!$A$16:$A$1015,0)):'データ蓄積'!$DB$1015,11,),0))</f>
        <v>0</v>
      </c>
      <c r="CL810" s="372">
        <f>IF($F810="申請キャンセル",0,IFERROR(VLOOKUP($D810,INDEX(データ蓄積!$A$16:$A$1015,MATCH($D810,データ蓄積!$A$16:$A$1015,0)):'データ蓄積'!$DB$1015,13,),0))</f>
        <v>0</v>
      </c>
      <c r="CM810" s="372">
        <f>IF($F810="申請キャンセル",0,IFERROR(VLOOKUP($D810,INDEX(データ蓄積!$A$16:$A$1015,MATCH($D810,データ蓄積!$A$16:$A$1015,0)):'データ蓄積'!$DB$1015,15,),0))</f>
        <v>0</v>
      </c>
      <c r="CN810" s="372">
        <f>IF($F810="申請キャンセル",0,IFERROR(VLOOKUP($D810,INDEX(データ蓄積!$A$16:$A$1015,MATCH($D810,データ蓄積!$A$16:$A$1015,0)):'データ蓄積'!$DB$1015,17,),0))</f>
        <v>0</v>
      </c>
      <c r="CO810" s="372">
        <f>IF($F810="申請キャンセル",0,IFERROR(VLOOKUP($D810,INDEX(データ蓄積!$A$16:$A$1015,MATCH($D810,データ蓄積!$A$16:$A$1015,0)):'データ蓄積'!$DB$1015,18,),0))</f>
        <v>0</v>
      </c>
      <c r="CP810" s="371">
        <f>IF($F810="申請キャンセル",0,IFERROR(VLOOKUP($D810,INDEX(データ蓄積!$A$16:$A$1015,MATCH($D810,データ蓄積!$A$16:$A$1015,0)):'データ蓄積'!$DB$1015,19,),0))</f>
        <v>0</v>
      </c>
      <c r="CQ810" s="372">
        <f>IF($F810="申請キャンセル",0,IFERROR(VLOOKUP($D810,INDEX(データ蓄積!$A$16:$A$1015,MATCH($D810,データ蓄積!$A$16:$A$1015,0)):'データ蓄積'!$DB$1015,24,),0))</f>
        <v>0</v>
      </c>
      <c r="CR810" s="99" t="str">
        <f>IF($F810="申請キャンセル",0,CONCATENATE(CS810,$CS$14,CT810,$CT$14,CU810,$CU$14))</f>
        <v>0年0月0日</v>
      </c>
      <c r="CS810" s="99">
        <f>IF($F810="申請キャンセル",0,IFERROR(VLOOKUP($D810,INDEX(データ蓄積!$A$16:$A$1015,MATCH($D810,データ蓄積!$A$16:$A$1015,0)):'データ蓄積'!$DB$1015,70,),0))</f>
        <v>0</v>
      </c>
      <c r="CT810" s="99">
        <f>IF($F810="申請キャンセル",0,IFERROR(VLOOKUP($D810,INDEX(データ蓄積!$A$16:$A$1015,MATCH($D810,データ蓄積!$A$16:$A$1015,0)):'データ蓄積'!$DB$1015,71,),0))</f>
        <v>0</v>
      </c>
      <c r="CU810" s="99">
        <f>IF($F810="申請キャンセル",0,IFERROR(VLOOKUP($D810,INDEX(データ蓄積!$A$16:$A$1015,MATCH($D810,データ蓄積!$A$16:$A$1015,0)):'データ蓄積'!$DB$1015,72,),0))</f>
        <v>0</v>
      </c>
      <c r="CV810" s="99" t="str">
        <f>IF($F810="申請キャンセル",0,CONCATENATE(CW810,$CW$14,CX810,$CX$14,CY810,$CY$14))</f>
        <v>0年0月0日</v>
      </c>
      <c r="CW810" s="99">
        <f>IF($F810="申請キャンセル",0,IFERROR(VLOOKUP($D810,INDEX(データ蓄積!$A$16:$A$1015,MATCH($D810,データ蓄積!$A$16:$A$1015,0)):'データ蓄積'!$DB$1015,73,),0))</f>
        <v>0</v>
      </c>
      <c r="CX810" s="99">
        <f>IF($F810="申請キャンセル",0,IFERROR(VLOOKUP($D810,INDEX(データ蓄積!$A$16:$A$1015,MATCH($D810,データ蓄積!$A$16:$A$1015,0)):'データ蓄積'!$DB$1015,74,),0))</f>
        <v>0</v>
      </c>
      <c r="CY810" s="99">
        <f>IF($F810="申請キャンセル",0,IFERROR(VLOOKUP($D810,INDEX(データ蓄積!$A$16:$A$1015,MATCH($D810,データ蓄積!$A$16:$A$1015,0)):'データ蓄積'!$DB$1015,75,),0))</f>
        <v>0</v>
      </c>
      <c r="CZ810" s="211">
        <f>IF($F810="申請キャンセル",0,IFERROR(VLOOKUP($D810,INDEX(データ蓄積!$A$16:$A$1015,MATCH($D810,データ蓄積!$A$16:$A$1015,0)):'データ蓄積'!$CF$1015,84,),0))</f>
        <v>0</v>
      </c>
      <c r="DA810" s="211">
        <f>IF($F810="申請キャンセル",0,IFERROR(VLOOKUP($D810,INDEX(データ蓄積!$A$16:$A$1015,MATCH($D810,データ蓄積!$A$16:$A$1015,0)):'データ蓄積'!$CG$1015,85,),0))</f>
        <v>0</v>
      </c>
      <c r="DB810" s="211">
        <f>IF($F810="申請キャンセル",0,IFERROR(VLOOKUP($D810,INDEX(データ蓄積!$A$16:$A$1015,MATCH($D810,データ蓄積!$A$16:$A$1015,0)):'データ蓄積'!$CH$1015,86,),0))</f>
        <v>0</v>
      </c>
      <c r="DC810" s="211"/>
      <c r="DD810" s="204">
        <f>IF($F810="申請キャンセル",0,IFERROR(VLOOKUP($D810,INDEX(データ蓄積!$A$16:$A$1015,MATCH($D810,データ蓄積!$A$16:$A$1015,0)):'データ蓄積'!$CN$1015,91,),0))</f>
        <v>0</v>
      </c>
      <c r="DE810" s="204">
        <f>IF($F810="申請キャンセル",0,IFERROR(VLOOKUP($D810,INDEX(データ蓄積!$A$16:$A$1015,MATCH($D810,データ蓄積!$A$16:$A$1015,0)):'データ蓄積'!$CN$1015,92,),0))</f>
        <v>0</v>
      </c>
    </row>
    <row r="811" spans="1:109" ht="18.75" customHeight="1" x14ac:dyDescent="0.15">
      <c r="A811" s="373">
        <f>IFERROR(VLOOKUP($D811,INDEX(データ蓄積!$A$16:$A$1015,MATCH($D811,データ蓄積!$A$16:$A$1015,0)+1):'データ蓄積'!$BI$1015,3,),0)</f>
        <v>0</v>
      </c>
      <c r="B811" s="374">
        <f>IFERROR(VLOOKUP($D811,INDEX(データ蓄積!$A$16:$A$1015,MATCH($D811,データ蓄積!$A$16:$A$1015,0)+1):'データ蓄積'!$BI$1015,4,),0)</f>
        <v>0</v>
      </c>
      <c r="C811" s="375">
        <f>IFERROR(VLOOKUP($D811,INDEX(データ蓄積!$A$16:$A$1015,MATCH($D811,データ蓄積!$A$16:$A$1015,0)+1):'データ蓄積'!$BI$1015,5,),0)</f>
        <v>0</v>
      </c>
      <c r="D811" s="373">
        <f t="shared" si="3978"/>
        <v>398</v>
      </c>
      <c r="E811" s="347">
        <f>IFERROR(VLOOKUP($D811,INDEX(データ蓄積!$A$16:$A$1015,MATCH($D811,データ蓄積!$A$16:$A$1015,0)+1):'データ蓄積'!$BI$1015,2,),0)</f>
        <v>0</v>
      </c>
      <c r="F811" s="376">
        <f>IFERROR(VLOOKUP($D811,INDEX(データ蓄積!$A$16:$A$1015,MATCH($D811,データ蓄積!$A$16:$A$1015,0)+1):'データ蓄積'!$CD$1015,82,),0)</f>
        <v>0</v>
      </c>
      <c r="G811" s="377">
        <f>IF($F810="申請キャンセル",0,IFERROR(VLOOKUP($D811,INDEX(データ蓄積!$A$16:$A$1015,MATCH($D811,データ蓄積!$A$16:$A$1015,0)+1):'データ蓄積'!$BI$1015,8,),0))</f>
        <v>0</v>
      </c>
      <c r="H811" s="347">
        <f>IF($F810="申請キャンセル",0,IFERROR(VLOOKUP($D811,INDEX(データ蓄積!$A$16:$A$1015,MATCH($D811,データ蓄積!$A$16:$A$1015,0)+1):'データ蓄積'!$BI$1015,10,),0))</f>
        <v>0</v>
      </c>
      <c r="I811" s="378" t="str">
        <f>IF($F810="申請キャンセル","",LEFT(IFERROR(VLOOKUP($D811,INDEX(データ蓄積!$A$16:$A$1015,MATCH($D811,データ蓄積!$A$16:$A$1015,0)+1):'データ蓄積'!$CH$1015,84,),""),2))</f>
        <v/>
      </c>
      <c r="J811" s="347" t="str">
        <f>IF($F810="申請キャンセル","",LEFT(IFERROR(VLOOKUP($D811,INDEX(データ蓄積!$A$16:$A$1015,MATCH($D810,データ蓄積!$A$16:$A$1015,0)+1):'データ蓄積'!$CL$1015,86,),""),2))</f>
        <v/>
      </c>
      <c r="K811" s="379">
        <f>IF($F810="申請キャンセル",0,IFERROR(VLOOKUP($D811,INDEX(データ蓄積!$A$16:$A$1015,MATCH($D811,データ蓄積!$A$16:$A$1015,0)+1):'データ蓄積'!$CO$1015,90,),0))</f>
        <v>0</v>
      </c>
      <c r="L811" s="374">
        <f t="shared" ref="L811" si="4144">IF(G811=0,0,IF($F811="申請キャンセル",0,IF(K811="","","〇")))</f>
        <v>0</v>
      </c>
      <c r="M811" s="380">
        <f>IF($F810="申請キャンセル",0,IFERROR(VLOOKUP($D811,INDEX(データ蓄積!$A$16:$A$1015,MATCH($D811,データ蓄積!$A$16:$A$1015,0)+1):'データ蓄積'!$BI$1015,14,),0))</f>
        <v>0</v>
      </c>
      <c r="N811" s="381">
        <f>IF($F810="申請キャンセル",0,IFERROR(VLOOKUP($D811,INDEX(データ蓄積!$A$16:$A$1015,MATCH($D811,データ蓄積!$A$16:$A$1015,0)+1):'データ蓄積'!$BI$1015,16,),0))</f>
        <v>0</v>
      </c>
      <c r="O811" s="382">
        <f>IF($F810="申請キャンセル",0,IFERROR(VLOOKUP($D811,INDEX(データ蓄積!$A$16:$A$1015,MATCH($D811,データ蓄積!$A$16:$A$1015,0)+1):'データ蓄積'!$BI$1015,20,),0))</f>
        <v>0</v>
      </c>
      <c r="P811" s="383">
        <f>IF($F810="申請キャンセル",0,IFERROR(VLOOKUP($D811,INDEX(データ蓄積!$A$16:$A$1015,MATCH($D811,データ蓄積!$A$16:$A$1015,0)+1):'データ蓄積'!$BI$1015,21,),0))</f>
        <v>0</v>
      </c>
      <c r="Q811" s="383">
        <f>IF($F810="申請キャンセル",0,IFERROR(VLOOKUP($D811,INDEX(データ蓄積!$A$16:$A$1015,MATCH($D811,データ蓄積!$A$16:$A$1015,0)+1):'データ蓄積'!$BI$1015,23,),0))</f>
        <v>0</v>
      </c>
      <c r="R811" s="384">
        <f>IF($F810="申請キャンセル",0,IFERROR(VLOOKUP($D811,INDEX(データ蓄積!$A$16:$A$1015,MATCH($D811,データ蓄積!$A$16:$A$1015,0)+1):'データ蓄積'!$CO$1015,92,),0))</f>
        <v>0</v>
      </c>
      <c r="S811" s="385">
        <f>IF($F810="申請キャンセル",0,IFERROR(VLOOKUP($D811,INDEX(データ蓄積!$A$16:$A$1015,MATCH($D811,データ蓄積!$A$16:$A$1015,0)+1):'データ蓄積'!$BI$1015,22,),0))</f>
        <v>0</v>
      </c>
      <c r="T811" s="386" t="str">
        <f>IF($F810="申請キャンセル",0,IF((AJ811+AP811)&gt;0,ROUNDDOWN((AJ811+AP811)/(AL811+AR811),4)*1000," "))</f>
        <v xml:space="preserve"> </v>
      </c>
      <c r="U811" s="387" t="str">
        <f>IF($F811="申請キャンセル",0,IFERROR(IF(AJ811+AP811=0,"",VLOOKUP(Q811,Sheet1!$B$4:$C$64,2,0)),0))</f>
        <v/>
      </c>
      <c r="V811" s="388">
        <f>IF($F810="申請キャンセル",0,IFERROR(VLOOKUP($D811,INDEX(データ蓄積!$A$16:$A$1015,MATCH($D811,データ蓄積!$A$16:$A$1015,0)+1):'データ蓄積'!$BI$1015,12,),0))</f>
        <v>0</v>
      </c>
      <c r="W811" s="389">
        <f>IF($F810="申請キャンセル",0,IFERROR(VLOOKUP($D811,INDEX(データ蓄積!$A$16:$A$1015,MATCH($D811,データ蓄積!$A$16:$A$1015,0)+1):'データ蓄積'!$BI$1015,25,),0))</f>
        <v>0</v>
      </c>
      <c r="X811" s="383">
        <f>IF($F810="申請キャンセル",0,IFERROR(VLOOKUP($D811,INDEX(データ蓄積!$A$16:$A$1015,MATCH($D811,データ蓄積!$A$16:$A$1015,0)+1):'データ蓄積'!$DB$1015,27,),0))</f>
        <v>0</v>
      </c>
      <c r="Y811" s="390">
        <f t="shared" si="3326"/>
        <v>0</v>
      </c>
      <c r="Z811" s="383">
        <f>IF($F810="申請キャンセル",0,IFERROR(VLOOKUP($D811,INDEX(データ蓄積!$A$16:$A$1015,MATCH($D811,データ蓄積!$A$16:$A$1015,0)+1):'データ蓄積'!$DB$1015,26,),0))</f>
        <v>0</v>
      </c>
      <c r="AA811" s="383">
        <f>IF($F810="申請キャンセル",0,IFERROR(VLOOKUP($D811,INDEX(データ蓄積!$A$16:$A$1015,MATCH($D811,データ蓄積!$A$16:$A$1015,0)+1):'データ蓄積'!$DB$1015,28,),0))</f>
        <v>0</v>
      </c>
      <c r="AB811" s="385">
        <f t="shared" ref="AB811" si="4145">IF($W811="初 年 度",TRUNC((+AA811-BP811)/2,0),0)</f>
        <v>0</v>
      </c>
      <c r="AC811" s="381"/>
      <c r="AD811" s="380">
        <f>IF($F810="申請キャンセル",0,IFERROR(VLOOKUP($D811,INDEX(データ蓄積!$A$16:$A$1015,MATCH($D811,データ蓄積!$A$16:$A$1015,0)+1):'データ蓄積'!$DB$1015,30,),0))</f>
        <v>0</v>
      </c>
      <c r="AE811" s="383">
        <f t="shared" si="3328"/>
        <v>0</v>
      </c>
      <c r="AF811" s="383">
        <f>IF($F810="申請キャンセル",0,IFERROR(VLOOKUP($D811,INDEX(データ蓄積!$A$16:$A$1015,MATCH($D811,データ蓄積!$A$16:$A$1015,0)+1):'データ蓄積'!$DB$1015,29,),0))</f>
        <v>0</v>
      </c>
      <c r="AG811" s="383">
        <f>IF($F810="申請キャンセル",0,IFERROR(VLOOKUP($D811,INDEX(データ蓄積!$A$16:$A$1015,MATCH($D811,データ蓄積!$A$16:$A$1015,0)+1):'データ蓄積'!$DB$1015,31,),0))</f>
        <v>0</v>
      </c>
      <c r="AH811" s="383">
        <f t="shared" si="4019"/>
        <v>0</v>
      </c>
      <c r="AI811" s="381"/>
      <c r="AJ811" s="385">
        <f t="shared" ref="AJ811" si="4146">+X811+AD811</f>
        <v>0</v>
      </c>
      <c r="AK811" s="390">
        <f t="shared" si="4136"/>
        <v>0</v>
      </c>
      <c r="AL811" s="383">
        <f t="shared" si="4136"/>
        <v>0</v>
      </c>
      <c r="AM811" s="383">
        <f t="shared" si="4136"/>
        <v>0</v>
      </c>
      <c r="AN811" s="385">
        <f t="shared" si="4136"/>
        <v>0</v>
      </c>
      <c r="AO811" s="381"/>
      <c r="AP811" s="383">
        <f>IF($F810="申請キャンセル",0,IFERROR(VLOOKUP($D811,INDEX(データ蓄積!$A$16:$A$1015,MATCH($D811,データ蓄積!$A$16:$A$1015,0)+1):'データ蓄積'!$DB$1015,33,),0))</f>
        <v>0</v>
      </c>
      <c r="AQ811" s="390">
        <f t="shared" si="3330"/>
        <v>0</v>
      </c>
      <c r="AR811" s="383">
        <f>IF($F810="申請キャンセル",0,IFERROR(VLOOKUP($D811,INDEX(データ蓄積!$A$16:$A$1015,MATCH($D811,データ蓄積!$A$16:$A$1015,0)+1):'データ蓄積'!$DB$1015,32,),0))</f>
        <v>0</v>
      </c>
      <c r="AS811" s="383">
        <f>IF($F810="申請キャンセル",0,IFERROR(VLOOKUP($D811,INDEX(データ蓄積!$A$16:$A$1015,MATCH($D811,データ蓄積!$A$16:$A$1015,0)+1):'データ蓄積'!$DB$1015,34,),0))</f>
        <v>0</v>
      </c>
      <c r="AT811" s="385">
        <f t="shared" si="4020"/>
        <v>0</v>
      </c>
      <c r="AU811" s="381"/>
      <c r="AV811" s="383">
        <f>IF($F810="申請キャンセル",0,IFERROR(VLOOKUP($D811,INDEX(データ蓄積!$A$16:$A$1015,MATCH($D811,データ蓄積!$A$16:$A$1015,0)+1):'データ蓄積'!$DB$1015,36,),0))</f>
        <v>0</v>
      </c>
      <c r="AW811" s="390">
        <f t="shared" si="3331"/>
        <v>0</v>
      </c>
      <c r="AX811" s="383">
        <f>IF($F810="申請キャンセル",0,IFERROR(VLOOKUP($D811,INDEX(データ蓄積!$A$16:$A$1015,MATCH($D811,データ蓄積!$A$16:$A$1015,0)+1):'データ蓄積'!$DB$1015,35,),0))</f>
        <v>0</v>
      </c>
      <c r="AY811" s="383">
        <f>IF($F810="申請キャンセル",0,IFERROR(VLOOKUP($D811,INDEX(データ蓄積!$A$16:$A$1015,MATCH($D811,データ蓄積!$A$16:$A$1015,0)+1):'データ蓄積'!$DB$1015,37,),0))</f>
        <v>0</v>
      </c>
      <c r="AZ811" s="385">
        <f t="shared" si="4021"/>
        <v>0</v>
      </c>
      <c r="BA811" s="381"/>
      <c r="BB811" s="391">
        <f t="shared" ref="BB811" si="4147">+AK811+AQ811+AW811</f>
        <v>0</v>
      </c>
      <c r="BC811" s="383">
        <f t="shared" si="4076"/>
        <v>0</v>
      </c>
      <c r="BD811" s="383">
        <f t="shared" si="4076"/>
        <v>0</v>
      </c>
      <c r="BE811" s="392">
        <f t="shared" si="4076"/>
        <v>0</v>
      </c>
      <c r="BF811" s="369"/>
      <c r="BG811" s="380">
        <f>IF($F810="申請キャンセル",0,IF(H811="（○）",220,0))</f>
        <v>0</v>
      </c>
      <c r="BH811" s="385">
        <f>IF($F810="申請キャンセル",0,IF(H811="（○）",SUM(AK811+AQ811+AW811),0))</f>
        <v>0</v>
      </c>
      <c r="BI811" s="383">
        <f>IF($F810="申請キャンセル",0,IF(H811="（○）",SUM(AL811+AR811),0))</f>
        <v>0</v>
      </c>
      <c r="BJ811" s="383">
        <f t="shared" si="3333"/>
        <v>0</v>
      </c>
      <c r="BK811" s="392">
        <f t="shared" ref="BK811" si="4148">IF($W811="初 年 度",TRUNC((+BJ811-CB811),0),0)</f>
        <v>0</v>
      </c>
      <c r="BL811" s="46"/>
      <c r="BM811" s="380">
        <f t="shared" si="4103"/>
        <v>0</v>
      </c>
      <c r="BN811" s="381">
        <f t="shared" si="4103"/>
        <v>0</v>
      </c>
      <c r="BP811" s="127">
        <f t="shared" si="3335"/>
        <v>0</v>
      </c>
      <c r="BQ811" s="128">
        <f t="shared" ref="BQ811" si="4149">ROUNDUP(BP811/2,0)</f>
        <v>0</v>
      </c>
      <c r="BR811" s="45"/>
      <c r="BS811" s="127">
        <f t="shared" si="3337"/>
        <v>0</v>
      </c>
      <c r="BT811" s="128">
        <f t="shared" ref="BT811" si="4150">ROUNDUP(BS811/2,0)</f>
        <v>0</v>
      </c>
      <c r="BU811" s="45"/>
      <c r="BV811" s="127">
        <f t="shared" si="3339"/>
        <v>0</v>
      </c>
      <c r="BW811" s="128">
        <f t="shared" si="4022"/>
        <v>0</v>
      </c>
      <c r="BX811" s="45"/>
      <c r="BY811" s="127">
        <f t="shared" si="3340"/>
        <v>0</v>
      </c>
      <c r="BZ811" s="128">
        <f t="shared" ref="BZ811" si="4151">ROUNDUP(BY811/2,0)</f>
        <v>0</v>
      </c>
      <c r="CA811" s="45"/>
      <c r="CB811" s="127">
        <f t="shared" si="3342"/>
        <v>0</v>
      </c>
      <c r="CC811" s="128">
        <f t="shared" ref="CC811" si="4152">+CB811</f>
        <v>0</v>
      </c>
      <c r="CD811" s="45"/>
      <c r="CE811" s="370">
        <f>IF($F810="申請キャンセル",0,IFERROR(VLOOKUP($D811,INDEX(データ蓄積!$A$16:$A$1015,MATCH($D811,データ蓄積!$A$16:$A$1015,0)+1):'データ蓄積'!$DB$1015,83,),0))</f>
        <v>0</v>
      </c>
      <c r="CF811" s="371">
        <f>IF($F810="申請キャンセル",0,IFERROR(VLOOKUP($D811,INDEX(データ蓄積!$A$16:$A$1015,MATCH($D811,データ蓄積!$A$16:$A$1015,0)+1):'データ蓄積'!$DB$1015,6,),0))</f>
        <v>0</v>
      </c>
      <c r="CG811" s="214" t="str">
        <f t="shared" si="3765"/>
        <v xml:space="preserve"> </v>
      </c>
      <c r="CH811" s="214" t="str">
        <f t="shared" si="3755"/>
        <v/>
      </c>
      <c r="CI811" s="214" t="str">
        <f t="shared" ref="CI811" si="4153">IF(CG811&gt;=CH811,"OK","下限本数を下回っています")</f>
        <v>OK</v>
      </c>
      <c r="CJ811" s="371">
        <f>IF($F810="申請キャンセル",0,IFERROR(VLOOKUP($D811,INDEX(データ蓄積!$A$16:$A$1015,MATCH($D811,データ蓄積!$A$16:$A$1015,0)+1):'データ蓄積'!$DB$1015,9,),0))</f>
        <v>0</v>
      </c>
      <c r="CK811" s="372">
        <f>IF($F810="申請キャンセル",0,IFERROR(VLOOKUP($D811,INDEX(データ蓄積!$A$16:$A$1015,MATCH($D811,データ蓄積!$A$16:$A$1015,0)+1):'データ蓄積'!$DB$1015,11,),0))</f>
        <v>0</v>
      </c>
      <c r="CL811" s="372">
        <f>IF($F810="申請キャンセル",0,IFERROR(VLOOKUP($D811,INDEX(データ蓄積!$A$16:$A$1015,MATCH($D811,データ蓄積!$A$16:$A$1015,0)+1):'データ蓄積'!$DB$1015,13,),0))</f>
        <v>0</v>
      </c>
      <c r="CM811" s="372">
        <f>IF($F810="申請キャンセル",0,IFERROR(VLOOKUP($D811,INDEX(データ蓄積!$A$16:$A$1015,MATCH($D811,データ蓄積!$A$16:$A$1015,0)+1):'データ蓄積'!$DB$1015,15,),0))</f>
        <v>0</v>
      </c>
      <c r="CN811" s="372">
        <f>IF($F810="申請キャンセル",0,IFERROR(VLOOKUP($D811,INDEX(データ蓄積!$A$16:$A$1015,MATCH($D811,データ蓄積!$A$16:$A$1015,0)+1):'データ蓄積'!$DB$1015,17,),0))</f>
        <v>0</v>
      </c>
      <c r="CO811" s="372">
        <f>IF($F810="申請キャンセル",0,IFERROR(VLOOKUP($D811,INDEX(データ蓄積!$A$16:$A$1015,MATCH($D811,データ蓄積!$A$16:$A$1015,0)+1):'データ蓄積'!$DB$1015,18,),0))</f>
        <v>0</v>
      </c>
      <c r="CP811" s="371">
        <f>IF($F810="申請キャンセル",0,IFERROR(VLOOKUP($D811,INDEX(データ蓄積!$A$16:$A$1015,MATCH($D811,データ蓄積!$A$16:$A$1015,0)+1):'データ蓄積'!$DB$1015,19,),0))</f>
        <v>0</v>
      </c>
      <c r="CQ811" s="372">
        <f>IF($F810="申請キャンセル",0,IFERROR(VLOOKUP($D811,INDEX(データ蓄積!$A$16:$A$1015,MATCH($D811,データ蓄積!$A$16:$A$1015,0)+1):'データ蓄積'!$DB$1015,24,),0))</f>
        <v>0</v>
      </c>
      <c r="CR811" s="99" t="str">
        <f>IF($F810="申請キャンセル",0,CONCATENATE(CS811,$CS$14,CT811,$CT$14,CU811,$CU$14))</f>
        <v>0年0月0日</v>
      </c>
      <c r="CS811" s="99">
        <f>IF($F810="申請キャンセル",0,IFERROR(VLOOKUP($D811,INDEX(データ蓄積!$A$16:$A$1015,MATCH($D811,データ蓄積!$A$16:$A$1015,0)+1):'データ蓄積'!$DB$1015,70,),0))</f>
        <v>0</v>
      </c>
      <c r="CT811" s="99">
        <f>IF($F810="申請キャンセル",0,IFERROR(VLOOKUP($D811,INDEX(データ蓄積!$A$16:$A$1015,MATCH($D811,データ蓄積!$A$16:$A$1015,0)+1):'データ蓄積'!$DB$1015,71,),0))</f>
        <v>0</v>
      </c>
      <c r="CU811" s="99">
        <f>IF($F810="申請キャンセル",0,IFERROR(VLOOKUP($D811,INDEX(データ蓄積!$A$16:$A$1015,MATCH($D811,データ蓄積!$A$16:$A$1015,0)+1):'データ蓄積'!$DB$1015,72,),0))</f>
        <v>0</v>
      </c>
      <c r="CV811" s="99" t="str">
        <f>IF($F810="申請キャンセル",0,CONCATENATE(CW811,$CW$14,CX811,$CX$14,CY811,$CY$14))</f>
        <v>0年0月0日</v>
      </c>
      <c r="CW811" s="99">
        <f>IF($F810="申請キャンセル",0,IFERROR(VLOOKUP($D811,INDEX(データ蓄積!$A$16:$A$1015,MATCH($D811,データ蓄積!$A$16:$A$1015,0)+1):'データ蓄積'!$DB$1015,73,),0))</f>
        <v>0</v>
      </c>
      <c r="CX811" s="99">
        <f>IF($F810="申請キャンセル",0,IFERROR(VLOOKUP($D811,INDEX(データ蓄積!$A$16:$A$1015,MATCH($D811,データ蓄積!$A$16:$A$1015,0)+1):'データ蓄積'!$DB$1015,74,),0))</f>
        <v>0</v>
      </c>
      <c r="CY811" s="99">
        <f>IF($F810="申請キャンセル",0,IFERROR(VLOOKUP($D811,INDEX(データ蓄積!$A$16:$A$1015,MATCH($D811,データ蓄積!$A$16:$A$1015,0)+1):'データ蓄積'!$DB$1015,75,),0))</f>
        <v>0</v>
      </c>
      <c r="CZ811" s="211">
        <f>IF($F810="申請キャンセル",0,IFERROR(VLOOKUP($D811,INDEX(データ蓄積!$A$16:$A$1015,MATCH($D811,データ蓄積!$A$16:$A$1015,0)+1):'データ蓄積'!$CF$1015,84,),0))</f>
        <v>0</v>
      </c>
      <c r="DA811" s="211">
        <f>IF($F810="申請キャンセル",0,IFERROR(VLOOKUP($D811,INDEX(データ蓄積!$A$16:$A$1015,MATCH($D811,データ蓄積!$A$16:$A$1015,0)+1):'データ蓄積'!$CG$1015,85,),0))</f>
        <v>0</v>
      </c>
      <c r="DB811" s="211">
        <f>IF($F810="申請キャンセル",0,IFERROR(VLOOKUP($D811,INDEX(データ蓄積!$A$16:$A$1015,MATCH($D811,データ蓄積!$A$16:$A$1015,0)+1):'データ蓄積'!$CH$1015,86,),0))</f>
        <v>0</v>
      </c>
      <c r="DC811" s="211"/>
      <c r="DD811" s="204">
        <f>IF($F810="申請キャンセル",0,IFERROR(VLOOKUP($D811,INDEX(データ蓄積!$A$16:$A$1015,MATCH($D811,データ蓄積!$A$16:$A$1015,0)+1):'データ蓄積'!$CN$1015,91,),0))</f>
        <v>0</v>
      </c>
      <c r="DE811" s="204">
        <f>IF($F810="申請キャンセル",0,IFERROR(VLOOKUP($D811,INDEX(データ蓄積!$A$16:$A$1015,MATCH($D811,データ蓄積!$A$16:$A$1015,0)+1):'データ蓄積'!$CN$1015,92,),0))</f>
        <v>0</v>
      </c>
    </row>
    <row r="812" spans="1:109" ht="18.75" customHeight="1" x14ac:dyDescent="0.15">
      <c r="A812" s="349">
        <f>IFERROR(VLOOKUP($D812,INDEX(データ蓄積!$A$16:$A$1015,MATCH($D812,データ蓄積!$A$16:$A$1015,0)):'データ蓄積'!$BI$1015,3,),0)</f>
        <v>0</v>
      </c>
      <c r="B812" s="350">
        <f>IFERROR(VLOOKUP($D812,INDEX(データ蓄積!$A$16:$A$1015,MATCH($D812,データ蓄積!$A$16:$A$1015,0)):'データ蓄積'!$BI$1015,4,),0)</f>
        <v>0</v>
      </c>
      <c r="C812" s="349">
        <f>IFERROR(VLOOKUP($D812,INDEX(データ蓄積!$A$16:$A$1015,MATCH($D812,データ蓄積!$A$16:$A$1015,0)):'データ蓄積'!$BI$1015,5,),0)</f>
        <v>0</v>
      </c>
      <c r="D812" s="349">
        <f t="shared" si="3978"/>
        <v>399</v>
      </c>
      <c r="E812" s="351">
        <f>IFERROR(VLOOKUP($D812,INDEX(データ蓄積!$A$16:$A$1015,MATCH($D812,データ蓄積!$A$16:$A$1015,0)):'データ蓄積'!$BI$1015,2,),0)</f>
        <v>0</v>
      </c>
      <c r="F812" s="352">
        <f>IFERROR(VLOOKUP($D812,INDEX(データ蓄積!$A$16:$A$1015,MATCH($D812,データ蓄積!$A$16:$A$1015,0)):'データ蓄積'!$CD$1015,82,),0)</f>
        <v>0</v>
      </c>
      <c r="G812" s="353">
        <f>IF($F812="申請キャンセル",0,IFERROR(VLOOKUP($D812,INDEX(データ蓄積!$A$16:$A$1015,MATCH($D812,データ蓄積!$A$16:$A$1015,0)):'データ蓄積'!$BI$1015,8,),0))</f>
        <v>0</v>
      </c>
      <c r="H812" s="346">
        <f>IF($F812="申請キャンセル",0,IFERROR(VLOOKUP($D812,INDEX(データ蓄積!$A$16:$A$1015,MATCH($D812,データ蓄積!$A$16:$A$1015,0)):'データ蓄積'!$BI$1015,10,),0))</f>
        <v>0</v>
      </c>
      <c r="I812" s="354" t="str">
        <f>IF($F812="申請キャンセル","",LEFT(IFERROR(VLOOKUP($D812,INDEX(データ蓄積!$A$16:$A$1015,MATCH($D812,データ蓄積!$A$16:$A$1015,0)):'データ蓄積'!$CH$1015,84,),""),2))</f>
        <v/>
      </c>
      <c r="J812" s="346" t="str">
        <f>IF($F812="申請キャンセル","",LEFT(IFERROR(VLOOKUP($D812,INDEX(データ蓄積!$A$16:$A$1015,MATCH($D812,データ蓄積!$A$16:$A$1015,0)):'データ蓄積'!$CL$1015,86,),""),2))</f>
        <v/>
      </c>
      <c r="K812" s="355">
        <f>IF($F812="申請キャンセル",0,IFERROR(VLOOKUP($D812,INDEX(データ蓄積!$A$16:$A$1015,MATCH($D812,データ蓄積!$A$16:$A$1015,0)):'データ蓄積'!$CO$1015,90,),0))</f>
        <v>0</v>
      </c>
      <c r="L812" s="350">
        <f>IF(G812=0,0,IF($F812="申請キャンセル",0,IF(K812="","","〇")))</f>
        <v>0</v>
      </c>
      <c r="M812" s="356">
        <f>IF($F812="申請キャンセル",0,IFERROR(VLOOKUP($D812,INDEX(データ蓄積!$A$16:$A$1015,MATCH($D812,データ蓄積!$A$16:$A$1015,0)):'データ蓄積'!$BI$1015,14,),))</f>
        <v>0</v>
      </c>
      <c r="N812" s="357">
        <f>IF($F812="申請キャンセル",0,IFERROR(VLOOKUP($D812,INDEX(データ蓄積!$A$16:$A$1015,MATCH($D812,データ蓄積!$A$16:$A$1015,0)):'データ蓄積'!$BI$1015,16,),0))</f>
        <v>0</v>
      </c>
      <c r="O812" s="356">
        <f>IF($F812="申請キャンセル",0,IFERROR(VLOOKUP($D812,INDEX(データ蓄積!$A$16:$A$1015,MATCH($D812,データ蓄積!$A$16:$A$1015,0)):'データ蓄積'!$BI$1015,20,),0))</f>
        <v>0</v>
      </c>
      <c r="P812" s="358">
        <f>IF($F812="申請キャンセル",0,IFERROR(VLOOKUP($D812,INDEX(データ蓄積!$A$16:$A$1015,MATCH($D812,データ蓄積!$A$16:$A$1015,0)):'データ蓄積'!$BI$1015,21,),0))</f>
        <v>0</v>
      </c>
      <c r="Q812" s="359">
        <f>IF($F812="申請キャンセル",0,IFERROR(VLOOKUP($D812,INDEX(データ蓄積!$A$16:$A$1015,MATCH($D812,データ蓄積!$A$16:$A$1015,0)):'データ蓄積'!$BI$1015,23,),0))</f>
        <v>0</v>
      </c>
      <c r="R812" s="360">
        <f>IF($F812="申請キャンセル",0,IFERROR(VLOOKUP($D812,INDEX(データ蓄積!$A$16:$A$1015,MATCH($D812,データ蓄積!$A$16:$A$1015,0)):'データ蓄積'!$CO$1015,92,),0))</f>
        <v>0</v>
      </c>
      <c r="S812" s="361">
        <f>IF($F812="申請キャンセル",0,IFERROR(VLOOKUP($D812,INDEX(データ蓄積!$A$16:$A$1015,MATCH($D812,データ蓄積!$A$16:$A$1015,0)):'データ蓄積'!$BI$1015,22,),0))</f>
        <v>0</v>
      </c>
      <c r="T812" s="362" t="str">
        <f>IF($F812="申請キャンセル",0,IF((AJ812+AP812)&gt;0,ROUNDDOWN((AJ812+AP812)/(AL812+AR812),4)*1000," "))</f>
        <v xml:space="preserve"> </v>
      </c>
      <c r="U812" s="363" t="str">
        <f>IF($F812="申請キャンセル",0,IFERROR(IF(AJ812+AP812=0,"",VLOOKUP(Q812,Sheet1!$B$4:$C$64,2,0)),0))</f>
        <v/>
      </c>
      <c r="V812" s="364">
        <f>IF($F812="申請キャンセル",0,IFERROR(VLOOKUP($D812,INDEX(データ蓄積!$A$16:$A$1015,MATCH($D812,データ蓄積!$A$16:$A$1015,0)):'データ蓄積'!$BI$1015,12,),0))</f>
        <v>0</v>
      </c>
      <c r="W812" s="365">
        <f>IF($F812="申請キャンセル",0,IFERROR(VLOOKUP($D812,INDEX(データ蓄積!$A$16:$A$1015,MATCH($D812,データ蓄積!$A$16:$A$1015,0)):'データ蓄積'!$BI$1015,25,),0))</f>
        <v>0</v>
      </c>
      <c r="X812" s="356">
        <f>IF($F812="申請キャンセル",0,IFERROR(VLOOKUP($D812,INDEX(データ蓄積!$A$16:$A$1015,MATCH($D812,データ蓄積!$A$16:$A$1015,0)):'データ蓄積'!$DB$1015,27,),0))</f>
        <v>0</v>
      </c>
      <c r="Y812" s="366">
        <f t="shared" si="3326"/>
        <v>0</v>
      </c>
      <c r="Z812" s="358">
        <f>IF($F812="申請キャンセル",0,IFERROR(VLOOKUP($D812,INDEX(データ蓄積!$A$16:$A$1015,MATCH($D812,データ蓄積!$A$16:$A$1015,0)):'データ蓄積'!$DB$1015,26,),0))</f>
        <v>0</v>
      </c>
      <c r="AA812" s="367">
        <f>IF($F812="申請キャンセル",0,IFERROR(VLOOKUP($D812,INDEX(データ蓄積!$A$16:$A$1015,MATCH($D812,データ蓄積!$A$16:$A$1015,0)):'データ蓄積'!$DB$1015,28,),0))</f>
        <v>0</v>
      </c>
      <c r="AB812" s="358">
        <f>IF($W812="初 年 度",TRUNC((+AA812-BP812)/2,0),0)</f>
        <v>0</v>
      </c>
      <c r="AC812" s="357"/>
      <c r="AD812" s="356">
        <f>IF($F812="申請キャンセル",0,IFERROR(VLOOKUP($D812,INDEX(データ蓄積!$A$16:$A$1015,MATCH($D812,データ蓄積!$A$16:$A$1015,0)):'データ蓄積'!$DB$1015,30,),0))</f>
        <v>0</v>
      </c>
      <c r="AE812" s="359">
        <f t="shared" si="3328"/>
        <v>0</v>
      </c>
      <c r="AF812" s="359">
        <f>IF($F812="申請キャンセル",0,IFERROR(VLOOKUP($D812,INDEX(データ蓄積!$A$16:$A$1015,MATCH($D812,データ蓄積!$A$16:$A$1015,0)):'データ蓄積'!$DB$1015,29,),0))</f>
        <v>0</v>
      </c>
      <c r="AG812" s="359">
        <f>IF($F812="申請キャンセル",0,IFERROR(VLOOKUP($D812,INDEX(データ蓄積!$A$16:$A$1015,MATCH($D812,データ蓄積!$A$16:$A$1015,0)):'データ蓄積'!$DB$1015,31,),0))</f>
        <v>0</v>
      </c>
      <c r="AH812" s="359">
        <f t="shared" si="4019"/>
        <v>0</v>
      </c>
      <c r="AI812" s="357"/>
      <c r="AJ812" s="358">
        <f>+X812+AD812</f>
        <v>0</v>
      </c>
      <c r="AK812" s="366">
        <f t="shared" si="4136"/>
        <v>0</v>
      </c>
      <c r="AL812" s="358">
        <f t="shared" si="4136"/>
        <v>0</v>
      </c>
      <c r="AM812" s="367">
        <f t="shared" si="4136"/>
        <v>0</v>
      </c>
      <c r="AN812" s="358">
        <f t="shared" si="4136"/>
        <v>0</v>
      </c>
      <c r="AO812" s="357"/>
      <c r="AP812" s="356">
        <f>IF($F812="申請キャンセル",0,IFERROR(VLOOKUP($D812,INDEX(データ蓄積!$A$16:$A$1015,MATCH($D812,データ蓄積!$A$16:$A$1015,0)):'データ蓄積'!$DB$1015,33,),0))</f>
        <v>0</v>
      </c>
      <c r="AQ812" s="366">
        <f t="shared" si="3330"/>
        <v>0</v>
      </c>
      <c r="AR812" s="358">
        <f>IF($F812="申請キャンセル",0,IFERROR(VLOOKUP($D812,INDEX(データ蓄積!$A$16:$A$1015,MATCH($D812,データ蓄積!$A$16:$A$1015,0)):'データ蓄積'!$DB$1015,32,),0))</f>
        <v>0</v>
      </c>
      <c r="AS812" s="367">
        <f>IF($F812="申請キャンセル",0,IFERROR(VLOOKUP($D812,INDEX(データ蓄積!$A$16:$A$1015,MATCH($D812,データ蓄積!$A$16:$A$1015,0)):'データ蓄積'!$DB$1015,34,),0))</f>
        <v>0</v>
      </c>
      <c r="AT812" s="358">
        <f t="shared" si="4020"/>
        <v>0</v>
      </c>
      <c r="AU812" s="357"/>
      <c r="AV812" s="356">
        <f>IF($F812="申請キャンセル",0,IFERROR(VLOOKUP($D812,INDEX(データ蓄積!$A$16:$A$1015,MATCH($D812,データ蓄積!$A$16:$A$1015,0)):'データ蓄積'!$DB$1015,36,),0))</f>
        <v>0</v>
      </c>
      <c r="AW812" s="366">
        <f t="shared" si="3331"/>
        <v>0</v>
      </c>
      <c r="AX812" s="358">
        <f>IF($F812="申請キャンセル",0,IFERROR(VLOOKUP($D812,INDEX(データ蓄積!$A$16:$A$1015,MATCH($D812,データ蓄積!$A$16:$A$1015,0)):'データ蓄積'!$DB$1015,35,),0))</f>
        <v>0</v>
      </c>
      <c r="AY812" s="367">
        <f>IF($F812="申請キャンセル",0,IFERROR(VLOOKUP($D812,INDEX(データ蓄積!$A$16:$A$1015,MATCH($D812,データ蓄積!$A$16:$A$1015,0)):'データ蓄積'!$DB$1015,37,),0))</f>
        <v>0</v>
      </c>
      <c r="AZ812" s="358">
        <f t="shared" si="4021"/>
        <v>0</v>
      </c>
      <c r="BA812" s="357"/>
      <c r="BB812" s="368">
        <f>+AK812+AQ812+AW812</f>
        <v>0</v>
      </c>
      <c r="BC812" s="358">
        <f t="shared" si="4076"/>
        <v>0</v>
      </c>
      <c r="BD812" s="367">
        <f t="shared" si="4076"/>
        <v>0</v>
      </c>
      <c r="BE812" s="361">
        <f t="shared" si="4076"/>
        <v>0</v>
      </c>
      <c r="BF812" s="369"/>
      <c r="BG812" s="356">
        <f>IF($F812="申請キャンセル",0,IF(H812="（○）",220,0))</f>
        <v>0</v>
      </c>
      <c r="BH812" s="359">
        <f>IF($F812="申請キャンセル",0,IF(H812="（○）",SUM(AK812+AQ812+AW812),0))</f>
        <v>0</v>
      </c>
      <c r="BI812" s="359">
        <f>IF($F812="申請キャンセル",0,IF(H812="（○）",SUM(AL812+AR812),0))</f>
        <v>0</v>
      </c>
      <c r="BJ812" s="359">
        <f t="shared" si="3333"/>
        <v>0</v>
      </c>
      <c r="BK812" s="361">
        <f>IF($W812="初 年 度",TRUNC((+BJ812-CB812),0),0)</f>
        <v>0</v>
      </c>
      <c r="BL812" s="46"/>
      <c r="BM812" s="356">
        <f t="shared" si="4103"/>
        <v>0</v>
      </c>
      <c r="BN812" s="357">
        <f t="shared" si="4103"/>
        <v>0</v>
      </c>
      <c r="BP812" s="125">
        <f t="shared" si="3335"/>
        <v>0</v>
      </c>
      <c r="BQ812" s="126">
        <f>ROUNDUP(BP812/2,0)</f>
        <v>0</v>
      </c>
      <c r="BR812" s="44"/>
      <c r="BS812" s="125">
        <f t="shared" si="3337"/>
        <v>0</v>
      </c>
      <c r="BT812" s="126">
        <f>ROUNDUP(BS812/2,0)</f>
        <v>0</v>
      </c>
      <c r="BU812" s="44"/>
      <c r="BV812" s="125">
        <f t="shared" si="3339"/>
        <v>0</v>
      </c>
      <c r="BW812" s="126">
        <f t="shared" si="4022"/>
        <v>0</v>
      </c>
      <c r="BX812" s="44"/>
      <c r="BY812" s="125">
        <f t="shared" si="3340"/>
        <v>0</v>
      </c>
      <c r="BZ812" s="126">
        <f>ROUNDUP(BY812/2,0)</f>
        <v>0</v>
      </c>
      <c r="CA812" s="44"/>
      <c r="CB812" s="125">
        <f t="shared" si="3342"/>
        <v>0</v>
      </c>
      <c r="CC812" s="126">
        <f>+CB812</f>
        <v>0</v>
      </c>
      <c r="CD812" s="44"/>
      <c r="CE812" s="370">
        <f>IF($F812="申請キャンセル",0,IF(CE813="","",CE813))</f>
        <v>0</v>
      </c>
      <c r="CF812" s="371">
        <f>IF($F812="申請キャンセル",0,IFERROR(VLOOKUP($D812,INDEX(データ蓄積!$A$16:$A$1015,MATCH($D812,データ蓄積!$A$16:$A$1015,0)):'データ蓄積'!$DB$1015,6,),0))</f>
        <v>0</v>
      </c>
      <c r="CG812" s="214" t="str">
        <f t="shared" si="3765"/>
        <v xml:space="preserve"> </v>
      </c>
      <c r="CH812" s="214" t="str">
        <f t="shared" si="3755"/>
        <v/>
      </c>
      <c r="CI812" s="214" t="str">
        <f>IF(CG812&gt;=CH812,"OK","下限本数を下回っています")</f>
        <v>OK</v>
      </c>
      <c r="CJ812" s="371">
        <f>IF($F812="申請キャンセル",0,IFERROR(VLOOKUP($D812,INDEX(データ蓄積!$A$16:$A$1015,MATCH($D812,データ蓄積!$A$16:$A$1015,0)):'データ蓄積'!$DB$1015,9,),0))</f>
        <v>0</v>
      </c>
      <c r="CK812" s="372">
        <f>IF($F812="申請キャンセル",0,IFERROR(VLOOKUP($D812,INDEX(データ蓄積!$A$16:$A$1015,MATCH($D812,データ蓄積!$A$16:$A$1015,0)):'データ蓄積'!$DB$1015,11,),0))</f>
        <v>0</v>
      </c>
      <c r="CL812" s="372">
        <f>IF($F812="申請キャンセル",0,IFERROR(VLOOKUP($D812,INDEX(データ蓄積!$A$16:$A$1015,MATCH($D812,データ蓄積!$A$16:$A$1015,0)):'データ蓄積'!$DB$1015,13,),0))</f>
        <v>0</v>
      </c>
      <c r="CM812" s="372">
        <f>IF($F812="申請キャンセル",0,IFERROR(VLOOKUP($D812,INDEX(データ蓄積!$A$16:$A$1015,MATCH($D812,データ蓄積!$A$16:$A$1015,0)):'データ蓄積'!$DB$1015,15,),0))</f>
        <v>0</v>
      </c>
      <c r="CN812" s="372">
        <f>IF($F812="申請キャンセル",0,IFERROR(VLOOKUP($D812,INDEX(データ蓄積!$A$16:$A$1015,MATCH($D812,データ蓄積!$A$16:$A$1015,0)):'データ蓄積'!$DB$1015,17,),0))</f>
        <v>0</v>
      </c>
      <c r="CO812" s="372">
        <f>IF($F812="申請キャンセル",0,IFERROR(VLOOKUP($D812,INDEX(データ蓄積!$A$16:$A$1015,MATCH($D812,データ蓄積!$A$16:$A$1015,0)):'データ蓄積'!$DB$1015,18,),0))</f>
        <v>0</v>
      </c>
      <c r="CP812" s="371">
        <f>IF($F812="申請キャンセル",0,IFERROR(VLOOKUP($D812,INDEX(データ蓄積!$A$16:$A$1015,MATCH($D812,データ蓄積!$A$16:$A$1015,0)):'データ蓄積'!$DB$1015,19,),0))</f>
        <v>0</v>
      </c>
      <c r="CQ812" s="372">
        <f>IF($F812="申請キャンセル",0,IFERROR(VLOOKUP($D812,INDEX(データ蓄積!$A$16:$A$1015,MATCH($D812,データ蓄積!$A$16:$A$1015,0)):'データ蓄積'!$DB$1015,24,),0))</f>
        <v>0</v>
      </c>
      <c r="CR812" s="99" t="str">
        <f>IF($F812="申請キャンセル",0,CONCATENATE(CS812,$CS$14,CT812,$CT$14,CU812,$CU$14))</f>
        <v>0年0月0日</v>
      </c>
      <c r="CS812" s="99">
        <f>IF($F812="申請キャンセル",0,IFERROR(VLOOKUP($D812,INDEX(データ蓄積!$A$16:$A$1015,MATCH($D812,データ蓄積!$A$16:$A$1015,0)):'データ蓄積'!$DB$1015,70,),0))</f>
        <v>0</v>
      </c>
      <c r="CT812" s="99">
        <f>IF($F812="申請キャンセル",0,IFERROR(VLOOKUP($D812,INDEX(データ蓄積!$A$16:$A$1015,MATCH($D812,データ蓄積!$A$16:$A$1015,0)):'データ蓄積'!$DB$1015,71,),0))</f>
        <v>0</v>
      </c>
      <c r="CU812" s="99">
        <f>IF($F812="申請キャンセル",0,IFERROR(VLOOKUP($D812,INDEX(データ蓄積!$A$16:$A$1015,MATCH($D812,データ蓄積!$A$16:$A$1015,0)):'データ蓄積'!$DB$1015,72,),0))</f>
        <v>0</v>
      </c>
      <c r="CV812" s="99" t="str">
        <f>IF($F812="申請キャンセル",0,CONCATENATE(CW812,$CW$14,CX812,$CX$14,CY812,$CY$14))</f>
        <v>0年0月0日</v>
      </c>
      <c r="CW812" s="99">
        <f>IF($F812="申請キャンセル",0,IFERROR(VLOOKUP($D812,INDEX(データ蓄積!$A$16:$A$1015,MATCH($D812,データ蓄積!$A$16:$A$1015,0)):'データ蓄積'!$DB$1015,73,),0))</f>
        <v>0</v>
      </c>
      <c r="CX812" s="99">
        <f>IF($F812="申請キャンセル",0,IFERROR(VLOOKUP($D812,INDEX(データ蓄積!$A$16:$A$1015,MATCH($D812,データ蓄積!$A$16:$A$1015,0)):'データ蓄積'!$DB$1015,74,),0))</f>
        <v>0</v>
      </c>
      <c r="CY812" s="99">
        <f>IF($F812="申請キャンセル",0,IFERROR(VLOOKUP($D812,INDEX(データ蓄積!$A$16:$A$1015,MATCH($D812,データ蓄積!$A$16:$A$1015,0)):'データ蓄積'!$DB$1015,75,),0))</f>
        <v>0</v>
      </c>
      <c r="CZ812" s="211">
        <f>IF($F812="申請キャンセル",0,IFERROR(VLOOKUP($D812,INDEX(データ蓄積!$A$16:$A$1015,MATCH($D812,データ蓄積!$A$16:$A$1015,0)):'データ蓄積'!$CF$1015,84,),0))</f>
        <v>0</v>
      </c>
      <c r="DA812" s="211">
        <f>IF($F812="申請キャンセル",0,IFERROR(VLOOKUP($D812,INDEX(データ蓄積!$A$16:$A$1015,MATCH($D812,データ蓄積!$A$16:$A$1015,0)):'データ蓄積'!$CG$1015,85,),0))</f>
        <v>0</v>
      </c>
      <c r="DB812" s="211">
        <f>IF($F812="申請キャンセル",0,IFERROR(VLOOKUP($D812,INDEX(データ蓄積!$A$16:$A$1015,MATCH($D812,データ蓄積!$A$16:$A$1015,0)):'データ蓄積'!$CH$1015,86,),0))</f>
        <v>0</v>
      </c>
      <c r="DC812" s="211"/>
      <c r="DD812" s="204">
        <f>IF($F812="申請キャンセル",0,IFERROR(VLOOKUP($D812,INDEX(データ蓄積!$A$16:$A$1015,MATCH($D812,データ蓄積!$A$16:$A$1015,0)):'データ蓄積'!$CN$1015,91,),0))</f>
        <v>0</v>
      </c>
      <c r="DE812" s="204">
        <f>IF($F812="申請キャンセル",0,IFERROR(VLOOKUP($D812,INDEX(データ蓄積!$A$16:$A$1015,MATCH($D812,データ蓄積!$A$16:$A$1015,0)):'データ蓄積'!$CN$1015,92,),0))</f>
        <v>0</v>
      </c>
    </row>
    <row r="813" spans="1:109" ht="18.75" customHeight="1" x14ac:dyDescent="0.15">
      <c r="A813" s="373">
        <f>IFERROR(VLOOKUP($D813,INDEX(データ蓄積!$A$16:$A$1015,MATCH($D813,データ蓄積!$A$16:$A$1015,0)+1):'データ蓄積'!$BI$1015,3,),0)</f>
        <v>0</v>
      </c>
      <c r="B813" s="374">
        <f>IFERROR(VLOOKUP($D813,INDEX(データ蓄積!$A$16:$A$1015,MATCH($D813,データ蓄積!$A$16:$A$1015,0)+1):'データ蓄積'!$BI$1015,4,),0)</f>
        <v>0</v>
      </c>
      <c r="C813" s="375">
        <f>IFERROR(VLOOKUP($D813,INDEX(データ蓄積!$A$16:$A$1015,MATCH($D813,データ蓄積!$A$16:$A$1015,0)+1):'データ蓄積'!$BI$1015,5,),0)</f>
        <v>0</v>
      </c>
      <c r="D813" s="373">
        <f t="shared" si="3978"/>
        <v>399</v>
      </c>
      <c r="E813" s="347">
        <f>IFERROR(VLOOKUP($D813,INDEX(データ蓄積!$A$16:$A$1015,MATCH($D813,データ蓄積!$A$16:$A$1015,0)+1):'データ蓄積'!$BI$1015,2,),0)</f>
        <v>0</v>
      </c>
      <c r="F813" s="376">
        <f>IFERROR(VLOOKUP($D813,INDEX(データ蓄積!$A$16:$A$1015,MATCH($D813,データ蓄積!$A$16:$A$1015,0)+1):'データ蓄積'!$CD$1015,82,),0)</f>
        <v>0</v>
      </c>
      <c r="G813" s="377">
        <f>IF($F812="申請キャンセル",0,IFERROR(VLOOKUP($D813,INDEX(データ蓄積!$A$16:$A$1015,MATCH($D813,データ蓄積!$A$16:$A$1015,0)+1):'データ蓄積'!$BI$1015,8,),0))</f>
        <v>0</v>
      </c>
      <c r="H813" s="347">
        <f>IF($F812="申請キャンセル",0,IFERROR(VLOOKUP($D813,INDEX(データ蓄積!$A$16:$A$1015,MATCH($D813,データ蓄積!$A$16:$A$1015,0)+1):'データ蓄積'!$BI$1015,10,),0))</f>
        <v>0</v>
      </c>
      <c r="I813" s="378" t="str">
        <f>IF($F812="申請キャンセル","",LEFT(IFERROR(VLOOKUP($D813,INDEX(データ蓄積!$A$16:$A$1015,MATCH($D813,データ蓄積!$A$16:$A$1015,0)+1):'データ蓄積'!$CH$1015,84,),""),2))</f>
        <v/>
      </c>
      <c r="J813" s="347" t="str">
        <f>IF($F812="申請キャンセル","",LEFT(IFERROR(VLOOKUP($D813,INDEX(データ蓄積!$A$16:$A$1015,MATCH($D812,データ蓄積!$A$16:$A$1015,0)+1):'データ蓄積'!$CL$1015,86,),""),2))</f>
        <v/>
      </c>
      <c r="K813" s="379">
        <f>IF($F812="申請キャンセル",0,IFERROR(VLOOKUP($D813,INDEX(データ蓄積!$A$16:$A$1015,MATCH($D813,データ蓄積!$A$16:$A$1015,0)+1):'データ蓄積'!$CO$1015,90,),0))</f>
        <v>0</v>
      </c>
      <c r="L813" s="374">
        <f t="shared" ref="L813" si="4154">IF(G813=0,0,IF($F813="申請キャンセル",0,IF(K813="","","〇")))</f>
        <v>0</v>
      </c>
      <c r="M813" s="380">
        <f>IF($F812="申請キャンセル",0,IFERROR(VLOOKUP($D813,INDEX(データ蓄積!$A$16:$A$1015,MATCH($D813,データ蓄積!$A$16:$A$1015,0)+1):'データ蓄積'!$BI$1015,14,),0))</f>
        <v>0</v>
      </c>
      <c r="N813" s="381">
        <f>IF($F812="申請キャンセル",0,IFERROR(VLOOKUP($D813,INDEX(データ蓄積!$A$16:$A$1015,MATCH($D813,データ蓄積!$A$16:$A$1015,0)+1):'データ蓄積'!$BI$1015,16,),0))</f>
        <v>0</v>
      </c>
      <c r="O813" s="382">
        <f>IF($F812="申請キャンセル",0,IFERROR(VLOOKUP($D813,INDEX(データ蓄積!$A$16:$A$1015,MATCH($D813,データ蓄積!$A$16:$A$1015,0)+1):'データ蓄積'!$BI$1015,20,),0))</f>
        <v>0</v>
      </c>
      <c r="P813" s="383">
        <f>IF($F812="申請キャンセル",0,IFERROR(VLOOKUP($D813,INDEX(データ蓄積!$A$16:$A$1015,MATCH($D813,データ蓄積!$A$16:$A$1015,0)+1):'データ蓄積'!$BI$1015,21,),0))</f>
        <v>0</v>
      </c>
      <c r="Q813" s="383">
        <f>IF($F812="申請キャンセル",0,IFERROR(VLOOKUP($D813,INDEX(データ蓄積!$A$16:$A$1015,MATCH($D813,データ蓄積!$A$16:$A$1015,0)+1):'データ蓄積'!$BI$1015,23,),0))</f>
        <v>0</v>
      </c>
      <c r="R813" s="384">
        <f>IF($F812="申請キャンセル",0,IFERROR(VLOOKUP($D813,INDEX(データ蓄積!$A$16:$A$1015,MATCH($D813,データ蓄積!$A$16:$A$1015,0)+1):'データ蓄積'!$CO$1015,92,),0))</f>
        <v>0</v>
      </c>
      <c r="S813" s="385">
        <f>IF($F812="申請キャンセル",0,IFERROR(VLOOKUP($D813,INDEX(データ蓄積!$A$16:$A$1015,MATCH($D813,データ蓄積!$A$16:$A$1015,0)+1):'データ蓄積'!$BI$1015,22,),0))</f>
        <v>0</v>
      </c>
      <c r="T813" s="386" t="str">
        <f>IF($F812="申請キャンセル",0,IF((AJ813+AP813)&gt;0,ROUNDDOWN((AJ813+AP813)/(AL813+AR813),4)*1000," "))</f>
        <v xml:space="preserve"> </v>
      </c>
      <c r="U813" s="387" t="str">
        <f>IF($F813="申請キャンセル",0,IFERROR(IF(AJ813+AP813=0,"",VLOOKUP(Q813,Sheet1!$B$4:$C$64,2,0)),0))</f>
        <v/>
      </c>
      <c r="V813" s="388">
        <f>IF($F812="申請キャンセル",0,IFERROR(VLOOKUP($D813,INDEX(データ蓄積!$A$16:$A$1015,MATCH($D813,データ蓄積!$A$16:$A$1015,0)+1):'データ蓄積'!$BI$1015,12,),0))</f>
        <v>0</v>
      </c>
      <c r="W813" s="389">
        <f>IF($F812="申請キャンセル",0,IFERROR(VLOOKUP($D813,INDEX(データ蓄積!$A$16:$A$1015,MATCH($D813,データ蓄積!$A$16:$A$1015,0)+1):'データ蓄積'!$BI$1015,25,),0))</f>
        <v>0</v>
      </c>
      <c r="X813" s="383">
        <f>IF($F812="申請キャンセル",0,IFERROR(VLOOKUP($D813,INDEX(データ蓄積!$A$16:$A$1015,MATCH($D813,データ蓄積!$A$16:$A$1015,0)+1):'データ蓄積'!$DB$1015,27,),0))</f>
        <v>0</v>
      </c>
      <c r="Y813" s="390">
        <f t="shared" si="3326"/>
        <v>0</v>
      </c>
      <c r="Z813" s="383">
        <f>IF($F812="申請キャンセル",0,IFERROR(VLOOKUP($D813,INDEX(データ蓄積!$A$16:$A$1015,MATCH($D813,データ蓄積!$A$16:$A$1015,0)+1):'データ蓄積'!$DB$1015,26,),0))</f>
        <v>0</v>
      </c>
      <c r="AA813" s="383">
        <f>IF($F812="申請キャンセル",0,IFERROR(VLOOKUP($D813,INDEX(データ蓄積!$A$16:$A$1015,MATCH($D813,データ蓄積!$A$16:$A$1015,0)+1):'データ蓄積'!$DB$1015,28,),0))</f>
        <v>0</v>
      </c>
      <c r="AB813" s="385">
        <f t="shared" ref="AB813" si="4155">IF($W813="初 年 度",TRUNC((+AA813-BP813)/2,0),0)</f>
        <v>0</v>
      </c>
      <c r="AC813" s="381"/>
      <c r="AD813" s="380">
        <f>IF($F812="申請キャンセル",0,IFERROR(VLOOKUP($D813,INDEX(データ蓄積!$A$16:$A$1015,MATCH($D813,データ蓄積!$A$16:$A$1015,0)+1):'データ蓄積'!$DB$1015,30,),0))</f>
        <v>0</v>
      </c>
      <c r="AE813" s="383">
        <f t="shared" si="3328"/>
        <v>0</v>
      </c>
      <c r="AF813" s="383">
        <f>IF($F812="申請キャンセル",0,IFERROR(VLOOKUP($D813,INDEX(データ蓄積!$A$16:$A$1015,MATCH($D813,データ蓄積!$A$16:$A$1015,0)+1):'データ蓄積'!$DB$1015,29,),0))</f>
        <v>0</v>
      </c>
      <c r="AG813" s="383">
        <f>IF($F812="申請キャンセル",0,IFERROR(VLOOKUP($D813,INDEX(データ蓄積!$A$16:$A$1015,MATCH($D813,データ蓄積!$A$16:$A$1015,0)+1):'データ蓄積'!$DB$1015,31,),0))</f>
        <v>0</v>
      </c>
      <c r="AH813" s="383">
        <f t="shared" si="4019"/>
        <v>0</v>
      </c>
      <c r="AI813" s="381"/>
      <c r="AJ813" s="385">
        <f t="shared" ref="AJ813" si="4156">+X813+AD813</f>
        <v>0</v>
      </c>
      <c r="AK813" s="390">
        <f t="shared" si="4136"/>
        <v>0</v>
      </c>
      <c r="AL813" s="383">
        <f t="shared" si="4136"/>
        <v>0</v>
      </c>
      <c r="AM813" s="383">
        <f t="shared" si="4136"/>
        <v>0</v>
      </c>
      <c r="AN813" s="385">
        <f t="shared" si="4136"/>
        <v>0</v>
      </c>
      <c r="AO813" s="381"/>
      <c r="AP813" s="383">
        <f>IF($F812="申請キャンセル",0,IFERROR(VLOOKUP($D813,INDEX(データ蓄積!$A$16:$A$1015,MATCH($D813,データ蓄積!$A$16:$A$1015,0)+1):'データ蓄積'!$DB$1015,33,),0))</f>
        <v>0</v>
      </c>
      <c r="AQ813" s="390">
        <f t="shared" si="3330"/>
        <v>0</v>
      </c>
      <c r="AR813" s="383">
        <f>IF($F812="申請キャンセル",0,IFERROR(VLOOKUP($D813,INDEX(データ蓄積!$A$16:$A$1015,MATCH($D813,データ蓄積!$A$16:$A$1015,0)+1):'データ蓄積'!$DB$1015,32,),0))</f>
        <v>0</v>
      </c>
      <c r="AS813" s="383">
        <f>IF($F812="申請キャンセル",0,IFERROR(VLOOKUP($D813,INDEX(データ蓄積!$A$16:$A$1015,MATCH($D813,データ蓄積!$A$16:$A$1015,0)+1):'データ蓄積'!$DB$1015,34,),0))</f>
        <v>0</v>
      </c>
      <c r="AT813" s="385">
        <f t="shared" si="4020"/>
        <v>0</v>
      </c>
      <c r="AU813" s="381"/>
      <c r="AV813" s="383">
        <f>IF($F812="申請キャンセル",0,IFERROR(VLOOKUP($D813,INDEX(データ蓄積!$A$16:$A$1015,MATCH($D813,データ蓄積!$A$16:$A$1015,0)+1):'データ蓄積'!$DB$1015,36,),0))</f>
        <v>0</v>
      </c>
      <c r="AW813" s="390">
        <f t="shared" si="3331"/>
        <v>0</v>
      </c>
      <c r="AX813" s="383">
        <f>IF($F812="申請キャンセル",0,IFERROR(VLOOKUP($D813,INDEX(データ蓄積!$A$16:$A$1015,MATCH($D813,データ蓄積!$A$16:$A$1015,0)+1):'データ蓄積'!$DB$1015,35,),0))</f>
        <v>0</v>
      </c>
      <c r="AY813" s="383">
        <f>IF($F812="申請キャンセル",0,IFERROR(VLOOKUP($D813,INDEX(データ蓄積!$A$16:$A$1015,MATCH($D813,データ蓄積!$A$16:$A$1015,0)+1):'データ蓄積'!$DB$1015,37,),0))</f>
        <v>0</v>
      </c>
      <c r="AZ813" s="385">
        <f t="shared" si="4021"/>
        <v>0</v>
      </c>
      <c r="BA813" s="381"/>
      <c r="BB813" s="391">
        <f t="shared" ref="BB813:BE828" si="4157">+AK813+AQ813+AW813</f>
        <v>0</v>
      </c>
      <c r="BC813" s="383">
        <f t="shared" si="4157"/>
        <v>0</v>
      </c>
      <c r="BD813" s="383">
        <f t="shared" si="4157"/>
        <v>0</v>
      </c>
      <c r="BE813" s="392">
        <f t="shared" si="4157"/>
        <v>0</v>
      </c>
      <c r="BF813" s="369"/>
      <c r="BG813" s="380">
        <f>IF($F812="申請キャンセル",0,IF(H813="（○）",220,0))</f>
        <v>0</v>
      </c>
      <c r="BH813" s="385">
        <f>IF($F812="申請キャンセル",0,IF(H813="（○）",SUM(AK813+AQ813+AW813),0))</f>
        <v>0</v>
      </c>
      <c r="BI813" s="383">
        <f>IF($F812="申請キャンセル",0,IF(H813="（○）",SUM(AL813+AR813),0))</f>
        <v>0</v>
      </c>
      <c r="BJ813" s="383">
        <f t="shared" si="3333"/>
        <v>0</v>
      </c>
      <c r="BK813" s="392">
        <f t="shared" ref="BK813" si="4158">IF($W813="初 年 度",TRUNC((+BJ813-CB813),0),0)</f>
        <v>0</v>
      </c>
      <c r="BL813" s="46"/>
      <c r="BM813" s="380">
        <f t="shared" si="4103"/>
        <v>0</v>
      </c>
      <c r="BN813" s="381">
        <f t="shared" si="4103"/>
        <v>0</v>
      </c>
      <c r="BP813" s="127">
        <f t="shared" si="3335"/>
        <v>0</v>
      </c>
      <c r="BQ813" s="128">
        <f t="shared" ref="BQ813" si="4159">ROUNDUP(BP813/2,0)</f>
        <v>0</v>
      </c>
      <c r="BR813" s="45"/>
      <c r="BS813" s="127">
        <f t="shared" si="3337"/>
        <v>0</v>
      </c>
      <c r="BT813" s="128">
        <f t="shared" ref="BT813" si="4160">ROUNDUP(BS813/2,0)</f>
        <v>0</v>
      </c>
      <c r="BU813" s="45"/>
      <c r="BV813" s="127">
        <f t="shared" si="3339"/>
        <v>0</v>
      </c>
      <c r="BW813" s="128">
        <f t="shared" si="4022"/>
        <v>0</v>
      </c>
      <c r="BX813" s="45"/>
      <c r="BY813" s="127">
        <f t="shared" si="3340"/>
        <v>0</v>
      </c>
      <c r="BZ813" s="128">
        <f t="shared" ref="BZ813" si="4161">ROUNDUP(BY813/2,0)</f>
        <v>0</v>
      </c>
      <c r="CA813" s="45"/>
      <c r="CB813" s="127">
        <f t="shared" si="3342"/>
        <v>0</v>
      </c>
      <c r="CC813" s="128">
        <f t="shared" ref="CC813" si="4162">+CB813</f>
        <v>0</v>
      </c>
      <c r="CD813" s="45"/>
      <c r="CE813" s="370">
        <f>IF($F812="申請キャンセル",0,IFERROR(VLOOKUP($D813,INDEX(データ蓄積!$A$16:$A$1015,MATCH($D813,データ蓄積!$A$16:$A$1015,0)+1):'データ蓄積'!$DB$1015,83,),0))</f>
        <v>0</v>
      </c>
      <c r="CF813" s="371">
        <f>IF($F812="申請キャンセル",0,IFERROR(VLOOKUP($D813,INDEX(データ蓄積!$A$16:$A$1015,MATCH($D813,データ蓄積!$A$16:$A$1015,0)+1):'データ蓄積'!$DB$1015,6,),0))</f>
        <v>0</v>
      </c>
      <c r="CG813" s="214" t="str">
        <f t="shared" si="3765"/>
        <v xml:space="preserve"> </v>
      </c>
      <c r="CH813" s="214" t="str">
        <f t="shared" si="3755"/>
        <v/>
      </c>
      <c r="CI813" s="214" t="str">
        <f t="shared" ref="CI813" si="4163">IF(CG813&gt;=CH813,"OK","下限本数を下回っています")</f>
        <v>OK</v>
      </c>
      <c r="CJ813" s="371">
        <f>IF($F812="申請キャンセル",0,IFERROR(VLOOKUP($D813,INDEX(データ蓄積!$A$16:$A$1015,MATCH($D813,データ蓄積!$A$16:$A$1015,0)+1):'データ蓄積'!$DB$1015,9,),0))</f>
        <v>0</v>
      </c>
      <c r="CK813" s="372">
        <f>IF($F812="申請キャンセル",0,IFERROR(VLOOKUP($D813,INDEX(データ蓄積!$A$16:$A$1015,MATCH($D813,データ蓄積!$A$16:$A$1015,0)+1):'データ蓄積'!$DB$1015,11,),0))</f>
        <v>0</v>
      </c>
      <c r="CL813" s="372">
        <f>IF($F812="申請キャンセル",0,IFERROR(VLOOKUP($D813,INDEX(データ蓄積!$A$16:$A$1015,MATCH($D813,データ蓄積!$A$16:$A$1015,0)+1):'データ蓄積'!$DB$1015,13,),0))</f>
        <v>0</v>
      </c>
      <c r="CM813" s="372">
        <f>IF($F812="申請キャンセル",0,IFERROR(VLOOKUP($D813,INDEX(データ蓄積!$A$16:$A$1015,MATCH($D813,データ蓄積!$A$16:$A$1015,0)+1):'データ蓄積'!$DB$1015,15,),0))</f>
        <v>0</v>
      </c>
      <c r="CN813" s="372">
        <f>IF($F812="申請キャンセル",0,IFERROR(VLOOKUP($D813,INDEX(データ蓄積!$A$16:$A$1015,MATCH($D813,データ蓄積!$A$16:$A$1015,0)+1):'データ蓄積'!$DB$1015,17,),0))</f>
        <v>0</v>
      </c>
      <c r="CO813" s="372">
        <f>IF($F812="申請キャンセル",0,IFERROR(VLOOKUP($D813,INDEX(データ蓄積!$A$16:$A$1015,MATCH($D813,データ蓄積!$A$16:$A$1015,0)+1):'データ蓄積'!$DB$1015,18,),0))</f>
        <v>0</v>
      </c>
      <c r="CP813" s="371">
        <f>IF($F812="申請キャンセル",0,IFERROR(VLOOKUP($D813,INDEX(データ蓄積!$A$16:$A$1015,MATCH($D813,データ蓄積!$A$16:$A$1015,0)+1):'データ蓄積'!$DB$1015,19,),0))</f>
        <v>0</v>
      </c>
      <c r="CQ813" s="372">
        <f>IF($F812="申請キャンセル",0,IFERROR(VLOOKUP($D813,INDEX(データ蓄積!$A$16:$A$1015,MATCH($D813,データ蓄積!$A$16:$A$1015,0)+1):'データ蓄積'!$DB$1015,24,),0))</f>
        <v>0</v>
      </c>
      <c r="CR813" s="99" t="str">
        <f>IF($F812="申請キャンセル",0,CONCATENATE(CS813,$CS$14,CT813,$CT$14,CU813,$CU$14))</f>
        <v>0年0月0日</v>
      </c>
      <c r="CS813" s="99">
        <f>IF($F812="申請キャンセル",0,IFERROR(VLOOKUP($D813,INDEX(データ蓄積!$A$16:$A$1015,MATCH($D813,データ蓄積!$A$16:$A$1015,0)+1):'データ蓄積'!$DB$1015,70,),0))</f>
        <v>0</v>
      </c>
      <c r="CT813" s="99">
        <f>IF($F812="申請キャンセル",0,IFERROR(VLOOKUP($D813,INDEX(データ蓄積!$A$16:$A$1015,MATCH($D813,データ蓄積!$A$16:$A$1015,0)+1):'データ蓄積'!$DB$1015,71,),0))</f>
        <v>0</v>
      </c>
      <c r="CU813" s="99">
        <f>IF($F812="申請キャンセル",0,IFERROR(VLOOKUP($D813,INDEX(データ蓄積!$A$16:$A$1015,MATCH($D813,データ蓄積!$A$16:$A$1015,0)+1):'データ蓄積'!$DB$1015,72,),0))</f>
        <v>0</v>
      </c>
      <c r="CV813" s="99" t="str">
        <f>IF($F812="申請キャンセル",0,CONCATENATE(CW813,$CW$14,CX813,$CX$14,CY813,$CY$14))</f>
        <v>0年0月0日</v>
      </c>
      <c r="CW813" s="99">
        <f>IF($F812="申請キャンセル",0,IFERROR(VLOOKUP($D813,INDEX(データ蓄積!$A$16:$A$1015,MATCH($D813,データ蓄積!$A$16:$A$1015,0)+1):'データ蓄積'!$DB$1015,73,),0))</f>
        <v>0</v>
      </c>
      <c r="CX813" s="99">
        <f>IF($F812="申請キャンセル",0,IFERROR(VLOOKUP($D813,INDEX(データ蓄積!$A$16:$A$1015,MATCH($D813,データ蓄積!$A$16:$A$1015,0)+1):'データ蓄積'!$DB$1015,74,),0))</f>
        <v>0</v>
      </c>
      <c r="CY813" s="99">
        <f>IF($F812="申請キャンセル",0,IFERROR(VLOOKUP($D813,INDEX(データ蓄積!$A$16:$A$1015,MATCH($D813,データ蓄積!$A$16:$A$1015,0)+1):'データ蓄積'!$DB$1015,75,),0))</f>
        <v>0</v>
      </c>
      <c r="CZ813" s="211">
        <f>IF($F812="申請キャンセル",0,IFERROR(VLOOKUP($D813,INDEX(データ蓄積!$A$16:$A$1015,MATCH($D813,データ蓄積!$A$16:$A$1015,0)+1):'データ蓄積'!$CF$1015,84,),0))</f>
        <v>0</v>
      </c>
      <c r="DA813" s="211">
        <f>IF($F812="申請キャンセル",0,IFERROR(VLOOKUP($D813,INDEX(データ蓄積!$A$16:$A$1015,MATCH($D813,データ蓄積!$A$16:$A$1015,0)+1):'データ蓄積'!$CG$1015,85,),0))</f>
        <v>0</v>
      </c>
      <c r="DB813" s="211">
        <f>IF($F812="申請キャンセル",0,IFERROR(VLOOKUP($D813,INDEX(データ蓄積!$A$16:$A$1015,MATCH($D813,データ蓄積!$A$16:$A$1015,0)+1):'データ蓄積'!$CH$1015,86,),0))</f>
        <v>0</v>
      </c>
      <c r="DC813" s="211"/>
      <c r="DD813" s="204">
        <f>IF($F812="申請キャンセル",0,IFERROR(VLOOKUP($D813,INDEX(データ蓄積!$A$16:$A$1015,MATCH($D813,データ蓄積!$A$16:$A$1015,0)+1):'データ蓄積'!$CN$1015,91,),0))</f>
        <v>0</v>
      </c>
      <c r="DE813" s="204">
        <f>IF($F812="申請キャンセル",0,IFERROR(VLOOKUP($D813,INDEX(データ蓄積!$A$16:$A$1015,MATCH($D813,データ蓄積!$A$16:$A$1015,0)+1):'データ蓄積'!$CN$1015,92,),0))</f>
        <v>0</v>
      </c>
    </row>
    <row r="814" spans="1:109" ht="18.75" customHeight="1" x14ac:dyDescent="0.15">
      <c r="A814" s="349">
        <f>IFERROR(VLOOKUP($D814,INDEX(データ蓄積!$A$16:$A$1015,MATCH($D814,データ蓄積!$A$16:$A$1015,0)):'データ蓄積'!$BI$1015,3,),0)</f>
        <v>0</v>
      </c>
      <c r="B814" s="350">
        <f>IFERROR(VLOOKUP($D814,INDEX(データ蓄積!$A$16:$A$1015,MATCH($D814,データ蓄積!$A$16:$A$1015,0)):'データ蓄積'!$BI$1015,4,),0)</f>
        <v>0</v>
      </c>
      <c r="C814" s="349">
        <f>IFERROR(VLOOKUP($D814,INDEX(データ蓄積!$A$16:$A$1015,MATCH($D814,データ蓄積!$A$16:$A$1015,0)):'データ蓄積'!$BI$1015,5,),0)</f>
        <v>0</v>
      </c>
      <c r="D814" s="349">
        <f t="shared" si="3978"/>
        <v>400</v>
      </c>
      <c r="E814" s="351">
        <f>IFERROR(VLOOKUP($D814,INDEX(データ蓄積!$A$16:$A$1015,MATCH($D814,データ蓄積!$A$16:$A$1015,0)):'データ蓄積'!$BI$1015,2,),0)</f>
        <v>0</v>
      </c>
      <c r="F814" s="352">
        <f>IFERROR(VLOOKUP($D814,INDEX(データ蓄積!$A$16:$A$1015,MATCH($D814,データ蓄積!$A$16:$A$1015,0)):'データ蓄積'!$CD$1015,82,),0)</f>
        <v>0</v>
      </c>
      <c r="G814" s="353">
        <f>IF($F814="申請キャンセル",0,IFERROR(VLOOKUP($D814,INDEX(データ蓄積!$A$16:$A$1015,MATCH($D814,データ蓄積!$A$16:$A$1015,0)):'データ蓄積'!$BI$1015,8,),0))</f>
        <v>0</v>
      </c>
      <c r="H814" s="346">
        <f>IF($F814="申請キャンセル",0,IFERROR(VLOOKUP($D814,INDEX(データ蓄積!$A$16:$A$1015,MATCH($D814,データ蓄積!$A$16:$A$1015,0)):'データ蓄積'!$BI$1015,10,),0))</f>
        <v>0</v>
      </c>
      <c r="I814" s="354" t="str">
        <f>IF($F814="申請キャンセル","",LEFT(IFERROR(VLOOKUP($D814,INDEX(データ蓄積!$A$16:$A$1015,MATCH($D814,データ蓄積!$A$16:$A$1015,0)):'データ蓄積'!$CH$1015,84,),""),2))</f>
        <v/>
      </c>
      <c r="J814" s="346" t="str">
        <f>IF($F814="申請キャンセル","",LEFT(IFERROR(VLOOKUP($D814,INDEX(データ蓄積!$A$16:$A$1015,MATCH($D814,データ蓄積!$A$16:$A$1015,0)):'データ蓄積'!$CL$1015,86,),""),2))</f>
        <v/>
      </c>
      <c r="K814" s="355">
        <f>IF($F814="申請キャンセル",0,IFERROR(VLOOKUP($D814,INDEX(データ蓄積!$A$16:$A$1015,MATCH($D814,データ蓄積!$A$16:$A$1015,0)):'データ蓄積'!$CO$1015,90,),0))</f>
        <v>0</v>
      </c>
      <c r="L814" s="350">
        <f>IF(G814=0,0,IF($F814="申請キャンセル",0,IF(K814="","","〇")))</f>
        <v>0</v>
      </c>
      <c r="M814" s="356">
        <f>IF($F814="申請キャンセル",0,IFERROR(VLOOKUP($D814,INDEX(データ蓄積!$A$16:$A$1015,MATCH($D814,データ蓄積!$A$16:$A$1015,0)):'データ蓄積'!$BI$1015,14,),))</f>
        <v>0</v>
      </c>
      <c r="N814" s="357">
        <f>IF($F814="申請キャンセル",0,IFERROR(VLOOKUP($D814,INDEX(データ蓄積!$A$16:$A$1015,MATCH($D814,データ蓄積!$A$16:$A$1015,0)):'データ蓄積'!$BI$1015,16,),0))</f>
        <v>0</v>
      </c>
      <c r="O814" s="356">
        <f>IF($F814="申請キャンセル",0,IFERROR(VLOOKUP($D814,INDEX(データ蓄積!$A$16:$A$1015,MATCH($D814,データ蓄積!$A$16:$A$1015,0)):'データ蓄積'!$BI$1015,20,),0))</f>
        <v>0</v>
      </c>
      <c r="P814" s="358">
        <f>IF($F814="申請キャンセル",0,IFERROR(VLOOKUP($D814,INDEX(データ蓄積!$A$16:$A$1015,MATCH($D814,データ蓄積!$A$16:$A$1015,0)):'データ蓄積'!$BI$1015,21,),0))</f>
        <v>0</v>
      </c>
      <c r="Q814" s="359">
        <f>IF($F814="申請キャンセル",0,IFERROR(VLOOKUP($D814,INDEX(データ蓄積!$A$16:$A$1015,MATCH($D814,データ蓄積!$A$16:$A$1015,0)):'データ蓄積'!$BI$1015,23,),0))</f>
        <v>0</v>
      </c>
      <c r="R814" s="360">
        <f>IF($F814="申請キャンセル",0,IFERROR(VLOOKUP($D814,INDEX(データ蓄積!$A$16:$A$1015,MATCH($D814,データ蓄積!$A$16:$A$1015,0)):'データ蓄積'!$CO$1015,92,),0))</f>
        <v>0</v>
      </c>
      <c r="S814" s="361">
        <f>IF($F814="申請キャンセル",0,IFERROR(VLOOKUP($D814,INDEX(データ蓄積!$A$16:$A$1015,MATCH($D814,データ蓄積!$A$16:$A$1015,0)):'データ蓄積'!$BI$1015,22,),0))</f>
        <v>0</v>
      </c>
      <c r="T814" s="362" t="str">
        <f>IF($F814="申請キャンセル",0,IF((AJ814+AP814)&gt;0,ROUNDDOWN((AJ814+AP814)/(AL814+AR814),4)*1000," "))</f>
        <v xml:space="preserve"> </v>
      </c>
      <c r="U814" s="363" t="str">
        <f>IF($F814="申請キャンセル",0,IFERROR(IF(AJ814+AP814=0,"",VLOOKUP(Q814,Sheet1!$B$4:$C$64,2,0)),0))</f>
        <v/>
      </c>
      <c r="V814" s="364">
        <f>IF($F814="申請キャンセル",0,IFERROR(VLOOKUP($D814,INDEX(データ蓄積!$A$16:$A$1015,MATCH($D814,データ蓄積!$A$16:$A$1015,0)):'データ蓄積'!$BI$1015,12,),0))</f>
        <v>0</v>
      </c>
      <c r="W814" s="365">
        <f>IF($F814="申請キャンセル",0,IFERROR(VLOOKUP($D814,INDEX(データ蓄積!$A$16:$A$1015,MATCH($D814,データ蓄積!$A$16:$A$1015,0)):'データ蓄積'!$BI$1015,25,),0))</f>
        <v>0</v>
      </c>
      <c r="X814" s="356">
        <f>IF($F814="申請キャンセル",0,IFERROR(VLOOKUP($D814,INDEX(データ蓄積!$A$16:$A$1015,MATCH($D814,データ蓄積!$A$16:$A$1015,0)):'データ蓄積'!$DB$1015,27,),0))</f>
        <v>0</v>
      </c>
      <c r="Y814" s="366">
        <f t="shared" si="3326"/>
        <v>0</v>
      </c>
      <c r="Z814" s="358">
        <f>IF($F814="申請キャンセル",0,IFERROR(VLOOKUP($D814,INDEX(データ蓄積!$A$16:$A$1015,MATCH($D814,データ蓄積!$A$16:$A$1015,0)):'データ蓄積'!$DB$1015,26,),0))</f>
        <v>0</v>
      </c>
      <c r="AA814" s="367">
        <f>IF($F814="申請キャンセル",0,IFERROR(VLOOKUP($D814,INDEX(データ蓄積!$A$16:$A$1015,MATCH($D814,データ蓄積!$A$16:$A$1015,0)):'データ蓄積'!$DB$1015,28,),0))</f>
        <v>0</v>
      </c>
      <c r="AB814" s="358">
        <f>IF($W814="初 年 度",TRUNC((+AA814-BP814)/2,0),0)</f>
        <v>0</v>
      </c>
      <c r="AC814" s="357"/>
      <c r="AD814" s="356">
        <f>IF($F814="申請キャンセル",0,IFERROR(VLOOKUP($D814,INDEX(データ蓄積!$A$16:$A$1015,MATCH($D814,データ蓄積!$A$16:$A$1015,0)):'データ蓄積'!$DB$1015,30,),0))</f>
        <v>0</v>
      </c>
      <c r="AE814" s="359">
        <f t="shared" si="3328"/>
        <v>0</v>
      </c>
      <c r="AF814" s="359">
        <f>IF($F814="申請キャンセル",0,IFERROR(VLOOKUP($D814,INDEX(データ蓄積!$A$16:$A$1015,MATCH($D814,データ蓄積!$A$16:$A$1015,0)):'データ蓄積'!$DB$1015,29,),0))</f>
        <v>0</v>
      </c>
      <c r="AG814" s="359">
        <f>IF($F814="申請キャンセル",0,IFERROR(VLOOKUP($D814,INDEX(データ蓄積!$A$16:$A$1015,MATCH($D814,データ蓄積!$A$16:$A$1015,0)):'データ蓄積'!$DB$1015,31,),0))</f>
        <v>0</v>
      </c>
      <c r="AH814" s="359">
        <f t="shared" si="4019"/>
        <v>0</v>
      </c>
      <c r="AI814" s="357"/>
      <c r="AJ814" s="358">
        <f>+X814+AD814</f>
        <v>0</v>
      </c>
      <c r="AK814" s="366">
        <f t="shared" si="4136"/>
        <v>0</v>
      </c>
      <c r="AL814" s="358">
        <f t="shared" si="4136"/>
        <v>0</v>
      </c>
      <c r="AM814" s="367">
        <f t="shared" si="4136"/>
        <v>0</v>
      </c>
      <c r="AN814" s="358">
        <f t="shared" si="4136"/>
        <v>0</v>
      </c>
      <c r="AO814" s="357"/>
      <c r="AP814" s="356">
        <f>IF($F814="申請キャンセル",0,IFERROR(VLOOKUP($D814,INDEX(データ蓄積!$A$16:$A$1015,MATCH($D814,データ蓄積!$A$16:$A$1015,0)):'データ蓄積'!$DB$1015,33,),0))</f>
        <v>0</v>
      </c>
      <c r="AQ814" s="366">
        <f t="shared" si="3330"/>
        <v>0</v>
      </c>
      <c r="AR814" s="358">
        <f>IF($F814="申請キャンセル",0,IFERROR(VLOOKUP($D814,INDEX(データ蓄積!$A$16:$A$1015,MATCH($D814,データ蓄積!$A$16:$A$1015,0)):'データ蓄積'!$DB$1015,32,),0))</f>
        <v>0</v>
      </c>
      <c r="AS814" s="367">
        <f>IF($F814="申請キャンセル",0,IFERROR(VLOOKUP($D814,INDEX(データ蓄積!$A$16:$A$1015,MATCH($D814,データ蓄積!$A$16:$A$1015,0)):'データ蓄積'!$DB$1015,34,),0))</f>
        <v>0</v>
      </c>
      <c r="AT814" s="358">
        <f t="shared" si="4020"/>
        <v>0</v>
      </c>
      <c r="AU814" s="357"/>
      <c r="AV814" s="356">
        <f>IF($F814="申請キャンセル",0,IFERROR(VLOOKUP($D814,INDEX(データ蓄積!$A$16:$A$1015,MATCH($D814,データ蓄積!$A$16:$A$1015,0)):'データ蓄積'!$DB$1015,36,),0))</f>
        <v>0</v>
      </c>
      <c r="AW814" s="366">
        <f t="shared" si="3331"/>
        <v>0</v>
      </c>
      <c r="AX814" s="358">
        <f>IF($F814="申請キャンセル",0,IFERROR(VLOOKUP($D814,INDEX(データ蓄積!$A$16:$A$1015,MATCH($D814,データ蓄積!$A$16:$A$1015,0)):'データ蓄積'!$DB$1015,35,),0))</f>
        <v>0</v>
      </c>
      <c r="AY814" s="367">
        <f>IF($F814="申請キャンセル",0,IFERROR(VLOOKUP($D814,INDEX(データ蓄積!$A$16:$A$1015,MATCH($D814,データ蓄積!$A$16:$A$1015,0)):'データ蓄積'!$DB$1015,37,),0))</f>
        <v>0</v>
      </c>
      <c r="AZ814" s="358">
        <f t="shared" si="4021"/>
        <v>0</v>
      </c>
      <c r="BA814" s="357"/>
      <c r="BB814" s="368">
        <f>+AK814+AQ814+AW814</f>
        <v>0</v>
      </c>
      <c r="BC814" s="358">
        <f t="shared" si="4157"/>
        <v>0</v>
      </c>
      <c r="BD814" s="367">
        <f t="shared" si="4157"/>
        <v>0</v>
      </c>
      <c r="BE814" s="361">
        <f t="shared" si="4157"/>
        <v>0</v>
      </c>
      <c r="BF814" s="369"/>
      <c r="BG814" s="356">
        <f>IF($F814="申請キャンセル",0,IF(H814="（○）",220,0))</f>
        <v>0</v>
      </c>
      <c r="BH814" s="359">
        <f>IF($F814="申請キャンセル",0,IF(H814="（○）",SUM(AK814+AQ814+AW814),0))</f>
        <v>0</v>
      </c>
      <c r="BI814" s="359">
        <f>IF($F814="申請キャンセル",0,IF(H814="（○）",SUM(AL814+AR814),0))</f>
        <v>0</v>
      </c>
      <c r="BJ814" s="359">
        <f t="shared" si="3333"/>
        <v>0</v>
      </c>
      <c r="BK814" s="361">
        <f>IF($W814="初 年 度",TRUNC((+BJ814-CB814),0),0)</f>
        <v>0</v>
      </c>
      <c r="BL814" s="46"/>
      <c r="BM814" s="356">
        <f t="shared" si="4103"/>
        <v>0</v>
      </c>
      <c r="BN814" s="357">
        <f t="shared" si="4103"/>
        <v>0</v>
      </c>
      <c r="BP814" s="125">
        <f t="shared" si="3335"/>
        <v>0</v>
      </c>
      <c r="BQ814" s="126">
        <f>ROUNDUP(BP814/2,0)</f>
        <v>0</v>
      </c>
      <c r="BR814" s="44"/>
      <c r="BS814" s="125">
        <f t="shared" si="3337"/>
        <v>0</v>
      </c>
      <c r="BT814" s="126">
        <f>ROUNDUP(BS814/2,0)</f>
        <v>0</v>
      </c>
      <c r="BU814" s="44"/>
      <c r="BV814" s="125">
        <f t="shared" si="3339"/>
        <v>0</v>
      </c>
      <c r="BW814" s="126">
        <f t="shared" si="4022"/>
        <v>0</v>
      </c>
      <c r="BX814" s="44"/>
      <c r="BY814" s="125">
        <f t="shared" si="3340"/>
        <v>0</v>
      </c>
      <c r="BZ814" s="126">
        <f>ROUNDUP(BY814/2,0)</f>
        <v>0</v>
      </c>
      <c r="CA814" s="44"/>
      <c r="CB814" s="125">
        <f t="shared" si="3342"/>
        <v>0</v>
      </c>
      <c r="CC814" s="126">
        <f>+CB814</f>
        <v>0</v>
      </c>
      <c r="CD814" s="44"/>
      <c r="CE814" s="370">
        <f>IF($F814="申請キャンセル",0,IF(CE815="","",CE815))</f>
        <v>0</v>
      </c>
      <c r="CF814" s="371">
        <f>IF($F814="申請キャンセル",0,IFERROR(VLOOKUP($D814,INDEX(データ蓄積!$A$16:$A$1015,MATCH($D814,データ蓄積!$A$16:$A$1015,0)):'データ蓄積'!$DB$1015,6,),0))</f>
        <v>0</v>
      </c>
      <c r="CG814" s="214" t="str">
        <f t="shared" si="3765"/>
        <v xml:space="preserve"> </v>
      </c>
      <c r="CH814" s="214" t="str">
        <f t="shared" si="3755"/>
        <v/>
      </c>
      <c r="CI814" s="214" t="str">
        <f>IF(CG814&gt;=CH814,"OK","下限本数を下回っています")</f>
        <v>OK</v>
      </c>
      <c r="CJ814" s="371">
        <f>IF($F814="申請キャンセル",0,IFERROR(VLOOKUP($D814,INDEX(データ蓄積!$A$16:$A$1015,MATCH($D814,データ蓄積!$A$16:$A$1015,0)):'データ蓄積'!$DB$1015,9,),0))</f>
        <v>0</v>
      </c>
      <c r="CK814" s="372">
        <f>IF($F814="申請キャンセル",0,IFERROR(VLOOKUP($D814,INDEX(データ蓄積!$A$16:$A$1015,MATCH($D814,データ蓄積!$A$16:$A$1015,0)):'データ蓄積'!$DB$1015,11,),0))</f>
        <v>0</v>
      </c>
      <c r="CL814" s="372">
        <f>IF($F814="申請キャンセル",0,IFERROR(VLOOKUP($D814,INDEX(データ蓄積!$A$16:$A$1015,MATCH($D814,データ蓄積!$A$16:$A$1015,0)):'データ蓄積'!$DB$1015,13,),0))</f>
        <v>0</v>
      </c>
      <c r="CM814" s="372">
        <f>IF($F814="申請キャンセル",0,IFERROR(VLOOKUP($D814,INDEX(データ蓄積!$A$16:$A$1015,MATCH($D814,データ蓄積!$A$16:$A$1015,0)):'データ蓄積'!$DB$1015,15,),0))</f>
        <v>0</v>
      </c>
      <c r="CN814" s="372">
        <f>IF($F814="申請キャンセル",0,IFERROR(VLOOKUP($D814,INDEX(データ蓄積!$A$16:$A$1015,MATCH($D814,データ蓄積!$A$16:$A$1015,0)):'データ蓄積'!$DB$1015,17,),0))</f>
        <v>0</v>
      </c>
      <c r="CO814" s="372">
        <f>IF($F814="申請キャンセル",0,IFERROR(VLOOKUP($D814,INDEX(データ蓄積!$A$16:$A$1015,MATCH($D814,データ蓄積!$A$16:$A$1015,0)):'データ蓄積'!$DB$1015,18,),0))</f>
        <v>0</v>
      </c>
      <c r="CP814" s="371">
        <f>IF($F814="申請キャンセル",0,IFERROR(VLOOKUP($D814,INDEX(データ蓄積!$A$16:$A$1015,MATCH($D814,データ蓄積!$A$16:$A$1015,0)):'データ蓄積'!$DB$1015,19,),0))</f>
        <v>0</v>
      </c>
      <c r="CQ814" s="372">
        <f>IF($F814="申請キャンセル",0,IFERROR(VLOOKUP($D814,INDEX(データ蓄積!$A$16:$A$1015,MATCH($D814,データ蓄積!$A$16:$A$1015,0)):'データ蓄積'!$DB$1015,24,),0))</f>
        <v>0</v>
      </c>
      <c r="CR814" s="99" t="str">
        <f>IF($F814="申請キャンセル",0,CONCATENATE(CS814,$CS$14,CT814,$CT$14,CU814,$CU$14))</f>
        <v>0年0月0日</v>
      </c>
      <c r="CS814" s="99">
        <f>IF($F814="申請キャンセル",0,IFERROR(VLOOKUP($D814,INDEX(データ蓄積!$A$16:$A$1015,MATCH($D814,データ蓄積!$A$16:$A$1015,0)):'データ蓄積'!$DB$1015,70,),0))</f>
        <v>0</v>
      </c>
      <c r="CT814" s="99">
        <f>IF($F814="申請キャンセル",0,IFERROR(VLOOKUP($D814,INDEX(データ蓄積!$A$16:$A$1015,MATCH($D814,データ蓄積!$A$16:$A$1015,0)):'データ蓄積'!$DB$1015,71,),0))</f>
        <v>0</v>
      </c>
      <c r="CU814" s="99">
        <f>IF($F814="申請キャンセル",0,IFERROR(VLOOKUP($D814,INDEX(データ蓄積!$A$16:$A$1015,MATCH($D814,データ蓄積!$A$16:$A$1015,0)):'データ蓄積'!$DB$1015,72,),0))</f>
        <v>0</v>
      </c>
      <c r="CV814" s="99" t="str">
        <f>IF($F814="申請キャンセル",0,CONCATENATE(CW814,$CW$14,CX814,$CX$14,CY814,$CY$14))</f>
        <v>0年0月0日</v>
      </c>
      <c r="CW814" s="99">
        <f>IF($F814="申請キャンセル",0,IFERROR(VLOOKUP($D814,INDEX(データ蓄積!$A$16:$A$1015,MATCH($D814,データ蓄積!$A$16:$A$1015,0)):'データ蓄積'!$DB$1015,73,),0))</f>
        <v>0</v>
      </c>
      <c r="CX814" s="99">
        <f>IF($F814="申請キャンセル",0,IFERROR(VLOOKUP($D814,INDEX(データ蓄積!$A$16:$A$1015,MATCH($D814,データ蓄積!$A$16:$A$1015,0)):'データ蓄積'!$DB$1015,74,),0))</f>
        <v>0</v>
      </c>
      <c r="CY814" s="99">
        <f>IF($F814="申請キャンセル",0,IFERROR(VLOOKUP($D814,INDEX(データ蓄積!$A$16:$A$1015,MATCH($D814,データ蓄積!$A$16:$A$1015,0)):'データ蓄積'!$DB$1015,75,),0))</f>
        <v>0</v>
      </c>
      <c r="CZ814" s="211">
        <f>IF($F814="申請キャンセル",0,IFERROR(VLOOKUP($D814,INDEX(データ蓄積!$A$16:$A$1015,MATCH($D814,データ蓄積!$A$16:$A$1015,0)):'データ蓄積'!$CF$1015,84,),0))</f>
        <v>0</v>
      </c>
      <c r="DA814" s="211">
        <f>IF($F814="申請キャンセル",0,IFERROR(VLOOKUP($D814,INDEX(データ蓄積!$A$16:$A$1015,MATCH($D814,データ蓄積!$A$16:$A$1015,0)):'データ蓄積'!$CG$1015,85,),0))</f>
        <v>0</v>
      </c>
      <c r="DB814" s="211">
        <f>IF($F814="申請キャンセル",0,IFERROR(VLOOKUP($D814,INDEX(データ蓄積!$A$16:$A$1015,MATCH($D814,データ蓄積!$A$16:$A$1015,0)):'データ蓄積'!$CH$1015,86,),0))</f>
        <v>0</v>
      </c>
      <c r="DC814" s="211"/>
      <c r="DD814" s="204">
        <f>IF($F814="申請キャンセル",0,IFERROR(VLOOKUP($D814,INDEX(データ蓄積!$A$16:$A$1015,MATCH($D814,データ蓄積!$A$16:$A$1015,0)):'データ蓄積'!$CN$1015,91,),0))</f>
        <v>0</v>
      </c>
      <c r="DE814" s="204">
        <f>IF($F814="申請キャンセル",0,IFERROR(VLOOKUP($D814,INDEX(データ蓄積!$A$16:$A$1015,MATCH($D814,データ蓄積!$A$16:$A$1015,0)):'データ蓄積'!$CN$1015,92,),0))</f>
        <v>0</v>
      </c>
    </row>
    <row r="815" spans="1:109" ht="18.75" customHeight="1" x14ac:dyDescent="0.15">
      <c r="A815" s="373">
        <f>IFERROR(VLOOKUP($D815,INDEX(データ蓄積!$A$16:$A$1015,MATCH($D815,データ蓄積!$A$16:$A$1015,0)+1):'データ蓄積'!$BI$1015,3,),0)</f>
        <v>0</v>
      </c>
      <c r="B815" s="374">
        <f>IFERROR(VLOOKUP($D815,INDEX(データ蓄積!$A$16:$A$1015,MATCH($D815,データ蓄積!$A$16:$A$1015,0)+1):'データ蓄積'!$BI$1015,4,),0)</f>
        <v>0</v>
      </c>
      <c r="C815" s="375">
        <f>IFERROR(VLOOKUP($D815,INDEX(データ蓄積!$A$16:$A$1015,MATCH($D815,データ蓄積!$A$16:$A$1015,0)+1):'データ蓄積'!$BI$1015,5,),0)</f>
        <v>0</v>
      </c>
      <c r="D815" s="373">
        <f t="shared" si="3978"/>
        <v>400</v>
      </c>
      <c r="E815" s="347">
        <f>IFERROR(VLOOKUP($D815,INDEX(データ蓄積!$A$16:$A$1015,MATCH($D815,データ蓄積!$A$16:$A$1015,0)+1):'データ蓄積'!$BI$1015,2,),0)</f>
        <v>0</v>
      </c>
      <c r="F815" s="376">
        <f>IFERROR(VLOOKUP($D815,INDEX(データ蓄積!$A$16:$A$1015,MATCH($D815,データ蓄積!$A$16:$A$1015,0)+1):'データ蓄積'!$CD$1015,82,),0)</f>
        <v>0</v>
      </c>
      <c r="G815" s="377">
        <f>IF($F814="申請キャンセル",0,IFERROR(VLOOKUP($D815,INDEX(データ蓄積!$A$16:$A$1015,MATCH($D815,データ蓄積!$A$16:$A$1015,0)+1):'データ蓄積'!$BI$1015,8,),0))</f>
        <v>0</v>
      </c>
      <c r="H815" s="347">
        <f>IF($F814="申請キャンセル",0,IFERROR(VLOOKUP($D815,INDEX(データ蓄積!$A$16:$A$1015,MATCH($D815,データ蓄積!$A$16:$A$1015,0)+1):'データ蓄積'!$BI$1015,10,),0))</f>
        <v>0</v>
      </c>
      <c r="I815" s="378" t="str">
        <f>IF($F814="申請キャンセル","",LEFT(IFERROR(VLOOKUP($D815,INDEX(データ蓄積!$A$16:$A$1015,MATCH($D815,データ蓄積!$A$16:$A$1015,0)+1):'データ蓄積'!$CH$1015,84,),""),2))</f>
        <v/>
      </c>
      <c r="J815" s="347" t="str">
        <f>IF($F814="申請キャンセル","",LEFT(IFERROR(VLOOKUP($D815,INDEX(データ蓄積!$A$16:$A$1015,MATCH($D814,データ蓄積!$A$16:$A$1015,0)+1):'データ蓄積'!$CL$1015,86,),""),2))</f>
        <v/>
      </c>
      <c r="K815" s="379">
        <f>IF($F814="申請キャンセル",0,IFERROR(VLOOKUP($D815,INDEX(データ蓄積!$A$16:$A$1015,MATCH($D815,データ蓄積!$A$16:$A$1015,0)+1):'データ蓄積'!$CO$1015,90,),0))</f>
        <v>0</v>
      </c>
      <c r="L815" s="374">
        <f t="shared" ref="L815" si="4164">IF(G815=0,0,IF($F815="申請キャンセル",0,IF(K815="","","〇")))</f>
        <v>0</v>
      </c>
      <c r="M815" s="380">
        <f>IF($F814="申請キャンセル",0,IFERROR(VLOOKUP($D815,INDEX(データ蓄積!$A$16:$A$1015,MATCH($D815,データ蓄積!$A$16:$A$1015,0)+1):'データ蓄積'!$BI$1015,14,),0))</f>
        <v>0</v>
      </c>
      <c r="N815" s="381">
        <f>IF($F814="申請キャンセル",0,IFERROR(VLOOKUP($D815,INDEX(データ蓄積!$A$16:$A$1015,MATCH($D815,データ蓄積!$A$16:$A$1015,0)+1):'データ蓄積'!$BI$1015,16,),0))</f>
        <v>0</v>
      </c>
      <c r="O815" s="382">
        <f>IF($F814="申請キャンセル",0,IFERROR(VLOOKUP($D815,INDEX(データ蓄積!$A$16:$A$1015,MATCH($D815,データ蓄積!$A$16:$A$1015,0)+1):'データ蓄積'!$BI$1015,20,),0))</f>
        <v>0</v>
      </c>
      <c r="P815" s="383">
        <f>IF($F814="申請キャンセル",0,IFERROR(VLOOKUP($D815,INDEX(データ蓄積!$A$16:$A$1015,MATCH($D815,データ蓄積!$A$16:$A$1015,0)+1):'データ蓄積'!$BI$1015,21,),0))</f>
        <v>0</v>
      </c>
      <c r="Q815" s="383">
        <f>IF($F814="申請キャンセル",0,IFERROR(VLOOKUP($D815,INDEX(データ蓄積!$A$16:$A$1015,MATCH($D815,データ蓄積!$A$16:$A$1015,0)+1):'データ蓄積'!$BI$1015,23,),0))</f>
        <v>0</v>
      </c>
      <c r="R815" s="384">
        <f>IF($F814="申請キャンセル",0,IFERROR(VLOOKUP($D815,INDEX(データ蓄積!$A$16:$A$1015,MATCH($D815,データ蓄積!$A$16:$A$1015,0)+1):'データ蓄積'!$CO$1015,92,),0))</f>
        <v>0</v>
      </c>
      <c r="S815" s="385">
        <f>IF($F814="申請キャンセル",0,IFERROR(VLOOKUP($D815,INDEX(データ蓄積!$A$16:$A$1015,MATCH($D815,データ蓄積!$A$16:$A$1015,0)+1):'データ蓄積'!$BI$1015,22,),0))</f>
        <v>0</v>
      </c>
      <c r="T815" s="386" t="str">
        <f>IF($F814="申請キャンセル",0,IF((AJ815+AP815)&gt;0,ROUNDDOWN((AJ815+AP815)/(AL815+AR815),4)*1000," "))</f>
        <v xml:space="preserve"> </v>
      </c>
      <c r="U815" s="387" t="str">
        <f>IF($F815="申請キャンセル",0,IFERROR(IF(AJ815+AP815=0,"",VLOOKUP(Q815,Sheet1!$B$4:$C$64,2,0)),0))</f>
        <v/>
      </c>
      <c r="V815" s="388">
        <f>IF($F814="申請キャンセル",0,IFERROR(VLOOKUP($D815,INDEX(データ蓄積!$A$16:$A$1015,MATCH($D815,データ蓄積!$A$16:$A$1015,0)+1):'データ蓄積'!$BI$1015,12,),0))</f>
        <v>0</v>
      </c>
      <c r="W815" s="389">
        <f>IF($F814="申請キャンセル",0,IFERROR(VLOOKUP($D815,INDEX(データ蓄積!$A$16:$A$1015,MATCH($D815,データ蓄積!$A$16:$A$1015,0)+1):'データ蓄積'!$BI$1015,25,),0))</f>
        <v>0</v>
      </c>
      <c r="X815" s="383">
        <f>IF($F814="申請キャンセル",0,IFERROR(VLOOKUP($D815,INDEX(データ蓄積!$A$16:$A$1015,MATCH($D815,データ蓄積!$A$16:$A$1015,0)+1):'データ蓄積'!$DB$1015,27,),0))</f>
        <v>0</v>
      </c>
      <c r="Y815" s="390">
        <f t="shared" si="3326"/>
        <v>0</v>
      </c>
      <c r="Z815" s="383">
        <f>IF($F814="申請キャンセル",0,IFERROR(VLOOKUP($D815,INDEX(データ蓄積!$A$16:$A$1015,MATCH($D815,データ蓄積!$A$16:$A$1015,0)+1):'データ蓄積'!$DB$1015,26,),0))</f>
        <v>0</v>
      </c>
      <c r="AA815" s="383">
        <f>IF($F814="申請キャンセル",0,IFERROR(VLOOKUP($D815,INDEX(データ蓄積!$A$16:$A$1015,MATCH($D815,データ蓄積!$A$16:$A$1015,0)+1):'データ蓄積'!$DB$1015,28,),0))</f>
        <v>0</v>
      </c>
      <c r="AB815" s="385">
        <f t="shared" ref="AB815" si="4165">IF($W815="初 年 度",TRUNC((+AA815-BP815)/2,0),0)</f>
        <v>0</v>
      </c>
      <c r="AC815" s="381"/>
      <c r="AD815" s="380">
        <f>IF($F814="申請キャンセル",0,IFERROR(VLOOKUP($D815,INDEX(データ蓄積!$A$16:$A$1015,MATCH($D815,データ蓄積!$A$16:$A$1015,0)+1):'データ蓄積'!$DB$1015,30,),0))</f>
        <v>0</v>
      </c>
      <c r="AE815" s="383">
        <f t="shared" si="3328"/>
        <v>0</v>
      </c>
      <c r="AF815" s="383">
        <f>IF($F814="申請キャンセル",0,IFERROR(VLOOKUP($D815,INDEX(データ蓄積!$A$16:$A$1015,MATCH($D815,データ蓄積!$A$16:$A$1015,0)+1):'データ蓄積'!$DB$1015,29,),0))</f>
        <v>0</v>
      </c>
      <c r="AG815" s="383">
        <f>IF($F814="申請キャンセル",0,IFERROR(VLOOKUP($D815,INDEX(データ蓄積!$A$16:$A$1015,MATCH($D815,データ蓄積!$A$16:$A$1015,0)+1):'データ蓄積'!$DB$1015,31,),0))</f>
        <v>0</v>
      </c>
      <c r="AH815" s="383">
        <f t="shared" si="4019"/>
        <v>0</v>
      </c>
      <c r="AI815" s="381"/>
      <c r="AJ815" s="385">
        <f t="shared" ref="AJ815" si="4166">+X815+AD815</f>
        <v>0</v>
      </c>
      <c r="AK815" s="390">
        <f t="shared" si="4136"/>
        <v>0</v>
      </c>
      <c r="AL815" s="383">
        <f t="shared" si="4136"/>
        <v>0</v>
      </c>
      <c r="AM815" s="383">
        <f t="shared" si="4136"/>
        <v>0</v>
      </c>
      <c r="AN815" s="385">
        <f t="shared" si="4136"/>
        <v>0</v>
      </c>
      <c r="AO815" s="381"/>
      <c r="AP815" s="383">
        <f>IF($F814="申請キャンセル",0,IFERROR(VLOOKUP($D815,INDEX(データ蓄積!$A$16:$A$1015,MATCH($D815,データ蓄積!$A$16:$A$1015,0)+1):'データ蓄積'!$DB$1015,33,),0))</f>
        <v>0</v>
      </c>
      <c r="AQ815" s="390">
        <f t="shared" si="3330"/>
        <v>0</v>
      </c>
      <c r="AR815" s="383">
        <f>IF($F814="申請キャンセル",0,IFERROR(VLOOKUP($D815,INDEX(データ蓄積!$A$16:$A$1015,MATCH($D815,データ蓄積!$A$16:$A$1015,0)+1):'データ蓄積'!$DB$1015,32,),0))</f>
        <v>0</v>
      </c>
      <c r="AS815" s="383">
        <f>IF($F814="申請キャンセル",0,IFERROR(VLOOKUP($D815,INDEX(データ蓄積!$A$16:$A$1015,MATCH($D815,データ蓄積!$A$16:$A$1015,0)+1):'データ蓄積'!$DB$1015,34,),0))</f>
        <v>0</v>
      </c>
      <c r="AT815" s="385">
        <f t="shared" si="4020"/>
        <v>0</v>
      </c>
      <c r="AU815" s="381"/>
      <c r="AV815" s="383">
        <f>IF($F814="申請キャンセル",0,IFERROR(VLOOKUP($D815,INDEX(データ蓄積!$A$16:$A$1015,MATCH($D815,データ蓄積!$A$16:$A$1015,0)+1):'データ蓄積'!$DB$1015,36,),0))</f>
        <v>0</v>
      </c>
      <c r="AW815" s="390">
        <f t="shared" si="3331"/>
        <v>0</v>
      </c>
      <c r="AX815" s="383">
        <f>IF($F814="申請キャンセル",0,IFERROR(VLOOKUP($D815,INDEX(データ蓄積!$A$16:$A$1015,MATCH($D815,データ蓄積!$A$16:$A$1015,0)+1):'データ蓄積'!$DB$1015,35,),0))</f>
        <v>0</v>
      </c>
      <c r="AY815" s="383">
        <f>IF($F814="申請キャンセル",0,IFERROR(VLOOKUP($D815,INDEX(データ蓄積!$A$16:$A$1015,MATCH($D815,データ蓄積!$A$16:$A$1015,0)+1):'データ蓄積'!$DB$1015,37,),0))</f>
        <v>0</v>
      </c>
      <c r="AZ815" s="385">
        <f t="shared" si="4021"/>
        <v>0</v>
      </c>
      <c r="BA815" s="381"/>
      <c r="BB815" s="391">
        <f t="shared" ref="BB815" si="4167">+AK815+AQ815+AW815</f>
        <v>0</v>
      </c>
      <c r="BC815" s="383">
        <f t="shared" si="4157"/>
        <v>0</v>
      </c>
      <c r="BD815" s="383">
        <f t="shared" si="4157"/>
        <v>0</v>
      </c>
      <c r="BE815" s="392">
        <f t="shared" si="4157"/>
        <v>0</v>
      </c>
      <c r="BF815" s="369"/>
      <c r="BG815" s="380">
        <f>IF($F814="申請キャンセル",0,IF(H815="（○）",220,0))</f>
        <v>0</v>
      </c>
      <c r="BH815" s="385">
        <f>IF($F814="申請キャンセル",0,IF(H815="（○）",SUM(AK815+AQ815+AW815),0))</f>
        <v>0</v>
      </c>
      <c r="BI815" s="383">
        <f>IF($F814="申請キャンセル",0,IF(H815="（○）",SUM(AL815+AR815),0))</f>
        <v>0</v>
      </c>
      <c r="BJ815" s="383">
        <f t="shared" si="3333"/>
        <v>0</v>
      </c>
      <c r="BK815" s="392">
        <f t="shared" ref="BK815" si="4168">IF($W815="初 年 度",TRUNC((+BJ815-CB815),0),0)</f>
        <v>0</v>
      </c>
      <c r="BL815" s="46"/>
      <c r="BM815" s="380">
        <f t="shared" si="4103"/>
        <v>0</v>
      </c>
      <c r="BN815" s="381">
        <f t="shared" si="4103"/>
        <v>0</v>
      </c>
      <c r="BP815" s="127">
        <f t="shared" si="3335"/>
        <v>0</v>
      </c>
      <c r="BQ815" s="128">
        <f t="shared" ref="BQ815" si="4169">ROUNDUP(BP815/2,0)</f>
        <v>0</v>
      </c>
      <c r="BR815" s="45"/>
      <c r="BS815" s="127">
        <f t="shared" si="3337"/>
        <v>0</v>
      </c>
      <c r="BT815" s="128">
        <f t="shared" ref="BT815" si="4170">ROUNDUP(BS815/2,0)</f>
        <v>0</v>
      </c>
      <c r="BU815" s="45"/>
      <c r="BV815" s="127">
        <f t="shared" si="3339"/>
        <v>0</v>
      </c>
      <c r="BW815" s="128">
        <f t="shared" si="4022"/>
        <v>0</v>
      </c>
      <c r="BX815" s="45"/>
      <c r="BY815" s="127">
        <f t="shared" si="3340"/>
        <v>0</v>
      </c>
      <c r="BZ815" s="128">
        <f t="shared" ref="BZ815" si="4171">ROUNDUP(BY815/2,0)</f>
        <v>0</v>
      </c>
      <c r="CA815" s="45"/>
      <c r="CB815" s="127">
        <f t="shared" si="3342"/>
        <v>0</v>
      </c>
      <c r="CC815" s="128">
        <f t="shared" ref="CC815" si="4172">+CB815</f>
        <v>0</v>
      </c>
      <c r="CD815" s="45"/>
      <c r="CE815" s="370">
        <f>IF($F814="申請キャンセル",0,IFERROR(VLOOKUP($D815,INDEX(データ蓄積!$A$16:$A$1015,MATCH($D815,データ蓄積!$A$16:$A$1015,0)+1):'データ蓄積'!$DB$1015,83,),0))</f>
        <v>0</v>
      </c>
      <c r="CF815" s="371">
        <f>IF($F814="申請キャンセル",0,IFERROR(VLOOKUP($D815,INDEX(データ蓄積!$A$16:$A$1015,MATCH($D815,データ蓄積!$A$16:$A$1015,0)+1):'データ蓄積'!$DB$1015,6,),0))</f>
        <v>0</v>
      </c>
      <c r="CG815" s="214" t="str">
        <f t="shared" si="3765"/>
        <v xml:space="preserve"> </v>
      </c>
      <c r="CH815" s="214" t="str">
        <f t="shared" si="3755"/>
        <v/>
      </c>
      <c r="CI815" s="214" t="str">
        <f t="shared" ref="CI815" si="4173">IF(CG815&gt;=CH815,"OK","下限本数を下回っています")</f>
        <v>OK</v>
      </c>
      <c r="CJ815" s="371">
        <f>IF($F814="申請キャンセル",0,IFERROR(VLOOKUP($D815,INDEX(データ蓄積!$A$16:$A$1015,MATCH($D815,データ蓄積!$A$16:$A$1015,0)+1):'データ蓄積'!$DB$1015,9,),0))</f>
        <v>0</v>
      </c>
      <c r="CK815" s="372">
        <f>IF($F814="申請キャンセル",0,IFERROR(VLOOKUP($D815,INDEX(データ蓄積!$A$16:$A$1015,MATCH($D815,データ蓄積!$A$16:$A$1015,0)+1):'データ蓄積'!$DB$1015,11,),0))</f>
        <v>0</v>
      </c>
      <c r="CL815" s="372">
        <f>IF($F814="申請キャンセル",0,IFERROR(VLOOKUP($D815,INDEX(データ蓄積!$A$16:$A$1015,MATCH($D815,データ蓄積!$A$16:$A$1015,0)+1):'データ蓄積'!$DB$1015,13,),0))</f>
        <v>0</v>
      </c>
      <c r="CM815" s="372">
        <f>IF($F814="申請キャンセル",0,IFERROR(VLOOKUP($D815,INDEX(データ蓄積!$A$16:$A$1015,MATCH($D815,データ蓄積!$A$16:$A$1015,0)+1):'データ蓄積'!$DB$1015,15,),0))</f>
        <v>0</v>
      </c>
      <c r="CN815" s="372">
        <f>IF($F814="申請キャンセル",0,IFERROR(VLOOKUP($D815,INDEX(データ蓄積!$A$16:$A$1015,MATCH($D815,データ蓄積!$A$16:$A$1015,0)+1):'データ蓄積'!$DB$1015,17,),0))</f>
        <v>0</v>
      </c>
      <c r="CO815" s="372">
        <f>IF($F814="申請キャンセル",0,IFERROR(VLOOKUP($D815,INDEX(データ蓄積!$A$16:$A$1015,MATCH($D815,データ蓄積!$A$16:$A$1015,0)+1):'データ蓄積'!$DB$1015,18,),0))</f>
        <v>0</v>
      </c>
      <c r="CP815" s="371">
        <f>IF($F814="申請キャンセル",0,IFERROR(VLOOKUP($D815,INDEX(データ蓄積!$A$16:$A$1015,MATCH($D815,データ蓄積!$A$16:$A$1015,0)+1):'データ蓄積'!$DB$1015,19,),0))</f>
        <v>0</v>
      </c>
      <c r="CQ815" s="372">
        <f>IF($F814="申請キャンセル",0,IFERROR(VLOOKUP($D815,INDEX(データ蓄積!$A$16:$A$1015,MATCH($D815,データ蓄積!$A$16:$A$1015,0)+1):'データ蓄積'!$DB$1015,24,),0))</f>
        <v>0</v>
      </c>
      <c r="CR815" s="99" t="str">
        <f>IF($F814="申請キャンセル",0,CONCATENATE(CS815,$CS$14,CT815,$CT$14,CU815,$CU$14))</f>
        <v>0年0月0日</v>
      </c>
      <c r="CS815" s="99">
        <f>IF($F814="申請キャンセル",0,IFERROR(VLOOKUP($D815,INDEX(データ蓄積!$A$16:$A$1015,MATCH($D815,データ蓄積!$A$16:$A$1015,0)+1):'データ蓄積'!$DB$1015,70,),0))</f>
        <v>0</v>
      </c>
      <c r="CT815" s="99">
        <f>IF($F814="申請キャンセル",0,IFERROR(VLOOKUP($D815,INDEX(データ蓄積!$A$16:$A$1015,MATCH($D815,データ蓄積!$A$16:$A$1015,0)+1):'データ蓄積'!$DB$1015,71,),0))</f>
        <v>0</v>
      </c>
      <c r="CU815" s="99">
        <f>IF($F814="申請キャンセル",0,IFERROR(VLOOKUP($D815,INDEX(データ蓄積!$A$16:$A$1015,MATCH($D815,データ蓄積!$A$16:$A$1015,0)+1):'データ蓄積'!$DB$1015,72,),0))</f>
        <v>0</v>
      </c>
      <c r="CV815" s="99" t="str">
        <f>IF($F814="申請キャンセル",0,CONCATENATE(CW815,$CW$14,CX815,$CX$14,CY815,$CY$14))</f>
        <v>0年0月0日</v>
      </c>
      <c r="CW815" s="99">
        <f>IF($F814="申請キャンセル",0,IFERROR(VLOOKUP($D815,INDEX(データ蓄積!$A$16:$A$1015,MATCH($D815,データ蓄積!$A$16:$A$1015,0)+1):'データ蓄積'!$DB$1015,73,),0))</f>
        <v>0</v>
      </c>
      <c r="CX815" s="99">
        <f>IF($F814="申請キャンセル",0,IFERROR(VLOOKUP($D815,INDEX(データ蓄積!$A$16:$A$1015,MATCH($D815,データ蓄積!$A$16:$A$1015,0)+1):'データ蓄積'!$DB$1015,74,),0))</f>
        <v>0</v>
      </c>
      <c r="CY815" s="99">
        <f>IF($F814="申請キャンセル",0,IFERROR(VLOOKUP($D815,INDEX(データ蓄積!$A$16:$A$1015,MATCH($D815,データ蓄積!$A$16:$A$1015,0)+1):'データ蓄積'!$DB$1015,75,),0))</f>
        <v>0</v>
      </c>
      <c r="CZ815" s="211">
        <f>IF($F814="申請キャンセル",0,IFERROR(VLOOKUP($D815,INDEX(データ蓄積!$A$16:$A$1015,MATCH($D815,データ蓄積!$A$16:$A$1015,0)+1):'データ蓄積'!$CF$1015,84,),0))</f>
        <v>0</v>
      </c>
      <c r="DA815" s="211">
        <f>IF($F814="申請キャンセル",0,IFERROR(VLOOKUP($D815,INDEX(データ蓄積!$A$16:$A$1015,MATCH($D815,データ蓄積!$A$16:$A$1015,0)+1):'データ蓄積'!$CG$1015,85,),0))</f>
        <v>0</v>
      </c>
      <c r="DB815" s="211">
        <f>IF($F814="申請キャンセル",0,IFERROR(VLOOKUP($D815,INDEX(データ蓄積!$A$16:$A$1015,MATCH($D815,データ蓄積!$A$16:$A$1015,0)+1):'データ蓄積'!$CH$1015,86,),0))</f>
        <v>0</v>
      </c>
      <c r="DC815" s="211"/>
      <c r="DD815" s="204">
        <f>IF($F814="申請キャンセル",0,IFERROR(VLOOKUP($D815,INDEX(データ蓄積!$A$16:$A$1015,MATCH($D815,データ蓄積!$A$16:$A$1015,0)+1):'データ蓄積'!$CN$1015,91,),0))</f>
        <v>0</v>
      </c>
      <c r="DE815" s="204">
        <f>IF($F814="申請キャンセル",0,IFERROR(VLOOKUP($D815,INDEX(データ蓄積!$A$16:$A$1015,MATCH($D815,データ蓄積!$A$16:$A$1015,0)+1):'データ蓄積'!$CN$1015,92,),0))</f>
        <v>0</v>
      </c>
    </row>
    <row r="816" spans="1:109" ht="18.75" customHeight="1" x14ac:dyDescent="0.15">
      <c r="A816" s="349">
        <f>IFERROR(VLOOKUP($D816,INDEX(データ蓄積!$A$16:$A$1015,MATCH($D816,データ蓄積!$A$16:$A$1015,0)):'データ蓄積'!$BI$1015,3,),0)</f>
        <v>0</v>
      </c>
      <c r="B816" s="350">
        <f>IFERROR(VLOOKUP($D816,INDEX(データ蓄積!$A$16:$A$1015,MATCH($D816,データ蓄積!$A$16:$A$1015,0)):'データ蓄積'!$BI$1015,4,),0)</f>
        <v>0</v>
      </c>
      <c r="C816" s="349">
        <f>IFERROR(VLOOKUP($D816,INDEX(データ蓄積!$A$16:$A$1015,MATCH($D816,データ蓄積!$A$16:$A$1015,0)):'データ蓄積'!$BI$1015,5,),0)</f>
        <v>0</v>
      </c>
      <c r="D816" s="349">
        <f t="shared" si="3978"/>
        <v>401</v>
      </c>
      <c r="E816" s="351">
        <f>IFERROR(VLOOKUP($D816,INDEX(データ蓄積!$A$16:$A$1015,MATCH($D816,データ蓄積!$A$16:$A$1015,0)):'データ蓄積'!$BI$1015,2,),0)</f>
        <v>0</v>
      </c>
      <c r="F816" s="352">
        <f>IFERROR(VLOOKUP($D816,INDEX(データ蓄積!$A$16:$A$1015,MATCH($D816,データ蓄積!$A$16:$A$1015,0)):'データ蓄積'!$CD$1015,82,),0)</f>
        <v>0</v>
      </c>
      <c r="G816" s="353">
        <f>IF($F816="申請キャンセル",0,IFERROR(VLOOKUP($D816,INDEX(データ蓄積!$A$16:$A$1015,MATCH($D816,データ蓄積!$A$16:$A$1015,0)):'データ蓄積'!$BI$1015,8,),0))</f>
        <v>0</v>
      </c>
      <c r="H816" s="346">
        <f>IF($F816="申請キャンセル",0,IFERROR(VLOOKUP($D816,INDEX(データ蓄積!$A$16:$A$1015,MATCH($D816,データ蓄積!$A$16:$A$1015,0)):'データ蓄積'!$BI$1015,10,),0))</f>
        <v>0</v>
      </c>
      <c r="I816" s="354" t="str">
        <f>IF($F816="申請キャンセル","",LEFT(IFERROR(VLOOKUP($D816,INDEX(データ蓄積!$A$16:$A$1015,MATCH($D816,データ蓄積!$A$16:$A$1015,0)):'データ蓄積'!$CH$1015,84,),""),2))</f>
        <v/>
      </c>
      <c r="J816" s="346" t="str">
        <f>IF($F816="申請キャンセル","",LEFT(IFERROR(VLOOKUP($D816,INDEX(データ蓄積!$A$16:$A$1015,MATCH($D816,データ蓄積!$A$16:$A$1015,0)):'データ蓄積'!$CL$1015,86,),""),2))</f>
        <v/>
      </c>
      <c r="K816" s="355">
        <f>IF($F816="申請キャンセル",0,IFERROR(VLOOKUP($D816,INDEX(データ蓄積!$A$16:$A$1015,MATCH($D816,データ蓄積!$A$16:$A$1015,0)):'データ蓄積'!$CO$1015,90,),0))</f>
        <v>0</v>
      </c>
      <c r="L816" s="350">
        <f>IF(G816=0,0,IF($F816="申請キャンセル",0,IF(K816="","","〇")))</f>
        <v>0</v>
      </c>
      <c r="M816" s="356">
        <f>IF($F816="申請キャンセル",0,IFERROR(VLOOKUP($D816,INDEX(データ蓄積!$A$16:$A$1015,MATCH($D816,データ蓄積!$A$16:$A$1015,0)):'データ蓄積'!$BI$1015,14,),))</f>
        <v>0</v>
      </c>
      <c r="N816" s="357">
        <f>IF($F816="申請キャンセル",0,IFERROR(VLOOKUP($D816,INDEX(データ蓄積!$A$16:$A$1015,MATCH($D816,データ蓄積!$A$16:$A$1015,0)):'データ蓄積'!$BI$1015,16,),0))</f>
        <v>0</v>
      </c>
      <c r="O816" s="356">
        <f>IF($F816="申請キャンセル",0,IFERROR(VLOOKUP($D816,INDEX(データ蓄積!$A$16:$A$1015,MATCH($D816,データ蓄積!$A$16:$A$1015,0)):'データ蓄積'!$BI$1015,20,),0))</f>
        <v>0</v>
      </c>
      <c r="P816" s="358">
        <f>IF($F816="申請キャンセル",0,IFERROR(VLOOKUP($D816,INDEX(データ蓄積!$A$16:$A$1015,MATCH($D816,データ蓄積!$A$16:$A$1015,0)):'データ蓄積'!$BI$1015,21,),0))</f>
        <v>0</v>
      </c>
      <c r="Q816" s="359">
        <f>IF($F816="申請キャンセル",0,IFERROR(VLOOKUP($D816,INDEX(データ蓄積!$A$16:$A$1015,MATCH($D816,データ蓄積!$A$16:$A$1015,0)):'データ蓄積'!$BI$1015,23,),0))</f>
        <v>0</v>
      </c>
      <c r="R816" s="360">
        <f>IF($F816="申請キャンセル",0,IFERROR(VLOOKUP($D816,INDEX(データ蓄積!$A$16:$A$1015,MATCH($D816,データ蓄積!$A$16:$A$1015,0)):'データ蓄積'!$CO$1015,92,),0))</f>
        <v>0</v>
      </c>
      <c r="S816" s="361">
        <f>IF($F816="申請キャンセル",0,IFERROR(VLOOKUP($D816,INDEX(データ蓄積!$A$16:$A$1015,MATCH($D816,データ蓄積!$A$16:$A$1015,0)):'データ蓄積'!$BI$1015,22,),0))</f>
        <v>0</v>
      </c>
      <c r="T816" s="362" t="str">
        <f>IF($F816="申請キャンセル",0,IF((AJ816+AP816)&gt;0,ROUNDDOWN((AJ816+AP816)/(AL816+AR816),4)*1000," "))</f>
        <v xml:space="preserve"> </v>
      </c>
      <c r="U816" s="363" t="str">
        <f>IF($F816="申請キャンセル",0,IFERROR(IF(AJ816+AP816=0,"",VLOOKUP(Q816,Sheet1!$B$4:$C$64,2,0)),0))</f>
        <v/>
      </c>
      <c r="V816" s="364">
        <f>IF($F816="申請キャンセル",0,IFERROR(VLOOKUP($D816,INDEX(データ蓄積!$A$16:$A$1015,MATCH($D816,データ蓄積!$A$16:$A$1015,0)):'データ蓄積'!$BI$1015,12,),0))</f>
        <v>0</v>
      </c>
      <c r="W816" s="365">
        <f>IF($F816="申請キャンセル",0,IFERROR(VLOOKUP($D816,INDEX(データ蓄積!$A$16:$A$1015,MATCH($D816,データ蓄積!$A$16:$A$1015,0)):'データ蓄積'!$BI$1015,25,),0))</f>
        <v>0</v>
      </c>
      <c r="X816" s="356">
        <f>IF($F816="申請キャンセル",0,IFERROR(VLOOKUP($D816,INDEX(データ蓄積!$A$16:$A$1015,MATCH($D816,データ蓄積!$A$16:$A$1015,0)):'データ蓄積'!$DB$1015,27,),0))</f>
        <v>0</v>
      </c>
      <c r="Y816" s="366">
        <f t="shared" si="3326"/>
        <v>0</v>
      </c>
      <c r="Z816" s="358">
        <f>IF($F816="申請キャンセル",0,IFERROR(VLOOKUP($D816,INDEX(データ蓄積!$A$16:$A$1015,MATCH($D816,データ蓄積!$A$16:$A$1015,0)):'データ蓄積'!$DB$1015,26,),0))</f>
        <v>0</v>
      </c>
      <c r="AA816" s="367">
        <f>IF($F816="申請キャンセル",0,IFERROR(VLOOKUP($D816,INDEX(データ蓄積!$A$16:$A$1015,MATCH($D816,データ蓄積!$A$16:$A$1015,0)):'データ蓄積'!$DB$1015,28,),0))</f>
        <v>0</v>
      </c>
      <c r="AB816" s="358">
        <f>IF($W816="初 年 度",TRUNC((+AA816-BP816)/2,0),0)</f>
        <v>0</v>
      </c>
      <c r="AC816" s="357"/>
      <c r="AD816" s="356">
        <f>IF($F816="申請キャンセル",0,IFERROR(VLOOKUP($D816,INDEX(データ蓄積!$A$16:$A$1015,MATCH($D816,データ蓄積!$A$16:$A$1015,0)):'データ蓄積'!$DB$1015,30,),0))</f>
        <v>0</v>
      </c>
      <c r="AE816" s="359">
        <f t="shared" si="3328"/>
        <v>0</v>
      </c>
      <c r="AF816" s="359">
        <f>IF($F816="申請キャンセル",0,IFERROR(VLOOKUP($D816,INDEX(データ蓄積!$A$16:$A$1015,MATCH($D816,データ蓄積!$A$16:$A$1015,0)):'データ蓄積'!$DB$1015,29,),0))</f>
        <v>0</v>
      </c>
      <c r="AG816" s="359">
        <f>IF($F816="申請キャンセル",0,IFERROR(VLOOKUP($D816,INDEX(データ蓄積!$A$16:$A$1015,MATCH($D816,データ蓄積!$A$16:$A$1015,0)):'データ蓄積'!$DB$1015,31,),0))</f>
        <v>0</v>
      </c>
      <c r="AH816" s="359">
        <f t="shared" si="4019"/>
        <v>0</v>
      </c>
      <c r="AI816" s="357"/>
      <c r="AJ816" s="358">
        <f>+X816+AD816</f>
        <v>0</v>
      </c>
      <c r="AK816" s="366">
        <f t="shared" si="4136"/>
        <v>0</v>
      </c>
      <c r="AL816" s="358">
        <f t="shared" si="4136"/>
        <v>0</v>
      </c>
      <c r="AM816" s="367">
        <f t="shared" si="4136"/>
        <v>0</v>
      </c>
      <c r="AN816" s="358">
        <f t="shared" si="4136"/>
        <v>0</v>
      </c>
      <c r="AO816" s="357"/>
      <c r="AP816" s="356">
        <f>IF($F816="申請キャンセル",0,IFERROR(VLOOKUP($D816,INDEX(データ蓄積!$A$16:$A$1015,MATCH($D816,データ蓄積!$A$16:$A$1015,0)):'データ蓄積'!$DB$1015,33,),0))</f>
        <v>0</v>
      </c>
      <c r="AQ816" s="366">
        <f t="shared" si="3330"/>
        <v>0</v>
      </c>
      <c r="AR816" s="358">
        <f>IF($F816="申請キャンセル",0,IFERROR(VLOOKUP($D816,INDEX(データ蓄積!$A$16:$A$1015,MATCH($D816,データ蓄積!$A$16:$A$1015,0)):'データ蓄積'!$DB$1015,32,),0))</f>
        <v>0</v>
      </c>
      <c r="AS816" s="367">
        <f>IF($F816="申請キャンセル",0,IFERROR(VLOOKUP($D816,INDEX(データ蓄積!$A$16:$A$1015,MATCH($D816,データ蓄積!$A$16:$A$1015,0)):'データ蓄積'!$DB$1015,34,),0))</f>
        <v>0</v>
      </c>
      <c r="AT816" s="358">
        <f t="shared" si="4020"/>
        <v>0</v>
      </c>
      <c r="AU816" s="357"/>
      <c r="AV816" s="356">
        <f>IF($F816="申請キャンセル",0,IFERROR(VLOOKUP($D816,INDEX(データ蓄積!$A$16:$A$1015,MATCH($D816,データ蓄積!$A$16:$A$1015,0)):'データ蓄積'!$DB$1015,36,),0))</f>
        <v>0</v>
      </c>
      <c r="AW816" s="366">
        <f t="shared" si="3331"/>
        <v>0</v>
      </c>
      <c r="AX816" s="358">
        <f>IF($F816="申請キャンセル",0,IFERROR(VLOOKUP($D816,INDEX(データ蓄積!$A$16:$A$1015,MATCH($D816,データ蓄積!$A$16:$A$1015,0)):'データ蓄積'!$DB$1015,35,),0))</f>
        <v>0</v>
      </c>
      <c r="AY816" s="367">
        <f>IF($F816="申請キャンセル",0,IFERROR(VLOOKUP($D816,INDEX(データ蓄積!$A$16:$A$1015,MATCH($D816,データ蓄積!$A$16:$A$1015,0)):'データ蓄積'!$DB$1015,37,),0))</f>
        <v>0</v>
      </c>
      <c r="AZ816" s="358">
        <f t="shared" si="4021"/>
        <v>0</v>
      </c>
      <c r="BA816" s="357"/>
      <c r="BB816" s="368">
        <f>+AK816+AQ816+AW816</f>
        <v>0</v>
      </c>
      <c r="BC816" s="358">
        <f t="shared" si="4157"/>
        <v>0</v>
      </c>
      <c r="BD816" s="367">
        <f t="shared" si="4157"/>
        <v>0</v>
      </c>
      <c r="BE816" s="361">
        <f t="shared" si="4157"/>
        <v>0</v>
      </c>
      <c r="BF816" s="369"/>
      <c r="BG816" s="356">
        <f>IF($F816="申請キャンセル",0,IF(H816="（○）",220,0))</f>
        <v>0</v>
      </c>
      <c r="BH816" s="359">
        <f>IF($F816="申請キャンセル",0,IF(H816="（○）",SUM(AK816+AQ816+AW816),0))</f>
        <v>0</v>
      </c>
      <c r="BI816" s="359">
        <f>IF($F816="申請キャンセル",0,IF(H816="（○）",SUM(AL816+AR816),0))</f>
        <v>0</v>
      </c>
      <c r="BJ816" s="359">
        <f t="shared" si="3333"/>
        <v>0</v>
      </c>
      <c r="BK816" s="361">
        <f>IF($W816="初 年 度",TRUNC((+BJ816-CB816),0),0)</f>
        <v>0</v>
      </c>
      <c r="BL816" s="46"/>
      <c r="BM816" s="356">
        <f t="shared" si="4103"/>
        <v>0</v>
      </c>
      <c r="BN816" s="357">
        <f t="shared" si="4103"/>
        <v>0</v>
      </c>
      <c r="BP816" s="125">
        <f t="shared" si="3335"/>
        <v>0</v>
      </c>
      <c r="BQ816" s="126">
        <f>ROUNDUP(BP816/2,0)</f>
        <v>0</v>
      </c>
      <c r="BR816" s="44"/>
      <c r="BS816" s="125">
        <f t="shared" si="3337"/>
        <v>0</v>
      </c>
      <c r="BT816" s="126">
        <f>ROUNDUP(BS816/2,0)</f>
        <v>0</v>
      </c>
      <c r="BU816" s="44"/>
      <c r="BV816" s="125">
        <f t="shared" si="3339"/>
        <v>0</v>
      </c>
      <c r="BW816" s="126">
        <f t="shared" si="4022"/>
        <v>0</v>
      </c>
      <c r="BX816" s="44"/>
      <c r="BY816" s="125">
        <f t="shared" si="3340"/>
        <v>0</v>
      </c>
      <c r="BZ816" s="126">
        <f>ROUNDUP(BY816/2,0)</f>
        <v>0</v>
      </c>
      <c r="CA816" s="44"/>
      <c r="CB816" s="125">
        <f t="shared" si="3342"/>
        <v>0</v>
      </c>
      <c r="CC816" s="126">
        <f>+CB816</f>
        <v>0</v>
      </c>
      <c r="CD816" s="44"/>
      <c r="CE816" s="370">
        <f>IF($F816="申請キャンセル",0,IF(CE817="","",CE817))</f>
        <v>0</v>
      </c>
      <c r="CF816" s="371">
        <f>IF($F816="申請キャンセル",0,IFERROR(VLOOKUP($D816,INDEX(データ蓄積!$A$16:$A$1015,MATCH($D816,データ蓄積!$A$16:$A$1015,0)):'データ蓄積'!$DB$1015,6,),0))</f>
        <v>0</v>
      </c>
      <c r="CG816" s="214" t="str">
        <f t="shared" si="3765"/>
        <v xml:space="preserve"> </v>
      </c>
      <c r="CH816" s="214" t="str">
        <f t="shared" si="3755"/>
        <v/>
      </c>
      <c r="CI816" s="214" t="str">
        <f>IF(CG816&gt;=CH816,"OK","下限本数を下回っています")</f>
        <v>OK</v>
      </c>
      <c r="CJ816" s="371">
        <f>IF($F816="申請キャンセル",0,IFERROR(VLOOKUP($D816,INDEX(データ蓄積!$A$16:$A$1015,MATCH($D816,データ蓄積!$A$16:$A$1015,0)):'データ蓄積'!$DB$1015,9,),0))</f>
        <v>0</v>
      </c>
      <c r="CK816" s="372">
        <f>IF($F816="申請キャンセル",0,IFERROR(VLOOKUP($D816,INDEX(データ蓄積!$A$16:$A$1015,MATCH($D816,データ蓄積!$A$16:$A$1015,0)):'データ蓄積'!$DB$1015,11,),0))</f>
        <v>0</v>
      </c>
      <c r="CL816" s="372">
        <f>IF($F816="申請キャンセル",0,IFERROR(VLOOKUP($D816,INDEX(データ蓄積!$A$16:$A$1015,MATCH($D816,データ蓄積!$A$16:$A$1015,0)):'データ蓄積'!$DB$1015,13,),0))</f>
        <v>0</v>
      </c>
      <c r="CM816" s="372">
        <f>IF($F816="申請キャンセル",0,IFERROR(VLOOKUP($D816,INDEX(データ蓄積!$A$16:$A$1015,MATCH($D816,データ蓄積!$A$16:$A$1015,0)):'データ蓄積'!$DB$1015,15,),0))</f>
        <v>0</v>
      </c>
      <c r="CN816" s="372">
        <f>IF($F816="申請キャンセル",0,IFERROR(VLOOKUP($D816,INDEX(データ蓄積!$A$16:$A$1015,MATCH($D816,データ蓄積!$A$16:$A$1015,0)):'データ蓄積'!$DB$1015,17,),0))</f>
        <v>0</v>
      </c>
      <c r="CO816" s="372">
        <f>IF($F816="申請キャンセル",0,IFERROR(VLOOKUP($D816,INDEX(データ蓄積!$A$16:$A$1015,MATCH($D816,データ蓄積!$A$16:$A$1015,0)):'データ蓄積'!$DB$1015,18,),0))</f>
        <v>0</v>
      </c>
      <c r="CP816" s="371">
        <f>IF($F816="申請キャンセル",0,IFERROR(VLOOKUP($D816,INDEX(データ蓄積!$A$16:$A$1015,MATCH($D816,データ蓄積!$A$16:$A$1015,0)):'データ蓄積'!$DB$1015,19,),0))</f>
        <v>0</v>
      </c>
      <c r="CQ816" s="372">
        <f>IF($F816="申請キャンセル",0,IFERROR(VLOOKUP($D816,INDEX(データ蓄積!$A$16:$A$1015,MATCH($D816,データ蓄積!$A$16:$A$1015,0)):'データ蓄積'!$DB$1015,24,),0))</f>
        <v>0</v>
      </c>
      <c r="CR816" s="99" t="str">
        <f>IF($F816="申請キャンセル",0,CONCATENATE(CS816,$CS$14,CT816,$CT$14,CU816,$CU$14))</f>
        <v>0年0月0日</v>
      </c>
      <c r="CS816" s="99">
        <f>IF($F816="申請キャンセル",0,IFERROR(VLOOKUP($D816,INDEX(データ蓄積!$A$16:$A$1015,MATCH($D816,データ蓄積!$A$16:$A$1015,0)):'データ蓄積'!$DB$1015,70,),0))</f>
        <v>0</v>
      </c>
      <c r="CT816" s="99">
        <f>IF($F816="申請キャンセル",0,IFERROR(VLOOKUP($D816,INDEX(データ蓄積!$A$16:$A$1015,MATCH($D816,データ蓄積!$A$16:$A$1015,0)):'データ蓄積'!$DB$1015,71,),0))</f>
        <v>0</v>
      </c>
      <c r="CU816" s="99">
        <f>IF($F816="申請キャンセル",0,IFERROR(VLOOKUP($D816,INDEX(データ蓄積!$A$16:$A$1015,MATCH($D816,データ蓄積!$A$16:$A$1015,0)):'データ蓄積'!$DB$1015,72,),0))</f>
        <v>0</v>
      </c>
      <c r="CV816" s="99" t="str">
        <f>IF($F816="申請キャンセル",0,CONCATENATE(CW816,$CW$14,CX816,$CX$14,CY816,$CY$14))</f>
        <v>0年0月0日</v>
      </c>
      <c r="CW816" s="99">
        <f>IF($F816="申請キャンセル",0,IFERROR(VLOOKUP($D816,INDEX(データ蓄積!$A$16:$A$1015,MATCH($D816,データ蓄積!$A$16:$A$1015,0)):'データ蓄積'!$DB$1015,73,),0))</f>
        <v>0</v>
      </c>
      <c r="CX816" s="99">
        <f>IF($F816="申請キャンセル",0,IFERROR(VLOOKUP($D816,INDEX(データ蓄積!$A$16:$A$1015,MATCH($D816,データ蓄積!$A$16:$A$1015,0)):'データ蓄積'!$DB$1015,74,),0))</f>
        <v>0</v>
      </c>
      <c r="CY816" s="99">
        <f>IF($F816="申請キャンセル",0,IFERROR(VLOOKUP($D816,INDEX(データ蓄積!$A$16:$A$1015,MATCH($D816,データ蓄積!$A$16:$A$1015,0)):'データ蓄積'!$DB$1015,75,),0))</f>
        <v>0</v>
      </c>
      <c r="CZ816" s="211">
        <f>IF($F816="申請キャンセル",0,IFERROR(VLOOKUP($D816,INDEX(データ蓄積!$A$16:$A$1015,MATCH($D816,データ蓄積!$A$16:$A$1015,0)):'データ蓄積'!$CF$1015,84,),0))</f>
        <v>0</v>
      </c>
      <c r="DA816" s="211">
        <f>IF($F816="申請キャンセル",0,IFERROR(VLOOKUP($D816,INDEX(データ蓄積!$A$16:$A$1015,MATCH($D816,データ蓄積!$A$16:$A$1015,0)):'データ蓄積'!$CG$1015,85,),0))</f>
        <v>0</v>
      </c>
      <c r="DB816" s="211">
        <f>IF($F816="申請キャンセル",0,IFERROR(VLOOKUP($D816,INDEX(データ蓄積!$A$16:$A$1015,MATCH($D816,データ蓄積!$A$16:$A$1015,0)):'データ蓄積'!$CH$1015,86,),0))</f>
        <v>0</v>
      </c>
      <c r="DC816" s="211"/>
      <c r="DD816" s="204">
        <f>IF($F816="申請キャンセル",0,IFERROR(VLOOKUP($D816,INDEX(データ蓄積!$A$16:$A$1015,MATCH($D816,データ蓄積!$A$16:$A$1015,0)):'データ蓄積'!$CN$1015,91,),0))</f>
        <v>0</v>
      </c>
      <c r="DE816" s="204">
        <f>IF($F816="申請キャンセル",0,IFERROR(VLOOKUP($D816,INDEX(データ蓄積!$A$16:$A$1015,MATCH($D816,データ蓄積!$A$16:$A$1015,0)):'データ蓄積'!$CN$1015,92,),0))</f>
        <v>0</v>
      </c>
    </row>
    <row r="817" spans="1:109" ht="18.75" customHeight="1" x14ac:dyDescent="0.15">
      <c r="A817" s="373">
        <f>IFERROR(VLOOKUP($D817,INDEX(データ蓄積!$A$16:$A$1015,MATCH($D817,データ蓄積!$A$16:$A$1015,0)+1):'データ蓄積'!$BI$1015,3,),0)</f>
        <v>0</v>
      </c>
      <c r="B817" s="374">
        <f>IFERROR(VLOOKUP($D817,INDEX(データ蓄積!$A$16:$A$1015,MATCH($D817,データ蓄積!$A$16:$A$1015,0)+1):'データ蓄積'!$BI$1015,4,),0)</f>
        <v>0</v>
      </c>
      <c r="C817" s="375">
        <f>IFERROR(VLOOKUP($D817,INDEX(データ蓄積!$A$16:$A$1015,MATCH($D817,データ蓄積!$A$16:$A$1015,0)+1):'データ蓄積'!$BI$1015,5,),0)</f>
        <v>0</v>
      </c>
      <c r="D817" s="373">
        <f t="shared" si="3978"/>
        <v>401</v>
      </c>
      <c r="E817" s="347">
        <f>IFERROR(VLOOKUP($D817,INDEX(データ蓄積!$A$16:$A$1015,MATCH($D817,データ蓄積!$A$16:$A$1015,0)+1):'データ蓄積'!$BI$1015,2,),0)</f>
        <v>0</v>
      </c>
      <c r="F817" s="376">
        <f>IFERROR(VLOOKUP($D817,INDEX(データ蓄積!$A$16:$A$1015,MATCH($D817,データ蓄積!$A$16:$A$1015,0)+1):'データ蓄積'!$CD$1015,82,),0)</f>
        <v>0</v>
      </c>
      <c r="G817" s="377">
        <f>IF($F816="申請キャンセル",0,IFERROR(VLOOKUP($D817,INDEX(データ蓄積!$A$16:$A$1015,MATCH($D817,データ蓄積!$A$16:$A$1015,0)+1):'データ蓄積'!$BI$1015,8,),0))</f>
        <v>0</v>
      </c>
      <c r="H817" s="347">
        <f>IF($F816="申請キャンセル",0,IFERROR(VLOOKUP($D817,INDEX(データ蓄積!$A$16:$A$1015,MATCH($D817,データ蓄積!$A$16:$A$1015,0)+1):'データ蓄積'!$BI$1015,10,),0))</f>
        <v>0</v>
      </c>
      <c r="I817" s="378" t="str">
        <f>IF($F816="申請キャンセル","",LEFT(IFERROR(VLOOKUP($D817,INDEX(データ蓄積!$A$16:$A$1015,MATCH($D817,データ蓄積!$A$16:$A$1015,0)+1):'データ蓄積'!$CH$1015,84,),""),2))</f>
        <v/>
      </c>
      <c r="J817" s="347" t="str">
        <f>IF($F816="申請キャンセル","",LEFT(IFERROR(VLOOKUP($D817,INDEX(データ蓄積!$A$16:$A$1015,MATCH($D816,データ蓄積!$A$16:$A$1015,0)+1):'データ蓄積'!$CL$1015,86,),""),2))</f>
        <v/>
      </c>
      <c r="K817" s="379">
        <f>IF($F816="申請キャンセル",0,IFERROR(VLOOKUP($D817,INDEX(データ蓄積!$A$16:$A$1015,MATCH($D817,データ蓄積!$A$16:$A$1015,0)+1):'データ蓄積'!$CO$1015,90,),0))</f>
        <v>0</v>
      </c>
      <c r="L817" s="374">
        <f t="shared" ref="L817" si="4174">IF(G817=0,0,IF($F817="申請キャンセル",0,IF(K817="","","〇")))</f>
        <v>0</v>
      </c>
      <c r="M817" s="380">
        <f>IF($F816="申請キャンセル",0,IFERROR(VLOOKUP($D817,INDEX(データ蓄積!$A$16:$A$1015,MATCH($D817,データ蓄積!$A$16:$A$1015,0)+1):'データ蓄積'!$BI$1015,14,),0))</f>
        <v>0</v>
      </c>
      <c r="N817" s="381">
        <f>IF($F816="申請キャンセル",0,IFERROR(VLOOKUP($D817,INDEX(データ蓄積!$A$16:$A$1015,MATCH($D817,データ蓄積!$A$16:$A$1015,0)+1):'データ蓄積'!$BI$1015,16,),0))</f>
        <v>0</v>
      </c>
      <c r="O817" s="382">
        <f>IF($F816="申請キャンセル",0,IFERROR(VLOOKUP($D817,INDEX(データ蓄積!$A$16:$A$1015,MATCH($D817,データ蓄積!$A$16:$A$1015,0)+1):'データ蓄積'!$BI$1015,20,),0))</f>
        <v>0</v>
      </c>
      <c r="P817" s="383">
        <f>IF($F816="申請キャンセル",0,IFERROR(VLOOKUP($D817,INDEX(データ蓄積!$A$16:$A$1015,MATCH($D817,データ蓄積!$A$16:$A$1015,0)+1):'データ蓄積'!$BI$1015,21,),0))</f>
        <v>0</v>
      </c>
      <c r="Q817" s="383">
        <f>IF($F816="申請キャンセル",0,IFERROR(VLOOKUP($D817,INDEX(データ蓄積!$A$16:$A$1015,MATCH($D817,データ蓄積!$A$16:$A$1015,0)+1):'データ蓄積'!$BI$1015,23,),0))</f>
        <v>0</v>
      </c>
      <c r="R817" s="384">
        <f>IF($F816="申請キャンセル",0,IFERROR(VLOOKUP($D817,INDEX(データ蓄積!$A$16:$A$1015,MATCH($D817,データ蓄積!$A$16:$A$1015,0)+1):'データ蓄積'!$CO$1015,92,),0))</f>
        <v>0</v>
      </c>
      <c r="S817" s="385">
        <f>IF($F816="申請キャンセル",0,IFERROR(VLOOKUP($D817,INDEX(データ蓄積!$A$16:$A$1015,MATCH($D817,データ蓄積!$A$16:$A$1015,0)+1):'データ蓄積'!$BI$1015,22,),0))</f>
        <v>0</v>
      </c>
      <c r="T817" s="386" t="str">
        <f>IF($F816="申請キャンセル",0,IF((AJ817+AP817)&gt;0,ROUNDDOWN((AJ817+AP817)/(AL817+AR817),4)*1000," "))</f>
        <v xml:space="preserve"> </v>
      </c>
      <c r="U817" s="387" t="str">
        <f>IF($F817="申請キャンセル",0,IFERROR(IF(AJ817+AP817=0,"",VLOOKUP(Q817,Sheet1!$B$4:$C$64,2,0)),0))</f>
        <v/>
      </c>
      <c r="V817" s="388">
        <f>IF($F816="申請キャンセル",0,IFERROR(VLOOKUP($D817,INDEX(データ蓄積!$A$16:$A$1015,MATCH($D817,データ蓄積!$A$16:$A$1015,0)+1):'データ蓄積'!$BI$1015,12,),0))</f>
        <v>0</v>
      </c>
      <c r="W817" s="389">
        <f>IF($F816="申請キャンセル",0,IFERROR(VLOOKUP($D817,INDEX(データ蓄積!$A$16:$A$1015,MATCH($D817,データ蓄積!$A$16:$A$1015,0)+1):'データ蓄積'!$BI$1015,25,),0))</f>
        <v>0</v>
      </c>
      <c r="X817" s="383">
        <f>IF($F816="申請キャンセル",0,IFERROR(VLOOKUP($D817,INDEX(データ蓄積!$A$16:$A$1015,MATCH($D817,データ蓄積!$A$16:$A$1015,0)+1):'データ蓄積'!$DB$1015,27,),0))</f>
        <v>0</v>
      </c>
      <c r="Y817" s="390">
        <f t="shared" si="3326"/>
        <v>0</v>
      </c>
      <c r="Z817" s="383">
        <f>IF($F816="申請キャンセル",0,IFERROR(VLOOKUP($D817,INDEX(データ蓄積!$A$16:$A$1015,MATCH($D817,データ蓄積!$A$16:$A$1015,0)+1):'データ蓄積'!$DB$1015,26,),0))</f>
        <v>0</v>
      </c>
      <c r="AA817" s="383">
        <f>IF($F816="申請キャンセル",0,IFERROR(VLOOKUP($D817,INDEX(データ蓄積!$A$16:$A$1015,MATCH($D817,データ蓄積!$A$16:$A$1015,0)+1):'データ蓄積'!$DB$1015,28,),0))</f>
        <v>0</v>
      </c>
      <c r="AB817" s="385">
        <f t="shared" ref="AB817" si="4175">IF($W817="初 年 度",TRUNC((+AA817-BP817)/2,0),0)</f>
        <v>0</v>
      </c>
      <c r="AC817" s="381"/>
      <c r="AD817" s="380">
        <f>IF($F816="申請キャンセル",0,IFERROR(VLOOKUP($D817,INDEX(データ蓄積!$A$16:$A$1015,MATCH($D817,データ蓄積!$A$16:$A$1015,0)+1):'データ蓄積'!$DB$1015,30,),0))</f>
        <v>0</v>
      </c>
      <c r="AE817" s="383">
        <f t="shared" si="3328"/>
        <v>0</v>
      </c>
      <c r="AF817" s="383">
        <f>IF($F816="申請キャンセル",0,IFERROR(VLOOKUP($D817,INDEX(データ蓄積!$A$16:$A$1015,MATCH($D817,データ蓄積!$A$16:$A$1015,0)+1):'データ蓄積'!$DB$1015,29,),0))</f>
        <v>0</v>
      </c>
      <c r="AG817" s="383">
        <f>IF($F816="申請キャンセル",0,IFERROR(VLOOKUP($D817,INDEX(データ蓄積!$A$16:$A$1015,MATCH($D817,データ蓄積!$A$16:$A$1015,0)+1):'データ蓄積'!$DB$1015,31,),0))</f>
        <v>0</v>
      </c>
      <c r="AH817" s="383">
        <f t="shared" si="4019"/>
        <v>0</v>
      </c>
      <c r="AI817" s="381"/>
      <c r="AJ817" s="385">
        <f t="shared" ref="AJ817" si="4176">+X817+AD817</f>
        <v>0</v>
      </c>
      <c r="AK817" s="390">
        <f t="shared" si="4136"/>
        <v>0</v>
      </c>
      <c r="AL817" s="383">
        <f t="shared" si="4136"/>
        <v>0</v>
      </c>
      <c r="AM817" s="383">
        <f t="shared" si="4136"/>
        <v>0</v>
      </c>
      <c r="AN817" s="385">
        <f t="shared" si="4136"/>
        <v>0</v>
      </c>
      <c r="AO817" s="381"/>
      <c r="AP817" s="383">
        <f>IF($F816="申請キャンセル",0,IFERROR(VLOOKUP($D817,INDEX(データ蓄積!$A$16:$A$1015,MATCH($D817,データ蓄積!$A$16:$A$1015,0)+1):'データ蓄積'!$DB$1015,33,),0))</f>
        <v>0</v>
      </c>
      <c r="AQ817" s="390">
        <f t="shared" si="3330"/>
        <v>0</v>
      </c>
      <c r="AR817" s="383">
        <f>IF($F816="申請キャンセル",0,IFERROR(VLOOKUP($D817,INDEX(データ蓄積!$A$16:$A$1015,MATCH($D817,データ蓄積!$A$16:$A$1015,0)+1):'データ蓄積'!$DB$1015,32,),0))</f>
        <v>0</v>
      </c>
      <c r="AS817" s="383">
        <f>IF($F816="申請キャンセル",0,IFERROR(VLOOKUP($D817,INDEX(データ蓄積!$A$16:$A$1015,MATCH($D817,データ蓄積!$A$16:$A$1015,0)+1):'データ蓄積'!$DB$1015,34,),0))</f>
        <v>0</v>
      </c>
      <c r="AT817" s="385">
        <f t="shared" si="4020"/>
        <v>0</v>
      </c>
      <c r="AU817" s="381"/>
      <c r="AV817" s="383">
        <f>IF($F816="申請キャンセル",0,IFERROR(VLOOKUP($D817,INDEX(データ蓄積!$A$16:$A$1015,MATCH($D817,データ蓄積!$A$16:$A$1015,0)+1):'データ蓄積'!$DB$1015,36,),0))</f>
        <v>0</v>
      </c>
      <c r="AW817" s="390">
        <f t="shared" si="3331"/>
        <v>0</v>
      </c>
      <c r="AX817" s="383">
        <f>IF($F816="申請キャンセル",0,IFERROR(VLOOKUP($D817,INDEX(データ蓄積!$A$16:$A$1015,MATCH($D817,データ蓄積!$A$16:$A$1015,0)+1):'データ蓄積'!$DB$1015,35,),0))</f>
        <v>0</v>
      </c>
      <c r="AY817" s="383">
        <f>IF($F816="申請キャンセル",0,IFERROR(VLOOKUP($D817,INDEX(データ蓄積!$A$16:$A$1015,MATCH($D817,データ蓄積!$A$16:$A$1015,0)+1):'データ蓄積'!$DB$1015,37,),0))</f>
        <v>0</v>
      </c>
      <c r="AZ817" s="385">
        <f t="shared" si="4021"/>
        <v>0</v>
      </c>
      <c r="BA817" s="381"/>
      <c r="BB817" s="391">
        <f t="shared" ref="BB817" si="4177">+AK817+AQ817+AW817</f>
        <v>0</v>
      </c>
      <c r="BC817" s="383">
        <f t="shared" si="4157"/>
        <v>0</v>
      </c>
      <c r="BD817" s="383">
        <f t="shared" si="4157"/>
        <v>0</v>
      </c>
      <c r="BE817" s="392">
        <f t="shared" si="4157"/>
        <v>0</v>
      </c>
      <c r="BF817" s="369"/>
      <c r="BG817" s="380">
        <f>IF($F816="申請キャンセル",0,IF(H817="（○）",220,0))</f>
        <v>0</v>
      </c>
      <c r="BH817" s="385">
        <f>IF($F816="申請キャンセル",0,IF(H817="（○）",SUM(AK817+AQ817+AW817),0))</f>
        <v>0</v>
      </c>
      <c r="BI817" s="383">
        <f>IF($F816="申請キャンセル",0,IF(H817="（○）",SUM(AL817+AR817),0))</f>
        <v>0</v>
      </c>
      <c r="BJ817" s="383">
        <f t="shared" si="3333"/>
        <v>0</v>
      </c>
      <c r="BK817" s="392">
        <f t="shared" ref="BK817" si="4178">IF($W817="初 年 度",TRUNC((+BJ817-CB817),0),0)</f>
        <v>0</v>
      </c>
      <c r="BL817" s="46"/>
      <c r="BM817" s="380">
        <f t="shared" si="4103"/>
        <v>0</v>
      </c>
      <c r="BN817" s="381">
        <f t="shared" si="4103"/>
        <v>0</v>
      </c>
      <c r="BP817" s="127">
        <f t="shared" si="3335"/>
        <v>0</v>
      </c>
      <c r="BQ817" s="128">
        <f t="shared" ref="BQ817" si="4179">ROUNDUP(BP817/2,0)</f>
        <v>0</v>
      </c>
      <c r="BR817" s="45"/>
      <c r="BS817" s="127">
        <f t="shared" si="3337"/>
        <v>0</v>
      </c>
      <c r="BT817" s="128">
        <f t="shared" ref="BT817" si="4180">ROUNDUP(BS817/2,0)</f>
        <v>0</v>
      </c>
      <c r="BU817" s="45"/>
      <c r="BV817" s="127">
        <f t="shared" si="3339"/>
        <v>0</v>
      </c>
      <c r="BW817" s="128">
        <f t="shared" si="4022"/>
        <v>0</v>
      </c>
      <c r="BX817" s="45"/>
      <c r="BY817" s="127">
        <f t="shared" si="3340"/>
        <v>0</v>
      </c>
      <c r="BZ817" s="128">
        <f t="shared" ref="BZ817" si="4181">ROUNDUP(BY817/2,0)</f>
        <v>0</v>
      </c>
      <c r="CA817" s="45"/>
      <c r="CB817" s="127">
        <f t="shared" si="3342"/>
        <v>0</v>
      </c>
      <c r="CC817" s="128">
        <f t="shared" ref="CC817" si="4182">+CB817</f>
        <v>0</v>
      </c>
      <c r="CD817" s="45"/>
      <c r="CE817" s="370">
        <f>IF($F816="申請キャンセル",0,IFERROR(VLOOKUP($D817,INDEX(データ蓄積!$A$16:$A$1015,MATCH($D817,データ蓄積!$A$16:$A$1015,0)+1):'データ蓄積'!$DB$1015,83,),0))</f>
        <v>0</v>
      </c>
      <c r="CF817" s="371">
        <f>IF($F816="申請キャンセル",0,IFERROR(VLOOKUP($D817,INDEX(データ蓄積!$A$16:$A$1015,MATCH($D817,データ蓄積!$A$16:$A$1015,0)+1):'データ蓄積'!$DB$1015,6,),0))</f>
        <v>0</v>
      </c>
      <c r="CG817" s="214" t="str">
        <f t="shared" si="3765"/>
        <v xml:space="preserve"> </v>
      </c>
      <c r="CH817" s="214" t="str">
        <f t="shared" si="3755"/>
        <v/>
      </c>
      <c r="CI817" s="214" t="str">
        <f t="shared" ref="CI817" si="4183">IF(CG817&gt;=CH817,"OK","下限本数を下回っています")</f>
        <v>OK</v>
      </c>
      <c r="CJ817" s="371">
        <f>IF($F816="申請キャンセル",0,IFERROR(VLOOKUP($D817,INDEX(データ蓄積!$A$16:$A$1015,MATCH($D817,データ蓄積!$A$16:$A$1015,0)+1):'データ蓄積'!$DB$1015,9,),0))</f>
        <v>0</v>
      </c>
      <c r="CK817" s="372">
        <f>IF($F816="申請キャンセル",0,IFERROR(VLOOKUP($D817,INDEX(データ蓄積!$A$16:$A$1015,MATCH($D817,データ蓄積!$A$16:$A$1015,0)+1):'データ蓄積'!$DB$1015,11,),0))</f>
        <v>0</v>
      </c>
      <c r="CL817" s="372">
        <f>IF($F816="申請キャンセル",0,IFERROR(VLOOKUP($D817,INDEX(データ蓄積!$A$16:$A$1015,MATCH($D817,データ蓄積!$A$16:$A$1015,0)+1):'データ蓄積'!$DB$1015,13,),0))</f>
        <v>0</v>
      </c>
      <c r="CM817" s="372">
        <f>IF($F816="申請キャンセル",0,IFERROR(VLOOKUP($D817,INDEX(データ蓄積!$A$16:$A$1015,MATCH($D817,データ蓄積!$A$16:$A$1015,0)+1):'データ蓄積'!$DB$1015,15,),0))</f>
        <v>0</v>
      </c>
      <c r="CN817" s="372">
        <f>IF($F816="申請キャンセル",0,IFERROR(VLOOKUP($D817,INDEX(データ蓄積!$A$16:$A$1015,MATCH($D817,データ蓄積!$A$16:$A$1015,0)+1):'データ蓄積'!$DB$1015,17,),0))</f>
        <v>0</v>
      </c>
      <c r="CO817" s="372">
        <f>IF($F816="申請キャンセル",0,IFERROR(VLOOKUP($D817,INDEX(データ蓄積!$A$16:$A$1015,MATCH($D817,データ蓄積!$A$16:$A$1015,0)+1):'データ蓄積'!$DB$1015,18,),0))</f>
        <v>0</v>
      </c>
      <c r="CP817" s="371">
        <f>IF($F816="申請キャンセル",0,IFERROR(VLOOKUP($D817,INDEX(データ蓄積!$A$16:$A$1015,MATCH($D817,データ蓄積!$A$16:$A$1015,0)+1):'データ蓄積'!$DB$1015,19,),0))</f>
        <v>0</v>
      </c>
      <c r="CQ817" s="372">
        <f>IF($F816="申請キャンセル",0,IFERROR(VLOOKUP($D817,INDEX(データ蓄積!$A$16:$A$1015,MATCH($D817,データ蓄積!$A$16:$A$1015,0)+1):'データ蓄積'!$DB$1015,24,),0))</f>
        <v>0</v>
      </c>
      <c r="CR817" s="99" t="str">
        <f>IF($F816="申請キャンセル",0,CONCATENATE(CS817,$CS$14,CT817,$CT$14,CU817,$CU$14))</f>
        <v>0年0月0日</v>
      </c>
      <c r="CS817" s="99">
        <f>IF($F816="申請キャンセル",0,IFERROR(VLOOKUP($D817,INDEX(データ蓄積!$A$16:$A$1015,MATCH($D817,データ蓄積!$A$16:$A$1015,0)+1):'データ蓄積'!$DB$1015,70,),0))</f>
        <v>0</v>
      </c>
      <c r="CT817" s="99">
        <f>IF($F816="申請キャンセル",0,IFERROR(VLOOKUP($D817,INDEX(データ蓄積!$A$16:$A$1015,MATCH($D817,データ蓄積!$A$16:$A$1015,0)+1):'データ蓄積'!$DB$1015,71,),0))</f>
        <v>0</v>
      </c>
      <c r="CU817" s="99">
        <f>IF($F816="申請キャンセル",0,IFERROR(VLOOKUP($D817,INDEX(データ蓄積!$A$16:$A$1015,MATCH($D817,データ蓄積!$A$16:$A$1015,0)+1):'データ蓄積'!$DB$1015,72,),0))</f>
        <v>0</v>
      </c>
      <c r="CV817" s="99" t="str">
        <f>IF($F816="申請キャンセル",0,CONCATENATE(CW817,$CW$14,CX817,$CX$14,CY817,$CY$14))</f>
        <v>0年0月0日</v>
      </c>
      <c r="CW817" s="99">
        <f>IF($F816="申請キャンセル",0,IFERROR(VLOOKUP($D817,INDEX(データ蓄積!$A$16:$A$1015,MATCH($D817,データ蓄積!$A$16:$A$1015,0)+1):'データ蓄積'!$DB$1015,73,),0))</f>
        <v>0</v>
      </c>
      <c r="CX817" s="99">
        <f>IF($F816="申請キャンセル",0,IFERROR(VLOOKUP($D817,INDEX(データ蓄積!$A$16:$A$1015,MATCH($D817,データ蓄積!$A$16:$A$1015,0)+1):'データ蓄積'!$DB$1015,74,),0))</f>
        <v>0</v>
      </c>
      <c r="CY817" s="99">
        <f>IF($F816="申請キャンセル",0,IFERROR(VLOOKUP($D817,INDEX(データ蓄積!$A$16:$A$1015,MATCH($D817,データ蓄積!$A$16:$A$1015,0)+1):'データ蓄積'!$DB$1015,75,),0))</f>
        <v>0</v>
      </c>
      <c r="CZ817" s="211">
        <f>IF($F816="申請キャンセル",0,IFERROR(VLOOKUP($D817,INDEX(データ蓄積!$A$16:$A$1015,MATCH($D817,データ蓄積!$A$16:$A$1015,0)+1):'データ蓄積'!$CF$1015,84,),0))</f>
        <v>0</v>
      </c>
      <c r="DA817" s="211">
        <f>IF($F816="申請キャンセル",0,IFERROR(VLOOKUP($D817,INDEX(データ蓄積!$A$16:$A$1015,MATCH($D817,データ蓄積!$A$16:$A$1015,0)+1):'データ蓄積'!$CG$1015,85,),0))</f>
        <v>0</v>
      </c>
      <c r="DB817" s="211">
        <f>IF($F816="申請キャンセル",0,IFERROR(VLOOKUP($D817,INDEX(データ蓄積!$A$16:$A$1015,MATCH($D817,データ蓄積!$A$16:$A$1015,0)+1):'データ蓄積'!$CH$1015,86,),0))</f>
        <v>0</v>
      </c>
      <c r="DC817" s="211"/>
      <c r="DD817" s="204">
        <f>IF($F816="申請キャンセル",0,IFERROR(VLOOKUP($D817,INDEX(データ蓄積!$A$16:$A$1015,MATCH($D817,データ蓄積!$A$16:$A$1015,0)+1):'データ蓄積'!$CN$1015,91,),0))</f>
        <v>0</v>
      </c>
      <c r="DE817" s="204">
        <f>IF($F816="申請キャンセル",0,IFERROR(VLOOKUP($D817,INDEX(データ蓄積!$A$16:$A$1015,MATCH($D817,データ蓄積!$A$16:$A$1015,0)+1):'データ蓄積'!$CN$1015,92,),0))</f>
        <v>0</v>
      </c>
    </row>
    <row r="818" spans="1:109" ht="18.75" customHeight="1" x14ac:dyDescent="0.15">
      <c r="A818" s="349">
        <f>IFERROR(VLOOKUP($D818,INDEX(データ蓄積!$A$16:$A$1015,MATCH($D818,データ蓄積!$A$16:$A$1015,0)):'データ蓄積'!$BI$1015,3,),0)</f>
        <v>0</v>
      </c>
      <c r="B818" s="350">
        <f>IFERROR(VLOOKUP($D818,INDEX(データ蓄積!$A$16:$A$1015,MATCH($D818,データ蓄積!$A$16:$A$1015,0)):'データ蓄積'!$BI$1015,4,),0)</f>
        <v>0</v>
      </c>
      <c r="C818" s="349">
        <f>IFERROR(VLOOKUP($D818,INDEX(データ蓄積!$A$16:$A$1015,MATCH($D818,データ蓄積!$A$16:$A$1015,0)):'データ蓄積'!$BI$1015,5,),0)</f>
        <v>0</v>
      </c>
      <c r="D818" s="349">
        <f t="shared" si="3978"/>
        <v>402</v>
      </c>
      <c r="E818" s="351">
        <f>IFERROR(VLOOKUP($D818,INDEX(データ蓄積!$A$16:$A$1015,MATCH($D818,データ蓄積!$A$16:$A$1015,0)):'データ蓄積'!$BI$1015,2,),0)</f>
        <v>0</v>
      </c>
      <c r="F818" s="352">
        <f>IFERROR(VLOOKUP($D818,INDEX(データ蓄積!$A$16:$A$1015,MATCH($D818,データ蓄積!$A$16:$A$1015,0)):'データ蓄積'!$CD$1015,82,),0)</f>
        <v>0</v>
      </c>
      <c r="G818" s="353">
        <f>IF($F818="申請キャンセル",0,IFERROR(VLOOKUP($D818,INDEX(データ蓄積!$A$16:$A$1015,MATCH($D818,データ蓄積!$A$16:$A$1015,0)):'データ蓄積'!$BI$1015,8,),0))</f>
        <v>0</v>
      </c>
      <c r="H818" s="346">
        <f>IF($F818="申請キャンセル",0,IFERROR(VLOOKUP($D818,INDEX(データ蓄積!$A$16:$A$1015,MATCH($D818,データ蓄積!$A$16:$A$1015,0)):'データ蓄積'!$BI$1015,10,),0))</f>
        <v>0</v>
      </c>
      <c r="I818" s="354" t="str">
        <f>IF($F818="申請キャンセル","",LEFT(IFERROR(VLOOKUP($D818,INDEX(データ蓄積!$A$16:$A$1015,MATCH($D818,データ蓄積!$A$16:$A$1015,0)):'データ蓄積'!$CH$1015,84,),""),2))</f>
        <v/>
      </c>
      <c r="J818" s="346" t="str">
        <f>IF($F818="申請キャンセル","",LEFT(IFERROR(VLOOKUP($D818,INDEX(データ蓄積!$A$16:$A$1015,MATCH($D818,データ蓄積!$A$16:$A$1015,0)):'データ蓄積'!$CL$1015,86,),""),2))</f>
        <v/>
      </c>
      <c r="K818" s="355">
        <f>IF($F818="申請キャンセル",0,IFERROR(VLOOKUP($D818,INDEX(データ蓄積!$A$16:$A$1015,MATCH($D818,データ蓄積!$A$16:$A$1015,0)):'データ蓄積'!$CO$1015,90,),0))</f>
        <v>0</v>
      </c>
      <c r="L818" s="350">
        <f>IF(G818=0,0,IF($F818="申請キャンセル",0,IF(K818="","","〇")))</f>
        <v>0</v>
      </c>
      <c r="M818" s="356">
        <f>IF($F818="申請キャンセル",0,IFERROR(VLOOKUP($D818,INDEX(データ蓄積!$A$16:$A$1015,MATCH($D818,データ蓄積!$A$16:$A$1015,0)):'データ蓄積'!$BI$1015,14,),))</f>
        <v>0</v>
      </c>
      <c r="N818" s="357">
        <f>IF($F818="申請キャンセル",0,IFERROR(VLOOKUP($D818,INDEX(データ蓄積!$A$16:$A$1015,MATCH($D818,データ蓄積!$A$16:$A$1015,0)):'データ蓄積'!$BI$1015,16,),0))</f>
        <v>0</v>
      </c>
      <c r="O818" s="356">
        <f>IF($F818="申請キャンセル",0,IFERROR(VLOOKUP($D818,INDEX(データ蓄積!$A$16:$A$1015,MATCH($D818,データ蓄積!$A$16:$A$1015,0)):'データ蓄積'!$BI$1015,20,),0))</f>
        <v>0</v>
      </c>
      <c r="P818" s="358">
        <f>IF($F818="申請キャンセル",0,IFERROR(VLOOKUP($D818,INDEX(データ蓄積!$A$16:$A$1015,MATCH($D818,データ蓄積!$A$16:$A$1015,0)):'データ蓄積'!$BI$1015,21,),0))</f>
        <v>0</v>
      </c>
      <c r="Q818" s="359">
        <f>IF($F818="申請キャンセル",0,IFERROR(VLOOKUP($D818,INDEX(データ蓄積!$A$16:$A$1015,MATCH($D818,データ蓄積!$A$16:$A$1015,0)):'データ蓄積'!$BI$1015,23,),0))</f>
        <v>0</v>
      </c>
      <c r="R818" s="360">
        <f>IF($F818="申請キャンセル",0,IFERROR(VLOOKUP($D818,INDEX(データ蓄積!$A$16:$A$1015,MATCH($D818,データ蓄積!$A$16:$A$1015,0)):'データ蓄積'!$CO$1015,92,),0))</f>
        <v>0</v>
      </c>
      <c r="S818" s="361">
        <f>IF($F818="申請キャンセル",0,IFERROR(VLOOKUP($D818,INDEX(データ蓄積!$A$16:$A$1015,MATCH($D818,データ蓄積!$A$16:$A$1015,0)):'データ蓄積'!$BI$1015,22,),0))</f>
        <v>0</v>
      </c>
      <c r="T818" s="362" t="str">
        <f>IF($F818="申請キャンセル",0,IF((AJ818+AP818)&gt;0,ROUNDDOWN((AJ818+AP818)/(AL818+AR818),4)*1000," "))</f>
        <v xml:space="preserve"> </v>
      </c>
      <c r="U818" s="363" t="str">
        <f>IF($F818="申請キャンセル",0,IFERROR(IF(AJ818+AP818=0,"",VLOOKUP(Q818,Sheet1!$B$4:$C$64,2,0)),0))</f>
        <v/>
      </c>
      <c r="V818" s="364">
        <f>IF($F818="申請キャンセル",0,IFERROR(VLOOKUP($D818,INDEX(データ蓄積!$A$16:$A$1015,MATCH($D818,データ蓄積!$A$16:$A$1015,0)):'データ蓄積'!$BI$1015,12,),0))</f>
        <v>0</v>
      </c>
      <c r="W818" s="365">
        <f>IF($F818="申請キャンセル",0,IFERROR(VLOOKUP($D818,INDEX(データ蓄積!$A$16:$A$1015,MATCH($D818,データ蓄積!$A$16:$A$1015,0)):'データ蓄積'!$BI$1015,25,),0))</f>
        <v>0</v>
      </c>
      <c r="X818" s="356">
        <f>IF($F818="申請キャンセル",0,IFERROR(VLOOKUP($D818,INDEX(データ蓄積!$A$16:$A$1015,MATCH($D818,データ蓄積!$A$16:$A$1015,0)):'データ蓄積'!$DB$1015,27,),0))</f>
        <v>0</v>
      </c>
      <c r="Y818" s="366">
        <f t="shared" si="3326"/>
        <v>0</v>
      </c>
      <c r="Z818" s="358">
        <f>IF($F818="申請キャンセル",0,IFERROR(VLOOKUP($D818,INDEX(データ蓄積!$A$16:$A$1015,MATCH($D818,データ蓄積!$A$16:$A$1015,0)):'データ蓄積'!$DB$1015,26,),0))</f>
        <v>0</v>
      </c>
      <c r="AA818" s="367">
        <f>IF($F818="申請キャンセル",0,IFERROR(VLOOKUP($D818,INDEX(データ蓄積!$A$16:$A$1015,MATCH($D818,データ蓄積!$A$16:$A$1015,0)):'データ蓄積'!$DB$1015,28,),0))</f>
        <v>0</v>
      </c>
      <c r="AB818" s="358">
        <f>IF($W818="初 年 度",TRUNC((+AA818-BP818)/2,0),0)</f>
        <v>0</v>
      </c>
      <c r="AC818" s="357"/>
      <c r="AD818" s="356">
        <f>IF($F818="申請キャンセル",0,IFERROR(VLOOKUP($D818,INDEX(データ蓄積!$A$16:$A$1015,MATCH($D818,データ蓄積!$A$16:$A$1015,0)):'データ蓄積'!$DB$1015,30,),0))</f>
        <v>0</v>
      </c>
      <c r="AE818" s="359">
        <f t="shared" si="3328"/>
        <v>0</v>
      </c>
      <c r="AF818" s="359">
        <f>IF($F818="申請キャンセル",0,IFERROR(VLOOKUP($D818,INDEX(データ蓄積!$A$16:$A$1015,MATCH($D818,データ蓄積!$A$16:$A$1015,0)):'データ蓄積'!$DB$1015,29,),0))</f>
        <v>0</v>
      </c>
      <c r="AG818" s="359">
        <f>IF($F818="申請キャンセル",0,IFERROR(VLOOKUP($D818,INDEX(データ蓄積!$A$16:$A$1015,MATCH($D818,データ蓄積!$A$16:$A$1015,0)):'データ蓄積'!$DB$1015,31,),0))</f>
        <v>0</v>
      </c>
      <c r="AH818" s="359">
        <f t="shared" si="4019"/>
        <v>0</v>
      </c>
      <c r="AI818" s="357"/>
      <c r="AJ818" s="358">
        <f>+X818+AD818</f>
        <v>0</v>
      </c>
      <c r="AK818" s="366">
        <f t="shared" si="4136"/>
        <v>0</v>
      </c>
      <c r="AL818" s="358">
        <f t="shared" si="4136"/>
        <v>0</v>
      </c>
      <c r="AM818" s="367">
        <f t="shared" si="4136"/>
        <v>0</v>
      </c>
      <c r="AN818" s="358">
        <f t="shared" si="4136"/>
        <v>0</v>
      </c>
      <c r="AO818" s="357"/>
      <c r="AP818" s="356">
        <f>IF($F818="申請キャンセル",0,IFERROR(VLOOKUP($D818,INDEX(データ蓄積!$A$16:$A$1015,MATCH($D818,データ蓄積!$A$16:$A$1015,0)):'データ蓄積'!$DB$1015,33,),0))</f>
        <v>0</v>
      </c>
      <c r="AQ818" s="366">
        <f t="shared" si="3330"/>
        <v>0</v>
      </c>
      <c r="AR818" s="358">
        <f>IF($F818="申請キャンセル",0,IFERROR(VLOOKUP($D818,INDEX(データ蓄積!$A$16:$A$1015,MATCH($D818,データ蓄積!$A$16:$A$1015,0)):'データ蓄積'!$DB$1015,32,),0))</f>
        <v>0</v>
      </c>
      <c r="AS818" s="367">
        <f>IF($F818="申請キャンセル",0,IFERROR(VLOOKUP($D818,INDEX(データ蓄積!$A$16:$A$1015,MATCH($D818,データ蓄積!$A$16:$A$1015,0)):'データ蓄積'!$DB$1015,34,),0))</f>
        <v>0</v>
      </c>
      <c r="AT818" s="358">
        <f t="shared" si="4020"/>
        <v>0</v>
      </c>
      <c r="AU818" s="357"/>
      <c r="AV818" s="356">
        <f>IF($F818="申請キャンセル",0,IFERROR(VLOOKUP($D818,INDEX(データ蓄積!$A$16:$A$1015,MATCH($D818,データ蓄積!$A$16:$A$1015,0)):'データ蓄積'!$DB$1015,36,),0))</f>
        <v>0</v>
      </c>
      <c r="AW818" s="366">
        <f t="shared" si="3331"/>
        <v>0</v>
      </c>
      <c r="AX818" s="358">
        <f>IF($F818="申請キャンセル",0,IFERROR(VLOOKUP($D818,INDEX(データ蓄積!$A$16:$A$1015,MATCH($D818,データ蓄積!$A$16:$A$1015,0)):'データ蓄積'!$DB$1015,35,),0))</f>
        <v>0</v>
      </c>
      <c r="AY818" s="367">
        <f>IF($F818="申請キャンセル",0,IFERROR(VLOOKUP($D818,INDEX(データ蓄積!$A$16:$A$1015,MATCH($D818,データ蓄積!$A$16:$A$1015,0)):'データ蓄積'!$DB$1015,37,),0))</f>
        <v>0</v>
      </c>
      <c r="AZ818" s="358">
        <f t="shared" si="4021"/>
        <v>0</v>
      </c>
      <c r="BA818" s="357"/>
      <c r="BB818" s="368">
        <f>+AK818+AQ818+AW818</f>
        <v>0</v>
      </c>
      <c r="BC818" s="358">
        <f t="shared" si="4157"/>
        <v>0</v>
      </c>
      <c r="BD818" s="367">
        <f t="shared" si="4157"/>
        <v>0</v>
      </c>
      <c r="BE818" s="361">
        <f t="shared" si="4157"/>
        <v>0</v>
      </c>
      <c r="BF818" s="369"/>
      <c r="BG818" s="356">
        <f>IF($F818="申請キャンセル",0,IF(H818="（○）",220,0))</f>
        <v>0</v>
      </c>
      <c r="BH818" s="359">
        <f>IF($F818="申請キャンセル",0,IF(H818="（○）",SUM(AK818+AQ818+AW818),0))</f>
        <v>0</v>
      </c>
      <c r="BI818" s="359">
        <f>IF($F818="申請キャンセル",0,IF(H818="（○）",SUM(AL818+AR818),0))</f>
        <v>0</v>
      </c>
      <c r="BJ818" s="359">
        <f t="shared" si="3333"/>
        <v>0</v>
      </c>
      <c r="BK818" s="361">
        <f>IF($W818="初 年 度",TRUNC((+BJ818-CB818),0),0)</f>
        <v>0</v>
      </c>
      <c r="BL818" s="46"/>
      <c r="BM818" s="356">
        <f t="shared" si="4103"/>
        <v>0</v>
      </c>
      <c r="BN818" s="357">
        <f t="shared" si="4103"/>
        <v>0</v>
      </c>
      <c r="BP818" s="125">
        <f t="shared" si="3335"/>
        <v>0</v>
      </c>
      <c r="BQ818" s="126">
        <f>ROUNDUP(BP818/2,0)</f>
        <v>0</v>
      </c>
      <c r="BR818" s="44"/>
      <c r="BS818" s="125">
        <f t="shared" si="3337"/>
        <v>0</v>
      </c>
      <c r="BT818" s="126">
        <f>ROUNDUP(BS818/2,0)</f>
        <v>0</v>
      </c>
      <c r="BU818" s="44"/>
      <c r="BV818" s="125">
        <f t="shared" si="3339"/>
        <v>0</v>
      </c>
      <c r="BW818" s="126">
        <f t="shared" si="4022"/>
        <v>0</v>
      </c>
      <c r="BX818" s="44"/>
      <c r="BY818" s="125">
        <f t="shared" si="3340"/>
        <v>0</v>
      </c>
      <c r="BZ818" s="126">
        <f>ROUNDUP(BY818/2,0)</f>
        <v>0</v>
      </c>
      <c r="CA818" s="44"/>
      <c r="CB818" s="125">
        <f t="shared" si="3342"/>
        <v>0</v>
      </c>
      <c r="CC818" s="126">
        <f>+CB818</f>
        <v>0</v>
      </c>
      <c r="CD818" s="44"/>
      <c r="CE818" s="370">
        <f>IF($F818="申請キャンセル",0,IF(CE819="","",CE819))</f>
        <v>0</v>
      </c>
      <c r="CF818" s="371">
        <f>IF($F818="申請キャンセル",0,IFERROR(VLOOKUP($D818,INDEX(データ蓄積!$A$16:$A$1015,MATCH($D818,データ蓄積!$A$16:$A$1015,0)):'データ蓄積'!$DB$1015,6,),0))</f>
        <v>0</v>
      </c>
      <c r="CG818" s="214" t="str">
        <f t="shared" si="3765"/>
        <v xml:space="preserve"> </v>
      </c>
      <c r="CH818" s="214" t="str">
        <f t="shared" si="3755"/>
        <v/>
      </c>
      <c r="CI818" s="214" t="str">
        <f>IF(CG818&gt;=CH818,"OK","下限本数を下回っています")</f>
        <v>OK</v>
      </c>
      <c r="CJ818" s="371">
        <f>IF($F818="申請キャンセル",0,IFERROR(VLOOKUP($D818,INDEX(データ蓄積!$A$16:$A$1015,MATCH($D818,データ蓄積!$A$16:$A$1015,0)):'データ蓄積'!$DB$1015,9,),0))</f>
        <v>0</v>
      </c>
      <c r="CK818" s="372">
        <f>IF($F818="申請キャンセル",0,IFERROR(VLOOKUP($D818,INDEX(データ蓄積!$A$16:$A$1015,MATCH($D818,データ蓄積!$A$16:$A$1015,0)):'データ蓄積'!$DB$1015,11,),0))</f>
        <v>0</v>
      </c>
      <c r="CL818" s="372">
        <f>IF($F818="申請キャンセル",0,IFERROR(VLOOKUP($D818,INDEX(データ蓄積!$A$16:$A$1015,MATCH($D818,データ蓄積!$A$16:$A$1015,0)):'データ蓄積'!$DB$1015,13,),0))</f>
        <v>0</v>
      </c>
      <c r="CM818" s="372">
        <f>IF($F818="申請キャンセル",0,IFERROR(VLOOKUP($D818,INDEX(データ蓄積!$A$16:$A$1015,MATCH($D818,データ蓄積!$A$16:$A$1015,0)):'データ蓄積'!$DB$1015,15,),0))</f>
        <v>0</v>
      </c>
      <c r="CN818" s="372">
        <f>IF($F818="申請キャンセル",0,IFERROR(VLOOKUP($D818,INDEX(データ蓄積!$A$16:$A$1015,MATCH($D818,データ蓄積!$A$16:$A$1015,0)):'データ蓄積'!$DB$1015,17,),0))</f>
        <v>0</v>
      </c>
      <c r="CO818" s="372">
        <f>IF($F818="申請キャンセル",0,IFERROR(VLOOKUP($D818,INDEX(データ蓄積!$A$16:$A$1015,MATCH($D818,データ蓄積!$A$16:$A$1015,0)):'データ蓄積'!$DB$1015,18,),0))</f>
        <v>0</v>
      </c>
      <c r="CP818" s="371">
        <f>IF($F818="申請キャンセル",0,IFERROR(VLOOKUP($D818,INDEX(データ蓄積!$A$16:$A$1015,MATCH($D818,データ蓄積!$A$16:$A$1015,0)):'データ蓄積'!$DB$1015,19,),0))</f>
        <v>0</v>
      </c>
      <c r="CQ818" s="372">
        <f>IF($F818="申請キャンセル",0,IFERROR(VLOOKUP($D818,INDEX(データ蓄積!$A$16:$A$1015,MATCH($D818,データ蓄積!$A$16:$A$1015,0)):'データ蓄積'!$DB$1015,24,),0))</f>
        <v>0</v>
      </c>
      <c r="CR818" s="99" t="str">
        <f>IF($F818="申請キャンセル",0,CONCATENATE(CS818,$CS$14,CT818,$CT$14,CU818,$CU$14))</f>
        <v>0年0月0日</v>
      </c>
      <c r="CS818" s="99">
        <f>IF($F818="申請キャンセル",0,IFERROR(VLOOKUP($D818,INDEX(データ蓄積!$A$16:$A$1015,MATCH($D818,データ蓄積!$A$16:$A$1015,0)):'データ蓄積'!$DB$1015,70,),0))</f>
        <v>0</v>
      </c>
      <c r="CT818" s="99">
        <f>IF($F818="申請キャンセル",0,IFERROR(VLOOKUP($D818,INDEX(データ蓄積!$A$16:$A$1015,MATCH($D818,データ蓄積!$A$16:$A$1015,0)):'データ蓄積'!$DB$1015,71,),0))</f>
        <v>0</v>
      </c>
      <c r="CU818" s="99">
        <f>IF($F818="申請キャンセル",0,IFERROR(VLOOKUP($D818,INDEX(データ蓄積!$A$16:$A$1015,MATCH($D818,データ蓄積!$A$16:$A$1015,0)):'データ蓄積'!$DB$1015,72,),0))</f>
        <v>0</v>
      </c>
      <c r="CV818" s="99" t="str">
        <f>IF($F818="申請キャンセル",0,CONCATENATE(CW818,$CW$14,CX818,$CX$14,CY818,$CY$14))</f>
        <v>0年0月0日</v>
      </c>
      <c r="CW818" s="99">
        <f>IF($F818="申請キャンセル",0,IFERROR(VLOOKUP($D818,INDEX(データ蓄積!$A$16:$A$1015,MATCH($D818,データ蓄積!$A$16:$A$1015,0)):'データ蓄積'!$DB$1015,73,),0))</f>
        <v>0</v>
      </c>
      <c r="CX818" s="99">
        <f>IF($F818="申請キャンセル",0,IFERROR(VLOOKUP($D818,INDEX(データ蓄積!$A$16:$A$1015,MATCH($D818,データ蓄積!$A$16:$A$1015,0)):'データ蓄積'!$DB$1015,74,),0))</f>
        <v>0</v>
      </c>
      <c r="CY818" s="99">
        <f>IF($F818="申請キャンセル",0,IFERROR(VLOOKUP($D818,INDEX(データ蓄積!$A$16:$A$1015,MATCH($D818,データ蓄積!$A$16:$A$1015,0)):'データ蓄積'!$DB$1015,75,),0))</f>
        <v>0</v>
      </c>
      <c r="CZ818" s="211">
        <f>IF($F818="申請キャンセル",0,IFERROR(VLOOKUP($D818,INDEX(データ蓄積!$A$16:$A$1015,MATCH($D818,データ蓄積!$A$16:$A$1015,0)):'データ蓄積'!$CF$1015,84,),0))</f>
        <v>0</v>
      </c>
      <c r="DA818" s="211">
        <f>IF($F818="申請キャンセル",0,IFERROR(VLOOKUP($D818,INDEX(データ蓄積!$A$16:$A$1015,MATCH($D818,データ蓄積!$A$16:$A$1015,0)):'データ蓄積'!$CG$1015,85,),0))</f>
        <v>0</v>
      </c>
      <c r="DB818" s="211">
        <f>IF($F818="申請キャンセル",0,IFERROR(VLOOKUP($D818,INDEX(データ蓄積!$A$16:$A$1015,MATCH($D818,データ蓄積!$A$16:$A$1015,0)):'データ蓄積'!$CH$1015,86,),0))</f>
        <v>0</v>
      </c>
      <c r="DC818" s="211"/>
      <c r="DD818" s="204">
        <f>IF($F818="申請キャンセル",0,IFERROR(VLOOKUP($D818,INDEX(データ蓄積!$A$16:$A$1015,MATCH($D818,データ蓄積!$A$16:$A$1015,0)):'データ蓄積'!$CN$1015,91,),0))</f>
        <v>0</v>
      </c>
      <c r="DE818" s="204">
        <f>IF($F818="申請キャンセル",0,IFERROR(VLOOKUP($D818,INDEX(データ蓄積!$A$16:$A$1015,MATCH($D818,データ蓄積!$A$16:$A$1015,0)):'データ蓄積'!$CN$1015,92,),0))</f>
        <v>0</v>
      </c>
    </row>
    <row r="819" spans="1:109" ht="18.75" customHeight="1" x14ac:dyDescent="0.15">
      <c r="A819" s="373">
        <f>IFERROR(VLOOKUP($D819,INDEX(データ蓄積!$A$16:$A$1015,MATCH($D819,データ蓄積!$A$16:$A$1015,0)+1):'データ蓄積'!$BI$1015,3,),0)</f>
        <v>0</v>
      </c>
      <c r="B819" s="374">
        <f>IFERROR(VLOOKUP($D819,INDEX(データ蓄積!$A$16:$A$1015,MATCH($D819,データ蓄積!$A$16:$A$1015,0)+1):'データ蓄積'!$BI$1015,4,),0)</f>
        <v>0</v>
      </c>
      <c r="C819" s="375">
        <f>IFERROR(VLOOKUP($D819,INDEX(データ蓄積!$A$16:$A$1015,MATCH($D819,データ蓄積!$A$16:$A$1015,0)+1):'データ蓄積'!$BI$1015,5,),0)</f>
        <v>0</v>
      </c>
      <c r="D819" s="373">
        <f t="shared" si="3978"/>
        <v>402</v>
      </c>
      <c r="E819" s="347">
        <f>IFERROR(VLOOKUP($D819,INDEX(データ蓄積!$A$16:$A$1015,MATCH($D819,データ蓄積!$A$16:$A$1015,0)+1):'データ蓄積'!$BI$1015,2,),0)</f>
        <v>0</v>
      </c>
      <c r="F819" s="376">
        <f>IFERROR(VLOOKUP($D819,INDEX(データ蓄積!$A$16:$A$1015,MATCH($D819,データ蓄積!$A$16:$A$1015,0)+1):'データ蓄積'!$CD$1015,82,),0)</f>
        <v>0</v>
      </c>
      <c r="G819" s="377">
        <f>IF($F818="申請キャンセル",0,IFERROR(VLOOKUP($D819,INDEX(データ蓄積!$A$16:$A$1015,MATCH($D819,データ蓄積!$A$16:$A$1015,0)+1):'データ蓄積'!$BI$1015,8,),0))</f>
        <v>0</v>
      </c>
      <c r="H819" s="347">
        <f>IF($F818="申請キャンセル",0,IFERROR(VLOOKUP($D819,INDEX(データ蓄積!$A$16:$A$1015,MATCH($D819,データ蓄積!$A$16:$A$1015,0)+1):'データ蓄積'!$BI$1015,10,),0))</f>
        <v>0</v>
      </c>
      <c r="I819" s="378" t="str">
        <f>IF($F818="申請キャンセル","",LEFT(IFERROR(VLOOKUP($D819,INDEX(データ蓄積!$A$16:$A$1015,MATCH($D819,データ蓄積!$A$16:$A$1015,0)+1):'データ蓄積'!$CH$1015,84,),""),2))</f>
        <v/>
      </c>
      <c r="J819" s="347" t="str">
        <f>IF($F818="申請キャンセル","",LEFT(IFERROR(VLOOKUP($D819,INDEX(データ蓄積!$A$16:$A$1015,MATCH($D818,データ蓄積!$A$16:$A$1015,0)+1):'データ蓄積'!$CL$1015,86,),""),2))</f>
        <v/>
      </c>
      <c r="K819" s="379">
        <f>IF($F818="申請キャンセル",0,IFERROR(VLOOKUP($D819,INDEX(データ蓄積!$A$16:$A$1015,MATCH($D819,データ蓄積!$A$16:$A$1015,0)+1):'データ蓄積'!$CO$1015,90,),0))</f>
        <v>0</v>
      </c>
      <c r="L819" s="374">
        <f t="shared" ref="L819" si="4184">IF(G819=0,0,IF($F819="申請キャンセル",0,IF(K819="","","〇")))</f>
        <v>0</v>
      </c>
      <c r="M819" s="380">
        <f>IF($F818="申請キャンセル",0,IFERROR(VLOOKUP($D819,INDEX(データ蓄積!$A$16:$A$1015,MATCH($D819,データ蓄積!$A$16:$A$1015,0)+1):'データ蓄積'!$BI$1015,14,),0))</f>
        <v>0</v>
      </c>
      <c r="N819" s="381">
        <f>IF($F818="申請キャンセル",0,IFERROR(VLOOKUP($D819,INDEX(データ蓄積!$A$16:$A$1015,MATCH($D819,データ蓄積!$A$16:$A$1015,0)+1):'データ蓄積'!$BI$1015,16,),0))</f>
        <v>0</v>
      </c>
      <c r="O819" s="382">
        <f>IF($F818="申請キャンセル",0,IFERROR(VLOOKUP($D819,INDEX(データ蓄積!$A$16:$A$1015,MATCH($D819,データ蓄積!$A$16:$A$1015,0)+1):'データ蓄積'!$BI$1015,20,),0))</f>
        <v>0</v>
      </c>
      <c r="P819" s="383">
        <f>IF($F818="申請キャンセル",0,IFERROR(VLOOKUP($D819,INDEX(データ蓄積!$A$16:$A$1015,MATCH($D819,データ蓄積!$A$16:$A$1015,0)+1):'データ蓄積'!$BI$1015,21,),0))</f>
        <v>0</v>
      </c>
      <c r="Q819" s="383">
        <f>IF($F818="申請キャンセル",0,IFERROR(VLOOKUP($D819,INDEX(データ蓄積!$A$16:$A$1015,MATCH($D819,データ蓄積!$A$16:$A$1015,0)+1):'データ蓄積'!$BI$1015,23,),0))</f>
        <v>0</v>
      </c>
      <c r="R819" s="384">
        <f>IF($F818="申請キャンセル",0,IFERROR(VLOOKUP($D819,INDEX(データ蓄積!$A$16:$A$1015,MATCH($D819,データ蓄積!$A$16:$A$1015,0)+1):'データ蓄積'!$CO$1015,92,),0))</f>
        <v>0</v>
      </c>
      <c r="S819" s="385">
        <f>IF($F818="申請キャンセル",0,IFERROR(VLOOKUP($D819,INDEX(データ蓄積!$A$16:$A$1015,MATCH($D819,データ蓄積!$A$16:$A$1015,0)+1):'データ蓄積'!$BI$1015,22,),0))</f>
        <v>0</v>
      </c>
      <c r="T819" s="386" t="str">
        <f>IF($F818="申請キャンセル",0,IF((AJ819+AP819)&gt;0,ROUNDDOWN((AJ819+AP819)/(AL819+AR819),4)*1000," "))</f>
        <v xml:space="preserve"> </v>
      </c>
      <c r="U819" s="387" t="str">
        <f>IF($F819="申請キャンセル",0,IFERROR(IF(AJ819+AP819=0,"",VLOOKUP(Q819,Sheet1!$B$4:$C$64,2,0)),0))</f>
        <v/>
      </c>
      <c r="V819" s="388">
        <f>IF($F818="申請キャンセル",0,IFERROR(VLOOKUP($D819,INDEX(データ蓄積!$A$16:$A$1015,MATCH($D819,データ蓄積!$A$16:$A$1015,0)+1):'データ蓄積'!$BI$1015,12,),0))</f>
        <v>0</v>
      </c>
      <c r="W819" s="389">
        <f>IF($F818="申請キャンセル",0,IFERROR(VLOOKUP($D819,INDEX(データ蓄積!$A$16:$A$1015,MATCH($D819,データ蓄積!$A$16:$A$1015,0)+1):'データ蓄積'!$BI$1015,25,),0))</f>
        <v>0</v>
      </c>
      <c r="X819" s="383">
        <f>IF($F818="申請キャンセル",0,IFERROR(VLOOKUP($D819,INDEX(データ蓄積!$A$16:$A$1015,MATCH($D819,データ蓄積!$A$16:$A$1015,0)+1):'データ蓄積'!$DB$1015,27,),0))</f>
        <v>0</v>
      </c>
      <c r="Y819" s="390">
        <f t="shared" si="3326"/>
        <v>0</v>
      </c>
      <c r="Z819" s="383">
        <f>IF($F818="申請キャンセル",0,IFERROR(VLOOKUP($D819,INDEX(データ蓄積!$A$16:$A$1015,MATCH($D819,データ蓄積!$A$16:$A$1015,0)+1):'データ蓄積'!$DB$1015,26,),0))</f>
        <v>0</v>
      </c>
      <c r="AA819" s="383">
        <f>IF($F818="申請キャンセル",0,IFERROR(VLOOKUP($D819,INDEX(データ蓄積!$A$16:$A$1015,MATCH($D819,データ蓄積!$A$16:$A$1015,0)+1):'データ蓄積'!$DB$1015,28,),0))</f>
        <v>0</v>
      </c>
      <c r="AB819" s="385">
        <f t="shared" ref="AB819" si="4185">IF($W819="初 年 度",TRUNC((+AA819-BP819)/2,0),0)</f>
        <v>0</v>
      </c>
      <c r="AC819" s="381"/>
      <c r="AD819" s="380">
        <f>IF($F818="申請キャンセル",0,IFERROR(VLOOKUP($D819,INDEX(データ蓄積!$A$16:$A$1015,MATCH($D819,データ蓄積!$A$16:$A$1015,0)+1):'データ蓄積'!$DB$1015,30,),0))</f>
        <v>0</v>
      </c>
      <c r="AE819" s="383">
        <f t="shared" si="3328"/>
        <v>0</v>
      </c>
      <c r="AF819" s="383">
        <f>IF($F818="申請キャンセル",0,IFERROR(VLOOKUP($D819,INDEX(データ蓄積!$A$16:$A$1015,MATCH($D819,データ蓄積!$A$16:$A$1015,0)+1):'データ蓄積'!$DB$1015,29,),0))</f>
        <v>0</v>
      </c>
      <c r="AG819" s="383">
        <f>IF($F818="申請キャンセル",0,IFERROR(VLOOKUP($D819,INDEX(データ蓄積!$A$16:$A$1015,MATCH($D819,データ蓄積!$A$16:$A$1015,0)+1):'データ蓄積'!$DB$1015,31,),0))</f>
        <v>0</v>
      </c>
      <c r="AH819" s="383">
        <f t="shared" si="4019"/>
        <v>0</v>
      </c>
      <c r="AI819" s="381"/>
      <c r="AJ819" s="385">
        <f t="shared" ref="AJ819" si="4186">+X819+AD819</f>
        <v>0</v>
      </c>
      <c r="AK819" s="390">
        <f t="shared" si="4136"/>
        <v>0</v>
      </c>
      <c r="AL819" s="383">
        <f t="shared" si="4136"/>
        <v>0</v>
      </c>
      <c r="AM819" s="383">
        <f t="shared" si="4136"/>
        <v>0</v>
      </c>
      <c r="AN819" s="385">
        <f t="shared" si="4136"/>
        <v>0</v>
      </c>
      <c r="AO819" s="381"/>
      <c r="AP819" s="383">
        <f>IF($F818="申請キャンセル",0,IFERROR(VLOOKUP($D819,INDEX(データ蓄積!$A$16:$A$1015,MATCH($D819,データ蓄積!$A$16:$A$1015,0)+1):'データ蓄積'!$DB$1015,33,),0))</f>
        <v>0</v>
      </c>
      <c r="AQ819" s="390">
        <f t="shared" si="3330"/>
        <v>0</v>
      </c>
      <c r="AR819" s="383">
        <f>IF($F818="申請キャンセル",0,IFERROR(VLOOKUP($D819,INDEX(データ蓄積!$A$16:$A$1015,MATCH($D819,データ蓄積!$A$16:$A$1015,0)+1):'データ蓄積'!$DB$1015,32,),0))</f>
        <v>0</v>
      </c>
      <c r="AS819" s="383">
        <f>IF($F818="申請キャンセル",0,IFERROR(VLOOKUP($D819,INDEX(データ蓄積!$A$16:$A$1015,MATCH($D819,データ蓄積!$A$16:$A$1015,0)+1):'データ蓄積'!$DB$1015,34,),0))</f>
        <v>0</v>
      </c>
      <c r="AT819" s="385">
        <f t="shared" si="4020"/>
        <v>0</v>
      </c>
      <c r="AU819" s="381"/>
      <c r="AV819" s="383">
        <f>IF($F818="申請キャンセル",0,IFERROR(VLOOKUP($D819,INDEX(データ蓄積!$A$16:$A$1015,MATCH($D819,データ蓄積!$A$16:$A$1015,0)+1):'データ蓄積'!$DB$1015,36,),0))</f>
        <v>0</v>
      </c>
      <c r="AW819" s="390">
        <f t="shared" si="3331"/>
        <v>0</v>
      </c>
      <c r="AX819" s="383">
        <f>IF($F818="申請キャンセル",0,IFERROR(VLOOKUP($D819,INDEX(データ蓄積!$A$16:$A$1015,MATCH($D819,データ蓄積!$A$16:$A$1015,0)+1):'データ蓄積'!$DB$1015,35,),0))</f>
        <v>0</v>
      </c>
      <c r="AY819" s="383">
        <f>IF($F818="申請キャンセル",0,IFERROR(VLOOKUP($D819,INDEX(データ蓄積!$A$16:$A$1015,MATCH($D819,データ蓄積!$A$16:$A$1015,0)+1):'データ蓄積'!$DB$1015,37,),0))</f>
        <v>0</v>
      </c>
      <c r="AZ819" s="385">
        <f t="shared" si="4021"/>
        <v>0</v>
      </c>
      <c r="BA819" s="381"/>
      <c r="BB819" s="391">
        <f t="shared" ref="BB819" si="4187">+AK819+AQ819+AW819</f>
        <v>0</v>
      </c>
      <c r="BC819" s="383">
        <f t="shared" si="4157"/>
        <v>0</v>
      </c>
      <c r="BD819" s="383">
        <f t="shared" si="4157"/>
        <v>0</v>
      </c>
      <c r="BE819" s="392">
        <f t="shared" si="4157"/>
        <v>0</v>
      </c>
      <c r="BF819" s="369"/>
      <c r="BG819" s="380">
        <f>IF($F818="申請キャンセル",0,IF(H819="（○）",220,0))</f>
        <v>0</v>
      </c>
      <c r="BH819" s="385">
        <f>IF($F818="申請キャンセル",0,IF(H819="（○）",SUM(AK819+AQ819+AW819),0))</f>
        <v>0</v>
      </c>
      <c r="BI819" s="383">
        <f>IF($F818="申請キャンセル",0,IF(H819="（○）",SUM(AL819+AR819),0))</f>
        <v>0</v>
      </c>
      <c r="BJ819" s="383">
        <f t="shared" si="3333"/>
        <v>0</v>
      </c>
      <c r="BK819" s="392">
        <f t="shared" ref="BK819" si="4188">IF($W819="初 年 度",TRUNC((+BJ819-CB819),0),0)</f>
        <v>0</v>
      </c>
      <c r="BL819" s="46"/>
      <c r="BM819" s="380">
        <f t="shared" si="4103"/>
        <v>0</v>
      </c>
      <c r="BN819" s="381">
        <f t="shared" si="4103"/>
        <v>0</v>
      </c>
      <c r="BP819" s="127">
        <f t="shared" si="3335"/>
        <v>0</v>
      </c>
      <c r="BQ819" s="128">
        <f t="shared" ref="BQ819" si="4189">ROUNDUP(BP819/2,0)</f>
        <v>0</v>
      </c>
      <c r="BR819" s="45"/>
      <c r="BS819" s="127">
        <f t="shared" si="3337"/>
        <v>0</v>
      </c>
      <c r="BT819" s="128">
        <f t="shared" ref="BT819" si="4190">ROUNDUP(BS819/2,0)</f>
        <v>0</v>
      </c>
      <c r="BU819" s="45"/>
      <c r="BV819" s="127">
        <f t="shared" si="3339"/>
        <v>0</v>
      </c>
      <c r="BW819" s="128">
        <f t="shared" si="4022"/>
        <v>0</v>
      </c>
      <c r="BX819" s="45"/>
      <c r="BY819" s="127">
        <f t="shared" si="3340"/>
        <v>0</v>
      </c>
      <c r="BZ819" s="128">
        <f t="shared" ref="BZ819" si="4191">ROUNDUP(BY819/2,0)</f>
        <v>0</v>
      </c>
      <c r="CA819" s="45"/>
      <c r="CB819" s="127">
        <f t="shared" si="3342"/>
        <v>0</v>
      </c>
      <c r="CC819" s="128">
        <f t="shared" ref="CC819" si="4192">+CB819</f>
        <v>0</v>
      </c>
      <c r="CD819" s="45"/>
      <c r="CE819" s="370">
        <f>IF($F818="申請キャンセル",0,IFERROR(VLOOKUP($D819,INDEX(データ蓄積!$A$16:$A$1015,MATCH($D819,データ蓄積!$A$16:$A$1015,0)+1):'データ蓄積'!$DB$1015,83,),0))</f>
        <v>0</v>
      </c>
      <c r="CF819" s="371">
        <f>IF($F818="申請キャンセル",0,IFERROR(VLOOKUP($D819,INDEX(データ蓄積!$A$16:$A$1015,MATCH($D819,データ蓄積!$A$16:$A$1015,0)+1):'データ蓄積'!$DB$1015,6,),0))</f>
        <v>0</v>
      </c>
      <c r="CG819" s="214" t="str">
        <f t="shared" si="3765"/>
        <v xml:space="preserve"> </v>
      </c>
      <c r="CH819" s="214" t="str">
        <f t="shared" si="3755"/>
        <v/>
      </c>
      <c r="CI819" s="214" t="str">
        <f t="shared" ref="CI819" si="4193">IF(CG819&gt;=CH819,"OK","下限本数を下回っています")</f>
        <v>OK</v>
      </c>
      <c r="CJ819" s="371">
        <f>IF($F818="申請キャンセル",0,IFERROR(VLOOKUP($D819,INDEX(データ蓄積!$A$16:$A$1015,MATCH($D819,データ蓄積!$A$16:$A$1015,0)+1):'データ蓄積'!$DB$1015,9,),0))</f>
        <v>0</v>
      </c>
      <c r="CK819" s="372">
        <f>IF($F818="申請キャンセル",0,IFERROR(VLOOKUP($D819,INDEX(データ蓄積!$A$16:$A$1015,MATCH($D819,データ蓄積!$A$16:$A$1015,0)+1):'データ蓄積'!$DB$1015,11,),0))</f>
        <v>0</v>
      </c>
      <c r="CL819" s="372">
        <f>IF($F818="申請キャンセル",0,IFERROR(VLOOKUP($D819,INDEX(データ蓄積!$A$16:$A$1015,MATCH($D819,データ蓄積!$A$16:$A$1015,0)+1):'データ蓄積'!$DB$1015,13,),0))</f>
        <v>0</v>
      </c>
      <c r="CM819" s="372">
        <f>IF($F818="申請キャンセル",0,IFERROR(VLOOKUP($D819,INDEX(データ蓄積!$A$16:$A$1015,MATCH($D819,データ蓄積!$A$16:$A$1015,0)+1):'データ蓄積'!$DB$1015,15,),0))</f>
        <v>0</v>
      </c>
      <c r="CN819" s="372">
        <f>IF($F818="申請キャンセル",0,IFERROR(VLOOKUP($D819,INDEX(データ蓄積!$A$16:$A$1015,MATCH($D819,データ蓄積!$A$16:$A$1015,0)+1):'データ蓄積'!$DB$1015,17,),0))</f>
        <v>0</v>
      </c>
      <c r="CO819" s="372">
        <f>IF($F818="申請キャンセル",0,IFERROR(VLOOKUP($D819,INDEX(データ蓄積!$A$16:$A$1015,MATCH($D819,データ蓄積!$A$16:$A$1015,0)+1):'データ蓄積'!$DB$1015,18,),0))</f>
        <v>0</v>
      </c>
      <c r="CP819" s="371">
        <f>IF($F818="申請キャンセル",0,IFERROR(VLOOKUP($D819,INDEX(データ蓄積!$A$16:$A$1015,MATCH($D819,データ蓄積!$A$16:$A$1015,0)+1):'データ蓄積'!$DB$1015,19,),0))</f>
        <v>0</v>
      </c>
      <c r="CQ819" s="372">
        <f>IF($F818="申請キャンセル",0,IFERROR(VLOOKUP($D819,INDEX(データ蓄積!$A$16:$A$1015,MATCH($D819,データ蓄積!$A$16:$A$1015,0)+1):'データ蓄積'!$DB$1015,24,),0))</f>
        <v>0</v>
      </c>
      <c r="CR819" s="99" t="str">
        <f>IF($F818="申請キャンセル",0,CONCATENATE(CS819,$CS$14,CT819,$CT$14,CU819,$CU$14))</f>
        <v>0年0月0日</v>
      </c>
      <c r="CS819" s="99">
        <f>IF($F818="申請キャンセル",0,IFERROR(VLOOKUP($D819,INDEX(データ蓄積!$A$16:$A$1015,MATCH($D819,データ蓄積!$A$16:$A$1015,0)+1):'データ蓄積'!$DB$1015,70,),0))</f>
        <v>0</v>
      </c>
      <c r="CT819" s="99">
        <f>IF($F818="申請キャンセル",0,IFERROR(VLOOKUP($D819,INDEX(データ蓄積!$A$16:$A$1015,MATCH($D819,データ蓄積!$A$16:$A$1015,0)+1):'データ蓄積'!$DB$1015,71,),0))</f>
        <v>0</v>
      </c>
      <c r="CU819" s="99">
        <f>IF($F818="申請キャンセル",0,IFERROR(VLOOKUP($D819,INDEX(データ蓄積!$A$16:$A$1015,MATCH($D819,データ蓄積!$A$16:$A$1015,0)+1):'データ蓄積'!$DB$1015,72,),0))</f>
        <v>0</v>
      </c>
      <c r="CV819" s="99" t="str">
        <f>IF($F818="申請キャンセル",0,CONCATENATE(CW819,$CW$14,CX819,$CX$14,CY819,$CY$14))</f>
        <v>0年0月0日</v>
      </c>
      <c r="CW819" s="99">
        <f>IF($F818="申請キャンセル",0,IFERROR(VLOOKUP($D819,INDEX(データ蓄積!$A$16:$A$1015,MATCH($D819,データ蓄積!$A$16:$A$1015,0)+1):'データ蓄積'!$DB$1015,73,),0))</f>
        <v>0</v>
      </c>
      <c r="CX819" s="99">
        <f>IF($F818="申請キャンセル",0,IFERROR(VLOOKUP($D819,INDEX(データ蓄積!$A$16:$A$1015,MATCH($D819,データ蓄積!$A$16:$A$1015,0)+1):'データ蓄積'!$DB$1015,74,),0))</f>
        <v>0</v>
      </c>
      <c r="CY819" s="99">
        <f>IF($F818="申請キャンセル",0,IFERROR(VLOOKUP($D819,INDEX(データ蓄積!$A$16:$A$1015,MATCH($D819,データ蓄積!$A$16:$A$1015,0)+1):'データ蓄積'!$DB$1015,75,),0))</f>
        <v>0</v>
      </c>
      <c r="CZ819" s="211">
        <f>IF($F818="申請キャンセル",0,IFERROR(VLOOKUP($D819,INDEX(データ蓄積!$A$16:$A$1015,MATCH($D819,データ蓄積!$A$16:$A$1015,0)+1):'データ蓄積'!$CF$1015,84,),0))</f>
        <v>0</v>
      </c>
      <c r="DA819" s="211">
        <f>IF($F818="申請キャンセル",0,IFERROR(VLOOKUP($D819,INDEX(データ蓄積!$A$16:$A$1015,MATCH($D819,データ蓄積!$A$16:$A$1015,0)+1):'データ蓄積'!$CG$1015,85,),0))</f>
        <v>0</v>
      </c>
      <c r="DB819" s="211">
        <f>IF($F818="申請キャンセル",0,IFERROR(VLOOKUP($D819,INDEX(データ蓄積!$A$16:$A$1015,MATCH($D819,データ蓄積!$A$16:$A$1015,0)+1):'データ蓄積'!$CH$1015,86,),0))</f>
        <v>0</v>
      </c>
      <c r="DC819" s="211"/>
      <c r="DD819" s="204">
        <f>IF($F818="申請キャンセル",0,IFERROR(VLOOKUP($D819,INDEX(データ蓄積!$A$16:$A$1015,MATCH($D819,データ蓄積!$A$16:$A$1015,0)+1):'データ蓄積'!$CN$1015,91,),0))</f>
        <v>0</v>
      </c>
      <c r="DE819" s="204">
        <f>IF($F818="申請キャンセル",0,IFERROR(VLOOKUP($D819,INDEX(データ蓄積!$A$16:$A$1015,MATCH($D819,データ蓄積!$A$16:$A$1015,0)+1):'データ蓄積'!$CN$1015,92,),0))</f>
        <v>0</v>
      </c>
    </row>
    <row r="820" spans="1:109" ht="18.75" customHeight="1" x14ac:dyDescent="0.15">
      <c r="A820" s="349">
        <f>IFERROR(VLOOKUP($D820,INDEX(データ蓄積!$A$16:$A$1015,MATCH($D820,データ蓄積!$A$16:$A$1015,0)):'データ蓄積'!$BI$1015,3,),0)</f>
        <v>0</v>
      </c>
      <c r="B820" s="350">
        <f>IFERROR(VLOOKUP($D820,INDEX(データ蓄積!$A$16:$A$1015,MATCH($D820,データ蓄積!$A$16:$A$1015,0)):'データ蓄積'!$BI$1015,4,),0)</f>
        <v>0</v>
      </c>
      <c r="C820" s="349">
        <f>IFERROR(VLOOKUP($D820,INDEX(データ蓄積!$A$16:$A$1015,MATCH($D820,データ蓄積!$A$16:$A$1015,0)):'データ蓄積'!$BI$1015,5,),0)</f>
        <v>0</v>
      </c>
      <c r="D820" s="349">
        <f t="shared" si="3978"/>
        <v>403</v>
      </c>
      <c r="E820" s="351">
        <f>IFERROR(VLOOKUP($D820,INDEX(データ蓄積!$A$16:$A$1015,MATCH($D820,データ蓄積!$A$16:$A$1015,0)):'データ蓄積'!$BI$1015,2,),0)</f>
        <v>0</v>
      </c>
      <c r="F820" s="352">
        <f>IFERROR(VLOOKUP($D820,INDEX(データ蓄積!$A$16:$A$1015,MATCH($D820,データ蓄積!$A$16:$A$1015,0)):'データ蓄積'!$CD$1015,82,),0)</f>
        <v>0</v>
      </c>
      <c r="G820" s="353">
        <f>IF($F820="申請キャンセル",0,IFERROR(VLOOKUP($D820,INDEX(データ蓄積!$A$16:$A$1015,MATCH($D820,データ蓄積!$A$16:$A$1015,0)):'データ蓄積'!$BI$1015,8,),0))</f>
        <v>0</v>
      </c>
      <c r="H820" s="346">
        <f>IF($F820="申請キャンセル",0,IFERROR(VLOOKUP($D820,INDEX(データ蓄積!$A$16:$A$1015,MATCH($D820,データ蓄積!$A$16:$A$1015,0)):'データ蓄積'!$BI$1015,10,),0))</f>
        <v>0</v>
      </c>
      <c r="I820" s="354" t="str">
        <f>IF($F820="申請キャンセル","",LEFT(IFERROR(VLOOKUP($D820,INDEX(データ蓄積!$A$16:$A$1015,MATCH($D820,データ蓄積!$A$16:$A$1015,0)):'データ蓄積'!$CH$1015,84,),""),2))</f>
        <v/>
      </c>
      <c r="J820" s="346" t="str">
        <f>IF($F820="申請キャンセル","",LEFT(IFERROR(VLOOKUP($D820,INDEX(データ蓄積!$A$16:$A$1015,MATCH($D820,データ蓄積!$A$16:$A$1015,0)):'データ蓄積'!$CL$1015,86,),""),2))</f>
        <v/>
      </c>
      <c r="K820" s="355">
        <f>IF($F820="申請キャンセル",0,IFERROR(VLOOKUP($D820,INDEX(データ蓄積!$A$16:$A$1015,MATCH($D820,データ蓄積!$A$16:$A$1015,0)):'データ蓄積'!$CO$1015,90,),0))</f>
        <v>0</v>
      </c>
      <c r="L820" s="350">
        <f>IF(G820=0,0,IF($F820="申請キャンセル",0,IF(K820="","","〇")))</f>
        <v>0</v>
      </c>
      <c r="M820" s="356">
        <f>IF($F820="申請キャンセル",0,IFERROR(VLOOKUP($D820,INDEX(データ蓄積!$A$16:$A$1015,MATCH($D820,データ蓄積!$A$16:$A$1015,0)):'データ蓄積'!$BI$1015,14,),))</f>
        <v>0</v>
      </c>
      <c r="N820" s="357">
        <f>IF($F820="申請キャンセル",0,IFERROR(VLOOKUP($D820,INDEX(データ蓄積!$A$16:$A$1015,MATCH($D820,データ蓄積!$A$16:$A$1015,0)):'データ蓄積'!$BI$1015,16,),0))</f>
        <v>0</v>
      </c>
      <c r="O820" s="356">
        <f>IF($F820="申請キャンセル",0,IFERROR(VLOOKUP($D820,INDEX(データ蓄積!$A$16:$A$1015,MATCH($D820,データ蓄積!$A$16:$A$1015,0)):'データ蓄積'!$BI$1015,20,),0))</f>
        <v>0</v>
      </c>
      <c r="P820" s="358">
        <f>IF($F820="申請キャンセル",0,IFERROR(VLOOKUP($D820,INDEX(データ蓄積!$A$16:$A$1015,MATCH($D820,データ蓄積!$A$16:$A$1015,0)):'データ蓄積'!$BI$1015,21,),0))</f>
        <v>0</v>
      </c>
      <c r="Q820" s="359">
        <f>IF($F820="申請キャンセル",0,IFERROR(VLOOKUP($D820,INDEX(データ蓄積!$A$16:$A$1015,MATCH($D820,データ蓄積!$A$16:$A$1015,0)):'データ蓄積'!$BI$1015,23,),0))</f>
        <v>0</v>
      </c>
      <c r="R820" s="360">
        <f>IF($F820="申請キャンセル",0,IFERROR(VLOOKUP($D820,INDEX(データ蓄積!$A$16:$A$1015,MATCH($D820,データ蓄積!$A$16:$A$1015,0)):'データ蓄積'!$CO$1015,92,),0))</f>
        <v>0</v>
      </c>
      <c r="S820" s="361">
        <f>IF($F820="申請キャンセル",0,IFERROR(VLOOKUP($D820,INDEX(データ蓄積!$A$16:$A$1015,MATCH($D820,データ蓄積!$A$16:$A$1015,0)):'データ蓄積'!$BI$1015,22,),0))</f>
        <v>0</v>
      </c>
      <c r="T820" s="362" t="str">
        <f>IF($F820="申請キャンセル",0,IF((AJ820+AP820)&gt;0,ROUNDDOWN((AJ820+AP820)/(AL820+AR820),4)*1000," "))</f>
        <v xml:space="preserve"> </v>
      </c>
      <c r="U820" s="363" t="str">
        <f>IF($F820="申請キャンセル",0,IFERROR(IF(AJ820+AP820=0,"",VLOOKUP(Q820,Sheet1!$B$4:$C$64,2,0)),0))</f>
        <v/>
      </c>
      <c r="V820" s="364">
        <f>IF($F820="申請キャンセル",0,IFERROR(VLOOKUP($D820,INDEX(データ蓄積!$A$16:$A$1015,MATCH($D820,データ蓄積!$A$16:$A$1015,0)):'データ蓄積'!$BI$1015,12,),0))</f>
        <v>0</v>
      </c>
      <c r="W820" s="365">
        <f>IF($F820="申請キャンセル",0,IFERROR(VLOOKUP($D820,INDEX(データ蓄積!$A$16:$A$1015,MATCH($D820,データ蓄積!$A$16:$A$1015,0)):'データ蓄積'!$BI$1015,25,),0))</f>
        <v>0</v>
      </c>
      <c r="X820" s="356">
        <f>IF($F820="申請キャンセル",0,IFERROR(VLOOKUP($D820,INDEX(データ蓄積!$A$16:$A$1015,MATCH($D820,データ蓄積!$A$16:$A$1015,0)):'データ蓄積'!$DB$1015,27,),0))</f>
        <v>0</v>
      </c>
      <c r="Y820" s="366">
        <f t="shared" si="3326"/>
        <v>0</v>
      </c>
      <c r="Z820" s="358">
        <f>IF($F820="申請キャンセル",0,IFERROR(VLOOKUP($D820,INDEX(データ蓄積!$A$16:$A$1015,MATCH($D820,データ蓄積!$A$16:$A$1015,0)):'データ蓄積'!$DB$1015,26,),0))</f>
        <v>0</v>
      </c>
      <c r="AA820" s="367">
        <f>IF($F820="申請キャンセル",0,IFERROR(VLOOKUP($D820,INDEX(データ蓄積!$A$16:$A$1015,MATCH($D820,データ蓄積!$A$16:$A$1015,0)):'データ蓄積'!$DB$1015,28,),0))</f>
        <v>0</v>
      </c>
      <c r="AB820" s="358">
        <f>IF($W820="初 年 度",TRUNC((+AA820-BP820)/2,0),0)</f>
        <v>0</v>
      </c>
      <c r="AC820" s="357"/>
      <c r="AD820" s="356">
        <f>IF($F820="申請キャンセル",0,IFERROR(VLOOKUP($D820,INDEX(データ蓄積!$A$16:$A$1015,MATCH($D820,データ蓄積!$A$16:$A$1015,0)):'データ蓄積'!$DB$1015,30,),0))</f>
        <v>0</v>
      </c>
      <c r="AE820" s="359">
        <f t="shared" si="3328"/>
        <v>0</v>
      </c>
      <c r="AF820" s="359">
        <f>IF($F820="申請キャンセル",0,IFERROR(VLOOKUP($D820,INDEX(データ蓄積!$A$16:$A$1015,MATCH($D820,データ蓄積!$A$16:$A$1015,0)):'データ蓄積'!$DB$1015,29,),0))</f>
        <v>0</v>
      </c>
      <c r="AG820" s="359">
        <f>IF($F820="申請キャンセル",0,IFERROR(VLOOKUP($D820,INDEX(データ蓄積!$A$16:$A$1015,MATCH($D820,データ蓄積!$A$16:$A$1015,0)):'データ蓄積'!$DB$1015,31,),0))</f>
        <v>0</v>
      </c>
      <c r="AH820" s="359">
        <f t="shared" si="4019"/>
        <v>0</v>
      </c>
      <c r="AI820" s="357"/>
      <c r="AJ820" s="358">
        <f>+X820+AD820</f>
        <v>0</v>
      </c>
      <c r="AK820" s="366">
        <f t="shared" si="4136"/>
        <v>0</v>
      </c>
      <c r="AL820" s="358">
        <f t="shared" si="4136"/>
        <v>0</v>
      </c>
      <c r="AM820" s="367">
        <f t="shared" si="4136"/>
        <v>0</v>
      </c>
      <c r="AN820" s="358">
        <f t="shared" si="4136"/>
        <v>0</v>
      </c>
      <c r="AO820" s="357"/>
      <c r="AP820" s="356">
        <f>IF($F820="申請キャンセル",0,IFERROR(VLOOKUP($D820,INDEX(データ蓄積!$A$16:$A$1015,MATCH($D820,データ蓄積!$A$16:$A$1015,0)):'データ蓄積'!$DB$1015,33,),0))</f>
        <v>0</v>
      </c>
      <c r="AQ820" s="366">
        <f t="shared" si="3330"/>
        <v>0</v>
      </c>
      <c r="AR820" s="358">
        <f>IF($F820="申請キャンセル",0,IFERROR(VLOOKUP($D820,INDEX(データ蓄積!$A$16:$A$1015,MATCH($D820,データ蓄積!$A$16:$A$1015,0)):'データ蓄積'!$DB$1015,32,),0))</f>
        <v>0</v>
      </c>
      <c r="AS820" s="367">
        <f>IF($F820="申請キャンセル",0,IFERROR(VLOOKUP($D820,INDEX(データ蓄積!$A$16:$A$1015,MATCH($D820,データ蓄積!$A$16:$A$1015,0)):'データ蓄積'!$DB$1015,34,),0))</f>
        <v>0</v>
      </c>
      <c r="AT820" s="358">
        <f t="shared" si="4020"/>
        <v>0</v>
      </c>
      <c r="AU820" s="357"/>
      <c r="AV820" s="356">
        <f>IF($F820="申請キャンセル",0,IFERROR(VLOOKUP($D820,INDEX(データ蓄積!$A$16:$A$1015,MATCH($D820,データ蓄積!$A$16:$A$1015,0)):'データ蓄積'!$DB$1015,36,),0))</f>
        <v>0</v>
      </c>
      <c r="AW820" s="366">
        <f t="shared" si="3331"/>
        <v>0</v>
      </c>
      <c r="AX820" s="358">
        <f>IF($F820="申請キャンセル",0,IFERROR(VLOOKUP($D820,INDEX(データ蓄積!$A$16:$A$1015,MATCH($D820,データ蓄積!$A$16:$A$1015,0)):'データ蓄積'!$DB$1015,35,),0))</f>
        <v>0</v>
      </c>
      <c r="AY820" s="367">
        <f>IF($F820="申請キャンセル",0,IFERROR(VLOOKUP($D820,INDEX(データ蓄積!$A$16:$A$1015,MATCH($D820,データ蓄積!$A$16:$A$1015,0)):'データ蓄積'!$DB$1015,37,),0))</f>
        <v>0</v>
      </c>
      <c r="AZ820" s="358">
        <f t="shared" si="4021"/>
        <v>0</v>
      </c>
      <c r="BA820" s="357"/>
      <c r="BB820" s="368">
        <f>+AK820+AQ820+AW820</f>
        <v>0</v>
      </c>
      <c r="BC820" s="358">
        <f t="shared" si="4157"/>
        <v>0</v>
      </c>
      <c r="BD820" s="367">
        <f t="shared" si="4157"/>
        <v>0</v>
      </c>
      <c r="BE820" s="361">
        <f t="shared" si="4157"/>
        <v>0</v>
      </c>
      <c r="BF820" s="369"/>
      <c r="BG820" s="356">
        <f>IF($F820="申請キャンセル",0,IF(H820="（○）",220,0))</f>
        <v>0</v>
      </c>
      <c r="BH820" s="359">
        <f>IF($F820="申請キャンセル",0,IF(H820="（○）",SUM(AK820+AQ820+AW820),0))</f>
        <v>0</v>
      </c>
      <c r="BI820" s="359">
        <f>IF($F820="申請キャンセル",0,IF(H820="（○）",SUM(AL820+AR820),0))</f>
        <v>0</v>
      </c>
      <c r="BJ820" s="359">
        <f t="shared" si="3333"/>
        <v>0</v>
      </c>
      <c r="BK820" s="361">
        <f>IF($W820="初 年 度",TRUNC((+BJ820-CB820),0),0)</f>
        <v>0</v>
      </c>
      <c r="BL820" s="46"/>
      <c r="BM820" s="356">
        <f t="shared" si="4103"/>
        <v>0</v>
      </c>
      <c r="BN820" s="357">
        <f t="shared" si="4103"/>
        <v>0</v>
      </c>
      <c r="BP820" s="125">
        <f t="shared" si="3335"/>
        <v>0</v>
      </c>
      <c r="BQ820" s="126">
        <f>ROUNDUP(BP820/2,0)</f>
        <v>0</v>
      </c>
      <c r="BR820" s="44"/>
      <c r="BS820" s="125">
        <f t="shared" si="3337"/>
        <v>0</v>
      </c>
      <c r="BT820" s="126">
        <f>ROUNDUP(BS820/2,0)</f>
        <v>0</v>
      </c>
      <c r="BU820" s="44"/>
      <c r="BV820" s="125">
        <f t="shared" si="3339"/>
        <v>0</v>
      </c>
      <c r="BW820" s="126">
        <f t="shared" si="4022"/>
        <v>0</v>
      </c>
      <c r="BX820" s="44"/>
      <c r="BY820" s="125">
        <f t="shared" si="3340"/>
        <v>0</v>
      </c>
      <c r="BZ820" s="126">
        <f>ROUNDUP(BY820/2,0)</f>
        <v>0</v>
      </c>
      <c r="CA820" s="44"/>
      <c r="CB820" s="125">
        <f t="shared" si="3342"/>
        <v>0</v>
      </c>
      <c r="CC820" s="126">
        <f>+CB820</f>
        <v>0</v>
      </c>
      <c r="CD820" s="44"/>
      <c r="CE820" s="370">
        <f>IF($F820="申請キャンセル",0,IF(CE821="","",CE821))</f>
        <v>0</v>
      </c>
      <c r="CF820" s="371">
        <f>IF($F820="申請キャンセル",0,IFERROR(VLOOKUP($D820,INDEX(データ蓄積!$A$16:$A$1015,MATCH($D820,データ蓄積!$A$16:$A$1015,0)):'データ蓄積'!$DB$1015,6,),0))</f>
        <v>0</v>
      </c>
      <c r="CG820" s="214" t="str">
        <f t="shared" si="3765"/>
        <v xml:space="preserve"> </v>
      </c>
      <c r="CH820" s="214" t="str">
        <f t="shared" si="3755"/>
        <v/>
      </c>
      <c r="CI820" s="214" t="str">
        <f>IF(CG820&gt;=CH820,"OK","下限本数を下回っています")</f>
        <v>OK</v>
      </c>
      <c r="CJ820" s="371">
        <f>IF($F820="申請キャンセル",0,IFERROR(VLOOKUP($D820,INDEX(データ蓄積!$A$16:$A$1015,MATCH($D820,データ蓄積!$A$16:$A$1015,0)):'データ蓄積'!$DB$1015,9,),0))</f>
        <v>0</v>
      </c>
      <c r="CK820" s="372">
        <f>IF($F820="申請キャンセル",0,IFERROR(VLOOKUP($D820,INDEX(データ蓄積!$A$16:$A$1015,MATCH($D820,データ蓄積!$A$16:$A$1015,0)):'データ蓄積'!$DB$1015,11,),0))</f>
        <v>0</v>
      </c>
      <c r="CL820" s="372">
        <f>IF($F820="申請キャンセル",0,IFERROR(VLOOKUP($D820,INDEX(データ蓄積!$A$16:$A$1015,MATCH($D820,データ蓄積!$A$16:$A$1015,0)):'データ蓄積'!$DB$1015,13,),0))</f>
        <v>0</v>
      </c>
      <c r="CM820" s="372">
        <f>IF($F820="申請キャンセル",0,IFERROR(VLOOKUP($D820,INDEX(データ蓄積!$A$16:$A$1015,MATCH($D820,データ蓄積!$A$16:$A$1015,0)):'データ蓄積'!$DB$1015,15,),0))</f>
        <v>0</v>
      </c>
      <c r="CN820" s="372">
        <f>IF($F820="申請キャンセル",0,IFERROR(VLOOKUP($D820,INDEX(データ蓄積!$A$16:$A$1015,MATCH($D820,データ蓄積!$A$16:$A$1015,0)):'データ蓄積'!$DB$1015,17,),0))</f>
        <v>0</v>
      </c>
      <c r="CO820" s="372">
        <f>IF($F820="申請キャンセル",0,IFERROR(VLOOKUP($D820,INDEX(データ蓄積!$A$16:$A$1015,MATCH($D820,データ蓄積!$A$16:$A$1015,0)):'データ蓄積'!$DB$1015,18,),0))</f>
        <v>0</v>
      </c>
      <c r="CP820" s="371">
        <f>IF($F820="申請キャンセル",0,IFERROR(VLOOKUP($D820,INDEX(データ蓄積!$A$16:$A$1015,MATCH($D820,データ蓄積!$A$16:$A$1015,0)):'データ蓄積'!$DB$1015,19,),0))</f>
        <v>0</v>
      </c>
      <c r="CQ820" s="372">
        <f>IF($F820="申請キャンセル",0,IFERROR(VLOOKUP($D820,INDEX(データ蓄積!$A$16:$A$1015,MATCH($D820,データ蓄積!$A$16:$A$1015,0)):'データ蓄積'!$DB$1015,24,),0))</f>
        <v>0</v>
      </c>
      <c r="CR820" s="99" t="str">
        <f>IF($F820="申請キャンセル",0,CONCATENATE(CS820,$CS$14,CT820,$CT$14,CU820,$CU$14))</f>
        <v>0年0月0日</v>
      </c>
      <c r="CS820" s="99">
        <f>IF($F820="申請キャンセル",0,IFERROR(VLOOKUP($D820,INDEX(データ蓄積!$A$16:$A$1015,MATCH($D820,データ蓄積!$A$16:$A$1015,0)):'データ蓄積'!$DB$1015,70,),0))</f>
        <v>0</v>
      </c>
      <c r="CT820" s="99">
        <f>IF($F820="申請キャンセル",0,IFERROR(VLOOKUP($D820,INDEX(データ蓄積!$A$16:$A$1015,MATCH($D820,データ蓄積!$A$16:$A$1015,0)):'データ蓄積'!$DB$1015,71,),0))</f>
        <v>0</v>
      </c>
      <c r="CU820" s="99">
        <f>IF($F820="申請キャンセル",0,IFERROR(VLOOKUP($D820,INDEX(データ蓄積!$A$16:$A$1015,MATCH($D820,データ蓄積!$A$16:$A$1015,0)):'データ蓄積'!$DB$1015,72,),0))</f>
        <v>0</v>
      </c>
      <c r="CV820" s="99" t="str">
        <f>IF($F820="申請キャンセル",0,CONCATENATE(CW820,$CW$14,CX820,$CX$14,CY820,$CY$14))</f>
        <v>0年0月0日</v>
      </c>
      <c r="CW820" s="99">
        <f>IF($F820="申請キャンセル",0,IFERROR(VLOOKUP($D820,INDEX(データ蓄積!$A$16:$A$1015,MATCH($D820,データ蓄積!$A$16:$A$1015,0)):'データ蓄積'!$DB$1015,73,),0))</f>
        <v>0</v>
      </c>
      <c r="CX820" s="99">
        <f>IF($F820="申請キャンセル",0,IFERROR(VLOOKUP($D820,INDEX(データ蓄積!$A$16:$A$1015,MATCH($D820,データ蓄積!$A$16:$A$1015,0)):'データ蓄積'!$DB$1015,74,),0))</f>
        <v>0</v>
      </c>
      <c r="CY820" s="99">
        <f>IF($F820="申請キャンセル",0,IFERROR(VLOOKUP($D820,INDEX(データ蓄積!$A$16:$A$1015,MATCH($D820,データ蓄積!$A$16:$A$1015,0)):'データ蓄積'!$DB$1015,75,),0))</f>
        <v>0</v>
      </c>
      <c r="CZ820" s="211">
        <f>IF($F820="申請キャンセル",0,IFERROR(VLOOKUP($D820,INDEX(データ蓄積!$A$16:$A$1015,MATCH($D820,データ蓄積!$A$16:$A$1015,0)):'データ蓄積'!$CF$1015,84,),0))</f>
        <v>0</v>
      </c>
      <c r="DA820" s="211">
        <f>IF($F820="申請キャンセル",0,IFERROR(VLOOKUP($D820,INDEX(データ蓄積!$A$16:$A$1015,MATCH($D820,データ蓄積!$A$16:$A$1015,0)):'データ蓄積'!$CG$1015,85,),0))</f>
        <v>0</v>
      </c>
      <c r="DB820" s="211">
        <f>IF($F820="申請キャンセル",0,IFERROR(VLOOKUP($D820,INDEX(データ蓄積!$A$16:$A$1015,MATCH($D820,データ蓄積!$A$16:$A$1015,0)):'データ蓄積'!$CH$1015,86,),0))</f>
        <v>0</v>
      </c>
      <c r="DC820" s="211"/>
      <c r="DD820" s="204">
        <f>IF($F820="申請キャンセル",0,IFERROR(VLOOKUP($D820,INDEX(データ蓄積!$A$16:$A$1015,MATCH($D820,データ蓄積!$A$16:$A$1015,0)):'データ蓄積'!$CN$1015,91,),0))</f>
        <v>0</v>
      </c>
      <c r="DE820" s="204">
        <f>IF($F820="申請キャンセル",0,IFERROR(VLOOKUP($D820,INDEX(データ蓄積!$A$16:$A$1015,MATCH($D820,データ蓄積!$A$16:$A$1015,0)):'データ蓄積'!$CN$1015,92,),0))</f>
        <v>0</v>
      </c>
    </row>
    <row r="821" spans="1:109" ht="18.75" customHeight="1" x14ac:dyDescent="0.15">
      <c r="A821" s="373">
        <f>IFERROR(VLOOKUP($D821,INDEX(データ蓄積!$A$16:$A$1015,MATCH($D821,データ蓄積!$A$16:$A$1015,0)+1):'データ蓄積'!$BI$1015,3,),0)</f>
        <v>0</v>
      </c>
      <c r="B821" s="374">
        <f>IFERROR(VLOOKUP($D821,INDEX(データ蓄積!$A$16:$A$1015,MATCH($D821,データ蓄積!$A$16:$A$1015,0)+1):'データ蓄積'!$BI$1015,4,),0)</f>
        <v>0</v>
      </c>
      <c r="C821" s="375">
        <f>IFERROR(VLOOKUP($D821,INDEX(データ蓄積!$A$16:$A$1015,MATCH($D821,データ蓄積!$A$16:$A$1015,0)+1):'データ蓄積'!$BI$1015,5,),0)</f>
        <v>0</v>
      </c>
      <c r="D821" s="373">
        <f t="shared" si="3978"/>
        <v>403</v>
      </c>
      <c r="E821" s="347">
        <f>IFERROR(VLOOKUP($D821,INDEX(データ蓄積!$A$16:$A$1015,MATCH($D821,データ蓄積!$A$16:$A$1015,0)+1):'データ蓄積'!$BI$1015,2,),0)</f>
        <v>0</v>
      </c>
      <c r="F821" s="376">
        <f>IFERROR(VLOOKUP($D821,INDEX(データ蓄積!$A$16:$A$1015,MATCH($D821,データ蓄積!$A$16:$A$1015,0)+1):'データ蓄積'!$CD$1015,82,),0)</f>
        <v>0</v>
      </c>
      <c r="G821" s="377">
        <f>IF($F820="申請キャンセル",0,IFERROR(VLOOKUP($D821,INDEX(データ蓄積!$A$16:$A$1015,MATCH($D821,データ蓄積!$A$16:$A$1015,0)+1):'データ蓄積'!$BI$1015,8,),0))</f>
        <v>0</v>
      </c>
      <c r="H821" s="347">
        <f>IF($F820="申請キャンセル",0,IFERROR(VLOOKUP($D821,INDEX(データ蓄積!$A$16:$A$1015,MATCH($D821,データ蓄積!$A$16:$A$1015,0)+1):'データ蓄積'!$BI$1015,10,),0))</f>
        <v>0</v>
      </c>
      <c r="I821" s="378" t="str">
        <f>IF($F820="申請キャンセル","",LEFT(IFERROR(VLOOKUP($D821,INDEX(データ蓄積!$A$16:$A$1015,MATCH($D821,データ蓄積!$A$16:$A$1015,0)+1):'データ蓄積'!$CH$1015,84,),""),2))</f>
        <v/>
      </c>
      <c r="J821" s="347" t="str">
        <f>IF($F820="申請キャンセル","",LEFT(IFERROR(VLOOKUP($D821,INDEX(データ蓄積!$A$16:$A$1015,MATCH($D820,データ蓄積!$A$16:$A$1015,0)+1):'データ蓄積'!$CL$1015,86,),""),2))</f>
        <v/>
      </c>
      <c r="K821" s="379">
        <f>IF($F820="申請キャンセル",0,IFERROR(VLOOKUP($D821,INDEX(データ蓄積!$A$16:$A$1015,MATCH($D821,データ蓄積!$A$16:$A$1015,0)+1):'データ蓄積'!$CO$1015,90,),0))</f>
        <v>0</v>
      </c>
      <c r="L821" s="374">
        <f t="shared" ref="L821" si="4194">IF(G821=0,0,IF($F821="申請キャンセル",0,IF(K821="","","〇")))</f>
        <v>0</v>
      </c>
      <c r="M821" s="380">
        <f>IF($F820="申請キャンセル",0,IFERROR(VLOOKUP($D821,INDEX(データ蓄積!$A$16:$A$1015,MATCH($D821,データ蓄積!$A$16:$A$1015,0)+1):'データ蓄積'!$BI$1015,14,),0))</f>
        <v>0</v>
      </c>
      <c r="N821" s="381">
        <f>IF($F820="申請キャンセル",0,IFERROR(VLOOKUP($D821,INDEX(データ蓄積!$A$16:$A$1015,MATCH($D821,データ蓄積!$A$16:$A$1015,0)+1):'データ蓄積'!$BI$1015,16,),0))</f>
        <v>0</v>
      </c>
      <c r="O821" s="382">
        <f>IF($F820="申請キャンセル",0,IFERROR(VLOOKUP($D821,INDEX(データ蓄積!$A$16:$A$1015,MATCH($D821,データ蓄積!$A$16:$A$1015,0)+1):'データ蓄積'!$BI$1015,20,),0))</f>
        <v>0</v>
      </c>
      <c r="P821" s="383">
        <f>IF($F820="申請キャンセル",0,IFERROR(VLOOKUP($D821,INDEX(データ蓄積!$A$16:$A$1015,MATCH($D821,データ蓄積!$A$16:$A$1015,0)+1):'データ蓄積'!$BI$1015,21,),0))</f>
        <v>0</v>
      </c>
      <c r="Q821" s="383">
        <f>IF($F820="申請キャンセル",0,IFERROR(VLOOKUP($D821,INDEX(データ蓄積!$A$16:$A$1015,MATCH($D821,データ蓄積!$A$16:$A$1015,0)+1):'データ蓄積'!$BI$1015,23,),0))</f>
        <v>0</v>
      </c>
      <c r="R821" s="384">
        <f>IF($F820="申請キャンセル",0,IFERROR(VLOOKUP($D821,INDEX(データ蓄積!$A$16:$A$1015,MATCH($D821,データ蓄積!$A$16:$A$1015,0)+1):'データ蓄積'!$CO$1015,92,),0))</f>
        <v>0</v>
      </c>
      <c r="S821" s="385">
        <f>IF($F820="申請キャンセル",0,IFERROR(VLOOKUP($D821,INDEX(データ蓄積!$A$16:$A$1015,MATCH($D821,データ蓄積!$A$16:$A$1015,0)+1):'データ蓄積'!$BI$1015,22,),0))</f>
        <v>0</v>
      </c>
      <c r="T821" s="386" t="str">
        <f>IF($F820="申請キャンセル",0,IF((AJ821+AP821)&gt;0,ROUNDDOWN((AJ821+AP821)/(AL821+AR821),4)*1000," "))</f>
        <v xml:space="preserve"> </v>
      </c>
      <c r="U821" s="387" t="str">
        <f>IF($F821="申請キャンセル",0,IFERROR(IF(AJ821+AP821=0,"",VLOOKUP(Q821,Sheet1!$B$4:$C$64,2,0)),0))</f>
        <v/>
      </c>
      <c r="V821" s="388">
        <f>IF($F820="申請キャンセル",0,IFERROR(VLOOKUP($D821,INDEX(データ蓄積!$A$16:$A$1015,MATCH($D821,データ蓄積!$A$16:$A$1015,0)+1):'データ蓄積'!$BI$1015,12,),0))</f>
        <v>0</v>
      </c>
      <c r="W821" s="389">
        <f>IF($F820="申請キャンセル",0,IFERROR(VLOOKUP($D821,INDEX(データ蓄積!$A$16:$A$1015,MATCH($D821,データ蓄積!$A$16:$A$1015,0)+1):'データ蓄積'!$BI$1015,25,),0))</f>
        <v>0</v>
      </c>
      <c r="X821" s="383">
        <f>IF($F820="申請キャンセル",0,IFERROR(VLOOKUP($D821,INDEX(データ蓄積!$A$16:$A$1015,MATCH($D821,データ蓄積!$A$16:$A$1015,0)+1):'データ蓄積'!$DB$1015,27,),0))</f>
        <v>0</v>
      </c>
      <c r="Y821" s="390">
        <f t="shared" si="3326"/>
        <v>0</v>
      </c>
      <c r="Z821" s="383">
        <f>IF($F820="申請キャンセル",0,IFERROR(VLOOKUP($D821,INDEX(データ蓄積!$A$16:$A$1015,MATCH($D821,データ蓄積!$A$16:$A$1015,0)+1):'データ蓄積'!$DB$1015,26,),0))</f>
        <v>0</v>
      </c>
      <c r="AA821" s="383">
        <f>IF($F820="申請キャンセル",0,IFERROR(VLOOKUP($D821,INDEX(データ蓄積!$A$16:$A$1015,MATCH($D821,データ蓄積!$A$16:$A$1015,0)+1):'データ蓄積'!$DB$1015,28,),0))</f>
        <v>0</v>
      </c>
      <c r="AB821" s="385">
        <f t="shared" ref="AB821" si="4195">IF($W821="初 年 度",TRUNC((+AA821-BP821)/2,0),0)</f>
        <v>0</v>
      </c>
      <c r="AC821" s="381"/>
      <c r="AD821" s="380">
        <f>IF($F820="申請キャンセル",0,IFERROR(VLOOKUP($D821,INDEX(データ蓄積!$A$16:$A$1015,MATCH($D821,データ蓄積!$A$16:$A$1015,0)+1):'データ蓄積'!$DB$1015,30,),0))</f>
        <v>0</v>
      </c>
      <c r="AE821" s="383">
        <f t="shared" si="3328"/>
        <v>0</v>
      </c>
      <c r="AF821" s="383">
        <f>IF($F820="申請キャンセル",0,IFERROR(VLOOKUP($D821,INDEX(データ蓄積!$A$16:$A$1015,MATCH($D821,データ蓄積!$A$16:$A$1015,0)+1):'データ蓄積'!$DB$1015,29,),0))</f>
        <v>0</v>
      </c>
      <c r="AG821" s="383">
        <f>IF($F820="申請キャンセル",0,IFERROR(VLOOKUP($D821,INDEX(データ蓄積!$A$16:$A$1015,MATCH($D821,データ蓄積!$A$16:$A$1015,0)+1):'データ蓄積'!$DB$1015,31,),0))</f>
        <v>0</v>
      </c>
      <c r="AH821" s="383">
        <f t="shared" si="4019"/>
        <v>0</v>
      </c>
      <c r="AI821" s="381"/>
      <c r="AJ821" s="385">
        <f t="shared" ref="AJ821" si="4196">+X821+AD821</f>
        <v>0</v>
      </c>
      <c r="AK821" s="390">
        <f t="shared" si="4136"/>
        <v>0</v>
      </c>
      <c r="AL821" s="383">
        <f t="shared" si="4136"/>
        <v>0</v>
      </c>
      <c r="AM821" s="383">
        <f t="shared" si="4136"/>
        <v>0</v>
      </c>
      <c r="AN821" s="385">
        <f t="shared" si="4136"/>
        <v>0</v>
      </c>
      <c r="AO821" s="381"/>
      <c r="AP821" s="383">
        <f>IF($F820="申請キャンセル",0,IFERROR(VLOOKUP($D821,INDEX(データ蓄積!$A$16:$A$1015,MATCH($D821,データ蓄積!$A$16:$A$1015,0)+1):'データ蓄積'!$DB$1015,33,),0))</f>
        <v>0</v>
      </c>
      <c r="AQ821" s="390">
        <f t="shared" si="3330"/>
        <v>0</v>
      </c>
      <c r="AR821" s="383">
        <f>IF($F820="申請キャンセル",0,IFERROR(VLOOKUP($D821,INDEX(データ蓄積!$A$16:$A$1015,MATCH($D821,データ蓄積!$A$16:$A$1015,0)+1):'データ蓄積'!$DB$1015,32,),0))</f>
        <v>0</v>
      </c>
      <c r="AS821" s="383">
        <f>IF($F820="申請キャンセル",0,IFERROR(VLOOKUP($D821,INDEX(データ蓄積!$A$16:$A$1015,MATCH($D821,データ蓄積!$A$16:$A$1015,0)+1):'データ蓄積'!$DB$1015,34,),0))</f>
        <v>0</v>
      </c>
      <c r="AT821" s="385">
        <f t="shared" si="4020"/>
        <v>0</v>
      </c>
      <c r="AU821" s="381"/>
      <c r="AV821" s="383">
        <f>IF($F820="申請キャンセル",0,IFERROR(VLOOKUP($D821,INDEX(データ蓄積!$A$16:$A$1015,MATCH($D821,データ蓄積!$A$16:$A$1015,0)+1):'データ蓄積'!$DB$1015,36,),0))</f>
        <v>0</v>
      </c>
      <c r="AW821" s="390">
        <f t="shared" si="3331"/>
        <v>0</v>
      </c>
      <c r="AX821" s="383">
        <f>IF($F820="申請キャンセル",0,IFERROR(VLOOKUP($D821,INDEX(データ蓄積!$A$16:$A$1015,MATCH($D821,データ蓄積!$A$16:$A$1015,0)+1):'データ蓄積'!$DB$1015,35,),0))</f>
        <v>0</v>
      </c>
      <c r="AY821" s="383">
        <f>IF($F820="申請キャンセル",0,IFERROR(VLOOKUP($D821,INDEX(データ蓄積!$A$16:$A$1015,MATCH($D821,データ蓄積!$A$16:$A$1015,0)+1):'データ蓄積'!$DB$1015,37,),0))</f>
        <v>0</v>
      </c>
      <c r="AZ821" s="385">
        <f t="shared" si="4021"/>
        <v>0</v>
      </c>
      <c r="BA821" s="381"/>
      <c r="BB821" s="391">
        <f t="shared" ref="BB821" si="4197">+AK821+AQ821+AW821</f>
        <v>0</v>
      </c>
      <c r="BC821" s="383">
        <f t="shared" si="4157"/>
        <v>0</v>
      </c>
      <c r="BD821" s="383">
        <f t="shared" si="4157"/>
        <v>0</v>
      </c>
      <c r="BE821" s="392">
        <f t="shared" si="4157"/>
        <v>0</v>
      </c>
      <c r="BF821" s="369"/>
      <c r="BG821" s="380">
        <f>IF($F820="申請キャンセル",0,IF(H821="（○）",220,0))</f>
        <v>0</v>
      </c>
      <c r="BH821" s="385">
        <f>IF($F820="申請キャンセル",0,IF(H821="（○）",SUM(AK821+AQ821+AW821),0))</f>
        <v>0</v>
      </c>
      <c r="BI821" s="383">
        <f>IF($F820="申請キャンセル",0,IF(H821="（○）",SUM(AL821+AR821),0))</f>
        <v>0</v>
      </c>
      <c r="BJ821" s="383">
        <f t="shared" si="3333"/>
        <v>0</v>
      </c>
      <c r="BK821" s="392">
        <f t="shared" ref="BK821" si="4198">IF($W821="初 年 度",TRUNC((+BJ821-CB821),0),0)</f>
        <v>0</v>
      </c>
      <c r="BL821" s="46"/>
      <c r="BM821" s="380">
        <f t="shared" si="4103"/>
        <v>0</v>
      </c>
      <c r="BN821" s="381">
        <f t="shared" si="4103"/>
        <v>0</v>
      </c>
      <c r="BP821" s="127">
        <f t="shared" si="3335"/>
        <v>0</v>
      </c>
      <c r="BQ821" s="128">
        <f t="shared" ref="BQ821" si="4199">ROUNDUP(BP821/2,0)</f>
        <v>0</v>
      </c>
      <c r="BR821" s="45"/>
      <c r="BS821" s="127">
        <f t="shared" si="3337"/>
        <v>0</v>
      </c>
      <c r="BT821" s="128">
        <f t="shared" ref="BT821" si="4200">ROUNDUP(BS821/2,0)</f>
        <v>0</v>
      </c>
      <c r="BU821" s="45"/>
      <c r="BV821" s="127">
        <f t="shared" si="3339"/>
        <v>0</v>
      </c>
      <c r="BW821" s="128">
        <f t="shared" si="4022"/>
        <v>0</v>
      </c>
      <c r="BX821" s="45"/>
      <c r="BY821" s="127">
        <f t="shared" si="3340"/>
        <v>0</v>
      </c>
      <c r="BZ821" s="128">
        <f t="shared" ref="BZ821" si="4201">ROUNDUP(BY821/2,0)</f>
        <v>0</v>
      </c>
      <c r="CA821" s="45"/>
      <c r="CB821" s="127">
        <f t="shared" si="3342"/>
        <v>0</v>
      </c>
      <c r="CC821" s="128">
        <f t="shared" ref="CC821" si="4202">+CB821</f>
        <v>0</v>
      </c>
      <c r="CD821" s="45"/>
      <c r="CE821" s="370">
        <f>IF($F820="申請キャンセル",0,IFERROR(VLOOKUP($D821,INDEX(データ蓄積!$A$16:$A$1015,MATCH($D821,データ蓄積!$A$16:$A$1015,0)+1):'データ蓄積'!$DB$1015,83,),0))</f>
        <v>0</v>
      </c>
      <c r="CF821" s="371">
        <f>IF($F820="申請キャンセル",0,IFERROR(VLOOKUP($D821,INDEX(データ蓄積!$A$16:$A$1015,MATCH($D821,データ蓄積!$A$16:$A$1015,0)+1):'データ蓄積'!$DB$1015,6,),0))</f>
        <v>0</v>
      </c>
      <c r="CG821" s="214" t="str">
        <f t="shared" si="3765"/>
        <v xml:space="preserve"> </v>
      </c>
      <c r="CH821" s="214" t="str">
        <f t="shared" si="3755"/>
        <v/>
      </c>
      <c r="CI821" s="214" t="str">
        <f t="shared" ref="CI821" si="4203">IF(CG821&gt;=CH821,"OK","下限本数を下回っています")</f>
        <v>OK</v>
      </c>
      <c r="CJ821" s="371">
        <f>IF($F820="申請キャンセル",0,IFERROR(VLOOKUP($D821,INDEX(データ蓄積!$A$16:$A$1015,MATCH($D821,データ蓄積!$A$16:$A$1015,0)+1):'データ蓄積'!$DB$1015,9,),0))</f>
        <v>0</v>
      </c>
      <c r="CK821" s="372">
        <f>IF($F820="申請キャンセル",0,IFERROR(VLOOKUP($D821,INDEX(データ蓄積!$A$16:$A$1015,MATCH($D821,データ蓄積!$A$16:$A$1015,0)+1):'データ蓄積'!$DB$1015,11,),0))</f>
        <v>0</v>
      </c>
      <c r="CL821" s="372">
        <f>IF($F820="申請キャンセル",0,IFERROR(VLOOKUP($D821,INDEX(データ蓄積!$A$16:$A$1015,MATCH($D821,データ蓄積!$A$16:$A$1015,0)+1):'データ蓄積'!$DB$1015,13,),0))</f>
        <v>0</v>
      </c>
      <c r="CM821" s="372">
        <f>IF($F820="申請キャンセル",0,IFERROR(VLOOKUP($D821,INDEX(データ蓄積!$A$16:$A$1015,MATCH($D821,データ蓄積!$A$16:$A$1015,0)+1):'データ蓄積'!$DB$1015,15,),0))</f>
        <v>0</v>
      </c>
      <c r="CN821" s="372">
        <f>IF($F820="申請キャンセル",0,IFERROR(VLOOKUP($D821,INDEX(データ蓄積!$A$16:$A$1015,MATCH($D821,データ蓄積!$A$16:$A$1015,0)+1):'データ蓄積'!$DB$1015,17,),0))</f>
        <v>0</v>
      </c>
      <c r="CO821" s="372">
        <f>IF($F820="申請キャンセル",0,IFERROR(VLOOKUP($D821,INDEX(データ蓄積!$A$16:$A$1015,MATCH($D821,データ蓄積!$A$16:$A$1015,0)+1):'データ蓄積'!$DB$1015,18,),0))</f>
        <v>0</v>
      </c>
      <c r="CP821" s="371">
        <f>IF($F820="申請キャンセル",0,IFERROR(VLOOKUP($D821,INDEX(データ蓄積!$A$16:$A$1015,MATCH($D821,データ蓄積!$A$16:$A$1015,0)+1):'データ蓄積'!$DB$1015,19,),0))</f>
        <v>0</v>
      </c>
      <c r="CQ821" s="372">
        <f>IF($F820="申請キャンセル",0,IFERROR(VLOOKUP($D821,INDEX(データ蓄積!$A$16:$A$1015,MATCH($D821,データ蓄積!$A$16:$A$1015,0)+1):'データ蓄積'!$DB$1015,24,),0))</f>
        <v>0</v>
      </c>
      <c r="CR821" s="99" t="str">
        <f>IF($F820="申請キャンセル",0,CONCATENATE(CS821,$CS$14,CT821,$CT$14,CU821,$CU$14))</f>
        <v>0年0月0日</v>
      </c>
      <c r="CS821" s="99">
        <f>IF($F820="申請キャンセル",0,IFERROR(VLOOKUP($D821,INDEX(データ蓄積!$A$16:$A$1015,MATCH($D821,データ蓄積!$A$16:$A$1015,0)+1):'データ蓄積'!$DB$1015,70,),0))</f>
        <v>0</v>
      </c>
      <c r="CT821" s="99">
        <f>IF($F820="申請キャンセル",0,IFERROR(VLOOKUP($D821,INDEX(データ蓄積!$A$16:$A$1015,MATCH($D821,データ蓄積!$A$16:$A$1015,0)+1):'データ蓄積'!$DB$1015,71,),0))</f>
        <v>0</v>
      </c>
      <c r="CU821" s="99">
        <f>IF($F820="申請キャンセル",0,IFERROR(VLOOKUP($D821,INDEX(データ蓄積!$A$16:$A$1015,MATCH($D821,データ蓄積!$A$16:$A$1015,0)+1):'データ蓄積'!$DB$1015,72,),0))</f>
        <v>0</v>
      </c>
      <c r="CV821" s="99" t="str">
        <f>IF($F820="申請キャンセル",0,CONCATENATE(CW821,$CW$14,CX821,$CX$14,CY821,$CY$14))</f>
        <v>0年0月0日</v>
      </c>
      <c r="CW821" s="99">
        <f>IF($F820="申請キャンセル",0,IFERROR(VLOOKUP($D821,INDEX(データ蓄積!$A$16:$A$1015,MATCH($D821,データ蓄積!$A$16:$A$1015,0)+1):'データ蓄積'!$DB$1015,73,),0))</f>
        <v>0</v>
      </c>
      <c r="CX821" s="99">
        <f>IF($F820="申請キャンセル",0,IFERROR(VLOOKUP($D821,INDEX(データ蓄積!$A$16:$A$1015,MATCH($D821,データ蓄積!$A$16:$A$1015,0)+1):'データ蓄積'!$DB$1015,74,),0))</f>
        <v>0</v>
      </c>
      <c r="CY821" s="99">
        <f>IF($F820="申請キャンセル",0,IFERROR(VLOOKUP($D821,INDEX(データ蓄積!$A$16:$A$1015,MATCH($D821,データ蓄積!$A$16:$A$1015,0)+1):'データ蓄積'!$DB$1015,75,),0))</f>
        <v>0</v>
      </c>
      <c r="CZ821" s="211">
        <f>IF($F820="申請キャンセル",0,IFERROR(VLOOKUP($D821,INDEX(データ蓄積!$A$16:$A$1015,MATCH($D821,データ蓄積!$A$16:$A$1015,0)+1):'データ蓄積'!$CF$1015,84,),0))</f>
        <v>0</v>
      </c>
      <c r="DA821" s="211">
        <f>IF($F820="申請キャンセル",0,IFERROR(VLOOKUP($D821,INDEX(データ蓄積!$A$16:$A$1015,MATCH($D821,データ蓄積!$A$16:$A$1015,0)+1):'データ蓄積'!$CG$1015,85,),0))</f>
        <v>0</v>
      </c>
      <c r="DB821" s="211">
        <f>IF($F820="申請キャンセル",0,IFERROR(VLOOKUP($D821,INDEX(データ蓄積!$A$16:$A$1015,MATCH($D821,データ蓄積!$A$16:$A$1015,0)+1):'データ蓄積'!$CH$1015,86,),0))</f>
        <v>0</v>
      </c>
      <c r="DC821" s="211"/>
      <c r="DD821" s="204">
        <f>IF($F820="申請キャンセル",0,IFERROR(VLOOKUP($D821,INDEX(データ蓄積!$A$16:$A$1015,MATCH($D821,データ蓄積!$A$16:$A$1015,0)+1):'データ蓄積'!$CN$1015,91,),0))</f>
        <v>0</v>
      </c>
      <c r="DE821" s="204">
        <f>IF($F820="申請キャンセル",0,IFERROR(VLOOKUP($D821,INDEX(データ蓄積!$A$16:$A$1015,MATCH($D821,データ蓄積!$A$16:$A$1015,0)+1):'データ蓄積'!$CN$1015,92,),0))</f>
        <v>0</v>
      </c>
    </row>
    <row r="822" spans="1:109" ht="18.75" customHeight="1" x14ac:dyDescent="0.15">
      <c r="A822" s="349">
        <f>IFERROR(VLOOKUP($D822,INDEX(データ蓄積!$A$16:$A$1015,MATCH($D822,データ蓄積!$A$16:$A$1015,0)):'データ蓄積'!$BI$1015,3,),0)</f>
        <v>0</v>
      </c>
      <c r="B822" s="350">
        <f>IFERROR(VLOOKUP($D822,INDEX(データ蓄積!$A$16:$A$1015,MATCH($D822,データ蓄積!$A$16:$A$1015,0)):'データ蓄積'!$BI$1015,4,),0)</f>
        <v>0</v>
      </c>
      <c r="C822" s="349">
        <f>IFERROR(VLOOKUP($D822,INDEX(データ蓄積!$A$16:$A$1015,MATCH($D822,データ蓄積!$A$16:$A$1015,0)):'データ蓄積'!$BI$1015,5,),0)</f>
        <v>0</v>
      </c>
      <c r="D822" s="349">
        <f t="shared" si="3978"/>
        <v>404</v>
      </c>
      <c r="E822" s="351">
        <f>IFERROR(VLOOKUP($D822,INDEX(データ蓄積!$A$16:$A$1015,MATCH($D822,データ蓄積!$A$16:$A$1015,0)):'データ蓄積'!$BI$1015,2,),0)</f>
        <v>0</v>
      </c>
      <c r="F822" s="352">
        <f>IFERROR(VLOOKUP($D822,INDEX(データ蓄積!$A$16:$A$1015,MATCH($D822,データ蓄積!$A$16:$A$1015,0)):'データ蓄積'!$CD$1015,82,),0)</f>
        <v>0</v>
      </c>
      <c r="G822" s="353">
        <f>IF($F822="申請キャンセル",0,IFERROR(VLOOKUP($D822,INDEX(データ蓄積!$A$16:$A$1015,MATCH($D822,データ蓄積!$A$16:$A$1015,0)):'データ蓄積'!$BI$1015,8,),0))</f>
        <v>0</v>
      </c>
      <c r="H822" s="346">
        <f>IF($F822="申請キャンセル",0,IFERROR(VLOOKUP($D822,INDEX(データ蓄積!$A$16:$A$1015,MATCH($D822,データ蓄積!$A$16:$A$1015,0)):'データ蓄積'!$BI$1015,10,),0))</f>
        <v>0</v>
      </c>
      <c r="I822" s="354" t="str">
        <f>IF($F822="申請キャンセル","",LEFT(IFERROR(VLOOKUP($D822,INDEX(データ蓄積!$A$16:$A$1015,MATCH($D822,データ蓄積!$A$16:$A$1015,0)):'データ蓄積'!$CH$1015,84,),""),2))</f>
        <v/>
      </c>
      <c r="J822" s="346" t="str">
        <f>IF($F822="申請キャンセル","",LEFT(IFERROR(VLOOKUP($D822,INDEX(データ蓄積!$A$16:$A$1015,MATCH($D822,データ蓄積!$A$16:$A$1015,0)):'データ蓄積'!$CL$1015,86,),""),2))</f>
        <v/>
      </c>
      <c r="K822" s="355">
        <f>IF($F822="申請キャンセル",0,IFERROR(VLOOKUP($D822,INDEX(データ蓄積!$A$16:$A$1015,MATCH($D822,データ蓄積!$A$16:$A$1015,0)):'データ蓄積'!$CO$1015,90,),0))</f>
        <v>0</v>
      </c>
      <c r="L822" s="350">
        <f>IF(G822=0,0,IF($F822="申請キャンセル",0,IF(K822="","","〇")))</f>
        <v>0</v>
      </c>
      <c r="M822" s="356">
        <f>IF($F822="申請キャンセル",0,IFERROR(VLOOKUP($D822,INDEX(データ蓄積!$A$16:$A$1015,MATCH($D822,データ蓄積!$A$16:$A$1015,0)):'データ蓄積'!$BI$1015,14,),))</f>
        <v>0</v>
      </c>
      <c r="N822" s="357">
        <f>IF($F822="申請キャンセル",0,IFERROR(VLOOKUP($D822,INDEX(データ蓄積!$A$16:$A$1015,MATCH($D822,データ蓄積!$A$16:$A$1015,0)):'データ蓄積'!$BI$1015,16,),0))</f>
        <v>0</v>
      </c>
      <c r="O822" s="356">
        <f>IF($F822="申請キャンセル",0,IFERROR(VLOOKUP($D822,INDEX(データ蓄積!$A$16:$A$1015,MATCH($D822,データ蓄積!$A$16:$A$1015,0)):'データ蓄積'!$BI$1015,20,),0))</f>
        <v>0</v>
      </c>
      <c r="P822" s="358">
        <f>IF($F822="申請キャンセル",0,IFERROR(VLOOKUP($D822,INDEX(データ蓄積!$A$16:$A$1015,MATCH($D822,データ蓄積!$A$16:$A$1015,0)):'データ蓄積'!$BI$1015,21,),0))</f>
        <v>0</v>
      </c>
      <c r="Q822" s="359">
        <f>IF($F822="申請キャンセル",0,IFERROR(VLOOKUP($D822,INDEX(データ蓄積!$A$16:$A$1015,MATCH($D822,データ蓄積!$A$16:$A$1015,0)):'データ蓄積'!$BI$1015,23,),0))</f>
        <v>0</v>
      </c>
      <c r="R822" s="360">
        <f>IF($F822="申請キャンセル",0,IFERROR(VLOOKUP($D822,INDEX(データ蓄積!$A$16:$A$1015,MATCH($D822,データ蓄積!$A$16:$A$1015,0)):'データ蓄積'!$CO$1015,92,),0))</f>
        <v>0</v>
      </c>
      <c r="S822" s="361">
        <f>IF($F822="申請キャンセル",0,IFERROR(VLOOKUP($D822,INDEX(データ蓄積!$A$16:$A$1015,MATCH($D822,データ蓄積!$A$16:$A$1015,0)):'データ蓄積'!$BI$1015,22,),0))</f>
        <v>0</v>
      </c>
      <c r="T822" s="362" t="str">
        <f>IF($F822="申請キャンセル",0,IF((AJ822+AP822)&gt;0,ROUNDDOWN((AJ822+AP822)/(AL822+AR822),4)*1000," "))</f>
        <v xml:space="preserve"> </v>
      </c>
      <c r="U822" s="363" t="str">
        <f>IF($F822="申請キャンセル",0,IFERROR(IF(AJ822+AP822=0,"",VLOOKUP(Q822,Sheet1!$B$4:$C$64,2,0)),0))</f>
        <v/>
      </c>
      <c r="V822" s="364">
        <f>IF($F822="申請キャンセル",0,IFERROR(VLOOKUP($D822,INDEX(データ蓄積!$A$16:$A$1015,MATCH($D822,データ蓄積!$A$16:$A$1015,0)):'データ蓄積'!$BI$1015,12,),0))</f>
        <v>0</v>
      </c>
      <c r="W822" s="365">
        <f>IF($F822="申請キャンセル",0,IFERROR(VLOOKUP($D822,INDEX(データ蓄積!$A$16:$A$1015,MATCH($D822,データ蓄積!$A$16:$A$1015,0)):'データ蓄積'!$BI$1015,25,),0))</f>
        <v>0</v>
      </c>
      <c r="X822" s="356">
        <f>IF($F822="申請キャンセル",0,IFERROR(VLOOKUP($D822,INDEX(データ蓄積!$A$16:$A$1015,MATCH($D822,データ蓄積!$A$16:$A$1015,0)):'データ蓄積'!$DB$1015,27,),0))</f>
        <v>0</v>
      </c>
      <c r="Y822" s="366">
        <f t="shared" si="3326"/>
        <v>0</v>
      </c>
      <c r="Z822" s="358">
        <f>IF($F822="申請キャンセル",0,IFERROR(VLOOKUP($D822,INDEX(データ蓄積!$A$16:$A$1015,MATCH($D822,データ蓄積!$A$16:$A$1015,0)):'データ蓄積'!$DB$1015,26,),0))</f>
        <v>0</v>
      </c>
      <c r="AA822" s="367">
        <f>IF($F822="申請キャンセル",0,IFERROR(VLOOKUP($D822,INDEX(データ蓄積!$A$16:$A$1015,MATCH($D822,データ蓄積!$A$16:$A$1015,0)):'データ蓄積'!$DB$1015,28,),0))</f>
        <v>0</v>
      </c>
      <c r="AB822" s="358">
        <f>IF($W822="初 年 度",TRUNC((+AA822-BP822)/2,0),0)</f>
        <v>0</v>
      </c>
      <c r="AC822" s="357"/>
      <c r="AD822" s="356">
        <f>IF($F822="申請キャンセル",0,IFERROR(VLOOKUP($D822,INDEX(データ蓄積!$A$16:$A$1015,MATCH($D822,データ蓄積!$A$16:$A$1015,0)):'データ蓄積'!$DB$1015,30,),0))</f>
        <v>0</v>
      </c>
      <c r="AE822" s="359">
        <f t="shared" si="3328"/>
        <v>0</v>
      </c>
      <c r="AF822" s="359">
        <f>IF($F822="申請キャンセル",0,IFERROR(VLOOKUP($D822,INDEX(データ蓄積!$A$16:$A$1015,MATCH($D822,データ蓄積!$A$16:$A$1015,0)):'データ蓄積'!$DB$1015,29,),0))</f>
        <v>0</v>
      </c>
      <c r="AG822" s="359">
        <f>IF($F822="申請キャンセル",0,IFERROR(VLOOKUP($D822,INDEX(データ蓄積!$A$16:$A$1015,MATCH($D822,データ蓄積!$A$16:$A$1015,0)):'データ蓄積'!$DB$1015,31,),0))</f>
        <v>0</v>
      </c>
      <c r="AH822" s="359">
        <f t="shared" si="4019"/>
        <v>0</v>
      </c>
      <c r="AI822" s="357"/>
      <c r="AJ822" s="358">
        <f>+X822+AD822</f>
        <v>0</v>
      </c>
      <c r="AK822" s="366">
        <f t="shared" si="4136"/>
        <v>0</v>
      </c>
      <c r="AL822" s="358">
        <f t="shared" si="4136"/>
        <v>0</v>
      </c>
      <c r="AM822" s="367">
        <f t="shared" si="4136"/>
        <v>0</v>
      </c>
      <c r="AN822" s="358">
        <f t="shared" si="4136"/>
        <v>0</v>
      </c>
      <c r="AO822" s="357"/>
      <c r="AP822" s="356">
        <f>IF($F822="申請キャンセル",0,IFERROR(VLOOKUP($D822,INDEX(データ蓄積!$A$16:$A$1015,MATCH($D822,データ蓄積!$A$16:$A$1015,0)):'データ蓄積'!$DB$1015,33,),0))</f>
        <v>0</v>
      </c>
      <c r="AQ822" s="366">
        <f t="shared" si="3330"/>
        <v>0</v>
      </c>
      <c r="AR822" s="358">
        <f>IF($F822="申請キャンセル",0,IFERROR(VLOOKUP($D822,INDEX(データ蓄積!$A$16:$A$1015,MATCH($D822,データ蓄積!$A$16:$A$1015,0)):'データ蓄積'!$DB$1015,32,),0))</f>
        <v>0</v>
      </c>
      <c r="AS822" s="367">
        <f>IF($F822="申請キャンセル",0,IFERROR(VLOOKUP($D822,INDEX(データ蓄積!$A$16:$A$1015,MATCH($D822,データ蓄積!$A$16:$A$1015,0)):'データ蓄積'!$DB$1015,34,),0))</f>
        <v>0</v>
      </c>
      <c r="AT822" s="358">
        <f t="shared" si="4020"/>
        <v>0</v>
      </c>
      <c r="AU822" s="357"/>
      <c r="AV822" s="356">
        <f>IF($F822="申請キャンセル",0,IFERROR(VLOOKUP($D822,INDEX(データ蓄積!$A$16:$A$1015,MATCH($D822,データ蓄積!$A$16:$A$1015,0)):'データ蓄積'!$DB$1015,36,),0))</f>
        <v>0</v>
      </c>
      <c r="AW822" s="366">
        <f t="shared" si="3331"/>
        <v>0</v>
      </c>
      <c r="AX822" s="358">
        <f>IF($F822="申請キャンセル",0,IFERROR(VLOOKUP($D822,INDEX(データ蓄積!$A$16:$A$1015,MATCH($D822,データ蓄積!$A$16:$A$1015,0)):'データ蓄積'!$DB$1015,35,),0))</f>
        <v>0</v>
      </c>
      <c r="AY822" s="367">
        <f>IF($F822="申請キャンセル",0,IFERROR(VLOOKUP($D822,INDEX(データ蓄積!$A$16:$A$1015,MATCH($D822,データ蓄積!$A$16:$A$1015,0)):'データ蓄積'!$DB$1015,37,),0))</f>
        <v>0</v>
      </c>
      <c r="AZ822" s="358">
        <f t="shared" si="4021"/>
        <v>0</v>
      </c>
      <c r="BA822" s="357"/>
      <c r="BB822" s="368">
        <f>+AK822+AQ822+AW822</f>
        <v>0</v>
      </c>
      <c r="BC822" s="358">
        <f t="shared" si="4157"/>
        <v>0</v>
      </c>
      <c r="BD822" s="367">
        <f t="shared" si="4157"/>
        <v>0</v>
      </c>
      <c r="BE822" s="361">
        <f t="shared" si="4157"/>
        <v>0</v>
      </c>
      <c r="BF822" s="369"/>
      <c r="BG822" s="356">
        <f>IF($F822="申請キャンセル",0,IF(H822="（○）",220,0))</f>
        <v>0</v>
      </c>
      <c r="BH822" s="359">
        <f>IF($F822="申請キャンセル",0,IF(H822="（○）",SUM(AK822+AQ822+AW822),0))</f>
        <v>0</v>
      </c>
      <c r="BI822" s="359">
        <f>IF($F822="申請キャンセル",0,IF(H822="（○）",SUM(AL822+AR822),0))</f>
        <v>0</v>
      </c>
      <c r="BJ822" s="359">
        <f t="shared" si="3333"/>
        <v>0</v>
      </c>
      <c r="BK822" s="361">
        <f>IF($W822="初 年 度",TRUNC((+BJ822-CB822),0),0)</f>
        <v>0</v>
      </c>
      <c r="BL822" s="46"/>
      <c r="BM822" s="356">
        <f t="shared" si="4103"/>
        <v>0</v>
      </c>
      <c r="BN822" s="357">
        <f t="shared" si="4103"/>
        <v>0</v>
      </c>
      <c r="BP822" s="125">
        <f t="shared" si="3335"/>
        <v>0</v>
      </c>
      <c r="BQ822" s="126">
        <f>ROUNDUP(BP822/2,0)</f>
        <v>0</v>
      </c>
      <c r="BR822" s="44"/>
      <c r="BS822" s="125">
        <f t="shared" si="3337"/>
        <v>0</v>
      </c>
      <c r="BT822" s="126">
        <f>ROUNDUP(BS822/2,0)</f>
        <v>0</v>
      </c>
      <c r="BU822" s="44"/>
      <c r="BV822" s="125">
        <f t="shared" si="3339"/>
        <v>0</v>
      </c>
      <c r="BW822" s="126">
        <f t="shared" si="4022"/>
        <v>0</v>
      </c>
      <c r="BX822" s="44"/>
      <c r="BY822" s="125">
        <f t="shared" si="3340"/>
        <v>0</v>
      </c>
      <c r="BZ822" s="126">
        <f>ROUNDUP(BY822/2,0)</f>
        <v>0</v>
      </c>
      <c r="CA822" s="44"/>
      <c r="CB822" s="125">
        <f t="shared" si="3342"/>
        <v>0</v>
      </c>
      <c r="CC822" s="126">
        <f>+CB822</f>
        <v>0</v>
      </c>
      <c r="CD822" s="44"/>
      <c r="CE822" s="370">
        <f>IF($F822="申請キャンセル",0,IF(CE823="","",CE823))</f>
        <v>0</v>
      </c>
      <c r="CF822" s="371">
        <f>IF($F822="申請キャンセル",0,IFERROR(VLOOKUP($D822,INDEX(データ蓄積!$A$16:$A$1015,MATCH($D822,データ蓄積!$A$16:$A$1015,0)):'データ蓄積'!$DB$1015,6,),0))</f>
        <v>0</v>
      </c>
      <c r="CG822" s="214" t="str">
        <f t="shared" si="3765"/>
        <v xml:space="preserve"> </v>
      </c>
      <c r="CH822" s="214" t="str">
        <f t="shared" si="3755"/>
        <v/>
      </c>
      <c r="CI822" s="214" t="str">
        <f>IF(CG822&gt;=CH822,"OK","下限本数を下回っています")</f>
        <v>OK</v>
      </c>
      <c r="CJ822" s="371">
        <f>IF($F822="申請キャンセル",0,IFERROR(VLOOKUP($D822,INDEX(データ蓄積!$A$16:$A$1015,MATCH($D822,データ蓄積!$A$16:$A$1015,0)):'データ蓄積'!$DB$1015,9,),0))</f>
        <v>0</v>
      </c>
      <c r="CK822" s="372">
        <f>IF($F822="申請キャンセル",0,IFERROR(VLOOKUP($D822,INDEX(データ蓄積!$A$16:$A$1015,MATCH($D822,データ蓄積!$A$16:$A$1015,0)):'データ蓄積'!$DB$1015,11,),0))</f>
        <v>0</v>
      </c>
      <c r="CL822" s="372">
        <f>IF($F822="申請キャンセル",0,IFERROR(VLOOKUP($D822,INDEX(データ蓄積!$A$16:$A$1015,MATCH($D822,データ蓄積!$A$16:$A$1015,0)):'データ蓄積'!$DB$1015,13,),0))</f>
        <v>0</v>
      </c>
      <c r="CM822" s="372">
        <f>IF($F822="申請キャンセル",0,IFERROR(VLOOKUP($D822,INDEX(データ蓄積!$A$16:$A$1015,MATCH($D822,データ蓄積!$A$16:$A$1015,0)):'データ蓄積'!$DB$1015,15,),0))</f>
        <v>0</v>
      </c>
      <c r="CN822" s="372">
        <f>IF($F822="申請キャンセル",0,IFERROR(VLOOKUP($D822,INDEX(データ蓄積!$A$16:$A$1015,MATCH($D822,データ蓄積!$A$16:$A$1015,0)):'データ蓄積'!$DB$1015,17,),0))</f>
        <v>0</v>
      </c>
      <c r="CO822" s="372">
        <f>IF($F822="申請キャンセル",0,IFERROR(VLOOKUP($D822,INDEX(データ蓄積!$A$16:$A$1015,MATCH($D822,データ蓄積!$A$16:$A$1015,0)):'データ蓄積'!$DB$1015,18,),0))</f>
        <v>0</v>
      </c>
      <c r="CP822" s="371">
        <f>IF($F822="申請キャンセル",0,IFERROR(VLOOKUP($D822,INDEX(データ蓄積!$A$16:$A$1015,MATCH($D822,データ蓄積!$A$16:$A$1015,0)):'データ蓄積'!$DB$1015,19,),0))</f>
        <v>0</v>
      </c>
      <c r="CQ822" s="372">
        <f>IF($F822="申請キャンセル",0,IFERROR(VLOOKUP($D822,INDEX(データ蓄積!$A$16:$A$1015,MATCH($D822,データ蓄積!$A$16:$A$1015,0)):'データ蓄積'!$DB$1015,24,),0))</f>
        <v>0</v>
      </c>
      <c r="CR822" s="99" t="str">
        <f>IF($F822="申請キャンセル",0,CONCATENATE(CS822,$CS$14,CT822,$CT$14,CU822,$CU$14))</f>
        <v>0年0月0日</v>
      </c>
      <c r="CS822" s="99">
        <f>IF($F822="申請キャンセル",0,IFERROR(VLOOKUP($D822,INDEX(データ蓄積!$A$16:$A$1015,MATCH($D822,データ蓄積!$A$16:$A$1015,0)):'データ蓄積'!$DB$1015,70,),0))</f>
        <v>0</v>
      </c>
      <c r="CT822" s="99">
        <f>IF($F822="申請キャンセル",0,IFERROR(VLOOKUP($D822,INDEX(データ蓄積!$A$16:$A$1015,MATCH($D822,データ蓄積!$A$16:$A$1015,0)):'データ蓄積'!$DB$1015,71,),0))</f>
        <v>0</v>
      </c>
      <c r="CU822" s="99">
        <f>IF($F822="申請キャンセル",0,IFERROR(VLOOKUP($D822,INDEX(データ蓄積!$A$16:$A$1015,MATCH($D822,データ蓄積!$A$16:$A$1015,0)):'データ蓄積'!$DB$1015,72,),0))</f>
        <v>0</v>
      </c>
      <c r="CV822" s="99" t="str">
        <f>IF($F822="申請キャンセル",0,CONCATENATE(CW822,$CW$14,CX822,$CX$14,CY822,$CY$14))</f>
        <v>0年0月0日</v>
      </c>
      <c r="CW822" s="99">
        <f>IF($F822="申請キャンセル",0,IFERROR(VLOOKUP($D822,INDEX(データ蓄積!$A$16:$A$1015,MATCH($D822,データ蓄積!$A$16:$A$1015,0)):'データ蓄積'!$DB$1015,73,),0))</f>
        <v>0</v>
      </c>
      <c r="CX822" s="99">
        <f>IF($F822="申請キャンセル",0,IFERROR(VLOOKUP($D822,INDEX(データ蓄積!$A$16:$A$1015,MATCH($D822,データ蓄積!$A$16:$A$1015,0)):'データ蓄積'!$DB$1015,74,),0))</f>
        <v>0</v>
      </c>
      <c r="CY822" s="99">
        <f>IF($F822="申請キャンセル",0,IFERROR(VLOOKUP($D822,INDEX(データ蓄積!$A$16:$A$1015,MATCH($D822,データ蓄積!$A$16:$A$1015,0)):'データ蓄積'!$DB$1015,75,),0))</f>
        <v>0</v>
      </c>
      <c r="CZ822" s="211">
        <f>IF($F822="申請キャンセル",0,IFERROR(VLOOKUP($D822,INDEX(データ蓄積!$A$16:$A$1015,MATCH($D822,データ蓄積!$A$16:$A$1015,0)):'データ蓄積'!$CF$1015,84,),0))</f>
        <v>0</v>
      </c>
      <c r="DA822" s="211">
        <f>IF($F822="申請キャンセル",0,IFERROR(VLOOKUP($D822,INDEX(データ蓄積!$A$16:$A$1015,MATCH($D822,データ蓄積!$A$16:$A$1015,0)):'データ蓄積'!$CG$1015,85,),0))</f>
        <v>0</v>
      </c>
      <c r="DB822" s="211">
        <f>IF($F822="申請キャンセル",0,IFERROR(VLOOKUP($D822,INDEX(データ蓄積!$A$16:$A$1015,MATCH($D822,データ蓄積!$A$16:$A$1015,0)):'データ蓄積'!$CH$1015,86,),0))</f>
        <v>0</v>
      </c>
      <c r="DC822" s="211"/>
      <c r="DD822" s="204">
        <f>IF($F822="申請キャンセル",0,IFERROR(VLOOKUP($D822,INDEX(データ蓄積!$A$16:$A$1015,MATCH($D822,データ蓄積!$A$16:$A$1015,0)):'データ蓄積'!$CN$1015,91,),0))</f>
        <v>0</v>
      </c>
      <c r="DE822" s="204">
        <f>IF($F822="申請キャンセル",0,IFERROR(VLOOKUP($D822,INDEX(データ蓄積!$A$16:$A$1015,MATCH($D822,データ蓄積!$A$16:$A$1015,0)):'データ蓄積'!$CN$1015,92,),0))</f>
        <v>0</v>
      </c>
    </row>
    <row r="823" spans="1:109" ht="18.75" customHeight="1" x14ac:dyDescent="0.15">
      <c r="A823" s="373">
        <f>IFERROR(VLOOKUP($D823,INDEX(データ蓄積!$A$16:$A$1015,MATCH($D823,データ蓄積!$A$16:$A$1015,0)+1):'データ蓄積'!$BI$1015,3,),0)</f>
        <v>0</v>
      </c>
      <c r="B823" s="374">
        <f>IFERROR(VLOOKUP($D823,INDEX(データ蓄積!$A$16:$A$1015,MATCH($D823,データ蓄積!$A$16:$A$1015,0)+1):'データ蓄積'!$BI$1015,4,),0)</f>
        <v>0</v>
      </c>
      <c r="C823" s="375">
        <f>IFERROR(VLOOKUP($D823,INDEX(データ蓄積!$A$16:$A$1015,MATCH($D823,データ蓄積!$A$16:$A$1015,0)+1):'データ蓄積'!$BI$1015,5,),0)</f>
        <v>0</v>
      </c>
      <c r="D823" s="373">
        <f t="shared" si="3978"/>
        <v>404</v>
      </c>
      <c r="E823" s="347">
        <f>IFERROR(VLOOKUP($D823,INDEX(データ蓄積!$A$16:$A$1015,MATCH($D823,データ蓄積!$A$16:$A$1015,0)+1):'データ蓄積'!$BI$1015,2,),0)</f>
        <v>0</v>
      </c>
      <c r="F823" s="376">
        <f>IFERROR(VLOOKUP($D823,INDEX(データ蓄積!$A$16:$A$1015,MATCH($D823,データ蓄積!$A$16:$A$1015,0)+1):'データ蓄積'!$CD$1015,82,),0)</f>
        <v>0</v>
      </c>
      <c r="G823" s="377">
        <f>IF($F822="申請キャンセル",0,IFERROR(VLOOKUP($D823,INDEX(データ蓄積!$A$16:$A$1015,MATCH($D823,データ蓄積!$A$16:$A$1015,0)+1):'データ蓄積'!$BI$1015,8,),0))</f>
        <v>0</v>
      </c>
      <c r="H823" s="347">
        <f>IF($F822="申請キャンセル",0,IFERROR(VLOOKUP($D823,INDEX(データ蓄積!$A$16:$A$1015,MATCH($D823,データ蓄積!$A$16:$A$1015,0)+1):'データ蓄積'!$BI$1015,10,),0))</f>
        <v>0</v>
      </c>
      <c r="I823" s="378" t="str">
        <f>IF($F822="申請キャンセル","",LEFT(IFERROR(VLOOKUP($D823,INDEX(データ蓄積!$A$16:$A$1015,MATCH($D823,データ蓄積!$A$16:$A$1015,0)+1):'データ蓄積'!$CH$1015,84,),""),2))</f>
        <v/>
      </c>
      <c r="J823" s="347" t="str">
        <f>IF($F822="申請キャンセル","",LEFT(IFERROR(VLOOKUP($D823,INDEX(データ蓄積!$A$16:$A$1015,MATCH($D822,データ蓄積!$A$16:$A$1015,0)+1):'データ蓄積'!$CL$1015,86,),""),2))</f>
        <v/>
      </c>
      <c r="K823" s="379">
        <f>IF($F822="申請キャンセル",0,IFERROR(VLOOKUP($D823,INDEX(データ蓄積!$A$16:$A$1015,MATCH($D823,データ蓄積!$A$16:$A$1015,0)+1):'データ蓄積'!$CO$1015,90,),0))</f>
        <v>0</v>
      </c>
      <c r="L823" s="374">
        <f t="shared" ref="L823" si="4204">IF(G823=0,0,IF($F823="申請キャンセル",0,IF(K823="","","〇")))</f>
        <v>0</v>
      </c>
      <c r="M823" s="380">
        <f>IF($F822="申請キャンセル",0,IFERROR(VLOOKUP($D823,INDEX(データ蓄積!$A$16:$A$1015,MATCH($D823,データ蓄積!$A$16:$A$1015,0)+1):'データ蓄積'!$BI$1015,14,),0))</f>
        <v>0</v>
      </c>
      <c r="N823" s="381">
        <f>IF($F822="申請キャンセル",0,IFERROR(VLOOKUP($D823,INDEX(データ蓄積!$A$16:$A$1015,MATCH($D823,データ蓄積!$A$16:$A$1015,0)+1):'データ蓄積'!$BI$1015,16,),0))</f>
        <v>0</v>
      </c>
      <c r="O823" s="382">
        <f>IF($F822="申請キャンセル",0,IFERROR(VLOOKUP($D823,INDEX(データ蓄積!$A$16:$A$1015,MATCH($D823,データ蓄積!$A$16:$A$1015,0)+1):'データ蓄積'!$BI$1015,20,),0))</f>
        <v>0</v>
      </c>
      <c r="P823" s="383">
        <f>IF($F822="申請キャンセル",0,IFERROR(VLOOKUP($D823,INDEX(データ蓄積!$A$16:$A$1015,MATCH($D823,データ蓄積!$A$16:$A$1015,0)+1):'データ蓄積'!$BI$1015,21,),0))</f>
        <v>0</v>
      </c>
      <c r="Q823" s="383">
        <f>IF($F822="申請キャンセル",0,IFERROR(VLOOKUP($D823,INDEX(データ蓄積!$A$16:$A$1015,MATCH($D823,データ蓄積!$A$16:$A$1015,0)+1):'データ蓄積'!$BI$1015,23,),0))</f>
        <v>0</v>
      </c>
      <c r="R823" s="384">
        <f>IF($F822="申請キャンセル",0,IFERROR(VLOOKUP($D823,INDEX(データ蓄積!$A$16:$A$1015,MATCH($D823,データ蓄積!$A$16:$A$1015,0)+1):'データ蓄積'!$CO$1015,92,),0))</f>
        <v>0</v>
      </c>
      <c r="S823" s="385">
        <f>IF($F822="申請キャンセル",0,IFERROR(VLOOKUP($D823,INDEX(データ蓄積!$A$16:$A$1015,MATCH($D823,データ蓄積!$A$16:$A$1015,0)+1):'データ蓄積'!$BI$1015,22,),0))</f>
        <v>0</v>
      </c>
      <c r="T823" s="386" t="str">
        <f>IF($F822="申請キャンセル",0,IF((AJ823+AP823)&gt;0,ROUNDDOWN((AJ823+AP823)/(AL823+AR823),4)*1000," "))</f>
        <v xml:space="preserve"> </v>
      </c>
      <c r="U823" s="387" t="str">
        <f>IF($F823="申請キャンセル",0,IFERROR(IF(AJ823+AP823=0,"",VLOOKUP(Q823,Sheet1!$B$4:$C$64,2,0)),0))</f>
        <v/>
      </c>
      <c r="V823" s="388">
        <f>IF($F822="申請キャンセル",0,IFERROR(VLOOKUP($D823,INDEX(データ蓄積!$A$16:$A$1015,MATCH($D823,データ蓄積!$A$16:$A$1015,0)+1):'データ蓄積'!$BI$1015,12,),0))</f>
        <v>0</v>
      </c>
      <c r="W823" s="389">
        <f>IF($F822="申請キャンセル",0,IFERROR(VLOOKUP($D823,INDEX(データ蓄積!$A$16:$A$1015,MATCH($D823,データ蓄積!$A$16:$A$1015,0)+1):'データ蓄積'!$BI$1015,25,),0))</f>
        <v>0</v>
      </c>
      <c r="X823" s="383">
        <f>IF($F822="申請キャンセル",0,IFERROR(VLOOKUP($D823,INDEX(データ蓄積!$A$16:$A$1015,MATCH($D823,データ蓄積!$A$16:$A$1015,0)+1):'データ蓄積'!$DB$1015,27,),0))</f>
        <v>0</v>
      </c>
      <c r="Y823" s="390">
        <f t="shared" si="3326"/>
        <v>0</v>
      </c>
      <c r="Z823" s="383">
        <f>IF($F822="申請キャンセル",0,IFERROR(VLOOKUP($D823,INDEX(データ蓄積!$A$16:$A$1015,MATCH($D823,データ蓄積!$A$16:$A$1015,0)+1):'データ蓄積'!$DB$1015,26,),0))</f>
        <v>0</v>
      </c>
      <c r="AA823" s="383">
        <f>IF($F822="申請キャンセル",0,IFERROR(VLOOKUP($D823,INDEX(データ蓄積!$A$16:$A$1015,MATCH($D823,データ蓄積!$A$16:$A$1015,0)+1):'データ蓄積'!$DB$1015,28,),0))</f>
        <v>0</v>
      </c>
      <c r="AB823" s="385">
        <f t="shared" ref="AB823" si="4205">IF($W823="初 年 度",TRUNC((+AA823-BP823)/2,0),0)</f>
        <v>0</v>
      </c>
      <c r="AC823" s="381"/>
      <c r="AD823" s="380">
        <f>IF($F822="申請キャンセル",0,IFERROR(VLOOKUP($D823,INDEX(データ蓄積!$A$16:$A$1015,MATCH($D823,データ蓄積!$A$16:$A$1015,0)+1):'データ蓄積'!$DB$1015,30,),0))</f>
        <v>0</v>
      </c>
      <c r="AE823" s="383">
        <f t="shared" si="3328"/>
        <v>0</v>
      </c>
      <c r="AF823" s="383">
        <f>IF($F822="申請キャンセル",0,IFERROR(VLOOKUP($D823,INDEX(データ蓄積!$A$16:$A$1015,MATCH($D823,データ蓄積!$A$16:$A$1015,0)+1):'データ蓄積'!$DB$1015,29,),0))</f>
        <v>0</v>
      </c>
      <c r="AG823" s="383">
        <f>IF($F822="申請キャンセル",0,IFERROR(VLOOKUP($D823,INDEX(データ蓄積!$A$16:$A$1015,MATCH($D823,データ蓄積!$A$16:$A$1015,0)+1):'データ蓄積'!$DB$1015,31,),0))</f>
        <v>0</v>
      </c>
      <c r="AH823" s="383">
        <f t="shared" si="4019"/>
        <v>0</v>
      </c>
      <c r="AI823" s="381"/>
      <c r="AJ823" s="385">
        <f t="shared" ref="AJ823" si="4206">+X823+AD823</f>
        <v>0</v>
      </c>
      <c r="AK823" s="390">
        <f t="shared" si="4136"/>
        <v>0</v>
      </c>
      <c r="AL823" s="383">
        <f t="shared" si="4136"/>
        <v>0</v>
      </c>
      <c r="AM823" s="383">
        <f t="shared" si="4136"/>
        <v>0</v>
      </c>
      <c r="AN823" s="385">
        <f t="shared" si="4136"/>
        <v>0</v>
      </c>
      <c r="AO823" s="381"/>
      <c r="AP823" s="383">
        <f>IF($F822="申請キャンセル",0,IFERROR(VLOOKUP($D823,INDEX(データ蓄積!$A$16:$A$1015,MATCH($D823,データ蓄積!$A$16:$A$1015,0)+1):'データ蓄積'!$DB$1015,33,),0))</f>
        <v>0</v>
      </c>
      <c r="AQ823" s="390">
        <f t="shared" si="3330"/>
        <v>0</v>
      </c>
      <c r="AR823" s="383">
        <f>IF($F822="申請キャンセル",0,IFERROR(VLOOKUP($D823,INDEX(データ蓄積!$A$16:$A$1015,MATCH($D823,データ蓄積!$A$16:$A$1015,0)+1):'データ蓄積'!$DB$1015,32,),0))</f>
        <v>0</v>
      </c>
      <c r="AS823" s="383">
        <f>IF($F822="申請キャンセル",0,IFERROR(VLOOKUP($D823,INDEX(データ蓄積!$A$16:$A$1015,MATCH($D823,データ蓄積!$A$16:$A$1015,0)+1):'データ蓄積'!$DB$1015,34,),0))</f>
        <v>0</v>
      </c>
      <c r="AT823" s="385">
        <f t="shared" si="4020"/>
        <v>0</v>
      </c>
      <c r="AU823" s="381"/>
      <c r="AV823" s="383">
        <f>IF($F822="申請キャンセル",0,IFERROR(VLOOKUP($D823,INDEX(データ蓄積!$A$16:$A$1015,MATCH($D823,データ蓄積!$A$16:$A$1015,0)+1):'データ蓄積'!$DB$1015,36,),0))</f>
        <v>0</v>
      </c>
      <c r="AW823" s="390">
        <f t="shared" si="3331"/>
        <v>0</v>
      </c>
      <c r="AX823" s="383">
        <f>IF($F822="申請キャンセル",0,IFERROR(VLOOKUP($D823,INDEX(データ蓄積!$A$16:$A$1015,MATCH($D823,データ蓄積!$A$16:$A$1015,0)+1):'データ蓄積'!$DB$1015,35,),0))</f>
        <v>0</v>
      </c>
      <c r="AY823" s="383">
        <f>IF($F822="申請キャンセル",0,IFERROR(VLOOKUP($D823,INDEX(データ蓄積!$A$16:$A$1015,MATCH($D823,データ蓄積!$A$16:$A$1015,0)+1):'データ蓄積'!$DB$1015,37,),0))</f>
        <v>0</v>
      </c>
      <c r="AZ823" s="385">
        <f t="shared" si="4021"/>
        <v>0</v>
      </c>
      <c r="BA823" s="381"/>
      <c r="BB823" s="391">
        <f t="shared" ref="BB823" si="4207">+AK823+AQ823+AW823</f>
        <v>0</v>
      </c>
      <c r="BC823" s="383">
        <f t="shared" si="4157"/>
        <v>0</v>
      </c>
      <c r="BD823" s="383">
        <f t="shared" si="4157"/>
        <v>0</v>
      </c>
      <c r="BE823" s="392">
        <f t="shared" si="4157"/>
        <v>0</v>
      </c>
      <c r="BF823" s="369"/>
      <c r="BG823" s="380">
        <f>IF($F822="申請キャンセル",0,IF(H823="（○）",220,0))</f>
        <v>0</v>
      </c>
      <c r="BH823" s="385">
        <f>IF($F822="申請キャンセル",0,IF(H823="（○）",SUM(AK823+AQ823+AW823),0))</f>
        <v>0</v>
      </c>
      <c r="BI823" s="383">
        <f>IF($F822="申請キャンセル",0,IF(H823="（○）",SUM(AL823+AR823),0))</f>
        <v>0</v>
      </c>
      <c r="BJ823" s="383">
        <f t="shared" si="3333"/>
        <v>0</v>
      </c>
      <c r="BK823" s="392">
        <f t="shared" ref="BK823" si="4208">IF($W823="初 年 度",TRUNC((+BJ823-CB823),0),0)</f>
        <v>0</v>
      </c>
      <c r="BL823" s="46"/>
      <c r="BM823" s="380">
        <f t="shared" si="4103"/>
        <v>0</v>
      </c>
      <c r="BN823" s="381">
        <f t="shared" si="4103"/>
        <v>0</v>
      </c>
      <c r="BP823" s="127">
        <f t="shared" si="3335"/>
        <v>0</v>
      </c>
      <c r="BQ823" s="128">
        <f t="shared" ref="BQ823" si="4209">ROUNDUP(BP823/2,0)</f>
        <v>0</v>
      </c>
      <c r="BR823" s="45"/>
      <c r="BS823" s="127">
        <f t="shared" si="3337"/>
        <v>0</v>
      </c>
      <c r="BT823" s="128">
        <f t="shared" ref="BT823" si="4210">ROUNDUP(BS823/2,0)</f>
        <v>0</v>
      </c>
      <c r="BU823" s="45"/>
      <c r="BV823" s="127">
        <f t="shared" si="3339"/>
        <v>0</v>
      </c>
      <c r="BW823" s="128">
        <f t="shared" si="4022"/>
        <v>0</v>
      </c>
      <c r="BX823" s="45"/>
      <c r="BY823" s="127">
        <f t="shared" si="3340"/>
        <v>0</v>
      </c>
      <c r="BZ823" s="128">
        <f t="shared" ref="BZ823" si="4211">ROUNDUP(BY823/2,0)</f>
        <v>0</v>
      </c>
      <c r="CA823" s="45"/>
      <c r="CB823" s="127">
        <f t="shared" si="3342"/>
        <v>0</v>
      </c>
      <c r="CC823" s="128">
        <f t="shared" ref="CC823" si="4212">+CB823</f>
        <v>0</v>
      </c>
      <c r="CD823" s="45"/>
      <c r="CE823" s="370">
        <f>IF($F822="申請キャンセル",0,IFERROR(VLOOKUP($D823,INDEX(データ蓄積!$A$16:$A$1015,MATCH($D823,データ蓄積!$A$16:$A$1015,0)+1):'データ蓄積'!$DB$1015,83,),0))</f>
        <v>0</v>
      </c>
      <c r="CF823" s="371">
        <f>IF($F822="申請キャンセル",0,IFERROR(VLOOKUP($D823,INDEX(データ蓄積!$A$16:$A$1015,MATCH($D823,データ蓄積!$A$16:$A$1015,0)+1):'データ蓄積'!$DB$1015,6,),0))</f>
        <v>0</v>
      </c>
      <c r="CG823" s="214" t="str">
        <f t="shared" si="3765"/>
        <v xml:space="preserve"> </v>
      </c>
      <c r="CH823" s="214" t="str">
        <f t="shared" si="3755"/>
        <v/>
      </c>
      <c r="CI823" s="214" t="str">
        <f t="shared" ref="CI823" si="4213">IF(CG823&gt;=CH823,"OK","下限本数を下回っています")</f>
        <v>OK</v>
      </c>
      <c r="CJ823" s="371">
        <f>IF($F822="申請キャンセル",0,IFERROR(VLOOKUP($D823,INDEX(データ蓄積!$A$16:$A$1015,MATCH($D823,データ蓄積!$A$16:$A$1015,0)+1):'データ蓄積'!$DB$1015,9,),0))</f>
        <v>0</v>
      </c>
      <c r="CK823" s="372">
        <f>IF($F822="申請キャンセル",0,IFERROR(VLOOKUP($D823,INDEX(データ蓄積!$A$16:$A$1015,MATCH($D823,データ蓄積!$A$16:$A$1015,0)+1):'データ蓄積'!$DB$1015,11,),0))</f>
        <v>0</v>
      </c>
      <c r="CL823" s="372">
        <f>IF($F822="申請キャンセル",0,IFERROR(VLOOKUP($D823,INDEX(データ蓄積!$A$16:$A$1015,MATCH($D823,データ蓄積!$A$16:$A$1015,0)+1):'データ蓄積'!$DB$1015,13,),0))</f>
        <v>0</v>
      </c>
      <c r="CM823" s="372">
        <f>IF($F822="申請キャンセル",0,IFERROR(VLOOKUP($D823,INDEX(データ蓄積!$A$16:$A$1015,MATCH($D823,データ蓄積!$A$16:$A$1015,0)+1):'データ蓄積'!$DB$1015,15,),0))</f>
        <v>0</v>
      </c>
      <c r="CN823" s="372">
        <f>IF($F822="申請キャンセル",0,IFERROR(VLOOKUP($D823,INDEX(データ蓄積!$A$16:$A$1015,MATCH($D823,データ蓄積!$A$16:$A$1015,0)+1):'データ蓄積'!$DB$1015,17,),0))</f>
        <v>0</v>
      </c>
      <c r="CO823" s="372">
        <f>IF($F822="申請キャンセル",0,IFERROR(VLOOKUP($D823,INDEX(データ蓄積!$A$16:$A$1015,MATCH($D823,データ蓄積!$A$16:$A$1015,0)+1):'データ蓄積'!$DB$1015,18,),0))</f>
        <v>0</v>
      </c>
      <c r="CP823" s="371">
        <f>IF($F822="申請キャンセル",0,IFERROR(VLOOKUP($D823,INDEX(データ蓄積!$A$16:$A$1015,MATCH($D823,データ蓄積!$A$16:$A$1015,0)+1):'データ蓄積'!$DB$1015,19,),0))</f>
        <v>0</v>
      </c>
      <c r="CQ823" s="372">
        <f>IF($F822="申請キャンセル",0,IFERROR(VLOOKUP($D823,INDEX(データ蓄積!$A$16:$A$1015,MATCH($D823,データ蓄積!$A$16:$A$1015,0)+1):'データ蓄積'!$DB$1015,24,),0))</f>
        <v>0</v>
      </c>
      <c r="CR823" s="99" t="str">
        <f>IF($F822="申請キャンセル",0,CONCATENATE(CS823,$CS$14,CT823,$CT$14,CU823,$CU$14))</f>
        <v>0年0月0日</v>
      </c>
      <c r="CS823" s="99">
        <f>IF($F822="申請キャンセル",0,IFERROR(VLOOKUP($D823,INDEX(データ蓄積!$A$16:$A$1015,MATCH($D823,データ蓄積!$A$16:$A$1015,0)+1):'データ蓄積'!$DB$1015,70,),0))</f>
        <v>0</v>
      </c>
      <c r="CT823" s="99">
        <f>IF($F822="申請キャンセル",0,IFERROR(VLOOKUP($D823,INDEX(データ蓄積!$A$16:$A$1015,MATCH($D823,データ蓄積!$A$16:$A$1015,0)+1):'データ蓄積'!$DB$1015,71,),0))</f>
        <v>0</v>
      </c>
      <c r="CU823" s="99">
        <f>IF($F822="申請キャンセル",0,IFERROR(VLOOKUP($D823,INDEX(データ蓄積!$A$16:$A$1015,MATCH($D823,データ蓄積!$A$16:$A$1015,0)+1):'データ蓄積'!$DB$1015,72,),0))</f>
        <v>0</v>
      </c>
      <c r="CV823" s="99" t="str">
        <f>IF($F822="申請キャンセル",0,CONCATENATE(CW823,$CW$14,CX823,$CX$14,CY823,$CY$14))</f>
        <v>0年0月0日</v>
      </c>
      <c r="CW823" s="99">
        <f>IF($F822="申請キャンセル",0,IFERROR(VLOOKUP($D823,INDEX(データ蓄積!$A$16:$A$1015,MATCH($D823,データ蓄積!$A$16:$A$1015,0)+1):'データ蓄積'!$DB$1015,73,),0))</f>
        <v>0</v>
      </c>
      <c r="CX823" s="99">
        <f>IF($F822="申請キャンセル",0,IFERROR(VLOOKUP($D823,INDEX(データ蓄積!$A$16:$A$1015,MATCH($D823,データ蓄積!$A$16:$A$1015,0)+1):'データ蓄積'!$DB$1015,74,),0))</f>
        <v>0</v>
      </c>
      <c r="CY823" s="99">
        <f>IF($F822="申請キャンセル",0,IFERROR(VLOOKUP($D823,INDEX(データ蓄積!$A$16:$A$1015,MATCH($D823,データ蓄積!$A$16:$A$1015,0)+1):'データ蓄積'!$DB$1015,75,),0))</f>
        <v>0</v>
      </c>
      <c r="CZ823" s="211">
        <f>IF($F822="申請キャンセル",0,IFERROR(VLOOKUP($D823,INDEX(データ蓄積!$A$16:$A$1015,MATCH($D823,データ蓄積!$A$16:$A$1015,0)+1):'データ蓄積'!$CF$1015,84,),0))</f>
        <v>0</v>
      </c>
      <c r="DA823" s="211">
        <f>IF($F822="申請キャンセル",0,IFERROR(VLOOKUP($D823,INDEX(データ蓄積!$A$16:$A$1015,MATCH($D823,データ蓄積!$A$16:$A$1015,0)+1):'データ蓄積'!$CG$1015,85,),0))</f>
        <v>0</v>
      </c>
      <c r="DB823" s="211">
        <f>IF($F822="申請キャンセル",0,IFERROR(VLOOKUP($D823,INDEX(データ蓄積!$A$16:$A$1015,MATCH($D823,データ蓄積!$A$16:$A$1015,0)+1):'データ蓄積'!$CH$1015,86,),0))</f>
        <v>0</v>
      </c>
      <c r="DC823" s="211"/>
      <c r="DD823" s="204">
        <f>IF($F822="申請キャンセル",0,IFERROR(VLOOKUP($D823,INDEX(データ蓄積!$A$16:$A$1015,MATCH($D823,データ蓄積!$A$16:$A$1015,0)+1):'データ蓄積'!$CN$1015,91,),0))</f>
        <v>0</v>
      </c>
      <c r="DE823" s="204">
        <f>IF($F822="申請キャンセル",0,IFERROR(VLOOKUP($D823,INDEX(データ蓄積!$A$16:$A$1015,MATCH($D823,データ蓄積!$A$16:$A$1015,0)+1):'データ蓄積'!$CN$1015,92,),0))</f>
        <v>0</v>
      </c>
    </row>
    <row r="824" spans="1:109" ht="18.75" customHeight="1" x14ac:dyDescent="0.15">
      <c r="A824" s="349">
        <f>IFERROR(VLOOKUP($D824,INDEX(データ蓄積!$A$16:$A$1015,MATCH($D824,データ蓄積!$A$16:$A$1015,0)):'データ蓄積'!$BI$1015,3,),0)</f>
        <v>0</v>
      </c>
      <c r="B824" s="350">
        <f>IFERROR(VLOOKUP($D824,INDEX(データ蓄積!$A$16:$A$1015,MATCH($D824,データ蓄積!$A$16:$A$1015,0)):'データ蓄積'!$BI$1015,4,),0)</f>
        <v>0</v>
      </c>
      <c r="C824" s="349">
        <f>IFERROR(VLOOKUP($D824,INDEX(データ蓄積!$A$16:$A$1015,MATCH($D824,データ蓄積!$A$16:$A$1015,0)):'データ蓄積'!$BI$1015,5,),0)</f>
        <v>0</v>
      </c>
      <c r="D824" s="349">
        <f t="shared" si="3978"/>
        <v>405</v>
      </c>
      <c r="E824" s="351">
        <f>IFERROR(VLOOKUP($D824,INDEX(データ蓄積!$A$16:$A$1015,MATCH($D824,データ蓄積!$A$16:$A$1015,0)):'データ蓄積'!$BI$1015,2,),0)</f>
        <v>0</v>
      </c>
      <c r="F824" s="352">
        <f>IFERROR(VLOOKUP($D824,INDEX(データ蓄積!$A$16:$A$1015,MATCH($D824,データ蓄積!$A$16:$A$1015,0)):'データ蓄積'!$CD$1015,82,),0)</f>
        <v>0</v>
      </c>
      <c r="G824" s="353">
        <f>IF($F824="申請キャンセル",0,IFERROR(VLOOKUP($D824,INDEX(データ蓄積!$A$16:$A$1015,MATCH($D824,データ蓄積!$A$16:$A$1015,0)):'データ蓄積'!$BI$1015,8,),0))</f>
        <v>0</v>
      </c>
      <c r="H824" s="346">
        <f>IF($F824="申請キャンセル",0,IFERROR(VLOOKUP($D824,INDEX(データ蓄積!$A$16:$A$1015,MATCH($D824,データ蓄積!$A$16:$A$1015,0)):'データ蓄積'!$BI$1015,10,),0))</f>
        <v>0</v>
      </c>
      <c r="I824" s="354" t="str">
        <f>IF($F824="申請キャンセル","",LEFT(IFERROR(VLOOKUP($D824,INDEX(データ蓄積!$A$16:$A$1015,MATCH($D824,データ蓄積!$A$16:$A$1015,0)):'データ蓄積'!$CH$1015,84,),""),2))</f>
        <v/>
      </c>
      <c r="J824" s="346" t="str">
        <f>IF($F824="申請キャンセル","",LEFT(IFERROR(VLOOKUP($D824,INDEX(データ蓄積!$A$16:$A$1015,MATCH($D824,データ蓄積!$A$16:$A$1015,0)):'データ蓄積'!$CL$1015,86,),""),2))</f>
        <v/>
      </c>
      <c r="K824" s="355">
        <f>IF($F824="申請キャンセル",0,IFERROR(VLOOKUP($D824,INDEX(データ蓄積!$A$16:$A$1015,MATCH($D824,データ蓄積!$A$16:$A$1015,0)):'データ蓄積'!$CO$1015,90,),0))</f>
        <v>0</v>
      </c>
      <c r="L824" s="350">
        <f>IF(G824=0,0,IF($F824="申請キャンセル",0,IF(K824="","","〇")))</f>
        <v>0</v>
      </c>
      <c r="M824" s="356">
        <f>IF($F824="申請キャンセル",0,IFERROR(VLOOKUP($D824,INDEX(データ蓄積!$A$16:$A$1015,MATCH($D824,データ蓄積!$A$16:$A$1015,0)):'データ蓄積'!$BI$1015,14,),))</f>
        <v>0</v>
      </c>
      <c r="N824" s="357">
        <f>IF($F824="申請キャンセル",0,IFERROR(VLOOKUP($D824,INDEX(データ蓄積!$A$16:$A$1015,MATCH($D824,データ蓄積!$A$16:$A$1015,0)):'データ蓄積'!$BI$1015,16,),0))</f>
        <v>0</v>
      </c>
      <c r="O824" s="356">
        <f>IF($F824="申請キャンセル",0,IFERROR(VLOOKUP($D824,INDEX(データ蓄積!$A$16:$A$1015,MATCH($D824,データ蓄積!$A$16:$A$1015,0)):'データ蓄積'!$BI$1015,20,),0))</f>
        <v>0</v>
      </c>
      <c r="P824" s="358">
        <f>IF($F824="申請キャンセル",0,IFERROR(VLOOKUP($D824,INDEX(データ蓄積!$A$16:$A$1015,MATCH($D824,データ蓄積!$A$16:$A$1015,0)):'データ蓄積'!$BI$1015,21,),0))</f>
        <v>0</v>
      </c>
      <c r="Q824" s="359">
        <f>IF($F824="申請キャンセル",0,IFERROR(VLOOKUP($D824,INDEX(データ蓄積!$A$16:$A$1015,MATCH($D824,データ蓄積!$A$16:$A$1015,0)):'データ蓄積'!$BI$1015,23,),0))</f>
        <v>0</v>
      </c>
      <c r="R824" s="360">
        <f>IF($F824="申請キャンセル",0,IFERROR(VLOOKUP($D824,INDEX(データ蓄積!$A$16:$A$1015,MATCH($D824,データ蓄積!$A$16:$A$1015,0)):'データ蓄積'!$CO$1015,92,),0))</f>
        <v>0</v>
      </c>
      <c r="S824" s="361">
        <f>IF($F824="申請キャンセル",0,IFERROR(VLOOKUP($D824,INDEX(データ蓄積!$A$16:$A$1015,MATCH($D824,データ蓄積!$A$16:$A$1015,0)):'データ蓄積'!$BI$1015,22,),0))</f>
        <v>0</v>
      </c>
      <c r="T824" s="362" t="str">
        <f>IF($F824="申請キャンセル",0,IF((AJ824+AP824)&gt;0,ROUNDDOWN((AJ824+AP824)/(AL824+AR824),4)*1000," "))</f>
        <v xml:space="preserve"> </v>
      </c>
      <c r="U824" s="363" t="str">
        <f>IF($F824="申請キャンセル",0,IFERROR(IF(AJ824+AP824=0,"",VLOOKUP(Q824,Sheet1!$B$4:$C$64,2,0)),0))</f>
        <v/>
      </c>
      <c r="V824" s="364">
        <f>IF($F824="申請キャンセル",0,IFERROR(VLOOKUP($D824,INDEX(データ蓄積!$A$16:$A$1015,MATCH($D824,データ蓄積!$A$16:$A$1015,0)):'データ蓄積'!$BI$1015,12,),0))</f>
        <v>0</v>
      </c>
      <c r="W824" s="365">
        <f>IF($F824="申請キャンセル",0,IFERROR(VLOOKUP($D824,INDEX(データ蓄積!$A$16:$A$1015,MATCH($D824,データ蓄積!$A$16:$A$1015,0)):'データ蓄積'!$BI$1015,25,),0))</f>
        <v>0</v>
      </c>
      <c r="X824" s="356">
        <f>IF($F824="申請キャンセル",0,IFERROR(VLOOKUP($D824,INDEX(データ蓄積!$A$16:$A$1015,MATCH($D824,データ蓄積!$A$16:$A$1015,0)):'データ蓄積'!$DB$1015,27,),0))</f>
        <v>0</v>
      </c>
      <c r="Y824" s="366">
        <f t="shared" si="3326"/>
        <v>0</v>
      </c>
      <c r="Z824" s="358">
        <f>IF($F824="申請キャンセル",0,IFERROR(VLOOKUP($D824,INDEX(データ蓄積!$A$16:$A$1015,MATCH($D824,データ蓄積!$A$16:$A$1015,0)):'データ蓄積'!$DB$1015,26,),0))</f>
        <v>0</v>
      </c>
      <c r="AA824" s="367">
        <f>IF($F824="申請キャンセル",0,IFERROR(VLOOKUP($D824,INDEX(データ蓄積!$A$16:$A$1015,MATCH($D824,データ蓄積!$A$16:$A$1015,0)):'データ蓄積'!$DB$1015,28,),0))</f>
        <v>0</v>
      </c>
      <c r="AB824" s="358">
        <f>IF($W824="初 年 度",TRUNC((+AA824-BP824)/2,0),0)</f>
        <v>0</v>
      </c>
      <c r="AC824" s="357"/>
      <c r="AD824" s="356">
        <f>IF($F824="申請キャンセル",0,IFERROR(VLOOKUP($D824,INDEX(データ蓄積!$A$16:$A$1015,MATCH($D824,データ蓄積!$A$16:$A$1015,0)):'データ蓄積'!$DB$1015,30,),0))</f>
        <v>0</v>
      </c>
      <c r="AE824" s="359">
        <f t="shared" si="3328"/>
        <v>0</v>
      </c>
      <c r="AF824" s="359">
        <f>IF($F824="申請キャンセル",0,IFERROR(VLOOKUP($D824,INDEX(データ蓄積!$A$16:$A$1015,MATCH($D824,データ蓄積!$A$16:$A$1015,0)):'データ蓄積'!$DB$1015,29,),0))</f>
        <v>0</v>
      </c>
      <c r="AG824" s="359">
        <f>IF($F824="申請キャンセル",0,IFERROR(VLOOKUP($D824,INDEX(データ蓄積!$A$16:$A$1015,MATCH($D824,データ蓄積!$A$16:$A$1015,0)):'データ蓄積'!$DB$1015,31,),0))</f>
        <v>0</v>
      </c>
      <c r="AH824" s="359">
        <f t="shared" si="4019"/>
        <v>0</v>
      </c>
      <c r="AI824" s="357"/>
      <c r="AJ824" s="358">
        <f>+X824+AD824</f>
        <v>0</v>
      </c>
      <c r="AK824" s="366">
        <f t="shared" si="4136"/>
        <v>0</v>
      </c>
      <c r="AL824" s="358">
        <f t="shared" si="4136"/>
        <v>0</v>
      </c>
      <c r="AM824" s="367">
        <f t="shared" si="4136"/>
        <v>0</v>
      </c>
      <c r="AN824" s="358">
        <f t="shared" si="4136"/>
        <v>0</v>
      </c>
      <c r="AO824" s="357"/>
      <c r="AP824" s="356">
        <f>IF($F824="申請キャンセル",0,IFERROR(VLOOKUP($D824,INDEX(データ蓄積!$A$16:$A$1015,MATCH($D824,データ蓄積!$A$16:$A$1015,0)):'データ蓄積'!$DB$1015,33,),0))</f>
        <v>0</v>
      </c>
      <c r="AQ824" s="366">
        <f t="shared" si="3330"/>
        <v>0</v>
      </c>
      <c r="AR824" s="358">
        <f>IF($F824="申請キャンセル",0,IFERROR(VLOOKUP($D824,INDEX(データ蓄積!$A$16:$A$1015,MATCH($D824,データ蓄積!$A$16:$A$1015,0)):'データ蓄積'!$DB$1015,32,),0))</f>
        <v>0</v>
      </c>
      <c r="AS824" s="367">
        <f>IF($F824="申請キャンセル",0,IFERROR(VLOOKUP($D824,INDEX(データ蓄積!$A$16:$A$1015,MATCH($D824,データ蓄積!$A$16:$A$1015,0)):'データ蓄積'!$DB$1015,34,),0))</f>
        <v>0</v>
      </c>
      <c r="AT824" s="358">
        <f t="shared" si="4020"/>
        <v>0</v>
      </c>
      <c r="AU824" s="357"/>
      <c r="AV824" s="356">
        <f>IF($F824="申請キャンセル",0,IFERROR(VLOOKUP($D824,INDEX(データ蓄積!$A$16:$A$1015,MATCH($D824,データ蓄積!$A$16:$A$1015,0)):'データ蓄積'!$DB$1015,36,),0))</f>
        <v>0</v>
      </c>
      <c r="AW824" s="366">
        <f t="shared" si="3331"/>
        <v>0</v>
      </c>
      <c r="AX824" s="358">
        <f>IF($F824="申請キャンセル",0,IFERROR(VLOOKUP($D824,INDEX(データ蓄積!$A$16:$A$1015,MATCH($D824,データ蓄積!$A$16:$A$1015,0)):'データ蓄積'!$DB$1015,35,),0))</f>
        <v>0</v>
      </c>
      <c r="AY824" s="367">
        <f>IF($F824="申請キャンセル",0,IFERROR(VLOOKUP($D824,INDEX(データ蓄積!$A$16:$A$1015,MATCH($D824,データ蓄積!$A$16:$A$1015,0)):'データ蓄積'!$DB$1015,37,),0))</f>
        <v>0</v>
      </c>
      <c r="AZ824" s="358">
        <f t="shared" si="4021"/>
        <v>0</v>
      </c>
      <c r="BA824" s="357"/>
      <c r="BB824" s="368">
        <f>+AK824+AQ824+AW824</f>
        <v>0</v>
      </c>
      <c r="BC824" s="358">
        <f t="shared" si="4157"/>
        <v>0</v>
      </c>
      <c r="BD824" s="367">
        <f t="shared" si="4157"/>
        <v>0</v>
      </c>
      <c r="BE824" s="361">
        <f t="shared" si="4157"/>
        <v>0</v>
      </c>
      <c r="BF824" s="369"/>
      <c r="BG824" s="356">
        <f>IF($F824="申請キャンセル",0,IF(H824="（○）",220,0))</f>
        <v>0</v>
      </c>
      <c r="BH824" s="359">
        <f>IF($F824="申請キャンセル",0,IF(H824="（○）",SUM(AK824+AQ824+AW824),0))</f>
        <v>0</v>
      </c>
      <c r="BI824" s="359">
        <f>IF($F824="申請キャンセル",0,IF(H824="（○）",SUM(AL824+AR824),0))</f>
        <v>0</v>
      </c>
      <c r="BJ824" s="359">
        <f t="shared" si="3333"/>
        <v>0</v>
      </c>
      <c r="BK824" s="361">
        <f>IF($W824="初 年 度",TRUNC((+BJ824-CB824),0),0)</f>
        <v>0</v>
      </c>
      <c r="BL824" s="46"/>
      <c r="BM824" s="356">
        <f t="shared" si="4103"/>
        <v>0</v>
      </c>
      <c r="BN824" s="357">
        <f t="shared" si="4103"/>
        <v>0</v>
      </c>
      <c r="BP824" s="125">
        <f t="shared" si="3335"/>
        <v>0</v>
      </c>
      <c r="BQ824" s="126">
        <f>ROUNDUP(BP824/2,0)</f>
        <v>0</v>
      </c>
      <c r="BR824" s="44"/>
      <c r="BS824" s="125">
        <f t="shared" si="3337"/>
        <v>0</v>
      </c>
      <c r="BT824" s="126">
        <f>ROUNDUP(BS824/2,0)</f>
        <v>0</v>
      </c>
      <c r="BU824" s="44"/>
      <c r="BV824" s="125">
        <f t="shared" si="3339"/>
        <v>0</v>
      </c>
      <c r="BW824" s="126">
        <f t="shared" si="4022"/>
        <v>0</v>
      </c>
      <c r="BX824" s="44"/>
      <c r="BY824" s="125">
        <f t="shared" si="3340"/>
        <v>0</v>
      </c>
      <c r="BZ824" s="126">
        <f>ROUNDUP(BY824/2,0)</f>
        <v>0</v>
      </c>
      <c r="CA824" s="44"/>
      <c r="CB824" s="125">
        <f t="shared" si="3342"/>
        <v>0</v>
      </c>
      <c r="CC824" s="126">
        <f>+CB824</f>
        <v>0</v>
      </c>
      <c r="CD824" s="44"/>
      <c r="CE824" s="370">
        <f>IF($F824="申請キャンセル",0,IF(CE825="","",CE825))</f>
        <v>0</v>
      </c>
      <c r="CF824" s="371">
        <f>IF($F824="申請キャンセル",0,IFERROR(VLOOKUP($D824,INDEX(データ蓄積!$A$16:$A$1015,MATCH($D824,データ蓄積!$A$16:$A$1015,0)):'データ蓄積'!$DB$1015,6,),0))</f>
        <v>0</v>
      </c>
      <c r="CG824" s="214" t="str">
        <f t="shared" si="3765"/>
        <v xml:space="preserve"> </v>
      </c>
      <c r="CH824" s="214" t="str">
        <f t="shared" si="3755"/>
        <v/>
      </c>
      <c r="CI824" s="214" t="str">
        <f>IF(CG824&gt;=CH824,"OK","下限本数を下回っています")</f>
        <v>OK</v>
      </c>
      <c r="CJ824" s="371">
        <f>IF($F824="申請キャンセル",0,IFERROR(VLOOKUP($D824,INDEX(データ蓄積!$A$16:$A$1015,MATCH($D824,データ蓄積!$A$16:$A$1015,0)):'データ蓄積'!$DB$1015,9,),0))</f>
        <v>0</v>
      </c>
      <c r="CK824" s="372">
        <f>IF($F824="申請キャンセル",0,IFERROR(VLOOKUP($D824,INDEX(データ蓄積!$A$16:$A$1015,MATCH($D824,データ蓄積!$A$16:$A$1015,0)):'データ蓄積'!$DB$1015,11,),0))</f>
        <v>0</v>
      </c>
      <c r="CL824" s="372">
        <f>IF($F824="申請キャンセル",0,IFERROR(VLOOKUP($D824,INDEX(データ蓄積!$A$16:$A$1015,MATCH($D824,データ蓄積!$A$16:$A$1015,0)):'データ蓄積'!$DB$1015,13,),0))</f>
        <v>0</v>
      </c>
      <c r="CM824" s="372">
        <f>IF($F824="申請キャンセル",0,IFERROR(VLOOKUP($D824,INDEX(データ蓄積!$A$16:$A$1015,MATCH($D824,データ蓄積!$A$16:$A$1015,0)):'データ蓄積'!$DB$1015,15,),0))</f>
        <v>0</v>
      </c>
      <c r="CN824" s="372">
        <f>IF($F824="申請キャンセル",0,IFERROR(VLOOKUP($D824,INDEX(データ蓄積!$A$16:$A$1015,MATCH($D824,データ蓄積!$A$16:$A$1015,0)):'データ蓄積'!$DB$1015,17,),0))</f>
        <v>0</v>
      </c>
      <c r="CO824" s="372">
        <f>IF($F824="申請キャンセル",0,IFERROR(VLOOKUP($D824,INDEX(データ蓄積!$A$16:$A$1015,MATCH($D824,データ蓄積!$A$16:$A$1015,0)):'データ蓄積'!$DB$1015,18,),0))</f>
        <v>0</v>
      </c>
      <c r="CP824" s="371">
        <f>IF($F824="申請キャンセル",0,IFERROR(VLOOKUP($D824,INDEX(データ蓄積!$A$16:$A$1015,MATCH($D824,データ蓄積!$A$16:$A$1015,0)):'データ蓄積'!$DB$1015,19,),0))</f>
        <v>0</v>
      </c>
      <c r="CQ824" s="372">
        <f>IF($F824="申請キャンセル",0,IFERROR(VLOOKUP($D824,INDEX(データ蓄積!$A$16:$A$1015,MATCH($D824,データ蓄積!$A$16:$A$1015,0)):'データ蓄積'!$DB$1015,24,),0))</f>
        <v>0</v>
      </c>
      <c r="CR824" s="99" t="str">
        <f>IF($F824="申請キャンセル",0,CONCATENATE(CS824,$CS$14,CT824,$CT$14,CU824,$CU$14))</f>
        <v>0年0月0日</v>
      </c>
      <c r="CS824" s="99">
        <f>IF($F824="申請キャンセル",0,IFERROR(VLOOKUP($D824,INDEX(データ蓄積!$A$16:$A$1015,MATCH($D824,データ蓄積!$A$16:$A$1015,0)):'データ蓄積'!$DB$1015,70,),0))</f>
        <v>0</v>
      </c>
      <c r="CT824" s="99">
        <f>IF($F824="申請キャンセル",0,IFERROR(VLOOKUP($D824,INDEX(データ蓄積!$A$16:$A$1015,MATCH($D824,データ蓄積!$A$16:$A$1015,0)):'データ蓄積'!$DB$1015,71,),0))</f>
        <v>0</v>
      </c>
      <c r="CU824" s="99">
        <f>IF($F824="申請キャンセル",0,IFERROR(VLOOKUP($D824,INDEX(データ蓄積!$A$16:$A$1015,MATCH($D824,データ蓄積!$A$16:$A$1015,0)):'データ蓄積'!$DB$1015,72,),0))</f>
        <v>0</v>
      </c>
      <c r="CV824" s="99" t="str">
        <f>IF($F824="申請キャンセル",0,CONCATENATE(CW824,$CW$14,CX824,$CX$14,CY824,$CY$14))</f>
        <v>0年0月0日</v>
      </c>
      <c r="CW824" s="99">
        <f>IF($F824="申請キャンセル",0,IFERROR(VLOOKUP($D824,INDEX(データ蓄積!$A$16:$A$1015,MATCH($D824,データ蓄積!$A$16:$A$1015,0)):'データ蓄積'!$DB$1015,73,),0))</f>
        <v>0</v>
      </c>
      <c r="CX824" s="99">
        <f>IF($F824="申請キャンセル",0,IFERROR(VLOOKUP($D824,INDEX(データ蓄積!$A$16:$A$1015,MATCH($D824,データ蓄積!$A$16:$A$1015,0)):'データ蓄積'!$DB$1015,74,),0))</f>
        <v>0</v>
      </c>
      <c r="CY824" s="99">
        <f>IF($F824="申請キャンセル",0,IFERROR(VLOOKUP($D824,INDEX(データ蓄積!$A$16:$A$1015,MATCH($D824,データ蓄積!$A$16:$A$1015,0)):'データ蓄積'!$DB$1015,75,),0))</f>
        <v>0</v>
      </c>
      <c r="CZ824" s="211">
        <f>IF($F824="申請キャンセル",0,IFERROR(VLOOKUP($D824,INDEX(データ蓄積!$A$16:$A$1015,MATCH($D824,データ蓄積!$A$16:$A$1015,0)):'データ蓄積'!$CF$1015,84,),0))</f>
        <v>0</v>
      </c>
      <c r="DA824" s="211">
        <f>IF($F824="申請キャンセル",0,IFERROR(VLOOKUP($D824,INDEX(データ蓄積!$A$16:$A$1015,MATCH($D824,データ蓄積!$A$16:$A$1015,0)):'データ蓄積'!$CG$1015,85,),0))</f>
        <v>0</v>
      </c>
      <c r="DB824" s="211">
        <f>IF($F824="申請キャンセル",0,IFERROR(VLOOKUP($D824,INDEX(データ蓄積!$A$16:$A$1015,MATCH($D824,データ蓄積!$A$16:$A$1015,0)):'データ蓄積'!$CH$1015,86,),0))</f>
        <v>0</v>
      </c>
      <c r="DC824" s="211"/>
      <c r="DD824" s="204">
        <f>IF($F824="申請キャンセル",0,IFERROR(VLOOKUP($D824,INDEX(データ蓄積!$A$16:$A$1015,MATCH($D824,データ蓄積!$A$16:$A$1015,0)):'データ蓄積'!$CN$1015,91,),0))</f>
        <v>0</v>
      </c>
      <c r="DE824" s="204">
        <f>IF($F824="申請キャンセル",0,IFERROR(VLOOKUP($D824,INDEX(データ蓄積!$A$16:$A$1015,MATCH($D824,データ蓄積!$A$16:$A$1015,0)):'データ蓄積'!$CN$1015,92,),0))</f>
        <v>0</v>
      </c>
    </row>
    <row r="825" spans="1:109" ht="18.75" customHeight="1" x14ac:dyDescent="0.15">
      <c r="A825" s="373">
        <f>IFERROR(VLOOKUP($D825,INDEX(データ蓄積!$A$16:$A$1015,MATCH($D825,データ蓄積!$A$16:$A$1015,0)+1):'データ蓄積'!$BI$1015,3,),0)</f>
        <v>0</v>
      </c>
      <c r="B825" s="374">
        <f>IFERROR(VLOOKUP($D825,INDEX(データ蓄積!$A$16:$A$1015,MATCH($D825,データ蓄積!$A$16:$A$1015,0)+1):'データ蓄積'!$BI$1015,4,),0)</f>
        <v>0</v>
      </c>
      <c r="C825" s="375">
        <f>IFERROR(VLOOKUP($D825,INDEX(データ蓄積!$A$16:$A$1015,MATCH($D825,データ蓄積!$A$16:$A$1015,0)+1):'データ蓄積'!$BI$1015,5,),0)</f>
        <v>0</v>
      </c>
      <c r="D825" s="373">
        <f t="shared" si="3978"/>
        <v>405</v>
      </c>
      <c r="E825" s="347">
        <f>IFERROR(VLOOKUP($D825,INDEX(データ蓄積!$A$16:$A$1015,MATCH($D825,データ蓄積!$A$16:$A$1015,0)+1):'データ蓄積'!$BI$1015,2,),0)</f>
        <v>0</v>
      </c>
      <c r="F825" s="376">
        <f>IFERROR(VLOOKUP($D825,INDEX(データ蓄積!$A$16:$A$1015,MATCH($D825,データ蓄積!$A$16:$A$1015,0)+1):'データ蓄積'!$CD$1015,82,),0)</f>
        <v>0</v>
      </c>
      <c r="G825" s="377">
        <f>IF($F824="申請キャンセル",0,IFERROR(VLOOKUP($D825,INDEX(データ蓄積!$A$16:$A$1015,MATCH($D825,データ蓄積!$A$16:$A$1015,0)+1):'データ蓄積'!$BI$1015,8,),0))</f>
        <v>0</v>
      </c>
      <c r="H825" s="347">
        <f>IF($F824="申請キャンセル",0,IFERROR(VLOOKUP($D825,INDEX(データ蓄積!$A$16:$A$1015,MATCH($D825,データ蓄積!$A$16:$A$1015,0)+1):'データ蓄積'!$BI$1015,10,),0))</f>
        <v>0</v>
      </c>
      <c r="I825" s="378" t="str">
        <f>IF($F824="申請キャンセル","",LEFT(IFERROR(VLOOKUP($D825,INDEX(データ蓄積!$A$16:$A$1015,MATCH($D825,データ蓄積!$A$16:$A$1015,0)+1):'データ蓄積'!$CH$1015,84,),""),2))</f>
        <v/>
      </c>
      <c r="J825" s="347" t="str">
        <f>IF($F824="申請キャンセル","",LEFT(IFERROR(VLOOKUP($D825,INDEX(データ蓄積!$A$16:$A$1015,MATCH($D824,データ蓄積!$A$16:$A$1015,0)+1):'データ蓄積'!$CL$1015,86,),""),2))</f>
        <v/>
      </c>
      <c r="K825" s="379">
        <f>IF($F824="申請キャンセル",0,IFERROR(VLOOKUP($D825,INDEX(データ蓄積!$A$16:$A$1015,MATCH($D825,データ蓄積!$A$16:$A$1015,0)+1):'データ蓄積'!$CO$1015,90,),0))</f>
        <v>0</v>
      </c>
      <c r="L825" s="374">
        <f t="shared" ref="L825" si="4214">IF(G825=0,0,IF($F825="申請キャンセル",0,IF(K825="","","〇")))</f>
        <v>0</v>
      </c>
      <c r="M825" s="380">
        <f>IF($F824="申請キャンセル",0,IFERROR(VLOOKUP($D825,INDEX(データ蓄積!$A$16:$A$1015,MATCH($D825,データ蓄積!$A$16:$A$1015,0)+1):'データ蓄積'!$BI$1015,14,),0))</f>
        <v>0</v>
      </c>
      <c r="N825" s="381">
        <f>IF($F824="申請キャンセル",0,IFERROR(VLOOKUP($D825,INDEX(データ蓄積!$A$16:$A$1015,MATCH($D825,データ蓄積!$A$16:$A$1015,0)+1):'データ蓄積'!$BI$1015,16,),0))</f>
        <v>0</v>
      </c>
      <c r="O825" s="382">
        <f>IF($F824="申請キャンセル",0,IFERROR(VLOOKUP($D825,INDEX(データ蓄積!$A$16:$A$1015,MATCH($D825,データ蓄積!$A$16:$A$1015,0)+1):'データ蓄積'!$BI$1015,20,),0))</f>
        <v>0</v>
      </c>
      <c r="P825" s="383">
        <f>IF($F824="申請キャンセル",0,IFERROR(VLOOKUP($D825,INDEX(データ蓄積!$A$16:$A$1015,MATCH($D825,データ蓄積!$A$16:$A$1015,0)+1):'データ蓄積'!$BI$1015,21,),0))</f>
        <v>0</v>
      </c>
      <c r="Q825" s="383">
        <f>IF($F824="申請キャンセル",0,IFERROR(VLOOKUP($D825,INDEX(データ蓄積!$A$16:$A$1015,MATCH($D825,データ蓄積!$A$16:$A$1015,0)+1):'データ蓄積'!$BI$1015,23,),0))</f>
        <v>0</v>
      </c>
      <c r="R825" s="384">
        <f>IF($F824="申請キャンセル",0,IFERROR(VLOOKUP($D825,INDEX(データ蓄積!$A$16:$A$1015,MATCH($D825,データ蓄積!$A$16:$A$1015,0)+1):'データ蓄積'!$CO$1015,92,),0))</f>
        <v>0</v>
      </c>
      <c r="S825" s="385">
        <f>IF($F824="申請キャンセル",0,IFERROR(VLOOKUP($D825,INDEX(データ蓄積!$A$16:$A$1015,MATCH($D825,データ蓄積!$A$16:$A$1015,0)+1):'データ蓄積'!$BI$1015,22,),0))</f>
        <v>0</v>
      </c>
      <c r="T825" s="386" t="str">
        <f>IF($F824="申請キャンセル",0,IF((AJ825+AP825)&gt;0,ROUNDDOWN((AJ825+AP825)/(AL825+AR825),4)*1000," "))</f>
        <v xml:space="preserve"> </v>
      </c>
      <c r="U825" s="387" t="str">
        <f>IF($F825="申請キャンセル",0,IFERROR(IF(AJ825+AP825=0,"",VLOOKUP(Q825,Sheet1!$B$4:$C$64,2,0)),0))</f>
        <v/>
      </c>
      <c r="V825" s="388">
        <f>IF($F824="申請キャンセル",0,IFERROR(VLOOKUP($D825,INDEX(データ蓄積!$A$16:$A$1015,MATCH($D825,データ蓄積!$A$16:$A$1015,0)+1):'データ蓄積'!$BI$1015,12,),0))</f>
        <v>0</v>
      </c>
      <c r="W825" s="389">
        <f>IF($F824="申請キャンセル",0,IFERROR(VLOOKUP($D825,INDEX(データ蓄積!$A$16:$A$1015,MATCH($D825,データ蓄積!$A$16:$A$1015,0)+1):'データ蓄積'!$BI$1015,25,),0))</f>
        <v>0</v>
      </c>
      <c r="X825" s="383">
        <f>IF($F824="申請キャンセル",0,IFERROR(VLOOKUP($D825,INDEX(データ蓄積!$A$16:$A$1015,MATCH($D825,データ蓄積!$A$16:$A$1015,0)+1):'データ蓄積'!$DB$1015,27,),0))</f>
        <v>0</v>
      </c>
      <c r="Y825" s="390">
        <f t="shared" si="3326"/>
        <v>0</v>
      </c>
      <c r="Z825" s="383">
        <f>IF($F824="申請キャンセル",0,IFERROR(VLOOKUP($D825,INDEX(データ蓄積!$A$16:$A$1015,MATCH($D825,データ蓄積!$A$16:$A$1015,0)+1):'データ蓄積'!$DB$1015,26,),0))</f>
        <v>0</v>
      </c>
      <c r="AA825" s="383">
        <f>IF($F824="申請キャンセル",0,IFERROR(VLOOKUP($D825,INDEX(データ蓄積!$A$16:$A$1015,MATCH($D825,データ蓄積!$A$16:$A$1015,0)+1):'データ蓄積'!$DB$1015,28,),0))</f>
        <v>0</v>
      </c>
      <c r="AB825" s="385">
        <f t="shared" ref="AB825" si="4215">IF($W825="初 年 度",TRUNC((+AA825-BP825)/2,0),0)</f>
        <v>0</v>
      </c>
      <c r="AC825" s="381"/>
      <c r="AD825" s="380">
        <f>IF($F824="申請キャンセル",0,IFERROR(VLOOKUP($D825,INDEX(データ蓄積!$A$16:$A$1015,MATCH($D825,データ蓄積!$A$16:$A$1015,0)+1):'データ蓄積'!$DB$1015,30,),0))</f>
        <v>0</v>
      </c>
      <c r="AE825" s="383">
        <f t="shared" si="3328"/>
        <v>0</v>
      </c>
      <c r="AF825" s="383">
        <f>IF($F824="申請キャンセル",0,IFERROR(VLOOKUP($D825,INDEX(データ蓄積!$A$16:$A$1015,MATCH($D825,データ蓄積!$A$16:$A$1015,0)+1):'データ蓄積'!$DB$1015,29,),0))</f>
        <v>0</v>
      </c>
      <c r="AG825" s="383">
        <f>IF($F824="申請キャンセル",0,IFERROR(VLOOKUP($D825,INDEX(データ蓄積!$A$16:$A$1015,MATCH($D825,データ蓄積!$A$16:$A$1015,0)+1):'データ蓄積'!$DB$1015,31,),0))</f>
        <v>0</v>
      </c>
      <c r="AH825" s="383">
        <f t="shared" si="4019"/>
        <v>0</v>
      </c>
      <c r="AI825" s="381"/>
      <c r="AJ825" s="385">
        <f t="shared" ref="AJ825:AN840" si="4216">+X825+AD825</f>
        <v>0</v>
      </c>
      <c r="AK825" s="390">
        <f t="shared" si="4216"/>
        <v>0</v>
      </c>
      <c r="AL825" s="383">
        <f t="shared" si="4216"/>
        <v>0</v>
      </c>
      <c r="AM825" s="383">
        <f t="shared" si="4216"/>
        <v>0</v>
      </c>
      <c r="AN825" s="385">
        <f t="shared" si="4216"/>
        <v>0</v>
      </c>
      <c r="AO825" s="381"/>
      <c r="AP825" s="383">
        <f>IF($F824="申請キャンセル",0,IFERROR(VLOOKUP($D825,INDEX(データ蓄積!$A$16:$A$1015,MATCH($D825,データ蓄積!$A$16:$A$1015,0)+1):'データ蓄積'!$DB$1015,33,),0))</f>
        <v>0</v>
      </c>
      <c r="AQ825" s="390">
        <f t="shared" si="3330"/>
        <v>0</v>
      </c>
      <c r="AR825" s="383">
        <f>IF($F824="申請キャンセル",0,IFERROR(VLOOKUP($D825,INDEX(データ蓄積!$A$16:$A$1015,MATCH($D825,データ蓄積!$A$16:$A$1015,0)+1):'データ蓄積'!$DB$1015,32,),0))</f>
        <v>0</v>
      </c>
      <c r="AS825" s="383">
        <f>IF($F824="申請キャンセル",0,IFERROR(VLOOKUP($D825,INDEX(データ蓄積!$A$16:$A$1015,MATCH($D825,データ蓄積!$A$16:$A$1015,0)+1):'データ蓄積'!$DB$1015,34,),0))</f>
        <v>0</v>
      </c>
      <c r="AT825" s="385">
        <f t="shared" si="4020"/>
        <v>0</v>
      </c>
      <c r="AU825" s="381"/>
      <c r="AV825" s="383">
        <f>IF($F824="申請キャンセル",0,IFERROR(VLOOKUP($D825,INDEX(データ蓄積!$A$16:$A$1015,MATCH($D825,データ蓄積!$A$16:$A$1015,0)+1):'データ蓄積'!$DB$1015,36,),0))</f>
        <v>0</v>
      </c>
      <c r="AW825" s="390">
        <f t="shared" si="3331"/>
        <v>0</v>
      </c>
      <c r="AX825" s="383">
        <f>IF($F824="申請キャンセル",0,IFERROR(VLOOKUP($D825,INDEX(データ蓄積!$A$16:$A$1015,MATCH($D825,データ蓄積!$A$16:$A$1015,0)+1):'データ蓄積'!$DB$1015,35,),0))</f>
        <v>0</v>
      </c>
      <c r="AY825" s="383">
        <f>IF($F824="申請キャンセル",0,IFERROR(VLOOKUP($D825,INDEX(データ蓄積!$A$16:$A$1015,MATCH($D825,データ蓄積!$A$16:$A$1015,0)+1):'データ蓄積'!$DB$1015,37,),0))</f>
        <v>0</v>
      </c>
      <c r="AZ825" s="385">
        <f t="shared" si="4021"/>
        <v>0</v>
      </c>
      <c r="BA825" s="381"/>
      <c r="BB825" s="391">
        <f t="shared" ref="BB825" si="4217">+AK825+AQ825+AW825</f>
        <v>0</v>
      </c>
      <c r="BC825" s="383">
        <f t="shared" si="4157"/>
        <v>0</v>
      </c>
      <c r="BD825" s="383">
        <f t="shared" si="4157"/>
        <v>0</v>
      </c>
      <c r="BE825" s="392">
        <f t="shared" si="4157"/>
        <v>0</v>
      </c>
      <c r="BF825" s="369"/>
      <c r="BG825" s="380">
        <f>IF($F824="申請キャンセル",0,IF(H825="（○）",220,0))</f>
        <v>0</v>
      </c>
      <c r="BH825" s="385">
        <f>IF($F824="申請キャンセル",0,IF(H825="（○）",SUM(AK825+AQ825+AW825),0))</f>
        <v>0</v>
      </c>
      <c r="BI825" s="383">
        <f>IF($F824="申請キャンセル",0,IF(H825="（○）",SUM(AL825+AR825),0))</f>
        <v>0</v>
      </c>
      <c r="BJ825" s="383">
        <f t="shared" si="3333"/>
        <v>0</v>
      </c>
      <c r="BK825" s="392">
        <f t="shared" ref="BK825" si="4218">IF($W825="初 年 度",TRUNC((+BJ825-CB825),0),0)</f>
        <v>0</v>
      </c>
      <c r="BL825" s="46"/>
      <c r="BM825" s="380">
        <f t="shared" si="4103"/>
        <v>0</v>
      </c>
      <c r="BN825" s="381">
        <f t="shared" si="4103"/>
        <v>0</v>
      </c>
      <c r="BP825" s="127">
        <f t="shared" si="3335"/>
        <v>0</v>
      </c>
      <c r="BQ825" s="128">
        <f t="shared" ref="BQ825" si="4219">ROUNDUP(BP825/2,0)</f>
        <v>0</v>
      </c>
      <c r="BR825" s="45"/>
      <c r="BS825" s="127">
        <f t="shared" si="3337"/>
        <v>0</v>
      </c>
      <c r="BT825" s="128">
        <f t="shared" ref="BT825" si="4220">ROUNDUP(BS825/2,0)</f>
        <v>0</v>
      </c>
      <c r="BU825" s="45"/>
      <c r="BV825" s="127">
        <f t="shared" si="3339"/>
        <v>0</v>
      </c>
      <c r="BW825" s="128">
        <f t="shared" si="4022"/>
        <v>0</v>
      </c>
      <c r="BX825" s="45"/>
      <c r="BY825" s="127">
        <f t="shared" si="3340"/>
        <v>0</v>
      </c>
      <c r="BZ825" s="128">
        <f t="shared" ref="BZ825" si="4221">ROUNDUP(BY825/2,0)</f>
        <v>0</v>
      </c>
      <c r="CA825" s="45"/>
      <c r="CB825" s="127">
        <f t="shared" si="3342"/>
        <v>0</v>
      </c>
      <c r="CC825" s="128">
        <f t="shared" ref="CC825" si="4222">+CB825</f>
        <v>0</v>
      </c>
      <c r="CD825" s="45"/>
      <c r="CE825" s="370">
        <f>IF($F824="申請キャンセル",0,IFERROR(VLOOKUP($D825,INDEX(データ蓄積!$A$16:$A$1015,MATCH($D825,データ蓄積!$A$16:$A$1015,0)+1):'データ蓄積'!$DB$1015,83,),0))</f>
        <v>0</v>
      </c>
      <c r="CF825" s="371">
        <f>IF($F824="申請キャンセル",0,IFERROR(VLOOKUP($D825,INDEX(データ蓄積!$A$16:$A$1015,MATCH($D825,データ蓄積!$A$16:$A$1015,0)+1):'データ蓄積'!$DB$1015,6,),0))</f>
        <v>0</v>
      </c>
      <c r="CG825" s="214" t="str">
        <f t="shared" si="3765"/>
        <v xml:space="preserve"> </v>
      </c>
      <c r="CH825" s="214" t="str">
        <f t="shared" si="3755"/>
        <v/>
      </c>
      <c r="CI825" s="214" t="str">
        <f t="shared" ref="CI825" si="4223">IF(CG825&gt;=CH825,"OK","下限本数を下回っています")</f>
        <v>OK</v>
      </c>
      <c r="CJ825" s="371">
        <f>IF($F824="申請キャンセル",0,IFERROR(VLOOKUP($D825,INDEX(データ蓄積!$A$16:$A$1015,MATCH($D825,データ蓄積!$A$16:$A$1015,0)+1):'データ蓄積'!$DB$1015,9,),0))</f>
        <v>0</v>
      </c>
      <c r="CK825" s="372">
        <f>IF($F824="申請キャンセル",0,IFERROR(VLOOKUP($D825,INDEX(データ蓄積!$A$16:$A$1015,MATCH($D825,データ蓄積!$A$16:$A$1015,0)+1):'データ蓄積'!$DB$1015,11,),0))</f>
        <v>0</v>
      </c>
      <c r="CL825" s="372">
        <f>IF($F824="申請キャンセル",0,IFERROR(VLOOKUP($D825,INDEX(データ蓄積!$A$16:$A$1015,MATCH($D825,データ蓄積!$A$16:$A$1015,0)+1):'データ蓄積'!$DB$1015,13,),0))</f>
        <v>0</v>
      </c>
      <c r="CM825" s="372">
        <f>IF($F824="申請キャンセル",0,IFERROR(VLOOKUP($D825,INDEX(データ蓄積!$A$16:$A$1015,MATCH($D825,データ蓄積!$A$16:$A$1015,0)+1):'データ蓄積'!$DB$1015,15,),0))</f>
        <v>0</v>
      </c>
      <c r="CN825" s="372">
        <f>IF($F824="申請キャンセル",0,IFERROR(VLOOKUP($D825,INDEX(データ蓄積!$A$16:$A$1015,MATCH($D825,データ蓄積!$A$16:$A$1015,0)+1):'データ蓄積'!$DB$1015,17,),0))</f>
        <v>0</v>
      </c>
      <c r="CO825" s="372">
        <f>IF($F824="申請キャンセル",0,IFERROR(VLOOKUP($D825,INDEX(データ蓄積!$A$16:$A$1015,MATCH($D825,データ蓄積!$A$16:$A$1015,0)+1):'データ蓄積'!$DB$1015,18,),0))</f>
        <v>0</v>
      </c>
      <c r="CP825" s="371">
        <f>IF($F824="申請キャンセル",0,IFERROR(VLOOKUP($D825,INDEX(データ蓄積!$A$16:$A$1015,MATCH($D825,データ蓄積!$A$16:$A$1015,0)+1):'データ蓄積'!$DB$1015,19,),0))</f>
        <v>0</v>
      </c>
      <c r="CQ825" s="372">
        <f>IF($F824="申請キャンセル",0,IFERROR(VLOOKUP($D825,INDEX(データ蓄積!$A$16:$A$1015,MATCH($D825,データ蓄積!$A$16:$A$1015,0)+1):'データ蓄積'!$DB$1015,24,),0))</f>
        <v>0</v>
      </c>
      <c r="CR825" s="99" t="str">
        <f>IF($F824="申請キャンセル",0,CONCATENATE(CS825,$CS$14,CT825,$CT$14,CU825,$CU$14))</f>
        <v>0年0月0日</v>
      </c>
      <c r="CS825" s="99">
        <f>IF($F824="申請キャンセル",0,IFERROR(VLOOKUP($D825,INDEX(データ蓄積!$A$16:$A$1015,MATCH($D825,データ蓄積!$A$16:$A$1015,0)+1):'データ蓄積'!$DB$1015,70,),0))</f>
        <v>0</v>
      </c>
      <c r="CT825" s="99">
        <f>IF($F824="申請キャンセル",0,IFERROR(VLOOKUP($D825,INDEX(データ蓄積!$A$16:$A$1015,MATCH($D825,データ蓄積!$A$16:$A$1015,0)+1):'データ蓄積'!$DB$1015,71,),0))</f>
        <v>0</v>
      </c>
      <c r="CU825" s="99">
        <f>IF($F824="申請キャンセル",0,IFERROR(VLOOKUP($D825,INDEX(データ蓄積!$A$16:$A$1015,MATCH($D825,データ蓄積!$A$16:$A$1015,0)+1):'データ蓄積'!$DB$1015,72,),0))</f>
        <v>0</v>
      </c>
      <c r="CV825" s="99" t="str">
        <f>IF($F824="申請キャンセル",0,CONCATENATE(CW825,$CW$14,CX825,$CX$14,CY825,$CY$14))</f>
        <v>0年0月0日</v>
      </c>
      <c r="CW825" s="99">
        <f>IF($F824="申請キャンセル",0,IFERROR(VLOOKUP($D825,INDEX(データ蓄積!$A$16:$A$1015,MATCH($D825,データ蓄積!$A$16:$A$1015,0)+1):'データ蓄積'!$DB$1015,73,),0))</f>
        <v>0</v>
      </c>
      <c r="CX825" s="99">
        <f>IF($F824="申請キャンセル",0,IFERROR(VLOOKUP($D825,INDEX(データ蓄積!$A$16:$A$1015,MATCH($D825,データ蓄積!$A$16:$A$1015,0)+1):'データ蓄積'!$DB$1015,74,),0))</f>
        <v>0</v>
      </c>
      <c r="CY825" s="99">
        <f>IF($F824="申請キャンセル",0,IFERROR(VLOOKUP($D825,INDEX(データ蓄積!$A$16:$A$1015,MATCH($D825,データ蓄積!$A$16:$A$1015,0)+1):'データ蓄積'!$DB$1015,75,),0))</f>
        <v>0</v>
      </c>
      <c r="CZ825" s="211">
        <f>IF($F824="申請キャンセル",0,IFERROR(VLOOKUP($D825,INDEX(データ蓄積!$A$16:$A$1015,MATCH($D825,データ蓄積!$A$16:$A$1015,0)+1):'データ蓄積'!$CF$1015,84,),0))</f>
        <v>0</v>
      </c>
      <c r="DA825" s="211">
        <f>IF($F824="申請キャンセル",0,IFERROR(VLOOKUP($D825,INDEX(データ蓄積!$A$16:$A$1015,MATCH($D825,データ蓄積!$A$16:$A$1015,0)+1):'データ蓄積'!$CG$1015,85,),0))</f>
        <v>0</v>
      </c>
      <c r="DB825" s="211">
        <f>IF($F824="申請キャンセル",0,IFERROR(VLOOKUP($D825,INDEX(データ蓄積!$A$16:$A$1015,MATCH($D825,データ蓄積!$A$16:$A$1015,0)+1):'データ蓄積'!$CH$1015,86,),0))</f>
        <v>0</v>
      </c>
      <c r="DC825" s="211"/>
      <c r="DD825" s="204">
        <f>IF($F824="申請キャンセル",0,IFERROR(VLOOKUP($D825,INDEX(データ蓄積!$A$16:$A$1015,MATCH($D825,データ蓄積!$A$16:$A$1015,0)+1):'データ蓄積'!$CN$1015,91,),0))</f>
        <v>0</v>
      </c>
      <c r="DE825" s="204">
        <f>IF($F824="申請キャンセル",0,IFERROR(VLOOKUP($D825,INDEX(データ蓄積!$A$16:$A$1015,MATCH($D825,データ蓄積!$A$16:$A$1015,0)+1):'データ蓄積'!$CN$1015,92,),0))</f>
        <v>0</v>
      </c>
    </row>
    <row r="826" spans="1:109" ht="18.75" customHeight="1" x14ac:dyDescent="0.15">
      <c r="A826" s="349">
        <f>IFERROR(VLOOKUP($D826,INDEX(データ蓄積!$A$16:$A$1015,MATCH($D826,データ蓄積!$A$16:$A$1015,0)):'データ蓄積'!$BI$1015,3,),0)</f>
        <v>0</v>
      </c>
      <c r="B826" s="350">
        <f>IFERROR(VLOOKUP($D826,INDEX(データ蓄積!$A$16:$A$1015,MATCH($D826,データ蓄積!$A$16:$A$1015,0)):'データ蓄積'!$BI$1015,4,),0)</f>
        <v>0</v>
      </c>
      <c r="C826" s="349">
        <f>IFERROR(VLOOKUP($D826,INDEX(データ蓄積!$A$16:$A$1015,MATCH($D826,データ蓄積!$A$16:$A$1015,0)):'データ蓄積'!$BI$1015,5,),0)</f>
        <v>0</v>
      </c>
      <c r="D826" s="349">
        <f t="shared" si="3978"/>
        <v>406</v>
      </c>
      <c r="E826" s="351">
        <f>IFERROR(VLOOKUP($D826,INDEX(データ蓄積!$A$16:$A$1015,MATCH($D826,データ蓄積!$A$16:$A$1015,0)):'データ蓄積'!$BI$1015,2,),0)</f>
        <v>0</v>
      </c>
      <c r="F826" s="352">
        <f>IFERROR(VLOOKUP($D826,INDEX(データ蓄積!$A$16:$A$1015,MATCH($D826,データ蓄積!$A$16:$A$1015,0)):'データ蓄積'!$CD$1015,82,),0)</f>
        <v>0</v>
      </c>
      <c r="G826" s="353">
        <f>IF($F826="申請キャンセル",0,IFERROR(VLOOKUP($D826,INDEX(データ蓄積!$A$16:$A$1015,MATCH($D826,データ蓄積!$A$16:$A$1015,0)):'データ蓄積'!$BI$1015,8,),0))</f>
        <v>0</v>
      </c>
      <c r="H826" s="346">
        <f>IF($F826="申請キャンセル",0,IFERROR(VLOOKUP($D826,INDEX(データ蓄積!$A$16:$A$1015,MATCH($D826,データ蓄積!$A$16:$A$1015,0)):'データ蓄積'!$BI$1015,10,),0))</f>
        <v>0</v>
      </c>
      <c r="I826" s="354" t="str">
        <f>IF($F826="申請キャンセル","",LEFT(IFERROR(VLOOKUP($D826,INDEX(データ蓄積!$A$16:$A$1015,MATCH($D826,データ蓄積!$A$16:$A$1015,0)):'データ蓄積'!$CH$1015,84,),""),2))</f>
        <v/>
      </c>
      <c r="J826" s="346" t="str">
        <f>IF($F826="申請キャンセル","",LEFT(IFERROR(VLOOKUP($D826,INDEX(データ蓄積!$A$16:$A$1015,MATCH($D826,データ蓄積!$A$16:$A$1015,0)):'データ蓄積'!$CL$1015,86,),""),2))</f>
        <v/>
      </c>
      <c r="K826" s="355">
        <f>IF($F826="申請キャンセル",0,IFERROR(VLOOKUP($D826,INDEX(データ蓄積!$A$16:$A$1015,MATCH($D826,データ蓄積!$A$16:$A$1015,0)):'データ蓄積'!$CO$1015,90,),0))</f>
        <v>0</v>
      </c>
      <c r="L826" s="350">
        <f>IF(G826=0,0,IF($F826="申請キャンセル",0,IF(K826="","","〇")))</f>
        <v>0</v>
      </c>
      <c r="M826" s="356">
        <f>IF($F826="申請キャンセル",0,IFERROR(VLOOKUP($D826,INDEX(データ蓄積!$A$16:$A$1015,MATCH($D826,データ蓄積!$A$16:$A$1015,0)):'データ蓄積'!$BI$1015,14,),))</f>
        <v>0</v>
      </c>
      <c r="N826" s="357">
        <f>IF($F826="申請キャンセル",0,IFERROR(VLOOKUP($D826,INDEX(データ蓄積!$A$16:$A$1015,MATCH($D826,データ蓄積!$A$16:$A$1015,0)):'データ蓄積'!$BI$1015,16,),0))</f>
        <v>0</v>
      </c>
      <c r="O826" s="356">
        <f>IF($F826="申請キャンセル",0,IFERROR(VLOOKUP($D826,INDEX(データ蓄積!$A$16:$A$1015,MATCH($D826,データ蓄積!$A$16:$A$1015,0)):'データ蓄積'!$BI$1015,20,),0))</f>
        <v>0</v>
      </c>
      <c r="P826" s="358">
        <f>IF($F826="申請キャンセル",0,IFERROR(VLOOKUP($D826,INDEX(データ蓄積!$A$16:$A$1015,MATCH($D826,データ蓄積!$A$16:$A$1015,0)):'データ蓄積'!$BI$1015,21,),0))</f>
        <v>0</v>
      </c>
      <c r="Q826" s="359">
        <f>IF($F826="申請キャンセル",0,IFERROR(VLOOKUP($D826,INDEX(データ蓄積!$A$16:$A$1015,MATCH($D826,データ蓄積!$A$16:$A$1015,0)):'データ蓄積'!$BI$1015,23,),0))</f>
        <v>0</v>
      </c>
      <c r="R826" s="360">
        <f>IF($F826="申請キャンセル",0,IFERROR(VLOOKUP($D826,INDEX(データ蓄積!$A$16:$A$1015,MATCH($D826,データ蓄積!$A$16:$A$1015,0)):'データ蓄積'!$CO$1015,92,),0))</f>
        <v>0</v>
      </c>
      <c r="S826" s="361">
        <f>IF($F826="申請キャンセル",0,IFERROR(VLOOKUP($D826,INDEX(データ蓄積!$A$16:$A$1015,MATCH($D826,データ蓄積!$A$16:$A$1015,0)):'データ蓄積'!$BI$1015,22,),0))</f>
        <v>0</v>
      </c>
      <c r="T826" s="362" t="str">
        <f>IF($F826="申請キャンセル",0,IF((AJ826+AP826)&gt;0,ROUNDDOWN((AJ826+AP826)/(AL826+AR826),4)*1000," "))</f>
        <v xml:space="preserve"> </v>
      </c>
      <c r="U826" s="363" t="str">
        <f>IF($F826="申請キャンセル",0,IFERROR(IF(AJ826+AP826=0,"",VLOOKUP(Q826,Sheet1!$B$4:$C$64,2,0)),0))</f>
        <v/>
      </c>
      <c r="V826" s="364">
        <f>IF($F826="申請キャンセル",0,IFERROR(VLOOKUP($D826,INDEX(データ蓄積!$A$16:$A$1015,MATCH($D826,データ蓄積!$A$16:$A$1015,0)):'データ蓄積'!$BI$1015,12,),0))</f>
        <v>0</v>
      </c>
      <c r="W826" s="365">
        <f>IF($F826="申請キャンセル",0,IFERROR(VLOOKUP($D826,INDEX(データ蓄積!$A$16:$A$1015,MATCH($D826,データ蓄積!$A$16:$A$1015,0)):'データ蓄積'!$BI$1015,25,),0))</f>
        <v>0</v>
      </c>
      <c r="X826" s="356">
        <f>IF($F826="申請キャンセル",0,IFERROR(VLOOKUP($D826,INDEX(データ蓄積!$A$16:$A$1015,MATCH($D826,データ蓄積!$A$16:$A$1015,0)):'データ蓄積'!$DB$1015,27,),0))</f>
        <v>0</v>
      </c>
      <c r="Y826" s="366">
        <f t="shared" si="3326"/>
        <v>0</v>
      </c>
      <c r="Z826" s="358">
        <f>IF($F826="申請キャンセル",0,IFERROR(VLOOKUP($D826,INDEX(データ蓄積!$A$16:$A$1015,MATCH($D826,データ蓄積!$A$16:$A$1015,0)):'データ蓄積'!$DB$1015,26,),0))</f>
        <v>0</v>
      </c>
      <c r="AA826" s="367">
        <f>IF($F826="申請キャンセル",0,IFERROR(VLOOKUP($D826,INDEX(データ蓄積!$A$16:$A$1015,MATCH($D826,データ蓄積!$A$16:$A$1015,0)):'データ蓄積'!$DB$1015,28,),0))</f>
        <v>0</v>
      </c>
      <c r="AB826" s="358">
        <f>IF($W826="初 年 度",TRUNC((+AA826-BP826)/2,0),0)</f>
        <v>0</v>
      </c>
      <c r="AC826" s="357"/>
      <c r="AD826" s="356">
        <f>IF($F826="申請キャンセル",0,IFERROR(VLOOKUP($D826,INDEX(データ蓄積!$A$16:$A$1015,MATCH($D826,データ蓄積!$A$16:$A$1015,0)):'データ蓄積'!$DB$1015,30,),0))</f>
        <v>0</v>
      </c>
      <c r="AE826" s="359">
        <f t="shared" si="3328"/>
        <v>0</v>
      </c>
      <c r="AF826" s="359">
        <f>IF($F826="申請キャンセル",0,IFERROR(VLOOKUP($D826,INDEX(データ蓄積!$A$16:$A$1015,MATCH($D826,データ蓄積!$A$16:$A$1015,0)):'データ蓄積'!$DB$1015,29,),0))</f>
        <v>0</v>
      </c>
      <c r="AG826" s="359">
        <f>IF($F826="申請キャンセル",0,IFERROR(VLOOKUP($D826,INDEX(データ蓄積!$A$16:$A$1015,MATCH($D826,データ蓄積!$A$16:$A$1015,0)):'データ蓄積'!$DB$1015,31,),0))</f>
        <v>0</v>
      </c>
      <c r="AH826" s="359">
        <f t="shared" si="4019"/>
        <v>0</v>
      </c>
      <c r="AI826" s="357"/>
      <c r="AJ826" s="358">
        <f>+X826+AD826</f>
        <v>0</v>
      </c>
      <c r="AK826" s="366">
        <f t="shared" si="4216"/>
        <v>0</v>
      </c>
      <c r="AL826" s="358">
        <f t="shared" si="4216"/>
        <v>0</v>
      </c>
      <c r="AM826" s="367">
        <f t="shared" si="4216"/>
        <v>0</v>
      </c>
      <c r="AN826" s="358">
        <f t="shared" si="4216"/>
        <v>0</v>
      </c>
      <c r="AO826" s="357"/>
      <c r="AP826" s="356">
        <f>IF($F826="申請キャンセル",0,IFERROR(VLOOKUP($D826,INDEX(データ蓄積!$A$16:$A$1015,MATCH($D826,データ蓄積!$A$16:$A$1015,0)):'データ蓄積'!$DB$1015,33,),0))</f>
        <v>0</v>
      </c>
      <c r="AQ826" s="366">
        <f t="shared" si="3330"/>
        <v>0</v>
      </c>
      <c r="AR826" s="358">
        <f>IF($F826="申請キャンセル",0,IFERROR(VLOOKUP($D826,INDEX(データ蓄積!$A$16:$A$1015,MATCH($D826,データ蓄積!$A$16:$A$1015,0)):'データ蓄積'!$DB$1015,32,),0))</f>
        <v>0</v>
      </c>
      <c r="AS826" s="367">
        <f>IF($F826="申請キャンセル",0,IFERROR(VLOOKUP($D826,INDEX(データ蓄積!$A$16:$A$1015,MATCH($D826,データ蓄積!$A$16:$A$1015,0)):'データ蓄積'!$DB$1015,34,),0))</f>
        <v>0</v>
      </c>
      <c r="AT826" s="358">
        <f t="shared" si="4020"/>
        <v>0</v>
      </c>
      <c r="AU826" s="357"/>
      <c r="AV826" s="356">
        <f>IF($F826="申請キャンセル",0,IFERROR(VLOOKUP($D826,INDEX(データ蓄積!$A$16:$A$1015,MATCH($D826,データ蓄積!$A$16:$A$1015,0)):'データ蓄積'!$DB$1015,36,),0))</f>
        <v>0</v>
      </c>
      <c r="AW826" s="366">
        <f t="shared" si="3331"/>
        <v>0</v>
      </c>
      <c r="AX826" s="358">
        <f>IF($F826="申請キャンセル",0,IFERROR(VLOOKUP($D826,INDEX(データ蓄積!$A$16:$A$1015,MATCH($D826,データ蓄積!$A$16:$A$1015,0)):'データ蓄積'!$DB$1015,35,),0))</f>
        <v>0</v>
      </c>
      <c r="AY826" s="367">
        <f>IF($F826="申請キャンセル",0,IFERROR(VLOOKUP($D826,INDEX(データ蓄積!$A$16:$A$1015,MATCH($D826,データ蓄積!$A$16:$A$1015,0)):'データ蓄積'!$DB$1015,37,),0))</f>
        <v>0</v>
      </c>
      <c r="AZ826" s="358">
        <f t="shared" si="4021"/>
        <v>0</v>
      </c>
      <c r="BA826" s="357"/>
      <c r="BB826" s="368">
        <f>+AK826+AQ826+AW826</f>
        <v>0</v>
      </c>
      <c r="BC826" s="358">
        <f t="shared" si="4157"/>
        <v>0</v>
      </c>
      <c r="BD826" s="367">
        <f t="shared" si="4157"/>
        <v>0</v>
      </c>
      <c r="BE826" s="361">
        <f t="shared" si="4157"/>
        <v>0</v>
      </c>
      <c r="BF826" s="369"/>
      <c r="BG826" s="356">
        <f>IF($F826="申請キャンセル",0,IF(H826="（○）",220,0))</f>
        <v>0</v>
      </c>
      <c r="BH826" s="359">
        <f>IF($F826="申請キャンセル",0,IF(H826="（○）",SUM(AK826+AQ826+AW826),0))</f>
        <v>0</v>
      </c>
      <c r="BI826" s="359">
        <f>IF($F826="申請キャンセル",0,IF(H826="（○）",SUM(AL826+AR826),0))</f>
        <v>0</v>
      </c>
      <c r="BJ826" s="359">
        <f t="shared" si="3333"/>
        <v>0</v>
      </c>
      <c r="BK826" s="361">
        <f>IF($W826="初 年 度",TRUNC((+BJ826-CB826),0),0)</f>
        <v>0</v>
      </c>
      <c r="BL826" s="46"/>
      <c r="BM826" s="356">
        <f t="shared" si="4103"/>
        <v>0</v>
      </c>
      <c r="BN826" s="357">
        <f t="shared" si="4103"/>
        <v>0</v>
      </c>
      <c r="BP826" s="125">
        <f t="shared" si="3335"/>
        <v>0</v>
      </c>
      <c r="BQ826" s="126">
        <f>ROUNDUP(BP826/2,0)</f>
        <v>0</v>
      </c>
      <c r="BR826" s="44"/>
      <c r="BS826" s="125">
        <f t="shared" si="3337"/>
        <v>0</v>
      </c>
      <c r="BT826" s="126">
        <f>ROUNDUP(BS826/2,0)</f>
        <v>0</v>
      </c>
      <c r="BU826" s="44"/>
      <c r="BV826" s="125">
        <f t="shared" si="3339"/>
        <v>0</v>
      </c>
      <c r="BW826" s="126">
        <f t="shared" si="4022"/>
        <v>0</v>
      </c>
      <c r="BX826" s="44"/>
      <c r="BY826" s="125">
        <f t="shared" si="3340"/>
        <v>0</v>
      </c>
      <c r="BZ826" s="126">
        <f>ROUNDUP(BY826/2,0)</f>
        <v>0</v>
      </c>
      <c r="CA826" s="44"/>
      <c r="CB826" s="125">
        <f t="shared" si="3342"/>
        <v>0</v>
      </c>
      <c r="CC826" s="126">
        <f>+CB826</f>
        <v>0</v>
      </c>
      <c r="CD826" s="44"/>
      <c r="CE826" s="370">
        <f>IF($F826="申請キャンセル",0,IF(CE827="","",CE827))</f>
        <v>0</v>
      </c>
      <c r="CF826" s="371">
        <f>IF($F826="申請キャンセル",0,IFERROR(VLOOKUP($D826,INDEX(データ蓄積!$A$16:$A$1015,MATCH($D826,データ蓄積!$A$16:$A$1015,0)):'データ蓄積'!$DB$1015,6,),0))</f>
        <v>0</v>
      </c>
      <c r="CG826" s="214" t="str">
        <f t="shared" si="3765"/>
        <v xml:space="preserve"> </v>
      </c>
      <c r="CH826" s="214" t="str">
        <f t="shared" si="3755"/>
        <v/>
      </c>
      <c r="CI826" s="214" t="str">
        <f>IF(CG826&gt;=CH826,"OK","下限本数を下回っています")</f>
        <v>OK</v>
      </c>
      <c r="CJ826" s="371">
        <f>IF($F826="申請キャンセル",0,IFERROR(VLOOKUP($D826,INDEX(データ蓄積!$A$16:$A$1015,MATCH($D826,データ蓄積!$A$16:$A$1015,0)):'データ蓄積'!$DB$1015,9,),0))</f>
        <v>0</v>
      </c>
      <c r="CK826" s="372">
        <f>IF($F826="申請キャンセル",0,IFERROR(VLOOKUP($D826,INDEX(データ蓄積!$A$16:$A$1015,MATCH($D826,データ蓄積!$A$16:$A$1015,0)):'データ蓄積'!$DB$1015,11,),0))</f>
        <v>0</v>
      </c>
      <c r="CL826" s="372">
        <f>IF($F826="申請キャンセル",0,IFERROR(VLOOKUP($D826,INDEX(データ蓄積!$A$16:$A$1015,MATCH($D826,データ蓄積!$A$16:$A$1015,0)):'データ蓄積'!$DB$1015,13,),0))</f>
        <v>0</v>
      </c>
      <c r="CM826" s="372">
        <f>IF($F826="申請キャンセル",0,IFERROR(VLOOKUP($D826,INDEX(データ蓄積!$A$16:$A$1015,MATCH($D826,データ蓄積!$A$16:$A$1015,0)):'データ蓄積'!$DB$1015,15,),0))</f>
        <v>0</v>
      </c>
      <c r="CN826" s="372">
        <f>IF($F826="申請キャンセル",0,IFERROR(VLOOKUP($D826,INDEX(データ蓄積!$A$16:$A$1015,MATCH($D826,データ蓄積!$A$16:$A$1015,0)):'データ蓄積'!$DB$1015,17,),0))</f>
        <v>0</v>
      </c>
      <c r="CO826" s="372">
        <f>IF($F826="申請キャンセル",0,IFERROR(VLOOKUP($D826,INDEX(データ蓄積!$A$16:$A$1015,MATCH($D826,データ蓄積!$A$16:$A$1015,0)):'データ蓄積'!$DB$1015,18,),0))</f>
        <v>0</v>
      </c>
      <c r="CP826" s="371">
        <f>IF($F826="申請キャンセル",0,IFERROR(VLOOKUP($D826,INDEX(データ蓄積!$A$16:$A$1015,MATCH($D826,データ蓄積!$A$16:$A$1015,0)):'データ蓄積'!$DB$1015,19,),0))</f>
        <v>0</v>
      </c>
      <c r="CQ826" s="372">
        <f>IF($F826="申請キャンセル",0,IFERROR(VLOOKUP($D826,INDEX(データ蓄積!$A$16:$A$1015,MATCH($D826,データ蓄積!$A$16:$A$1015,0)):'データ蓄積'!$DB$1015,24,),0))</f>
        <v>0</v>
      </c>
      <c r="CR826" s="99" t="str">
        <f>IF($F826="申請キャンセル",0,CONCATENATE(CS826,$CS$14,CT826,$CT$14,CU826,$CU$14))</f>
        <v>0年0月0日</v>
      </c>
      <c r="CS826" s="99">
        <f>IF($F826="申請キャンセル",0,IFERROR(VLOOKUP($D826,INDEX(データ蓄積!$A$16:$A$1015,MATCH($D826,データ蓄積!$A$16:$A$1015,0)):'データ蓄積'!$DB$1015,70,),0))</f>
        <v>0</v>
      </c>
      <c r="CT826" s="99">
        <f>IF($F826="申請キャンセル",0,IFERROR(VLOOKUP($D826,INDEX(データ蓄積!$A$16:$A$1015,MATCH($D826,データ蓄積!$A$16:$A$1015,0)):'データ蓄積'!$DB$1015,71,),0))</f>
        <v>0</v>
      </c>
      <c r="CU826" s="99">
        <f>IF($F826="申請キャンセル",0,IFERROR(VLOOKUP($D826,INDEX(データ蓄積!$A$16:$A$1015,MATCH($D826,データ蓄積!$A$16:$A$1015,0)):'データ蓄積'!$DB$1015,72,),0))</f>
        <v>0</v>
      </c>
      <c r="CV826" s="99" t="str">
        <f>IF($F826="申請キャンセル",0,CONCATENATE(CW826,$CW$14,CX826,$CX$14,CY826,$CY$14))</f>
        <v>0年0月0日</v>
      </c>
      <c r="CW826" s="99">
        <f>IF($F826="申請キャンセル",0,IFERROR(VLOOKUP($D826,INDEX(データ蓄積!$A$16:$A$1015,MATCH($D826,データ蓄積!$A$16:$A$1015,0)):'データ蓄積'!$DB$1015,73,),0))</f>
        <v>0</v>
      </c>
      <c r="CX826" s="99">
        <f>IF($F826="申請キャンセル",0,IFERROR(VLOOKUP($D826,INDEX(データ蓄積!$A$16:$A$1015,MATCH($D826,データ蓄積!$A$16:$A$1015,0)):'データ蓄積'!$DB$1015,74,),0))</f>
        <v>0</v>
      </c>
      <c r="CY826" s="99">
        <f>IF($F826="申請キャンセル",0,IFERROR(VLOOKUP($D826,INDEX(データ蓄積!$A$16:$A$1015,MATCH($D826,データ蓄積!$A$16:$A$1015,0)):'データ蓄積'!$DB$1015,75,),0))</f>
        <v>0</v>
      </c>
      <c r="CZ826" s="211">
        <f>IF($F826="申請キャンセル",0,IFERROR(VLOOKUP($D826,INDEX(データ蓄積!$A$16:$A$1015,MATCH($D826,データ蓄積!$A$16:$A$1015,0)):'データ蓄積'!$CF$1015,84,),0))</f>
        <v>0</v>
      </c>
      <c r="DA826" s="211">
        <f>IF($F826="申請キャンセル",0,IFERROR(VLOOKUP($D826,INDEX(データ蓄積!$A$16:$A$1015,MATCH($D826,データ蓄積!$A$16:$A$1015,0)):'データ蓄積'!$CG$1015,85,),0))</f>
        <v>0</v>
      </c>
      <c r="DB826" s="211">
        <f>IF($F826="申請キャンセル",0,IFERROR(VLOOKUP($D826,INDEX(データ蓄積!$A$16:$A$1015,MATCH($D826,データ蓄積!$A$16:$A$1015,0)):'データ蓄積'!$CH$1015,86,),0))</f>
        <v>0</v>
      </c>
      <c r="DC826" s="211"/>
      <c r="DD826" s="204">
        <f>IF($F826="申請キャンセル",0,IFERROR(VLOOKUP($D826,INDEX(データ蓄積!$A$16:$A$1015,MATCH($D826,データ蓄積!$A$16:$A$1015,0)):'データ蓄積'!$CN$1015,91,),0))</f>
        <v>0</v>
      </c>
      <c r="DE826" s="204">
        <f>IF($F826="申請キャンセル",0,IFERROR(VLOOKUP($D826,INDEX(データ蓄積!$A$16:$A$1015,MATCH($D826,データ蓄積!$A$16:$A$1015,0)):'データ蓄積'!$CN$1015,92,),0))</f>
        <v>0</v>
      </c>
    </row>
    <row r="827" spans="1:109" ht="18.75" customHeight="1" x14ac:dyDescent="0.15">
      <c r="A827" s="373">
        <f>IFERROR(VLOOKUP($D827,INDEX(データ蓄積!$A$16:$A$1015,MATCH($D827,データ蓄積!$A$16:$A$1015,0)+1):'データ蓄積'!$BI$1015,3,),0)</f>
        <v>0</v>
      </c>
      <c r="B827" s="374">
        <f>IFERROR(VLOOKUP($D827,INDEX(データ蓄積!$A$16:$A$1015,MATCH($D827,データ蓄積!$A$16:$A$1015,0)+1):'データ蓄積'!$BI$1015,4,),0)</f>
        <v>0</v>
      </c>
      <c r="C827" s="375">
        <f>IFERROR(VLOOKUP($D827,INDEX(データ蓄積!$A$16:$A$1015,MATCH($D827,データ蓄積!$A$16:$A$1015,0)+1):'データ蓄積'!$BI$1015,5,),0)</f>
        <v>0</v>
      </c>
      <c r="D827" s="373">
        <f t="shared" si="3978"/>
        <v>406</v>
      </c>
      <c r="E827" s="347">
        <f>IFERROR(VLOOKUP($D827,INDEX(データ蓄積!$A$16:$A$1015,MATCH($D827,データ蓄積!$A$16:$A$1015,0)+1):'データ蓄積'!$BI$1015,2,),0)</f>
        <v>0</v>
      </c>
      <c r="F827" s="376">
        <f>IFERROR(VLOOKUP($D827,INDEX(データ蓄積!$A$16:$A$1015,MATCH($D827,データ蓄積!$A$16:$A$1015,0)+1):'データ蓄積'!$CD$1015,82,),0)</f>
        <v>0</v>
      </c>
      <c r="G827" s="377">
        <f>IF($F826="申請キャンセル",0,IFERROR(VLOOKUP($D827,INDEX(データ蓄積!$A$16:$A$1015,MATCH($D827,データ蓄積!$A$16:$A$1015,0)+1):'データ蓄積'!$BI$1015,8,),0))</f>
        <v>0</v>
      </c>
      <c r="H827" s="347">
        <f>IF($F826="申請キャンセル",0,IFERROR(VLOOKUP($D827,INDEX(データ蓄積!$A$16:$A$1015,MATCH($D827,データ蓄積!$A$16:$A$1015,0)+1):'データ蓄積'!$BI$1015,10,),0))</f>
        <v>0</v>
      </c>
      <c r="I827" s="378" t="str">
        <f>IF($F826="申請キャンセル","",LEFT(IFERROR(VLOOKUP($D827,INDEX(データ蓄積!$A$16:$A$1015,MATCH($D827,データ蓄積!$A$16:$A$1015,0)+1):'データ蓄積'!$CH$1015,84,),""),2))</f>
        <v/>
      </c>
      <c r="J827" s="347" t="str">
        <f>IF($F826="申請キャンセル","",LEFT(IFERROR(VLOOKUP($D827,INDEX(データ蓄積!$A$16:$A$1015,MATCH($D826,データ蓄積!$A$16:$A$1015,0)+1):'データ蓄積'!$CL$1015,86,),""),2))</f>
        <v/>
      </c>
      <c r="K827" s="379">
        <f>IF($F826="申請キャンセル",0,IFERROR(VLOOKUP($D827,INDEX(データ蓄積!$A$16:$A$1015,MATCH($D827,データ蓄積!$A$16:$A$1015,0)+1):'データ蓄積'!$CO$1015,90,),0))</f>
        <v>0</v>
      </c>
      <c r="L827" s="374">
        <f t="shared" ref="L827" si="4224">IF(G827=0,0,IF($F827="申請キャンセル",0,IF(K827="","","〇")))</f>
        <v>0</v>
      </c>
      <c r="M827" s="380">
        <f>IF($F826="申請キャンセル",0,IFERROR(VLOOKUP($D827,INDEX(データ蓄積!$A$16:$A$1015,MATCH($D827,データ蓄積!$A$16:$A$1015,0)+1):'データ蓄積'!$BI$1015,14,),0))</f>
        <v>0</v>
      </c>
      <c r="N827" s="381">
        <f>IF($F826="申請キャンセル",0,IFERROR(VLOOKUP($D827,INDEX(データ蓄積!$A$16:$A$1015,MATCH($D827,データ蓄積!$A$16:$A$1015,0)+1):'データ蓄積'!$BI$1015,16,),0))</f>
        <v>0</v>
      </c>
      <c r="O827" s="382">
        <f>IF($F826="申請キャンセル",0,IFERROR(VLOOKUP($D827,INDEX(データ蓄積!$A$16:$A$1015,MATCH($D827,データ蓄積!$A$16:$A$1015,0)+1):'データ蓄積'!$BI$1015,20,),0))</f>
        <v>0</v>
      </c>
      <c r="P827" s="383">
        <f>IF($F826="申請キャンセル",0,IFERROR(VLOOKUP($D827,INDEX(データ蓄積!$A$16:$A$1015,MATCH($D827,データ蓄積!$A$16:$A$1015,0)+1):'データ蓄積'!$BI$1015,21,),0))</f>
        <v>0</v>
      </c>
      <c r="Q827" s="383">
        <f>IF($F826="申請キャンセル",0,IFERROR(VLOOKUP($D827,INDEX(データ蓄積!$A$16:$A$1015,MATCH($D827,データ蓄積!$A$16:$A$1015,0)+1):'データ蓄積'!$BI$1015,23,),0))</f>
        <v>0</v>
      </c>
      <c r="R827" s="384">
        <f>IF($F826="申請キャンセル",0,IFERROR(VLOOKUP($D827,INDEX(データ蓄積!$A$16:$A$1015,MATCH($D827,データ蓄積!$A$16:$A$1015,0)+1):'データ蓄積'!$CO$1015,92,),0))</f>
        <v>0</v>
      </c>
      <c r="S827" s="385">
        <f>IF($F826="申請キャンセル",0,IFERROR(VLOOKUP($D827,INDEX(データ蓄積!$A$16:$A$1015,MATCH($D827,データ蓄積!$A$16:$A$1015,0)+1):'データ蓄積'!$BI$1015,22,),0))</f>
        <v>0</v>
      </c>
      <c r="T827" s="386" t="str">
        <f>IF($F826="申請キャンセル",0,IF((AJ827+AP827)&gt;0,ROUNDDOWN((AJ827+AP827)/(AL827+AR827),4)*1000," "))</f>
        <v xml:space="preserve"> </v>
      </c>
      <c r="U827" s="387" t="str">
        <f>IF($F827="申請キャンセル",0,IFERROR(IF(AJ827+AP827=0,"",VLOOKUP(Q827,Sheet1!$B$4:$C$64,2,0)),0))</f>
        <v/>
      </c>
      <c r="V827" s="388">
        <f>IF($F826="申請キャンセル",0,IFERROR(VLOOKUP($D827,INDEX(データ蓄積!$A$16:$A$1015,MATCH($D827,データ蓄積!$A$16:$A$1015,0)+1):'データ蓄積'!$BI$1015,12,),0))</f>
        <v>0</v>
      </c>
      <c r="W827" s="389">
        <f>IF($F826="申請キャンセル",0,IFERROR(VLOOKUP($D827,INDEX(データ蓄積!$A$16:$A$1015,MATCH($D827,データ蓄積!$A$16:$A$1015,0)+1):'データ蓄積'!$BI$1015,25,),0))</f>
        <v>0</v>
      </c>
      <c r="X827" s="383">
        <f>IF($F826="申請キャンセル",0,IFERROR(VLOOKUP($D827,INDEX(データ蓄積!$A$16:$A$1015,MATCH($D827,データ蓄積!$A$16:$A$1015,0)+1):'データ蓄積'!$DB$1015,27,),0))</f>
        <v>0</v>
      </c>
      <c r="Y827" s="390">
        <f t="shared" si="3326"/>
        <v>0</v>
      </c>
      <c r="Z827" s="383">
        <f>IF($F826="申請キャンセル",0,IFERROR(VLOOKUP($D827,INDEX(データ蓄積!$A$16:$A$1015,MATCH($D827,データ蓄積!$A$16:$A$1015,0)+1):'データ蓄積'!$DB$1015,26,),0))</f>
        <v>0</v>
      </c>
      <c r="AA827" s="383">
        <f>IF($F826="申請キャンセル",0,IFERROR(VLOOKUP($D827,INDEX(データ蓄積!$A$16:$A$1015,MATCH($D827,データ蓄積!$A$16:$A$1015,0)+1):'データ蓄積'!$DB$1015,28,),0))</f>
        <v>0</v>
      </c>
      <c r="AB827" s="385">
        <f t="shared" ref="AB827" si="4225">IF($W827="初 年 度",TRUNC((+AA827-BP827)/2,0),0)</f>
        <v>0</v>
      </c>
      <c r="AC827" s="381"/>
      <c r="AD827" s="380">
        <f>IF($F826="申請キャンセル",0,IFERROR(VLOOKUP($D827,INDEX(データ蓄積!$A$16:$A$1015,MATCH($D827,データ蓄積!$A$16:$A$1015,0)+1):'データ蓄積'!$DB$1015,30,),0))</f>
        <v>0</v>
      </c>
      <c r="AE827" s="383">
        <f t="shared" si="3328"/>
        <v>0</v>
      </c>
      <c r="AF827" s="383">
        <f>IF($F826="申請キャンセル",0,IFERROR(VLOOKUP($D827,INDEX(データ蓄積!$A$16:$A$1015,MATCH($D827,データ蓄積!$A$16:$A$1015,0)+1):'データ蓄積'!$DB$1015,29,),0))</f>
        <v>0</v>
      </c>
      <c r="AG827" s="383">
        <f>IF($F826="申請キャンセル",0,IFERROR(VLOOKUP($D827,INDEX(データ蓄積!$A$16:$A$1015,MATCH($D827,データ蓄積!$A$16:$A$1015,0)+1):'データ蓄積'!$DB$1015,31,),0))</f>
        <v>0</v>
      </c>
      <c r="AH827" s="383">
        <f t="shared" si="4019"/>
        <v>0</v>
      </c>
      <c r="AI827" s="381"/>
      <c r="AJ827" s="385">
        <f t="shared" ref="AJ827" si="4226">+X827+AD827</f>
        <v>0</v>
      </c>
      <c r="AK827" s="390">
        <f t="shared" si="4216"/>
        <v>0</v>
      </c>
      <c r="AL827" s="383">
        <f t="shared" si="4216"/>
        <v>0</v>
      </c>
      <c r="AM827" s="383">
        <f t="shared" si="4216"/>
        <v>0</v>
      </c>
      <c r="AN827" s="385">
        <f t="shared" si="4216"/>
        <v>0</v>
      </c>
      <c r="AO827" s="381"/>
      <c r="AP827" s="383">
        <f>IF($F826="申請キャンセル",0,IFERROR(VLOOKUP($D827,INDEX(データ蓄積!$A$16:$A$1015,MATCH($D827,データ蓄積!$A$16:$A$1015,0)+1):'データ蓄積'!$DB$1015,33,),0))</f>
        <v>0</v>
      </c>
      <c r="AQ827" s="390">
        <f t="shared" si="3330"/>
        <v>0</v>
      </c>
      <c r="AR827" s="383">
        <f>IF($F826="申請キャンセル",0,IFERROR(VLOOKUP($D827,INDEX(データ蓄積!$A$16:$A$1015,MATCH($D827,データ蓄積!$A$16:$A$1015,0)+1):'データ蓄積'!$DB$1015,32,),0))</f>
        <v>0</v>
      </c>
      <c r="AS827" s="383">
        <f>IF($F826="申請キャンセル",0,IFERROR(VLOOKUP($D827,INDEX(データ蓄積!$A$16:$A$1015,MATCH($D827,データ蓄積!$A$16:$A$1015,0)+1):'データ蓄積'!$DB$1015,34,),0))</f>
        <v>0</v>
      </c>
      <c r="AT827" s="385">
        <f t="shared" si="4020"/>
        <v>0</v>
      </c>
      <c r="AU827" s="381"/>
      <c r="AV827" s="383">
        <f>IF($F826="申請キャンセル",0,IFERROR(VLOOKUP($D827,INDEX(データ蓄積!$A$16:$A$1015,MATCH($D827,データ蓄積!$A$16:$A$1015,0)+1):'データ蓄積'!$DB$1015,36,),0))</f>
        <v>0</v>
      </c>
      <c r="AW827" s="390">
        <f t="shared" si="3331"/>
        <v>0</v>
      </c>
      <c r="AX827" s="383">
        <f>IF($F826="申請キャンセル",0,IFERROR(VLOOKUP($D827,INDEX(データ蓄積!$A$16:$A$1015,MATCH($D827,データ蓄積!$A$16:$A$1015,0)+1):'データ蓄積'!$DB$1015,35,),0))</f>
        <v>0</v>
      </c>
      <c r="AY827" s="383">
        <f>IF($F826="申請キャンセル",0,IFERROR(VLOOKUP($D827,INDEX(データ蓄積!$A$16:$A$1015,MATCH($D827,データ蓄積!$A$16:$A$1015,0)+1):'データ蓄積'!$DB$1015,37,),0))</f>
        <v>0</v>
      </c>
      <c r="AZ827" s="385">
        <f t="shared" si="4021"/>
        <v>0</v>
      </c>
      <c r="BA827" s="381"/>
      <c r="BB827" s="391">
        <f t="shared" ref="BB827" si="4227">+AK827+AQ827+AW827</f>
        <v>0</v>
      </c>
      <c r="BC827" s="383">
        <f t="shared" si="4157"/>
        <v>0</v>
      </c>
      <c r="BD827" s="383">
        <f t="shared" si="4157"/>
        <v>0</v>
      </c>
      <c r="BE827" s="392">
        <f t="shared" si="4157"/>
        <v>0</v>
      </c>
      <c r="BF827" s="369"/>
      <c r="BG827" s="380">
        <f>IF($F826="申請キャンセル",0,IF(H827="（○）",220,0))</f>
        <v>0</v>
      </c>
      <c r="BH827" s="385">
        <f>IF($F826="申請キャンセル",0,IF(H827="（○）",SUM(AK827+AQ827+AW827),0))</f>
        <v>0</v>
      </c>
      <c r="BI827" s="383">
        <f>IF($F826="申請キャンセル",0,IF(H827="（○）",SUM(AL827+AR827),0))</f>
        <v>0</v>
      </c>
      <c r="BJ827" s="383">
        <f t="shared" si="3333"/>
        <v>0</v>
      </c>
      <c r="BK827" s="392">
        <f t="shared" ref="BK827" si="4228">IF($W827="初 年 度",TRUNC((+BJ827-CB827),0),0)</f>
        <v>0</v>
      </c>
      <c r="BL827" s="46"/>
      <c r="BM827" s="380">
        <f t="shared" si="4103"/>
        <v>0</v>
      </c>
      <c r="BN827" s="381">
        <f t="shared" si="4103"/>
        <v>0</v>
      </c>
      <c r="BP827" s="127">
        <f t="shared" si="3335"/>
        <v>0</v>
      </c>
      <c r="BQ827" s="128">
        <f t="shared" ref="BQ827" si="4229">ROUNDUP(BP827/2,0)</f>
        <v>0</v>
      </c>
      <c r="BR827" s="45"/>
      <c r="BS827" s="127">
        <f t="shared" si="3337"/>
        <v>0</v>
      </c>
      <c r="BT827" s="128">
        <f t="shared" ref="BT827" si="4230">ROUNDUP(BS827/2,0)</f>
        <v>0</v>
      </c>
      <c r="BU827" s="45"/>
      <c r="BV827" s="127">
        <f t="shared" si="3339"/>
        <v>0</v>
      </c>
      <c r="BW827" s="128">
        <f t="shared" si="4022"/>
        <v>0</v>
      </c>
      <c r="BX827" s="45"/>
      <c r="BY827" s="127">
        <f t="shared" si="3340"/>
        <v>0</v>
      </c>
      <c r="BZ827" s="128">
        <f t="shared" ref="BZ827" si="4231">ROUNDUP(BY827/2,0)</f>
        <v>0</v>
      </c>
      <c r="CA827" s="45"/>
      <c r="CB827" s="127">
        <f t="shared" si="3342"/>
        <v>0</v>
      </c>
      <c r="CC827" s="128">
        <f t="shared" ref="CC827" si="4232">+CB827</f>
        <v>0</v>
      </c>
      <c r="CD827" s="45"/>
      <c r="CE827" s="370">
        <f>IF($F826="申請キャンセル",0,IFERROR(VLOOKUP($D827,INDEX(データ蓄積!$A$16:$A$1015,MATCH($D827,データ蓄積!$A$16:$A$1015,0)+1):'データ蓄積'!$DB$1015,83,),0))</f>
        <v>0</v>
      </c>
      <c r="CF827" s="371">
        <f>IF($F826="申請キャンセル",0,IFERROR(VLOOKUP($D827,INDEX(データ蓄積!$A$16:$A$1015,MATCH($D827,データ蓄積!$A$16:$A$1015,0)+1):'データ蓄積'!$DB$1015,6,),0))</f>
        <v>0</v>
      </c>
      <c r="CG827" s="214" t="str">
        <f t="shared" si="3765"/>
        <v xml:space="preserve"> </v>
      </c>
      <c r="CH827" s="214" t="str">
        <f t="shared" si="3755"/>
        <v/>
      </c>
      <c r="CI827" s="214" t="str">
        <f t="shared" ref="CI827" si="4233">IF(CG827&gt;=CH827,"OK","下限本数を下回っています")</f>
        <v>OK</v>
      </c>
      <c r="CJ827" s="371">
        <f>IF($F826="申請キャンセル",0,IFERROR(VLOOKUP($D827,INDEX(データ蓄積!$A$16:$A$1015,MATCH($D827,データ蓄積!$A$16:$A$1015,0)+1):'データ蓄積'!$DB$1015,9,),0))</f>
        <v>0</v>
      </c>
      <c r="CK827" s="372">
        <f>IF($F826="申請キャンセル",0,IFERROR(VLOOKUP($D827,INDEX(データ蓄積!$A$16:$A$1015,MATCH($D827,データ蓄積!$A$16:$A$1015,0)+1):'データ蓄積'!$DB$1015,11,),0))</f>
        <v>0</v>
      </c>
      <c r="CL827" s="372">
        <f>IF($F826="申請キャンセル",0,IFERROR(VLOOKUP($D827,INDEX(データ蓄積!$A$16:$A$1015,MATCH($D827,データ蓄積!$A$16:$A$1015,0)+1):'データ蓄積'!$DB$1015,13,),0))</f>
        <v>0</v>
      </c>
      <c r="CM827" s="372">
        <f>IF($F826="申請キャンセル",0,IFERROR(VLOOKUP($D827,INDEX(データ蓄積!$A$16:$A$1015,MATCH($D827,データ蓄積!$A$16:$A$1015,0)+1):'データ蓄積'!$DB$1015,15,),0))</f>
        <v>0</v>
      </c>
      <c r="CN827" s="372">
        <f>IF($F826="申請キャンセル",0,IFERROR(VLOOKUP($D827,INDEX(データ蓄積!$A$16:$A$1015,MATCH($D827,データ蓄積!$A$16:$A$1015,0)+1):'データ蓄積'!$DB$1015,17,),0))</f>
        <v>0</v>
      </c>
      <c r="CO827" s="372">
        <f>IF($F826="申請キャンセル",0,IFERROR(VLOOKUP($D827,INDEX(データ蓄積!$A$16:$A$1015,MATCH($D827,データ蓄積!$A$16:$A$1015,0)+1):'データ蓄積'!$DB$1015,18,),0))</f>
        <v>0</v>
      </c>
      <c r="CP827" s="371">
        <f>IF($F826="申請キャンセル",0,IFERROR(VLOOKUP($D827,INDEX(データ蓄積!$A$16:$A$1015,MATCH($D827,データ蓄積!$A$16:$A$1015,0)+1):'データ蓄積'!$DB$1015,19,),0))</f>
        <v>0</v>
      </c>
      <c r="CQ827" s="372">
        <f>IF($F826="申請キャンセル",0,IFERROR(VLOOKUP($D827,INDEX(データ蓄積!$A$16:$A$1015,MATCH($D827,データ蓄積!$A$16:$A$1015,0)+1):'データ蓄積'!$DB$1015,24,),0))</f>
        <v>0</v>
      </c>
      <c r="CR827" s="99" t="str">
        <f>IF($F826="申請キャンセル",0,CONCATENATE(CS827,$CS$14,CT827,$CT$14,CU827,$CU$14))</f>
        <v>0年0月0日</v>
      </c>
      <c r="CS827" s="99">
        <f>IF($F826="申請キャンセル",0,IFERROR(VLOOKUP($D827,INDEX(データ蓄積!$A$16:$A$1015,MATCH($D827,データ蓄積!$A$16:$A$1015,0)+1):'データ蓄積'!$DB$1015,70,),0))</f>
        <v>0</v>
      </c>
      <c r="CT827" s="99">
        <f>IF($F826="申請キャンセル",0,IFERROR(VLOOKUP($D827,INDEX(データ蓄積!$A$16:$A$1015,MATCH($D827,データ蓄積!$A$16:$A$1015,0)+1):'データ蓄積'!$DB$1015,71,),0))</f>
        <v>0</v>
      </c>
      <c r="CU827" s="99">
        <f>IF($F826="申請キャンセル",0,IFERROR(VLOOKUP($D827,INDEX(データ蓄積!$A$16:$A$1015,MATCH($D827,データ蓄積!$A$16:$A$1015,0)+1):'データ蓄積'!$DB$1015,72,),0))</f>
        <v>0</v>
      </c>
      <c r="CV827" s="99" t="str">
        <f>IF($F826="申請キャンセル",0,CONCATENATE(CW827,$CW$14,CX827,$CX$14,CY827,$CY$14))</f>
        <v>0年0月0日</v>
      </c>
      <c r="CW827" s="99">
        <f>IF($F826="申請キャンセル",0,IFERROR(VLOOKUP($D827,INDEX(データ蓄積!$A$16:$A$1015,MATCH($D827,データ蓄積!$A$16:$A$1015,0)+1):'データ蓄積'!$DB$1015,73,),0))</f>
        <v>0</v>
      </c>
      <c r="CX827" s="99">
        <f>IF($F826="申請キャンセル",0,IFERROR(VLOOKUP($D827,INDEX(データ蓄積!$A$16:$A$1015,MATCH($D827,データ蓄積!$A$16:$A$1015,0)+1):'データ蓄積'!$DB$1015,74,),0))</f>
        <v>0</v>
      </c>
      <c r="CY827" s="99">
        <f>IF($F826="申請キャンセル",0,IFERROR(VLOOKUP($D827,INDEX(データ蓄積!$A$16:$A$1015,MATCH($D827,データ蓄積!$A$16:$A$1015,0)+1):'データ蓄積'!$DB$1015,75,),0))</f>
        <v>0</v>
      </c>
      <c r="CZ827" s="211">
        <f>IF($F826="申請キャンセル",0,IFERROR(VLOOKUP($D827,INDEX(データ蓄積!$A$16:$A$1015,MATCH($D827,データ蓄積!$A$16:$A$1015,0)+1):'データ蓄積'!$CF$1015,84,),0))</f>
        <v>0</v>
      </c>
      <c r="DA827" s="211">
        <f>IF($F826="申請キャンセル",0,IFERROR(VLOOKUP($D827,INDEX(データ蓄積!$A$16:$A$1015,MATCH($D827,データ蓄積!$A$16:$A$1015,0)+1):'データ蓄積'!$CG$1015,85,),0))</f>
        <v>0</v>
      </c>
      <c r="DB827" s="211">
        <f>IF($F826="申請キャンセル",0,IFERROR(VLOOKUP($D827,INDEX(データ蓄積!$A$16:$A$1015,MATCH($D827,データ蓄積!$A$16:$A$1015,0)+1):'データ蓄積'!$CH$1015,86,),0))</f>
        <v>0</v>
      </c>
      <c r="DC827" s="211"/>
      <c r="DD827" s="204">
        <f>IF($F826="申請キャンセル",0,IFERROR(VLOOKUP($D827,INDEX(データ蓄積!$A$16:$A$1015,MATCH($D827,データ蓄積!$A$16:$A$1015,0)+1):'データ蓄積'!$CN$1015,91,),0))</f>
        <v>0</v>
      </c>
      <c r="DE827" s="204">
        <f>IF($F826="申請キャンセル",0,IFERROR(VLOOKUP($D827,INDEX(データ蓄積!$A$16:$A$1015,MATCH($D827,データ蓄積!$A$16:$A$1015,0)+1):'データ蓄積'!$CN$1015,92,),0))</f>
        <v>0</v>
      </c>
    </row>
    <row r="828" spans="1:109" ht="18.75" customHeight="1" x14ac:dyDescent="0.15">
      <c r="A828" s="349">
        <f>IFERROR(VLOOKUP($D828,INDEX(データ蓄積!$A$16:$A$1015,MATCH($D828,データ蓄積!$A$16:$A$1015,0)):'データ蓄積'!$BI$1015,3,),0)</f>
        <v>0</v>
      </c>
      <c r="B828" s="350">
        <f>IFERROR(VLOOKUP($D828,INDEX(データ蓄積!$A$16:$A$1015,MATCH($D828,データ蓄積!$A$16:$A$1015,0)):'データ蓄積'!$BI$1015,4,),0)</f>
        <v>0</v>
      </c>
      <c r="C828" s="349">
        <f>IFERROR(VLOOKUP($D828,INDEX(データ蓄積!$A$16:$A$1015,MATCH($D828,データ蓄積!$A$16:$A$1015,0)):'データ蓄積'!$BI$1015,5,),0)</f>
        <v>0</v>
      </c>
      <c r="D828" s="349">
        <f t="shared" si="3978"/>
        <v>407</v>
      </c>
      <c r="E828" s="351">
        <f>IFERROR(VLOOKUP($D828,INDEX(データ蓄積!$A$16:$A$1015,MATCH($D828,データ蓄積!$A$16:$A$1015,0)):'データ蓄積'!$BI$1015,2,),0)</f>
        <v>0</v>
      </c>
      <c r="F828" s="352">
        <f>IFERROR(VLOOKUP($D828,INDEX(データ蓄積!$A$16:$A$1015,MATCH($D828,データ蓄積!$A$16:$A$1015,0)):'データ蓄積'!$CD$1015,82,),0)</f>
        <v>0</v>
      </c>
      <c r="G828" s="353">
        <f>IF($F828="申請キャンセル",0,IFERROR(VLOOKUP($D828,INDEX(データ蓄積!$A$16:$A$1015,MATCH($D828,データ蓄積!$A$16:$A$1015,0)):'データ蓄積'!$BI$1015,8,),0))</f>
        <v>0</v>
      </c>
      <c r="H828" s="346">
        <f>IF($F828="申請キャンセル",0,IFERROR(VLOOKUP($D828,INDEX(データ蓄積!$A$16:$A$1015,MATCH($D828,データ蓄積!$A$16:$A$1015,0)):'データ蓄積'!$BI$1015,10,),0))</f>
        <v>0</v>
      </c>
      <c r="I828" s="354" t="str">
        <f>IF($F828="申請キャンセル","",LEFT(IFERROR(VLOOKUP($D828,INDEX(データ蓄積!$A$16:$A$1015,MATCH($D828,データ蓄積!$A$16:$A$1015,0)):'データ蓄積'!$CH$1015,84,),""),2))</f>
        <v/>
      </c>
      <c r="J828" s="346" t="str">
        <f>IF($F828="申請キャンセル","",LEFT(IFERROR(VLOOKUP($D828,INDEX(データ蓄積!$A$16:$A$1015,MATCH($D828,データ蓄積!$A$16:$A$1015,0)):'データ蓄積'!$CL$1015,86,),""),2))</f>
        <v/>
      </c>
      <c r="K828" s="355">
        <f>IF($F828="申請キャンセル",0,IFERROR(VLOOKUP($D828,INDEX(データ蓄積!$A$16:$A$1015,MATCH($D828,データ蓄積!$A$16:$A$1015,0)):'データ蓄積'!$CO$1015,90,),0))</f>
        <v>0</v>
      </c>
      <c r="L828" s="350">
        <f>IF(G828=0,0,IF($F828="申請キャンセル",0,IF(K828="","","〇")))</f>
        <v>0</v>
      </c>
      <c r="M828" s="356">
        <f>IF($F828="申請キャンセル",0,IFERROR(VLOOKUP($D828,INDEX(データ蓄積!$A$16:$A$1015,MATCH($D828,データ蓄積!$A$16:$A$1015,0)):'データ蓄積'!$BI$1015,14,),))</f>
        <v>0</v>
      </c>
      <c r="N828" s="357">
        <f>IF($F828="申請キャンセル",0,IFERROR(VLOOKUP($D828,INDEX(データ蓄積!$A$16:$A$1015,MATCH($D828,データ蓄積!$A$16:$A$1015,0)):'データ蓄積'!$BI$1015,16,),0))</f>
        <v>0</v>
      </c>
      <c r="O828" s="356">
        <f>IF($F828="申請キャンセル",0,IFERROR(VLOOKUP($D828,INDEX(データ蓄積!$A$16:$A$1015,MATCH($D828,データ蓄積!$A$16:$A$1015,0)):'データ蓄積'!$BI$1015,20,),0))</f>
        <v>0</v>
      </c>
      <c r="P828" s="358">
        <f>IF($F828="申請キャンセル",0,IFERROR(VLOOKUP($D828,INDEX(データ蓄積!$A$16:$A$1015,MATCH($D828,データ蓄積!$A$16:$A$1015,0)):'データ蓄積'!$BI$1015,21,),0))</f>
        <v>0</v>
      </c>
      <c r="Q828" s="359">
        <f>IF($F828="申請キャンセル",0,IFERROR(VLOOKUP($D828,INDEX(データ蓄積!$A$16:$A$1015,MATCH($D828,データ蓄積!$A$16:$A$1015,0)):'データ蓄積'!$BI$1015,23,),0))</f>
        <v>0</v>
      </c>
      <c r="R828" s="360">
        <f>IF($F828="申請キャンセル",0,IFERROR(VLOOKUP($D828,INDEX(データ蓄積!$A$16:$A$1015,MATCH($D828,データ蓄積!$A$16:$A$1015,0)):'データ蓄積'!$CO$1015,92,),0))</f>
        <v>0</v>
      </c>
      <c r="S828" s="361">
        <f>IF($F828="申請キャンセル",0,IFERROR(VLOOKUP($D828,INDEX(データ蓄積!$A$16:$A$1015,MATCH($D828,データ蓄積!$A$16:$A$1015,0)):'データ蓄積'!$BI$1015,22,),0))</f>
        <v>0</v>
      </c>
      <c r="T828" s="362" t="str">
        <f>IF($F828="申請キャンセル",0,IF((AJ828+AP828)&gt;0,ROUNDDOWN((AJ828+AP828)/(AL828+AR828),4)*1000," "))</f>
        <v xml:space="preserve"> </v>
      </c>
      <c r="U828" s="363" t="str">
        <f>IF($F828="申請キャンセル",0,IFERROR(IF(AJ828+AP828=0,"",VLOOKUP(Q828,Sheet1!$B$4:$C$64,2,0)),0))</f>
        <v/>
      </c>
      <c r="V828" s="364">
        <f>IF($F828="申請キャンセル",0,IFERROR(VLOOKUP($D828,INDEX(データ蓄積!$A$16:$A$1015,MATCH($D828,データ蓄積!$A$16:$A$1015,0)):'データ蓄積'!$BI$1015,12,),0))</f>
        <v>0</v>
      </c>
      <c r="W828" s="365">
        <f>IF($F828="申請キャンセル",0,IFERROR(VLOOKUP($D828,INDEX(データ蓄積!$A$16:$A$1015,MATCH($D828,データ蓄積!$A$16:$A$1015,0)):'データ蓄積'!$BI$1015,25,),0))</f>
        <v>0</v>
      </c>
      <c r="X828" s="356">
        <f>IF($F828="申請キャンセル",0,IFERROR(VLOOKUP($D828,INDEX(データ蓄積!$A$16:$A$1015,MATCH($D828,データ蓄積!$A$16:$A$1015,0)):'データ蓄積'!$DB$1015,27,),0))</f>
        <v>0</v>
      </c>
      <c r="Y828" s="366">
        <f t="shared" si="3326"/>
        <v>0</v>
      </c>
      <c r="Z828" s="358">
        <f>IF($F828="申請キャンセル",0,IFERROR(VLOOKUP($D828,INDEX(データ蓄積!$A$16:$A$1015,MATCH($D828,データ蓄積!$A$16:$A$1015,0)):'データ蓄積'!$DB$1015,26,),0))</f>
        <v>0</v>
      </c>
      <c r="AA828" s="367">
        <f>IF($F828="申請キャンセル",0,IFERROR(VLOOKUP($D828,INDEX(データ蓄積!$A$16:$A$1015,MATCH($D828,データ蓄積!$A$16:$A$1015,0)):'データ蓄積'!$DB$1015,28,),0))</f>
        <v>0</v>
      </c>
      <c r="AB828" s="358">
        <f>IF($W828="初 年 度",TRUNC((+AA828-BP828)/2,0),0)</f>
        <v>0</v>
      </c>
      <c r="AC828" s="357"/>
      <c r="AD828" s="356">
        <f>IF($F828="申請キャンセル",0,IFERROR(VLOOKUP($D828,INDEX(データ蓄積!$A$16:$A$1015,MATCH($D828,データ蓄積!$A$16:$A$1015,0)):'データ蓄積'!$DB$1015,30,),0))</f>
        <v>0</v>
      </c>
      <c r="AE828" s="359">
        <f t="shared" si="3328"/>
        <v>0</v>
      </c>
      <c r="AF828" s="359">
        <f>IF($F828="申請キャンセル",0,IFERROR(VLOOKUP($D828,INDEX(データ蓄積!$A$16:$A$1015,MATCH($D828,データ蓄積!$A$16:$A$1015,0)):'データ蓄積'!$DB$1015,29,),0))</f>
        <v>0</v>
      </c>
      <c r="AG828" s="359">
        <f>IF($F828="申請キャンセル",0,IFERROR(VLOOKUP($D828,INDEX(データ蓄積!$A$16:$A$1015,MATCH($D828,データ蓄積!$A$16:$A$1015,0)):'データ蓄積'!$DB$1015,31,),0))</f>
        <v>0</v>
      </c>
      <c r="AH828" s="359">
        <f t="shared" si="4019"/>
        <v>0</v>
      </c>
      <c r="AI828" s="357"/>
      <c r="AJ828" s="358">
        <f>+X828+AD828</f>
        <v>0</v>
      </c>
      <c r="AK828" s="366">
        <f t="shared" si="4216"/>
        <v>0</v>
      </c>
      <c r="AL828" s="358">
        <f t="shared" si="4216"/>
        <v>0</v>
      </c>
      <c r="AM828" s="367">
        <f t="shared" si="4216"/>
        <v>0</v>
      </c>
      <c r="AN828" s="358">
        <f t="shared" si="4216"/>
        <v>0</v>
      </c>
      <c r="AO828" s="357"/>
      <c r="AP828" s="356">
        <f>IF($F828="申請キャンセル",0,IFERROR(VLOOKUP($D828,INDEX(データ蓄積!$A$16:$A$1015,MATCH($D828,データ蓄積!$A$16:$A$1015,0)):'データ蓄積'!$DB$1015,33,),0))</f>
        <v>0</v>
      </c>
      <c r="AQ828" s="366">
        <f t="shared" si="3330"/>
        <v>0</v>
      </c>
      <c r="AR828" s="358">
        <f>IF($F828="申請キャンセル",0,IFERROR(VLOOKUP($D828,INDEX(データ蓄積!$A$16:$A$1015,MATCH($D828,データ蓄積!$A$16:$A$1015,0)):'データ蓄積'!$DB$1015,32,),0))</f>
        <v>0</v>
      </c>
      <c r="AS828" s="367">
        <f>IF($F828="申請キャンセル",0,IFERROR(VLOOKUP($D828,INDEX(データ蓄積!$A$16:$A$1015,MATCH($D828,データ蓄積!$A$16:$A$1015,0)):'データ蓄積'!$DB$1015,34,),0))</f>
        <v>0</v>
      </c>
      <c r="AT828" s="358">
        <f t="shared" si="4020"/>
        <v>0</v>
      </c>
      <c r="AU828" s="357"/>
      <c r="AV828" s="356">
        <f>IF($F828="申請キャンセル",0,IFERROR(VLOOKUP($D828,INDEX(データ蓄積!$A$16:$A$1015,MATCH($D828,データ蓄積!$A$16:$A$1015,0)):'データ蓄積'!$DB$1015,36,),0))</f>
        <v>0</v>
      </c>
      <c r="AW828" s="366">
        <f t="shared" si="3331"/>
        <v>0</v>
      </c>
      <c r="AX828" s="358">
        <f>IF($F828="申請キャンセル",0,IFERROR(VLOOKUP($D828,INDEX(データ蓄積!$A$16:$A$1015,MATCH($D828,データ蓄積!$A$16:$A$1015,0)):'データ蓄積'!$DB$1015,35,),0))</f>
        <v>0</v>
      </c>
      <c r="AY828" s="367">
        <f>IF($F828="申請キャンセル",0,IFERROR(VLOOKUP($D828,INDEX(データ蓄積!$A$16:$A$1015,MATCH($D828,データ蓄積!$A$16:$A$1015,0)):'データ蓄積'!$DB$1015,37,),0))</f>
        <v>0</v>
      </c>
      <c r="AZ828" s="358">
        <f t="shared" si="4021"/>
        <v>0</v>
      </c>
      <c r="BA828" s="357"/>
      <c r="BB828" s="368">
        <f>+AK828+AQ828+AW828</f>
        <v>0</v>
      </c>
      <c r="BC828" s="358">
        <f t="shared" si="4157"/>
        <v>0</v>
      </c>
      <c r="BD828" s="367">
        <f t="shared" si="4157"/>
        <v>0</v>
      </c>
      <c r="BE828" s="361">
        <f t="shared" si="4157"/>
        <v>0</v>
      </c>
      <c r="BF828" s="369"/>
      <c r="BG828" s="356">
        <f>IF($F828="申請キャンセル",0,IF(H828="（○）",220,0))</f>
        <v>0</v>
      </c>
      <c r="BH828" s="359">
        <f>IF($F828="申請キャンセル",0,IF(H828="（○）",SUM(AK828+AQ828+AW828),0))</f>
        <v>0</v>
      </c>
      <c r="BI828" s="359">
        <f>IF($F828="申請キャンセル",0,IF(H828="（○）",SUM(AL828+AR828),0))</f>
        <v>0</v>
      </c>
      <c r="BJ828" s="359">
        <f t="shared" si="3333"/>
        <v>0</v>
      </c>
      <c r="BK828" s="361">
        <f>IF($W828="初 年 度",TRUNC((+BJ828-CB828),0),0)</f>
        <v>0</v>
      </c>
      <c r="BL828" s="46"/>
      <c r="BM828" s="356">
        <f t="shared" si="4103"/>
        <v>0</v>
      </c>
      <c r="BN828" s="357">
        <f t="shared" si="4103"/>
        <v>0</v>
      </c>
      <c r="BP828" s="125">
        <f t="shared" si="3335"/>
        <v>0</v>
      </c>
      <c r="BQ828" s="126">
        <f>ROUNDUP(BP828/2,0)</f>
        <v>0</v>
      </c>
      <c r="BR828" s="44"/>
      <c r="BS828" s="125">
        <f t="shared" si="3337"/>
        <v>0</v>
      </c>
      <c r="BT828" s="126">
        <f>ROUNDUP(BS828/2,0)</f>
        <v>0</v>
      </c>
      <c r="BU828" s="44"/>
      <c r="BV828" s="125">
        <f t="shared" si="3339"/>
        <v>0</v>
      </c>
      <c r="BW828" s="126">
        <f t="shared" si="4022"/>
        <v>0</v>
      </c>
      <c r="BX828" s="44"/>
      <c r="BY828" s="125">
        <f t="shared" si="3340"/>
        <v>0</v>
      </c>
      <c r="BZ828" s="126">
        <f>ROUNDUP(BY828/2,0)</f>
        <v>0</v>
      </c>
      <c r="CA828" s="44"/>
      <c r="CB828" s="125">
        <f t="shared" si="3342"/>
        <v>0</v>
      </c>
      <c r="CC828" s="126">
        <f>+CB828</f>
        <v>0</v>
      </c>
      <c r="CD828" s="44"/>
      <c r="CE828" s="370">
        <f>IF($F828="申請キャンセル",0,IF(CE829="","",CE829))</f>
        <v>0</v>
      </c>
      <c r="CF828" s="371">
        <f>IF($F828="申請キャンセル",0,IFERROR(VLOOKUP($D828,INDEX(データ蓄積!$A$16:$A$1015,MATCH($D828,データ蓄積!$A$16:$A$1015,0)):'データ蓄積'!$DB$1015,6,),0))</f>
        <v>0</v>
      </c>
      <c r="CG828" s="214" t="str">
        <f t="shared" si="3765"/>
        <v xml:space="preserve"> </v>
      </c>
      <c r="CH828" s="214" t="str">
        <f t="shared" si="3755"/>
        <v/>
      </c>
      <c r="CI828" s="214" t="str">
        <f>IF(CG828&gt;=CH828,"OK","下限本数を下回っています")</f>
        <v>OK</v>
      </c>
      <c r="CJ828" s="371">
        <f>IF($F828="申請キャンセル",0,IFERROR(VLOOKUP($D828,INDEX(データ蓄積!$A$16:$A$1015,MATCH($D828,データ蓄積!$A$16:$A$1015,0)):'データ蓄積'!$DB$1015,9,),0))</f>
        <v>0</v>
      </c>
      <c r="CK828" s="372">
        <f>IF($F828="申請キャンセル",0,IFERROR(VLOOKUP($D828,INDEX(データ蓄積!$A$16:$A$1015,MATCH($D828,データ蓄積!$A$16:$A$1015,0)):'データ蓄積'!$DB$1015,11,),0))</f>
        <v>0</v>
      </c>
      <c r="CL828" s="372">
        <f>IF($F828="申請キャンセル",0,IFERROR(VLOOKUP($D828,INDEX(データ蓄積!$A$16:$A$1015,MATCH($D828,データ蓄積!$A$16:$A$1015,0)):'データ蓄積'!$DB$1015,13,),0))</f>
        <v>0</v>
      </c>
      <c r="CM828" s="372">
        <f>IF($F828="申請キャンセル",0,IFERROR(VLOOKUP($D828,INDEX(データ蓄積!$A$16:$A$1015,MATCH($D828,データ蓄積!$A$16:$A$1015,0)):'データ蓄積'!$DB$1015,15,),0))</f>
        <v>0</v>
      </c>
      <c r="CN828" s="372">
        <f>IF($F828="申請キャンセル",0,IFERROR(VLOOKUP($D828,INDEX(データ蓄積!$A$16:$A$1015,MATCH($D828,データ蓄積!$A$16:$A$1015,0)):'データ蓄積'!$DB$1015,17,),0))</f>
        <v>0</v>
      </c>
      <c r="CO828" s="372">
        <f>IF($F828="申請キャンセル",0,IFERROR(VLOOKUP($D828,INDEX(データ蓄積!$A$16:$A$1015,MATCH($D828,データ蓄積!$A$16:$A$1015,0)):'データ蓄積'!$DB$1015,18,),0))</f>
        <v>0</v>
      </c>
      <c r="CP828" s="371">
        <f>IF($F828="申請キャンセル",0,IFERROR(VLOOKUP($D828,INDEX(データ蓄積!$A$16:$A$1015,MATCH($D828,データ蓄積!$A$16:$A$1015,0)):'データ蓄積'!$DB$1015,19,),0))</f>
        <v>0</v>
      </c>
      <c r="CQ828" s="372">
        <f>IF($F828="申請キャンセル",0,IFERROR(VLOOKUP($D828,INDEX(データ蓄積!$A$16:$A$1015,MATCH($D828,データ蓄積!$A$16:$A$1015,0)):'データ蓄積'!$DB$1015,24,),0))</f>
        <v>0</v>
      </c>
      <c r="CR828" s="99" t="str">
        <f>IF($F828="申請キャンセル",0,CONCATENATE(CS828,$CS$14,CT828,$CT$14,CU828,$CU$14))</f>
        <v>0年0月0日</v>
      </c>
      <c r="CS828" s="99">
        <f>IF($F828="申請キャンセル",0,IFERROR(VLOOKUP($D828,INDEX(データ蓄積!$A$16:$A$1015,MATCH($D828,データ蓄積!$A$16:$A$1015,0)):'データ蓄積'!$DB$1015,70,),0))</f>
        <v>0</v>
      </c>
      <c r="CT828" s="99">
        <f>IF($F828="申請キャンセル",0,IFERROR(VLOOKUP($D828,INDEX(データ蓄積!$A$16:$A$1015,MATCH($D828,データ蓄積!$A$16:$A$1015,0)):'データ蓄積'!$DB$1015,71,),0))</f>
        <v>0</v>
      </c>
      <c r="CU828" s="99">
        <f>IF($F828="申請キャンセル",0,IFERROR(VLOOKUP($D828,INDEX(データ蓄積!$A$16:$A$1015,MATCH($D828,データ蓄積!$A$16:$A$1015,0)):'データ蓄積'!$DB$1015,72,),0))</f>
        <v>0</v>
      </c>
      <c r="CV828" s="99" t="str">
        <f>IF($F828="申請キャンセル",0,CONCATENATE(CW828,$CW$14,CX828,$CX$14,CY828,$CY$14))</f>
        <v>0年0月0日</v>
      </c>
      <c r="CW828" s="99">
        <f>IF($F828="申請キャンセル",0,IFERROR(VLOOKUP($D828,INDEX(データ蓄積!$A$16:$A$1015,MATCH($D828,データ蓄積!$A$16:$A$1015,0)):'データ蓄積'!$DB$1015,73,),0))</f>
        <v>0</v>
      </c>
      <c r="CX828" s="99">
        <f>IF($F828="申請キャンセル",0,IFERROR(VLOOKUP($D828,INDEX(データ蓄積!$A$16:$A$1015,MATCH($D828,データ蓄積!$A$16:$A$1015,0)):'データ蓄積'!$DB$1015,74,),0))</f>
        <v>0</v>
      </c>
      <c r="CY828" s="99">
        <f>IF($F828="申請キャンセル",0,IFERROR(VLOOKUP($D828,INDEX(データ蓄積!$A$16:$A$1015,MATCH($D828,データ蓄積!$A$16:$A$1015,0)):'データ蓄積'!$DB$1015,75,),0))</f>
        <v>0</v>
      </c>
      <c r="CZ828" s="211">
        <f>IF($F828="申請キャンセル",0,IFERROR(VLOOKUP($D828,INDEX(データ蓄積!$A$16:$A$1015,MATCH($D828,データ蓄積!$A$16:$A$1015,0)):'データ蓄積'!$CF$1015,84,),0))</f>
        <v>0</v>
      </c>
      <c r="DA828" s="211">
        <f>IF($F828="申請キャンセル",0,IFERROR(VLOOKUP($D828,INDEX(データ蓄積!$A$16:$A$1015,MATCH($D828,データ蓄積!$A$16:$A$1015,0)):'データ蓄積'!$CG$1015,85,),0))</f>
        <v>0</v>
      </c>
      <c r="DB828" s="211">
        <f>IF($F828="申請キャンセル",0,IFERROR(VLOOKUP($D828,INDEX(データ蓄積!$A$16:$A$1015,MATCH($D828,データ蓄積!$A$16:$A$1015,0)):'データ蓄積'!$CH$1015,86,),0))</f>
        <v>0</v>
      </c>
      <c r="DC828" s="211"/>
      <c r="DD828" s="204">
        <f>IF($F828="申請キャンセル",0,IFERROR(VLOOKUP($D828,INDEX(データ蓄積!$A$16:$A$1015,MATCH($D828,データ蓄積!$A$16:$A$1015,0)):'データ蓄積'!$CN$1015,91,),0))</f>
        <v>0</v>
      </c>
      <c r="DE828" s="204">
        <f>IF($F828="申請キャンセル",0,IFERROR(VLOOKUP($D828,INDEX(データ蓄積!$A$16:$A$1015,MATCH($D828,データ蓄積!$A$16:$A$1015,0)):'データ蓄積'!$CN$1015,92,),0))</f>
        <v>0</v>
      </c>
    </row>
    <row r="829" spans="1:109" ht="18.75" customHeight="1" x14ac:dyDescent="0.15">
      <c r="A829" s="373">
        <f>IFERROR(VLOOKUP($D829,INDEX(データ蓄積!$A$16:$A$1015,MATCH($D829,データ蓄積!$A$16:$A$1015,0)+1):'データ蓄積'!$BI$1015,3,),0)</f>
        <v>0</v>
      </c>
      <c r="B829" s="374">
        <f>IFERROR(VLOOKUP($D829,INDEX(データ蓄積!$A$16:$A$1015,MATCH($D829,データ蓄積!$A$16:$A$1015,0)+1):'データ蓄積'!$BI$1015,4,),0)</f>
        <v>0</v>
      </c>
      <c r="C829" s="375">
        <f>IFERROR(VLOOKUP($D829,INDEX(データ蓄積!$A$16:$A$1015,MATCH($D829,データ蓄積!$A$16:$A$1015,0)+1):'データ蓄積'!$BI$1015,5,),0)</f>
        <v>0</v>
      </c>
      <c r="D829" s="373">
        <f t="shared" si="3978"/>
        <v>407</v>
      </c>
      <c r="E829" s="347">
        <f>IFERROR(VLOOKUP($D829,INDEX(データ蓄積!$A$16:$A$1015,MATCH($D829,データ蓄積!$A$16:$A$1015,0)+1):'データ蓄積'!$BI$1015,2,),0)</f>
        <v>0</v>
      </c>
      <c r="F829" s="376">
        <f>IFERROR(VLOOKUP($D829,INDEX(データ蓄積!$A$16:$A$1015,MATCH($D829,データ蓄積!$A$16:$A$1015,0)+1):'データ蓄積'!$CD$1015,82,),0)</f>
        <v>0</v>
      </c>
      <c r="G829" s="377">
        <f>IF($F828="申請キャンセル",0,IFERROR(VLOOKUP($D829,INDEX(データ蓄積!$A$16:$A$1015,MATCH($D829,データ蓄積!$A$16:$A$1015,0)+1):'データ蓄積'!$BI$1015,8,),0))</f>
        <v>0</v>
      </c>
      <c r="H829" s="347">
        <f>IF($F828="申請キャンセル",0,IFERROR(VLOOKUP($D829,INDEX(データ蓄積!$A$16:$A$1015,MATCH($D829,データ蓄積!$A$16:$A$1015,0)+1):'データ蓄積'!$BI$1015,10,),0))</f>
        <v>0</v>
      </c>
      <c r="I829" s="378" t="str">
        <f>IF($F828="申請キャンセル","",LEFT(IFERROR(VLOOKUP($D829,INDEX(データ蓄積!$A$16:$A$1015,MATCH($D829,データ蓄積!$A$16:$A$1015,0)+1):'データ蓄積'!$CH$1015,84,),""),2))</f>
        <v/>
      </c>
      <c r="J829" s="347" t="str">
        <f>IF($F828="申請キャンセル","",LEFT(IFERROR(VLOOKUP($D829,INDEX(データ蓄積!$A$16:$A$1015,MATCH($D828,データ蓄積!$A$16:$A$1015,0)+1):'データ蓄積'!$CL$1015,86,),""),2))</f>
        <v/>
      </c>
      <c r="K829" s="379">
        <f>IF($F828="申請キャンセル",0,IFERROR(VLOOKUP($D829,INDEX(データ蓄積!$A$16:$A$1015,MATCH($D829,データ蓄積!$A$16:$A$1015,0)+1):'データ蓄積'!$CO$1015,90,),0))</f>
        <v>0</v>
      </c>
      <c r="L829" s="374">
        <f t="shared" ref="L829" si="4234">IF(G829=0,0,IF($F829="申請キャンセル",0,IF(K829="","","〇")))</f>
        <v>0</v>
      </c>
      <c r="M829" s="380">
        <f>IF($F828="申請キャンセル",0,IFERROR(VLOOKUP($D829,INDEX(データ蓄積!$A$16:$A$1015,MATCH($D829,データ蓄積!$A$16:$A$1015,0)+1):'データ蓄積'!$BI$1015,14,),0))</f>
        <v>0</v>
      </c>
      <c r="N829" s="381">
        <f>IF($F828="申請キャンセル",0,IFERROR(VLOOKUP($D829,INDEX(データ蓄積!$A$16:$A$1015,MATCH($D829,データ蓄積!$A$16:$A$1015,0)+1):'データ蓄積'!$BI$1015,16,),0))</f>
        <v>0</v>
      </c>
      <c r="O829" s="382">
        <f>IF($F828="申請キャンセル",0,IFERROR(VLOOKUP($D829,INDEX(データ蓄積!$A$16:$A$1015,MATCH($D829,データ蓄積!$A$16:$A$1015,0)+1):'データ蓄積'!$BI$1015,20,),0))</f>
        <v>0</v>
      </c>
      <c r="P829" s="383">
        <f>IF($F828="申請キャンセル",0,IFERROR(VLOOKUP($D829,INDEX(データ蓄積!$A$16:$A$1015,MATCH($D829,データ蓄積!$A$16:$A$1015,0)+1):'データ蓄積'!$BI$1015,21,),0))</f>
        <v>0</v>
      </c>
      <c r="Q829" s="383">
        <f>IF($F828="申請キャンセル",0,IFERROR(VLOOKUP($D829,INDEX(データ蓄積!$A$16:$A$1015,MATCH($D829,データ蓄積!$A$16:$A$1015,0)+1):'データ蓄積'!$BI$1015,23,),0))</f>
        <v>0</v>
      </c>
      <c r="R829" s="384">
        <f>IF($F828="申請キャンセル",0,IFERROR(VLOOKUP($D829,INDEX(データ蓄積!$A$16:$A$1015,MATCH($D829,データ蓄積!$A$16:$A$1015,0)+1):'データ蓄積'!$CO$1015,92,),0))</f>
        <v>0</v>
      </c>
      <c r="S829" s="385">
        <f>IF($F828="申請キャンセル",0,IFERROR(VLOOKUP($D829,INDEX(データ蓄積!$A$16:$A$1015,MATCH($D829,データ蓄積!$A$16:$A$1015,0)+1):'データ蓄積'!$BI$1015,22,),0))</f>
        <v>0</v>
      </c>
      <c r="T829" s="386" t="str">
        <f>IF($F828="申請キャンセル",0,IF((AJ829+AP829)&gt;0,ROUNDDOWN((AJ829+AP829)/(AL829+AR829),4)*1000," "))</f>
        <v xml:space="preserve"> </v>
      </c>
      <c r="U829" s="387" t="str">
        <f>IF($F829="申請キャンセル",0,IFERROR(IF(AJ829+AP829=0,"",VLOOKUP(Q829,Sheet1!$B$4:$C$64,2,0)),0))</f>
        <v/>
      </c>
      <c r="V829" s="388">
        <f>IF($F828="申請キャンセル",0,IFERROR(VLOOKUP($D829,INDEX(データ蓄積!$A$16:$A$1015,MATCH($D829,データ蓄積!$A$16:$A$1015,0)+1):'データ蓄積'!$BI$1015,12,),0))</f>
        <v>0</v>
      </c>
      <c r="W829" s="389">
        <f>IF($F828="申請キャンセル",0,IFERROR(VLOOKUP($D829,INDEX(データ蓄積!$A$16:$A$1015,MATCH($D829,データ蓄積!$A$16:$A$1015,0)+1):'データ蓄積'!$BI$1015,25,),0))</f>
        <v>0</v>
      </c>
      <c r="X829" s="383">
        <f>IF($F828="申請キャンセル",0,IFERROR(VLOOKUP($D829,INDEX(データ蓄積!$A$16:$A$1015,MATCH($D829,データ蓄積!$A$16:$A$1015,0)+1):'データ蓄積'!$DB$1015,27,),0))</f>
        <v>0</v>
      </c>
      <c r="Y829" s="390">
        <f t="shared" si="3326"/>
        <v>0</v>
      </c>
      <c r="Z829" s="383">
        <f>IF($F828="申請キャンセル",0,IFERROR(VLOOKUP($D829,INDEX(データ蓄積!$A$16:$A$1015,MATCH($D829,データ蓄積!$A$16:$A$1015,0)+1):'データ蓄積'!$DB$1015,26,),0))</f>
        <v>0</v>
      </c>
      <c r="AA829" s="383">
        <f>IF($F828="申請キャンセル",0,IFERROR(VLOOKUP($D829,INDEX(データ蓄積!$A$16:$A$1015,MATCH($D829,データ蓄積!$A$16:$A$1015,0)+1):'データ蓄積'!$DB$1015,28,),0))</f>
        <v>0</v>
      </c>
      <c r="AB829" s="385">
        <f t="shared" ref="AB829" si="4235">IF($W829="初 年 度",TRUNC((+AA829-BP829)/2,0),0)</f>
        <v>0</v>
      </c>
      <c r="AC829" s="381"/>
      <c r="AD829" s="380">
        <f>IF($F828="申請キャンセル",0,IFERROR(VLOOKUP($D829,INDEX(データ蓄積!$A$16:$A$1015,MATCH($D829,データ蓄積!$A$16:$A$1015,0)+1):'データ蓄積'!$DB$1015,30,),0))</f>
        <v>0</v>
      </c>
      <c r="AE829" s="383">
        <f t="shared" si="3328"/>
        <v>0</v>
      </c>
      <c r="AF829" s="383">
        <f>IF($F828="申請キャンセル",0,IFERROR(VLOOKUP($D829,INDEX(データ蓄積!$A$16:$A$1015,MATCH($D829,データ蓄積!$A$16:$A$1015,0)+1):'データ蓄積'!$DB$1015,29,),0))</f>
        <v>0</v>
      </c>
      <c r="AG829" s="383">
        <f>IF($F828="申請キャンセル",0,IFERROR(VLOOKUP($D829,INDEX(データ蓄積!$A$16:$A$1015,MATCH($D829,データ蓄積!$A$16:$A$1015,0)+1):'データ蓄積'!$DB$1015,31,),0))</f>
        <v>0</v>
      </c>
      <c r="AH829" s="383">
        <f t="shared" si="4019"/>
        <v>0</v>
      </c>
      <c r="AI829" s="381"/>
      <c r="AJ829" s="385">
        <f t="shared" ref="AJ829" si="4236">+X829+AD829</f>
        <v>0</v>
      </c>
      <c r="AK829" s="390">
        <f t="shared" si="4216"/>
        <v>0</v>
      </c>
      <c r="AL829" s="383">
        <f t="shared" si="4216"/>
        <v>0</v>
      </c>
      <c r="AM829" s="383">
        <f t="shared" si="4216"/>
        <v>0</v>
      </c>
      <c r="AN829" s="385">
        <f t="shared" si="4216"/>
        <v>0</v>
      </c>
      <c r="AO829" s="381"/>
      <c r="AP829" s="383">
        <f>IF($F828="申請キャンセル",0,IFERROR(VLOOKUP($D829,INDEX(データ蓄積!$A$16:$A$1015,MATCH($D829,データ蓄積!$A$16:$A$1015,0)+1):'データ蓄積'!$DB$1015,33,),0))</f>
        <v>0</v>
      </c>
      <c r="AQ829" s="390">
        <f t="shared" si="3330"/>
        <v>0</v>
      </c>
      <c r="AR829" s="383">
        <f>IF($F828="申請キャンセル",0,IFERROR(VLOOKUP($D829,INDEX(データ蓄積!$A$16:$A$1015,MATCH($D829,データ蓄積!$A$16:$A$1015,0)+1):'データ蓄積'!$DB$1015,32,),0))</f>
        <v>0</v>
      </c>
      <c r="AS829" s="383">
        <f>IF($F828="申請キャンセル",0,IFERROR(VLOOKUP($D829,INDEX(データ蓄積!$A$16:$A$1015,MATCH($D829,データ蓄積!$A$16:$A$1015,0)+1):'データ蓄積'!$DB$1015,34,),0))</f>
        <v>0</v>
      </c>
      <c r="AT829" s="385">
        <f t="shared" si="4020"/>
        <v>0</v>
      </c>
      <c r="AU829" s="381"/>
      <c r="AV829" s="383">
        <f>IF($F828="申請キャンセル",0,IFERROR(VLOOKUP($D829,INDEX(データ蓄積!$A$16:$A$1015,MATCH($D829,データ蓄積!$A$16:$A$1015,0)+1):'データ蓄積'!$DB$1015,36,),0))</f>
        <v>0</v>
      </c>
      <c r="AW829" s="390">
        <f t="shared" si="3331"/>
        <v>0</v>
      </c>
      <c r="AX829" s="383">
        <f>IF($F828="申請キャンセル",0,IFERROR(VLOOKUP($D829,INDEX(データ蓄積!$A$16:$A$1015,MATCH($D829,データ蓄積!$A$16:$A$1015,0)+1):'データ蓄積'!$DB$1015,35,),0))</f>
        <v>0</v>
      </c>
      <c r="AY829" s="383">
        <f>IF($F828="申請キャンセル",0,IFERROR(VLOOKUP($D829,INDEX(データ蓄積!$A$16:$A$1015,MATCH($D829,データ蓄積!$A$16:$A$1015,0)+1):'データ蓄積'!$DB$1015,37,),0))</f>
        <v>0</v>
      </c>
      <c r="AZ829" s="385">
        <f t="shared" si="4021"/>
        <v>0</v>
      </c>
      <c r="BA829" s="381"/>
      <c r="BB829" s="391">
        <f t="shared" ref="BB829:BE844" si="4237">+AK829+AQ829+AW829</f>
        <v>0</v>
      </c>
      <c r="BC829" s="383">
        <f t="shared" si="4237"/>
        <v>0</v>
      </c>
      <c r="BD829" s="383">
        <f t="shared" si="4237"/>
        <v>0</v>
      </c>
      <c r="BE829" s="392">
        <f t="shared" si="4237"/>
        <v>0</v>
      </c>
      <c r="BF829" s="369"/>
      <c r="BG829" s="380">
        <f>IF($F828="申請キャンセル",0,IF(H829="（○）",220,0))</f>
        <v>0</v>
      </c>
      <c r="BH829" s="385">
        <f>IF($F828="申請キャンセル",0,IF(H829="（○）",SUM(AK829+AQ829+AW829),0))</f>
        <v>0</v>
      </c>
      <c r="BI829" s="383">
        <f>IF($F828="申請キャンセル",0,IF(H829="（○）",SUM(AL829+AR829),0))</f>
        <v>0</v>
      </c>
      <c r="BJ829" s="383">
        <f t="shared" si="3333"/>
        <v>0</v>
      </c>
      <c r="BK829" s="392">
        <f t="shared" ref="BK829" si="4238">IF($W829="初 年 度",TRUNC((+BJ829-CB829),0),0)</f>
        <v>0</v>
      </c>
      <c r="BL829" s="46"/>
      <c r="BM829" s="380">
        <f t="shared" si="4103"/>
        <v>0</v>
      </c>
      <c r="BN829" s="381">
        <f t="shared" si="4103"/>
        <v>0</v>
      </c>
      <c r="BP829" s="127">
        <f t="shared" si="3335"/>
        <v>0</v>
      </c>
      <c r="BQ829" s="128">
        <f t="shared" ref="BQ829" si="4239">ROUNDUP(BP829/2,0)</f>
        <v>0</v>
      </c>
      <c r="BR829" s="45"/>
      <c r="BS829" s="127">
        <f t="shared" si="3337"/>
        <v>0</v>
      </c>
      <c r="BT829" s="128">
        <f t="shared" ref="BT829" si="4240">ROUNDUP(BS829/2,0)</f>
        <v>0</v>
      </c>
      <c r="BU829" s="45"/>
      <c r="BV829" s="127">
        <f t="shared" si="3339"/>
        <v>0</v>
      </c>
      <c r="BW829" s="128">
        <f t="shared" si="4022"/>
        <v>0</v>
      </c>
      <c r="BX829" s="45"/>
      <c r="BY829" s="127">
        <f t="shared" si="3340"/>
        <v>0</v>
      </c>
      <c r="BZ829" s="128">
        <f t="shared" ref="BZ829" si="4241">ROUNDUP(BY829/2,0)</f>
        <v>0</v>
      </c>
      <c r="CA829" s="45"/>
      <c r="CB829" s="127">
        <f t="shared" si="3342"/>
        <v>0</v>
      </c>
      <c r="CC829" s="128">
        <f t="shared" ref="CC829" si="4242">+CB829</f>
        <v>0</v>
      </c>
      <c r="CD829" s="45"/>
      <c r="CE829" s="370">
        <f>IF($F828="申請キャンセル",0,IFERROR(VLOOKUP($D829,INDEX(データ蓄積!$A$16:$A$1015,MATCH($D829,データ蓄積!$A$16:$A$1015,0)+1):'データ蓄積'!$DB$1015,83,),0))</f>
        <v>0</v>
      </c>
      <c r="CF829" s="371">
        <f>IF($F828="申請キャンセル",0,IFERROR(VLOOKUP($D829,INDEX(データ蓄積!$A$16:$A$1015,MATCH($D829,データ蓄積!$A$16:$A$1015,0)+1):'データ蓄積'!$DB$1015,6,),0))</f>
        <v>0</v>
      </c>
      <c r="CG829" s="214" t="str">
        <f t="shared" si="3765"/>
        <v xml:space="preserve"> </v>
      </c>
      <c r="CH829" s="214" t="str">
        <f t="shared" si="3755"/>
        <v/>
      </c>
      <c r="CI829" s="214" t="str">
        <f t="shared" ref="CI829" si="4243">IF(CG829&gt;=CH829,"OK","下限本数を下回っています")</f>
        <v>OK</v>
      </c>
      <c r="CJ829" s="371">
        <f>IF($F828="申請キャンセル",0,IFERROR(VLOOKUP($D829,INDEX(データ蓄積!$A$16:$A$1015,MATCH($D829,データ蓄積!$A$16:$A$1015,0)+1):'データ蓄積'!$DB$1015,9,),0))</f>
        <v>0</v>
      </c>
      <c r="CK829" s="372">
        <f>IF($F828="申請キャンセル",0,IFERROR(VLOOKUP($D829,INDEX(データ蓄積!$A$16:$A$1015,MATCH($D829,データ蓄積!$A$16:$A$1015,0)+1):'データ蓄積'!$DB$1015,11,),0))</f>
        <v>0</v>
      </c>
      <c r="CL829" s="372">
        <f>IF($F828="申請キャンセル",0,IFERROR(VLOOKUP($D829,INDEX(データ蓄積!$A$16:$A$1015,MATCH($D829,データ蓄積!$A$16:$A$1015,0)+1):'データ蓄積'!$DB$1015,13,),0))</f>
        <v>0</v>
      </c>
      <c r="CM829" s="372">
        <f>IF($F828="申請キャンセル",0,IFERROR(VLOOKUP($D829,INDEX(データ蓄積!$A$16:$A$1015,MATCH($D829,データ蓄積!$A$16:$A$1015,0)+1):'データ蓄積'!$DB$1015,15,),0))</f>
        <v>0</v>
      </c>
      <c r="CN829" s="372">
        <f>IF($F828="申請キャンセル",0,IFERROR(VLOOKUP($D829,INDEX(データ蓄積!$A$16:$A$1015,MATCH($D829,データ蓄積!$A$16:$A$1015,0)+1):'データ蓄積'!$DB$1015,17,),0))</f>
        <v>0</v>
      </c>
      <c r="CO829" s="372">
        <f>IF($F828="申請キャンセル",0,IFERROR(VLOOKUP($D829,INDEX(データ蓄積!$A$16:$A$1015,MATCH($D829,データ蓄積!$A$16:$A$1015,0)+1):'データ蓄積'!$DB$1015,18,),0))</f>
        <v>0</v>
      </c>
      <c r="CP829" s="371">
        <f>IF($F828="申請キャンセル",0,IFERROR(VLOOKUP($D829,INDEX(データ蓄積!$A$16:$A$1015,MATCH($D829,データ蓄積!$A$16:$A$1015,0)+1):'データ蓄積'!$DB$1015,19,),0))</f>
        <v>0</v>
      </c>
      <c r="CQ829" s="372">
        <f>IF($F828="申請キャンセル",0,IFERROR(VLOOKUP($D829,INDEX(データ蓄積!$A$16:$A$1015,MATCH($D829,データ蓄積!$A$16:$A$1015,0)+1):'データ蓄積'!$DB$1015,24,),0))</f>
        <v>0</v>
      </c>
      <c r="CR829" s="99" t="str">
        <f>IF($F828="申請キャンセル",0,CONCATENATE(CS829,$CS$14,CT829,$CT$14,CU829,$CU$14))</f>
        <v>0年0月0日</v>
      </c>
      <c r="CS829" s="99">
        <f>IF($F828="申請キャンセル",0,IFERROR(VLOOKUP($D829,INDEX(データ蓄積!$A$16:$A$1015,MATCH($D829,データ蓄積!$A$16:$A$1015,0)+1):'データ蓄積'!$DB$1015,70,),0))</f>
        <v>0</v>
      </c>
      <c r="CT829" s="99">
        <f>IF($F828="申請キャンセル",0,IFERROR(VLOOKUP($D829,INDEX(データ蓄積!$A$16:$A$1015,MATCH($D829,データ蓄積!$A$16:$A$1015,0)+1):'データ蓄積'!$DB$1015,71,),0))</f>
        <v>0</v>
      </c>
      <c r="CU829" s="99">
        <f>IF($F828="申請キャンセル",0,IFERROR(VLOOKUP($D829,INDEX(データ蓄積!$A$16:$A$1015,MATCH($D829,データ蓄積!$A$16:$A$1015,0)+1):'データ蓄積'!$DB$1015,72,),0))</f>
        <v>0</v>
      </c>
      <c r="CV829" s="99" t="str">
        <f>IF($F828="申請キャンセル",0,CONCATENATE(CW829,$CW$14,CX829,$CX$14,CY829,$CY$14))</f>
        <v>0年0月0日</v>
      </c>
      <c r="CW829" s="99">
        <f>IF($F828="申請キャンセル",0,IFERROR(VLOOKUP($D829,INDEX(データ蓄積!$A$16:$A$1015,MATCH($D829,データ蓄積!$A$16:$A$1015,0)+1):'データ蓄積'!$DB$1015,73,),0))</f>
        <v>0</v>
      </c>
      <c r="CX829" s="99">
        <f>IF($F828="申請キャンセル",0,IFERROR(VLOOKUP($D829,INDEX(データ蓄積!$A$16:$A$1015,MATCH($D829,データ蓄積!$A$16:$A$1015,0)+1):'データ蓄積'!$DB$1015,74,),0))</f>
        <v>0</v>
      </c>
      <c r="CY829" s="99">
        <f>IF($F828="申請キャンセル",0,IFERROR(VLOOKUP($D829,INDEX(データ蓄積!$A$16:$A$1015,MATCH($D829,データ蓄積!$A$16:$A$1015,0)+1):'データ蓄積'!$DB$1015,75,),0))</f>
        <v>0</v>
      </c>
      <c r="CZ829" s="211">
        <f>IF($F828="申請キャンセル",0,IFERROR(VLOOKUP($D829,INDEX(データ蓄積!$A$16:$A$1015,MATCH($D829,データ蓄積!$A$16:$A$1015,0)+1):'データ蓄積'!$CF$1015,84,),0))</f>
        <v>0</v>
      </c>
      <c r="DA829" s="211">
        <f>IF($F828="申請キャンセル",0,IFERROR(VLOOKUP($D829,INDEX(データ蓄積!$A$16:$A$1015,MATCH($D829,データ蓄積!$A$16:$A$1015,0)+1):'データ蓄積'!$CG$1015,85,),0))</f>
        <v>0</v>
      </c>
      <c r="DB829" s="211">
        <f>IF($F828="申請キャンセル",0,IFERROR(VLOOKUP($D829,INDEX(データ蓄積!$A$16:$A$1015,MATCH($D829,データ蓄積!$A$16:$A$1015,0)+1):'データ蓄積'!$CH$1015,86,),0))</f>
        <v>0</v>
      </c>
      <c r="DC829" s="211"/>
      <c r="DD829" s="204">
        <f>IF($F828="申請キャンセル",0,IFERROR(VLOOKUP($D829,INDEX(データ蓄積!$A$16:$A$1015,MATCH($D829,データ蓄積!$A$16:$A$1015,0)+1):'データ蓄積'!$CN$1015,91,),0))</f>
        <v>0</v>
      </c>
      <c r="DE829" s="204">
        <f>IF($F828="申請キャンセル",0,IFERROR(VLOOKUP($D829,INDEX(データ蓄積!$A$16:$A$1015,MATCH($D829,データ蓄積!$A$16:$A$1015,0)+1):'データ蓄積'!$CN$1015,92,),0))</f>
        <v>0</v>
      </c>
    </row>
    <row r="830" spans="1:109" ht="18.75" customHeight="1" x14ac:dyDescent="0.15">
      <c r="A830" s="349">
        <f>IFERROR(VLOOKUP($D830,INDEX(データ蓄積!$A$16:$A$1015,MATCH($D830,データ蓄積!$A$16:$A$1015,0)):'データ蓄積'!$BI$1015,3,),0)</f>
        <v>0</v>
      </c>
      <c r="B830" s="350">
        <f>IFERROR(VLOOKUP($D830,INDEX(データ蓄積!$A$16:$A$1015,MATCH($D830,データ蓄積!$A$16:$A$1015,0)):'データ蓄積'!$BI$1015,4,),0)</f>
        <v>0</v>
      </c>
      <c r="C830" s="349">
        <f>IFERROR(VLOOKUP($D830,INDEX(データ蓄積!$A$16:$A$1015,MATCH($D830,データ蓄積!$A$16:$A$1015,0)):'データ蓄積'!$BI$1015,5,),0)</f>
        <v>0</v>
      </c>
      <c r="D830" s="349">
        <f t="shared" si="3978"/>
        <v>408</v>
      </c>
      <c r="E830" s="351">
        <f>IFERROR(VLOOKUP($D830,INDEX(データ蓄積!$A$16:$A$1015,MATCH($D830,データ蓄積!$A$16:$A$1015,0)):'データ蓄積'!$BI$1015,2,),0)</f>
        <v>0</v>
      </c>
      <c r="F830" s="352">
        <f>IFERROR(VLOOKUP($D830,INDEX(データ蓄積!$A$16:$A$1015,MATCH($D830,データ蓄積!$A$16:$A$1015,0)):'データ蓄積'!$CD$1015,82,),0)</f>
        <v>0</v>
      </c>
      <c r="G830" s="353">
        <f>IF($F830="申請キャンセル",0,IFERROR(VLOOKUP($D830,INDEX(データ蓄積!$A$16:$A$1015,MATCH($D830,データ蓄積!$A$16:$A$1015,0)):'データ蓄積'!$BI$1015,8,),0))</f>
        <v>0</v>
      </c>
      <c r="H830" s="346">
        <f>IF($F830="申請キャンセル",0,IFERROR(VLOOKUP($D830,INDEX(データ蓄積!$A$16:$A$1015,MATCH($D830,データ蓄積!$A$16:$A$1015,0)):'データ蓄積'!$BI$1015,10,),0))</f>
        <v>0</v>
      </c>
      <c r="I830" s="354" t="str">
        <f>IF($F830="申請キャンセル","",LEFT(IFERROR(VLOOKUP($D830,INDEX(データ蓄積!$A$16:$A$1015,MATCH($D830,データ蓄積!$A$16:$A$1015,0)):'データ蓄積'!$CH$1015,84,),""),2))</f>
        <v/>
      </c>
      <c r="J830" s="346" t="str">
        <f>IF($F830="申請キャンセル","",LEFT(IFERROR(VLOOKUP($D830,INDEX(データ蓄積!$A$16:$A$1015,MATCH($D830,データ蓄積!$A$16:$A$1015,0)):'データ蓄積'!$CL$1015,86,),""),2))</f>
        <v/>
      </c>
      <c r="K830" s="355">
        <f>IF($F830="申請キャンセル",0,IFERROR(VLOOKUP($D830,INDEX(データ蓄積!$A$16:$A$1015,MATCH($D830,データ蓄積!$A$16:$A$1015,0)):'データ蓄積'!$CO$1015,90,),0))</f>
        <v>0</v>
      </c>
      <c r="L830" s="350">
        <f>IF(G830=0,0,IF($F830="申請キャンセル",0,IF(K830="","","〇")))</f>
        <v>0</v>
      </c>
      <c r="M830" s="356">
        <f>IF($F830="申請キャンセル",0,IFERROR(VLOOKUP($D830,INDEX(データ蓄積!$A$16:$A$1015,MATCH($D830,データ蓄積!$A$16:$A$1015,0)):'データ蓄積'!$BI$1015,14,),))</f>
        <v>0</v>
      </c>
      <c r="N830" s="357">
        <f>IF($F830="申請キャンセル",0,IFERROR(VLOOKUP($D830,INDEX(データ蓄積!$A$16:$A$1015,MATCH($D830,データ蓄積!$A$16:$A$1015,0)):'データ蓄積'!$BI$1015,16,),0))</f>
        <v>0</v>
      </c>
      <c r="O830" s="356">
        <f>IF($F830="申請キャンセル",0,IFERROR(VLOOKUP($D830,INDEX(データ蓄積!$A$16:$A$1015,MATCH($D830,データ蓄積!$A$16:$A$1015,0)):'データ蓄積'!$BI$1015,20,),0))</f>
        <v>0</v>
      </c>
      <c r="P830" s="358">
        <f>IF($F830="申請キャンセル",0,IFERROR(VLOOKUP($D830,INDEX(データ蓄積!$A$16:$A$1015,MATCH($D830,データ蓄積!$A$16:$A$1015,0)):'データ蓄積'!$BI$1015,21,),0))</f>
        <v>0</v>
      </c>
      <c r="Q830" s="359">
        <f>IF($F830="申請キャンセル",0,IFERROR(VLOOKUP($D830,INDEX(データ蓄積!$A$16:$A$1015,MATCH($D830,データ蓄積!$A$16:$A$1015,0)):'データ蓄積'!$BI$1015,23,),0))</f>
        <v>0</v>
      </c>
      <c r="R830" s="360">
        <f>IF($F830="申請キャンセル",0,IFERROR(VLOOKUP($D830,INDEX(データ蓄積!$A$16:$A$1015,MATCH($D830,データ蓄積!$A$16:$A$1015,0)):'データ蓄積'!$CO$1015,92,),0))</f>
        <v>0</v>
      </c>
      <c r="S830" s="361">
        <f>IF($F830="申請キャンセル",0,IFERROR(VLOOKUP($D830,INDEX(データ蓄積!$A$16:$A$1015,MATCH($D830,データ蓄積!$A$16:$A$1015,0)):'データ蓄積'!$BI$1015,22,),0))</f>
        <v>0</v>
      </c>
      <c r="T830" s="362" t="str">
        <f>IF($F830="申請キャンセル",0,IF((AJ830+AP830)&gt;0,ROUNDDOWN((AJ830+AP830)/(AL830+AR830),4)*1000," "))</f>
        <v xml:space="preserve"> </v>
      </c>
      <c r="U830" s="363" t="str">
        <f>IF($F830="申請キャンセル",0,IFERROR(IF(AJ830+AP830=0,"",VLOOKUP(Q830,Sheet1!$B$4:$C$64,2,0)),0))</f>
        <v/>
      </c>
      <c r="V830" s="364">
        <f>IF($F830="申請キャンセル",0,IFERROR(VLOOKUP($D830,INDEX(データ蓄積!$A$16:$A$1015,MATCH($D830,データ蓄積!$A$16:$A$1015,0)):'データ蓄積'!$BI$1015,12,),0))</f>
        <v>0</v>
      </c>
      <c r="W830" s="365">
        <f>IF($F830="申請キャンセル",0,IFERROR(VLOOKUP($D830,INDEX(データ蓄積!$A$16:$A$1015,MATCH($D830,データ蓄積!$A$16:$A$1015,0)):'データ蓄積'!$BI$1015,25,),0))</f>
        <v>0</v>
      </c>
      <c r="X830" s="356">
        <f>IF($F830="申請キャンセル",0,IFERROR(VLOOKUP($D830,INDEX(データ蓄積!$A$16:$A$1015,MATCH($D830,データ蓄積!$A$16:$A$1015,0)):'データ蓄積'!$DB$1015,27,),0))</f>
        <v>0</v>
      </c>
      <c r="Y830" s="366">
        <f t="shared" si="3326"/>
        <v>0</v>
      </c>
      <c r="Z830" s="358">
        <f>IF($F830="申請キャンセル",0,IFERROR(VLOOKUP($D830,INDEX(データ蓄積!$A$16:$A$1015,MATCH($D830,データ蓄積!$A$16:$A$1015,0)):'データ蓄積'!$DB$1015,26,),0))</f>
        <v>0</v>
      </c>
      <c r="AA830" s="367">
        <f>IF($F830="申請キャンセル",0,IFERROR(VLOOKUP($D830,INDEX(データ蓄積!$A$16:$A$1015,MATCH($D830,データ蓄積!$A$16:$A$1015,0)):'データ蓄積'!$DB$1015,28,),0))</f>
        <v>0</v>
      </c>
      <c r="AB830" s="358">
        <f>IF($W830="初 年 度",TRUNC((+AA830-BP830)/2,0),0)</f>
        <v>0</v>
      </c>
      <c r="AC830" s="357"/>
      <c r="AD830" s="356">
        <f>IF($F830="申請キャンセル",0,IFERROR(VLOOKUP($D830,INDEX(データ蓄積!$A$16:$A$1015,MATCH($D830,データ蓄積!$A$16:$A$1015,0)):'データ蓄積'!$DB$1015,30,),0))</f>
        <v>0</v>
      </c>
      <c r="AE830" s="359">
        <f t="shared" si="3328"/>
        <v>0</v>
      </c>
      <c r="AF830" s="359">
        <f>IF($F830="申請キャンセル",0,IFERROR(VLOOKUP($D830,INDEX(データ蓄積!$A$16:$A$1015,MATCH($D830,データ蓄積!$A$16:$A$1015,0)):'データ蓄積'!$DB$1015,29,),0))</f>
        <v>0</v>
      </c>
      <c r="AG830" s="359">
        <f>IF($F830="申請キャンセル",0,IFERROR(VLOOKUP($D830,INDEX(データ蓄積!$A$16:$A$1015,MATCH($D830,データ蓄積!$A$16:$A$1015,0)):'データ蓄積'!$DB$1015,31,),0))</f>
        <v>0</v>
      </c>
      <c r="AH830" s="359">
        <f t="shared" si="4019"/>
        <v>0</v>
      </c>
      <c r="AI830" s="357"/>
      <c r="AJ830" s="358">
        <f>+X830+AD830</f>
        <v>0</v>
      </c>
      <c r="AK830" s="366">
        <f t="shared" si="4216"/>
        <v>0</v>
      </c>
      <c r="AL830" s="358">
        <f t="shared" si="4216"/>
        <v>0</v>
      </c>
      <c r="AM830" s="367">
        <f t="shared" si="4216"/>
        <v>0</v>
      </c>
      <c r="AN830" s="358">
        <f t="shared" si="4216"/>
        <v>0</v>
      </c>
      <c r="AO830" s="357"/>
      <c r="AP830" s="356">
        <f>IF($F830="申請キャンセル",0,IFERROR(VLOOKUP($D830,INDEX(データ蓄積!$A$16:$A$1015,MATCH($D830,データ蓄積!$A$16:$A$1015,0)):'データ蓄積'!$DB$1015,33,),0))</f>
        <v>0</v>
      </c>
      <c r="AQ830" s="366">
        <f t="shared" si="3330"/>
        <v>0</v>
      </c>
      <c r="AR830" s="358">
        <f>IF($F830="申請キャンセル",0,IFERROR(VLOOKUP($D830,INDEX(データ蓄積!$A$16:$A$1015,MATCH($D830,データ蓄積!$A$16:$A$1015,0)):'データ蓄積'!$DB$1015,32,),0))</f>
        <v>0</v>
      </c>
      <c r="AS830" s="367">
        <f>IF($F830="申請キャンセル",0,IFERROR(VLOOKUP($D830,INDEX(データ蓄積!$A$16:$A$1015,MATCH($D830,データ蓄積!$A$16:$A$1015,0)):'データ蓄積'!$DB$1015,34,),0))</f>
        <v>0</v>
      </c>
      <c r="AT830" s="358">
        <f t="shared" si="4020"/>
        <v>0</v>
      </c>
      <c r="AU830" s="357"/>
      <c r="AV830" s="356">
        <f>IF($F830="申請キャンセル",0,IFERROR(VLOOKUP($D830,INDEX(データ蓄積!$A$16:$A$1015,MATCH($D830,データ蓄積!$A$16:$A$1015,0)):'データ蓄積'!$DB$1015,36,),0))</f>
        <v>0</v>
      </c>
      <c r="AW830" s="366">
        <f t="shared" si="3331"/>
        <v>0</v>
      </c>
      <c r="AX830" s="358">
        <f>IF($F830="申請キャンセル",0,IFERROR(VLOOKUP($D830,INDEX(データ蓄積!$A$16:$A$1015,MATCH($D830,データ蓄積!$A$16:$A$1015,0)):'データ蓄積'!$DB$1015,35,),0))</f>
        <v>0</v>
      </c>
      <c r="AY830" s="367">
        <f>IF($F830="申請キャンセル",0,IFERROR(VLOOKUP($D830,INDEX(データ蓄積!$A$16:$A$1015,MATCH($D830,データ蓄積!$A$16:$A$1015,0)):'データ蓄積'!$DB$1015,37,),0))</f>
        <v>0</v>
      </c>
      <c r="AZ830" s="358">
        <f t="shared" si="4021"/>
        <v>0</v>
      </c>
      <c r="BA830" s="357"/>
      <c r="BB830" s="368">
        <f>+AK830+AQ830+AW830</f>
        <v>0</v>
      </c>
      <c r="BC830" s="358">
        <f t="shared" si="4237"/>
        <v>0</v>
      </c>
      <c r="BD830" s="367">
        <f t="shared" si="4237"/>
        <v>0</v>
      </c>
      <c r="BE830" s="361">
        <f t="shared" si="4237"/>
        <v>0</v>
      </c>
      <c r="BF830" s="369"/>
      <c r="BG830" s="356">
        <f>IF($F830="申請キャンセル",0,IF(H830="（○）",220,0))</f>
        <v>0</v>
      </c>
      <c r="BH830" s="359">
        <f>IF($F830="申請キャンセル",0,IF(H830="（○）",SUM(AK830+AQ830+AW830),0))</f>
        <v>0</v>
      </c>
      <c r="BI830" s="359">
        <f>IF($F830="申請キャンセル",0,IF(H830="（○）",SUM(AL830+AR830),0))</f>
        <v>0</v>
      </c>
      <c r="BJ830" s="359">
        <f t="shared" si="3333"/>
        <v>0</v>
      </c>
      <c r="BK830" s="361">
        <f>IF($W830="初 年 度",TRUNC((+BJ830-CB830),0),0)</f>
        <v>0</v>
      </c>
      <c r="BL830" s="46"/>
      <c r="BM830" s="356">
        <f t="shared" si="4103"/>
        <v>0</v>
      </c>
      <c r="BN830" s="357">
        <f t="shared" si="4103"/>
        <v>0</v>
      </c>
      <c r="BP830" s="125">
        <f t="shared" si="3335"/>
        <v>0</v>
      </c>
      <c r="BQ830" s="126">
        <f>ROUNDUP(BP830/2,0)</f>
        <v>0</v>
      </c>
      <c r="BR830" s="44"/>
      <c r="BS830" s="125">
        <f t="shared" si="3337"/>
        <v>0</v>
      </c>
      <c r="BT830" s="126">
        <f>ROUNDUP(BS830/2,0)</f>
        <v>0</v>
      </c>
      <c r="BU830" s="44"/>
      <c r="BV830" s="125">
        <f t="shared" si="3339"/>
        <v>0</v>
      </c>
      <c r="BW830" s="126">
        <f t="shared" si="4022"/>
        <v>0</v>
      </c>
      <c r="BX830" s="44"/>
      <c r="BY830" s="125">
        <f t="shared" si="3340"/>
        <v>0</v>
      </c>
      <c r="BZ830" s="126">
        <f>ROUNDUP(BY830/2,0)</f>
        <v>0</v>
      </c>
      <c r="CA830" s="44"/>
      <c r="CB830" s="125">
        <f t="shared" si="3342"/>
        <v>0</v>
      </c>
      <c r="CC830" s="126">
        <f>+CB830</f>
        <v>0</v>
      </c>
      <c r="CD830" s="44"/>
      <c r="CE830" s="370">
        <f>IF($F830="申請キャンセル",0,IF(CE831="","",CE831))</f>
        <v>0</v>
      </c>
      <c r="CF830" s="371">
        <f>IF($F830="申請キャンセル",0,IFERROR(VLOOKUP($D830,INDEX(データ蓄積!$A$16:$A$1015,MATCH($D830,データ蓄積!$A$16:$A$1015,0)):'データ蓄積'!$DB$1015,6,),0))</f>
        <v>0</v>
      </c>
      <c r="CG830" s="214" t="str">
        <f t="shared" si="3765"/>
        <v xml:space="preserve"> </v>
      </c>
      <c r="CH830" s="214" t="str">
        <f t="shared" si="3755"/>
        <v/>
      </c>
      <c r="CI830" s="214" t="str">
        <f>IF(CG830&gt;=CH830,"OK","下限本数を下回っています")</f>
        <v>OK</v>
      </c>
      <c r="CJ830" s="371">
        <f>IF($F830="申請キャンセル",0,IFERROR(VLOOKUP($D830,INDEX(データ蓄積!$A$16:$A$1015,MATCH($D830,データ蓄積!$A$16:$A$1015,0)):'データ蓄積'!$DB$1015,9,),0))</f>
        <v>0</v>
      </c>
      <c r="CK830" s="372">
        <f>IF($F830="申請キャンセル",0,IFERROR(VLOOKUP($D830,INDEX(データ蓄積!$A$16:$A$1015,MATCH($D830,データ蓄積!$A$16:$A$1015,0)):'データ蓄積'!$DB$1015,11,),0))</f>
        <v>0</v>
      </c>
      <c r="CL830" s="372">
        <f>IF($F830="申請キャンセル",0,IFERROR(VLOOKUP($D830,INDEX(データ蓄積!$A$16:$A$1015,MATCH($D830,データ蓄積!$A$16:$A$1015,0)):'データ蓄積'!$DB$1015,13,),0))</f>
        <v>0</v>
      </c>
      <c r="CM830" s="372">
        <f>IF($F830="申請キャンセル",0,IFERROR(VLOOKUP($D830,INDEX(データ蓄積!$A$16:$A$1015,MATCH($D830,データ蓄積!$A$16:$A$1015,0)):'データ蓄積'!$DB$1015,15,),0))</f>
        <v>0</v>
      </c>
      <c r="CN830" s="372">
        <f>IF($F830="申請キャンセル",0,IFERROR(VLOOKUP($D830,INDEX(データ蓄積!$A$16:$A$1015,MATCH($D830,データ蓄積!$A$16:$A$1015,0)):'データ蓄積'!$DB$1015,17,),0))</f>
        <v>0</v>
      </c>
      <c r="CO830" s="372">
        <f>IF($F830="申請キャンセル",0,IFERROR(VLOOKUP($D830,INDEX(データ蓄積!$A$16:$A$1015,MATCH($D830,データ蓄積!$A$16:$A$1015,0)):'データ蓄積'!$DB$1015,18,),0))</f>
        <v>0</v>
      </c>
      <c r="CP830" s="371">
        <f>IF($F830="申請キャンセル",0,IFERROR(VLOOKUP($D830,INDEX(データ蓄積!$A$16:$A$1015,MATCH($D830,データ蓄積!$A$16:$A$1015,0)):'データ蓄積'!$DB$1015,19,),0))</f>
        <v>0</v>
      </c>
      <c r="CQ830" s="372">
        <f>IF($F830="申請キャンセル",0,IFERROR(VLOOKUP($D830,INDEX(データ蓄積!$A$16:$A$1015,MATCH($D830,データ蓄積!$A$16:$A$1015,0)):'データ蓄積'!$DB$1015,24,),0))</f>
        <v>0</v>
      </c>
      <c r="CR830" s="99" t="str">
        <f>IF($F830="申請キャンセル",0,CONCATENATE(CS830,$CS$14,CT830,$CT$14,CU830,$CU$14))</f>
        <v>0年0月0日</v>
      </c>
      <c r="CS830" s="99">
        <f>IF($F830="申請キャンセル",0,IFERROR(VLOOKUP($D830,INDEX(データ蓄積!$A$16:$A$1015,MATCH($D830,データ蓄積!$A$16:$A$1015,0)):'データ蓄積'!$DB$1015,70,),0))</f>
        <v>0</v>
      </c>
      <c r="CT830" s="99">
        <f>IF($F830="申請キャンセル",0,IFERROR(VLOOKUP($D830,INDEX(データ蓄積!$A$16:$A$1015,MATCH($D830,データ蓄積!$A$16:$A$1015,0)):'データ蓄積'!$DB$1015,71,),0))</f>
        <v>0</v>
      </c>
      <c r="CU830" s="99">
        <f>IF($F830="申請キャンセル",0,IFERROR(VLOOKUP($D830,INDEX(データ蓄積!$A$16:$A$1015,MATCH($D830,データ蓄積!$A$16:$A$1015,0)):'データ蓄積'!$DB$1015,72,),0))</f>
        <v>0</v>
      </c>
      <c r="CV830" s="99" t="str">
        <f>IF($F830="申請キャンセル",0,CONCATENATE(CW830,$CW$14,CX830,$CX$14,CY830,$CY$14))</f>
        <v>0年0月0日</v>
      </c>
      <c r="CW830" s="99">
        <f>IF($F830="申請キャンセル",0,IFERROR(VLOOKUP($D830,INDEX(データ蓄積!$A$16:$A$1015,MATCH($D830,データ蓄積!$A$16:$A$1015,0)):'データ蓄積'!$DB$1015,73,),0))</f>
        <v>0</v>
      </c>
      <c r="CX830" s="99">
        <f>IF($F830="申請キャンセル",0,IFERROR(VLOOKUP($D830,INDEX(データ蓄積!$A$16:$A$1015,MATCH($D830,データ蓄積!$A$16:$A$1015,0)):'データ蓄積'!$DB$1015,74,),0))</f>
        <v>0</v>
      </c>
      <c r="CY830" s="99">
        <f>IF($F830="申請キャンセル",0,IFERROR(VLOOKUP($D830,INDEX(データ蓄積!$A$16:$A$1015,MATCH($D830,データ蓄積!$A$16:$A$1015,0)):'データ蓄積'!$DB$1015,75,),0))</f>
        <v>0</v>
      </c>
      <c r="CZ830" s="211">
        <f>IF($F830="申請キャンセル",0,IFERROR(VLOOKUP($D830,INDEX(データ蓄積!$A$16:$A$1015,MATCH($D830,データ蓄積!$A$16:$A$1015,0)):'データ蓄積'!$CF$1015,84,),0))</f>
        <v>0</v>
      </c>
      <c r="DA830" s="211">
        <f>IF($F830="申請キャンセル",0,IFERROR(VLOOKUP($D830,INDEX(データ蓄積!$A$16:$A$1015,MATCH($D830,データ蓄積!$A$16:$A$1015,0)):'データ蓄積'!$CG$1015,85,),0))</f>
        <v>0</v>
      </c>
      <c r="DB830" s="211">
        <f>IF($F830="申請キャンセル",0,IFERROR(VLOOKUP($D830,INDEX(データ蓄積!$A$16:$A$1015,MATCH($D830,データ蓄積!$A$16:$A$1015,0)):'データ蓄積'!$CH$1015,86,),0))</f>
        <v>0</v>
      </c>
      <c r="DC830" s="211"/>
      <c r="DD830" s="204">
        <f>IF($F830="申請キャンセル",0,IFERROR(VLOOKUP($D830,INDEX(データ蓄積!$A$16:$A$1015,MATCH($D830,データ蓄積!$A$16:$A$1015,0)):'データ蓄積'!$CN$1015,91,),0))</f>
        <v>0</v>
      </c>
      <c r="DE830" s="204">
        <f>IF($F830="申請キャンセル",0,IFERROR(VLOOKUP($D830,INDEX(データ蓄積!$A$16:$A$1015,MATCH($D830,データ蓄積!$A$16:$A$1015,0)):'データ蓄積'!$CN$1015,92,),0))</f>
        <v>0</v>
      </c>
    </row>
    <row r="831" spans="1:109" ht="18.75" customHeight="1" x14ac:dyDescent="0.15">
      <c r="A831" s="373">
        <f>IFERROR(VLOOKUP($D831,INDEX(データ蓄積!$A$16:$A$1015,MATCH($D831,データ蓄積!$A$16:$A$1015,0)+1):'データ蓄積'!$BI$1015,3,),0)</f>
        <v>0</v>
      </c>
      <c r="B831" s="374">
        <f>IFERROR(VLOOKUP($D831,INDEX(データ蓄積!$A$16:$A$1015,MATCH($D831,データ蓄積!$A$16:$A$1015,0)+1):'データ蓄積'!$BI$1015,4,),0)</f>
        <v>0</v>
      </c>
      <c r="C831" s="375">
        <f>IFERROR(VLOOKUP($D831,INDEX(データ蓄積!$A$16:$A$1015,MATCH($D831,データ蓄積!$A$16:$A$1015,0)+1):'データ蓄積'!$BI$1015,5,),0)</f>
        <v>0</v>
      </c>
      <c r="D831" s="373">
        <f t="shared" si="3978"/>
        <v>408</v>
      </c>
      <c r="E831" s="347">
        <f>IFERROR(VLOOKUP($D831,INDEX(データ蓄積!$A$16:$A$1015,MATCH($D831,データ蓄積!$A$16:$A$1015,0)+1):'データ蓄積'!$BI$1015,2,),0)</f>
        <v>0</v>
      </c>
      <c r="F831" s="376">
        <f>IFERROR(VLOOKUP($D831,INDEX(データ蓄積!$A$16:$A$1015,MATCH($D831,データ蓄積!$A$16:$A$1015,0)+1):'データ蓄積'!$CD$1015,82,),0)</f>
        <v>0</v>
      </c>
      <c r="G831" s="377">
        <f>IF($F830="申請キャンセル",0,IFERROR(VLOOKUP($D831,INDEX(データ蓄積!$A$16:$A$1015,MATCH($D831,データ蓄積!$A$16:$A$1015,0)+1):'データ蓄積'!$BI$1015,8,),0))</f>
        <v>0</v>
      </c>
      <c r="H831" s="347">
        <f>IF($F830="申請キャンセル",0,IFERROR(VLOOKUP($D831,INDEX(データ蓄積!$A$16:$A$1015,MATCH($D831,データ蓄積!$A$16:$A$1015,0)+1):'データ蓄積'!$BI$1015,10,),0))</f>
        <v>0</v>
      </c>
      <c r="I831" s="378" t="str">
        <f>IF($F830="申請キャンセル","",LEFT(IFERROR(VLOOKUP($D831,INDEX(データ蓄積!$A$16:$A$1015,MATCH($D831,データ蓄積!$A$16:$A$1015,0)+1):'データ蓄積'!$CH$1015,84,),""),2))</f>
        <v/>
      </c>
      <c r="J831" s="347" t="str">
        <f>IF($F830="申請キャンセル","",LEFT(IFERROR(VLOOKUP($D831,INDEX(データ蓄積!$A$16:$A$1015,MATCH($D830,データ蓄積!$A$16:$A$1015,0)+1):'データ蓄積'!$CL$1015,86,),""),2))</f>
        <v/>
      </c>
      <c r="K831" s="379">
        <f>IF($F830="申請キャンセル",0,IFERROR(VLOOKUP($D831,INDEX(データ蓄積!$A$16:$A$1015,MATCH($D831,データ蓄積!$A$16:$A$1015,0)+1):'データ蓄積'!$CO$1015,90,),0))</f>
        <v>0</v>
      </c>
      <c r="L831" s="374">
        <f t="shared" ref="L831" si="4244">IF(G831=0,0,IF($F831="申請キャンセル",0,IF(K831="","","〇")))</f>
        <v>0</v>
      </c>
      <c r="M831" s="380">
        <f>IF($F830="申請キャンセル",0,IFERROR(VLOOKUP($D831,INDEX(データ蓄積!$A$16:$A$1015,MATCH($D831,データ蓄積!$A$16:$A$1015,0)+1):'データ蓄積'!$BI$1015,14,),0))</f>
        <v>0</v>
      </c>
      <c r="N831" s="381">
        <f>IF($F830="申請キャンセル",0,IFERROR(VLOOKUP($D831,INDEX(データ蓄積!$A$16:$A$1015,MATCH($D831,データ蓄積!$A$16:$A$1015,0)+1):'データ蓄積'!$BI$1015,16,),0))</f>
        <v>0</v>
      </c>
      <c r="O831" s="382">
        <f>IF($F830="申請キャンセル",0,IFERROR(VLOOKUP($D831,INDEX(データ蓄積!$A$16:$A$1015,MATCH($D831,データ蓄積!$A$16:$A$1015,0)+1):'データ蓄積'!$BI$1015,20,),0))</f>
        <v>0</v>
      </c>
      <c r="P831" s="383">
        <f>IF($F830="申請キャンセル",0,IFERROR(VLOOKUP($D831,INDEX(データ蓄積!$A$16:$A$1015,MATCH($D831,データ蓄積!$A$16:$A$1015,0)+1):'データ蓄積'!$BI$1015,21,),0))</f>
        <v>0</v>
      </c>
      <c r="Q831" s="383">
        <f>IF($F830="申請キャンセル",0,IFERROR(VLOOKUP($D831,INDEX(データ蓄積!$A$16:$A$1015,MATCH($D831,データ蓄積!$A$16:$A$1015,0)+1):'データ蓄積'!$BI$1015,23,),0))</f>
        <v>0</v>
      </c>
      <c r="R831" s="384">
        <f>IF($F830="申請キャンセル",0,IFERROR(VLOOKUP($D831,INDEX(データ蓄積!$A$16:$A$1015,MATCH($D831,データ蓄積!$A$16:$A$1015,0)+1):'データ蓄積'!$CO$1015,92,),0))</f>
        <v>0</v>
      </c>
      <c r="S831" s="385">
        <f>IF($F830="申請キャンセル",0,IFERROR(VLOOKUP($D831,INDEX(データ蓄積!$A$16:$A$1015,MATCH($D831,データ蓄積!$A$16:$A$1015,0)+1):'データ蓄積'!$BI$1015,22,),0))</f>
        <v>0</v>
      </c>
      <c r="T831" s="386" t="str">
        <f>IF($F830="申請キャンセル",0,IF((AJ831+AP831)&gt;0,ROUNDDOWN((AJ831+AP831)/(AL831+AR831),4)*1000," "))</f>
        <v xml:space="preserve"> </v>
      </c>
      <c r="U831" s="387" t="str">
        <f>IF($F831="申請キャンセル",0,IFERROR(IF(AJ831+AP831=0,"",VLOOKUP(Q831,Sheet1!$B$4:$C$64,2,0)),0))</f>
        <v/>
      </c>
      <c r="V831" s="388">
        <f>IF($F830="申請キャンセル",0,IFERROR(VLOOKUP($D831,INDEX(データ蓄積!$A$16:$A$1015,MATCH($D831,データ蓄積!$A$16:$A$1015,0)+1):'データ蓄積'!$BI$1015,12,),0))</f>
        <v>0</v>
      </c>
      <c r="W831" s="389">
        <f>IF($F830="申請キャンセル",0,IFERROR(VLOOKUP($D831,INDEX(データ蓄積!$A$16:$A$1015,MATCH($D831,データ蓄積!$A$16:$A$1015,0)+1):'データ蓄積'!$BI$1015,25,),0))</f>
        <v>0</v>
      </c>
      <c r="X831" s="383">
        <f>IF($F830="申請キャンセル",0,IFERROR(VLOOKUP($D831,INDEX(データ蓄積!$A$16:$A$1015,MATCH($D831,データ蓄積!$A$16:$A$1015,0)+1):'データ蓄積'!$DB$1015,27,),0))</f>
        <v>0</v>
      </c>
      <c r="Y831" s="390">
        <f t="shared" si="3326"/>
        <v>0</v>
      </c>
      <c r="Z831" s="383">
        <f>IF($F830="申請キャンセル",0,IFERROR(VLOOKUP($D831,INDEX(データ蓄積!$A$16:$A$1015,MATCH($D831,データ蓄積!$A$16:$A$1015,0)+1):'データ蓄積'!$DB$1015,26,),0))</f>
        <v>0</v>
      </c>
      <c r="AA831" s="383">
        <f>IF($F830="申請キャンセル",0,IFERROR(VLOOKUP($D831,INDEX(データ蓄積!$A$16:$A$1015,MATCH($D831,データ蓄積!$A$16:$A$1015,0)+1):'データ蓄積'!$DB$1015,28,),0))</f>
        <v>0</v>
      </c>
      <c r="AB831" s="385">
        <f t="shared" ref="AB831" si="4245">IF($W831="初 年 度",TRUNC((+AA831-BP831)/2,0),0)</f>
        <v>0</v>
      </c>
      <c r="AC831" s="381"/>
      <c r="AD831" s="380">
        <f>IF($F830="申請キャンセル",0,IFERROR(VLOOKUP($D831,INDEX(データ蓄積!$A$16:$A$1015,MATCH($D831,データ蓄積!$A$16:$A$1015,0)+1):'データ蓄積'!$DB$1015,30,),0))</f>
        <v>0</v>
      </c>
      <c r="AE831" s="383">
        <f t="shared" si="3328"/>
        <v>0</v>
      </c>
      <c r="AF831" s="383">
        <f>IF($F830="申請キャンセル",0,IFERROR(VLOOKUP($D831,INDEX(データ蓄積!$A$16:$A$1015,MATCH($D831,データ蓄積!$A$16:$A$1015,0)+1):'データ蓄積'!$DB$1015,29,),0))</f>
        <v>0</v>
      </c>
      <c r="AG831" s="383">
        <f>IF($F830="申請キャンセル",0,IFERROR(VLOOKUP($D831,INDEX(データ蓄積!$A$16:$A$1015,MATCH($D831,データ蓄積!$A$16:$A$1015,0)+1):'データ蓄積'!$DB$1015,31,),0))</f>
        <v>0</v>
      </c>
      <c r="AH831" s="383">
        <f t="shared" si="4019"/>
        <v>0</v>
      </c>
      <c r="AI831" s="381"/>
      <c r="AJ831" s="385">
        <f t="shared" ref="AJ831" si="4246">+X831+AD831</f>
        <v>0</v>
      </c>
      <c r="AK831" s="390">
        <f t="shared" si="4216"/>
        <v>0</v>
      </c>
      <c r="AL831" s="383">
        <f t="shared" si="4216"/>
        <v>0</v>
      </c>
      <c r="AM831" s="383">
        <f t="shared" si="4216"/>
        <v>0</v>
      </c>
      <c r="AN831" s="385">
        <f t="shared" si="4216"/>
        <v>0</v>
      </c>
      <c r="AO831" s="381"/>
      <c r="AP831" s="383">
        <f>IF($F830="申請キャンセル",0,IFERROR(VLOOKUP($D831,INDEX(データ蓄積!$A$16:$A$1015,MATCH($D831,データ蓄積!$A$16:$A$1015,0)+1):'データ蓄積'!$DB$1015,33,),0))</f>
        <v>0</v>
      </c>
      <c r="AQ831" s="390">
        <f t="shared" si="3330"/>
        <v>0</v>
      </c>
      <c r="AR831" s="383">
        <f>IF($F830="申請キャンセル",0,IFERROR(VLOOKUP($D831,INDEX(データ蓄積!$A$16:$A$1015,MATCH($D831,データ蓄積!$A$16:$A$1015,0)+1):'データ蓄積'!$DB$1015,32,),0))</f>
        <v>0</v>
      </c>
      <c r="AS831" s="383">
        <f>IF($F830="申請キャンセル",0,IFERROR(VLOOKUP($D831,INDEX(データ蓄積!$A$16:$A$1015,MATCH($D831,データ蓄積!$A$16:$A$1015,0)+1):'データ蓄積'!$DB$1015,34,),0))</f>
        <v>0</v>
      </c>
      <c r="AT831" s="385">
        <f t="shared" si="4020"/>
        <v>0</v>
      </c>
      <c r="AU831" s="381"/>
      <c r="AV831" s="383">
        <f>IF($F830="申請キャンセル",0,IFERROR(VLOOKUP($D831,INDEX(データ蓄積!$A$16:$A$1015,MATCH($D831,データ蓄積!$A$16:$A$1015,0)+1):'データ蓄積'!$DB$1015,36,),0))</f>
        <v>0</v>
      </c>
      <c r="AW831" s="390">
        <f t="shared" si="3331"/>
        <v>0</v>
      </c>
      <c r="AX831" s="383">
        <f>IF($F830="申請キャンセル",0,IFERROR(VLOOKUP($D831,INDEX(データ蓄積!$A$16:$A$1015,MATCH($D831,データ蓄積!$A$16:$A$1015,0)+1):'データ蓄積'!$DB$1015,35,),0))</f>
        <v>0</v>
      </c>
      <c r="AY831" s="383">
        <f>IF($F830="申請キャンセル",0,IFERROR(VLOOKUP($D831,INDEX(データ蓄積!$A$16:$A$1015,MATCH($D831,データ蓄積!$A$16:$A$1015,0)+1):'データ蓄積'!$DB$1015,37,),0))</f>
        <v>0</v>
      </c>
      <c r="AZ831" s="385">
        <f t="shared" si="4021"/>
        <v>0</v>
      </c>
      <c r="BA831" s="381"/>
      <c r="BB831" s="391">
        <f t="shared" ref="BB831" si="4247">+AK831+AQ831+AW831</f>
        <v>0</v>
      </c>
      <c r="BC831" s="383">
        <f t="shared" si="4237"/>
        <v>0</v>
      </c>
      <c r="BD831" s="383">
        <f t="shared" si="4237"/>
        <v>0</v>
      </c>
      <c r="BE831" s="392">
        <f t="shared" si="4237"/>
        <v>0</v>
      </c>
      <c r="BF831" s="369"/>
      <c r="BG831" s="380">
        <f>IF($F830="申請キャンセル",0,IF(H831="（○）",220,0))</f>
        <v>0</v>
      </c>
      <c r="BH831" s="385">
        <f>IF($F830="申請キャンセル",0,IF(H831="（○）",SUM(AK831+AQ831+AW831),0))</f>
        <v>0</v>
      </c>
      <c r="BI831" s="383">
        <f>IF($F830="申請キャンセル",0,IF(H831="（○）",SUM(AL831+AR831),0))</f>
        <v>0</v>
      </c>
      <c r="BJ831" s="383">
        <f t="shared" si="3333"/>
        <v>0</v>
      </c>
      <c r="BK831" s="392">
        <f t="shared" ref="BK831" si="4248">IF($W831="初 年 度",TRUNC((+BJ831-CB831),0),0)</f>
        <v>0</v>
      </c>
      <c r="BL831" s="46"/>
      <c r="BM831" s="380">
        <f t="shared" si="4103"/>
        <v>0</v>
      </c>
      <c r="BN831" s="381">
        <f t="shared" si="4103"/>
        <v>0</v>
      </c>
      <c r="BP831" s="127">
        <f t="shared" si="3335"/>
        <v>0</v>
      </c>
      <c r="BQ831" s="128">
        <f t="shared" ref="BQ831" si="4249">ROUNDUP(BP831/2,0)</f>
        <v>0</v>
      </c>
      <c r="BR831" s="45"/>
      <c r="BS831" s="127">
        <f t="shared" si="3337"/>
        <v>0</v>
      </c>
      <c r="BT831" s="128">
        <f t="shared" ref="BT831" si="4250">ROUNDUP(BS831/2,0)</f>
        <v>0</v>
      </c>
      <c r="BU831" s="45"/>
      <c r="BV831" s="127">
        <f t="shared" si="3339"/>
        <v>0</v>
      </c>
      <c r="BW831" s="128">
        <f t="shared" si="4022"/>
        <v>0</v>
      </c>
      <c r="BX831" s="45"/>
      <c r="BY831" s="127">
        <f t="shared" si="3340"/>
        <v>0</v>
      </c>
      <c r="BZ831" s="128">
        <f t="shared" ref="BZ831" si="4251">ROUNDUP(BY831/2,0)</f>
        <v>0</v>
      </c>
      <c r="CA831" s="45"/>
      <c r="CB831" s="127">
        <f t="shared" si="3342"/>
        <v>0</v>
      </c>
      <c r="CC831" s="128">
        <f t="shared" ref="CC831" si="4252">+CB831</f>
        <v>0</v>
      </c>
      <c r="CD831" s="45"/>
      <c r="CE831" s="370">
        <f>IF($F830="申請キャンセル",0,IFERROR(VLOOKUP($D831,INDEX(データ蓄積!$A$16:$A$1015,MATCH($D831,データ蓄積!$A$16:$A$1015,0)+1):'データ蓄積'!$DB$1015,83,),0))</f>
        <v>0</v>
      </c>
      <c r="CF831" s="371">
        <f>IF($F830="申請キャンセル",0,IFERROR(VLOOKUP($D831,INDEX(データ蓄積!$A$16:$A$1015,MATCH($D831,データ蓄積!$A$16:$A$1015,0)+1):'データ蓄積'!$DB$1015,6,),0))</f>
        <v>0</v>
      </c>
      <c r="CG831" s="214" t="str">
        <f t="shared" si="3765"/>
        <v xml:space="preserve"> </v>
      </c>
      <c r="CH831" s="214" t="str">
        <f t="shared" si="3755"/>
        <v/>
      </c>
      <c r="CI831" s="214" t="str">
        <f t="shared" ref="CI831" si="4253">IF(CG831&gt;=CH831,"OK","下限本数を下回っています")</f>
        <v>OK</v>
      </c>
      <c r="CJ831" s="371">
        <f>IF($F830="申請キャンセル",0,IFERROR(VLOOKUP($D831,INDEX(データ蓄積!$A$16:$A$1015,MATCH($D831,データ蓄積!$A$16:$A$1015,0)+1):'データ蓄積'!$DB$1015,9,),0))</f>
        <v>0</v>
      </c>
      <c r="CK831" s="372">
        <f>IF($F830="申請キャンセル",0,IFERROR(VLOOKUP($D831,INDEX(データ蓄積!$A$16:$A$1015,MATCH($D831,データ蓄積!$A$16:$A$1015,0)+1):'データ蓄積'!$DB$1015,11,),0))</f>
        <v>0</v>
      </c>
      <c r="CL831" s="372">
        <f>IF($F830="申請キャンセル",0,IFERROR(VLOOKUP($D831,INDEX(データ蓄積!$A$16:$A$1015,MATCH($D831,データ蓄積!$A$16:$A$1015,0)+1):'データ蓄積'!$DB$1015,13,),0))</f>
        <v>0</v>
      </c>
      <c r="CM831" s="372">
        <f>IF($F830="申請キャンセル",0,IFERROR(VLOOKUP($D831,INDEX(データ蓄積!$A$16:$A$1015,MATCH($D831,データ蓄積!$A$16:$A$1015,0)+1):'データ蓄積'!$DB$1015,15,),0))</f>
        <v>0</v>
      </c>
      <c r="CN831" s="372">
        <f>IF($F830="申請キャンセル",0,IFERROR(VLOOKUP($D831,INDEX(データ蓄積!$A$16:$A$1015,MATCH($D831,データ蓄積!$A$16:$A$1015,0)+1):'データ蓄積'!$DB$1015,17,),0))</f>
        <v>0</v>
      </c>
      <c r="CO831" s="372">
        <f>IF($F830="申請キャンセル",0,IFERROR(VLOOKUP($D831,INDEX(データ蓄積!$A$16:$A$1015,MATCH($D831,データ蓄積!$A$16:$A$1015,0)+1):'データ蓄積'!$DB$1015,18,),0))</f>
        <v>0</v>
      </c>
      <c r="CP831" s="371">
        <f>IF($F830="申請キャンセル",0,IFERROR(VLOOKUP($D831,INDEX(データ蓄積!$A$16:$A$1015,MATCH($D831,データ蓄積!$A$16:$A$1015,0)+1):'データ蓄積'!$DB$1015,19,),0))</f>
        <v>0</v>
      </c>
      <c r="CQ831" s="372">
        <f>IF($F830="申請キャンセル",0,IFERROR(VLOOKUP($D831,INDEX(データ蓄積!$A$16:$A$1015,MATCH($D831,データ蓄積!$A$16:$A$1015,0)+1):'データ蓄積'!$DB$1015,24,),0))</f>
        <v>0</v>
      </c>
      <c r="CR831" s="99" t="str">
        <f>IF($F830="申請キャンセル",0,CONCATENATE(CS831,$CS$14,CT831,$CT$14,CU831,$CU$14))</f>
        <v>0年0月0日</v>
      </c>
      <c r="CS831" s="99">
        <f>IF($F830="申請キャンセル",0,IFERROR(VLOOKUP($D831,INDEX(データ蓄積!$A$16:$A$1015,MATCH($D831,データ蓄積!$A$16:$A$1015,0)+1):'データ蓄積'!$DB$1015,70,),0))</f>
        <v>0</v>
      </c>
      <c r="CT831" s="99">
        <f>IF($F830="申請キャンセル",0,IFERROR(VLOOKUP($D831,INDEX(データ蓄積!$A$16:$A$1015,MATCH($D831,データ蓄積!$A$16:$A$1015,0)+1):'データ蓄積'!$DB$1015,71,),0))</f>
        <v>0</v>
      </c>
      <c r="CU831" s="99">
        <f>IF($F830="申請キャンセル",0,IFERROR(VLOOKUP($D831,INDEX(データ蓄積!$A$16:$A$1015,MATCH($D831,データ蓄積!$A$16:$A$1015,0)+1):'データ蓄積'!$DB$1015,72,),0))</f>
        <v>0</v>
      </c>
      <c r="CV831" s="99" t="str">
        <f>IF($F830="申請キャンセル",0,CONCATENATE(CW831,$CW$14,CX831,$CX$14,CY831,$CY$14))</f>
        <v>0年0月0日</v>
      </c>
      <c r="CW831" s="99">
        <f>IF($F830="申請キャンセル",0,IFERROR(VLOOKUP($D831,INDEX(データ蓄積!$A$16:$A$1015,MATCH($D831,データ蓄積!$A$16:$A$1015,0)+1):'データ蓄積'!$DB$1015,73,),0))</f>
        <v>0</v>
      </c>
      <c r="CX831" s="99">
        <f>IF($F830="申請キャンセル",0,IFERROR(VLOOKUP($D831,INDEX(データ蓄積!$A$16:$A$1015,MATCH($D831,データ蓄積!$A$16:$A$1015,0)+1):'データ蓄積'!$DB$1015,74,),0))</f>
        <v>0</v>
      </c>
      <c r="CY831" s="99">
        <f>IF($F830="申請キャンセル",0,IFERROR(VLOOKUP($D831,INDEX(データ蓄積!$A$16:$A$1015,MATCH($D831,データ蓄積!$A$16:$A$1015,0)+1):'データ蓄積'!$DB$1015,75,),0))</f>
        <v>0</v>
      </c>
      <c r="CZ831" s="211">
        <f>IF($F830="申請キャンセル",0,IFERROR(VLOOKUP($D831,INDEX(データ蓄積!$A$16:$A$1015,MATCH($D831,データ蓄積!$A$16:$A$1015,0)+1):'データ蓄積'!$CF$1015,84,),0))</f>
        <v>0</v>
      </c>
      <c r="DA831" s="211">
        <f>IF($F830="申請キャンセル",0,IFERROR(VLOOKUP($D831,INDEX(データ蓄積!$A$16:$A$1015,MATCH($D831,データ蓄積!$A$16:$A$1015,0)+1):'データ蓄積'!$CG$1015,85,),0))</f>
        <v>0</v>
      </c>
      <c r="DB831" s="211">
        <f>IF($F830="申請キャンセル",0,IFERROR(VLOOKUP($D831,INDEX(データ蓄積!$A$16:$A$1015,MATCH($D831,データ蓄積!$A$16:$A$1015,0)+1):'データ蓄積'!$CH$1015,86,),0))</f>
        <v>0</v>
      </c>
      <c r="DC831" s="211"/>
      <c r="DD831" s="204">
        <f>IF($F830="申請キャンセル",0,IFERROR(VLOOKUP($D831,INDEX(データ蓄積!$A$16:$A$1015,MATCH($D831,データ蓄積!$A$16:$A$1015,0)+1):'データ蓄積'!$CN$1015,91,),0))</f>
        <v>0</v>
      </c>
      <c r="DE831" s="204">
        <f>IF($F830="申請キャンセル",0,IFERROR(VLOOKUP($D831,INDEX(データ蓄積!$A$16:$A$1015,MATCH($D831,データ蓄積!$A$16:$A$1015,0)+1):'データ蓄積'!$CN$1015,92,),0))</f>
        <v>0</v>
      </c>
    </row>
    <row r="832" spans="1:109" ht="18.75" customHeight="1" x14ac:dyDescent="0.15">
      <c r="A832" s="349">
        <f>IFERROR(VLOOKUP($D832,INDEX(データ蓄積!$A$16:$A$1015,MATCH($D832,データ蓄積!$A$16:$A$1015,0)):'データ蓄積'!$BI$1015,3,),0)</f>
        <v>0</v>
      </c>
      <c r="B832" s="350">
        <f>IFERROR(VLOOKUP($D832,INDEX(データ蓄積!$A$16:$A$1015,MATCH($D832,データ蓄積!$A$16:$A$1015,0)):'データ蓄積'!$BI$1015,4,),0)</f>
        <v>0</v>
      </c>
      <c r="C832" s="349">
        <f>IFERROR(VLOOKUP($D832,INDEX(データ蓄積!$A$16:$A$1015,MATCH($D832,データ蓄積!$A$16:$A$1015,0)):'データ蓄積'!$BI$1015,5,),0)</f>
        <v>0</v>
      </c>
      <c r="D832" s="349">
        <f t="shared" si="3978"/>
        <v>409</v>
      </c>
      <c r="E832" s="351">
        <f>IFERROR(VLOOKUP($D832,INDEX(データ蓄積!$A$16:$A$1015,MATCH($D832,データ蓄積!$A$16:$A$1015,0)):'データ蓄積'!$BI$1015,2,),0)</f>
        <v>0</v>
      </c>
      <c r="F832" s="352">
        <f>IFERROR(VLOOKUP($D832,INDEX(データ蓄積!$A$16:$A$1015,MATCH($D832,データ蓄積!$A$16:$A$1015,0)):'データ蓄積'!$CD$1015,82,),0)</f>
        <v>0</v>
      </c>
      <c r="G832" s="353">
        <f>IF($F832="申請キャンセル",0,IFERROR(VLOOKUP($D832,INDEX(データ蓄積!$A$16:$A$1015,MATCH($D832,データ蓄積!$A$16:$A$1015,0)):'データ蓄積'!$BI$1015,8,),0))</f>
        <v>0</v>
      </c>
      <c r="H832" s="346">
        <f>IF($F832="申請キャンセル",0,IFERROR(VLOOKUP($D832,INDEX(データ蓄積!$A$16:$A$1015,MATCH($D832,データ蓄積!$A$16:$A$1015,0)):'データ蓄積'!$BI$1015,10,),0))</f>
        <v>0</v>
      </c>
      <c r="I832" s="354" t="str">
        <f>IF($F832="申請キャンセル","",LEFT(IFERROR(VLOOKUP($D832,INDEX(データ蓄積!$A$16:$A$1015,MATCH($D832,データ蓄積!$A$16:$A$1015,0)):'データ蓄積'!$CH$1015,84,),""),2))</f>
        <v/>
      </c>
      <c r="J832" s="346" t="str">
        <f>IF($F832="申請キャンセル","",LEFT(IFERROR(VLOOKUP($D832,INDEX(データ蓄積!$A$16:$A$1015,MATCH($D832,データ蓄積!$A$16:$A$1015,0)):'データ蓄積'!$CL$1015,86,),""),2))</f>
        <v/>
      </c>
      <c r="K832" s="355">
        <f>IF($F832="申請キャンセル",0,IFERROR(VLOOKUP($D832,INDEX(データ蓄積!$A$16:$A$1015,MATCH($D832,データ蓄積!$A$16:$A$1015,0)):'データ蓄積'!$CO$1015,90,),0))</f>
        <v>0</v>
      </c>
      <c r="L832" s="350">
        <f>IF(G832=0,0,IF($F832="申請キャンセル",0,IF(K832="","","〇")))</f>
        <v>0</v>
      </c>
      <c r="M832" s="356">
        <f>IF($F832="申請キャンセル",0,IFERROR(VLOOKUP($D832,INDEX(データ蓄積!$A$16:$A$1015,MATCH($D832,データ蓄積!$A$16:$A$1015,0)):'データ蓄積'!$BI$1015,14,),))</f>
        <v>0</v>
      </c>
      <c r="N832" s="357">
        <f>IF($F832="申請キャンセル",0,IFERROR(VLOOKUP($D832,INDEX(データ蓄積!$A$16:$A$1015,MATCH($D832,データ蓄積!$A$16:$A$1015,0)):'データ蓄積'!$BI$1015,16,),0))</f>
        <v>0</v>
      </c>
      <c r="O832" s="356">
        <f>IF($F832="申請キャンセル",0,IFERROR(VLOOKUP($D832,INDEX(データ蓄積!$A$16:$A$1015,MATCH($D832,データ蓄積!$A$16:$A$1015,0)):'データ蓄積'!$BI$1015,20,),0))</f>
        <v>0</v>
      </c>
      <c r="P832" s="358">
        <f>IF($F832="申請キャンセル",0,IFERROR(VLOOKUP($D832,INDEX(データ蓄積!$A$16:$A$1015,MATCH($D832,データ蓄積!$A$16:$A$1015,0)):'データ蓄積'!$BI$1015,21,),0))</f>
        <v>0</v>
      </c>
      <c r="Q832" s="359">
        <f>IF($F832="申請キャンセル",0,IFERROR(VLOOKUP($D832,INDEX(データ蓄積!$A$16:$A$1015,MATCH($D832,データ蓄積!$A$16:$A$1015,0)):'データ蓄積'!$BI$1015,23,),0))</f>
        <v>0</v>
      </c>
      <c r="R832" s="360">
        <f>IF($F832="申請キャンセル",0,IFERROR(VLOOKUP($D832,INDEX(データ蓄積!$A$16:$A$1015,MATCH($D832,データ蓄積!$A$16:$A$1015,0)):'データ蓄積'!$CO$1015,92,),0))</f>
        <v>0</v>
      </c>
      <c r="S832" s="361">
        <f>IF($F832="申請キャンセル",0,IFERROR(VLOOKUP($D832,INDEX(データ蓄積!$A$16:$A$1015,MATCH($D832,データ蓄積!$A$16:$A$1015,0)):'データ蓄積'!$BI$1015,22,),0))</f>
        <v>0</v>
      </c>
      <c r="T832" s="362" t="str">
        <f>IF($F832="申請キャンセル",0,IF((AJ832+AP832)&gt;0,ROUNDDOWN((AJ832+AP832)/(AL832+AR832),4)*1000," "))</f>
        <v xml:space="preserve"> </v>
      </c>
      <c r="U832" s="363" t="str">
        <f>IF($F832="申請キャンセル",0,IFERROR(IF(AJ832+AP832=0,"",VLOOKUP(Q832,Sheet1!$B$4:$C$64,2,0)),0))</f>
        <v/>
      </c>
      <c r="V832" s="364">
        <f>IF($F832="申請キャンセル",0,IFERROR(VLOOKUP($D832,INDEX(データ蓄積!$A$16:$A$1015,MATCH($D832,データ蓄積!$A$16:$A$1015,0)):'データ蓄積'!$BI$1015,12,),0))</f>
        <v>0</v>
      </c>
      <c r="W832" s="365">
        <f>IF($F832="申請キャンセル",0,IFERROR(VLOOKUP($D832,INDEX(データ蓄積!$A$16:$A$1015,MATCH($D832,データ蓄積!$A$16:$A$1015,0)):'データ蓄積'!$BI$1015,25,),0))</f>
        <v>0</v>
      </c>
      <c r="X832" s="356">
        <f>IF($F832="申請キャンセル",0,IFERROR(VLOOKUP($D832,INDEX(データ蓄積!$A$16:$A$1015,MATCH($D832,データ蓄積!$A$16:$A$1015,0)):'データ蓄積'!$DB$1015,27,),0))</f>
        <v>0</v>
      </c>
      <c r="Y832" s="366">
        <f t="shared" si="3326"/>
        <v>0</v>
      </c>
      <c r="Z832" s="358">
        <f>IF($F832="申請キャンセル",0,IFERROR(VLOOKUP($D832,INDEX(データ蓄積!$A$16:$A$1015,MATCH($D832,データ蓄積!$A$16:$A$1015,0)):'データ蓄積'!$DB$1015,26,),0))</f>
        <v>0</v>
      </c>
      <c r="AA832" s="367">
        <f>IF($F832="申請キャンセル",0,IFERROR(VLOOKUP($D832,INDEX(データ蓄積!$A$16:$A$1015,MATCH($D832,データ蓄積!$A$16:$A$1015,0)):'データ蓄積'!$DB$1015,28,),0))</f>
        <v>0</v>
      </c>
      <c r="AB832" s="358">
        <f>IF($W832="初 年 度",TRUNC((+AA832-BP832)/2,0),0)</f>
        <v>0</v>
      </c>
      <c r="AC832" s="357"/>
      <c r="AD832" s="356">
        <f>IF($F832="申請キャンセル",0,IFERROR(VLOOKUP($D832,INDEX(データ蓄積!$A$16:$A$1015,MATCH($D832,データ蓄積!$A$16:$A$1015,0)):'データ蓄積'!$DB$1015,30,),0))</f>
        <v>0</v>
      </c>
      <c r="AE832" s="359">
        <f t="shared" si="3328"/>
        <v>0</v>
      </c>
      <c r="AF832" s="359">
        <f>IF($F832="申請キャンセル",0,IFERROR(VLOOKUP($D832,INDEX(データ蓄積!$A$16:$A$1015,MATCH($D832,データ蓄積!$A$16:$A$1015,0)):'データ蓄積'!$DB$1015,29,),0))</f>
        <v>0</v>
      </c>
      <c r="AG832" s="359">
        <f>IF($F832="申請キャンセル",0,IFERROR(VLOOKUP($D832,INDEX(データ蓄積!$A$16:$A$1015,MATCH($D832,データ蓄積!$A$16:$A$1015,0)):'データ蓄積'!$DB$1015,31,),0))</f>
        <v>0</v>
      </c>
      <c r="AH832" s="359">
        <f t="shared" si="4019"/>
        <v>0</v>
      </c>
      <c r="AI832" s="357"/>
      <c r="AJ832" s="358">
        <f>+X832+AD832</f>
        <v>0</v>
      </c>
      <c r="AK832" s="366">
        <f t="shared" si="4216"/>
        <v>0</v>
      </c>
      <c r="AL832" s="358">
        <f t="shared" si="4216"/>
        <v>0</v>
      </c>
      <c r="AM832" s="367">
        <f t="shared" si="4216"/>
        <v>0</v>
      </c>
      <c r="AN832" s="358">
        <f t="shared" si="4216"/>
        <v>0</v>
      </c>
      <c r="AO832" s="357"/>
      <c r="AP832" s="356">
        <f>IF($F832="申請キャンセル",0,IFERROR(VLOOKUP($D832,INDEX(データ蓄積!$A$16:$A$1015,MATCH($D832,データ蓄積!$A$16:$A$1015,0)):'データ蓄積'!$DB$1015,33,),0))</f>
        <v>0</v>
      </c>
      <c r="AQ832" s="366">
        <f t="shared" si="3330"/>
        <v>0</v>
      </c>
      <c r="AR832" s="358">
        <f>IF($F832="申請キャンセル",0,IFERROR(VLOOKUP($D832,INDEX(データ蓄積!$A$16:$A$1015,MATCH($D832,データ蓄積!$A$16:$A$1015,0)):'データ蓄積'!$DB$1015,32,),0))</f>
        <v>0</v>
      </c>
      <c r="AS832" s="367">
        <f>IF($F832="申請キャンセル",0,IFERROR(VLOOKUP($D832,INDEX(データ蓄積!$A$16:$A$1015,MATCH($D832,データ蓄積!$A$16:$A$1015,0)):'データ蓄積'!$DB$1015,34,),0))</f>
        <v>0</v>
      </c>
      <c r="AT832" s="358">
        <f t="shared" si="4020"/>
        <v>0</v>
      </c>
      <c r="AU832" s="357"/>
      <c r="AV832" s="356">
        <f>IF($F832="申請キャンセル",0,IFERROR(VLOOKUP($D832,INDEX(データ蓄積!$A$16:$A$1015,MATCH($D832,データ蓄積!$A$16:$A$1015,0)):'データ蓄積'!$DB$1015,36,),0))</f>
        <v>0</v>
      </c>
      <c r="AW832" s="366">
        <f t="shared" si="3331"/>
        <v>0</v>
      </c>
      <c r="AX832" s="358">
        <f>IF($F832="申請キャンセル",0,IFERROR(VLOOKUP($D832,INDEX(データ蓄積!$A$16:$A$1015,MATCH($D832,データ蓄積!$A$16:$A$1015,0)):'データ蓄積'!$DB$1015,35,),0))</f>
        <v>0</v>
      </c>
      <c r="AY832" s="367">
        <f>IF($F832="申請キャンセル",0,IFERROR(VLOOKUP($D832,INDEX(データ蓄積!$A$16:$A$1015,MATCH($D832,データ蓄積!$A$16:$A$1015,0)):'データ蓄積'!$DB$1015,37,),0))</f>
        <v>0</v>
      </c>
      <c r="AZ832" s="358">
        <f t="shared" si="4021"/>
        <v>0</v>
      </c>
      <c r="BA832" s="357"/>
      <c r="BB832" s="368">
        <f>+AK832+AQ832+AW832</f>
        <v>0</v>
      </c>
      <c r="BC832" s="358">
        <f t="shared" si="4237"/>
        <v>0</v>
      </c>
      <c r="BD832" s="367">
        <f t="shared" si="4237"/>
        <v>0</v>
      </c>
      <c r="BE832" s="361">
        <f t="shared" si="4237"/>
        <v>0</v>
      </c>
      <c r="BF832" s="369"/>
      <c r="BG832" s="356">
        <f>IF($F832="申請キャンセル",0,IF(H832="（○）",220,0))</f>
        <v>0</v>
      </c>
      <c r="BH832" s="359">
        <f>IF($F832="申請キャンセル",0,IF(H832="（○）",SUM(AK832+AQ832+AW832),0))</f>
        <v>0</v>
      </c>
      <c r="BI832" s="359">
        <f>IF($F832="申請キャンセル",0,IF(H832="（○）",SUM(AL832+AR832),0))</f>
        <v>0</v>
      </c>
      <c r="BJ832" s="359">
        <f t="shared" si="3333"/>
        <v>0</v>
      </c>
      <c r="BK832" s="361">
        <f>IF($W832="初 年 度",TRUNC((+BJ832-CB832),0),0)</f>
        <v>0</v>
      </c>
      <c r="BL832" s="46"/>
      <c r="BM832" s="356">
        <f t="shared" si="4103"/>
        <v>0</v>
      </c>
      <c r="BN832" s="357">
        <f t="shared" si="4103"/>
        <v>0</v>
      </c>
      <c r="BP832" s="125">
        <f t="shared" si="3335"/>
        <v>0</v>
      </c>
      <c r="BQ832" s="126">
        <f>ROUNDUP(BP832/2,0)</f>
        <v>0</v>
      </c>
      <c r="BR832" s="44"/>
      <c r="BS832" s="125">
        <f t="shared" si="3337"/>
        <v>0</v>
      </c>
      <c r="BT832" s="126">
        <f>ROUNDUP(BS832/2,0)</f>
        <v>0</v>
      </c>
      <c r="BU832" s="44"/>
      <c r="BV832" s="125">
        <f t="shared" si="3339"/>
        <v>0</v>
      </c>
      <c r="BW832" s="126">
        <f t="shared" si="4022"/>
        <v>0</v>
      </c>
      <c r="BX832" s="44"/>
      <c r="BY832" s="125">
        <f t="shared" si="3340"/>
        <v>0</v>
      </c>
      <c r="BZ832" s="126">
        <f>ROUNDUP(BY832/2,0)</f>
        <v>0</v>
      </c>
      <c r="CA832" s="44"/>
      <c r="CB832" s="125">
        <f t="shared" si="3342"/>
        <v>0</v>
      </c>
      <c r="CC832" s="126">
        <f>+CB832</f>
        <v>0</v>
      </c>
      <c r="CD832" s="44"/>
      <c r="CE832" s="370">
        <f>IF($F832="申請キャンセル",0,IF(CE833="","",CE833))</f>
        <v>0</v>
      </c>
      <c r="CF832" s="371">
        <f>IF($F832="申請キャンセル",0,IFERROR(VLOOKUP($D832,INDEX(データ蓄積!$A$16:$A$1015,MATCH($D832,データ蓄積!$A$16:$A$1015,0)):'データ蓄積'!$DB$1015,6,),0))</f>
        <v>0</v>
      </c>
      <c r="CG832" s="214" t="str">
        <f t="shared" si="3765"/>
        <v xml:space="preserve"> </v>
      </c>
      <c r="CH832" s="214" t="str">
        <f t="shared" si="3755"/>
        <v/>
      </c>
      <c r="CI832" s="214" t="str">
        <f>IF(CG832&gt;=CH832,"OK","下限本数を下回っています")</f>
        <v>OK</v>
      </c>
      <c r="CJ832" s="371">
        <f>IF($F832="申請キャンセル",0,IFERROR(VLOOKUP($D832,INDEX(データ蓄積!$A$16:$A$1015,MATCH($D832,データ蓄積!$A$16:$A$1015,0)):'データ蓄積'!$DB$1015,9,),0))</f>
        <v>0</v>
      </c>
      <c r="CK832" s="372">
        <f>IF($F832="申請キャンセル",0,IFERROR(VLOOKUP($D832,INDEX(データ蓄積!$A$16:$A$1015,MATCH($D832,データ蓄積!$A$16:$A$1015,0)):'データ蓄積'!$DB$1015,11,),0))</f>
        <v>0</v>
      </c>
      <c r="CL832" s="372">
        <f>IF($F832="申請キャンセル",0,IFERROR(VLOOKUP($D832,INDEX(データ蓄積!$A$16:$A$1015,MATCH($D832,データ蓄積!$A$16:$A$1015,0)):'データ蓄積'!$DB$1015,13,),0))</f>
        <v>0</v>
      </c>
      <c r="CM832" s="372">
        <f>IF($F832="申請キャンセル",0,IFERROR(VLOOKUP($D832,INDEX(データ蓄積!$A$16:$A$1015,MATCH($D832,データ蓄積!$A$16:$A$1015,0)):'データ蓄積'!$DB$1015,15,),0))</f>
        <v>0</v>
      </c>
      <c r="CN832" s="372">
        <f>IF($F832="申請キャンセル",0,IFERROR(VLOOKUP($D832,INDEX(データ蓄積!$A$16:$A$1015,MATCH($D832,データ蓄積!$A$16:$A$1015,0)):'データ蓄積'!$DB$1015,17,),0))</f>
        <v>0</v>
      </c>
      <c r="CO832" s="372">
        <f>IF($F832="申請キャンセル",0,IFERROR(VLOOKUP($D832,INDEX(データ蓄積!$A$16:$A$1015,MATCH($D832,データ蓄積!$A$16:$A$1015,0)):'データ蓄積'!$DB$1015,18,),0))</f>
        <v>0</v>
      </c>
      <c r="CP832" s="371">
        <f>IF($F832="申請キャンセル",0,IFERROR(VLOOKUP($D832,INDEX(データ蓄積!$A$16:$A$1015,MATCH($D832,データ蓄積!$A$16:$A$1015,0)):'データ蓄積'!$DB$1015,19,),0))</f>
        <v>0</v>
      </c>
      <c r="CQ832" s="372">
        <f>IF($F832="申請キャンセル",0,IFERROR(VLOOKUP($D832,INDEX(データ蓄積!$A$16:$A$1015,MATCH($D832,データ蓄積!$A$16:$A$1015,0)):'データ蓄積'!$DB$1015,24,),0))</f>
        <v>0</v>
      </c>
      <c r="CR832" s="99" t="str">
        <f>IF($F832="申請キャンセル",0,CONCATENATE(CS832,$CS$14,CT832,$CT$14,CU832,$CU$14))</f>
        <v>0年0月0日</v>
      </c>
      <c r="CS832" s="99">
        <f>IF($F832="申請キャンセル",0,IFERROR(VLOOKUP($D832,INDEX(データ蓄積!$A$16:$A$1015,MATCH($D832,データ蓄積!$A$16:$A$1015,0)):'データ蓄積'!$DB$1015,70,),0))</f>
        <v>0</v>
      </c>
      <c r="CT832" s="99">
        <f>IF($F832="申請キャンセル",0,IFERROR(VLOOKUP($D832,INDEX(データ蓄積!$A$16:$A$1015,MATCH($D832,データ蓄積!$A$16:$A$1015,0)):'データ蓄積'!$DB$1015,71,),0))</f>
        <v>0</v>
      </c>
      <c r="CU832" s="99">
        <f>IF($F832="申請キャンセル",0,IFERROR(VLOOKUP($D832,INDEX(データ蓄積!$A$16:$A$1015,MATCH($D832,データ蓄積!$A$16:$A$1015,0)):'データ蓄積'!$DB$1015,72,),0))</f>
        <v>0</v>
      </c>
      <c r="CV832" s="99" t="str">
        <f>IF($F832="申請キャンセル",0,CONCATENATE(CW832,$CW$14,CX832,$CX$14,CY832,$CY$14))</f>
        <v>0年0月0日</v>
      </c>
      <c r="CW832" s="99">
        <f>IF($F832="申請キャンセル",0,IFERROR(VLOOKUP($D832,INDEX(データ蓄積!$A$16:$A$1015,MATCH($D832,データ蓄積!$A$16:$A$1015,0)):'データ蓄積'!$DB$1015,73,),0))</f>
        <v>0</v>
      </c>
      <c r="CX832" s="99">
        <f>IF($F832="申請キャンセル",0,IFERROR(VLOOKUP($D832,INDEX(データ蓄積!$A$16:$A$1015,MATCH($D832,データ蓄積!$A$16:$A$1015,0)):'データ蓄積'!$DB$1015,74,),0))</f>
        <v>0</v>
      </c>
      <c r="CY832" s="99">
        <f>IF($F832="申請キャンセル",0,IFERROR(VLOOKUP($D832,INDEX(データ蓄積!$A$16:$A$1015,MATCH($D832,データ蓄積!$A$16:$A$1015,0)):'データ蓄積'!$DB$1015,75,),0))</f>
        <v>0</v>
      </c>
      <c r="CZ832" s="211">
        <f>IF($F832="申請キャンセル",0,IFERROR(VLOOKUP($D832,INDEX(データ蓄積!$A$16:$A$1015,MATCH($D832,データ蓄積!$A$16:$A$1015,0)):'データ蓄積'!$CF$1015,84,),0))</f>
        <v>0</v>
      </c>
      <c r="DA832" s="211">
        <f>IF($F832="申請キャンセル",0,IFERROR(VLOOKUP($D832,INDEX(データ蓄積!$A$16:$A$1015,MATCH($D832,データ蓄積!$A$16:$A$1015,0)):'データ蓄積'!$CG$1015,85,),0))</f>
        <v>0</v>
      </c>
      <c r="DB832" s="211">
        <f>IF($F832="申請キャンセル",0,IFERROR(VLOOKUP($D832,INDEX(データ蓄積!$A$16:$A$1015,MATCH($D832,データ蓄積!$A$16:$A$1015,0)):'データ蓄積'!$CH$1015,86,),0))</f>
        <v>0</v>
      </c>
      <c r="DC832" s="211"/>
      <c r="DD832" s="204">
        <f>IF($F832="申請キャンセル",0,IFERROR(VLOOKUP($D832,INDEX(データ蓄積!$A$16:$A$1015,MATCH($D832,データ蓄積!$A$16:$A$1015,0)):'データ蓄積'!$CN$1015,91,),0))</f>
        <v>0</v>
      </c>
      <c r="DE832" s="204">
        <f>IF($F832="申請キャンセル",0,IFERROR(VLOOKUP($D832,INDEX(データ蓄積!$A$16:$A$1015,MATCH($D832,データ蓄積!$A$16:$A$1015,0)):'データ蓄積'!$CN$1015,92,),0))</f>
        <v>0</v>
      </c>
    </row>
    <row r="833" spans="1:109" ht="18.75" customHeight="1" x14ac:dyDescent="0.15">
      <c r="A833" s="373">
        <f>IFERROR(VLOOKUP($D833,INDEX(データ蓄積!$A$16:$A$1015,MATCH($D833,データ蓄積!$A$16:$A$1015,0)+1):'データ蓄積'!$BI$1015,3,),0)</f>
        <v>0</v>
      </c>
      <c r="B833" s="374">
        <f>IFERROR(VLOOKUP($D833,INDEX(データ蓄積!$A$16:$A$1015,MATCH($D833,データ蓄積!$A$16:$A$1015,0)+1):'データ蓄積'!$BI$1015,4,),0)</f>
        <v>0</v>
      </c>
      <c r="C833" s="375">
        <f>IFERROR(VLOOKUP($D833,INDEX(データ蓄積!$A$16:$A$1015,MATCH($D833,データ蓄積!$A$16:$A$1015,0)+1):'データ蓄積'!$BI$1015,5,),0)</f>
        <v>0</v>
      </c>
      <c r="D833" s="373">
        <f t="shared" si="3978"/>
        <v>409</v>
      </c>
      <c r="E833" s="347">
        <f>IFERROR(VLOOKUP($D833,INDEX(データ蓄積!$A$16:$A$1015,MATCH($D833,データ蓄積!$A$16:$A$1015,0)+1):'データ蓄積'!$BI$1015,2,),0)</f>
        <v>0</v>
      </c>
      <c r="F833" s="376">
        <f>IFERROR(VLOOKUP($D833,INDEX(データ蓄積!$A$16:$A$1015,MATCH($D833,データ蓄積!$A$16:$A$1015,0)+1):'データ蓄積'!$CD$1015,82,),0)</f>
        <v>0</v>
      </c>
      <c r="G833" s="377">
        <f>IF($F832="申請キャンセル",0,IFERROR(VLOOKUP($D833,INDEX(データ蓄積!$A$16:$A$1015,MATCH($D833,データ蓄積!$A$16:$A$1015,0)+1):'データ蓄積'!$BI$1015,8,),0))</f>
        <v>0</v>
      </c>
      <c r="H833" s="347">
        <f>IF($F832="申請キャンセル",0,IFERROR(VLOOKUP($D833,INDEX(データ蓄積!$A$16:$A$1015,MATCH($D833,データ蓄積!$A$16:$A$1015,0)+1):'データ蓄積'!$BI$1015,10,),0))</f>
        <v>0</v>
      </c>
      <c r="I833" s="378" t="str">
        <f>IF($F832="申請キャンセル","",LEFT(IFERROR(VLOOKUP($D833,INDEX(データ蓄積!$A$16:$A$1015,MATCH($D833,データ蓄積!$A$16:$A$1015,0)+1):'データ蓄積'!$CH$1015,84,),""),2))</f>
        <v/>
      </c>
      <c r="J833" s="347" t="str">
        <f>IF($F832="申請キャンセル","",LEFT(IFERROR(VLOOKUP($D833,INDEX(データ蓄積!$A$16:$A$1015,MATCH($D832,データ蓄積!$A$16:$A$1015,0)+1):'データ蓄積'!$CL$1015,86,),""),2))</f>
        <v/>
      </c>
      <c r="K833" s="379">
        <f>IF($F832="申請キャンセル",0,IFERROR(VLOOKUP($D833,INDEX(データ蓄積!$A$16:$A$1015,MATCH($D833,データ蓄積!$A$16:$A$1015,0)+1):'データ蓄積'!$CO$1015,90,),0))</f>
        <v>0</v>
      </c>
      <c r="L833" s="374">
        <f t="shared" ref="L833" si="4254">IF(G833=0,0,IF($F833="申請キャンセル",0,IF(K833="","","〇")))</f>
        <v>0</v>
      </c>
      <c r="M833" s="380">
        <f>IF($F832="申請キャンセル",0,IFERROR(VLOOKUP($D833,INDEX(データ蓄積!$A$16:$A$1015,MATCH($D833,データ蓄積!$A$16:$A$1015,0)+1):'データ蓄積'!$BI$1015,14,),0))</f>
        <v>0</v>
      </c>
      <c r="N833" s="381">
        <f>IF($F832="申請キャンセル",0,IFERROR(VLOOKUP($D833,INDEX(データ蓄積!$A$16:$A$1015,MATCH($D833,データ蓄積!$A$16:$A$1015,0)+1):'データ蓄積'!$BI$1015,16,),0))</f>
        <v>0</v>
      </c>
      <c r="O833" s="382">
        <f>IF($F832="申請キャンセル",0,IFERROR(VLOOKUP($D833,INDEX(データ蓄積!$A$16:$A$1015,MATCH($D833,データ蓄積!$A$16:$A$1015,0)+1):'データ蓄積'!$BI$1015,20,),0))</f>
        <v>0</v>
      </c>
      <c r="P833" s="383">
        <f>IF($F832="申請キャンセル",0,IFERROR(VLOOKUP($D833,INDEX(データ蓄積!$A$16:$A$1015,MATCH($D833,データ蓄積!$A$16:$A$1015,0)+1):'データ蓄積'!$BI$1015,21,),0))</f>
        <v>0</v>
      </c>
      <c r="Q833" s="383">
        <f>IF($F832="申請キャンセル",0,IFERROR(VLOOKUP($D833,INDEX(データ蓄積!$A$16:$A$1015,MATCH($D833,データ蓄積!$A$16:$A$1015,0)+1):'データ蓄積'!$BI$1015,23,),0))</f>
        <v>0</v>
      </c>
      <c r="R833" s="384">
        <f>IF($F832="申請キャンセル",0,IFERROR(VLOOKUP($D833,INDEX(データ蓄積!$A$16:$A$1015,MATCH($D833,データ蓄積!$A$16:$A$1015,0)+1):'データ蓄積'!$CO$1015,92,),0))</f>
        <v>0</v>
      </c>
      <c r="S833" s="385">
        <f>IF($F832="申請キャンセル",0,IFERROR(VLOOKUP($D833,INDEX(データ蓄積!$A$16:$A$1015,MATCH($D833,データ蓄積!$A$16:$A$1015,0)+1):'データ蓄積'!$BI$1015,22,),0))</f>
        <v>0</v>
      </c>
      <c r="T833" s="386" t="str">
        <f>IF($F832="申請キャンセル",0,IF((AJ833+AP833)&gt;0,ROUNDDOWN((AJ833+AP833)/(AL833+AR833),4)*1000," "))</f>
        <v xml:space="preserve"> </v>
      </c>
      <c r="U833" s="387" t="str">
        <f>IF($F833="申請キャンセル",0,IFERROR(IF(AJ833+AP833=0,"",VLOOKUP(Q833,Sheet1!$B$4:$C$64,2,0)),0))</f>
        <v/>
      </c>
      <c r="V833" s="388">
        <f>IF($F832="申請キャンセル",0,IFERROR(VLOOKUP($D833,INDEX(データ蓄積!$A$16:$A$1015,MATCH($D833,データ蓄積!$A$16:$A$1015,0)+1):'データ蓄積'!$BI$1015,12,),0))</f>
        <v>0</v>
      </c>
      <c r="W833" s="389">
        <f>IF($F832="申請キャンセル",0,IFERROR(VLOOKUP($D833,INDEX(データ蓄積!$A$16:$A$1015,MATCH($D833,データ蓄積!$A$16:$A$1015,0)+1):'データ蓄積'!$BI$1015,25,),0))</f>
        <v>0</v>
      </c>
      <c r="X833" s="383">
        <f>IF($F832="申請キャンセル",0,IFERROR(VLOOKUP($D833,INDEX(データ蓄積!$A$16:$A$1015,MATCH($D833,データ蓄積!$A$16:$A$1015,0)+1):'データ蓄積'!$DB$1015,27,),0))</f>
        <v>0</v>
      </c>
      <c r="Y833" s="390">
        <f t="shared" si="3326"/>
        <v>0</v>
      </c>
      <c r="Z833" s="383">
        <f>IF($F832="申請キャンセル",0,IFERROR(VLOOKUP($D833,INDEX(データ蓄積!$A$16:$A$1015,MATCH($D833,データ蓄積!$A$16:$A$1015,0)+1):'データ蓄積'!$DB$1015,26,),0))</f>
        <v>0</v>
      </c>
      <c r="AA833" s="383">
        <f>IF($F832="申請キャンセル",0,IFERROR(VLOOKUP($D833,INDEX(データ蓄積!$A$16:$A$1015,MATCH($D833,データ蓄積!$A$16:$A$1015,0)+1):'データ蓄積'!$DB$1015,28,),0))</f>
        <v>0</v>
      </c>
      <c r="AB833" s="385">
        <f t="shared" ref="AB833" si="4255">IF($W833="初 年 度",TRUNC((+AA833-BP833)/2,0),0)</f>
        <v>0</v>
      </c>
      <c r="AC833" s="381"/>
      <c r="AD833" s="380">
        <f>IF($F832="申請キャンセル",0,IFERROR(VLOOKUP($D833,INDEX(データ蓄積!$A$16:$A$1015,MATCH($D833,データ蓄積!$A$16:$A$1015,0)+1):'データ蓄積'!$DB$1015,30,),0))</f>
        <v>0</v>
      </c>
      <c r="AE833" s="383">
        <f t="shared" si="3328"/>
        <v>0</v>
      </c>
      <c r="AF833" s="383">
        <f>IF($F832="申請キャンセル",0,IFERROR(VLOOKUP($D833,INDEX(データ蓄積!$A$16:$A$1015,MATCH($D833,データ蓄積!$A$16:$A$1015,0)+1):'データ蓄積'!$DB$1015,29,),0))</f>
        <v>0</v>
      </c>
      <c r="AG833" s="383">
        <f>IF($F832="申請キャンセル",0,IFERROR(VLOOKUP($D833,INDEX(データ蓄積!$A$16:$A$1015,MATCH($D833,データ蓄積!$A$16:$A$1015,0)+1):'データ蓄積'!$DB$1015,31,),0))</f>
        <v>0</v>
      </c>
      <c r="AH833" s="383">
        <f t="shared" si="4019"/>
        <v>0</v>
      </c>
      <c r="AI833" s="381"/>
      <c r="AJ833" s="385">
        <f t="shared" ref="AJ833" si="4256">+X833+AD833</f>
        <v>0</v>
      </c>
      <c r="AK833" s="390">
        <f t="shared" si="4216"/>
        <v>0</v>
      </c>
      <c r="AL833" s="383">
        <f t="shared" si="4216"/>
        <v>0</v>
      </c>
      <c r="AM833" s="383">
        <f t="shared" si="4216"/>
        <v>0</v>
      </c>
      <c r="AN833" s="385">
        <f t="shared" si="4216"/>
        <v>0</v>
      </c>
      <c r="AO833" s="381"/>
      <c r="AP833" s="383">
        <f>IF($F832="申請キャンセル",0,IFERROR(VLOOKUP($D833,INDEX(データ蓄積!$A$16:$A$1015,MATCH($D833,データ蓄積!$A$16:$A$1015,0)+1):'データ蓄積'!$DB$1015,33,),0))</f>
        <v>0</v>
      </c>
      <c r="AQ833" s="390">
        <f t="shared" si="3330"/>
        <v>0</v>
      </c>
      <c r="AR833" s="383">
        <f>IF($F832="申請キャンセル",0,IFERROR(VLOOKUP($D833,INDEX(データ蓄積!$A$16:$A$1015,MATCH($D833,データ蓄積!$A$16:$A$1015,0)+1):'データ蓄積'!$DB$1015,32,),0))</f>
        <v>0</v>
      </c>
      <c r="AS833" s="383">
        <f>IF($F832="申請キャンセル",0,IFERROR(VLOOKUP($D833,INDEX(データ蓄積!$A$16:$A$1015,MATCH($D833,データ蓄積!$A$16:$A$1015,0)+1):'データ蓄積'!$DB$1015,34,),0))</f>
        <v>0</v>
      </c>
      <c r="AT833" s="385">
        <f t="shared" si="4020"/>
        <v>0</v>
      </c>
      <c r="AU833" s="381"/>
      <c r="AV833" s="383">
        <f>IF($F832="申請キャンセル",0,IFERROR(VLOOKUP($D833,INDEX(データ蓄積!$A$16:$A$1015,MATCH($D833,データ蓄積!$A$16:$A$1015,0)+1):'データ蓄積'!$DB$1015,36,),0))</f>
        <v>0</v>
      </c>
      <c r="AW833" s="390">
        <f t="shared" si="3331"/>
        <v>0</v>
      </c>
      <c r="AX833" s="383">
        <f>IF($F832="申請キャンセル",0,IFERROR(VLOOKUP($D833,INDEX(データ蓄積!$A$16:$A$1015,MATCH($D833,データ蓄積!$A$16:$A$1015,0)+1):'データ蓄積'!$DB$1015,35,),0))</f>
        <v>0</v>
      </c>
      <c r="AY833" s="383">
        <f>IF($F832="申請キャンセル",0,IFERROR(VLOOKUP($D833,INDEX(データ蓄積!$A$16:$A$1015,MATCH($D833,データ蓄積!$A$16:$A$1015,0)+1):'データ蓄積'!$DB$1015,37,),0))</f>
        <v>0</v>
      </c>
      <c r="AZ833" s="385">
        <f t="shared" si="4021"/>
        <v>0</v>
      </c>
      <c r="BA833" s="381"/>
      <c r="BB833" s="391">
        <f t="shared" ref="BB833" si="4257">+AK833+AQ833+AW833</f>
        <v>0</v>
      </c>
      <c r="BC833" s="383">
        <f t="shared" si="4237"/>
        <v>0</v>
      </c>
      <c r="BD833" s="383">
        <f t="shared" si="4237"/>
        <v>0</v>
      </c>
      <c r="BE833" s="392">
        <f t="shared" si="4237"/>
        <v>0</v>
      </c>
      <c r="BF833" s="369"/>
      <c r="BG833" s="380">
        <f>IF($F832="申請キャンセル",0,IF(H833="（○）",220,0))</f>
        <v>0</v>
      </c>
      <c r="BH833" s="385">
        <f>IF($F832="申請キャンセル",0,IF(H833="（○）",SUM(AK833+AQ833+AW833),0))</f>
        <v>0</v>
      </c>
      <c r="BI833" s="383">
        <f>IF($F832="申請キャンセル",0,IF(H833="（○）",SUM(AL833+AR833),0))</f>
        <v>0</v>
      </c>
      <c r="BJ833" s="383">
        <f t="shared" si="3333"/>
        <v>0</v>
      </c>
      <c r="BK833" s="392">
        <f t="shared" ref="BK833" si="4258">IF($W833="初 年 度",TRUNC((+BJ833-CB833),0),0)</f>
        <v>0</v>
      </c>
      <c r="BL833" s="46"/>
      <c r="BM833" s="380">
        <f t="shared" si="4103"/>
        <v>0</v>
      </c>
      <c r="BN833" s="381">
        <f t="shared" si="4103"/>
        <v>0</v>
      </c>
      <c r="BP833" s="127">
        <f t="shared" si="3335"/>
        <v>0</v>
      </c>
      <c r="BQ833" s="128">
        <f t="shared" ref="BQ833" si="4259">ROUNDUP(BP833/2,0)</f>
        <v>0</v>
      </c>
      <c r="BR833" s="45"/>
      <c r="BS833" s="127">
        <f t="shared" si="3337"/>
        <v>0</v>
      </c>
      <c r="BT833" s="128">
        <f t="shared" ref="BT833" si="4260">ROUNDUP(BS833/2,0)</f>
        <v>0</v>
      </c>
      <c r="BU833" s="45"/>
      <c r="BV833" s="127">
        <f t="shared" si="3339"/>
        <v>0</v>
      </c>
      <c r="BW833" s="128">
        <f t="shared" si="4022"/>
        <v>0</v>
      </c>
      <c r="BX833" s="45"/>
      <c r="BY833" s="127">
        <f t="shared" si="3340"/>
        <v>0</v>
      </c>
      <c r="BZ833" s="128">
        <f t="shared" ref="BZ833" si="4261">ROUNDUP(BY833/2,0)</f>
        <v>0</v>
      </c>
      <c r="CA833" s="45"/>
      <c r="CB833" s="127">
        <f t="shared" si="3342"/>
        <v>0</v>
      </c>
      <c r="CC833" s="128">
        <f t="shared" ref="CC833" si="4262">+CB833</f>
        <v>0</v>
      </c>
      <c r="CD833" s="45"/>
      <c r="CE833" s="370">
        <f>IF($F832="申請キャンセル",0,IFERROR(VLOOKUP($D833,INDEX(データ蓄積!$A$16:$A$1015,MATCH($D833,データ蓄積!$A$16:$A$1015,0)+1):'データ蓄積'!$DB$1015,83,),0))</f>
        <v>0</v>
      </c>
      <c r="CF833" s="371">
        <f>IF($F832="申請キャンセル",0,IFERROR(VLOOKUP($D833,INDEX(データ蓄積!$A$16:$A$1015,MATCH($D833,データ蓄積!$A$16:$A$1015,0)+1):'データ蓄積'!$DB$1015,6,),0))</f>
        <v>0</v>
      </c>
      <c r="CG833" s="214" t="str">
        <f t="shared" si="3765"/>
        <v xml:space="preserve"> </v>
      </c>
      <c r="CH833" s="214" t="str">
        <f t="shared" si="3755"/>
        <v/>
      </c>
      <c r="CI833" s="214" t="str">
        <f t="shared" ref="CI833" si="4263">IF(CG833&gt;=CH833,"OK","下限本数を下回っています")</f>
        <v>OK</v>
      </c>
      <c r="CJ833" s="371">
        <f>IF($F832="申請キャンセル",0,IFERROR(VLOOKUP($D833,INDEX(データ蓄積!$A$16:$A$1015,MATCH($D833,データ蓄積!$A$16:$A$1015,0)+1):'データ蓄積'!$DB$1015,9,),0))</f>
        <v>0</v>
      </c>
      <c r="CK833" s="372">
        <f>IF($F832="申請キャンセル",0,IFERROR(VLOOKUP($D833,INDEX(データ蓄積!$A$16:$A$1015,MATCH($D833,データ蓄積!$A$16:$A$1015,0)+1):'データ蓄積'!$DB$1015,11,),0))</f>
        <v>0</v>
      </c>
      <c r="CL833" s="372">
        <f>IF($F832="申請キャンセル",0,IFERROR(VLOOKUP($D833,INDEX(データ蓄積!$A$16:$A$1015,MATCH($D833,データ蓄積!$A$16:$A$1015,0)+1):'データ蓄積'!$DB$1015,13,),0))</f>
        <v>0</v>
      </c>
      <c r="CM833" s="372">
        <f>IF($F832="申請キャンセル",0,IFERROR(VLOOKUP($D833,INDEX(データ蓄積!$A$16:$A$1015,MATCH($D833,データ蓄積!$A$16:$A$1015,0)+1):'データ蓄積'!$DB$1015,15,),0))</f>
        <v>0</v>
      </c>
      <c r="CN833" s="372">
        <f>IF($F832="申請キャンセル",0,IFERROR(VLOOKUP($D833,INDEX(データ蓄積!$A$16:$A$1015,MATCH($D833,データ蓄積!$A$16:$A$1015,0)+1):'データ蓄積'!$DB$1015,17,),0))</f>
        <v>0</v>
      </c>
      <c r="CO833" s="372">
        <f>IF($F832="申請キャンセル",0,IFERROR(VLOOKUP($D833,INDEX(データ蓄積!$A$16:$A$1015,MATCH($D833,データ蓄積!$A$16:$A$1015,0)+1):'データ蓄積'!$DB$1015,18,),0))</f>
        <v>0</v>
      </c>
      <c r="CP833" s="371">
        <f>IF($F832="申請キャンセル",0,IFERROR(VLOOKUP($D833,INDEX(データ蓄積!$A$16:$A$1015,MATCH($D833,データ蓄積!$A$16:$A$1015,0)+1):'データ蓄積'!$DB$1015,19,),0))</f>
        <v>0</v>
      </c>
      <c r="CQ833" s="372">
        <f>IF($F832="申請キャンセル",0,IFERROR(VLOOKUP($D833,INDEX(データ蓄積!$A$16:$A$1015,MATCH($D833,データ蓄積!$A$16:$A$1015,0)+1):'データ蓄積'!$DB$1015,24,),0))</f>
        <v>0</v>
      </c>
      <c r="CR833" s="99" t="str">
        <f>IF($F832="申請キャンセル",0,CONCATENATE(CS833,$CS$14,CT833,$CT$14,CU833,$CU$14))</f>
        <v>0年0月0日</v>
      </c>
      <c r="CS833" s="99">
        <f>IF($F832="申請キャンセル",0,IFERROR(VLOOKUP($D833,INDEX(データ蓄積!$A$16:$A$1015,MATCH($D833,データ蓄積!$A$16:$A$1015,0)+1):'データ蓄積'!$DB$1015,70,),0))</f>
        <v>0</v>
      </c>
      <c r="CT833" s="99">
        <f>IF($F832="申請キャンセル",0,IFERROR(VLOOKUP($D833,INDEX(データ蓄積!$A$16:$A$1015,MATCH($D833,データ蓄積!$A$16:$A$1015,0)+1):'データ蓄積'!$DB$1015,71,),0))</f>
        <v>0</v>
      </c>
      <c r="CU833" s="99">
        <f>IF($F832="申請キャンセル",0,IFERROR(VLOOKUP($D833,INDEX(データ蓄積!$A$16:$A$1015,MATCH($D833,データ蓄積!$A$16:$A$1015,0)+1):'データ蓄積'!$DB$1015,72,),0))</f>
        <v>0</v>
      </c>
      <c r="CV833" s="99" t="str">
        <f>IF($F832="申請キャンセル",0,CONCATENATE(CW833,$CW$14,CX833,$CX$14,CY833,$CY$14))</f>
        <v>0年0月0日</v>
      </c>
      <c r="CW833" s="99">
        <f>IF($F832="申請キャンセル",0,IFERROR(VLOOKUP($D833,INDEX(データ蓄積!$A$16:$A$1015,MATCH($D833,データ蓄積!$A$16:$A$1015,0)+1):'データ蓄積'!$DB$1015,73,),0))</f>
        <v>0</v>
      </c>
      <c r="CX833" s="99">
        <f>IF($F832="申請キャンセル",0,IFERROR(VLOOKUP($D833,INDEX(データ蓄積!$A$16:$A$1015,MATCH($D833,データ蓄積!$A$16:$A$1015,0)+1):'データ蓄積'!$DB$1015,74,),0))</f>
        <v>0</v>
      </c>
      <c r="CY833" s="99">
        <f>IF($F832="申請キャンセル",0,IFERROR(VLOOKUP($D833,INDEX(データ蓄積!$A$16:$A$1015,MATCH($D833,データ蓄積!$A$16:$A$1015,0)+1):'データ蓄積'!$DB$1015,75,),0))</f>
        <v>0</v>
      </c>
      <c r="CZ833" s="211">
        <f>IF($F832="申請キャンセル",0,IFERROR(VLOOKUP($D833,INDEX(データ蓄積!$A$16:$A$1015,MATCH($D833,データ蓄積!$A$16:$A$1015,0)+1):'データ蓄積'!$CF$1015,84,),0))</f>
        <v>0</v>
      </c>
      <c r="DA833" s="211">
        <f>IF($F832="申請キャンセル",0,IFERROR(VLOOKUP($D833,INDEX(データ蓄積!$A$16:$A$1015,MATCH($D833,データ蓄積!$A$16:$A$1015,0)+1):'データ蓄積'!$CG$1015,85,),0))</f>
        <v>0</v>
      </c>
      <c r="DB833" s="211">
        <f>IF($F832="申請キャンセル",0,IFERROR(VLOOKUP($D833,INDEX(データ蓄積!$A$16:$A$1015,MATCH($D833,データ蓄積!$A$16:$A$1015,0)+1):'データ蓄積'!$CH$1015,86,),0))</f>
        <v>0</v>
      </c>
      <c r="DC833" s="211"/>
      <c r="DD833" s="204">
        <f>IF($F832="申請キャンセル",0,IFERROR(VLOOKUP($D833,INDEX(データ蓄積!$A$16:$A$1015,MATCH($D833,データ蓄積!$A$16:$A$1015,0)+1):'データ蓄積'!$CN$1015,91,),0))</f>
        <v>0</v>
      </c>
      <c r="DE833" s="204">
        <f>IF($F832="申請キャンセル",0,IFERROR(VLOOKUP($D833,INDEX(データ蓄積!$A$16:$A$1015,MATCH($D833,データ蓄積!$A$16:$A$1015,0)+1):'データ蓄積'!$CN$1015,92,),0))</f>
        <v>0</v>
      </c>
    </row>
    <row r="834" spans="1:109" ht="18.75" customHeight="1" x14ac:dyDescent="0.15">
      <c r="A834" s="349">
        <f>IFERROR(VLOOKUP($D834,INDEX(データ蓄積!$A$16:$A$1015,MATCH($D834,データ蓄積!$A$16:$A$1015,0)):'データ蓄積'!$BI$1015,3,),0)</f>
        <v>0</v>
      </c>
      <c r="B834" s="350">
        <f>IFERROR(VLOOKUP($D834,INDEX(データ蓄積!$A$16:$A$1015,MATCH($D834,データ蓄積!$A$16:$A$1015,0)):'データ蓄積'!$BI$1015,4,),0)</f>
        <v>0</v>
      </c>
      <c r="C834" s="349">
        <f>IFERROR(VLOOKUP($D834,INDEX(データ蓄積!$A$16:$A$1015,MATCH($D834,データ蓄積!$A$16:$A$1015,0)):'データ蓄積'!$BI$1015,5,),0)</f>
        <v>0</v>
      </c>
      <c r="D834" s="349">
        <f t="shared" si="3978"/>
        <v>410</v>
      </c>
      <c r="E834" s="351">
        <f>IFERROR(VLOOKUP($D834,INDEX(データ蓄積!$A$16:$A$1015,MATCH($D834,データ蓄積!$A$16:$A$1015,0)):'データ蓄積'!$BI$1015,2,),0)</f>
        <v>0</v>
      </c>
      <c r="F834" s="352">
        <f>IFERROR(VLOOKUP($D834,INDEX(データ蓄積!$A$16:$A$1015,MATCH($D834,データ蓄積!$A$16:$A$1015,0)):'データ蓄積'!$CD$1015,82,),0)</f>
        <v>0</v>
      </c>
      <c r="G834" s="353">
        <f>IF($F834="申請キャンセル",0,IFERROR(VLOOKUP($D834,INDEX(データ蓄積!$A$16:$A$1015,MATCH($D834,データ蓄積!$A$16:$A$1015,0)):'データ蓄積'!$BI$1015,8,),0))</f>
        <v>0</v>
      </c>
      <c r="H834" s="346">
        <f>IF($F834="申請キャンセル",0,IFERROR(VLOOKUP($D834,INDEX(データ蓄積!$A$16:$A$1015,MATCH($D834,データ蓄積!$A$16:$A$1015,0)):'データ蓄積'!$BI$1015,10,),0))</f>
        <v>0</v>
      </c>
      <c r="I834" s="354" t="str">
        <f>IF($F834="申請キャンセル","",LEFT(IFERROR(VLOOKUP($D834,INDEX(データ蓄積!$A$16:$A$1015,MATCH($D834,データ蓄積!$A$16:$A$1015,0)):'データ蓄積'!$CH$1015,84,),""),2))</f>
        <v/>
      </c>
      <c r="J834" s="346" t="str">
        <f>IF($F834="申請キャンセル","",LEFT(IFERROR(VLOOKUP($D834,INDEX(データ蓄積!$A$16:$A$1015,MATCH($D834,データ蓄積!$A$16:$A$1015,0)):'データ蓄積'!$CL$1015,86,),""),2))</f>
        <v/>
      </c>
      <c r="K834" s="355">
        <f>IF($F834="申請キャンセル",0,IFERROR(VLOOKUP($D834,INDEX(データ蓄積!$A$16:$A$1015,MATCH($D834,データ蓄積!$A$16:$A$1015,0)):'データ蓄積'!$CO$1015,90,),0))</f>
        <v>0</v>
      </c>
      <c r="L834" s="350">
        <f>IF(G834=0,0,IF($F834="申請キャンセル",0,IF(K834="","","〇")))</f>
        <v>0</v>
      </c>
      <c r="M834" s="356">
        <f>IF($F834="申請キャンセル",0,IFERROR(VLOOKUP($D834,INDEX(データ蓄積!$A$16:$A$1015,MATCH($D834,データ蓄積!$A$16:$A$1015,0)):'データ蓄積'!$BI$1015,14,),))</f>
        <v>0</v>
      </c>
      <c r="N834" s="357">
        <f>IF($F834="申請キャンセル",0,IFERROR(VLOOKUP($D834,INDEX(データ蓄積!$A$16:$A$1015,MATCH($D834,データ蓄積!$A$16:$A$1015,0)):'データ蓄積'!$BI$1015,16,),0))</f>
        <v>0</v>
      </c>
      <c r="O834" s="356">
        <f>IF($F834="申請キャンセル",0,IFERROR(VLOOKUP($D834,INDEX(データ蓄積!$A$16:$A$1015,MATCH($D834,データ蓄積!$A$16:$A$1015,0)):'データ蓄積'!$BI$1015,20,),0))</f>
        <v>0</v>
      </c>
      <c r="P834" s="358">
        <f>IF($F834="申請キャンセル",0,IFERROR(VLOOKUP($D834,INDEX(データ蓄積!$A$16:$A$1015,MATCH($D834,データ蓄積!$A$16:$A$1015,0)):'データ蓄積'!$BI$1015,21,),0))</f>
        <v>0</v>
      </c>
      <c r="Q834" s="359">
        <f>IF($F834="申請キャンセル",0,IFERROR(VLOOKUP($D834,INDEX(データ蓄積!$A$16:$A$1015,MATCH($D834,データ蓄積!$A$16:$A$1015,0)):'データ蓄積'!$BI$1015,23,),0))</f>
        <v>0</v>
      </c>
      <c r="R834" s="360">
        <f>IF($F834="申請キャンセル",0,IFERROR(VLOOKUP($D834,INDEX(データ蓄積!$A$16:$A$1015,MATCH($D834,データ蓄積!$A$16:$A$1015,0)):'データ蓄積'!$CO$1015,92,),0))</f>
        <v>0</v>
      </c>
      <c r="S834" s="361">
        <f>IF($F834="申請キャンセル",0,IFERROR(VLOOKUP($D834,INDEX(データ蓄積!$A$16:$A$1015,MATCH($D834,データ蓄積!$A$16:$A$1015,0)):'データ蓄積'!$BI$1015,22,),0))</f>
        <v>0</v>
      </c>
      <c r="T834" s="362" t="str">
        <f>IF($F834="申請キャンセル",0,IF((AJ834+AP834)&gt;0,ROUNDDOWN((AJ834+AP834)/(AL834+AR834),4)*1000," "))</f>
        <v xml:space="preserve"> </v>
      </c>
      <c r="U834" s="363" t="str">
        <f>IF($F834="申請キャンセル",0,IFERROR(IF(AJ834+AP834=0,"",VLOOKUP(Q834,Sheet1!$B$4:$C$64,2,0)),0))</f>
        <v/>
      </c>
      <c r="V834" s="364">
        <f>IF($F834="申請キャンセル",0,IFERROR(VLOOKUP($D834,INDEX(データ蓄積!$A$16:$A$1015,MATCH($D834,データ蓄積!$A$16:$A$1015,0)):'データ蓄積'!$BI$1015,12,),0))</f>
        <v>0</v>
      </c>
      <c r="W834" s="365">
        <f>IF($F834="申請キャンセル",0,IFERROR(VLOOKUP($D834,INDEX(データ蓄積!$A$16:$A$1015,MATCH($D834,データ蓄積!$A$16:$A$1015,0)):'データ蓄積'!$BI$1015,25,),0))</f>
        <v>0</v>
      </c>
      <c r="X834" s="356">
        <f>IF($F834="申請キャンセル",0,IFERROR(VLOOKUP($D834,INDEX(データ蓄積!$A$16:$A$1015,MATCH($D834,データ蓄積!$A$16:$A$1015,0)):'データ蓄積'!$DB$1015,27,),0))</f>
        <v>0</v>
      </c>
      <c r="Y834" s="366">
        <f t="shared" si="3326"/>
        <v>0</v>
      </c>
      <c r="Z834" s="358">
        <f>IF($F834="申請キャンセル",0,IFERROR(VLOOKUP($D834,INDEX(データ蓄積!$A$16:$A$1015,MATCH($D834,データ蓄積!$A$16:$A$1015,0)):'データ蓄積'!$DB$1015,26,),0))</f>
        <v>0</v>
      </c>
      <c r="AA834" s="367">
        <f>IF($F834="申請キャンセル",0,IFERROR(VLOOKUP($D834,INDEX(データ蓄積!$A$16:$A$1015,MATCH($D834,データ蓄積!$A$16:$A$1015,0)):'データ蓄積'!$DB$1015,28,),0))</f>
        <v>0</v>
      </c>
      <c r="AB834" s="358">
        <f>IF($W834="初 年 度",TRUNC((+AA834-BP834)/2,0),0)</f>
        <v>0</v>
      </c>
      <c r="AC834" s="357"/>
      <c r="AD834" s="356">
        <f>IF($F834="申請キャンセル",0,IFERROR(VLOOKUP($D834,INDEX(データ蓄積!$A$16:$A$1015,MATCH($D834,データ蓄積!$A$16:$A$1015,0)):'データ蓄積'!$DB$1015,30,),0))</f>
        <v>0</v>
      </c>
      <c r="AE834" s="359">
        <f t="shared" si="3328"/>
        <v>0</v>
      </c>
      <c r="AF834" s="359">
        <f>IF($F834="申請キャンセル",0,IFERROR(VLOOKUP($D834,INDEX(データ蓄積!$A$16:$A$1015,MATCH($D834,データ蓄積!$A$16:$A$1015,0)):'データ蓄積'!$DB$1015,29,),0))</f>
        <v>0</v>
      </c>
      <c r="AG834" s="359">
        <f>IF($F834="申請キャンセル",0,IFERROR(VLOOKUP($D834,INDEX(データ蓄積!$A$16:$A$1015,MATCH($D834,データ蓄積!$A$16:$A$1015,0)):'データ蓄積'!$DB$1015,31,),0))</f>
        <v>0</v>
      </c>
      <c r="AH834" s="359">
        <f t="shared" si="4019"/>
        <v>0</v>
      </c>
      <c r="AI834" s="357"/>
      <c r="AJ834" s="358">
        <f>+X834+AD834</f>
        <v>0</v>
      </c>
      <c r="AK834" s="366">
        <f t="shared" si="4216"/>
        <v>0</v>
      </c>
      <c r="AL834" s="358">
        <f t="shared" si="4216"/>
        <v>0</v>
      </c>
      <c r="AM834" s="367">
        <f t="shared" si="4216"/>
        <v>0</v>
      </c>
      <c r="AN834" s="358">
        <f t="shared" si="4216"/>
        <v>0</v>
      </c>
      <c r="AO834" s="357"/>
      <c r="AP834" s="356">
        <f>IF($F834="申請キャンセル",0,IFERROR(VLOOKUP($D834,INDEX(データ蓄積!$A$16:$A$1015,MATCH($D834,データ蓄積!$A$16:$A$1015,0)):'データ蓄積'!$DB$1015,33,),0))</f>
        <v>0</v>
      </c>
      <c r="AQ834" s="366">
        <f t="shared" si="3330"/>
        <v>0</v>
      </c>
      <c r="AR834" s="358">
        <f>IF($F834="申請キャンセル",0,IFERROR(VLOOKUP($D834,INDEX(データ蓄積!$A$16:$A$1015,MATCH($D834,データ蓄積!$A$16:$A$1015,0)):'データ蓄積'!$DB$1015,32,),0))</f>
        <v>0</v>
      </c>
      <c r="AS834" s="367">
        <f>IF($F834="申請キャンセル",0,IFERROR(VLOOKUP($D834,INDEX(データ蓄積!$A$16:$A$1015,MATCH($D834,データ蓄積!$A$16:$A$1015,0)):'データ蓄積'!$DB$1015,34,),0))</f>
        <v>0</v>
      </c>
      <c r="AT834" s="358">
        <f t="shared" si="4020"/>
        <v>0</v>
      </c>
      <c r="AU834" s="357"/>
      <c r="AV834" s="356">
        <f>IF($F834="申請キャンセル",0,IFERROR(VLOOKUP($D834,INDEX(データ蓄積!$A$16:$A$1015,MATCH($D834,データ蓄積!$A$16:$A$1015,0)):'データ蓄積'!$DB$1015,36,),0))</f>
        <v>0</v>
      </c>
      <c r="AW834" s="366">
        <f t="shared" si="3331"/>
        <v>0</v>
      </c>
      <c r="AX834" s="358">
        <f>IF($F834="申請キャンセル",0,IFERROR(VLOOKUP($D834,INDEX(データ蓄積!$A$16:$A$1015,MATCH($D834,データ蓄積!$A$16:$A$1015,0)):'データ蓄積'!$DB$1015,35,),0))</f>
        <v>0</v>
      </c>
      <c r="AY834" s="367">
        <f>IF($F834="申請キャンセル",0,IFERROR(VLOOKUP($D834,INDEX(データ蓄積!$A$16:$A$1015,MATCH($D834,データ蓄積!$A$16:$A$1015,0)):'データ蓄積'!$DB$1015,37,),0))</f>
        <v>0</v>
      </c>
      <c r="AZ834" s="358">
        <f t="shared" si="4021"/>
        <v>0</v>
      </c>
      <c r="BA834" s="357"/>
      <c r="BB834" s="368">
        <f>+AK834+AQ834+AW834</f>
        <v>0</v>
      </c>
      <c r="BC834" s="358">
        <f t="shared" si="4237"/>
        <v>0</v>
      </c>
      <c r="BD834" s="367">
        <f t="shared" si="4237"/>
        <v>0</v>
      </c>
      <c r="BE834" s="361">
        <f t="shared" si="4237"/>
        <v>0</v>
      </c>
      <c r="BF834" s="369"/>
      <c r="BG834" s="356">
        <f>IF($F834="申請キャンセル",0,IF(H834="（○）",220,0))</f>
        <v>0</v>
      </c>
      <c r="BH834" s="359">
        <f>IF($F834="申請キャンセル",0,IF(H834="（○）",SUM(AK834+AQ834+AW834),0))</f>
        <v>0</v>
      </c>
      <c r="BI834" s="359">
        <f>IF($F834="申請キャンセル",0,IF(H834="（○）",SUM(AL834+AR834),0))</f>
        <v>0</v>
      </c>
      <c r="BJ834" s="359">
        <f t="shared" si="3333"/>
        <v>0</v>
      </c>
      <c r="BK834" s="361">
        <f>IF($W834="初 年 度",TRUNC((+BJ834-CB834),0),0)</f>
        <v>0</v>
      </c>
      <c r="BL834" s="46"/>
      <c r="BM834" s="356">
        <f t="shared" si="4103"/>
        <v>0</v>
      </c>
      <c r="BN834" s="357">
        <f t="shared" si="4103"/>
        <v>0</v>
      </c>
      <c r="BP834" s="125">
        <f t="shared" si="3335"/>
        <v>0</v>
      </c>
      <c r="BQ834" s="126">
        <f>ROUNDUP(BP834/2,0)</f>
        <v>0</v>
      </c>
      <c r="BR834" s="44"/>
      <c r="BS834" s="125">
        <f t="shared" si="3337"/>
        <v>0</v>
      </c>
      <c r="BT834" s="126">
        <f>ROUNDUP(BS834/2,0)</f>
        <v>0</v>
      </c>
      <c r="BU834" s="44"/>
      <c r="BV834" s="125">
        <f t="shared" si="3339"/>
        <v>0</v>
      </c>
      <c r="BW834" s="126">
        <f t="shared" si="4022"/>
        <v>0</v>
      </c>
      <c r="BX834" s="44"/>
      <c r="BY834" s="125">
        <f t="shared" si="3340"/>
        <v>0</v>
      </c>
      <c r="BZ834" s="126">
        <f>ROUNDUP(BY834/2,0)</f>
        <v>0</v>
      </c>
      <c r="CA834" s="44"/>
      <c r="CB834" s="125">
        <f t="shared" si="3342"/>
        <v>0</v>
      </c>
      <c r="CC834" s="126">
        <f>+CB834</f>
        <v>0</v>
      </c>
      <c r="CD834" s="44"/>
      <c r="CE834" s="370">
        <f>IF($F834="申請キャンセル",0,IF(CE835="","",CE835))</f>
        <v>0</v>
      </c>
      <c r="CF834" s="371">
        <f>IF($F834="申請キャンセル",0,IFERROR(VLOOKUP($D834,INDEX(データ蓄積!$A$16:$A$1015,MATCH($D834,データ蓄積!$A$16:$A$1015,0)):'データ蓄積'!$DB$1015,6,),0))</f>
        <v>0</v>
      </c>
      <c r="CG834" s="214" t="str">
        <f t="shared" si="3765"/>
        <v xml:space="preserve"> </v>
      </c>
      <c r="CH834" s="214" t="str">
        <f t="shared" si="3755"/>
        <v/>
      </c>
      <c r="CI834" s="214" t="str">
        <f>IF(CG834&gt;=CH834,"OK","下限本数を下回っています")</f>
        <v>OK</v>
      </c>
      <c r="CJ834" s="371">
        <f>IF($F834="申請キャンセル",0,IFERROR(VLOOKUP($D834,INDEX(データ蓄積!$A$16:$A$1015,MATCH($D834,データ蓄積!$A$16:$A$1015,0)):'データ蓄積'!$DB$1015,9,),0))</f>
        <v>0</v>
      </c>
      <c r="CK834" s="372">
        <f>IF($F834="申請キャンセル",0,IFERROR(VLOOKUP($D834,INDEX(データ蓄積!$A$16:$A$1015,MATCH($D834,データ蓄積!$A$16:$A$1015,0)):'データ蓄積'!$DB$1015,11,),0))</f>
        <v>0</v>
      </c>
      <c r="CL834" s="372">
        <f>IF($F834="申請キャンセル",0,IFERROR(VLOOKUP($D834,INDEX(データ蓄積!$A$16:$A$1015,MATCH($D834,データ蓄積!$A$16:$A$1015,0)):'データ蓄積'!$DB$1015,13,),0))</f>
        <v>0</v>
      </c>
      <c r="CM834" s="372">
        <f>IF($F834="申請キャンセル",0,IFERROR(VLOOKUP($D834,INDEX(データ蓄積!$A$16:$A$1015,MATCH($D834,データ蓄積!$A$16:$A$1015,0)):'データ蓄積'!$DB$1015,15,),0))</f>
        <v>0</v>
      </c>
      <c r="CN834" s="372">
        <f>IF($F834="申請キャンセル",0,IFERROR(VLOOKUP($D834,INDEX(データ蓄積!$A$16:$A$1015,MATCH($D834,データ蓄積!$A$16:$A$1015,0)):'データ蓄積'!$DB$1015,17,),0))</f>
        <v>0</v>
      </c>
      <c r="CO834" s="372">
        <f>IF($F834="申請キャンセル",0,IFERROR(VLOOKUP($D834,INDEX(データ蓄積!$A$16:$A$1015,MATCH($D834,データ蓄積!$A$16:$A$1015,0)):'データ蓄積'!$DB$1015,18,),0))</f>
        <v>0</v>
      </c>
      <c r="CP834" s="371">
        <f>IF($F834="申請キャンセル",0,IFERROR(VLOOKUP($D834,INDEX(データ蓄積!$A$16:$A$1015,MATCH($D834,データ蓄積!$A$16:$A$1015,0)):'データ蓄積'!$DB$1015,19,),0))</f>
        <v>0</v>
      </c>
      <c r="CQ834" s="372">
        <f>IF($F834="申請キャンセル",0,IFERROR(VLOOKUP($D834,INDEX(データ蓄積!$A$16:$A$1015,MATCH($D834,データ蓄積!$A$16:$A$1015,0)):'データ蓄積'!$DB$1015,24,),0))</f>
        <v>0</v>
      </c>
      <c r="CR834" s="99" t="str">
        <f>IF($F834="申請キャンセル",0,CONCATENATE(CS834,$CS$14,CT834,$CT$14,CU834,$CU$14))</f>
        <v>0年0月0日</v>
      </c>
      <c r="CS834" s="99">
        <f>IF($F834="申請キャンセル",0,IFERROR(VLOOKUP($D834,INDEX(データ蓄積!$A$16:$A$1015,MATCH($D834,データ蓄積!$A$16:$A$1015,0)):'データ蓄積'!$DB$1015,70,),0))</f>
        <v>0</v>
      </c>
      <c r="CT834" s="99">
        <f>IF($F834="申請キャンセル",0,IFERROR(VLOOKUP($D834,INDEX(データ蓄積!$A$16:$A$1015,MATCH($D834,データ蓄積!$A$16:$A$1015,0)):'データ蓄積'!$DB$1015,71,),0))</f>
        <v>0</v>
      </c>
      <c r="CU834" s="99">
        <f>IF($F834="申請キャンセル",0,IFERROR(VLOOKUP($D834,INDEX(データ蓄積!$A$16:$A$1015,MATCH($D834,データ蓄積!$A$16:$A$1015,0)):'データ蓄積'!$DB$1015,72,),0))</f>
        <v>0</v>
      </c>
      <c r="CV834" s="99" t="str">
        <f>IF($F834="申請キャンセル",0,CONCATENATE(CW834,$CW$14,CX834,$CX$14,CY834,$CY$14))</f>
        <v>0年0月0日</v>
      </c>
      <c r="CW834" s="99">
        <f>IF($F834="申請キャンセル",0,IFERROR(VLOOKUP($D834,INDEX(データ蓄積!$A$16:$A$1015,MATCH($D834,データ蓄積!$A$16:$A$1015,0)):'データ蓄積'!$DB$1015,73,),0))</f>
        <v>0</v>
      </c>
      <c r="CX834" s="99">
        <f>IF($F834="申請キャンセル",0,IFERROR(VLOOKUP($D834,INDEX(データ蓄積!$A$16:$A$1015,MATCH($D834,データ蓄積!$A$16:$A$1015,0)):'データ蓄積'!$DB$1015,74,),0))</f>
        <v>0</v>
      </c>
      <c r="CY834" s="99">
        <f>IF($F834="申請キャンセル",0,IFERROR(VLOOKUP($D834,INDEX(データ蓄積!$A$16:$A$1015,MATCH($D834,データ蓄積!$A$16:$A$1015,0)):'データ蓄積'!$DB$1015,75,),0))</f>
        <v>0</v>
      </c>
      <c r="CZ834" s="211">
        <f>IF($F834="申請キャンセル",0,IFERROR(VLOOKUP($D834,INDEX(データ蓄積!$A$16:$A$1015,MATCH($D834,データ蓄積!$A$16:$A$1015,0)):'データ蓄積'!$CF$1015,84,),0))</f>
        <v>0</v>
      </c>
      <c r="DA834" s="211">
        <f>IF($F834="申請キャンセル",0,IFERROR(VLOOKUP($D834,INDEX(データ蓄積!$A$16:$A$1015,MATCH($D834,データ蓄積!$A$16:$A$1015,0)):'データ蓄積'!$CG$1015,85,),0))</f>
        <v>0</v>
      </c>
      <c r="DB834" s="211">
        <f>IF($F834="申請キャンセル",0,IFERROR(VLOOKUP($D834,INDEX(データ蓄積!$A$16:$A$1015,MATCH($D834,データ蓄積!$A$16:$A$1015,0)):'データ蓄積'!$CH$1015,86,),0))</f>
        <v>0</v>
      </c>
      <c r="DC834" s="211"/>
      <c r="DD834" s="204">
        <f>IF($F834="申請キャンセル",0,IFERROR(VLOOKUP($D834,INDEX(データ蓄積!$A$16:$A$1015,MATCH($D834,データ蓄積!$A$16:$A$1015,0)):'データ蓄積'!$CN$1015,91,),0))</f>
        <v>0</v>
      </c>
      <c r="DE834" s="204">
        <f>IF($F834="申請キャンセル",0,IFERROR(VLOOKUP($D834,INDEX(データ蓄積!$A$16:$A$1015,MATCH($D834,データ蓄積!$A$16:$A$1015,0)):'データ蓄積'!$CN$1015,92,),0))</f>
        <v>0</v>
      </c>
    </row>
    <row r="835" spans="1:109" ht="18.75" customHeight="1" x14ac:dyDescent="0.15">
      <c r="A835" s="373">
        <f>IFERROR(VLOOKUP($D835,INDEX(データ蓄積!$A$16:$A$1015,MATCH($D835,データ蓄積!$A$16:$A$1015,0)+1):'データ蓄積'!$BI$1015,3,),0)</f>
        <v>0</v>
      </c>
      <c r="B835" s="374">
        <f>IFERROR(VLOOKUP($D835,INDEX(データ蓄積!$A$16:$A$1015,MATCH($D835,データ蓄積!$A$16:$A$1015,0)+1):'データ蓄積'!$BI$1015,4,),0)</f>
        <v>0</v>
      </c>
      <c r="C835" s="375">
        <f>IFERROR(VLOOKUP($D835,INDEX(データ蓄積!$A$16:$A$1015,MATCH($D835,データ蓄積!$A$16:$A$1015,0)+1):'データ蓄積'!$BI$1015,5,),0)</f>
        <v>0</v>
      </c>
      <c r="D835" s="373">
        <f t="shared" si="3978"/>
        <v>410</v>
      </c>
      <c r="E835" s="347">
        <f>IFERROR(VLOOKUP($D835,INDEX(データ蓄積!$A$16:$A$1015,MATCH($D835,データ蓄積!$A$16:$A$1015,0)+1):'データ蓄積'!$BI$1015,2,),0)</f>
        <v>0</v>
      </c>
      <c r="F835" s="376">
        <f>IFERROR(VLOOKUP($D835,INDEX(データ蓄積!$A$16:$A$1015,MATCH($D835,データ蓄積!$A$16:$A$1015,0)+1):'データ蓄積'!$CD$1015,82,),0)</f>
        <v>0</v>
      </c>
      <c r="G835" s="377">
        <f>IF($F834="申請キャンセル",0,IFERROR(VLOOKUP($D835,INDEX(データ蓄積!$A$16:$A$1015,MATCH($D835,データ蓄積!$A$16:$A$1015,0)+1):'データ蓄積'!$BI$1015,8,),0))</f>
        <v>0</v>
      </c>
      <c r="H835" s="347">
        <f>IF($F834="申請キャンセル",0,IFERROR(VLOOKUP($D835,INDEX(データ蓄積!$A$16:$A$1015,MATCH($D835,データ蓄積!$A$16:$A$1015,0)+1):'データ蓄積'!$BI$1015,10,),0))</f>
        <v>0</v>
      </c>
      <c r="I835" s="378" t="str">
        <f>IF($F834="申請キャンセル","",LEFT(IFERROR(VLOOKUP($D835,INDEX(データ蓄積!$A$16:$A$1015,MATCH($D835,データ蓄積!$A$16:$A$1015,0)+1):'データ蓄積'!$CH$1015,84,),""),2))</f>
        <v/>
      </c>
      <c r="J835" s="347" t="str">
        <f>IF($F834="申請キャンセル","",LEFT(IFERROR(VLOOKUP($D835,INDEX(データ蓄積!$A$16:$A$1015,MATCH($D834,データ蓄積!$A$16:$A$1015,0)+1):'データ蓄積'!$CL$1015,86,),""),2))</f>
        <v/>
      </c>
      <c r="K835" s="379">
        <f>IF($F834="申請キャンセル",0,IFERROR(VLOOKUP($D835,INDEX(データ蓄積!$A$16:$A$1015,MATCH($D835,データ蓄積!$A$16:$A$1015,0)+1):'データ蓄積'!$CO$1015,90,),0))</f>
        <v>0</v>
      </c>
      <c r="L835" s="374">
        <f t="shared" ref="L835" si="4264">IF(G835=0,0,IF($F835="申請キャンセル",0,IF(K835="","","〇")))</f>
        <v>0</v>
      </c>
      <c r="M835" s="380">
        <f>IF($F834="申請キャンセル",0,IFERROR(VLOOKUP($D835,INDEX(データ蓄積!$A$16:$A$1015,MATCH($D835,データ蓄積!$A$16:$A$1015,0)+1):'データ蓄積'!$BI$1015,14,),0))</f>
        <v>0</v>
      </c>
      <c r="N835" s="381">
        <f>IF($F834="申請キャンセル",0,IFERROR(VLOOKUP($D835,INDEX(データ蓄積!$A$16:$A$1015,MATCH($D835,データ蓄積!$A$16:$A$1015,0)+1):'データ蓄積'!$BI$1015,16,),0))</f>
        <v>0</v>
      </c>
      <c r="O835" s="382">
        <f>IF($F834="申請キャンセル",0,IFERROR(VLOOKUP($D835,INDEX(データ蓄積!$A$16:$A$1015,MATCH($D835,データ蓄積!$A$16:$A$1015,0)+1):'データ蓄積'!$BI$1015,20,),0))</f>
        <v>0</v>
      </c>
      <c r="P835" s="383">
        <f>IF($F834="申請キャンセル",0,IFERROR(VLOOKUP($D835,INDEX(データ蓄積!$A$16:$A$1015,MATCH($D835,データ蓄積!$A$16:$A$1015,0)+1):'データ蓄積'!$BI$1015,21,),0))</f>
        <v>0</v>
      </c>
      <c r="Q835" s="383">
        <f>IF($F834="申請キャンセル",0,IFERROR(VLOOKUP($D835,INDEX(データ蓄積!$A$16:$A$1015,MATCH($D835,データ蓄積!$A$16:$A$1015,0)+1):'データ蓄積'!$BI$1015,23,),0))</f>
        <v>0</v>
      </c>
      <c r="R835" s="384">
        <f>IF($F834="申請キャンセル",0,IFERROR(VLOOKUP($D835,INDEX(データ蓄積!$A$16:$A$1015,MATCH($D835,データ蓄積!$A$16:$A$1015,0)+1):'データ蓄積'!$CO$1015,92,),0))</f>
        <v>0</v>
      </c>
      <c r="S835" s="385">
        <f>IF($F834="申請キャンセル",0,IFERROR(VLOOKUP($D835,INDEX(データ蓄積!$A$16:$A$1015,MATCH($D835,データ蓄積!$A$16:$A$1015,0)+1):'データ蓄積'!$BI$1015,22,),0))</f>
        <v>0</v>
      </c>
      <c r="T835" s="386" t="str">
        <f>IF($F834="申請キャンセル",0,IF((AJ835+AP835)&gt;0,ROUNDDOWN((AJ835+AP835)/(AL835+AR835),4)*1000," "))</f>
        <v xml:space="preserve"> </v>
      </c>
      <c r="U835" s="387" t="str">
        <f>IF($F835="申請キャンセル",0,IFERROR(IF(AJ835+AP835=0,"",VLOOKUP(Q835,Sheet1!$B$4:$C$64,2,0)),0))</f>
        <v/>
      </c>
      <c r="V835" s="388">
        <f>IF($F834="申請キャンセル",0,IFERROR(VLOOKUP($D835,INDEX(データ蓄積!$A$16:$A$1015,MATCH($D835,データ蓄積!$A$16:$A$1015,0)+1):'データ蓄積'!$BI$1015,12,),0))</f>
        <v>0</v>
      </c>
      <c r="W835" s="389">
        <f>IF($F834="申請キャンセル",0,IFERROR(VLOOKUP($D835,INDEX(データ蓄積!$A$16:$A$1015,MATCH($D835,データ蓄積!$A$16:$A$1015,0)+1):'データ蓄積'!$BI$1015,25,),0))</f>
        <v>0</v>
      </c>
      <c r="X835" s="383">
        <f>IF($F834="申請キャンセル",0,IFERROR(VLOOKUP($D835,INDEX(データ蓄積!$A$16:$A$1015,MATCH($D835,データ蓄積!$A$16:$A$1015,0)+1):'データ蓄積'!$DB$1015,27,),0))</f>
        <v>0</v>
      </c>
      <c r="Y835" s="390">
        <f t="shared" si="3326"/>
        <v>0</v>
      </c>
      <c r="Z835" s="383">
        <f>IF($F834="申請キャンセル",0,IFERROR(VLOOKUP($D835,INDEX(データ蓄積!$A$16:$A$1015,MATCH($D835,データ蓄積!$A$16:$A$1015,0)+1):'データ蓄積'!$DB$1015,26,),0))</f>
        <v>0</v>
      </c>
      <c r="AA835" s="383">
        <f>IF($F834="申請キャンセル",0,IFERROR(VLOOKUP($D835,INDEX(データ蓄積!$A$16:$A$1015,MATCH($D835,データ蓄積!$A$16:$A$1015,0)+1):'データ蓄積'!$DB$1015,28,),0))</f>
        <v>0</v>
      </c>
      <c r="AB835" s="385">
        <f t="shared" ref="AB835" si="4265">IF($W835="初 年 度",TRUNC((+AA835-BP835)/2,0),0)</f>
        <v>0</v>
      </c>
      <c r="AC835" s="381"/>
      <c r="AD835" s="380">
        <f>IF($F834="申請キャンセル",0,IFERROR(VLOOKUP($D835,INDEX(データ蓄積!$A$16:$A$1015,MATCH($D835,データ蓄積!$A$16:$A$1015,0)+1):'データ蓄積'!$DB$1015,30,),0))</f>
        <v>0</v>
      </c>
      <c r="AE835" s="383">
        <f t="shared" si="3328"/>
        <v>0</v>
      </c>
      <c r="AF835" s="383">
        <f>IF($F834="申請キャンセル",0,IFERROR(VLOOKUP($D835,INDEX(データ蓄積!$A$16:$A$1015,MATCH($D835,データ蓄積!$A$16:$A$1015,0)+1):'データ蓄積'!$DB$1015,29,),0))</f>
        <v>0</v>
      </c>
      <c r="AG835" s="383">
        <f>IF($F834="申請キャンセル",0,IFERROR(VLOOKUP($D835,INDEX(データ蓄積!$A$16:$A$1015,MATCH($D835,データ蓄積!$A$16:$A$1015,0)+1):'データ蓄積'!$DB$1015,31,),0))</f>
        <v>0</v>
      </c>
      <c r="AH835" s="383">
        <f t="shared" si="4019"/>
        <v>0</v>
      </c>
      <c r="AI835" s="381"/>
      <c r="AJ835" s="385">
        <f t="shared" ref="AJ835" si="4266">+X835+AD835</f>
        <v>0</v>
      </c>
      <c r="AK835" s="390">
        <f t="shared" si="4216"/>
        <v>0</v>
      </c>
      <c r="AL835" s="383">
        <f t="shared" si="4216"/>
        <v>0</v>
      </c>
      <c r="AM835" s="383">
        <f t="shared" si="4216"/>
        <v>0</v>
      </c>
      <c r="AN835" s="385">
        <f t="shared" si="4216"/>
        <v>0</v>
      </c>
      <c r="AO835" s="381"/>
      <c r="AP835" s="383">
        <f>IF($F834="申請キャンセル",0,IFERROR(VLOOKUP($D835,INDEX(データ蓄積!$A$16:$A$1015,MATCH($D835,データ蓄積!$A$16:$A$1015,0)+1):'データ蓄積'!$DB$1015,33,),0))</f>
        <v>0</v>
      </c>
      <c r="AQ835" s="390">
        <f t="shared" si="3330"/>
        <v>0</v>
      </c>
      <c r="AR835" s="383">
        <f>IF($F834="申請キャンセル",0,IFERROR(VLOOKUP($D835,INDEX(データ蓄積!$A$16:$A$1015,MATCH($D835,データ蓄積!$A$16:$A$1015,0)+1):'データ蓄積'!$DB$1015,32,),0))</f>
        <v>0</v>
      </c>
      <c r="AS835" s="383">
        <f>IF($F834="申請キャンセル",0,IFERROR(VLOOKUP($D835,INDEX(データ蓄積!$A$16:$A$1015,MATCH($D835,データ蓄積!$A$16:$A$1015,0)+1):'データ蓄積'!$DB$1015,34,),0))</f>
        <v>0</v>
      </c>
      <c r="AT835" s="385">
        <f t="shared" si="4020"/>
        <v>0</v>
      </c>
      <c r="AU835" s="381"/>
      <c r="AV835" s="383">
        <f>IF($F834="申請キャンセル",0,IFERROR(VLOOKUP($D835,INDEX(データ蓄積!$A$16:$A$1015,MATCH($D835,データ蓄積!$A$16:$A$1015,0)+1):'データ蓄積'!$DB$1015,36,),0))</f>
        <v>0</v>
      </c>
      <c r="AW835" s="390">
        <f t="shared" si="3331"/>
        <v>0</v>
      </c>
      <c r="AX835" s="383">
        <f>IF($F834="申請キャンセル",0,IFERROR(VLOOKUP($D835,INDEX(データ蓄積!$A$16:$A$1015,MATCH($D835,データ蓄積!$A$16:$A$1015,0)+1):'データ蓄積'!$DB$1015,35,),0))</f>
        <v>0</v>
      </c>
      <c r="AY835" s="383">
        <f>IF($F834="申請キャンセル",0,IFERROR(VLOOKUP($D835,INDEX(データ蓄積!$A$16:$A$1015,MATCH($D835,データ蓄積!$A$16:$A$1015,0)+1):'データ蓄積'!$DB$1015,37,),0))</f>
        <v>0</v>
      </c>
      <c r="AZ835" s="385">
        <f t="shared" si="4021"/>
        <v>0</v>
      </c>
      <c r="BA835" s="381"/>
      <c r="BB835" s="391">
        <f t="shared" ref="BB835" si="4267">+AK835+AQ835+AW835</f>
        <v>0</v>
      </c>
      <c r="BC835" s="383">
        <f t="shared" si="4237"/>
        <v>0</v>
      </c>
      <c r="BD835" s="383">
        <f t="shared" si="4237"/>
        <v>0</v>
      </c>
      <c r="BE835" s="392">
        <f t="shared" si="4237"/>
        <v>0</v>
      </c>
      <c r="BF835" s="369"/>
      <c r="BG835" s="380">
        <f>IF($F834="申請キャンセル",0,IF(H835="（○）",220,0))</f>
        <v>0</v>
      </c>
      <c r="BH835" s="385">
        <f>IF($F834="申請キャンセル",0,IF(H835="（○）",SUM(AK835+AQ835+AW835),0))</f>
        <v>0</v>
      </c>
      <c r="BI835" s="383">
        <f>IF($F834="申請キャンセル",0,IF(H835="（○）",SUM(AL835+AR835),0))</f>
        <v>0</v>
      </c>
      <c r="BJ835" s="383">
        <f t="shared" si="3333"/>
        <v>0</v>
      </c>
      <c r="BK835" s="392">
        <f t="shared" ref="BK835" si="4268">IF($W835="初 年 度",TRUNC((+BJ835-CB835),0),0)</f>
        <v>0</v>
      </c>
      <c r="BL835" s="46"/>
      <c r="BM835" s="380">
        <f t="shared" si="4103"/>
        <v>0</v>
      </c>
      <c r="BN835" s="381">
        <f t="shared" si="4103"/>
        <v>0</v>
      </c>
      <c r="BP835" s="127">
        <f t="shared" si="3335"/>
        <v>0</v>
      </c>
      <c r="BQ835" s="128">
        <f t="shared" ref="BQ835" si="4269">ROUNDUP(BP835/2,0)</f>
        <v>0</v>
      </c>
      <c r="BR835" s="45"/>
      <c r="BS835" s="127">
        <f t="shared" si="3337"/>
        <v>0</v>
      </c>
      <c r="BT835" s="128">
        <f t="shared" ref="BT835" si="4270">ROUNDUP(BS835/2,0)</f>
        <v>0</v>
      </c>
      <c r="BU835" s="45"/>
      <c r="BV835" s="127">
        <f t="shared" si="3339"/>
        <v>0</v>
      </c>
      <c r="BW835" s="128">
        <f t="shared" si="4022"/>
        <v>0</v>
      </c>
      <c r="BX835" s="45"/>
      <c r="BY835" s="127">
        <f t="shared" si="3340"/>
        <v>0</v>
      </c>
      <c r="BZ835" s="128">
        <f t="shared" ref="BZ835" si="4271">ROUNDUP(BY835/2,0)</f>
        <v>0</v>
      </c>
      <c r="CA835" s="45"/>
      <c r="CB835" s="127">
        <f t="shared" si="3342"/>
        <v>0</v>
      </c>
      <c r="CC835" s="128">
        <f t="shared" ref="CC835" si="4272">+CB835</f>
        <v>0</v>
      </c>
      <c r="CD835" s="45"/>
      <c r="CE835" s="370">
        <f>IF($F834="申請キャンセル",0,IFERROR(VLOOKUP($D835,INDEX(データ蓄積!$A$16:$A$1015,MATCH($D835,データ蓄積!$A$16:$A$1015,0)+1):'データ蓄積'!$DB$1015,83,),0))</f>
        <v>0</v>
      </c>
      <c r="CF835" s="371">
        <f>IF($F834="申請キャンセル",0,IFERROR(VLOOKUP($D835,INDEX(データ蓄積!$A$16:$A$1015,MATCH($D835,データ蓄積!$A$16:$A$1015,0)+1):'データ蓄積'!$DB$1015,6,),0))</f>
        <v>0</v>
      </c>
      <c r="CG835" s="214" t="str">
        <f t="shared" si="3765"/>
        <v xml:space="preserve"> </v>
      </c>
      <c r="CH835" s="214" t="str">
        <f t="shared" si="3755"/>
        <v/>
      </c>
      <c r="CI835" s="214" t="str">
        <f t="shared" ref="CI835" si="4273">IF(CG835&gt;=CH835,"OK","下限本数を下回っています")</f>
        <v>OK</v>
      </c>
      <c r="CJ835" s="371">
        <f>IF($F834="申請キャンセル",0,IFERROR(VLOOKUP($D835,INDEX(データ蓄積!$A$16:$A$1015,MATCH($D835,データ蓄積!$A$16:$A$1015,0)+1):'データ蓄積'!$DB$1015,9,),0))</f>
        <v>0</v>
      </c>
      <c r="CK835" s="372">
        <f>IF($F834="申請キャンセル",0,IFERROR(VLOOKUP($D835,INDEX(データ蓄積!$A$16:$A$1015,MATCH($D835,データ蓄積!$A$16:$A$1015,0)+1):'データ蓄積'!$DB$1015,11,),0))</f>
        <v>0</v>
      </c>
      <c r="CL835" s="372">
        <f>IF($F834="申請キャンセル",0,IFERROR(VLOOKUP($D835,INDEX(データ蓄積!$A$16:$A$1015,MATCH($D835,データ蓄積!$A$16:$A$1015,0)+1):'データ蓄積'!$DB$1015,13,),0))</f>
        <v>0</v>
      </c>
      <c r="CM835" s="372">
        <f>IF($F834="申請キャンセル",0,IFERROR(VLOOKUP($D835,INDEX(データ蓄積!$A$16:$A$1015,MATCH($D835,データ蓄積!$A$16:$A$1015,0)+1):'データ蓄積'!$DB$1015,15,),0))</f>
        <v>0</v>
      </c>
      <c r="CN835" s="372">
        <f>IF($F834="申請キャンセル",0,IFERROR(VLOOKUP($D835,INDEX(データ蓄積!$A$16:$A$1015,MATCH($D835,データ蓄積!$A$16:$A$1015,0)+1):'データ蓄積'!$DB$1015,17,),0))</f>
        <v>0</v>
      </c>
      <c r="CO835" s="372">
        <f>IF($F834="申請キャンセル",0,IFERROR(VLOOKUP($D835,INDEX(データ蓄積!$A$16:$A$1015,MATCH($D835,データ蓄積!$A$16:$A$1015,0)+1):'データ蓄積'!$DB$1015,18,),0))</f>
        <v>0</v>
      </c>
      <c r="CP835" s="371">
        <f>IF($F834="申請キャンセル",0,IFERROR(VLOOKUP($D835,INDEX(データ蓄積!$A$16:$A$1015,MATCH($D835,データ蓄積!$A$16:$A$1015,0)+1):'データ蓄積'!$DB$1015,19,),0))</f>
        <v>0</v>
      </c>
      <c r="CQ835" s="372">
        <f>IF($F834="申請キャンセル",0,IFERROR(VLOOKUP($D835,INDEX(データ蓄積!$A$16:$A$1015,MATCH($D835,データ蓄積!$A$16:$A$1015,0)+1):'データ蓄積'!$DB$1015,24,),0))</f>
        <v>0</v>
      </c>
      <c r="CR835" s="99" t="str">
        <f>IF($F834="申請キャンセル",0,CONCATENATE(CS835,$CS$14,CT835,$CT$14,CU835,$CU$14))</f>
        <v>0年0月0日</v>
      </c>
      <c r="CS835" s="99">
        <f>IF($F834="申請キャンセル",0,IFERROR(VLOOKUP($D835,INDEX(データ蓄積!$A$16:$A$1015,MATCH($D835,データ蓄積!$A$16:$A$1015,0)+1):'データ蓄積'!$DB$1015,70,),0))</f>
        <v>0</v>
      </c>
      <c r="CT835" s="99">
        <f>IF($F834="申請キャンセル",0,IFERROR(VLOOKUP($D835,INDEX(データ蓄積!$A$16:$A$1015,MATCH($D835,データ蓄積!$A$16:$A$1015,0)+1):'データ蓄積'!$DB$1015,71,),0))</f>
        <v>0</v>
      </c>
      <c r="CU835" s="99">
        <f>IF($F834="申請キャンセル",0,IFERROR(VLOOKUP($D835,INDEX(データ蓄積!$A$16:$A$1015,MATCH($D835,データ蓄積!$A$16:$A$1015,0)+1):'データ蓄積'!$DB$1015,72,),0))</f>
        <v>0</v>
      </c>
      <c r="CV835" s="99" t="str">
        <f>IF($F834="申請キャンセル",0,CONCATENATE(CW835,$CW$14,CX835,$CX$14,CY835,$CY$14))</f>
        <v>0年0月0日</v>
      </c>
      <c r="CW835" s="99">
        <f>IF($F834="申請キャンセル",0,IFERROR(VLOOKUP($D835,INDEX(データ蓄積!$A$16:$A$1015,MATCH($D835,データ蓄積!$A$16:$A$1015,0)+1):'データ蓄積'!$DB$1015,73,),0))</f>
        <v>0</v>
      </c>
      <c r="CX835" s="99">
        <f>IF($F834="申請キャンセル",0,IFERROR(VLOOKUP($D835,INDEX(データ蓄積!$A$16:$A$1015,MATCH($D835,データ蓄積!$A$16:$A$1015,0)+1):'データ蓄積'!$DB$1015,74,),0))</f>
        <v>0</v>
      </c>
      <c r="CY835" s="99">
        <f>IF($F834="申請キャンセル",0,IFERROR(VLOOKUP($D835,INDEX(データ蓄積!$A$16:$A$1015,MATCH($D835,データ蓄積!$A$16:$A$1015,0)+1):'データ蓄積'!$DB$1015,75,),0))</f>
        <v>0</v>
      </c>
      <c r="CZ835" s="211">
        <f>IF($F834="申請キャンセル",0,IFERROR(VLOOKUP($D835,INDEX(データ蓄積!$A$16:$A$1015,MATCH($D835,データ蓄積!$A$16:$A$1015,0)+1):'データ蓄積'!$CF$1015,84,),0))</f>
        <v>0</v>
      </c>
      <c r="DA835" s="211">
        <f>IF($F834="申請キャンセル",0,IFERROR(VLOOKUP($D835,INDEX(データ蓄積!$A$16:$A$1015,MATCH($D835,データ蓄積!$A$16:$A$1015,0)+1):'データ蓄積'!$CG$1015,85,),0))</f>
        <v>0</v>
      </c>
      <c r="DB835" s="211">
        <f>IF($F834="申請キャンセル",0,IFERROR(VLOOKUP($D835,INDEX(データ蓄積!$A$16:$A$1015,MATCH($D835,データ蓄積!$A$16:$A$1015,0)+1):'データ蓄積'!$CH$1015,86,),0))</f>
        <v>0</v>
      </c>
      <c r="DC835" s="211"/>
      <c r="DD835" s="204">
        <f>IF($F834="申請キャンセル",0,IFERROR(VLOOKUP($D835,INDEX(データ蓄積!$A$16:$A$1015,MATCH($D835,データ蓄積!$A$16:$A$1015,0)+1):'データ蓄積'!$CN$1015,91,),0))</f>
        <v>0</v>
      </c>
      <c r="DE835" s="204">
        <f>IF($F834="申請キャンセル",0,IFERROR(VLOOKUP($D835,INDEX(データ蓄積!$A$16:$A$1015,MATCH($D835,データ蓄積!$A$16:$A$1015,0)+1):'データ蓄積'!$CN$1015,92,),0))</f>
        <v>0</v>
      </c>
    </row>
    <row r="836" spans="1:109" ht="18.75" customHeight="1" x14ac:dyDescent="0.15">
      <c r="A836" s="349">
        <f>IFERROR(VLOOKUP($D836,INDEX(データ蓄積!$A$16:$A$1015,MATCH($D836,データ蓄積!$A$16:$A$1015,0)):'データ蓄積'!$BI$1015,3,),0)</f>
        <v>0</v>
      </c>
      <c r="B836" s="350">
        <f>IFERROR(VLOOKUP($D836,INDEX(データ蓄積!$A$16:$A$1015,MATCH($D836,データ蓄積!$A$16:$A$1015,0)):'データ蓄積'!$BI$1015,4,),0)</f>
        <v>0</v>
      </c>
      <c r="C836" s="349">
        <f>IFERROR(VLOOKUP($D836,INDEX(データ蓄積!$A$16:$A$1015,MATCH($D836,データ蓄積!$A$16:$A$1015,0)):'データ蓄積'!$BI$1015,5,),0)</f>
        <v>0</v>
      </c>
      <c r="D836" s="349">
        <f t="shared" si="3978"/>
        <v>411</v>
      </c>
      <c r="E836" s="351">
        <f>IFERROR(VLOOKUP($D836,INDEX(データ蓄積!$A$16:$A$1015,MATCH($D836,データ蓄積!$A$16:$A$1015,0)):'データ蓄積'!$BI$1015,2,),0)</f>
        <v>0</v>
      </c>
      <c r="F836" s="352">
        <f>IFERROR(VLOOKUP($D836,INDEX(データ蓄積!$A$16:$A$1015,MATCH($D836,データ蓄積!$A$16:$A$1015,0)):'データ蓄積'!$CD$1015,82,),0)</f>
        <v>0</v>
      </c>
      <c r="G836" s="353">
        <f>IF($F836="申請キャンセル",0,IFERROR(VLOOKUP($D836,INDEX(データ蓄積!$A$16:$A$1015,MATCH($D836,データ蓄積!$A$16:$A$1015,0)):'データ蓄積'!$BI$1015,8,),0))</f>
        <v>0</v>
      </c>
      <c r="H836" s="346">
        <f>IF($F836="申請キャンセル",0,IFERROR(VLOOKUP($D836,INDEX(データ蓄積!$A$16:$A$1015,MATCH($D836,データ蓄積!$A$16:$A$1015,0)):'データ蓄積'!$BI$1015,10,),0))</f>
        <v>0</v>
      </c>
      <c r="I836" s="354" t="str">
        <f>IF($F836="申請キャンセル","",LEFT(IFERROR(VLOOKUP($D836,INDEX(データ蓄積!$A$16:$A$1015,MATCH($D836,データ蓄積!$A$16:$A$1015,0)):'データ蓄積'!$CH$1015,84,),""),2))</f>
        <v/>
      </c>
      <c r="J836" s="346" t="str">
        <f>IF($F836="申請キャンセル","",LEFT(IFERROR(VLOOKUP($D836,INDEX(データ蓄積!$A$16:$A$1015,MATCH($D836,データ蓄積!$A$16:$A$1015,0)):'データ蓄積'!$CL$1015,86,),""),2))</f>
        <v/>
      </c>
      <c r="K836" s="355">
        <f>IF($F836="申請キャンセル",0,IFERROR(VLOOKUP($D836,INDEX(データ蓄積!$A$16:$A$1015,MATCH($D836,データ蓄積!$A$16:$A$1015,0)):'データ蓄積'!$CO$1015,90,),0))</f>
        <v>0</v>
      </c>
      <c r="L836" s="350">
        <f>IF(G836=0,0,IF($F836="申請キャンセル",0,IF(K836="","","〇")))</f>
        <v>0</v>
      </c>
      <c r="M836" s="356">
        <f>IF($F836="申請キャンセル",0,IFERROR(VLOOKUP($D836,INDEX(データ蓄積!$A$16:$A$1015,MATCH($D836,データ蓄積!$A$16:$A$1015,0)):'データ蓄積'!$BI$1015,14,),))</f>
        <v>0</v>
      </c>
      <c r="N836" s="357">
        <f>IF($F836="申請キャンセル",0,IFERROR(VLOOKUP($D836,INDEX(データ蓄積!$A$16:$A$1015,MATCH($D836,データ蓄積!$A$16:$A$1015,0)):'データ蓄積'!$BI$1015,16,),0))</f>
        <v>0</v>
      </c>
      <c r="O836" s="356">
        <f>IF($F836="申請キャンセル",0,IFERROR(VLOOKUP($D836,INDEX(データ蓄積!$A$16:$A$1015,MATCH($D836,データ蓄積!$A$16:$A$1015,0)):'データ蓄積'!$BI$1015,20,),0))</f>
        <v>0</v>
      </c>
      <c r="P836" s="358">
        <f>IF($F836="申請キャンセル",0,IFERROR(VLOOKUP($D836,INDEX(データ蓄積!$A$16:$A$1015,MATCH($D836,データ蓄積!$A$16:$A$1015,0)):'データ蓄積'!$BI$1015,21,),0))</f>
        <v>0</v>
      </c>
      <c r="Q836" s="359">
        <f>IF($F836="申請キャンセル",0,IFERROR(VLOOKUP($D836,INDEX(データ蓄積!$A$16:$A$1015,MATCH($D836,データ蓄積!$A$16:$A$1015,0)):'データ蓄積'!$BI$1015,23,),0))</f>
        <v>0</v>
      </c>
      <c r="R836" s="360">
        <f>IF($F836="申請キャンセル",0,IFERROR(VLOOKUP($D836,INDEX(データ蓄積!$A$16:$A$1015,MATCH($D836,データ蓄積!$A$16:$A$1015,0)):'データ蓄積'!$CO$1015,92,),0))</f>
        <v>0</v>
      </c>
      <c r="S836" s="361">
        <f>IF($F836="申請キャンセル",0,IFERROR(VLOOKUP($D836,INDEX(データ蓄積!$A$16:$A$1015,MATCH($D836,データ蓄積!$A$16:$A$1015,0)):'データ蓄積'!$BI$1015,22,),0))</f>
        <v>0</v>
      </c>
      <c r="T836" s="362" t="str">
        <f>IF($F836="申請キャンセル",0,IF((AJ836+AP836)&gt;0,ROUNDDOWN((AJ836+AP836)/(AL836+AR836),4)*1000," "))</f>
        <v xml:space="preserve"> </v>
      </c>
      <c r="U836" s="363" t="str">
        <f>IF($F836="申請キャンセル",0,IFERROR(IF(AJ836+AP836=0,"",VLOOKUP(Q836,Sheet1!$B$4:$C$64,2,0)),0))</f>
        <v/>
      </c>
      <c r="V836" s="364">
        <f>IF($F836="申請キャンセル",0,IFERROR(VLOOKUP($D836,INDEX(データ蓄積!$A$16:$A$1015,MATCH($D836,データ蓄積!$A$16:$A$1015,0)):'データ蓄積'!$BI$1015,12,),0))</f>
        <v>0</v>
      </c>
      <c r="W836" s="365">
        <f>IF($F836="申請キャンセル",0,IFERROR(VLOOKUP($D836,INDEX(データ蓄積!$A$16:$A$1015,MATCH($D836,データ蓄積!$A$16:$A$1015,0)):'データ蓄積'!$BI$1015,25,),0))</f>
        <v>0</v>
      </c>
      <c r="X836" s="356">
        <f>IF($F836="申請キャンセル",0,IFERROR(VLOOKUP($D836,INDEX(データ蓄積!$A$16:$A$1015,MATCH($D836,データ蓄積!$A$16:$A$1015,0)):'データ蓄積'!$DB$1015,27,),0))</f>
        <v>0</v>
      </c>
      <c r="Y836" s="366">
        <f t="shared" si="3326"/>
        <v>0</v>
      </c>
      <c r="Z836" s="358">
        <f>IF($F836="申請キャンセル",0,IFERROR(VLOOKUP($D836,INDEX(データ蓄積!$A$16:$A$1015,MATCH($D836,データ蓄積!$A$16:$A$1015,0)):'データ蓄積'!$DB$1015,26,),0))</f>
        <v>0</v>
      </c>
      <c r="AA836" s="367">
        <f>IF($F836="申請キャンセル",0,IFERROR(VLOOKUP($D836,INDEX(データ蓄積!$A$16:$A$1015,MATCH($D836,データ蓄積!$A$16:$A$1015,0)):'データ蓄積'!$DB$1015,28,),0))</f>
        <v>0</v>
      </c>
      <c r="AB836" s="358">
        <f>IF($W836="初 年 度",TRUNC((+AA836-BP836)/2,0),0)</f>
        <v>0</v>
      </c>
      <c r="AC836" s="357"/>
      <c r="AD836" s="356">
        <f>IF($F836="申請キャンセル",0,IFERROR(VLOOKUP($D836,INDEX(データ蓄積!$A$16:$A$1015,MATCH($D836,データ蓄積!$A$16:$A$1015,0)):'データ蓄積'!$DB$1015,30,),0))</f>
        <v>0</v>
      </c>
      <c r="AE836" s="359">
        <f t="shared" si="3328"/>
        <v>0</v>
      </c>
      <c r="AF836" s="359">
        <f>IF($F836="申請キャンセル",0,IFERROR(VLOOKUP($D836,INDEX(データ蓄積!$A$16:$A$1015,MATCH($D836,データ蓄積!$A$16:$A$1015,0)):'データ蓄積'!$DB$1015,29,),0))</f>
        <v>0</v>
      </c>
      <c r="AG836" s="359">
        <f>IF($F836="申請キャンセル",0,IFERROR(VLOOKUP($D836,INDEX(データ蓄積!$A$16:$A$1015,MATCH($D836,データ蓄積!$A$16:$A$1015,0)):'データ蓄積'!$DB$1015,31,),0))</f>
        <v>0</v>
      </c>
      <c r="AH836" s="359">
        <f t="shared" si="4019"/>
        <v>0</v>
      </c>
      <c r="AI836" s="357"/>
      <c r="AJ836" s="358">
        <f>+X836+AD836</f>
        <v>0</v>
      </c>
      <c r="AK836" s="366">
        <f t="shared" si="4216"/>
        <v>0</v>
      </c>
      <c r="AL836" s="358">
        <f t="shared" si="4216"/>
        <v>0</v>
      </c>
      <c r="AM836" s="367">
        <f t="shared" si="4216"/>
        <v>0</v>
      </c>
      <c r="AN836" s="358">
        <f t="shared" si="4216"/>
        <v>0</v>
      </c>
      <c r="AO836" s="357"/>
      <c r="AP836" s="356">
        <f>IF($F836="申請キャンセル",0,IFERROR(VLOOKUP($D836,INDEX(データ蓄積!$A$16:$A$1015,MATCH($D836,データ蓄積!$A$16:$A$1015,0)):'データ蓄積'!$DB$1015,33,),0))</f>
        <v>0</v>
      </c>
      <c r="AQ836" s="366">
        <f t="shared" si="3330"/>
        <v>0</v>
      </c>
      <c r="AR836" s="358">
        <f>IF($F836="申請キャンセル",0,IFERROR(VLOOKUP($D836,INDEX(データ蓄積!$A$16:$A$1015,MATCH($D836,データ蓄積!$A$16:$A$1015,0)):'データ蓄積'!$DB$1015,32,),0))</f>
        <v>0</v>
      </c>
      <c r="AS836" s="367">
        <f>IF($F836="申請キャンセル",0,IFERROR(VLOOKUP($D836,INDEX(データ蓄積!$A$16:$A$1015,MATCH($D836,データ蓄積!$A$16:$A$1015,0)):'データ蓄積'!$DB$1015,34,),0))</f>
        <v>0</v>
      </c>
      <c r="AT836" s="358">
        <f t="shared" si="4020"/>
        <v>0</v>
      </c>
      <c r="AU836" s="357"/>
      <c r="AV836" s="356">
        <f>IF($F836="申請キャンセル",0,IFERROR(VLOOKUP($D836,INDEX(データ蓄積!$A$16:$A$1015,MATCH($D836,データ蓄積!$A$16:$A$1015,0)):'データ蓄積'!$DB$1015,36,),0))</f>
        <v>0</v>
      </c>
      <c r="AW836" s="366">
        <f t="shared" si="3331"/>
        <v>0</v>
      </c>
      <c r="AX836" s="358">
        <f>IF($F836="申請キャンセル",0,IFERROR(VLOOKUP($D836,INDEX(データ蓄積!$A$16:$A$1015,MATCH($D836,データ蓄積!$A$16:$A$1015,0)):'データ蓄積'!$DB$1015,35,),0))</f>
        <v>0</v>
      </c>
      <c r="AY836" s="367">
        <f>IF($F836="申請キャンセル",0,IFERROR(VLOOKUP($D836,INDEX(データ蓄積!$A$16:$A$1015,MATCH($D836,データ蓄積!$A$16:$A$1015,0)):'データ蓄積'!$DB$1015,37,),0))</f>
        <v>0</v>
      </c>
      <c r="AZ836" s="358">
        <f t="shared" si="4021"/>
        <v>0</v>
      </c>
      <c r="BA836" s="357"/>
      <c r="BB836" s="368">
        <f>+AK836+AQ836+AW836</f>
        <v>0</v>
      </c>
      <c r="BC836" s="358">
        <f t="shared" si="4237"/>
        <v>0</v>
      </c>
      <c r="BD836" s="367">
        <f t="shared" si="4237"/>
        <v>0</v>
      </c>
      <c r="BE836" s="361">
        <f t="shared" si="4237"/>
        <v>0</v>
      </c>
      <c r="BF836" s="369"/>
      <c r="BG836" s="356">
        <f>IF($F836="申請キャンセル",0,IF(H836="（○）",220,0))</f>
        <v>0</v>
      </c>
      <c r="BH836" s="359">
        <f>IF($F836="申請キャンセル",0,IF(H836="（○）",SUM(AK836+AQ836+AW836),0))</f>
        <v>0</v>
      </c>
      <c r="BI836" s="359">
        <f>IF($F836="申請キャンセル",0,IF(H836="（○）",SUM(AL836+AR836),0))</f>
        <v>0</v>
      </c>
      <c r="BJ836" s="359">
        <f t="shared" si="3333"/>
        <v>0</v>
      </c>
      <c r="BK836" s="361">
        <f>IF($W836="初 年 度",TRUNC((+BJ836-CB836),0),0)</f>
        <v>0</v>
      </c>
      <c r="BL836" s="46"/>
      <c r="BM836" s="356">
        <f t="shared" si="4103"/>
        <v>0</v>
      </c>
      <c r="BN836" s="357">
        <f t="shared" si="4103"/>
        <v>0</v>
      </c>
      <c r="BP836" s="125">
        <f t="shared" si="3335"/>
        <v>0</v>
      </c>
      <c r="BQ836" s="126">
        <f>ROUNDUP(BP836/2,0)</f>
        <v>0</v>
      </c>
      <c r="BR836" s="44"/>
      <c r="BS836" s="125">
        <f t="shared" si="3337"/>
        <v>0</v>
      </c>
      <c r="BT836" s="126">
        <f>ROUNDUP(BS836/2,0)</f>
        <v>0</v>
      </c>
      <c r="BU836" s="44"/>
      <c r="BV836" s="125">
        <f t="shared" si="3339"/>
        <v>0</v>
      </c>
      <c r="BW836" s="126">
        <f t="shared" si="4022"/>
        <v>0</v>
      </c>
      <c r="BX836" s="44"/>
      <c r="BY836" s="125">
        <f t="shared" si="3340"/>
        <v>0</v>
      </c>
      <c r="BZ836" s="126">
        <f>ROUNDUP(BY836/2,0)</f>
        <v>0</v>
      </c>
      <c r="CA836" s="44"/>
      <c r="CB836" s="125">
        <f t="shared" si="3342"/>
        <v>0</v>
      </c>
      <c r="CC836" s="126">
        <f>+CB836</f>
        <v>0</v>
      </c>
      <c r="CD836" s="44"/>
      <c r="CE836" s="370">
        <f>IF($F836="申請キャンセル",0,IF(CE837="","",CE837))</f>
        <v>0</v>
      </c>
      <c r="CF836" s="371">
        <f>IF($F836="申請キャンセル",0,IFERROR(VLOOKUP($D836,INDEX(データ蓄積!$A$16:$A$1015,MATCH($D836,データ蓄積!$A$16:$A$1015,0)):'データ蓄積'!$DB$1015,6,),0))</f>
        <v>0</v>
      </c>
      <c r="CG836" s="214" t="str">
        <f t="shared" si="3765"/>
        <v xml:space="preserve"> </v>
      </c>
      <c r="CH836" s="214" t="str">
        <f t="shared" si="3755"/>
        <v/>
      </c>
      <c r="CI836" s="214" t="str">
        <f>IF(CG836&gt;=CH836,"OK","下限本数を下回っています")</f>
        <v>OK</v>
      </c>
      <c r="CJ836" s="371">
        <f>IF($F836="申請キャンセル",0,IFERROR(VLOOKUP($D836,INDEX(データ蓄積!$A$16:$A$1015,MATCH($D836,データ蓄積!$A$16:$A$1015,0)):'データ蓄積'!$DB$1015,9,),0))</f>
        <v>0</v>
      </c>
      <c r="CK836" s="372">
        <f>IF($F836="申請キャンセル",0,IFERROR(VLOOKUP($D836,INDEX(データ蓄積!$A$16:$A$1015,MATCH($D836,データ蓄積!$A$16:$A$1015,0)):'データ蓄積'!$DB$1015,11,),0))</f>
        <v>0</v>
      </c>
      <c r="CL836" s="372">
        <f>IF($F836="申請キャンセル",0,IFERROR(VLOOKUP($D836,INDEX(データ蓄積!$A$16:$A$1015,MATCH($D836,データ蓄積!$A$16:$A$1015,0)):'データ蓄積'!$DB$1015,13,),0))</f>
        <v>0</v>
      </c>
      <c r="CM836" s="372">
        <f>IF($F836="申請キャンセル",0,IFERROR(VLOOKUP($D836,INDEX(データ蓄積!$A$16:$A$1015,MATCH($D836,データ蓄積!$A$16:$A$1015,0)):'データ蓄積'!$DB$1015,15,),0))</f>
        <v>0</v>
      </c>
      <c r="CN836" s="372">
        <f>IF($F836="申請キャンセル",0,IFERROR(VLOOKUP($D836,INDEX(データ蓄積!$A$16:$A$1015,MATCH($D836,データ蓄積!$A$16:$A$1015,0)):'データ蓄積'!$DB$1015,17,),0))</f>
        <v>0</v>
      </c>
      <c r="CO836" s="372">
        <f>IF($F836="申請キャンセル",0,IFERROR(VLOOKUP($D836,INDEX(データ蓄積!$A$16:$A$1015,MATCH($D836,データ蓄積!$A$16:$A$1015,0)):'データ蓄積'!$DB$1015,18,),0))</f>
        <v>0</v>
      </c>
      <c r="CP836" s="371">
        <f>IF($F836="申請キャンセル",0,IFERROR(VLOOKUP($D836,INDEX(データ蓄積!$A$16:$A$1015,MATCH($D836,データ蓄積!$A$16:$A$1015,0)):'データ蓄積'!$DB$1015,19,),0))</f>
        <v>0</v>
      </c>
      <c r="CQ836" s="372">
        <f>IF($F836="申請キャンセル",0,IFERROR(VLOOKUP($D836,INDEX(データ蓄積!$A$16:$A$1015,MATCH($D836,データ蓄積!$A$16:$A$1015,0)):'データ蓄積'!$DB$1015,24,),0))</f>
        <v>0</v>
      </c>
      <c r="CR836" s="99" t="str">
        <f>IF($F836="申請キャンセル",0,CONCATENATE(CS836,$CS$14,CT836,$CT$14,CU836,$CU$14))</f>
        <v>0年0月0日</v>
      </c>
      <c r="CS836" s="99">
        <f>IF($F836="申請キャンセル",0,IFERROR(VLOOKUP($D836,INDEX(データ蓄積!$A$16:$A$1015,MATCH($D836,データ蓄積!$A$16:$A$1015,0)):'データ蓄積'!$DB$1015,70,),0))</f>
        <v>0</v>
      </c>
      <c r="CT836" s="99">
        <f>IF($F836="申請キャンセル",0,IFERROR(VLOOKUP($D836,INDEX(データ蓄積!$A$16:$A$1015,MATCH($D836,データ蓄積!$A$16:$A$1015,0)):'データ蓄積'!$DB$1015,71,),0))</f>
        <v>0</v>
      </c>
      <c r="CU836" s="99">
        <f>IF($F836="申請キャンセル",0,IFERROR(VLOOKUP($D836,INDEX(データ蓄積!$A$16:$A$1015,MATCH($D836,データ蓄積!$A$16:$A$1015,0)):'データ蓄積'!$DB$1015,72,),0))</f>
        <v>0</v>
      </c>
      <c r="CV836" s="99" t="str">
        <f>IF($F836="申請キャンセル",0,CONCATENATE(CW836,$CW$14,CX836,$CX$14,CY836,$CY$14))</f>
        <v>0年0月0日</v>
      </c>
      <c r="CW836" s="99">
        <f>IF($F836="申請キャンセル",0,IFERROR(VLOOKUP($D836,INDEX(データ蓄積!$A$16:$A$1015,MATCH($D836,データ蓄積!$A$16:$A$1015,0)):'データ蓄積'!$DB$1015,73,),0))</f>
        <v>0</v>
      </c>
      <c r="CX836" s="99">
        <f>IF($F836="申請キャンセル",0,IFERROR(VLOOKUP($D836,INDEX(データ蓄積!$A$16:$A$1015,MATCH($D836,データ蓄積!$A$16:$A$1015,0)):'データ蓄積'!$DB$1015,74,),0))</f>
        <v>0</v>
      </c>
      <c r="CY836" s="99">
        <f>IF($F836="申請キャンセル",0,IFERROR(VLOOKUP($D836,INDEX(データ蓄積!$A$16:$A$1015,MATCH($D836,データ蓄積!$A$16:$A$1015,0)):'データ蓄積'!$DB$1015,75,),0))</f>
        <v>0</v>
      </c>
      <c r="CZ836" s="211">
        <f>IF($F836="申請キャンセル",0,IFERROR(VLOOKUP($D836,INDEX(データ蓄積!$A$16:$A$1015,MATCH($D836,データ蓄積!$A$16:$A$1015,0)):'データ蓄積'!$CF$1015,84,),0))</f>
        <v>0</v>
      </c>
      <c r="DA836" s="211">
        <f>IF($F836="申請キャンセル",0,IFERROR(VLOOKUP($D836,INDEX(データ蓄積!$A$16:$A$1015,MATCH($D836,データ蓄積!$A$16:$A$1015,0)):'データ蓄積'!$CG$1015,85,),0))</f>
        <v>0</v>
      </c>
      <c r="DB836" s="211">
        <f>IF($F836="申請キャンセル",0,IFERROR(VLOOKUP($D836,INDEX(データ蓄積!$A$16:$A$1015,MATCH($D836,データ蓄積!$A$16:$A$1015,0)):'データ蓄積'!$CH$1015,86,),0))</f>
        <v>0</v>
      </c>
      <c r="DC836" s="211"/>
      <c r="DD836" s="204">
        <f>IF($F836="申請キャンセル",0,IFERROR(VLOOKUP($D836,INDEX(データ蓄積!$A$16:$A$1015,MATCH($D836,データ蓄積!$A$16:$A$1015,0)):'データ蓄積'!$CN$1015,91,),0))</f>
        <v>0</v>
      </c>
      <c r="DE836" s="204">
        <f>IF($F836="申請キャンセル",0,IFERROR(VLOOKUP($D836,INDEX(データ蓄積!$A$16:$A$1015,MATCH($D836,データ蓄積!$A$16:$A$1015,0)):'データ蓄積'!$CN$1015,92,),0))</f>
        <v>0</v>
      </c>
    </row>
    <row r="837" spans="1:109" ht="18.75" customHeight="1" x14ac:dyDescent="0.15">
      <c r="A837" s="373">
        <f>IFERROR(VLOOKUP($D837,INDEX(データ蓄積!$A$16:$A$1015,MATCH($D837,データ蓄積!$A$16:$A$1015,0)+1):'データ蓄積'!$BI$1015,3,),0)</f>
        <v>0</v>
      </c>
      <c r="B837" s="374">
        <f>IFERROR(VLOOKUP($D837,INDEX(データ蓄積!$A$16:$A$1015,MATCH($D837,データ蓄積!$A$16:$A$1015,0)+1):'データ蓄積'!$BI$1015,4,),0)</f>
        <v>0</v>
      </c>
      <c r="C837" s="375">
        <f>IFERROR(VLOOKUP($D837,INDEX(データ蓄積!$A$16:$A$1015,MATCH($D837,データ蓄積!$A$16:$A$1015,0)+1):'データ蓄積'!$BI$1015,5,),0)</f>
        <v>0</v>
      </c>
      <c r="D837" s="373">
        <f t="shared" si="3978"/>
        <v>411</v>
      </c>
      <c r="E837" s="347">
        <f>IFERROR(VLOOKUP($D837,INDEX(データ蓄積!$A$16:$A$1015,MATCH($D837,データ蓄積!$A$16:$A$1015,0)+1):'データ蓄積'!$BI$1015,2,),0)</f>
        <v>0</v>
      </c>
      <c r="F837" s="376">
        <f>IFERROR(VLOOKUP($D837,INDEX(データ蓄積!$A$16:$A$1015,MATCH($D837,データ蓄積!$A$16:$A$1015,0)+1):'データ蓄積'!$CD$1015,82,),0)</f>
        <v>0</v>
      </c>
      <c r="G837" s="377">
        <f>IF($F836="申請キャンセル",0,IFERROR(VLOOKUP($D837,INDEX(データ蓄積!$A$16:$A$1015,MATCH($D837,データ蓄積!$A$16:$A$1015,0)+1):'データ蓄積'!$BI$1015,8,),0))</f>
        <v>0</v>
      </c>
      <c r="H837" s="347">
        <f>IF($F836="申請キャンセル",0,IFERROR(VLOOKUP($D837,INDEX(データ蓄積!$A$16:$A$1015,MATCH($D837,データ蓄積!$A$16:$A$1015,0)+1):'データ蓄積'!$BI$1015,10,),0))</f>
        <v>0</v>
      </c>
      <c r="I837" s="378" t="str">
        <f>IF($F836="申請キャンセル","",LEFT(IFERROR(VLOOKUP($D837,INDEX(データ蓄積!$A$16:$A$1015,MATCH($D837,データ蓄積!$A$16:$A$1015,0)+1):'データ蓄積'!$CH$1015,84,),""),2))</f>
        <v/>
      </c>
      <c r="J837" s="347" t="str">
        <f>IF($F836="申請キャンセル","",LEFT(IFERROR(VLOOKUP($D837,INDEX(データ蓄積!$A$16:$A$1015,MATCH($D836,データ蓄積!$A$16:$A$1015,0)+1):'データ蓄積'!$CL$1015,86,),""),2))</f>
        <v/>
      </c>
      <c r="K837" s="379">
        <f>IF($F836="申請キャンセル",0,IFERROR(VLOOKUP($D837,INDEX(データ蓄積!$A$16:$A$1015,MATCH($D837,データ蓄積!$A$16:$A$1015,0)+1):'データ蓄積'!$CO$1015,90,),0))</f>
        <v>0</v>
      </c>
      <c r="L837" s="374">
        <f t="shared" ref="L837" si="4274">IF(G837=0,0,IF($F837="申請キャンセル",0,IF(K837="","","〇")))</f>
        <v>0</v>
      </c>
      <c r="M837" s="380">
        <f>IF($F836="申請キャンセル",0,IFERROR(VLOOKUP($D837,INDEX(データ蓄積!$A$16:$A$1015,MATCH($D837,データ蓄積!$A$16:$A$1015,0)+1):'データ蓄積'!$BI$1015,14,),0))</f>
        <v>0</v>
      </c>
      <c r="N837" s="381">
        <f>IF($F836="申請キャンセル",0,IFERROR(VLOOKUP($D837,INDEX(データ蓄積!$A$16:$A$1015,MATCH($D837,データ蓄積!$A$16:$A$1015,0)+1):'データ蓄積'!$BI$1015,16,),0))</f>
        <v>0</v>
      </c>
      <c r="O837" s="382">
        <f>IF($F836="申請キャンセル",0,IFERROR(VLOOKUP($D837,INDEX(データ蓄積!$A$16:$A$1015,MATCH($D837,データ蓄積!$A$16:$A$1015,0)+1):'データ蓄積'!$BI$1015,20,),0))</f>
        <v>0</v>
      </c>
      <c r="P837" s="383">
        <f>IF($F836="申請キャンセル",0,IFERROR(VLOOKUP($D837,INDEX(データ蓄積!$A$16:$A$1015,MATCH($D837,データ蓄積!$A$16:$A$1015,0)+1):'データ蓄積'!$BI$1015,21,),0))</f>
        <v>0</v>
      </c>
      <c r="Q837" s="383">
        <f>IF($F836="申請キャンセル",0,IFERROR(VLOOKUP($D837,INDEX(データ蓄積!$A$16:$A$1015,MATCH($D837,データ蓄積!$A$16:$A$1015,0)+1):'データ蓄積'!$BI$1015,23,),0))</f>
        <v>0</v>
      </c>
      <c r="R837" s="384">
        <f>IF($F836="申請キャンセル",0,IFERROR(VLOOKUP($D837,INDEX(データ蓄積!$A$16:$A$1015,MATCH($D837,データ蓄積!$A$16:$A$1015,0)+1):'データ蓄積'!$CO$1015,92,),0))</f>
        <v>0</v>
      </c>
      <c r="S837" s="385">
        <f>IF($F836="申請キャンセル",0,IFERROR(VLOOKUP($D837,INDEX(データ蓄積!$A$16:$A$1015,MATCH($D837,データ蓄積!$A$16:$A$1015,0)+1):'データ蓄積'!$BI$1015,22,),0))</f>
        <v>0</v>
      </c>
      <c r="T837" s="386" t="str">
        <f>IF($F836="申請キャンセル",0,IF((AJ837+AP837)&gt;0,ROUNDDOWN((AJ837+AP837)/(AL837+AR837),4)*1000," "))</f>
        <v xml:space="preserve"> </v>
      </c>
      <c r="U837" s="387" t="str">
        <f>IF($F837="申請キャンセル",0,IFERROR(IF(AJ837+AP837=0,"",VLOOKUP(Q837,Sheet1!$B$4:$C$64,2,0)),0))</f>
        <v/>
      </c>
      <c r="V837" s="388">
        <f>IF($F836="申請キャンセル",0,IFERROR(VLOOKUP($D837,INDEX(データ蓄積!$A$16:$A$1015,MATCH($D837,データ蓄積!$A$16:$A$1015,0)+1):'データ蓄積'!$BI$1015,12,),0))</f>
        <v>0</v>
      </c>
      <c r="W837" s="389">
        <f>IF($F836="申請キャンセル",0,IFERROR(VLOOKUP($D837,INDEX(データ蓄積!$A$16:$A$1015,MATCH($D837,データ蓄積!$A$16:$A$1015,0)+1):'データ蓄積'!$BI$1015,25,),0))</f>
        <v>0</v>
      </c>
      <c r="X837" s="383">
        <f>IF($F836="申請キャンセル",0,IFERROR(VLOOKUP($D837,INDEX(データ蓄積!$A$16:$A$1015,MATCH($D837,データ蓄積!$A$16:$A$1015,0)+1):'データ蓄積'!$DB$1015,27,),0))</f>
        <v>0</v>
      </c>
      <c r="Y837" s="390">
        <f t="shared" si="3326"/>
        <v>0</v>
      </c>
      <c r="Z837" s="383">
        <f>IF($F836="申請キャンセル",0,IFERROR(VLOOKUP($D837,INDEX(データ蓄積!$A$16:$A$1015,MATCH($D837,データ蓄積!$A$16:$A$1015,0)+1):'データ蓄積'!$DB$1015,26,),0))</f>
        <v>0</v>
      </c>
      <c r="AA837" s="383">
        <f>IF($F836="申請キャンセル",0,IFERROR(VLOOKUP($D837,INDEX(データ蓄積!$A$16:$A$1015,MATCH($D837,データ蓄積!$A$16:$A$1015,0)+1):'データ蓄積'!$DB$1015,28,),0))</f>
        <v>0</v>
      </c>
      <c r="AB837" s="385">
        <f t="shared" ref="AB837" si="4275">IF($W837="初 年 度",TRUNC((+AA837-BP837)/2,0),0)</f>
        <v>0</v>
      </c>
      <c r="AC837" s="381"/>
      <c r="AD837" s="380">
        <f>IF($F836="申請キャンセル",0,IFERROR(VLOOKUP($D837,INDEX(データ蓄積!$A$16:$A$1015,MATCH($D837,データ蓄積!$A$16:$A$1015,0)+1):'データ蓄積'!$DB$1015,30,),0))</f>
        <v>0</v>
      </c>
      <c r="AE837" s="383">
        <f t="shared" si="3328"/>
        <v>0</v>
      </c>
      <c r="AF837" s="383">
        <f>IF($F836="申請キャンセル",0,IFERROR(VLOOKUP($D837,INDEX(データ蓄積!$A$16:$A$1015,MATCH($D837,データ蓄積!$A$16:$A$1015,0)+1):'データ蓄積'!$DB$1015,29,),0))</f>
        <v>0</v>
      </c>
      <c r="AG837" s="383">
        <f>IF($F836="申請キャンセル",0,IFERROR(VLOOKUP($D837,INDEX(データ蓄積!$A$16:$A$1015,MATCH($D837,データ蓄積!$A$16:$A$1015,0)+1):'データ蓄積'!$DB$1015,31,),0))</f>
        <v>0</v>
      </c>
      <c r="AH837" s="383">
        <f t="shared" si="4019"/>
        <v>0</v>
      </c>
      <c r="AI837" s="381"/>
      <c r="AJ837" s="385">
        <f t="shared" ref="AJ837" si="4276">+X837+AD837</f>
        <v>0</v>
      </c>
      <c r="AK837" s="390">
        <f t="shared" si="4216"/>
        <v>0</v>
      </c>
      <c r="AL837" s="383">
        <f t="shared" si="4216"/>
        <v>0</v>
      </c>
      <c r="AM837" s="383">
        <f t="shared" si="4216"/>
        <v>0</v>
      </c>
      <c r="AN837" s="385">
        <f t="shared" si="4216"/>
        <v>0</v>
      </c>
      <c r="AO837" s="381"/>
      <c r="AP837" s="383">
        <f>IF($F836="申請キャンセル",0,IFERROR(VLOOKUP($D837,INDEX(データ蓄積!$A$16:$A$1015,MATCH($D837,データ蓄積!$A$16:$A$1015,0)+1):'データ蓄積'!$DB$1015,33,),0))</f>
        <v>0</v>
      </c>
      <c r="AQ837" s="390">
        <f t="shared" si="3330"/>
        <v>0</v>
      </c>
      <c r="AR837" s="383">
        <f>IF($F836="申請キャンセル",0,IFERROR(VLOOKUP($D837,INDEX(データ蓄積!$A$16:$A$1015,MATCH($D837,データ蓄積!$A$16:$A$1015,0)+1):'データ蓄積'!$DB$1015,32,),0))</f>
        <v>0</v>
      </c>
      <c r="AS837" s="383">
        <f>IF($F836="申請キャンセル",0,IFERROR(VLOOKUP($D837,INDEX(データ蓄積!$A$16:$A$1015,MATCH($D837,データ蓄積!$A$16:$A$1015,0)+1):'データ蓄積'!$DB$1015,34,),0))</f>
        <v>0</v>
      </c>
      <c r="AT837" s="385">
        <f t="shared" si="4020"/>
        <v>0</v>
      </c>
      <c r="AU837" s="381"/>
      <c r="AV837" s="383">
        <f>IF($F836="申請キャンセル",0,IFERROR(VLOOKUP($D837,INDEX(データ蓄積!$A$16:$A$1015,MATCH($D837,データ蓄積!$A$16:$A$1015,0)+1):'データ蓄積'!$DB$1015,36,),0))</f>
        <v>0</v>
      </c>
      <c r="AW837" s="390">
        <f t="shared" si="3331"/>
        <v>0</v>
      </c>
      <c r="AX837" s="383">
        <f>IF($F836="申請キャンセル",0,IFERROR(VLOOKUP($D837,INDEX(データ蓄積!$A$16:$A$1015,MATCH($D837,データ蓄積!$A$16:$A$1015,0)+1):'データ蓄積'!$DB$1015,35,),0))</f>
        <v>0</v>
      </c>
      <c r="AY837" s="383">
        <f>IF($F836="申請キャンセル",0,IFERROR(VLOOKUP($D837,INDEX(データ蓄積!$A$16:$A$1015,MATCH($D837,データ蓄積!$A$16:$A$1015,0)+1):'データ蓄積'!$DB$1015,37,),0))</f>
        <v>0</v>
      </c>
      <c r="AZ837" s="385">
        <f t="shared" si="4021"/>
        <v>0</v>
      </c>
      <c r="BA837" s="381"/>
      <c r="BB837" s="391">
        <f t="shared" ref="BB837" si="4277">+AK837+AQ837+AW837</f>
        <v>0</v>
      </c>
      <c r="BC837" s="383">
        <f t="shared" si="4237"/>
        <v>0</v>
      </c>
      <c r="BD837" s="383">
        <f t="shared" si="4237"/>
        <v>0</v>
      </c>
      <c r="BE837" s="392">
        <f t="shared" si="4237"/>
        <v>0</v>
      </c>
      <c r="BF837" s="369"/>
      <c r="BG837" s="380">
        <f>IF($F836="申請キャンセル",0,IF(H837="（○）",220,0))</f>
        <v>0</v>
      </c>
      <c r="BH837" s="385">
        <f>IF($F836="申請キャンセル",0,IF(H837="（○）",SUM(AK837+AQ837+AW837),0))</f>
        <v>0</v>
      </c>
      <c r="BI837" s="383">
        <f>IF($F836="申請キャンセル",0,IF(H837="（○）",SUM(AL837+AR837),0))</f>
        <v>0</v>
      </c>
      <c r="BJ837" s="383">
        <f t="shared" si="3333"/>
        <v>0</v>
      </c>
      <c r="BK837" s="392">
        <f t="shared" ref="BK837" si="4278">IF($W837="初 年 度",TRUNC((+BJ837-CB837),0),0)</f>
        <v>0</v>
      </c>
      <c r="BL837" s="46"/>
      <c r="BM837" s="380">
        <f t="shared" si="4103"/>
        <v>0</v>
      </c>
      <c r="BN837" s="381">
        <f t="shared" si="4103"/>
        <v>0</v>
      </c>
      <c r="BP837" s="127">
        <f t="shared" si="3335"/>
        <v>0</v>
      </c>
      <c r="BQ837" s="128">
        <f t="shared" ref="BQ837" si="4279">ROUNDUP(BP837/2,0)</f>
        <v>0</v>
      </c>
      <c r="BR837" s="45"/>
      <c r="BS837" s="127">
        <f t="shared" si="3337"/>
        <v>0</v>
      </c>
      <c r="BT837" s="128">
        <f t="shared" ref="BT837" si="4280">ROUNDUP(BS837/2,0)</f>
        <v>0</v>
      </c>
      <c r="BU837" s="45"/>
      <c r="BV837" s="127">
        <f t="shared" si="3339"/>
        <v>0</v>
      </c>
      <c r="BW837" s="128">
        <f t="shared" si="4022"/>
        <v>0</v>
      </c>
      <c r="BX837" s="45"/>
      <c r="BY837" s="127">
        <f t="shared" si="3340"/>
        <v>0</v>
      </c>
      <c r="BZ837" s="128">
        <f t="shared" ref="BZ837" si="4281">ROUNDUP(BY837/2,0)</f>
        <v>0</v>
      </c>
      <c r="CA837" s="45"/>
      <c r="CB837" s="127">
        <f t="shared" si="3342"/>
        <v>0</v>
      </c>
      <c r="CC837" s="128">
        <f t="shared" ref="CC837" si="4282">+CB837</f>
        <v>0</v>
      </c>
      <c r="CD837" s="45"/>
      <c r="CE837" s="370">
        <f>IF($F836="申請キャンセル",0,IFERROR(VLOOKUP($D837,INDEX(データ蓄積!$A$16:$A$1015,MATCH($D837,データ蓄積!$A$16:$A$1015,0)+1):'データ蓄積'!$DB$1015,83,),0))</f>
        <v>0</v>
      </c>
      <c r="CF837" s="371">
        <f>IF($F836="申請キャンセル",0,IFERROR(VLOOKUP($D837,INDEX(データ蓄積!$A$16:$A$1015,MATCH($D837,データ蓄積!$A$16:$A$1015,0)+1):'データ蓄積'!$DB$1015,6,),0))</f>
        <v>0</v>
      </c>
      <c r="CG837" s="214" t="str">
        <f t="shared" si="3765"/>
        <v xml:space="preserve"> </v>
      </c>
      <c r="CH837" s="214" t="str">
        <f t="shared" si="3755"/>
        <v/>
      </c>
      <c r="CI837" s="214" t="str">
        <f t="shared" ref="CI837" si="4283">IF(CG837&gt;=CH837,"OK","下限本数を下回っています")</f>
        <v>OK</v>
      </c>
      <c r="CJ837" s="371">
        <f>IF($F836="申請キャンセル",0,IFERROR(VLOOKUP($D837,INDEX(データ蓄積!$A$16:$A$1015,MATCH($D837,データ蓄積!$A$16:$A$1015,0)+1):'データ蓄積'!$DB$1015,9,),0))</f>
        <v>0</v>
      </c>
      <c r="CK837" s="372">
        <f>IF($F836="申請キャンセル",0,IFERROR(VLOOKUP($D837,INDEX(データ蓄積!$A$16:$A$1015,MATCH($D837,データ蓄積!$A$16:$A$1015,0)+1):'データ蓄積'!$DB$1015,11,),0))</f>
        <v>0</v>
      </c>
      <c r="CL837" s="372">
        <f>IF($F836="申請キャンセル",0,IFERROR(VLOOKUP($D837,INDEX(データ蓄積!$A$16:$A$1015,MATCH($D837,データ蓄積!$A$16:$A$1015,0)+1):'データ蓄積'!$DB$1015,13,),0))</f>
        <v>0</v>
      </c>
      <c r="CM837" s="372">
        <f>IF($F836="申請キャンセル",0,IFERROR(VLOOKUP($D837,INDEX(データ蓄積!$A$16:$A$1015,MATCH($D837,データ蓄積!$A$16:$A$1015,0)+1):'データ蓄積'!$DB$1015,15,),0))</f>
        <v>0</v>
      </c>
      <c r="CN837" s="372">
        <f>IF($F836="申請キャンセル",0,IFERROR(VLOOKUP($D837,INDEX(データ蓄積!$A$16:$A$1015,MATCH($D837,データ蓄積!$A$16:$A$1015,0)+1):'データ蓄積'!$DB$1015,17,),0))</f>
        <v>0</v>
      </c>
      <c r="CO837" s="372">
        <f>IF($F836="申請キャンセル",0,IFERROR(VLOOKUP($D837,INDEX(データ蓄積!$A$16:$A$1015,MATCH($D837,データ蓄積!$A$16:$A$1015,0)+1):'データ蓄積'!$DB$1015,18,),0))</f>
        <v>0</v>
      </c>
      <c r="CP837" s="371">
        <f>IF($F836="申請キャンセル",0,IFERROR(VLOOKUP($D837,INDEX(データ蓄積!$A$16:$A$1015,MATCH($D837,データ蓄積!$A$16:$A$1015,0)+1):'データ蓄積'!$DB$1015,19,),0))</f>
        <v>0</v>
      </c>
      <c r="CQ837" s="372">
        <f>IF($F836="申請キャンセル",0,IFERROR(VLOOKUP($D837,INDEX(データ蓄積!$A$16:$A$1015,MATCH($D837,データ蓄積!$A$16:$A$1015,0)+1):'データ蓄積'!$DB$1015,24,),0))</f>
        <v>0</v>
      </c>
      <c r="CR837" s="99" t="str">
        <f>IF($F836="申請キャンセル",0,CONCATENATE(CS837,$CS$14,CT837,$CT$14,CU837,$CU$14))</f>
        <v>0年0月0日</v>
      </c>
      <c r="CS837" s="99">
        <f>IF($F836="申請キャンセル",0,IFERROR(VLOOKUP($D837,INDEX(データ蓄積!$A$16:$A$1015,MATCH($D837,データ蓄積!$A$16:$A$1015,0)+1):'データ蓄積'!$DB$1015,70,),0))</f>
        <v>0</v>
      </c>
      <c r="CT837" s="99">
        <f>IF($F836="申請キャンセル",0,IFERROR(VLOOKUP($D837,INDEX(データ蓄積!$A$16:$A$1015,MATCH($D837,データ蓄積!$A$16:$A$1015,0)+1):'データ蓄積'!$DB$1015,71,),0))</f>
        <v>0</v>
      </c>
      <c r="CU837" s="99">
        <f>IF($F836="申請キャンセル",0,IFERROR(VLOOKUP($D837,INDEX(データ蓄積!$A$16:$A$1015,MATCH($D837,データ蓄積!$A$16:$A$1015,0)+1):'データ蓄積'!$DB$1015,72,),0))</f>
        <v>0</v>
      </c>
      <c r="CV837" s="99" t="str">
        <f>IF($F836="申請キャンセル",0,CONCATENATE(CW837,$CW$14,CX837,$CX$14,CY837,$CY$14))</f>
        <v>0年0月0日</v>
      </c>
      <c r="CW837" s="99">
        <f>IF($F836="申請キャンセル",0,IFERROR(VLOOKUP($D837,INDEX(データ蓄積!$A$16:$A$1015,MATCH($D837,データ蓄積!$A$16:$A$1015,0)+1):'データ蓄積'!$DB$1015,73,),0))</f>
        <v>0</v>
      </c>
      <c r="CX837" s="99">
        <f>IF($F836="申請キャンセル",0,IFERROR(VLOOKUP($D837,INDEX(データ蓄積!$A$16:$A$1015,MATCH($D837,データ蓄積!$A$16:$A$1015,0)+1):'データ蓄積'!$DB$1015,74,),0))</f>
        <v>0</v>
      </c>
      <c r="CY837" s="99">
        <f>IF($F836="申請キャンセル",0,IFERROR(VLOOKUP($D837,INDEX(データ蓄積!$A$16:$A$1015,MATCH($D837,データ蓄積!$A$16:$A$1015,0)+1):'データ蓄積'!$DB$1015,75,),0))</f>
        <v>0</v>
      </c>
      <c r="CZ837" s="211">
        <f>IF($F836="申請キャンセル",0,IFERROR(VLOOKUP($D837,INDEX(データ蓄積!$A$16:$A$1015,MATCH($D837,データ蓄積!$A$16:$A$1015,0)+1):'データ蓄積'!$CF$1015,84,),0))</f>
        <v>0</v>
      </c>
      <c r="DA837" s="211">
        <f>IF($F836="申請キャンセル",0,IFERROR(VLOOKUP($D837,INDEX(データ蓄積!$A$16:$A$1015,MATCH($D837,データ蓄積!$A$16:$A$1015,0)+1):'データ蓄積'!$CG$1015,85,),0))</f>
        <v>0</v>
      </c>
      <c r="DB837" s="211">
        <f>IF($F836="申請キャンセル",0,IFERROR(VLOOKUP($D837,INDEX(データ蓄積!$A$16:$A$1015,MATCH($D837,データ蓄積!$A$16:$A$1015,0)+1):'データ蓄積'!$CH$1015,86,),0))</f>
        <v>0</v>
      </c>
      <c r="DC837" s="211"/>
      <c r="DD837" s="204">
        <f>IF($F836="申請キャンセル",0,IFERROR(VLOOKUP($D837,INDEX(データ蓄積!$A$16:$A$1015,MATCH($D837,データ蓄積!$A$16:$A$1015,0)+1):'データ蓄積'!$CN$1015,91,),0))</f>
        <v>0</v>
      </c>
      <c r="DE837" s="204">
        <f>IF($F836="申請キャンセル",0,IFERROR(VLOOKUP($D837,INDEX(データ蓄積!$A$16:$A$1015,MATCH($D837,データ蓄積!$A$16:$A$1015,0)+1):'データ蓄積'!$CN$1015,92,),0))</f>
        <v>0</v>
      </c>
    </row>
    <row r="838" spans="1:109" ht="18.75" customHeight="1" x14ac:dyDescent="0.15">
      <c r="A838" s="349">
        <f>IFERROR(VLOOKUP($D838,INDEX(データ蓄積!$A$16:$A$1015,MATCH($D838,データ蓄積!$A$16:$A$1015,0)):'データ蓄積'!$BI$1015,3,),0)</f>
        <v>0</v>
      </c>
      <c r="B838" s="350">
        <f>IFERROR(VLOOKUP($D838,INDEX(データ蓄積!$A$16:$A$1015,MATCH($D838,データ蓄積!$A$16:$A$1015,0)):'データ蓄積'!$BI$1015,4,),0)</f>
        <v>0</v>
      </c>
      <c r="C838" s="349">
        <f>IFERROR(VLOOKUP($D838,INDEX(データ蓄積!$A$16:$A$1015,MATCH($D838,データ蓄積!$A$16:$A$1015,0)):'データ蓄積'!$BI$1015,5,),0)</f>
        <v>0</v>
      </c>
      <c r="D838" s="349">
        <f t="shared" si="3978"/>
        <v>412</v>
      </c>
      <c r="E838" s="351">
        <f>IFERROR(VLOOKUP($D838,INDEX(データ蓄積!$A$16:$A$1015,MATCH($D838,データ蓄積!$A$16:$A$1015,0)):'データ蓄積'!$BI$1015,2,),0)</f>
        <v>0</v>
      </c>
      <c r="F838" s="352">
        <f>IFERROR(VLOOKUP($D838,INDEX(データ蓄積!$A$16:$A$1015,MATCH($D838,データ蓄積!$A$16:$A$1015,0)):'データ蓄積'!$CD$1015,82,),0)</f>
        <v>0</v>
      </c>
      <c r="G838" s="353">
        <f>IF($F838="申請キャンセル",0,IFERROR(VLOOKUP($D838,INDEX(データ蓄積!$A$16:$A$1015,MATCH($D838,データ蓄積!$A$16:$A$1015,0)):'データ蓄積'!$BI$1015,8,),0))</f>
        <v>0</v>
      </c>
      <c r="H838" s="346">
        <f>IF($F838="申請キャンセル",0,IFERROR(VLOOKUP($D838,INDEX(データ蓄積!$A$16:$A$1015,MATCH($D838,データ蓄積!$A$16:$A$1015,0)):'データ蓄積'!$BI$1015,10,),0))</f>
        <v>0</v>
      </c>
      <c r="I838" s="354" t="str">
        <f>IF($F838="申請キャンセル","",LEFT(IFERROR(VLOOKUP($D838,INDEX(データ蓄積!$A$16:$A$1015,MATCH($D838,データ蓄積!$A$16:$A$1015,0)):'データ蓄積'!$CH$1015,84,),""),2))</f>
        <v/>
      </c>
      <c r="J838" s="346" t="str">
        <f>IF($F838="申請キャンセル","",LEFT(IFERROR(VLOOKUP($D838,INDEX(データ蓄積!$A$16:$A$1015,MATCH($D838,データ蓄積!$A$16:$A$1015,0)):'データ蓄積'!$CL$1015,86,),""),2))</f>
        <v/>
      </c>
      <c r="K838" s="355">
        <f>IF($F838="申請キャンセル",0,IFERROR(VLOOKUP($D838,INDEX(データ蓄積!$A$16:$A$1015,MATCH($D838,データ蓄積!$A$16:$A$1015,0)):'データ蓄積'!$CO$1015,90,),0))</f>
        <v>0</v>
      </c>
      <c r="L838" s="350">
        <f>IF(G838=0,0,IF($F838="申請キャンセル",0,IF(K838="","","〇")))</f>
        <v>0</v>
      </c>
      <c r="M838" s="356">
        <f>IF($F838="申請キャンセル",0,IFERROR(VLOOKUP($D838,INDEX(データ蓄積!$A$16:$A$1015,MATCH($D838,データ蓄積!$A$16:$A$1015,0)):'データ蓄積'!$BI$1015,14,),))</f>
        <v>0</v>
      </c>
      <c r="N838" s="357">
        <f>IF($F838="申請キャンセル",0,IFERROR(VLOOKUP($D838,INDEX(データ蓄積!$A$16:$A$1015,MATCH($D838,データ蓄積!$A$16:$A$1015,0)):'データ蓄積'!$BI$1015,16,),0))</f>
        <v>0</v>
      </c>
      <c r="O838" s="356">
        <f>IF($F838="申請キャンセル",0,IFERROR(VLOOKUP($D838,INDEX(データ蓄積!$A$16:$A$1015,MATCH($D838,データ蓄積!$A$16:$A$1015,0)):'データ蓄積'!$BI$1015,20,),0))</f>
        <v>0</v>
      </c>
      <c r="P838" s="358">
        <f>IF($F838="申請キャンセル",0,IFERROR(VLOOKUP($D838,INDEX(データ蓄積!$A$16:$A$1015,MATCH($D838,データ蓄積!$A$16:$A$1015,0)):'データ蓄積'!$BI$1015,21,),0))</f>
        <v>0</v>
      </c>
      <c r="Q838" s="359">
        <f>IF($F838="申請キャンセル",0,IFERROR(VLOOKUP($D838,INDEX(データ蓄積!$A$16:$A$1015,MATCH($D838,データ蓄積!$A$16:$A$1015,0)):'データ蓄積'!$BI$1015,23,),0))</f>
        <v>0</v>
      </c>
      <c r="R838" s="360">
        <f>IF($F838="申請キャンセル",0,IFERROR(VLOOKUP($D838,INDEX(データ蓄積!$A$16:$A$1015,MATCH($D838,データ蓄積!$A$16:$A$1015,0)):'データ蓄積'!$CO$1015,92,),0))</f>
        <v>0</v>
      </c>
      <c r="S838" s="361">
        <f>IF($F838="申請キャンセル",0,IFERROR(VLOOKUP($D838,INDEX(データ蓄積!$A$16:$A$1015,MATCH($D838,データ蓄積!$A$16:$A$1015,0)):'データ蓄積'!$BI$1015,22,),0))</f>
        <v>0</v>
      </c>
      <c r="T838" s="362" t="str">
        <f>IF($F838="申請キャンセル",0,IF((AJ838+AP838)&gt;0,ROUNDDOWN((AJ838+AP838)/(AL838+AR838),4)*1000," "))</f>
        <v xml:space="preserve"> </v>
      </c>
      <c r="U838" s="363" t="str">
        <f>IF($F838="申請キャンセル",0,IFERROR(IF(AJ838+AP838=0,"",VLOOKUP(Q838,Sheet1!$B$4:$C$64,2,0)),0))</f>
        <v/>
      </c>
      <c r="V838" s="364">
        <f>IF($F838="申請キャンセル",0,IFERROR(VLOOKUP($D838,INDEX(データ蓄積!$A$16:$A$1015,MATCH($D838,データ蓄積!$A$16:$A$1015,0)):'データ蓄積'!$BI$1015,12,),0))</f>
        <v>0</v>
      </c>
      <c r="W838" s="365">
        <f>IF($F838="申請キャンセル",0,IFERROR(VLOOKUP($D838,INDEX(データ蓄積!$A$16:$A$1015,MATCH($D838,データ蓄積!$A$16:$A$1015,0)):'データ蓄積'!$BI$1015,25,),0))</f>
        <v>0</v>
      </c>
      <c r="X838" s="356">
        <f>IF($F838="申請キャンセル",0,IFERROR(VLOOKUP($D838,INDEX(データ蓄積!$A$16:$A$1015,MATCH($D838,データ蓄積!$A$16:$A$1015,0)):'データ蓄積'!$DB$1015,27,),0))</f>
        <v>0</v>
      </c>
      <c r="Y838" s="366">
        <f t="shared" si="3326"/>
        <v>0</v>
      </c>
      <c r="Z838" s="358">
        <f>IF($F838="申請キャンセル",0,IFERROR(VLOOKUP($D838,INDEX(データ蓄積!$A$16:$A$1015,MATCH($D838,データ蓄積!$A$16:$A$1015,0)):'データ蓄積'!$DB$1015,26,),0))</f>
        <v>0</v>
      </c>
      <c r="AA838" s="367">
        <f>IF($F838="申請キャンセル",0,IFERROR(VLOOKUP($D838,INDEX(データ蓄積!$A$16:$A$1015,MATCH($D838,データ蓄積!$A$16:$A$1015,0)):'データ蓄積'!$DB$1015,28,),0))</f>
        <v>0</v>
      </c>
      <c r="AB838" s="358">
        <f>IF($W838="初 年 度",TRUNC((+AA838-BP838)/2,0),0)</f>
        <v>0</v>
      </c>
      <c r="AC838" s="357"/>
      <c r="AD838" s="356">
        <f>IF($F838="申請キャンセル",0,IFERROR(VLOOKUP($D838,INDEX(データ蓄積!$A$16:$A$1015,MATCH($D838,データ蓄積!$A$16:$A$1015,0)):'データ蓄積'!$DB$1015,30,),0))</f>
        <v>0</v>
      </c>
      <c r="AE838" s="359">
        <f t="shared" si="3328"/>
        <v>0</v>
      </c>
      <c r="AF838" s="359">
        <f>IF($F838="申請キャンセル",0,IFERROR(VLOOKUP($D838,INDEX(データ蓄積!$A$16:$A$1015,MATCH($D838,データ蓄積!$A$16:$A$1015,0)):'データ蓄積'!$DB$1015,29,),0))</f>
        <v>0</v>
      </c>
      <c r="AG838" s="359">
        <f>IF($F838="申請キャンセル",0,IFERROR(VLOOKUP($D838,INDEX(データ蓄積!$A$16:$A$1015,MATCH($D838,データ蓄積!$A$16:$A$1015,0)):'データ蓄積'!$DB$1015,31,),0))</f>
        <v>0</v>
      </c>
      <c r="AH838" s="359">
        <f t="shared" si="4019"/>
        <v>0</v>
      </c>
      <c r="AI838" s="357"/>
      <c r="AJ838" s="358">
        <f>+X838+AD838</f>
        <v>0</v>
      </c>
      <c r="AK838" s="366">
        <f t="shared" si="4216"/>
        <v>0</v>
      </c>
      <c r="AL838" s="358">
        <f t="shared" si="4216"/>
        <v>0</v>
      </c>
      <c r="AM838" s="367">
        <f t="shared" si="4216"/>
        <v>0</v>
      </c>
      <c r="AN838" s="358">
        <f t="shared" si="4216"/>
        <v>0</v>
      </c>
      <c r="AO838" s="357"/>
      <c r="AP838" s="356">
        <f>IF($F838="申請キャンセル",0,IFERROR(VLOOKUP($D838,INDEX(データ蓄積!$A$16:$A$1015,MATCH($D838,データ蓄積!$A$16:$A$1015,0)):'データ蓄積'!$DB$1015,33,),0))</f>
        <v>0</v>
      </c>
      <c r="AQ838" s="366">
        <f t="shared" si="3330"/>
        <v>0</v>
      </c>
      <c r="AR838" s="358">
        <f>IF($F838="申請キャンセル",0,IFERROR(VLOOKUP($D838,INDEX(データ蓄積!$A$16:$A$1015,MATCH($D838,データ蓄積!$A$16:$A$1015,0)):'データ蓄積'!$DB$1015,32,),0))</f>
        <v>0</v>
      </c>
      <c r="AS838" s="367">
        <f>IF($F838="申請キャンセル",0,IFERROR(VLOOKUP($D838,INDEX(データ蓄積!$A$16:$A$1015,MATCH($D838,データ蓄積!$A$16:$A$1015,0)):'データ蓄積'!$DB$1015,34,),0))</f>
        <v>0</v>
      </c>
      <c r="AT838" s="358">
        <f t="shared" si="4020"/>
        <v>0</v>
      </c>
      <c r="AU838" s="357"/>
      <c r="AV838" s="356">
        <f>IF($F838="申請キャンセル",0,IFERROR(VLOOKUP($D838,INDEX(データ蓄積!$A$16:$A$1015,MATCH($D838,データ蓄積!$A$16:$A$1015,0)):'データ蓄積'!$DB$1015,36,),0))</f>
        <v>0</v>
      </c>
      <c r="AW838" s="366">
        <f t="shared" si="3331"/>
        <v>0</v>
      </c>
      <c r="AX838" s="358">
        <f>IF($F838="申請キャンセル",0,IFERROR(VLOOKUP($D838,INDEX(データ蓄積!$A$16:$A$1015,MATCH($D838,データ蓄積!$A$16:$A$1015,0)):'データ蓄積'!$DB$1015,35,),0))</f>
        <v>0</v>
      </c>
      <c r="AY838" s="367">
        <f>IF($F838="申請キャンセル",0,IFERROR(VLOOKUP($D838,INDEX(データ蓄積!$A$16:$A$1015,MATCH($D838,データ蓄積!$A$16:$A$1015,0)):'データ蓄積'!$DB$1015,37,),0))</f>
        <v>0</v>
      </c>
      <c r="AZ838" s="358">
        <f t="shared" si="4021"/>
        <v>0</v>
      </c>
      <c r="BA838" s="357"/>
      <c r="BB838" s="368">
        <f>+AK838+AQ838+AW838</f>
        <v>0</v>
      </c>
      <c r="BC838" s="358">
        <f t="shared" si="4237"/>
        <v>0</v>
      </c>
      <c r="BD838" s="367">
        <f t="shared" si="4237"/>
        <v>0</v>
      </c>
      <c r="BE838" s="361">
        <f t="shared" si="4237"/>
        <v>0</v>
      </c>
      <c r="BF838" s="369"/>
      <c r="BG838" s="356">
        <f>IF($F838="申請キャンセル",0,IF(H838="（○）",220,0))</f>
        <v>0</v>
      </c>
      <c r="BH838" s="359">
        <f>IF($F838="申請キャンセル",0,IF(H838="（○）",SUM(AK838+AQ838+AW838),0))</f>
        <v>0</v>
      </c>
      <c r="BI838" s="359">
        <f>IF($F838="申請キャンセル",0,IF(H838="（○）",SUM(AL838+AR838),0))</f>
        <v>0</v>
      </c>
      <c r="BJ838" s="359">
        <f t="shared" si="3333"/>
        <v>0</v>
      </c>
      <c r="BK838" s="361">
        <f>IF($W838="初 年 度",TRUNC((+BJ838-CB838),0),0)</f>
        <v>0</v>
      </c>
      <c r="BL838" s="46"/>
      <c r="BM838" s="356">
        <f t="shared" si="4103"/>
        <v>0</v>
      </c>
      <c r="BN838" s="357">
        <f t="shared" si="4103"/>
        <v>0</v>
      </c>
      <c r="BP838" s="125">
        <f t="shared" si="3335"/>
        <v>0</v>
      </c>
      <c r="BQ838" s="126">
        <f>ROUNDUP(BP838/2,0)</f>
        <v>0</v>
      </c>
      <c r="BR838" s="44"/>
      <c r="BS838" s="125">
        <f t="shared" si="3337"/>
        <v>0</v>
      </c>
      <c r="BT838" s="126">
        <f>ROUNDUP(BS838/2,0)</f>
        <v>0</v>
      </c>
      <c r="BU838" s="44"/>
      <c r="BV838" s="125">
        <f t="shared" si="3339"/>
        <v>0</v>
      </c>
      <c r="BW838" s="126">
        <f t="shared" si="4022"/>
        <v>0</v>
      </c>
      <c r="BX838" s="44"/>
      <c r="BY838" s="125">
        <f t="shared" si="3340"/>
        <v>0</v>
      </c>
      <c r="BZ838" s="126">
        <f>ROUNDUP(BY838/2,0)</f>
        <v>0</v>
      </c>
      <c r="CA838" s="44"/>
      <c r="CB838" s="125">
        <f t="shared" si="3342"/>
        <v>0</v>
      </c>
      <c r="CC838" s="126">
        <f>+CB838</f>
        <v>0</v>
      </c>
      <c r="CD838" s="44"/>
      <c r="CE838" s="370">
        <f>IF($F838="申請キャンセル",0,IF(CE839="","",CE839))</f>
        <v>0</v>
      </c>
      <c r="CF838" s="371">
        <f>IF($F838="申請キャンセル",0,IFERROR(VLOOKUP($D838,INDEX(データ蓄積!$A$16:$A$1015,MATCH($D838,データ蓄積!$A$16:$A$1015,0)):'データ蓄積'!$DB$1015,6,),0))</f>
        <v>0</v>
      </c>
      <c r="CG838" s="214" t="str">
        <f t="shared" si="3765"/>
        <v xml:space="preserve"> </v>
      </c>
      <c r="CH838" s="214" t="str">
        <f t="shared" si="3755"/>
        <v/>
      </c>
      <c r="CI838" s="214" t="str">
        <f>IF(CG838&gt;=CH838,"OK","下限本数を下回っています")</f>
        <v>OK</v>
      </c>
      <c r="CJ838" s="371">
        <f>IF($F838="申請キャンセル",0,IFERROR(VLOOKUP($D838,INDEX(データ蓄積!$A$16:$A$1015,MATCH($D838,データ蓄積!$A$16:$A$1015,0)):'データ蓄積'!$DB$1015,9,),0))</f>
        <v>0</v>
      </c>
      <c r="CK838" s="372">
        <f>IF($F838="申請キャンセル",0,IFERROR(VLOOKUP($D838,INDEX(データ蓄積!$A$16:$A$1015,MATCH($D838,データ蓄積!$A$16:$A$1015,0)):'データ蓄積'!$DB$1015,11,),0))</f>
        <v>0</v>
      </c>
      <c r="CL838" s="372">
        <f>IF($F838="申請キャンセル",0,IFERROR(VLOOKUP($D838,INDEX(データ蓄積!$A$16:$A$1015,MATCH($D838,データ蓄積!$A$16:$A$1015,0)):'データ蓄積'!$DB$1015,13,),0))</f>
        <v>0</v>
      </c>
      <c r="CM838" s="372">
        <f>IF($F838="申請キャンセル",0,IFERROR(VLOOKUP($D838,INDEX(データ蓄積!$A$16:$A$1015,MATCH($D838,データ蓄積!$A$16:$A$1015,0)):'データ蓄積'!$DB$1015,15,),0))</f>
        <v>0</v>
      </c>
      <c r="CN838" s="372">
        <f>IF($F838="申請キャンセル",0,IFERROR(VLOOKUP($D838,INDEX(データ蓄積!$A$16:$A$1015,MATCH($D838,データ蓄積!$A$16:$A$1015,0)):'データ蓄積'!$DB$1015,17,),0))</f>
        <v>0</v>
      </c>
      <c r="CO838" s="372">
        <f>IF($F838="申請キャンセル",0,IFERROR(VLOOKUP($D838,INDEX(データ蓄積!$A$16:$A$1015,MATCH($D838,データ蓄積!$A$16:$A$1015,0)):'データ蓄積'!$DB$1015,18,),0))</f>
        <v>0</v>
      </c>
      <c r="CP838" s="371">
        <f>IF($F838="申請キャンセル",0,IFERROR(VLOOKUP($D838,INDEX(データ蓄積!$A$16:$A$1015,MATCH($D838,データ蓄積!$A$16:$A$1015,0)):'データ蓄積'!$DB$1015,19,),0))</f>
        <v>0</v>
      </c>
      <c r="CQ838" s="372">
        <f>IF($F838="申請キャンセル",0,IFERROR(VLOOKUP($D838,INDEX(データ蓄積!$A$16:$A$1015,MATCH($D838,データ蓄積!$A$16:$A$1015,0)):'データ蓄積'!$DB$1015,24,),0))</f>
        <v>0</v>
      </c>
      <c r="CR838" s="99" t="str">
        <f>IF($F838="申請キャンセル",0,CONCATENATE(CS838,$CS$14,CT838,$CT$14,CU838,$CU$14))</f>
        <v>0年0月0日</v>
      </c>
      <c r="CS838" s="99">
        <f>IF($F838="申請キャンセル",0,IFERROR(VLOOKUP($D838,INDEX(データ蓄積!$A$16:$A$1015,MATCH($D838,データ蓄積!$A$16:$A$1015,0)):'データ蓄積'!$DB$1015,70,),0))</f>
        <v>0</v>
      </c>
      <c r="CT838" s="99">
        <f>IF($F838="申請キャンセル",0,IFERROR(VLOOKUP($D838,INDEX(データ蓄積!$A$16:$A$1015,MATCH($D838,データ蓄積!$A$16:$A$1015,0)):'データ蓄積'!$DB$1015,71,),0))</f>
        <v>0</v>
      </c>
      <c r="CU838" s="99">
        <f>IF($F838="申請キャンセル",0,IFERROR(VLOOKUP($D838,INDEX(データ蓄積!$A$16:$A$1015,MATCH($D838,データ蓄積!$A$16:$A$1015,0)):'データ蓄積'!$DB$1015,72,),0))</f>
        <v>0</v>
      </c>
      <c r="CV838" s="99" t="str">
        <f>IF($F838="申請キャンセル",0,CONCATENATE(CW838,$CW$14,CX838,$CX$14,CY838,$CY$14))</f>
        <v>0年0月0日</v>
      </c>
      <c r="CW838" s="99">
        <f>IF($F838="申請キャンセル",0,IFERROR(VLOOKUP($D838,INDEX(データ蓄積!$A$16:$A$1015,MATCH($D838,データ蓄積!$A$16:$A$1015,0)):'データ蓄積'!$DB$1015,73,),0))</f>
        <v>0</v>
      </c>
      <c r="CX838" s="99">
        <f>IF($F838="申請キャンセル",0,IFERROR(VLOOKUP($D838,INDEX(データ蓄積!$A$16:$A$1015,MATCH($D838,データ蓄積!$A$16:$A$1015,0)):'データ蓄積'!$DB$1015,74,),0))</f>
        <v>0</v>
      </c>
      <c r="CY838" s="99">
        <f>IF($F838="申請キャンセル",0,IFERROR(VLOOKUP($D838,INDEX(データ蓄積!$A$16:$A$1015,MATCH($D838,データ蓄積!$A$16:$A$1015,0)):'データ蓄積'!$DB$1015,75,),0))</f>
        <v>0</v>
      </c>
      <c r="CZ838" s="211">
        <f>IF($F838="申請キャンセル",0,IFERROR(VLOOKUP($D838,INDEX(データ蓄積!$A$16:$A$1015,MATCH($D838,データ蓄積!$A$16:$A$1015,0)):'データ蓄積'!$CF$1015,84,),0))</f>
        <v>0</v>
      </c>
      <c r="DA838" s="211">
        <f>IF($F838="申請キャンセル",0,IFERROR(VLOOKUP($D838,INDEX(データ蓄積!$A$16:$A$1015,MATCH($D838,データ蓄積!$A$16:$A$1015,0)):'データ蓄積'!$CG$1015,85,),0))</f>
        <v>0</v>
      </c>
      <c r="DB838" s="211">
        <f>IF($F838="申請キャンセル",0,IFERROR(VLOOKUP($D838,INDEX(データ蓄積!$A$16:$A$1015,MATCH($D838,データ蓄積!$A$16:$A$1015,0)):'データ蓄積'!$CH$1015,86,),0))</f>
        <v>0</v>
      </c>
      <c r="DC838" s="211"/>
      <c r="DD838" s="204">
        <f>IF($F838="申請キャンセル",0,IFERROR(VLOOKUP($D838,INDEX(データ蓄積!$A$16:$A$1015,MATCH($D838,データ蓄積!$A$16:$A$1015,0)):'データ蓄積'!$CN$1015,91,),0))</f>
        <v>0</v>
      </c>
      <c r="DE838" s="204">
        <f>IF($F838="申請キャンセル",0,IFERROR(VLOOKUP($D838,INDEX(データ蓄積!$A$16:$A$1015,MATCH($D838,データ蓄積!$A$16:$A$1015,0)):'データ蓄積'!$CN$1015,92,),0))</f>
        <v>0</v>
      </c>
    </row>
    <row r="839" spans="1:109" ht="18.75" customHeight="1" x14ac:dyDescent="0.15">
      <c r="A839" s="373">
        <f>IFERROR(VLOOKUP($D839,INDEX(データ蓄積!$A$16:$A$1015,MATCH($D839,データ蓄積!$A$16:$A$1015,0)+1):'データ蓄積'!$BI$1015,3,),0)</f>
        <v>0</v>
      </c>
      <c r="B839" s="374">
        <f>IFERROR(VLOOKUP($D839,INDEX(データ蓄積!$A$16:$A$1015,MATCH($D839,データ蓄積!$A$16:$A$1015,0)+1):'データ蓄積'!$BI$1015,4,),0)</f>
        <v>0</v>
      </c>
      <c r="C839" s="375">
        <f>IFERROR(VLOOKUP($D839,INDEX(データ蓄積!$A$16:$A$1015,MATCH($D839,データ蓄積!$A$16:$A$1015,0)+1):'データ蓄積'!$BI$1015,5,),0)</f>
        <v>0</v>
      </c>
      <c r="D839" s="373">
        <f t="shared" si="3978"/>
        <v>412</v>
      </c>
      <c r="E839" s="347">
        <f>IFERROR(VLOOKUP($D839,INDEX(データ蓄積!$A$16:$A$1015,MATCH($D839,データ蓄積!$A$16:$A$1015,0)+1):'データ蓄積'!$BI$1015,2,),0)</f>
        <v>0</v>
      </c>
      <c r="F839" s="376">
        <f>IFERROR(VLOOKUP($D839,INDEX(データ蓄積!$A$16:$A$1015,MATCH($D839,データ蓄積!$A$16:$A$1015,0)+1):'データ蓄積'!$CD$1015,82,),0)</f>
        <v>0</v>
      </c>
      <c r="G839" s="377">
        <f>IF($F838="申請キャンセル",0,IFERROR(VLOOKUP($D839,INDEX(データ蓄積!$A$16:$A$1015,MATCH($D839,データ蓄積!$A$16:$A$1015,0)+1):'データ蓄積'!$BI$1015,8,),0))</f>
        <v>0</v>
      </c>
      <c r="H839" s="347">
        <f>IF($F838="申請キャンセル",0,IFERROR(VLOOKUP($D839,INDEX(データ蓄積!$A$16:$A$1015,MATCH($D839,データ蓄積!$A$16:$A$1015,0)+1):'データ蓄積'!$BI$1015,10,),0))</f>
        <v>0</v>
      </c>
      <c r="I839" s="378" t="str">
        <f>IF($F838="申請キャンセル","",LEFT(IFERROR(VLOOKUP($D839,INDEX(データ蓄積!$A$16:$A$1015,MATCH($D839,データ蓄積!$A$16:$A$1015,0)+1):'データ蓄積'!$CH$1015,84,),""),2))</f>
        <v/>
      </c>
      <c r="J839" s="347" t="str">
        <f>IF($F838="申請キャンセル","",LEFT(IFERROR(VLOOKUP($D839,INDEX(データ蓄積!$A$16:$A$1015,MATCH($D838,データ蓄積!$A$16:$A$1015,0)+1):'データ蓄積'!$CL$1015,86,),""),2))</f>
        <v/>
      </c>
      <c r="K839" s="379">
        <f>IF($F838="申請キャンセル",0,IFERROR(VLOOKUP($D839,INDEX(データ蓄積!$A$16:$A$1015,MATCH($D839,データ蓄積!$A$16:$A$1015,0)+1):'データ蓄積'!$CO$1015,90,),0))</f>
        <v>0</v>
      </c>
      <c r="L839" s="374">
        <f t="shared" ref="L839" si="4284">IF(G839=0,0,IF($F839="申請キャンセル",0,IF(K839="","","〇")))</f>
        <v>0</v>
      </c>
      <c r="M839" s="380">
        <f>IF($F838="申請キャンセル",0,IFERROR(VLOOKUP($D839,INDEX(データ蓄積!$A$16:$A$1015,MATCH($D839,データ蓄積!$A$16:$A$1015,0)+1):'データ蓄積'!$BI$1015,14,),0))</f>
        <v>0</v>
      </c>
      <c r="N839" s="381">
        <f>IF($F838="申請キャンセル",0,IFERROR(VLOOKUP($D839,INDEX(データ蓄積!$A$16:$A$1015,MATCH($D839,データ蓄積!$A$16:$A$1015,0)+1):'データ蓄積'!$BI$1015,16,),0))</f>
        <v>0</v>
      </c>
      <c r="O839" s="382">
        <f>IF($F838="申請キャンセル",0,IFERROR(VLOOKUP($D839,INDEX(データ蓄積!$A$16:$A$1015,MATCH($D839,データ蓄積!$A$16:$A$1015,0)+1):'データ蓄積'!$BI$1015,20,),0))</f>
        <v>0</v>
      </c>
      <c r="P839" s="383">
        <f>IF($F838="申請キャンセル",0,IFERROR(VLOOKUP($D839,INDEX(データ蓄積!$A$16:$A$1015,MATCH($D839,データ蓄積!$A$16:$A$1015,0)+1):'データ蓄積'!$BI$1015,21,),0))</f>
        <v>0</v>
      </c>
      <c r="Q839" s="383">
        <f>IF($F838="申請キャンセル",0,IFERROR(VLOOKUP($D839,INDEX(データ蓄積!$A$16:$A$1015,MATCH($D839,データ蓄積!$A$16:$A$1015,0)+1):'データ蓄積'!$BI$1015,23,),0))</f>
        <v>0</v>
      </c>
      <c r="R839" s="384">
        <f>IF($F838="申請キャンセル",0,IFERROR(VLOOKUP($D839,INDEX(データ蓄積!$A$16:$A$1015,MATCH($D839,データ蓄積!$A$16:$A$1015,0)+1):'データ蓄積'!$CO$1015,92,),0))</f>
        <v>0</v>
      </c>
      <c r="S839" s="385">
        <f>IF($F838="申請キャンセル",0,IFERROR(VLOOKUP($D839,INDEX(データ蓄積!$A$16:$A$1015,MATCH($D839,データ蓄積!$A$16:$A$1015,0)+1):'データ蓄積'!$BI$1015,22,),0))</f>
        <v>0</v>
      </c>
      <c r="T839" s="386" t="str">
        <f>IF($F838="申請キャンセル",0,IF((AJ839+AP839)&gt;0,ROUNDDOWN((AJ839+AP839)/(AL839+AR839),4)*1000," "))</f>
        <v xml:space="preserve"> </v>
      </c>
      <c r="U839" s="387" t="str">
        <f>IF($F839="申請キャンセル",0,IFERROR(IF(AJ839+AP839=0,"",VLOOKUP(Q839,Sheet1!$B$4:$C$64,2,0)),0))</f>
        <v/>
      </c>
      <c r="V839" s="388">
        <f>IF($F838="申請キャンセル",0,IFERROR(VLOOKUP($D839,INDEX(データ蓄積!$A$16:$A$1015,MATCH($D839,データ蓄積!$A$16:$A$1015,0)+1):'データ蓄積'!$BI$1015,12,),0))</f>
        <v>0</v>
      </c>
      <c r="W839" s="389">
        <f>IF($F838="申請キャンセル",0,IFERROR(VLOOKUP($D839,INDEX(データ蓄積!$A$16:$A$1015,MATCH($D839,データ蓄積!$A$16:$A$1015,0)+1):'データ蓄積'!$BI$1015,25,),0))</f>
        <v>0</v>
      </c>
      <c r="X839" s="383">
        <f>IF($F838="申請キャンセル",0,IFERROR(VLOOKUP($D839,INDEX(データ蓄積!$A$16:$A$1015,MATCH($D839,データ蓄積!$A$16:$A$1015,0)+1):'データ蓄積'!$DB$1015,27,),0))</f>
        <v>0</v>
      </c>
      <c r="Y839" s="390">
        <f t="shared" si="3326"/>
        <v>0</v>
      </c>
      <c r="Z839" s="383">
        <f>IF($F838="申請キャンセル",0,IFERROR(VLOOKUP($D839,INDEX(データ蓄積!$A$16:$A$1015,MATCH($D839,データ蓄積!$A$16:$A$1015,0)+1):'データ蓄積'!$DB$1015,26,),0))</f>
        <v>0</v>
      </c>
      <c r="AA839" s="383">
        <f>IF($F838="申請キャンセル",0,IFERROR(VLOOKUP($D839,INDEX(データ蓄積!$A$16:$A$1015,MATCH($D839,データ蓄積!$A$16:$A$1015,0)+1):'データ蓄積'!$DB$1015,28,),0))</f>
        <v>0</v>
      </c>
      <c r="AB839" s="385">
        <f t="shared" ref="AB839" si="4285">IF($W839="初 年 度",TRUNC((+AA839-BP839)/2,0),0)</f>
        <v>0</v>
      </c>
      <c r="AC839" s="381"/>
      <c r="AD839" s="380">
        <f>IF($F838="申請キャンセル",0,IFERROR(VLOOKUP($D839,INDEX(データ蓄積!$A$16:$A$1015,MATCH($D839,データ蓄積!$A$16:$A$1015,0)+1):'データ蓄積'!$DB$1015,30,),0))</f>
        <v>0</v>
      </c>
      <c r="AE839" s="383">
        <f t="shared" si="3328"/>
        <v>0</v>
      </c>
      <c r="AF839" s="383">
        <f>IF($F838="申請キャンセル",0,IFERROR(VLOOKUP($D839,INDEX(データ蓄積!$A$16:$A$1015,MATCH($D839,データ蓄積!$A$16:$A$1015,0)+1):'データ蓄積'!$DB$1015,29,),0))</f>
        <v>0</v>
      </c>
      <c r="AG839" s="383">
        <f>IF($F838="申請キャンセル",0,IFERROR(VLOOKUP($D839,INDEX(データ蓄積!$A$16:$A$1015,MATCH($D839,データ蓄積!$A$16:$A$1015,0)+1):'データ蓄積'!$DB$1015,31,),0))</f>
        <v>0</v>
      </c>
      <c r="AH839" s="383">
        <f t="shared" si="4019"/>
        <v>0</v>
      </c>
      <c r="AI839" s="381"/>
      <c r="AJ839" s="385">
        <f t="shared" ref="AJ839" si="4286">+X839+AD839</f>
        <v>0</v>
      </c>
      <c r="AK839" s="390">
        <f t="shared" si="4216"/>
        <v>0</v>
      </c>
      <c r="AL839" s="383">
        <f t="shared" si="4216"/>
        <v>0</v>
      </c>
      <c r="AM839" s="383">
        <f t="shared" si="4216"/>
        <v>0</v>
      </c>
      <c r="AN839" s="385">
        <f t="shared" si="4216"/>
        <v>0</v>
      </c>
      <c r="AO839" s="381"/>
      <c r="AP839" s="383">
        <f>IF($F838="申請キャンセル",0,IFERROR(VLOOKUP($D839,INDEX(データ蓄積!$A$16:$A$1015,MATCH($D839,データ蓄積!$A$16:$A$1015,0)+1):'データ蓄積'!$DB$1015,33,),0))</f>
        <v>0</v>
      </c>
      <c r="AQ839" s="390">
        <f t="shared" si="3330"/>
        <v>0</v>
      </c>
      <c r="AR839" s="383">
        <f>IF($F838="申請キャンセル",0,IFERROR(VLOOKUP($D839,INDEX(データ蓄積!$A$16:$A$1015,MATCH($D839,データ蓄積!$A$16:$A$1015,0)+1):'データ蓄積'!$DB$1015,32,),0))</f>
        <v>0</v>
      </c>
      <c r="AS839" s="383">
        <f>IF($F838="申請キャンセル",0,IFERROR(VLOOKUP($D839,INDEX(データ蓄積!$A$16:$A$1015,MATCH($D839,データ蓄積!$A$16:$A$1015,0)+1):'データ蓄積'!$DB$1015,34,),0))</f>
        <v>0</v>
      </c>
      <c r="AT839" s="385">
        <f t="shared" si="4020"/>
        <v>0</v>
      </c>
      <c r="AU839" s="381"/>
      <c r="AV839" s="383">
        <f>IF($F838="申請キャンセル",0,IFERROR(VLOOKUP($D839,INDEX(データ蓄積!$A$16:$A$1015,MATCH($D839,データ蓄積!$A$16:$A$1015,0)+1):'データ蓄積'!$DB$1015,36,),0))</f>
        <v>0</v>
      </c>
      <c r="AW839" s="390">
        <f t="shared" si="3331"/>
        <v>0</v>
      </c>
      <c r="AX839" s="383">
        <f>IF($F838="申請キャンセル",0,IFERROR(VLOOKUP($D839,INDEX(データ蓄積!$A$16:$A$1015,MATCH($D839,データ蓄積!$A$16:$A$1015,0)+1):'データ蓄積'!$DB$1015,35,),0))</f>
        <v>0</v>
      </c>
      <c r="AY839" s="383">
        <f>IF($F838="申請キャンセル",0,IFERROR(VLOOKUP($D839,INDEX(データ蓄積!$A$16:$A$1015,MATCH($D839,データ蓄積!$A$16:$A$1015,0)+1):'データ蓄積'!$DB$1015,37,),0))</f>
        <v>0</v>
      </c>
      <c r="AZ839" s="385">
        <f t="shared" si="4021"/>
        <v>0</v>
      </c>
      <c r="BA839" s="381"/>
      <c r="BB839" s="391">
        <f t="shared" ref="BB839" si="4287">+AK839+AQ839+AW839</f>
        <v>0</v>
      </c>
      <c r="BC839" s="383">
        <f t="shared" si="4237"/>
        <v>0</v>
      </c>
      <c r="BD839" s="383">
        <f t="shared" si="4237"/>
        <v>0</v>
      </c>
      <c r="BE839" s="392">
        <f t="shared" si="4237"/>
        <v>0</v>
      </c>
      <c r="BF839" s="369"/>
      <c r="BG839" s="380">
        <f>IF($F838="申請キャンセル",0,IF(H839="（○）",220,0))</f>
        <v>0</v>
      </c>
      <c r="BH839" s="385">
        <f>IF($F838="申請キャンセル",0,IF(H839="（○）",SUM(AK839+AQ839+AW839),0))</f>
        <v>0</v>
      </c>
      <c r="BI839" s="383">
        <f>IF($F838="申請キャンセル",0,IF(H839="（○）",SUM(AL839+AR839),0))</f>
        <v>0</v>
      </c>
      <c r="BJ839" s="383">
        <f t="shared" si="3333"/>
        <v>0</v>
      </c>
      <c r="BK839" s="392">
        <f t="shared" ref="BK839" si="4288">IF($W839="初 年 度",TRUNC((+BJ839-CB839),0),0)</f>
        <v>0</v>
      </c>
      <c r="BL839" s="46"/>
      <c r="BM839" s="380">
        <f t="shared" si="4103"/>
        <v>0</v>
      </c>
      <c r="BN839" s="381">
        <f t="shared" si="4103"/>
        <v>0</v>
      </c>
      <c r="BP839" s="127">
        <f t="shared" si="3335"/>
        <v>0</v>
      </c>
      <c r="BQ839" s="128">
        <f t="shared" ref="BQ839" si="4289">ROUNDUP(BP839/2,0)</f>
        <v>0</v>
      </c>
      <c r="BR839" s="45"/>
      <c r="BS839" s="127">
        <f t="shared" si="3337"/>
        <v>0</v>
      </c>
      <c r="BT839" s="128">
        <f t="shared" ref="BT839" si="4290">ROUNDUP(BS839/2,0)</f>
        <v>0</v>
      </c>
      <c r="BU839" s="45"/>
      <c r="BV839" s="127">
        <f t="shared" si="3339"/>
        <v>0</v>
      </c>
      <c r="BW839" s="128">
        <f t="shared" si="4022"/>
        <v>0</v>
      </c>
      <c r="BX839" s="45"/>
      <c r="BY839" s="127">
        <f t="shared" si="3340"/>
        <v>0</v>
      </c>
      <c r="BZ839" s="128">
        <f t="shared" ref="BZ839" si="4291">ROUNDUP(BY839/2,0)</f>
        <v>0</v>
      </c>
      <c r="CA839" s="45"/>
      <c r="CB839" s="127">
        <f t="shared" si="3342"/>
        <v>0</v>
      </c>
      <c r="CC839" s="128">
        <f t="shared" ref="CC839" si="4292">+CB839</f>
        <v>0</v>
      </c>
      <c r="CD839" s="45"/>
      <c r="CE839" s="370">
        <f>IF($F838="申請キャンセル",0,IFERROR(VLOOKUP($D839,INDEX(データ蓄積!$A$16:$A$1015,MATCH($D839,データ蓄積!$A$16:$A$1015,0)+1):'データ蓄積'!$DB$1015,83,),0))</f>
        <v>0</v>
      </c>
      <c r="CF839" s="371">
        <f>IF($F838="申請キャンセル",0,IFERROR(VLOOKUP($D839,INDEX(データ蓄積!$A$16:$A$1015,MATCH($D839,データ蓄積!$A$16:$A$1015,0)+1):'データ蓄積'!$DB$1015,6,),0))</f>
        <v>0</v>
      </c>
      <c r="CG839" s="214" t="str">
        <f t="shared" si="3765"/>
        <v xml:space="preserve"> </v>
      </c>
      <c r="CH839" s="214" t="str">
        <f t="shared" si="3755"/>
        <v/>
      </c>
      <c r="CI839" s="214" t="str">
        <f t="shared" ref="CI839" si="4293">IF(CG839&gt;=CH839,"OK","下限本数を下回っています")</f>
        <v>OK</v>
      </c>
      <c r="CJ839" s="371">
        <f>IF($F838="申請キャンセル",0,IFERROR(VLOOKUP($D839,INDEX(データ蓄積!$A$16:$A$1015,MATCH($D839,データ蓄積!$A$16:$A$1015,0)+1):'データ蓄積'!$DB$1015,9,),0))</f>
        <v>0</v>
      </c>
      <c r="CK839" s="372">
        <f>IF($F838="申請キャンセル",0,IFERROR(VLOOKUP($D839,INDEX(データ蓄積!$A$16:$A$1015,MATCH($D839,データ蓄積!$A$16:$A$1015,0)+1):'データ蓄積'!$DB$1015,11,),0))</f>
        <v>0</v>
      </c>
      <c r="CL839" s="372">
        <f>IF($F838="申請キャンセル",0,IFERROR(VLOOKUP($D839,INDEX(データ蓄積!$A$16:$A$1015,MATCH($D839,データ蓄積!$A$16:$A$1015,0)+1):'データ蓄積'!$DB$1015,13,),0))</f>
        <v>0</v>
      </c>
      <c r="CM839" s="372">
        <f>IF($F838="申請キャンセル",0,IFERROR(VLOOKUP($D839,INDEX(データ蓄積!$A$16:$A$1015,MATCH($D839,データ蓄積!$A$16:$A$1015,0)+1):'データ蓄積'!$DB$1015,15,),0))</f>
        <v>0</v>
      </c>
      <c r="CN839" s="372">
        <f>IF($F838="申請キャンセル",0,IFERROR(VLOOKUP($D839,INDEX(データ蓄積!$A$16:$A$1015,MATCH($D839,データ蓄積!$A$16:$A$1015,0)+1):'データ蓄積'!$DB$1015,17,),0))</f>
        <v>0</v>
      </c>
      <c r="CO839" s="372">
        <f>IF($F838="申請キャンセル",0,IFERROR(VLOOKUP($D839,INDEX(データ蓄積!$A$16:$A$1015,MATCH($D839,データ蓄積!$A$16:$A$1015,0)+1):'データ蓄積'!$DB$1015,18,),0))</f>
        <v>0</v>
      </c>
      <c r="CP839" s="371">
        <f>IF($F838="申請キャンセル",0,IFERROR(VLOOKUP($D839,INDEX(データ蓄積!$A$16:$A$1015,MATCH($D839,データ蓄積!$A$16:$A$1015,0)+1):'データ蓄積'!$DB$1015,19,),0))</f>
        <v>0</v>
      </c>
      <c r="CQ839" s="372">
        <f>IF($F838="申請キャンセル",0,IFERROR(VLOOKUP($D839,INDEX(データ蓄積!$A$16:$A$1015,MATCH($D839,データ蓄積!$A$16:$A$1015,0)+1):'データ蓄積'!$DB$1015,24,),0))</f>
        <v>0</v>
      </c>
      <c r="CR839" s="99" t="str">
        <f>IF($F838="申請キャンセル",0,CONCATENATE(CS839,$CS$14,CT839,$CT$14,CU839,$CU$14))</f>
        <v>0年0月0日</v>
      </c>
      <c r="CS839" s="99">
        <f>IF($F838="申請キャンセル",0,IFERROR(VLOOKUP($D839,INDEX(データ蓄積!$A$16:$A$1015,MATCH($D839,データ蓄積!$A$16:$A$1015,0)+1):'データ蓄積'!$DB$1015,70,),0))</f>
        <v>0</v>
      </c>
      <c r="CT839" s="99">
        <f>IF($F838="申請キャンセル",0,IFERROR(VLOOKUP($D839,INDEX(データ蓄積!$A$16:$A$1015,MATCH($D839,データ蓄積!$A$16:$A$1015,0)+1):'データ蓄積'!$DB$1015,71,),0))</f>
        <v>0</v>
      </c>
      <c r="CU839" s="99">
        <f>IF($F838="申請キャンセル",0,IFERROR(VLOOKUP($D839,INDEX(データ蓄積!$A$16:$A$1015,MATCH($D839,データ蓄積!$A$16:$A$1015,0)+1):'データ蓄積'!$DB$1015,72,),0))</f>
        <v>0</v>
      </c>
      <c r="CV839" s="99" t="str">
        <f>IF($F838="申請キャンセル",0,CONCATENATE(CW839,$CW$14,CX839,$CX$14,CY839,$CY$14))</f>
        <v>0年0月0日</v>
      </c>
      <c r="CW839" s="99">
        <f>IF($F838="申請キャンセル",0,IFERROR(VLOOKUP($D839,INDEX(データ蓄積!$A$16:$A$1015,MATCH($D839,データ蓄積!$A$16:$A$1015,0)+1):'データ蓄積'!$DB$1015,73,),0))</f>
        <v>0</v>
      </c>
      <c r="CX839" s="99">
        <f>IF($F838="申請キャンセル",0,IFERROR(VLOOKUP($D839,INDEX(データ蓄積!$A$16:$A$1015,MATCH($D839,データ蓄積!$A$16:$A$1015,0)+1):'データ蓄積'!$DB$1015,74,),0))</f>
        <v>0</v>
      </c>
      <c r="CY839" s="99">
        <f>IF($F838="申請キャンセル",0,IFERROR(VLOOKUP($D839,INDEX(データ蓄積!$A$16:$A$1015,MATCH($D839,データ蓄積!$A$16:$A$1015,0)+1):'データ蓄積'!$DB$1015,75,),0))</f>
        <v>0</v>
      </c>
      <c r="CZ839" s="211">
        <f>IF($F838="申請キャンセル",0,IFERROR(VLOOKUP($D839,INDEX(データ蓄積!$A$16:$A$1015,MATCH($D839,データ蓄積!$A$16:$A$1015,0)+1):'データ蓄積'!$CF$1015,84,),0))</f>
        <v>0</v>
      </c>
      <c r="DA839" s="211">
        <f>IF($F838="申請キャンセル",0,IFERROR(VLOOKUP($D839,INDEX(データ蓄積!$A$16:$A$1015,MATCH($D839,データ蓄積!$A$16:$A$1015,0)+1):'データ蓄積'!$CG$1015,85,),0))</f>
        <v>0</v>
      </c>
      <c r="DB839" s="211">
        <f>IF($F838="申請キャンセル",0,IFERROR(VLOOKUP($D839,INDEX(データ蓄積!$A$16:$A$1015,MATCH($D839,データ蓄積!$A$16:$A$1015,0)+1):'データ蓄積'!$CH$1015,86,),0))</f>
        <v>0</v>
      </c>
      <c r="DC839" s="211"/>
      <c r="DD839" s="204">
        <f>IF($F838="申請キャンセル",0,IFERROR(VLOOKUP($D839,INDEX(データ蓄積!$A$16:$A$1015,MATCH($D839,データ蓄積!$A$16:$A$1015,0)+1):'データ蓄積'!$CN$1015,91,),0))</f>
        <v>0</v>
      </c>
      <c r="DE839" s="204">
        <f>IF($F838="申請キャンセル",0,IFERROR(VLOOKUP($D839,INDEX(データ蓄積!$A$16:$A$1015,MATCH($D839,データ蓄積!$A$16:$A$1015,0)+1):'データ蓄積'!$CN$1015,92,),0))</f>
        <v>0</v>
      </c>
    </row>
    <row r="840" spans="1:109" ht="18.75" customHeight="1" x14ac:dyDescent="0.15">
      <c r="A840" s="349">
        <f>IFERROR(VLOOKUP($D840,INDEX(データ蓄積!$A$16:$A$1015,MATCH($D840,データ蓄積!$A$16:$A$1015,0)):'データ蓄積'!$BI$1015,3,),0)</f>
        <v>0</v>
      </c>
      <c r="B840" s="350">
        <f>IFERROR(VLOOKUP($D840,INDEX(データ蓄積!$A$16:$A$1015,MATCH($D840,データ蓄積!$A$16:$A$1015,0)):'データ蓄積'!$BI$1015,4,),0)</f>
        <v>0</v>
      </c>
      <c r="C840" s="349">
        <f>IFERROR(VLOOKUP($D840,INDEX(データ蓄積!$A$16:$A$1015,MATCH($D840,データ蓄積!$A$16:$A$1015,0)):'データ蓄積'!$BI$1015,5,),0)</f>
        <v>0</v>
      </c>
      <c r="D840" s="349">
        <f t="shared" si="3978"/>
        <v>413</v>
      </c>
      <c r="E840" s="351">
        <f>IFERROR(VLOOKUP($D840,INDEX(データ蓄積!$A$16:$A$1015,MATCH($D840,データ蓄積!$A$16:$A$1015,0)):'データ蓄積'!$BI$1015,2,),0)</f>
        <v>0</v>
      </c>
      <c r="F840" s="352">
        <f>IFERROR(VLOOKUP($D840,INDEX(データ蓄積!$A$16:$A$1015,MATCH($D840,データ蓄積!$A$16:$A$1015,0)):'データ蓄積'!$CD$1015,82,),0)</f>
        <v>0</v>
      </c>
      <c r="G840" s="353">
        <f>IF($F840="申請キャンセル",0,IFERROR(VLOOKUP($D840,INDEX(データ蓄積!$A$16:$A$1015,MATCH($D840,データ蓄積!$A$16:$A$1015,0)):'データ蓄積'!$BI$1015,8,),0))</f>
        <v>0</v>
      </c>
      <c r="H840" s="346">
        <f>IF($F840="申請キャンセル",0,IFERROR(VLOOKUP($D840,INDEX(データ蓄積!$A$16:$A$1015,MATCH($D840,データ蓄積!$A$16:$A$1015,0)):'データ蓄積'!$BI$1015,10,),0))</f>
        <v>0</v>
      </c>
      <c r="I840" s="354" t="str">
        <f>IF($F840="申請キャンセル","",LEFT(IFERROR(VLOOKUP($D840,INDEX(データ蓄積!$A$16:$A$1015,MATCH($D840,データ蓄積!$A$16:$A$1015,0)):'データ蓄積'!$CH$1015,84,),""),2))</f>
        <v/>
      </c>
      <c r="J840" s="346" t="str">
        <f>IF($F840="申請キャンセル","",LEFT(IFERROR(VLOOKUP($D840,INDEX(データ蓄積!$A$16:$A$1015,MATCH($D840,データ蓄積!$A$16:$A$1015,0)):'データ蓄積'!$CL$1015,86,),""),2))</f>
        <v/>
      </c>
      <c r="K840" s="355">
        <f>IF($F840="申請キャンセル",0,IFERROR(VLOOKUP($D840,INDEX(データ蓄積!$A$16:$A$1015,MATCH($D840,データ蓄積!$A$16:$A$1015,0)):'データ蓄積'!$CO$1015,90,),0))</f>
        <v>0</v>
      </c>
      <c r="L840" s="350">
        <f>IF(G840=0,0,IF($F840="申請キャンセル",0,IF(K840="","","〇")))</f>
        <v>0</v>
      </c>
      <c r="M840" s="356">
        <f>IF($F840="申請キャンセル",0,IFERROR(VLOOKUP($D840,INDEX(データ蓄積!$A$16:$A$1015,MATCH($D840,データ蓄積!$A$16:$A$1015,0)):'データ蓄積'!$BI$1015,14,),))</f>
        <v>0</v>
      </c>
      <c r="N840" s="357">
        <f>IF($F840="申請キャンセル",0,IFERROR(VLOOKUP($D840,INDEX(データ蓄積!$A$16:$A$1015,MATCH($D840,データ蓄積!$A$16:$A$1015,0)):'データ蓄積'!$BI$1015,16,),0))</f>
        <v>0</v>
      </c>
      <c r="O840" s="356">
        <f>IF($F840="申請キャンセル",0,IFERROR(VLOOKUP($D840,INDEX(データ蓄積!$A$16:$A$1015,MATCH($D840,データ蓄積!$A$16:$A$1015,0)):'データ蓄積'!$BI$1015,20,),0))</f>
        <v>0</v>
      </c>
      <c r="P840" s="358">
        <f>IF($F840="申請キャンセル",0,IFERROR(VLOOKUP($D840,INDEX(データ蓄積!$A$16:$A$1015,MATCH($D840,データ蓄積!$A$16:$A$1015,0)):'データ蓄積'!$BI$1015,21,),0))</f>
        <v>0</v>
      </c>
      <c r="Q840" s="359">
        <f>IF($F840="申請キャンセル",0,IFERROR(VLOOKUP($D840,INDEX(データ蓄積!$A$16:$A$1015,MATCH($D840,データ蓄積!$A$16:$A$1015,0)):'データ蓄積'!$BI$1015,23,),0))</f>
        <v>0</v>
      </c>
      <c r="R840" s="360">
        <f>IF($F840="申請キャンセル",0,IFERROR(VLOOKUP($D840,INDEX(データ蓄積!$A$16:$A$1015,MATCH($D840,データ蓄積!$A$16:$A$1015,0)):'データ蓄積'!$CO$1015,92,),0))</f>
        <v>0</v>
      </c>
      <c r="S840" s="361">
        <f>IF($F840="申請キャンセル",0,IFERROR(VLOOKUP($D840,INDEX(データ蓄積!$A$16:$A$1015,MATCH($D840,データ蓄積!$A$16:$A$1015,0)):'データ蓄積'!$BI$1015,22,),0))</f>
        <v>0</v>
      </c>
      <c r="T840" s="362" t="str">
        <f>IF($F840="申請キャンセル",0,IF((AJ840+AP840)&gt;0,ROUNDDOWN((AJ840+AP840)/(AL840+AR840),4)*1000," "))</f>
        <v xml:space="preserve"> </v>
      </c>
      <c r="U840" s="363" t="str">
        <f>IF($F840="申請キャンセル",0,IFERROR(IF(AJ840+AP840=0,"",VLOOKUP(Q840,Sheet1!$B$4:$C$64,2,0)),0))</f>
        <v/>
      </c>
      <c r="V840" s="364">
        <f>IF($F840="申請キャンセル",0,IFERROR(VLOOKUP($D840,INDEX(データ蓄積!$A$16:$A$1015,MATCH($D840,データ蓄積!$A$16:$A$1015,0)):'データ蓄積'!$BI$1015,12,),0))</f>
        <v>0</v>
      </c>
      <c r="W840" s="365">
        <f>IF($F840="申請キャンセル",0,IFERROR(VLOOKUP($D840,INDEX(データ蓄積!$A$16:$A$1015,MATCH($D840,データ蓄積!$A$16:$A$1015,0)):'データ蓄積'!$BI$1015,25,),0))</f>
        <v>0</v>
      </c>
      <c r="X840" s="356">
        <f>IF($F840="申請キャンセル",0,IFERROR(VLOOKUP($D840,INDEX(データ蓄積!$A$16:$A$1015,MATCH($D840,データ蓄積!$A$16:$A$1015,0)):'データ蓄積'!$DB$1015,27,),0))</f>
        <v>0</v>
      </c>
      <c r="Y840" s="366">
        <f t="shared" si="3326"/>
        <v>0</v>
      </c>
      <c r="Z840" s="358">
        <f>IF($F840="申請キャンセル",0,IFERROR(VLOOKUP($D840,INDEX(データ蓄積!$A$16:$A$1015,MATCH($D840,データ蓄積!$A$16:$A$1015,0)):'データ蓄積'!$DB$1015,26,),0))</f>
        <v>0</v>
      </c>
      <c r="AA840" s="367">
        <f>IF($F840="申請キャンセル",0,IFERROR(VLOOKUP($D840,INDEX(データ蓄積!$A$16:$A$1015,MATCH($D840,データ蓄積!$A$16:$A$1015,0)):'データ蓄積'!$DB$1015,28,),0))</f>
        <v>0</v>
      </c>
      <c r="AB840" s="358">
        <f>IF($W840="初 年 度",TRUNC((+AA840-BP840)/2,0),0)</f>
        <v>0</v>
      </c>
      <c r="AC840" s="357"/>
      <c r="AD840" s="356">
        <f>IF($F840="申請キャンセル",0,IFERROR(VLOOKUP($D840,INDEX(データ蓄積!$A$16:$A$1015,MATCH($D840,データ蓄積!$A$16:$A$1015,0)):'データ蓄積'!$DB$1015,30,),0))</f>
        <v>0</v>
      </c>
      <c r="AE840" s="359">
        <f t="shared" si="3328"/>
        <v>0</v>
      </c>
      <c r="AF840" s="359">
        <f>IF($F840="申請キャンセル",0,IFERROR(VLOOKUP($D840,INDEX(データ蓄積!$A$16:$A$1015,MATCH($D840,データ蓄積!$A$16:$A$1015,0)):'データ蓄積'!$DB$1015,29,),0))</f>
        <v>0</v>
      </c>
      <c r="AG840" s="359">
        <f>IF($F840="申請キャンセル",0,IFERROR(VLOOKUP($D840,INDEX(データ蓄積!$A$16:$A$1015,MATCH($D840,データ蓄積!$A$16:$A$1015,0)):'データ蓄積'!$DB$1015,31,),0))</f>
        <v>0</v>
      </c>
      <c r="AH840" s="359">
        <f t="shared" si="4019"/>
        <v>0</v>
      </c>
      <c r="AI840" s="357"/>
      <c r="AJ840" s="358">
        <f>+X840+AD840</f>
        <v>0</v>
      </c>
      <c r="AK840" s="366">
        <f t="shared" si="4216"/>
        <v>0</v>
      </c>
      <c r="AL840" s="358">
        <f t="shared" si="4216"/>
        <v>0</v>
      </c>
      <c r="AM840" s="367">
        <f t="shared" si="4216"/>
        <v>0</v>
      </c>
      <c r="AN840" s="358">
        <f t="shared" si="4216"/>
        <v>0</v>
      </c>
      <c r="AO840" s="357"/>
      <c r="AP840" s="356">
        <f>IF($F840="申請キャンセル",0,IFERROR(VLOOKUP($D840,INDEX(データ蓄積!$A$16:$A$1015,MATCH($D840,データ蓄積!$A$16:$A$1015,0)):'データ蓄積'!$DB$1015,33,),0))</f>
        <v>0</v>
      </c>
      <c r="AQ840" s="366">
        <f t="shared" si="3330"/>
        <v>0</v>
      </c>
      <c r="AR840" s="358">
        <f>IF($F840="申請キャンセル",0,IFERROR(VLOOKUP($D840,INDEX(データ蓄積!$A$16:$A$1015,MATCH($D840,データ蓄積!$A$16:$A$1015,0)):'データ蓄積'!$DB$1015,32,),0))</f>
        <v>0</v>
      </c>
      <c r="AS840" s="367">
        <f>IF($F840="申請キャンセル",0,IFERROR(VLOOKUP($D840,INDEX(データ蓄積!$A$16:$A$1015,MATCH($D840,データ蓄積!$A$16:$A$1015,0)):'データ蓄積'!$DB$1015,34,),0))</f>
        <v>0</v>
      </c>
      <c r="AT840" s="358">
        <f t="shared" si="4020"/>
        <v>0</v>
      </c>
      <c r="AU840" s="357"/>
      <c r="AV840" s="356">
        <f>IF($F840="申請キャンセル",0,IFERROR(VLOOKUP($D840,INDEX(データ蓄積!$A$16:$A$1015,MATCH($D840,データ蓄積!$A$16:$A$1015,0)):'データ蓄積'!$DB$1015,36,),0))</f>
        <v>0</v>
      </c>
      <c r="AW840" s="366">
        <f t="shared" si="3331"/>
        <v>0</v>
      </c>
      <c r="AX840" s="358">
        <f>IF($F840="申請キャンセル",0,IFERROR(VLOOKUP($D840,INDEX(データ蓄積!$A$16:$A$1015,MATCH($D840,データ蓄積!$A$16:$A$1015,0)):'データ蓄積'!$DB$1015,35,),0))</f>
        <v>0</v>
      </c>
      <c r="AY840" s="367">
        <f>IF($F840="申請キャンセル",0,IFERROR(VLOOKUP($D840,INDEX(データ蓄積!$A$16:$A$1015,MATCH($D840,データ蓄積!$A$16:$A$1015,0)):'データ蓄積'!$DB$1015,37,),0))</f>
        <v>0</v>
      </c>
      <c r="AZ840" s="358">
        <f t="shared" si="4021"/>
        <v>0</v>
      </c>
      <c r="BA840" s="357"/>
      <c r="BB840" s="368">
        <f>+AK840+AQ840+AW840</f>
        <v>0</v>
      </c>
      <c r="BC840" s="358">
        <f t="shared" si="4237"/>
        <v>0</v>
      </c>
      <c r="BD840" s="367">
        <f t="shared" si="4237"/>
        <v>0</v>
      </c>
      <c r="BE840" s="361">
        <f t="shared" si="4237"/>
        <v>0</v>
      </c>
      <c r="BF840" s="369"/>
      <c r="BG840" s="356">
        <f>IF($F840="申請キャンセル",0,IF(H840="（○）",220,0))</f>
        <v>0</v>
      </c>
      <c r="BH840" s="359">
        <f>IF($F840="申請キャンセル",0,IF(H840="（○）",SUM(AK840+AQ840+AW840),0))</f>
        <v>0</v>
      </c>
      <c r="BI840" s="359">
        <f>IF($F840="申請キャンセル",0,IF(H840="（○）",SUM(AL840+AR840),0))</f>
        <v>0</v>
      </c>
      <c r="BJ840" s="359">
        <f t="shared" si="3333"/>
        <v>0</v>
      </c>
      <c r="BK840" s="361">
        <f>IF($W840="初 年 度",TRUNC((+BJ840-CB840),0),0)</f>
        <v>0</v>
      </c>
      <c r="BL840" s="46"/>
      <c r="BM840" s="356">
        <f t="shared" si="4103"/>
        <v>0</v>
      </c>
      <c r="BN840" s="357">
        <f t="shared" si="4103"/>
        <v>0</v>
      </c>
      <c r="BP840" s="125">
        <f t="shared" si="3335"/>
        <v>0</v>
      </c>
      <c r="BQ840" s="126">
        <f>ROUNDUP(BP840/2,0)</f>
        <v>0</v>
      </c>
      <c r="BR840" s="44"/>
      <c r="BS840" s="125">
        <f t="shared" si="3337"/>
        <v>0</v>
      </c>
      <c r="BT840" s="126">
        <f>ROUNDUP(BS840/2,0)</f>
        <v>0</v>
      </c>
      <c r="BU840" s="44"/>
      <c r="BV840" s="125">
        <f t="shared" si="3339"/>
        <v>0</v>
      </c>
      <c r="BW840" s="126">
        <f t="shared" si="4022"/>
        <v>0</v>
      </c>
      <c r="BX840" s="44"/>
      <c r="BY840" s="125">
        <f t="shared" si="3340"/>
        <v>0</v>
      </c>
      <c r="BZ840" s="126">
        <f>ROUNDUP(BY840/2,0)</f>
        <v>0</v>
      </c>
      <c r="CA840" s="44"/>
      <c r="CB840" s="125">
        <f t="shared" si="3342"/>
        <v>0</v>
      </c>
      <c r="CC840" s="126">
        <f>+CB840</f>
        <v>0</v>
      </c>
      <c r="CD840" s="44"/>
      <c r="CE840" s="370">
        <f>IF($F840="申請キャンセル",0,IF(CE841="","",CE841))</f>
        <v>0</v>
      </c>
      <c r="CF840" s="371">
        <f>IF($F840="申請キャンセル",0,IFERROR(VLOOKUP($D840,INDEX(データ蓄積!$A$16:$A$1015,MATCH($D840,データ蓄積!$A$16:$A$1015,0)):'データ蓄積'!$DB$1015,6,),0))</f>
        <v>0</v>
      </c>
      <c r="CG840" s="214" t="str">
        <f t="shared" si="3765"/>
        <v xml:space="preserve"> </v>
      </c>
      <c r="CH840" s="214" t="str">
        <f t="shared" si="3755"/>
        <v/>
      </c>
      <c r="CI840" s="214" t="str">
        <f>IF(CG840&gt;=CH840,"OK","下限本数を下回っています")</f>
        <v>OK</v>
      </c>
      <c r="CJ840" s="371">
        <f>IF($F840="申請キャンセル",0,IFERROR(VLOOKUP($D840,INDEX(データ蓄積!$A$16:$A$1015,MATCH($D840,データ蓄積!$A$16:$A$1015,0)):'データ蓄積'!$DB$1015,9,),0))</f>
        <v>0</v>
      </c>
      <c r="CK840" s="372">
        <f>IF($F840="申請キャンセル",0,IFERROR(VLOOKUP($D840,INDEX(データ蓄積!$A$16:$A$1015,MATCH($D840,データ蓄積!$A$16:$A$1015,0)):'データ蓄積'!$DB$1015,11,),0))</f>
        <v>0</v>
      </c>
      <c r="CL840" s="372">
        <f>IF($F840="申請キャンセル",0,IFERROR(VLOOKUP($D840,INDEX(データ蓄積!$A$16:$A$1015,MATCH($D840,データ蓄積!$A$16:$A$1015,0)):'データ蓄積'!$DB$1015,13,),0))</f>
        <v>0</v>
      </c>
      <c r="CM840" s="372">
        <f>IF($F840="申請キャンセル",0,IFERROR(VLOOKUP($D840,INDEX(データ蓄積!$A$16:$A$1015,MATCH($D840,データ蓄積!$A$16:$A$1015,0)):'データ蓄積'!$DB$1015,15,),0))</f>
        <v>0</v>
      </c>
      <c r="CN840" s="372">
        <f>IF($F840="申請キャンセル",0,IFERROR(VLOOKUP($D840,INDEX(データ蓄積!$A$16:$A$1015,MATCH($D840,データ蓄積!$A$16:$A$1015,0)):'データ蓄積'!$DB$1015,17,),0))</f>
        <v>0</v>
      </c>
      <c r="CO840" s="372">
        <f>IF($F840="申請キャンセル",0,IFERROR(VLOOKUP($D840,INDEX(データ蓄積!$A$16:$A$1015,MATCH($D840,データ蓄積!$A$16:$A$1015,0)):'データ蓄積'!$DB$1015,18,),0))</f>
        <v>0</v>
      </c>
      <c r="CP840" s="371">
        <f>IF($F840="申請キャンセル",0,IFERROR(VLOOKUP($D840,INDEX(データ蓄積!$A$16:$A$1015,MATCH($D840,データ蓄積!$A$16:$A$1015,0)):'データ蓄積'!$DB$1015,19,),0))</f>
        <v>0</v>
      </c>
      <c r="CQ840" s="372">
        <f>IF($F840="申請キャンセル",0,IFERROR(VLOOKUP($D840,INDEX(データ蓄積!$A$16:$A$1015,MATCH($D840,データ蓄積!$A$16:$A$1015,0)):'データ蓄積'!$DB$1015,24,),0))</f>
        <v>0</v>
      </c>
      <c r="CR840" s="99" t="str">
        <f>IF($F840="申請キャンセル",0,CONCATENATE(CS840,$CS$14,CT840,$CT$14,CU840,$CU$14))</f>
        <v>0年0月0日</v>
      </c>
      <c r="CS840" s="99">
        <f>IF($F840="申請キャンセル",0,IFERROR(VLOOKUP($D840,INDEX(データ蓄積!$A$16:$A$1015,MATCH($D840,データ蓄積!$A$16:$A$1015,0)):'データ蓄積'!$DB$1015,70,),0))</f>
        <v>0</v>
      </c>
      <c r="CT840" s="99">
        <f>IF($F840="申請キャンセル",0,IFERROR(VLOOKUP($D840,INDEX(データ蓄積!$A$16:$A$1015,MATCH($D840,データ蓄積!$A$16:$A$1015,0)):'データ蓄積'!$DB$1015,71,),0))</f>
        <v>0</v>
      </c>
      <c r="CU840" s="99">
        <f>IF($F840="申請キャンセル",0,IFERROR(VLOOKUP($D840,INDEX(データ蓄積!$A$16:$A$1015,MATCH($D840,データ蓄積!$A$16:$A$1015,0)):'データ蓄積'!$DB$1015,72,),0))</f>
        <v>0</v>
      </c>
      <c r="CV840" s="99" t="str">
        <f>IF($F840="申請キャンセル",0,CONCATENATE(CW840,$CW$14,CX840,$CX$14,CY840,$CY$14))</f>
        <v>0年0月0日</v>
      </c>
      <c r="CW840" s="99">
        <f>IF($F840="申請キャンセル",0,IFERROR(VLOOKUP($D840,INDEX(データ蓄積!$A$16:$A$1015,MATCH($D840,データ蓄積!$A$16:$A$1015,0)):'データ蓄積'!$DB$1015,73,),0))</f>
        <v>0</v>
      </c>
      <c r="CX840" s="99">
        <f>IF($F840="申請キャンセル",0,IFERROR(VLOOKUP($D840,INDEX(データ蓄積!$A$16:$A$1015,MATCH($D840,データ蓄積!$A$16:$A$1015,0)):'データ蓄積'!$DB$1015,74,),0))</f>
        <v>0</v>
      </c>
      <c r="CY840" s="99">
        <f>IF($F840="申請キャンセル",0,IFERROR(VLOOKUP($D840,INDEX(データ蓄積!$A$16:$A$1015,MATCH($D840,データ蓄積!$A$16:$A$1015,0)):'データ蓄積'!$DB$1015,75,),0))</f>
        <v>0</v>
      </c>
      <c r="CZ840" s="211">
        <f>IF($F840="申請キャンセル",0,IFERROR(VLOOKUP($D840,INDEX(データ蓄積!$A$16:$A$1015,MATCH($D840,データ蓄積!$A$16:$A$1015,0)):'データ蓄積'!$CF$1015,84,),0))</f>
        <v>0</v>
      </c>
      <c r="DA840" s="211">
        <f>IF($F840="申請キャンセル",0,IFERROR(VLOOKUP($D840,INDEX(データ蓄積!$A$16:$A$1015,MATCH($D840,データ蓄積!$A$16:$A$1015,0)):'データ蓄積'!$CG$1015,85,),0))</f>
        <v>0</v>
      </c>
      <c r="DB840" s="211">
        <f>IF($F840="申請キャンセル",0,IFERROR(VLOOKUP($D840,INDEX(データ蓄積!$A$16:$A$1015,MATCH($D840,データ蓄積!$A$16:$A$1015,0)):'データ蓄積'!$CH$1015,86,),0))</f>
        <v>0</v>
      </c>
      <c r="DC840" s="211"/>
      <c r="DD840" s="204">
        <f>IF($F840="申請キャンセル",0,IFERROR(VLOOKUP($D840,INDEX(データ蓄積!$A$16:$A$1015,MATCH($D840,データ蓄積!$A$16:$A$1015,0)):'データ蓄積'!$CN$1015,91,),0))</f>
        <v>0</v>
      </c>
      <c r="DE840" s="204">
        <f>IF($F840="申請キャンセル",0,IFERROR(VLOOKUP($D840,INDEX(データ蓄積!$A$16:$A$1015,MATCH($D840,データ蓄積!$A$16:$A$1015,0)):'データ蓄積'!$CN$1015,92,),0))</f>
        <v>0</v>
      </c>
    </row>
    <row r="841" spans="1:109" ht="18.75" customHeight="1" x14ac:dyDescent="0.15">
      <c r="A841" s="373">
        <f>IFERROR(VLOOKUP($D841,INDEX(データ蓄積!$A$16:$A$1015,MATCH($D841,データ蓄積!$A$16:$A$1015,0)+1):'データ蓄積'!$BI$1015,3,),0)</f>
        <v>0</v>
      </c>
      <c r="B841" s="374">
        <f>IFERROR(VLOOKUP($D841,INDEX(データ蓄積!$A$16:$A$1015,MATCH($D841,データ蓄積!$A$16:$A$1015,0)+1):'データ蓄積'!$BI$1015,4,),0)</f>
        <v>0</v>
      </c>
      <c r="C841" s="375">
        <f>IFERROR(VLOOKUP($D841,INDEX(データ蓄積!$A$16:$A$1015,MATCH($D841,データ蓄積!$A$16:$A$1015,0)+1):'データ蓄積'!$BI$1015,5,),0)</f>
        <v>0</v>
      </c>
      <c r="D841" s="373">
        <f t="shared" si="3978"/>
        <v>413</v>
      </c>
      <c r="E841" s="347">
        <f>IFERROR(VLOOKUP($D841,INDEX(データ蓄積!$A$16:$A$1015,MATCH($D841,データ蓄積!$A$16:$A$1015,0)+1):'データ蓄積'!$BI$1015,2,),0)</f>
        <v>0</v>
      </c>
      <c r="F841" s="376">
        <f>IFERROR(VLOOKUP($D841,INDEX(データ蓄積!$A$16:$A$1015,MATCH($D841,データ蓄積!$A$16:$A$1015,0)+1):'データ蓄積'!$CD$1015,82,),0)</f>
        <v>0</v>
      </c>
      <c r="G841" s="377">
        <f>IF($F840="申請キャンセル",0,IFERROR(VLOOKUP($D841,INDEX(データ蓄積!$A$16:$A$1015,MATCH($D841,データ蓄積!$A$16:$A$1015,0)+1):'データ蓄積'!$BI$1015,8,),0))</f>
        <v>0</v>
      </c>
      <c r="H841" s="347">
        <f>IF($F840="申請キャンセル",0,IFERROR(VLOOKUP($D841,INDEX(データ蓄積!$A$16:$A$1015,MATCH($D841,データ蓄積!$A$16:$A$1015,0)+1):'データ蓄積'!$BI$1015,10,),0))</f>
        <v>0</v>
      </c>
      <c r="I841" s="378" t="str">
        <f>IF($F840="申請キャンセル","",LEFT(IFERROR(VLOOKUP($D841,INDEX(データ蓄積!$A$16:$A$1015,MATCH($D841,データ蓄積!$A$16:$A$1015,0)+1):'データ蓄積'!$CH$1015,84,),""),2))</f>
        <v/>
      </c>
      <c r="J841" s="347" t="str">
        <f>IF($F840="申請キャンセル","",LEFT(IFERROR(VLOOKUP($D841,INDEX(データ蓄積!$A$16:$A$1015,MATCH($D840,データ蓄積!$A$16:$A$1015,0)+1):'データ蓄積'!$CL$1015,86,),""),2))</f>
        <v/>
      </c>
      <c r="K841" s="379">
        <f>IF($F840="申請キャンセル",0,IFERROR(VLOOKUP($D841,INDEX(データ蓄積!$A$16:$A$1015,MATCH($D841,データ蓄積!$A$16:$A$1015,0)+1):'データ蓄積'!$CO$1015,90,),0))</f>
        <v>0</v>
      </c>
      <c r="L841" s="374">
        <f t="shared" ref="L841" si="4294">IF(G841=0,0,IF($F841="申請キャンセル",0,IF(K841="","","〇")))</f>
        <v>0</v>
      </c>
      <c r="M841" s="380">
        <f>IF($F840="申請キャンセル",0,IFERROR(VLOOKUP($D841,INDEX(データ蓄積!$A$16:$A$1015,MATCH($D841,データ蓄積!$A$16:$A$1015,0)+1):'データ蓄積'!$BI$1015,14,),0))</f>
        <v>0</v>
      </c>
      <c r="N841" s="381">
        <f>IF($F840="申請キャンセル",0,IFERROR(VLOOKUP($D841,INDEX(データ蓄積!$A$16:$A$1015,MATCH($D841,データ蓄積!$A$16:$A$1015,0)+1):'データ蓄積'!$BI$1015,16,),0))</f>
        <v>0</v>
      </c>
      <c r="O841" s="382">
        <f>IF($F840="申請キャンセル",0,IFERROR(VLOOKUP($D841,INDEX(データ蓄積!$A$16:$A$1015,MATCH($D841,データ蓄積!$A$16:$A$1015,0)+1):'データ蓄積'!$BI$1015,20,),0))</f>
        <v>0</v>
      </c>
      <c r="P841" s="383">
        <f>IF($F840="申請キャンセル",0,IFERROR(VLOOKUP($D841,INDEX(データ蓄積!$A$16:$A$1015,MATCH($D841,データ蓄積!$A$16:$A$1015,0)+1):'データ蓄積'!$BI$1015,21,),0))</f>
        <v>0</v>
      </c>
      <c r="Q841" s="383">
        <f>IF($F840="申請キャンセル",0,IFERROR(VLOOKUP($D841,INDEX(データ蓄積!$A$16:$A$1015,MATCH($D841,データ蓄積!$A$16:$A$1015,0)+1):'データ蓄積'!$BI$1015,23,),0))</f>
        <v>0</v>
      </c>
      <c r="R841" s="384">
        <f>IF($F840="申請キャンセル",0,IFERROR(VLOOKUP($D841,INDEX(データ蓄積!$A$16:$A$1015,MATCH($D841,データ蓄積!$A$16:$A$1015,0)+1):'データ蓄積'!$CO$1015,92,),0))</f>
        <v>0</v>
      </c>
      <c r="S841" s="385">
        <f>IF($F840="申請キャンセル",0,IFERROR(VLOOKUP($D841,INDEX(データ蓄積!$A$16:$A$1015,MATCH($D841,データ蓄積!$A$16:$A$1015,0)+1):'データ蓄積'!$BI$1015,22,),0))</f>
        <v>0</v>
      </c>
      <c r="T841" s="386" t="str">
        <f>IF($F840="申請キャンセル",0,IF((AJ841+AP841)&gt;0,ROUNDDOWN((AJ841+AP841)/(AL841+AR841),4)*1000," "))</f>
        <v xml:space="preserve"> </v>
      </c>
      <c r="U841" s="387" t="str">
        <f>IF($F841="申請キャンセル",0,IFERROR(IF(AJ841+AP841=0,"",VLOOKUP(Q841,Sheet1!$B$4:$C$64,2,0)),0))</f>
        <v/>
      </c>
      <c r="V841" s="388">
        <f>IF($F840="申請キャンセル",0,IFERROR(VLOOKUP($D841,INDEX(データ蓄積!$A$16:$A$1015,MATCH($D841,データ蓄積!$A$16:$A$1015,0)+1):'データ蓄積'!$BI$1015,12,),0))</f>
        <v>0</v>
      </c>
      <c r="W841" s="389">
        <f>IF($F840="申請キャンセル",0,IFERROR(VLOOKUP($D841,INDEX(データ蓄積!$A$16:$A$1015,MATCH($D841,データ蓄積!$A$16:$A$1015,0)+1):'データ蓄積'!$BI$1015,25,),0))</f>
        <v>0</v>
      </c>
      <c r="X841" s="383">
        <f>IF($F840="申請キャンセル",0,IFERROR(VLOOKUP($D841,INDEX(データ蓄積!$A$16:$A$1015,MATCH($D841,データ蓄積!$A$16:$A$1015,0)+1):'データ蓄積'!$DB$1015,27,),0))</f>
        <v>0</v>
      </c>
      <c r="Y841" s="390">
        <f t="shared" si="3326"/>
        <v>0</v>
      </c>
      <c r="Z841" s="383">
        <f>IF($F840="申請キャンセル",0,IFERROR(VLOOKUP($D841,INDEX(データ蓄積!$A$16:$A$1015,MATCH($D841,データ蓄積!$A$16:$A$1015,0)+1):'データ蓄積'!$DB$1015,26,),0))</f>
        <v>0</v>
      </c>
      <c r="AA841" s="383">
        <f>IF($F840="申請キャンセル",0,IFERROR(VLOOKUP($D841,INDEX(データ蓄積!$A$16:$A$1015,MATCH($D841,データ蓄積!$A$16:$A$1015,0)+1):'データ蓄積'!$DB$1015,28,),0))</f>
        <v>0</v>
      </c>
      <c r="AB841" s="385">
        <f t="shared" ref="AB841" si="4295">IF($W841="初 年 度",TRUNC((+AA841-BP841)/2,0),0)</f>
        <v>0</v>
      </c>
      <c r="AC841" s="381"/>
      <c r="AD841" s="380">
        <f>IF($F840="申請キャンセル",0,IFERROR(VLOOKUP($D841,INDEX(データ蓄積!$A$16:$A$1015,MATCH($D841,データ蓄積!$A$16:$A$1015,0)+1):'データ蓄積'!$DB$1015,30,),0))</f>
        <v>0</v>
      </c>
      <c r="AE841" s="383">
        <f t="shared" si="3328"/>
        <v>0</v>
      </c>
      <c r="AF841" s="383">
        <f>IF($F840="申請キャンセル",0,IFERROR(VLOOKUP($D841,INDEX(データ蓄積!$A$16:$A$1015,MATCH($D841,データ蓄積!$A$16:$A$1015,0)+1):'データ蓄積'!$DB$1015,29,),0))</f>
        <v>0</v>
      </c>
      <c r="AG841" s="383">
        <f>IF($F840="申請キャンセル",0,IFERROR(VLOOKUP($D841,INDEX(データ蓄積!$A$16:$A$1015,MATCH($D841,データ蓄積!$A$16:$A$1015,0)+1):'データ蓄積'!$DB$1015,31,),0))</f>
        <v>0</v>
      </c>
      <c r="AH841" s="383">
        <f t="shared" si="4019"/>
        <v>0</v>
      </c>
      <c r="AI841" s="381"/>
      <c r="AJ841" s="385">
        <f t="shared" ref="AJ841:AN856" si="4296">+X841+AD841</f>
        <v>0</v>
      </c>
      <c r="AK841" s="390">
        <f t="shared" si="4296"/>
        <v>0</v>
      </c>
      <c r="AL841" s="383">
        <f t="shared" si="4296"/>
        <v>0</v>
      </c>
      <c r="AM841" s="383">
        <f t="shared" si="4296"/>
        <v>0</v>
      </c>
      <c r="AN841" s="385">
        <f t="shared" si="4296"/>
        <v>0</v>
      </c>
      <c r="AO841" s="381"/>
      <c r="AP841" s="383">
        <f>IF($F840="申請キャンセル",0,IFERROR(VLOOKUP($D841,INDEX(データ蓄積!$A$16:$A$1015,MATCH($D841,データ蓄積!$A$16:$A$1015,0)+1):'データ蓄積'!$DB$1015,33,),0))</f>
        <v>0</v>
      </c>
      <c r="AQ841" s="390">
        <f t="shared" si="3330"/>
        <v>0</v>
      </c>
      <c r="AR841" s="383">
        <f>IF($F840="申請キャンセル",0,IFERROR(VLOOKUP($D841,INDEX(データ蓄積!$A$16:$A$1015,MATCH($D841,データ蓄積!$A$16:$A$1015,0)+1):'データ蓄積'!$DB$1015,32,),0))</f>
        <v>0</v>
      </c>
      <c r="AS841" s="383">
        <f>IF($F840="申請キャンセル",0,IFERROR(VLOOKUP($D841,INDEX(データ蓄積!$A$16:$A$1015,MATCH($D841,データ蓄積!$A$16:$A$1015,0)+1):'データ蓄積'!$DB$1015,34,),0))</f>
        <v>0</v>
      </c>
      <c r="AT841" s="385">
        <f t="shared" si="4020"/>
        <v>0</v>
      </c>
      <c r="AU841" s="381"/>
      <c r="AV841" s="383">
        <f>IF($F840="申請キャンセル",0,IFERROR(VLOOKUP($D841,INDEX(データ蓄積!$A$16:$A$1015,MATCH($D841,データ蓄積!$A$16:$A$1015,0)+1):'データ蓄積'!$DB$1015,36,),0))</f>
        <v>0</v>
      </c>
      <c r="AW841" s="390">
        <f t="shared" si="3331"/>
        <v>0</v>
      </c>
      <c r="AX841" s="383">
        <f>IF($F840="申請キャンセル",0,IFERROR(VLOOKUP($D841,INDEX(データ蓄積!$A$16:$A$1015,MATCH($D841,データ蓄積!$A$16:$A$1015,0)+1):'データ蓄積'!$DB$1015,35,),0))</f>
        <v>0</v>
      </c>
      <c r="AY841" s="383">
        <f>IF($F840="申請キャンセル",0,IFERROR(VLOOKUP($D841,INDEX(データ蓄積!$A$16:$A$1015,MATCH($D841,データ蓄積!$A$16:$A$1015,0)+1):'データ蓄積'!$DB$1015,37,),0))</f>
        <v>0</v>
      </c>
      <c r="AZ841" s="385">
        <f t="shared" si="4021"/>
        <v>0</v>
      </c>
      <c r="BA841" s="381"/>
      <c r="BB841" s="391">
        <f t="shared" ref="BB841" si="4297">+AK841+AQ841+AW841</f>
        <v>0</v>
      </c>
      <c r="BC841" s="383">
        <f t="shared" si="4237"/>
        <v>0</v>
      </c>
      <c r="BD841" s="383">
        <f t="shared" si="4237"/>
        <v>0</v>
      </c>
      <c r="BE841" s="392">
        <f t="shared" si="4237"/>
        <v>0</v>
      </c>
      <c r="BF841" s="369"/>
      <c r="BG841" s="380">
        <f>IF($F840="申請キャンセル",0,IF(H841="（○）",220,0))</f>
        <v>0</v>
      </c>
      <c r="BH841" s="385">
        <f>IF($F840="申請キャンセル",0,IF(H841="（○）",SUM(AK841+AQ841+AW841),0))</f>
        <v>0</v>
      </c>
      <c r="BI841" s="383">
        <f>IF($F840="申請キャンセル",0,IF(H841="（○）",SUM(AL841+AR841),0))</f>
        <v>0</v>
      </c>
      <c r="BJ841" s="383">
        <f t="shared" si="3333"/>
        <v>0</v>
      </c>
      <c r="BK841" s="392">
        <f t="shared" ref="BK841" si="4298">IF($W841="初 年 度",TRUNC((+BJ841-CB841),0),0)</f>
        <v>0</v>
      </c>
      <c r="BL841" s="46"/>
      <c r="BM841" s="380">
        <f t="shared" si="4103"/>
        <v>0</v>
      </c>
      <c r="BN841" s="381">
        <f t="shared" si="4103"/>
        <v>0</v>
      </c>
      <c r="BP841" s="127">
        <f t="shared" si="3335"/>
        <v>0</v>
      </c>
      <c r="BQ841" s="128">
        <f t="shared" ref="BQ841" si="4299">ROUNDUP(BP841/2,0)</f>
        <v>0</v>
      </c>
      <c r="BR841" s="45"/>
      <c r="BS841" s="127">
        <f t="shared" si="3337"/>
        <v>0</v>
      </c>
      <c r="BT841" s="128">
        <f t="shared" ref="BT841" si="4300">ROUNDUP(BS841/2,0)</f>
        <v>0</v>
      </c>
      <c r="BU841" s="45"/>
      <c r="BV841" s="127">
        <f t="shared" si="3339"/>
        <v>0</v>
      </c>
      <c r="BW841" s="128">
        <f t="shared" si="4022"/>
        <v>0</v>
      </c>
      <c r="BX841" s="45"/>
      <c r="BY841" s="127">
        <f t="shared" si="3340"/>
        <v>0</v>
      </c>
      <c r="BZ841" s="128">
        <f t="shared" ref="BZ841" si="4301">ROUNDUP(BY841/2,0)</f>
        <v>0</v>
      </c>
      <c r="CA841" s="45"/>
      <c r="CB841" s="127">
        <f t="shared" si="3342"/>
        <v>0</v>
      </c>
      <c r="CC841" s="128">
        <f t="shared" ref="CC841" si="4302">+CB841</f>
        <v>0</v>
      </c>
      <c r="CD841" s="45"/>
      <c r="CE841" s="370">
        <f>IF($F840="申請キャンセル",0,IFERROR(VLOOKUP($D841,INDEX(データ蓄積!$A$16:$A$1015,MATCH($D841,データ蓄積!$A$16:$A$1015,0)+1):'データ蓄積'!$DB$1015,83,),0))</f>
        <v>0</v>
      </c>
      <c r="CF841" s="371">
        <f>IF($F840="申請キャンセル",0,IFERROR(VLOOKUP($D841,INDEX(データ蓄積!$A$16:$A$1015,MATCH($D841,データ蓄積!$A$16:$A$1015,0)+1):'データ蓄積'!$DB$1015,6,),0))</f>
        <v>0</v>
      </c>
      <c r="CG841" s="214" t="str">
        <f t="shared" si="3765"/>
        <v xml:space="preserve"> </v>
      </c>
      <c r="CH841" s="214" t="str">
        <f t="shared" si="3755"/>
        <v/>
      </c>
      <c r="CI841" s="214" t="str">
        <f t="shared" ref="CI841" si="4303">IF(CG841&gt;=CH841,"OK","下限本数を下回っています")</f>
        <v>OK</v>
      </c>
      <c r="CJ841" s="371">
        <f>IF($F840="申請キャンセル",0,IFERROR(VLOOKUP($D841,INDEX(データ蓄積!$A$16:$A$1015,MATCH($D841,データ蓄積!$A$16:$A$1015,0)+1):'データ蓄積'!$DB$1015,9,),0))</f>
        <v>0</v>
      </c>
      <c r="CK841" s="372">
        <f>IF($F840="申請キャンセル",0,IFERROR(VLOOKUP($D841,INDEX(データ蓄積!$A$16:$A$1015,MATCH($D841,データ蓄積!$A$16:$A$1015,0)+1):'データ蓄積'!$DB$1015,11,),0))</f>
        <v>0</v>
      </c>
      <c r="CL841" s="372">
        <f>IF($F840="申請キャンセル",0,IFERROR(VLOOKUP($D841,INDEX(データ蓄積!$A$16:$A$1015,MATCH($D841,データ蓄積!$A$16:$A$1015,0)+1):'データ蓄積'!$DB$1015,13,),0))</f>
        <v>0</v>
      </c>
      <c r="CM841" s="372">
        <f>IF($F840="申請キャンセル",0,IFERROR(VLOOKUP($D841,INDEX(データ蓄積!$A$16:$A$1015,MATCH($D841,データ蓄積!$A$16:$A$1015,0)+1):'データ蓄積'!$DB$1015,15,),0))</f>
        <v>0</v>
      </c>
      <c r="CN841" s="372">
        <f>IF($F840="申請キャンセル",0,IFERROR(VLOOKUP($D841,INDEX(データ蓄積!$A$16:$A$1015,MATCH($D841,データ蓄積!$A$16:$A$1015,0)+1):'データ蓄積'!$DB$1015,17,),0))</f>
        <v>0</v>
      </c>
      <c r="CO841" s="372">
        <f>IF($F840="申請キャンセル",0,IFERROR(VLOOKUP($D841,INDEX(データ蓄積!$A$16:$A$1015,MATCH($D841,データ蓄積!$A$16:$A$1015,0)+1):'データ蓄積'!$DB$1015,18,),0))</f>
        <v>0</v>
      </c>
      <c r="CP841" s="371">
        <f>IF($F840="申請キャンセル",0,IFERROR(VLOOKUP($D841,INDEX(データ蓄積!$A$16:$A$1015,MATCH($D841,データ蓄積!$A$16:$A$1015,0)+1):'データ蓄積'!$DB$1015,19,),0))</f>
        <v>0</v>
      </c>
      <c r="CQ841" s="372">
        <f>IF($F840="申請キャンセル",0,IFERROR(VLOOKUP($D841,INDEX(データ蓄積!$A$16:$A$1015,MATCH($D841,データ蓄積!$A$16:$A$1015,0)+1):'データ蓄積'!$DB$1015,24,),0))</f>
        <v>0</v>
      </c>
      <c r="CR841" s="99" t="str">
        <f>IF($F840="申請キャンセル",0,CONCATENATE(CS841,$CS$14,CT841,$CT$14,CU841,$CU$14))</f>
        <v>0年0月0日</v>
      </c>
      <c r="CS841" s="99">
        <f>IF($F840="申請キャンセル",0,IFERROR(VLOOKUP($D841,INDEX(データ蓄積!$A$16:$A$1015,MATCH($D841,データ蓄積!$A$16:$A$1015,0)+1):'データ蓄積'!$DB$1015,70,),0))</f>
        <v>0</v>
      </c>
      <c r="CT841" s="99">
        <f>IF($F840="申請キャンセル",0,IFERROR(VLOOKUP($D841,INDEX(データ蓄積!$A$16:$A$1015,MATCH($D841,データ蓄積!$A$16:$A$1015,0)+1):'データ蓄積'!$DB$1015,71,),0))</f>
        <v>0</v>
      </c>
      <c r="CU841" s="99">
        <f>IF($F840="申請キャンセル",0,IFERROR(VLOOKUP($D841,INDEX(データ蓄積!$A$16:$A$1015,MATCH($D841,データ蓄積!$A$16:$A$1015,0)+1):'データ蓄積'!$DB$1015,72,),0))</f>
        <v>0</v>
      </c>
      <c r="CV841" s="99" t="str">
        <f>IF($F840="申請キャンセル",0,CONCATENATE(CW841,$CW$14,CX841,$CX$14,CY841,$CY$14))</f>
        <v>0年0月0日</v>
      </c>
      <c r="CW841" s="99">
        <f>IF($F840="申請キャンセル",0,IFERROR(VLOOKUP($D841,INDEX(データ蓄積!$A$16:$A$1015,MATCH($D841,データ蓄積!$A$16:$A$1015,0)+1):'データ蓄積'!$DB$1015,73,),0))</f>
        <v>0</v>
      </c>
      <c r="CX841" s="99">
        <f>IF($F840="申請キャンセル",0,IFERROR(VLOOKUP($D841,INDEX(データ蓄積!$A$16:$A$1015,MATCH($D841,データ蓄積!$A$16:$A$1015,0)+1):'データ蓄積'!$DB$1015,74,),0))</f>
        <v>0</v>
      </c>
      <c r="CY841" s="99">
        <f>IF($F840="申請キャンセル",0,IFERROR(VLOOKUP($D841,INDEX(データ蓄積!$A$16:$A$1015,MATCH($D841,データ蓄積!$A$16:$A$1015,0)+1):'データ蓄積'!$DB$1015,75,),0))</f>
        <v>0</v>
      </c>
      <c r="CZ841" s="211">
        <f>IF($F840="申請キャンセル",0,IFERROR(VLOOKUP($D841,INDEX(データ蓄積!$A$16:$A$1015,MATCH($D841,データ蓄積!$A$16:$A$1015,0)+1):'データ蓄積'!$CF$1015,84,),0))</f>
        <v>0</v>
      </c>
      <c r="DA841" s="211">
        <f>IF($F840="申請キャンセル",0,IFERROR(VLOOKUP($D841,INDEX(データ蓄積!$A$16:$A$1015,MATCH($D841,データ蓄積!$A$16:$A$1015,0)+1):'データ蓄積'!$CG$1015,85,),0))</f>
        <v>0</v>
      </c>
      <c r="DB841" s="211">
        <f>IF($F840="申請キャンセル",0,IFERROR(VLOOKUP($D841,INDEX(データ蓄積!$A$16:$A$1015,MATCH($D841,データ蓄積!$A$16:$A$1015,0)+1):'データ蓄積'!$CH$1015,86,),0))</f>
        <v>0</v>
      </c>
      <c r="DC841" s="211"/>
      <c r="DD841" s="204">
        <f>IF($F840="申請キャンセル",0,IFERROR(VLOOKUP($D841,INDEX(データ蓄積!$A$16:$A$1015,MATCH($D841,データ蓄積!$A$16:$A$1015,0)+1):'データ蓄積'!$CN$1015,91,),0))</f>
        <v>0</v>
      </c>
      <c r="DE841" s="204">
        <f>IF($F840="申請キャンセル",0,IFERROR(VLOOKUP($D841,INDEX(データ蓄積!$A$16:$A$1015,MATCH($D841,データ蓄積!$A$16:$A$1015,0)+1):'データ蓄積'!$CN$1015,92,),0))</f>
        <v>0</v>
      </c>
    </row>
    <row r="842" spans="1:109" ht="18.75" customHeight="1" x14ac:dyDescent="0.15">
      <c r="A842" s="349">
        <f>IFERROR(VLOOKUP($D842,INDEX(データ蓄積!$A$16:$A$1015,MATCH($D842,データ蓄積!$A$16:$A$1015,0)):'データ蓄積'!$BI$1015,3,),0)</f>
        <v>0</v>
      </c>
      <c r="B842" s="350">
        <f>IFERROR(VLOOKUP($D842,INDEX(データ蓄積!$A$16:$A$1015,MATCH($D842,データ蓄積!$A$16:$A$1015,0)):'データ蓄積'!$BI$1015,4,),0)</f>
        <v>0</v>
      </c>
      <c r="C842" s="349">
        <f>IFERROR(VLOOKUP($D842,INDEX(データ蓄積!$A$16:$A$1015,MATCH($D842,データ蓄積!$A$16:$A$1015,0)):'データ蓄積'!$BI$1015,5,),0)</f>
        <v>0</v>
      </c>
      <c r="D842" s="349">
        <f t="shared" si="3978"/>
        <v>414</v>
      </c>
      <c r="E842" s="351">
        <f>IFERROR(VLOOKUP($D842,INDEX(データ蓄積!$A$16:$A$1015,MATCH($D842,データ蓄積!$A$16:$A$1015,0)):'データ蓄積'!$BI$1015,2,),0)</f>
        <v>0</v>
      </c>
      <c r="F842" s="352">
        <f>IFERROR(VLOOKUP($D842,INDEX(データ蓄積!$A$16:$A$1015,MATCH($D842,データ蓄積!$A$16:$A$1015,0)):'データ蓄積'!$CD$1015,82,),0)</f>
        <v>0</v>
      </c>
      <c r="G842" s="353">
        <f>IF($F842="申請キャンセル",0,IFERROR(VLOOKUP($D842,INDEX(データ蓄積!$A$16:$A$1015,MATCH($D842,データ蓄積!$A$16:$A$1015,0)):'データ蓄積'!$BI$1015,8,),0))</f>
        <v>0</v>
      </c>
      <c r="H842" s="346">
        <f>IF($F842="申請キャンセル",0,IFERROR(VLOOKUP($D842,INDEX(データ蓄積!$A$16:$A$1015,MATCH($D842,データ蓄積!$A$16:$A$1015,0)):'データ蓄積'!$BI$1015,10,),0))</f>
        <v>0</v>
      </c>
      <c r="I842" s="354" t="str">
        <f>IF($F842="申請キャンセル","",LEFT(IFERROR(VLOOKUP($D842,INDEX(データ蓄積!$A$16:$A$1015,MATCH($D842,データ蓄積!$A$16:$A$1015,0)):'データ蓄積'!$CH$1015,84,),""),2))</f>
        <v/>
      </c>
      <c r="J842" s="346" t="str">
        <f>IF($F842="申請キャンセル","",LEFT(IFERROR(VLOOKUP($D842,INDEX(データ蓄積!$A$16:$A$1015,MATCH($D842,データ蓄積!$A$16:$A$1015,0)):'データ蓄積'!$CL$1015,86,),""),2))</f>
        <v/>
      </c>
      <c r="K842" s="355">
        <f>IF($F842="申請キャンセル",0,IFERROR(VLOOKUP($D842,INDEX(データ蓄積!$A$16:$A$1015,MATCH($D842,データ蓄積!$A$16:$A$1015,0)):'データ蓄積'!$CO$1015,90,),0))</f>
        <v>0</v>
      </c>
      <c r="L842" s="350">
        <f>IF(G842=0,0,IF($F842="申請キャンセル",0,IF(K842="","","〇")))</f>
        <v>0</v>
      </c>
      <c r="M842" s="356">
        <f>IF($F842="申請キャンセル",0,IFERROR(VLOOKUP($D842,INDEX(データ蓄積!$A$16:$A$1015,MATCH($D842,データ蓄積!$A$16:$A$1015,0)):'データ蓄積'!$BI$1015,14,),))</f>
        <v>0</v>
      </c>
      <c r="N842" s="357">
        <f>IF($F842="申請キャンセル",0,IFERROR(VLOOKUP($D842,INDEX(データ蓄積!$A$16:$A$1015,MATCH($D842,データ蓄積!$A$16:$A$1015,0)):'データ蓄積'!$BI$1015,16,),0))</f>
        <v>0</v>
      </c>
      <c r="O842" s="356">
        <f>IF($F842="申請キャンセル",0,IFERROR(VLOOKUP($D842,INDEX(データ蓄積!$A$16:$A$1015,MATCH($D842,データ蓄積!$A$16:$A$1015,0)):'データ蓄積'!$BI$1015,20,),0))</f>
        <v>0</v>
      </c>
      <c r="P842" s="358">
        <f>IF($F842="申請キャンセル",0,IFERROR(VLOOKUP($D842,INDEX(データ蓄積!$A$16:$A$1015,MATCH($D842,データ蓄積!$A$16:$A$1015,0)):'データ蓄積'!$BI$1015,21,),0))</f>
        <v>0</v>
      </c>
      <c r="Q842" s="359">
        <f>IF($F842="申請キャンセル",0,IFERROR(VLOOKUP($D842,INDEX(データ蓄積!$A$16:$A$1015,MATCH($D842,データ蓄積!$A$16:$A$1015,0)):'データ蓄積'!$BI$1015,23,),0))</f>
        <v>0</v>
      </c>
      <c r="R842" s="360">
        <f>IF($F842="申請キャンセル",0,IFERROR(VLOOKUP($D842,INDEX(データ蓄積!$A$16:$A$1015,MATCH($D842,データ蓄積!$A$16:$A$1015,0)):'データ蓄積'!$CO$1015,92,),0))</f>
        <v>0</v>
      </c>
      <c r="S842" s="361">
        <f>IF($F842="申請キャンセル",0,IFERROR(VLOOKUP($D842,INDEX(データ蓄積!$A$16:$A$1015,MATCH($D842,データ蓄積!$A$16:$A$1015,0)):'データ蓄積'!$BI$1015,22,),0))</f>
        <v>0</v>
      </c>
      <c r="T842" s="362" t="str">
        <f>IF($F842="申請キャンセル",0,IF((AJ842+AP842)&gt;0,ROUNDDOWN((AJ842+AP842)/(AL842+AR842),4)*1000," "))</f>
        <v xml:space="preserve"> </v>
      </c>
      <c r="U842" s="363" t="str">
        <f>IF($F842="申請キャンセル",0,IFERROR(IF(AJ842+AP842=0,"",VLOOKUP(Q842,Sheet1!$B$4:$C$64,2,0)),0))</f>
        <v/>
      </c>
      <c r="V842" s="364">
        <f>IF($F842="申請キャンセル",0,IFERROR(VLOOKUP($D842,INDEX(データ蓄積!$A$16:$A$1015,MATCH($D842,データ蓄積!$A$16:$A$1015,0)):'データ蓄積'!$BI$1015,12,),0))</f>
        <v>0</v>
      </c>
      <c r="W842" s="365">
        <f>IF($F842="申請キャンセル",0,IFERROR(VLOOKUP($D842,INDEX(データ蓄積!$A$16:$A$1015,MATCH($D842,データ蓄積!$A$16:$A$1015,0)):'データ蓄積'!$BI$1015,25,),0))</f>
        <v>0</v>
      </c>
      <c r="X842" s="356">
        <f>IF($F842="申請キャンセル",0,IFERROR(VLOOKUP($D842,INDEX(データ蓄積!$A$16:$A$1015,MATCH($D842,データ蓄積!$A$16:$A$1015,0)):'データ蓄積'!$DB$1015,27,),0))</f>
        <v>0</v>
      </c>
      <c r="Y842" s="366">
        <f t="shared" si="3326"/>
        <v>0</v>
      </c>
      <c r="Z842" s="358">
        <f>IF($F842="申請キャンセル",0,IFERROR(VLOOKUP($D842,INDEX(データ蓄積!$A$16:$A$1015,MATCH($D842,データ蓄積!$A$16:$A$1015,0)):'データ蓄積'!$DB$1015,26,),0))</f>
        <v>0</v>
      </c>
      <c r="AA842" s="367">
        <f>IF($F842="申請キャンセル",0,IFERROR(VLOOKUP($D842,INDEX(データ蓄積!$A$16:$A$1015,MATCH($D842,データ蓄積!$A$16:$A$1015,0)):'データ蓄積'!$DB$1015,28,),0))</f>
        <v>0</v>
      </c>
      <c r="AB842" s="358">
        <f>IF($W842="初 年 度",TRUNC((+AA842-BP842)/2,0),0)</f>
        <v>0</v>
      </c>
      <c r="AC842" s="357"/>
      <c r="AD842" s="356">
        <f>IF($F842="申請キャンセル",0,IFERROR(VLOOKUP($D842,INDEX(データ蓄積!$A$16:$A$1015,MATCH($D842,データ蓄積!$A$16:$A$1015,0)):'データ蓄積'!$DB$1015,30,),0))</f>
        <v>0</v>
      </c>
      <c r="AE842" s="359">
        <f t="shared" si="3328"/>
        <v>0</v>
      </c>
      <c r="AF842" s="359">
        <f>IF($F842="申請キャンセル",0,IFERROR(VLOOKUP($D842,INDEX(データ蓄積!$A$16:$A$1015,MATCH($D842,データ蓄積!$A$16:$A$1015,0)):'データ蓄積'!$DB$1015,29,),0))</f>
        <v>0</v>
      </c>
      <c r="AG842" s="359">
        <f>IF($F842="申請キャンセル",0,IFERROR(VLOOKUP($D842,INDEX(データ蓄積!$A$16:$A$1015,MATCH($D842,データ蓄積!$A$16:$A$1015,0)):'データ蓄積'!$DB$1015,31,),0))</f>
        <v>0</v>
      </c>
      <c r="AH842" s="359">
        <f t="shared" si="4019"/>
        <v>0</v>
      </c>
      <c r="AI842" s="357"/>
      <c r="AJ842" s="358">
        <f>+X842+AD842</f>
        <v>0</v>
      </c>
      <c r="AK842" s="366">
        <f t="shared" si="4296"/>
        <v>0</v>
      </c>
      <c r="AL842" s="358">
        <f t="shared" si="4296"/>
        <v>0</v>
      </c>
      <c r="AM842" s="367">
        <f t="shared" si="4296"/>
        <v>0</v>
      </c>
      <c r="AN842" s="358">
        <f t="shared" si="4296"/>
        <v>0</v>
      </c>
      <c r="AO842" s="357"/>
      <c r="AP842" s="356">
        <f>IF($F842="申請キャンセル",0,IFERROR(VLOOKUP($D842,INDEX(データ蓄積!$A$16:$A$1015,MATCH($D842,データ蓄積!$A$16:$A$1015,0)):'データ蓄積'!$DB$1015,33,),0))</f>
        <v>0</v>
      </c>
      <c r="AQ842" s="366">
        <f t="shared" si="3330"/>
        <v>0</v>
      </c>
      <c r="AR842" s="358">
        <f>IF($F842="申請キャンセル",0,IFERROR(VLOOKUP($D842,INDEX(データ蓄積!$A$16:$A$1015,MATCH($D842,データ蓄積!$A$16:$A$1015,0)):'データ蓄積'!$DB$1015,32,),0))</f>
        <v>0</v>
      </c>
      <c r="AS842" s="367">
        <f>IF($F842="申請キャンセル",0,IFERROR(VLOOKUP($D842,INDEX(データ蓄積!$A$16:$A$1015,MATCH($D842,データ蓄積!$A$16:$A$1015,0)):'データ蓄積'!$DB$1015,34,),0))</f>
        <v>0</v>
      </c>
      <c r="AT842" s="358">
        <f t="shared" si="4020"/>
        <v>0</v>
      </c>
      <c r="AU842" s="357"/>
      <c r="AV842" s="356">
        <f>IF($F842="申請キャンセル",0,IFERROR(VLOOKUP($D842,INDEX(データ蓄積!$A$16:$A$1015,MATCH($D842,データ蓄積!$A$16:$A$1015,0)):'データ蓄積'!$DB$1015,36,),0))</f>
        <v>0</v>
      </c>
      <c r="AW842" s="366">
        <f t="shared" si="3331"/>
        <v>0</v>
      </c>
      <c r="AX842" s="358">
        <f>IF($F842="申請キャンセル",0,IFERROR(VLOOKUP($D842,INDEX(データ蓄積!$A$16:$A$1015,MATCH($D842,データ蓄積!$A$16:$A$1015,0)):'データ蓄積'!$DB$1015,35,),0))</f>
        <v>0</v>
      </c>
      <c r="AY842" s="367">
        <f>IF($F842="申請キャンセル",0,IFERROR(VLOOKUP($D842,INDEX(データ蓄積!$A$16:$A$1015,MATCH($D842,データ蓄積!$A$16:$A$1015,0)):'データ蓄積'!$DB$1015,37,),0))</f>
        <v>0</v>
      </c>
      <c r="AZ842" s="358">
        <f t="shared" si="4021"/>
        <v>0</v>
      </c>
      <c r="BA842" s="357"/>
      <c r="BB842" s="368">
        <f>+AK842+AQ842+AW842</f>
        <v>0</v>
      </c>
      <c r="BC842" s="358">
        <f t="shared" si="4237"/>
        <v>0</v>
      </c>
      <c r="BD842" s="367">
        <f t="shared" si="4237"/>
        <v>0</v>
      </c>
      <c r="BE842" s="361">
        <f t="shared" si="4237"/>
        <v>0</v>
      </c>
      <c r="BF842" s="369"/>
      <c r="BG842" s="356">
        <f>IF($F842="申請キャンセル",0,IF(H842="（○）",220,0))</f>
        <v>0</v>
      </c>
      <c r="BH842" s="359">
        <f>IF($F842="申請キャンセル",0,IF(H842="（○）",SUM(AK842+AQ842+AW842),0))</f>
        <v>0</v>
      </c>
      <c r="BI842" s="359">
        <f>IF($F842="申請キャンセル",0,IF(H842="（○）",SUM(AL842+AR842),0))</f>
        <v>0</v>
      </c>
      <c r="BJ842" s="359">
        <f t="shared" si="3333"/>
        <v>0</v>
      </c>
      <c r="BK842" s="361">
        <f>IF($W842="初 年 度",TRUNC((+BJ842-CB842),0),0)</f>
        <v>0</v>
      </c>
      <c r="BL842" s="46"/>
      <c r="BM842" s="356">
        <f t="shared" si="4103"/>
        <v>0</v>
      </c>
      <c r="BN842" s="357">
        <f t="shared" si="4103"/>
        <v>0</v>
      </c>
      <c r="BP842" s="125">
        <f t="shared" si="3335"/>
        <v>0</v>
      </c>
      <c r="BQ842" s="126">
        <f>ROUNDUP(BP842/2,0)</f>
        <v>0</v>
      </c>
      <c r="BR842" s="44"/>
      <c r="BS842" s="125">
        <f t="shared" si="3337"/>
        <v>0</v>
      </c>
      <c r="BT842" s="126">
        <f>ROUNDUP(BS842/2,0)</f>
        <v>0</v>
      </c>
      <c r="BU842" s="44"/>
      <c r="BV842" s="125">
        <f t="shared" si="3339"/>
        <v>0</v>
      </c>
      <c r="BW842" s="126">
        <f t="shared" si="4022"/>
        <v>0</v>
      </c>
      <c r="BX842" s="44"/>
      <c r="BY842" s="125">
        <f t="shared" si="3340"/>
        <v>0</v>
      </c>
      <c r="BZ842" s="126">
        <f>ROUNDUP(BY842/2,0)</f>
        <v>0</v>
      </c>
      <c r="CA842" s="44"/>
      <c r="CB842" s="125">
        <f t="shared" si="3342"/>
        <v>0</v>
      </c>
      <c r="CC842" s="126">
        <f>+CB842</f>
        <v>0</v>
      </c>
      <c r="CD842" s="44"/>
      <c r="CE842" s="370">
        <f>IF($F842="申請キャンセル",0,IF(CE843="","",CE843))</f>
        <v>0</v>
      </c>
      <c r="CF842" s="371">
        <f>IF($F842="申請キャンセル",0,IFERROR(VLOOKUP($D842,INDEX(データ蓄積!$A$16:$A$1015,MATCH($D842,データ蓄積!$A$16:$A$1015,0)):'データ蓄積'!$DB$1015,6,),0))</f>
        <v>0</v>
      </c>
      <c r="CG842" s="214" t="str">
        <f t="shared" si="3765"/>
        <v xml:space="preserve"> </v>
      </c>
      <c r="CH842" s="214" t="str">
        <f t="shared" si="3755"/>
        <v/>
      </c>
      <c r="CI842" s="214" t="str">
        <f>IF(CG842&gt;=CH842,"OK","下限本数を下回っています")</f>
        <v>OK</v>
      </c>
      <c r="CJ842" s="371">
        <f>IF($F842="申請キャンセル",0,IFERROR(VLOOKUP($D842,INDEX(データ蓄積!$A$16:$A$1015,MATCH($D842,データ蓄積!$A$16:$A$1015,0)):'データ蓄積'!$DB$1015,9,),0))</f>
        <v>0</v>
      </c>
      <c r="CK842" s="372">
        <f>IF($F842="申請キャンセル",0,IFERROR(VLOOKUP($D842,INDEX(データ蓄積!$A$16:$A$1015,MATCH($D842,データ蓄積!$A$16:$A$1015,0)):'データ蓄積'!$DB$1015,11,),0))</f>
        <v>0</v>
      </c>
      <c r="CL842" s="372">
        <f>IF($F842="申請キャンセル",0,IFERROR(VLOOKUP($D842,INDEX(データ蓄積!$A$16:$A$1015,MATCH($D842,データ蓄積!$A$16:$A$1015,0)):'データ蓄積'!$DB$1015,13,),0))</f>
        <v>0</v>
      </c>
      <c r="CM842" s="372">
        <f>IF($F842="申請キャンセル",0,IFERROR(VLOOKUP($D842,INDEX(データ蓄積!$A$16:$A$1015,MATCH($D842,データ蓄積!$A$16:$A$1015,0)):'データ蓄積'!$DB$1015,15,),0))</f>
        <v>0</v>
      </c>
      <c r="CN842" s="372">
        <f>IF($F842="申請キャンセル",0,IFERROR(VLOOKUP($D842,INDEX(データ蓄積!$A$16:$A$1015,MATCH($D842,データ蓄積!$A$16:$A$1015,0)):'データ蓄積'!$DB$1015,17,),0))</f>
        <v>0</v>
      </c>
      <c r="CO842" s="372">
        <f>IF($F842="申請キャンセル",0,IFERROR(VLOOKUP($D842,INDEX(データ蓄積!$A$16:$A$1015,MATCH($D842,データ蓄積!$A$16:$A$1015,0)):'データ蓄積'!$DB$1015,18,),0))</f>
        <v>0</v>
      </c>
      <c r="CP842" s="371">
        <f>IF($F842="申請キャンセル",0,IFERROR(VLOOKUP($D842,INDEX(データ蓄積!$A$16:$A$1015,MATCH($D842,データ蓄積!$A$16:$A$1015,0)):'データ蓄積'!$DB$1015,19,),0))</f>
        <v>0</v>
      </c>
      <c r="CQ842" s="372">
        <f>IF($F842="申請キャンセル",0,IFERROR(VLOOKUP($D842,INDEX(データ蓄積!$A$16:$A$1015,MATCH($D842,データ蓄積!$A$16:$A$1015,0)):'データ蓄積'!$DB$1015,24,),0))</f>
        <v>0</v>
      </c>
      <c r="CR842" s="99" t="str">
        <f>IF($F842="申請キャンセル",0,CONCATENATE(CS842,$CS$14,CT842,$CT$14,CU842,$CU$14))</f>
        <v>0年0月0日</v>
      </c>
      <c r="CS842" s="99">
        <f>IF($F842="申請キャンセル",0,IFERROR(VLOOKUP($D842,INDEX(データ蓄積!$A$16:$A$1015,MATCH($D842,データ蓄積!$A$16:$A$1015,0)):'データ蓄積'!$DB$1015,70,),0))</f>
        <v>0</v>
      </c>
      <c r="CT842" s="99">
        <f>IF($F842="申請キャンセル",0,IFERROR(VLOOKUP($D842,INDEX(データ蓄積!$A$16:$A$1015,MATCH($D842,データ蓄積!$A$16:$A$1015,0)):'データ蓄積'!$DB$1015,71,),0))</f>
        <v>0</v>
      </c>
      <c r="CU842" s="99">
        <f>IF($F842="申請キャンセル",0,IFERROR(VLOOKUP($D842,INDEX(データ蓄積!$A$16:$A$1015,MATCH($D842,データ蓄積!$A$16:$A$1015,0)):'データ蓄積'!$DB$1015,72,),0))</f>
        <v>0</v>
      </c>
      <c r="CV842" s="99" t="str">
        <f>IF($F842="申請キャンセル",0,CONCATENATE(CW842,$CW$14,CX842,$CX$14,CY842,$CY$14))</f>
        <v>0年0月0日</v>
      </c>
      <c r="CW842" s="99">
        <f>IF($F842="申請キャンセル",0,IFERROR(VLOOKUP($D842,INDEX(データ蓄積!$A$16:$A$1015,MATCH($D842,データ蓄積!$A$16:$A$1015,0)):'データ蓄積'!$DB$1015,73,),0))</f>
        <v>0</v>
      </c>
      <c r="CX842" s="99">
        <f>IF($F842="申請キャンセル",0,IFERROR(VLOOKUP($D842,INDEX(データ蓄積!$A$16:$A$1015,MATCH($D842,データ蓄積!$A$16:$A$1015,0)):'データ蓄積'!$DB$1015,74,),0))</f>
        <v>0</v>
      </c>
      <c r="CY842" s="99">
        <f>IF($F842="申請キャンセル",0,IFERROR(VLOOKUP($D842,INDEX(データ蓄積!$A$16:$A$1015,MATCH($D842,データ蓄積!$A$16:$A$1015,0)):'データ蓄積'!$DB$1015,75,),0))</f>
        <v>0</v>
      </c>
      <c r="CZ842" s="211">
        <f>IF($F842="申請キャンセル",0,IFERROR(VLOOKUP($D842,INDEX(データ蓄積!$A$16:$A$1015,MATCH($D842,データ蓄積!$A$16:$A$1015,0)):'データ蓄積'!$CF$1015,84,),0))</f>
        <v>0</v>
      </c>
      <c r="DA842" s="211">
        <f>IF($F842="申請キャンセル",0,IFERROR(VLOOKUP($D842,INDEX(データ蓄積!$A$16:$A$1015,MATCH($D842,データ蓄積!$A$16:$A$1015,0)):'データ蓄積'!$CG$1015,85,),0))</f>
        <v>0</v>
      </c>
      <c r="DB842" s="211">
        <f>IF($F842="申請キャンセル",0,IFERROR(VLOOKUP($D842,INDEX(データ蓄積!$A$16:$A$1015,MATCH($D842,データ蓄積!$A$16:$A$1015,0)):'データ蓄積'!$CH$1015,86,),0))</f>
        <v>0</v>
      </c>
      <c r="DC842" s="211"/>
      <c r="DD842" s="204">
        <f>IF($F842="申請キャンセル",0,IFERROR(VLOOKUP($D842,INDEX(データ蓄積!$A$16:$A$1015,MATCH($D842,データ蓄積!$A$16:$A$1015,0)):'データ蓄積'!$CN$1015,91,),0))</f>
        <v>0</v>
      </c>
      <c r="DE842" s="204">
        <f>IF($F842="申請キャンセル",0,IFERROR(VLOOKUP($D842,INDEX(データ蓄積!$A$16:$A$1015,MATCH($D842,データ蓄積!$A$16:$A$1015,0)):'データ蓄積'!$CN$1015,92,),0))</f>
        <v>0</v>
      </c>
    </row>
    <row r="843" spans="1:109" ht="18.75" customHeight="1" x14ac:dyDescent="0.15">
      <c r="A843" s="373">
        <f>IFERROR(VLOOKUP($D843,INDEX(データ蓄積!$A$16:$A$1015,MATCH($D843,データ蓄積!$A$16:$A$1015,0)+1):'データ蓄積'!$BI$1015,3,),0)</f>
        <v>0</v>
      </c>
      <c r="B843" s="374">
        <f>IFERROR(VLOOKUP($D843,INDEX(データ蓄積!$A$16:$A$1015,MATCH($D843,データ蓄積!$A$16:$A$1015,0)+1):'データ蓄積'!$BI$1015,4,),0)</f>
        <v>0</v>
      </c>
      <c r="C843" s="375">
        <f>IFERROR(VLOOKUP($D843,INDEX(データ蓄積!$A$16:$A$1015,MATCH($D843,データ蓄積!$A$16:$A$1015,0)+1):'データ蓄積'!$BI$1015,5,),0)</f>
        <v>0</v>
      </c>
      <c r="D843" s="373">
        <f t="shared" si="3978"/>
        <v>414</v>
      </c>
      <c r="E843" s="347">
        <f>IFERROR(VLOOKUP($D843,INDEX(データ蓄積!$A$16:$A$1015,MATCH($D843,データ蓄積!$A$16:$A$1015,0)+1):'データ蓄積'!$BI$1015,2,),0)</f>
        <v>0</v>
      </c>
      <c r="F843" s="376">
        <f>IFERROR(VLOOKUP($D843,INDEX(データ蓄積!$A$16:$A$1015,MATCH($D843,データ蓄積!$A$16:$A$1015,0)+1):'データ蓄積'!$CD$1015,82,),0)</f>
        <v>0</v>
      </c>
      <c r="G843" s="377">
        <f>IF($F842="申請キャンセル",0,IFERROR(VLOOKUP($D843,INDEX(データ蓄積!$A$16:$A$1015,MATCH($D843,データ蓄積!$A$16:$A$1015,0)+1):'データ蓄積'!$BI$1015,8,),0))</f>
        <v>0</v>
      </c>
      <c r="H843" s="347">
        <f>IF($F842="申請キャンセル",0,IFERROR(VLOOKUP($D843,INDEX(データ蓄積!$A$16:$A$1015,MATCH($D843,データ蓄積!$A$16:$A$1015,0)+1):'データ蓄積'!$BI$1015,10,),0))</f>
        <v>0</v>
      </c>
      <c r="I843" s="378" t="str">
        <f>IF($F842="申請キャンセル","",LEFT(IFERROR(VLOOKUP($D843,INDEX(データ蓄積!$A$16:$A$1015,MATCH($D843,データ蓄積!$A$16:$A$1015,0)+1):'データ蓄積'!$CH$1015,84,),""),2))</f>
        <v/>
      </c>
      <c r="J843" s="347" t="str">
        <f>IF($F842="申請キャンセル","",LEFT(IFERROR(VLOOKUP($D843,INDEX(データ蓄積!$A$16:$A$1015,MATCH($D842,データ蓄積!$A$16:$A$1015,0)+1):'データ蓄積'!$CL$1015,86,),""),2))</f>
        <v/>
      </c>
      <c r="K843" s="379">
        <f>IF($F842="申請キャンセル",0,IFERROR(VLOOKUP($D843,INDEX(データ蓄積!$A$16:$A$1015,MATCH($D843,データ蓄積!$A$16:$A$1015,0)+1):'データ蓄積'!$CO$1015,90,),0))</f>
        <v>0</v>
      </c>
      <c r="L843" s="374">
        <f t="shared" ref="L843" si="4304">IF(G843=0,0,IF($F843="申請キャンセル",0,IF(K843="","","〇")))</f>
        <v>0</v>
      </c>
      <c r="M843" s="380">
        <f>IF($F842="申請キャンセル",0,IFERROR(VLOOKUP($D843,INDEX(データ蓄積!$A$16:$A$1015,MATCH($D843,データ蓄積!$A$16:$A$1015,0)+1):'データ蓄積'!$BI$1015,14,),0))</f>
        <v>0</v>
      </c>
      <c r="N843" s="381">
        <f>IF($F842="申請キャンセル",0,IFERROR(VLOOKUP($D843,INDEX(データ蓄積!$A$16:$A$1015,MATCH($D843,データ蓄積!$A$16:$A$1015,0)+1):'データ蓄積'!$BI$1015,16,),0))</f>
        <v>0</v>
      </c>
      <c r="O843" s="382">
        <f>IF($F842="申請キャンセル",0,IFERROR(VLOOKUP($D843,INDEX(データ蓄積!$A$16:$A$1015,MATCH($D843,データ蓄積!$A$16:$A$1015,0)+1):'データ蓄積'!$BI$1015,20,),0))</f>
        <v>0</v>
      </c>
      <c r="P843" s="383">
        <f>IF($F842="申請キャンセル",0,IFERROR(VLOOKUP($D843,INDEX(データ蓄積!$A$16:$A$1015,MATCH($D843,データ蓄積!$A$16:$A$1015,0)+1):'データ蓄積'!$BI$1015,21,),0))</f>
        <v>0</v>
      </c>
      <c r="Q843" s="383">
        <f>IF($F842="申請キャンセル",0,IFERROR(VLOOKUP($D843,INDEX(データ蓄積!$A$16:$A$1015,MATCH($D843,データ蓄積!$A$16:$A$1015,0)+1):'データ蓄積'!$BI$1015,23,),0))</f>
        <v>0</v>
      </c>
      <c r="R843" s="384">
        <f>IF($F842="申請キャンセル",0,IFERROR(VLOOKUP($D843,INDEX(データ蓄積!$A$16:$A$1015,MATCH($D843,データ蓄積!$A$16:$A$1015,0)+1):'データ蓄積'!$CO$1015,92,),0))</f>
        <v>0</v>
      </c>
      <c r="S843" s="385">
        <f>IF($F842="申請キャンセル",0,IFERROR(VLOOKUP($D843,INDEX(データ蓄積!$A$16:$A$1015,MATCH($D843,データ蓄積!$A$16:$A$1015,0)+1):'データ蓄積'!$BI$1015,22,),0))</f>
        <v>0</v>
      </c>
      <c r="T843" s="386" t="str">
        <f>IF($F842="申請キャンセル",0,IF((AJ843+AP843)&gt;0,ROUNDDOWN((AJ843+AP843)/(AL843+AR843),4)*1000," "))</f>
        <v xml:space="preserve"> </v>
      </c>
      <c r="U843" s="387" t="str">
        <f>IF($F843="申請キャンセル",0,IFERROR(IF(AJ843+AP843=0,"",VLOOKUP(Q843,Sheet1!$B$4:$C$64,2,0)),0))</f>
        <v/>
      </c>
      <c r="V843" s="388">
        <f>IF($F842="申請キャンセル",0,IFERROR(VLOOKUP($D843,INDEX(データ蓄積!$A$16:$A$1015,MATCH($D843,データ蓄積!$A$16:$A$1015,0)+1):'データ蓄積'!$BI$1015,12,),0))</f>
        <v>0</v>
      </c>
      <c r="W843" s="389">
        <f>IF($F842="申請キャンセル",0,IFERROR(VLOOKUP($D843,INDEX(データ蓄積!$A$16:$A$1015,MATCH($D843,データ蓄積!$A$16:$A$1015,0)+1):'データ蓄積'!$BI$1015,25,),0))</f>
        <v>0</v>
      </c>
      <c r="X843" s="383">
        <f>IF($F842="申請キャンセル",0,IFERROR(VLOOKUP($D843,INDEX(データ蓄積!$A$16:$A$1015,MATCH($D843,データ蓄積!$A$16:$A$1015,0)+1):'データ蓄積'!$DB$1015,27,),0))</f>
        <v>0</v>
      </c>
      <c r="Y843" s="390">
        <f t="shared" si="3326"/>
        <v>0</v>
      </c>
      <c r="Z843" s="383">
        <f>IF($F842="申請キャンセル",0,IFERROR(VLOOKUP($D843,INDEX(データ蓄積!$A$16:$A$1015,MATCH($D843,データ蓄積!$A$16:$A$1015,0)+1):'データ蓄積'!$DB$1015,26,),0))</f>
        <v>0</v>
      </c>
      <c r="AA843" s="383">
        <f>IF($F842="申請キャンセル",0,IFERROR(VLOOKUP($D843,INDEX(データ蓄積!$A$16:$A$1015,MATCH($D843,データ蓄積!$A$16:$A$1015,0)+1):'データ蓄積'!$DB$1015,28,),0))</f>
        <v>0</v>
      </c>
      <c r="AB843" s="385">
        <f t="shared" ref="AB843" si="4305">IF($W843="初 年 度",TRUNC((+AA843-BP843)/2,0),0)</f>
        <v>0</v>
      </c>
      <c r="AC843" s="381"/>
      <c r="AD843" s="380">
        <f>IF($F842="申請キャンセル",0,IFERROR(VLOOKUP($D843,INDEX(データ蓄積!$A$16:$A$1015,MATCH($D843,データ蓄積!$A$16:$A$1015,0)+1):'データ蓄積'!$DB$1015,30,),0))</f>
        <v>0</v>
      </c>
      <c r="AE843" s="383">
        <f t="shared" si="3328"/>
        <v>0</v>
      </c>
      <c r="AF843" s="383">
        <f>IF($F842="申請キャンセル",0,IFERROR(VLOOKUP($D843,INDEX(データ蓄積!$A$16:$A$1015,MATCH($D843,データ蓄積!$A$16:$A$1015,0)+1):'データ蓄積'!$DB$1015,29,),0))</f>
        <v>0</v>
      </c>
      <c r="AG843" s="383">
        <f>IF($F842="申請キャンセル",0,IFERROR(VLOOKUP($D843,INDEX(データ蓄積!$A$16:$A$1015,MATCH($D843,データ蓄積!$A$16:$A$1015,0)+1):'データ蓄積'!$DB$1015,31,),0))</f>
        <v>0</v>
      </c>
      <c r="AH843" s="383">
        <f t="shared" si="4019"/>
        <v>0</v>
      </c>
      <c r="AI843" s="381"/>
      <c r="AJ843" s="385">
        <f t="shared" ref="AJ843" si="4306">+X843+AD843</f>
        <v>0</v>
      </c>
      <c r="AK843" s="390">
        <f t="shared" si="4296"/>
        <v>0</v>
      </c>
      <c r="AL843" s="383">
        <f t="shared" si="4296"/>
        <v>0</v>
      </c>
      <c r="AM843" s="383">
        <f t="shared" si="4296"/>
        <v>0</v>
      </c>
      <c r="AN843" s="385">
        <f t="shared" si="4296"/>
        <v>0</v>
      </c>
      <c r="AO843" s="381"/>
      <c r="AP843" s="383">
        <f>IF($F842="申請キャンセル",0,IFERROR(VLOOKUP($D843,INDEX(データ蓄積!$A$16:$A$1015,MATCH($D843,データ蓄積!$A$16:$A$1015,0)+1):'データ蓄積'!$DB$1015,33,),0))</f>
        <v>0</v>
      </c>
      <c r="AQ843" s="390">
        <f t="shared" si="3330"/>
        <v>0</v>
      </c>
      <c r="AR843" s="383">
        <f>IF($F842="申請キャンセル",0,IFERROR(VLOOKUP($D843,INDEX(データ蓄積!$A$16:$A$1015,MATCH($D843,データ蓄積!$A$16:$A$1015,0)+1):'データ蓄積'!$DB$1015,32,),0))</f>
        <v>0</v>
      </c>
      <c r="AS843" s="383">
        <f>IF($F842="申請キャンセル",0,IFERROR(VLOOKUP($D843,INDEX(データ蓄積!$A$16:$A$1015,MATCH($D843,データ蓄積!$A$16:$A$1015,0)+1):'データ蓄積'!$DB$1015,34,),0))</f>
        <v>0</v>
      </c>
      <c r="AT843" s="385">
        <f t="shared" si="4020"/>
        <v>0</v>
      </c>
      <c r="AU843" s="381"/>
      <c r="AV843" s="383">
        <f>IF($F842="申請キャンセル",0,IFERROR(VLOOKUP($D843,INDEX(データ蓄積!$A$16:$A$1015,MATCH($D843,データ蓄積!$A$16:$A$1015,0)+1):'データ蓄積'!$DB$1015,36,),0))</f>
        <v>0</v>
      </c>
      <c r="AW843" s="390">
        <f t="shared" si="3331"/>
        <v>0</v>
      </c>
      <c r="AX843" s="383">
        <f>IF($F842="申請キャンセル",0,IFERROR(VLOOKUP($D843,INDEX(データ蓄積!$A$16:$A$1015,MATCH($D843,データ蓄積!$A$16:$A$1015,0)+1):'データ蓄積'!$DB$1015,35,),0))</f>
        <v>0</v>
      </c>
      <c r="AY843" s="383">
        <f>IF($F842="申請キャンセル",0,IFERROR(VLOOKUP($D843,INDEX(データ蓄積!$A$16:$A$1015,MATCH($D843,データ蓄積!$A$16:$A$1015,0)+1):'データ蓄積'!$DB$1015,37,),0))</f>
        <v>0</v>
      </c>
      <c r="AZ843" s="385">
        <f t="shared" si="4021"/>
        <v>0</v>
      </c>
      <c r="BA843" s="381"/>
      <c r="BB843" s="391">
        <f t="shared" ref="BB843" si="4307">+AK843+AQ843+AW843</f>
        <v>0</v>
      </c>
      <c r="BC843" s="383">
        <f t="shared" si="4237"/>
        <v>0</v>
      </c>
      <c r="BD843" s="383">
        <f t="shared" si="4237"/>
        <v>0</v>
      </c>
      <c r="BE843" s="392">
        <f t="shared" si="4237"/>
        <v>0</v>
      </c>
      <c r="BF843" s="369"/>
      <c r="BG843" s="380">
        <f>IF($F842="申請キャンセル",0,IF(H843="（○）",220,0))</f>
        <v>0</v>
      </c>
      <c r="BH843" s="385">
        <f>IF($F842="申請キャンセル",0,IF(H843="（○）",SUM(AK843+AQ843+AW843),0))</f>
        <v>0</v>
      </c>
      <c r="BI843" s="383">
        <f>IF($F842="申請キャンセル",0,IF(H843="（○）",SUM(AL843+AR843),0))</f>
        <v>0</v>
      </c>
      <c r="BJ843" s="383">
        <f t="shared" si="3333"/>
        <v>0</v>
      </c>
      <c r="BK843" s="392">
        <f t="shared" ref="BK843" si="4308">IF($W843="初 年 度",TRUNC((+BJ843-CB843),0),0)</f>
        <v>0</v>
      </c>
      <c r="BL843" s="46"/>
      <c r="BM843" s="380">
        <f t="shared" si="4103"/>
        <v>0</v>
      </c>
      <c r="BN843" s="381">
        <f t="shared" si="4103"/>
        <v>0</v>
      </c>
      <c r="BP843" s="127">
        <f t="shared" si="3335"/>
        <v>0</v>
      </c>
      <c r="BQ843" s="128">
        <f t="shared" ref="BQ843" si="4309">ROUNDUP(BP843/2,0)</f>
        <v>0</v>
      </c>
      <c r="BR843" s="45"/>
      <c r="BS843" s="127">
        <f t="shared" si="3337"/>
        <v>0</v>
      </c>
      <c r="BT843" s="128">
        <f t="shared" ref="BT843" si="4310">ROUNDUP(BS843/2,0)</f>
        <v>0</v>
      </c>
      <c r="BU843" s="45"/>
      <c r="BV843" s="127">
        <f t="shared" si="3339"/>
        <v>0</v>
      </c>
      <c r="BW843" s="128">
        <f t="shared" si="4022"/>
        <v>0</v>
      </c>
      <c r="BX843" s="45"/>
      <c r="BY843" s="127">
        <f t="shared" si="3340"/>
        <v>0</v>
      </c>
      <c r="BZ843" s="128">
        <f t="shared" ref="BZ843" si="4311">ROUNDUP(BY843/2,0)</f>
        <v>0</v>
      </c>
      <c r="CA843" s="45"/>
      <c r="CB843" s="127">
        <f t="shared" si="3342"/>
        <v>0</v>
      </c>
      <c r="CC843" s="128">
        <f t="shared" ref="CC843" si="4312">+CB843</f>
        <v>0</v>
      </c>
      <c r="CD843" s="45"/>
      <c r="CE843" s="370">
        <f>IF($F842="申請キャンセル",0,IFERROR(VLOOKUP($D843,INDEX(データ蓄積!$A$16:$A$1015,MATCH($D843,データ蓄積!$A$16:$A$1015,0)+1):'データ蓄積'!$DB$1015,83,),0))</f>
        <v>0</v>
      </c>
      <c r="CF843" s="371">
        <f>IF($F842="申請キャンセル",0,IFERROR(VLOOKUP($D843,INDEX(データ蓄積!$A$16:$A$1015,MATCH($D843,データ蓄積!$A$16:$A$1015,0)+1):'データ蓄積'!$DB$1015,6,),0))</f>
        <v>0</v>
      </c>
      <c r="CG843" s="214" t="str">
        <f t="shared" si="3765"/>
        <v xml:space="preserve"> </v>
      </c>
      <c r="CH843" s="214" t="str">
        <f t="shared" si="3755"/>
        <v/>
      </c>
      <c r="CI843" s="214" t="str">
        <f t="shared" ref="CI843" si="4313">IF(CG843&gt;=CH843,"OK","下限本数を下回っています")</f>
        <v>OK</v>
      </c>
      <c r="CJ843" s="371">
        <f>IF($F842="申請キャンセル",0,IFERROR(VLOOKUP($D843,INDEX(データ蓄積!$A$16:$A$1015,MATCH($D843,データ蓄積!$A$16:$A$1015,0)+1):'データ蓄積'!$DB$1015,9,),0))</f>
        <v>0</v>
      </c>
      <c r="CK843" s="372">
        <f>IF($F842="申請キャンセル",0,IFERROR(VLOOKUP($D843,INDEX(データ蓄積!$A$16:$A$1015,MATCH($D843,データ蓄積!$A$16:$A$1015,0)+1):'データ蓄積'!$DB$1015,11,),0))</f>
        <v>0</v>
      </c>
      <c r="CL843" s="372">
        <f>IF($F842="申請キャンセル",0,IFERROR(VLOOKUP($D843,INDEX(データ蓄積!$A$16:$A$1015,MATCH($D843,データ蓄積!$A$16:$A$1015,0)+1):'データ蓄積'!$DB$1015,13,),0))</f>
        <v>0</v>
      </c>
      <c r="CM843" s="372">
        <f>IF($F842="申請キャンセル",0,IFERROR(VLOOKUP($D843,INDEX(データ蓄積!$A$16:$A$1015,MATCH($D843,データ蓄積!$A$16:$A$1015,0)+1):'データ蓄積'!$DB$1015,15,),0))</f>
        <v>0</v>
      </c>
      <c r="CN843" s="372">
        <f>IF($F842="申請キャンセル",0,IFERROR(VLOOKUP($D843,INDEX(データ蓄積!$A$16:$A$1015,MATCH($D843,データ蓄積!$A$16:$A$1015,0)+1):'データ蓄積'!$DB$1015,17,),0))</f>
        <v>0</v>
      </c>
      <c r="CO843" s="372">
        <f>IF($F842="申請キャンセル",0,IFERROR(VLOOKUP($D843,INDEX(データ蓄積!$A$16:$A$1015,MATCH($D843,データ蓄積!$A$16:$A$1015,0)+1):'データ蓄積'!$DB$1015,18,),0))</f>
        <v>0</v>
      </c>
      <c r="CP843" s="371">
        <f>IF($F842="申請キャンセル",0,IFERROR(VLOOKUP($D843,INDEX(データ蓄積!$A$16:$A$1015,MATCH($D843,データ蓄積!$A$16:$A$1015,0)+1):'データ蓄積'!$DB$1015,19,),0))</f>
        <v>0</v>
      </c>
      <c r="CQ843" s="372">
        <f>IF($F842="申請キャンセル",0,IFERROR(VLOOKUP($D843,INDEX(データ蓄積!$A$16:$A$1015,MATCH($D843,データ蓄積!$A$16:$A$1015,0)+1):'データ蓄積'!$DB$1015,24,),0))</f>
        <v>0</v>
      </c>
      <c r="CR843" s="99" t="str">
        <f>IF($F842="申請キャンセル",0,CONCATENATE(CS843,$CS$14,CT843,$CT$14,CU843,$CU$14))</f>
        <v>0年0月0日</v>
      </c>
      <c r="CS843" s="99">
        <f>IF($F842="申請キャンセル",0,IFERROR(VLOOKUP($D843,INDEX(データ蓄積!$A$16:$A$1015,MATCH($D843,データ蓄積!$A$16:$A$1015,0)+1):'データ蓄積'!$DB$1015,70,),0))</f>
        <v>0</v>
      </c>
      <c r="CT843" s="99">
        <f>IF($F842="申請キャンセル",0,IFERROR(VLOOKUP($D843,INDEX(データ蓄積!$A$16:$A$1015,MATCH($D843,データ蓄積!$A$16:$A$1015,0)+1):'データ蓄積'!$DB$1015,71,),0))</f>
        <v>0</v>
      </c>
      <c r="CU843" s="99">
        <f>IF($F842="申請キャンセル",0,IFERROR(VLOOKUP($D843,INDEX(データ蓄積!$A$16:$A$1015,MATCH($D843,データ蓄積!$A$16:$A$1015,0)+1):'データ蓄積'!$DB$1015,72,),0))</f>
        <v>0</v>
      </c>
      <c r="CV843" s="99" t="str">
        <f>IF($F842="申請キャンセル",0,CONCATENATE(CW843,$CW$14,CX843,$CX$14,CY843,$CY$14))</f>
        <v>0年0月0日</v>
      </c>
      <c r="CW843" s="99">
        <f>IF($F842="申請キャンセル",0,IFERROR(VLOOKUP($D843,INDEX(データ蓄積!$A$16:$A$1015,MATCH($D843,データ蓄積!$A$16:$A$1015,0)+1):'データ蓄積'!$DB$1015,73,),0))</f>
        <v>0</v>
      </c>
      <c r="CX843" s="99">
        <f>IF($F842="申請キャンセル",0,IFERROR(VLOOKUP($D843,INDEX(データ蓄積!$A$16:$A$1015,MATCH($D843,データ蓄積!$A$16:$A$1015,0)+1):'データ蓄積'!$DB$1015,74,),0))</f>
        <v>0</v>
      </c>
      <c r="CY843" s="99">
        <f>IF($F842="申請キャンセル",0,IFERROR(VLOOKUP($D843,INDEX(データ蓄積!$A$16:$A$1015,MATCH($D843,データ蓄積!$A$16:$A$1015,0)+1):'データ蓄積'!$DB$1015,75,),0))</f>
        <v>0</v>
      </c>
      <c r="CZ843" s="211">
        <f>IF($F842="申請キャンセル",0,IFERROR(VLOOKUP($D843,INDEX(データ蓄積!$A$16:$A$1015,MATCH($D843,データ蓄積!$A$16:$A$1015,0)+1):'データ蓄積'!$CF$1015,84,),0))</f>
        <v>0</v>
      </c>
      <c r="DA843" s="211">
        <f>IF($F842="申請キャンセル",0,IFERROR(VLOOKUP($D843,INDEX(データ蓄積!$A$16:$A$1015,MATCH($D843,データ蓄積!$A$16:$A$1015,0)+1):'データ蓄積'!$CG$1015,85,),0))</f>
        <v>0</v>
      </c>
      <c r="DB843" s="211">
        <f>IF($F842="申請キャンセル",0,IFERROR(VLOOKUP($D843,INDEX(データ蓄積!$A$16:$A$1015,MATCH($D843,データ蓄積!$A$16:$A$1015,0)+1):'データ蓄積'!$CH$1015,86,),0))</f>
        <v>0</v>
      </c>
      <c r="DC843" s="211"/>
      <c r="DD843" s="204">
        <f>IF($F842="申請キャンセル",0,IFERROR(VLOOKUP($D843,INDEX(データ蓄積!$A$16:$A$1015,MATCH($D843,データ蓄積!$A$16:$A$1015,0)+1):'データ蓄積'!$CN$1015,91,),0))</f>
        <v>0</v>
      </c>
      <c r="DE843" s="204">
        <f>IF($F842="申請キャンセル",0,IFERROR(VLOOKUP($D843,INDEX(データ蓄積!$A$16:$A$1015,MATCH($D843,データ蓄積!$A$16:$A$1015,0)+1):'データ蓄積'!$CN$1015,92,),0))</f>
        <v>0</v>
      </c>
    </row>
    <row r="844" spans="1:109" ht="18.75" customHeight="1" x14ac:dyDescent="0.15">
      <c r="A844" s="349">
        <f>IFERROR(VLOOKUP($D844,INDEX(データ蓄積!$A$16:$A$1015,MATCH($D844,データ蓄積!$A$16:$A$1015,0)):'データ蓄積'!$BI$1015,3,),0)</f>
        <v>0</v>
      </c>
      <c r="B844" s="350">
        <f>IFERROR(VLOOKUP($D844,INDEX(データ蓄積!$A$16:$A$1015,MATCH($D844,データ蓄積!$A$16:$A$1015,0)):'データ蓄積'!$BI$1015,4,),0)</f>
        <v>0</v>
      </c>
      <c r="C844" s="349">
        <f>IFERROR(VLOOKUP($D844,INDEX(データ蓄積!$A$16:$A$1015,MATCH($D844,データ蓄積!$A$16:$A$1015,0)):'データ蓄積'!$BI$1015,5,),0)</f>
        <v>0</v>
      </c>
      <c r="D844" s="349">
        <f t="shared" si="3978"/>
        <v>415</v>
      </c>
      <c r="E844" s="351">
        <f>IFERROR(VLOOKUP($D844,INDEX(データ蓄積!$A$16:$A$1015,MATCH($D844,データ蓄積!$A$16:$A$1015,0)):'データ蓄積'!$BI$1015,2,),0)</f>
        <v>0</v>
      </c>
      <c r="F844" s="352">
        <f>IFERROR(VLOOKUP($D844,INDEX(データ蓄積!$A$16:$A$1015,MATCH($D844,データ蓄積!$A$16:$A$1015,0)):'データ蓄積'!$CD$1015,82,),0)</f>
        <v>0</v>
      </c>
      <c r="G844" s="353">
        <f>IF($F844="申請キャンセル",0,IFERROR(VLOOKUP($D844,INDEX(データ蓄積!$A$16:$A$1015,MATCH($D844,データ蓄積!$A$16:$A$1015,0)):'データ蓄積'!$BI$1015,8,),0))</f>
        <v>0</v>
      </c>
      <c r="H844" s="346">
        <f>IF($F844="申請キャンセル",0,IFERROR(VLOOKUP($D844,INDEX(データ蓄積!$A$16:$A$1015,MATCH($D844,データ蓄積!$A$16:$A$1015,0)):'データ蓄積'!$BI$1015,10,),0))</f>
        <v>0</v>
      </c>
      <c r="I844" s="354" t="str">
        <f>IF($F844="申請キャンセル","",LEFT(IFERROR(VLOOKUP($D844,INDEX(データ蓄積!$A$16:$A$1015,MATCH($D844,データ蓄積!$A$16:$A$1015,0)):'データ蓄積'!$CH$1015,84,),""),2))</f>
        <v/>
      </c>
      <c r="J844" s="346" t="str">
        <f>IF($F844="申請キャンセル","",LEFT(IFERROR(VLOOKUP($D844,INDEX(データ蓄積!$A$16:$A$1015,MATCH($D844,データ蓄積!$A$16:$A$1015,0)):'データ蓄積'!$CL$1015,86,),""),2))</f>
        <v/>
      </c>
      <c r="K844" s="355">
        <f>IF($F844="申請キャンセル",0,IFERROR(VLOOKUP($D844,INDEX(データ蓄積!$A$16:$A$1015,MATCH($D844,データ蓄積!$A$16:$A$1015,0)):'データ蓄積'!$CO$1015,90,),0))</f>
        <v>0</v>
      </c>
      <c r="L844" s="350">
        <f>IF(G844=0,0,IF($F844="申請キャンセル",0,IF(K844="","","〇")))</f>
        <v>0</v>
      </c>
      <c r="M844" s="356">
        <f>IF($F844="申請キャンセル",0,IFERROR(VLOOKUP($D844,INDEX(データ蓄積!$A$16:$A$1015,MATCH($D844,データ蓄積!$A$16:$A$1015,0)):'データ蓄積'!$BI$1015,14,),))</f>
        <v>0</v>
      </c>
      <c r="N844" s="357">
        <f>IF($F844="申請キャンセル",0,IFERROR(VLOOKUP($D844,INDEX(データ蓄積!$A$16:$A$1015,MATCH($D844,データ蓄積!$A$16:$A$1015,0)):'データ蓄積'!$BI$1015,16,),0))</f>
        <v>0</v>
      </c>
      <c r="O844" s="356">
        <f>IF($F844="申請キャンセル",0,IFERROR(VLOOKUP($D844,INDEX(データ蓄積!$A$16:$A$1015,MATCH($D844,データ蓄積!$A$16:$A$1015,0)):'データ蓄積'!$BI$1015,20,),0))</f>
        <v>0</v>
      </c>
      <c r="P844" s="358">
        <f>IF($F844="申請キャンセル",0,IFERROR(VLOOKUP($D844,INDEX(データ蓄積!$A$16:$A$1015,MATCH($D844,データ蓄積!$A$16:$A$1015,0)):'データ蓄積'!$BI$1015,21,),0))</f>
        <v>0</v>
      </c>
      <c r="Q844" s="359">
        <f>IF($F844="申請キャンセル",0,IFERROR(VLOOKUP($D844,INDEX(データ蓄積!$A$16:$A$1015,MATCH($D844,データ蓄積!$A$16:$A$1015,0)):'データ蓄積'!$BI$1015,23,),0))</f>
        <v>0</v>
      </c>
      <c r="R844" s="360">
        <f>IF($F844="申請キャンセル",0,IFERROR(VLOOKUP($D844,INDEX(データ蓄積!$A$16:$A$1015,MATCH($D844,データ蓄積!$A$16:$A$1015,0)):'データ蓄積'!$CO$1015,92,),0))</f>
        <v>0</v>
      </c>
      <c r="S844" s="361">
        <f>IF($F844="申請キャンセル",0,IFERROR(VLOOKUP($D844,INDEX(データ蓄積!$A$16:$A$1015,MATCH($D844,データ蓄積!$A$16:$A$1015,0)):'データ蓄積'!$BI$1015,22,),0))</f>
        <v>0</v>
      </c>
      <c r="T844" s="362" t="str">
        <f>IF($F844="申請キャンセル",0,IF((AJ844+AP844)&gt;0,ROUNDDOWN((AJ844+AP844)/(AL844+AR844),4)*1000," "))</f>
        <v xml:space="preserve"> </v>
      </c>
      <c r="U844" s="363" t="str">
        <f>IF($F844="申請キャンセル",0,IFERROR(IF(AJ844+AP844=0,"",VLOOKUP(Q844,Sheet1!$B$4:$C$64,2,0)),0))</f>
        <v/>
      </c>
      <c r="V844" s="364">
        <f>IF($F844="申請キャンセル",0,IFERROR(VLOOKUP($D844,INDEX(データ蓄積!$A$16:$A$1015,MATCH($D844,データ蓄積!$A$16:$A$1015,0)):'データ蓄積'!$BI$1015,12,),0))</f>
        <v>0</v>
      </c>
      <c r="W844" s="365">
        <f>IF($F844="申請キャンセル",0,IFERROR(VLOOKUP($D844,INDEX(データ蓄積!$A$16:$A$1015,MATCH($D844,データ蓄積!$A$16:$A$1015,0)):'データ蓄積'!$BI$1015,25,),0))</f>
        <v>0</v>
      </c>
      <c r="X844" s="356">
        <f>IF($F844="申請キャンセル",0,IFERROR(VLOOKUP($D844,INDEX(データ蓄積!$A$16:$A$1015,MATCH($D844,データ蓄積!$A$16:$A$1015,0)):'データ蓄積'!$DB$1015,27,),0))</f>
        <v>0</v>
      </c>
      <c r="Y844" s="366">
        <f t="shared" si="3326"/>
        <v>0</v>
      </c>
      <c r="Z844" s="358">
        <f>IF($F844="申請キャンセル",0,IFERROR(VLOOKUP($D844,INDEX(データ蓄積!$A$16:$A$1015,MATCH($D844,データ蓄積!$A$16:$A$1015,0)):'データ蓄積'!$DB$1015,26,),0))</f>
        <v>0</v>
      </c>
      <c r="AA844" s="367">
        <f>IF($F844="申請キャンセル",0,IFERROR(VLOOKUP($D844,INDEX(データ蓄積!$A$16:$A$1015,MATCH($D844,データ蓄積!$A$16:$A$1015,0)):'データ蓄積'!$DB$1015,28,),0))</f>
        <v>0</v>
      </c>
      <c r="AB844" s="358">
        <f>IF($W844="初 年 度",TRUNC((+AA844-BP844)/2,0),0)</f>
        <v>0</v>
      </c>
      <c r="AC844" s="357"/>
      <c r="AD844" s="356">
        <f>IF($F844="申請キャンセル",0,IFERROR(VLOOKUP($D844,INDEX(データ蓄積!$A$16:$A$1015,MATCH($D844,データ蓄積!$A$16:$A$1015,0)):'データ蓄積'!$DB$1015,30,),0))</f>
        <v>0</v>
      </c>
      <c r="AE844" s="359">
        <f t="shared" si="3328"/>
        <v>0</v>
      </c>
      <c r="AF844" s="359">
        <f>IF($F844="申請キャンセル",0,IFERROR(VLOOKUP($D844,INDEX(データ蓄積!$A$16:$A$1015,MATCH($D844,データ蓄積!$A$16:$A$1015,0)):'データ蓄積'!$DB$1015,29,),0))</f>
        <v>0</v>
      </c>
      <c r="AG844" s="359">
        <f>IF($F844="申請キャンセル",0,IFERROR(VLOOKUP($D844,INDEX(データ蓄積!$A$16:$A$1015,MATCH($D844,データ蓄積!$A$16:$A$1015,0)):'データ蓄積'!$DB$1015,31,),0))</f>
        <v>0</v>
      </c>
      <c r="AH844" s="359">
        <f t="shared" si="4019"/>
        <v>0</v>
      </c>
      <c r="AI844" s="357"/>
      <c r="AJ844" s="358">
        <f>+X844+AD844</f>
        <v>0</v>
      </c>
      <c r="AK844" s="366">
        <f t="shared" si="4296"/>
        <v>0</v>
      </c>
      <c r="AL844" s="358">
        <f t="shared" si="4296"/>
        <v>0</v>
      </c>
      <c r="AM844" s="367">
        <f t="shared" si="4296"/>
        <v>0</v>
      </c>
      <c r="AN844" s="358">
        <f t="shared" si="4296"/>
        <v>0</v>
      </c>
      <c r="AO844" s="357"/>
      <c r="AP844" s="356">
        <f>IF($F844="申請キャンセル",0,IFERROR(VLOOKUP($D844,INDEX(データ蓄積!$A$16:$A$1015,MATCH($D844,データ蓄積!$A$16:$A$1015,0)):'データ蓄積'!$DB$1015,33,),0))</f>
        <v>0</v>
      </c>
      <c r="AQ844" s="366">
        <f t="shared" si="3330"/>
        <v>0</v>
      </c>
      <c r="AR844" s="358">
        <f>IF($F844="申請キャンセル",0,IFERROR(VLOOKUP($D844,INDEX(データ蓄積!$A$16:$A$1015,MATCH($D844,データ蓄積!$A$16:$A$1015,0)):'データ蓄積'!$DB$1015,32,),0))</f>
        <v>0</v>
      </c>
      <c r="AS844" s="367">
        <f>IF($F844="申請キャンセル",0,IFERROR(VLOOKUP($D844,INDEX(データ蓄積!$A$16:$A$1015,MATCH($D844,データ蓄積!$A$16:$A$1015,0)):'データ蓄積'!$DB$1015,34,),0))</f>
        <v>0</v>
      </c>
      <c r="AT844" s="358">
        <f t="shared" si="4020"/>
        <v>0</v>
      </c>
      <c r="AU844" s="357"/>
      <c r="AV844" s="356">
        <f>IF($F844="申請キャンセル",0,IFERROR(VLOOKUP($D844,INDEX(データ蓄積!$A$16:$A$1015,MATCH($D844,データ蓄積!$A$16:$A$1015,0)):'データ蓄積'!$DB$1015,36,),0))</f>
        <v>0</v>
      </c>
      <c r="AW844" s="366">
        <f t="shared" si="3331"/>
        <v>0</v>
      </c>
      <c r="AX844" s="358">
        <f>IF($F844="申請キャンセル",0,IFERROR(VLOOKUP($D844,INDEX(データ蓄積!$A$16:$A$1015,MATCH($D844,データ蓄積!$A$16:$A$1015,0)):'データ蓄積'!$DB$1015,35,),0))</f>
        <v>0</v>
      </c>
      <c r="AY844" s="367">
        <f>IF($F844="申請キャンセル",0,IFERROR(VLOOKUP($D844,INDEX(データ蓄積!$A$16:$A$1015,MATCH($D844,データ蓄積!$A$16:$A$1015,0)):'データ蓄積'!$DB$1015,37,),0))</f>
        <v>0</v>
      </c>
      <c r="AZ844" s="358">
        <f t="shared" si="4021"/>
        <v>0</v>
      </c>
      <c r="BA844" s="357"/>
      <c r="BB844" s="368">
        <f>+AK844+AQ844+AW844</f>
        <v>0</v>
      </c>
      <c r="BC844" s="358">
        <f t="shared" si="4237"/>
        <v>0</v>
      </c>
      <c r="BD844" s="367">
        <f t="shared" si="4237"/>
        <v>0</v>
      </c>
      <c r="BE844" s="361">
        <f t="shared" si="4237"/>
        <v>0</v>
      </c>
      <c r="BF844" s="369"/>
      <c r="BG844" s="356">
        <f>IF($F844="申請キャンセル",0,IF(H844="（○）",220,0))</f>
        <v>0</v>
      </c>
      <c r="BH844" s="359">
        <f>IF($F844="申請キャンセル",0,IF(H844="（○）",SUM(AK844+AQ844+AW844),0))</f>
        <v>0</v>
      </c>
      <c r="BI844" s="359">
        <f>IF($F844="申請キャンセル",0,IF(H844="（○）",SUM(AL844+AR844),0))</f>
        <v>0</v>
      </c>
      <c r="BJ844" s="359">
        <f t="shared" si="3333"/>
        <v>0</v>
      </c>
      <c r="BK844" s="361">
        <f>IF($W844="初 年 度",TRUNC((+BJ844-CB844),0),0)</f>
        <v>0</v>
      </c>
      <c r="BL844" s="46"/>
      <c r="BM844" s="356">
        <f t="shared" si="4103"/>
        <v>0</v>
      </c>
      <c r="BN844" s="357">
        <f t="shared" si="4103"/>
        <v>0</v>
      </c>
      <c r="BP844" s="125">
        <f t="shared" si="3335"/>
        <v>0</v>
      </c>
      <c r="BQ844" s="126">
        <f>ROUNDUP(BP844/2,0)</f>
        <v>0</v>
      </c>
      <c r="BR844" s="44"/>
      <c r="BS844" s="125">
        <f t="shared" si="3337"/>
        <v>0</v>
      </c>
      <c r="BT844" s="126">
        <f>ROUNDUP(BS844/2,0)</f>
        <v>0</v>
      </c>
      <c r="BU844" s="44"/>
      <c r="BV844" s="125">
        <f t="shared" si="3339"/>
        <v>0</v>
      </c>
      <c r="BW844" s="126">
        <f t="shared" si="4022"/>
        <v>0</v>
      </c>
      <c r="BX844" s="44"/>
      <c r="BY844" s="125">
        <f t="shared" si="3340"/>
        <v>0</v>
      </c>
      <c r="BZ844" s="126">
        <f>ROUNDUP(BY844/2,0)</f>
        <v>0</v>
      </c>
      <c r="CA844" s="44"/>
      <c r="CB844" s="125">
        <f t="shared" si="3342"/>
        <v>0</v>
      </c>
      <c r="CC844" s="126">
        <f>+CB844</f>
        <v>0</v>
      </c>
      <c r="CD844" s="44"/>
      <c r="CE844" s="370">
        <f>IF($F844="申請キャンセル",0,IF(CE845="","",CE845))</f>
        <v>0</v>
      </c>
      <c r="CF844" s="371">
        <f>IF($F844="申請キャンセル",0,IFERROR(VLOOKUP($D844,INDEX(データ蓄積!$A$16:$A$1015,MATCH($D844,データ蓄積!$A$16:$A$1015,0)):'データ蓄積'!$DB$1015,6,),0))</f>
        <v>0</v>
      </c>
      <c r="CG844" s="214" t="str">
        <f t="shared" si="3765"/>
        <v xml:space="preserve"> </v>
      </c>
      <c r="CH844" s="214" t="str">
        <f t="shared" si="3755"/>
        <v/>
      </c>
      <c r="CI844" s="214" t="str">
        <f>IF(CG844&gt;=CH844,"OK","下限本数を下回っています")</f>
        <v>OK</v>
      </c>
      <c r="CJ844" s="371">
        <f>IF($F844="申請キャンセル",0,IFERROR(VLOOKUP($D844,INDEX(データ蓄積!$A$16:$A$1015,MATCH($D844,データ蓄積!$A$16:$A$1015,0)):'データ蓄積'!$DB$1015,9,),0))</f>
        <v>0</v>
      </c>
      <c r="CK844" s="372">
        <f>IF($F844="申請キャンセル",0,IFERROR(VLOOKUP($D844,INDEX(データ蓄積!$A$16:$A$1015,MATCH($D844,データ蓄積!$A$16:$A$1015,0)):'データ蓄積'!$DB$1015,11,),0))</f>
        <v>0</v>
      </c>
      <c r="CL844" s="372">
        <f>IF($F844="申請キャンセル",0,IFERROR(VLOOKUP($D844,INDEX(データ蓄積!$A$16:$A$1015,MATCH($D844,データ蓄積!$A$16:$A$1015,0)):'データ蓄積'!$DB$1015,13,),0))</f>
        <v>0</v>
      </c>
      <c r="CM844" s="372">
        <f>IF($F844="申請キャンセル",0,IFERROR(VLOOKUP($D844,INDEX(データ蓄積!$A$16:$A$1015,MATCH($D844,データ蓄積!$A$16:$A$1015,0)):'データ蓄積'!$DB$1015,15,),0))</f>
        <v>0</v>
      </c>
      <c r="CN844" s="372">
        <f>IF($F844="申請キャンセル",0,IFERROR(VLOOKUP($D844,INDEX(データ蓄積!$A$16:$A$1015,MATCH($D844,データ蓄積!$A$16:$A$1015,0)):'データ蓄積'!$DB$1015,17,),0))</f>
        <v>0</v>
      </c>
      <c r="CO844" s="372">
        <f>IF($F844="申請キャンセル",0,IFERROR(VLOOKUP($D844,INDEX(データ蓄積!$A$16:$A$1015,MATCH($D844,データ蓄積!$A$16:$A$1015,0)):'データ蓄積'!$DB$1015,18,),0))</f>
        <v>0</v>
      </c>
      <c r="CP844" s="371">
        <f>IF($F844="申請キャンセル",0,IFERROR(VLOOKUP($D844,INDEX(データ蓄積!$A$16:$A$1015,MATCH($D844,データ蓄積!$A$16:$A$1015,0)):'データ蓄積'!$DB$1015,19,),0))</f>
        <v>0</v>
      </c>
      <c r="CQ844" s="372">
        <f>IF($F844="申請キャンセル",0,IFERROR(VLOOKUP($D844,INDEX(データ蓄積!$A$16:$A$1015,MATCH($D844,データ蓄積!$A$16:$A$1015,0)):'データ蓄積'!$DB$1015,24,),0))</f>
        <v>0</v>
      </c>
      <c r="CR844" s="99" t="str">
        <f>IF($F844="申請キャンセル",0,CONCATENATE(CS844,$CS$14,CT844,$CT$14,CU844,$CU$14))</f>
        <v>0年0月0日</v>
      </c>
      <c r="CS844" s="99">
        <f>IF($F844="申請キャンセル",0,IFERROR(VLOOKUP($D844,INDEX(データ蓄積!$A$16:$A$1015,MATCH($D844,データ蓄積!$A$16:$A$1015,0)):'データ蓄積'!$DB$1015,70,),0))</f>
        <v>0</v>
      </c>
      <c r="CT844" s="99">
        <f>IF($F844="申請キャンセル",0,IFERROR(VLOOKUP($D844,INDEX(データ蓄積!$A$16:$A$1015,MATCH($D844,データ蓄積!$A$16:$A$1015,0)):'データ蓄積'!$DB$1015,71,),0))</f>
        <v>0</v>
      </c>
      <c r="CU844" s="99">
        <f>IF($F844="申請キャンセル",0,IFERROR(VLOOKUP($D844,INDEX(データ蓄積!$A$16:$A$1015,MATCH($D844,データ蓄積!$A$16:$A$1015,0)):'データ蓄積'!$DB$1015,72,),0))</f>
        <v>0</v>
      </c>
      <c r="CV844" s="99" t="str">
        <f>IF($F844="申請キャンセル",0,CONCATENATE(CW844,$CW$14,CX844,$CX$14,CY844,$CY$14))</f>
        <v>0年0月0日</v>
      </c>
      <c r="CW844" s="99">
        <f>IF($F844="申請キャンセル",0,IFERROR(VLOOKUP($D844,INDEX(データ蓄積!$A$16:$A$1015,MATCH($D844,データ蓄積!$A$16:$A$1015,0)):'データ蓄積'!$DB$1015,73,),0))</f>
        <v>0</v>
      </c>
      <c r="CX844" s="99">
        <f>IF($F844="申請キャンセル",0,IFERROR(VLOOKUP($D844,INDEX(データ蓄積!$A$16:$A$1015,MATCH($D844,データ蓄積!$A$16:$A$1015,0)):'データ蓄積'!$DB$1015,74,),0))</f>
        <v>0</v>
      </c>
      <c r="CY844" s="99">
        <f>IF($F844="申請キャンセル",0,IFERROR(VLOOKUP($D844,INDEX(データ蓄積!$A$16:$A$1015,MATCH($D844,データ蓄積!$A$16:$A$1015,0)):'データ蓄積'!$DB$1015,75,),0))</f>
        <v>0</v>
      </c>
      <c r="CZ844" s="211">
        <f>IF($F844="申請キャンセル",0,IFERROR(VLOOKUP($D844,INDEX(データ蓄積!$A$16:$A$1015,MATCH($D844,データ蓄積!$A$16:$A$1015,0)):'データ蓄積'!$CF$1015,84,),0))</f>
        <v>0</v>
      </c>
      <c r="DA844" s="211">
        <f>IF($F844="申請キャンセル",0,IFERROR(VLOOKUP($D844,INDEX(データ蓄積!$A$16:$A$1015,MATCH($D844,データ蓄積!$A$16:$A$1015,0)):'データ蓄積'!$CG$1015,85,),0))</f>
        <v>0</v>
      </c>
      <c r="DB844" s="211">
        <f>IF($F844="申請キャンセル",0,IFERROR(VLOOKUP($D844,INDEX(データ蓄積!$A$16:$A$1015,MATCH($D844,データ蓄積!$A$16:$A$1015,0)):'データ蓄積'!$CH$1015,86,),0))</f>
        <v>0</v>
      </c>
      <c r="DC844" s="211"/>
      <c r="DD844" s="204">
        <f>IF($F844="申請キャンセル",0,IFERROR(VLOOKUP($D844,INDEX(データ蓄積!$A$16:$A$1015,MATCH($D844,データ蓄積!$A$16:$A$1015,0)):'データ蓄積'!$CN$1015,91,),0))</f>
        <v>0</v>
      </c>
      <c r="DE844" s="204">
        <f>IF($F844="申請キャンセル",0,IFERROR(VLOOKUP($D844,INDEX(データ蓄積!$A$16:$A$1015,MATCH($D844,データ蓄積!$A$16:$A$1015,0)):'データ蓄積'!$CN$1015,92,),0))</f>
        <v>0</v>
      </c>
    </row>
    <row r="845" spans="1:109" ht="18.75" customHeight="1" x14ac:dyDescent="0.15">
      <c r="A845" s="373">
        <f>IFERROR(VLOOKUP($D845,INDEX(データ蓄積!$A$16:$A$1015,MATCH($D845,データ蓄積!$A$16:$A$1015,0)+1):'データ蓄積'!$BI$1015,3,),0)</f>
        <v>0</v>
      </c>
      <c r="B845" s="374">
        <f>IFERROR(VLOOKUP($D845,INDEX(データ蓄積!$A$16:$A$1015,MATCH($D845,データ蓄積!$A$16:$A$1015,0)+1):'データ蓄積'!$BI$1015,4,),0)</f>
        <v>0</v>
      </c>
      <c r="C845" s="375">
        <f>IFERROR(VLOOKUP($D845,INDEX(データ蓄積!$A$16:$A$1015,MATCH($D845,データ蓄積!$A$16:$A$1015,0)+1):'データ蓄積'!$BI$1015,5,),0)</f>
        <v>0</v>
      </c>
      <c r="D845" s="373">
        <f t="shared" si="3978"/>
        <v>415</v>
      </c>
      <c r="E845" s="347">
        <f>IFERROR(VLOOKUP($D845,INDEX(データ蓄積!$A$16:$A$1015,MATCH($D845,データ蓄積!$A$16:$A$1015,0)+1):'データ蓄積'!$BI$1015,2,),0)</f>
        <v>0</v>
      </c>
      <c r="F845" s="376">
        <f>IFERROR(VLOOKUP($D845,INDEX(データ蓄積!$A$16:$A$1015,MATCH($D845,データ蓄積!$A$16:$A$1015,0)+1):'データ蓄積'!$CD$1015,82,),0)</f>
        <v>0</v>
      </c>
      <c r="G845" s="377">
        <f>IF($F844="申請キャンセル",0,IFERROR(VLOOKUP($D845,INDEX(データ蓄積!$A$16:$A$1015,MATCH($D845,データ蓄積!$A$16:$A$1015,0)+1):'データ蓄積'!$BI$1015,8,),0))</f>
        <v>0</v>
      </c>
      <c r="H845" s="347">
        <f>IF($F844="申請キャンセル",0,IFERROR(VLOOKUP($D845,INDEX(データ蓄積!$A$16:$A$1015,MATCH($D845,データ蓄積!$A$16:$A$1015,0)+1):'データ蓄積'!$BI$1015,10,),0))</f>
        <v>0</v>
      </c>
      <c r="I845" s="378" t="str">
        <f>IF($F844="申請キャンセル","",LEFT(IFERROR(VLOOKUP($D845,INDEX(データ蓄積!$A$16:$A$1015,MATCH($D845,データ蓄積!$A$16:$A$1015,0)+1):'データ蓄積'!$CH$1015,84,),""),2))</f>
        <v/>
      </c>
      <c r="J845" s="347" t="str">
        <f>IF($F844="申請キャンセル","",LEFT(IFERROR(VLOOKUP($D845,INDEX(データ蓄積!$A$16:$A$1015,MATCH($D844,データ蓄積!$A$16:$A$1015,0)+1):'データ蓄積'!$CL$1015,86,),""),2))</f>
        <v/>
      </c>
      <c r="K845" s="379">
        <f>IF($F844="申請キャンセル",0,IFERROR(VLOOKUP($D845,INDEX(データ蓄積!$A$16:$A$1015,MATCH($D845,データ蓄積!$A$16:$A$1015,0)+1):'データ蓄積'!$CO$1015,90,),0))</f>
        <v>0</v>
      </c>
      <c r="L845" s="374">
        <f t="shared" ref="L845" si="4314">IF(G845=0,0,IF($F845="申請キャンセル",0,IF(K845="","","〇")))</f>
        <v>0</v>
      </c>
      <c r="M845" s="380">
        <f>IF($F844="申請キャンセル",0,IFERROR(VLOOKUP($D845,INDEX(データ蓄積!$A$16:$A$1015,MATCH($D845,データ蓄積!$A$16:$A$1015,0)+1):'データ蓄積'!$BI$1015,14,),0))</f>
        <v>0</v>
      </c>
      <c r="N845" s="381">
        <f>IF($F844="申請キャンセル",0,IFERROR(VLOOKUP($D845,INDEX(データ蓄積!$A$16:$A$1015,MATCH($D845,データ蓄積!$A$16:$A$1015,0)+1):'データ蓄積'!$BI$1015,16,),0))</f>
        <v>0</v>
      </c>
      <c r="O845" s="382">
        <f>IF($F844="申請キャンセル",0,IFERROR(VLOOKUP($D845,INDEX(データ蓄積!$A$16:$A$1015,MATCH($D845,データ蓄積!$A$16:$A$1015,0)+1):'データ蓄積'!$BI$1015,20,),0))</f>
        <v>0</v>
      </c>
      <c r="P845" s="383">
        <f>IF($F844="申請キャンセル",0,IFERROR(VLOOKUP($D845,INDEX(データ蓄積!$A$16:$A$1015,MATCH($D845,データ蓄積!$A$16:$A$1015,0)+1):'データ蓄積'!$BI$1015,21,),0))</f>
        <v>0</v>
      </c>
      <c r="Q845" s="383">
        <f>IF($F844="申請キャンセル",0,IFERROR(VLOOKUP($D845,INDEX(データ蓄積!$A$16:$A$1015,MATCH($D845,データ蓄積!$A$16:$A$1015,0)+1):'データ蓄積'!$BI$1015,23,),0))</f>
        <v>0</v>
      </c>
      <c r="R845" s="384">
        <f>IF($F844="申請キャンセル",0,IFERROR(VLOOKUP($D845,INDEX(データ蓄積!$A$16:$A$1015,MATCH($D845,データ蓄積!$A$16:$A$1015,0)+1):'データ蓄積'!$CO$1015,92,),0))</f>
        <v>0</v>
      </c>
      <c r="S845" s="385">
        <f>IF($F844="申請キャンセル",0,IFERROR(VLOOKUP($D845,INDEX(データ蓄積!$A$16:$A$1015,MATCH($D845,データ蓄積!$A$16:$A$1015,0)+1):'データ蓄積'!$BI$1015,22,),0))</f>
        <v>0</v>
      </c>
      <c r="T845" s="386" t="str">
        <f>IF($F844="申請キャンセル",0,IF((AJ845+AP845)&gt;0,ROUNDDOWN((AJ845+AP845)/(AL845+AR845),4)*1000," "))</f>
        <v xml:space="preserve"> </v>
      </c>
      <c r="U845" s="387" t="str">
        <f>IF($F845="申請キャンセル",0,IFERROR(IF(AJ845+AP845=0,"",VLOOKUP(Q845,Sheet1!$B$4:$C$64,2,0)),0))</f>
        <v/>
      </c>
      <c r="V845" s="388">
        <f>IF($F844="申請キャンセル",0,IFERROR(VLOOKUP($D845,INDEX(データ蓄積!$A$16:$A$1015,MATCH($D845,データ蓄積!$A$16:$A$1015,0)+1):'データ蓄積'!$BI$1015,12,),0))</f>
        <v>0</v>
      </c>
      <c r="W845" s="389">
        <f>IF($F844="申請キャンセル",0,IFERROR(VLOOKUP($D845,INDEX(データ蓄積!$A$16:$A$1015,MATCH($D845,データ蓄積!$A$16:$A$1015,0)+1):'データ蓄積'!$BI$1015,25,),0))</f>
        <v>0</v>
      </c>
      <c r="X845" s="383">
        <f>IF($F844="申請キャンセル",0,IFERROR(VLOOKUP($D845,INDEX(データ蓄積!$A$16:$A$1015,MATCH($D845,データ蓄積!$A$16:$A$1015,0)+1):'データ蓄積'!$DB$1015,27,),0))</f>
        <v>0</v>
      </c>
      <c r="Y845" s="390">
        <f t="shared" si="3326"/>
        <v>0</v>
      </c>
      <c r="Z845" s="383">
        <f>IF($F844="申請キャンセル",0,IFERROR(VLOOKUP($D845,INDEX(データ蓄積!$A$16:$A$1015,MATCH($D845,データ蓄積!$A$16:$A$1015,0)+1):'データ蓄積'!$DB$1015,26,),0))</f>
        <v>0</v>
      </c>
      <c r="AA845" s="383">
        <f>IF($F844="申請キャンセル",0,IFERROR(VLOOKUP($D845,INDEX(データ蓄積!$A$16:$A$1015,MATCH($D845,データ蓄積!$A$16:$A$1015,0)+1):'データ蓄積'!$DB$1015,28,),0))</f>
        <v>0</v>
      </c>
      <c r="AB845" s="385">
        <f t="shared" ref="AB845" si="4315">IF($W845="初 年 度",TRUNC((+AA845-BP845)/2,0),0)</f>
        <v>0</v>
      </c>
      <c r="AC845" s="381"/>
      <c r="AD845" s="380">
        <f>IF($F844="申請キャンセル",0,IFERROR(VLOOKUP($D845,INDEX(データ蓄積!$A$16:$A$1015,MATCH($D845,データ蓄積!$A$16:$A$1015,0)+1):'データ蓄積'!$DB$1015,30,),0))</f>
        <v>0</v>
      </c>
      <c r="AE845" s="383">
        <f t="shared" si="3328"/>
        <v>0</v>
      </c>
      <c r="AF845" s="383">
        <f>IF($F844="申請キャンセル",0,IFERROR(VLOOKUP($D845,INDEX(データ蓄積!$A$16:$A$1015,MATCH($D845,データ蓄積!$A$16:$A$1015,0)+1):'データ蓄積'!$DB$1015,29,),0))</f>
        <v>0</v>
      </c>
      <c r="AG845" s="383">
        <f>IF($F844="申請キャンセル",0,IFERROR(VLOOKUP($D845,INDEX(データ蓄積!$A$16:$A$1015,MATCH($D845,データ蓄積!$A$16:$A$1015,0)+1):'データ蓄積'!$DB$1015,31,),0))</f>
        <v>0</v>
      </c>
      <c r="AH845" s="383">
        <f t="shared" si="4019"/>
        <v>0</v>
      </c>
      <c r="AI845" s="381"/>
      <c r="AJ845" s="385">
        <f t="shared" ref="AJ845" si="4316">+X845+AD845</f>
        <v>0</v>
      </c>
      <c r="AK845" s="390">
        <f t="shared" si="4296"/>
        <v>0</v>
      </c>
      <c r="AL845" s="383">
        <f t="shared" si="4296"/>
        <v>0</v>
      </c>
      <c r="AM845" s="383">
        <f t="shared" si="4296"/>
        <v>0</v>
      </c>
      <c r="AN845" s="385">
        <f t="shared" si="4296"/>
        <v>0</v>
      </c>
      <c r="AO845" s="381"/>
      <c r="AP845" s="383">
        <f>IF($F844="申請キャンセル",0,IFERROR(VLOOKUP($D845,INDEX(データ蓄積!$A$16:$A$1015,MATCH($D845,データ蓄積!$A$16:$A$1015,0)+1):'データ蓄積'!$DB$1015,33,),0))</f>
        <v>0</v>
      </c>
      <c r="AQ845" s="390">
        <f t="shared" si="3330"/>
        <v>0</v>
      </c>
      <c r="AR845" s="383">
        <f>IF($F844="申請キャンセル",0,IFERROR(VLOOKUP($D845,INDEX(データ蓄積!$A$16:$A$1015,MATCH($D845,データ蓄積!$A$16:$A$1015,0)+1):'データ蓄積'!$DB$1015,32,),0))</f>
        <v>0</v>
      </c>
      <c r="AS845" s="383">
        <f>IF($F844="申請キャンセル",0,IFERROR(VLOOKUP($D845,INDEX(データ蓄積!$A$16:$A$1015,MATCH($D845,データ蓄積!$A$16:$A$1015,0)+1):'データ蓄積'!$DB$1015,34,),0))</f>
        <v>0</v>
      </c>
      <c r="AT845" s="385">
        <f t="shared" si="4020"/>
        <v>0</v>
      </c>
      <c r="AU845" s="381"/>
      <c r="AV845" s="383">
        <f>IF($F844="申請キャンセル",0,IFERROR(VLOOKUP($D845,INDEX(データ蓄積!$A$16:$A$1015,MATCH($D845,データ蓄積!$A$16:$A$1015,0)+1):'データ蓄積'!$DB$1015,36,),0))</f>
        <v>0</v>
      </c>
      <c r="AW845" s="390">
        <f t="shared" si="3331"/>
        <v>0</v>
      </c>
      <c r="AX845" s="383">
        <f>IF($F844="申請キャンセル",0,IFERROR(VLOOKUP($D845,INDEX(データ蓄積!$A$16:$A$1015,MATCH($D845,データ蓄積!$A$16:$A$1015,0)+1):'データ蓄積'!$DB$1015,35,),0))</f>
        <v>0</v>
      </c>
      <c r="AY845" s="383">
        <f>IF($F844="申請キャンセル",0,IFERROR(VLOOKUP($D845,INDEX(データ蓄積!$A$16:$A$1015,MATCH($D845,データ蓄積!$A$16:$A$1015,0)+1):'データ蓄積'!$DB$1015,37,),0))</f>
        <v>0</v>
      </c>
      <c r="AZ845" s="385">
        <f t="shared" si="4021"/>
        <v>0</v>
      </c>
      <c r="BA845" s="381"/>
      <c r="BB845" s="391">
        <f t="shared" ref="BB845:BE860" si="4317">+AK845+AQ845+AW845</f>
        <v>0</v>
      </c>
      <c r="BC845" s="383">
        <f t="shared" si="4317"/>
        <v>0</v>
      </c>
      <c r="BD845" s="383">
        <f t="shared" si="4317"/>
        <v>0</v>
      </c>
      <c r="BE845" s="392">
        <f t="shared" si="4317"/>
        <v>0</v>
      </c>
      <c r="BF845" s="369"/>
      <c r="BG845" s="380">
        <f>IF($F844="申請キャンセル",0,IF(H845="（○）",220,0))</f>
        <v>0</v>
      </c>
      <c r="BH845" s="385">
        <f>IF($F844="申請キャンセル",0,IF(H845="（○）",SUM(AK845+AQ845+AW845),0))</f>
        <v>0</v>
      </c>
      <c r="BI845" s="383">
        <f>IF($F844="申請キャンセル",0,IF(H845="（○）",SUM(AL845+AR845),0))</f>
        <v>0</v>
      </c>
      <c r="BJ845" s="383">
        <f t="shared" si="3333"/>
        <v>0</v>
      </c>
      <c r="BK845" s="392">
        <f t="shared" ref="BK845" si="4318">IF($W845="初 年 度",TRUNC((+BJ845-CB845),0),0)</f>
        <v>0</v>
      </c>
      <c r="BL845" s="46"/>
      <c r="BM845" s="380">
        <f t="shared" si="4103"/>
        <v>0</v>
      </c>
      <c r="BN845" s="381">
        <f t="shared" si="4103"/>
        <v>0</v>
      </c>
      <c r="BP845" s="127">
        <f t="shared" si="3335"/>
        <v>0</v>
      </c>
      <c r="BQ845" s="128">
        <f t="shared" ref="BQ845" si="4319">ROUNDUP(BP845/2,0)</f>
        <v>0</v>
      </c>
      <c r="BR845" s="45"/>
      <c r="BS845" s="127">
        <f t="shared" si="3337"/>
        <v>0</v>
      </c>
      <c r="BT845" s="128">
        <f t="shared" ref="BT845" si="4320">ROUNDUP(BS845/2,0)</f>
        <v>0</v>
      </c>
      <c r="BU845" s="45"/>
      <c r="BV845" s="127">
        <f t="shared" si="3339"/>
        <v>0</v>
      </c>
      <c r="BW845" s="128">
        <f t="shared" si="4022"/>
        <v>0</v>
      </c>
      <c r="BX845" s="45"/>
      <c r="BY845" s="127">
        <f t="shared" si="3340"/>
        <v>0</v>
      </c>
      <c r="BZ845" s="128">
        <f t="shared" ref="BZ845" si="4321">ROUNDUP(BY845/2,0)</f>
        <v>0</v>
      </c>
      <c r="CA845" s="45"/>
      <c r="CB845" s="127">
        <f t="shared" si="3342"/>
        <v>0</v>
      </c>
      <c r="CC845" s="128">
        <f t="shared" ref="CC845" si="4322">+CB845</f>
        <v>0</v>
      </c>
      <c r="CD845" s="45"/>
      <c r="CE845" s="370">
        <f>IF($F844="申請キャンセル",0,IFERROR(VLOOKUP($D845,INDEX(データ蓄積!$A$16:$A$1015,MATCH($D845,データ蓄積!$A$16:$A$1015,0)+1):'データ蓄積'!$DB$1015,83,),0))</f>
        <v>0</v>
      </c>
      <c r="CF845" s="371">
        <f>IF($F844="申請キャンセル",0,IFERROR(VLOOKUP($D845,INDEX(データ蓄積!$A$16:$A$1015,MATCH($D845,データ蓄積!$A$16:$A$1015,0)+1):'データ蓄積'!$DB$1015,6,),0))</f>
        <v>0</v>
      </c>
      <c r="CG845" s="214" t="str">
        <f t="shared" si="3765"/>
        <v xml:space="preserve"> </v>
      </c>
      <c r="CH845" s="214" t="str">
        <f t="shared" si="3755"/>
        <v/>
      </c>
      <c r="CI845" s="214" t="str">
        <f t="shared" ref="CI845" si="4323">IF(CG845&gt;=CH845,"OK","下限本数を下回っています")</f>
        <v>OK</v>
      </c>
      <c r="CJ845" s="371">
        <f>IF($F844="申請キャンセル",0,IFERROR(VLOOKUP($D845,INDEX(データ蓄積!$A$16:$A$1015,MATCH($D845,データ蓄積!$A$16:$A$1015,0)+1):'データ蓄積'!$DB$1015,9,),0))</f>
        <v>0</v>
      </c>
      <c r="CK845" s="372">
        <f>IF($F844="申請キャンセル",0,IFERROR(VLOOKUP($D845,INDEX(データ蓄積!$A$16:$A$1015,MATCH($D845,データ蓄積!$A$16:$A$1015,0)+1):'データ蓄積'!$DB$1015,11,),0))</f>
        <v>0</v>
      </c>
      <c r="CL845" s="372">
        <f>IF($F844="申請キャンセル",0,IFERROR(VLOOKUP($D845,INDEX(データ蓄積!$A$16:$A$1015,MATCH($D845,データ蓄積!$A$16:$A$1015,0)+1):'データ蓄積'!$DB$1015,13,),0))</f>
        <v>0</v>
      </c>
      <c r="CM845" s="372">
        <f>IF($F844="申請キャンセル",0,IFERROR(VLOOKUP($D845,INDEX(データ蓄積!$A$16:$A$1015,MATCH($D845,データ蓄積!$A$16:$A$1015,0)+1):'データ蓄積'!$DB$1015,15,),0))</f>
        <v>0</v>
      </c>
      <c r="CN845" s="372">
        <f>IF($F844="申請キャンセル",0,IFERROR(VLOOKUP($D845,INDEX(データ蓄積!$A$16:$A$1015,MATCH($D845,データ蓄積!$A$16:$A$1015,0)+1):'データ蓄積'!$DB$1015,17,),0))</f>
        <v>0</v>
      </c>
      <c r="CO845" s="372">
        <f>IF($F844="申請キャンセル",0,IFERROR(VLOOKUP($D845,INDEX(データ蓄積!$A$16:$A$1015,MATCH($D845,データ蓄積!$A$16:$A$1015,0)+1):'データ蓄積'!$DB$1015,18,),0))</f>
        <v>0</v>
      </c>
      <c r="CP845" s="371">
        <f>IF($F844="申請キャンセル",0,IFERROR(VLOOKUP($D845,INDEX(データ蓄積!$A$16:$A$1015,MATCH($D845,データ蓄積!$A$16:$A$1015,0)+1):'データ蓄積'!$DB$1015,19,),0))</f>
        <v>0</v>
      </c>
      <c r="CQ845" s="372">
        <f>IF($F844="申請キャンセル",0,IFERROR(VLOOKUP($D845,INDEX(データ蓄積!$A$16:$A$1015,MATCH($D845,データ蓄積!$A$16:$A$1015,0)+1):'データ蓄積'!$DB$1015,24,),0))</f>
        <v>0</v>
      </c>
      <c r="CR845" s="99" t="str">
        <f>IF($F844="申請キャンセル",0,CONCATENATE(CS845,$CS$14,CT845,$CT$14,CU845,$CU$14))</f>
        <v>0年0月0日</v>
      </c>
      <c r="CS845" s="99">
        <f>IF($F844="申請キャンセル",0,IFERROR(VLOOKUP($D845,INDEX(データ蓄積!$A$16:$A$1015,MATCH($D845,データ蓄積!$A$16:$A$1015,0)+1):'データ蓄積'!$DB$1015,70,),0))</f>
        <v>0</v>
      </c>
      <c r="CT845" s="99">
        <f>IF($F844="申請キャンセル",0,IFERROR(VLOOKUP($D845,INDEX(データ蓄積!$A$16:$A$1015,MATCH($D845,データ蓄積!$A$16:$A$1015,0)+1):'データ蓄積'!$DB$1015,71,),0))</f>
        <v>0</v>
      </c>
      <c r="CU845" s="99">
        <f>IF($F844="申請キャンセル",0,IFERROR(VLOOKUP($D845,INDEX(データ蓄積!$A$16:$A$1015,MATCH($D845,データ蓄積!$A$16:$A$1015,0)+1):'データ蓄積'!$DB$1015,72,),0))</f>
        <v>0</v>
      </c>
      <c r="CV845" s="99" t="str">
        <f>IF($F844="申請キャンセル",0,CONCATENATE(CW845,$CW$14,CX845,$CX$14,CY845,$CY$14))</f>
        <v>0年0月0日</v>
      </c>
      <c r="CW845" s="99">
        <f>IF($F844="申請キャンセル",0,IFERROR(VLOOKUP($D845,INDEX(データ蓄積!$A$16:$A$1015,MATCH($D845,データ蓄積!$A$16:$A$1015,0)+1):'データ蓄積'!$DB$1015,73,),0))</f>
        <v>0</v>
      </c>
      <c r="CX845" s="99">
        <f>IF($F844="申請キャンセル",0,IFERROR(VLOOKUP($D845,INDEX(データ蓄積!$A$16:$A$1015,MATCH($D845,データ蓄積!$A$16:$A$1015,0)+1):'データ蓄積'!$DB$1015,74,),0))</f>
        <v>0</v>
      </c>
      <c r="CY845" s="99">
        <f>IF($F844="申請キャンセル",0,IFERROR(VLOOKUP($D845,INDEX(データ蓄積!$A$16:$A$1015,MATCH($D845,データ蓄積!$A$16:$A$1015,0)+1):'データ蓄積'!$DB$1015,75,),0))</f>
        <v>0</v>
      </c>
      <c r="CZ845" s="211">
        <f>IF($F844="申請キャンセル",0,IFERROR(VLOOKUP($D845,INDEX(データ蓄積!$A$16:$A$1015,MATCH($D845,データ蓄積!$A$16:$A$1015,0)+1):'データ蓄積'!$CF$1015,84,),0))</f>
        <v>0</v>
      </c>
      <c r="DA845" s="211">
        <f>IF($F844="申請キャンセル",0,IFERROR(VLOOKUP($D845,INDEX(データ蓄積!$A$16:$A$1015,MATCH($D845,データ蓄積!$A$16:$A$1015,0)+1):'データ蓄積'!$CG$1015,85,),0))</f>
        <v>0</v>
      </c>
      <c r="DB845" s="211">
        <f>IF($F844="申請キャンセル",0,IFERROR(VLOOKUP($D845,INDEX(データ蓄積!$A$16:$A$1015,MATCH($D845,データ蓄積!$A$16:$A$1015,0)+1):'データ蓄積'!$CH$1015,86,),0))</f>
        <v>0</v>
      </c>
      <c r="DC845" s="211"/>
      <c r="DD845" s="204">
        <f>IF($F844="申請キャンセル",0,IFERROR(VLOOKUP($D845,INDEX(データ蓄積!$A$16:$A$1015,MATCH($D845,データ蓄積!$A$16:$A$1015,0)+1):'データ蓄積'!$CN$1015,91,),0))</f>
        <v>0</v>
      </c>
      <c r="DE845" s="204">
        <f>IF($F844="申請キャンセル",0,IFERROR(VLOOKUP($D845,INDEX(データ蓄積!$A$16:$A$1015,MATCH($D845,データ蓄積!$A$16:$A$1015,0)+1):'データ蓄積'!$CN$1015,92,),0))</f>
        <v>0</v>
      </c>
    </row>
    <row r="846" spans="1:109" ht="18.75" customHeight="1" x14ac:dyDescent="0.15">
      <c r="A846" s="349">
        <f>IFERROR(VLOOKUP($D846,INDEX(データ蓄積!$A$16:$A$1015,MATCH($D846,データ蓄積!$A$16:$A$1015,0)):'データ蓄積'!$BI$1015,3,),0)</f>
        <v>0</v>
      </c>
      <c r="B846" s="350">
        <f>IFERROR(VLOOKUP($D846,INDEX(データ蓄積!$A$16:$A$1015,MATCH($D846,データ蓄積!$A$16:$A$1015,0)):'データ蓄積'!$BI$1015,4,),0)</f>
        <v>0</v>
      </c>
      <c r="C846" s="349">
        <f>IFERROR(VLOOKUP($D846,INDEX(データ蓄積!$A$16:$A$1015,MATCH($D846,データ蓄積!$A$16:$A$1015,0)):'データ蓄積'!$BI$1015,5,),0)</f>
        <v>0</v>
      </c>
      <c r="D846" s="349">
        <f t="shared" si="3978"/>
        <v>416</v>
      </c>
      <c r="E846" s="351">
        <f>IFERROR(VLOOKUP($D846,INDEX(データ蓄積!$A$16:$A$1015,MATCH($D846,データ蓄積!$A$16:$A$1015,0)):'データ蓄積'!$BI$1015,2,),0)</f>
        <v>0</v>
      </c>
      <c r="F846" s="352">
        <f>IFERROR(VLOOKUP($D846,INDEX(データ蓄積!$A$16:$A$1015,MATCH($D846,データ蓄積!$A$16:$A$1015,0)):'データ蓄積'!$CD$1015,82,),0)</f>
        <v>0</v>
      </c>
      <c r="G846" s="353">
        <f>IF($F846="申請キャンセル",0,IFERROR(VLOOKUP($D846,INDEX(データ蓄積!$A$16:$A$1015,MATCH($D846,データ蓄積!$A$16:$A$1015,0)):'データ蓄積'!$BI$1015,8,),0))</f>
        <v>0</v>
      </c>
      <c r="H846" s="346">
        <f>IF($F846="申請キャンセル",0,IFERROR(VLOOKUP($D846,INDEX(データ蓄積!$A$16:$A$1015,MATCH($D846,データ蓄積!$A$16:$A$1015,0)):'データ蓄積'!$BI$1015,10,),0))</f>
        <v>0</v>
      </c>
      <c r="I846" s="354" t="str">
        <f>IF($F846="申請キャンセル","",LEFT(IFERROR(VLOOKUP($D846,INDEX(データ蓄積!$A$16:$A$1015,MATCH($D846,データ蓄積!$A$16:$A$1015,0)):'データ蓄積'!$CH$1015,84,),""),2))</f>
        <v/>
      </c>
      <c r="J846" s="346" t="str">
        <f>IF($F846="申請キャンセル","",LEFT(IFERROR(VLOOKUP($D846,INDEX(データ蓄積!$A$16:$A$1015,MATCH($D846,データ蓄積!$A$16:$A$1015,0)):'データ蓄積'!$CL$1015,86,),""),2))</f>
        <v/>
      </c>
      <c r="K846" s="355">
        <f>IF($F846="申請キャンセル",0,IFERROR(VLOOKUP($D846,INDEX(データ蓄積!$A$16:$A$1015,MATCH($D846,データ蓄積!$A$16:$A$1015,0)):'データ蓄積'!$CO$1015,90,),0))</f>
        <v>0</v>
      </c>
      <c r="L846" s="350">
        <f>IF(G846=0,0,IF($F846="申請キャンセル",0,IF(K846="","","〇")))</f>
        <v>0</v>
      </c>
      <c r="M846" s="356">
        <f>IF($F846="申請キャンセル",0,IFERROR(VLOOKUP($D846,INDEX(データ蓄積!$A$16:$A$1015,MATCH($D846,データ蓄積!$A$16:$A$1015,0)):'データ蓄積'!$BI$1015,14,),))</f>
        <v>0</v>
      </c>
      <c r="N846" s="357">
        <f>IF($F846="申請キャンセル",0,IFERROR(VLOOKUP($D846,INDEX(データ蓄積!$A$16:$A$1015,MATCH($D846,データ蓄積!$A$16:$A$1015,0)):'データ蓄積'!$BI$1015,16,),0))</f>
        <v>0</v>
      </c>
      <c r="O846" s="356">
        <f>IF($F846="申請キャンセル",0,IFERROR(VLOOKUP($D846,INDEX(データ蓄積!$A$16:$A$1015,MATCH($D846,データ蓄積!$A$16:$A$1015,0)):'データ蓄積'!$BI$1015,20,),0))</f>
        <v>0</v>
      </c>
      <c r="P846" s="358">
        <f>IF($F846="申請キャンセル",0,IFERROR(VLOOKUP($D846,INDEX(データ蓄積!$A$16:$A$1015,MATCH($D846,データ蓄積!$A$16:$A$1015,0)):'データ蓄積'!$BI$1015,21,),0))</f>
        <v>0</v>
      </c>
      <c r="Q846" s="359">
        <f>IF($F846="申請キャンセル",0,IFERROR(VLOOKUP($D846,INDEX(データ蓄積!$A$16:$A$1015,MATCH($D846,データ蓄積!$A$16:$A$1015,0)):'データ蓄積'!$BI$1015,23,),0))</f>
        <v>0</v>
      </c>
      <c r="R846" s="360">
        <f>IF($F846="申請キャンセル",0,IFERROR(VLOOKUP($D846,INDEX(データ蓄積!$A$16:$A$1015,MATCH($D846,データ蓄積!$A$16:$A$1015,0)):'データ蓄積'!$CO$1015,92,),0))</f>
        <v>0</v>
      </c>
      <c r="S846" s="361">
        <f>IF($F846="申請キャンセル",0,IFERROR(VLOOKUP($D846,INDEX(データ蓄積!$A$16:$A$1015,MATCH($D846,データ蓄積!$A$16:$A$1015,0)):'データ蓄積'!$BI$1015,22,),0))</f>
        <v>0</v>
      </c>
      <c r="T846" s="362" t="str">
        <f>IF($F846="申請キャンセル",0,IF((AJ846+AP846)&gt;0,ROUNDDOWN((AJ846+AP846)/(AL846+AR846),4)*1000," "))</f>
        <v xml:space="preserve"> </v>
      </c>
      <c r="U846" s="363" t="str">
        <f>IF($F846="申請キャンセル",0,IFERROR(IF(AJ846+AP846=0,"",VLOOKUP(Q846,Sheet1!$B$4:$C$64,2,0)),0))</f>
        <v/>
      </c>
      <c r="V846" s="364">
        <f>IF($F846="申請キャンセル",0,IFERROR(VLOOKUP($D846,INDEX(データ蓄積!$A$16:$A$1015,MATCH($D846,データ蓄積!$A$16:$A$1015,0)):'データ蓄積'!$BI$1015,12,),0))</f>
        <v>0</v>
      </c>
      <c r="W846" s="365">
        <f>IF($F846="申請キャンセル",0,IFERROR(VLOOKUP($D846,INDEX(データ蓄積!$A$16:$A$1015,MATCH($D846,データ蓄積!$A$16:$A$1015,0)):'データ蓄積'!$BI$1015,25,),0))</f>
        <v>0</v>
      </c>
      <c r="X846" s="356">
        <f>IF($F846="申請キャンセル",0,IFERROR(VLOOKUP($D846,INDEX(データ蓄積!$A$16:$A$1015,MATCH($D846,データ蓄積!$A$16:$A$1015,0)):'データ蓄積'!$DB$1015,27,),0))</f>
        <v>0</v>
      </c>
      <c r="Y846" s="366">
        <f t="shared" si="3326"/>
        <v>0</v>
      </c>
      <c r="Z846" s="358">
        <f>IF($F846="申請キャンセル",0,IFERROR(VLOOKUP($D846,INDEX(データ蓄積!$A$16:$A$1015,MATCH($D846,データ蓄積!$A$16:$A$1015,0)):'データ蓄積'!$DB$1015,26,),0))</f>
        <v>0</v>
      </c>
      <c r="AA846" s="367">
        <f>IF($F846="申請キャンセル",0,IFERROR(VLOOKUP($D846,INDEX(データ蓄積!$A$16:$A$1015,MATCH($D846,データ蓄積!$A$16:$A$1015,0)):'データ蓄積'!$DB$1015,28,),0))</f>
        <v>0</v>
      </c>
      <c r="AB846" s="358">
        <f>IF($W846="初 年 度",TRUNC((+AA846-BP846)/2,0),0)</f>
        <v>0</v>
      </c>
      <c r="AC846" s="357"/>
      <c r="AD846" s="356">
        <f>IF($F846="申請キャンセル",0,IFERROR(VLOOKUP($D846,INDEX(データ蓄積!$A$16:$A$1015,MATCH($D846,データ蓄積!$A$16:$A$1015,0)):'データ蓄積'!$DB$1015,30,),0))</f>
        <v>0</v>
      </c>
      <c r="AE846" s="359">
        <f t="shared" si="3328"/>
        <v>0</v>
      </c>
      <c r="AF846" s="359">
        <f>IF($F846="申請キャンセル",0,IFERROR(VLOOKUP($D846,INDEX(データ蓄積!$A$16:$A$1015,MATCH($D846,データ蓄積!$A$16:$A$1015,0)):'データ蓄積'!$DB$1015,29,),0))</f>
        <v>0</v>
      </c>
      <c r="AG846" s="359">
        <f>IF($F846="申請キャンセル",0,IFERROR(VLOOKUP($D846,INDEX(データ蓄積!$A$16:$A$1015,MATCH($D846,データ蓄積!$A$16:$A$1015,0)):'データ蓄積'!$DB$1015,31,),0))</f>
        <v>0</v>
      </c>
      <c r="AH846" s="359">
        <f t="shared" si="4019"/>
        <v>0</v>
      </c>
      <c r="AI846" s="357"/>
      <c r="AJ846" s="358">
        <f>+X846+AD846</f>
        <v>0</v>
      </c>
      <c r="AK846" s="366">
        <f t="shared" si="4296"/>
        <v>0</v>
      </c>
      <c r="AL846" s="358">
        <f t="shared" si="4296"/>
        <v>0</v>
      </c>
      <c r="AM846" s="367">
        <f t="shared" si="4296"/>
        <v>0</v>
      </c>
      <c r="AN846" s="358">
        <f t="shared" si="4296"/>
        <v>0</v>
      </c>
      <c r="AO846" s="357"/>
      <c r="AP846" s="356">
        <f>IF($F846="申請キャンセル",0,IFERROR(VLOOKUP($D846,INDEX(データ蓄積!$A$16:$A$1015,MATCH($D846,データ蓄積!$A$16:$A$1015,0)):'データ蓄積'!$DB$1015,33,),0))</f>
        <v>0</v>
      </c>
      <c r="AQ846" s="366">
        <f t="shared" si="3330"/>
        <v>0</v>
      </c>
      <c r="AR846" s="358">
        <f>IF($F846="申請キャンセル",0,IFERROR(VLOOKUP($D846,INDEX(データ蓄積!$A$16:$A$1015,MATCH($D846,データ蓄積!$A$16:$A$1015,0)):'データ蓄積'!$DB$1015,32,),0))</f>
        <v>0</v>
      </c>
      <c r="AS846" s="367">
        <f>IF($F846="申請キャンセル",0,IFERROR(VLOOKUP($D846,INDEX(データ蓄積!$A$16:$A$1015,MATCH($D846,データ蓄積!$A$16:$A$1015,0)):'データ蓄積'!$DB$1015,34,),0))</f>
        <v>0</v>
      </c>
      <c r="AT846" s="358">
        <f t="shared" si="4020"/>
        <v>0</v>
      </c>
      <c r="AU846" s="357"/>
      <c r="AV846" s="356">
        <f>IF($F846="申請キャンセル",0,IFERROR(VLOOKUP($D846,INDEX(データ蓄積!$A$16:$A$1015,MATCH($D846,データ蓄積!$A$16:$A$1015,0)):'データ蓄積'!$DB$1015,36,),0))</f>
        <v>0</v>
      </c>
      <c r="AW846" s="366">
        <f t="shared" si="3331"/>
        <v>0</v>
      </c>
      <c r="AX846" s="358">
        <f>IF($F846="申請キャンセル",0,IFERROR(VLOOKUP($D846,INDEX(データ蓄積!$A$16:$A$1015,MATCH($D846,データ蓄積!$A$16:$A$1015,0)):'データ蓄積'!$DB$1015,35,),0))</f>
        <v>0</v>
      </c>
      <c r="AY846" s="367">
        <f>IF($F846="申請キャンセル",0,IFERROR(VLOOKUP($D846,INDEX(データ蓄積!$A$16:$A$1015,MATCH($D846,データ蓄積!$A$16:$A$1015,0)):'データ蓄積'!$DB$1015,37,),0))</f>
        <v>0</v>
      </c>
      <c r="AZ846" s="358">
        <f t="shared" si="4021"/>
        <v>0</v>
      </c>
      <c r="BA846" s="357"/>
      <c r="BB846" s="368">
        <f>+AK846+AQ846+AW846</f>
        <v>0</v>
      </c>
      <c r="BC846" s="358">
        <f t="shared" si="4317"/>
        <v>0</v>
      </c>
      <c r="BD846" s="367">
        <f t="shared" si="4317"/>
        <v>0</v>
      </c>
      <c r="BE846" s="361">
        <f t="shared" si="4317"/>
        <v>0</v>
      </c>
      <c r="BF846" s="369"/>
      <c r="BG846" s="356">
        <f>IF($F846="申請キャンセル",0,IF(H846="（○）",220,0))</f>
        <v>0</v>
      </c>
      <c r="BH846" s="359">
        <f>IF($F846="申請キャンセル",0,IF(H846="（○）",SUM(AK846+AQ846+AW846),0))</f>
        <v>0</v>
      </c>
      <c r="BI846" s="359">
        <f>IF($F846="申請キャンセル",0,IF(H846="（○）",SUM(AL846+AR846),0))</f>
        <v>0</v>
      </c>
      <c r="BJ846" s="359">
        <f t="shared" si="3333"/>
        <v>0</v>
      </c>
      <c r="BK846" s="361">
        <f>IF($W846="初 年 度",TRUNC((+BJ846-CB846),0),0)</f>
        <v>0</v>
      </c>
      <c r="BL846" s="46"/>
      <c r="BM846" s="356">
        <f t="shared" si="4103"/>
        <v>0</v>
      </c>
      <c r="BN846" s="357">
        <f t="shared" si="4103"/>
        <v>0</v>
      </c>
      <c r="BP846" s="125">
        <f t="shared" si="3335"/>
        <v>0</v>
      </c>
      <c r="BQ846" s="126">
        <f>ROUNDUP(BP846/2,0)</f>
        <v>0</v>
      </c>
      <c r="BR846" s="44"/>
      <c r="BS846" s="125">
        <f t="shared" si="3337"/>
        <v>0</v>
      </c>
      <c r="BT846" s="126">
        <f>ROUNDUP(BS846/2,0)</f>
        <v>0</v>
      </c>
      <c r="BU846" s="44"/>
      <c r="BV846" s="125">
        <f t="shared" si="3339"/>
        <v>0</v>
      </c>
      <c r="BW846" s="126">
        <f t="shared" si="4022"/>
        <v>0</v>
      </c>
      <c r="BX846" s="44"/>
      <c r="BY846" s="125">
        <f t="shared" si="3340"/>
        <v>0</v>
      </c>
      <c r="BZ846" s="126">
        <f>ROUNDUP(BY846/2,0)</f>
        <v>0</v>
      </c>
      <c r="CA846" s="44"/>
      <c r="CB846" s="125">
        <f t="shared" si="3342"/>
        <v>0</v>
      </c>
      <c r="CC846" s="126">
        <f>+CB846</f>
        <v>0</v>
      </c>
      <c r="CD846" s="44"/>
      <c r="CE846" s="370">
        <f>IF($F846="申請キャンセル",0,IF(CE847="","",CE847))</f>
        <v>0</v>
      </c>
      <c r="CF846" s="371">
        <f>IF($F846="申請キャンセル",0,IFERROR(VLOOKUP($D846,INDEX(データ蓄積!$A$16:$A$1015,MATCH($D846,データ蓄積!$A$16:$A$1015,0)):'データ蓄積'!$DB$1015,6,),0))</f>
        <v>0</v>
      </c>
      <c r="CG846" s="214" t="str">
        <f t="shared" si="3765"/>
        <v xml:space="preserve"> </v>
      </c>
      <c r="CH846" s="214" t="str">
        <f t="shared" si="3755"/>
        <v/>
      </c>
      <c r="CI846" s="214" t="str">
        <f>IF(CG846&gt;=CH846,"OK","下限本数を下回っています")</f>
        <v>OK</v>
      </c>
      <c r="CJ846" s="371">
        <f>IF($F846="申請キャンセル",0,IFERROR(VLOOKUP($D846,INDEX(データ蓄積!$A$16:$A$1015,MATCH($D846,データ蓄積!$A$16:$A$1015,0)):'データ蓄積'!$DB$1015,9,),0))</f>
        <v>0</v>
      </c>
      <c r="CK846" s="372">
        <f>IF($F846="申請キャンセル",0,IFERROR(VLOOKUP($D846,INDEX(データ蓄積!$A$16:$A$1015,MATCH($D846,データ蓄積!$A$16:$A$1015,0)):'データ蓄積'!$DB$1015,11,),0))</f>
        <v>0</v>
      </c>
      <c r="CL846" s="372">
        <f>IF($F846="申請キャンセル",0,IFERROR(VLOOKUP($D846,INDEX(データ蓄積!$A$16:$A$1015,MATCH($D846,データ蓄積!$A$16:$A$1015,0)):'データ蓄積'!$DB$1015,13,),0))</f>
        <v>0</v>
      </c>
      <c r="CM846" s="372">
        <f>IF($F846="申請キャンセル",0,IFERROR(VLOOKUP($D846,INDEX(データ蓄積!$A$16:$A$1015,MATCH($D846,データ蓄積!$A$16:$A$1015,0)):'データ蓄積'!$DB$1015,15,),0))</f>
        <v>0</v>
      </c>
      <c r="CN846" s="372">
        <f>IF($F846="申請キャンセル",0,IFERROR(VLOOKUP($D846,INDEX(データ蓄積!$A$16:$A$1015,MATCH($D846,データ蓄積!$A$16:$A$1015,0)):'データ蓄積'!$DB$1015,17,),0))</f>
        <v>0</v>
      </c>
      <c r="CO846" s="372">
        <f>IF($F846="申請キャンセル",0,IFERROR(VLOOKUP($D846,INDEX(データ蓄積!$A$16:$A$1015,MATCH($D846,データ蓄積!$A$16:$A$1015,0)):'データ蓄積'!$DB$1015,18,),0))</f>
        <v>0</v>
      </c>
      <c r="CP846" s="371">
        <f>IF($F846="申請キャンセル",0,IFERROR(VLOOKUP($D846,INDEX(データ蓄積!$A$16:$A$1015,MATCH($D846,データ蓄積!$A$16:$A$1015,0)):'データ蓄積'!$DB$1015,19,),0))</f>
        <v>0</v>
      </c>
      <c r="CQ846" s="372">
        <f>IF($F846="申請キャンセル",0,IFERROR(VLOOKUP($D846,INDEX(データ蓄積!$A$16:$A$1015,MATCH($D846,データ蓄積!$A$16:$A$1015,0)):'データ蓄積'!$DB$1015,24,),0))</f>
        <v>0</v>
      </c>
      <c r="CR846" s="99" t="str">
        <f>IF($F846="申請キャンセル",0,CONCATENATE(CS846,$CS$14,CT846,$CT$14,CU846,$CU$14))</f>
        <v>0年0月0日</v>
      </c>
      <c r="CS846" s="99">
        <f>IF($F846="申請キャンセル",0,IFERROR(VLOOKUP($D846,INDEX(データ蓄積!$A$16:$A$1015,MATCH($D846,データ蓄積!$A$16:$A$1015,0)):'データ蓄積'!$DB$1015,70,),0))</f>
        <v>0</v>
      </c>
      <c r="CT846" s="99">
        <f>IF($F846="申請キャンセル",0,IFERROR(VLOOKUP($D846,INDEX(データ蓄積!$A$16:$A$1015,MATCH($D846,データ蓄積!$A$16:$A$1015,0)):'データ蓄積'!$DB$1015,71,),0))</f>
        <v>0</v>
      </c>
      <c r="CU846" s="99">
        <f>IF($F846="申請キャンセル",0,IFERROR(VLOOKUP($D846,INDEX(データ蓄積!$A$16:$A$1015,MATCH($D846,データ蓄積!$A$16:$A$1015,0)):'データ蓄積'!$DB$1015,72,),0))</f>
        <v>0</v>
      </c>
      <c r="CV846" s="99" t="str">
        <f>IF($F846="申請キャンセル",0,CONCATENATE(CW846,$CW$14,CX846,$CX$14,CY846,$CY$14))</f>
        <v>0年0月0日</v>
      </c>
      <c r="CW846" s="99">
        <f>IF($F846="申請キャンセル",0,IFERROR(VLOOKUP($D846,INDEX(データ蓄積!$A$16:$A$1015,MATCH($D846,データ蓄積!$A$16:$A$1015,0)):'データ蓄積'!$DB$1015,73,),0))</f>
        <v>0</v>
      </c>
      <c r="CX846" s="99">
        <f>IF($F846="申請キャンセル",0,IFERROR(VLOOKUP($D846,INDEX(データ蓄積!$A$16:$A$1015,MATCH($D846,データ蓄積!$A$16:$A$1015,0)):'データ蓄積'!$DB$1015,74,),0))</f>
        <v>0</v>
      </c>
      <c r="CY846" s="99">
        <f>IF($F846="申請キャンセル",0,IFERROR(VLOOKUP($D846,INDEX(データ蓄積!$A$16:$A$1015,MATCH($D846,データ蓄積!$A$16:$A$1015,0)):'データ蓄積'!$DB$1015,75,),0))</f>
        <v>0</v>
      </c>
      <c r="CZ846" s="211">
        <f>IF($F846="申請キャンセル",0,IFERROR(VLOOKUP($D846,INDEX(データ蓄積!$A$16:$A$1015,MATCH($D846,データ蓄積!$A$16:$A$1015,0)):'データ蓄積'!$CF$1015,84,),0))</f>
        <v>0</v>
      </c>
      <c r="DA846" s="211">
        <f>IF($F846="申請キャンセル",0,IFERROR(VLOOKUP($D846,INDEX(データ蓄積!$A$16:$A$1015,MATCH($D846,データ蓄積!$A$16:$A$1015,0)):'データ蓄積'!$CG$1015,85,),0))</f>
        <v>0</v>
      </c>
      <c r="DB846" s="211">
        <f>IF($F846="申請キャンセル",0,IFERROR(VLOOKUP($D846,INDEX(データ蓄積!$A$16:$A$1015,MATCH($D846,データ蓄積!$A$16:$A$1015,0)):'データ蓄積'!$CH$1015,86,),0))</f>
        <v>0</v>
      </c>
      <c r="DC846" s="211"/>
      <c r="DD846" s="204">
        <f>IF($F846="申請キャンセル",0,IFERROR(VLOOKUP($D846,INDEX(データ蓄積!$A$16:$A$1015,MATCH($D846,データ蓄積!$A$16:$A$1015,0)):'データ蓄積'!$CN$1015,91,),0))</f>
        <v>0</v>
      </c>
      <c r="DE846" s="204">
        <f>IF($F846="申請キャンセル",0,IFERROR(VLOOKUP($D846,INDEX(データ蓄積!$A$16:$A$1015,MATCH($D846,データ蓄積!$A$16:$A$1015,0)):'データ蓄積'!$CN$1015,92,),0))</f>
        <v>0</v>
      </c>
    </row>
    <row r="847" spans="1:109" ht="18.75" customHeight="1" x14ac:dyDescent="0.15">
      <c r="A847" s="373">
        <f>IFERROR(VLOOKUP($D847,INDEX(データ蓄積!$A$16:$A$1015,MATCH($D847,データ蓄積!$A$16:$A$1015,0)+1):'データ蓄積'!$BI$1015,3,),0)</f>
        <v>0</v>
      </c>
      <c r="B847" s="374">
        <f>IFERROR(VLOOKUP($D847,INDEX(データ蓄積!$A$16:$A$1015,MATCH($D847,データ蓄積!$A$16:$A$1015,0)+1):'データ蓄積'!$BI$1015,4,),0)</f>
        <v>0</v>
      </c>
      <c r="C847" s="375">
        <f>IFERROR(VLOOKUP($D847,INDEX(データ蓄積!$A$16:$A$1015,MATCH($D847,データ蓄積!$A$16:$A$1015,0)+1):'データ蓄積'!$BI$1015,5,),0)</f>
        <v>0</v>
      </c>
      <c r="D847" s="373">
        <f t="shared" si="3978"/>
        <v>416</v>
      </c>
      <c r="E847" s="347">
        <f>IFERROR(VLOOKUP($D847,INDEX(データ蓄積!$A$16:$A$1015,MATCH($D847,データ蓄積!$A$16:$A$1015,0)+1):'データ蓄積'!$BI$1015,2,),0)</f>
        <v>0</v>
      </c>
      <c r="F847" s="376">
        <f>IFERROR(VLOOKUP($D847,INDEX(データ蓄積!$A$16:$A$1015,MATCH($D847,データ蓄積!$A$16:$A$1015,0)+1):'データ蓄積'!$CD$1015,82,),0)</f>
        <v>0</v>
      </c>
      <c r="G847" s="377">
        <f>IF($F846="申請キャンセル",0,IFERROR(VLOOKUP($D847,INDEX(データ蓄積!$A$16:$A$1015,MATCH($D847,データ蓄積!$A$16:$A$1015,0)+1):'データ蓄積'!$BI$1015,8,),0))</f>
        <v>0</v>
      </c>
      <c r="H847" s="347">
        <f>IF($F846="申請キャンセル",0,IFERROR(VLOOKUP($D847,INDEX(データ蓄積!$A$16:$A$1015,MATCH($D847,データ蓄積!$A$16:$A$1015,0)+1):'データ蓄積'!$BI$1015,10,),0))</f>
        <v>0</v>
      </c>
      <c r="I847" s="378" t="str">
        <f>IF($F846="申請キャンセル","",LEFT(IFERROR(VLOOKUP($D847,INDEX(データ蓄積!$A$16:$A$1015,MATCH($D847,データ蓄積!$A$16:$A$1015,0)+1):'データ蓄積'!$CH$1015,84,),""),2))</f>
        <v/>
      </c>
      <c r="J847" s="347" t="str">
        <f>IF($F846="申請キャンセル","",LEFT(IFERROR(VLOOKUP($D847,INDEX(データ蓄積!$A$16:$A$1015,MATCH($D846,データ蓄積!$A$16:$A$1015,0)+1):'データ蓄積'!$CL$1015,86,),""),2))</f>
        <v/>
      </c>
      <c r="K847" s="379">
        <f>IF($F846="申請キャンセル",0,IFERROR(VLOOKUP($D847,INDEX(データ蓄積!$A$16:$A$1015,MATCH($D847,データ蓄積!$A$16:$A$1015,0)+1):'データ蓄積'!$CO$1015,90,),0))</f>
        <v>0</v>
      </c>
      <c r="L847" s="374">
        <f t="shared" ref="L847" si="4324">IF(G847=0,0,IF($F847="申請キャンセル",0,IF(K847="","","〇")))</f>
        <v>0</v>
      </c>
      <c r="M847" s="380">
        <f>IF($F846="申請キャンセル",0,IFERROR(VLOOKUP($D847,INDEX(データ蓄積!$A$16:$A$1015,MATCH($D847,データ蓄積!$A$16:$A$1015,0)+1):'データ蓄積'!$BI$1015,14,),0))</f>
        <v>0</v>
      </c>
      <c r="N847" s="381">
        <f>IF($F846="申請キャンセル",0,IFERROR(VLOOKUP($D847,INDEX(データ蓄積!$A$16:$A$1015,MATCH($D847,データ蓄積!$A$16:$A$1015,0)+1):'データ蓄積'!$BI$1015,16,),0))</f>
        <v>0</v>
      </c>
      <c r="O847" s="382">
        <f>IF($F846="申請キャンセル",0,IFERROR(VLOOKUP($D847,INDEX(データ蓄積!$A$16:$A$1015,MATCH($D847,データ蓄積!$A$16:$A$1015,0)+1):'データ蓄積'!$BI$1015,20,),0))</f>
        <v>0</v>
      </c>
      <c r="P847" s="383">
        <f>IF($F846="申請キャンセル",0,IFERROR(VLOOKUP($D847,INDEX(データ蓄積!$A$16:$A$1015,MATCH($D847,データ蓄積!$A$16:$A$1015,0)+1):'データ蓄積'!$BI$1015,21,),0))</f>
        <v>0</v>
      </c>
      <c r="Q847" s="383">
        <f>IF($F846="申請キャンセル",0,IFERROR(VLOOKUP($D847,INDEX(データ蓄積!$A$16:$A$1015,MATCH($D847,データ蓄積!$A$16:$A$1015,0)+1):'データ蓄積'!$BI$1015,23,),0))</f>
        <v>0</v>
      </c>
      <c r="R847" s="384">
        <f>IF($F846="申請キャンセル",0,IFERROR(VLOOKUP($D847,INDEX(データ蓄積!$A$16:$A$1015,MATCH($D847,データ蓄積!$A$16:$A$1015,0)+1):'データ蓄積'!$CO$1015,92,),0))</f>
        <v>0</v>
      </c>
      <c r="S847" s="385">
        <f>IF($F846="申請キャンセル",0,IFERROR(VLOOKUP($D847,INDEX(データ蓄積!$A$16:$A$1015,MATCH($D847,データ蓄積!$A$16:$A$1015,0)+1):'データ蓄積'!$BI$1015,22,),0))</f>
        <v>0</v>
      </c>
      <c r="T847" s="386" t="str">
        <f>IF($F846="申請キャンセル",0,IF((AJ847+AP847)&gt;0,ROUNDDOWN((AJ847+AP847)/(AL847+AR847),4)*1000," "))</f>
        <v xml:space="preserve"> </v>
      </c>
      <c r="U847" s="387" t="str">
        <f>IF($F847="申請キャンセル",0,IFERROR(IF(AJ847+AP847=0,"",VLOOKUP(Q847,Sheet1!$B$4:$C$64,2,0)),0))</f>
        <v/>
      </c>
      <c r="V847" s="388">
        <f>IF($F846="申請キャンセル",0,IFERROR(VLOOKUP($D847,INDEX(データ蓄積!$A$16:$A$1015,MATCH($D847,データ蓄積!$A$16:$A$1015,0)+1):'データ蓄積'!$BI$1015,12,),0))</f>
        <v>0</v>
      </c>
      <c r="W847" s="389">
        <f>IF($F846="申請キャンセル",0,IFERROR(VLOOKUP($D847,INDEX(データ蓄積!$A$16:$A$1015,MATCH($D847,データ蓄積!$A$16:$A$1015,0)+1):'データ蓄積'!$BI$1015,25,),0))</f>
        <v>0</v>
      </c>
      <c r="X847" s="383">
        <f>IF($F846="申請キャンセル",0,IFERROR(VLOOKUP($D847,INDEX(データ蓄積!$A$16:$A$1015,MATCH($D847,データ蓄積!$A$16:$A$1015,0)+1):'データ蓄積'!$DB$1015,27,),0))</f>
        <v>0</v>
      </c>
      <c r="Y847" s="390">
        <f t="shared" si="3326"/>
        <v>0</v>
      </c>
      <c r="Z847" s="383">
        <f>IF($F846="申請キャンセル",0,IFERROR(VLOOKUP($D847,INDEX(データ蓄積!$A$16:$A$1015,MATCH($D847,データ蓄積!$A$16:$A$1015,0)+1):'データ蓄積'!$DB$1015,26,),0))</f>
        <v>0</v>
      </c>
      <c r="AA847" s="383">
        <f>IF($F846="申請キャンセル",0,IFERROR(VLOOKUP($D847,INDEX(データ蓄積!$A$16:$A$1015,MATCH($D847,データ蓄積!$A$16:$A$1015,0)+1):'データ蓄積'!$DB$1015,28,),0))</f>
        <v>0</v>
      </c>
      <c r="AB847" s="385">
        <f t="shared" ref="AB847" si="4325">IF($W847="初 年 度",TRUNC((+AA847-BP847)/2,0),0)</f>
        <v>0</v>
      </c>
      <c r="AC847" s="381"/>
      <c r="AD847" s="380">
        <f>IF($F846="申請キャンセル",0,IFERROR(VLOOKUP($D847,INDEX(データ蓄積!$A$16:$A$1015,MATCH($D847,データ蓄積!$A$16:$A$1015,0)+1):'データ蓄積'!$DB$1015,30,),0))</f>
        <v>0</v>
      </c>
      <c r="AE847" s="383">
        <f t="shared" si="3328"/>
        <v>0</v>
      </c>
      <c r="AF847" s="383">
        <f>IF($F846="申請キャンセル",0,IFERROR(VLOOKUP($D847,INDEX(データ蓄積!$A$16:$A$1015,MATCH($D847,データ蓄積!$A$16:$A$1015,0)+1):'データ蓄積'!$DB$1015,29,),0))</f>
        <v>0</v>
      </c>
      <c r="AG847" s="383">
        <f>IF($F846="申請キャンセル",0,IFERROR(VLOOKUP($D847,INDEX(データ蓄積!$A$16:$A$1015,MATCH($D847,データ蓄積!$A$16:$A$1015,0)+1):'データ蓄積'!$DB$1015,31,),0))</f>
        <v>0</v>
      </c>
      <c r="AH847" s="383">
        <f t="shared" si="4019"/>
        <v>0</v>
      </c>
      <c r="AI847" s="381"/>
      <c r="AJ847" s="385">
        <f t="shared" ref="AJ847" si="4326">+X847+AD847</f>
        <v>0</v>
      </c>
      <c r="AK847" s="390">
        <f t="shared" si="4296"/>
        <v>0</v>
      </c>
      <c r="AL847" s="383">
        <f t="shared" si="4296"/>
        <v>0</v>
      </c>
      <c r="AM847" s="383">
        <f t="shared" si="4296"/>
        <v>0</v>
      </c>
      <c r="AN847" s="385">
        <f t="shared" si="4296"/>
        <v>0</v>
      </c>
      <c r="AO847" s="381"/>
      <c r="AP847" s="383">
        <f>IF($F846="申請キャンセル",0,IFERROR(VLOOKUP($D847,INDEX(データ蓄積!$A$16:$A$1015,MATCH($D847,データ蓄積!$A$16:$A$1015,0)+1):'データ蓄積'!$DB$1015,33,),0))</f>
        <v>0</v>
      </c>
      <c r="AQ847" s="390">
        <f t="shared" si="3330"/>
        <v>0</v>
      </c>
      <c r="AR847" s="383">
        <f>IF($F846="申請キャンセル",0,IFERROR(VLOOKUP($D847,INDEX(データ蓄積!$A$16:$A$1015,MATCH($D847,データ蓄積!$A$16:$A$1015,0)+1):'データ蓄積'!$DB$1015,32,),0))</f>
        <v>0</v>
      </c>
      <c r="AS847" s="383">
        <f>IF($F846="申請キャンセル",0,IFERROR(VLOOKUP($D847,INDEX(データ蓄積!$A$16:$A$1015,MATCH($D847,データ蓄積!$A$16:$A$1015,0)+1):'データ蓄積'!$DB$1015,34,),0))</f>
        <v>0</v>
      </c>
      <c r="AT847" s="385">
        <f t="shared" si="4020"/>
        <v>0</v>
      </c>
      <c r="AU847" s="381"/>
      <c r="AV847" s="383">
        <f>IF($F846="申請キャンセル",0,IFERROR(VLOOKUP($D847,INDEX(データ蓄積!$A$16:$A$1015,MATCH($D847,データ蓄積!$A$16:$A$1015,0)+1):'データ蓄積'!$DB$1015,36,),0))</f>
        <v>0</v>
      </c>
      <c r="AW847" s="390">
        <f t="shared" si="3331"/>
        <v>0</v>
      </c>
      <c r="AX847" s="383">
        <f>IF($F846="申請キャンセル",0,IFERROR(VLOOKUP($D847,INDEX(データ蓄積!$A$16:$A$1015,MATCH($D847,データ蓄積!$A$16:$A$1015,0)+1):'データ蓄積'!$DB$1015,35,),0))</f>
        <v>0</v>
      </c>
      <c r="AY847" s="383">
        <f>IF($F846="申請キャンセル",0,IFERROR(VLOOKUP($D847,INDEX(データ蓄積!$A$16:$A$1015,MATCH($D847,データ蓄積!$A$16:$A$1015,0)+1):'データ蓄積'!$DB$1015,37,),0))</f>
        <v>0</v>
      </c>
      <c r="AZ847" s="385">
        <f t="shared" si="4021"/>
        <v>0</v>
      </c>
      <c r="BA847" s="381"/>
      <c r="BB847" s="391">
        <f t="shared" ref="BB847" si="4327">+AK847+AQ847+AW847</f>
        <v>0</v>
      </c>
      <c r="BC847" s="383">
        <f t="shared" si="4317"/>
        <v>0</v>
      </c>
      <c r="BD847" s="383">
        <f t="shared" si="4317"/>
        <v>0</v>
      </c>
      <c r="BE847" s="392">
        <f t="shared" si="4317"/>
        <v>0</v>
      </c>
      <c r="BF847" s="369"/>
      <c r="BG847" s="380">
        <f>IF($F846="申請キャンセル",0,IF(H847="（○）",220,0))</f>
        <v>0</v>
      </c>
      <c r="BH847" s="385">
        <f>IF($F846="申請キャンセル",0,IF(H847="（○）",SUM(AK847+AQ847+AW847),0))</f>
        <v>0</v>
      </c>
      <c r="BI847" s="383">
        <f>IF($F846="申請キャンセル",0,IF(H847="（○）",SUM(AL847+AR847),0))</f>
        <v>0</v>
      </c>
      <c r="BJ847" s="383">
        <f t="shared" si="3333"/>
        <v>0</v>
      </c>
      <c r="BK847" s="392">
        <f t="shared" ref="BK847" si="4328">IF($W847="初 年 度",TRUNC((+BJ847-CB847),0),0)</f>
        <v>0</v>
      </c>
      <c r="BL847" s="46"/>
      <c r="BM847" s="380">
        <f t="shared" si="4103"/>
        <v>0</v>
      </c>
      <c r="BN847" s="381">
        <f t="shared" si="4103"/>
        <v>0</v>
      </c>
      <c r="BP847" s="127">
        <f t="shared" si="3335"/>
        <v>0</v>
      </c>
      <c r="BQ847" s="128">
        <f t="shared" ref="BQ847" si="4329">ROUNDUP(BP847/2,0)</f>
        <v>0</v>
      </c>
      <c r="BR847" s="45"/>
      <c r="BS847" s="127">
        <f t="shared" si="3337"/>
        <v>0</v>
      </c>
      <c r="BT847" s="128">
        <f t="shared" ref="BT847" si="4330">ROUNDUP(BS847/2,0)</f>
        <v>0</v>
      </c>
      <c r="BU847" s="45"/>
      <c r="BV847" s="127">
        <f t="shared" si="3339"/>
        <v>0</v>
      </c>
      <c r="BW847" s="128">
        <f t="shared" si="4022"/>
        <v>0</v>
      </c>
      <c r="BX847" s="45"/>
      <c r="BY847" s="127">
        <f t="shared" si="3340"/>
        <v>0</v>
      </c>
      <c r="BZ847" s="128">
        <f t="shared" ref="BZ847" si="4331">ROUNDUP(BY847/2,0)</f>
        <v>0</v>
      </c>
      <c r="CA847" s="45"/>
      <c r="CB847" s="127">
        <f t="shared" si="3342"/>
        <v>0</v>
      </c>
      <c r="CC847" s="128">
        <f t="shared" ref="CC847" si="4332">+CB847</f>
        <v>0</v>
      </c>
      <c r="CD847" s="45"/>
      <c r="CE847" s="370">
        <f>IF($F846="申請キャンセル",0,IFERROR(VLOOKUP($D847,INDEX(データ蓄積!$A$16:$A$1015,MATCH($D847,データ蓄積!$A$16:$A$1015,0)+1):'データ蓄積'!$DB$1015,83,),0))</f>
        <v>0</v>
      </c>
      <c r="CF847" s="371">
        <f>IF($F846="申請キャンセル",0,IFERROR(VLOOKUP($D847,INDEX(データ蓄積!$A$16:$A$1015,MATCH($D847,データ蓄積!$A$16:$A$1015,0)+1):'データ蓄積'!$DB$1015,6,),0))</f>
        <v>0</v>
      </c>
      <c r="CG847" s="214" t="str">
        <f t="shared" si="3765"/>
        <v xml:space="preserve"> </v>
      </c>
      <c r="CH847" s="214" t="str">
        <f t="shared" si="3755"/>
        <v/>
      </c>
      <c r="CI847" s="214" t="str">
        <f t="shared" ref="CI847" si="4333">IF(CG847&gt;=CH847,"OK","下限本数を下回っています")</f>
        <v>OK</v>
      </c>
      <c r="CJ847" s="371">
        <f>IF($F846="申請キャンセル",0,IFERROR(VLOOKUP($D847,INDEX(データ蓄積!$A$16:$A$1015,MATCH($D847,データ蓄積!$A$16:$A$1015,0)+1):'データ蓄積'!$DB$1015,9,),0))</f>
        <v>0</v>
      </c>
      <c r="CK847" s="372">
        <f>IF($F846="申請キャンセル",0,IFERROR(VLOOKUP($D847,INDEX(データ蓄積!$A$16:$A$1015,MATCH($D847,データ蓄積!$A$16:$A$1015,0)+1):'データ蓄積'!$DB$1015,11,),0))</f>
        <v>0</v>
      </c>
      <c r="CL847" s="372">
        <f>IF($F846="申請キャンセル",0,IFERROR(VLOOKUP($D847,INDEX(データ蓄積!$A$16:$A$1015,MATCH($D847,データ蓄積!$A$16:$A$1015,0)+1):'データ蓄積'!$DB$1015,13,),0))</f>
        <v>0</v>
      </c>
      <c r="CM847" s="372">
        <f>IF($F846="申請キャンセル",0,IFERROR(VLOOKUP($D847,INDEX(データ蓄積!$A$16:$A$1015,MATCH($D847,データ蓄積!$A$16:$A$1015,0)+1):'データ蓄積'!$DB$1015,15,),0))</f>
        <v>0</v>
      </c>
      <c r="CN847" s="372">
        <f>IF($F846="申請キャンセル",0,IFERROR(VLOOKUP($D847,INDEX(データ蓄積!$A$16:$A$1015,MATCH($D847,データ蓄積!$A$16:$A$1015,0)+1):'データ蓄積'!$DB$1015,17,),0))</f>
        <v>0</v>
      </c>
      <c r="CO847" s="372">
        <f>IF($F846="申請キャンセル",0,IFERROR(VLOOKUP($D847,INDEX(データ蓄積!$A$16:$A$1015,MATCH($D847,データ蓄積!$A$16:$A$1015,0)+1):'データ蓄積'!$DB$1015,18,),0))</f>
        <v>0</v>
      </c>
      <c r="CP847" s="371">
        <f>IF($F846="申請キャンセル",0,IFERROR(VLOOKUP($D847,INDEX(データ蓄積!$A$16:$A$1015,MATCH($D847,データ蓄積!$A$16:$A$1015,0)+1):'データ蓄積'!$DB$1015,19,),0))</f>
        <v>0</v>
      </c>
      <c r="CQ847" s="372">
        <f>IF($F846="申請キャンセル",0,IFERROR(VLOOKUP($D847,INDEX(データ蓄積!$A$16:$A$1015,MATCH($D847,データ蓄積!$A$16:$A$1015,0)+1):'データ蓄積'!$DB$1015,24,),0))</f>
        <v>0</v>
      </c>
      <c r="CR847" s="99" t="str">
        <f>IF($F846="申請キャンセル",0,CONCATENATE(CS847,$CS$14,CT847,$CT$14,CU847,$CU$14))</f>
        <v>0年0月0日</v>
      </c>
      <c r="CS847" s="99">
        <f>IF($F846="申請キャンセル",0,IFERROR(VLOOKUP($D847,INDEX(データ蓄積!$A$16:$A$1015,MATCH($D847,データ蓄積!$A$16:$A$1015,0)+1):'データ蓄積'!$DB$1015,70,),0))</f>
        <v>0</v>
      </c>
      <c r="CT847" s="99">
        <f>IF($F846="申請キャンセル",0,IFERROR(VLOOKUP($D847,INDEX(データ蓄積!$A$16:$A$1015,MATCH($D847,データ蓄積!$A$16:$A$1015,0)+1):'データ蓄積'!$DB$1015,71,),0))</f>
        <v>0</v>
      </c>
      <c r="CU847" s="99">
        <f>IF($F846="申請キャンセル",0,IFERROR(VLOOKUP($D847,INDEX(データ蓄積!$A$16:$A$1015,MATCH($D847,データ蓄積!$A$16:$A$1015,0)+1):'データ蓄積'!$DB$1015,72,),0))</f>
        <v>0</v>
      </c>
      <c r="CV847" s="99" t="str">
        <f>IF($F846="申請キャンセル",0,CONCATENATE(CW847,$CW$14,CX847,$CX$14,CY847,$CY$14))</f>
        <v>0年0月0日</v>
      </c>
      <c r="CW847" s="99">
        <f>IF($F846="申請キャンセル",0,IFERROR(VLOOKUP($D847,INDEX(データ蓄積!$A$16:$A$1015,MATCH($D847,データ蓄積!$A$16:$A$1015,0)+1):'データ蓄積'!$DB$1015,73,),0))</f>
        <v>0</v>
      </c>
      <c r="CX847" s="99">
        <f>IF($F846="申請キャンセル",0,IFERROR(VLOOKUP($D847,INDEX(データ蓄積!$A$16:$A$1015,MATCH($D847,データ蓄積!$A$16:$A$1015,0)+1):'データ蓄積'!$DB$1015,74,),0))</f>
        <v>0</v>
      </c>
      <c r="CY847" s="99">
        <f>IF($F846="申請キャンセル",0,IFERROR(VLOOKUP($D847,INDEX(データ蓄積!$A$16:$A$1015,MATCH($D847,データ蓄積!$A$16:$A$1015,0)+1):'データ蓄積'!$DB$1015,75,),0))</f>
        <v>0</v>
      </c>
      <c r="CZ847" s="211">
        <f>IF($F846="申請キャンセル",0,IFERROR(VLOOKUP($D847,INDEX(データ蓄積!$A$16:$A$1015,MATCH($D847,データ蓄積!$A$16:$A$1015,0)+1):'データ蓄積'!$CF$1015,84,),0))</f>
        <v>0</v>
      </c>
      <c r="DA847" s="211">
        <f>IF($F846="申請キャンセル",0,IFERROR(VLOOKUP($D847,INDEX(データ蓄積!$A$16:$A$1015,MATCH($D847,データ蓄積!$A$16:$A$1015,0)+1):'データ蓄積'!$CG$1015,85,),0))</f>
        <v>0</v>
      </c>
      <c r="DB847" s="211">
        <f>IF($F846="申請キャンセル",0,IFERROR(VLOOKUP($D847,INDEX(データ蓄積!$A$16:$A$1015,MATCH($D847,データ蓄積!$A$16:$A$1015,0)+1):'データ蓄積'!$CH$1015,86,),0))</f>
        <v>0</v>
      </c>
      <c r="DC847" s="211"/>
      <c r="DD847" s="204">
        <f>IF($F846="申請キャンセル",0,IFERROR(VLOOKUP($D847,INDEX(データ蓄積!$A$16:$A$1015,MATCH($D847,データ蓄積!$A$16:$A$1015,0)+1):'データ蓄積'!$CN$1015,91,),0))</f>
        <v>0</v>
      </c>
      <c r="DE847" s="204">
        <f>IF($F846="申請キャンセル",0,IFERROR(VLOOKUP($D847,INDEX(データ蓄積!$A$16:$A$1015,MATCH($D847,データ蓄積!$A$16:$A$1015,0)+1):'データ蓄積'!$CN$1015,92,),0))</f>
        <v>0</v>
      </c>
    </row>
    <row r="848" spans="1:109" ht="18.75" customHeight="1" x14ac:dyDescent="0.15">
      <c r="A848" s="349">
        <f>IFERROR(VLOOKUP($D848,INDEX(データ蓄積!$A$16:$A$1015,MATCH($D848,データ蓄積!$A$16:$A$1015,0)):'データ蓄積'!$BI$1015,3,),0)</f>
        <v>0</v>
      </c>
      <c r="B848" s="350">
        <f>IFERROR(VLOOKUP($D848,INDEX(データ蓄積!$A$16:$A$1015,MATCH($D848,データ蓄積!$A$16:$A$1015,0)):'データ蓄積'!$BI$1015,4,),0)</f>
        <v>0</v>
      </c>
      <c r="C848" s="349">
        <f>IFERROR(VLOOKUP($D848,INDEX(データ蓄積!$A$16:$A$1015,MATCH($D848,データ蓄積!$A$16:$A$1015,0)):'データ蓄積'!$BI$1015,5,),0)</f>
        <v>0</v>
      </c>
      <c r="D848" s="349">
        <f t="shared" si="3978"/>
        <v>417</v>
      </c>
      <c r="E848" s="351">
        <f>IFERROR(VLOOKUP($D848,INDEX(データ蓄積!$A$16:$A$1015,MATCH($D848,データ蓄積!$A$16:$A$1015,0)):'データ蓄積'!$BI$1015,2,),0)</f>
        <v>0</v>
      </c>
      <c r="F848" s="352">
        <f>IFERROR(VLOOKUP($D848,INDEX(データ蓄積!$A$16:$A$1015,MATCH($D848,データ蓄積!$A$16:$A$1015,0)):'データ蓄積'!$CD$1015,82,),0)</f>
        <v>0</v>
      </c>
      <c r="G848" s="353">
        <f>IF($F848="申請キャンセル",0,IFERROR(VLOOKUP($D848,INDEX(データ蓄積!$A$16:$A$1015,MATCH($D848,データ蓄積!$A$16:$A$1015,0)):'データ蓄積'!$BI$1015,8,),0))</f>
        <v>0</v>
      </c>
      <c r="H848" s="346">
        <f>IF($F848="申請キャンセル",0,IFERROR(VLOOKUP($D848,INDEX(データ蓄積!$A$16:$A$1015,MATCH($D848,データ蓄積!$A$16:$A$1015,0)):'データ蓄積'!$BI$1015,10,),0))</f>
        <v>0</v>
      </c>
      <c r="I848" s="354" t="str">
        <f>IF($F848="申請キャンセル","",LEFT(IFERROR(VLOOKUP($D848,INDEX(データ蓄積!$A$16:$A$1015,MATCH($D848,データ蓄積!$A$16:$A$1015,0)):'データ蓄積'!$CH$1015,84,),""),2))</f>
        <v/>
      </c>
      <c r="J848" s="346" t="str">
        <f>IF($F848="申請キャンセル","",LEFT(IFERROR(VLOOKUP($D848,INDEX(データ蓄積!$A$16:$A$1015,MATCH($D848,データ蓄積!$A$16:$A$1015,0)):'データ蓄積'!$CL$1015,86,),""),2))</f>
        <v/>
      </c>
      <c r="K848" s="355">
        <f>IF($F848="申請キャンセル",0,IFERROR(VLOOKUP($D848,INDEX(データ蓄積!$A$16:$A$1015,MATCH($D848,データ蓄積!$A$16:$A$1015,0)):'データ蓄積'!$CO$1015,90,),0))</f>
        <v>0</v>
      </c>
      <c r="L848" s="350">
        <f>IF(G848=0,0,IF($F848="申請キャンセル",0,IF(K848="","","〇")))</f>
        <v>0</v>
      </c>
      <c r="M848" s="356">
        <f>IF($F848="申請キャンセル",0,IFERROR(VLOOKUP($D848,INDEX(データ蓄積!$A$16:$A$1015,MATCH($D848,データ蓄積!$A$16:$A$1015,0)):'データ蓄積'!$BI$1015,14,),))</f>
        <v>0</v>
      </c>
      <c r="N848" s="357">
        <f>IF($F848="申請キャンセル",0,IFERROR(VLOOKUP($D848,INDEX(データ蓄積!$A$16:$A$1015,MATCH($D848,データ蓄積!$A$16:$A$1015,0)):'データ蓄積'!$BI$1015,16,),0))</f>
        <v>0</v>
      </c>
      <c r="O848" s="356">
        <f>IF($F848="申請キャンセル",0,IFERROR(VLOOKUP($D848,INDEX(データ蓄積!$A$16:$A$1015,MATCH($D848,データ蓄積!$A$16:$A$1015,0)):'データ蓄積'!$BI$1015,20,),0))</f>
        <v>0</v>
      </c>
      <c r="P848" s="358">
        <f>IF($F848="申請キャンセル",0,IFERROR(VLOOKUP($D848,INDEX(データ蓄積!$A$16:$A$1015,MATCH($D848,データ蓄積!$A$16:$A$1015,0)):'データ蓄積'!$BI$1015,21,),0))</f>
        <v>0</v>
      </c>
      <c r="Q848" s="359">
        <f>IF($F848="申請キャンセル",0,IFERROR(VLOOKUP($D848,INDEX(データ蓄積!$A$16:$A$1015,MATCH($D848,データ蓄積!$A$16:$A$1015,0)):'データ蓄積'!$BI$1015,23,),0))</f>
        <v>0</v>
      </c>
      <c r="R848" s="360">
        <f>IF($F848="申請キャンセル",0,IFERROR(VLOOKUP($D848,INDEX(データ蓄積!$A$16:$A$1015,MATCH($D848,データ蓄積!$A$16:$A$1015,0)):'データ蓄積'!$CO$1015,92,),0))</f>
        <v>0</v>
      </c>
      <c r="S848" s="361">
        <f>IF($F848="申請キャンセル",0,IFERROR(VLOOKUP($D848,INDEX(データ蓄積!$A$16:$A$1015,MATCH($D848,データ蓄積!$A$16:$A$1015,0)):'データ蓄積'!$BI$1015,22,),0))</f>
        <v>0</v>
      </c>
      <c r="T848" s="362" t="str">
        <f>IF($F848="申請キャンセル",0,IF((AJ848+AP848)&gt;0,ROUNDDOWN((AJ848+AP848)/(AL848+AR848),4)*1000," "))</f>
        <v xml:space="preserve"> </v>
      </c>
      <c r="U848" s="363" t="str">
        <f>IF($F848="申請キャンセル",0,IFERROR(IF(AJ848+AP848=0,"",VLOOKUP(Q848,Sheet1!$B$4:$C$64,2,0)),0))</f>
        <v/>
      </c>
      <c r="V848" s="364">
        <f>IF($F848="申請キャンセル",0,IFERROR(VLOOKUP($D848,INDEX(データ蓄積!$A$16:$A$1015,MATCH($D848,データ蓄積!$A$16:$A$1015,0)):'データ蓄積'!$BI$1015,12,),0))</f>
        <v>0</v>
      </c>
      <c r="W848" s="365">
        <f>IF($F848="申請キャンセル",0,IFERROR(VLOOKUP($D848,INDEX(データ蓄積!$A$16:$A$1015,MATCH($D848,データ蓄積!$A$16:$A$1015,0)):'データ蓄積'!$BI$1015,25,),0))</f>
        <v>0</v>
      </c>
      <c r="X848" s="356">
        <f>IF($F848="申請キャンセル",0,IFERROR(VLOOKUP($D848,INDEX(データ蓄積!$A$16:$A$1015,MATCH($D848,データ蓄積!$A$16:$A$1015,0)):'データ蓄積'!$DB$1015,27,),0))</f>
        <v>0</v>
      </c>
      <c r="Y848" s="366">
        <f t="shared" si="3326"/>
        <v>0</v>
      </c>
      <c r="Z848" s="358">
        <f>IF($F848="申請キャンセル",0,IFERROR(VLOOKUP($D848,INDEX(データ蓄積!$A$16:$A$1015,MATCH($D848,データ蓄積!$A$16:$A$1015,0)):'データ蓄積'!$DB$1015,26,),0))</f>
        <v>0</v>
      </c>
      <c r="AA848" s="367">
        <f>IF($F848="申請キャンセル",0,IFERROR(VLOOKUP($D848,INDEX(データ蓄積!$A$16:$A$1015,MATCH($D848,データ蓄積!$A$16:$A$1015,0)):'データ蓄積'!$DB$1015,28,),0))</f>
        <v>0</v>
      </c>
      <c r="AB848" s="358">
        <f>IF($W848="初 年 度",TRUNC((+AA848-BP848)/2,0),0)</f>
        <v>0</v>
      </c>
      <c r="AC848" s="357"/>
      <c r="AD848" s="356">
        <f>IF($F848="申請キャンセル",0,IFERROR(VLOOKUP($D848,INDEX(データ蓄積!$A$16:$A$1015,MATCH($D848,データ蓄積!$A$16:$A$1015,0)):'データ蓄積'!$DB$1015,30,),0))</f>
        <v>0</v>
      </c>
      <c r="AE848" s="359">
        <f t="shared" si="3328"/>
        <v>0</v>
      </c>
      <c r="AF848" s="359">
        <f>IF($F848="申請キャンセル",0,IFERROR(VLOOKUP($D848,INDEX(データ蓄積!$A$16:$A$1015,MATCH($D848,データ蓄積!$A$16:$A$1015,0)):'データ蓄積'!$DB$1015,29,),0))</f>
        <v>0</v>
      </c>
      <c r="AG848" s="359">
        <f>IF($F848="申請キャンセル",0,IFERROR(VLOOKUP($D848,INDEX(データ蓄積!$A$16:$A$1015,MATCH($D848,データ蓄積!$A$16:$A$1015,0)):'データ蓄積'!$DB$1015,31,),0))</f>
        <v>0</v>
      </c>
      <c r="AH848" s="359">
        <f t="shared" si="4019"/>
        <v>0</v>
      </c>
      <c r="AI848" s="357"/>
      <c r="AJ848" s="358">
        <f>+X848+AD848</f>
        <v>0</v>
      </c>
      <c r="AK848" s="366">
        <f t="shared" si="4296"/>
        <v>0</v>
      </c>
      <c r="AL848" s="358">
        <f t="shared" si="4296"/>
        <v>0</v>
      </c>
      <c r="AM848" s="367">
        <f t="shared" si="4296"/>
        <v>0</v>
      </c>
      <c r="AN848" s="358">
        <f t="shared" si="4296"/>
        <v>0</v>
      </c>
      <c r="AO848" s="357"/>
      <c r="AP848" s="356">
        <f>IF($F848="申請キャンセル",0,IFERROR(VLOOKUP($D848,INDEX(データ蓄積!$A$16:$A$1015,MATCH($D848,データ蓄積!$A$16:$A$1015,0)):'データ蓄積'!$DB$1015,33,),0))</f>
        <v>0</v>
      </c>
      <c r="AQ848" s="366">
        <f t="shared" si="3330"/>
        <v>0</v>
      </c>
      <c r="AR848" s="358">
        <f>IF($F848="申請キャンセル",0,IFERROR(VLOOKUP($D848,INDEX(データ蓄積!$A$16:$A$1015,MATCH($D848,データ蓄積!$A$16:$A$1015,0)):'データ蓄積'!$DB$1015,32,),0))</f>
        <v>0</v>
      </c>
      <c r="AS848" s="367">
        <f>IF($F848="申請キャンセル",0,IFERROR(VLOOKUP($D848,INDEX(データ蓄積!$A$16:$A$1015,MATCH($D848,データ蓄積!$A$16:$A$1015,0)):'データ蓄積'!$DB$1015,34,),0))</f>
        <v>0</v>
      </c>
      <c r="AT848" s="358">
        <f t="shared" si="4020"/>
        <v>0</v>
      </c>
      <c r="AU848" s="357"/>
      <c r="AV848" s="356">
        <f>IF($F848="申請キャンセル",0,IFERROR(VLOOKUP($D848,INDEX(データ蓄積!$A$16:$A$1015,MATCH($D848,データ蓄積!$A$16:$A$1015,0)):'データ蓄積'!$DB$1015,36,),0))</f>
        <v>0</v>
      </c>
      <c r="AW848" s="366">
        <f t="shared" si="3331"/>
        <v>0</v>
      </c>
      <c r="AX848" s="358">
        <f>IF($F848="申請キャンセル",0,IFERROR(VLOOKUP($D848,INDEX(データ蓄積!$A$16:$A$1015,MATCH($D848,データ蓄積!$A$16:$A$1015,0)):'データ蓄積'!$DB$1015,35,),0))</f>
        <v>0</v>
      </c>
      <c r="AY848" s="367">
        <f>IF($F848="申請キャンセル",0,IFERROR(VLOOKUP($D848,INDEX(データ蓄積!$A$16:$A$1015,MATCH($D848,データ蓄積!$A$16:$A$1015,0)):'データ蓄積'!$DB$1015,37,),0))</f>
        <v>0</v>
      </c>
      <c r="AZ848" s="358">
        <f t="shared" si="4021"/>
        <v>0</v>
      </c>
      <c r="BA848" s="357"/>
      <c r="BB848" s="368">
        <f>+AK848+AQ848+AW848</f>
        <v>0</v>
      </c>
      <c r="BC848" s="358">
        <f t="shared" si="4317"/>
        <v>0</v>
      </c>
      <c r="BD848" s="367">
        <f t="shared" si="4317"/>
        <v>0</v>
      </c>
      <c r="BE848" s="361">
        <f t="shared" si="4317"/>
        <v>0</v>
      </c>
      <c r="BF848" s="369"/>
      <c r="BG848" s="356">
        <f>IF($F848="申請キャンセル",0,IF(H848="（○）",220,0))</f>
        <v>0</v>
      </c>
      <c r="BH848" s="359">
        <f>IF($F848="申請キャンセル",0,IF(H848="（○）",SUM(AK848+AQ848+AW848),0))</f>
        <v>0</v>
      </c>
      <c r="BI848" s="359">
        <f>IF($F848="申請キャンセル",0,IF(H848="（○）",SUM(AL848+AR848),0))</f>
        <v>0</v>
      </c>
      <c r="BJ848" s="359">
        <f t="shared" si="3333"/>
        <v>0</v>
      </c>
      <c r="BK848" s="361">
        <f>IF($W848="初 年 度",TRUNC((+BJ848-CB848),0),0)</f>
        <v>0</v>
      </c>
      <c r="BL848" s="46"/>
      <c r="BM848" s="356">
        <f t="shared" si="4103"/>
        <v>0</v>
      </c>
      <c r="BN848" s="357">
        <f t="shared" si="4103"/>
        <v>0</v>
      </c>
      <c r="BP848" s="125">
        <f t="shared" si="3335"/>
        <v>0</v>
      </c>
      <c r="BQ848" s="126">
        <f>ROUNDUP(BP848/2,0)</f>
        <v>0</v>
      </c>
      <c r="BR848" s="44"/>
      <c r="BS848" s="125">
        <f t="shared" si="3337"/>
        <v>0</v>
      </c>
      <c r="BT848" s="126">
        <f>ROUNDUP(BS848/2,0)</f>
        <v>0</v>
      </c>
      <c r="BU848" s="44"/>
      <c r="BV848" s="125">
        <f t="shared" si="3339"/>
        <v>0</v>
      </c>
      <c r="BW848" s="126">
        <f t="shared" si="4022"/>
        <v>0</v>
      </c>
      <c r="BX848" s="44"/>
      <c r="BY848" s="125">
        <f t="shared" si="3340"/>
        <v>0</v>
      </c>
      <c r="BZ848" s="126">
        <f>ROUNDUP(BY848/2,0)</f>
        <v>0</v>
      </c>
      <c r="CA848" s="44"/>
      <c r="CB848" s="125">
        <f t="shared" si="3342"/>
        <v>0</v>
      </c>
      <c r="CC848" s="126">
        <f>+CB848</f>
        <v>0</v>
      </c>
      <c r="CD848" s="44"/>
      <c r="CE848" s="370">
        <f>IF($F848="申請キャンセル",0,IF(CE849="","",CE849))</f>
        <v>0</v>
      </c>
      <c r="CF848" s="371">
        <f>IF($F848="申請キャンセル",0,IFERROR(VLOOKUP($D848,INDEX(データ蓄積!$A$16:$A$1015,MATCH($D848,データ蓄積!$A$16:$A$1015,0)):'データ蓄積'!$DB$1015,6,),0))</f>
        <v>0</v>
      </c>
      <c r="CG848" s="214" t="str">
        <f t="shared" si="3765"/>
        <v xml:space="preserve"> </v>
      </c>
      <c r="CH848" s="214" t="str">
        <f t="shared" si="3755"/>
        <v/>
      </c>
      <c r="CI848" s="214" t="str">
        <f>IF(CG848&gt;=CH848,"OK","下限本数を下回っています")</f>
        <v>OK</v>
      </c>
      <c r="CJ848" s="371">
        <f>IF($F848="申請キャンセル",0,IFERROR(VLOOKUP($D848,INDEX(データ蓄積!$A$16:$A$1015,MATCH($D848,データ蓄積!$A$16:$A$1015,0)):'データ蓄積'!$DB$1015,9,),0))</f>
        <v>0</v>
      </c>
      <c r="CK848" s="372">
        <f>IF($F848="申請キャンセル",0,IFERROR(VLOOKUP($D848,INDEX(データ蓄積!$A$16:$A$1015,MATCH($D848,データ蓄積!$A$16:$A$1015,0)):'データ蓄積'!$DB$1015,11,),0))</f>
        <v>0</v>
      </c>
      <c r="CL848" s="372">
        <f>IF($F848="申請キャンセル",0,IFERROR(VLOOKUP($D848,INDEX(データ蓄積!$A$16:$A$1015,MATCH($D848,データ蓄積!$A$16:$A$1015,0)):'データ蓄積'!$DB$1015,13,),0))</f>
        <v>0</v>
      </c>
      <c r="CM848" s="372">
        <f>IF($F848="申請キャンセル",0,IFERROR(VLOOKUP($D848,INDEX(データ蓄積!$A$16:$A$1015,MATCH($D848,データ蓄積!$A$16:$A$1015,0)):'データ蓄積'!$DB$1015,15,),0))</f>
        <v>0</v>
      </c>
      <c r="CN848" s="372">
        <f>IF($F848="申請キャンセル",0,IFERROR(VLOOKUP($D848,INDEX(データ蓄積!$A$16:$A$1015,MATCH($D848,データ蓄積!$A$16:$A$1015,0)):'データ蓄積'!$DB$1015,17,),0))</f>
        <v>0</v>
      </c>
      <c r="CO848" s="372">
        <f>IF($F848="申請キャンセル",0,IFERROR(VLOOKUP($D848,INDEX(データ蓄積!$A$16:$A$1015,MATCH($D848,データ蓄積!$A$16:$A$1015,0)):'データ蓄積'!$DB$1015,18,),0))</f>
        <v>0</v>
      </c>
      <c r="CP848" s="371">
        <f>IF($F848="申請キャンセル",0,IFERROR(VLOOKUP($D848,INDEX(データ蓄積!$A$16:$A$1015,MATCH($D848,データ蓄積!$A$16:$A$1015,0)):'データ蓄積'!$DB$1015,19,),0))</f>
        <v>0</v>
      </c>
      <c r="CQ848" s="372">
        <f>IF($F848="申請キャンセル",0,IFERROR(VLOOKUP($D848,INDEX(データ蓄積!$A$16:$A$1015,MATCH($D848,データ蓄積!$A$16:$A$1015,0)):'データ蓄積'!$DB$1015,24,),0))</f>
        <v>0</v>
      </c>
      <c r="CR848" s="99" t="str">
        <f>IF($F848="申請キャンセル",0,CONCATENATE(CS848,$CS$14,CT848,$CT$14,CU848,$CU$14))</f>
        <v>0年0月0日</v>
      </c>
      <c r="CS848" s="99">
        <f>IF($F848="申請キャンセル",0,IFERROR(VLOOKUP($D848,INDEX(データ蓄積!$A$16:$A$1015,MATCH($D848,データ蓄積!$A$16:$A$1015,0)):'データ蓄積'!$DB$1015,70,),0))</f>
        <v>0</v>
      </c>
      <c r="CT848" s="99">
        <f>IF($F848="申請キャンセル",0,IFERROR(VLOOKUP($D848,INDEX(データ蓄積!$A$16:$A$1015,MATCH($D848,データ蓄積!$A$16:$A$1015,0)):'データ蓄積'!$DB$1015,71,),0))</f>
        <v>0</v>
      </c>
      <c r="CU848" s="99">
        <f>IF($F848="申請キャンセル",0,IFERROR(VLOOKUP($D848,INDEX(データ蓄積!$A$16:$A$1015,MATCH($D848,データ蓄積!$A$16:$A$1015,0)):'データ蓄積'!$DB$1015,72,),0))</f>
        <v>0</v>
      </c>
      <c r="CV848" s="99" t="str">
        <f>IF($F848="申請キャンセル",0,CONCATENATE(CW848,$CW$14,CX848,$CX$14,CY848,$CY$14))</f>
        <v>0年0月0日</v>
      </c>
      <c r="CW848" s="99">
        <f>IF($F848="申請キャンセル",0,IFERROR(VLOOKUP($D848,INDEX(データ蓄積!$A$16:$A$1015,MATCH($D848,データ蓄積!$A$16:$A$1015,0)):'データ蓄積'!$DB$1015,73,),0))</f>
        <v>0</v>
      </c>
      <c r="CX848" s="99">
        <f>IF($F848="申請キャンセル",0,IFERROR(VLOOKUP($D848,INDEX(データ蓄積!$A$16:$A$1015,MATCH($D848,データ蓄積!$A$16:$A$1015,0)):'データ蓄積'!$DB$1015,74,),0))</f>
        <v>0</v>
      </c>
      <c r="CY848" s="99">
        <f>IF($F848="申請キャンセル",0,IFERROR(VLOOKUP($D848,INDEX(データ蓄積!$A$16:$A$1015,MATCH($D848,データ蓄積!$A$16:$A$1015,0)):'データ蓄積'!$DB$1015,75,),0))</f>
        <v>0</v>
      </c>
      <c r="CZ848" s="211">
        <f>IF($F848="申請キャンセル",0,IFERROR(VLOOKUP($D848,INDEX(データ蓄積!$A$16:$A$1015,MATCH($D848,データ蓄積!$A$16:$A$1015,0)):'データ蓄積'!$CF$1015,84,),0))</f>
        <v>0</v>
      </c>
      <c r="DA848" s="211">
        <f>IF($F848="申請キャンセル",0,IFERROR(VLOOKUP($D848,INDEX(データ蓄積!$A$16:$A$1015,MATCH($D848,データ蓄積!$A$16:$A$1015,0)):'データ蓄積'!$CG$1015,85,),0))</f>
        <v>0</v>
      </c>
      <c r="DB848" s="211">
        <f>IF($F848="申請キャンセル",0,IFERROR(VLOOKUP($D848,INDEX(データ蓄積!$A$16:$A$1015,MATCH($D848,データ蓄積!$A$16:$A$1015,0)):'データ蓄積'!$CH$1015,86,),0))</f>
        <v>0</v>
      </c>
      <c r="DC848" s="211"/>
      <c r="DD848" s="204">
        <f>IF($F848="申請キャンセル",0,IFERROR(VLOOKUP($D848,INDEX(データ蓄積!$A$16:$A$1015,MATCH($D848,データ蓄積!$A$16:$A$1015,0)):'データ蓄積'!$CN$1015,91,),0))</f>
        <v>0</v>
      </c>
      <c r="DE848" s="204">
        <f>IF($F848="申請キャンセル",0,IFERROR(VLOOKUP($D848,INDEX(データ蓄積!$A$16:$A$1015,MATCH($D848,データ蓄積!$A$16:$A$1015,0)):'データ蓄積'!$CN$1015,92,),0))</f>
        <v>0</v>
      </c>
    </row>
    <row r="849" spans="1:109" ht="18.75" customHeight="1" x14ac:dyDescent="0.15">
      <c r="A849" s="373">
        <f>IFERROR(VLOOKUP($D849,INDEX(データ蓄積!$A$16:$A$1015,MATCH($D849,データ蓄積!$A$16:$A$1015,0)+1):'データ蓄積'!$BI$1015,3,),0)</f>
        <v>0</v>
      </c>
      <c r="B849" s="374">
        <f>IFERROR(VLOOKUP($D849,INDEX(データ蓄積!$A$16:$A$1015,MATCH($D849,データ蓄積!$A$16:$A$1015,0)+1):'データ蓄積'!$BI$1015,4,),0)</f>
        <v>0</v>
      </c>
      <c r="C849" s="375">
        <f>IFERROR(VLOOKUP($D849,INDEX(データ蓄積!$A$16:$A$1015,MATCH($D849,データ蓄積!$A$16:$A$1015,0)+1):'データ蓄積'!$BI$1015,5,),0)</f>
        <v>0</v>
      </c>
      <c r="D849" s="373">
        <f t="shared" si="3978"/>
        <v>417</v>
      </c>
      <c r="E849" s="347">
        <f>IFERROR(VLOOKUP($D849,INDEX(データ蓄積!$A$16:$A$1015,MATCH($D849,データ蓄積!$A$16:$A$1015,0)+1):'データ蓄積'!$BI$1015,2,),0)</f>
        <v>0</v>
      </c>
      <c r="F849" s="376">
        <f>IFERROR(VLOOKUP($D849,INDEX(データ蓄積!$A$16:$A$1015,MATCH($D849,データ蓄積!$A$16:$A$1015,0)+1):'データ蓄積'!$CD$1015,82,),0)</f>
        <v>0</v>
      </c>
      <c r="G849" s="377">
        <f>IF($F848="申請キャンセル",0,IFERROR(VLOOKUP($D849,INDEX(データ蓄積!$A$16:$A$1015,MATCH($D849,データ蓄積!$A$16:$A$1015,0)+1):'データ蓄積'!$BI$1015,8,),0))</f>
        <v>0</v>
      </c>
      <c r="H849" s="347">
        <f>IF($F848="申請キャンセル",0,IFERROR(VLOOKUP($D849,INDEX(データ蓄積!$A$16:$A$1015,MATCH($D849,データ蓄積!$A$16:$A$1015,0)+1):'データ蓄積'!$BI$1015,10,),0))</f>
        <v>0</v>
      </c>
      <c r="I849" s="378" t="str">
        <f>IF($F848="申請キャンセル","",LEFT(IFERROR(VLOOKUP($D849,INDEX(データ蓄積!$A$16:$A$1015,MATCH($D849,データ蓄積!$A$16:$A$1015,0)+1):'データ蓄積'!$CH$1015,84,),""),2))</f>
        <v/>
      </c>
      <c r="J849" s="347" t="str">
        <f>IF($F848="申請キャンセル","",LEFT(IFERROR(VLOOKUP($D849,INDEX(データ蓄積!$A$16:$A$1015,MATCH($D848,データ蓄積!$A$16:$A$1015,0)+1):'データ蓄積'!$CL$1015,86,),""),2))</f>
        <v/>
      </c>
      <c r="K849" s="379">
        <f>IF($F848="申請キャンセル",0,IFERROR(VLOOKUP($D849,INDEX(データ蓄積!$A$16:$A$1015,MATCH($D849,データ蓄積!$A$16:$A$1015,0)+1):'データ蓄積'!$CO$1015,90,),0))</f>
        <v>0</v>
      </c>
      <c r="L849" s="374">
        <f t="shared" ref="L849" si="4334">IF(G849=0,0,IF($F849="申請キャンセル",0,IF(K849="","","〇")))</f>
        <v>0</v>
      </c>
      <c r="M849" s="380">
        <f>IF($F848="申請キャンセル",0,IFERROR(VLOOKUP($D849,INDEX(データ蓄積!$A$16:$A$1015,MATCH($D849,データ蓄積!$A$16:$A$1015,0)+1):'データ蓄積'!$BI$1015,14,),0))</f>
        <v>0</v>
      </c>
      <c r="N849" s="381">
        <f>IF($F848="申請キャンセル",0,IFERROR(VLOOKUP($D849,INDEX(データ蓄積!$A$16:$A$1015,MATCH($D849,データ蓄積!$A$16:$A$1015,0)+1):'データ蓄積'!$BI$1015,16,),0))</f>
        <v>0</v>
      </c>
      <c r="O849" s="382">
        <f>IF($F848="申請キャンセル",0,IFERROR(VLOOKUP($D849,INDEX(データ蓄積!$A$16:$A$1015,MATCH($D849,データ蓄積!$A$16:$A$1015,0)+1):'データ蓄積'!$BI$1015,20,),0))</f>
        <v>0</v>
      </c>
      <c r="P849" s="383">
        <f>IF($F848="申請キャンセル",0,IFERROR(VLOOKUP($D849,INDEX(データ蓄積!$A$16:$A$1015,MATCH($D849,データ蓄積!$A$16:$A$1015,0)+1):'データ蓄積'!$BI$1015,21,),0))</f>
        <v>0</v>
      </c>
      <c r="Q849" s="383">
        <f>IF($F848="申請キャンセル",0,IFERROR(VLOOKUP($D849,INDEX(データ蓄積!$A$16:$A$1015,MATCH($D849,データ蓄積!$A$16:$A$1015,0)+1):'データ蓄積'!$BI$1015,23,),0))</f>
        <v>0</v>
      </c>
      <c r="R849" s="384">
        <f>IF($F848="申請キャンセル",0,IFERROR(VLOOKUP($D849,INDEX(データ蓄積!$A$16:$A$1015,MATCH($D849,データ蓄積!$A$16:$A$1015,0)+1):'データ蓄積'!$CO$1015,92,),0))</f>
        <v>0</v>
      </c>
      <c r="S849" s="385">
        <f>IF($F848="申請キャンセル",0,IFERROR(VLOOKUP($D849,INDEX(データ蓄積!$A$16:$A$1015,MATCH($D849,データ蓄積!$A$16:$A$1015,0)+1):'データ蓄積'!$BI$1015,22,),0))</f>
        <v>0</v>
      </c>
      <c r="T849" s="386" t="str">
        <f>IF($F848="申請キャンセル",0,IF((AJ849+AP849)&gt;0,ROUNDDOWN((AJ849+AP849)/(AL849+AR849),4)*1000," "))</f>
        <v xml:space="preserve"> </v>
      </c>
      <c r="U849" s="387" t="str">
        <f>IF($F849="申請キャンセル",0,IFERROR(IF(AJ849+AP849=0,"",VLOOKUP(Q849,Sheet1!$B$4:$C$64,2,0)),0))</f>
        <v/>
      </c>
      <c r="V849" s="388">
        <f>IF($F848="申請キャンセル",0,IFERROR(VLOOKUP($D849,INDEX(データ蓄積!$A$16:$A$1015,MATCH($D849,データ蓄積!$A$16:$A$1015,0)+1):'データ蓄積'!$BI$1015,12,),0))</f>
        <v>0</v>
      </c>
      <c r="W849" s="389">
        <f>IF($F848="申請キャンセル",0,IFERROR(VLOOKUP($D849,INDEX(データ蓄積!$A$16:$A$1015,MATCH($D849,データ蓄積!$A$16:$A$1015,0)+1):'データ蓄積'!$BI$1015,25,),0))</f>
        <v>0</v>
      </c>
      <c r="X849" s="383">
        <f>IF($F848="申請キャンセル",0,IFERROR(VLOOKUP($D849,INDEX(データ蓄積!$A$16:$A$1015,MATCH($D849,データ蓄積!$A$16:$A$1015,0)+1):'データ蓄積'!$DB$1015,27,),0))</f>
        <v>0</v>
      </c>
      <c r="Y849" s="390">
        <f t="shared" si="3326"/>
        <v>0</v>
      </c>
      <c r="Z849" s="383">
        <f>IF($F848="申請キャンセル",0,IFERROR(VLOOKUP($D849,INDEX(データ蓄積!$A$16:$A$1015,MATCH($D849,データ蓄積!$A$16:$A$1015,0)+1):'データ蓄積'!$DB$1015,26,),0))</f>
        <v>0</v>
      </c>
      <c r="AA849" s="383">
        <f>IF($F848="申請キャンセル",0,IFERROR(VLOOKUP($D849,INDEX(データ蓄積!$A$16:$A$1015,MATCH($D849,データ蓄積!$A$16:$A$1015,0)+1):'データ蓄積'!$DB$1015,28,),0))</f>
        <v>0</v>
      </c>
      <c r="AB849" s="385">
        <f t="shared" ref="AB849" si="4335">IF($W849="初 年 度",TRUNC((+AA849-BP849)/2,0),0)</f>
        <v>0</v>
      </c>
      <c r="AC849" s="381"/>
      <c r="AD849" s="380">
        <f>IF($F848="申請キャンセル",0,IFERROR(VLOOKUP($D849,INDEX(データ蓄積!$A$16:$A$1015,MATCH($D849,データ蓄積!$A$16:$A$1015,0)+1):'データ蓄積'!$DB$1015,30,),0))</f>
        <v>0</v>
      </c>
      <c r="AE849" s="383">
        <f t="shared" si="3328"/>
        <v>0</v>
      </c>
      <c r="AF849" s="383">
        <f>IF($F848="申請キャンセル",0,IFERROR(VLOOKUP($D849,INDEX(データ蓄積!$A$16:$A$1015,MATCH($D849,データ蓄積!$A$16:$A$1015,0)+1):'データ蓄積'!$DB$1015,29,),0))</f>
        <v>0</v>
      </c>
      <c r="AG849" s="383">
        <f>IF($F848="申請キャンセル",0,IFERROR(VLOOKUP($D849,INDEX(データ蓄積!$A$16:$A$1015,MATCH($D849,データ蓄積!$A$16:$A$1015,0)+1):'データ蓄積'!$DB$1015,31,),0))</f>
        <v>0</v>
      </c>
      <c r="AH849" s="383">
        <f t="shared" si="4019"/>
        <v>0</v>
      </c>
      <c r="AI849" s="381"/>
      <c r="AJ849" s="385">
        <f t="shared" ref="AJ849" si="4336">+X849+AD849</f>
        <v>0</v>
      </c>
      <c r="AK849" s="390">
        <f t="shared" si="4296"/>
        <v>0</v>
      </c>
      <c r="AL849" s="383">
        <f t="shared" si="4296"/>
        <v>0</v>
      </c>
      <c r="AM849" s="383">
        <f t="shared" si="4296"/>
        <v>0</v>
      </c>
      <c r="AN849" s="385">
        <f t="shared" si="4296"/>
        <v>0</v>
      </c>
      <c r="AO849" s="381"/>
      <c r="AP849" s="383">
        <f>IF($F848="申請キャンセル",0,IFERROR(VLOOKUP($D849,INDEX(データ蓄積!$A$16:$A$1015,MATCH($D849,データ蓄積!$A$16:$A$1015,0)+1):'データ蓄積'!$DB$1015,33,),0))</f>
        <v>0</v>
      </c>
      <c r="AQ849" s="390">
        <f t="shared" si="3330"/>
        <v>0</v>
      </c>
      <c r="AR849" s="383">
        <f>IF($F848="申請キャンセル",0,IFERROR(VLOOKUP($D849,INDEX(データ蓄積!$A$16:$A$1015,MATCH($D849,データ蓄積!$A$16:$A$1015,0)+1):'データ蓄積'!$DB$1015,32,),0))</f>
        <v>0</v>
      </c>
      <c r="AS849" s="383">
        <f>IF($F848="申請キャンセル",0,IFERROR(VLOOKUP($D849,INDEX(データ蓄積!$A$16:$A$1015,MATCH($D849,データ蓄積!$A$16:$A$1015,0)+1):'データ蓄積'!$DB$1015,34,),0))</f>
        <v>0</v>
      </c>
      <c r="AT849" s="385">
        <f t="shared" si="4020"/>
        <v>0</v>
      </c>
      <c r="AU849" s="381"/>
      <c r="AV849" s="383">
        <f>IF($F848="申請キャンセル",0,IFERROR(VLOOKUP($D849,INDEX(データ蓄積!$A$16:$A$1015,MATCH($D849,データ蓄積!$A$16:$A$1015,0)+1):'データ蓄積'!$DB$1015,36,),0))</f>
        <v>0</v>
      </c>
      <c r="AW849" s="390">
        <f t="shared" si="3331"/>
        <v>0</v>
      </c>
      <c r="AX849" s="383">
        <f>IF($F848="申請キャンセル",0,IFERROR(VLOOKUP($D849,INDEX(データ蓄積!$A$16:$A$1015,MATCH($D849,データ蓄積!$A$16:$A$1015,0)+1):'データ蓄積'!$DB$1015,35,),0))</f>
        <v>0</v>
      </c>
      <c r="AY849" s="383">
        <f>IF($F848="申請キャンセル",0,IFERROR(VLOOKUP($D849,INDEX(データ蓄積!$A$16:$A$1015,MATCH($D849,データ蓄積!$A$16:$A$1015,0)+1):'データ蓄積'!$DB$1015,37,),0))</f>
        <v>0</v>
      </c>
      <c r="AZ849" s="385">
        <f t="shared" si="4021"/>
        <v>0</v>
      </c>
      <c r="BA849" s="381"/>
      <c r="BB849" s="391">
        <f t="shared" ref="BB849" si="4337">+AK849+AQ849+AW849</f>
        <v>0</v>
      </c>
      <c r="BC849" s="383">
        <f t="shared" si="4317"/>
        <v>0</v>
      </c>
      <c r="BD849" s="383">
        <f t="shared" si="4317"/>
        <v>0</v>
      </c>
      <c r="BE849" s="392">
        <f t="shared" si="4317"/>
        <v>0</v>
      </c>
      <c r="BF849" s="369"/>
      <c r="BG849" s="380">
        <f>IF($F848="申請キャンセル",0,IF(H849="（○）",220,0))</f>
        <v>0</v>
      </c>
      <c r="BH849" s="385">
        <f>IF($F848="申請キャンセル",0,IF(H849="（○）",SUM(AK849+AQ849+AW849),0))</f>
        <v>0</v>
      </c>
      <c r="BI849" s="383">
        <f>IF($F848="申請キャンセル",0,IF(H849="（○）",SUM(AL849+AR849),0))</f>
        <v>0</v>
      </c>
      <c r="BJ849" s="383">
        <f t="shared" si="3333"/>
        <v>0</v>
      </c>
      <c r="BK849" s="392">
        <f t="shared" ref="BK849" si="4338">IF($W849="初 年 度",TRUNC((+BJ849-CB849),0),0)</f>
        <v>0</v>
      </c>
      <c r="BL849" s="46"/>
      <c r="BM849" s="380">
        <f t="shared" si="4103"/>
        <v>0</v>
      </c>
      <c r="BN849" s="381">
        <f t="shared" si="4103"/>
        <v>0</v>
      </c>
      <c r="BP849" s="127">
        <f t="shared" si="3335"/>
        <v>0</v>
      </c>
      <c r="BQ849" s="128">
        <f t="shared" ref="BQ849" si="4339">ROUNDUP(BP849/2,0)</f>
        <v>0</v>
      </c>
      <c r="BR849" s="45"/>
      <c r="BS849" s="127">
        <f t="shared" si="3337"/>
        <v>0</v>
      </c>
      <c r="BT849" s="128">
        <f t="shared" ref="BT849" si="4340">ROUNDUP(BS849/2,0)</f>
        <v>0</v>
      </c>
      <c r="BU849" s="45"/>
      <c r="BV849" s="127">
        <f t="shared" si="3339"/>
        <v>0</v>
      </c>
      <c r="BW849" s="128">
        <f t="shared" si="4022"/>
        <v>0</v>
      </c>
      <c r="BX849" s="45"/>
      <c r="BY849" s="127">
        <f t="shared" si="3340"/>
        <v>0</v>
      </c>
      <c r="BZ849" s="128">
        <f t="shared" ref="BZ849" si="4341">ROUNDUP(BY849/2,0)</f>
        <v>0</v>
      </c>
      <c r="CA849" s="45"/>
      <c r="CB849" s="127">
        <f t="shared" si="3342"/>
        <v>0</v>
      </c>
      <c r="CC849" s="128">
        <f t="shared" ref="CC849" si="4342">+CB849</f>
        <v>0</v>
      </c>
      <c r="CD849" s="45"/>
      <c r="CE849" s="370">
        <f>IF($F848="申請キャンセル",0,IFERROR(VLOOKUP($D849,INDEX(データ蓄積!$A$16:$A$1015,MATCH($D849,データ蓄積!$A$16:$A$1015,0)+1):'データ蓄積'!$DB$1015,83,),0))</f>
        <v>0</v>
      </c>
      <c r="CF849" s="371">
        <f>IF($F848="申請キャンセル",0,IFERROR(VLOOKUP($D849,INDEX(データ蓄積!$A$16:$A$1015,MATCH($D849,データ蓄積!$A$16:$A$1015,0)+1):'データ蓄積'!$DB$1015,6,),0))</f>
        <v>0</v>
      </c>
      <c r="CG849" s="214" t="str">
        <f t="shared" si="3765"/>
        <v xml:space="preserve"> </v>
      </c>
      <c r="CH849" s="214" t="str">
        <f t="shared" si="3755"/>
        <v/>
      </c>
      <c r="CI849" s="214" t="str">
        <f t="shared" ref="CI849" si="4343">IF(CG849&gt;=CH849,"OK","下限本数を下回っています")</f>
        <v>OK</v>
      </c>
      <c r="CJ849" s="371">
        <f>IF($F848="申請キャンセル",0,IFERROR(VLOOKUP($D849,INDEX(データ蓄積!$A$16:$A$1015,MATCH($D849,データ蓄積!$A$16:$A$1015,0)+1):'データ蓄積'!$DB$1015,9,),0))</f>
        <v>0</v>
      </c>
      <c r="CK849" s="372">
        <f>IF($F848="申請キャンセル",0,IFERROR(VLOOKUP($D849,INDEX(データ蓄積!$A$16:$A$1015,MATCH($D849,データ蓄積!$A$16:$A$1015,0)+1):'データ蓄積'!$DB$1015,11,),0))</f>
        <v>0</v>
      </c>
      <c r="CL849" s="372">
        <f>IF($F848="申請キャンセル",0,IFERROR(VLOOKUP($D849,INDEX(データ蓄積!$A$16:$A$1015,MATCH($D849,データ蓄積!$A$16:$A$1015,0)+1):'データ蓄積'!$DB$1015,13,),0))</f>
        <v>0</v>
      </c>
      <c r="CM849" s="372">
        <f>IF($F848="申請キャンセル",0,IFERROR(VLOOKUP($D849,INDEX(データ蓄積!$A$16:$A$1015,MATCH($D849,データ蓄積!$A$16:$A$1015,0)+1):'データ蓄積'!$DB$1015,15,),0))</f>
        <v>0</v>
      </c>
      <c r="CN849" s="372">
        <f>IF($F848="申請キャンセル",0,IFERROR(VLOOKUP($D849,INDEX(データ蓄積!$A$16:$A$1015,MATCH($D849,データ蓄積!$A$16:$A$1015,0)+1):'データ蓄積'!$DB$1015,17,),0))</f>
        <v>0</v>
      </c>
      <c r="CO849" s="372">
        <f>IF($F848="申請キャンセル",0,IFERROR(VLOOKUP($D849,INDEX(データ蓄積!$A$16:$A$1015,MATCH($D849,データ蓄積!$A$16:$A$1015,0)+1):'データ蓄積'!$DB$1015,18,),0))</f>
        <v>0</v>
      </c>
      <c r="CP849" s="371">
        <f>IF($F848="申請キャンセル",0,IFERROR(VLOOKUP($D849,INDEX(データ蓄積!$A$16:$A$1015,MATCH($D849,データ蓄積!$A$16:$A$1015,0)+1):'データ蓄積'!$DB$1015,19,),0))</f>
        <v>0</v>
      </c>
      <c r="CQ849" s="372">
        <f>IF($F848="申請キャンセル",0,IFERROR(VLOOKUP($D849,INDEX(データ蓄積!$A$16:$A$1015,MATCH($D849,データ蓄積!$A$16:$A$1015,0)+1):'データ蓄積'!$DB$1015,24,),0))</f>
        <v>0</v>
      </c>
      <c r="CR849" s="99" t="str">
        <f>IF($F848="申請キャンセル",0,CONCATENATE(CS849,$CS$14,CT849,$CT$14,CU849,$CU$14))</f>
        <v>0年0月0日</v>
      </c>
      <c r="CS849" s="99">
        <f>IF($F848="申請キャンセル",0,IFERROR(VLOOKUP($D849,INDEX(データ蓄積!$A$16:$A$1015,MATCH($D849,データ蓄積!$A$16:$A$1015,0)+1):'データ蓄積'!$DB$1015,70,),0))</f>
        <v>0</v>
      </c>
      <c r="CT849" s="99">
        <f>IF($F848="申請キャンセル",0,IFERROR(VLOOKUP($D849,INDEX(データ蓄積!$A$16:$A$1015,MATCH($D849,データ蓄積!$A$16:$A$1015,0)+1):'データ蓄積'!$DB$1015,71,),0))</f>
        <v>0</v>
      </c>
      <c r="CU849" s="99">
        <f>IF($F848="申請キャンセル",0,IFERROR(VLOOKUP($D849,INDEX(データ蓄積!$A$16:$A$1015,MATCH($D849,データ蓄積!$A$16:$A$1015,0)+1):'データ蓄積'!$DB$1015,72,),0))</f>
        <v>0</v>
      </c>
      <c r="CV849" s="99" t="str">
        <f>IF($F848="申請キャンセル",0,CONCATENATE(CW849,$CW$14,CX849,$CX$14,CY849,$CY$14))</f>
        <v>0年0月0日</v>
      </c>
      <c r="CW849" s="99">
        <f>IF($F848="申請キャンセル",0,IFERROR(VLOOKUP($D849,INDEX(データ蓄積!$A$16:$A$1015,MATCH($D849,データ蓄積!$A$16:$A$1015,0)+1):'データ蓄積'!$DB$1015,73,),0))</f>
        <v>0</v>
      </c>
      <c r="CX849" s="99">
        <f>IF($F848="申請キャンセル",0,IFERROR(VLOOKUP($D849,INDEX(データ蓄積!$A$16:$A$1015,MATCH($D849,データ蓄積!$A$16:$A$1015,0)+1):'データ蓄積'!$DB$1015,74,),0))</f>
        <v>0</v>
      </c>
      <c r="CY849" s="99">
        <f>IF($F848="申請キャンセル",0,IFERROR(VLOOKUP($D849,INDEX(データ蓄積!$A$16:$A$1015,MATCH($D849,データ蓄積!$A$16:$A$1015,0)+1):'データ蓄積'!$DB$1015,75,),0))</f>
        <v>0</v>
      </c>
      <c r="CZ849" s="211">
        <f>IF($F848="申請キャンセル",0,IFERROR(VLOOKUP($D849,INDEX(データ蓄積!$A$16:$A$1015,MATCH($D849,データ蓄積!$A$16:$A$1015,0)+1):'データ蓄積'!$CF$1015,84,),0))</f>
        <v>0</v>
      </c>
      <c r="DA849" s="211">
        <f>IF($F848="申請キャンセル",0,IFERROR(VLOOKUP($D849,INDEX(データ蓄積!$A$16:$A$1015,MATCH($D849,データ蓄積!$A$16:$A$1015,0)+1):'データ蓄積'!$CG$1015,85,),0))</f>
        <v>0</v>
      </c>
      <c r="DB849" s="211">
        <f>IF($F848="申請キャンセル",0,IFERROR(VLOOKUP($D849,INDEX(データ蓄積!$A$16:$A$1015,MATCH($D849,データ蓄積!$A$16:$A$1015,0)+1):'データ蓄積'!$CH$1015,86,),0))</f>
        <v>0</v>
      </c>
      <c r="DC849" s="211"/>
      <c r="DD849" s="204">
        <f>IF($F848="申請キャンセル",0,IFERROR(VLOOKUP($D849,INDEX(データ蓄積!$A$16:$A$1015,MATCH($D849,データ蓄積!$A$16:$A$1015,0)+1):'データ蓄積'!$CN$1015,91,),0))</f>
        <v>0</v>
      </c>
      <c r="DE849" s="204">
        <f>IF($F848="申請キャンセル",0,IFERROR(VLOOKUP($D849,INDEX(データ蓄積!$A$16:$A$1015,MATCH($D849,データ蓄積!$A$16:$A$1015,0)+1):'データ蓄積'!$CN$1015,92,),0))</f>
        <v>0</v>
      </c>
    </row>
    <row r="850" spans="1:109" ht="18.75" customHeight="1" x14ac:dyDescent="0.15">
      <c r="A850" s="349">
        <f>IFERROR(VLOOKUP($D850,INDEX(データ蓄積!$A$16:$A$1015,MATCH($D850,データ蓄積!$A$16:$A$1015,0)):'データ蓄積'!$BI$1015,3,),0)</f>
        <v>0</v>
      </c>
      <c r="B850" s="350">
        <f>IFERROR(VLOOKUP($D850,INDEX(データ蓄積!$A$16:$A$1015,MATCH($D850,データ蓄積!$A$16:$A$1015,0)):'データ蓄積'!$BI$1015,4,),0)</f>
        <v>0</v>
      </c>
      <c r="C850" s="349">
        <f>IFERROR(VLOOKUP($D850,INDEX(データ蓄積!$A$16:$A$1015,MATCH($D850,データ蓄積!$A$16:$A$1015,0)):'データ蓄積'!$BI$1015,5,),0)</f>
        <v>0</v>
      </c>
      <c r="D850" s="349">
        <f t="shared" si="3978"/>
        <v>418</v>
      </c>
      <c r="E850" s="351">
        <f>IFERROR(VLOOKUP($D850,INDEX(データ蓄積!$A$16:$A$1015,MATCH($D850,データ蓄積!$A$16:$A$1015,0)):'データ蓄積'!$BI$1015,2,),0)</f>
        <v>0</v>
      </c>
      <c r="F850" s="352">
        <f>IFERROR(VLOOKUP($D850,INDEX(データ蓄積!$A$16:$A$1015,MATCH($D850,データ蓄積!$A$16:$A$1015,0)):'データ蓄積'!$CD$1015,82,),0)</f>
        <v>0</v>
      </c>
      <c r="G850" s="353">
        <f>IF($F850="申請キャンセル",0,IFERROR(VLOOKUP($D850,INDEX(データ蓄積!$A$16:$A$1015,MATCH($D850,データ蓄積!$A$16:$A$1015,0)):'データ蓄積'!$BI$1015,8,),0))</f>
        <v>0</v>
      </c>
      <c r="H850" s="346">
        <f>IF($F850="申請キャンセル",0,IFERROR(VLOOKUP($D850,INDEX(データ蓄積!$A$16:$A$1015,MATCH($D850,データ蓄積!$A$16:$A$1015,0)):'データ蓄積'!$BI$1015,10,),0))</f>
        <v>0</v>
      </c>
      <c r="I850" s="354" t="str">
        <f>IF($F850="申請キャンセル","",LEFT(IFERROR(VLOOKUP($D850,INDEX(データ蓄積!$A$16:$A$1015,MATCH($D850,データ蓄積!$A$16:$A$1015,0)):'データ蓄積'!$CH$1015,84,),""),2))</f>
        <v/>
      </c>
      <c r="J850" s="346" t="str">
        <f>IF($F850="申請キャンセル","",LEFT(IFERROR(VLOOKUP($D850,INDEX(データ蓄積!$A$16:$A$1015,MATCH($D850,データ蓄積!$A$16:$A$1015,0)):'データ蓄積'!$CL$1015,86,),""),2))</f>
        <v/>
      </c>
      <c r="K850" s="355">
        <f>IF($F850="申請キャンセル",0,IFERROR(VLOOKUP($D850,INDEX(データ蓄積!$A$16:$A$1015,MATCH($D850,データ蓄積!$A$16:$A$1015,0)):'データ蓄積'!$CO$1015,90,),0))</f>
        <v>0</v>
      </c>
      <c r="L850" s="350">
        <f>IF(G850=0,0,IF($F850="申請キャンセル",0,IF(K850="","","〇")))</f>
        <v>0</v>
      </c>
      <c r="M850" s="356">
        <f>IF($F850="申請キャンセル",0,IFERROR(VLOOKUP($D850,INDEX(データ蓄積!$A$16:$A$1015,MATCH($D850,データ蓄積!$A$16:$A$1015,0)):'データ蓄積'!$BI$1015,14,),))</f>
        <v>0</v>
      </c>
      <c r="N850" s="357">
        <f>IF($F850="申請キャンセル",0,IFERROR(VLOOKUP($D850,INDEX(データ蓄積!$A$16:$A$1015,MATCH($D850,データ蓄積!$A$16:$A$1015,0)):'データ蓄積'!$BI$1015,16,),0))</f>
        <v>0</v>
      </c>
      <c r="O850" s="356">
        <f>IF($F850="申請キャンセル",0,IFERROR(VLOOKUP($D850,INDEX(データ蓄積!$A$16:$A$1015,MATCH($D850,データ蓄積!$A$16:$A$1015,0)):'データ蓄積'!$BI$1015,20,),0))</f>
        <v>0</v>
      </c>
      <c r="P850" s="358">
        <f>IF($F850="申請キャンセル",0,IFERROR(VLOOKUP($D850,INDEX(データ蓄積!$A$16:$A$1015,MATCH($D850,データ蓄積!$A$16:$A$1015,0)):'データ蓄積'!$BI$1015,21,),0))</f>
        <v>0</v>
      </c>
      <c r="Q850" s="359">
        <f>IF($F850="申請キャンセル",0,IFERROR(VLOOKUP($D850,INDEX(データ蓄積!$A$16:$A$1015,MATCH($D850,データ蓄積!$A$16:$A$1015,0)):'データ蓄積'!$BI$1015,23,),0))</f>
        <v>0</v>
      </c>
      <c r="R850" s="360">
        <f>IF($F850="申請キャンセル",0,IFERROR(VLOOKUP($D850,INDEX(データ蓄積!$A$16:$A$1015,MATCH($D850,データ蓄積!$A$16:$A$1015,0)):'データ蓄積'!$CO$1015,92,),0))</f>
        <v>0</v>
      </c>
      <c r="S850" s="361">
        <f>IF($F850="申請キャンセル",0,IFERROR(VLOOKUP($D850,INDEX(データ蓄積!$A$16:$A$1015,MATCH($D850,データ蓄積!$A$16:$A$1015,0)):'データ蓄積'!$BI$1015,22,),0))</f>
        <v>0</v>
      </c>
      <c r="T850" s="362" t="str">
        <f>IF($F850="申請キャンセル",0,IF((AJ850+AP850)&gt;0,ROUNDDOWN((AJ850+AP850)/(AL850+AR850),4)*1000," "))</f>
        <v xml:space="preserve"> </v>
      </c>
      <c r="U850" s="363" t="str">
        <f>IF($F850="申請キャンセル",0,IFERROR(IF(AJ850+AP850=0,"",VLOOKUP(Q850,Sheet1!$B$4:$C$64,2,0)),0))</f>
        <v/>
      </c>
      <c r="V850" s="364">
        <f>IF($F850="申請キャンセル",0,IFERROR(VLOOKUP($D850,INDEX(データ蓄積!$A$16:$A$1015,MATCH($D850,データ蓄積!$A$16:$A$1015,0)):'データ蓄積'!$BI$1015,12,),0))</f>
        <v>0</v>
      </c>
      <c r="W850" s="365">
        <f>IF($F850="申請キャンセル",0,IFERROR(VLOOKUP($D850,INDEX(データ蓄積!$A$16:$A$1015,MATCH($D850,データ蓄積!$A$16:$A$1015,0)):'データ蓄積'!$BI$1015,25,),0))</f>
        <v>0</v>
      </c>
      <c r="X850" s="356">
        <f>IF($F850="申請キャンセル",0,IFERROR(VLOOKUP($D850,INDEX(データ蓄積!$A$16:$A$1015,MATCH($D850,データ蓄積!$A$16:$A$1015,0)):'データ蓄積'!$DB$1015,27,),0))</f>
        <v>0</v>
      </c>
      <c r="Y850" s="366">
        <f t="shared" si="3326"/>
        <v>0</v>
      </c>
      <c r="Z850" s="358">
        <f>IF($F850="申請キャンセル",0,IFERROR(VLOOKUP($D850,INDEX(データ蓄積!$A$16:$A$1015,MATCH($D850,データ蓄積!$A$16:$A$1015,0)):'データ蓄積'!$DB$1015,26,),0))</f>
        <v>0</v>
      </c>
      <c r="AA850" s="367">
        <f>IF($F850="申請キャンセル",0,IFERROR(VLOOKUP($D850,INDEX(データ蓄積!$A$16:$A$1015,MATCH($D850,データ蓄積!$A$16:$A$1015,0)):'データ蓄積'!$DB$1015,28,),0))</f>
        <v>0</v>
      </c>
      <c r="AB850" s="358">
        <f>IF($W850="初 年 度",TRUNC((+AA850-BP850)/2,0),0)</f>
        <v>0</v>
      </c>
      <c r="AC850" s="357"/>
      <c r="AD850" s="356">
        <f>IF($F850="申請キャンセル",0,IFERROR(VLOOKUP($D850,INDEX(データ蓄積!$A$16:$A$1015,MATCH($D850,データ蓄積!$A$16:$A$1015,0)):'データ蓄積'!$DB$1015,30,),0))</f>
        <v>0</v>
      </c>
      <c r="AE850" s="359">
        <f t="shared" si="3328"/>
        <v>0</v>
      </c>
      <c r="AF850" s="359">
        <f>IF($F850="申請キャンセル",0,IFERROR(VLOOKUP($D850,INDEX(データ蓄積!$A$16:$A$1015,MATCH($D850,データ蓄積!$A$16:$A$1015,0)):'データ蓄積'!$DB$1015,29,),0))</f>
        <v>0</v>
      </c>
      <c r="AG850" s="359">
        <f>IF($F850="申請キャンセル",0,IFERROR(VLOOKUP($D850,INDEX(データ蓄積!$A$16:$A$1015,MATCH($D850,データ蓄積!$A$16:$A$1015,0)):'データ蓄積'!$DB$1015,31,),0))</f>
        <v>0</v>
      </c>
      <c r="AH850" s="359">
        <f t="shared" ref="AH850:AH913" si="4344">IF($W850="初 年 度",TRUNC((+AG850-BS850)/2,0),0)</f>
        <v>0</v>
      </c>
      <c r="AI850" s="357"/>
      <c r="AJ850" s="358">
        <f>+X850+AD850</f>
        <v>0</v>
      </c>
      <c r="AK850" s="366">
        <f t="shared" si="4296"/>
        <v>0</v>
      </c>
      <c r="AL850" s="358">
        <f t="shared" si="4296"/>
        <v>0</v>
      </c>
      <c r="AM850" s="367">
        <f t="shared" si="4296"/>
        <v>0</v>
      </c>
      <c r="AN850" s="358">
        <f t="shared" si="4296"/>
        <v>0</v>
      </c>
      <c r="AO850" s="357"/>
      <c r="AP850" s="356">
        <f>IF($F850="申請キャンセル",0,IFERROR(VLOOKUP($D850,INDEX(データ蓄積!$A$16:$A$1015,MATCH($D850,データ蓄積!$A$16:$A$1015,0)):'データ蓄積'!$DB$1015,33,),0))</f>
        <v>0</v>
      </c>
      <c r="AQ850" s="366">
        <f t="shared" si="3330"/>
        <v>0</v>
      </c>
      <c r="AR850" s="358">
        <f>IF($F850="申請キャンセル",0,IFERROR(VLOOKUP($D850,INDEX(データ蓄積!$A$16:$A$1015,MATCH($D850,データ蓄積!$A$16:$A$1015,0)):'データ蓄積'!$DB$1015,32,),0))</f>
        <v>0</v>
      </c>
      <c r="AS850" s="367">
        <f>IF($F850="申請キャンセル",0,IFERROR(VLOOKUP($D850,INDEX(データ蓄積!$A$16:$A$1015,MATCH($D850,データ蓄積!$A$16:$A$1015,0)):'データ蓄積'!$DB$1015,34,),0))</f>
        <v>0</v>
      </c>
      <c r="AT850" s="358">
        <f t="shared" ref="AT850:AT913" si="4345">IF($W850="初 年 度",TRUNC((+AS850-BV850)/2,0),0)</f>
        <v>0</v>
      </c>
      <c r="AU850" s="357"/>
      <c r="AV850" s="356">
        <f>IF($F850="申請キャンセル",0,IFERROR(VLOOKUP($D850,INDEX(データ蓄積!$A$16:$A$1015,MATCH($D850,データ蓄積!$A$16:$A$1015,0)):'データ蓄積'!$DB$1015,36,),0))</f>
        <v>0</v>
      </c>
      <c r="AW850" s="366">
        <f t="shared" si="3331"/>
        <v>0</v>
      </c>
      <c r="AX850" s="358">
        <f>IF($F850="申請キャンセル",0,IFERROR(VLOOKUP($D850,INDEX(データ蓄積!$A$16:$A$1015,MATCH($D850,データ蓄積!$A$16:$A$1015,0)):'データ蓄積'!$DB$1015,35,),0))</f>
        <v>0</v>
      </c>
      <c r="AY850" s="367">
        <f>IF($F850="申請キャンセル",0,IFERROR(VLOOKUP($D850,INDEX(データ蓄積!$A$16:$A$1015,MATCH($D850,データ蓄積!$A$16:$A$1015,0)):'データ蓄積'!$DB$1015,37,),0))</f>
        <v>0</v>
      </c>
      <c r="AZ850" s="358">
        <f t="shared" ref="AZ850:AZ913" si="4346">IF($W850="初 年 度",TRUNC((+AY850-BY850)/2,0),0)</f>
        <v>0</v>
      </c>
      <c r="BA850" s="357"/>
      <c r="BB850" s="368">
        <f>+AK850+AQ850+AW850</f>
        <v>0</v>
      </c>
      <c r="BC850" s="358">
        <f t="shared" si="4317"/>
        <v>0</v>
      </c>
      <c r="BD850" s="367">
        <f t="shared" si="4317"/>
        <v>0</v>
      </c>
      <c r="BE850" s="361">
        <f t="shared" si="4317"/>
        <v>0</v>
      </c>
      <c r="BF850" s="369"/>
      <c r="BG850" s="356">
        <f>IF($F850="申請キャンセル",0,IF(H850="（○）",220,0))</f>
        <v>0</v>
      </c>
      <c r="BH850" s="359">
        <f>IF($F850="申請キャンセル",0,IF(H850="（○）",SUM(AK850+AQ850+AW850),0))</f>
        <v>0</v>
      </c>
      <c r="BI850" s="359">
        <f>IF($F850="申請キャンセル",0,IF(H850="（○）",SUM(AL850+AR850),0))</f>
        <v>0</v>
      </c>
      <c r="BJ850" s="359">
        <f t="shared" si="3333"/>
        <v>0</v>
      </c>
      <c r="BK850" s="361">
        <f>IF($W850="初 年 度",TRUNC((+BJ850-CB850),0),0)</f>
        <v>0</v>
      </c>
      <c r="BL850" s="46"/>
      <c r="BM850" s="356">
        <f t="shared" si="4103"/>
        <v>0</v>
      </c>
      <c r="BN850" s="357">
        <f t="shared" si="4103"/>
        <v>0</v>
      </c>
      <c r="BP850" s="125">
        <f t="shared" si="3335"/>
        <v>0</v>
      </c>
      <c r="BQ850" s="126">
        <f>ROUNDUP(BP850/2,0)</f>
        <v>0</v>
      </c>
      <c r="BR850" s="44"/>
      <c r="BS850" s="125">
        <f t="shared" si="3337"/>
        <v>0</v>
      </c>
      <c r="BT850" s="126">
        <f>ROUNDUP(BS850/2,0)</f>
        <v>0</v>
      </c>
      <c r="BU850" s="44"/>
      <c r="BV850" s="125">
        <f t="shared" si="3339"/>
        <v>0</v>
      </c>
      <c r="BW850" s="126">
        <f t="shared" ref="BW850:BW913" si="4347">ROUNDUP(BV850/2,0)</f>
        <v>0</v>
      </c>
      <c r="BX850" s="44"/>
      <c r="BY850" s="125">
        <f t="shared" si="3340"/>
        <v>0</v>
      </c>
      <c r="BZ850" s="126">
        <f>ROUNDUP(BY850/2,0)</f>
        <v>0</v>
      </c>
      <c r="CA850" s="44"/>
      <c r="CB850" s="125">
        <f t="shared" si="3342"/>
        <v>0</v>
      </c>
      <c r="CC850" s="126">
        <f>+CB850</f>
        <v>0</v>
      </c>
      <c r="CD850" s="44"/>
      <c r="CE850" s="370">
        <f>IF($F850="申請キャンセル",0,IF(CE851="","",CE851))</f>
        <v>0</v>
      </c>
      <c r="CF850" s="371">
        <f>IF($F850="申請キャンセル",0,IFERROR(VLOOKUP($D850,INDEX(データ蓄積!$A$16:$A$1015,MATCH($D850,データ蓄積!$A$16:$A$1015,0)):'データ蓄積'!$DB$1015,6,),0))</f>
        <v>0</v>
      </c>
      <c r="CG850" s="214" t="str">
        <f t="shared" si="3765"/>
        <v xml:space="preserve"> </v>
      </c>
      <c r="CH850" s="214" t="str">
        <f t="shared" si="3755"/>
        <v/>
      </c>
      <c r="CI850" s="214" t="str">
        <f>IF(CG850&gt;=CH850,"OK","下限本数を下回っています")</f>
        <v>OK</v>
      </c>
      <c r="CJ850" s="371">
        <f>IF($F850="申請キャンセル",0,IFERROR(VLOOKUP($D850,INDEX(データ蓄積!$A$16:$A$1015,MATCH($D850,データ蓄積!$A$16:$A$1015,0)):'データ蓄積'!$DB$1015,9,),0))</f>
        <v>0</v>
      </c>
      <c r="CK850" s="372">
        <f>IF($F850="申請キャンセル",0,IFERROR(VLOOKUP($D850,INDEX(データ蓄積!$A$16:$A$1015,MATCH($D850,データ蓄積!$A$16:$A$1015,0)):'データ蓄積'!$DB$1015,11,),0))</f>
        <v>0</v>
      </c>
      <c r="CL850" s="372">
        <f>IF($F850="申請キャンセル",0,IFERROR(VLOOKUP($D850,INDEX(データ蓄積!$A$16:$A$1015,MATCH($D850,データ蓄積!$A$16:$A$1015,0)):'データ蓄積'!$DB$1015,13,),0))</f>
        <v>0</v>
      </c>
      <c r="CM850" s="372">
        <f>IF($F850="申請キャンセル",0,IFERROR(VLOOKUP($D850,INDEX(データ蓄積!$A$16:$A$1015,MATCH($D850,データ蓄積!$A$16:$A$1015,0)):'データ蓄積'!$DB$1015,15,),0))</f>
        <v>0</v>
      </c>
      <c r="CN850" s="372">
        <f>IF($F850="申請キャンセル",0,IFERROR(VLOOKUP($D850,INDEX(データ蓄積!$A$16:$A$1015,MATCH($D850,データ蓄積!$A$16:$A$1015,0)):'データ蓄積'!$DB$1015,17,),0))</f>
        <v>0</v>
      </c>
      <c r="CO850" s="372">
        <f>IF($F850="申請キャンセル",0,IFERROR(VLOOKUP($D850,INDEX(データ蓄積!$A$16:$A$1015,MATCH($D850,データ蓄積!$A$16:$A$1015,0)):'データ蓄積'!$DB$1015,18,),0))</f>
        <v>0</v>
      </c>
      <c r="CP850" s="371">
        <f>IF($F850="申請キャンセル",0,IFERROR(VLOOKUP($D850,INDEX(データ蓄積!$A$16:$A$1015,MATCH($D850,データ蓄積!$A$16:$A$1015,0)):'データ蓄積'!$DB$1015,19,),0))</f>
        <v>0</v>
      </c>
      <c r="CQ850" s="372">
        <f>IF($F850="申請キャンセル",0,IFERROR(VLOOKUP($D850,INDEX(データ蓄積!$A$16:$A$1015,MATCH($D850,データ蓄積!$A$16:$A$1015,0)):'データ蓄積'!$DB$1015,24,),0))</f>
        <v>0</v>
      </c>
      <c r="CR850" s="99" t="str">
        <f>IF($F850="申請キャンセル",0,CONCATENATE(CS850,$CS$14,CT850,$CT$14,CU850,$CU$14))</f>
        <v>0年0月0日</v>
      </c>
      <c r="CS850" s="99">
        <f>IF($F850="申請キャンセル",0,IFERROR(VLOOKUP($D850,INDEX(データ蓄積!$A$16:$A$1015,MATCH($D850,データ蓄積!$A$16:$A$1015,0)):'データ蓄積'!$DB$1015,70,),0))</f>
        <v>0</v>
      </c>
      <c r="CT850" s="99">
        <f>IF($F850="申請キャンセル",0,IFERROR(VLOOKUP($D850,INDEX(データ蓄積!$A$16:$A$1015,MATCH($D850,データ蓄積!$A$16:$A$1015,0)):'データ蓄積'!$DB$1015,71,),0))</f>
        <v>0</v>
      </c>
      <c r="CU850" s="99">
        <f>IF($F850="申請キャンセル",0,IFERROR(VLOOKUP($D850,INDEX(データ蓄積!$A$16:$A$1015,MATCH($D850,データ蓄積!$A$16:$A$1015,0)):'データ蓄積'!$DB$1015,72,),0))</f>
        <v>0</v>
      </c>
      <c r="CV850" s="99" t="str">
        <f>IF($F850="申請キャンセル",0,CONCATENATE(CW850,$CW$14,CX850,$CX$14,CY850,$CY$14))</f>
        <v>0年0月0日</v>
      </c>
      <c r="CW850" s="99">
        <f>IF($F850="申請キャンセル",0,IFERROR(VLOOKUP($D850,INDEX(データ蓄積!$A$16:$A$1015,MATCH($D850,データ蓄積!$A$16:$A$1015,0)):'データ蓄積'!$DB$1015,73,),0))</f>
        <v>0</v>
      </c>
      <c r="CX850" s="99">
        <f>IF($F850="申請キャンセル",0,IFERROR(VLOOKUP($D850,INDEX(データ蓄積!$A$16:$A$1015,MATCH($D850,データ蓄積!$A$16:$A$1015,0)):'データ蓄積'!$DB$1015,74,),0))</f>
        <v>0</v>
      </c>
      <c r="CY850" s="99">
        <f>IF($F850="申請キャンセル",0,IFERROR(VLOOKUP($D850,INDEX(データ蓄積!$A$16:$A$1015,MATCH($D850,データ蓄積!$A$16:$A$1015,0)):'データ蓄積'!$DB$1015,75,),0))</f>
        <v>0</v>
      </c>
      <c r="CZ850" s="211">
        <f>IF($F850="申請キャンセル",0,IFERROR(VLOOKUP($D850,INDEX(データ蓄積!$A$16:$A$1015,MATCH($D850,データ蓄積!$A$16:$A$1015,0)):'データ蓄積'!$CF$1015,84,),0))</f>
        <v>0</v>
      </c>
      <c r="DA850" s="211">
        <f>IF($F850="申請キャンセル",0,IFERROR(VLOOKUP($D850,INDEX(データ蓄積!$A$16:$A$1015,MATCH($D850,データ蓄積!$A$16:$A$1015,0)):'データ蓄積'!$CG$1015,85,),0))</f>
        <v>0</v>
      </c>
      <c r="DB850" s="211">
        <f>IF($F850="申請キャンセル",0,IFERROR(VLOOKUP($D850,INDEX(データ蓄積!$A$16:$A$1015,MATCH($D850,データ蓄積!$A$16:$A$1015,0)):'データ蓄積'!$CH$1015,86,),0))</f>
        <v>0</v>
      </c>
      <c r="DC850" s="211"/>
      <c r="DD850" s="204">
        <f>IF($F850="申請キャンセル",0,IFERROR(VLOOKUP($D850,INDEX(データ蓄積!$A$16:$A$1015,MATCH($D850,データ蓄積!$A$16:$A$1015,0)):'データ蓄積'!$CN$1015,91,),0))</f>
        <v>0</v>
      </c>
      <c r="DE850" s="204">
        <f>IF($F850="申請キャンセル",0,IFERROR(VLOOKUP($D850,INDEX(データ蓄積!$A$16:$A$1015,MATCH($D850,データ蓄積!$A$16:$A$1015,0)):'データ蓄積'!$CN$1015,92,),0))</f>
        <v>0</v>
      </c>
    </row>
    <row r="851" spans="1:109" ht="18.75" customHeight="1" x14ac:dyDescent="0.15">
      <c r="A851" s="373">
        <f>IFERROR(VLOOKUP($D851,INDEX(データ蓄積!$A$16:$A$1015,MATCH($D851,データ蓄積!$A$16:$A$1015,0)+1):'データ蓄積'!$BI$1015,3,),0)</f>
        <v>0</v>
      </c>
      <c r="B851" s="374">
        <f>IFERROR(VLOOKUP($D851,INDEX(データ蓄積!$A$16:$A$1015,MATCH($D851,データ蓄積!$A$16:$A$1015,0)+1):'データ蓄積'!$BI$1015,4,),0)</f>
        <v>0</v>
      </c>
      <c r="C851" s="375">
        <f>IFERROR(VLOOKUP($D851,INDEX(データ蓄積!$A$16:$A$1015,MATCH($D851,データ蓄積!$A$16:$A$1015,0)+1):'データ蓄積'!$BI$1015,5,),0)</f>
        <v>0</v>
      </c>
      <c r="D851" s="373">
        <f t="shared" si="3978"/>
        <v>418</v>
      </c>
      <c r="E851" s="347">
        <f>IFERROR(VLOOKUP($D851,INDEX(データ蓄積!$A$16:$A$1015,MATCH($D851,データ蓄積!$A$16:$A$1015,0)+1):'データ蓄積'!$BI$1015,2,),0)</f>
        <v>0</v>
      </c>
      <c r="F851" s="376">
        <f>IFERROR(VLOOKUP($D851,INDEX(データ蓄積!$A$16:$A$1015,MATCH($D851,データ蓄積!$A$16:$A$1015,0)+1):'データ蓄積'!$CD$1015,82,),0)</f>
        <v>0</v>
      </c>
      <c r="G851" s="377">
        <f>IF($F850="申請キャンセル",0,IFERROR(VLOOKUP($D851,INDEX(データ蓄積!$A$16:$A$1015,MATCH($D851,データ蓄積!$A$16:$A$1015,0)+1):'データ蓄積'!$BI$1015,8,),0))</f>
        <v>0</v>
      </c>
      <c r="H851" s="347">
        <f>IF($F850="申請キャンセル",0,IFERROR(VLOOKUP($D851,INDEX(データ蓄積!$A$16:$A$1015,MATCH($D851,データ蓄積!$A$16:$A$1015,0)+1):'データ蓄積'!$BI$1015,10,),0))</f>
        <v>0</v>
      </c>
      <c r="I851" s="378" t="str">
        <f>IF($F850="申請キャンセル","",LEFT(IFERROR(VLOOKUP($D851,INDEX(データ蓄積!$A$16:$A$1015,MATCH($D851,データ蓄積!$A$16:$A$1015,0)+1):'データ蓄積'!$CH$1015,84,),""),2))</f>
        <v/>
      </c>
      <c r="J851" s="347" t="str">
        <f>IF($F850="申請キャンセル","",LEFT(IFERROR(VLOOKUP($D851,INDEX(データ蓄積!$A$16:$A$1015,MATCH($D850,データ蓄積!$A$16:$A$1015,0)+1):'データ蓄積'!$CL$1015,86,),""),2))</f>
        <v/>
      </c>
      <c r="K851" s="379">
        <f>IF($F850="申請キャンセル",0,IFERROR(VLOOKUP($D851,INDEX(データ蓄積!$A$16:$A$1015,MATCH($D851,データ蓄積!$A$16:$A$1015,0)+1):'データ蓄積'!$CO$1015,90,),0))</f>
        <v>0</v>
      </c>
      <c r="L851" s="374">
        <f t="shared" ref="L851" si="4348">IF(G851=0,0,IF($F851="申請キャンセル",0,IF(K851="","","〇")))</f>
        <v>0</v>
      </c>
      <c r="M851" s="380">
        <f>IF($F850="申請キャンセル",0,IFERROR(VLOOKUP($D851,INDEX(データ蓄積!$A$16:$A$1015,MATCH($D851,データ蓄積!$A$16:$A$1015,0)+1):'データ蓄積'!$BI$1015,14,),0))</f>
        <v>0</v>
      </c>
      <c r="N851" s="381">
        <f>IF($F850="申請キャンセル",0,IFERROR(VLOOKUP($D851,INDEX(データ蓄積!$A$16:$A$1015,MATCH($D851,データ蓄積!$A$16:$A$1015,0)+1):'データ蓄積'!$BI$1015,16,),0))</f>
        <v>0</v>
      </c>
      <c r="O851" s="382">
        <f>IF($F850="申請キャンセル",0,IFERROR(VLOOKUP($D851,INDEX(データ蓄積!$A$16:$A$1015,MATCH($D851,データ蓄積!$A$16:$A$1015,0)+1):'データ蓄積'!$BI$1015,20,),0))</f>
        <v>0</v>
      </c>
      <c r="P851" s="383">
        <f>IF($F850="申請キャンセル",0,IFERROR(VLOOKUP($D851,INDEX(データ蓄積!$A$16:$A$1015,MATCH($D851,データ蓄積!$A$16:$A$1015,0)+1):'データ蓄積'!$BI$1015,21,),0))</f>
        <v>0</v>
      </c>
      <c r="Q851" s="383">
        <f>IF($F850="申請キャンセル",0,IFERROR(VLOOKUP($D851,INDEX(データ蓄積!$A$16:$A$1015,MATCH($D851,データ蓄積!$A$16:$A$1015,0)+1):'データ蓄積'!$BI$1015,23,),0))</f>
        <v>0</v>
      </c>
      <c r="R851" s="384">
        <f>IF($F850="申請キャンセル",0,IFERROR(VLOOKUP($D851,INDEX(データ蓄積!$A$16:$A$1015,MATCH($D851,データ蓄積!$A$16:$A$1015,0)+1):'データ蓄積'!$CO$1015,92,),0))</f>
        <v>0</v>
      </c>
      <c r="S851" s="385">
        <f>IF($F850="申請キャンセル",0,IFERROR(VLOOKUP($D851,INDEX(データ蓄積!$A$16:$A$1015,MATCH($D851,データ蓄積!$A$16:$A$1015,0)+1):'データ蓄積'!$BI$1015,22,),0))</f>
        <v>0</v>
      </c>
      <c r="T851" s="386" t="str">
        <f>IF($F850="申請キャンセル",0,IF((AJ851+AP851)&gt;0,ROUNDDOWN((AJ851+AP851)/(AL851+AR851),4)*1000," "))</f>
        <v xml:space="preserve"> </v>
      </c>
      <c r="U851" s="387" t="str">
        <f>IF($F851="申請キャンセル",0,IFERROR(IF(AJ851+AP851=0,"",VLOOKUP(Q851,Sheet1!$B$4:$C$64,2,0)),0))</f>
        <v/>
      </c>
      <c r="V851" s="388">
        <f>IF($F850="申請キャンセル",0,IFERROR(VLOOKUP($D851,INDEX(データ蓄積!$A$16:$A$1015,MATCH($D851,データ蓄積!$A$16:$A$1015,0)+1):'データ蓄積'!$BI$1015,12,),0))</f>
        <v>0</v>
      </c>
      <c r="W851" s="389">
        <f>IF($F850="申請キャンセル",0,IFERROR(VLOOKUP($D851,INDEX(データ蓄積!$A$16:$A$1015,MATCH($D851,データ蓄積!$A$16:$A$1015,0)+1):'データ蓄積'!$BI$1015,25,),0))</f>
        <v>0</v>
      </c>
      <c r="X851" s="383">
        <f>IF($F850="申請キャンセル",0,IFERROR(VLOOKUP($D851,INDEX(データ蓄積!$A$16:$A$1015,MATCH($D851,データ蓄積!$A$16:$A$1015,0)+1):'データ蓄積'!$DB$1015,27,),0))</f>
        <v>0</v>
      </c>
      <c r="Y851" s="390">
        <f t="shared" si="3326"/>
        <v>0</v>
      </c>
      <c r="Z851" s="383">
        <f>IF($F850="申請キャンセル",0,IFERROR(VLOOKUP($D851,INDEX(データ蓄積!$A$16:$A$1015,MATCH($D851,データ蓄積!$A$16:$A$1015,0)+1):'データ蓄積'!$DB$1015,26,),0))</f>
        <v>0</v>
      </c>
      <c r="AA851" s="383">
        <f>IF($F850="申請キャンセル",0,IFERROR(VLOOKUP($D851,INDEX(データ蓄積!$A$16:$A$1015,MATCH($D851,データ蓄積!$A$16:$A$1015,0)+1):'データ蓄積'!$DB$1015,28,),0))</f>
        <v>0</v>
      </c>
      <c r="AB851" s="385">
        <f t="shared" ref="AB851" si="4349">IF($W851="初 年 度",TRUNC((+AA851-BP851)/2,0),0)</f>
        <v>0</v>
      </c>
      <c r="AC851" s="381"/>
      <c r="AD851" s="380">
        <f>IF($F850="申請キャンセル",0,IFERROR(VLOOKUP($D851,INDEX(データ蓄積!$A$16:$A$1015,MATCH($D851,データ蓄積!$A$16:$A$1015,0)+1):'データ蓄積'!$DB$1015,30,),0))</f>
        <v>0</v>
      </c>
      <c r="AE851" s="383">
        <f t="shared" si="3328"/>
        <v>0</v>
      </c>
      <c r="AF851" s="383">
        <f>IF($F850="申請キャンセル",0,IFERROR(VLOOKUP($D851,INDEX(データ蓄積!$A$16:$A$1015,MATCH($D851,データ蓄積!$A$16:$A$1015,0)+1):'データ蓄積'!$DB$1015,29,),0))</f>
        <v>0</v>
      </c>
      <c r="AG851" s="383">
        <f>IF($F850="申請キャンセル",0,IFERROR(VLOOKUP($D851,INDEX(データ蓄積!$A$16:$A$1015,MATCH($D851,データ蓄積!$A$16:$A$1015,0)+1):'データ蓄積'!$DB$1015,31,),0))</f>
        <v>0</v>
      </c>
      <c r="AH851" s="383">
        <f t="shared" si="4344"/>
        <v>0</v>
      </c>
      <c r="AI851" s="381"/>
      <c r="AJ851" s="385">
        <f t="shared" ref="AJ851" si="4350">+X851+AD851</f>
        <v>0</v>
      </c>
      <c r="AK851" s="390">
        <f t="shared" si="4296"/>
        <v>0</v>
      </c>
      <c r="AL851" s="383">
        <f t="shared" si="4296"/>
        <v>0</v>
      </c>
      <c r="AM851" s="383">
        <f t="shared" si="4296"/>
        <v>0</v>
      </c>
      <c r="AN851" s="385">
        <f t="shared" si="4296"/>
        <v>0</v>
      </c>
      <c r="AO851" s="381"/>
      <c r="AP851" s="383">
        <f>IF($F850="申請キャンセル",0,IFERROR(VLOOKUP($D851,INDEX(データ蓄積!$A$16:$A$1015,MATCH($D851,データ蓄積!$A$16:$A$1015,0)+1):'データ蓄積'!$DB$1015,33,),0))</f>
        <v>0</v>
      </c>
      <c r="AQ851" s="390">
        <f t="shared" si="3330"/>
        <v>0</v>
      </c>
      <c r="AR851" s="383">
        <f>IF($F850="申請キャンセル",0,IFERROR(VLOOKUP($D851,INDEX(データ蓄積!$A$16:$A$1015,MATCH($D851,データ蓄積!$A$16:$A$1015,0)+1):'データ蓄積'!$DB$1015,32,),0))</f>
        <v>0</v>
      </c>
      <c r="AS851" s="383">
        <f>IF($F850="申請キャンセル",0,IFERROR(VLOOKUP($D851,INDEX(データ蓄積!$A$16:$A$1015,MATCH($D851,データ蓄積!$A$16:$A$1015,0)+1):'データ蓄積'!$DB$1015,34,),0))</f>
        <v>0</v>
      </c>
      <c r="AT851" s="385">
        <f t="shared" si="4345"/>
        <v>0</v>
      </c>
      <c r="AU851" s="381"/>
      <c r="AV851" s="383">
        <f>IF($F850="申請キャンセル",0,IFERROR(VLOOKUP($D851,INDEX(データ蓄積!$A$16:$A$1015,MATCH($D851,データ蓄積!$A$16:$A$1015,0)+1):'データ蓄積'!$DB$1015,36,),0))</f>
        <v>0</v>
      </c>
      <c r="AW851" s="390">
        <f t="shared" si="3331"/>
        <v>0</v>
      </c>
      <c r="AX851" s="383">
        <f>IF($F850="申請キャンセル",0,IFERROR(VLOOKUP($D851,INDEX(データ蓄積!$A$16:$A$1015,MATCH($D851,データ蓄積!$A$16:$A$1015,0)+1):'データ蓄積'!$DB$1015,35,),0))</f>
        <v>0</v>
      </c>
      <c r="AY851" s="383">
        <f>IF($F850="申請キャンセル",0,IFERROR(VLOOKUP($D851,INDEX(データ蓄積!$A$16:$A$1015,MATCH($D851,データ蓄積!$A$16:$A$1015,0)+1):'データ蓄積'!$DB$1015,37,),0))</f>
        <v>0</v>
      </c>
      <c r="AZ851" s="385">
        <f t="shared" si="4346"/>
        <v>0</v>
      </c>
      <c r="BA851" s="381"/>
      <c r="BB851" s="391">
        <f t="shared" ref="BB851" si="4351">+AK851+AQ851+AW851</f>
        <v>0</v>
      </c>
      <c r="BC851" s="383">
        <f t="shared" si="4317"/>
        <v>0</v>
      </c>
      <c r="BD851" s="383">
        <f t="shared" si="4317"/>
        <v>0</v>
      </c>
      <c r="BE851" s="392">
        <f t="shared" si="4317"/>
        <v>0</v>
      </c>
      <c r="BF851" s="369"/>
      <c r="BG851" s="380">
        <f>IF($F850="申請キャンセル",0,IF(H851="（○）",220,0))</f>
        <v>0</v>
      </c>
      <c r="BH851" s="385">
        <f>IF($F850="申請キャンセル",0,IF(H851="（○）",SUM(AK851+AQ851+AW851),0))</f>
        <v>0</v>
      </c>
      <c r="BI851" s="383">
        <f>IF($F850="申請キャンセル",0,IF(H851="（○）",SUM(AL851+AR851),0))</f>
        <v>0</v>
      </c>
      <c r="BJ851" s="383">
        <f t="shared" si="3333"/>
        <v>0</v>
      </c>
      <c r="BK851" s="392">
        <f t="shared" ref="BK851" si="4352">IF($W851="初 年 度",TRUNC((+BJ851-CB851),0),0)</f>
        <v>0</v>
      </c>
      <c r="BL851" s="46"/>
      <c r="BM851" s="380">
        <f t="shared" si="4103"/>
        <v>0</v>
      </c>
      <c r="BN851" s="381">
        <f t="shared" si="4103"/>
        <v>0</v>
      </c>
      <c r="BP851" s="127">
        <f t="shared" si="3335"/>
        <v>0</v>
      </c>
      <c r="BQ851" s="128">
        <f t="shared" ref="BQ851" si="4353">ROUNDUP(BP851/2,0)</f>
        <v>0</v>
      </c>
      <c r="BR851" s="45"/>
      <c r="BS851" s="127">
        <f t="shared" si="3337"/>
        <v>0</v>
      </c>
      <c r="BT851" s="128">
        <f t="shared" ref="BT851" si="4354">ROUNDUP(BS851/2,0)</f>
        <v>0</v>
      </c>
      <c r="BU851" s="45"/>
      <c r="BV851" s="127">
        <f t="shared" si="3339"/>
        <v>0</v>
      </c>
      <c r="BW851" s="128">
        <f t="shared" si="4347"/>
        <v>0</v>
      </c>
      <c r="BX851" s="45"/>
      <c r="BY851" s="127">
        <f t="shared" si="3340"/>
        <v>0</v>
      </c>
      <c r="BZ851" s="128">
        <f t="shared" ref="BZ851" si="4355">ROUNDUP(BY851/2,0)</f>
        <v>0</v>
      </c>
      <c r="CA851" s="45"/>
      <c r="CB851" s="127">
        <f t="shared" si="3342"/>
        <v>0</v>
      </c>
      <c r="CC851" s="128">
        <f t="shared" ref="CC851" si="4356">+CB851</f>
        <v>0</v>
      </c>
      <c r="CD851" s="45"/>
      <c r="CE851" s="370">
        <f>IF($F850="申請キャンセル",0,IFERROR(VLOOKUP($D851,INDEX(データ蓄積!$A$16:$A$1015,MATCH($D851,データ蓄積!$A$16:$A$1015,0)+1):'データ蓄積'!$DB$1015,83,),0))</f>
        <v>0</v>
      </c>
      <c r="CF851" s="371">
        <f>IF($F850="申請キャンセル",0,IFERROR(VLOOKUP($D851,INDEX(データ蓄積!$A$16:$A$1015,MATCH($D851,データ蓄積!$A$16:$A$1015,0)+1):'データ蓄積'!$DB$1015,6,),0))</f>
        <v>0</v>
      </c>
      <c r="CG851" s="214" t="str">
        <f t="shared" si="3765"/>
        <v xml:space="preserve"> </v>
      </c>
      <c r="CH851" s="214" t="str">
        <f t="shared" si="3755"/>
        <v/>
      </c>
      <c r="CI851" s="214" t="str">
        <f t="shared" ref="CI851" si="4357">IF(CG851&gt;=CH851,"OK","下限本数を下回っています")</f>
        <v>OK</v>
      </c>
      <c r="CJ851" s="371">
        <f>IF($F850="申請キャンセル",0,IFERROR(VLOOKUP($D851,INDEX(データ蓄積!$A$16:$A$1015,MATCH($D851,データ蓄積!$A$16:$A$1015,0)+1):'データ蓄積'!$DB$1015,9,),0))</f>
        <v>0</v>
      </c>
      <c r="CK851" s="372">
        <f>IF($F850="申請キャンセル",0,IFERROR(VLOOKUP($D851,INDEX(データ蓄積!$A$16:$A$1015,MATCH($D851,データ蓄積!$A$16:$A$1015,0)+1):'データ蓄積'!$DB$1015,11,),0))</f>
        <v>0</v>
      </c>
      <c r="CL851" s="372">
        <f>IF($F850="申請キャンセル",0,IFERROR(VLOOKUP($D851,INDEX(データ蓄積!$A$16:$A$1015,MATCH($D851,データ蓄積!$A$16:$A$1015,0)+1):'データ蓄積'!$DB$1015,13,),0))</f>
        <v>0</v>
      </c>
      <c r="CM851" s="372">
        <f>IF($F850="申請キャンセル",0,IFERROR(VLOOKUP($D851,INDEX(データ蓄積!$A$16:$A$1015,MATCH($D851,データ蓄積!$A$16:$A$1015,0)+1):'データ蓄積'!$DB$1015,15,),0))</f>
        <v>0</v>
      </c>
      <c r="CN851" s="372">
        <f>IF($F850="申請キャンセル",0,IFERROR(VLOOKUP($D851,INDEX(データ蓄積!$A$16:$A$1015,MATCH($D851,データ蓄積!$A$16:$A$1015,0)+1):'データ蓄積'!$DB$1015,17,),0))</f>
        <v>0</v>
      </c>
      <c r="CO851" s="372">
        <f>IF($F850="申請キャンセル",0,IFERROR(VLOOKUP($D851,INDEX(データ蓄積!$A$16:$A$1015,MATCH($D851,データ蓄積!$A$16:$A$1015,0)+1):'データ蓄積'!$DB$1015,18,),0))</f>
        <v>0</v>
      </c>
      <c r="CP851" s="371">
        <f>IF($F850="申請キャンセル",0,IFERROR(VLOOKUP($D851,INDEX(データ蓄積!$A$16:$A$1015,MATCH($D851,データ蓄積!$A$16:$A$1015,0)+1):'データ蓄積'!$DB$1015,19,),0))</f>
        <v>0</v>
      </c>
      <c r="CQ851" s="372">
        <f>IF($F850="申請キャンセル",0,IFERROR(VLOOKUP($D851,INDEX(データ蓄積!$A$16:$A$1015,MATCH($D851,データ蓄積!$A$16:$A$1015,0)+1):'データ蓄積'!$DB$1015,24,),0))</f>
        <v>0</v>
      </c>
      <c r="CR851" s="99" t="str">
        <f>IF($F850="申請キャンセル",0,CONCATENATE(CS851,$CS$14,CT851,$CT$14,CU851,$CU$14))</f>
        <v>0年0月0日</v>
      </c>
      <c r="CS851" s="99">
        <f>IF($F850="申請キャンセル",0,IFERROR(VLOOKUP($D851,INDEX(データ蓄積!$A$16:$A$1015,MATCH($D851,データ蓄積!$A$16:$A$1015,0)+1):'データ蓄積'!$DB$1015,70,),0))</f>
        <v>0</v>
      </c>
      <c r="CT851" s="99">
        <f>IF($F850="申請キャンセル",0,IFERROR(VLOOKUP($D851,INDEX(データ蓄積!$A$16:$A$1015,MATCH($D851,データ蓄積!$A$16:$A$1015,0)+1):'データ蓄積'!$DB$1015,71,),0))</f>
        <v>0</v>
      </c>
      <c r="CU851" s="99">
        <f>IF($F850="申請キャンセル",0,IFERROR(VLOOKUP($D851,INDEX(データ蓄積!$A$16:$A$1015,MATCH($D851,データ蓄積!$A$16:$A$1015,0)+1):'データ蓄積'!$DB$1015,72,),0))</f>
        <v>0</v>
      </c>
      <c r="CV851" s="99" t="str">
        <f>IF($F850="申請キャンセル",0,CONCATENATE(CW851,$CW$14,CX851,$CX$14,CY851,$CY$14))</f>
        <v>0年0月0日</v>
      </c>
      <c r="CW851" s="99">
        <f>IF($F850="申請キャンセル",0,IFERROR(VLOOKUP($D851,INDEX(データ蓄積!$A$16:$A$1015,MATCH($D851,データ蓄積!$A$16:$A$1015,0)+1):'データ蓄積'!$DB$1015,73,),0))</f>
        <v>0</v>
      </c>
      <c r="CX851" s="99">
        <f>IF($F850="申請キャンセル",0,IFERROR(VLOOKUP($D851,INDEX(データ蓄積!$A$16:$A$1015,MATCH($D851,データ蓄積!$A$16:$A$1015,0)+1):'データ蓄積'!$DB$1015,74,),0))</f>
        <v>0</v>
      </c>
      <c r="CY851" s="99">
        <f>IF($F850="申請キャンセル",0,IFERROR(VLOOKUP($D851,INDEX(データ蓄積!$A$16:$A$1015,MATCH($D851,データ蓄積!$A$16:$A$1015,0)+1):'データ蓄積'!$DB$1015,75,),0))</f>
        <v>0</v>
      </c>
      <c r="CZ851" s="211">
        <f>IF($F850="申請キャンセル",0,IFERROR(VLOOKUP($D851,INDEX(データ蓄積!$A$16:$A$1015,MATCH($D851,データ蓄積!$A$16:$A$1015,0)+1):'データ蓄積'!$CF$1015,84,),0))</f>
        <v>0</v>
      </c>
      <c r="DA851" s="211">
        <f>IF($F850="申請キャンセル",0,IFERROR(VLOOKUP($D851,INDEX(データ蓄積!$A$16:$A$1015,MATCH($D851,データ蓄積!$A$16:$A$1015,0)+1):'データ蓄積'!$CG$1015,85,),0))</f>
        <v>0</v>
      </c>
      <c r="DB851" s="211">
        <f>IF($F850="申請キャンセル",0,IFERROR(VLOOKUP($D851,INDEX(データ蓄積!$A$16:$A$1015,MATCH($D851,データ蓄積!$A$16:$A$1015,0)+1):'データ蓄積'!$CH$1015,86,),0))</f>
        <v>0</v>
      </c>
      <c r="DC851" s="211"/>
      <c r="DD851" s="204">
        <f>IF($F850="申請キャンセル",0,IFERROR(VLOOKUP($D851,INDEX(データ蓄積!$A$16:$A$1015,MATCH($D851,データ蓄積!$A$16:$A$1015,0)+1):'データ蓄積'!$CN$1015,91,),0))</f>
        <v>0</v>
      </c>
      <c r="DE851" s="204">
        <f>IF($F850="申請キャンセル",0,IFERROR(VLOOKUP($D851,INDEX(データ蓄積!$A$16:$A$1015,MATCH($D851,データ蓄積!$A$16:$A$1015,0)+1):'データ蓄積'!$CN$1015,92,),0))</f>
        <v>0</v>
      </c>
    </row>
    <row r="852" spans="1:109" ht="18.75" customHeight="1" x14ac:dyDescent="0.15">
      <c r="A852" s="349">
        <f>IFERROR(VLOOKUP($D852,INDEX(データ蓄積!$A$16:$A$1015,MATCH($D852,データ蓄積!$A$16:$A$1015,0)):'データ蓄積'!$BI$1015,3,),0)</f>
        <v>0</v>
      </c>
      <c r="B852" s="350">
        <f>IFERROR(VLOOKUP($D852,INDEX(データ蓄積!$A$16:$A$1015,MATCH($D852,データ蓄積!$A$16:$A$1015,0)):'データ蓄積'!$BI$1015,4,),0)</f>
        <v>0</v>
      </c>
      <c r="C852" s="349">
        <f>IFERROR(VLOOKUP($D852,INDEX(データ蓄積!$A$16:$A$1015,MATCH($D852,データ蓄積!$A$16:$A$1015,0)):'データ蓄積'!$BI$1015,5,),0)</f>
        <v>0</v>
      </c>
      <c r="D852" s="349">
        <f t="shared" si="3978"/>
        <v>419</v>
      </c>
      <c r="E852" s="351">
        <f>IFERROR(VLOOKUP($D852,INDEX(データ蓄積!$A$16:$A$1015,MATCH($D852,データ蓄積!$A$16:$A$1015,0)):'データ蓄積'!$BI$1015,2,),0)</f>
        <v>0</v>
      </c>
      <c r="F852" s="352">
        <f>IFERROR(VLOOKUP($D852,INDEX(データ蓄積!$A$16:$A$1015,MATCH($D852,データ蓄積!$A$16:$A$1015,0)):'データ蓄積'!$CD$1015,82,),0)</f>
        <v>0</v>
      </c>
      <c r="G852" s="353">
        <f>IF($F852="申請キャンセル",0,IFERROR(VLOOKUP($D852,INDEX(データ蓄積!$A$16:$A$1015,MATCH($D852,データ蓄積!$A$16:$A$1015,0)):'データ蓄積'!$BI$1015,8,),0))</f>
        <v>0</v>
      </c>
      <c r="H852" s="346">
        <f>IF($F852="申請キャンセル",0,IFERROR(VLOOKUP($D852,INDEX(データ蓄積!$A$16:$A$1015,MATCH($D852,データ蓄積!$A$16:$A$1015,0)):'データ蓄積'!$BI$1015,10,),0))</f>
        <v>0</v>
      </c>
      <c r="I852" s="354" t="str">
        <f>IF($F852="申請キャンセル","",LEFT(IFERROR(VLOOKUP($D852,INDEX(データ蓄積!$A$16:$A$1015,MATCH($D852,データ蓄積!$A$16:$A$1015,0)):'データ蓄積'!$CH$1015,84,),""),2))</f>
        <v/>
      </c>
      <c r="J852" s="346" t="str">
        <f>IF($F852="申請キャンセル","",LEFT(IFERROR(VLOOKUP($D852,INDEX(データ蓄積!$A$16:$A$1015,MATCH($D852,データ蓄積!$A$16:$A$1015,0)):'データ蓄積'!$CL$1015,86,),""),2))</f>
        <v/>
      </c>
      <c r="K852" s="355">
        <f>IF($F852="申請キャンセル",0,IFERROR(VLOOKUP($D852,INDEX(データ蓄積!$A$16:$A$1015,MATCH($D852,データ蓄積!$A$16:$A$1015,0)):'データ蓄積'!$CO$1015,90,),0))</f>
        <v>0</v>
      </c>
      <c r="L852" s="350">
        <f>IF(G852=0,0,IF($F852="申請キャンセル",0,IF(K852="","","〇")))</f>
        <v>0</v>
      </c>
      <c r="M852" s="356">
        <f>IF($F852="申請キャンセル",0,IFERROR(VLOOKUP($D852,INDEX(データ蓄積!$A$16:$A$1015,MATCH($D852,データ蓄積!$A$16:$A$1015,0)):'データ蓄積'!$BI$1015,14,),))</f>
        <v>0</v>
      </c>
      <c r="N852" s="357">
        <f>IF($F852="申請キャンセル",0,IFERROR(VLOOKUP($D852,INDEX(データ蓄積!$A$16:$A$1015,MATCH($D852,データ蓄積!$A$16:$A$1015,0)):'データ蓄積'!$BI$1015,16,),0))</f>
        <v>0</v>
      </c>
      <c r="O852" s="356">
        <f>IF($F852="申請キャンセル",0,IFERROR(VLOOKUP($D852,INDEX(データ蓄積!$A$16:$A$1015,MATCH($D852,データ蓄積!$A$16:$A$1015,0)):'データ蓄積'!$BI$1015,20,),0))</f>
        <v>0</v>
      </c>
      <c r="P852" s="358">
        <f>IF($F852="申請キャンセル",0,IFERROR(VLOOKUP($D852,INDEX(データ蓄積!$A$16:$A$1015,MATCH($D852,データ蓄積!$A$16:$A$1015,0)):'データ蓄積'!$BI$1015,21,),0))</f>
        <v>0</v>
      </c>
      <c r="Q852" s="359">
        <f>IF($F852="申請キャンセル",0,IFERROR(VLOOKUP($D852,INDEX(データ蓄積!$A$16:$A$1015,MATCH($D852,データ蓄積!$A$16:$A$1015,0)):'データ蓄積'!$BI$1015,23,),0))</f>
        <v>0</v>
      </c>
      <c r="R852" s="360">
        <f>IF($F852="申請キャンセル",0,IFERROR(VLOOKUP($D852,INDEX(データ蓄積!$A$16:$A$1015,MATCH($D852,データ蓄積!$A$16:$A$1015,0)):'データ蓄積'!$CO$1015,92,),0))</f>
        <v>0</v>
      </c>
      <c r="S852" s="361">
        <f>IF($F852="申請キャンセル",0,IFERROR(VLOOKUP($D852,INDEX(データ蓄積!$A$16:$A$1015,MATCH($D852,データ蓄積!$A$16:$A$1015,0)):'データ蓄積'!$BI$1015,22,),0))</f>
        <v>0</v>
      </c>
      <c r="T852" s="362" t="str">
        <f>IF($F852="申請キャンセル",0,IF((AJ852+AP852)&gt;0,ROUNDDOWN((AJ852+AP852)/(AL852+AR852),4)*1000," "))</f>
        <v xml:space="preserve"> </v>
      </c>
      <c r="U852" s="363" t="str">
        <f>IF($F852="申請キャンセル",0,IFERROR(IF(AJ852+AP852=0,"",VLOOKUP(Q852,Sheet1!$B$4:$C$64,2,0)),0))</f>
        <v/>
      </c>
      <c r="V852" s="364">
        <f>IF($F852="申請キャンセル",0,IFERROR(VLOOKUP($D852,INDEX(データ蓄積!$A$16:$A$1015,MATCH($D852,データ蓄積!$A$16:$A$1015,0)):'データ蓄積'!$BI$1015,12,),0))</f>
        <v>0</v>
      </c>
      <c r="W852" s="365">
        <f>IF($F852="申請キャンセル",0,IFERROR(VLOOKUP($D852,INDEX(データ蓄積!$A$16:$A$1015,MATCH($D852,データ蓄積!$A$16:$A$1015,0)):'データ蓄積'!$BI$1015,25,),0))</f>
        <v>0</v>
      </c>
      <c r="X852" s="356">
        <f>IF($F852="申請キャンセル",0,IFERROR(VLOOKUP($D852,INDEX(データ蓄積!$A$16:$A$1015,MATCH($D852,データ蓄積!$A$16:$A$1015,0)):'データ蓄積'!$DB$1015,27,),0))</f>
        <v>0</v>
      </c>
      <c r="Y852" s="366">
        <f t="shared" si="3326"/>
        <v>0</v>
      </c>
      <c r="Z852" s="358">
        <f>IF($F852="申請キャンセル",0,IFERROR(VLOOKUP($D852,INDEX(データ蓄積!$A$16:$A$1015,MATCH($D852,データ蓄積!$A$16:$A$1015,0)):'データ蓄積'!$DB$1015,26,),0))</f>
        <v>0</v>
      </c>
      <c r="AA852" s="367">
        <f>IF($F852="申請キャンセル",0,IFERROR(VLOOKUP($D852,INDEX(データ蓄積!$A$16:$A$1015,MATCH($D852,データ蓄積!$A$16:$A$1015,0)):'データ蓄積'!$DB$1015,28,),0))</f>
        <v>0</v>
      </c>
      <c r="AB852" s="358">
        <f>IF($W852="初 年 度",TRUNC((+AA852-BP852)/2,0),0)</f>
        <v>0</v>
      </c>
      <c r="AC852" s="357"/>
      <c r="AD852" s="356">
        <f>IF($F852="申請キャンセル",0,IFERROR(VLOOKUP($D852,INDEX(データ蓄積!$A$16:$A$1015,MATCH($D852,データ蓄積!$A$16:$A$1015,0)):'データ蓄積'!$DB$1015,30,),0))</f>
        <v>0</v>
      </c>
      <c r="AE852" s="359">
        <f t="shared" si="3328"/>
        <v>0</v>
      </c>
      <c r="AF852" s="359">
        <f>IF($F852="申請キャンセル",0,IFERROR(VLOOKUP($D852,INDEX(データ蓄積!$A$16:$A$1015,MATCH($D852,データ蓄積!$A$16:$A$1015,0)):'データ蓄積'!$DB$1015,29,),0))</f>
        <v>0</v>
      </c>
      <c r="AG852" s="359">
        <f>IF($F852="申請キャンセル",0,IFERROR(VLOOKUP($D852,INDEX(データ蓄積!$A$16:$A$1015,MATCH($D852,データ蓄積!$A$16:$A$1015,0)):'データ蓄積'!$DB$1015,31,),0))</f>
        <v>0</v>
      </c>
      <c r="AH852" s="359">
        <f t="shared" si="4344"/>
        <v>0</v>
      </c>
      <c r="AI852" s="357"/>
      <c r="AJ852" s="358">
        <f>+X852+AD852</f>
        <v>0</v>
      </c>
      <c r="AK852" s="366">
        <f t="shared" si="4296"/>
        <v>0</v>
      </c>
      <c r="AL852" s="358">
        <f t="shared" si="4296"/>
        <v>0</v>
      </c>
      <c r="AM852" s="367">
        <f t="shared" si="4296"/>
        <v>0</v>
      </c>
      <c r="AN852" s="358">
        <f t="shared" si="4296"/>
        <v>0</v>
      </c>
      <c r="AO852" s="357"/>
      <c r="AP852" s="356">
        <f>IF($F852="申請キャンセル",0,IFERROR(VLOOKUP($D852,INDEX(データ蓄積!$A$16:$A$1015,MATCH($D852,データ蓄積!$A$16:$A$1015,0)):'データ蓄積'!$DB$1015,33,),0))</f>
        <v>0</v>
      </c>
      <c r="AQ852" s="366">
        <f t="shared" si="3330"/>
        <v>0</v>
      </c>
      <c r="AR852" s="358">
        <f>IF($F852="申請キャンセル",0,IFERROR(VLOOKUP($D852,INDEX(データ蓄積!$A$16:$A$1015,MATCH($D852,データ蓄積!$A$16:$A$1015,0)):'データ蓄積'!$DB$1015,32,),0))</f>
        <v>0</v>
      </c>
      <c r="AS852" s="367">
        <f>IF($F852="申請キャンセル",0,IFERROR(VLOOKUP($D852,INDEX(データ蓄積!$A$16:$A$1015,MATCH($D852,データ蓄積!$A$16:$A$1015,0)):'データ蓄積'!$DB$1015,34,),0))</f>
        <v>0</v>
      </c>
      <c r="AT852" s="358">
        <f t="shared" si="4345"/>
        <v>0</v>
      </c>
      <c r="AU852" s="357"/>
      <c r="AV852" s="356">
        <f>IF($F852="申請キャンセル",0,IFERROR(VLOOKUP($D852,INDEX(データ蓄積!$A$16:$A$1015,MATCH($D852,データ蓄積!$A$16:$A$1015,0)):'データ蓄積'!$DB$1015,36,),0))</f>
        <v>0</v>
      </c>
      <c r="AW852" s="366">
        <f t="shared" si="3331"/>
        <v>0</v>
      </c>
      <c r="AX852" s="358">
        <f>IF($F852="申請キャンセル",0,IFERROR(VLOOKUP($D852,INDEX(データ蓄積!$A$16:$A$1015,MATCH($D852,データ蓄積!$A$16:$A$1015,0)):'データ蓄積'!$DB$1015,35,),0))</f>
        <v>0</v>
      </c>
      <c r="AY852" s="367">
        <f>IF($F852="申請キャンセル",0,IFERROR(VLOOKUP($D852,INDEX(データ蓄積!$A$16:$A$1015,MATCH($D852,データ蓄積!$A$16:$A$1015,0)):'データ蓄積'!$DB$1015,37,),0))</f>
        <v>0</v>
      </c>
      <c r="AZ852" s="358">
        <f t="shared" si="4346"/>
        <v>0</v>
      </c>
      <c r="BA852" s="357"/>
      <c r="BB852" s="368">
        <f>+AK852+AQ852+AW852</f>
        <v>0</v>
      </c>
      <c r="BC852" s="358">
        <f t="shared" si="4317"/>
        <v>0</v>
      </c>
      <c r="BD852" s="367">
        <f t="shared" si="4317"/>
        <v>0</v>
      </c>
      <c r="BE852" s="361">
        <f t="shared" si="4317"/>
        <v>0</v>
      </c>
      <c r="BF852" s="369"/>
      <c r="BG852" s="356">
        <f>IF($F852="申請キャンセル",0,IF(H852="（○）",220,0))</f>
        <v>0</v>
      </c>
      <c r="BH852" s="359">
        <f>IF($F852="申請キャンセル",0,IF(H852="（○）",SUM(AK852+AQ852+AW852),0))</f>
        <v>0</v>
      </c>
      <c r="BI852" s="359">
        <f>IF($F852="申請キャンセル",0,IF(H852="（○）",SUM(AL852+AR852),0))</f>
        <v>0</v>
      </c>
      <c r="BJ852" s="359">
        <f t="shared" si="3333"/>
        <v>0</v>
      </c>
      <c r="BK852" s="361">
        <f>IF($W852="初 年 度",TRUNC((+BJ852-CB852),0),0)</f>
        <v>0</v>
      </c>
      <c r="BL852" s="46"/>
      <c r="BM852" s="356">
        <f t="shared" si="4103"/>
        <v>0</v>
      </c>
      <c r="BN852" s="357">
        <f t="shared" si="4103"/>
        <v>0</v>
      </c>
      <c r="BP852" s="125">
        <f t="shared" si="3335"/>
        <v>0</v>
      </c>
      <c r="BQ852" s="126">
        <f>ROUNDUP(BP852/2,0)</f>
        <v>0</v>
      </c>
      <c r="BR852" s="44"/>
      <c r="BS852" s="125">
        <f t="shared" si="3337"/>
        <v>0</v>
      </c>
      <c r="BT852" s="126">
        <f>ROUNDUP(BS852/2,0)</f>
        <v>0</v>
      </c>
      <c r="BU852" s="44"/>
      <c r="BV852" s="125">
        <f t="shared" si="3339"/>
        <v>0</v>
      </c>
      <c r="BW852" s="126">
        <f t="shared" si="4347"/>
        <v>0</v>
      </c>
      <c r="BX852" s="44"/>
      <c r="BY852" s="125">
        <f t="shared" si="3340"/>
        <v>0</v>
      </c>
      <c r="BZ852" s="126">
        <f>ROUNDUP(BY852/2,0)</f>
        <v>0</v>
      </c>
      <c r="CA852" s="44"/>
      <c r="CB852" s="125">
        <f t="shared" si="3342"/>
        <v>0</v>
      </c>
      <c r="CC852" s="126">
        <f>+CB852</f>
        <v>0</v>
      </c>
      <c r="CD852" s="44"/>
      <c r="CE852" s="370">
        <f>IF($F852="申請キャンセル",0,IF(CE853="","",CE853))</f>
        <v>0</v>
      </c>
      <c r="CF852" s="371">
        <f>IF($F852="申請キャンセル",0,IFERROR(VLOOKUP($D852,INDEX(データ蓄積!$A$16:$A$1015,MATCH($D852,データ蓄積!$A$16:$A$1015,0)):'データ蓄積'!$DB$1015,6,),0))</f>
        <v>0</v>
      </c>
      <c r="CG852" s="214" t="str">
        <f t="shared" si="3765"/>
        <v xml:space="preserve"> </v>
      </c>
      <c r="CH852" s="214" t="str">
        <f t="shared" si="3755"/>
        <v/>
      </c>
      <c r="CI852" s="214" t="str">
        <f>IF(CG852&gt;=CH852,"OK","下限本数を下回っています")</f>
        <v>OK</v>
      </c>
      <c r="CJ852" s="371">
        <f>IF($F852="申請キャンセル",0,IFERROR(VLOOKUP($D852,INDEX(データ蓄積!$A$16:$A$1015,MATCH($D852,データ蓄積!$A$16:$A$1015,0)):'データ蓄積'!$DB$1015,9,),0))</f>
        <v>0</v>
      </c>
      <c r="CK852" s="372">
        <f>IF($F852="申請キャンセル",0,IFERROR(VLOOKUP($D852,INDEX(データ蓄積!$A$16:$A$1015,MATCH($D852,データ蓄積!$A$16:$A$1015,0)):'データ蓄積'!$DB$1015,11,),0))</f>
        <v>0</v>
      </c>
      <c r="CL852" s="372">
        <f>IF($F852="申請キャンセル",0,IFERROR(VLOOKUP($D852,INDEX(データ蓄積!$A$16:$A$1015,MATCH($D852,データ蓄積!$A$16:$A$1015,0)):'データ蓄積'!$DB$1015,13,),0))</f>
        <v>0</v>
      </c>
      <c r="CM852" s="372">
        <f>IF($F852="申請キャンセル",0,IFERROR(VLOOKUP($D852,INDEX(データ蓄積!$A$16:$A$1015,MATCH($D852,データ蓄積!$A$16:$A$1015,0)):'データ蓄積'!$DB$1015,15,),0))</f>
        <v>0</v>
      </c>
      <c r="CN852" s="372">
        <f>IF($F852="申請キャンセル",0,IFERROR(VLOOKUP($D852,INDEX(データ蓄積!$A$16:$A$1015,MATCH($D852,データ蓄積!$A$16:$A$1015,0)):'データ蓄積'!$DB$1015,17,),0))</f>
        <v>0</v>
      </c>
      <c r="CO852" s="372">
        <f>IF($F852="申請キャンセル",0,IFERROR(VLOOKUP($D852,INDEX(データ蓄積!$A$16:$A$1015,MATCH($D852,データ蓄積!$A$16:$A$1015,0)):'データ蓄積'!$DB$1015,18,),0))</f>
        <v>0</v>
      </c>
      <c r="CP852" s="371">
        <f>IF($F852="申請キャンセル",0,IFERROR(VLOOKUP($D852,INDEX(データ蓄積!$A$16:$A$1015,MATCH($D852,データ蓄積!$A$16:$A$1015,0)):'データ蓄積'!$DB$1015,19,),0))</f>
        <v>0</v>
      </c>
      <c r="CQ852" s="372">
        <f>IF($F852="申請キャンセル",0,IFERROR(VLOOKUP($D852,INDEX(データ蓄積!$A$16:$A$1015,MATCH($D852,データ蓄積!$A$16:$A$1015,0)):'データ蓄積'!$DB$1015,24,),0))</f>
        <v>0</v>
      </c>
      <c r="CR852" s="99" t="str">
        <f>IF($F852="申請キャンセル",0,CONCATENATE(CS852,$CS$14,CT852,$CT$14,CU852,$CU$14))</f>
        <v>0年0月0日</v>
      </c>
      <c r="CS852" s="99">
        <f>IF($F852="申請キャンセル",0,IFERROR(VLOOKUP($D852,INDEX(データ蓄積!$A$16:$A$1015,MATCH($D852,データ蓄積!$A$16:$A$1015,0)):'データ蓄積'!$DB$1015,70,),0))</f>
        <v>0</v>
      </c>
      <c r="CT852" s="99">
        <f>IF($F852="申請キャンセル",0,IFERROR(VLOOKUP($D852,INDEX(データ蓄積!$A$16:$A$1015,MATCH($D852,データ蓄積!$A$16:$A$1015,0)):'データ蓄積'!$DB$1015,71,),0))</f>
        <v>0</v>
      </c>
      <c r="CU852" s="99">
        <f>IF($F852="申請キャンセル",0,IFERROR(VLOOKUP($D852,INDEX(データ蓄積!$A$16:$A$1015,MATCH($D852,データ蓄積!$A$16:$A$1015,0)):'データ蓄積'!$DB$1015,72,),0))</f>
        <v>0</v>
      </c>
      <c r="CV852" s="99" t="str">
        <f>IF($F852="申請キャンセル",0,CONCATENATE(CW852,$CW$14,CX852,$CX$14,CY852,$CY$14))</f>
        <v>0年0月0日</v>
      </c>
      <c r="CW852" s="99">
        <f>IF($F852="申請キャンセル",0,IFERROR(VLOOKUP($D852,INDEX(データ蓄積!$A$16:$A$1015,MATCH($D852,データ蓄積!$A$16:$A$1015,0)):'データ蓄積'!$DB$1015,73,),0))</f>
        <v>0</v>
      </c>
      <c r="CX852" s="99">
        <f>IF($F852="申請キャンセル",0,IFERROR(VLOOKUP($D852,INDEX(データ蓄積!$A$16:$A$1015,MATCH($D852,データ蓄積!$A$16:$A$1015,0)):'データ蓄積'!$DB$1015,74,),0))</f>
        <v>0</v>
      </c>
      <c r="CY852" s="99">
        <f>IF($F852="申請キャンセル",0,IFERROR(VLOOKUP($D852,INDEX(データ蓄積!$A$16:$A$1015,MATCH($D852,データ蓄積!$A$16:$A$1015,0)):'データ蓄積'!$DB$1015,75,),0))</f>
        <v>0</v>
      </c>
      <c r="CZ852" s="211">
        <f>IF($F852="申請キャンセル",0,IFERROR(VLOOKUP($D852,INDEX(データ蓄積!$A$16:$A$1015,MATCH($D852,データ蓄積!$A$16:$A$1015,0)):'データ蓄積'!$CF$1015,84,),0))</f>
        <v>0</v>
      </c>
      <c r="DA852" s="211">
        <f>IF($F852="申請キャンセル",0,IFERROR(VLOOKUP($D852,INDEX(データ蓄積!$A$16:$A$1015,MATCH($D852,データ蓄積!$A$16:$A$1015,0)):'データ蓄積'!$CG$1015,85,),0))</f>
        <v>0</v>
      </c>
      <c r="DB852" s="211">
        <f>IF($F852="申請キャンセル",0,IFERROR(VLOOKUP($D852,INDEX(データ蓄積!$A$16:$A$1015,MATCH($D852,データ蓄積!$A$16:$A$1015,0)):'データ蓄積'!$CH$1015,86,),0))</f>
        <v>0</v>
      </c>
      <c r="DC852" s="211"/>
      <c r="DD852" s="204">
        <f>IF($F852="申請キャンセル",0,IFERROR(VLOOKUP($D852,INDEX(データ蓄積!$A$16:$A$1015,MATCH($D852,データ蓄積!$A$16:$A$1015,0)):'データ蓄積'!$CN$1015,91,),0))</f>
        <v>0</v>
      </c>
      <c r="DE852" s="204">
        <f>IF($F852="申請キャンセル",0,IFERROR(VLOOKUP($D852,INDEX(データ蓄積!$A$16:$A$1015,MATCH($D852,データ蓄積!$A$16:$A$1015,0)):'データ蓄積'!$CN$1015,92,),0))</f>
        <v>0</v>
      </c>
    </row>
    <row r="853" spans="1:109" ht="18.75" customHeight="1" x14ac:dyDescent="0.15">
      <c r="A853" s="373">
        <f>IFERROR(VLOOKUP($D853,INDEX(データ蓄積!$A$16:$A$1015,MATCH($D853,データ蓄積!$A$16:$A$1015,0)+1):'データ蓄積'!$BI$1015,3,),0)</f>
        <v>0</v>
      </c>
      <c r="B853" s="374">
        <f>IFERROR(VLOOKUP($D853,INDEX(データ蓄積!$A$16:$A$1015,MATCH($D853,データ蓄積!$A$16:$A$1015,0)+1):'データ蓄積'!$BI$1015,4,),0)</f>
        <v>0</v>
      </c>
      <c r="C853" s="375">
        <f>IFERROR(VLOOKUP($D853,INDEX(データ蓄積!$A$16:$A$1015,MATCH($D853,データ蓄積!$A$16:$A$1015,0)+1):'データ蓄積'!$BI$1015,5,),0)</f>
        <v>0</v>
      </c>
      <c r="D853" s="373">
        <f t="shared" si="3978"/>
        <v>419</v>
      </c>
      <c r="E853" s="347">
        <f>IFERROR(VLOOKUP($D853,INDEX(データ蓄積!$A$16:$A$1015,MATCH($D853,データ蓄積!$A$16:$A$1015,0)+1):'データ蓄積'!$BI$1015,2,),0)</f>
        <v>0</v>
      </c>
      <c r="F853" s="376">
        <f>IFERROR(VLOOKUP($D853,INDEX(データ蓄積!$A$16:$A$1015,MATCH($D853,データ蓄積!$A$16:$A$1015,0)+1):'データ蓄積'!$CD$1015,82,),0)</f>
        <v>0</v>
      </c>
      <c r="G853" s="377">
        <f>IF($F852="申請キャンセル",0,IFERROR(VLOOKUP($D853,INDEX(データ蓄積!$A$16:$A$1015,MATCH($D853,データ蓄積!$A$16:$A$1015,0)+1):'データ蓄積'!$BI$1015,8,),0))</f>
        <v>0</v>
      </c>
      <c r="H853" s="347">
        <f>IF($F852="申請キャンセル",0,IFERROR(VLOOKUP($D853,INDEX(データ蓄積!$A$16:$A$1015,MATCH($D853,データ蓄積!$A$16:$A$1015,0)+1):'データ蓄積'!$BI$1015,10,),0))</f>
        <v>0</v>
      </c>
      <c r="I853" s="378" t="str">
        <f>IF($F852="申請キャンセル","",LEFT(IFERROR(VLOOKUP($D853,INDEX(データ蓄積!$A$16:$A$1015,MATCH($D853,データ蓄積!$A$16:$A$1015,0)+1):'データ蓄積'!$CH$1015,84,),""),2))</f>
        <v/>
      </c>
      <c r="J853" s="347" t="str">
        <f>IF($F852="申請キャンセル","",LEFT(IFERROR(VLOOKUP($D853,INDEX(データ蓄積!$A$16:$A$1015,MATCH($D852,データ蓄積!$A$16:$A$1015,0)+1):'データ蓄積'!$CL$1015,86,),""),2))</f>
        <v/>
      </c>
      <c r="K853" s="379">
        <f>IF($F852="申請キャンセル",0,IFERROR(VLOOKUP($D853,INDEX(データ蓄積!$A$16:$A$1015,MATCH($D853,データ蓄積!$A$16:$A$1015,0)+1):'データ蓄積'!$CO$1015,90,),0))</f>
        <v>0</v>
      </c>
      <c r="L853" s="374">
        <f t="shared" ref="L853" si="4358">IF(G853=0,0,IF($F853="申請キャンセル",0,IF(K853="","","〇")))</f>
        <v>0</v>
      </c>
      <c r="M853" s="380">
        <f>IF($F852="申請キャンセル",0,IFERROR(VLOOKUP($D853,INDEX(データ蓄積!$A$16:$A$1015,MATCH($D853,データ蓄積!$A$16:$A$1015,0)+1):'データ蓄積'!$BI$1015,14,),0))</f>
        <v>0</v>
      </c>
      <c r="N853" s="381">
        <f>IF($F852="申請キャンセル",0,IFERROR(VLOOKUP($D853,INDEX(データ蓄積!$A$16:$A$1015,MATCH($D853,データ蓄積!$A$16:$A$1015,0)+1):'データ蓄積'!$BI$1015,16,),0))</f>
        <v>0</v>
      </c>
      <c r="O853" s="382">
        <f>IF($F852="申請キャンセル",0,IFERROR(VLOOKUP($D853,INDEX(データ蓄積!$A$16:$A$1015,MATCH($D853,データ蓄積!$A$16:$A$1015,0)+1):'データ蓄積'!$BI$1015,20,),0))</f>
        <v>0</v>
      </c>
      <c r="P853" s="383">
        <f>IF($F852="申請キャンセル",0,IFERROR(VLOOKUP($D853,INDEX(データ蓄積!$A$16:$A$1015,MATCH($D853,データ蓄積!$A$16:$A$1015,0)+1):'データ蓄積'!$BI$1015,21,),0))</f>
        <v>0</v>
      </c>
      <c r="Q853" s="383">
        <f>IF($F852="申請キャンセル",0,IFERROR(VLOOKUP($D853,INDEX(データ蓄積!$A$16:$A$1015,MATCH($D853,データ蓄積!$A$16:$A$1015,0)+1):'データ蓄積'!$BI$1015,23,),0))</f>
        <v>0</v>
      </c>
      <c r="R853" s="384">
        <f>IF($F852="申請キャンセル",0,IFERROR(VLOOKUP($D853,INDEX(データ蓄積!$A$16:$A$1015,MATCH($D853,データ蓄積!$A$16:$A$1015,0)+1):'データ蓄積'!$CO$1015,92,),0))</f>
        <v>0</v>
      </c>
      <c r="S853" s="385">
        <f>IF($F852="申請キャンセル",0,IFERROR(VLOOKUP($D853,INDEX(データ蓄積!$A$16:$A$1015,MATCH($D853,データ蓄積!$A$16:$A$1015,0)+1):'データ蓄積'!$BI$1015,22,),0))</f>
        <v>0</v>
      </c>
      <c r="T853" s="386" t="str">
        <f>IF($F852="申請キャンセル",0,IF((AJ853+AP853)&gt;0,ROUNDDOWN((AJ853+AP853)/(AL853+AR853),4)*1000," "))</f>
        <v xml:space="preserve"> </v>
      </c>
      <c r="U853" s="387" t="str">
        <f>IF($F853="申請キャンセル",0,IFERROR(IF(AJ853+AP853=0,"",VLOOKUP(Q853,Sheet1!$B$4:$C$64,2,0)),0))</f>
        <v/>
      </c>
      <c r="V853" s="388">
        <f>IF($F852="申請キャンセル",0,IFERROR(VLOOKUP($D853,INDEX(データ蓄積!$A$16:$A$1015,MATCH($D853,データ蓄積!$A$16:$A$1015,0)+1):'データ蓄積'!$BI$1015,12,),0))</f>
        <v>0</v>
      </c>
      <c r="W853" s="389">
        <f>IF($F852="申請キャンセル",0,IFERROR(VLOOKUP($D853,INDEX(データ蓄積!$A$16:$A$1015,MATCH($D853,データ蓄積!$A$16:$A$1015,0)+1):'データ蓄積'!$BI$1015,25,),0))</f>
        <v>0</v>
      </c>
      <c r="X853" s="383">
        <f>IF($F852="申請キャンセル",0,IFERROR(VLOOKUP($D853,INDEX(データ蓄積!$A$16:$A$1015,MATCH($D853,データ蓄積!$A$16:$A$1015,0)+1):'データ蓄積'!$DB$1015,27,),0))</f>
        <v>0</v>
      </c>
      <c r="Y853" s="390">
        <f t="shared" si="3326"/>
        <v>0</v>
      </c>
      <c r="Z853" s="383">
        <f>IF($F852="申請キャンセル",0,IFERROR(VLOOKUP($D853,INDEX(データ蓄積!$A$16:$A$1015,MATCH($D853,データ蓄積!$A$16:$A$1015,0)+1):'データ蓄積'!$DB$1015,26,),0))</f>
        <v>0</v>
      </c>
      <c r="AA853" s="383">
        <f>IF($F852="申請キャンセル",0,IFERROR(VLOOKUP($D853,INDEX(データ蓄積!$A$16:$A$1015,MATCH($D853,データ蓄積!$A$16:$A$1015,0)+1):'データ蓄積'!$DB$1015,28,),0))</f>
        <v>0</v>
      </c>
      <c r="AB853" s="385">
        <f t="shared" ref="AB853" si="4359">IF($W853="初 年 度",TRUNC((+AA853-BP853)/2,0),0)</f>
        <v>0</v>
      </c>
      <c r="AC853" s="381"/>
      <c r="AD853" s="380">
        <f>IF($F852="申請キャンセル",0,IFERROR(VLOOKUP($D853,INDEX(データ蓄積!$A$16:$A$1015,MATCH($D853,データ蓄積!$A$16:$A$1015,0)+1):'データ蓄積'!$DB$1015,30,),0))</f>
        <v>0</v>
      </c>
      <c r="AE853" s="383">
        <f t="shared" si="3328"/>
        <v>0</v>
      </c>
      <c r="AF853" s="383">
        <f>IF($F852="申請キャンセル",0,IFERROR(VLOOKUP($D853,INDEX(データ蓄積!$A$16:$A$1015,MATCH($D853,データ蓄積!$A$16:$A$1015,0)+1):'データ蓄積'!$DB$1015,29,),0))</f>
        <v>0</v>
      </c>
      <c r="AG853" s="383">
        <f>IF($F852="申請キャンセル",0,IFERROR(VLOOKUP($D853,INDEX(データ蓄積!$A$16:$A$1015,MATCH($D853,データ蓄積!$A$16:$A$1015,0)+1):'データ蓄積'!$DB$1015,31,),0))</f>
        <v>0</v>
      </c>
      <c r="AH853" s="383">
        <f t="shared" si="4344"/>
        <v>0</v>
      </c>
      <c r="AI853" s="381"/>
      <c r="AJ853" s="385">
        <f t="shared" ref="AJ853" si="4360">+X853+AD853</f>
        <v>0</v>
      </c>
      <c r="AK853" s="390">
        <f t="shared" si="4296"/>
        <v>0</v>
      </c>
      <c r="AL853" s="383">
        <f t="shared" si="4296"/>
        <v>0</v>
      </c>
      <c r="AM853" s="383">
        <f t="shared" si="4296"/>
        <v>0</v>
      </c>
      <c r="AN853" s="385">
        <f t="shared" si="4296"/>
        <v>0</v>
      </c>
      <c r="AO853" s="381"/>
      <c r="AP853" s="383">
        <f>IF($F852="申請キャンセル",0,IFERROR(VLOOKUP($D853,INDEX(データ蓄積!$A$16:$A$1015,MATCH($D853,データ蓄積!$A$16:$A$1015,0)+1):'データ蓄積'!$DB$1015,33,),0))</f>
        <v>0</v>
      </c>
      <c r="AQ853" s="390">
        <f t="shared" si="3330"/>
        <v>0</v>
      </c>
      <c r="AR853" s="383">
        <f>IF($F852="申請キャンセル",0,IFERROR(VLOOKUP($D853,INDEX(データ蓄積!$A$16:$A$1015,MATCH($D853,データ蓄積!$A$16:$A$1015,0)+1):'データ蓄積'!$DB$1015,32,),0))</f>
        <v>0</v>
      </c>
      <c r="AS853" s="383">
        <f>IF($F852="申請キャンセル",0,IFERROR(VLOOKUP($D853,INDEX(データ蓄積!$A$16:$A$1015,MATCH($D853,データ蓄積!$A$16:$A$1015,0)+1):'データ蓄積'!$DB$1015,34,),0))</f>
        <v>0</v>
      </c>
      <c r="AT853" s="385">
        <f t="shared" si="4345"/>
        <v>0</v>
      </c>
      <c r="AU853" s="381"/>
      <c r="AV853" s="383">
        <f>IF($F852="申請キャンセル",0,IFERROR(VLOOKUP($D853,INDEX(データ蓄積!$A$16:$A$1015,MATCH($D853,データ蓄積!$A$16:$A$1015,0)+1):'データ蓄積'!$DB$1015,36,),0))</f>
        <v>0</v>
      </c>
      <c r="AW853" s="390">
        <f t="shared" si="3331"/>
        <v>0</v>
      </c>
      <c r="AX853" s="383">
        <f>IF($F852="申請キャンセル",0,IFERROR(VLOOKUP($D853,INDEX(データ蓄積!$A$16:$A$1015,MATCH($D853,データ蓄積!$A$16:$A$1015,0)+1):'データ蓄積'!$DB$1015,35,),0))</f>
        <v>0</v>
      </c>
      <c r="AY853" s="383">
        <f>IF($F852="申請キャンセル",0,IFERROR(VLOOKUP($D853,INDEX(データ蓄積!$A$16:$A$1015,MATCH($D853,データ蓄積!$A$16:$A$1015,0)+1):'データ蓄積'!$DB$1015,37,),0))</f>
        <v>0</v>
      </c>
      <c r="AZ853" s="385">
        <f t="shared" si="4346"/>
        <v>0</v>
      </c>
      <c r="BA853" s="381"/>
      <c r="BB853" s="391">
        <f t="shared" ref="BB853" si="4361">+AK853+AQ853+AW853</f>
        <v>0</v>
      </c>
      <c r="BC853" s="383">
        <f t="shared" si="4317"/>
        <v>0</v>
      </c>
      <c r="BD853" s="383">
        <f t="shared" si="4317"/>
        <v>0</v>
      </c>
      <c r="BE853" s="392">
        <f t="shared" si="4317"/>
        <v>0</v>
      </c>
      <c r="BF853" s="369"/>
      <c r="BG853" s="380">
        <f>IF($F852="申請キャンセル",0,IF(H853="（○）",220,0))</f>
        <v>0</v>
      </c>
      <c r="BH853" s="385">
        <f>IF($F852="申請キャンセル",0,IF(H853="（○）",SUM(AK853+AQ853+AW853),0))</f>
        <v>0</v>
      </c>
      <c r="BI853" s="383">
        <f>IF($F852="申請キャンセル",0,IF(H853="（○）",SUM(AL853+AR853),0))</f>
        <v>0</v>
      </c>
      <c r="BJ853" s="383">
        <f t="shared" si="3333"/>
        <v>0</v>
      </c>
      <c r="BK853" s="392">
        <f t="shared" ref="BK853" si="4362">IF($W853="初 年 度",TRUNC((+BJ853-CB853),0),0)</f>
        <v>0</v>
      </c>
      <c r="BL853" s="46"/>
      <c r="BM853" s="380">
        <f t="shared" si="4103"/>
        <v>0</v>
      </c>
      <c r="BN853" s="381">
        <f t="shared" si="4103"/>
        <v>0</v>
      </c>
      <c r="BP853" s="127">
        <f t="shared" si="3335"/>
        <v>0</v>
      </c>
      <c r="BQ853" s="128">
        <f t="shared" ref="BQ853" si="4363">ROUNDUP(BP853/2,0)</f>
        <v>0</v>
      </c>
      <c r="BR853" s="45"/>
      <c r="BS853" s="127">
        <f t="shared" si="3337"/>
        <v>0</v>
      </c>
      <c r="BT853" s="128">
        <f t="shared" ref="BT853" si="4364">ROUNDUP(BS853/2,0)</f>
        <v>0</v>
      </c>
      <c r="BU853" s="45"/>
      <c r="BV853" s="127">
        <f t="shared" si="3339"/>
        <v>0</v>
      </c>
      <c r="BW853" s="128">
        <f t="shared" si="4347"/>
        <v>0</v>
      </c>
      <c r="BX853" s="45"/>
      <c r="BY853" s="127">
        <f t="shared" si="3340"/>
        <v>0</v>
      </c>
      <c r="BZ853" s="128">
        <f t="shared" ref="BZ853" si="4365">ROUNDUP(BY853/2,0)</f>
        <v>0</v>
      </c>
      <c r="CA853" s="45"/>
      <c r="CB853" s="127">
        <f t="shared" si="3342"/>
        <v>0</v>
      </c>
      <c r="CC853" s="128">
        <f t="shared" ref="CC853" si="4366">+CB853</f>
        <v>0</v>
      </c>
      <c r="CD853" s="45"/>
      <c r="CE853" s="370">
        <f>IF($F852="申請キャンセル",0,IFERROR(VLOOKUP($D853,INDEX(データ蓄積!$A$16:$A$1015,MATCH($D853,データ蓄積!$A$16:$A$1015,0)+1):'データ蓄積'!$DB$1015,83,),0))</f>
        <v>0</v>
      </c>
      <c r="CF853" s="371">
        <f>IF($F852="申請キャンセル",0,IFERROR(VLOOKUP($D853,INDEX(データ蓄積!$A$16:$A$1015,MATCH($D853,データ蓄積!$A$16:$A$1015,0)+1):'データ蓄積'!$DB$1015,6,),0))</f>
        <v>0</v>
      </c>
      <c r="CG853" s="214" t="str">
        <f t="shared" si="3765"/>
        <v xml:space="preserve"> </v>
      </c>
      <c r="CH853" s="214" t="str">
        <f t="shared" si="3755"/>
        <v/>
      </c>
      <c r="CI853" s="214" t="str">
        <f t="shared" ref="CI853" si="4367">IF(CG853&gt;=CH853,"OK","下限本数を下回っています")</f>
        <v>OK</v>
      </c>
      <c r="CJ853" s="371">
        <f>IF($F852="申請キャンセル",0,IFERROR(VLOOKUP($D853,INDEX(データ蓄積!$A$16:$A$1015,MATCH($D853,データ蓄積!$A$16:$A$1015,0)+1):'データ蓄積'!$DB$1015,9,),0))</f>
        <v>0</v>
      </c>
      <c r="CK853" s="372">
        <f>IF($F852="申請キャンセル",0,IFERROR(VLOOKUP($D853,INDEX(データ蓄積!$A$16:$A$1015,MATCH($D853,データ蓄積!$A$16:$A$1015,0)+1):'データ蓄積'!$DB$1015,11,),0))</f>
        <v>0</v>
      </c>
      <c r="CL853" s="372">
        <f>IF($F852="申請キャンセル",0,IFERROR(VLOOKUP($D853,INDEX(データ蓄積!$A$16:$A$1015,MATCH($D853,データ蓄積!$A$16:$A$1015,0)+1):'データ蓄積'!$DB$1015,13,),0))</f>
        <v>0</v>
      </c>
      <c r="CM853" s="372">
        <f>IF($F852="申請キャンセル",0,IFERROR(VLOOKUP($D853,INDEX(データ蓄積!$A$16:$A$1015,MATCH($D853,データ蓄積!$A$16:$A$1015,0)+1):'データ蓄積'!$DB$1015,15,),0))</f>
        <v>0</v>
      </c>
      <c r="CN853" s="372">
        <f>IF($F852="申請キャンセル",0,IFERROR(VLOOKUP($D853,INDEX(データ蓄積!$A$16:$A$1015,MATCH($D853,データ蓄積!$A$16:$A$1015,0)+1):'データ蓄積'!$DB$1015,17,),0))</f>
        <v>0</v>
      </c>
      <c r="CO853" s="372">
        <f>IF($F852="申請キャンセル",0,IFERROR(VLOOKUP($D853,INDEX(データ蓄積!$A$16:$A$1015,MATCH($D853,データ蓄積!$A$16:$A$1015,0)+1):'データ蓄積'!$DB$1015,18,),0))</f>
        <v>0</v>
      </c>
      <c r="CP853" s="371">
        <f>IF($F852="申請キャンセル",0,IFERROR(VLOOKUP($D853,INDEX(データ蓄積!$A$16:$A$1015,MATCH($D853,データ蓄積!$A$16:$A$1015,0)+1):'データ蓄積'!$DB$1015,19,),0))</f>
        <v>0</v>
      </c>
      <c r="CQ853" s="372">
        <f>IF($F852="申請キャンセル",0,IFERROR(VLOOKUP($D853,INDEX(データ蓄積!$A$16:$A$1015,MATCH($D853,データ蓄積!$A$16:$A$1015,0)+1):'データ蓄積'!$DB$1015,24,),0))</f>
        <v>0</v>
      </c>
      <c r="CR853" s="99" t="str">
        <f>IF($F852="申請キャンセル",0,CONCATENATE(CS853,$CS$14,CT853,$CT$14,CU853,$CU$14))</f>
        <v>0年0月0日</v>
      </c>
      <c r="CS853" s="99">
        <f>IF($F852="申請キャンセル",0,IFERROR(VLOOKUP($D853,INDEX(データ蓄積!$A$16:$A$1015,MATCH($D853,データ蓄積!$A$16:$A$1015,0)+1):'データ蓄積'!$DB$1015,70,),0))</f>
        <v>0</v>
      </c>
      <c r="CT853" s="99">
        <f>IF($F852="申請キャンセル",0,IFERROR(VLOOKUP($D853,INDEX(データ蓄積!$A$16:$A$1015,MATCH($D853,データ蓄積!$A$16:$A$1015,0)+1):'データ蓄積'!$DB$1015,71,),0))</f>
        <v>0</v>
      </c>
      <c r="CU853" s="99">
        <f>IF($F852="申請キャンセル",0,IFERROR(VLOOKUP($D853,INDEX(データ蓄積!$A$16:$A$1015,MATCH($D853,データ蓄積!$A$16:$A$1015,0)+1):'データ蓄積'!$DB$1015,72,),0))</f>
        <v>0</v>
      </c>
      <c r="CV853" s="99" t="str">
        <f>IF($F852="申請キャンセル",0,CONCATENATE(CW853,$CW$14,CX853,$CX$14,CY853,$CY$14))</f>
        <v>0年0月0日</v>
      </c>
      <c r="CW853" s="99">
        <f>IF($F852="申請キャンセル",0,IFERROR(VLOOKUP($D853,INDEX(データ蓄積!$A$16:$A$1015,MATCH($D853,データ蓄積!$A$16:$A$1015,0)+1):'データ蓄積'!$DB$1015,73,),0))</f>
        <v>0</v>
      </c>
      <c r="CX853" s="99">
        <f>IF($F852="申請キャンセル",0,IFERROR(VLOOKUP($D853,INDEX(データ蓄積!$A$16:$A$1015,MATCH($D853,データ蓄積!$A$16:$A$1015,0)+1):'データ蓄積'!$DB$1015,74,),0))</f>
        <v>0</v>
      </c>
      <c r="CY853" s="99">
        <f>IF($F852="申請キャンセル",0,IFERROR(VLOOKUP($D853,INDEX(データ蓄積!$A$16:$A$1015,MATCH($D853,データ蓄積!$A$16:$A$1015,0)+1):'データ蓄積'!$DB$1015,75,),0))</f>
        <v>0</v>
      </c>
      <c r="CZ853" s="211">
        <f>IF($F852="申請キャンセル",0,IFERROR(VLOOKUP($D853,INDEX(データ蓄積!$A$16:$A$1015,MATCH($D853,データ蓄積!$A$16:$A$1015,0)+1):'データ蓄積'!$CF$1015,84,),0))</f>
        <v>0</v>
      </c>
      <c r="DA853" s="211">
        <f>IF($F852="申請キャンセル",0,IFERROR(VLOOKUP($D853,INDEX(データ蓄積!$A$16:$A$1015,MATCH($D853,データ蓄積!$A$16:$A$1015,0)+1):'データ蓄積'!$CG$1015,85,),0))</f>
        <v>0</v>
      </c>
      <c r="DB853" s="211">
        <f>IF($F852="申請キャンセル",0,IFERROR(VLOOKUP($D853,INDEX(データ蓄積!$A$16:$A$1015,MATCH($D853,データ蓄積!$A$16:$A$1015,0)+1):'データ蓄積'!$CH$1015,86,),0))</f>
        <v>0</v>
      </c>
      <c r="DC853" s="211"/>
      <c r="DD853" s="204">
        <f>IF($F852="申請キャンセル",0,IFERROR(VLOOKUP($D853,INDEX(データ蓄積!$A$16:$A$1015,MATCH($D853,データ蓄積!$A$16:$A$1015,0)+1):'データ蓄積'!$CN$1015,91,),0))</f>
        <v>0</v>
      </c>
      <c r="DE853" s="204">
        <f>IF($F852="申請キャンセル",0,IFERROR(VLOOKUP($D853,INDEX(データ蓄積!$A$16:$A$1015,MATCH($D853,データ蓄積!$A$16:$A$1015,0)+1):'データ蓄積'!$CN$1015,92,),0))</f>
        <v>0</v>
      </c>
    </row>
    <row r="854" spans="1:109" ht="18.75" customHeight="1" x14ac:dyDescent="0.15">
      <c r="A854" s="349">
        <f>IFERROR(VLOOKUP($D854,INDEX(データ蓄積!$A$16:$A$1015,MATCH($D854,データ蓄積!$A$16:$A$1015,0)):'データ蓄積'!$BI$1015,3,),0)</f>
        <v>0</v>
      </c>
      <c r="B854" s="350">
        <f>IFERROR(VLOOKUP($D854,INDEX(データ蓄積!$A$16:$A$1015,MATCH($D854,データ蓄積!$A$16:$A$1015,0)):'データ蓄積'!$BI$1015,4,),0)</f>
        <v>0</v>
      </c>
      <c r="C854" s="349">
        <f>IFERROR(VLOOKUP($D854,INDEX(データ蓄積!$A$16:$A$1015,MATCH($D854,データ蓄積!$A$16:$A$1015,0)):'データ蓄積'!$BI$1015,5,),0)</f>
        <v>0</v>
      </c>
      <c r="D854" s="349">
        <f t="shared" si="3978"/>
        <v>420</v>
      </c>
      <c r="E854" s="351">
        <f>IFERROR(VLOOKUP($D854,INDEX(データ蓄積!$A$16:$A$1015,MATCH($D854,データ蓄積!$A$16:$A$1015,0)):'データ蓄積'!$BI$1015,2,),0)</f>
        <v>0</v>
      </c>
      <c r="F854" s="352">
        <f>IFERROR(VLOOKUP($D854,INDEX(データ蓄積!$A$16:$A$1015,MATCH($D854,データ蓄積!$A$16:$A$1015,0)):'データ蓄積'!$CD$1015,82,),0)</f>
        <v>0</v>
      </c>
      <c r="G854" s="353">
        <f>IF($F854="申請キャンセル",0,IFERROR(VLOOKUP($D854,INDEX(データ蓄積!$A$16:$A$1015,MATCH($D854,データ蓄積!$A$16:$A$1015,0)):'データ蓄積'!$BI$1015,8,),0))</f>
        <v>0</v>
      </c>
      <c r="H854" s="346">
        <f>IF($F854="申請キャンセル",0,IFERROR(VLOOKUP($D854,INDEX(データ蓄積!$A$16:$A$1015,MATCH($D854,データ蓄積!$A$16:$A$1015,0)):'データ蓄積'!$BI$1015,10,),0))</f>
        <v>0</v>
      </c>
      <c r="I854" s="354" t="str">
        <f>IF($F854="申請キャンセル","",LEFT(IFERROR(VLOOKUP($D854,INDEX(データ蓄積!$A$16:$A$1015,MATCH($D854,データ蓄積!$A$16:$A$1015,0)):'データ蓄積'!$CH$1015,84,),""),2))</f>
        <v/>
      </c>
      <c r="J854" s="346" t="str">
        <f>IF($F854="申請キャンセル","",LEFT(IFERROR(VLOOKUP($D854,INDEX(データ蓄積!$A$16:$A$1015,MATCH($D854,データ蓄積!$A$16:$A$1015,0)):'データ蓄積'!$CL$1015,86,),""),2))</f>
        <v/>
      </c>
      <c r="K854" s="355">
        <f>IF($F854="申請キャンセル",0,IFERROR(VLOOKUP($D854,INDEX(データ蓄積!$A$16:$A$1015,MATCH($D854,データ蓄積!$A$16:$A$1015,0)):'データ蓄積'!$CO$1015,90,),0))</f>
        <v>0</v>
      </c>
      <c r="L854" s="350">
        <f>IF(G854=0,0,IF($F854="申請キャンセル",0,IF(K854="","","〇")))</f>
        <v>0</v>
      </c>
      <c r="M854" s="356">
        <f>IF($F854="申請キャンセル",0,IFERROR(VLOOKUP($D854,INDEX(データ蓄積!$A$16:$A$1015,MATCH($D854,データ蓄積!$A$16:$A$1015,0)):'データ蓄積'!$BI$1015,14,),))</f>
        <v>0</v>
      </c>
      <c r="N854" s="357">
        <f>IF($F854="申請キャンセル",0,IFERROR(VLOOKUP($D854,INDEX(データ蓄積!$A$16:$A$1015,MATCH($D854,データ蓄積!$A$16:$A$1015,0)):'データ蓄積'!$BI$1015,16,),0))</f>
        <v>0</v>
      </c>
      <c r="O854" s="356">
        <f>IF($F854="申請キャンセル",0,IFERROR(VLOOKUP($D854,INDEX(データ蓄積!$A$16:$A$1015,MATCH($D854,データ蓄積!$A$16:$A$1015,0)):'データ蓄積'!$BI$1015,20,),0))</f>
        <v>0</v>
      </c>
      <c r="P854" s="358">
        <f>IF($F854="申請キャンセル",0,IFERROR(VLOOKUP($D854,INDEX(データ蓄積!$A$16:$A$1015,MATCH($D854,データ蓄積!$A$16:$A$1015,0)):'データ蓄積'!$BI$1015,21,),0))</f>
        <v>0</v>
      </c>
      <c r="Q854" s="359">
        <f>IF($F854="申請キャンセル",0,IFERROR(VLOOKUP($D854,INDEX(データ蓄積!$A$16:$A$1015,MATCH($D854,データ蓄積!$A$16:$A$1015,0)):'データ蓄積'!$BI$1015,23,),0))</f>
        <v>0</v>
      </c>
      <c r="R854" s="360">
        <f>IF($F854="申請キャンセル",0,IFERROR(VLOOKUP($D854,INDEX(データ蓄積!$A$16:$A$1015,MATCH($D854,データ蓄積!$A$16:$A$1015,0)):'データ蓄積'!$CO$1015,92,),0))</f>
        <v>0</v>
      </c>
      <c r="S854" s="361">
        <f>IF($F854="申請キャンセル",0,IFERROR(VLOOKUP($D854,INDEX(データ蓄積!$A$16:$A$1015,MATCH($D854,データ蓄積!$A$16:$A$1015,0)):'データ蓄積'!$BI$1015,22,),0))</f>
        <v>0</v>
      </c>
      <c r="T854" s="362" t="str">
        <f>IF($F854="申請キャンセル",0,IF((AJ854+AP854)&gt;0,ROUNDDOWN((AJ854+AP854)/(AL854+AR854),4)*1000," "))</f>
        <v xml:space="preserve"> </v>
      </c>
      <c r="U854" s="363" t="str">
        <f>IF($F854="申請キャンセル",0,IFERROR(IF(AJ854+AP854=0,"",VLOOKUP(Q854,Sheet1!$B$4:$C$64,2,0)),0))</f>
        <v/>
      </c>
      <c r="V854" s="364">
        <f>IF($F854="申請キャンセル",0,IFERROR(VLOOKUP($D854,INDEX(データ蓄積!$A$16:$A$1015,MATCH($D854,データ蓄積!$A$16:$A$1015,0)):'データ蓄積'!$BI$1015,12,),0))</f>
        <v>0</v>
      </c>
      <c r="W854" s="365">
        <f>IF($F854="申請キャンセル",0,IFERROR(VLOOKUP($D854,INDEX(データ蓄積!$A$16:$A$1015,MATCH($D854,データ蓄積!$A$16:$A$1015,0)):'データ蓄積'!$BI$1015,25,),0))</f>
        <v>0</v>
      </c>
      <c r="X854" s="356">
        <f>IF($F854="申請キャンセル",0,IFERROR(VLOOKUP($D854,INDEX(データ蓄積!$A$16:$A$1015,MATCH($D854,データ蓄積!$A$16:$A$1015,0)):'データ蓄積'!$DB$1015,27,),0))</f>
        <v>0</v>
      </c>
      <c r="Y854" s="366">
        <f t="shared" si="3326"/>
        <v>0</v>
      </c>
      <c r="Z854" s="358">
        <f>IF($F854="申請キャンセル",0,IFERROR(VLOOKUP($D854,INDEX(データ蓄積!$A$16:$A$1015,MATCH($D854,データ蓄積!$A$16:$A$1015,0)):'データ蓄積'!$DB$1015,26,),0))</f>
        <v>0</v>
      </c>
      <c r="AA854" s="367">
        <f>IF($F854="申請キャンセル",0,IFERROR(VLOOKUP($D854,INDEX(データ蓄積!$A$16:$A$1015,MATCH($D854,データ蓄積!$A$16:$A$1015,0)):'データ蓄積'!$DB$1015,28,),0))</f>
        <v>0</v>
      </c>
      <c r="AB854" s="358">
        <f>IF($W854="初 年 度",TRUNC((+AA854-BP854)/2,0),0)</f>
        <v>0</v>
      </c>
      <c r="AC854" s="357"/>
      <c r="AD854" s="356">
        <f>IF($F854="申請キャンセル",0,IFERROR(VLOOKUP($D854,INDEX(データ蓄積!$A$16:$A$1015,MATCH($D854,データ蓄積!$A$16:$A$1015,0)):'データ蓄積'!$DB$1015,30,),0))</f>
        <v>0</v>
      </c>
      <c r="AE854" s="359">
        <f t="shared" si="3328"/>
        <v>0</v>
      </c>
      <c r="AF854" s="359">
        <f>IF($F854="申請キャンセル",0,IFERROR(VLOOKUP($D854,INDEX(データ蓄積!$A$16:$A$1015,MATCH($D854,データ蓄積!$A$16:$A$1015,0)):'データ蓄積'!$DB$1015,29,),0))</f>
        <v>0</v>
      </c>
      <c r="AG854" s="359">
        <f>IF($F854="申請キャンセル",0,IFERROR(VLOOKUP($D854,INDEX(データ蓄積!$A$16:$A$1015,MATCH($D854,データ蓄積!$A$16:$A$1015,0)):'データ蓄積'!$DB$1015,31,),0))</f>
        <v>0</v>
      </c>
      <c r="AH854" s="359">
        <f t="shared" si="4344"/>
        <v>0</v>
      </c>
      <c r="AI854" s="357"/>
      <c r="AJ854" s="358">
        <f>+X854+AD854</f>
        <v>0</v>
      </c>
      <c r="AK854" s="366">
        <f t="shared" si="4296"/>
        <v>0</v>
      </c>
      <c r="AL854" s="358">
        <f t="shared" si="4296"/>
        <v>0</v>
      </c>
      <c r="AM854" s="367">
        <f t="shared" si="4296"/>
        <v>0</v>
      </c>
      <c r="AN854" s="358">
        <f t="shared" si="4296"/>
        <v>0</v>
      </c>
      <c r="AO854" s="357"/>
      <c r="AP854" s="356">
        <f>IF($F854="申請キャンセル",0,IFERROR(VLOOKUP($D854,INDEX(データ蓄積!$A$16:$A$1015,MATCH($D854,データ蓄積!$A$16:$A$1015,0)):'データ蓄積'!$DB$1015,33,),0))</f>
        <v>0</v>
      </c>
      <c r="AQ854" s="366">
        <f t="shared" si="3330"/>
        <v>0</v>
      </c>
      <c r="AR854" s="358">
        <f>IF($F854="申請キャンセル",0,IFERROR(VLOOKUP($D854,INDEX(データ蓄積!$A$16:$A$1015,MATCH($D854,データ蓄積!$A$16:$A$1015,0)):'データ蓄積'!$DB$1015,32,),0))</f>
        <v>0</v>
      </c>
      <c r="AS854" s="367">
        <f>IF($F854="申請キャンセル",0,IFERROR(VLOOKUP($D854,INDEX(データ蓄積!$A$16:$A$1015,MATCH($D854,データ蓄積!$A$16:$A$1015,0)):'データ蓄積'!$DB$1015,34,),0))</f>
        <v>0</v>
      </c>
      <c r="AT854" s="358">
        <f t="shared" si="4345"/>
        <v>0</v>
      </c>
      <c r="AU854" s="357"/>
      <c r="AV854" s="356">
        <f>IF($F854="申請キャンセル",0,IFERROR(VLOOKUP($D854,INDEX(データ蓄積!$A$16:$A$1015,MATCH($D854,データ蓄積!$A$16:$A$1015,0)):'データ蓄積'!$DB$1015,36,),0))</f>
        <v>0</v>
      </c>
      <c r="AW854" s="366">
        <f t="shared" si="3331"/>
        <v>0</v>
      </c>
      <c r="AX854" s="358">
        <f>IF($F854="申請キャンセル",0,IFERROR(VLOOKUP($D854,INDEX(データ蓄積!$A$16:$A$1015,MATCH($D854,データ蓄積!$A$16:$A$1015,0)):'データ蓄積'!$DB$1015,35,),0))</f>
        <v>0</v>
      </c>
      <c r="AY854" s="367">
        <f>IF($F854="申請キャンセル",0,IFERROR(VLOOKUP($D854,INDEX(データ蓄積!$A$16:$A$1015,MATCH($D854,データ蓄積!$A$16:$A$1015,0)):'データ蓄積'!$DB$1015,37,),0))</f>
        <v>0</v>
      </c>
      <c r="AZ854" s="358">
        <f t="shared" si="4346"/>
        <v>0</v>
      </c>
      <c r="BA854" s="357"/>
      <c r="BB854" s="368">
        <f>+AK854+AQ854+AW854</f>
        <v>0</v>
      </c>
      <c r="BC854" s="358">
        <f t="shared" si="4317"/>
        <v>0</v>
      </c>
      <c r="BD854" s="367">
        <f t="shared" si="4317"/>
        <v>0</v>
      </c>
      <c r="BE854" s="361">
        <f t="shared" si="4317"/>
        <v>0</v>
      </c>
      <c r="BF854" s="369"/>
      <c r="BG854" s="356">
        <f>IF($F854="申請キャンセル",0,IF(H854="（○）",220,0))</f>
        <v>0</v>
      </c>
      <c r="BH854" s="359">
        <f>IF($F854="申請キャンセル",0,IF(H854="（○）",SUM(AK854+AQ854+AW854),0))</f>
        <v>0</v>
      </c>
      <c r="BI854" s="359">
        <f>IF($F854="申請キャンセル",0,IF(H854="（○）",SUM(AL854+AR854),0))</f>
        <v>0</v>
      </c>
      <c r="BJ854" s="359">
        <f t="shared" si="3333"/>
        <v>0</v>
      </c>
      <c r="BK854" s="361">
        <f>IF($W854="初 年 度",TRUNC((+BJ854-CB854),0),0)</f>
        <v>0</v>
      </c>
      <c r="BL854" s="46"/>
      <c r="BM854" s="356">
        <f t="shared" si="4103"/>
        <v>0</v>
      </c>
      <c r="BN854" s="357">
        <f t="shared" si="4103"/>
        <v>0</v>
      </c>
      <c r="BP854" s="125">
        <f t="shared" si="3335"/>
        <v>0</v>
      </c>
      <c r="BQ854" s="126">
        <f>ROUNDUP(BP854/2,0)</f>
        <v>0</v>
      </c>
      <c r="BR854" s="44"/>
      <c r="BS854" s="125">
        <f t="shared" si="3337"/>
        <v>0</v>
      </c>
      <c r="BT854" s="126">
        <f>ROUNDUP(BS854/2,0)</f>
        <v>0</v>
      </c>
      <c r="BU854" s="44"/>
      <c r="BV854" s="125">
        <f t="shared" si="3339"/>
        <v>0</v>
      </c>
      <c r="BW854" s="126">
        <f t="shared" si="4347"/>
        <v>0</v>
      </c>
      <c r="BX854" s="44"/>
      <c r="BY854" s="125">
        <f t="shared" si="3340"/>
        <v>0</v>
      </c>
      <c r="BZ854" s="126">
        <f>ROUNDUP(BY854/2,0)</f>
        <v>0</v>
      </c>
      <c r="CA854" s="44"/>
      <c r="CB854" s="125">
        <f t="shared" si="3342"/>
        <v>0</v>
      </c>
      <c r="CC854" s="126">
        <f>+CB854</f>
        <v>0</v>
      </c>
      <c r="CD854" s="44"/>
      <c r="CE854" s="370">
        <f>IF($F854="申請キャンセル",0,IF(CE855="","",CE855))</f>
        <v>0</v>
      </c>
      <c r="CF854" s="371">
        <f>IF($F854="申請キャンセル",0,IFERROR(VLOOKUP($D854,INDEX(データ蓄積!$A$16:$A$1015,MATCH($D854,データ蓄積!$A$16:$A$1015,0)):'データ蓄積'!$DB$1015,6,),0))</f>
        <v>0</v>
      </c>
      <c r="CG854" s="214" t="str">
        <f t="shared" si="3765"/>
        <v xml:space="preserve"> </v>
      </c>
      <c r="CH854" s="214" t="str">
        <f t="shared" si="3755"/>
        <v/>
      </c>
      <c r="CI854" s="214" t="str">
        <f>IF(CG854&gt;=CH854,"OK","下限本数を下回っています")</f>
        <v>OK</v>
      </c>
      <c r="CJ854" s="371">
        <f>IF($F854="申請キャンセル",0,IFERROR(VLOOKUP($D854,INDEX(データ蓄積!$A$16:$A$1015,MATCH($D854,データ蓄積!$A$16:$A$1015,0)):'データ蓄積'!$DB$1015,9,),0))</f>
        <v>0</v>
      </c>
      <c r="CK854" s="372">
        <f>IF($F854="申請キャンセル",0,IFERROR(VLOOKUP($D854,INDEX(データ蓄積!$A$16:$A$1015,MATCH($D854,データ蓄積!$A$16:$A$1015,0)):'データ蓄積'!$DB$1015,11,),0))</f>
        <v>0</v>
      </c>
      <c r="CL854" s="372">
        <f>IF($F854="申請キャンセル",0,IFERROR(VLOOKUP($D854,INDEX(データ蓄積!$A$16:$A$1015,MATCH($D854,データ蓄積!$A$16:$A$1015,0)):'データ蓄積'!$DB$1015,13,),0))</f>
        <v>0</v>
      </c>
      <c r="CM854" s="372">
        <f>IF($F854="申請キャンセル",0,IFERROR(VLOOKUP($D854,INDEX(データ蓄積!$A$16:$A$1015,MATCH($D854,データ蓄積!$A$16:$A$1015,0)):'データ蓄積'!$DB$1015,15,),0))</f>
        <v>0</v>
      </c>
      <c r="CN854" s="372">
        <f>IF($F854="申請キャンセル",0,IFERROR(VLOOKUP($D854,INDEX(データ蓄積!$A$16:$A$1015,MATCH($D854,データ蓄積!$A$16:$A$1015,0)):'データ蓄積'!$DB$1015,17,),0))</f>
        <v>0</v>
      </c>
      <c r="CO854" s="372">
        <f>IF($F854="申請キャンセル",0,IFERROR(VLOOKUP($D854,INDEX(データ蓄積!$A$16:$A$1015,MATCH($D854,データ蓄積!$A$16:$A$1015,0)):'データ蓄積'!$DB$1015,18,),0))</f>
        <v>0</v>
      </c>
      <c r="CP854" s="371">
        <f>IF($F854="申請キャンセル",0,IFERROR(VLOOKUP($D854,INDEX(データ蓄積!$A$16:$A$1015,MATCH($D854,データ蓄積!$A$16:$A$1015,0)):'データ蓄積'!$DB$1015,19,),0))</f>
        <v>0</v>
      </c>
      <c r="CQ854" s="372">
        <f>IF($F854="申請キャンセル",0,IFERROR(VLOOKUP($D854,INDEX(データ蓄積!$A$16:$A$1015,MATCH($D854,データ蓄積!$A$16:$A$1015,0)):'データ蓄積'!$DB$1015,24,),0))</f>
        <v>0</v>
      </c>
      <c r="CR854" s="99" t="str">
        <f>IF($F854="申請キャンセル",0,CONCATENATE(CS854,$CS$14,CT854,$CT$14,CU854,$CU$14))</f>
        <v>0年0月0日</v>
      </c>
      <c r="CS854" s="99">
        <f>IF($F854="申請キャンセル",0,IFERROR(VLOOKUP($D854,INDEX(データ蓄積!$A$16:$A$1015,MATCH($D854,データ蓄積!$A$16:$A$1015,0)):'データ蓄積'!$DB$1015,70,),0))</f>
        <v>0</v>
      </c>
      <c r="CT854" s="99">
        <f>IF($F854="申請キャンセル",0,IFERROR(VLOOKUP($D854,INDEX(データ蓄積!$A$16:$A$1015,MATCH($D854,データ蓄積!$A$16:$A$1015,0)):'データ蓄積'!$DB$1015,71,),0))</f>
        <v>0</v>
      </c>
      <c r="CU854" s="99">
        <f>IF($F854="申請キャンセル",0,IFERROR(VLOOKUP($D854,INDEX(データ蓄積!$A$16:$A$1015,MATCH($D854,データ蓄積!$A$16:$A$1015,0)):'データ蓄積'!$DB$1015,72,),0))</f>
        <v>0</v>
      </c>
      <c r="CV854" s="99" t="str">
        <f>IF($F854="申請キャンセル",0,CONCATENATE(CW854,$CW$14,CX854,$CX$14,CY854,$CY$14))</f>
        <v>0年0月0日</v>
      </c>
      <c r="CW854" s="99">
        <f>IF($F854="申請キャンセル",0,IFERROR(VLOOKUP($D854,INDEX(データ蓄積!$A$16:$A$1015,MATCH($D854,データ蓄積!$A$16:$A$1015,0)):'データ蓄積'!$DB$1015,73,),0))</f>
        <v>0</v>
      </c>
      <c r="CX854" s="99">
        <f>IF($F854="申請キャンセル",0,IFERROR(VLOOKUP($D854,INDEX(データ蓄積!$A$16:$A$1015,MATCH($D854,データ蓄積!$A$16:$A$1015,0)):'データ蓄積'!$DB$1015,74,),0))</f>
        <v>0</v>
      </c>
      <c r="CY854" s="99">
        <f>IF($F854="申請キャンセル",0,IFERROR(VLOOKUP($D854,INDEX(データ蓄積!$A$16:$A$1015,MATCH($D854,データ蓄積!$A$16:$A$1015,0)):'データ蓄積'!$DB$1015,75,),0))</f>
        <v>0</v>
      </c>
      <c r="CZ854" s="211">
        <f>IF($F854="申請キャンセル",0,IFERROR(VLOOKUP($D854,INDEX(データ蓄積!$A$16:$A$1015,MATCH($D854,データ蓄積!$A$16:$A$1015,0)):'データ蓄積'!$CF$1015,84,),0))</f>
        <v>0</v>
      </c>
      <c r="DA854" s="211">
        <f>IF($F854="申請キャンセル",0,IFERROR(VLOOKUP($D854,INDEX(データ蓄積!$A$16:$A$1015,MATCH($D854,データ蓄積!$A$16:$A$1015,0)):'データ蓄積'!$CG$1015,85,),0))</f>
        <v>0</v>
      </c>
      <c r="DB854" s="211">
        <f>IF($F854="申請キャンセル",0,IFERROR(VLOOKUP($D854,INDEX(データ蓄積!$A$16:$A$1015,MATCH($D854,データ蓄積!$A$16:$A$1015,0)):'データ蓄積'!$CH$1015,86,),0))</f>
        <v>0</v>
      </c>
      <c r="DC854" s="211"/>
      <c r="DD854" s="204">
        <f>IF($F854="申請キャンセル",0,IFERROR(VLOOKUP($D854,INDEX(データ蓄積!$A$16:$A$1015,MATCH($D854,データ蓄積!$A$16:$A$1015,0)):'データ蓄積'!$CN$1015,91,),0))</f>
        <v>0</v>
      </c>
      <c r="DE854" s="204">
        <f>IF($F854="申請キャンセル",0,IFERROR(VLOOKUP($D854,INDEX(データ蓄積!$A$16:$A$1015,MATCH($D854,データ蓄積!$A$16:$A$1015,0)):'データ蓄積'!$CN$1015,92,),0))</f>
        <v>0</v>
      </c>
    </row>
    <row r="855" spans="1:109" ht="18.75" customHeight="1" x14ac:dyDescent="0.15">
      <c r="A855" s="373">
        <f>IFERROR(VLOOKUP($D855,INDEX(データ蓄積!$A$16:$A$1015,MATCH($D855,データ蓄積!$A$16:$A$1015,0)+1):'データ蓄積'!$BI$1015,3,),0)</f>
        <v>0</v>
      </c>
      <c r="B855" s="374">
        <f>IFERROR(VLOOKUP($D855,INDEX(データ蓄積!$A$16:$A$1015,MATCH($D855,データ蓄積!$A$16:$A$1015,0)+1):'データ蓄積'!$BI$1015,4,),0)</f>
        <v>0</v>
      </c>
      <c r="C855" s="375">
        <f>IFERROR(VLOOKUP($D855,INDEX(データ蓄積!$A$16:$A$1015,MATCH($D855,データ蓄積!$A$16:$A$1015,0)+1):'データ蓄積'!$BI$1015,5,),0)</f>
        <v>0</v>
      </c>
      <c r="D855" s="373">
        <f t="shared" si="3978"/>
        <v>420</v>
      </c>
      <c r="E855" s="347">
        <f>IFERROR(VLOOKUP($D855,INDEX(データ蓄積!$A$16:$A$1015,MATCH($D855,データ蓄積!$A$16:$A$1015,0)+1):'データ蓄積'!$BI$1015,2,),0)</f>
        <v>0</v>
      </c>
      <c r="F855" s="376">
        <f>IFERROR(VLOOKUP($D855,INDEX(データ蓄積!$A$16:$A$1015,MATCH($D855,データ蓄積!$A$16:$A$1015,0)+1):'データ蓄積'!$CD$1015,82,),0)</f>
        <v>0</v>
      </c>
      <c r="G855" s="377">
        <f>IF($F854="申請キャンセル",0,IFERROR(VLOOKUP($D855,INDEX(データ蓄積!$A$16:$A$1015,MATCH($D855,データ蓄積!$A$16:$A$1015,0)+1):'データ蓄積'!$BI$1015,8,),0))</f>
        <v>0</v>
      </c>
      <c r="H855" s="347">
        <f>IF($F854="申請キャンセル",0,IFERROR(VLOOKUP($D855,INDEX(データ蓄積!$A$16:$A$1015,MATCH($D855,データ蓄積!$A$16:$A$1015,0)+1):'データ蓄積'!$BI$1015,10,),0))</f>
        <v>0</v>
      </c>
      <c r="I855" s="378" t="str">
        <f>IF($F854="申請キャンセル","",LEFT(IFERROR(VLOOKUP($D855,INDEX(データ蓄積!$A$16:$A$1015,MATCH($D855,データ蓄積!$A$16:$A$1015,0)+1):'データ蓄積'!$CH$1015,84,),""),2))</f>
        <v/>
      </c>
      <c r="J855" s="347" t="str">
        <f>IF($F854="申請キャンセル","",LEFT(IFERROR(VLOOKUP($D855,INDEX(データ蓄積!$A$16:$A$1015,MATCH($D854,データ蓄積!$A$16:$A$1015,0)+1):'データ蓄積'!$CL$1015,86,),""),2))</f>
        <v/>
      </c>
      <c r="K855" s="379">
        <f>IF($F854="申請キャンセル",0,IFERROR(VLOOKUP($D855,INDEX(データ蓄積!$A$16:$A$1015,MATCH($D855,データ蓄積!$A$16:$A$1015,0)+1):'データ蓄積'!$CO$1015,90,),0))</f>
        <v>0</v>
      </c>
      <c r="L855" s="374">
        <f t="shared" ref="L855" si="4368">IF(G855=0,0,IF($F855="申請キャンセル",0,IF(K855="","","〇")))</f>
        <v>0</v>
      </c>
      <c r="M855" s="380">
        <f>IF($F854="申請キャンセル",0,IFERROR(VLOOKUP($D855,INDEX(データ蓄積!$A$16:$A$1015,MATCH($D855,データ蓄積!$A$16:$A$1015,0)+1):'データ蓄積'!$BI$1015,14,),0))</f>
        <v>0</v>
      </c>
      <c r="N855" s="381">
        <f>IF($F854="申請キャンセル",0,IFERROR(VLOOKUP($D855,INDEX(データ蓄積!$A$16:$A$1015,MATCH($D855,データ蓄積!$A$16:$A$1015,0)+1):'データ蓄積'!$BI$1015,16,),0))</f>
        <v>0</v>
      </c>
      <c r="O855" s="382">
        <f>IF($F854="申請キャンセル",0,IFERROR(VLOOKUP($D855,INDEX(データ蓄積!$A$16:$A$1015,MATCH($D855,データ蓄積!$A$16:$A$1015,0)+1):'データ蓄積'!$BI$1015,20,),0))</f>
        <v>0</v>
      </c>
      <c r="P855" s="383">
        <f>IF($F854="申請キャンセル",0,IFERROR(VLOOKUP($D855,INDEX(データ蓄積!$A$16:$A$1015,MATCH($D855,データ蓄積!$A$16:$A$1015,0)+1):'データ蓄積'!$BI$1015,21,),0))</f>
        <v>0</v>
      </c>
      <c r="Q855" s="383">
        <f>IF($F854="申請キャンセル",0,IFERROR(VLOOKUP($D855,INDEX(データ蓄積!$A$16:$A$1015,MATCH($D855,データ蓄積!$A$16:$A$1015,0)+1):'データ蓄積'!$BI$1015,23,),0))</f>
        <v>0</v>
      </c>
      <c r="R855" s="384">
        <f>IF($F854="申請キャンセル",0,IFERROR(VLOOKUP($D855,INDEX(データ蓄積!$A$16:$A$1015,MATCH($D855,データ蓄積!$A$16:$A$1015,0)+1):'データ蓄積'!$CO$1015,92,),0))</f>
        <v>0</v>
      </c>
      <c r="S855" s="385">
        <f>IF($F854="申請キャンセル",0,IFERROR(VLOOKUP($D855,INDEX(データ蓄積!$A$16:$A$1015,MATCH($D855,データ蓄積!$A$16:$A$1015,0)+1):'データ蓄積'!$BI$1015,22,),0))</f>
        <v>0</v>
      </c>
      <c r="T855" s="386" t="str">
        <f>IF($F854="申請キャンセル",0,IF((AJ855+AP855)&gt;0,ROUNDDOWN((AJ855+AP855)/(AL855+AR855),4)*1000," "))</f>
        <v xml:space="preserve"> </v>
      </c>
      <c r="U855" s="387" t="str">
        <f>IF($F855="申請キャンセル",0,IFERROR(IF(AJ855+AP855=0,"",VLOOKUP(Q855,Sheet1!$B$4:$C$64,2,0)),0))</f>
        <v/>
      </c>
      <c r="V855" s="388">
        <f>IF($F854="申請キャンセル",0,IFERROR(VLOOKUP($D855,INDEX(データ蓄積!$A$16:$A$1015,MATCH($D855,データ蓄積!$A$16:$A$1015,0)+1):'データ蓄積'!$BI$1015,12,),0))</f>
        <v>0</v>
      </c>
      <c r="W855" s="389">
        <f>IF($F854="申請キャンセル",0,IFERROR(VLOOKUP($D855,INDEX(データ蓄積!$A$16:$A$1015,MATCH($D855,データ蓄積!$A$16:$A$1015,0)+1):'データ蓄積'!$BI$1015,25,),0))</f>
        <v>0</v>
      </c>
      <c r="X855" s="383">
        <f>IF($F854="申請キャンセル",0,IFERROR(VLOOKUP($D855,INDEX(データ蓄積!$A$16:$A$1015,MATCH($D855,データ蓄積!$A$16:$A$1015,0)+1):'データ蓄積'!$DB$1015,27,),0))</f>
        <v>0</v>
      </c>
      <c r="Y855" s="390">
        <f t="shared" si="3326"/>
        <v>0</v>
      </c>
      <c r="Z855" s="383">
        <f>IF($F854="申請キャンセル",0,IFERROR(VLOOKUP($D855,INDEX(データ蓄積!$A$16:$A$1015,MATCH($D855,データ蓄積!$A$16:$A$1015,0)+1):'データ蓄積'!$DB$1015,26,),0))</f>
        <v>0</v>
      </c>
      <c r="AA855" s="383">
        <f>IF($F854="申請キャンセル",0,IFERROR(VLOOKUP($D855,INDEX(データ蓄積!$A$16:$A$1015,MATCH($D855,データ蓄積!$A$16:$A$1015,0)+1):'データ蓄積'!$DB$1015,28,),0))</f>
        <v>0</v>
      </c>
      <c r="AB855" s="385">
        <f t="shared" ref="AB855" si="4369">IF($W855="初 年 度",TRUNC((+AA855-BP855)/2,0),0)</f>
        <v>0</v>
      </c>
      <c r="AC855" s="381"/>
      <c r="AD855" s="380">
        <f>IF($F854="申請キャンセル",0,IFERROR(VLOOKUP($D855,INDEX(データ蓄積!$A$16:$A$1015,MATCH($D855,データ蓄積!$A$16:$A$1015,0)+1):'データ蓄積'!$DB$1015,30,),0))</f>
        <v>0</v>
      </c>
      <c r="AE855" s="383">
        <f t="shared" si="3328"/>
        <v>0</v>
      </c>
      <c r="AF855" s="383">
        <f>IF($F854="申請キャンセル",0,IFERROR(VLOOKUP($D855,INDEX(データ蓄積!$A$16:$A$1015,MATCH($D855,データ蓄積!$A$16:$A$1015,0)+1):'データ蓄積'!$DB$1015,29,),0))</f>
        <v>0</v>
      </c>
      <c r="AG855" s="383">
        <f>IF($F854="申請キャンセル",0,IFERROR(VLOOKUP($D855,INDEX(データ蓄積!$A$16:$A$1015,MATCH($D855,データ蓄積!$A$16:$A$1015,0)+1):'データ蓄積'!$DB$1015,31,),0))</f>
        <v>0</v>
      </c>
      <c r="AH855" s="383">
        <f t="shared" si="4344"/>
        <v>0</v>
      </c>
      <c r="AI855" s="381"/>
      <c r="AJ855" s="385">
        <f t="shared" ref="AJ855" si="4370">+X855+AD855</f>
        <v>0</v>
      </c>
      <c r="AK855" s="390">
        <f t="shared" si="4296"/>
        <v>0</v>
      </c>
      <c r="AL855" s="383">
        <f t="shared" si="4296"/>
        <v>0</v>
      </c>
      <c r="AM855" s="383">
        <f t="shared" si="4296"/>
        <v>0</v>
      </c>
      <c r="AN855" s="385">
        <f t="shared" si="4296"/>
        <v>0</v>
      </c>
      <c r="AO855" s="381"/>
      <c r="AP855" s="383">
        <f>IF($F854="申請キャンセル",0,IFERROR(VLOOKUP($D855,INDEX(データ蓄積!$A$16:$A$1015,MATCH($D855,データ蓄積!$A$16:$A$1015,0)+1):'データ蓄積'!$DB$1015,33,),0))</f>
        <v>0</v>
      </c>
      <c r="AQ855" s="390">
        <f t="shared" si="3330"/>
        <v>0</v>
      </c>
      <c r="AR855" s="383">
        <f>IF($F854="申請キャンセル",0,IFERROR(VLOOKUP($D855,INDEX(データ蓄積!$A$16:$A$1015,MATCH($D855,データ蓄積!$A$16:$A$1015,0)+1):'データ蓄積'!$DB$1015,32,),0))</f>
        <v>0</v>
      </c>
      <c r="AS855" s="383">
        <f>IF($F854="申請キャンセル",0,IFERROR(VLOOKUP($D855,INDEX(データ蓄積!$A$16:$A$1015,MATCH($D855,データ蓄積!$A$16:$A$1015,0)+1):'データ蓄積'!$DB$1015,34,),0))</f>
        <v>0</v>
      </c>
      <c r="AT855" s="385">
        <f t="shared" si="4345"/>
        <v>0</v>
      </c>
      <c r="AU855" s="381"/>
      <c r="AV855" s="383">
        <f>IF($F854="申請キャンセル",0,IFERROR(VLOOKUP($D855,INDEX(データ蓄積!$A$16:$A$1015,MATCH($D855,データ蓄積!$A$16:$A$1015,0)+1):'データ蓄積'!$DB$1015,36,),0))</f>
        <v>0</v>
      </c>
      <c r="AW855" s="390">
        <f t="shared" si="3331"/>
        <v>0</v>
      </c>
      <c r="AX855" s="383">
        <f>IF($F854="申請キャンセル",0,IFERROR(VLOOKUP($D855,INDEX(データ蓄積!$A$16:$A$1015,MATCH($D855,データ蓄積!$A$16:$A$1015,0)+1):'データ蓄積'!$DB$1015,35,),0))</f>
        <v>0</v>
      </c>
      <c r="AY855" s="383">
        <f>IF($F854="申請キャンセル",0,IFERROR(VLOOKUP($D855,INDEX(データ蓄積!$A$16:$A$1015,MATCH($D855,データ蓄積!$A$16:$A$1015,0)+1):'データ蓄積'!$DB$1015,37,),0))</f>
        <v>0</v>
      </c>
      <c r="AZ855" s="385">
        <f t="shared" si="4346"/>
        <v>0</v>
      </c>
      <c r="BA855" s="381"/>
      <c r="BB855" s="391">
        <f t="shared" ref="BB855" si="4371">+AK855+AQ855+AW855</f>
        <v>0</v>
      </c>
      <c r="BC855" s="383">
        <f t="shared" si="4317"/>
        <v>0</v>
      </c>
      <c r="BD855" s="383">
        <f t="shared" si="4317"/>
        <v>0</v>
      </c>
      <c r="BE855" s="392">
        <f t="shared" si="4317"/>
        <v>0</v>
      </c>
      <c r="BF855" s="369"/>
      <c r="BG855" s="380">
        <f>IF($F854="申請キャンセル",0,IF(H855="（○）",220,0))</f>
        <v>0</v>
      </c>
      <c r="BH855" s="385">
        <f>IF($F854="申請キャンセル",0,IF(H855="（○）",SUM(AK855+AQ855+AW855),0))</f>
        <v>0</v>
      </c>
      <c r="BI855" s="383">
        <f>IF($F854="申請キャンセル",0,IF(H855="（○）",SUM(AL855+AR855),0))</f>
        <v>0</v>
      </c>
      <c r="BJ855" s="383">
        <f t="shared" si="3333"/>
        <v>0</v>
      </c>
      <c r="BK855" s="392">
        <f t="shared" ref="BK855" si="4372">IF($W855="初 年 度",TRUNC((+BJ855-CB855),0),0)</f>
        <v>0</v>
      </c>
      <c r="BL855" s="46"/>
      <c r="BM855" s="380">
        <f t="shared" si="4103"/>
        <v>0</v>
      </c>
      <c r="BN855" s="381">
        <f t="shared" si="4103"/>
        <v>0</v>
      </c>
      <c r="BP855" s="127">
        <f t="shared" si="3335"/>
        <v>0</v>
      </c>
      <c r="BQ855" s="128">
        <f t="shared" ref="BQ855" si="4373">ROUNDUP(BP855/2,0)</f>
        <v>0</v>
      </c>
      <c r="BR855" s="45"/>
      <c r="BS855" s="127">
        <f t="shared" si="3337"/>
        <v>0</v>
      </c>
      <c r="BT855" s="128">
        <f t="shared" ref="BT855" si="4374">ROUNDUP(BS855/2,0)</f>
        <v>0</v>
      </c>
      <c r="BU855" s="45"/>
      <c r="BV855" s="127">
        <f t="shared" si="3339"/>
        <v>0</v>
      </c>
      <c r="BW855" s="128">
        <f t="shared" si="4347"/>
        <v>0</v>
      </c>
      <c r="BX855" s="45"/>
      <c r="BY855" s="127">
        <f t="shared" si="3340"/>
        <v>0</v>
      </c>
      <c r="BZ855" s="128">
        <f t="shared" ref="BZ855" si="4375">ROUNDUP(BY855/2,0)</f>
        <v>0</v>
      </c>
      <c r="CA855" s="45"/>
      <c r="CB855" s="127">
        <f t="shared" si="3342"/>
        <v>0</v>
      </c>
      <c r="CC855" s="128">
        <f t="shared" ref="CC855" si="4376">+CB855</f>
        <v>0</v>
      </c>
      <c r="CD855" s="45"/>
      <c r="CE855" s="370">
        <f>IF($F854="申請キャンセル",0,IFERROR(VLOOKUP($D855,INDEX(データ蓄積!$A$16:$A$1015,MATCH($D855,データ蓄積!$A$16:$A$1015,0)+1):'データ蓄積'!$DB$1015,83,),0))</f>
        <v>0</v>
      </c>
      <c r="CF855" s="371">
        <f>IF($F854="申請キャンセル",0,IFERROR(VLOOKUP($D855,INDEX(データ蓄積!$A$16:$A$1015,MATCH($D855,データ蓄積!$A$16:$A$1015,0)+1):'データ蓄積'!$DB$1015,6,),0))</f>
        <v>0</v>
      </c>
      <c r="CG855" s="214" t="str">
        <f t="shared" si="3765"/>
        <v xml:space="preserve"> </v>
      </c>
      <c r="CH855" s="214" t="str">
        <f t="shared" si="3755"/>
        <v/>
      </c>
      <c r="CI855" s="214" t="str">
        <f t="shared" ref="CI855" si="4377">IF(CG855&gt;=CH855,"OK","下限本数を下回っています")</f>
        <v>OK</v>
      </c>
      <c r="CJ855" s="371">
        <f>IF($F854="申請キャンセル",0,IFERROR(VLOOKUP($D855,INDEX(データ蓄積!$A$16:$A$1015,MATCH($D855,データ蓄積!$A$16:$A$1015,0)+1):'データ蓄積'!$DB$1015,9,),0))</f>
        <v>0</v>
      </c>
      <c r="CK855" s="372">
        <f>IF($F854="申請キャンセル",0,IFERROR(VLOOKUP($D855,INDEX(データ蓄積!$A$16:$A$1015,MATCH($D855,データ蓄積!$A$16:$A$1015,0)+1):'データ蓄積'!$DB$1015,11,),0))</f>
        <v>0</v>
      </c>
      <c r="CL855" s="372">
        <f>IF($F854="申請キャンセル",0,IFERROR(VLOOKUP($D855,INDEX(データ蓄積!$A$16:$A$1015,MATCH($D855,データ蓄積!$A$16:$A$1015,0)+1):'データ蓄積'!$DB$1015,13,),0))</f>
        <v>0</v>
      </c>
      <c r="CM855" s="372">
        <f>IF($F854="申請キャンセル",0,IFERROR(VLOOKUP($D855,INDEX(データ蓄積!$A$16:$A$1015,MATCH($D855,データ蓄積!$A$16:$A$1015,0)+1):'データ蓄積'!$DB$1015,15,),0))</f>
        <v>0</v>
      </c>
      <c r="CN855" s="372">
        <f>IF($F854="申請キャンセル",0,IFERROR(VLOOKUP($D855,INDEX(データ蓄積!$A$16:$A$1015,MATCH($D855,データ蓄積!$A$16:$A$1015,0)+1):'データ蓄積'!$DB$1015,17,),0))</f>
        <v>0</v>
      </c>
      <c r="CO855" s="372">
        <f>IF($F854="申請キャンセル",0,IFERROR(VLOOKUP($D855,INDEX(データ蓄積!$A$16:$A$1015,MATCH($D855,データ蓄積!$A$16:$A$1015,0)+1):'データ蓄積'!$DB$1015,18,),0))</f>
        <v>0</v>
      </c>
      <c r="CP855" s="371">
        <f>IF($F854="申請キャンセル",0,IFERROR(VLOOKUP($D855,INDEX(データ蓄積!$A$16:$A$1015,MATCH($D855,データ蓄積!$A$16:$A$1015,0)+1):'データ蓄積'!$DB$1015,19,),0))</f>
        <v>0</v>
      </c>
      <c r="CQ855" s="372">
        <f>IF($F854="申請キャンセル",0,IFERROR(VLOOKUP($D855,INDEX(データ蓄積!$A$16:$A$1015,MATCH($D855,データ蓄積!$A$16:$A$1015,0)+1):'データ蓄積'!$DB$1015,24,),0))</f>
        <v>0</v>
      </c>
      <c r="CR855" s="99" t="str">
        <f>IF($F854="申請キャンセル",0,CONCATENATE(CS855,$CS$14,CT855,$CT$14,CU855,$CU$14))</f>
        <v>0年0月0日</v>
      </c>
      <c r="CS855" s="99">
        <f>IF($F854="申請キャンセル",0,IFERROR(VLOOKUP($D855,INDEX(データ蓄積!$A$16:$A$1015,MATCH($D855,データ蓄積!$A$16:$A$1015,0)+1):'データ蓄積'!$DB$1015,70,),0))</f>
        <v>0</v>
      </c>
      <c r="CT855" s="99">
        <f>IF($F854="申請キャンセル",0,IFERROR(VLOOKUP($D855,INDEX(データ蓄積!$A$16:$A$1015,MATCH($D855,データ蓄積!$A$16:$A$1015,0)+1):'データ蓄積'!$DB$1015,71,),0))</f>
        <v>0</v>
      </c>
      <c r="CU855" s="99">
        <f>IF($F854="申請キャンセル",0,IFERROR(VLOOKUP($D855,INDEX(データ蓄積!$A$16:$A$1015,MATCH($D855,データ蓄積!$A$16:$A$1015,0)+1):'データ蓄積'!$DB$1015,72,),0))</f>
        <v>0</v>
      </c>
      <c r="CV855" s="99" t="str">
        <f>IF($F854="申請キャンセル",0,CONCATENATE(CW855,$CW$14,CX855,$CX$14,CY855,$CY$14))</f>
        <v>0年0月0日</v>
      </c>
      <c r="CW855" s="99">
        <f>IF($F854="申請キャンセル",0,IFERROR(VLOOKUP($D855,INDEX(データ蓄積!$A$16:$A$1015,MATCH($D855,データ蓄積!$A$16:$A$1015,0)+1):'データ蓄積'!$DB$1015,73,),0))</f>
        <v>0</v>
      </c>
      <c r="CX855" s="99">
        <f>IF($F854="申請キャンセル",0,IFERROR(VLOOKUP($D855,INDEX(データ蓄積!$A$16:$A$1015,MATCH($D855,データ蓄積!$A$16:$A$1015,0)+1):'データ蓄積'!$DB$1015,74,),0))</f>
        <v>0</v>
      </c>
      <c r="CY855" s="99">
        <f>IF($F854="申請キャンセル",0,IFERROR(VLOOKUP($D855,INDEX(データ蓄積!$A$16:$A$1015,MATCH($D855,データ蓄積!$A$16:$A$1015,0)+1):'データ蓄積'!$DB$1015,75,),0))</f>
        <v>0</v>
      </c>
      <c r="CZ855" s="211">
        <f>IF($F854="申請キャンセル",0,IFERROR(VLOOKUP($D855,INDEX(データ蓄積!$A$16:$A$1015,MATCH($D855,データ蓄積!$A$16:$A$1015,0)+1):'データ蓄積'!$CF$1015,84,),0))</f>
        <v>0</v>
      </c>
      <c r="DA855" s="211">
        <f>IF($F854="申請キャンセル",0,IFERROR(VLOOKUP($D855,INDEX(データ蓄積!$A$16:$A$1015,MATCH($D855,データ蓄積!$A$16:$A$1015,0)+1):'データ蓄積'!$CG$1015,85,),0))</f>
        <v>0</v>
      </c>
      <c r="DB855" s="211">
        <f>IF($F854="申請キャンセル",0,IFERROR(VLOOKUP($D855,INDEX(データ蓄積!$A$16:$A$1015,MATCH($D855,データ蓄積!$A$16:$A$1015,0)+1):'データ蓄積'!$CH$1015,86,),0))</f>
        <v>0</v>
      </c>
      <c r="DC855" s="211"/>
      <c r="DD855" s="204">
        <f>IF($F854="申請キャンセル",0,IFERROR(VLOOKUP($D855,INDEX(データ蓄積!$A$16:$A$1015,MATCH($D855,データ蓄積!$A$16:$A$1015,0)+1):'データ蓄積'!$CN$1015,91,),0))</f>
        <v>0</v>
      </c>
      <c r="DE855" s="204">
        <f>IF($F854="申請キャンセル",0,IFERROR(VLOOKUP($D855,INDEX(データ蓄積!$A$16:$A$1015,MATCH($D855,データ蓄積!$A$16:$A$1015,0)+1):'データ蓄積'!$CN$1015,92,),0))</f>
        <v>0</v>
      </c>
    </row>
    <row r="856" spans="1:109" ht="18.75" customHeight="1" x14ac:dyDescent="0.15">
      <c r="A856" s="349">
        <f>IFERROR(VLOOKUP($D856,INDEX(データ蓄積!$A$16:$A$1015,MATCH($D856,データ蓄積!$A$16:$A$1015,0)):'データ蓄積'!$BI$1015,3,),0)</f>
        <v>0</v>
      </c>
      <c r="B856" s="350">
        <f>IFERROR(VLOOKUP($D856,INDEX(データ蓄積!$A$16:$A$1015,MATCH($D856,データ蓄積!$A$16:$A$1015,0)):'データ蓄積'!$BI$1015,4,),0)</f>
        <v>0</v>
      </c>
      <c r="C856" s="349">
        <f>IFERROR(VLOOKUP($D856,INDEX(データ蓄積!$A$16:$A$1015,MATCH($D856,データ蓄積!$A$16:$A$1015,0)):'データ蓄積'!$BI$1015,5,),0)</f>
        <v>0</v>
      </c>
      <c r="D856" s="349">
        <f t="shared" si="3978"/>
        <v>421</v>
      </c>
      <c r="E856" s="351">
        <f>IFERROR(VLOOKUP($D856,INDEX(データ蓄積!$A$16:$A$1015,MATCH($D856,データ蓄積!$A$16:$A$1015,0)):'データ蓄積'!$BI$1015,2,),0)</f>
        <v>0</v>
      </c>
      <c r="F856" s="352">
        <f>IFERROR(VLOOKUP($D856,INDEX(データ蓄積!$A$16:$A$1015,MATCH($D856,データ蓄積!$A$16:$A$1015,0)):'データ蓄積'!$CD$1015,82,),0)</f>
        <v>0</v>
      </c>
      <c r="G856" s="353">
        <f>IF($F856="申請キャンセル",0,IFERROR(VLOOKUP($D856,INDEX(データ蓄積!$A$16:$A$1015,MATCH($D856,データ蓄積!$A$16:$A$1015,0)):'データ蓄積'!$BI$1015,8,),0))</f>
        <v>0</v>
      </c>
      <c r="H856" s="346">
        <f>IF($F856="申請キャンセル",0,IFERROR(VLOOKUP($D856,INDEX(データ蓄積!$A$16:$A$1015,MATCH($D856,データ蓄積!$A$16:$A$1015,0)):'データ蓄積'!$BI$1015,10,),0))</f>
        <v>0</v>
      </c>
      <c r="I856" s="354" t="str">
        <f>IF($F856="申請キャンセル","",LEFT(IFERROR(VLOOKUP($D856,INDEX(データ蓄積!$A$16:$A$1015,MATCH($D856,データ蓄積!$A$16:$A$1015,0)):'データ蓄積'!$CH$1015,84,),""),2))</f>
        <v/>
      </c>
      <c r="J856" s="346" t="str">
        <f>IF($F856="申請キャンセル","",LEFT(IFERROR(VLOOKUP($D856,INDEX(データ蓄積!$A$16:$A$1015,MATCH($D856,データ蓄積!$A$16:$A$1015,0)):'データ蓄積'!$CL$1015,86,),""),2))</f>
        <v/>
      </c>
      <c r="K856" s="355">
        <f>IF($F856="申請キャンセル",0,IFERROR(VLOOKUP($D856,INDEX(データ蓄積!$A$16:$A$1015,MATCH($D856,データ蓄積!$A$16:$A$1015,0)):'データ蓄積'!$CO$1015,90,),0))</f>
        <v>0</v>
      </c>
      <c r="L856" s="350">
        <f>IF(G856=0,0,IF($F856="申請キャンセル",0,IF(K856="","","〇")))</f>
        <v>0</v>
      </c>
      <c r="M856" s="356">
        <f>IF($F856="申請キャンセル",0,IFERROR(VLOOKUP($D856,INDEX(データ蓄積!$A$16:$A$1015,MATCH($D856,データ蓄積!$A$16:$A$1015,0)):'データ蓄積'!$BI$1015,14,),))</f>
        <v>0</v>
      </c>
      <c r="N856" s="357">
        <f>IF($F856="申請キャンセル",0,IFERROR(VLOOKUP($D856,INDEX(データ蓄積!$A$16:$A$1015,MATCH($D856,データ蓄積!$A$16:$A$1015,0)):'データ蓄積'!$BI$1015,16,),0))</f>
        <v>0</v>
      </c>
      <c r="O856" s="356">
        <f>IF($F856="申請キャンセル",0,IFERROR(VLOOKUP($D856,INDEX(データ蓄積!$A$16:$A$1015,MATCH($D856,データ蓄積!$A$16:$A$1015,0)):'データ蓄積'!$BI$1015,20,),0))</f>
        <v>0</v>
      </c>
      <c r="P856" s="358">
        <f>IF($F856="申請キャンセル",0,IFERROR(VLOOKUP($D856,INDEX(データ蓄積!$A$16:$A$1015,MATCH($D856,データ蓄積!$A$16:$A$1015,0)):'データ蓄積'!$BI$1015,21,),0))</f>
        <v>0</v>
      </c>
      <c r="Q856" s="359">
        <f>IF($F856="申請キャンセル",0,IFERROR(VLOOKUP($D856,INDEX(データ蓄積!$A$16:$A$1015,MATCH($D856,データ蓄積!$A$16:$A$1015,0)):'データ蓄積'!$BI$1015,23,),0))</f>
        <v>0</v>
      </c>
      <c r="R856" s="360">
        <f>IF($F856="申請キャンセル",0,IFERROR(VLOOKUP($D856,INDEX(データ蓄積!$A$16:$A$1015,MATCH($D856,データ蓄積!$A$16:$A$1015,0)):'データ蓄積'!$CO$1015,92,),0))</f>
        <v>0</v>
      </c>
      <c r="S856" s="361">
        <f>IF($F856="申請キャンセル",0,IFERROR(VLOOKUP($D856,INDEX(データ蓄積!$A$16:$A$1015,MATCH($D856,データ蓄積!$A$16:$A$1015,0)):'データ蓄積'!$BI$1015,22,),0))</f>
        <v>0</v>
      </c>
      <c r="T856" s="362" t="str">
        <f>IF($F856="申請キャンセル",0,IF((AJ856+AP856)&gt;0,ROUNDDOWN((AJ856+AP856)/(AL856+AR856),4)*1000," "))</f>
        <v xml:space="preserve"> </v>
      </c>
      <c r="U856" s="363" t="str">
        <f>IF($F856="申請キャンセル",0,IFERROR(IF(AJ856+AP856=0,"",VLOOKUP(Q856,Sheet1!$B$4:$C$64,2,0)),0))</f>
        <v/>
      </c>
      <c r="V856" s="364">
        <f>IF($F856="申請キャンセル",0,IFERROR(VLOOKUP($D856,INDEX(データ蓄積!$A$16:$A$1015,MATCH($D856,データ蓄積!$A$16:$A$1015,0)):'データ蓄積'!$BI$1015,12,),0))</f>
        <v>0</v>
      </c>
      <c r="W856" s="365">
        <f>IF($F856="申請キャンセル",0,IFERROR(VLOOKUP($D856,INDEX(データ蓄積!$A$16:$A$1015,MATCH($D856,データ蓄積!$A$16:$A$1015,0)):'データ蓄積'!$BI$1015,25,),0))</f>
        <v>0</v>
      </c>
      <c r="X856" s="356">
        <f>IF($F856="申請キャンセル",0,IFERROR(VLOOKUP($D856,INDEX(データ蓄積!$A$16:$A$1015,MATCH($D856,データ蓄積!$A$16:$A$1015,0)):'データ蓄積'!$DB$1015,27,),0))</f>
        <v>0</v>
      </c>
      <c r="Y856" s="366">
        <f t="shared" si="3326"/>
        <v>0</v>
      </c>
      <c r="Z856" s="358">
        <f>IF($F856="申請キャンセル",0,IFERROR(VLOOKUP($D856,INDEX(データ蓄積!$A$16:$A$1015,MATCH($D856,データ蓄積!$A$16:$A$1015,0)):'データ蓄積'!$DB$1015,26,),0))</f>
        <v>0</v>
      </c>
      <c r="AA856" s="367">
        <f>IF($F856="申請キャンセル",0,IFERROR(VLOOKUP($D856,INDEX(データ蓄積!$A$16:$A$1015,MATCH($D856,データ蓄積!$A$16:$A$1015,0)):'データ蓄積'!$DB$1015,28,),0))</f>
        <v>0</v>
      </c>
      <c r="AB856" s="358">
        <f>IF($W856="初 年 度",TRUNC((+AA856-BP856)/2,0),0)</f>
        <v>0</v>
      </c>
      <c r="AC856" s="357"/>
      <c r="AD856" s="356">
        <f>IF($F856="申請キャンセル",0,IFERROR(VLOOKUP($D856,INDEX(データ蓄積!$A$16:$A$1015,MATCH($D856,データ蓄積!$A$16:$A$1015,0)):'データ蓄積'!$DB$1015,30,),0))</f>
        <v>0</v>
      </c>
      <c r="AE856" s="359">
        <f t="shared" si="3328"/>
        <v>0</v>
      </c>
      <c r="AF856" s="359">
        <f>IF($F856="申請キャンセル",0,IFERROR(VLOOKUP($D856,INDEX(データ蓄積!$A$16:$A$1015,MATCH($D856,データ蓄積!$A$16:$A$1015,0)):'データ蓄積'!$DB$1015,29,),0))</f>
        <v>0</v>
      </c>
      <c r="AG856" s="359">
        <f>IF($F856="申請キャンセル",0,IFERROR(VLOOKUP($D856,INDEX(データ蓄積!$A$16:$A$1015,MATCH($D856,データ蓄積!$A$16:$A$1015,0)):'データ蓄積'!$DB$1015,31,),0))</f>
        <v>0</v>
      </c>
      <c r="AH856" s="359">
        <f t="shared" si="4344"/>
        <v>0</v>
      </c>
      <c r="AI856" s="357"/>
      <c r="AJ856" s="358">
        <f>+X856+AD856</f>
        <v>0</v>
      </c>
      <c r="AK856" s="366">
        <f t="shared" si="4296"/>
        <v>0</v>
      </c>
      <c r="AL856" s="358">
        <f t="shared" si="4296"/>
        <v>0</v>
      </c>
      <c r="AM856" s="367">
        <f t="shared" si="4296"/>
        <v>0</v>
      </c>
      <c r="AN856" s="358">
        <f t="shared" si="4296"/>
        <v>0</v>
      </c>
      <c r="AO856" s="357"/>
      <c r="AP856" s="356">
        <f>IF($F856="申請キャンセル",0,IFERROR(VLOOKUP($D856,INDEX(データ蓄積!$A$16:$A$1015,MATCH($D856,データ蓄積!$A$16:$A$1015,0)):'データ蓄積'!$DB$1015,33,),0))</f>
        <v>0</v>
      </c>
      <c r="AQ856" s="366">
        <f t="shared" si="3330"/>
        <v>0</v>
      </c>
      <c r="AR856" s="358">
        <f>IF($F856="申請キャンセル",0,IFERROR(VLOOKUP($D856,INDEX(データ蓄積!$A$16:$A$1015,MATCH($D856,データ蓄積!$A$16:$A$1015,0)):'データ蓄積'!$DB$1015,32,),0))</f>
        <v>0</v>
      </c>
      <c r="AS856" s="367">
        <f>IF($F856="申請キャンセル",0,IFERROR(VLOOKUP($D856,INDEX(データ蓄積!$A$16:$A$1015,MATCH($D856,データ蓄積!$A$16:$A$1015,0)):'データ蓄積'!$DB$1015,34,),0))</f>
        <v>0</v>
      </c>
      <c r="AT856" s="358">
        <f t="shared" si="4345"/>
        <v>0</v>
      </c>
      <c r="AU856" s="357"/>
      <c r="AV856" s="356">
        <f>IF($F856="申請キャンセル",0,IFERROR(VLOOKUP($D856,INDEX(データ蓄積!$A$16:$A$1015,MATCH($D856,データ蓄積!$A$16:$A$1015,0)):'データ蓄積'!$DB$1015,36,),0))</f>
        <v>0</v>
      </c>
      <c r="AW856" s="366">
        <f t="shared" si="3331"/>
        <v>0</v>
      </c>
      <c r="AX856" s="358">
        <f>IF($F856="申請キャンセル",0,IFERROR(VLOOKUP($D856,INDEX(データ蓄積!$A$16:$A$1015,MATCH($D856,データ蓄積!$A$16:$A$1015,0)):'データ蓄積'!$DB$1015,35,),0))</f>
        <v>0</v>
      </c>
      <c r="AY856" s="367">
        <f>IF($F856="申請キャンセル",0,IFERROR(VLOOKUP($D856,INDEX(データ蓄積!$A$16:$A$1015,MATCH($D856,データ蓄積!$A$16:$A$1015,0)):'データ蓄積'!$DB$1015,37,),0))</f>
        <v>0</v>
      </c>
      <c r="AZ856" s="358">
        <f t="shared" si="4346"/>
        <v>0</v>
      </c>
      <c r="BA856" s="357"/>
      <c r="BB856" s="368">
        <f>+AK856+AQ856+AW856</f>
        <v>0</v>
      </c>
      <c r="BC856" s="358">
        <f t="shared" si="4317"/>
        <v>0</v>
      </c>
      <c r="BD856" s="367">
        <f t="shared" si="4317"/>
        <v>0</v>
      </c>
      <c r="BE856" s="361">
        <f t="shared" si="4317"/>
        <v>0</v>
      </c>
      <c r="BF856" s="369"/>
      <c r="BG856" s="356">
        <f>IF($F856="申請キャンセル",0,IF(H856="（○）",220,0))</f>
        <v>0</v>
      </c>
      <c r="BH856" s="359">
        <f>IF($F856="申請キャンセル",0,IF(H856="（○）",SUM(AK856+AQ856+AW856),0))</f>
        <v>0</v>
      </c>
      <c r="BI856" s="359">
        <f>IF($F856="申請キャンセル",0,IF(H856="（○）",SUM(AL856+AR856),0))</f>
        <v>0</v>
      </c>
      <c r="BJ856" s="359">
        <f t="shared" si="3333"/>
        <v>0</v>
      </c>
      <c r="BK856" s="361">
        <f>IF($W856="初 年 度",TRUNC((+BJ856-CB856),0),0)</f>
        <v>0</v>
      </c>
      <c r="BL856" s="46"/>
      <c r="BM856" s="356">
        <f t="shared" si="4103"/>
        <v>0</v>
      </c>
      <c r="BN856" s="357">
        <f t="shared" si="4103"/>
        <v>0</v>
      </c>
      <c r="BP856" s="125">
        <f t="shared" si="3335"/>
        <v>0</v>
      </c>
      <c r="BQ856" s="126">
        <f>ROUNDUP(BP856/2,0)</f>
        <v>0</v>
      </c>
      <c r="BR856" s="44"/>
      <c r="BS856" s="125">
        <f t="shared" si="3337"/>
        <v>0</v>
      </c>
      <c r="BT856" s="126">
        <f>ROUNDUP(BS856/2,0)</f>
        <v>0</v>
      </c>
      <c r="BU856" s="44"/>
      <c r="BV856" s="125">
        <f t="shared" si="3339"/>
        <v>0</v>
      </c>
      <c r="BW856" s="126">
        <f t="shared" si="4347"/>
        <v>0</v>
      </c>
      <c r="BX856" s="44"/>
      <c r="BY856" s="125">
        <f t="shared" si="3340"/>
        <v>0</v>
      </c>
      <c r="BZ856" s="126">
        <f>ROUNDUP(BY856/2,0)</f>
        <v>0</v>
      </c>
      <c r="CA856" s="44"/>
      <c r="CB856" s="125">
        <f t="shared" si="3342"/>
        <v>0</v>
      </c>
      <c r="CC856" s="126">
        <f>+CB856</f>
        <v>0</v>
      </c>
      <c r="CD856" s="44"/>
      <c r="CE856" s="370">
        <f>IF($F856="申請キャンセル",0,IF(CE857="","",CE857))</f>
        <v>0</v>
      </c>
      <c r="CF856" s="371">
        <f>IF($F856="申請キャンセル",0,IFERROR(VLOOKUP($D856,INDEX(データ蓄積!$A$16:$A$1015,MATCH($D856,データ蓄積!$A$16:$A$1015,0)):'データ蓄積'!$DB$1015,6,),0))</f>
        <v>0</v>
      </c>
      <c r="CG856" s="214" t="str">
        <f t="shared" si="3765"/>
        <v xml:space="preserve"> </v>
      </c>
      <c r="CH856" s="214" t="str">
        <f t="shared" si="3755"/>
        <v/>
      </c>
      <c r="CI856" s="214" t="str">
        <f>IF(CG856&gt;=CH856,"OK","下限本数を下回っています")</f>
        <v>OK</v>
      </c>
      <c r="CJ856" s="371">
        <f>IF($F856="申請キャンセル",0,IFERROR(VLOOKUP($D856,INDEX(データ蓄積!$A$16:$A$1015,MATCH($D856,データ蓄積!$A$16:$A$1015,0)):'データ蓄積'!$DB$1015,9,),0))</f>
        <v>0</v>
      </c>
      <c r="CK856" s="372">
        <f>IF($F856="申請キャンセル",0,IFERROR(VLOOKUP($D856,INDEX(データ蓄積!$A$16:$A$1015,MATCH($D856,データ蓄積!$A$16:$A$1015,0)):'データ蓄積'!$DB$1015,11,),0))</f>
        <v>0</v>
      </c>
      <c r="CL856" s="372">
        <f>IF($F856="申請キャンセル",0,IFERROR(VLOOKUP($D856,INDEX(データ蓄積!$A$16:$A$1015,MATCH($D856,データ蓄積!$A$16:$A$1015,0)):'データ蓄積'!$DB$1015,13,),0))</f>
        <v>0</v>
      </c>
      <c r="CM856" s="372">
        <f>IF($F856="申請キャンセル",0,IFERROR(VLOOKUP($D856,INDEX(データ蓄積!$A$16:$A$1015,MATCH($D856,データ蓄積!$A$16:$A$1015,0)):'データ蓄積'!$DB$1015,15,),0))</f>
        <v>0</v>
      </c>
      <c r="CN856" s="372">
        <f>IF($F856="申請キャンセル",0,IFERROR(VLOOKUP($D856,INDEX(データ蓄積!$A$16:$A$1015,MATCH($D856,データ蓄積!$A$16:$A$1015,0)):'データ蓄積'!$DB$1015,17,),0))</f>
        <v>0</v>
      </c>
      <c r="CO856" s="372">
        <f>IF($F856="申請キャンセル",0,IFERROR(VLOOKUP($D856,INDEX(データ蓄積!$A$16:$A$1015,MATCH($D856,データ蓄積!$A$16:$A$1015,0)):'データ蓄積'!$DB$1015,18,),0))</f>
        <v>0</v>
      </c>
      <c r="CP856" s="371">
        <f>IF($F856="申請キャンセル",0,IFERROR(VLOOKUP($D856,INDEX(データ蓄積!$A$16:$A$1015,MATCH($D856,データ蓄積!$A$16:$A$1015,0)):'データ蓄積'!$DB$1015,19,),0))</f>
        <v>0</v>
      </c>
      <c r="CQ856" s="372">
        <f>IF($F856="申請キャンセル",0,IFERROR(VLOOKUP($D856,INDEX(データ蓄積!$A$16:$A$1015,MATCH($D856,データ蓄積!$A$16:$A$1015,0)):'データ蓄積'!$DB$1015,24,),0))</f>
        <v>0</v>
      </c>
      <c r="CR856" s="99" t="str">
        <f>IF($F856="申請キャンセル",0,CONCATENATE(CS856,$CS$14,CT856,$CT$14,CU856,$CU$14))</f>
        <v>0年0月0日</v>
      </c>
      <c r="CS856" s="99">
        <f>IF($F856="申請キャンセル",0,IFERROR(VLOOKUP($D856,INDEX(データ蓄積!$A$16:$A$1015,MATCH($D856,データ蓄積!$A$16:$A$1015,0)):'データ蓄積'!$DB$1015,70,),0))</f>
        <v>0</v>
      </c>
      <c r="CT856" s="99">
        <f>IF($F856="申請キャンセル",0,IFERROR(VLOOKUP($D856,INDEX(データ蓄積!$A$16:$A$1015,MATCH($D856,データ蓄積!$A$16:$A$1015,0)):'データ蓄積'!$DB$1015,71,),0))</f>
        <v>0</v>
      </c>
      <c r="CU856" s="99">
        <f>IF($F856="申請キャンセル",0,IFERROR(VLOOKUP($D856,INDEX(データ蓄積!$A$16:$A$1015,MATCH($D856,データ蓄積!$A$16:$A$1015,0)):'データ蓄積'!$DB$1015,72,),0))</f>
        <v>0</v>
      </c>
      <c r="CV856" s="99" t="str">
        <f>IF($F856="申請キャンセル",0,CONCATENATE(CW856,$CW$14,CX856,$CX$14,CY856,$CY$14))</f>
        <v>0年0月0日</v>
      </c>
      <c r="CW856" s="99">
        <f>IF($F856="申請キャンセル",0,IFERROR(VLOOKUP($D856,INDEX(データ蓄積!$A$16:$A$1015,MATCH($D856,データ蓄積!$A$16:$A$1015,0)):'データ蓄積'!$DB$1015,73,),0))</f>
        <v>0</v>
      </c>
      <c r="CX856" s="99">
        <f>IF($F856="申請キャンセル",0,IFERROR(VLOOKUP($D856,INDEX(データ蓄積!$A$16:$A$1015,MATCH($D856,データ蓄積!$A$16:$A$1015,0)):'データ蓄積'!$DB$1015,74,),0))</f>
        <v>0</v>
      </c>
      <c r="CY856" s="99">
        <f>IF($F856="申請キャンセル",0,IFERROR(VLOOKUP($D856,INDEX(データ蓄積!$A$16:$A$1015,MATCH($D856,データ蓄積!$A$16:$A$1015,0)):'データ蓄積'!$DB$1015,75,),0))</f>
        <v>0</v>
      </c>
      <c r="CZ856" s="211">
        <f>IF($F856="申請キャンセル",0,IFERROR(VLOOKUP($D856,INDEX(データ蓄積!$A$16:$A$1015,MATCH($D856,データ蓄積!$A$16:$A$1015,0)):'データ蓄積'!$CF$1015,84,),0))</f>
        <v>0</v>
      </c>
      <c r="DA856" s="211">
        <f>IF($F856="申請キャンセル",0,IFERROR(VLOOKUP($D856,INDEX(データ蓄積!$A$16:$A$1015,MATCH($D856,データ蓄積!$A$16:$A$1015,0)):'データ蓄積'!$CG$1015,85,),0))</f>
        <v>0</v>
      </c>
      <c r="DB856" s="211">
        <f>IF($F856="申請キャンセル",0,IFERROR(VLOOKUP($D856,INDEX(データ蓄積!$A$16:$A$1015,MATCH($D856,データ蓄積!$A$16:$A$1015,0)):'データ蓄積'!$CH$1015,86,),0))</f>
        <v>0</v>
      </c>
      <c r="DC856" s="211"/>
      <c r="DD856" s="204">
        <f>IF($F856="申請キャンセル",0,IFERROR(VLOOKUP($D856,INDEX(データ蓄積!$A$16:$A$1015,MATCH($D856,データ蓄積!$A$16:$A$1015,0)):'データ蓄積'!$CN$1015,91,),0))</f>
        <v>0</v>
      </c>
      <c r="DE856" s="204">
        <f>IF($F856="申請キャンセル",0,IFERROR(VLOOKUP($D856,INDEX(データ蓄積!$A$16:$A$1015,MATCH($D856,データ蓄積!$A$16:$A$1015,0)):'データ蓄積'!$CN$1015,92,),0))</f>
        <v>0</v>
      </c>
    </row>
    <row r="857" spans="1:109" ht="18.75" customHeight="1" x14ac:dyDescent="0.15">
      <c r="A857" s="373">
        <f>IFERROR(VLOOKUP($D857,INDEX(データ蓄積!$A$16:$A$1015,MATCH($D857,データ蓄積!$A$16:$A$1015,0)+1):'データ蓄積'!$BI$1015,3,),0)</f>
        <v>0</v>
      </c>
      <c r="B857" s="374">
        <f>IFERROR(VLOOKUP($D857,INDEX(データ蓄積!$A$16:$A$1015,MATCH($D857,データ蓄積!$A$16:$A$1015,0)+1):'データ蓄積'!$BI$1015,4,),0)</f>
        <v>0</v>
      </c>
      <c r="C857" s="375">
        <f>IFERROR(VLOOKUP($D857,INDEX(データ蓄積!$A$16:$A$1015,MATCH($D857,データ蓄積!$A$16:$A$1015,0)+1):'データ蓄積'!$BI$1015,5,),0)</f>
        <v>0</v>
      </c>
      <c r="D857" s="373">
        <f t="shared" si="3978"/>
        <v>421</v>
      </c>
      <c r="E857" s="347">
        <f>IFERROR(VLOOKUP($D857,INDEX(データ蓄積!$A$16:$A$1015,MATCH($D857,データ蓄積!$A$16:$A$1015,0)+1):'データ蓄積'!$BI$1015,2,),0)</f>
        <v>0</v>
      </c>
      <c r="F857" s="376">
        <f>IFERROR(VLOOKUP($D857,INDEX(データ蓄積!$A$16:$A$1015,MATCH($D857,データ蓄積!$A$16:$A$1015,0)+1):'データ蓄積'!$CD$1015,82,),0)</f>
        <v>0</v>
      </c>
      <c r="G857" s="377">
        <f>IF($F856="申請キャンセル",0,IFERROR(VLOOKUP($D857,INDEX(データ蓄積!$A$16:$A$1015,MATCH($D857,データ蓄積!$A$16:$A$1015,0)+1):'データ蓄積'!$BI$1015,8,),0))</f>
        <v>0</v>
      </c>
      <c r="H857" s="347">
        <f>IF($F856="申請キャンセル",0,IFERROR(VLOOKUP($D857,INDEX(データ蓄積!$A$16:$A$1015,MATCH($D857,データ蓄積!$A$16:$A$1015,0)+1):'データ蓄積'!$BI$1015,10,),0))</f>
        <v>0</v>
      </c>
      <c r="I857" s="378" t="str">
        <f>IF($F856="申請キャンセル","",LEFT(IFERROR(VLOOKUP($D857,INDEX(データ蓄積!$A$16:$A$1015,MATCH($D857,データ蓄積!$A$16:$A$1015,0)+1):'データ蓄積'!$CH$1015,84,),""),2))</f>
        <v/>
      </c>
      <c r="J857" s="347" t="str">
        <f>IF($F856="申請キャンセル","",LEFT(IFERROR(VLOOKUP($D857,INDEX(データ蓄積!$A$16:$A$1015,MATCH($D856,データ蓄積!$A$16:$A$1015,0)+1):'データ蓄積'!$CL$1015,86,),""),2))</f>
        <v/>
      </c>
      <c r="K857" s="379">
        <f>IF($F856="申請キャンセル",0,IFERROR(VLOOKUP($D857,INDEX(データ蓄積!$A$16:$A$1015,MATCH($D857,データ蓄積!$A$16:$A$1015,0)+1):'データ蓄積'!$CO$1015,90,),0))</f>
        <v>0</v>
      </c>
      <c r="L857" s="374">
        <f t="shared" ref="L857" si="4378">IF(G857=0,0,IF($F857="申請キャンセル",0,IF(K857="","","〇")))</f>
        <v>0</v>
      </c>
      <c r="M857" s="380">
        <f>IF($F856="申請キャンセル",0,IFERROR(VLOOKUP($D857,INDEX(データ蓄積!$A$16:$A$1015,MATCH($D857,データ蓄積!$A$16:$A$1015,0)+1):'データ蓄積'!$BI$1015,14,),0))</f>
        <v>0</v>
      </c>
      <c r="N857" s="381">
        <f>IF($F856="申請キャンセル",0,IFERROR(VLOOKUP($D857,INDEX(データ蓄積!$A$16:$A$1015,MATCH($D857,データ蓄積!$A$16:$A$1015,0)+1):'データ蓄積'!$BI$1015,16,),0))</f>
        <v>0</v>
      </c>
      <c r="O857" s="382">
        <f>IF($F856="申請キャンセル",0,IFERROR(VLOOKUP($D857,INDEX(データ蓄積!$A$16:$A$1015,MATCH($D857,データ蓄積!$A$16:$A$1015,0)+1):'データ蓄積'!$BI$1015,20,),0))</f>
        <v>0</v>
      </c>
      <c r="P857" s="383">
        <f>IF($F856="申請キャンセル",0,IFERROR(VLOOKUP($D857,INDEX(データ蓄積!$A$16:$A$1015,MATCH($D857,データ蓄積!$A$16:$A$1015,0)+1):'データ蓄積'!$BI$1015,21,),0))</f>
        <v>0</v>
      </c>
      <c r="Q857" s="383">
        <f>IF($F856="申請キャンセル",0,IFERROR(VLOOKUP($D857,INDEX(データ蓄積!$A$16:$A$1015,MATCH($D857,データ蓄積!$A$16:$A$1015,0)+1):'データ蓄積'!$BI$1015,23,),0))</f>
        <v>0</v>
      </c>
      <c r="R857" s="384">
        <f>IF($F856="申請キャンセル",0,IFERROR(VLOOKUP($D857,INDEX(データ蓄積!$A$16:$A$1015,MATCH($D857,データ蓄積!$A$16:$A$1015,0)+1):'データ蓄積'!$CO$1015,92,),0))</f>
        <v>0</v>
      </c>
      <c r="S857" s="385">
        <f>IF($F856="申請キャンセル",0,IFERROR(VLOOKUP($D857,INDEX(データ蓄積!$A$16:$A$1015,MATCH($D857,データ蓄積!$A$16:$A$1015,0)+1):'データ蓄積'!$BI$1015,22,),0))</f>
        <v>0</v>
      </c>
      <c r="T857" s="386" t="str">
        <f>IF($F856="申請キャンセル",0,IF((AJ857+AP857)&gt;0,ROUNDDOWN((AJ857+AP857)/(AL857+AR857),4)*1000," "))</f>
        <v xml:space="preserve"> </v>
      </c>
      <c r="U857" s="387" t="str">
        <f>IF($F857="申請キャンセル",0,IFERROR(IF(AJ857+AP857=0,"",VLOOKUP(Q857,Sheet1!$B$4:$C$64,2,0)),0))</f>
        <v/>
      </c>
      <c r="V857" s="388">
        <f>IF($F856="申請キャンセル",0,IFERROR(VLOOKUP($D857,INDEX(データ蓄積!$A$16:$A$1015,MATCH($D857,データ蓄積!$A$16:$A$1015,0)+1):'データ蓄積'!$BI$1015,12,),0))</f>
        <v>0</v>
      </c>
      <c r="W857" s="389">
        <f>IF($F856="申請キャンセル",0,IFERROR(VLOOKUP($D857,INDEX(データ蓄積!$A$16:$A$1015,MATCH($D857,データ蓄積!$A$16:$A$1015,0)+1):'データ蓄積'!$BI$1015,25,),0))</f>
        <v>0</v>
      </c>
      <c r="X857" s="383">
        <f>IF($F856="申請キャンセル",0,IFERROR(VLOOKUP($D857,INDEX(データ蓄積!$A$16:$A$1015,MATCH($D857,データ蓄積!$A$16:$A$1015,0)+1):'データ蓄積'!$DB$1015,27,),0))</f>
        <v>0</v>
      </c>
      <c r="Y857" s="390">
        <f t="shared" si="3326"/>
        <v>0</v>
      </c>
      <c r="Z857" s="383">
        <f>IF($F856="申請キャンセル",0,IFERROR(VLOOKUP($D857,INDEX(データ蓄積!$A$16:$A$1015,MATCH($D857,データ蓄積!$A$16:$A$1015,0)+1):'データ蓄積'!$DB$1015,26,),0))</f>
        <v>0</v>
      </c>
      <c r="AA857" s="383">
        <f>IF($F856="申請キャンセル",0,IFERROR(VLOOKUP($D857,INDEX(データ蓄積!$A$16:$A$1015,MATCH($D857,データ蓄積!$A$16:$A$1015,0)+1):'データ蓄積'!$DB$1015,28,),0))</f>
        <v>0</v>
      </c>
      <c r="AB857" s="385">
        <f t="shared" ref="AB857" si="4379">IF($W857="初 年 度",TRUNC((+AA857-BP857)/2,0),0)</f>
        <v>0</v>
      </c>
      <c r="AC857" s="381"/>
      <c r="AD857" s="380">
        <f>IF($F856="申請キャンセル",0,IFERROR(VLOOKUP($D857,INDEX(データ蓄積!$A$16:$A$1015,MATCH($D857,データ蓄積!$A$16:$A$1015,0)+1):'データ蓄積'!$DB$1015,30,),0))</f>
        <v>0</v>
      </c>
      <c r="AE857" s="383">
        <f t="shared" si="3328"/>
        <v>0</v>
      </c>
      <c r="AF857" s="383">
        <f>IF($F856="申請キャンセル",0,IFERROR(VLOOKUP($D857,INDEX(データ蓄積!$A$16:$A$1015,MATCH($D857,データ蓄積!$A$16:$A$1015,0)+1):'データ蓄積'!$DB$1015,29,),0))</f>
        <v>0</v>
      </c>
      <c r="AG857" s="383">
        <f>IF($F856="申請キャンセル",0,IFERROR(VLOOKUP($D857,INDEX(データ蓄積!$A$16:$A$1015,MATCH($D857,データ蓄積!$A$16:$A$1015,0)+1):'データ蓄積'!$DB$1015,31,),0))</f>
        <v>0</v>
      </c>
      <c r="AH857" s="383">
        <f t="shared" si="4344"/>
        <v>0</v>
      </c>
      <c r="AI857" s="381"/>
      <c r="AJ857" s="385">
        <f t="shared" ref="AJ857:AN872" si="4380">+X857+AD857</f>
        <v>0</v>
      </c>
      <c r="AK857" s="390">
        <f t="shared" si="4380"/>
        <v>0</v>
      </c>
      <c r="AL857" s="383">
        <f t="shared" si="4380"/>
        <v>0</v>
      </c>
      <c r="AM857" s="383">
        <f t="shared" si="4380"/>
        <v>0</v>
      </c>
      <c r="AN857" s="385">
        <f t="shared" si="4380"/>
        <v>0</v>
      </c>
      <c r="AO857" s="381"/>
      <c r="AP857" s="383">
        <f>IF($F856="申請キャンセル",0,IFERROR(VLOOKUP($D857,INDEX(データ蓄積!$A$16:$A$1015,MATCH($D857,データ蓄積!$A$16:$A$1015,0)+1):'データ蓄積'!$DB$1015,33,),0))</f>
        <v>0</v>
      </c>
      <c r="AQ857" s="390">
        <f t="shared" si="3330"/>
        <v>0</v>
      </c>
      <c r="AR857" s="383">
        <f>IF($F856="申請キャンセル",0,IFERROR(VLOOKUP($D857,INDEX(データ蓄積!$A$16:$A$1015,MATCH($D857,データ蓄積!$A$16:$A$1015,0)+1):'データ蓄積'!$DB$1015,32,),0))</f>
        <v>0</v>
      </c>
      <c r="AS857" s="383">
        <f>IF($F856="申請キャンセル",0,IFERROR(VLOOKUP($D857,INDEX(データ蓄積!$A$16:$A$1015,MATCH($D857,データ蓄積!$A$16:$A$1015,0)+1):'データ蓄積'!$DB$1015,34,),0))</f>
        <v>0</v>
      </c>
      <c r="AT857" s="385">
        <f t="shared" si="4345"/>
        <v>0</v>
      </c>
      <c r="AU857" s="381"/>
      <c r="AV857" s="383">
        <f>IF($F856="申請キャンセル",0,IFERROR(VLOOKUP($D857,INDEX(データ蓄積!$A$16:$A$1015,MATCH($D857,データ蓄積!$A$16:$A$1015,0)+1):'データ蓄積'!$DB$1015,36,),0))</f>
        <v>0</v>
      </c>
      <c r="AW857" s="390">
        <f t="shared" si="3331"/>
        <v>0</v>
      </c>
      <c r="AX857" s="383">
        <f>IF($F856="申請キャンセル",0,IFERROR(VLOOKUP($D857,INDEX(データ蓄積!$A$16:$A$1015,MATCH($D857,データ蓄積!$A$16:$A$1015,0)+1):'データ蓄積'!$DB$1015,35,),0))</f>
        <v>0</v>
      </c>
      <c r="AY857" s="383">
        <f>IF($F856="申請キャンセル",0,IFERROR(VLOOKUP($D857,INDEX(データ蓄積!$A$16:$A$1015,MATCH($D857,データ蓄積!$A$16:$A$1015,0)+1):'データ蓄積'!$DB$1015,37,),0))</f>
        <v>0</v>
      </c>
      <c r="AZ857" s="385">
        <f t="shared" si="4346"/>
        <v>0</v>
      </c>
      <c r="BA857" s="381"/>
      <c r="BB857" s="391">
        <f t="shared" ref="BB857" si="4381">+AK857+AQ857+AW857</f>
        <v>0</v>
      </c>
      <c r="BC857" s="383">
        <f t="shared" si="4317"/>
        <v>0</v>
      </c>
      <c r="BD857" s="383">
        <f t="shared" si="4317"/>
        <v>0</v>
      </c>
      <c r="BE857" s="392">
        <f t="shared" si="4317"/>
        <v>0</v>
      </c>
      <c r="BF857" s="369"/>
      <c r="BG857" s="380">
        <f>IF($F856="申請キャンセル",0,IF(H857="（○）",220,0))</f>
        <v>0</v>
      </c>
      <c r="BH857" s="385">
        <f>IF($F856="申請キャンセル",0,IF(H857="（○）",SUM(AK857+AQ857+AW857),0))</f>
        <v>0</v>
      </c>
      <c r="BI857" s="383">
        <f>IF($F856="申請キャンセル",0,IF(H857="（○）",SUM(AL857+AR857),0))</f>
        <v>0</v>
      </c>
      <c r="BJ857" s="383">
        <f t="shared" si="3333"/>
        <v>0</v>
      </c>
      <c r="BK857" s="392">
        <f t="shared" ref="BK857" si="4382">IF($W857="初 年 度",TRUNC((+BJ857-CB857),0),0)</f>
        <v>0</v>
      </c>
      <c r="BL857" s="46"/>
      <c r="BM857" s="380">
        <f t="shared" si="4103"/>
        <v>0</v>
      </c>
      <c r="BN857" s="381">
        <f t="shared" si="4103"/>
        <v>0</v>
      </c>
      <c r="BP857" s="127">
        <f t="shared" si="3335"/>
        <v>0</v>
      </c>
      <c r="BQ857" s="128">
        <f t="shared" ref="BQ857" si="4383">ROUNDUP(BP857/2,0)</f>
        <v>0</v>
      </c>
      <c r="BR857" s="45"/>
      <c r="BS857" s="127">
        <f t="shared" si="3337"/>
        <v>0</v>
      </c>
      <c r="BT857" s="128">
        <f t="shared" ref="BT857" si="4384">ROUNDUP(BS857/2,0)</f>
        <v>0</v>
      </c>
      <c r="BU857" s="45"/>
      <c r="BV857" s="127">
        <f t="shared" si="3339"/>
        <v>0</v>
      </c>
      <c r="BW857" s="128">
        <f t="shared" si="4347"/>
        <v>0</v>
      </c>
      <c r="BX857" s="45"/>
      <c r="BY857" s="127">
        <f t="shared" si="3340"/>
        <v>0</v>
      </c>
      <c r="BZ857" s="128">
        <f t="shared" ref="BZ857" si="4385">ROUNDUP(BY857/2,0)</f>
        <v>0</v>
      </c>
      <c r="CA857" s="45"/>
      <c r="CB857" s="127">
        <f t="shared" si="3342"/>
        <v>0</v>
      </c>
      <c r="CC857" s="128">
        <f t="shared" ref="CC857" si="4386">+CB857</f>
        <v>0</v>
      </c>
      <c r="CD857" s="45"/>
      <c r="CE857" s="370">
        <f>IF($F856="申請キャンセル",0,IFERROR(VLOOKUP($D857,INDEX(データ蓄積!$A$16:$A$1015,MATCH($D857,データ蓄積!$A$16:$A$1015,0)+1):'データ蓄積'!$DB$1015,83,),0))</f>
        <v>0</v>
      </c>
      <c r="CF857" s="371">
        <f>IF($F856="申請キャンセル",0,IFERROR(VLOOKUP($D857,INDEX(データ蓄積!$A$16:$A$1015,MATCH($D857,データ蓄積!$A$16:$A$1015,0)+1):'データ蓄積'!$DB$1015,6,),0))</f>
        <v>0</v>
      </c>
      <c r="CG857" s="214" t="str">
        <f t="shared" si="3765"/>
        <v xml:space="preserve"> </v>
      </c>
      <c r="CH857" s="214" t="str">
        <f t="shared" si="3755"/>
        <v/>
      </c>
      <c r="CI857" s="214" t="str">
        <f t="shared" ref="CI857" si="4387">IF(CG857&gt;=CH857,"OK","下限本数を下回っています")</f>
        <v>OK</v>
      </c>
      <c r="CJ857" s="371">
        <f>IF($F856="申請キャンセル",0,IFERROR(VLOOKUP($D857,INDEX(データ蓄積!$A$16:$A$1015,MATCH($D857,データ蓄積!$A$16:$A$1015,0)+1):'データ蓄積'!$DB$1015,9,),0))</f>
        <v>0</v>
      </c>
      <c r="CK857" s="372">
        <f>IF($F856="申請キャンセル",0,IFERROR(VLOOKUP($D857,INDEX(データ蓄積!$A$16:$A$1015,MATCH($D857,データ蓄積!$A$16:$A$1015,0)+1):'データ蓄積'!$DB$1015,11,),0))</f>
        <v>0</v>
      </c>
      <c r="CL857" s="372">
        <f>IF($F856="申請キャンセル",0,IFERROR(VLOOKUP($D857,INDEX(データ蓄積!$A$16:$A$1015,MATCH($D857,データ蓄積!$A$16:$A$1015,0)+1):'データ蓄積'!$DB$1015,13,),0))</f>
        <v>0</v>
      </c>
      <c r="CM857" s="372">
        <f>IF($F856="申請キャンセル",0,IFERROR(VLOOKUP($D857,INDEX(データ蓄積!$A$16:$A$1015,MATCH($D857,データ蓄積!$A$16:$A$1015,0)+1):'データ蓄積'!$DB$1015,15,),0))</f>
        <v>0</v>
      </c>
      <c r="CN857" s="372">
        <f>IF($F856="申請キャンセル",0,IFERROR(VLOOKUP($D857,INDEX(データ蓄積!$A$16:$A$1015,MATCH($D857,データ蓄積!$A$16:$A$1015,0)+1):'データ蓄積'!$DB$1015,17,),0))</f>
        <v>0</v>
      </c>
      <c r="CO857" s="372">
        <f>IF($F856="申請キャンセル",0,IFERROR(VLOOKUP($D857,INDEX(データ蓄積!$A$16:$A$1015,MATCH($D857,データ蓄積!$A$16:$A$1015,0)+1):'データ蓄積'!$DB$1015,18,),0))</f>
        <v>0</v>
      </c>
      <c r="CP857" s="371">
        <f>IF($F856="申請キャンセル",0,IFERROR(VLOOKUP($D857,INDEX(データ蓄積!$A$16:$A$1015,MATCH($D857,データ蓄積!$A$16:$A$1015,0)+1):'データ蓄積'!$DB$1015,19,),0))</f>
        <v>0</v>
      </c>
      <c r="CQ857" s="372">
        <f>IF($F856="申請キャンセル",0,IFERROR(VLOOKUP($D857,INDEX(データ蓄積!$A$16:$A$1015,MATCH($D857,データ蓄積!$A$16:$A$1015,0)+1):'データ蓄積'!$DB$1015,24,),0))</f>
        <v>0</v>
      </c>
      <c r="CR857" s="99" t="str">
        <f>IF($F856="申請キャンセル",0,CONCATENATE(CS857,$CS$14,CT857,$CT$14,CU857,$CU$14))</f>
        <v>0年0月0日</v>
      </c>
      <c r="CS857" s="99">
        <f>IF($F856="申請キャンセル",0,IFERROR(VLOOKUP($D857,INDEX(データ蓄積!$A$16:$A$1015,MATCH($D857,データ蓄積!$A$16:$A$1015,0)+1):'データ蓄積'!$DB$1015,70,),0))</f>
        <v>0</v>
      </c>
      <c r="CT857" s="99">
        <f>IF($F856="申請キャンセル",0,IFERROR(VLOOKUP($D857,INDEX(データ蓄積!$A$16:$A$1015,MATCH($D857,データ蓄積!$A$16:$A$1015,0)+1):'データ蓄積'!$DB$1015,71,),0))</f>
        <v>0</v>
      </c>
      <c r="CU857" s="99">
        <f>IF($F856="申請キャンセル",0,IFERROR(VLOOKUP($D857,INDEX(データ蓄積!$A$16:$A$1015,MATCH($D857,データ蓄積!$A$16:$A$1015,0)+1):'データ蓄積'!$DB$1015,72,),0))</f>
        <v>0</v>
      </c>
      <c r="CV857" s="99" t="str">
        <f>IF($F856="申請キャンセル",0,CONCATENATE(CW857,$CW$14,CX857,$CX$14,CY857,$CY$14))</f>
        <v>0年0月0日</v>
      </c>
      <c r="CW857" s="99">
        <f>IF($F856="申請キャンセル",0,IFERROR(VLOOKUP($D857,INDEX(データ蓄積!$A$16:$A$1015,MATCH($D857,データ蓄積!$A$16:$A$1015,0)+1):'データ蓄積'!$DB$1015,73,),0))</f>
        <v>0</v>
      </c>
      <c r="CX857" s="99">
        <f>IF($F856="申請キャンセル",0,IFERROR(VLOOKUP($D857,INDEX(データ蓄積!$A$16:$A$1015,MATCH($D857,データ蓄積!$A$16:$A$1015,0)+1):'データ蓄積'!$DB$1015,74,),0))</f>
        <v>0</v>
      </c>
      <c r="CY857" s="99">
        <f>IF($F856="申請キャンセル",0,IFERROR(VLOOKUP($D857,INDEX(データ蓄積!$A$16:$A$1015,MATCH($D857,データ蓄積!$A$16:$A$1015,0)+1):'データ蓄積'!$DB$1015,75,),0))</f>
        <v>0</v>
      </c>
      <c r="CZ857" s="211">
        <f>IF($F856="申請キャンセル",0,IFERROR(VLOOKUP($D857,INDEX(データ蓄積!$A$16:$A$1015,MATCH($D857,データ蓄積!$A$16:$A$1015,0)+1):'データ蓄積'!$CF$1015,84,),0))</f>
        <v>0</v>
      </c>
      <c r="DA857" s="211">
        <f>IF($F856="申請キャンセル",0,IFERROR(VLOOKUP($D857,INDEX(データ蓄積!$A$16:$A$1015,MATCH($D857,データ蓄積!$A$16:$A$1015,0)+1):'データ蓄積'!$CG$1015,85,),0))</f>
        <v>0</v>
      </c>
      <c r="DB857" s="211">
        <f>IF($F856="申請キャンセル",0,IFERROR(VLOOKUP($D857,INDEX(データ蓄積!$A$16:$A$1015,MATCH($D857,データ蓄積!$A$16:$A$1015,0)+1):'データ蓄積'!$CH$1015,86,),0))</f>
        <v>0</v>
      </c>
      <c r="DC857" s="211"/>
      <c r="DD857" s="204">
        <f>IF($F856="申請キャンセル",0,IFERROR(VLOOKUP($D857,INDEX(データ蓄積!$A$16:$A$1015,MATCH($D857,データ蓄積!$A$16:$A$1015,0)+1):'データ蓄積'!$CN$1015,91,),0))</f>
        <v>0</v>
      </c>
      <c r="DE857" s="204">
        <f>IF($F856="申請キャンセル",0,IFERROR(VLOOKUP($D857,INDEX(データ蓄積!$A$16:$A$1015,MATCH($D857,データ蓄積!$A$16:$A$1015,0)+1):'データ蓄積'!$CN$1015,92,),0))</f>
        <v>0</v>
      </c>
    </row>
    <row r="858" spans="1:109" ht="18.75" customHeight="1" x14ac:dyDescent="0.15">
      <c r="A858" s="349">
        <f>IFERROR(VLOOKUP($D858,INDEX(データ蓄積!$A$16:$A$1015,MATCH($D858,データ蓄積!$A$16:$A$1015,0)):'データ蓄積'!$BI$1015,3,),0)</f>
        <v>0</v>
      </c>
      <c r="B858" s="350">
        <f>IFERROR(VLOOKUP($D858,INDEX(データ蓄積!$A$16:$A$1015,MATCH($D858,データ蓄積!$A$16:$A$1015,0)):'データ蓄積'!$BI$1015,4,),0)</f>
        <v>0</v>
      </c>
      <c r="C858" s="349">
        <f>IFERROR(VLOOKUP($D858,INDEX(データ蓄積!$A$16:$A$1015,MATCH($D858,データ蓄積!$A$16:$A$1015,0)):'データ蓄積'!$BI$1015,5,),0)</f>
        <v>0</v>
      </c>
      <c r="D858" s="349">
        <f t="shared" si="3978"/>
        <v>422</v>
      </c>
      <c r="E858" s="351">
        <f>IFERROR(VLOOKUP($D858,INDEX(データ蓄積!$A$16:$A$1015,MATCH($D858,データ蓄積!$A$16:$A$1015,0)):'データ蓄積'!$BI$1015,2,),0)</f>
        <v>0</v>
      </c>
      <c r="F858" s="352">
        <f>IFERROR(VLOOKUP($D858,INDEX(データ蓄積!$A$16:$A$1015,MATCH($D858,データ蓄積!$A$16:$A$1015,0)):'データ蓄積'!$CD$1015,82,),0)</f>
        <v>0</v>
      </c>
      <c r="G858" s="353">
        <f>IF($F858="申請キャンセル",0,IFERROR(VLOOKUP($D858,INDEX(データ蓄積!$A$16:$A$1015,MATCH($D858,データ蓄積!$A$16:$A$1015,0)):'データ蓄積'!$BI$1015,8,),0))</f>
        <v>0</v>
      </c>
      <c r="H858" s="346">
        <f>IF($F858="申請キャンセル",0,IFERROR(VLOOKUP($D858,INDEX(データ蓄積!$A$16:$A$1015,MATCH($D858,データ蓄積!$A$16:$A$1015,0)):'データ蓄積'!$BI$1015,10,),0))</f>
        <v>0</v>
      </c>
      <c r="I858" s="354" t="str">
        <f>IF($F858="申請キャンセル","",LEFT(IFERROR(VLOOKUP($D858,INDEX(データ蓄積!$A$16:$A$1015,MATCH($D858,データ蓄積!$A$16:$A$1015,0)):'データ蓄積'!$CH$1015,84,),""),2))</f>
        <v/>
      </c>
      <c r="J858" s="346" t="str">
        <f>IF($F858="申請キャンセル","",LEFT(IFERROR(VLOOKUP($D858,INDEX(データ蓄積!$A$16:$A$1015,MATCH($D858,データ蓄積!$A$16:$A$1015,0)):'データ蓄積'!$CL$1015,86,),""),2))</f>
        <v/>
      </c>
      <c r="K858" s="355">
        <f>IF($F858="申請キャンセル",0,IFERROR(VLOOKUP($D858,INDEX(データ蓄積!$A$16:$A$1015,MATCH($D858,データ蓄積!$A$16:$A$1015,0)):'データ蓄積'!$CO$1015,90,),0))</f>
        <v>0</v>
      </c>
      <c r="L858" s="350">
        <f>IF(G858=0,0,IF($F858="申請キャンセル",0,IF(K858="","","〇")))</f>
        <v>0</v>
      </c>
      <c r="M858" s="356">
        <f>IF($F858="申請キャンセル",0,IFERROR(VLOOKUP($D858,INDEX(データ蓄積!$A$16:$A$1015,MATCH($D858,データ蓄積!$A$16:$A$1015,0)):'データ蓄積'!$BI$1015,14,),))</f>
        <v>0</v>
      </c>
      <c r="N858" s="357">
        <f>IF($F858="申請キャンセル",0,IFERROR(VLOOKUP($D858,INDEX(データ蓄積!$A$16:$A$1015,MATCH($D858,データ蓄積!$A$16:$A$1015,0)):'データ蓄積'!$BI$1015,16,),0))</f>
        <v>0</v>
      </c>
      <c r="O858" s="356">
        <f>IF($F858="申請キャンセル",0,IFERROR(VLOOKUP($D858,INDEX(データ蓄積!$A$16:$A$1015,MATCH($D858,データ蓄積!$A$16:$A$1015,0)):'データ蓄積'!$BI$1015,20,),0))</f>
        <v>0</v>
      </c>
      <c r="P858" s="358">
        <f>IF($F858="申請キャンセル",0,IFERROR(VLOOKUP($D858,INDEX(データ蓄積!$A$16:$A$1015,MATCH($D858,データ蓄積!$A$16:$A$1015,0)):'データ蓄積'!$BI$1015,21,),0))</f>
        <v>0</v>
      </c>
      <c r="Q858" s="359">
        <f>IF($F858="申請キャンセル",0,IFERROR(VLOOKUP($D858,INDEX(データ蓄積!$A$16:$A$1015,MATCH($D858,データ蓄積!$A$16:$A$1015,0)):'データ蓄積'!$BI$1015,23,),0))</f>
        <v>0</v>
      </c>
      <c r="R858" s="360">
        <f>IF($F858="申請キャンセル",0,IFERROR(VLOOKUP($D858,INDEX(データ蓄積!$A$16:$A$1015,MATCH($D858,データ蓄積!$A$16:$A$1015,0)):'データ蓄積'!$CO$1015,92,),0))</f>
        <v>0</v>
      </c>
      <c r="S858" s="361">
        <f>IF($F858="申請キャンセル",0,IFERROR(VLOOKUP($D858,INDEX(データ蓄積!$A$16:$A$1015,MATCH($D858,データ蓄積!$A$16:$A$1015,0)):'データ蓄積'!$BI$1015,22,),0))</f>
        <v>0</v>
      </c>
      <c r="T858" s="362" t="str">
        <f>IF($F858="申請キャンセル",0,IF((AJ858+AP858)&gt;0,ROUNDDOWN((AJ858+AP858)/(AL858+AR858),4)*1000," "))</f>
        <v xml:space="preserve"> </v>
      </c>
      <c r="U858" s="363" t="str">
        <f>IF($F858="申請キャンセル",0,IFERROR(IF(AJ858+AP858=0,"",VLOOKUP(Q858,Sheet1!$B$4:$C$64,2,0)),0))</f>
        <v/>
      </c>
      <c r="V858" s="364">
        <f>IF($F858="申請キャンセル",0,IFERROR(VLOOKUP($D858,INDEX(データ蓄積!$A$16:$A$1015,MATCH($D858,データ蓄積!$A$16:$A$1015,0)):'データ蓄積'!$BI$1015,12,),0))</f>
        <v>0</v>
      </c>
      <c r="W858" s="365">
        <f>IF($F858="申請キャンセル",0,IFERROR(VLOOKUP($D858,INDEX(データ蓄積!$A$16:$A$1015,MATCH($D858,データ蓄積!$A$16:$A$1015,0)):'データ蓄積'!$BI$1015,25,),0))</f>
        <v>0</v>
      </c>
      <c r="X858" s="356">
        <f>IF($F858="申請キャンセル",0,IFERROR(VLOOKUP($D858,INDEX(データ蓄積!$A$16:$A$1015,MATCH($D858,データ蓄積!$A$16:$A$1015,0)):'データ蓄積'!$DB$1015,27,),0))</f>
        <v>0</v>
      </c>
      <c r="Y858" s="366">
        <f t="shared" si="3326"/>
        <v>0</v>
      </c>
      <c r="Z858" s="358">
        <f>IF($F858="申請キャンセル",0,IFERROR(VLOOKUP($D858,INDEX(データ蓄積!$A$16:$A$1015,MATCH($D858,データ蓄積!$A$16:$A$1015,0)):'データ蓄積'!$DB$1015,26,),0))</f>
        <v>0</v>
      </c>
      <c r="AA858" s="367">
        <f>IF($F858="申請キャンセル",0,IFERROR(VLOOKUP($D858,INDEX(データ蓄積!$A$16:$A$1015,MATCH($D858,データ蓄積!$A$16:$A$1015,0)):'データ蓄積'!$DB$1015,28,),0))</f>
        <v>0</v>
      </c>
      <c r="AB858" s="358">
        <f>IF($W858="初 年 度",TRUNC((+AA858-BP858)/2,0),0)</f>
        <v>0</v>
      </c>
      <c r="AC858" s="357"/>
      <c r="AD858" s="356">
        <f>IF($F858="申請キャンセル",0,IFERROR(VLOOKUP($D858,INDEX(データ蓄積!$A$16:$A$1015,MATCH($D858,データ蓄積!$A$16:$A$1015,0)):'データ蓄積'!$DB$1015,30,),0))</f>
        <v>0</v>
      </c>
      <c r="AE858" s="359">
        <f t="shared" si="3328"/>
        <v>0</v>
      </c>
      <c r="AF858" s="359">
        <f>IF($F858="申請キャンセル",0,IFERROR(VLOOKUP($D858,INDEX(データ蓄積!$A$16:$A$1015,MATCH($D858,データ蓄積!$A$16:$A$1015,0)):'データ蓄積'!$DB$1015,29,),0))</f>
        <v>0</v>
      </c>
      <c r="AG858" s="359">
        <f>IF($F858="申請キャンセル",0,IFERROR(VLOOKUP($D858,INDEX(データ蓄積!$A$16:$A$1015,MATCH($D858,データ蓄積!$A$16:$A$1015,0)):'データ蓄積'!$DB$1015,31,),0))</f>
        <v>0</v>
      </c>
      <c r="AH858" s="359">
        <f t="shared" si="4344"/>
        <v>0</v>
      </c>
      <c r="AI858" s="357"/>
      <c r="AJ858" s="358">
        <f>+X858+AD858</f>
        <v>0</v>
      </c>
      <c r="AK858" s="366">
        <f t="shared" si="4380"/>
        <v>0</v>
      </c>
      <c r="AL858" s="358">
        <f t="shared" si="4380"/>
        <v>0</v>
      </c>
      <c r="AM858" s="367">
        <f t="shared" si="4380"/>
        <v>0</v>
      </c>
      <c r="AN858" s="358">
        <f t="shared" si="4380"/>
        <v>0</v>
      </c>
      <c r="AO858" s="357"/>
      <c r="AP858" s="356">
        <f>IF($F858="申請キャンセル",0,IFERROR(VLOOKUP($D858,INDEX(データ蓄積!$A$16:$A$1015,MATCH($D858,データ蓄積!$A$16:$A$1015,0)):'データ蓄積'!$DB$1015,33,),0))</f>
        <v>0</v>
      </c>
      <c r="AQ858" s="366">
        <f t="shared" si="3330"/>
        <v>0</v>
      </c>
      <c r="AR858" s="358">
        <f>IF($F858="申請キャンセル",0,IFERROR(VLOOKUP($D858,INDEX(データ蓄積!$A$16:$A$1015,MATCH($D858,データ蓄積!$A$16:$A$1015,0)):'データ蓄積'!$DB$1015,32,),0))</f>
        <v>0</v>
      </c>
      <c r="AS858" s="367">
        <f>IF($F858="申請キャンセル",0,IFERROR(VLOOKUP($D858,INDEX(データ蓄積!$A$16:$A$1015,MATCH($D858,データ蓄積!$A$16:$A$1015,0)):'データ蓄積'!$DB$1015,34,),0))</f>
        <v>0</v>
      </c>
      <c r="AT858" s="358">
        <f t="shared" si="4345"/>
        <v>0</v>
      </c>
      <c r="AU858" s="357"/>
      <c r="AV858" s="356">
        <f>IF($F858="申請キャンセル",0,IFERROR(VLOOKUP($D858,INDEX(データ蓄積!$A$16:$A$1015,MATCH($D858,データ蓄積!$A$16:$A$1015,0)):'データ蓄積'!$DB$1015,36,),0))</f>
        <v>0</v>
      </c>
      <c r="AW858" s="366">
        <f t="shared" si="3331"/>
        <v>0</v>
      </c>
      <c r="AX858" s="358">
        <f>IF($F858="申請キャンセル",0,IFERROR(VLOOKUP($D858,INDEX(データ蓄積!$A$16:$A$1015,MATCH($D858,データ蓄積!$A$16:$A$1015,0)):'データ蓄積'!$DB$1015,35,),0))</f>
        <v>0</v>
      </c>
      <c r="AY858" s="367">
        <f>IF($F858="申請キャンセル",0,IFERROR(VLOOKUP($D858,INDEX(データ蓄積!$A$16:$A$1015,MATCH($D858,データ蓄積!$A$16:$A$1015,0)):'データ蓄積'!$DB$1015,37,),0))</f>
        <v>0</v>
      </c>
      <c r="AZ858" s="358">
        <f t="shared" si="4346"/>
        <v>0</v>
      </c>
      <c r="BA858" s="357"/>
      <c r="BB858" s="368">
        <f>+AK858+AQ858+AW858</f>
        <v>0</v>
      </c>
      <c r="BC858" s="358">
        <f t="shared" si="4317"/>
        <v>0</v>
      </c>
      <c r="BD858" s="367">
        <f t="shared" si="4317"/>
        <v>0</v>
      </c>
      <c r="BE858" s="361">
        <f t="shared" si="4317"/>
        <v>0</v>
      </c>
      <c r="BF858" s="369"/>
      <c r="BG858" s="356">
        <f>IF($F858="申請キャンセル",0,IF(H858="（○）",220,0))</f>
        <v>0</v>
      </c>
      <c r="BH858" s="359">
        <f>IF($F858="申請キャンセル",0,IF(H858="（○）",SUM(AK858+AQ858+AW858),0))</f>
        <v>0</v>
      </c>
      <c r="BI858" s="359">
        <f>IF($F858="申請キャンセル",0,IF(H858="（○）",SUM(AL858+AR858),0))</f>
        <v>0</v>
      </c>
      <c r="BJ858" s="359">
        <f t="shared" si="3333"/>
        <v>0</v>
      </c>
      <c r="BK858" s="361">
        <f>IF($W858="初 年 度",TRUNC((+BJ858-CB858),0),0)</f>
        <v>0</v>
      </c>
      <c r="BL858" s="46"/>
      <c r="BM858" s="356">
        <f t="shared" si="4103"/>
        <v>0</v>
      </c>
      <c r="BN858" s="357">
        <f t="shared" si="4103"/>
        <v>0</v>
      </c>
      <c r="BP858" s="125">
        <f t="shared" si="3335"/>
        <v>0</v>
      </c>
      <c r="BQ858" s="126">
        <f>ROUNDUP(BP858/2,0)</f>
        <v>0</v>
      </c>
      <c r="BR858" s="44"/>
      <c r="BS858" s="125">
        <f t="shared" si="3337"/>
        <v>0</v>
      </c>
      <c r="BT858" s="126">
        <f>ROUNDUP(BS858/2,0)</f>
        <v>0</v>
      </c>
      <c r="BU858" s="44"/>
      <c r="BV858" s="125">
        <f t="shared" si="3339"/>
        <v>0</v>
      </c>
      <c r="BW858" s="126">
        <f t="shared" si="4347"/>
        <v>0</v>
      </c>
      <c r="BX858" s="44"/>
      <c r="BY858" s="125">
        <f t="shared" si="3340"/>
        <v>0</v>
      </c>
      <c r="BZ858" s="126">
        <f>ROUNDUP(BY858/2,0)</f>
        <v>0</v>
      </c>
      <c r="CA858" s="44"/>
      <c r="CB858" s="125">
        <f t="shared" si="3342"/>
        <v>0</v>
      </c>
      <c r="CC858" s="126">
        <f>+CB858</f>
        <v>0</v>
      </c>
      <c r="CD858" s="44"/>
      <c r="CE858" s="370">
        <f>IF($F858="申請キャンセル",0,IF(CE859="","",CE859))</f>
        <v>0</v>
      </c>
      <c r="CF858" s="371">
        <f>IF($F858="申請キャンセル",0,IFERROR(VLOOKUP($D858,INDEX(データ蓄積!$A$16:$A$1015,MATCH($D858,データ蓄積!$A$16:$A$1015,0)):'データ蓄積'!$DB$1015,6,),0))</f>
        <v>0</v>
      </c>
      <c r="CG858" s="214" t="str">
        <f t="shared" si="3765"/>
        <v xml:space="preserve"> </v>
      </c>
      <c r="CH858" s="214" t="str">
        <f t="shared" si="3755"/>
        <v/>
      </c>
      <c r="CI858" s="214" t="str">
        <f>IF(CG858&gt;=CH858,"OK","下限本数を下回っています")</f>
        <v>OK</v>
      </c>
      <c r="CJ858" s="371">
        <f>IF($F858="申請キャンセル",0,IFERROR(VLOOKUP($D858,INDEX(データ蓄積!$A$16:$A$1015,MATCH($D858,データ蓄積!$A$16:$A$1015,0)):'データ蓄積'!$DB$1015,9,),0))</f>
        <v>0</v>
      </c>
      <c r="CK858" s="372">
        <f>IF($F858="申請キャンセル",0,IFERROR(VLOOKUP($D858,INDEX(データ蓄積!$A$16:$A$1015,MATCH($D858,データ蓄積!$A$16:$A$1015,0)):'データ蓄積'!$DB$1015,11,),0))</f>
        <v>0</v>
      </c>
      <c r="CL858" s="372">
        <f>IF($F858="申請キャンセル",0,IFERROR(VLOOKUP($D858,INDEX(データ蓄積!$A$16:$A$1015,MATCH($D858,データ蓄積!$A$16:$A$1015,0)):'データ蓄積'!$DB$1015,13,),0))</f>
        <v>0</v>
      </c>
      <c r="CM858" s="372">
        <f>IF($F858="申請キャンセル",0,IFERROR(VLOOKUP($D858,INDEX(データ蓄積!$A$16:$A$1015,MATCH($D858,データ蓄積!$A$16:$A$1015,0)):'データ蓄積'!$DB$1015,15,),0))</f>
        <v>0</v>
      </c>
      <c r="CN858" s="372">
        <f>IF($F858="申請キャンセル",0,IFERROR(VLOOKUP($D858,INDEX(データ蓄積!$A$16:$A$1015,MATCH($D858,データ蓄積!$A$16:$A$1015,0)):'データ蓄積'!$DB$1015,17,),0))</f>
        <v>0</v>
      </c>
      <c r="CO858" s="372">
        <f>IF($F858="申請キャンセル",0,IFERROR(VLOOKUP($D858,INDEX(データ蓄積!$A$16:$A$1015,MATCH($D858,データ蓄積!$A$16:$A$1015,0)):'データ蓄積'!$DB$1015,18,),0))</f>
        <v>0</v>
      </c>
      <c r="CP858" s="371">
        <f>IF($F858="申請キャンセル",0,IFERROR(VLOOKUP($D858,INDEX(データ蓄積!$A$16:$A$1015,MATCH($D858,データ蓄積!$A$16:$A$1015,0)):'データ蓄積'!$DB$1015,19,),0))</f>
        <v>0</v>
      </c>
      <c r="CQ858" s="372">
        <f>IF($F858="申請キャンセル",0,IFERROR(VLOOKUP($D858,INDEX(データ蓄積!$A$16:$A$1015,MATCH($D858,データ蓄積!$A$16:$A$1015,0)):'データ蓄積'!$DB$1015,24,),0))</f>
        <v>0</v>
      </c>
      <c r="CR858" s="99" t="str">
        <f>IF($F858="申請キャンセル",0,CONCATENATE(CS858,$CS$14,CT858,$CT$14,CU858,$CU$14))</f>
        <v>0年0月0日</v>
      </c>
      <c r="CS858" s="99">
        <f>IF($F858="申請キャンセル",0,IFERROR(VLOOKUP($D858,INDEX(データ蓄積!$A$16:$A$1015,MATCH($D858,データ蓄積!$A$16:$A$1015,0)):'データ蓄積'!$DB$1015,70,),0))</f>
        <v>0</v>
      </c>
      <c r="CT858" s="99">
        <f>IF($F858="申請キャンセル",0,IFERROR(VLOOKUP($D858,INDEX(データ蓄積!$A$16:$A$1015,MATCH($D858,データ蓄積!$A$16:$A$1015,0)):'データ蓄積'!$DB$1015,71,),0))</f>
        <v>0</v>
      </c>
      <c r="CU858" s="99">
        <f>IF($F858="申請キャンセル",0,IFERROR(VLOOKUP($D858,INDEX(データ蓄積!$A$16:$A$1015,MATCH($D858,データ蓄積!$A$16:$A$1015,0)):'データ蓄積'!$DB$1015,72,),0))</f>
        <v>0</v>
      </c>
      <c r="CV858" s="99" t="str">
        <f>IF($F858="申請キャンセル",0,CONCATENATE(CW858,$CW$14,CX858,$CX$14,CY858,$CY$14))</f>
        <v>0年0月0日</v>
      </c>
      <c r="CW858" s="99">
        <f>IF($F858="申請キャンセル",0,IFERROR(VLOOKUP($D858,INDEX(データ蓄積!$A$16:$A$1015,MATCH($D858,データ蓄積!$A$16:$A$1015,0)):'データ蓄積'!$DB$1015,73,),0))</f>
        <v>0</v>
      </c>
      <c r="CX858" s="99">
        <f>IF($F858="申請キャンセル",0,IFERROR(VLOOKUP($D858,INDEX(データ蓄積!$A$16:$A$1015,MATCH($D858,データ蓄積!$A$16:$A$1015,0)):'データ蓄積'!$DB$1015,74,),0))</f>
        <v>0</v>
      </c>
      <c r="CY858" s="99">
        <f>IF($F858="申請キャンセル",0,IFERROR(VLOOKUP($D858,INDEX(データ蓄積!$A$16:$A$1015,MATCH($D858,データ蓄積!$A$16:$A$1015,0)):'データ蓄積'!$DB$1015,75,),0))</f>
        <v>0</v>
      </c>
      <c r="CZ858" s="211">
        <f>IF($F858="申請キャンセル",0,IFERROR(VLOOKUP($D858,INDEX(データ蓄積!$A$16:$A$1015,MATCH($D858,データ蓄積!$A$16:$A$1015,0)):'データ蓄積'!$CF$1015,84,),0))</f>
        <v>0</v>
      </c>
      <c r="DA858" s="211">
        <f>IF($F858="申請キャンセル",0,IFERROR(VLOOKUP($D858,INDEX(データ蓄積!$A$16:$A$1015,MATCH($D858,データ蓄積!$A$16:$A$1015,0)):'データ蓄積'!$CG$1015,85,),0))</f>
        <v>0</v>
      </c>
      <c r="DB858" s="211">
        <f>IF($F858="申請キャンセル",0,IFERROR(VLOOKUP($D858,INDEX(データ蓄積!$A$16:$A$1015,MATCH($D858,データ蓄積!$A$16:$A$1015,0)):'データ蓄積'!$CH$1015,86,),0))</f>
        <v>0</v>
      </c>
      <c r="DC858" s="211"/>
      <c r="DD858" s="204">
        <f>IF($F858="申請キャンセル",0,IFERROR(VLOOKUP($D858,INDEX(データ蓄積!$A$16:$A$1015,MATCH($D858,データ蓄積!$A$16:$A$1015,0)):'データ蓄積'!$CN$1015,91,),0))</f>
        <v>0</v>
      </c>
      <c r="DE858" s="204">
        <f>IF($F858="申請キャンセル",0,IFERROR(VLOOKUP($D858,INDEX(データ蓄積!$A$16:$A$1015,MATCH($D858,データ蓄積!$A$16:$A$1015,0)):'データ蓄積'!$CN$1015,92,),0))</f>
        <v>0</v>
      </c>
    </row>
    <row r="859" spans="1:109" ht="18.75" customHeight="1" x14ac:dyDescent="0.15">
      <c r="A859" s="373">
        <f>IFERROR(VLOOKUP($D859,INDEX(データ蓄積!$A$16:$A$1015,MATCH($D859,データ蓄積!$A$16:$A$1015,0)+1):'データ蓄積'!$BI$1015,3,),0)</f>
        <v>0</v>
      </c>
      <c r="B859" s="374">
        <f>IFERROR(VLOOKUP($D859,INDEX(データ蓄積!$A$16:$A$1015,MATCH($D859,データ蓄積!$A$16:$A$1015,0)+1):'データ蓄積'!$BI$1015,4,),0)</f>
        <v>0</v>
      </c>
      <c r="C859" s="375">
        <f>IFERROR(VLOOKUP($D859,INDEX(データ蓄積!$A$16:$A$1015,MATCH($D859,データ蓄積!$A$16:$A$1015,0)+1):'データ蓄積'!$BI$1015,5,),0)</f>
        <v>0</v>
      </c>
      <c r="D859" s="373">
        <f t="shared" si="3978"/>
        <v>422</v>
      </c>
      <c r="E859" s="347">
        <f>IFERROR(VLOOKUP($D859,INDEX(データ蓄積!$A$16:$A$1015,MATCH($D859,データ蓄積!$A$16:$A$1015,0)+1):'データ蓄積'!$BI$1015,2,),0)</f>
        <v>0</v>
      </c>
      <c r="F859" s="376">
        <f>IFERROR(VLOOKUP($D859,INDEX(データ蓄積!$A$16:$A$1015,MATCH($D859,データ蓄積!$A$16:$A$1015,0)+1):'データ蓄積'!$CD$1015,82,),0)</f>
        <v>0</v>
      </c>
      <c r="G859" s="377">
        <f>IF($F858="申請キャンセル",0,IFERROR(VLOOKUP($D859,INDEX(データ蓄積!$A$16:$A$1015,MATCH($D859,データ蓄積!$A$16:$A$1015,0)+1):'データ蓄積'!$BI$1015,8,),0))</f>
        <v>0</v>
      </c>
      <c r="H859" s="347">
        <f>IF($F858="申請キャンセル",0,IFERROR(VLOOKUP($D859,INDEX(データ蓄積!$A$16:$A$1015,MATCH($D859,データ蓄積!$A$16:$A$1015,0)+1):'データ蓄積'!$BI$1015,10,),0))</f>
        <v>0</v>
      </c>
      <c r="I859" s="378" t="str">
        <f>IF($F858="申請キャンセル","",LEFT(IFERROR(VLOOKUP($D859,INDEX(データ蓄積!$A$16:$A$1015,MATCH($D859,データ蓄積!$A$16:$A$1015,0)+1):'データ蓄積'!$CH$1015,84,),""),2))</f>
        <v/>
      </c>
      <c r="J859" s="347" t="str">
        <f>IF($F858="申請キャンセル","",LEFT(IFERROR(VLOOKUP($D859,INDEX(データ蓄積!$A$16:$A$1015,MATCH($D858,データ蓄積!$A$16:$A$1015,0)+1):'データ蓄積'!$CL$1015,86,),""),2))</f>
        <v/>
      </c>
      <c r="K859" s="379">
        <f>IF($F858="申請キャンセル",0,IFERROR(VLOOKUP($D859,INDEX(データ蓄積!$A$16:$A$1015,MATCH($D859,データ蓄積!$A$16:$A$1015,0)+1):'データ蓄積'!$CO$1015,90,),0))</f>
        <v>0</v>
      </c>
      <c r="L859" s="374">
        <f t="shared" ref="L859" si="4388">IF(G859=0,0,IF($F859="申請キャンセル",0,IF(K859="","","〇")))</f>
        <v>0</v>
      </c>
      <c r="M859" s="380">
        <f>IF($F858="申請キャンセル",0,IFERROR(VLOOKUP($D859,INDEX(データ蓄積!$A$16:$A$1015,MATCH($D859,データ蓄積!$A$16:$A$1015,0)+1):'データ蓄積'!$BI$1015,14,),0))</f>
        <v>0</v>
      </c>
      <c r="N859" s="381">
        <f>IF($F858="申請キャンセル",0,IFERROR(VLOOKUP($D859,INDEX(データ蓄積!$A$16:$A$1015,MATCH($D859,データ蓄積!$A$16:$A$1015,0)+1):'データ蓄積'!$BI$1015,16,),0))</f>
        <v>0</v>
      </c>
      <c r="O859" s="382">
        <f>IF($F858="申請キャンセル",0,IFERROR(VLOOKUP($D859,INDEX(データ蓄積!$A$16:$A$1015,MATCH($D859,データ蓄積!$A$16:$A$1015,0)+1):'データ蓄積'!$BI$1015,20,),0))</f>
        <v>0</v>
      </c>
      <c r="P859" s="383">
        <f>IF($F858="申請キャンセル",0,IFERROR(VLOOKUP($D859,INDEX(データ蓄積!$A$16:$A$1015,MATCH($D859,データ蓄積!$A$16:$A$1015,0)+1):'データ蓄積'!$BI$1015,21,),0))</f>
        <v>0</v>
      </c>
      <c r="Q859" s="383">
        <f>IF($F858="申請キャンセル",0,IFERROR(VLOOKUP($D859,INDEX(データ蓄積!$A$16:$A$1015,MATCH($D859,データ蓄積!$A$16:$A$1015,0)+1):'データ蓄積'!$BI$1015,23,),0))</f>
        <v>0</v>
      </c>
      <c r="R859" s="384">
        <f>IF($F858="申請キャンセル",0,IFERROR(VLOOKUP($D859,INDEX(データ蓄積!$A$16:$A$1015,MATCH($D859,データ蓄積!$A$16:$A$1015,0)+1):'データ蓄積'!$CO$1015,92,),0))</f>
        <v>0</v>
      </c>
      <c r="S859" s="385">
        <f>IF($F858="申請キャンセル",0,IFERROR(VLOOKUP($D859,INDEX(データ蓄積!$A$16:$A$1015,MATCH($D859,データ蓄積!$A$16:$A$1015,0)+1):'データ蓄積'!$BI$1015,22,),0))</f>
        <v>0</v>
      </c>
      <c r="T859" s="386" t="str">
        <f>IF($F858="申請キャンセル",0,IF((AJ859+AP859)&gt;0,ROUNDDOWN((AJ859+AP859)/(AL859+AR859),4)*1000," "))</f>
        <v xml:space="preserve"> </v>
      </c>
      <c r="U859" s="387" t="str">
        <f>IF($F859="申請キャンセル",0,IFERROR(IF(AJ859+AP859=0,"",VLOOKUP(Q859,Sheet1!$B$4:$C$64,2,0)),0))</f>
        <v/>
      </c>
      <c r="V859" s="388">
        <f>IF($F858="申請キャンセル",0,IFERROR(VLOOKUP($D859,INDEX(データ蓄積!$A$16:$A$1015,MATCH($D859,データ蓄積!$A$16:$A$1015,0)+1):'データ蓄積'!$BI$1015,12,),0))</f>
        <v>0</v>
      </c>
      <c r="W859" s="389">
        <f>IF($F858="申請キャンセル",0,IFERROR(VLOOKUP($D859,INDEX(データ蓄積!$A$16:$A$1015,MATCH($D859,データ蓄積!$A$16:$A$1015,0)+1):'データ蓄積'!$BI$1015,25,),0))</f>
        <v>0</v>
      </c>
      <c r="X859" s="383">
        <f>IF($F858="申請キャンセル",0,IFERROR(VLOOKUP($D859,INDEX(データ蓄積!$A$16:$A$1015,MATCH($D859,データ蓄積!$A$16:$A$1015,0)+1):'データ蓄積'!$DB$1015,27,),0))</f>
        <v>0</v>
      </c>
      <c r="Y859" s="390">
        <f t="shared" si="3326"/>
        <v>0</v>
      </c>
      <c r="Z859" s="383">
        <f>IF($F858="申請キャンセル",0,IFERROR(VLOOKUP($D859,INDEX(データ蓄積!$A$16:$A$1015,MATCH($D859,データ蓄積!$A$16:$A$1015,0)+1):'データ蓄積'!$DB$1015,26,),0))</f>
        <v>0</v>
      </c>
      <c r="AA859" s="383">
        <f>IF($F858="申請キャンセル",0,IFERROR(VLOOKUP($D859,INDEX(データ蓄積!$A$16:$A$1015,MATCH($D859,データ蓄積!$A$16:$A$1015,0)+1):'データ蓄積'!$DB$1015,28,),0))</f>
        <v>0</v>
      </c>
      <c r="AB859" s="385">
        <f t="shared" ref="AB859" si="4389">IF($W859="初 年 度",TRUNC((+AA859-BP859)/2,0),0)</f>
        <v>0</v>
      </c>
      <c r="AC859" s="381"/>
      <c r="AD859" s="380">
        <f>IF($F858="申請キャンセル",0,IFERROR(VLOOKUP($D859,INDEX(データ蓄積!$A$16:$A$1015,MATCH($D859,データ蓄積!$A$16:$A$1015,0)+1):'データ蓄積'!$DB$1015,30,),0))</f>
        <v>0</v>
      </c>
      <c r="AE859" s="383">
        <f t="shared" si="3328"/>
        <v>0</v>
      </c>
      <c r="AF859" s="383">
        <f>IF($F858="申請キャンセル",0,IFERROR(VLOOKUP($D859,INDEX(データ蓄積!$A$16:$A$1015,MATCH($D859,データ蓄積!$A$16:$A$1015,0)+1):'データ蓄積'!$DB$1015,29,),0))</f>
        <v>0</v>
      </c>
      <c r="AG859" s="383">
        <f>IF($F858="申請キャンセル",0,IFERROR(VLOOKUP($D859,INDEX(データ蓄積!$A$16:$A$1015,MATCH($D859,データ蓄積!$A$16:$A$1015,0)+1):'データ蓄積'!$DB$1015,31,),0))</f>
        <v>0</v>
      </c>
      <c r="AH859" s="383">
        <f t="shared" si="4344"/>
        <v>0</v>
      </c>
      <c r="AI859" s="381"/>
      <c r="AJ859" s="385">
        <f t="shared" ref="AJ859" si="4390">+X859+AD859</f>
        <v>0</v>
      </c>
      <c r="AK859" s="390">
        <f t="shared" si="4380"/>
        <v>0</v>
      </c>
      <c r="AL859" s="383">
        <f t="shared" si="4380"/>
        <v>0</v>
      </c>
      <c r="AM859" s="383">
        <f t="shared" si="4380"/>
        <v>0</v>
      </c>
      <c r="AN859" s="385">
        <f t="shared" si="4380"/>
        <v>0</v>
      </c>
      <c r="AO859" s="381"/>
      <c r="AP859" s="383">
        <f>IF($F858="申請キャンセル",0,IFERROR(VLOOKUP($D859,INDEX(データ蓄積!$A$16:$A$1015,MATCH($D859,データ蓄積!$A$16:$A$1015,0)+1):'データ蓄積'!$DB$1015,33,),0))</f>
        <v>0</v>
      </c>
      <c r="AQ859" s="390">
        <f t="shared" si="3330"/>
        <v>0</v>
      </c>
      <c r="AR859" s="383">
        <f>IF($F858="申請キャンセル",0,IFERROR(VLOOKUP($D859,INDEX(データ蓄積!$A$16:$A$1015,MATCH($D859,データ蓄積!$A$16:$A$1015,0)+1):'データ蓄積'!$DB$1015,32,),0))</f>
        <v>0</v>
      </c>
      <c r="AS859" s="383">
        <f>IF($F858="申請キャンセル",0,IFERROR(VLOOKUP($D859,INDEX(データ蓄積!$A$16:$A$1015,MATCH($D859,データ蓄積!$A$16:$A$1015,0)+1):'データ蓄積'!$DB$1015,34,),0))</f>
        <v>0</v>
      </c>
      <c r="AT859" s="385">
        <f t="shared" si="4345"/>
        <v>0</v>
      </c>
      <c r="AU859" s="381"/>
      <c r="AV859" s="383">
        <f>IF($F858="申請キャンセル",0,IFERROR(VLOOKUP($D859,INDEX(データ蓄積!$A$16:$A$1015,MATCH($D859,データ蓄積!$A$16:$A$1015,0)+1):'データ蓄積'!$DB$1015,36,),0))</f>
        <v>0</v>
      </c>
      <c r="AW859" s="390">
        <f t="shared" si="3331"/>
        <v>0</v>
      </c>
      <c r="AX859" s="383">
        <f>IF($F858="申請キャンセル",0,IFERROR(VLOOKUP($D859,INDEX(データ蓄積!$A$16:$A$1015,MATCH($D859,データ蓄積!$A$16:$A$1015,0)+1):'データ蓄積'!$DB$1015,35,),0))</f>
        <v>0</v>
      </c>
      <c r="AY859" s="383">
        <f>IF($F858="申請キャンセル",0,IFERROR(VLOOKUP($D859,INDEX(データ蓄積!$A$16:$A$1015,MATCH($D859,データ蓄積!$A$16:$A$1015,0)+1):'データ蓄積'!$DB$1015,37,),0))</f>
        <v>0</v>
      </c>
      <c r="AZ859" s="385">
        <f t="shared" si="4346"/>
        <v>0</v>
      </c>
      <c r="BA859" s="381"/>
      <c r="BB859" s="391">
        <f t="shared" ref="BB859" si="4391">+AK859+AQ859+AW859</f>
        <v>0</v>
      </c>
      <c r="BC859" s="383">
        <f t="shared" si="4317"/>
        <v>0</v>
      </c>
      <c r="BD859" s="383">
        <f t="shared" si="4317"/>
        <v>0</v>
      </c>
      <c r="BE859" s="392">
        <f t="shared" si="4317"/>
        <v>0</v>
      </c>
      <c r="BF859" s="369"/>
      <c r="BG859" s="380">
        <f>IF($F858="申請キャンセル",0,IF(H859="（○）",220,0))</f>
        <v>0</v>
      </c>
      <c r="BH859" s="385">
        <f>IF($F858="申請キャンセル",0,IF(H859="（○）",SUM(AK859+AQ859+AW859),0))</f>
        <v>0</v>
      </c>
      <c r="BI859" s="383">
        <f>IF($F858="申請キャンセル",0,IF(H859="（○）",SUM(AL859+AR859),0))</f>
        <v>0</v>
      </c>
      <c r="BJ859" s="383">
        <f t="shared" si="3333"/>
        <v>0</v>
      </c>
      <c r="BK859" s="392">
        <f t="shared" ref="BK859" si="4392">IF($W859="初 年 度",TRUNC((+BJ859-CB859),0),0)</f>
        <v>0</v>
      </c>
      <c r="BL859" s="46"/>
      <c r="BM859" s="380">
        <f t="shared" si="4103"/>
        <v>0</v>
      </c>
      <c r="BN859" s="381">
        <f t="shared" si="4103"/>
        <v>0</v>
      </c>
      <c r="BP859" s="127">
        <f t="shared" si="3335"/>
        <v>0</v>
      </c>
      <c r="BQ859" s="128">
        <f t="shared" ref="BQ859" si="4393">ROUNDUP(BP859/2,0)</f>
        <v>0</v>
      </c>
      <c r="BR859" s="45"/>
      <c r="BS859" s="127">
        <f t="shared" si="3337"/>
        <v>0</v>
      </c>
      <c r="BT859" s="128">
        <f t="shared" ref="BT859" si="4394">ROUNDUP(BS859/2,0)</f>
        <v>0</v>
      </c>
      <c r="BU859" s="45"/>
      <c r="BV859" s="127">
        <f t="shared" si="3339"/>
        <v>0</v>
      </c>
      <c r="BW859" s="128">
        <f t="shared" si="4347"/>
        <v>0</v>
      </c>
      <c r="BX859" s="45"/>
      <c r="BY859" s="127">
        <f t="shared" si="3340"/>
        <v>0</v>
      </c>
      <c r="BZ859" s="128">
        <f t="shared" ref="BZ859" si="4395">ROUNDUP(BY859/2,0)</f>
        <v>0</v>
      </c>
      <c r="CA859" s="45"/>
      <c r="CB859" s="127">
        <f t="shared" si="3342"/>
        <v>0</v>
      </c>
      <c r="CC859" s="128">
        <f t="shared" ref="CC859" si="4396">+CB859</f>
        <v>0</v>
      </c>
      <c r="CD859" s="45"/>
      <c r="CE859" s="370">
        <f>IF($F858="申請キャンセル",0,IFERROR(VLOOKUP($D859,INDEX(データ蓄積!$A$16:$A$1015,MATCH($D859,データ蓄積!$A$16:$A$1015,0)+1):'データ蓄積'!$DB$1015,83,),0))</f>
        <v>0</v>
      </c>
      <c r="CF859" s="371">
        <f>IF($F858="申請キャンセル",0,IFERROR(VLOOKUP($D859,INDEX(データ蓄積!$A$16:$A$1015,MATCH($D859,データ蓄積!$A$16:$A$1015,0)+1):'データ蓄積'!$DB$1015,6,),0))</f>
        <v>0</v>
      </c>
      <c r="CG859" s="214" t="str">
        <f t="shared" si="3765"/>
        <v xml:space="preserve"> </v>
      </c>
      <c r="CH859" s="214" t="str">
        <f t="shared" si="3755"/>
        <v/>
      </c>
      <c r="CI859" s="214" t="str">
        <f t="shared" ref="CI859" si="4397">IF(CG859&gt;=CH859,"OK","下限本数を下回っています")</f>
        <v>OK</v>
      </c>
      <c r="CJ859" s="371">
        <f>IF($F858="申請キャンセル",0,IFERROR(VLOOKUP($D859,INDEX(データ蓄積!$A$16:$A$1015,MATCH($D859,データ蓄積!$A$16:$A$1015,0)+1):'データ蓄積'!$DB$1015,9,),0))</f>
        <v>0</v>
      </c>
      <c r="CK859" s="372">
        <f>IF($F858="申請キャンセル",0,IFERROR(VLOOKUP($D859,INDEX(データ蓄積!$A$16:$A$1015,MATCH($D859,データ蓄積!$A$16:$A$1015,0)+1):'データ蓄積'!$DB$1015,11,),0))</f>
        <v>0</v>
      </c>
      <c r="CL859" s="372">
        <f>IF($F858="申請キャンセル",0,IFERROR(VLOOKUP($D859,INDEX(データ蓄積!$A$16:$A$1015,MATCH($D859,データ蓄積!$A$16:$A$1015,0)+1):'データ蓄積'!$DB$1015,13,),0))</f>
        <v>0</v>
      </c>
      <c r="CM859" s="372">
        <f>IF($F858="申請キャンセル",0,IFERROR(VLOOKUP($D859,INDEX(データ蓄積!$A$16:$A$1015,MATCH($D859,データ蓄積!$A$16:$A$1015,0)+1):'データ蓄積'!$DB$1015,15,),0))</f>
        <v>0</v>
      </c>
      <c r="CN859" s="372">
        <f>IF($F858="申請キャンセル",0,IFERROR(VLOOKUP($D859,INDEX(データ蓄積!$A$16:$A$1015,MATCH($D859,データ蓄積!$A$16:$A$1015,0)+1):'データ蓄積'!$DB$1015,17,),0))</f>
        <v>0</v>
      </c>
      <c r="CO859" s="372">
        <f>IF($F858="申請キャンセル",0,IFERROR(VLOOKUP($D859,INDEX(データ蓄積!$A$16:$A$1015,MATCH($D859,データ蓄積!$A$16:$A$1015,0)+1):'データ蓄積'!$DB$1015,18,),0))</f>
        <v>0</v>
      </c>
      <c r="CP859" s="371">
        <f>IF($F858="申請キャンセル",0,IFERROR(VLOOKUP($D859,INDEX(データ蓄積!$A$16:$A$1015,MATCH($D859,データ蓄積!$A$16:$A$1015,0)+1):'データ蓄積'!$DB$1015,19,),0))</f>
        <v>0</v>
      </c>
      <c r="CQ859" s="372">
        <f>IF($F858="申請キャンセル",0,IFERROR(VLOOKUP($D859,INDEX(データ蓄積!$A$16:$A$1015,MATCH($D859,データ蓄積!$A$16:$A$1015,0)+1):'データ蓄積'!$DB$1015,24,),0))</f>
        <v>0</v>
      </c>
      <c r="CR859" s="99" t="str">
        <f>IF($F858="申請キャンセル",0,CONCATENATE(CS859,$CS$14,CT859,$CT$14,CU859,$CU$14))</f>
        <v>0年0月0日</v>
      </c>
      <c r="CS859" s="99">
        <f>IF($F858="申請キャンセル",0,IFERROR(VLOOKUP($D859,INDEX(データ蓄積!$A$16:$A$1015,MATCH($D859,データ蓄積!$A$16:$A$1015,0)+1):'データ蓄積'!$DB$1015,70,),0))</f>
        <v>0</v>
      </c>
      <c r="CT859" s="99">
        <f>IF($F858="申請キャンセル",0,IFERROR(VLOOKUP($D859,INDEX(データ蓄積!$A$16:$A$1015,MATCH($D859,データ蓄積!$A$16:$A$1015,0)+1):'データ蓄積'!$DB$1015,71,),0))</f>
        <v>0</v>
      </c>
      <c r="CU859" s="99">
        <f>IF($F858="申請キャンセル",0,IFERROR(VLOOKUP($D859,INDEX(データ蓄積!$A$16:$A$1015,MATCH($D859,データ蓄積!$A$16:$A$1015,0)+1):'データ蓄積'!$DB$1015,72,),0))</f>
        <v>0</v>
      </c>
      <c r="CV859" s="99" t="str">
        <f>IF($F858="申請キャンセル",0,CONCATENATE(CW859,$CW$14,CX859,$CX$14,CY859,$CY$14))</f>
        <v>0年0月0日</v>
      </c>
      <c r="CW859" s="99">
        <f>IF($F858="申請キャンセル",0,IFERROR(VLOOKUP($D859,INDEX(データ蓄積!$A$16:$A$1015,MATCH($D859,データ蓄積!$A$16:$A$1015,0)+1):'データ蓄積'!$DB$1015,73,),0))</f>
        <v>0</v>
      </c>
      <c r="CX859" s="99">
        <f>IF($F858="申請キャンセル",0,IFERROR(VLOOKUP($D859,INDEX(データ蓄積!$A$16:$A$1015,MATCH($D859,データ蓄積!$A$16:$A$1015,0)+1):'データ蓄積'!$DB$1015,74,),0))</f>
        <v>0</v>
      </c>
      <c r="CY859" s="99">
        <f>IF($F858="申請キャンセル",0,IFERROR(VLOOKUP($D859,INDEX(データ蓄積!$A$16:$A$1015,MATCH($D859,データ蓄積!$A$16:$A$1015,0)+1):'データ蓄積'!$DB$1015,75,),0))</f>
        <v>0</v>
      </c>
      <c r="CZ859" s="211">
        <f>IF($F858="申請キャンセル",0,IFERROR(VLOOKUP($D859,INDEX(データ蓄積!$A$16:$A$1015,MATCH($D859,データ蓄積!$A$16:$A$1015,0)+1):'データ蓄積'!$CF$1015,84,),0))</f>
        <v>0</v>
      </c>
      <c r="DA859" s="211">
        <f>IF($F858="申請キャンセル",0,IFERROR(VLOOKUP($D859,INDEX(データ蓄積!$A$16:$A$1015,MATCH($D859,データ蓄積!$A$16:$A$1015,0)+1):'データ蓄積'!$CG$1015,85,),0))</f>
        <v>0</v>
      </c>
      <c r="DB859" s="211">
        <f>IF($F858="申請キャンセル",0,IFERROR(VLOOKUP($D859,INDEX(データ蓄積!$A$16:$A$1015,MATCH($D859,データ蓄積!$A$16:$A$1015,0)+1):'データ蓄積'!$CH$1015,86,),0))</f>
        <v>0</v>
      </c>
      <c r="DC859" s="211"/>
      <c r="DD859" s="204">
        <f>IF($F858="申請キャンセル",0,IFERROR(VLOOKUP($D859,INDEX(データ蓄積!$A$16:$A$1015,MATCH($D859,データ蓄積!$A$16:$A$1015,0)+1):'データ蓄積'!$CN$1015,91,),0))</f>
        <v>0</v>
      </c>
      <c r="DE859" s="204">
        <f>IF($F858="申請キャンセル",0,IFERROR(VLOOKUP($D859,INDEX(データ蓄積!$A$16:$A$1015,MATCH($D859,データ蓄積!$A$16:$A$1015,0)+1):'データ蓄積'!$CN$1015,92,),0))</f>
        <v>0</v>
      </c>
    </row>
    <row r="860" spans="1:109" ht="18.75" customHeight="1" x14ac:dyDescent="0.15">
      <c r="A860" s="349">
        <f>IFERROR(VLOOKUP($D860,INDEX(データ蓄積!$A$16:$A$1015,MATCH($D860,データ蓄積!$A$16:$A$1015,0)):'データ蓄積'!$BI$1015,3,),0)</f>
        <v>0</v>
      </c>
      <c r="B860" s="350">
        <f>IFERROR(VLOOKUP($D860,INDEX(データ蓄積!$A$16:$A$1015,MATCH($D860,データ蓄積!$A$16:$A$1015,0)):'データ蓄積'!$BI$1015,4,),0)</f>
        <v>0</v>
      </c>
      <c r="C860" s="349">
        <f>IFERROR(VLOOKUP($D860,INDEX(データ蓄積!$A$16:$A$1015,MATCH($D860,データ蓄積!$A$16:$A$1015,0)):'データ蓄積'!$BI$1015,5,),0)</f>
        <v>0</v>
      </c>
      <c r="D860" s="349">
        <f t="shared" si="3978"/>
        <v>423</v>
      </c>
      <c r="E860" s="351">
        <f>IFERROR(VLOOKUP($D860,INDEX(データ蓄積!$A$16:$A$1015,MATCH($D860,データ蓄積!$A$16:$A$1015,0)):'データ蓄積'!$BI$1015,2,),0)</f>
        <v>0</v>
      </c>
      <c r="F860" s="352">
        <f>IFERROR(VLOOKUP($D860,INDEX(データ蓄積!$A$16:$A$1015,MATCH($D860,データ蓄積!$A$16:$A$1015,0)):'データ蓄積'!$CD$1015,82,),0)</f>
        <v>0</v>
      </c>
      <c r="G860" s="353">
        <f>IF($F860="申請キャンセル",0,IFERROR(VLOOKUP($D860,INDEX(データ蓄積!$A$16:$A$1015,MATCH($D860,データ蓄積!$A$16:$A$1015,0)):'データ蓄積'!$BI$1015,8,),0))</f>
        <v>0</v>
      </c>
      <c r="H860" s="346">
        <f>IF($F860="申請キャンセル",0,IFERROR(VLOOKUP($D860,INDEX(データ蓄積!$A$16:$A$1015,MATCH($D860,データ蓄積!$A$16:$A$1015,0)):'データ蓄積'!$BI$1015,10,),0))</f>
        <v>0</v>
      </c>
      <c r="I860" s="354" t="str">
        <f>IF($F860="申請キャンセル","",LEFT(IFERROR(VLOOKUP($D860,INDEX(データ蓄積!$A$16:$A$1015,MATCH($D860,データ蓄積!$A$16:$A$1015,0)):'データ蓄積'!$CH$1015,84,),""),2))</f>
        <v/>
      </c>
      <c r="J860" s="346" t="str">
        <f>IF($F860="申請キャンセル","",LEFT(IFERROR(VLOOKUP($D860,INDEX(データ蓄積!$A$16:$A$1015,MATCH($D860,データ蓄積!$A$16:$A$1015,0)):'データ蓄積'!$CL$1015,86,),""),2))</f>
        <v/>
      </c>
      <c r="K860" s="355">
        <f>IF($F860="申請キャンセル",0,IFERROR(VLOOKUP($D860,INDEX(データ蓄積!$A$16:$A$1015,MATCH($D860,データ蓄積!$A$16:$A$1015,0)):'データ蓄積'!$CO$1015,90,),0))</f>
        <v>0</v>
      </c>
      <c r="L860" s="350">
        <f>IF(G860=0,0,IF($F860="申請キャンセル",0,IF(K860="","","〇")))</f>
        <v>0</v>
      </c>
      <c r="M860" s="356">
        <f>IF($F860="申請キャンセル",0,IFERROR(VLOOKUP($D860,INDEX(データ蓄積!$A$16:$A$1015,MATCH($D860,データ蓄積!$A$16:$A$1015,0)):'データ蓄積'!$BI$1015,14,),))</f>
        <v>0</v>
      </c>
      <c r="N860" s="357">
        <f>IF($F860="申請キャンセル",0,IFERROR(VLOOKUP($D860,INDEX(データ蓄積!$A$16:$A$1015,MATCH($D860,データ蓄積!$A$16:$A$1015,0)):'データ蓄積'!$BI$1015,16,),0))</f>
        <v>0</v>
      </c>
      <c r="O860" s="356">
        <f>IF($F860="申請キャンセル",0,IFERROR(VLOOKUP($D860,INDEX(データ蓄積!$A$16:$A$1015,MATCH($D860,データ蓄積!$A$16:$A$1015,0)):'データ蓄積'!$BI$1015,20,),0))</f>
        <v>0</v>
      </c>
      <c r="P860" s="358">
        <f>IF($F860="申請キャンセル",0,IFERROR(VLOOKUP($D860,INDEX(データ蓄積!$A$16:$A$1015,MATCH($D860,データ蓄積!$A$16:$A$1015,0)):'データ蓄積'!$BI$1015,21,),0))</f>
        <v>0</v>
      </c>
      <c r="Q860" s="359">
        <f>IF($F860="申請キャンセル",0,IFERROR(VLOOKUP($D860,INDEX(データ蓄積!$A$16:$A$1015,MATCH($D860,データ蓄積!$A$16:$A$1015,0)):'データ蓄積'!$BI$1015,23,),0))</f>
        <v>0</v>
      </c>
      <c r="R860" s="360">
        <f>IF($F860="申請キャンセル",0,IFERROR(VLOOKUP($D860,INDEX(データ蓄積!$A$16:$A$1015,MATCH($D860,データ蓄積!$A$16:$A$1015,0)):'データ蓄積'!$CO$1015,92,),0))</f>
        <v>0</v>
      </c>
      <c r="S860" s="361">
        <f>IF($F860="申請キャンセル",0,IFERROR(VLOOKUP($D860,INDEX(データ蓄積!$A$16:$A$1015,MATCH($D860,データ蓄積!$A$16:$A$1015,0)):'データ蓄積'!$BI$1015,22,),0))</f>
        <v>0</v>
      </c>
      <c r="T860" s="362" t="str">
        <f>IF($F860="申請キャンセル",0,IF((AJ860+AP860)&gt;0,ROUNDDOWN((AJ860+AP860)/(AL860+AR860),4)*1000," "))</f>
        <v xml:space="preserve"> </v>
      </c>
      <c r="U860" s="363" t="str">
        <f>IF($F860="申請キャンセル",0,IFERROR(IF(AJ860+AP860=0,"",VLOOKUP(Q860,Sheet1!$B$4:$C$64,2,0)),0))</f>
        <v/>
      </c>
      <c r="V860" s="364">
        <f>IF($F860="申請キャンセル",0,IFERROR(VLOOKUP($D860,INDEX(データ蓄積!$A$16:$A$1015,MATCH($D860,データ蓄積!$A$16:$A$1015,0)):'データ蓄積'!$BI$1015,12,),0))</f>
        <v>0</v>
      </c>
      <c r="W860" s="365">
        <f>IF($F860="申請キャンセル",0,IFERROR(VLOOKUP($D860,INDEX(データ蓄積!$A$16:$A$1015,MATCH($D860,データ蓄積!$A$16:$A$1015,0)):'データ蓄積'!$BI$1015,25,),0))</f>
        <v>0</v>
      </c>
      <c r="X860" s="356">
        <f>IF($F860="申請キャンセル",0,IFERROR(VLOOKUP($D860,INDEX(データ蓄積!$A$16:$A$1015,MATCH($D860,データ蓄積!$A$16:$A$1015,0)):'データ蓄積'!$DB$1015,27,),0))</f>
        <v>0</v>
      </c>
      <c r="Y860" s="366">
        <f t="shared" si="3326"/>
        <v>0</v>
      </c>
      <c r="Z860" s="358">
        <f>IF($F860="申請キャンセル",0,IFERROR(VLOOKUP($D860,INDEX(データ蓄積!$A$16:$A$1015,MATCH($D860,データ蓄積!$A$16:$A$1015,0)):'データ蓄積'!$DB$1015,26,),0))</f>
        <v>0</v>
      </c>
      <c r="AA860" s="367">
        <f>IF($F860="申請キャンセル",0,IFERROR(VLOOKUP($D860,INDEX(データ蓄積!$A$16:$A$1015,MATCH($D860,データ蓄積!$A$16:$A$1015,0)):'データ蓄積'!$DB$1015,28,),0))</f>
        <v>0</v>
      </c>
      <c r="AB860" s="358">
        <f>IF($W860="初 年 度",TRUNC((+AA860-BP860)/2,0),0)</f>
        <v>0</v>
      </c>
      <c r="AC860" s="357"/>
      <c r="AD860" s="356">
        <f>IF($F860="申請キャンセル",0,IFERROR(VLOOKUP($D860,INDEX(データ蓄積!$A$16:$A$1015,MATCH($D860,データ蓄積!$A$16:$A$1015,0)):'データ蓄積'!$DB$1015,30,),0))</f>
        <v>0</v>
      </c>
      <c r="AE860" s="359">
        <f t="shared" si="3328"/>
        <v>0</v>
      </c>
      <c r="AF860" s="359">
        <f>IF($F860="申請キャンセル",0,IFERROR(VLOOKUP($D860,INDEX(データ蓄積!$A$16:$A$1015,MATCH($D860,データ蓄積!$A$16:$A$1015,0)):'データ蓄積'!$DB$1015,29,),0))</f>
        <v>0</v>
      </c>
      <c r="AG860" s="359">
        <f>IF($F860="申請キャンセル",0,IFERROR(VLOOKUP($D860,INDEX(データ蓄積!$A$16:$A$1015,MATCH($D860,データ蓄積!$A$16:$A$1015,0)):'データ蓄積'!$DB$1015,31,),0))</f>
        <v>0</v>
      </c>
      <c r="AH860" s="359">
        <f t="shared" si="4344"/>
        <v>0</v>
      </c>
      <c r="AI860" s="357"/>
      <c r="AJ860" s="358">
        <f>+X860+AD860</f>
        <v>0</v>
      </c>
      <c r="AK860" s="366">
        <f t="shared" si="4380"/>
        <v>0</v>
      </c>
      <c r="AL860" s="358">
        <f t="shared" si="4380"/>
        <v>0</v>
      </c>
      <c r="AM860" s="367">
        <f t="shared" si="4380"/>
        <v>0</v>
      </c>
      <c r="AN860" s="358">
        <f t="shared" si="4380"/>
        <v>0</v>
      </c>
      <c r="AO860" s="357"/>
      <c r="AP860" s="356">
        <f>IF($F860="申請キャンセル",0,IFERROR(VLOOKUP($D860,INDEX(データ蓄積!$A$16:$A$1015,MATCH($D860,データ蓄積!$A$16:$A$1015,0)):'データ蓄積'!$DB$1015,33,),0))</f>
        <v>0</v>
      </c>
      <c r="AQ860" s="366">
        <f t="shared" si="3330"/>
        <v>0</v>
      </c>
      <c r="AR860" s="358">
        <f>IF($F860="申請キャンセル",0,IFERROR(VLOOKUP($D860,INDEX(データ蓄積!$A$16:$A$1015,MATCH($D860,データ蓄積!$A$16:$A$1015,0)):'データ蓄積'!$DB$1015,32,),0))</f>
        <v>0</v>
      </c>
      <c r="AS860" s="367">
        <f>IF($F860="申請キャンセル",0,IFERROR(VLOOKUP($D860,INDEX(データ蓄積!$A$16:$A$1015,MATCH($D860,データ蓄積!$A$16:$A$1015,0)):'データ蓄積'!$DB$1015,34,),0))</f>
        <v>0</v>
      </c>
      <c r="AT860" s="358">
        <f t="shared" si="4345"/>
        <v>0</v>
      </c>
      <c r="AU860" s="357"/>
      <c r="AV860" s="356">
        <f>IF($F860="申請キャンセル",0,IFERROR(VLOOKUP($D860,INDEX(データ蓄積!$A$16:$A$1015,MATCH($D860,データ蓄積!$A$16:$A$1015,0)):'データ蓄積'!$DB$1015,36,),0))</f>
        <v>0</v>
      </c>
      <c r="AW860" s="366">
        <f t="shared" si="3331"/>
        <v>0</v>
      </c>
      <c r="AX860" s="358">
        <f>IF($F860="申請キャンセル",0,IFERROR(VLOOKUP($D860,INDEX(データ蓄積!$A$16:$A$1015,MATCH($D860,データ蓄積!$A$16:$A$1015,0)):'データ蓄積'!$DB$1015,35,),0))</f>
        <v>0</v>
      </c>
      <c r="AY860" s="367">
        <f>IF($F860="申請キャンセル",0,IFERROR(VLOOKUP($D860,INDEX(データ蓄積!$A$16:$A$1015,MATCH($D860,データ蓄積!$A$16:$A$1015,0)):'データ蓄積'!$DB$1015,37,),0))</f>
        <v>0</v>
      </c>
      <c r="AZ860" s="358">
        <f t="shared" si="4346"/>
        <v>0</v>
      </c>
      <c r="BA860" s="357"/>
      <c r="BB860" s="368">
        <f>+AK860+AQ860+AW860</f>
        <v>0</v>
      </c>
      <c r="BC860" s="358">
        <f t="shared" si="4317"/>
        <v>0</v>
      </c>
      <c r="BD860" s="367">
        <f t="shared" si="4317"/>
        <v>0</v>
      </c>
      <c r="BE860" s="361">
        <f t="shared" si="4317"/>
        <v>0</v>
      </c>
      <c r="BF860" s="369"/>
      <c r="BG860" s="356">
        <f>IF($F860="申請キャンセル",0,IF(H860="（○）",220,0))</f>
        <v>0</v>
      </c>
      <c r="BH860" s="359">
        <f>IF($F860="申請キャンセル",0,IF(H860="（○）",SUM(AK860+AQ860+AW860),0))</f>
        <v>0</v>
      </c>
      <c r="BI860" s="359">
        <f>IF($F860="申請キャンセル",0,IF(H860="（○）",SUM(AL860+AR860),0))</f>
        <v>0</v>
      </c>
      <c r="BJ860" s="359">
        <f t="shared" si="3333"/>
        <v>0</v>
      </c>
      <c r="BK860" s="361">
        <f>IF($W860="初 年 度",TRUNC((+BJ860-CB860),0),0)</f>
        <v>0</v>
      </c>
      <c r="BL860" s="46"/>
      <c r="BM860" s="356">
        <f t="shared" si="4103"/>
        <v>0</v>
      </c>
      <c r="BN860" s="357">
        <f t="shared" si="4103"/>
        <v>0</v>
      </c>
      <c r="BP860" s="125">
        <f t="shared" si="3335"/>
        <v>0</v>
      </c>
      <c r="BQ860" s="126">
        <f>ROUNDUP(BP860/2,0)</f>
        <v>0</v>
      </c>
      <c r="BR860" s="44"/>
      <c r="BS860" s="125">
        <f t="shared" si="3337"/>
        <v>0</v>
      </c>
      <c r="BT860" s="126">
        <f>ROUNDUP(BS860/2,0)</f>
        <v>0</v>
      </c>
      <c r="BU860" s="44"/>
      <c r="BV860" s="125">
        <f t="shared" si="3339"/>
        <v>0</v>
      </c>
      <c r="BW860" s="126">
        <f t="shared" si="4347"/>
        <v>0</v>
      </c>
      <c r="BX860" s="44"/>
      <c r="BY860" s="125">
        <f t="shared" si="3340"/>
        <v>0</v>
      </c>
      <c r="BZ860" s="126">
        <f>ROUNDUP(BY860/2,0)</f>
        <v>0</v>
      </c>
      <c r="CA860" s="44"/>
      <c r="CB860" s="125">
        <f t="shared" si="3342"/>
        <v>0</v>
      </c>
      <c r="CC860" s="126">
        <f>+CB860</f>
        <v>0</v>
      </c>
      <c r="CD860" s="44"/>
      <c r="CE860" s="370">
        <f>IF($F860="申請キャンセル",0,IF(CE861="","",CE861))</f>
        <v>0</v>
      </c>
      <c r="CF860" s="371">
        <f>IF($F860="申請キャンセル",0,IFERROR(VLOOKUP($D860,INDEX(データ蓄積!$A$16:$A$1015,MATCH($D860,データ蓄積!$A$16:$A$1015,0)):'データ蓄積'!$DB$1015,6,),0))</f>
        <v>0</v>
      </c>
      <c r="CG860" s="214" t="str">
        <f t="shared" si="3765"/>
        <v xml:space="preserve"> </v>
      </c>
      <c r="CH860" s="214" t="str">
        <f t="shared" si="3755"/>
        <v/>
      </c>
      <c r="CI860" s="214" t="str">
        <f>IF(CG860&gt;=CH860,"OK","下限本数を下回っています")</f>
        <v>OK</v>
      </c>
      <c r="CJ860" s="371">
        <f>IF($F860="申請キャンセル",0,IFERROR(VLOOKUP($D860,INDEX(データ蓄積!$A$16:$A$1015,MATCH($D860,データ蓄積!$A$16:$A$1015,0)):'データ蓄積'!$DB$1015,9,),0))</f>
        <v>0</v>
      </c>
      <c r="CK860" s="372">
        <f>IF($F860="申請キャンセル",0,IFERROR(VLOOKUP($D860,INDEX(データ蓄積!$A$16:$A$1015,MATCH($D860,データ蓄積!$A$16:$A$1015,0)):'データ蓄積'!$DB$1015,11,),0))</f>
        <v>0</v>
      </c>
      <c r="CL860" s="372">
        <f>IF($F860="申請キャンセル",0,IFERROR(VLOOKUP($D860,INDEX(データ蓄積!$A$16:$A$1015,MATCH($D860,データ蓄積!$A$16:$A$1015,0)):'データ蓄積'!$DB$1015,13,),0))</f>
        <v>0</v>
      </c>
      <c r="CM860" s="372">
        <f>IF($F860="申請キャンセル",0,IFERROR(VLOOKUP($D860,INDEX(データ蓄積!$A$16:$A$1015,MATCH($D860,データ蓄積!$A$16:$A$1015,0)):'データ蓄積'!$DB$1015,15,),0))</f>
        <v>0</v>
      </c>
      <c r="CN860" s="372">
        <f>IF($F860="申請キャンセル",0,IFERROR(VLOOKUP($D860,INDEX(データ蓄積!$A$16:$A$1015,MATCH($D860,データ蓄積!$A$16:$A$1015,0)):'データ蓄積'!$DB$1015,17,),0))</f>
        <v>0</v>
      </c>
      <c r="CO860" s="372">
        <f>IF($F860="申請キャンセル",0,IFERROR(VLOOKUP($D860,INDEX(データ蓄積!$A$16:$A$1015,MATCH($D860,データ蓄積!$A$16:$A$1015,0)):'データ蓄積'!$DB$1015,18,),0))</f>
        <v>0</v>
      </c>
      <c r="CP860" s="371">
        <f>IF($F860="申請キャンセル",0,IFERROR(VLOOKUP($D860,INDEX(データ蓄積!$A$16:$A$1015,MATCH($D860,データ蓄積!$A$16:$A$1015,0)):'データ蓄積'!$DB$1015,19,),0))</f>
        <v>0</v>
      </c>
      <c r="CQ860" s="372">
        <f>IF($F860="申請キャンセル",0,IFERROR(VLOOKUP($D860,INDEX(データ蓄積!$A$16:$A$1015,MATCH($D860,データ蓄積!$A$16:$A$1015,0)):'データ蓄積'!$DB$1015,24,),0))</f>
        <v>0</v>
      </c>
      <c r="CR860" s="99" t="str">
        <f>IF($F860="申請キャンセル",0,CONCATENATE(CS860,$CS$14,CT860,$CT$14,CU860,$CU$14))</f>
        <v>0年0月0日</v>
      </c>
      <c r="CS860" s="99">
        <f>IF($F860="申請キャンセル",0,IFERROR(VLOOKUP($D860,INDEX(データ蓄積!$A$16:$A$1015,MATCH($D860,データ蓄積!$A$16:$A$1015,0)):'データ蓄積'!$DB$1015,70,),0))</f>
        <v>0</v>
      </c>
      <c r="CT860" s="99">
        <f>IF($F860="申請キャンセル",0,IFERROR(VLOOKUP($D860,INDEX(データ蓄積!$A$16:$A$1015,MATCH($D860,データ蓄積!$A$16:$A$1015,0)):'データ蓄積'!$DB$1015,71,),0))</f>
        <v>0</v>
      </c>
      <c r="CU860" s="99">
        <f>IF($F860="申請キャンセル",0,IFERROR(VLOOKUP($D860,INDEX(データ蓄積!$A$16:$A$1015,MATCH($D860,データ蓄積!$A$16:$A$1015,0)):'データ蓄積'!$DB$1015,72,),0))</f>
        <v>0</v>
      </c>
      <c r="CV860" s="99" t="str">
        <f>IF($F860="申請キャンセル",0,CONCATENATE(CW860,$CW$14,CX860,$CX$14,CY860,$CY$14))</f>
        <v>0年0月0日</v>
      </c>
      <c r="CW860" s="99">
        <f>IF($F860="申請キャンセル",0,IFERROR(VLOOKUP($D860,INDEX(データ蓄積!$A$16:$A$1015,MATCH($D860,データ蓄積!$A$16:$A$1015,0)):'データ蓄積'!$DB$1015,73,),0))</f>
        <v>0</v>
      </c>
      <c r="CX860" s="99">
        <f>IF($F860="申請キャンセル",0,IFERROR(VLOOKUP($D860,INDEX(データ蓄積!$A$16:$A$1015,MATCH($D860,データ蓄積!$A$16:$A$1015,0)):'データ蓄積'!$DB$1015,74,),0))</f>
        <v>0</v>
      </c>
      <c r="CY860" s="99">
        <f>IF($F860="申請キャンセル",0,IFERROR(VLOOKUP($D860,INDEX(データ蓄積!$A$16:$A$1015,MATCH($D860,データ蓄積!$A$16:$A$1015,0)):'データ蓄積'!$DB$1015,75,),0))</f>
        <v>0</v>
      </c>
      <c r="CZ860" s="211">
        <f>IF($F860="申請キャンセル",0,IFERROR(VLOOKUP($D860,INDEX(データ蓄積!$A$16:$A$1015,MATCH($D860,データ蓄積!$A$16:$A$1015,0)):'データ蓄積'!$CF$1015,84,),0))</f>
        <v>0</v>
      </c>
      <c r="DA860" s="211">
        <f>IF($F860="申請キャンセル",0,IFERROR(VLOOKUP($D860,INDEX(データ蓄積!$A$16:$A$1015,MATCH($D860,データ蓄積!$A$16:$A$1015,0)):'データ蓄積'!$CG$1015,85,),0))</f>
        <v>0</v>
      </c>
      <c r="DB860" s="211">
        <f>IF($F860="申請キャンセル",0,IFERROR(VLOOKUP($D860,INDEX(データ蓄積!$A$16:$A$1015,MATCH($D860,データ蓄積!$A$16:$A$1015,0)):'データ蓄積'!$CH$1015,86,),0))</f>
        <v>0</v>
      </c>
      <c r="DC860" s="211"/>
      <c r="DD860" s="204">
        <f>IF($F860="申請キャンセル",0,IFERROR(VLOOKUP($D860,INDEX(データ蓄積!$A$16:$A$1015,MATCH($D860,データ蓄積!$A$16:$A$1015,0)):'データ蓄積'!$CN$1015,91,),0))</f>
        <v>0</v>
      </c>
      <c r="DE860" s="204">
        <f>IF($F860="申請キャンセル",0,IFERROR(VLOOKUP($D860,INDEX(データ蓄積!$A$16:$A$1015,MATCH($D860,データ蓄積!$A$16:$A$1015,0)):'データ蓄積'!$CN$1015,92,),0))</f>
        <v>0</v>
      </c>
    </row>
    <row r="861" spans="1:109" ht="18.75" customHeight="1" x14ac:dyDescent="0.15">
      <c r="A861" s="373">
        <f>IFERROR(VLOOKUP($D861,INDEX(データ蓄積!$A$16:$A$1015,MATCH($D861,データ蓄積!$A$16:$A$1015,0)+1):'データ蓄積'!$BI$1015,3,),0)</f>
        <v>0</v>
      </c>
      <c r="B861" s="374">
        <f>IFERROR(VLOOKUP($D861,INDEX(データ蓄積!$A$16:$A$1015,MATCH($D861,データ蓄積!$A$16:$A$1015,0)+1):'データ蓄積'!$BI$1015,4,),0)</f>
        <v>0</v>
      </c>
      <c r="C861" s="375">
        <f>IFERROR(VLOOKUP($D861,INDEX(データ蓄積!$A$16:$A$1015,MATCH($D861,データ蓄積!$A$16:$A$1015,0)+1):'データ蓄積'!$BI$1015,5,),0)</f>
        <v>0</v>
      </c>
      <c r="D861" s="373">
        <f t="shared" si="3978"/>
        <v>423</v>
      </c>
      <c r="E861" s="347">
        <f>IFERROR(VLOOKUP($D861,INDEX(データ蓄積!$A$16:$A$1015,MATCH($D861,データ蓄積!$A$16:$A$1015,0)+1):'データ蓄積'!$BI$1015,2,),0)</f>
        <v>0</v>
      </c>
      <c r="F861" s="376">
        <f>IFERROR(VLOOKUP($D861,INDEX(データ蓄積!$A$16:$A$1015,MATCH($D861,データ蓄積!$A$16:$A$1015,0)+1):'データ蓄積'!$CD$1015,82,),0)</f>
        <v>0</v>
      </c>
      <c r="G861" s="377">
        <f>IF($F860="申請キャンセル",0,IFERROR(VLOOKUP($D861,INDEX(データ蓄積!$A$16:$A$1015,MATCH($D861,データ蓄積!$A$16:$A$1015,0)+1):'データ蓄積'!$BI$1015,8,),0))</f>
        <v>0</v>
      </c>
      <c r="H861" s="347">
        <f>IF($F860="申請キャンセル",0,IFERROR(VLOOKUP($D861,INDEX(データ蓄積!$A$16:$A$1015,MATCH($D861,データ蓄積!$A$16:$A$1015,0)+1):'データ蓄積'!$BI$1015,10,),0))</f>
        <v>0</v>
      </c>
      <c r="I861" s="378" t="str">
        <f>IF($F860="申請キャンセル","",LEFT(IFERROR(VLOOKUP($D861,INDEX(データ蓄積!$A$16:$A$1015,MATCH($D861,データ蓄積!$A$16:$A$1015,0)+1):'データ蓄積'!$CH$1015,84,),""),2))</f>
        <v/>
      </c>
      <c r="J861" s="347" t="str">
        <f>IF($F860="申請キャンセル","",LEFT(IFERROR(VLOOKUP($D861,INDEX(データ蓄積!$A$16:$A$1015,MATCH($D860,データ蓄積!$A$16:$A$1015,0)+1):'データ蓄積'!$CL$1015,86,),""),2))</f>
        <v/>
      </c>
      <c r="K861" s="379">
        <f>IF($F860="申請キャンセル",0,IFERROR(VLOOKUP($D861,INDEX(データ蓄積!$A$16:$A$1015,MATCH($D861,データ蓄積!$A$16:$A$1015,0)+1):'データ蓄積'!$CO$1015,90,),0))</f>
        <v>0</v>
      </c>
      <c r="L861" s="374">
        <f t="shared" ref="L861" si="4398">IF(G861=0,0,IF($F861="申請キャンセル",0,IF(K861="","","〇")))</f>
        <v>0</v>
      </c>
      <c r="M861" s="380">
        <f>IF($F860="申請キャンセル",0,IFERROR(VLOOKUP($D861,INDEX(データ蓄積!$A$16:$A$1015,MATCH($D861,データ蓄積!$A$16:$A$1015,0)+1):'データ蓄積'!$BI$1015,14,),0))</f>
        <v>0</v>
      </c>
      <c r="N861" s="381">
        <f>IF($F860="申請キャンセル",0,IFERROR(VLOOKUP($D861,INDEX(データ蓄積!$A$16:$A$1015,MATCH($D861,データ蓄積!$A$16:$A$1015,0)+1):'データ蓄積'!$BI$1015,16,),0))</f>
        <v>0</v>
      </c>
      <c r="O861" s="382">
        <f>IF($F860="申請キャンセル",0,IFERROR(VLOOKUP($D861,INDEX(データ蓄積!$A$16:$A$1015,MATCH($D861,データ蓄積!$A$16:$A$1015,0)+1):'データ蓄積'!$BI$1015,20,),0))</f>
        <v>0</v>
      </c>
      <c r="P861" s="383">
        <f>IF($F860="申請キャンセル",0,IFERROR(VLOOKUP($D861,INDEX(データ蓄積!$A$16:$A$1015,MATCH($D861,データ蓄積!$A$16:$A$1015,0)+1):'データ蓄積'!$BI$1015,21,),0))</f>
        <v>0</v>
      </c>
      <c r="Q861" s="383">
        <f>IF($F860="申請キャンセル",0,IFERROR(VLOOKUP($D861,INDEX(データ蓄積!$A$16:$A$1015,MATCH($D861,データ蓄積!$A$16:$A$1015,0)+1):'データ蓄積'!$BI$1015,23,),0))</f>
        <v>0</v>
      </c>
      <c r="R861" s="384">
        <f>IF($F860="申請キャンセル",0,IFERROR(VLOOKUP($D861,INDEX(データ蓄積!$A$16:$A$1015,MATCH($D861,データ蓄積!$A$16:$A$1015,0)+1):'データ蓄積'!$CO$1015,92,),0))</f>
        <v>0</v>
      </c>
      <c r="S861" s="385">
        <f>IF($F860="申請キャンセル",0,IFERROR(VLOOKUP($D861,INDEX(データ蓄積!$A$16:$A$1015,MATCH($D861,データ蓄積!$A$16:$A$1015,0)+1):'データ蓄積'!$BI$1015,22,),0))</f>
        <v>0</v>
      </c>
      <c r="T861" s="386" t="str">
        <f>IF($F860="申請キャンセル",0,IF((AJ861+AP861)&gt;0,ROUNDDOWN((AJ861+AP861)/(AL861+AR861),4)*1000," "))</f>
        <v xml:space="preserve"> </v>
      </c>
      <c r="U861" s="387" t="str">
        <f>IF($F861="申請キャンセル",0,IFERROR(IF(AJ861+AP861=0,"",VLOOKUP(Q861,Sheet1!$B$4:$C$64,2,0)),0))</f>
        <v/>
      </c>
      <c r="V861" s="388">
        <f>IF($F860="申請キャンセル",0,IFERROR(VLOOKUP($D861,INDEX(データ蓄積!$A$16:$A$1015,MATCH($D861,データ蓄積!$A$16:$A$1015,0)+1):'データ蓄積'!$BI$1015,12,),0))</f>
        <v>0</v>
      </c>
      <c r="W861" s="389">
        <f>IF($F860="申請キャンセル",0,IFERROR(VLOOKUP($D861,INDEX(データ蓄積!$A$16:$A$1015,MATCH($D861,データ蓄積!$A$16:$A$1015,0)+1):'データ蓄積'!$BI$1015,25,),0))</f>
        <v>0</v>
      </c>
      <c r="X861" s="383">
        <f>IF($F860="申請キャンセル",0,IFERROR(VLOOKUP($D861,INDEX(データ蓄積!$A$16:$A$1015,MATCH($D861,データ蓄積!$A$16:$A$1015,0)+1):'データ蓄積'!$DB$1015,27,),0))</f>
        <v>0</v>
      </c>
      <c r="Y861" s="390">
        <f t="shared" si="3326"/>
        <v>0</v>
      </c>
      <c r="Z861" s="383">
        <f>IF($F860="申請キャンセル",0,IFERROR(VLOOKUP($D861,INDEX(データ蓄積!$A$16:$A$1015,MATCH($D861,データ蓄積!$A$16:$A$1015,0)+1):'データ蓄積'!$DB$1015,26,),0))</f>
        <v>0</v>
      </c>
      <c r="AA861" s="383">
        <f>IF($F860="申請キャンセル",0,IFERROR(VLOOKUP($D861,INDEX(データ蓄積!$A$16:$A$1015,MATCH($D861,データ蓄積!$A$16:$A$1015,0)+1):'データ蓄積'!$DB$1015,28,),0))</f>
        <v>0</v>
      </c>
      <c r="AB861" s="385">
        <f t="shared" ref="AB861" si="4399">IF($W861="初 年 度",TRUNC((+AA861-BP861)/2,0),0)</f>
        <v>0</v>
      </c>
      <c r="AC861" s="381"/>
      <c r="AD861" s="380">
        <f>IF($F860="申請キャンセル",0,IFERROR(VLOOKUP($D861,INDEX(データ蓄積!$A$16:$A$1015,MATCH($D861,データ蓄積!$A$16:$A$1015,0)+1):'データ蓄積'!$DB$1015,30,),0))</f>
        <v>0</v>
      </c>
      <c r="AE861" s="383">
        <f t="shared" si="3328"/>
        <v>0</v>
      </c>
      <c r="AF861" s="383">
        <f>IF($F860="申請キャンセル",0,IFERROR(VLOOKUP($D861,INDEX(データ蓄積!$A$16:$A$1015,MATCH($D861,データ蓄積!$A$16:$A$1015,0)+1):'データ蓄積'!$DB$1015,29,),0))</f>
        <v>0</v>
      </c>
      <c r="AG861" s="383">
        <f>IF($F860="申請キャンセル",0,IFERROR(VLOOKUP($D861,INDEX(データ蓄積!$A$16:$A$1015,MATCH($D861,データ蓄積!$A$16:$A$1015,0)+1):'データ蓄積'!$DB$1015,31,),0))</f>
        <v>0</v>
      </c>
      <c r="AH861" s="383">
        <f t="shared" si="4344"/>
        <v>0</v>
      </c>
      <c r="AI861" s="381"/>
      <c r="AJ861" s="385">
        <f t="shared" ref="AJ861" si="4400">+X861+AD861</f>
        <v>0</v>
      </c>
      <c r="AK861" s="390">
        <f t="shared" si="4380"/>
        <v>0</v>
      </c>
      <c r="AL861" s="383">
        <f t="shared" si="4380"/>
        <v>0</v>
      </c>
      <c r="AM861" s="383">
        <f t="shared" si="4380"/>
        <v>0</v>
      </c>
      <c r="AN861" s="385">
        <f t="shared" si="4380"/>
        <v>0</v>
      </c>
      <c r="AO861" s="381"/>
      <c r="AP861" s="383">
        <f>IF($F860="申請キャンセル",0,IFERROR(VLOOKUP($D861,INDEX(データ蓄積!$A$16:$A$1015,MATCH($D861,データ蓄積!$A$16:$A$1015,0)+1):'データ蓄積'!$DB$1015,33,),0))</f>
        <v>0</v>
      </c>
      <c r="AQ861" s="390">
        <f t="shared" si="3330"/>
        <v>0</v>
      </c>
      <c r="AR861" s="383">
        <f>IF($F860="申請キャンセル",0,IFERROR(VLOOKUP($D861,INDEX(データ蓄積!$A$16:$A$1015,MATCH($D861,データ蓄積!$A$16:$A$1015,0)+1):'データ蓄積'!$DB$1015,32,),0))</f>
        <v>0</v>
      </c>
      <c r="AS861" s="383">
        <f>IF($F860="申請キャンセル",0,IFERROR(VLOOKUP($D861,INDEX(データ蓄積!$A$16:$A$1015,MATCH($D861,データ蓄積!$A$16:$A$1015,0)+1):'データ蓄積'!$DB$1015,34,),0))</f>
        <v>0</v>
      </c>
      <c r="AT861" s="385">
        <f t="shared" si="4345"/>
        <v>0</v>
      </c>
      <c r="AU861" s="381"/>
      <c r="AV861" s="383">
        <f>IF($F860="申請キャンセル",0,IFERROR(VLOOKUP($D861,INDEX(データ蓄積!$A$16:$A$1015,MATCH($D861,データ蓄積!$A$16:$A$1015,0)+1):'データ蓄積'!$DB$1015,36,),0))</f>
        <v>0</v>
      </c>
      <c r="AW861" s="390">
        <f t="shared" si="3331"/>
        <v>0</v>
      </c>
      <c r="AX861" s="383">
        <f>IF($F860="申請キャンセル",0,IFERROR(VLOOKUP($D861,INDEX(データ蓄積!$A$16:$A$1015,MATCH($D861,データ蓄積!$A$16:$A$1015,0)+1):'データ蓄積'!$DB$1015,35,),0))</f>
        <v>0</v>
      </c>
      <c r="AY861" s="383">
        <f>IF($F860="申請キャンセル",0,IFERROR(VLOOKUP($D861,INDEX(データ蓄積!$A$16:$A$1015,MATCH($D861,データ蓄積!$A$16:$A$1015,0)+1):'データ蓄積'!$DB$1015,37,),0))</f>
        <v>0</v>
      </c>
      <c r="AZ861" s="385">
        <f t="shared" si="4346"/>
        <v>0</v>
      </c>
      <c r="BA861" s="381"/>
      <c r="BB861" s="391">
        <f t="shared" ref="BB861:BE876" si="4401">+AK861+AQ861+AW861</f>
        <v>0</v>
      </c>
      <c r="BC861" s="383">
        <f t="shared" si="4401"/>
        <v>0</v>
      </c>
      <c r="BD861" s="383">
        <f t="shared" si="4401"/>
        <v>0</v>
      </c>
      <c r="BE861" s="392">
        <f t="shared" si="4401"/>
        <v>0</v>
      </c>
      <c r="BF861" s="369"/>
      <c r="BG861" s="380">
        <f>IF($F860="申請キャンセル",0,IF(H861="（○）",220,0))</f>
        <v>0</v>
      </c>
      <c r="BH861" s="385">
        <f>IF($F860="申請キャンセル",0,IF(H861="（○）",SUM(AK861+AQ861+AW861),0))</f>
        <v>0</v>
      </c>
      <c r="BI861" s="383">
        <f>IF($F860="申請キャンセル",0,IF(H861="（○）",SUM(AL861+AR861),0))</f>
        <v>0</v>
      </c>
      <c r="BJ861" s="383">
        <f t="shared" si="3333"/>
        <v>0</v>
      </c>
      <c r="BK861" s="392">
        <f t="shared" ref="BK861" si="4402">IF($W861="初 年 度",TRUNC((+BJ861-CB861),0),0)</f>
        <v>0</v>
      </c>
      <c r="BL861" s="46"/>
      <c r="BM861" s="380">
        <f t="shared" si="4103"/>
        <v>0</v>
      </c>
      <c r="BN861" s="381">
        <f t="shared" si="4103"/>
        <v>0</v>
      </c>
      <c r="BP861" s="127">
        <f t="shared" si="3335"/>
        <v>0</v>
      </c>
      <c r="BQ861" s="128">
        <f t="shared" ref="BQ861" si="4403">ROUNDUP(BP861/2,0)</f>
        <v>0</v>
      </c>
      <c r="BR861" s="45"/>
      <c r="BS861" s="127">
        <f t="shared" si="3337"/>
        <v>0</v>
      </c>
      <c r="BT861" s="128">
        <f t="shared" ref="BT861" si="4404">ROUNDUP(BS861/2,0)</f>
        <v>0</v>
      </c>
      <c r="BU861" s="45"/>
      <c r="BV861" s="127">
        <f t="shared" si="3339"/>
        <v>0</v>
      </c>
      <c r="BW861" s="128">
        <f t="shared" si="4347"/>
        <v>0</v>
      </c>
      <c r="BX861" s="45"/>
      <c r="BY861" s="127">
        <f t="shared" si="3340"/>
        <v>0</v>
      </c>
      <c r="BZ861" s="128">
        <f t="shared" ref="BZ861" si="4405">ROUNDUP(BY861/2,0)</f>
        <v>0</v>
      </c>
      <c r="CA861" s="45"/>
      <c r="CB861" s="127">
        <f t="shared" si="3342"/>
        <v>0</v>
      </c>
      <c r="CC861" s="128">
        <f t="shared" ref="CC861" si="4406">+CB861</f>
        <v>0</v>
      </c>
      <c r="CD861" s="45"/>
      <c r="CE861" s="370">
        <f>IF($F860="申請キャンセル",0,IFERROR(VLOOKUP($D861,INDEX(データ蓄積!$A$16:$A$1015,MATCH($D861,データ蓄積!$A$16:$A$1015,0)+1):'データ蓄積'!$DB$1015,83,),0))</f>
        <v>0</v>
      </c>
      <c r="CF861" s="371">
        <f>IF($F860="申請キャンセル",0,IFERROR(VLOOKUP($D861,INDEX(データ蓄積!$A$16:$A$1015,MATCH($D861,データ蓄積!$A$16:$A$1015,0)+1):'データ蓄積'!$DB$1015,6,),0))</f>
        <v>0</v>
      </c>
      <c r="CG861" s="214" t="str">
        <f t="shared" si="3765"/>
        <v xml:space="preserve"> </v>
      </c>
      <c r="CH861" s="214" t="str">
        <f t="shared" si="3755"/>
        <v/>
      </c>
      <c r="CI861" s="214" t="str">
        <f t="shared" ref="CI861" si="4407">IF(CG861&gt;=CH861,"OK","下限本数を下回っています")</f>
        <v>OK</v>
      </c>
      <c r="CJ861" s="371">
        <f>IF($F860="申請キャンセル",0,IFERROR(VLOOKUP($D861,INDEX(データ蓄積!$A$16:$A$1015,MATCH($D861,データ蓄積!$A$16:$A$1015,0)+1):'データ蓄積'!$DB$1015,9,),0))</f>
        <v>0</v>
      </c>
      <c r="CK861" s="372">
        <f>IF($F860="申請キャンセル",0,IFERROR(VLOOKUP($D861,INDEX(データ蓄積!$A$16:$A$1015,MATCH($D861,データ蓄積!$A$16:$A$1015,0)+1):'データ蓄積'!$DB$1015,11,),0))</f>
        <v>0</v>
      </c>
      <c r="CL861" s="372">
        <f>IF($F860="申請キャンセル",0,IFERROR(VLOOKUP($D861,INDEX(データ蓄積!$A$16:$A$1015,MATCH($D861,データ蓄積!$A$16:$A$1015,0)+1):'データ蓄積'!$DB$1015,13,),0))</f>
        <v>0</v>
      </c>
      <c r="CM861" s="372">
        <f>IF($F860="申請キャンセル",0,IFERROR(VLOOKUP($D861,INDEX(データ蓄積!$A$16:$A$1015,MATCH($D861,データ蓄積!$A$16:$A$1015,0)+1):'データ蓄積'!$DB$1015,15,),0))</f>
        <v>0</v>
      </c>
      <c r="CN861" s="372">
        <f>IF($F860="申請キャンセル",0,IFERROR(VLOOKUP($D861,INDEX(データ蓄積!$A$16:$A$1015,MATCH($D861,データ蓄積!$A$16:$A$1015,0)+1):'データ蓄積'!$DB$1015,17,),0))</f>
        <v>0</v>
      </c>
      <c r="CO861" s="372">
        <f>IF($F860="申請キャンセル",0,IFERROR(VLOOKUP($D861,INDEX(データ蓄積!$A$16:$A$1015,MATCH($D861,データ蓄積!$A$16:$A$1015,0)+1):'データ蓄積'!$DB$1015,18,),0))</f>
        <v>0</v>
      </c>
      <c r="CP861" s="371">
        <f>IF($F860="申請キャンセル",0,IFERROR(VLOOKUP($D861,INDEX(データ蓄積!$A$16:$A$1015,MATCH($D861,データ蓄積!$A$16:$A$1015,0)+1):'データ蓄積'!$DB$1015,19,),0))</f>
        <v>0</v>
      </c>
      <c r="CQ861" s="372">
        <f>IF($F860="申請キャンセル",0,IFERROR(VLOOKUP($D861,INDEX(データ蓄積!$A$16:$A$1015,MATCH($D861,データ蓄積!$A$16:$A$1015,0)+1):'データ蓄積'!$DB$1015,24,),0))</f>
        <v>0</v>
      </c>
      <c r="CR861" s="99" t="str">
        <f>IF($F860="申請キャンセル",0,CONCATENATE(CS861,$CS$14,CT861,$CT$14,CU861,$CU$14))</f>
        <v>0年0月0日</v>
      </c>
      <c r="CS861" s="99">
        <f>IF($F860="申請キャンセル",0,IFERROR(VLOOKUP($D861,INDEX(データ蓄積!$A$16:$A$1015,MATCH($D861,データ蓄積!$A$16:$A$1015,0)+1):'データ蓄積'!$DB$1015,70,),0))</f>
        <v>0</v>
      </c>
      <c r="CT861" s="99">
        <f>IF($F860="申請キャンセル",0,IFERROR(VLOOKUP($D861,INDEX(データ蓄積!$A$16:$A$1015,MATCH($D861,データ蓄積!$A$16:$A$1015,0)+1):'データ蓄積'!$DB$1015,71,),0))</f>
        <v>0</v>
      </c>
      <c r="CU861" s="99">
        <f>IF($F860="申請キャンセル",0,IFERROR(VLOOKUP($D861,INDEX(データ蓄積!$A$16:$A$1015,MATCH($D861,データ蓄積!$A$16:$A$1015,0)+1):'データ蓄積'!$DB$1015,72,),0))</f>
        <v>0</v>
      </c>
      <c r="CV861" s="99" t="str">
        <f>IF($F860="申請キャンセル",0,CONCATENATE(CW861,$CW$14,CX861,$CX$14,CY861,$CY$14))</f>
        <v>0年0月0日</v>
      </c>
      <c r="CW861" s="99">
        <f>IF($F860="申請キャンセル",0,IFERROR(VLOOKUP($D861,INDEX(データ蓄積!$A$16:$A$1015,MATCH($D861,データ蓄積!$A$16:$A$1015,0)+1):'データ蓄積'!$DB$1015,73,),0))</f>
        <v>0</v>
      </c>
      <c r="CX861" s="99">
        <f>IF($F860="申請キャンセル",0,IFERROR(VLOOKUP($D861,INDEX(データ蓄積!$A$16:$A$1015,MATCH($D861,データ蓄積!$A$16:$A$1015,0)+1):'データ蓄積'!$DB$1015,74,),0))</f>
        <v>0</v>
      </c>
      <c r="CY861" s="99">
        <f>IF($F860="申請キャンセル",0,IFERROR(VLOOKUP($D861,INDEX(データ蓄積!$A$16:$A$1015,MATCH($D861,データ蓄積!$A$16:$A$1015,0)+1):'データ蓄積'!$DB$1015,75,),0))</f>
        <v>0</v>
      </c>
      <c r="CZ861" s="211">
        <f>IF($F860="申請キャンセル",0,IFERROR(VLOOKUP($D861,INDEX(データ蓄積!$A$16:$A$1015,MATCH($D861,データ蓄積!$A$16:$A$1015,0)+1):'データ蓄積'!$CF$1015,84,),0))</f>
        <v>0</v>
      </c>
      <c r="DA861" s="211">
        <f>IF($F860="申請キャンセル",0,IFERROR(VLOOKUP($D861,INDEX(データ蓄積!$A$16:$A$1015,MATCH($D861,データ蓄積!$A$16:$A$1015,0)+1):'データ蓄積'!$CG$1015,85,),0))</f>
        <v>0</v>
      </c>
      <c r="DB861" s="211">
        <f>IF($F860="申請キャンセル",0,IFERROR(VLOOKUP($D861,INDEX(データ蓄積!$A$16:$A$1015,MATCH($D861,データ蓄積!$A$16:$A$1015,0)+1):'データ蓄積'!$CH$1015,86,),0))</f>
        <v>0</v>
      </c>
      <c r="DC861" s="211"/>
      <c r="DD861" s="204">
        <f>IF($F860="申請キャンセル",0,IFERROR(VLOOKUP($D861,INDEX(データ蓄積!$A$16:$A$1015,MATCH($D861,データ蓄積!$A$16:$A$1015,0)+1):'データ蓄積'!$CN$1015,91,),0))</f>
        <v>0</v>
      </c>
      <c r="DE861" s="204">
        <f>IF($F860="申請キャンセル",0,IFERROR(VLOOKUP($D861,INDEX(データ蓄積!$A$16:$A$1015,MATCH($D861,データ蓄積!$A$16:$A$1015,0)+1):'データ蓄積'!$CN$1015,92,),0))</f>
        <v>0</v>
      </c>
    </row>
    <row r="862" spans="1:109" ht="18.75" customHeight="1" x14ac:dyDescent="0.15">
      <c r="A862" s="349">
        <f>IFERROR(VLOOKUP($D862,INDEX(データ蓄積!$A$16:$A$1015,MATCH($D862,データ蓄積!$A$16:$A$1015,0)):'データ蓄積'!$BI$1015,3,),0)</f>
        <v>0</v>
      </c>
      <c r="B862" s="350">
        <f>IFERROR(VLOOKUP($D862,INDEX(データ蓄積!$A$16:$A$1015,MATCH($D862,データ蓄積!$A$16:$A$1015,0)):'データ蓄積'!$BI$1015,4,),0)</f>
        <v>0</v>
      </c>
      <c r="C862" s="349">
        <f>IFERROR(VLOOKUP($D862,INDEX(データ蓄積!$A$16:$A$1015,MATCH($D862,データ蓄積!$A$16:$A$1015,0)):'データ蓄積'!$BI$1015,5,),0)</f>
        <v>0</v>
      </c>
      <c r="D862" s="349">
        <f t="shared" si="3978"/>
        <v>424</v>
      </c>
      <c r="E862" s="351">
        <f>IFERROR(VLOOKUP($D862,INDEX(データ蓄積!$A$16:$A$1015,MATCH($D862,データ蓄積!$A$16:$A$1015,0)):'データ蓄積'!$BI$1015,2,),0)</f>
        <v>0</v>
      </c>
      <c r="F862" s="352">
        <f>IFERROR(VLOOKUP($D862,INDEX(データ蓄積!$A$16:$A$1015,MATCH($D862,データ蓄積!$A$16:$A$1015,0)):'データ蓄積'!$CD$1015,82,),0)</f>
        <v>0</v>
      </c>
      <c r="G862" s="353">
        <f>IF($F862="申請キャンセル",0,IFERROR(VLOOKUP($D862,INDEX(データ蓄積!$A$16:$A$1015,MATCH($D862,データ蓄積!$A$16:$A$1015,0)):'データ蓄積'!$BI$1015,8,),0))</f>
        <v>0</v>
      </c>
      <c r="H862" s="346">
        <f>IF($F862="申請キャンセル",0,IFERROR(VLOOKUP($D862,INDEX(データ蓄積!$A$16:$A$1015,MATCH($D862,データ蓄積!$A$16:$A$1015,0)):'データ蓄積'!$BI$1015,10,),0))</f>
        <v>0</v>
      </c>
      <c r="I862" s="354" t="str">
        <f>IF($F862="申請キャンセル","",LEFT(IFERROR(VLOOKUP($D862,INDEX(データ蓄積!$A$16:$A$1015,MATCH($D862,データ蓄積!$A$16:$A$1015,0)):'データ蓄積'!$CH$1015,84,),""),2))</f>
        <v/>
      </c>
      <c r="J862" s="346" t="str">
        <f>IF($F862="申請キャンセル","",LEFT(IFERROR(VLOOKUP($D862,INDEX(データ蓄積!$A$16:$A$1015,MATCH($D862,データ蓄積!$A$16:$A$1015,0)):'データ蓄積'!$CL$1015,86,),""),2))</f>
        <v/>
      </c>
      <c r="K862" s="355">
        <f>IF($F862="申請キャンセル",0,IFERROR(VLOOKUP($D862,INDEX(データ蓄積!$A$16:$A$1015,MATCH($D862,データ蓄積!$A$16:$A$1015,0)):'データ蓄積'!$CO$1015,90,),0))</f>
        <v>0</v>
      </c>
      <c r="L862" s="350">
        <f>IF(G862=0,0,IF($F862="申請キャンセル",0,IF(K862="","","〇")))</f>
        <v>0</v>
      </c>
      <c r="M862" s="356">
        <f>IF($F862="申請キャンセル",0,IFERROR(VLOOKUP($D862,INDEX(データ蓄積!$A$16:$A$1015,MATCH($D862,データ蓄積!$A$16:$A$1015,0)):'データ蓄積'!$BI$1015,14,),))</f>
        <v>0</v>
      </c>
      <c r="N862" s="357">
        <f>IF($F862="申請キャンセル",0,IFERROR(VLOOKUP($D862,INDEX(データ蓄積!$A$16:$A$1015,MATCH($D862,データ蓄積!$A$16:$A$1015,0)):'データ蓄積'!$BI$1015,16,),0))</f>
        <v>0</v>
      </c>
      <c r="O862" s="356">
        <f>IF($F862="申請キャンセル",0,IFERROR(VLOOKUP($D862,INDEX(データ蓄積!$A$16:$A$1015,MATCH($D862,データ蓄積!$A$16:$A$1015,0)):'データ蓄積'!$BI$1015,20,),0))</f>
        <v>0</v>
      </c>
      <c r="P862" s="358">
        <f>IF($F862="申請キャンセル",0,IFERROR(VLOOKUP($D862,INDEX(データ蓄積!$A$16:$A$1015,MATCH($D862,データ蓄積!$A$16:$A$1015,0)):'データ蓄積'!$BI$1015,21,),0))</f>
        <v>0</v>
      </c>
      <c r="Q862" s="359">
        <f>IF($F862="申請キャンセル",0,IFERROR(VLOOKUP($D862,INDEX(データ蓄積!$A$16:$A$1015,MATCH($D862,データ蓄積!$A$16:$A$1015,0)):'データ蓄積'!$BI$1015,23,),0))</f>
        <v>0</v>
      </c>
      <c r="R862" s="360">
        <f>IF($F862="申請キャンセル",0,IFERROR(VLOOKUP($D862,INDEX(データ蓄積!$A$16:$A$1015,MATCH($D862,データ蓄積!$A$16:$A$1015,0)):'データ蓄積'!$CO$1015,92,),0))</f>
        <v>0</v>
      </c>
      <c r="S862" s="361">
        <f>IF($F862="申請キャンセル",0,IFERROR(VLOOKUP($D862,INDEX(データ蓄積!$A$16:$A$1015,MATCH($D862,データ蓄積!$A$16:$A$1015,0)):'データ蓄積'!$BI$1015,22,),0))</f>
        <v>0</v>
      </c>
      <c r="T862" s="362" t="str">
        <f>IF($F862="申請キャンセル",0,IF((AJ862+AP862)&gt;0,ROUNDDOWN((AJ862+AP862)/(AL862+AR862),4)*1000," "))</f>
        <v xml:space="preserve"> </v>
      </c>
      <c r="U862" s="363" t="str">
        <f>IF($F862="申請キャンセル",0,IFERROR(IF(AJ862+AP862=0,"",VLOOKUP(Q862,Sheet1!$B$4:$C$64,2,0)),0))</f>
        <v/>
      </c>
      <c r="V862" s="364">
        <f>IF($F862="申請キャンセル",0,IFERROR(VLOOKUP($D862,INDEX(データ蓄積!$A$16:$A$1015,MATCH($D862,データ蓄積!$A$16:$A$1015,0)):'データ蓄積'!$BI$1015,12,),0))</f>
        <v>0</v>
      </c>
      <c r="W862" s="365">
        <f>IF($F862="申請キャンセル",0,IFERROR(VLOOKUP($D862,INDEX(データ蓄積!$A$16:$A$1015,MATCH($D862,データ蓄積!$A$16:$A$1015,0)):'データ蓄積'!$BI$1015,25,),0))</f>
        <v>0</v>
      </c>
      <c r="X862" s="356">
        <f>IF($F862="申請キャンセル",0,IFERROR(VLOOKUP($D862,INDEX(データ蓄積!$A$16:$A$1015,MATCH($D862,データ蓄積!$A$16:$A$1015,0)):'データ蓄積'!$DB$1015,27,),0))</f>
        <v>0</v>
      </c>
      <c r="Y862" s="366">
        <f t="shared" si="3326"/>
        <v>0</v>
      </c>
      <c r="Z862" s="358">
        <f>IF($F862="申請キャンセル",0,IFERROR(VLOOKUP($D862,INDEX(データ蓄積!$A$16:$A$1015,MATCH($D862,データ蓄積!$A$16:$A$1015,0)):'データ蓄積'!$DB$1015,26,),0))</f>
        <v>0</v>
      </c>
      <c r="AA862" s="367">
        <f>IF($F862="申請キャンセル",0,IFERROR(VLOOKUP($D862,INDEX(データ蓄積!$A$16:$A$1015,MATCH($D862,データ蓄積!$A$16:$A$1015,0)):'データ蓄積'!$DB$1015,28,),0))</f>
        <v>0</v>
      </c>
      <c r="AB862" s="358">
        <f>IF($W862="初 年 度",TRUNC((+AA862-BP862)/2,0),0)</f>
        <v>0</v>
      </c>
      <c r="AC862" s="357"/>
      <c r="AD862" s="356">
        <f>IF($F862="申請キャンセル",0,IFERROR(VLOOKUP($D862,INDEX(データ蓄積!$A$16:$A$1015,MATCH($D862,データ蓄積!$A$16:$A$1015,0)):'データ蓄積'!$DB$1015,30,),0))</f>
        <v>0</v>
      </c>
      <c r="AE862" s="359">
        <f t="shared" si="3328"/>
        <v>0</v>
      </c>
      <c r="AF862" s="359">
        <f>IF($F862="申請キャンセル",0,IFERROR(VLOOKUP($D862,INDEX(データ蓄積!$A$16:$A$1015,MATCH($D862,データ蓄積!$A$16:$A$1015,0)):'データ蓄積'!$DB$1015,29,),0))</f>
        <v>0</v>
      </c>
      <c r="AG862" s="359">
        <f>IF($F862="申請キャンセル",0,IFERROR(VLOOKUP($D862,INDEX(データ蓄積!$A$16:$A$1015,MATCH($D862,データ蓄積!$A$16:$A$1015,0)):'データ蓄積'!$DB$1015,31,),0))</f>
        <v>0</v>
      </c>
      <c r="AH862" s="359">
        <f t="shared" si="4344"/>
        <v>0</v>
      </c>
      <c r="AI862" s="357"/>
      <c r="AJ862" s="358">
        <f>+X862+AD862</f>
        <v>0</v>
      </c>
      <c r="AK862" s="366">
        <f t="shared" si="4380"/>
        <v>0</v>
      </c>
      <c r="AL862" s="358">
        <f t="shared" si="4380"/>
        <v>0</v>
      </c>
      <c r="AM862" s="367">
        <f t="shared" si="4380"/>
        <v>0</v>
      </c>
      <c r="AN862" s="358">
        <f t="shared" si="4380"/>
        <v>0</v>
      </c>
      <c r="AO862" s="357"/>
      <c r="AP862" s="356">
        <f>IF($F862="申請キャンセル",0,IFERROR(VLOOKUP($D862,INDEX(データ蓄積!$A$16:$A$1015,MATCH($D862,データ蓄積!$A$16:$A$1015,0)):'データ蓄積'!$DB$1015,33,),0))</f>
        <v>0</v>
      </c>
      <c r="AQ862" s="366">
        <f t="shared" si="3330"/>
        <v>0</v>
      </c>
      <c r="AR862" s="358">
        <f>IF($F862="申請キャンセル",0,IFERROR(VLOOKUP($D862,INDEX(データ蓄積!$A$16:$A$1015,MATCH($D862,データ蓄積!$A$16:$A$1015,0)):'データ蓄積'!$DB$1015,32,),0))</f>
        <v>0</v>
      </c>
      <c r="AS862" s="367">
        <f>IF($F862="申請キャンセル",0,IFERROR(VLOOKUP($D862,INDEX(データ蓄積!$A$16:$A$1015,MATCH($D862,データ蓄積!$A$16:$A$1015,0)):'データ蓄積'!$DB$1015,34,),0))</f>
        <v>0</v>
      </c>
      <c r="AT862" s="358">
        <f t="shared" si="4345"/>
        <v>0</v>
      </c>
      <c r="AU862" s="357"/>
      <c r="AV862" s="356">
        <f>IF($F862="申請キャンセル",0,IFERROR(VLOOKUP($D862,INDEX(データ蓄積!$A$16:$A$1015,MATCH($D862,データ蓄積!$A$16:$A$1015,0)):'データ蓄積'!$DB$1015,36,),0))</f>
        <v>0</v>
      </c>
      <c r="AW862" s="366">
        <f t="shared" si="3331"/>
        <v>0</v>
      </c>
      <c r="AX862" s="358">
        <f>IF($F862="申請キャンセル",0,IFERROR(VLOOKUP($D862,INDEX(データ蓄積!$A$16:$A$1015,MATCH($D862,データ蓄積!$A$16:$A$1015,0)):'データ蓄積'!$DB$1015,35,),0))</f>
        <v>0</v>
      </c>
      <c r="AY862" s="367">
        <f>IF($F862="申請キャンセル",0,IFERROR(VLOOKUP($D862,INDEX(データ蓄積!$A$16:$A$1015,MATCH($D862,データ蓄積!$A$16:$A$1015,0)):'データ蓄積'!$DB$1015,37,),0))</f>
        <v>0</v>
      </c>
      <c r="AZ862" s="358">
        <f t="shared" si="4346"/>
        <v>0</v>
      </c>
      <c r="BA862" s="357"/>
      <c r="BB862" s="368">
        <f>+AK862+AQ862+AW862</f>
        <v>0</v>
      </c>
      <c r="BC862" s="358">
        <f t="shared" si="4401"/>
        <v>0</v>
      </c>
      <c r="BD862" s="367">
        <f t="shared" si="4401"/>
        <v>0</v>
      </c>
      <c r="BE862" s="361">
        <f t="shared" si="4401"/>
        <v>0</v>
      </c>
      <c r="BF862" s="369"/>
      <c r="BG862" s="356">
        <f>IF($F862="申請キャンセル",0,IF(H862="（○）",220,0))</f>
        <v>0</v>
      </c>
      <c r="BH862" s="359">
        <f>IF($F862="申請キャンセル",0,IF(H862="（○）",SUM(AK862+AQ862+AW862),0))</f>
        <v>0</v>
      </c>
      <c r="BI862" s="359">
        <f>IF($F862="申請キャンセル",0,IF(H862="（○）",SUM(AL862+AR862),0))</f>
        <v>0</v>
      </c>
      <c r="BJ862" s="359">
        <f t="shared" si="3333"/>
        <v>0</v>
      </c>
      <c r="BK862" s="361">
        <f>IF($W862="初 年 度",TRUNC((+BJ862-CB862),0),0)</f>
        <v>0</v>
      </c>
      <c r="BL862" s="46"/>
      <c r="BM862" s="356">
        <f t="shared" si="4103"/>
        <v>0</v>
      </c>
      <c r="BN862" s="357">
        <f t="shared" si="4103"/>
        <v>0</v>
      </c>
      <c r="BP862" s="125">
        <f t="shared" si="3335"/>
        <v>0</v>
      </c>
      <c r="BQ862" s="126">
        <f>ROUNDUP(BP862/2,0)</f>
        <v>0</v>
      </c>
      <c r="BR862" s="44"/>
      <c r="BS862" s="125">
        <f t="shared" si="3337"/>
        <v>0</v>
      </c>
      <c r="BT862" s="126">
        <f>ROUNDUP(BS862/2,0)</f>
        <v>0</v>
      </c>
      <c r="BU862" s="44"/>
      <c r="BV862" s="125">
        <f t="shared" si="3339"/>
        <v>0</v>
      </c>
      <c r="BW862" s="126">
        <f t="shared" si="4347"/>
        <v>0</v>
      </c>
      <c r="BX862" s="44"/>
      <c r="BY862" s="125">
        <f t="shared" si="3340"/>
        <v>0</v>
      </c>
      <c r="BZ862" s="126">
        <f>ROUNDUP(BY862/2,0)</f>
        <v>0</v>
      </c>
      <c r="CA862" s="44"/>
      <c r="CB862" s="125">
        <f t="shared" si="3342"/>
        <v>0</v>
      </c>
      <c r="CC862" s="126">
        <f>+CB862</f>
        <v>0</v>
      </c>
      <c r="CD862" s="44"/>
      <c r="CE862" s="370">
        <f>IF($F862="申請キャンセル",0,IF(CE863="","",CE863))</f>
        <v>0</v>
      </c>
      <c r="CF862" s="371">
        <f>IF($F862="申請キャンセル",0,IFERROR(VLOOKUP($D862,INDEX(データ蓄積!$A$16:$A$1015,MATCH($D862,データ蓄積!$A$16:$A$1015,0)):'データ蓄積'!$DB$1015,6,),0))</f>
        <v>0</v>
      </c>
      <c r="CG862" s="214" t="str">
        <f t="shared" si="3765"/>
        <v xml:space="preserve"> </v>
      </c>
      <c r="CH862" s="214" t="str">
        <f t="shared" si="3755"/>
        <v/>
      </c>
      <c r="CI862" s="214" t="str">
        <f>IF(CG862&gt;=CH862,"OK","下限本数を下回っています")</f>
        <v>OK</v>
      </c>
      <c r="CJ862" s="371">
        <f>IF($F862="申請キャンセル",0,IFERROR(VLOOKUP($D862,INDEX(データ蓄積!$A$16:$A$1015,MATCH($D862,データ蓄積!$A$16:$A$1015,0)):'データ蓄積'!$DB$1015,9,),0))</f>
        <v>0</v>
      </c>
      <c r="CK862" s="372">
        <f>IF($F862="申請キャンセル",0,IFERROR(VLOOKUP($D862,INDEX(データ蓄積!$A$16:$A$1015,MATCH($D862,データ蓄積!$A$16:$A$1015,0)):'データ蓄積'!$DB$1015,11,),0))</f>
        <v>0</v>
      </c>
      <c r="CL862" s="372">
        <f>IF($F862="申請キャンセル",0,IFERROR(VLOOKUP($D862,INDEX(データ蓄積!$A$16:$A$1015,MATCH($D862,データ蓄積!$A$16:$A$1015,0)):'データ蓄積'!$DB$1015,13,),0))</f>
        <v>0</v>
      </c>
      <c r="CM862" s="372">
        <f>IF($F862="申請キャンセル",0,IFERROR(VLOOKUP($D862,INDEX(データ蓄積!$A$16:$A$1015,MATCH($D862,データ蓄積!$A$16:$A$1015,0)):'データ蓄積'!$DB$1015,15,),0))</f>
        <v>0</v>
      </c>
      <c r="CN862" s="372">
        <f>IF($F862="申請キャンセル",0,IFERROR(VLOOKUP($D862,INDEX(データ蓄積!$A$16:$A$1015,MATCH($D862,データ蓄積!$A$16:$A$1015,0)):'データ蓄積'!$DB$1015,17,),0))</f>
        <v>0</v>
      </c>
      <c r="CO862" s="372">
        <f>IF($F862="申請キャンセル",0,IFERROR(VLOOKUP($D862,INDEX(データ蓄積!$A$16:$A$1015,MATCH($D862,データ蓄積!$A$16:$A$1015,0)):'データ蓄積'!$DB$1015,18,),0))</f>
        <v>0</v>
      </c>
      <c r="CP862" s="371">
        <f>IF($F862="申請キャンセル",0,IFERROR(VLOOKUP($D862,INDEX(データ蓄積!$A$16:$A$1015,MATCH($D862,データ蓄積!$A$16:$A$1015,0)):'データ蓄積'!$DB$1015,19,),0))</f>
        <v>0</v>
      </c>
      <c r="CQ862" s="372">
        <f>IF($F862="申請キャンセル",0,IFERROR(VLOOKUP($D862,INDEX(データ蓄積!$A$16:$A$1015,MATCH($D862,データ蓄積!$A$16:$A$1015,0)):'データ蓄積'!$DB$1015,24,),0))</f>
        <v>0</v>
      </c>
      <c r="CR862" s="99" t="str">
        <f>IF($F862="申請キャンセル",0,CONCATENATE(CS862,$CS$14,CT862,$CT$14,CU862,$CU$14))</f>
        <v>0年0月0日</v>
      </c>
      <c r="CS862" s="99">
        <f>IF($F862="申請キャンセル",0,IFERROR(VLOOKUP($D862,INDEX(データ蓄積!$A$16:$A$1015,MATCH($D862,データ蓄積!$A$16:$A$1015,0)):'データ蓄積'!$DB$1015,70,),0))</f>
        <v>0</v>
      </c>
      <c r="CT862" s="99">
        <f>IF($F862="申請キャンセル",0,IFERROR(VLOOKUP($D862,INDEX(データ蓄積!$A$16:$A$1015,MATCH($D862,データ蓄積!$A$16:$A$1015,0)):'データ蓄積'!$DB$1015,71,),0))</f>
        <v>0</v>
      </c>
      <c r="CU862" s="99">
        <f>IF($F862="申請キャンセル",0,IFERROR(VLOOKUP($D862,INDEX(データ蓄積!$A$16:$A$1015,MATCH($D862,データ蓄積!$A$16:$A$1015,0)):'データ蓄積'!$DB$1015,72,),0))</f>
        <v>0</v>
      </c>
      <c r="CV862" s="99" t="str">
        <f>IF($F862="申請キャンセル",0,CONCATENATE(CW862,$CW$14,CX862,$CX$14,CY862,$CY$14))</f>
        <v>0年0月0日</v>
      </c>
      <c r="CW862" s="99">
        <f>IF($F862="申請キャンセル",0,IFERROR(VLOOKUP($D862,INDEX(データ蓄積!$A$16:$A$1015,MATCH($D862,データ蓄積!$A$16:$A$1015,0)):'データ蓄積'!$DB$1015,73,),0))</f>
        <v>0</v>
      </c>
      <c r="CX862" s="99">
        <f>IF($F862="申請キャンセル",0,IFERROR(VLOOKUP($D862,INDEX(データ蓄積!$A$16:$A$1015,MATCH($D862,データ蓄積!$A$16:$A$1015,0)):'データ蓄積'!$DB$1015,74,),0))</f>
        <v>0</v>
      </c>
      <c r="CY862" s="99">
        <f>IF($F862="申請キャンセル",0,IFERROR(VLOOKUP($D862,INDEX(データ蓄積!$A$16:$A$1015,MATCH($D862,データ蓄積!$A$16:$A$1015,0)):'データ蓄積'!$DB$1015,75,),0))</f>
        <v>0</v>
      </c>
      <c r="CZ862" s="211">
        <f>IF($F862="申請キャンセル",0,IFERROR(VLOOKUP($D862,INDEX(データ蓄積!$A$16:$A$1015,MATCH($D862,データ蓄積!$A$16:$A$1015,0)):'データ蓄積'!$CF$1015,84,),0))</f>
        <v>0</v>
      </c>
      <c r="DA862" s="211">
        <f>IF($F862="申請キャンセル",0,IFERROR(VLOOKUP($D862,INDEX(データ蓄積!$A$16:$A$1015,MATCH($D862,データ蓄積!$A$16:$A$1015,0)):'データ蓄積'!$CG$1015,85,),0))</f>
        <v>0</v>
      </c>
      <c r="DB862" s="211">
        <f>IF($F862="申請キャンセル",0,IFERROR(VLOOKUP($D862,INDEX(データ蓄積!$A$16:$A$1015,MATCH($D862,データ蓄積!$A$16:$A$1015,0)):'データ蓄積'!$CH$1015,86,),0))</f>
        <v>0</v>
      </c>
      <c r="DC862" s="211"/>
      <c r="DD862" s="204">
        <f>IF($F862="申請キャンセル",0,IFERROR(VLOOKUP($D862,INDEX(データ蓄積!$A$16:$A$1015,MATCH($D862,データ蓄積!$A$16:$A$1015,0)):'データ蓄積'!$CN$1015,91,),0))</f>
        <v>0</v>
      </c>
      <c r="DE862" s="204">
        <f>IF($F862="申請キャンセル",0,IFERROR(VLOOKUP($D862,INDEX(データ蓄積!$A$16:$A$1015,MATCH($D862,データ蓄積!$A$16:$A$1015,0)):'データ蓄積'!$CN$1015,92,),0))</f>
        <v>0</v>
      </c>
    </row>
    <row r="863" spans="1:109" ht="18.75" customHeight="1" x14ac:dyDescent="0.15">
      <c r="A863" s="373">
        <f>IFERROR(VLOOKUP($D863,INDEX(データ蓄積!$A$16:$A$1015,MATCH($D863,データ蓄積!$A$16:$A$1015,0)+1):'データ蓄積'!$BI$1015,3,),0)</f>
        <v>0</v>
      </c>
      <c r="B863" s="374">
        <f>IFERROR(VLOOKUP($D863,INDEX(データ蓄積!$A$16:$A$1015,MATCH($D863,データ蓄積!$A$16:$A$1015,0)+1):'データ蓄積'!$BI$1015,4,),0)</f>
        <v>0</v>
      </c>
      <c r="C863" s="375">
        <f>IFERROR(VLOOKUP($D863,INDEX(データ蓄積!$A$16:$A$1015,MATCH($D863,データ蓄積!$A$16:$A$1015,0)+1):'データ蓄積'!$BI$1015,5,),0)</f>
        <v>0</v>
      </c>
      <c r="D863" s="373">
        <f t="shared" si="3978"/>
        <v>424</v>
      </c>
      <c r="E863" s="347">
        <f>IFERROR(VLOOKUP($D863,INDEX(データ蓄積!$A$16:$A$1015,MATCH($D863,データ蓄積!$A$16:$A$1015,0)+1):'データ蓄積'!$BI$1015,2,),0)</f>
        <v>0</v>
      </c>
      <c r="F863" s="376">
        <f>IFERROR(VLOOKUP($D863,INDEX(データ蓄積!$A$16:$A$1015,MATCH($D863,データ蓄積!$A$16:$A$1015,0)+1):'データ蓄積'!$CD$1015,82,),0)</f>
        <v>0</v>
      </c>
      <c r="G863" s="377">
        <f>IF($F862="申請キャンセル",0,IFERROR(VLOOKUP($D863,INDEX(データ蓄積!$A$16:$A$1015,MATCH($D863,データ蓄積!$A$16:$A$1015,0)+1):'データ蓄積'!$BI$1015,8,),0))</f>
        <v>0</v>
      </c>
      <c r="H863" s="347">
        <f>IF($F862="申請キャンセル",0,IFERROR(VLOOKUP($D863,INDEX(データ蓄積!$A$16:$A$1015,MATCH($D863,データ蓄積!$A$16:$A$1015,0)+1):'データ蓄積'!$BI$1015,10,),0))</f>
        <v>0</v>
      </c>
      <c r="I863" s="378" t="str">
        <f>IF($F862="申請キャンセル","",LEFT(IFERROR(VLOOKUP($D863,INDEX(データ蓄積!$A$16:$A$1015,MATCH($D863,データ蓄積!$A$16:$A$1015,0)+1):'データ蓄積'!$CH$1015,84,),""),2))</f>
        <v/>
      </c>
      <c r="J863" s="347" t="str">
        <f>IF($F862="申請キャンセル","",LEFT(IFERROR(VLOOKUP($D863,INDEX(データ蓄積!$A$16:$A$1015,MATCH($D862,データ蓄積!$A$16:$A$1015,0)+1):'データ蓄積'!$CL$1015,86,),""),2))</f>
        <v/>
      </c>
      <c r="K863" s="379">
        <f>IF($F862="申請キャンセル",0,IFERROR(VLOOKUP($D863,INDEX(データ蓄積!$A$16:$A$1015,MATCH($D863,データ蓄積!$A$16:$A$1015,0)+1):'データ蓄積'!$CO$1015,90,),0))</f>
        <v>0</v>
      </c>
      <c r="L863" s="374">
        <f t="shared" ref="L863" si="4408">IF(G863=0,0,IF($F863="申請キャンセル",0,IF(K863="","","〇")))</f>
        <v>0</v>
      </c>
      <c r="M863" s="380">
        <f>IF($F862="申請キャンセル",0,IFERROR(VLOOKUP($D863,INDEX(データ蓄積!$A$16:$A$1015,MATCH($D863,データ蓄積!$A$16:$A$1015,0)+1):'データ蓄積'!$BI$1015,14,),0))</f>
        <v>0</v>
      </c>
      <c r="N863" s="381">
        <f>IF($F862="申請キャンセル",0,IFERROR(VLOOKUP($D863,INDEX(データ蓄積!$A$16:$A$1015,MATCH($D863,データ蓄積!$A$16:$A$1015,0)+1):'データ蓄積'!$BI$1015,16,),0))</f>
        <v>0</v>
      </c>
      <c r="O863" s="382">
        <f>IF($F862="申請キャンセル",0,IFERROR(VLOOKUP($D863,INDEX(データ蓄積!$A$16:$A$1015,MATCH($D863,データ蓄積!$A$16:$A$1015,0)+1):'データ蓄積'!$BI$1015,20,),0))</f>
        <v>0</v>
      </c>
      <c r="P863" s="383">
        <f>IF($F862="申請キャンセル",0,IFERROR(VLOOKUP($D863,INDEX(データ蓄積!$A$16:$A$1015,MATCH($D863,データ蓄積!$A$16:$A$1015,0)+1):'データ蓄積'!$BI$1015,21,),0))</f>
        <v>0</v>
      </c>
      <c r="Q863" s="383">
        <f>IF($F862="申請キャンセル",0,IFERROR(VLOOKUP($D863,INDEX(データ蓄積!$A$16:$A$1015,MATCH($D863,データ蓄積!$A$16:$A$1015,0)+1):'データ蓄積'!$BI$1015,23,),0))</f>
        <v>0</v>
      </c>
      <c r="R863" s="384">
        <f>IF($F862="申請キャンセル",0,IFERROR(VLOOKUP($D863,INDEX(データ蓄積!$A$16:$A$1015,MATCH($D863,データ蓄積!$A$16:$A$1015,0)+1):'データ蓄積'!$CO$1015,92,),0))</f>
        <v>0</v>
      </c>
      <c r="S863" s="385">
        <f>IF($F862="申請キャンセル",0,IFERROR(VLOOKUP($D863,INDEX(データ蓄積!$A$16:$A$1015,MATCH($D863,データ蓄積!$A$16:$A$1015,0)+1):'データ蓄積'!$BI$1015,22,),0))</f>
        <v>0</v>
      </c>
      <c r="T863" s="386" t="str">
        <f>IF($F862="申請キャンセル",0,IF((AJ863+AP863)&gt;0,ROUNDDOWN((AJ863+AP863)/(AL863+AR863),4)*1000," "))</f>
        <v xml:space="preserve"> </v>
      </c>
      <c r="U863" s="387" t="str">
        <f>IF($F863="申請キャンセル",0,IFERROR(IF(AJ863+AP863=0,"",VLOOKUP(Q863,Sheet1!$B$4:$C$64,2,0)),0))</f>
        <v/>
      </c>
      <c r="V863" s="388">
        <f>IF($F862="申請キャンセル",0,IFERROR(VLOOKUP($D863,INDEX(データ蓄積!$A$16:$A$1015,MATCH($D863,データ蓄積!$A$16:$A$1015,0)+1):'データ蓄積'!$BI$1015,12,),0))</f>
        <v>0</v>
      </c>
      <c r="W863" s="389">
        <f>IF($F862="申請キャンセル",0,IFERROR(VLOOKUP($D863,INDEX(データ蓄積!$A$16:$A$1015,MATCH($D863,データ蓄積!$A$16:$A$1015,0)+1):'データ蓄積'!$BI$1015,25,),0))</f>
        <v>0</v>
      </c>
      <c r="X863" s="383">
        <f>IF($F862="申請キャンセル",0,IFERROR(VLOOKUP($D863,INDEX(データ蓄積!$A$16:$A$1015,MATCH($D863,データ蓄積!$A$16:$A$1015,0)+1):'データ蓄積'!$DB$1015,27,),0))</f>
        <v>0</v>
      </c>
      <c r="Y863" s="390">
        <f t="shared" si="3326"/>
        <v>0</v>
      </c>
      <c r="Z863" s="383">
        <f>IF($F862="申請キャンセル",0,IFERROR(VLOOKUP($D863,INDEX(データ蓄積!$A$16:$A$1015,MATCH($D863,データ蓄積!$A$16:$A$1015,0)+1):'データ蓄積'!$DB$1015,26,),0))</f>
        <v>0</v>
      </c>
      <c r="AA863" s="383">
        <f>IF($F862="申請キャンセル",0,IFERROR(VLOOKUP($D863,INDEX(データ蓄積!$A$16:$A$1015,MATCH($D863,データ蓄積!$A$16:$A$1015,0)+1):'データ蓄積'!$DB$1015,28,),0))</f>
        <v>0</v>
      </c>
      <c r="AB863" s="385">
        <f t="shared" ref="AB863" si="4409">IF($W863="初 年 度",TRUNC((+AA863-BP863)/2,0),0)</f>
        <v>0</v>
      </c>
      <c r="AC863" s="381"/>
      <c r="AD863" s="380">
        <f>IF($F862="申請キャンセル",0,IFERROR(VLOOKUP($D863,INDEX(データ蓄積!$A$16:$A$1015,MATCH($D863,データ蓄積!$A$16:$A$1015,0)+1):'データ蓄積'!$DB$1015,30,),0))</f>
        <v>0</v>
      </c>
      <c r="AE863" s="383">
        <f t="shared" si="3328"/>
        <v>0</v>
      </c>
      <c r="AF863" s="383">
        <f>IF($F862="申請キャンセル",0,IFERROR(VLOOKUP($D863,INDEX(データ蓄積!$A$16:$A$1015,MATCH($D863,データ蓄積!$A$16:$A$1015,0)+1):'データ蓄積'!$DB$1015,29,),0))</f>
        <v>0</v>
      </c>
      <c r="AG863" s="383">
        <f>IF($F862="申請キャンセル",0,IFERROR(VLOOKUP($D863,INDEX(データ蓄積!$A$16:$A$1015,MATCH($D863,データ蓄積!$A$16:$A$1015,0)+1):'データ蓄積'!$DB$1015,31,),0))</f>
        <v>0</v>
      </c>
      <c r="AH863" s="383">
        <f t="shared" si="4344"/>
        <v>0</v>
      </c>
      <c r="AI863" s="381"/>
      <c r="AJ863" s="385">
        <f t="shared" ref="AJ863" si="4410">+X863+AD863</f>
        <v>0</v>
      </c>
      <c r="AK863" s="390">
        <f t="shared" si="4380"/>
        <v>0</v>
      </c>
      <c r="AL863" s="383">
        <f t="shared" si="4380"/>
        <v>0</v>
      </c>
      <c r="AM863" s="383">
        <f t="shared" si="4380"/>
        <v>0</v>
      </c>
      <c r="AN863" s="385">
        <f t="shared" si="4380"/>
        <v>0</v>
      </c>
      <c r="AO863" s="381"/>
      <c r="AP863" s="383">
        <f>IF($F862="申請キャンセル",0,IFERROR(VLOOKUP($D863,INDEX(データ蓄積!$A$16:$A$1015,MATCH($D863,データ蓄積!$A$16:$A$1015,0)+1):'データ蓄積'!$DB$1015,33,),0))</f>
        <v>0</v>
      </c>
      <c r="AQ863" s="390">
        <f t="shared" si="3330"/>
        <v>0</v>
      </c>
      <c r="AR863" s="383">
        <f>IF($F862="申請キャンセル",0,IFERROR(VLOOKUP($D863,INDEX(データ蓄積!$A$16:$A$1015,MATCH($D863,データ蓄積!$A$16:$A$1015,0)+1):'データ蓄積'!$DB$1015,32,),0))</f>
        <v>0</v>
      </c>
      <c r="AS863" s="383">
        <f>IF($F862="申請キャンセル",0,IFERROR(VLOOKUP($D863,INDEX(データ蓄積!$A$16:$A$1015,MATCH($D863,データ蓄積!$A$16:$A$1015,0)+1):'データ蓄積'!$DB$1015,34,),0))</f>
        <v>0</v>
      </c>
      <c r="AT863" s="385">
        <f t="shared" si="4345"/>
        <v>0</v>
      </c>
      <c r="AU863" s="381"/>
      <c r="AV863" s="383">
        <f>IF($F862="申請キャンセル",0,IFERROR(VLOOKUP($D863,INDEX(データ蓄積!$A$16:$A$1015,MATCH($D863,データ蓄積!$A$16:$A$1015,0)+1):'データ蓄積'!$DB$1015,36,),0))</f>
        <v>0</v>
      </c>
      <c r="AW863" s="390">
        <f t="shared" si="3331"/>
        <v>0</v>
      </c>
      <c r="AX863" s="383">
        <f>IF($F862="申請キャンセル",0,IFERROR(VLOOKUP($D863,INDEX(データ蓄積!$A$16:$A$1015,MATCH($D863,データ蓄積!$A$16:$A$1015,0)+1):'データ蓄積'!$DB$1015,35,),0))</f>
        <v>0</v>
      </c>
      <c r="AY863" s="383">
        <f>IF($F862="申請キャンセル",0,IFERROR(VLOOKUP($D863,INDEX(データ蓄積!$A$16:$A$1015,MATCH($D863,データ蓄積!$A$16:$A$1015,0)+1):'データ蓄積'!$DB$1015,37,),0))</f>
        <v>0</v>
      </c>
      <c r="AZ863" s="385">
        <f t="shared" si="4346"/>
        <v>0</v>
      </c>
      <c r="BA863" s="381"/>
      <c r="BB863" s="391">
        <f t="shared" ref="BB863" si="4411">+AK863+AQ863+AW863</f>
        <v>0</v>
      </c>
      <c r="BC863" s="383">
        <f t="shared" si="4401"/>
        <v>0</v>
      </c>
      <c r="BD863" s="383">
        <f t="shared" si="4401"/>
        <v>0</v>
      </c>
      <c r="BE863" s="392">
        <f t="shared" si="4401"/>
        <v>0</v>
      </c>
      <c r="BF863" s="369"/>
      <c r="BG863" s="380">
        <f>IF($F862="申請キャンセル",0,IF(H863="（○）",220,0))</f>
        <v>0</v>
      </c>
      <c r="BH863" s="385">
        <f>IF($F862="申請キャンセル",0,IF(H863="（○）",SUM(AK863+AQ863+AW863),0))</f>
        <v>0</v>
      </c>
      <c r="BI863" s="383">
        <f>IF($F862="申請キャンセル",0,IF(H863="（○）",SUM(AL863+AR863),0))</f>
        <v>0</v>
      </c>
      <c r="BJ863" s="383">
        <f t="shared" si="3333"/>
        <v>0</v>
      </c>
      <c r="BK863" s="392">
        <f t="shared" ref="BK863" si="4412">IF($W863="初 年 度",TRUNC((+BJ863-CB863),0),0)</f>
        <v>0</v>
      </c>
      <c r="BL863" s="46"/>
      <c r="BM863" s="380">
        <f t="shared" si="4103"/>
        <v>0</v>
      </c>
      <c r="BN863" s="381">
        <f t="shared" si="4103"/>
        <v>0</v>
      </c>
      <c r="BP863" s="127">
        <f t="shared" si="3335"/>
        <v>0</v>
      </c>
      <c r="BQ863" s="128">
        <f t="shared" ref="BQ863" si="4413">ROUNDUP(BP863/2,0)</f>
        <v>0</v>
      </c>
      <c r="BR863" s="45"/>
      <c r="BS863" s="127">
        <f t="shared" si="3337"/>
        <v>0</v>
      </c>
      <c r="BT863" s="128">
        <f t="shared" ref="BT863" si="4414">ROUNDUP(BS863/2,0)</f>
        <v>0</v>
      </c>
      <c r="BU863" s="45"/>
      <c r="BV863" s="127">
        <f t="shared" si="3339"/>
        <v>0</v>
      </c>
      <c r="BW863" s="128">
        <f t="shared" si="4347"/>
        <v>0</v>
      </c>
      <c r="BX863" s="45"/>
      <c r="BY863" s="127">
        <f t="shared" si="3340"/>
        <v>0</v>
      </c>
      <c r="BZ863" s="128">
        <f t="shared" ref="BZ863" si="4415">ROUNDUP(BY863/2,0)</f>
        <v>0</v>
      </c>
      <c r="CA863" s="45"/>
      <c r="CB863" s="127">
        <f t="shared" si="3342"/>
        <v>0</v>
      </c>
      <c r="CC863" s="128">
        <f t="shared" ref="CC863" si="4416">+CB863</f>
        <v>0</v>
      </c>
      <c r="CD863" s="45"/>
      <c r="CE863" s="370">
        <f>IF($F862="申請キャンセル",0,IFERROR(VLOOKUP($D863,INDEX(データ蓄積!$A$16:$A$1015,MATCH($D863,データ蓄積!$A$16:$A$1015,0)+1):'データ蓄積'!$DB$1015,83,),0))</f>
        <v>0</v>
      </c>
      <c r="CF863" s="371">
        <f>IF($F862="申請キャンセル",0,IFERROR(VLOOKUP($D863,INDEX(データ蓄積!$A$16:$A$1015,MATCH($D863,データ蓄積!$A$16:$A$1015,0)+1):'データ蓄積'!$DB$1015,6,),0))</f>
        <v>0</v>
      </c>
      <c r="CG863" s="214" t="str">
        <f t="shared" si="3765"/>
        <v xml:space="preserve"> </v>
      </c>
      <c r="CH863" s="214" t="str">
        <f t="shared" si="3755"/>
        <v/>
      </c>
      <c r="CI863" s="214" t="str">
        <f t="shared" ref="CI863" si="4417">IF(CG863&gt;=CH863,"OK","下限本数を下回っています")</f>
        <v>OK</v>
      </c>
      <c r="CJ863" s="371">
        <f>IF($F862="申請キャンセル",0,IFERROR(VLOOKUP($D863,INDEX(データ蓄積!$A$16:$A$1015,MATCH($D863,データ蓄積!$A$16:$A$1015,0)+1):'データ蓄積'!$DB$1015,9,),0))</f>
        <v>0</v>
      </c>
      <c r="CK863" s="372">
        <f>IF($F862="申請キャンセル",0,IFERROR(VLOOKUP($D863,INDEX(データ蓄積!$A$16:$A$1015,MATCH($D863,データ蓄積!$A$16:$A$1015,0)+1):'データ蓄積'!$DB$1015,11,),0))</f>
        <v>0</v>
      </c>
      <c r="CL863" s="372">
        <f>IF($F862="申請キャンセル",0,IFERROR(VLOOKUP($D863,INDEX(データ蓄積!$A$16:$A$1015,MATCH($D863,データ蓄積!$A$16:$A$1015,0)+1):'データ蓄積'!$DB$1015,13,),0))</f>
        <v>0</v>
      </c>
      <c r="CM863" s="372">
        <f>IF($F862="申請キャンセル",0,IFERROR(VLOOKUP($D863,INDEX(データ蓄積!$A$16:$A$1015,MATCH($D863,データ蓄積!$A$16:$A$1015,0)+1):'データ蓄積'!$DB$1015,15,),0))</f>
        <v>0</v>
      </c>
      <c r="CN863" s="372">
        <f>IF($F862="申請キャンセル",0,IFERROR(VLOOKUP($D863,INDEX(データ蓄積!$A$16:$A$1015,MATCH($D863,データ蓄積!$A$16:$A$1015,0)+1):'データ蓄積'!$DB$1015,17,),0))</f>
        <v>0</v>
      </c>
      <c r="CO863" s="372">
        <f>IF($F862="申請キャンセル",0,IFERROR(VLOOKUP($D863,INDEX(データ蓄積!$A$16:$A$1015,MATCH($D863,データ蓄積!$A$16:$A$1015,0)+1):'データ蓄積'!$DB$1015,18,),0))</f>
        <v>0</v>
      </c>
      <c r="CP863" s="371">
        <f>IF($F862="申請キャンセル",0,IFERROR(VLOOKUP($D863,INDEX(データ蓄積!$A$16:$A$1015,MATCH($D863,データ蓄積!$A$16:$A$1015,0)+1):'データ蓄積'!$DB$1015,19,),0))</f>
        <v>0</v>
      </c>
      <c r="CQ863" s="372">
        <f>IF($F862="申請キャンセル",0,IFERROR(VLOOKUP($D863,INDEX(データ蓄積!$A$16:$A$1015,MATCH($D863,データ蓄積!$A$16:$A$1015,0)+1):'データ蓄積'!$DB$1015,24,),0))</f>
        <v>0</v>
      </c>
      <c r="CR863" s="99" t="str">
        <f>IF($F862="申請キャンセル",0,CONCATENATE(CS863,$CS$14,CT863,$CT$14,CU863,$CU$14))</f>
        <v>0年0月0日</v>
      </c>
      <c r="CS863" s="99">
        <f>IF($F862="申請キャンセル",0,IFERROR(VLOOKUP($D863,INDEX(データ蓄積!$A$16:$A$1015,MATCH($D863,データ蓄積!$A$16:$A$1015,0)+1):'データ蓄積'!$DB$1015,70,),0))</f>
        <v>0</v>
      </c>
      <c r="CT863" s="99">
        <f>IF($F862="申請キャンセル",0,IFERROR(VLOOKUP($D863,INDEX(データ蓄積!$A$16:$A$1015,MATCH($D863,データ蓄積!$A$16:$A$1015,0)+1):'データ蓄積'!$DB$1015,71,),0))</f>
        <v>0</v>
      </c>
      <c r="CU863" s="99">
        <f>IF($F862="申請キャンセル",0,IFERROR(VLOOKUP($D863,INDEX(データ蓄積!$A$16:$A$1015,MATCH($D863,データ蓄積!$A$16:$A$1015,0)+1):'データ蓄積'!$DB$1015,72,),0))</f>
        <v>0</v>
      </c>
      <c r="CV863" s="99" t="str">
        <f>IF($F862="申請キャンセル",0,CONCATENATE(CW863,$CW$14,CX863,$CX$14,CY863,$CY$14))</f>
        <v>0年0月0日</v>
      </c>
      <c r="CW863" s="99">
        <f>IF($F862="申請キャンセル",0,IFERROR(VLOOKUP($D863,INDEX(データ蓄積!$A$16:$A$1015,MATCH($D863,データ蓄積!$A$16:$A$1015,0)+1):'データ蓄積'!$DB$1015,73,),0))</f>
        <v>0</v>
      </c>
      <c r="CX863" s="99">
        <f>IF($F862="申請キャンセル",0,IFERROR(VLOOKUP($D863,INDEX(データ蓄積!$A$16:$A$1015,MATCH($D863,データ蓄積!$A$16:$A$1015,0)+1):'データ蓄積'!$DB$1015,74,),0))</f>
        <v>0</v>
      </c>
      <c r="CY863" s="99">
        <f>IF($F862="申請キャンセル",0,IFERROR(VLOOKUP($D863,INDEX(データ蓄積!$A$16:$A$1015,MATCH($D863,データ蓄積!$A$16:$A$1015,0)+1):'データ蓄積'!$DB$1015,75,),0))</f>
        <v>0</v>
      </c>
      <c r="CZ863" s="211">
        <f>IF($F862="申請キャンセル",0,IFERROR(VLOOKUP($D863,INDEX(データ蓄積!$A$16:$A$1015,MATCH($D863,データ蓄積!$A$16:$A$1015,0)+1):'データ蓄積'!$CF$1015,84,),0))</f>
        <v>0</v>
      </c>
      <c r="DA863" s="211">
        <f>IF($F862="申請キャンセル",0,IFERROR(VLOOKUP($D863,INDEX(データ蓄積!$A$16:$A$1015,MATCH($D863,データ蓄積!$A$16:$A$1015,0)+1):'データ蓄積'!$CG$1015,85,),0))</f>
        <v>0</v>
      </c>
      <c r="DB863" s="211">
        <f>IF($F862="申請キャンセル",0,IFERROR(VLOOKUP($D863,INDEX(データ蓄積!$A$16:$A$1015,MATCH($D863,データ蓄積!$A$16:$A$1015,0)+1):'データ蓄積'!$CH$1015,86,),0))</f>
        <v>0</v>
      </c>
      <c r="DC863" s="211"/>
      <c r="DD863" s="204">
        <f>IF($F862="申請キャンセル",0,IFERROR(VLOOKUP($D863,INDEX(データ蓄積!$A$16:$A$1015,MATCH($D863,データ蓄積!$A$16:$A$1015,0)+1):'データ蓄積'!$CN$1015,91,),0))</f>
        <v>0</v>
      </c>
      <c r="DE863" s="204">
        <f>IF($F862="申請キャンセル",0,IFERROR(VLOOKUP($D863,INDEX(データ蓄積!$A$16:$A$1015,MATCH($D863,データ蓄積!$A$16:$A$1015,0)+1):'データ蓄積'!$CN$1015,92,),0))</f>
        <v>0</v>
      </c>
    </row>
    <row r="864" spans="1:109" ht="18.75" customHeight="1" x14ac:dyDescent="0.15">
      <c r="A864" s="349">
        <f>IFERROR(VLOOKUP($D864,INDEX(データ蓄積!$A$16:$A$1015,MATCH($D864,データ蓄積!$A$16:$A$1015,0)):'データ蓄積'!$BI$1015,3,),0)</f>
        <v>0</v>
      </c>
      <c r="B864" s="350">
        <f>IFERROR(VLOOKUP($D864,INDEX(データ蓄積!$A$16:$A$1015,MATCH($D864,データ蓄積!$A$16:$A$1015,0)):'データ蓄積'!$BI$1015,4,),0)</f>
        <v>0</v>
      </c>
      <c r="C864" s="349">
        <f>IFERROR(VLOOKUP($D864,INDEX(データ蓄積!$A$16:$A$1015,MATCH($D864,データ蓄積!$A$16:$A$1015,0)):'データ蓄積'!$BI$1015,5,),0)</f>
        <v>0</v>
      </c>
      <c r="D864" s="349">
        <f t="shared" si="3978"/>
        <v>425</v>
      </c>
      <c r="E864" s="351">
        <f>IFERROR(VLOOKUP($D864,INDEX(データ蓄積!$A$16:$A$1015,MATCH($D864,データ蓄積!$A$16:$A$1015,0)):'データ蓄積'!$BI$1015,2,),0)</f>
        <v>0</v>
      </c>
      <c r="F864" s="352">
        <f>IFERROR(VLOOKUP($D864,INDEX(データ蓄積!$A$16:$A$1015,MATCH($D864,データ蓄積!$A$16:$A$1015,0)):'データ蓄積'!$CD$1015,82,),0)</f>
        <v>0</v>
      </c>
      <c r="G864" s="353">
        <f>IF($F864="申請キャンセル",0,IFERROR(VLOOKUP($D864,INDEX(データ蓄積!$A$16:$A$1015,MATCH($D864,データ蓄積!$A$16:$A$1015,0)):'データ蓄積'!$BI$1015,8,),0))</f>
        <v>0</v>
      </c>
      <c r="H864" s="346">
        <f>IF($F864="申請キャンセル",0,IFERROR(VLOOKUP($D864,INDEX(データ蓄積!$A$16:$A$1015,MATCH($D864,データ蓄積!$A$16:$A$1015,0)):'データ蓄積'!$BI$1015,10,),0))</f>
        <v>0</v>
      </c>
      <c r="I864" s="354" t="str">
        <f>IF($F864="申請キャンセル","",LEFT(IFERROR(VLOOKUP($D864,INDEX(データ蓄積!$A$16:$A$1015,MATCH($D864,データ蓄積!$A$16:$A$1015,0)):'データ蓄積'!$CH$1015,84,),""),2))</f>
        <v/>
      </c>
      <c r="J864" s="346" t="str">
        <f>IF($F864="申請キャンセル","",LEFT(IFERROR(VLOOKUP($D864,INDEX(データ蓄積!$A$16:$A$1015,MATCH($D864,データ蓄積!$A$16:$A$1015,0)):'データ蓄積'!$CL$1015,86,),""),2))</f>
        <v/>
      </c>
      <c r="K864" s="355">
        <f>IF($F864="申請キャンセル",0,IFERROR(VLOOKUP($D864,INDEX(データ蓄積!$A$16:$A$1015,MATCH($D864,データ蓄積!$A$16:$A$1015,0)):'データ蓄積'!$CO$1015,90,),0))</f>
        <v>0</v>
      </c>
      <c r="L864" s="350">
        <f>IF(G864=0,0,IF($F864="申請キャンセル",0,IF(K864="","","〇")))</f>
        <v>0</v>
      </c>
      <c r="M864" s="356">
        <f>IF($F864="申請キャンセル",0,IFERROR(VLOOKUP($D864,INDEX(データ蓄積!$A$16:$A$1015,MATCH($D864,データ蓄積!$A$16:$A$1015,0)):'データ蓄積'!$BI$1015,14,),))</f>
        <v>0</v>
      </c>
      <c r="N864" s="357">
        <f>IF($F864="申請キャンセル",0,IFERROR(VLOOKUP($D864,INDEX(データ蓄積!$A$16:$A$1015,MATCH($D864,データ蓄積!$A$16:$A$1015,0)):'データ蓄積'!$BI$1015,16,),0))</f>
        <v>0</v>
      </c>
      <c r="O864" s="356">
        <f>IF($F864="申請キャンセル",0,IFERROR(VLOOKUP($D864,INDEX(データ蓄積!$A$16:$A$1015,MATCH($D864,データ蓄積!$A$16:$A$1015,0)):'データ蓄積'!$BI$1015,20,),0))</f>
        <v>0</v>
      </c>
      <c r="P864" s="358">
        <f>IF($F864="申請キャンセル",0,IFERROR(VLOOKUP($D864,INDEX(データ蓄積!$A$16:$A$1015,MATCH($D864,データ蓄積!$A$16:$A$1015,0)):'データ蓄積'!$BI$1015,21,),0))</f>
        <v>0</v>
      </c>
      <c r="Q864" s="359">
        <f>IF($F864="申請キャンセル",0,IFERROR(VLOOKUP($D864,INDEX(データ蓄積!$A$16:$A$1015,MATCH($D864,データ蓄積!$A$16:$A$1015,0)):'データ蓄積'!$BI$1015,23,),0))</f>
        <v>0</v>
      </c>
      <c r="R864" s="360">
        <f>IF($F864="申請キャンセル",0,IFERROR(VLOOKUP($D864,INDEX(データ蓄積!$A$16:$A$1015,MATCH($D864,データ蓄積!$A$16:$A$1015,0)):'データ蓄積'!$CO$1015,92,),0))</f>
        <v>0</v>
      </c>
      <c r="S864" s="361">
        <f>IF($F864="申請キャンセル",0,IFERROR(VLOOKUP($D864,INDEX(データ蓄積!$A$16:$A$1015,MATCH($D864,データ蓄積!$A$16:$A$1015,0)):'データ蓄積'!$BI$1015,22,),0))</f>
        <v>0</v>
      </c>
      <c r="T864" s="362" t="str">
        <f>IF($F864="申請キャンセル",0,IF((AJ864+AP864)&gt;0,ROUNDDOWN((AJ864+AP864)/(AL864+AR864),4)*1000," "))</f>
        <v xml:space="preserve"> </v>
      </c>
      <c r="U864" s="363" t="str">
        <f>IF($F864="申請キャンセル",0,IFERROR(IF(AJ864+AP864=0,"",VLOOKUP(Q864,Sheet1!$B$4:$C$64,2,0)),0))</f>
        <v/>
      </c>
      <c r="V864" s="364">
        <f>IF($F864="申請キャンセル",0,IFERROR(VLOOKUP($D864,INDEX(データ蓄積!$A$16:$A$1015,MATCH($D864,データ蓄積!$A$16:$A$1015,0)):'データ蓄積'!$BI$1015,12,),0))</f>
        <v>0</v>
      </c>
      <c r="W864" s="365">
        <f>IF($F864="申請キャンセル",0,IFERROR(VLOOKUP($D864,INDEX(データ蓄積!$A$16:$A$1015,MATCH($D864,データ蓄積!$A$16:$A$1015,0)):'データ蓄積'!$BI$1015,25,),0))</f>
        <v>0</v>
      </c>
      <c r="X864" s="356">
        <f>IF($F864="申請キャンセル",0,IFERROR(VLOOKUP($D864,INDEX(データ蓄積!$A$16:$A$1015,MATCH($D864,データ蓄積!$A$16:$A$1015,0)):'データ蓄積'!$DB$1015,27,),0))</f>
        <v>0</v>
      </c>
      <c r="Y864" s="366">
        <f t="shared" si="3326"/>
        <v>0</v>
      </c>
      <c r="Z864" s="358">
        <f>IF($F864="申請キャンセル",0,IFERROR(VLOOKUP($D864,INDEX(データ蓄積!$A$16:$A$1015,MATCH($D864,データ蓄積!$A$16:$A$1015,0)):'データ蓄積'!$DB$1015,26,),0))</f>
        <v>0</v>
      </c>
      <c r="AA864" s="367">
        <f>IF($F864="申請キャンセル",0,IFERROR(VLOOKUP($D864,INDEX(データ蓄積!$A$16:$A$1015,MATCH($D864,データ蓄積!$A$16:$A$1015,0)):'データ蓄積'!$DB$1015,28,),0))</f>
        <v>0</v>
      </c>
      <c r="AB864" s="358">
        <f>IF($W864="初 年 度",TRUNC((+AA864-BP864)/2,0),0)</f>
        <v>0</v>
      </c>
      <c r="AC864" s="357"/>
      <c r="AD864" s="356">
        <f>IF($F864="申請キャンセル",0,IFERROR(VLOOKUP($D864,INDEX(データ蓄積!$A$16:$A$1015,MATCH($D864,データ蓄積!$A$16:$A$1015,0)):'データ蓄積'!$DB$1015,30,),0))</f>
        <v>0</v>
      </c>
      <c r="AE864" s="359">
        <f t="shared" si="3328"/>
        <v>0</v>
      </c>
      <c r="AF864" s="359">
        <f>IF($F864="申請キャンセル",0,IFERROR(VLOOKUP($D864,INDEX(データ蓄積!$A$16:$A$1015,MATCH($D864,データ蓄積!$A$16:$A$1015,0)):'データ蓄積'!$DB$1015,29,),0))</f>
        <v>0</v>
      </c>
      <c r="AG864" s="359">
        <f>IF($F864="申請キャンセル",0,IFERROR(VLOOKUP($D864,INDEX(データ蓄積!$A$16:$A$1015,MATCH($D864,データ蓄積!$A$16:$A$1015,0)):'データ蓄積'!$DB$1015,31,),0))</f>
        <v>0</v>
      </c>
      <c r="AH864" s="359">
        <f t="shared" si="4344"/>
        <v>0</v>
      </c>
      <c r="AI864" s="357"/>
      <c r="AJ864" s="358">
        <f>+X864+AD864</f>
        <v>0</v>
      </c>
      <c r="AK864" s="366">
        <f t="shared" si="4380"/>
        <v>0</v>
      </c>
      <c r="AL864" s="358">
        <f t="shared" si="4380"/>
        <v>0</v>
      </c>
      <c r="AM864" s="367">
        <f t="shared" si="4380"/>
        <v>0</v>
      </c>
      <c r="AN864" s="358">
        <f t="shared" si="4380"/>
        <v>0</v>
      </c>
      <c r="AO864" s="357"/>
      <c r="AP864" s="356">
        <f>IF($F864="申請キャンセル",0,IFERROR(VLOOKUP($D864,INDEX(データ蓄積!$A$16:$A$1015,MATCH($D864,データ蓄積!$A$16:$A$1015,0)):'データ蓄積'!$DB$1015,33,),0))</f>
        <v>0</v>
      </c>
      <c r="AQ864" s="366">
        <f t="shared" si="3330"/>
        <v>0</v>
      </c>
      <c r="AR864" s="358">
        <f>IF($F864="申請キャンセル",0,IFERROR(VLOOKUP($D864,INDEX(データ蓄積!$A$16:$A$1015,MATCH($D864,データ蓄積!$A$16:$A$1015,0)):'データ蓄積'!$DB$1015,32,),0))</f>
        <v>0</v>
      </c>
      <c r="AS864" s="367">
        <f>IF($F864="申請キャンセル",0,IFERROR(VLOOKUP($D864,INDEX(データ蓄積!$A$16:$A$1015,MATCH($D864,データ蓄積!$A$16:$A$1015,0)):'データ蓄積'!$DB$1015,34,),0))</f>
        <v>0</v>
      </c>
      <c r="AT864" s="358">
        <f t="shared" si="4345"/>
        <v>0</v>
      </c>
      <c r="AU864" s="357"/>
      <c r="AV864" s="356">
        <f>IF($F864="申請キャンセル",0,IFERROR(VLOOKUP($D864,INDEX(データ蓄積!$A$16:$A$1015,MATCH($D864,データ蓄積!$A$16:$A$1015,0)):'データ蓄積'!$DB$1015,36,),0))</f>
        <v>0</v>
      </c>
      <c r="AW864" s="366">
        <f t="shared" si="3331"/>
        <v>0</v>
      </c>
      <c r="AX864" s="358">
        <f>IF($F864="申請キャンセル",0,IFERROR(VLOOKUP($D864,INDEX(データ蓄積!$A$16:$A$1015,MATCH($D864,データ蓄積!$A$16:$A$1015,0)):'データ蓄積'!$DB$1015,35,),0))</f>
        <v>0</v>
      </c>
      <c r="AY864" s="367">
        <f>IF($F864="申請キャンセル",0,IFERROR(VLOOKUP($D864,INDEX(データ蓄積!$A$16:$A$1015,MATCH($D864,データ蓄積!$A$16:$A$1015,0)):'データ蓄積'!$DB$1015,37,),0))</f>
        <v>0</v>
      </c>
      <c r="AZ864" s="358">
        <f t="shared" si="4346"/>
        <v>0</v>
      </c>
      <c r="BA864" s="357"/>
      <c r="BB864" s="368">
        <f>+AK864+AQ864+AW864</f>
        <v>0</v>
      </c>
      <c r="BC864" s="358">
        <f t="shared" si="4401"/>
        <v>0</v>
      </c>
      <c r="BD864" s="367">
        <f t="shared" si="4401"/>
        <v>0</v>
      </c>
      <c r="BE864" s="361">
        <f t="shared" si="4401"/>
        <v>0</v>
      </c>
      <c r="BF864" s="369"/>
      <c r="BG864" s="356">
        <f>IF($F864="申請キャンセル",0,IF(H864="（○）",220,0))</f>
        <v>0</v>
      </c>
      <c r="BH864" s="359">
        <f>IF($F864="申請キャンセル",0,IF(H864="（○）",SUM(AK864+AQ864+AW864),0))</f>
        <v>0</v>
      </c>
      <c r="BI864" s="359">
        <f>IF($F864="申請キャンセル",0,IF(H864="（○）",SUM(AL864+AR864),0))</f>
        <v>0</v>
      </c>
      <c r="BJ864" s="359">
        <f t="shared" si="3333"/>
        <v>0</v>
      </c>
      <c r="BK864" s="361">
        <f>IF($W864="初 年 度",TRUNC((+BJ864-CB864),0),0)</f>
        <v>0</v>
      </c>
      <c r="BL864" s="46"/>
      <c r="BM864" s="356">
        <f t="shared" si="4103"/>
        <v>0</v>
      </c>
      <c r="BN864" s="357">
        <f t="shared" si="4103"/>
        <v>0</v>
      </c>
      <c r="BP864" s="125">
        <f t="shared" si="3335"/>
        <v>0</v>
      </c>
      <c r="BQ864" s="126">
        <f>ROUNDUP(BP864/2,0)</f>
        <v>0</v>
      </c>
      <c r="BR864" s="44"/>
      <c r="BS864" s="125">
        <f t="shared" si="3337"/>
        <v>0</v>
      </c>
      <c r="BT864" s="126">
        <f>ROUNDUP(BS864/2,0)</f>
        <v>0</v>
      </c>
      <c r="BU864" s="44"/>
      <c r="BV864" s="125">
        <f t="shared" si="3339"/>
        <v>0</v>
      </c>
      <c r="BW864" s="126">
        <f t="shared" si="4347"/>
        <v>0</v>
      </c>
      <c r="BX864" s="44"/>
      <c r="BY864" s="125">
        <f t="shared" si="3340"/>
        <v>0</v>
      </c>
      <c r="BZ864" s="126">
        <f>ROUNDUP(BY864/2,0)</f>
        <v>0</v>
      </c>
      <c r="CA864" s="44"/>
      <c r="CB864" s="125">
        <f t="shared" si="3342"/>
        <v>0</v>
      </c>
      <c r="CC864" s="126">
        <f>+CB864</f>
        <v>0</v>
      </c>
      <c r="CD864" s="44"/>
      <c r="CE864" s="370">
        <f>IF($F864="申請キャンセル",0,IF(CE865="","",CE865))</f>
        <v>0</v>
      </c>
      <c r="CF864" s="371">
        <f>IF($F864="申請キャンセル",0,IFERROR(VLOOKUP($D864,INDEX(データ蓄積!$A$16:$A$1015,MATCH($D864,データ蓄積!$A$16:$A$1015,0)):'データ蓄積'!$DB$1015,6,),0))</f>
        <v>0</v>
      </c>
      <c r="CG864" s="214" t="str">
        <f t="shared" si="3765"/>
        <v xml:space="preserve"> </v>
      </c>
      <c r="CH864" s="214" t="str">
        <f t="shared" si="3755"/>
        <v/>
      </c>
      <c r="CI864" s="214" t="str">
        <f>IF(CG864&gt;=CH864,"OK","下限本数を下回っています")</f>
        <v>OK</v>
      </c>
      <c r="CJ864" s="371">
        <f>IF($F864="申請キャンセル",0,IFERROR(VLOOKUP($D864,INDEX(データ蓄積!$A$16:$A$1015,MATCH($D864,データ蓄積!$A$16:$A$1015,0)):'データ蓄積'!$DB$1015,9,),0))</f>
        <v>0</v>
      </c>
      <c r="CK864" s="372">
        <f>IF($F864="申請キャンセル",0,IFERROR(VLOOKUP($D864,INDEX(データ蓄積!$A$16:$A$1015,MATCH($D864,データ蓄積!$A$16:$A$1015,0)):'データ蓄積'!$DB$1015,11,),0))</f>
        <v>0</v>
      </c>
      <c r="CL864" s="372">
        <f>IF($F864="申請キャンセル",0,IFERROR(VLOOKUP($D864,INDEX(データ蓄積!$A$16:$A$1015,MATCH($D864,データ蓄積!$A$16:$A$1015,0)):'データ蓄積'!$DB$1015,13,),0))</f>
        <v>0</v>
      </c>
      <c r="CM864" s="372">
        <f>IF($F864="申請キャンセル",0,IFERROR(VLOOKUP($D864,INDEX(データ蓄積!$A$16:$A$1015,MATCH($D864,データ蓄積!$A$16:$A$1015,0)):'データ蓄積'!$DB$1015,15,),0))</f>
        <v>0</v>
      </c>
      <c r="CN864" s="372">
        <f>IF($F864="申請キャンセル",0,IFERROR(VLOOKUP($D864,INDEX(データ蓄積!$A$16:$A$1015,MATCH($D864,データ蓄積!$A$16:$A$1015,0)):'データ蓄積'!$DB$1015,17,),0))</f>
        <v>0</v>
      </c>
      <c r="CO864" s="372">
        <f>IF($F864="申請キャンセル",0,IFERROR(VLOOKUP($D864,INDEX(データ蓄積!$A$16:$A$1015,MATCH($D864,データ蓄積!$A$16:$A$1015,0)):'データ蓄積'!$DB$1015,18,),0))</f>
        <v>0</v>
      </c>
      <c r="CP864" s="371">
        <f>IF($F864="申請キャンセル",0,IFERROR(VLOOKUP($D864,INDEX(データ蓄積!$A$16:$A$1015,MATCH($D864,データ蓄積!$A$16:$A$1015,0)):'データ蓄積'!$DB$1015,19,),0))</f>
        <v>0</v>
      </c>
      <c r="CQ864" s="372">
        <f>IF($F864="申請キャンセル",0,IFERROR(VLOOKUP($D864,INDEX(データ蓄積!$A$16:$A$1015,MATCH($D864,データ蓄積!$A$16:$A$1015,0)):'データ蓄積'!$DB$1015,24,),0))</f>
        <v>0</v>
      </c>
      <c r="CR864" s="99" t="str">
        <f>IF($F864="申請キャンセル",0,CONCATENATE(CS864,$CS$14,CT864,$CT$14,CU864,$CU$14))</f>
        <v>0年0月0日</v>
      </c>
      <c r="CS864" s="99">
        <f>IF($F864="申請キャンセル",0,IFERROR(VLOOKUP($D864,INDEX(データ蓄積!$A$16:$A$1015,MATCH($D864,データ蓄積!$A$16:$A$1015,0)):'データ蓄積'!$DB$1015,70,),0))</f>
        <v>0</v>
      </c>
      <c r="CT864" s="99">
        <f>IF($F864="申請キャンセル",0,IFERROR(VLOOKUP($D864,INDEX(データ蓄積!$A$16:$A$1015,MATCH($D864,データ蓄積!$A$16:$A$1015,0)):'データ蓄積'!$DB$1015,71,),0))</f>
        <v>0</v>
      </c>
      <c r="CU864" s="99">
        <f>IF($F864="申請キャンセル",0,IFERROR(VLOOKUP($D864,INDEX(データ蓄積!$A$16:$A$1015,MATCH($D864,データ蓄積!$A$16:$A$1015,0)):'データ蓄積'!$DB$1015,72,),0))</f>
        <v>0</v>
      </c>
      <c r="CV864" s="99" t="str">
        <f>IF($F864="申請キャンセル",0,CONCATENATE(CW864,$CW$14,CX864,$CX$14,CY864,$CY$14))</f>
        <v>0年0月0日</v>
      </c>
      <c r="CW864" s="99">
        <f>IF($F864="申請キャンセル",0,IFERROR(VLOOKUP($D864,INDEX(データ蓄積!$A$16:$A$1015,MATCH($D864,データ蓄積!$A$16:$A$1015,0)):'データ蓄積'!$DB$1015,73,),0))</f>
        <v>0</v>
      </c>
      <c r="CX864" s="99">
        <f>IF($F864="申請キャンセル",0,IFERROR(VLOOKUP($D864,INDEX(データ蓄積!$A$16:$A$1015,MATCH($D864,データ蓄積!$A$16:$A$1015,0)):'データ蓄積'!$DB$1015,74,),0))</f>
        <v>0</v>
      </c>
      <c r="CY864" s="99">
        <f>IF($F864="申請キャンセル",0,IFERROR(VLOOKUP($D864,INDEX(データ蓄積!$A$16:$A$1015,MATCH($D864,データ蓄積!$A$16:$A$1015,0)):'データ蓄積'!$DB$1015,75,),0))</f>
        <v>0</v>
      </c>
      <c r="CZ864" s="211">
        <f>IF($F864="申請キャンセル",0,IFERROR(VLOOKUP($D864,INDEX(データ蓄積!$A$16:$A$1015,MATCH($D864,データ蓄積!$A$16:$A$1015,0)):'データ蓄積'!$CF$1015,84,),0))</f>
        <v>0</v>
      </c>
      <c r="DA864" s="211">
        <f>IF($F864="申請キャンセル",0,IFERROR(VLOOKUP($D864,INDEX(データ蓄積!$A$16:$A$1015,MATCH($D864,データ蓄積!$A$16:$A$1015,0)):'データ蓄積'!$CG$1015,85,),0))</f>
        <v>0</v>
      </c>
      <c r="DB864" s="211">
        <f>IF($F864="申請キャンセル",0,IFERROR(VLOOKUP($D864,INDEX(データ蓄積!$A$16:$A$1015,MATCH($D864,データ蓄積!$A$16:$A$1015,0)):'データ蓄積'!$CH$1015,86,),0))</f>
        <v>0</v>
      </c>
      <c r="DC864" s="211"/>
      <c r="DD864" s="204">
        <f>IF($F864="申請キャンセル",0,IFERROR(VLOOKUP($D864,INDEX(データ蓄積!$A$16:$A$1015,MATCH($D864,データ蓄積!$A$16:$A$1015,0)):'データ蓄積'!$CN$1015,91,),0))</f>
        <v>0</v>
      </c>
      <c r="DE864" s="204">
        <f>IF($F864="申請キャンセル",0,IFERROR(VLOOKUP($D864,INDEX(データ蓄積!$A$16:$A$1015,MATCH($D864,データ蓄積!$A$16:$A$1015,0)):'データ蓄積'!$CN$1015,92,),0))</f>
        <v>0</v>
      </c>
    </row>
    <row r="865" spans="1:109" ht="18.75" customHeight="1" x14ac:dyDescent="0.15">
      <c r="A865" s="373">
        <f>IFERROR(VLOOKUP($D865,INDEX(データ蓄積!$A$16:$A$1015,MATCH($D865,データ蓄積!$A$16:$A$1015,0)+1):'データ蓄積'!$BI$1015,3,),0)</f>
        <v>0</v>
      </c>
      <c r="B865" s="374">
        <f>IFERROR(VLOOKUP($D865,INDEX(データ蓄積!$A$16:$A$1015,MATCH($D865,データ蓄積!$A$16:$A$1015,0)+1):'データ蓄積'!$BI$1015,4,),0)</f>
        <v>0</v>
      </c>
      <c r="C865" s="375">
        <f>IFERROR(VLOOKUP($D865,INDEX(データ蓄積!$A$16:$A$1015,MATCH($D865,データ蓄積!$A$16:$A$1015,0)+1):'データ蓄積'!$BI$1015,5,),0)</f>
        <v>0</v>
      </c>
      <c r="D865" s="373">
        <f t="shared" si="3978"/>
        <v>425</v>
      </c>
      <c r="E865" s="347">
        <f>IFERROR(VLOOKUP($D865,INDEX(データ蓄積!$A$16:$A$1015,MATCH($D865,データ蓄積!$A$16:$A$1015,0)+1):'データ蓄積'!$BI$1015,2,),0)</f>
        <v>0</v>
      </c>
      <c r="F865" s="376">
        <f>IFERROR(VLOOKUP($D865,INDEX(データ蓄積!$A$16:$A$1015,MATCH($D865,データ蓄積!$A$16:$A$1015,0)+1):'データ蓄積'!$CD$1015,82,),0)</f>
        <v>0</v>
      </c>
      <c r="G865" s="377">
        <f>IF($F864="申請キャンセル",0,IFERROR(VLOOKUP($D865,INDEX(データ蓄積!$A$16:$A$1015,MATCH($D865,データ蓄積!$A$16:$A$1015,0)+1):'データ蓄積'!$BI$1015,8,),0))</f>
        <v>0</v>
      </c>
      <c r="H865" s="347">
        <f>IF($F864="申請キャンセル",0,IFERROR(VLOOKUP($D865,INDEX(データ蓄積!$A$16:$A$1015,MATCH($D865,データ蓄積!$A$16:$A$1015,0)+1):'データ蓄積'!$BI$1015,10,),0))</f>
        <v>0</v>
      </c>
      <c r="I865" s="378" t="str">
        <f>IF($F864="申請キャンセル","",LEFT(IFERROR(VLOOKUP($D865,INDEX(データ蓄積!$A$16:$A$1015,MATCH($D865,データ蓄積!$A$16:$A$1015,0)+1):'データ蓄積'!$CH$1015,84,),""),2))</f>
        <v/>
      </c>
      <c r="J865" s="347" t="str">
        <f>IF($F864="申請キャンセル","",LEFT(IFERROR(VLOOKUP($D865,INDEX(データ蓄積!$A$16:$A$1015,MATCH($D864,データ蓄積!$A$16:$A$1015,0)+1):'データ蓄積'!$CL$1015,86,),""),2))</f>
        <v/>
      </c>
      <c r="K865" s="379">
        <f>IF($F864="申請キャンセル",0,IFERROR(VLOOKUP($D865,INDEX(データ蓄積!$A$16:$A$1015,MATCH($D865,データ蓄積!$A$16:$A$1015,0)+1):'データ蓄積'!$CO$1015,90,),0))</f>
        <v>0</v>
      </c>
      <c r="L865" s="374">
        <f t="shared" ref="L865" si="4418">IF(G865=0,0,IF($F865="申請キャンセル",0,IF(K865="","","〇")))</f>
        <v>0</v>
      </c>
      <c r="M865" s="380">
        <f>IF($F864="申請キャンセル",0,IFERROR(VLOOKUP($D865,INDEX(データ蓄積!$A$16:$A$1015,MATCH($D865,データ蓄積!$A$16:$A$1015,0)+1):'データ蓄積'!$BI$1015,14,),0))</f>
        <v>0</v>
      </c>
      <c r="N865" s="381">
        <f>IF($F864="申請キャンセル",0,IFERROR(VLOOKUP($D865,INDEX(データ蓄積!$A$16:$A$1015,MATCH($D865,データ蓄積!$A$16:$A$1015,0)+1):'データ蓄積'!$BI$1015,16,),0))</f>
        <v>0</v>
      </c>
      <c r="O865" s="382">
        <f>IF($F864="申請キャンセル",0,IFERROR(VLOOKUP($D865,INDEX(データ蓄積!$A$16:$A$1015,MATCH($D865,データ蓄積!$A$16:$A$1015,0)+1):'データ蓄積'!$BI$1015,20,),0))</f>
        <v>0</v>
      </c>
      <c r="P865" s="383">
        <f>IF($F864="申請キャンセル",0,IFERROR(VLOOKUP($D865,INDEX(データ蓄積!$A$16:$A$1015,MATCH($D865,データ蓄積!$A$16:$A$1015,0)+1):'データ蓄積'!$BI$1015,21,),0))</f>
        <v>0</v>
      </c>
      <c r="Q865" s="383">
        <f>IF($F864="申請キャンセル",0,IFERROR(VLOOKUP($D865,INDEX(データ蓄積!$A$16:$A$1015,MATCH($D865,データ蓄積!$A$16:$A$1015,0)+1):'データ蓄積'!$BI$1015,23,),0))</f>
        <v>0</v>
      </c>
      <c r="R865" s="384">
        <f>IF($F864="申請キャンセル",0,IFERROR(VLOOKUP($D865,INDEX(データ蓄積!$A$16:$A$1015,MATCH($D865,データ蓄積!$A$16:$A$1015,0)+1):'データ蓄積'!$CO$1015,92,),0))</f>
        <v>0</v>
      </c>
      <c r="S865" s="385">
        <f>IF($F864="申請キャンセル",0,IFERROR(VLOOKUP($D865,INDEX(データ蓄積!$A$16:$A$1015,MATCH($D865,データ蓄積!$A$16:$A$1015,0)+1):'データ蓄積'!$BI$1015,22,),0))</f>
        <v>0</v>
      </c>
      <c r="T865" s="386" t="str">
        <f>IF($F864="申請キャンセル",0,IF((AJ865+AP865)&gt;0,ROUNDDOWN((AJ865+AP865)/(AL865+AR865),4)*1000," "))</f>
        <v xml:space="preserve"> </v>
      </c>
      <c r="U865" s="387" t="str">
        <f>IF($F865="申請キャンセル",0,IFERROR(IF(AJ865+AP865=0,"",VLOOKUP(Q865,Sheet1!$B$4:$C$64,2,0)),0))</f>
        <v/>
      </c>
      <c r="V865" s="388">
        <f>IF($F864="申請キャンセル",0,IFERROR(VLOOKUP($D865,INDEX(データ蓄積!$A$16:$A$1015,MATCH($D865,データ蓄積!$A$16:$A$1015,0)+1):'データ蓄積'!$BI$1015,12,),0))</f>
        <v>0</v>
      </c>
      <c r="W865" s="389">
        <f>IF($F864="申請キャンセル",0,IFERROR(VLOOKUP($D865,INDEX(データ蓄積!$A$16:$A$1015,MATCH($D865,データ蓄積!$A$16:$A$1015,0)+1):'データ蓄積'!$BI$1015,25,),0))</f>
        <v>0</v>
      </c>
      <c r="X865" s="383">
        <f>IF($F864="申請キャンセル",0,IFERROR(VLOOKUP($D865,INDEX(データ蓄積!$A$16:$A$1015,MATCH($D865,データ蓄積!$A$16:$A$1015,0)+1):'データ蓄積'!$DB$1015,27,),0))</f>
        <v>0</v>
      </c>
      <c r="Y865" s="390">
        <f t="shared" si="3326"/>
        <v>0</v>
      </c>
      <c r="Z865" s="383">
        <f>IF($F864="申請キャンセル",0,IFERROR(VLOOKUP($D865,INDEX(データ蓄積!$A$16:$A$1015,MATCH($D865,データ蓄積!$A$16:$A$1015,0)+1):'データ蓄積'!$DB$1015,26,),0))</f>
        <v>0</v>
      </c>
      <c r="AA865" s="383">
        <f>IF($F864="申請キャンセル",0,IFERROR(VLOOKUP($D865,INDEX(データ蓄積!$A$16:$A$1015,MATCH($D865,データ蓄積!$A$16:$A$1015,0)+1):'データ蓄積'!$DB$1015,28,),0))</f>
        <v>0</v>
      </c>
      <c r="AB865" s="385">
        <f t="shared" ref="AB865" si="4419">IF($W865="初 年 度",TRUNC((+AA865-BP865)/2,0),0)</f>
        <v>0</v>
      </c>
      <c r="AC865" s="381"/>
      <c r="AD865" s="380">
        <f>IF($F864="申請キャンセル",0,IFERROR(VLOOKUP($D865,INDEX(データ蓄積!$A$16:$A$1015,MATCH($D865,データ蓄積!$A$16:$A$1015,0)+1):'データ蓄積'!$DB$1015,30,),0))</f>
        <v>0</v>
      </c>
      <c r="AE865" s="383">
        <f t="shared" si="3328"/>
        <v>0</v>
      </c>
      <c r="AF865" s="383">
        <f>IF($F864="申請キャンセル",0,IFERROR(VLOOKUP($D865,INDEX(データ蓄積!$A$16:$A$1015,MATCH($D865,データ蓄積!$A$16:$A$1015,0)+1):'データ蓄積'!$DB$1015,29,),0))</f>
        <v>0</v>
      </c>
      <c r="AG865" s="383">
        <f>IF($F864="申請キャンセル",0,IFERROR(VLOOKUP($D865,INDEX(データ蓄積!$A$16:$A$1015,MATCH($D865,データ蓄積!$A$16:$A$1015,0)+1):'データ蓄積'!$DB$1015,31,),0))</f>
        <v>0</v>
      </c>
      <c r="AH865" s="383">
        <f t="shared" si="4344"/>
        <v>0</v>
      </c>
      <c r="AI865" s="381"/>
      <c r="AJ865" s="385">
        <f t="shared" ref="AJ865" si="4420">+X865+AD865</f>
        <v>0</v>
      </c>
      <c r="AK865" s="390">
        <f t="shared" si="4380"/>
        <v>0</v>
      </c>
      <c r="AL865" s="383">
        <f t="shared" si="4380"/>
        <v>0</v>
      </c>
      <c r="AM865" s="383">
        <f t="shared" si="4380"/>
        <v>0</v>
      </c>
      <c r="AN865" s="385">
        <f t="shared" si="4380"/>
        <v>0</v>
      </c>
      <c r="AO865" s="381"/>
      <c r="AP865" s="383">
        <f>IF($F864="申請キャンセル",0,IFERROR(VLOOKUP($D865,INDEX(データ蓄積!$A$16:$A$1015,MATCH($D865,データ蓄積!$A$16:$A$1015,0)+1):'データ蓄積'!$DB$1015,33,),0))</f>
        <v>0</v>
      </c>
      <c r="AQ865" s="390">
        <f t="shared" si="3330"/>
        <v>0</v>
      </c>
      <c r="AR865" s="383">
        <f>IF($F864="申請キャンセル",0,IFERROR(VLOOKUP($D865,INDEX(データ蓄積!$A$16:$A$1015,MATCH($D865,データ蓄積!$A$16:$A$1015,0)+1):'データ蓄積'!$DB$1015,32,),0))</f>
        <v>0</v>
      </c>
      <c r="AS865" s="383">
        <f>IF($F864="申請キャンセル",0,IFERROR(VLOOKUP($D865,INDEX(データ蓄積!$A$16:$A$1015,MATCH($D865,データ蓄積!$A$16:$A$1015,0)+1):'データ蓄積'!$DB$1015,34,),0))</f>
        <v>0</v>
      </c>
      <c r="AT865" s="385">
        <f t="shared" si="4345"/>
        <v>0</v>
      </c>
      <c r="AU865" s="381"/>
      <c r="AV865" s="383">
        <f>IF($F864="申請キャンセル",0,IFERROR(VLOOKUP($D865,INDEX(データ蓄積!$A$16:$A$1015,MATCH($D865,データ蓄積!$A$16:$A$1015,0)+1):'データ蓄積'!$DB$1015,36,),0))</f>
        <v>0</v>
      </c>
      <c r="AW865" s="390">
        <f t="shared" si="3331"/>
        <v>0</v>
      </c>
      <c r="AX865" s="383">
        <f>IF($F864="申請キャンセル",0,IFERROR(VLOOKUP($D865,INDEX(データ蓄積!$A$16:$A$1015,MATCH($D865,データ蓄積!$A$16:$A$1015,0)+1):'データ蓄積'!$DB$1015,35,),0))</f>
        <v>0</v>
      </c>
      <c r="AY865" s="383">
        <f>IF($F864="申請キャンセル",0,IFERROR(VLOOKUP($D865,INDEX(データ蓄積!$A$16:$A$1015,MATCH($D865,データ蓄積!$A$16:$A$1015,0)+1):'データ蓄積'!$DB$1015,37,),0))</f>
        <v>0</v>
      </c>
      <c r="AZ865" s="385">
        <f t="shared" si="4346"/>
        <v>0</v>
      </c>
      <c r="BA865" s="381"/>
      <c r="BB865" s="391">
        <f t="shared" ref="BB865" si="4421">+AK865+AQ865+AW865</f>
        <v>0</v>
      </c>
      <c r="BC865" s="383">
        <f t="shared" si="4401"/>
        <v>0</v>
      </c>
      <c r="BD865" s="383">
        <f t="shared" si="4401"/>
        <v>0</v>
      </c>
      <c r="BE865" s="392">
        <f t="shared" si="4401"/>
        <v>0</v>
      </c>
      <c r="BF865" s="369"/>
      <c r="BG865" s="380">
        <f>IF($F864="申請キャンセル",0,IF(H865="（○）",220,0))</f>
        <v>0</v>
      </c>
      <c r="BH865" s="385">
        <f>IF($F864="申請キャンセル",0,IF(H865="（○）",SUM(AK865+AQ865+AW865),0))</f>
        <v>0</v>
      </c>
      <c r="BI865" s="383">
        <f>IF($F864="申請キャンセル",0,IF(H865="（○）",SUM(AL865+AR865),0))</f>
        <v>0</v>
      </c>
      <c r="BJ865" s="383">
        <f t="shared" si="3333"/>
        <v>0</v>
      </c>
      <c r="BK865" s="392">
        <f t="shared" ref="BK865" si="4422">IF($W865="初 年 度",TRUNC((+BJ865-CB865),0),0)</f>
        <v>0</v>
      </c>
      <c r="BL865" s="46"/>
      <c r="BM865" s="380">
        <f t="shared" si="4103"/>
        <v>0</v>
      </c>
      <c r="BN865" s="381">
        <f t="shared" si="4103"/>
        <v>0</v>
      </c>
      <c r="BP865" s="127">
        <f t="shared" si="3335"/>
        <v>0</v>
      </c>
      <c r="BQ865" s="128">
        <f t="shared" ref="BQ865" si="4423">ROUNDUP(BP865/2,0)</f>
        <v>0</v>
      </c>
      <c r="BR865" s="45"/>
      <c r="BS865" s="127">
        <f t="shared" si="3337"/>
        <v>0</v>
      </c>
      <c r="BT865" s="128">
        <f t="shared" ref="BT865" si="4424">ROUNDUP(BS865/2,0)</f>
        <v>0</v>
      </c>
      <c r="BU865" s="45"/>
      <c r="BV865" s="127">
        <f t="shared" si="3339"/>
        <v>0</v>
      </c>
      <c r="BW865" s="128">
        <f t="shared" si="4347"/>
        <v>0</v>
      </c>
      <c r="BX865" s="45"/>
      <c r="BY865" s="127">
        <f t="shared" si="3340"/>
        <v>0</v>
      </c>
      <c r="BZ865" s="128">
        <f t="shared" ref="BZ865" si="4425">ROUNDUP(BY865/2,0)</f>
        <v>0</v>
      </c>
      <c r="CA865" s="45"/>
      <c r="CB865" s="127">
        <f t="shared" si="3342"/>
        <v>0</v>
      </c>
      <c r="CC865" s="128">
        <f t="shared" ref="CC865" si="4426">+CB865</f>
        <v>0</v>
      </c>
      <c r="CD865" s="45"/>
      <c r="CE865" s="370">
        <f>IF($F864="申請キャンセル",0,IFERROR(VLOOKUP($D865,INDEX(データ蓄積!$A$16:$A$1015,MATCH($D865,データ蓄積!$A$16:$A$1015,0)+1):'データ蓄積'!$DB$1015,83,),0))</f>
        <v>0</v>
      </c>
      <c r="CF865" s="371">
        <f>IF($F864="申請キャンセル",0,IFERROR(VLOOKUP($D865,INDEX(データ蓄積!$A$16:$A$1015,MATCH($D865,データ蓄積!$A$16:$A$1015,0)+1):'データ蓄積'!$DB$1015,6,),0))</f>
        <v>0</v>
      </c>
      <c r="CG865" s="214" t="str">
        <f t="shared" si="3765"/>
        <v xml:space="preserve"> </v>
      </c>
      <c r="CH865" s="214" t="str">
        <f t="shared" si="3755"/>
        <v/>
      </c>
      <c r="CI865" s="214" t="str">
        <f t="shared" ref="CI865" si="4427">IF(CG865&gt;=CH865,"OK","下限本数を下回っています")</f>
        <v>OK</v>
      </c>
      <c r="CJ865" s="371">
        <f>IF($F864="申請キャンセル",0,IFERROR(VLOOKUP($D865,INDEX(データ蓄積!$A$16:$A$1015,MATCH($D865,データ蓄積!$A$16:$A$1015,0)+1):'データ蓄積'!$DB$1015,9,),0))</f>
        <v>0</v>
      </c>
      <c r="CK865" s="372">
        <f>IF($F864="申請キャンセル",0,IFERROR(VLOOKUP($D865,INDEX(データ蓄積!$A$16:$A$1015,MATCH($D865,データ蓄積!$A$16:$A$1015,0)+1):'データ蓄積'!$DB$1015,11,),0))</f>
        <v>0</v>
      </c>
      <c r="CL865" s="372">
        <f>IF($F864="申請キャンセル",0,IFERROR(VLOOKUP($D865,INDEX(データ蓄積!$A$16:$A$1015,MATCH($D865,データ蓄積!$A$16:$A$1015,0)+1):'データ蓄積'!$DB$1015,13,),0))</f>
        <v>0</v>
      </c>
      <c r="CM865" s="372">
        <f>IF($F864="申請キャンセル",0,IFERROR(VLOOKUP($D865,INDEX(データ蓄積!$A$16:$A$1015,MATCH($D865,データ蓄積!$A$16:$A$1015,0)+1):'データ蓄積'!$DB$1015,15,),0))</f>
        <v>0</v>
      </c>
      <c r="CN865" s="372">
        <f>IF($F864="申請キャンセル",0,IFERROR(VLOOKUP($D865,INDEX(データ蓄積!$A$16:$A$1015,MATCH($D865,データ蓄積!$A$16:$A$1015,0)+1):'データ蓄積'!$DB$1015,17,),0))</f>
        <v>0</v>
      </c>
      <c r="CO865" s="372">
        <f>IF($F864="申請キャンセル",0,IFERROR(VLOOKUP($D865,INDEX(データ蓄積!$A$16:$A$1015,MATCH($D865,データ蓄積!$A$16:$A$1015,0)+1):'データ蓄積'!$DB$1015,18,),0))</f>
        <v>0</v>
      </c>
      <c r="CP865" s="371">
        <f>IF($F864="申請キャンセル",0,IFERROR(VLOOKUP($D865,INDEX(データ蓄積!$A$16:$A$1015,MATCH($D865,データ蓄積!$A$16:$A$1015,0)+1):'データ蓄積'!$DB$1015,19,),0))</f>
        <v>0</v>
      </c>
      <c r="CQ865" s="372">
        <f>IF($F864="申請キャンセル",0,IFERROR(VLOOKUP($D865,INDEX(データ蓄積!$A$16:$A$1015,MATCH($D865,データ蓄積!$A$16:$A$1015,0)+1):'データ蓄積'!$DB$1015,24,),0))</f>
        <v>0</v>
      </c>
      <c r="CR865" s="99" t="str">
        <f>IF($F864="申請キャンセル",0,CONCATENATE(CS865,$CS$14,CT865,$CT$14,CU865,$CU$14))</f>
        <v>0年0月0日</v>
      </c>
      <c r="CS865" s="99">
        <f>IF($F864="申請キャンセル",0,IFERROR(VLOOKUP($D865,INDEX(データ蓄積!$A$16:$A$1015,MATCH($D865,データ蓄積!$A$16:$A$1015,0)+1):'データ蓄積'!$DB$1015,70,),0))</f>
        <v>0</v>
      </c>
      <c r="CT865" s="99">
        <f>IF($F864="申請キャンセル",0,IFERROR(VLOOKUP($D865,INDEX(データ蓄積!$A$16:$A$1015,MATCH($D865,データ蓄積!$A$16:$A$1015,0)+1):'データ蓄積'!$DB$1015,71,),0))</f>
        <v>0</v>
      </c>
      <c r="CU865" s="99">
        <f>IF($F864="申請キャンセル",0,IFERROR(VLOOKUP($D865,INDEX(データ蓄積!$A$16:$A$1015,MATCH($D865,データ蓄積!$A$16:$A$1015,0)+1):'データ蓄積'!$DB$1015,72,),0))</f>
        <v>0</v>
      </c>
      <c r="CV865" s="99" t="str">
        <f>IF($F864="申請キャンセル",0,CONCATENATE(CW865,$CW$14,CX865,$CX$14,CY865,$CY$14))</f>
        <v>0年0月0日</v>
      </c>
      <c r="CW865" s="99">
        <f>IF($F864="申請キャンセル",0,IFERROR(VLOOKUP($D865,INDEX(データ蓄積!$A$16:$A$1015,MATCH($D865,データ蓄積!$A$16:$A$1015,0)+1):'データ蓄積'!$DB$1015,73,),0))</f>
        <v>0</v>
      </c>
      <c r="CX865" s="99">
        <f>IF($F864="申請キャンセル",0,IFERROR(VLOOKUP($D865,INDEX(データ蓄積!$A$16:$A$1015,MATCH($D865,データ蓄積!$A$16:$A$1015,0)+1):'データ蓄積'!$DB$1015,74,),0))</f>
        <v>0</v>
      </c>
      <c r="CY865" s="99">
        <f>IF($F864="申請キャンセル",0,IFERROR(VLOOKUP($D865,INDEX(データ蓄積!$A$16:$A$1015,MATCH($D865,データ蓄積!$A$16:$A$1015,0)+1):'データ蓄積'!$DB$1015,75,),0))</f>
        <v>0</v>
      </c>
      <c r="CZ865" s="211">
        <f>IF($F864="申請キャンセル",0,IFERROR(VLOOKUP($D865,INDEX(データ蓄積!$A$16:$A$1015,MATCH($D865,データ蓄積!$A$16:$A$1015,0)+1):'データ蓄積'!$CF$1015,84,),0))</f>
        <v>0</v>
      </c>
      <c r="DA865" s="211">
        <f>IF($F864="申請キャンセル",0,IFERROR(VLOOKUP($D865,INDEX(データ蓄積!$A$16:$A$1015,MATCH($D865,データ蓄積!$A$16:$A$1015,0)+1):'データ蓄積'!$CG$1015,85,),0))</f>
        <v>0</v>
      </c>
      <c r="DB865" s="211">
        <f>IF($F864="申請キャンセル",0,IFERROR(VLOOKUP($D865,INDEX(データ蓄積!$A$16:$A$1015,MATCH($D865,データ蓄積!$A$16:$A$1015,0)+1):'データ蓄積'!$CH$1015,86,),0))</f>
        <v>0</v>
      </c>
      <c r="DC865" s="211"/>
      <c r="DD865" s="204">
        <f>IF($F864="申請キャンセル",0,IFERROR(VLOOKUP($D865,INDEX(データ蓄積!$A$16:$A$1015,MATCH($D865,データ蓄積!$A$16:$A$1015,0)+1):'データ蓄積'!$CN$1015,91,),0))</f>
        <v>0</v>
      </c>
      <c r="DE865" s="204">
        <f>IF($F864="申請キャンセル",0,IFERROR(VLOOKUP($D865,INDEX(データ蓄積!$A$16:$A$1015,MATCH($D865,データ蓄積!$A$16:$A$1015,0)+1):'データ蓄積'!$CN$1015,92,),0))</f>
        <v>0</v>
      </c>
    </row>
    <row r="866" spans="1:109" ht="18.75" customHeight="1" x14ac:dyDescent="0.15">
      <c r="A866" s="349">
        <f>IFERROR(VLOOKUP($D866,INDEX(データ蓄積!$A$16:$A$1015,MATCH($D866,データ蓄積!$A$16:$A$1015,0)):'データ蓄積'!$BI$1015,3,),0)</f>
        <v>0</v>
      </c>
      <c r="B866" s="350">
        <f>IFERROR(VLOOKUP($D866,INDEX(データ蓄積!$A$16:$A$1015,MATCH($D866,データ蓄積!$A$16:$A$1015,0)):'データ蓄積'!$BI$1015,4,),0)</f>
        <v>0</v>
      </c>
      <c r="C866" s="349">
        <f>IFERROR(VLOOKUP($D866,INDEX(データ蓄積!$A$16:$A$1015,MATCH($D866,データ蓄積!$A$16:$A$1015,0)):'データ蓄積'!$BI$1015,5,),0)</f>
        <v>0</v>
      </c>
      <c r="D866" s="349">
        <f t="shared" si="3978"/>
        <v>426</v>
      </c>
      <c r="E866" s="351">
        <f>IFERROR(VLOOKUP($D866,INDEX(データ蓄積!$A$16:$A$1015,MATCH($D866,データ蓄積!$A$16:$A$1015,0)):'データ蓄積'!$BI$1015,2,),0)</f>
        <v>0</v>
      </c>
      <c r="F866" s="352">
        <f>IFERROR(VLOOKUP($D866,INDEX(データ蓄積!$A$16:$A$1015,MATCH($D866,データ蓄積!$A$16:$A$1015,0)):'データ蓄積'!$CD$1015,82,),0)</f>
        <v>0</v>
      </c>
      <c r="G866" s="353">
        <f>IF($F866="申請キャンセル",0,IFERROR(VLOOKUP($D866,INDEX(データ蓄積!$A$16:$A$1015,MATCH($D866,データ蓄積!$A$16:$A$1015,0)):'データ蓄積'!$BI$1015,8,),0))</f>
        <v>0</v>
      </c>
      <c r="H866" s="346">
        <f>IF($F866="申請キャンセル",0,IFERROR(VLOOKUP($D866,INDEX(データ蓄積!$A$16:$A$1015,MATCH($D866,データ蓄積!$A$16:$A$1015,0)):'データ蓄積'!$BI$1015,10,),0))</f>
        <v>0</v>
      </c>
      <c r="I866" s="354" t="str">
        <f>IF($F866="申請キャンセル","",LEFT(IFERROR(VLOOKUP($D866,INDEX(データ蓄積!$A$16:$A$1015,MATCH($D866,データ蓄積!$A$16:$A$1015,0)):'データ蓄積'!$CH$1015,84,),""),2))</f>
        <v/>
      </c>
      <c r="J866" s="346" t="str">
        <f>IF($F866="申請キャンセル","",LEFT(IFERROR(VLOOKUP($D866,INDEX(データ蓄積!$A$16:$A$1015,MATCH($D866,データ蓄積!$A$16:$A$1015,0)):'データ蓄積'!$CL$1015,86,),""),2))</f>
        <v/>
      </c>
      <c r="K866" s="355">
        <f>IF($F866="申請キャンセル",0,IFERROR(VLOOKUP($D866,INDEX(データ蓄積!$A$16:$A$1015,MATCH($D866,データ蓄積!$A$16:$A$1015,0)):'データ蓄積'!$CO$1015,90,),0))</f>
        <v>0</v>
      </c>
      <c r="L866" s="350">
        <f>IF(G866=0,0,IF($F866="申請キャンセル",0,IF(K866="","","〇")))</f>
        <v>0</v>
      </c>
      <c r="M866" s="356">
        <f>IF($F866="申請キャンセル",0,IFERROR(VLOOKUP($D866,INDEX(データ蓄積!$A$16:$A$1015,MATCH($D866,データ蓄積!$A$16:$A$1015,0)):'データ蓄積'!$BI$1015,14,),))</f>
        <v>0</v>
      </c>
      <c r="N866" s="357">
        <f>IF($F866="申請キャンセル",0,IFERROR(VLOOKUP($D866,INDEX(データ蓄積!$A$16:$A$1015,MATCH($D866,データ蓄積!$A$16:$A$1015,0)):'データ蓄積'!$BI$1015,16,),0))</f>
        <v>0</v>
      </c>
      <c r="O866" s="356">
        <f>IF($F866="申請キャンセル",0,IFERROR(VLOOKUP($D866,INDEX(データ蓄積!$A$16:$A$1015,MATCH($D866,データ蓄積!$A$16:$A$1015,0)):'データ蓄積'!$BI$1015,20,),0))</f>
        <v>0</v>
      </c>
      <c r="P866" s="358">
        <f>IF($F866="申請キャンセル",0,IFERROR(VLOOKUP($D866,INDEX(データ蓄積!$A$16:$A$1015,MATCH($D866,データ蓄積!$A$16:$A$1015,0)):'データ蓄積'!$BI$1015,21,),0))</f>
        <v>0</v>
      </c>
      <c r="Q866" s="359">
        <f>IF($F866="申請キャンセル",0,IFERROR(VLOOKUP($D866,INDEX(データ蓄積!$A$16:$A$1015,MATCH($D866,データ蓄積!$A$16:$A$1015,0)):'データ蓄積'!$BI$1015,23,),0))</f>
        <v>0</v>
      </c>
      <c r="R866" s="360">
        <f>IF($F866="申請キャンセル",0,IFERROR(VLOOKUP($D866,INDEX(データ蓄積!$A$16:$A$1015,MATCH($D866,データ蓄積!$A$16:$A$1015,0)):'データ蓄積'!$CO$1015,92,),0))</f>
        <v>0</v>
      </c>
      <c r="S866" s="361">
        <f>IF($F866="申請キャンセル",0,IFERROR(VLOOKUP($D866,INDEX(データ蓄積!$A$16:$A$1015,MATCH($D866,データ蓄積!$A$16:$A$1015,0)):'データ蓄積'!$BI$1015,22,),0))</f>
        <v>0</v>
      </c>
      <c r="T866" s="362" t="str">
        <f>IF($F866="申請キャンセル",0,IF((AJ866+AP866)&gt;0,ROUNDDOWN((AJ866+AP866)/(AL866+AR866),4)*1000," "))</f>
        <v xml:space="preserve"> </v>
      </c>
      <c r="U866" s="363" t="str">
        <f>IF($F866="申請キャンセル",0,IFERROR(IF(AJ866+AP866=0,"",VLOOKUP(Q866,Sheet1!$B$4:$C$64,2,0)),0))</f>
        <v/>
      </c>
      <c r="V866" s="364">
        <f>IF($F866="申請キャンセル",0,IFERROR(VLOOKUP($D866,INDEX(データ蓄積!$A$16:$A$1015,MATCH($D866,データ蓄積!$A$16:$A$1015,0)):'データ蓄積'!$BI$1015,12,),0))</f>
        <v>0</v>
      </c>
      <c r="W866" s="365">
        <f>IF($F866="申請キャンセル",0,IFERROR(VLOOKUP($D866,INDEX(データ蓄積!$A$16:$A$1015,MATCH($D866,データ蓄積!$A$16:$A$1015,0)):'データ蓄積'!$BI$1015,25,),0))</f>
        <v>0</v>
      </c>
      <c r="X866" s="356">
        <f>IF($F866="申請キャンセル",0,IFERROR(VLOOKUP($D866,INDEX(データ蓄積!$A$16:$A$1015,MATCH($D866,データ蓄積!$A$16:$A$1015,0)):'データ蓄積'!$DB$1015,27,),0))</f>
        <v>0</v>
      </c>
      <c r="Y866" s="366">
        <f t="shared" si="3326"/>
        <v>0</v>
      </c>
      <c r="Z866" s="358">
        <f>IF($F866="申請キャンセル",0,IFERROR(VLOOKUP($D866,INDEX(データ蓄積!$A$16:$A$1015,MATCH($D866,データ蓄積!$A$16:$A$1015,0)):'データ蓄積'!$DB$1015,26,),0))</f>
        <v>0</v>
      </c>
      <c r="AA866" s="367">
        <f>IF($F866="申請キャンセル",0,IFERROR(VLOOKUP($D866,INDEX(データ蓄積!$A$16:$A$1015,MATCH($D866,データ蓄積!$A$16:$A$1015,0)):'データ蓄積'!$DB$1015,28,),0))</f>
        <v>0</v>
      </c>
      <c r="AB866" s="358">
        <f>IF($W866="初 年 度",TRUNC((+AA866-BP866)/2,0),0)</f>
        <v>0</v>
      </c>
      <c r="AC866" s="357"/>
      <c r="AD866" s="356">
        <f>IF($F866="申請キャンセル",0,IFERROR(VLOOKUP($D866,INDEX(データ蓄積!$A$16:$A$1015,MATCH($D866,データ蓄積!$A$16:$A$1015,0)):'データ蓄積'!$DB$1015,30,),0))</f>
        <v>0</v>
      </c>
      <c r="AE866" s="359">
        <f t="shared" si="3328"/>
        <v>0</v>
      </c>
      <c r="AF866" s="359">
        <f>IF($F866="申請キャンセル",0,IFERROR(VLOOKUP($D866,INDEX(データ蓄積!$A$16:$A$1015,MATCH($D866,データ蓄積!$A$16:$A$1015,0)):'データ蓄積'!$DB$1015,29,),0))</f>
        <v>0</v>
      </c>
      <c r="AG866" s="359">
        <f>IF($F866="申請キャンセル",0,IFERROR(VLOOKUP($D866,INDEX(データ蓄積!$A$16:$A$1015,MATCH($D866,データ蓄積!$A$16:$A$1015,0)):'データ蓄積'!$DB$1015,31,),0))</f>
        <v>0</v>
      </c>
      <c r="AH866" s="359">
        <f t="shared" si="4344"/>
        <v>0</v>
      </c>
      <c r="AI866" s="357"/>
      <c r="AJ866" s="358">
        <f>+X866+AD866</f>
        <v>0</v>
      </c>
      <c r="AK866" s="366">
        <f t="shared" si="4380"/>
        <v>0</v>
      </c>
      <c r="AL866" s="358">
        <f t="shared" si="4380"/>
        <v>0</v>
      </c>
      <c r="AM866" s="367">
        <f t="shared" si="4380"/>
        <v>0</v>
      </c>
      <c r="AN866" s="358">
        <f t="shared" si="4380"/>
        <v>0</v>
      </c>
      <c r="AO866" s="357"/>
      <c r="AP866" s="356">
        <f>IF($F866="申請キャンセル",0,IFERROR(VLOOKUP($D866,INDEX(データ蓄積!$A$16:$A$1015,MATCH($D866,データ蓄積!$A$16:$A$1015,0)):'データ蓄積'!$DB$1015,33,),0))</f>
        <v>0</v>
      </c>
      <c r="AQ866" s="366">
        <f t="shared" si="3330"/>
        <v>0</v>
      </c>
      <c r="AR866" s="358">
        <f>IF($F866="申請キャンセル",0,IFERROR(VLOOKUP($D866,INDEX(データ蓄積!$A$16:$A$1015,MATCH($D866,データ蓄積!$A$16:$A$1015,0)):'データ蓄積'!$DB$1015,32,),0))</f>
        <v>0</v>
      </c>
      <c r="AS866" s="367">
        <f>IF($F866="申請キャンセル",0,IFERROR(VLOOKUP($D866,INDEX(データ蓄積!$A$16:$A$1015,MATCH($D866,データ蓄積!$A$16:$A$1015,0)):'データ蓄積'!$DB$1015,34,),0))</f>
        <v>0</v>
      </c>
      <c r="AT866" s="358">
        <f t="shared" si="4345"/>
        <v>0</v>
      </c>
      <c r="AU866" s="357"/>
      <c r="AV866" s="356">
        <f>IF($F866="申請キャンセル",0,IFERROR(VLOOKUP($D866,INDEX(データ蓄積!$A$16:$A$1015,MATCH($D866,データ蓄積!$A$16:$A$1015,0)):'データ蓄積'!$DB$1015,36,),0))</f>
        <v>0</v>
      </c>
      <c r="AW866" s="366">
        <f t="shared" si="3331"/>
        <v>0</v>
      </c>
      <c r="AX866" s="358">
        <f>IF($F866="申請キャンセル",0,IFERROR(VLOOKUP($D866,INDEX(データ蓄積!$A$16:$A$1015,MATCH($D866,データ蓄積!$A$16:$A$1015,0)):'データ蓄積'!$DB$1015,35,),0))</f>
        <v>0</v>
      </c>
      <c r="AY866" s="367">
        <f>IF($F866="申請キャンセル",0,IFERROR(VLOOKUP($D866,INDEX(データ蓄積!$A$16:$A$1015,MATCH($D866,データ蓄積!$A$16:$A$1015,0)):'データ蓄積'!$DB$1015,37,),0))</f>
        <v>0</v>
      </c>
      <c r="AZ866" s="358">
        <f t="shared" si="4346"/>
        <v>0</v>
      </c>
      <c r="BA866" s="357"/>
      <c r="BB866" s="368">
        <f>+AK866+AQ866+AW866</f>
        <v>0</v>
      </c>
      <c r="BC866" s="358">
        <f t="shared" si="4401"/>
        <v>0</v>
      </c>
      <c r="BD866" s="367">
        <f t="shared" si="4401"/>
        <v>0</v>
      </c>
      <c r="BE866" s="361">
        <f t="shared" si="4401"/>
        <v>0</v>
      </c>
      <c r="BF866" s="369"/>
      <c r="BG866" s="356">
        <f>IF($F866="申請キャンセル",0,IF(H866="（○）",220,0))</f>
        <v>0</v>
      </c>
      <c r="BH866" s="359">
        <f>IF($F866="申請キャンセル",0,IF(H866="（○）",SUM(AK866+AQ866+AW866),0))</f>
        <v>0</v>
      </c>
      <c r="BI866" s="359">
        <f>IF($F866="申請キャンセル",0,IF(H866="（○）",SUM(AL866+AR866),0))</f>
        <v>0</v>
      </c>
      <c r="BJ866" s="359">
        <f t="shared" si="3333"/>
        <v>0</v>
      </c>
      <c r="BK866" s="361">
        <f>IF($W866="初 年 度",TRUNC((+BJ866-CB866),0),0)</f>
        <v>0</v>
      </c>
      <c r="BL866" s="46"/>
      <c r="BM866" s="356">
        <f t="shared" ref="BM866:BN929" si="4428">+BD866+BJ866</f>
        <v>0</v>
      </c>
      <c r="BN866" s="357">
        <f t="shared" si="4428"/>
        <v>0</v>
      </c>
      <c r="BP866" s="125">
        <f t="shared" si="3335"/>
        <v>0</v>
      </c>
      <c r="BQ866" s="126">
        <f>ROUNDUP(BP866/2,0)</f>
        <v>0</v>
      </c>
      <c r="BR866" s="44"/>
      <c r="BS866" s="125">
        <f t="shared" si="3337"/>
        <v>0</v>
      </c>
      <c r="BT866" s="126">
        <f>ROUNDUP(BS866/2,0)</f>
        <v>0</v>
      </c>
      <c r="BU866" s="44"/>
      <c r="BV866" s="125">
        <f t="shared" si="3339"/>
        <v>0</v>
      </c>
      <c r="BW866" s="126">
        <f t="shared" si="4347"/>
        <v>0</v>
      </c>
      <c r="BX866" s="44"/>
      <c r="BY866" s="125">
        <f t="shared" si="3340"/>
        <v>0</v>
      </c>
      <c r="BZ866" s="126">
        <f>ROUNDUP(BY866/2,0)</f>
        <v>0</v>
      </c>
      <c r="CA866" s="44"/>
      <c r="CB866" s="125">
        <f t="shared" si="3342"/>
        <v>0</v>
      </c>
      <c r="CC866" s="126">
        <f>+CB866</f>
        <v>0</v>
      </c>
      <c r="CD866" s="44"/>
      <c r="CE866" s="370">
        <f>IF($F866="申請キャンセル",0,IF(CE867="","",CE867))</f>
        <v>0</v>
      </c>
      <c r="CF866" s="371">
        <f>IF($F866="申請キャンセル",0,IFERROR(VLOOKUP($D866,INDEX(データ蓄積!$A$16:$A$1015,MATCH($D866,データ蓄積!$A$16:$A$1015,0)):'データ蓄積'!$DB$1015,6,),0))</f>
        <v>0</v>
      </c>
      <c r="CG866" s="214" t="str">
        <f t="shared" si="3765"/>
        <v xml:space="preserve"> </v>
      </c>
      <c r="CH866" s="214" t="str">
        <f t="shared" si="3755"/>
        <v/>
      </c>
      <c r="CI866" s="214" t="str">
        <f>IF(CG866&gt;=CH866,"OK","下限本数を下回っています")</f>
        <v>OK</v>
      </c>
      <c r="CJ866" s="371">
        <f>IF($F866="申請キャンセル",0,IFERROR(VLOOKUP($D866,INDEX(データ蓄積!$A$16:$A$1015,MATCH($D866,データ蓄積!$A$16:$A$1015,0)):'データ蓄積'!$DB$1015,9,),0))</f>
        <v>0</v>
      </c>
      <c r="CK866" s="372">
        <f>IF($F866="申請キャンセル",0,IFERROR(VLOOKUP($D866,INDEX(データ蓄積!$A$16:$A$1015,MATCH($D866,データ蓄積!$A$16:$A$1015,0)):'データ蓄積'!$DB$1015,11,),0))</f>
        <v>0</v>
      </c>
      <c r="CL866" s="372">
        <f>IF($F866="申請キャンセル",0,IFERROR(VLOOKUP($D866,INDEX(データ蓄積!$A$16:$A$1015,MATCH($D866,データ蓄積!$A$16:$A$1015,0)):'データ蓄積'!$DB$1015,13,),0))</f>
        <v>0</v>
      </c>
      <c r="CM866" s="372">
        <f>IF($F866="申請キャンセル",0,IFERROR(VLOOKUP($D866,INDEX(データ蓄積!$A$16:$A$1015,MATCH($D866,データ蓄積!$A$16:$A$1015,0)):'データ蓄積'!$DB$1015,15,),0))</f>
        <v>0</v>
      </c>
      <c r="CN866" s="372">
        <f>IF($F866="申請キャンセル",0,IFERROR(VLOOKUP($D866,INDEX(データ蓄積!$A$16:$A$1015,MATCH($D866,データ蓄積!$A$16:$A$1015,0)):'データ蓄積'!$DB$1015,17,),0))</f>
        <v>0</v>
      </c>
      <c r="CO866" s="372">
        <f>IF($F866="申請キャンセル",0,IFERROR(VLOOKUP($D866,INDEX(データ蓄積!$A$16:$A$1015,MATCH($D866,データ蓄積!$A$16:$A$1015,0)):'データ蓄積'!$DB$1015,18,),0))</f>
        <v>0</v>
      </c>
      <c r="CP866" s="371">
        <f>IF($F866="申請キャンセル",0,IFERROR(VLOOKUP($D866,INDEX(データ蓄積!$A$16:$A$1015,MATCH($D866,データ蓄積!$A$16:$A$1015,0)):'データ蓄積'!$DB$1015,19,),0))</f>
        <v>0</v>
      </c>
      <c r="CQ866" s="372">
        <f>IF($F866="申請キャンセル",0,IFERROR(VLOOKUP($D866,INDEX(データ蓄積!$A$16:$A$1015,MATCH($D866,データ蓄積!$A$16:$A$1015,0)):'データ蓄積'!$DB$1015,24,),0))</f>
        <v>0</v>
      </c>
      <c r="CR866" s="99" t="str">
        <f>IF($F866="申請キャンセル",0,CONCATENATE(CS866,$CS$14,CT866,$CT$14,CU866,$CU$14))</f>
        <v>0年0月0日</v>
      </c>
      <c r="CS866" s="99">
        <f>IF($F866="申請キャンセル",0,IFERROR(VLOOKUP($D866,INDEX(データ蓄積!$A$16:$A$1015,MATCH($D866,データ蓄積!$A$16:$A$1015,0)):'データ蓄積'!$DB$1015,70,),0))</f>
        <v>0</v>
      </c>
      <c r="CT866" s="99">
        <f>IF($F866="申請キャンセル",0,IFERROR(VLOOKUP($D866,INDEX(データ蓄積!$A$16:$A$1015,MATCH($D866,データ蓄積!$A$16:$A$1015,0)):'データ蓄積'!$DB$1015,71,),0))</f>
        <v>0</v>
      </c>
      <c r="CU866" s="99">
        <f>IF($F866="申請キャンセル",0,IFERROR(VLOOKUP($D866,INDEX(データ蓄積!$A$16:$A$1015,MATCH($D866,データ蓄積!$A$16:$A$1015,0)):'データ蓄積'!$DB$1015,72,),0))</f>
        <v>0</v>
      </c>
      <c r="CV866" s="99" t="str">
        <f>IF($F866="申請キャンセル",0,CONCATENATE(CW866,$CW$14,CX866,$CX$14,CY866,$CY$14))</f>
        <v>0年0月0日</v>
      </c>
      <c r="CW866" s="99">
        <f>IF($F866="申請キャンセル",0,IFERROR(VLOOKUP($D866,INDEX(データ蓄積!$A$16:$A$1015,MATCH($D866,データ蓄積!$A$16:$A$1015,0)):'データ蓄積'!$DB$1015,73,),0))</f>
        <v>0</v>
      </c>
      <c r="CX866" s="99">
        <f>IF($F866="申請キャンセル",0,IFERROR(VLOOKUP($D866,INDEX(データ蓄積!$A$16:$A$1015,MATCH($D866,データ蓄積!$A$16:$A$1015,0)):'データ蓄積'!$DB$1015,74,),0))</f>
        <v>0</v>
      </c>
      <c r="CY866" s="99">
        <f>IF($F866="申請キャンセル",0,IFERROR(VLOOKUP($D866,INDEX(データ蓄積!$A$16:$A$1015,MATCH($D866,データ蓄積!$A$16:$A$1015,0)):'データ蓄積'!$DB$1015,75,),0))</f>
        <v>0</v>
      </c>
      <c r="CZ866" s="211">
        <f>IF($F866="申請キャンセル",0,IFERROR(VLOOKUP($D866,INDEX(データ蓄積!$A$16:$A$1015,MATCH($D866,データ蓄積!$A$16:$A$1015,0)):'データ蓄積'!$CF$1015,84,),0))</f>
        <v>0</v>
      </c>
      <c r="DA866" s="211">
        <f>IF($F866="申請キャンセル",0,IFERROR(VLOOKUP($D866,INDEX(データ蓄積!$A$16:$A$1015,MATCH($D866,データ蓄積!$A$16:$A$1015,0)):'データ蓄積'!$CG$1015,85,),0))</f>
        <v>0</v>
      </c>
      <c r="DB866" s="211">
        <f>IF($F866="申請キャンセル",0,IFERROR(VLOOKUP($D866,INDEX(データ蓄積!$A$16:$A$1015,MATCH($D866,データ蓄積!$A$16:$A$1015,0)):'データ蓄積'!$CH$1015,86,),0))</f>
        <v>0</v>
      </c>
      <c r="DC866" s="211"/>
      <c r="DD866" s="204">
        <f>IF($F866="申請キャンセル",0,IFERROR(VLOOKUP($D866,INDEX(データ蓄積!$A$16:$A$1015,MATCH($D866,データ蓄積!$A$16:$A$1015,0)):'データ蓄積'!$CN$1015,91,),0))</f>
        <v>0</v>
      </c>
      <c r="DE866" s="204">
        <f>IF($F866="申請キャンセル",0,IFERROR(VLOOKUP($D866,INDEX(データ蓄積!$A$16:$A$1015,MATCH($D866,データ蓄積!$A$16:$A$1015,0)):'データ蓄積'!$CN$1015,92,),0))</f>
        <v>0</v>
      </c>
    </row>
    <row r="867" spans="1:109" ht="18.75" customHeight="1" x14ac:dyDescent="0.15">
      <c r="A867" s="373">
        <f>IFERROR(VLOOKUP($D867,INDEX(データ蓄積!$A$16:$A$1015,MATCH($D867,データ蓄積!$A$16:$A$1015,0)+1):'データ蓄積'!$BI$1015,3,),0)</f>
        <v>0</v>
      </c>
      <c r="B867" s="374">
        <f>IFERROR(VLOOKUP($D867,INDEX(データ蓄積!$A$16:$A$1015,MATCH($D867,データ蓄積!$A$16:$A$1015,0)+1):'データ蓄積'!$BI$1015,4,),0)</f>
        <v>0</v>
      </c>
      <c r="C867" s="375">
        <f>IFERROR(VLOOKUP($D867,INDEX(データ蓄積!$A$16:$A$1015,MATCH($D867,データ蓄積!$A$16:$A$1015,0)+1):'データ蓄積'!$BI$1015,5,),0)</f>
        <v>0</v>
      </c>
      <c r="D867" s="373">
        <f t="shared" si="3978"/>
        <v>426</v>
      </c>
      <c r="E867" s="347">
        <f>IFERROR(VLOOKUP($D867,INDEX(データ蓄積!$A$16:$A$1015,MATCH($D867,データ蓄積!$A$16:$A$1015,0)+1):'データ蓄積'!$BI$1015,2,),0)</f>
        <v>0</v>
      </c>
      <c r="F867" s="376">
        <f>IFERROR(VLOOKUP($D867,INDEX(データ蓄積!$A$16:$A$1015,MATCH($D867,データ蓄積!$A$16:$A$1015,0)+1):'データ蓄積'!$CD$1015,82,),0)</f>
        <v>0</v>
      </c>
      <c r="G867" s="377">
        <f>IF($F866="申請キャンセル",0,IFERROR(VLOOKUP($D867,INDEX(データ蓄積!$A$16:$A$1015,MATCH($D867,データ蓄積!$A$16:$A$1015,0)+1):'データ蓄積'!$BI$1015,8,),0))</f>
        <v>0</v>
      </c>
      <c r="H867" s="347">
        <f>IF($F866="申請キャンセル",0,IFERROR(VLOOKUP($D867,INDEX(データ蓄積!$A$16:$A$1015,MATCH($D867,データ蓄積!$A$16:$A$1015,0)+1):'データ蓄積'!$BI$1015,10,),0))</f>
        <v>0</v>
      </c>
      <c r="I867" s="378" t="str">
        <f>IF($F866="申請キャンセル","",LEFT(IFERROR(VLOOKUP($D867,INDEX(データ蓄積!$A$16:$A$1015,MATCH($D867,データ蓄積!$A$16:$A$1015,0)+1):'データ蓄積'!$CH$1015,84,),""),2))</f>
        <v/>
      </c>
      <c r="J867" s="347" t="str">
        <f>IF($F866="申請キャンセル","",LEFT(IFERROR(VLOOKUP($D867,INDEX(データ蓄積!$A$16:$A$1015,MATCH($D866,データ蓄積!$A$16:$A$1015,0)+1):'データ蓄積'!$CL$1015,86,),""),2))</f>
        <v/>
      </c>
      <c r="K867" s="379">
        <f>IF($F866="申請キャンセル",0,IFERROR(VLOOKUP($D867,INDEX(データ蓄積!$A$16:$A$1015,MATCH($D867,データ蓄積!$A$16:$A$1015,0)+1):'データ蓄積'!$CO$1015,90,),0))</f>
        <v>0</v>
      </c>
      <c r="L867" s="374">
        <f t="shared" ref="L867" si="4429">IF(G867=0,0,IF($F867="申請キャンセル",0,IF(K867="","","〇")))</f>
        <v>0</v>
      </c>
      <c r="M867" s="380">
        <f>IF($F866="申請キャンセル",0,IFERROR(VLOOKUP($D867,INDEX(データ蓄積!$A$16:$A$1015,MATCH($D867,データ蓄積!$A$16:$A$1015,0)+1):'データ蓄積'!$BI$1015,14,),0))</f>
        <v>0</v>
      </c>
      <c r="N867" s="381">
        <f>IF($F866="申請キャンセル",0,IFERROR(VLOOKUP($D867,INDEX(データ蓄積!$A$16:$A$1015,MATCH($D867,データ蓄積!$A$16:$A$1015,0)+1):'データ蓄積'!$BI$1015,16,),0))</f>
        <v>0</v>
      </c>
      <c r="O867" s="382">
        <f>IF($F866="申請キャンセル",0,IFERROR(VLOOKUP($D867,INDEX(データ蓄積!$A$16:$A$1015,MATCH($D867,データ蓄積!$A$16:$A$1015,0)+1):'データ蓄積'!$BI$1015,20,),0))</f>
        <v>0</v>
      </c>
      <c r="P867" s="383">
        <f>IF($F866="申請キャンセル",0,IFERROR(VLOOKUP($D867,INDEX(データ蓄積!$A$16:$A$1015,MATCH($D867,データ蓄積!$A$16:$A$1015,0)+1):'データ蓄積'!$BI$1015,21,),0))</f>
        <v>0</v>
      </c>
      <c r="Q867" s="383">
        <f>IF($F866="申請キャンセル",0,IFERROR(VLOOKUP($D867,INDEX(データ蓄積!$A$16:$A$1015,MATCH($D867,データ蓄積!$A$16:$A$1015,0)+1):'データ蓄積'!$BI$1015,23,),0))</f>
        <v>0</v>
      </c>
      <c r="R867" s="384">
        <f>IF($F866="申請キャンセル",0,IFERROR(VLOOKUP($D867,INDEX(データ蓄積!$A$16:$A$1015,MATCH($D867,データ蓄積!$A$16:$A$1015,0)+1):'データ蓄積'!$CO$1015,92,),0))</f>
        <v>0</v>
      </c>
      <c r="S867" s="385">
        <f>IF($F866="申請キャンセル",0,IFERROR(VLOOKUP($D867,INDEX(データ蓄積!$A$16:$A$1015,MATCH($D867,データ蓄積!$A$16:$A$1015,0)+1):'データ蓄積'!$BI$1015,22,),0))</f>
        <v>0</v>
      </c>
      <c r="T867" s="386" t="str">
        <f>IF($F866="申請キャンセル",0,IF((AJ867+AP867)&gt;0,ROUNDDOWN((AJ867+AP867)/(AL867+AR867),4)*1000," "))</f>
        <v xml:space="preserve"> </v>
      </c>
      <c r="U867" s="387" t="str">
        <f>IF($F867="申請キャンセル",0,IFERROR(IF(AJ867+AP867=0,"",VLOOKUP(Q867,Sheet1!$B$4:$C$64,2,0)),0))</f>
        <v/>
      </c>
      <c r="V867" s="388">
        <f>IF($F866="申請キャンセル",0,IFERROR(VLOOKUP($D867,INDEX(データ蓄積!$A$16:$A$1015,MATCH($D867,データ蓄積!$A$16:$A$1015,0)+1):'データ蓄積'!$BI$1015,12,),0))</f>
        <v>0</v>
      </c>
      <c r="W867" s="389">
        <f>IF($F866="申請キャンセル",0,IFERROR(VLOOKUP($D867,INDEX(データ蓄積!$A$16:$A$1015,MATCH($D867,データ蓄積!$A$16:$A$1015,0)+1):'データ蓄積'!$BI$1015,25,),0))</f>
        <v>0</v>
      </c>
      <c r="X867" s="383">
        <f>IF($F866="申請キャンセル",0,IFERROR(VLOOKUP($D867,INDEX(データ蓄積!$A$16:$A$1015,MATCH($D867,データ蓄積!$A$16:$A$1015,0)+1):'データ蓄積'!$DB$1015,27,),0))</f>
        <v>0</v>
      </c>
      <c r="Y867" s="390">
        <f t="shared" si="3326"/>
        <v>0</v>
      </c>
      <c r="Z867" s="383">
        <f>IF($F866="申請キャンセル",0,IFERROR(VLOOKUP($D867,INDEX(データ蓄積!$A$16:$A$1015,MATCH($D867,データ蓄積!$A$16:$A$1015,0)+1):'データ蓄積'!$DB$1015,26,),0))</f>
        <v>0</v>
      </c>
      <c r="AA867" s="383">
        <f>IF($F866="申請キャンセル",0,IFERROR(VLOOKUP($D867,INDEX(データ蓄積!$A$16:$A$1015,MATCH($D867,データ蓄積!$A$16:$A$1015,0)+1):'データ蓄積'!$DB$1015,28,),0))</f>
        <v>0</v>
      </c>
      <c r="AB867" s="385">
        <f t="shared" ref="AB867" si="4430">IF($W867="初 年 度",TRUNC((+AA867-BP867)/2,0),0)</f>
        <v>0</v>
      </c>
      <c r="AC867" s="381"/>
      <c r="AD867" s="380">
        <f>IF($F866="申請キャンセル",0,IFERROR(VLOOKUP($D867,INDEX(データ蓄積!$A$16:$A$1015,MATCH($D867,データ蓄積!$A$16:$A$1015,0)+1):'データ蓄積'!$DB$1015,30,),0))</f>
        <v>0</v>
      </c>
      <c r="AE867" s="383">
        <f t="shared" si="3328"/>
        <v>0</v>
      </c>
      <c r="AF867" s="383">
        <f>IF($F866="申請キャンセル",0,IFERROR(VLOOKUP($D867,INDEX(データ蓄積!$A$16:$A$1015,MATCH($D867,データ蓄積!$A$16:$A$1015,0)+1):'データ蓄積'!$DB$1015,29,),0))</f>
        <v>0</v>
      </c>
      <c r="AG867" s="383">
        <f>IF($F866="申請キャンセル",0,IFERROR(VLOOKUP($D867,INDEX(データ蓄積!$A$16:$A$1015,MATCH($D867,データ蓄積!$A$16:$A$1015,0)+1):'データ蓄積'!$DB$1015,31,),0))</f>
        <v>0</v>
      </c>
      <c r="AH867" s="383">
        <f t="shared" si="4344"/>
        <v>0</v>
      </c>
      <c r="AI867" s="381"/>
      <c r="AJ867" s="385">
        <f t="shared" ref="AJ867" si="4431">+X867+AD867</f>
        <v>0</v>
      </c>
      <c r="AK867" s="390">
        <f t="shared" si="4380"/>
        <v>0</v>
      </c>
      <c r="AL867" s="383">
        <f t="shared" si="4380"/>
        <v>0</v>
      </c>
      <c r="AM867" s="383">
        <f t="shared" si="4380"/>
        <v>0</v>
      </c>
      <c r="AN867" s="385">
        <f t="shared" si="4380"/>
        <v>0</v>
      </c>
      <c r="AO867" s="381"/>
      <c r="AP867" s="383">
        <f>IF($F866="申請キャンセル",0,IFERROR(VLOOKUP($D867,INDEX(データ蓄積!$A$16:$A$1015,MATCH($D867,データ蓄積!$A$16:$A$1015,0)+1):'データ蓄積'!$DB$1015,33,),0))</f>
        <v>0</v>
      </c>
      <c r="AQ867" s="390">
        <f t="shared" si="3330"/>
        <v>0</v>
      </c>
      <c r="AR867" s="383">
        <f>IF($F866="申請キャンセル",0,IFERROR(VLOOKUP($D867,INDEX(データ蓄積!$A$16:$A$1015,MATCH($D867,データ蓄積!$A$16:$A$1015,0)+1):'データ蓄積'!$DB$1015,32,),0))</f>
        <v>0</v>
      </c>
      <c r="AS867" s="383">
        <f>IF($F866="申請キャンセル",0,IFERROR(VLOOKUP($D867,INDEX(データ蓄積!$A$16:$A$1015,MATCH($D867,データ蓄積!$A$16:$A$1015,0)+1):'データ蓄積'!$DB$1015,34,),0))</f>
        <v>0</v>
      </c>
      <c r="AT867" s="385">
        <f t="shared" si="4345"/>
        <v>0</v>
      </c>
      <c r="AU867" s="381"/>
      <c r="AV867" s="383">
        <f>IF($F866="申請キャンセル",0,IFERROR(VLOOKUP($D867,INDEX(データ蓄積!$A$16:$A$1015,MATCH($D867,データ蓄積!$A$16:$A$1015,0)+1):'データ蓄積'!$DB$1015,36,),0))</f>
        <v>0</v>
      </c>
      <c r="AW867" s="390">
        <f t="shared" si="3331"/>
        <v>0</v>
      </c>
      <c r="AX867" s="383">
        <f>IF($F866="申請キャンセル",0,IFERROR(VLOOKUP($D867,INDEX(データ蓄積!$A$16:$A$1015,MATCH($D867,データ蓄積!$A$16:$A$1015,0)+1):'データ蓄積'!$DB$1015,35,),0))</f>
        <v>0</v>
      </c>
      <c r="AY867" s="383">
        <f>IF($F866="申請キャンセル",0,IFERROR(VLOOKUP($D867,INDEX(データ蓄積!$A$16:$A$1015,MATCH($D867,データ蓄積!$A$16:$A$1015,0)+1):'データ蓄積'!$DB$1015,37,),0))</f>
        <v>0</v>
      </c>
      <c r="AZ867" s="385">
        <f t="shared" si="4346"/>
        <v>0</v>
      </c>
      <c r="BA867" s="381"/>
      <c r="BB867" s="391">
        <f t="shared" ref="BB867" si="4432">+AK867+AQ867+AW867</f>
        <v>0</v>
      </c>
      <c r="BC867" s="383">
        <f t="shared" si="4401"/>
        <v>0</v>
      </c>
      <c r="BD867" s="383">
        <f t="shared" si="4401"/>
        <v>0</v>
      </c>
      <c r="BE867" s="392">
        <f t="shared" si="4401"/>
        <v>0</v>
      </c>
      <c r="BF867" s="369"/>
      <c r="BG867" s="380">
        <f>IF($F866="申請キャンセル",0,IF(H867="（○）",220,0))</f>
        <v>0</v>
      </c>
      <c r="BH867" s="385">
        <f>IF($F866="申請キャンセル",0,IF(H867="（○）",SUM(AK867+AQ867+AW867),0))</f>
        <v>0</v>
      </c>
      <c r="BI867" s="383">
        <f>IF($F866="申請キャンセル",0,IF(H867="（○）",SUM(AL867+AR867),0))</f>
        <v>0</v>
      </c>
      <c r="BJ867" s="383">
        <f t="shared" si="3333"/>
        <v>0</v>
      </c>
      <c r="BK867" s="392">
        <f t="shared" ref="BK867" si="4433">IF($W867="初 年 度",TRUNC((+BJ867-CB867),0),0)</f>
        <v>0</v>
      </c>
      <c r="BL867" s="46"/>
      <c r="BM867" s="380">
        <f t="shared" si="4428"/>
        <v>0</v>
      </c>
      <c r="BN867" s="381">
        <f t="shared" si="4428"/>
        <v>0</v>
      </c>
      <c r="BP867" s="127">
        <f t="shared" si="3335"/>
        <v>0</v>
      </c>
      <c r="BQ867" s="128">
        <f t="shared" ref="BQ867" si="4434">ROUNDUP(BP867/2,0)</f>
        <v>0</v>
      </c>
      <c r="BR867" s="45"/>
      <c r="BS867" s="127">
        <f t="shared" si="3337"/>
        <v>0</v>
      </c>
      <c r="BT867" s="128">
        <f t="shared" ref="BT867" si="4435">ROUNDUP(BS867/2,0)</f>
        <v>0</v>
      </c>
      <c r="BU867" s="45"/>
      <c r="BV867" s="127">
        <f t="shared" si="3339"/>
        <v>0</v>
      </c>
      <c r="BW867" s="128">
        <f t="shared" si="4347"/>
        <v>0</v>
      </c>
      <c r="BX867" s="45"/>
      <c r="BY867" s="127">
        <f t="shared" si="3340"/>
        <v>0</v>
      </c>
      <c r="BZ867" s="128">
        <f t="shared" ref="BZ867" si="4436">ROUNDUP(BY867/2,0)</f>
        <v>0</v>
      </c>
      <c r="CA867" s="45"/>
      <c r="CB867" s="127">
        <f t="shared" si="3342"/>
        <v>0</v>
      </c>
      <c r="CC867" s="128">
        <f t="shared" ref="CC867" si="4437">+CB867</f>
        <v>0</v>
      </c>
      <c r="CD867" s="45"/>
      <c r="CE867" s="370">
        <f>IF($F866="申請キャンセル",0,IFERROR(VLOOKUP($D867,INDEX(データ蓄積!$A$16:$A$1015,MATCH($D867,データ蓄積!$A$16:$A$1015,0)+1):'データ蓄積'!$DB$1015,83,),0))</f>
        <v>0</v>
      </c>
      <c r="CF867" s="371">
        <f>IF($F866="申請キャンセル",0,IFERROR(VLOOKUP($D867,INDEX(データ蓄積!$A$16:$A$1015,MATCH($D867,データ蓄積!$A$16:$A$1015,0)+1):'データ蓄積'!$DB$1015,6,),0))</f>
        <v>0</v>
      </c>
      <c r="CG867" s="214" t="str">
        <f t="shared" si="3765"/>
        <v xml:space="preserve"> </v>
      </c>
      <c r="CH867" s="214" t="str">
        <f t="shared" si="3755"/>
        <v/>
      </c>
      <c r="CI867" s="214" t="str">
        <f t="shared" ref="CI867" si="4438">IF(CG867&gt;=CH867,"OK","下限本数を下回っています")</f>
        <v>OK</v>
      </c>
      <c r="CJ867" s="371">
        <f>IF($F866="申請キャンセル",0,IFERROR(VLOOKUP($D867,INDEX(データ蓄積!$A$16:$A$1015,MATCH($D867,データ蓄積!$A$16:$A$1015,0)+1):'データ蓄積'!$DB$1015,9,),0))</f>
        <v>0</v>
      </c>
      <c r="CK867" s="372">
        <f>IF($F866="申請キャンセル",0,IFERROR(VLOOKUP($D867,INDEX(データ蓄積!$A$16:$A$1015,MATCH($D867,データ蓄積!$A$16:$A$1015,0)+1):'データ蓄積'!$DB$1015,11,),0))</f>
        <v>0</v>
      </c>
      <c r="CL867" s="372">
        <f>IF($F866="申請キャンセル",0,IFERROR(VLOOKUP($D867,INDEX(データ蓄積!$A$16:$A$1015,MATCH($D867,データ蓄積!$A$16:$A$1015,0)+1):'データ蓄積'!$DB$1015,13,),0))</f>
        <v>0</v>
      </c>
      <c r="CM867" s="372">
        <f>IF($F866="申請キャンセル",0,IFERROR(VLOOKUP($D867,INDEX(データ蓄積!$A$16:$A$1015,MATCH($D867,データ蓄積!$A$16:$A$1015,0)+1):'データ蓄積'!$DB$1015,15,),0))</f>
        <v>0</v>
      </c>
      <c r="CN867" s="372">
        <f>IF($F866="申請キャンセル",0,IFERROR(VLOOKUP($D867,INDEX(データ蓄積!$A$16:$A$1015,MATCH($D867,データ蓄積!$A$16:$A$1015,0)+1):'データ蓄積'!$DB$1015,17,),0))</f>
        <v>0</v>
      </c>
      <c r="CO867" s="372">
        <f>IF($F866="申請キャンセル",0,IFERROR(VLOOKUP($D867,INDEX(データ蓄積!$A$16:$A$1015,MATCH($D867,データ蓄積!$A$16:$A$1015,0)+1):'データ蓄積'!$DB$1015,18,),0))</f>
        <v>0</v>
      </c>
      <c r="CP867" s="371">
        <f>IF($F866="申請キャンセル",0,IFERROR(VLOOKUP($D867,INDEX(データ蓄積!$A$16:$A$1015,MATCH($D867,データ蓄積!$A$16:$A$1015,0)+1):'データ蓄積'!$DB$1015,19,),0))</f>
        <v>0</v>
      </c>
      <c r="CQ867" s="372">
        <f>IF($F866="申請キャンセル",0,IFERROR(VLOOKUP($D867,INDEX(データ蓄積!$A$16:$A$1015,MATCH($D867,データ蓄積!$A$16:$A$1015,0)+1):'データ蓄積'!$DB$1015,24,),0))</f>
        <v>0</v>
      </c>
      <c r="CR867" s="99" t="str">
        <f>IF($F866="申請キャンセル",0,CONCATENATE(CS867,$CS$14,CT867,$CT$14,CU867,$CU$14))</f>
        <v>0年0月0日</v>
      </c>
      <c r="CS867" s="99">
        <f>IF($F866="申請キャンセル",0,IFERROR(VLOOKUP($D867,INDEX(データ蓄積!$A$16:$A$1015,MATCH($D867,データ蓄積!$A$16:$A$1015,0)+1):'データ蓄積'!$DB$1015,70,),0))</f>
        <v>0</v>
      </c>
      <c r="CT867" s="99">
        <f>IF($F866="申請キャンセル",0,IFERROR(VLOOKUP($D867,INDEX(データ蓄積!$A$16:$A$1015,MATCH($D867,データ蓄積!$A$16:$A$1015,0)+1):'データ蓄積'!$DB$1015,71,),0))</f>
        <v>0</v>
      </c>
      <c r="CU867" s="99">
        <f>IF($F866="申請キャンセル",0,IFERROR(VLOOKUP($D867,INDEX(データ蓄積!$A$16:$A$1015,MATCH($D867,データ蓄積!$A$16:$A$1015,0)+1):'データ蓄積'!$DB$1015,72,),0))</f>
        <v>0</v>
      </c>
      <c r="CV867" s="99" t="str">
        <f>IF($F866="申請キャンセル",0,CONCATENATE(CW867,$CW$14,CX867,$CX$14,CY867,$CY$14))</f>
        <v>0年0月0日</v>
      </c>
      <c r="CW867" s="99">
        <f>IF($F866="申請キャンセル",0,IFERROR(VLOOKUP($D867,INDEX(データ蓄積!$A$16:$A$1015,MATCH($D867,データ蓄積!$A$16:$A$1015,0)+1):'データ蓄積'!$DB$1015,73,),0))</f>
        <v>0</v>
      </c>
      <c r="CX867" s="99">
        <f>IF($F866="申請キャンセル",0,IFERROR(VLOOKUP($D867,INDEX(データ蓄積!$A$16:$A$1015,MATCH($D867,データ蓄積!$A$16:$A$1015,0)+1):'データ蓄積'!$DB$1015,74,),0))</f>
        <v>0</v>
      </c>
      <c r="CY867" s="99">
        <f>IF($F866="申請キャンセル",0,IFERROR(VLOOKUP($D867,INDEX(データ蓄積!$A$16:$A$1015,MATCH($D867,データ蓄積!$A$16:$A$1015,0)+1):'データ蓄積'!$DB$1015,75,),0))</f>
        <v>0</v>
      </c>
      <c r="CZ867" s="211">
        <f>IF($F866="申請キャンセル",0,IFERROR(VLOOKUP($D867,INDEX(データ蓄積!$A$16:$A$1015,MATCH($D867,データ蓄積!$A$16:$A$1015,0)+1):'データ蓄積'!$CF$1015,84,),0))</f>
        <v>0</v>
      </c>
      <c r="DA867" s="211">
        <f>IF($F866="申請キャンセル",0,IFERROR(VLOOKUP($D867,INDEX(データ蓄積!$A$16:$A$1015,MATCH($D867,データ蓄積!$A$16:$A$1015,0)+1):'データ蓄積'!$CG$1015,85,),0))</f>
        <v>0</v>
      </c>
      <c r="DB867" s="211">
        <f>IF($F866="申請キャンセル",0,IFERROR(VLOOKUP($D867,INDEX(データ蓄積!$A$16:$A$1015,MATCH($D867,データ蓄積!$A$16:$A$1015,0)+1):'データ蓄積'!$CH$1015,86,),0))</f>
        <v>0</v>
      </c>
      <c r="DC867" s="211"/>
      <c r="DD867" s="204">
        <f>IF($F866="申請キャンセル",0,IFERROR(VLOOKUP($D867,INDEX(データ蓄積!$A$16:$A$1015,MATCH($D867,データ蓄積!$A$16:$A$1015,0)+1):'データ蓄積'!$CN$1015,91,),0))</f>
        <v>0</v>
      </c>
      <c r="DE867" s="204">
        <f>IF($F866="申請キャンセル",0,IFERROR(VLOOKUP($D867,INDEX(データ蓄積!$A$16:$A$1015,MATCH($D867,データ蓄積!$A$16:$A$1015,0)+1):'データ蓄積'!$CN$1015,92,),0))</f>
        <v>0</v>
      </c>
    </row>
    <row r="868" spans="1:109" ht="18.75" customHeight="1" x14ac:dyDescent="0.15">
      <c r="A868" s="349">
        <f>IFERROR(VLOOKUP($D868,INDEX(データ蓄積!$A$16:$A$1015,MATCH($D868,データ蓄積!$A$16:$A$1015,0)):'データ蓄積'!$BI$1015,3,),0)</f>
        <v>0</v>
      </c>
      <c r="B868" s="350">
        <f>IFERROR(VLOOKUP($D868,INDEX(データ蓄積!$A$16:$A$1015,MATCH($D868,データ蓄積!$A$16:$A$1015,0)):'データ蓄積'!$BI$1015,4,),0)</f>
        <v>0</v>
      </c>
      <c r="C868" s="349">
        <f>IFERROR(VLOOKUP($D868,INDEX(データ蓄積!$A$16:$A$1015,MATCH($D868,データ蓄積!$A$16:$A$1015,0)):'データ蓄積'!$BI$1015,5,),0)</f>
        <v>0</v>
      </c>
      <c r="D868" s="349">
        <f t="shared" si="3978"/>
        <v>427</v>
      </c>
      <c r="E868" s="351">
        <f>IFERROR(VLOOKUP($D868,INDEX(データ蓄積!$A$16:$A$1015,MATCH($D868,データ蓄積!$A$16:$A$1015,0)):'データ蓄積'!$BI$1015,2,),0)</f>
        <v>0</v>
      </c>
      <c r="F868" s="352">
        <f>IFERROR(VLOOKUP($D868,INDEX(データ蓄積!$A$16:$A$1015,MATCH($D868,データ蓄積!$A$16:$A$1015,0)):'データ蓄積'!$CD$1015,82,),0)</f>
        <v>0</v>
      </c>
      <c r="G868" s="353">
        <f>IF($F868="申請キャンセル",0,IFERROR(VLOOKUP($D868,INDEX(データ蓄積!$A$16:$A$1015,MATCH($D868,データ蓄積!$A$16:$A$1015,0)):'データ蓄積'!$BI$1015,8,),0))</f>
        <v>0</v>
      </c>
      <c r="H868" s="346">
        <f>IF($F868="申請キャンセル",0,IFERROR(VLOOKUP($D868,INDEX(データ蓄積!$A$16:$A$1015,MATCH($D868,データ蓄積!$A$16:$A$1015,0)):'データ蓄積'!$BI$1015,10,),0))</f>
        <v>0</v>
      </c>
      <c r="I868" s="354" t="str">
        <f>IF($F868="申請キャンセル","",LEFT(IFERROR(VLOOKUP($D868,INDEX(データ蓄積!$A$16:$A$1015,MATCH($D868,データ蓄積!$A$16:$A$1015,0)):'データ蓄積'!$CH$1015,84,),""),2))</f>
        <v/>
      </c>
      <c r="J868" s="346" t="str">
        <f>IF($F868="申請キャンセル","",LEFT(IFERROR(VLOOKUP($D868,INDEX(データ蓄積!$A$16:$A$1015,MATCH($D868,データ蓄積!$A$16:$A$1015,0)):'データ蓄積'!$CL$1015,86,),""),2))</f>
        <v/>
      </c>
      <c r="K868" s="355">
        <f>IF($F868="申請キャンセル",0,IFERROR(VLOOKUP($D868,INDEX(データ蓄積!$A$16:$A$1015,MATCH($D868,データ蓄積!$A$16:$A$1015,0)):'データ蓄積'!$CO$1015,90,),0))</f>
        <v>0</v>
      </c>
      <c r="L868" s="350">
        <f>IF(G868=0,0,IF($F868="申請キャンセル",0,IF(K868="","","〇")))</f>
        <v>0</v>
      </c>
      <c r="M868" s="356">
        <f>IF($F868="申請キャンセル",0,IFERROR(VLOOKUP($D868,INDEX(データ蓄積!$A$16:$A$1015,MATCH($D868,データ蓄積!$A$16:$A$1015,0)):'データ蓄積'!$BI$1015,14,),))</f>
        <v>0</v>
      </c>
      <c r="N868" s="357">
        <f>IF($F868="申請キャンセル",0,IFERROR(VLOOKUP($D868,INDEX(データ蓄積!$A$16:$A$1015,MATCH($D868,データ蓄積!$A$16:$A$1015,0)):'データ蓄積'!$BI$1015,16,),0))</f>
        <v>0</v>
      </c>
      <c r="O868" s="356">
        <f>IF($F868="申請キャンセル",0,IFERROR(VLOOKUP($D868,INDEX(データ蓄積!$A$16:$A$1015,MATCH($D868,データ蓄積!$A$16:$A$1015,0)):'データ蓄積'!$BI$1015,20,),0))</f>
        <v>0</v>
      </c>
      <c r="P868" s="358">
        <f>IF($F868="申請キャンセル",0,IFERROR(VLOOKUP($D868,INDEX(データ蓄積!$A$16:$A$1015,MATCH($D868,データ蓄積!$A$16:$A$1015,0)):'データ蓄積'!$BI$1015,21,),0))</f>
        <v>0</v>
      </c>
      <c r="Q868" s="359">
        <f>IF($F868="申請キャンセル",0,IFERROR(VLOOKUP($D868,INDEX(データ蓄積!$A$16:$A$1015,MATCH($D868,データ蓄積!$A$16:$A$1015,0)):'データ蓄積'!$BI$1015,23,),0))</f>
        <v>0</v>
      </c>
      <c r="R868" s="360">
        <f>IF($F868="申請キャンセル",0,IFERROR(VLOOKUP($D868,INDEX(データ蓄積!$A$16:$A$1015,MATCH($D868,データ蓄積!$A$16:$A$1015,0)):'データ蓄積'!$CO$1015,92,),0))</f>
        <v>0</v>
      </c>
      <c r="S868" s="361">
        <f>IF($F868="申請キャンセル",0,IFERROR(VLOOKUP($D868,INDEX(データ蓄積!$A$16:$A$1015,MATCH($D868,データ蓄積!$A$16:$A$1015,0)):'データ蓄積'!$BI$1015,22,),0))</f>
        <v>0</v>
      </c>
      <c r="T868" s="362" t="str">
        <f>IF($F868="申請キャンセル",0,IF((AJ868+AP868)&gt;0,ROUNDDOWN((AJ868+AP868)/(AL868+AR868),4)*1000," "))</f>
        <v xml:space="preserve"> </v>
      </c>
      <c r="U868" s="363" t="str">
        <f>IF($F868="申請キャンセル",0,IFERROR(IF(AJ868+AP868=0,"",VLOOKUP(Q868,Sheet1!$B$4:$C$64,2,0)),0))</f>
        <v/>
      </c>
      <c r="V868" s="364">
        <f>IF($F868="申請キャンセル",0,IFERROR(VLOOKUP($D868,INDEX(データ蓄積!$A$16:$A$1015,MATCH($D868,データ蓄積!$A$16:$A$1015,0)):'データ蓄積'!$BI$1015,12,),0))</f>
        <v>0</v>
      </c>
      <c r="W868" s="365">
        <f>IF($F868="申請キャンセル",0,IFERROR(VLOOKUP($D868,INDEX(データ蓄積!$A$16:$A$1015,MATCH($D868,データ蓄積!$A$16:$A$1015,0)):'データ蓄積'!$BI$1015,25,),0))</f>
        <v>0</v>
      </c>
      <c r="X868" s="356">
        <f>IF($F868="申請キャンセル",0,IFERROR(VLOOKUP($D868,INDEX(データ蓄積!$A$16:$A$1015,MATCH($D868,データ蓄積!$A$16:$A$1015,0)):'データ蓄積'!$DB$1015,27,),0))</f>
        <v>0</v>
      </c>
      <c r="Y868" s="366">
        <f t="shared" si="3326"/>
        <v>0</v>
      </c>
      <c r="Z868" s="358">
        <f>IF($F868="申請キャンセル",0,IFERROR(VLOOKUP($D868,INDEX(データ蓄積!$A$16:$A$1015,MATCH($D868,データ蓄積!$A$16:$A$1015,0)):'データ蓄積'!$DB$1015,26,),0))</f>
        <v>0</v>
      </c>
      <c r="AA868" s="367">
        <f>IF($F868="申請キャンセル",0,IFERROR(VLOOKUP($D868,INDEX(データ蓄積!$A$16:$A$1015,MATCH($D868,データ蓄積!$A$16:$A$1015,0)):'データ蓄積'!$DB$1015,28,),0))</f>
        <v>0</v>
      </c>
      <c r="AB868" s="358">
        <f>IF($W868="初 年 度",TRUNC((+AA868-BP868)/2,0),0)</f>
        <v>0</v>
      </c>
      <c r="AC868" s="357"/>
      <c r="AD868" s="356">
        <f>IF($F868="申請キャンセル",0,IFERROR(VLOOKUP($D868,INDEX(データ蓄積!$A$16:$A$1015,MATCH($D868,データ蓄積!$A$16:$A$1015,0)):'データ蓄積'!$DB$1015,30,),0))</f>
        <v>0</v>
      </c>
      <c r="AE868" s="359">
        <f t="shared" si="3328"/>
        <v>0</v>
      </c>
      <c r="AF868" s="359">
        <f>IF($F868="申請キャンセル",0,IFERROR(VLOOKUP($D868,INDEX(データ蓄積!$A$16:$A$1015,MATCH($D868,データ蓄積!$A$16:$A$1015,0)):'データ蓄積'!$DB$1015,29,),0))</f>
        <v>0</v>
      </c>
      <c r="AG868" s="359">
        <f>IF($F868="申請キャンセル",0,IFERROR(VLOOKUP($D868,INDEX(データ蓄積!$A$16:$A$1015,MATCH($D868,データ蓄積!$A$16:$A$1015,0)):'データ蓄積'!$DB$1015,31,),0))</f>
        <v>0</v>
      </c>
      <c r="AH868" s="359">
        <f t="shared" si="4344"/>
        <v>0</v>
      </c>
      <c r="AI868" s="357"/>
      <c r="AJ868" s="358">
        <f>+X868+AD868</f>
        <v>0</v>
      </c>
      <c r="AK868" s="366">
        <f t="shared" si="4380"/>
        <v>0</v>
      </c>
      <c r="AL868" s="358">
        <f t="shared" si="4380"/>
        <v>0</v>
      </c>
      <c r="AM868" s="367">
        <f t="shared" si="4380"/>
        <v>0</v>
      </c>
      <c r="AN868" s="358">
        <f t="shared" si="4380"/>
        <v>0</v>
      </c>
      <c r="AO868" s="357"/>
      <c r="AP868" s="356">
        <f>IF($F868="申請キャンセル",0,IFERROR(VLOOKUP($D868,INDEX(データ蓄積!$A$16:$A$1015,MATCH($D868,データ蓄積!$A$16:$A$1015,0)):'データ蓄積'!$DB$1015,33,),0))</f>
        <v>0</v>
      </c>
      <c r="AQ868" s="366">
        <f t="shared" si="3330"/>
        <v>0</v>
      </c>
      <c r="AR868" s="358">
        <f>IF($F868="申請キャンセル",0,IFERROR(VLOOKUP($D868,INDEX(データ蓄積!$A$16:$A$1015,MATCH($D868,データ蓄積!$A$16:$A$1015,0)):'データ蓄積'!$DB$1015,32,),0))</f>
        <v>0</v>
      </c>
      <c r="AS868" s="367">
        <f>IF($F868="申請キャンセル",0,IFERROR(VLOOKUP($D868,INDEX(データ蓄積!$A$16:$A$1015,MATCH($D868,データ蓄積!$A$16:$A$1015,0)):'データ蓄積'!$DB$1015,34,),0))</f>
        <v>0</v>
      </c>
      <c r="AT868" s="358">
        <f t="shared" si="4345"/>
        <v>0</v>
      </c>
      <c r="AU868" s="357"/>
      <c r="AV868" s="356">
        <f>IF($F868="申請キャンセル",0,IFERROR(VLOOKUP($D868,INDEX(データ蓄積!$A$16:$A$1015,MATCH($D868,データ蓄積!$A$16:$A$1015,0)):'データ蓄積'!$DB$1015,36,),0))</f>
        <v>0</v>
      </c>
      <c r="AW868" s="366">
        <f t="shared" si="3331"/>
        <v>0</v>
      </c>
      <c r="AX868" s="358">
        <f>IF($F868="申請キャンセル",0,IFERROR(VLOOKUP($D868,INDEX(データ蓄積!$A$16:$A$1015,MATCH($D868,データ蓄積!$A$16:$A$1015,0)):'データ蓄積'!$DB$1015,35,),0))</f>
        <v>0</v>
      </c>
      <c r="AY868" s="367">
        <f>IF($F868="申請キャンセル",0,IFERROR(VLOOKUP($D868,INDEX(データ蓄積!$A$16:$A$1015,MATCH($D868,データ蓄積!$A$16:$A$1015,0)):'データ蓄積'!$DB$1015,37,),0))</f>
        <v>0</v>
      </c>
      <c r="AZ868" s="358">
        <f t="shared" si="4346"/>
        <v>0</v>
      </c>
      <c r="BA868" s="357"/>
      <c r="BB868" s="368">
        <f>+AK868+AQ868+AW868</f>
        <v>0</v>
      </c>
      <c r="BC868" s="358">
        <f t="shared" si="4401"/>
        <v>0</v>
      </c>
      <c r="BD868" s="367">
        <f t="shared" si="4401"/>
        <v>0</v>
      </c>
      <c r="BE868" s="361">
        <f t="shared" si="4401"/>
        <v>0</v>
      </c>
      <c r="BF868" s="369"/>
      <c r="BG868" s="356">
        <f>IF($F868="申請キャンセル",0,IF(H868="（○）",220,0))</f>
        <v>0</v>
      </c>
      <c r="BH868" s="359">
        <f>IF($F868="申請キャンセル",0,IF(H868="（○）",SUM(AK868+AQ868+AW868),0))</f>
        <v>0</v>
      </c>
      <c r="BI868" s="359">
        <f>IF($F868="申請キャンセル",0,IF(H868="（○）",SUM(AL868+AR868),0))</f>
        <v>0</v>
      </c>
      <c r="BJ868" s="359">
        <f t="shared" si="3333"/>
        <v>0</v>
      </c>
      <c r="BK868" s="361">
        <f>IF($W868="初 年 度",TRUNC((+BJ868-CB868),0),0)</f>
        <v>0</v>
      </c>
      <c r="BL868" s="46"/>
      <c r="BM868" s="356">
        <f t="shared" si="4428"/>
        <v>0</v>
      </c>
      <c r="BN868" s="357">
        <f t="shared" si="4428"/>
        <v>0</v>
      </c>
      <c r="BP868" s="125">
        <f t="shared" si="3335"/>
        <v>0</v>
      </c>
      <c r="BQ868" s="126">
        <f>ROUNDUP(BP868/2,0)</f>
        <v>0</v>
      </c>
      <c r="BR868" s="44"/>
      <c r="BS868" s="125">
        <f t="shared" si="3337"/>
        <v>0</v>
      </c>
      <c r="BT868" s="126">
        <f>ROUNDUP(BS868/2,0)</f>
        <v>0</v>
      </c>
      <c r="BU868" s="44"/>
      <c r="BV868" s="125">
        <f t="shared" si="3339"/>
        <v>0</v>
      </c>
      <c r="BW868" s="126">
        <f t="shared" si="4347"/>
        <v>0</v>
      </c>
      <c r="BX868" s="44"/>
      <c r="BY868" s="125">
        <f t="shared" si="3340"/>
        <v>0</v>
      </c>
      <c r="BZ868" s="126">
        <f>ROUNDUP(BY868/2,0)</f>
        <v>0</v>
      </c>
      <c r="CA868" s="44"/>
      <c r="CB868" s="125">
        <f t="shared" si="3342"/>
        <v>0</v>
      </c>
      <c r="CC868" s="126">
        <f>+CB868</f>
        <v>0</v>
      </c>
      <c r="CD868" s="44"/>
      <c r="CE868" s="370">
        <f>IF($F868="申請キャンセル",0,IF(CE869="","",CE869))</f>
        <v>0</v>
      </c>
      <c r="CF868" s="371">
        <f>IF($F868="申請キャンセル",0,IFERROR(VLOOKUP($D868,INDEX(データ蓄積!$A$16:$A$1015,MATCH($D868,データ蓄積!$A$16:$A$1015,0)):'データ蓄積'!$DB$1015,6,),0))</f>
        <v>0</v>
      </c>
      <c r="CG868" s="214" t="str">
        <f t="shared" si="3765"/>
        <v xml:space="preserve"> </v>
      </c>
      <c r="CH868" s="214" t="str">
        <f t="shared" si="3755"/>
        <v/>
      </c>
      <c r="CI868" s="214" t="str">
        <f>IF(CG868&gt;=CH868,"OK","下限本数を下回っています")</f>
        <v>OK</v>
      </c>
      <c r="CJ868" s="371">
        <f>IF($F868="申請キャンセル",0,IFERROR(VLOOKUP($D868,INDEX(データ蓄積!$A$16:$A$1015,MATCH($D868,データ蓄積!$A$16:$A$1015,0)):'データ蓄積'!$DB$1015,9,),0))</f>
        <v>0</v>
      </c>
      <c r="CK868" s="372">
        <f>IF($F868="申請キャンセル",0,IFERROR(VLOOKUP($D868,INDEX(データ蓄積!$A$16:$A$1015,MATCH($D868,データ蓄積!$A$16:$A$1015,0)):'データ蓄積'!$DB$1015,11,),0))</f>
        <v>0</v>
      </c>
      <c r="CL868" s="372">
        <f>IF($F868="申請キャンセル",0,IFERROR(VLOOKUP($D868,INDEX(データ蓄積!$A$16:$A$1015,MATCH($D868,データ蓄積!$A$16:$A$1015,0)):'データ蓄積'!$DB$1015,13,),0))</f>
        <v>0</v>
      </c>
      <c r="CM868" s="372">
        <f>IF($F868="申請キャンセル",0,IFERROR(VLOOKUP($D868,INDEX(データ蓄積!$A$16:$A$1015,MATCH($D868,データ蓄積!$A$16:$A$1015,0)):'データ蓄積'!$DB$1015,15,),0))</f>
        <v>0</v>
      </c>
      <c r="CN868" s="372">
        <f>IF($F868="申請キャンセル",0,IFERROR(VLOOKUP($D868,INDEX(データ蓄積!$A$16:$A$1015,MATCH($D868,データ蓄積!$A$16:$A$1015,0)):'データ蓄積'!$DB$1015,17,),0))</f>
        <v>0</v>
      </c>
      <c r="CO868" s="372">
        <f>IF($F868="申請キャンセル",0,IFERROR(VLOOKUP($D868,INDEX(データ蓄積!$A$16:$A$1015,MATCH($D868,データ蓄積!$A$16:$A$1015,0)):'データ蓄積'!$DB$1015,18,),0))</f>
        <v>0</v>
      </c>
      <c r="CP868" s="371">
        <f>IF($F868="申請キャンセル",0,IFERROR(VLOOKUP($D868,INDEX(データ蓄積!$A$16:$A$1015,MATCH($D868,データ蓄積!$A$16:$A$1015,0)):'データ蓄積'!$DB$1015,19,),0))</f>
        <v>0</v>
      </c>
      <c r="CQ868" s="372">
        <f>IF($F868="申請キャンセル",0,IFERROR(VLOOKUP($D868,INDEX(データ蓄積!$A$16:$A$1015,MATCH($D868,データ蓄積!$A$16:$A$1015,0)):'データ蓄積'!$DB$1015,24,),0))</f>
        <v>0</v>
      </c>
      <c r="CR868" s="99" t="str">
        <f>IF($F868="申請キャンセル",0,CONCATENATE(CS868,$CS$14,CT868,$CT$14,CU868,$CU$14))</f>
        <v>0年0月0日</v>
      </c>
      <c r="CS868" s="99">
        <f>IF($F868="申請キャンセル",0,IFERROR(VLOOKUP($D868,INDEX(データ蓄積!$A$16:$A$1015,MATCH($D868,データ蓄積!$A$16:$A$1015,0)):'データ蓄積'!$DB$1015,70,),0))</f>
        <v>0</v>
      </c>
      <c r="CT868" s="99">
        <f>IF($F868="申請キャンセル",0,IFERROR(VLOOKUP($D868,INDEX(データ蓄積!$A$16:$A$1015,MATCH($D868,データ蓄積!$A$16:$A$1015,0)):'データ蓄積'!$DB$1015,71,),0))</f>
        <v>0</v>
      </c>
      <c r="CU868" s="99">
        <f>IF($F868="申請キャンセル",0,IFERROR(VLOOKUP($D868,INDEX(データ蓄積!$A$16:$A$1015,MATCH($D868,データ蓄積!$A$16:$A$1015,0)):'データ蓄積'!$DB$1015,72,),0))</f>
        <v>0</v>
      </c>
      <c r="CV868" s="99" t="str">
        <f>IF($F868="申請キャンセル",0,CONCATENATE(CW868,$CW$14,CX868,$CX$14,CY868,$CY$14))</f>
        <v>0年0月0日</v>
      </c>
      <c r="CW868" s="99">
        <f>IF($F868="申請キャンセル",0,IFERROR(VLOOKUP($D868,INDEX(データ蓄積!$A$16:$A$1015,MATCH($D868,データ蓄積!$A$16:$A$1015,0)):'データ蓄積'!$DB$1015,73,),0))</f>
        <v>0</v>
      </c>
      <c r="CX868" s="99">
        <f>IF($F868="申請キャンセル",0,IFERROR(VLOOKUP($D868,INDEX(データ蓄積!$A$16:$A$1015,MATCH($D868,データ蓄積!$A$16:$A$1015,0)):'データ蓄積'!$DB$1015,74,),0))</f>
        <v>0</v>
      </c>
      <c r="CY868" s="99">
        <f>IF($F868="申請キャンセル",0,IFERROR(VLOOKUP($D868,INDEX(データ蓄積!$A$16:$A$1015,MATCH($D868,データ蓄積!$A$16:$A$1015,0)):'データ蓄積'!$DB$1015,75,),0))</f>
        <v>0</v>
      </c>
      <c r="CZ868" s="211">
        <f>IF($F868="申請キャンセル",0,IFERROR(VLOOKUP($D868,INDEX(データ蓄積!$A$16:$A$1015,MATCH($D868,データ蓄積!$A$16:$A$1015,0)):'データ蓄積'!$CF$1015,84,),0))</f>
        <v>0</v>
      </c>
      <c r="DA868" s="211">
        <f>IF($F868="申請キャンセル",0,IFERROR(VLOOKUP($D868,INDEX(データ蓄積!$A$16:$A$1015,MATCH($D868,データ蓄積!$A$16:$A$1015,0)):'データ蓄積'!$CG$1015,85,),0))</f>
        <v>0</v>
      </c>
      <c r="DB868" s="211">
        <f>IF($F868="申請キャンセル",0,IFERROR(VLOOKUP($D868,INDEX(データ蓄積!$A$16:$A$1015,MATCH($D868,データ蓄積!$A$16:$A$1015,0)):'データ蓄積'!$CH$1015,86,),0))</f>
        <v>0</v>
      </c>
      <c r="DC868" s="211"/>
      <c r="DD868" s="204">
        <f>IF($F868="申請キャンセル",0,IFERROR(VLOOKUP($D868,INDEX(データ蓄積!$A$16:$A$1015,MATCH($D868,データ蓄積!$A$16:$A$1015,0)):'データ蓄積'!$CN$1015,91,),0))</f>
        <v>0</v>
      </c>
      <c r="DE868" s="204">
        <f>IF($F868="申請キャンセル",0,IFERROR(VLOOKUP($D868,INDEX(データ蓄積!$A$16:$A$1015,MATCH($D868,データ蓄積!$A$16:$A$1015,0)):'データ蓄積'!$CN$1015,92,),0))</f>
        <v>0</v>
      </c>
    </row>
    <row r="869" spans="1:109" ht="18.75" customHeight="1" x14ac:dyDescent="0.15">
      <c r="A869" s="373">
        <f>IFERROR(VLOOKUP($D869,INDEX(データ蓄積!$A$16:$A$1015,MATCH($D869,データ蓄積!$A$16:$A$1015,0)+1):'データ蓄積'!$BI$1015,3,),0)</f>
        <v>0</v>
      </c>
      <c r="B869" s="374">
        <f>IFERROR(VLOOKUP($D869,INDEX(データ蓄積!$A$16:$A$1015,MATCH($D869,データ蓄積!$A$16:$A$1015,0)+1):'データ蓄積'!$BI$1015,4,),0)</f>
        <v>0</v>
      </c>
      <c r="C869" s="375">
        <f>IFERROR(VLOOKUP($D869,INDEX(データ蓄積!$A$16:$A$1015,MATCH($D869,データ蓄積!$A$16:$A$1015,0)+1):'データ蓄積'!$BI$1015,5,),0)</f>
        <v>0</v>
      </c>
      <c r="D869" s="373">
        <f t="shared" si="3978"/>
        <v>427</v>
      </c>
      <c r="E869" s="347">
        <f>IFERROR(VLOOKUP($D869,INDEX(データ蓄積!$A$16:$A$1015,MATCH($D869,データ蓄積!$A$16:$A$1015,0)+1):'データ蓄積'!$BI$1015,2,),0)</f>
        <v>0</v>
      </c>
      <c r="F869" s="376">
        <f>IFERROR(VLOOKUP($D869,INDEX(データ蓄積!$A$16:$A$1015,MATCH($D869,データ蓄積!$A$16:$A$1015,0)+1):'データ蓄積'!$CD$1015,82,),0)</f>
        <v>0</v>
      </c>
      <c r="G869" s="377">
        <f>IF($F868="申請キャンセル",0,IFERROR(VLOOKUP($D869,INDEX(データ蓄積!$A$16:$A$1015,MATCH($D869,データ蓄積!$A$16:$A$1015,0)+1):'データ蓄積'!$BI$1015,8,),0))</f>
        <v>0</v>
      </c>
      <c r="H869" s="347">
        <f>IF($F868="申請キャンセル",0,IFERROR(VLOOKUP($D869,INDEX(データ蓄積!$A$16:$A$1015,MATCH($D869,データ蓄積!$A$16:$A$1015,0)+1):'データ蓄積'!$BI$1015,10,),0))</f>
        <v>0</v>
      </c>
      <c r="I869" s="378" t="str">
        <f>IF($F868="申請キャンセル","",LEFT(IFERROR(VLOOKUP($D869,INDEX(データ蓄積!$A$16:$A$1015,MATCH($D869,データ蓄積!$A$16:$A$1015,0)+1):'データ蓄積'!$CH$1015,84,),""),2))</f>
        <v/>
      </c>
      <c r="J869" s="347" t="str">
        <f>IF($F868="申請キャンセル","",LEFT(IFERROR(VLOOKUP($D869,INDEX(データ蓄積!$A$16:$A$1015,MATCH($D868,データ蓄積!$A$16:$A$1015,0)+1):'データ蓄積'!$CL$1015,86,),""),2))</f>
        <v/>
      </c>
      <c r="K869" s="379">
        <f>IF($F868="申請キャンセル",0,IFERROR(VLOOKUP($D869,INDEX(データ蓄積!$A$16:$A$1015,MATCH($D869,データ蓄積!$A$16:$A$1015,0)+1):'データ蓄積'!$CO$1015,90,),0))</f>
        <v>0</v>
      </c>
      <c r="L869" s="374">
        <f t="shared" ref="L869" si="4439">IF(G869=0,0,IF($F869="申請キャンセル",0,IF(K869="","","〇")))</f>
        <v>0</v>
      </c>
      <c r="M869" s="380">
        <f>IF($F868="申請キャンセル",0,IFERROR(VLOOKUP($D869,INDEX(データ蓄積!$A$16:$A$1015,MATCH($D869,データ蓄積!$A$16:$A$1015,0)+1):'データ蓄積'!$BI$1015,14,),0))</f>
        <v>0</v>
      </c>
      <c r="N869" s="381">
        <f>IF($F868="申請キャンセル",0,IFERROR(VLOOKUP($D869,INDEX(データ蓄積!$A$16:$A$1015,MATCH($D869,データ蓄積!$A$16:$A$1015,0)+1):'データ蓄積'!$BI$1015,16,),0))</f>
        <v>0</v>
      </c>
      <c r="O869" s="382">
        <f>IF($F868="申請キャンセル",0,IFERROR(VLOOKUP($D869,INDEX(データ蓄積!$A$16:$A$1015,MATCH($D869,データ蓄積!$A$16:$A$1015,0)+1):'データ蓄積'!$BI$1015,20,),0))</f>
        <v>0</v>
      </c>
      <c r="P869" s="383">
        <f>IF($F868="申請キャンセル",0,IFERROR(VLOOKUP($D869,INDEX(データ蓄積!$A$16:$A$1015,MATCH($D869,データ蓄積!$A$16:$A$1015,0)+1):'データ蓄積'!$BI$1015,21,),0))</f>
        <v>0</v>
      </c>
      <c r="Q869" s="383">
        <f>IF($F868="申請キャンセル",0,IFERROR(VLOOKUP($D869,INDEX(データ蓄積!$A$16:$A$1015,MATCH($D869,データ蓄積!$A$16:$A$1015,0)+1):'データ蓄積'!$BI$1015,23,),0))</f>
        <v>0</v>
      </c>
      <c r="R869" s="384">
        <f>IF($F868="申請キャンセル",0,IFERROR(VLOOKUP($D869,INDEX(データ蓄積!$A$16:$A$1015,MATCH($D869,データ蓄積!$A$16:$A$1015,0)+1):'データ蓄積'!$CO$1015,92,),0))</f>
        <v>0</v>
      </c>
      <c r="S869" s="385">
        <f>IF($F868="申請キャンセル",0,IFERROR(VLOOKUP($D869,INDEX(データ蓄積!$A$16:$A$1015,MATCH($D869,データ蓄積!$A$16:$A$1015,0)+1):'データ蓄積'!$BI$1015,22,),0))</f>
        <v>0</v>
      </c>
      <c r="T869" s="386" t="str">
        <f>IF($F868="申請キャンセル",0,IF((AJ869+AP869)&gt;0,ROUNDDOWN((AJ869+AP869)/(AL869+AR869),4)*1000," "))</f>
        <v xml:space="preserve"> </v>
      </c>
      <c r="U869" s="387" t="str">
        <f>IF($F869="申請キャンセル",0,IFERROR(IF(AJ869+AP869=0,"",VLOOKUP(Q869,Sheet1!$B$4:$C$64,2,0)),0))</f>
        <v/>
      </c>
      <c r="V869" s="388">
        <f>IF($F868="申請キャンセル",0,IFERROR(VLOOKUP($D869,INDEX(データ蓄積!$A$16:$A$1015,MATCH($D869,データ蓄積!$A$16:$A$1015,0)+1):'データ蓄積'!$BI$1015,12,),0))</f>
        <v>0</v>
      </c>
      <c r="W869" s="389">
        <f>IF($F868="申請キャンセル",0,IFERROR(VLOOKUP($D869,INDEX(データ蓄積!$A$16:$A$1015,MATCH($D869,データ蓄積!$A$16:$A$1015,0)+1):'データ蓄積'!$BI$1015,25,),0))</f>
        <v>0</v>
      </c>
      <c r="X869" s="383">
        <f>IF($F868="申請キャンセル",0,IFERROR(VLOOKUP($D869,INDEX(データ蓄積!$A$16:$A$1015,MATCH($D869,データ蓄積!$A$16:$A$1015,0)+1):'データ蓄積'!$DB$1015,27,),0))</f>
        <v>0</v>
      </c>
      <c r="Y869" s="390">
        <f t="shared" si="3326"/>
        <v>0</v>
      </c>
      <c r="Z869" s="383">
        <f>IF($F868="申請キャンセル",0,IFERROR(VLOOKUP($D869,INDEX(データ蓄積!$A$16:$A$1015,MATCH($D869,データ蓄積!$A$16:$A$1015,0)+1):'データ蓄積'!$DB$1015,26,),0))</f>
        <v>0</v>
      </c>
      <c r="AA869" s="383">
        <f>IF($F868="申請キャンセル",0,IFERROR(VLOOKUP($D869,INDEX(データ蓄積!$A$16:$A$1015,MATCH($D869,データ蓄積!$A$16:$A$1015,0)+1):'データ蓄積'!$DB$1015,28,),0))</f>
        <v>0</v>
      </c>
      <c r="AB869" s="385">
        <f t="shared" ref="AB869" si="4440">IF($W869="初 年 度",TRUNC((+AA869-BP869)/2,0),0)</f>
        <v>0</v>
      </c>
      <c r="AC869" s="381"/>
      <c r="AD869" s="380">
        <f>IF($F868="申請キャンセル",0,IFERROR(VLOOKUP($D869,INDEX(データ蓄積!$A$16:$A$1015,MATCH($D869,データ蓄積!$A$16:$A$1015,0)+1):'データ蓄積'!$DB$1015,30,),0))</f>
        <v>0</v>
      </c>
      <c r="AE869" s="383">
        <f t="shared" si="3328"/>
        <v>0</v>
      </c>
      <c r="AF869" s="383">
        <f>IF($F868="申請キャンセル",0,IFERROR(VLOOKUP($D869,INDEX(データ蓄積!$A$16:$A$1015,MATCH($D869,データ蓄積!$A$16:$A$1015,0)+1):'データ蓄積'!$DB$1015,29,),0))</f>
        <v>0</v>
      </c>
      <c r="AG869" s="383">
        <f>IF($F868="申請キャンセル",0,IFERROR(VLOOKUP($D869,INDEX(データ蓄積!$A$16:$A$1015,MATCH($D869,データ蓄積!$A$16:$A$1015,0)+1):'データ蓄積'!$DB$1015,31,),0))</f>
        <v>0</v>
      </c>
      <c r="AH869" s="383">
        <f t="shared" si="4344"/>
        <v>0</v>
      </c>
      <c r="AI869" s="381"/>
      <c r="AJ869" s="385">
        <f t="shared" ref="AJ869" si="4441">+X869+AD869</f>
        <v>0</v>
      </c>
      <c r="AK869" s="390">
        <f t="shared" si="4380"/>
        <v>0</v>
      </c>
      <c r="AL869" s="383">
        <f t="shared" si="4380"/>
        <v>0</v>
      </c>
      <c r="AM869" s="383">
        <f t="shared" si="4380"/>
        <v>0</v>
      </c>
      <c r="AN869" s="385">
        <f t="shared" si="4380"/>
        <v>0</v>
      </c>
      <c r="AO869" s="381"/>
      <c r="AP869" s="383">
        <f>IF($F868="申請キャンセル",0,IFERROR(VLOOKUP($D869,INDEX(データ蓄積!$A$16:$A$1015,MATCH($D869,データ蓄積!$A$16:$A$1015,0)+1):'データ蓄積'!$DB$1015,33,),0))</f>
        <v>0</v>
      </c>
      <c r="AQ869" s="390">
        <f t="shared" si="3330"/>
        <v>0</v>
      </c>
      <c r="AR869" s="383">
        <f>IF($F868="申請キャンセル",0,IFERROR(VLOOKUP($D869,INDEX(データ蓄積!$A$16:$A$1015,MATCH($D869,データ蓄積!$A$16:$A$1015,0)+1):'データ蓄積'!$DB$1015,32,),0))</f>
        <v>0</v>
      </c>
      <c r="AS869" s="383">
        <f>IF($F868="申請キャンセル",0,IFERROR(VLOOKUP($D869,INDEX(データ蓄積!$A$16:$A$1015,MATCH($D869,データ蓄積!$A$16:$A$1015,0)+1):'データ蓄積'!$DB$1015,34,),0))</f>
        <v>0</v>
      </c>
      <c r="AT869" s="385">
        <f t="shared" si="4345"/>
        <v>0</v>
      </c>
      <c r="AU869" s="381"/>
      <c r="AV869" s="383">
        <f>IF($F868="申請キャンセル",0,IFERROR(VLOOKUP($D869,INDEX(データ蓄積!$A$16:$A$1015,MATCH($D869,データ蓄積!$A$16:$A$1015,0)+1):'データ蓄積'!$DB$1015,36,),0))</f>
        <v>0</v>
      </c>
      <c r="AW869" s="390">
        <f t="shared" si="3331"/>
        <v>0</v>
      </c>
      <c r="AX869" s="383">
        <f>IF($F868="申請キャンセル",0,IFERROR(VLOOKUP($D869,INDEX(データ蓄積!$A$16:$A$1015,MATCH($D869,データ蓄積!$A$16:$A$1015,0)+1):'データ蓄積'!$DB$1015,35,),0))</f>
        <v>0</v>
      </c>
      <c r="AY869" s="383">
        <f>IF($F868="申請キャンセル",0,IFERROR(VLOOKUP($D869,INDEX(データ蓄積!$A$16:$A$1015,MATCH($D869,データ蓄積!$A$16:$A$1015,0)+1):'データ蓄積'!$DB$1015,37,),0))</f>
        <v>0</v>
      </c>
      <c r="AZ869" s="385">
        <f t="shared" si="4346"/>
        <v>0</v>
      </c>
      <c r="BA869" s="381"/>
      <c r="BB869" s="391">
        <f t="shared" ref="BB869" si="4442">+AK869+AQ869+AW869</f>
        <v>0</v>
      </c>
      <c r="BC869" s="383">
        <f t="shared" si="4401"/>
        <v>0</v>
      </c>
      <c r="BD869" s="383">
        <f t="shared" si="4401"/>
        <v>0</v>
      </c>
      <c r="BE869" s="392">
        <f t="shared" si="4401"/>
        <v>0</v>
      </c>
      <c r="BF869" s="369"/>
      <c r="BG869" s="380">
        <f>IF($F868="申請キャンセル",0,IF(H869="（○）",220,0))</f>
        <v>0</v>
      </c>
      <c r="BH869" s="385">
        <f>IF($F868="申請キャンセル",0,IF(H869="（○）",SUM(AK869+AQ869+AW869),0))</f>
        <v>0</v>
      </c>
      <c r="BI869" s="383">
        <f>IF($F868="申請キャンセル",0,IF(H869="（○）",SUM(AL869+AR869),0))</f>
        <v>0</v>
      </c>
      <c r="BJ869" s="383">
        <f t="shared" si="3333"/>
        <v>0</v>
      </c>
      <c r="BK869" s="392">
        <f t="shared" ref="BK869" si="4443">IF($W869="初 年 度",TRUNC((+BJ869-CB869),0),0)</f>
        <v>0</v>
      </c>
      <c r="BL869" s="46"/>
      <c r="BM869" s="380">
        <f t="shared" si="4428"/>
        <v>0</v>
      </c>
      <c r="BN869" s="381">
        <f t="shared" si="4428"/>
        <v>0</v>
      </c>
      <c r="BP869" s="127">
        <f t="shared" si="3335"/>
        <v>0</v>
      </c>
      <c r="BQ869" s="128">
        <f t="shared" ref="BQ869" si="4444">ROUNDUP(BP869/2,0)</f>
        <v>0</v>
      </c>
      <c r="BR869" s="45"/>
      <c r="BS869" s="127">
        <f t="shared" si="3337"/>
        <v>0</v>
      </c>
      <c r="BT869" s="128">
        <f t="shared" ref="BT869" si="4445">ROUNDUP(BS869/2,0)</f>
        <v>0</v>
      </c>
      <c r="BU869" s="45"/>
      <c r="BV869" s="127">
        <f t="shared" si="3339"/>
        <v>0</v>
      </c>
      <c r="BW869" s="128">
        <f t="shared" si="4347"/>
        <v>0</v>
      </c>
      <c r="BX869" s="45"/>
      <c r="BY869" s="127">
        <f t="shared" si="3340"/>
        <v>0</v>
      </c>
      <c r="BZ869" s="128">
        <f t="shared" ref="BZ869" si="4446">ROUNDUP(BY869/2,0)</f>
        <v>0</v>
      </c>
      <c r="CA869" s="45"/>
      <c r="CB869" s="127">
        <f t="shared" si="3342"/>
        <v>0</v>
      </c>
      <c r="CC869" s="128">
        <f t="shared" ref="CC869" si="4447">+CB869</f>
        <v>0</v>
      </c>
      <c r="CD869" s="45"/>
      <c r="CE869" s="370">
        <f>IF($F868="申請キャンセル",0,IFERROR(VLOOKUP($D869,INDEX(データ蓄積!$A$16:$A$1015,MATCH($D869,データ蓄積!$A$16:$A$1015,0)+1):'データ蓄積'!$DB$1015,83,),0))</f>
        <v>0</v>
      </c>
      <c r="CF869" s="371">
        <f>IF($F868="申請キャンセル",0,IFERROR(VLOOKUP($D869,INDEX(データ蓄積!$A$16:$A$1015,MATCH($D869,データ蓄積!$A$16:$A$1015,0)+1):'データ蓄積'!$DB$1015,6,),0))</f>
        <v>0</v>
      </c>
      <c r="CG869" s="214" t="str">
        <f t="shared" si="3765"/>
        <v xml:space="preserve"> </v>
      </c>
      <c r="CH869" s="214" t="str">
        <f t="shared" si="3755"/>
        <v/>
      </c>
      <c r="CI869" s="214" t="str">
        <f t="shared" ref="CI869" si="4448">IF(CG869&gt;=CH869,"OK","下限本数を下回っています")</f>
        <v>OK</v>
      </c>
      <c r="CJ869" s="371">
        <f>IF($F868="申請キャンセル",0,IFERROR(VLOOKUP($D869,INDEX(データ蓄積!$A$16:$A$1015,MATCH($D869,データ蓄積!$A$16:$A$1015,0)+1):'データ蓄積'!$DB$1015,9,),0))</f>
        <v>0</v>
      </c>
      <c r="CK869" s="372">
        <f>IF($F868="申請キャンセル",0,IFERROR(VLOOKUP($D869,INDEX(データ蓄積!$A$16:$A$1015,MATCH($D869,データ蓄積!$A$16:$A$1015,0)+1):'データ蓄積'!$DB$1015,11,),0))</f>
        <v>0</v>
      </c>
      <c r="CL869" s="372">
        <f>IF($F868="申請キャンセル",0,IFERROR(VLOOKUP($D869,INDEX(データ蓄積!$A$16:$A$1015,MATCH($D869,データ蓄積!$A$16:$A$1015,0)+1):'データ蓄積'!$DB$1015,13,),0))</f>
        <v>0</v>
      </c>
      <c r="CM869" s="372">
        <f>IF($F868="申請キャンセル",0,IFERROR(VLOOKUP($D869,INDEX(データ蓄積!$A$16:$A$1015,MATCH($D869,データ蓄積!$A$16:$A$1015,0)+1):'データ蓄積'!$DB$1015,15,),0))</f>
        <v>0</v>
      </c>
      <c r="CN869" s="372">
        <f>IF($F868="申請キャンセル",0,IFERROR(VLOOKUP($D869,INDEX(データ蓄積!$A$16:$A$1015,MATCH($D869,データ蓄積!$A$16:$A$1015,0)+1):'データ蓄積'!$DB$1015,17,),0))</f>
        <v>0</v>
      </c>
      <c r="CO869" s="372">
        <f>IF($F868="申請キャンセル",0,IFERROR(VLOOKUP($D869,INDEX(データ蓄積!$A$16:$A$1015,MATCH($D869,データ蓄積!$A$16:$A$1015,0)+1):'データ蓄積'!$DB$1015,18,),0))</f>
        <v>0</v>
      </c>
      <c r="CP869" s="371">
        <f>IF($F868="申請キャンセル",0,IFERROR(VLOOKUP($D869,INDEX(データ蓄積!$A$16:$A$1015,MATCH($D869,データ蓄積!$A$16:$A$1015,0)+1):'データ蓄積'!$DB$1015,19,),0))</f>
        <v>0</v>
      </c>
      <c r="CQ869" s="372">
        <f>IF($F868="申請キャンセル",0,IFERROR(VLOOKUP($D869,INDEX(データ蓄積!$A$16:$A$1015,MATCH($D869,データ蓄積!$A$16:$A$1015,0)+1):'データ蓄積'!$DB$1015,24,),0))</f>
        <v>0</v>
      </c>
      <c r="CR869" s="99" t="str">
        <f>IF($F868="申請キャンセル",0,CONCATENATE(CS869,$CS$14,CT869,$CT$14,CU869,$CU$14))</f>
        <v>0年0月0日</v>
      </c>
      <c r="CS869" s="99">
        <f>IF($F868="申請キャンセル",0,IFERROR(VLOOKUP($D869,INDEX(データ蓄積!$A$16:$A$1015,MATCH($D869,データ蓄積!$A$16:$A$1015,0)+1):'データ蓄積'!$DB$1015,70,),0))</f>
        <v>0</v>
      </c>
      <c r="CT869" s="99">
        <f>IF($F868="申請キャンセル",0,IFERROR(VLOOKUP($D869,INDEX(データ蓄積!$A$16:$A$1015,MATCH($D869,データ蓄積!$A$16:$A$1015,0)+1):'データ蓄積'!$DB$1015,71,),0))</f>
        <v>0</v>
      </c>
      <c r="CU869" s="99">
        <f>IF($F868="申請キャンセル",0,IFERROR(VLOOKUP($D869,INDEX(データ蓄積!$A$16:$A$1015,MATCH($D869,データ蓄積!$A$16:$A$1015,0)+1):'データ蓄積'!$DB$1015,72,),0))</f>
        <v>0</v>
      </c>
      <c r="CV869" s="99" t="str">
        <f>IF($F868="申請キャンセル",0,CONCATENATE(CW869,$CW$14,CX869,$CX$14,CY869,$CY$14))</f>
        <v>0年0月0日</v>
      </c>
      <c r="CW869" s="99">
        <f>IF($F868="申請キャンセル",0,IFERROR(VLOOKUP($D869,INDEX(データ蓄積!$A$16:$A$1015,MATCH($D869,データ蓄積!$A$16:$A$1015,0)+1):'データ蓄積'!$DB$1015,73,),0))</f>
        <v>0</v>
      </c>
      <c r="CX869" s="99">
        <f>IF($F868="申請キャンセル",0,IFERROR(VLOOKUP($D869,INDEX(データ蓄積!$A$16:$A$1015,MATCH($D869,データ蓄積!$A$16:$A$1015,0)+1):'データ蓄積'!$DB$1015,74,),0))</f>
        <v>0</v>
      </c>
      <c r="CY869" s="99">
        <f>IF($F868="申請キャンセル",0,IFERROR(VLOOKUP($D869,INDEX(データ蓄積!$A$16:$A$1015,MATCH($D869,データ蓄積!$A$16:$A$1015,0)+1):'データ蓄積'!$DB$1015,75,),0))</f>
        <v>0</v>
      </c>
      <c r="CZ869" s="211">
        <f>IF($F868="申請キャンセル",0,IFERROR(VLOOKUP($D869,INDEX(データ蓄積!$A$16:$A$1015,MATCH($D869,データ蓄積!$A$16:$A$1015,0)+1):'データ蓄積'!$CF$1015,84,),0))</f>
        <v>0</v>
      </c>
      <c r="DA869" s="211">
        <f>IF($F868="申請キャンセル",0,IFERROR(VLOOKUP($D869,INDEX(データ蓄積!$A$16:$A$1015,MATCH($D869,データ蓄積!$A$16:$A$1015,0)+1):'データ蓄積'!$CG$1015,85,),0))</f>
        <v>0</v>
      </c>
      <c r="DB869" s="211">
        <f>IF($F868="申請キャンセル",0,IFERROR(VLOOKUP($D869,INDEX(データ蓄積!$A$16:$A$1015,MATCH($D869,データ蓄積!$A$16:$A$1015,0)+1):'データ蓄積'!$CH$1015,86,),0))</f>
        <v>0</v>
      </c>
      <c r="DC869" s="211"/>
      <c r="DD869" s="204">
        <f>IF($F868="申請キャンセル",0,IFERROR(VLOOKUP($D869,INDEX(データ蓄積!$A$16:$A$1015,MATCH($D869,データ蓄積!$A$16:$A$1015,0)+1):'データ蓄積'!$CN$1015,91,),0))</f>
        <v>0</v>
      </c>
      <c r="DE869" s="204">
        <f>IF($F868="申請キャンセル",0,IFERROR(VLOOKUP($D869,INDEX(データ蓄積!$A$16:$A$1015,MATCH($D869,データ蓄積!$A$16:$A$1015,0)+1):'データ蓄積'!$CN$1015,92,),0))</f>
        <v>0</v>
      </c>
    </row>
    <row r="870" spans="1:109" ht="18.75" customHeight="1" x14ac:dyDescent="0.15">
      <c r="A870" s="349">
        <f>IFERROR(VLOOKUP($D870,INDEX(データ蓄積!$A$16:$A$1015,MATCH($D870,データ蓄積!$A$16:$A$1015,0)):'データ蓄積'!$BI$1015,3,),0)</f>
        <v>0</v>
      </c>
      <c r="B870" s="350">
        <f>IFERROR(VLOOKUP($D870,INDEX(データ蓄積!$A$16:$A$1015,MATCH($D870,データ蓄積!$A$16:$A$1015,0)):'データ蓄積'!$BI$1015,4,),0)</f>
        <v>0</v>
      </c>
      <c r="C870" s="349">
        <f>IFERROR(VLOOKUP($D870,INDEX(データ蓄積!$A$16:$A$1015,MATCH($D870,データ蓄積!$A$16:$A$1015,0)):'データ蓄積'!$BI$1015,5,),0)</f>
        <v>0</v>
      </c>
      <c r="D870" s="349">
        <f t="shared" si="3978"/>
        <v>428</v>
      </c>
      <c r="E870" s="351">
        <f>IFERROR(VLOOKUP($D870,INDEX(データ蓄積!$A$16:$A$1015,MATCH($D870,データ蓄積!$A$16:$A$1015,0)):'データ蓄積'!$BI$1015,2,),0)</f>
        <v>0</v>
      </c>
      <c r="F870" s="352">
        <f>IFERROR(VLOOKUP($D870,INDEX(データ蓄積!$A$16:$A$1015,MATCH($D870,データ蓄積!$A$16:$A$1015,0)):'データ蓄積'!$CD$1015,82,),0)</f>
        <v>0</v>
      </c>
      <c r="G870" s="353">
        <f>IF($F870="申請キャンセル",0,IFERROR(VLOOKUP($D870,INDEX(データ蓄積!$A$16:$A$1015,MATCH($D870,データ蓄積!$A$16:$A$1015,0)):'データ蓄積'!$BI$1015,8,),0))</f>
        <v>0</v>
      </c>
      <c r="H870" s="346">
        <f>IF($F870="申請キャンセル",0,IFERROR(VLOOKUP($D870,INDEX(データ蓄積!$A$16:$A$1015,MATCH($D870,データ蓄積!$A$16:$A$1015,0)):'データ蓄積'!$BI$1015,10,),0))</f>
        <v>0</v>
      </c>
      <c r="I870" s="354" t="str">
        <f>IF($F870="申請キャンセル","",LEFT(IFERROR(VLOOKUP($D870,INDEX(データ蓄積!$A$16:$A$1015,MATCH($D870,データ蓄積!$A$16:$A$1015,0)):'データ蓄積'!$CH$1015,84,),""),2))</f>
        <v/>
      </c>
      <c r="J870" s="346" t="str">
        <f>IF($F870="申請キャンセル","",LEFT(IFERROR(VLOOKUP($D870,INDEX(データ蓄積!$A$16:$A$1015,MATCH($D870,データ蓄積!$A$16:$A$1015,0)):'データ蓄積'!$CL$1015,86,),""),2))</f>
        <v/>
      </c>
      <c r="K870" s="355">
        <f>IF($F870="申請キャンセル",0,IFERROR(VLOOKUP($D870,INDEX(データ蓄積!$A$16:$A$1015,MATCH($D870,データ蓄積!$A$16:$A$1015,0)):'データ蓄積'!$CO$1015,90,),0))</f>
        <v>0</v>
      </c>
      <c r="L870" s="350">
        <f>IF(G870=0,0,IF($F870="申請キャンセル",0,IF(K870="","","〇")))</f>
        <v>0</v>
      </c>
      <c r="M870" s="356">
        <f>IF($F870="申請キャンセル",0,IFERROR(VLOOKUP($D870,INDEX(データ蓄積!$A$16:$A$1015,MATCH($D870,データ蓄積!$A$16:$A$1015,0)):'データ蓄積'!$BI$1015,14,),))</f>
        <v>0</v>
      </c>
      <c r="N870" s="357">
        <f>IF($F870="申請キャンセル",0,IFERROR(VLOOKUP($D870,INDEX(データ蓄積!$A$16:$A$1015,MATCH($D870,データ蓄積!$A$16:$A$1015,0)):'データ蓄積'!$BI$1015,16,),0))</f>
        <v>0</v>
      </c>
      <c r="O870" s="356">
        <f>IF($F870="申請キャンセル",0,IFERROR(VLOOKUP($D870,INDEX(データ蓄積!$A$16:$A$1015,MATCH($D870,データ蓄積!$A$16:$A$1015,0)):'データ蓄積'!$BI$1015,20,),0))</f>
        <v>0</v>
      </c>
      <c r="P870" s="358">
        <f>IF($F870="申請キャンセル",0,IFERROR(VLOOKUP($D870,INDEX(データ蓄積!$A$16:$A$1015,MATCH($D870,データ蓄積!$A$16:$A$1015,0)):'データ蓄積'!$BI$1015,21,),0))</f>
        <v>0</v>
      </c>
      <c r="Q870" s="359">
        <f>IF($F870="申請キャンセル",0,IFERROR(VLOOKUP($D870,INDEX(データ蓄積!$A$16:$A$1015,MATCH($D870,データ蓄積!$A$16:$A$1015,0)):'データ蓄積'!$BI$1015,23,),0))</f>
        <v>0</v>
      </c>
      <c r="R870" s="360">
        <f>IF($F870="申請キャンセル",0,IFERROR(VLOOKUP($D870,INDEX(データ蓄積!$A$16:$A$1015,MATCH($D870,データ蓄積!$A$16:$A$1015,0)):'データ蓄積'!$CO$1015,92,),0))</f>
        <v>0</v>
      </c>
      <c r="S870" s="361">
        <f>IF($F870="申請キャンセル",0,IFERROR(VLOOKUP($D870,INDEX(データ蓄積!$A$16:$A$1015,MATCH($D870,データ蓄積!$A$16:$A$1015,0)):'データ蓄積'!$BI$1015,22,),0))</f>
        <v>0</v>
      </c>
      <c r="T870" s="362" t="str">
        <f>IF($F870="申請キャンセル",0,IF((AJ870+AP870)&gt;0,ROUNDDOWN((AJ870+AP870)/(AL870+AR870),4)*1000," "))</f>
        <v xml:space="preserve"> </v>
      </c>
      <c r="U870" s="363" t="str">
        <f>IF($F870="申請キャンセル",0,IFERROR(IF(AJ870+AP870=0,"",VLOOKUP(Q870,Sheet1!$B$4:$C$64,2,0)),0))</f>
        <v/>
      </c>
      <c r="V870" s="364">
        <f>IF($F870="申請キャンセル",0,IFERROR(VLOOKUP($D870,INDEX(データ蓄積!$A$16:$A$1015,MATCH($D870,データ蓄積!$A$16:$A$1015,0)):'データ蓄積'!$BI$1015,12,),0))</f>
        <v>0</v>
      </c>
      <c r="W870" s="365">
        <f>IF($F870="申請キャンセル",0,IFERROR(VLOOKUP($D870,INDEX(データ蓄積!$A$16:$A$1015,MATCH($D870,データ蓄積!$A$16:$A$1015,0)):'データ蓄積'!$BI$1015,25,),0))</f>
        <v>0</v>
      </c>
      <c r="X870" s="356">
        <f>IF($F870="申請キャンセル",0,IFERROR(VLOOKUP($D870,INDEX(データ蓄積!$A$16:$A$1015,MATCH($D870,データ蓄積!$A$16:$A$1015,0)):'データ蓄積'!$DB$1015,27,),0))</f>
        <v>0</v>
      </c>
      <c r="Y870" s="366">
        <f t="shared" si="3326"/>
        <v>0</v>
      </c>
      <c r="Z870" s="358">
        <f>IF($F870="申請キャンセル",0,IFERROR(VLOOKUP($D870,INDEX(データ蓄積!$A$16:$A$1015,MATCH($D870,データ蓄積!$A$16:$A$1015,0)):'データ蓄積'!$DB$1015,26,),0))</f>
        <v>0</v>
      </c>
      <c r="AA870" s="367">
        <f>IF($F870="申請キャンセル",0,IFERROR(VLOOKUP($D870,INDEX(データ蓄積!$A$16:$A$1015,MATCH($D870,データ蓄積!$A$16:$A$1015,0)):'データ蓄積'!$DB$1015,28,),0))</f>
        <v>0</v>
      </c>
      <c r="AB870" s="358">
        <f>IF($W870="初 年 度",TRUNC((+AA870-BP870)/2,0),0)</f>
        <v>0</v>
      </c>
      <c r="AC870" s="357"/>
      <c r="AD870" s="356">
        <f>IF($F870="申請キャンセル",0,IFERROR(VLOOKUP($D870,INDEX(データ蓄積!$A$16:$A$1015,MATCH($D870,データ蓄積!$A$16:$A$1015,0)):'データ蓄積'!$DB$1015,30,),0))</f>
        <v>0</v>
      </c>
      <c r="AE870" s="359">
        <f t="shared" si="3328"/>
        <v>0</v>
      </c>
      <c r="AF870" s="359">
        <f>IF($F870="申請キャンセル",0,IFERROR(VLOOKUP($D870,INDEX(データ蓄積!$A$16:$A$1015,MATCH($D870,データ蓄積!$A$16:$A$1015,0)):'データ蓄積'!$DB$1015,29,),0))</f>
        <v>0</v>
      </c>
      <c r="AG870" s="359">
        <f>IF($F870="申請キャンセル",0,IFERROR(VLOOKUP($D870,INDEX(データ蓄積!$A$16:$A$1015,MATCH($D870,データ蓄積!$A$16:$A$1015,0)):'データ蓄積'!$DB$1015,31,),0))</f>
        <v>0</v>
      </c>
      <c r="AH870" s="359">
        <f t="shared" si="4344"/>
        <v>0</v>
      </c>
      <c r="AI870" s="357"/>
      <c r="AJ870" s="358">
        <f>+X870+AD870</f>
        <v>0</v>
      </c>
      <c r="AK870" s="366">
        <f t="shared" si="4380"/>
        <v>0</v>
      </c>
      <c r="AL870" s="358">
        <f t="shared" si="4380"/>
        <v>0</v>
      </c>
      <c r="AM870" s="367">
        <f t="shared" si="4380"/>
        <v>0</v>
      </c>
      <c r="AN870" s="358">
        <f t="shared" si="4380"/>
        <v>0</v>
      </c>
      <c r="AO870" s="357"/>
      <c r="AP870" s="356">
        <f>IF($F870="申請キャンセル",0,IFERROR(VLOOKUP($D870,INDEX(データ蓄積!$A$16:$A$1015,MATCH($D870,データ蓄積!$A$16:$A$1015,0)):'データ蓄積'!$DB$1015,33,),0))</f>
        <v>0</v>
      </c>
      <c r="AQ870" s="366">
        <f t="shared" si="3330"/>
        <v>0</v>
      </c>
      <c r="AR870" s="358">
        <f>IF($F870="申請キャンセル",0,IFERROR(VLOOKUP($D870,INDEX(データ蓄積!$A$16:$A$1015,MATCH($D870,データ蓄積!$A$16:$A$1015,0)):'データ蓄積'!$DB$1015,32,),0))</f>
        <v>0</v>
      </c>
      <c r="AS870" s="367">
        <f>IF($F870="申請キャンセル",0,IFERROR(VLOOKUP($D870,INDEX(データ蓄積!$A$16:$A$1015,MATCH($D870,データ蓄積!$A$16:$A$1015,0)):'データ蓄積'!$DB$1015,34,),0))</f>
        <v>0</v>
      </c>
      <c r="AT870" s="358">
        <f t="shared" si="4345"/>
        <v>0</v>
      </c>
      <c r="AU870" s="357"/>
      <c r="AV870" s="356">
        <f>IF($F870="申請キャンセル",0,IFERROR(VLOOKUP($D870,INDEX(データ蓄積!$A$16:$A$1015,MATCH($D870,データ蓄積!$A$16:$A$1015,0)):'データ蓄積'!$DB$1015,36,),0))</f>
        <v>0</v>
      </c>
      <c r="AW870" s="366">
        <f t="shared" si="3331"/>
        <v>0</v>
      </c>
      <c r="AX870" s="358">
        <f>IF($F870="申請キャンセル",0,IFERROR(VLOOKUP($D870,INDEX(データ蓄積!$A$16:$A$1015,MATCH($D870,データ蓄積!$A$16:$A$1015,0)):'データ蓄積'!$DB$1015,35,),0))</f>
        <v>0</v>
      </c>
      <c r="AY870" s="367">
        <f>IF($F870="申請キャンセル",0,IFERROR(VLOOKUP($D870,INDEX(データ蓄積!$A$16:$A$1015,MATCH($D870,データ蓄積!$A$16:$A$1015,0)):'データ蓄積'!$DB$1015,37,),0))</f>
        <v>0</v>
      </c>
      <c r="AZ870" s="358">
        <f t="shared" si="4346"/>
        <v>0</v>
      </c>
      <c r="BA870" s="357"/>
      <c r="BB870" s="368">
        <f>+AK870+AQ870+AW870</f>
        <v>0</v>
      </c>
      <c r="BC870" s="358">
        <f t="shared" si="4401"/>
        <v>0</v>
      </c>
      <c r="BD870" s="367">
        <f t="shared" si="4401"/>
        <v>0</v>
      </c>
      <c r="BE870" s="361">
        <f t="shared" si="4401"/>
        <v>0</v>
      </c>
      <c r="BF870" s="369"/>
      <c r="BG870" s="356">
        <f>IF($F870="申請キャンセル",0,IF(H870="（○）",220,0))</f>
        <v>0</v>
      </c>
      <c r="BH870" s="359">
        <f>IF($F870="申請キャンセル",0,IF(H870="（○）",SUM(AK870+AQ870+AW870),0))</f>
        <v>0</v>
      </c>
      <c r="BI870" s="359">
        <f>IF($F870="申請キャンセル",0,IF(H870="（○）",SUM(AL870+AR870),0))</f>
        <v>0</v>
      </c>
      <c r="BJ870" s="359">
        <f t="shared" si="3333"/>
        <v>0</v>
      </c>
      <c r="BK870" s="361">
        <f>IF($W870="初 年 度",TRUNC((+BJ870-CB870),0),0)</f>
        <v>0</v>
      </c>
      <c r="BL870" s="46"/>
      <c r="BM870" s="356">
        <f t="shared" si="4428"/>
        <v>0</v>
      </c>
      <c r="BN870" s="357">
        <f t="shared" si="4428"/>
        <v>0</v>
      </c>
      <c r="BP870" s="125">
        <f t="shared" si="3335"/>
        <v>0</v>
      </c>
      <c r="BQ870" s="126">
        <f>ROUNDUP(BP870/2,0)</f>
        <v>0</v>
      </c>
      <c r="BR870" s="44"/>
      <c r="BS870" s="125">
        <f t="shared" si="3337"/>
        <v>0</v>
      </c>
      <c r="BT870" s="126">
        <f>ROUNDUP(BS870/2,0)</f>
        <v>0</v>
      </c>
      <c r="BU870" s="44"/>
      <c r="BV870" s="125">
        <f t="shared" si="3339"/>
        <v>0</v>
      </c>
      <c r="BW870" s="126">
        <f t="shared" si="4347"/>
        <v>0</v>
      </c>
      <c r="BX870" s="44"/>
      <c r="BY870" s="125">
        <f t="shared" si="3340"/>
        <v>0</v>
      </c>
      <c r="BZ870" s="126">
        <f>ROUNDUP(BY870/2,0)</f>
        <v>0</v>
      </c>
      <c r="CA870" s="44"/>
      <c r="CB870" s="125">
        <f t="shared" si="3342"/>
        <v>0</v>
      </c>
      <c r="CC870" s="126">
        <f>+CB870</f>
        <v>0</v>
      </c>
      <c r="CD870" s="44"/>
      <c r="CE870" s="370">
        <f>IF($F870="申請キャンセル",0,IF(CE871="","",CE871))</f>
        <v>0</v>
      </c>
      <c r="CF870" s="371">
        <f>IF($F870="申請キャンセル",0,IFERROR(VLOOKUP($D870,INDEX(データ蓄積!$A$16:$A$1015,MATCH($D870,データ蓄積!$A$16:$A$1015,0)):'データ蓄積'!$DB$1015,6,),0))</f>
        <v>0</v>
      </c>
      <c r="CG870" s="214" t="str">
        <f t="shared" si="3765"/>
        <v xml:space="preserve"> </v>
      </c>
      <c r="CH870" s="214" t="str">
        <f t="shared" si="3755"/>
        <v/>
      </c>
      <c r="CI870" s="214" t="str">
        <f>IF(CG870&gt;=CH870,"OK","下限本数を下回っています")</f>
        <v>OK</v>
      </c>
      <c r="CJ870" s="371">
        <f>IF($F870="申請キャンセル",0,IFERROR(VLOOKUP($D870,INDEX(データ蓄積!$A$16:$A$1015,MATCH($D870,データ蓄積!$A$16:$A$1015,0)):'データ蓄積'!$DB$1015,9,),0))</f>
        <v>0</v>
      </c>
      <c r="CK870" s="372">
        <f>IF($F870="申請キャンセル",0,IFERROR(VLOOKUP($D870,INDEX(データ蓄積!$A$16:$A$1015,MATCH($D870,データ蓄積!$A$16:$A$1015,0)):'データ蓄積'!$DB$1015,11,),0))</f>
        <v>0</v>
      </c>
      <c r="CL870" s="372">
        <f>IF($F870="申請キャンセル",0,IFERROR(VLOOKUP($D870,INDEX(データ蓄積!$A$16:$A$1015,MATCH($D870,データ蓄積!$A$16:$A$1015,0)):'データ蓄積'!$DB$1015,13,),0))</f>
        <v>0</v>
      </c>
      <c r="CM870" s="372">
        <f>IF($F870="申請キャンセル",0,IFERROR(VLOOKUP($D870,INDEX(データ蓄積!$A$16:$A$1015,MATCH($D870,データ蓄積!$A$16:$A$1015,0)):'データ蓄積'!$DB$1015,15,),0))</f>
        <v>0</v>
      </c>
      <c r="CN870" s="372">
        <f>IF($F870="申請キャンセル",0,IFERROR(VLOOKUP($D870,INDEX(データ蓄積!$A$16:$A$1015,MATCH($D870,データ蓄積!$A$16:$A$1015,0)):'データ蓄積'!$DB$1015,17,),0))</f>
        <v>0</v>
      </c>
      <c r="CO870" s="372">
        <f>IF($F870="申請キャンセル",0,IFERROR(VLOOKUP($D870,INDEX(データ蓄積!$A$16:$A$1015,MATCH($D870,データ蓄積!$A$16:$A$1015,0)):'データ蓄積'!$DB$1015,18,),0))</f>
        <v>0</v>
      </c>
      <c r="CP870" s="371">
        <f>IF($F870="申請キャンセル",0,IFERROR(VLOOKUP($D870,INDEX(データ蓄積!$A$16:$A$1015,MATCH($D870,データ蓄積!$A$16:$A$1015,0)):'データ蓄積'!$DB$1015,19,),0))</f>
        <v>0</v>
      </c>
      <c r="CQ870" s="372">
        <f>IF($F870="申請キャンセル",0,IFERROR(VLOOKUP($D870,INDEX(データ蓄積!$A$16:$A$1015,MATCH($D870,データ蓄積!$A$16:$A$1015,0)):'データ蓄積'!$DB$1015,24,),0))</f>
        <v>0</v>
      </c>
      <c r="CR870" s="99" t="str">
        <f>IF($F870="申請キャンセル",0,CONCATENATE(CS870,$CS$14,CT870,$CT$14,CU870,$CU$14))</f>
        <v>0年0月0日</v>
      </c>
      <c r="CS870" s="99">
        <f>IF($F870="申請キャンセル",0,IFERROR(VLOOKUP($D870,INDEX(データ蓄積!$A$16:$A$1015,MATCH($D870,データ蓄積!$A$16:$A$1015,0)):'データ蓄積'!$DB$1015,70,),0))</f>
        <v>0</v>
      </c>
      <c r="CT870" s="99">
        <f>IF($F870="申請キャンセル",0,IFERROR(VLOOKUP($D870,INDEX(データ蓄積!$A$16:$A$1015,MATCH($D870,データ蓄積!$A$16:$A$1015,0)):'データ蓄積'!$DB$1015,71,),0))</f>
        <v>0</v>
      </c>
      <c r="CU870" s="99">
        <f>IF($F870="申請キャンセル",0,IFERROR(VLOOKUP($D870,INDEX(データ蓄積!$A$16:$A$1015,MATCH($D870,データ蓄積!$A$16:$A$1015,0)):'データ蓄積'!$DB$1015,72,),0))</f>
        <v>0</v>
      </c>
      <c r="CV870" s="99" t="str">
        <f>IF($F870="申請キャンセル",0,CONCATENATE(CW870,$CW$14,CX870,$CX$14,CY870,$CY$14))</f>
        <v>0年0月0日</v>
      </c>
      <c r="CW870" s="99">
        <f>IF($F870="申請キャンセル",0,IFERROR(VLOOKUP($D870,INDEX(データ蓄積!$A$16:$A$1015,MATCH($D870,データ蓄積!$A$16:$A$1015,0)):'データ蓄積'!$DB$1015,73,),0))</f>
        <v>0</v>
      </c>
      <c r="CX870" s="99">
        <f>IF($F870="申請キャンセル",0,IFERROR(VLOOKUP($D870,INDEX(データ蓄積!$A$16:$A$1015,MATCH($D870,データ蓄積!$A$16:$A$1015,0)):'データ蓄積'!$DB$1015,74,),0))</f>
        <v>0</v>
      </c>
      <c r="CY870" s="99">
        <f>IF($F870="申請キャンセル",0,IFERROR(VLOOKUP($D870,INDEX(データ蓄積!$A$16:$A$1015,MATCH($D870,データ蓄積!$A$16:$A$1015,0)):'データ蓄積'!$DB$1015,75,),0))</f>
        <v>0</v>
      </c>
      <c r="CZ870" s="211">
        <f>IF($F870="申請キャンセル",0,IFERROR(VLOOKUP($D870,INDEX(データ蓄積!$A$16:$A$1015,MATCH($D870,データ蓄積!$A$16:$A$1015,0)):'データ蓄積'!$CF$1015,84,),0))</f>
        <v>0</v>
      </c>
      <c r="DA870" s="211">
        <f>IF($F870="申請キャンセル",0,IFERROR(VLOOKUP($D870,INDEX(データ蓄積!$A$16:$A$1015,MATCH($D870,データ蓄積!$A$16:$A$1015,0)):'データ蓄積'!$CG$1015,85,),0))</f>
        <v>0</v>
      </c>
      <c r="DB870" s="211">
        <f>IF($F870="申請キャンセル",0,IFERROR(VLOOKUP($D870,INDEX(データ蓄積!$A$16:$A$1015,MATCH($D870,データ蓄積!$A$16:$A$1015,0)):'データ蓄積'!$CH$1015,86,),0))</f>
        <v>0</v>
      </c>
      <c r="DC870" s="211"/>
      <c r="DD870" s="204">
        <f>IF($F870="申請キャンセル",0,IFERROR(VLOOKUP($D870,INDEX(データ蓄積!$A$16:$A$1015,MATCH($D870,データ蓄積!$A$16:$A$1015,0)):'データ蓄積'!$CN$1015,91,),0))</f>
        <v>0</v>
      </c>
      <c r="DE870" s="204">
        <f>IF($F870="申請キャンセル",0,IFERROR(VLOOKUP($D870,INDEX(データ蓄積!$A$16:$A$1015,MATCH($D870,データ蓄積!$A$16:$A$1015,0)):'データ蓄積'!$CN$1015,92,),0))</f>
        <v>0</v>
      </c>
    </row>
    <row r="871" spans="1:109" ht="18.75" customHeight="1" x14ac:dyDescent="0.15">
      <c r="A871" s="373">
        <f>IFERROR(VLOOKUP($D871,INDEX(データ蓄積!$A$16:$A$1015,MATCH($D871,データ蓄積!$A$16:$A$1015,0)+1):'データ蓄積'!$BI$1015,3,),0)</f>
        <v>0</v>
      </c>
      <c r="B871" s="374">
        <f>IFERROR(VLOOKUP($D871,INDEX(データ蓄積!$A$16:$A$1015,MATCH($D871,データ蓄積!$A$16:$A$1015,0)+1):'データ蓄積'!$BI$1015,4,),0)</f>
        <v>0</v>
      </c>
      <c r="C871" s="375">
        <f>IFERROR(VLOOKUP($D871,INDEX(データ蓄積!$A$16:$A$1015,MATCH($D871,データ蓄積!$A$16:$A$1015,0)+1):'データ蓄積'!$BI$1015,5,),0)</f>
        <v>0</v>
      </c>
      <c r="D871" s="373">
        <f t="shared" si="3978"/>
        <v>428</v>
      </c>
      <c r="E871" s="347">
        <f>IFERROR(VLOOKUP($D871,INDEX(データ蓄積!$A$16:$A$1015,MATCH($D871,データ蓄積!$A$16:$A$1015,0)+1):'データ蓄積'!$BI$1015,2,),0)</f>
        <v>0</v>
      </c>
      <c r="F871" s="376">
        <f>IFERROR(VLOOKUP($D871,INDEX(データ蓄積!$A$16:$A$1015,MATCH($D871,データ蓄積!$A$16:$A$1015,0)+1):'データ蓄積'!$CD$1015,82,),0)</f>
        <v>0</v>
      </c>
      <c r="G871" s="377">
        <f>IF($F870="申請キャンセル",0,IFERROR(VLOOKUP($D871,INDEX(データ蓄積!$A$16:$A$1015,MATCH($D871,データ蓄積!$A$16:$A$1015,0)+1):'データ蓄積'!$BI$1015,8,),0))</f>
        <v>0</v>
      </c>
      <c r="H871" s="347">
        <f>IF($F870="申請キャンセル",0,IFERROR(VLOOKUP($D871,INDEX(データ蓄積!$A$16:$A$1015,MATCH($D871,データ蓄積!$A$16:$A$1015,0)+1):'データ蓄積'!$BI$1015,10,),0))</f>
        <v>0</v>
      </c>
      <c r="I871" s="378" t="str">
        <f>IF($F870="申請キャンセル","",LEFT(IFERROR(VLOOKUP($D871,INDEX(データ蓄積!$A$16:$A$1015,MATCH($D871,データ蓄積!$A$16:$A$1015,0)+1):'データ蓄積'!$CH$1015,84,),""),2))</f>
        <v/>
      </c>
      <c r="J871" s="347" t="str">
        <f>IF($F870="申請キャンセル","",LEFT(IFERROR(VLOOKUP($D871,INDEX(データ蓄積!$A$16:$A$1015,MATCH($D870,データ蓄積!$A$16:$A$1015,0)+1):'データ蓄積'!$CL$1015,86,),""),2))</f>
        <v/>
      </c>
      <c r="K871" s="379">
        <f>IF($F870="申請キャンセル",0,IFERROR(VLOOKUP($D871,INDEX(データ蓄積!$A$16:$A$1015,MATCH($D871,データ蓄積!$A$16:$A$1015,0)+1):'データ蓄積'!$CO$1015,90,),0))</f>
        <v>0</v>
      </c>
      <c r="L871" s="374">
        <f t="shared" ref="L871" si="4449">IF(G871=0,0,IF($F871="申請キャンセル",0,IF(K871="","","〇")))</f>
        <v>0</v>
      </c>
      <c r="M871" s="380">
        <f>IF($F870="申請キャンセル",0,IFERROR(VLOOKUP($D871,INDEX(データ蓄積!$A$16:$A$1015,MATCH($D871,データ蓄積!$A$16:$A$1015,0)+1):'データ蓄積'!$BI$1015,14,),0))</f>
        <v>0</v>
      </c>
      <c r="N871" s="381">
        <f>IF($F870="申請キャンセル",0,IFERROR(VLOOKUP($D871,INDEX(データ蓄積!$A$16:$A$1015,MATCH($D871,データ蓄積!$A$16:$A$1015,0)+1):'データ蓄積'!$BI$1015,16,),0))</f>
        <v>0</v>
      </c>
      <c r="O871" s="382">
        <f>IF($F870="申請キャンセル",0,IFERROR(VLOOKUP($D871,INDEX(データ蓄積!$A$16:$A$1015,MATCH($D871,データ蓄積!$A$16:$A$1015,0)+1):'データ蓄積'!$BI$1015,20,),0))</f>
        <v>0</v>
      </c>
      <c r="P871" s="383">
        <f>IF($F870="申請キャンセル",0,IFERROR(VLOOKUP($D871,INDEX(データ蓄積!$A$16:$A$1015,MATCH($D871,データ蓄積!$A$16:$A$1015,0)+1):'データ蓄積'!$BI$1015,21,),0))</f>
        <v>0</v>
      </c>
      <c r="Q871" s="383">
        <f>IF($F870="申請キャンセル",0,IFERROR(VLOOKUP($D871,INDEX(データ蓄積!$A$16:$A$1015,MATCH($D871,データ蓄積!$A$16:$A$1015,0)+1):'データ蓄積'!$BI$1015,23,),0))</f>
        <v>0</v>
      </c>
      <c r="R871" s="384">
        <f>IF($F870="申請キャンセル",0,IFERROR(VLOOKUP($D871,INDEX(データ蓄積!$A$16:$A$1015,MATCH($D871,データ蓄積!$A$16:$A$1015,0)+1):'データ蓄積'!$CO$1015,92,),0))</f>
        <v>0</v>
      </c>
      <c r="S871" s="385">
        <f>IF($F870="申請キャンセル",0,IFERROR(VLOOKUP($D871,INDEX(データ蓄積!$A$16:$A$1015,MATCH($D871,データ蓄積!$A$16:$A$1015,0)+1):'データ蓄積'!$BI$1015,22,),0))</f>
        <v>0</v>
      </c>
      <c r="T871" s="386" t="str">
        <f>IF($F870="申請キャンセル",0,IF((AJ871+AP871)&gt;0,ROUNDDOWN((AJ871+AP871)/(AL871+AR871),4)*1000," "))</f>
        <v xml:space="preserve"> </v>
      </c>
      <c r="U871" s="387" t="str">
        <f>IF($F871="申請キャンセル",0,IFERROR(IF(AJ871+AP871=0,"",VLOOKUP(Q871,Sheet1!$B$4:$C$64,2,0)),0))</f>
        <v/>
      </c>
      <c r="V871" s="388">
        <f>IF($F870="申請キャンセル",0,IFERROR(VLOOKUP($D871,INDEX(データ蓄積!$A$16:$A$1015,MATCH($D871,データ蓄積!$A$16:$A$1015,0)+1):'データ蓄積'!$BI$1015,12,),0))</f>
        <v>0</v>
      </c>
      <c r="W871" s="389">
        <f>IF($F870="申請キャンセル",0,IFERROR(VLOOKUP($D871,INDEX(データ蓄積!$A$16:$A$1015,MATCH($D871,データ蓄積!$A$16:$A$1015,0)+1):'データ蓄積'!$BI$1015,25,),0))</f>
        <v>0</v>
      </c>
      <c r="X871" s="383">
        <f>IF($F870="申請キャンセル",0,IFERROR(VLOOKUP($D871,INDEX(データ蓄積!$A$16:$A$1015,MATCH($D871,データ蓄積!$A$16:$A$1015,0)+1):'データ蓄積'!$DB$1015,27,),0))</f>
        <v>0</v>
      </c>
      <c r="Y871" s="390">
        <f t="shared" si="3326"/>
        <v>0</v>
      </c>
      <c r="Z871" s="383">
        <f>IF($F870="申請キャンセル",0,IFERROR(VLOOKUP($D871,INDEX(データ蓄積!$A$16:$A$1015,MATCH($D871,データ蓄積!$A$16:$A$1015,0)+1):'データ蓄積'!$DB$1015,26,),0))</f>
        <v>0</v>
      </c>
      <c r="AA871" s="383">
        <f>IF($F870="申請キャンセル",0,IFERROR(VLOOKUP($D871,INDEX(データ蓄積!$A$16:$A$1015,MATCH($D871,データ蓄積!$A$16:$A$1015,0)+1):'データ蓄積'!$DB$1015,28,),0))</f>
        <v>0</v>
      </c>
      <c r="AB871" s="385">
        <f t="shared" ref="AB871" si="4450">IF($W871="初 年 度",TRUNC((+AA871-BP871)/2,0),0)</f>
        <v>0</v>
      </c>
      <c r="AC871" s="381"/>
      <c r="AD871" s="380">
        <f>IF($F870="申請キャンセル",0,IFERROR(VLOOKUP($D871,INDEX(データ蓄積!$A$16:$A$1015,MATCH($D871,データ蓄積!$A$16:$A$1015,0)+1):'データ蓄積'!$DB$1015,30,),0))</f>
        <v>0</v>
      </c>
      <c r="AE871" s="383">
        <f t="shared" si="3328"/>
        <v>0</v>
      </c>
      <c r="AF871" s="383">
        <f>IF($F870="申請キャンセル",0,IFERROR(VLOOKUP($D871,INDEX(データ蓄積!$A$16:$A$1015,MATCH($D871,データ蓄積!$A$16:$A$1015,0)+1):'データ蓄積'!$DB$1015,29,),0))</f>
        <v>0</v>
      </c>
      <c r="AG871" s="383">
        <f>IF($F870="申請キャンセル",0,IFERROR(VLOOKUP($D871,INDEX(データ蓄積!$A$16:$A$1015,MATCH($D871,データ蓄積!$A$16:$A$1015,0)+1):'データ蓄積'!$DB$1015,31,),0))</f>
        <v>0</v>
      </c>
      <c r="AH871" s="383">
        <f t="shared" si="4344"/>
        <v>0</v>
      </c>
      <c r="AI871" s="381"/>
      <c r="AJ871" s="385">
        <f t="shared" ref="AJ871" si="4451">+X871+AD871</f>
        <v>0</v>
      </c>
      <c r="AK871" s="390">
        <f t="shared" si="4380"/>
        <v>0</v>
      </c>
      <c r="AL871" s="383">
        <f t="shared" si="4380"/>
        <v>0</v>
      </c>
      <c r="AM871" s="383">
        <f t="shared" si="4380"/>
        <v>0</v>
      </c>
      <c r="AN871" s="385">
        <f t="shared" si="4380"/>
        <v>0</v>
      </c>
      <c r="AO871" s="381"/>
      <c r="AP871" s="383">
        <f>IF($F870="申請キャンセル",0,IFERROR(VLOOKUP($D871,INDEX(データ蓄積!$A$16:$A$1015,MATCH($D871,データ蓄積!$A$16:$A$1015,0)+1):'データ蓄積'!$DB$1015,33,),0))</f>
        <v>0</v>
      </c>
      <c r="AQ871" s="390">
        <f t="shared" si="3330"/>
        <v>0</v>
      </c>
      <c r="AR871" s="383">
        <f>IF($F870="申請キャンセル",0,IFERROR(VLOOKUP($D871,INDEX(データ蓄積!$A$16:$A$1015,MATCH($D871,データ蓄積!$A$16:$A$1015,0)+1):'データ蓄積'!$DB$1015,32,),0))</f>
        <v>0</v>
      </c>
      <c r="AS871" s="383">
        <f>IF($F870="申請キャンセル",0,IFERROR(VLOOKUP($D871,INDEX(データ蓄積!$A$16:$A$1015,MATCH($D871,データ蓄積!$A$16:$A$1015,0)+1):'データ蓄積'!$DB$1015,34,),0))</f>
        <v>0</v>
      </c>
      <c r="AT871" s="385">
        <f t="shared" si="4345"/>
        <v>0</v>
      </c>
      <c r="AU871" s="381"/>
      <c r="AV871" s="383">
        <f>IF($F870="申請キャンセル",0,IFERROR(VLOOKUP($D871,INDEX(データ蓄積!$A$16:$A$1015,MATCH($D871,データ蓄積!$A$16:$A$1015,0)+1):'データ蓄積'!$DB$1015,36,),0))</f>
        <v>0</v>
      </c>
      <c r="AW871" s="390">
        <f t="shared" si="3331"/>
        <v>0</v>
      </c>
      <c r="AX871" s="383">
        <f>IF($F870="申請キャンセル",0,IFERROR(VLOOKUP($D871,INDEX(データ蓄積!$A$16:$A$1015,MATCH($D871,データ蓄積!$A$16:$A$1015,0)+1):'データ蓄積'!$DB$1015,35,),0))</f>
        <v>0</v>
      </c>
      <c r="AY871" s="383">
        <f>IF($F870="申請キャンセル",0,IFERROR(VLOOKUP($D871,INDEX(データ蓄積!$A$16:$A$1015,MATCH($D871,データ蓄積!$A$16:$A$1015,0)+1):'データ蓄積'!$DB$1015,37,),0))</f>
        <v>0</v>
      </c>
      <c r="AZ871" s="385">
        <f t="shared" si="4346"/>
        <v>0</v>
      </c>
      <c r="BA871" s="381"/>
      <c r="BB871" s="391">
        <f t="shared" ref="BB871" si="4452">+AK871+AQ871+AW871</f>
        <v>0</v>
      </c>
      <c r="BC871" s="383">
        <f t="shared" si="4401"/>
        <v>0</v>
      </c>
      <c r="BD871" s="383">
        <f t="shared" si="4401"/>
        <v>0</v>
      </c>
      <c r="BE871" s="392">
        <f t="shared" si="4401"/>
        <v>0</v>
      </c>
      <c r="BF871" s="369"/>
      <c r="BG871" s="380">
        <f>IF($F870="申請キャンセル",0,IF(H871="（○）",220,0))</f>
        <v>0</v>
      </c>
      <c r="BH871" s="385">
        <f>IF($F870="申請キャンセル",0,IF(H871="（○）",SUM(AK871+AQ871+AW871),0))</f>
        <v>0</v>
      </c>
      <c r="BI871" s="383">
        <f>IF($F870="申請キャンセル",0,IF(H871="（○）",SUM(AL871+AR871),0))</f>
        <v>0</v>
      </c>
      <c r="BJ871" s="383">
        <f t="shared" si="3333"/>
        <v>0</v>
      </c>
      <c r="BK871" s="392">
        <f t="shared" ref="BK871" si="4453">IF($W871="初 年 度",TRUNC((+BJ871-CB871),0),0)</f>
        <v>0</v>
      </c>
      <c r="BL871" s="46"/>
      <c r="BM871" s="380">
        <f t="shared" si="4428"/>
        <v>0</v>
      </c>
      <c r="BN871" s="381">
        <f t="shared" si="4428"/>
        <v>0</v>
      </c>
      <c r="BP871" s="127">
        <f t="shared" si="3335"/>
        <v>0</v>
      </c>
      <c r="BQ871" s="128">
        <f t="shared" ref="BQ871" si="4454">ROUNDUP(BP871/2,0)</f>
        <v>0</v>
      </c>
      <c r="BR871" s="45"/>
      <c r="BS871" s="127">
        <f t="shared" si="3337"/>
        <v>0</v>
      </c>
      <c r="BT871" s="128">
        <f t="shared" ref="BT871" si="4455">ROUNDUP(BS871/2,0)</f>
        <v>0</v>
      </c>
      <c r="BU871" s="45"/>
      <c r="BV871" s="127">
        <f t="shared" si="3339"/>
        <v>0</v>
      </c>
      <c r="BW871" s="128">
        <f t="shared" si="4347"/>
        <v>0</v>
      </c>
      <c r="BX871" s="45"/>
      <c r="BY871" s="127">
        <f t="shared" si="3340"/>
        <v>0</v>
      </c>
      <c r="BZ871" s="128">
        <f t="shared" ref="BZ871" si="4456">ROUNDUP(BY871/2,0)</f>
        <v>0</v>
      </c>
      <c r="CA871" s="45"/>
      <c r="CB871" s="127">
        <f t="shared" si="3342"/>
        <v>0</v>
      </c>
      <c r="CC871" s="128">
        <f t="shared" ref="CC871" si="4457">+CB871</f>
        <v>0</v>
      </c>
      <c r="CD871" s="45"/>
      <c r="CE871" s="370">
        <f>IF($F870="申請キャンセル",0,IFERROR(VLOOKUP($D871,INDEX(データ蓄積!$A$16:$A$1015,MATCH($D871,データ蓄積!$A$16:$A$1015,0)+1):'データ蓄積'!$DB$1015,83,),0))</f>
        <v>0</v>
      </c>
      <c r="CF871" s="371">
        <f>IF($F870="申請キャンセル",0,IFERROR(VLOOKUP($D871,INDEX(データ蓄積!$A$16:$A$1015,MATCH($D871,データ蓄積!$A$16:$A$1015,0)+1):'データ蓄積'!$DB$1015,6,),0))</f>
        <v>0</v>
      </c>
      <c r="CG871" s="214" t="str">
        <f t="shared" si="3765"/>
        <v xml:space="preserve"> </v>
      </c>
      <c r="CH871" s="214" t="str">
        <f t="shared" si="3755"/>
        <v/>
      </c>
      <c r="CI871" s="214" t="str">
        <f t="shared" ref="CI871" si="4458">IF(CG871&gt;=CH871,"OK","下限本数を下回っています")</f>
        <v>OK</v>
      </c>
      <c r="CJ871" s="371">
        <f>IF($F870="申請キャンセル",0,IFERROR(VLOOKUP($D871,INDEX(データ蓄積!$A$16:$A$1015,MATCH($D871,データ蓄積!$A$16:$A$1015,0)+1):'データ蓄積'!$DB$1015,9,),0))</f>
        <v>0</v>
      </c>
      <c r="CK871" s="372">
        <f>IF($F870="申請キャンセル",0,IFERROR(VLOOKUP($D871,INDEX(データ蓄積!$A$16:$A$1015,MATCH($D871,データ蓄積!$A$16:$A$1015,0)+1):'データ蓄積'!$DB$1015,11,),0))</f>
        <v>0</v>
      </c>
      <c r="CL871" s="372">
        <f>IF($F870="申請キャンセル",0,IFERROR(VLOOKUP($D871,INDEX(データ蓄積!$A$16:$A$1015,MATCH($D871,データ蓄積!$A$16:$A$1015,0)+1):'データ蓄積'!$DB$1015,13,),0))</f>
        <v>0</v>
      </c>
      <c r="CM871" s="372">
        <f>IF($F870="申請キャンセル",0,IFERROR(VLOOKUP($D871,INDEX(データ蓄積!$A$16:$A$1015,MATCH($D871,データ蓄積!$A$16:$A$1015,0)+1):'データ蓄積'!$DB$1015,15,),0))</f>
        <v>0</v>
      </c>
      <c r="CN871" s="372">
        <f>IF($F870="申請キャンセル",0,IFERROR(VLOOKUP($D871,INDEX(データ蓄積!$A$16:$A$1015,MATCH($D871,データ蓄積!$A$16:$A$1015,0)+1):'データ蓄積'!$DB$1015,17,),0))</f>
        <v>0</v>
      </c>
      <c r="CO871" s="372">
        <f>IF($F870="申請キャンセル",0,IFERROR(VLOOKUP($D871,INDEX(データ蓄積!$A$16:$A$1015,MATCH($D871,データ蓄積!$A$16:$A$1015,0)+1):'データ蓄積'!$DB$1015,18,),0))</f>
        <v>0</v>
      </c>
      <c r="CP871" s="371">
        <f>IF($F870="申請キャンセル",0,IFERROR(VLOOKUP($D871,INDEX(データ蓄積!$A$16:$A$1015,MATCH($D871,データ蓄積!$A$16:$A$1015,0)+1):'データ蓄積'!$DB$1015,19,),0))</f>
        <v>0</v>
      </c>
      <c r="CQ871" s="372">
        <f>IF($F870="申請キャンセル",0,IFERROR(VLOOKUP($D871,INDEX(データ蓄積!$A$16:$A$1015,MATCH($D871,データ蓄積!$A$16:$A$1015,0)+1):'データ蓄積'!$DB$1015,24,),0))</f>
        <v>0</v>
      </c>
      <c r="CR871" s="99" t="str">
        <f>IF($F870="申請キャンセル",0,CONCATENATE(CS871,$CS$14,CT871,$CT$14,CU871,$CU$14))</f>
        <v>0年0月0日</v>
      </c>
      <c r="CS871" s="99">
        <f>IF($F870="申請キャンセル",0,IFERROR(VLOOKUP($D871,INDEX(データ蓄積!$A$16:$A$1015,MATCH($D871,データ蓄積!$A$16:$A$1015,0)+1):'データ蓄積'!$DB$1015,70,),0))</f>
        <v>0</v>
      </c>
      <c r="CT871" s="99">
        <f>IF($F870="申請キャンセル",0,IFERROR(VLOOKUP($D871,INDEX(データ蓄積!$A$16:$A$1015,MATCH($D871,データ蓄積!$A$16:$A$1015,0)+1):'データ蓄積'!$DB$1015,71,),0))</f>
        <v>0</v>
      </c>
      <c r="CU871" s="99">
        <f>IF($F870="申請キャンセル",0,IFERROR(VLOOKUP($D871,INDEX(データ蓄積!$A$16:$A$1015,MATCH($D871,データ蓄積!$A$16:$A$1015,0)+1):'データ蓄積'!$DB$1015,72,),0))</f>
        <v>0</v>
      </c>
      <c r="CV871" s="99" t="str">
        <f>IF($F870="申請キャンセル",0,CONCATENATE(CW871,$CW$14,CX871,$CX$14,CY871,$CY$14))</f>
        <v>0年0月0日</v>
      </c>
      <c r="CW871" s="99">
        <f>IF($F870="申請キャンセル",0,IFERROR(VLOOKUP($D871,INDEX(データ蓄積!$A$16:$A$1015,MATCH($D871,データ蓄積!$A$16:$A$1015,0)+1):'データ蓄積'!$DB$1015,73,),0))</f>
        <v>0</v>
      </c>
      <c r="CX871" s="99">
        <f>IF($F870="申請キャンセル",0,IFERROR(VLOOKUP($D871,INDEX(データ蓄積!$A$16:$A$1015,MATCH($D871,データ蓄積!$A$16:$A$1015,0)+1):'データ蓄積'!$DB$1015,74,),0))</f>
        <v>0</v>
      </c>
      <c r="CY871" s="99">
        <f>IF($F870="申請キャンセル",0,IFERROR(VLOOKUP($D871,INDEX(データ蓄積!$A$16:$A$1015,MATCH($D871,データ蓄積!$A$16:$A$1015,0)+1):'データ蓄積'!$DB$1015,75,),0))</f>
        <v>0</v>
      </c>
      <c r="CZ871" s="211">
        <f>IF($F870="申請キャンセル",0,IFERROR(VLOOKUP($D871,INDEX(データ蓄積!$A$16:$A$1015,MATCH($D871,データ蓄積!$A$16:$A$1015,0)+1):'データ蓄積'!$CF$1015,84,),0))</f>
        <v>0</v>
      </c>
      <c r="DA871" s="211">
        <f>IF($F870="申請キャンセル",0,IFERROR(VLOOKUP($D871,INDEX(データ蓄積!$A$16:$A$1015,MATCH($D871,データ蓄積!$A$16:$A$1015,0)+1):'データ蓄積'!$CG$1015,85,),0))</f>
        <v>0</v>
      </c>
      <c r="DB871" s="211">
        <f>IF($F870="申請キャンセル",0,IFERROR(VLOOKUP($D871,INDEX(データ蓄積!$A$16:$A$1015,MATCH($D871,データ蓄積!$A$16:$A$1015,0)+1):'データ蓄積'!$CH$1015,86,),0))</f>
        <v>0</v>
      </c>
      <c r="DC871" s="211"/>
      <c r="DD871" s="204">
        <f>IF($F870="申請キャンセル",0,IFERROR(VLOOKUP($D871,INDEX(データ蓄積!$A$16:$A$1015,MATCH($D871,データ蓄積!$A$16:$A$1015,0)+1):'データ蓄積'!$CN$1015,91,),0))</f>
        <v>0</v>
      </c>
      <c r="DE871" s="204">
        <f>IF($F870="申請キャンセル",0,IFERROR(VLOOKUP($D871,INDEX(データ蓄積!$A$16:$A$1015,MATCH($D871,データ蓄積!$A$16:$A$1015,0)+1):'データ蓄積'!$CN$1015,92,),0))</f>
        <v>0</v>
      </c>
    </row>
    <row r="872" spans="1:109" ht="18.75" customHeight="1" x14ac:dyDescent="0.15">
      <c r="A872" s="349">
        <f>IFERROR(VLOOKUP($D872,INDEX(データ蓄積!$A$16:$A$1015,MATCH($D872,データ蓄積!$A$16:$A$1015,0)):'データ蓄積'!$BI$1015,3,),0)</f>
        <v>0</v>
      </c>
      <c r="B872" s="350">
        <f>IFERROR(VLOOKUP($D872,INDEX(データ蓄積!$A$16:$A$1015,MATCH($D872,データ蓄積!$A$16:$A$1015,0)):'データ蓄積'!$BI$1015,4,),0)</f>
        <v>0</v>
      </c>
      <c r="C872" s="349">
        <f>IFERROR(VLOOKUP($D872,INDEX(データ蓄積!$A$16:$A$1015,MATCH($D872,データ蓄積!$A$16:$A$1015,0)):'データ蓄積'!$BI$1015,5,),0)</f>
        <v>0</v>
      </c>
      <c r="D872" s="349">
        <f t="shared" si="3978"/>
        <v>429</v>
      </c>
      <c r="E872" s="351">
        <f>IFERROR(VLOOKUP($D872,INDEX(データ蓄積!$A$16:$A$1015,MATCH($D872,データ蓄積!$A$16:$A$1015,0)):'データ蓄積'!$BI$1015,2,),0)</f>
        <v>0</v>
      </c>
      <c r="F872" s="352">
        <f>IFERROR(VLOOKUP($D872,INDEX(データ蓄積!$A$16:$A$1015,MATCH($D872,データ蓄積!$A$16:$A$1015,0)):'データ蓄積'!$CD$1015,82,),0)</f>
        <v>0</v>
      </c>
      <c r="G872" s="353">
        <f>IF($F872="申請キャンセル",0,IFERROR(VLOOKUP($D872,INDEX(データ蓄積!$A$16:$A$1015,MATCH($D872,データ蓄積!$A$16:$A$1015,0)):'データ蓄積'!$BI$1015,8,),0))</f>
        <v>0</v>
      </c>
      <c r="H872" s="346">
        <f>IF($F872="申請キャンセル",0,IFERROR(VLOOKUP($D872,INDEX(データ蓄積!$A$16:$A$1015,MATCH($D872,データ蓄積!$A$16:$A$1015,0)):'データ蓄積'!$BI$1015,10,),0))</f>
        <v>0</v>
      </c>
      <c r="I872" s="354" t="str">
        <f>IF($F872="申請キャンセル","",LEFT(IFERROR(VLOOKUP($D872,INDEX(データ蓄積!$A$16:$A$1015,MATCH($D872,データ蓄積!$A$16:$A$1015,0)):'データ蓄積'!$CH$1015,84,),""),2))</f>
        <v/>
      </c>
      <c r="J872" s="346" t="str">
        <f>IF($F872="申請キャンセル","",LEFT(IFERROR(VLOOKUP($D872,INDEX(データ蓄積!$A$16:$A$1015,MATCH($D872,データ蓄積!$A$16:$A$1015,0)):'データ蓄積'!$CL$1015,86,),""),2))</f>
        <v/>
      </c>
      <c r="K872" s="355">
        <f>IF($F872="申請キャンセル",0,IFERROR(VLOOKUP($D872,INDEX(データ蓄積!$A$16:$A$1015,MATCH($D872,データ蓄積!$A$16:$A$1015,0)):'データ蓄積'!$CO$1015,90,),0))</f>
        <v>0</v>
      </c>
      <c r="L872" s="350">
        <f>IF(G872=0,0,IF($F872="申請キャンセル",0,IF(K872="","","〇")))</f>
        <v>0</v>
      </c>
      <c r="M872" s="356">
        <f>IF($F872="申請キャンセル",0,IFERROR(VLOOKUP($D872,INDEX(データ蓄積!$A$16:$A$1015,MATCH($D872,データ蓄積!$A$16:$A$1015,0)):'データ蓄積'!$BI$1015,14,),))</f>
        <v>0</v>
      </c>
      <c r="N872" s="357">
        <f>IF($F872="申請キャンセル",0,IFERROR(VLOOKUP($D872,INDEX(データ蓄積!$A$16:$A$1015,MATCH($D872,データ蓄積!$A$16:$A$1015,0)):'データ蓄積'!$BI$1015,16,),0))</f>
        <v>0</v>
      </c>
      <c r="O872" s="356">
        <f>IF($F872="申請キャンセル",0,IFERROR(VLOOKUP($D872,INDEX(データ蓄積!$A$16:$A$1015,MATCH($D872,データ蓄積!$A$16:$A$1015,0)):'データ蓄積'!$BI$1015,20,),0))</f>
        <v>0</v>
      </c>
      <c r="P872" s="358">
        <f>IF($F872="申請キャンセル",0,IFERROR(VLOOKUP($D872,INDEX(データ蓄積!$A$16:$A$1015,MATCH($D872,データ蓄積!$A$16:$A$1015,0)):'データ蓄積'!$BI$1015,21,),0))</f>
        <v>0</v>
      </c>
      <c r="Q872" s="359">
        <f>IF($F872="申請キャンセル",0,IFERROR(VLOOKUP($D872,INDEX(データ蓄積!$A$16:$A$1015,MATCH($D872,データ蓄積!$A$16:$A$1015,0)):'データ蓄積'!$BI$1015,23,),0))</f>
        <v>0</v>
      </c>
      <c r="R872" s="360">
        <f>IF($F872="申請キャンセル",0,IFERROR(VLOOKUP($D872,INDEX(データ蓄積!$A$16:$A$1015,MATCH($D872,データ蓄積!$A$16:$A$1015,0)):'データ蓄積'!$CO$1015,92,),0))</f>
        <v>0</v>
      </c>
      <c r="S872" s="361">
        <f>IF($F872="申請キャンセル",0,IFERROR(VLOOKUP($D872,INDEX(データ蓄積!$A$16:$A$1015,MATCH($D872,データ蓄積!$A$16:$A$1015,0)):'データ蓄積'!$BI$1015,22,),0))</f>
        <v>0</v>
      </c>
      <c r="T872" s="362" t="str">
        <f>IF($F872="申請キャンセル",0,IF((AJ872+AP872)&gt;0,ROUNDDOWN((AJ872+AP872)/(AL872+AR872),4)*1000," "))</f>
        <v xml:space="preserve"> </v>
      </c>
      <c r="U872" s="363" t="str">
        <f>IF($F872="申請キャンセル",0,IFERROR(IF(AJ872+AP872=0,"",VLOOKUP(Q872,Sheet1!$B$4:$C$64,2,0)),0))</f>
        <v/>
      </c>
      <c r="V872" s="364">
        <f>IF($F872="申請キャンセル",0,IFERROR(VLOOKUP($D872,INDEX(データ蓄積!$A$16:$A$1015,MATCH($D872,データ蓄積!$A$16:$A$1015,0)):'データ蓄積'!$BI$1015,12,),0))</f>
        <v>0</v>
      </c>
      <c r="W872" s="365">
        <f>IF($F872="申請キャンセル",0,IFERROR(VLOOKUP($D872,INDEX(データ蓄積!$A$16:$A$1015,MATCH($D872,データ蓄積!$A$16:$A$1015,0)):'データ蓄積'!$BI$1015,25,),0))</f>
        <v>0</v>
      </c>
      <c r="X872" s="356">
        <f>IF($F872="申請キャンセル",0,IFERROR(VLOOKUP($D872,INDEX(データ蓄積!$A$16:$A$1015,MATCH($D872,データ蓄積!$A$16:$A$1015,0)):'データ蓄積'!$DB$1015,27,),0))</f>
        <v>0</v>
      </c>
      <c r="Y872" s="366">
        <f t="shared" si="3326"/>
        <v>0</v>
      </c>
      <c r="Z872" s="358">
        <f>IF($F872="申請キャンセル",0,IFERROR(VLOOKUP($D872,INDEX(データ蓄積!$A$16:$A$1015,MATCH($D872,データ蓄積!$A$16:$A$1015,0)):'データ蓄積'!$DB$1015,26,),0))</f>
        <v>0</v>
      </c>
      <c r="AA872" s="367">
        <f>IF($F872="申請キャンセル",0,IFERROR(VLOOKUP($D872,INDEX(データ蓄積!$A$16:$A$1015,MATCH($D872,データ蓄積!$A$16:$A$1015,0)):'データ蓄積'!$DB$1015,28,),0))</f>
        <v>0</v>
      </c>
      <c r="AB872" s="358">
        <f>IF($W872="初 年 度",TRUNC((+AA872-BP872)/2,0),0)</f>
        <v>0</v>
      </c>
      <c r="AC872" s="357"/>
      <c r="AD872" s="356">
        <f>IF($F872="申請キャンセル",0,IFERROR(VLOOKUP($D872,INDEX(データ蓄積!$A$16:$A$1015,MATCH($D872,データ蓄積!$A$16:$A$1015,0)):'データ蓄積'!$DB$1015,30,),0))</f>
        <v>0</v>
      </c>
      <c r="AE872" s="359">
        <f t="shared" si="3328"/>
        <v>0</v>
      </c>
      <c r="AF872" s="359">
        <f>IF($F872="申請キャンセル",0,IFERROR(VLOOKUP($D872,INDEX(データ蓄積!$A$16:$A$1015,MATCH($D872,データ蓄積!$A$16:$A$1015,0)):'データ蓄積'!$DB$1015,29,),0))</f>
        <v>0</v>
      </c>
      <c r="AG872" s="359">
        <f>IF($F872="申請キャンセル",0,IFERROR(VLOOKUP($D872,INDEX(データ蓄積!$A$16:$A$1015,MATCH($D872,データ蓄積!$A$16:$A$1015,0)):'データ蓄積'!$DB$1015,31,),0))</f>
        <v>0</v>
      </c>
      <c r="AH872" s="359">
        <f t="shared" si="4344"/>
        <v>0</v>
      </c>
      <c r="AI872" s="357"/>
      <c r="AJ872" s="358">
        <f>+X872+AD872</f>
        <v>0</v>
      </c>
      <c r="AK872" s="366">
        <f t="shared" si="4380"/>
        <v>0</v>
      </c>
      <c r="AL872" s="358">
        <f t="shared" si="4380"/>
        <v>0</v>
      </c>
      <c r="AM872" s="367">
        <f t="shared" si="4380"/>
        <v>0</v>
      </c>
      <c r="AN872" s="358">
        <f t="shared" si="4380"/>
        <v>0</v>
      </c>
      <c r="AO872" s="357"/>
      <c r="AP872" s="356">
        <f>IF($F872="申請キャンセル",0,IFERROR(VLOOKUP($D872,INDEX(データ蓄積!$A$16:$A$1015,MATCH($D872,データ蓄積!$A$16:$A$1015,0)):'データ蓄積'!$DB$1015,33,),0))</f>
        <v>0</v>
      </c>
      <c r="AQ872" s="366">
        <f t="shared" si="3330"/>
        <v>0</v>
      </c>
      <c r="AR872" s="358">
        <f>IF($F872="申請キャンセル",0,IFERROR(VLOOKUP($D872,INDEX(データ蓄積!$A$16:$A$1015,MATCH($D872,データ蓄積!$A$16:$A$1015,0)):'データ蓄積'!$DB$1015,32,),0))</f>
        <v>0</v>
      </c>
      <c r="AS872" s="367">
        <f>IF($F872="申請キャンセル",0,IFERROR(VLOOKUP($D872,INDEX(データ蓄積!$A$16:$A$1015,MATCH($D872,データ蓄積!$A$16:$A$1015,0)):'データ蓄積'!$DB$1015,34,),0))</f>
        <v>0</v>
      </c>
      <c r="AT872" s="358">
        <f t="shared" si="4345"/>
        <v>0</v>
      </c>
      <c r="AU872" s="357"/>
      <c r="AV872" s="356">
        <f>IF($F872="申請キャンセル",0,IFERROR(VLOOKUP($D872,INDEX(データ蓄積!$A$16:$A$1015,MATCH($D872,データ蓄積!$A$16:$A$1015,0)):'データ蓄積'!$DB$1015,36,),0))</f>
        <v>0</v>
      </c>
      <c r="AW872" s="366">
        <f t="shared" si="3331"/>
        <v>0</v>
      </c>
      <c r="AX872" s="358">
        <f>IF($F872="申請キャンセル",0,IFERROR(VLOOKUP($D872,INDEX(データ蓄積!$A$16:$A$1015,MATCH($D872,データ蓄積!$A$16:$A$1015,0)):'データ蓄積'!$DB$1015,35,),0))</f>
        <v>0</v>
      </c>
      <c r="AY872" s="367">
        <f>IF($F872="申請キャンセル",0,IFERROR(VLOOKUP($D872,INDEX(データ蓄積!$A$16:$A$1015,MATCH($D872,データ蓄積!$A$16:$A$1015,0)):'データ蓄積'!$DB$1015,37,),0))</f>
        <v>0</v>
      </c>
      <c r="AZ872" s="358">
        <f t="shared" si="4346"/>
        <v>0</v>
      </c>
      <c r="BA872" s="357"/>
      <c r="BB872" s="368">
        <f>+AK872+AQ872+AW872</f>
        <v>0</v>
      </c>
      <c r="BC872" s="358">
        <f t="shared" si="4401"/>
        <v>0</v>
      </c>
      <c r="BD872" s="367">
        <f t="shared" si="4401"/>
        <v>0</v>
      </c>
      <c r="BE872" s="361">
        <f t="shared" si="4401"/>
        <v>0</v>
      </c>
      <c r="BF872" s="369"/>
      <c r="BG872" s="356">
        <f>IF($F872="申請キャンセル",0,IF(H872="（○）",220,0))</f>
        <v>0</v>
      </c>
      <c r="BH872" s="359">
        <f>IF($F872="申請キャンセル",0,IF(H872="（○）",SUM(AK872+AQ872+AW872),0))</f>
        <v>0</v>
      </c>
      <c r="BI872" s="359">
        <f>IF($F872="申請キャンセル",0,IF(H872="（○）",SUM(AL872+AR872),0))</f>
        <v>0</v>
      </c>
      <c r="BJ872" s="359">
        <f t="shared" si="3333"/>
        <v>0</v>
      </c>
      <c r="BK872" s="361">
        <f>IF($W872="初 年 度",TRUNC((+BJ872-CB872),0),0)</f>
        <v>0</v>
      </c>
      <c r="BL872" s="46"/>
      <c r="BM872" s="356">
        <f t="shared" si="4428"/>
        <v>0</v>
      </c>
      <c r="BN872" s="357">
        <f t="shared" si="4428"/>
        <v>0</v>
      </c>
      <c r="BP872" s="125">
        <f t="shared" si="3335"/>
        <v>0</v>
      </c>
      <c r="BQ872" s="126">
        <f>ROUNDUP(BP872/2,0)</f>
        <v>0</v>
      </c>
      <c r="BR872" s="44"/>
      <c r="BS872" s="125">
        <f t="shared" si="3337"/>
        <v>0</v>
      </c>
      <c r="BT872" s="126">
        <f>ROUNDUP(BS872/2,0)</f>
        <v>0</v>
      </c>
      <c r="BU872" s="44"/>
      <c r="BV872" s="125">
        <f t="shared" si="3339"/>
        <v>0</v>
      </c>
      <c r="BW872" s="126">
        <f t="shared" si="4347"/>
        <v>0</v>
      </c>
      <c r="BX872" s="44"/>
      <c r="BY872" s="125">
        <f t="shared" si="3340"/>
        <v>0</v>
      </c>
      <c r="BZ872" s="126">
        <f>ROUNDUP(BY872/2,0)</f>
        <v>0</v>
      </c>
      <c r="CA872" s="44"/>
      <c r="CB872" s="125">
        <f t="shared" si="3342"/>
        <v>0</v>
      </c>
      <c r="CC872" s="126">
        <f>+CB872</f>
        <v>0</v>
      </c>
      <c r="CD872" s="44"/>
      <c r="CE872" s="370">
        <f>IF($F872="申請キャンセル",0,IF(CE873="","",CE873))</f>
        <v>0</v>
      </c>
      <c r="CF872" s="371">
        <f>IF($F872="申請キャンセル",0,IFERROR(VLOOKUP($D872,INDEX(データ蓄積!$A$16:$A$1015,MATCH($D872,データ蓄積!$A$16:$A$1015,0)):'データ蓄積'!$DB$1015,6,),0))</f>
        <v>0</v>
      </c>
      <c r="CG872" s="214" t="str">
        <f t="shared" si="3765"/>
        <v xml:space="preserve"> </v>
      </c>
      <c r="CH872" s="214" t="str">
        <f t="shared" si="3755"/>
        <v/>
      </c>
      <c r="CI872" s="214" t="str">
        <f>IF(CG872&gt;=CH872,"OK","下限本数を下回っています")</f>
        <v>OK</v>
      </c>
      <c r="CJ872" s="371">
        <f>IF($F872="申請キャンセル",0,IFERROR(VLOOKUP($D872,INDEX(データ蓄積!$A$16:$A$1015,MATCH($D872,データ蓄積!$A$16:$A$1015,0)):'データ蓄積'!$DB$1015,9,),0))</f>
        <v>0</v>
      </c>
      <c r="CK872" s="372">
        <f>IF($F872="申請キャンセル",0,IFERROR(VLOOKUP($D872,INDEX(データ蓄積!$A$16:$A$1015,MATCH($D872,データ蓄積!$A$16:$A$1015,0)):'データ蓄積'!$DB$1015,11,),0))</f>
        <v>0</v>
      </c>
      <c r="CL872" s="372">
        <f>IF($F872="申請キャンセル",0,IFERROR(VLOOKUP($D872,INDEX(データ蓄積!$A$16:$A$1015,MATCH($D872,データ蓄積!$A$16:$A$1015,0)):'データ蓄積'!$DB$1015,13,),0))</f>
        <v>0</v>
      </c>
      <c r="CM872" s="372">
        <f>IF($F872="申請キャンセル",0,IFERROR(VLOOKUP($D872,INDEX(データ蓄積!$A$16:$A$1015,MATCH($D872,データ蓄積!$A$16:$A$1015,0)):'データ蓄積'!$DB$1015,15,),0))</f>
        <v>0</v>
      </c>
      <c r="CN872" s="372">
        <f>IF($F872="申請キャンセル",0,IFERROR(VLOOKUP($D872,INDEX(データ蓄積!$A$16:$A$1015,MATCH($D872,データ蓄積!$A$16:$A$1015,0)):'データ蓄積'!$DB$1015,17,),0))</f>
        <v>0</v>
      </c>
      <c r="CO872" s="372">
        <f>IF($F872="申請キャンセル",0,IFERROR(VLOOKUP($D872,INDEX(データ蓄積!$A$16:$A$1015,MATCH($D872,データ蓄積!$A$16:$A$1015,0)):'データ蓄積'!$DB$1015,18,),0))</f>
        <v>0</v>
      </c>
      <c r="CP872" s="371">
        <f>IF($F872="申請キャンセル",0,IFERROR(VLOOKUP($D872,INDEX(データ蓄積!$A$16:$A$1015,MATCH($D872,データ蓄積!$A$16:$A$1015,0)):'データ蓄積'!$DB$1015,19,),0))</f>
        <v>0</v>
      </c>
      <c r="CQ872" s="372">
        <f>IF($F872="申請キャンセル",0,IFERROR(VLOOKUP($D872,INDEX(データ蓄積!$A$16:$A$1015,MATCH($D872,データ蓄積!$A$16:$A$1015,0)):'データ蓄積'!$DB$1015,24,),0))</f>
        <v>0</v>
      </c>
      <c r="CR872" s="99" t="str">
        <f>IF($F872="申請キャンセル",0,CONCATENATE(CS872,$CS$14,CT872,$CT$14,CU872,$CU$14))</f>
        <v>0年0月0日</v>
      </c>
      <c r="CS872" s="99">
        <f>IF($F872="申請キャンセル",0,IFERROR(VLOOKUP($D872,INDEX(データ蓄積!$A$16:$A$1015,MATCH($D872,データ蓄積!$A$16:$A$1015,0)):'データ蓄積'!$DB$1015,70,),0))</f>
        <v>0</v>
      </c>
      <c r="CT872" s="99">
        <f>IF($F872="申請キャンセル",0,IFERROR(VLOOKUP($D872,INDEX(データ蓄積!$A$16:$A$1015,MATCH($D872,データ蓄積!$A$16:$A$1015,0)):'データ蓄積'!$DB$1015,71,),0))</f>
        <v>0</v>
      </c>
      <c r="CU872" s="99">
        <f>IF($F872="申請キャンセル",0,IFERROR(VLOOKUP($D872,INDEX(データ蓄積!$A$16:$A$1015,MATCH($D872,データ蓄積!$A$16:$A$1015,0)):'データ蓄積'!$DB$1015,72,),0))</f>
        <v>0</v>
      </c>
      <c r="CV872" s="99" t="str">
        <f>IF($F872="申請キャンセル",0,CONCATENATE(CW872,$CW$14,CX872,$CX$14,CY872,$CY$14))</f>
        <v>0年0月0日</v>
      </c>
      <c r="CW872" s="99">
        <f>IF($F872="申請キャンセル",0,IFERROR(VLOOKUP($D872,INDEX(データ蓄積!$A$16:$A$1015,MATCH($D872,データ蓄積!$A$16:$A$1015,0)):'データ蓄積'!$DB$1015,73,),0))</f>
        <v>0</v>
      </c>
      <c r="CX872" s="99">
        <f>IF($F872="申請キャンセル",0,IFERROR(VLOOKUP($D872,INDEX(データ蓄積!$A$16:$A$1015,MATCH($D872,データ蓄積!$A$16:$A$1015,0)):'データ蓄積'!$DB$1015,74,),0))</f>
        <v>0</v>
      </c>
      <c r="CY872" s="99">
        <f>IF($F872="申請キャンセル",0,IFERROR(VLOOKUP($D872,INDEX(データ蓄積!$A$16:$A$1015,MATCH($D872,データ蓄積!$A$16:$A$1015,0)):'データ蓄積'!$DB$1015,75,),0))</f>
        <v>0</v>
      </c>
      <c r="CZ872" s="211">
        <f>IF($F872="申請キャンセル",0,IFERROR(VLOOKUP($D872,INDEX(データ蓄積!$A$16:$A$1015,MATCH($D872,データ蓄積!$A$16:$A$1015,0)):'データ蓄積'!$CF$1015,84,),0))</f>
        <v>0</v>
      </c>
      <c r="DA872" s="211">
        <f>IF($F872="申請キャンセル",0,IFERROR(VLOOKUP($D872,INDEX(データ蓄積!$A$16:$A$1015,MATCH($D872,データ蓄積!$A$16:$A$1015,0)):'データ蓄積'!$CG$1015,85,),0))</f>
        <v>0</v>
      </c>
      <c r="DB872" s="211">
        <f>IF($F872="申請キャンセル",0,IFERROR(VLOOKUP($D872,INDEX(データ蓄積!$A$16:$A$1015,MATCH($D872,データ蓄積!$A$16:$A$1015,0)):'データ蓄積'!$CH$1015,86,),0))</f>
        <v>0</v>
      </c>
      <c r="DC872" s="211"/>
      <c r="DD872" s="204">
        <f>IF($F872="申請キャンセル",0,IFERROR(VLOOKUP($D872,INDEX(データ蓄積!$A$16:$A$1015,MATCH($D872,データ蓄積!$A$16:$A$1015,0)):'データ蓄積'!$CN$1015,91,),0))</f>
        <v>0</v>
      </c>
      <c r="DE872" s="204">
        <f>IF($F872="申請キャンセル",0,IFERROR(VLOOKUP($D872,INDEX(データ蓄積!$A$16:$A$1015,MATCH($D872,データ蓄積!$A$16:$A$1015,0)):'データ蓄積'!$CN$1015,92,),0))</f>
        <v>0</v>
      </c>
    </row>
    <row r="873" spans="1:109" ht="18.75" customHeight="1" x14ac:dyDescent="0.15">
      <c r="A873" s="373">
        <f>IFERROR(VLOOKUP($D873,INDEX(データ蓄積!$A$16:$A$1015,MATCH($D873,データ蓄積!$A$16:$A$1015,0)+1):'データ蓄積'!$BI$1015,3,),0)</f>
        <v>0</v>
      </c>
      <c r="B873" s="374">
        <f>IFERROR(VLOOKUP($D873,INDEX(データ蓄積!$A$16:$A$1015,MATCH($D873,データ蓄積!$A$16:$A$1015,0)+1):'データ蓄積'!$BI$1015,4,),0)</f>
        <v>0</v>
      </c>
      <c r="C873" s="375">
        <f>IFERROR(VLOOKUP($D873,INDEX(データ蓄積!$A$16:$A$1015,MATCH($D873,データ蓄積!$A$16:$A$1015,0)+1):'データ蓄積'!$BI$1015,5,),0)</f>
        <v>0</v>
      </c>
      <c r="D873" s="373">
        <f t="shared" si="3978"/>
        <v>429</v>
      </c>
      <c r="E873" s="347">
        <f>IFERROR(VLOOKUP($D873,INDEX(データ蓄積!$A$16:$A$1015,MATCH($D873,データ蓄積!$A$16:$A$1015,0)+1):'データ蓄積'!$BI$1015,2,),0)</f>
        <v>0</v>
      </c>
      <c r="F873" s="376">
        <f>IFERROR(VLOOKUP($D873,INDEX(データ蓄積!$A$16:$A$1015,MATCH($D873,データ蓄積!$A$16:$A$1015,0)+1):'データ蓄積'!$CD$1015,82,),0)</f>
        <v>0</v>
      </c>
      <c r="G873" s="377">
        <f>IF($F872="申請キャンセル",0,IFERROR(VLOOKUP($D873,INDEX(データ蓄積!$A$16:$A$1015,MATCH($D873,データ蓄積!$A$16:$A$1015,0)+1):'データ蓄積'!$BI$1015,8,),0))</f>
        <v>0</v>
      </c>
      <c r="H873" s="347">
        <f>IF($F872="申請キャンセル",0,IFERROR(VLOOKUP($D873,INDEX(データ蓄積!$A$16:$A$1015,MATCH($D873,データ蓄積!$A$16:$A$1015,0)+1):'データ蓄積'!$BI$1015,10,),0))</f>
        <v>0</v>
      </c>
      <c r="I873" s="378" t="str">
        <f>IF($F872="申請キャンセル","",LEFT(IFERROR(VLOOKUP($D873,INDEX(データ蓄積!$A$16:$A$1015,MATCH($D873,データ蓄積!$A$16:$A$1015,0)+1):'データ蓄積'!$CH$1015,84,),""),2))</f>
        <v/>
      </c>
      <c r="J873" s="347" t="str">
        <f>IF($F872="申請キャンセル","",LEFT(IFERROR(VLOOKUP($D873,INDEX(データ蓄積!$A$16:$A$1015,MATCH($D872,データ蓄積!$A$16:$A$1015,0)+1):'データ蓄積'!$CL$1015,86,),""),2))</f>
        <v/>
      </c>
      <c r="K873" s="379">
        <f>IF($F872="申請キャンセル",0,IFERROR(VLOOKUP($D873,INDEX(データ蓄積!$A$16:$A$1015,MATCH($D873,データ蓄積!$A$16:$A$1015,0)+1):'データ蓄積'!$CO$1015,90,),0))</f>
        <v>0</v>
      </c>
      <c r="L873" s="374">
        <f t="shared" ref="L873" si="4459">IF(G873=0,0,IF($F873="申請キャンセル",0,IF(K873="","","〇")))</f>
        <v>0</v>
      </c>
      <c r="M873" s="380">
        <f>IF($F872="申請キャンセル",0,IFERROR(VLOOKUP($D873,INDEX(データ蓄積!$A$16:$A$1015,MATCH($D873,データ蓄積!$A$16:$A$1015,0)+1):'データ蓄積'!$BI$1015,14,),0))</f>
        <v>0</v>
      </c>
      <c r="N873" s="381">
        <f>IF($F872="申請キャンセル",0,IFERROR(VLOOKUP($D873,INDEX(データ蓄積!$A$16:$A$1015,MATCH($D873,データ蓄積!$A$16:$A$1015,0)+1):'データ蓄積'!$BI$1015,16,),0))</f>
        <v>0</v>
      </c>
      <c r="O873" s="382">
        <f>IF($F872="申請キャンセル",0,IFERROR(VLOOKUP($D873,INDEX(データ蓄積!$A$16:$A$1015,MATCH($D873,データ蓄積!$A$16:$A$1015,0)+1):'データ蓄積'!$BI$1015,20,),0))</f>
        <v>0</v>
      </c>
      <c r="P873" s="383">
        <f>IF($F872="申請キャンセル",0,IFERROR(VLOOKUP($D873,INDEX(データ蓄積!$A$16:$A$1015,MATCH($D873,データ蓄積!$A$16:$A$1015,0)+1):'データ蓄積'!$BI$1015,21,),0))</f>
        <v>0</v>
      </c>
      <c r="Q873" s="383">
        <f>IF($F872="申請キャンセル",0,IFERROR(VLOOKUP($D873,INDEX(データ蓄積!$A$16:$A$1015,MATCH($D873,データ蓄積!$A$16:$A$1015,0)+1):'データ蓄積'!$BI$1015,23,),0))</f>
        <v>0</v>
      </c>
      <c r="R873" s="384">
        <f>IF($F872="申請キャンセル",0,IFERROR(VLOOKUP($D873,INDEX(データ蓄積!$A$16:$A$1015,MATCH($D873,データ蓄積!$A$16:$A$1015,0)+1):'データ蓄積'!$CO$1015,92,),0))</f>
        <v>0</v>
      </c>
      <c r="S873" s="385">
        <f>IF($F872="申請キャンセル",0,IFERROR(VLOOKUP($D873,INDEX(データ蓄積!$A$16:$A$1015,MATCH($D873,データ蓄積!$A$16:$A$1015,0)+1):'データ蓄積'!$BI$1015,22,),0))</f>
        <v>0</v>
      </c>
      <c r="T873" s="386" t="str">
        <f>IF($F872="申請キャンセル",0,IF((AJ873+AP873)&gt;0,ROUNDDOWN((AJ873+AP873)/(AL873+AR873),4)*1000," "))</f>
        <v xml:space="preserve"> </v>
      </c>
      <c r="U873" s="387" t="str">
        <f>IF($F873="申請キャンセル",0,IFERROR(IF(AJ873+AP873=0,"",VLOOKUP(Q873,Sheet1!$B$4:$C$64,2,0)),0))</f>
        <v/>
      </c>
      <c r="V873" s="388">
        <f>IF($F872="申請キャンセル",0,IFERROR(VLOOKUP($D873,INDEX(データ蓄積!$A$16:$A$1015,MATCH($D873,データ蓄積!$A$16:$A$1015,0)+1):'データ蓄積'!$BI$1015,12,),0))</f>
        <v>0</v>
      </c>
      <c r="W873" s="389">
        <f>IF($F872="申請キャンセル",0,IFERROR(VLOOKUP($D873,INDEX(データ蓄積!$A$16:$A$1015,MATCH($D873,データ蓄積!$A$16:$A$1015,0)+1):'データ蓄積'!$BI$1015,25,),0))</f>
        <v>0</v>
      </c>
      <c r="X873" s="383">
        <f>IF($F872="申請キャンセル",0,IFERROR(VLOOKUP($D873,INDEX(データ蓄積!$A$16:$A$1015,MATCH($D873,データ蓄積!$A$16:$A$1015,0)+1):'データ蓄積'!$DB$1015,27,),0))</f>
        <v>0</v>
      </c>
      <c r="Y873" s="390">
        <f t="shared" si="3326"/>
        <v>0</v>
      </c>
      <c r="Z873" s="383">
        <f>IF($F872="申請キャンセル",0,IFERROR(VLOOKUP($D873,INDEX(データ蓄積!$A$16:$A$1015,MATCH($D873,データ蓄積!$A$16:$A$1015,0)+1):'データ蓄積'!$DB$1015,26,),0))</f>
        <v>0</v>
      </c>
      <c r="AA873" s="383">
        <f>IF($F872="申請キャンセル",0,IFERROR(VLOOKUP($D873,INDEX(データ蓄積!$A$16:$A$1015,MATCH($D873,データ蓄積!$A$16:$A$1015,0)+1):'データ蓄積'!$DB$1015,28,),0))</f>
        <v>0</v>
      </c>
      <c r="AB873" s="385">
        <f t="shared" ref="AB873" si="4460">IF($W873="初 年 度",TRUNC((+AA873-BP873)/2,0),0)</f>
        <v>0</v>
      </c>
      <c r="AC873" s="381"/>
      <c r="AD873" s="380">
        <f>IF($F872="申請キャンセル",0,IFERROR(VLOOKUP($D873,INDEX(データ蓄積!$A$16:$A$1015,MATCH($D873,データ蓄積!$A$16:$A$1015,0)+1):'データ蓄積'!$DB$1015,30,),0))</f>
        <v>0</v>
      </c>
      <c r="AE873" s="383">
        <f t="shared" si="3328"/>
        <v>0</v>
      </c>
      <c r="AF873" s="383">
        <f>IF($F872="申請キャンセル",0,IFERROR(VLOOKUP($D873,INDEX(データ蓄積!$A$16:$A$1015,MATCH($D873,データ蓄積!$A$16:$A$1015,0)+1):'データ蓄積'!$DB$1015,29,),0))</f>
        <v>0</v>
      </c>
      <c r="AG873" s="383">
        <f>IF($F872="申請キャンセル",0,IFERROR(VLOOKUP($D873,INDEX(データ蓄積!$A$16:$A$1015,MATCH($D873,データ蓄積!$A$16:$A$1015,0)+1):'データ蓄積'!$DB$1015,31,),0))</f>
        <v>0</v>
      </c>
      <c r="AH873" s="383">
        <f t="shared" si="4344"/>
        <v>0</v>
      </c>
      <c r="AI873" s="381"/>
      <c r="AJ873" s="385">
        <f t="shared" ref="AJ873:AN888" si="4461">+X873+AD873</f>
        <v>0</v>
      </c>
      <c r="AK873" s="390">
        <f t="shared" si="4461"/>
        <v>0</v>
      </c>
      <c r="AL873" s="383">
        <f t="shared" si="4461"/>
        <v>0</v>
      </c>
      <c r="AM873" s="383">
        <f t="shared" si="4461"/>
        <v>0</v>
      </c>
      <c r="AN873" s="385">
        <f t="shared" si="4461"/>
        <v>0</v>
      </c>
      <c r="AO873" s="381"/>
      <c r="AP873" s="383">
        <f>IF($F872="申請キャンセル",0,IFERROR(VLOOKUP($D873,INDEX(データ蓄積!$A$16:$A$1015,MATCH($D873,データ蓄積!$A$16:$A$1015,0)+1):'データ蓄積'!$DB$1015,33,),0))</f>
        <v>0</v>
      </c>
      <c r="AQ873" s="390">
        <f t="shared" si="3330"/>
        <v>0</v>
      </c>
      <c r="AR873" s="383">
        <f>IF($F872="申請キャンセル",0,IFERROR(VLOOKUP($D873,INDEX(データ蓄積!$A$16:$A$1015,MATCH($D873,データ蓄積!$A$16:$A$1015,0)+1):'データ蓄積'!$DB$1015,32,),0))</f>
        <v>0</v>
      </c>
      <c r="AS873" s="383">
        <f>IF($F872="申請キャンセル",0,IFERROR(VLOOKUP($D873,INDEX(データ蓄積!$A$16:$A$1015,MATCH($D873,データ蓄積!$A$16:$A$1015,0)+1):'データ蓄積'!$DB$1015,34,),0))</f>
        <v>0</v>
      </c>
      <c r="AT873" s="385">
        <f t="shared" si="4345"/>
        <v>0</v>
      </c>
      <c r="AU873" s="381"/>
      <c r="AV873" s="383">
        <f>IF($F872="申請キャンセル",0,IFERROR(VLOOKUP($D873,INDEX(データ蓄積!$A$16:$A$1015,MATCH($D873,データ蓄積!$A$16:$A$1015,0)+1):'データ蓄積'!$DB$1015,36,),0))</f>
        <v>0</v>
      </c>
      <c r="AW873" s="390">
        <f t="shared" si="3331"/>
        <v>0</v>
      </c>
      <c r="AX873" s="383">
        <f>IF($F872="申請キャンセル",0,IFERROR(VLOOKUP($D873,INDEX(データ蓄積!$A$16:$A$1015,MATCH($D873,データ蓄積!$A$16:$A$1015,0)+1):'データ蓄積'!$DB$1015,35,),0))</f>
        <v>0</v>
      </c>
      <c r="AY873" s="383">
        <f>IF($F872="申請キャンセル",0,IFERROR(VLOOKUP($D873,INDEX(データ蓄積!$A$16:$A$1015,MATCH($D873,データ蓄積!$A$16:$A$1015,0)+1):'データ蓄積'!$DB$1015,37,),0))</f>
        <v>0</v>
      </c>
      <c r="AZ873" s="385">
        <f t="shared" si="4346"/>
        <v>0</v>
      </c>
      <c r="BA873" s="381"/>
      <c r="BB873" s="391">
        <f t="shared" ref="BB873" si="4462">+AK873+AQ873+AW873</f>
        <v>0</v>
      </c>
      <c r="BC873" s="383">
        <f t="shared" si="4401"/>
        <v>0</v>
      </c>
      <c r="BD873" s="383">
        <f t="shared" si="4401"/>
        <v>0</v>
      </c>
      <c r="BE873" s="392">
        <f t="shared" si="4401"/>
        <v>0</v>
      </c>
      <c r="BF873" s="369"/>
      <c r="BG873" s="380">
        <f>IF($F872="申請キャンセル",0,IF(H873="（○）",220,0))</f>
        <v>0</v>
      </c>
      <c r="BH873" s="385">
        <f>IF($F872="申請キャンセル",0,IF(H873="（○）",SUM(AK873+AQ873+AW873),0))</f>
        <v>0</v>
      </c>
      <c r="BI873" s="383">
        <f>IF($F872="申請キャンセル",0,IF(H873="（○）",SUM(AL873+AR873),0))</f>
        <v>0</v>
      </c>
      <c r="BJ873" s="383">
        <f t="shared" si="3333"/>
        <v>0</v>
      </c>
      <c r="BK873" s="392">
        <f t="shared" ref="BK873" si="4463">IF($W873="初 年 度",TRUNC((+BJ873-CB873),0),0)</f>
        <v>0</v>
      </c>
      <c r="BL873" s="46"/>
      <c r="BM873" s="380">
        <f t="shared" si="4428"/>
        <v>0</v>
      </c>
      <c r="BN873" s="381">
        <f t="shared" si="4428"/>
        <v>0</v>
      </c>
      <c r="BP873" s="127">
        <f t="shared" si="3335"/>
        <v>0</v>
      </c>
      <c r="BQ873" s="128">
        <f t="shared" ref="BQ873" si="4464">ROUNDUP(BP873/2,0)</f>
        <v>0</v>
      </c>
      <c r="BR873" s="45"/>
      <c r="BS873" s="127">
        <f t="shared" si="3337"/>
        <v>0</v>
      </c>
      <c r="BT873" s="128">
        <f t="shared" ref="BT873" si="4465">ROUNDUP(BS873/2,0)</f>
        <v>0</v>
      </c>
      <c r="BU873" s="45"/>
      <c r="BV873" s="127">
        <f t="shared" si="3339"/>
        <v>0</v>
      </c>
      <c r="BW873" s="128">
        <f t="shared" si="4347"/>
        <v>0</v>
      </c>
      <c r="BX873" s="45"/>
      <c r="BY873" s="127">
        <f t="shared" si="3340"/>
        <v>0</v>
      </c>
      <c r="BZ873" s="128">
        <f t="shared" ref="BZ873" si="4466">ROUNDUP(BY873/2,0)</f>
        <v>0</v>
      </c>
      <c r="CA873" s="45"/>
      <c r="CB873" s="127">
        <f t="shared" si="3342"/>
        <v>0</v>
      </c>
      <c r="CC873" s="128">
        <f t="shared" ref="CC873" si="4467">+CB873</f>
        <v>0</v>
      </c>
      <c r="CD873" s="45"/>
      <c r="CE873" s="370">
        <f>IF($F872="申請キャンセル",0,IFERROR(VLOOKUP($D873,INDEX(データ蓄積!$A$16:$A$1015,MATCH($D873,データ蓄積!$A$16:$A$1015,0)+1):'データ蓄積'!$DB$1015,83,),0))</f>
        <v>0</v>
      </c>
      <c r="CF873" s="371">
        <f>IF($F872="申請キャンセル",0,IFERROR(VLOOKUP($D873,INDEX(データ蓄積!$A$16:$A$1015,MATCH($D873,データ蓄積!$A$16:$A$1015,0)+1):'データ蓄積'!$DB$1015,6,),0))</f>
        <v>0</v>
      </c>
      <c r="CG873" s="214" t="str">
        <f t="shared" si="3765"/>
        <v xml:space="preserve"> </v>
      </c>
      <c r="CH873" s="214" t="str">
        <f t="shared" si="3755"/>
        <v/>
      </c>
      <c r="CI873" s="214" t="str">
        <f t="shared" ref="CI873" si="4468">IF(CG873&gt;=CH873,"OK","下限本数を下回っています")</f>
        <v>OK</v>
      </c>
      <c r="CJ873" s="371">
        <f>IF($F872="申請キャンセル",0,IFERROR(VLOOKUP($D873,INDEX(データ蓄積!$A$16:$A$1015,MATCH($D873,データ蓄積!$A$16:$A$1015,0)+1):'データ蓄積'!$DB$1015,9,),0))</f>
        <v>0</v>
      </c>
      <c r="CK873" s="372">
        <f>IF($F872="申請キャンセル",0,IFERROR(VLOOKUP($D873,INDEX(データ蓄積!$A$16:$A$1015,MATCH($D873,データ蓄積!$A$16:$A$1015,0)+1):'データ蓄積'!$DB$1015,11,),0))</f>
        <v>0</v>
      </c>
      <c r="CL873" s="372">
        <f>IF($F872="申請キャンセル",0,IFERROR(VLOOKUP($D873,INDEX(データ蓄積!$A$16:$A$1015,MATCH($D873,データ蓄積!$A$16:$A$1015,0)+1):'データ蓄積'!$DB$1015,13,),0))</f>
        <v>0</v>
      </c>
      <c r="CM873" s="372">
        <f>IF($F872="申請キャンセル",0,IFERROR(VLOOKUP($D873,INDEX(データ蓄積!$A$16:$A$1015,MATCH($D873,データ蓄積!$A$16:$A$1015,0)+1):'データ蓄積'!$DB$1015,15,),0))</f>
        <v>0</v>
      </c>
      <c r="CN873" s="372">
        <f>IF($F872="申請キャンセル",0,IFERROR(VLOOKUP($D873,INDEX(データ蓄積!$A$16:$A$1015,MATCH($D873,データ蓄積!$A$16:$A$1015,0)+1):'データ蓄積'!$DB$1015,17,),0))</f>
        <v>0</v>
      </c>
      <c r="CO873" s="372">
        <f>IF($F872="申請キャンセル",0,IFERROR(VLOOKUP($D873,INDEX(データ蓄積!$A$16:$A$1015,MATCH($D873,データ蓄積!$A$16:$A$1015,0)+1):'データ蓄積'!$DB$1015,18,),0))</f>
        <v>0</v>
      </c>
      <c r="CP873" s="371">
        <f>IF($F872="申請キャンセル",0,IFERROR(VLOOKUP($D873,INDEX(データ蓄積!$A$16:$A$1015,MATCH($D873,データ蓄積!$A$16:$A$1015,0)+1):'データ蓄積'!$DB$1015,19,),0))</f>
        <v>0</v>
      </c>
      <c r="CQ873" s="372">
        <f>IF($F872="申請キャンセル",0,IFERROR(VLOOKUP($D873,INDEX(データ蓄積!$A$16:$A$1015,MATCH($D873,データ蓄積!$A$16:$A$1015,0)+1):'データ蓄積'!$DB$1015,24,),0))</f>
        <v>0</v>
      </c>
      <c r="CR873" s="99" t="str">
        <f>IF($F872="申請キャンセル",0,CONCATENATE(CS873,$CS$14,CT873,$CT$14,CU873,$CU$14))</f>
        <v>0年0月0日</v>
      </c>
      <c r="CS873" s="99">
        <f>IF($F872="申請キャンセル",0,IFERROR(VLOOKUP($D873,INDEX(データ蓄積!$A$16:$A$1015,MATCH($D873,データ蓄積!$A$16:$A$1015,0)+1):'データ蓄積'!$DB$1015,70,),0))</f>
        <v>0</v>
      </c>
      <c r="CT873" s="99">
        <f>IF($F872="申請キャンセル",0,IFERROR(VLOOKUP($D873,INDEX(データ蓄積!$A$16:$A$1015,MATCH($D873,データ蓄積!$A$16:$A$1015,0)+1):'データ蓄積'!$DB$1015,71,),0))</f>
        <v>0</v>
      </c>
      <c r="CU873" s="99">
        <f>IF($F872="申請キャンセル",0,IFERROR(VLOOKUP($D873,INDEX(データ蓄積!$A$16:$A$1015,MATCH($D873,データ蓄積!$A$16:$A$1015,0)+1):'データ蓄積'!$DB$1015,72,),0))</f>
        <v>0</v>
      </c>
      <c r="CV873" s="99" t="str">
        <f>IF($F872="申請キャンセル",0,CONCATENATE(CW873,$CW$14,CX873,$CX$14,CY873,$CY$14))</f>
        <v>0年0月0日</v>
      </c>
      <c r="CW873" s="99">
        <f>IF($F872="申請キャンセル",0,IFERROR(VLOOKUP($D873,INDEX(データ蓄積!$A$16:$A$1015,MATCH($D873,データ蓄積!$A$16:$A$1015,0)+1):'データ蓄積'!$DB$1015,73,),0))</f>
        <v>0</v>
      </c>
      <c r="CX873" s="99">
        <f>IF($F872="申請キャンセル",0,IFERROR(VLOOKUP($D873,INDEX(データ蓄積!$A$16:$A$1015,MATCH($D873,データ蓄積!$A$16:$A$1015,0)+1):'データ蓄積'!$DB$1015,74,),0))</f>
        <v>0</v>
      </c>
      <c r="CY873" s="99">
        <f>IF($F872="申請キャンセル",0,IFERROR(VLOOKUP($D873,INDEX(データ蓄積!$A$16:$A$1015,MATCH($D873,データ蓄積!$A$16:$A$1015,0)+1):'データ蓄積'!$DB$1015,75,),0))</f>
        <v>0</v>
      </c>
      <c r="CZ873" s="211">
        <f>IF($F872="申請キャンセル",0,IFERROR(VLOOKUP($D873,INDEX(データ蓄積!$A$16:$A$1015,MATCH($D873,データ蓄積!$A$16:$A$1015,0)+1):'データ蓄積'!$CF$1015,84,),0))</f>
        <v>0</v>
      </c>
      <c r="DA873" s="211">
        <f>IF($F872="申請キャンセル",0,IFERROR(VLOOKUP($D873,INDEX(データ蓄積!$A$16:$A$1015,MATCH($D873,データ蓄積!$A$16:$A$1015,0)+1):'データ蓄積'!$CG$1015,85,),0))</f>
        <v>0</v>
      </c>
      <c r="DB873" s="211">
        <f>IF($F872="申請キャンセル",0,IFERROR(VLOOKUP($D873,INDEX(データ蓄積!$A$16:$A$1015,MATCH($D873,データ蓄積!$A$16:$A$1015,0)+1):'データ蓄積'!$CH$1015,86,),0))</f>
        <v>0</v>
      </c>
      <c r="DC873" s="211"/>
      <c r="DD873" s="204">
        <f>IF($F872="申請キャンセル",0,IFERROR(VLOOKUP($D873,INDEX(データ蓄積!$A$16:$A$1015,MATCH($D873,データ蓄積!$A$16:$A$1015,0)+1):'データ蓄積'!$CN$1015,91,),0))</f>
        <v>0</v>
      </c>
      <c r="DE873" s="204">
        <f>IF($F872="申請キャンセル",0,IFERROR(VLOOKUP($D873,INDEX(データ蓄積!$A$16:$A$1015,MATCH($D873,データ蓄積!$A$16:$A$1015,0)+1):'データ蓄積'!$CN$1015,92,),0))</f>
        <v>0</v>
      </c>
    </row>
    <row r="874" spans="1:109" ht="18.75" customHeight="1" x14ac:dyDescent="0.15">
      <c r="A874" s="349">
        <f>IFERROR(VLOOKUP($D874,INDEX(データ蓄積!$A$16:$A$1015,MATCH($D874,データ蓄積!$A$16:$A$1015,0)):'データ蓄積'!$BI$1015,3,),0)</f>
        <v>0</v>
      </c>
      <c r="B874" s="350">
        <f>IFERROR(VLOOKUP($D874,INDEX(データ蓄積!$A$16:$A$1015,MATCH($D874,データ蓄積!$A$16:$A$1015,0)):'データ蓄積'!$BI$1015,4,),0)</f>
        <v>0</v>
      </c>
      <c r="C874" s="349">
        <f>IFERROR(VLOOKUP($D874,INDEX(データ蓄積!$A$16:$A$1015,MATCH($D874,データ蓄積!$A$16:$A$1015,0)):'データ蓄積'!$BI$1015,5,),0)</f>
        <v>0</v>
      </c>
      <c r="D874" s="349">
        <f t="shared" si="3978"/>
        <v>430</v>
      </c>
      <c r="E874" s="351">
        <f>IFERROR(VLOOKUP($D874,INDEX(データ蓄積!$A$16:$A$1015,MATCH($D874,データ蓄積!$A$16:$A$1015,0)):'データ蓄積'!$BI$1015,2,),0)</f>
        <v>0</v>
      </c>
      <c r="F874" s="352">
        <f>IFERROR(VLOOKUP($D874,INDEX(データ蓄積!$A$16:$A$1015,MATCH($D874,データ蓄積!$A$16:$A$1015,0)):'データ蓄積'!$CD$1015,82,),0)</f>
        <v>0</v>
      </c>
      <c r="G874" s="353">
        <f>IF($F874="申請キャンセル",0,IFERROR(VLOOKUP($D874,INDEX(データ蓄積!$A$16:$A$1015,MATCH($D874,データ蓄積!$A$16:$A$1015,0)):'データ蓄積'!$BI$1015,8,),0))</f>
        <v>0</v>
      </c>
      <c r="H874" s="346">
        <f>IF($F874="申請キャンセル",0,IFERROR(VLOOKUP($D874,INDEX(データ蓄積!$A$16:$A$1015,MATCH($D874,データ蓄積!$A$16:$A$1015,0)):'データ蓄積'!$BI$1015,10,),0))</f>
        <v>0</v>
      </c>
      <c r="I874" s="354" t="str">
        <f>IF($F874="申請キャンセル","",LEFT(IFERROR(VLOOKUP($D874,INDEX(データ蓄積!$A$16:$A$1015,MATCH($D874,データ蓄積!$A$16:$A$1015,0)):'データ蓄積'!$CH$1015,84,),""),2))</f>
        <v/>
      </c>
      <c r="J874" s="346" t="str">
        <f>IF($F874="申請キャンセル","",LEFT(IFERROR(VLOOKUP($D874,INDEX(データ蓄積!$A$16:$A$1015,MATCH($D874,データ蓄積!$A$16:$A$1015,0)):'データ蓄積'!$CL$1015,86,),""),2))</f>
        <v/>
      </c>
      <c r="K874" s="355">
        <f>IF($F874="申請キャンセル",0,IFERROR(VLOOKUP($D874,INDEX(データ蓄積!$A$16:$A$1015,MATCH($D874,データ蓄積!$A$16:$A$1015,0)):'データ蓄積'!$CO$1015,90,),0))</f>
        <v>0</v>
      </c>
      <c r="L874" s="350">
        <f>IF(G874=0,0,IF($F874="申請キャンセル",0,IF(K874="","","〇")))</f>
        <v>0</v>
      </c>
      <c r="M874" s="356">
        <f>IF($F874="申請キャンセル",0,IFERROR(VLOOKUP($D874,INDEX(データ蓄積!$A$16:$A$1015,MATCH($D874,データ蓄積!$A$16:$A$1015,0)):'データ蓄積'!$BI$1015,14,),))</f>
        <v>0</v>
      </c>
      <c r="N874" s="357">
        <f>IF($F874="申請キャンセル",0,IFERROR(VLOOKUP($D874,INDEX(データ蓄積!$A$16:$A$1015,MATCH($D874,データ蓄積!$A$16:$A$1015,0)):'データ蓄積'!$BI$1015,16,),0))</f>
        <v>0</v>
      </c>
      <c r="O874" s="356">
        <f>IF($F874="申請キャンセル",0,IFERROR(VLOOKUP($D874,INDEX(データ蓄積!$A$16:$A$1015,MATCH($D874,データ蓄積!$A$16:$A$1015,0)):'データ蓄積'!$BI$1015,20,),0))</f>
        <v>0</v>
      </c>
      <c r="P874" s="358">
        <f>IF($F874="申請キャンセル",0,IFERROR(VLOOKUP($D874,INDEX(データ蓄積!$A$16:$A$1015,MATCH($D874,データ蓄積!$A$16:$A$1015,0)):'データ蓄積'!$BI$1015,21,),0))</f>
        <v>0</v>
      </c>
      <c r="Q874" s="359">
        <f>IF($F874="申請キャンセル",0,IFERROR(VLOOKUP($D874,INDEX(データ蓄積!$A$16:$A$1015,MATCH($D874,データ蓄積!$A$16:$A$1015,0)):'データ蓄積'!$BI$1015,23,),0))</f>
        <v>0</v>
      </c>
      <c r="R874" s="360">
        <f>IF($F874="申請キャンセル",0,IFERROR(VLOOKUP($D874,INDEX(データ蓄積!$A$16:$A$1015,MATCH($D874,データ蓄積!$A$16:$A$1015,0)):'データ蓄積'!$CO$1015,92,),0))</f>
        <v>0</v>
      </c>
      <c r="S874" s="361">
        <f>IF($F874="申請キャンセル",0,IFERROR(VLOOKUP($D874,INDEX(データ蓄積!$A$16:$A$1015,MATCH($D874,データ蓄積!$A$16:$A$1015,0)):'データ蓄積'!$BI$1015,22,),0))</f>
        <v>0</v>
      </c>
      <c r="T874" s="362" t="str">
        <f>IF($F874="申請キャンセル",0,IF((AJ874+AP874)&gt;0,ROUNDDOWN((AJ874+AP874)/(AL874+AR874),4)*1000," "))</f>
        <v xml:space="preserve"> </v>
      </c>
      <c r="U874" s="363" t="str">
        <f>IF($F874="申請キャンセル",0,IFERROR(IF(AJ874+AP874=0,"",VLOOKUP(Q874,Sheet1!$B$4:$C$64,2,0)),0))</f>
        <v/>
      </c>
      <c r="V874" s="364">
        <f>IF($F874="申請キャンセル",0,IFERROR(VLOOKUP($D874,INDEX(データ蓄積!$A$16:$A$1015,MATCH($D874,データ蓄積!$A$16:$A$1015,0)):'データ蓄積'!$BI$1015,12,),0))</f>
        <v>0</v>
      </c>
      <c r="W874" s="365">
        <f>IF($F874="申請キャンセル",0,IFERROR(VLOOKUP($D874,INDEX(データ蓄積!$A$16:$A$1015,MATCH($D874,データ蓄積!$A$16:$A$1015,0)):'データ蓄積'!$BI$1015,25,),0))</f>
        <v>0</v>
      </c>
      <c r="X874" s="356">
        <f>IF($F874="申請キャンセル",0,IFERROR(VLOOKUP($D874,INDEX(データ蓄積!$A$16:$A$1015,MATCH($D874,データ蓄積!$A$16:$A$1015,0)):'データ蓄積'!$DB$1015,27,),0))</f>
        <v>0</v>
      </c>
      <c r="Y874" s="366">
        <f t="shared" si="3326"/>
        <v>0</v>
      </c>
      <c r="Z874" s="358">
        <f>IF($F874="申請キャンセル",0,IFERROR(VLOOKUP($D874,INDEX(データ蓄積!$A$16:$A$1015,MATCH($D874,データ蓄積!$A$16:$A$1015,0)):'データ蓄積'!$DB$1015,26,),0))</f>
        <v>0</v>
      </c>
      <c r="AA874" s="367">
        <f>IF($F874="申請キャンセル",0,IFERROR(VLOOKUP($D874,INDEX(データ蓄積!$A$16:$A$1015,MATCH($D874,データ蓄積!$A$16:$A$1015,0)):'データ蓄積'!$DB$1015,28,),0))</f>
        <v>0</v>
      </c>
      <c r="AB874" s="358">
        <f>IF($W874="初 年 度",TRUNC((+AA874-BP874)/2,0),0)</f>
        <v>0</v>
      </c>
      <c r="AC874" s="357"/>
      <c r="AD874" s="356">
        <f>IF($F874="申請キャンセル",0,IFERROR(VLOOKUP($D874,INDEX(データ蓄積!$A$16:$A$1015,MATCH($D874,データ蓄積!$A$16:$A$1015,0)):'データ蓄積'!$DB$1015,30,),0))</f>
        <v>0</v>
      </c>
      <c r="AE874" s="359">
        <f t="shared" si="3328"/>
        <v>0</v>
      </c>
      <c r="AF874" s="359">
        <f>IF($F874="申請キャンセル",0,IFERROR(VLOOKUP($D874,INDEX(データ蓄積!$A$16:$A$1015,MATCH($D874,データ蓄積!$A$16:$A$1015,0)):'データ蓄積'!$DB$1015,29,),0))</f>
        <v>0</v>
      </c>
      <c r="AG874" s="359">
        <f>IF($F874="申請キャンセル",0,IFERROR(VLOOKUP($D874,INDEX(データ蓄積!$A$16:$A$1015,MATCH($D874,データ蓄積!$A$16:$A$1015,0)):'データ蓄積'!$DB$1015,31,),0))</f>
        <v>0</v>
      </c>
      <c r="AH874" s="359">
        <f t="shared" si="4344"/>
        <v>0</v>
      </c>
      <c r="AI874" s="357"/>
      <c r="AJ874" s="358">
        <f>+X874+AD874</f>
        <v>0</v>
      </c>
      <c r="AK874" s="366">
        <f t="shared" si="4461"/>
        <v>0</v>
      </c>
      <c r="AL874" s="358">
        <f t="shared" si="4461"/>
        <v>0</v>
      </c>
      <c r="AM874" s="367">
        <f t="shared" si="4461"/>
        <v>0</v>
      </c>
      <c r="AN874" s="358">
        <f t="shared" si="4461"/>
        <v>0</v>
      </c>
      <c r="AO874" s="357"/>
      <c r="AP874" s="356">
        <f>IF($F874="申請キャンセル",0,IFERROR(VLOOKUP($D874,INDEX(データ蓄積!$A$16:$A$1015,MATCH($D874,データ蓄積!$A$16:$A$1015,0)):'データ蓄積'!$DB$1015,33,),0))</f>
        <v>0</v>
      </c>
      <c r="AQ874" s="366">
        <f t="shared" si="3330"/>
        <v>0</v>
      </c>
      <c r="AR874" s="358">
        <f>IF($F874="申請キャンセル",0,IFERROR(VLOOKUP($D874,INDEX(データ蓄積!$A$16:$A$1015,MATCH($D874,データ蓄積!$A$16:$A$1015,0)):'データ蓄積'!$DB$1015,32,),0))</f>
        <v>0</v>
      </c>
      <c r="AS874" s="367">
        <f>IF($F874="申請キャンセル",0,IFERROR(VLOOKUP($D874,INDEX(データ蓄積!$A$16:$A$1015,MATCH($D874,データ蓄積!$A$16:$A$1015,0)):'データ蓄積'!$DB$1015,34,),0))</f>
        <v>0</v>
      </c>
      <c r="AT874" s="358">
        <f t="shared" si="4345"/>
        <v>0</v>
      </c>
      <c r="AU874" s="357"/>
      <c r="AV874" s="356">
        <f>IF($F874="申請キャンセル",0,IFERROR(VLOOKUP($D874,INDEX(データ蓄積!$A$16:$A$1015,MATCH($D874,データ蓄積!$A$16:$A$1015,0)):'データ蓄積'!$DB$1015,36,),0))</f>
        <v>0</v>
      </c>
      <c r="AW874" s="366">
        <f t="shared" si="3331"/>
        <v>0</v>
      </c>
      <c r="AX874" s="358">
        <f>IF($F874="申請キャンセル",0,IFERROR(VLOOKUP($D874,INDEX(データ蓄積!$A$16:$A$1015,MATCH($D874,データ蓄積!$A$16:$A$1015,0)):'データ蓄積'!$DB$1015,35,),0))</f>
        <v>0</v>
      </c>
      <c r="AY874" s="367">
        <f>IF($F874="申請キャンセル",0,IFERROR(VLOOKUP($D874,INDEX(データ蓄積!$A$16:$A$1015,MATCH($D874,データ蓄積!$A$16:$A$1015,0)):'データ蓄積'!$DB$1015,37,),0))</f>
        <v>0</v>
      </c>
      <c r="AZ874" s="358">
        <f t="shared" si="4346"/>
        <v>0</v>
      </c>
      <c r="BA874" s="357"/>
      <c r="BB874" s="368">
        <f>+AK874+AQ874+AW874</f>
        <v>0</v>
      </c>
      <c r="BC874" s="358">
        <f t="shared" si="4401"/>
        <v>0</v>
      </c>
      <c r="BD874" s="367">
        <f t="shared" si="4401"/>
        <v>0</v>
      </c>
      <c r="BE874" s="361">
        <f t="shared" si="4401"/>
        <v>0</v>
      </c>
      <c r="BF874" s="369"/>
      <c r="BG874" s="356">
        <f>IF($F874="申請キャンセル",0,IF(H874="（○）",220,0))</f>
        <v>0</v>
      </c>
      <c r="BH874" s="359">
        <f>IF($F874="申請キャンセル",0,IF(H874="（○）",SUM(AK874+AQ874+AW874),0))</f>
        <v>0</v>
      </c>
      <c r="BI874" s="359">
        <f>IF($F874="申請キャンセル",0,IF(H874="（○）",SUM(AL874+AR874),0))</f>
        <v>0</v>
      </c>
      <c r="BJ874" s="359">
        <f t="shared" si="3333"/>
        <v>0</v>
      </c>
      <c r="BK874" s="361">
        <f>IF($W874="初 年 度",TRUNC((+BJ874-CB874),0),0)</f>
        <v>0</v>
      </c>
      <c r="BL874" s="46"/>
      <c r="BM874" s="356">
        <f t="shared" si="4428"/>
        <v>0</v>
      </c>
      <c r="BN874" s="357">
        <f t="shared" si="4428"/>
        <v>0</v>
      </c>
      <c r="BP874" s="125">
        <f t="shared" si="3335"/>
        <v>0</v>
      </c>
      <c r="BQ874" s="126">
        <f>ROUNDUP(BP874/2,0)</f>
        <v>0</v>
      </c>
      <c r="BR874" s="44"/>
      <c r="BS874" s="125">
        <f t="shared" si="3337"/>
        <v>0</v>
      </c>
      <c r="BT874" s="126">
        <f>ROUNDUP(BS874/2,0)</f>
        <v>0</v>
      </c>
      <c r="BU874" s="44"/>
      <c r="BV874" s="125">
        <f t="shared" si="3339"/>
        <v>0</v>
      </c>
      <c r="BW874" s="126">
        <f t="shared" si="4347"/>
        <v>0</v>
      </c>
      <c r="BX874" s="44"/>
      <c r="BY874" s="125">
        <f t="shared" si="3340"/>
        <v>0</v>
      </c>
      <c r="BZ874" s="126">
        <f>ROUNDUP(BY874/2,0)</f>
        <v>0</v>
      </c>
      <c r="CA874" s="44"/>
      <c r="CB874" s="125">
        <f t="shared" si="3342"/>
        <v>0</v>
      </c>
      <c r="CC874" s="126">
        <f>+CB874</f>
        <v>0</v>
      </c>
      <c r="CD874" s="44"/>
      <c r="CE874" s="370">
        <f>IF($F874="申請キャンセル",0,IF(CE875="","",CE875))</f>
        <v>0</v>
      </c>
      <c r="CF874" s="371">
        <f>IF($F874="申請キャンセル",0,IFERROR(VLOOKUP($D874,INDEX(データ蓄積!$A$16:$A$1015,MATCH($D874,データ蓄積!$A$16:$A$1015,0)):'データ蓄積'!$DB$1015,6,),0))</f>
        <v>0</v>
      </c>
      <c r="CG874" s="214" t="str">
        <f t="shared" si="3765"/>
        <v xml:space="preserve"> </v>
      </c>
      <c r="CH874" s="214" t="str">
        <f t="shared" si="3755"/>
        <v/>
      </c>
      <c r="CI874" s="214" t="str">
        <f>IF(CG874&gt;=CH874,"OK","下限本数を下回っています")</f>
        <v>OK</v>
      </c>
      <c r="CJ874" s="371">
        <f>IF($F874="申請キャンセル",0,IFERROR(VLOOKUP($D874,INDEX(データ蓄積!$A$16:$A$1015,MATCH($D874,データ蓄積!$A$16:$A$1015,0)):'データ蓄積'!$DB$1015,9,),0))</f>
        <v>0</v>
      </c>
      <c r="CK874" s="372">
        <f>IF($F874="申請キャンセル",0,IFERROR(VLOOKUP($D874,INDEX(データ蓄積!$A$16:$A$1015,MATCH($D874,データ蓄積!$A$16:$A$1015,0)):'データ蓄積'!$DB$1015,11,),0))</f>
        <v>0</v>
      </c>
      <c r="CL874" s="372">
        <f>IF($F874="申請キャンセル",0,IFERROR(VLOOKUP($D874,INDEX(データ蓄積!$A$16:$A$1015,MATCH($D874,データ蓄積!$A$16:$A$1015,0)):'データ蓄積'!$DB$1015,13,),0))</f>
        <v>0</v>
      </c>
      <c r="CM874" s="372">
        <f>IF($F874="申請キャンセル",0,IFERROR(VLOOKUP($D874,INDEX(データ蓄積!$A$16:$A$1015,MATCH($D874,データ蓄積!$A$16:$A$1015,0)):'データ蓄積'!$DB$1015,15,),0))</f>
        <v>0</v>
      </c>
      <c r="CN874" s="372">
        <f>IF($F874="申請キャンセル",0,IFERROR(VLOOKUP($D874,INDEX(データ蓄積!$A$16:$A$1015,MATCH($D874,データ蓄積!$A$16:$A$1015,0)):'データ蓄積'!$DB$1015,17,),0))</f>
        <v>0</v>
      </c>
      <c r="CO874" s="372">
        <f>IF($F874="申請キャンセル",0,IFERROR(VLOOKUP($D874,INDEX(データ蓄積!$A$16:$A$1015,MATCH($D874,データ蓄積!$A$16:$A$1015,0)):'データ蓄積'!$DB$1015,18,),0))</f>
        <v>0</v>
      </c>
      <c r="CP874" s="371">
        <f>IF($F874="申請キャンセル",0,IFERROR(VLOOKUP($D874,INDEX(データ蓄積!$A$16:$A$1015,MATCH($D874,データ蓄積!$A$16:$A$1015,0)):'データ蓄積'!$DB$1015,19,),0))</f>
        <v>0</v>
      </c>
      <c r="CQ874" s="372">
        <f>IF($F874="申請キャンセル",0,IFERROR(VLOOKUP($D874,INDEX(データ蓄積!$A$16:$A$1015,MATCH($D874,データ蓄積!$A$16:$A$1015,0)):'データ蓄積'!$DB$1015,24,),0))</f>
        <v>0</v>
      </c>
      <c r="CR874" s="99" t="str">
        <f>IF($F874="申請キャンセル",0,CONCATENATE(CS874,$CS$14,CT874,$CT$14,CU874,$CU$14))</f>
        <v>0年0月0日</v>
      </c>
      <c r="CS874" s="99">
        <f>IF($F874="申請キャンセル",0,IFERROR(VLOOKUP($D874,INDEX(データ蓄積!$A$16:$A$1015,MATCH($D874,データ蓄積!$A$16:$A$1015,0)):'データ蓄積'!$DB$1015,70,),0))</f>
        <v>0</v>
      </c>
      <c r="CT874" s="99">
        <f>IF($F874="申請キャンセル",0,IFERROR(VLOOKUP($D874,INDEX(データ蓄積!$A$16:$A$1015,MATCH($D874,データ蓄積!$A$16:$A$1015,0)):'データ蓄積'!$DB$1015,71,),0))</f>
        <v>0</v>
      </c>
      <c r="CU874" s="99">
        <f>IF($F874="申請キャンセル",0,IFERROR(VLOOKUP($D874,INDEX(データ蓄積!$A$16:$A$1015,MATCH($D874,データ蓄積!$A$16:$A$1015,0)):'データ蓄積'!$DB$1015,72,),0))</f>
        <v>0</v>
      </c>
      <c r="CV874" s="99" t="str">
        <f>IF($F874="申請キャンセル",0,CONCATENATE(CW874,$CW$14,CX874,$CX$14,CY874,$CY$14))</f>
        <v>0年0月0日</v>
      </c>
      <c r="CW874" s="99">
        <f>IF($F874="申請キャンセル",0,IFERROR(VLOOKUP($D874,INDEX(データ蓄積!$A$16:$A$1015,MATCH($D874,データ蓄積!$A$16:$A$1015,0)):'データ蓄積'!$DB$1015,73,),0))</f>
        <v>0</v>
      </c>
      <c r="CX874" s="99">
        <f>IF($F874="申請キャンセル",0,IFERROR(VLOOKUP($D874,INDEX(データ蓄積!$A$16:$A$1015,MATCH($D874,データ蓄積!$A$16:$A$1015,0)):'データ蓄積'!$DB$1015,74,),0))</f>
        <v>0</v>
      </c>
      <c r="CY874" s="99">
        <f>IF($F874="申請キャンセル",0,IFERROR(VLOOKUP($D874,INDEX(データ蓄積!$A$16:$A$1015,MATCH($D874,データ蓄積!$A$16:$A$1015,0)):'データ蓄積'!$DB$1015,75,),0))</f>
        <v>0</v>
      </c>
      <c r="CZ874" s="211">
        <f>IF($F874="申請キャンセル",0,IFERROR(VLOOKUP($D874,INDEX(データ蓄積!$A$16:$A$1015,MATCH($D874,データ蓄積!$A$16:$A$1015,0)):'データ蓄積'!$CF$1015,84,),0))</f>
        <v>0</v>
      </c>
      <c r="DA874" s="211">
        <f>IF($F874="申請キャンセル",0,IFERROR(VLOOKUP($D874,INDEX(データ蓄積!$A$16:$A$1015,MATCH($D874,データ蓄積!$A$16:$A$1015,0)):'データ蓄積'!$CG$1015,85,),0))</f>
        <v>0</v>
      </c>
      <c r="DB874" s="211">
        <f>IF($F874="申請キャンセル",0,IFERROR(VLOOKUP($D874,INDEX(データ蓄積!$A$16:$A$1015,MATCH($D874,データ蓄積!$A$16:$A$1015,0)):'データ蓄積'!$CH$1015,86,),0))</f>
        <v>0</v>
      </c>
      <c r="DC874" s="211"/>
      <c r="DD874" s="204">
        <f>IF($F874="申請キャンセル",0,IFERROR(VLOOKUP($D874,INDEX(データ蓄積!$A$16:$A$1015,MATCH($D874,データ蓄積!$A$16:$A$1015,0)):'データ蓄積'!$CN$1015,91,),0))</f>
        <v>0</v>
      </c>
      <c r="DE874" s="204">
        <f>IF($F874="申請キャンセル",0,IFERROR(VLOOKUP($D874,INDEX(データ蓄積!$A$16:$A$1015,MATCH($D874,データ蓄積!$A$16:$A$1015,0)):'データ蓄積'!$CN$1015,92,),0))</f>
        <v>0</v>
      </c>
    </row>
    <row r="875" spans="1:109" ht="18.75" customHeight="1" x14ac:dyDescent="0.15">
      <c r="A875" s="373">
        <f>IFERROR(VLOOKUP($D875,INDEX(データ蓄積!$A$16:$A$1015,MATCH($D875,データ蓄積!$A$16:$A$1015,0)+1):'データ蓄積'!$BI$1015,3,),0)</f>
        <v>0</v>
      </c>
      <c r="B875" s="374">
        <f>IFERROR(VLOOKUP($D875,INDEX(データ蓄積!$A$16:$A$1015,MATCH($D875,データ蓄積!$A$16:$A$1015,0)+1):'データ蓄積'!$BI$1015,4,),0)</f>
        <v>0</v>
      </c>
      <c r="C875" s="375">
        <f>IFERROR(VLOOKUP($D875,INDEX(データ蓄積!$A$16:$A$1015,MATCH($D875,データ蓄積!$A$16:$A$1015,0)+1):'データ蓄積'!$BI$1015,5,),0)</f>
        <v>0</v>
      </c>
      <c r="D875" s="373">
        <f t="shared" si="3978"/>
        <v>430</v>
      </c>
      <c r="E875" s="347">
        <f>IFERROR(VLOOKUP($D875,INDEX(データ蓄積!$A$16:$A$1015,MATCH($D875,データ蓄積!$A$16:$A$1015,0)+1):'データ蓄積'!$BI$1015,2,),0)</f>
        <v>0</v>
      </c>
      <c r="F875" s="376">
        <f>IFERROR(VLOOKUP($D875,INDEX(データ蓄積!$A$16:$A$1015,MATCH($D875,データ蓄積!$A$16:$A$1015,0)+1):'データ蓄積'!$CD$1015,82,),0)</f>
        <v>0</v>
      </c>
      <c r="G875" s="377">
        <f>IF($F874="申請キャンセル",0,IFERROR(VLOOKUP($D875,INDEX(データ蓄積!$A$16:$A$1015,MATCH($D875,データ蓄積!$A$16:$A$1015,0)+1):'データ蓄積'!$BI$1015,8,),0))</f>
        <v>0</v>
      </c>
      <c r="H875" s="347">
        <f>IF($F874="申請キャンセル",0,IFERROR(VLOOKUP($D875,INDEX(データ蓄積!$A$16:$A$1015,MATCH($D875,データ蓄積!$A$16:$A$1015,0)+1):'データ蓄積'!$BI$1015,10,),0))</f>
        <v>0</v>
      </c>
      <c r="I875" s="378" t="str">
        <f>IF($F874="申請キャンセル","",LEFT(IFERROR(VLOOKUP($D875,INDEX(データ蓄積!$A$16:$A$1015,MATCH($D875,データ蓄積!$A$16:$A$1015,0)+1):'データ蓄積'!$CH$1015,84,),""),2))</f>
        <v/>
      </c>
      <c r="J875" s="347" t="str">
        <f>IF($F874="申請キャンセル","",LEFT(IFERROR(VLOOKUP($D875,INDEX(データ蓄積!$A$16:$A$1015,MATCH($D874,データ蓄積!$A$16:$A$1015,0)+1):'データ蓄積'!$CL$1015,86,),""),2))</f>
        <v/>
      </c>
      <c r="K875" s="379">
        <f>IF($F874="申請キャンセル",0,IFERROR(VLOOKUP($D875,INDEX(データ蓄積!$A$16:$A$1015,MATCH($D875,データ蓄積!$A$16:$A$1015,0)+1):'データ蓄積'!$CO$1015,90,),0))</f>
        <v>0</v>
      </c>
      <c r="L875" s="374">
        <f t="shared" ref="L875" si="4469">IF(G875=0,0,IF($F875="申請キャンセル",0,IF(K875="","","〇")))</f>
        <v>0</v>
      </c>
      <c r="M875" s="380">
        <f>IF($F874="申請キャンセル",0,IFERROR(VLOOKUP($D875,INDEX(データ蓄積!$A$16:$A$1015,MATCH($D875,データ蓄積!$A$16:$A$1015,0)+1):'データ蓄積'!$BI$1015,14,),0))</f>
        <v>0</v>
      </c>
      <c r="N875" s="381">
        <f>IF($F874="申請キャンセル",0,IFERROR(VLOOKUP($D875,INDEX(データ蓄積!$A$16:$A$1015,MATCH($D875,データ蓄積!$A$16:$A$1015,0)+1):'データ蓄積'!$BI$1015,16,),0))</f>
        <v>0</v>
      </c>
      <c r="O875" s="382">
        <f>IF($F874="申請キャンセル",0,IFERROR(VLOOKUP($D875,INDEX(データ蓄積!$A$16:$A$1015,MATCH($D875,データ蓄積!$A$16:$A$1015,0)+1):'データ蓄積'!$BI$1015,20,),0))</f>
        <v>0</v>
      </c>
      <c r="P875" s="383">
        <f>IF($F874="申請キャンセル",0,IFERROR(VLOOKUP($D875,INDEX(データ蓄積!$A$16:$A$1015,MATCH($D875,データ蓄積!$A$16:$A$1015,0)+1):'データ蓄積'!$BI$1015,21,),0))</f>
        <v>0</v>
      </c>
      <c r="Q875" s="383">
        <f>IF($F874="申請キャンセル",0,IFERROR(VLOOKUP($D875,INDEX(データ蓄積!$A$16:$A$1015,MATCH($D875,データ蓄積!$A$16:$A$1015,0)+1):'データ蓄積'!$BI$1015,23,),0))</f>
        <v>0</v>
      </c>
      <c r="R875" s="384">
        <f>IF($F874="申請キャンセル",0,IFERROR(VLOOKUP($D875,INDEX(データ蓄積!$A$16:$A$1015,MATCH($D875,データ蓄積!$A$16:$A$1015,0)+1):'データ蓄積'!$CO$1015,92,),0))</f>
        <v>0</v>
      </c>
      <c r="S875" s="385">
        <f>IF($F874="申請キャンセル",0,IFERROR(VLOOKUP($D875,INDEX(データ蓄積!$A$16:$A$1015,MATCH($D875,データ蓄積!$A$16:$A$1015,0)+1):'データ蓄積'!$BI$1015,22,),0))</f>
        <v>0</v>
      </c>
      <c r="T875" s="386" t="str">
        <f>IF($F874="申請キャンセル",0,IF((AJ875+AP875)&gt;0,ROUNDDOWN((AJ875+AP875)/(AL875+AR875),4)*1000," "))</f>
        <v xml:space="preserve"> </v>
      </c>
      <c r="U875" s="387" t="str">
        <f>IF($F875="申請キャンセル",0,IFERROR(IF(AJ875+AP875=0,"",VLOOKUP(Q875,Sheet1!$B$4:$C$64,2,0)),0))</f>
        <v/>
      </c>
      <c r="V875" s="388">
        <f>IF($F874="申請キャンセル",0,IFERROR(VLOOKUP($D875,INDEX(データ蓄積!$A$16:$A$1015,MATCH($D875,データ蓄積!$A$16:$A$1015,0)+1):'データ蓄積'!$BI$1015,12,),0))</f>
        <v>0</v>
      </c>
      <c r="W875" s="389">
        <f>IF($F874="申請キャンセル",0,IFERROR(VLOOKUP($D875,INDEX(データ蓄積!$A$16:$A$1015,MATCH($D875,データ蓄積!$A$16:$A$1015,0)+1):'データ蓄積'!$BI$1015,25,),0))</f>
        <v>0</v>
      </c>
      <c r="X875" s="383">
        <f>IF($F874="申請キャンセル",0,IFERROR(VLOOKUP($D875,INDEX(データ蓄積!$A$16:$A$1015,MATCH($D875,データ蓄積!$A$16:$A$1015,0)+1):'データ蓄積'!$DB$1015,27,),0))</f>
        <v>0</v>
      </c>
      <c r="Y875" s="390">
        <f t="shared" si="3326"/>
        <v>0</v>
      </c>
      <c r="Z875" s="383">
        <f>IF($F874="申請キャンセル",0,IFERROR(VLOOKUP($D875,INDEX(データ蓄積!$A$16:$A$1015,MATCH($D875,データ蓄積!$A$16:$A$1015,0)+1):'データ蓄積'!$DB$1015,26,),0))</f>
        <v>0</v>
      </c>
      <c r="AA875" s="383">
        <f>IF($F874="申請キャンセル",0,IFERROR(VLOOKUP($D875,INDEX(データ蓄積!$A$16:$A$1015,MATCH($D875,データ蓄積!$A$16:$A$1015,0)+1):'データ蓄積'!$DB$1015,28,),0))</f>
        <v>0</v>
      </c>
      <c r="AB875" s="385">
        <f t="shared" ref="AB875" si="4470">IF($W875="初 年 度",TRUNC((+AA875-BP875)/2,0),0)</f>
        <v>0</v>
      </c>
      <c r="AC875" s="381"/>
      <c r="AD875" s="380">
        <f>IF($F874="申請キャンセル",0,IFERROR(VLOOKUP($D875,INDEX(データ蓄積!$A$16:$A$1015,MATCH($D875,データ蓄積!$A$16:$A$1015,0)+1):'データ蓄積'!$DB$1015,30,),0))</f>
        <v>0</v>
      </c>
      <c r="AE875" s="383">
        <f t="shared" si="3328"/>
        <v>0</v>
      </c>
      <c r="AF875" s="383">
        <f>IF($F874="申請キャンセル",0,IFERROR(VLOOKUP($D875,INDEX(データ蓄積!$A$16:$A$1015,MATCH($D875,データ蓄積!$A$16:$A$1015,0)+1):'データ蓄積'!$DB$1015,29,),0))</f>
        <v>0</v>
      </c>
      <c r="AG875" s="383">
        <f>IF($F874="申請キャンセル",0,IFERROR(VLOOKUP($D875,INDEX(データ蓄積!$A$16:$A$1015,MATCH($D875,データ蓄積!$A$16:$A$1015,0)+1):'データ蓄積'!$DB$1015,31,),0))</f>
        <v>0</v>
      </c>
      <c r="AH875" s="383">
        <f t="shared" si="4344"/>
        <v>0</v>
      </c>
      <c r="AI875" s="381"/>
      <c r="AJ875" s="385">
        <f t="shared" ref="AJ875" si="4471">+X875+AD875</f>
        <v>0</v>
      </c>
      <c r="AK875" s="390">
        <f t="shared" si="4461"/>
        <v>0</v>
      </c>
      <c r="AL875" s="383">
        <f t="shared" si="4461"/>
        <v>0</v>
      </c>
      <c r="AM875" s="383">
        <f t="shared" si="4461"/>
        <v>0</v>
      </c>
      <c r="AN875" s="385">
        <f t="shared" si="4461"/>
        <v>0</v>
      </c>
      <c r="AO875" s="381"/>
      <c r="AP875" s="383">
        <f>IF($F874="申請キャンセル",0,IFERROR(VLOOKUP($D875,INDEX(データ蓄積!$A$16:$A$1015,MATCH($D875,データ蓄積!$A$16:$A$1015,0)+1):'データ蓄積'!$DB$1015,33,),0))</f>
        <v>0</v>
      </c>
      <c r="AQ875" s="390">
        <f t="shared" si="3330"/>
        <v>0</v>
      </c>
      <c r="AR875" s="383">
        <f>IF($F874="申請キャンセル",0,IFERROR(VLOOKUP($D875,INDEX(データ蓄積!$A$16:$A$1015,MATCH($D875,データ蓄積!$A$16:$A$1015,0)+1):'データ蓄積'!$DB$1015,32,),0))</f>
        <v>0</v>
      </c>
      <c r="AS875" s="383">
        <f>IF($F874="申請キャンセル",0,IFERROR(VLOOKUP($D875,INDEX(データ蓄積!$A$16:$A$1015,MATCH($D875,データ蓄積!$A$16:$A$1015,0)+1):'データ蓄積'!$DB$1015,34,),0))</f>
        <v>0</v>
      </c>
      <c r="AT875" s="385">
        <f t="shared" si="4345"/>
        <v>0</v>
      </c>
      <c r="AU875" s="381"/>
      <c r="AV875" s="383">
        <f>IF($F874="申請キャンセル",0,IFERROR(VLOOKUP($D875,INDEX(データ蓄積!$A$16:$A$1015,MATCH($D875,データ蓄積!$A$16:$A$1015,0)+1):'データ蓄積'!$DB$1015,36,),0))</f>
        <v>0</v>
      </c>
      <c r="AW875" s="390">
        <f t="shared" si="3331"/>
        <v>0</v>
      </c>
      <c r="AX875" s="383">
        <f>IF($F874="申請キャンセル",0,IFERROR(VLOOKUP($D875,INDEX(データ蓄積!$A$16:$A$1015,MATCH($D875,データ蓄積!$A$16:$A$1015,0)+1):'データ蓄積'!$DB$1015,35,),0))</f>
        <v>0</v>
      </c>
      <c r="AY875" s="383">
        <f>IF($F874="申請キャンセル",0,IFERROR(VLOOKUP($D875,INDEX(データ蓄積!$A$16:$A$1015,MATCH($D875,データ蓄積!$A$16:$A$1015,0)+1):'データ蓄積'!$DB$1015,37,),0))</f>
        <v>0</v>
      </c>
      <c r="AZ875" s="385">
        <f t="shared" si="4346"/>
        <v>0</v>
      </c>
      <c r="BA875" s="381"/>
      <c r="BB875" s="391">
        <f t="shared" ref="BB875" si="4472">+AK875+AQ875+AW875</f>
        <v>0</v>
      </c>
      <c r="BC875" s="383">
        <f t="shared" si="4401"/>
        <v>0</v>
      </c>
      <c r="BD875" s="383">
        <f t="shared" si="4401"/>
        <v>0</v>
      </c>
      <c r="BE875" s="392">
        <f t="shared" si="4401"/>
        <v>0</v>
      </c>
      <c r="BF875" s="369"/>
      <c r="BG875" s="380">
        <f>IF($F874="申請キャンセル",0,IF(H875="（○）",220,0))</f>
        <v>0</v>
      </c>
      <c r="BH875" s="385">
        <f>IF($F874="申請キャンセル",0,IF(H875="（○）",SUM(AK875+AQ875+AW875),0))</f>
        <v>0</v>
      </c>
      <c r="BI875" s="383">
        <f>IF($F874="申請キャンセル",0,IF(H875="（○）",SUM(AL875+AR875),0))</f>
        <v>0</v>
      </c>
      <c r="BJ875" s="383">
        <f t="shared" si="3333"/>
        <v>0</v>
      </c>
      <c r="BK875" s="392">
        <f t="shared" ref="BK875" si="4473">IF($W875="初 年 度",TRUNC((+BJ875-CB875),0),0)</f>
        <v>0</v>
      </c>
      <c r="BL875" s="46"/>
      <c r="BM875" s="380">
        <f t="shared" si="4428"/>
        <v>0</v>
      </c>
      <c r="BN875" s="381">
        <f t="shared" si="4428"/>
        <v>0</v>
      </c>
      <c r="BP875" s="127">
        <f t="shared" si="3335"/>
        <v>0</v>
      </c>
      <c r="BQ875" s="128">
        <f t="shared" ref="BQ875" si="4474">ROUNDUP(BP875/2,0)</f>
        <v>0</v>
      </c>
      <c r="BR875" s="45"/>
      <c r="BS875" s="127">
        <f t="shared" si="3337"/>
        <v>0</v>
      </c>
      <c r="BT875" s="128">
        <f t="shared" ref="BT875" si="4475">ROUNDUP(BS875/2,0)</f>
        <v>0</v>
      </c>
      <c r="BU875" s="45"/>
      <c r="BV875" s="127">
        <f t="shared" si="3339"/>
        <v>0</v>
      </c>
      <c r="BW875" s="128">
        <f t="shared" si="4347"/>
        <v>0</v>
      </c>
      <c r="BX875" s="45"/>
      <c r="BY875" s="127">
        <f t="shared" si="3340"/>
        <v>0</v>
      </c>
      <c r="BZ875" s="128">
        <f t="shared" ref="BZ875" si="4476">ROUNDUP(BY875/2,0)</f>
        <v>0</v>
      </c>
      <c r="CA875" s="45"/>
      <c r="CB875" s="127">
        <f t="shared" si="3342"/>
        <v>0</v>
      </c>
      <c r="CC875" s="128">
        <f t="shared" ref="CC875" si="4477">+CB875</f>
        <v>0</v>
      </c>
      <c r="CD875" s="45"/>
      <c r="CE875" s="370">
        <f>IF($F874="申請キャンセル",0,IFERROR(VLOOKUP($D875,INDEX(データ蓄積!$A$16:$A$1015,MATCH($D875,データ蓄積!$A$16:$A$1015,0)+1):'データ蓄積'!$DB$1015,83,),0))</f>
        <v>0</v>
      </c>
      <c r="CF875" s="371">
        <f>IF($F874="申請キャンセル",0,IFERROR(VLOOKUP($D875,INDEX(データ蓄積!$A$16:$A$1015,MATCH($D875,データ蓄積!$A$16:$A$1015,0)+1):'データ蓄積'!$DB$1015,6,),0))</f>
        <v>0</v>
      </c>
      <c r="CG875" s="214" t="str">
        <f t="shared" si="3765"/>
        <v xml:space="preserve"> </v>
      </c>
      <c r="CH875" s="214" t="str">
        <f t="shared" si="3755"/>
        <v/>
      </c>
      <c r="CI875" s="214" t="str">
        <f t="shared" ref="CI875" si="4478">IF(CG875&gt;=CH875,"OK","下限本数を下回っています")</f>
        <v>OK</v>
      </c>
      <c r="CJ875" s="371">
        <f>IF($F874="申請キャンセル",0,IFERROR(VLOOKUP($D875,INDEX(データ蓄積!$A$16:$A$1015,MATCH($D875,データ蓄積!$A$16:$A$1015,0)+1):'データ蓄積'!$DB$1015,9,),0))</f>
        <v>0</v>
      </c>
      <c r="CK875" s="372">
        <f>IF($F874="申請キャンセル",0,IFERROR(VLOOKUP($D875,INDEX(データ蓄積!$A$16:$A$1015,MATCH($D875,データ蓄積!$A$16:$A$1015,0)+1):'データ蓄積'!$DB$1015,11,),0))</f>
        <v>0</v>
      </c>
      <c r="CL875" s="372">
        <f>IF($F874="申請キャンセル",0,IFERROR(VLOOKUP($D875,INDEX(データ蓄積!$A$16:$A$1015,MATCH($D875,データ蓄積!$A$16:$A$1015,0)+1):'データ蓄積'!$DB$1015,13,),0))</f>
        <v>0</v>
      </c>
      <c r="CM875" s="372">
        <f>IF($F874="申請キャンセル",0,IFERROR(VLOOKUP($D875,INDEX(データ蓄積!$A$16:$A$1015,MATCH($D875,データ蓄積!$A$16:$A$1015,0)+1):'データ蓄積'!$DB$1015,15,),0))</f>
        <v>0</v>
      </c>
      <c r="CN875" s="372">
        <f>IF($F874="申請キャンセル",0,IFERROR(VLOOKUP($D875,INDEX(データ蓄積!$A$16:$A$1015,MATCH($D875,データ蓄積!$A$16:$A$1015,0)+1):'データ蓄積'!$DB$1015,17,),0))</f>
        <v>0</v>
      </c>
      <c r="CO875" s="372">
        <f>IF($F874="申請キャンセル",0,IFERROR(VLOOKUP($D875,INDEX(データ蓄積!$A$16:$A$1015,MATCH($D875,データ蓄積!$A$16:$A$1015,0)+1):'データ蓄積'!$DB$1015,18,),0))</f>
        <v>0</v>
      </c>
      <c r="CP875" s="371">
        <f>IF($F874="申請キャンセル",0,IFERROR(VLOOKUP($D875,INDEX(データ蓄積!$A$16:$A$1015,MATCH($D875,データ蓄積!$A$16:$A$1015,0)+1):'データ蓄積'!$DB$1015,19,),0))</f>
        <v>0</v>
      </c>
      <c r="CQ875" s="372">
        <f>IF($F874="申請キャンセル",0,IFERROR(VLOOKUP($D875,INDEX(データ蓄積!$A$16:$A$1015,MATCH($D875,データ蓄積!$A$16:$A$1015,0)+1):'データ蓄積'!$DB$1015,24,),0))</f>
        <v>0</v>
      </c>
      <c r="CR875" s="99" t="str">
        <f>IF($F874="申請キャンセル",0,CONCATENATE(CS875,$CS$14,CT875,$CT$14,CU875,$CU$14))</f>
        <v>0年0月0日</v>
      </c>
      <c r="CS875" s="99">
        <f>IF($F874="申請キャンセル",0,IFERROR(VLOOKUP($D875,INDEX(データ蓄積!$A$16:$A$1015,MATCH($D875,データ蓄積!$A$16:$A$1015,0)+1):'データ蓄積'!$DB$1015,70,),0))</f>
        <v>0</v>
      </c>
      <c r="CT875" s="99">
        <f>IF($F874="申請キャンセル",0,IFERROR(VLOOKUP($D875,INDEX(データ蓄積!$A$16:$A$1015,MATCH($D875,データ蓄積!$A$16:$A$1015,0)+1):'データ蓄積'!$DB$1015,71,),0))</f>
        <v>0</v>
      </c>
      <c r="CU875" s="99">
        <f>IF($F874="申請キャンセル",0,IFERROR(VLOOKUP($D875,INDEX(データ蓄積!$A$16:$A$1015,MATCH($D875,データ蓄積!$A$16:$A$1015,0)+1):'データ蓄積'!$DB$1015,72,),0))</f>
        <v>0</v>
      </c>
      <c r="CV875" s="99" t="str">
        <f>IF($F874="申請キャンセル",0,CONCATENATE(CW875,$CW$14,CX875,$CX$14,CY875,$CY$14))</f>
        <v>0年0月0日</v>
      </c>
      <c r="CW875" s="99">
        <f>IF($F874="申請キャンセル",0,IFERROR(VLOOKUP($D875,INDEX(データ蓄積!$A$16:$A$1015,MATCH($D875,データ蓄積!$A$16:$A$1015,0)+1):'データ蓄積'!$DB$1015,73,),0))</f>
        <v>0</v>
      </c>
      <c r="CX875" s="99">
        <f>IF($F874="申請キャンセル",0,IFERROR(VLOOKUP($D875,INDEX(データ蓄積!$A$16:$A$1015,MATCH($D875,データ蓄積!$A$16:$A$1015,0)+1):'データ蓄積'!$DB$1015,74,),0))</f>
        <v>0</v>
      </c>
      <c r="CY875" s="99">
        <f>IF($F874="申請キャンセル",0,IFERROR(VLOOKUP($D875,INDEX(データ蓄積!$A$16:$A$1015,MATCH($D875,データ蓄積!$A$16:$A$1015,0)+1):'データ蓄積'!$DB$1015,75,),0))</f>
        <v>0</v>
      </c>
      <c r="CZ875" s="211">
        <f>IF($F874="申請キャンセル",0,IFERROR(VLOOKUP($D875,INDEX(データ蓄積!$A$16:$A$1015,MATCH($D875,データ蓄積!$A$16:$A$1015,0)+1):'データ蓄積'!$CF$1015,84,),0))</f>
        <v>0</v>
      </c>
      <c r="DA875" s="211">
        <f>IF($F874="申請キャンセル",0,IFERROR(VLOOKUP($D875,INDEX(データ蓄積!$A$16:$A$1015,MATCH($D875,データ蓄積!$A$16:$A$1015,0)+1):'データ蓄積'!$CG$1015,85,),0))</f>
        <v>0</v>
      </c>
      <c r="DB875" s="211">
        <f>IF($F874="申請キャンセル",0,IFERROR(VLOOKUP($D875,INDEX(データ蓄積!$A$16:$A$1015,MATCH($D875,データ蓄積!$A$16:$A$1015,0)+1):'データ蓄積'!$CH$1015,86,),0))</f>
        <v>0</v>
      </c>
      <c r="DC875" s="211"/>
      <c r="DD875" s="204">
        <f>IF($F874="申請キャンセル",0,IFERROR(VLOOKUP($D875,INDEX(データ蓄積!$A$16:$A$1015,MATCH($D875,データ蓄積!$A$16:$A$1015,0)+1):'データ蓄積'!$CN$1015,91,),0))</f>
        <v>0</v>
      </c>
      <c r="DE875" s="204">
        <f>IF($F874="申請キャンセル",0,IFERROR(VLOOKUP($D875,INDEX(データ蓄積!$A$16:$A$1015,MATCH($D875,データ蓄積!$A$16:$A$1015,0)+1):'データ蓄積'!$CN$1015,92,),0))</f>
        <v>0</v>
      </c>
    </row>
    <row r="876" spans="1:109" ht="18.75" customHeight="1" x14ac:dyDescent="0.15">
      <c r="A876" s="349">
        <f>IFERROR(VLOOKUP($D876,INDEX(データ蓄積!$A$16:$A$1015,MATCH($D876,データ蓄積!$A$16:$A$1015,0)):'データ蓄積'!$BI$1015,3,),0)</f>
        <v>0</v>
      </c>
      <c r="B876" s="350">
        <f>IFERROR(VLOOKUP($D876,INDEX(データ蓄積!$A$16:$A$1015,MATCH($D876,データ蓄積!$A$16:$A$1015,0)):'データ蓄積'!$BI$1015,4,),0)</f>
        <v>0</v>
      </c>
      <c r="C876" s="349">
        <f>IFERROR(VLOOKUP($D876,INDEX(データ蓄積!$A$16:$A$1015,MATCH($D876,データ蓄積!$A$16:$A$1015,0)):'データ蓄積'!$BI$1015,5,),0)</f>
        <v>0</v>
      </c>
      <c r="D876" s="349">
        <f t="shared" si="3978"/>
        <v>431</v>
      </c>
      <c r="E876" s="351">
        <f>IFERROR(VLOOKUP($D876,INDEX(データ蓄積!$A$16:$A$1015,MATCH($D876,データ蓄積!$A$16:$A$1015,0)):'データ蓄積'!$BI$1015,2,),0)</f>
        <v>0</v>
      </c>
      <c r="F876" s="352">
        <f>IFERROR(VLOOKUP($D876,INDEX(データ蓄積!$A$16:$A$1015,MATCH($D876,データ蓄積!$A$16:$A$1015,0)):'データ蓄積'!$CD$1015,82,),0)</f>
        <v>0</v>
      </c>
      <c r="G876" s="353">
        <f>IF($F876="申請キャンセル",0,IFERROR(VLOOKUP($D876,INDEX(データ蓄積!$A$16:$A$1015,MATCH($D876,データ蓄積!$A$16:$A$1015,0)):'データ蓄積'!$BI$1015,8,),0))</f>
        <v>0</v>
      </c>
      <c r="H876" s="346">
        <f>IF($F876="申請キャンセル",0,IFERROR(VLOOKUP($D876,INDEX(データ蓄積!$A$16:$A$1015,MATCH($D876,データ蓄積!$A$16:$A$1015,0)):'データ蓄積'!$BI$1015,10,),0))</f>
        <v>0</v>
      </c>
      <c r="I876" s="354" t="str">
        <f>IF($F876="申請キャンセル","",LEFT(IFERROR(VLOOKUP($D876,INDEX(データ蓄積!$A$16:$A$1015,MATCH($D876,データ蓄積!$A$16:$A$1015,0)):'データ蓄積'!$CH$1015,84,),""),2))</f>
        <v/>
      </c>
      <c r="J876" s="346" t="str">
        <f>IF($F876="申請キャンセル","",LEFT(IFERROR(VLOOKUP($D876,INDEX(データ蓄積!$A$16:$A$1015,MATCH($D876,データ蓄積!$A$16:$A$1015,0)):'データ蓄積'!$CL$1015,86,),""),2))</f>
        <v/>
      </c>
      <c r="K876" s="355">
        <f>IF($F876="申請キャンセル",0,IFERROR(VLOOKUP($D876,INDEX(データ蓄積!$A$16:$A$1015,MATCH($D876,データ蓄積!$A$16:$A$1015,0)):'データ蓄積'!$CO$1015,90,),0))</f>
        <v>0</v>
      </c>
      <c r="L876" s="350">
        <f>IF(G876=0,0,IF($F876="申請キャンセル",0,IF(K876="","","〇")))</f>
        <v>0</v>
      </c>
      <c r="M876" s="356">
        <f>IF($F876="申請キャンセル",0,IFERROR(VLOOKUP($D876,INDEX(データ蓄積!$A$16:$A$1015,MATCH($D876,データ蓄積!$A$16:$A$1015,0)):'データ蓄積'!$BI$1015,14,),))</f>
        <v>0</v>
      </c>
      <c r="N876" s="357">
        <f>IF($F876="申請キャンセル",0,IFERROR(VLOOKUP($D876,INDEX(データ蓄積!$A$16:$A$1015,MATCH($D876,データ蓄積!$A$16:$A$1015,0)):'データ蓄積'!$BI$1015,16,),0))</f>
        <v>0</v>
      </c>
      <c r="O876" s="356">
        <f>IF($F876="申請キャンセル",0,IFERROR(VLOOKUP($D876,INDEX(データ蓄積!$A$16:$A$1015,MATCH($D876,データ蓄積!$A$16:$A$1015,0)):'データ蓄積'!$BI$1015,20,),0))</f>
        <v>0</v>
      </c>
      <c r="P876" s="358">
        <f>IF($F876="申請キャンセル",0,IFERROR(VLOOKUP($D876,INDEX(データ蓄積!$A$16:$A$1015,MATCH($D876,データ蓄積!$A$16:$A$1015,0)):'データ蓄積'!$BI$1015,21,),0))</f>
        <v>0</v>
      </c>
      <c r="Q876" s="359">
        <f>IF($F876="申請キャンセル",0,IFERROR(VLOOKUP($D876,INDEX(データ蓄積!$A$16:$A$1015,MATCH($D876,データ蓄積!$A$16:$A$1015,0)):'データ蓄積'!$BI$1015,23,),0))</f>
        <v>0</v>
      </c>
      <c r="R876" s="360">
        <f>IF($F876="申請キャンセル",0,IFERROR(VLOOKUP($D876,INDEX(データ蓄積!$A$16:$A$1015,MATCH($D876,データ蓄積!$A$16:$A$1015,0)):'データ蓄積'!$CO$1015,92,),0))</f>
        <v>0</v>
      </c>
      <c r="S876" s="361">
        <f>IF($F876="申請キャンセル",0,IFERROR(VLOOKUP($D876,INDEX(データ蓄積!$A$16:$A$1015,MATCH($D876,データ蓄積!$A$16:$A$1015,0)):'データ蓄積'!$BI$1015,22,),0))</f>
        <v>0</v>
      </c>
      <c r="T876" s="362" t="str">
        <f>IF($F876="申請キャンセル",0,IF((AJ876+AP876)&gt;0,ROUNDDOWN((AJ876+AP876)/(AL876+AR876),4)*1000," "))</f>
        <v xml:space="preserve"> </v>
      </c>
      <c r="U876" s="363" t="str">
        <f>IF($F876="申請キャンセル",0,IFERROR(IF(AJ876+AP876=0,"",VLOOKUP(Q876,Sheet1!$B$4:$C$64,2,0)),0))</f>
        <v/>
      </c>
      <c r="V876" s="364">
        <f>IF($F876="申請キャンセル",0,IFERROR(VLOOKUP($D876,INDEX(データ蓄積!$A$16:$A$1015,MATCH($D876,データ蓄積!$A$16:$A$1015,0)):'データ蓄積'!$BI$1015,12,),0))</f>
        <v>0</v>
      </c>
      <c r="W876" s="365">
        <f>IF($F876="申請キャンセル",0,IFERROR(VLOOKUP($D876,INDEX(データ蓄積!$A$16:$A$1015,MATCH($D876,データ蓄積!$A$16:$A$1015,0)):'データ蓄積'!$BI$1015,25,),0))</f>
        <v>0</v>
      </c>
      <c r="X876" s="356">
        <f>IF($F876="申請キャンセル",0,IFERROR(VLOOKUP($D876,INDEX(データ蓄積!$A$16:$A$1015,MATCH($D876,データ蓄積!$A$16:$A$1015,0)):'データ蓄積'!$DB$1015,27,),0))</f>
        <v>0</v>
      </c>
      <c r="Y876" s="366">
        <f t="shared" si="3326"/>
        <v>0</v>
      </c>
      <c r="Z876" s="358">
        <f>IF($F876="申請キャンセル",0,IFERROR(VLOOKUP($D876,INDEX(データ蓄積!$A$16:$A$1015,MATCH($D876,データ蓄積!$A$16:$A$1015,0)):'データ蓄積'!$DB$1015,26,),0))</f>
        <v>0</v>
      </c>
      <c r="AA876" s="367">
        <f>IF($F876="申請キャンセル",0,IFERROR(VLOOKUP($D876,INDEX(データ蓄積!$A$16:$A$1015,MATCH($D876,データ蓄積!$A$16:$A$1015,0)):'データ蓄積'!$DB$1015,28,),0))</f>
        <v>0</v>
      </c>
      <c r="AB876" s="358">
        <f>IF($W876="初 年 度",TRUNC((+AA876-BP876)/2,0),0)</f>
        <v>0</v>
      </c>
      <c r="AC876" s="357"/>
      <c r="AD876" s="356">
        <f>IF($F876="申請キャンセル",0,IFERROR(VLOOKUP($D876,INDEX(データ蓄積!$A$16:$A$1015,MATCH($D876,データ蓄積!$A$16:$A$1015,0)):'データ蓄積'!$DB$1015,30,),0))</f>
        <v>0</v>
      </c>
      <c r="AE876" s="359">
        <f t="shared" si="3328"/>
        <v>0</v>
      </c>
      <c r="AF876" s="359">
        <f>IF($F876="申請キャンセル",0,IFERROR(VLOOKUP($D876,INDEX(データ蓄積!$A$16:$A$1015,MATCH($D876,データ蓄積!$A$16:$A$1015,0)):'データ蓄積'!$DB$1015,29,),0))</f>
        <v>0</v>
      </c>
      <c r="AG876" s="359">
        <f>IF($F876="申請キャンセル",0,IFERROR(VLOOKUP($D876,INDEX(データ蓄積!$A$16:$A$1015,MATCH($D876,データ蓄積!$A$16:$A$1015,0)):'データ蓄積'!$DB$1015,31,),0))</f>
        <v>0</v>
      </c>
      <c r="AH876" s="359">
        <f t="shared" si="4344"/>
        <v>0</v>
      </c>
      <c r="AI876" s="357"/>
      <c r="AJ876" s="358">
        <f>+X876+AD876</f>
        <v>0</v>
      </c>
      <c r="AK876" s="366">
        <f t="shared" si="4461"/>
        <v>0</v>
      </c>
      <c r="AL876" s="358">
        <f t="shared" si="4461"/>
        <v>0</v>
      </c>
      <c r="AM876" s="367">
        <f t="shared" si="4461"/>
        <v>0</v>
      </c>
      <c r="AN876" s="358">
        <f t="shared" si="4461"/>
        <v>0</v>
      </c>
      <c r="AO876" s="357"/>
      <c r="AP876" s="356">
        <f>IF($F876="申請キャンセル",0,IFERROR(VLOOKUP($D876,INDEX(データ蓄積!$A$16:$A$1015,MATCH($D876,データ蓄積!$A$16:$A$1015,0)):'データ蓄積'!$DB$1015,33,),0))</f>
        <v>0</v>
      </c>
      <c r="AQ876" s="366">
        <f t="shared" si="3330"/>
        <v>0</v>
      </c>
      <c r="AR876" s="358">
        <f>IF($F876="申請キャンセル",0,IFERROR(VLOOKUP($D876,INDEX(データ蓄積!$A$16:$A$1015,MATCH($D876,データ蓄積!$A$16:$A$1015,0)):'データ蓄積'!$DB$1015,32,),0))</f>
        <v>0</v>
      </c>
      <c r="AS876" s="367">
        <f>IF($F876="申請キャンセル",0,IFERROR(VLOOKUP($D876,INDEX(データ蓄積!$A$16:$A$1015,MATCH($D876,データ蓄積!$A$16:$A$1015,0)):'データ蓄積'!$DB$1015,34,),0))</f>
        <v>0</v>
      </c>
      <c r="AT876" s="358">
        <f t="shared" si="4345"/>
        <v>0</v>
      </c>
      <c r="AU876" s="357"/>
      <c r="AV876" s="356">
        <f>IF($F876="申請キャンセル",0,IFERROR(VLOOKUP($D876,INDEX(データ蓄積!$A$16:$A$1015,MATCH($D876,データ蓄積!$A$16:$A$1015,0)):'データ蓄積'!$DB$1015,36,),0))</f>
        <v>0</v>
      </c>
      <c r="AW876" s="366">
        <f t="shared" si="3331"/>
        <v>0</v>
      </c>
      <c r="AX876" s="358">
        <f>IF($F876="申請キャンセル",0,IFERROR(VLOOKUP($D876,INDEX(データ蓄積!$A$16:$A$1015,MATCH($D876,データ蓄積!$A$16:$A$1015,0)):'データ蓄積'!$DB$1015,35,),0))</f>
        <v>0</v>
      </c>
      <c r="AY876" s="367">
        <f>IF($F876="申請キャンセル",0,IFERROR(VLOOKUP($D876,INDEX(データ蓄積!$A$16:$A$1015,MATCH($D876,データ蓄積!$A$16:$A$1015,0)):'データ蓄積'!$DB$1015,37,),0))</f>
        <v>0</v>
      </c>
      <c r="AZ876" s="358">
        <f t="shared" si="4346"/>
        <v>0</v>
      </c>
      <c r="BA876" s="357"/>
      <c r="BB876" s="368">
        <f>+AK876+AQ876+AW876</f>
        <v>0</v>
      </c>
      <c r="BC876" s="358">
        <f t="shared" si="4401"/>
        <v>0</v>
      </c>
      <c r="BD876" s="367">
        <f t="shared" si="4401"/>
        <v>0</v>
      </c>
      <c r="BE876" s="361">
        <f t="shared" si="4401"/>
        <v>0</v>
      </c>
      <c r="BF876" s="369"/>
      <c r="BG876" s="356">
        <f>IF($F876="申請キャンセル",0,IF(H876="（○）",220,0))</f>
        <v>0</v>
      </c>
      <c r="BH876" s="359">
        <f>IF($F876="申請キャンセル",0,IF(H876="（○）",SUM(AK876+AQ876+AW876),0))</f>
        <v>0</v>
      </c>
      <c r="BI876" s="359">
        <f>IF($F876="申請キャンセル",0,IF(H876="（○）",SUM(AL876+AR876),0))</f>
        <v>0</v>
      </c>
      <c r="BJ876" s="359">
        <f t="shared" si="3333"/>
        <v>0</v>
      </c>
      <c r="BK876" s="361">
        <f>IF($W876="初 年 度",TRUNC((+BJ876-CB876),0),0)</f>
        <v>0</v>
      </c>
      <c r="BL876" s="46"/>
      <c r="BM876" s="356">
        <f t="shared" si="4428"/>
        <v>0</v>
      </c>
      <c r="BN876" s="357">
        <f t="shared" si="4428"/>
        <v>0</v>
      </c>
      <c r="BP876" s="125">
        <f t="shared" si="3335"/>
        <v>0</v>
      </c>
      <c r="BQ876" s="126">
        <f>ROUNDUP(BP876/2,0)</f>
        <v>0</v>
      </c>
      <c r="BR876" s="44"/>
      <c r="BS876" s="125">
        <f t="shared" si="3337"/>
        <v>0</v>
      </c>
      <c r="BT876" s="126">
        <f>ROUNDUP(BS876/2,0)</f>
        <v>0</v>
      </c>
      <c r="BU876" s="44"/>
      <c r="BV876" s="125">
        <f t="shared" si="3339"/>
        <v>0</v>
      </c>
      <c r="BW876" s="126">
        <f t="shared" si="4347"/>
        <v>0</v>
      </c>
      <c r="BX876" s="44"/>
      <c r="BY876" s="125">
        <f t="shared" si="3340"/>
        <v>0</v>
      </c>
      <c r="BZ876" s="126">
        <f>ROUNDUP(BY876/2,0)</f>
        <v>0</v>
      </c>
      <c r="CA876" s="44"/>
      <c r="CB876" s="125">
        <f t="shared" si="3342"/>
        <v>0</v>
      </c>
      <c r="CC876" s="126">
        <f>+CB876</f>
        <v>0</v>
      </c>
      <c r="CD876" s="44"/>
      <c r="CE876" s="370">
        <f>IF($F876="申請キャンセル",0,IF(CE877="","",CE877))</f>
        <v>0</v>
      </c>
      <c r="CF876" s="371">
        <f>IF($F876="申請キャンセル",0,IFERROR(VLOOKUP($D876,INDEX(データ蓄積!$A$16:$A$1015,MATCH($D876,データ蓄積!$A$16:$A$1015,0)):'データ蓄積'!$DB$1015,6,),0))</f>
        <v>0</v>
      </c>
      <c r="CG876" s="214" t="str">
        <f t="shared" si="3765"/>
        <v xml:space="preserve"> </v>
      </c>
      <c r="CH876" s="214" t="str">
        <f t="shared" si="3755"/>
        <v/>
      </c>
      <c r="CI876" s="214" t="str">
        <f>IF(CG876&gt;=CH876,"OK","下限本数を下回っています")</f>
        <v>OK</v>
      </c>
      <c r="CJ876" s="371">
        <f>IF($F876="申請キャンセル",0,IFERROR(VLOOKUP($D876,INDEX(データ蓄積!$A$16:$A$1015,MATCH($D876,データ蓄積!$A$16:$A$1015,0)):'データ蓄積'!$DB$1015,9,),0))</f>
        <v>0</v>
      </c>
      <c r="CK876" s="372">
        <f>IF($F876="申請キャンセル",0,IFERROR(VLOOKUP($D876,INDEX(データ蓄積!$A$16:$A$1015,MATCH($D876,データ蓄積!$A$16:$A$1015,0)):'データ蓄積'!$DB$1015,11,),0))</f>
        <v>0</v>
      </c>
      <c r="CL876" s="372">
        <f>IF($F876="申請キャンセル",0,IFERROR(VLOOKUP($D876,INDEX(データ蓄積!$A$16:$A$1015,MATCH($D876,データ蓄積!$A$16:$A$1015,0)):'データ蓄積'!$DB$1015,13,),0))</f>
        <v>0</v>
      </c>
      <c r="CM876" s="372">
        <f>IF($F876="申請キャンセル",0,IFERROR(VLOOKUP($D876,INDEX(データ蓄積!$A$16:$A$1015,MATCH($D876,データ蓄積!$A$16:$A$1015,0)):'データ蓄積'!$DB$1015,15,),0))</f>
        <v>0</v>
      </c>
      <c r="CN876" s="372">
        <f>IF($F876="申請キャンセル",0,IFERROR(VLOOKUP($D876,INDEX(データ蓄積!$A$16:$A$1015,MATCH($D876,データ蓄積!$A$16:$A$1015,0)):'データ蓄積'!$DB$1015,17,),0))</f>
        <v>0</v>
      </c>
      <c r="CO876" s="372">
        <f>IF($F876="申請キャンセル",0,IFERROR(VLOOKUP($D876,INDEX(データ蓄積!$A$16:$A$1015,MATCH($D876,データ蓄積!$A$16:$A$1015,0)):'データ蓄積'!$DB$1015,18,),0))</f>
        <v>0</v>
      </c>
      <c r="CP876" s="371">
        <f>IF($F876="申請キャンセル",0,IFERROR(VLOOKUP($D876,INDEX(データ蓄積!$A$16:$A$1015,MATCH($D876,データ蓄積!$A$16:$A$1015,0)):'データ蓄積'!$DB$1015,19,),0))</f>
        <v>0</v>
      </c>
      <c r="CQ876" s="372">
        <f>IF($F876="申請キャンセル",0,IFERROR(VLOOKUP($D876,INDEX(データ蓄積!$A$16:$A$1015,MATCH($D876,データ蓄積!$A$16:$A$1015,0)):'データ蓄積'!$DB$1015,24,),0))</f>
        <v>0</v>
      </c>
      <c r="CR876" s="99" t="str">
        <f>IF($F876="申請キャンセル",0,CONCATENATE(CS876,$CS$14,CT876,$CT$14,CU876,$CU$14))</f>
        <v>0年0月0日</v>
      </c>
      <c r="CS876" s="99">
        <f>IF($F876="申請キャンセル",0,IFERROR(VLOOKUP($D876,INDEX(データ蓄積!$A$16:$A$1015,MATCH($D876,データ蓄積!$A$16:$A$1015,0)):'データ蓄積'!$DB$1015,70,),0))</f>
        <v>0</v>
      </c>
      <c r="CT876" s="99">
        <f>IF($F876="申請キャンセル",0,IFERROR(VLOOKUP($D876,INDEX(データ蓄積!$A$16:$A$1015,MATCH($D876,データ蓄積!$A$16:$A$1015,0)):'データ蓄積'!$DB$1015,71,),0))</f>
        <v>0</v>
      </c>
      <c r="CU876" s="99">
        <f>IF($F876="申請キャンセル",0,IFERROR(VLOOKUP($D876,INDEX(データ蓄積!$A$16:$A$1015,MATCH($D876,データ蓄積!$A$16:$A$1015,0)):'データ蓄積'!$DB$1015,72,),0))</f>
        <v>0</v>
      </c>
      <c r="CV876" s="99" t="str">
        <f>IF($F876="申請キャンセル",0,CONCATENATE(CW876,$CW$14,CX876,$CX$14,CY876,$CY$14))</f>
        <v>0年0月0日</v>
      </c>
      <c r="CW876" s="99">
        <f>IF($F876="申請キャンセル",0,IFERROR(VLOOKUP($D876,INDEX(データ蓄積!$A$16:$A$1015,MATCH($D876,データ蓄積!$A$16:$A$1015,0)):'データ蓄積'!$DB$1015,73,),0))</f>
        <v>0</v>
      </c>
      <c r="CX876" s="99">
        <f>IF($F876="申請キャンセル",0,IFERROR(VLOOKUP($D876,INDEX(データ蓄積!$A$16:$A$1015,MATCH($D876,データ蓄積!$A$16:$A$1015,0)):'データ蓄積'!$DB$1015,74,),0))</f>
        <v>0</v>
      </c>
      <c r="CY876" s="99">
        <f>IF($F876="申請キャンセル",0,IFERROR(VLOOKUP($D876,INDEX(データ蓄積!$A$16:$A$1015,MATCH($D876,データ蓄積!$A$16:$A$1015,0)):'データ蓄積'!$DB$1015,75,),0))</f>
        <v>0</v>
      </c>
      <c r="CZ876" s="211">
        <f>IF($F876="申請キャンセル",0,IFERROR(VLOOKUP($D876,INDEX(データ蓄積!$A$16:$A$1015,MATCH($D876,データ蓄積!$A$16:$A$1015,0)):'データ蓄積'!$CF$1015,84,),0))</f>
        <v>0</v>
      </c>
      <c r="DA876" s="211">
        <f>IF($F876="申請キャンセル",0,IFERROR(VLOOKUP($D876,INDEX(データ蓄積!$A$16:$A$1015,MATCH($D876,データ蓄積!$A$16:$A$1015,0)):'データ蓄積'!$CG$1015,85,),0))</f>
        <v>0</v>
      </c>
      <c r="DB876" s="211">
        <f>IF($F876="申請キャンセル",0,IFERROR(VLOOKUP($D876,INDEX(データ蓄積!$A$16:$A$1015,MATCH($D876,データ蓄積!$A$16:$A$1015,0)):'データ蓄積'!$CH$1015,86,),0))</f>
        <v>0</v>
      </c>
      <c r="DC876" s="211"/>
      <c r="DD876" s="204">
        <f>IF($F876="申請キャンセル",0,IFERROR(VLOOKUP($D876,INDEX(データ蓄積!$A$16:$A$1015,MATCH($D876,データ蓄積!$A$16:$A$1015,0)):'データ蓄積'!$CN$1015,91,),0))</f>
        <v>0</v>
      </c>
      <c r="DE876" s="204">
        <f>IF($F876="申請キャンセル",0,IFERROR(VLOOKUP($D876,INDEX(データ蓄積!$A$16:$A$1015,MATCH($D876,データ蓄積!$A$16:$A$1015,0)):'データ蓄積'!$CN$1015,92,),0))</f>
        <v>0</v>
      </c>
    </row>
    <row r="877" spans="1:109" ht="18.75" customHeight="1" x14ac:dyDescent="0.15">
      <c r="A877" s="373">
        <f>IFERROR(VLOOKUP($D877,INDEX(データ蓄積!$A$16:$A$1015,MATCH($D877,データ蓄積!$A$16:$A$1015,0)+1):'データ蓄積'!$BI$1015,3,),0)</f>
        <v>0</v>
      </c>
      <c r="B877" s="374">
        <f>IFERROR(VLOOKUP($D877,INDEX(データ蓄積!$A$16:$A$1015,MATCH($D877,データ蓄積!$A$16:$A$1015,0)+1):'データ蓄積'!$BI$1015,4,),0)</f>
        <v>0</v>
      </c>
      <c r="C877" s="375">
        <f>IFERROR(VLOOKUP($D877,INDEX(データ蓄積!$A$16:$A$1015,MATCH($D877,データ蓄積!$A$16:$A$1015,0)+1):'データ蓄積'!$BI$1015,5,),0)</f>
        <v>0</v>
      </c>
      <c r="D877" s="373">
        <f t="shared" si="3978"/>
        <v>431</v>
      </c>
      <c r="E877" s="347">
        <f>IFERROR(VLOOKUP($D877,INDEX(データ蓄積!$A$16:$A$1015,MATCH($D877,データ蓄積!$A$16:$A$1015,0)+1):'データ蓄積'!$BI$1015,2,),0)</f>
        <v>0</v>
      </c>
      <c r="F877" s="376">
        <f>IFERROR(VLOOKUP($D877,INDEX(データ蓄積!$A$16:$A$1015,MATCH($D877,データ蓄積!$A$16:$A$1015,0)+1):'データ蓄積'!$CD$1015,82,),0)</f>
        <v>0</v>
      </c>
      <c r="G877" s="377">
        <f>IF($F876="申請キャンセル",0,IFERROR(VLOOKUP($D877,INDEX(データ蓄積!$A$16:$A$1015,MATCH($D877,データ蓄積!$A$16:$A$1015,0)+1):'データ蓄積'!$BI$1015,8,),0))</f>
        <v>0</v>
      </c>
      <c r="H877" s="347">
        <f>IF($F876="申請キャンセル",0,IFERROR(VLOOKUP($D877,INDEX(データ蓄積!$A$16:$A$1015,MATCH($D877,データ蓄積!$A$16:$A$1015,0)+1):'データ蓄積'!$BI$1015,10,),0))</f>
        <v>0</v>
      </c>
      <c r="I877" s="378" t="str">
        <f>IF($F876="申請キャンセル","",LEFT(IFERROR(VLOOKUP($D877,INDEX(データ蓄積!$A$16:$A$1015,MATCH($D877,データ蓄積!$A$16:$A$1015,0)+1):'データ蓄積'!$CH$1015,84,),""),2))</f>
        <v/>
      </c>
      <c r="J877" s="347" t="str">
        <f>IF($F876="申請キャンセル","",LEFT(IFERROR(VLOOKUP($D877,INDEX(データ蓄積!$A$16:$A$1015,MATCH($D876,データ蓄積!$A$16:$A$1015,0)+1):'データ蓄積'!$CL$1015,86,),""),2))</f>
        <v/>
      </c>
      <c r="K877" s="379">
        <f>IF($F876="申請キャンセル",0,IFERROR(VLOOKUP($D877,INDEX(データ蓄積!$A$16:$A$1015,MATCH($D877,データ蓄積!$A$16:$A$1015,0)+1):'データ蓄積'!$CO$1015,90,),0))</f>
        <v>0</v>
      </c>
      <c r="L877" s="374">
        <f t="shared" ref="L877" si="4479">IF(G877=0,0,IF($F877="申請キャンセル",0,IF(K877="","","〇")))</f>
        <v>0</v>
      </c>
      <c r="M877" s="380">
        <f>IF($F876="申請キャンセル",0,IFERROR(VLOOKUP($D877,INDEX(データ蓄積!$A$16:$A$1015,MATCH($D877,データ蓄積!$A$16:$A$1015,0)+1):'データ蓄積'!$BI$1015,14,),0))</f>
        <v>0</v>
      </c>
      <c r="N877" s="381">
        <f>IF($F876="申請キャンセル",0,IFERROR(VLOOKUP($D877,INDEX(データ蓄積!$A$16:$A$1015,MATCH($D877,データ蓄積!$A$16:$A$1015,0)+1):'データ蓄積'!$BI$1015,16,),0))</f>
        <v>0</v>
      </c>
      <c r="O877" s="382">
        <f>IF($F876="申請キャンセル",0,IFERROR(VLOOKUP($D877,INDEX(データ蓄積!$A$16:$A$1015,MATCH($D877,データ蓄積!$A$16:$A$1015,0)+1):'データ蓄積'!$BI$1015,20,),0))</f>
        <v>0</v>
      </c>
      <c r="P877" s="383">
        <f>IF($F876="申請キャンセル",0,IFERROR(VLOOKUP($D877,INDEX(データ蓄積!$A$16:$A$1015,MATCH($D877,データ蓄積!$A$16:$A$1015,0)+1):'データ蓄積'!$BI$1015,21,),0))</f>
        <v>0</v>
      </c>
      <c r="Q877" s="383">
        <f>IF($F876="申請キャンセル",0,IFERROR(VLOOKUP($D877,INDEX(データ蓄積!$A$16:$A$1015,MATCH($D877,データ蓄積!$A$16:$A$1015,0)+1):'データ蓄積'!$BI$1015,23,),0))</f>
        <v>0</v>
      </c>
      <c r="R877" s="384">
        <f>IF($F876="申請キャンセル",0,IFERROR(VLOOKUP($D877,INDEX(データ蓄積!$A$16:$A$1015,MATCH($D877,データ蓄積!$A$16:$A$1015,0)+1):'データ蓄積'!$CO$1015,92,),0))</f>
        <v>0</v>
      </c>
      <c r="S877" s="385">
        <f>IF($F876="申請キャンセル",0,IFERROR(VLOOKUP($D877,INDEX(データ蓄積!$A$16:$A$1015,MATCH($D877,データ蓄積!$A$16:$A$1015,0)+1):'データ蓄積'!$BI$1015,22,),0))</f>
        <v>0</v>
      </c>
      <c r="T877" s="386" t="str">
        <f>IF($F876="申請キャンセル",0,IF((AJ877+AP877)&gt;0,ROUNDDOWN((AJ877+AP877)/(AL877+AR877),4)*1000," "))</f>
        <v xml:space="preserve"> </v>
      </c>
      <c r="U877" s="387" t="str">
        <f>IF($F877="申請キャンセル",0,IFERROR(IF(AJ877+AP877=0,"",VLOOKUP(Q877,Sheet1!$B$4:$C$64,2,0)),0))</f>
        <v/>
      </c>
      <c r="V877" s="388">
        <f>IF($F876="申請キャンセル",0,IFERROR(VLOOKUP($D877,INDEX(データ蓄積!$A$16:$A$1015,MATCH($D877,データ蓄積!$A$16:$A$1015,0)+1):'データ蓄積'!$BI$1015,12,),0))</f>
        <v>0</v>
      </c>
      <c r="W877" s="389">
        <f>IF($F876="申請キャンセル",0,IFERROR(VLOOKUP($D877,INDEX(データ蓄積!$A$16:$A$1015,MATCH($D877,データ蓄積!$A$16:$A$1015,0)+1):'データ蓄積'!$BI$1015,25,),0))</f>
        <v>0</v>
      </c>
      <c r="X877" s="383">
        <f>IF($F876="申請キャンセル",0,IFERROR(VLOOKUP($D877,INDEX(データ蓄積!$A$16:$A$1015,MATCH($D877,データ蓄積!$A$16:$A$1015,0)+1):'データ蓄積'!$DB$1015,27,),0))</f>
        <v>0</v>
      </c>
      <c r="Y877" s="390">
        <f t="shared" si="3326"/>
        <v>0</v>
      </c>
      <c r="Z877" s="383">
        <f>IF($F876="申請キャンセル",0,IFERROR(VLOOKUP($D877,INDEX(データ蓄積!$A$16:$A$1015,MATCH($D877,データ蓄積!$A$16:$A$1015,0)+1):'データ蓄積'!$DB$1015,26,),0))</f>
        <v>0</v>
      </c>
      <c r="AA877" s="383">
        <f>IF($F876="申請キャンセル",0,IFERROR(VLOOKUP($D877,INDEX(データ蓄積!$A$16:$A$1015,MATCH($D877,データ蓄積!$A$16:$A$1015,0)+1):'データ蓄積'!$DB$1015,28,),0))</f>
        <v>0</v>
      </c>
      <c r="AB877" s="385">
        <f t="shared" ref="AB877" si="4480">IF($W877="初 年 度",TRUNC((+AA877-BP877)/2,0),0)</f>
        <v>0</v>
      </c>
      <c r="AC877" s="381"/>
      <c r="AD877" s="380">
        <f>IF($F876="申請キャンセル",0,IFERROR(VLOOKUP($D877,INDEX(データ蓄積!$A$16:$A$1015,MATCH($D877,データ蓄積!$A$16:$A$1015,0)+1):'データ蓄積'!$DB$1015,30,),0))</f>
        <v>0</v>
      </c>
      <c r="AE877" s="383">
        <f t="shared" si="3328"/>
        <v>0</v>
      </c>
      <c r="AF877" s="383">
        <f>IF($F876="申請キャンセル",0,IFERROR(VLOOKUP($D877,INDEX(データ蓄積!$A$16:$A$1015,MATCH($D877,データ蓄積!$A$16:$A$1015,0)+1):'データ蓄積'!$DB$1015,29,),0))</f>
        <v>0</v>
      </c>
      <c r="AG877" s="383">
        <f>IF($F876="申請キャンセル",0,IFERROR(VLOOKUP($D877,INDEX(データ蓄積!$A$16:$A$1015,MATCH($D877,データ蓄積!$A$16:$A$1015,0)+1):'データ蓄積'!$DB$1015,31,),0))</f>
        <v>0</v>
      </c>
      <c r="AH877" s="383">
        <f t="shared" si="4344"/>
        <v>0</v>
      </c>
      <c r="AI877" s="381"/>
      <c r="AJ877" s="385">
        <f t="shared" ref="AJ877" si="4481">+X877+AD877</f>
        <v>0</v>
      </c>
      <c r="AK877" s="390">
        <f t="shared" si="4461"/>
        <v>0</v>
      </c>
      <c r="AL877" s="383">
        <f t="shared" si="4461"/>
        <v>0</v>
      </c>
      <c r="AM877" s="383">
        <f t="shared" si="4461"/>
        <v>0</v>
      </c>
      <c r="AN877" s="385">
        <f t="shared" si="4461"/>
        <v>0</v>
      </c>
      <c r="AO877" s="381"/>
      <c r="AP877" s="383">
        <f>IF($F876="申請キャンセル",0,IFERROR(VLOOKUP($D877,INDEX(データ蓄積!$A$16:$A$1015,MATCH($D877,データ蓄積!$A$16:$A$1015,0)+1):'データ蓄積'!$DB$1015,33,),0))</f>
        <v>0</v>
      </c>
      <c r="AQ877" s="390">
        <f t="shared" si="3330"/>
        <v>0</v>
      </c>
      <c r="AR877" s="383">
        <f>IF($F876="申請キャンセル",0,IFERROR(VLOOKUP($D877,INDEX(データ蓄積!$A$16:$A$1015,MATCH($D877,データ蓄積!$A$16:$A$1015,0)+1):'データ蓄積'!$DB$1015,32,),0))</f>
        <v>0</v>
      </c>
      <c r="AS877" s="383">
        <f>IF($F876="申請キャンセル",0,IFERROR(VLOOKUP($D877,INDEX(データ蓄積!$A$16:$A$1015,MATCH($D877,データ蓄積!$A$16:$A$1015,0)+1):'データ蓄積'!$DB$1015,34,),0))</f>
        <v>0</v>
      </c>
      <c r="AT877" s="385">
        <f t="shared" si="4345"/>
        <v>0</v>
      </c>
      <c r="AU877" s="381"/>
      <c r="AV877" s="383">
        <f>IF($F876="申請キャンセル",0,IFERROR(VLOOKUP($D877,INDEX(データ蓄積!$A$16:$A$1015,MATCH($D877,データ蓄積!$A$16:$A$1015,0)+1):'データ蓄積'!$DB$1015,36,),0))</f>
        <v>0</v>
      </c>
      <c r="AW877" s="390">
        <f t="shared" si="3331"/>
        <v>0</v>
      </c>
      <c r="AX877" s="383">
        <f>IF($F876="申請キャンセル",0,IFERROR(VLOOKUP($D877,INDEX(データ蓄積!$A$16:$A$1015,MATCH($D877,データ蓄積!$A$16:$A$1015,0)+1):'データ蓄積'!$DB$1015,35,),0))</f>
        <v>0</v>
      </c>
      <c r="AY877" s="383">
        <f>IF($F876="申請キャンセル",0,IFERROR(VLOOKUP($D877,INDEX(データ蓄積!$A$16:$A$1015,MATCH($D877,データ蓄積!$A$16:$A$1015,0)+1):'データ蓄積'!$DB$1015,37,),0))</f>
        <v>0</v>
      </c>
      <c r="AZ877" s="385">
        <f t="shared" si="4346"/>
        <v>0</v>
      </c>
      <c r="BA877" s="381"/>
      <c r="BB877" s="391">
        <f t="shared" ref="BB877:BE892" si="4482">+AK877+AQ877+AW877</f>
        <v>0</v>
      </c>
      <c r="BC877" s="383">
        <f t="shared" si="4482"/>
        <v>0</v>
      </c>
      <c r="BD877" s="383">
        <f t="shared" si="4482"/>
        <v>0</v>
      </c>
      <c r="BE877" s="392">
        <f t="shared" si="4482"/>
        <v>0</v>
      </c>
      <c r="BF877" s="369"/>
      <c r="BG877" s="380">
        <f>IF($F876="申請キャンセル",0,IF(H877="（○）",220,0))</f>
        <v>0</v>
      </c>
      <c r="BH877" s="385">
        <f>IF($F876="申請キャンセル",0,IF(H877="（○）",SUM(AK877+AQ877+AW877),0))</f>
        <v>0</v>
      </c>
      <c r="BI877" s="383">
        <f>IF($F876="申請キャンセル",0,IF(H877="（○）",SUM(AL877+AR877),0))</f>
        <v>0</v>
      </c>
      <c r="BJ877" s="383">
        <f t="shared" si="3333"/>
        <v>0</v>
      </c>
      <c r="BK877" s="392">
        <f t="shared" ref="BK877" si="4483">IF($W877="初 年 度",TRUNC((+BJ877-CB877),0),0)</f>
        <v>0</v>
      </c>
      <c r="BL877" s="46"/>
      <c r="BM877" s="380">
        <f t="shared" si="4428"/>
        <v>0</v>
      </c>
      <c r="BN877" s="381">
        <f t="shared" si="4428"/>
        <v>0</v>
      </c>
      <c r="BP877" s="127">
        <f t="shared" si="3335"/>
        <v>0</v>
      </c>
      <c r="BQ877" s="128">
        <f t="shared" ref="BQ877" si="4484">ROUNDUP(BP877/2,0)</f>
        <v>0</v>
      </c>
      <c r="BR877" s="45"/>
      <c r="BS877" s="127">
        <f t="shared" si="3337"/>
        <v>0</v>
      </c>
      <c r="BT877" s="128">
        <f t="shared" ref="BT877" si="4485">ROUNDUP(BS877/2,0)</f>
        <v>0</v>
      </c>
      <c r="BU877" s="45"/>
      <c r="BV877" s="127">
        <f t="shared" si="3339"/>
        <v>0</v>
      </c>
      <c r="BW877" s="128">
        <f t="shared" si="4347"/>
        <v>0</v>
      </c>
      <c r="BX877" s="45"/>
      <c r="BY877" s="127">
        <f t="shared" si="3340"/>
        <v>0</v>
      </c>
      <c r="BZ877" s="128">
        <f t="shared" ref="BZ877" si="4486">ROUNDUP(BY877/2,0)</f>
        <v>0</v>
      </c>
      <c r="CA877" s="45"/>
      <c r="CB877" s="127">
        <f t="shared" si="3342"/>
        <v>0</v>
      </c>
      <c r="CC877" s="128">
        <f t="shared" ref="CC877" si="4487">+CB877</f>
        <v>0</v>
      </c>
      <c r="CD877" s="45"/>
      <c r="CE877" s="370">
        <f>IF($F876="申請キャンセル",0,IFERROR(VLOOKUP($D877,INDEX(データ蓄積!$A$16:$A$1015,MATCH($D877,データ蓄積!$A$16:$A$1015,0)+1):'データ蓄積'!$DB$1015,83,),0))</f>
        <v>0</v>
      </c>
      <c r="CF877" s="371">
        <f>IF($F876="申請キャンセル",0,IFERROR(VLOOKUP($D877,INDEX(データ蓄積!$A$16:$A$1015,MATCH($D877,データ蓄積!$A$16:$A$1015,0)+1):'データ蓄積'!$DB$1015,6,),0))</f>
        <v>0</v>
      </c>
      <c r="CG877" s="214" t="str">
        <f t="shared" si="3765"/>
        <v xml:space="preserve"> </v>
      </c>
      <c r="CH877" s="214" t="str">
        <f t="shared" si="3755"/>
        <v/>
      </c>
      <c r="CI877" s="214" t="str">
        <f t="shared" ref="CI877" si="4488">IF(CG877&gt;=CH877,"OK","下限本数を下回っています")</f>
        <v>OK</v>
      </c>
      <c r="CJ877" s="371">
        <f>IF($F876="申請キャンセル",0,IFERROR(VLOOKUP($D877,INDEX(データ蓄積!$A$16:$A$1015,MATCH($D877,データ蓄積!$A$16:$A$1015,0)+1):'データ蓄積'!$DB$1015,9,),0))</f>
        <v>0</v>
      </c>
      <c r="CK877" s="372">
        <f>IF($F876="申請キャンセル",0,IFERROR(VLOOKUP($D877,INDEX(データ蓄積!$A$16:$A$1015,MATCH($D877,データ蓄積!$A$16:$A$1015,0)+1):'データ蓄積'!$DB$1015,11,),0))</f>
        <v>0</v>
      </c>
      <c r="CL877" s="372">
        <f>IF($F876="申請キャンセル",0,IFERROR(VLOOKUP($D877,INDEX(データ蓄積!$A$16:$A$1015,MATCH($D877,データ蓄積!$A$16:$A$1015,0)+1):'データ蓄積'!$DB$1015,13,),0))</f>
        <v>0</v>
      </c>
      <c r="CM877" s="372">
        <f>IF($F876="申請キャンセル",0,IFERROR(VLOOKUP($D877,INDEX(データ蓄積!$A$16:$A$1015,MATCH($D877,データ蓄積!$A$16:$A$1015,0)+1):'データ蓄積'!$DB$1015,15,),0))</f>
        <v>0</v>
      </c>
      <c r="CN877" s="372">
        <f>IF($F876="申請キャンセル",0,IFERROR(VLOOKUP($D877,INDEX(データ蓄積!$A$16:$A$1015,MATCH($D877,データ蓄積!$A$16:$A$1015,0)+1):'データ蓄積'!$DB$1015,17,),0))</f>
        <v>0</v>
      </c>
      <c r="CO877" s="372">
        <f>IF($F876="申請キャンセル",0,IFERROR(VLOOKUP($D877,INDEX(データ蓄積!$A$16:$A$1015,MATCH($D877,データ蓄積!$A$16:$A$1015,0)+1):'データ蓄積'!$DB$1015,18,),0))</f>
        <v>0</v>
      </c>
      <c r="CP877" s="371">
        <f>IF($F876="申請キャンセル",0,IFERROR(VLOOKUP($D877,INDEX(データ蓄積!$A$16:$A$1015,MATCH($D877,データ蓄積!$A$16:$A$1015,0)+1):'データ蓄積'!$DB$1015,19,),0))</f>
        <v>0</v>
      </c>
      <c r="CQ877" s="372">
        <f>IF($F876="申請キャンセル",0,IFERROR(VLOOKUP($D877,INDEX(データ蓄積!$A$16:$A$1015,MATCH($D877,データ蓄積!$A$16:$A$1015,0)+1):'データ蓄積'!$DB$1015,24,),0))</f>
        <v>0</v>
      </c>
      <c r="CR877" s="99" t="str">
        <f>IF($F876="申請キャンセル",0,CONCATENATE(CS877,$CS$14,CT877,$CT$14,CU877,$CU$14))</f>
        <v>0年0月0日</v>
      </c>
      <c r="CS877" s="99">
        <f>IF($F876="申請キャンセル",0,IFERROR(VLOOKUP($D877,INDEX(データ蓄積!$A$16:$A$1015,MATCH($D877,データ蓄積!$A$16:$A$1015,0)+1):'データ蓄積'!$DB$1015,70,),0))</f>
        <v>0</v>
      </c>
      <c r="CT877" s="99">
        <f>IF($F876="申請キャンセル",0,IFERROR(VLOOKUP($D877,INDEX(データ蓄積!$A$16:$A$1015,MATCH($D877,データ蓄積!$A$16:$A$1015,0)+1):'データ蓄積'!$DB$1015,71,),0))</f>
        <v>0</v>
      </c>
      <c r="CU877" s="99">
        <f>IF($F876="申請キャンセル",0,IFERROR(VLOOKUP($D877,INDEX(データ蓄積!$A$16:$A$1015,MATCH($D877,データ蓄積!$A$16:$A$1015,0)+1):'データ蓄積'!$DB$1015,72,),0))</f>
        <v>0</v>
      </c>
      <c r="CV877" s="99" t="str">
        <f>IF($F876="申請キャンセル",0,CONCATENATE(CW877,$CW$14,CX877,$CX$14,CY877,$CY$14))</f>
        <v>0年0月0日</v>
      </c>
      <c r="CW877" s="99">
        <f>IF($F876="申請キャンセル",0,IFERROR(VLOOKUP($D877,INDEX(データ蓄積!$A$16:$A$1015,MATCH($D877,データ蓄積!$A$16:$A$1015,0)+1):'データ蓄積'!$DB$1015,73,),0))</f>
        <v>0</v>
      </c>
      <c r="CX877" s="99">
        <f>IF($F876="申請キャンセル",0,IFERROR(VLOOKUP($D877,INDEX(データ蓄積!$A$16:$A$1015,MATCH($D877,データ蓄積!$A$16:$A$1015,0)+1):'データ蓄積'!$DB$1015,74,),0))</f>
        <v>0</v>
      </c>
      <c r="CY877" s="99">
        <f>IF($F876="申請キャンセル",0,IFERROR(VLOOKUP($D877,INDEX(データ蓄積!$A$16:$A$1015,MATCH($D877,データ蓄積!$A$16:$A$1015,0)+1):'データ蓄積'!$DB$1015,75,),0))</f>
        <v>0</v>
      </c>
      <c r="CZ877" s="211">
        <f>IF($F876="申請キャンセル",0,IFERROR(VLOOKUP($D877,INDEX(データ蓄積!$A$16:$A$1015,MATCH($D877,データ蓄積!$A$16:$A$1015,0)+1):'データ蓄積'!$CF$1015,84,),0))</f>
        <v>0</v>
      </c>
      <c r="DA877" s="211">
        <f>IF($F876="申請キャンセル",0,IFERROR(VLOOKUP($D877,INDEX(データ蓄積!$A$16:$A$1015,MATCH($D877,データ蓄積!$A$16:$A$1015,0)+1):'データ蓄積'!$CG$1015,85,),0))</f>
        <v>0</v>
      </c>
      <c r="DB877" s="211">
        <f>IF($F876="申請キャンセル",0,IFERROR(VLOOKUP($D877,INDEX(データ蓄積!$A$16:$A$1015,MATCH($D877,データ蓄積!$A$16:$A$1015,0)+1):'データ蓄積'!$CH$1015,86,),0))</f>
        <v>0</v>
      </c>
      <c r="DC877" s="211"/>
      <c r="DD877" s="204">
        <f>IF($F876="申請キャンセル",0,IFERROR(VLOOKUP($D877,INDEX(データ蓄積!$A$16:$A$1015,MATCH($D877,データ蓄積!$A$16:$A$1015,0)+1):'データ蓄積'!$CN$1015,91,),0))</f>
        <v>0</v>
      </c>
      <c r="DE877" s="204">
        <f>IF($F876="申請キャンセル",0,IFERROR(VLOOKUP($D877,INDEX(データ蓄積!$A$16:$A$1015,MATCH($D877,データ蓄積!$A$16:$A$1015,0)+1):'データ蓄積'!$CN$1015,92,),0))</f>
        <v>0</v>
      </c>
    </row>
    <row r="878" spans="1:109" ht="18.75" customHeight="1" x14ac:dyDescent="0.15">
      <c r="A878" s="349">
        <f>IFERROR(VLOOKUP($D878,INDEX(データ蓄積!$A$16:$A$1015,MATCH($D878,データ蓄積!$A$16:$A$1015,0)):'データ蓄積'!$BI$1015,3,),0)</f>
        <v>0</v>
      </c>
      <c r="B878" s="350">
        <f>IFERROR(VLOOKUP($D878,INDEX(データ蓄積!$A$16:$A$1015,MATCH($D878,データ蓄積!$A$16:$A$1015,0)):'データ蓄積'!$BI$1015,4,),0)</f>
        <v>0</v>
      </c>
      <c r="C878" s="349">
        <f>IFERROR(VLOOKUP($D878,INDEX(データ蓄積!$A$16:$A$1015,MATCH($D878,データ蓄積!$A$16:$A$1015,0)):'データ蓄積'!$BI$1015,5,),0)</f>
        <v>0</v>
      </c>
      <c r="D878" s="349">
        <f t="shared" si="3978"/>
        <v>432</v>
      </c>
      <c r="E878" s="351">
        <f>IFERROR(VLOOKUP($D878,INDEX(データ蓄積!$A$16:$A$1015,MATCH($D878,データ蓄積!$A$16:$A$1015,0)):'データ蓄積'!$BI$1015,2,),0)</f>
        <v>0</v>
      </c>
      <c r="F878" s="352">
        <f>IFERROR(VLOOKUP($D878,INDEX(データ蓄積!$A$16:$A$1015,MATCH($D878,データ蓄積!$A$16:$A$1015,0)):'データ蓄積'!$CD$1015,82,),0)</f>
        <v>0</v>
      </c>
      <c r="G878" s="353">
        <f>IF($F878="申請キャンセル",0,IFERROR(VLOOKUP($D878,INDEX(データ蓄積!$A$16:$A$1015,MATCH($D878,データ蓄積!$A$16:$A$1015,0)):'データ蓄積'!$BI$1015,8,),0))</f>
        <v>0</v>
      </c>
      <c r="H878" s="346">
        <f>IF($F878="申請キャンセル",0,IFERROR(VLOOKUP($D878,INDEX(データ蓄積!$A$16:$A$1015,MATCH($D878,データ蓄積!$A$16:$A$1015,0)):'データ蓄積'!$BI$1015,10,),0))</f>
        <v>0</v>
      </c>
      <c r="I878" s="354" t="str">
        <f>IF($F878="申請キャンセル","",LEFT(IFERROR(VLOOKUP($D878,INDEX(データ蓄積!$A$16:$A$1015,MATCH($D878,データ蓄積!$A$16:$A$1015,0)):'データ蓄積'!$CH$1015,84,),""),2))</f>
        <v/>
      </c>
      <c r="J878" s="346" t="str">
        <f>IF($F878="申請キャンセル","",LEFT(IFERROR(VLOOKUP($D878,INDEX(データ蓄積!$A$16:$A$1015,MATCH($D878,データ蓄積!$A$16:$A$1015,0)):'データ蓄積'!$CL$1015,86,),""),2))</f>
        <v/>
      </c>
      <c r="K878" s="355">
        <f>IF($F878="申請キャンセル",0,IFERROR(VLOOKUP($D878,INDEX(データ蓄積!$A$16:$A$1015,MATCH($D878,データ蓄積!$A$16:$A$1015,0)):'データ蓄積'!$CO$1015,90,),0))</f>
        <v>0</v>
      </c>
      <c r="L878" s="350">
        <f>IF(G878=0,0,IF($F878="申請キャンセル",0,IF(K878="","","〇")))</f>
        <v>0</v>
      </c>
      <c r="M878" s="356">
        <f>IF($F878="申請キャンセル",0,IFERROR(VLOOKUP($D878,INDEX(データ蓄積!$A$16:$A$1015,MATCH($D878,データ蓄積!$A$16:$A$1015,0)):'データ蓄積'!$BI$1015,14,),))</f>
        <v>0</v>
      </c>
      <c r="N878" s="357">
        <f>IF($F878="申請キャンセル",0,IFERROR(VLOOKUP($D878,INDEX(データ蓄積!$A$16:$A$1015,MATCH($D878,データ蓄積!$A$16:$A$1015,0)):'データ蓄積'!$BI$1015,16,),0))</f>
        <v>0</v>
      </c>
      <c r="O878" s="356">
        <f>IF($F878="申請キャンセル",0,IFERROR(VLOOKUP($D878,INDEX(データ蓄積!$A$16:$A$1015,MATCH($D878,データ蓄積!$A$16:$A$1015,0)):'データ蓄積'!$BI$1015,20,),0))</f>
        <v>0</v>
      </c>
      <c r="P878" s="358">
        <f>IF($F878="申請キャンセル",0,IFERROR(VLOOKUP($D878,INDEX(データ蓄積!$A$16:$A$1015,MATCH($D878,データ蓄積!$A$16:$A$1015,0)):'データ蓄積'!$BI$1015,21,),0))</f>
        <v>0</v>
      </c>
      <c r="Q878" s="359">
        <f>IF($F878="申請キャンセル",0,IFERROR(VLOOKUP($D878,INDEX(データ蓄積!$A$16:$A$1015,MATCH($D878,データ蓄積!$A$16:$A$1015,0)):'データ蓄積'!$BI$1015,23,),0))</f>
        <v>0</v>
      </c>
      <c r="R878" s="360">
        <f>IF($F878="申請キャンセル",0,IFERROR(VLOOKUP($D878,INDEX(データ蓄積!$A$16:$A$1015,MATCH($D878,データ蓄積!$A$16:$A$1015,0)):'データ蓄積'!$CO$1015,92,),0))</f>
        <v>0</v>
      </c>
      <c r="S878" s="361">
        <f>IF($F878="申請キャンセル",0,IFERROR(VLOOKUP($D878,INDEX(データ蓄積!$A$16:$A$1015,MATCH($D878,データ蓄積!$A$16:$A$1015,0)):'データ蓄積'!$BI$1015,22,),0))</f>
        <v>0</v>
      </c>
      <c r="T878" s="362" t="str">
        <f>IF($F878="申請キャンセル",0,IF((AJ878+AP878)&gt;0,ROUNDDOWN((AJ878+AP878)/(AL878+AR878),4)*1000," "))</f>
        <v xml:space="preserve"> </v>
      </c>
      <c r="U878" s="363" t="str">
        <f>IF($F878="申請キャンセル",0,IFERROR(IF(AJ878+AP878=0,"",VLOOKUP(Q878,Sheet1!$B$4:$C$64,2,0)),0))</f>
        <v/>
      </c>
      <c r="V878" s="364">
        <f>IF($F878="申請キャンセル",0,IFERROR(VLOOKUP($D878,INDEX(データ蓄積!$A$16:$A$1015,MATCH($D878,データ蓄積!$A$16:$A$1015,0)):'データ蓄積'!$BI$1015,12,),0))</f>
        <v>0</v>
      </c>
      <c r="W878" s="365">
        <f>IF($F878="申請キャンセル",0,IFERROR(VLOOKUP($D878,INDEX(データ蓄積!$A$16:$A$1015,MATCH($D878,データ蓄積!$A$16:$A$1015,0)):'データ蓄積'!$BI$1015,25,),0))</f>
        <v>0</v>
      </c>
      <c r="X878" s="356">
        <f>IF($F878="申請キャンセル",0,IFERROR(VLOOKUP($D878,INDEX(データ蓄積!$A$16:$A$1015,MATCH($D878,データ蓄積!$A$16:$A$1015,0)):'データ蓄積'!$DB$1015,27,),0))</f>
        <v>0</v>
      </c>
      <c r="Y878" s="366">
        <f t="shared" si="3326"/>
        <v>0</v>
      </c>
      <c r="Z878" s="358">
        <f>IF($F878="申請キャンセル",0,IFERROR(VLOOKUP($D878,INDEX(データ蓄積!$A$16:$A$1015,MATCH($D878,データ蓄積!$A$16:$A$1015,0)):'データ蓄積'!$DB$1015,26,),0))</f>
        <v>0</v>
      </c>
      <c r="AA878" s="367">
        <f>IF($F878="申請キャンセル",0,IFERROR(VLOOKUP($D878,INDEX(データ蓄積!$A$16:$A$1015,MATCH($D878,データ蓄積!$A$16:$A$1015,0)):'データ蓄積'!$DB$1015,28,),0))</f>
        <v>0</v>
      </c>
      <c r="AB878" s="358">
        <f>IF($W878="初 年 度",TRUNC((+AA878-BP878)/2,0),0)</f>
        <v>0</v>
      </c>
      <c r="AC878" s="357"/>
      <c r="AD878" s="356">
        <f>IF($F878="申請キャンセル",0,IFERROR(VLOOKUP($D878,INDEX(データ蓄積!$A$16:$A$1015,MATCH($D878,データ蓄積!$A$16:$A$1015,0)):'データ蓄積'!$DB$1015,30,),0))</f>
        <v>0</v>
      </c>
      <c r="AE878" s="359">
        <f t="shared" si="3328"/>
        <v>0</v>
      </c>
      <c r="AF878" s="359">
        <f>IF($F878="申請キャンセル",0,IFERROR(VLOOKUP($D878,INDEX(データ蓄積!$A$16:$A$1015,MATCH($D878,データ蓄積!$A$16:$A$1015,0)):'データ蓄積'!$DB$1015,29,),0))</f>
        <v>0</v>
      </c>
      <c r="AG878" s="359">
        <f>IF($F878="申請キャンセル",0,IFERROR(VLOOKUP($D878,INDEX(データ蓄積!$A$16:$A$1015,MATCH($D878,データ蓄積!$A$16:$A$1015,0)):'データ蓄積'!$DB$1015,31,),0))</f>
        <v>0</v>
      </c>
      <c r="AH878" s="359">
        <f t="shared" si="4344"/>
        <v>0</v>
      </c>
      <c r="AI878" s="357"/>
      <c r="AJ878" s="358">
        <f>+X878+AD878</f>
        <v>0</v>
      </c>
      <c r="AK878" s="366">
        <f t="shared" si="4461"/>
        <v>0</v>
      </c>
      <c r="AL878" s="358">
        <f t="shared" si="4461"/>
        <v>0</v>
      </c>
      <c r="AM878" s="367">
        <f t="shared" si="4461"/>
        <v>0</v>
      </c>
      <c r="AN878" s="358">
        <f t="shared" si="4461"/>
        <v>0</v>
      </c>
      <c r="AO878" s="357"/>
      <c r="AP878" s="356">
        <f>IF($F878="申請キャンセル",0,IFERROR(VLOOKUP($D878,INDEX(データ蓄積!$A$16:$A$1015,MATCH($D878,データ蓄積!$A$16:$A$1015,0)):'データ蓄積'!$DB$1015,33,),0))</f>
        <v>0</v>
      </c>
      <c r="AQ878" s="366">
        <f t="shared" si="3330"/>
        <v>0</v>
      </c>
      <c r="AR878" s="358">
        <f>IF($F878="申請キャンセル",0,IFERROR(VLOOKUP($D878,INDEX(データ蓄積!$A$16:$A$1015,MATCH($D878,データ蓄積!$A$16:$A$1015,0)):'データ蓄積'!$DB$1015,32,),0))</f>
        <v>0</v>
      </c>
      <c r="AS878" s="367">
        <f>IF($F878="申請キャンセル",0,IFERROR(VLOOKUP($D878,INDEX(データ蓄積!$A$16:$A$1015,MATCH($D878,データ蓄積!$A$16:$A$1015,0)):'データ蓄積'!$DB$1015,34,),0))</f>
        <v>0</v>
      </c>
      <c r="AT878" s="358">
        <f t="shared" si="4345"/>
        <v>0</v>
      </c>
      <c r="AU878" s="357"/>
      <c r="AV878" s="356">
        <f>IF($F878="申請キャンセル",0,IFERROR(VLOOKUP($D878,INDEX(データ蓄積!$A$16:$A$1015,MATCH($D878,データ蓄積!$A$16:$A$1015,0)):'データ蓄積'!$DB$1015,36,),0))</f>
        <v>0</v>
      </c>
      <c r="AW878" s="366">
        <f t="shared" si="3331"/>
        <v>0</v>
      </c>
      <c r="AX878" s="358">
        <f>IF($F878="申請キャンセル",0,IFERROR(VLOOKUP($D878,INDEX(データ蓄積!$A$16:$A$1015,MATCH($D878,データ蓄積!$A$16:$A$1015,0)):'データ蓄積'!$DB$1015,35,),0))</f>
        <v>0</v>
      </c>
      <c r="AY878" s="367">
        <f>IF($F878="申請キャンセル",0,IFERROR(VLOOKUP($D878,INDEX(データ蓄積!$A$16:$A$1015,MATCH($D878,データ蓄積!$A$16:$A$1015,0)):'データ蓄積'!$DB$1015,37,),0))</f>
        <v>0</v>
      </c>
      <c r="AZ878" s="358">
        <f t="shared" si="4346"/>
        <v>0</v>
      </c>
      <c r="BA878" s="357"/>
      <c r="BB878" s="368">
        <f>+AK878+AQ878+AW878</f>
        <v>0</v>
      </c>
      <c r="BC878" s="358">
        <f t="shared" si="4482"/>
        <v>0</v>
      </c>
      <c r="BD878" s="367">
        <f t="shared" si="4482"/>
        <v>0</v>
      </c>
      <c r="BE878" s="361">
        <f t="shared" si="4482"/>
        <v>0</v>
      </c>
      <c r="BF878" s="369"/>
      <c r="BG878" s="356">
        <f>IF($F878="申請キャンセル",0,IF(H878="（○）",220,0))</f>
        <v>0</v>
      </c>
      <c r="BH878" s="359">
        <f>IF($F878="申請キャンセル",0,IF(H878="（○）",SUM(AK878+AQ878+AW878),0))</f>
        <v>0</v>
      </c>
      <c r="BI878" s="359">
        <f>IF($F878="申請キャンセル",0,IF(H878="（○）",SUM(AL878+AR878),0))</f>
        <v>0</v>
      </c>
      <c r="BJ878" s="359">
        <f t="shared" si="3333"/>
        <v>0</v>
      </c>
      <c r="BK878" s="361">
        <f>IF($W878="初 年 度",TRUNC((+BJ878-CB878),0),0)</f>
        <v>0</v>
      </c>
      <c r="BL878" s="46"/>
      <c r="BM878" s="356">
        <f t="shared" si="4428"/>
        <v>0</v>
      </c>
      <c r="BN878" s="357">
        <f t="shared" si="4428"/>
        <v>0</v>
      </c>
      <c r="BP878" s="125">
        <f t="shared" si="3335"/>
        <v>0</v>
      </c>
      <c r="BQ878" s="126">
        <f>ROUNDUP(BP878/2,0)</f>
        <v>0</v>
      </c>
      <c r="BR878" s="44"/>
      <c r="BS878" s="125">
        <f t="shared" si="3337"/>
        <v>0</v>
      </c>
      <c r="BT878" s="126">
        <f>ROUNDUP(BS878/2,0)</f>
        <v>0</v>
      </c>
      <c r="BU878" s="44"/>
      <c r="BV878" s="125">
        <f t="shared" si="3339"/>
        <v>0</v>
      </c>
      <c r="BW878" s="126">
        <f t="shared" si="4347"/>
        <v>0</v>
      </c>
      <c r="BX878" s="44"/>
      <c r="BY878" s="125">
        <f t="shared" si="3340"/>
        <v>0</v>
      </c>
      <c r="BZ878" s="126">
        <f>ROUNDUP(BY878/2,0)</f>
        <v>0</v>
      </c>
      <c r="CA878" s="44"/>
      <c r="CB878" s="125">
        <f t="shared" si="3342"/>
        <v>0</v>
      </c>
      <c r="CC878" s="126">
        <f>+CB878</f>
        <v>0</v>
      </c>
      <c r="CD878" s="44"/>
      <c r="CE878" s="370">
        <f>IF($F878="申請キャンセル",0,IF(CE879="","",CE879))</f>
        <v>0</v>
      </c>
      <c r="CF878" s="371">
        <f>IF($F878="申請キャンセル",0,IFERROR(VLOOKUP($D878,INDEX(データ蓄積!$A$16:$A$1015,MATCH($D878,データ蓄積!$A$16:$A$1015,0)):'データ蓄積'!$DB$1015,6,),0))</f>
        <v>0</v>
      </c>
      <c r="CG878" s="214" t="str">
        <f t="shared" si="3765"/>
        <v xml:space="preserve"> </v>
      </c>
      <c r="CH878" s="214" t="str">
        <f t="shared" si="3755"/>
        <v/>
      </c>
      <c r="CI878" s="214" t="str">
        <f>IF(CG878&gt;=CH878,"OK","下限本数を下回っています")</f>
        <v>OK</v>
      </c>
      <c r="CJ878" s="371">
        <f>IF($F878="申請キャンセル",0,IFERROR(VLOOKUP($D878,INDEX(データ蓄積!$A$16:$A$1015,MATCH($D878,データ蓄積!$A$16:$A$1015,0)):'データ蓄積'!$DB$1015,9,),0))</f>
        <v>0</v>
      </c>
      <c r="CK878" s="372">
        <f>IF($F878="申請キャンセル",0,IFERROR(VLOOKUP($D878,INDEX(データ蓄積!$A$16:$A$1015,MATCH($D878,データ蓄積!$A$16:$A$1015,0)):'データ蓄積'!$DB$1015,11,),0))</f>
        <v>0</v>
      </c>
      <c r="CL878" s="372">
        <f>IF($F878="申請キャンセル",0,IFERROR(VLOOKUP($D878,INDEX(データ蓄積!$A$16:$A$1015,MATCH($D878,データ蓄積!$A$16:$A$1015,0)):'データ蓄積'!$DB$1015,13,),0))</f>
        <v>0</v>
      </c>
      <c r="CM878" s="372">
        <f>IF($F878="申請キャンセル",0,IFERROR(VLOOKUP($D878,INDEX(データ蓄積!$A$16:$A$1015,MATCH($D878,データ蓄積!$A$16:$A$1015,0)):'データ蓄積'!$DB$1015,15,),0))</f>
        <v>0</v>
      </c>
      <c r="CN878" s="372">
        <f>IF($F878="申請キャンセル",0,IFERROR(VLOOKUP($D878,INDEX(データ蓄積!$A$16:$A$1015,MATCH($D878,データ蓄積!$A$16:$A$1015,0)):'データ蓄積'!$DB$1015,17,),0))</f>
        <v>0</v>
      </c>
      <c r="CO878" s="372">
        <f>IF($F878="申請キャンセル",0,IFERROR(VLOOKUP($D878,INDEX(データ蓄積!$A$16:$A$1015,MATCH($D878,データ蓄積!$A$16:$A$1015,0)):'データ蓄積'!$DB$1015,18,),0))</f>
        <v>0</v>
      </c>
      <c r="CP878" s="371">
        <f>IF($F878="申請キャンセル",0,IFERROR(VLOOKUP($D878,INDEX(データ蓄積!$A$16:$A$1015,MATCH($D878,データ蓄積!$A$16:$A$1015,0)):'データ蓄積'!$DB$1015,19,),0))</f>
        <v>0</v>
      </c>
      <c r="CQ878" s="372">
        <f>IF($F878="申請キャンセル",0,IFERROR(VLOOKUP($D878,INDEX(データ蓄積!$A$16:$A$1015,MATCH($D878,データ蓄積!$A$16:$A$1015,0)):'データ蓄積'!$DB$1015,24,),0))</f>
        <v>0</v>
      </c>
      <c r="CR878" s="99" t="str">
        <f>IF($F878="申請キャンセル",0,CONCATENATE(CS878,$CS$14,CT878,$CT$14,CU878,$CU$14))</f>
        <v>0年0月0日</v>
      </c>
      <c r="CS878" s="99">
        <f>IF($F878="申請キャンセル",0,IFERROR(VLOOKUP($D878,INDEX(データ蓄積!$A$16:$A$1015,MATCH($D878,データ蓄積!$A$16:$A$1015,0)):'データ蓄積'!$DB$1015,70,),0))</f>
        <v>0</v>
      </c>
      <c r="CT878" s="99">
        <f>IF($F878="申請キャンセル",0,IFERROR(VLOOKUP($D878,INDEX(データ蓄積!$A$16:$A$1015,MATCH($D878,データ蓄積!$A$16:$A$1015,0)):'データ蓄積'!$DB$1015,71,),0))</f>
        <v>0</v>
      </c>
      <c r="CU878" s="99">
        <f>IF($F878="申請キャンセル",0,IFERROR(VLOOKUP($D878,INDEX(データ蓄積!$A$16:$A$1015,MATCH($D878,データ蓄積!$A$16:$A$1015,0)):'データ蓄積'!$DB$1015,72,),0))</f>
        <v>0</v>
      </c>
      <c r="CV878" s="99" t="str">
        <f>IF($F878="申請キャンセル",0,CONCATENATE(CW878,$CW$14,CX878,$CX$14,CY878,$CY$14))</f>
        <v>0年0月0日</v>
      </c>
      <c r="CW878" s="99">
        <f>IF($F878="申請キャンセル",0,IFERROR(VLOOKUP($D878,INDEX(データ蓄積!$A$16:$A$1015,MATCH($D878,データ蓄積!$A$16:$A$1015,0)):'データ蓄積'!$DB$1015,73,),0))</f>
        <v>0</v>
      </c>
      <c r="CX878" s="99">
        <f>IF($F878="申請キャンセル",0,IFERROR(VLOOKUP($D878,INDEX(データ蓄積!$A$16:$A$1015,MATCH($D878,データ蓄積!$A$16:$A$1015,0)):'データ蓄積'!$DB$1015,74,),0))</f>
        <v>0</v>
      </c>
      <c r="CY878" s="99">
        <f>IF($F878="申請キャンセル",0,IFERROR(VLOOKUP($D878,INDEX(データ蓄積!$A$16:$A$1015,MATCH($D878,データ蓄積!$A$16:$A$1015,0)):'データ蓄積'!$DB$1015,75,),0))</f>
        <v>0</v>
      </c>
      <c r="CZ878" s="211">
        <f>IF($F878="申請キャンセル",0,IFERROR(VLOOKUP($D878,INDEX(データ蓄積!$A$16:$A$1015,MATCH($D878,データ蓄積!$A$16:$A$1015,0)):'データ蓄積'!$CF$1015,84,),0))</f>
        <v>0</v>
      </c>
      <c r="DA878" s="211">
        <f>IF($F878="申請キャンセル",0,IFERROR(VLOOKUP($D878,INDEX(データ蓄積!$A$16:$A$1015,MATCH($D878,データ蓄積!$A$16:$A$1015,0)):'データ蓄積'!$CG$1015,85,),0))</f>
        <v>0</v>
      </c>
      <c r="DB878" s="211">
        <f>IF($F878="申請キャンセル",0,IFERROR(VLOOKUP($D878,INDEX(データ蓄積!$A$16:$A$1015,MATCH($D878,データ蓄積!$A$16:$A$1015,0)):'データ蓄積'!$CH$1015,86,),0))</f>
        <v>0</v>
      </c>
      <c r="DC878" s="211"/>
      <c r="DD878" s="204">
        <f>IF($F878="申請キャンセル",0,IFERROR(VLOOKUP($D878,INDEX(データ蓄積!$A$16:$A$1015,MATCH($D878,データ蓄積!$A$16:$A$1015,0)):'データ蓄積'!$CN$1015,91,),0))</f>
        <v>0</v>
      </c>
      <c r="DE878" s="204">
        <f>IF($F878="申請キャンセル",0,IFERROR(VLOOKUP($D878,INDEX(データ蓄積!$A$16:$A$1015,MATCH($D878,データ蓄積!$A$16:$A$1015,0)):'データ蓄積'!$CN$1015,92,),0))</f>
        <v>0</v>
      </c>
    </row>
    <row r="879" spans="1:109" ht="18.75" customHeight="1" x14ac:dyDescent="0.15">
      <c r="A879" s="373">
        <f>IFERROR(VLOOKUP($D879,INDEX(データ蓄積!$A$16:$A$1015,MATCH($D879,データ蓄積!$A$16:$A$1015,0)+1):'データ蓄積'!$BI$1015,3,),0)</f>
        <v>0</v>
      </c>
      <c r="B879" s="374">
        <f>IFERROR(VLOOKUP($D879,INDEX(データ蓄積!$A$16:$A$1015,MATCH($D879,データ蓄積!$A$16:$A$1015,0)+1):'データ蓄積'!$BI$1015,4,),0)</f>
        <v>0</v>
      </c>
      <c r="C879" s="375">
        <f>IFERROR(VLOOKUP($D879,INDEX(データ蓄積!$A$16:$A$1015,MATCH($D879,データ蓄積!$A$16:$A$1015,0)+1):'データ蓄積'!$BI$1015,5,),0)</f>
        <v>0</v>
      </c>
      <c r="D879" s="373">
        <f t="shared" si="3978"/>
        <v>432</v>
      </c>
      <c r="E879" s="347">
        <f>IFERROR(VLOOKUP($D879,INDEX(データ蓄積!$A$16:$A$1015,MATCH($D879,データ蓄積!$A$16:$A$1015,0)+1):'データ蓄積'!$BI$1015,2,),0)</f>
        <v>0</v>
      </c>
      <c r="F879" s="376">
        <f>IFERROR(VLOOKUP($D879,INDEX(データ蓄積!$A$16:$A$1015,MATCH($D879,データ蓄積!$A$16:$A$1015,0)+1):'データ蓄積'!$CD$1015,82,),0)</f>
        <v>0</v>
      </c>
      <c r="G879" s="377">
        <f>IF($F878="申請キャンセル",0,IFERROR(VLOOKUP($D879,INDEX(データ蓄積!$A$16:$A$1015,MATCH($D879,データ蓄積!$A$16:$A$1015,0)+1):'データ蓄積'!$BI$1015,8,),0))</f>
        <v>0</v>
      </c>
      <c r="H879" s="347">
        <f>IF($F878="申請キャンセル",0,IFERROR(VLOOKUP($D879,INDEX(データ蓄積!$A$16:$A$1015,MATCH($D879,データ蓄積!$A$16:$A$1015,0)+1):'データ蓄積'!$BI$1015,10,),0))</f>
        <v>0</v>
      </c>
      <c r="I879" s="378" t="str">
        <f>IF($F878="申請キャンセル","",LEFT(IFERROR(VLOOKUP($D879,INDEX(データ蓄積!$A$16:$A$1015,MATCH($D879,データ蓄積!$A$16:$A$1015,0)+1):'データ蓄積'!$CH$1015,84,),""),2))</f>
        <v/>
      </c>
      <c r="J879" s="347" t="str">
        <f>IF($F878="申請キャンセル","",LEFT(IFERROR(VLOOKUP($D879,INDEX(データ蓄積!$A$16:$A$1015,MATCH($D878,データ蓄積!$A$16:$A$1015,0)+1):'データ蓄積'!$CL$1015,86,),""),2))</f>
        <v/>
      </c>
      <c r="K879" s="379">
        <f>IF($F878="申請キャンセル",0,IFERROR(VLOOKUP($D879,INDEX(データ蓄積!$A$16:$A$1015,MATCH($D879,データ蓄積!$A$16:$A$1015,0)+1):'データ蓄積'!$CO$1015,90,),0))</f>
        <v>0</v>
      </c>
      <c r="L879" s="374">
        <f t="shared" ref="L879" si="4489">IF(G879=0,0,IF($F879="申請キャンセル",0,IF(K879="","","〇")))</f>
        <v>0</v>
      </c>
      <c r="M879" s="380">
        <f>IF($F878="申請キャンセル",0,IFERROR(VLOOKUP($D879,INDEX(データ蓄積!$A$16:$A$1015,MATCH($D879,データ蓄積!$A$16:$A$1015,0)+1):'データ蓄積'!$BI$1015,14,),0))</f>
        <v>0</v>
      </c>
      <c r="N879" s="381">
        <f>IF($F878="申請キャンセル",0,IFERROR(VLOOKUP($D879,INDEX(データ蓄積!$A$16:$A$1015,MATCH($D879,データ蓄積!$A$16:$A$1015,0)+1):'データ蓄積'!$BI$1015,16,),0))</f>
        <v>0</v>
      </c>
      <c r="O879" s="382">
        <f>IF($F878="申請キャンセル",0,IFERROR(VLOOKUP($D879,INDEX(データ蓄積!$A$16:$A$1015,MATCH($D879,データ蓄積!$A$16:$A$1015,0)+1):'データ蓄積'!$BI$1015,20,),0))</f>
        <v>0</v>
      </c>
      <c r="P879" s="383">
        <f>IF($F878="申請キャンセル",0,IFERROR(VLOOKUP($D879,INDEX(データ蓄積!$A$16:$A$1015,MATCH($D879,データ蓄積!$A$16:$A$1015,0)+1):'データ蓄積'!$BI$1015,21,),0))</f>
        <v>0</v>
      </c>
      <c r="Q879" s="383">
        <f>IF($F878="申請キャンセル",0,IFERROR(VLOOKUP($D879,INDEX(データ蓄積!$A$16:$A$1015,MATCH($D879,データ蓄積!$A$16:$A$1015,0)+1):'データ蓄積'!$BI$1015,23,),0))</f>
        <v>0</v>
      </c>
      <c r="R879" s="384">
        <f>IF($F878="申請キャンセル",0,IFERROR(VLOOKUP($D879,INDEX(データ蓄積!$A$16:$A$1015,MATCH($D879,データ蓄積!$A$16:$A$1015,0)+1):'データ蓄積'!$CO$1015,92,),0))</f>
        <v>0</v>
      </c>
      <c r="S879" s="385">
        <f>IF($F878="申請キャンセル",0,IFERROR(VLOOKUP($D879,INDEX(データ蓄積!$A$16:$A$1015,MATCH($D879,データ蓄積!$A$16:$A$1015,0)+1):'データ蓄積'!$BI$1015,22,),0))</f>
        <v>0</v>
      </c>
      <c r="T879" s="386" t="str">
        <f>IF($F878="申請キャンセル",0,IF((AJ879+AP879)&gt;0,ROUNDDOWN((AJ879+AP879)/(AL879+AR879),4)*1000," "))</f>
        <v xml:space="preserve"> </v>
      </c>
      <c r="U879" s="387" t="str">
        <f>IF($F879="申請キャンセル",0,IFERROR(IF(AJ879+AP879=0,"",VLOOKUP(Q879,Sheet1!$B$4:$C$64,2,0)),0))</f>
        <v/>
      </c>
      <c r="V879" s="388">
        <f>IF($F878="申請キャンセル",0,IFERROR(VLOOKUP($D879,INDEX(データ蓄積!$A$16:$A$1015,MATCH($D879,データ蓄積!$A$16:$A$1015,0)+1):'データ蓄積'!$BI$1015,12,),0))</f>
        <v>0</v>
      </c>
      <c r="W879" s="389">
        <f>IF($F878="申請キャンセル",0,IFERROR(VLOOKUP($D879,INDEX(データ蓄積!$A$16:$A$1015,MATCH($D879,データ蓄積!$A$16:$A$1015,0)+1):'データ蓄積'!$BI$1015,25,),0))</f>
        <v>0</v>
      </c>
      <c r="X879" s="383">
        <f>IF($F878="申請キャンセル",0,IFERROR(VLOOKUP($D879,INDEX(データ蓄積!$A$16:$A$1015,MATCH($D879,データ蓄積!$A$16:$A$1015,0)+1):'データ蓄積'!$DB$1015,27,),0))</f>
        <v>0</v>
      </c>
      <c r="Y879" s="390">
        <f t="shared" si="3326"/>
        <v>0</v>
      </c>
      <c r="Z879" s="383">
        <f>IF($F878="申請キャンセル",0,IFERROR(VLOOKUP($D879,INDEX(データ蓄積!$A$16:$A$1015,MATCH($D879,データ蓄積!$A$16:$A$1015,0)+1):'データ蓄積'!$DB$1015,26,),0))</f>
        <v>0</v>
      </c>
      <c r="AA879" s="383">
        <f>IF($F878="申請キャンセル",0,IFERROR(VLOOKUP($D879,INDEX(データ蓄積!$A$16:$A$1015,MATCH($D879,データ蓄積!$A$16:$A$1015,0)+1):'データ蓄積'!$DB$1015,28,),0))</f>
        <v>0</v>
      </c>
      <c r="AB879" s="385">
        <f t="shared" ref="AB879" si="4490">IF($W879="初 年 度",TRUNC((+AA879-BP879)/2,0),0)</f>
        <v>0</v>
      </c>
      <c r="AC879" s="381"/>
      <c r="AD879" s="380">
        <f>IF($F878="申請キャンセル",0,IFERROR(VLOOKUP($D879,INDEX(データ蓄積!$A$16:$A$1015,MATCH($D879,データ蓄積!$A$16:$A$1015,0)+1):'データ蓄積'!$DB$1015,30,),0))</f>
        <v>0</v>
      </c>
      <c r="AE879" s="383">
        <f t="shared" si="3328"/>
        <v>0</v>
      </c>
      <c r="AF879" s="383">
        <f>IF($F878="申請キャンセル",0,IFERROR(VLOOKUP($D879,INDEX(データ蓄積!$A$16:$A$1015,MATCH($D879,データ蓄積!$A$16:$A$1015,0)+1):'データ蓄積'!$DB$1015,29,),0))</f>
        <v>0</v>
      </c>
      <c r="AG879" s="383">
        <f>IF($F878="申請キャンセル",0,IFERROR(VLOOKUP($D879,INDEX(データ蓄積!$A$16:$A$1015,MATCH($D879,データ蓄積!$A$16:$A$1015,0)+1):'データ蓄積'!$DB$1015,31,),0))</f>
        <v>0</v>
      </c>
      <c r="AH879" s="383">
        <f t="shared" si="4344"/>
        <v>0</v>
      </c>
      <c r="AI879" s="381"/>
      <c r="AJ879" s="385">
        <f t="shared" ref="AJ879" si="4491">+X879+AD879</f>
        <v>0</v>
      </c>
      <c r="AK879" s="390">
        <f t="shared" si="4461"/>
        <v>0</v>
      </c>
      <c r="AL879" s="383">
        <f t="shared" si="4461"/>
        <v>0</v>
      </c>
      <c r="AM879" s="383">
        <f t="shared" si="4461"/>
        <v>0</v>
      </c>
      <c r="AN879" s="385">
        <f t="shared" si="4461"/>
        <v>0</v>
      </c>
      <c r="AO879" s="381"/>
      <c r="AP879" s="383">
        <f>IF($F878="申請キャンセル",0,IFERROR(VLOOKUP($D879,INDEX(データ蓄積!$A$16:$A$1015,MATCH($D879,データ蓄積!$A$16:$A$1015,0)+1):'データ蓄積'!$DB$1015,33,),0))</f>
        <v>0</v>
      </c>
      <c r="AQ879" s="390">
        <f t="shared" si="3330"/>
        <v>0</v>
      </c>
      <c r="AR879" s="383">
        <f>IF($F878="申請キャンセル",0,IFERROR(VLOOKUP($D879,INDEX(データ蓄積!$A$16:$A$1015,MATCH($D879,データ蓄積!$A$16:$A$1015,0)+1):'データ蓄積'!$DB$1015,32,),0))</f>
        <v>0</v>
      </c>
      <c r="AS879" s="383">
        <f>IF($F878="申請キャンセル",0,IFERROR(VLOOKUP($D879,INDEX(データ蓄積!$A$16:$A$1015,MATCH($D879,データ蓄積!$A$16:$A$1015,0)+1):'データ蓄積'!$DB$1015,34,),0))</f>
        <v>0</v>
      </c>
      <c r="AT879" s="385">
        <f t="shared" si="4345"/>
        <v>0</v>
      </c>
      <c r="AU879" s="381"/>
      <c r="AV879" s="383">
        <f>IF($F878="申請キャンセル",0,IFERROR(VLOOKUP($D879,INDEX(データ蓄積!$A$16:$A$1015,MATCH($D879,データ蓄積!$A$16:$A$1015,0)+1):'データ蓄積'!$DB$1015,36,),0))</f>
        <v>0</v>
      </c>
      <c r="AW879" s="390">
        <f t="shared" si="3331"/>
        <v>0</v>
      </c>
      <c r="AX879" s="383">
        <f>IF($F878="申請キャンセル",0,IFERROR(VLOOKUP($D879,INDEX(データ蓄積!$A$16:$A$1015,MATCH($D879,データ蓄積!$A$16:$A$1015,0)+1):'データ蓄積'!$DB$1015,35,),0))</f>
        <v>0</v>
      </c>
      <c r="AY879" s="383">
        <f>IF($F878="申請キャンセル",0,IFERROR(VLOOKUP($D879,INDEX(データ蓄積!$A$16:$A$1015,MATCH($D879,データ蓄積!$A$16:$A$1015,0)+1):'データ蓄積'!$DB$1015,37,),0))</f>
        <v>0</v>
      </c>
      <c r="AZ879" s="385">
        <f t="shared" si="4346"/>
        <v>0</v>
      </c>
      <c r="BA879" s="381"/>
      <c r="BB879" s="391">
        <f t="shared" ref="BB879" si="4492">+AK879+AQ879+AW879</f>
        <v>0</v>
      </c>
      <c r="BC879" s="383">
        <f t="shared" si="4482"/>
        <v>0</v>
      </c>
      <c r="BD879" s="383">
        <f t="shared" si="4482"/>
        <v>0</v>
      </c>
      <c r="BE879" s="392">
        <f t="shared" si="4482"/>
        <v>0</v>
      </c>
      <c r="BF879" s="369"/>
      <c r="BG879" s="380">
        <f>IF($F878="申請キャンセル",0,IF(H879="（○）",220,0))</f>
        <v>0</v>
      </c>
      <c r="BH879" s="385">
        <f>IF($F878="申請キャンセル",0,IF(H879="（○）",SUM(AK879+AQ879+AW879),0))</f>
        <v>0</v>
      </c>
      <c r="BI879" s="383">
        <f>IF($F878="申請キャンセル",0,IF(H879="（○）",SUM(AL879+AR879),0))</f>
        <v>0</v>
      </c>
      <c r="BJ879" s="383">
        <f t="shared" si="3333"/>
        <v>0</v>
      </c>
      <c r="BK879" s="392">
        <f t="shared" ref="BK879" si="4493">IF($W879="初 年 度",TRUNC((+BJ879-CB879),0),0)</f>
        <v>0</v>
      </c>
      <c r="BL879" s="46"/>
      <c r="BM879" s="380">
        <f t="shared" si="4428"/>
        <v>0</v>
      </c>
      <c r="BN879" s="381">
        <f t="shared" si="4428"/>
        <v>0</v>
      </c>
      <c r="BP879" s="127">
        <f t="shared" si="3335"/>
        <v>0</v>
      </c>
      <c r="BQ879" s="128">
        <f t="shared" ref="BQ879" si="4494">ROUNDUP(BP879/2,0)</f>
        <v>0</v>
      </c>
      <c r="BR879" s="45"/>
      <c r="BS879" s="127">
        <f t="shared" si="3337"/>
        <v>0</v>
      </c>
      <c r="BT879" s="128">
        <f t="shared" ref="BT879" si="4495">ROUNDUP(BS879/2,0)</f>
        <v>0</v>
      </c>
      <c r="BU879" s="45"/>
      <c r="BV879" s="127">
        <f t="shared" si="3339"/>
        <v>0</v>
      </c>
      <c r="BW879" s="128">
        <f t="shared" si="4347"/>
        <v>0</v>
      </c>
      <c r="BX879" s="45"/>
      <c r="BY879" s="127">
        <f t="shared" si="3340"/>
        <v>0</v>
      </c>
      <c r="BZ879" s="128">
        <f t="shared" ref="BZ879" si="4496">ROUNDUP(BY879/2,0)</f>
        <v>0</v>
      </c>
      <c r="CA879" s="45"/>
      <c r="CB879" s="127">
        <f t="shared" si="3342"/>
        <v>0</v>
      </c>
      <c r="CC879" s="128">
        <f t="shared" ref="CC879" si="4497">+CB879</f>
        <v>0</v>
      </c>
      <c r="CD879" s="45"/>
      <c r="CE879" s="370">
        <f>IF($F878="申請キャンセル",0,IFERROR(VLOOKUP($D879,INDEX(データ蓄積!$A$16:$A$1015,MATCH($D879,データ蓄積!$A$16:$A$1015,0)+1):'データ蓄積'!$DB$1015,83,),0))</f>
        <v>0</v>
      </c>
      <c r="CF879" s="371">
        <f>IF($F878="申請キャンセル",0,IFERROR(VLOOKUP($D879,INDEX(データ蓄積!$A$16:$A$1015,MATCH($D879,データ蓄積!$A$16:$A$1015,0)+1):'データ蓄積'!$DB$1015,6,),0))</f>
        <v>0</v>
      </c>
      <c r="CG879" s="214" t="str">
        <f t="shared" si="3765"/>
        <v xml:space="preserve"> </v>
      </c>
      <c r="CH879" s="214" t="str">
        <f t="shared" si="3755"/>
        <v/>
      </c>
      <c r="CI879" s="214" t="str">
        <f t="shared" ref="CI879" si="4498">IF(CG879&gt;=CH879,"OK","下限本数を下回っています")</f>
        <v>OK</v>
      </c>
      <c r="CJ879" s="371">
        <f>IF($F878="申請キャンセル",0,IFERROR(VLOOKUP($D879,INDEX(データ蓄積!$A$16:$A$1015,MATCH($D879,データ蓄積!$A$16:$A$1015,0)+1):'データ蓄積'!$DB$1015,9,),0))</f>
        <v>0</v>
      </c>
      <c r="CK879" s="372">
        <f>IF($F878="申請キャンセル",0,IFERROR(VLOOKUP($D879,INDEX(データ蓄積!$A$16:$A$1015,MATCH($D879,データ蓄積!$A$16:$A$1015,0)+1):'データ蓄積'!$DB$1015,11,),0))</f>
        <v>0</v>
      </c>
      <c r="CL879" s="372">
        <f>IF($F878="申請キャンセル",0,IFERROR(VLOOKUP($D879,INDEX(データ蓄積!$A$16:$A$1015,MATCH($D879,データ蓄積!$A$16:$A$1015,0)+1):'データ蓄積'!$DB$1015,13,),0))</f>
        <v>0</v>
      </c>
      <c r="CM879" s="372">
        <f>IF($F878="申請キャンセル",0,IFERROR(VLOOKUP($D879,INDEX(データ蓄積!$A$16:$A$1015,MATCH($D879,データ蓄積!$A$16:$A$1015,0)+1):'データ蓄積'!$DB$1015,15,),0))</f>
        <v>0</v>
      </c>
      <c r="CN879" s="372">
        <f>IF($F878="申請キャンセル",0,IFERROR(VLOOKUP($D879,INDEX(データ蓄積!$A$16:$A$1015,MATCH($D879,データ蓄積!$A$16:$A$1015,0)+1):'データ蓄積'!$DB$1015,17,),0))</f>
        <v>0</v>
      </c>
      <c r="CO879" s="372">
        <f>IF($F878="申請キャンセル",0,IFERROR(VLOOKUP($D879,INDEX(データ蓄積!$A$16:$A$1015,MATCH($D879,データ蓄積!$A$16:$A$1015,0)+1):'データ蓄積'!$DB$1015,18,),0))</f>
        <v>0</v>
      </c>
      <c r="CP879" s="371">
        <f>IF($F878="申請キャンセル",0,IFERROR(VLOOKUP($D879,INDEX(データ蓄積!$A$16:$A$1015,MATCH($D879,データ蓄積!$A$16:$A$1015,0)+1):'データ蓄積'!$DB$1015,19,),0))</f>
        <v>0</v>
      </c>
      <c r="CQ879" s="372">
        <f>IF($F878="申請キャンセル",0,IFERROR(VLOOKUP($D879,INDEX(データ蓄積!$A$16:$A$1015,MATCH($D879,データ蓄積!$A$16:$A$1015,0)+1):'データ蓄積'!$DB$1015,24,),0))</f>
        <v>0</v>
      </c>
      <c r="CR879" s="99" t="str">
        <f>IF($F878="申請キャンセル",0,CONCATENATE(CS879,$CS$14,CT879,$CT$14,CU879,$CU$14))</f>
        <v>0年0月0日</v>
      </c>
      <c r="CS879" s="99">
        <f>IF($F878="申請キャンセル",0,IFERROR(VLOOKUP($D879,INDEX(データ蓄積!$A$16:$A$1015,MATCH($D879,データ蓄積!$A$16:$A$1015,0)+1):'データ蓄積'!$DB$1015,70,),0))</f>
        <v>0</v>
      </c>
      <c r="CT879" s="99">
        <f>IF($F878="申請キャンセル",0,IFERROR(VLOOKUP($D879,INDEX(データ蓄積!$A$16:$A$1015,MATCH($D879,データ蓄積!$A$16:$A$1015,0)+1):'データ蓄積'!$DB$1015,71,),0))</f>
        <v>0</v>
      </c>
      <c r="CU879" s="99">
        <f>IF($F878="申請キャンセル",0,IFERROR(VLOOKUP($D879,INDEX(データ蓄積!$A$16:$A$1015,MATCH($D879,データ蓄積!$A$16:$A$1015,0)+1):'データ蓄積'!$DB$1015,72,),0))</f>
        <v>0</v>
      </c>
      <c r="CV879" s="99" t="str">
        <f>IF($F878="申請キャンセル",0,CONCATENATE(CW879,$CW$14,CX879,$CX$14,CY879,$CY$14))</f>
        <v>0年0月0日</v>
      </c>
      <c r="CW879" s="99">
        <f>IF($F878="申請キャンセル",0,IFERROR(VLOOKUP($D879,INDEX(データ蓄積!$A$16:$A$1015,MATCH($D879,データ蓄積!$A$16:$A$1015,0)+1):'データ蓄積'!$DB$1015,73,),0))</f>
        <v>0</v>
      </c>
      <c r="CX879" s="99">
        <f>IF($F878="申請キャンセル",0,IFERROR(VLOOKUP($D879,INDEX(データ蓄積!$A$16:$A$1015,MATCH($D879,データ蓄積!$A$16:$A$1015,0)+1):'データ蓄積'!$DB$1015,74,),0))</f>
        <v>0</v>
      </c>
      <c r="CY879" s="99">
        <f>IF($F878="申請キャンセル",0,IFERROR(VLOOKUP($D879,INDEX(データ蓄積!$A$16:$A$1015,MATCH($D879,データ蓄積!$A$16:$A$1015,0)+1):'データ蓄積'!$DB$1015,75,),0))</f>
        <v>0</v>
      </c>
      <c r="CZ879" s="211">
        <f>IF($F878="申請キャンセル",0,IFERROR(VLOOKUP($D879,INDEX(データ蓄積!$A$16:$A$1015,MATCH($D879,データ蓄積!$A$16:$A$1015,0)+1):'データ蓄積'!$CF$1015,84,),0))</f>
        <v>0</v>
      </c>
      <c r="DA879" s="211">
        <f>IF($F878="申請キャンセル",0,IFERROR(VLOOKUP($D879,INDEX(データ蓄積!$A$16:$A$1015,MATCH($D879,データ蓄積!$A$16:$A$1015,0)+1):'データ蓄積'!$CG$1015,85,),0))</f>
        <v>0</v>
      </c>
      <c r="DB879" s="211">
        <f>IF($F878="申請キャンセル",0,IFERROR(VLOOKUP($D879,INDEX(データ蓄積!$A$16:$A$1015,MATCH($D879,データ蓄積!$A$16:$A$1015,0)+1):'データ蓄積'!$CH$1015,86,),0))</f>
        <v>0</v>
      </c>
      <c r="DC879" s="211"/>
      <c r="DD879" s="204">
        <f>IF($F878="申請キャンセル",0,IFERROR(VLOOKUP($D879,INDEX(データ蓄積!$A$16:$A$1015,MATCH($D879,データ蓄積!$A$16:$A$1015,0)+1):'データ蓄積'!$CN$1015,91,),0))</f>
        <v>0</v>
      </c>
      <c r="DE879" s="204">
        <f>IF($F878="申請キャンセル",0,IFERROR(VLOOKUP($D879,INDEX(データ蓄積!$A$16:$A$1015,MATCH($D879,データ蓄積!$A$16:$A$1015,0)+1):'データ蓄積'!$CN$1015,92,),0))</f>
        <v>0</v>
      </c>
    </row>
    <row r="880" spans="1:109" ht="18.75" customHeight="1" x14ac:dyDescent="0.15">
      <c r="A880" s="349">
        <f>IFERROR(VLOOKUP($D880,INDEX(データ蓄積!$A$16:$A$1015,MATCH($D880,データ蓄積!$A$16:$A$1015,0)):'データ蓄積'!$BI$1015,3,),0)</f>
        <v>0</v>
      </c>
      <c r="B880" s="350">
        <f>IFERROR(VLOOKUP($D880,INDEX(データ蓄積!$A$16:$A$1015,MATCH($D880,データ蓄積!$A$16:$A$1015,0)):'データ蓄積'!$BI$1015,4,),0)</f>
        <v>0</v>
      </c>
      <c r="C880" s="349">
        <f>IFERROR(VLOOKUP($D880,INDEX(データ蓄積!$A$16:$A$1015,MATCH($D880,データ蓄積!$A$16:$A$1015,0)):'データ蓄積'!$BI$1015,5,),0)</f>
        <v>0</v>
      </c>
      <c r="D880" s="349">
        <f t="shared" si="3978"/>
        <v>433</v>
      </c>
      <c r="E880" s="351">
        <f>IFERROR(VLOOKUP($D880,INDEX(データ蓄積!$A$16:$A$1015,MATCH($D880,データ蓄積!$A$16:$A$1015,0)):'データ蓄積'!$BI$1015,2,),0)</f>
        <v>0</v>
      </c>
      <c r="F880" s="352">
        <f>IFERROR(VLOOKUP($D880,INDEX(データ蓄積!$A$16:$A$1015,MATCH($D880,データ蓄積!$A$16:$A$1015,0)):'データ蓄積'!$CD$1015,82,),0)</f>
        <v>0</v>
      </c>
      <c r="G880" s="353">
        <f>IF($F880="申請キャンセル",0,IFERROR(VLOOKUP($D880,INDEX(データ蓄積!$A$16:$A$1015,MATCH($D880,データ蓄積!$A$16:$A$1015,0)):'データ蓄積'!$BI$1015,8,),0))</f>
        <v>0</v>
      </c>
      <c r="H880" s="346">
        <f>IF($F880="申請キャンセル",0,IFERROR(VLOOKUP($D880,INDEX(データ蓄積!$A$16:$A$1015,MATCH($D880,データ蓄積!$A$16:$A$1015,0)):'データ蓄積'!$BI$1015,10,),0))</f>
        <v>0</v>
      </c>
      <c r="I880" s="354" t="str">
        <f>IF($F880="申請キャンセル","",LEFT(IFERROR(VLOOKUP($D880,INDEX(データ蓄積!$A$16:$A$1015,MATCH($D880,データ蓄積!$A$16:$A$1015,0)):'データ蓄積'!$CH$1015,84,),""),2))</f>
        <v/>
      </c>
      <c r="J880" s="346" t="str">
        <f>IF($F880="申請キャンセル","",LEFT(IFERROR(VLOOKUP($D880,INDEX(データ蓄積!$A$16:$A$1015,MATCH($D880,データ蓄積!$A$16:$A$1015,0)):'データ蓄積'!$CL$1015,86,),""),2))</f>
        <v/>
      </c>
      <c r="K880" s="355">
        <f>IF($F880="申請キャンセル",0,IFERROR(VLOOKUP($D880,INDEX(データ蓄積!$A$16:$A$1015,MATCH($D880,データ蓄積!$A$16:$A$1015,0)):'データ蓄積'!$CO$1015,90,),0))</f>
        <v>0</v>
      </c>
      <c r="L880" s="350">
        <f>IF(G880=0,0,IF($F880="申請キャンセル",0,IF(K880="","","〇")))</f>
        <v>0</v>
      </c>
      <c r="M880" s="356">
        <f>IF($F880="申請キャンセル",0,IFERROR(VLOOKUP($D880,INDEX(データ蓄積!$A$16:$A$1015,MATCH($D880,データ蓄積!$A$16:$A$1015,0)):'データ蓄積'!$BI$1015,14,),))</f>
        <v>0</v>
      </c>
      <c r="N880" s="357">
        <f>IF($F880="申請キャンセル",0,IFERROR(VLOOKUP($D880,INDEX(データ蓄積!$A$16:$A$1015,MATCH($D880,データ蓄積!$A$16:$A$1015,0)):'データ蓄積'!$BI$1015,16,),0))</f>
        <v>0</v>
      </c>
      <c r="O880" s="356">
        <f>IF($F880="申請キャンセル",0,IFERROR(VLOOKUP($D880,INDEX(データ蓄積!$A$16:$A$1015,MATCH($D880,データ蓄積!$A$16:$A$1015,0)):'データ蓄積'!$BI$1015,20,),0))</f>
        <v>0</v>
      </c>
      <c r="P880" s="358">
        <f>IF($F880="申請キャンセル",0,IFERROR(VLOOKUP($D880,INDEX(データ蓄積!$A$16:$A$1015,MATCH($D880,データ蓄積!$A$16:$A$1015,0)):'データ蓄積'!$BI$1015,21,),0))</f>
        <v>0</v>
      </c>
      <c r="Q880" s="359">
        <f>IF($F880="申請キャンセル",0,IFERROR(VLOOKUP($D880,INDEX(データ蓄積!$A$16:$A$1015,MATCH($D880,データ蓄積!$A$16:$A$1015,0)):'データ蓄積'!$BI$1015,23,),0))</f>
        <v>0</v>
      </c>
      <c r="R880" s="360">
        <f>IF($F880="申請キャンセル",0,IFERROR(VLOOKUP($D880,INDEX(データ蓄積!$A$16:$A$1015,MATCH($D880,データ蓄積!$A$16:$A$1015,0)):'データ蓄積'!$CO$1015,92,),0))</f>
        <v>0</v>
      </c>
      <c r="S880" s="361">
        <f>IF($F880="申請キャンセル",0,IFERROR(VLOOKUP($D880,INDEX(データ蓄積!$A$16:$A$1015,MATCH($D880,データ蓄積!$A$16:$A$1015,0)):'データ蓄積'!$BI$1015,22,),0))</f>
        <v>0</v>
      </c>
      <c r="T880" s="362" t="str">
        <f>IF($F880="申請キャンセル",0,IF((AJ880+AP880)&gt;0,ROUNDDOWN((AJ880+AP880)/(AL880+AR880),4)*1000," "))</f>
        <v xml:space="preserve"> </v>
      </c>
      <c r="U880" s="363" t="str">
        <f>IF($F880="申請キャンセル",0,IFERROR(IF(AJ880+AP880=0,"",VLOOKUP(Q880,Sheet1!$B$4:$C$64,2,0)),0))</f>
        <v/>
      </c>
      <c r="V880" s="364">
        <f>IF($F880="申請キャンセル",0,IFERROR(VLOOKUP($D880,INDEX(データ蓄積!$A$16:$A$1015,MATCH($D880,データ蓄積!$A$16:$A$1015,0)):'データ蓄積'!$BI$1015,12,),0))</f>
        <v>0</v>
      </c>
      <c r="W880" s="365">
        <f>IF($F880="申請キャンセル",0,IFERROR(VLOOKUP($D880,INDEX(データ蓄積!$A$16:$A$1015,MATCH($D880,データ蓄積!$A$16:$A$1015,0)):'データ蓄積'!$BI$1015,25,),0))</f>
        <v>0</v>
      </c>
      <c r="X880" s="356">
        <f>IF($F880="申請キャンセル",0,IFERROR(VLOOKUP($D880,INDEX(データ蓄積!$A$16:$A$1015,MATCH($D880,データ蓄積!$A$16:$A$1015,0)):'データ蓄積'!$DB$1015,27,),0))</f>
        <v>0</v>
      </c>
      <c r="Y880" s="366">
        <f t="shared" si="3326"/>
        <v>0</v>
      </c>
      <c r="Z880" s="358">
        <f>IF($F880="申請キャンセル",0,IFERROR(VLOOKUP($D880,INDEX(データ蓄積!$A$16:$A$1015,MATCH($D880,データ蓄積!$A$16:$A$1015,0)):'データ蓄積'!$DB$1015,26,),0))</f>
        <v>0</v>
      </c>
      <c r="AA880" s="367">
        <f>IF($F880="申請キャンセル",0,IFERROR(VLOOKUP($D880,INDEX(データ蓄積!$A$16:$A$1015,MATCH($D880,データ蓄積!$A$16:$A$1015,0)):'データ蓄積'!$DB$1015,28,),0))</f>
        <v>0</v>
      </c>
      <c r="AB880" s="358">
        <f>IF($W880="初 年 度",TRUNC((+AA880-BP880)/2,0),0)</f>
        <v>0</v>
      </c>
      <c r="AC880" s="357"/>
      <c r="AD880" s="356">
        <f>IF($F880="申請キャンセル",0,IFERROR(VLOOKUP($D880,INDEX(データ蓄積!$A$16:$A$1015,MATCH($D880,データ蓄積!$A$16:$A$1015,0)):'データ蓄積'!$DB$1015,30,),0))</f>
        <v>0</v>
      </c>
      <c r="AE880" s="359">
        <f t="shared" si="3328"/>
        <v>0</v>
      </c>
      <c r="AF880" s="359">
        <f>IF($F880="申請キャンセル",0,IFERROR(VLOOKUP($D880,INDEX(データ蓄積!$A$16:$A$1015,MATCH($D880,データ蓄積!$A$16:$A$1015,0)):'データ蓄積'!$DB$1015,29,),0))</f>
        <v>0</v>
      </c>
      <c r="AG880" s="359">
        <f>IF($F880="申請キャンセル",0,IFERROR(VLOOKUP($D880,INDEX(データ蓄積!$A$16:$A$1015,MATCH($D880,データ蓄積!$A$16:$A$1015,0)):'データ蓄積'!$DB$1015,31,),0))</f>
        <v>0</v>
      </c>
      <c r="AH880" s="359">
        <f t="shared" si="4344"/>
        <v>0</v>
      </c>
      <c r="AI880" s="357"/>
      <c r="AJ880" s="358">
        <f>+X880+AD880</f>
        <v>0</v>
      </c>
      <c r="AK880" s="366">
        <f t="shared" si="4461"/>
        <v>0</v>
      </c>
      <c r="AL880" s="358">
        <f t="shared" si="4461"/>
        <v>0</v>
      </c>
      <c r="AM880" s="367">
        <f t="shared" si="4461"/>
        <v>0</v>
      </c>
      <c r="AN880" s="358">
        <f t="shared" si="4461"/>
        <v>0</v>
      </c>
      <c r="AO880" s="357"/>
      <c r="AP880" s="356">
        <f>IF($F880="申請キャンセル",0,IFERROR(VLOOKUP($D880,INDEX(データ蓄積!$A$16:$A$1015,MATCH($D880,データ蓄積!$A$16:$A$1015,0)):'データ蓄積'!$DB$1015,33,),0))</f>
        <v>0</v>
      </c>
      <c r="AQ880" s="366">
        <f t="shared" si="3330"/>
        <v>0</v>
      </c>
      <c r="AR880" s="358">
        <f>IF($F880="申請キャンセル",0,IFERROR(VLOOKUP($D880,INDEX(データ蓄積!$A$16:$A$1015,MATCH($D880,データ蓄積!$A$16:$A$1015,0)):'データ蓄積'!$DB$1015,32,),0))</f>
        <v>0</v>
      </c>
      <c r="AS880" s="367">
        <f>IF($F880="申請キャンセル",0,IFERROR(VLOOKUP($D880,INDEX(データ蓄積!$A$16:$A$1015,MATCH($D880,データ蓄積!$A$16:$A$1015,0)):'データ蓄積'!$DB$1015,34,),0))</f>
        <v>0</v>
      </c>
      <c r="AT880" s="358">
        <f t="shared" si="4345"/>
        <v>0</v>
      </c>
      <c r="AU880" s="357"/>
      <c r="AV880" s="356">
        <f>IF($F880="申請キャンセル",0,IFERROR(VLOOKUP($D880,INDEX(データ蓄積!$A$16:$A$1015,MATCH($D880,データ蓄積!$A$16:$A$1015,0)):'データ蓄積'!$DB$1015,36,),0))</f>
        <v>0</v>
      </c>
      <c r="AW880" s="366">
        <f t="shared" si="3331"/>
        <v>0</v>
      </c>
      <c r="AX880" s="358">
        <f>IF($F880="申請キャンセル",0,IFERROR(VLOOKUP($D880,INDEX(データ蓄積!$A$16:$A$1015,MATCH($D880,データ蓄積!$A$16:$A$1015,0)):'データ蓄積'!$DB$1015,35,),0))</f>
        <v>0</v>
      </c>
      <c r="AY880" s="367">
        <f>IF($F880="申請キャンセル",0,IFERROR(VLOOKUP($D880,INDEX(データ蓄積!$A$16:$A$1015,MATCH($D880,データ蓄積!$A$16:$A$1015,0)):'データ蓄積'!$DB$1015,37,),0))</f>
        <v>0</v>
      </c>
      <c r="AZ880" s="358">
        <f t="shared" si="4346"/>
        <v>0</v>
      </c>
      <c r="BA880" s="357"/>
      <c r="BB880" s="368">
        <f>+AK880+AQ880+AW880</f>
        <v>0</v>
      </c>
      <c r="BC880" s="358">
        <f t="shared" si="4482"/>
        <v>0</v>
      </c>
      <c r="BD880" s="367">
        <f t="shared" si="4482"/>
        <v>0</v>
      </c>
      <c r="BE880" s="361">
        <f t="shared" si="4482"/>
        <v>0</v>
      </c>
      <c r="BF880" s="369"/>
      <c r="BG880" s="356">
        <f>IF($F880="申請キャンセル",0,IF(H880="（○）",220,0))</f>
        <v>0</v>
      </c>
      <c r="BH880" s="359">
        <f>IF($F880="申請キャンセル",0,IF(H880="（○）",SUM(AK880+AQ880+AW880),0))</f>
        <v>0</v>
      </c>
      <c r="BI880" s="359">
        <f>IF($F880="申請キャンセル",0,IF(H880="（○）",SUM(AL880+AR880),0))</f>
        <v>0</v>
      </c>
      <c r="BJ880" s="359">
        <f t="shared" si="3333"/>
        <v>0</v>
      </c>
      <c r="BK880" s="361">
        <f>IF($W880="初 年 度",TRUNC((+BJ880-CB880),0),0)</f>
        <v>0</v>
      </c>
      <c r="BL880" s="46"/>
      <c r="BM880" s="356">
        <f t="shared" si="4428"/>
        <v>0</v>
      </c>
      <c r="BN880" s="357">
        <f t="shared" si="4428"/>
        <v>0</v>
      </c>
      <c r="BP880" s="125">
        <f t="shared" si="3335"/>
        <v>0</v>
      </c>
      <c r="BQ880" s="126">
        <f>ROUNDUP(BP880/2,0)</f>
        <v>0</v>
      </c>
      <c r="BR880" s="44"/>
      <c r="BS880" s="125">
        <f t="shared" si="3337"/>
        <v>0</v>
      </c>
      <c r="BT880" s="126">
        <f>ROUNDUP(BS880/2,0)</f>
        <v>0</v>
      </c>
      <c r="BU880" s="44"/>
      <c r="BV880" s="125">
        <f t="shared" si="3339"/>
        <v>0</v>
      </c>
      <c r="BW880" s="126">
        <f t="shared" si="4347"/>
        <v>0</v>
      </c>
      <c r="BX880" s="44"/>
      <c r="BY880" s="125">
        <f t="shared" si="3340"/>
        <v>0</v>
      </c>
      <c r="BZ880" s="126">
        <f>ROUNDUP(BY880/2,0)</f>
        <v>0</v>
      </c>
      <c r="CA880" s="44"/>
      <c r="CB880" s="125">
        <f t="shared" si="3342"/>
        <v>0</v>
      </c>
      <c r="CC880" s="126">
        <f>+CB880</f>
        <v>0</v>
      </c>
      <c r="CD880" s="44"/>
      <c r="CE880" s="370">
        <f>IF($F880="申請キャンセル",0,IF(CE881="","",CE881))</f>
        <v>0</v>
      </c>
      <c r="CF880" s="371">
        <f>IF($F880="申請キャンセル",0,IFERROR(VLOOKUP($D880,INDEX(データ蓄積!$A$16:$A$1015,MATCH($D880,データ蓄積!$A$16:$A$1015,0)):'データ蓄積'!$DB$1015,6,),0))</f>
        <v>0</v>
      </c>
      <c r="CG880" s="214" t="str">
        <f t="shared" si="3765"/>
        <v xml:space="preserve"> </v>
      </c>
      <c r="CH880" s="214" t="str">
        <f t="shared" si="3755"/>
        <v/>
      </c>
      <c r="CI880" s="214" t="str">
        <f>IF(CG880&gt;=CH880,"OK","下限本数を下回っています")</f>
        <v>OK</v>
      </c>
      <c r="CJ880" s="371">
        <f>IF($F880="申請キャンセル",0,IFERROR(VLOOKUP($D880,INDEX(データ蓄積!$A$16:$A$1015,MATCH($D880,データ蓄積!$A$16:$A$1015,0)):'データ蓄積'!$DB$1015,9,),0))</f>
        <v>0</v>
      </c>
      <c r="CK880" s="372">
        <f>IF($F880="申請キャンセル",0,IFERROR(VLOOKUP($D880,INDEX(データ蓄積!$A$16:$A$1015,MATCH($D880,データ蓄積!$A$16:$A$1015,0)):'データ蓄積'!$DB$1015,11,),0))</f>
        <v>0</v>
      </c>
      <c r="CL880" s="372">
        <f>IF($F880="申請キャンセル",0,IFERROR(VLOOKUP($D880,INDEX(データ蓄積!$A$16:$A$1015,MATCH($D880,データ蓄積!$A$16:$A$1015,0)):'データ蓄積'!$DB$1015,13,),0))</f>
        <v>0</v>
      </c>
      <c r="CM880" s="372">
        <f>IF($F880="申請キャンセル",0,IFERROR(VLOOKUP($D880,INDEX(データ蓄積!$A$16:$A$1015,MATCH($D880,データ蓄積!$A$16:$A$1015,0)):'データ蓄積'!$DB$1015,15,),0))</f>
        <v>0</v>
      </c>
      <c r="CN880" s="372">
        <f>IF($F880="申請キャンセル",0,IFERROR(VLOOKUP($D880,INDEX(データ蓄積!$A$16:$A$1015,MATCH($D880,データ蓄積!$A$16:$A$1015,0)):'データ蓄積'!$DB$1015,17,),0))</f>
        <v>0</v>
      </c>
      <c r="CO880" s="372">
        <f>IF($F880="申請キャンセル",0,IFERROR(VLOOKUP($D880,INDEX(データ蓄積!$A$16:$A$1015,MATCH($D880,データ蓄積!$A$16:$A$1015,0)):'データ蓄積'!$DB$1015,18,),0))</f>
        <v>0</v>
      </c>
      <c r="CP880" s="371">
        <f>IF($F880="申請キャンセル",0,IFERROR(VLOOKUP($D880,INDEX(データ蓄積!$A$16:$A$1015,MATCH($D880,データ蓄積!$A$16:$A$1015,0)):'データ蓄積'!$DB$1015,19,),0))</f>
        <v>0</v>
      </c>
      <c r="CQ880" s="372">
        <f>IF($F880="申請キャンセル",0,IFERROR(VLOOKUP($D880,INDEX(データ蓄積!$A$16:$A$1015,MATCH($D880,データ蓄積!$A$16:$A$1015,0)):'データ蓄積'!$DB$1015,24,),0))</f>
        <v>0</v>
      </c>
      <c r="CR880" s="99" t="str">
        <f>IF($F880="申請キャンセル",0,CONCATENATE(CS880,$CS$14,CT880,$CT$14,CU880,$CU$14))</f>
        <v>0年0月0日</v>
      </c>
      <c r="CS880" s="99">
        <f>IF($F880="申請キャンセル",0,IFERROR(VLOOKUP($D880,INDEX(データ蓄積!$A$16:$A$1015,MATCH($D880,データ蓄積!$A$16:$A$1015,0)):'データ蓄積'!$DB$1015,70,),0))</f>
        <v>0</v>
      </c>
      <c r="CT880" s="99">
        <f>IF($F880="申請キャンセル",0,IFERROR(VLOOKUP($D880,INDEX(データ蓄積!$A$16:$A$1015,MATCH($D880,データ蓄積!$A$16:$A$1015,0)):'データ蓄積'!$DB$1015,71,),0))</f>
        <v>0</v>
      </c>
      <c r="CU880" s="99">
        <f>IF($F880="申請キャンセル",0,IFERROR(VLOOKUP($D880,INDEX(データ蓄積!$A$16:$A$1015,MATCH($D880,データ蓄積!$A$16:$A$1015,0)):'データ蓄積'!$DB$1015,72,),0))</f>
        <v>0</v>
      </c>
      <c r="CV880" s="99" t="str">
        <f>IF($F880="申請キャンセル",0,CONCATENATE(CW880,$CW$14,CX880,$CX$14,CY880,$CY$14))</f>
        <v>0年0月0日</v>
      </c>
      <c r="CW880" s="99">
        <f>IF($F880="申請キャンセル",0,IFERROR(VLOOKUP($D880,INDEX(データ蓄積!$A$16:$A$1015,MATCH($D880,データ蓄積!$A$16:$A$1015,0)):'データ蓄積'!$DB$1015,73,),0))</f>
        <v>0</v>
      </c>
      <c r="CX880" s="99">
        <f>IF($F880="申請キャンセル",0,IFERROR(VLOOKUP($D880,INDEX(データ蓄積!$A$16:$A$1015,MATCH($D880,データ蓄積!$A$16:$A$1015,0)):'データ蓄積'!$DB$1015,74,),0))</f>
        <v>0</v>
      </c>
      <c r="CY880" s="99">
        <f>IF($F880="申請キャンセル",0,IFERROR(VLOOKUP($D880,INDEX(データ蓄積!$A$16:$A$1015,MATCH($D880,データ蓄積!$A$16:$A$1015,0)):'データ蓄積'!$DB$1015,75,),0))</f>
        <v>0</v>
      </c>
      <c r="CZ880" s="211">
        <f>IF($F880="申請キャンセル",0,IFERROR(VLOOKUP($D880,INDEX(データ蓄積!$A$16:$A$1015,MATCH($D880,データ蓄積!$A$16:$A$1015,0)):'データ蓄積'!$CF$1015,84,),0))</f>
        <v>0</v>
      </c>
      <c r="DA880" s="211">
        <f>IF($F880="申請キャンセル",0,IFERROR(VLOOKUP($D880,INDEX(データ蓄積!$A$16:$A$1015,MATCH($D880,データ蓄積!$A$16:$A$1015,0)):'データ蓄積'!$CG$1015,85,),0))</f>
        <v>0</v>
      </c>
      <c r="DB880" s="211">
        <f>IF($F880="申請キャンセル",0,IFERROR(VLOOKUP($D880,INDEX(データ蓄積!$A$16:$A$1015,MATCH($D880,データ蓄積!$A$16:$A$1015,0)):'データ蓄積'!$CH$1015,86,),0))</f>
        <v>0</v>
      </c>
      <c r="DC880" s="211"/>
      <c r="DD880" s="204">
        <f>IF($F880="申請キャンセル",0,IFERROR(VLOOKUP($D880,INDEX(データ蓄積!$A$16:$A$1015,MATCH($D880,データ蓄積!$A$16:$A$1015,0)):'データ蓄積'!$CN$1015,91,),0))</f>
        <v>0</v>
      </c>
      <c r="DE880" s="204">
        <f>IF($F880="申請キャンセル",0,IFERROR(VLOOKUP($D880,INDEX(データ蓄積!$A$16:$A$1015,MATCH($D880,データ蓄積!$A$16:$A$1015,0)):'データ蓄積'!$CN$1015,92,),0))</f>
        <v>0</v>
      </c>
    </row>
    <row r="881" spans="1:109" ht="18.75" customHeight="1" x14ac:dyDescent="0.15">
      <c r="A881" s="373">
        <f>IFERROR(VLOOKUP($D881,INDEX(データ蓄積!$A$16:$A$1015,MATCH($D881,データ蓄積!$A$16:$A$1015,0)+1):'データ蓄積'!$BI$1015,3,),0)</f>
        <v>0</v>
      </c>
      <c r="B881" s="374">
        <f>IFERROR(VLOOKUP($D881,INDEX(データ蓄積!$A$16:$A$1015,MATCH($D881,データ蓄積!$A$16:$A$1015,0)+1):'データ蓄積'!$BI$1015,4,),0)</f>
        <v>0</v>
      </c>
      <c r="C881" s="375">
        <f>IFERROR(VLOOKUP($D881,INDEX(データ蓄積!$A$16:$A$1015,MATCH($D881,データ蓄積!$A$16:$A$1015,0)+1):'データ蓄積'!$BI$1015,5,),0)</f>
        <v>0</v>
      </c>
      <c r="D881" s="373">
        <f t="shared" si="3978"/>
        <v>433</v>
      </c>
      <c r="E881" s="347">
        <f>IFERROR(VLOOKUP($D881,INDEX(データ蓄積!$A$16:$A$1015,MATCH($D881,データ蓄積!$A$16:$A$1015,0)+1):'データ蓄積'!$BI$1015,2,),0)</f>
        <v>0</v>
      </c>
      <c r="F881" s="376">
        <f>IFERROR(VLOOKUP($D881,INDEX(データ蓄積!$A$16:$A$1015,MATCH($D881,データ蓄積!$A$16:$A$1015,0)+1):'データ蓄積'!$CD$1015,82,),0)</f>
        <v>0</v>
      </c>
      <c r="G881" s="377">
        <f>IF($F880="申請キャンセル",0,IFERROR(VLOOKUP($D881,INDEX(データ蓄積!$A$16:$A$1015,MATCH($D881,データ蓄積!$A$16:$A$1015,0)+1):'データ蓄積'!$BI$1015,8,),0))</f>
        <v>0</v>
      </c>
      <c r="H881" s="347">
        <f>IF($F880="申請キャンセル",0,IFERROR(VLOOKUP($D881,INDEX(データ蓄積!$A$16:$A$1015,MATCH($D881,データ蓄積!$A$16:$A$1015,0)+1):'データ蓄積'!$BI$1015,10,),0))</f>
        <v>0</v>
      </c>
      <c r="I881" s="378" t="str">
        <f>IF($F880="申請キャンセル","",LEFT(IFERROR(VLOOKUP($D881,INDEX(データ蓄積!$A$16:$A$1015,MATCH($D881,データ蓄積!$A$16:$A$1015,0)+1):'データ蓄積'!$CH$1015,84,),""),2))</f>
        <v/>
      </c>
      <c r="J881" s="347" t="str">
        <f>IF($F880="申請キャンセル","",LEFT(IFERROR(VLOOKUP($D881,INDEX(データ蓄積!$A$16:$A$1015,MATCH($D880,データ蓄積!$A$16:$A$1015,0)+1):'データ蓄積'!$CL$1015,86,),""),2))</f>
        <v/>
      </c>
      <c r="K881" s="379">
        <f>IF($F880="申請キャンセル",0,IFERROR(VLOOKUP($D881,INDEX(データ蓄積!$A$16:$A$1015,MATCH($D881,データ蓄積!$A$16:$A$1015,0)+1):'データ蓄積'!$CO$1015,90,),0))</f>
        <v>0</v>
      </c>
      <c r="L881" s="374">
        <f t="shared" ref="L881" si="4499">IF(G881=0,0,IF($F881="申請キャンセル",0,IF(K881="","","〇")))</f>
        <v>0</v>
      </c>
      <c r="M881" s="380">
        <f>IF($F880="申請キャンセル",0,IFERROR(VLOOKUP($D881,INDEX(データ蓄積!$A$16:$A$1015,MATCH($D881,データ蓄積!$A$16:$A$1015,0)+1):'データ蓄積'!$BI$1015,14,),0))</f>
        <v>0</v>
      </c>
      <c r="N881" s="381">
        <f>IF($F880="申請キャンセル",0,IFERROR(VLOOKUP($D881,INDEX(データ蓄積!$A$16:$A$1015,MATCH($D881,データ蓄積!$A$16:$A$1015,0)+1):'データ蓄積'!$BI$1015,16,),0))</f>
        <v>0</v>
      </c>
      <c r="O881" s="382">
        <f>IF($F880="申請キャンセル",0,IFERROR(VLOOKUP($D881,INDEX(データ蓄積!$A$16:$A$1015,MATCH($D881,データ蓄積!$A$16:$A$1015,0)+1):'データ蓄積'!$BI$1015,20,),0))</f>
        <v>0</v>
      </c>
      <c r="P881" s="383">
        <f>IF($F880="申請キャンセル",0,IFERROR(VLOOKUP($D881,INDEX(データ蓄積!$A$16:$A$1015,MATCH($D881,データ蓄積!$A$16:$A$1015,0)+1):'データ蓄積'!$BI$1015,21,),0))</f>
        <v>0</v>
      </c>
      <c r="Q881" s="383">
        <f>IF($F880="申請キャンセル",0,IFERROR(VLOOKUP($D881,INDEX(データ蓄積!$A$16:$A$1015,MATCH($D881,データ蓄積!$A$16:$A$1015,0)+1):'データ蓄積'!$BI$1015,23,),0))</f>
        <v>0</v>
      </c>
      <c r="R881" s="384">
        <f>IF($F880="申請キャンセル",0,IFERROR(VLOOKUP($D881,INDEX(データ蓄積!$A$16:$A$1015,MATCH($D881,データ蓄積!$A$16:$A$1015,0)+1):'データ蓄積'!$CO$1015,92,),0))</f>
        <v>0</v>
      </c>
      <c r="S881" s="385">
        <f>IF($F880="申請キャンセル",0,IFERROR(VLOOKUP($D881,INDEX(データ蓄積!$A$16:$A$1015,MATCH($D881,データ蓄積!$A$16:$A$1015,0)+1):'データ蓄積'!$BI$1015,22,),0))</f>
        <v>0</v>
      </c>
      <c r="T881" s="386" t="str">
        <f>IF($F880="申請キャンセル",0,IF((AJ881+AP881)&gt;0,ROUNDDOWN((AJ881+AP881)/(AL881+AR881),4)*1000," "))</f>
        <v xml:space="preserve"> </v>
      </c>
      <c r="U881" s="387" t="str">
        <f>IF($F881="申請キャンセル",0,IFERROR(IF(AJ881+AP881=0,"",VLOOKUP(Q881,Sheet1!$B$4:$C$64,2,0)),0))</f>
        <v/>
      </c>
      <c r="V881" s="388">
        <f>IF($F880="申請キャンセル",0,IFERROR(VLOOKUP($D881,INDEX(データ蓄積!$A$16:$A$1015,MATCH($D881,データ蓄積!$A$16:$A$1015,0)+1):'データ蓄積'!$BI$1015,12,),0))</f>
        <v>0</v>
      </c>
      <c r="W881" s="389">
        <f>IF($F880="申請キャンセル",0,IFERROR(VLOOKUP($D881,INDEX(データ蓄積!$A$16:$A$1015,MATCH($D881,データ蓄積!$A$16:$A$1015,0)+1):'データ蓄積'!$BI$1015,25,),0))</f>
        <v>0</v>
      </c>
      <c r="X881" s="383">
        <f>IF($F880="申請キャンセル",0,IFERROR(VLOOKUP($D881,INDEX(データ蓄積!$A$16:$A$1015,MATCH($D881,データ蓄積!$A$16:$A$1015,0)+1):'データ蓄積'!$DB$1015,27,),0))</f>
        <v>0</v>
      </c>
      <c r="Y881" s="390">
        <f t="shared" si="3326"/>
        <v>0</v>
      </c>
      <c r="Z881" s="383">
        <f>IF($F880="申請キャンセル",0,IFERROR(VLOOKUP($D881,INDEX(データ蓄積!$A$16:$A$1015,MATCH($D881,データ蓄積!$A$16:$A$1015,0)+1):'データ蓄積'!$DB$1015,26,),0))</f>
        <v>0</v>
      </c>
      <c r="AA881" s="383">
        <f>IF($F880="申請キャンセル",0,IFERROR(VLOOKUP($D881,INDEX(データ蓄積!$A$16:$A$1015,MATCH($D881,データ蓄積!$A$16:$A$1015,0)+1):'データ蓄積'!$DB$1015,28,),0))</f>
        <v>0</v>
      </c>
      <c r="AB881" s="385">
        <f t="shared" ref="AB881" si="4500">IF($W881="初 年 度",TRUNC((+AA881-BP881)/2,0),0)</f>
        <v>0</v>
      </c>
      <c r="AC881" s="381"/>
      <c r="AD881" s="380">
        <f>IF($F880="申請キャンセル",0,IFERROR(VLOOKUP($D881,INDEX(データ蓄積!$A$16:$A$1015,MATCH($D881,データ蓄積!$A$16:$A$1015,0)+1):'データ蓄積'!$DB$1015,30,),0))</f>
        <v>0</v>
      </c>
      <c r="AE881" s="383">
        <f t="shared" si="3328"/>
        <v>0</v>
      </c>
      <c r="AF881" s="383">
        <f>IF($F880="申請キャンセル",0,IFERROR(VLOOKUP($D881,INDEX(データ蓄積!$A$16:$A$1015,MATCH($D881,データ蓄積!$A$16:$A$1015,0)+1):'データ蓄積'!$DB$1015,29,),0))</f>
        <v>0</v>
      </c>
      <c r="AG881" s="383">
        <f>IF($F880="申請キャンセル",0,IFERROR(VLOOKUP($D881,INDEX(データ蓄積!$A$16:$A$1015,MATCH($D881,データ蓄積!$A$16:$A$1015,0)+1):'データ蓄積'!$DB$1015,31,),0))</f>
        <v>0</v>
      </c>
      <c r="AH881" s="383">
        <f t="shared" si="4344"/>
        <v>0</v>
      </c>
      <c r="AI881" s="381"/>
      <c r="AJ881" s="385">
        <f t="shared" ref="AJ881" si="4501">+X881+AD881</f>
        <v>0</v>
      </c>
      <c r="AK881" s="390">
        <f t="shared" si="4461"/>
        <v>0</v>
      </c>
      <c r="AL881" s="383">
        <f t="shared" si="4461"/>
        <v>0</v>
      </c>
      <c r="AM881" s="383">
        <f t="shared" si="4461"/>
        <v>0</v>
      </c>
      <c r="AN881" s="385">
        <f t="shared" si="4461"/>
        <v>0</v>
      </c>
      <c r="AO881" s="381"/>
      <c r="AP881" s="383">
        <f>IF($F880="申請キャンセル",0,IFERROR(VLOOKUP($D881,INDEX(データ蓄積!$A$16:$A$1015,MATCH($D881,データ蓄積!$A$16:$A$1015,0)+1):'データ蓄積'!$DB$1015,33,),0))</f>
        <v>0</v>
      </c>
      <c r="AQ881" s="390">
        <f t="shared" si="3330"/>
        <v>0</v>
      </c>
      <c r="AR881" s="383">
        <f>IF($F880="申請キャンセル",0,IFERROR(VLOOKUP($D881,INDEX(データ蓄積!$A$16:$A$1015,MATCH($D881,データ蓄積!$A$16:$A$1015,0)+1):'データ蓄積'!$DB$1015,32,),0))</f>
        <v>0</v>
      </c>
      <c r="AS881" s="383">
        <f>IF($F880="申請キャンセル",0,IFERROR(VLOOKUP($D881,INDEX(データ蓄積!$A$16:$A$1015,MATCH($D881,データ蓄積!$A$16:$A$1015,0)+1):'データ蓄積'!$DB$1015,34,),0))</f>
        <v>0</v>
      </c>
      <c r="AT881" s="385">
        <f t="shared" si="4345"/>
        <v>0</v>
      </c>
      <c r="AU881" s="381"/>
      <c r="AV881" s="383">
        <f>IF($F880="申請キャンセル",0,IFERROR(VLOOKUP($D881,INDEX(データ蓄積!$A$16:$A$1015,MATCH($D881,データ蓄積!$A$16:$A$1015,0)+1):'データ蓄積'!$DB$1015,36,),0))</f>
        <v>0</v>
      </c>
      <c r="AW881" s="390">
        <f t="shared" si="3331"/>
        <v>0</v>
      </c>
      <c r="AX881" s="383">
        <f>IF($F880="申請キャンセル",0,IFERROR(VLOOKUP($D881,INDEX(データ蓄積!$A$16:$A$1015,MATCH($D881,データ蓄積!$A$16:$A$1015,0)+1):'データ蓄積'!$DB$1015,35,),0))</f>
        <v>0</v>
      </c>
      <c r="AY881" s="383">
        <f>IF($F880="申請キャンセル",0,IFERROR(VLOOKUP($D881,INDEX(データ蓄積!$A$16:$A$1015,MATCH($D881,データ蓄積!$A$16:$A$1015,0)+1):'データ蓄積'!$DB$1015,37,),0))</f>
        <v>0</v>
      </c>
      <c r="AZ881" s="385">
        <f t="shared" si="4346"/>
        <v>0</v>
      </c>
      <c r="BA881" s="381"/>
      <c r="BB881" s="391">
        <f t="shared" ref="BB881" si="4502">+AK881+AQ881+AW881</f>
        <v>0</v>
      </c>
      <c r="BC881" s="383">
        <f t="shared" si="4482"/>
        <v>0</v>
      </c>
      <c r="BD881" s="383">
        <f t="shared" si="4482"/>
        <v>0</v>
      </c>
      <c r="BE881" s="392">
        <f t="shared" si="4482"/>
        <v>0</v>
      </c>
      <c r="BF881" s="369"/>
      <c r="BG881" s="380">
        <f>IF($F880="申請キャンセル",0,IF(H881="（○）",220,0))</f>
        <v>0</v>
      </c>
      <c r="BH881" s="385">
        <f>IF($F880="申請キャンセル",0,IF(H881="（○）",SUM(AK881+AQ881+AW881),0))</f>
        <v>0</v>
      </c>
      <c r="BI881" s="383">
        <f>IF($F880="申請キャンセル",0,IF(H881="（○）",SUM(AL881+AR881),0))</f>
        <v>0</v>
      </c>
      <c r="BJ881" s="383">
        <f t="shared" si="3333"/>
        <v>0</v>
      </c>
      <c r="BK881" s="392">
        <f t="shared" ref="BK881" si="4503">IF($W881="初 年 度",TRUNC((+BJ881-CB881),0),0)</f>
        <v>0</v>
      </c>
      <c r="BL881" s="46"/>
      <c r="BM881" s="380">
        <f t="shared" si="4428"/>
        <v>0</v>
      </c>
      <c r="BN881" s="381">
        <f t="shared" si="4428"/>
        <v>0</v>
      </c>
      <c r="BP881" s="127">
        <f t="shared" si="3335"/>
        <v>0</v>
      </c>
      <c r="BQ881" s="128">
        <f t="shared" ref="BQ881" si="4504">ROUNDUP(BP881/2,0)</f>
        <v>0</v>
      </c>
      <c r="BR881" s="45"/>
      <c r="BS881" s="127">
        <f t="shared" si="3337"/>
        <v>0</v>
      </c>
      <c r="BT881" s="128">
        <f t="shared" ref="BT881" si="4505">ROUNDUP(BS881/2,0)</f>
        <v>0</v>
      </c>
      <c r="BU881" s="45"/>
      <c r="BV881" s="127">
        <f t="shared" si="3339"/>
        <v>0</v>
      </c>
      <c r="BW881" s="128">
        <f t="shared" si="4347"/>
        <v>0</v>
      </c>
      <c r="BX881" s="45"/>
      <c r="BY881" s="127">
        <f t="shared" si="3340"/>
        <v>0</v>
      </c>
      <c r="BZ881" s="128">
        <f t="shared" ref="BZ881" si="4506">ROUNDUP(BY881/2,0)</f>
        <v>0</v>
      </c>
      <c r="CA881" s="45"/>
      <c r="CB881" s="127">
        <f t="shared" si="3342"/>
        <v>0</v>
      </c>
      <c r="CC881" s="128">
        <f t="shared" ref="CC881" si="4507">+CB881</f>
        <v>0</v>
      </c>
      <c r="CD881" s="45"/>
      <c r="CE881" s="370">
        <f>IF($F880="申請キャンセル",0,IFERROR(VLOOKUP($D881,INDEX(データ蓄積!$A$16:$A$1015,MATCH($D881,データ蓄積!$A$16:$A$1015,0)+1):'データ蓄積'!$DB$1015,83,),0))</f>
        <v>0</v>
      </c>
      <c r="CF881" s="371">
        <f>IF($F880="申請キャンセル",0,IFERROR(VLOOKUP($D881,INDEX(データ蓄積!$A$16:$A$1015,MATCH($D881,データ蓄積!$A$16:$A$1015,0)+1):'データ蓄積'!$DB$1015,6,),0))</f>
        <v>0</v>
      </c>
      <c r="CG881" s="214" t="str">
        <f t="shared" si="3765"/>
        <v xml:space="preserve"> </v>
      </c>
      <c r="CH881" s="214" t="str">
        <f t="shared" si="3755"/>
        <v/>
      </c>
      <c r="CI881" s="214" t="str">
        <f t="shared" ref="CI881" si="4508">IF(CG881&gt;=CH881,"OK","下限本数を下回っています")</f>
        <v>OK</v>
      </c>
      <c r="CJ881" s="371">
        <f>IF($F880="申請キャンセル",0,IFERROR(VLOOKUP($D881,INDEX(データ蓄積!$A$16:$A$1015,MATCH($D881,データ蓄積!$A$16:$A$1015,0)+1):'データ蓄積'!$DB$1015,9,),0))</f>
        <v>0</v>
      </c>
      <c r="CK881" s="372">
        <f>IF($F880="申請キャンセル",0,IFERROR(VLOOKUP($D881,INDEX(データ蓄積!$A$16:$A$1015,MATCH($D881,データ蓄積!$A$16:$A$1015,0)+1):'データ蓄積'!$DB$1015,11,),0))</f>
        <v>0</v>
      </c>
      <c r="CL881" s="372">
        <f>IF($F880="申請キャンセル",0,IFERROR(VLOOKUP($D881,INDEX(データ蓄積!$A$16:$A$1015,MATCH($D881,データ蓄積!$A$16:$A$1015,0)+1):'データ蓄積'!$DB$1015,13,),0))</f>
        <v>0</v>
      </c>
      <c r="CM881" s="372">
        <f>IF($F880="申請キャンセル",0,IFERROR(VLOOKUP($D881,INDEX(データ蓄積!$A$16:$A$1015,MATCH($D881,データ蓄積!$A$16:$A$1015,0)+1):'データ蓄積'!$DB$1015,15,),0))</f>
        <v>0</v>
      </c>
      <c r="CN881" s="372">
        <f>IF($F880="申請キャンセル",0,IFERROR(VLOOKUP($D881,INDEX(データ蓄積!$A$16:$A$1015,MATCH($D881,データ蓄積!$A$16:$A$1015,0)+1):'データ蓄積'!$DB$1015,17,),0))</f>
        <v>0</v>
      </c>
      <c r="CO881" s="372">
        <f>IF($F880="申請キャンセル",0,IFERROR(VLOOKUP($D881,INDEX(データ蓄積!$A$16:$A$1015,MATCH($D881,データ蓄積!$A$16:$A$1015,0)+1):'データ蓄積'!$DB$1015,18,),0))</f>
        <v>0</v>
      </c>
      <c r="CP881" s="371">
        <f>IF($F880="申請キャンセル",0,IFERROR(VLOOKUP($D881,INDEX(データ蓄積!$A$16:$A$1015,MATCH($D881,データ蓄積!$A$16:$A$1015,0)+1):'データ蓄積'!$DB$1015,19,),0))</f>
        <v>0</v>
      </c>
      <c r="CQ881" s="372">
        <f>IF($F880="申請キャンセル",0,IFERROR(VLOOKUP($D881,INDEX(データ蓄積!$A$16:$A$1015,MATCH($D881,データ蓄積!$A$16:$A$1015,0)+1):'データ蓄積'!$DB$1015,24,),0))</f>
        <v>0</v>
      </c>
      <c r="CR881" s="99" t="str">
        <f>IF($F880="申請キャンセル",0,CONCATENATE(CS881,$CS$14,CT881,$CT$14,CU881,$CU$14))</f>
        <v>0年0月0日</v>
      </c>
      <c r="CS881" s="99">
        <f>IF($F880="申請キャンセル",0,IFERROR(VLOOKUP($D881,INDEX(データ蓄積!$A$16:$A$1015,MATCH($D881,データ蓄積!$A$16:$A$1015,0)+1):'データ蓄積'!$DB$1015,70,),0))</f>
        <v>0</v>
      </c>
      <c r="CT881" s="99">
        <f>IF($F880="申請キャンセル",0,IFERROR(VLOOKUP($D881,INDEX(データ蓄積!$A$16:$A$1015,MATCH($D881,データ蓄積!$A$16:$A$1015,0)+1):'データ蓄積'!$DB$1015,71,),0))</f>
        <v>0</v>
      </c>
      <c r="CU881" s="99">
        <f>IF($F880="申請キャンセル",0,IFERROR(VLOOKUP($D881,INDEX(データ蓄積!$A$16:$A$1015,MATCH($D881,データ蓄積!$A$16:$A$1015,0)+1):'データ蓄積'!$DB$1015,72,),0))</f>
        <v>0</v>
      </c>
      <c r="CV881" s="99" t="str">
        <f>IF($F880="申請キャンセル",0,CONCATENATE(CW881,$CW$14,CX881,$CX$14,CY881,$CY$14))</f>
        <v>0年0月0日</v>
      </c>
      <c r="CW881" s="99">
        <f>IF($F880="申請キャンセル",0,IFERROR(VLOOKUP($D881,INDEX(データ蓄積!$A$16:$A$1015,MATCH($D881,データ蓄積!$A$16:$A$1015,0)+1):'データ蓄積'!$DB$1015,73,),0))</f>
        <v>0</v>
      </c>
      <c r="CX881" s="99">
        <f>IF($F880="申請キャンセル",0,IFERROR(VLOOKUP($D881,INDEX(データ蓄積!$A$16:$A$1015,MATCH($D881,データ蓄積!$A$16:$A$1015,0)+1):'データ蓄積'!$DB$1015,74,),0))</f>
        <v>0</v>
      </c>
      <c r="CY881" s="99">
        <f>IF($F880="申請キャンセル",0,IFERROR(VLOOKUP($D881,INDEX(データ蓄積!$A$16:$A$1015,MATCH($D881,データ蓄積!$A$16:$A$1015,0)+1):'データ蓄積'!$DB$1015,75,),0))</f>
        <v>0</v>
      </c>
      <c r="CZ881" s="211">
        <f>IF($F880="申請キャンセル",0,IFERROR(VLOOKUP($D881,INDEX(データ蓄積!$A$16:$A$1015,MATCH($D881,データ蓄積!$A$16:$A$1015,0)+1):'データ蓄積'!$CF$1015,84,),0))</f>
        <v>0</v>
      </c>
      <c r="DA881" s="211">
        <f>IF($F880="申請キャンセル",0,IFERROR(VLOOKUP($D881,INDEX(データ蓄積!$A$16:$A$1015,MATCH($D881,データ蓄積!$A$16:$A$1015,0)+1):'データ蓄積'!$CG$1015,85,),0))</f>
        <v>0</v>
      </c>
      <c r="DB881" s="211">
        <f>IF($F880="申請キャンセル",0,IFERROR(VLOOKUP($D881,INDEX(データ蓄積!$A$16:$A$1015,MATCH($D881,データ蓄積!$A$16:$A$1015,0)+1):'データ蓄積'!$CH$1015,86,),0))</f>
        <v>0</v>
      </c>
      <c r="DC881" s="211"/>
      <c r="DD881" s="204">
        <f>IF($F880="申請キャンセル",0,IFERROR(VLOOKUP($D881,INDEX(データ蓄積!$A$16:$A$1015,MATCH($D881,データ蓄積!$A$16:$A$1015,0)+1):'データ蓄積'!$CN$1015,91,),0))</f>
        <v>0</v>
      </c>
      <c r="DE881" s="204">
        <f>IF($F880="申請キャンセル",0,IFERROR(VLOOKUP($D881,INDEX(データ蓄積!$A$16:$A$1015,MATCH($D881,データ蓄積!$A$16:$A$1015,0)+1):'データ蓄積'!$CN$1015,92,),0))</f>
        <v>0</v>
      </c>
    </row>
    <row r="882" spans="1:109" ht="18.75" customHeight="1" x14ac:dyDescent="0.15">
      <c r="A882" s="349">
        <f>IFERROR(VLOOKUP($D882,INDEX(データ蓄積!$A$16:$A$1015,MATCH($D882,データ蓄積!$A$16:$A$1015,0)):'データ蓄積'!$BI$1015,3,),0)</f>
        <v>0</v>
      </c>
      <c r="B882" s="350">
        <f>IFERROR(VLOOKUP($D882,INDEX(データ蓄積!$A$16:$A$1015,MATCH($D882,データ蓄積!$A$16:$A$1015,0)):'データ蓄積'!$BI$1015,4,),0)</f>
        <v>0</v>
      </c>
      <c r="C882" s="349">
        <f>IFERROR(VLOOKUP($D882,INDEX(データ蓄積!$A$16:$A$1015,MATCH($D882,データ蓄積!$A$16:$A$1015,0)):'データ蓄積'!$BI$1015,5,),0)</f>
        <v>0</v>
      </c>
      <c r="D882" s="349">
        <f t="shared" si="3978"/>
        <v>434</v>
      </c>
      <c r="E882" s="351">
        <f>IFERROR(VLOOKUP($D882,INDEX(データ蓄積!$A$16:$A$1015,MATCH($D882,データ蓄積!$A$16:$A$1015,0)):'データ蓄積'!$BI$1015,2,),0)</f>
        <v>0</v>
      </c>
      <c r="F882" s="352">
        <f>IFERROR(VLOOKUP($D882,INDEX(データ蓄積!$A$16:$A$1015,MATCH($D882,データ蓄積!$A$16:$A$1015,0)):'データ蓄積'!$CD$1015,82,),0)</f>
        <v>0</v>
      </c>
      <c r="G882" s="353">
        <f>IF($F882="申請キャンセル",0,IFERROR(VLOOKUP($D882,INDEX(データ蓄積!$A$16:$A$1015,MATCH($D882,データ蓄積!$A$16:$A$1015,0)):'データ蓄積'!$BI$1015,8,),0))</f>
        <v>0</v>
      </c>
      <c r="H882" s="346">
        <f>IF($F882="申請キャンセル",0,IFERROR(VLOOKUP($D882,INDEX(データ蓄積!$A$16:$A$1015,MATCH($D882,データ蓄積!$A$16:$A$1015,0)):'データ蓄積'!$BI$1015,10,),0))</f>
        <v>0</v>
      </c>
      <c r="I882" s="354" t="str">
        <f>IF($F882="申請キャンセル","",LEFT(IFERROR(VLOOKUP($D882,INDEX(データ蓄積!$A$16:$A$1015,MATCH($D882,データ蓄積!$A$16:$A$1015,0)):'データ蓄積'!$CH$1015,84,),""),2))</f>
        <v/>
      </c>
      <c r="J882" s="346" t="str">
        <f>IF($F882="申請キャンセル","",LEFT(IFERROR(VLOOKUP($D882,INDEX(データ蓄積!$A$16:$A$1015,MATCH($D882,データ蓄積!$A$16:$A$1015,0)):'データ蓄積'!$CL$1015,86,),""),2))</f>
        <v/>
      </c>
      <c r="K882" s="355">
        <f>IF($F882="申請キャンセル",0,IFERROR(VLOOKUP($D882,INDEX(データ蓄積!$A$16:$A$1015,MATCH($D882,データ蓄積!$A$16:$A$1015,0)):'データ蓄積'!$CO$1015,90,),0))</f>
        <v>0</v>
      </c>
      <c r="L882" s="350">
        <f>IF(G882=0,0,IF($F882="申請キャンセル",0,IF(K882="","","〇")))</f>
        <v>0</v>
      </c>
      <c r="M882" s="356">
        <f>IF($F882="申請キャンセル",0,IFERROR(VLOOKUP($D882,INDEX(データ蓄積!$A$16:$A$1015,MATCH($D882,データ蓄積!$A$16:$A$1015,0)):'データ蓄積'!$BI$1015,14,),))</f>
        <v>0</v>
      </c>
      <c r="N882" s="357">
        <f>IF($F882="申請キャンセル",0,IFERROR(VLOOKUP($D882,INDEX(データ蓄積!$A$16:$A$1015,MATCH($D882,データ蓄積!$A$16:$A$1015,0)):'データ蓄積'!$BI$1015,16,),0))</f>
        <v>0</v>
      </c>
      <c r="O882" s="356">
        <f>IF($F882="申請キャンセル",0,IFERROR(VLOOKUP($D882,INDEX(データ蓄積!$A$16:$A$1015,MATCH($D882,データ蓄積!$A$16:$A$1015,0)):'データ蓄積'!$BI$1015,20,),0))</f>
        <v>0</v>
      </c>
      <c r="P882" s="358">
        <f>IF($F882="申請キャンセル",0,IFERROR(VLOOKUP($D882,INDEX(データ蓄積!$A$16:$A$1015,MATCH($D882,データ蓄積!$A$16:$A$1015,0)):'データ蓄積'!$BI$1015,21,),0))</f>
        <v>0</v>
      </c>
      <c r="Q882" s="359">
        <f>IF($F882="申請キャンセル",0,IFERROR(VLOOKUP($D882,INDEX(データ蓄積!$A$16:$A$1015,MATCH($D882,データ蓄積!$A$16:$A$1015,0)):'データ蓄積'!$BI$1015,23,),0))</f>
        <v>0</v>
      </c>
      <c r="R882" s="360">
        <f>IF($F882="申請キャンセル",0,IFERROR(VLOOKUP($D882,INDEX(データ蓄積!$A$16:$A$1015,MATCH($D882,データ蓄積!$A$16:$A$1015,0)):'データ蓄積'!$CO$1015,92,),0))</f>
        <v>0</v>
      </c>
      <c r="S882" s="361">
        <f>IF($F882="申請キャンセル",0,IFERROR(VLOOKUP($D882,INDEX(データ蓄積!$A$16:$A$1015,MATCH($D882,データ蓄積!$A$16:$A$1015,0)):'データ蓄積'!$BI$1015,22,),0))</f>
        <v>0</v>
      </c>
      <c r="T882" s="362" t="str">
        <f>IF($F882="申請キャンセル",0,IF((AJ882+AP882)&gt;0,ROUNDDOWN((AJ882+AP882)/(AL882+AR882),4)*1000," "))</f>
        <v xml:space="preserve"> </v>
      </c>
      <c r="U882" s="363" t="str">
        <f>IF($F882="申請キャンセル",0,IFERROR(IF(AJ882+AP882=0,"",VLOOKUP(Q882,Sheet1!$B$4:$C$64,2,0)),0))</f>
        <v/>
      </c>
      <c r="V882" s="364">
        <f>IF($F882="申請キャンセル",0,IFERROR(VLOOKUP($D882,INDEX(データ蓄積!$A$16:$A$1015,MATCH($D882,データ蓄積!$A$16:$A$1015,0)):'データ蓄積'!$BI$1015,12,),0))</f>
        <v>0</v>
      </c>
      <c r="W882" s="365">
        <f>IF($F882="申請キャンセル",0,IFERROR(VLOOKUP($D882,INDEX(データ蓄積!$A$16:$A$1015,MATCH($D882,データ蓄積!$A$16:$A$1015,0)):'データ蓄積'!$BI$1015,25,),0))</f>
        <v>0</v>
      </c>
      <c r="X882" s="356">
        <f>IF($F882="申請キャンセル",0,IFERROR(VLOOKUP($D882,INDEX(データ蓄積!$A$16:$A$1015,MATCH($D882,データ蓄積!$A$16:$A$1015,0)):'データ蓄積'!$DB$1015,27,),0))</f>
        <v>0</v>
      </c>
      <c r="Y882" s="366">
        <f t="shared" si="3326"/>
        <v>0</v>
      </c>
      <c r="Z882" s="358">
        <f>IF($F882="申請キャンセル",0,IFERROR(VLOOKUP($D882,INDEX(データ蓄積!$A$16:$A$1015,MATCH($D882,データ蓄積!$A$16:$A$1015,0)):'データ蓄積'!$DB$1015,26,),0))</f>
        <v>0</v>
      </c>
      <c r="AA882" s="367">
        <f>IF($F882="申請キャンセル",0,IFERROR(VLOOKUP($D882,INDEX(データ蓄積!$A$16:$A$1015,MATCH($D882,データ蓄積!$A$16:$A$1015,0)):'データ蓄積'!$DB$1015,28,),0))</f>
        <v>0</v>
      </c>
      <c r="AB882" s="358">
        <f>IF($W882="初 年 度",TRUNC((+AA882-BP882)/2,0),0)</f>
        <v>0</v>
      </c>
      <c r="AC882" s="357"/>
      <c r="AD882" s="356">
        <f>IF($F882="申請キャンセル",0,IFERROR(VLOOKUP($D882,INDEX(データ蓄積!$A$16:$A$1015,MATCH($D882,データ蓄積!$A$16:$A$1015,0)):'データ蓄積'!$DB$1015,30,),0))</f>
        <v>0</v>
      </c>
      <c r="AE882" s="359">
        <f t="shared" si="3328"/>
        <v>0</v>
      </c>
      <c r="AF882" s="359">
        <f>IF($F882="申請キャンセル",0,IFERROR(VLOOKUP($D882,INDEX(データ蓄積!$A$16:$A$1015,MATCH($D882,データ蓄積!$A$16:$A$1015,0)):'データ蓄積'!$DB$1015,29,),0))</f>
        <v>0</v>
      </c>
      <c r="AG882" s="359">
        <f>IF($F882="申請キャンセル",0,IFERROR(VLOOKUP($D882,INDEX(データ蓄積!$A$16:$A$1015,MATCH($D882,データ蓄積!$A$16:$A$1015,0)):'データ蓄積'!$DB$1015,31,),0))</f>
        <v>0</v>
      </c>
      <c r="AH882" s="359">
        <f t="shared" si="4344"/>
        <v>0</v>
      </c>
      <c r="AI882" s="357"/>
      <c r="AJ882" s="358">
        <f>+X882+AD882</f>
        <v>0</v>
      </c>
      <c r="AK882" s="366">
        <f t="shared" si="4461"/>
        <v>0</v>
      </c>
      <c r="AL882" s="358">
        <f t="shared" si="4461"/>
        <v>0</v>
      </c>
      <c r="AM882" s="367">
        <f t="shared" si="4461"/>
        <v>0</v>
      </c>
      <c r="AN882" s="358">
        <f t="shared" si="4461"/>
        <v>0</v>
      </c>
      <c r="AO882" s="357"/>
      <c r="AP882" s="356">
        <f>IF($F882="申請キャンセル",0,IFERROR(VLOOKUP($D882,INDEX(データ蓄積!$A$16:$A$1015,MATCH($D882,データ蓄積!$A$16:$A$1015,0)):'データ蓄積'!$DB$1015,33,),0))</f>
        <v>0</v>
      </c>
      <c r="AQ882" s="366">
        <f t="shared" si="3330"/>
        <v>0</v>
      </c>
      <c r="AR882" s="358">
        <f>IF($F882="申請キャンセル",0,IFERROR(VLOOKUP($D882,INDEX(データ蓄積!$A$16:$A$1015,MATCH($D882,データ蓄積!$A$16:$A$1015,0)):'データ蓄積'!$DB$1015,32,),0))</f>
        <v>0</v>
      </c>
      <c r="AS882" s="367">
        <f>IF($F882="申請キャンセル",0,IFERROR(VLOOKUP($D882,INDEX(データ蓄積!$A$16:$A$1015,MATCH($D882,データ蓄積!$A$16:$A$1015,0)):'データ蓄積'!$DB$1015,34,),0))</f>
        <v>0</v>
      </c>
      <c r="AT882" s="358">
        <f t="shared" si="4345"/>
        <v>0</v>
      </c>
      <c r="AU882" s="357"/>
      <c r="AV882" s="356">
        <f>IF($F882="申請キャンセル",0,IFERROR(VLOOKUP($D882,INDEX(データ蓄積!$A$16:$A$1015,MATCH($D882,データ蓄積!$A$16:$A$1015,0)):'データ蓄積'!$DB$1015,36,),0))</f>
        <v>0</v>
      </c>
      <c r="AW882" s="366">
        <f t="shared" si="3331"/>
        <v>0</v>
      </c>
      <c r="AX882" s="358">
        <f>IF($F882="申請キャンセル",0,IFERROR(VLOOKUP($D882,INDEX(データ蓄積!$A$16:$A$1015,MATCH($D882,データ蓄積!$A$16:$A$1015,0)):'データ蓄積'!$DB$1015,35,),0))</f>
        <v>0</v>
      </c>
      <c r="AY882" s="367">
        <f>IF($F882="申請キャンセル",0,IFERROR(VLOOKUP($D882,INDEX(データ蓄積!$A$16:$A$1015,MATCH($D882,データ蓄積!$A$16:$A$1015,0)):'データ蓄積'!$DB$1015,37,),0))</f>
        <v>0</v>
      </c>
      <c r="AZ882" s="358">
        <f t="shared" si="4346"/>
        <v>0</v>
      </c>
      <c r="BA882" s="357"/>
      <c r="BB882" s="368">
        <f>+AK882+AQ882+AW882</f>
        <v>0</v>
      </c>
      <c r="BC882" s="358">
        <f t="shared" si="4482"/>
        <v>0</v>
      </c>
      <c r="BD882" s="367">
        <f t="shared" si="4482"/>
        <v>0</v>
      </c>
      <c r="BE882" s="361">
        <f t="shared" si="4482"/>
        <v>0</v>
      </c>
      <c r="BF882" s="369"/>
      <c r="BG882" s="356">
        <f>IF($F882="申請キャンセル",0,IF(H882="（○）",220,0))</f>
        <v>0</v>
      </c>
      <c r="BH882" s="359">
        <f>IF($F882="申請キャンセル",0,IF(H882="（○）",SUM(AK882+AQ882+AW882),0))</f>
        <v>0</v>
      </c>
      <c r="BI882" s="359">
        <f>IF($F882="申請キャンセル",0,IF(H882="（○）",SUM(AL882+AR882),0))</f>
        <v>0</v>
      </c>
      <c r="BJ882" s="359">
        <f t="shared" si="3333"/>
        <v>0</v>
      </c>
      <c r="BK882" s="361">
        <f>IF($W882="初 年 度",TRUNC((+BJ882-CB882),0),0)</f>
        <v>0</v>
      </c>
      <c r="BL882" s="46"/>
      <c r="BM882" s="356">
        <f t="shared" si="4428"/>
        <v>0</v>
      </c>
      <c r="BN882" s="357">
        <f t="shared" si="4428"/>
        <v>0</v>
      </c>
      <c r="BP882" s="125">
        <f t="shared" si="3335"/>
        <v>0</v>
      </c>
      <c r="BQ882" s="126">
        <f>ROUNDUP(BP882/2,0)</f>
        <v>0</v>
      </c>
      <c r="BR882" s="44"/>
      <c r="BS882" s="125">
        <f t="shared" si="3337"/>
        <v>0</v>
      </c>
      <c r="BT882" s="126">
        <f>ROUNDUP(BS882/2,0)</f>
        <v>0</v>
      </c>
      <c r="BU882" s="44"/>
      <c r="BV882" s="125">
        <f t="shared" si="3339"/>
        <v>0</v>
      </c>
      <c r="BW882" s="126">
        <f t="shared" si="4347"/>
        <v>0</v>
      </c>
      <c r="BX882" s="44"/>
      <c r="BY882" s="125">
        <f t="shared" si="3340"/>
        <v>0</v>
      </c>
      <c r="BZ882" s="126">
        <f>ROUNDUP(BY882/2,0)</f>
        <v>0</v>
      </c>
      <c r="CA882" s="44"/>
      <c r="CB882" s="125">
        <f t="shared" si="3342"/>
        <v>0</v>
      </c>
      <c r="CC882" s="126">
        <f>+CB882</f>
        <v>0</v>
      </c>
      <c r="CD882" s="44"/>
      <c r="CE882" s="370">
        <f>IF($F882="申請キャンセル",0,IF(CE883="","",CE883))</f>
        <v>0</v>
      </c>
      <c r="CF882" s="371">
        <f>IF($F882="申請キャンセル",0,IFERROR(VLOOKUP($D882,INDEX(データ蓄積!$A$16:$A$1015,MATCH($D882,データ蓄積!$A$16:$A$1015,0)):'データ蓄積'!$DB$1015,6,),0))</f>
        <v>0</v>
      </c>
      <c r="CG882" s="214" t="str">
        <f t="shared" si="3765"/>
        <v xml:space="preserve"> </v>
      </c>
      <c r="CH882" s="214" t="str">
        <f t="shared" si="3755"/>
        <v/>
      </c>
      <c r="CI882" s="214" t="str">
        <f>IF(CG882&gt;=CH882,"OK","下限本数を下回っています")</f>
        <v>OK</v>
      </c>
      <c r="CJ882" s="371">
        <f>IF($F882="申請キャンセル",0,IFERROR(VLOOKUP($D882,INDEX(データ蓄積!$A$16:$A$1015,MATCH($D882,データ蓄積!$A$16:$A$1015,0)):'データ蓄積'!$DB$1015,9,),0))</f>
        <v>0</v>
      </c>
      <c r="CK882" s="372">
        <f>IF($F882="申請キャンセル",0,IFERROR(VLOOKUP($D882,INDEX(データ蓄積!$A$16:$A$1015,MATCH($D882,データ蓄積!$A$16:$A$1015,0)):'データ蓄積'!$DB$1015,11,),0))</f>
        <v>0</v>
      </c>
      <c r="CL882" s="372">
        <f>IF($F882="申請キャンセル",0,IFERROR(VLOOKUP($D882,INDEX(データ蓄積!$A$16:$A$1015,MATCH($D882,データ蓄積!$A$16:$A$1015,0)):'データ蓄積'!$DB$1015,13,),0))</f>
        <v>0</v>
      </c>
      <c r="CM882" s="372">
        <f>IF($F882="申請キャンセル",0,IFERROR(VLOOKUP($D882,INDEX(データ蓄積!$A$16:$A$1015,MATCH($D882,データ蓄積!$A$16:$A$1015,0)):'データ蓄積'!$DB$1015,15,),0))</f>
        <v>0</v>
      </c>
      <c r="CN882" s="372">
        <f>IF($F882="申請キャンセル",0,IFERROR(VLOOKUP($D882,INDEX(データ蓄積!$A$16:$A$1015,MATCH($D882,データ蓄積!$A$16:$A$1015,0)):'データ蓄積'!$DB$1015,17,),0))</f>
        <v>0</v>
      </c>
      <c r="CO882" s="372">
        <f>IF($F882="申請キャンセル",0,IFERROR(VLOOKUP($D882,INDEX(データ蓄積!$A$16:$A$1015,MATCH($D882,データ蓄積!$A$16:$A$1015,0)):'データ蓄積'!$DB$1015,18,),0))</f>
        <v>0</v>
      </c>
      <c r="CP882" s="371">
        <f>IF($F882="申請キャンセル",0,IFERROR(VLOOKUP($D882,INDEX(データ蓄積!$A$16:$A$1015,MATCH($D882,データ蓄積!$A$16:$A$1015,0)):'データ蓄積'!$DB$1015,19,),0))</f>
        <v>0</v>
      </c>
      <c r="CQ882" s="372">
        <f>IF($F882="申請キャンセル",0,IFERROR(VLOOKUP($D882,INDEX(データ蓄積!$A$16:$A$1015,MATCH($D882,データ蓄積!$A$16:$A$1015,0)):'データ蓄積'!$DB$1015,24,),0))</f>
        <v>0</v>
      </c>
      <c r="CR882" s="99" t="str">
        <f>IF($F882="申請キャンセル",0,CONCATENATE(CS882,$CS$14,CT882,$CT$14,CU882,$CU$14))</f>
        <v>0年0月0日</v>
      </c>
      <c r="CS882" s="99">
        <f>IF($F882="申請キャンセル",0,IFERROR(VLOOKUP($D882,INDEX(データ蓄積!$A$16:$A$1015,MATCH($D882,データ蓄積!$A$16:$A$1015,0)):'データ蓄積'!$DB$1015,70,),0))</f>
        <v>0</v>
      </c>
      <c r="CT882" s="99">
        <f>IF($F882="申請キャンセル",0,IFERROR(VLOOKUP($D882,INDEX(データ蓄積!$A$16:$A$1015,MATCH($D882,データ蓄積!$A$16:$A$1015,0)):'データ蓄積'!$DB$1015,71,),0))</f>
        <v>0</v>
      </c>
      <c r="CU882" s="99">
        <f>IF($F882="申請キャンセル",0,IFERROR(VLOOKUP($D882,INDEX(データ蓄積!$A$16:$A$1015,MATCH($D882,データ蓄積!$A$16:$A$1015,0)):'データ蓄積'!$DB$1015,72,),0))</f>
        <v>0</v>
      </c>
      <c r="CV882" s="99" t="str">
        <f>IF($F882="申請キャンセル",0,CONCATENATE(CW882,$CW$14,CX882,$CX$14,CY882,$CY$14))</f>
        <v>0年0月0日</v>
      </c>
      <c r="CW882" s="99">
        <f>IF($F882="申請キャンセル",0,IFERROR(VLOOKUP($D882,INDEX(データ蓄積!$A$16:$A$1015,MATCH($D882,データ蓄積!$A$16:$A$1015,0)):'データ蓄積'!$DB$1015,73,),0))</f>
        <v>0</v>
      </c>
      <c r="CX882" s="99">
        <f>IF($F882="申請キャンセル",0,IFERROR(VLOOKUP($D882,INDEX(データ蓄積!$A$16:$A$1015,MATCH($D882,データ蓄積!$A$16:$A$1015,0)):'データ蓄積'!$DB$1015,74,),0))</f>
        <v>0</v>
      </c>
      <c r="CY882" s="99">
        <f>IF($F882="申請キャンセル",0,IFERROR(VLOOKUP($D882,INDEX(データ蓄積!$A$16:$A$1015,MATCH($D882,データ蓄積!$A$16:$A$1015,0)):'データ蓄積'!$DB$1015,75,),0))</f>
        <v>0</v>
      </c>
      <c r="CZ882" s="211">
        <f>IF($F882="申請キャンセル",0,IFERROR(VLOOKUP($D882,INDEX(データ蓄積!$A$16:$A$1015,MATCH($D882,データ蓄積!$A$16:$A$1015,0)):'データ蓄積'!$CF$1015,84,),0))</f>
        <v>0</v>
      </c>
      <c r="DA882" s="211">
        <f>IF($F882="申請キャンセル",0,IFERROR(VLOOKUP($D882,INDEX(データ蓄積!$A$16:$A$1015,MATCH($D882,データ蓄積!$A$16:$A$1015,0)):'データ蓄積'!$CG$1015,85,),0))</f>
        <v>0</v>
      </c>
      <c r="DB882" s="211">
        <f>IF($F882="申請キャンセル",0,IFERROR(VLOOKUP($D882,INDEX(データ蓄積!$A$16:$A$1015,MATCH($D882,データ蓄積!$A$16:$A$1015,0)):'データ蓄積'!$CH$1015,86,),0))</f>
        <v>0</v>
      </c>
      <c r="DC882" s="211"/>
      <c r="DD882" s="204">
        <f>IF($F882="申請キャンセル",0,IFERROR(VLOOKUP($D882,INDEX(データ蓄積!$A$16:$A$1015,MATCH($D882,データ蓄積!$A$16:$A$1015,0)):'データ蓄積'!$CN$1015,91,),0))</f>
        <v>0</v>
      </c>
      <c r="DE882" s="204">
        <f>IF($F882="申請キャンセル",0,IFERROR(VLOOKUP($D882,INDEX(データ蓄積!$A$16:$A$1015,MATCH($D882,データ蓄積!$A$16:$A$1015,0)):'データ蓄積'!$CN$1015,92,),0))</f>
        <v>0</v>
      </c>
    </row>
    <row r="883" spans="1:109" ht="18.75" customHeight="1" x14ac:dyDescent="0.15">
      <c r="A883" s="373">
        <f>IFERROR(VLOOKUP($D883,INDEX(データ蓄積!$A$16:$A$1015,MATCH($D883,データ蓄積!$A$16:$A$1015,0)+1):'データ蓄積'!$BI$1015,3,),0)</f>
        <v>0</v>
      </c>
      <c r="B883" s="374">
        <f>IFERROR(VLOOKUP($D883,INDEX(データ蓄積!$A$16:$A$1015,MATCH($D883,データ蓄積!$A$16:$A$1015,0)+1):'データ蓄積'!$BI$1015,4,),0)</f>
        <v>0</v>
      </c>
      <c r="C883" s="375">
        <f>IFERROR(VLOOKUP($D883,INDEX(データ蓄積!$A$16:$A$1015,MATCH($D883,データ蓄積!$A$16:$A$1015,0)+1):'データ蓄積'!$BI$1015,5,),0)</f>
        <v>0</v>
      </c>
      <c r="D883" s="373">
        <f t="shared" si="3978"/>
        <v>434</v>
      </c>
      <c r="E883" s="347">
        <f>IFERROR(VLOOKUP($D883,INDEX(データ蓄積!$A$16:$A$1015,MATCH($D883,データ蓄積!$A$16:$A$1015,0)+1):'データ蓄積'!$BI$1015,2,),0)</f>
        <v>0</v>
      </c>
      <c r="F883" s="376">
        <f>IFERROR(VLOOKUP($D883,INDEX(データ蓄積!$A$16:$A$1015,MATCH($D883,データ蓄積!$A$16:$A$1015,0)+1):'データ蓄積'!$CD$1015,82,),0)</f>
        <v>0</v>
      </c>
      <c r="G883" s="377">
        <f>IF($F882="申請キャンセル",0,IFERROR(VLOOKUP($D883,INDEX(データ蓄積!$A$16:$A$1015,MATCH($D883,データ蓄積!$A$16:$A$1015,0)+1):'データ蓄積'!$BI$1015,8,),0))</f>
        <v>0</v>
      </c>
      <c r="H883" s="347">
        <f>IF($F882="申請キャンセル",0,IFERROR(VLOOKUP($D883,INDEX(データ蓄積!$A$16:$A$1015,MATCH($D883,データ蓄積!$A$16:$A$1015,0)+1):'データ蓄積'!$BI$1015,10,),0))</f>
        <v>0</v>
      </c>
      <c r="I883" s="378" t="str">
        <f>IF($F882="申請キャンセル","",LEFT(IFERROR(VLOOKUP($D883,INDEX(データ蓄積!$A$16:$A$1015,MATCH($D883,データ蓄積!$A$16:$A$1015,0)+1):'データ蓄積'!$CH$1015,84,),""),2))</f>
        <v/>
      </c>
      <c r="J883" s="347" t="str">
        <f>IF($F882="申請キャンセル","",LEFT(IFERROR(VLOOKUP($D883,INDEX(データ蓄積!$A$16:$A$1015,MATCH($D882,データ蓄積!$A$16:$A$1015,0)+1):'データ蓄積'!$CL$1015,86,),""),2))</f>
        <v/>
      </c>
      <c r="K883" s="379">
        <f>IF($F882="申請キャンセル",0,IFERROR(VLOOKUP($D883,INDEX(データ蓄積!$A$16:$A$1015,MATCH($D883,データ蓄積!$A$16:$A$1015,0)+1):'データ蓄積'!$CO$1015,90,),0))</f>
        <v>0</v>
      </c>
      <c r="L883" s="374">
        <f t="shared" ref="L883" si="4509">IF(G883=0,0,IF($F883="申請キャンセル",0,IF(K883="","","〇")))</f>
        <v>0</v>
      </c>
      <c r="M883" s="380">
        <f>IF($F882="申請キャンセル",0,IFERROR(VLOOKUP($D883,INDEX(データ蓄積!$A$16:$A$1015,MATCH($D883,データ蓄積!$A$16:$A$1015,0)+1):'データ蓄積'!$BI$1015,14,),0))</f>
        <v>0</v>
      </c>
      <c r="N883" s="381">
        <f>IF($F882="申請キャンセル",0,IFERROR(VLOOKUP($D883,INDEX(データ蓄積!$A$16:$A$1015,MATCH($D883,データ蓄積!$A$16:$A$1015,0)+1):'データ蓄積'!$BI$1015,16,),0))</f>
        <v>0</v>
      </c>
      <c r="O883" s="382">
        <f>IF($F882="申請キャンセル",0,IFERROR(VLOOKUP($D883,INDEX(データ蓄積!$A$16:$A$1015,MATCH($D883,データ蓄積!$A$16:$A$1015,0)+1):'データ蓄積'!$BI$1015,20,),0))</f>
        <v>0</v>
      </c>
      <c r="P883" s="383">
        <f>IF($F882="申請キャンセル",0,IFERROR(VLOOKUP($D883,INDEX(データ蓄積!$A$16:$A$1015,MATCH($D883,データ蓄積!$A$16:$A$1015,0)+1):'データ蓄積'!$BI$1015,21,),0))</f>
        <v>0</v>
      </c>
      <c r="Q883" s="383">
        <f>IF($F882="申請キャンセル",0,IFERROR(VLOOKUP($D883,INDEX(データ蓄積!$A$16:$A$1015,MATCH($D883,データ蓄積!$A$16:$A$1015,0)+1):'データ蓄積'!$BI$1015,23,),0))</f>
        <v>0</v>
      </c>
      <c r="R883" s="384">
        <f>IF($F882="申請キャンセル",0,IFERROR(VLOOKUP($D883,INDEX(データ蓄積!$A$16:$A$1015,MATCH($D883,データ蓄積!$A$16:$A$1015,0)+1):'データ蓄積'!$CO$1015,92,),0))</f>
        <v>0</v>
      </c>
      <c r="S883" s="385">
        <f>IF($F882="申請キャンセル",0,IFERROR(VLOOKUP($D883,INDEX(データ蓄積!$A$16:$A$1015,MATCH($D883,データ蓄積!$A$16:$A$1015,0)+1):'データ蓄積'!$BI$1015,22,),0))</f>
        <v>0</v>
      </c>
      <c r="T883" s="386" t="str">
        <f>IF($F882="申請キャンセル",0,IF((AJ883+AP883)&gt;0,ROUNDDOWN((AJ883+AP883)/(AL883+AR883),4)*1000," "))</f>
        <v xml:space="preserve"> </v>
      </c>
      <c r="U883" s="387" t="str">
        <f>IF($F883="申請キャンセル",0,IFERROR(IF(AJ883+AP883=0,"",VLOOKUP(Q883,Sheet1!$B$4:$C$64,2,0)),0))</f>
        <v/>
      </c>
      <c r="V883" s="388">
        <f>IF($F882="申請キャンセル",0,IFERROR(VLOOKUP($D883,INDEX(データ蓄積!$A$16:$A$1015,MATCH($D883,データ蓄積!$A$16:$A$1015,0)+1):'データ蓄積'!$BI$1015,12,),0))</f>
        <v>0</v>
      </c>
      <c r="W883" s="389">
        <f>IF($F882="申請キャンセル",0,IFERROR(VLOOKUP($D883,INDEX(データ蓄積!$A$16:$A$1015,MATCH($D883,データ蓄積!$A$16:$A$1015,0)+1):'データ蓄積'!$BI$1015,25,),0))</f>
        <v>0</v>
      </c>
      <c r="X883" s="383">
        <f>IF($F882="申請キャンセル",0,IFERROR(VLOOKUP($D883,INDEX(データ蓄積!$A$16:$A$1015,MATCH($D883,データ蓄積!$A$16:$A$1015,0)+1):'データ蓄積'!$DB$1015,27,),0))</f>
        <v>0</v>
      </c>
      <c r="Y883" s="390">
        <f t="shared" si="3326"/>
        <v>0</v>
      </c>
      <c r="Z883" s="383">
        <f>IF($F882="申請キャンセル",0,IFERROR(VLOOKUP($D883,INDEX(データ蓄積!$A$16:$A$1015,MATCH($D883,データ蓄積!$A$16:$A$1015,0)+1):'データ蓄積'!$DB$1015,26,),0))</f>
        <v>0</v>
      </c>
      <c r="AA883" s="383">
        <f>IF($F882="申請キャンセル",0,IFERROR(VLOOKUP($D883,INDEX(データ蓄積!$A$16:$A$1015,MATCH($D883,データ蓄積!$A$16:$A$1015,0)+1):'データ蓄積'!$DB$1015,28,),0))</f>
        <v>0</v>
      </c>
      <c r="AB883" s="385">
        <f t="shared" ref="AB883" si="4510">IF($W883="初 年 度",TRUNC((+AA883-BP883)/2,0),0)</f>
        <v>0</v>
      </c>
      <c r="AC883" s="381"/>
      <c r="AD883" s="380">
        <f>IF($F882="申請キャンセル",0,IFERROR(VLOOKUP($D883,INDEX(データ蓄積!$A$16:$A$1015,MATCH($D883,データ蓄積!$A$16:$A$1015,0)+1):'データ蓄積'!$DB$1015,30,),0))</f>
        <v>0</v>
      </c>
      <c r="AE883" s="383">
        <f t="shared" si="3328"/>
        <v>0</v>
      </c>
      <c r="AF883" s="383">
        <f>IF($F882="申請キャンセル",0,IFERROR(VLOOKUP($D883,INDEX(データ蓄積!$A$16:$A$1015,MATCH($D883,データ蓄積!$A$16:$A$1015,0)+1):'データ蓄積'!$DB$1015,29,),0))</f>
        <v>0</v>
      </c>
      <c r="AG883" s="383">
        <f>IF($F882="申請キャンセル",0,IFERROR(VLOOKUP($D883,INDEX(データ蓄積!$A$16:$A$1015,MATCH($D883,データ蓄積!$A$16:$A$1015,0)+1):'データ蓄積'!$DB$1015,31,),0))</f>
        <v>0</v>
      </c>
      <c r="AH883" s="383">
        <f t="shared" si="4344"/>
        <v>0</v>
      </c>
      <c r="AI883" s="381"/>
      <c r="AJ883" s="385">
        <f t="shared" ref="AJ883" si="4511">+X883+AD883</f>
        <v>0</v>
      </c>
      <c r="AK883" s="390">
        <f t="shared" si="4461"/>
        <v>0</v>
      </c>
      <c r="AL883" s="383">
        <f t="shared" si="4461"/>
        <v>0</v>
      </c>
      <c r="AM883" s="383">
        <f t="shared" si="4461"/>
        <v>0</v>
      </c>
      <c r="AN883" s="385">
        <f t="shared" si="4461"/>
        <v>0</v>
      </c>
      <c r="AO883" s="381"/>
      <c r="AP883" s="383">
        <f>IF($F882="申請キャンセル",0,IFERROR(VLOOKUP($D883,INDEX(データ蓄積!$A$16:$A$1015,MATCH($D883,データ蓄積!$A$16:$A$1015,0)+1):'データ蓄積'!$DB$1015,33,),0))</f>
        <v>0</v>
      </c>
      <c r="AQ883" s="390">
        <f t="shared" si="3330"/>
        <v>0</v>
      </c>
      <c r="AR883" s="383">
        <f>IF($F882="申請キャンセル",0,IFERROR(VLOOKUP($D883,INDEX(データ蓄積!$A$16:$A$1015,MATCH($D883,データ蓄積!$A$16:$A$1015,0)+1):'データ蓄積'!$DB$1015,32,),0))</f>
        <v>0</v>
      </c>
      <c r="AS883" s="383">
        <f>IF($F882="申請キャンセル",0,IFERROR(VLOOKUP($D883,INDEX(データ蓄積!$A$16:$A$1015,MATCH($D883,データ蓄積!$A$16:$A$1015,0)+1):'データ蓄積'!$DB$1015,34,),0))</f>
        <v>0</v>
      </c>
      <c r="AT883" s="385">
        <f t="shared" si="4345"/>
        <v>0</v>
      </c>
      <c r="AU883" s="381"/>
      <c r="AV883" s="383">
        <f>IF($F882="申請キャンセル",0,IFERROR(VLOOKUP($D883,INDEX(データ蓄積!$A$16:$A$1015,MATCH($D883,データ蓄積!$A$16:$A$1015,0)+1):'データ蓄積'!$DB$1015,36,),0))</f>
        <v>0</v>
      </c>
      <c r="AW883" s="390">
        <f t="shared" si="3331"/>
        <v>0</v>
      </c>
      <c r="AX883" s="383">
        <f>IF($F882="申請キャンセル",0,IFERROR(VLOOKUP($D883,INDEX(データ蓄積!$A$16:$A$1015,MATCH($D883,データ蓄積!$A$16:$A$1015,0)+1):'データ蓄積'!$DB$1015,35,),0))</f>
        <v>0</v>
      </c>
      <c r="AY883" s="383">
        <f>IF($F882="申請キャンセル",0,IFERROR(VLOOKUP($D883,INDEX(データ蓄積!$A$16:$A$1015,MATCH($D883,データ蓄積!$A$16:$A$1015,0)+1):'データ蓄積'!$DB$1015,37,),0))</f>
        <v>0</v>
      </c>
      <c r="AZ883" s="385">
        <f t="shared" si="4346"/>
        <v>0</v>
      </c>
      <c r="BA883" s="381"/>
      <c r="BB883" s="391">
        <f t="shared" ref="BB883" si="4512">+AK883+AQ883+AW883</f>
        <v>0</v>
      </c>
      <c r="BC883" s="383">
        <f t="shared" si="4482"/>
        <v>0</v>
      </c>
      <c r="BD883" s="383">
        <f t="shared" si="4482"/>
        <v>0</v>
      </c>
      <c r="BE883" s="392">
        <f t="shared" si="4482"/>
        <v>0</v>
      </c>
      <c r="BF883" s="369"/>
      <c r="BG883" s="380">
        <f>IF($F882="申請キャンセル",0,IF(H883="（○）",220,0))</f>
        <v>0</v>
      </c>
      <c r="BH883" s="385">
        <f>IF($F882="申請キャンセル",0,IF(H883="（○）",SUM(AK883+AQ883+AW883),0))</f>
        <v>0</v>
      </c>
      <c r="BI883" s="383">
        <f>IF($F882="申請キャンセル",0,IF(H883="（○）",SUM(AL883+AR883),0))</f>
        <v>0</v>
      </c>
      <c r="BJ883" s="383">
        <f t="shared" si="3333"/>
        <v>0</v>
      </c>
      <c r="BK883" s="392">
        <f t="shared" ref="BK883" si="4513">IF($W883="初 年 度",TRUNC((+BJ883-CB883),0),0)</f>
        <v>0</v>
      </c>
      <c r="BL883" s="46"/>
      <c r="BM883" s="380">
        <f t="shared" si="4428"/>
        <v>0</v>
      </c>
      <c r="BN883" s="381">
        <f t="shared" si="4428"/>
        <v>0</v>
      </c>
      <c r="BP883" s="127">
        <f t="shared" si="3335"/>
        <v>0</v>
      </c>
      <c r="BQ883" s="128">
        <f t="shared" ref="BQ883" si="4514">ROUNDUP(BP883/2,0)</f>
        <v>0</v>
      </c>
      <c r="BR883" s="45"/>
      <c r="BS883" s="127">
        <f t="shared" si="3337"/>
        <v>0</v>
      </c>
      <c r="BT883" s="128">
        <f t="shared" ref="BT883" si="4515">ROUNDUP(BS883/2,0)</f>
        <v>0</v>
      </c>
      <c r="BU883" s="45"/>
      <c r="BV883" s="127">
        <f t="shared" si="3339"/>
        <v>0</v>
      </c>
      <c r="BW883" s="128">
        <f t="shared" si="4347"/>
        <v>0</v>
      </c>
      <c r="BX883" s="45"/>
      <c r="BY883" s="127">
        <f t="shared" si="3340"/>
        <v>0</v>
      </c>
      <c r="BZ883" s="128">
        <f t="shared" ref="BZ883" si="4516">ROUNDUP(BY883/2,0)</f>
        <v>0</v>
      </c>
      <c r="CA883" s="45"/>
      <c r="CB883" s="127">
        <f t="shared" si="3342"/>
        <v>0</v>
      </c>
      <c r="CC883" s="128">
        <f t="shared" ref="CC883" si="4517">+CB883</f>
        <v>0</v>
      </c>
      <c r="CD883" s="45"/>
      <c r="CE883" s="370">
        <f>IF($F882="申請キャンセル",0,IFERROR(VLOOKUP($D883,INDEX(データ蓄積!$A$16:$A$1015,MATCH($D883,データ蓄積!$A$16:$A$1015,0)+1):'データ蓄積'!$DB$1015,83,),0))</f>
        <v>0</v>
      </c>
      <c r="CF883" s="371">
        <f>IF($F882="申請キャンセル",0,IFERROR(VLOOKUP($D883,INDEX(データ蓄積!$A$16:$A$1015,MATCH($D883,データ蓄積!$A$16:$A$1015,0)+1):'データ蓄積'!$DB$1015,6,),0))</f>
        <v>0</v>
      </c>
      <c r="CG883" s="214" t="str">
        <f t="shared" si="3765"/>
        <v xml:space="preserve"> </v>
      </c>
      <c r="CH883" s="214" t="str">
        <f t="shared" si="3755"/>
        <v/>
      </c>
      <c r="CI883" s="214" t="str">
        <f t="shared" ref="CI883" si="4518">IF(CG883&gt;=CH883,"OK","下限本数を下回っています")</f>
        <v>OK</v>
      </c>
      <c r="CJ883" s="371">
        <f>IF($F882="申請キャンセル",0,IFERROR(VLOOKUP($D883,INDEX(データ蓄積!$A$16:$A$1015,MATCH($D883,データ蓄積!$A$16:$A$1015,0)+1):'データ蓄積'!$DB$1015,9,),0))</f>
        <v>0</v>
      </c>
      <c r="CK883" s="372">
        <f>IF($F882="申請キャンセル",0,IFERROR(VLOOKUP($D883,INDEX(データ蓄積!$A$16:$A$1015,MATCH($D883,データ蓄積!$A$16:$A$1015,0)+1):'データ蓄積'!$DB$1015,11,),0))</f>
        <v>0</v>
      </c>
      <c r="CL883" s="372">
        <f>IF($F882="申請キャンセル",0,IFERROR(VLOOKUP($D883,INDEX(データ蓄積!$A$16:$A$1015,MATCH($D883,データ蓄積!$A$16:$A$1015,0)+1):'データ蓄積'!$DB$1015,13,),0))</f>
        <v>0</v>
      </c>
      <c r="CM883" s="372">
        <f>IF($F882="申請キャンセル",0,IFERROR(VLOOKUP($D883,INDEX(データ蓄積!$A$16:$A$1015,MATCH($D883,データ蓄積!$A$16:$A$1015,0)+1):'データ蓄積'!$DB$1015,15,),0))</f>
        <v>0</v>
      </c>
      <c r="CN883" s="372">
        <f>IF($F882="申請キャンセル",0,IFERROR(VLOOKUP($D883,INDEX(データ蓄積!$A$16:$A$1015,MATCH($D883,データ蓄積!$A$16:$A$1015,0)+1):'データ蓄積'!$DB$1015,17,),0))</f>
        <v>0</v>
      </c>
      <c r="CO883" s="372">
        <f>IF($F882="申請キャンセル",0,IFERROR(VLOOKUP($D883,INDEX(データ蓄積!$A$16:$A$1015,MATCH($D883,データ蓄積!$A$16:$A$1015,0)+1):'データ蓄積'!$DB$1015,18,),0))</f>
        <v>0</v>
      </c>
      <c r="CP883" s="371">
        <f>IF($F882="申請キャンセル",0,IFERROR(VLOOKUP($D883,INDEX(データ蓄積!$A$16:$A$1015,MATCH($D883,データ蓄積!$A$16:$A$1015,0)+1):'データ蓄積'!$DB$1015,19,),0))</f>
        <v>0</v>
      </c>
      <c r="CQ883" s="372">
        <f>IF($F882="申請キャンセル",0,IFERROR(VLOOKUP($D883,INDEX(データ蓄積!$A$16:$A$1015,MATCH($D883,データ蓄積!$A$16:$A$1015,0)+1):'データ蓄積'!$DB$1015,24,),0))</f>
        <v>0</v>
      </c>
      <c r="CR883" s="99" t="str">
        <f>IF($F882="申請キャンセル",0,CONCATENATE(CS883,$CS$14,CT883,$CT$14,CU883,$CU$14))</f>
        <v>0年0月0日</v>
      </c>
      <c r="CS883" s="99">
        <f>IF($F882="申請キャンセル",0,IFERROR(VLOOKUP($D883,INDEX(データ蓄積!$A$16:$A$1015,MATCH($D883,データ蓄積!$A$16:$A$1015,0)+1):'データ蓄積'!$DB$1015,70,),0))</f>
        <v>0</v>
      </c>
      <c r="CT883" s="99">
        <f>IF($F882="申請キャンセル",0,IFERROR(VLOOKUP($D883,INDEX(データ蓄積!$A$16:$A$1015,MATCH($D883,データ蓄積!$A$16:$A$1015,0)+1):'データ蓄積'!$DB$1015,71,),0))</f>
        <v>0</v>
      </c>
      <c r="CU883" s="99">
        <f>IF($F882="申請キャンセル",0,IFERROR(VLOOKUP($D883,INDEX(データ蓄積!$A$16:$A$1015,MATCH($D883,データ蓄積!$A$16:$A$1015,0)+1):'データ蓄積'!$DB$1015,72,),0))</f>
        <v>0</v>
      </c>
      <c r="CV883" s="99" t="str">
        <f>IF($F882="申請キャンセル",0,CONCATENATE(CW883,$CW$14,CX883,$CX$14,CY883,$CY$14))</f>
        <v>0年0月0日</v>
      </c>
      <c r="CW883" s="99">
        <f>IF($F882="申請キャンセル",0,IFERROR(VLOOKUP($D883,INDEX(データ蓄積!$A$16:$A$1015,MATCH($D883,データ蓄積!$A$16:$A$1015,0)+1):'データ蓄積'!$DB$1015,73,),0))</f>
        <v>0</v>
      </c>
      <c r="CX883" s="99">
        <f>IF($F882="申請キャンセル",0,IFERROR(VLOOKUP($D883,INDEX(データ蓄積!$A$16:$A$1015,MATCH($D883,データ蓄積!$A$16:$A$1015,0)+1):'データ蓄積'!$DB$1015,74,),0))</f>
        <v>0</v>
      </c>
      <c r="CY883" s="99">
        <f>IF($F882="申請キャンセル",0,IFERROR(VLOOKUP($D883,INDEX(データ蓄積!$A$16:$A$1015,MATCH($D883,データ蓄積!$A$16:$A$1015,0)+1):'データ蓄積'!$DB$1015,75,),0))</f>
        <v>0</v>
      </c>
      <c r="CZ883" s="211">
        <f>IF($F882="申請キャンセル",0,IFERROR(VLOOKUP($D883,INDEX(データ蓄積!$A$16:$A$1015,MATCH($D883,データ蓄積!$A$16:$A$1015,0)+1):'データ蓄積'!$CF$1015,84,),0))</f>
        <v>0</v>
      </c>
      <c r="DA883" s="211">
        <f>IF($F882="申請キャンセル",0,IFERROR(VLOOKUP($D883,INDEX(データ蓄積!$A$16:$A$1015,MATCH($D883,データ蓄積!$A$16:$A$1015,0)+1):'データ蓄積'!$CG$1015,85,),0))</f>
        <v>0</v>
      </c>
      <c r="DB883" s="211">
        <f>IF($F882="申請キャンセル",0,IFERROR(VLOOKUP($D883,INDEX(データ蓄積!$A$16:$A$1015,MATCH($D883,データ蓄積!$A$16:$A$1015,0)+1):'データ蓄積'!$CH$1015,86,),0))</f>
        <v>0</v>
      </c>
      <c r="DC883" s="211"/>
      <c r="DD883" s="204">
        <f>IF($F882="申請キャンセル",0,IFERROR(VLOOKUP($D883,INDEX(データ蓄積!$A$16:$A$1015,MATCH($D883,データ蓄積!$A$16:$A$1015,0)+1):'データ蓄積'!$CN$1015,91,),0))</f>
        <v>0</v>
      </c>
      <c r="DE883" s="204">
        <f>IF($F882="申請キャンセル",0,IFERROR(VLOOKUP($D883,INDEX(データ蓄積!$A$16:$A$1015,MATCH($D883,データ蓄積!$A$16:$A$1015,0)+1):'データ蓄積'!$CN$1015,92,),0))</f>
        <v>0</v>
      </c>
    </row>
    <row r="884" spans="1:109" ht="18.75" customHeight="1" x14ac:dyDescent="0.15">
      <c r="A884" s="349">
        <f>IFERROR(VLOOKUP($D884,INDEX(データ蓄積!$A$16:$A$1015,MATCH($D884,データ蓄積!$A$16:$A$1015,0)):'データ蓄積'!$BI$1015,3,),0)</f>
        <v>0</v>
      </c>
      <c r="B884" s="350">
        <f>IFERROR(VLOOKUP($D884,INDEX(データ蓄積!$A$16:$A$1015,MATCH($D884,データ蓄積!$A$16:$A$1015,0)):'データ蓄積'!$BI$1015,4,),0)</f>
        <v>0</v>
      </c>
      <c r="C884" s="349">
        <f>IFERROR(VLOOKUP($D884,INDEX(データ蓄積!$A$16:$A$1015,MATCH($D884,データ蓄積!$A$16:$A$1015,0)):'データ蓄積'!$BI$1015,5,),0)</f>
        <v>0</v>
      </c>
      <c r="D884" s="349">
        <f t="shared" si="3978"/>
        <v>435</v>
      </c>
      <c r="E884" s="351">
        <f>IFERROR(VLOOKUP($D884,INDEX(データ蓄積!$A$16:$A$1015,MATCH($D884,データ蓄積!$A$16:$A$1015,0)):'データ蓄積'!$BI$1015,2,),0)</f>
        <v>0</v>
      </c>
      <c r="F884" s="352">
        <f>IFERROR(VLOOKUP($D884,INDEX(データ蓄積!$A$16:$A$1015,MATCH($D884,データ蓄積!$A$16:$A$1015,0)):'データ蓄積'!$CD$1015,82,),0)</f>
        <v>0</v>
      </c>
      <c r="G884" s="353">
        <f>IF($F884="申請キャンセル",0,IFERROR(VLOOKUP($D884,INDEX(データ蓄積!$A$16:$A$1015,MATCH($D884,データ蓄積!$A$16:$A$1015,0)):'データ蓄積'!$BI$1015,8,),0))</f>
        <v>0</v>
      </c>
      <c r="H884" s="346">
        <f>IF($F884="申請キャンセル",0,IFERROR(VLOOKUP($D884,INDEX(データ蓄積!$A$16:$A$1015,MATCH($D884,データ蓄積!$A$16:$A$1015,0)):'データ蓄積'!$BI$1015,10,),0))</f>
        <v>0</v>
      </c>
      <c r="I884" s="354" t="str">
        <f>IF($F884="申請キャンセル","",LEFT(IFERROR(VLOOKUP($D884,INDEX(データ蓄積!$A$16:$A$1015,MATCH($D884,データ蓄積!$A$16:$A$1015,0)):'データ蓄積'!$CH$1015,84,),""),2))</f>
        <v/>
      </c>
      <c r="J884" s="346" t="str">
        <f>IF($F884="申請キャンセル","",LEFT(IFERROR(VLOOKUP($D884,INDEX(データ蓄積!$A$16:$A$1015,MATCH($D884,データ蓄積!$A$16:$A$1015,0)):'データ蓄積'!$CL$1015,86,),""),2))</f>
        <v/>
      </c>
      <c r="K884" s="355">
        <f>IF($F884="申請キャンセル",0,IFERROR(VLOOKUP($D884,INDEX(データ蓄積!$A$16:$A$1015,MATCH($D884,データ蓄積!$A$16:$A$1015,0)):'データ蓄積'!$CO$1015,90,),0))</f>
        <v>0</v>
      </c>
      <c r="L884" s="350">
        <f>IF(G884=0,0,IF($F884="申請キャンセル",0,IF(K884="","","〇")))</f>
        <v>0</v>
      </c>
      <c r="M884" s="356">
        <f>IF($F884="申請キャンセル",0,IFERROR(VLOOKUP($D884,INDEX(データ蓄積!$A$16:$A$1015,MATCH($D884,データ蓄積!$A$16:$A$1015,0)):'データ蓄積'!$BI$1015,14,),))</f>
        <v>0</v>
      </c>
      <c r="N884" s="357">
        <f>IF($F884="申請キャンセル",0,IFERROR(VLOOKUP($D884,INDEX(データ蓄積!$A$16:$A$1015,MATCH($D884,データ蓄積!$A$16:$A$1015,0)):'データ蓄積'!$BI$1015,16,),0))</f>
        <v>0</v>
      </c>
      <c r="O884" s="356">
        <f>IF($F884="申請キャンセル",0,IFERROR(VLOOKUP($D884,INDEX(データ蓄積!$A$16:$A$1015,MATCH($D884,データ蓄積!$A$16:$A$1015,0)):'データ蓄積'!$BI$1015,20,),0))</f>
        <v>0</v>
      </c>
      <c r="P884" s="358">
        <f>IF($F884="申請キャンセル",0,IFERROR(VLOOKUP($D884,INDEX(データ蓄積!$A$16:$A$1015,MATCH($D884,データ蓄積!$A$16:$A$1015,0)):'データ蓄積'!$BI$1015,21,),0))</f>
        <v>0</v>
      </c>
      <c r="Q884" s="359">
        <f>IF($F884="申請キャンセル",0,IFERROR(VLOOKUP($D884,INDEX(データ蓄積!$A$16:$A$1015,MATCH($D884,データ蓄積!$A$16:$A$1015,0)):'データ蓄積'!$BI$1015,23,),0))</f>
        <v>0</v>
      </c>
      <c r="R884" s="360">
        <f>IF($F884="申請キャンセル",0,IFERROR(VLOOKUP($D884,INDEX(データ蓄積!$A$16:$A$1015,MATCH($D884,データ蓄積!$A$16:$A$1015,0)):'データ蓄積'!$CO$1015,92,),0))</f>
        <v>0</v>
      </c>
      <c r="S884" s="361">
        <f>IF($F884="申請キャンセル",0,IFERROR(VLOOKUP($D884,INDEX(データ蓄積!$A$16:$A$1015,MATCH($D884,データ蓄積!$A$16:$A$1015,0)):'データ蓄積'!$BI$1015,22,),0))</f>
        <v>0</v>
      </c>
      <c r="T884" s="362" t="str">
        <f>IF($F884="申請キャンセル",0,IF((AJ884+AP884)&gt;0,ROUNDDOWN((AJ884+AP884)/(AL884+AR884),4)*1000," "))</f>
        <v xml:space="preserve"> </v>
      </c>
      <c r="U884" s="363" t="str">
        <f>IF($F884="申請キャンセル",0,IFERROR(IF(AJ884+AP884=0,"",VLOOKUP(Q884,Sheet1!$B$4:$C$64,2,0)),0))</f>
        <v/>
      </c>
      <c r="V884" s="364">
        <f>IF($F884="申請キャンセル",0,IFERROR(VLOOKUP($D884,INDEX(データ蓄積!$A$16:$A$1015,MATCH($D884,データ蓄積!$A$16:$A$1015,0)):'データ蓄積'!$BI$1015,12,),0))</f>
        <v>0</v>
      </c>
      <c r="W884" s="365">
        <f>IF($F884="申請キャンセル",0,IFERROR(VLOOKUP($D884,INDEX(データ蓄積!$A$16:$A$1015,MATCH($D884,データ蓄積!$A$16:$A$1015,0)):'データ蓄積'!$BI$1015,25,),0))</f>
        <v>0</v>
      </c>
      <c r="X884" s="356">
        <f>IF($F884="申請キャンセル",0,IFERROR(VLOOKUP($D884,INDEX(データ蓄積!$A$16:$A$1015,MATCH($D884,データ蓄積!$A$16:$A$1015,0)):'データ蓄積'!$DB$1015,27,),0))</f>
        <v>0</v>
      </c>
      <c r="Y884" s="366">
        <f t="shared" si="3326"/>
        <v>0</v>
      </c>
      <c r="Z884" s="358">
        <f>IF($F884="申請キャンセル",0,IFERROR(VLOOKUP($D884,INDEX(データ蓄積!$A$16:$A$1015,MATCH($D884,データ蓄積!$A$16:$A$1015,0)):'データ蓄積'!$DB$1015,26,),0))</f>
        <v>0</v>
      </c>
      <c r="AA884" s="367">
        <f>IF($F884="申請キャンセル",0,IFERROR(VLOOKUP($D884,INDEX(データ蓄積!$A$16:$A$1015,MATCH($D884,データ蓄積!$A$16:$A$1015,0)):'データ蓄積'!$DB$1015,28,),0))</f>
        <v>0</v>
      </c>
      <c r="AB884" s="358">
        <f>IF($W884="初 年 度",TRUNC((+AA884-BP884)/2,0),0)</f>
        <v>0</v>
      </c>
      <c r="AC884" s="357"/>
      <c r="AD884" s="356">
        <f>IF($F884="申請キャンセル",0,IFERROR(VLOOKUP($D884,INDEX(データ蓄積!$A$16:$A$1015,MATCH($D884,データ蓄積!$A$16:$A$1015,0)):'データ蓄積'!$DB$1015,30,),0))</f>
        <v>0</v>
      </c>
      <c r="AE884" s="359">
        <f t="shared" si="3328"/>
        <v>0</v>
      </c>
      <c r="AF884" s="359">
        <f>IF($F884="申請キャンセル",0,IFERROR(VLOOKUP($D884,INDEX(データ蓄積!$A$16:$A$1015,MATCH($D884,データ蓄積!$A$16:$A$1015,0)):'データ蓄積'!$DB$1015,29,),0))</f>
        <v>0</v>
      </c>
      <c r="AG884" s="359">
        <f>IF($F884="申請キャンセル",0,IFERROR(VLOOKUP($D884,INDEX(データ蓄積!$A$16:$A$1015,MATCH($D884,データ蓄積!$A$16:$A$1015,0)):'データ蓄積'!$DB$1015,31,),0))</f>
        <v>0</v>
      </c>
      <c r="AH884" s="359">
        <f t="shared" si="4344"/>
        <v>0</v>
      </c>
      <c r="AI884" s="357"/>
      <c r="AJ884" s="358">
        <f>+X884+AD884</f>
        <v>0</v>
      </c>
      <c r="AK884" s="366">
        <f t="shared" si="4461"/>
        <v>0</v>
      </c>
      <c r="AL884" s="358">
        <f t="shared" si="4461"/>
        <v>0</v>
      </c>
      <c r="AM884" s="367">
        <f t="shared" si="4461"/>
        <v>0</v>
      </c>
      <c r="AN884" s="358">
        <f t="shared" si="4461"/>
        <v>0</v>
      </c>
      <c r="AO884" s="357"/>
      <c r="AP884" s="356">
        <f>IF($F884="申請キャンセル",0,IFERROR(VLOOKUP($D884,INDEX(データ蓄積!$A$16:$A$1015,MATCH($D884,データ蓄積!$A$16:$A$1015,0)):'データ蓄積'!$DB$1015,33,),0))</f>
        <v>0</v>
      </c>
      <c r="AQ884" s="366">
        <f t="shared" si="3330"/>
        <v>0</v>
      </c>
      <c r="AR884" s="358">
        <f>IF($F884="申請キャンセル",0,IFERROR(VLOOKUP($D884,INDEX(データ蓄積!$A$16:$A$1015,MATCH($D884,データ蓄積!$A$16:$A$1015,0)):'データ蓄積'!$DB$1015,32,),0))</f>
        <v>0</v>
      </c>
      <c r="AS884" s="367">
        <f>IF($F884="申請キャンセル",0,IFERROR(VLOOKUP($D884,INDEX(データ蓄積!$A$16:$A$1015,MATCH($D884,データ蓄積!$A$16:$A$1015,0)):'データ蓄積'!$DB$1015,34,),0))</f>
        <v>0</v>
      </c>
      <c r="AT884" s="358">
        <f t="shared" si="4345"/>
        <v>0</v>
      </c>
      <c r="AU884" s="357"/>
      <c r="AV884" s="356">
        <f>IF($F884="申請キャンセル",0,IFERROR(VLOOKUP($D884,INDEX(データ蓄積!$A$16:$A$1015,MATCH($D884,データ蓄積!$A$16:$A$1015,0)):'データ蓄積'!$DB$1015,36,),0))</f>
        <v>0</v>
      </c>
      <c r="AW884" s="366">
        <f t="shared" si="3331"/>
        <v>0</v>
      </c>
      <c r="AX884" s="358">
        <f>IF($F884="申請キャンセル",0,IFERROR(VLOOKUP($D884,INDEX(データ蓄積!$A$16:$A$1015,MATCH($D884,データ蓄積!$A$16:$A$1015,0)):'データ蓄積'!$DB$1015,35,),0))</f>
        <v>0</v>
      </c>
      <c r="AY884" s="367">
        <f>IF($F884="申請キャンセル",0,IFERROR(VLOOKUP($D884,INDEX(データ蓄積!$A$16:$A$1015,MATCH($D884,データ蓄積!$A$16:$A$1015,0)):'データ蓄積'!$DB$1015,37,),0))</f>
        <v>0</v>
      </c>
      <c r="AZ884" s="358">
        <f t="shared" si="4346"/>
        <v>0</v>
      </c>
      <c r="BA884" s="357"/>
      <c r="BB884" s="368">
        <f>+AK884+AQ884+AW884</f>
        <v>0</v>
      </c>
      <c r="BC884" s="358">
        <f t="shared" si="4482"/>
        <v>0</v>
      </c>
      <c r="BD884" s="367">
        <f t="shared" si="4482"/>
        <v>0</v>
      </c>
      <c r="BE884" s="361">
        <f t="shared" si="4482"/>
        <v>0</v>
      </c>
      <c r="BF884" s="369"/>
      <c r="BG884" s="356">
        <f>IF($F884="申請キャンセル",0,IF(H884="（○）",220,0))</f>
        <v>0</v>
      </c>
      <c r="BH884" s="359">
        <f>IF($F884="申請キャンセル",0,IF(H884="（○）",SUM(AK884+AQ884+AW884),0))</f>
        <v>0</v>
      </c>
      <c r="BI884" s="359">
        <f>IF($F884="申請キャンセル",0,IF(H884="（○）",SUM(AL884+AR884),0))</f>
        <v>0</v>
      </c>
      <c r="BJ884" s="359">
        <f t="shared" si="3333"/>
        <v>0</v>
      </c>
      <c r="BK884" s="361">
        <f>IF($W884="初 年 度",TRUNC((+BJ884-CB884),0),0)</f>
        <v>0</v>
      </c>
      <c r="BL884" s="46"/>
      <c r="BM884" s="356">
        <f t="shared" si="4428"/>
        <v>0</v>
      </c>
      <c r="BN884" s="357">
        <f t="shared" si="4428"/>
        <v>0</v>
      </c>
      <c r="BP884" s="125">
        <f t="shared" si="3335"/>
        <v>0</v>
      </c>
      <c r="BQ884" s="126">
        <f>ROUNDUP(BP884/2,0)</f>
        <v>0</v>
      </c>
      <c r="BR884" s="44"/>
      <c r="BS884" s="125">
        <f t="shared" si="3337"/>
        <v>0</v>
      </c>
      <c r="BT884" s="126">
        <f>ROUNDUP(BS884/2,0)</f>
        <v>0</v>
      </c>
      <c r="BU884" s="44"/>
      <c r="BV884" s="125">
        <f t="shared" si="3339"/>
        <v>0</v>
      </c>
      <c r="BW884" s="126">
        <f t="shared" si="4347"/>
        <v>0</v>
      </c>
      <c r="BX884" s="44"/>
      <c r="BY884" s="125">
        <f t="shared" si="3340"/>
        <v>0</v>
      </c>
      <c r="BZ884" s="126">
        <f>ROUNDUP(BY884/2,0)</f>
        <v>0</v>
      </c>
      <c r="CA884" s="44"/>
      <c r="CB884" s="125">
        <f t="shared" si="3342"/>
        <v>0</v>
      </c>
      <c r="CC884" s="126">
        <f>+CB884</f>
        <v>0</v>
      </c>
      <c r="CD884" s="44"/>
      <c r="CE884" s="370">
        <f>IF($F884="申請キャンセル",0,IF(CE885="","",CE885))</f>
        <v>0</v>
      </c>
      <c r="CF884" s="371">
        <f>IF($F884="申請キャンセル",0,IFERROR(VLOOKUP($D884,INDEX(データ蓄積!$A$16:$A$1015,MATCH($D884,データ蓄積!$A$16:$A$1015,0)):'データ蓄積'!$DB$1015,6,),0))</f>
        <v>0</v>
      </c>
      <c r="CG884" s="214" t="str">
        <f t="shared" si="3765"/>
        <v xml:space="preserve"> </v>
      </c>
      <c r="CH884" s="214" t="str">
        <f t="shared" si="3755"/>
        <v/>
      </c>
      <c r="CI884" s="214" t="str">
        <f>IF(CG884&gt;=CH884,"OK","下限本数を下回っています")</f>
        <v>OK</v>
      </c>
      <c r="CJ884" s="371">
        <f>IF($F884="申請キャンセル",0,IFERROR(VLOOKUP($D884,INDEX(データ蓄積!$A$16:$A$1015,MATCH($D884,データ蓄積!$A$16:$A$1015,0)):'データ蓄積'!$DB$1015,9,),0))</f>
        <v>0</v>
      </c>
      <c r="CK884" s="372">
        <f>IF($F884="申請キャンセル",0,IFERROR(VLOOKUP($D884,INDEX(データ蓄積!$A$16:$A$1015,MATCH($D884,データ蓄積!$A$16:$A$1015,0)):'データ蓄積'!$DB$1015,11,),0))</f>
        <v>0</v>
      </c>
      <c r="CL884" s="372">
        <f>IF($F884="申請キャンセル",0,IFERROR(VLOOKUP($D884,INDEX(データ蓄積!$A$16:$A$1015,MATCH($D884,データ蓄積!$A$16:$A$1015,0)):'データ蓄積'!$DB$1015,13,),0))</f>
        <v>0</v>
      </c>
      <c r="CM884" s="372">
        <f>IF($F884="申請キャンセル",0,IFERROR(VLOOKUP($D884,INDEX(データ蓄積!$A$16:$A$1015,MATCH($D884,データ蓄積!$A$16:$A$1015,0)):'データ蓄積'!$DB$1015,15,),0))</f>
        <v>0</v>
      </c>
      <c r="CN884" s="372">
        <f>IF($F884="申請キャンセル",0,IFERROR(VLOOKUP($D884,INDEX(データ蓄積!$A$16:$A$1015,MATCH($D884,データ蓄積!$A$16:$A$1015,0)):'データ蓄積'!$DB$1015,17,),0))</f>
        <v>0</v>
      </c>
      <c r="CO884" s="372">
        <f>IF($F884="申請キャンセル",0,IFERROR(VLOOKUP($D884,INDEX(データ蓄積!$A$16:$A$1015,MATCH($D884,データ蓄積!$A$16:$A$1015,0)):'データ蓄積'!$DB$1015,18,),0))</f>
        <v>0</v>
      </c>
      <c r="CP884" s="371">
        <f>IF($F884="申請キャンセル",0,IFERROR(VLOOKUP($D884,INDEX(データ蓄積!$A$16:$A$1015,MATCH($D884,データ蓄積!$A$16:$A$1015,0)):'データ蓄積'!$DB$1015,19,),0))</f>
        <v>0</v>
      </c>
      <c r="CQ884" s="372">
        <f>IF($F884="申請キャンセル",0,IFERROR(VLOOKUP($D884,INDEX(データ蓄積!$A$16:$A$1015,MATCH($D884,データ蓄積!$A$16:$A$1015,0)):'データ蓄積'!$DB$1015,24,),0))</f>
        <v>0</v>
      </c>
      <c r="CR884" s="99" t="str">
        <f>IF($F884="申請キャンセル",0,CONCATENATE(CS884,$CS$14,CT884,$CT$14,CU884,$CU$14))</f>
        <v>0年0月0日</v>
      </c>
      <c r="CS884" s="99">
        <f>IF($F884="申請キャンセル",0,IFERROR(VLOOKUP($D884,INDEX(データ蓄積!$A$16:$A$1015,MATCH($D884,データ蓄積!$A$16:$A$1015,0)):'データ蓄積'!$DB$1015,70,),0))</f>
        <v>0</v>
      </c>
      <c r="CT884" s="99">
        <f>IF($F884="申請キャンセル",0,IFERROR(VLOOKUP($D884,INDEX(データ蓄積!$A$16:$A$1015,MATCH($D884,データ蓄積!$A$16:$A$1015,0)):'データ蓄積'!$DB$1015,71,),0))</f>
        <v>0</v>
      </c>
      <c r="CU884" s="99">
        <f>IF($F884="申請キャンセル",0,IFERROR(VLOOKUP($D884,INDEX(データ蓄積!$A$16:$A$1015,MATCH($D884,データ蓄積!$A$16:$A$1015,0)):'データ蓄積'!$DB$1015,72,),0))</f>
        <v>0</v>
      </c>
      <c r="CV884" s="99" t="str">
        <f>IF($F884="申請キャンセル",0,CONCATENATE(CW884,$CW$14,CX884,$CX$14,CY884,$CY$14))</f>
        <v>0年0月0日</v>
      </c>
      <c r="CW884" s="99">
        <f>IF($F884="申請キャンセル",0,IFERROR(VLOOKUP($D884,INDEX(データ蓄積!$A$16:$A$1015,MATCH($D884,データ蓄積!$A$16:$A$1015,0)):'データ蓄積'!$DB$1015,73,),0))</f>
        <v>0</v>
      </c>
      <c r="CX884" s="99">
        <f>IF($F884="申請キャンセル",0,IFERROR(VLOOKUP($D884,INDEX(データ蓄積!$A$16:$A$1015,MATCH($D884,データ蓄積!$A$16:$A$1015,0)):'データ蓄積'!$DB$1015,74,),0))</f>
        <v>0</v>
      </c>
      <c r="CY884" s="99">
        <f>IF($F884="申請キャンセル",0,IFERROR(VLOOKUP($D884,INDEX(データ蓄積!$A$16:$A$1015,MATCH($D884,データ蓄積!$A$16:$A$1015,0)):'データ蓄積'!$DB$1015,75,),0))</f>
        <v>0</v>
      </c>
      <c r="CZ884" s="211">
        <f>IF($F884="申請キャンセル",0,IFERROR(VLOOKUP($D884,INDEX(データ蓄積!$A$16:$A$1015,MATCH($D884,データ蓄積!$A$16:$A$1015,0)):'データ蓄積'!$CF$1015,84,),0))</f>
        <v>0</v>
      </c>
      <c r="DA884" s="211">
        <f>IF($F884="申請キャンセル",0,IFERROR(VLOOKUP($D884,INDEX(データ蓄積!$A$16:$A$1015,MATCH($D884,データ蓄積!$A$16:$A$1015,0)):'データ蓄積'!$CG$1015,85,),0))</f>
        <v>0</v>
      </c>
      <c r="DB884" s="211">
        <f>IF($F884="申請キャンセル",0,IFERROR(VLOOKUP($D884,INDEX(データ蓄積!$A$16:$A$1015,MATCH($D884,データ蓄積!$A$16:$A$1015,0)):'データ蓄積'!$CH$1015,86,),0))</f>
        <v>0</v>
      </c>
      <c r="DC884" s="211"/>
      <c r="DD884" s="204">
        <f>IF($F884="申請キャンセル",0,IFERROR(VLOOKUP($D884,INDEX(データ蓄積!$A$16:$A$1015,MATCH($D884,データ蓄積!$A$16:$A$1015,0)):'データ蓄積'!$CN$1015,91,),0))</f>
        <v>0</v>
      </c>
      <c r="DE884" s="204">
        <f>IF($F884="申請キャンセル",0,IFERROR(VLOOKUP($D884,INDEX(データ蓄積!$A$16:$A$1015,MATCH($D884,データ蓄積!$A$16:$A$1015,0)):'データ蓄積'!$CN$1015,92,),0))</f>
        <v>0</v>
      </c>
    </row>
    <row r="885" spans="1:109" ht="18.75" customHeight="1" x14ac:dyDescent="0.15">
      <c r="A885" s="373">
        <f>IFERROR(VLOOKUP($D885,INDEX(データ蓄積!$A$16:$A$1015,MATCH($D885,データ蓄積!$A$16:$A$1015,0)+1):'データ蓄積'!$BI$1015,3,),0)</f>
        <v>0</v>
      </c>
      <c r="B885" s="374">
        <f>IFERROR(VLOOKUP($D885,INDEX(データ蓄積!$A$16:$A$1015,MATCH($D885,データ蓄積!$A$16:$A$1015,0)+1):'データ蓄積'!$BI$1015,4,),0)</f>
        <v>0</v>
      </c>
      <c r="C885" s="375">
        <f>IFERROR(VLOOKUP($D885,INDEX(データ蓄積!$A$16:$A$1015,MATCH($D885,データ蓄積!$A$16:$A$1015,0)+1):'データ蓄積'!$BI$1015,5,),0)</f>
        <v>0</v>
      </c>
      <c r="D885" s="373">
        <f t="shared" si="3978"/>
        <v>435</v>
      </c>
      <c r="E885" s="347">
        <f>IFERROR(VLOOKUP($D885,INDEX(データ蓄積!$A$16:$A$1015,MATCH($D885,データ蓄積!$A$16:$A$1015,0)+1):'データ蓄積'!$BI$1015,2,),0)</f>
        <v>0</v>
      </c>
      <c r="F885" s="376">
        <f>IFERROR(VLOOKUP($D885,INDEX(データ蓄積!$A$16:$A$1015,MATCH($D885,データ蓄積!$A$16:$A$1015,0)+1):'データ蓄積'!$CD$1015,82,),0)</f>
        <v>0</v>
      </c>
      <c r="G885" s="377">
        <f>IF($F884="申請キャンセル",0,IFERROR(VLOOKUP($D885,INDEX(データ蓄積!$A$16:$A$1015,MATCH($D885,データ蓄積!$A$16:$A$1015,0)+1):'データ蓄積'!$BI$1015,8,),0))</f>
        <v>0</v>
      </c>
      <c r="H885" s="347">
        <f>IF($F884="申請キャンセル",0,IFERROR(VLOOKUP($D885,INDEX(データ蓄積!$A$16:$A$1015,MATCH($D885,データ蓄積!$A$16:$A$1015,0)+1):'データ蓄積'!$BI$1015,10,),0))</f>
        <v>0</v>
      </c>
      <c r="I885" s="378" t="str">
        <f>IF($F884="申請キャンセル","",LEFT(IFERROR(VLOOKUP($D885,INDEX(データ蓄積!$A$16:$A$1015,MATCH($D885,データ蓄積!$A$16:$A$1015,0)+1):'データ蓄積'!$CH$1015,84,),""),2))</f>
        <v/>
      </c>
      <c r="J885" s="347" t="str">
        <f>IF($F884="申請キャンセル","",LEFT(IFERROR(VLOOKUP($D885,INDEX(データ蓄積!$A$16:$A$1015,MATCH($D884,データ蓄積!$A$16:$A$1015,0)+1):'データ蓄積'!$CL$1015,86,),""),2))</f>
        <v/>
      </c>
      <c r="K885" s="379">
        <f>IF($F884="申請キャンセル",0,IFERROR(VLOOKUP($D885,INDEX(データ蓄積!$A$16:$A$1015,MATCH($D885,データ蓄積!$A$16:$A$1015,0)+1):'データ蓄積'!$CO$1015,90,),0))</f>
        <v>0</v>
      </c>
      <c r="L885" s="374">
        <f t="shared" ref="L885" si="4519">IF(G885=0,0,IF($F885="申請キャンセル",0,IF(K885="","","〇")))</f>
        <v>0</v>
      </c>
      <c r="M885" s="380">
        <f>IF($F884="申請キャンセル",0,IFERROR(VLOOKUP($D885,INDEX(データ蓄積!$A$16:$A$1015,MATCH($D885,データ蓄積!$A$16:$A$1015,0)+1):'データ蓄積'!$BI$1015,14,),0))</f>
        <v>0</v>
      </c>
      <c r="N885" s="381">
        <f>IF($F884="申請キャンセル",0,IFERROR(VLOOKUP($D885,INDEX(データ蓄積!$A$16:$A$1015,MATCH($D885,データ蓄積!$A$16:$A$1015,0)+1):'データ蓄積'!$BI$1015,16,),0))</f>
        <v>0</v>
      </c>
      <c r="O885" s="382">
        <f>IF($F884="申請キャンセル",0,IFERROR(VLOOKUP($D885,INDEX(データ蓄積!$A$16:$A$1015,MATCH($D885,データ蓄積!$A$16:$A$1015,0)+1):'データ蓄積'!$BI$1015,20,),0))</f>
        <v>0</v>
      </c>
      <c r="P885" s="383">
        <f>IF($F884="申請キャンセル",0,IFERROR(VLOOKUP($D885,INDEX(データ蓄積!$A$16:$A$1015,MATCH($D885,データ蓄積!$A$16:$A$1015,0)+1):'データ蓄積'!$BI$1015,21,),0))</f>
        <v>0</v>
      </c>
      <c r="Q885" s="383">
        <f>IF($F884="申請キャンセル",0,IFERROR(VLOOKUP($D885,INDEX(データ蓄積!$A$16:$A$1015,MATCH($D885,データ蓄積!$A$16:$A$1015,0)+1):'データ蓄積'!$BI$1015,23,),0))</f>
        <v>0</v>
      </c>
      <c r="R885" s="384">
        <f>IF($F884="申請キャンセル",0,IFERROR(VLOOKUP($D885,INDEX(データ蓄積!$A$16:$A$1015,MATCH($D885,データ蓄積!$A$16:$A$1015,0)+1):'データ蓄積'!$CO$1015,92,),0))</f>
        <v>0</v>
      </c>
      <c r="S885" s="385">
        <f>IF($F884="申請キャンセル",0,IFERROR(VLOOKUP($D885,INDEX(データ蓄積!$A$16:$A$1015,MATCH($D885,データ蓄積!$A$16:$A$1015,0)+1):'データ蓄積'!$BI$1015,22,),0))</f>
        <v>0</v>
      </c>
      <c r="T885" s="386" t="str">
        <f>IF($F884="申請キャンセル",0,IF((AJ885+AP885)&gt;0,ROUNDDOWN((AJ885+AP885)/(AL885+AR885),4)*1000," "))</f>
        <v xml:space="preserve"> </v>
      </c>
      <c r="U885" s="387" t="str">
        <f>IF($F885="申請キャンセル",0,IFERROR(IF(AJ885+AP885=0,"",VLOOKUP(Q885,Sheet1!$B$4:$C$64,2,0)),0))</f>
        <v/>
      </c>
      <c r="V885" s="388">
        <f>IF($F884="申請キャンセル",0,IFERROR(VLOOKUP($D885,INDEX(データ蓄積!$A$16:$A$1015,MATCH($D885,データ蓄積!$A$16:$A$1015,0)+1):'データ蓄積'!$BI$1015,12,),0))</f>
        <v>0</v>
      </c>
      <c r="W885" s="389">
        <f>IF($F884="申請キャンセル",0,IFERROR(VLOOKUP($D885,INDEX(データ蓄積!$A$16:$A$1015,MATCH($D885,データ蓄積!$A$16:$A$1015,0)+1):'データ蓄積'!$BI$1015,25,),0))</f>
        <v>0</v>
      </c>
      <c r="X885" s="383">
        <f>IF($F884="申請キャンセル",0,IFERROR(VLOOKUP($D885,INDEX(データ蓄積!$A$16:$A$1015,MATCH($D885,データ蓄積!$A$16:$A$1015,0)+1):'データ蓄積'!$DB$1015,27,),0))</f>
        <v>0</v>
      </c>
      <c r="Y885" s="390">
        <f t="shared" si="3326"/>
        <v>0</v>
      </c>
      <c r="Z885" s="383">
        <f>IF($F884="申請キャンセル",0,IFERROR(VLOOKUP($D885,INDEX(データ蓄積!$A$16:$A$1015,MATCH($D885,データ蓄積!$A$16:$A$1015,0)+1):'データ蓄積'!$DB$1015,26,),0))</f>
        <v>0</v>
      </c>
      <c r="AA885" s="383">
        <f>IF($F884="申請キャンセル",0,IFERROR(VLOOKUP($D885,INDEX(データ蓄積!$A$16:$A$1015,MATCH($D885,データ蓄積!$A$16:$A$1015,0)+1):'データ蓄積'!$DB$1015,28,),0))</f>
        <v>0</v>
      </c>
      <c r="AB885" s="385">
        <f t="shared" ref="AB885" si="4520">IF($W885="初 年 度",TRUNC((+AA885-BP885)/2,0),0)</f>
        <v>0</v>
      </c>
      <c r="AC885" s="381"/>
      <c r="AD885" s="380">
        <f>IF($F884="申請キャンセル",0,IFERROR(VLOOKUP($D885,INDEX(データ蓄積!$A$16:$A$1015,MATCH($D885,データ蓄積!$A$16:$A$1015,0)+1):'データ蓄積'!$DB$1015,30,),0))</f>
        <v>0</v>
      </c>
      <c r="AE885" s="383">
        <f t="shared" si="3328"/>
        <v>0</v>
      </c>
      <c r="AF885" s="383">
        <f>IF($F884="申請キャンセル",0,IFERROR(VLOOKUP($D885,INDEX(データ蓄積!$A$16:$A$1015,MATCH($D885,データ蓄積!$A$16:$A$1015,0)+1):'データ蓄積'!$DB$1015,29,),0))</f>
        <v>0</v>
      </c>
      <c r="AG885" s="383">
        <f>IF($F884="申請キャンセル",0,IFERROR(VLOOKUP($D885,INDEX(データ蓄積!$A$16:$A$1015,MATCH($D885,データ蓄積!$A$16:$A$1015,0)+1):'データ蓄積'!$DB$1015,31,),0))</f>
        <v>0</v>
      </c>
      <c r="AH885" s="383">
        <f t="shared" si="4344"/>
        <v>0</v>
      </c>
      <c r="AI885" s="381"/>
      <c r="AJ885" s="385">
        <f t="shared" ref="AJ885" si="4521">+X885+AD885</f>
        <v>0</v>
      </c>
      <c r="AK885" s="390">
        <f t="shared" si="4461"/>
        <v>0</v>
      </c>
      <c r="AL885" s="383">
        <f t="shared" si="4461"/>
        <v>0</v>
      </c>
      <c r="AM885" s="383">
        <f t="shared" si="4461"/>
        <v>0</v>
      </c>
      <c r="AN885" s="385">
        <f t="shared" si="4461"/>
        <v>0</v>
      </c>
      <c r="AO885" s="381"/>
      <c r="AP885" s="383">
        <f>IF($F884="申請キャンセル",0,IFERROR(VLOOKUP($D885,INDEX(データ蓄積!$A$16:$A$1015,MATCH($D885,データ蓄積!$A$16:$A$1015,0)+1):'データ蓄積'!$DB$1015,33,),0))</f>
        <v>0</v>
      </c>
      <c r="AQ885" s="390">
        <f t="shared" si="3330"/>
        <v>0</v>
      </c>
      <c r="AR885" s="383">
        <f>IF($F884="申請キャンセル",0,IFERROR(VLOOKUP($D885,INDEX(データ蓄積!$A$16:$A$1015,MATCH($D885,データ蓄積!$A$16:$A$1015,0)+1):'データ蓄積'!$DB$1015,32,),0))</f>
        <v>0</v>
      </c>
      <c r="AS885" s="383">
        <f>IF($F884="申請キャンセル",0,IFERROR(VLOOKUP($D885,INDEX(データ蓄積!$A$16:$A$1015,MATCH($D885,データ蓄積!$A$16:$A$1015,0)+1):'データ蓄積'!$DB$1015,34,),0))</f>
        <v>0</v>
      </c>
      <c r="AT885" s="385">
        <f t="shared" si="4345"/>
        <v>0</v>
      </c>
      <c r="AU885" s="381"/>
      <c r="AV885" s="383">
        <f>IF($F884="申請キャンセル",0,IFERROR(VLOOKUP($D885,INDEX(データ蓄積!$A$16:$A$1015,MATCH($D885,データ蓄積!$A$16:$A$1015,0)+1):'データ蓄積'!$DB$1015,36,),0))</f>
        <v>0</v>
      </c>
      <c r="AW885" s="390">
        <f t="shared" si="3331"/>
        <v>0</v>
      </c>
      <c r="AX885" s="383">
        <f>IF($F884="申請キャンセル",0,IFERROR(VLOOKUP($D885,INDEX(データ蓄積!$A$16:$A$1015,MATCH($D885,データ蓄積!$A$16:$A$1015,0)+1):'データ蓄積'!$DB$1015,35,),0))</f>
        <v>0</v>
      </c>
      <c r="AY885" s="383">
        <f>IF($F884="申請キャンセル",0,IFERROR(VLOOKUP($D885,INDEX(データ蓄積!$A$16:$A$1015,MATCH($D885,データ蓄積!$A$16:$A$1015,0)+1):'データ蓄積'!$DB$1015,37,),0))</f>
        <v>0</v>
      </c>
      <c r="AZ885" s="385">
        <f t="shared" si="4346"/>
        <v>0</v>
      </c>
      <c r="BA885" s="381"/>
      <c r="BB885" s="391">
        <f t="shared" ref="BB885" si="4522">+AK885+AQ885+AW885</f>
        <v>0</v>
      </c>
      <c r="BC885" s="383">
        <f t="shared" si="4482"/>
        <v>0</v>
      </c>
      <c r="BD885" s="383">
        <f t="shared" si="4482"/>
        <v>0</v>
      </c>
      <c r="BE885" s="392">
        <f t="shared" si="4482"/>
        <v>0</v>
      </c>
      <c r="BF885" s="369"/>
      <c r="BG885" s="380">
        <f>IF($F884="申請キャンセル",0,IF(H885="（○）",220,0))</f>
        <v>0</v>
      </c>
      <c r="BH885" s="385">
        <f>IF($F884="申請キャンセル",0,IF(H885="（○）",SUM(AK885+AQ885+AW885),0))</f>
        <v>0</v>
      </c>
      <c r="BI885" s="383">
        <f>IF($F884="申請キャンセル",0,IF(H885="（○）",SUM(AL885+AR885),0))</f>
        <v>0</v>
      </c>
      <c r="BJ885" s="383">
        <f t="shared" si="3333"/>
        <v>0</v>
      </c>
      <c r="BK885" s="392">
        <f t="shared" ref="BK885" si="4523">IF($W885="初 年 度",TRUNC((+BJ885-CB885),0),0)</f>
        <v>0</v>
      </c>
      <c r="BL885" s="46"/>
      <c r="BM885" s="380">
        <f t="shared" si="4428"/>
        <v>0</v>
      </c>
      <c r="BN885" s="381">
        <f t="shared" si="4428"/>
        <v>0</v>
      </c>
      <c r="BP885" s="127">
        <f t="shared" si="3335"/>
        <v>0</v>
      </c>
      <c r="BQ885" s="128">
        <f t="shared" ref="BQ885" si="4524">ROUNDUP(BP885/2,0)</f>
        <v>0</v>
      </c>
      <c r="BR885" s="45"/>
      <c r="BS885" s="127">
        <f t="shared" si="3337"/>
        <v>0</v>
      </c>
      <c r="BT885" s="128">
        <f t="shared" ref="BT885" si="4525">ROUNDUP(BS885/2,0)</f>
        <v>0</v>
      </c>
      <c r="BU885" s="45"/>
      <c r="BV885" s="127">
        <f t="shared" si="3339"/>
        <v>0</v>
      </c>
      <c r="BW885" s="128">
        <f t="shared" si="4347"/>
        <v>0</v>
      </c>
      <c r="BX885" s="45"/>
      <c r="BY885" s="127">
        <f t="shared" si="3340"/>
        <v>0</v>
      </c>
      <c r="BZ885" s="128">
        <f t="shared" ref="BZ885" si="4526">ROUNDUP(BY885/2,0)</f>
        <v>0</v>
      </c>
      <c r="CA885" s="45"/>
      <c r="CB885" s="127">
        <f t="shared" si="3342"/>
        <v>0</v>
      </c>
      <c r="CC885" s="128">
        <f t="shared" ref="CC885" si="4527">+CB885</f>
        <v>0</v>
      </c>
      <c r="CD885" s="45"/>
      <c r="CE885" s="370">
        <f>IF($F884="申請キャンセル",0,IFERROR(VLOOKUP($D885,INDEX(データ蓄積!$A$16:$A$1015,MATCH($D885,データ蓄積!$A$16:$A$1015,0)+1):'データ蓄積'!$DB$1015,83,),0))</f>
        <v>0</v>
      </c>
      <c r="CF885" s="371">
        <f>IF($F884="申請キャンセル",0,IFERROR(VLOOKUP($D885,INDEX(データ蓄積!$A$16:$A$1015,MATCH($D885,データ蓄積!$A$16:$A$1015,0)+1):'データ蓄積'!$DB$1015,6,),0))</f>
        <v>0</v>
      </c>
      <c r="CG885" s="214" t="str">
        <f t="shared" si="3765"/>
        <v xml:space="preserve"> </v>
      </c>
      <c r="CH885" s="214" t="str">
        <f t="shared" si="3755"/>
        <v/>
      </c>
      <c r="CI885" s="214" t="str">
        <f t="shared" ref="CI885" si="4528">IF(CG885&gt;=CH885,"OK","下限本数を下回っています")</f>
        <v>OK</v>
      </c>
      <c r="CJ885" s="371">
        <f>IF($F884="申請キャンセル",0,IFERROR(VLOOKUP($D885,INDEX(データ蓄積!$A$16:$A$1015,MATCH($D885,データ蓄積!$A$16:$A$1015,0)+1):'データ蓄積'!$DB$1015,9,),0))</f>
        <v>0</v>
      </c>
      <c r="CK885" s="372">
        <f>IF($F884="申請キャンセル",0,IFERROR(VLOOKUP($D885,INDEX(データ蓄積!$A$16:$A$1015,MATCH($D885,データ蓄積!$A$16:$A$1015,0)+1):'データ蓄積'!$DB$1015,11,),0))</f>
        <v>0</v>
      </c>
      <c r="CL885" s="372">
        <f>IF($F884="申請キャンセル",0,IFERROR(VLOOKUP($D885,INDEX(データ蓄積!$A$16:$A$1015,MATCH($D885,データ蓄積!$A$16:$A$1015,0)+1):'データ蓄積'!$DB$1015,13,),0))</f>
        <v>0</v>
      </c>
      <c r="CM885" s="372">
        <f>IF($F884="申請キャンセル",0,IFERROR(VLOOKUP($D885,INDEX(データ蓄積!$A$16:$A$1015,MATCH($D885,データ蓄積!$A$16:$A$1015,0)+1):'データ蓄積'!$DB$1015,15,),0))</f>
        <v>0</v>
      </c>
      <c r="CN885" s="372">
        <f>IF($F884="申請キャンセル",0,IFERROR(VLOOKUP($D885,INDEX(データ蓄積!$A$16:$A$1015,MATCH($D885,データ蓄積!$A$16:$A$1015,0)+1):'データ蓄積'!$DB$1015,17,),0))</f>
        <v>0</v>
      </c>
      <c r="CO885" s="372">
        <f>IF($F884="申請キャンセル",0,IFERROR(VLOOKUP($D885,INDEX(データ蓄積!$A$16:$A$1015,MATCH($D885,データ蓄積!$A$16:$A$1015,0)+1):'データ蓄積'!$DB$1015,18,),0))</f>
        <v>0</v>
      </c>
      <c r="CP885" s="371">
        <f>IF($F884="申請キャンセル",0,IFERROR(VLOOKUP($D885,INDEX(データ蓄積!$A$16:$A$1015,MATCH($D885,データ蓄積!$A$16:$A$1015,0)+1):'データ蓄積'!$DB$1015,19,),0))</f>
        <v>0</v>
      </c>
      <c r="CQ885" s="372">
        <f>IF($F884="申請キャンセル",0,IFERROR(VLOOKUP($D885,INDEX(データ蓄積!$A$16:$A$1015,MATCH($D885,データ蓄積!$A$16:$A$1015,0)+1):'データ蓄積'!$DB$1015,24,),0))</f>
        <v>0</v>
      </c>
      <c r="CR885" s="99" t="str">
        <f>IF($F884="申請キャンセル",0,CONCATENATE(CS885,$CS$14,CT885,$CT$14,CU885,$CU$14))</f>
        <v>0年0月0日</v>
      </c>
      <c r="CS885" s="99">
        <f>IF($F884="申請キャンセル",0,IFERROR(VLOOKUP($D885,INDEX(データ蓄積!$A$16:$A$1015,MATCH($D885,データ蓄積!$A$16:$A$1015,0)+1):'データ蓄積'!$DB$1015,70,),0))</f>
        <v>0</v>
      </c>
      <c r="CT885" s="99">
        <f>IF($F884="申請キャンセル",0,IFERROR(VLOOKUP($D885,INDEX(データ蓄積!$A$16:$A$1015,MATCH($D885,データ蓄積!$A$16:$A$1015,0)+1):'データ蓄積'!$DB$1015,71,),0))</f>
        <v>0</v>
      </c>
      <c r="CU885" s="99">
        <f>IF($F884="申請キャンセル",0,IFERROR(VLOOKUP($D885,INDEX(データ蓄積!$A$16:$A$1015,MATCH($D885,データ蓄積!$A$16:$A$1015,0)+1):'データ蓄積'!$DB$1015,72,),0))</f>
        <v>0</v>
      </c>
      <c r="CV885" s="99" t="str">
        <f>IF($F884="申請キャンセル",0,CONCATENATE(CW885,$CW$14,CX885,$CX$14,CY885,$CY$14))</f>
        <v>0年0月0日</v>
      </c>
      <c r="CW885" s="99">
        <f>IF($F884="申請キャンセル",0,IFERROR(VLOOKUP($D885,INDEX(データ蓄積!$A$16:$A$1015,MATCH($D885,データ蓄積!$A$16:$A$1015,0)+1):'データ蓄積'!$DB$1015,73,),0))</f>
        <v>0</v>
      </c>
      <c r="CX885" s="99">
        <f>IF($F884="申請キャンセル",0,IFERROR(VLOOKUP($D885,INDEX(データ蓄積!$A$16:$A$1015,MATCH($D885,データ蓄積!$A$16:$A$1015,0)+1):'データ蓄積'!$DB$1015,74,),0))</f>
        <v>0</v>
      </c>
      <c r="CY885" s="99">
        <f>IF($F884="申請キャンセル",0,IFERROR(VLOOKUP($D885,INDEX(データ蓄積!$A$16:$A$1015,MATCH($D885,データ蓄積!$A$16:$A$1015,0)+1):'データ蓄積'!$DB$1015,75,),0))</f>
        <v>0</v>
      </c>
      <c r="CZ885" s="211">
        <f>IF($F884="申請キャンセル",0,IFERROR(VLOOKUP($D885,INDEX(データ蓄積!$A$16:$A$1015,MATCH($D885,データ蓄積!$A$16:$A$1015,0)+1):'データ蓄積'!$CF$1015,84,),0))</f>
        <v>0</v>
      </c>
      <c r="DA885" s="211">
        <f>IF($F884="申請キャンセル",0,IFERROR(VLOOKUP($D885,INDEX(データ蓄積!$A$16:$A$1015,MATCH($D885,データ蓄積!$A$16:$A$1015,0)+1):'データ蓄積'!$CG$1015,85,),0))</f>
        <v>0</v>
      </c>
      <c r="DB885" s="211">
        <f>IF($F884="申請キャンセル",0,IFERROR(VLOOKUP($D885,INDEX(データ蓄積!$A$16:$A$1015,MATCH($D885,データ蓄積!$A$16:$A$1015,0)+1):'データ蓄積'!$CH$1015,86,),0))</f>
        <v>0</v>
      </c>
      <c r="DC885" s="211"/>
      <c r="DD885" s="204">
        <f>IF($F884="申請キャンセル",0,IFERROR(VLOOKUP($D885,INDEX(データ蓄積!$A$16:$A$1015,MATCH($D885,データ蓄積!$A$16:$A$1015,0)+1):'データ蓄積'!$CN$1015,91,),0))</f>
        <v>0</v>
      </c>
      <c r="DE885" s="204">
        <f>IF($F884="申請キャンセル",0,IFERROR(VLOOKUP($D885,INDEX(データ蓄積!$A$16:$A$1015,MATCH($D885,データ蓄積!$A$16:$A$1015,0)+1):'データ蓄積'!$CN$1015,92,),0))</f>
        <v>0</v>
      </c>
    </row>
    <row r="886" spans="1:109" ht="18.75" customHeight="1" x14ac:dyDescent="0.15">
      <c r="A886" s="349">
        <f>IFERROR(VLOOKUP($D886,INDEX(データ蓄積!$A$16:$A$1015,MATCH($D886,データ蓄積!$A$16:$A$1015,0)):'データ蓄積'!$BI$1015,3,),0)</f>
        <v>0</v>
      </c>
      <c r="B886" s="350">
        <f>IFERROR(VLOOKUP($D886,INDEX(データ蓄積!$A$16:$A$1015,MATCH($D886,データ蓄積!$A$16:$A$1015,0)):'データ蓄積'!$BI$1015,4,),0)</f>
        <v>0</v>
      </c>
      <c r="C886" s="349">
        <f>IFERROR(VLOOKUP($D886,INDEX(データ蓄積!$A$16:$A$1015,MATCH($D886,データ蓄積!$A$16:$A$1015,0)):'データ蓄積'!$BI$1015,5,),0)</f>
        <v>0</v>
      </c>
      <c r="D886" s="349">
        <f t="shared" si="3978"/>
        <v>436</v>
      </c>
      <c r="E886" s="351">
        <f>IFERROR(VLOOKUP($D886,INDEX(データ蓄積!$A$16:$A$1015,MATCH($D886,データ蓄積!$A$16:$A$1015,0)):'データ蓄積'!$BI$1015,2,),0)</f>
        <v>0</v>
      </c>
      <c r="F886" s="352">
        <f>IFERROR(VLOOKUP($D886,INDEX(データ蓄積!$A$16:$A$1015,MATCH($D886,データ蓄積!$A$16:$A$1015,0)):'データ蓄積'!$CD$1015,82,),0)</f>
        <v>0</v>
      </c>
      <c r="G886" s="353">
        <f>IF($F886="申請キャンセル",0,IFERROR(VLOOKUP($D886,INDEX(データ蓄積!$A$16:$A$1015,MATCH($D886,データ蓄積!$A$16:$A$1015,0)):'データ蓄積'!$BI$1015,8,),0))</f>
        <v>0</v>
      </c>
      <c r="H886" s="346">
        <f>IF($F886="申請キャンセル",0,IFERROR(VLOOKUP($D886,INDEX(データ蓄積!$A$16:$A$1015,MATCH($D886,データ蓄積!$A$16:$A$1015,0)):'データ蓄積'!$BI$1015,10,),0))</f>
        <v>0</v>
      </c>
      <c r="I886" s="354" t="str">
        <f>IF($F886="申請キャンセル","",LEFT(IFERROR(VLOOKUP($D886,INDEX(データ蓄積!$A$16:$A$1015,MATCH($D886,データ蓄積!$A$16:$A$1015,0)):'データ蓄積'!$CH$1015,84,),""),2))</f>
        <v/>
      </c>
      <c r="J886" s="346" t="str">
        <f>IF($F886="申請キャンセル","",LEFT(IFERROR(VLOOKUP($D886,INDEX(データ蓄積!$A$16:$A$1015,MATCH($D886,データ蓄積!$A$16:$A$1015,0)):'データ蓄積'!$CL$1015,86,),""),2))</f>
        <v/>
      </c>
      <c r="K886" s="355">
        <f>IF($F886="申請キャンセル",0,IFERROR(VLOOKUP($D886,INDEX(データ蓄積!$A$16:$A$1015,MATCH($D886,データ蓄積!$A$16:$A$1015,0)):'データ蓄積'!$CO$1015,90,),0))</f>
        <v>0</v>
      </c>
      <c r="L886" s="350">
        <f>IF(G886=0,0,IF($F886="申請キャンセル",0,IF(K886="","","〇")))</f>
        <v>0</v>
      </c>
      <c r="M886" s="356">
        <f>IF($F886="申請キャンセル",0,IFERROR(VLOOKUP($D886,INDEX(データ蓄積!$A$16:$A$1015,MATCH($D886,データ蓄積!$A$16:$A$1015,0)):'データ蓄積'!$BI$1015,14,),))</f>
        <v>0</v>
      </c>
      <c r="N886" s="357">
        <f>IF($F886="申請キャンセル",0,IFERROR(VLOOKUP($D886,INDEX(データ蓄積!$A$16:$A$1015,MATCH($D886,データ蓄積!$A$16:$A$1015,0)):'データ蓄積'!$BI$1015,16,),0))</f>
        <v>0</v>
      </c>
      <c r="O886" s="356">
        <f>IF($F886="申請キャンセル",0,IFERROR(VLOOKUP($D886,INDEX(データ蓄積!$A$16:$A$1015,MATCH($D886,データ蓄積!$A$16:$A$1015,0)):'データ蓄積'!$BI$1015,20,),0))</f>
        <v>0</v>
      </c>
      <c r="P886" s="358">
        <f>IF($F886="申請キャンセル",0,IFERROR(VLOOKUP($D886,INDEX(データ蓄積!$A$16:$A$1015,MATCH($D886,データ蓄積!$A$16:$A$1015,0)):'データ蓄積'!$BI$1015,21,),0))</f>
        <v>0</v>
      </c>
      <c r="Q886" s="359">
        <f>IF($F886="申請キャンセル",0,IFERROR(VLOOKUP($D886,INDEX(データ蓄積!$A$16:$A$1015,MATCH($D886,データ蓄積!$A$16:$A$1015,0)):'データ蓄積'!$BI$1015,23,),0))</f>
        <v>0</v>
      </c>
      <c r="R886" s="360">
        <f>IF($F886="申請キャンセル",0,IFERROR(VLOOKUP($D886,INDEX(データ蓄積!$A$16:$A$1015,MATCH($D886,データ蓄積!$A$16:$A$1015,0)):'データ蓄積'!$CO$1015,92,),0))</f>
        <v>0</v>
      </c>
      <c r="S886" s="361">
        <f>IF($F886="申請キャンセル",0,IFERROR(VLOOKUP($D886,INDEX(データ蓄積!$A$16:$A$1015,MATCH($D886,データ蓄積!$A$16:$A$1015,0)):'データ蓄積'!$BI$1015,22,),0))</f>
        <v>0</v>
      </c>
      <c r="T886" s="362" t="str">
        <f>IF($F886="申請キャンセル",0,IF((AJ886+AP886)&gt;0,ROUNDDOWN((AJ886+AP886)/(AL886+AR886),4)*1000," "))</f>
        <v xml:space="preserve"> </v>
      </c>
      <c r="U886" s="363" t="str">
        <f>IF($F886="申請キャンセル",0,IFERROR(IF(AJ886+AP886=0,"",VLOOKUP(Q886,Sheet1!$B$4:$C$64,2,0)),0))</f>
        <v/>
      </c>
      <c r="V886" s="364">
        <f>IF($F886="申請キャンセル",0,IFERROR(VLOOKUP($D886,INDEX(データ蓄積!$A$16:$A$1015,MATCH($D886,データ蓄積!$A$16:$A$1015,0)):'データ蓄積'!$BI$1015,12,),0))</f>
        <v>0</v>
      </c>
      <c r="W886" s="365">
        <f>IF($F886="申請キャンセル",0,IFERROR(VLOOKUP($D886,INDEX(データ蓄積!$A$16:$A$1015,MATCH($D886,データ蓄積!$A$16:$A$1015,0)):'データ蓄積'!$BI$1015,25,),0))</f>
        <v>0</v>
      </c>
      <c r="X886" s="356">
        <f>IF($F886="申請キャンセル",0,IFERROR(VLOOKUP($D886,INDEX(データ蓄積!$A$16:$A$1015,MATCH($D886,データ蓄積!$A$16:$A$1015,0)):'データ蓄積'!$DB$1015,27,),0))</f>
        <v>0</v>
      </c>
      <c r="Y886" s="366">
        <f t="shared" si="3326"/>
        <v>0</v>
      </c>
      <c r="Z886" s="358">
        <f>IF($F886="申請キャンセル",0,IFERROR(VLOOKUP($D886,INDEX(データ蓄積!$A$16:$A$1015,MATCH($D886,データ蓄積!$A$16:$A$1015,0)):'データ蓄積'!$DB$1015,26,),0))</f>
        <v>0</v>
      </c>
      <c r="AA886" s="367">
        <f>IF($F886="申請キャンセル",0,IFERROR(VLOOKUP($D886,INDEX(データ蓄積!$A$16:$A$1015,MATCH($D886,データ蓄積!$A$16:$A$1015,0)):'データ蓄積'!$DB$1015,28,),0))</f>
        <v>0</v>
      </c>
      <c r="AB886" s="358">
        <f>IF($W886="初 年 度",TRUNC((+AA886-BP886)/2,0),0)</f>
        <v>0</v>
      </c>
      <c r="AC886" s="357"/>
      <c r="AD886" s="356">
        <f>IF($F886="申請キャンセル",0,IFERROR(VLOOKUP($D886,INDEX(データ蓄積!$A$16:$A$1015,MATCH($D886,データ蓄積!$A$16:$A$1015,0)):'データ蓄積'!$DB$1015,30,),0))</f>
        <v>0</v>
      </c>
      <c r="AE886" s="359">
        <f t="shared" si="3328"/>
        <v>0</v>
      </c>
      <c r="AF886" s="359">
        <f>IF($F886="申請キャンセル",0,IFERROR(VLOOKUP($D886,INDEX(データ蓄積!$A$16:$A$1015,MATCH($D886,データ蓄積!$A$16:$A$1015,0)):'データ蓄積'!$DB$1015,29,),0))</f>
        <v>0</v>
      </c>
      <c r="AG886" s="359">
        <f>IF($F886="申請キャンセル",0,IFERROR(VLOOKUP($D886,INDEX(データ蓄積!$A$16:$A$1015,MATCH($D886,データ蓄積!$A$16:$A$1015,0)):'データ蓄積'!$DB$1015,31,),0))</f>
        <v>0</v>
      </c>
      <c r="AH886" s="359">
        <f t="shared" si="4344"/>
        <v>0</v>
      </c>
      <c r="AI886" s="357"/>
      <c r="AJ886" s="358">
        <f>+X886+AD886</f>
        <v>0</v>
      </c>
      <c r="AK886" s="366">
        <f t="shared" si="4461"/>
        <v>0</v>
      </c>
      <c r="AL886" s="358">
        <f t="shared" si="4461"/>
        <v>0</v>
      </c>
      <c r="AM886" s="367">
        <f t="shared" si="4461"/>
        <v>0</v>
      </c>
      <c r="AN886" s="358">
        <f t="shared" si="4461"/>
        <v>0</v>
      </c>
      <c r="AO886" s="357"/>
      <c r="AP886" s="356">
        <f>IF($F886="申請キャンセル",0,IFERROR(VLOOKUP($D886,INDEX(データ蓄積!$A$16:$A$1015,MATCH($D886,データ蓄積!$A$16:$A$1015,0)):'データ蓄積'!$DB$1015,33,),0))</f>
        <v>0</v>
      </c>
      <c r="AQ886" s="366">
        <f t="shared" si="3330"/>
        <v>0</v>
      </c>
      <c r="AR886" s="358">
        <f>IF($F886="申請キャンセル",0,IFERROR(VLOOKUP($D886,INDEX(データ蓄積!$A$16:$A$1015,MATCH($D886,データ蓄積!$A$16:$A$1015,0)):'データ蓄積'!$DB$1015,32,),0))</f>
        <v>0</v>
      </c>
      <c r="AS886" s="367">
        <f>IF($F886="申請キャンセル",0,IFERROR(VLOOKUP($D886,INDEX(データ蓄積!$A$16:$A$1015,MATCH($D886,データ蓄積!$A$16:$A$1015,0)):'データ蓄積'!$DB$1015,34,),0))</f>
        <v>0</v>
      </c>
      <c r="AT886" s="358">
        <f t="shared" si="4345"/>
        <v>0</v>
      </c>
      <c r="AU886" s="357"/>
      <c r="AV886" s="356">
        <f>IF($F886="申請キャンセル",0,IFERROR(VLOOKUP($D886,INDEX(データ蓄積!$A$16:$A$1015,MATCH($D886,データ蓄積!$A$16:$A$1015,0)):'データ蓄積'!$DB$1015,36,),0))</f>
        <v>0</v>
      </c>
      <c r="AW886" s="366">
        <f t="shared" si="3331"/>
        <v>0</v>
      </c>
      <c r="AX886" s="358">
        <f>IF($F886="申請キャンセル",0,IFERROR(VLOOKUP($D886,INDEX(データ蓄積!$A$16:$A$1015,MATCH($D886,データ蓄積!$A$16:$A$1015,0)):'データ蓄積'!$DB$1015,35,),0))</f>
        <v>0</v>
      </c>
      <c r="AY886" s="367">
        <f>IF($F886="申請キャンセル",0,IFERROR(VLOOKUP($D886,INDEX(データ蓄積!$A$16:$A$1015,MATCH($D886,データ蓄積!$A$16:$A$1015,0)):'データ蓄積'!$DB$1015,37,),0))</f>
        <v>0</v>
      </c>
      <c r="AZ886" s="358">
        <f t="shared" si="4346"/>
        <v>0</v>
      </c>
      <c r="BA886" s="357"/>
      <c r="BB886" s="368">
        <f>+AK886+AQ886+AW886</f>
        <v>0</v>
      </c>
      <c r="BC886" s="358">
        <f t="shared" si="4482"/>
        <v>0</v>
      </c>
      <c r="BD886" s="367">
        <f t="shared" si="4482"/>
        <v>0</v>
      </c>
      <c r="BE886" s="361">
        <f t="shared" si="4482"/>
        <v>0</v>
      </c>
      <c r="BF886" s="369"/>
      <c r="BG886" s="356">
        <f>IF($F886="申請キャンセル",0,IF(H886="（○）",220,0))</f>
        <v>0</v>
      </c>
      <c r="BH886" s="359">
        <f>IF($F886="申請キャンセル",0,IF(H886="（○）",SUM(AK886+AQ886+AW886),0))</f>
        <v>0</v>
      </c>
      <c r="BI886" s="359">
        <f>IF($F886="申請キャンセル",0,IF(H886="（○）",SUM(AL886+AR886),0))</f>
        <v>0</v>
      </c>
      <c r="BJ886" s="359">
        <f t="shared" si="3333"/>
        <v>0</v>
      </c>
      <c r="BK886" s="361">
        <f>IF($W886="初 年 度",TRUNC((+BJ886-CB886),0),0)</f>
        <v>0</v>
      </c>
      <c r="BL886" s="46"/>
      <c r="BM886" s="356">
        <f t="shared" si="4428"/>
        <v>0</v>
      </c>
      <c r="BN886" s="357">
        <f t="shared" si="4428"/>
        <v>0</v>
      </c>
      <c r="BP886" s="125">
        <f t="shared" si="3335"/>
        <v>0</v>
      </c>
      <c r="BQ886" s="126">
        <f>ROUNDUP(BP886/2,0)</f>
        <v>0</v>
      </c>
      <c r="BR886" s="44"/>
      <c r="BS886" s="125">
        <f t="shared" si="3337"/>
        <v>0</v>
      </c>
      <c r="BT886" s="126">
        <f>ROUNDUP(BS886/2,0)</f>
        <v>0</v>
      </c>
      <c r="BU886" s="44"/>
      <c r="BV886" s="125">
        <f t="shared" si="3339"/>
        <v>0</v>
      </c>
      <c r="BW886" s="126">
        <f t="shared" si="4347"/>
        <v>0</v>
      </c>
      <c r="BX886" s="44"/>
      <c r="BY886" s="125">
        <f t="shared" si="3340"/>
        <v>0</v>
      </c>
      <c r="BZ886" s="126">
        <f>ROUNDUP(BY886/2,0)</f>
        <v>0</v>
      </c>
      <c r="CA886" s="44"/>
      <c r="CB886" s="125">
        <f t="shared" si="3342"/>
        <v>0</v>
      </c>
      <c r="CC886" s="126">
        <f>+CB886</f>
        <v>0</v>
      </c>
      <c r="CD886" s="44"/>
      <c r="CE886" s="370">
        <f>IF($F886="申請キャンセル",0,IF(CE887="","",CE887))</f>
        <v>0</v>
      </c>
      <c r="CF886" s="371">
        <f>IF($F886="申請キャンセル",0,IFERROR(VLOOKUP($D886,INDEX(データ蓄積!$A$16:$A$1015,MATCH($D886,データ蓄積!$A$16:$A$1015,0)):'データ蓄積'!$DB$1015,6,),0))</f>
        <v>0</v>
      </c>
      <c r="CG886" s="214" t="str">
        <f t="shared" si="3765"/>
        <v xml:space="preserve"> </v>
      </c>
      <c r="CH886" s="214" t="str">
        <f t="shared" si="3755"/>
        <v/>
      </c>
      <c r="CI886" s="214" t="str">
        <f>IF(CG886&gt;=CH886,"OK","下限本数を下回っています")</f>
        <v>OK</v>
      </c>
      <c r="CJ886" s="371">
        <f>IF($F886="申請キャンセル",0,IFERROR(VLOOKUP($D886,INDEX(データ蓄積!$A$16:$A$1015,MATCH($D886,データ蓄積!$A$16:$A$1015,0)):'データ蓄積'!$DB$1015,9,),0))</f>
        <v>0</v>
      </c>
      <c r="CK886" s="372">
        <f>IF($F886="申請キャンセル",0,IFERROR(VLOOKUP($D886,INDEX(データ蓄積!$A$16:$A$1015,MATCH($D886,データ蓄積!$A$16:$A$1015,0)):'データ蓄積'!$DB$1015,11,),0))</f>
        <v>0</v>
      </c>
      <c r="CL886" s="372">
        <f>IF($F886="申請キャンセル",0,IFERROR(VLOOKUP($D886,INDEX(データ蓄積!$A$16:$A$1015,MATCH($D886,データ蓄積!$A$16:$A$1015,0)):'データ蓄積'!$DB$1015,13,),0))</f>
        <v>0</v>
      </c>
      <c r="CM886" s="372">
        <f>IF($F886="申請キャンセル",0,IFERROR(VLOOKUP($D886,INDEX(データ蓄積!$A$16:$A$1015,MATCH($D886,データ蓄積!$A$16:$A$1015,0)):'データ蓄積'!$DB$1015,15,),0))</f>
        <v>0</v>
      </c>
      <c r="CN886" s="372">
        <f>IF($F886="申請キャンセル",0,IFERROR(VLOOKUP($D886,INDEX(データ蓄積!$A$16:$A$1015,MATCH($D886,データ蓄積!$A$16:$A$1015,0)):'データ蓄積'!$DB$1015,17,),0))</f>
        <v>0</v>
      </c>
      <c r="CO886" s="372">
        <f>IF($F886="申請キャンセル",0,IFERROR(VLOOKUP($D886,INDEX(データ蓄積!$A$16:$A$1015,MATCH($D886,データ蓄積!$A$16:$A$1015,0)):'データ蓄積'!$DB$1015,18,),0))</f>
        <v>0</v>
      </c>
      <c r="CP886" s="371">
        <f>IF($F886="申請キャンセル",0,IFERROR(VLOOKUP($D886,INDEX(データ蓄積!$A$16:$A$1015,MATCH($D886,データ蓄積!$A$16:$A$1015,0)):'データ蓄積'!$DB$1015,19,),0))</f>
        <v>0</v>
      </c>
      <c r="CQ886" s="372">
        <f>IF($F886="申請キャンセル",0,IFERROR(VLOOKUP($D886,INDEX(データ蓄積!$A$16:$A$1015,MATCH($D886,データ蓄積!$A$16:$A$1015,0)):'データ蓄積'!$DB$1015,24,),0))</f>
        <v>0</v>
      </c>
      <c r="CR886" s="99" t="str">
        <f>IF($F886="申請キャンセル",0,CONCATENATE(CS886,$CS$14,CT886,$CT$14,CU886,$CU$14))</f>
        <v>0年0月0日</v>
      </c>
      <c r="CS886" s="99">
        <f>IF($F886="申請キャンセル",0,IFERROR(VLOOKUP($D886,INDEX(データ蓄積!$A$16:$A$1015,MATCH($D886,データ蓄積!$A$16:$A$1015,0)):'データ蓄積'!$DB$1015,70,),0))</f>
        <v>0</v>
      </c>
      <c r="CT886" s="99">
        <f>IF($F886="申請キャンセル",0,IFERROR(VLOOKUP($D886,INDEX(データ蓄積!$A$16:$A$1015,MATCH($D886,データ蓄積!$A$16:$A$1015,0)):'データ蓄積'!$DB$1015,71,),0))</f>
        <v>0</v>
      </c>
      <c r="CU886" s="99">
        <f>IF($F886="申請キャンセル",0,IFERROR(VLOOKUP($D886,INDEX(データ蓄積!$A$16:$A$1015,MATCH($D886,データ蓄積!$A$16:$A$1015,0)):'データ蓄積'!$DB$1015,72,),0))</f>
        <v>0</v>
      </c>
      <c r="CV886" s="99" t="str">
        <f>IF($F886="申請キャンセル",0,CONCATENATE(CW886,$CW$14,CX886,$CX$14,CY886,$CY$14))</f>
        <v>0年0月0日</v>
      </c>
      <c r="CW886" s="99">
        <f>IF($F886="申請キャンセル",0,IFERROR(VLOOKUP($D886,INDEX(データ蓄積!$A$16:$A$1015,MATCH($D886,データ蓄積!$A$16:$A$1015,0)):'データ蓄積'!$DB$1015,73,),0))</f>
        <v>0</v>
      </c>
      <c r="CX886" s="99">
        <f>IF($F886="申請キャンセル",0,IFERROR(VLOOKUP($D886,INDEX(データ蓄積!$A$16:$A$1015,MATCH($D886,データ蓄積!$A$16:$A$1015,0)):'データ蓄積'!$DB$1015,74,),0))</f>
        <v>0</v>
      </c>
      <c r="CY886" s="99">
        <f>IF($F886="申請キャンセル",0,IFERROR(VLOOKUP($D886,INDEX(データ蓄積!$A$16:$A$1015,MATCH($D886,データ蓄積!$A$16:$A$1015,0)):'データ蓄積'!$DB$1015,75,),0))</f>
        <v>0</v>
      </c>
      <c r="CZ886" s="211">
        <f>IF($F886="申請キャンセル",0,IFERROR(VLOOKUP($D886,INDEX(データ蓄積!$A$16:$A$1015,MATCH($D886,データ蓄積!$A$16:$A$1015,0)):'データ蓄積'!$CF$1015,84,),0))</f>
        <v>0</v>
      </c>
      <c r="DA886" s="211">
        <f>IF($F886="申請キャンセル",0,IFERROR(VLOOKUP($D886,INDEX(データ蓄積!$A$16:$A$1015,MATCH($D886,データ蓄積!$A$16:$A$1015,0)):'データ蓄積'!$CG$1015,85,),0))</f>
        <v>0</v>
      </c>
      <c r="DB886" s="211">
        <f>IF($F886="申請キャンセル",0,IFERROR(VLOOKUP($D886,INDEX(データ蓄積!$A$16:$A$1015,MATCH($D886,データ蓄積!$A$16:$A$1015,0)):'データ蓄積'!$CH$1015,86,),0))</f>
        <v>0</v>
      </c>
      <c r="DC886" s="211"/>
      <c r="DD886" s="204">
        <f>IF($F886="申請キャンセル",0,IFERROR(VLOOKUP($D886,INDEX(データ蓄積!$A$16:$A$1015,MATCH($D886,データ蓄積!$A$16:$A$1015,0)):'データ蓄積'!$CN$1015,91,),0))</f>
        <v>0</v>
      </c>
      <c r="DE886" s="204">
        <f>IF($F886="申請キャンセル",0,IFERROR(VLOOKUP($D886,INDEX(データ蓄積!$A$16:$A$1015,MATCH($D886,データ蓄積!$A$16:$A$1015,0)):'データ蓄積'!$CN$1015,92,),0))</f>
        <v>0</v>
      </c>
    </row>
    <row r="887" spans="1:109" ht="18.75" customHeight="1" x14ac:dyDescent="0.15">
      <c r="A887" s="373">
        <f>IFERROR(VLOOKUP($D887,INDEX(データ蓄積!$A$16:$A$1015,MATCH($D887,データ蓄積!$A$16:$A$1015,0)+1):'データ蓄積'!$BI$1015,3,),0)</f>
        <v>0</v>
      </c>
      <c r="B887" s="374">
        <f>IFERROR(VLOOKUP($D887,INDEX(データ蓄積!$A$16:$A$1015,MATCH($D887,データ蓄積!$A$16:$A$1015,0)+1):'データ蓄積'!$BI$1015,4,),0)</f>
        <v>0</v>
      </c>
      <c r="C887" s="375">
        <f>IFERROR(VLOOKUP($D887,INDEX(データ蓄積!$A$16:$A$1015,MATCH($D887,データ蓄積!$A$16:$A$1015,0)+1):'データ蓄積'!$BI$1015,5,),0)</f>
        <v>0</v>
      </c>
      <c r="D887" s="373">
        <f t="shared" si="3978"/>
        <v>436</v>
      </c>
      <c r="E887" s="347">
        <f>IFERROR(VLOOKUP($D887,INDEX(データ蓄積!$A$16:$A$1015,MATCH($D887,データ蓄積!$A$16:$A$1015,0)+1):'データ蓄積'!$BI$1015,2,),0)</f>
        <v>0</v>
      </c>
      <c r="F887" s="376">
        <f>IFERROR(VLOOKUP($D887,INDEX(データ蓄積!$A$16:$A$1015,MATCH($D887,データ蓄積!$A$16:$A$1015,0)+1):'データ蓄積'!$CD$1015,82,),0)</f>
        <v>0</v>
      </c>
      <c r="G887" s="377">
        <f>IF($F886="申請キャンセル",0,IFERROR(VLOOKUP($D887,INDEX(データ蓄積!$A$16:$A$1015,MATCH($D887,データ蓄積!$A$16:$A$1015,0)+1):'データ蓄積'!$BI$1015,8,),0))</f>
        <v>0</v>
      </c>
      <c r="H887" s="347">
        <f>IF($F886="申請キャンセル",0,IFERROR(VLOOKUP($D887,INDEX(データ蓄積!$A$16:$A$1015,MATCH($D887,データ蓄積!$A$16:$A$1015,0)+1):'データ蓄積'!$BI$1015,10,),0))</f>
        <v>0</v>
      </c>
      <c r="I887" s="378" t="str">
        <f>IF($F886="申請キャンセル","",LEFT(IFERROR(VLOOKUP($D887,INDEX(データ蓄積!$A$16:$A$1015,MATCH($D887,データ蓄積!$A$16:$A$1015,0)+1):'データ蓄積'!$CH$1015,84,),""),2))</f>
        <v/>
      </c>
      <c r="J887" s="347" t="str">
        <f>IF($F886="申請キャンセル","",LEFT(IFERROR(VLOOKUP($D887,INDEX(データ蓄積!$A$16:$A$1015,MATCH($D886,データ蓄積!$A$16:$A$1015,0)+1):'データ蓄積'!$CL$1015,86,),""),2))</f>
        <v/>
      </c>
      <c r="K887" s="379">
        <f>IF($F886="申請キャンセル",0,IFERROR(VLOOKUP($D887,INDEX(データ蓄積!$A$16:$A$1015,MATCH($D887,データ蓄積!$A$16:$A$1015,0)+1):'データ蓄積'!$CO$1015,90,),0))</f>
        <v>0</v>
      </c>
      <c r="L887" s="374">
        <f t="shared" ref="L887" si="4529">IF(G887=0,0,IF($F887="申請キャンセル",0,IF(K887="","","〇")))</f>
        <v>0</v>
      </c>
      <c r="M887" s="380">
        <f>IF($F886="申請キャンセル",0,IFERROR(VLOOKUP($D887,INDEX(データ蓄積!$A$16:$A$1015,MATCH($D887,データ蓄積!$A$16:$A$1015,0)+1):'データ蓄積'!$BI$1015,14,),0))</f>
        <v>0</v>
      </c>
      <c r="N887" s="381">
        <f>IF($F886="申請キャンセル",0,IFERROR(VLOOKUP($D887,INDEX(データ蓄積!$A$16:$A$1015,MATCH($D887,データ蓄積!$A$16:$A$1015,0)+1):'データ蓄積'!$BI$1015,16,),0))</f>
        <v>0</v>
      </c>
      <c r="O887" s="382">
        <f>IF($F886="申請キャンセル",0,IFERROR(VLOOKUP($D887,INDEX(データ蓄積!$A$16:$A$1015,MATCH($D887,データ蓄積!$A$16:$A$1015,0)+1):'データ蓄積'!$BI$1015,20,),0))</f>
        <v>0</v>
      </c>
      <c r="P887" s="383">
        <f>IF($F886="申請キャンセル",0,IFERROR(VLOOKUP($D887,INDEX(データ蓄積!$A$16:$A$1015,MATCH($D887,データ蓄積!$A$16:$A$1015,0)+1):'データ蓄積'!$BI$1015,21,),0))</f>
        <v>0</v>
      </c>
      <c r="Q887" s="383">
        <f>IF($F886="申請キャンセル",0,IFERROR(VLOOKUP($D887,INDEX(データ蓄積!$A$16:$A$1015,MATCH($D887,データ蓄積!$A$16:$A$1015,0)+1):'データ蓄積'!$BI$1015,23,),0))</f>
        <v>0</v>
      </c>
      <c r="R887" s="384">
        <f>IF($F886="申請キャンセル",0,IFERROR(VLOOKUP($D887,INDEX(データ蓄積!$A$16:$A$1015,MATCH($D887,データ蓄積!$A$16:$A$1015,0)+1):'データ蓄積'!$CO$1015,92,),0))</f>
        <v>0</v>
      </c>
      <c r="S887" s="385">
        <f>IF($F886="申請キャンセル",0,IFERROR(VLOOKUP($D887,INDEX(データ蓄積!$A$16:$A$1015,MATCH($D887,データ蓄積!$A$16:$A$1015,0)+1):'データ蓄積'!$BI$1015,22,),0))</f>
        <v>0</v>
      </c>
      <c r="T887" s="386" t="str">
        <f>IF($F886="申請キャンセル",0,IF((AJ887+AP887)&gt;0,ROUNDDOWN((AJ887+AP887)/(AL887+AR887),4)*1000," "))</f>
        <v xml:space="preserve"> </v>
      </c>
      <c r="U887" s="387" t="str">
        <f>IF($F887="申請キャンセル",0,IFERROR(IF(AJ887+AP887=0,"",VLOOKUP(Q887,Sheet1!$B$4:$C$64,2,0)),0))</f>
        <v/>
      </c>
      <c r="V887" s="388">
        <f>IF($F886="申請キャンセル",0,IFERROR(VLOOKUP($D887,INDEX(データ蓄積!$A$16:$A$1015,MATCH($D887,データ蓄積!$A$16:$A$1015,0)+1):'データ蓄積'!$BI$1015,12,),0))</f>
        <v>0</v>
      </c>
      <c r="W887" s="389">
        <f>IF($F886="申請キャンセル",0,IFERROR(VLOOKUP($D887,INDEX(データ蓄積!$A$16:$A$1015,MATCH($D887,データ蓄積!$A$16:$A$1015,0)+1):'データ蓄積'!$BI$1015,25,),0))</f>
        <v>0</v>
      </c>
      <c r="X887" s="383">
        <f>IF($F886="申請キャンセル",0,IFERROR(VLOOKUP($D887,INDEX(データ蓄積!$A$16:$A$1015,MATCH($D887,データ蓄積!$A$16:$A$1015,0)+1):'データ蓄積'!$DB$1015,27,),0))</f>
        <v>0</v>
      </c>
      <c r="Y887" s="390">
        <f t="shared" si="3326"/>
        <v>0</v>
      </c>
      <c r="Z887" s="383">
        <f>IF($F886="申請キャンセル",0,IFERROR(VLOOKUP($D887,INDEX(データ蓄積!$A$16:$A$1015,MATCH($D887,データ蓄積!$A$16:$A$1015,0)+1):'データ蓄積'!$DB$1015,26,),0))</f>
        <v>0</v>
      </c>
      <c r="AA887" s="383">
        <f>IF($F886="申請キャンセル",0,IFERROR(VLOOKUP($D887,INDEX(データ蓄積!$A$16:$A$1015,MATCH($D887,データ蓄積!$A$16:$A$1015,0)+1):'データ蓄積'!$DB$1015,28,),0))</f>
        <v>0</v>
      </c>
      <c r="AB887" s="385">
        <f t="shared" ref="AB887" si="4530">IF($W887="初 年 度",TRUNC((+AA887-BP887)/2,0),0)</f>
        <v>0</v>
      </c>
      <c r="AC887" s="381"/>
      <c r="AD887" s="380">
        <f>IF($F886="申請キャンセル",0,IFERROR(VLOOKUP($D887,INDEX(データ蓄積!$A$16:$A$1015,MATCH($D887,データ蓄積!$A$16:$A$1015,0)+1):'データ蓄積'!$DB$1015,30,),0))</f>
        <v>0</v>
      </c>
      <c r="AE887" s="383">
        <f t="shared" si="3328"/>
        <v>0</v>
      </c>
      <c r="AF887" s="383">
        <f>IF($F886="申請キャンセル",0,IFERROR(VLOOKUP($D887,INDEX(データ蓄積!$A$16:$A$1015,MATCH($D887,データ蓄積!$A$16:$A$1015,0)+1):'データ蓄積'!$DB$1015,29,),0))</f>
        <v>0</v>
      </c>
      <c r="AG887" s="383">
        <f>IF($F886="申請キャンセル",0,IFERROR(VLOOKUP($D887,INDEX(データ蓄積!$A$16:$A$1015,MATCH($D887,データ蓄積!$A$16:$A$1015,0)+1):'データ蓄積'!$DB$1015,31,),0))</f>
        <v>0</v>
      </c>
      <c r="AH887" s="383">
        <f t="shared" si="4344"/>
        <v>0</v>
      </c>
      <c r="AI887" s="381"/>
      <c r="AJ887" s="385">
        <f t="shared" ref="AJ887" si="4531">+X887+AD887</f>
        <v>0</v>
      </c>
      <c r="AK887" s="390">
        <f t="shared" si="4461"/>
        <v>0</v>
      </c>
      <c r="AL887" s="383">
        <f t="shared" si="4461"/>
        <v>0</v>
      </c>
      <c r="AM887" s="383">
        <f t="shared" si="4461"/>
        <v>0</v>
      </c>
      <c r="AN887" s="385">
        <f t="shared" si="4461"/>
        <v>0</v>
      </c>
      <c r="AO887" s="381"/>
      <c r="AP887" s="383">
        <f>IF($F886="申請キャンセル",0,IFERROR(VLOOKUP($D887,INDEX(データ蓄積!$A$16:$A$1015,MATCH($D887,データ蓄積!$A$16:$A$1015,0)+1):'データ蓄積'!$DB$1015,33,),0))</f>
        <v>0</v>
      </c>
      <c r="AQ887" s="390">
        <f t="shared" si="3330"/>
        <v>0</v>
      </c>
      <c r="AR887" s="383">
        <f>IF($F886="申請キャンセル",0,IFERROR(VLOOKUP($D887,INDEX(データ蓄積!$A$16:$A$1015,MATCH($D887,データ蓄積!$A$16:$A$1015,0)+1):'データ蓄積'!$DB$1015,32,),0))</f>
        <v>0</v>
      </c>
      <c r="AS887" s="383">
        <f>IF($F886="申請キャンセル",0,IFERROR(VLOOKUP($D887,INDEX(データ蓄積!$A$16:$A$1015,MATCH($D887,データ蓄積!$A$16:$A$1015,0)+1):'データ蓄積'!$DB$1015,34,),0))</f>
        <v>0</v>
      </c>
      <c r="AT887" s="385">
        <f t="shared" si="4345"/>
        <v>0</v>
      </c>
      <c r="AU887" s="381"/>
      <c r="AV887" s="383">
        <f>IF($F886="申請キャンセル",0,IFERROR(VLOOKUP($D887,INDEX(データ蓄積!$A$16:$A$1015,MATCH($D887,データ蓄積!$A$16:$A$1015,0)+1):'データ蓄積'!$DB$1015,36,),0))</f>
        <v>0</v>
      </c>
      <c r="AW887" s="390">
        <f t="shared" si="3331"/>
        <v>0</v>
      </c>
      <c r="AX887" s="383">
        <f>IF($F886="申請キャンセル",0,IFERROR(VLOOKUP($D887,INDEX(データ蓄積!$A$16:$A$1015,MATCH($D887,データ蓄積!$A$16:$A$1015,0)+1):'データ蓄積'!$DB$1015,35,),0))</f>
        <v>0</v>
      </c>
      <c r="AY887" s="383">
        <f>IF($F886="申請キャンセル",0,IFERROR(VLOOKUP($D887,INDEX(データ蓄積!$A$16:$A$1015,MATCH($D887,データ蓄積!$A$16:$A$1015,0)+1):'データ蓄積'!$DB$1015,37,),0))</f>
        <v>0</v>
      </c>
      <c r="AZ887" s="385">
        <f t="shared" si="4346"/>
        <v>0</v>
      </c>
      <c r="BA887" s="381"/>
      <c r="BB887" s="391">
        <f t="shared" ref="BB887" si="4532">+AK887+AQ887+AW887</f>
        <v>0</v>
      </c>
      <c r="BC887" s="383">
        <f t="shared" si="4482"/>
        <v>0</v>
      </c>
      <c r="BD887" s="383">
        <f t="shared" si="4482"/>
        <v>0</v>
      </c>
      <c r="BE887" s="392">
        <f t="shared" si="4482"/>
        <v>0</v>
      </c>
      <c r="BF887" s="369"/>
      <c r="BG887" s="380">
        <f>IF($F886="申請キャンセル",0,IF(H887="（○）",220,0))</f>
        <v>0</v>
      </c>
      <c r="BH887" s="385">
        <f>IF($F886="申請キャンセル",0,IF(H887="（○）",SUM(AK887+AQ887+AW887),0))</f>
        <v>0</v>
      </c>
      <c r="BI887" s="383">
        <f>IF($F886="申請キャンセル",0,IF(H887="（○）",SUM(AL887+AR887),0))</f>
        <v>0</v>
      </c>
      <c r="BJ887" s="383">
        <f t="shared" si="3333"/>
        <v>0</v>
      </c>
      <c r="BK887" s="392">
        <f t="shared" ref="BK887" si="4533">IF($W887="初 年 度",TRUNC((+BJ887-CB887),0),0)</f>
        <v>0</v>
      </c>
      <c r="BL887" s="46"/>
      <c r="BM887" s="380">
        <f t="shared" si="4428"/>
        <v>0</v>
      </c>
      <c r="BN887" s="381">
        <f t="shared" si="4428"/>
        <v>0</v>
      </c>
      <c r="BP887" s="127">
        <f t="shared" si="3335"/>
        <v>0</v>
      </c>
      <c r="BQ887" s="128">
        <f t="shared" ref="BQ887" si="4534">ROUNDUP(BP887/2,0)</f>
        <v>0</v>
      </c>
      <c r="BR887" s="45"/>
      <c r="BS887" s="127">
        <f t="shared" si="3337"/>
        <v>0</v>
      </c>
      <c r="BT887" s="128">
        <f t="shared" ref="BT887" si="4535">ROUNDUP(BS887/2,0)</f>
        <v>0</v>
      </c>
      <c r="BU887" s="45"/>
      <c r="BV887" s="127">
        <f t="shared" si="3339"/>
        <v>0</v>
      </c>
      <c r="BW887" s="128">
        <f t="shared" si="4347"/>
        <v>0</v>
      </c>
      <c r="BX887" s="45"/>
      <c r="BY887" s="127">
        <f t="shared" si="3340"/>
        <v>0</v>
      </c>
      <c r="BZ887" s="128">
        <f t="shared" ref="BZ887" si="4536">ROUNDUP(BY887/2,0)</f>
        <v>0</v>
      </c>
      <c r="CA887" s="45"/>
      <c r="CB887" s="127">
        <f t="shared" si="3342"/>
        <v>0</v>
      </c>
      <c r="CC887" s="128">
        <f t="shared" ref="CC887" si="4537">+CB887</f>
        <v>0</v>
      </c>
      <c r="CD887" s="45"/>
      <c r="CE887" s="370">
        <f>IF($F886="申請キャンセル",0,IFERROR(VLOOKUP($D887,INDEX(データ蓄積!$A$16:$A$1015,MATCH($D887,データ蓄積!$A$16:$A$1015,0)+1):'データ蓄積'!$DB$1015,83,),0))</f>
        <v>0</v>
      </c>
      <c r="CF887" s="371">
        <f>IF($F886="申請キャンセル",0,IFERROR(VLOOKUP($D887,INDEX(データ蓄積!$A$16:$A$1015,MATCH($D887,データ蓄積!$A$16:$A$1015,0)+1):'データ蓄積'!$DB$1015,6,),0))</f>
        <v>0</v>
      </c>
      <c r="CG887" s="214" t="str">
        <f t="shared" si="3765"/>
        <v xml:space="preserve"> </v>
      </c>
      <c r="CH887" s="214" t="str">
        <f t="shared" si="3755"/>
        <v/>
      </c>
      <c r="CI887" s="214" t="str">
        <f t="shared" ref="CI887" si="4538">IF(CG887&gt;=CH887,"OK","下限本数を下回っています")</f>
        <v>OK</v>
      </c>
      <c r="CJ887" s="371">
        <f>IF($F886="申請キャンセル",0,IFERROR(VLOOKUP($D887,INDEX(データ蓄積!$A$16:$A$1015,MATCH($D887,データ蓄積!$A$16:$A$1015,0)+1):'データ蓄積'!$DB$1015,9,),0))</f>
        <v>0</v>
      </c>
      <c r="CK887" s="372">
        <f>IF($F886="申請キャンセル",0,IFERROR(VLOOKUP($D887,INDEX(データ蓄積!$A$16:$A$1015,MATCH($D887,データ蓄積!$A$16:$A$1015,0)+1):'データ蓄積'!$DB$1015,11,),0))</f>
        <v>0</v>
      </c>
      <c r="CL887" s="372">
        <f>IF($F886="申請キャンセル",0,IFERROR(VLOOKUP($D887,INDEX(データ蓄積!$A$16:$A$1015,MATCH($D887,データ蓄積!$A$16:$A$1015,0)+1):'データ蓄積'!$DB$1015,13,),0))</f>
        <v>0</v>
      </c>
      <c r="CM887" s="372">
        <f>IF($F886="申請キャンセル",0,IFERROR(VLOOKUP($D887,INDEX(データ蓄積!$A$16:$A$1015,MATCH($D887,データ蓄積!$A$16:$A$1015,0)+1):'データ蓄積'!$DB$1015,15,),0))</f>
        <v>0</v>
      </c>
      <c r="CN887" s="372">
        <f>IF($F886="申請キャンセル",0,IFERROR(VLOOKUP($D887,INDEX(データ蓄積!$A$16:$A$1015,MATCH($D887,データ蓄積!$A$16:$A$1015,0)+1):'データ蓄積'!$DB$1015,17,),0))</f>
        <v>0</v>
      </c>
      <c r="CO887" s="372">
        <f>IF($F886="申請キャンセル",0,IFERROR(VLOOKUP($D887,INDEX(データ蓄積!$A$16:$A$1015,MATCH($D887,データ蓄積!$A$16:$A$1015,0)+1):'データ蓄積'!$DB$1015,18,),0))</f>
        <v>0</v>
      </c>
      <c r="CP887" s="371">
        <f>IF($F886="申請キャンセル",0,IFERROR(VLOOKUP($D887,INDEX(データ蓄積!$A$16:$A$1015,MATCH($D887,データ蓄積!$A$16:$A$1015,0)+1):'データ蓄積'!$DB$1015,19,),0))</f>
        <v>0</v>
      </c>
      <c r="CQ887" s="372">
        <f>IF($F886="申請キャンセル",0,IFERROR(VLOOKUP($D887,INDEX(データ蓄積!$A$16:$A$1015,MATCH($D887,データ蓄積!$A$16:$A$1015,0)+1):'データ蓄積'!$DB$1015,24,),0))</f>
        <v>0</v>
      </c>
      <c r="CR887" s="99" t="str">
        <f>IF($F886="申請キャンセル",0,CONCATENATE(CS887,$CS$14,CT887,$CT$14,CU887,$CU$14))</f>
        <v>0年0月0日</v>
      </c>
      <c r="CS887" s="99">
        <f>IF($F886="申請キャンセル",0,IFERROR(VLOOKUP($D887,INDEX(データ蓄積!$A$16:$A$1015,MATCH($D887,データ蓄積!$A$16:$A$1015,0)+1):'データ蓄積'!$DB$1015,70,),0))</f>
        <v>0</v>
      </c>
      <c r="CT887" s="99">
        <f>IF($F886="申請キャンセル",0,IFERROR(VLOOKUP($D887,INDEX(データ蓄積!$A$16:$A$1015,MATCH($D887,データ蓄積!$A$16:$A$1015,0)+1):'データ蓄積'!$DB$1015,71,),0))</f>
        <v>0</v>
      </c>
      <c r="CU887" s="99">
        <f>IF($F886="申請キャンセル",0,IFERROR(VLOOKUP($D887,INDEX(データ蓄積!$A$16:$A$1015,MATCH($D887,データ蓄積!$A$16:$A$1015,0)+1):'データ蓄積'!$DB$1015,72,),0))</f>
        <v>0</v>
      </c>
      <c r="CV887" s="99" t="str">
        <f>IF($F886="申請キャンセル",0,CONCATENATE(CW887,$CW$14,CX887,$CX$14,CY887,$CY$14))</f>
        <v>0年0月0日</v>
      </c>
      <c r="CW887" s="99">
        <f>IF($F886="申請キャンセル",0,IFERROR(VLOOKUP($D887,INDEX(データ蓄積!$A$16:$A$1015,MATCH($D887,データ蓄積!$A$16:$A$1015,0)+1):'データ蓄積'!$DB$1015,73,),0))</f>
        <v>0</v>
      </c>
      <c r="CX887" s="99">
        <f>IF($F886="申請キャンセル",0,IFERROR(VLOOKUP($D887,INDEX(データ蓄積!$A$16:$A$1015,MATCH($D887,データ蓄積!$A$16:$A$1015,0)+1):'データ蓄積'!$DB$1015,74,),0))</f>
        <v>0</v>
      </c>
      <c r="CY887" s="99">
        <f>IF($F886="申請キャンセル",0,IFERROR(VLOOKUP($D887,INDEX(データ蓄積!$A$16:$A$1015,MATCH($D887,データ蓄積!$A$16:$A$1015,0)+1):'データ蓄積'!$DB$1015,75,),0))</f>
        <v>0</v>
      </c>
      <c r="CZ887" s="211">
        <f>IF($F886="申請キャンセル",0,IFERROR(VLOOKUP($D887,INDEX(データ蓄積!$A$16:$A$1015,MATCH($D887,データ蓄積!$A$16:$A$1015,0)+1):'データ蓄積'!$CF$1015,84,),0))</f>
        <v>0</v>
      </c>
      <c r="DA887" s="211">
        <f>IF($F886="申請キャンセル",0,IFERROR(VLOOKUP($D887,INDEX(データ蓄積!$A$16:$A$1015,MATCH($D887,データ蓄積!$A$16:$A$1015,0)+1):'データ蓄積'!$CG$1015,85,),0))</f>
        <v>0</v>
      </c>
      <c r="DB887" s="211">
        <f>IF($F886="申請キャンセル",0,IFERROR(VLOOKUP($D887,INDEX(データ蓄積!$A$16:$A$1015,MATCH($D887,データ蓄積!$A$16:$A$1015,0)+1):'データ蓄積'!$CH$1015,86,),0))</f>
        <v>0</v>
      </c>
      <c r="DC887" s="211"/>
      <c r="DD887" s="204">
        <f>IF($F886="申請キャンセル",0,IFERROR(VLOOKUP($D887,INDEX(データ蓄積!$A$16:$A$1015,MATCH($D887,データ蓄積!$A$16:$A$1015,0)+1):'データ蓄積'!$CN$1015,91,),0))</f>
        <v>0</v>
      </c>
      <c r="DE887" s="204">
        <f>IF($F886="申請キャンセル",0,IFERROR(VLOOKUP($D887,INDEX(データ蓄積!$A$16:$A$1015,MATCH($D887,データ蓄積!$A$16:$A$1015,0)+1):'データ蓄積'!$CN$1015,92,),0))</f>
        <v>0</v>
      </c>
    </row>
    <row r="888" spans="1:109" ht="18.75" customHeight="1" x14ac:dyDescent="0.15">
      <c r="A888" s="349">
        <f>IFERROR(VLOOKUP($D888,INDEX(データ蓄積!$A$16:$A$1015,MATCH($D888,データ蓄積!$A$16:$A$1015,0)):'データ蓄積'!$BI$1015,3,),0)</f>
        <v>0</v>
      </c>
      <c r="B888" s="350">
        <f>IFERROR(VLOOKUP($D888,INDEX(データ蓄積!$A$16:$A$1015,MATCH($D888,データ蓄積!$A$16:$A$1015,0)):'データ蓄積'!$BI$1015,4,),0)</f>
        <v>0</v>
      </c>
      <c r="C888" s="349">
        <f>IFERROR(VLOOKUP($D888,INDEX(データ蓄積!$A$16:$A$1015,MATCH($D888,データ蓄積!$A$16:$A$1015,0)):'データ蓄積'!$BI$1015,5,),0)</f>
        <v>0</v>
      </c>
      <c r="D888" s="349">
        <f t="shared" si="3978"/>
        <v>437</v>
      </c>
      <c r="E888" s="351">
        <f>IFERROR(VLOOKUP($D888,INDEX(データ蓄積!$A$16:$A$1015,MATCH($D888,データ蓄積!$A$16:$A$1015,0)):'データ蓄積'!$BI$1015,2,),0)</f>
        <v>0</v>
      </c>
      <c r="F888" s="352">
        <f>IFERROR(VLOOKUP($D888,INDEX(データ蓄積!$A$16:$A$1015,MATCH($D888,データ蓄積!$A$16:$A$1015,0)):'データ蓄積'!$CD$1015,82,),0)</f>
        <v>0</v>
      </c>
      <c r="G888" s="353">
        <f>IF($F888="申請キャンセル",0,IFERROR(VLOOKUP($D888,INDEX(データ蓄積!$A$16:$A$1015,MATCH($D888,データ蓄積!$A$16:$A$1015,0)):'データ蓄積'!$BI$1015,8,),0))</f>
        <v>0</v>
      </c>
      <c r="H888" s="346">
        <f>IF($F888="申請キャンセル",0,IFERROR(VLOOKUP($D888,INDEX(データ蓄積!$A$16:$A$1015,MATCH($D888,データ蓄積!$A$16:$A$1015,0)):'データ蓄積'!$BI$1015,10,),0))</f>
        <v>0</v>
      </c>
      <c r="I888" s="354" t="str">
        <f>IF($F888="申請キャンセル","",LEFT(IFERROR(VLOOKUP($D888,INDEX(データ蓄積!$A$16:$A$1015,MATCH($D888,データ蓄積!$A$16:$A$1015,0)):'データ蓄積'!$CH$1015,84,),""),2))</f>
        <v/>
      </c>
      <c r="J888" s="346" t="str">
        <f>IF($F888="申請キャンセル","",LEFT(IFERROR(VLOOKUP($D888,INDEX(データ蓄積!$A$16:$A$1015,MATCH($D888,データ蓄積!$A$16:$A$1015,0)):'データ蓄積'!$CL$1015,86,),""),2))</f>
        <v/>
      </c>
      <c r="K888" s="355">
        <f>IF($F888="申請キャンセル",0,IFERROR(VLOOKUP($D888,INDEX(データ蓄積!$A$16:$A$1015,MATCH($D888,データ蓄積!$A$16:$A$1015,0)):'データ蓄積'!$CO$1015,90,),0))</f>
        <v>0</v>
      </c>
      <c r="L888" s="350">
        <f>IF(G888=0,0,IF($F888="申請キャンセル",0,IF(K888="","","〇")))</f>
        <v>0</v>
      </c>
      <c r="M888" s="356">
        <f>IF($F888="申請キャンセル",0,IFERROR(VLOOKUP($D888,INDEX(データ蓄積!$A$16:$A$1015,MATCH($D888,データ蓄積!$A$16:$A$1015,0)):'データ蓄積'!$BI$1015,14,),))</f>
        <v>0</v>
      </c>
      <c r="N888" s="357">
        <f>IF($F888="申請キャンセル",0,IFERROR(VLOOKUP($D888,INDEX(データ蓄積!$A$16:$A$1015,MATCH($D888,データ蓄積!$A$16:$A$1015,0)):'データ蓄積'!$BI$1015,16,),0))</f>
        <v>0</v>
      </c>
      <c r="O888" s="356">
        <f>IF($F888="申請キャンセル",0,IFERROR(VLOOKUP($D888,INDEX(データ蓄積!$A$16:$A$1015,MATCH($D888,データ蓄積!$A$16:$A$1015,0)):'データ蓄積'!$BI$1015,20,),0))</f>
        <v>0</v>
      </c>
      <c r="P888" s="358">
        <f>IF($F888="申請キャンセル",0,IFERROR(VLOOKUP($D888,INDEX(データ蓄積!$A$16:$A$1015,MATCH($D888,データ蓄積!$A$16:$A$1015,0)):'データ蓄積'!$BI$1015,21,),0))</f>
        <v>0</v>
      </c>
      <c r="Q888" s="359">
        <f>IF($F888="申請キャンセル",0,IFERROR(VLOOKUP($D888,INDEX(データ蓄積!$A$16:$A$1015,MATCH($D888,データ蓄積!$A$16:$A$1015,0)):'データ蓄積'!$BI$1015,23,),0))</f>
        <v>0</v>
      </c>
      <c r="R888" s="360">
        <f>IF($F888="申請キャンセル",0,IFERROR(VLOOKUP($D888,INDEX(データ蓄積!$A$16:$A$1015,MATCH($D888,データ蓄積!$A$16:$A$1015,0)):'データ蓄積'!$CO$1015,92,),0))</f>
        <v>0</v>
      </c>
      <c r="S888" s="361">
        <f>IF($F888="申請キャンセル",0,IFERROR(VLOOKUP($D888,INDEX(データ蓄積!$A$16:$A$1015,MATCH($D888,データ蓄積!$A$16:$A$1015,0)):'データ蓄積'!$BI$1015,22,),0))</f>
        <v>0</v>
      </c>
      <c r="T888" s="362" t="str">
        <f>IF($F888="申請キャンセル",0,IF((AJ888+AP888)&gt;0,ROUNDDOWN((AJ888+AP888)/(AL888+AR888),4)*1000," "))</f>
        <v xml:space="preserve"> </v>
      </c>
      <c r="U888" s="363" t="str">
        <f>IF($F888="申請キャンセル",0,IFERROR(IF(AJ888+AP888=0,"",VLOOKUP(Q888,Sheet1!$B$4:$C$64,2,0)),0))</f>
        <v/>
      </c>
      <c r="V888" s="364">
        <f>IF($F888="申請キャンセル",0,IFERROR(VLOOKUP($D888,INDEX(データ蓄積!$A$16:$A$1015,MATCH($D888,データ蓄積!$A$16:$A$1015,0)):'データ蓄積'!$BI$1015,12,),0))</f>
        <v>0</v>
      </c>
      <c r="W888" s="365">
        <f>IF($F888="申請キャンセル",0,IFERROR(VLOOKUP($D888,INDEX(データ蓄積!$A$16:$A$1015,MATCH($D888,データ蓄積!$A$16:$A$1015,0)):'データ蓄積'!$BI$1015,25,),0))</f>
        <v>0</v>
      </c>
      <c r="X888" s="356">
        <f>IF($F888="申請キャンセル",0,IFERROR(VLOOKUP($D888,INDEX(データ蓄積!$A$16:$A$1015,MATCH($D888,データ蓄積!$A$16:$A$1015,0)):'データ蓄積'!$DB$1015,27,),0))</f>
        <v>0</v>
      </c>
      <c r="Y888" s="366">
        <f t="shared" si="3326"/>
        <v>0</v>
      </c>
      <c r="Z888" s="358">
        <f>IF($F888="申請キャンセル",0,IFERROR(VLOOKUP($D888,INDEX(データ蓄積!$A$16:$A$1015,MATCH($D888,データ蓄積!$A$16:$A$1015,0)):'データ蓄積'!$DB$1015,26,),0))</f>
        <v>0</v>
      </c>
      <c r="AA888" s="367">
        <f>IF($F888="申請キャンセル",0,IFERROR(VLOOKUP($D888,INDEX(データ蓄積!$A$16:$A$1015,MATCH($D888,データ蓄積!$A$16:$A$1015,0)):'データ蓄積'!$DB$1015,28,),0))</f>
        <v>0</v>
      </c>
      <c r="AB888" s="358">
        <f>IF($W888="初 年 度",TRUNC((+AA888-BP888)/2,0),0)</f>
        <v>0</v>
      </c>
      <c r="AC888" s="357"/>
      <c r="AD888" s="356">
        <f>IF($F888="申請キャンセル",0,IFERROR(VLOOKUP($D888,INDEX(データ蓄積!$A$16:$A$1015,MATCH($D888,データ蓄積!$A$16:$A$1015,0)):'データ蓄積'!$DB$1015,30,),0))</f>
        <v>0</v>
      </c>
      <c r="AE888" s="359">
        <f t="shared" si="3328"/>
        <v>0</v>
      </c>
      <c r="AF888" s="359">
        <f>IF($F888="申請キャンセル",0,IFERROR(VLOOKUP($D888,INDEX(データ蓄積!$A$16:$A$1015,MATCH($D888,データ蓄積!$A$16:$A$1015,0)):'データ蓄積'!$DB$1015,29,),0))</f>
        <v>0</v>
      </c>
      <c r="AG888" s="359">
        <f>IF($F888="申請キャンセル",0,IFERROR(VLOOKUP($D888,INDEX(データ蓄積!$A$16:$A$1015,MATCH($D888,データ蓄積!$A$16:$A$1015,0)):'データ蓄積'!$DB$1015,31,),0))</f>
        <v>0</v>
      </c>
      <c r="AH888" s="359">
        <f t="shared" si="4344"/>
        <v>0</v>
      </c>
      <c r="AI888" s="357"/>
      <c r="AJ888" s="358">
        <f>+X888+AD888</f>
        <v>0</v>
      </c>
      <c r="AK888" s="366">
        <f t="shared" si="4461"/>
        <v>0</v>
      </c>
      <c r="AL888" s="358">
        <f t="shared" si="4461"/>
        <v>0</v>
      </c>
      <c r="AM888" s="367">
        <f t="shared" si="4461"/>
        <v>0</v>
      </c>
      <c r="AN888" s="358">
        <f t="shared" si="4461"/>
        <v>0</v>
      </c>
      <c r="AO888" s="357"/>
      <c r="AP888" s="356">
        <f>IF($F888="申請キャンセル",0,IFERROR(VLOOKUP($D888,INDEX(データ蓄積!$A$16:$A$1015,MATCH($D888,データ蓄積!$A$16:$A$1015,0)):'データ蓄積'!$DB$1015,33,),0))</f>
        <v>0</v>
      </c>
      <c r="AQ888" s="366">
        <f t="shared" si="3330"/>
        <v>0</v>
      </c>
      <c r="AR888" s="358">
        <f>IF($F888="申請キャンセル",0,IFERROR(VLOOKUP($D888,INDEX(データ蓄積!$A$16:$A$1015,MATCH($D888,データ蓄積!$A$16:$A$1015,0)):'データ蓄積'!$DB$1015,32,),0))</f>
        <v>0</v>
      </c>
      <c r="AS888" s="367">
        <f>IF($F888="申請キャンセル",0,IFERROR(VLOOKUP($D888,INDEX(データ蓄積!$A$16:$A$1015,MATCH($D888,データ蓄積!$A$16:$A$1015,0)):'データ蓄積'!$DB$1015,34,),0))</f>
        <v>0</v>
      </c>
      <c r="AT888" s="358">
        <f t="shared" si="4345"/>
        <v>0</v>
      </c>
      <c r="AU888" s="357"/>
      <c r="AV888" s="356">
        <f>IF($F888="申請キャンセル",0,IFERROR(VLOOKUP($D888,INDEX(データ蓄積!$A$16:$A$1015,MATCH($D888,データ蓄積!$A$16:$A$1015,0)):'データ蓄積'!$DB$1015,36,),0))</f>
        <v>0</v>
      </c>
      <c r="AW888" s="366">
        <f t="shared" si="3331"/>
        <v>0</v>
      </c>
      <c r="AX888" s="358">
        <f>IF($F888="申請キャンセル",0,IFERROR(VLOOKUP($D888,INDEX(データ蓄積!$A$16:$A$1015,MATCH($D888,データ蓄積!$A$16:$A$1015,0)):'データ蓄積'!$DB$1015,35,),0))</f>
        <v>0</v>
      </c>
      <c r="AY888" s="367">
        <f>IF($F888="申請キャンセル",0,IFERROR(VLOOKUP($D888,INDEX(データ蓄積!$A$16:$A$1015,MATCH($D888,データ蓄積!$A$16:$A$1015,0)):'データ蓄積'!$DB$1015,37,),0))</f>
        <v>0</v>
      </c>
      <c r="AZ888" s="358">
        <f t="shared" si="4346"/>
        <v>0</v>
      </c>
      <c r="BA888" s="357"/>
      <c r="BB888" s="368">
        <f>+AK888+AQ888+AW888</f>
        <v>0</v>
      </c>
      <c r="BC888" s="358">
        <f t="shared" si="4482"/>
        <v>0</v>
      </c>
      <c r="BD888" s="367">
        <f t="shared" si="4482"/>
        <v>0</v>
      </c>
      <c r="BE888" s="361">
        <f t="shared" si="4482"/>
        <v>0</v>
      </c>
      <c r="BF888" s="369"/>
      <c r="BG888" s="356">
        <f>IF($F888="申請キャンセル",0,IF(H888="（○）",220,0))</f>
        <v>0</v>
      </c>
      <c r="BH888" s="359">
        <f>IF($F888="申請キャンセル",0,IF(H888="（○）",SUM(AK888+AQ888+AW888),0))</f>
        <v>0</v>
      </c>
      <c r="BI888" s="359">
        <f>IF($F888="申請キャンセル",0,IF(H888="（○）",SUM(AL888+AR888),0))</f>
        <v>0</v>
      </c>
      <c r="BJ888" s="359">
        <f t="shared" si="3333"/>
        <v>0</v>
      </c>
      <c r="BK888" s="361">
        <f>IF($W888="初 年 度",TRUNC((+BJ888-CB888),0),0)</f>
        <v>0</v>
      </c>
      <c r="BL888" s="46"/>
      <c r="BM888" s="356">
        <f t="shared" si="4428"/>
        <v>0</v>
      </c>
      <c r="BN888" s="357">
        <f t="shared" si="4428"/>
        <v>0</v>
      </c>
      <c r="BP888" s="125">
        <f t="shared" si="3335"/>
        <v>0</v>
      </c>
      <c r="BQ888" s="126">
        <f>ROUNDUP(BP888/2,0)</f>
        <v>0</v>
      </c>
      <c r="BR888" s="44"/>
      <c r="BS888" s="125">
        <f t="shared" si="3337"/>
        <v>0</v>
      </c>
      <c r="BT888" s="126">
        <f>ROUNDUP(BS888/2,0)</f>
        <v>0</v>
      </c>
      <c r="BU888" s="44"/>
      <c r="BV888" s="125">
        <f t="shared" si="3339"/>
        <v>0</v>
      </c>
      <c r="BW888" s="126">
        <f t="shared" si="4347"/>
        <v>0</v>
      </c>
      <c r="BX888" s="44"/>
      <c r="BY888" s="125">
        <f t="shared" si="3340"/>
        <v>0</v>
      </c>
      <c r="BZ888" s="126">
        <f>ROUNDUP(BY888/2,0)</f>
        <v>0</v>
      </c>
      <c r="CA888" s="44"/>
      <c r="CB888" s="125">
        <f t="shared" si="3342"/>
        <v>0</v>
      </c>
      <c r="CC888" s="126">
        <f>+CB888</f>
        <v>0</v>
      </c>
      <c r="CD888" s="44"/>
      <c r="CE888" s="370">
        <f>IF($F888="申請キャンセル",0,IF(CE889="","",CE889))</f>
        <v>0</v>
      </c>
      <c r="CF888" s="371">
        <f>IF($F888="申請キャンセル",0,IFERROR(VLOOKUP($D888,INDEX(データ蓄積!$A$16:$A$1015,MATCH($D888,データ蓄積!$A$16:$A$1015,0)):'データ蓄積'!$DB$1015,6,),0))</f>
        <v>0</v>
      </c>
      <c r="CG888" s="214" t="str">
        <f t="shared" si="3765"/>
        <v xml:space="preserve"> </v>
      </c>
      <c r="CH888" s="214" t="str">
        <f t="shared" si="3755"/>
        <v/>
      </c>
      <c r="CI888" s="214" t="str">
        <f>IF(CG888&gt;=CH888,"OK","下限本数を下回っています")</f>
        <v>OK</v>
      </c>
      <c r="CJ888" s="371">
        <f>IF($F888="申請キャンセル",0,IFERROR(VLOOKUP($D888,INDEX(データ蓄積!$A$16:$A$1015,MATCH($D888,データ蓄積!$A$16:$A$1015,0)):'データ蓄積'!$DB$1015,9,),0))</f>
        <v>0</v>
      </c>
      <c r="CK888" s="372">
        <f>IF($F888="申請キャンセル",0,IFERROR(VLOOKUP($D888,INDEX(データ蓄積!$A$16:$A$1015,MATCH($D888,データ蓄積!$A$16:$A$1015,0)):'データ蓄積'!$DB$1015,11,),0))</f>
        <v>0</v>
      </c>
      <c r="CL888" s="372">
        <f>IF($F888="申請キャンセル",0,IFERROR(VLOOKUP($D888,INDEX(データ蓄積!$A$16:$A$1015,MATCH($D888,データ蓄積!$A$16:$A$1015,0)):'データ蓄積'!$DB$1015,13,),0))</f>
        <v>0</v>
      </c>
      <c r="CM888" s="372">
        <f>IF($F888="申請キャンセル",0,IFERROR(VLOOKUP($D888,INDEX(データ蓄積!$A$16:$A$1015,MATCH($D888,データ蓄積!$A$16:$A$1015,0)):'データ蓄積'!$DB$1015,15,),0))</f>
        <v>0</v>
      </c>
      <c r="CN888" s="372">
        <f>IF($F888="申請キャンセル",0,IFERROR(VLOOKUP($D888,INDEX(データ蓄積!$A$16:$A$1015,MATCH($D888,データ蓄積!$A$16:$A$1015,0)):'データ蓄積'!$DB$1015,17,),0))</f>
        <v>0</v>
      </c>
      <c r="CO888" s="372">
        <f>IF($F888="申請キャンセル",0,IFERROR(VLOOKUP($D888,INDEX(データ蓄積!$A$16:$A$1015,MATCH($D888,データ蓄積!$A$16:$A$1015,0)):'データ蓄積'!$DB$1015,18,),0))</f>
        <v>0</v>
      </c>
      <c r="CP888" s="371">
        <f>IF($F888="申請キャンセル",0,IFERROR(VLOOKUP($D888,INDEX(データ蓄積!$A$16:$A$1015,MATCH($D888,データ蓄積!$A$16:$A$1015,0)):'データ蓄積'!$DB$1015,19,),0))</f>
        <v>0</v>
      </c>
      <c r="CQ888" s="372">
        <f>IF($F888="申請キャンセル",0,IFERROR(VLOOKUP($D888,INDEX(データ蓄積!$A$16:$A$1015,MATCH($D888,データ蓄積!$A$16:$A$1015,0)):'データ蓄積'!$DB$1015,24,),0))</f>
        <v>0</v>
      </c>
      <c r="CR888" s="99" t="str">
        <f>IF($F888="申請キャンセル",0,CONCATENATE(CS888,$CS$14,CT888,$CT$14,CU888,$CU$14))</f>
        <v>0年0月0日</v>
      </c>
      <c r="CS888" s="99">
        <f>IF($F888="申請キャンセル",0,IFERROR(VLOOKUP($D888,INDEX(データ蓄積!$A$16:$A$1015,MATCH($D888,データ蓄積!$A$16:$A$1015,0)):'データ蓄積'!$DB$1015,70,),0))</f>
        <v>0</v>
      </c>
      <c r="CT888" s="99">
        <f>IF($F888="申請キャンセル",0,IFERROR(VLOOKUP($D888,INDEX(データ蓄積!$A$16:$A$1015,MATCH($D888,データ蓄積!$A$16:$A$1015,0)):'データ蓄積'!$DB$1015,71,),0))</f>
        <v>0</v>
      </c>
      <c r="CU888" s="99">
        <f>IF($F888="申請キャンセル",0,IFERROR(VLOOKUP($D888,INDEX(データ蓄積!$A$16:$A$1015,MATCH($D888,データ蓄積!$A$16:$A$1015,0)):'データ蓄積'!$DB$1015,72,),0))</f>
        <v>0</v>
      </c>
      <c r="CV888" s="99" t="str">
        <f>IF($F888="申請キャンセル",0,CONCATENATE(CW888,$CW$14,CX888,$CX$14,CY888,$CY$14))</f>
        <v>0年0月0日</v>
      </c>
      <c r="CW888" s="99">
        <f>IF($F888="申請キャンセル",0,IFERROR(VLOOKUP($D888,INDEX(データ蓄積!$A$16:$A$1015,MATCH($D888,データ蓄積!$A$16:$A$1015,0)):'データ蓄積'!$DB$1015,73,),0))</f>
        <v>0</v>
      </c>
      <c r="CX888" s="99">
        <f>IF($F888="申請キャンセル",0,IFERROR(VLOOKUP($D888,INDEX(データ蓄積!$A$16:$A$1015,MATCH($D888,データ蓄積!$A$16:$A$1015,0)):'データ蓄積'!$DB$1015,74,),0))</f>
        <v>0</v>
      </c>
      <c r="CY888" s="99">
        <f>IF($F888="申請キャンセル",0,IFERROR(VLOOKUP($D888,INDEX(データ蓄積!$A$16:$A$1015,MATCH($D888,データ蓄積!$A$16:$A$1015,0)):'データ蓄積'!$DB$1015,75,),0))</f>
        <v>0</v>
      </c>
      <c r="CZ888" s="211">
        <f>IF($F888="申請キャンセル",0,IFERROR(VLOOKUP($D888,INDEX(データ蓄積!$A$16:$A$1015,MATCH($D888,データ蓄積!$A$16:$A$1015,0)):'データ蓄積'!$CF$1015,84,),0))</f>
        <v>0</v>
      </c>
      <c r="DA888" s="211">
        <f>IF($F888="申請キャンセル",0,IFERROR(VLOOKUP($D888,INDEX(データ蓄積!$A$16:$A$1015,MATCH($D888,データ蓄積!$A$16:$A$1015,0)):'データ蓄積'!$CG$1015,85,),0))</f>
        <v>0</v>
      </c>
      <c r="DB888" s="211">
        <f>IF($F888="申請キャンセル",0,IFERROR(VLOOKUP($D888,INDEX(データ蓄積!$A$16:$A$1015,MATCH($D888,データ蓄積!$A$16:$A$1015,0)):'データ蓄積'!$CH$1015,86,),0))</f>
        <v>0</v>
      </c>
      <c r="DC888" s="211"/>
      <c r="DD888" s="204">
        <f>IF($F888="申請キャンセル",0,IFERROR(VLOOKUP($D888,INDEX(データ蓄積!$A$16:$A$1015,MATCH($D888,データ蓄積!$A$16:$A$1015,0)):'データ蓄積'!$CN$1015,91,),0))</f>
        <v>0</v>
      </c>
      <c r="DE888" s="204">
        <f>IF($F888="申請キャンセル",0,IFERROR(VLOOKUP($D888,INDEX(データ蓄積!$A$16:$A$1015,MATCH($D888,データ蓄積!$A$16:$A$1015,0)):'データ蓄積'!$CN$1015,92,),0))</f>
        <v>0</v>
      </c>
    </row>
    <row r="889" spans="1:109" ht="18.75" customHeight="1" x14ac:dyDescent="0.15">
      <c r="A889" s="373">
        <f>IFERROR(VLOOKUP($D889,INDEX(データ蓄積!$A$16:$A$1015,MATCH($D889,データ蓄積!$A$16:$A$1015,0)+1):'データ蓄積'!$BI$1015,3,),0)</f>
        <v>0</v>
      </c>
      <c r="B889" s="374">
        <f>IFERROR(VLOOKUP($D889,INDEX(データ蓄積!$A$16:$A$1015,MATCH($D889,データ蓄積!$A$16:$A$1015,0)+1):'データ蓄積'!$BI$1015,4,),0)</f>
        <v>0</v>
      </c>
      <c r="C889" s="375">
        <f>IFERROR(VLOOKUP($D889,INDEX(データ蓄積!$A$16:$A$1015,MATCH($D889,データ蓄積!$A$16:$A$1015,0)+1):'データ蓄積'!$BI$1015,5,),0)</f>
        <v>0</v>
      </c>
      <c r="D889" s="373">
        <f t="shared" si="3978"/>
        <v>437</v>
      </c>
      <c r="E889" s="347">
        <f>IFERROR(VLOOKUP($D889,INDEX(データ蓄積!$A$16:$A$1015,MATCH($D889,データ蓄積!$A$16:$A$1015,0)+1):'データ蓄積'!$BI$1015,2,),0)</f>
        <v>0</v>
      </c>
      <c r="F889" s="376">
        <f>IFERROR(VLOOKUP($D889,INDEX(データ蓄積!$A$16:$A$1015,MATCH($D889,データ蓄積!$A$16:$A$1015,0)+1):'データ蓄積'!$CD$1015,82,),0)</f>
        <v>0</v>
      </c>
      <c r="G889" s="377">
        <f>IF($F888="申請キャンセル",0,IFERROR(VLOOKUP($D889,INDEX(データ蓄積!$A$16:$A$1015,MATCH($D889,データ蓄積!$A$16:$A$1015,0)+1):'データ蓄積'!$BI$1015,8,),0))</f>
        <v>0</v>
      </c>
      <c r="H889" s="347">
        <f>IF($F888="申請キャンセル",0,IFERROR(VLOOKUP($D889,INDEX(データ蓄積!$A$16:$A$1015,MATCH($D889,データ蓄積!$A$16:$A$1015,0)+1):'データ蓄積'!$BI$1015,10,),0))</f>
        <v>0</v>
      </c>
      <c r="I889" s="378" t="str">
        <f>IF($F888="申請キャンセル","",LEFT(IFERROR(VLOOKUP($D889,INDEX(データ蓄積!$A$16:$A$1015,MATCH($D889,データ蓄積!$A$16:$A$1015,0)+1):'データ蓄積'!$CH$1015,84,),""),2))</f>
        <v/>
      </c>
      <c r="J889" s="347" t="str">
        <f>IF($F888="申請キャンセル","",LEFT(IFERROR(VLOOKUP($D889,INDEX(データ蓄積!$A$16:$A$1015,MATCH($D888,データ蓄積!$A$16:$A$1015,0)+1):'データ蓄積'!$CL$1015,86,),""),2))</f>
        <v/>
      </c>
      <c r="K889" s="379">
        <f>IF($F888="申請キャンセル",0,IFERROR(VLOOKUP($D889,INDEX(データ蓄積!$A$16:$A$1015,MATCH($D889,データ蓄積!$A$16:$A$1015,0)+1):'データ蓄積'!$CO$1015,90,),0))</f>
        <v>0</v>
      </c>
      <c r="L889" s="374">
        <f t="shared" ref="L889" si="4539">IF(G889=0,0,IF($F889="申請キャンセル",0,IF(K889="","","〇")))</f>
        <v>0</v>
      </c>
      <c r="M889" s="380">
        <f>IF($F888="申請キャンセル",0,IFERROR(VLOOKUP($D889,INDEX(データ蓄積!$A$16:$A$1015,MATCH($D889,データ蓄積!$A$16:$A$1015,0)+1):'データ蓄積'!$BI$1015,14,),0))</f>
        <v>0</v>
      </c>
      <c r="N889" s="381">
        <f>IF($F888="申請キャンセル",0,IFERROR(VLOOKUP($D889,INDEX(データ蓄積!$A$16:$A$1015,MATCH($D889,データ蓄積!$A$16:$A$1015,0)+1):'データ蓄積'!$BI$1015,16,),0))</f>
        <v>0</v>
      </c>
      <c r="O889" s="382">
        <f>IF($F888="申請キャンセル",0,IFERROR(VLOOKUP($D889,INDEX(データ蓄積!$A$16:$A$1015,MATCH($D889,データ蓄積!$A$16:$A$1015,0)+1):'データ蓄積'!$BI$1015,20,),0))</f>
        <v>0</v>
      </c>
      <c r="P889" s="383">
        <f>IF($F888="申請キャンセル",0,IFERROR(VLOOKUP($D889,INDEX(データ蓄積!$A$16:$A$1015,MATCH($D889,データ蓄積!$A$16:$A$1015,0)+1):'データ蓄積'!$BI$1015,21,),0))</f>
        <v>0</v>
      </c>
      <c r="Q889" s="383">
        <f>IF($F888="申請キャンセル",0,IFERROR(VLOOKUP($D889,INDEX(データ蓄積!$A$16:$A$1015,MATCH($D889,データ蓄積!$A$16:$A$1015,0)+1):'データ蓄積'!$BI$1015,23,),0))</f>
        <v>0</v>
      </c>
      <c r="R889" s="384">
        <f>IF($F888="申請キャンセル",0,IFERROR(VLOOKUP($D889,INDEX(データ蓄積!$A$16:$A$1015,MATCH($D889,データ蓄積!$A$16:$A$1015,0)+1):'データ蓄積'!$CO$1015,92,),0))</f>
        <v>0</v>
      </c>
      <c r="S889" s="385">
        <f>IF($F888="申請キャンセル",0,IFERROR(VLOOKUP($D889,INDEX(データ蓄積!$A$16:$A$1015,MATCH($D889,データ蓄積!$A$16:$A$1015,0)+1):'データ蓄積'!$BI$1015,22,),0))</f>
        <v>0</v>
      </c>
      <c r="T889" s="386" t="str">
        <f>IF($F888="申請キャンセル",0,IF((AJ889+AP889)&gt;0,ROUNDDOWN((AJ889+AP889)/(AL889+AR889),4)*1000," "))</f>
        <v xml:space="preserve"> </v>
      </c>
      <c r="U889" s="387" t="str">
        <f>IF($F889="申請キャンセル",0,IFERROR(IF(AJ889+AP889=0,"",VLOOKUP(Q889,Sheet1!$B$4:$C$64,2,0)),0))</f>
        <v/>
      </c>
      <c r="V889" s="388">
        <f>IF($F888="申請キャンセル",0,IFERROR(VLOOKUP($D889,INDEX(データ蓄積!$A$16:$A$1015,MATCH($D889,データ蓄積!$A$16:$A$1015,0)+1):'データ蓄積'!$BI$1015,12,),0))</f>
        <v>0</v>
      </c>
      <c r="W889" s="389">
        <f>IF($F888="申請キャンセル",0,IFERROR(VLOOKUP($D889,INDEX(データ蓄積!$A$16:$A$1015,MATCH($D889,データ蓄積!$A$16:$A$1015,0)+1):'データ蓄積'!$BI$1015,25,),0))</f>
        <v>0</v>
      </c>
      <c r="X889" s="383">
        <f>IF($F888="申請キャンセル",0,IFERROR(VLOOKUP($D889,INDEX(データ蓄積!$A$16:$A$1015,MATCH($D889,データ蓄積!$A$16:$A$1015,0)+1):'データ蓄積'!$DB$1015,27,),0))</f>
        <v>0</v>
      </c>
      <c r="Y889" s="390">
        <f t="shared" si="3326"/>
        <v>0</v>
      </c>
      <c r="Z889" s="383">
        <f>IF($F888="申請キャンセル",0,IFERROR(VLOOKUP($D889,INDEX(データ蓄積!$A$16:$A$1015,MATCH($D889,データ蓄積!$A$16:$A$1015,0)+1):'データ蓄積'!$DB$1015,26,),0))</f>
        <v>0</v>
      </c>
      <c r="AA889" s="383">
        <f>IF($F888="申請キャンセル",0,IFERROR(VLOOKUP($D889,INDEX(データ蓄積!$A$16:$A$1015,MATCH($D889,データ蓄積!$A$16:$A$1015,0)+1):'データ蓄積'!$DB$1015,28,),0))</f>
        <v>0</v>
      </c>
      <c r="AB889" s="385">
        <f t="shared" ref="AB889" si="4540">IF($W889="初 年 度",TRUNC((+AA889-BP889)/2,0),0)</f>
        <v>0</v>
      </c>
      <c r="AC889" s="381"/>
      <c r="AD889" s="380">
        <f>IF($F888="申請キャンセル",0,IFERROR(VLOOKUP($D889,INDEX(データ蓄積!$A$16:$A$1015,MATCH($D889,データ蓄積!$A$16:$A$1015,0)+1):'データ蓄積'!$DB$1015,30,),0))</f>
        <v>0</v>
      </c>
      <c r="AE889" s="383">
        <f t="shared" si="3328"/>
        <v>0</v>
      </c>
      <c r="AF889" s="383">
        <f>IF($F888="申請キャンセル",0,IFERROR(VLOOKUP($D889,INDEX(データ蓄積!$A$16:$A$1015,MATCH($D889,データ蓄積!$A$16:$A$1015,0)+1):'データ蓄積'!$DB$1015,29,),0))</f>
        <v>0</v>
      </c>
      <c r="AG889" s="383">
        <f>IF($F888="申請キャンセル",0,IFERROR(VLOOKUP($D889,INDEX(データ蓄積!$A$16:$A$1015,MATCH($D889,データ蓄積!$A$16:$A$1015,0)+1):'データ蓄積'!$DB$1015,31,),0))</f>
        <v>0</v>
      </c>
      <c r="AH889" s="383">
        <f t="shared" si="4344"/>
        <v>0</v>
      </c>
      <c r="AI889" s="381"/>
      <c r="AJ889" s="385">
        <f t="shared" ref="AJ889:AN904" si="4541">+X889+AD889</f>
        <v>0</v>
      </c>
      <c r="AK889" s="390">
        <f t="shared" si="4541"/>
        <v>0</v>
      </c>
      <c r="AL889" s="383">
        <f t="shared" si="4541"/>
        <v>0</v>
      </c>
      <c r="AM889" s="383">
        <f t="shared" si="4541"/>
        <v>0</v>
      </c>
      <c r="AN889" s="385">
        <f t="shared" si="4541"/>
        <v>0</v>
      </c>
      <c r="AO889" s="381"/>
      <c r="AP889" s="383">
        <f>IF($F888="申請キャンセル",0,IFERROR(VLOOKUP($D889,INDEX(データ蓄積!$A$16:$A$1015,MATCH($D889,データ蓄積!$A$16:$A$1015,0)+1):'データ蓄積'!$DB$1015,33,),0))</f>
        <v>0</v>
      </c>
      <c r="AQ889" s="390">
        <f t="shared" si="3330"/>
        <v>0</v>
      </c>
      <c r="AR889" s="383">
        <f>IF($F888="申請キャンセル",0,IFERROR(VLOOKUP($D889,INDEX(データ蓄積!$A$16:$A$1015,MATCH($D889,データ蓄積!$A$16:$A$1015,0)+1):'データ蓄積'!$DB$1015,32,),0))</f>
        <v>0</v>
      </c>
      <c r="AS889" s="383">
        <f>IF($F888="申請キャンセル",0,IFERROR(VLOOKUP($D889,INDEX(データ蓄積!$A$16:$A$1015,MATCH($D889,データ蓄積!$A$16:$A$1015,0)+1):'データ蓄積'!$DB$1015,34,),0))</f>
        <v>0</v>
      </c>
      <c r="AT889" s="385">
        <f t="shared" si="4345"/>
        <v>0</v>
      </c>
      <c r="AU889" s="381"/>
      <c r="AV889" s="383">
        <f>IF($F888="申請キャンセル",0,IFERROR(VLOOKUP($D889,INDEX(データ蓄積!$A$16:$A$1015,MATCH($D889,データ蓄積!$A$16:$A$1015,0)+1):'データ蓄積'!$DB$1015,36,),0))</f>
        <v>0</v>
      </c>
      <c r="AW889" s="390">
        <f t="shared" si="3331"/>
        <v>0</v>
      </c>
      <c r="AX889" s="383">
        <f>IF($F888="申請キャンセル",0,IFERROR(VLOOKUP($D889,INDEX(データ蓄積!$A$16:$A$1015,MATCH($D889,データ蓄積!$A$16:$A$1015,0)+1):'データ蓄積'!$DB$1015,35,),0))</f>
        <v>0</v>
      </c>
      <c r="AY889" s="383">
        <f>IF($F888="申請キャンセル",0,IFERROR(VLOOKUP($D889,INDEX(データ蓄積!$A$16:$A$1015,MATCH($D889,データ蓄積!$A$16:$A$1015,0)+1):'データ蓄積'!$DB$1015,37,),0))</f>
        <v>0</v>
      </c>
      <c r="AZ889" s="385">
        <f t="shared" si="4346"/>
        <v>0</v>
      </c>
      <c r="BA889" s="381"/>
      <c r="BB889" s="391">
        <f t="shared" ref="BB889" si="4542">+AK889+AQ889+AW889</f>
        <v>0</v>
      </c>
      <c r="BC889" s="383">
        <f t="shared" si="4482"/>
        <v>0</v>
      </c>
      <c r="BD889" s="383">
        <f t="shared" si="4482"/>
        <v>0</v>
      </c>
      <c r="BE889" s="392">
        <f t="shared" si="4482"/>
        <v>0</v>
      </c>
      <c r="BF889" s="369"/>
      <c r="BG889" s="380">
        <f>IF($F888="申請キャンセル",0,IF(H889="（○）",220,0))</f>
        <v>0</v>
      </c>
      <c r="BH889" s="385">
        <f>IF($F888="申請キャンセル",0,IF(H889="（○）",SUM(AK889+AQ889+AW889),0))</f>
        <v>0</v>
      </c>
      <c r="BI889" s="383">
        <f>IF($F888="申請キャンセル",0,IF(H889="（○）",SUM(AL889+AR889),0))</f>
        <v>0</v>
      </c>
      <c r="BJ889" s="383">
        <f t="shared" si="3333"/>
        <v>0</v>
      </c>
      <c r="BK889" s="392">
        <f t="shared" ref="BK889" si="4543">IF($W889="初 年 度",TRUNC((+BJ889-CB889),0),0)</f>
        <v>0</v>
      </c>
      <c r="BL889" s="46"/>
      <c r="BM889" s="380">
        <f t="shared" si="4428"/>
        <v>0</v>
      </c>
      <c r="BN889" s="381">
        <f t="shared" si="4428"/>
        <v>0</v>
      </c>
      <c r="BP889" s="127">
        <f t="shared" si="3335"/>
        <v>0</v>
      </c>
      <c r="BQ889" s="128">
        <f t="shared" ref="BQ889" si="4544">ROUNDUP(BP889/2,0)</f>
        <v>0</v>
      </c>
      <c r="BR889" s="45"/>
      <c r="BS889" s="127">
        <f t="shared" si="3337"/>
        <v>0</v>
      </c>
      <c r="BT889" s="128">
        <f t="shared" ref="BT889" si="4545">ROUNDUP(BS889/2,0)</f>
        <v>0</v>
      </c>
      <c r="BU889" s="45"/>
      <c r="BV889" s="127">
        <f t="shared" si="3339"/>
        <v>0</v>
      </c>
      <c r="BW889" s="128">
        <f t="shared" si="4347"/>
        <v>0</v>
      </c>
      <c r="BX889" s="45"/>
      <c r="BY889" s="127">
        <f t="shared" si="3340"/>
        <v>0</v>
      </c>
      <c r="BZ889" s="128">
        <f t="shared" ref="BZ889" si="4546">ROUNDUP(BY889/2,0)</f>
        <v>0</v>
      </c>
      <c r="CA889" s="45"/>
      <c r="CB889" s="127">
        <f t="shared" si="3342"/>
        <v>0</v>
      </c>
      <c r="CC889" s="128">
        <f t="shared" ref="CC889" si="4547">+CB889</f>
        <v>0</v>
      </c>
      <c r="CD889" s="45"/>
      <c r="CE889" s="370">
        <f>IF($F888="申請キャンセル",0,IFERROR(VLOOKUP($D889,INDEX(データ蓄積!$A$16:$A$1015,MATCH($D889,データ蓄積!$A$16:$A$1015,0)+1):'データ蓄積'!$DB$1015,83,),0))</f>
        <v>0</v>
      </c>
      <c r="CF889" s="371">
        <f>IF($F888="申請キャンセル",0,IFERROR(VLOOKUP($D889,INDEX(データ蓄積!$A$16:$A$1015,MATCH($D889,データ蓄積!$A$16:$A$1015,0)+1):'データ蓄積'!$DB$1015,6,),0))</f>
        <v>0</v>
      </c>
      <c r="CG889" s="214" t="str">
        <f t="shared" si="3765"/>
        <v xml:space="preserve"> </v>
      </c>
      <c r="CH889" s="214" t="str">
        <f t="shared" si="3755"/>
        <v/>
      </c>
      <c r="CI889" s="214" t="str">
        <f t="shared" ref="CI889" si="4548">IF(CG889&gt;=CH889,"OK","下限本数を下回っています")</f>
        <v>OK</v>
      </c>
      <c r="CJ889" s="371">
        <f>IF($F888="申請キャンセル",0,IFERROR(VLOOKUP($D889,INDEX(データ蓄積!$A$16:$A$1015,MATCH($D889,データ蓄積!$A$16:$A$1015,0)+1):'データ蓄積'!$DB$1015,9,),0))</f>
        <v>0</v>
      </c>
      <c r="CK889" s="372">
        <f>IF($F888="申請キャンセル",0,IFERROR(VLOOKUP($D889,INDEX(データ蓄積!$A$16:$A$1015,MATCH($D889,データ蓄積!$A$16:$A$1015,0)+1):'データ蓄積'!$DB$1015,11,),0))</f>
        <v>0</v>
      </c>
      <c r="CL889" s="372">
        <f>IF($F888="申請キャンセル",0,IFERROR(VLOOKUP($D889,INDEX(データ蓄積!$A$16:$A$1015,MATCH($D889,データ蓄積!$A$16:$A$1015,0)+1):'データ蓄積'!$DB$1015,13,),0))</f>
        <v>0</v>
      </c>
      <c r="CM889" s="372">
        <f>IF($F888="申請キャンセル",0,IFERROR(VLOOKUP($D889,INDEX(データ蓄積!$A$16:$A$1015,MATCH($D889,データ蓄積!$A$16:$A$1015,0)+1):'データ蓄積'!$DB$1015,15,),0))</f>
        <v>0</v>
      </c>
      <c r="CN889" s="372">
        <f>IF($F888="申請キャンセル",0,IFERROR(VLOOKUP($D889,INDEX(データ蓄積!$A$16:$A$1015,MATCH($D889,データ蓄積!$A$16:$A$1015,0)+1):'データ蓄積'!$DB$1015,17,),0))</f>
        <v>0</v>
      </c>
      <c r="CO889" s="372">
        <f>IF($F888="申請キャンセル",0,IFERROR(VLOOKUP($D889,INDEX(データ蓄積!$A$16:$A$1015,MATCH($D889,データ蓄積!$A$16:$A$1015,0)+1):'データ蓄積'!$DB$1015,18,),0))</f>
        <v>0</v>
      </c>
      <c r="CP889" s="371">
        <f>IF($F888="申請キャンセル",0,IFERROR(VLOOKUP($D889,INDEX(データ蓄積!$A$16:$A$1015,MATCH($D889,データ蓄積!$A$16:$A$1015,0)+1):'データ蓄積'!$DB$1015,19,),0))</f>
        <v>0</v>
      </c>
      <c r="CQ889" s="372">
        <f>IF($F888="申請キャンセル",0,IFERROR(VLOOKUP($D889,INDEX(データ蓄積!$A$16:$A$1015,MATCH($D889,データ蓄積!$A$16:$A$1015,0)+1):'データ蓄積'!$DB$1015,24,),0))</f>
        <v>0</v>
      </c>
      <c r="CR889" s="99" t="str">
        <f>IF($F888="申請キャンセル",0,CONCATENATE(CS889,$CS$14,CT889,$CT$14,CU889,$CU$14))</f>
        <v>0年0月0日</v>
      </c>
      <c r="CS889" s="99">
        <f>IF($F888="申請キャンセル",0,IFERROR(VLOOKUP($D889,INDEX(データ蓄積!$A$16:$A$1015,MATCH($D889,データ蓄積!$A$16:$A$1015,0)+1):'データ蓄積'!$DB$1015,70,),0))</f>
        <v>0</v>
      </c>
      <c r="CT889" s="99">
        <f>IF($F888="申請キャンセル",0,IFERROR(VLOOKUP($D889,INDEX(データ蓄積!$A$16:$A$1015,MATCH($D889,データ蓄積!$A$16:$A$1015,0)+1):'データ蓄積'!$DB$1015,71,),0))</f>
        <v>0</v>
      </c>
      <c r="CU889" s="99">
        <f>IF($F888="申請キャンセル",0,IFERROR(VLOOKUP($D889,INDEX(データ蓄積!$A$16:$A$1015,MATCH($D889,データ蓄積!$A$16:$A$1015,0)+1):'データ蓄積'!$DB$1015,72,),0))</f>
        <v>0</v>
      </c>
      <c r="CV889" s="99" t="str">
        <f>IF($F888="申請キャンセル",0,CONCATENATE(CW889,$CW$14,CX889,$CX$14,CY889,$CY$14))</f>
        <v>0年0月0日</v>
      </c>
      <c r="CW889" s="99">
        <f>IF($F888="申請キャンセル",0,IFERROR(VLOOKUP($D889,INDEX(データ蓄積!$A$16:$A$1015,MATCH($D889,データ蓄積!$A$16:$A$1015,0)+1):'データ蓄積'!$DB$1015,73,),0))</f>
        <v>0</v>
      </c>
      <c r="CX889" s="99">
        <f>IF($F888="申請キャンセル",0,IFERROR(VLOOKUP($D889,INDEX(データ蓄積!$A$16:$A$1015,MATCH($D889,データ蓄積!$A$16:$A$1015,0)+1):'データ蓄積'!$DB$1015,74,),0))</f>
        <v>0</v>
      </c>
      <c r="CY889" s="99">
        <f>IF($F888="申請キャンセル",0,IFERROR(VLOOKUP($D889,INDEX(データ蓄積!$A$16:$A$1015,MATCH($D889,データ蓄積!$A$16:$A$1015,0)+1):'データ蓄積'!$DB$1015,75,),0))</f>
        <v>0</v>
      </c>
      <c r="CZ889" s="211">
        <f>IF($F888="申請キャンセル",0,IFERROR(VLOOKUP($D889,INDEX(データ蓄積!$A$16:$A$1015,MATCH($D889,データ蓄積!$A$16:$A$1015,0)+1):'データ蓄積'!$CF$1015,84,),0))</f>
        <v>0</v>
      </c>
      <c r="DA889" s="211">
        <f>IF($F888="申請キャンセル",0,IFERROR(VLOOKUP($D889,INDEX(データ蓄積!$A$16:$A$1015,MATCH($D889,データ蓄積!$A$16:$A$1015,0)+1):'データ蓄積'!$CG$1015,85,),0))</f>
        <v>0</v>
      </c>
      <c r="DB889" s="211">
        <f>IF($F888="申請キャンセル",0,IFERROR(VLOOKUP($D889,INDEX(データ蓄積!$A$16:$A$1015,MATCH($D889,データ蓄積!$A$16:$A$1015,0)+1):'データ蓄積'!$CH$1015,86,),0))</f>
        <v>0</v>
      </c>
      <c r="DC889" s="211"/>
      <c r="DD889" s="204">
        <f>IF($F888="申請キャンセル",0,IFERROR(VLOOKUP($D889,INDEX(データ蓄積!$A$16:$A$1015,MATCH($D889,データ蓄積!$A$16:$A$1015,0)+1):'データ蓄積'!$CN$1015,91,),0))</f>
        <v>0</v>
      </c>
      <c r="DE889" s="204">
        <f>IF($F888="申請キャンセル",0,IFERROR(VLOOKUP($D889,INDEX(データ蓄積!$A$16:$A$1015,MATCH($D889,データ蓄積!$A$16:$A$1015,0)+1):'データ蓄積'!$CN$1015,92,),0))</f>
        <v>0</v>
      </c>
    </row>
    <row r="890" spans="1:109" ht="18.75" customHeight="1" x14ac:dyDescent="0.15">
      <c r="A890" s="349">
        <f>IFERROR(VLOOKUP($D890,INDEX(データ蓄積!$A$16:$A$1015,MATCH($D890,データ蓄積!$A$16:$A$1015,0)):'データ蓄積'!$BI$1015,3,),0)</f>
        <v>0</v>
      </c>
      <c r="B890" s="350">
        <f>IFERROR(VLOOKUP($D890,INDEX(データ蓄積!$A$16:$A$1015,MATCH($D890,データ蓄積!$A$16:$A$1015,0)):'データ蓄積'!$BI$1015,4,),0)</f>
        <v>0</v>
      </c>
      <c r="C890" s="349">
        <f>IFERROR(VLOOKUP($D890,INDEX(データ蓄積!$A$16:$A$1015,MATCH($D890,データ蓄積!$A$16:$A$1015,0)):'データ蓄積'!$BI$1015,5,),0)</f>
        <v>0</v>
      </c>
      <c r="D890" s="349">
        <f t="shared" si="3978"/>
        <v>438</v>
      </c>
      <c r="E890" s="351">
        <f>IFERROR(VLOOKUP($D890,INDEX(データ蓄積!$A$16:$A$1015,MATCH($D890,データ蓄積!$A$16:$A$1015,0)):'データ蓄積'!$BI$1015,2,),0)</f>
        <v>0</v>
      </c>
      <c r="F890" s="352">
        <f>IFERROR(VLOOKUP($D890,INDEX(データ蓄積!$A$16:$A$1015,MATCH($D890,データ蓄積!$A$16:$A$1015,0)):'データ蓄積'!$CD$1015,82,),0)</f>
        <v>0</v>
      </c>
      <c r="G890" s="353">
        <f>IF($F890="申請キャンセル",0,IFERROR(VLOOKUP($D890,INDEX(データ蓄積!$A$16:$A$1015,MATCH($D890,データ蓄積!$A$16:$A$1015,0)):'データ蓄積'!$BI$1015,8,),0))</f>
        <v>0</v>
      </c>
      <c r="H890" s="346">
        <f>IF($F890="申請キャンセル",0,IFERROR(VLOOKUP($D890,INDEX(データ蓄積!$A$16:$A$1015,MATCH($D890,データ蓄積!$A$16:$A$1015,0)):'データ蓄積'!$BI$1015,10,),0))</f>
        <v>0</v>
      </c>
      <c r="I890" s="354" t="str">
        <f>IF($F890="申請キャンセル","",LEFT(IFERROR(VLOOKUP($D890,INDEX(データ蓄積!$A$16:$A$1015,MATCH($D890,データ蓄積!$A$16:$A$1015,0)):'データ蓄積'!$CH$1015,84,),""),2))</f>
        <v/>
      </c>
      <c r="J890" s="346" t="str">
        <f>IF($F890="申請キャンセル","",LEFT(IFERROR(VLOOKUP($D890,INDEX(データ蓄積!$A$16:$A$1015,MATCH($D890,データ蓄積!$A$16:$A$1015,0)):'データ蓄積'!$CL$1015,86,),""),2))</f>
        <v/>
      </c>
      <c r="K890" s="355">
        <f>IF($F890="申請キャンセル",0,IFERROR(VLOOKUP($D890,INDEX(データ蓄積!$A$16:$A$1015,MATCH($D890,データ蓄積!$A$16:$A$1015,0)):'データ蓄積'!$CO$1015,90,),0))</f>
        <v>0</v>
      </c>
      <c r="L890" s="350">
        <f>IF(G890=0,0,IF($F890="申請キャンセル",0,IF(K890="","","〇")))</f>
        <v>0</v>
      </c>
      <c r="M890" s="356">
        <f>IF($F890="申請キャンセル",0,IFERROR(VLOOKUP($D890,INDEX(データ蓄積!$A$16:$A$1015,MATCH($D890,データ蓄積!$A$16:$A$1015,0)):'データ蓄積'!$BI$1015,14,),))</f>
        <v>0</v>
      </c>
      <c r="N890" s="357">
        <f>IF($F890="申請キャンセル",0,IFERROR(VLOOKUP($D890,INDEX(データ蓄積!$A$16:$A$1015,MATCH($D890,データ蓄積!$A$16:$A$1015,0)):'データ蓄積'!$BI$1015,16,),0))</f>
        <v>0</v>
      </c>
      <c r="O890" s="356">
        <f>IF($F890="申請キャンセル",0,IFERROR(VLOOKUP($D890,INDEX(データ蓄積!$A$16:$A$1015,MATCH($D890,データ蓄積!$A$16:$A$1015,0)):'データ蓄積'!$BI$1015,20,),0))</f>
        <v>0</v>
      </c>
      <c r="P890" s="358">
        <f>IF($F890="申請キャンセル",0,IFERROR(VLOOKUP($D890,INDEX(データ蓄積!$A$16:$A$1015,MATCH($D890,データ蓄積!$A$16:$A$1015,0)):'データ蓄積'!$BI$1015,21,),0))</f>
        <v>0</v>
      </c>
      <c r="Q890" s="359">
        <f>IF($F890="申請キャンセル",0,IFERROR(VLOOKUP($D890,INDEX(データ蓄積!$A$16:$A$1015,MATCH($D890,データ蓄積!$A$16:$A$1015,0)):'データ蓄積'!$BI$1015,23,),0))</f>
        <v>0</v>
      </c>
      <c r="R890" s="360">
        <f>IF($F890="申請キャンセル",0,IFERROR(VLOOKUP($D890,INDEX(データ蓄積!$A$16:$A$1015,MATCH($D890,データ蓄積!$A$16:$A$1015,0)):'データ蓄積'!$CO$1015,92,),0))</f>
        <v>0</v>
      </c>
      <c r="S890" s="361">
        <f>IF($F890="申請キャンセル",0,IFERROR(VLOOKUP($D890,INDEX(データ蓄積!$A$16:$A$1015,MATCH($D890,データ蓄積!$A$16:$A$1015,0)):'データ蓄積'!$BI$1015,22,),0))</f>
        <v>0</v>
      </c>
      <c r="T890" s="362" t="str">
        <f>IF($F890="申請キャンセル",0,IF((AJ890+AP890)&gt;0,ROUNDDOWN((AJ890+AP890)/(AL890+AR890),4)*1000," "))</f>
        <v xml:space="preserve"> </v>
      </c>
      <c r="U890" s="363" t="str">
        <f>IF($F890="申請キャンセル",0,IFERROR(IF(AJ890+AP890=0,"",VLOOKUP(Q890,Sheet1!$B$4:$C$64,2,0)),0))</f>
        <v/>
      </c>
      <c r="V890" s="364">
        <f>IF($F890="申請キャンセル",0,IFERROR(VLOOKUP($D890,INDEX(データ蓄積!$A$16:$A$1015,MATCH($D890,データ蓄積!$A$16:$A$1015,0)):'データ蓄積'!$BI$1015,12,),0))</f>
        <v>0</v>
      </c>
      <c r="W890" s="365">
        <f>IF($F890="申請キャンセル",0,IFERROR(VLOOKUP($D890,INDEX(データ蓄積!$A$16:$A$1015,MATCH($D890,データ蓄積!$A$16:$A$1015,0)):'データ蓄積'!$BI$1015,25,),0))</f>
        <v>0</v>
      </c>
      <c r="X890" s="356">
        <f>IF($F890="申請キャンセル",0,IFERROR(VLOOKUP($D890,INDEX(データ蓄積!$A$16:$A$1015,MATCH($D890,データ蓄積!$A$16:$A$1015,0)):'データ蓄積'!$DB$1015,27,),0))</f>
        <v>0</v>
      </c>
      <c r="Y890" s="366">
        <f t="shared" si="3326"/>
        <v>0</v>
      </c>
      <c r="Z890" s="358">
        <f>IF($F890="申請キャンセル",0,IFERROR(VLOOKUP($D890,INDEX(データ蓄積!$A$16:$A$1015,MATCH($D890,データ蓄積!$A$16:$A$1015,0)):'データ蓄積'!$DB$1015,26,),0))</f>
        <v>0</v>
      </c>
      <c r="AA890" s="367">
        <f>IF($F890="申請キャンセル",0,IFERROR(VLOOKUP($D890,INDEX(データ蓄積!$A$16:$A$1015,MATCH($D890,データ蓄積!$A$16:$A$1015,0)):'データ蓄積'!$DB$1015,28,),0))</f>
        <v>0</v>
      </c>
      <c r="AB890" s="358">
        <f>IF($W890="初 年 度",TRUNC((+AA890-BP890)/2,0),0)</f>
        <v>0</v>
      </c>
      <c r="AC890" s="357"/>
      <c r="AD890" s="356">
        <f>IF($F890="申請キャンセル",0,IFERROR(VLOOKUP($D890,INDEX(データ蓄積!$A$16:$A$1015,MATCH($D890,データ蓄積!$A$16:$A$1015,0)):'データ蓄積'!$DB$1015,30,),0))</f>
        <v>0</v>
      </c>
      <c r="AE890" s="359">
        <f t="shared" si="3328"/>
        <v>0</v>
      </c>
      <c r="AF890" s="359">
        <f>IF($F890="申請キャンセル",0,IFERROR(VLOOKUP($D890,INDEX(データ蓄積!$A$16:$A$1015,MATCH($D890,データ蓄積!$A$16:$A$1015,0)):'データ蓄積'!$DB$1015,29,),0))</f>
        <v>0</v>
      </c>
      <c r="AG890" s="359">
        <f>IF($F890="申請キャンセル",0,IFERROR(VLOOKUP($D890,INDEX(データ蓄積!$A$16:$A$1015,MATCH($D890,データ蓄積!$A$16:$A$1015,0)):'データ蓄積'!$DB$1015,31,),0))</f>
        <v>0</v>
      </c>
      <c r="AH890" s="359">
        <f t="shared" si="4344"/>
        <v>0</v>
      </c>
      <c r="AI890" s="357"/>
      <c r="AJ890" s="358">
        <f>+X890+AD890</f>
        <v>0</v>
      </c>
      <c r="AK890" s="366">
        <f t="shared" si="4541"/>
        <v>0</v>
      </c>
      <c r="AL890" s="358">
        <f t="shared" si="4541"/>
        <v>0</v>
      </c>
      <c r="AM890" s="367">
        <f t="shared" si="4541"/>
        <v>0</v>
      </c>
      <c r="AN890" s="358">
        <f t="shared" si="4541"/>
        <v>0</v>
      </c>
      <c r="AO890" s="357"/>
      <c r="AP890" s="356">
        <f>IF($F890="申請キャンセル",0,IFERROR(VLOOKUP($D890,INDEX(データ蓄積!$A$16:$A$1015,MATCH($D890,データ蓄積!$A$16:$A$1015,0)):'データ蓄積'!$DB$1015,33,),0))</f>
        <v>0</v>
      </c>
      <c r="AQ890" s="366">
        <f t="shared" si="3330"/>
        <v>0</v>
      </c>
      <c r="AR890" s="358">
        <f>IF($F890="申請キャンセル",0,IFERROR(VLOOKUP($D890,INDEX(データ蓄積!$A$16:$A$1015,MATCH($D890,データ蓄積!$A$16:$A$1015,0)):'データ蓄積'!$DB$1015,32,),0))</f>
        <v>0</v>
      </c>
      <c r="AS890" s="367">
        <f>IF($F890="申請キャンセル",0,IFERROR(VLOOKUP($D890,INDEX(データ蓄積!$A$16:$A$1015,MATCH($D890,データ蓄積!$A$16:$A$1015,0)):'データ蓄積'!$DB$1015,34,),0))</f>
        <v>0</v>
      </c>
      <c r="AT890" s="358">
        <f t="shared" si="4345"/>
        <v>0</v>
      </c>
      <c r="AU890" s="357"/>
      <c r="AV890" s="356">
        <f>IF($F890="申請キャンセル",0,IFERROR(VLOOKUP($D890,INDEX(データ蓄積!$A$16:$A$1015,MATCH($D890,データ蓄積!$A$16:$A$1015,0)):'データ蓄積'!$DB$1015,36,),0))</f>
        <v>0</v>
      </c>
      <c r="AW890" s="366">
        <f t="shared" si="3331"/>
        <v>0</v>
      </c>
      <c r="AX890" s="358">
        <f>IF($F890="申請キャンセル",0,IFERROR(VLOOKUP($D890,INDEX(データ蓄積!$A$16:$A$1015,MATCH($D890,データ蓄積!$A$16:$A$1015,0)):'データ蓄積'!$DB$1015,35,),0))</f>
        <v>0</v>
      </c>
      <c r="AY890" s="367">
        <f>IF($F890="申請キャンセル",0,IFERROR(VLOOKUP($D890,INDEX(データ蓄積!$A$16:$A$1015,MATCH($D890,データ蓄積!$A$16:$A$1015,0)):'データ蓄積'!$DB$1015,37,),0))</f>
        <v>0</v>
      </c>
      <c r="AZ890" s="358">
        <f t="shared" si="4346"/>
        <v>0</v>
      </c>
      <c r="BA890" s="357"/>
      <c r="BB890" s="368">
        <f>+AK890+AQ890+AW890</f>
        <v>0</v>
      </c>
      <c r="BC890" s="358">
        <f t="shared" si="4482"/>
        <v>0</v>
      </c>
      <c r="BD890" s="367">
        <f t="shared" si="4482"/>
        <v>0</v>
      </c>
      <c r="BE890" s="361">
        <f t="shared" si="4482"/>
        <v>0</v>
      </c>
      <c r="BF890" s="369"/>
      <c r="BG890" s="356">
        <f>IF($F890="申請キャンセル",0,IF(H890="（○）",220,0))</f>
        <v>0</v>
      </c>
      <c r="BH890" s="359">
        <f>IF($F890="申請キャンセル",0,IF(H890="（○）",SUM(AK890+AQ890+AW890),0))</f>
        <v>0</v>
      </c>
      <c r="BI890" s="359">
        <f>IF($F890="申請キャンセル",0,IF(H890="（○）",SUM(AL890+AR890),0))</f>
        <v>0</v>
      </c>
      <c r="BJ890" s="359">
        <f t="shared" si="3333"/>
        <v>0</v>
      </c>
      <c r="BK890" s="361">
        <f>IF($W890="初 年 度",TRUNC((+BJ890-CB890),0),0)</f>
        <v>0</v>
      </c>
      <c r="BL890" s="46"/>
      <c r="BM890" s="356">
        <f t="shared" si="4428"/>
        <v>0</v>
      </c>
      <c r="BN890" s="357">
        <f t="shared" si="4428"/>
        <v>0</v>
      </c>
      <c r="BP890" s="125">
        <f t="shared" si="3335"/>
        <v>0</v>
      </c>
      <c r="BQ890" s="126">
        <f>ROUNDUP(BP890/2,0)</f>
        <v>0</v>
      </c>
      <c r="BR890" s="44"/>
      <c r="BS890" s="125">
        <f t="shared" si="3337"/>
        <v>0</v>
      </c>
      <c r="BT890" s="126">
        <f>ROUNDUP(BS890/2,0)</f>
        <v>0</v>
      </c>
      <c r="BU890" s="44"/>
      <c r="BV890" s="125">
        <f t="shared" si="3339"/>
        <v>0</v>
      </c>
      <c r="BW890" s="126">
        <f t="shared" si="4347"/>
        <v>0</v>
      </c>
      <c r="BX890" s="44"/>
      <c r="BY890" s="125">
        <f t="shared" si="3340"/>
        <v>0</v>
      </c>
      <c r="BZ890" s="126">
        <f>ROUNDUP(BY890/2,0)</f>
        <v>0</v>
      </c>
      <c r="CA890" s="44"/>
      <c r="CB890" s="125">
        <f t="shared" si="3342"/>
        <v>0</v>
      </c>
      <c r="CC890" s="126">
        <f>+CB890</f>
        <v>0</v>
      </c>
      <c r="CD890" s="44"/>
      <c r="CE890" s="370">
        <f>IF($F890="申請キャンセル",0,IF(CE891="","",CE891))</f>
        <v>0</v>
      </c>
      <c r="CF890" s="371">
        <f>IF($F890="申請キャンセル",0,IFERROR(VLOOKUP($D890,INDEX(データ蓄積!$A$16:$A$1015,MATCH($D890,データ蓄積!$A$16:$A$1015,0)):'データ蓄積'!$DB$1015,6,),0))</f>
        <v>0</v>
      </c>
      <c r="CG890" s="214" t="str">
        <f t="shared" si="3765"/>
        <v xml:space="preserve"> </v>
      </c>
      <c r="CH890" s="214" t="str">
        <f t="shared" si="3755"/>
        <v/>
      </c>
      <c r="CI890" s="214" t="str">
        <f>IF(CG890&gt;=CH890,"OK","下限本数を下回っています")</f>
        <v>OK</v>
      </c>
      <c r="CJ890" s="371">
        <f>IF($F890="申請キャンセル",0,IFERROR(VLOOKUP($D890,INDEX(データ蓄積!$A$16:$A$1015,MATCH($D890,データ蓄積!$A$16:$A$1015,0)):'データ蓄積'!$DB$1015,9,),0))</f>
        <v>0</v>
      </c>
      <c r="CK890" s="372">
        <f>IF($F890="申請キャンセル",0,IFERROR(VLOOKUP($D890,INDEX(データ蓄積!$A$16:$A$1015,MATCH($D890,データ蓄積!$A$16:$A$1015,0)):'データ蓄積'!$DB$1015,11,),0))</f>
        <v>0</v>
      </c>
      <c r="CL890" s="372">
        <f>IF($F890="申請キャンセル",0,IFERROR(VLOOKUP($D890,INDEX(データ蓄積!$A$16:$A$1015,MATCH($D890,データ蓄積!$A$16:$A$1015,0)):'データ蓄積'!$DB$1015,13,),0))</f>
        <v>0</v>
      </c>
      <c r="CM890" s="372">
        <f>IF($F890="申請キャンセル",0,IFERROR(VLOOKUP($D890,INDEX(データ蓄積!$A$16:$A$1015,MATCH($D890,データ蓄積!$A$16:$A$1015,0)):'データ蓄積'!$DB$1015,15,),0))</f>
        <v>0</v>
      </c>
      <c r="CN890" s="372">
        <f>IF($F890="申請キャンセル",0,IFERROR(VLOOKUP($D890,INDEX(データ蓄積!$A$16:$A$1015,MATCH($D890,データ蓄積!$A$16:$A$1015,0)):'データ蓄積'!$DB$1015,17,),0))</f>
        <v>0</v>
      </c>
      <c r="CO890" s="372">
        <f>IF($F890="申請キャンセル",0,IFERROR(VLOOKUP($D890,INDEX(データ蓄積!$A$16:$A$1015,MATCH($D890,データ蓄積!$A$16:$A$1015,0)):'データ蓄積'!$DB$1015,18,),0))</f>
        <v>0</v>
      </c>
      <c r="CP890" s="371">
        <f>IF($F890="申請キャンセル",0,IFERROR(VLOOKUP($D890,INDEX(データ蓄積!$A$16:$A$1015,MATCH($D890,データ蓄積!$A$16:$A$1015,0)):'データ蓄積'!$DB$1015,19,),0))</f>
        <v>0</v>
      </c>
      <c r="CQ890" s="372">
        <f>IF($F890="申請キャンセル",0,IFERROR(VLOOKUP($D890,INDEX(データ蓄積!$A$16:$A$1015,MATCH($D890,データ蓄積!$A$16:$A$1015,0)):'データ蓄積'!$DB$1015,24,),0))</f>
        <v>0</v>
      </c>
      <c r="CR890" s="99" t="str">
        <f>IF($F890="申請キャンセル",0,CONCATENATE(CS890,$CS$14,CT890,$CT$14,CU890,$CU$14))</f>
        <v>0年0月0日</v>
      </c>
      <c r="CS890" s="99">
        <f>IF($F890="申請キャンセル",0,IFERROR(VLOOKUP($D890,INDEX(データ蓄積!$A$16:$A$1015,MATCH($D890,データ蓄積!$A$16:$A$1015,0)):'データ蓄積'!$DB$1015,70,),0))</f>
        <v>0</v>
      </c>
      <c r="CT890" s="99">
        <f>IF($F890="申請キャンセル",0,IFERROR(VLOOKUP($D890,INDEX(データ蓄積!$A$16:$A$1015,MATCH($D890,データ蓄積!$A$16:$A$1015,0)):'データ蓄積'!$DB$1015,71,),0))</f>
        <v>0</v>
      </c>
      <c r="CU890" s="99">
        <f>IF($F890="申請キャンセル",0,IFERROR(VLOOKUP($D890,INDEX(データ蓄積!$A$16:$A$1015,MATCH($D890,データ蓄積!$A$16:$A$1015,0)):'データ蓄積'!$DB$1015,72,),0))</f>
        <v>0</v>
      </c>
      <c r="CV890" s="99" t="str">
        <f>IF($F890="申請キャンセル",0,CONCATENATE(CW890,$CW$14,CX890,$CX$14,CY890,$CY$14))</f>
        <v>0年0月0日</v>
      </c>
      <c r="CW890" s="99">
        <f>IF($F890="申請キャンセル",0,IFERROR(VLOOKUP($D890,INDEX(データ蓄積!$A$16:$A$1015,MATCH($D890,データ蓄積!$A$16:$A$1015,0)):'データ蓄積'!$DB$1015,73,),0))</f>
        <v>0</v>
      </c>
      <c r="CX890" s="99">
        <f>IF($F890="申請キャンセル",0,IFERROR(VLOOKUP($D890,INDEX(データ蓄積!$A$16:$A$1015,MATCH($D890,データ蓄積!$A$16:$A$1015,0)):'データ蓄積'!$DB$1015,74,),0))</f>
        <v>0</v>
      </c>
      <c r="CY890" s="99">
        <f>IF($F890="申請キャンセル",0,IFERROR(VLOOKUP($D890,INDEX(データ蓄積!$A$16:$A$1015,MATCH($D890,データ蓄積!$A$16:$A$1015,0)):'データ蓄積'!$DB$1015,75,),0))</f>
        <v>0</v>
      </c>
      <c r="CZ890" s="211">
        <f>IF($F890="申請キャンセル",0,IFERROR(VLOOKUP($D890,INDEX(データ蓄積!$A$16:$A$1015,MATCH($D890,データ蓄積!$A$16:$A$1015,0)):'データ蓄積'!$CF$1015,84,),0))</f>
        <v>0</v>
      </c>
      <c r="DA890" s="211">
        <f>IF($F890="申請キャンセル",0,IFERROR(VLOOKUP($D890,INDEX(データ蓄積!$A$16:$A$1015,MATCH($D890,データ蓄積!$A$16:$A$1015,0)):'データ蓄積'!$CG$1015,85,),0))</f>
        <v>0</v>
      </c>
      <c r="DB890" s="211">
        <f>IF($F890="申請キャンセル",0,IFERROR(VLOOKUP($D890,INDEX(データ蓄積!$A$16:$A$1015,MATCH($D890,データ蓄積!$A$16:$A$1015,0)):'データ蓄積'!$CH$1015,86,),0))</f>
        <v>0</v>
      </c>
      <c r="DC890" s="211"/>
      <c r="DD890" s="204">
        <f>IF($F890="申請キャンセル",0,IFERROR(VLOOKUP($D890,INDEX(データ蓄積!$A$16:$A$1015,MATCH($D890,データ蓄積!$A$16:$A$1015,0)):'データ蓄積'!$CN$1015,91,),0))</f>
        <v>0</v>
      </c>
      <c r="DE890" s="204">
        <f>IF($F890="申請キャンセル",0,IFERROR(VLOOKUP($D890,INDEX(データ蓄積!$A$16:$A$1015,MATCH($D890,データ蓄積!$A$16:$A$1015,0)):'データ蓄積'!$CN$1015,92,),0))</f>
        <v>0</v>
      </c>
    </row>
    <row r="891" spans="1:109" ht="18.75" customHeight="1" x14ac:dyDescent="0.15">
      <c r="A891" s="373">
        <f>IFERROR(VLOOKUP($D891,INDEX(データ蓄積!$A$16:$A$1015,MATCH($D891,データ蓄積!$A$16:$A$1015,0)+1):'データ蓄積'!$BI$1015,3,),0)</f>
        <v>0</v>
      </c>
      <c r="B891" s="374">
        <f>IFERROR(VLOOKUP($D891,INDEX(データ蓄積!$A$16:$A$1015,MATCH($D891,データ蓄積!$A$16:$A$1015,0)+1):'データ蓄積'!$BI$1015,4,),0)</f>
        <v>0</v>
      </c>
      <c r="C891" s="375">
        <f>IFERROR(VLOOKUP($D891,INDEX(データ蓄積!$A$16:$A$1015,MATCH($D891,データ蓄積!$A$16:$A$1015,0)+1):'データ蓄積'!$BI$1015,5,),0)</f>
        <v>0</v>
      </c>
      <c r="D891" s="373">
        <f t="shared" si="3978"/>
        <v>438</v>
      </c>
      <c r="E891" s="347">
        <f>IFERROR(VLOOKUP($D891,INDEX(データ蓄積!$A$16:$A$1015,MATCH($D891,データ蓄積!$A$16:$A$1015,0)+1):'データ蓄積'!$BI$1015,2,),0)</f>
        <v>0</v>
      </c>
      <c r="F891" s="376">
        <f>IFERROR(VLOOKUP($D891,INDEX(データ蓄積!$A$16:$A$1015,MATCH($D891,データ蓄積!$A$16:$A$1015,0)+1):'データ蓄積'!$CD$1015,82,),0)</f>
        <v>0</v>
      </c>
      <c r="G891" s="377">
        <f>IF($F890="申請キャンセル",0,IFERROR(VLOOKUP($D891,INDEX(データ蓄積!$A$16:$A$1015,MATCH($D891,データ蓄積!$A$16:$A$1015,0)+1):'データ蓄積'!$BI$1015,8,),0))</f>
        <v>0</v>
      </c>
      <c r="H891" s="347">
        <f>IF($F890="申請キャンセル",0,IFERROR(VLOOKUP($D891,INDEX(データ蓄積!$A$16:$A$1015,MATCH($D891,データ蓄積!$A$16:$A$1015,0)+1):'データ蓄積'!$BI$1015,10,),0))</f>
        <v>0</v>
      </c>
      <c r="I891" s="378" t="str">
        <f>IF($F890="申請キャンセル","",LEFT(IFERROR(VLOOKUP($D891,INDEX(データ蓄積!$A$16:$A$1015,MATCH($D891,データ蓄積!$A$16:$A$1015,0)+1):'データ蓄積'!$CH$1015,84,),""),2))</f>
        <v/>
      </c>
      <c r="J891" s="347" t="str">
        <f>IF($F890="申請キャンセル","",LEFT(IFERROR(VLOOKUP($D891,INDEX(データ蓄積!$A$16:$A$1015,MATCH($D890,データ蓄積!$A$16:$A$1015,0)+1):'データ蓄積'!$CL$1015,86,),""),2))</f>
        <v/>
      </c>
      <c r="K891" s="379">
        <f>IF($F890="申請キャンセル",0,IFERROR(VLOOKUP($D891,INDEX(データ蓄積!$A$16:$A$1015,MATCH($D891,データ蓄積!$A$16:$A$1015,0)+1):'データ蓄積'!$CO$1015,90,),0))</f>
        <v>0</v>
      </c>
      <c r="L891" s="374">
        <f t="shared" ref="L891" si="4549">IF(G891=0,0,IF($F891="申請キャンセル",0,IF(K891="","","〇")))</f>
        <v>0</v>
      </c>
      <c r="M891" s="380">
        <f>IF($F890="申請キャンセル",0,IFERROR(VLOOKUP($D891,INDEX(データ蓄積!$A$16:$A$1015,MATCH($D891,データ蓄積!$A$16:$A$1015,0)+1):'データ蓄積'!$BI$1015,14,),0))</f>
        <v>0</v>
      </c>
      <c r="N891" s="381">
        <f>IF($F890="申請キャンセル",0,IFERROR(VLOOKUP($D891,INDEX(データ蓄積!$A$16:$A$1015,MATCH($D891,データ蓄積!$A$16:$A$1015,0)+1):'データ蓄積'!$BI$1015,16,),0))</f>
        <v>0</v>
      </c>
      <c r="O891" s="382">
        <f>IF($F890="申請キャンセル",0,IFERROR(VLOOKUP($D891,INDEX(データ蓄積!$A$16:$A$1015,MATCH($D891,データ蓄積!$A$16:$A$1015,0)+1):'データ蓄積'!$BI$1015,20,),0))</f>
        <v>0</v>
      </c>
      <c r="P891" s="383">
        <f>IF($F890="申請キャンセル",0,IFERROR(VLOOKUP($D891,INDEX(データ蓄積!$A$16:$A$1015,MATCH($D891,データ蓄積!$A$16:$A$1015,0)+1):'データ蓄積'!$BI$1015,21,),0))</f>
        <v>0</v>
      </c>
      <c r="Q891" s="383">
        <f>IF($F890="申請キャンセル",0,IFERROR(VLOOKUP($D891,INDEX(データ蓄積!$A$16:$A$1015,MATCH($D891,データ蓄積!$A$16:$A$1015,0)+1):'データ蓄積'!$BI$1015,23,),0))</f>
        <v>0</v>
      </c>
      <c r="R891" s="384">
        <f>IF($F890="申請キャンセル",0,IFERROR(VLOOKUP($D891,INDEX(データ蓄積!$A$16:$A$1015,MATCH($D891,データ蓄積!$A$16:$A$1015,0)+1):'データ蓄積'!$CO$1015,92,),0))</f>
        <v>0</v>
      </c>
      <c r="S891" s="385">
        <f>IF($F890="申請キャンセル",0,IFERROR(VLOOKUP($D891,INDEX(データ蓄積!$A$16:$A$1015,MATCH($D891,データ蓄積!$A$16:$A$1015,0)+1):'データ蓄積'!$BI$1015,22,),0))</f>
        <v>0</v>
      </c>
      <c r="T891" s="386" t="str">
        <f>IF($F890="申請キャンセル",0,IF((AJ891+AP891)&gt;0,ROUNDDOWN((AJ891+AP891)/(AL891+AR891),4)*1000," "))</f>
        <v xml:space="preserve"> </v>
      </c>
      <c r="U891" s="387" t="str">
        <f>IF($F891="申請キャンセル",0,IFERROR(IF(AJ891+AP891=0,"",VLOOKUP(Q891,Sheet1!$B$4:$C$64,2,0)),0))</f>
        <v/>
      </c>
      <c r="V891" s="388">
        <f>IF($F890="申請キャンセル",0,IFERROR(VLOOKUP($D891,INDEX(データ蓄積!$A$16:$A$1015,MATCH($D891,データ蓄積!$A$16:$A$1015,0)+1):'データ蓄積'!$BI$1015,12,),0))</f>
        <v>0</v>
      </c>
      <c r="W891" s="389">
        <f>IF($F890="申請キャンセル",0,IFERROR(VLOOKUP($D891,INDEX(データ蓄積!$A$16:$A$1015,MATCH($D891,データ蓄積!$A$16:$A$1015,0)+1):'データ蓄積'!$BI$1015,25,),0))</f>
        <v>0</v>
      </c>
      <c r="X891" s="383">
        <f>IF($F890="申請キャンセル",0,IFERROR(VLOOKUP($D891,INDEX(データ蓄積!$A$16:$A$1015,MATCH($D891,データ蓄積!$A$16:$A$1015,0)+1):'データ蓄積'!$DB$1015,27,),0))</f>
        <v>0</v>
      </c>
      <c r="Y891" s="390">
        <f t="shared" si="3326"/>
        <v>0</v>
      </c>
      <c r="Z891" s="383">
        <f>IF($F890="申請キャンセル",0,IFERROR(VLOOKUP($D891,INDEX(データ蓄積!$A$16:$A$1015,MATCH($D891,データ蓄積!$A$16:$A$1015,0)+1):'データ蓄積'!$DB$1015,26,),0))</f>
        <v>0</v>
      </c>
      <c r="AA891" s="383">
        <f>IF($F890="申請キャンセル",0,IFERROR(VLOOKUP($D891,INDEX(データ蓄積!$A$16:$A$1015,MATCH($D891,データ蓄積!$A$16:$A$1015,0)+1):'データ蓄積'!$DB$1015,28,),0))</f>
        <v>0</v>
      </c>
      <c r="AB891" s="385">
        <f t="shared" ref="AB891" si="4550">IF($W891="初 年 度",TRUNC((+AA891-BP891)/2,0),0)</f>
        <v>0</v>
      </c>
      <c r="AC891" s="381"/>
      <c r="AD891" s="380">
        <f>IF($F890="申請キャンセル",0,IFERROR(VLOOKUP($D891,INDEX(データ蓄積!$A$16:$A$1015,MATCH($D891,データ蓄積!$A$16:$A$1015,0)+1):'データ蓄積'!$DB$1015,30,),0))</f>
        <v>0</v>
      </c>
      <c r="AE891" s="383">
        <f t="shared" si="3328"/>
        <v>0</v>
      </c>
      <c r="AF891" s="383">
        <f>IF($F890="申請キャンセル",0,IFERROR(VLOOKUP($D891,INDEX(データ蓄積!$A$16:$A$1015,MATCH($D891,データ蓄積!$A$16:$A$1015,0)+1):'データ蓄積'!$DB$1015,29,),0))</f>
        <v>0</v>
      </c>
      <c r="AG891" s="383">
        <f>IF($F890="申請キャンセル",0,IFERROR(VLOOKUP($D891,INDEX(データ蓄積!$A$16:$A$1015,MATCH($D891,データ蓄積!$A$16:$A$1015,0)+1):'データ蓄積'!$DB$1015,31,),0))</f>
        <v>0</v>
      </c>
      <c r="AH891" s="383">
        <f t="shared" si="4344"/>
        <v>0</v>
      </c>
      <c r="AI891" s="381"/>
      <c r="AJ891" s="385">
        <f t="shared" ref="AJ891" si="4551">+X891+AD891</f>
        <v>0</v>
      </c>
      <c r="AK891" s="390">
        <f t="shared" si="4541"/>
        <v>0</v>
      </c>
      <c r="AL891" s="383">
        <f t="shared" si="4541"/>
        <v>0</v>
      </c>
      <c r="AM891" s="383">
        <f t="shared" si="4541"/>
        <v>0</v>
      </c>
      <c r="AN891" s="385">
        <f t="shared" si="4541"/>
        <v>0</v>
      </c>
      <c r="AO891" s="381"/>
      <c r="AP891" s="383">
        <f>IF($F890="申請キャンセル",0,IFERROR(VLOOKUP($D891,INDEX(データ蓄積!$A$16:$A$1015,MATCH($D891,データ蓄積!$A$16:$A$1015,0)+1):'データ蓄積'!$DB$1015,33,),0))</f>
        <v>0</v>
      </c>
      <c r="AQ891" s="390">
        <f t="shared" si="3330"/>
        <v>0</v>
      </c>
      <c r="AR891" s="383">
        <f>IF($F890="申請キャンセル",0,IFERROR(VLOOKUP($D891,INDEX(データ蓄積!$A$16:$A$1015,MATCH($D891,データ蓄積!$A$16:$A$1015,0)+1):'データ蓄積'!$DB$1015,32,),0))</f>
        <v>0</v>
      </c>
      <c r="AS891" s="383">
        <f>IF($F890="申請キャンセル",0,IFERROR(VLOOKUP($D891,INDEX(データ蓄積!$A$16:$A$1015,MATCH($D891,データ蓄積!$A$16:$A$1015,0)+1):'データ蓄積'!$DB$1015,34,),0))</f>
        <v>0</v>
      </c>
      <c r="AT891" s="385">
        <f t="shared" si="4345"/>
        <v>0</v>
      </c>
      <c r="AU891" s="381"/>
      <c r="AV891" s="383">
        <f>IF($F890="申請キャンセル",0,IFERROR(VLOOKUP($D891,INDEX(データ蓄積!$A$16:$A$1015,MATCH($D891,データ蓄積!$A$16:$A$1015,0)+1):'データ蓄積'!$DB$1015,36,),0))</f>
        <v>0</v>
      </c>
      <c r="AW891" s="390">
        <f t="shared" si="3331"/>
        <v>0</v>
      </c>
      <c r="AX891" s="383">
        <f>IF($F890="申請キャンセル",0,IFERROR(VLOOKUP($D891,INDEX(データ蓄積!$A$16:$A$1015,MATCH($D891,データ蓄積!$A$16:$A$1015,0)+1):'データ蓄積'!$DB$1015,35,),0))</f>
        <v>0</v>
      </c>
      <c r="AY891" s="383">
        <f>IF($F890="申請キャンセル",0,IFERROR(VLOOKUP($D891,INDEX(データ蓄積!$A$16:$A$1015,MATCH($D891,データ蓄積!$A$16:$A$1015,0)+1):'データ蓄積'!$DB$1015,37,),0))</f>
        <v>0</v>
      </c>
      <c r="AZ891" s="385">
        <f t="shared" si="4346"/>
        <v>0</v>
      </c>
      <c r="BA891" s="381"/>
      <c r="BB891" s="391">
        <f t="shared" ref="BB891" si="4552">+AK891+AQ891+AW891</f>
        <v>0</v>
      </c>
      <c r="BC891" s="383">
        <f t="shared" si="4482"/>
        <v>0</v>
      </c>
      <c r="BD891" s="383">
        <f t="shared" si="4482"/>
        <v>0</v>
      </c>
      <c r="BE891" s="392">
        <f t="shared" si="4482"/>
        <v>0</v>
      </c>
      <c r="BF891" s="369"/>
      <c r="BG891" s="380">
        <f>IF($F890="申請キャンセル",0,IF(H891="（○）",220,0))</f>
        <v>0</v>
      </c>
      <c r="BH891" s="385">
        <f>IF($F890="申請キャンセル",0,IF(H891="（○）",SUM(AK891+AQ891+AW891),0))</f>
        <v>0</v>
      </c>
      <c r="BI891" s="383">
        <f>IF($F890="申請キャンセル",0,IF(H891="（○）",SUM(AL891+AR891),0))</f>
        <v>0</v>
      </c>
      <c r="BJ891" s="383">
        <f t="shared" si="3333"/>
        <v>0</v>
      </c>
      <c r="BK891" s="392">
        <f t="shared" ref="BK891" si="4553">IF($W891="初 年 度",TRUNC((+BJ891-CB891),0),0)</f>
        <v>0</v>
      </c>
      <c r="BL891" s="46"/>
      <c r="BM891" s="380">
        <f t="shared" si="4428"/>
        <v>0</v>
      </c>
      <c r="BN891" s="381">
        <f t="shared" si="4428"/>
        <v>0</v>
      </c>
      <c r="BP891" s="127">
        <f t="shared" si="3335"/>
        <v>0</v>
      </c>
      <c r="BQ891" s="128">
        <f t="shared" ref="BQ891" si="4554">ROUNDUP(BP891/2,0)</f>
        <v>0</v>
      </c>
      <c r="BR891" s="45"/>
      <c r="BS891" s="127">
        <f t="shared" si="3337"/>
        <v>0</v>
      </c>
      <c r="BT891" s="128">
        <f t="shared" ref="BT891" si="4555">ROUNDUP(BS891/2,0)</f>
        <v>0</v>
      </c>
      <c r="BU891" s="45"/>
      <c r="BV891" s="127">
        <f t="shared" si="3339"/>
        <v>0</v>
      </c>
      <c r="BW891" s="128">
        <f t="shared" si="4347"/>
        <v>0</v>
      </c>
      <c r="BX891" s="45"/>
      <c r="BY891" s="127">
        <f t="shared" si="3340"/>
        <v>0</v>
      </c>
      <c r="BZ891" s="128">
        <f t="shared" ref="BZ891" si="4556">ROUNDUP(BY891/2,0)</f>
        <v>0</v>
      </c>
      <c r="CA891" s="45"/>
      <c r="CB891" s="127">
        <f t="shared" si="3342"/>
        <v>0</v>
      </c>
      <c r="CC891" s="128">
        <f t="shared" ref="CC891" si="4557">+CB891</f>
        <v>0</v>
      </c>
      <c r="CD891" s="45"/>
      <c r="CE891" s="370">
        <f>IF($F890="申請キャンセル",0,IFERROR(VLOOKUP($D891,INDEX(データ蓄積!$A$16:$A$1015,MATCH($D891,データ蓄積!$A$16:$A$1015,0)+1):'データ蓄積'!$DB$1015,83,),0))</f>
        <v>0</v>
      </c>
      <c r="CF891" s="371">
        <f>IF($F890="申請キャンセル",0,IFERROR(VLOOKUP($D891,INDEX(データ蓄積!$A$16:$A$1015,MATCH($D891,データ蓄積!$A$16:$A$1015,0)+1):'データ蓄積'!$DB$1015,6,),0))</f>
        <v>0</v>
      </c>
      <c r="CG891" s="214" t="str">
        <f t="shared" si="3765"/>
        <v xml:space="preserve"> </v>
      </c>
      <c r="CH891" s="214" t="str">
        <f t="shared" si="3755"/>
        <v/>
      </c>
      <c r="CI891" s="214" t="str">
        <f t="shared" ref="CI891" si="4558">IF(CG891&gt;=CH891,"OK","下限本数を下回っています")</f>
        <v>OK</v>
      </c>
      <c r="CJ891" s="371">
        <f>IF($F890="申請キャンセル",0,IFERROR(VLOOKUP($D891,INDEX(データ蓄積!$A$16:$A$1015,MATCH($D891,データ蓄積!$A$16:$A$1015,0)+1):'データ蓄積'!$DB$1015,9,),0))</f>
        <v>0</v>
      </c>
      <c r="CK891" s="372">
        <f>IF($F890="申請キャンセル",0,IFERROR(VLOOKUP($D891,INDEX(データ蓄積!$A$16:$A$1015,MATCH($D891,データ蓄積!$A$16:$A$1015,0)+1):'データ蓄積'!$DB$1015,11,),0))</f>
        <v>0</v>
      </c>
      <c r="CL891" s="372">
        <f>IF($F890="申請キャンセル",0,IFERROR(VLOOKUP($D891,INDEX(データ蓄積!$A$16:$A$1015,MATCH($D891,データ蓄積!$A$16:$A$1015,0)+1):'データ蓄積'!$DB$1015,13,),0))</f>
        <v>0</v>
      </c>
      <c r="CM891" s="372">
        <f>IF($F890="申請キャンセル",0,IFERROR(VLOOKUP($D891,INDEX(データ蓄積!$A$16:$A$1015,MATCH($D891,データ蓄積!$A$16:$A$1015,0)+1):'データ蓄積'!$DB$1015,15,),0))</f>
        <v>0</v>
      </c>
      <c r="CN891" s="372">
        <f>IF($F890="申請キャンセル",0,IFERROR(VLOOKUP($D891,INDEX(データ蓄積!$A$16:$A$1015,MATCH($D891,データ蓄積!$A$16:$A$1015,0)+1):'データ蓄積'!$DB$1015,17,),0))</f>
        <v>0</v>
      </c>
      <c r="CO891" s="372">
        <f>IF($F890="申請キャンセル",0,IFERROR(VLOOKUP($D891,INDEX(データ蓄積!$A$16:$A$1015,MATCH($D891,データ蓄積!$A$16:$A$1015,0)+1):'データ蓄積'!$DB$1015,18,),0))</f>
        <v>0</v>
      </c>
      <c r="CP891" s="371">
        <f>IF($F890="申請キャンセル",0,IFERROR(VLOOKUP($D891,INDEX(データ蓄積!$A$16:$A$1015,MATCH($D891,データ蓄積!$A$16:$A$1015,0)+1):'データ蓄積'!$DB$1015,19,),0))</f>
        <v>0</v>
      </c>
      <c r="CQ891" s="372">
        <f>IF($F890="申請キャンセル",0,IFERROR(VLOOKUP($D891,INDEX(データ蓄積!$A$16:$A$1015,MATCH($D891,データ蓄積!$A$16:$A$1015,0)+1):'データ蓄積'!$DB$1015,24,),0))</f>
        <v>0</v>
      </c>
      <c r="CR891" s="99" t="str">
        <f>IF($F890="申請キャンセル",0,CONCATENATE(CS891,$CS$14,CT891,$CT$14,CU891,$CU$14))</f>
        <v>0年0月0日</v>
      </c>
      <c r="CS891" s="99">
        <f>IF($F890="申請キャンセル",0,IFERROR(VLOOKUP($D891,INDEX(データ蓄積!$A$16:$A$1015,MATCH($D891,データ蓄積!$A$16:$A$1015,0)+1):'データ蓄積'!$DB$1015,70,),0))</f>
        <v>0</v>
      </c>
      <c r="CT891" s="99">
        <f>IF($F890="申請キャンセル",0,IFERROR(VLOOKUP($D891,INDEX(データ蓄積!$A$16:$A$1015,MATCH($D891,データ蓄積!$A$16:$A$1015,0)+1):'データ蓄積'!$DB$1015,71,),0))</f>
        <v>0</v>
      </c>
      <c r="CU891" s="99">
        <f>IF($F890="申請キャンセル",0,IFERROR(VLOOKUP($D891,INDEX(データ蓄積!$A$16:$A$1015,MATCH($D891,データ蓄積!$A$16:$A$1015,0)+1):'データ蓄積'!$DB$1015,72,),0))</f>
        <v>0</v>
      </c>
      <c r="CV891" s="99" t="str">
        <f>IF($F890="申請キャンセル",0,CONCATENATE(CW891,$CW$14,CX891,$CX$14,CY891,$CY$14))</f>
        <v>0年0月0日</v>
      </c>
      <c r="CW891" s="99">
        <f>IF($F890="申請キャンセル",0,IFERROR(VLOOKUP($D891,INDEX(データ蓄積!$A$16:$A$1015,MATCH($D891,データ蓄積!$A$16:$A$1015,0)+1):'データ蓄積'!$DB$1015,73,),0))</f>
        <v>0</v>
      </c>
      <c r="CX891" s="99">
        <f>IF($F890="申請キャンセル",0,IFERROR(VLOOKUP($D891,INDEX(データ蓄積!$A$16:$A$1015,MATCH($D891,データ蓄積!$A$16:$A$1015,0)+1):'データ蓄積'!$DB$1015,74,),0))</f>
        <v>0</v>
      </c>
      <c r="CY891" s="99">
        <f>IF($F890="申請キャンセル",0,IFERROR(VLOOKUP($D891,INDEX(データ蓄積!$A$16:$A$1015,MATCH($D891,データ蓄積!$A$16:$A$1015,0)+1):'データ蓄積'!$DB$1015,75,),0))</f>
        <v>0</v>
      </c>
      <c r="CZ891" s="211">
        <f>IF($F890="申請キャンセル",0,IFERROR(VLOOKUP($D891,INDEX(データ蓄積!$A$16:$A$1015,MATCH($D891,データ蓄積!$A$16:$A$1015,0)+1):'データ蓄積'!$CF$1015,84,),0))</f>
        <v>0</v>
      </c>
      <c r="DA891" s="211">
        <f>IF($F890="申請キャンセル",0,IFERROR(VLOOKUP($D891,INDEX(データ蓄積!$A$16:$A$1015,MATCH($D891,データ蓄積!$A$16:$A$1015,0)+1):'データ蓄積'!$CG$1015,85,),0))</f>
        <v>0</v>
      </c>
      <c r="DB891" s="211">
        <f>IF($F890="申請キャンセル",0,IFERROR(VLOOKUP($D891,INDEX(データ蓄積!$A$16:$A$1015,MATCH($D891,データ蓄積!$A$16:$A$1015,0)+1):'データ蓄積'!$CH$1015,86,),0))</f>
        <v>0</v>
      </c>
      <c r="DC891" s="211"/>
      <c r="DD891" s="204">
        <f>IF($F890="申請キャンセル",0,IFERROR(VLOOKUP($D891,INDEX(データ蓄積!$A$16:$A$1015,MATCH($D891,データ蓄積!$A$16:$A$1015,0)+1):'データ蓄積'!$CN$1015,91,),0))</f>
        <v>0</v>
      </c>
      <c r="DE891" s="204">
        <f>IF($F890="申請キャンセル",0,IFERROR(VLOOKUP($D891,INDEX(データ蓄積!$A$16:$A$1015,MATCH($D891,データ蓄積!$A$16:$A$1015,0)+1):'データ蓄積'!$CN$1015,92,),0))</f>
        <v>0</v>
      </c>
    </row>
    <row r="892" spans="1:109" ht="18.75" customHeight="1" x14ac:dyDescent="0.15">
      <c r="A892" s="349">
        <f>IFERROR(VLOOKUP($D892,INDEX(データ蓄積!$A$16:$A$1015,MATCH($D892,データ蓄積!$A$16:$A$1015,0)):'データ蓄積'!$BI$1015,3,),0)</f>
        <v>0</v>
      </c>
      <c r="B892" s="350">
        <f>IFERROR(VLOOKUP($D892,INDEX(データ蓄積!$A$16:$A$1015,MATCH($D892,データ蓄積!$A$16:$A$1015,0)):'データ蓄積'!$BI$1015,4,),0)</f>
        <v>0</v>
      </c>
      <c r="C892" s="349">
        <f>IFERROR(VLOOKUP($D892,INDEX(データ蓄積!$A$16:$A$1015,MATCH($D892,データ蓄積!$A$16:$A$1015,0)):'データ蓄積'!$BI$1015,5,),0)</f>
        <v>0</v>
      </c>
      <c r="D892" s="349">
        <f t="shared" si="3978"/>
        <v>439</v>
      </c>
      <c r="E892" s="351">
        <f>IFERROR(VLOOKUP($D892,INDEX(データ蓄積!$A$16:$A$1015,MATCH($D892,データ蓄積!$A$16:$A$1015,0)):'データ蓄積'!$BI$1015,2,),0)</f>
        <v>0</v>
      </c>
      <c r="F892" s="352">
        <f>IFERROR(VLOOKUP($D892,INDEX(データ蓄積!$A$16:$A$1015,MATCH($D892,データ蓄積!$A$16:$A$1015,0)):'データ蓄積'!$CD$1015,82,),0)</f>
        <v>0</v>
      </c>
      <c r="G892" s="353">
        <f>IF($F892="申請キャンセル",0,IFERROR(VLOOKUP($D892,INDEX(データ蓄積!$A$16:$A$1015,MATCH($D892,データ蓄積!$A$16:$A$1015,0)):'データ蓄積'!$BI$1015,8,),0))</f>
        <v>0</v>
      </c>
      <c r="H892" s="346">
        <f>IF($F892="申請キャンセル",0,IFERROR(VLOOKUP($D892,INDEX(データ蓄積!$A$16:$A$1015,MATCH($D892,データ蓄積!$A$16:$A$1015,0)):'データ蓄積'!$BI$1015,10,),0))</f>
        <v>0</v>
      </c>
      <c r="I892" s="354" t="str">
        <f>IF($F892="申請キャンセル","",LEFT(IFERROR(VLOOKUP($D892,INDEX(データ蓄積!$A$16:$A$1015,MATCH($D892,データ蓄積!$A$16:$A$1015,0)):'データ蓄積'!$CH$1015,84,),""),2))</f>
        <v/>
      </c>
      <c r="J892" s="346" t="str">
        <f>IF($F892="申請キャンセル","",LEFT(IFERROR(VLOOKUP($D892,INDEX(データ蓄積!$A$16:$A$1015,MATCH($D892,データ蓄積!$A$16:$A$1015,0)):'データ蓄積'!$CL$1015,86,),""),2))</f>
        <v/>
      </c>
      <c r="K892" s="355">
        <f>IF($F892="申請キャンセル",0,IFERROR(VLOOKUP($D892,INDEX(データ蓄積!$A$16:$A$1015,MATCH($D892,データ蓄積!$A$16:$A$1015,0)):'データ蓄積'!$CO$1015,90,),0))</f>
        <v>0</v>
      </c>
      <c r="L892" s="350">
        <f>IF(G892=0,0,IF($F892="申請キャンセル",0,IF(K892="","","〇")))</f>
        <v>0</v>
      </c>
      <c r="M892" s="356">
        <f>IF($F892="申請キャンセル",0,IFERROR(VLOOKUP($D892,INDEX(データ蓄積!$A$16:$A$1015,MATCH($D892,データ蓄積!$A$16:$A$1015,0)):'データ蓄積'!$BI$1015,14,),))</f>
        <v>0</v>
      </c>
      <c r="N892" s="357">
        <f>IF($F892="申請キャンセル",0,IFERROR(VLOOKUP($D892,INDEX(データ蓄積!$A$16:$A$1015,MATCH($D892,データ蓄積!$A$16:$A$1015,0)):'データ蓄積'!$BI$1015,16,),0))</f>
        <v>0</v>
      </c>
      <c r="O892" s="356">
        <f>IF($F892="申請キャンセル",0,IFERROR(VLOOKUP($D892,INDEX(データ蓄積!$A$16:$A$1015,MATCH($D892,データ蓄積!$A$16:$A$1015,0)):'データ蓄積'!$BI$1015,20,),0))</f>
        <v>0</v>
      </c>
      <c r="P892" s="358">
        <f>IF($F892="申請キャンセル",0,IFERROR(VLOOKUP($D892,INDEX(データ蓄積!$A$16:$A$1015,MATCH($D892,データ蓄積!$A$16:$A$1015,0)):'データ蓄積'!$BI$1015,21,),0))</f>
        <v>0</v>
      </c>
      <c r="Q892" s="359">
        <f>IF($F892="申請キャンセル",0,IFERROR(VLOOKUP($D892,INDEX(データ蓄積!$A$16:$A$1015,MATCH($D892,データ蓄積!$A$16:$A$1015,0)):'データ蓄積'!$BI$1015,23,),0))</f>
        <v>0</v>
      </c>
      <c r="R892" s="360">
        <f>IF($F892="申請キャンセル",0,IFERROR(VLOOKUP($D892,INDEX(データ蓄積!$A$16:$A$1015,MATCH($D892,データ蓄積!$A$16:$A$1015,0)):'データ蓄積'!$CO$1015,92,),0))</f>
        <v>0</v>
      </c>
      <c r="S892" s="361">
        <f>IF($F892="申請キャンセル",0,IFERROR(VLOOKUP($D892,INDEX(データ蓄積!$A$16:$A$1015,MATCH($D892,データ蓄積!$A$16:$A$1015,0)):'データ蓄積'!$BI$1015,22,),0))</f>
        <v>0</v>
      </c>
      <c r="T892" s="362" t="str">
        <f>IF($F892="申請キャンセル",0,IF((AJ892+AP892)&gt;0,ROUNDDOWN((AJ892+AP892)/(AL892+AR892),4)*1000," "))</f>
        <v xml:space="preserve"> </v>
      </c>
      <c r="U892" s="363" t="str">
        <f>IF($F892="申請キャンセル",0,IFERROR(IF(AJ892+AP892=0,"",VLOOKUP(Q892,Sheet1!$B$4:$C$64,2,0)),0))</f>
        <v/>
      </c>
      <c r="V892" s="364">
        <f>IF($F892="申請キャンセル",0,IFERROR(VLOOKUP($D892,INDEX(データ蓄積!$A$16:$A$1015,MATCH($D892,データ蓄積!$A$16:$A$1015,0)):'データ蓄積'!$BI$1015,12,),0))</f>
        <v>0</v>
      </c>
      <c r="W892" s="365">
        <f>IF($F892="申請キャンセル",0,IFERROR(VLOOKUP($D892,INDEX(データ蓄積!$A$16:$A$1015,MATCH($D892,データ蓄積!$A$16:$A$1015,0)):'データ蓄積'!$BI$1015,25,),0))</f>
        <v>0</v>
      </c>
      <c r="X892" s="356">
        <f>IF($F892="申請キャンセル",0,IFERROR(VLOOKUP($D892,INDEX(データ蓄積!$A$16:$A$1015,MATCH($D892,データ蓄積!$A$16:$A$1015,0)):'データ蓄積'!$DB$1015,27,),0))</f>
        <v>0</v>
      </c>
      <c r="Y892" s="366">
        <f t="shared" si="3326"/>
        <v>0</v>
      </c>
      <c r="Z892" s="358">
        <f>IF($F892="申請キャンセル",0,IFERROR(VLOOKUP($D892,INDEX(データ蓄積!$A$16:$A$1015,MATCH($D892,データ蓄積!$A$16:$A$1015,0)):'データ蓄積'!$DB$1015,26,),0))</f>
        <v>0</v>
      </c>
      <c r="AA892" s="367">
        <f>IF($F892="申請キャンセル",0,IFERROR(VLOOKUP($D892,INDEX(データ蓄積!$A$16:$A$1015,MATCH($D892,データ蓄積!$A$16:$A$1015,0)):'データ蓄積'!$DB$1015,28,),0))</f>
        <v>0</v>
      </c>
      <c r="AB892" s="358">
        <f>IF($W892="初 年 度",TRUNC((+AA892-BP892)/2,0),0)</f>
        <v>0</v>
      </c>
      <c r="AC892" s="357"/>
      <c r="AD892" s="356">
        <f>IF($F892="申請キャンセル",0,IFERROR(VLOOKUP($D892,INDEX(データ蓄積!$A$16:$A$1015,MATCH($D892,データ蓄積!$A$16:$A$1015,0)):'データ蓄積'!$DB$1015,30,),0))</f>
        <v>0</v>
      </c>
      <c r="AE892" s="359">
        <f t="shared" si="3328"/>
        <v>0</v>
      </c>
      <c r="AF892" s="359">
        <f>IF($F892="申請キャンセル",0,IFERROR(VLOOKUP($D892,INDEX(データ蓄積!$A$16:$A$1015,MATCH($D892,データ蓄積!$A$16:$A$1015,0)):'データ蓄積'!$DB$1015,29,),0))</f>
        <v>0</v>
      </c>
      <c r="AG892" s="359">
        <f>IF($F892="申請キャンセル",0,IFERROR(VLOOKUP($D892,INDEX(データ蓄積!$A$16:$A$1015,MATCH($D892,データ蓄積!$A$16:$A$1015,0)):'データ蓄積'!$DB$1015,31,),0))</f>
        <v>0</v>
      </c>
      <c r="AH892" s="359">
        <f t="shared" si="4344"/>
        <v>0</v>
      </c>
      <c r="AI892" s="357"/>
      <c r="AJ892" s="358">
        <f>+X892+AD892</f>
        <v>0</v>
      </c>
      <c r="AK892" s="366">
        <f t="shared" si="4541"/>
        <v>0</v>
      </c>
      <c r="AL892" s="358">
        <f t="shared" si="4541"/>
        <v>0</v>
      </c>
      <c r="AM892" s="367">
        <f t="shared" si="4541"/>
        <v>0</v>
      </c>
      <c r="AN892" s="358">
        <f t="shared" si="4541"/>
        <v>0</v>
      </c>
      <c r="AO892" s="357"/>
      <c r="AP892" s="356">
        <f>IF($F892="申請キャンセル",0,IFERROR(VLOOKUP($D892,INDEX(データ蓄積!$A$16:$A$1015,MATCH($D892,データ蓄積!$A$16:$A$1015,0)):'データ蓄積'!$DB$1015,33,),0))</f>
        <v>0</v>
      </c>
      <c r="AQ892" s="366">
        <f t="shared" si="3330"/>
        <v>0</v>
      </c>
      <c r="AR892" s="358">
        <f>IF($F892="申請キャンセル",0,IFERROR(VLOOKUP($D892,INDEX(データ蓄積!$A$16:$A$1015,MATCH($D892,データ蓄積!$A$16:$A$1015,0)):'データ蓄積'!$DB$1015,32,),0))</f>
        <v>0</v>
      </c>
      <c r="AS892" s="367">
        <f>IF($F892="申請キャンセル",0,IFERROR(VLOOKUP($D892,INDEX(データ蓄積!$A$16:$A$1015,MATCH($D892,データ蓄積!$A$16:$A$1015,0)):'データ蓄積'!$DB$1015,34,),0))</f>
        <v>0</v>
      </c>
      <c r="AT892" s="358">
        <f t="shared" si="4345"/>
        <v>0</v>
      </c>
      <c r="AU892" s="357"/>
      <c r="AV892" s="356">
        <f>IF($F892="申請キャンセル",0,IFERROR(VLOOKUP($D892,INDEX(データ蓄積!$A$16:$A$1015,MATCH($D892,データ蓄積!$A$16:$A$1015,0)):'データ蓄積'!$DB$1015,36,),0))</f>
        <v>0</v>
      </c>
      <c r="AW892" s="366">
        <f t="shared" si="3331"/>
        <v>0</v>
      </c>
      <c r="AX892" s="358">
        <f>IF($F892="申請キャンセル",0,IFERROR(VLOOKUP($D892,INDEX(データ蓄積!$A$16:$A$1015,MATCH($D892,データ蓄積!$A$16:$A$1015,0)):'データ蓄積'!$DB$1015,35,),0))</f>
        <v>0</v>
      </c>
      <c r="AY892" s="367">
        <f>IF($F892="申請キャンセル",0,IFERROR(VLOOKUP($D892,INDEX(データ蓄積!$A$16:$A$1015,MATCH($D892,データ蓄積!$A$16:$A$1015,0)):'データ蓄積'!$DB$1015,37,),0))</f>
        <v>0</v>
      </c>
      <c r="AZ892" s="358">
        <f t="shared" si="4346"/>
        <v>0</v>
      </c>
      <c r="BA892" s="357"/>
      <c r="BB892" s="368">
        <f>+AK892+AQ892+AW892</f>
        <v>0</v>
      </c>
      <c r="BC892" s="358">
        <f t="shared" si="4482"/>
        <v>0</v>
      </c>
      <c r="BD892" s="367">
        <f t="shared" si="4482"/>
        <v>0</v>
      </c>
      <c r="BE892" s="361">
        <f t="shared" si="4482"/>
        <v>0</v>
      </c>
      <c r="BF892" s="369"/>
      <c r="BG892" s="356">
        <f>IF($F892="申請キャンセル",0,IF(H892="（○）",220,0))</f>
        <v>0</v>
      </c>
      <c r="BH892" s="359">
        <f>IF($F892="申請キャンセル",0,IF(H892="（○）",SUM(AK892+AQ892+AW892),0))</f>
        <v>0</v>
      </c>
      <c r="BI892" s="359">
        <f>IF($F892="申請キャンセル",0,IF(H892="（○）",SUM(AL892+AR892),0))</f>
        <v>0</v>
      </c>
      <c r="BJ892" s="359">
        <f t="shared" si="3333"/>
        <v>0</v>
      </c>
      <c r="BK892" s="361">
        <f>IF($W892="初 年 度",TRUNC((+BJ892-CB892),0),0)</f>
        <v>0</v>
      </c>
      <c r="BL892" s="46"/>
      <c r="BM892" s="356">
        <f t="shared" si="4428"/>
        <v>0</v>
      </c>
      <c r="BN892" s="357">
        <f t="shared" si="4428"/>
        <v>0</v>
      </c>
      <c r="BP892" s="125">
        <f t="shared" si="3335"/>
        <v>0</v>
      </c>
      <c r="BQ892" s="126">
        <f>ROUNDUP(BP892/2,0)</f>
        <v>0</v>
      </c>
      <c r="BR892" s="44"/>
      <c r="BS892" s="125">
        <f t="shared" si="3337"/>
        <v>0</v>
      </c>
      <c r="BT892" s="126">
        <f>ROUNDUP(BS892/2,0)</f>
        <v>0</v>
      </c>
      <c r="BU892" s="44"/>
      <c r="BV892" s="125">
        <f t="shared" si="3339"/>
        <v>0</v>
      </c>
      <c r="BW892" s="126">
        <f t="shared" si="4347"/>
        <v>0</v>
      </c>
      <c r="BX892" s="44"/>
      <c r="BY892" s="125">
        <f t="shared" si="3340"/>
        <v>0</v>
      </c>
      <c r="BZ892" s="126">
        <f>ROUNDUP(BY892/2,0)</f>
        <v>0</v>
      </c>
      <c r="CA892" s="44"/>
      <c r="CB892" s="125">
        <f t="shared" si="3342"/>
        <v>0</v>
      </c>
      <c r="CC892" s="126">
        <f>+CB892</f>
        <v>0</v>
      </c>
      <c r="CD892" s="44"/>
      <c r="CE892" s="370">
        <f>IF($F892="申請キャンセル",0,IF(CE893="","",CE893))</f>
        <v>0</v>
      </c>
      <c r="CF892" s="371">
        <f>IF($F892="申請キャンセル",0,IFERROR(VLOOKUP($D892,INDEX(データ蓄積!$A$16:$A$1015,MATCH($D892,データ蓄積!$A$16:$A$1015,0)):'データ蓄積'!$DB$1015,6,),0))</f>
        <v>0</v>
      </c>
      <c r="CG892" s="214" t="str">
        <f t="shared" si="3765"/>
        <v xml:space="preserve"> </v>
      </c>
      <c r="CH892" s="214" t="str">
        <f t="shared" si="3755"/>
        <v/>
      </c>
      <c r="CI892" s="214" t="str">
        <f>IF(CG892&gt;=CH892,"OK","下限本数を下回っています")</f>
        <v>OK</v>
      </c>
      <c r="CJ892" s="371">
        <f>IF($F892="申請キャンセル",0,IFERROR(VLOOKUP($D892,INDEX(データ蓄積!$A$16:$A$1015,MATCH($D892,データ蓄積!$A$16:$A$1015,0)):'データ蓄積'!$DB$1015,9,),0))</f>
        <v>0</v>
      </c>
      <c r="CK892" s="372">
        <f>IF($F892="申請キャンセル",0,IFERROR(VLOOKUP($D892,INDEX(データ蓄積!$A$16:$A$1015,MATCH($D892,データ蓄積!$A$16:$A$1015,0)):'データ蓄積'!$DB$1015,11,),0))</f>
        <v>0</v>
      </c>
      <c r="CL892" s="372">
        <f>IF($F892="申請キャンセル",0,IFERROR(VLOOKUP($D892,INDEX(データ蓄積!$A$16:$A$1015,MATCH($D892,データ蓄積!$A$16:$A$1015,0)):'データ蓄積'!$DB$1015,13,),0))</f>
        <v>0</v>
      </c>
      <c r="CM892" s="372">
        <f>IF($F892="申請キャンセル",0,IFERROR(VLOOKUP($D892,INDEX(データ蓄積!$A$16:$A$1015,MATCH($D892,データ蓄積!$A$16:$A$1015,0)):'データ蓄積'!$DB$1015,15,),0))</f>
        <v>0</v>
      </c>
      <c r="CN892" s="372">
        <f>IF($F892="申請キャンセル",0,IFERROR(VLOOKUP($D892,INDEX(データ蓄積!$A$16:$A$1015,MATCH($D892,データ蓄積!$A$16:$A$1015,0)):'データ蓄積'!$DB$1015,17,),0))</f>
        <v>0</v>
      </c>
      <c r="CO892" s="372">
        <f>IF($F892="申請キャンセル",0,IFERROR(VLOOKUP($D892,INDEX(データ蓄積!$A$16:$A$1015,MATCH($D892,データ蓄積!$A$16:$A$1015,0)):'データ蓄積'!$DB$1015,18,),0))</f>
        <v>0</v>
      </c>
      <c r="CP892" s="371">
        <f>IF($F892="申請キャンセル",0,IFERROR(VLOOKUP($D892,INDEX(データ蓄積!$A$16:$A$1015,MATCH($D892,データ蓄積!$A$16:$A$1015,0)):'データ蓄積'!$DB$1015,19,),0))</f>
        <v>0</v>
      </c>
      <c r="CQ892" s="372">
        <f>IF($F892="申請キャンセル",0,IFERROR(VLOOKUP($D892,INDEX(データ蓄積!$A$16:$A$1015,MATCH($D892,データ蓄積!$A$16:$A$1015,0)):'データ蓄積'!$DB$1015,24,),0))</f>
        <v>0</v>
      </c>
      <c r="CR892" s="99" t="str">
        <f>IF($F892="申請キャンセル",0,CONCATENATE(CS892,$CS$14,CT892,$CT$14,CU892,$CU$14))</f>
        <v>0年0月0日</v>
      </c>
      <c r="CS892" s="99">
        <f>IF($F892="申請キャンセル",0,IFERROR(VLOOKUP($D892,INDEX(データ蓄積!$A$16:$A$1015,MATCH($D892,データ蓄積!$A$16:$A$1015,0)):'データ蓄積'!$DB$1015,70,),0))</f>
        <v>0</v>
      </c>
      <c r="CT892" s="99">
        <f>IF($F892="申請キャンセル",0,IFERROR(VLOOKUP($D892,INDEX(データ蓄積!$A$16:$A$1015,MATCH($D892,データ蓄積!$A$16:$A$1015,0)):'データ蓄積'!$DB$1015,71,),0))</f>
        <v>0</v>
      </c>
      <c r="CU892" s="99">
        <f>IF($F892="申請キャンセル",0,IFERROR(VLOOKUP($D892,INDEX(データ蓄積!$A$16:$A$1015,MATCH($D892,データ蓄積!$A$16:$A$1015,0)):'データ蓄積'!$DB$1015,72,),0))</f>
        <v>0</v>
      </c>
      <c r="CV892" s="99" t="str">
        <f>IF($F892="申請キャンセル",0,CONCATENATE(CW892,$CW$14,CX892,$CX$14,CY892,$CY$14))</f>
        <v>0年0月0日</v>
      </c>
      <c r="CW892" s="99">
        <f>IF($F892="申請キャンセル",0,IFERROR(VLOOKUP($D892,INDEX(データ蓄積!$A$16:$A$1015,MATCH($D892,データ蓄積!$A$16:$A$1015,0)):'データ蓄積'!$DB$1015,73,),0))</f>
        <v>0</v>
      </c>
      <c r="CX892" s="99">
        <f>IF($F892="申請キャンセル",0,IFERROR(VLOOKUP($D892,INDEX(データ蓄積!$A$16:$A$1015,MATCH($D892,データ蓄積!$A$16:$A$1015,0)):'データ蓄積'!$DB$1015,74,),0))</f>
        <v>0</v>
      </c>
      <c r="CY892" s="99">
        <f>IF($F892="申請キャンセル",0,IFERROR(VLOOKUP($D892,INDEX(データ蓄積!$A$16:$A$1015,MATCH($D892,データ蓄積!$A$16:$A$1015,0)):'データ蓄積'!$DB$1015,75,),0))</f>
        <v>0</v>
      </c>
      <c r="CZ892" s="211">
        <f>IF($F892="申請キャンセル",0,IFERROR(VLOOKUP($D892,INDEX(データ蓄積!$A$16:$A$1015,MATCH($D892,データ蓄積!$A$16:$A$1015,0)):'データ蓄積'!$CF$1015,84,),0))</f>
        <v>0</v>
      </c>
      <c r="DA892" s="211">
        <f>IF($F892="申請キャンセル",0,IFERROR(VLOOKUP($D892,INDEX(データ蓄積!$A$16:$A$1015,MATCH($D892,データ蓄積!$A$16:$A$1015,0)):'データ蓄積'!$CG$1015,85,),0))</f>
        <v>0</v>
      </c>
      <c r="DB892" s="211">
        <f>IF($F892="申請キャンセル",0,IFERROR(VLOOKUP($D892,INDEX(データ蓄積!$A$16:$A$1015,MATCH($D892,データ蓄積!$A$16:$A$1015,0)):'データ蓄積'!$CH$1015,86,),0))</f>
        <v>0</v>
      </c>
      <c r="DC892" s="211"/>
      <c r="DD892" s="204">
        <f>IF($F892="申請キャンセル",0,IFERROR(VLOOKUP($D892,INDEX(データ蓄積!$A$16:$A$1015,MATCH($D892,データ蓄積!$A$16:$A$1015,0)):'データ蓄積'!$CN$1015,91,),0))</f>
        <v>0</v>
      </c>
      <c r="DE892" s="204">
        <f>IF($F892="申請キャンセル",0,IFERROR(VLOOKUP($D892,INDEX(データ蓄積!$A$16:$A$1015,MATCH($D892,データ蓄積!$A$16:$A$1015,0)):'データ蓄積'!$CN$1015,92,),0))</f>
        <v>0</v>
      </c>
    </row>
    <row r="893" spans="1:109" ht="18.75" customHeight="1" x14ac:dyDescent="0.15">
      <c r="A893" s="373">
        <f>IFERROR(VLOOKUP($D893,INDEX(データ蓄積!$A$16:$A$1015,MATCH($D893,データ蓄積!$A$16:$A$1015,0)+1):'データ蓄積'!$BI$1015,3,),0)</f>
        <v>0</v>
      </c>
      <c r="B893" s="374">
        <f>IFERROR(VLOOKUP($D893,INDEX(データ蓄積!$A$16:$A$1015,MATCH($D893,データ蓄積!$A$16:$A$1015,0)+1):'データ蓄積'!$BI$1015,4,),0)</f>
        <v>0</v>
      </c>
      <c r="C893" s="375">
        <f>IFERROR(VLOOKUP($D893,INDEX(データ蓄積!$A$16:$A$1015,MATCH($D893,データ蓄積!$A$16:$A$1015,0)+1):'データ蓄積'!$BI$1015,5,),0)</f>
        <v>0</v>
      </c>
      <c r="D893" s="373">
        <f t="shared" si="3978"/>
        <v>439</v>
      </c>
      <c r="E893" s="347">
        <f>IFERROR(VLOOKUP($D893,INDEX(データ蓄積!$A$16:$A$1015,MATCH($D893,データ蓄積!$A$16:$A$1015,0)+1):'データ蓄積'!$BI$1015,2,),0)</f>
        <v>0</v>
      </c>
      <c r="F893" s="376">
        <f>IFERROR(VLOOKUP($D893,INDEX(データ蓄積!$A$16:$A$1015,MATCH($D893,データ蓄積!$A$16:$A$1015,0)+1):'データ蓄積'!$CD$1015,82,),0)</f>
        <v>0</v>
      </c>
      <c r="G893" s="377">
        <f>IF($F892="申請キャンセル",0,IFERROR(VLOOKUP($D893,INDEX(データ蓄積!$A$16:$A$1015,MATCH($D893,データ蓄積!$A$16:$A$1015,0)+1):'データ蓄積'!$BI$1015,8,),0))</f>
        <v>0</v>
      </c>
      <c r="H893" s="347">
        <f>IF($F892="申請キャンセル",0,IFERROR(VLOOKUP($D893,INDEX(データ蓄積!$A$16:$A$1015,MATCH($D893,データ蓄積!$A$16:$A$1015,0)+1):'データ蓄積'!$BI$1015,10,),0))</f>
        <v>0</v>
      </c>
      <c r="I893" s="378" t="str">
        <f>IF($F892="申請キャンセル","",LEFT(IFERROR(VLOOKUP($D893,INDEX(データ蓄積!$A$16:$A$1015,MATCH($D893,データ蓄積!$A$16:$A$1015,0)+1):'データ蓄積'!$CH$1015,84,),""),2))</f>
        <v/>
      </c>
      <c r="J893" s="347" t="str">
        <f>IF($F892="申請キャンセル","",LEFT(IFERROR(VLOOKUP($D893,INDEX(データ蓄積!$A$16:$A$1015,MATCH($D892,データ蓄積!$A$16:$A$1015,0)+1):'データ蓄積'!$CL$1015,86,),""),2))</f>
        <v/>
      </c>
      <c r="K893" s="379">
        <f>IF($F892="申請キャンセル",0,IFERROR(VLOOKUP($D893,INDEX(データ蓄積!$A$16:$A$1015,MATCH($D893,データ蓄積!$A$16:$A$1015,0)+1):'データ蓄積'!$CO$1015,90,),0))</f>
        <v>0</v>
      </c>
      <c r="L893" s="374">
        <f t="shared" ref="L893" si="4559">IF(G893=0,0,IF($F893="申請キャンセル",0,IF(K893="","","〇")))</f>
        <v>0</v>
      </c>
      <c r="M893" s="380">
        <f>IF($F892="申請キャンセル",0,IFERROR(VLOOKUP($D893,INDEX(データ蓄積!$A$16:$A$1015,MATCH($D893,データ蓄積!$A$16:$A$1015,0)+1):'データ蓄積'!$BI$1015,14,),0))</f>
        <v>0</v>
      </c>
      <c r="N893" s="381">
        <f>IF($F892="申請キャンセル",0,IFERROR(VLOOKUP($D893,INDEX(データ蓄積!$A$16:$A$1015,MATCH($D893,データ蓄積!$A$16:$A$1015,0)+1):'データ蓄積'!$BI$1015,16,),0))</f>
        <v>0</v>
      </c>
      <c r="O893" s="382">
        <f>IF($F892="申請キャンセル",0,IFERROR(VLOOKUP($D893,INDEX(データ蓄積!$A$16:$A$1015,MATCH($D893,データ蓄積!$A$16:$A$1015,0)+1):'データ蓄積'!$BI$1015,20,),0))</f>
        <v>0</v>
      </c>
      <c r="P893" s="383">
        <f>IF($F892="申請キャンセル",0,IFERROR(VLOOKUP($D893,INDEX(データ蓄積!$A$16:$A$1015,MATCH($D893,データ蓄積!$A$16:$A$1015,0)+1):'データ蓄積'!$BI$1015,21,),0))</f>
        <v>0</v>
      </c>
      <c r="Q893" s="383">
        <f>IF($F892="申請キャンセル",0,IFERROR(VLOOKUP($D893,INDEX(データ蓄積!$A$16:$A$1015,MATCH($D893,データ蓄積!$A$16:$A$1015,0)+1):'データ蓄積'!$BI$1015,23,),0))</f>
        <v>0</v>
      </c>
      <c r="R893" s="384">
        <f>IF($F892="申請キャンセル",0,IFERROR(VLOOKUP($D893,INDEX(データ蓄積!$A$16:$A$1015,MATCH($D893,データ蓄積!$A$16:$A$1015,0)+1):'データ蓄積'!$CO$1015,92,),0))</f>
        <v>0</v>
      </c>
      <c r="S893" s="385">
        <f>IF($F892="申請キャンセル",0,IFERROR(VLOOKUP($D893,INDEX(データ蓄積!$A$16:$A$1015,MATCH($D893,データ蓄積!$A$16:$A$1015,0)+1):'データ蓄積'!$BI$1015,22,),0))</f>
        <v>0</v>
      </c>
      <c r="T893" s="386" t="str">
        <f>IF($F892="申請キャンセル",0,IF((AJ893+AP893)&gt;0,ROUNDDOWN((AJ893+AP893)/(AL893+AR893),4)*1000," "))</f>
        <v xml:space="preserve"> </v>
      </c>
      <c r="U893" s="387" t="str">
        <f>IF($F893="申請キャンセル",0,IFERROR(IF(AJ893+AP893=0,"",VLOOKUP(Q893,Sheet1!$B$4:$C$64,2,0)),0))</f>
        <v/>
      </c>
      <c r="V893" s="388">
        <f>IF($F892="申請キャンセル",0,IFERROR(VLOOKUP($D893,INDEX(データ蓄積!$A$16:$A$1015,MATCH($D893,データ蓄積!$A$16:$A$1015,0)+1):'データ蓄積'!$BI$1015,12,),0))</f>
        <v>0</v>
      </c>
      <c r="W893" s="389">
        <f>IF($F892="申請キャンセル",0,IFERROR(VLOOKUP($D893,INDEX(データ蓄積!$A$16:$A$1015,MATCH($D893,データ蓄積!$A$16:$A$1015,0)+1):'データ蓄積'!$BI$1015,25,),0))</f>
        <v>0</v>
      </c>
      <c r="X893" s="383">
        <f>IF($F892="申請キャンセル",0,IFERROR(VLOOKUP($D893,INDEX(データ蓄積!$A$16:$A$1015,MATCH($D893,データ蓄積!$A$16:$A$1015,0)+1):'データ蓄積'!$DB$1015,27,),0))</f>
        <v>0</v>
      </c>
      <c r="Y893" s="390">
        <f t="shared" si="3326"/>
        <v>0</v>
      </c>
      <c r="Z893" s="383">
        <f>IF($F892="申請キャンセル",0,IFERROR(VLOOKUP($D893,INDEX(データ蓄積!$A$16:$A$1015,MATCH($D893,データ蓄積!$A$16:$A$1015,0)+1):'データ蓄積'!$DB$1015,26,),0))</f>
        <v>0</v>
      </c>
      <c r="AA893" s="383">
        <f>IF($F892="申請キャンセル",0,IFERROR(VLOOKUP($D893,INDEX(データ蓄積!$A$16:$A$1015,MATCH($D893,データ蓄積!$A$16:$A$1015,0)+1):'データ蓄積'!$DB$1015,28,),0))</f>
        <v>0</v>
      </c>
      <c r="AB893" s="385">
        <f t="shared" ref="AB893" si="4560">IF($W893="初 年 度",TRUNC((+AA893-BP893)/2,0),0)</f>
        <v>0</v>
      </c>
      <c r="AC893" s="381"/>
      <c r="AD893" s="380">
        <f>IF($F892="申請キャンセル",0,IFERROR(VLOOKUP($D893,INDEX(データ蓄積!$A$16:$A$1015,MATCH($D893,データ蓄積!$A$16:$A$1015,0)+1):'データ蓄積'!$DB$1015,30,),0))</f>
        <v>0</v>
      </c>
      <c r="AE893" s="383">
        <f t="shared" si="3328"/>
        <v>0</v>
      </c>
      <c r="AF893" s="383">
        <f>IF($F892="申請キャンセル",0,IFERROR(VLOOKUP($D893,INDEX(データ蓄積!$A$16:$A$1015,MATCH($D893,データ蓄積!$A$16:$A$1015,0)+1):'データ蓄積'!$DB$1015,29,),0))</f>
        <v>0</v>
      </c>
      <c r="AG893" s="383">
        <f>IF($F892="申請キャンセル",0,IFERROR(VLOOKUP($D893,INDEX(データ蓄積!$A$16:$A$1015,MATCH($D893,データ蓄積!$A$16:$A$1015,0)+1):'データ蓄積'!$DB$1015,31,),0))</f>
        <v>0</v>
      </c>
      <c r="AH893" s="383">
        <f t="shared" si="4344"/>
        <v>0</v>
      </c>
      <c r="AI893" s="381"/>
      <c r="AJ893" s="385">
        <f t="shared" ref="AJ893" si="4561">+X893+AD893</f>
        <v>0</v>
      </c>
      <c r="AK893" s="390">
        <f t="shared" si="4541"/>
        <v>0</v>
      </c>
      <c r="AL893" s="383">
        <f t="shared" si="4541"/>
        <v>0</v>
      </c>
      <c r="AM893" s="383">
        <f t="shared" si="4541"/>
        <v>0</v>
      </c>
      <c r="AN893" s="385">
        <f t="shared" si="4541"/>
        <v>0</v>
      </c>
      <c r="AO893" s="381"/>
      <c r="AP893" s="383">
        <f>IF($F892="申請キャンセル",0,IFERROR(VLOOKUP($D893,INDEX(データ蓄積!$A$16:$A$1015,MATCH($D893,データ蓄積!$A$16:$A$1015,0)+1):'データ蓄積'!$DB$1015,33,),0))</f>
        <v>0</v>
      </c>
      <c r="AQ893" s="390">
        <f t="shared" si="3330"/>
        <v>0</v>
      </c>
      <c r="AR893" s="383">
        <f>IF($F892="申請キャンセル",0,IFERROR(VLOOKUP($D893,INDEX(データ蓄積!$A$16:$A$1015,MATCH($D893,データ蓄積!$A$16:$A$1015,0)+1):'データ蓄積'!$DB$1015,32,),0))</f>
        <v>0</v>
      </c>
      <c r="AS893" s="383">
        <f>IF($F892="申請キャンセル",0,IFERROR(VLOOKUP($D893,INDEX(データ蓄積!$A$16:$A$1015,MATCH($D893,データ蓄積!$A$16:$A$1015,0)+1):'データ蓄積'!$DB$1015,34,),0))</f>
        <v>0</v>
      </c>
      <c r="AT893" s="385">
        <f t="shared" si="4345"/>
        <v>0</v>
      </c>
      <c r="AU893" s="381"/>
      <c r="AV893" s="383">
        <f>IF($F892="申請キャンセル",0,IFERROR(VLOOKUP($D893,INDEX(データ蓄積!$A$16:$A$1015,MATCH($D893,データ蓄積!$A$16:$A$1015,0)+1):'データ蓄積'!$DB$1015,36,),0))</f>
        <v>0</v>
      </c>
      <c r="AW893" s="390">
        <f t="shared" si="3331"/>
        <v>0</v>
      </c>
      <c r="AX893" s="383">
        <f>IF($F892="申請キャンセル",0,IFERROR(VLOOKUP($D893,INDEX(データ蓄積!$A$16:$A$1015,MATCH($D893,データ蓄積!$A$16:$A$1015,0)+1):'データ蓄積'!$DB$1015,35,),0))</f>
        <v>0</v>
      </c>
      <c r="AY893" s="383">
        <f>IF($F892="申請キャンセル",0,IFERROR(VLOOKUP($D893,INDEX(データ蓄積!$A$16:$A$1015,MATCH($D893,データ蓄積!$A$16:$A$1015,0)+1):'データ蓄積'!$DB$1015,37,),0))</f>
        <v>0</v>
      </c>
      <c r="AZ893" s="385">
        <f t="shared" si="4346"/>
        <v>0</v>
      </c>
      <c r="BA893" s="381"/>
      <c r="BB893" s="391">
        <f t="shared" ref="BB893:BE908" si="4562">+AK893+AQ893+AW893</f>
        <v>0</v>
      </c>
      <c r="BC893" s="383">
        <f t="shared" si="4562"/>
        <v>0</v>
      </c>
      <c r="BD893" s="383">
        <f t="shared" si="4562"/>
        <v>0</v>
      </c>
      <c r="BE893" s="392">
        <f t="shared" si="4562"/>
        <v>0</v>
      </c>
      <c r="BF893" s="369"/>
      <c r="BG893" s="380">
        <f>IF($F892="申請キャンセル",0,IF(H893="（○）",220,0))</f>
        <v>0</v>
      </c>
      <c r="BH893" s="385">
        <f>IF($F892="申請キャンセル",0,IF(H893="（○）",SUM(AK893+AQ893+AW893),0))</f>
        <v>0</v>
      </c>
      <c r="BI893" s="383">
        <f>IF($F892="申請キャンセル",0,IF(H893="（○）",SUM(AL893+AR893),0))</f>
        <v>0</v>
      </c>
      <c r="BJ893" s="383">
        <f t="shared" si="3333"/>
        <v>0</v>
      </c>
      <c r="BK893" s="392">
        <f t="shared" ref="BK893" si="4563">IF($W893="初 年 度",TRUNC((+BJ893-CB893),0),0)</f>
        <v>0</v>
      </c>
      <c r="BL893" s="46"/>
      <c r="BM893" s="380">
        <f t="shared" si="4428"/>
        <v>0</v>
      </c>
      <c r="BN893" s="381">
        <f t="shared" si="4428"/>
        <v>0</v>
      </c>
      <c r="BP893" s="127">
        <f t="shared" si="3335"/>
        <v>0</v>
      </c>
      <c r="BQ893" s="128">
        <f t="shared" ref="BQ893" si="4564">ROUNDUP(BP893/2,0)</f>
        <v>0</v>
      </c>
      <c r="BR893" s="45"/>
      <c r="BS893" s="127">
        <f t="shared" si="3337"/>
        <v>0</v>
      </c>
      <c r="BT893" s="128">
        <f t="shared" ref="BT893" si="4565">ROUNDUP(BS893/2,0)</f>
        <v>0</v>
      </c>
      <c r="BU893" s="45"/>
      <c r="BV893" s="127">
        <f t="shared" si="3339"/>
        <v>0</v>
      </c>
      <c r="BW893" s="128">
        <f t="shared" si="4347"/>
        <v>0</v>
      </c>
      <c r="BX893" s="45"/>
      <c r="BY893" s="127">
        <f t="shared" si="3340"/>
        <v>0</v>
      </c>
      <c r="BZ893" s="128">
        <f t="shared" ref="BZ893" si="4566">ROUNDUP(BY893/2,0)</f>
        <v>0</v>
      </c>
      <c r="CA893" s="45"/>
      <c r="CB893" s="127">
        <f t="shared" si="3342"/>
        <v>0</v>
      </c>
      <c r="CC893" s="128">
        <f t="shared" ref="CC893" si="4567">+CB893</f>
        <v>0</v>
      </c>
      <c r="CD893" s="45"/>
      <c r="CE893" s="370">
        <f>IF($F892="申請キャンセル",0,IFERROR(VLOOKUP($D893,INDEX(データ蓄積!$A$16:$A$1015,MATCH($D893,データ蓄積!$A$16:$A$1015,0)+1):'データ蓄積'!$DB$1015,83,),0))</f>
        <v>0</v>
      </c>
      <c r="CF893" s="371">
        <f>IF($F892="申請キャンセル",0,IFERROR(VLOOKUP($D893,INDEX(データ蓄積!$A$16:$A$1015,MATCH($D893,データ蓄積!$A$16:$A$1015,0)+1):'データ蓄積'!$DB$1015,6,),0))</f>
        <v>0</v>
      </c>
      <c r="CG893" s="214" t="str">
        <f t="shared" si="3765"/>
        <v xml:space="preserve"> </v>
      </c>
      <c r="CH893" s="214" t="str">
        <f t="shared" si="3755"/>
        <v/>
      </c>
      <c r="CI893" s="214" t="str">
        <f t="shared" ref="CI893" si="4568">IF(CG893&gt;=CH893,"OK","下限本数を下回っています")</f>
        <v>OK</v>
      </c>
      <c r="CJ893" s="371">
        <f>IF($F892="申請キャンセル",0,IFERROR(VLOOKUP($D893,INDEX(データ蓄積!$A$16:$A$1015,MATCH($D893,データ蓄積!$A$16:$A$1015,0)+1):'データ蓄積'!$DB$1015,9,),0))</f>
        <v>0</v>
      </c>
      <c r="CK893" s="372">
        <f>IF($F892="申請キャンセル",0,IFERROR(VLOOKUP($D893,INDEX(データ蓄積!$A$16:$A$1015,MATCH($D893,データ蓄積!$A$16:$A$1015,0)+1):'データ蓄積'!$DB$1015,11,),0))</f>
        <v>0</v>
      </c>
      <c r="CL893" s="372">
        <f>IF($F892="申請キャンセル",0,IFERROR(VLOOKUP($D893,INDEX(データ蓄積!$A$16:$A$1015,MATCH($D893,データ蓄積!$A$16:$A$1015,0)+1):'データ蓄積'!$DB$1015,13,),0))</f>
        <v>0</v>
      </c>
      <c r="CM893" s="372">
        <f>IF($F892="申請キャンセル",0,IFERROR(VLOOKUP($D893,INDEX(データ蓄積!$A$16:$A$1015,MATCH($D893,データ蓄積!$A$16:$A$1015,0)+1):'データ蓄積'!$DB$1015,15,),0))</f>
        <v>0</v>
      </c>
      <c r="CN893" s="372">
        <f>IF($F892="申請キャンセル",0,IFERROR(VLOOKUP($D893,INDEX(データ蓄積!$A$16:$A$1015,MATCH($D893,データ蓄積!$A$16:$A$1015,0)+1):'データ蓄積'!$DB$1015,17,),0))</f>
        <v>0</v>
      </c>
      <c r="CO893" s="372">
        <f>IF($F892="申請キャンセル",0,IFERROR(VLOOKUP($D893,INDEX(データ蓄積!$A$16:$A$1015,MATCH($D893,データ蓄積!$A$16:$A$1015,0)+1):'データ蓄積'!$DB$1015,18,),0))</f>
        <v>0</v>
      </c>
      <c r="CP893" s="371">
        <f>IF($F892="申請キャンセル",0,IFERROR(VLOOKUP($D893,INDEX(データ蓄積!$A$16:$A$1015,MATCH($D893,データ蓄積!$A$16:$A$1015,0)+1):'データ蓄積'!$DB$1015,19,),0))</f>
        <v>0</v>
      </c>
      <c r="CQ893" s="372">
        <f>IF($F892="申請キャンセル",0,IFERROR(VLOOKUP($D893,INDEX(データ蓄積!$A$16:$A$1015,MATCH($D893,データ蓄積!$A$16:$A$1015,0)+1):'データ蓄積'!$DB$1015,24,),0))</f>
        <v>0</v>
      </c>
      <c r="CR893" s="99" t="str">
        <f>IF($F892="申請キャンセル",0,CONCATENATE(CS893,$CS$14,CT893,$CT$14,CU893,$CU$14))</f>
        <v>0年0月0日</v>
      </c>
      <c r="CS893" s="99">
        <f>IF($F892="申請キャンセル",0,IFERROR(VLOOKUP($D893,INDEX(データ蓄積!$A$16:$A$1015,MATCH($D893,データ蓄積!$A$16:$A$1015,0)+1):'データ蓄積'!$DB$1015,70,),0))</f>
        <v>0</v>
      </c>
      <c r="CT893" s="99">
        <f>IF($F892="申請キャンセル",0,IFERROR(VLOOKUP($D893,INDEX(データ蓄積!$A$16:$A$1015,MATCH($D893,データ蓄積!$A$16:$A$1015,0)+1):'データ蓄積'!$DB$1015,71,),0))</f>
        <v>0</v>
      </c>
      <c r="CU893" s="99">
        <f>IF($F892="申請キャンセル",0,IFERROR(VLOOKUP($D893,INDEX(データ蓄積!$A$16:$A$1015,MATCH($D893,データ蓄積!$A$16:$A$1015,0)+1):'データ蓄積'!$DB$1015,72,),0))</f>
        <v>0</v>
      </c>
      <c r="CV893" s="99" t="str">
        <f>IF($F892="申請キャンセル",0,CONCATENATE(CW893,$CW$14,CX893,$CX$14,CY893,$CY$14))</f>
        <v>0年0月0日</v>
      </c>
      <c r="CW893" s="99">
        <f>IF($F892="申請キャンセル",0,IFERROR(VLOOKUP($D893,INDEX(データ蓄積!$A$16:$A$1015,MATCH($D893,データ蓄積!$A$16:$A$1015,0)+1):'データ蓄積'!$DB$1015,73,),0))</f>
        <v>0</v>
      </c>
      <c r="CX893" s="99">
        <f>IF($F892="申請キャンセル",0,IFERROR(VLOOKUP($D893,INDEX(データ蓄積!$A$16:$A$1015,MATCH($D893,データ蓄積!$A$16:$A$1015,0)+1):'データ蓄積'!$DB$1015,74,),0))</f>
        <v>0</v>
      </c>
      <c r="CY893" s="99">
        <f>IF($F892="申請キャンセル",0,IFERROR(VLOOKUP($D893,INDEX(データ蓄積!$A$16:$A$1015,MATCH($D893,データ蓄積!$A$16:$A$1015,0)+1):'データ蓄積'!$DB$1015,75,),0))</f>
        <v>0</v>
      </c>
      <c r="CZ893" s="211">
        <f>IF($F892="申請キャンセル",0,IFERROR(VLOOKUP($D893,INDEX(データ蓄積!$A$16:$A$1015,MATCH($D893,データ蓄積!$A$16:$A$1015,0)+1):'データ蓄積'!$CF$1015,84,),0))</f>
        <v>0</v>
      </c>
      <c r="DA893" s="211">
        <f>IF($F892="申請キャンセル",0,IFERROR(VLOOKUP($D893,INDEX(データ蓄積!$A$16:$A$1015,MATCH($D893,データ蓄積!$A$16:$A$1015,0)+1):'データ蓄積'!$CG$1015,85,),0))</f>
        <v>0</v>
      </c>
      <c r="DB893" s="211">
        <f>IF($F892="申請キャンセル",0,IFERROR(VLOOKUP($D893,INDEX(データ蓄積!$A$16:$A$1015,MATCH($D893,データ蓄積!$A$16:$A$1015,0)+1):'データ蓄積'!$CH$1015,86,),0))</f>
        <v>0</v>
      </c>
      <c r="DC893" s="211"/>
      <c r="DD893" s="204">
        <f>IF($F892="申請キャンセル",0,IFERROR(VLOOKUP($D893,INDEX(データ蓄積!$A$16:$A$1015,MATCH($D893,データ蓄積!$A$16:$A$1015,0)+1):'データ蓄積'!$CN$1015,91,),0))</f>
        <v>0</v>
      </c>
      <c r="DE893" s="204">
        <f>IF($F892="申請キャンセル",0,IFERROR(VLOOKUP($D893,INDEX(データ蓄積!$A$16:$A$1015,MATCH($D893,データ蓄積!$A$16:$A$1015,0)+1):'データ蓄積'!$CN$1015,92,),0))</f>
        <v>0</v>
      </c>
    </row>
    <row r="894" spans="1:109" ht="18.75" customHeight="1" x14ac:dyDescent="0.15">
      <c r="A894" s="349">
        <f>IFERROR(VLOOKUP($D894,INDEX(データ蓄積!$A$16:$A$1015,MATCH($D894,データ蓄積!$A$16:$A$1015,0)):'データ蓄積'!$BI$1015,3,),0)</f>
        <v>0</v>
      </c>
      <c r="B894" s="350">
        <f>IFERROR(VLOOKUP($D894,INDEX(データ蓄積!$A$16:$A$1015,MATCH($D894,データ蓄積!$A$16:$A$1015,0)):'データ蓄積'!$BI$1015,4,),0)</f>
        <v>0</v>
      </c>
      <c r="C894" s="349">
        <f>IFERROR(VLOOKUP($D894,INDEX(データ蓄積!$A$16:$A$1015,MATCH($D894,データ蓄積!$A$16:$A$1015,0)):'データ蓄積'!$BI$1015,5,),0)</f>
        <v>0</v>
      </c>
      <c r="D894" s="349">
        <f t="shared" si="3978"/>
        <v>440</v>
      </c>
      <c r="E894" s="351">
        <f>IFERROR(VLOOKUP($D894,INDEX(データ蓄積!$A$16:$A$1015,MATCH($D894,データ蓄積!$A$16:$A$1015,0)):'データ蓄積'!$BI$1015,2,),0)</f>
        <v>0</v>
      </c>
      <c r="F894" s="352">
        <f>IFERROR(VLOOKUP($D894,INDEX(データ蓄積!$A$16:$A$1015,MATCH($D894,データ蓄積!$A$16:$A$1015,0)):'データ蓄積'!$CD$1015,82,),0)</f>
        <v>0</v>
      </c>
      <c r="G894" s="353">
        <f>IF($F894="申請キャンセル",0,IFERROR(VLOOKUP($D894,INDEX(データ蓄積!$A$16:$A$1015,MATCH($D894,データ蓄積!$A$16:$A$1015,0)):'データ蓄積'!$BI$1015,8,),0))</f>
        <v>0</v>
      </c>
      <c r="H894" s="346">
        <f>IF($F894="申請キャンセル",0,IFERROR(VLOOKUP($D894,INDEX(データ蓄積!$A$16:$A$1015,MATCH($D894,データ蓄積!$A$16:$A$1015,0)):'データ蓄積'!$BI$1015,10,),0))</f>
        <v>0</v>
      </c>
      <c r="I894" s="354" t="str">
        <f>IF($F894="申請キャンセル","",LEFT(IFERROR(VLOOKUP($D894,INDEX(データ蓄積!$A$16:$A$1015,MATCH($D894,データ蓄積!$A$16:$A$1015,0)):'データ蓄積'!$CH$1015,84,),""),2))</f>
        <v/>
      </c>
      <c r="J894" s="346" t="str">
        <f>IF($F894="申請キャンセル","",LEFT(IFERROR(VLOOKUP($D894,INDEX(データ蓄積!$A$16:$A$1015,MATCH($D894,データ蓄積!$A$16:$A$1015,0)):'データ蓄積'!$CL$1015,86,),""),2))</f>
        <v/>
      </c>
      <c r="K894" s="355">
        <f>IF($F894="申請キャンセル",0,IFERROR(VLOOKUP($D894,INDEX(データ蓄積!$A$16:$A$1015,MATCH($D894,データ蓄積!$A$16:$A$1015,0)):'データ蓄積'!$CO$1015,90,),0))</f>
        <v>0</v>
      </c>
      <c r="L894" s="350">
        <f>IF(G894=0,0,IF($F894="申請キャンセル",0,IF(K894="","","〇")))</f>
        <v>0</v>
      </c>
      <c r="M894" s="356">
        <f>IF($F894="申請キャンセル",0,IFERROR(VLOOKUP($D894,INDEX(データ蓄積!$A$16:$A$1015,MATCH($D894,データ蓄積!$A$16:$A$1015,0)):'データ蓄積'!$BI$1015,14,),))</f>
        <v>0</v>
      </c>
      <c r="N894" s="357">
        <f>IF($F894="申請キャンセル",0,IFERROR(VLOOKUP($D894,INDEX(データ蓄積!$A$16:$A$1015,MATCH($D894,データ蓄積!$A$16:$A$1015,0)):'データ蓄積'!$BI$1015,16,),0))</f>
        <v>0</v>
      </c>
      <c r="O894" s="356">
        <f>IF($F894="申請キャンセル",0,IFERROR(VLOOKUP($D894,INDEX(データ蓄積!$A$16:$A$1015,MATCH($D894,データ蓄積!$A$16:$A$1015,0)):'データ蓄積'!$BI$1015,20,),0))</f>
        <v>0</v>
      </c>
      <c r="P894" s="358">
        <f>IF($F894="申請キャンセル",0,IFERROR(VLOOKUP($D894,INDEX(データ蓄積!$A$16:$A$1015,MATCH($D894,データ蓄積!$A$16:$A$1015,0)):'データ蓄積'!$BI$1015,21,),0))</f>
        <v>0</v>
      </c>
      <c r="Q894" s="359">
        <f>IF($F894="申請キャンセル",0,IFERROR(VLOOKUP($D894,INDEX(データ蓄積!$A$16:$A$1015,MATCH($D894,データ蓄積!$A$16:$A$1015,0)):'データ蓄積'!$BI$1015,23,),0))</f>
        <v>0</v>
      </c>
      <c r="R894" s="360">
        <f>IF($F894="申請キャンセル",0,IFERROR(VLOOKUP($D894,INDEX(データ蓄積!$A$16:$A$1015,MATCH($D894,データ蓄積!$A$16:$A$1015,0)):'データ蓄積'!$CO$1015,92,),0))</f>
        <v>0</v>
      </c>
      <c r="S894" s="361">
        <f>IF($F894="申請キャンセル",0,IFERROR(VLOOKUP($D894,INDEX(データ蓄積!$A$16:$A$1015,MATCH($D894,データ蓄積!$A$16:$A$1015,0)):'データ蓄積'!$BI$1015,22,),0))</f>
        <v>0</v>
      </c>
      <c r="T894" s="362" t="str">
        <f>IF($F894="申請キャンセル",0,IF((AJ894+AP894)&gt;0,ROUNDDOWN((AJ894+AP894)/(AL894+AR894),4)*1000," "))</f>
        <v xml:space="preserve"> </v>
      </c>
      <c r="U894" s="363" t="str">
        <f>IF($F894="申請キャンセル",0,IFERROR(IF(AJ894+AP894=0,"",VLOOKUP(Q894,Sheet1!$B$4:$C$64,2,0)),0))</f>
        <v/>
      </c>
      <c r="V894" s="364">
        <f>IF($F894="申請キャンセル",0,IFERROR(VLOOKUP($D894,INDEX(データ蓄積!$A$16:$A$1015,MATCH($D894,データ蓄積!$A$16:$A$1015,0)):'データ蓄積'!$BI$1015,12,),0))</f>
        <v>0</v>
      </c>
      <c r="W894" s="365">
        <f>IF($F894="申請キャンセル",0,IFERROR(VLOOKUP($D894,INDEX(データ蓄積!$A$16:$A$1015,MATCH($D894,データ蓄積!$A$16:$A$1015,0)):'データ蓄積'!$BI$1015,25,),0))</f>
        <v>0</v>
      </c>
      <c r="X894" s="356">
        <f>IF($F894="申請キャンセル",0,IFERROR(VLOOKUP($D894,INDEX(データ蓄積!$A$16:$A$1015,MATCH($D894,データ蓄積!$A$16:$A$1015,0)):'データ蓄積'!$DB$1015,27,),0))</f>
        <v>0</v>
      </c>
      <c r="Y894" s="366">
        <f t="shared" si="3326"/>
        <v>0</v>
      </c>
      <c r="Z894" s="358">
        <f>IF($F894="申請キャンセル",0,IFERROR(VLOOKUP($D894,INDEX(データ蓄積!$A$16:$A$1015,MATCH($D894,データ蓄積!$A$16:$A$1015,0)):'データ蓄積'!$DB$1015,26,),0))</f>
        <v>0</v>
      </c>
      <c r="AA894" s="367">
        <f>IF($F894="申請キャンセル",0,IFERROR(VLOOKUP($D894,INDEX(データ蓄積!$A$16:$A$1015,MATCH($D894,データ蓄積!$A$16:$A$1015,0)):'データ蓄積'!$DB$1015,28,),0))</f>
        <v>0</v>
      </c>
      <c r="AB894" s="358">
        <f>IF($W894="初 年 度",TRUNC((+AA894-BP894)/2,0),0)</f>
        <v>0</v>
      </c>
      <c r="AC894" s="357"/>
      <c r="AD894" s="356">
        <f>IF($F894="申請キャンセル",0,IFERROR(VLOOKUP($D894,INDEX(データ蓄積!$A$16:$A$1015,MATCH($D894,データ蓄積!$A$16:$A$1015,0)):'データ蓄積'!$DB$1015,30,),0))</f>
        <v>0</v>
      </c>
      <c r="AE894" s="359">
        <f t="shared" si="3328"/>
        <v>0</v>
      </c>
      <c r="AF894" s="359">
        <f>IF($F894="申請キャンセル",0,IFERROR(VLOOKUP($D894,INDEX(データ蓄積!$A$16:$A$1015,MATCH($D894,データ蓄積!$A$16:$A$1015,0)):'データ蓄積'!$DB$1015,29,),0))</f>
        <v>0</v>
      </c>
      <c r="AG894" s="359">
        <f>IF($F894="申請キャンセル",0,IFERROR(VLOOKUP($D894,INDEX(データ蓄積!$A$16:$A$1015,MATCH($D894,データ蓄積!$A$16:$A$1015,0)):'データ蓄積'!$DB$1015,31,),0))</f>
        <v>0</v>
      </c>
      <c r="AH894" s="359">
        <f t="shared" si="4344"/>
        <v>0</v>
      </c>
      <c r="AI894" s="357"/>
      <c r="AJ894" s="358">
        <f>+X894+AD894</f>
        <v>0</v>
      </c>
      <c r="AK894" s="366">
        <f t="shared" si="4541"/>
        <v>0</v>
      </c>
      <c r="AL894" s="358">
        <f t="shared" si="4541"/>
        <v>0</v>
      </c>
      <c r="AM894" s="367">
        <f t="shared" si="4541"/>
        <v>0</v>
      </c>
      <c r="AN894" s="358">
        <f t="shared" si="4541"/>
        <v>0</v>
      </c>
      <c r="AO894" s="357"/>
      <c r="AP894" s="356">
        <f>IF($F894="申請キャンセル",0,IFERROR(VLOOKUP($D894,INDEX(データ蓄積!$A$16:$A$1015,MATCH($D894,データ蓄積!$A$16:$A$1015,0)):'データ蓄積'!$DB$1015,33,),0))</f>
        <v>0</v>
      </c>
      <c r="AQ894" s="366">
        <f t="shared" si="3330"/>
        <v>0</v>
      </c>
      <c r="AR894" s="358">
        <f>IF($F894="申請キャンセル",0,IFERROR(VLOOKUP($D894,INDEX(データ蓄積!$A$16:$A$1015,MATCH($D894,データ蓄積!$A$16:$A$1015,0)):'データ蓄積'!$DB$1015,32,),0))</f>
        <v>0</v>
      </c>
      <c r="AS894" s="367">
        <f>IF($F894="申請キャンセル",0,IFERROR(VLOOKUP($D894,INDEX(データ蓄積!$A$16:$A$1015,MATCH($D894,データ蓄積!$A$16:$A$1015,0)):'データ蓄積'!$DB$1015,34,),0))</f>
        <v>0</v>
      </c>
      <c r="AT894" s="358">
        <f t="shared" si="4345"/>
        <v>0</v>
      </c>
      <c r="AU894" s="357"/>
      <c r="AV894" s="356">
        <f>IF($F894="申請キャンセル",0,IFERROR(VLOOKUP($D894,INDEX(データ蓄積!$A$16:$A$1015,MATCH($D894,データ蓄積!$A$16:$A$1015,0)):'データ蓄積'!$DB$1015,36,),0))</f>
        <v>0</v>
      </c>
      <c r="AW894" s="366">
        <f t="shared" si="3331"/>
        <v>0</v>
      </c>
      <c r="AX894" s="358">
        <f>IF($F894="申請キャンセル",0,IFERROR(VLOOKUP($D894,INDEX(データ蓄積!$A$16:$A$1015,MATCH($D894,データ蓄積!$A$16:$A$1015,0)):'データ蓄積'!$DB$1015,35,),0))</f>
        <v>0</v>
      </c>
      <c r="AY894" s="367">
        <f>IF($F894="申請キャンセル",0,IFERROR(VLOOKUP($D894,INDEX(データ蓄積!$A$16:$A$1015,MATCH($D894,データ蓄積!$A$16:$A$1015,0)):'データ蓄積'!$DB$1015,37,),0))</f>
        <v>0</v>
      </c>
      <c r="AZ894" s="358">
        <f t="shared" si="4346"/>
        <v>0</v>
      </c>
      <c r="BA894" s="357"/>
      <c r="BB894" s="368">
        <f>+AK894+AQ894+AW894</f>
        <v>0</v>
      </c>
      <c r="BC894" s="358">
        <f t="shared" si="4562"/>
        <v>0</v>
      </c>
      <c r="BD894" s="367">
        <f t="shared" si="4562"/>
        <v>0</v>
      </c>
      <c r="BE894" s="361">
        <f t="shared" si="4562"/>
        <v>0</v>
      </c>
      <c r="BF894" s="369"/>
      <c r="BG894" s="356">
        <f>IF($F894="申請キャンセル",0,IF(H894="（○）",220,0))</f>
        <v>0</v>
      </c>
      <c r="BH894" s="359">
        <f>IF($F894="申請キャンセル",0,IF(H894="（○）",SUM(AK894+AQ894+AW894),0))</f>
        <v>0</v>
      </c>
      <c r="BI894" s="359">
        <f>IF($F894="申請キャンセル",0,IF(H894="（○）",SUM(AL894+AR894),0))</f>
        <v>0</v>
      </c>
      <c r="BJ894" s="359">
        <f t="shared" si="3333"/>
        <v>0</v>
      </c>
      <c r="BK894" s="361">
        <f>IF($W894="初 年 度",TRUNC((+BJ894-CB894),0),0)</f>
        <v>0</v>
      </c>
      <c r="BL894" s="46"/>
      <c r="BM894" s="356">
        <f t="shared" si="4428"/>
        <v>0</v>
      </c>
      <c r="BN894" s="357">
        <f t="shared" si="4428"/>
        <v>0</v>
      </c>
      <c r="BP894" s="125">
        <f t="shared" si="3335"/>
        <v>0</v>
      </c>
      <c r="BQ894" s="126">
        <f>ROUNDUP(BP894/2,0)</f>
        <v>0</v>
      </c>
      <c r="BR894" s="44"/>
      <c r="BS894" s="125">
        <f t="shared" si="3337"/>
        <v>0</v>
      </c>
      <c r="BT894" s="126">
        <f>ROUNDUP(BS894/2,0)</f>
        <v>0</v>
      </c>
      <c r="BU894" s="44"/>
      <c r="BV894" s="125">
        <f t="shared" si="3339"/>
        <v>0</v>
      </c>
      <c r="BW894" s="126">
        <f t="shared" si="4347"/>
        <v>0</v>
      </c>
      <c r="BX894" s="44"/>
      <c r="BY894" s="125">
        <f t="shared" si="3340"/>
        <v>0</v>
      </c>
      <c r="BZ894" s="126">
        <f>ROUNDUP(BY894/2,0)</f>
        <v>0</v>
      </c>
      <c r="CA894" s="44"/>
      <c r="CB894" s="125">
        <f t="shared" si="3342"/>
        <v>0</v>
      </c>
      <c r="CC894" s="126">
        <f>+CB894</f>
        <v>0</v>
      </c>
      <c r="CD894" s="44"/>
      <c r="CE894" s="370">
        <f>IF($F894="申請キャンセル",0,IF(CE895="","",CE895))</f>
        <v>0</v>
      </c>
      <c r="CF894" s="371">
        <f>IF($F894="申請キャンセル",0,IFERROR(VLOOKUP($D894,INDEX(データ蓄積!$A$16:$A$1015,MATCH($D894,データ蓄積!$A$16:$A$1015,0)):'データ蓄積'!$DB$1015,6,),0))</f>
        <v>0</v>
      </c>
      <c r="CG894" s="214" t="str">
        <f t="shared" si="3765"/>
        <v xml:space="preserve"> </v>
      </c>
      <c r="CH894" s="214" t="str">
        <f t="shared" si="3755"/>
        <v/>
      </c>
      <c r="CI894" s="214" t="str">
        <f>IF(CG894&gt;=CH894,"OK","下限本数を下回っています")</f>
        <v>OK</v>
      </c>
      <c r="CJ894" s="371">
        <f>IF($F894="申請キャンセル",0,IFERROR(VLOOKUP($D894,INDEX(データ蓄積!$A$16:$A$1015,MATCH($D894,データ蓄積!$A$16:$A$1015,0)):'データ蓄積'!$DB$1015,9,),0))</f>
        <v>0</v>
      </c>
      <c r="CK894" s="372">
        <f>IF($F894="申請キャンセル",0,IFERROR(VLOOKUP($D894,INDEX(データ蓄積!$A$16:$A$1015,MATCH($D894,データ蓄積!$A$16:$A$1015,0)):'データ蓄積'!$DB$1015,11,),0))</f>
        <v>0</v>
      </c>
      <c r="CL894" s="372">
        <f>IF($F894="申請キャンセル",0,IFERROR(VLOOKUP($D894,INDEX(データ蓄積!$A$16:$A$1015,MATCH($D894,データ蓄積!$A$16:$A$1015,0)):'データ蓄積'!$DB$1015,13,),0))</f>
        <v>0</v>
      </c>
      <c r="CM894" s="372">
        <f>IF($F894="申請キャンセル",0,IFERROR(VLOOKUP($D894,INDEX(データ蓄積!$A$16:$A$1015,MATCH($D894,データ蓄積!$A$16:$A$1015,0)):'データ蓄積'!$DB$1015,15,),0))</f>
        <v>0</v>
      </c>
      <c r="CN894" s="372">
        <f>IF($F894="申請キャンセル",0,IFERROR(VLOOKUP($D894,INDEX(データ蓄積!$A$16:$A$1015,MATCH($D894,データ蓄積!$A$16:$A$1015,0)):'データ蓄積'!$DB$1015,17,),0))</f>
        <v>0</v>
      </c>
      <c r="CO894" s="372">
        <f>IF($F894="申請キャンセル",0,IFERROR(VLOOKUP($D894,INDEX(データ蓄積!$A$16:$A$1015,MATCH($D894,データ蓄積!$A$16:$A$1015,0)):'データ蓄積'!$DB$1015,18,),0))</f>
        <v>0</v>
      </c>
      <c r="CP894" s="371">
        <f>IF($F894="申請キャンセル",0,IFERROR(VLOOKUP($D894,INDEX(データ蓄積!$A$16:$A$1015,MATCH($D894,データ蓄積!$A$16:$A$1015,0)):'データ蓄積'!$DB$1015,19,),0))</f>
        <v>0</v>
      </c>
      <c r="CQ894" s="372">
        <f>IF($F894="申請キャンセル",0,IFERROR(VLOOKUP($D894,INDEX(データ蓄積!$A$16:$A$1015,MATCH($D894,データ蓄積!$A$16:$A$1015,0)):'データ蓄積'!$DB$1015,24,),0))</f>
        <v>0</v>
      </c>
      <c r="CR894" s="99" t="str">
        <f>IF($F894="申請キャンセル",0,CONCATENATE(CS894,$CS$14,CT894,$CT$14,CU894,$CU$14))</f>
        <v>0年0月0日</v>
      </c>
      <c r="CS894" s="99">
        <f>IF($F894="申請キャンセル",0,IFERROR(VLOOKUP($D894,INDEX(データ蓄積!$A$16:$A$1015,MATCH($D894,データ蓄積!$A$16:$A$1015,0)):'データ蓄積'!$DB$1015,70,),0))</f>
        <v>0</v>
      </c>
      <c r="CT894" s="99">
        <f>IF($F894="申請キャンセル",0,IFERROR(VLOOKUP($D894,INDEX(データ蓄積!$A$16:$A$1015,MATCH($D894,データ蓄積!$A$16:$A$1015,0)):'データ蓄積'!$DB$1015,71,),0))</f>
        <v>0</v>
      </c>
      <c r="CU894" s="99">
        <f>IF($F894="申請キャンセル",0,IFERROR(VLOOKUP($D894,INDEX(データ蓄積!$A$16:$A$1015,MATCH($D894,データ蓄積!$A$16:$A$1015,0)):'データ蓄積'!$DB$1015,72,),0))</f>
        <v>0</v>
      </c>
      <c r="CV894" s="99" t="str">
        <f>IF($F894="申請キャンセル",0,CONCATENATE(CW894,$CW$14,CX894,$CX$14,CY894,$CY$14))</f>
        <v>0年0月0日</v>
      </c>
      <c r="CW894" s="99">
        <f>IF($F894="申請キャンセル",0,IFERROR(VLOOKUP($D894,INDEX(データ蓄積!$A$16:$A$1015,MATCH($D894,データ蓄積!$A$16:$A$1015,0)):'データ蓄積'!$DB$1015,73,),0))</f>
        <v>0</v>
      </c>
      <c r="CX894" s="99">
        <f>IF($F894="申請キャンセル",0,IFERROR(VLOOKUP($D894,INDEX(データ蓄積!$A$16:$A$1015,MATCH($D894,データ蓄積!$A$16:$A$1015,0)):'データ蓄積'!$DB$1015,74,),0))</f>
        <v>0</v>
      </c>
      <c r="CY894" s="99">
        <f>IF($F894="申請キャンセル",0,IFERROR(VLOOKUP($D894,INDEX(データ蓄積!$A$16:$A$1015,MATCH($D894,データ蓄積!$A$16:$A$1015,0)):'データ蓄積'!$DB$1015,75,),0))</f>
        <v>0</v>
      </c>
      <c r="CZ894" s="211">
        <f>IF($F894="申請キャンセル",0,IFERROR(VLOOKUP($D894,INDEX(データ蓄積!$A$16:$A$1015,MATCH($D894,データ蓄積!$A$16:$A$1015,0)):'データ蓄積'!$CF$1015,84,),0))</f>
        <v>0</v>
      </c>
      <c r="DA894" s="211">
        <f>IF($F894="申請キャンセル",0,IFERROR(VLOOKUP($D894,INDEX(データ蓄積!$A$16:$A$1015,MATCH($D894,データ蓄積!$A$16:$A$1015,0)):'データ蓄積'!$CG$1015,85,),0))</f>
        <v>0</v>
      </c>
      <c r="DB894" s="211">
        <f>IF($F894="申請キャンセル",0,IFERROR(VLOOKUP($D894,INDEX(データ蓄積!$A$16:$A$1015,MATCH($D894,データ蓄積!$A$16:$A$1015,0)):'データ蓄積'!$CH$1015,86,),0))</f>
        <v>0</v>
      </c>
      <c r="DC894" s="211"/>
      <c r="DD894" s="204">
        <f>IF($F894="申請キャンセル",0,IFERROR(VLOOKUP($D894,INDEX(データ蓄積!$A$16:$A$1015,MATCH($D894,データ蓄積!$A$16:$A$1015,0)):'データ蓄積'!$CN$1015,91,),0))</f>
        <v>0</v>
      </c>
      <c r="DE894" s="204">
        <f>IF($F894="申請キャンセル",0,IFERROR(VLOOKUP($D894,INDEX(データ蓄積!$A$16:$A$1015,MATCH($D894,データ蓄積!$A$16:$A$1015,0)):'データ蓄積'!$CN$1015,92,),0))</f>
        <v>0</v>
      </c>
    </row>
    <row r="895" spans="1:109" ht="18.75" customHeight="1" x14ac:dyDescent="0.15">
      <c r="A895" s="373">
        <f>IFERROR(VLOOKUP($D895,INDEX(データ蓄積!$A$16:$A$1015,MATCH($D895,データ蓄積!$A$16:$A$1015,0)+1):'データ蓄積'!$BI$1015,3,),0)</f>
        <v>0</v>
      </c>
      <c r="B895" s="374">
        <f>IFERROR(VLOOKUP($D895,INDEX(データ蓄積!$A$16:$A$1015,MATCH($D895,データ蓄積!$A$16:$A$1015,0)+1):'データ蓄積'!$BI$1015,4,),0)</f>
        <v>0</v>
      </c>
      <c r="C895" s="375">
        <f>IFERROR(VLOOKUP($D895,INDEX(データ蓄積!$A$16:$A$1015,MATCH($D895,データ蓄積!$A$16:$A$1015,0)+1):'データ蓄積'!$BI$1015,5,),0)</f>
        <v>0</v>
      </c>
      <c r="D895" s="373">
        <f t="shared" si="3978"/>
        <v>440</v>
      </c>
      <c r="E895" s="347">
        <f>IFERROR(VLOOKUP($D895,INDEX(データ蓄積!$A$16:$A$1015,MATCH($D895,データ蓄積!$A$16:$A$1015,0)+1):'データ蓄積'!$BI$1015,2,),0)</f>
        <v>0</v>
      </c>
      <c r="F895" s="376">
        <f>IFERROR(VLOOKUP($D895,INDEX(データ蓄積!$A$16:$A$1015,MATCH($D895,データ蓄積!$A$16:$A$1015,0)+1):'データ蓄積'!$CD$1015,82,),0)</f>
        <v>0</v>
      </c>
      <c r="G895" s="377">
        <f>IF($F894="申請キャンセル",0,IFERROR(VLOOKUP($D895,INDEX(データ蓄積!$A$16:$A$1015,MATCH($D895,データ蓄積!$A$16:$A$1015,0)+1):'データ蓄積'!$BI$1015,8,),0))</f>
        <v>0</v>
      </c>
      <c r="H895" s="347">
        <f>IF($F894="申請キャンセル",0,IFERROR(VLOOKUP($D895,INDEX(データ蓄積!$A$16:$A$1015,MATCH($D895,データ蓄積!$A$16:$A$1015,0)+1):'データ蓄積'!$BI$1015,10,),0))</f>
        <v>0</v>
      </c>
      <c r="I895" s="378" t="str">
        <f>IF($F894="申請キャンセル","",LEFT(IFERROR(VLOOKUP($D895,INDEX(データ蓄積!$A$16:$A$1015,MATCH($D895,データ蓄積!$A$16:$A$1015,0)+1):'データ蓄積'!$CH$1015,84,),""),2))</f>
        <v/>
      </c>
      <c r="J895" s="347" t="str">
        <f>IF($F894="申請キャンセル","",LEFT(IFERROR(VLOOKUP($D895,INDEX(データ蓄積!$A$16:$A$1015,MATCH($D894,データ蓄積!$A$16:$A$1015,0)+1):'データ蓄積'!$CL$1015,86,),""),2))</f>
        <v/>
      </c>
      <c r="K895" s="379">
        <f>IF($F894="申請キャンセル",0,IFERROR(VLOOKUP($D895,INDEX(データ蓄積!$A$16:$A$1015,MATCH($D895,データ蓄積!$A$16:$A$1015,0)+1):'データ蓄積'!$CO$1015,90,),0))</f>
        <v>0</v>
      </c>
      <c r="L895" s="374">
        <f t="shared" ref="L895" si="4569">IF(G895=0,0,IF($F895="申請キャンセル",0,IF(K895="","","〇")))</f>
        <v>0</v>
      </c>
      <c r="M895" s="380">
        <f>IF($F894="申請キャンセル",0,IFERROR(VLOOKUP($D895,INDEX(データ蓄積!$A$16:$A$1015,MATCH($D895,データ蓄積!$A$16:$A$1015,0)+1):'データ蓄積'!$BI$1015,14,),0))</f>
        <v>0</v>
      </c>
      <c r="N895" s="381">
        <f>IF($F894="申請キャンセル",0,IFERROR(VLOOKUP($D895,INDEX(データ蓄積!$A$16:$A$1015,MATCH($D895,データ蓄積!$A$16:$A$1015,0)+1):'データ蓄積'!$BI$1015,16,),0))</f>
        <v>0</v>
      </c>
      <c r="O895" s="382">
        <f>IF($F894="申請キャンセル",0,IFERROR(VLOOKUP($D895,INDEX(データ蓄積!$A$16:$A$1015,MATCH($D895,データ蓄積!$A$16:$A$1015,0)+1):'データ蓄積'!$BI$1015,20,),0))</f>
        <v>0</v>
      </c>
      <c r="P895" s="383">
        <f>IF($F894="申請キャンセル",0,IFERROR(VLOOKUP($D895,INDEX(データ蓄積!$A$16:$A$1015,MATCH($D895,データ蓄積!$A$16:$A$1015,0)+1):'データ蓄積'!$BI$1015,21,),0))</f>
        <v>0</v>
      </c>
      <c r="Q895" s="383">
        <f>IF($F894="申請キャンセル",0,IFERROR(VLOOKUP($D895,INDEX(データ蓄積!$A$16:$A$1015,MATCH($D895,データ蓄積!$A$16:$A$1015,0)+1):'データ蓄積'!$BI$1015,23,),0))</f>
        <v>0</v>
      </c>
      <c r="R895" s="384">
        <f>IF($F894="申請キャンセル",0,IFERROR(VLOOKUP($D895,INDEX(データ蓄積!$A$16:$A$1015,MATCH($D895,データ蓄積!$A$16:$A$1015,0)+1):'データ蓄積'!$CO$1015,92,),0))</f>
        <v>0</v>
      </c>
      <c r="S895" s="385">
        <f>IF($F894="申請キャンセル",0,IFERROR(VLOOKUP($D895,INDEX(データ蓄積!$A$16:$A$1015,MATCH($D895,データ蓄積!$A$16:$A$1015,0)+1):'データ蓄積'!$BI$1015,22,),0))</f>
        <v>0</v>
      </c>
      <c r="T895" s="386" t="str">
        <f>IF($F894="申請キャンセル",0,IF((AJ895+AP895)&gt;0,ROUNDDOWN((AJ895+AP895)/(AL895+AR895),4)*1000," "))</f>
        <v xml:space="preserve"> </v>
      </c>
      <c r="U895" s="387" t="str">
        <f>IF($F895="申請キャンセル",0,IFERROR(IF(AJ895+AP895=0,"",VLOOKUP(Q895,Sheet1!$B$4:$C$64,2,0)),0))</f>
        <v/>
      </c>
      <c r="V895" s="388">
        <f>IF($F894="申請キャンセル",0,IFERROR(VLOOKUP($D895,INDEX(データ蓄積!$A$16:$A$1015,MATCH($D895,データ蓄積!$A$16:$A$1015,0)+1):'データ蓄積'!$BI$1015,12,),0))</f>
        <v>0</v>
      </c>
      <c r="W895" s="389">
        <f>IF($F894="申請キャンセル",0,IFERROR(VLOOKUP($D895,INDEX(データ蓄積!$A$16:$A$1015,MATCH($D895,データ蓄積!$A$16:$A$1015,0)+1):'データ蓄積'!$BI$1015,25,),0))</f>
        <v>0</v>
      </c>
      <c r="X895" s="383">
        <f>IF($F894="申請キャンセル",0,IFERROR(VLOOKUP($D895,INDEX(データ蓄積!$A$16:$A$1015,MATCH($D895,データ蓄積!$A$16:$A$1015,0)+1):'データ蓄積'!$DB$1015,27,),0))</f>
        <v>0</v>
      </c>
      <c r="Y895" s="390">
        <f t="shared" si="3326"/>
        <v>0</v>
      </c>
      <c r="Z895" s="383">
        <f>IF($F894="申請キャンセル",0,IFERROR(VLOOKUP($D895,INDEX(データ蓄積!$A$16:$A$1015,MATCH($D895,データ蓄積!$A$16:$A$1015,0)+1):'データ蓄積'!$DB$1015,26,),0))</f>
        <v>0</v>
      </c>
      <c r="AA895" s="383">
        <f>IF($F894="申請キャンセル",0,IFERROR(VLOOKUP($D895,INDEX(データ蓄積!$A$16:$A$1015,MATCH($D895,データ蓄積!$A$16:$A$1015,0)+1):'データ蓄積'!$DB$1015,28,),0))</f>
        <v>0</v>
      </c>
      <c r="AB895" s="385">
        <f t="shared" ref="AB895" si="4570">IF($W895="初 年 度",TRUNC((+AA895-BP895)/2,0),0)</f>
        <v>0</v>
      </c>
      <c r="AC895" s="381"/>
      <c r="AD895" s="380">
        <f>IF($F894="申請キャンセル",0,IFERROR(VLOOKUP($D895,INDEX(データ蓄積!$A$16:$A$1015,MATCH($D895,データ蓄積!$A$16:$A$1015,0)+1):'データ蓄積'!$DB$1015,30,),0))</f>
        <v>0</v>
      </c>
      <c r="AE895" s="383">
        <f t="shared" si="3328"/>
        <v>0</v>
      </c>
      <c r="AF895" s="383">
        <f>IF($F894="申請キャンセル",0,IFERROR(VLOOKUP($D895,INDEX(データ蓄積!$A$16:$A$1015,MATCH($D895,データ蓄積!$A$16:$A$1015,0)+1):'データ蓄積'!$DB$1015,29,),0))</f>
        <v>0</v>
      </c>
      <c r="AG895" s="383">
        <f>IF($F894="申請キャンセル",0,IFERROR(VLOOKUP($D895,INDEX(データ蓄積!$A$16:$A$1015,MATCH($D895,データ蓄積!$A$16:$A$1015,0)+1):'データ蓄積'!$DB$1015,31,),0))</f>
        <v>0</v>
      </c>
      <c r="AH895" s="383">
        <f t="shared" si="4344"/>
        <v>0</v>
      </c>
      <c r="AI895" s="381"/>
      <c r="AJ895" s="385">
        <f t="shared" ref="AJ895" si="4571">+X895+AD895</f>
        <v>0</v>
      </c>
      <c r="AK895" s="390">
        <f t="shared" si="4541"/>
        <v>0</v>
      </c>
      <c r="AL895" s="383">
        <f t="shared" si="4541"/>
        <v>0</v>
      </c>
      <c r="AM895" s="383">
        <f t="shared" si="4541"/>
        <v>0</v>
      </c>
      <c r="AN895" s="385">
        <f t="shared" si="4541"/>
        <v>0</v>
      </c>
      <c r="AO895" s="381"/>
      <c r="AP895" s="383">
        <f>IF($F894="申請キャンセル",0,IFERROR(VLOOKUP($D895,INDEX(データ蓄積!$A$16:$A$1015,MATCH($D895,データ蓄積!$A$16:$A$1015,0)+1):'データ蓄積'!$DB$1015,33,),0))</f>
        <v>0</v>
      </c>
      <c r="AQ895" s="390">
        <f t="shared" si="3330"/>
        <v>0</v>
      </c>
      <c r="AR895" s="383">
        <f>IF($F894="申請キャンセル",0,IFERROR(VLOOKUP($D895,INDEX(データ蓄積!$A$16:$A$1015,MATCH($D895,データ蓄積!$A$16:$A$1015,0)+1):'データ蓄積'!$DB$1015,32,),0))</f>
        <v>0</v>
      </c>
      <c r="AS895" s="383">
        <f>IF($F894="申請キャンセル",0,IFERROR(VLOOKUP($D895,INDEX(データ蓄積!$A$16:$A$1015,MATCH($D895,データ蓄積!$A$16:$A$1015,0)+1):'データ蓄積'!$DB$1015,34,),0))</f>
        <v>0</v>
      </c>
      <c r="AT895" s="385">
        <f t="shared" si="4345"/>
        <v>0</v>
      </c>
      <c r="AU895" s="381"/>
      <c r="AV895" s="383">
        <f>IF($F894="申請キャンセル",0,IFERROR(VLOOKUP($D895,INDEX(データ蓄積!$A$16:$A$1015,MATCH($D895,データ蓄積!$A$16:$A$1015,0)+1):'データ蓄積'!$DB$1015,36,),0))</f>
        <v>0</v>
      </c>
      <c r="AW895" s="390">
        <f t="shared" si="3331"/>
        <v>0</v>
      </c>
      <c r="AX895" s="383">
        <f>IF($F894="申請キャンセル",0,IFERROR(VLOOKUP($D895,INDEX(データ蓄積!$A$16:$A$1015,MATCH($D895,データ蓄積!$A$16:$A$1015,0)+1):'データ蓄積'!$DB$1015,35,),0))</f>
        <v>0</v>
      </c>
      <c r="AY895" s="383">
        <f>IF($F894="申請キャンセル",0,IFERROR(VLOOKUP($D895,INDEX(データ蓄積!$A$16:$A$1015,MATCH($D895,データ蓄積!$A$16:$A$1015,0)+1):'データ蓄積'!$DB$1015,37,),0))</f>
        <v>0</v>
      </c>
      <c r="AZ895" s="385">
        <f t="shared" si="4346"/>
        <v>0</v>
      </c>
      <c r="BA895" s="381"/>
      <c r="BB895" s="391">
        <f t="shared" ref="BB895" si="4572">+AK895+AQ895+AW895</f>
        <v>0</v>
      </c>
      <c r="BC895" s="383">
        <f t="shared" si="4562"/>
        <v>0</v>
      </c>
      <c r="BD895" s="383">
        <f t="shared" si="4562"/>
        <v>0</v>
      </c>
      <c r="BE895" s="392">
        <f t="shared" si="4562"/>
        <v>0</v>
      </c>
      <c r="BF895" s="369"/>
      <c r="BG895" s="380">
        <f>IF($F894="申請キャンセル",0,IF(H895="（○）",220,0))</f>
        <v>0</v>
      </c>
      <c r="BH895" s="385">
        <f>IF($F894="申請キャンセル",0,IF(H895="（○）",SUM(AK895+AQ895+AW895),0))</f>
        <v>0</v>
      </c>
      <c r="BI895" s="383">
        <f>IF($F894="申請キャンセル",0,IF(H895="（○）",SUM(AL895+AR895),0))</f>
        <v>0</v>
      </c>
      <c r="BJ895" s="383">
        <f t="shared" si="3333"/>
        <v>0</v>
      </c>
      <c r="BK895" s="392">
        <f t="shared" ref="BK895" si="4573">IF($W895="初 年 度",TRUNC((+BJ895-CB895),0),0)</f>
        <v>0</v>
      </c>
      <c r="BL895" s="46"/>
      <c r="BM895" s="380">
        <f t="shared" si="4428"/>
        <v>0</v>
      </c>
      <c r="BN895" s="381">
        <f t="shared" si="4428"/>
        <v>0</v>
      </c>
      <c r="BP895" s="127">
        <f t="shared" si="3335"/>
        <v>0</v>
      </c>
      <c r="BQ895" s="128">
        <f t="shared" ref="BQ895" si="4574">ROUNDUP(BP895/2,0)</f>
        <v>0</v>
      </c>
      <c r="BR895" s="45"/>
      <c r="BS895" s="127">
        <f t="shared" si="3337"/>
        <v>0</v>
      </c>
      <c r="BT895" s="128">
        <f t="shared" ref="BT895" si="4575">ROUNDUP(BS895/2,0)</f>
        <v>0</v>
      </c>
      <c r="BU895" s="45"/>
      <c r="BV895" s="127">
        <f t="shared" si="3339"/>
        <v>0</v>
      </c>
      <c r="BW895" s="128">
        <f t="shared" si="4347"/>
        <v>0</v>
      </c>
      <c r="BX895" s="45"/>
      <c r="BY895" s="127">
        <f t="shared" si="3340"/>
        <v>0</v>
      </c>
      <c r="BZ895" s="128">
        <f t="shared" ref="BZ895" si="4576">ROUNDUP(BY895/2,0)</f>
        <v>0</v>
      </c>
      <c r="CA895" s="45"/>
      <c r="CB895" s="127">
        <f t="shared" si="3342"/>
        <v>0</v>
      </c>
      <c r="CC895" s="128">
        <f t="shared" ref="CC895" si="4577">+CB895</f>
        <v>0</v>
      </c>
      <c r="CD895" s="45"/>
      <c r="CE895" s="370">
        <f>IF($F894="申請キャンセル",0,IFERROR(VLOOKUP($D895,INDEX(データ蓄積!$A$16:$A$1015,MATCH($D895,データ蓄積!$A$16:$A$1015,0)+1):'データ蓄積'!$DB$1015,83,),0))</f>
        <v>0</v>
      </c>
      <c r="CF895" s="371">
        <f>IF($F894="申請キャンセル",0,IFERROR(VLOOKUP($D895,INDEX(データ蓄積!$A$16:$A$1015,MATCH($D895,データ蓄積!$A$16:$A$1015,0)+1):'データ蓄積'!$DB$1015,6,),0))</f>
        <v>0</v>
      </c>
      <c r="CG895" s="214" t="str">
        <f t="shared" si="3765"/>
        <v xml:space="preserve"> </v>
      </c>
      <c r="CH895" s="214" t="str">
        <f t="shared" si="3755"/>
        <v/>
      </c>
      <c r="CI895" s="214" t="str">
        <f t="shared" ref="CI895" si="4578">IF(CG895&gt;=CH895,"OK","下限本数を下回っています")</f>
        <v>OK</v>
      </c>
      <c r="CJ895" s="371">
        <f>IF($F894="申請キャンセル",0,IFERROR(VLOOKUP($D895,INDEX(データ蓄積!$A$16:$A$1015,MATCH($D895,データ蓄積!$A$16:$A$1015,0)+1):'データ蓄積'!$DB$1015,9,),0))</f>
        <v>0</v>
      </c>
      <c r="CK895" s="372">
        <f>IF($F894="申請キャンセル",0,IFERROR(VLOOKUP($D895,INDEX(データ蓄積!$A$16:$A$1015,MATCH($D895,データ蓄積!$A$16:$A$1015,0)+1):'データ蓄積'!$DB$1015,11,),0))</f>
        <v>0</v>
      </c>
      <c r="CL895" s="372">
        <f>IF($F894="申請キャンセル",0,IFERROR(VLOOKUP($D895,INDEX(データ蓄積!$A$16:$A$1015,MATCH($D895,データ蓄積!$A$16:$A$1015,0)+1):'データ蓄積'!$DB$1015,13,),0))</f>
        <v>0</v>
      </c>
      <c r="CM895" s="372">
        <f>IF($F894="申請キャンセル",0,IFERROR(VLOOKUP($D895,INDEX(データ蓄積!$A$16:$A$1015,MATCH($D895,データ蓄積!$A$16:$A$1015,0)+1):'データ蓄積'!$DB$1015,15,),0))</f>
        <v>0</v>
      </c>
      <c r="CN895" s="372">
        <f>IF($F894="申請キャンセル",0,IFERROR(VLOOKUP($D895,INDEX(データ蓄積!$A$16:$A$1015,MATCH($D895,データ蓄積!$A$16:$A$1015,0)+1):'データ蓄積'!$DB$1015,17,),0))</f>
        <v>0</v>
      </c>
      <c r="CO895" s="372">
        <f>IF($F894="申請キャンセル",0,IFERROR(VLOOKUP($D895,INDEX(データ蓄積!$A$16:$A$1015,MATCH($D895,データ蓄積!$A$16:$A$1015,0)+1):'データ蓄積'!$DB$1015,18,),0))</f>
        <v>0</v>
      </c>
      <c r="CP895" s="371">
        <f>IF($F894="申請キャンセル",0,IFERROR(VLOOKUP($D895,INDEX(データ蓄積!$A$16:$A$1015,MATCH($D895,データ蓄積!$A$16:$A$1015,0)+1):'データ蓄積'!$DB$1015,19,),0))</f>
        <v>0</v>
      </c>
      <c r="CQ895" s="372">
        <f>IF($F894="申請キャンセル",0,IFERROR(VLOOKUP($D895,INDEX(データ蓄積!$A$16:$A$1015,MATCH($D895,データ蓄積!$A$16:$A$1015,0)+1):'データ蓄積'!$DB$1015,24,),0))</f>
        <v>0</v>
      </c>
      <c r="CR895" s="99" t="str">
        <f>IF($F894="申請キャンセル",0,CONCATENATE(CS895,$CS$14,CT895,$CT$14,CU895,$CU$14))</f>
        <v>0年0月0日</v>
      </c>
      <c r="CS895" s="99">
        <f>IF($F894="申請キャンセル",0,IFERROR(VLOOKUP($D895,INDEX(データ蓄積!$A$16:$A$1015,MATCH($D895,データ蓄積!$A$16:$A$1015,0)+1):'データ蓄積'!$DB$1015,70,),0))</f>
        <v>0</v>
      </c>
      <c r="CT895" s="99">
        <f>IF($F894="申請キャンセル",0,IFERROR(VLOOKUP($D895,INDEX(データ蓄積!$A$16:$A$1015,MATCH($D895,データ蓄積!$A$16:$A$1015,0)+1):'データ蓄積'!$DB$1015,71,),0))</f>
        <v>0</v>
      </c>
      <c r="CU895" s="99">
        <f>IF($F894="申請キャンセル",0,IFERROR(VLOOKUP($D895,INDEX(データ蓄積!$A$16:$A$1015,MATCH($D895,データ蓄積!$A$16:$A$1015,0)+1):'データ蓄積'!$DB$1015,72,),0))</f>
        <v>0</v>
      </c>
      <c r="CV895" s="99" t="str">
        <f>IF($F894="申請キャンセル",0,CONCATENATE(CW895,$CW$14,CX895,$CX$14,CY895,$CY$14))</f>
        <v>0年0月0日</v>
      </c>
      <c r="CW895" s="99">
        <f>IF($F894="申請キャンセル",0,IFERROR(VLOOKUP($D895,INDEX(データ蓄積!$A$16:$A$1015,MATCH($D895,データ蓄積!$A$16:$A$1015,0)+1):'データ蓄積'!$DB$1015,73,),0))</f>
        <v>0</v>
      </c>
      <c r="CX895" s="99">
        <f>IF($F894="申請キャンセル",0,IFERROR(VLOOKUP($D895,INDEX(データ蓄積!$A$16:$A$1015,MATCH($D895,データ蓄積!$A$16:$A$1015,0)+1):'データ蓄積'!$DB$1015,74,),0))</f>
        <v>0</v>
      </c>
      <c r="CY895" s="99">
        <f>IF($F894="申請キャンセル",0,IFERROR(VLOOKUP($D895,INDEX(データ蓄積!$A$16:$A$1015,MATCH($D895,データ蓄積!$A$16:$A$1015,0)+1):'データ蓄積'!$DB$1015,75,),0))</f>
        <v>0</v>
      </c>
      <c r="CZ895" s="211">
        <f>IF($F894="申請キャンセル",0,IFERROR(VLOOKUP($D895,INDEX(データ蓄積!$A$16:$A$1015,MATCH($D895,データ蓄積!$A$16:$A$1015,0)+1):'データ蓄積'!$CF$1015,84,),0))</f>
        <v>0</v>
      </c>
      <c r="DA895" s="211">
        <f>IF($F894="申請キャンセル",0,IFERROR(VLOOKUP($D895,INDEX(データ蓄積!$A$16:$A$1015,MATCH($D895,データ蓄積!$A$16:$A$1015,0)+1):'データ蓄積'!$CG$1015,85,),0))</f>
        <v>0</v>
      </c>
      <c r="DB895" s="211">
        <f>IF($F894="申請キャンセル",0,IFERROR(VLOOKUP($D895,INDEX(データ蓄積!$A$16:$A$1015,MATCH($D895,データ蓄積!$A$16:$A$1015,0)+1):'データ蓄積'!$CH$1015,86,),0))</f>
        <v>0</v>
      </c>
      <c r="DC895" s="211"/>
      <c r="DD895" s="204">
        <f>IF($F894="申請キャンセル",0,IFERROR(VLOOKUP($D895,INDEX(データ蓄積!$A$16:$A$1015,MATCH($D895,データ蓄積!$A$16:$A$1015,0)+1):'データ蓄積'!$CN$1015,91,),0))</f>
        <v>0</v>
      </c>
      <c r="DE895" s="204">
        <f>IF($F894="申請キャンセル",0,IFERROR(VLOOKUP($D895,INDEX(データ蓄積!$A$16:$A$1015,MATCH($D895,データ蓄積!$A$16:$A$1015,0)+1):'データ蓄積'!$CN$1015,92,),0))</f>
        <v>0</v>
      </c>
    </row>
    <row r="896" spans="1:109" ht="18.75" customHeight="1" x14ac:dyDescent="0.15">
      <c r="A896" s="349">
        <f>IFERROR(VLOOKUP($D896,INDEX(データ蓄積!$A$16:$A$1015,MATCH($D896,データ蓄積!$A$16:$A$1015,0)):'データ蓄積'!$BI$1015,3,),0)</f>
        <v>0</v>
      </c>
      <c r="B896" s="350">
        <f>IFERROR(VLOOKUP($D896,INDEX(データ蓄積!$A$16:$A$1015,MATCH($D896,データ蓄積!$A$16:$A$1015,0)):'データ蓄積'!$BI$1015,4,),0)</f>
        <v>0</v>
      </c>
      <c r="C896" s="349">
        <f>IFERROR(VLOOKUP($D896,INDEX(データ蓄積!$A$16:$A$1015,MATCH($D896,データ蓄積!$A$16:$A$1015,0)):'データ蓄積'!$BI$1015,5,),0)</f>
        <v>0</v>
      </c>
      <c r="D896" s="349">
        <f t="shared" si="3978"/>
        <v>441</v>
      </c>
      <c r="E896" s="351">
        <f>IFERROR(VLOOKUP($D896,INDEX(データ蓄積!$A$16:$A$1015,MATCH($D896,データ蓄積!$A$16:$A$1015,0)):'データ蓄積'!$BI$1015,2,),0)</f>
        <v>0</v>
      </c>
      <c r="F896" s="352">
        <f>IFERROR(VLOOKUP($D896,INDEX(データ蓄積!$A$16:$A$1015,MATCH($D896,データ蓄積!$A$16:$A$1015,0)):'データ蓄積'!$CD$1015,82,),0)</f>
        <v>0</v>
      </c>
      <c r="G896" s="353">
        <f>IF($F896="申請キャンセル",0,IFERROR(VLOOKUP($D896,INDEX(データ蓄積!$A$16:$A$1015,MATCH($D896,データ蓄積!$A$16:$A$1015,0)):'データ蓄積'!$BI$1015,8,),0))</f>
        <v>0</v>
      </c>
      <c r="H896" s="346">
        <f>IF($F896="申請キャンセル",0,IFERROR(VLOOKUP($D896,INDEX(データ蓄積!$A$16:$A$1015,MATCH($D896,データ蓄積!$A$16:$A$1015,0)):'データ蓄積'!$BI$1015,10,),0))</f>
        <v>0</v>
      </c>
      <c r="I896" s="354" t="str">
        <f>IF($F896="申請キャンセル","",LEFT(IFERROR(VLOOKUP($D896,INDEX(データ蓄積!$A$16:$A$1015,MATCH($D896,データ蓄積!$A$16:$A$1015,0)):'データ蓄積'!$CH$1015,84,),""),2))</f>
        <v/>
      </c>
      <c r="J896" s="346" t="str">
        <f>IF($F896="申請キャンセル","",LEFT(IFERROR(VLOOKUP($D896,INDEX(データ蓄積!$A$16:$A$1015,MATCH($D896,データ蓄積!$A$16:$A$1015,0)):'データ蓄積'!$CL$1015,86,),""),2))</f>
        <v/>
      </c>
      <c r="K896" s="355">
        <f>IF($F896="申請キャンセル",0,IFERROR(VLOOKUP($D896,INDEX(データ蓄積!$A$16:$A$1015,MATCH($D896,データ蓄積!$A$16:$A$1015,0)):'データ蓄積'!$CO$1015,90,),0))</f>
        <v>0</v>
      </c>
      <c r="L896" s="350">
        <f>IF(G896=0,0,IF($F896="申請キャンセル",0,IF(K896="","","〇")))</f>
        <v>0</v>
      </c>
      <c r="M896" s="356">
        <f>IF($F896="申請キャンセル",0,IFERROR(VLOOKUP($D896,INDEX(データ蓄積!$A$16:$A$1015,MATCH($D896,データ蓄積!$A$16:$A$1015,0)):'データ蓄積'!$BI$1015,14,),))</f>
        <v>0</v>
      </c>
      <c r="N896" s="357">
        <f>IF($F896="申請キャンセル",0,IFERROR(VLOOKUP($D896,INDEX(データ蓄積!$A$16:$A$1015,MATCH($D896,データ蓄積!$A$16:$A$1015,0)):'データ蓄積'!$BI$1015,16,),0))</f>
        <v>0</v>
      </c>
      <c r="O896" s="356">
        <f>IF($F896="申請キャンセル",0,IFERROR(VLOOKUP($D896,INDEX(データ蓄積!$A$16:$A$1015,MATCH($D896,データ蓄積!$A$16:$A$1015,0)):'データ蓄積'!$BI$1015,20,),0))</f>
        <v>0</v>
      </c>
      <c r="P896" s="358">
        <f>IF($F896="申請キャンセル",0,IFERROR(VLOOKUP($D896,INDEX(データ蓄積!$A$16:$A$1015,MATCH($D896,データ蓄積!$A$16:$A$1015,0)):'データ蓄積'!$BI$1015,21,),0))</f>
        <v>0</v>
      </c>
      <c r="Q896" s="359">
        <f>IF($F896="申請キャンセル",0,IFERROR(VLOOKUP($D896,INDEX(データ蓄積!$A$16:$A$1015,MATCH($D896,データ蓄積!$A$16:$A$1015,0)):'データ蓄積'!$BI$1015,23,),0))</f>
        <v>0</v>
      </c>
      <c r="R896" s="360">
        <f>IF($F896="申請キャンセル",0,IFERROR(VLOOKUP($D896,INDEX(データ蓄積!$A$16:$A$1015,MATCH($D896,データ蓄積!$A$16:$A$1015,0)):'データ蓄積'!$CO$1015,92,),0))</f>
        <v>0</v>
      </c>
      <c r="S896" s="361">
        <f>IF($F896="申請キャンセル",0,IFERROR(VLOOKUP($D896,INDEX(データ蓄積!$A$16:$A$1015,MATCH($D896,データ蓄積!$A$16:$A$1015,0)):'データ蓄積'!$BI$1015,22,),0))</f>
        <v>0</v>
      </c>
      <c r="T896" s="362" t="str">
        <f>IF($F896="申請キャンセル",0,IF((AJ896+AP896)&gt;0,ROUNDDOWN((AJ896+AP896)/(AL896+AR896),4)*1000," "))</f>
        <v xml:space="preserve"> </v>
      </c>
      <c r="U896" s="363" t="str">
        <f>IF($F896="申請キャンセル",0,IFERROR(IF(AJ896+AP896=0,"",VLOOKUP(Q896,Sheet1!$B$4:$C$64,2,0)),0))</f>
        <v/>
      </c>
      <c r="V896" s="364">
        <f>IF($F896="申請キャンセル",0,IFERROR(VLOOKUP($D896,INDEX(データ蓄積!$A$16:$A$1015,MATCH($D896,データ蓄積!$A$16:$A$1015,0)):'データ蓄積'!$BI$1015,12,),0))</f>
        <v>0</v>
      </c>
      <c r="W896" s="365">
        <f>IF($F896="申請キャンセル",0,IFERROR(VLOOKUP($D896,INDEX(データ蓄積!$A$16:$A$1015,MATCH($D896,データ蓄積!$A$16:$A$1015,0)):'データ蓄積'!$BI$1015,25,),0))</f>
        <v>0</v>
      </c>
      <c r="X896" s="356">
        <f>IF($F896="申請キャンセル",0,IFERROR(VLOOKUP($D896,INDEX(データ蓄積!$A$16:$A$1015,MATCH($D896,データ蓄積!$A$16:$A$1015,0)):'データ蓄積'!$DB$1015,27,),0))</f>
        <v>0</v>
      </c>
      <c r="Y896" s="366">
        <f t="shared" si="3326"/>
        <v>0</v>
      </c>
      <c r="Z896" s="358">
        <f>IF($F896="申請キャンセル",0,IFERROR(VLOOKUP($D896,INDEX(データ蓄積!$A$16:$A$1015,MATCH($D896,データ蓄積!$A$16:$A$1015,0)):'データ蓄積'!$DB$1015,26,),0))</f>
        <v>0</v>
      </c>
      <c r="AA896" s="367">
        <f>IF($F896="申請キャンセル",0,IFERROR(VLOOKUP($D896,INDEX(データ蓄積!$A$16:$A$1015,MATCH($D896,データ蓄積!$A$16:$A$1015,0)):'データ蓄積'!$DB$1015,28,),0))</f>
        <v>0</v>
      </c>
      <c r="AB896" s="358">
        <f>IF($W896="初 年 度",TRUNC((+AA896-BP896)/2,0),0)</f>
        <v>0</v>
      </c>
      <c r="AC896" s="357"/>
      <c r="AD896" s="356">
        <f>IF($F896="申請キャンセル",0,IFERROR(VLOOKUP($D896,INDEX(データ蓄積!$A$16:$A$1015,MATCH($D896,データ蓄積!$A$16:$A$1015,0)):'データ蓄積'!$DB$1015,30,),0))</f>
        <v>0</v>
      </c>
      <c r="AE896" s="359">
        <f t="shared" si="3328"/>
        <v>0</v>
      </c>
      <c r="AF896" s="359">
        <f>IF($F896="申請キャンセル",0,IFERROR(VLOOKUP($D896,INDEX(データ蓄積!$A$16:$A$1015,MATCH($D896,データ蓄積!$A$16:$A$1015,0)):'データ蓄積'!$DB$1015,29,),0))</f>
        <v>0</v>
      </c>
      <c r="AG896" s="359">
        <f>IF($F896="申請キャンセル",0,IFERROR(VLOOKUP($D896,INDEX(データ蓄積!$A$16:$A$1015,MATCH($D896,データ蓄積!$A$16:$A$1015,0)):'データ蓄積'!$DB$1015,31,),0))</f>
        <v>0</v>
      </c>
      <c r="AH896" s="359">
        <f t="shared" si="4344"/>
        <v>0</v>
      </c>
      <c r="AI896" s="357"/>
      <c r="AJ896" s="358">
        <f>+X896+AD896</f>
        <v>0</v>
      </c>
      <c r="AK896" s="366">
        <f t="shared" si="4541"/>
        <v>0</v>
      </c>
      <c r="AL896" s="358">
        <f t="shared" si="4541"/>
        <v>0</v>
      </c>
      <c r="AM896" s="367">
        <f t="shared" si="4541"/>
        <v>0</v>
      </c>
      <c r="AN896" s="358">
        <f t="shared" si="4541"/>
        <v>0</v>
      </c>
      <c r="AO896" s="357"/>
      <c r="AP896" s="356">
        <f>IF($F896="申請キャンセル",0,IFERROR(VLOOKUP($D896,INDEX(データ蓄積!$A$16:$A$1015,MATCH($D896,データ蓄積!$A$16:$A$1015,0)):'データ蓄積'!$DB$1015,33,),0))</f>
        <v>0</v>
      </c>
      <c r="AQ896" s="366">
        <f t="shared" si="3330"/>
        <v>0</v>
      </c>
      <c r="AR896" s="358">
        <f>IF($F896="申請キャンセル",0,IFERROR(VLOOKUP($D896,INDEX(データ蓄積!$A$16:$A$1015,MATCH($D896,データ蓄積!$A$16:$A$1015,0)):'データ蓄積'!$DB$1015,32,),0))</f>
        <v>0</v>
      </c>
      <c r="AS896" s="367">
        <f>IF($F896="申請キャンセル",0,IFERROR(VLOOKUP($D896,INDEX(データ蓄積!$A$16:$A$1015,MATCH($D896,データ蓄積!$A$16:$A$1015,0)):'データ蓄積'!$DB$1015,34,),0))</f>
        <v>0</v>
      </c>
      <c r="AT896" s="358">
        <f t="shared" si="4345"/>
        <v>0</v>
      </c>
      <c r="AU896" s="357"/>
      <c r="AV896" s="356">
        <f>IF($F896="申請キャンセル",0,IFERROR(VLOOKUP($D896,INDEX(データ蓄積!$A$16:$A$1015,MATCH($D896,データ蓄積!$A$16:$A$1015,0)):'データ蓄積'!$DB$1015,36,),0))</f>
        <v>0</v>
      </c>
      <c r="AW896" s="366">
        <f t="shared" si="3331"/>
        <v>0</v>
      </c>
      <c r="AX896" s="358">
        <f>IF($F896="申請キャンセル",0,IFERROR(VLOOKUP($D896,INDEX(データ蓄積!$A$16:$A$1015,MATCH($D896,データ蓄積!$A$16:$A$1015,0)):'データ蓄積'!$DB$1015,35,),0))</f>
        <v>0</v>
      </c>
      <c r="AY896" s="367">
        <f>IF($F896="申請キャンセル",0,IFERROR(VLOOKUP($D896,INDEX(データ蓄積!$A$16:$A$1015,MATCH($D896,データ蓄積!$A$16:$A$1015,0)):'データ蓄積'!$DB$1015,37,),0))</f>
        <v>0</v>
      </c>
      <c r="AZ896" s="358">
        <f t="shared" si="4346"/>
        <v>0</v>
      </c>
      <c r="BA896" s="357"/>
      <c r="BB896" s="368">
        <f>+AK896+AQ896+AW896</f>
        <v>0</v>
      </c>
      <c r="BC896" s="358">
        <f t="shared" si="4562"/>
        <v>0</v>
      </c>
      <c r="BD896" s="367">
        <f t="shared" si="4562"/>
        <v>0</v>
      </c>
      <c r="BE896" s="361">
        <f t="shared" si="4562"/>
        <v>0</v>
      </c>
      <c r="BF896" s="369"/>
      <c r="BG896" s="356">
        <f>IF($F896="申請キャンセル",0,IF(H896="（○）",220,0))</f>
        <v>0</v>
      </c>
      <c r="BH896" s="359">
        <f>IF($F896="申請キャンセル",0,IF(H896="（○）",SUM(AK896+AQ896+AW896),0))</f>
        <v>0</v>
      </c>
      <c r="BI896" s="359">
        <f>IF($F896="申請キャンセル",0,IF(H896="（○）",SUM(AL896+AR896),0))</f>
        <v>0</v>
      </c>
      <c r="BJ896" s="359">
        <f t="shared" si="3333"/>
        <v>0</v>
      </c>
      <c r="BK896" s="361">
        <f>IF($W896="初 年 度",TRUNC((+BJ896-CB896),0),0)</f>
        <v>0</v>
      </c>
      <c r="BL896" s="46"/>
      <c r="BM896" s="356">
        <f t="shared" si="4428"/>
        <v>0</v>
      </c>
      <c r="BN896" s="357">
        <f t="shared" si="4428"/>
        <v>0</v>
      </c>
      <c r="BP896" s="125">
        <f t="shared" si="3335"/>
        <v>0</v>
      </c>
      <c r="BQ896" s="126">
        <f>ROUNDUP(BP896/2,0)</f>
        <v>0</v>
      </c>
      <c r="BR896" s="44"/>
      <c r="BS896" s="125">
        <f t="shared" si="3337"/>
        <v>0</v>
      </c>
      <c r="BT896" s="126">
        <f>ROUNDUP(BS896/2,0)</f>
        <v>0</v>
      </c>
      <c r="BU896" s="44"/>
      <c r="BV896" s="125">
        <f t="shared" si="3339"/>
        <v>0</v>
      </c>
      <c r="BW896" s="126">
        <f t="shared" si="4347"/>
        <v>0</v>
      </c>
      <c r="BX896" s="44"/>
      <c r="BY896" s="125">
        <f t="shared" si="3340"/>
        <v>0</v>
      </c>
      <c r="BZ896" s="126">
        <f>ROUNDUP(BY896/2,0)</f>
        <v>0</v>
      </c>
      <c r="CA896" s="44"/>
      <c r="CB896" s="125">
        <f t="shared" si="3342"/>
        <v>0</v>
      </c>
      <c r="CC896" s="126">
        <f>+CB896</f>
        <v>0</v>
      </c>
      <c r="CD896" s="44"/>
      <c r="CE896" s="370">
        <f>IF($F896="申請キャンセル",0,IF(CE897="","",CE897))</f>
        <v>0</v>
      </c>
      <c r="CF896" s="371">
        <f>IF($F896="申請キャンセル",0,IFERROR(VLOOKUP($D896,INDEX(データ蓄積!$A$16:$A$1015,MATCH($D896,データ蓄積!$A$16:$A$1015,0)):'データ蓄積'!$DB$1015,6,),0))</f>
        <v>0</v>
      </c>
      <c r="CG896" s="214" t="str">
        <f t="shared" si="3765"/>
        <v xml:space="preserve"> </v>
      </c>
      <c r="CH896" s="214" t="str">
        <f t="shared" si="3755"/>
        <v/>
      </c>
      <c r="CI896" s="214" t="str">
        <f>IF(CG896&gt;=CH896,"OK","下限本数を下回っています")</f>
        <v>OK</v>
      </c>
      <c r="CJ896" s="371">
        <f>IF($F896="申請キャンセル",0,IFERROR(VLOOKUP($D896,INDEX(データ蓄積!$A$16:$A$1015,MATCH($D896,データ蓄積!$A$16:$A$1015,0)):'データ蓄積'!$DB$1015,9,),0))</f>
        <v>0</v>
      </c>
      <c r="CK896" s="372">
        <f>IF($F896="申請キャンセル",0,IFERROR(VLOOKUP($D896,INDEX(データ蓄積!$A$16:$A$1015,MATCH($D896,データ蓄積!$A$16:$A$1015,0)):'データ蓄積'!$DB$1015,11,),0))</f>
        <v>0</v>
      </c>
      <c r="CL896" s="372">
        <f>IF($F896="申請キャンセル",0,IFERROR(VLOOKUP($D896,INDEX(データ蓄積!$A$16:$A$1015,MATCH($D896,データ蓄積!$A$16:$A$1015,0)):'データ蓄積'!$DB$1015,13,),0))</f>
        <v>0</v>
      </c>
      <c r="CM896" s="372">
        <f>IF($F896="申請キャンセル",0,IFERROR(VLOOKUP($D896,INDEX(データ蓄積!$A$16:$A$1015,MATCH($D896,データ蓄積!$A$16:$A$1015,0)):'データ蓄積'!$DB$1015,15,),0))</f>
        <v>0</v>
      </c>
      <c r="CN896" s="372">
        <f>IF($F896="申請キャンセル",0,IFERROR(VLOOKUP($D896,INDEX(データ蓄積!$A$16:$A$1015,MATCH($D896,データ蓄積!$A$16:$A$1015,0)):'データ蓄積'!$DB$1015,17,),0))</f>
        <v>0</v>
      </c>
      <c r="CO896" s="372">
        <f>IF($F896="申請キャンセル",0,IFERROR(VLOOKUP($D896,INDEX(データ蓄積!$A$16:$A$1015,MATCH($D896,データ蓄積!$A$16:$A$1015,0)):'データ蓄積'!$DB$1015,18,),0))</f>
        <v>0</v>
      </c>
      <c r="CP896" s="371">
        <f>IF($F896="申請キャンセル",0,IFERROR(VLOOKUP($D896,INDEX(データ蓄積!$A$16:$A$1015,MATCH($D896,データ蓄積!$A$16:$A$1015,0)):'データ蓄積'!$DB$1015,19,),0))</f>
        <v>0</v>
      </c>
      <c r="CQ896" s="372">
        <f>IF($F896="申請キャンセル",0,IFERROR(VLOOKUP($D896,INDEX(データ蓄積!$A$16:$A$1015,MATCH($D896,データ蓄積!$A$16:$A$1015,0)):'データ蓄積'!$DB$1015,24,),0))</f>
        <v>0</v>
      </c>
      <c r="CR896" s="99" t="str">
        <f>IF($F896="申請キャンセル",0,CONCATENATE(CS896,$CS$14,CT896,$CT$14,CU896,$CU$14))</f>
        <v>0年0月0日</v>
      </c>
      <c r="CS896" s="99">
        <f>IF($F896="申請キャンセル",0,IFERROR(VLOOKUP($D896,INDEX(データ蓄積!$A$16:$A$1015,MATCH($D896,データ蓄積!$A$16:$A$1015,0)):'データ蓄積'!$DB$1015,70,),0))</f>
        <v>0</v>
      </c>
      <c r="CT896" s="99">
        <f>IF($F896="申請キャンセル",0,IFERROR(VLOOKUP($D896,INDEX(データ蓄積!$A$16:$A$1015,MATCH($D896,データ蓄積!$A$16:$A$1015,0)):'データ蓄積'!$DB$1015,71,),0))</f>
        <v>0</v>
      </c>
      <c r="CU896" s="99">
        <f>IF($F896="申請キャンセル",0,IFERROR(VLOOKUP($D896,INDEX(データ蓄積!$A$16:$A$1015,MATCH($D896,データ蓄積!$A$16:$A$1015,0)):'データ蓄積'!$DB$1015,72,),0))</f>
        <v>0</v>
      </c>
      <c r="CV896" s="99" t="str">
        <f>IF($F896="申請キャンセル",0,CONCATENATE(CW896,$CW$14,CX896,$CX$14,CY896,$CY$14))</f>
        <v>0年0月0日</v>
      </c>
      <c r="CW896" s="99">
        <f>IF($F896="申請キャンセル",0,IFERROR(VLOOKUP($D896,INDEX(データ蓄積!$A$16:$A$1015,MATCH($D896,データ蓄積!$A$16:$A$1015,0)):'データ蓄積'!$DB$1015,73,),0))</f>
        <v>0</v>
      </c>
      <c r="CX896" s="99">
        <f>IF($F896="申請キャンセル",0,IFERROR(VLOOKUP($D896,INDEX(データ蓄積!$A$16:$A$1015,MATCH($D896,データ蓄積!$A$16:$A$1015,0)):'データ蓄積'!$DB$1015,74,),0))</f>
        <v>0</v>
      </c>
      <c r="CY896" s="99">
        <f>IF($F896="申請キャンセル",0,IFERROR(VLOOKUP($D896,INDEX(データ蓄積!$A$16:$A$1015,MATCH($D896,データ蓄積!$A$16:$A$1015,0)):'データ蓄積'!$DB$1015,75,),0))</f>
        <v>0</v>
      </c>
      <c r="CZ896" s="211">
        <f>IF($F896="申請キャンセル",0,IFERROR(VLOOKUP($D896,INDEX(データ蓄積!$A$16:$A$1015,MATCH($D896,データ蓄積!$A$16:$A$1015,0)):'データ蓄積'!$CF$1015,84,),0))</f>
        <v>0</v>
      </c>
      <c r="DA896" s="211">
        <f>IF($F896="申請キャンセル",0,IFERROR(VLOOKUP($D896,INDEX(データ蓄積!$A$16:$A$1015,MATCH($D896,データ蓄積!$A$16:$A$1015,0)):'データ蓄積'!$CG$1015,85,),0))</f>
        <v>0</v>
      </c>
      <c r="DB896" s="211">
        <f>IF($F896="申請キャンセル",0,IFERROR(VLOOKUP($D896,INDEX(データ蓄積!$A$16:$A$1015,MATCH($D896,データ蓄積!$A$16:$A$1015,0)):'データ蓄積'!$CH$1015,86,),0))</f>
        <v>0</v>
      </c>
      <c r="DC896" s="211"/>
      <c r="DD896" s="204">
        <f>IF($F896="申請キャンセル",0,IFERROR(VLOOKUP($D896,INDEX(データ蓄積!$A$16:$A$1015,MATCH($D896,データ蓄積!$A$16:$A$1015,0)):'データ蓄積'!$CN$1015,91,),0))</f>
        <v>0</v>
      </c>
      <c r="DE896" s="204">
        <f>IF($F896="申請キャンセル",0,IFERROR(VLOOKUP($D896,INDEX(データ蓄積!$A$16:$A$1015,MATCH($D896,データ蓄積!$A$16:$A$1015,0)):'データ蓄積'!$CN$1015,92,),0))</f>
        <v>0</v>
      </c>
    </row>
    <row r="897" spans="1:109" ht="18.75" customHeight="1" x14ac:dyDescent="0.15">
      <c r="A897" s="373">
        <f>IFERROR(VLOOKUP($D897,INDEX(データ蓄積!$A$16:$A$1015,MATCH($D897,データ蓄積!$A$16:$A$1015,0)+1):'データ蓄積'!$BI$1015,3,),0)</f>
        <v>0</v>
      </c>
      <c r="B897" s="374">
        <f>IFERROR(VLOOKUP($D897,INDEX(データ蓄積!$A$16:$A$1015,MATCH($D897,データ蓄積!$A$16:$A$1015,0)+1):'データ蓄積'!$BI$1015,4,),0)</f>
        <v>0</v>
      </c>
      <c r="C897" s="375">
        <f>IFERROR(VLOOKUP($D897,INDEX(データ蓄積!$A$16:$A$1015,MATCH($D897,データ蓄積!$A$16:$A$1015,0)+1):'データ蓄積'!$BI$1015,5,),0)</f>
        <v>0</v>
      </c>
      <c r="D897" s="373">
        <f t="shared" si="3978"/>
        <v>441</v>
      </c>
      <c r="E897" s="347">
        <f>IFERROR(VLOOKUP($D897,INDEX(データ蓄積!$A$16:$A$1015,MATCH($D897,データ蓄積!$A$16:$A$1015,0)+1):'データ蓄積'!$BI$1015,2,),0)</f>
        <v>0</v>
      </c>
      <c r="F897" s="376">
        <f>IFERROR(VLOOKUP($D897,INDEX(データ蓄積!$A$16:$A$1015,MATCH($D897,データ蓄積!$A$16:$A$1015,0)+1):'データ蓄積'!$CD$1015,82,),0)</f>
        <v>0</v>
      </c>
      <c r="G897" s="377">
        <f>IF($F896="申請キャンセル",0,IFERROR(VLOOKUP($D897,INDEX(データ蓄積!$A$16:$A$1015,MATCH($D897,データ蓄積!$A$16:$A$1015,0)+1):'データ蓄積'!$BI$1015,8,),0))</f>
        <v>0</v>
      </c>
      <c r="H897" s="347">
        <f>IF($F896="申請キャンセル",0,IFERROR(VLOOKUP($D897,INDEX(データ蓄積!$A$16:$A$1015,MATCH($D897,データ蓄積!$A$16:$A$1015,0)+1):'データ蓄積'!$BI$1015,10,),0))</f>
        <v>0</v>
      </c>
      <c r="I897" s="378" t="str">
        <f>IF($F896="申請キャンセル","",LEFT(IFERROR(VLOOKUP($D897,INDEX(データ蓄積!$A$16:$A$1015,MATCH($D897,データ蓄積!$A$16:$A$1015,0)+1):'データ蓄積'!$CH$1015,84,),""),2))</f>
        <v/>
      </c>
      <c r="J897" s="347" t="str">
        <f>IF($F896="申請キャンセル","",LEFT(IFERROR(VLOOKUP($D897,INDEX(データ蓄積!$A$16:$A$1015,MATCH($D896,データ蓄積!$A$16:$A$1015,0)+1):'データ蓄積'!$CL$1015,86,),""),2))</f>
        <v/>
      </c>
      <c r="K897" s="379">
        <f>IF($F896="申請キャンセル",0,IFERROR(VLOOKUP($D897,INDEX(データ蓄積!$A$16:$A$1015,MATCH($D897,データ蓄積!$A$16:$A$1015,0)+1):'データ蓄積'!$CO$1015,90,),0))</f>
        <v>0</v>
      </c>
      <c r="L897" s="374">
        <f t="shared" ref="L897" si="4579">IF(G897=0,0,IF($F897="申請キャンセル",0,IF(K897="","","〇")))</f>
        <v>0</v>
      </c>
      <c r="M897" s="380">
        <f>IF($F896="申請キャンセル",0,IFERROR(VLOOKUP($D897,INDEX(データ蓄積!$A$16:$A$1015,MATCH($D897,データ蓄積!$A$16:$A$1015,0)+1):'データ蓄積'!$BI$1015,14,),0))</f>
        <v>0</v>
      </c>
      <c r="N897" s="381">
        <f>IF($F896="申請キャンセル",0,IFERROR(VLOOKUP($D897,INDEX(データ蓄積!$A$16:$A$1015,MATCH($D897,データ蓄積!$A$16:$A$1015,0)+1):'データ蓄積'!$BI$1015,16,),0))</f>
        <v>0</v>
      </c>
      <c r="O897" s="382">
        <f>IF($F896="申請キャンセル",0,IFERROR(VLOOKUP($D897,INDEX(データ蓄積!$A$16:$A$1015,MATCH($D897,データ蓄積!$A$16:$A$1015,0)+1):'データ蓄積'!$BI$1015,20,),0))</f>
        <v>0</v>
      </c>
      <c r="P897" s="383">
        <f>IF($F896="申請キャンセル",0,IFERROR(VLOOKUP($D897,INDEX(データ蓄積!$A$16:$A$1015,MATCH($D897,データ蓄積!$A$16:$A$1015,0)+1):'データ蓄積'!$BI$1015,21,),0))</f>
        <v>0</v>
      </c>
      <c r="Q897" s="383">
        <f>IF($F896="申請キャンセル",0,IFERROR(VLOOKUP($D897,INDEX(データ蓄積!$A$16:$A$1015,MATCH($D897,データ蓄積!$A$16:$A$1015,0)+1):'データ蓄積'!$BI$1015,23,),0))</f>
        <v>0</v>
      </c>
      <c r="R897" s="384">
        <f>IF($F896="申請キャンセル",0,IFERROR(VLOOKUP($D897,INDEX(データ蓄積!$A$16:$A$1015,MATCH($D897,データ蓄積!$A$16:$A$1015,0)+1):'データ蓄積'!$CO$1015,92,),0))</f>
        <v>0</v>
      </c>
      <c r="S897" s="385">
        <f>IF($F896="申請キャンセル",0,IFERROR(VLOOKUP($D897,INDEX(データ蓄積!$A$16:$A$1015,MATCH($D897,データ蓄積!$A$16:$A$1015,0)+1):'データ蓄積'!$BI$1015,22,),0))</f>
        <v>0</v>
      </c>
      <c r="T897" s="386" t="str">
        <f>IF($F896="申請キャンセル",0,IF((AJ897+AP897)&gt;0,ROUNDDOWN((AJ897+AP897)/(AL897+AR897),4)*1000," "))</f>
        <v xml:space="preserve"> </v>
      </c>
      <c r="U897" s="387" t="str">
        <f>IF($F897="申請キャンセル",0,IFERROR(IF(AJ897+AP897=0,"",VLOOKUP(Q897,Sheet1!$B$4:$C$64,2,0)),0))</f>
        <v/>
      </c>
      <c r="V897" s="388">
        <f>IF($F896="申請キャンセル",0,IFERROR(VLOOKUP($D897,INDEX(データ蓄積!$A$16:$A$1015,MATCH($D897,データ蓄積!$A$16:$A$1015,0)+1):'データ蓄積'!$BI$1015,12,),0))</f>
        <v>0</v>
      </c>
      <c r="W897" s="389">
        <f>IF($F896="申請キャンセル",0,IFERROR(VLOOKUP($D897,INDEX(データ蓄積!$A$16:$A$1015,MATCH($D897,データ蓄積!$A$16:$A$1015,0)+1):'データ蓄積'!$BI$1015,25,),0))</f>
        <v>0</v>
      </c>
      <c r="X897" s="383">
        <f>IF($F896="申請キャンセル",0,IFERROR(VLOOKUP($D897,INDEX(データ蓄積!$A$16:$A$1015,MATCH($D897,データ蓄積!$A$16:$A$1015,0)+1):'データ蓄積'!$DB$1015,27,),0))</f>
        <v>0</v>
      </c>
      <c r="Y897" s="390">
        <f t="shared" si="3326"/>
        <v>0</v>
      </c>
      <c r="Z897" s="383">
        <f>IF($F896="申請キャンセル",0,IFERROR(VLOOKUP($D897,INDEX(データ蓄積!$A$16:$A$1015,MATCH($D897,データ蓄積!$A$16:$A$1015,0)+1):'データ蓄積'!$DB$1015,26,),0))</f>
        <v>0</v>
      </c>
      <c r="AA897" s="383">
        <f>IF($F896="申請キャンセル",0,IFERROR(VLOOKUP($D897,INDEX(データ蓄積!$A$16:$A$1015,MATCH($D897,データ蓄積!$A$16:$A$1015,0)+1):'データ蓄積'!$DB$1015,28,),0))</f>
        <v>0</v>
      </c>
      <c r="AB897" s="385">
        <f t="shared" ref="AB897" si="4580">IF($W897="初 年 度",TRUNC((+AA897-BP897)/2,0),0)</f>
        <v>0</v>
      </c>
      <c r="AC897" s="381"/>
      <c r="AD897" s="380">
        <f>IF($F896="申請キャンセル",0,IFERROR(VLOOKUP($D897,INDEX(データ蓄積!$A$16:$A$1015,MATCH($D897,データ蓄積!$A$16:$A$1015,0)+1):'データ蓄積'!$DB$1015,30,),0))</f>
        <v>0</v>
      </c>
      <c r="AE897" s="383">
        <f t="shared" si="3328"/>
        <v>0</v>
      </c>
      <c r="AF897" s="383">
        <f>IF($F896="申請キャンセル",0,IFERROR(VLOOKUP($D897,INDEX(データ蓄積!$A$16:$A$1015,MATCH($D897,データ蓄積!$A$16:$A$1015,0)+1):'データ蓄積'!$DB$1015,29,),0))</f>
        <v>0</v>
      </c>
      <c r="AG897" s="383">
        <f>IF($F896="申請キャンセル",0,IFERROR(VLOOKUP($D897,INDEX(データ蓄積!$A$16:$A$1015,MATCH($D897,データ蓄積!$A$16:$A$1015,0)+1):'データ蓄積'!$DB$1015,31,),0))</f>
        <v>0</v>
      </c>
      <c r="AH897" s="383">
        <f t="shared" si="4344"/>
        <v>0</v>
      </c>
      <c r="AI897" s="381"/>
      <c r="AJ897" s="385">
        <f t="shared" ref="AJ897" si="4581">+X897+AD897</f>
        <v>0</v>
      </c>
      <c r="AK897" s="390">
        <f t="shared" si="4541"/>
        <v>0</v>
      </c>
      <c r="AL897" s="383">
        <f t="shared" si="4541"/>
        <v>0</v>
      </c>
      <c r="AM897" s="383">
        <f t="shared" si="4541"/>
        <v>0</v>
      </c>
      <c r="AN897" s="385">
        <f t="shared" si="4541"/>
        <v>0</v>
      </c>
      <c r="AO897" s="381"/>
      <c r="AP897" s="383">
        <f>IF($F896="申請キャンセル",0,IFERROR(VLOOKUP($D897,INDEX(データ蓄積!$A$16:$A$1015,MATCH($D897,データ蓄積!$A$16:$A$1015,0)+1):'データ蓄積'!$DB$1015,33,),0))</f>
        <v>0</v>
      </c>
      <c r="AQ897" s="390">
        <f t="shared" si="3330"/>
        <v>0</v>
      </c>
      <c r="AR897" s="383">
        <f>IF($F896="申請キャンセル",0,IFERROR(VLOOKUP($D897,INDEX(データ蓄積!$A$16:$A$1015,MATCH($D897,データ蓄積!$A$16:$A$1015,0)+1):'データ蓄積'!$DB$1015,32,),0))</f>
        <v>0</v>
      </c>
      <c r="AS897" s="383">
        <f>IF($F896="申請キャンセル",0,IFERROR(VLOOKUP($D897,INDEX(データ蓄積!$A$16:$A$1015,MATCH($D897,データ蓄積!$A$16:$A$1015,0)+1):'データ蓄積'!$DB$1015,34,),0))</f>
        <v>0</v>
      </c>
      <c r="AT897" s="385">
        <f t="shared" si="4345"/>
        <v>0</v>
      </c>
      <c r="AU897" s="381"/>
      <c r="AV897" s="383">
        <f>IF($F896="申請キャンセル",0,IFERROR(VLOOKUP($D897,INDEX(データ蓄積!$A$16:$A$1015,MATCH($D897,データ蓄積!$A$16:$A$1015,0)+1):'データ蓄積'!$DB$1015,36,),0))</f>
        <v>0</v>
      </c>
      <c r="AW897" s="390">
        <f t="shared" si="3331"/>
        <v>0</v>
      </c>
      <c r="AX897" s="383">
        <f>IF($F896="申請キャンセル",0,IFERROR(VLOOKUP($D897,INDEX(データ蓄積!$A$16:$A$1015,MATCH($D897,データ蓄積!$A$16:$A$1015,0)+1):'データ蓄積'!$DB$1015,35,),0))</f>
        <v>0</v>
      </c>
      <c r="AY897" s="383">
        <f>IF($F896="申請キャンセル",0,IFERROR(VLOOKUP($D897,INDEX(データ蓄積!$A$16:$A$1015,MATCH($D897,データ蓄積!$A$16:$A$1015,0)+1):'データ蓄積'!$DB$1015,37,),0))</f>
        <v>0</v>
      </c>
      <c r="AZ897" s="385">
        <f t="shared" si="4346"/>
        <v>0</v>
      </c>
      <c r="BA897" s="381"/>
      <c r="BB897" s="391">
        <f t="shared" ref="BB897" si="4582">+AK897+AQ897+AW897</f>
        <v>0</v>
      </c>
      <c r="BC897" s="383">
        <f t="shared" si="4562"/>
        <v>0</v>
      </c>
      <c r="BD897" s="383">
        <f t="shared" si="4562"/>
        <v>0</v>
      </c>
      <c r="BE897" s="392">
        <f t="shared" si="4562"/>
        <v>0</v>
      </c>
      <c r="BF897" s="369"/>
      <c r="BG897" s="380">
        <f>IF($F896="申請キャンセル",0,IF(H897="（○）",220,0))</f>
        <v>0</v>
      </c>
      <c r="BH897" s="385">
        <f>IF($F896="申請キャンセル",0,IF(H897="（○）",SUM(AK897+AQ897+AW897),0))</f>
        <v>0</v>
      </c>
      <c r="BI897" s="383">
        <f>IF($F896="申請キャンセル",0,IF(H897="（○）",SUM(AL897+AR897),0))</f>
        <v>0</v>
      </c>
      <c r="BJ897" s="383">
        <f t="shared" si="3333"/>
        <v>0</v>
      </c>
      <c r="BK897" s="392">
        <f t="shared" ref="BK897" si="4583">IF($W897="初 年 度",TRUNC((+BJ897-CB897),0),0)</f>
        <v>0</v>
      </c>
      <c r="BL897" s="46"/>
      <c r="BM897" s="380">
        <f t="shared" si="4428"/>
        <v>0</v>
      </c>
      <c r="BN897" s="381">
        <f t="shared" si="4428"/>
        <v>0</v>
      </c>
      <c r="BP897" s="127">
        <f t="shared" si="3335"/>
        <v>0</v>
      </c>
      <c r="BQ897" s="128">
        <f t="shared" ref="BQ897" si="4584">ROUNDUP(BP897/2,0)</f>
        <v>0</v>
      </c>
      <c r="BR897" s="45"/>
      <c r="BS897" s="127">
        <f t="shared" si="3337"/>
        <v>0</v>
      </c>
      <c r="BT897" s="128">
        <f t="shared" ref="BT897" si="4585">ROUNDUP(BS897/2,0)</f>
        <v>0</v>
      </c>
      <c r="BU897" s="45"/>
      <c r="BV897" s="127">
        <f t="shared" si="3339"/>
        <v>0</v>
      </c>
      <c r="BW897" s="128">
        <f t="shared" si="4347"/>
        <v>0</v>
      </c>
      <c r="BX897" s="45"/>
      <c r="BY897" s="127">
        <f t="shared" si="3340"/>
        <v>0</v>
      </c>
      <c r="BZ897" s="128">
        <f t="shared" ref="BZ897" si="4586">ROUNDUP(BY897/2,0)</f>
        <v>0</v>
      </c>
      <c r="CA897" s="45"/>
      <c r="CB897" s="127">
        <f t="shared" si="3342"/>
        <v>0</v>
      </c>
      <c r="CC897" s="128">
        <f t="shared" ref="CC897" si="4587">+CB897</f>
        <v>0</v>
      </c>
      <c r="CD897" s="45"/>
      <c r="CE897" s="370">
        <f>IF($F896="申請キャンセル",0,IFERROR(VLOOKUP($D897,INDEX(データ蓄積!$A$16:$A$1015,MATCH($D897,データ蓄積!$A$16:$A$1015,0)+1):'データ蓄積'!$DB$1015,83,),0))</f>
        <v>0</v>
      </c>
      <c r="CF897" s="371">
        <f>IF($F896="申請キャンセル",0,IFERROR(VLOOKUP($D897,INDEX(データ蓄積!$A$16:$A$1015,MATCH($D897,データ蓄積!$A$16:$A$1015,0)+1):'データ蓄積'!$DB$1015,6,),0))</f>
        <v>0</v>
      </c>
      <c r="CG897" s="214" t="str">
        <f t="shared" si="3765"/>
        <v xml:space="preserve"> </v>
      </c>
      <c r="CH897" s="214" t="str">
        <f t="shared" si="3755"/>
        <v/>
      </c>
      <c r="CI897" s="214" t="str">
        <f t="shared" ref="CI897" si="4588">IF(CG897&gt;=CH897,"OK","下限本数を下回っています")</f>
        <v>OK</v>
      </c>
      <c r="CJ897" s="371">
        <f>IF($F896="申請キャンセル",0,IFERROR(VLOOKUP($D897,INDEX(データ蓄積!$A$16:$A$1015,MATCH($D897,データ蓄積!$A$16:$A$1015,0)+1):'データ蓄積'!$DB$1015,9,),0))</f>
        <v>0</v>
      </c>
      <c r="CK897" s="372">
        <f>IF($F896="申請キャンセル",0,IFERROR(VLOOKUP($D897,INDEX(データ蓄積!$A$16:$A$1015,MATCH($D897,データ蓄積!$A$16:$A$1015,0)+1):'データ蓄積'!$DB$1015,11,),0))</f>
        <v>0</v>
      </c>
      <c r="CL897" s="372">
        <f>IF($F896="申請キャンセル",0,IFERROR(VLOOKUP($D897,INDEX(データ蓄積!$A$16:$A$1015,MATCH($D897,データ蓄積!$A$16:$A$1015,0)+1):'データ蓄積'!$DB$1015,13,),0))</f>
        <v>0</v>
      </c>
      <c r="CM897" s="372">
        <f>IF($F896="申請キャンセル",0,IFERROR(VLOOKUP($D897,INDEX(データ蓄積!$A$16:$A$1015,MATCH($D897,データ蓄積!$A$16:$A$1015,0)+1):'データ蓄積'!$DB$1015,15,),0))</f>
        <v>0</v>
      </c>
      <c r="CN897" s="372">
        <f>IF($F896="申請キャンセル",0,IFERROR(VLOOKUP($D897,INDEX(データ蓄積!$A$16:$A$1015,MATCH($D897,データ蓄積!$A$16:$A$1015,0)+1):'データ蓄積'!$DB$1015,17,),0))</f>
        <v>0</v>
      </c>
      <c r="CO897" s="372">
        <f>IF($F896="申請キャンセル",0,IFERROR(VLOOKUP($D897,INDEX(データ蓄積!$A$16:$A$1015,MATCH($D897,データ蓄積!$A$16:$A$1015,0)+1):'データ蓄積'!$DB$1015,18,),0))</f>
        <v>0</v>
      </c>
      <c r="CP897" s="371">
        <f>IF($F896="申請キャンセル",0,IFERROR(VLOOKUP($D897,INDEX(データ蓄積!$A$16:$A$1015,MATCH($D897,データ蓄積!$A$16:$A$1015,0)+1):'データ蓄積'!$DB$1015,19,),0))</f>
        <v>0</v>
      </c>
      <c r="CQ897" s="372">
        <f>IF($F896="申請キャンセル",0,IFERROR(VLOOKUP($D897,INDEX(データ蓄積!$A$16:$A$1015,MATCH($D897,データ蓄積!$A$16:$A$1015,0)+1):'データ蓄積'!$DB$1015,24,),0))</f>
        <v>0</v>
      </c>
      <c r="CR897" s="99" t="str">
        <f>IF($F896="申請キャンセル",0,CONCATENATE(CS897,$CS$14,CT897,$CT$14,CU897,$CU$14))</f>
        <v>0年0月0日</v>
      </c>
      <c r="CS897" s="99">
        <f>IF($F896="申請キャンセル",0,IFERROR(VLOOKUP($D897,INDEX(データ蓄積!$A$16:$A$1015,MATCH($D897,データ蓄積!$A$16:$A$1015,0)+1):'データ蓄積'!$DB$1015,70,),0))</f>
        <v>0</v>
      </c>
      <c r="CT897" s="99">
        <f>IF($F896="申請キャンセル",0,IFERROR(VLOOKUP($D897,INDEX(データ蓄積!$A$16:$A$1015,MATCH($D897,データ蓄積!$A$16:$A$1015,0)+1):'データ蓄積'!$DB$1015,71,),0))</f>
        <v>0</v>
      </c>
      <c r="CU897" s="99">
        <f>IF($F896="申請キャンセル",0,IFERROR(VLOOKUP($D897,INDEX(データ蓄積!$A$16:$A$1015,MATCH($D897,データ蓄積!$A$16:$A$1015,0)+1):'データ蓄積'!$DB$1015,72,),0))</f>
        <v>0</v>
      </c>
      <c r="CV897" s="99" t="str">
        <f>IF($F896="申請キャンセル",0,CONCATENATE(CW897,$CW$14,CX897,$CX$14,CY897,$CY$14))</f>
        <v>0年0月0日</v>
      </c>
      <c r="CW897" s="99">
        <f>IF($F896="申請キャンセル",0,IFERROR(VLOOKUP($D897,INDEX(データ蓄積!$A$16:$A$1015,MATCH($D897,データ蓄積!$A$16:$A$1015,0)+1):'データ蓄積'!$DB$1015,73,),0))</f>
        <v>0</v>
      </c>
      <c r="CX897" s="99">
        <f>IF($F896="申請キャンセル",0,IFERROR(VLOOKUP($D897,INDEX(データ蓄積!$A$16:$A$1015,MATCH($D897,データ蓄積!$A$16:$A$1015,0)+1):'データ蓄積'!$DB$1015,74,),0))</f>
        <v>0</v>
      </c>
      <c r="CY897" s="99">
        <f>IF($F896="申請キャンセル",0,IFERROR(VLOOKUP($D897,INDEX(データ蓄積!$A$16:$A$1015,MATCH($D897,データ蓄積!$A$16:$A$1015,0)+1):'データ蓄積'!$DB$1015,75,),0))</f>
        <v>0</v>
      </c>
      <c r="CZ897" s="211">
        <f>IF($F896="申請キャンセル",0,IFERROR(VLOOKUP($D897,INDEX(データ蓄積!$A$16:$A$1015,MATCH($D897,データ蓄積!$A$16:$A$1015,0)+1):'データ蓄積'!$CF$1015,84,),0))</f>
        <v>0</v>
      </c>
      <c r="DA897" s="211">
        <f>IF($F896="申請キャンセル",0,IFERROR(VLOOKUP($D897,INDEX(データ蓄積!$A$16:$A$1015,MATCH($D897,データ蓄積!$A$16:$A$1015,0)+1):'データ蓄積'!$CG$1015,85,),0))</f>
        <v>0</v>
      </c>
      <c r="DB897" s="211">
        <f>IF($F896="申請キャンセル",0,IFERROR(VLOOKUP($D897,INDEX(データ蓄積!$A$16:$A$1015,MATCH($D897,データ蓄積!$A$16:$A$1015,0)+1):'データ蓄積'!$CH$1015,86,),0))</f>
        <v>0</v>
      </c>
      <c r="DC897" s="211"/>
      <c r="DD897" s="204">
        <f>IF($F896="申請キャンセル",0,IFERROR(VLOOKUP($D897,INDEX(データ蓄積!$A$16:$A$1015,MATCH($D897,データ蓄積!$A$16:$A$1015,0)+1):'データ蓄積'!$CN$1015,91,),0))</f>
        <v>0</v>
      </c>
      <c r="DE897" s="204">
        <f>IF($F896="申請キャンセル",0,IFERROR(VLOOKUP($D897,INDEX(データ蓄積!$A$16:$A$1015,MATCH($D897,データ蓄積!$A$16:$A$1015,0)+1):'データ蓄積'!$CN$1015,92,),0))</f>
        <v>0</v>
      </c>
    </row>
    <row r="898" spans="1:109" ht="18.75" customHeight="1" x14ac:dyDescent="0.15">
      <c r="A898" s="349">
        <f>IFERROR(VLOOKUP($D898,INDEX(データ蓄積!$A$16:$A$1015,MATCH($D898,データ蓄積!$A$16:$A$1015,0)):'データ蓄積'!$BI$1015,3,),0)</f>
        <v>0</v>
      </c>
      <c r="B898" s="350">
        <f>IFERROR(VLOOKUP($D898,INDEX(データ蓄積!$A$16:$A$1015,MATCH($D898,データ蓄積!$A$16:$A$1015,0)):'データ蓄積'!$BI$1015,4,),0)</f>
        <v>0</v>
      </c>
      <c r="C898" s="349">
        <f>IFERROR(VLOOKUP($D898,INDEX(データ蓄積!$A$16:$A$1015,MATCH($D898,データ蓄積!$A$16:$A$1015,0)):'データ蓄積'!$BI$1015,5,),0)</f>
        <v>0</v>
      </c>
      <c r="D898" s="349">
        <f t="shared" si="3978"/>
        <v>442</v>
      </c>
      <c r="E898" s="351">
        <f>IFERROR(VLOOKUP($D898,INDEX(データ蓄積!$A$16:$A$1015,MATCH($D898,データ蓄積!$A$16:$A$1015,0)):'データ蓄積'!$BI$1015,2,),0)</f>
        <v>0</v>
      </c>
      <c r="F898" s="352">
        <f>IFERROR(VLOOKUP($D898,INDEX(データ蓄積!$A$16:$A$1015,MATCH($D898,データ蓄積!$A$16:$A$1015,0)):'データ蓄積'!$CD$1015,82,),0)</f>
        <v>0</v>
      </c>
      <c r="G898" s="353">
        <f>IF($F898="申請キャンセル",0,IFERROR(VLOOKUP($D898,INDEX(データ蓄積!$A$16:$A$1015,MATCH($D898,データ蓄積!$A$16:$A$1015,0)):'データ蓄積'!$BI$1015,8,),0))</f>
        <v>0</v>
      </c>
      <c r="H898" s="346">
        <f>IF($F898="申請キャンセル",0,IFERROR(VLOOKUP($D898,INDEX(データ蓄積!$A$16:$A$1015,MATCH($D898,データ蓄積!$A$16:$A$1015,0)):'データ蓄積'!$BI$1015,10,),0))</f>
        <v>0</v>
      </c>
      <c r="I898" s="354" t="str">
        <f>IF($F898="申請キャンセル","",LEFT(IFERROR(VLOOKUP($D898,INDEX(データ蓄積!$A$16:$A$1015,MATCH($D898,データ蓄積!$A$16:$A$1015,0)):'データ蓄積'!$CH$1015,84,),""),2))</f>
        <v/>
      </c>
      <c r="J898" s="346" t="str">
        <f>IF($F898="申請キャンセル","",LEFT(IFERROR(VLOOKUP($D898,INDEX(データ蓄積!$A$16:$A$1015,MATCH($D898,データ蓄積!$A$16:$A$1015,0)):'データ蓄積'!$CL$1015,86,),""),2))</f>
        <v/>
      </c>
      <c r="K898" s="355">
        <f>IF($F898="申請キャンセル",0,IFERROR(VLOOKUP($D898,INDEX(データ蓄積!$A$16:$A$1015,MATCH($D898,データ蓄積!$A$16:$A$1015,0)):'データ蓄積'!$CO$1015,90,),0))</f>
        <v>0</v>
      </c>
      <c r="L898" s="350">
        <f>IF(G898=0,0,IF($F898="申請キャンセル",0,IF(K898="","","〇")))</f>
        <v>0</v>
      </c>
      <c r="M898" s="356">
        <f>IF($F898="申請キャンセル",0,IFERROR(VLOOKUP($D898,INDEX(データ蓄積!$A$16:$A$1015,MATCH($D898,データ蓄積!$A$16:$A$1015,0)):'データ蓄積'!$BI$1015,14,),))</f>
        <v>0</v>
      </c>
      <c r="N898" s="357">
        <f>IF($F898="申請キャンセル",0,IFERROR(VLOOKUP($D898,INDEX(データ蓄積!$A$16:$A$1015,MATCH($D898,データ蓄積!$A$16:$A$1015,0)):'データ蓄積'!$BI$1015,16,),0))</f>
        <v>0</v>
      </c>
      <c r="O898" s="356">
        <f>IF($F898="申請キャンセル",0,IFERROR(VLOOKUP($D898,INDEX(データ蓄積!$A$16:$A$1015,MATCH($D898,データ蓄積!$A$16:$A$1015,0)):'データ蓄積'!$BI$1015,20,),0))</f>
        <v>0</v>
      </c>
      <c r="P898" s="358">
        <f>IF($F898="申請キャンセル",0,IFERROR(VLOOKUP($D898,INDEX(データ蓄積!$A$16:$A$1015,MATCH($D898,データ蓄積!$A$16:$A$1015,0)):'データ蓄積'!$BI$1015,21,),0))</f>
        <v>0</v>
      </c>
      <c r="Q898" s="359">
        <f>IF($F898="申請キャンセル",0,IFERROR(VLOOKUP($D898,INDEX(データ蓄積!$A$16:$A$1015,MATCH($D898,データ蓄積!$A$16:$A$1015,0)):'データ蓄積'!$BI$1015,23,),0))</f>
        <v>0</v>
      </c>
      <c r="R898" s="360">
        <f>IF($F898="申請キャンセル",0,IFERROR(VLOOKUP($D898,INDEX(データ蓄積!$A$16:$A$1015,MATCH($D898,データ蓄積!$A$16:$A$1015,0)):'データ蓄積'!$CO$1015,92,),0))</f>
        <v>0</v>
      </c>
      <c r="S898" s="361">
        <f>IF($F898="申請キャンセル",0,IFERROR(VLOOKUP($D898,INDEX(データ蓄積!$A$16:$A$1015,MATCH($D898,データ蓄積!$A$16:$A$1015,0)):'データ蓄積'!$BI$1015,22,),0))</f>
        <v>0</v>
      </c>
      <c r="T898" s="362" t="str">
        <f>IF($F898="申請キャンセル",0,IF((AJ898+AP898)&gt;0,ROUNDDOWN((AJ898+AP898)/(AL898+AR898),4)*1000," "))</f>
        <v xml:space="preserve"> </v>
      </c>
      <c r="U898" s="363" t="str">
        <f>IF($F898="申請キャンセル",0,IFERROR(IF(AJ898+AP898=0,"",VLOOKUP(Q898,Sheet1!$B$4:$C$64,2,0)),0))</f>
        <v/>
      </c>
      <c r="V898" s="364">
        <f>IF($F898="申請キャンセル",0,IFERROR(VLOOKUP($D898,INDEX(データ蓄積!$A$16:$A$1015,MATCH($D898,データ蓄積!$A$16:$A$1015,0)):'データ蓄積'!$BI$1015,12,),0))</f>
        <v>0</v>
      </c>
      <c r="W898" s="365">
        <f>IF($F898="申請キャンセル",0,IFERROR(VLOOKUP($D898,INDEX(データ蓄積!$A$16:$A$1015,MATCH($D898,データ蓄積!$A$16:$A$1015,0)):'データ蓄積'!$BI$1015,25,),0))</f>
        <v>0</v>
      </c>
      <c r="X898" s="356">
        <f>IF($F898="申請キャンセル",0,IFERROR(VLOOKUP($D898,INDEX(データ蓄積!$A$16:$A$1015,MATCH($D898,データ蓄積!$A$16:$A$1015,0)):'データ蓄積'!$DB$1015,27,),0))</f>
        <v>0</v>
      </c>
      <c r="Y898" s="366">
        <f t="shared" si="3326"/>
        <v>0</v>
      </c>
      <c r="Z898" s="358">
        <f>IF($F898="申請キャンセル",0,IFERROR(VLOOKUP($D898,INDEX(データ蓄積!$A$16:$A$1015,MATCH($D898,データ蓄積!$A$16:$A$1015,0)):'データ蓄積'!$DB$1015,26,),0))</f>
        <v>0</v>
      </c>
      <c r="AA898" s="367">
        <f>IF($F898="申請キャンセル",0,IFERROR(VLOOKUP($D898,INDEX(データ蓄積!$A$16:$A$1015,MATCH($D898,データ蓄積!$A$16:$A$1015,0)):'データ蓄積'!$DB$1015,28,),0))</f>
        <v>0</v>
      </c>
      <c r="AB898" s="358">
        <f>IF($W898="初 年 度",TRUNC((+AA898-BP898)/2,0),0)</f>
        <v>0</v>
      </c>
      <c r="AC898" s="357"/>
      <c r="AD898" s="356">
        <f>IF($F898="申請キャンセル",0,IFERROR(VLOOKUP($D898,INDEX(データ蓄積!$A$16:$A$1015,MATCH($D898,データ蓄積!$A$16:$A$1015,0)):'データ蓄積'!$DB$1015,30,),0))</f>
        <v>0</v>
      </c>
      <c r="AE898" s="359">
        <f t="shared" si="3328"/>
        <v>0</v>
      </c>
      <c r="AF898" s="359">
        <f>IF($F898="申請キャンセル",0,IFERROR(VLOOKUP($D898,INDEX(データ蓄積!$A$16:$A$1015,MATCH($D898,データ蓄積!$A$16:$A$1015,0)):'データ蓄積'!$DB$1015,29,),0))</f>
        <v>0</v>
      </c>
      <c r="AG898" s="359">
        <f>IF($F898="申請キャンセル",0,IFERROR(VLOOKUP($D898,INDEX(データ蓄積!$A$16:$A$1015,MATCH($D898,データ蓄積!$A$16:$A$1015,0)):'データ蓄積'!$DB$1015,31,),0))</f>
        <v>0</v>
      </c>
      <c r="AH898" s="359">
        <f t="shared" si="4344"/>
        <v>0</v>
      </c>
      <c r="AI898" s="357"/>
      <c r="AJ898" s="358">
        <f>+X898+AD898</f>
        <v>0</v>
      </c>
      <c r="AK898" s="366">
        <f t="shared" si="4541"/>
        <v>0</v>
      </c>
      <c r="AL898" s="358">
        <f t="shared" si="4541"/>
        <v>0</v>
      </c>
      <c r="AM898" s="367">
        <f t="shared" si="4541"/>
        <v>0</v>
      </c>
      <c r="AN898" s="358">
        <f t="shared" si="4541"/>
        <v>0</v>
      </c>
      <c r="AO898" s="357"/>
      <c r="AP898" s="356">
        <f>IF($F898="申請キャンセル",0,IFERROR(VLOOKUP($D898,INDEX(データ蓄積!$A$16:$A$1015,MATCH($D898,データ蓄積!$A$16:$A$1015,0)):'データ蓄積'!$DB$1015,33,),0))</f>
        <v>0</v>
      </c>
      <c r="AQ898" s="366">
        <f t="shared" si="3330"/>
        <v>0</v>
      </c>
      <c r="AR898" s="358">
        <f>IF($F898="申請キャンセル",0,IFERROR(VLOOKUP($D898,INDEX(データ蓄積!$A$16:$A$1015,MATCH($D898,データ蓄積!$A$16:$A$1015,0)):'データ蓄積'!$DB$1015,32,),0))</f>
        <v>0</v>
      </c>
      <c r="AS898" s="367">
        <f>IF($F898="申請キャンセル",0,IFERROR(VLOOKUP($D898,INDEX(データ蓄積!$A$16:$A$1015,MATCH($D898,データ蓄積!$A$16:$A$1015,0)):'データ蓄積'!$DB$1015,34,),0))</f>
        <v>0</v>
      </c>
      <c r="AT898" s="358">
        <f t="shared" si="4345"/>
        <v>0</v>
      </c>
      <c r="AU898" s="357"/>
      <c r="AV898" s="356">
        <f>IF($F898="申請キャンセル",0,IFERROR(VLOOKUP($D898,INDEX(データ蓄積!$A$16:$A$1015,MATCH($D898,データ蓄積!$A$16:$A$1015,0)):'データ蓄積'!$DB$1015,36,),0))</f>
        <v>0</v>
      </c>
      <c r="AW898" s="366">
        <f t="shared" si="3331"/>
        <v>0</v>
      </c>
      <c r="AX898" s="358">
        <f>IF($F898="申請キャンセル",0,IFERROR(VLOOKUP($D898,INDEX(データ蓄積!$A$16:$A$1015,MATCH($D898,データ蓄積!$A$16:$A$1015,0)):'データ蓄積'!$DB$1015,35,),0))</f>
        <v>0</v>
      </c>
      <c r="AY898" s="367">
        <f>IF($F898="申請キャンセル",0,IFERROR(VLOOKUP($D898,INDEX(データ蓄積!$A$16:$A$1015,MATCH($D898,データ蓄積!$A$16:$A$1015,0)):'データ蓄積'!$DB$1015,37,),0))</f>
        <v>0</v>
      </c>
      <c r="AZ898" s="358">
        <f t="shared" si="4346"/>
        <v>0</v>
      </c>
      <c r="BA898" s="357"/>
      <c r="BB898" s="368">
        <f>+AK898+AQ898+AW898</f>
        <v>0</v>
      </c>
      <c r="BC898" s="358">
        <f t="shared" si="4562"/>
        <v>0</v>
      </c>
      <c r="BD898" s="367">
        <f t="shared" si="4562"/>
        <v>0</v>
      </c>
      <c r="BE898" s="361">
        <f t="shared" si="4562"/>
        <v>0</v>
      </c>
      <c r="BF898" s="369"/>
      <c r="BG898" s="356">
        <f>IF($F898="申請キャンセル",0,IF(H898="（○）",220,0))</f>
        <v>0</v>
      </c>
      <c r="BH898" s="359">
        <f>IF($F898="申請キャンセル",0,IF(H898="（○）",SUM(AK898+AQ898+AW898),0))</f>
        <v>0</v>
      </c>
      <c r="BI898" s="359">
        <f>IF($F898="申請キャンセル",0,IF(H898="（○）",SUM(AL898+AR898),0))</f>
        <v>0</v>
      </c>
      <c r="BJ898" s="359">
        <f t="shared" si="3333"/>
        <v>0</v>
      </c>
      <c r="BK898" s="361">
        <f>IF($W898="初 年 度",TRUNC((+BJ898-CB898),0),0)</f>
        <v>0</v>
      </c>
      <c r="BL898" s="46"/>
      <c r="BM898" s="356">
        <f t="shared" si="4428"/>
        <v>0</v>
      </c>
      <c r="BN898" s="357">
        <f t="shared" si="4428"/>
        <v>0</v>
      </c>
      <c r="BP898" s="125">
        <f t="shared" si="3335"/>
        <v>0</v>
      </c>
      <c r="BQ898" s="126">
        <f>ROUNDUP(BP898/2,0)</f>
        <v>0</v>
      </c>
      <c r="BR898" s="44"/>
      <c r="BS898" s="125">
        <f t="shared" si="3337"/>
        <v>0</v>
      </c>
      <c r="BT898" s="126">
        <f>ROUNDUP(BS898/2,0)</f>
        <v>0</v>
      </c>
      <c r="BU898" s="44"/>
      <c r="BV898" s="125">
        <f t="shared" si="3339"/>
        <v>0</v>
      </c>
      <c r="BW898" s="126">
        <f t="shared" si="4347"/>
        <v>0</v>
      </c>
      <c r="BX898" s="44"/>
      <c r="BY898" s="125">
        <f t="shared" si="3340"/>
        <v>0</v>
      </c>
      <c r="BZ898" s="126">
        <f>ROUNDUP(BY898/2,0)</f>
        <v>0</v>
      </c>
      <c r="CA898" s="44"/>
      <c r="CB898" s="125">
        <f t="shared" si="3342"/>
        <v>0</v>
      </c>
      <c r="CC898" s="126">
        <f>+CB898</f>
        <v>0</v>
      </c>
      <c r="CD898" s="44"/>
      <c r="CE898" s="370">
        <f>IF($F898="申請キャンセル",0,IF(CE899="","",CE899))</f>
        <v>0</v>
      </c>
      <c r="CF898" s="371">
        <f>IF($F898="申請キャンセル",0,IFERROR(VLOOKUP($D898,INDEX(データ蓄積!$A$16:$A$1015,MATCH($D898,データ蓄積!$A$16:$A$1015,0)):'データ蓄積'!$DB$1015,6,),0))</f>
        <v>0</v>
      </c>
      <c r="CG898" s="214" t="str">
        <f t="shared" si="3765"/>
        <v xml:space="preserve"> </v>
      </c>
      <c r="CH898" s="214" t="str">
        <f t="shared" si="3755"/>
        <v/>
      </c>
      <c r="CI898" s="214" t="str">
        <f>IF(CG898&gt;=CH898,"OK","下限本数を下回っています")</f>
        <v>OK</v>
      </c>
      <c r="CJ898" s="371">
        <f>IF($F898="申請キャンセル",0,IFERROR(VLOOKUP($D898,INDEX(データ蓄積!$A$16:$A$1015,MATCH($D898,データ蓄積!$A$16:$A$1015,0)):'データ蓄積'!$DB$1015,9,),0))</f>
        <v>0</v>
      </c>
      <c r="CK898" s="372">
        <f>IF($F898="申請キャンセル",0,IFERROR(VLOOKUP($D898,INDEX(データ蓄積!$A$16:$A$1015,MATCH($D898,データ蓄積!$A$16:$A$1015,0)):'データ蓄積'!$DB$1015,11,),0))</f>
        <v>0</v>
      </c>
      <c r="CL898" s="372">
        <f>IF($F898="申請キャンセル",0,IFERROR(VLOOKUP($D898,INDEX(データ蓄積!$A$16:$A$1015,MATCH($D898,データ蓄積!$A$16:$A$1015,0)):'データ蓄積'!$DB$1015,13,),0))</f>
        <v>0</v>
      </c>
      <c r="CM898" s="372">
        <f>IF($F898="申請キャンセル",0,IFERROR(VLOOKUP($D898,INDEX(データ蓄積!$A$16:$A$1015,MATCH($D898,データ蓄積!$A$16:$A$1015,0)):'データ蓄積'!$DB$1015,15,),0))</f>
        <v>0</v>
      </c>
      <c r="CN898" s="372">
        <f>IF($F898="申請キャンセル",0,IFERROR(VLOOKUP($D898,INDEX(データ蓄積!$A$16:$A$1015,MATCH($D898,データ蓄積!$A$16:$A$1015,0)):'データ蓄積'!$DB$1015,17,),0))</f>
        <v>0</v>
      </c>
      <c r="CO898" s="372">
        <f>IF($F898="申請キャンセル",0,IFERROR(VLOOKUP($D898,INDEX(データ蓄積!$A$16:$A$1015,MATCH($D898,データ蓄積!$A$16:$A$1015,0)):'データ蓄積'!$DB$1015,18,),0))</f>
        <v>0</v>
      </c>
      <c r="CP898" s="371">
        <f>IF($F898="申請キャンセル",0,IFERROR(VLOOKUP($D898,INDEX(データ蓄積!$A$16:$A$1015,MATCH($D898,データ蓄積!$A$16:$A$1015,0)):'データ蓄積'!$DB$1015,19,),0))</f>
        <v>0</v>
      </c>
      <c r="CQ898" s="372">
        <f>IF($F898="申請キャンセル",0,IFERROR(VLOOKUP($D898,INDEX(データ蓄積!$A$16:$A$1015,MATCH($D898,データ蓄積!$A$16:$A$1015,0)):'データ蓄積'!$DB$1015,24,),0))</f>
        <v>0</v>
      </c>
      <c r="CR898" s="99" t="str">
        <f>IF($F898="申請キャンセル",0,CONCATENATE(CS898,$CS$14,CT898,$CT$14,CU898,$CU$14))</f>
        <v>0年0月0日</v>
      </c>
      <c r="CS898" s="99">
        <f>IF($F898="申請キャンセル",0,IFERROR(VLOOKUP($D898,INDEX(データ蓄積!$A$16:$A$1015,MATCH($D898,データ蓄積!$A$16:$A$1015,0)):'データ蓄積'!$DB$1015,70,),0))</f>
        <v>0</v>
      </c>
      <c r="CT898" s="99">
        <f>IF($F898="申請キャンセル",0,IFERROR(VLOOKUP($D898,INDEX(データ蓄積!$A$16:$A$1015,MATCH($D898,データ蓄積!$A$16:$A$1015,0)):'データ蓄積'!$DB$1015,71,),0))</f>
        <v>0</v>
      </c>
      <c r="CU898" s="99">
        <f>IF($F898="申請キャンセル",0,IFERROR(VLOOKUP($D898,INDEX(データ蓄積!$A$16:$A$1015,MATCH($D898,データ蓄積!$A$16:$A$1015,0)):'データ蓄積'!$DB$1015,72,),0))</f>
        <v>0</v>
      </c>
      <c r="CV898" s="99" t="str">
        <f>IF($F898="申請キャンセル",0,CONCATENATE(CW898,$CW$14,CX898,$CX$14,CY898,$CY$14))</f>
        <v>0年0月0日</v>
      </c>
      <c r="CW898" s="99">
        <f>IF($F898="申請キャンセル",0,IFERROR(VLOOKUP($D898,INDEX(データ蓄積!$A$16:$A$1015,MATCH($D898,データ蓄積!$A$16:$A$1015,0)):'データ蓄積'!$DB$1015,73,),0))</f>
        <v>0</v>
      </c>
      <c r="CX898" s="99">
        <f>IF($F898="申請キャンセル",0,IFERROR(VLOOKUP($D898,INDEX(データ蓄積!$A$16:$A$1015,MATCH($D898,データ蓄積!$A$16:$A$1015,0)):'データ蓄積'!$DB$1015,74,),0))</f>
        <v>0</v>
      </c>
      <c r="CY898" s="99">
        <f>IF($F898="申請キャンセル",0,IFERROR(VLOOKUP($D898,INDEX(データ蓄積!$A$16:$A$1015,MATCH($D898,データ蓄積!$A$16:$A$1015,0)):'データ蓄積'!$DB$1015,75,),0))</f>
        <v>0</v>
      </c>
      <c r="CZ898" s="211">
        <f>IF($F898="申請キャンセル",0,IFERROR(VLOOKUP($D898,INDEX(データ蓄積!$A$16:$A$1015,MATCH($D898,データ蓄積!$A$16:$A$1015,0)):'データ蓄積'!$CF$1015,84,),0))</f>
        <v>0</v>
      </c>
      <c r="DA898" s="211">
        <f>IF($F898="申請キャンセル",0,IFERROR(VLOOKUP($D898,INDEX(データ蓄積!$A$16:$A$1015,MATCH($D898,データ蓄積!$A$16:$A$1015,0)):'データ蓄積'!$CG$1015,85,),0))</f>
        <v>0</v>
      </c>
      <c r="DB898" s="211">
        <f>IF($F898="申請キャンセル",0,IFERROR(VLOOKUP($D898,INDEX(データ蓄積!$A$16:$A$1015,MATCH($D898,データ蓄積!$A$16:$A$1015,0)):'データ蓄積'!$CH$1015,86,),0))</f>
        <v>0</v>
      </c>
      <c r="DC898" s="211"/>
      <c r="DD898" s="204">
        <f>IF($F898="申請キャンセル",0,IFERROR(VLOOKUP($D898,INDEX(データ蓄積!$A$16:$A$1015,MATCH($D898,データ蓄積!$A$16:$A$1015,0)):'データ蓄積'!$CN$1015,91,),0))</f>
        <v>0</v>
      </c>
      <c r="DE898" s="204">
        <f>IF($F898="申請キャンセル",0,IFERROR(VLOOKUP($D898,INDEX(データ蓄積!$A$16:$A$1015,MATCH($D898,データ蓄積!$A$16:$A$1015,0)):'データ蓄積'!$CN$1015,92,),0))</f>
        <v>0</v>
      </c>
    </row>
    <row r="899" spans="1:109" ht="18.75" customHeight="1" x14ac:dyDescent="0.15">
      <c r="A899" s="373">
        <f>IFERROR(VLOOKUP($D899,INDEX(データ蓄積!$A$16:$A$1015,MATCH($D899,データ蓄積!$A$16:$A$1015,0)+1):'データ蓄積'!$BI$1015,3,),0)</f>
        <v>0</v>
      </c>
      <c r="B899" s="374">
        <f>IFERROR(VLOOKUP($D899,INDEX(データ蓄積!$A$16:$A$1015,MATCH($D899,データ蓄積!$A$16:$A$1015,0)+1):'データ蓄積'!$BI$1015,4,),0)</f>
        <v>0</v>
      </c>
      <c r="C899" s="375">
        <f>IFERROR(VLOOKUP($D899,INDEX(データ蓄積!$A$16:$A$1015,MATCH($D899,データ蓄積!$A$16:$A$1015,0)+1):'データ蓄積'!$BI$1015,5,),0)</f>
        <v>0</v>
      </c>
      <c r="D899" s="373">
        <f t="shared" si="3978"/>
        <v>442</v>
      </c>
      <c r="E899" s="347">
        <f>IFERROR(VLOOKUP($D899,INDEX(データ蓄積!$A$16:$A$1015,MATCH($D899,データ蓄積!$A$16:$A$1015,0)+1):'データ蓄積'!$BI$1015,2,),0)</f>
        <v>0</v>
      </c>
      <c r="F899" s="376">
        <f>IFERROR(VLOOKUP($D899,INDEX(データ蓄積!$A$16:$A$1015,MATCH($D899,データ蓄積!$A$16:$A$1015,0)+1):'データ蓄積'!$CD$1015,82,),0)</f>
        <v>0</v>
      </c>
      <c r="G899" s="377">
        <f>IF($F898="申請キャンセル",0,IFERROR(VLOOKUP($D899,INDEX(データ蓄積!$A$16:$A$1015,MATCH($D899,データ蓄積!$A$16:$A$1015,0)+1):'データ蓄積'!$BI$1015,8,),0))</f>
        <v>0</v>
      </c>
      <c r="H899" s="347">
        <f>IF($F898="申請キャンセル",0,IFERROR(VLOOKUP($D899,INDEX(データ蓄積!$A$16:$A$1015,MATCH($D899,データ蓄積!$A$16:$A$1015,0)+1):'データ蓄積'!$BI$1015,10,),0))</f>
        <v>0</v>
      </c>
      <c r="I899" s="378" t="str">
        <f>IF($F898="申請キャンセル","",LEFT(IFERROR(VLOOKUP($D899,INDEX(データ蓄積!$A$16:$A$1015,MATCH($D899,データ蓄積!$A$16:$A$1015,0)+1):'データ蓄積'!$CH$1015,84,),""),2))</f>
        <v/>
      </c>
      <c r="J899" s="347" t="str">
        <f>IF($F898="申請キャンセル","",LEFT(IFERROR(VLOOKUP($D899,INDEX(データ蓄積!$A$16:$A$1015,MATCH($D898,データ蓄積!$A$16:$A$1015,0)+1):'データ蓄積'!$CL$1015,86,),""),2))</f>
        <v/>
      </c>
      <c r="K899" s="379">
        <f>IF($F898="申請キャンセル",0,IFERROR(VLOOKUP($D899,INDEX(データ蓄積!$A$16:$A$1015,MATCH($D899,データ蓄積!$A$16:$A$1015,0)+1):'データ蓄積'!$CO$1015,90,),0))</f>
        <v>0</v>
      </c>
      <c r="L899" s="374">
        <f t="shared" ref="L899" si="4589">IF(G899=0,0,IF($F899="申請キャンセル",0,IF(K899="","","〇")))</f>
        <v>0</v>
      </c>
      <c r="M899" s="380">
        <f>IF($F898="申請キャンセル",0,IFERROR(VLOOKUP($D899,INDEX(データ蓄積!$A$16:$A$1015,MATCH($D899,データ蓄積!$A$16:$A$1015,0)+1):'データ蓄積'!$BI$1015,14,),0))</f>
        <v>0</v>
      </c>
      <c r="N899" s="381">
        <f>IF($F898="申請キャンセル",0,IFERROR(VLOOKUP($D899,INDEX(データ蓄積!$A$16:$A$1015,MATCH($D899,データ蓄積!$A$16:$A$1015,0)+1):'データ蓄積'!$BI$1015,16,),0))</f>
        <v>0</v>
      </c>
      <c r="O899" s="382">
        <f>IF($F898="申請キャンセル",0,IFERROR(VLOOKUP($D899,INDEX(データ蓄積!$A$16:$A$1015,MATCH($D899,データ蓄積!$A$16:$A$1015,0)+1):'データ蓄積'!$BI$1015,20,),0))</f>
        <v>0</v>
      </c>
      <c r="P899" s="383">
        <f>IF($F898="申請キャンセル",0,IFERROR(VLOOKUP($D899,INDEX(データ蓄積!$A$16:$A$1015,MATCH($D899,データ蓄積!$A$16:$A$1015,0)+1):'データ蓄積'!$BI$1015,21,),0))</f>
        <v>0</v>
      </c>
      <c r="Q899" s="383">
        <f>IF($F898="申請キャンセル",0,IFERROR(VLOOKUP($D899,INDEX(データ蓄積!$A$16:$A$1015,MATCH($D899,データ蓄積!$A$16:$A$1015,0)+1):'データ蓄積'!$BI$1015,23,),0))</f>
        <v>0</v>
      </c>
      <c r="R899" s="384">
        <f>IF($F898="申請キャンセル",0,IFERROR(VLOOKUP($D899,INDEX(データ蓄積!$A$16:$A$1015,MATCH($D899,データ蓄積!$A$16:$A$1015,0)+1):'データ蓄積'!$CO$1015,92,),0))</f>
        <v>0</v>
      </c>
      <c r="S899" s="385">
        <f>IF($F898="申請キャンセル",0,IFERROR(VLOOKUP($D899,INDEX(データ蓄積!$A$16:$A$1015,MATCH($D899,データ蓄積!$A$16:$A$1015,0)+1):'データ蓄積'!$BI$1015,22,),0))</f>
        <v>0</v>
      </c>
      <c r="T899" s="386" t="str">
        <f>IF($F898="申請キャンセル",0,IF((AJ899+AP899)&gt;0,ROUNDDOWN((AJ899+AP899)/(AL899+AR899),4)*1000," "))</f>
        <v xml:space="preserve"> </v>
      </c>
      <c r="U899" s="387" t="str">
        <f>IF($F899="申請キャンセル",0,IFERROR(IF(AJ899+AP899=0,"",VLOOKUP(Q899,Sheet1!$B$4:$C$64,2,0)),0))</f>
        <v/>
      </c>
      <c r="V899" s="388">
        <f>IF($F898="申請キャンセル",0,IFERROR(VLOOKUP($D899,INDEX(データ蓄積!$A$16:$A$1015,MATCH($D899,データ蓄積!$A$16:$A$1015,0)+1):'データ蓄積'!$BI$1015,12,),0))</f>
        <v>0</v>
      </c>
      <c r="W899" s="389">
        <f>IF($F898="申請キャンセル",0,IFERROR(VLOOKUP($D899,INDEX(データ蓄積!$A$16:$A$1015,MATCH($D899,データ蓄積!$A$16:$A$1015,0)+1):'データ蓄積'!$BI$1015,25,),0))</f>
        <v>0</v>
      </c>
      <c r="X899" s="383">
        <f>IF($F898="申請キャンセル",0,IFERROR(VLOOKUP($D899,INDEX(データ蓄積!$A$16:$A$1015,MATCH($D899,データ蓄積!$A$16:$A$1015,0)+1):'データ蓄積'!$DB$1015,27,),0))</f>
        <v>0</v>
      </c>
      <c r="Y899" s="390">
        <f t="shared" si="3326"/>
        <v>0</v>
      </c>
      <c r="Z899" s="383">
        <f>IF($F898="申請キャンセル",0,IFERROR(VLOOKUP($D899,INDEX(データ蓄積!$A$16:$A$1015,MATCH($D899,データ蓄積!$A$16:$A$1015,0)+1):'データ蓄積'!$DB$1015,26,),0))</f>
        <v>0</v>
      </c>
      <c r="AA899" s="383">
        <f>IF($F898="申請キャンセル",0,IFERROR(VLOOKUP($D899,INDEX(データ蓄積!$A$16:$A$1015,MATCH($D899,データ蓄積!$A$16:$A$1015,0)+1):'データ蓄積'!$DB$1015,28,),0))</f>
        <v>0</v>
      </c>
      <c r="AB899" s="385">
        <f t="shared" ref="AB899" si="4590">IF($W899="初 年 度",TRUNC((+AA899-BP899)/2,0),0)</f>
        <v>0</v>
      </c>
      <c r="AC899" s="381"/>
      <c r="AD899" s="380">
        <f>IF($F898="申請キャンセル",0,IFERROR(VLOOKUP($D899,INDEX(データ蓄積!$A$16:$A$1015,MATCH($D899,データ蓄積!$A$16:$A$1015,0)+1):'データ蓄積'!$DB$1015,30,),0))</f>
        <v>0</v>
      </c>
      <c r="AE899" s="383">
        <f t="shared" si="3328"/>
        <v>0</v>
      </c>
      <c r="AF899" s="383">
        <f>IF($F898="申請キャンセル",0,IFERROR(VLOOKUP($D899,INDEX(データ蓄積!$A$16:$A$1015,MATCH($D899,データ蓄積!$A$16:$A$1015,0)+1):'データ蓄積'!$DB$1015,29,),0))</f>
        <v>0</v>
      </c>
      <c r="AG899" s="383">
        <f>IF($F898="申請キャンセル",0,IFERROR(VLOOKUP($D899,INDEX(データ蓄積!$A$16:$A$1015,MATCH($D899,データ蓄積!$A$16:$A$1015,0)+1):'データ蓄積'!$DB$1015,31,),0))</f>
        <v>0</v>
      </c>
      <c r="AH899" s="383">
        <f t="shared" si="4344"/>
        <v>0</v>
      </c>
      <c r="AI899" s="381"/>
      <c r="AJ899" s="385">
        <f t="shared" ref="AJ899" si="4591">+X899+AD899</f>
        <v>0</v>
      </c>
      <c r="AK899" s="390">
        <f t="shared" si="4541"/>
        <v>0</v>
      </c>
      <c r="AL899" s="383">
        <f t="shared" si="4541"/>
        <v>0</v>
      </c>
      <c r="AM899" s="383">
        <f t="shared" si="4541"/>
        <v>0</v>
      </c>
      <c r="AN899" s="385">
        <f t="shared" si="4541"/>
        <v>0</v>
      </c>
      <c r="AO899" s="381"/>
      <c r="AP899" s="383">
        <f>IF($F898="申請キャンセル",0,IFERROR(VLOOKUP($D899,INDEX(データ蓄積!$A$16:$A$1015,MATCH($D899,データ蓄積!$A$16:$A$1015,0)+1):'データ蓄積'!$DB$1015,33,),0))</f>
        <v>0</v>
      </c>
      <c r="AQ899" s="390">
        <f t="shared" si="3330"/>
        <v>0</v>
      </c>
      <c r="AR899" s="383">
        <f>IF($F898="申請キャンセル",0,IFERROR(VLOOKUP($D899,INDEX(データ蓄積!$A$16:$A$1015,MATCH($D899,データ蓄積!$A$16:$A$1015,0)+1):'データ蓄積'!$DB$1015,32,),0))</f>
        <v>0</v>
      </c>
      <c r="AS899" s="383">
        <f>IF($F898="申請キャンセル",0,IFERROR(VLOOKUP($D899,INDEX(データ蓄積!$A$16:$A$1015,MATCH($D899,データ蓄積!$A$16:$A$1015,0)+1):'データ蓄積'!$DB$1015,34,),0))</f>
        <v>0</v>
      </c>
      <c r="AT899" s="385">
        <f t="shared" si="4345"/>
        <v>0</v>
      </c>
      <c r="AU899" s="381"/>
      <c r="AV899" s="383">
        <f>IF($F898="申請キャンセル",0,IFERROR(VLOOKUP($D899,INDEX(データ蓄積!$A$16:$A$1015,MATCH($D899,データ蓄積!$A$16:$A$1015,0)+1):'データ蓄積'!$DB$1015,36,),0))</f>
        <v>0</v>
      </c>
      <c r="AW899" s="390">
        <f t="shared" si="3331"/>
        <v>0</v>
      </c>
      <c r="AX899" s="383">
        <f>IF($F898="申請キャンセル",0,IFERROR(VLOOKUP($D899,INDEX(データ蓄積!$A$16:$A$1015,MATCH($D899,データ蓄積!$A$16:$A$1015,0)+1):'データ蓄積'!$DB$1015,35,),0))</f>
        <v>0</v>
      </c>
      <c r="AY899" s="383">
        <f>IF($F898="申請キャンセル",0,IFERROR(VLOOKUP($D899,INDEX(データ蓄積!$A$16:$A$1015,MATCH($D899,データ蓄積!$A$16:$A$1015,0)+1):'データ蓄積'!$DB$1015,37,),0))</f>
        <v>0</v>
      </c>
      <c r="AZ899" s="385">
        <f t="shared" si="4346"/>
        <v>0</v>
      </c>
      <c r="BA899" s="381"/>
      <c r="BB899" s="391">
        <f t="shared" ref="BB899" si="4592">+AK899+AQ899+AW899</f>
        <v>0</v>
      </c>
      <c r="BC899" s="383">
        <f t="shared" si="4562"/>
        <v>0</v>
      </c>
      <c r="BD899" s="383">
        <f t="shared" si="4562"/>
        <v>0</v>
      </c>
      <c r="BE899" s="392">
        <f t="shared" si="4562"/>
        <v>0</v>
      </c>
      <c r="BF899" s="369"/>
      <c r="BG899" s="380">
        <f>IF($F898="申請キャンセル",0,IF(H899="（○）",220,0))</f>
        <v>0</v>
      </c>
      <c r="BH899" s="385">
        <f>IF($F898="申請キャンセル",0,IF(H899="（○）",SUM(AK899+AQ899+AW899),0))</f>
        <v>0</v>
      </c>
      <c r="BI899" s="383">
        <f>IF($F898="申請キャンセル",0,IF(H899="（○）",SUM(AL899+AR899),0))</f>
        <v>0</v>
      </c>
      <c r="BJ899" s="383">
        <f t="shared" si="3333"/>
        <v>0</v>
      </c>
      <c r="BK899" s="392">
        <f t="shared" ref="BK899" si="4593">IF($W899="初 年 度",TRUNC((+BJ899-CB899),0),0)</f>
        <v>0</v>
      </c>
      <c r="BL899" s="46"/>
      <c r="BM899" s="380">
        <f t="shared" si="4428"/>
        <v>0</v>
      </c>
      <c r="BN899" s="381">
        <f t="shared" si="4428"/>
        <v>0</v>
      </c>
      <c r="BP899" s="127">
        <f t="shared" si="3335"/>
        <v>0</v>
      </c>
      <c r="BQ899" s="128">
        <f t="shared" ref="BQ899" si="4594">ROUNDUP(BP899/2,0)</f>
        <v>0</v>
      </c>
      <c r="BR899" s="45"/>
      <c r="BS899" s="127">
        <f t="shared" si="3337"/>
        <v>0</v>
      </c>
      <c r="BT899" s="128">
        <f t="shared" ref="BT899" si="4595">ROUNDUP(BS899/2,0)</f>
        <v>0</v>
      </c>
      <c r="BU899" s="45"/>
      <c r="BV899" s="127">
        <f t="shared" si="3339"/>
        <v>0</v>
      </c>
      <c r="BW899" s="128">
        <f t="shared" si="4347"/>
        <v>0</v>
      </c>
      <c r="BX899" s="45"/>
      <c r="BY899" s="127">
        <f t="shared" si="3340"/>
        <v>0</v>
      </c>
      <c r="BZ899" s="128">
        <f t="shared" ref="BZ899" si="4596">ROUNDUP(BY899/2,0)</f>
        <v>0</v>
      </c>
      <c r="CA899" s="45"/>
      <c r="CB899" s="127">
        <f t="shared" si="3342"/>
        <v>0</v>
      </c>
      <c r="CC899" s="128">
        <f t="shared" ref="CC899" si="4597">+CB899</f>
        <v>0</v>
      </c>
      <c r="CD899" s="45"/>
      <c r="CE899" s="370">
        <f>IF($F898="申請キャンセル",0,IFERROR(VLOOKUP($D899,INDEX(データ蓄積!$A$16:$A$1015,MATCH($D899,データ蓄積!$A$16:$A$1015,0)+1):'データ蓄積'!$DB$1015,83,),0))</f>
        <v>0</v>
      </c>
      <c r="CF899" s="371">
        <f>IF($F898="申請キャンセル",0,IFERROR(VLOOKUP($D899,INDEX(データ蓄積!$A$16:$A$1015,MATCH($D899,データ蓄積!$A$16:$A$1015,0)+1):'データ蓄積'!$DB$1015,6,),0))</f>
        <v>0</v>
      </c>
      <c r="CG899" s="214" t="str">
        <f t="shared" si="3765"/>
        <v xml:space="preserve"> </v>
      </c>
      <c r="CH899" s="214" t="str">
        <f t="shared" si="3755"/>
        <v/>
      </c>
      <c r="CI899" s="214" t="str">
        <f t="shared" ref="CI899" si="4598">IF(CG899&gt;=CH899,"OK","下限本数を下回っています")</f>
        <v>OK</v>
      </c>
      <c r="CJ899" s="371">
        <f>IF($F898="申請キャンセル",0,IFERROR(VLOOKUP($D899,INDEX(データ蓄積!$A$16:$A$1015,MATCH($D899,データ蓄積!$A$16:$A$1015,0)+1):'データ蓄積'!$DB$1015,9,),0))</f>
        <v>0</v>
      </c>
      <c r="CK899" s="372">
        <f>IF($F898="申請キャンセル",0,IFERROR(VLOOKUP($D899,INDEX(データ蓄積!$A$16:$A$1015,MATCH($D899,データ蓄積!$A$16:$A$1015,0)+1):'データ蓄積'!$DB$1015,11,),0))</f>
        <v>0</v>
      </c>
      <c r="CL899" s="372">
        <f>IF($F898="申請キャンセル",0,IFERROR(VLOOKUP($D899,INDEX(データ蓄積!$A$16:$A$1015,MATCH($D899,データ蓄積!$A$16:$A$1015,0)+1):'データ蓄積'!$DB$1015,13,),0))</f>
        <v>0</v>
      </c>
      <c r="CM899" s="372">
        <f>IF($F898="申請キャンセル",0,IFERROR(VLOOKUP($D899,INDEX(データ蓄積!$A$16:$A$1015,MATCH($D899,データ蓄積!$A$16:$A$1015,0)+1):'データ蓄積'!$DB$1015,15,),0))</f>
        <v>0</v>
      </c>
      <c r="CN899" s="372">
        <f>IF($F898="申請キャンセル",0,IFERROR(VLOOKUP($D899,INDEX(データ蓄積!$A$16:$A$1015,MATCH($D899,データ蓄積!$A$16:$A$1015,0)+1):'データ蓄積'!$DB$1015,17,),0))</f>
        <v>0</v>
      </c>
      <c r="CO899" s="372">
        <f>IF($F898="申請キャンセル",0,IFERROR(VLOOKUP($D899,INDEX(データ蓄積!$A$16:$A$1015,MATCH($D899,データ蓄積!$A$16:$A$1015,0)+1):'データ蓄積'!$DB$1015,18,),0))</f>
        <v>0</v>
      </c>
      <c r="CP899" s="371">
        <f>IF($F898="申請キャンセル",0,IFERROR(VLOOKUP($D899,INDEX(データ蓄積!$A$16:$A$1015,MATCH($D899,データ蓄積!$A$16:$A$1015,0)+1):'データ蓄積'!$DB$1015,19,),0))</f>
        <v>0</v>
      </c>
      <c r="CQ899" s="372">
        <f>IF($F898="申請キャンセル",0,IFERROR(VLOOKUP($D899,INDEX(データ蓄積!$A$16:$A$1015,MATCH($D899,データ蓄積!$A$16:$A$1015,0)+1):'データ蓄積'!$DB$1015,24,),0))</f>
        <v>0</v>
      </c>
      <c r="CR899" s="99" t="str">
        <f>IF($F898="申請キャンセル",0,CONCATENATE(CS899,$CS$14,CT899,$CT$14,CU899,$CU$14))</f>
        <v>0年0月0日</v>
      </c>
      <c r="CS899" s="99">
        <f>IF($F898="申請キャンセル",0,IFERROR(VLOOKUP($D899,INDEX(データ蓄積!$A$16:$A$1015,MATCH($D899,データ蓄積!$A$16:$A$1015,0)+1):'データ蓄積'!$DB$1015,70,),0))</f>
        <v>0</v>
      </c>
      <c r="CT899" s="99">
        <f>IF($F898="申請キャンセル",0,IFERROR(VLOOKUP($D899,INDEX(データ蓄積!$A$16:$A$1015,MATCH($D899,データ蓄積!$A$16:$A$1015,0)+1):'データ蓄積'!$DB$1015,71,),0))</f>
        <v>0</v>
      </c>
      <c r="CU899" s="99">
        <f>IF($F898="申請キャンセル",0,IFERROR(VLOOKUP($D899,INDEX(データ蓄積!$A$16:$A$1015,MATCH($D899,データ蓄積!$A$16:$A$1015,0)+1):'データ蓄積'!$DB$1015,72,),0))</f>
        <v>0</v>
      </c>
      <c r="CV899" s="99" t="str">
        <f>IF($F898="申請キャンセル",0,CONCATENATE(CW899,$CW$14,CX899,$CX$14,CY899,$CY$14))</f>
        <v>0年0月0日</v>
      </c>
      <c r="CW899" s="99">
        <f>IF($F898="申請キャンセル",0,IFERROR(VLOOKUP($D899,INDEX(データ蓄積!$A$16:$A$1015,MATCH($D899,データ蓄積!$A$16:$A$1015,0)+1):'データ蓄積'!$DB$1015,73,),0))</f>
        <v>0</v>
      </c>
      <c r="CX899" s="99">
        <f>IF($F898="申請キャンセル",0,IFERROR(VLOOKUP($D899,INDEX(データ蓄積!$A$16:$A$1015,MATCH($D899,データ蓄積!$A$16:$A$1015,0)+1):'データ蓄積'!$DB$1015,74,),0))</f>
        <v>0</v>
      </c>
      <c r="CY899" s="99">
        <f>IF($F898="申請キャンセル",0,IFERROR(VLOOKUP($D899,INDEX(データ蓄積!$A$16:$A$1015,MATCH($D899,データ蓄積!$A$16:$A$1015,0)+1):'データ蓄積'!$DB$1015,75,),0))</f>
        <v>0</v>
      </c>
      <c r="CZ899" s="211">
        <f>IF($F898="申請キャンセル",0,IFERROR(VLOOKUP($D899,INDEX(データ蓄積!$A$16:$A$1015,MATCH($D899,データ蓄積!$A$16:$A$1015,0)+1):'データ蓄積'!$CF$1015,84,),0))</f>
        <v>0</v>
      </c>
      <c r="DA899" s="211">
        <f>IF($F898="申請キャンセル",0,IFERROR(VLOOKUP($D899,INDEX(データ蓄積!$A$16:$A$1015,MATCH($D899,データ蓄積!$A$16:$A$1015,0)+1):'データ蓄積'!$CG$1015,85,),0))</f>
        <v>0</v>
      </c>
      <c r="DB899" s="211">
        <f>IF($F898="申請キャンセル",0,IFERROR(VLOOKUP($D899,INDEX(データ蓄積!$A$16:$A$1015,MATCH($D899,データ蓄積!$A$16:$A$1015,0)+1):'データ蓄積'!$CH$1015,86,),0))</f>
        <v>0</v>
      </c>
      <c r="DC899" s="211"/>
      <c r="DD899" s="204">
        <f>IF($F898="申請キャンセル",0,IFERROR(VLOOKUP($D899,INDEX(データ蓄積!$A$16:$A$1015,MATCH($D899,データ蓄積!$A$16:$A$1015,0)+1):'データ蓄積'!$CN$1015,91,),0))</f>
        <v>0</v>
      </c>
      <c r="DE899" s="204">
        <f>IF($F898="申請キャンセル",0,IFERROR(VLOOKUP($D899,INDEX(データ蓄積!$A$16:$A$1015,MATCH($D899,データ蓄積!$A$16:$A$1015,0)+1):'データ蓄積'!$CN$1015,92,),0))</f>
        <v>0</v>
      </c>
    </row>
    <row r="900" spans="1:109" ht="18.75" customHeight="1" x14ac:dyDescent="0.15">
      <c r="A900" s="349">
        <f>IFERROR(VLOOKUP($D900,INDEX(データ蓄積!$A$16:$A$1015,MATCH($D900,データ蓄積!$A$16:$A$1015,0)):'データ蓄積'!$BI$1015,3,),0)</f>
        <v>0</v>
      </c>
      <c r="B900" s="350">
        <f>IFERROR(VLOOKUP($D900,INDEX(データ蓄積!$A$16:$A$1015,MATCH($D900,データ蓄積!$A$16:$A$1015,0)):'データ蓄積'!$BI$1015,4,),0)</f>
        <v>0</v>
      </c>
      <c r="C900" s="349">
        <f>IFERROR(VLOOKUP($D900,INDEX(データ蓄積!$A$16:$A$1015,MATCH($D900,データ蓄積!$A$16:$A$1015,0)):'データ蓄積'!$BI$1015,5,),0)</f>
        <v>0</v>
      </c>
      <c r="D900" s="349">
        <f t="shared" si="3978"/>
        <v>443</v>
      </c>
      <c r="E900" s="351">
        <f>IFERROR(VLOOKUP($D900,INDEX(データ蓄積!$A$16:$A$1015,MATCH($D900,データ蓄積!$A$16:$A$1015,0)):'データ蓄積'!$BI$1015,2,),0)</f>
        <v>0</v>
      </c>
      <c r="F900" s="352">
        <f>IFERROR(VLOOKUP($D900,INDEX(データ蓄積!$A$16:$A$1015,MATCH($D900,データ蓄積!$A$16:$A$1015,0)):'データ蓄積'!$CD$1015,82,),0)</f>
        <v>0</v>
      </c>
      <c r="G900" s="353">
        <f>IF($F900="申請キャンセル",0,IFERROR(VLOOKUP($D900,INDEX(データ蓄積!$A$16:$A$1015,MATCH($D900,データ蓄積!$A$16:$A$1015,0)):'データ蓄積'!$BI$1015,8,),0))</f>
        <v>0</v>
      </c>
      <c r="H900" s="346">
        <f>IF($F900="申請キャンセル",0,IFERROR(VLOOKUP($D900,INDEX(データ蓄積!$A$16:$A$1015,MATCH($D900,データ蓄積!$A$16:$A$1015,0)):'データ蓄積'!$BI$1015,10,),0))</f>
        <v>0</v>
      </c>
      <c r="I900" s="354" t="str">
        <f>IF($F900="申請キャンセル","",LEFT(IFERROR(VLOOKUP($D900,INDEX(データ蓄積!$A$16:$A$1015,MATCH($D900,データ蓄積!$A$16:$A$1015,0)):'データ蓄積'!$CH$1015,84,),""),2))</f>
        <v/>
      </c>
      <c r="J900" s="346" t="str">
        <f>IF($F900="申請キャンセル","",LEFT(IFERROR(VLOOKUP($D900,INDEX(データ蓄積!$A$16:$A$1015,MATCH($D900,データ蓄積!$A$16:$A$1015,0)):'データ蓄積'!$CL$1015,86,),""),2))</f>
        <v/>
      </c>
      <c r="K900" s="355">
        <f>IF($F900="申請キャンセル",0,IFERROR(VLOOKUP($D900,INDEX(データ蓄積!$A$16:$A$1015,MATCH($D900,データ蓄積!$A$16:$A$1015,0)):'データ蓄積'!$CO$1015,90,),0))</f>
        <v>0</v>
      </c>
      <c r="L900" s="350">
        <f>IF(G900=0,0,IF($F900="申請キャンセル",0,IF(K900="","","〇")))</f>
        <v>0</v>
      </c>
      <c r="M900" s="356">
        <f>IF($F900="申請キャンセル",0,IFERROR(VLOOKUP($D900,INDEX(データ蓄積!$A$16:$A$1015,MATCH($D900,データ蓄積!$A$16:$A$1015,0)):'データ蓄積'!$BI$1015,14,),))</f>
        <v>0</v>
      </c>
      <c r="N900" s="357">
        <f>IF($F900="申請キャンセル",0,IFERROR(VLOOKUP($D900,INDEX(データ蓄積!$A$16:$A$1015,MATCH($D900,データ蓄積!$A$16:$A$1015,0)):'データ蓄積'!$BI$1015,16,),0))</f>
        <v>0</v>
      </c>
      <c r="O900" s="356">
        <f>IF($F900="申請キャンセル",0,IFERROR(VLOOKUP($D900,INDEX(データ蓄積!$A$16:$A$1015,MATCH($D900,データ蓄積!$A$16:$A$1015,0)):'データ蓄積'!$BI$1015,20,),0))</f>
        <v>0</v>
      </c>
      <c r="P900" s="358">
        <f>IF($F900="申請キャンセル",0,IFERROR(VLOOKUP($D900,INDEX(データ蓄積!$A$16:$A$1015,MATCH($D900,データ蓄積!$A$16:$A$1015,0)):'データ蓄積'!$BI$1015,21,),0))</f>
        <v>0</v>
      </c>
      <c r="Q900" s="359">
        <f>IF($F900="申請キャンセル",0,IFERROR(VLOOKUP($D900,INDEX(データ蓄積!$A$16:$A$1015,MATCH($D900,データ蓄積!$A$16:$A$1015,0)):'データ蓄積'!$BI$1015,23,),0))</f>
        <v>0</v>
      </c>
      <c r="R900" s="360">
        <f>IF($F900="申請キャンセル",0,IFERROR(VLOOKUP($D900,INDEX(データ蓄積!$A$16:$A$1015,MATCH($D900,データ蓄積!$A$16:$A$1015,0)):'データ蓄積'!$CO$1015,92,),0))</f>
        <v>0</v>
      </c>
      <c r="S900" s="361">
        <f>IF($F900="申請キャンセル",0,IFERROR(VLOOKUP($D900,INDEX(データ蓄積!$A$16:$A$1015,MATCH($D900,データ蓄積!$A$16:$A$1015,0)):'データ蓄積'!$BI$1015,22,),0))</f>
        <v>0</v>
      </c>
      <c r="T900" s="362" t="str">
        <f>IF($F900="申請キャンセル",0,IF((AJ900+AP900)&gt;0,ROUNDDOWN((AJ900+AP900)/(AL900+AR900),4)*1000," "))</f>
        <v xml:space="preserve"> </v>
      </c>
      <c r="U900" s="363" t="str">
        <f>IF($F900="申請キャンセル",0,IFERROR(IF(AJ900+AP900=0,"",VLOOKUP(Q900,Sheet1!$B$4:$C$64,2,0)),0))</f>
        <v/>
      </c>
      <c r="V900" s="364">
        <f>IF($F900="申請キャンセル",0,IFERROR(VLOOKUP($D900,INDEX(データ蓄積!$A$16:$A$1015,MATCH($D900,データ蓄積!$A$16:$A$1015,0)):'データ蓄積'!$BI$1015,12,),0))</f>
        <v>0</v>
      </c>
      <c r="W900" s="365">
        <f>IF($F900="申請キャンセル",0,IFERROR(VLOOKUP($D900,INDEX(データ蓄積!$A$16:$A$1015,MATCH($D900,データ蓄積!$A$16:$A$1015,0)):'データ蓄積'!$BI$1015,25,),0))</f>
        <v>0</v>
      </c>
      <c r="X900" s="356">
        <f>IF($F900="申請キャンセル",0,IFERROR(VLOOKUP($D900,INDEX(データ蓄積!$A$16:$A$1015,MATCH($D900,データ蓄積!$A$16:$A$1015,0)):'データ蓄積'!$DB$1015,27,),0))</f>
        <v>0</v>
      </c>
      <c r="Y900" s="366">
        <f t="shared" si="3326"/>
        <v>0</v>
      </c>
      <c r="Z900" s="358">
        <f>IF($F900="申請キャンセル",0,IFERROR(VLOOKUP($D900,INDEX(データ蓄積!$A$16:$A$1015,MATCH($D900,データ蓄積!$A$16:$A$1015,0)):'データ蓄積'!$DB$1015,26,),0))</f>
        <v>0</v>
      </c>
      <c r="AA900" s="367">
        <f>IF($F900="申請キャンセル",0,IFERROR(VLOOKUP($D900,INDEX(データ蓄積!$A$16:$A$1015,MATCH($D900,データ蓄積!$A$16:$A$1015,0)):'データ蓄積'!$DB$1015,28,),0))</f>
        <v>0</v>
      </c>
      <c r="AB900" s="358">
        <f>IF($W900="初 年 度",TRUNC((+AA900-BP900)/2,0),0)</f>
        <v>0</v>
      </c>
      <c r="AC900" s="357"/>
      <c r="AD900" s="356">
        <f>IF($F900="申請キャンセル",0,IFERROR(VLOOKUP($D900,INDEX(データ蓄積!$A$16:$A$1015,MATCH($D900,データ蓄積!$A$16:$A$1015,0)):'データ蓄積'!$DB$1015,30,),0))</f>
        <v>0</v>
      </c>
      <c r="AE900" s="359">
        <f t="shared" si="3328"/>
        <v>0</v>
      </c>
      <c r="AF900" s="359">
        <f>IF($F900="申請キャンセル",0,IFERROR(VLOOKUP($D900,INDEX(データ蓄積!$A$16:$A$1015,MATCH($D900,データ蓄積!$A$16:$A$1015,0)):'データ蓄積'!$DB$1015,29,),0))</f>
        <v>0</v>
      </c>
      <c r="AG900" s="359">
        <f>IF($F900="申請キャンセル",0,IFERROR(VLOOKUP($D900,INDEX(データ蓄積!$A$16:$A$1015,MATCH($D900,データ蓄積!$A$16:$A$1015,0)):'データ蓄積'!$DB$1015,31,),0))</f>
        <v>0</v>
      </c>
      <c r="AH900" s="359">
        <f t="shared" si="4344"/>
        <v>0</v>
      </c>
      <c r="AI900" s="357"/>
      <c r="AJ900" s="358">
        <f>+X900+AD900</f>
        <v>0</v>
      </c>
      <c r="AK900" s="366">
        <f t="shared" si="4541"/>
        <v>0</v>
      </c>
      <c r="AL900" s="358">
        <f t="shared" si="4541"/>
        <v>0</v>
      </c>
      <c r="AM900" s="367">
        <f t="shared" si="4541"/>
        <v>0</v>
      </c>
      <c r="AN900" s="358">
        <f t="shared" si="4541"/>
        <v>0</v>
      </c>
      <c r="AO900" s="357"/>
      <c r="AP900" s="356">
        <f>IF($F900="申請キャンセル",0,IFERROR(VLOOKUP($D900,INDEX(データ蓄積!$A$16:$A$1015,MATCH($D900,データ蓄積!$A$16:$A$1015,0)):'データ蓄積'!$DB$1015,33,),0))</f>
        <v>0</v>
      </c>
      <c r="AQ900" s="366">
        <f t="shared" si="3330"/>
        <v>0</v>
      </c>
      <c r="AR900" s="358">
        <f>IF($F900="申請キャンセル",0,IFERROR(VLOOKUP($D900,INDEX(データ蓄積!$A$16:$A$1015,MATCH($D900,データ蓄積!$A$16:$A$1015,0)):'データ蓄積'!$DB$1015,32,),0))</f>
        <v>0</v>
      </c>
      <c r="AS900" s="367">
        <f>IF($F900="申請キャンセル",0,IFERROR(VLOOKUP($D900,INDEX(データ蓄積!$A$16:$A$1015,MATCH($D900,データ蓄積!$A$16:$A$1015,0)):'データ蓄積'!$DB$1015,34,),0))</f>
        <v>0</v>
      </c>
      <c r="AT900" s="358">
        <f t="shared" si="4345"/>
        <v>0</v>
      </c>
      <c r="AU900" s="357"/>
      <c r="AV900" s="356">
        <f>IF($F900="申請キャンセル",0,IFERROR(VLOOKUP($D900,INDEX(データ蓄積!$A$16:$A$1015,MATCH($D900,データ蓄積!$A$16:$A$1015,0)):'データ蓄積'!$DB$1015,36,),0))</f>
        <v>0</v>
      </c>
      <c r="AW900" s="366">
        <f t="shared" si="3331"/>
        <v>0</v>
      </c>
      <c r="AX900" s="358">
        <f>IF($F900="申請キャンセル",0,IFERROR(VLOOKUP($D900,INDEX(データ蓄積!$A$16:$A$1015,MATCH($D900,データ蓄積!$A$16:$A$1015,0)):'データ蓄積'!$DB$1015,35,),0))</f>
        <v>0</v>
      </c>
      <c r="AY900" s="367">
        <f>IF($F900="申請キャンセル",0,IFERROR(VLOOKUP($D900,INDEX(データ蓄積!$A$16:$A$1015,MATCH($D900,データ蓄積!$A$16:$A$1015,0)):'データ蓄積'!$DB$1015,37,),0))</f>
        <v>0</v>
      </c>
      <c r="AZ900" s="358">
        <f t="shared" si="4346"/>
        <v>0</v>
      </c>
      <c r="BA900" s="357"/>
      <c r="BB900" s="368">
        <f>+AK900+AQ900+AW900</f>
        <v>0</v>
      </c>
      <c r="BC900" s="358">
        <f t="shared" si="4562"/>
        <v>0</v>
      </c>
      <c r="BD900" s="367">
        <f t="shared" si="4562"/>
        <v>0</v>
      </c>
      <c r="BE900" s="361">
        <f t="shared" si="4562"/>
        <v>0</v>
      </c>
      <c r="BF900" s="369"/>
      <c r="BG900" s="356">
        <f>IF($F900="申請キャンセル",0,IF(H900="（○）",220,0))</f>
        <v>0</v>
      </c>
      <c r="BH900" s="359">
        <f>IF($F900="申請キャンセル",0,IF(H900="（○）",SUM(AK900+AQ900+AW900),0))</f>
        <v>0</v>
      </c>
      <c r="BI900" s="359">
        <f>IF($F900="申請キャンセル",0,IF(H900="（○）",SUM(AL900+AR900),0))</f>
        <v>0</v>
      </c>
      <c r="BJ900" s="359">
        <f t="shared" si="3333"/>
        <v>0</v>
      </c>
      <c r="BK900" s="361">
        <f>IF($W900="初 年 度",TRUNC((+BJ900-CB900),0),0)</f>
        <v>0</v>
      </c>
      <c r="BL900" s="46"/>
      <c r="BM900" s="356">
        <f t="shared" si="4428"/>
        <v>0</v>
      </c>
      <c r="BN900" s="357">
        <f t="shared" si="4428"/>
        <v>0</v>
      </c>
      <c r="BP900" s="125">
        <f t="shared" si="3335"/>
        <v>0</v>
      </c>
      <c r="BQ900" s="126">
        <f>ROUNDUP(BP900/2,0)</f>
        <v>0</v>
      </c>
      <c r="BR900" s="44"/>
      <c r="BS900" s="125">
        <f t="shared" si="3337"/>
        <v>0</v>
      </c>
      <c r="BT900" s="126">
        <f>ROUNDUP(BS900/2,0)</f>
        <v>0</v>
      </c>
      <c r="BU900" s="44"/>
      <c r="BV900" s="125">
        <f t="shared" si="3339"/>
        <v>0</v>
      </c>
      <c r="BW900" s="126">
        <f t="shared" si="4347"/>
        <v>0</v>
      </c>
      <c r="BX900" s="44"/>
      <c r="BY900" s="125">
        <f t="shared" si="3340"/>
        <v>0</v>
      </c>
      <c r="BZ900" s="126">
        <f>ROUNDUP(BY900/2,0)</f>
        <v>0</v>
      </c>
      <c r="CA900" s="44"/>
      <c r="CB900" s="125">
        <f t="shared" si="3342"/>
        <v>0</v>
      </c>
      <c r="CC900" s="126">
        <f>+CB900</f>
        <v>0</v>
      </c>
      <c r="CD900" s="44"/>
      <c r="CE900" s="370">
        <f>IF($F900="申請キャンセル",0,IF(CE901="","",CE901))</f>
        <v>0</v>
      </c>
      <c r="CF900" s="371">
        <f>IF($F900="申請キャンセル",0,IFERROR(VLOOKUP($D900,INDEX(データ蓄積!$A$16:$A$1015,MATCH($D900,データ蓄積!$A$16:$A$1015,0)):'データ蓄積'!$DB$1015,6,),0))</f>
        <v>0</v>
      </c>
      <c r="CG900" s="214" t="str">
        <f t="shared" si="3765"/>
        <v xml:space="preserve"> </v>
      </c>
      <c r="CH900" s="214" t="str">
        <f t="shared" si="3755"/>
        <v/>
      </c>
      <c r="CI900" s="214" t="str">
        <f>IF(CG900&gt;=CH900,"OK","下限本数を下回っています")</f>
        <v>OK</v>
      </c>
      <c r="CJ900" s="371">
        <f>IF($F900="申請キャンセル",0,IFERROR(VLOOKUP($D900,INDEX(データ蓄積!$A$16:$A$1015,MATCH($D900,データ蓄積!$A$16:$A$1015,0)):'データ蓄積'!$DB$1015,9,),0))</f>
        <v>0</v>
      </c>
      <c r="CK900" s="372">
        <f>IF($F900="申請キャンセル",0,IFERROR(VLOOKUP($D900,INDEX(データ蓄積!$A$16:$A$1015,MATCH($D900,データ蓄積!$A$16:$A$1015,0)):'データ蓄積'!$DB$1015,11,),0))</f>
        <v>0</v>
      </c>
      <c r="CL900" s="372">
        <f>IF($F900="申請キャンセル",0,IFERROR(VLOOKUP($D900,INDEX(データ蓄積!$A$16:$A$1015,MATCH($D900,データ蓄積!$A$16:$A$1015,0)):'データ蓄積'!$DB$1015,13,),0))</f>
        <v>0</v>
      </c>
      <c r="CM900" s="372">
        <f>IF($F900="申請キャンセル",0,IFERROR(VLOOKUP($D900,INDEX(データ蓄積!$A$16:$A$1015,MATCH($D900,データ蓄積!$A$16:$A$1015,0)):'データ蓄積'!$DB$1015,15,),0))</f>
        <v>0</v>
      </c>
      <c r="CN900" s="372">
        <f>IF($F900="申請キャンセル",0,IFERROR(VLOOKUP($D900,INDEX(データ蓄積!$A$16:$A$1015,MATCH($D900,データ蓄積!$A$16:$A$1015,0)):'データ蓄積'!$DB$1015,17,),0))</f>
        <v>0</v>
      </c>
      <c r="CO900" s="372">
        <f>IF($F900="申請キャンセル",0,IFERROR(VLOOKUP($D900,INDEX(データ蓄積!$A$16:$A$1015,MATCH($D900,データ蓄積!$A$16:$A$1015,0)):'データ蓄積'!$DB$1015,18,),0))</f>
        <v>0</v>
      </c>
      <c r="CP900" s="371">
        <f>IF($F900="申請キャンセル",0,IFERROR(VLOOKUP($D900,INDEX(データ蓄積!$A$16:$A$1015,MATCH($D900,データ蓄積!$A$16:$A$1015,0)):'データ蓄積'!$DB$1015,19,),0))</f>
        <v>0</v>
      </c>
      <c r="CQ900" s="372">
        <f>IF($F900="申請キャンセル",0,IFERROR(VLOOKUP($D900,INDEX(データ蓄積!$A$16:$A$1015,MATCH($D900,データ蓄積!$A$16:$A$1015,0)):'データ蓄積'!$DB$1015,24,),0))</f>
        <v>0</v>
      </c>
      <c r="CR900" s="99" t="str">
        <f>IF($F900="申請キャンセル",0,CONCATENATE(CS900,$CS$14,CT900,$CT$14,CU900,$CU$14))</f>
        <v>0年0月0日</v>
      </c>
      <c r="CS900" s="99">
        <f>IF($F900="申請キャンセル",0,IFERROR(VLOOKUP($D900,INDEX(データ蓄積!$A$16:$A$1015,MATCH($D900,データ蓄積!$A$16:$A$1015,0)):'データ蓄積'!$DB$1015,70,),0))</f>
        <v>0</v>
      </c>
      <c r="CT900" s="99">
        <f>IF($F900="申請キャンセル",0,IFERROR(VLOOKUP($D900,INDEX(データ蓄積!$A$16:$A$1015,MATCH($D900,データ蓄積!$A$16:$A$1015,0)):'データ蓄積'!$DB$1015,71,),0))</f>
        <v>0</v>
      </c>
      <c r="CU900" s="99">
        <f>IF($F900="申請キャンセル",0,IFERROR(VLOOKUP($D900,INDEX(データ蓄積!$A$16:$A$1015,MATCH($D900,データ蓄積!$A$16:$A$1015,0)):'データ蓄積'!$DB$1015,72,),0))</f>
        <v>0</v>
      </c>
      <c r="CV900" s="99" t="str">
        <f>IF($F900="申請キャンセル",0,CONCATENATE(CW900,$CW$14,CX900,$CX$14,CY900,$CY$14))</f>
        <v>0年0月0日</v>
      </c>
      <c r="CW900" s="99">
        <f>IF($F900="申請キャンセル",0,IFERROR(VLOOKUP($D900,INDEX(データ蓄積!$A$16:$A$1015,MATCH($D900,データ蓄積!$A$16:$A$1015,0)):'データ蓄積'!$DB$1015,73,),0))</f>
        <v>0</v>
      </c>
      <c r="CX900" s="99">
        <f>IF($F900="申請キャンセル",0,IFERROR(VLOOKUP($D900,INDEX(データ蓄積!$A$16:$A$1015,MATCH($D900,データ蓄積!$A$16:$A$1015,0)):'データ蓄積'!$DB$1015,74,),0))</f>
        <v>0</v>
      </c>
      <c r="CY900" s="99">
        <f>IF($F900="申請キャンセル",0,IFERROR(VLOOKUP($D900,INDEX(データ蓄積!$A$16:$A$1015,MATCH($D900,データ蓄積!$A$16:$A$1015,0)):'データ蓄積'!$DB$1015,75,),0))</f>
        <v>0</v>
      </c>
      <c r="CZ900" s="211">
        <f>IF($F900="申請キャンセル",0,IFERROR(VLOOKUP($D900,INDEX(データ蓄積!$A$16:$A$1015,MATCH($D900,データ蓄積!$A$16:$A$1015,0)):'データ蓄積'!$CF$1015,84,),0))</f>
        <v>0</v>
      </c>
      <c r="DA900" s="211">
        <f>IF($F900="申請キャンセル",0,IFERROR(VLOOKUP($D900,INDEX(データ蓄積!$A$16:$A$1015,MATCH($D900,データ蓄積!$A$16:$A$1015,0)):'データ蓄積'!$CG$1015,85,),0))</f>
        <v>0</v>
      </c>
      <c r="DB900" s="211">
        <f>IF($F900="申請キャンセル",0,IFERROR(VLOOKUP($D900,INDEX(データ蓄積!$A$16:$A$1015,MATCH($D900,データ蓄積!$A$16:$A$1015,0)):'データ蓄積'!$CH$1015,86,),0))</f>
        <v>0</v>
      </c>
      <c r="DC900" s="211"/>
      <c r="DD900" s="204">
        <f>IF($F900="申請キャンセル",0,IFERROR(VLOOKUP($D900,INDEX(データ蓄積!$A$16:$A$1015,MATCH($D900,データ蓄積!$A$16:$A$1015,0)):'データ蓄積'!$CN$1015,91,),0))</f>
        <v>0</v>
      </c>
      <c r="DE900" s="204">
        <f>IF($F900="申請キャンセル",0,IFERROR(VLOOKUP($D900,INDEX(データ蓄積!$A$16:$A$1015,MATCH($D900,データ蓄積!$A$16:$A$1015,0)):'データ蓄積'!$CN$1015,92,),0))</f>
        <v>0</v>
      </c>
    </row>
    <row r="901" spans="1:109" ht="18.75" customHeight="1" x14ac:dyDescent="0.15">
      <c r="A901" s="373">
        <f>IFERROR(VLOOKUP($D901,INDEX(データ蓄積!$A$16:$A$1015,MATCH($D901,データ蓄積!$A$16:$A$1015,0)+1):'データ蓄積'!$BI$1015,3,),0)</f>
        <v>0</v>
      </c>
      <c r="B901" s="374">
        <f>IFERROR(VLOOKUP($D901,INDEX(データ蓄積!$A$16:$A$1015,MATCH($D901,データ蓄積!$A$16:$A$1015,0)+1):'データ蓄積'!$BI$1015,4,),0)</f>
        <v>0</v>
      </c>
      <c r="C901" s="375">
        <f>IFERROR(VLOOKUP($D901,INDEX(データ蓄積!$A$16:$A$1015,MATCH($D901,データ蓄積!$A$16:$A$1015,0)+1):'データ蓄積'!$BI$1015,5,),0)</f>
        <v>0</v>
      </c>
      <c r="D901" s="373">
        <f t="shared" si="3978"/>
        <v>443</v>
      </c>
      <c r="E901" s="347">
        <f>IFERROR(VLOOKUP($D901,INDEX(データ蓄積!$A$16:$A$1015,MATCH($D901,データ蓄積!$A$16:$A$1015,0)+1):'データ蓄積'!$BI$1015,2,),0)</f>
        <v>0</v>
      </c>
      <c r="F901" s="376">
        <f>IFERROR(VLOOKUP($D901,INDEX(データ蓄積!$A$16:$A$1015,MATCH($D901,データ蓄積!$A$16:$A$1015,0)+1):'データ蓄積'!$CD$1015,82,),0)</f>
        <v>0</v>
      </c>
      <c r="G901" s="377">
        <f>IF($F900="申請キャンセル",0,IFERROR(VLOOKUP($D901,INDEX(データ蓄積!$A$16:$A$1015,MATCH($D901,データ蓄積!$A$16:$A$1015,0)+1):'データ蓄積'!$BI$1015,8,),0))</f>
        <v>0</v>
      </c>
      <c r="H901" s="347">
        <f>IF($F900="申請キャンセル",0,IFERROR(VLOOKUP($D901,INDEX(データ蓄積!$A$16:$A$1015,MATCH($D901,データ蓄積!$A$16:$A$1015,0)+1):'データ蓄積'!$BI$1015,10,),0))</f>
        <v>0</v>
      </c>
      <c r="I901" s="378" t="str">
        <f>IF($F900="申請キャンセル","",LEFT(IFERROR(VLOOKUP($D901,INDEX(データ蓄積!$A$16:$A$1015,MATCH($D901,データ蓄積!$A$16:$A$1015,0)+1):'データ蓄積'!$CH$1015,84,),""),2))</f>
        <v/>
      </c>
      <c r="J901" s="347" t="str">
        <f>IF($F900="申請キャンセル","",LEFT(IFERROR(VLOOKUP($D901,INDEX(データ蓄積!$A$16:$A$1015,MATCH($D900,データ蓄積!$A$16:$A$1015,0)+1):'データ蓄積'!$CL$1015,86,),""),2))</f>
        <v/>
      </c>
      <c r="K901" s="379">
        <f>IF($F900="申請キャンセル",0,IFERROR(VLOOKUP($D901,INDEX(データ蓄積!$A$16:$A$1015,MATCH($D901,データ蓄積!$A$16:$A$1015,0)+1):'データ蓄積'!$CO$1015,90,),0))</f>
        <v>0</v>
      </c>
      <c r="L901" s="374">
        <f t="shared" ref="L901" si="4599">IF(G901=0,0,IF($F901="申請キャンセル",0,IF(K901="","","〇")))</f>
        <v>0</v>
      </c>
      <c r="M901" s="380">
        <f>IF($F900="申請キャンセル",0,IFERROR(VLOOKUP($D901,INDEX(データ蓄積!$A$16:$A$1015,MATCH($D901,データ蓄積!$A$16:$A$1015,0)+1):'データ蓄積'!$BI$1015,14,),0))</f>
        <v>0</v>
      </c>
      <c r="N901" s="381">
        <f>IF($F900="申請キャンセル",0,IFERROR(VLOOKUP($D901,INDEX(データ蓄積!$A$16:$A$1015,MATCH($D901,データ蓄積!$A$16:$A$1015,0)+1):'データ蓄積'!$BI$1015,16,),0))</f>
        <v>0</v>
      </c>
      <c r="O901" s="382">
        <f>IF($F900="申請キャンセル",0,IFERROR(VLOOKUP($D901,INDEX(データ蓄積!$A$16:$A$1015,MATCH($D901,データ蓄積!$A$16:$A$1015,0)+1):'データ蓄積'!$BI$1015,20,),0))</f>
        <v>0</v>
      </c>
      <c r="P901" s="383">
        <f>IF($F900="申請キャンセル",0,IFERROR(VLOOKUP($D901,INDEX(データ蓄積!$A$16:$A$1015,MATCH($D901,データ蓄積!$A$16:$A$1015,0)+1):'データ蓄積'!$BI$1015,21,),0))</f>
        <v>0</v>
      </c>
      <c r="Q901" s="383">
        <f>IF($F900="申請キャンセル",0,IFERROR(VLOOKUP($D901,INDEX(データ蓄積!$A$16:$A$1015,MATCH($D901,データ蓄積!$A$16:$A$1015,0)+1):'データ蓄積'!$BI$1015,23,),0))</f>
        <v>0</v>
      </c>
      <c r="R901" s="384">
        <f>IF($F900="申請キャンセル",0,IFERROR(VLOOKUP($D901,INDEX(データ蓄積!$A$16:$A$1015,MATCH($D901,データ蓄積!$A$16:$A$1015,0)+1):'データ蓄積'!$CO$1015,92,),0))</f>
        <v>0</v>
      </c>
      <c r="S901" s="385">
        <f>IF($F900="申請キャンセル",0,IFERROR(VLOOKUP($D901,INDEX(データ蓄積!$A$16:$A$1015,MATCH($D901,データ蓄積!$A$16:$A$1015,0)+1):'データ蓄積'!$BI$1015,22,),0))</f>
        <v>0</v>
      </c>
      <c r="T901" s="386" t="str">
        <f>IF($F900="申請キャンセル",0,IF((AJ901+AP901)&gt;0,ROUNDDOWN((AJ901+AP901)/(AL901+AR901),4)*1000," "))</f>
        <v xml:space="preserve"> </v>
      </c>
      <c r="U901" s="387" t="str">
        <f>IF($F901="申請キャンセル",0,IFERROR(IF(AJ901+AP901=0,"",VLOOKUP(Q901,Sheet1!$B$4:$C$64,2,0)),0))</f>
        <v/>
      </c>
      <c r="V901" s="388">
        <f>IF($F900="申請キャンセル",0,IFERROR(VLOOKUP($D901,INDEX(データ蓄積!$A$16:$A$1015,MATCH($D901,データ蓄積!$A$16:$A$1015,0)+1):'データ蓄積'!$BI$1015,12,),0))</f>
        <v>0</v>
      </c>
      <c r="W901" s="389">
        <f>IF($F900="申請キャンセル",0,IFERROR(VLOOKUP($D901,INDEX(データ蓄積!$A$16:$A$1015,MATCH($D901,データ蓄積!$A$16:$A$1015,0)+1):'データ蓄積'!$BI$1015,25,),0))</f>
        <v>0</v>
      </c>
      <c r="X901" s="383">
        <f>IF($F900="申請キャンセル",0,IFERROR(VLOOKUP($D901,INDEX(データ蓄積!$A$16:$A$1015,MATCH($D901,データ蓄積!$A$16:$A$1015,0)+1):'データ蓄積'!$DB$1015,27,),0))</f>
        <v>0</v>
      </c>
      <c r="Y901" s="390">
        <f t="shared" si="3326"/>
        <v>0</v>
      </c>
      <c r="Z901" s="383">
        <f>IF($F900="申請キャンセル",0,IFERROR(VLOOKUP($D901,INDEX(データ蓄積!$A$16:$A$1015,MATCH($D901,データ蓄積!$A$16:$A$1015,0)+1):'データ蓄積'!$DB$1015,26,),0))</f>
        <v>0</v>
      </c>
      <c r="AA901" s="383">
        <f>IF($F900="申請キャンセル",0,IFERROR(VLOOKUP($D901,INDEX(データ蓄積!$A$16:$A$1015,MATCH($D901,データ蓄積!$A$16:$A$1015,0)+1):'データ蓄積'!$DB$1015,28,),0))</f>
        <v>0</v>
      </c>
      <c r="AB901" s="385">
        <f t="shared" ref="AB901" si="4600">IF($W901="初 年 度",TRUNC((+AA901-BP901)/2,0),0)</f>
        <v>0</v>
      </c>
      <c r="AC901" s="381"/>
      <c r="AD901" s="380">
        <f>IF($F900="申請キャンセル",0,IFERROR(VLOOKUP($D901,INDEX(データ蓄積!$A$16:$A$1015,MATCH($D901,データ蓄積!$A$16:$A$1015,0)+1):'データ蓄積'!$DB$1015,30,),0))</f>
        <v>0</v>
      </c>
      <c r="AE901" s="383">
        <f t="shared" si="3328"/>
        <v>0</v>
      </c>
      <c r="AF901" s="383">
        <f>IF($F900="申請キャンセル",0,IFERROR(VLOOKUP($D901,INDEX(データ蓄積!$A$16:$A$1015,MATCH($D901,データ蓄積!$A$16:$A$1015,0)+1):'データ蓄積'!$DB$1015,29,),0))</f>
        <v>0</v>
      </c>
      <c r="AG901" s="383">
        <f>IF($F900="申請キャンセル",0,IFERROR(VLOOKUP($D901,INDEX(データ蓄積!$A$16:$A$1015,MATCH($D901,データ蓄積!$A$16:$A$1015,0)+1):'データ蓄積'!$DB$1015,31,),0))</f>
        <v>0</v>
      </c>
      <c r="AH901" s="383">
        <f t="shared" si="4344"/>
        <v>0</v>
      </c>
      <c r="AI901" s="381"/>
      <c r="AJ901" s="385">
        <f t="shared" ref="AJ901" si="4601">+X901+AD901</f>
        <v>0</v>
      </c>
      <c r="AK901" s="390">
        <f t="shared" si="4541"/>
        <v>0</v>
      </c>
      <c r="AL901" s="383">
        <f t="shared" si="4541"/>
        <v>0</v>
      </c>
      <c r="AM901" s="383">
        <f t="shared" si="4541"/>
        <v>0</v>
      </c>
      <c r="AN901" s="385">
        <f t="shared" si="4541"/>
        <v>0</v>
      </c>
      <c r="AO901" s="381"/>
      <c r="AP901" s="383">
        <f>IF($F900="申請キャンセル",0,IFERROR(VLOOKUP($D901,INDEX(データ蓄積!$A$16:$A$1015,MATCH($D901,データ蓄積!$A$16:$A$1015,0)+1):'データ蓄積'!$DB$1015,33,),0))</f>
        <v>0</v>
      </c>
      <c r="AQ901" s="390">
        <f t="shared" si="3330"/>
        <v>0</v>
      </c>
      <c r="AR901" s="383">
        <f>IF($F900="申請キャンセル",0,IFERROR(VLOOKUP($D901,INDEX(データ蓄積!$A$16:$A$1015,MATCH($D901,データ蓄積!$A$16:$A$1015,0)+1):'データ蓄積'!$DB$1015,32,),0))</f>
        <v>0</v>
      </c>
      <c r="AS901" s="383">
        <f>IF($F900="申請キャンセル",0,IFERROR(VLOOKUP($D901,INDEX(データ蓄積!$A$16:$A$1015,MATCH($D901,データ蓄積!$A$16:$A$1015,0)+1):'データ蓄積'!$DB$1015,34,),0))</f>
        <v>0</v>
      </c>
      <c r="AT901" s="385">
        <f t="shared" si="4345"/>
        <v>0</v>
      </c>
      <c r="AU901" s="381"/>
      <c r="AV901" s="383">
        <f>IF($F900="申請キャンセル",0,IFERROR(VLOOKUP($D901,INDEX(データ蓄積!$A$16:$A$1015,MATCH($D901,データ蓄積!$A$16:$A$1015,0)+1):'データ蓄積'!$DB$1015,36,),0))</f>
        <v>0</v>
      </c>
      <c r="AW901" s="390">
        <f t="shared" si="3331"/>
        <v>0</v>
      </c>
      <c r="AX901" s="383">
        <f>IF($F900="申請キャンセル",0,IFERROR(VLOOKUP($D901,INDEX(データ蓄積!$A$16:$A$1015,MATCH($D901,データ蓄積!$A$16:$A$1015,0)+1):'データ蓄積'!$DB$1015,35,),0))</f>
        <v>0</v>
      </c>
      <c r="AY901" s="383">
        <f>IF($F900="申請キャンセル",0,IFERROR(VLOOKUP($D901,INDEX(データ蓄積!$A$16:$A$1015,MATCH($D901,データ蓄積!$A$16:$A$1015,0)+1):'データ蓄積'!$DB$1015,37,),0))</f>
        <v>0</v>
      </c>
      <c r="AZ901" s="385">
        <f t="shared" si="4346"/>
        <v>0</v>
      </c>
      <c r="BA901" s="381"/>
      <c r="BB901" s="391">
        <f t="shared" ref="BB901" si="4602">+AK901+AQ901+AW901</f>
        <v>0</v>
      </c>
      <c r="BC901" s="383">
        <f t="shared" si="4562"/>
        <v>0</v>
      </c>
      <c r="BD901" s="383">
        <f t="shared" si="4562"/>
        <v>0</v>
      </c>
      <c r="BE901" s="392">
        <f t="shared" si="4562"/>
        <v>0</v>
      </c>
      <c r="BF901" s="369"/>
      <c r="BG901" s="380">
        <f>IF($F900="申請キャンセル",0,IF(H901="（○）",220,0))</f>
        <v>0</v>
      </c>
      <c r="BH901" s="385">
        <f>IF($F900="申請キャンセル",0,IF(H901="（○）",SUM(AK901+AQ901+AW901),0))</f>
        <v>0</v>
      </c>
      <c r="BI901" s="383">
        <f>IF($F900="申請キャンセル",0,IF(H901="（○）",SUM(AL901+AR901),0))</f>
        <v>0</v>
      </c>
      <c r="BJ901" s="383">
        <f t="shared" si="3333"/>
        <v>0</v>
      </c>
      <c r="BK901" s="392">
        <f t="shared" ref="BK901" si="4603">IF($W901="初 年 度",TRUNC((+BJ901-CB901),0),0)</f>
        <v>0</v>
      </c>
      <c r="BL901" s="46"/>
      <c r="BM901" s="380">
        <f t="shared" si="4428"/>
        <v>0</v>
      </c>
      <c r="BN901" s="381">
        <f t="shared" si="4428"/>
        <v>0</v>
      </c>
      <c r="BP901" s="127">
        <f t="shared" si="3335"/>
        <v>0</v>
      </c>
      <c r="BQ901" s="128">
        <f t="shared" ref="BQ901" si="4604">ROUNDUP(BP901/2,0)</f>
        <v>0</v>
      </c>
      <c r="BR901" s="45"/>
      <c r="BS901" s="127">
        <f t="shared" si="3337"/>
        <v>0</v>
      </c>
      <c r="BT901" s="128">
        <f t="shared" ref="BT901" si="4605">ROUNDUP(BS901/2,0)</f>
        <v>0</v>
      </c>
      <c r="BU901" s="45"/>
      <c r="BV901" s="127">
        <f t="shared" si="3339"/>
        <v>0</v>
      </c>
      <c r="BW901" s="128">
        <f t="shared" si="4347"/>
        <v>0</v>
      </c>
      <c r="BX901" s="45"/>
      <c r="BY901" s="127">
        <f t="shared" si="3340"/>
        <v>0</v>
      </c>
      <c r="BZ901" s="128">
        <f t="shared" ref="BZ901" si="4606">ROUNDUP(BY901/2,0)</f>
        <v>0</v>
      </c>
      <c r="CA901" s="45"/>
      <c r="CB901" s="127">
        <f t="shared" si="3342"/>
        <v>0</v>
      </c>
      <c r="CC901" s="128">
        <f t="shared" ref="CC901" si="4607">+CB901</f>
        <v>0</v>
      </c>
      <c r="CD901" s="45"/>
      <c r="CE901" s="370">
        <f>IF($F900="申請キャンセル",0,IFERROR(VLOOKUP($D901,INDEX(データ蓄積!$A$16:$A$1015,MATCH($D901,データ蓄積!$A$16:$A$1015,0)+1):'データ蓄積'!$DB$1015,83,),0))</f>
        <v>0</v>
      </c>
      <c r="CF901" s="371">
        <f>IF($F900="申請キャンセル",0,IFERROR(VLOOKUP($D901,INDEX(データ蓄積!$A$16:$A$1015,MATCH($D901,データ蓄積!$A$16:$A$1015,0)+1):'データ蓄積'!$DB$1015,6,),0))</f>
        <v>0</v>
      </c>
      <c r="CG901" s="214" t="str">
        <f t="shared" si="3765"/>
        <v xml:space="preserve"> </v>
      </c>
      <c r="CH901" s="214" t="str">
        <f t="shared" si="3755"/>
        <v/>
      </c>
      <c r="CI901" s="214" t="str">
        <f t="shared" ref="CI901" si="4608">IF(CG901&gt;=CH901,"OK","下限本数を下回っています")</f>
        <v>OK</v>
      </c>
      <c r="CJ901" s="371">
        <f>IF($F900="申請キャンセル",0,IFERROR(VLOOKUP($D901,INDEX(データ蓄積!$A$16:$A$1015,MATCH($D901,データ蓄積!$A$16:$A$1015,0)+1):'データ蓄積'!$DB$1015,9,),0))</f>
        <v>0</v>
      </c>
      <c r="CK901" s="372">
        <f>IF($F900="申請キャンセル",0,IFERROR(VLOOKUP($D901,INDEX(データ蓄積!$A$16:$A$1015,MATCH($D901,データ蓄積!$A$16:$A$1015,0)+1):'データ蓄積'!$DB$1015,11,),0))</f>
        <v>0</v>
      </c>
      <c r="CL901" s="372">
        <f>IF($F900="申請キャンセル",0,IFERROR(VLOOKUP($D901,INDEX(データ蓄積!$A$16:$A$1015,MATCH($D901,データ蓄積!$A$16:$A$1015,0)+1):'データ蓄積'!$DB$1015,13,),0))</f>
        <v>0</v>
      </c>
      <c r="CM901" s="372">
        <f>IF($F900="申請キャンセル",0,IFERROR(VLOOKUP($D901,INDEX(データ蓄積!$A$16:$A$1015,MATCH($D901,データ蓄積!$A$16:$A$1015,0)+1):'データ蓄積'!$DB$1015,15,),0))</f>
        <v>0</v>
      </c>
      <c r="CN901" s="372">
        <f>IF($F900="申請キャンセル",0,IFERROR(VLOOKUP($D901,INDEX(データ蓄積!$A$16:$A$1015,MATCH($D901,データ蓄積!$A$16:$A$1015,0)+1):'データ蓄積'!$DB$1015,17,),0))</f>
        <v>0</v>
      </c>
      <c r="CO901" s="372">
        <f>IF($F900="申請キャンセル",0,IFERROR(VLOOKUP($D901,INDEX(データ蓄積!$A$16:$A$1015,MATCH($D901,データ蓄積!$A$16:$A$1015,0)+1):'データ蓄積'!$DB$1015,18,),0))</f>
        <v>0</v>
      </c>
      <c r="CP901" s="371">
        <f>IF($F900="申請キャンセル",0,IFERROR(VLOOKUP($D901,INDEX(データ蓄積!$A$16:$A$1015,MATCH($D901,データ蓄積!$A$16:$A$1015,0)+1):'データ蓄積'!$DB$1015,19,),0))</f>
        <v>0</v>
      </c>
      <c r="CQ901" s="372">
        <f>IF($F900="申請キャンセル",0,IFERROR(VLOOKUP($D901,INDEX(データ蓄積!$A$16:$A$1015,MATCH($D901,データ蓄積!$A$16:$A$1015,0)+1):'データ蓄積'!$DB$1015,24,),0))</f>
        <v>0</v>
      </c>
      <c r="CR901" s="99" t="str">
        <f>IF($F900="申請キャンセル",0,CONCATENATE(CS901,$CS$14,CT901,$CT$14,CU901,$CU$14))</f>
        <v>0年0月0日</v>
      </c>
      <c r="CS901" s="99">
        <f>IF($F900="申請キャンセル",0,IFERROR(VLOOKUP($D901,INDEX(データ蓄積!$A$16:$A$1015,MATCH($D901,データ蓄積!$A$16:$A$1015,0)+1):'データ蓄積'!$DB$1015,70,),0))</f>
        <v>0</v>
      </c>
      <c r="CT901" s="99">
        <f>IF($F900="申請キャンセル",0,IFERROR(VLOOKUP($D901,INDEX(データ蓄積!$A$16:$A$1015,MATCH($D901,データ蓄積!$A$16:$A$1015,0)+1):'データ蓄積'!$DB$1015,71,),0))</f>
        <v>0</v>
      </c>
      <c r="CU901" s="99">
        <f>IF($F900="申請キャンセル",0,IFERROR(VLOOKUP($D901,INDEX(データ蓄積!$A$16:$A$1015,MATCH($D901,データ蓄積!$A$16:$A$1015,0)+1):'データ蓄積'!$DB$1015,72,),0))</f>
        <v>0</v>
      </c>
      <c r="CV901" s="99" t="str">
        <f>IF($F900="申請キャンセル",0,CONCATENATE(CW901,$CW$14,CX901,$CX$14,CY901,$CY$14))</f>
        <v>0年0月0日</v>
      </c>
      <c r="CW901" s="99">
        <f>IF($F900="申請キャンセル",0,IFERROR(VLOOKUP($D901,INDEX(データ蓄積!$A$16:$A$1015,MATCH($D901,データ蓄積!$A$16:$A$1015,0)+1):'データ蓄積'!$DB$1015,73,),0))</f>
        <v>0</v>
      </c>
      <c r="CX901" s="99">
        <f>IF($F900="申請キャンセル",0,IFERROR(VLOOKUP($D901,INDEX(データ蓄積!$A$16:$A$1015,MATCH($D901,データ蓄積!$A$16:$A$1015,0)+1):'データ蓄積'!$DB$1015,74,),0))</f>
        <v>0</v>
      </c>
      <c r="CY901" s="99">
        <f>IF($F900="申請キャンセル",0,IFERROR(VLOOKUP($D901,INDEX(データ蓄積!$A$16:$A$1015,MATCH($D901,データ蓄積!$A$16:$A$1015,0)+1):'データ蓄積'!$DB$1015,75,),0))</f>
        <v>0</v>
      </c>
      <c r="CZ901" s="211">
        <f>IF($F900="申請キャンセル",0,IFERROR(VLOOKUP($D901,INDEX(データ蓄積!$A$16:$A$1015,MATCH($D901,データ蓄積!$A$16:$A$1015,0)+1):'データ蓄積'!$CF$1015,84,),0))</f>
        <v>0</v>
      </c>
      <c r="DA901" s="211">
        <f>IF($F900="申請キャンセル",0,IFERROR(VLOOKUP($D901,INDEX(データ蓄積!$A$16:$A$1015,MATCH($D901,データ蓄積!$A$16:$A$1015,0)+1):'データ蓄積'!$CG$1015,85,),0))</f>
        <v>0</v>
      </c>
      <c r="DB901" s="211">
        <f>IF($F900="申請キャンセル",0,IFERROR(VLOOKUP($D901,INDEX(データ蓄積!$A$16:$A$1015,MATCH($D901,データ蓄積!$A$16:$A$1015,0)+1):'データ蓄積'!$CH$1015,86,),0))</f>
        <v>0</v>
      </c>
      <c r="DC901" s="211"/>
      <c r="DD901" s="204">
        <f>IF($F900="申請キャンセル",0,IFERROR(VLOOKUP($D901,INDEX(データ蓄積!$A$16:$A$1015,MATCH($D901,データ蓄積!$A$16:$A$1015,0)+1):'データ蓄積'!$CN$1015,91,),0))</f>
        <v>0</v>
      </c>
      <c r="DE901" s="204">
        <f>IF($F900="申請キャンセル",0,IFERROR(VLOOKUP($D901,INDEX(データ蓄積!$A$16:$A$1015,MATCH($D901,データ蓄積!$A$16:$A$1015,0)+1):'データ蓄積'!$CN$1015,92,),0))</f>
        <v>0</v>
      </c>
    </row>
    <row r="902" spans="1:109" ht="18.75" customHeight="1" x14ac:dyDescent="0.15">
      <c r="A902" s="349">
        <f>IFERROR(VLOOKUP($D902,INDEX(データ蓄積!$A$16:$A$1015,MATCH($D902,データ蓄積!$A$16:$A$1015,0)):'データ蓄積'!$BI$1015,3,),0)</f>
        <v>0</v>
      </c>
      <c r="B902" s="350">
        <f>IFERROR(VLOOKUP($D902,INDEX(データ蓄積!$A$16:$A$1015,MATCH($D902,データ蓄積!$A$16:$A$1015,0)):'データ蓄積'!$BI$1015,4,),0)</f>
        <v>0</v>
      </c>
      <c r="C902" s="349">
        <f>IFERROR(VLOOKUP($D902,INDEX(データ蓄積!$A$16:$A$1015,MATCH($D902,データ蓄積!$A$16:$A$1015,0)):'データ蓄積'!$BI$1015,5,),0)</f>
        <v>0</v>
      </c>
      <c r="D902" s="349">
        <f t="shared" si="3978"/>
        <v>444</v>
      </c>
      <c r="E902" s="351">
        <f>IFERROR(VLOOKUP($D902,INDEX(データ蓄積!$A$16:$A$1015,MATCH($D902,データ蓄積!$A$16:$A$1015,0)):'データ蓄積'!$BI$1015,2,),0)</f>
        <v>0</v>
      </c>
      <c r="F902" s="352">
        <f>IFERROR(VLOOKUP($D902,INDEX(データ蓄積!$A$16:$A$1015,MATCH($D902,データ蓄積!$A$16:$A$1015,0)):'データ蓄積'!$CD$1015,82,),0)</f>
        <v>0</v>
      </c>
      <c r="G902" s="353">
        <f>IF($F902="申請キャンセル",0,IFERROR(VLOOKUP($D902,INDEX(データ蓄積!$A$16:$A$1015,MATCH($D902,データ蓄積!$A$16:$A$1015,0)):'データ蓄積'!$BI$1015,8,),0))</f>
        <v>0</v>
      </c>
      <c r="H902" s="346">
        <f>IF($F902="申請キャンセル",0,IFERROR(VLOOKUP($D902,INDEX(データ蓄積!$A$16:$A$1015,MATCH($D902,データ蓄積!$A$16:$A$1015,0)):'データ蓄積'!$BI$1015,10,),0))</f>
        <v>0</v>
      </c>
      <c r="I902" s="354" t="str">
        <f>IF($F902="申請キャンセル","",LEFT(IFERROR(VLOOKUP($D902,INDEX(データ蓄積!$A$16:$A$1015,MATCH($D902,データ蓄積!$A$16:$A$1015,0)):'データ蓄積'!$CH$1015,84,),""),2))</f>
        <v/>
      </c>
      <c r="J902" s="346" t="str">
        <f>IF($F902="申請キャンセル","",LEFT(IFERROR(VLOOKUP($D902,INDEX(データ蓄積!$A$16:$A$1015,MATCH($D902,データ蓄積!$A$16:$A$1015,0)):'データ蓄積'!$CL$1015,86,),""),2))</f>
        <v/>
      </c>
      <c r="K902" s="355">
        <f>IF($F902="申請キャンセル",0,IFERROR(VLOOKUP($D902,INDEX(データ蓄積!$A$16:$A$1015,MATCH($D902,データ蓄積!$A$16:$A$1015,0)):'データ蓄積'!$CO$1015,90,),0))</f>
        <v>0</v>
      </c>
      <c r="L902" s="350">
        <f>IF(G902=0,0,IF($F902="申請キャンセル",0,IF(K902="","","〇")))</f>
        <v>0</v>
      </c>
      <c r="M902" s="356">
        <f>IF($F902="申請キャンセル",0,IFERROR(VLOOKUP($D902,INDEX(データ蓄積!$A$16:$A$1015,MATCH($D902,データ蓄積!$A$16:$A$1015,0)):'データ蓄積'!$BI$1015,14,),))</f>
        <v>0</v>
      </c>
      <c r="N902" s="357">
        <f>IF($F902="申請キャンセル",0,IFERROR(VLOOKUP($D902,INDEX(データ蓄積!$A$16:$A$1015,MATCH($D902,データ蓄積!$A$16:$A$1015,0)):'データ蓄積'!$BI$1015,16,),0))</f>
        <v>0</v>
      </c>
      <c r="O902" s="356">
        <f>IF($F902="申請キャンセル",0,IFERROR(VLOOKUP($D902,INDEX(データ蓄積!$A$16:$A$1015,MATCH($D902,データ蓄積!$A$16:$A$1015,0)):'データ蓄積'!$BI$1015,20,),0))</f>
        <v>0</v>
      </c>
      <c r="P902" s="358">
        <f>IF($F902="申請キャンセル",0,IFERROR(VLOOKUP($D902,INDEX(データ蓄積!$A$16:$A$1015,MATCH($D902,データ蓄積!$A$16:$A$1015,0)):'データ蓄積'!$BI$1015,21,),0))</f>
        <v>0</v>
      </c>
      <c r="Q902" s="359">
        <f>IF($F902="申請キャンセル",0,IFERROR(VLOOKUP($D902,INDEX(データ蓄積!$A$16:$A$1015,MATCH($D902,データ蓄積!$A$16:$A$1015,0)):'データ蓄積'!$BI$1015,23,),0))</f>
        <v>0</v>
      </c>
      <c r="R902" s="360">
        <f>IF($F902="申請キャンセル",0,IFERROR(VLOOKUP($D902,INDEX(データ蓄積!$A$16:$A$1015,MATCH($D902,データ蓄積!$A$16:$A$1015,0)):'データ蓄積'!$CO$1015,92,),0))</f>
        <v>0</v>
      </c>
      <c r="S902" s="361">
        <f>IF($F902="申請キャンセル",0,IFERROR(VLOOKUP($D902,INDEX(データ蓄積!$A$16:$A$1015,MATCH($D902,データ蓄積!$A$16:$A$1015,0)):'データ蓄積'!$BI$1015,22,),0))</f>
        <v>0</v>
      </c>
      <c r="T902" s="362" t="str">
        <f>IF($F902="申請キャンセル",0,IF((AJ902+AP902)&gt;0,ROUNDDOWN((AJ902+AP902)/(AL902+AR902),4)*1000," "))</f>
        <v xml:space="preserve"> </v>
      </c>
      <c r="U902" s="363" t="str">
        <f>IF($F902="申請キャンセル",0,IFERROR(IF(AJ902+AP902=0,"",VLOOKUP(Q902,Sheet1!$B$4:$C$64,2,0)),0))</f>
        <v/>
      </c>
      <c r="V902" s="364">
        <f>IF($F902="申請キャンセル",0,IFERROR(VLOOKUP($D902,INDEX(データ蓄積!$A$16:$A$1015,MATCH($D902,データ蓄積!$A$16:$A$1015,0)):'データ蓄積'!$BI$1015,12,),0))</f>
        <v>0</v>
      </c>
      <c r="W902" s="365">
        <f>IF($F902="申請キャンセル",0,IFERROR(VLOOKUP($D902,INDEX(データ蓄積!$A$16:$A$1015,MATCH($D902,データ蓄積!$A$16:$A$1015,0)):'データ蓄積'!$BI$1015,25,),0))</f>
        <v>0</v>
      </c>
      <c r="X902" s="356">
        <f>IF($F902="申請キャンセル",0,IFERROR(VLOOKUP($D902,INDEX(データ蓄積!$A$16:$A$1015,MATCH($D902,データ蓄積!$A$16:$A$1015,0)):'データ蓄積'!$DB$1015,27,),0))</f>
        <v>0</v>
      </c>
      <c r="Y902" s="366">
        <f t="shared" si="3326"/>
        <v>0</v>
      </c>
      <c r="Z902" s="358">
        <f>IF($F902="申請キャンセル",0,IFERROR(VLOOKUP($D902,INDEX(データ蓄積!$A$16:$A$1015,MATCH($D902,データ蓄積!$A$16:$A$1015,0)):'データ蓄積'!$DB$1015,26,),0))</f>
        <v>0</v>
      </c>
      <c r="AA902" s="367">
        <f>IF($F902="申請キャンセル",0,IFERROR(VLOOKUP($D902,INDEX(データ蓄積!$A$16:$A$1015,MATCH($D902,データ蓄積!$A$16:$A$1015,0)):'データ蓄積'!$DB$1015,28,),0))</f>
        <v>0</v>
      </c>
      <c r="AB902" s="358">
        <f>IF($W902="初 年 度",TRUNC((+AA902-BP902)/2,0),0)</f>
        <v>0</v>
      </c>
      <c r="AC902" s="357"/>
      <c r="AD902" s="356">
        <f>IF($F902="申請キャンセル",0,IFERROR(VLOOKUP($D902,INDEX(データ蓄積!$A$16:$A$1015,MATCH($D902,データ蓄積!$A$16:$A$1015,0)):'データ蓄積'!$DB$1015,30,),0))</f>
        <v>0</v>
      </c>
      <c r="AE902" s="359">
        <f t="shared" si="3328"/>
        <v>0</v>
      </c>
      <c r="AF902" s="359">
        <f>IF($F902="申請キャンセル",0,IFERROR(VLOOKUP($D902,INDEX(データ蓄積!$A$16:$A$1015,MATCH($D902,データ蓄積!$A$16:$A$1015,0)):'データ蓄積'!$DB$1015,29,),0))</f>
        <v>0</v>
      </c>
      <c r="AG902" s="359">
        <f>IF($F902="申請キャンセル",0,IFERROR(VLOOKUP($D902,INDEX(データ蓄積!$A$16:$A$1015,MATCH($D902,データ蓄積!$A$16:$A$1015,0)):'データ蓄積'!$DB$1015,31,),0))</f>
        <v>0</v>
      </c>
      <c r="AH902" s="359">
        <f t="shared" si="4344"/>
        <v>0</v>
      </c>
      <c r="AI902" s="357"/>
      <c r="AJ902" s="358">
        <f>+X902+AD902</f>
        <v>0</v>
      </c>
      <c r="AK902" s="366">
        <f t="shared" si="4541"/>
        <v>0</v>
      </c>
      <c r="AL902" s="358">
        <f t="shared" si="4541"/>
        <v>0</v>
      </c>
      <c r="AM902" s="367">
        <f t="shared" si="4541"/>
        <v>0</v>
      </c>
      <c r="AN902" s="358">
        <f t="shared" si="4541"/>
        <v>0</v>
      </c>
      <c r="AO902" s="357"/>
      <c r="AP902" s="356">
        <f>IF($F902="申請キャンセル",0,IFERROR(VLOOKUP($D902,INDEX(データ蓄積!$A$16:$A$1015,MATCH($D902,データ蓄積!$A$16:$A$1015,0)):'データ蓄積'!$DB$1015,33,),0))</f>
        <v>0</v>
      </c>
      <c r="AQ902" s="366">
        <f t="shared" si="3330"/>
        <v>0</v>
      </c>
      <c r="AR902" s="358">
        <f>IF($F902="申請キャンセル",0,IFERROR(VLOOKUP($D902,INDEX(データ蓄積!$A$16:$A$1015,MATCH($D902,データ蓄積!$A$16:$A$1015,0)):'データ蓄積'!$DB$1015,32,),0))</f>
        <v>0</v>
      </c>
      <c r="AS902" s="367">
        <f>IF($F902="申請キャンセル",0,IFERROR(VLOOKUP($D902,INDEX(データ蓄積!$A$16:$A$1015,MATCH($D902,データ蓄積!$A$16:$A$1015,0)):'データ蓄積'!$DB$1015,34,),0))</f>
        <v>0</v>
      </c>
      <c r="AT902" s="358">
        <f t="shared" si="4345"/>
        <v>0</v>
      </c>
      <c r="AU902" s="357"/>
      <c r="AV902" s="356">
        <f>IF($F902="申請キャンセル",0,IFERROR(VLOOKUP($D902,INDEX(データ蓄積!$A$16:$A$1015,MATCH($D902,データ蓄積!$A$16:$A$1015,0)):'データ蓄積'!$DB$1015,36,),0))</f>
        <v>0</v>
      </c>
      <c r="AW902" s="366">
        <f t="shared" si="3331"/>
        <v>0</v>
      </c>
      <c r="AX902" s="358">
        <f>IF($F902="申請キャンセル",0,IFERROR(VLOOKUP($D902,INDEX(データ蓄積!$A$16:$A$1015,MATCH($D902,データ蓄積!$A$16:$A$1015,0)):'データ蓄積'!$DB$1015,35,),0))</f>
        <v>0</v>
      </c>
      <c r="AY902" s="367">
        <f>IF($F902="申請キャンセル",0,IFERROR(VLOOKUP($D902,INDEX(データ蓄積!$A$16:$A$1015,MATCH($D902,データ蓄積!$A$16:$A$1015,0)):'データ蓄積'!$DB$1015,37,),0))</f>
        <v>0</v>
      </c>
      <c r="AZ902" s="358">
        <f t="shared" si="4346"/>
        <v>0</v>
      </c>
      <c r="BA902" s="357"/>
      <c r="BB902" s="368">
        <f>+AK902+AQ902+AW902</f>
        <v>0</v>
      </c>
      <c r="BC902" s="358">
        <f t="shared" si="4562"/>
        <v>0</v>
      </c>
      <c r="BD902" s="367">
        <f t="shared" si="4562"/>
        <v>0</v>
      </c>
      <c r="BE902" s="361">
        <f t="shared" si="4562"/>
        <v>0</v>
      </c>
      <c r="BF902" s="369"/>
      <c r="BG902" s="356">
        <f>IF($F902="申請キャンセル",0,IF(H902="（○）",220,0))</f>
        <v>0</v>
      </c>
      <c r="BH902" s="359">
        <f>IF($F902="申請キャンセル",0,IF(H902="（○）",SUM(AK902+AQ902+AW902),0))</f>
        <v>0</v>
      </c>
      <c r="BI902" s="359">
        <f>IF($F902="申請キャンセル",0,IF(H902="（○）",SUM(AL902+AR902),0))</f>
        <v>0</v>
      </c>
      <c r="BJ902" s="359">
        <f t="shared" si="3333"/>
        <v>0</v>
      </c>
      <c r="BK902" s="361">
        <f>IF($W902="初 年 度",TRUNC((+BJ902-CB902),0),0)</f>
        <v>0</v>
      </c>
      <c r="BL902" s="46"/>
      <c r="BM902" s="356">
        <f t="shared" si="4428"/>
        <v>0</v>
      </c>
      <c r="BN902" s="357">
        <f t="shared" si="4428"/>
        <v>0</v>
      </c>
      <c r="BP902" s="125">
        <f t="shared" si="3335"/>
        <v>0</v>
      </c>
      <c r="BQ902" s="126">
        <f>ROUNDUP(BP902/2,0)</f>
        <v>0</v>
      </c>
      <c r="BR902" s="44"/>
      <c r="BS902" s="125">
        <f t="shared" si="3337"/>
        <v>0</v>
      </c>
      <c r="BT902" s="126">
        <f>ROUNDUP(BS902/2,0)</f>
        <v>0</v>
      </c>
      <c r="BU902" s="44"/>
      <c r="BV902" s="125">
        <f t="shared" si="3339"/>
        <v>0</v>
      </c>
      <c r="BW902" s="126">
        <f t="shared" si="4347"/>
        <v>0</v>
      </c>
      <c r="BX902" s="44"/>
      <c r="BY902" s="125">
        <f t="shared" si="3340"/>
        <v>0</v>
      </c>
      <c r="BZ902" s="126">
        <f>ROUNDUP(BY902/2,0)</f>
        <v>0</v>
      </c>
      <c r="CA902" s="44"/>
      <c r="CB902" s="125">
        <f t="shared" si="3342"/>
        <v>0</v>
      </c>
      <c r="CC902" s="126">
        <f>+CB902</f>
        <v>0</v>
      </c>
      <c r="CD902" s="44"/>
      <c r="CE902" s="370">
        <f>IF($F902="申請キャンセル",0,IF(CE903="","",CE903))</f>
        <v>0</v>
      </c>
      <c r="CF902" s="371">
        <f>IF($F902="申請キャンセル",0,IFERROR(VLOOKUP($D902,INDEX(データ蓄積!$A$16:$A$1015,MATCH($D902,データ蓄積!$A$16:$A$1015,0)):'データ蓄積'!$DB$1015,6,),0))</f>
        <v>0</v>
      </c>
      <c r="CG902" s="214" t="str">
        <f t="shared" si="3765"/>
        <v xml:space="preserve"> </v>
      </c>
      <c r="CH902" s="214" t="str">
        <f t="shared" si="3755"/>
        <v/>
      </c>
      <c r="CI902" s="214" t="str">
        <f>IF(CG902&gt;=CH902,"OK","下限本数を下回っています")</f>
        <v>OK</v>
      </c>
      <c r="CJ902" s="371">
        <f>IF($F902="申請キャンセル",0,IFERROR(VLOOKUP($D902,INDEX(データ蓄積!$A$16:$A$1015,MATCH($D902,データ蓄積!$A$16:$A$1015,0)):'データ蓄積'!$DB$1015,9,),0))</f>
        <v>0</v>
      </c>
      <c r="CK902" s="372">
        <f>IF($F902="申請キャンセル",0,IFERROR(VLOOKUP($D902,INDEX(データ蓄積!$A$16:$A$1015,MATCH($D902,データ蓄積!$A$16:$A$1015,0)):'データ蓄積'!$DB$1015,11,),0))</f>
        <v>0</v>
      </c>
      <c r="CL902" s="372">
        <f>IF($F902="申請キャンセル",0,IFERROR(VLOOKUP($D902,INDEX(データ蓄積!$A$16:$A$1015,MATCH($D902,データ蓄積!$A$16:$A$1015,0)):'データ蓄積'!$DB$1015,13,),0))</f>
        <v>0</v>
      </c>
      <c r="CM902" s="372">
        <f>IF($F902="申請キャンセル",0,IFERROR(VLOOKUP($D902,INDEX(データ蓄積!$A$16:$A$1015,MATCH($D902,データ蓄積!$A$16:$A$1015,0)):'データ蓄積'!$DB$1015,15,),0))</f>
        <v>0</v>
      </c>
      <c r="CN902" s="372">
        <f>IF($F902="申請キャンセル",0,IFERROR(VLOOKUP($D902,INDEX(データ蓄積!$A$16:$A$1015,MATCH($D902,データ蓄積!$A$16:$A$1015,0)):'データ蓄積'!$DB$1015,17,),0))</f>
        <v>0</v>
      </c>
      <c r="CO902" s="372">
        <f>IF($F902="申請キャンセル",0,IFERROR(VLOOKUP($D902,INDEX(データ蓄積!$A$16:$A$1015,MATCH($D902,データ蓄積!$A$16:$A$1015,0)):'データ蓄積'!$DB$1015,18,),0))</f>
        <v>0</v>
      </c>
      <c r="CP902" s="371">
        <f>IF($F902="申請キャンセル",0,IFERROR(VLOOKUP($D902,INDEX(データ蓄積!$A$16:$A$1015,MATCH($D902,データ蓄積!$A$16:$A$1015,0)):'データ蓄積'!$DB$1015,19,),0))</f>
        <v>0</v>
      </c>
      <c r="CQ902" s="372">
        <f>IF($F902="申請キャンセル",0,IFERROR(VLOOKUP($D902,INDEX(データ蓄積!$A$16:$A$1015,MATCH($D902,データ蓄積!$A$16:$A$1015,0)):'データ蓄積'!$DB$1015,24,),0))</f>
        <v>0</v>
      </c>
      <c r="CR902" s="99" t="str">
        <f>IF($F902="申請キャンセル",0,CONCATENATE(CS902,$CS$14,CT902,$CT$14,CU902,$CU$14))</f>
        <v>0年0月0日</v>
      </c>
      <c r="CS902" s="99">
        <f>IF($F902="申請キャンセル",0,IFERROR(VLOOKUP($D902,INDEX(データ蓄積!$A$16:$A$1015,MATCH($D902,データ蓄積!$A$16:$A$1015,0)):'データ蓄積'!$DB$1015,70,),0))</f>
        <v>0</v>
      </c>
      <c r="CT902" s="99">
        <f>IF($F902="申請キャンセル",0,IFERROR(VLOOKUP($D902,INDEX(データ蓄積!$A$16:$A$1015,MATCH($D902,データ蓄積!$A$16:$A$1015,0)):'データ蓄積'!$DB$1015,71,),0))</f>
        <v>0</v>
      </c>
      <c r="CU902" s="99">
        <f>IF($F902="申請キャンセル",0,IFERROR(VLOOKUP($D902,INDEX(データ蓄積!$A$16:$A$1015,MATCH($D902,データ蓄積!$A$16:$A$1015,0)):'データ蓄積'!$DB$1015,72,),0))</f>
        <v>0</v>
      </c>
      <c r="CV902" s="99" t="str">
        <f>IF($F902="申請キャンセル",0,CONCATENATE(CW902,$CW$14,CX902,$CX$14,CY902,$CY$14))</f>
        <v>0年0月0日</v>
      </c>
      <c r="CW902" s="99">
        <f>IF($F902="申請キャンセル",0,IFERROR(VLOOKUP($D902,INDEX(データ蓄積!$A$16:$A$1015,MATCH($D902,データ蓄積!$A$16:$A$1015,0)):'データ蓄積'!$DB$1015,73,),0))</f>
        <v>0</v>
      </c>
      <c r="CX902" s="99">
        <f>IF($F902="申請キャンセル",0,IFERROR(VLOOKUP($D902,INDEX(データ蓄積!$A$16:$A$1015,MATCH($D902,データ蓄積!$A$16:$A$1015,0)):'データ蓄積'!$DB$1015,74,),0))</f>
        <v>0</v>
      </c>
      <c r="CY902" s="99">
        <f>IF($F902="申請キャンセル",0,IFERROR(VLOOKUP($D902,INDEX(データ蓄積!$A$16:$A$1015,MATCH($D902,データ蓄積!$A$16:$A$1015,0)):'データ蓄積'!$DB$1015,75,),0))</f>
        <v>0</v>
      </c>
      <c r="CZ902" s="211">
        <f>IF($F902="申請キャンセル",0,IFERROR(VLOOKUP($D902,INDEX(データ蓄積!$A$16:$A$1015,MATCH($D902,データ蓄積!$A$16:$A$1015,0)):'データ蓄積'!$CF$1015,84,),0))</f>
        <v>0</v>
      </c>
      <c r="DA902" s="211">
        <f>IF($F902="申請キャンセル",0,IFERROR(VLOOKUP($D902,INDEX(データ蓄積!$A$16:$A$1015,MATCH($D902,データ蓄積!$A$16:$A$1015,0)):'データ蓄積'!$CG$1015,85,),0))</f>
        <v>0</v>
      </c>
      <c r="DB902" s="211">
        <f>IF($F902="申請キャンセル",0,IFERROR(VLOOKUP($D902,INDEX(データ蓄積!$A$16:$A$1015,MATCH($D902,データ蓄積!$A$16:$A$1015,0)):'データ蓄積'!$CH$1015,86,),0))</f>
        <v>0</v>
      </c>
      <c r="DC902" s="211"/>
      <c r="DD902" s="204">
        <f>IF($F902="申請キャンセル",0,IFERROR(VLOOKUP($D902,INDEX(データ蓄積!$A$16:$A$1015,MATCH($D902,データ蓄積!$A$16:$A$1015,0)):'データ蓄積'!$CN$1015,91,),0))</f>
        <v>0</v>
      </c>
      <c r="DE902" s="204">
        <f>IF($F902="申請キャンセル",0,IFERROR(VLOOKUP($D902,INDEX(データ蓄積!$A$16:$A$1015,MATCH($D902,データ蓄積!$A$16:$A$1015,0)):'データ蓄積'!$CN$1015,92,),0))</f>
        <v>0</v>
      </c>
    </row>
    <row r="903" spans="1:109" ht="18.75" customHeight="1" x14ac:dyDescent="0.15">
      <c r="A903" s="373">
        <f>IFERROR(VLOOKUP($D903,INDEX(データ蓄積!$A$16:$A$1015,MATCH($D903,データ蓄積!$A$16:$A$1015,0)+1):'データ蓄積'!$BI$1015,3,),0)</f>
        <v>0</v>
      </c>
      <c r="B903" s="374">
        <f>IFERROR(VLOOKUP($D903,INDEX(データ蓄積!$A$16:$A$1015,MATCH($D903,データ蓄積!$A$16:$A$1015,0)+1):'データ蓄積'!$BI$1015,4,),0)</f>
        <v>0</v>
      </c>
      <c r="C903" s="375">
        <f>IFERROR(VLOOKUP($D903,INDEX(データ蓄積!$A$16:$A$1015,MATCH($D903,データ蓄積!$A$16:$A$1015,0)+1):'データ蓄積'!$BI$1015,5,),0)</f>
        <v>0</v>
      </c>
      <c r="D903" s="373">
        <f t="shared" si="3978"/>
        <v>444</v>
      </c>
      <c r="E903" s="347">
        <f>IFERROR(VLOOKUP($D903,INDEX(データ蓄積!$A$16:$A$1015,MATCH($D903,データ蓄積!$A$16:$A$1015,0)+1):'データ蓄積'!$BI$1015,2,),0)</f>
        <v>0</v>
      </c>
      <c r="F903" s="376">
        <f>IFERROR(VLOOKUP($D903,INDEX(データ蓄積!$A$16:$A$1015,MATCH($D903,データ蓄積!$A$16:$A$1015,0)+1):'データ蓄積'!$CD$1015,82,),0)</f>
        <v>0</v>
      </c>
      <c r="G903" s="377">
        <f>IF($F902="申請キャンセル",0,IFERROR(VLOOKUP($D903,INDEX(データ蓄積!$A$16:$A$1015,MATCH($D903,データ蓄積!$A$16:$A$1015,0)+1):'データ蓄積'!$BI$1015,8,),0))</f>
        <v>0</v>
      </c>
      <c r="H903" s="347">
        <f>IF($F902="申請キャンセル",0,IFERROR(VLOOKUP($D903,INDEX(データ蓄積!$A$16:$A$1015,MATCH($D903,データ蓄積!$A$16:$A$1015,0)+1):'データ蓄積'!$BI$1015,10,),0))</f>
        <v>0</v>
      </c>
      <c r="I903" s="378" t="str">
        <f>IF($F902="申請キャンセル","",LEFT(IFERROR(VLOOKUP($D903,INDEX(データ蓄積!$A$16:$A$1015,MATCH($D903,データ蓄積!$A$16:$A$1015,0)+1):'データ蓄積'!$CH$1015,84,),""),2))</f>
        <v/>
      </c>
      <c r="J903" s="347" t="str">
        <f>IF($F902="申請キャンセル","",LEFT(IFERROR(VLOOKUP($D903,INDEX(データ蓄積!$A$16:$A$1015,MATCH($D902,データ蓄積!$A$16:$A$1015,0)+1):'データ蓄積'!$CL$1015,86,),""),2))</f>
        <v/>
      </c>
      <c r="K903" s="379">
        <f>IF($F902="申請キャンセル",0,IFERROR(VLOOKUP($D903,INDEX(データ蓄積!$A$16:$A$1015,MATCH($D903,データ蓄積!$A$16:$A$1015,0)+1):'データ蓄積'!$CO$1015,90,),0))</f>
        <v>0</v>
      </c>
      <c r="L903" s="374">
        <f t="shared" ref="L903" si="4609">IF(G903=0,0,IF($F903="申請キャンセル",0,IF(K903="","","〇")))</f>
        <v>0</v>
      </c>
      <c r="M903" s="380">
        <f>IF($F902="申請キャンセル",0,IFERROR(VLOOKUP($D903,INDEX(データ蓄積!$A$16:$A$1015,MATCH($D903,データ蓄積!$A$16:$A$1015,0)+1):'データ蓄積'!$BI$1015,14,),0))</f>
        <v>0</v>
      </c>
      <c r="N903" s="381">
        <f>IF($F902="申請キャンセル",0,IFERROR(VLOOKUP($D903,INDEX(データ蓄積!$A$16:$A$1015,MATCH($D903,データ蓄積!$A$16:$A$1015,0)+1):'データ蓄積'!$BI$1015,16,),0))</f>
        <v>0</v>
      </c>
      <c r="O903" s="382">
        <f>IF($F902="申請キャンセル",0,IFERROR(VLOOKUP($D903,INDEX(データ蓄積!$A$16:$A$1015,MATCH($D903,データ蓄積!$A$16:$A$1015,0)+1):'データ蓄積'!$BI$1015,20,),0))</f>
        <v>0</v>
      </c>
      <c r="P903" s="383">
        <f>IF($F902="申請キャンセル",0,IFERROR(VLOOKUP($D903,INDEX(データ蓄積!$A$16:$A$1015,MATCH($D903,データ蓄積!$A$16:$A$1015,0)+1):'データ蓄積'!$BI$1015,21,),0))</f>
        <v>0</v>
      </c>
      <c r="Q903" s="383">
        <f>IF($F902="申請キャンセル",0,IFERROR(VLOOKUP($D903,INDEX(データ蓄積!$A$16:$A$1015,MATCH($D903,データ蓄積!$A$16:$A$1015,0)+1):'データ蓄積'!$BI$1015,23,),0))</f>
        <v>0</v>
      </c>
      <c r="R903" s="384">
        <f>IF($F902="申請キャンセル",0,IFERROR(VLOOKUP($D903,INDEX(データ蓄積!$A$16:$A$1015,MATCH($D903,データ蓄積!$A$16:$A$1015,0)+1):'データ蓄積'!$CO$1015,92,),0))</f>
        <v>0</v>
      </c>
      <c r="S903" s="385">
        <f>IF($F902="申請キャンセル",0,IFERROR(VLOOKUP($D903,INDEX(データ蓄積!$A$16:$A$1015,MATCH($D903,データ蓄積!$A$16:$A$1015,0)+1):'データ蓄積'!$BI$1015,22,),0))</f>
        <v>0</v>
      </c>
      <c r="T903" s="386" t="str">
        <f>IF($F902="申請キャンセル",0,IF((AJ903+AP903)&gt;0,ROUNDDOWN((AJ903+AP903)/(AL903+AR903),4)*1000," "))</f>
        <v xml:space="preserve"> </v>
      </c>
      <c r="U903" s="387" t="str">
        <f>IF($F903="申請キャンセル",0,IFERROR(IF(AJ903+AP903=0,"",VLOOKUP(Q903,Sheet1!$B$4:$C$64,2,0)),0))</f>
        <v/>
      </c>
      <c r="V903" s="388">
        <f>IF($F902="申請キャンセル",0,IFERROR(VLOOKUP($D903,INDEX(データ蓄積!$A$16:$A$1015,MATCH($D903,データ蓄積!$A$16:$A$1015,0)+1):'データ蓄積'!$BI$1015,12,),0))</f>
        <v>0</v>
      </c>
      <c r="W903" s="389">
        <f>IF($F902="申請キャンセル",0,IFERROR(VLOOKUP($D903,INDEX(データ蓄積!$A$16:$A$1015,MATCH($D903,データ蓄積!$A$16:$A$1015,0)+1):'データ蓄積'!$BI$1015,25,),0))</f>
        <v>0</v>
      </c>
      <c r="X903" s="383">
        <f>IF($F902="申請キャンセル",0,IFERROR(VLOOKUP($D903,INDEX(データ蓄積!$A$16:$A$1015,MATCH($D903,データ蓄積!$A$16:$A$1015,0)+1):'データ蓄積'!$DB$1015,27,),0))</f>
        <v>0</v>
      </c>
      <c r="Y903" s="390">
        <f t="shared" si="3326"/>
        <v>0</v>
      </c>
      <c r="Z903" s="383">
        <f>IF($F902="申請キャンセル",0,IFERROR(VLOOKUP($D903,INDEX(データ蓄積!$A$16:$A$1015,MATCH($D903,データ蓄積!$A$16:$A$1015,0)+1):'データ蓄積'!$DB$1015,26,),0))</f>
        <v>0</v>
      </c>
      <c r="AA903" s="383">
        <f>IF($F902="申請キャンセル",0,IFERROR(VLOOKUP($D903,INDEX(データ蓄積!$A$16:$A$1015,MATCH($D903,データ蓄積!$A$16:$A$1015,0)+1):'データ蓄積'!$DB$1015,28,),0))</f>
        <v>0</v>
      </c>
      <c r="AB903" s="385">
        <f t="shared" ref="AB903" si="4610">IF($W903="初 年 度",TRUNC((+AA903-BP903)/2,0),0)</f>
        <v>0</v>
      </c>
      <c r="AC903" s="381"/>
      <c r="AD903" s="380">
        <f>IF($F902="申請キャンセル",0,IFERROR(VLOOKUP($D903,INDEX(データ蓄積!$A$16:$A$1015,MATCH($D903,データ蓄積!$A$16:$A$1015,0)+1):'データ蓄積'!$DB$1015,30,),0))</f>
        <v>0</v>
      </c>
      <c r="AE903" s="383">
        <f t="shared" si="3328"/>
        <v>0</v>
      </c>
      <c r="AF903" s="383">
        <f>IF($F902="申請キャンセル",0,IFERROR(VLOOKUP($D903,INDEX(データ蓄積!$A$16:$A$1015,MATCH($D903,データ蓄積!$A$16:$A$1015,0)+1):'データ蓄積'!$DB$1015,29,),0))</f>
        <v>0</v>
      </c>
      <c r="AG903" s="383">
        <f>IF($F902="申請キャンセル",0,IFERROR(VLOOKUP($D903,INDEX(データ蓄積!$A$16:$A$1015,MATCH($D903,データ蓄積!$A$16:$A$1015,0)+1):'データ蓄積'!$DB$1015,31,),0))</f>
        <v>0</v>
      </c>
      <c r="AH903" s="383">
        <f t="shared" si="4344"/>
        <v>0</v>
      </c>
      <c r="AI903" s="381"/>
      <c r="AJ903" s="385">
        <f t="shared" ref="AJ903" si="4611">+X903+AD903</f>
        <v>0</v>
      </c>
      <c r="AK903" s="390">
        <f t="shared" si="4541"/>
        <v>0</v>
      </c>
      <c r="AL903" s="383">
        <f t="shared" si="4541"/>
        <v>0</v>
      </c>
      <c r="AM903" s="383">
        <f t="shared" si="4541"/>
        <v>0</v>
      </c>
      <c r="AN903" s="385">
        <f t="shared" si="4541"/>
        <v>0</v>
      </c>
      <c r="AO903" s="381"/>
      <c r="AP903" s="383">
        <f>IF($F902="申請キャンセル",0,IFERROR(VLOOKUP($D903,INDEX(データ蓄積!$A$16:$A$1015,MATCH($D903,データ蓄積!$A$16:$A$1015,0)+1):'データ蓄積'!$DB$1015,33,),0))</f>
        <v>0</v>
      </c>
      <c r="AQ903" s="390">
        <f t="shared" si="3330"/>
        <v>0</v>
      </c>
      <c r="AR903" s="383">
        <f>IF($F902="申請キャンセル",0,IFERROR(VLOOKUP($D903,INDEX(データ蓄積!$A$16:$A$1015,MATCH($D903,データ蓄積!$A$16:$A$1015,0)+1):'データ蓄積'!$DB$1015,32,),0))</f>
        <v>0</v>
      </c>
      <c r="AS903" s="383">
        <f>IF($F902="申請キャンセル",0,IFERROR(VLOOKUP($D903,INDEX(データ蓄積!$A$16:$A$1015,MATCH($D903,データ蓄積!$A$16:$A$1015,0)+1):'データ蓄積'!$DB$1015,34,),0))</f>
        <v>0</v>
      </c>
      <c r="AT903" s="385">
        <f t="shared" si="4345"/>
        <v>0</v>
      </c>
      <c r="AU903" s="381"/>
      <c r="AV903" s="383">
        <f>IF($F902="申請キャンセル",0,IFERROR(VLOOKUP($D903,INDEX(データ蓄積!$A$16:$A$1015,MATCH($D903,データ蓄積!$A$16:$A$1015,0)+1):'データ蓄積'!$DB$1015,36,),0))</f>
        <v>0</v>
      </c>
      <c r="AW903" s="390">
        <f t="shared" si="3331"/>
        <v>0</v>
      </c>
      <c r="AX903" s="383">
        <f>IF($F902="申請キャンセル",0,IFERROR(VLOOKUP($D903,INDEX(データ蓄積!$A$16:$A$1015,MATCH($D903,データ蓄積!$A$16:$A$1015,0)+1):'データ蓄積'!$DB$1015,35,),0))</f>
        <v>0</v>
      </c>
      <c r="AY903" s="383">
        <f>IF($F902="申請キャンセル",0,IFERROR(VLOOKUP($D903,INDEX(データ蓄積!$A$16:$A$1015,MATCH($D903,データ蓄積!$A$16:$A$1015,0)+1):'データ蓄積'!$DB$1015,37,),0))</f>
        <v>0</v>
      </c>
      <c r="AZ903" s="385">
        <f t="shared" si="4346"/>
        <v>0</v>
      </c>
      <c r="BA903" s="381"/>
      <c r="BB903" s="391">
        <f t="shared" ref="BB903" si="4612">+AK903+AQ903+AW903</f>
        <v>0</v>
      </c>
      <c r="BC903" s="383">
        <f t="shared" si="4562"/>
        <v>0</v>
      </c>
      <c r="BD903" s="383">
        <f t="shared" si="4562"/>
        <v>0</v>
      </c>
      <c r="BE903" s="392">
        <f t="shared" si="4562"/>
        <v>0</v>
      </c>
      <c r="BF903" s="369"/>
      <c r="BG903" s="380">
        <f>IF($F902="申請キャンセル",0,IF(H903="（○）",220,0))</f>
        <v>0</v>
      </c>
      <c r="BH903" s="385">
        <f>IF($F902="申請キャンセル",0,IF(H903="（○）",SUM(AK903+AQ903+AW903),0))</f>
        <v>0</v>
      </c>
      <c r="BI903" s="383">
        <f>IF($F902="申請キャンセル",0,IF(H903="（○）",SUM(AL903+AR903),0))</f>
        <v>0</v>
      </c>
      <c r="BJ903" s="383">
        <f t="shared" si="3333"/>
        <v>0</v>
      </c>
      <c r="BK903" s="392">
        <f t="shared" ref="BK903" si="4613">IF($W903="初 年 度",TRUNC((+BJ903-CB903),0),0)</f>
        <v>0</v>
      </c>
      <c r="BL903" s="46"/>
      <c r="BM903" s="380">
        <f t="shared" si="4428"/>
        <v>0</v>
      </c>
      <c r="BN903" s="381">
        <f t="shared" si="4428"/>
        <v>0</v>
      </c>
      <c r="BP903" s="127">
        <f t="shared" si="3335"/>
        <v>0</v>
      </c>
      <c r="BQ903" s="128">
        <f t="shared" ref="BQ903" si="4614">ROUNDUP(BP903/2,0)</f>
        <v>0</v>
      </c>
      <c r="BR903" s="45"/>
      <c r="BS903" s="127">
        <f t="shared" si="3337"/>
        <v>0</v>
      </c>
      <c r="BT903" s="128">
        <f t="shared" ref="BT903" si="4615">ROUNDUP(BS903/2,0)</f>
        <v>0</v>
      </c>
      <c r="BU903" s="45"/>
      <c r="BV903" s="127">
        <f t="shared" si="3339"/>
        <v>0</v>
      </c>
      <c r="BW903" s="128">
        <f t="shared" si="4347"/>
        <v>0</v>
      </c>
      <c r="BX903" s="45"/>
      <c r="BY903" s="127">
        <f t="shared" si="3340"/>
        <v>0</v>
      </c>
      <c r="BZ903" s="128">
        <f t="shared" ref="BZ903" si="4616">ROUNDUP(BY903/2,0)</f>
        <v>0</v>
      </c>
      <c r="CA903" s="45"/>
      <c r="CB903" s="127">
        <f t="shared" si="3342"/>
        <v>0</v>
      </c>
      <c r="CC903" s="128">
        <f t="shared" ref="CC903" si="4617">+CB903</f>
        <v>0</v>
      </c>
      <c r="CD903" s="45"/>
      <c r="CE903" s="370">
        <f>IF($F902="申請キャンセル",0,IFERROR(VLOOKUP($D903,INDEX(データ蓄積!$A$16:$A$1015,MATCH($D903,データ蓄積!$A$16:$A$1015,0)+1):'データ蓄積'!$DB$1015,83,),0))</f>
        <v>0</v>
      </c>
      <c r="CF903" s="371">
        <f>IF($F902="申請キャンセル",0,IFERROR(VLOOKUP($D903,INDEX(データ蓄積!$A$16:$A$1015,MATCH($D903,データ蓄積!$A$16:$A$1015,0)+1):'データ蓄積'!$DB$1015,6,),0))</f>
        <v>0</v>
      </c>
      <c r="CG903" s="214" t="str">
        <f t="shared" si="3765"/>
        <v xml:space="preserve"> </v>
      </c>
      <c r="CH903" s="214" t="str">
        <f t="shared" si="3755"/>
        <v/>
      </c>
      <c r="CI903" s="214" t="str">
        <f t="shared" ref="CI903" si="4618">IF(CG903&gt;=CH903,"OK","下限本数を下回っています")</f>
        <v>OK</v>
      </c>
      <c r="CJ903" s="371">
        <f>IF($F902="申請キャンセル",0,IFERROR(VLOOKUP($D903,INDEX(データ蓄積!$A$16:$A$1015,MATCH($D903,データ蓄積!$A$16:$A$1015,0)+1):'データ蓄積'!$DB$1015,9,),0))</f>
        <v>0</v>
      </c>
      <c r="CK903" s="372">
        <f>IF($F902="申請キャンセル",0,IFERROR(VLOOKUP($D903,INDEX(データ蓄積!$A$16:$A$1015,MATCH($D903,データ蓄積!$A$16:$A$1015,0)+1):'データ蓄積'!$DB$1015,11,),0))</f>
        <v>0</v>
      </c>
      <c r="CL903" s="372">
        <f>IF($F902="申請キャンセル",0,IFERROR(VLOOKUP($D903,INDEX(データ蓄積!$A$16:$A$1015,MATCH($D903,データ蓄積!$A$16:$A$1015,0)+1):'データ蓄積'!$DB$1015,13,),0))</f>
        <v>0</v>
      </c>
      <c r="CM903" s="372">
        <f>IF($F902="申請キャンセル",0,IFERROR(VLOOKUP($D903,INDEX(データ蓄積!$A$16:$A$1015,MATCH($D903,データ蓄積!$A$16:$A$1015,0)+1):'データ蓄積'!$DB$1015,15,),0))</f>
        <v>0</v>
      </c>
      <c r="CN903" s="372">
        <f>IF($F902="申請キャンセル",0,IFERROR(VLOOKUP($D903,INDEX(データ蓄積!$A$16:$A$1015,MATCH($D903,データ蓄積!$A$16:$A$1015,0)+1):'データ蓄積'!$DB$1015,17,),0))</f>
        <v>0</v>
      </c>
      <c r="CO903" s="372">
        <f>IF($F902="申請キャンセル",0,IFERROR(VLOOKUP($D903,INDEX(データ蓄積!$A$16:$A$1015,MATCH($D903,データ蓄積!$A$16:$A$1015,0)+1):'データ蓄積'!$DB$1015,18,),0))</f>
        <v>0</v>
      </c>
      <c r="CP903" s="371">
        <f>IF($F902="申請キャンセル",0,IFERROR(VLOOKUP($D903,INDEX(データ蓄積!$A$16:$A$1015,MATCH($D903,データ蓄積!$A$16:$A$1015,0)+1):'データ蓄積'!$DB$1015,19,),0))</f>
        <v>0</v>
      </c>
      <c r="CQ903" s="372">
        <f>IF($F902="申請キャンセル",0,IFERROR(VLOOKUP($D903,INDEX(データ蓄積!$A$16:$A$1015,MATCH($D903,データ蓄積!$A$16:$A$1015,0)+1):'データ蓄積'!$DB$1015,24,),0))</f>
        <v>0</v>
      </c>
      <c r="CR903" s="99" t="str">
        <f>IF($F902="申請キャンセル",0,CONCATENATE(CS903,$CS$14,CT903,$CT$14,CU903,$CU$14))</f>
        <v>0年0月0日</v>
      </c>
      <c r="CS903" s="99">
        <f>IF($F902="申請キャンセル",0,IFERROR(VLOOKUP($D903,INDEX(データ蓄積!$A$16:$A$1015,MATCH($D903,データ蓄積!$A$16:$A$1015,0)+1):'データ蓄積'!$DB$1015,70,),0))</f>
        <v>0</v>
      </c>
      <c r="CT903" s="99">
        <f>IF($F902="申請キャンセル",0,IFERROR(VLOOKUP($D903,INDEX(データ蓄積!$A$16:$A$1015,MATCH($D903,データ蓄積!$A$16:$A$1015,0)+1):'データ蓄積'!$DB$1015,71,),0))</f>
        <v>0</v>
      </c>
      <c r="CU903" s="99">
        <f>IF($F902="申請キャンセル",0,IFERROR(VLOOKUP($D903,INDEX(データ蓄積!$A$16:$A$1015,MATCH($D903,データ蓄積!$A$16:$A$1015,0)+1):'データ蓄積'!$DB$1015,72,),0))</f>
        <v>0</v>
      </c>
      <c r="CV903" s="99" t="str">
        <f>IF($F902="申請キャンセル",0,CONCATENATE(CW903,$CW$14,CX903,$CX$14,CY903,$CY$14))</f>
        <v>0年0月0日</v>
      </c>
      <c r="CW903" s="99">
        <f>IF($F902="申請キャンセル",0,IFERROR(VLOOKUP($D903,INDEX(データ蓄積!$A$16:$A$1015,MATCH($D903,データ蓄積!$A$16:$A$1015,0)+1):'データ蓄積'!$DB$1015,73,),0))</f>
        <v>0</v>
      </c>
      <c r="CX903" s="99">
        <f>IF($F902="申請キャンセル",0,IFERROR(VLOOKUP($D903,INDEX(データ蓄積!$A$16:$A$1015,MATCH($D903,データ蓄積!$A$16:$A$1015,0)+1):'データ蓄積'!$DB$1015,74,),0))</f>
        <v>0</v>
      </c>
      <c r="CY903" s="99">
        <f>IF($F902="申請キャンセル",0,IFERROR(VLOOKUP($D903,INDEX(データ蓄積!$A$16:$A$1015,MATCH($D903,データ蓄積!$A$16:$A$1015,0)+1):'データ蓄積'!$DB$1015,75,),0))</f>
        <v>0</v>
      </c>
      <c r="CZ903" s="211">
        <f>IF($F902="申請キャンセル",0,IFERROR(VLOOKUP($D903,INDEX(データ蓄積!$A$16:$A$1015,MATCH($D903,データ蓄積!$A$16:$A$1015,0)+1):'データ蓄積'!$CF$1015,84,),0))</f>
        <v>0</v>
      </c>
      <c r="DA903" s="211">
        <f>IF($F902="申請キャンセル",0,IFERROR(VLOOKUP($D903,INDEX(データ蓄積!$A$16:$A$1015,MATCH($D903,データ蓄積!$A$16:$A$1015,0)+1):'データ蓄積'!$CG$1015,85,),0))</f>
        <v>0</v>
      </c>
      <c r="DB903" s="211">
        <f>IF($F902="申請キャンセル",0,IFERROR(VLOOKUP($D903,INDEX(データ蓄積!$A$16:$A$1015,MATCH($D903,データ蓄積!$A$16:$A$1015,0)+1):'データ蓄積'!$CH$1015,86,),0))</f>
        <v>0</v>
      </c>
      <c r="DC903" s="211"/>
      <c r="DD903" s="204">
        <f>IF($F902="申請キャンセル",0,IFERROR(VLOOKUP($D903,INDEX(データ蓄積!$A$16:$A$1015,MATCH($D903,データ蓄積!$A$16:$A$1015,0)+1):'データ蓄積'!$CN$1015,91,),0))</f>
        <v>0</v>
      </c>
      <c r="DE903" s="204">
        <f>IF($F902="申請キャンセル",0,IFERROR(VLOOKUP($D903,INDEX(データ蓄積!$A$16:$A$1015,MATCH($D903,データ蓄積!$A$16:$A$1015,0)+1):'データ蓄積'!$CN$1015,92,),0))</f>
        <v>0</v>
      </c>
    </row>
    <row r="904" spans="1:109" ht="18.75" customHeight="1" x14ac:dyDescent="0.15">
      <c r="A904" s="349">
        <f>IFERROR(VLOOKUP($D904,INDEX(データ蓄積!$A$16:$A$1015,MATCH($D904,データ蓄積!$A$16:$A$1015,0)):'データ蓄積'!$BI$1015,3,),0)</f>
        <v>0</v>
      </c>
      <c r="B904" s="350">
        <f>IFERROR(VLOOKUP($D904,INDEX(データ蓄積!$A$16:$A$1015,MATCH($D904,データ蓄積!$A$16:$A$1015,0)):'データ蓄積'!$BI$1015,4,),0)</f>
        <v>0</v>
      </c>
      <c r="C904" s="349">
        <f>IFERROR(VLOOKUP($D904,INDEX(データ蓄積!$A$16:$A$1015,MATCH($D904,データ蓄積!$A$16:$A$1015,0)):'データ蓄積'!$BI$1015,5,),0)</f>
        <v>0</v>
      </c>
      <c r="D904" s="349">
        <f t="shared" si="3978"/>
        <v>445</v>
      </c>
      <c r="E904" s="351">
        <f>IFERROR(VLOOKUP($D904,INDEX(データ蓄積!$A$16:$A$1015,MATCH($D904,データ蓄積!$A$16:$A$1015,0)):'データ蓄積'!$BI$1015,2,),0)</f>
        <v>0</v>
      </c>
      <c r="F904" s="352">
        <f>IFERROR(VLOOKUP($D904,INDEX(データ蓄積!$A$16:$A$1015,MATCH($D904,データ蓄積!$A$16:$A$1015,0)):'データ蓄積'!$CD$1015,82,),0)</f>
        <v>0</v>
      </c>
      <c r="G904" s="353">
        <f>IF($F904="申請キャンセル",0,IFERROR(VLOOKUP($D904,INDEX(データ蓄積!$A$16:$A$1015,MATCH($D904,データ蓄積!$A$16:$A$1015,0)):'データ蓄積'!$BI$1015,8,),0))</f>
        <v>0</v>
      </c>
      <c r="H904" s="346">
        <f>IF($F904="申請キャンセル",0,IFERROR(VLOOKUP($D904,INDEX(データ蓄積!$A$16:$A$1015,MATCH($D904,データ蓄積!$A$16:$A$1015,0)):'データ蓄積'!$BI$1015,10,),0))</f>
        <v>0</v>
      </c>
      <c r="I904" s="354" t="str">
        <f>IF($F904="申請キャンセル","",LEFT(IFERROR(VLOOKUP($D904,INDEX(データ蓄積!$A$16:$A$1015,MATCH($D904,データ蓄積!$A$16:$A$1015,0)):'データ蓄積'!$CH$1015,84,),""),2))</f>
        <v/>
      </c>
      <c r="J904" s="346" t="str">
        <f>IF($F904="申請キャンセル","",LEFT(IFERROR(VLOOKUP($D904,INDEX(データ蓄積!$A$16:$A$1015,MATCH($D904,データ蓄積!$A$16:$A$1015,0)):'データ蓄積'!$CL$1015,86,),""),2))</f>
        <v/>
      </c>
      <c r="K904" s="355">
        <f>IF($F904="申請キャンセル",0,IFERROR(VLOOKUP($D904,INDEX(データ蓄積!$A$16:$A$1015,MATCH($D904,データ蓄積!$A$16:$A$1015,0)):'データ蓄積'!$CO$1015,90,),0))</f>
        <v>0</v>
      </c>
      <c r="L904" s="350">
        <f>IF(G904=0,0,IF($F904="申請キャンセル",0,IF(K904="","","〇")))</f>
        <v>0</v>
      </c>
      <c r="M904" s="356">
        <f>IF($F904="申請キャンセル",0,IFERROR(VLOOKUP($D904,INDEX(データ蓄積!$A$16:$A$1015,MATCH($D904,データ蓄積!$A$16:$A$1015,0)):'データ蓄積'!$BI$1015,14,),))</f>
        <v>0</v>
      </c>
      <c r="N904" s="357">
        <f>IF($F904="申請キャンセル",0,IFERROR(VLOOKUP($D904,INDEX(データ蓄積!$A$16:$A$1015,MATCH($D904,データ蓄積!$A$16:$A$1015,0)):'データ蓄積'!$BI$1015,16,),0))</f>
        <v>0</v>
      </c>
      <c r="O904" s="356">
        <f>IF($F904="申請キャンセル",0,IFERROR(VLOOKUP($D904,INDEX(データ蓄積!$A$16:$A$1015,MATCH($D904,データ蓄積!$A$16:$A$1015,0)):'データ蓄積'!$BI$1015,20,),0))</f>
        <v>0</v>
      </c>
      <c r="P904" s="358">
        <f>IF($F904="申請キャンセル",0,IFERROR(VLOOKUP($D904,INDEX(データ蓄積!$A$16:$A$1015,MATCH($D904,データ蓄積!$A$16:$A$1015,0)):'データ蓄積'!$BI$1015,21,),0))</f>
        <v>0</v>
      </c>
      <c r="Q904" s="359">
        <f>IF($F904="申請キャンセル",0,IFERROR(VLOOKUP($D904,INDEX(データ蓄積!$A$16:$A$1015,MATCH($D904,データ蓄積!$A$16:$A$1015,0)):'データ蓄積'!$BI$1015,23,),0))</f>
        <v>0</v>
      </c>
      <c r="R904" s="360">
        <f>IF($F904="申請キャンセル",0,IFERROR(VLOOKUP($D904,INDEX(データ蓄積!$A$16:$A$1015,MATCH($D904,データ蓄積!$A$16:$A$1015,0)):'データ蓄積'!$CO$1015,92,),0))</f>
        <v>0</v>
      </c>
      <c r="S904" s="361">
        <f>IF($F904="申請キャンセル",0,IFERROR(VLOOKUP($D904,INDEX(データ蓄積!$A$16:$A$1015,MATCH($D904,データ蓄積!$A$16:$A$1015,0)):'データ蓄積'!$BI$1015,22,),0))</f>
        <v>0</v>
      </c>
      <c r="T904" s="362" t="str">
        <f>IF($F904="申請キャンセル",0,IF((AJ904+AP904)&gt;0,ROUNDDOWN((AJ904+AP904)/(AL904+AR904),4)*1000," "))</f>
        <v xml:space="preserve"> </v>
      </c>
      <c r="U904" s="363" t="str">
        <f>IF($F904="申請キャンセル",0,IFERROR(IF(AJ904+AP904=0,"",VLOOKUP(Q904,Sheet1!$B$4:$C$64,2,0)),0))</f>
        <v/>
      </c>
      <c r="V904" s="364">
        <f>IF($F904="申請キャンセル",0,IFERROR(VLOOKUP($D904,INDEX(データ蓄積!$A$16:$A$1015,MATCH($D904,データ蓄積!$A$16:$A$1015,0)):'データ蓄積'!$BI$1015,12,),0))</f>
        <v>0</v>
      </c>
      <c r="W904" s="365">
        <f>IF($F904="申請キャンセル",0,IFERROR(VLOOKUP($D904,INDEX(データ蓄積!$A$16:$A$1015,MATCH($D904,データ蓄積!$A$16:$A$1015,0)):'データ蓄積'!$BI$1015,25,),0))</f>
        <v>0</v>
      </c>
      <c r="X904" s="356">
        <f>IF($F904="申請キャンセル",0,IFERROR(VLOOKUP($D904,INDEX(データ蓄積!$A$16:$A$1015,MATCH($D904,データ蓄積!$A$16:$A$1015,0)):'データ蓄積'!$DB$1015,27,),0))</f>
        <v>0</v>
      </c>
      <c r="Y904" s="366">
        <f t="shared" si="3326"/>
        <v>0</v>
      </c>
      <c r="Z904" s="358">
        <f>IF($F904="申請キャンセル",0,IFERROR(VLOOKUP($D904,INDEX(データ蓄積!$A$16:$A$1015,MATCH($D904,データ蓄積!$A$16:$A$1015,0)):'データ蓄積'!$DB$1015,26,),0))</f>
        <v>0</v>
      </c>
      <c r="AA904" s="367">
        <f>IF($F904="申請キャンセル",0,IFERROR(VLOOKUP($D904,INDEX(データ蓄積!$A$16:$A$1015,MATCH($D904,データ蓄積!$A$16:$A$1015,0)):'データ蓄積'!$DB$1015,28,),0))</f>
        <v>0</v>
      </c>
      <c r="AB904" s="358">
        <f>IF($W904="初 年 度",TRUNC((+AA904-BP904)/2,0),0)</f>
        <v>0</v>
      </c>
      <c r="AC904" s="357"/>
      <c r="AD904" s="356">
        <f>IF($F904="申請キャンセル",0,IFERROR(VLOOKUP($D904,INDEX(データ蓄積!$A$16:$A$1015,MATCH($D904,データ蓄積!$A$16:$A$1015,0)):'データ蓄積'!$DB$1015,30,),0))</f>
        <v>0</v>
      </c>
      <c r="AE904" s="359">
        <f t="shared" si="3328"/>
        <v>0</v>
      </c>
      <c r="AF904" s="359">
        <f>IF($F904="申請キャンセル",0,IFERROR(VLOOKUP($D904,INDEX(データ蓄積!$A$16:$A$1015,MATCH($D904,データ蓄積!$A$16:$A$1015,0)):'データ蓄積'!$DB$1015,29,),0))</f>
        <v>0</v>
      </c>
      <c r="AG904" s="359">
        <f>IF($F904="申請キャンセル",0,IFERROR(VLOOKUP($D904,INDEX(データ蓄積!$A$16:$A$1015,MATCH($D904,データ蓄積!$A$16:$A$1015,0)):'データ蓄積'!$DB$1015,31,),0))</f>
        <v>0</v>
      </c>
      <c r="AH904" s="359">
        <f t="shared" si="4344"/>
        <v>0</v>
      </c>
      <c r="AI904" s="357"/>
      <c r="AJ904" s="358">
        <f>+X904+AD904</f>
        <v>0</v>
      </c>
      <c r="AK904" s="366">
        <f t="shared" si="4541"/>
        <v>0</v>
      </c>
      <c r="AL904" s="358">
        <f t="shared" si="4541"/>
        <v>0</v>
      </c>
      <c r="AM904" s="367">
        <f t="shared" si="4541"/>
        <v>0</v>
      </c>
      <c r="AN904" s="358">
        <f t="shared" si="4541"/>
        <v>0</v>
      </c>
      <c r="AO904" s="357"/>
      <c r="AP904" s="356">
        <f>IF($F904="申請キャンセル",0,IFERROR(VLOOKUP($D904,INDEX(データ蓄積!$A$16:$A$1015,MATCH($D904,データ蓄積!$A$16:$A$1015,0)):'データ蓄積'!$DB$1015,33,),0))</f>
        <v>0</v>
      </c>
      <c r="AQ904" s="366">
        <f t="shared" si="3330"/>
        <v>0</v>
      </c>
      <c r="AR904" s="358">
        <f>IF($F904="申請キャンセル",0,IFERROR(VLOOKUP($D904,INDEX(データ蓄積!$A$16:$A$1015,MATCH($D904,データ蓄積!$A$16:$A$1015,0)):'データ蓄積'!$DB$1015,32,),0))</f>
        <v>0</v>
      </c>
      <c r="AS904" s="367">
        <f>IF($F904="申請キャンセル",0,IFERROR(VLOOKUP($D904,INDEX(データ蓄積!$A$16:$A$1015,MATCH($D904,データ蓄積!$A$16:$A$1015,0)):'データ蓄積'!$DB$1015,34,),0))</f>
        <v>0</v>
      </c>
      <c r="AT904" s="358">
        <f t="shared" si="4345"/>
        <v>0</v>
      </c>
      <c r="AU904" s="357"/>
      <c r="AV904" s="356">
        <f>IF($F904="申請キャンセル",0,IFERROR(VLOOKUP($D904,INDEX(データ蓄積!$A$16:$A$1015,MATCH($D904,データ蓄積!$A$16:$A$1015,0)):'データ蓄積'!$DB$1015,36,),0))</f>
        <v>0</v>
      </c>
      <c r="AW904" s="366">
        <f t="shared" si="3331"/>
        <v>0</v>
      </c>
      <c r="AX904" s="358">
        <f>IF($F904="申請キャンセル",0,IFERROR(VLOOKUP($D904,INDEX(データ蓄積!$A$16:$A$1015,MATCH($D904,データ蓄積!$A$16:$A$1015,0)):'データ蓄積'!$DB$1015,35,),0))</f>
        <v>0</v>
      </c>
      <c r="AY904" s="367">
        <f>IF($F904="申請キャンセル",0,IFERROR(VLOOKUP($D904,INDEX(データ蓄積!$A$16:$A$1015,MATCH($D904,データ蓄積!$A$16:$A$1015,0)):'データ蓄積'!$DB$1015,37,),0))</f>
        <v>0</v>
      </c>
      <c r="AZ904" s="358">
        <f t="shared" si="4346"/>
        <v>0</v>
      </c>
      <c r="BA904" s="357"/>
      <c r="BB904" s="368">
        <f>+AK904+AQ904+AW904</f>
        <v>0</v>
      </c>
      <c r="BC904" s="358">
        <f t="shared" si="4562"/>
        <v>0</v>
      </c>
      <c r="BD904" s="367">
        <f t="shared" si="4562"/>
        <v>0</v>
      </c>
      <c r="BE904" s="361">
        <f t="shared" si="4562"/>
        <v>0</v>
      </c>
      <c r="BF904" s="369"/>
      <c r="BG904" s="356">
        <f>IF($F904="申請キャンセル",0,IF(H904="（○）",220,0))</f>
        <v>0</v>
      </c>
      <c r="BH904" s="359">
        <f>IF($F904="申請キャンセル",0,IF(H904="（○）",SUM(AK904+AQ904+AW904),0))</f>
        <v>0</v>
      </c>
      <c r="BI904" s="359">
        <f>IF($F904="申請キャンセル",0,IF(H904="（○）",SUM(AL904+AR904),0))</f>
        <v>0</v>
      </c>
      <c r="BJ904" s="359">
        <f t="shared" si="3333"/>
        <v>0</v>
      </c>
      <c r="BK904" s="361">
        <f>IF($W904="初 年 度",TRUNC((+BJ904-CB904),0),0)</f>
        <v>0</v>
      </c>
      <c r="BL904" s="46"/>
      <c r="BM904" s="356">
        <f t="shared" si="4428"/>
        <v>0</v>
      </c>
      <c r="BN904" s="357">
        <f t="shared" si="4428"/>
        <v>0</v>
      </c>
      <c r="BP904" s="125">
        <f t="shared" si="3335"/>
        <v>0</v>
      </c>
      <c r="BQ904" s="126">
        <f>ROUNDUP(BP904/2,0)</f>
        <v>0</v>
      </c>
      <c r="BR904" s="44"/>
      <c r="BS904" s="125">
        <f t="shared" si="3337"/>
        <v>0</v>
      </c>
      <c r="BT904" s="126">
        <f>ROUNDUP(BS904/2,0)</f>
        <v>0</v>
      </c>
      <c r="BU904" s="44"/>
      <c r="BV904" s="125">
        <f t="shared" si="3339"/>
        <v>0</v>
      </c>
      <c r="BW904" s="126">
        <f t="shared" si="4347"/>
        <v>0</v>
      </c>
      <c r="BX904" s="44"/>
      <c r="BY904" s="125">
        <f t="shared" si="3340"/>
        <v>0</v>
      </c>
      <c r="BZ904" s="126">
        <f>ROUNDUP(BY904/2,0)</f>
        <v>0</v>
      </c>
      <c r="CA904" s="44"/>
      <c r="CB904" s="125">
        <f t="shared" si="3342"/>
        <v>0</v>
      </c>
      <c r="CC904" s="126">
        <f>+CB904</f>
        <v>0</v>
      </c>
      <c r="CD904" s="44"/>
      <c r="CE904" s="370">
        <f>IF($F904="申請キャンセル",0,IF(CE905="","",CE905))</f>
        <v>0</v>
      </c>
      <c r="CF904" s="371">
        <f>IF($F904="申請キャンセル",0,IFERROR(VLOOKUP($D904,INDEX(データ蓄積!$A$16:$A$1015,MATCH($D904,データ蓄積!$A$16:$A$1015,0)):'データ蓄積'!$DB$1015,6,),0))</f>
        <v>0</v>
      </c>
      <c r="CG904" s="214" t="str">
        <f t="shared" si="3765"/>
        <v xml:space="preserve"> </v>
      </c>
      <c r="CH904" s="214" t="str">
        <f t="shared" si="3755"/>
        <v/>
      </c>
      <c r="CI904" s="214" t="str">
        <f>IF(CG904&gt;=CH904,"OK","下限本数を下回っています")</f>
        <v>OK</v>
      </c>
      <c r="CJ904" s="371">
        <f>IF($F904="申請キャンセル",0,IFERROR(VLOOKUP($D904,INDEX(データ蓄積!$A$16:$A$1015,MATCH($D904,データ蓄積!$A$16:$A$1015,0)):'データ蓄積'!$DB$1015,9,),0))</f>
        <v>0</v>
      </c>
      <c r="CK904" s="372">
        <f>IF($F904="申請キャンセル",0,IFERROR(VLOOKUP($D904,INDEX(データ蓄積!$A$16:$A$1015,MATCH($D904,データ蓄積!$A$16:$A$1015,0)):'データ蓄積'!$DB$1015,11,),0))</f>
        <v>0</v>
      </c>
      <c r="CL904" s="372">
        <f>IF($F904="申請キャンセル",0,IFERROR(VLOOKUP($D904,INDEX(データ蓄積!$A$16:$A$1015,MATCH($D904,データ蓄積!$A$16:$A$1015,0)):'データ蓄積'!$DB$1015,13,),0))</f>
        <v>0</v>
      </c>
      <c r="CM904" s="372">
        <f>IF($F904="申請キャンセル",0,IFERROR(VLOOKUP($D904,INDEX(データ蓄積!$A$16:$A$1015,MATCH($D904,データ蓄積!$A$16:$A$1015,0)):'データ蓄積'!$DB$1015,15,),0))</f>
        <v>0</v>
      </c>
      <c r="CN904" s="372">
        <f>IF($F904="申請キャンセル",0,IFERROR(VLOOKUP($D904,INDEX(データ蓄積!$A$16:$A$1015,MATCH($D904,データ蓄積!$A$16:$A$1015,0)):'データ蓄積'!$DB$1015,17,),0))</f>
        <v>0</v>
      </c>
      <c r="CO904" s="372">
        <f>IF($F904="申請キャンセル",0,IFERROR(VLOOKUP($D904,INDEX(データ蓄積!$A$16:$A$1015,MATCH($D904,データ蓄積!$A$16:$A$1015,0)):'データ蓄積'!$DB$1015,18,),0))</f>
        <v>0</v>
      </c>
      <c r="CP904" s="371">
        <f>IF($F904="申請キャンセル",0,IFERROR(VLOOKUP($D904,INDEX(データ蓄積!$A$16:$A$1015,MATCH($D904,データ蓄積!$A$16:$A$1015,0)):'データ蓄積'!$DB$1015,19,),0))</f>
        <v>0</v>
      </c>
      <c r="CQ904" s="372">
        <f>IF($F904="申請キャンセル",0,IFERROR(VLOOKUP($D904,INDEX(データ蓄積!$A$16:$A$1015,MATCH($D904,データ蓄積!$A$16:$A$1015,0)):'データ蓄積'!$DB$1015,24,),0))</f>
        <v>0</v>
      </c>
      <c r="CR904" s="99" t="str">
        <f>IF($F904="申請キャンセル",0,CONCATENATE(CS904,$CS$14,CT904,$CT$14,CU904,$CU$14))</f>
        <v>0年0月0日</v>
      </c>
      <c r="CS904" s="99">
        <f>IF($F904="申請キャンセル",0,IFERROR(VLOOKUP($D904,INDEX(データ蓄積!$A$16:$A$1015,MATCH($D904,データ蓄積!$A$16:$A$1015,0)):'データ蓄積'!$DB$1015,70,),0))</f>
        <v>0</v>
      </c>
      <c r="CT904" s="99">
        <f>IF($F904="申請キャンセル",0,IFERROR(VLOOKUP($D904,INDEX(データ蓄積!$A$16:$A$1015,MATCH($D904,データ蓄積!$A$16:$A$1015,0)):'データ蓄積'!$DB$1015,71,),0))</f>
        <v>0</v>
      </c>
      <c r="CU904" s="99">
        <f>IF($F904="申請キャンセル",0,IFERROR(VLOOKUP($D904,INDEX(データ蓄積!$A$16:$A$1015,MATCH($D904,データ蓄積!$A$16:$A$1015,0)):'データ蓄積'!$DB$1015,72,),0))</f>
        <v>0</v>
      </c>
      <c r="CV904" s="99" t="str">
        <f>IF($F904="申請キャンセル",0,CONCATENATE(CW904,$CW$14,CX904,$CX$14,CY904,$CY$14))</f>
        <v>0年0月0日</v>
      </c>
      <c r="CW904" s="99">
        <f>IF($F904="申請キャンセル",0,IFERROR(VLOOKUP($D904,INDEX(データ蓄積!$A$16:$A$1015,MATCH($D904,データ蓄積!$A$16:$A$1015,0)):'データ蓄積'!$DB$1015,73,),0))</f>
        <v>0</v>
      </c>
      <c r="CX904" s="99">
        <f>IF($F904="申請キャンセル",0,IFERROR(VLOOKUP($D904,INDEX(データ蓄積!$A$16:$A$1015,MATCH($D904,データ蓄積!$A$16:$A$1015,0)):'データ蓄積'!$DB$1015,74,),0))</f>
        <v>0</v>
      </c>
      <c r="CY904" s="99">
        <f>IF($F904="申請キャンセル",0,IFERROR(VLOOKUP($D904,INDEX(データ蓄積!$A$16:$A$1015,MATCH($D904,データ蓄積!$A$16:$A$1015,0)):'データ蓄積'!$DB$1015,75,),0))</f>
        <v>0</v>
      </c>
      <c r="CZ904" s="211">
        <f>IF($F904="申請キャンセル",0,IFERROR(VLOOKUP($D904,INDEX(データ蓄積!$A$16:$A$1015,MATCH($D904,データ蓄積!$A$16:$A$1015,0)):'データ蓄積'!$CF$1015,84,),0))</f>
        <v>0</v>
      </c>
      <c r="DA904" s="211">
        <f>IF($F904="申請キャンセル",0,IFERROR(VLOOKUP($D904,INDEX(データ蓄積!$A$16:$A$1015,MATCH($D904,データ蓄積!$A$16:$A$1015,0)):'データ蓄積'!$CG$1015,85,),0))</f>
        <v>0</v>
      </c>
      <c r="DB904" s="211">
        <f>IF($F904="申請キャンセル",0,IFERROR(VLOOKUP($D904,INDEX(データ蓄積!$A$16:$A$1015,MATCH($D904,データ蓄積!$A$16:$A$1015,0)):'データ蓄積'!$CH$1015,86,),0))</f>
        <v>0</v>
      </c>
      <c r="DC904" s="211"/>
      <c r="DD904" s="204">
        <f>IF($F904="申請キャンセル",0,IFERROR(VLOOKUP($D904,INDEX(データ蓄積!$A$16:$A$1015,MATCH($D904,データ蓄積!$A$16:$A$1015,0)):'データ蓄積'!$CN$1015,91,),0))</f>
        <v>0</v>
      </c>
      <c r="DE904" s="204">
        <f>IF($F904="申請キャンセル",0,IFERROR(VLOOKUP($D904,INDEX(データ蓄積!$A$16:$A$1015,MATCH($D904,データ蓄積!$A$16:$A$1015,0)):'データ蓄積'!$CN$1015,92,),0))</f>
        <v>0</v>
      </c>
    </row>
    <row r="905" spans="1:109" ht="18.75" customHeight="1" x14ac:dyDescent="0.15">
      <c r="A905" s="373">
        <f>IFERROR(VLOOKUP($D905,INDEX(データ蓄積!$A$16:$A$1015,MATCH($D905,データ蓄積!$A$16:$A$1015,0)+1):'データ蓄積'!$BI$1015,3,),0)</f>
        <v>0</v>
      </c>
      <c r="B905" s="374">
        <f>IFERROR(VLOOKUP($D905,INDEX(データ蓄積!$A$16:$A$1015,MATCH($D905,データ蓄積!$A$16:$A$1015,0)+1):'データ蓄積'!$BI$1015,4,),0)</f>
        <v>0</v>
      </c>
      <c r="C905" s="375">
        <f>IFERROR(VLOOKUP($D905,INDEX(データ蓄積!$A$16:$A$1015,MATCH($D905,データ蓄積!$A$16:$A$1015,0)+1):'データ蓄積'!$BI$1015,5,),0)</f>
        <v>0</v>
      </c>
      <c r="D905" s="373">
        <f t="shared" si="3978"/>
        <v>445</v>
      </c>
      <c r="E905" s="347">
        <f>IFERROR(VLOOKUP($D905,INDEX(データ蓄積!$A$16:$A$1015,MATCH($D905,データ蓄積!$A$16:$A$1015,0)+1):'データ蓄積'!$BI$1015,2,),0)</f>
        <v>0</v>
      </c>
      <c r="F905" s="376">
        <f>IFERROR(VLOOKUP($D905,INDEX(データ蓄積!$A$16:$A$1015,MATCH($D905,データ蓄積!$A$16:$A$1015,0)+1):'データ蓄積'!$CD$1015,82,),0)</f>
        <v>0</v>
      </c>
      <c r="G905" s="377">
        <f>IF($F904="申請キャンセル",0,IFERROR(VLOOKUP($D905,INDEX(データ蓄積!$A$16:$A$1015,MATCH($D905,データ蓄積!$A$16:$A$1015,0)+1):'データ蓄積'!$BI$1015,8,),0))</f>
        <v>0</v>
      </c>
      <c r="H905" s="347">
        <f>IF($F904="申請キャンセル",0,IFERROR(VLOOKUP($D905,INDEX(データ蓄積!$A$16:$A$1015,MATCH($D905,データ蓄積!$A$16:$A$1015,0)+1):'データ蓄積'!$BI$1015,10,),0))</f>
        <v>0</v>
      </c>
      <c r="I905" s="378" t="str">
        <f>IF($F904="申請キャンセル","",LEFT(IFERROR(VLOOKUP($D905,INDEX(データ蓄積!$A$16:$A$1015,MATCH($D905,データ蓄積!$A$16:$A$1015,0)+1):'データ蓄積'!$CH$1015,84,),""),2))</f>
        <v/>
      </c>
      <c r="J905" s="347" t="str">
        <f>IF($F904="申請キャンセル","",LEFT(IFERROR(VLOOKUP($D905,INDEX(データ蓄積!$A$16:$A$1015,MATCH($D904,データ蓄積!$A$16:$A$1015,0)+1):'データ蓄積'!$CL$1015,86,),""),2))</f>
        <v/>
      </c>
      <c r="K905" s="379">
        <f>IF($F904="申請キャンセル",0,IFERROR(VLOOKUP($D905,INDEX(データ蓄積!$A$16:$A$1015,MATCH($D905,データ蓄積!$A$16:$A$1015,0)+1):'データ蓄積'!$CO$1015,90,),0))</f>
        <v>0</v>
      </c>
      <c r="L905" s="374">
        <f t="shared" ref="L905" si="4619">IF(G905=0,0,IF($F905="申請キャンセル",0,IF(K905="","","〇")))</f>
        <v>0</v>
      </c>
      <c r="M905" s="380">
        <f>IF($F904="申請キャンセル",0,IFERROR(VLOOKUP($D905,INDEX(データ蓄積!$A$16:$A$1015,MATCH($D905,データ蓄積!$A$16:$A$1015,0)+1):'データ蓄積'!$BI$1015,14,),0))</f>
        <v>0</v>
      </c>
      <c r="N905" s="381">
        <f>IF($F904="申請キャンセル",0,IFERROR(VLOOKUP($D905,INDEX(データ蓄積!$A$16:$A$1015,MATCH($D905,データ蓄積!$A$16:$A$1015,0)+1):'データ蓄積'!$BI$1015,16,),0))</f>
        <v>0</v>
      </c>
      <c r="O905" s="382">
        <f>IF($F904="申請キャンセル",0,IFERROR(VLOOKUP($D905,INDEX(データ蓄積!$A$16:$A$1015,MATCH($D905,データ蓄積!$A$16:$A$1015,0)+1):'データ蓄積'!$BI$1015,20,),0))</f>
        <v>0</v>
      </c>
      <c r="P905" s="383">
        <f>IF($F904="申請キャンセル",0,IFERROR(VLOOKUP($D905,INDEX(データ蓄積!$A$16:$A$1015,MATCH($D905,データ蓄積!$A$16:$A$1015,0)+1):'データ蓄積'!$BI$1015,21,),0))</f>
        <v>0</v>
      </c>
      <c r="Q905" s="383">
        <f>IF($F904="申請キャンセル",0,IFERROR(VLOOKUP($D905,INDEX(データ蓄積!$A$16:$A$1015,MATCH($D905,データ蓄積!$A$16:$A$1015,0)+1):'データ蓄積'!$BI$1015,23,),0))</f>
        <v>0</v>
      </c>
      <c r="R905" s="384">
        <f>IF($F904="申請キャンセル",0,IFERROR(VLOOKUP($D905,INDEX(データ蓄積!$A$16:$A$1015,MATCH($D905,データ蓄積!$A$16:$A$1015,0)+1):'データ蓄積'!$CO$1015,92,),0))</f>
        <v>0</v>
      </c>
      <c r="S905" s="385">
        <f>IF($F904="申請キャンセル",0,IFERROR(VLOOKUP($D905,INDEX(データ蓄積!$A$16:$A$1015,MATCH($D905,データ蓄積!$A$16:$A$1015,0)+1):'データ蓄積'!$BI$1015,22,),0))</f>
        <v>0</v>
      </c>
      <c r="T905" s="386" t="str">
        <f>IF($F904="申請キャンセル",0,IF((AJ905+AP905)&gt;0,ROUNDDOWN((AJ905+AP905)/(AL905+AR905),4)*1000," "))</f>
        <v xml:space="preserve"> </v>
      </c>
      <c r="U905" s="387" t="str">
        <f>IF($F905="申請キャンセル",0,IFERROR(IF(AJ905+AP905=0,"",VLOOKUP(Q905,Sheet1!$B$4:$C$64,2,0)),0))</f>
        <v/>
      </c>
      <c r="V905" s="388">
        <f>IF($F904="申請キャンセル",0,IFERROR(VLOOKUP($D905,INDEX(データ蓄積!$A$16:$A$1015,MATCH($D905,データ蓄積!$A$16:$A$1015,0)+1):'データ蓄積'!$BI$1015,12,),0))</f>
        <v>0</v>
      </c>
      <c r="W905" s="389">
        <f>IF($F904="申請キャンセル",0,IFERROR(VLOOKUP($D905,INDEX(データ蓄積!$A$16:$A$1015,MATCH($D905,データ蓄積!$A$16:$A$1015,0)+1):'データ蓄積'!$BI$1015,25,),0))</f>
        <v>0</v>
      </c>
      <c r="X905" s="383">
        <f>IF($F904="申請キャンセル",0,IFERROR(VLOOKUP($D905,INDEX(データ蓄積!$A$16:$A$1015,MATCH($D905,データ蓄積!$A$16:$A$1015,0)+1):'データ蓄積'!$DB$1015,27,),0))</f>
        <v>0</v>
      </c>
      <c r="Y905" s="390">
        <f t="shared" si="3326"/>
        <v>0</v>
      </c>
      <c r="Z905" s="383">
        <f>IF($F904="申請キャンセル",0,IFERROR(VLOOKUP($D905,INDEX(データ蓄積!$A$16:$A$1015,MATCH($D905,データ蓄積!$A$16:$A$1015,0)+1):'データ蓄積'!$DB$1015,26,),0))</f>
        <v>0</v>
      </c>
      <c r="AA905" s="383">
        <f>IF($F904="申請キャンセル",0,IFERROR(VLOOKUP($D905,INDEX(データ蓄積!$A$16:$A$1015,MATCH($D905,データ蓄積!$A$16:$A$1015,0)+1):'データ蓄積'!$DB$1015,28,),0))</f>
        <v>0</v>
      </c>
      <c r="AB905" s="385">
        <f t="shared" ref="AB905" si="4620">IF($W905="初 年 度",TRUNC((+AA905-BP905)/2,0),0)</f>
        <v>0</v>
      </c>
      <c r="AC905" s="381"/>
      <c r="AD905" s="380">
        <f>IF($F904="申請キャンセル",0,IFERROR(VLOOKUP($D905,INDEX(データ蓄積!$A$16:$A$1015,MATCH($D905,データ蓄積!$A$16:$A$1015,0)+1):'データ蓄積'!$DB$1015,30,),0))</f>
        <v>0</v>
      </c>
      <c r="AE905" s="383">
        <f t="shared" si="3328"/>
        <v>0</v>
      </c>
      <c r="AF905" s="383">
        <f>IF($F904="申請キャンセル",0,IFERROR(VLOOKUP($D905,INDEX(データ蓄積!$A$16:$A$1015,MATCH($D905,データ蓄積!$A$16:$A$1015,0)+1):'データ蓄積'!$DB$1015,29,),0))</f>
        <v>0</v>
      </c>
      <c r="AG905" s="383">
        <f>IF($F904="申請キャンセル",0,IFERROR(VLOOKUP($D905,INDEX(データ蓄積!$A$16:$A$1015,MATCH($D905,データ蓄積!$A$16:$A$1015,0)+1):'データ蓄積'!$DB$1015,31,),0))</f>
        <v>0</v>
      </c>
      <c r="AH905" s="383">
        <f t="shared" si="4344"/>
        <v>0</v>
      </c>
      <c r="AI905" s="381"/>
      <c r="AJ905" s="385">
        <f t="shared" ref="AJ905:AN920" si="4621">+X905+AD905</f>
        <v>0</v>
      </c>
      <c r="AK905" s="390">
        <f t="shared" si="4621"/>
        <v>0</v>
      </c>
      <c r="AL905" s="383">
        <f t="shared" si="4621"/>
        <v>0</v>
      </c>
      <c r="AM905" s="383">
        <f t="shared" si="4621"/>
        <v>0</v>
      </c>
      <c r="AN905" s="385">
        <f t="shared" si="4621"/>
        <v>0</v>
      </c>
      <c r="AO905" s="381"/>
      <c r="AP905" s="383">
        <f>IF($F904="申請キャンセル",0,IFERROR(VLOOKUP($D905,INDEX(データ蓄積!$A$16:$A$1015,MATCH($D905,データ蓄積!$A$16:$A$1015,0)+1):'データ蓄積'!$DB$1015,33,),0))</f>
        <v>0</v>
      </c>
      <c r="AQ905" s="390">
        <f t="shared" si="3330"/>
        <v>0</v>
      </c>
      <c r="AR905" s="383">
        <f>IF($F904="申請キャンセル",0,IFERROR(VLOOKUP($D905,INDEX(データ蓄積!$A$16:$A$1015,MATCH($D905,データ蓄積!$A$16:$A$1015,0)+1):'データ蓄積'!$DB$1015,32,),0))</f>
        <v>0</v>
      </c>
      <c r="AS905" s="383">
        <f>IF($F904="申請キャンセル",0,IFERROR(VLOOKUP($D905,INDEX(データ蓄積!$A$16:$A$1015,MATCH($D905,データ蓄積!$A$16:$A$1015,0)+1):'データ蓄積'!$DB$1015,34,),0))</f>
        <v>0</v>
      </c>
      <c r="AT905" s="385">
        <f t="shared" si="4345"/>
        <v>0</v>
      </c>
      <c r="AU905" s="381"/>
      <c r="AV905" s="383">
        <f>IF($F904="申請キャンセル",0,IFERROR(VLOOKUP($D905,INDEX(データ蓄積!$A$16:$A$1015,MATCH($D905,データ蓄積!$A$16:$A$1015,0)+1):'データ蓄積'!$DB$1015,36,),0))</f>
        <v>0</v>
      </c>
      <c r="AW905" s="390">
        <f t="shared" si="3331"/>
        <v>0</v>
      </c>
      <c r="AX905" s="383">
        <f>IF($F904="申請キャンセル",0,IFERROR(VLOOKUP($D905,INDEX(データ蓄積!$A$16:$A$1015,MATCH($D905,データ蓄積!$A$16:$A$1015,0)+1):'データ蓄積'!$DB$1015,35,),0))</f>
        <v>0</v>
      </c>
      <c r="AY905" s="383">
        <f>IF($F904="申請キャンセル",0,IFERROR(VLOOKUP($D905,INDEX(データ蓄積!$A$16:$A$1015,MATCH($D905,データ蓄積!$A$16:$A$1015,0)+1):'データ蓄積'!$DB$1015,37,),0))</f>
        <v>0</v>
      </c>
      <c r="AZ905" s="385">
        <f t="shared" si="4346"/>
        <v>0</v>
      </c>
      <c r="BA905" s="381"/>
      <c r="BB905" s="391">
        <f t="shared" ref="BB905" si="4622">+AK905+AQ905+AW905</f>
        <v>0</v>
      </c>
      <c r="BC905" s="383">
        <f t="shared" si="4562"/>
        <v>0</v>
      </c>
      <c r="BD905" s="383">
        <f t="shared" si="4562"/>
        <v>0</v>
      </c>
      <c r="BE905" s="392">
        <f t="shared" si="4562"/>
        <v>0</v>
      </c>
      <c r="BF905" s="369"/>
      <c r="BG905" s="380">
        <f>IF($F904="申請キャンセル",0,IF(H905="（○）",220,0))</f>
        <v>0</v>
      </c>
      <c r="BH905" s="385">
        <f>IF($F904="申請キャンセル",0,IF(H905="（○）",SUM(AK905+AQ905+AW905),0))</f>
        <v>0</v>
      </c>
      <c r="BI905" s="383">
        <f>IF($F904="申請キャンセル",0,IF(H905="（○）",SUM(AL905+AR905),0))</f>
        <v>0</v>
      </c>
      <c r="BJ905" s="383">
        <f t="shared" si="3333"/>
        <v>0</v>
      </c>
      <c r="BK905" s="392">
        <f t="shared" ref="BK905" si="4623">IF($W905="初 年 度",TRUNC((+BJ905-CB905),0),0)</f>
        <v>0</v>
      </c>
      <c r="BL905" s="46"/>
      <c r="BM905" s="380">
        <f t="shared" si="4428"/>
        <v>0</v>
      </c>
      <c r="BN905" s="381">
        <f t="shared" si="4428"/>
        <v>0</v>
      </c>
      <c r="BP905" s="127">
        <f t="shared" si="3335"/>
        <v>0</v>
      </c>
      <c r="BQ905" s="128">
        <f t="shared" ref="BQ905" si="4624">ROUNDUP(BP905/2,0)</f>
        <v>0</v>
      </c>
      <c r="BR905" s="45"/>
      <c r="BS905" s="127">
        <f t="shared" si="3337"/>
        <v>0</v>
      </c>
      <c r="BT905" s="128">
        <f t="shared" ref="BT905" si="4625">ROUNDUP(BS905/2,0)</f>
        <v>0</v>
      </c>
      <c r="BU905" s="45"/>
      <c r="BV905" s="127">
        <f t="shared" si="3339"/>
        <v>0</v>
      </c>
      <c r="BW905" s="128">
        <f t="shared" si="4347"/>
        <v>0</v>
      </c>
      <c r="BX905" s="45"/>
      <c r="BY905" s="127">
        <f t="shared" si="3340"/>
        <v>0</v>
      </c>
      <c r="BZ905" s="128">
        <f t="shared" ref="BZ905" si="4626">ROUNDUP(BY905/2,0)</f>
        <v>0</v>
      </c>
      <c r="CA905" s="45"/>
      <c r="CB905" s="127">
        <f t="shared" si="3342"/>
        <v>0</v>
      </c>
      <c r="CC905" s="128">
        <f t="shared" ref="CC905" si="4627">+CB905</f>
        <v>0</v>
      </c>
      <c r="CD905" s="45"/>
      <c r="CE905" s="370">
        <f>IF($F904="申請キャンセル",0,IFERROR(VLOOKUP($D905,INDEX(データ蓄積!$A$16:$A$1015,MATCH($D905,データ蓄積!$A$16:$A$1015,0)+1):'データ蓄積'!$DB$1015,83,),0))</f>
        <v>0</v>
      </c>
      <c r="CF905" s="371">
        <f>IF($F904="申請キャンセル",0,IFERROR(VLOOKUP($D905,INDEX(データ蓄積!$A$16:$A$1015,MATCH($D905,データ蓄積!$A$16:$A$1015,0)+1):'データ蓄積'!$DB$1015,6,),0))</f>
        <v>0</v>
      </c>
      <c r="CG905" s="214" t="str">
        <f t="shared" si="3765"/>
        <v xml:space="preserve"> </v>
      </c>
      <c r="CH905" s="214" t="str">
        <f t="shared" si="3755"/>
        <v/>
      </c>
      <c r="CI905" s="214" t="str">
        <f t="shared" ref="CI905" si="4628">IF(CG905&gt;=CH905,"OK","下限本数を下回っています")</f>
        <v>OK</v>
      </c>
      <c r="CJ905" s="371">
        <f>IF($F904="申請キャンセル",0,IFERROR(VLOOKUP($D905,INDEX(データ蓄積!$A$16:$A$1015,MATCH($D905,データ蓄積!$A$16:$A$1015,0)+1):'データ蓄積'!$DB$1015,9,),0))</f>
        <v>0</v>
      </c>
      <c r="CK905" s="372">
        <f>IF($F904="申請キャンセル",0,IFERROR(VLOOKUP($D905,INDEX(データ蓄積!$A$16:$A$1015,MATCH($D905,データ蓄積!$A$16:$A$1015,0)+1):'データ蓄積'!$DB$1015,11,),0))</f>
        <v>0</v>
      </c>
      <c r="CL905" s="372">
        <f>IF($F904="申請キャンセル",0,IFERROR(VLOOKUP($D905,INDEX(データ蓄積!$A$16:$A$1015,MATCH($D905,データ蓄積!$A$16:$A$1015,0)+1):'データ蓄積'!$DB$1015,13,),0))</f>
        <v>0</v>
      </c>
      <c r="CM905" s="372">
        <f>IF($F904="申請キャンセル",0,IFERROR(VLOOKUP($D905,INDEX(データ蓄積!$A$16:$A$1015,MATCH($D905,データ蓄積!$A$16:$A$1015,0)+1):'データ蓄積'!$DB$1015,15,),0))</f>
        <v>0</v>
      </c>
      <c r="CN905" s="372">
        <f>IF($F904="申請キャンセル",0,IFERROR(VLOOKUP($D905,INDEX(データ蓄積!$A$16:$A$1015,MATCH($D905,データ蓄積!$A$16:$A$1015,0)+1):'データ蓄積'!$DB$1015,17,),0))</f>
        <v>0</v>
      </c>
      <c r="CO905" s="372">
        <f>IF($F904="申請キャンセル",0,IFERROR(VLOOKUP($D905,INDEX(データ蓄積!$A$16:$A$1015,MATCH($D905,データ蓄積!$A$16:$A$1015,0)+1):'データ蓄積'!$DB$1015,18,),0))</f>
        <v>0</v>
      </c>
      <c r="CP905" s="371">
        <f>IF($F904="申請キャンセル",0,IFERROR(VLOOKUP($D905,INDEX(データ蓄積!$A$16:$A$1015,MATCH($D905,データ蓄積!$A$16:$A$1015,0)+1):'データ蓄積'!$DB$1015,19,),0))</f>
        <v>0</v>
      </c>
      <c r="CQ905" s="372">
        <f>IF($F904="申請キャンセル",0,IFERROR(VLOOKUP($D905,INDEX(データ蓄積!$A$16:$A$1015,MATCH($D905,データ蓄積!$A$16:$A$1015,0)+1):'データ蓄積'!$DB$1015,24,),0))</f>
        <v>0</v>
      </c>
      <c r="CR905" s="99" t="str">
        <f>IF($F904="申請キャンセル",0,CONCATENATE(CS905,$CS$14,CT905,$CT$14,CU905,$CU$14))</f>
        <v>0年0月0日</v>
      </c>
      <c r="CS905" s="99">
        <f>IF($F904="申請キャンセル",0,IFERROR(VLOOKUP($D905,INDEX(データ蓄積!$A$16:$A$1015,MATCH($D905,データ蓄積!$A$16:$A$1015,0)+1):'データ蓄積'!$DB$1015,70,),0))</f>
        <v>0</v>
      </c>
      <c r="CT905" s="99">
        <f>IF($F904="申請キャンセル",0,IFERROR(VLOOKUP($D905,INDEX(データ蓄積!$A$16:$A$1015,MATCH($D905,データ蓄積!$A$16:$A$1015,0)+1):'データ蓄積'!$DB$1015,71,),0))</f>
        <v>0</v>
      </c>
      <c r="CU905" s="99">
        <f>IF($F904="申請キャンセル",0,IFERROR(VLOOKUP($D905,INDEX(データ蓄積!$A$16:$A$1015,MATCH($D905,データ蓄積!$A$16:$A$1015,0)+1):'データ蓄積'!$DB$1015,72,),0))</f>
        <v>0</v>
      </c>
      <c r="CV905" s="99" t="str">
        <f>IF($F904="申請キャンセル",0,CONCATENATE(CW905,$CW$14,CX905,$CX$14,CY905,$CY$14))</f>
        <v>0年0月0日</v>
      </c>
      <c r="CW905" s="99">
        <f>IF($F904="申請キャンセル",0,IFERROR(VLOOKUP($D905,INDEX(データ蓄積!$A$16:$A$1015,MATCH($D905,データ蓄積!$A$16:$A$1015,0)+1):'データ蓄積'!$DB$1015,73,),0))</f>
        <v>0</v>
      </c>
      <c r="CX905" s="99">
        <f>IF($F904="申請キャンセル",0,IFERROR(VLOOKUP($D905,INDEX(データ蓄積!$A$16:$A$1015,MATCH($D905,データ蓄積!$A$16:$A$1015,0)+1):'データ蓄積'!$DB$1015,74,),0))</f>
        <v>0</v>
      </c>
      <c r="CY905" s="99">
        <f>IF($F904="申請キャンセル",0,IFERROR(VLOOKUP($D905,INDEX(データ蓄積!$A$16:$A$1015,MATCH($D905,データ蓄積!$A$16:$A$1015,0)+1):'データ蓄積'!$DB$1015,75,),0))</f>
        <v>0</v>
      </c>
      <c r="CZ905" s="211">
        <f>IF($F904="申請キャンセル",0,IFERROR(VLOOKUP($D905,INDEX(データ蓄積!$A$16:$A$1015,MATCH($D905,データ蓄積!$A$16:$A$1015,0)+1):'データ蓄積'!$CF$1015,84,),0))</f>
        <v>0</v>
      </c>
      <c r="DA905" s="211">
        <f>IF($F904="申請キャンセル",0,IFERROR(VLOOKUP($D905,INDEX(データ蓄積!$A$16:$A$1015,MATCH($D905,データ蓄積!$A$16:$A$1015,0)+1):'データ蓄積'!$CG$1015,85,),0))</f>
        <v>0</v>
      </c>
      <c r="DB905" s="211">
        <f>IF($F904="申請キャンセル",0,IFERROR(VLOOKUP($D905,INDEX(データ蓄積!$A$16:$A$1015,MATCH($D905,データ蓄積!$A$16:$A$1015,0)+1):'データ蓄積'!$CH$1015,86,),0))</f>
        <v>0</v>
      </c>
      <c r="DC905" s="211"/>
      <c r="DD905" s="204">
        <f>IF($F904="申請キャンセル",0,IFERROR(VLOOKUP($D905,INDEX(データ蓄積!$A$16:$A$1015,MATCH($D905,データ蓄積!$A$16:$A$1015,0)+1):'データ蓄積'!$CN$1015,91,),0))</f>
        <v>0</v>
      </c>
      <c r="DE905" s="204">
        <f>IF($F904="申請キャンセル",0,IFERROR(VLOOKUP($D905,INDEX(データ蓄積!$A$16:$A$1015,MATCH($D905,データ蓄積!$A$16:$A$1015,0)+1):'データ蓄積'!$CN$1015,92,),0))</f>
        <v>0</v>
      </c>
    </row>
    <row r="906" spans="1:109" ht="18.75" customHeight="1" x14ac:dyDescent="0.15">
      <c r="A906" s="349">
        <f>IFERROR(VLOOKUP($D906,INDEX(データ蓄積!$A$16:$A$1015,MATCH($D906,データ蓄積!$A$16:$A$1015,0)):'データ蓄積'!$BI$1015,3,),0)</f>
        <v>0</v>
      </c>
      <c r="B906" s="350">
        <f>IFERROR(VLOOKUP($D906,INDEX(データ蓄積!$A$16:$A$1015,MATCH($D906,データ蓄積!$A$16:$A$1015,0)):'データ蓄積'!$BI$1015,4,),0)</f>
        <v>0</v>
      </c>
      <c r="C906" s="349">
        <f>IFERROR(VLOOKUP($D906,INDEX(データ蓄積!$A$16:$A$1015,MATCH($D906,データ蓄積!$A$16:$A$1015,0)):'データ蓄積'!$BI$1015,5,),0)</f>
        <v>0</v>
      </c>
      <c r="D906" s="349">
        <f t="shared" si="3978"/>
        <v>446</v>
      </c>
      <c r="E906" s="351">
        <f>IFERROR(VLOOKUP($D906,INDEX(データ蓄積!$A$16:$A$1015,MATCH($D906,データ蓄積!$A$16:$A$1015,0)):'データ蓄積'!$BI$1015,2,),0)</f>
        <v>0</v>
      </c>
      <c r="F906" s="352">
        <f>IFERROR(VLOOKUP($D906,INDEX(データ蓄積!$A$16:$A$1015,MATCH($D906,データ蓄積!$A$16:$A$1015,0)):'データ蓄積'!$CD$1015,82,),0)</f>
        <v>0</v>
      </c>
      <c r="G906" s="353">
        <f>IF($F906="申請キャンセル",0,IFERROR(VLOOKUP($D906,INDEX(データ蓄積!$A$16:$A$1015,MATCH($D906,データ蓄積!$A$16:$A$1015,0)):'データ蓄積'!$BI$1015,8,),0))</f>
        <v>0</v>
      </c>
      <c r="H906" s="346">
        <f>IF($F906="申請キャンセル",0,IFERROR(VLOOKUP($D906,INDEX(データ蓄積!$A$16:$A$1015,MATCH($D906,データ蓄積!$A$16:$A$1015,0)):'データ蓄積'!$BI$1015,10,),0))</f>
        <v>0</v>
      </c>
      <c r="I906" s="354" t="str">
        <f>IF($F906="申請キャンセル","",LEFT(IFERROR(VLOOKUP($D906,INDEX(データ蓄積!$A$16:$A$1015,MATCH($D906,データ蓄積!$A$16:$A$1015,0)):'データ蓄積'!$CH$1015,84,),""),2))</f>
        <v/>
      </c>
      <c r="J906" s="346" t="str">
        <f>IF($F906="申請キャンセル","",LEFT(IFERROR(VLOOKUP($D906,INDEX(データ蓄積!$A$16:$A$1015,MATCH($D906,データ蓄積!$A$16:$A$1015,0)):'データ蓄積'!$CL$1015,86,),""),2))</f>
        <v/>
      </c>
      <c r="K906" s="355">
        <f>IF($F906="申請キャンセル",0,IFERROR(VLOOKUP($D906,INDEX(データ蓄積!$A$16:$A$1015,MATCH($D906,データ蓄積!$A$16:$A$1015,0)):'データ蓄積'!$CO$1015,90,),0))</f>
        <v>0</v>
      </c>
      <c r="L906" s="350">
        <f>IF(G906=0,0,IF($F906="申請キャンセル",0,IF(K906="","","〇")))</f>
        <v>0</v>
      </c>
      <c r="M906" s="356">
        <f>IF($F906="申請キャンセル",0,IFERROR(VLOOKUP($D906,INDEX(データ蓄積!$A$16:$A$1015,MATCH($D906,データ蓄積!$A$16:$A$1015,0)):'データ蓄積'!$BI$1015,14,),))</f>
        <v>0</v>
      </c>
      <c r="N906" s="357">
        <f>IF($F906="申請キャンセル",0,IFERROR(VLOOKUP($D906,INDEX(データ蓄積!$A$16:$A$1015,MATCH($D906,データ蓄積!$A$16:$A$1015,0)):'データ蓄積'!$BI$1015,16,),0))</f>
        <v>0</v>
      </c>
      <c r="O906" s="356">
        <f>IF($F906="申請キャンセル",0,IFERROR(VLOOKUP($D906,INDEX(データ蓄積!$A$16:$A$1015,MATCH($D906,データ蓄積!$A$16:$A$1015,0)):'データ蓄積'!$BI$1015,20,),0))</f>
        <v>0</v>
      </c>
      <c r="P906" s="358">
        <f>IF($F906="申請キャンセル",0,IFERROR(VLOOKUP($D906,INDEX(データ蓄積!$A$16:$A$1015,MATCH($D906,データ蓄積!$A$16:$A$1015,0)):'データ蓄積'!$BI$1015,21,),0))</f>
        <v>0</v>
      </c>
      <c r="Q906" s="359">
        <f>IF($F906="申請キャンセル",0,IFERROR(VLOOKUP($D906,INDEX(データ蓄積!$A$16:$A$1015,MATCH($D906,データ蓄積!$A$16:$A$1015,0)):'データ蓄積'!$BI$1015,23,),0))</f>
        <v>0</v>
      </c>
      <c r="R906" s="360">
        <f>IF($F906="申請キャンセル",0,IFERROR(VLOOKUP($D906,INDEX(データ蓄積!$A$16:$A$1015,MATCH($D906,データ蓄積!$A$16:$A$1015,0)):'データ蓄積'!$CO$1015,92,),0))</f>
        <v>0</v>
      </c>
      <c r="S906" s="361">
        <f>IF($F906="申請キャンセル",0,IFERROR(VLOOKUP($D906,INDEX(データ蓄積!$A$16:$A$1015,MATCH($D906,データ蓄積!$A$16:$A$1015,0)):'データ蓄積'!$BI$1015,22,),0))</f>
        <v>0</v>
      </c>
      <c r="T906" s="362" t="str">
        <f>IF($F906="申請キャンセル",0,IF((AJ906+AP906)&gt;0,ROUNDDOWN((AJ906+AP906)/(AL906+AR906),4)*1000," "))</f>
        <v xml:space="preserve"> </v>
      </c>
      <c r="U906" s="363" t="str">
        <f>IF($F906="申請キャンセル",0,IFERROR(IF(AJ906+AP906=0,"",VLOOKUP(Q906,Sheet1!$B$4:$C$64,2,0)),0))</f>
        <v/>
      </c>
      <c r="V906" s="364">
        <f>IF($F906="申請キャンセル",0,IFERROR(VLOOKUP($D906,INDEX(データ蓄積!$A$16:$A$1015,MATCH($D906,データ蓄積!$A$16:$A$1015,0)):'データ蓄積'!$BI$1015,12,),0))</f>
        <v>0</v>
      </c>
      <c r="W906" s="365">
        <f>IF($F906="申請キャンセル",0,IFERROR(VLOOKUP($D906,INDEX(データ蓄積!$A$16:$A$1015,MATCH($D906,データ蓄積!$A$16:$A$1015,0)):'データ蓄積'!$BI$1015,25,),0))</f>
        <v>0</v>
      </c>
      <c r="X906" s="356">
        <f>IF($F906="申請キャンセル",0,IFERROR(VLOOKUP($D906,INDEX(データ蓄積!$A$16:$A$1015,MATCH($D906,データ蓄積!$A$16:$A$1015,0)):'データ蓄積'!$DB$1015,27,),0))</f>
        <v>0</v>
      </c>
      <c r="Y906" s="366">
        <f t="shared" ref="Y906:Y969" si="4629">IF(Z906&gt;0,1,0)</f>
        <v>0</v>
      </c>
      <c r="Z906" s="358">
        <f>IF($F906="申請キャンセル",0,IFERROR(VLOOKUP($D906,INDEX(データ蓄積!$A$16:$A$1015,MATCH($D906,データ蓄積!$A$16:$A$1015,0)):'データ蓄積'!$DB$1015,26,),0))</f>
        <v>0</v>
      </c>
      <c r="AA906" s="367">
        <f>IF($F906="申請キャンセル",0,IFERROR(VLOOKUP($D906,INDEX(データ蓄積!$A$16:$A$1015,MATCH($D906,データ蓄積!$A$16:$A$1015,0)):'データ蓄積'!$DB$1015,28,),0))</f>
        <v>0</v>
      </c>
      <c r="AB906" s="358">
        <f>IF($W906="初 年 度",TRUNC((+AA906-BP906)/2,0),0)</f>
        <v>0</v>
      </c>
      <c r="AC906" s="357"/>
      <c r="AD906" s="356">
        <f>IF($F906="申請キャンセル",0,IFERROR(VLOOKUP($D906,INDEX(データ蓄積!$A$16:$A$1015,MATCH($D906,データ蓄積!$A$16:$A$1015,0)):'データ蓄積'!$DB$1015,30,),0))</f>
        <v>0</v>
      </c>
      <c r="AE906" s="359">
        <f t="shared" ref="AE906:AE969" si="4630">IF(AF906&gt;0,1,0)</f>
        <v>0</v>
      </c>
      <c r="AF906" s="359">
        <f>IF($F906="申請キャンセル",0,IFERROR(VLOOKUP($D906,INDEX(データ蓄積!$A$16:$A$1015,MATCH($D906,データ蓄積!$A$16:$A$1015,0)):'データ蓄積'!$DB$1015,29,),0))</f>
        <v>0</v>
      </c>
      <c r="AG906" s="359">
        <f>IF($F906="申請キャンセル",0,IFERROR(VLOOKUP($D906,INDEX(データ蓄積!$A$16:$A$1015,MATCH($D906,データ蓄積!$A$16:$A$1015,0)):'データ蓄積'!$DB$1015,31,),0))</f>
        <v>0</v>
      </c>
      <c r="AH906" s="359">
        <f t="shared" si="4344"/>
        <v>0</v>
      </c>
      <c r="AI906" s="357"/>
      <c r="AJ906" s="358">
        <f>+X906+AD906</f>
        <v>0</v>
      </c>
      <c r="AK906" s="366">
        <f t="shared" si="4621"/>
        <v>0</v>
      </c>
      <c r="AL906" s="358">
        <f t="shared" si="4621"/>
        <v>0</v>
      </c>
      <c r="AM906" s="367">
        <f t="shared" si="4621"/>
        <v>0</v>
      </c>
      <c r="AN906" s="358">
        <f t="shared" si="4621"/>
        <v>0</v>
      </c>
      <c r="AO906" s="357"/>
      <c r="AP906" s="356">
        <f>IF($F906="申請キャンセル",0,IFERROR(VLOOKUP($D906,INDEX(データ蓄積!$A$16:$A$1015,MATCH($D906,データ蓄積!$A$16:$A$1015,0)):'データ蓄積'!$DB$1015,33,),0))</f>
        <v>0</v>
      </c>
      <c r="AQ906" s="366">
        <f t="shared" ref="AQ906:AQ969" si="4631">IF(AR906&gt;0,1,0)</f>
        <v>0</v>
      </c>
      <c r="AR906" s="358">
        <f>IF($F906="申請キャンセル",0,IFERROR(VLOOKUP($D906,INDEX(データ蓄積!$A$16:$A$1015,MATCH($D906,データ蓄積!$A$16:$A$1015,0)):'データ蓄積'!$DB$1015,32,),0))</f>
        <v>0</v>
      </c>
      <c r="AS906" s="367">
        <f>IF($F906="申請キャンセル",0,IFERROR(VLOOKUP($D906,INDEX(データ蓄積!$A$16:$A$1015,MATCH($D906,データ蓄積!$A$16:$A$1015,0)):'データ蓄積'!$DB$1015,34,),0))</f>
        <v>0</v>
      </c>
      <c r="AT906" s="358">
        <f t="shared" si="4345"/>
        <v>0</v>
      </c>
      <c r="AU906" s="357"/>
      <c r="AV906" s="356">
        <f>IF($F906="申請キャンセル",0,IFERROR(VLOOKUP($D906,INDEX(データ蓄積!$A$16:$A$1015,MATCH($D906,データ蓄積!$A$16:$A$1015,0)):'データ蓄積'!$DB$1015,36,),0))</f>
        <v>0</v>
      </c>
      <c r="AW906" s="366">
        <f t="shared" ref="AW906:AW969" si="4632">IF(AX906&gt;0,1,0)</f>
        <v>0</v>
      </c>
      <c r="AX906" s="358">
        <f>IF($F906="申請キャンセル",0,IFERROR(VLOOKUP($D906,INDEX(データ蓄積!$A$16:$A$1015,MATCH($D906,データ蓄積!$A$16:$A$1015,0)):'データ蓄積'!$DB$1015,35,),0))</f>
        <v>0</v>
      </c>
      <c r="AY906" s="367">
        <f>IF($F906="申請キャンセル",0,IFERROR(VLOOKUP($D906,INDEX(データ蓄積!$A$16:$A$1015,MATCH($D906,データ蓄積!$A$16:$A$1015,0)):'データ蓄積'!$DB$1015,37,),0))</f>
        <v>0</v>
      </c>
      <c r="AZ906" s="358">
        <f t="shared" si="4346"/>
        <v>0</v>
      </c>
      <c r="BA906" s="357"/>
      <c r="BB906" s="368">
        <f>+AK906+AQ906+AW906</f>
        <v>0</v>
      </c>
      <c r="BC906" s="358">
        <f t="shared" si="4562"/>
        <v>0</v>
      </c>
      <c r="BD906" s="367">
        <f t="shared" si="4562"/>
        <v>0</v>
      </c>
      <c r="BE906" s="361">
        <f t="shared" si="4562"/>
        <v>0</v>
      </c>
      <c r="BF906" s="369"/>
      <c r="BG906" s="356">
        <f>IF($F906="申請キャンセル",0,IF(H906="（○）",220,0))</f>
        <v>0</v>
      </c>
      <c r="BH906" s="359">
        <f>IF($F906="申請キャンセル",0,IF(H906="（○）",SUM(AK906+AQ906+AW906),0))</f>
        <v>0</v>
      </c>
      <c r="BI906" s="359">
        <f>IF($F906="申請キャンセル",0,IF(H906="（○）",SUM(AL906+AR906),0))</f>
        <v>0</v>
      </c>
      <c r="BJ906" s="359">
        <f t="shared" ref="BJ906:BJ969" si="4633">ROUND(BG906*BI906,0)</f>
        <v>0</v>
      </c>
      <c r="BK906" s="361">
        <f>IF($W906="初 年 度",TRUNC((+BJ906-CB906),0),0)</f>
        <v>0</v>
      </c>
      <c r="BL906" s="46"/>
      <c r="BM906" s="356">
        <f t="shared" si="4428"/>
        <v>0</v>
      </c>
      <c r="BN906" s="357">
        <f t="shared" si="4428"/>
        <v>0</v>
      </c>
      <c r="BP906" s="125">
        <f t="shared" ref="BP906:BP969" si="4634">IF($V906="課税事業者（一般課税）",ROUNDUP(AA906*10/110,0),0)</f>
        <v>0</v>
      </c>
      <c r="BQ906" s="126">
        <f>ROUNDUP(BP906/2,0)</f>
        <v>0</v>
      </c>
      <c r="BR906" s="44"/>
      <c r="BS906" s="125">
        <f t="shared" ref="BS906:BS969" si="4635">IF($V906="課税事業者（一般課税）",ROUNDUP(AG906*10/110,0),0)</f>
        <v>0</v>
      </c>
      <c r="BT906" s="126">
        <f>ROUNDUP(BS906/2,0)</f>
        <v>0</v>
      </c>
      <c r="BU906" s="44"/>
      <c r="BV906" s="125">
        <f t="shared" ref="BV906:BV969" si="4636">IF($V906="課税事業者（一般課税）",ROUNDUP(AS906*10/110,0),0)</f>
        <v>0</v>
      </c>
      <c r="BW906" s="126">
        <f t="shared" si="4347"/>
        <v>0</v>
      </c>
      <c r="BX906" s="44"/>
      <c r="BY906" s="125">
        <f t="shared" ref="BY906:BY969" si="4637">IF($V906="課税事業者（一般課税）",ROUNDUP(AY906*10/110,0),0)</f>
        <v>0</v>
      </c>
      <c r="BZ906" s="126">
        <f>ROUNDUP(BY906/2,0)</f>
        <v>0</v>
      </c>
      <c r="CA906" s="44"/>
      <c r="CB906" s="125">
        <f t="shared" ref="CB906:CB969" si="4638">IF($V906="課税事業者（一般課税）",ROUNDUP(BJ906*10/110,0),0)</f>
        <v>0</v>
      </c>
      <c r="CC906" s="126">
        <f>+CB906</f>
        <v>0</v>
      </c>
      <c r="CD906" s="44"/>
      <c r="CE906" s="370">
        <f>IF($F906="申請キャンセル",0,IF(CE907="","",CE907))</f>
        <v>0</v>
      </c>
      <c r="CF906" s="371">
        <f>IF($F906="申請キャンセル",0,IFERROR(VLOOKUP($D906,INDEX(データ蓄積!$A$16:$A$1015,MATCH($D906,データ蓄積!$A$16:$A$1015,0)):'データ蓄積'!$DB$1015,6,),0))</f>
        <v>0</v>
      </c>
      <c r="CG906" s="214" t="str">
        <f t="shared" si="3765"/>
        <v xml:space="preserve"> </v>
      </c>
      <c r="CH906" s="214" t="str">
        <f t="shared" si="3755"/>
        <v/>
      </c>
      <c r="CI906" s="214" t="str">
        <f>IF(CG906&gt;=CH906,"OK","下限本数を下回っています")</f>
        <v>OK</v>
      </c>
      <c r="CJ906" s="371">
        <f>IF($F906="申請キャンセル",0,IFERROR(VLOOKUP($D906,INDEX(データ蓄積!$A$16:$A$1015,MATCH($D906,データ蓄積!$A$16:$A$1015,0)):'データ蓄積'!$DB$1015,9,),0))</f>
        <v>0</v>
      </c>
      <c r="CK906" s="372">
        <f>IF($F906="申請キャンセル",0,IFERROR(VLOOKUP($D906,INDEX(データ蓄積!$A$16:$A$1015,MATCH($D906,データ蓄積!$A$16:$A$1015,0)):'データ蓄積'!$DB$1015,11,),0))</f>
        <v>0</v>
      </c>
      <c r="CL906" s="372">
        <f>IF($F906="申請キャンセル",0,IFERROR(VLOOKUP($D906,INDEX(データ蓄積!$A$16:$A$1015,MATCH($D906,データ蓄積!$A$16:$A$1015,0)):'データ蓄積'!$DB$1015,13,),0))</f>
        <v>0</v>
      </c>
      <c r="CM906" s="372">
        <f>IF($F906="申請キャンセル",0,IFERROR(VLOOKUP($D906,INDEX(データ蓄積!$A$16:$A$1015,MATCH($D906,データ蓄積!$A$16:$A$1015,0)):'データ蓄積'!$DB$1015,15,),0))</f>
        <v>0</v>
      </c>
      <c r="CN906" s="372">
        <f>IF($F906="申請キャンセル",0,IFERROR(VLOOKUP($D906,INDEX(データ蓄積!$A$16:$A$1015,MATCH($D906,データ蓄積!$A$16:$A$1015,0)):'データ蓄積'!$DB$1015,17,),0))</f>
        <v>0</v>
      </c>
      <c r="CO906" s="372">
        <f>IF($F906="申請キャンセル",0,IFERROR(VLOOKUP($D906,INDEX(データ蓄積!$A$16:$A$1015,MATCH($D906,データ蓄積!$A$16:$A$1015,0)):'データ蓄積'!$DB$1015,18,),0))</f>
        <v>0</v>
      </c>
      <c r="CP906" s="371">
        <f>IF($F906="申請キャンセル",0,IFERROR(VLOOKUP($D906,INDEX(データ蓄積!$A$16:$A$1015,MATCH($D906,データ蓄積!$A$16:$A$1015,0)):'データ蓄積'!$DB$1015,19,),0))</f>
        <v>0</v>
      </c>
      <c r="CQ906" s="372">
        <f>IF($F906="申請キャンセル",0,IFERROR(VLOOKUP($D906,INDEX(データ蓄積!$A$16:$A$1015,MATCH($D906,データ蓄積!$A$16:$A$1015,0)):'データ蓄積'!$DB$1015,24,),0))</f>
        <v>0</v>
      </c>
      <c r="CR906" s="99" t="str">
        <f>IF($F906="申請キャンセル",0,CONCATENATE(CS906,$CS$14,CT906,$CT$14,CU906,$CU$14))</f>
        <v>0年0月0日</v>
      </c>
      <c r="CS906" s="99">
        <f>IF($F906="申請キャンセル",0,IFERROR(VLOOKUP($D906,INDEX(データ蓄積!$A$16:$A$1015,MATCH($D906,データ蓄積!$A$16:$A$1015,0)):'データ蓄積'!$DB$1015,70,),0))</f>
        <v>0</v>
      </c>
      <c r="CT906" s="99">
        <f>IF($F906="申請キャンセル",0,IFERROR(VLOOKUP($D906,INDEX(データ蓄積!$A$16:$A$1015,MATCH($D906,データ蓄積!$A$16:$A$1015,0)):'データ蓄積'!$DB$1015,71,),0))</f>
        <v>0</v>
      </c>
      <c r="CU906" s="99">
        <f>IF($F906="申請キャンセル",0,IFERROR(VLOOKUP($D906,INDEX(データ蓄積!$A$16:$A$1015,MATCH($D906,データ蓄積!$A$16:$A$1015,0)):'データ蓄積'!$DB$1015,72,),0))</f>
        <v>0</v>
      </c>
      <c r="CV906" s="99" t="str">
        <f>IF($F906="申請キャンセル",0,CONCATENATE(CW906,$CW$14,CX906,$CX$14,CY906,$CY$14))</f>
        <v>0年0月0日</v>
      </c>
      <c r="CW906" s="99">
        <f>IF($F906="申請キャンセル",0,IFERROR(VLOOKUP($D906,INDEX(データ蓄積!$A$16:$A$1015,MATCH($D906,データ蓄積!$A$16:$A$1015,0)):'データ蓄積'!$DB$1015,73,),0))</f>
        <v>0</v>
      </c>
      <c r="CX906" s="99">
        <f>IF($F906="申請キャンセル",0,IFERROR(VLOOKUP($D906,INDEX(データ蓄積!$A$16:$A$1015,MATCH($D906,データ蓄積!$A$16:$A$1015,0)):'データ蓄積'!$DB$1015,74,),0))</f>
        <v>0</v>
      </c>
      <c r="CY906" s="99">
        <f>IF($F906="申請キャンセル",0,IFERROR(VLOOKUP($D906,INDEX(データ蓄積!$A$16:$A$1015,MATCH($D906,データ蓄積!$A$16:$A$1015,0)):'データ蓄積'!$DB$1015,75,),0))</f>
        <v>0</v>
      </c>
      <c r="CZ906" s="211">
        <f>IF($F906="申請キャンセル",0,IFERROR(VLOOKUP($D906,INDEX(データ蓄積!$A$16:$A$1015,MATCH($D906,データ蓄積!$A$16:$A$1015,0)):'データ蓄積'!$CF$1015,84,),0))</f>
        <v>0</v>
      </c>
      <c r="DA906" s="211">
        <f>IF($F906="申請キャンセル",0,IFERROR(VLOOKUP($D906,INDEX(データ蓄積!$A$16:$A$1015,MATCH($D906,データ蓄積!$A$16:$A$1015,0)):'データ蓄積'!$CG$1015,85,),0))</f>
        <v>0</v>
      </c>
      <c r="DB906" s="211">
        <f>IF($F906="申請キャンセル",0,IFERROR(VLOOKUP($D906,INDEX(データ蓄積!$A$16:$A$1015,MATCH($D906,データ蓄積!$A$16:$A$1015,0)):'データ蓄積'!$CH$1015,86,),0))</f>
        <v>0</v>
      </c>
      <c r="DC906" s="211"/>
      <c r="DD906" s="204">
        <f>IF($F906="申請キャンセル",0,IFERROR(VLOOKUP($D906,INDEX(データ蓄積!$A$16:$A$1015,MATCH($D906,データ蓄積!$A$16:$A$1015,0)):'データ蓄積'!$CN$1015,91,),0))</f>
        <v>0</v>
      </c>
      <c r="DE906" s="204">
        <f>IF($F906="申請キャンセル",0,IFERROR(VLOOKUP($D906,INDEX(データ蓄積!$A$16:$A$1015,MATCH($D906,データ蓄積!$A$16:$A$1015,0)):'データ蓄積'!$CN$1015,92,),0))</f>
        <v>0</v>
      </c>
    </row>
    <row r="907" spans="1:109" ht="18.75" customHeight="1" x14ac:dyDescent="0.15">
      <c r="A907" s="373">
        <f>IFERROR(VLOOKUP($D907,INDEX(データ蓄積!$A$16:$A$1015,MATCH($D907,データ蓄積!$A$16:$A$1015,0)+1):'データ蓄積'!$BI$1015,3,),0)</f>
        <v>0</v>
      </c>
      <c r="B907" s="374">
        <f>IFERROR(VLOOKUP($D907,INDEX(データ蓄積!$A$16:$A$1015,MATCH($D907,データ蓄積!$A$16:$A$1015,0)+1):'データ蓄積'!$BI$1015,4,),0)</f>
        <v>0</v>
      </c>
      <c r="C907" s="375">
        <f>IFERROR(VLOOKUP($D907,INDEX(データ蓄積!$A$16:$A$1015,MATCH($D907,データ蓄積!$A$16:$A$1015,0)+1):'データ蓄積'!$BI$1015,5,),0)</f>
        <v>0</v>
      </c>
      <c r="D907" s="373">
        <f t="shared" si="3978"/>
        <v>446</v>
      </c>
      <c r="E907" s="347">
        <f>IFERROR(VLOOKUP($D907,INDEX(データ蓄積!$A$16:$A$1015,MATCH($D907,データ蓄積!$A$16:$A$1015,0)+1):'データ蓄積'!$BI$1015,2,),0)</f>
        <v>0</v>
      </c>
      <c r="F907" s="376">
        <f>IFERROR(VLOOKUP($D907,INDEX(データ蓄積!$A$16:$A$1015,MATCH($D907,データ蓄積!$A$16:$A$1015,0)+1):'データ蓄積'!$CD$1015,82,),0)</f>
        <v>0</v>
      </c>
      <c r="G907" s="377">
        <f>IF($F906="申請キャンセル",0,IFERROR(VLOOKUP($D907,INDEX(データ蓄積!$A$16:$A$1015,MATCH($D907,データ蓄積!$A$16:$A$1015,0)+1):'データ蓄積'!$BI$1015,8,),0))</f>
        <v>0</v>
      </c>
      <c r="H907" s="347">
        <f>IF($F906="申請キャンセル",0,IFERROR(VLOOKUP($D907,INDEX(データ蓄積!$A$16:$A$1015,MATCH($D907,データ蓄積!$A$16:$A$1015,0)+1):'データ蓄積'!$BI$1015,10,),0))</f>
        <v>0</v>
      </c>
      <c r="I907" s="378" t="str">
        <f>IF($F906="申請キャンセル","",LEFT(IFERROR(VLOOKUP($D907,INDEX(データ蓄積!$A$16:$A$1015,MATCH($D907,データ蓄積!$A$16:$A$1015,0)+1):'データ蓄積'!$CH$1015,84,),""),2))</f>
        <v/>
      </c>
      <c r="J907" s="347" t="str">
        <f>IF($F906="申請キャンセル","",LEFT(IFERROR(VLOOKUP($D907,INDEX(データ蓄積!$A$16:$A$1015,MATCH($D906,データ蓄積!$A$16:$A$1015,0)+1):'データ蓄積'!$CL$1015,86,),""),2))</f>
        <v/>
      </c>
      <c r="K907" s="379">
        <f>IF($F906="申請キャンセル",0,IFERROR(VLOOKUP($D907,INDEX(データ蓄積!$A$16:$A$1015,MATCH($D907,データ蓄積!$A$16:$A$1015,0)+1):'データ蓄積'!$CO$1015,90,),0))</f>
        <v>0</v>
      </c>
      <c r="L907" s="374">
        <f t="shared" ref="L907" si="4639">IF(G907=0,0,IF($F907="申請キャンセル",0,IF(K907="","","〇")))</f>
        <v>0</v>
      </c>
      <c r="M907" s="380">
        <f>IF($F906="申請キャンセル",0,IFERROR(VLOOKUP($D907,INDEX(データ蓄積!$A$16:$A$1015,MATCH($D907,データ蓄積!$A$16:$A$1015,0)+1):'データ蓄積'!$BI$1015,14,),0))</f>
        <v>0</v>
      </c>
      <c r="N907" s="381">
        <f>IF($F906="申請キャンセル",0,IFERROR(VLOOKUP($D907,INDEX(データ蓄積!$A$16:$A$1015,MATCH($D907,データ蓄積!$A$16:$A$1015,0)+1):'データ蓄積'!$BI$1015,16,),0))</f>
        <v>0</v>
      </c>
      <c r="O907" s="382">
        <f>IF($F906="申請キャンセル",0,IFERROR(VLOOKUP($D907,INDEX(データ蓄積!$A$16:$A$1015,MATCH($D907,データ蓄積!$A$16:$A$1015,0)+1):'データ蓄積'!$BI$1015,20,),0))</f>
        <v>0</v>
      </c>
      <c r="P907" s="383">
        <f>IF($F906="申請キャンセル",0,IFERROR(VLOOKUP($D907,INDEX(データ蓄積!$A$16:$A$1015,MATCH($D907,データ蓄積!$A$16:$A$1015,0)+1):'データ蓄積'!$BI$1015,21,),0))</f>
        <v>0</v>
      </c>
      <c r="Q907" s="383">
        <f>IF($F906="申請キャンセル",0,IFERROR(VLOOKUP($D907,INDEX(データ蓄積!$A$16:$A$1015,MATCH($D907,データ蓄積!$A$16:$A$1015,0)+1):'データ蓄積'!$BI$1015,23,),0))</f>
        <v>0</v>
      </c>
      <c r="R907" s="384">
        <f>IF($F906="申請キャンセル",0,IFERROR(VLOOKUP($D907,INDEX(データ蓄積!$A$16:$A$1015,MATCH($D907,データ蓄積!$A$16:$A$1015,0)+1):'データ蓄積'!$CO$1015,92,),0))</f>
        <v>0</v>
      </c>
      <c r="S907" s="385">
        <f>IF($F906="申請キャンセル",0,IFERROR(VLOOKUP($D907,INDEX(データ蓄積!$A$16:$A$1015,MATCH($D907,データ蓄積!$A$16:$A$1015,0)+1):'データ蓄積'!$BI$1015,22,),0))</f>
        <v>0</v>
      </c>
      <c r="T907" s="386" t="str">
        <f>IF($F906="申請キャンセル",0,IF((AJ907+AP907)&gt;0,ROUNDDOWN((AJ907+AP907)/(AL907+AR907),4)*1000," "))</f>
        <v xml:space="preserve"> </v>
      </c>
      <c r="U907" s="387" t="str">
        <f>IF($F907="申請キャンセル",0,IFERROR(IF(AJ907+AP907=0,"",VLOOKUP(Q907,Sheet1!$B$4:$C$64,2,0)),0))</f>
        <v/>
      </c>
      <c r="V907" s="388">
        <f>IF($F906="申請キャンセル",0,IFERROR(VLOOKUP($D907,INDEX(データ蓄積!$A$16:$A$1015,MATCH($D907,データ蓄積!$A$16:$A$1015,0)+1):'データ蓄積'!$BI$1015,12,),0))</f>
        <v>0</v>
      </c>
      <c r="W907" s="389">
        <f>IF($F906="申請キャンセル",0,IFERROR(VLOOKUP($D907,INDEX(データ蓄積!$A$16:$A$1015,MATCH($D907,データ蓄積!$A$16:$A$1015,0)+1):'データ蓄積'!$BI$1015,25,),0))</f>
        <v>0</v>
      </c>
      <c r="X907" s="383">
        <f>IF($F906="申請キャンセル",0,IFERROR(VLOOKUP($D907,INDEX(データ蓄積!$A$16:$A$1015,MATCH($D907,データ蓄積!$A$16:$A$1015,0)+1):'データ蓄積'!$DB$1015,27,),0))</f>
        <v>0</v>
      </c>
      <c r="Y907" s="390">
        <f t="shared" si="4629"/>
        <v>0</v>
      </c>
      <c r="Z907" s="383">
        <f>IF($F906="申請キャンセル",0,IFERROR(VLOOKUP($D907,INDEX(データ蓄積!$A$16:$A$1015,MATCH($D907,データ蓄積!$A$16:$A$1015,0)+1):'データ蓄積'!$DB$1015,26,),0))</f>
        <v>0</v>
      </c>
      <c r="AA907" s="383">
        <f>IF($F906="申請キャンセル",0,IFERROR(VLOOKUP($D907,INDEX(データ蓄積!$A$16:$A$1015,MATCH($D907,データ蓄積!$A$16:$A$1015,0)+1):'データ蓄積'!$DB$1015,28,),0))</f>
        <v>0</v>
      </c>
      <c r="AB907" s="385">
        <f t="shared" ref="AB907" si="4640">IF($W907="初 年 度",TRUNC((+AA907-BP907)/2,0),0)</f>
        <v>0</v>
      </c>
      <c r="AC907" s="381"/>
      <c r="AD907" s="380">
        <f>IF($F906="申請キャンセル",0,IFERROR(VLOOKUP($D907,INDEX(データ蓄積!$A$16:$A$1015,MATCH($D907,データ蓄積!$A$16:$A$1015,0)+1):'データ蓄積'!$DB$1015,30,),0))</f>
        <v>0</v>
      </c>
      <c r="AE907" s="383">
        <f t="shared" si="4630"/>
        <v>0</v>
      </c>
      <c r="AF907" s="383">
        <f>IF($F906="申請キャンセル",0,IFERROR(VLOOKUP($D907,INDEX(データ蓄積!$A$16:$A$1015,MATCH($D907,データ蓄積!$A$16:$A$1015,0)+1):'データ蓄積'!$DB$1015,29,),0))</f>
        <v>0</v>
      </c>
      <c r="AG907" s="383">
        <f>IF($F906="申請キャンセル",0,IFERROR(VLOOKUP($D907,INDEX(データ蓄積!$A$16:$A$1015,MATCH($D907,データ蓄積!$A$16:$A$1015,0)+1):'データ蓄積'!$DB$1015,31,),0))</f>
        <v>0</v>
      </c>
      <c r="AH907" s="383">
        <f t="shared" si="4344"/>
        <v>0</v>
      </c>
      <c r="AI907" s="381"/>
      <c r="AJ907" s="385">
        <f t="shared" ref="AJ907" si="4641">+X907+AD907</f>
        <v>0</v>
      </c>
      <c r="AK907" s="390">
        <f t="shared" si="4621"/>
        <v>0</v>
      </c>
      <c r="AL907" s="383">
        <f t="shared" si="4621"/>
        <v>0</v>
      </c>
      <c r="AM907" s="383">
        <f t="shared" si="4621"/>
        <v>0</v>
      </c>
      <c r="AN907" s="385">
        <f t="shared" si="4621"/>
        <v>0</v>
      </c>
      <c r="AO907" s="381"/>
      <c r="AP907" s="383">
        <f>IF($F906="申請キャンセル",0,IFERROR(VLOOKUP($D907,INDEX(データ蓄積!$A$16:$A$1015,MATCH($D907,データ蓄積!$A$16:$A$1015,0)+1):'データ蓄積'!$DB$1015,33,),0))</f>
        <v>0</v>
      </c>
      <c r="AQ907" s="390">
        <f t="shared" si="4631"/>
        <v>0</v>
      </c>
      <c r="AR907" s="383">
        <f>IF($F906="申請キャンセル",0,IFERROR(VLOOKUP($D907,INDEX(データ蓄積!$A$16:$A$1015,MATCH($D907,データ蓄積!$A$16:$A$1015,0)+1):'データ蓄積'!$DB$1015,32,),0))</f>
        <v>0</v>
      </c>
      <c r="AS907" s="383">
        <f>IF($F906="申請キャンセル",0,IFERROR(VLOOKUP($D907,INDEX(データ蓄積!$A$16:$A$1015,MATCH($D907,データ蓄積!$A$16:$A$1015,0)+1):'データ蓄積'!$DB$1015,34,),0))</f>
        <v>0</v>
      </c>
      <c r="AT907" s="385">
        <f t="shared" si="4345"/>
        <v>0</v>
      </c>
      <c r="AU907" s="381"/>
      <c r="AV907" s="383">
        <f>IF($F906="申請キャンセル",0,IFERROR(VLOOKUP($D907,INDEX(データ蓄積!$A$16:$A$1015,MATCH($D907,データ蓄積!$A$16:$A$1015,0)+1):'データ蓄積'!$DB$1015,36,),0))</f>
        <v>0</v>
      </c>
      <c r="AW907" s="390">
        <f t="shared" si="4632"/>
        <v>0</v>
      </c>
      <c r="AX907" s="383">
        <f>IF($F906="申請キャンセル",0,IFERROR(VLOOKUP($D907,INDEX(データ蓄積!$A$16:$A$1015,MATCH($D907,データ蓄積!$A$16:$A$1015,0)+1):'データ蓄積'!$DB$1015,35,),0))</f>
        <v>0</v>
      </c>
      <c r="AY907" s="383">
        <f>IF($F906="申請キャンセル",0,IFERROR(VLOOKUP($D907,INDEX(データ蓄積!$A$16:$A$1015,MATCH($D907,データ蓄積!$A$16:$A$1015,0)+1):'データ蓄積'!$DB$1015,37,),0))</f>
        <v>0</v>
      </c>
      <c r="AZ907" s="385">
        <f t="shared" si="4346"/>
        <v>0</v>
      </c>
      <c r="BA907" s="381"/>
      <c r="BB907" s="391">
        <f t="shared" ref="BB907" si="4642">+AK907+AQ907+AW907</f>
        <v>0</v>
      </c>
      <c r="BC907" s="383">
        <f t="shared" si="4562"/>
        <v>0</v>
      </c>
      <c r="BD907" s="383">
        <f t="shared" si="4562"/>
        <v>0</v>
      </c>
      <c r="BE907" s="392">
        <f t="shared" si="4562"/>
        <v>0</v>
      </c>
      <c r="BF907" s="369"/>
      <c r="BG907" s="380">
        <f>IF($F906="申請キャンセル",0,IF(H907="（○）",220,0))</f>
        <v>0</v>
      </c>
      <c r="BH907" s="385">
        <f>IF($F906="申請キャンセル",0,IF(H907="（○）",SUM(AK907+AQ907+AW907),0))</f>
        <v>0</v>
      </c>
      <c r="BI907" s="383">
        <f>IF($F906="申請キャンセル",0,IF(H907="（○）",SUM(AL907+AR907),0))</f>
        <v>0</v>
      </c>
      <c r="BJ907" s="383">
        <f t="shared" si="4633"/>
        <v>0</v>
      </c>
      <c r="BK907" s="392">
        <f t="shared" ref="BK907" si="4643">IF($W907="初 年 度",TRUNC((+BJ907-CB907),0),0)</f>
        <v>0</v>
      </c>
      <c r="BL907" s="46"/>
      <c r="BM907" s="380">
        <f t="shared" si="4428"/>
        <v>0</v>
      </c>
      <c r="BN907" s="381">
        <f t="shared" si="4428"/>
        <v>0</v>
      </c>
      <c r="BP907" s="127">
        <f t="shared" si="4634"/>
        <v>0</v>
      </c>
      <c r="BQ907" s="128">
        <f t="shared" ref="BQ907" si="4644">ROUNDUP(BP907/2,0)</f>
        <v>0</v>
      </c>
      <c r="BR907" s="45"/>
      <c r="BS907" s="127">
        <f t="shared" si="4635"/>
        <v>0</v>
      </c>
      <c r="BT907" s="128">
        <f t="shared" ref="BT907" si="4645">ROUNDUP(BS907/2,0)</f>
        <v>0</v>
      </c>
      <c r="BU907" s="45"/>
      <c r="BV907" s="127">
        <f t="shared" si="4636"/>
        <v>0</v>
      </c>
      <c r="BW907" s="128">
        <f t="shared" si="4347"/>
        <v>0</v>
      </c>
      <c r="BX907" s="45"/>
      <c r="BY907" s="127">
        <f t="shared" si="4637"/>
        <v>0</v>
      </c>
      <c r="BZ907" s="128">
        <f t="shared" ref="BZ907" si="4646">ROUNDUP(BY907/2,0)</f>
        <v>0</v>
      </c>
      <c r="CA907" s="45"/>
      <c r="CB907" s="127">
        <f t="shared" si="4638"/>
        <v>0</v>
      </c>
      <c r="CC907" s="128">
        <f t="shared" ref="CC907" si="4647">+CB907</f>
        <v>0</v>
      </c>
      <c r="CD907" s="45"/>
      <c r="CE907" s="370">
        <f>IF($F906="申請キャンセル",0,IFERROR(VLOOKUP($D907,INDEX(データ蓄積!$A$16:$A$1015,MATCH($D907,データ蓄積!$A$16:$A$1015,0)+1):'データ蓄積'!$DB$1015,83,),0))</f>
        <v>0</v>
      </c>
      <c r="CF907" s="371">
        <f>IF($F906="申請キャンセル",0,IFERROR(VLOOKUP($D907,INDEX(データ蓄積!$A$16:$A$1015,MATCH($D907,データ蓄積!$A$16:$A$1015,0)+1):'データ蓄積'!$DB$1015,6,),0))</f>
        <v>0</v>
      </c>
      <c r="CG907" s="214" t="str">
        <f t="shared" si="3765"/>
        <v xml:space="preserve"> </v>
      </c>
      <c r="CH907" s="214" t="str">
        <f t="shared" si="3755"/>
        <v/>
      </c>
      <c r="CI907" s="214" t="str">
        <f t="shared" ref="CI907" si="4648">IF(CG907&gt;=CH907,"OK","下限本数を下回っています")</f>
        <v>OK</v>
      </c>
      <c r="CJ907" s="371">
        <f>IF($F906="申請キャンセル",0,IFERROR(VLOOKUP($D907,INDEX(データ蓄積!$A$16:$A$1015,MATCH($D907,データ蓄積!$A$16:$A$1015,0)+1):'データ蓄積'!$DB$1015,9,),0))</f>
        <v>0</v>
      </c>
      <c r="CK907" s="372">
        <f>IF($F906="申請キャンセル",0,IFERROR(VLOOKUP($D907,INDEX(データ蓄積!$A$16:$A$1015,MATCH($D907,データ蓄積!$A$16:$A$1015,0)+1):'データ蓄積'!$DB$1015,11,),0))</f>
        <v>0</v>
      </c>
      <c r="CL907" s="372">
        <f>IF($F906="申請キャンセル",0,IFERROR(VLOOKUP($D907,INDEX(データ蓄積!$A$16:$A$1015,MATCH($D907,データ蓄積!$A$16:$A$1015,0)+1):'データ蓄積'!$DB$1015,13,),0))</f>
        <v>0</v>
      </c>
      <c r="CM907" s="372">
        <f>IF($F906="申請キャンセル",0,IFERROR(VLOOKUP($D907,INDEX(データ蓄積!$A$16:$A$1015,MATCH($D907,データ蓄積!$A$16:$A$1015,0)+1):'データ蓄積'!$DB$1015,15,),0))</f>
        <v>0</v>
      </c>
      <c r="CN907" s="372">
        <f>IF($F906="申請キャンセル",0,IFERROR(VLOOKUP($D907,INDEX(データ蓄積!$A$16:$A$1015,MATCH($D907,データ蓄積!$A$16:$A$1015,0)+1):'データ蓄積'!$DB$1015,17,),0))</f>
        <v>0</v>
      </c>
      <c r="CO907" s="372">
        <f>IF($F906="申請キャンセル",0,IFERROR(VLOOKUP($D907,INDEX(データ蓄積!$A$16:$A$1015,MATCH($D907,データ蓄積!$A$16:$A$1015,0)+1):'データ蓄積'!$DB$1015,18,),0))</f>
        <v>0</v>
      </c>
      <c r="CP907" s="371">
        <f>IF($F906="申請キャンセル",0,IFERROR(VLOOKUP($D907,INDEX(データ蓄積!$A$16:$A$1015,MATCH($D907,データ蓄積!$A$16:$A$1015,0)+1):'データ蓄積'!$DB$1015,19,),0))</f>
        <v>0</v>
      </c>
      <c r="CQ907" s="372">
        <f>IF($F906="申請キャンセル",0,IFERROR(VLOOKUP($D907,INDEX(データ蓄積!$A$16:$A$1015,MATCH($D907,データ蓄積!$A$16:$A$1015,0)+1):'データ蓄積'!$DB$1015,24,),0))</f>
        <v>0</v>
      </c>
      <c r="CR907" s="99" t="str">
        <f>IF($F906="申請キャンセル",0,CONCATENATE(CS907,$CS$14,CT907,$CT$14,CU907,$CU$14))</f>
        <v>0年0月0日</v>
      </c>
      <c r="CS907" s="99">
        <f>IF($F906="申請キャンセル",0,IFERROR(VLOOKUP($D907,INDEX(データ蓄積!$A$16:$A$1015,MATCH($D907,データ蓄積!$A$16:$A$1015,0)+1):'データ蓄積'!$DB$1015,70,),0))</f>
        <v>0</v>
      </c>
      <c r="CT907" s="99">
        <f>IF($F906="申請キャンセル",0,IFERROR(VLOOKUP($D907,INDEX(データ蓄積!$A$16:$A$1015,MATCH($D907,データ蓄積!$A$16:$A$1015,0)+1):'データ蓄積'!$DB$1015,71,),0))</f>
        <v>0</v>
      </c>
      <c r="CU907" s="99">
        <f>IF($F906="申請キャンセル",0,IFERROR(VLOOKUP($D907,INDEX(データ蓄積!$A$16:$A$1015,MATCH($D907,データ蓄積!$A$16:$A$1015,0)+1):'データ蓄積'!$DB$1015,72,),0))</f>
        <v>0</v>
      </c>
      <c r="CV907" s="99" t="str">
        <f>IF($F906="申請キャンセル",0,CONCATENATE(CW907,$CW$14,CX907,$CX$14,CY907,$CY$14))</f>
        <v>0年0月0日</v>
      </c>
      <c r="CW907" s="99">
        <f>IF($F906="申請キャンセル",0,IFERROR(VLOOKUP($D907,INDEX(データ蓄積!$A$16:$A$1015,MATCH($D907,データ蓄積!$A$16:$A$1015,0)+1):'データ蓄積'!$DB$1015,73,),0))</f>
        <v>0</v>
      </c>
      <c r="CX907" s="99">
        <f>IF($F906="申請キャンセル",0,IFERROR(VLOOKUP($D907,INDEX(データ蓄積!$A$16:$A$1015,MATCH($D907,データ蓄積!$A$16:$A$1015,0)+1):'データ蓄積'!$DB$1015,74,),0))</f>
        <v>0</v>
      </c>
      <c r="CY907" s="99">
        <f>IF($F906="申請キャンセル",0,IFERROR(VLOOKUP($D907,INDEX(データ蓄積!$A$16:$A$1015,MATCH($D907,データ蓄積!$A$16:$A$1015,0)+1):'データ蓄積'!$DB$1015,75,),0))</f>
        <v>0</v>
      </c>
      <c r="CZ907" s="211">
        <f>IF($F906="申請キャンセル",0,IFERROR(VLOOKUP($D907,INDEX(データ蓄積!$A$16:$A$1015,MATCH($D907,データ蓄積!$A$16:$A$1015,0)+1):'データ蓄積'!$CF$1015,84,),0))</f>
        <v>0</v>
      </c>
      <c r="DA907" s="211">
        <f>IF($F906="申請キャンセル",0,IFERROR(VLOOKUP($D907,INDEX(データ蓄積!$A$16:$A$1015,MATCH($D907,データ蓄積!$A$16:$A$1015,0)+1):'データ蓄積'!$CG$1015,85,),0))</f>
        <v>0</v>
      </c>
      <c r="DB907" s="211">
        <f>IF($F906="申請キャンセル",0,IFERROR(VLOOKUP($D907,INDEX(データ蓄積!$A$16:$A$1015,MATCH($D907,データ蓄積!$A$16:$A$1015,0)+1):'データ蓄積'!$CH$1015,86,),0))</f>
        <v>0</v>
      </c>
      <c r="DC907" s="211"/>
      <c r="DD907" s="204">
        <f>IF($F906="申請キャンセル",0,IFERROR(VLOOKUP($D907,INDEX(データ蓄積!$A$16:$A$1015,MATCH($D907,データ蓄積!$A$16:$A$1015,0)+1):'データ蓄積'!$CN$1015,91,),0))</f>
        <v>0</v>
      </c>
      <c r="DE907" s="204">
        <f>IF($F906="申請キャンセル",0,IFERROR(VLOOKUP($D907,INDEX(データ蓄積!$A$16:$A$1015,MATCH($D907,データ蓄積!$A$16:$A$1015,0)+1):'データ蓄積'!$CN$1015,92,),0))</f>
        <v>0</v>
      </c>
    </row>
    <row r="908" spans="1:109" ht="18.75" customHeight="1" x14ac:dyDescent="0.15">
      <c r="A908" s="349">
        <f>IFERROR(VLOOKUP($D908,INDEX(データ蓄積!$A$16:$A$1015,MATCH($D908,データ蓄積!$A$16:$A$1015,0)):'データ蓄積'!$BI$1015,3,),0)</f>
        <v>0</v>
      </c>
      <c r="B908" s="350">
        <f>IFERROR(VLOOKUP($D908,INDEX(データ蓄積!$A$16:$A$1015,MATCH($D908,データ蓄積!$A$16:$A$1015,0)):'データ蓄積'!$BI$1015,4,),0)</f>
        <v>0</v>
      </c>
      <c r="C908" s="349">
        <f>IFERROR(VLOOKUP($D908,INDEX(データ蓄積!$A$16:$A$1015,MATCH($D908,データ蓄積!$A$16:$A$1015,0)):'データ蓄積'!$BI$1015,5,),0)</f>
        <v>0</v>
      </c>
      <c r="D908" s="349">
        <f t="shared" si="3978"/>
        <v>447</v>
      </c>
      <c r="E908" s="351">
        <f>IFERROR(VLOOKUP($D908,INDEX(データ蓄積!$A$16:$A$1015,MATCH($D908,データ蓄積!$A$16:$A$1015,0)):'データ蓄積'!$BI$1015,2,),0)</f>
        <v>0</v>
      </c>
      <c r="F908" s="352">
        <f>IFERROR(VLOOKUP($D908,INDEX(データ蓄積!$A$16:$A$1015,MATCH($D908,データ蓄積!$A$16:$A$1015,0)):'データ蓄積'!$CD$1015,82,),0)</f>
        <v>0</v>
      </c>
      <c r="G908" s="353">
        <f>IF($F908="申請キャンセル",0,IFERROR(VLOOKUP($D908,INDEX(データ蓄積!$A$16:$A$1015,MATCH($D908,データ蓄積!$A$16:$A$1015,0)):'データ蓄積'!$BI$1015,8,),0))</f>
        <v>0</v>
      </c>
      <c r="H908" s="346">
        <f>IF($F908="申請キャンセル",0,IFERROR(VLOOKUP($D908,INDEX(データ蓄積!$A$16:$A$1015,MATCH($D908,データ蓄積!$A$16:$A$1015,0)):'データ蓄積'!$BI$1015,10,),0))</f>
        <v>0</v>
      </c>
      <c r="I908" s="354" t="str">
        <f>IF($F908="申請キャンセル","",LEFT(IFERROR(VLOOKUP($D908,INDEX(データ蓄積!$A$16:$A$1015,MATCH($D908,データ蓄積!$A$16:$A$1015,0)):'データ蓄積'!$CH$1015,84,),""),2))</f>
        <v/>
      </c>
      <c r="J908" s="346" t="str">
        <f>IF($F908="申請キャンセル","",LEFT(IFERROR(VLOOKUP($D908,INDEX(データ蓄積!$A$16:$A$1015,MATCH($D908,データ蓄積!$A$16:$A$1015,0)):'データ蓄積'!$CL$1015,86,),""),2))</f>
        <v/>
      </c>
      <c r="K908" s="355">
        <f>IF($F908="申請キャンセル",0,IFERROR(VLOOKUP($D908,INDEX(データ蓄積!$A$16:$A$1015,MATCH($D908,データ蓄積!$A$16:$A$1015,0)):'データ蓄積'!$CO$1015,90,),0))</f>
        <v>0</v>
      </c>
      <c r="L908" s="350">
        <f>IF(G908=0,0,IF($F908="申請キャンセル",0,IF(K908="","","〇")))</f>
        <v>0</v>
      </c>
      <c r="M908" s="356">
        <f>IF($F908="申請キャンセル",0,IFERROR(VLOOKUP($D908,INDEX(データ蓄積!$A$16:$A$1015,MATCH($D908,データ蓄積!$A$16:$A$1015,0)):'データ蓄積'!$BI$1015,14,),))</f>
        <v>0</v>
      </c>
      <c r="N908" s="357">
        <f>IF($F908="申請キャンセル",0,IFERROR(VLOOKUP($D908,INDEX(データ蓄積!$A$16:$A$1015,MATCH($D908,データ蓄積!$A$16:$A$1015,0)):'データ蓄積'!$BI$1015,16,),0))</f>
        <v>0</v>
      </c>
      <c r="O908" s="356">
        <f>IF($F908="申請キャンセル",0,IFERROR(VLOOKUP($D908,INDEX(データ蓄積!$A$16:$A$1015,MATCH($D908,データ蓄積!$A$16:$A$1015,0)):'データ蓄積'!$BI$1015,20,),0))</f>
        <v>0</v>
      </c>
      <c r="P908" s="358">
        <f>IF($F908="申請キャンセル",0,IFERROR(VLOOKUP($D908,INDEX(データ蓄積!$A$16:$A$1015,MATCH($D908,データ蓄積!$A$16:$A$1015,0)):'データ蓄積'!$BI$1015,21,),0))</f>
        <v>0</v>
      </c>
      <c r="Q908" s="359">
        <f>IF($F908="申請キャンセル",0,IFERROR(VLOOKUP($D908,INDEX(データ蓄積!$A$16:$A$1015,MATCH($D908,データ蓄積!$A$16:$A$1015,0)):'データ蓄積'!$BI$1015,23,),0))</f>
        <v>0</v>
      </c>
      <c r="R908" s="360">
        <f>IF($F908="申請キャンセル",0,IFERROR(VLOOKUP($D908,INDEX(データ蓄積!$A$16:$A$1015,MATCH($D908,データ蓄積!$A$16:$A$1015,0)):'データ蓄積'!$CO$1015,92,),0))</f>
        <v>0</v>
      </c>
      <c r="S908" s="361">
        <f>IF($F908="申請キャンセル",0,IFERROR(VLOOKUP($D908,INDEX(データ蓄積!$A$16:$A$1015,MATCH($D908,データ蓄積!$A$16:$A$1015,0)):'データ蓄積'!$BI$1015,22,),0))</f>
        <v>0</v>
      </c>
      <c r="T908" s="362" t="str">
        <f>IF($F908="申請キャンセル",0,IF((AJ908+AP908)&gt;0,ROUNDDOWN((AJ908+AP908)/(AL908+AR908),4)*1000," "))</f>
        <v xml:space="preserve"> </v>
      </c>
      <c r="U908" s="363" t="str">
        <f>IF($F908="申請キャンセル",0,IFERROR(IF(AJ908+AP908=0,"",VLOOKUP(Q908,Sheet1!$B$4:$C$64,2,0)),0))</f>
        <v/>
      </c>
      <c r="V908" s="364">
        <f>IF($F908="申請キャンセル",0,IFERROR(VLOOKUP($D908,INDEX(データ蓄積!$A$16:$A$1015,MATCH($D908,データ蓄積!$A$16:$A$1015,0)):'データ蓄積'!$BI$1015,12,),0))</f>
        <v>0</v>
      </c>
      <c r="W908" s="365">
        <f>IF($F908="申請キャンセル",0,IFERROR(VLOOKUP($D908,INDEX(データ蓄積!$A$16:$A$1015,MATCH($D908,データ蓄積!$A$16:$A$1015,0)):'データ蓄積'!$BI$1015,25,),0))</f>
        <v>0</v>
      </c>
      <c r="X908" s="356">
        <f>IF($F908="申請キャンセル",0,IFERROR(VLOOKUP($D908,INDEX(データ蓄積!$A$16:$A$1015,MATCH($D908,データ蓄積!$A$16:$A$1015,0)):'データ蓄積'!$DB$1015,27,),0))</f>
        <v>0</v>
      </c>
      <c r="Y908" s="366">
        <f t="shared" si="4629"/>
        <v>0</v>
      </c>
      <c r="Z908" s="358">
        <f>IF($F908="申請キャンセル",0,IFERROR(VLOOKUP($D908,INDEX(データ蓄積!$A$16:$A$1015,MATCH($D908,データ蓄積!$A$16:$A$1015,0)):'データ蓄積'!$DB$1015,26,),0))</f>
        <v>0</v>
      </c>
      <c r="AA908" s="367">
        <f>IF($F908="申請キャンセル",0,IFERROR(VLOOKUP($D908,INDEX(データ蓄積!$A$16:$A$1015,MATCH($D908,データ蓄積!$A$16:$A$1015,0)):'データ蓄積'!$DB$1015,28,),0))</f>
        <v>0</v>
      </c>
      <c r="AB908" s="358">
        <f>IF($W908="初 年 度",TRUNC((+AA908-BP908)/2,0),0)</f>
        <v>0</v>
      </c>
      <c r="AC908" s="357"/>
      <c r="AD908" s="356">
        <f>IF($F908="申請キャンセル",0,IFERROR(VLOOKUP($D908,INDEX(データ蓄積!$A$16:$A$1015,MATCH($D908,データ蓄積!$A$16:$A$1015,0)):'データ蓄積'!$DB$1015,30,),0))</f>
        <v>0</v>
      </c>
      <c r="AE908" s="359">
        <f t="shared" si="4630"/>
        <v>0</v>
      </c>
      <c r="AF908" s="359">
        <f>IF($F908="申請キャンセル",0,IFERROR(VLOOKUP($D908,INDEX(データ蓄積!$A$16:$A$1015,MATCH($D908,データ蓄積!$A$16:$A$1015,0)):'データ蓄積'!$DB$1015,29,),0))</f>
        <v>0</v>
      </c>
      <c r="AG908" s="359">
        <f>IF($F908="申請キャンセル",0,IFERROR(VLOOKUP($D908,INDEX(データ蓄積!$A$16:$A$1015,MATCH($D908,データ蓄積!$A$16:$A$1015,0)):'データ蓄積'!$DB$1015,31,),0))</f>
        <v>0</v>
      </c>
      <c r="AH908" s="359">
        <f t="shared" si="4344"/>
        <v>0</v>
      </c>
      <c r="AI908" s="357"/>
      <c r="AJ908" s="358">
        <f>+X908+AD908</f>
        <v>0</v>
      </c>
      <c r="AK908" s="366">
        <f t="shared" si="4621"/>
        <v>0</v>
      </c>
      <c r="AL908" s="358">
        <f t="shared" si="4621"/>
        <v>0</v>
      </c>
      <c r="AM908" s="367">
        <f t="shared" si="4621"/>
        <v>0</v>
      </c>
      <c r="AN908" s="358">
        <f t="shared" si="4621"/>
        <v>0</v>
      </c>
      <c r="AO908" s="357"/>
      <c r="AP908" s="356">
        <f>IF($F908="申請キャンセル",0,IFERROR(VLOOKUP($D908,INDEX(データ蓄積!$A$16:$A$1015,MATCH($D908,データ蓄積!$A$16:$A$1015,0)):'データ蓄積'!$DB$1015,33,),0))</f>
        <v>0</v>
      </c>
      <c r="AQ908" s="366">
        <f t="shared" si="4631"/>
        <v>0</v>
      </c>
      <c r="AR908" s="358">
        <f>IF($F908="申請キャンセル",0,IFERROR(VLOOKUP($D908,INDEX(データ蓄積!$A$16:$A$1015,MATCH($D908,データ蓄積!$A$16:$A$1015,0)):'データ蓄積'!$DB$1015,32,),0))</f>
        <v>0</v>
      </c>
      <c r="AS908" s="367">
        <f>IF($F908="申請キャンセル",0,IFERROR(VLOOKUP($D908,INDEX(データ蓄積!$A$16:$A$1015,MATCH($D908,データ蓄積!$A$16:$A$1015,0)):'データ蓄積'!$DB$1015,34,),0))</f>
        <v>0</v>
      </c>
      <c r="AT908" s="358">
        <f t="shared" si="4345"/>
        <v>0</v>
      </c>
      <c r="AU908" s="357"/>
      <c r="AV908" s="356">
        <f>IF($F908="申請キャンセル",0,IFERROR(VLOOKUP($D908,INDEX(データ蓄積!$A$16:$A$1015,MATCH($D908,データ蓄積!$A$16:$A$1015,0)):'データ蓄積'!$DB$1015,36,),0))</f>
        <v>0</v>
      </c>
      <c r="AW908" s="366">
        <f t="shared" si="4632"/>
        <v>0</v>
      </c>
      <c r="AX908" s="358">
        <f>IF($F908="申請キャンセル",0,IFERROR(VLOOKUP($D908,INDEX(データ蓄積!$A$16:$A$1015,MATCH($D908,データ蓄積!$A$16:$A$1015,0)):'データ蓄積'!$DB$1015,35,),0))</f>
        <v>0</v>
      </c>
      <c r="AY908" s="367">
        <f>IF($F908="申請キャンセル",0,IFERROR(VLOOKUP($D908,INDEX(データ蓄積!$A$16:$A$1015,MATCH($D908,データ蓄積!$A$16:$A$1015,0)):'データ蓄積'!$DB$1015,37,),0))</f>
        <v>0</v>
      </c>
      <c r="AZ908" s="358">
        <f t="shared" si="4346"/>
        <v>0</v>
      </c>
      <c r="BA908" s="357"/>
      <c r="BB908" s="368">
        <f>+AK908+AQ908+AW908</f>
        <v>0</v>
      </c>
      <c r="BC908" s="358">
        <f t="shared" si="4562"/>
        <v>0</v>
      </c>
      <c r="BD908" s="367">
        <f t="shared" si="4562"/>
        <v>0</v>
      </c>
      <c r="BE908" s="361">
        <f t="shared" si="4562"/>
        <v>0</v>
      </c>
      <c r="BF908" s="369"/>
      <c r="BG908" s="356">
        <f>IF($F908="申請キャンセル",0,IF(H908="（○）",220,0))</f>
        <v>0</v>
      </c>
      <c r="BH908" s="359">
        <f>IF($F908="申請キャンセル",0,IF(H908="（○）",SUM(AK908+AQ908+AW908),0))</f>
        <v>0</v>
      </c>
      <c r="BI908" s="359">
        <f>IF($F908="申請キャンセル",0,IF(H908="（○）",SUM(AL908+AR908),0))</f>
        <v>0</v>
      </c>
      <c r="BJ908" s="359">
        <f t="shared" si="4633"/>
        <v>0</v>
      </c>
      <c r="BK908" s="361">
        <f>IF($W908="初 年 度",TRUNC((+BJ908-CB908),0),0)</f>
        <v>0</v>
      </c>
      <c r="BL908" s="46"/>
      <c r="BM908" s="356">
        <f t="shared" si="4428"/>
        <v>0</v>
      </c>
      <c r="BN908" s="357">
        <f t="shared" si="4428"/>
        <v>0</v>
      </c>
      <c r="BP908" s="125">
        <f t="shared" si="4634"/>
        <v>0</v>
      </c>
      <c r="BQ908" s="126">
        <f>ROUNDUP(BP908/2,0)</f>
        <v>0</v>
      </c>
      <c r="BR908" s="44"/>
      <c r="BS908" s="125">
        <f t="shared" si="4635"/>
        <v>0</v>
      </c>
      <c r="BT908" s="126">
        <f>ROUNDUP(BS908/2,0)</f>
        <v>0</v>
      </c>
      <c r="BU908" s="44"/>
      <c r="BV908" s="125">
        <f t="shared" si="4636"/>
        <v>0</v>
      </c>
      <c r="BW908" s="126">
        <f t="shared" si="4347"/>
        <v>0</v>
      </c>
      <c r="BX908" s="44"/>
      <c r="BY908" s="125">
        <f t="shared" si="4637"/>
        <v>0</v>
      </c>
      <c r="BZ908" s="126">
        <f>ROUNDUP(BY908/2,0)</f>
        <v>0</v>
      </c>
      <c r="CA908" s="44"/>
      <c r="CB908" s="125">
        <f t="shared" si="4638"/>
        <v>0</v>
      </c>
      <c r="CC908" s="126">
        <f>+CB908</f>
        <v>0</v>
      </c>
      <c r="CD908" s="44"/>
      <c r="CE908" s="370">
        <f>IF($F908="申請キャンセル",0,IF(CE909="","",CE909))</f>
        <v>0</v>
      </c>
      <c r="CF908" s="371">
        <f>IF($F908="申請キャンセル",0,IFERROR(VLOOKUP($D908,INDEX(データ蓄積!$A$16:$A$1015,MATCH($D908,データ蓄積!$A$16:$A$1015,0)):'データ蓄積'!$DB$1015,6,),0))</f>
        <v>0</v>
      </c>
      <c r="CG908" s="214" t="str">
        <f t="shared" si="3765"/>
        <v xml:space="preserve"> </v>
      </c>
      <c r="CH908" s="214" t="str">
        <f t="shared" si="3755"/>
        <v/>
      </c>
      <c r="CI908" s="214" t="str">
        <f>IF(CG908&gt;=CH908,"OK","下限本数を下回っています")</f>
        <v>OK</v>
      </c>
      <c r="CJ908" s="371">
        <f>IF($F908="申請キャンセル",0,IFERROR(VLOOKUP($D908,INDEX(データ蓄積!$A$16:$A$1015,MATCH($D908,データ蓄積!$A$16:$A$1015,0)):'データ蓄積'!$DB$1015,9,),0))</f>
        <v>0</v>
      </c>
      <c r="CK908" s="372">
        <f>IF($F908="申請キャンセル",0,IFERROR(VLOOKUP($D908,INDEX(データ蓄積!$A$16:$A$1015,MATCH($D908,データ蓄積!$A$16:$A$1015,0)):'データ蓄積'!$DB$1015,11,),0))</f>
        <v>0</v>
      </c>
      <c r="CL908" s="372">
        <f>IF($F908="申請キャンセル",0,IFERROR(VLOOKUP($D908,INDEX(データ蓄積!$A$16:$A$1015,MATCH($D908,データ蓄積!$A$16:$A$1015,0)):'データ蓄積'!$DB$1015,13,),0))</f>
        <v>0</v>
      </c>
      <c r="CM908" s="372">
        <f>IF($F908="申請キャンセル",0,IFERROR(VLOOKUP($D908,INDEX(データ蓄積!$A$16:$A$1015,MATCH($D908,データ蓄積!$A$16:$A$1015,0)):'データ蓄積'!$DB$1015,15,),0))</f>
        <v>0</v>
      </c>
      <c r="CN908" s="372">
        <f>IF($F908="申請キャンセル",0,IFERROR(VLOOKUP($D908,INDEX(データ蓄積!$A$16:$A$1015,MATCH($D908,データ蓄積!$A$16:$A$1015,0)):'データ蓄積'!$DB$1015,17,),0))</f>
        <v>0</v>
      </c>
      <c r="CO908" s="372">
        <f>IF($F908="申請キャンセル",0,IFERROR(VLOOKUP($D908,INDEX(データ蓄積!$A$16:$A$1015,MATCH($D908,データ蓄積!$A$16:$A$1015,0)):'データ蓄積'!$DB$1015,18,),0))</f>
        <v>0</v>
      </c>
      <c r="CP908" s="371">
        <f>IF($F908="申請キャンセル",0,IFERROR(VLOOKUP($D908,INDEX(データ蓄積!$A$16:$A$1015,MATCH($D908,データ蓄積!$A$16:$A$1015,0)):'データ蓄積'!$DB$1015,19,),0))</f>
        <v>0</v>
      </c>
      <c r="CQ908" s="372">
        <f>IF($F908="申請キャンセル",0,IFERROR(VLOOKUP($D908,INDEX(データ蓄積!$A$16:$A$1015,MATCH($D908,データ蓄積!$A$16:$A$1015,0)):'データ蓄積'!$DB$1015,24,),0))</f>
        <v>0</v>
      </c>
      <c r="CR908" s="99" t="str">
        <f>IF($F908="申請キャンセル",0,CONCATENATE(CS908,$CS$14,CT908,$CT$14,CU908,$CU$14))</f>
        <v>0年0月0日</v>
      </c>
      <c r="CS908" s="99">
        <f>IF($F908="申請キャンセル",0,IFERROR(VLOOKUP($D908,INDEX(データ蓄積!$A$16:$A$1015,MATCH($D908,データ蓄積!$A$16:$A$1015,0)):'データ蓄積'!$DB$1015,70,),0))</f>
        <v>0</v>
      </c>
      <c r="CT908" s="99">
        <f>IF($F908="申請キャンセル",0,IFERROR(VLOOKUP($D908,INDEX(データ蓄積!$A$16:$A$1015,MATCH($D908,データ蓄積!$A$16:$A$1015,0)):'データ蓄積'!$DB$1015,71,),0))</f>
        <v>0</v>
      </c>
      <c r="CU908" s="99">
        <f>IF($F908="申請キャンセル",0,IFERROR(VLOOKUP($D908,INDEX(データ蓄積!$A$16:$A$1015,MATCH($D908,データ蓄積!$A$16:$A$1015,0)):'データ蓄積'!$DB$1015,72,),0))</f>
        <v>0</v>
      </c>
      <c r="CV908" s="99" t="str">
        <f>IF($F908="申請キャンセル",0,CONCATENATE(CW908,$CW$14,CX908,$CX$14,CY908,$CY$14))</f>
        <v>0年0月0日</v>
      </c>
      <c r="CW908" s="99">
        <f>IF($F908="申請キャンセル",0,IFERROR(VLOOKUP($D908,INDEX(データ蓄積!$A$16:$A$1015,MATCH($D908,データ蓄積!$A$16:$A$1015,0)):'データ蓄積'!$DB$1015,73,),0))</f>
        <v>0</v>
      </c>
      <c r="CX908" s="99">
        <f>IF($F908="申請キャンセル",0,IFERROR(VLOOKUP($D908,INDEX(データ蓄積!$A$16:$A$1015,MATCH($D908,データ蓄積!$A$16:$A$1015,0)):'データ蓄積'!$DB$1015,74,),0))</f>
        <v>0</v>
      </c>
      <c r="CY908" s="99">
        <f>IF($F908="申請キャンセル",0,IFERROR(VLOOKUP($D908,INDEX(データ蓄積!$A$16:$A$1015,MATCH($D908,データ蓄積!$A$16:$A$1015,0)):'データ蓄積'!$DB$1015,75,),0))</f>
        <v>0</v>
      </c>
      <c r="CZ908" s="211">
        <f>IF($F908="申請キャンセル",0,IFERROR(VLOOKUP($D908,INDEX(データ蓄積!$A$16:$A$1015,MATCH($D908,データ蓄積!$A$16:$A$1015,0)):'データ蓄積'!$CF$1015,84,),0))</f>
        <v>0</v>
      </c>
      <c r="DA908" s="211">
        <f>IF($F908="申請キャンセル",0,IFERROR(VLOOKUP($D908,INDEX(データ蓄積!$A$16:$A$1015,MATCH($D908,データ蓄積!$A$16:$A$1015,0)):'データ蓄積'!$CG$1015,85,),0))</f>
        <v>0</v>
      </c>
      <c r="DB908" s="211">
        <f>IF($F908="申請キャンセル",0,IFERROR(VLOOKUP($D908,INDEX(データ蓄積!$A$16:$A$1015,MATCH($D908,データ蓄積!$A$16:$A$1015,0)):'データ蓄積'!$CH$1015,86,),0))</f>
        <v>0</v>
      </c>
      <c r="DC908" s="211"/>
      <c r="DD908" s="204">
        <f>IF($F908="申請キャンセル",0,IFERROR(VLOOKUP($D908,INDEX(データ蓄積!$A$16:$A$1015,MATCH($D908,データ蓄積!$A$16:$A$1015,0)):'データ蓄積'!$CN$1015,91,),0))</f>
        <v>0</v>
      </c>
      <c r="DE908" s="204">
        <f>IF($F908="申請キャンセル",0,IFERROR(VLOOKUP($D908,INDEX(データ蓄積!$A$16:$A$1015,MATCH($D908,データ蓄積!$A$16:$A$1015,0)):'データ蓄積'!$CN$1015,92,),0))</f>
        <v>0</v>
      </c>
    </row>
    <row r="909" spans="1:109" ht="18.75" customHeight="1" x14ac:dyDescent="0.15">
      <c r="A909" s="373">
        <f>IFERROR(VLOOKUP($D909,INDEX(データ蓄積!$A$16:$A$1015,MATCH($D909,データ蓄積!$A$16:$A$1015,0)+1):'データ蓄積'!$BI$1015,3,),0)</f>
        <v>0</v>
      </c>
      <c r="B909" s="374">
        <f>IFERROR(VLOOKUP($D909,INDEX(データ蓄積!$A$16:$A$1015,MATCH($D909,データ蓄積!$A$16:$A$1015,0)+1):'データ蓄積'!$BI$1015,4,),0)</f>
        <v>0</v>
      </c>
      <c r="C909" s="375">
        <f>IFERROR(VLOOKUP($D909,INDEX(データ蓄積!$A$16:$A$1015,MATCH($D909,データ蓄積!$A$16:$A$1015,0)+1):'データ蓄積'!$BI$1015,5,),0)</f>
        <v>0</v>
      </c>
      <c r="D909" s="373">
        <f t="shared" si="3978"/>
        <v>447</v>
      </c>
      <c r="E909" s="347">
        <f>IFERROR(VLOOKUP($D909,INDEX(データ蓄積!$A$16:$A$1015,MATCH($D909,データ蓄積!$A$16:$A$1015,0)+1):'データ蓄積'!$BI$1015,2,),0)</f>
        <v>0</v>
      </c>
      <c r="F909" s="376">
        <f>IFERROR(VLOOKUP($D909,INDEX(データ蓄積!$A$16:$A$1015,MATCH($D909,データ蓄積!$A$16:$A$1015,0)+1):'データ蓄積'!$CD$1015,82,),0)</f>
        <v>0</v>
      </c>
      <c r="G909" s="377">
        <f>IF($F908="申請キャンセル",0,IFERROR(VLOOKUP($D909,INDEX(データ蓄積!$A$16:$A$1015,MATCH($D909,データ蓄積!$A$16:$A$1015,0)+1):'データ蓄積'!$BI$1015,8,),0))</f>
        <v>0</v>
      </c>
      <c r="H909" s="347">
        <f>IF($F908="申請キャンセル",0,IFERROR(VLOOKUP($D909,INDEX(データ蓄積!$A$16:$A$1015,MATCH($D909,データ蓄積!$A$16:$A$1015,0)+1):'データ蓄積'!$BI$1015,10,),0))</f>
        <v>0</v>
      </c>
      <c r="I909" s="378" t="str">
        <f>IF($F908="申請キャンセル","",LEFT(IFERROR(VLOOKUP($D909,INDEX(データ蓄積!$A$16:$A$1015,MATCH($D909,データ蓄積!$A$16:$A$1015,0)+1):'データ蓄積'!$CH$1015,84,),""),2))</f>
        <v/>
      </c>
      <c r="J909" s="347" t="str">
        <f>IF($F908="申請キャンセル","",LEFT(IFERROR(VLOOKUP($D909,INDEX(データ蓄積!$A$16:$A$1015,MATCH($D908,データ蓄積!$A$16:$A$1015,0)+1):'データ蓄積'!$CL$1015,86,),""),2))</f>
        <v/>
      </c>
      <c r="K909" s="379">
        <f>IF($F908="申請キャンセル",0,IFERROR(VLOOKUP($D909,INDEX(データ蓄積!$A$16:$A$1015,MATCH($D909,データ蓄積!$A$16:$A$1015,0)+1):'データ蓄積'!$CO$1015,90,),0))</f>
        <v>0</v>
      </c>
      <c r="L909" s="374">
        <f t="shared" ref="L909" si="4649">IF(G909=0,0,IF($F909="申請キャンセル",0,IF(K909="","","〇")))</f>
        <v>0</v>
      </c>
      <c r="M909" s="380">
        <f>IF($F908="申請キャンセル",0,IFERROR(VLOOKUP($D909,INDEX(データ蓄積!$A$16:$A$1015,MATCH($D909,データ蓄積!$A$16:$A$1015,0)+1):'データ蓄積'!$BI$1015,14,),0))</f>
        <v>0</v>
      </c>
      <c r="N909" s="381">
        <f>IF($F908="申請キャンセル",0,IFERROR(VLOOKUP($D909,INDEX(データ蓄積!$A$16:$A$1015,MATCH($D909,データ蓄積!$A$16:$A$1015,0)+1):'データ蓄積'!$BI$1015,16,),0))</f>
        <v>0</v>
      </c>
      <c r="O909" s="382">
        <f>IF($F908="申請キャンセル",0,IFERROR(VLOOKUP($D909,INDEX(データ蓄積!$A$16:$A$1015,MATCH($D909,データ蓄積!$A$16:$A$1015,0)+1):'データ蓄積'!$BI$1015,20,),0))</f>
        <v>0</v>
      </c>
      <c r="P909" s="383">
        <f>IF($F908="申請キャンセル",0,IFERROR(VLOOKUP($D909,INDEX(データ蓄積!$A$16:$A$1015,MATCH($D909,データ蓄積!$A$16:$A$1015,0)+1):'データ蓄積'!$BI$1015,21,),0))</f>
        <v>0</v>
      </c>
      <c r="Q909" s="383">
        <f>IF($F908="申請キャンセル",0,IFERROR(VLOOKUP($D909,INDEX(データ蓄積!$A$16:$A$1015,MATCH($D909,データ蓄積!$A$16:$A$1015,0)+1):'データ蓄積'!$BI$1015,23,),0))</f>
        <v>0</v>
      </c>
      <c r="R909" s="384">
        <f>IF($F908="申請キャンセル",0,IFERROR(VLOOKUP($D909,INDEX(データ蓄積!$A$16:$A$1015,MATCH($D909,データ蓄積!$A$16:$A$1015,0)+1):'データ蓄積'!$CO$1015,92,),0))</f>
        <v>0</v>
      </c>
      <c r="S909" s="385">
        <f>IF($F908="申請キャンセル",0,IFERROR(VLOOKUP($D909,INDEX(データ蓄積!$A$16:$A$1015,MATCH($D909,データ蓄積!$A$16:$A$1015,0)+1):'データ蓄積'!$BI$1015,22,),0))</f>
        <v>0</v>
      </c>
      <c r="T909" s="386" t="str">
        <f>IF($F908="申請キャンセル",0,IF((AJ909+AP909)&gt;0,ROUNDDOWN((AJ909+AP909)/(AL909+AR909),4)*1000," "))</f>
        <v xml:space="preserve"> </v>
      </c>
      <c r="U909" s="387" t="str">
        <f>IF($F909="申請キャンセル",0,IFERROR(IF(AJ909+AP909=0,"",VLOOKUP(Q909,Sheet1!$B$4:$C$64,2,0)),0))</f>
        <v/>
      </c>
      <c r="V909" s="388">
        <f>IF($F908="申請キャンセル",0,IFERROR(VLOOKUP($D909,INDEX(データ蓄積!$A$16:$A$1015,MATCH($D909,データ蓄積!$A$16:$A$1015,0)+1):'データ蓄積'!$BI$1015,12,),0))</f>
        <v>0</v>
      </c>
      <c r="W909" s="389">
        <f>IF($F908="申請キャンセル",0,IFERROR(VLOOKUP($D909,INDEX(データ蓄積!$A$16:$A$1015,MATCH($D909,データ蓄積!$A$16:$A$1015,0)+1):'データ蓄積'!$BI$1015,25,),0))</f>
        <v>0</v>
      </c>
      <c r="X909" s="383">
        <f>IF($F908="申請キャンセル",0,IFERROR(VLOOKUP($D909,INDEX(データ蓄積!$A$16:$A$1015,MATCH($D909,データ蓄積!$A$16:$A$1015,0)+1):'データ蓄積'!$DB$1015,27,),0))</f>
        <v>0</v>
      </c>
      <c r="Y909" s="390">
        <f t="shared" si="4629"/>
        <v>0</v>
      </c>
      <c r="Z909" s="383">
        <f>IF($F908="申請キャンセル",0,IFERROR(VLOOKUP($D909,INDEX(データ蓄積!$A$16:$A$1015,MATCH($D909,データ蓄積!$A$16:$A$1015,0)+1):'データ蓄積'!$DB$1015,26,),0))</f>
        <v>0</v>
      </c>
      <c r="AA909" s="383">
        <f>IF($F908="申請キャンセル",0,IFERROR(VLOOKUP($D909,INDEX(データ蓄積!$A$16:$A$1015,MATCH($D909,データ蓄積!$A$16:$A$1015,0)+1):'データ蓄積'!$DB$1015,28,),0))</f>
        <v>0</v>
      </c>
      <c r="AB909" s="385">
        <f t="shared" ref="AB909" si="4650">IF($W909="初 年 度",TRUNC((+AA909-BP909)/2,0),0)</f>
        <v>0</v>
      </c>
      <c r="AC909" s="381"/>
      <c r="AD909" s="380">
        <f>IF($F908="申請キャンセル",0,IFERROR(VLOOKUP($D909,INDEX(データ蓄積!$A$16:$A$1015,MATCH($D909,データ蓄積!$A$16:$A$1015,0)+1):'データ蓄積'!$DB$1015,30,),0))</f>
        <v>0</v>
      </c>
      <c r="AE909" s="383">
        <f t="shared" si="4630"/>
        <v>0</v>
      </c>
      <c r="AF909" s="383">
        <f>IF($F908="申請キャンセル",0,IFERROR(VLOOKUP($D909,INDEX(データ蓄積!$A$16:$A$1015,MATCH($D909,データ蓄積!$A$16:$A$1015,0)+1):'データ蓄積'!$DB$1015,29,),0))</f>
        <v>0</v>
      </c>
      <c r="AG909" s="383">
        <f>IF($F908="申請キャンセル",0,IFERROR(VLOOKUP($D909,INDEX(データ蓄積!$A$16:$A$1015,MATCH($D909,データ蓄積!$A$16:$A$1015,0)+1):'データ蓄積'!$DB$1015,31,),0))</f>
        <v>0</v>
      </c>
      <c r="AH909" s="383">
        <f t="shared" si="4344"/>
        <v>0</v>
      </c>
      <c r="AI909" s="381"/>
      <c r="AJ909" s="385">
        <f t="shared" ref="AJ909" si="4651">+X909+AD909</f>
        <v>0</v>
      </c>
      <c r="AK909" s="390">
        <f t="shared" si="4621"/>
        <v>0</v>
      </c>
      <c r="AL909" s="383">
        <f t="shared" si="4621"/>
        <v>0</v>
      </c>
      <c r="AM909" s="383">
        <f t="shared" si="4621"/>
        <v>0</v>
      </c>
      <c r="AN909" s="385">
        <f t="shared" si="4621"/>
        <v>0</v>
      </c>
      <c r="AO909" s="381"/>
      <c r="AP909" s="383">
        <f>IF($F908="申請キャンセル",0,IFERROR(VLOOKUP($D909,INDEX(データ蓄積!$A$16:$A$1015,MATCH($D909,データ蓄積!$A$16:$A$1015,0)+1):'データ蓄積'!$DB$1015,33,),0))</f>
        <v>0</v>
      </c>
      <c r="AQ909" s="390">
        <f t="shared" si="4631"/>
        <v>0</v>
      </c>
      <c r="AR909" s="383">
        <f>IF($F908="申請キャンセル",0,IFERROR(VLOOKUP($D909,INDEX(データ蓄積!$A$16:$A$1015,MATCH($D909,データ蓄積!$A$16:$A$1015,0)+1):'データ蓄積'!$DB$1015,32,),0))</f>
        <v>0</v>
      </c>
      <c r="AS909" s="383">
        <f>IF($F908="申請キャンセル",0,IFERROR(VLOOKUP($D909,INDEX(データ蓄積!$A$16:$A$1015,MATCH($D909,データ蓄積!$A$16:$A$1015,0)+1):'データ蓄積'!$DB$1015,34,),0))</f>
        <v>0</v>
      </c>
      <c r="AT909" s="385">
        <f t="shared" si="4345"/>
        <v>0</v>
      </c>
      <c r="AU909" s="381"/>
      <c r="AV909" s="383">
        <f>IF($F908="申請キャンセル",0,IFERROR(VLOOKUP($D909,INDEX(データ蓄積!$A$16:$A$1015,MATCH($D909,データ蓄積!$A$16:$A$1015,0)+1):'データ蓄積'!$DB$1015,36,),0))</f>
        <v>0</v>
      </c>
      <c r="AW909" s="390">
        <f t="shared" si="4632"/>
        <v>0</v>
      </c>
      <c r="AX909" s="383">
        <f>IF($F908="申請キャンセル",0,IFERROR(VLOOKUP($D909,INDEX(データ蓄積!$A$16:$A$1015,MATCH($D909,データ蓄積!$A$16:$A$1015,0)+1):'データ蓄積'!$DB$1015,35,),0))</f>
        <v>0</v>
      </c>
      <c r="AY909" s="383">
        <f>IF($F908="申請キャンセル",0,IFERROR(VLOOKUP($D909,INDEX(データ蓄積!$A$16:$A$1015,MATCH($D909,データ蓄積!$A$16:$A$1015,0)+1):'データ蓄積'!$DB$1015,37,),0))</f>
        <v>0</v>
      </c>
      <c r="AZ909" s="385">
        <f t="shared" si="4346"/>
        <v>0</v>
      </c>
      <c r="BA909" s="381"/>
      <c r="BB909" s="391">
        <f t="shared" ref="BB909:BE924" si="4652">+AK909+AQ909+AW909</f>
        <v>0</v>
      </c>
      <c r="BC909" s="383">
        <f t="shared" si="4652"/>
        <v>0</v>
      </c>
      <c r="BD909" s="383">
        <f t="shared" si="4652"/>
        <v>0</v>
      </c>
      <c r="BE909" s="392">
        <f t="shared" si="4652"/>
        <v>0</v>
      </c>
      <c r="BF909" s="369"/>
      <c r="BG909" s="380">
        <f>IF($F908="申請キャンセル",0,IF(H909="（○）",220,0))</f>
        <v>0</v>
      </c>
      <c r="BH909" s="385">
        <f>IF($F908="申請キャンセル",0,IF(H909="（○）",SUM(AK909+AQ909+AW909),0))</f>
        <v>0</v>
      </c>
      <c r="BI909" s="383">
        <f>IF($F908="申請キャンセル",0,IF(H909="（○）",SUM(AL909+AR909),0))</f>
        <v>0</v>
      </c>
      <c r="BJ909" s="383">
        <f t="shared" si="4633"/>
        <v>0</v>
      </c>
      <c r="BK909" s="392">
        <f t="shared" ref="BK909" si="4653">IF($W909="初 年 度",TRUNC((+BJ909-CB909),0),0)</f>
        <v>0</v>
      </c>
      <c r="BL909" s="46"/>
      <c r="BM909" s="380">
        <f t="shared" si="4428"/>
        <v>0</v>
      </c>
      <c r="BN909" s="381">
        <f t="shared" si="4428"/>
        <v>0</v>
      </c>
      <c r="BP909" s="127">
        <f t="shared" si="4634"/>
        <v>0</v>
      </c>
      <c r="BQ909" s="128">
        <f t="shared" ref="BQ909" si="4654">ROUNDUP(BP909/2,0)</f>
        <v>0</v>
      </c>
      <c r="BR909" s="45"/>
      <c r="BS909" s="127">
        <f t="shared" si="4635"/>
        <v>0</v>
      </c>
      <c r="BT909" s="128">
        <f t="shared" ref="BT909" si="4655">ROUNDUP(BS909/2,0)</f>
        <v>0</v>
      </c>
      <c r="BU909" s="45"/>
      <c r="BV909" s="127">
        <f t="shared" si="4636"/>
        <v>0</v>
      </c>
      <c r="BW909" s="128">
        <f t="shared" si="4347"/>
        <v>0</v>
      </c>
      <c r="BX909" s="45"/>
      <c r="BY909" s="127">
        <f t="shared" si="4637"/>
        <v>0</v>
      </c>
      <c r="BZ909" s="128">
        <f t="shared" ref="BZ909" si="4656">ROUNDUP(BY909/2,0)</f>
        <v>0</v>
      </c>
      <c r="CA909" s="45"/>
      <c r="CB909" s="127">
        <f t="shared" si="4638"/>
        <v>0</v>
      </c>
      <c r="CC909" s="128">
        <f t="shared" ref="CC909" si="4657">+CB909</f>
        <v>0</v>
      </c>
      <c r="CD909" s="45"/>
      <c r="CE909" s="370">
        <f>IF($F908="申請キャンセル",0,IFERROR(VLOOKUP($D909,INDEX(データ蓄積!$A$16:$A$1015,MATCH($D909,データ蓄積!$A$16:$A$1015,0)+1):'データ蓄積'!$DB$1015,83,),0))</f>
        <v>0</v>
      </c>
      <c r="CF909" s="371">
        <f>IF($F908="申請キャンセル",0,IFERROR(VLOOKUP($D909,INDEX(データ蓄積!$A$16:$A$1015,MATCH($D909,データ蓄積!$A$16:$A$1015,0)+1):'データ蓄積'!$DB$1015,6,),0))</f>
        <v>0</v>
      </c>
      <c r="CG909" s="214" t="str">
        <f t="shared" si="3765"/>
        <v xml:space="preserve"> </v>
      </c>
      <c r="CH909" s="214" t="str">
        <f t="shared" si="3755"/>
        <v/>
      </c>
      <c r="CI909" s="214" t="str">
        <f t="shared" ref="CI909" si="4658">IF(CG909&gt;=CH909,"OK","下限本数を下回っています")</f>
        <v>OK</v>
      </c>
      <c r="CJ909" s="371">
        <f>IF($F908="申請キャンセル",0,IFERROR(VLOOKUP($D909,INDEX(データ蓄積!$A$16:$A$1015,MATCH($D909,データ蓄積!$A$16:$A$1015,0)+1):'データ蓄積'!$DB$1015,9,),0))</f>
        <v>0</v>
      </c>
      <c r="CK909" s="372">
        <f>IF($F908="申請キャンセル",0,IFERROR(VLOOKUP($D909,INDEX(データ蓄積!$A$16:$A$1015,MATCH($D909,データ蓄積!$A$16:$A$1015,0)+1):'データ蓄積'!$DB$1015,11,),0))</f>
        <v>0</v>
      </c>
      <c r="CL909" s="372">
        <f>IF($F908="申請キャンセル",0,IFERROR(VLOOKUP($D909,INDEX(データ蓄積!$A$16:$A$1015,MATCH($D909,データ蓄積!$A$16:$A$1015,0)+1):'データ蓄積'!$DB$1015,13,),0))</f>
        <v>0</v>
      </c>
      <c r="CM909" s="372">
        <f>IF($F908="申請キャンセル",0,IFERROR(VLOOKUP($D909,INDEX(データ蓄積!$A$16:$A$1015,MATCH($D909,データ蓄積!$A$16:$A$1015,0)+1):'データ蓄積'!$DB$1015,15,),0))</f>
        <v>0</v>
      </c>
      <c r="CN909" s="372">
        <f>IF($F908="申請キャンセル",0,IFERROR(VLOOKUP($D909,INDEX(データ蓄積!$A$16:$A$1015,MATCH($D909,データ蓄積!$A$16:$A$1015,0)+1):'データ蓄積'!$DB$1015,17,),0))</f>
        <v>0</v>
      </c>
      <c r="CO909" s="372">
        <f>IF($F908="申請キャンセル",0,IFERROR(VLOOKUP($D909,INDEX(データ蓄積!$A$16:$A$1015,MATCH($D909,データ蓄積!$A$16:$A$1015,0)+1):'データ蓄積'!$DB$1015,18,),0))</f>
        <v>0</v>
      </c>
      <c r="CP909" s="371">
        <f>IF($F908="申請キャンセル",0,IFERROR(VLOOKUP($D909,INDEX(データ蓄積!$A$16:$A$1015,MATCH($D909,データ蓄積!$A$16:$A$1015,0)+1):'データ蓄積'!$DB$1015,19,),0))</f>
        <v>0</v>
      </c>
      <c r="CQ909" s="372">
        <f>IF($F908="申請キャンセル",0,IFERROR(VLOOKUP($D909,INDEX(データ蓄積!$A$16:$A$1015,MATCH($D909,データ蓄積!$A$16:$A$1015,0)+1):'データ蓄積'!$DB$1015,24,),0))</f>
        <v>0</v>
      </c>
      <c r="CR909" s="99" t="str">
        <f>IF($F908="申請キャンセル",0,CONCATENATE(CS909,$CS$14,CT909,$CT$14,CU909,$CU$14))</f>
        <v>0年0月0日</v>
      </c>
      <c r="CS909" s="99">
        <f>IF($F908="申請キャンセル",0,IFERROR(VLOOKUP($D909,INDEX(データ蓄積!$A$16:$A$1015,MATCH($D909,データ蓄積!$A$16:$A$1015,0)+1):'データ蓄積'!$DB$1015,70,),0))</f>
        <v>0</v>
      </c>
      <c r="CT909" s="99">
        <f>IF($F908="申請キャンセル",0,IFERROR(VLOOKUP($D909,INDEX(データ蓄積!$A$16:$A$1015,MATCH($D909,データ蓄積!$A$16:$A$1015,0)+1):'データ蓄積'!$DB$1015,71,),0))</f>
        <v>0</v>
      </c>
      <c r="CU909" s="99">
        <f>IF($F908="申請キャンセル",0,IFERROR(VLOOKUP($D909,INDEX(データ蓄積!$A$16:$A$1015,MATCH($D909,データ蓄積!$A$16:$A$1015,0)+1):'データ蓄積'!$DB$1015,72,),0))</f>
        <v>0</v>
      </c>
      <c r="CV909" s="99" t="str">
        <f>IF($F908="申請キャンセル",0,CONCATENATE(CW909,$CW$14,CX909,$CX$14,CY909,$CY$14))</f>
        <v>0年0月0日</v>
      </c>
      <c r="CW909" s="99">
        <f>IF($F908="申請キャンセル",0,IFERROR(VLOOKUP($D909,INDEX(データ蓄積!$A$16:$A$1015,MATCH($D909,データ蓄積!$A$16:$A$1015,0)+1):'データ蓄積'!$DB$1015,73,),0))</f>
        <v>0</v>
      </c>
      <c r="CX909" s="99">
        <f>IF($F908="申請キャンセル",0,IFERROR(VLOOKUP($D909,INDEX(データ蓄積!$A$16:$A$1015,MATCH($D909,データ蓄積!$A$16:$A$1015,0)+1):'データ蓄積'!$DB$1015,74,),0))</f>
        <v>0</v>
      </c>
      <c r="CY909" s="99">
        <f>IF($F908="申請キャンセル",0,IFERROR(VLOOKUP($D909,INDEX(データ蓄積!$A$16:$A$1015,MATCH($D909,データ蓄積!$A$16:$A$1015,0)+1):'データ蓄積'!$DB$1015,75,),0))</f>
        <v>0</v>
      </c>
      <c r="CZ909" s="211">
        <f>IF($F908="申請キャンセル",0,IFERROR(VLOOKUP($D909,INDEX(データ蓄積!$A$16:$A$1015,MATCH($D909,データ蓄積!$A$16:$A$1015,0)+1):'データ蓄積'!$CF$1015,84,),0))</f>
        <v>0</v>
      </c>
      <c r="DA909" s="211">
        <f>IF($F908="申請キャンセル",0,IFERROR(VLOOKUP($D909,INDEX(データ蓄積!$A$16:$A$1015,MATCH($D909,データ蓄積!$A$16:$A$1015,0)+1):'データ蓄積'!$CG$1015,85,),0))</f>
        <v>0</v>
      </c>
      <c r="DB909" s="211">
        <f>IF($F908="申請キャンセル",0,IFERROR(VLOOKUP($D909,INDEX(データ蓄積!$A$16:$A$1015,MATCH($D909,データ蓄積!$A$16:$A$1015,0)+1):'データ蓄積'!$CH$1015,86,),0))</f>
        <v>0</v>
      </c>
      <c r="DC909" s="211"/>
      <c r="DD909" s="204">
        <f>IF($F908="申請キャンセル",0,IFERROR(VLOOKUP($D909,INDEX(データ蓄積!$A$16:$A$1015,MATCH($D909,データ蓄積!$A$16:$A$1015,0)+1):'データ蓄積'!$CN$1015,91,),0))</f>
        <v>0</v>
      </c>
      <c r="DE909" s="204">
        <f>IF($F908="申請キャンセル",0,IFERROR(VLOOKUP($D909,INDEX(データ蓄積!$A$16:$A$1015,MATCH($D909,データ蓄積!$A$16:$A$1015,0)+1):'データ蓄積'!$CN$1015,92,),0))</f>
        <v>0</v>
      </c>
    </row>
    <row r="910" spans="1:109" ht="18.75" customHeight="1" x14ac:dyDescent="0.15">
      <c r="A910" s="349">
        <f>IFERROR(VLOOKUP($D910,INDEX(データ蓄積!$A$16:$A$1015,MATCH($D910,データ蓄積!$A$16:$A$1015,0)):'データ蓄積'!$BI$1015,3,),0)</f>
        <v>0</v>
      </c>
      <c r="B910" s="350">
        <f>IFERROR(VLOOKUP($D910,INDEX(データ蓄積!$A$16:$A$1015,MATCH($D910,データ蓄積!$A$16:$A$1015,0)):'データ蓄積'!$BI$1015,4,),0)</f>
        <v>0</v>
      </c>
      <c r="C910" s="349">
        <f>IFERROR(VLOOKUP($D910,INDEX(データ蓄積!$A$16:$A$1015,MATCH($D910,データ蓄積!$A$16:$A$1015,0)):'データ蓄積'!$BI$1015,5,),0)</f>
        <v>0</v>
      </c>
      <c r="D910" s="349">
        <f t="shared" si="3978"/>
        <v>448</v>
      </c>
      <c r="E910" s="351">
        <f>IFERROR(VLOOKUP($D910,INDEX(データ蓄積!$A$16:$A$1015,MATCH($D910,データ蓄積!$A$16:$A$1015,0)):'データ蓄積'!$BI$1015,2,),0)</f>
        <v>0</v>
      </c>
      <c r="F910" s="352">
        <f>IFERROR(VLOOKUP($D910,INDEX(データ蓄積!$A$16:$A$1015,MATCH($D910,データ蓄積!$A$16:$A$1015,0)):'データ蓄積'!$CD$1015,82,),0)</f>
        <v>0</v>
      </c>
      <c r="G910" s="353">
        <f>IF($F910="申請キャンセル",0,IFERROR(VLOOKUP($D910,INDEX(データ蓄積!$A$16:$A$1015,MATCH($D910,データ蓄積!$A$16:$A$1015,0)):'データ蓄積'!$BI$1015,8,),0))</f>
        <v>0</v>
      </c>
      <c r="H910" s="346">
        <f>IF($F910="申請キャンセル",0,IFERROR(VLOOKUP($D910,INDEX(データ蓄積!$A$16:$A$1015,MATCH($D910,データ蓄積!$A$16:$A$1015,0)):'データ蓄積'!$BI$1015,10,),0))</f>
        <v>0</v>
      </c>
      <c r="I910" s="354" t="str">
        <f>IF($F910="申請キャンセル","",LEFT(IFERROR(VLOOKUP($D910,INDEX(データ蓄積!$A$16:$A$1015,MATCH($D910,データ蓄積!$A$16:$A$1015,0)):'データ蓄積'!$CH$1015,84,),""),2))</f>
        <v/>
      </c>
      <c r="J910" s="346" t="str">
        <f>IF($F910="申請キャンセル","",LEFT(IFERROR(VLOOKUP($D910,INDEX(データ蓄積!$A$16:$A$1015,MATCH($D910,データ蓄積!$A$16:$A$1015,0)):'データ蓄積'!$CL$1015,86,),""),2))</f>
        <v/>
      </c>
      <c r="K910" s="355">
        <f>IF($F910="申請キャンセル",0,IFERROR(VLOOKUP($D910,INDEX(データ蓄積!$A$16:$A$1015,MATCH($D910,データ蓄積!$A$16:$A$1015,0)):'データ蓄積'!$CO$1015,90,),0))</f>
        <v>0</v>
      </c>
      <c r="L910" s="350">
        <f>IF(G910=0,0,IF($F910="申請キャンセル",0,IF(K910="","","〇")))</f>
        <v>0</v>
      </c>
      <c r="M910" s="356">
        <f>IF($F910="申請キャンセル",0,IFERROR(VLOOKUP($D910,INDEX(データ蓄積!$A$16:$A$1015,MATCH($D910,データ蓄積!$A$16:$A$1015,0)):'データ蓄積'!$BI$1015,14,),))</f>
        <v>0</v>
      </c>
      <c r="N910" s="357">
        <f>IF($F910="申請キャンセル",0,IFERROR(VLOOKUP($D910,INDEX(データ蓄積!$A$16:$A$1015,MATCH($D910,データ蓄積!$A$16:$A$1015,0)):'データ蓄積'!$BI$1015,16,),0))</f>
        <v>0</v>
      </c>
      <c r="O910" s="356">
        <f>IF($F910="申請キャンセル",0,IFERROR(VLOOKUP($D910,INDEX(データ蓄積!$A$16:$A$1015,MATCH($D910,データ蓄積!$A$16:$A$1015,0)):'データ蓄積'!$BI$1015,20,),0))</f>
        <v>0</v>
      </c>
      <c r="P910" s="358">
        <f>IF($F910="申請キャンセル",0,IFERROR(VLOOKUP($D910,INDEX(データ蓄積!$A$16:$A$1015,MATCH($D910,データ蓄積!$A$16:$A$1015,0)):'データ蓄積'!$BI$1015,21,),0))</f>
        <v>0</v>
      </c>
      <c r="Q910" s="359">
        <f>IF($F910="申請キャンセル",0,IFERROR(VLOOKUP($D910,INDEX(データ蓄積!$A$16:$A$1015,MATCH($D910,データ蓄積!$A$16:$A$1015,0)):'データ蓄積'!$BI$1015,23,),0))</f>
        <v>0</v>
      </c>
      <c r="R910" s="360">
        <f>IF($F910="申請キャンセル",0,IFERROR(VLOOKUP($D910,INDEX(データ蓄積!$A$16:$A$1015,MATCH($D910,データ蓄積!$A$16:$A$1015,0)):'データ蓄積'!$CO$1015,92,),0))</f>
        <v>0</v>
      </c>
      <c r="S910" s="361">
        <f>IF($F910="申請キャンセル",0,IFERROR(VLOOKUP($D910,INDEX(データ蓄積!$A$16:$A$1015,MATCH($D910,データ蓄積!$A$16:$A$1015,0)):'データ蓄積'!$BI$1015,22,),0))</f>
        <v>0</v>
      </c>
      <c r="T910" s="362" t="str">
        <f>IF($F910="申請キャンセル",0,IF((AJ910+AP910)&gt;0,ROUNDDOWN((AJ910+AP910)/(AL910+AR910),4)*1000," "))</f>
        <v xml:space="preserve"> </v>
      </c>
      <c r="U910" s="363" t="str">
        <f>IF($F910="申請キャンセル",0,IFERROR(IF(AJ910+AP910=0,"",VLOOKUP(Q910,Sheet1!$B$4:$C$64,2,0)),0))</f>
        <v/>
      </c>
      <c r="V910" s="364">
        <f>IF($F910="申請キャンセル",0,IFERROR(VLOOKUP($D910,INDEX(データ蓄積!$A$16:$A$1015,MATCH($D910,データ蓄積!$A$16:$A$1015,0)):'データ蓄積'!$BI$1015,12,),0))</f>
        <v>0</v>
      </c>
      <c r="W910" s="365">
        <f>IF($F910="申請キャンセル",0,IFERROR(VLOOKUP($D910,INDEX(データ蓄積!$A$16:$A$1015,MATCH($D910,データ蓄積!$A$16:$A$1015,0)):'データ蓄積'!$BI$1015,25,),0))</f>
        <v>0</v>
      </c>
      <c r="X910" s="356">
        <f>IF($F910="申請キャンセル",0,IFERROR(VLOOKUP($D910,INDEX(データ蓄積!$A$16:$A$1015,MATCH($D910,データ蓄積!$A$16:$A$1015,0)):'データ蓄積'!$DB$1015,27,),0))</f>
        <v>0</v>
      </c>
      <c r="Y910" s="366">
        <f t="shared" si="4629"/>
        <v>0</v>
      </c>
      <c r="Z910" s="358">
        <f>IF($F910="申請キャンセル",0,IFERROR(VLOOKUP($D910,INDEX(データ蓄積!$A$16:$A$1015,MATCH($D910,データ蓄積!$A$16:$A$1015,0)):'データ蓄積'!$DB$1015,26,),0))</f>
        <v>0</v>
      </c>
      <c r="AA910" s="367">
        <f>IF($F910="申請キャンセル",0,IFERROR(VLOOKUP($D910,INDEX(データ蓄積!$A$16:$A$1015,MATCH($D910,データ蓄積!$A$16:$A$1015,0)):'データ蓄積'!$DB$1015,28,),0))</f>
        <v>0</v>
      </c>
      <c r="AB910" s="358">
        <f>IF($W910="初 年 度",TRUNC((+AA910-BP910)/2,0),0)</f>
        <v>0</v>
      </c>
      <c r="AC910" s="357"/>
      <c r="AD910" s="356">
        <f>IF($F910="申請キャンセル",0,IFERROR(VLOOKUP($D910,INDEX(データ蓄積!$A$16:$A$1015,MATCH($D910,データ蓄積!$A$16:$A$1015,0)):'データ蓄積'!$DB$1015,30,),0))</f>
        <v>0</v>
      </c>
      <c r="AE910" s="359">
        <f t="shared" si="4630"/>
        <v>0</v>
      </c>
      <c r="AF910" s="359">
        <f>IF($F910="申請キャンセル",0,IFERROR(VLOOKUP($D910,INDEX(データ蓄積!$A$16:$A$1015,MATCH($D910,データ蓄積!$A$16:$A$1015,0)):'データ蓄積'!$DB$1015,29,),0))</f>
        <v>0</v>
      </c>
      <c r="AG910" s="359">
        <f>IF($F910="申請キャンセル",0,IFERROR(VLOOKUP($D910,INDEX(データ蓄積!$A$16:$A$1015,MATCH($D910,データ蓄積!$A$16:$A$1015,0)):'データ蓄積'!$DB$1015,31,),0))</f>
        <v>0</v>
      </c>
      <c r="AH910" s="359">
        <f t="shared" si="4344"/>
        <v>0</v>
      </c>
      <c r="AI910" s="357"/>
      <c r="AJ910" s="358">
        <f>+X910+AD910</f>
        <v>0</v>
      </c>
      <c r="AK910" s="366">
        <f t="shared" si="4621"/>
        <v>0</v>
      </c>
      <c r="AL910" s="358">
        <f t="shared" si="4621"/>
        <v>0</v>
      </c>
      <c r="AM910" s="367">
        <f t="shared" si="4621"/>
        <v>0</v>
      </c>
      <c r="AN910" s="358">
        <f t="shared" si="4621"/>
        <v>0</v>
      </c>
      <c r="AO910" s="357"/>
      <c r="AP910" s="356">
        <f>IF($F910="申請キャンセル",0,IFERROR(VLOOKUP($D910,INDEX(データ蓄積!$A$16:$A$1015,MATCH($D910,データ蓄積!$A$16:$A$1015,0)):'データ蓄積'!$DB$1015,33,),0))</f>
        <v>0</v>
      </c>
      <c r="AQ910" s="366">
        <f t="shared" si="4631"/>
        <v>0</v>
      </c>
      <c r="AR910" s="358">
        <f>IF($F910="申請キャンセル",0,IFERROR(VLOOKUP($D910,INDEX(データ蓄積!$A$16:$A$1015,MATCH($D910,データ蓄積!$A$16:$A$1015,0)):'データ蓄積'!$DB$1015,32,),0))</f>
        <v>0</v>
      </c>
      <c r="AS910" s="367">
        <f>IF($F910="申請キャンセル",0,IFERROR(VLOOKUP($D910,INDEX(データ蓄積!$A$16:$A$1015,MATCH($D910,データ蓄積!$A$16:$A$1015,0)):'データ蓄積'!$DB$1015,34,),0))</f>
        <v>0</v>
      </c>
      <c r="AT910" s="358">
        <f t="shared" si="4345"/>
        <v>0</v>
      </c>
      <c r="AU910" s="357"/>
      <c r="AV910" s="356">
        <f>IF($F910="申請キャンセル",0,IFERROR(VLOOKUP($D910,INDEX(データ蓄積!$A$16:$A$1015,MATCH($D910,データ蓄積!$A$16:$A$1015,0)):'データ蓄積'!$DB$1015,36,),0))</f>
        <v>0</v>
      </c>
      <c r="AW910" s="366">
        <f t="shared" si="4632"/>
        <v>0</v>
      </c>
      <c r="AX910" s="358">
        <f>IF($F910="申請キャンセル",0,IFERROR(VLOOKUP($D910,INDEX(データ蓄積!$A$16:$A$1015,MATCH($D910,データ蓄積!$A$16:$A$1015,0)):'データ蓄積'!$DB$1015,35,),0))</f>
        <v>0</v>
      </c>
      <c r="AY910" s="367">
        <f>IF($F910="申請キャンセル",0,IFERROR(VLOOKUP($D910,INDEX(データ蓄積!$A$16:$A$1015,MATCH($D910,データ蓄積!$A$16:$A$1015,0)):'データ蓄積'!$DB$1015,37,),0))</f>
        <v>0</v>
      </c>
      <c r="AZ910" s="358">
        <f t="shared" si="4346"/>
        <v>0</v>
      </c>
      <c r="BA910" s="357"/>
      <c r="BB910" s="368">
        <f>+AK910+AQ910+AW910</f>
        <v>0</v>
      </c>
      <c r="BC910" s="358">
        <f t="shared" si="4652"/>
        <v>0</v>
      </c>
      <c r="BD910" s="367">
        <f t="shared" si="4652"/>
        <v>0</v>
      </c>
      <c r="BE910" s="361">
        <f t="shared" si="4652"/>
        <v>0</v>
      </c>
      <c r="BF910" s="369"/>
      <c r="BG910" s="356">
        <f>IF($F910="申請キャンセル",0,IF(H910="（○）",220,0))</f>
        <v>0</v>
      </c>
      <c r="BH910" s="359">
        <f>IF($F910="申請キャンセル",0,IF(H910="（○）",SUM(AK910+AQ910+AW910),0))</f>
        <v>0</v>
      </c>
      <c r="BI910" s="359">
        <f>IF($F910="申請キャンセル",0,IF(H910="（○）",SUM(AL910+AR910),0))</f>
        <v>0</v>
      </c>
      <c r="BJ910" s="359">
        <f t="shared" si="4633"/>
        <v>0</v>
      </c>
      <c r="BK910" s="361">
        <f>IF($W910="初 年 度",TRUNC((+BJ910-CB910),0),0)</f>
        <v>0</v>
      </c>
      <c r="BL910" s="46"/>
      <c r="BM910" s="356">
        <f t="shared" si="4428"/>
        <v>0</v>
      </c>
      <c r="BN910" s="357">
        <f t="shared" si="4428"/>
        <v>0</v>
      </c>
      <c r="BP910" s="125">
        <f t="shared" si="4634"/>
        <v>0</v>
      </c>
      <c r="BQ910" s="126">
        <f>ROUNDUP(BP910/2,0)</f>
        <v>0</v>
      </c>
      <c r="BR910" s="44"/>
      <c r="BS910" s="125">
        <f t="shared" si="4635"/>
        <v>0</v>
      </c>
      <c r="BT910" s="126">
        <f>ROUNDUP(BS910/2,0)</f>
        <v>0</v>
      </c>
      <c r="BU910" s="44"/>
      <c r="BV910" s="125">
        <f t="shared" si="4636"/>
        <v>0</v>
      </c>
      <c r="BW910" s="126">
        <f t="shared" si="4347"/>
        <v>0</v>
      </c>
      <c r="BX910" s="44"/>
      <c r="BY910" s="125">
        <f t="shared" si="4637"/>
        <v>0</v>
      </c>
      <c r="BZ910" s="126">
        <f>ROUNDUP(BY910/2,0)</f>
        <v>0</v>
      </c>
      <c r="CA910" s="44"/>
      <c r="CB910" s="125">
        <f t="shared" si="4638"/>
        <v>0</v>
      </c>
      <c r="CC910" s="126">
        <f>+CB910</f>
        <v>0</v>
      </c>
      <c r="CD910" s="44"/>
      <c r="CE910" s="370">
        <f>IF($F910="申請キャンセル",0,IF(CE911="","",CE911))</f>
        <v>0</v>
      </c>
      <c r="CF910" s="371">
        <f>IF($F910="申請キャンセル",0,IFERROR(VLOOKUP($D910,INDEX(データ蓄積!$A$16:$A$1015,MATCH($D910,データ蓄積!$A$16:$A$1015,0)):'データ蓄積'!$DB$1015,6,),0))</f>
        <v>0</v>
      </c>
      <c r="CG910" s="214" t="str">
        <f t="shared" si="3765"/>
        <v xml:space="preserve"> </v>
      </c>
      <c r="CH910" s="214" t="str">
        <f t="shared" si="3755"/>
        <v/>
      </c>
      <c r="CI910" s="214" t="str">
        <f>IF(CG910&gt;=CH910,"OK","下限本数を下回っています")</f>
        <v>OK</v>
      </c>
      <c r="CJ910" s="371">
        <f>IF($F910="申請キャンセル",0,IFERROR(VLOOKUP($D910,INDEX(データ蓄積!$A$16:$A$1015,MATCH($D910,データ蓄積!$A$16:$A$1015,0)):'データ蓄積'!$DB$1015,9,),0))</f>
        <v>0</v>
      </c>
      <c r="CK910" s="372">
        <f>IF($F910="申請キャンセル",0,IFERROR(VLOOKUP($D910,INDEX(データ蓄積!$A$16:$A$1015,MATCH($D910,データ蓄積!$A$16:$A$1015,0)):'データ蓄積'!$DB$1015,11,),0))</f>
        <v>0</v>
      </c>
      <c r="CL910" s="372">
        <f>IF($F910="申請キャンセル",0,IFERROR(VLOOKUP($D910,INDEX(データ蓄積!$A$16:$A$1015,MATCH($D910,データ蓄積!$A$16:$A$1015,0)):'データ蓄積'!$DB$1015,13,),0))</f>
        <v>0</v>
      </c>
      <c r="CM910" s="372">
        <f>IF($F910="申請キャンセル",0,IFERROR(VLOOKUP($D910,INDEX(データ蓄積!$A$16:$A$1015,MATCH($D910,データ蓄積!$A$16:$A$1015,0)):'データ蓄積'!$DB$1015,15,),0))</f>
        <v>0</v>
      </c>
      <c r="CN910" s="372">
        <f>IF($F910="申請キャンセル",0,IFERROR(VLOOKUP($D910,INDEX(データ蓄積!$A$16:$A$1015,MATCH($D910,データ蓄積!$A$16:$A$1015,0)):'データ蓄積'!$DB$1015,17,),0))</f>
        <v>0</v>
      </c>
      <c r="CO910" s="372">
        <f>IF($F910="申請キャンセル",0,IFERROR(VLOOKUP($D910,INDEX(データ蓄積!$A$16:$A$1015,MATCH($D910,データ蓄積!$A$16:$A$1015,0)):'データ蓄積'!$DB$1015,18,),0))</f>
        <v>0</v>
      </c>
      <c r="CP910" s="371">
        <f>IF($F910="申請キャンセル",0,IFERROR(VLOOKUP($D910,INDEX(データ蓄積!$A$16:$A$1015,MATCH($D910,データ蓄積!$A$16:$A$1015,0)):'データ蓄積'!$DB$1015,19,),0))</f>
        <v>0</v>
      </c>
      <c r="CQ910" s="372">
        <f>IF($F910="申請キャンセル",0,IFERROR(VLOOKUP($D910,INDEX(データ蓄積!$A$16:$A$1015,MATCH($D910,データ蓄積!$A$16:$A$1015,0)):'データ蓄積'!$DB$1015,24,),0))</f>
        <v>0</v>
      </c>
      <c r="CR910" s="99" t="str">
        <f>IF($F910="申請キャンセル",0,CONCATENATE(CS910,$CS$14,CT910,$CT$14,CU910,$CU$14))</f>
        <v>0年0月0日</v>
      </c>
      <c r="CS910" s="99">
        <f>IF($F910="申請キャンセル",0,IFERROR(VLOOKUP($D910,INDEX(データ蓄積!$A$16:$A$1015,MATCH($D910,データ蓄積!$A$16:$A$1015,0)):'データ蓄積'!$DB$1015,70,),0))</f>
        <v>0</v>
      </c>
      <c r="CT910" s="99">
        <f>IF($F910="申請キャンセル",0,IFERROR(VLOOKUP($D910,INDEX(データ蓄積!$A$16:$A$1015,MATCH($D910,データ蓄積!$A$16:$A$1015,0)):'データ蓄積'!$DB$1015,71,),0))</f>
        <v>0</v>
      </c>
      <c r="CU910" s="99">
        <f>IF($F910="申請キャンセル",0,IFERROR(VLOOKUP($D910,INDEX(データ蓄積!$A$16:$A$1015,MATCH($D910,データ蓄積!$A$16:$A$1015,0)):'データ蓄積'!$DB$1015,72,),0))</f>
        <v>0</v>
      </c>
      <c r="CV910" s="99" t="str">
        <f>IF($F910="申請キャンセル",0,CONCATENATE(CW910,$CW$14,CX910,$CX$14,CY910,$CY$14))</f>
        <v>0年0月0日</v>
      </c>
      <c r="CW910" s="99">
        <f>IF($F910="申請キャンセル",0,IFERROR(VLOOKUP($D910,INDEX(データ蓄積!$A$16:$A$1015,MATCH($D910,データ蓄積!$A$16:$A$1015,0)):'データ蓄積'!$DB$1015,73,),0))</f>
        <v>0</v>
      </c>
      <c r="CX910" s="99">
        <f>IF($F910="申請キャンセル",0,IFERROR(VLOOKUP($D910,INDEX(データ蓄積!$A$16:$A$1015,MATCH($D910,データ蓄積!$A$16:$A$1015,0)):'データ蓄積'!$DB$1015,74,),0))</f>
        <v>0</v>
      </c>
      <c r="CY910" s="99">
        <f>IF($F910="申請キャンセル",0,IFERROR(VLOOKUP($D910,INDEX(データ蓄積!$A$16:$A$1015,MATCH($D910,データ蓄積!$A$16:$A$1015,0)):'データ蓄積'!$DB$1015,75,),0))</f>
        <v>0</v>
      </c>
      <c r="CZ910" s="211">
        <f>IF($F910="申請キャンセル",0,IFERROR(VLOOKUP($D910,INDEX(データ蓄積!$A$16:$A$1015,MATCH($D910,データ蓄積!$A$16:$A$1015,0)):'データ蓄積'!$CF$1015,84,),0))</f>
        <v>0</v>
      </c>
      <c r="DA910" s="211">
        <f>IF($F910="申請キャンセル",0,IFERROR(VLOOKUP($D910,INDEX(データ蓄積!$A$16:$A$1015,MATCH($D910,データ蓄積!$A$16:$A$1015,0)):'データ蓄積'!$CG$1015,85,),0))</f>
        <v>0</v>
      </c>
      <c r="DB910" s="211">
        <f>IF($F910="申請キャンセル",0,IFERROR(VLOOKUP($D910,INDEX(データ蓄積!$A$16:$A$1015,MATCH($D910,データ蓄積!$A$16:$A$1015,0)):'データ蓄積'!$CH$1015,86,),0))</f>
        <v>0</v>
      </c>
      <c r="DC910" s="211"/>
      <c r="DD910" s="204">
        <f>IF($F910="申請キャンセル",0,IFERROR(VLOOKUP($D910,INDEX(データ蓄積!$A$16:$A$1015,MATCH($D910,データ蓄積!$A$16:$A$1015,0)):'データ蓄積'!$CN$1015,91,),0))</f>
        <v>0</v>
      </c>
      <c r="DE910" s="204">
        <f>IF($F910="申請キャンセル",0,IFERROR(VLOOKUP($D910,INDEX(データ蓄積!$A$16:$A$1015,MATCH($D910,データ蓄積!$A$16:$A$1015,0)):'データ蓄積'!$CN$1015,92,),0))</f>
        <v>0</v>
      </c>
    </row>
    <row r="911" spans="1:109" ht="18.75" customHeight="1" x14ac:dyDescent="0.15">
      <c r="A911" s="373">
        <f>IFERROR(VLOOKUP($D911,INDEX(データ蓄積!$A$16:$A$1015,MATCH($D911,データ蓄積!$A$16:$A$1015,0)+1):'データ蓄積'!$BI$1015,3,),0)</f>
        <v>0</v>
      </c>
      <c r="B911" s="374">
        <f>IFERROR(VLOOKUP($D911,INDEX(データ蓄積!$A$16:$A$1015,MATCH($D911,データ蓄積!$A$16:$A$1015,0)+1):'データ蓄積'!$BI$1015,4,),0)</f>
        <v>0</v>
      </c>
      <c r="C911" s="375">
        <f>IFERROR(VLOOKUP($D911,INDEX(データ蓄積!$A$16:$A$1015,MATCH($D911,データ蓄積!$A$16:$A$1015,0)+1):'データ蓄積'!$BI$1015,5,),0)</f>
        <v>0</v>
      </c>
      <c r="D911" s="373">
        <f t="shared" si="3978"/>
        <v>448</v>
      </c>
      <c r="E911" s="347">
        <f>IFERROR(VLOOKUP($D911,INDEX(データ蓄積!$A$16:$A$1015,MATCH($D911,データ蓄積!$A$16:$A$1015,0)+1):'データ蓄積'!$BI$1015,2,),0)</f>
        <v>0</v>
      </c>
      <c r="F911" s="376">
        <f>IFERROR(VLOOKUP($D911,INDEX(データ蓄積!$A$16:$A$1015,MATCH($D911,データ蓄積!$A$16:$A$1015,0)+1):'データ蓄積'!$CD$1015,82,),0)</f>
        <v>0</v>
      </c>
      <c r="G911" s="377">
        <f>IF($F910="申請キャンセル",0,IFERROR(VLOOKUP($D911,INDEX(データ蓄積!$A$16:$A$1015,MATCH($D911,データ蓄積!$A$16:$A$1015,0)+1):'データ蓄積'!$BI$1015,8,),0))</f>
        <v>0</v>
      </c>
      <c r="H911" s="347">
        <f>IF($F910="申請キャンセル",0,IFERROR(VLOOKUP($D911,INDEX(データ蓄積!$A$16:$A$1015,MATCH($D911,データ蓄積!$A$16:$A$1015,0)+1):'データ蓄積'!$BI$1015,10,),0))</f>
        <v>0</v>
      </c>
      <c r="I911" s="378" t="str">
        <f>IF($F910="申請キャンセル","",LEFT(IFERROR(VLOOKUP($D911,INDEX(データ蓄積!$A$16:$A$1015,MATCH($D911,データ蓄積!$A$16:$A$1015,0)+1):'データ蓄積'!$CH$1015,84,),""),2))</f>
        <v/>
      </c>
      <c r="J911" s="347" t="str">
        <f>IF($F910="申請キャンセル","",LEFT(IFERROR(VLOOKUP($D911,INDEX(データ蓄積!$A$16:$A$1015,MATCH($D910,データ蓄積!$A$16:$A$1015,0)+1):'データ蓄積'!$CL$1015,86,),""),2))</f>
        <v/>
      </c>
      <c r="K911" s="379">
        <f>IF($F910="申請キャンセル",0,IFERROR(VLOOKUP($D911,INDEX(データ蓄積!$A$16:$A$1015,MATCH($D911,データ蓄積!$A$16:$A$1015,0)+1):'データ蓄積'!$CO$1015,90,),0))</f>
        <v>0</v>
      </c>
      <c r="L911" s="374">
        <f t="shared" ref="L911" si="4659">IF(G911=0,0,IF($F911="申請キャンセル",0,IF(K911="","","〇")))</f>
        <v>0</v>
      </c>
      <c r="M911" s="380">
        <f>IF($F910="申請キャンセル",0,IFERROR(VLOOKUP($D911,INDEX(データ蓄積!$A$16:$A$1015,MATCH($D911,データ蓄積!$A$16:$A$1015,0)+1):'データ蓄積'!$BI$1015,14,),0))</f>
        <v>0</v>
      </c>
      <c r="N911" s="381">
        <f>IF($F910="申請キャンセル",0,IFERROR(VLOOKUP($D911,INDEX(データ蓄積!$A$16:$A$1015,MATCH($D911,データ蓄積!$A$16:$A$1015,0)+1):'データ蓄積'!$BI$1015,16,),0))</f>
        <v>0</v>
      </c>
      <c r="O911" s="382">
        <f>IF($F910="申請キャンセル",0,IFERROR(VLOOKUP($D911,INDEX(データ蓄積!$A$16:$A$1015,MATCH($D911,データ蓄積!$A$16:$A$1015,0)+1):'データ蓄積'!$BI$1015,20,),0))</f>
        <v>0</v>
      </c>
      <c r="P911" s="383">
        <f>IF($F910="申請キャンセル",0,IFERROR(VLOOKUP($D911,INDEX(データ蓄積!$A$16:$A$1015,MATCH($D911,データ蓄積!$A$16:$A$1015,0)+1):'データ蓄積'!$BI$1015,21,),0))</f>
        <v>0</v>
      </c>
      <c r="Q911" s="383">
        <f>IF($F910="申請キャンセル",0,IFERROR(VLOOKUP($D911,INDEX(データ蓄積!$A$16:$A$1015,MATCH($D911,データ蓄積!$A$16:$A$1015,0)+1):'データ蓄積'!$BI$1015,23,),0))</f>
        <v>0</v>
      </c>
      <c r="R911" s="384">
        <f>IF($F910="申請キャンセル",0,IFERROR(VLOOKUP($D911,INDEX(データ蓄積!$A$16:$A$1015,MATCH($D911,データ蓄積!$A$16:$A$1015,0)+1):'データ蓄積'!$CO$1015,92,),0))</f>
        <v>0</v>
      </c>
      <c r="S911" s="385">
        <f>IF($F910="申請キャンセル",0,IFERROR(VLOOKUP($D911,INDEX(データ蓄積!$A$16:$A$1015,MATCH($D911,データ蓄積!$A$16:$A$1015,0)+1):'データ蓄積'!$BI$1015,22,),0))</f>
        <v>0</v>
      </c>
      <c r="T911" s="386" t="str">
        <f>IF($F910="申請キャンセル",0,IF((AJ911+AP911)&gt;0,ROUNDDOWN((AJ911+AP911)/(AL911+AR911),4)*1000," "))</f>
        <v xml:space="preserve"> </v>
      </c>
      <c r="U911" s="387" t="str">
        <f>IF($F911="申請キャンセル",0,IFERROR(IF(AJ911+AP911=0,"",VLOOKUP(Q911,Sheet1!$B$4:$C$64,2,0)),0))</f>
        <v/>
      </c>
      <c r="V911" s="388">
        <f>IF($F910="申請キャンセル",0,IFERROR(VLOOKUP($D911,INDEX(データ蓄積!$A$16:$A$1015,MATCH($D911,データ蓄積!$A$16:$A$1015,0)+1):'データ蓄積'!$BI$1015,12,),0))</f>
        <v>0</v>
      </c>
      <c r="W911" s="389">
        <f>IF($F910="申請キャンセル",0,IFERROR(VLOOKUP($D911,INDEX(データ蓄積!$A$16:$A$1015,MATCH($D911,データ蓄積!$A$16:$A$1015,0)+1):'データ蓄積'!$BI$1015,25,),0))</f>
        <v>0</v>
      </c>
      <c r="X911" s="383">
        <f>IF($F910="申請キャンセル",0,IFERROR(VLOOKUP($D911,INDEX(データ蓄積!$A$16:$A$1015,MATCH($D911,データ蓄積!$A$16:$A$1015,0)+1):'データ蓄積'!$DB$1015,27,),0))</f>
        <v>0</v>
      </c>
      <c r="Y911" s="390">
        <f t="shared" si="4629"/>
        <v>0</v>
      </c>
      <c r="Z911" s="383">
        <f>IF($F910="申請キャンセル",0,IFERROR(VLOOKUP($D911,INDEX(データ蓄積!$A$16:$A$1015,MATCH($D911,データ蓄積!$A$16:$A$1015,0)+1):'データ蓄積'!$DB$1015,26,),0))</f>
        <v>0</v>
      </c>
      <c r="AA911" s="383">
        <f>IF($F910="申請キャンセル",0,IFERROR(VLOOKUP($D911,INDEX(データ蓄積!$A$16:$A$1015,MATCH($D911,データ蓄積!$A$16:$A$1015,0)+1):'データ蓄積'!$DB$1015,28,),0))</f>
        <v>0</v>
      </c>
      <c r="AB911" s="385">
        <f t="shared" ref="AB911" si="4660">IF($W911="初 年 度",TRUNC((+AA911-BP911)/2,0),0)</f>
        <v>0</v>
      </c>
      <c r="AC911" s="381"/>
      <c r="AD911" s="380">
        <f>IF($F910="申請キャンセル",0,IFERROR(VLOOKUP($D911,INDEX(データ蓄積!$A$16:$A$1015,MATCH($D911,データ蓄積!$A$16:$A$1015,0)+1):'データ蓄積'!$DB$1015,30,),0))</f>
        <v>0</v>
      </c>
      <c r="AE911" s="383">
        <f t="shared" si="4630"/>
        <v>0</v>
      </c>
      <c r="AF911" s="383">
        <f>IF($F910="申請キャンセル",0,IFERROR(VLOOKUP($D911,INDEX(データ蓄積!$A$16:$A$1015,MATCH($D911,データ蓄積!$A$16:$A$1015,0)+1):'データ蓄積'!$DB$1015,29,),0))</f>
        <v>0</v>
      </c>
      <c r="AG911" s="383">
        <f>IF($F910="申請キャンセル",0,IFERROR(VLOOKUP($D911,INDEX(データ蓄積!$A$16:$A$1015,MATCH($D911,データ蓄積!$A$16:$A$1015,0)+1):'データ蓄積'!$DB$1015,31,),0))</f>
        <v>0</v>
      </c>
      <c r="AH911" s="383">
        <f t="shared" si="4344"/>
        <v>0</v>
      </c>
      <c r="AI911" s="381"/>
      <c r="AJ911" s="385">
        <f t="shared" ref="AJ911" si="4661">+X911+AD911</f>
        <v>0</v>
      </c>
      <c r="AK911" s="390">
        <f t="shared" si="4621"/>
        <v>0</v>
      </c>
      <c r="AL911" s="383">
        <f t="shared" si="4621"/>
        <v>0</v>
      </c>
      <c r="AM911" s="383">
        <f t="shared" si="4621"/>
        <v>0</v>
      </c>
      <c r="AN911" s="385">
        <f t="shared" si="4621"/>
        <v>0</v>
      </c>
      <c r="AO911" s="381"/>
      <c r="AP911" s="383">
        <f>IF($F910="申請キャンセル",0,IFERROR(VLOOKUP($D911,INDEX(データ蓄積!$A$16:$A$1015,MATCH($D911,データ蓄積!$A$16:$A$1015,0)+1):'データ蓄積'!$DB$1015,33,),0))</f>
        <v>0</v>
      </c>
      <c r="AQ911" s="390">
        <f t="shared" si="4631"/>
        <v>0</v>
      </c>
      <c r="AR911" s="383">
        <f>IF($F910="申請キャンセル",0,IFERROR(VLOOKUP($D911,INDEX(データ蓄積!$A$16:$A$1015,MATCH($D911,データ蓄積!$A$16:$A$1015,0)+1):'データ蓄積'!$DB$1015,32,),0))</f>
        <v>0</v>
      </c>
      <c r="AS911" s="383">
        <f>IF($F910="申請キャンセル",0,IFERROR(VLOOKUP($D911,INDEX(データ蓄積!$A$16:$A$1015,MATCH($D911,データ蓄積!$A$16:$A$1015,0)+1):'データ蓄積'!$DB$1015,34,),0))</f>
        <v>0</v>
      </c>
      <c r="AT911" s="385">
        <f t="shared" si="4345"/>
        <v>0</v>
      </c>
      <c r="AU911" s="381"/>
      <c r="AV911" s="383">
        <f>IF($F910="申請キャンセル",0,IFERROR(VLOOKUP($D911,INDEX(データ蓄積!$A$16:$A$1015,MATCH($D911,データ蓄積!$A$16:$A$1015,0)+1):'データ蓄積'!$DB$1015,36,),0))</f>
        <v>0</v>
      </c>
      <c r="AW911" s="390">
        <f t="shared" si="4632"/>
        <v>0</v>
      </c>
      <c r="AX911" s="383">
        <f>IF($F910="申請キャンセル",0,IFERROR(VLOOKUP($D911,INDEX(データ蓄積!$A$16:$A$1015,MATCH($D911,データ蓄積!$A$16:$A$1015,0)+1):'データ蓄積'!$DB$1015,35,),0))</f>
        <v>0</v>
      </c>
      <c r="AY911" s="383">
        <f>IF($F910="申請キャンセル",0,IFERROR(VLOOKUP($D911,INDEX(データ蓄積!$A$16:$A$1015,MATCH($D911,データ蓄積!$A$16:$A$1015,0)+1):'データ蓄積'!$DB$1015,37,),0))</f>
        <v>0</v>
      </c>
      <c r="AZ911" s="385">
        <f t="shared" si="4346"/>
        <v>0</v>
      </c>
      <c r="BA911" s="381"/>
      <c r="BB911" s="391">
        <f t="shared" ref="BB911" si="4662">+AK911+AQ911+AW911</f>
        <v>0</v>
      </c>
      <c r="BC911" s="383">
        <f t="shared" si="4652"/>
        <v>0</v>
      </c>
      <c r="BD911" s="383">
        <f t="shared" si="4652"/>
        <v>0</v>
      </c>
      <c r="BE911" s="392">
        <f t="shared" si="4652"/>
        <v>0</v>
      </c>
      <c r="BF911" s="369"/>
      <c r="BG911" s="380">
        <f>IF($F910="申請キャンセル",0,IF(H911="（○）",220,0))</f>
        <v>0</v>
      </c>
      <c r="BH911" s="385">
        <f>IF($F910="申請キャンセル",0,IF(H911="（○）",SUM(AK911+AQ911+AW911),0))</f>
        <v>0</v>
      </c>
      <c r="BI911" s="383">
        <f>IF($F910="申請キャンセル",0,IF(H911="（○）",SUM(AL911+AR911),0))</f>
        <v>0</v>
      </c>
      <c r="BJ911" s="383">
        <f t="shared" si="4633"/>
        <v>0</v>
      </c>
      <c r="BK911" s="392">
        <f t="shared" ref="BK911" si="4663">IF($W911="初 年 度",TRUNC((+BJ911-CB911),0),0)</f>
        <v>0</v>
      </c>
      <c r="BL911" s="46"/>
      <c r="BM911" s="380">
        <f t="shared" si="4428"/>
        <v>0</v>
      </c>
      <c r="BN911" s="381">
        <f t="shared" si="4428"/>
        <v>0</v>
      </c>
      <c r="BP911" s="127">
        <f t="shared" si="4634"/>
        <v>0</v>
      </c>
      <c r="BQ911" s="128">
        <f t="shared" ref="BQ911" si="4664">ROUNDUP(BP911/2,0)</f>
        <v>0</v>
      </c>
      <c r="BR911" s="45"/>
      <c r="BS911" s="127">
        <f t="shared" si="4635"/>
        <v>0</v>
      </c>
      <c r="BT911" s="128">
        <f t="shared" ref="BT911" si="4665">ROUNDUP(BS911/2,0)</f>
        <v>0</v>
      </c>
      <c r="BU911" s="45"/>
      <c r="BV911" s="127">
        <f t="shared" si="4636"/>
        <v>0</v>
      </c>
      <c r="BW911" s="128">
        <f t="shared" si="4347"/>
        <v>0</v>
      </c>
      <c r="BX911" s="45"/>
      <c r="BY911" s="127">
        <f t="shared" si="4637"/>
        <v>0</v>
      </c>
      <c r="BZ911" s="128">
        <f t="shared" ref="BZ911" si="4666">ROUNDUP(BY911/2,0)</f>
        <v>0</v>
      </c>
      <c r="CA911" s="45"/>
      <c r="CB911" s="127">
        <f t="shared" si="4638"/>
        <v>0</v>
      </c>
      <c r="CC911" s="128">
        <f t="shared" ref="CC911" si="4667">+CB911</f>
        <v>0</v>
      </c>
      <c r="CD911" s="45"/>
      <c r="CE911" s="370">
        <f>IF($F910="申請キャンセル",0,IFERROR(VLOOKUP($D911,INDEX(データ蓄積!$A$16:$A$1015,MATCH($D911,データ蓄積!$A$16:$A$1015,0)+1):'データ蓄積'!$DB$1015,83,),0))</f>
        <v>0</v>
      </c>
      <c r="CF911" s="371">
        <f>IF($F910="申請キャンセル",0,IFERROR(VLOOKUP($D911,INDEX(データ蓄積!$A$16:$A$1015,MATCH($D911,データ蓄積!$A$16:$A$1015,0)+1):'データ蓄積'!$DB$1015,6,),0))</f>
        <v>0</v>
      </c>
      <c r="CG911" s="214" t="str">
        <f t="shared" si="3765"/>
        <v xml:space="preserve"> </v>
      </c>
      <c r="CH911" s="214" t="str">
        <f t="shared" si="3755"/>
        <v/>
      </c>
      <c r="CI911" s="214" t="str">
        <f t="shared" ref="CI911" si="4668">IF(CG911&gt;=CH911,"OK","下限本数を下回っています")</f>
        <v>OK</v>
      </c>
      <c r="CJ911" s="371">
        <f>IF($F910="申請キャンセル",0,IFERROR(VLOOKUP($D911,INDEX(データ蓄積!$A$16:$A$1015,MATCH($D911,データ蓄積!$A$16:$A$1015,0)+1):'データ蓄積'!$DB$1015,9,),0))</f>
        <v>0</v>
      </c>
      <c r="CK911" s="372">
        <f>IF($F910="申請キャンセル",0,IFERROR(VLOOKUP($D911,INDEX(データ蓄積!$A$16:$A$1015,MATCH($D911,データ蓄積!$A$16:$A$1015,0)+1):'データ蓄積'!$DB$1015,11,),0))</f>
        <v>0</v>
      </c>
      <c r="CL911" s="372">
        <f>IF($F910="申請キャンセル",0,IFERROR(VLOOKUP($D911,INDEX(データ蓄積!$A$16:$A$1015,MATCH($D911,データ蓄積!$A$16:$A$1015,0)+1):'データ蓄積'!$DB$1015,13,),0))</f>
        <v>0</v>
      </c>
      <c r="CM911" s="372">
        <f>IF($F910="申請キャンセル",0,IFERROR(VLOOKUP($D911,INDEX(データ蓄積!$A$16:$A$1015,MATCH($D911,データ蓄積!$A$16:$A$1015,0)+1):'データ蓄積'!$DB$1015,15,),0))</f>
        <v>0</v>
      </c>
      <c r="CN911" s="372">
        <f>IF($F910="申請キャンセル",0,IFERROR(VLOOKUP($D911,INDEX(データ蓄積!$A$16:$A$1015,MATCH($D911,データ蓄積!$A$16:$A$1015,0)+1):'データ蓄積'!$DB$1015,17,),0))</f>
        <v>0</v>
      </c>
      <c r="CO911" s="372">
        <f>IF($F910="申請キャンセル",0,IFERROR(VLOOKUP($D911,INDEX(データ蓄積!$A$16:$A$1015,MATCH($D911,データ蓄積!$A$16:$A$1015,0)+1):'データ蓄積'!$DB$1015,18,),0))</f>
        <v>0</v>
      </c>
      <c r="CP911" s="371">
        <f>IF($F910="申請キャンセル",0,IFERROR(VLOOKUP($D911,INDEX(データ蓄積!$A$16:$A$1015,MATCH($D911,データ蓄積!$A$16:$A$1015,0)+1):'データ蓄積'!$DB$1015,19,),0))</f>
        <v>0</v>
      </c>
      <c r="CQ911" s="372">
        <f>IF($F910="申請キャンセル",0,IFERROR(VLOOKUP($D911,INDEX(データ蓄積!$A$16:$A$1015,MATCH($D911,データ蓄積!$A$16:$A$1015,0)+1):'データ蓄積'!$DB$1015,24,),0))</f>
        <v>0</v>
      </c>
      <c r="CR911" s="99" t="str">
        <f>IF($F910="申請キャンセル",0,CONCATENATE(CS911,$CS$14,CT911,$CT$14,CU911,$CU$14))</f>
        <v>0年0月0日</v>
      </c>
      <c r="CS911" s="99">
        <f>IF($F910="申請キャンセル",0,IFERROR(VLOOKUP($D911,INDEX(データ蓄積!$A$16:$A$1015,MATCH($D911,データ蓄積!$A$16:$A$1015,0)+1):'データ蓄積'!$DB$1015,70,),0))</f>
        <v>0</v>
      </c>
      <c r="CT911" s="99">
        <f>IF($F910="申請キャンセル",0,IFERROR(VLOOKUP($D911,INDEX(データ蓄積!$A$16:$A$1015,MATCH($D911,データ蓄積!$A$16:$A$1015,0)+1):'データ蓄積'!$DB$1015,71,),0))</f>
        <v>0</v>
      </c>
      <c r="CU911" s="99">
        <f>IF($F910="申請キャンセル",0,IFERROR(VLOOKUP($D911,INDEX(データ蓄積!$A$16:$A$1015,MATCH($D911,データ蓄積!$A$16:$A$1015,0)+1):'データ蓄積'!$DB$1015,72,),0))</f>
        <v>0</v>
      </c>
      <c r="CV911" s="99" t="str">
        <f>IF($F910="申請キャンセル",0,CONCATENATE(CW911,$CW$14,CX911,$CX$14,CY911,$CY$14))</f>
        <v>0年0月0日</v>
      </c>
      <c r="CW911" s="99">
        <f>IF($F910="申請キャンセル",0,IFERROR(VLOOKUP($D911,INDEX(データ蓄積!$A$16:$A$1015,MATCH($D911,データ蓄積!$A$16:$A$1015,0)+1):'データ蓄積'!$DB$1015,73,),0))</f>
        <v>0</v>
      </c>
      <c r="CX911" s="99">
        <f>IF($F910="申請キャンセル",0,IFERROR(VLOOKUP($D911,INDEX(データ蓄積!$A$16:$A$1015,MATCH($D911,データ蓄積!$A$16:$A$1015,0)+1):'データ蓄積'!$DB$1015,74,),0))</f>
        <v>0</v>
      </c>
      <c r="CY911" s="99">
        <f>IF($F910="申請キャンセル",0,IFERROR(VLOOKUP($D911,INDEX(データ蓄積!$A$16:$A$1015,MATCH($D911,データ蓄積!$A$16:$A$1015,0)+1):'データ蓄積'!$DB$1015,75,),0))</f>
        <v>0</v>
      </c>
      <c r="CZ911" s="211">
        <f>IF($F910="申請キャンセル",0,IFERROR(VLOOKUP($D911,INDEX(データ蓄積!$A$16:$A$1015,MATCH($D911,データ蓄積!$A$16:$A$1015,0)+1):'データ蓄積'!$CF$1015,84,),0))</f>
        <v>0</v>
      </c>
      <c r="DA911" s="211">
        <f>IF($F910="申請キャンセル",0,IFERROR(VLOOKUP($D911,INDEX(データ蓄積!$A$16:$A$1015,MATCH($D911,データ蓄積!$A$16:$A$1015,0)+1):'データ蓄積'!$CG$1015,85,),0))</f>
        <v>0</v>
      </c>
      <c r="DB911" s="211">
        <f>IF($F910="申請キャンセル",0,IFERROR(VLOOKUP($D911,INDEX(データ蓄積!$A$16:$A$1015,MATCH($D911,データ蓄積!$A$16:$A$1015,0)+1):'データ蓄積'!$CH$1015,86,),0))</f>
        <v>0</v>
      </c>
      <c r="DC911" s="211"/>
      <c r="DD911" s="204">
        <f>IF($F910="申請キャンセル",0,IFERROR(VLOOKUP($D911,INDEX(データ蓄積!$A$16:$A$1015,MATCH($D911,データ蓄積!$A$16:$A$1015,0)+1):'データ蓄積'!$CN$1015,91,),0))</f>
        <v>0</v>
      </c>
      <c r="DE911" s="204">
        <f>IF($F910="申請キャンセル",0,IFERROR(VLOOKUP($D911,INDEX(データ蓄積!$A$16:$A$1015,MATCH($D911,データ蓄積!$A$16:$A$1015,0)+1):'データ蓄積'!$CN$1015,92,),0))</f>
        <v>0</v>
      </c>
    </row>
    <row r="912" spans="1:109" ht="18.75" customHeight="1" x14ac:dyDescent="0.15">
      <c r="A912" s="349">
        <f>IFERROR(VLOOKUP($D912,INDEX(データ蓄積!$A$16:$A$1015,MATCH($D912,データ蓄積!$A$16:$A$1015,0)):'データ蓄積'!$BI$1015,3,),0)</f>
        <v>0</v>
      </c>
      <c r="B912" s="350">
        <f>IFERROR(VLOOKUP($D912,INDEX(データ蓄積!$A$16:$A$1015,MATCH($D912,データ蓄積!$A$16:$A$1015,0)):'データ蓄積'!$BI$1015,4,),0)</f>
        <v>0</v>
      </c>
      <c r="C912" s="349">
        <f>IFERROR(VLOOKUP($D912,INDEX(データ蓄積!$A$16:$A$1015,MATCH($D912,データ蓄積!$A$16:$A$1015,0)):'データ蓄積'!$BI$1015,5,),0)</f>
        <v>0</v>
      </c>
      <c r="D912" s="349">
        <f t="shared" si="3978"/>
        <v>449</v>
      </c>
      <c r="E912" s="351">
        <f>IFERROR(VLOOKUP($D912,INDEX(データ蓄積!$A$16:$A$1015,MATCH($D912,データ蓄積!$A$16:$A$1015,0)):'データ蓄積'!$BI$1015,2,),0)</f>
        <v>0</v>
      </c>
      <c r="F912" s="352">
        <f>IFERROR(VLOOKUP($D912,INDEX(データ蓄積!$A$16:$A$1015,MATCH($D912,データ蓄積!$A$16:$A$1015,0)):'データ蓄積'!$CD$1015,82,),0)</f>
        <v>0</v>
      </c>
      <c r="G912" s="353">
        <f>IF($F912="申請キャンセル",0,IFERROR(VLOOKUP($D912,INDEX(データ蓄積!$A$16:$A$1015,MATCH($D912,データ蓄積!$A$16:$A$1015,0)):'データ蓄積'!$BI$1015,8,),0))</f>
        <v>0</v>
      </c>
      <c r="H912" s="346">
        <f>IF($F912="申請キャンセル",0,IFERROR(VLOOKUP($D912,INDEX(データ蓄積!$A$16:$A$1015,MATCH($D912,データ蓄積!$A$16:$A$1015,0)):'データ蓄積'!$BI$1015,10,),0))</f>
        <v>0</v>
      </c>
      <c r="I912" s="354" t="str">
        <f>IF($F912="申請キャンセル","",LEFT(IFERROR(VLOOKUP($D912,INDEX(データ蓄積!$A$16:$A$1015,MATCH($D912,データ蓄積!$A$16:$A$1015,0)):'データ蓄積'!$CH$1015,84,),""),2))</f>
        <v/>
      </c>
      <c r="J912" s="346" t="str">
        <f>IF($F912="申請キャンセル","",LEFT(IFERROR(VLOOKUP($D912,INDEX(データ蓄積!$A$16:$A$1015,MATCH($D912,データ蓄積!$A$16:$A$1015,0)):'データ蓄積'!$CL$1015,86,),""),2))</f>
        <v/>
      </c>
      <c r="K912" s="355">
        <f>IF($F912="申請キャンセル",0,IFERROR(VLOOKUP($D912,INDEX(データ蓄積!$A$16:$A$1015,MATCH($D912,データ蓄積!$A$16:$A$1015,0)):'データ蓄積'!$CO$1015,90,),0))</f>
        <v>0</v>
      </c>
      <c r="L912" s="350">
        <f>IF(G912=0,0,IF($F912="申請キャンセル",0,IF(K912="","","〇")))</f>
        <v>0</v>
      </c>
      <c r="M912" s="356">
        <f>IF($F912="申請キャンセル",0,IFERROR(VLOOKUP($D912,INDEX(データ蓄積!$A$16:$A$1015,MATCH($D912,データ蓄積!$A$16:$A$1015,0)):'データ蓄積'!$BI$1015,14,),))</f>
        <v>0</v>
      </c>
      <c r="N912" s="357">
        <f>IF($F912="申請キャンセル",0,IFERROR(VLOOKUP($D912,INDEX(データ蓄積!$A$16:$A$1015,MATCH($D912,データ蓄積!$A$16:$A$1015,0)):'データ蓄積'!$BI$1015,16,),0))</f>
        <v>0</v>
      </c>
      <c r="O912" s="356">
        <f>IF($F912="申請キャンセル",0,IFERROR(VLOOKUP($D912,INDEX(データ蓄積!$A$16:$A$1015,MATCH($D912,データ蓄積!$A$16:$A$1015,0)):'データ蓄積'!$BI$1015,20,),0))</f>
        <v>0</v>
      </c>
      <c r="P912" s="358">
        <f>IF($F912="申請キャンセル",0,IFERROR(VLOOKUP($D912,INDEX(データ蓄積!$A$16:$A$1015,MATCH($D912,データ蓄積!$A$16:$A$1015,0)):'データ蓄積'!$BI$1015,21,),0))</f>
        <v>0</v>
      </c>
      <c r="Q912" s="359">
        <f>IF($F912="申請キャンセル",0,IFERROR(VLOOKUP($D912,INDEX(データ蓄積!$A$16:$A$1015,MATCH($D912,データ蓄積!$A$16:$A$1015,0)):'データ蓄積'!$BI$1015,23,),0))</f>
        <v>0</v>
      </c>
      <c r="R912" s="360">
        <f>IF($F912="申請キャンセル",0,IFERROR(VLOOKUP($D912,INDEX(データ蓄積!$A$16:$A$1015,MATCH($D912,データ蓄積!$A$16:$A$1015,0)):'データ蓄積'!$CO$1015,92,),0))</f>
        <v>0</v>
      </c>
      <c r="S912" s="361">
        <f>IF($F912="申請キャンセル",0,IFERROR(VLOOKUP($D912,INDEX(データ蓄積!$A$16:$A$1015,MATCH($D912,データ蓄積!$A$16:$A$1015,0)):'データ蓄積'!$BI$1015,22,),0))</f>
        <v>0</v>
      </c>
      <c r="T912" s="362" t="str">
        <f>IF($F912="申請キャンセル",0,IF((AJ912+AP912)&gt;0,ROUNDDOWN((AJ912+AP912)/(AL912+AR912),4)*1000," "))</f>
        <v xml:space="preserve"> </v>
      </c>
      <c r="U912" s="363" t="str">
        <f>IF($F912="申請キャンセル",0,IFERROR(IF(AJ912+AP912=0,"",VLOOKUP(Q912,Sheet1!$B$4:$C$64,2,0)),0))</f>
        <v/>
      </c>
      <c r="V912" s="364">
        <f>IF($F912="申請キャンセル",0,IFERROR(VLOOKUP($D912,INDEX(データ蓄積!$A$16:$A$1015,MATCH($D912,データ蓄積!$A$16:$A$1015,0)):'データ蓄積'!$BI$1015,12,),0))</f>
        <v>0</v>
      </c>
      <c r="W912" s="365">
        <f>IF($F912="申請キャンセル",0,IFERROR(VLOOKUP($D912,INDEX(データ蓄積!$A$16:$A$1015,MATCH($D912,データ蓄積!$A$16:$A$1015,0)):'データ蓄積'!$BI$1015,25,),0))</f>
        <v>0</v>
      </c>
      <c r="X912" s="356">
        <f>IF($F912="申請キャンセル",0,IFERROR(VLOOKUP($D912,INDEX(データ蓄積!$A$16:$A$1015,MATCH($D912,データ蓄積!$A$16:$A$1015,0)):'データ蓄積'!$DB$1015,27,),0))</f>
        <v>0</v>
      </c>
      <c r="Y912" s="366">
        <f t="shared" si="4629"/>
        <v>0</v>
      </c>
      <c r="Z912" s="358">
        <f>IF($F912="申請キャンセル",0,IFERROR(VLOOKUP($D912,INDEX(データ蓄積!$A$16:$A$1015,MATCH($D912,データ蓄積!$A$16:$A$1015,0)):'データ蓄積'!$DB$1015,26,),0))</f>
        <v>0</v>
      </c>
      <c r="AA912" s="367">
        <f>IF($F912="申請キャンセル",0,IFERROR(VLOOKUP($D912,INDEX(データ蓄積!$A$16:$A$1015,MATCH($D912,データ蓄積!$A$16:$A$1015,0)):'データ蓄積'!$DB$1015,28,),0))</f>
        <v>0</v>
      </c>
      <c r="AB912" s="358">
        <f>IF($W912="初 年 度",TRUNC((+AA912-BP912)/2,0),0)</f>
        <v>0</v>
      </c>
      <c r="AC912" s="357"/>
      <c r="AD912" s="356">
        <f>IF($F912="申請キャンセル",0,IFERROR(VLOOKUP($D912,INDEX(データ蓄積!$A$16:$A$1015,MATCH($D912,データ蓄積!$A$16:$A$1015,0)):'データ蓄積'!$DB$1015,30,),0))</f>
        <v>0</v>
      </c>
      <c r="AE912" s="359">
        <f t="shared" si="4630"/>
        <v>0</v>
      </c>
      <c r="AF912" s="359">
        <f>IF($F912="申請キャンセル",0,IFERROR(VLOOKUP($D912,INDEX(データ蓄積!$A$16:$A$1015,MATCH($D912,データ蓄積!$A$16:$A$1015,0)):'データ蓄積'!$DB$1015,29,),0))</f>
        <v>0</v>
      </c>
      <c r="AG912" s="359">
        <f>IF($F912="申請キャンセル",0,IFERROR(VLOOKUP($D912,INDEX(データ蓄積!$A$16:$A$1015,MATCH($D912,データ蓄積!$A$16:$A$1015,0)):'データ蓄積'!$DB$1015,31,),0))</f>
        <v>0</v>
      </c>
      <c r="AH912" s="359">
        <f t="shared" si="4344"/>
        <v>0</v>
      </c>
      <c r="AI912" s="357"/>
      <c r="AJ912" s="358">
        <f>+X912+AD912</f>
        <v>0</v>
      </c>
      <c r="AK912" s="366">
        <f t="shared" si="4621"/>
        <v>0</v>
      </c>
      <c r="AL912" s="358">
        <f t="shared" si="4621"/>
        <v>0</v>
      </c>
      <c r="AM912" s="367">
        <f t="shared" si="4621"/>
        <v>0</v>
      </c>
      <c r="AN912" s="358">
        <f t="shared" si="4621"/>
        <v>0</v>
      </c>
      <c r="AO912" s="357"/>
      <c r="AP912" s="356">
        <f>IF($F912="申請キャンセル",0,IFERROR(VLOOKUP($D912,INDEX(データ蓄積!$A$16:$A$1015,MATCH($D912,データ蓄積!$A$16:$A$1015,0)):'データ蓄積'!$DB$1015,33,),0))</f>
        <v>0</v>
      </c>
      <c r="AQ912" s="366">
        <f t="shared" si="4631"/>
        <v>0</v>
      </c>
      <c r="AR912" s="358">
        <f>IF($F912="申請キャンセル",0,IFERROR(VLOOKUP($D912,INDEX(データ蓄積!$A$16:$A$1015,MATCH($D912,データ蓄積!$A$16:$A$1015,0)):'データ蓄積'!$DB$1015,32,),0))</f>
        <v>0</v>
      </c>
      <c r="AS912" s="367">
        <f>IF($F912="申請キャンセル",0,IFERROR(VLOOKUP($D912,INDEX(データ蓄積!$A$16:$A$1015,MATCH($D912,データ蓄積!$A$16:$A$1015,0)):'データ蓄積'!$DB$1015,34,),0))</f>
        <v>0</v>
      </c>
      <c r="AT912" s="358">
        <f t="shared" si="4345"/>
        <v>0</v>
      </c>
      <c r="AU912" s="357"/>
      <c r="AV912" s="356">
        <f>IF($F912="申請キャンセル",0,IFERROR(VLOOKUP($D912,INDEX(データ蓄積!$A$16:$A$1015,MATCH($D912,データ蓄積!$A$16:$A$1015,0)):'データ蓄積'!$DB$1015,36,),0))</f>
        <v>0</v>
      </c>
      <c r="AW912" s="366">
        <f t="shared" si="4632"/>
        <v>0</v>
      </c>
      <c r="AX912" s="358">
        <f>IF($F912="申請キャンセル",0,IFERROR(VLOOKUP($D912,INDEX(データ蓄積!$A$16:$A$1015,MATCH($D912,データ蓄積!$A$16:$A$1015,0)):'データ蓄積'!$DB$1015,35,),0))</f>
        <v>0</v>
      </c>
      <c r="AY912" s="367">
        <f>IF($F912="申請キャンセル",0,IFERROR(VLOOKUP($D912,INDEX(データ蓄積!$A$16:$A$1015,MATCH($D912,データ蓄積!$A$16:$A$1015,0)):'データ蓄積'!$DB$1015,37,),0))</f>
        <v>0</v>
      </c>
      <c r="AZ912" s="358">
        <f t="shared" si="4346"/>
        <v>0</v>
      </c>
      <c r="BA912" s="357"/>
      <c r="BB912" s="368">
        <f>+AK912+AQ912+AW912</f>
        <v>0</v>
      </c>
      <c r="BC912" s="358">
        <f t="shared" si="4652"/>
        <v>0</v>
      </c>
      <c r="BD912" s="367">
        <f t="shared" si="4652"/>
        <v>0</v>
      </c>
      <c r="BE912" s="361">
        <f t="shared" si="4652"/>
        <v>0</v>
      </c>
      <c r="BF912" s="369"/>
      <c r="BG912" s="356">
        <f>IF($F912="申請キャンセル",0,IF(H912="（○）",220,0))</f>
        <v>0</v>
      </c>
      <c r="BH912" s="359">
        <f>IF($F912="申請キャンセル",0,IF(H912="（○）",SUM(AK912+AQ912+AW912),0))</f>
        <v>0</v>
      </c>
      <c r="BI912" s="359">
        <f>IF($F912="申請キャンセル",0,IF(H912="（○）",SUM(AL912+AR912),0))</f>
        <v>0</v>
      </c>
      <c r="BJ912" s="359">
        <f t="shared" si="4633"/>
        <v>0</v>
      </c>
      <c r="BK912" s="361">
        <f>IF($W912="初 年 度",TRUNC((+BJ912-CB912),0),0)</f>
        <v>0</v>
      </c>
      <c r="BL912" s="46"/>
      <c r="BM912" s="356">
        <f t="shared" si="4428"/>
        <v>0</v>
      </c>
      <c r="BN912" s="357">
        <f t="shared" si="4428"/>
        <v>0</v>
      </c>
      <c r="BP912" s="125">
        <f t="shared" si="4634"/>
        <v>0</v>
      </c>
      <c r="BQ912" s="126">
        <f>ROUNDUP(BP912/2,0)</f>
        <v>0</v>
      </c>
      <c r="BR912" s="44"/>
      <c r="BS912" s="125">
        <f t="shared" si="4635"/>
        <v>0</v>
      </c>
      <c r="BT912" s="126">
        <f>ROUNDUP(BS912/2,0)</f>
        <v>0</v>
      </c>
      <c r="BU912" s="44"/>
      <c r="BV912" s="125">
        <f t="shared" si="4636"/>
        <v>0</v>
      </c>
      <c r="BW912" s="126">
        <f t="shared" si="4347"/>
        <v>0</v>
      </c>
      <c r="BX912" s="44"/>
      <c r="BY912" s="125">
        <f t="shared" si="4637"/>
        <v>0</v>
      </c>
      <c r="BZ912" s="126">
        <f>ROUNDUP(BY912/2,0)</f>
        <v>0</v>
      </c>
      <c r="CA912" s="44"/>
      <c r="CB912" s="125">
        <f t="shared" si="4638"/>
        <v>0</v>
      </c>
      <c r="CC912" s="126">
        <f>+CB912</f>
        <v>0</v>
      </c>
      <c r="CD912" s="44"/>
      <c r="CE912" s="370">
        <f>IF($F912="申請キャンセル",0,IF(CE913="","",CE913))</f>
        <v>0</v>
      </c>
      <c r="CF912" s="371">
        <f>IF($F912="申請キャンセル",0,IFERROR(VLOOKUP($D912,INDEX(データ蓄積!$A$16:$A$1015,MATCH($D912,データ蓄積!$A$16:$A$1015,0)):'データ蓄積'!$DB$1015,6,),0))</f>
        <v>0</v>
      </c>
      <c r="CG912" s="214" t="str">
        <f t="shared" si="3765"/>
        <v xml:space="preserve"> </v>
      </c>
      <c r="CH912" s="214" t="str">
        <f t="shared" si="3755"/>
        <v/>
      </c>
      <c r="CI912" s="214" t="str">
        <f>IF(CG912&gt;=CH912,"OK","下限本数を下回っています")</f>
        <v>OK</v>
      </c>
      <c r="CJ912" s="371">
        <f>IF($F912="申請キャンセル",0,IFERROR(VLOOKUP($D912,INDEX(データ蓄積!$A$16:$A$1015,MATCH($D912,データ蓄積!$A$16:$A$1015,0)):'データ蓄積'!$DB$1015,9,),0))</f>
        <v>0</v>
      </c>
      <c r="CK912" s="372">
        <f>IF($F912="申請キャンセル",0,IFERROR(VLOOKUP($D912,INDEX(データ蓄積!$A$16:$A$1015,MATCH($D912,データ蓄積!$A$16:$A$1015,0)):'データ蓄積'!$DB$1015,11,),0))</f>
        <v>0</v>
      </c>
      <c r="CL912" s="372">
        <f>IF($F912="申請キャンセル",0,IFERROR(VLOOKUP($D912,INDEX(データ蓄積!$A$16:$A$1015,MATCH($D912,データ蓄積!$A$16:$A$1015,0)):'データ蓄積'!$DB$1015,13,),0))</f>
        <v>0</v>
      </c>
      <c r="CM912" s="372">
        <f>IF($F912="申請キャンセル",0,IFERROR(VLOOKUP($D912,INDEX(データ蓄積!$A$16:$A$1015,MATCH($D912,データ蓄積!$A$16:$A$1015,0)):'データ蓄積'!$DB$1015,15,),0))</f>
        <v>0</v>
      </c>
      <c r="CN912" s="372">
        <f>IF($F912="申請キャンセル",0,IFERROR(VLOOKUP($D912,INDEX(データ蓄積!$A$16:$A$1015,MATCH($D912,データ蓄積!$A$16:$A$1015,0)):'データ蓄積'!$DB$1015,17,),0))</f>
        <v>0</v>
      </c>
      <c r="CO912" s="372">
        <f>IF($F912="申請キャンセル",0,IFERROR(VLOOKUP($D912,INDEX(データ蓄積!$A$16:$A$1015,MATCH($D912,データ蓄積!$A$16:$A$1015,0)):'データ蓄積'!$DB$1015,18,),0))</f>
        <v>0</v>
      </c>
      <c r="CP912" s="371">
        <f>IF($F912="申請キャンセル",0,IFERROR(VLOOKUP($D912,INDEX(データ蓄積!$A$16:$A$1015,MATCH($D912,データ蓄積!$A$16:$A$1015,0)):'データ蓄積'!$DB$1015,19,),0))</f>
        <v>0</v>
      </c>
      <c r="CQ912" s="372">
        <f>IF($F912="申請キャンセル",0,IFERROR(VLOOKUP($D912,INDEX(データ蓄積!$A$16:$A$1015,MATCH($D912,データ蓄積!$A$16:$A$1015,0)):'データ蓄積'!$DB$1015,24,),0))</f>
        <v>0</v>
      </c>
      <c r="CR912" s="99" t="str">
        <f>IF($F912="申請キャンセル",0,CONCATENATE(CS912,$CS$14,CT912,$CT$14,CU912,$CU$14))</f>
        <v>0年0月0日</v>
      </c>
      <c r="CS912" s="99">
        <f>IF($F912="申請キャンセル",0,IFERROR(VLOOKUP($D912,INDEX(データ蓄積!$A$16:$A$1015,MATCH($D912,データ蓄積!$A$16:$A$1015,0)):'データ蓄積'!$DB$1015,70,),0))</f>
        <v>0</v>
      </c>
      <c r="CT912" s="99">
        <f>IF($F912="申請キャンセル",0,IFERROR(VLOOKUP($D912,INDEX(データ蓄積!$A$16:$A$1015,MATCH($D912,データ蓄積!$A$16:$A$1015,0)):'データ蓄積'!$DB$1015,71,),0))</f>
        <v>0</v>
      </c>
      <c r="CU912" s="99">
        <f>IF($F912="申請キャンセル",0,IFERROR(VLOOKUP($D912,INDEX(データ蓄積!$A$16:$A$1015,MATCH($D912,データ蓄積!$A$16:$A$1015,0)):'データ蓄積'!$DB$1015,72,),0))</f>
        <v>0</v>
      </c>
      <c r="CV912" s="99" t="str">
        <f>IF($F912="申請キャンセル",0,CONCATENATE(CW912,$CW$14,CX912,$CX$14,CY912,$CY$14))</f>
        <v>0年0月0日</v>
      </c>
      <c r="CW912" s="99">
        <f>IF($F912="申請キャンセル",0,IFERROR(VLOOKUP($D912,INDEX(データ蓄積!$A$16:$A$1015,MATCH($D912,データ蓄積!$A$16:$A$1015,0)):'データ蓄積'!$DB$1015,73,),0))</f>
        <v>0</v>
      </c>
      <c r="CX912" s="99">
        <f>IF($F912="申請キャンセル",0,IFERROR(VLOOKUP($D912,INDEX(データ蓄積!$A$16:$A$1015,MATCH($D912,データ蓄積!$A$16:$A$1015,0)):'データ蓄積'!$DB$1015,74,),0))</f>
        <v>0</v>
      </c>
      <c r="CY912" s="99">
        <f>IF($F912="申請キャンセル",0,IFERROR(VLOOKUP($D912,INDEX(データ蓄積!$A$16:$A$1015,MATCH($D912,データ蓄積!$A$16:$A$1015,0)):'データ蓄積'!$DB$1015,75,),0))</f>
        <v>0</v>
      </c>
      <c r="CZ912" s="211">
        <f>IF($F912="申請キャンセル",0,IFERROR(VLOOKUP($D912,INDEX(データ蓄積!$A$16:$A$1015,MATCH($D912,データ蓄積!$A$16:$A$1015,0)):'データ蓄積'!$CF$1015,84,),0))</f>
        <v>0</v>
      </c>
      <c r="DA912" s="211">
        <f>IF($F912="申請キャンセル",0,IFERROR(VLOOKUP($D912,INDEX(データ蓄積!$A$16:$A$1015,MATCH($D912,データ蓄積!$A$16:$A$1015,0)):'データ蓄積'!$CG$1015,85,),0))</f>
        <v>0</v>
      </c>
      <c r="DB912" s="211">
        <f>IF($F912="申請キャンセル",0,IFERROR(VLOOKUP($D912,INDEX(データ蓄積!$A$16:$A$1015,MATCH($D912,データ蓄積!$A$16:$A$1015,0)):'データ蓄積'!$CH$1015,86,),0))</f>
        <v>0</v>
      </c>
      <c r="DC912" s="211"/>
      <c r="DD912" s="204">
        <f>IF($F912="申請キャンセル",0,IFERROR(VLOOKUP($D912,INDEX(データ蓄積!$A$16:$A$1015,MATCH($D912,データ蓄積!$A$16:$A$1015,0)):'データ蓄積'!$CN$1015,91,),0))</f>
        <v>0</v>
      </c>
      <c r="DE912" s="204">
        <f>IF($F912="申請キャンセル",0,IFERROR(VLOOKUP($D912,INDEX(データ蓄積!$A$16:$A$1015,MATCH($D912,データ蓄積!$A$16:$A$1015,0)):'データ蓄積'!$CN$1015,92,),0))</f>
        <v>0</v>
      </c>
    </row>
    <row r="913" spans="1:109" ht="18.75" customHeight="1" x14ac:dyDescent="0.15">
      <c r="A913" s="373">
        <f>IFERROR(VLOOKUP($D913,INDEX(データ蓄積!$A$16:$A$1015,MATCH($D913,データ蓄積!$A$16:$A$1015,0)+1):'データ蓄積'!$BI$1015,3,),0)</f>
        <v>0</v>
      </c>
      <c r="B913" s="374">
        <f>IFERROR(VLOOKUP($D913,INDEX(データ蓄積!$A$16:$A$1015,MATCH($D913,データ蓄積!$A$16:$A$1015,0)+1):'データ蓄積'!$BI$1015,4,),0)</f>
        <v>0</v>
      </c>
      <c r="C913" s="375">
        <f>IFERROR(VLOOKUP($D913,INDEX(データ蓄積!$A$16:$A$1015,MATCH($D913,データ蓄積!$A$16:$A$1015,0)+1):'データ蓄積'!$BI$1015,5,),0)</f>
        <v>0</v>
      </c>
      <c r="D913" s="373">
        <f t="shared" si="3978"/>
        <v>449</v>
      </c>
      <c r="E913" s="347">
        <f>IFERROR(VLOOKUP($D913,INDEX(データ蓄積!$A$16:$A$1015,MATCH($D913,データ蓄積!$A$16:$A$1015,0)+1):'データ蓄積'!$BI$1015,2,),0)</f>
        <v>0</v>
      </c>
      <c r="F913" s="376">
        <f>IFERROR(VLOOKUP($D913,INDEX(データ蓄積!$A$16:$A$1015,MATCH($D913,データ蓄積!$A$16:$A$1015,0)+1):'データ蓄積'!$CD$1015,82,),0)</f>
        <v>0</v>
      </c>
      <c r="G913" s="377">
        <f>IF($F912="申請キャンセル",0,IFERROR(VLOOKUP($D913,INDEX(データ蓄積!$A$16:$A$1015,MATCH($D913,データ蓄積!$A$16:$A$1015,0)+1):'データ蓄積'!$BI$1015,8,),0))</f>
        <v>0</v>
      </c>
      <c r="H913" s="347">
        <f>IF($F912="申請キャンセル",0,IFERROR(VLOOKUP($D913,INDEX(データ蓄積!$A$16:$A$1015,MATCH($D913,データ蓄積!$A$16:$A$1015,0)+1):'データ蓄積'!$BI$1015,10,),0))</f>
        <v>0</v>
      </c>
      <c r="I913" s="378" t="str">
        <f>IF($F912="申請キャンセル","",LEFT(IFERROR(VLOOKUP($D913,INDEX(データ蓄積!$A$16:$A$1015,MATCH($D913,データ蓄積!$A$16:$A$1015,0)+1):'データ蓄積'!$CH$1015,84,),""),2))</f>
        <v/>
      </c>
      <c r="J913" s="347" t="str">
        <f>IF($F912="申請キャンセル","",LEFT(IFERROR(VLOOKUP($D913,INDEX(データ蓄積!$A$16:$A$1015,MATCH($D912,データ蓄積!$A$16:$A$1015,0)+1):'データ蓄積'!$CL$1015,86,),""),2))</f>
        <v/>
      </c>
      <c r="K913" s="379">
        <f>IF($F912="申請キャンセル",0,IFERROR(VLOOKUP($D913,INDEX(データ蓄積!$A$16:$A$1015,MATCH($D913,データ蓄積!$A$16:$A$1015,0)+1):'データ蓄積'!$CO$1015,90,),0))</f>
        <v>0</v>
      </c>
      <c r="L913" s="374">
        <f t="shared" ref="L913" si="4669">IF(G913=0,0,IF($F913="申請キャンセル",0,IF(K913="","","〇")))</f>
        <v>0</v>
      </c>
      <c r="M913" s="380">
        <f>IF($F912="申請キャンセル",0,IFERROR(VLOOKUP($D913,INDEX(データ蓄積!$A$16:$A$1015,MATCH($D913,データ蓄積!$A$16:$A$1015,0)+1):'データ蓄積'!$BI$1015,14,),0))</f>
        <v>0</v>
      </c>
      <c r="N913" s="381">
        <f>IF($F912="申請キャンセル",0,IFERROR(VLOOKUP($D913,INDEX(データ蓄積!$A$16:$A$1015,MATCH($D913,データ蓄積!$A$16:$A$1015,0)+1):'データ蓄積'!$BI$1015,16,),0))</f>
        <v>0</v>
      </c>
      <c r="O913" s="382">
        <f>IF($F912="申請キャンセル",0,IFERROR(VLOOKUP($D913,INDEX(データ蓄積!$A$16:$A$1015,MATCH($D913,データ蓄積!$A$16:$A$1015,0)+1):'データ蓄積'!$BI$1015,20,),0))</f>
        <v>0</v>
      </c>
      <c r="P913" s="383">
        <f>IF($F912="申請キャンセル",0,IFERROR(VLOOKUP($D913,INDEX(データ蓄積!$A$16:$A$1015,MATCH($D913,データ蓄積!$A$16:$A$1015,0)+1):'データ蓄積'!$BI$1015,21,),0))</f>
        <v>0</v>
      </c>
      <c r="Q913" s="383">
        <f>IF($F912="申請キャンセル",0,IFERROR(VLOOKUP($D913,INDEX(データ蓄積!$A$16:$A$1015,MATCH($D913,データ蓄積!$A$16:$A$1015,0)+1):'データ蓄積'!$BI$1015,23,),0))</f>
        <v>0</v>
      </c>
      <c r="R913" s="384">
        <f>IF($F912="申請キャンセル",0,IFERROR(VLOOKUP($D913,INDEX(データ蓄積!$A$16:$A$1015,MATCH($D913,データ蓄積!$A$16:$A$1015,0)+1):'データ蓄積'!$CO$1015,92,),0))</f>
        <v>0</v>
      </c>
      <c r="S913" s="385">
        <f>IF($F912="申請キャンセル",0,IFERROR(VLOOKUP($D913,INDEX(データ蓄積!$A$16:$A$1015,MATCH($D913,データ蓄積!$A$16:$A$1015,0)+1):'データ蓄積'!$BI$1015,22,),0))</f>
        <v>0</v>
      </c>
      <c r="T913" s="386" t="str">
        <f>IF($F912="申請キャンセル",0,IF((AJ913+AP913)&gt;0,ROUNDDOWN((AJ913+AP913)/(AL913+AR913),4)*1000," "))</f>
        <v xml:space="preserve"> </v>
      </c>
      <c r="U913" s="387" t="str">
        <f>IF($F913="申請キャンセル",0,IFERROR(IF(AJ913+AP913=0,"",VLOOKUP(Q913,Sheet1!$B$4:$C$64,2,0)),0))</f>
        <v/>
      </c>
      <c r="V913" s="388">
        <f>IF($F912="申請キャンセル",0,IFERROR(VLOOKUP($D913,INDEX(データ蓄積!$A$16:$A$1015,MATCH($D913,データ蓄積!$A$16:$A$1015,0)+1):'データ蓄積'!$BI$1015,12,),0))</f>
        <v>0</v>
      </c>
      <c r="W913" s="389">
        <f>IF($F912="申請キャンセル",0,IFERROR(VLOOKUP($D913,INDEX(データ蓄積!$A$16:$A$1015,MATCH($D913,データ蓄積!$A$16:$A$1015,0)+1):'データ蓄積'!$BI$1015,25,),0))</f>
        <v>0</v>
      </c>
      <c r="X913" s="383">
        <f>IF($F912="申請キャンセル",0,IFERROR(VLOOKUP($D913,INDEX(データ蓄積!$A$16:$A$1015,MATCH($D913,データ蓄積!$A$16:$A$1015,0)+1):'データ蓄積'!$DB$1015,27,),0))</f>
        <v>0</v>
      </c>
      <c r="Y913" s="390">
        <f t="shared" si="4629"/>
        <v>0</v>
      </c>
      <c r="Z913" s="383">
        <f>IF($F912="申請キャンセル",0,IFERROR(VLOOKUP($D913,INDEX(データ蓄積!$A$16:$A$1015,MATCH($D913,データ蓄積!$A$16:$A$1015,0)+1):'データ蓄積'!$DB$1015,26,),0))</f>
        <v>0</v>
      </c>
      <c r="AA913" s="383">
        <f>IF($F912="申請キャンセル",0,IFERROR(VLOOKUP($D913,INDEX(データ蓄積!$A$16:$A$1015,MATCH($D913,データ蓄積!$A$16:$A$1015,0)+1):'データ蓄積'!$DB$1015,28,),0))</f>
        <v>0</v>
      </c>
      <c r="AB913" s="385">
        <f t="shared" ref="AB913" si="4670">IF($W913="初 年 度",TRUNC((+AA913-BP913)/2,0),0)</f>
        <v>0</v>
      </c>
      <c r="AC913" s="381"/>
      <c r="AD913" s="380">
        <f>IF($F912="申請キャンセル",0,IFERROR(VLOOKUP($D913,INDEX(データ蓄積!$A$16:$A$1015,MATCH($D913,データ蓄積!$A$16:$A$1015,0)+1):'データ蓄積'!$DB$1015,30,),0))</f>
        <v>0</v>
      </c>
      <c r="AE913" s="383">
        <f t="shared" si="4630"/>
        <v>0</v>
      </c>
      <c r="AF913" s="383">
        <f>IF($F912="申請キャンセル",0,IFERROR(VLOOKUP($D913,INDEX(データ蓄積!$A$16:$A$1015,MATCH($D913,データ蓄積!$A$16:$A$1015,0)+1):'データ蓄積'!$DB$1015,29,),0))</f>
        <v>0</v>
      </c>
      <c r="AG913" s="383">
        <f>IF($F912="申請キャンセル",0,IFERROR(VLOOKUP($D913,INDEX(データ蓄積!$A$16:$A$1015,MATCH($D913,データ蓄積!$A$16:$A$1015,0)+1):'データ蓄積'!$DB$1015,31,),0))</f>
        <v>0</v>
      </c>
      <c r="AH913" s="383">
        <f t="shared" si="4344"/>
        <v>0</v>
      </c>
      <c r="AI913" s="381"/>
      <c r="AJ913" s="385">
        <f t="shared" ref="AJ913" si="4671">+X913+AD913</f>
        <v>0</v>
      </c>
      <c r="AK913" s="390">
        <f t="shared" si="4621"/>
        <v>0</v>
      </c>
      <c r="AL913" s="383">
        <f t="shared" si="4621"/>
        <v>0</v>
      </c>
      <c r="AM913" s="383">
        <f t="shared" si="4621"/>
        <v>0</v>
      </c>
      <c r="AN913" s="385">
        <f t="shared" si="4621"/>
        <v>0</v>
      </c>
      <c r="AO913" s="381"/>
      <c r="AP913" s="383">
        <f>IF($F912="申請キャンセル",0,IFERROR(VLOOKUP($D913,INDEX(データ蓄積!$A$16:$A$1015,MATCH($D913,データ蓄積!$A$16:$A$1015,0)+1):'データ蓄積'!$DB$1015,33,),0))</f>
        <v>0</v>
      </c>
      <c r="AQ913" s="390">
        <f t="shared" si="4631"/>
        <v>0</v>
      </c>
      <c r="AR913" s="383">
        <f>IF($F912="申請キャンセル",0,IFERROR(VLOOKUP($D913,INDEX(データ蓄積!$A$16:$A$1015,MATCH($D913,データ蓄積!$A$16:$A$1015,0)+1):'データ蓄積'!$DB$1015,32,),0))</f>
        <v>0</v>
      </c>
      <c r="AS913" s="383">
        <f>IF($F912="申請キャンセル",0,IFERROR(VLOOKUP($D913,INDEX(データ蓄積!$A$16:$A$1015,MATCH($D913,データ蓄積!$A$16:$A$1015,0)+1):'データ蓄積'!$DB$1015,34,),0))</f>
        <v>0</v>
      </c>
      <c r="AT913" s="385">
        <f t="shared" si="4345"/>
        <v>0</v>
      </c>
      <c r="AU913" s="381"/>
      <c r="AV913" s="383">
        <f>IF($F912="申請キャンセル",0,IFERROR(VLOOKUP($D913,INDEX(データ蓄積!$A$16:$A$1015,MATCH($D913,データ蓄積!$A$16:$A$1015,0)+1):'データ蓄積'!$DB$1015,36,),0))</f>
        <v>0</v>
      </c>
      <c r="AW913" s="390">
        <f t="shared" si="4632"/>
        <v>0</v>
      </c>
      <c r="AX913" s="383">
        <f>IF($F912="申請キャンセル",0,IFERROR(VLOOKUP($D913,INDEX(データ蓄積!$A$16:$A$1015,MATCH($D913,データ蓄積!$A$16:$A$1015,0)+1):'データ蓄積'!$DB$1015,35,),0))</f>
        <v>0</v>
      </c>
      <c r="AY913" s="383">
        <f>IF($F912="申請キャンセル",0,IFERROR(VLOOKUP($D913,INDEX(データ蓄積!$A$16:$A$1015,MATCH($D913,データ蓄積!$A$16:$A$1015,0)+1):'データ蓄積'!$DB$1015,37,),0))</f>
        <v>0</v>
      </c>
      <c r="AZ913" s="385">
        <f t="shared" si="4346"/>
        <v>0</v>
      </c>
      <c r="BA913" s="381"/>
      <c r="BB913" s="391">
        <f t="shared" ref="BB913" si="4672">+AK913+AQ913+AW913</f>
        <v>0</v>
      </c>
      <c r="BC913" s="383">
        <f t="shared" si="4652"/>
        <v>0</v>
      </c>
      <c r="BD913" s="383">
        <f t="shared" si="4652"/>
        <v>0</v>
      </c>
      <c r="BE913" s="392">
        <f t="shared" si="4652"/>
        <v>0</v>
      </c>
      <c r="BF913" s="369"/>
      <c r="BG913" s="380">
        <f>IF($F912="申請キャンセル",0,IF(H913="（○）",220,0))</f>
        <v>0</v>
      </c>
      <c r="BH913" s="385">
        <f>IF($F912="申請キャンセル",0,IF(H913="（○）",SUM(AK913+AQ913+AW913),0))</f>
        <v>0</v>
      </c>
      <c r="BI913" s="383">
        <f>IF($F912="申請キャンセル",0,IF(H913="（○）",SUM(AL913+AR913),0))</f>
        <v>0</v>
      </c>
      <c r="BJ913" s="383">
        <f t="shared" si="4633"/>
        <v>0</v>
      </c>
      <c r="BK913" s="392">
        <f t="shared" ref="BK913" si="4673">IF($W913="初 年 度",TRUNC((+BJ913-CB913),0),0)</f>
        <v>0</v>
      </c>
      <c r="BL913" s="46"/>
      <c r="BM913" s="380">
        <f t="shared" si="4428"/>
        <v>0</v>
      </c>
      <c r="BN913" s="381">
        <f t="shared" si="4428"/>
        <v>0</v>
      </c>
      <c r="BP913" s="127">
        <f t="shared" si="4634"/>
        <v>0</v>
      </c>
      <c r="BQ913" s="128">
        <f t="shared" ref="BQ913" si="4674">ROUNDUP(BP913/2,0)</f>
        <v>0</v>
      </c>
      <c r="BR913" s="45"/>
      <c r="BS913" s="127">
        <f t="shared" si="4635"/>
        <v>0</v>
      </c>
      <c r="BT913" s="128">
        <f t="shared" ref="BT913" si="4675">ROUNDUP(BS913/2,0)</f>
        <v>0</v>
      </c>
      <c r="BU913" s="45"/>
      <c r="BV913" s="127">
        <f t="shared" si="4636"/>
        <v>0</v>
      </c>
      <c r="BW913" s="128">
        <f t="shared" si="4347"/>
        <v>0</v>
      </c>
      <c r="BX913" s="45"/>
      <c r="BY913" s="127">
        <f t="shared" si="4637"/>
        <v>0</v>
      </c>
      <c r="BZ913" s="128">
        <f t="shared" ref="BZ913" si="4676">ROUNDUP(BY913/2,0)</f>
        <v>0</v>
      </c>
      <c r="CA913" s="45"/>
      <c r="CB913" s="127">
        <f t="shared" si="4638"/>
        <v>0</v>
      </c>
      <c r="CC913" s="128">
        <f t="shared" ref="CC913" si="4677">+CB913</f>
        <v>0</v>
      </c>
      <c r="CD913" s="45"/>
      <c r="CE913" s="370">
        <f>IF($F912="申請キャンセル",0,IFERROR(VLOOKUP($D913,INDEX(データ蓄積!$A$16:$A$1015,MATCH($D913,データ蓄積!$A$16:$A$1015,0)+1):'データ蓄積'!$DB$1015,83,),0))</f>
        <v>0</v>
      </c>
      <c r="CF913" s="371">
        <f>IF($F912="申請キャンセル",0,IFERROR(VLOOKUP($D913,INDEX(データ蓄積!$A$16:$A$1015,MATCH($D913,データ蓄積!$A$16:$A$1015,0)+1):'データ蓄積'!$DB$1015,6,),0))</f>
        <v>0</v>
      </c>
      <c r="CG913" s="214" t="str">
        <f t="shared" si="3765"/>
        <v xml:space="preserve"> </v>
      </c>
      <c r="CH913" s="214" t="str">
        <f t="shared" si="3755"/>
        <v/>
      </c>
      <c r="CI913" s="214" t="str">
        <f t="shared" ref="CI913" si="4678">IF(CG913&gt;=CH913,"OK","下限本数を下回っています")</f>
        <v>OK</v>
      </c>
      <c r="CJ913" s="371">
        <f>IF($F912="申請キャンセル",0,IFERROR(VLOOKUP($D913,INDEX(データ蓄積!$A$16:$A$1015,MATCH($D913,データ蓄積!$A$16:$A$1015,0)+1):'データ蓄積'!$DB$1015,9,),0))</f>
        <v>0</v>
      </c>
      <c r="CK913" s="372">
        <f>IF($F912="申請キャンセル",0,IFERROR(VLOOKUP($D913,INDEX(データ蓄積!$A$16:$A$1015,MATCH($D913,データ蓄積!$A$16:$A$1015,0)+1):'データ蓄積'!$DB$1015,11,),0))</f>
        <v>0</v>
      </c>
      <c r="CL913" s="372">
        <f>IF($F912="申請キャンセル",0,IFERROR(VLOOKUP($D913,INDEX(データ蓄積!$A$16:$A$1015,MATCH($D913,データ蓄積!$A$16:$A$1015,0)+1):'データ蓄積'!$DB$1015,13,),0))</f>
        <v>0</v>
      </c>
      <c r="CM913" s="372">
        <f>IF($F912="申請キャンセル",0,IFERROR(VLOOKUP($D913,INDEX(データ蓄積!$A$16:$A$1015,MATCH($D913,データ蓄積!$A$16:$A$1015,0)+1):'データ蓄積'!$DB$1015,15,),0))</f>
        <v>0</v>
      </c>
      <c r="CN913" s="372">
        <f>IF($F912="申請キャンセル",0,IFERROR(VLOOKUP($D913,INDEX(データ蓄積!$A$16:$A$1015,MATCH($D913,データ蓄積!$A$16:$A$1015,0)+1):'データ蓄積'!$DB$1015,17,),0))</f>
        <v>0</v>
      </c>
      <c r="CO913" s="372">
        <f>IF($F912="申請キャンセル",0,IFERROR(VLOOKUP($D913,INDEX(データ蓄積!$A$16:$A$1015,MATCH($D913,データ蓄積!$A$16:$A$1015,0)+1):'データ蓄積'!$DB$1015,18,),0))</f>
        <v>0</v>
      </c>
      <c r="CP913" s="371">
        <f>IF($F912="申請キャンセル",0,IFERROR(VLOOKUP($D913,INDEX(データ蓄積!$A$16:$A$1015,MATCH($D913,データ蓄積!$A$16:$A$1015,0)+1):'データ蓄積'!$DB$1015,19,),0))</f>
        <v>0</v>
      </c>
      <c r="CQ913" s="372">
        <f>IF($F912="申請キャンセル",0,IFERROR(VLOOKUP($D913,INDEX(データ蓄積!$A$16:$A$1015,MATCH($D913,データ蓄積!$A$16:$A$1015,0)+1):'データ蓄積'!$DB$1015,24,),0))</f>
        <v>0</v>
      </c>
      <c r="CR913" s="99" t="str">
        <f>IF($F912="申請キャンセル",0,CONCATENATE(CS913,$CS$14,CT913,$CT$14,CU913,$CU$14))</f>
        <v>0年0月0日</v>
      </c>
      <c r="CS913" s="99">
        <f>IF($F912="申請キャンセル",0,IFERROR(VLOOKUP($D913,INDEX(データ蓄積!$A$16:$A$1015,MATCH($D913,データ蓄積!$A$16:$A$1015,0)+1):'データ蓄積'!$DB$1015,70,),0))</f>
        <v>0</v>
      </c>
      <c r="CT913" s="99">
        <f>IF($F912="申請キャンセル",0,IFERROR(VLOOKUP($D913,INDEX(データ蓄積!$A$16:$A$1015,MATCH($D913,データ蓄積!$A$16:$A$1015,0)+1):'データ蓄積'!$DB$1015,71,),0))</f>
        <v>0</v>
      </c>
      <c r="CU913" s="99">
        <f>IF($F912="申請キャンセル",0,IFERROR(VLOOKUP($D913,INDEX(データ蓄積!$A$16:$A$1015,MATCH($D913,データ蓄積!$A$16:$A$1015,0)+1):'データ蓄積'!$DB$1015,72,),0))</f>
        <v>0</v>
      </c>
      <c r="CV913" s="99" t="str">
        <f>IF($F912="申請キャンセル",0,CONCATENATE(CW913,$CW$14,CX913,$CX$14,CY913,$CY$14))</f>
        <v>0年0月0日</v>
      </c>
      <c r="CW913" s="99">
        <f>IF($F912="申請キャンセル",0,IFERROR(VLOOKUP($D913,INDEX(データ蓄積!$A$16:$A$1015,MATCH($D913,データ蓄積!$A$16:$A$1015,0)+1):'データ蓄積'!$DB$1015,73,),0))</f>
        <v>0</v>
      </c>
      <c r="CX913" s="99">
        <f>IF($F912="申請キャンセル",0,IFERROR(VLOOKUP($D913,INDEX(データ蓄積!$A$16:$A$1015,MATCH($D913,データ蓄積!$A$16:$A$1015,0)+1):'データ蓄積'!$DB$1015,74,),0))</f>
        <v>0</v>
      </c>
      <c r="CY913" s="99">
        <f>IF($F912="申請キャンセル",0,IFERROR(VLOOKUP($D913,INDEX(データ蓄積!$A$16:$A$1015,MATCH($D913,データ蓄積!$A$16:$A$1015,0)+1):'データ蓄積'!$DB$1015,75,),0))</f>
        <v>0</v>
      </c>
      <c r="CZ913" s="211">
        <f>IF($F912="申請キャンセル",0,IFERROR(VLOOKUP($D913,INDEX(データ蓄積!$A$16:$A$1015,MATCH($D913,データ蓄積!$A$16:$A$1015,0)+1):'データ蓄積'!$CF$1015,84,),0))</f>
        <v>0</v>
      </c>
      <c r="DA913" s="211">
        <f>IF($F912="申請キャンセル",0,IFERROR(VLOOKUP($D913,INDEX(データ蓄積!$A$16:$A$1015,MATCH($D913,データ蓄積!$A$16:$A$1015,0)+1):'データ蓄積'!$CG$1015,85,),0))</f>
        <v>0</v>
      </c>
      <c r="DB913" s="211">
        <f>IF($F912="申請キャンセル",0,IFERROR(VLOOKUP($D913,INDEX(データ蓄積!$A$16:$A$1015,MATCH($D913,データ蓄積!$A$16:$A$1015,0)+1):'データ蓄積'!$CH$1015,86,),0))</f>
        <v>0</v>
      </c>
      <c r="DC913" s="211"/>
      <c r="DD913" s="204">
        <f>IF($F912="申請キャンセル",0,IFERROR(VLOOKUP($D913,INDEX(データ蓄積!$A$16:$A$1015,MATCH($D913,データ蓄積!$A$16:$A$1015,0)+1):'データ蓄積'!$CN$1015,91,),0))</f>
        <v>0</v>
      </c>
      <c r="DE913" s="204">
        <f>IF($F912="申請キャンセル",0,IFERROR(VLOOKUP($D913,INDEX(データ蓄積!$A$16:$A$1015,MATCH($D913,データ蓄積!$A$16:$A$1015,0)+1):'データ蓄積'!$CN$1015,92,),0))</f>
        <v>0</v>
      </c>
    </row>
    <row r="914" spans="1:109" ht="18.75" customHeight="1" x14ac:dyDescent="0.15">
      <c r="A914" s="349">
        <f>IFERROR(VLOOKUP($D914,INDEX(データ蓄積!$A$16:$A$1015,MATCH($D914,データ蓄積!$A$16:$A$1015,0)):'データ蓄積'!$BI$1015,3,),0)</f>
        <v>0</v>
      </c>
      <c r="B914" s="350">
        <f>IFERROR(VLOOKUP($D914,INDEX(データ蓄積!$A$16:$A$1015,MATCH($D914,データ蓄積!$A$16:$A$1015,0)):'データ蓄積'!$BI$1015,4,),0)</f>
        <v>0</v>
      </c>
      <c r="C914" s="349">
        <f>IFERROR(VLOOKUP($D914,INDEX(データ蓄積!$A$16:$A$1015,MATCH($D914,データ蓄積!$A$16:$A$1015,0)):'データ蓄積'!$BI$1015,5,),0)</f>
        <v>0</v>
      </c>
      <c r="D914" s="349">
        <f t="shared" si="3978"/>
        <v>450</v>
      </c>
      <c r="E914" s="351">
        <f>IFERROR(VLOOKUP($D914,INDEX(データ蓄積!$A$16:$A$1015,MATCH($D914,データ蓄積!$A$16:$A$1015,0)):'データ蓄積'!$BI$1015,2,),0)</f>
        <v>0</v>
      </c>
      <c r="F914" s="352">
        <f>IFERROR(VLOOKUP($D914,INDEX(データ蓄積!$A$16:$A$1015,MATCH($D914,データ蓄積!$A$16:$A$1015,0)):'データ蓄積'!$CD$1015,82,),0)</f>
        <v>0</v>
      </c>
      <c r="G914" s="353">
        <f>IF($F914="申請キャンセル",0,IFERROR(VLOOKUP($D914,INDEX(データ蓄積!$A$16:$A$1015,MATCH($D914,データ蓄積!$A$16:$A$1015,0)):'データ蓄積'!$BI$1015,8,),0))</f>
        <v>0</v>
      </c>
      <c r="H914" s="346">
        <f>IF($F914="申請キャンセル",0,IFERROR(VLOOKUP($D914,INDEX(データ蓄積!$A$16:$A$1015,MATCH($D914,データ蓄積!$A$16:$A$1015,0)):'データ蓄積'!$BI$1015,10,),0))</f>
        <v>0</v>
      </c>
      <c r="I914" s="354" t="str">
        <f>IF($F914="申請キャンセル","",LEFT(IFERROR(VLOOKUP($D914,INDEX(データ蓄積!$A$16:$A$1015,MATCH($D914,データ蓄積!$A$16:$A$1015,0)):'データ蓄積'!$CH$1015,84,),""),2))</f>
        <v/>
      </c>
      <c r="J914" s="346" t="str">
        <f>IF($F914="申請キャンセル","",LEFT(IFERROR(VLOOKUP($D914,INDEX(データ蓄積!$A$16:$A$1015,MATCH($D914,データ蓄積!$A$16:$A$1015,0)):'データ蓄積'!$CL$1015,86,),""),2))</f>
        <v/>
      </c>
      <c r="K914" s="355">
        <f>IF($F914="申請キャンセル",0,IFERROR(VLOOKUP($D914,INDEX(データ蓄積!$A$16:$A$1015,MATCH($D914,データ蓄積!$A$16:$A$1015,0)):'データ蓄積'!$CO$1015,90,),0))</f>
        <v>0</v>
      </c>
      <c r="L914" s="350">
        <f>IF(G914=0,0,IF($F914="申請キャンセル",0,IF(K914="","","〇")))</f>
        <v>0</v>
      </c>
      <c r="M914" s="356">
        <f>IF($F914="申請キャンセル",0,IFERROR(VLOOKUP($D914,INDEX(データ蓄積!$A$16:$A$1015,MATCH($D914,データ蓄積!$A$16:$A$1015,0)):'データ蓄積'!$BI$1015,14,),))</f>
        <v>0</v>
      </c>
      <c r="N914" s="357">
        <f>IF($F914="申請キャンセル",0,IFERROR(VLOOKUP($D914,INDEX(データ蓄積!$A$16:$A$1015,MATCH($D914,データ蓄積!$A$16:$A$1015,0)):'データ蓄積'!$BI$1015,16,),0))</f>
        <v>0</v>
      </c>
      <c r="O914" s="356">
        <f>IF($F914="申請キャンセル",0,IFERROR(VLOOKUP($D914,INDEX(データ蓄積!$A$16:$A$1015,MATCH($D914,データ蓄積!$A$16:$A$1015,0)):'データ蓄積'!$BI$1015,20,),0))</f>
        <v>0</v>
      </c>
      <c r="P914" s="358">
        <f>IF($F914="申請キャンセル",0,IFERROR(VLOOKUP($D914,INDEX(データ蓄積!$A$16:$A$1015,MATCH($D914,データ蓄積!$A$16:$A$1015,0)):'データ蓄積'!$BI$1015,21,),0))</f>
        <v>0</v>
      </c>
      <c r="Q914" s="359">
        <f>IF($F914="申請キャンセル",0,IFERROR(VLOOKUP($D914,INDEX(データ蓄積!$A$16:$A$1015,MATCH($D914,データ蓄積!$A$16:$A$1015,0)):'データ蓄積'!$BI$1015,23,),0))</f>
        <v>0</v>
      </c>
      <c r="R914" s="360">
        <f>IF($F914="申請キャンセル",0,IFERROR(VLOOKUP($D914,INDEX(データ蓄積!$A$16:$A$1015,MATCH($D914,データ蓄積!$A$16:$A$1015,0)):'データ蓄積'!$CO$1015,92,),0))</f>
        <v>0</v>
      </c>
      <c r="S914" s="361">
        <f>IF($F914="申請キャンセル",0,IFERROR(VLOOKUP($D914,INDEX(データ蓄積!$A$16:$A$1015,MATCH($D914,データ蓄積!$A$16:$A$1015,0)):'データ蓄積'!$BI$1015,22,),0))</f>
        <v>0</v>
      </c>
      <c r="T914" s="362" t="str">
        <f>IF($F914="申請キャンセル",0,IF((AJ914+AP914)&gt;0,ROUNDDOWN((AJ914+AP914)/(AL914+AR914),4)*1000," "))</f>
        <v xml:space="preserve"> </v>
      </c>
      <c r="U914" s="363" t="str">
        <f>IF($F914="申請キャンセル",0,IFERROR(IF(AJ914+AP914=0,"",VLOOKUP(Q914,Sheet1!$B$4:$C$64,2,0)),0))</f>
        <v/>
      </c>
      <c r="V914" s="364">
        <f>IF($F914="申請キャンセル",0,IFERROR(VLOOKUP($D914,INDEX(データ蓄積!$A$16:$A$1015,MATCH($D914,データ蓄積!$A$16:$A$1015,0)):'データ蓄積'!$BI$1015,12,),0))</f>
        <v>0</v>
      </c>
      <c r="W914" s="365">
        <f>IF($F914="申請キャンセル",0,IFERROR(VLOOKUP($D914,INDEX(データ蓄積!$A$16:$A$1015,MATCH($D914,データ蓄積!$A$16:$A$1015,0)):'データ蓄積'!$BI$1015,25,),0))</f>
        <v>0</v>
      </c>
      <c r="X914" s="356">
        <f>IF($F914="申請キャンセル",0,IFERROR(VLOOKUP($D914,INDEX(データ蓄積!$A$16:$A$1015,MATCH($D914,データ蓄積!$A$16:$A$1015,0)):'データ蓄積'!$DB$1015,27,),0))</f>
        <v>0</v>
      </c>
      <c r="Y914" s="366">
        <f t="shared" si="4629"/>
        <v>0</v>
      </c>
      <c r="Z914" s="358">
        <f>IF($F914="申請キャンセル",0,IFERROR(VLOOKUP($D914,INDEX(データ蓄積!$A$16:$A$1015,MATCH($D914,データ蓄積!$A$16:$A$1015,0)):'データ蓄積'!$DB$1015,26,),0))</f>
        <v>0</v>
      </c>
      <c r="AA914" s="367">
        <f>IF($F914="申請キャンセル",0,IFERROR(VLOOKUP($D914,INDEX(データ蓄積!$A$16:$A$1015,MATCH($D914,データ蓄積!$A$16:$A$1015,0)):'データ蓄積'!$DB$1015,28,),0))</f>
        <v>0</v>
      </c>
      <c r="AB914" s="358">
        <f>IF($W914="初 年 度",TRUNC((+AA914-BP914)/2,0),0)</f>
        <v>0</v>
      </c>
      <c r="AC914" s="357"/>
      <c r="AD914" s="356">
        <f>IF($F914="申請キャンセル",0,IFERROR(VLOOKUP($D914,INDEX(データ蓄積!$A$16:$A$1015,MATCH($D914,データ蓄積!$A$16:$A$1015,0)):'データ蓄積'!$DB$1015,30,),0))</f>
        <v>0</v>
      </c>
      <c r="AE914" s="359">
        <f t="shared" si="4630"/>
        <v>0</v>
      </c>
      <c r="AF914" s="359">
        <f>IF($F914="申請キャンセル",0,IFERROR(VLOOKUP($D914,INDEX(データ蓄積!$A$16:$A$1015,MATCH($D914,データ蓄積!$A$16:$A$1015,0)):'データ蓄積'!$DB$1015,29,),0))</f>
        <v>0</v>
      </c>
      <c r="AG914" s="359">
        <f>IF($F914="申請キャンセル",0,IFERROR(VLOOKUP($D914,INDEX(データ蓄積!$A$16:$A$1015,MATCH($D914,データ蓄積!$A$16:$A$1015,0)):'データ蓄積'!$DB$1015,31,),0))</f>
        <v>0</v>
      </c>
      <c r="AH914" s="359">
        <f t="shared" ref="AH914:AH977" si="4679">IF($W914="初 年 度",TRUNC((+AG914-BS914)/2,0),0)</f>
        <v>0</v>
      </c>
      <c r="AI914" s="357"/>
      <c r="AJ914" s="358">
        <f>+X914+AD914</f>
        <v>0</v>
      </c>
      <c r="AK914" s="366">
        <f t="shared" si="4621"/>
        <v>0</v>
      </c>
      <c r="AL914" s="358">
        <f t="shared" si="4621"/>
        <v>0</v>
      </c>
      <c r="AM914" s="367">
        <f t="shared" si="4621"/>
        <v>0</v>
      </c>
      <c r="AN914" s="358">
        <f t="shared" si="4621"/>
        <v>0</v>
      </c>
      <c r="AO914" s="357"/>
      <c r="AP914" s="356">
        <f>IF($F914="申請キャンセル",0,IFERROR(VLOOKUP($D914,INDEX(データ蓄積!$A$16:$A$1015,MATCH($D914,データ蓄積!$A$16:$A$1015,0)):'データ蓄積'!$DB$1015,33,),0))</f>
        <v>0</v>
      </c>
      <c r="AQ914" s="366">
        <f t="shared" si="4631"/>
        <v>0</v>
      </c>
      <c r="AR914" s="358">
        <f>IF($F914="申請キャンセル",0,IFERROR(VLOOKUP($D914,INDEX(データ蓄積!$A$16:$A$1015,MATCH($D914,データ蓄積!$A$16:$A$1015,0)):'データ蓄積'!$DB$1015,32,),0))</f>
        <v>0</v>
      </c>
      <c r="AS914" s="367">
        <f>IF($F914="申請キャンセル",0,IFERROR(VLOOKUP($D914,INDEX(データ蓄積!$A$16:$A$1015,MATCH($D914,データ蓄積!$A$16:$A$1015,0)):'データ蓄積'!$DB$1015,34,),0))</f>
        <v>0</v>
      </c>
      <c r="AT914" s="358">
        <f t="shared" ref="AT914:AT977" si="4680">IF($W914="初 年 度",TRUNC((+AS914-BV914)/2,0),0)</f>
        <v>0</v>
      </c>
      <c r="AU914" s="357"/>
      <c r="AV914" s="356">
        <f>IF($F914="申請キャンセル",0,IFERROR(VLOOKUP($D914,INDEX(データ蓄積!$A$16:$A$1015,MATCH($D914,データ蓄積!$A$16:$A$1015,0)):'データ蓄積'!$DB$1015,36,),0))</f>
        <v>0</v>
      </c>
      <c r="AW914" s="366">
        <f t="shared" si="4632"/>
        <v>0</v>
      </c>
      <c r="AX914" s="358">
        <f>IF($F914="申請キャンセル",0,IFERROR(VLOOKUP($D914,INDEX(データ蓄積!$A$16:$A$1015,MATCH($D914,データ蓄積!$A$16:$A$1015,0)):'データ蓄積'!$DB$1015,35,),0))</f>
        <v>0</v>
      </c>
      <c r="AY914" s="367">
        <f>IF($F914="申請キャンセル",0,IFERROR(VLOOKUP($D914,INDEX(データ蓄積!$A$16:$A$1015,MATCH($D914,データ蓄積!$A$16:$A$1015,0)):'データ蓄積'!$DB$1015,37,),0))</f>
        <v>0</v>
      </c>
      <c r="AZ914" s="358">
        <f t="shared" ref="AZ914:AZ977" si="4681">IF($W914="初 年 度",TRUNC((+AY914-BY914)/2,0),0)</f>
        <v>0</v>
      </c>
      <c r="BA914" s="357"/>
      <c r="BB914" s="368">
        <f>+AK914+AQ914+AW914</f>
        <v>0</v>
      </c>
      <c r="BC914" s="358">
        <f t="shared" si="4652"/>
        <v>0</v>
      </c>
      <c r="BD914" s="367">
        <f t="shared" si="4652"/>
        <v>0</v>
      </c>
      <c r="BE914" s="361">
        <f t="shared" si="4652"/>
        <v>0</v>
      </c>
      <c r="BF914" s="369"/>
      <c r="BG914" s="356">
        <f>IF($F914="申請キャンセル",0,IF(H914="（○）",220,0))</f>
        <v>0</v>
      </c>
      <c r="BH914" s="359">
        <f>IF($F914="申請キャンセル",0,IF(H914="（○）",SUM(AK914+AQ914+AW914),0))</f>
        <v>0</v>
      </c>
      <c r="BI914" s="359">
        <f>IF($F914="申請キャンセル",0,IF(H914="（○）",SUM(AL914+AR914),0))</f>
        <v>0</v>
      </c>
      <c r="BJ914" s="359">
        <f t="shared" si="4633"/>
        <v>0</v>
      </c>
      <c r="BK914" s="361">
        <f>IF($W914="初 年 度",TRUNC((+BJ914-CB914),0),0)</f>
        <v>0</v>
      </c>
      <c r="BL914" s="46"/>
      <c r="BM914" s="356">
        <f t="shared" si="4428"/>
        <v>0</v>
      </c>
      <c r="BN914" s="357">
        <f t="shared" si="4428"/>
        <v>0</v>
      </c>
      <c r="BP914" s="125">
        <f t="shared" si="4634"/>
        <v>0</v>
      </c>
      <c r="BQ914" s="126">
        <f>ROUNDUP(BP914/2,0)</f>
        <v>0</v>
      </c>
      <c r="BR914" s="44"/>
      <c r="BS914" s="125">
        <f t="shared" si="4635"/>
        <v>0</v>
      </c>
      <c r="BT914" s="126">
        <f>ROUNDUP(BS914/2,0)</f>
        <v>0</v>
      </c>
      <c r="BU914" s="44"/>
      <c r="BV914" s="125">
        <f t="shared" si="4636"/>
        <v>0</v>
      </c>
      <c r="BW914" s="126">
        <f t="shared" ref="BW914:BW977" si="4682">ROUNDUP(BV914/2,0)</f>
        <v>0</v>
      </c>
      <c r="BX914" s="44"/>
      <c r="BY914" s="125">
        <f t="shared" si="4637"/>
        <v>0</v>
      </c>
      <c r="BZ914" s="126">
        <f>ROUNDUP(BY914/2,0)</f>
        <v>0</v>
      </c>
      <c r="CA914" s="44"/>
      <c r="CB914" s="125">
        <f t="shared" si="4638"/>
        <v>0</v>
      </c>
      <c r="CC914" s="126">
        <f>+CB914</f>
        <v>0</v>
      </c>
      <c r="CD914" s="44"/>
      <c r="CE914" s="370">
        <f>IF($F914="申請キャンセル",0,IF(CE915="","",CE915))</f>
        <v>0</v>
      </c>
      <c r="CF914" s="371">
        <f>IF($F914="申請キャンセル",0,IFERROR(VLOOKUP($D914,INDEX(データ蓄積!$A$16:$A$1015,MATCH($D914,データ蓄積!$A$16:$A$1015,0)):'データ蓄積'!$DB$1015,6,),0))</f>
        <v>0</v>
      </c>
      <c r="CG914" s="214" t="str">
        <f t="shared" si="3765"/>
        <v xml:space="preserve"> </v>
      </c>
      <c r="CH914" s="214" t="str">
        <f t="shared" si="3755"/>
        <v/>
      </c>
      <c r="CI914" s="214" t="str">
        <f>IF(CG914&gt;=CH914,"OK","下限本数を下回っています")</f>
        <v>OK</v>
      </c>
      <c r="CJ914" s="371">
        <f>IF($F914="申請キャンセル",0,IFERROR(VLOOKUP($D914,INDEX(データ蓄積!$A$16:$A$1015,MATCH($D914,データ蓄積!$A$16:$A$1015,0)):'データ蓄積'!$DB$1015,9,),0))</f>
        <v>0</v>
      </c>
      <c r="CK914" s="372">
        <f>IF($F914="申請キャンセル",0,IFERROR(VLOOKUP($D914,INDEX(データ蓄積!$A$16:$A$1015,MATCH($D914,データ蓄積!$A$16:$A$1015,0)):'データ蓄積'!$DB$1015,11,),0))</f>
        <v>0</v>
      </c>
      <c r="CL914" s="372">
        <f>IF($F914="申請キャンセル",0,IFERROR(VLOOKUP($D914,INDEX(データ蓄積!$A$16:$A$1015,MATCH($D914,データ蓄積!$A$16:$A$1015,0)):'データ蓄積'!$DB$1015,13,),0))</f>
        <v>0</v>
      </c>
      <c r="CM914" s="372">
        <f>IF($F914="申請キャンセル",0,IFERROR(VLOOKUP($D914,INDEX(データ蓄積!$A$16:$A$1015,MATCH($D914,データ蓄積!$A$16:$A$1015,0)):'データ蓄積'!$DB$1015,15,),0))</f>
        <v>0</v>
      </c>
      <c r="CN914" s="372">
        <f>IF($F914="申請キャンセル",0,IFERROR(VLOOKUP($D914,INDEX(データ蓄積!$A$16:$A$1015,MATCH($D914,データ蓄積!$A$16:$A$1015,0)):'データ蓄積'!$DB$1015,17,),0))</f>
        <v>0</v>
      </c>
      <c r="CO914" s="372">
        <f>IF($F914="申請キャンセル",0,IFERROR(VLOOKUP($D914,INDEX(データ蓄積!$A$16:$A$1015,MATCH($D914,データ蓄積!$A$16:$A$1015,0)):'データ蓄積'!$DB$1015,18,),0))</f>
        <v>0</v>
      </c>
      <c r="CP914" s="371">
        <f>IF($F914="申請キャンセル",0,IFERROR(VLOOKUP($D914,INDEX(データ蓄積!$A$16:$A$1015,MATCH($D914,データ蓄積!$A$16:$A$1015,0)):'データ蓄積'!$DB$1015,19,),0))</f>
        <v>0</v>
      </c>
      <c r="CQ914" s="372">
        <f>IF($F914="申請キャンセル",0,IFERROR(VLOOKUP($D914,INDEX(データ蓄積!$A$16:$A$1015,MATCH($D914,データ蓄積!$A$16:$A$1015,0)):'データ蓄積'!$DB$1015,24,),0))</f>
        <v>0</v>
      </c>
      <c r="CR914" s="99" t="str">
        <f>IF($F914="申請キャンセル",0,CONCATENATE(CS914,$CS$14,CT914,$CT$14,CU914,$CU$14))</f>
        <v>0年0月0日</v>
      </c>
      <c r="CS914" s="99">
        <f>IF($F914="申請キャンセル",0,IFERROR(VLOOKUP($D914,INDEX(データ蓄積!$A$16:$A$1015,MATCH($D914,データ蓄積!$A$16:$A$1015,0)):'データ蓄積'!$DB$1015,70,),0))</f>
        <v>0</v>
      </c>
      <c r="CT914" s="99">
        <f>IF($F914="申請キャンセル",0,IFERROR(VLOOKUP($D914,INDEX(データ蓄積!$A$16:$A$1015,MATCH($D914,データ蓄積!$A$16:$A$1015,0)):'データ蓄積'!$DB$1015,71,),0))</f>
        <v>0</v>
      </c>
      <c r="CU914" s="99">
        <f>IF($F914="申請キャンセル",0,IFERROR(VLOOKUP($D914,INDEX(データ蓄積!$A$16:$A$1015,MATCH($D914,データ蓄積!$A$16:$A$1015,0)):'データ蓄積'!$DB$1015,72,),0))</f>
        <v>0</v>
      </c>
      <c r="CV914" s="99" t="str">
        <f>IF($F914="申請キャンセル",0,CONCATENATE(CW914,$CW$14,CX914,$CX$14,CY914,$CY$14))</f>
        <v>0年0月0日</v>
      </c>
      <c r="CW914" s="99">
        <f>IF($F914="申請キャンセル",0,IFERROR(VLOOKUP($D914,INDEX(データ蓄積!$A$16:$A$1015,MATCH($D914,データ蓄積!$A$16:$A$1015,0)):'データ蓄積'!$DB$1015,73,),0))</f>
        <v>0</v>
      </c>
      <c r="CX914" s="99">
        <f>IF($F914="申請キャンセル",0,IFERROR(VLOOKUP($D914,INDEX(データ蓄積!$A$16:$A$1015,MATCH($D914,データ蓄積!$A$16:$A$1015,0)):'データ蓄積'!$DB$1015,74,),0))</f>
        <v>0</v>
      </c>
      <c r="CY914" s="99">
        <f>IF($F914="申請キャンセル",0,IFERROR(VLOOKUP($D914,INDEX(データ蓄積!$A$16:$A$1015,MATCH($D914,データ蓄積!$A$16:$A$1015,0)):'データ蓄積'!$DB$1015,75,),0))</f>
        <v>0</v>
      </c>
      <c r="CZ914" s="211">
        <f>IF($F914="申請キャンセル",0,IFERROR(VLOOKUP($D914,INDEX(データ蓄積!$A$16:$A$1015,MATCH($D914,データ蓄積!$A$16:$A$1015,0)):'データ蓄積'!$CF$1015,84,),0))</f>
        <v>0</v>
      </c>
      <c r="DA914" s="211">
        <f>IF($F914="申請キャンセル",0,IFERROR(VLOOKUP($D914,INDEX(データ蓄積!$A$16:$A$1015,MATCH($D914,データ蓄積!$A$16:$A$1015,0)):'データ蓄積'!$CG$1015,85,),0))</f>
        <v>0</v>
      </c>
      <c r="DB914" s="211">
        <f>IF($F914="申請キャンセル",0,IFERROR(VLOOKUP($D914,INDEX(データ蓄積!$A$16:$A$1015,MATCH($D914,データ蓄積!$A$16:$A$1015,0)):'データ蓄積'!$CH$1015,86,),0))</f>
        <v>0</v>
      </c>
      <c r="DC914" s="211"/>
      <c r="DD914" s="204">
        <f>IF($F914="申請キャンセル",0,IFERROR(VLOOKUP($D914,INDEX(データ蓄積!$A$16:$A$1015,MATCH($D914,データ蓄積!$A$16:$A$1015,0)):'データ蓄積'!$CN$1015,91,),0))</f>
        <v>0</v>
      </c>
      <c r="DE914" s="204">
        <f>IF($F914="申請キャンセル",0,IFERROR(VLOOKUP($D914,INDEX(データ蓄積!$A$16:$A$1015,MATCH($D914,データ蓄積!$A$16:$A$1015,0)):'データ蓄積'!$CN$1015,92,),0))</f>
        <v>0</v>
      </c>
    </row>
    <row r="915" spans="1:109" ht="18.75" customHeight="1" x14ac:dyDescent="0.15">
      <c r="A915" s="373">
        <f>IFERROR(VLOOKUP($D915,INDEX(データ蓄積!$A$16:$A$1015,MATCH($D915,データ蓄積!$A$16:$A$1015,0)+1):'データ蓄積'!$BI$1015,3,),0)</f>
        <v>0</v>
      </c>
      <c r="B915" s="374">
        <f>IFERROR(VLOOKUP($D915,INDEX(データ蓄積!$A$16:$A$1015,MATCH($D915,データ蓄積!$A$16:$A$1015,0)+1):'データ蓄積'!$BI$1015,4,),0)</f>
        <v>0</v>
      </c>
      <c r="C915" s="375">
        <f>IFERROR(VLOOKUP($D915,INDEX(データ蓄積!$A$16:$A$1015,MATCH($D915,データ蓄積!$A$16:$A$1015,0)+1):'データ蓄積'!$BI$1015,5,),0)</f>
        <v>0</v>
      </c>
      <c r="D915" s="373">
        <f t="shared" si="3978"/>
        <v>450</v>
      </c>
      <c r="E915" s="347">
        <f>IFERROR(VLOOKUP($D915,INDEX(データ蓄積!$A$16:$A$1015,MATCH($D915,データ蓄積!$A$16:$A$1015,0)+1):'データ蓄積'!$BI$1015,2,),0)</f>
        <v>0</v>
      </c>
      <c r="F915" s="376">
        <f>IFERROR(VLOOKUP($D915,INDEX(データ蓄積!$A$16:$A$1015,MATCH($D915,データ蓄積!$A$16:$A$1015,0)+1):'データ蓄積'!$CD$1015,82,),0)</f>
        <v>0</v>
      </c>
      <c r="G915" s="377">
        <f>IF($F914="申請キャンセル",0,IFERROR(VLOOKUP($D915,INDEX(データ蓄積!$A$16:$A$1015,MATCH($D915,データ蓄積!$A$16:$A$1015,0)+1):'データ蓄積'!$BI$1015,8,),0))</f>
        <v>0</v>
      </c>
      <c r="H915" s="347">
        <f>IF($F914="申請キャンセル",0,IFERROR(VLOOKUP($D915,INDEX(データ蓄積!$A$16:$A$1015,MATCH($D915,データ蓄積!$A$16:$A$1015,0)+1):'データ蓄積'!$BI$1015,10,),0))</f>
        <v>0</v>
      </c>
      <c r="I915" s="378" t="str">
        <f>IF($F914="申請キャンセル","",LEFT(IFERROR(VLOOKUP($D915,INDEX(データ蓄積!$A$16:$A$1015,MATCH($D915,データ蓄積!$A$16:$A$1015,0)+1):'データ蓄積'!$CH$1015,84,),""),2))</f>
        <v/>
      </c>
      <c r="J915" s="347" t="str">
        <f>IF($F914="申請キャンセル","",LEFT(IFERROR(VLOOKUP($D915,INDEX(データ蓄積!$A$16:$A$1015,MATCH($D914,データ蓄積!$A$16:$A$1015,0)+1):'データ蓄積'!$CL$1015,86,),""),2))</f>
        <v/>
      </c>
      <c r="K915" s="379">
        <f>IF($F914="申請キャンセル",0,IFERROR(VLOOKUP($D915,INDEX(データ蓄積!$A$16:$A$1015,MATCH($D915,データ蓄積!$A$16:$A$1015,0)+1):'データ蓄積'!$CO$1015,90,),0))</f>
        <v>0</v>
      </c>
      <c r="L915" s="374">
        <f t="shared" ref="L915" si="4683">IF(G915=0,0,IF($F915="申請キャンセル",0,IF(K915="","","〇")))</f>
        <v>0</v>
      </c>
      <c r="M915" s="380">
        <f>IF($F914="申請キャンセル",0,IFERROR(VLOOKUP($D915,INDEX(データ蓄積!$A$16:$A$1015,MATCH($D915,データ蓄積!$A$16:$A$1015,0)+1):'データ蓄積'!$BI$1015,14,),0))</f>
        <v>0</v>
      </c>
      <c r="N915" s="381">
        <f>IF($F914="申請キャンセル",0,IFERROR(VLOOKUP($D915,INDEX(データ蓄積!$A$16:$A$1015,MATCH($D915,データ蓄積!$A$16:$A$1015,0)+1):'データ蓄積'!$BI$1015,16,),0))</f>
        <v>0</v>
      </c>
      <c r="O915" s="382">
        <f>IF($F914="申請キャンセル",0,IFERROR(VLOOKUP($D915,INDEX(データ蓄積!$A$16:$A$1015,MATCH($D915,データ蓄積!$A$16:$A$1015,0)+1):'データ蓄積'!$BI$1015,20,),0))</f>
        <v>0</v>
      </c>
      <c r="P915" s="383">
        <f>IF($F914="申請キャンセル",0,IFERROR(VLOOKUP($D915,INDEX(データ蓄積!$A$16:$A$1015,MATCH($D915,データ蓄積!$A$16:$A$1015,0)+1):'データ蓄積'!$BI$1015,21,),0))</f>
        <v>0</v>
      </c>
      <c r="Q915" s="383">
        <f>IF($F914="申請キャンセル",0,IFERROR(VLOOKUP($D915,INDEX(データ蓄積!$A$16:$A$1015,MATCH($D915,データ蓄積!$A$16:$A$1015,0)+1):'データ蓄積'!$BI$1015,23,),0))</f>
        <v>0</v>
      </c>
      <c r="R915" s="384">
        <f>IF($F914="申請キャンセル",0,IFERROR(VLOOKUP($D915,INDEX(データ蓄積!$A$16:$A$1015,MATCH($D915,データ蓄積!$A$16:$A$1015,0)+1):'データ蓄積'!$CO$1015,92,),0))</f>
        <v>0</v>
      </c>
      <c r="S915" s="385">
        <f>IF($F914="申請キャンセル",0,IFERROR(VLOOKUP($D915,INDEX(データ蓄積!$A$16:$A$1015,MATCH($D915,データ蓄積!$A$16:$A$1015,0)+1):'データ蓄積'!$BI$1015,22,),0))</f>
        <v>0</v>
      </c>
      <c r="T915" s="386" t="str">
        <f>IF($F914="申請キャンセル",0,IF((AJ915+AP915)&gt;0,ROUNDDOWN((AJ915+AP915)/(AL915+AR915),4)*1000," "))</f>
        <v xml:space="preserve"> </v>
      </c>
      <c r="U915" s="387" t="str">
        <f>IF($F915="申請キャンセル",0,IFERROR(IF(AJ915+AP915=0,"",VLOOKUP(Q915,Sheet1!$B$4:$C$64,2,0)),0))</f>
        <v/>
      </c>
      <c r="V915" s="388">
        <f>IF($F914="申請キャンセル",0,IFERROR(VLOOKUP($D915,INDEX(データ蓄積!$A$16:$A$1015,MATCH($D915,データ蓄積!$A$16:$A$1015,0)+1):'データ蓄積'!$BI$1015,12,),0))</f>
        <v>0</v>
      </c>
      <c r="W915" s="389">
        <f>IF($F914="申請キャンセル",0,IFERROR(VLOOKUP($D915,INDEX(データ蓄積!$A$16:$A$1015,MATCH($D915,データ蓄積!$A$16:$A$1015,0)+1):'データ蓄積'!$BI$1015,25,),0))</f>
        <v>0</v>
      </c>
      <c r="X915" s="383">
        <f>IF($F914="申請キャンセル",0,IFERROR(VLOOKUP($D915,INDEX(データ蓄積!$A$16:$A$1015,MATCH($D915,データ蓄積!$A$16:$A$1015,0)+1):'データ蓄積'!$DB$1015,27,),0))</f>
        <v>0</v>
      </c>
      <c r="Y915" s="390">
        <f t="shared" si="4629"/>
        <v>0</v>
      </c>
      <c r="Z915" s="383">
        <f>IF($F914="申請キャンセル",0,IFERROR(VLOOKUP($D915,INDEX(データ蓄積!$A$16:$A$1015,MATCH($D915,データ蓄積!$A$16:$A$1015,0)+1):'データ蓄積'!$DB$1015,26,),0))</f>
        <v>0</v>
      </c>
      <c r="AA915" s="383">
        <f>IF($F914="申請キャンセル",0,IFERROR(VLOOKUP($D915,INDEX(データ蓄積!$A$16:$A$1015,MATCH($D915,データ蓄積!$A$16:$A$1015,0)+1):'データ蓄積'!$DB$1015,28,),0))</f>
        <v>0</v>
      </c>
      <c r="AB915" s="385">
        <f t="shared" ref="AB915" si="4684">IF($W915="初 年 度",TRUNC((+AA915-BP915)/2,0),0)</f>
        <v>0</v>
      </c>
      <c r="AC915" s="381"/>
      <c r="AD915" s="380">
        <f>IF($F914="申請キャンセル",0,IFERROR(VLOOKUP($D915,INDEX(データ蓄積!$A$16:$A$1015,MATCH($D915,データ蓄積!$A$16:$A$1015,0)+1):'データ蓄積'!$DB$1015,30,),0))</f>
        <v>0</v>
      </c>
      <c r="AE915" s="383">
        <f t="shared" si="4630"/>
        <v>0</v>
      </c>
      <c r="AF915" s="383">
        <f>IF($F914="申請キャンセル",0,IFERROR(VLOOKUP($D915,INDEX(データ蓄積!$A$16:$A$1015,MATCH($D915,データ蓄積!$A$16:$A$1015,0)+1):'データ蓄積'!$DB$1015,29,),0))</f>
        <v>0</v>
      </c>
      <c r="AG915" s="383">
        <f>IF($F914="申請キャンセル",0,IFERROR(VLOOKUP($D915,INDEX(データ蓄積!$A$16:$A$1015,MATCH($D915,データ蓄積!$A$16:$A$1015,0)+1):'データ蓄積'!$DB$1015,31,),0))</f>
        <v>0</v>
      </c>
      <c r="AH915" s="383">
        <f t="shared" si="4679"/>
        <v>0</v>
      </c>
      <c r="AI915" s="381"/>
      <c r="AJ915" s="385">
        <f t="shared" ref="AJ915" si="4685">+X915+AD915</f>
        <v>0</v>
      </c>
      <c r="AK915" s="390">
        <f t="shared" si="4621"/>
        <v>0</v>
      </c>
      <c r="AL915" s="383">
        <f t="shared" si="4621"/>
        <v>0</v>
      </c>
      <c r="AM915" s="383">
        <f t="shared" si="4621"/>
        <v>0</v>
      </c>
      <c r="AN915" s="385">
        <f t="shared" si="4621"/>
        <v>0</v>
      </c>
      <c r="AO915" s="381"/>
      <c r="AP915" s="383">
        <f>IF($F914="申請キャンセル",0,IFERROR(VLOOKUP($D915,INDEX(データ蓄積!$A$16:$A$1015,MATCH($D915,データ蓄積!$A$16:$A$1015,0)+1):'データ蓄積'!$DB$1015,33,),0))</f>
        <v>0</v>
      </c>
      <c r="AQ915" s="390">
        <f t="shared" si="4631"/>
        <v>0</v>
      </c>
      <c r="AR915" s="383">
        <f>IF($F914="申請キャンセル",0,IFERROR(VLOOKUP($D915,INDEX(データ蓄積!$A$16:$A$1015,MATCH($D915,データ蓄積!$A$16:$A$1015,0)+1):'データ蓄積'!$DB$1015,32,),0))</f>
        <v>0</v>
      </c>
      <c r="AS915" s="383">
        <f>IF($F914="申請キャンセル",0,IFERROR(VLOOKUP($D915,INDEX(データ蓄積!$A$16:$A$1015,MATCH($D915,データ蓄積!$A$16:$A$1015,0)+1):'データ蓄積'!$DB$1015,34,),0))</f>
        <v>0</v>
      </c>
      <c r="AT915" s="385">
        <f t="shared" si="4680"/>
        <v>0</v>
      </c>
      <c r="AU915" s="381"/>
      <c r="AV915" s="383">
        <f>IF($F914="申請キャンセル",0,IFERROR(VLOOKUP($D915,INDEX(データ蓄積!$A$16:$A$1015,MATCH($D915,データ蓄積!$A$16:$A$1015,0)+1):'データ蓄積'!$DB$1015,36,),0))</f>
        <v>0</v>
      </c>
      <c r="AW915" s="390">
        <f t="shared" si="4632"/>
        <v>0</v>
      </c>
      <c r="AX915" s="383">
        <f>IF($F914="申請キャンセル",0,IFERROR(VLOOKUP($D915,INDEX(データ蓄積!$A$16:$A$1015,MATCH($D915,データ蓄積!$A$16:$A$1015,0)+1):'データ蓄積'!$DB$1015,35,),0))</f>
        <v>0</v>
      </c>
      <c r="AY915" s="383">
        <f>IF($F914="申請キャンセル",0,IFERROR(VLOOKUP($D915,INDEX(データ蓄積!$A$16:$A$1015,MATCH($D915,データ蓄積!$A$16:$A$1015,0)+1):'データ蓄積'!$DB$1015,37,),0))</f>
        <v>0</v>
      </c>
      <c r="AZ915" s="385">
        <f t="shared" si="4681"/>
        <v>0</v>
      </c>
      <c r="BA915" s="381"/>
      <c r="BB915" s="391">
        <f t="shared" ref="BB915" si="4686">+AK915+AQ915+AW915</f>
        <v>0</v>
      </c>
      <c r="BC915" s="383">
        <f t="shared" si="4652"/>
        <v>0</v>
      </c>
      <c r="BD915" s="383">
        <f t="shared" si="4652"/>
        <v>0</v>
      </c>
      <c r="BE915" s="392">
        <f t="shared" si="4652"/>
        <v>0</v>
      </c>
      <c r="BF915" s="369"/>
      <c r="BG915" s="380">
        <f>IF($F914="申請キャンセル",0,IF(H915="（○）",220,0))</f>
        <v>0</v>
      </c>
      <c r="BH915" s="385">
        <f>IF($F914="申請キャンセル",0,IF(H915="（○）",SUM(AK915+AQ915+AW915),0))</f>
        <v>0</v>
      </c>
      <c r="BI915" s="383">
        <f>IF($F914="申請キャンセル",0,IF(H915="（○）",SUM(AL915+AR915),0))</f>
        <v>0</v>
      </c>
      <c r="BJ915" s="383">
        <f t="shared" si="4633"/>
        <v>0</v>
      </c>
      <c r="BK915" s="392">
        <f t="shared" ref="BK915" si="4687">IF($W915="初 年 度",TRUNC((+BJ915-CB915),0),0)</f>
        <v>0</v>
      </c>
      <c r="BL915" s="46"/>
      <c r="BM915" s="380">
        <f t="shared" si="4428"/>
        <v>0</v>
      </c>
      <c r="BN915" s="381">
        <f t="shared" si="4428"/>
        <v>0</v>
      </c>
      <c r="BP915" s="127">
        <f t="shared" si="4634"/>
        <v>0</v>
      </c>
      <c r="BQ915" s="128">
        <f t="shared" ref="BQ915" si="4688">ROUNDUP(BP915/2,0)</f>
        <v>0</v>
      </c>
      <c r="BR915" s="45"/>
      <c r="BS915" s="127">
        <f t="shared" si="4635"/>
        <v>0</v>
      </c>
      <c r="BT915" s="128">
        <f t="shared" ref="BT915" si="4689">ROUNDUP(BS915/2,0)</f>
        <v>0</v>
      </c>
      <c r="BU915" s="45"/>
      <c r="BV915" s="127">
        <f t="shared" si="4636"/>
        <v>0</v>
      </c>
      <c r="BW915" s="128">
        <f t="shared" si="4682"/>
        <v>0</v>
      </c>
      <c r="BX915" s="45"/>
      <c r="BY915" s="127">
        <f t="shared" si="4637"/>
        <v>0</v>
      </c>
      <c r="BZ915" s="128">
        <f t="shared" ref="BZ915" si="4690">ROUNDUP(BY915/2,0)</f>
        <v>0</v>
      </c>
      <c r="CA915" s="45"/>
      <c r="CB915" s="127">
        <f t="shared" si="4638"/>
        <v>0</v>
      </c>
      <c r="CC915" s="128">
        <f t="shared" ref="CC915" si="4691">+CB915</f>
        <v>0</v>
      </c>
      <c r="CD915" s="45"/>
      <c r="CE915" s="370">
        <f>IF($F914="申請キャンセル",0,IFERROR(VLOOKUP($D915,INDEX(データ蓄積!$A$16:$A$1015,MATCH($D915,データ蓄積!$A$16:$A$1015,0)+1):'データ蓄積'!$DB$1015,83,),0))</f>
        <v>0</v>
      </c>
      <c r="CF915" s="371">
        <f>IF($F914="申請キャンセル",0,IFERROR(VLOOKUP($D915,INDEX(データ蓄積!$A$16:$A$1015,MATCH($D915,データ蓄積!$A$16:$A$1015,0)+1):'データ蓄積'!$DB$1015,6,),0))</f>
        <v>0</v>
      </c>
      <c r="CG915" s="214" t="str">
        <f t="shared" si="3765"/>
        <v xml:space="preserve"> </v>
      </c>
      <c r="CH915" s="214" t="str">
        <f t="shared" si="3755"/>
        <v/>
      </c>
      <c r="CI915" s="214" t="str">
        <f t="shared" ref="CI915" si="4692">IF(CG915&gt;=CH915,"OK","下限本数を下回っています")</f>
        <v>OK</v>
      </c>
      <c r="CJ915" s="371">
        <f>IF($F914="申請キャンセル",0,IFERROR(VLOOKUP($D915,INDEX(データ蓄積!$A$16:$A$1015,MATCH($D915,データ蓄積!$A$16:$A$1015,0)+1):'データ蓄積'!$DB$1015,9,),0))</f>
        <v>0</v>
      </c>
      <c r="CK915" s="372">
        <f>IF($F914="申請キャンセル",0,IFERROR(VLOOKUP($D915,INDEX(データ蓄積!$A$16:$A$1015,MATCH($D915,データ蓄積!$A$16:$A$1015,0)+1):'データ蓄積'!$DB$1015,11,),0))</f>
        <v>0</v>
      </c>
      <c r="CL915" s="372">
        <f>IF($F914="申請キャンセル",0,IFERROR(VLOOKUP($D915,INDEX(データ蓄積!$A$16:$A$1015,MATCH($D915,データ蓄積!$A$16:$A$1015,0)+1):'データ蓄積'!$DB$1015,13,),0))</f>
        <v>0</v>
      </c>
      <c r="CM915" s="372">
        <f>IF($F914="申請キャンセル",0,IFERROR(VLOOKUP($D915,INDEX(データ蓄積!$A$16:$A$1015,MATCH($D915,データ蓄積!$A$16:$A$1015,0)+1):'データ蓄積'!$DB$1015,15,),0))</f>
        <v>0</v>
      </c>
      <c r="CN915" s="372">
        <f>IF($F914="申請キャンセル",0,IFERROR(VLOOKUP($D915,INDEX(データ蓄積!$A$16:$A$1015,MATCH($D915,データ蓄積!$A$16:$A$1015,0)+1):'データ蓄積'!$DB$1015,17,),0))</f>
        <v>0</v>
      </c>
      <c r="CO915" s="372">
        <f>IF($F914="申請キャンセル",0,IFERROR(VLOOKUP($D915,INDEX(データ蓄積!$A$16:$A$1015,MATCH($D915,データ蓄積!$A$16:$A$1015,0)+1):'データ蓄積'!$DB$1015,18,),0))</f>
        <v>0</v>
      </c>
      <c r="CP915" s="371">
        <f>IF($F914="申請キャンセル",0,IFERROR(VLOOKUP($D915,INDEX(データ蓄積!$A$16:$A$1015,MATCH($D915,データ蓄積!$A$16:$A$1015,0)+1):'データ蓄積'!$DB$1015,19,),0))</f>
        <v>0</v>
      </c>
      <c r="CQ915" s="372">
        <f>IF($F914="申請キャンセル",0,IFERROR(VLOOKUP($D915,INDEX(データ蓄積!$A$16:$A$1015,MATCH($D915,データ蓄積!$A$16:$A$1015,0)+1):'データ蓄積'!$DB$1015,24,),0))</f>
        <v>0</v>
      </c>
      <c r="CR915" s="99" t="str">
        <f>IF($F914="申請キャンセル",0,CONCATENATE(CS915,$CS$14,CT915,$CT$14,CU915,$CU$14))</f>
        <v>0年0月0日</v>
      </c>
      <c r="CS915" s="99">
        <f>IF($F914="申請キャンセル",0,IFERROR(VLOOKUP($D915,INDEX(データ蓄積!$A$16:$A$1015,MATCH($D915,データ蓄積!$A$16:$A$1015,0)+1):'データ蓄積'!$DB$1015,70,),0))</f>
        <v>0</v>
      </c>
      <c r="CT915" s="99">
        <f>IF($F914="申請キャンセル",0,IFERROR(VLOOKUP($D915,INDEX(データ蓄積!$A$16:$A$1015,MATCH($D915,データ蓄積!$A$16:$A$1015,0)+1):'データ蓄積'!$DB$1015,71,),0))</f>
        <v>0</v>
      </c>
      <c r="CU915" s="99">
        <f>IF($F914="申請キャンセル",0,IFERROR(VLOOKUP($D915,INDEX(データ蓄積!$A$16:$A$1015,MATCH($D915,データ蓄積!$A$16:$A$1015,0)+1):'データ蓄積'!$DB$1015,72,),0))</f>
        <v>0</v>
      </c>
      <c r="CV915" s="99" t="str">
        <f>IF($F914="申請キャンセル",0,CONCATENATE(CW915,$CW$14,CX915,$CX$14,CY915,$CY$14))</f>
        <v>0年0月0日</v>
      </c>
      <c r="CW915" s="99">
        <f>IF($F914="申請キャンセル",0,IFERROR(VLOOKUP($D915,INDEX(データ蓄積!$A$16:$A$1015,MATCH($D915,データ蓄積!$A$16:$A$1015,0)+1):'データ蓄積'!$DB$1015,73,),0))</f>
        <v>0</v>
      </c>
      <c r="CX915" s="99">
        <f>IF($F914="申請キャンセル",0,IFERROR(VLOOKUP($D915,INDEX(データ蓄積!$A$16:$A$1015,MATCH($D915,データ蓄積!$A$16:$A$1015,0)+1):'データ蓄積'!$DB$1015,74,),0))</f>
        <v>0</v>
      </c>
      <c r="CY915" s="99">
        <f>IF($F914="申請キャンセル",0,IFERROR(VLOOKUP($D915,INDEX(データ蓄積!$A$16:$A$1015,MATCH($D915,データ蓄積!$A$16:$A$1015,0)+1):'データ蓄積'!$DB$1015,75,),0))</f>
        <v>0</v>
      </c>
      <c r="CZ915" s="211">
        <f>IF($F914="申請キャンセル",0,IFERROR(VLOOKUP($D915,INDEX(データ蓄積!$A$16:$A$1015,MATCH($D915,データ蓄積!$A$16:$A$1015,0)+1):'データ蓄積'!$CF$1015,84,),0))</f>
        <v>0</v>
      </c>
      <c r="DA915" s="211">
        <f>IF($F914="申請キャンセル",0,IFERROR(VLOOKUP($D915,INDEX(データ蓄積!$A$16:$A$1015,MATCH($D915,データ蓄積!$A$16:$A$1015,0)+1):'データ蓄積'!$CG$1015,85,),0))</f>
        <v>0</v>
      </c>
      <c r="DB915" s="211">
        <f>IF($F914="申請キャンセル",0,IFERROR(VLOOKUP($D915,INDEX(データ蓄積!$A$16:$A$1015,MATCH($D915,データ蓄積!$A$16:$A$1015,0)+1):'データ蓄積'!$CH$1015,86,),0))</f>
        <v>0</v>
      </c>
      <c r="DC915" s="211"/>
      <c r="DD915" s="204">
        <f>IF($F914="申請キャンセル",0,IFERROR(VLOOKUP($D915,INDEX(データ蓄積!$A$16:$A$1015,MATCH($D915,データ蓄積!$A$16:$A$1015,0)+1):'データ蓄積'!$CN$1015,91,),0))</f>
        <v>0</v>
      </c>
      <c r="DE915" s="204">
        <f>IF($F914="申請キャンセル",0,IFERROR(VLOOKUP($D915,INDEX(データ蓄積!$A$16:$A$1015,MATCH($D915,データ蓄積!$A$16:$A$1015,0)+1):'データ蓄積'!$CN$1015,92,),0))</f>
        <v>0</v>
      </c>
    </row>
    <row r="916" spans="1:109" ht="18.75" customHeight="1" x14ac:dyDescent="0.15">
      <c r="A916" s="349">
        <f>IFERROR(VLOOKUP($D916,INDEX(データ蓄積!$A$16:$A$1015,MATCH($D916,データ蓄積!$A$16:$A$1015,0)):'データ蓄積'!$BI$1015,3,),0)</f>
        <v>0</v>
      </c>
      <c r="B916" s="350">
        <f>IFERROR(VLOOKUP($D916,INDEX(データ蓄積!$A$16:$A$1015,MATCH($D916,データ蓄積!$A$16:$A$1015,0)):'データ蓄積'!$BI$1015,4,),0)</f>
        <v>0</v>
      </c>
      <c r="C916" s="349">
        <f>IFERROR(VLOOKUP($D916,INDEX(データ蓄積!$A$16:$A$1015,MATCH($D916,データ蓄積!$A$16:$A$1015,0)):'データ蓄積'!$BI$1015,5,),0)</f>
        <v>0</v>
      </c>
      <c r="D916" s="349">
        <f t="shared" si="3978"/>
        <v>451</v>
      </c>
      <c r="E916" s="351">
        <f>IFERROR(VLOOKUP($D916,INDEX(データ蓄積!$A$16:$A$1015,MATCH($D916,データ蓄積!$A$16:$A$1015,0)):'データ蓄積'!$BI$1015,2,),0)</f>
        <v>0</v>
      </c>
      <c r="F916" s="352">
        <f>IFERROR(VLOOKUP($D916,INDEX(データ蓄積!$A$16:$A$1015,MATCH($D916,データ蓄積!$A$16:$A$1015,0)):'データ蓄積'!$CD$1015,82,),0)</f>
        <v>0</v>
      </c>
      <c r="G916" s="353">
        <f>IF($F916="申請キャンセル",0,IFERROR(VLOOKUP($D916,INDEX(データ蓄積!$A$16:$A$1015,MATCH($D916,データ蓄積!$A$16:$A$1015,0)):'データ蓄積'!$BI$1015,8,),0))</f>
        <v>0</v>
      </c>
      <c r="H916" s="346">
        <f>IF($F916="申請キャンセル",0,IFERROR(VLOOKUP($D916,INDEX(データ蓄積!$A$16:$A$1015,MATCH($D916,データ蓄積!$A$16:$A$1015,0)):'データ蓄積'!$BI$1015,10,),0))</f>
        <v>0</v>
      </c>
      <c r="I916" s="354" t="str">
        <f>IF($F916="申請キャンセル","",LEFT(IFERROR(VLOOKUP($D916,INDEX(データ蓄積!$A$16:$A$1015,MATCH($D916,データ蓄積!$A$16:$A$1015,0)):'データ蓄積'!$CH$1015,84,),""),2))</f>
        <v/>
      </c>
      <c r="J916" s="346" t="str">
        <f>IF($F916="申請キャンセル","",LEFT(IFERROR(VLOOKUP($D916,INDEX(データ蓄積!$A$16:$A$1015,MATCH($D916,データ蓄積!$A$16:$A$1015,0)):'データ蓄積'!$CL$1015,86,),""),2))</f>
        <v/>
      </c>
      <c r="K916" s="355">
        <f>IF($F916="申請キャンセル",0,IFERROR(VLOOKUP($D916,INDEX(データ蓄積!$A$16:$A$1015,MATCH($D916,データ蓄積!$A$16:$A$1015,0)):'データ蓄積'!$CO$1015,90,),0))</f>
        <v>0</v>
      </c>
      <c r="L916" s="350">
        <f>IF(G916=0,0,IF($F916="申請キャンセル",0,IF(K916="","","〇")))</f>
        <v>0</v>
      </c>
      <c r="M916" s="356">
        <f>IF($F916="申請キャンセル",0,IFERROR(VLOOKUP($D916,INDEX(データ蓄積!$A$16:$A$1015,MATCH($D916,データ蓄積!$A$16:$A$1015,0)):'データ蓄積'!$BI$1015,14,),))</f>
        <v>0</v>
      </c>
      <c r="N916" s="357">
        <f>IF($F916="申請キャンセル",0,IFERROR(VLOOKUP($D916,INDEX(データ蓄積!$A$16:$A$1015,MATCH($D916,データ蓄積!$A$16:$A$1015,0)):'データ蓄積'!$BI$1015,16,),0))</f>
        <v>0</v>
      </c>
      <c r="O916" s="356">
        <f>IF($F916="申請キャンセル",0,IFERROR(VLOOKUP($D916,INDEX(データ蓄積!$A$16:$A$1015,MATCH($D916,データ蓄積!$A$16:$A$1015,0)):'データ蓄積'!$BI$1015,20,),0))</f>
        <v>0</v>
      </c>
      <c r="P916" s="358">
        <f>IF($F916="申請キャンセル",0,IFERROR(VLOOKUP($D916,INDEX(データ蓄積!$A$16:$A$1015,MATCH($D916,データ蓄積!$A$16:$A$1015,0)):'データ蓄積'!$BI$1015,21,),0))</f>
        <v>0</v>
      </c>
      <c r="Q916" s="359">
        <f>IF($F916="申請キャンセル",0,IFERROR(VLOOKUP($D916,INDEX(データ蓄積!$A$16:$A$1015,MATCH($D916,データ蓄積!$A$16:$A$1015,0)):'データ蓄積'!$BI$1015,23,),0))</f>
        <v>0</v>
      </c>
      <c r="R916" s="360">
        <f>IF($F916="申請キャンセル",0,IFERROR(VLOOKUP($D916,INDEX(データ蓄積!$A$16:$A$1015,MATCH($D916,データ蓄積!$A$16:$A$1015,0)):'データ蓄積'!$CO$1015,92,),0))</f>
        <v>0</v>
      </c>
      <c r="S916" s="361">
        <f>IF($F916="申請キャンセル",0,IFERROR(VLOOKUP($D916,INDEX(データ蓄積!$A$16:$A$1015,MATCH($D916,データ蓄積!$A$16:$A$1015,0)):'データ蓄積'!$BI$1015,22,),0))</f>
        <v>0</v>
      </c>
      <c r="T916" s="362" t="str">
        <f>IF($F916="申請キャンセル",0,IF((AJ916+AP916)&gt;0,ROUNDDOWN((AJ916+AP916)/(AL916+AR916),4)*1000," "))</f>
        <v xml:space="preserve"> </v>
      </c>
      <c r="U916" s="363" t="str">
        <f>IF($F916="申請キャンセル",0,IFERROR(IF(AJ916+AP916=0,"",VLOOKUP(Q916,Sheet1!$B$4:$C$64,2,0)),0))</f>
        <v/>
      </c>
      <c r="V916" s="364">
        <f>IF($F916="申請キャンセル",0,IFERROR(VLOOKUP($D916,INDEX(データ蓄積!$A$16:$A$1015,MATCH($D916,データ蓄積!$A$16:$A$1015,0)):'データ蓄積'!$BI$1015,12,),0))</f>
        <v>0</v>
      </c>
      <c r="W916" s="365">
        <f>IF($F916="申請キャンセル",0,IFERROR(VLOOKUP($D916,INDEX(データ蓄積!$A$16:$A$1015,MATCH($D916,データ蓄積!$A$16:$A$1015,0)):'データ蓄積'!$BI$1015,25,),0))</f>
        <v>0</v>
      </c>
      <c r="X916" s="356">
        <f>IF($F916="申請キャンセル",0,IFERROR(VLOOKUP($D916,INDEX(データ蓄積!$A$16:$A$1015,MATCH($D916,データ蓄積!$A$16:$A$1015,0)):'データ蓄積'!$DB$1015,27,),0))</f>
        <v>0</v>
      </c>
      <c r="Y916" s="366">
        <f t="shared" si="4629"/>
        <v>0</v>
      </c>
      <c r="Z916" s="358">
        <f>IF($F916="申請キャンセル",0,IFERROR(VLOOKUP($D916,INDEX(データ蓄積!$A$16:$A$1015,MATCH($D916,データ蓄積!$A$16:$A$1015,0)):'データ蓄積'!$DB$1015,26,),0))</f>
        <v>0</v>
      </c>
      <c r="AA916" s="367">
        <f>IF($F916="申請キャンセル",0,IFERROR(VLOOKUP($D916,INDEX(データ蓄積!$A$16:$A$1015,MATCH($D916,データ蓄積!$A$16:$A$1015,0)):'データ蓄積'!$DB$1015,28,),0))</f>
        <v>0</v>
      </c>
      <c r="AB916" s="358">
        <f>IF($W916="初 年 度",TRUNC((+AA916-BP916)/2,0),0)</f>
        <v>0</v>
      </c>
      <c r="AC916" s="357"/>
      <c r="AD916" s="356">
        <f>IF($F916="申請キャンセル",0,IFERROR(VLOOKUP($D916,INDEX(データ蓄積!$A$16:$A$1015,MATCH($D916,データ蓄積!$A$16:$A$1015,0)):'データ蓄積'!$DB$1015,30,),0))</f>
        <v>0</v>
      </c>
      <c r="AE916" s="359">
        <f t="shared" si="4630"/>
        <v>0</v>
      </c>
      <c r="AF916" s="359">
        <f>IF($F916="申請キャンセル",0,IFERROR(VLOOKUP($D916,INDEX(データ蓄積!$A$16:$A$1015,MATCH($D916,データ蓄積!$A$16:$A$1015,0)):'データ蓄積'!$DB$1015,29,),0))</f>
        <v>0</v>
      </c>
      <c r="AG916" s="359">
        <f>IF($F916="申請キャンセル",0,IFERROR(VLOOKUP($D916,INDEX(データ蓄積!$A$16:$A$1015,MATCH($D916,データ蓄積!$A$16:$A$1015,0)):'データ蓄積'!$DB$1015,31,),0))</f>
        <v>0</v>
      </c>
      <c r="AH916" s="359">
        <f t="shared" si="4679"/>
        <v>0</v>
      </c>
      <c r="AI916" s="357"/>
      <c r="AJ916" s="358">
        <f>+X916+AD916</f>
        <v>0</v>
      </c>
      <c r="AK916" s="366">
        <f t="shared" si="4621"/>
        <v>0</v>
      </c>
      <c r="AL916" s="358">
        <f t="shared" si="4621"/>
        <v>0</v>
      </c>
      <c r="AM916" s="367">
        <f t="shared" si="4621"/>
        <v>0</v>
      </c>
      <c r="AN916" s="358">
        <f t="shared" si="4621"/>
        <v>0</v>
      </c>
      <c r="AO916" s="357"/>
      <c r="AP916" s="356">
        <f>IF($F916="申請キャンセル",0,IFERROR(VLOOKUP($D916,INDEX(データ蓄積!$A$16:$A$1015,MATCH($D916,データ蓄積!$A$16:$A$1015,0)):'データ蓄積'!$DB$1015,33,),0))</f>
        <v>0</v>
      </c>
      <c r="AQ916" s="366">
        <f t="shared" si="4631"/>
        <v>0</v>
      </c>
      <c r="AR916" s="358">
        <f>IF($F916="申請キャンセル",0,IFERROR(VLOOKUP($D916,INDEX(データ蓄積!$A$16:$A$1015,MATCH($D916,データ蓄積!$A$16:$A$1015,0)):'データ蓄積'!$DB$1015,32,),0))</f>
        <v>0</v>
      </c>
      <c r="AS916" s="367">
        <f>IF($F916="申請キャンセル",0,IFERROR(VLOOKUP($D916,INDEX(データ蓄積!$A$16:$A$1015,MATCH($D916,データ蓄積!$A$16:$A$1015,0)):'データ蓄積'!$DB$1015,34,),0))</f>
        <v>0</v>
      </c>
      <c r="AT916" s="358">
        <f t="shared" si="4680"/>
        <v>0</v>
      </c>
      <c r="AU916" s="357"/>
      <c r="AV916" s="356">
        <f>IF($F916="申請キャンセル",0,IFERROR(VLOOKUP($D916,INDEX(データ蓄積!$A$16:$A$1015,MATCH($D916,データ蓄積!$A$16:$A$1015,0)):'データ蓄積'!$DB$1015,36,),0))</f>
        <v>0</v>
      </c>
      <c r="AW916" s="366">
        <f t="shared" si="4632"/>
        <v>0</v>
      </c>
      <c r="AX916" s="358">
        <f>IF($F916="申請キャンセル",0,IFERROR(VLOOKUP($D916,INDEX(データ蓄積!$A$16:$A$1015,MATCH($D916,データ蓄積!$A$16:$A$1015,0)):'データ蓄積'!$DB$1015,35,),0))</f>
        <v>0</v>
      </c>
      <c r="AY916" s="367">
        <f>IF($F916="申請キャンセル",0,IFERROR(VLOOKUP($D916,INDEX(データ蓄積!$A$16:$A$1015,MATCH($D916,データ蓄積!$A$16:$A$1015,0)):'データ蓄積'!$DB$1015,37,),0))</f>
        <v>0</v>
      </c>
      <c r="AZ916" s="358">
        <f t="shared" si="4681"/>
        <v>0</v>
      </c>
      <c r="BA916" s="357"/>
      <c r="BB916" s="368">
        <f>+AK916+AQ916+AW916</f>
        <v>0</v>
      </c>
      <c r="BC916" s="358">
        <f t="shared" si="4652"/>
        <v>0</v>
      </c>
      <c r="BD916" s="367">
        <f t="shared" si="4652"/>
        <v>0</v>
      </c>
      <c r="BE916" s="361">
        <f t="shared" si="4652"/>
        <v>0</v>
      </c>
      <c r="BF916" s="369"/>
      <c r="BG916" s="356">
        <f>IF($F916="申請キャンセル",0,IF(H916="（○）",220,0))</f>
        <v>0</v>
      </c>
      <c r="BH916" s="359">
        <f>IF($F916="申請キャンセル",0,IF(H916="（○）",SUM(AK916+AQ916+AW916),0))</f>
        <v>0</v>
      </c>
      <c r="BI916" s="359">
        <f>IF($F916="申請キャンセル",0,IF(H916="（○）",SUM(AL916+AR916),0))</f>
        <v>0</v>
      </c>
      <c r="BJ916" s="359">
        <f t="shared" si="4633"/>
        <v>0</v>
      </c>
      <c r="BK916" s="361">
        <f>IF($W916="初 年 度",TRUNC((+BJ916-CB916),0),0)</f>
        <v>0</v>
      </c>
      <c r="BL916" s="46"/>
      <c r="BM916" s="356">
        <f t="shared" si="4428"/>
        <v>0</v>
      </c>
      <c r="BN916" s="357">
        <f t="shared" si="4428"/>
        <v>0</v>
      </c>
      <c r="BP916" s="125">
        <f t="shared" si="4634"/>
        <v>0</v>
      </c>
      <c r="BQ916" s="126">
        <f>ROUNDUP(BP916/2,0)</f>
        <v>0</v>
      </c>
      <c r="BR916" s="44"/>
      <c r="BS916" s="125">
        <f t="shared" si="4635"/>
        <v>0</v>
      </c>
      <c r="BT916" s="126">
        <f>ROUNDUP(BS916/2,0)</f>
        <v>0</v>
      </c>
      <c r="BU916" s="44"/>
      <c r="BV916" s="125">
        <f t="shared" si="4636"/>
        <v>0</v>
      </c>
      <c r="BW916" s="126">
        <f t="shared" si="4682"/>
        <v>0</v>
      </c>
      <c r="BX916" s="44"/>
      <c r="BY916" s="125">
        <f t="shared" si="4637"/>
        <v>0</v>
      </c>
      <c r="BZ916" s="126">
        <f>ROUNDUP(BY916/2,0)</f>
        <v>0</v>
      </c>
      <c r="CA916" s="44"/>
      <c r="CB916" s="125">
        <f t="shared" si="4638"/>
        <v>0</v>
      </c>
      <c r="CC916" s="126">
        <f>+CB916</f>
        <v>0</v>
      </c>
      <c r="CD916" s="44"/>
      <c r="CE916" s="370">
        <f>IF($F916="申請キャンセル",0,IF(CE917="","",CE917))</f>
        <v>0</v>
      </c>
      <c r="CF916" s="371">
        <f>IF($F916="申請キャンセル",0,IFERROR(VLOOKUP($D916,INDEX(データ蓄積!$A$16:$A$1015,MATCH($D916,データ蓄積!$A$16:$A$1015,0)):'データ蓄積'!$DB$1015,6,),0))</f>
        <v>0</v>
      </c>
      <c r="CG916" s="214" t="str">
        <f t="shared" si="3765"/>
        <v xml:space="preserve"> </v>
      </c>
      <c r="CH916" s="214" t="str">
        <f t="shared" si="3755"/>
        <v/>
      </c>
      <c r="CI916" s="214" t="str">
        <f>IF(CG916&gt;=CH916,"OK","下限本数を下回っています")</f>
        <v>OK</v>
      </c>
      <c r="CJ916" s="371">
        <f>IF($F916="申請キャンセル",0,IFERROR(VLOOKUP($D916,INDEX(データ蓄積!$A$16:$A$1015,MATCH($D916,データ蓄積!$A$16:$A$1015,0)):'データ蓄積'!$DB$1015,9,),0))</f>
        <v>0</v>
      </c>
      <c r="CK916" s="372">
        <f>IF($F916="申請キャンセル",0,IFERROR(VLOOKUP($D916,INDEX(データ蓄積!$A$16:$A$1015,MATCH($D916,データ蓄積!$A$16:$A$1015,0)):'データ蓄積'!$DB$1015,11,),0))</f>
        <v>0</v>
      </c>
      <c r="CL916" s="372">
        <f>IF($F916="申請キャンセル",0,IFERROR(VLOOKUP($D916,INDEX(データ蓄積!$A$16:$A$1015,MATCH($D916,データ蓄積!$A$16:$A$1015,0)):'データ蓄積'!$DB$1015,13,),0))</f>
        <v>0</v>
      </c>
      <c r="CM916" s="372">
        <f>IF($F916="申請キャンセル",0,IFERROR(VLOOKUP($D916,INDEX(データ蓄積!$A$16:$A$1015,MATCH($D916,データ蓄積!$A$16:$A$1015,0)):'データ蓄積'!$DB$1015,15,),0))</f>
        <v>0</v>
      </c>
      <c r="CN916" s="372">
        <f>IF($F916="申請キャンセル",0,IFERROR(VLOOKUP($D916,INDEX(データ蓄積!$A$16:$A$1015,MATCH($D916,データ蓄積!$A$16:$A$1015,0)):'データ蓄積'!$DB$1015,17,),0))</f>
        <v>0</v>
      </c>
      <c r="CO916" s="372">
        <f>IF($F916="申請キャンセル",0,IFERROR(VLOOKUP($D916,INDEX(データ蓄積!$A$16:$A$1015,MATCH($D916,データ蓄積!$A$16:$A$1015,0)):'データ蓄積'!$DB$1015,18,),0))</f>
        <v>0</v>
      </c>
      <c r="CP916" s="371">
        <f>IF($F916="申請キャンセル",0,IFERROR(VLOOKUP($D916,INDEX(データ蓄積!$A$16:$A$1015,MATCH($D916,データ蓄積!$A$16:$A$1015,0)):'データ蓄積'!$DB$1015,19,),0))</f>
        <v>0</v>
      </c>
      <c r="CQ916" s="372">
        <f>IF($F916="申請キャンセル",0,IFERROR(VLOOKUP($D916,INDEX(データ蓄積!$A$16:$A$1015,MATCH($D916,データ蓄積!$A$16:$A$1015,0)):'データ蓄積'!$DB$1015,24,),0))</f>
        <v>0</v>
      </c>
      <c r="CR916" s="99" t="str">
        <f>IF($F916="申請キャンセル",0,CONCATENATE(CS916,$CS$14,CT916,$CT$14,CU916,$CU$14))</f>
        <v>0年0月0日</v>
      </c>
      <c r="CS916" s="99">
        <f>IF($F916="申請キャンセル",0,IFERROR(VLOOKUP($D916,INDEX(データ蓄積!$A$16:$A$1015,MATCH($D916,データ蓄積!$A$16:$A$1015,0)):'データ蓄積'!$DB$1015,70,),0))</f>
        <v>0</v>
      </c>
      <c r="CT916" s="99">
        <f>IF($F916="申請キャンセル",0,IFERROR(VLOOKUP($D916,INDEX(データ蓄積!$A$16:$A$1015,MATCH($D916,データ蓄積!$A$16:$A$1015,0)):'データ蓄積'!$DB$1015,71,),0))</f>
        <v>0</v>
      </c>
      <c r="CU916" s="99">
        <f>IF($F916="申請キャンセル",0,IFERROR(VLOOKUP($D916,INDEX(データ蓄積!$A$16:$A$1015,MATCH($D916,データ蓄積!$A$16:$A$1015,0)):'データ蓄積'!$DB$1015,72,),0))</f>
        <v>0</v>
      </c>
      <c r="CV916" s="99" t="str">
        <f>IF($F916="申請キャンセル",0,CONCATENATE(CW916,$CW$14,CX916,$CX$14,CY916,$CY$14))</f>
        <v>0年0月0日</v>
      </c>
      <c r="CW916" s="99">
        <f>IF($F916="申請キャンセル",0,IFERROR(VLOOKUP($D916,INDEX(データ蓄積!$A$16:$A$1015,MATCH($D916,データ蓄積!$A$16:$A$1015,0)):'データ蓄積'!$DB$1015,73,),0))</f>
        <v>0</v>
      </c>
      <c r="CX916" s="99">
        <f>IF($F916="申請キャンセル",0,IFERROR(VLOOKUP($D916,INDEX(データ蓄積!$A$16:$A$1015,MATCH($D916,データ蓄積!$A$16:$A$1015,0)):'データ蓄積'!$DB$1015,74,),0))</f>
        <v>0</v>
      </c>
      <c r="CY916" s="99">
        <f>IF($F916="申請キャンセル",0,IFERROR(VLOOKUP($D916,INDEX(データ蓄積!$A$16:$A$1015,MATCH($D916,データ蓄積!$A$16:$A$1015,0)):'データ蓄積'!$DB$1015,75,),0))</f>
        <v>0</v>
      </c>
      <c r="CZ916" s="211">
        <f>IF($F916="申請キャンセル",0,IFERROR(VLOOKUP($D916,INDEX(データ蓄積!$A$16:$A$1015,MATCH($D916,データ蓄積!$A$16:$A$1015,0)):'データ蓄積'!$CF$1015,84,),0))</f>
        <v>0</v>
      </c>
      <c r="DA916" s="211">
        <f>IF($F916="申請キャンセル",0,IFERROR(VLOOKUP($D916,INDEX(データ蓄積!$A$16:$A$1015,MATCH($D916,データ蓄積!$A$16:$A$1015,0)):'データ蓄積'!$CG$1015,85,),0))</f>
        <v>0</v>
      </c>
      <c r="DB916" s="211">
        <f>IF($F916="申請キャンセル",0,IFERROR(VLOOKUP($D916,INDEX(データ蓄積!$A$16:$A$1015,MATCH($D916,データ蓄積!$A$16:$A$1015,0)):'データ蓄積'!$CH$1015,86,),0))</f>
        <v>0</v>
      </c>
      <c r="DC916" s="211"/>
      <c r="DD916" s="204">
        <f>IF($F916="申請キャンセル",0,IFERROR(VLOOKUP($D916,INDEX(データ蓄積!$A$16:$A$1015,MATCH($D916,データ蓄積!$A$16:$A$1015,0)):'データ蓄積'!$CN$1015,91,),0))</f>
        <v>0</v>
      </c>
      <c r="DE916" s="204">
        <f>IF($F916="申請キャンセル",0,IFERROR(VLOOKUP($D916,INDEX(データ蓄積!$A$16:$A$1015,MATCH($D916,データ蓄積!$A$16:$A$1015,0)):'データ蓄積'!$CN$1015,92,),0))</f>
        <v>0</v>
      </c>
    </row>
    <row r="917" spans="1:109" ht="18.75" customHeight="1" x14ac:dyDescent="0.15">
      <c r="A917" s="373">
        <f>IFERROR(VLOOKUP($D917,INDEX(データ蓄積!$A$16:$A$1015,MATCH($D917,データ蓄積!$A$16:$A$1015,0)+1):'データ蓄積'!$BI$1015,3,),0)</f>
        <v>0</v>
      </c>
      <c r="B917" s="374">
        <f>IFERROR(VLOOKUP($D917,INDEX(データ蓄積!$A$16:$A$1015,MATCH($D917,データ蓄積!$A$16:$A$1015,0)+1):'データ蓄積'!$BI$1015,4,),0)</f>
        <v>0</v>
      </c>
      <c r="C917" s="375">
        <f>IFERROR(VLOOKUP($D917,INDEX(データ蓄積!$A$16:$A$1015,MATCH($D917,データ蓄積!$A$16:$A$1015,0)+1):'データ蓄積'!$BI$1015,5,),0)</f>
        <v>0</v>
      </c>
      <c r="D917" s="373">
        <f t="shared" si="3978"/>
        <v>451</v>
      </c>
      <c r="E917" s="347">
        <f>IFERROR(VLOOKUP($D917,INDEX(データ蓄積!$A$16:$A$1015,MATCH($D917,データ蓄積!$A$16:$A$1015,0)+1):'データ蓄積'!$BI$1015,2,),0)</f>
        <v>0</v>
      </c>
      <c r="F917" s="376">
        <f>IFERROR(VLOOKUP($D917,INDEX(データ蓄積!$A$16:$A$1015,MATCH($D917,データ蓄積!$A$16:$A$1015,0)+1):'データ蓄積'!$CD$1015,82,),0)</f>
        <v>0</v>
      </c>
      <c r="G917" s="377">
        <f>IF($F916="申請キャンセル",0,IFERROR(VLOOKUP($D917,INDEX(データ蓄積!$A$16:$A$1015,MATCH($D917,データ蓄積!$A$16:$A$1015,0)+1):'データ蓄積'!$BI$1015,8,),0))</f>
        <v>0</v>
      </c>
      <c r="H917" s="347">
        <f>IF($F916="申請キャンセル",0,IFERROR(VLOOKUP($D917,INDEX(データ蓄積!$A$16:$A$1015,MATCH($D917,データ蓄積!$A$16:$A$1015,0)+1):'データ蓄積'!$BI$1015,10,),0))</f>
        <v>0</v>
      </c>
      <c r="I917" s="378" t="str">
        <f>IF($F916="申請キャンセル","",LEFT(IFERROR(VLOOKUP($D917,INDEX(データ蓄積!$A$16:$A$1015,MATCH($D917,データ蓄積!$A$16:$A$1015,0)+1):'データ蓄積'!$CH$1015,84,),""),2))</f>
        <v/>
      </c>
      <c r="J917" s="347" t="str">
        <f>IF($F916="申請キャンセル","",LEFT(IFERROR(VLOOKUP($D917,INDEX(データ蓄積!$A$16:$A$1015,MATCH($D916,データ蓄積!$A$16:$A$1015,0)+1):'データ蓄積'!$CL$1015,86,),""),2))</f>
        <v/>
      </c>
      <c r="K917" s="379">
        <f>IF($F916="申請キャンセル",0,IFERROR(VLOOKUP($D917,INDEX(データ蓄積!$A$16:$A$1015,MATCH($D917,データ蓄積!$A$16:$A$1015,0)+1):'データ蓄積'!$CO$1015,90,),0))</f>
        <v>0</v>
      </c>
      <c r="L917" s="374">
        <f t="shared" ref="L917" si="4693">IF(G917=0,0,IF($F917="申請キャンセル",0,IF(K917="","","〇")))</f>
        <v>0</v>
      </c>
      <c r="M917" s="380">
        <f>IF($F916="申請キャンセル",0,IFERROR(VLOOKUP($D917,INDEX(データ蓄積!$A$16:$A$1015,MATCH($D917,データ蓄積!$A$16:$A$1015,0)+1):'データ蓄積'!$BI$1015,14,),0))</f>
        <v>0</v>
      </c>
      <c r="N917" s="381">
        <f>IF($F916="申請キャンセル",0,IFERROR(VLOOKUP($D917,INDEX(データ蓄積!$A$16:$A$1015,MATCH($D917,データ蓄積!$A$16:$A$1015,0)+1):'データ蓄積'!$BI$1015,16,),0))</f>
        <v>0</v>
      </c>
      <c r="O917" s="382">
        <f>IF($F916="申請キャンセル",0,IFERROR(VLOOKUP($D917,INDEX(データ蓄積!$A$16:$A$1015,MATCH($D917,データ蓄積!$A$16:$A$1015,0)+1):'データ蓄積'!$BI$1015,20,),0))</f>
        <v>0</v>
      </c>
      <c r="P917" s="383">
        <f>IF($F916="申請キャンセル",0,IFERROR(VLOOKUP($D917,INDEX(データ蓄積!$A$16:$A$1015,MATCH($D917,データ蓄積!$A$16:$A$1015,0)+1):'データ蓄積'!$BI$1015,21,),0))</f>
        <v>0</v>
      </c>
      <c r="Q917" s="383">
        <f>IF($F916="申請キャンセル",0,IFERROR(VLOOKUP($D917,INDEX(データ蓄積!$A$16:$A$1015,MATCH($D917,データ蓄積!$A$16:$A$1015,0)+1):'データ蓄積'!$BI$1015,23,),0))</f>
        <v>0</v>
      </c>
      <c r="R917" s="384">
        <f>IF($F916="申請キャンセル",0,IFERROR(VLOOKUP($D917,INDEX(データ蓄積!$A$16:$A$1015,MATCH($D917,データ蓄積!$A$16:$A$1015,0)+1):'データ蓄積'!$CO$1015,92,),0))</f>
        <v>0</v>
      </c>
      <c r="S917" s="385">
        <f>IF($F916="申請キャンセル",0,IFERROR(VLOOKUP($D917,INDEX(データ蓄積!$A$16:$A$1015,MATCH($D917,データ蓄積!$A$16:$A$1015,0)+1):'データ蓄積'!$BI$1015,22,),0))</f>
        <v>0</v>
      </c>
      <c r="T917" s="386" t="str">
        <f>IF($F916="申請キャンセル",0,IF((AJ917+AP917)&gt;0,ROUNDDOWN((AJ917+AP917)/(AL917+AR917),4)*1000," "))</f>
        <v xml:space="preserve"> </v>
      </c>
      <c r="U917" s="387" t="str">
        <f>IF($F917="申請キャンセル",0,IFERROR(IF(AJ917+AP917=0,"",VLOOKUP(Q917,Sheet1!$B$4:$C$64,2,0)),0))</f>
        <v/>
      </c>
      <c r="V917" s="388">
        <f>IF($F916="申請キャンセル",0,IFERROR(VLOOKUP($D917,INDEX(データ蓄積!$A$16:$A$1015,MATCH($D917,データ蓄積!$A$16:$A$1015,0)+1):'データ蓄積'!$BI$1015,12,),0))</f>
        <v>0</v>
      </c>
      <c r="W917" s="389">
        <f>IF($F916="申請キャンセル",0,IFERROR(VLOOKUP($D917,INDEX(データ蓄積!$A$16:$A$1015,MATCH($D917,データ蓄積!$A$16:$A$1015,0)+1):'データ蓄積'!$BI$1015,25,),0))</f>
        <v>0</v>
      </c>
      <c r="X917" s="383">
        <f>IF($F916="申請キャンセル",0,IFERROR(VLOOKUP($D917,INDEX(データ蓄積!$A$16:$A$1015,MATCH($D917,データ蓄積!$A$16:$A$1015,0)+1):'データ蓄積'!$DB$1015,27,),0))</f>
        <v>0</v>
      </c>
      <c r="Y917" s="390">
        <f t="shared" si="4629"/>
        <v>0</v>
      </c>
      <c r="Z917" s="383">
        <f>IF($F916="申請キャンセル",0,IFERROR(VLOOKUP($D917,INDEX(データ蓄積!$A$16:$A$1015,MATCH($D917,データ蓄積!$A$16:$A$1015,0)+1):'データ蓄積'!$DB$1015,26,),0))</f>
        <v>0</v>
      </c>
      <c r="AA917" s="383">
        <f>IF($F916="申請キャンセル",0,IFERROR(VLOOKUP($D917,INDEX(データ蓄積!$A$16:$A$1015,MATCH($D917,データ蓄積!$A$16:$A$1015,0)+1):'データ蓄積'!$DB$1015,28,),0))</f>
        <v>0</v>
      </c>
      <c r="AB917" s="385">
        <f t="shared" ref="AB917" si="4694">IF($W917="初 年 度",TRUNC((+AA917-BP917)/2,0),0)</f>
        <v>0</v>
      </c>
      <c r="AC917" s="381"/>
      <c r="AD917" s="380">
        <f>IF($F916="申請キャンセル",0,IFERROR(VLOOKUP($D917,INDEX(データ蓄積!$A$16:$A$1015,MATCH($D917,データ蓄積!$A$16:$A$1015,0)+1):'データ蓄積'!$DB$1015,30,),0))</f>
        <v>0</v>
      </c>
      <c r="AE917" s="383">
        <f t="shared" si="4630"/>
        <v>0</v>
      </c>
      <c r="AF917" s="383">
        <f>IF($F916="申請キャンセル",0,IFERROR(VLOOKUP($D917,INDEX(データ蓄積!$A$16:$A$1015,MATCH($D917,データ蓄積!$A$16:$A$1015,0)+1):'データ蓄積'!$DB$1015,29,),0))</f>
        <v>0</v>
      </c>
      <c r="AG917" s="383">
        <f>IF($F916="申請キャンセル",0,IFERROR(VLOOKUP($D917,INDEX(データ蓄積!$A$16:$A$1015,MATCH($D917,データ蓄積!$A$16:$A$1015,0)+1):'データ蓄積'!$DB$1015,31,),0))</f>
        <v>0</v>
      </c>
      <c r="AH917" s="383">
        <f t="shared" si="4679"/>
        <v>0</v>
      </c>
      <c r="AI917" s="381"/>
      <c r="AJ917" s="385">
        <f t="shared" ref="AJ917" si="4695">+X917+AD917</f>
        <v>0</v>
      </c>
      <c r="AK917" s="390">
        <f t="shared" si="4621"/>
        <v>0</v>
      </c>
      <c r="AL917" s="383">
        <f t="shared" si="4621"/>
        <v>0</v>
      </c>
      <c r="AM917" s="383">
        <f t="shared" si="4621"/>
        <v>0</v>
      </c>
      <c r="AN917" s="385">
        <f t="shared" si="4621"/>
        <v>0</v>
      </c>
      <c r="AO917" s="381"/>
      <c r="AP917" s="383">
        <f>IF($F916="申請キャンセル",0,IFERROR(VLOOKUP($D917,INDEX(データ蓄積!$A$16:$A$1015,MATCH($D917,データ蓄積!$A$16:$A$1015,0)+1):'データ蓄積'!$DB$1015,33,),0))</f>
        <v>0</v>
      </c>
      <c r="AQ917" s="390">
        <f t="shared" si="4631"/>
        <v>0</v>
      </c>
      <c r="AR917" s="383">
        <f>IF($F916="申請キャンセル",0,IFERROR(VLOOKUP($D917,INDEX(データ蓄積!$A$16:$A$1015,MATCH($D917,データ蓄積!$A$16:$A$1015,0)+1):'データ蓄積'!$DB$1015,32,),0))</f>
        <v>0</v>
      </c>
      <c r="AS917" s="383">
        <f>IF($F916="申請キャンセル",0,IFERROR(VLOOKUP($D917,INDEX(データ蓄積!$A$16:$A$1015,MATCH($D917,データ蓄積!$A$16:$A$1015,0)+1):'データ蓄積'!$DB$1015,34,),0))</f>
        <v>0</v>
      </c>
      <c r="AT917" s="385">
        <f t="shared" si="4680"/>
        <v>0</v>
      </c>
      <c r="AU917" s="381"/>
      <c r="AV917" s="383">
        <f>IF($F916="申請キャンセル",0,IFERROR(VLOOKUP($D917,INDEX(データ蓄積!$A$16:$A$1015,MATCH($D917,データ蓄積!$A$16:$A$1015,0)+1):'データ蓄積'!$DB$1015,36,),0))</f>
        <v>0</v>
      </c>
      <c r="AW917" s="390">
        <f t="shared" si="4632"/>
        <v>0</v>
      </c>
      <c r="AX917" s="383">
        <f>IF($F916="申請キャンセル",0,IFERROR(VLOOKUP($D917,INDEX(データ蓄積!$A$16:$A$1015,MATCH($D917,データ蓄積!$A$16:$A$1015,0)+1):'データ蓄積'!$DB$1015,35,),0))</f>
        <v>0</v>
      </c>
      <c r="AY917" s="383">
        <f>IF($F916="申請キャンセル",0,IFERROR(VLOOKUP($D917,INDEX(データ蓄積!$A$16:$A$1015,MATCH($D917,データ蓄積!$A$16:$A$1015,0)+1):'データ蓄積'!$DB$1015,37,),0))</f>
        <v>0</v>
      </c>
      <c r="AZ917" s="385">
        <f t="shared" si="4681"/>
        <v>0</v>
      </c>
      <c r="BA917" s="381"/>
      <c r="BB917" s="391">
        <f t="shared" ref="BB917" si="4696">+AK917+AQ917+AW917</f>
        <v>0</v>
      </c>
      <c r="BC917" s="383">
        <f t="shared" si="4652"/>
        <v>0</v>
      </c>
      <c r="BD917" s="383">
        <f t="shared" si="4652"/>
        <v>0</v>
      </c>
      <c r="BE917" s="392">
        <f t="shared" si="4652"/>
        <v>0</v>
      </c>
      <c r="BF917" s="369"/>
      <c r="BG917" s="380">
        <f>IF($F916="申請キャンセル",0,IF(H917="（○）",220,0))</f>
        <v>0</v>
      </c>
      <c r="BH917" s="385">
        <f>IF($F916="申請キャンセル",0,IF(H917="（○）",SUM(AK917+AQ917+AW917),0))</f>
        <v>0</v>
      </c>
      <c r="BI917" s="383">
        <f>IF($F916="申請キャンセル",0,IF(H917="（○）",SUM(AL917+AR917),0))</f>
        <v>0</v>
      </c>
      <c r="BJ917" s="383">
        <f t="shared" si="4633"/>
        <v>0</v>
      </c>
      <c r="BK917" s="392">
        <f t="shared" ref="BK917" si="4697">IF($W917="初 年 度",TRUNC((+BJ917-CB917),0),0)</f>
        <v>0</v>
      </c>
      <c r="BL917" s="46"/>
      <c r="BM917" s="380">
        <f t="shared" si="4428"/>
        <v>0</v>
      </c>
      <c r="BN917" s="381">
        <f t="shared" si="4428"/>
        <v>0</v>
      </c>
      <c r="BP917" s="127">
        <f t="shared" si="4634"/>
        <v>0</v>
      </c>
      <c r="BQ917" s="128">
        <f t="shared" ref="BQ917" si="4698">ROUNDUP(BP917/2,0)</f>
        <v>0</v>
      </c>
      <c r="BR917" s="45"/>
      <c r="BS917" s="127">
        <f t="shared" si="4635"/>
        <v>0</v>
      </c>
      <c r="BT917" s="128">
        <f t="shared" ref="BT917" si="4699">ROUNDUP(BS917/2,0)</f>
        <v>0</v>
      </c>
      <c r="BU917" s="45"/>
      <c r="BV917" s="127">
        <f t="shared" si="4636"/>
        <v>0</v>
      </c>
      <c r="BW917" s="128">
        <f t="shared" si="4682"/>
        <v>0</v>
      </c>
      <c r="BX917" s="45"/>
      <c r="BY917" s="127">
        <f t="shared" si="4637"/>
        <v>0</v>
      </c>
      <c r="BZ917" s="128">
        <f t="shared" ref="BZ917" si="4700">ROUNDUP(BY917/2,0)</f>
        <v>0</v>
      </c>
      <c r="CA917" s="45"/>
      <c r="CB917" s="127">
        <f t="shared" si="4638"/>
        <v>0</v>
      </c>
      <c r="CC917" s="128">
        <f t="shared" ref="CC917" si="4701">+CB917</f>
        <v>0</v>
      </c>
      <c r="CD917" s="45"/>
      <c r="CE917" s="370">
        <f>IF($F916="申請キャンセル",0,IFERROR(VLOOKUP($D917,INDEX(データ蓄積!$A$16:$A$1015,MATCH($D917,データ蓄積!$A$16:$A$1015,0)+1):'データ蓄積'!$DB$1015,83,),0))</f>
        <v>0</v>
      </c>
      <c r="CF917" s="371">
        <f>IF($F916="申請キャンセル",0,IFERROR(VLOOKUP($D917,INDEX(データ蓄積!$A$16:$A$1015,MATCH($D917,データ蓄積!$A$16:$A$1015,0)+1):'データ蓄積'!$DB$1015,6,),0))</f>
        <v>0</v>
      </c>
      <c r="CG917" s="214" t="str">
        <f t="shared" si="3765"/>
        <v xml:space="preserve"> </v>
      </c>
      <c r="CH917" s="214" t="str">
        <f t="shared" si="3755"/>
        <v/>
      </c>
      <c r="CI917" s="214" t="str">
        <f t="shared" ref="CI917" si="4702">IF(CG917&gt;=CH917,"OK","下限本数を下回っています")</f>
        <v>OK</v>
      </c>
      <c r="CJ917" s="371">
        <f>IF($F916="申請キャンセル",0,IFERROR(VLOOKUP($D917,INDEX(データ蓄積!$A$16:$A$1015,MATCH($D917,データ蓄積!$A$16:$A$1015,0)+1):'データ蓄積'!$DB$1015,9,),0))</f>
        <v>0</v>
      </c>
      <c r="CK917" s="372">
        <f>IF($F916="申請キャンセル",0,IFERROR(VLOOKUP($D917,INDEX(データ蓄積!$A$16:$A$1015,MATCH($D917,データ蓄積!$A$16:$A$1015,0)+1):'データ蓄積'!$DB$1015,11,),0))</f>
        <v>0</v>
      </c>
      <c r="CL917" s="372">
        <f>IF($F916="申請キャンセル",0,IFERROR(VLOOKUP($D917,INDEX(データ蓄積!$A$16:$A$1015,MATCH($D917,データ蓄積!$A$16:$A$1015,0)+1):'データ蓄積'!$DB$1015,13,),0))</f>
        <v>0</v>
      </c>
      <c r="CM917" s="372">
        <f>IF($F916="申請キャンセル",0,IFERROR(VLOOKUP($D917,INDEX(データ蓄積!$A$16:$A$1015,MATCH($D917,データ蓄積!$A$16:$A$1015,0)+1):'データ蓄積'!$DB$1015,15,),0))</f>
        <v>0</v>
      </c>
      <c r="CN917" s="372">
        <f>IF($F916="申請キャンセル",0,IFERROR(VLOOKUP($D917,INDEX(データ蓄積!$A$16:$A$1015,MATCH($D917,データ蓄積!$A$16:$A$1015,0)+1):'データ蓄積'!$DB$1015,17,),0))</f>
        <v>0</v>
      </c>
      <c r="CO917" s="372">
        <f>IF($F916="申請キャンセル",0,IFERROR(VLOOKUP($D917,INDEX(データ蓄積!$A$16:$A$1015,MATCH($D917,データ蓄積!$A$16:$A$1015,0)+1):'データ蓄積'!$DB$1015,18,),0))</f>
        <v>0</v>
      </c>
      <c r="CP917" s="371">
        <f>IF($F916="申請キャンセル",0,IFERROR(VLOOKUP($D917,INDEX(データ蓄積!$A$16:$A$1015,MATCH($D917,データ蓄積!$A$16:$A$1015,0)+1):'データ蓄積'!$DB$1015,19,),0))</f>
        <v>0</v>
      </c>
      <c r="CQ917" s="372">
        <f>IF($F916="申請キャンセル",0,IFERROR(VLOOKUP($D917,INDEX(データ蓄積!$A$16:$A$1015,MATCH($D917,データ蓄積!$A$16:$A$1015,0)+1):'データ蓄積'!$DB$1015,24,),0))</f>
        <v>0</v>
      </c>
      <c r="CR917" s="99" t="str">
        <f>IF($F916="申請キャンセル",0,CONCATENATE(CS917,$CS$14,CT917,$CT$14,CU917,$CU$14))</f>
        <v>0年0月0日</v>
      </c>
      <c r="CS917" s="99">
        <f>IF($F916="申請キャンセル",0,IFERROR(VLOOKUP($D917,INDEX(データ蓄積!$A$16:$A$1015,MATCH($D917,データ蓄積!$A$16:$A$1015,0)+1):'データ蓄積'!$DB$1015,70,),0))</f>
        <v>0</v>
      </c>
      <c r="CT917" s="99">
        <f>IF($F916="申請キャンセル",0,IFERROR(VLOOKUP($D917,INDEX(データ蓄積!$A$16:$A$1015,MATCH($D917,データ蓄積!$A$16:$A$1015,0)+1):'データ蓄積'!$DB$1015,71,),0))</f>
        <v>0</v>
      </c>
      <c r="CU917" s="99">
        <f>IF($F916="申請キャンセル",0,IFERROR(VLOOKUP($D917,INDEX(データ蓄積!$A$16:$A$1015,MATCH($D917,データ蓄積!$A$16:$A$1015,0)+1):'データ蓄積'!$DB$1015,72,),0))</f>
        <v>0</v>
      </c>
      <c r="CV917" s="99" t="str">
        <f>IF($F916="申請キャンセル",0,CONCATENATE(CW917,$CW$14,CX917,$CX$14,CY917,$CY$14))</f>
        <v>0年0月0日</v>
      </c>
      <c r="CW917" s="99">
        <f>IF($F916="申請キャンセル",0,IFERROR(VLOOKUP($D917,INDEX(データ蓄積!$A$16:$A$1015,MATCH($D917,データ蓄積!$A$16:$A$1015,0)+1):'データ蓄積'!$DB$1015,73,),0))</f>
        <v>0</v>
      </c>
      <c r="CX917" s="99">
        <f>IF($F916="申請キャンセル",0,IFERROR(VLOOKUP($D917,INDEX(データ蓄積!$A$16:$A$1015,MATCH($D917,データ蓄積!$A$16:$A$1015,0)+1):'データ蓄積'!$DB$1015,74,),0))</f>
        <v>0</v>
      </c>
      <c r="CY917" s="99">
        <f>IF($F916="申請キャンセル",0,IFERROR(VLOOKUP($D917,INDEX(データ蓄積!$A$16:$A$1015,MATCH($D917,データ蓄積!$A$16:$A$1015,0)+1):'データ蓄積'!$DB$1015,75,),0))</f>
        <v>0</v>
      </c>
      <c r="CZ917" s="211">
        <f>IF($F916="申請キャンセル",0,IFERROR(VLOOKUP($D917,INDEX(データ蓄積!$A$16:$A$1015,MATCH($D917,データ蓄積!$A$16:$A$1015,0)+1):'データ蓄積'!$CF$1015,84,),0))</f>
        <v>0</v>
      </c>
      <c r="DA917" s="211">
        <f>IF($F916="申請キャンセル",0,IFERROR(VLOOKUP($D917,INDEX(データ蓄積!$A$16:$A$1015,MATCH($D917,データ蓄積!$A$16:$A$1015,0)+1):'データ蓄積'!$CG$1015,85,),0))</f>
        <v>0</v>
      </c>
      <c r="DB917" s="211">
        <f>IF($F916="申請キャンセル",0,IFERROR(VLOOKUP($D917,INDEX(データ蓄積!$A$16:$A$1015,MATCH($D917,データ蓄積!$A$16:$A$1015,0)+1):'データ蓄積'!$CH$1015,86,),0))</f>
        <v>0</v>
      </c>
      <c r="DC917" s="211"/>
      <c r="DD917" s="204">
        <f>IF($F916="申請キャンセル",0,IFERROR(VLOOKUP($D917,INDEX(データ蓄積!$A$16:$A$1015,MATCH($D917,データ蓄積!$A$16:$A$1015,0)+1):'データ蓄積'!$CN$1015,91,),0))</f>
        <v>0</v>
      </c>
      <c r="DE917" s="204">
        <f>IF($F916="申請キャンセル",0,IFERROR(VLOOKUP($D917,INDEX(データ蓄積!$A$16:$A$1015,MATCH($D917,データ蓄積!$A$16:$A$1015,0)+1):'データ蓄積'!$CN$1015,92,),0))</f>
        <v>0</v>
      </c>
    </row>
    <row r="918" spans="1:109" ht="18.75" customHeight="1" x14ac:dyDescent="0.15">
      <c r="A918" s="349">
        <f>IFERROR(VLOOKUP($D918,INDEX(データ蓄積!$A$16:$A$1015,MATCH($D918,データ蓄積!$A$16:$A$1015,0)):'データ蓄積'!$BI$1015,3,),0)</f>
        <v>0</v>
      </c>
      <c r="B918" s="350">
        <f>IFERROR(VLOOKUP($D918,INDEX(データ蓄積!$A$16:$A$1015,MATCH($D918,データ蓄積!$A$16:$A$1015,0)):'データ蓄積'!$BI$1015,4,),0)</f>
        <v>0</v>
      </c>
      <c r="C918" s="349">
        <f>IFERROR(VLOOKUP($D918,INDEX(データ蓄積!$A$16:$A$1015,MATCH($D918,データ蓄積!$A$16:$A$1015,0)):'データ蓄積'!$BI$1015,5,),0)</f>
        <v>0</v>
      </c>
      <c r="D918" s="349">
        <f t="shared" si="3978"/>
        <v>452</v>
      </c>
      <c r="E918" s="351">
        <f>IFERROR(VLOOKUP($D918,INDEX(データ蓄積!$A$16:$A$1015,MATCH($D918,データ蓄積!$A$16:$A$1015,0)):'データ蓄積'!$BI$1015,2,),0)</f>
        <v>0</v>
      </c>
      <c r="F918" s="352">
        <f>IFERROR(VLOOKUP($D918,INDEX(データ蓄積!$A$16:$A$1015,MATCH($D918,データ蓄積!$A$16:$A$1015,0)):'データ蓄積'!$CD$1015,82,),0)</f>
        <v>0</v>
      </c>
      <c r="G918" s="353">
        <f>IF($F918="申請キャンセル",0,IFERROR(VLOOKUP($D918,INDEX(データ蓄積!$A$16:$A$1015,MATCH($D918,データ蓄積!$A$16:$A$1015,0)):'データ蓄積'!$BI$1015,8,),0))</f>
        <v>0</v>
      </c>
      <c r="H918" s="346">
        <f>IF($F918="申請キャンセル",0,IFERROR(VLOOKUP($D918,INDEX(データ蓄積!$A$16:$A$1015,MATCH($D918,データ蓄積!$A$16:$A$1015,0)):'データ蓄積'!$BI$1015,10,),0))</f>
        <v>0</v>
      </c>
      <c r="I918" s="354" t="str">
        <f>IF($F918="申請キャンセル","",LEFT(IFERROR(VLOOKUP($D918,INDEX(データ蓄積!$A$16:$A$1015,MATCH($D918,データ蓄積!$A$16:$A$1015,0)):'データ蓄積'!$CH$1015,84,),""),2))</f>
        <v/>
      </c>
      <c r="J918" s="346" t="str">
        <f>IF($F918="申請キャンセル","",LEFT(IFERROR(VLOOKUP($D918,INDEX(データ蓄積!$A$16:$A$1015,MATCH($D918,データ蓄積!$A$16:$A$1015,0)):'データ蓄積'!$CL$1015,86,),""),2))</f>
        <v/>
      </c>
      <c r="K918" s="355">
        <f>IF($F918="申請キャンセル",0,IFERROR(VLOOKUP($D918,INDEX(データ蓄積!$A$16:$A$1015,MATCH($D918,データ蓄積!$A$16:$A$1015,0)):'データ蓄積'!$CO$1015,90,),0))</f>
        <v>0</v>
      </c>
      <c r="L918" s="350">
        <f>IF(G918=0,0,IF($F918="申請キャンセル",0,IF(K918="","","〇")))</f>
        <v>0</v>
      </c>
      <c r="M918" s="356">
        <f>IF($F918="申請キャンセル",0,IFERROR(VLOOKUP($D918,INDEX(データ蓄積!$A$16:$A$1015,MATCH($D918,データ蓄積!$A$16:$A$1015,0)):'データ蓄積'!$BI$1015,14,),))</f>
        <v>0</v>
      </c>
      <c r="N918" s="357">
        <f>IF($F918="申請キャンセル",0,IFERROR(VLOOKUP($D918,INDEX(データ蓄積!$A$16:$A$1015,MATCH($D918,データ蓄積!$A$16:$A$1015,0)):'データ蓄積'!$BI$1015,16,),0))</f>
        <v>0</v>
      </c>
      <c r="O918" s="356">
        <f>IF($F918="申請キャンセル",0,IFERROR(VLOOKUP($D918,INDEX(データ蓄積!$A$16:$A$1015,MATCH($D918,データ蓄積!$A$16:$A$1015,0)):'データ蓄積'!$BI$1015,20,),0))</f>
        <v>0</v>
      </c>
      <c r="P918" s="358">
        <f>IF($F918="申請キャンセル",0,IFERROR(VLOOKUP($D918,INDEX(データ蓄積!$A$16:$A$1015,MATCH($D918,データ蓄積!$A$16:$A$1015,0)):'データ蓄積'!$BI$1015,21,),0))</f>
        <v>0</v>
      </c>
      <c r="Q918" s="359">
        <f>IF($F918="申請キャンセル",0,IFERROR(VLOOKUP($D918,INDEX(データ蓄積!$A$16:$A$1015,MATCH($D918,データ蓄積!$A$16:$A$1015,0)):'データ蓄積'!$BI$1015,23,),0))</f>
        <v>0</v>
      </c>
      <c r="R918" s="360">
        <f>IF($F918="申請キャンセル",0,IFERROR(VLOOKUP($D918,INDEX(データ蓄積!$A$16:$A$1015,MATCH($D918,データ蓄積!$A$16:$A$1015,0)):'データ蓄積'!$CO$1015,92,),0))</f>
        <v>0</v>
      </c>
      <c r="S918" s="361">
        <f>IF($F918="申請キャンセル",0,IFERROR(VLOOKUP($D918,INDEX(データ蓄積!$A$16:$A$1015,MATCH($D918,データ蓄積!$A$16:$A$1015,0)):'データ蓄積'!$BI$1015,22,),0))</f>
        <v>0</v>
      </c>
      <c r="T918" s="362" t="str">
        <f>IF($F918="申請キャンセル",0,IF((AJ918+AP918)&gt;0,ROUNDDOWN((AJ918+AP918)/(AL918+AR918),4)*1000," "))</f>
        <v xml:space="preserve"> </v>
      </c>
      <c r="U918" s="363" t="str">
        <f>IF($F918="申請キャンセル",0,IFERROR(IF(AJ918+AP918=0,"",VLOOKUP(Q918,Sheet1!$B$4:$C$64,2,0)),0))</f>
        <v/>
      </c>
      <c r="V918" s="364">
        <f>IF($F918="申請キャンセル",0,IFERROR(VLOOKUP($D918,INDEX(データ蓄積!$A$16:$A$1015,MATCH($D918,データ蓄積!$A$16:$A$1015,0)):'データ蓄積'!$BI$1015,12,),0))</f>
        <v>0</v>
      </c>
      <c r="W918" s="365">
        <f>IF($F918="申請キャンセル",0,IFERROR(VLOOKUP($D918,INDEX(データ蓄積!$A$16:$A$1015,MATCH($D918,データ蓄積!$A$16:$A$1015,0)):'データ蓄積'!$BI$1015,25,),0))</f>
        <v>0</v>
      </c>
      <c r="X918" s="356">
        <f>IF($F918="申請キャンセル",0,IFERROR(VLOOKUP($D918,INDEX(データ蓄積!$A$16:$A$1015,MATCH($D918,データ蓄積!$A$16:$A$1015,0)):'データ蓄積'!$DB$1015,27,),0))</f>
        <v>0</v>
      </c>
      <c r="Y918" s="366">
        <f t="shared" si="4629"/>
        <v>0</v>
      </c>
      <c r="Z918" s="358">
        <f>IF($F918="申請キャンセル",0,IFERROR(VLOOKUP($D918,INDEX(データ蓄積!$A$16:$A$1015,MATCH($D918,データ蓄積!$A$16:$A$1015,0)):'データ蓄積'!$DB$1015,26,),0))</f>
        <v>0</v>
      </c>
      <c r="AA918" s="367">
        <f>IF($F918="申請キャンセル",0,IFERROR(VLOOKUP($D918,INDEX(データ蓄積!$A$16:$A$1015,MATCH($D918,データ蓄積!$A$16:$A$1015,0)):'データ蓄積'!$DB$1015,28,),0))</f>
        <v>0</v>
      </c>
      <c r="AB918" s="358">
        <f>IF($W918="初 年 度",TRUNC((+AA918-BP918)/2,0),0)</f>
        <v>0</v>
      </c>
      <c r="AC918" s="357"/>
      <c r="AD918" s="356">
        <f>IF($F918="申請キャンセル",0,IFERROR(VLOOKUP($D918,INDEX(データ蓄積!$A$16:$A$1015,MATCH($D918,データ蓄積!$A$16:$A$1015,0)):'データ蓄積'!$DB$1015,30,),0))</f>
        <v>0</v>
      </c>
      <c r="AE918" s="359">
        <f t="shared" si="4630"/>
        <v>0</v>
      </c>
      <c r="AF918" s="359">
        <f>IF($F918="申請キャンセル",0,IFERROR(VLOOKUP($D918,INDEX(データ蓄積!$A$16:$A$1015,MATCH($D918,データ蓄積!$A$16:$A$1015,0)):'データ蓄積'!$DB$1015,29,),0))</f>
        <v>0</v>
      </c>
      <c r="AG918" s="359">
        <f>IF($F918="申請キャンセル",0,IFERROR(VLOOKUP($D918,INDEX(データ蓄積!$A$16:$A$1015,MATCH($D918,データ蓄積!$A$16:$A$1015,0)):'データ蓄積'!$DB$1015,31,),0))</f>
        <v>0</v>
      </c>
      <c r="AH918" s="359">
        <f t="shared" si="4679"/>
        <v>0</v>
      </c>
      <c r="AI918" s="357"/>
      <c r="AJ918" s="358">
        <f>+X918+AD918</f>
        <v>0</v>
      </c>
      <c r="AK918" s="366">
        <f t="shared" si="4621"/>
        <v>0</v>
      </c>
      <c r="AL918" s="358">
        <f t="shared" si="4621"/>
        <v>0</v>
      </c>
      <c r="AM918" s="367">
        <f t="shared" si="4621"/>
        <v>0</v>
      </c>
      <c r="AN918" s="358">
        <f t="shared" si="4621"/>
        <v>0</v>
      </c>
      <c r="AO918" s="357"/>
      <c r="AP918" s="356">
        <f>IF($F918="申請キャンセル",0,IFERROR(VLOOKUP($D918,INDEX(データ蓄積!$A$16:$A$1015,MATCH($D918,データ蓄積!$A$16:$A$1015,0)):'データ蓄積'!$DB$1015,33,),0))</f>
        <v>0</v>
      </c>
      <c r="AQ918" s="366">
        <f t="shared" si="4631"/>
        <v>0</v>
      </c>
      <c r="AR918" s="358">
        <f>IF($F918="申請キャンセル",0,IFERROR(VLOOKUP($D918,INDEX(データ蓄積!$A$16:$A$1015,MATCH($D918,データ蓄積!$A$16:$A$1015,0)):'データ蓄積'!$DB$1015,32,),0))</f>
        <v>0</v>
      </c>
      <c r="AS918" s="367">
        <f>IF($F918="申請キャンセル",0,IFERROR(VLOOKUP($D918,INDEX(データ蓄積!$A$16:$A$1015,MATCH($D918,データ蓄積!$A$16:$A$1015,0)):'データ蓄積'!$DB$1015,34,),0))</f>
        <v>0</v>
      </c>
      <c r="AT918" s="358">
        <f t="shared" si="4680"/>
        <v>0</v>
      </c>
      <c r="AU918" s="357"/>
      <c r="AV918" s="356">
        <f>IF($F918="申請キャンセル",0,IFERROR(VLOOKUP($D918,INDEX(データ蓄積!$A$16:$A$1015,MATCH($D918,データ蓄積!$A$16:$A$1015,0)):'データ蓄積'!$DB$1015,36,),0))</f>
        <v>0</v>
      </c>
      <c r="AW918" s="366">
        <f t="shared" si="4632"/>
        <v>0</v>
      </c>
      <c r="AX918" s="358">
        <f>IF($F918="申請キャンセル",0,IFERROR(VLOOKUP($D918,INDEX(データ蓄積!$A$16:$A$1015,MATCH($D918,データ蓄積!$A$16:$A$1015,0)):'データ蓄積'!$DB$1015,35,),0))</f>
        <v>0</v>
      </c>
      <c r="AY918" s="367">
        <f>IF($F918="申請キャンセル",0,IFERROR(VLOOKUP($D918,INDEX(データ蓄積!$A$16:$A$1015,MATCH($D918,データ蓄積!$A$16:$A$1015,0)):'データ蓄積'!$DB$1015,37,),0))</f>
        <v>0</v>
      </c>
      <c r="AZ918" s="358">
        <f t="shared" si="4681"/>
        <v>0</v>
      </c>
      <c r="BA918" s="357"/>
      <c r="BB918" s="368">
        <f>+AK918+AQ918+AW918</f>
        <v>0</v>
      </c>
      <c r="BC918" s="358">
        <f t="shared" si="4652"/>
        <v>0</v>
      </c>
      <c r="BD918" s="367">
        <f t="shared" si="4652"/>
        <v>0</v>
      </c>
      <c r="BE918" s="361">
        <f t="shared" si="4652"/>
        <v>0</v>
      </c>
      <c r="BF918" s="369"/>
      <c r="BG918" s="356">
        <f>IF($F918="申請キャンセル",0,IF(H918="（○）",220,0))</f>
        <v>0</v>
      </c>
      <c r="BH918" s="359">
        <f>IF($F918="申請キャンセル",0,IF(H918="（○）",SUM(AK918+AQ918+AW918),0))</f>
        <v>0</v>
      </c>
      <c r="BI918" s="359">
        <f>IF($F918="申請キャンセル",0,IF(H918="（○）",SUM(AL918+AR918),0))</f>
        <v>0</v>
      </c>
      <c r="BJ918" s="359">
        <f t="shared" si="4633"/>
        <v>0</v>
      </c>
      <c r="BK918" s="361">
        <f>IF($W918="初 年 度",TRUNC((+BJ918-CB918),0),0)</f>
        <v>0</v>
      </c>
      <c r="BL918" s="46"/>
      <c r="BM918" s="356">
        <f t="shared" si="4428"/>
        <v>0</v>
      </c>
      <c r="BN918" s="357">
        <f t="shared" si="4428"/>
        <v>0</v>
      </c>
      <c r="BP918" s="125">
        <f t="shared" si="4634"/>
        <v>0</v>
      </c>
      <c r="BQ918" s="126">
        <f>ROUNDUP(BP918/2,0)</f>
        <v>0</v>
      </c>
      <c r="BR918" s="44"/>
      <c r="BS918" s="125">
        <f t="shared" si="4635"/>
        <v>0</v>
      </c>
      <c r="BT918" s="126">
        <f>ROUNDUP(BS918/2,0)</f>
        <v>0</v>
      </c>
      <c r="BU918" s="44"/>
      <c r="BV918" s="125">
        <f t="shared" si="4636"/>
        <v>0</v>
      </c>
      <c r="BW918" s="126">
        <f t="shared" si="4682"/>
        <v>0</v>
      </c>
      <c r="BX918" s="44"/>
      <c r="BY918" s="125">
        <f t="shared" si="4637"/>
        <v>0</v>
      </c>
      <c r="BZ918" s="126">
        <f>ROUNDUP(BY918/2,0)</f>
        <v>0</v>
      </c>
      <c r="CA918" s="44"/>
      <c r="CB918" s="125">
        <f t="shared" si="4638"/>
        <v>0</v>
      </c>
      <c r="CC918" s="126">
        <f>+CB918</f>
        <v>0</v>
      </c>
      <c r="CD918" s="44"/>
      <c r="CE918" s="370">
        <f>IF($F918="申請キャンセル",0,IF(CE919="","",CE919))</f>
        <v>0</v>
      </c>
      <c r="CF918" s="371">
        <f>IF($F918="申請キャンセル",0,IFERROR(VLOOKUP($D918,INDEX(データ蓄積!$A$16:$A$1015,MATCH($D918,データ蓄積!$A$16:$A$1015,0)):'データ蓄積'!$DB$1015,6,),0))</f>
        <v>0</v>
      </c>
      <c r="CG918" s="214" t="str">
        <f t="shared" si="3765"/>
        <v xml:space="preserve"> </v>
      </c>
      <c r="CH918" s="214" t="str">
        <f t="shared" si="3755"/>
        <v/>
      </c>
      <c r="CI918" s="214" t="str">
        <f>IF(CG918&gt;=CH918,"OK","下限本数を下回っています")</f>
        <v>OK</v>
      </c>
      <c r="CJ918" s="371">
        <f>IF($F918="申請キャンセル",0,IFERROR(VLOOKUP($D918,INDEX(データ蓄積!$A$16:$A$1015,MATCH($D918,データ蓄積!$A$16:$A$1015,0)):'データ蓄積'!$DB$1015,9,),0))</f>
        <v>0</v>
      </c>
      <c r="CK918" s="372">
        <f>IF($F918="申請キャンセル",0,IFERROR(VLOOKUP($D918,INDEX(データ蓄積!$A$16:$A$1015,MATCH($D918,データ蓄積!$A$16:$A$1015,0)):'データ蓄積'!$DB$1015,11,),0))</f>
        <v>0</v>
      </c>
      <c r="CL918" s="372">
        <f>IF($F918="申請キャンセル",0,IFERROR(VLOOKUP($D918,INDEX(データ蓄積!$A$16:$A$1015,MATCH($D918,データ蓄積!$A$16:$A$1015,0)):'データ蓄積'!$DB$1015,13,),0))</f>
        <v>0</v>
      </c>
      <c r="CM918" s="372">
        <f>IF($F918="申請キャンセル",0,IFERROR(VLOOKUP($D918,INDEX(データ蓄積!$A$16:$A$1015,MATCH($D918,データ蓄積!$A$16:$A$1015,0)):'データ蓄積'!$DB$1015,15,),0))</f>
        <v>0</v>
      </c>
      <c r="CN918" s="372">
        <f>IF($F918="申請キャンセル",0,IFERROR(VLOOKUP($D918,INDEX(データ蓄積!$A$16:$A$1015,MATCH($D918,データ蓄積!$A$16:$A$1015,0)):'データ蓄積'!$DB$1015,17,),0))</f>
        <v>0</v>
      </c>
      <c r="CO918" s="372">
        <f>IF($F918="申請キャンセル",0,IFERROR(VLOOKUP($D918,INDEX(データ蓄積!$A$16:$A$1015,MATCH($D918,データ蓄積!$A$16:$A$1015,0)):'データ蓄積'!$DB$1015,18,),0))</f>
        <v>0</v>
      </c>
      <c r="CP918" s="371">
        <f>IF($F918="申請キャンセル",0,IFERROR(VLOOKUP($D918,INDEX(データ蓄積!$A$16:$A$1015,MATCH($D918,データ蓄積!$A$16:$A$1015,0)):'データ蓄積'!$DB$1015,19,),0))</f>
        <v>0</v>
      </c>
      <c r="CQ918" s="372">
        <f>IF($F918="申請キャンセル",0,IFERROR(VLOOKUP($D918,INDEX(データ蓄積!$A$16:$A$1015,MATCH($D918,データ蓄積!$A$16:$A$1015,0)):'データ蓄積'!$DB$1015,24,),0))</f>
        <v>0</v>
      </c>
      <c r="CR918" s="99" t="str">
        <f>IF($F918="申請キャンセル",0,CONCATENATE(CS918,$CS$14,CT918,$CT$14,CU918,$CU$14))</f>
        <v>0年0月0日</v>
      </c>
      <c r="CS918" s="99">
        <f>IF($F918="申請キャンセル",0,IFERROR(VLOOKUP($D918,INDEX(データ蓄積!$A$16:$A$1015,MATCH($D918,データ蓄積!$A$16:$A$1015,0)):'データ蓄積'!$DB$1015,70,),0))</f>
        <v>0</v>
      </c>
      <c r="CT918" s="99">
        <f>IF($F918="申請キャンセル",0,IFERROR(VLOOKUP($D918,INDEX(データ蓄積!$A$16:$A$1015,MATCH($D918,データ蓄積!$A$16:$A$1015,0)):'データ蓄積'!$DB$1015,71,),0))</f>
        <v>0</v>
      </c>
      <c r="CU918" s="99">
        <f>IF($F918="申請キャンセル",0,IFERROR(VLOOKUP($D918,INDEX(データ蓄積!$A$16:$A$1015,MATCH($D918,データ蓄積!$A$16:$A$1015,0)):'データ蓄積'!$DB$1015,72,),0))</f>
        <v>0</v>
      </c>
      <c r="CV918" s="99" t="str">
        <f>IF($F918="申請キャンセル",0,CONCATENATE(CW918,$CW$14,CX918,$CX$14,CY918,$CY$14))</f>
        <v>0年0月0日</v>
      </c>
      <c r="CW918" s="99">
        <f>IF($F918="申請キャンセル",0,IFERROR(VLOOKUP($D918,INDEX(データ蓄積!$A$16:$A$1015,MATCH($D918,データ蓄積!$A$16:$A$1015,0)):'データ蓄積'!$DB$1015,73,),0))</f>
        <v>0</v>
      </c>
      <c r="CX918" s="99">
        <f>IF($F918="申請キャンセル",0,IFERROR(VLOOKUP($D918,INDEX(データ蓄積!$A$16:$A$1015,MATCH($D918,データ蓄積!$A$16:$A$1015,0)):'データ蓄積'!$DB$1015,74,),0))</f>
        <v>0</v>
      </c>
      <c r="CY918" s="99">
        <f>IF($F918="申請キャンセル",0,IFERROR(VLOOKUP($D918,INDEX(データ蓄積!$A$16:$A$1015,MATCH($D918,データ蓄積!$A$16:$A$1015,0)):'データ蓄積'!$DB$1015,75,),0))</f>
        <v>0</v>
      </c>
      <c r="CZ918" s="211">
        <f>IF($F918="申請キャンセル",0,IFERROR(VLOOKUP($D918,INDEX(データ蓄積!$A$16:$A$1015,MATCH($D918,データ蓄積!$A$16:$A$1015,0)):'データ蓄積'!$CF$1015,84,),0))</f>
        <v>0</v>
      </c>
      <c r="DA918" s="211">
        <f>IF($F918="申請キャンセル",0,IFERROR(VLOOKUP($D918,INDEX(データ蓄積!$A$16:$A$1015,MATCH($D918,データ蓄積!$A$16:$A$1015,0)):'データ蓄積'!$CG$1015,85,),0))</f>
        <v>0</v>
      </c>
      <c r="DB918" s="211">
        <f>IF($F918="申請キャンセル",0,IFERROR(VLOOKUP($D918,INDEX(データ蓄積!$A$16:$A$1015,MATCH($D918,データ蓄積!$A$16:$A$1015,0)):'データ蓄積'!$CH$1015,86,),0))</f>
        <v>0</v>
      </c>
      <c r="DC918" s="211"/>
      <c r="DD918" s="204">
        <f>IF($F918="申請キャンセル",0,IFERROR(VLOOKUP($D918,INDEX(データ蓄積!$A$16:$A$1015,MATCH($D918,データ蓄積!$A$16:$A$1015,0)):'データ蓄積'!$CN$1015,91,),0))</f>
        <v>0</v>
      </c>
      <c r="DE918" s="204">
        <f>IF($F918="申請キャンセル",0,IFERROR(VLOOKUP($D918,INDEX(データ蓄積!$A$16:$A$1015,MATCH($D918,データ蓄積!$A$16:$A$1015,0)):'データ蓄積'!$CN$1015,92,),0))</f>
        <v>0</v>
      </c>
    </row>
    <row r="919" spans="1:109" ht="18.75" customHeight="1" x14ac:dyDescent="0.15">
      <c r="A919" s="373">
        <f>IFERROR(VLOOKUP($D919,INDEX(データ蓄積!$A$16:$A$1015,MATCH($D919,データ蓄積!$A$16:$A$1015,0)+1):'データ蓄積'!$BI$1015,3,),0)</f>
        <v>0</v>
      </c>
      <c r="B919" s="374">
        <f>IFERROR(VLOOKUP($D919,INDEX(データ蓄積!$A$16:$A$1015,MATCH($D919,データ蓄積!$A$16:$A$1015,0)+1):'データ蓄積'!$BI$1015,4,),0)</f>
        <v>0</v>
      </c>
      <c r="C919" s="375">
        <f>IFERROR(VLOOKUP($D919,INDEX(データ蓄積!$A$16:$A$1015,MATCH($D919,データ蓄積!$A$16:$A$1015,0)+1):'データ蓄積'!$BI$1015,5,),0)</f>
        <v>0</v>
      </c>
      <c r="D919" s="373">
        <f t="shared" si="3978"/>
        <v>452</v>
      </c>
      <c r="E919" s="347">
        <f>IFERROR(VLOOKUP($D919,INDEX(データ蓄積!$A$16:$A$1015,MATCH($D919,データ蓄積!$A$16:$A$1015,0)+1):'データ蓄積'!$BI$1015,2,),0)</f>
        <v>0</v>
      </c>
      <c r="F919" s="376">
        <f>IFERROR(VLOOKUP($D919,INDEX(データ蓄積!$A$16:$A$1015,MATCH($D919,データ蓄積!$A$16:$A$1015,0)+1):'データ蓄積'!$CD$1015,82,),0)</f>
        <v>0</v>
      </c>
      <c r="G919" s="377">
        <f>IF($F918="申請キャンセル",0,IFERROR(VLOOKUP($D919,INDEX(データ蓄積!$A$16:$A$1015,MATCH($D919,データ蓄積!$A$16:$A$1015,0)+1):'データ蓄積'!$BI$1015,8,),0))</f>
        <v>0</v>
      </c>
      <c r="H919" s="347">
        <f>IF($F918="申請キャンセル",0,IFERROR(VLOOKUP($D919,INDEX(データ蓄積!$A$16:$A$1015,MATCH($D919,データ蓄積!$A$16:$A$1015,0)+1):'データ蓄積'!$BI$1015,10,),0))</f>
        <v>0</v>
      </c>
      <c r="I919" s="378" t="str">
        <f>IF($F918="申請キャンセル","",LEFT(IFERROR(VLOOKUP($D919,INDEX(データ蓄積!$A$16:$A$1015,MATCH($D919,データ蓄積!$A$16:$A$1015,0)+1):'データ蓄積'!$CH$1015,84,),""),2))</f>
        <v/>
      </c>
      <c r="J919" s="347" t="str">
        <f>IF($F918="申請キャンセル","",LEFT(IFERROR(VLOOKUP($D919,INDEX(データ蓄積!$A$16:$A$1015,MATCH($D918,データ蓄積!$A$16:$A$1015,0)+1):'データ蓄積'!$CL$1015,86,),""),2))</f>
        <v/>
      </c>
      <c r="K919" s="379">
        <f>IF($F918="申請キャンセル",0,IFERROR(VLOOKUP($D919,INDEX(データ蓄積!$A$16:$A$1015,MATCH($D919,データ蓄積!$A$16:$A$1015,0)+1):'データ蓄積'!$CO$1015,90,),0))</f>
        <v>0</v>
      </c>
      <c r="L919" s="374">
        <f t="shared" ref="L919" si="4703">IF(G919=0,0,IF($F919="申請キャンセル",0,IF(K919="","","〇")))</f>
        <v>0</v>
      </c>
      <c r="M919" s="380">
        <f>IF($F918="申請キャンセル",0,IFERROR(VLOOKUP($D919,INDEX(データ蓄積!$A$16:$A$1015,MATCH($D919,データ蓄積!$A$16:$A$1015,0)+1):'データ蓄積'!$BI$1015,14,),0))</f>
        <v>0</v>
      </c>
      <c r="N919" s="381">
        <f>IF($F918="申請キャンセル",0,IFERROR(VLOOKUP($D919,INDEX(データ蓄積!$A$16:$A$1015,MATCH($D919,データ蓄積!$A$16:$A$1015,0)+1):'データ蓄積'!$BI$1015,16,),0))</f>
        <v>0</v>
      </c>
      <c r="O919" s="382">
        <f>IF($F918="申請キャンセル",0,IFERROR(VLOOKUP($D919,INDEX(データ蓄積!$A$16:$A$1015,MATCH($D919,データ蓄積!$A$16:$A$1015,0)+1):'データ蓄積'!$BI$1015,20,),0))</f>
        <v>0</v>
      </c>
      <c r="P919" s="383">
        <f>IF($F918="申請キャンセル",0,IFERROR(VLOOKUP($D919,INDEX(データ蓄積!$A$16:$A$1015,MATCH($D919,データ蓄積!$A$16:$A$1015,0)+1):'データ蓄積'!$BI$1015,21,),0))</f>
        <v>0</v>
      </c>
      <c r="Q919" s="383">
        <f>IF($F918="申請キャンセル",0,IFERROR(VLOOKUP($D919,INDEX(データ蓄積!$A$16:$A$1015,MATCH($D919,データ蓄積!$A$16:$A$1015,0)+1):'データ蓄積'!$BI$1015,23,),0))</f>
        <v>0</v>
      </c>
      <c r="R919" s="384">
        <f>IF($F918="申請キャンセル",0,IFERROR(VLOOKUP($D919,INDEX(データ蓄積!$A$16:$A$1015,MATCH($D919,データ蓄積!$A$16:$A$1015,0)+1):'データ蓄積'!$CO$1015,92,),0))</f>
        <v>0</v>
      </c>
      <c r="S919" s="385">
        <f>IF($F918="申請キャンセル",0,IFERROR(VLOOKUP($D919,INDEX(データ蓄積!$A$16:$A$1015,MATCH($D919,データ蓄積!$A$16:$A$1015,0)+1):'データ蓄積'!$BI$1015,22,),0))</f>
        <v>0</v>
      </c>
      <c r="T919" s="386" t="str">
        <f>IF($F918="申請キャンセル",0,IF((AJ919+AP919)&gt;0,ROUNDDOWN((AJ919+AP919)/(AL919+AR919),4)*1000," "))</f>
        <v xml:space="preserve"> </v>
      </c>
      <c r="U919" s="387" t="str">
        <f>IF($F919="申請キャンセル",0,IFERROR(IF(AJ919+AP919=0,"",VLOOKUP(Q919,Sheet1!$B$4:$C$64,2,0)),0))</f>
        <v/>
      </c>
      <c r="V919" s="388">
        <f>IF($F918="申請キャンセル",0,IFERROR(VLOOKUP($D919,INDEX(データ蓄積!$A$16:$A$1015,MATCH($D919,データ蓄積!$A$16:$A$1015,0)+1):'データ蓄積'!$BI$1015,12,),0))</f>
        <v>0</v>
      </c>
      <c r="W919" s="389">
        <f>IF($F918="申請キャンセル",0,IFERROR(VLOOKUP($D919,INDEX(データ蓄積!$A$16:$A$1015,MATCH($D919,データ蓄積!$A$16:$A$1015,0)+1):'データ蓄積'!$BI$1015,25,),0))</f>
        <v>0</v>
      </c>
      <c r="X919" s="383">
        <f>IF($F918="申請キャンセル",0,IFERROR(VLOOKUP($D919,INDEX(データ蓄積!$A$16:$A$1015,MATCH($D919,データ蓄積!$A$16:$A$1015,0)+1):'データ蓄積'!$DB$1015,27,),0))</f>
        <v>0</v>
      </c>
      <c r="Y919" s="390">
        <f t="shared" si="4629"/>
        <v>0</v>
      </c>
      <c r="Z919" s="383">
        <f>IF($F918="申請キャンセル",0,IFERROR(VLOOKUP($D919,INDEX(データ蓄積!$A$16:$A$1015,MATCH($D919,データ蓄積!$A$16:$A$1015,0)+1):'データ蓄積'!$DB$1015,26,),0))</f>
        <v>0</v>
      </c>
      <c r="AA919" s="383">
        <f>IF($F918="申請キャンセル",0,IFERROR(VLOOKUP($D919,INDEX(データ蓄積!$A$16:$A$1015,MATCH($D919,データ蓄積!$A$16:$A$1015,0)+1):'データ蓄積'!$DB$1015,28,),0))</f>
        <v>0</v>
      </c>
      <c r="AB919" s="385">
        <f t="shared" ref="AB919" si="4704">IF($W919="初 年 度",TRUNC((+AA919-BP919)/2,0),0)</f>
        <v>0</v>
      </c>
      <c r="AC919" s="381"/>
      <c r="AD919" s="380">
        <f>IF($F918="申請キャンセル",0,IFERROR(VLOOKUP($D919,INDEX(データ蓄積!$A$16:$A$1015,MATCH($D919,データ蓄積!$A$16:$A$1015,0)+1):'データ蓄積'!$DB$1015,30,),0))</f>
        <v>0</v>
      </c>
      <c r="AE919" s="383">
        <f t="shared" si="4630"/>
        <v>0</v>
      </c>
      <c r="AF919" s="383">
        <f>IF($F918="申請キャンセル",0,IFERROR(VLOOKUP($D919,INDEX(データ蓄積!$A$16:$A$1015,MATCH($D919,データ蓄積!$A$16:$A$1015,0)+1):'データ蓄積'!$DB$1015,29,),0))</f>
        <v>0</v>
      </c>
      <c r="AG919" s="383">
        <f>IF($F918="申請キャンセル",0,IFERROR(VLOOKUP($D919,INDEX(データ蓄積!$A$16:$A$1015,MATCH($D919,データ蓄積!$A$16:$A$1015,0)+1):'データ蓄積'!$DB$1015,31,),0))</f>
        <v>0</v>
      </c>
      <c r="AH919" s="383">
        <f t="shared" si="4679"/>
        <v>0</v>
      </c>
      <c r="AI919" s="381"/>
      <c r="AJ919" s="385">
        <f t="shared" ref="AJ919" si="4705">+X919+AD919</f>
        <v>0</v>
      </c>
      <c r="AK919" s="390">
        <f t="shared" si="4621"/>
        <v>0</v>
      </c>
      <c r="AL919" s="383">
        <f t="shared" si="4621"/>
        <v>0</v>
      </c>
      <c r="AM919" s="383">
        <f t="shared" si="4621"/>
        <v>0</v>
      </c>
      <c r="AN919" s="385">
        <f t="shared" si="4621"/>
        <v>0</v>
      </c>
      <c r="AO919" s="381"/>
      <c r="AP919" s="383">
        <f>IF($F918="申請キャンセル",0,IFERROR(VLOOKUP($D919,INDEX(データ蓄積!$A$16:$A$1015,MATCH($D919,データ蓄積!$A$16:$A$1015,0)+1):'データ蓄積'!$DB$1015,33,),0))</f>
        <v>0</v>
      </c>
      <c r="AQ919" s="390">
        <f t="shared" si="4631"/>
        <v>0</v>
      </c>
      <c r="AR919" s="383">
        <f>IF($F918="申請キャンセル",0,IFERROR(VLOOKUP($D919,INDEX(データ蓄積!$A$16:$A$1015,MATCH($D919,データ蓄積!$A$16:$A$1015,0)+1):'データ蓄積'!$DB$1015,32,),0))</f>
        <v>0</v>
      </c>
      <c r="AS919" s="383">
        <f>IF($F918="申請キャンセル",0,IFERROR(VLOOKUP($D919,INDEX(データ蓄積!$A$16:$A$1015,MATCH($D919,データ蓄積!$A$16:$A$1015,0)+1):'データ蓄積'!$DB$1015,34,),0))</f>
        <v>0</v>
      </c>
      <c r="AT919" s="385">
        <f t="shared" si="4680"/>
        <v>0</v>
      </c>
      <c r="AU919" s="381"/>
      <c r="AV919" s="383">
        <f>IF($F918="申請キャンセル",0,IFERROR(VLOOKUP($D919,INDEX(データ蓄積!$A$16:$A$1015,MATCH($D919,データ蓄積!$A$16:$A$1015,0)+1):'データ蓄積'!$DB$1015,36,),0))</f>
        <v>0</v>
      </c>
      <c r="AW919" s="390">
        <f t="shared" si="4632"/>
        <v>0</v>
      </c>
      <c r="AX919" s="383">
        <f>IF($F918="申請キャンセル",0,IFERROR(VLOOKUP($D919,INDEX(データ蓄積!$A$16:$A$1015,MATCH($D919,データ蓄積!$A$16:$A$1015,0)+1):'データ蓄積'!$DB$1015,35,),0))</f>
        <v>0</v>
      </c>
      <c r="AY919" s="383">
        <f>IF($F918="申請キャンセル",0,IFERROR(VLOOKUP($D919,INDEX(データ蓄積!$A$16:$A$1015,MATCH($D919,データ蓄積!$A$16:$A$1015,0)+1):'データ蓄積'!$DB$1015,37,),0))</f>
        <v>0</v>
      </c>
      <c r="AZ919" s="385">
        <f t="shared" si="4681"/>
        <v>0</v>
      </c>
      <c r="BA919" s="381"/>
      <c r="BB919" s="391">
        <f t="shared" ref="BB919" si="4706">+AK919+AQ919+AW919</f>
        <v>0</v>
      </c>
      <c r="BC919" s="383">
        <f t="shared" si="4652"/>
        <v>0</v>
      </c>
      <c r="BD919" s="383">
        <f t="shared" si="4652"/>
        <v>0</v>
      </c>
      <c r="BE919" s="392">
        <f t="shared" si="4652"/>
        <v>0</v>
      </c>
      <c r="BF919" s="369"/>
      <c r="BG919" s="380">
        <f>IF($F918="申請キャンセル",0,IF(H919="（○）",220,0))</f>
        <v>0</v>
      </c>
      <c r="BH919" s="385">
        <f>IF($F918="申請キャンセル",0,IF(H919="（○）",SUM(AK919+AQ919+AW919),0))</f>
        <v>0</v>
      </c>
      <c r="BI919" s="383">
        <f>IF($F918="申請キャンセル",0,IF(H919="（○）",SUM(AL919+AR919),0))</f>
        <v>0</v>
      </c>
      <c r="BJ919" s="383">
        <f t="shared" si="4633"/>
        <v>0</v>
      </c>
      <c r="BK919" s="392">
        <f t="shared" ref="BK919" si="4707">IF($W919="初 年 度",TRUNC((+BJ919-CB919),0),0)</f>
        <v>0</v>
      </c>
      <c r="BL919" s="46"/>
      <c r="BM919" s="380">
        <f t="shared" si="4428"/>
        <v>0</v>
      </c>
      <c r="BN919" s="381">
        <f t="shared" si="4428"/>
        <v>0</v>
      </c>
      <c r="BP919" s="127">
        <f t="shared" si="4634"/>
        <v>0</v>
      </c>
      <c r="BQ919" s="128">
        <f t="shared" ref="BQ919" si="4708">ROUNDUP(BP919/2,0)</f>
        <v>0</v>
      </c>
      <c r="BR919" s="45"/>
      <c r="BS919" s="127">
        <f t="shared" si="4635"/>
        <v>0</v>
      </c>
      <c r="BT919" s="128">
        <f t="shared" ref="BT919" si="4709">ROUNDUP(BS919/2,0)</f>
        <v>0</v>
      </c>
      <c r="BU919" s="45"/>
      <c r="BV919" s="127">
        <f t="shared" si="4636"/>
        <v>0</v>
      </c>
      <c r="BW919" s="128">
        <f t="shared" si="4682"/>
        <v>0</v>
      </c>
      <c r="BX919" s="45"/>
      <c r="BY919" s="127">
        <f t="shared" si="4637"/>
        <v>0</v>
      </c>
      <c r="BZ919" s="128">
        <f t="shared" ref="BZ919" si="4710">ROUNDUP(BY919/2,0)</f>
        <v>0</v>
      </c>
      <c r="CA919" s="45"/>
      <c r="CB919" s="127">
        <f t="shared" si="4638"/>
        <v>0</v>
      </c>
      <c r="CC919" s="128">
        <f t="shared" ref="CC919" si="4711">+CB919</f>
        <v>0</v>
      </c>
      <c r="CD919" s="45"/>
      <c r="CE919" s="370">
        <f>IF($F918="申請キャンセル",0,IFERROR(VLOOKUP($D919,INDEX(データ蓄積!$A$16:$A$1015,MATCH($D919,データ蓄積!$A$16:$A$1015,0)+1):'データ蓄積'!$DB$1015,83,),0))</f>
        <v>0</v>
      </c>
      <c r="CF919" s="371">
        <f>IF($F918="申請キャンセル",0,IFERROR(VLOOKUP($D919,INDEX(データ蓄積!$A$16:$A$1015,MATCH($D919,データ蓄積!$A$16:$A$1015,0)+1):'データ蓄積'!$DB$1015,6,),0))</f>
        <v>0</v>
      </c>
      <c r="CG919" s="214" t="str">
        <f t="shared" si="3765"/>
        <v xml:space="preserve"> </v>
      </c>
      <c r="CH919" s="214" t="str">
        <f t="shared" si="3755"/>
        <v/>
      </c>
      <c r="CI919" s="214" t="str">
        <f t="shared" ref="CI919" si="4712">IF(CG919&gt;=CH919,"OK","下限本数を下回っています")</f>
        <v>OK</v>
      </c>
      <c r="CJ919" s="371">
        <f>IF($F918="申請キャンセル",0,IFERROR(VLOOKUP($D919,INDEX(データ蓄積!$A$16:$A$1015,MATCH($D919,データ蓄積!$A$16:$A$1015,0)+1):'データ蓄積'!$DB$1015,9,),0))</f>
        <v>0</v>
      </c>
      <c r="CK919" s="372">
        <f>IF($F918="申請キャンセル",0,IFERROR(VLOOKUP($D919,INDEX(データ蓄積!$A$16:$A$1015,MATCH($D919,データ蓄積!$A$16:$A$1015,0)+1):'データ蓄積'!$DB$1015,11,),0))</f>
        <v>0</v>
      </c>
      <c r="CL919" s="372">
        <f>IF($F918="申請キャンセル",0,IFERROR(VLOOKUP($D919,INDEX(データ蓄積!$A$16:$A$1015,MATCH($D919,データ蓄積!$A$16:$A$1015,0)+1):'データ蓄積'!$DB$1015,13,),0))</f>
        <v>0</v>
      </c>
      <c r="CM919" s="372">
        <f>IF($F918="申請キャンセル",0,IFERROR(VLOOKUP($D919,INDEX(データ蓄積!$A$16:$A$1015,MATCH($D919,データ蓄積!$A$16:$A$1015,0)+1):'データ蓄積'!$DB$1015,15,),0))</f>
        <v>0</v>
      </c>
      <c r="CN919" s="372">
        <f>IF($F918="申請キャンセル",0,IFERROR(VLOOKUP($D919,INDEX(データ蓄積!$A$16:$A$1015,MATCH($D919,データ蓄積!$A$16:$A$1015,0)+1):'データ蓄積'!$DB$1015,17,),0))</f>
        <v>0</v>
      </c>
      <c r="CO919" s="372">
        <f>IF($F918="申請キャンセル",0,IFERROR(VLOOKUP($D919,INDEX(データ蓄積!$A$16:$A$1015,MATCH($D919,データ蓄積!$A$16:$A$1015,0)+1):'データ蓄積'!$DB$1015,18,),0))</f>
        <v>0</v>
      </c>
      <c r="CP919" s="371">
        <f>IF($F918="申請キャンセル",0,IFERROR(VLOOKUP($D919,INDEX(データ蓄積!$A$16:$A$1015,MATCH($D919,データ蓄積!$A$16:$A$1015,0)+1):'データ蓄積'!$DB$1015,19,),0))</f>
        <v>0</v>
      </c>
      <c r="CQ919" s="372">
        <f>IF($F918="申請キャンセル",0,IFERROR(VLOOKUP($D919,INDEX(データ蓄積!$A$16:$A$1015,MATCH($D919,データ蓄積!$A$16:$A$1015,0)+1):'データ蓄積'!$DB$1015,24,),0))</f>
        <v>0</v>
      </c>
      <c r="CR919" s="99" t="str">
        <f>IF($F918="申請キャンセル",0,CONCATENATE(CS919,$CS$14,CT919,$CT$14,CU919,$CU$14))</f>
        <v>0年0月0日</v>
      </c>
      <c r="CS919" s="99">
        <f>IF($F918="申請キャンセル",0,IFERROR(VLOOKUP($D919,INDEX(データ蓄積!$A$16:$A$1015,MATCH($D919,データ蓄積!$A$16:$A$1015,0)+1):'データ蓄積'!$DB$1015,70,),0))</f>
        <v>0</v>
      </c>
      <c r="CT919" s="99">
        <f>IF($F918="申請キャンセル",0,IFERROR(VLOOKUP($D919,INDEX(データ蓄積!$A$16:$A$1015,MATCH($D919,データ蓄積!$A$16:$A$1015,0)+1):'データ蓄積'!$DB$1015,71,),0))</f>
        <v>0</v>
      </c>
      <c r="CU919" s="99">
        <f>IF($F918="申請キャンセル",0,IFERROR(VLOOKUP($D919,INDEX(データ蓄積!$A$16:$A$1015,MATCH($D919,データ蓄積!$A$16:$A$1015,0)+1):'データ蓄積'!$DB$1015,72,),0))</f>
        <v>0</v>
      </c>
      <c r="CV919" s="99" t="str">
        <f>IF($F918="申請キャンセル",0,CONCATENATE(CW919,$CW$14,CX919,$CX$14,CY919,$CY$14))</f>
        <v>0年0月0日</v>
      </c>
      <c r="CW919" s="99">
        <f>IF($F918="申請キャンセル",0,IFERROR(VLOOKUP($D919,INDEX(データ蓄積!$A$16:$A$1015,MATCH($D919,データ蓄積!$A$16:$A$1015,0)+1):'データ蓄積'!$DB$1015,73,),0))</f>
        <v>0</v>
      </c>
      <c r="CX919" s="99">
        <f>IF($F918="申請キャンセル",0,IFERROR(VLOOKUP($D919,INDEX(データ蓄積!$A$16:$A$1015,MATCH($D919,データ蓄積!$A$16:$A$1015,0)+1):'データ蓄積'!$DB$1015,74,),0))</f>
        <v>0</v>
      </c>
      <c r="CY919" s="99">
        <f>IF($F918="申請キャンセル",0,IFERROR(VLOOKUP($D919,INDEX(データ蓄積!$A$16:$A$1015,MATCH($D919,データ蓄積!$A$16:$A$1015,0)+1):'データ蓄積'!$DB$1015,75,),0))</f>
        <v>0</v>
      </c>
      <c r="CZ919" s="211">
        <f>IF($F918="申請キャンセル",0,IFERROR(VLOOKUP($D919,INDEX(データ蓄積!$A$16:$A$1015,MATCH($D919,データ蓄積!$A$16:$A$1015,0)+1):'データ蓄積'!$CF$1015,84,),0))</f>
        <v>0</v>
      </c>
      <c r="DA919" s="211">
        <f>IF($F918="申請キャンセル",0,IFERROR(VLOOKUP($D919,INDEX(データ蓄積!$A$16:$A$1015,MATCH($D919,データ蓄積!$A$16:$A$1015,0)+1):'データ蓄積'!$CG$1015,85,),0))</f>
        <v>0</v>
      </c>
      <c r="DB919" s="211">
        <f>IF($F918="申請キャンセル",0,IFERROR(VLOOKUP($D919,INDEX(データ蓄積!$A$16:$A$1015,MATCH($D919,データ蓄積!$A$16:$A$1015,0)+1):'データ蓄積'!$CH$1015,86,),0))</f>
        <v>0</v>
      </c>
      <c r="DC919" s="211"/>
      <c r="DD919" s="204">
        <f>IF($F918="申請キャンセル",0,IFERROR(VLOOKUP($D919,INDEX(データ蓄積!$A$16:$A$1015,MATCH($D919,データ蓄積!$A$16:$A$1015,0)+1):'データ蓄積'!$CN$1015,91,),0))</f>
        <v>0</v>
      </c>
      <c r="DE919" s="204">
        <f>IF($F918="申請キャンセル",0,IFERROR(VLOOKUP($D919,INDEX(データ蓄積!$A$16:$A$1015,MATCH($D919,データ蓄積!$A$16:$A$1015,0)+1):'データ蓄積'!$CN$1015,92,),0))</f>
        <v>0</v>
      </c>
    </row>
    <row r="920" spans="1:109" ht="18.75" customHeight="1" x14ac:dyDescent="0.15">
      <c r="A920" s="349">
        <f>IFERROR(VLOOKUP($D920,INDEX(データ蓄積!$A$16:$A$1015,MATCH($D920,データ蓄積!$A$16:$A$1015,0)):'データ蓄積'!$BI$1015,3,),0)</f>
        <v>0</v>
      </c>
      <c r="B920" s="350">
        <f>IFERROR(VLOOKUP($D920,INDEX(データ蓄積!$A$16:$A$1015,MATCH($D920,データ蓄積!$A$16:$A$1015,0)):'データ蓄積'!$BI$1015,4,),0)</f>
        <v>0</v>
      </c>
      <c r="C920" s="349">
        <f>IFERROR(VLOOKUP($D920,INDEX(データ蓄積!$A$16:$A$1015,MATCH($D920,データ蓄積!$A$16:$A$1015,0)):'データ蓄積'!$BI$1015,5,),0)</f>
        <v>0</v>
      </c>
      <c r="D920" s="349">
        <f t="shared" si="3978"/>
        <v>453</v>
      </c>
      <c r="E920" s="351">
        <f>IFERROR(VLOOKUP($D920,INDEX(データ蓄積!$A$16:$A$1015,MATCH($D920,データ蓄積!$A$16:$A$1015,0)):'データ蓄積'!$BI$1015,2,),0)</f>
        <v>0</v>
      </c>
      <c r="F920" s="352">
        <f>IFERROR(VLOOKUP($D920,INDEX(データ蓄積!$A$16:$A$1015,MATCH($D920,データ蓄積!$A$16:$A$1015,0)):'データ蓄積'!$CD$1015,82,),0)</f>
        <v>0</v>
      </c>
      <c r="G920" s="353">
        <f>IF($F920="申請キャンセル",0,IFERROR(VLOOKUP($D920,INDEX(データ蓄積!$A$16:$A$1015,MATCH($D920,データ蓄積!$A$16:$A$1015,0)):'データ蓄積'!$BI$1015,8,),0))</f>
        <v>0</v>
      </c>
      <c r="H920" s="346">
        <f>IF($F920="申請キャンセル",0,IFERROR(VLOOKUP($D920,INDEX(データ蓄積!$A$16:$A$1015,MATCH($D920,データ蓄積!$A$16:$A$1015,0)):'データ蓄積'!$BI$1015,10,),0))</f>
        <v>0</v>
      </c>
      <c r="I920" s="354" t="str">
        <f>IF($F920="申請キャンセル","",LEFT(IFERROR(VLOOKUP($D920,INDEX(データ蓄積!$A$16:$A$1015,MATCH($D920,データ蓄積!$A$16:$A$1015,0)):'データ蓄積'!$CH$1015,84,),""),2))</f>
        <v/>
      </c>
      <c r="J920" s="346" t="str">
        <f>IF($F920="申請キャンセル","",LEFT(IFERROR(VLOOKUP($D920,INDEX(データ蓄積!$A$16:$A$1015,MATCH($D920,データ蓄積!$A$16:$A$1015,0)):'データ蓄積'!$CL$1015,86,),""),2))</f>
        <v/>
      </c>
      <c r="K920" s="355">
        <f>IF($F920="申請キャンセル",0,IFERROR(VLOOKUP($D920,INDEX(データ蓄積!$A$16:$A$1015,MATCH($D920,データ蓄積!$A$16:$A$1015,0)):'データ蓄積'!$CO$1015,90,),0))</f>
        <v>0</v>
      </c>
      <c r="L920" s="350">
        <f>IF(G920=0,0,IF($F920="申請キャンセル",0,IF(K920="","","〇")))</f>
        <v>0</v>
      </c>
      <c r="M920" s="356">
        <f>IF($F920="申請キャンセル",0,IFERROR(VLOOKUP($D920,INDEX(データ蓄積!$A$16:$A$1015,MATCH($D920,データ蓄積!$A$16:$A$1015,0)):'データ蓄積'!$BI$1015,14,),))</f>
        <v>0</v>
      </c>
      <c r="N920" s="357">
        <f>IF($F920="申請キャンセル",0,IFERROR(VLOOKUP($D920,INDEX(データ蓄積!$A$16:$A$1015,MATCH($D920,データ蓄積!$A$16:$A$1015,0)):'データ蓄積'!$BI$1015,16,),0))</f>
        <v>0</v>
      </c>
      <c r="O920" s="356">
        <f>IF($F920="申請キャンセル",0,IFERROR(VLOOKUP($D920,INDEX(データ蓄積!$A$16:$A$1015,MATCH($D920,データ蓄積!$A$16:$A$1015,0)):'データ蓄積'!$BI$1015,20,),0))</f>
        <v>0</v>
      </c>
      <c r="P920" s="358">
        <f>IF($F920="申請キャンセル",0,IFERROR(VLOOKUP($D920,INDEX(データ蓄積!$A$16:$A$1015,MATCH($D920,データ蓄積!$A$16:$A$1015,0)):'データ蓄積'!$BI$1015,21,),0))</f>
        <v>0</v>
      </c>
      <c r="Q920" s="359">
        <f>IF($F920="申請キャンセル",0,IFERROR(VLOOKUP($D920,INDEX(データ蓄積!$A$16:$A$1015,MATCH($D920,データ蓄積!$A$16:$A$1015,0)):'データ蓄積'!$BI$1015,23,),0))</f>
        <v>0</v>
      </c>
      <c r="R920" s="360">
        <f>IF($F920="申請キャンセル",0,IFERROR(VLOOKUP($D920,INDEX(データ蓄積!$A$16:$A$1015,MATCH($D920,データ蓄積!$A$16:$A$1015,0)):'データ蓄積'!$CO$1015,92,),0))</f>
        <v>0</v>
      </c>
      <c r="S920" s="361">
        <f>IF($F920="申請キャンセル",0,IFERROR(VLOOKUP($D920,INDEX(データ蓄積!$A$16:$A$1015,MATCH($D920,データ蓄積!$A$16:$A$1015,0)):'データ蓄積'!$BI$1015,22,),0))</f>
        <v>0</v>
      </c>
      <c r="T920" s="362" t="str">
        <f>IF($F920="申請キャンセル",0,IF((AJ920+AP920)&gt;0,ROUNDDOWN((AJ920+AP920)/(AL920+AR920),4)*1000," "))</f>
        <v xml:space="preserve"> </v>
      </c>
      <c r="U920" s="363" t="str">
        <f>IF($F920="申請キャンセル",0,IFERROR(IF(AJ920+AP920=0,"",VLOOKUP(Q920,Sheet1!$B$4:$C$64,2,0)),0))</f>
        <v/>
      </c>
      <c r="V920" s="364">
        <f>IF($F920="申請キャンセル",0,IFERROR(VLOOKUP($D920,INDEX(データ蓄積!$A$16:$A$1015,MATCH($D920,データ蓄積!$A$16:$A$1015,0)):'データ蓄積'!$BI$1015,12,),0))</f>
        <v>0</v>
      </c>
      <c r="W920" s="365">
        <f>IF($F920="申請キャンセル",0,IFERROR(VLOOKUP($D920,INDEX(データ蓄積!$A$16:$A$1015,MATCH($D920,データ蓄積!$A$16:$A$1015,0)):'データ蓄積'!$BI$1015,25,),0))</f>
        <v>0</v>
      </c>
      <c r="X920" s="356">
        <f>IF($F920="申請キャンセル",0,IFERROR(VLOOKUP($D920,INDEX(データ蓄積!$A$16:$A$1015,MATCH($D920,データ蓄積!$A$16:$A$1015,0)):'データ蓄積'!$DB$1015,27,),0))</f>
        <v>0</v>
      </c>
      <c r="Y920" s="366">
        <f t="shared" si="4629"/>
        <v>0</v>
      </c>
      <c r="Z920" s="358">
        <f>IF($F920="申請キャンセル",0,IFERROR(VLOOKUP($D920,INDEX(データ蓄積!$A$16:$A$1015,MATCH($D920,データ蓄積!$A$16:$A$1015,0)):'データ蓄積'!$DB$1015,26,),0))</f>
        <v>0</v>
      </c>
      <c r="AA920" s="367">
        <f>IF($F920="申請キャンセル",0,IFERROR(VLOOKUP($D920,INDEX(データ蓄積!$A$16:$A$1015,MATCH($D920,データ蓄積!$A$16:$A$1015,0)):'データ蓄積'!$DB$1015,28,),0))</f>
        <v>0</v>
      </c>
      <c r="AB920" s="358">
        <f>IF($W920="初 年 度",TRUNC((+AA920-BP920)/2,0),0)</f>
        <v>0</v>
      </c>
      <c r="AC920" s="357"/>
      <c r="AD920" s="356">
        <f>IF($F920="申請キャンセル",0,IFERROR(VLOOKUP($D920,INDEX(データ蓄積!$A$16:$A$1015,MATCH($D920,データ蓄積!$A$16:$A$1015,0)):'データ蓄積'!$DB$1015,30,),0))</f>
        <v>0</v>
      </c>
      <c r="AE920" s="359">
        <f t="shared" si="4630"/>
        <v>0</v>
      </c>
      <c r="AF920" s="359">
        <f>IF($F920="申請キャンセル",0,IFERROR(VLOOKUP($D920,INDEX(データ蓄積!$A$16:$A$1015,MATCH($D920,データ蓄積!$A$16:$A$1015,0)):'データ蓄積'!$DB$1015,29,),0))</f>
        <v>0</v>
      </c>
      <c r="AG920" s="359">
        <f>IF($F920="申請キャンセル",0,IFERROR(VLOOKUP($D920,INDEX(データ蓄積!$A$16:$A$1015,MATCH($D920,データ蓄積!$A$16:$A$1015,0)):'データ蓄積'!$DB$1015,31,),0))</f>
        <v>0</v>
      </c>
      <c r="AH920" s="359">
        <f t="shared" si="4679"/>
        <v>0</v>
      </c>
      <c r="AI920" s="357"/>
      <c r="AJ920" s="358">
        <f>+X920+AD920</f>
        <v>0</v>
      </c>
      <c r="AK920" s="366">
        <f t="shared" si="4621"/>
        <v>0</v>
      </c>
      <c r="AL920" s="358">
        <f t="shared" si="4621"/>
        <v>0</v>
      </c>
      <c r="AM920" s="367">
        <f t="shared" si="4621"/>
        <v>0</v>
      </c>
      <c r="AN920" s="358">
        <f t="shared" si="4621"/>
        <v>0</v>
      </c>
      <c r="AO920" s="357"/>
      <c r="AP920" s="356">
        <f>IF($F920="申請キャンセル",0,IFERROR(VLOOKUP($D920,INDEX(データ蓄積!$A$16:$A$1015,MATCH($D920,データ蓄積!$A$16:$A$1015,0)):'データ蓄積'!$DB$1015,33,),0))</f>
        <v>0</v>
      </c>
      <c r="AQ920" s="366">
        <f t="shared" si="4631"/>
        <v>0</v>
      </c>
      <c r="AR920" s="358">
        <f>IF($F920="申請キャンセル",0,IFERROR(VLOOKUP($D920,INDEX(データ蓄積!$A$16:$A$1015,MATCH($D920,データ蓄積!$A$16:$A$1015,0)):'データ蓄積'!$DB$1015,32,),0))</f>
        <v>0</v>
      </c>
      <c r="AS920" s="367">
        <f>IF($F920="申請キャンセル",0,IFERROR(VLOOKUP($D920,INDEX(データ蓄積!$A$16:$A$1015,MATCH($D920,データ蓄積!$A$16:$A$1015,0)):'データ蓄積'!$DB$1015,34,),0))</f>
        <v>0</v>
      </c>
      <c r="AT920" s="358">
        <f t="shared" si="4680"/>
        <v>0</v>
      </c>
      <c r="AU920" s="357"/>
      <c r="AV920" s="356">
        <f>IF($F920="申請キャンセル",0,IFERROR(VLOOKUP($D920,INDEX(データ蓄積!$A$16:$A$1015,MATCH($D920,データ蓄積!$A$16:$A$1015,0)):'データ蓄積'!$DB$1015,36,),0))</f>
        <v>0</v>
      </c>
      <c r="AW920" s="366">
        <f t="shared" si="4632"/>
        <v>0</v>
      </c>
      <c r="AX920" s="358">
        <f>IF($F920="申請キャンセル",0,IFERROR(VLOOKUP($D920,INDEX(データ蓄積!$A$16:$A$1015,MATCH($D920,データ蓄積!$A$16:$A$1015,0)):'データ蓄積'!$DB$1015,35,),0))</f>
        <v>0</v>
      </c>
      <c r="AY920" s="367">
        <f>IF($F920="申請キャンセル",0,IFERROR(VLOOKUP($D920,INDEX(データ蓄積!$A$16:$A$1015,MATCH($D920,データ蓄積!$A$16:$A$1015,0)):'データ蓄積'!$DB$1015,37,),0))</f>
        <v>0</v>
      </c>
      <c r="AZ920" s="358">
        <f t="shared" si="4681"/>
        <v>0</v>
      </c>
      <c r="BA920" s="357"/>
      <c r="BB920" s="368">
        <f>+AK920+AQ920+AW920</f>
        <v>0</v>
      </c>
      <c r="BC920" s="358">
        <f t="shared" si="4652"/>
        <v>0</v>
      </c>
      <c r="BD920" s="367">
        <f t="shared" si="4652"/>
        <v>0</v>
      </c>
      <c r="BE920" s="361">
        <f t="shared" si="4652"/>
        <v>0</v>
      </c>
      <c r="BF920" s="369"/>
      <c r="BG920" s="356">
        <f>IF($F920="申請キャンセル",0,IF(H920="（○）",220,0))</f>
        <v>0</v>
      </c>
      <c r="BH920" s="359">
        <f>IF($F920="申請キャンセル",0,IF(H920="（○）",SUM(AK920+AQ920+AW920),0))</f>
        <v>0</v>
      </c>
      <c r="BI920" s="359">
        <f>IF($F920="申請キャンセル",0,IF(H920="（○）",SUM(AL920+AR920),0))</f>
        <v>0</v>
      </c>
      <c r="BJ920" s="359">
        <f t="shared" si="4633"/>
        <v>0</v>
      </c>
      <c r="BK920" s="361">
        <f>IF($W920="初 年 度",TRUNC((+BJ920-CB920),0),0)</f>
        <v>0</v>
      </c>
      <c r="BL920" s="46"/>
      <c r="BM920" s="356">
        <f t="shared" si="4428"/>
        <v>0</v>
      </c>
      <c r="BN920" s="357">
        <f t="shared" si="4428"/>
        <v>0</v>
      </c>
      <c r="BP920" s="125">
        <f t="shared" si="4634"/>
        <v>0</v>
      </c>
      <c r="BQ920" s="126">
        <f>ROUNDUP(BP920/2,0)</f>
        <v>0</v>
      </c>
      <c r="BR920" s="44"/>
      <c r="BS920" s="125">
        <f t="shared" si="4635"/>
        <v>0</v>
      </c>
      <c r="BT920" s="126">
        <f>ROUNDUP(BS920/2,0)</f>
        <v>0</v>
      </c>
      <c r="BU920" s="44"/>
      <c r="BV920" s="125">
        <f t="shared" si="4636"/>
        <v>0</v>
      </c>
      <c r="BW920" s="126">
        <f t="shared" si="4682"/>
        <v>0</v>
      </c>
      <c r="BX920" s="44"/>
      <c r="BY920" s="125">
        <f t="shared" si="4637"/>
        <v>0</v>
      </c>
      <c r="BZ920" s="126">
        <f>ROUNDUP(BY920/2,0)</f>
        <v>0</v>
      </c>
      <c r="CA920" s="44"/>
      <c r="CB920" s="125">
        <f t="shared" si="4638"/>
        <v>0</v>
      </c>
      <c r="CC920" s="126">
        <f>+CB920</f>
        <v>0</v>
      </c>
      <c r="CD920" s="44"/>
      <c r="CE920" s="370">
        <f>IF($F920="申請キャンセル",0,IF(CE921="","",CE921))</f>
        <v>0</v>
      </c>
      <c r="CF920" s="371">
        <f>IF($F920="申請キャンセル",0,IFERROR(VLOOKUP($D920,INDEX(データ蓄積!$A$16:$A$1015,MATCH($D920,データ蓄積!$A$16:$A$1015,0)):'データ蓄積'!$DB$1015,6,),0))</f>
        <v>0</v>
      </c>
      <c r="CG920" s="214" t="str">
        <f t="shared" si="3765"/>
        <v xml:space="preserve"> </v>
      </c>
      <c r="CH920" s="214" t="str">
        <f t="shared" si="3755"/>
        <v/>
      </c>
      <c r="CI920" s="214" t="str">
        <f>IF(CG920&gt;=CH920,"OK","下限本数を下回っています")</f>
        <v>OK</v>
      </c>
      <c r="CJ920" s="371">
        <f>IF($F920="申請キャンセル",0,IFERROR(VLOOKUP($D920,INDEX(データ蓄積!$A$16:$A$1015,MATCH($D920,データ蓄積!$A$16:$A$1015,0)):'データ蓄積'!$DB$1015,9,),0))</f>
        <v>0</v>
      </c>
      <c r="CK920" s="372">
        <f>IF($F920="申請キャンセル",0,IFERROR(VLOOKUP($D920,INDEX(データ蓄積!$A$16:$A$1015,MATCH($D920,データ蓄積!$A$16:$A$1015,0)):'データ蓄積'!$DB$1015,11,),0))</f>
        <v>0</v>
      </c>
      <c r="CL920" s="372">
        <f>IF($F920="申請キャンセル",0,IFERROR(VLOOKUP($D920,INDEX(データ蓄積!$A$16:$A$1015,MATCH($D920,データ蓄積!$A$16:$A$1015,0)):'データ蓄積'!$DB$1015,13,),0))</f>
        <v>0</v>
      </c>
      <c r="CM920" s="372">
        <f>IF($F920="申請キャンセル",0,IFERROR(VLOOKUP($D920,INDEX(データ蓄積!$A$16:$A$1015,MATCH($D920,データ蓄積!$A$16:$A$1015,0)):'データ蓄積'!$DB$1015,15,),0))</f>
        <v>0</v>
      </c>
      <c r="CN920" s="372">
        <f>IF($F920="申請キャンセル",0,IFERROR(VLOOKUP($D920,INDEX(データ蓄積!$A$16:$A$1015,MATCH($D920,データ蓄積!$A$16:$A$1015,0)):'データ蓄積'!$DB$1015,17,),0))</f>
        <v>0</v>
      </c>
      <c r="CO920" s="372">
        <f>IF($F920="申請キャンセル",0,IFERROR(VLOOKUP($D920,INDEX(データ蓄積!$A$16:$A$1015,MATCH($D920,データ蓄積!$A$16:$A$1015,0)):'データ蓄積'!$DB$1015,18,),0))</f>
        <v>0</v>
      </c>
      <c r="CP920" s="371">
        <f>IF($F920="申請キャンセル",0,IFERROR(VLOOKUP($D920,INDEX(データ蓄積!$A$16:$A$1015,MATCH($D920,データ蓄積!$A$16:$A$1015,0)):'データ蓄積'!$DB$1015,19,),0))</f>
        <v>0</v>
      </c>
      <c r="CQ920" s="372">
        <f>IF($F920="申請キャンセル",0,IFERROR(VLOOKUP($D920,INDEX(データ蓄積!$A$16:$A$1015,MATCH($D920,データ蓄積!$A$16:$A$1015,0)):'データ蓄積'!$DB$1015,24,),0))</f>
        <v>0</v>
      </c>
      <c r="CR920" s="99" t="str">
        <f>IF($F920="申請キャンセル",0,CONCATENATE(CS920,$CS$14,CT920,$CT$14,CU920,$CU$14))</f>
        <v>0年0月0日</v>
      </c>
      <c r="CS920" s="99">
        <f>IF($F920="申請キャンセル",0,IFERROR(VLOOKUP($D920,INDEX(データ蓄積!$A$16:$A$1015,MATCH($D920,データ蓄積!$A$16:$A$1015,0)):'データ蓄積'!$DB$1015,70,),0))</f>
        <v>0</v>
      </c>
      <c r="CT920" s="99">
        <f>IF($F920="申請キャンセル",0,IFERROR(VLOOKUP($D920,INDEX(データ蓄積!$A$16:$A$1015,MATCH($D920,データ蓄積!$A$16:$A$1015,0)):'データ蓄積'!$DB$1015,71,),0))</f>
        <v>0</v>
      </c>
      <c r="CU920" s="99">
        <f>IF($F920="申請キャンセル",0,IFERROR(VLOOKUP($D920,INDEX(データ蓄積!$A$16:$A$1015,MATCH($D920,データ蓄積!$A$16:$A$1015,0)):'データ蓄積'!$DB$1015,72,),0))</f>
        <v>0</v>
      </c>
      <c r="CV920" s="99" t="str">
        <f>IF($F920="申請キャンセル",0,CONCATENATE(CW920,$CW$14,CX920,$CX$14,CY920,$CY$14))</f>
        <v>0年0月0日</v>
      </c>
      <c r="CW920" s="99">
        <f>IF($F920="申請キャンセル",0,IFERROR(VLOOKUP($D920,INDEX(データ蓄積!$A$16:$A$1015,MATCH($D920,データ蓄積!$A$16:$A$1015,0)):'データ蓄積'!$DB$1015,73,),0))</f>
        <v>0</v>
      </c>
      <c r="CX920" s="99">
        <f>IF($F920="申請キャンセル",0,IFERROR(VLOOKUP($D920,INDEX(データ蓄積!$A$16:$A$1015,MATCH($D920,データ蓄積!$A$16:$A$1015,0)):'データ蓄積'!$DB$1015,74,),0))</f>
        <v>0</v>
      </c>
      <c r="CY920" s="99">
        <f>IF($F920="申請キャンセル",0,IFERROR(VLOOKUP($D920,INDEX(データ蓄積!$A$16:$A$1015,MATCH($D920,データ蓄積!$A$16:$A$1015,0)):'データ蓄積'!$DB$1015,75,),0))</f>
        <v>0</v>
      </c>
      <c r="CZ920" s="211">
        <f>IF($F920="申請キャンセル",0,IFERROR(VLOOKUP($D920,INDEX(データ蓄積!$A$16:$A$1015,MATCH($D920,データ蓄積!$A$16:$A$1015,0)):'データ蓄積'!$CF$1015,84,),0))</f>
        <v>0</v>
      </c>
      <c r="DA920" s="211">
        <f>IF($F920="申請キャンセル",0,IFERROR(VLOOKUP($D920,INDEX(データ蓄積!$A$16:$A$1015,MATCH($D920,データ蓄積!$A$16:$A$1015,0)):'データ蓄積'!$CG$1015,85,),0))</f>
        <v>0</v>
      </c>
      <c r="DB920" s="211">
        <f>IF($F920="申請キャンセル",0,IFERROR(VLOOKUP($D920,INDEX(データ蓄積!$A$16:$A$1015,MATCH($D920,データ蓄積!$A$16:$A$1015,0)):'データ蓄積'!$CH$1015,86,),0))</f>
        <v>0</v>
      </c>
      <c r="DC920" s="211"/>
      <c r="DD920" s="204">
        <f>IF($F920="申請キャンセル",0,IFERROR(VLOOKUP($D920,INDEX(データ蓄積!$A$16:$A$1015,MATCH($D920,データ蓄積!$A$16:$A$1015,0)):'データ蓄積'!$CN$1015,91,),0))</f>
        <v>0</v>
      </c>
      <c r="DE920" s="204">
        <f>IF($F920="申請キャンセル",0,IFERROR(VLOOKUP($D920,INDEX(データ蓄積!$A$16:$A$1015,MATCH($D920,データ蓄積!$A$16:$A$1015,0)):'データ蓄積'!$CN$1015,92,),0))</f>
        <v>0</v>
      </c>
    </row>
    <row r="921" spans="1:109" ht="18.75" customHeight="1" x14ac:dyDescent="0.15">
      <c r="A921" s="373">
        <f>IFERROR(VLOOKUP($D921,INDEX(データ蓄積!$A$16:$A$1015,MATCH($D921,データ蓄積!$A$16:$A$1015,0)+1):'データ蓄積'!$BI$1015,3,),0)</f>
        <v>0</v>
      </c>
      <c r="B921" s="374">
        <f>IFERROR(VLOOKUP($D921,INDEX(データ蓄積!$A$16:$A$1015,MATCH($D921,データ蓄積!$A$16:$A$1015,0)+1):'データ蓄積'!$BI$1015,4,),0)</f>
        <v>0</v>
      </c>
      <c r="C921" s="375">
        <f>IFERROR(VLOOKUP($D921,INDEX(データ蓄積!$A$16:$A$1015,MATCH($D921,データ蓄積!$A$16:$A$1015,0)+1):'データ蓄積'!$BI$1015,5,),0)</f>
        <v>0</v>
      </c>
      <c r="D921" s="373">
        <f t="shared" si="3978"/>
        <v>453</v>
      </c>
      <c r="E921" s="347">
        <f>IFERROR(VLOOKUP($D921,INDEX(データ蓄積!$A$16:$A$1015,MATCH($D921,データ蓄積!$A$16:$A$1015,0)+1):'データ蓄積'!$BI$1015,2,),0)</f>
        <v>0</v>
      </c>
      <c r="F921" s="376">
        <f>IFERROR(VLOOKUP($D921,INDEX(データ蓄積!$A$16:$A$1015,MATCH($D921,データ蓄積!$A$16:$A$1015,0)+1):'データ蓄積'!$CD$1015,82,),0)</f>
        <v>0</v>
      </c>
      <c r="G921" s="377">
        <f>IF($F920="申請キャンセル",0,IFERROR(VLOOKUP($D921,INDEX(データ蓄積!$A$16:$A$1015,MATCH($D921,データ蓄積!$A$16:$A$1015,0)+1):'データ蓄積'!$BI$1015,8,),0))</f>
        <v>0</v>
      </c>
      <c r="H921" s="347">
        <f>IF($F920="申請キャンセル",0,IFERROR(VLOOKUP($D921,INDEX(データ蓄積!$A$16:$A$1015,MATCH($D921,データ蓄積!$A$16:$A$1015,0)+1):'データ蓄積'!$BI$1015,10,),0))</f>
        <v>0</v>
      </c>
      <c r="I921" s="378" t="str">
        <f>IF($F920="申請キャンセル","",LEFT(IFERROR(VLOOKUP($D921,INDEX(データ蓄積!$A$16:$A$1015,MATCH($D921,データ蓄積!$A$16:$A$1015,0)+1):'データ蓄積'!$CH$1015,84,),""),2))</f>
        <v/>
      </c>
      <c r="J921" s="347" t="str">
        <f>IF($F920="申請キャンセル","",LEFT(IFERROR(VLOOKUP($D921,INDEX(データ蓄積!$A$16:$A$1015,MATCH($D920,データ蓄積!$A$16:$A$1015,0)+1):'データ蓄積'!$CL$1015,86,),""),2))</f>
        <v/>
      </c>
      <c r="K921" s="379">
        <f>IF($F920="申請キャンセル",0,IFERROR(VLOOKUP($D921,INDEX(データ蓄積!$A$16:$A$1015,MATCH($D921,データ蓄積!$A$16:$A$1015,0)+1):'データ蓄積'!$CO$1015,90,),0))</f>
        <v>0</v>
      </c>
      <c r="L921" s="374">
        <f t="shared" ref="L921" si="4713">IF(G921=0,0,IF($F921="申請キャンセル",0,IF(K921="","","〇")))</f>
        <v>0</v>
      </c>
      <c r="M921" s="380">
        <f>IF($F920="申請キャンセル",0,IFERROR(VLOOKUP($D921,INDEX(データ蓄積!$A$16:$A$1015,MATCH($D921,データ蓄積!$A$16:$A$1015,0)+1):'データ蓄積'!$BI$1015,14,),0))</f>
        <v>0</v>
      </c>
      <c r="N921" s="381">
        <f>IF($F920="申請キャンセル",0,IFERROR(VLOOKUP($D921,INDEX(データ蓄積!$A$16:$A$1015,MATCH($D921,データ蓄積!$A$16:$A$1015,0)+1):'データ蓄積'!$BI$1015,16,),0))</f>
        <v>0</v>
      </c>
      <c r="O921" s="382">
        <f>IF($F920="申請キャンセル",0,IFERROR(VLOOKUP($D921,INDEX(データ蓄積!$A$16:$A$1015,MATCH($D921,データ蓄積!$A$16:$A$1015,0)+1):'データ蓄積'!$BI$1015,20,),0))</f>
        <v>0</v>
      </c>
      <c r="P921" s="383">
        <f>IF($F920="申請キャンセル",0,IFERROR(VLOOKUP($D921,INDEX(データ蓄積!$A$16:$A$1015,MATCH($D921,データ蓄積!$A$16:$A$1015,0)+1):'データ蓄積'!$BI$1015,21,),0))</f>
        <v>0</v>
      </c>
      <c r="Q921" s="383">
        <f>IF($F920="申請キャンセル",0,IFERROR(VLOOKUP($D921,INDEX(データ蓄積!$A$16:$A$1015,MATCH($D921,データ蓄積!$A$16:$A$1015,0)+1):'データ蓄積'!$BI$1015,23,),0))</f>
        <v>0</v>
      </c>
      <c r="R921" s="384">
        <f>IF($F920="申請キャンセル",0,IFERROR(VLOOKUP($D921,INDEX(データ蓄積!$A$16:$A$1015,MATCH($D921,データ蓄積!$A$16:$A$1015,0)+1):'データ蓄積'!$CO$1015,92,),0))</f>
        <v>0</v>
      </c>
      <c r="S921" s="385">
        <f>IF($F920="申請キャンセル",0,IFERROR(VLOOKUP($D921,INDEX(データ蓄積!$A$16:$A$1015,MATCH($D921,データ蓄積!$A$16:$A$1015,0)+1):'データ蓄積'!$BI$1015,22,),0))</f>
        <v>0</v>
      </c>
      <c r="T921" s="386" t="str">
        <f>IF($F920="申請キャンセル",0,IF((AJ921+AP921)&gt;0,ROUNDDOWN((AJ921+AP921)/(AL921+AR921),4)*1000," "))</f>
        <v xml:space="preserve"> </v>
      </c>
      <c r="U921" s="387" t="str">
        <f>IF($F921="申請キャンセル",0,IFERROR(IF(AJ921+AP921=0,"",VLOOKUP(Q921,Sheet1!$B$4:$C$64,2,0)),0))</f>
        <v/>
      </c>
      <c r="V921" s="388">
        <f>IF($F920="申請キャンセル",0,IFERROR(VLOOKUP($D921,INDEX(データ蓄積!$A$16:$A$1015,MATCH($D921,データ蓄積!$A$16:$A$1015,0)+1):'データ蓄積'!$BI$1015,12,),0))</f>
        <v>0</v>
      </c>
      <c r="W921" s="389">
        <f>IF($F920="申請キャンセル",0,IFERROR(VLOOKUP($D921,INDEX(データ蓄積!$A$16:$A$1015,MATCH($D921,データ蓄積!$A$16:$A$1015,0)+1):'データ蓄積'!$BI$1015,25,),0))</f>
        <v>0</v>
      </c>
      <c r="X921" s="383">
        <f>IF($F920="申請キャンセル",0,IFERROR(VLOOKUP($D921,INDEX(データ蓄積!$A$16:$A$1015,MATCH($D921,データ蓄積!$A$16:$A$1015,0)+1):'データ蓄積'!$DB$1015,27,),0))</f>
        <v>0</v>
      </c>
      <c r="Y921" s="390">
        <f t="shared" si="4629"/>
        <v>0</v>
      </c>
      <c r="Z921" s="383">
        <f>IF($F920="申請キャンセル",0,IFERROR(VLOOKUP($D921,INDEX(データ蓄積!$A$16:$A$1015,MATCH($D921,データ蓄積!$A$16:$A$1015,0)+1):'データ蓄積'!$DB$1015,26,),0))</f>
        <v>0</v>
      </c>
      <c r="AA921" s="383">
        <f>IF($F920="申請キャンセル",0,IFERROR(VLOOKUP($D921,INDEX(データ蓄積!$A$16:$A$1015,MATCH($D921,データ蓄積!$A$16:$A$1015,0)+1):'データ蓄積'!$DB$1015,28,),0))</f>
        <v>0</v>
      </c>
      <c r="AB921" s="385">
        <f t="shared" ref="AB921" si="4714">IF($W921="初 年 度",TRUNC((+AA921-BP921)/2,0),0)</f>
        <v>0</v>
      </c>
      <c r="AC921" s="381"/>
      <c r="AD921" s="380">
        <f>IF($F920="申請キャンセル",0,IFERROR(VLOOKUP($D921,INDEX(データ蓄積!$A$16:$A$1015,MATCH($D921,データ蓄積!$A$16:$A$1015,0)+1):'データ蓄積'!$DB$1015,30,),0))</f>
        <v>0</v>
      </c>
      <c r="AE921" s="383">
        <f t="shared" si="4630"/>
        <v>0</v>
      </c>
      <c r="AF921" s="383">
        <f>IF($F920="申請キャンセル",0,IFERROR(VLOOKUP($D921,INDEX(データ蓄積!$A$16:$A$1015,MATCH($D921,データ蓄積!$A$16:$A$1015,0)+1):'データ蓄積'!$DB$1015,29,),0))</f>
        <v>0</v>
      </c>
      <c r="AG921" s="383">
        <f>IF($F920="申請キャンセル",0,IFERROR(VLOOKUP($D921,INDEX(データ蓄積!$A$16:$A$1015,MATCH($D921,データ蓄積!$A$16:$A$1015,0)+1):'データ蓄積'!$DB$1015,31,),0))</f>
        <v>0</v>
      </c>
      <c r="AH921" s="383">
        <f t="shared" si="4679"/>
        <v>0</v>
      </c>
      <c r="AI921" s="381"/>
      <c r="AJ921" s="385">
        <f t="shared" ref="AJ921:AN936" si="4715">+X921+AD921</f>
        <v>0</v>
      </c>
      <c r="AK921" s="390">
        <f t="shared" si="4715"/>
        <v>0</v>
      </c>
      <c r="AL921" s="383">
        <f t="shared" si="4715"/>
        <v>0</v>
      </c>
      <c r="AM921" s="383">
        <f t="shared" si="4715"/>
        <v>0</v>
      </c>
      <c r="AN921" s="385">
        <f t="shared" si="4715"/>
        <v>0</v>
      </c>
      <c r="AO921" s="381"/>
      <c r="AP921" s="383">
        <f>IF($F920="申請キャンセル",0,IFERROR(VLOOKUP($D921,INDEX(データ蓄積!$A$16:$A$1015,MATCH($D921,データ蓄積!$A$16:$A$1015,0)+1):'データ蓄積'!$DB$1015,33,),0))</f>
        <v>0</v>
      </c>
      <c r="AQ921" s="390">
        <f t="shared" si="4631"/>
        <v>0</v>
      </c>
      <c r="AR921" s="383">
        <f>IF($F920="申請キャンセル",0,IFERROR(VLOOKUP($D921,INDEX(データ蓄積!$A$16:$A$1015,MATCH($D921,データ蓄積!$A$16:$A$1015,0)+1):'データ蓄積'!$DB$1015,32,),0))</f>
        <v>0</v>
      </c>
      <c r="AS921" s="383">
        <f>IF($F920="申請キャンセル",0,IFERROR(VLOOKUP($D921,INDEX(データ蓄積!$A$16:$A$1015,MATCH($D921,データ蓄積!$A$16:$A$1015,0)+1):'データ蓄積'!$DB$1015,34,),0))</f>
        <v>0</v>
      </c>
      <c r="AT921" s="385">
        <f t="shared" si="4680"/>
        <v>0</v>
      </c>
      <c r="AU921" s="381"/>
      <c r="AV921" s="383">
        <f>IF($F920="申請キャンセル",0,IFERROR(VLOOKUP($D921,INDEX(データ蓄積!$A$16:$A$1015,MATCH($D921,データ蓄積!$A$16:$A$1015,0)+1):'データ蓄積'!$DB$1015,36,),0))</f>
        <v>0</v>
      </c>
      <c r="AW921" s="390">
        <f t="shared" si="4632"/>
        <v>0</v>
      </c>
      <c r="AX921" s="383">
        <f>IF($F920="申請キャンセル",0,IFERROR(VLOOKUP($D921,INDEX(データ蓄積!$A$16:$A$1015,MATCH($D921,データ蓄積!$A$16:$A$1015,0)+1):'データ蓄積'!$DB$1015,35,),0))</f>
        <v>0</v>
      </c>
      <c r="AY921" s="383">
        <f>IF($F920="申請キャンセル",0,IFERROR(VLOOKUP($D921,INDEX(データ蓄積!$A$16:$A$1015,MATCH($D921,データ蓄積!$A$16:$A$1015,0)+1):'データ蓄積'!$DB$1015,37,),0))</f>
        <v>0</v>
      </c>
      <c r="AZ921" s="385">
        <f t="shared" si="4681"/>
        <v>0</v>
      </c>
      <c r="BA921" s="381"/>
      <c r="BB921" s="391">
        <f t="shared" ref="BB921" si="4716">+AK921+AQ921+AW921</f>
        <v>0</v>
      </c>
      <c r="BC921" s="383">
        <f t="shared" si="4652"/>
        <v>0</v>
      </c>
      <c r="BD921" s="383">
        <f t="shared" si="4652"/>
        <v>0</v>
      </c>
      <c r="BE921" s="392">
        <f t="shared" si="4652"/>
        <v>0</v>
      </c>
      <c r="BF921" s="369"/>
      <c r="BG921" s="380">
        <f>IF($F920="申請キャンセル",0,IF(H921="（○）",220,0))</f>
        <v>0</v>
      </c>
      <c r="BH921" s="385">
        <f>IF($F920="申請キャンセル",0,IF(H921="（○）",SUM(AK921+AQ921+AW921),0))</f>
        <v>0</v>
      </c>
      <c r="BI921" s="383">
        <f>IF($F920="申請キャンセル",0,IF(H921="（○）",SUM(AL921+AR921),0))</f>
        <v>0</v>
      </c>
      <c r="BJ921" s="383">
        <f t="shared" si="4633"/>
        <v>0</v>
      </c>
      <c r="BK921" s="392">
        <f t="shared" ref="BK921" si="4717">IF($W921="初 年 度",TRUNC((+BJ921-CB921),0),0)</f>
        <v>0</v>
      </c>
      <c r="BL921" s="46"/>
      <c r="BM921" s="380">
        <f t="shared" si="4428"/>
        <v>0</v>
      </c>
      <c r="BN921" s="381">
        <f t="shared" si="4428"/>
        <v>0</v>
      </c>
      <c r="BP921" s="127">
        <f t="shared" si="4634"/>
        <v>0</v>
      </c>
      <c r="BQ921" s="128">
        <f t="shared" ref="BQ921" si="4718">ROUNDUP(BP921/2,0)</f>
        <v>0</v>
      </c>
      <c r="BR921" s="45"/>
      <c r="BS921" s="127">
        <f t="shared" si="4635"/>
        <v>0</v>
      </c>
      <c r="BT921" s="128">
        <f t="shared" ref="BT921" si="4719">ROUNDUP(BS921/2,0)</f>
        <v>0</v>
      </c>
      <c r="BU921" s="45"/>
      <c r="BV921" s="127">
        <f t="shared" si="4636"/>
        <v>0</v>
      </c>
      <c r="BW921" s="128">
        <f t="shared" si="4682"/>
        <v>0</v>
      </c>
      <c r="BX921" s="45"/>
      <c r="BY921" s="127">
        <f t="shared" si="4637"/>
        <v>0</v>
      </c>
      <c r="BZ921" s="128">
        <f t="shared" ref="BZ921" si="4720">ROUNDUP(BY921/2,0)</f>
        <v>0</v>
      </c>
      <c r="CA921" s="45"/>
      <c r="CB921" s="127">
        <f t="shared" si="4638"/>
        <v>0</v>
      </c>
      <c r="CC921" s="128">
        <f t="shared" ref="CC921" si="4721">+CB921</f>
        <v>0</v>
      </c>
      <c r="CD921" s="45"/>
      <c r="CE921" s="370">
        <f>IF($F920="申請キャンセル",0,IFERROR(VLOOKUP($D921,INDEX(データ蓄積!$A$16:$A$1015,MATCH($D921,データ蓄積!$A$16:$A$1015,0)+1):'データ蓄積'!$DB$1015,83,),0))</f>
        <v>0</v>
      </c>
      <c r="CF921" s="371">
        <f>IF($F920="申請キャンセル",0,IFERROR(VLOOKUP($D921,INDEX(データ蓄積!$A$16:$A$1015,MATCH($D921,データ蓄積!$A$16:$A$1015,0)+1):'データ蓄積'!$DB$1015,6,),0))</f>
        <v>0</v>
      </c>
      <c r="CG921" s="214" t="str">
        <f t="shared" si="3765"/>
        <v xml:space="preserve"> </v>
      </c>
      <c r="CH921" s="214" t="str">
        <f t="shared" si="3755"/>
        <v/>
      </c>
      <c r="CI921" s="214" t="str">
        <f t="shared" ref="CI921" si="4722">IF(CG921&gt;=CH921,"OK","下限本数を下回っています")</f>
        <v>OK</v>
      </c>
      <c r="CJ921" s="371">
        <f>IF($F920="申請キャンセル",0,IFERROR(VLOOKUP($D921,INDEX(データ蓄積!$A$16:$A$1015,MATCH($D921,データ蓄積!$A$16:$A$1015,0)+1):'データ蓄積'!$DB$1015,9,),0))</f>
        <v>0</v>
      </c>
      <c r="CK921" s="372">
        <f>IF($F920="申請キャンセル",0,IFERROR(VLOOKUP($D921,INDEX(データ蓄積!$A$16:$A$1015,MATCH($D921,データ蓄積!$A$16:$A$1015,0)+1):'データ蓄積'!$DB$1015,11,),0))</f>
        <v>0</v>
      </c>
      <c r="CL921" s="372">
        <f>IF($F920="申請キャンセル",0,IFERROR(VLOOKUP($D921,INDEX(データ蓄積!$A$16:$A$1015,MATCH($D921,データ蓄積!$A$16:$A$1015,0)+1):'データ蓄積'!$DB$1015,13,),0))</f>
        <v>0</v>
      </c>
      <c r="CM921" s="372">
        <f>IF($F920="申請キャンセル",0,IFERROR(VLOOKUP($D921,INDEX(データ蓄積!$A$16:$A$1015,MATCH($D921,データ蓄積!$A$16:$A$1015,0)+1):'データ蓄積'!$DB$1015,15,),0))</f>
        <v>0</v>
      </c>
      <c r="CN921" s="372">
        <f>IF($F920="申請キャンセル",0,IFERROR(VLOOKUP($D921,INDEX(データ蓄積!$A$16:$A$1015,MATCH($D921,データ蓄積!$A$16:$A$1015,0)+1):'データ蓄積'!$DB$1015,17,),0))</f>
        <v>0</v>
      </c>
      <c r="CO921" s="372">
        <f>IF($F920="申請キャンセル",0,IFERROR(VLOOKUP($D921,INDEX(データ蓄積!$A$16:$A$1015,MATCH($D921,データ蓄積!$A$16:$A$1015,0)+1):'データ蓄積'!$DB$1015,18,),0))</f>
        <v>0</v>
      </c>
      <c r="CP921" s="371">
        <f>IF($F920="申請キャンセル",0,IFERROR(VLOOKUP($D921,INDEX(データ蓄積!$A$16:$A$1015,MATCH($D921,データ蓄積!$A$16:$A$1015,0)+1):'データ蓄積'!$DB$1015,19,),0))</f>
        <v>0</v>
      </c>
      <c r="CQ921" s="372">
        <f>IF($F920="申請キャンセル",0,IFERROR(VLOOKUP($D921,INDEX(データ蓄積!$A$16:$A$1015,MATCH($D921,データ蓄積!$A$16:$A$1015,0)+1):'データ蓄積'!$DB$1015,24,),0))</f>
        <v>0</v>
      </c>
      <c r="CR921" s="99" t="str">
        <f>IF($F920="申請キャンセル",0,CONCATENATE(CS921,$CS$14,CT921,$CT$14,CU921,$CU$14))</f>
        <v>0年0月0日</v>
      </c>
      <c r="CS921" s="99">
        <f>IF($F920="申請キャンセル",0,IFERROR(VLOOKUP($D921,INDEX(データ蓄積!$A$16:$A$1015,MATCH($D921,データ蓄積!$A$16:$A$1015,0)+1):'データ蓄積'!$DB$1015,70,),0))</f>
        <v>0</v>
      </c>
      <c r="CT921" s="99">
        <f>IF($F920="申請キャンセル",0,IFERROR(VLOOKUP($D921,INDEX(データ蓄積!$A$16:$A$1015,MATCH($D921,データ蓄積!$A$16:$A$1015,0)+1):'データ蓄積'!$DB$1015,71,),0))</f>
        <v>0</v>
      </c>
      <c r="CU921" s="99">
        <f>IF($F920="申請キャンセル",0,IFERROR(VLOOKUP($D921,INDEX(データ蓄積!$A$16:$A$1015,MATCH($D921,データ蓄積!$A$16:$A$1015,0)+1):'データ蓄積'!$DB$1015,72,),0))</f>
        <v>0</v>
      </c>
      <c r="CV921" s="99" t="str">
        <f>IF($F920="申請キャンセル",0,CONCATENATE(CW921,$CW$14,CX921,$CX$14,CY921,$CY$14))</f>
        <v>0年0月0日</v>
      </c>
      <c r="CW921" s="99">
        <f>IF($F920="申請キャンセル",0,IFERROR(VLOOKUP($D921,INDEX(データ蓄積!$A$16:$A$1015,MATCH($D921,データ蓄積!$A$16:$A$1015,0)+1):'データ蓄積'!$DB$1015,73,),0))</f>
        <v>0</v>
      </c>
      <c r="CX921" s="99">
        <f>IF($F920="申請キャンセル",0,IFERROR(VLOOKUP($D921,INDEX(データ蓄積!$A$16:$A$1015,MATCH($D921,データ蓄積!$A$16:$A$1015,0)+1):'データ蓄積'!$DB$1015,74,),0))</f>
        <v>0</v>
      </c>
      <c r="CY921" s="99">
        <f>IF($F920="申請キャンセル",0,IFERROR(VLOOKUP($D921,INDEX(データ蓄積!$A$16:$A$1015,MATCH($D921,データ蓄積!$A$16:$A$1015,0)+1):'データ蓄積'!$DB$1015,75,),0))</f>
        <v>0</v>
      </c>
      <c r="CZ921" s="211">
        <f>IF($F920="申請キャンセル",0,IFERROR(VLOOKUP($D921,INDEX(データ蓄積!$A$16:$A$1015,MATCH($D921,データ蓄積!$A$16:$A$1015,0)+1):'データ蓄積'!$CF$1015,84,),0))</f>
        <v>0</v>
      </c>
      <c r="DA921" s="211">
        <f>IF($F920="申請キャンセル",0,IFERROR(VLOOKUP($D921,INDEX(データ蓄積!$A$16:$A$1015,MATCH($D921,データ蓄積!$A$16:$A$1015,0)+1):'データ蓄積'!$CG$1015,85,),0))</f>
        <v>0</v>
      </c>
      <c r="DB921" s="211">
        <f>IF($F920="申請キャンセル",0,IFERROR(VLOOKUP($D921,INDEX(データ蓄積!$A$16:$A$1015,MATCH($D921,データ蓄積!$A$16:$A$1015,0)+1):'データ蓄積'!$CH$1015,86,),0))</f>
        <v>0</v>
      </c>
      <c r="DC921" s="211"/>
      <c r="DD921" s="204">
        <f>IF($F920="申請キャンセル",0,IFERROR(VLOOKUP($D921,INDEX(データ蓄積!$A$16:$A$1015,MATCH($D921,データ蓄積!$A$16:$A$1015,0)+1):'データ蓄積'!$CN$1015,91,),0))</f>
        <v>0</v>
      </c>
      <c r="DE921" s="204">
        <f>IF($F920="申請キャンセル",0,IFERROR(VLOOKUP($D921,INDEX(データ蓄積!$A$16:$A$1015,MATCH($D921,データ蓄積!$A$16:$A$1015,0)+1):'データ蓄積'!$CN$1015,92,),0))</f>
        <v>0</v>
      </c>
    </row>
    <row r="922" spans="1:109" ht="18.75" customHeight="1" x14ac:dyDescent="0.15">
      <c r="A922" s="349">
        <f>IFERROR(VLOOKUP($D922,INDEX(データ蓄積!$A$16:$A$1015,MATCH($D922,データ蓄積!$A$16:$A$1015,0)):'データ蓄積'!$BI$1015,3,),0)</f>
        <v>0</v>
      </c>
      <c r="B922" s="350">
        <f>IFERROR(VLOOKUP($D922,INDEX(データ蓄積!$A$16:$A$1015,MATCH($D922,データ蓄積!$A$16:$A$1015,0)):'データ蓄積'!$BI$1015,4,),0)</f>
        <v>0</v>
      </c>
      <c r="C922" s="349">
        <f>IFERROR(VLOOKUP($D922,INDEX(データ蓄積!$A$16:$A$1015,MATCH($D922,データ蓄積!$A$16:$A$1015,0)):'データ蓄積'!$BI$1015,5,),0)</f>
        <v>0</v>
      </c>
      <c r="D922" s="349">
        <f t="shared" si="3978"/>
        <v>454</v>
      </c>
      <c r="E922" s="351">
        <f>IFERROR(VLOOKUP($D922,INDEX(データ蓄積!$A$16:$A$1015,MATCH($D922,データ蓄積!$A$16:$A$1015,0)):'データ蓄積'!$BI$1015,2,),0)</f>
        <v>0</v>
      </c>
      <c r="F922" s="352">
        <f>IFERROR(VLOOKUP($D922,INDEX(データ蓄積!$A$16:$A$1015,MATCH($D922,データ蓄積!$A$16:$A$1015,0)):'データ蓄積'!$CD$1015,82,),0)</f>
        <v>0</v>
      </c>
      <c r="G922" s="353">
        <f>IF($F922="申請キャンセル",0,IFERROR(VLOOKUP($D922,INDEX(データ蓄積!$A$16:$A$1015,MATCH($D922,データ蓄積!$A$16:$A$1015,0)):'データ蓄積'!$BI$1015,8,),0))</f>
        <v>0</v>
      </c>
      <c r="H922" s="346">
        <f>IF($F922="申請キャンセル",0,IFERROR(VLOOKUP($D922,INDEX(データ蓄積!$A$16:$A$1015,MATCH($D922,データ蓄積!$A$16:$A$1015,0)):'データ蓄積'!$BI$1015,10,),0))</f>
        <v>0</v>
      </c>
      <c r="I922" s="354" t="str">
        <f>IF($F922="申請キャンセル","",LEFT(IFERROR(VLOOKUP($D922,INDEX(データ蓄積!$A$16:$A$1015,MATCH($D922,データ蓄積!$A$16:$A$1015,0)):'データ蓄積'!$CH$1015,84,),""),2))</f>
        <v/>
      </c>
      <c r="J922" s="346" t="str">
        <f>IF($F922="申請キャンセル","",LEFT(IFERROR(VLOOKUP($D922,INDEX(データ蓄積!$A$16:$A$1015,MATCH($D922,データ蓄積!$A$16:$A$1015,0)):'データ蓄積'!$CL$1015,86,),""),2))</f>
        <v/>
      </c>
      <c r="K922" s="355">
        <f>IF($F922="申請キャンセル",0,IFERROR(VLOOKUP($D922,INDEX(データ蓄積!$A$16:$A$1015,MATCH($D922,データ蓄積!$A$16:$A$1015,0)):'データ蓄積'!$CO$1015,90,),0))</f>
        <v>0</v>
      </c>
      <c r="L922" s="350">
        <f>IF(G922=0,0,IF($F922="申請キャンセル",0,IF(K922="","","〇")))</f>
        <v>0</v>
      </c>
      <c r="M922" s="356">
        <f>IF($F922="申請キャンセル",0,IFERROR(VLOOKUP($D922,INDEX(データ蓄積!$A$16:$A$1015,MATCH($D922,データ蓄積!$A$16:$A$1015,0)):'データ蓄積'!$BI$1015,14,),))</f>
        <v>0</v>
      </c>
      <c r="N922" s="357">
        <f>IF($F922="申請キャンセル",0,IFERROR(VLOOKUP($D922,INDEX(データ蓄積!$A$16:$A$1015,MATCH($D922,データ蓄積!$A$16:$A$1015,0)):'データ蓄積'!$BI$1015,16,),0))</f>
        <v>0</v>
      </c>
      <c r="O922" s="356">
        <f>IF($F922="申請キャンセル",0,IFERROR(VLOOKUP($D922,INDEX(データ蓄積!$A$16:$A$1015,MATCH($D922,データ蓄積!$A$16:$A$1015,0)):'データ蓄積'!$BI$1015,20,),0))</f>
        <v>0</v>
      </c>
      <c r="P922" s="358">
        <f>IF($F922="申請キャンセル",0,IFERROR(VLOOKUP($D922,INDEX(データ蓄積!$A$16:$A$1015,MATCH($D922,データ蓄積!$A$16:$A$1015,0)):'データ蓄積'!$BI$1015,21,),0))</f>
        <v>0</v>
      </c>
      <c r="Q922" s="359">
        <f>IF($F922="申請キャンセル",0,IFERROR(VLOOKUP($D922,INDEX(データ蓄積!$A$16:$A$1015,MATCH($D922,データ蓄積!$A$16:$A$1015,0)):'データ蓄積'!$BI$1015,23,),0))</f>
        <v>0</v>
      </c>
      <c r="R922" s="360">
        <f>IF($F922="申請キャンセル",0,IFERROR(VLOOKUP($D922,INDEX(データ蓄積!$A$16:$A$1015,MATCH($D922,データ蓄積!$A$16:$A$1015,0)):'データ蓄積'!$CO$1015,92,),0))</f>
        <v>0</v>
      </c>
      <c r="S922" s="361">
        <f>IF($F922="申請キャンセル",0,IFERROR(VLOOKUP($D922,INDEX(データ蓄積!$A$16:$A$1015,MATCH($D922,データ蓄積!$A$16:$A$1015,0)):'データ蓄積'!$BI$1015,22,),0))</f>
        <v>0</v>
      </c>
      <c r="T922" s="362" t="str">
        <f>IF($F922="申請キャンセル",0,IF((AJ922+AP922)&gt;0,ROUNDDOWN((AJ922+AP922)/(AL922+AR922),4)*1000," "))</f>
        <v xml:space="preserve"> </v>
      </c>
      <c r="U922" s="363" t="str">
        <f>IF($F922="申請キャンセル",0,IFERROR(IF(AJ922+AP922=0,"",VLOOKUP(Q922,Sheet1!$B$4:$C$64,2,0)),0))</f>
        <v/>
      </c>
      <c r="V922" s="364">
        <f>IF($F922="申請キャンセル",0,IFERROR(VLOOKUP($D922,INDEX(データ蓄積!$A$16:$A$1015,MATCH($D922,データ蓄積!$A$16:$A$1015,0)):'データ蓄積'!$BI$1015,12,),0))</f>
        <v>0</v>
      </c>
      <c r="W922" s="365">
        <f>IF($F922="申請キャンセル",0,IFERROR(VLOOKUP($D922,INDEX(データ蓄積!$A$16:$A$1015,MATCH($D922,データ蓄積!$A$16:$A$1015,0)):'データ蓄積'!$BI$1015,25,),0))</f>
        <v>0</v>
      </c>
      <c r="X922" s="356">
        <f>IF($F922="申請キャンセル",0,IFERROR(VLOOKUP($D922,INDEX(データ蓄積!$A$16:$A$1015,MATCH($D922,データ蓄積!$A$16:$A$1015,0)):'データ蓄積'!$DB$1015,27,),0))</f>
        <v>0</v>
      </c>
      <c r="Y922" s="366">
        <f t="shared" si="4629"/>
        <v>0</v>
      </c>
      <c r="Z922" s="358">
        <f>IF($F922="申請キャンセル",0,IFERROR(VLOOKUP($D922,INDEX(データ蓄積!$A$16:$A$1015,MATCH($D922,データ蓄積!$A$16:$A$1015,0)):'データ蓄積'!$DB$1015,26,),0))</f>
        <v>0</v>
      </c>
      <c r="AA922" s="367">
        <f>IF($F922="申請キャンセル",0,IFERROR(VLOOKUP($D922,INDEX(データ蓄積!$A$16:$A$1015,MATCH($D922,データ蓄積!$A$16:$A$1015,0)):'データ蓄積'!$DB$1015,28,),0))</f>
        <v>0</v>
      </c>
      <c r="AB922" s="358">
        <f>IF($W922="初 年 度",TRUNC((+AA922-BP922)/2,0),0)</f>
        <v>0</v>
      </c>
      <c r="AC922" s="357"/>
      <c r="AD922" s="356">
        <f>IF($F922="申請キャンセル",0,IFERROR(VLOOKUP($D922,INDEX(データ蓄積!$A$16:$A$1015,MATCH($D922,データ蓄積!$A$16:$A$1015,0)):'データ蓄積'!$DB$1015,30,),0))</f>
        <v>0</v>
      </c>
      <c r="AE922" s="359">
        <f t="shared" si="4630"/>
        <v>0</v>
      </c>
      <c r="AF922" s="359">
        <f>IF($F922="申請キャンセル",0,IFERROR(VLOOKUP($D922,INDEX(データ蓄積!$A$16:$A$1015,MATCH($D922,データ蓄積!$A$16:$A$1015,0)):'データ蓄積'!$DB$1015,29,),0))</f>
        <v>0</v>
      </c>
      <c r="AG922" s="359">
        <f>IF($F922="申請キャンセル",0,IFERROR(VLOOKUP($D922,INDEX(データ蓄積!$A$16:$A$1015,MATCH($D922,データ蓄積!$A$16:$A$1015,0)):'データ蓄積'!$DB$1015,31,),0))</f>
        <v>0</v>
      </c>
      <c r="AH922" s="359">
        <f t="shared" si="4679"/>
        <v>0</v>
      </c>
      <c r="AI922" s="357"/>
      <c r="AJ922" s="358">
        <f>+X922+AD922</f>
        <v>0</v>
      </c>
      <c r="AK922" s="366">
        <f t="shared" si="4715"/>
        <v>0</v>
      </c>
      <c r="AL922" s="358">
        <f t="shared" si="4715"/>
        <v>0</v>
      </c>
      <c r="AM922" s="367">
        <f t="shared" si="4715"/>
        <v>0</v>
      </c>
      <c r="AN922" s="358">
        <f t="shared" si="4715"/>
        <v>0</v>
      </c>
      <c r="AO922" s="357"/>
      <c r="AP922" s="356">
        <f>IF($F922="申請キャンセル",0,IFERROR(VLOOKUP($D922,INDEX(データ蓄積!$A$16:$A$1015,MATCH($D922,データ蓄積!$A$16:$A$1015,0)):'データ蓄積'!$DB$1015,33,),0))</f>
        <v>0</v>
      </c>
      <c r="AQ922" s="366">
        <f t="shared" si="4631"/>
        <v>0</v>
      </c>
      <c r="AR922" s="358">
        <f>IF($F922="申請キャンセル",0,IFERROR(VLOOKUP($D922,INDEX(データ蓄積!$A$16:$A$1015,MATCH($D922,データ蓄積!$A$16:$A$1015,0)):'データ蓄積'!$DB$1015,32,),0))</f>
        <v>0</v>
      </c>
      <c r="AS922" s="367">
        <f>IF($F922="申請キャンセル",0,IFERROR(VLOOKUP($D922,INDEX(データ蓄積!$A$16:$A$1015,MATCH($D922,データ蓄積!$A$16:$A$1015,0)):'データ蓄積'!$DB$1015,34,),0))</f>
        <v>0</v>
      </c>
      <c r="AT922" s="358">
        <f t="shared" si="4680"/>
        <v>0</v>
      </c>
      <c r="AU922" s="357"/>
      <c r="AV922" s="356">
        <f>IF($F922="申請キャンセル",0,IFERROR(VLOOKUP($D922,INDEX(データ蓄積!$A$16:$A$1015,MATCH($D922,データ蓄積!$A$16:$A$1015,0)):'データ蓄積'!$DB$1015,36,),0))</f>
        <v>0</v>
      </c>
      <c r="AW922" s="366">
        <f t="shared" si="4632"/>
        <v>0</v>
      </c>
      <c r="AX922" s="358">
        <f>IF($F922="申請キャンセル",0,IFERROR(VLOOKUP($D922,INDEX(データ蓄積!$A$16:$A$1015,MATCH($D922,データ蓄積!$A$16:$A$1015,0)):'データ蓄積'!$DB$1015,35,),0))</f>
        <v>0</v>
      </c>
      <c r="AY922" s="367">
        <f>IF($F922="申請キャンセル",0,IFERROR(VLOOKUP($D922,INDEX(データ蓄積!$A$16:$A$1015,MATCH($D922,データ蓄積!$A$16:$A$1015,0)):'データ蓄積'!$DB$1015,37,),0))</f>
        <v>0</v>
      </c>
      <c r="AZ922" s="358">
        <f t="shared" si="4681"/>
        <v>0</v>
      </c>
      <c r="BA922" s="357"/>
      <c r="BB922" s="368">
        <f>+AK922+AQ922+AW922</f>
        <v>0</v>
      </c>
      <c r="BC922" s="358">
        <f t="shared" si="4652"/>
        <v>0</v>
      </c>
      <c r="BD922" s="367">
        <f t="shared" si="4652"/>
        <v>0</v>
      </c>
      <c r="BE922" s="361">
        <f t="shared" si="4652"/>
        <v>0</v>
      </c>
      <c r="BF922" s="369"/>
      <c r="BG922" s="356">
        <f>IF($F922="申請キャンセル",0,IF(H922="（○）",220,0))</f>
        <v>0</v>
      </c>
      <c r="BH922" s="359">
        <f>IF($F922="申請キャンセル",0,IF(H922="（○）",SUM(AK922+AQ922+AW922),0))</f>
        <v>0</v>
      </c>
      <c r="BI922" s="359">
        <f>IF($F922="申請キャンセル",0,IF(H922="（○）",SUM(AL922+AR922),0))</f>
        <v>0</v>
      </c>
      <c r="BJ922" s="359">
        <f t="shared" si="4633"/>
        <v>0</v>
      </c>
      <c r="BK922" s="361">
        <f>IF($W922="初 年 度",TRUNC((+BJ922-CB922),0),0)</f>
        <v>0</v>
      </c>
      <c r="BL922" s="46"/>
      <c r="BM922" s="356">
        <f t="shared" si="4428"/>
        <v>0</v>
      </c>
      <c r="BN922" s="357">
        <f t="shared" si="4428"/>
        <v>0</v>
      </c>
      <c r="BP922" s="125">
        <f t="shared" si="4634"/>
        <v>0</v>
      </c>
      <c r="BQ922" s="126">
        <f>ROUNDUP(BP922/2,0)</f>
        <v>0</v>
      </c>
      <c r="BR922" s="44"/>
      <c r="BS922" s="125">
        <f t="shared" si="4635"/>
        <v>0</v>
      </c>
      <c r="BT922" s="126">
        <f>ROUNDUP(BS922/2,0)</f>
        <v>0</v>
      </c>
      <c r="BU922" s="44"/>
      <c r="BV922" s="125">
        <f t="shared" si="4636"/>
        <v>0</v>
      </c>
      <c r="BW922" s="126">
        <f t="shared" si="4682"/>
        <v>0</v>
      </c>
      <c r="BX922" s="44"/>
      <c r="BY922" s="125">
        <f t="shared" si="4637"/>
        <v>0</v>
      </c>
      <c r="BZ922" s="126">
        <f>ROUNDUP(BY922/2,0)</f>
        <v>0</v>
      </c>
      <c r="CA922" s="44"/>
      <c r="CB922" s="125">
        <f t="shared" si="4638"/>
        <v>0</v>
      </c>
      <c r="CC922" s="126">
        <f>+CB922</f>
        <v>0</v>
      </c>
      <c r="CD922" s="44"/>
      <c r="CE922" s="370">
        <f>IF($F922="申請キャンセル",0,IF(CE923="","",CE923))</f>
        <v>0</v>
      </c>
      <c r="CF922" s="371">
        <f>IF($F922="申請キャンセル",0,IFERROR(VLOOKUP($D922,INDEX(データ蓄積!$A$16:$A$1015,MATCH($D922,データ蓄積!$A$16:$A$1015,0)):'データ蓄積'!$DB$1015,6,),0))</f>
        <v>0</v>
      </c>
      <c r="CG922" s="214" t="str">
        <f t="shared" si="3765"/>
        <v xml:space="preserve"> </v>
      </c>
      <c r="CH922" s="214" t="str">
        <f t="shared" si="3755"/>
        <v/>
      </c>
      <c r="CI922" s="214" t="str">
        <f>IF(CG922&gt;=CH922,"OK","下限本数を下回っています")</f>
        <v>OK</v>
      </c>
      <c r="CJ922" s="371">
        <f>IF($F922="申請キャンセル",0,IFERROR(VLOOKUP($D922,INDEX(データ蓄積!$A$16:$A$1015,MATCH($D922,データ蓄積!$A$16:$A$1015,0)):'データ蓄積'!$DB$1015,9,),0))</f>
        <v>0</v>
      </c>
      <c r="CK922" s="372">
        <f>IF($F922="申請キャンセル",0,IFERROR(VLOOKUP($D922,INDEX(データ蓄積!$A$16:$A$1015,MATCH($D922,データ蓄積!$A$16:$A$1015,0)):'データ蓄積'!$DB$1015,11,),0))</f>
        <v>0</v>
      </c>
      <c r="CL922" s="372">
        <f>IF($F922="申請キャンセル",0,IFERROR(VLOOKUP($D922,INDEX(データ蓄積!$A$16:$A$1015,MATCH($D922,データ蓄積!$A$16:$A$1015,0)):'データ蓄積'!$DB$1015,13,),0))</f>
        <v>0</v>
      </c>
      <c r="CM922" s="372">
        <f>IF($F922="申請キャンセル",0,IFERROR(VLOOKUP($D922,INDEX(データ蓄積!$A$16:$A$1015,MATCH($D922,データ蓄積!$A$16:$A$1015,0)):'データ蓄積'!$DB$1015,15,),0))</f>
        <v>0</v>
      </c>
      <c r="CN922" s="372">
        <f>IF($F922="申請キャンセル",0,IFERROR(VLOOKUP($D922,INDEX(データ蓄積!$A$16:$A$1015,MATCH($D922,データ蓄積!$A$16:$A$1015,0)):'データ蓄積'!$DB$1015,17,),0))</f>
        <v>0</v>
      </c>
      <c r="CO922" s="372">
        <f>IF($F922="申請キャンセル",0,IFERROR(VLOOKUP($D922,INDEX(データ蓄積!$A$16:$A$1015,MATCH($D922,データ蓄積!$A$16:$A$1015,0)):'データ蓄積'!$DB$1015,18,),0))</f>
        <v>0</v>
      </c>
      <c r="CP922" s="371">
        <f>IF($F922="申請キャンセル",0,IFERROR(VLOOKUP($D922,INDEX(データ蓄積!$A$16:$A$1015,MATCH($D922,データ蓄積!$A$16:$A$1015,0)):'データ蓄積'!$DB$1015,19,),0))</f>
        <v>0</v>
      </c>
      <c r="CQ922" s="372">
        <f>IF($F922="申請キャンセル",0,IFERROR(VLOOKUP($D922,INDEX(データ蓄積!$A$16:$A$1015,MATCH($D922,データ蓄積!$A$16:$A$1015,0)):'データ蓄積'!$DB$1015,24,),0))</f>
        <v>0</v>
      </c>
      <c r="CR922" s="99" t="str">
        <f>IF($F922="申請キャンセル",0,CONCATENATE(CS922,$CS$14,CT922,$CT$14,CU922,$CU$14))</f>
        <v>0年0月0日</v>
      </c>
      <c r="CS922" s="99">
        <f>IF($F922="申請キャンセル",0,IFERROR(VLOOKUP($D922,INDEX(データ蓄積!$A$16:$A$1015,MATCH($D922,データ蓄積!$A$16:$A$1015,0)):'データ蓄積'!$DB$1015,70,),0))</f>
        <v>0</v>
      </c>
      <c r="CT922" s="99">
        <f>IF($F922="申請キャンセル",0,IFERROR(VLOOKUP($D922,INDEX(データ蓄積!$A$16:$A$1015,MATCH($D922,データ蓄積!$A$16:$A$1015,0)):'データ蓄積'!$DB$1015,71,),0))</f>
        <v>0</v>
      </c>
      <c r="CU922" s="99">
        <f>IF($F922="申請キャンセル",0,IFERROR(VLOOKUP($D922,INDEX(データ蓄積!$A$16:$A$1015,MATCH($D922,データ蓄積!$A$16:$A$1015,0)):'データ蓄積'!$DB$1015,72,),0))</f>
        <v>0</v>
      </c>
      <c r="CV922" s="99" t="str">
        <f>IF($F922="申請キャンセル",0,CONCATENATE(CW922,$CW$14,CX922,$CX$14,CY922,$CY$14))</f>
        <v>0年0月0日</v>
      </c>
      <c r="CW922" s="99">
        <f>IF($F922="申請キャンセル",0,IFERROR(VLOOKUP($D922,INDEX(データ蓄積!$A$16:$A$1015,MATCH($D922,データ蓄積!$A$16:$A$1015,0)):'データ蓄積'!$DB$1015,73,),0))</f>
        <v>0</v>
      </c>
      <c r="CX922" s="99">
        <f>IF($F922="申請キャンセル",0,IFERROR(VLOOKUP($D922,INDEX(データ蓄積!$A$16:$A$1015,MATCH($D922,データ蓄積!$A$16:$A$1015,0)):'データ蓄積'!$DB$1015,74,),0))</f>
        <v>0</v>
      </c>
      <c r="CY922" s="99">
        <f>IF($F922="申請キャンセル",0,IFERROR(VLOOKUP($D922,INDEX(データ蓄積!$A$16:$A$1015,MATCH($D922,データ蓄積!$A$16:$A$1015,0)):'データ蓄積'!$DB$1015,75,),0))</f>
        <v>0</v>
      </c>
      <c r="CZ922" s="211">
        <f>IF($F922="申請キャンセル",0,IFERROR(VLOOKUP($D922,INDEX(データ蓄積!$A$16:$A$1015,MATCH($D922,データ蓄積!$A$16:$A$1015,0)):'データ蓄積'!$CF$1015,84,),0))</f>
        <v>0</v>
      </c>
      <c r="DA922" s="211">
        <f>IF($F922="申請キャンセル",0,IFERROR(VLOOKUP($D922,INDEX(データ蓄積!$A$16:$A$1015,MATCH($D922,データ蓄積!$A$16:$A$1015,0)):'データ蓄積'!$CG$1015,85,),0))</f>
        <v>0</v>
      </c>
      <c r="DB922" s="211">
        <f>IF($F922="申請キャンセル",0,IFERROR(VLOOKUP($D922,INDEX(データ蓄積!$A$16:$A$1015,MATCH($D922,データ蓄積!$A$16:$A$1015,0)):'データ蓄積'!$CH$1015,86,),0))</f>
        <v>0</v>
      </c>
      <c r="DC922" s="211"/>
      <c r="DD922" s="204">
        <f>IF($F922="申請キャンセル",0,IFERROR(VLOOKUP($D922,INDEX(データ蓄積!$A$16:$A$1015,MATCH($D922,データ蓄積!$A$16:$A$1015,0)):'データ蓄積'!$CN$1015,91,),0))</f>
        <v>0</v>
      </c>
      <c r="DE922" s="204">
        <f>IF($F922="申請キャンセル",0,IFERROR(VLOOKUP($D922,INDEX(データ蓄積!$A$16:$A$1015,MATCH($D922,データ蓄積!$A$16:$A$1015,0)):'データ蓄積'!$CN$1015,92,),0))</f>
        <v>0</v>
      </c>
    </row>
    <row r="923" spans="1:109" ht="18.75" customHeight="1" x14ac:dyDescent="0.15">
      <c r="A923" s="373">
        <f>IFERROR(VLOOKUP($D923,INDEX(データ蓄積!$A$16:$A$1015,MATCH($D923,データ蓄積!$A$16:$A$1015,0)+1):'データ蓄積'!$BI$1015,3,),0)</f>
        <v>0</v>
      </c>
      <c r="B923" s="374">
        <f>IFERROR(VLOOKUP($D923,INDEX(データ蓄積!$A$16:$A$1015,MATCH($D923,データ蓄積!$A$16:$A$1015,0)+1):'データ蓄積'!$BI$1015,4,),0)</f>
        <v>0</v>
      </c>
      <c r="C923" s="375">
        <f>IFERROR(VLOOKUP($D923,INDEX(データ蓄積!$A$16:$A$1015,MATCH($D923,データ蓄積!$A$16:$A$1015,0)+1):'データ蓄積'!$BI$1015,5,),0)</f>
        <v>0</v>
      </c>
      <c r="D923" s="373">
        <f t="shared" si="3978"/>
        <v>454</v>
      </c>
      <c r="E923" s="347">
        <f>IFERROR(VLOOKUP($D923,INDEX(データ蓄積!$A$16:$A$1015,MATCH($D923,データ蓄積!$A$16:$A$1015,0)+1):'データ蓄積'!$BI$1015,2,),0)</f>
        <v>0</v>
      </c>
      <c r="F923" s="376">
        <f>IFERROR(VLOOKUP($D923,INDEX(データ蓄積!$A$16:$A$1015,MATCH($D923,データ蓄積!$A$16:$A$1015,0)+1):'データ蓄積'!$CD$1015,82,),0)</f>
        <v>0</v>
      </c>
      <c r="G923" s="377">
        <f>IF($F922="申請キャンセル",0,IFERROR(VLOOKUP($D923,INDEX(データ蓄積!$A$16:$A$1015,MATCH($D923,データ蓄積!$A$16:$A$1015,0)+1):'データ蓄積'!$BI$1015,8,),0))</f>
        <v>0</v>
      </c>
      <c r="H923" s="347">
        <f>IF($F922="申請キャンセル",0,IFERROR(VLOOKUP($D923,INDEX(データ蓄積!$A$16:$A$1015,MATCH($D923,データ蓄積!$A$16:$A$1015,0)+1):'データ蓄積'!$BI$1015,10,),0))</f>
        <v>0</v>
      </c>
      <c r="I923" s="378" t="str">
        <f>IF($F922="申請キャンセル","",LEFT(IFERROR(VLOOKUP($D923,INDEX(データ蓄積!$A$16:$A$1015,MATCH($D923,データ蓄積!$A$16:$A$1015,0)+1):'データ蓄積'!$CH$1015,84,),""),2))</f>
        <v/>
      </c>
      <c r="J923" s="347" t="str">
        <f>IF($F922="申請キャンセル","",LEFT(IFERROR(VLOOKUP($D923,INDEX(データ蓄積!$A$16:$A$1015,MATCH($D922,データ蓄積!$A$16:$A$1015,0)+1):'データ蓄積'!$CL$1015,86,),""),2))</f>
        <v/>
      </c>
      <c r="K923" s="379">
        <f>IF($F922="申請キャンセル",0,IFERROR(VLOOKUP($D923,INDEX(データ蓄積!$A$16:$A$1015,MATCH($D923,データ蓄積!$A$16:$A$1015,0)+1):'データ蓄積'!$CO$1015,90,),0))</f>
        <v>0</v>
      </c>
      <c r="L923" s="374">
        <f t="shared" ref="L923" si="4723">IF(G923=0,0,IF($F923="申請キャンセル",0,IF(K923="","","〇")))</f>
        <v>0</v>
      </c>
      <c r="M923" s="380">
        <f>IF($F922="申請キャンセル",0,IFERROR(VLOOKUP($D923,INDEX(データ蓄積!$A$16:$A$1015,MATCH($D923,データ蓄積!$A$16:$A$1015,0)+1):'データ蓄積'!$BI$1015,14,),0))</f>
        <v>0</v>
      </c>
      <c r="N923" s="381">
        <f>IF($F922="申請キャンセル",0,IFERROR(VLOOKUP($D923,INDEX(データ蓄積!$A$16:$A$1015,MATCH($D923,データ蓄積!$A$16:$A$1015,0)+1):'データ蓄積'!$BI$1015,16,),0))</f>
        <v>0</v>
      </c>
      <c r="O923" s="382">
        <f>IF($F922="申請キャンセル",0,IFERROR(VLOOKUP($D923,INDEX(データ蓄積!$A$16:$A$1015,MATCH($D923,データ蓄積!$A$16:$A$1015,0)+1):'データ蓄積'!$BI$1015,20,),0))</f>
        <v>0</v>
      </c>
      <c r="P923" s="383">
        <f>IF($F922="申請キャンセル",0,IFERROR(VLOOKUP($D923,INDEX(データ蓄積!$A$16:$A$1015,MATCH($D923,データ蓄積!$A$16:$A$1015,0)+1):'データ蓄積'!$BI$1015,21,),0))</f>
        <v>0</v>
      </c>
      <c r="Q923" s="383">
        <f>IF($F922="申請キャンセル",0,IFERROR(VLOOKUP($D923,INDEX(データ蓄積!$A$16:$A$1015,MATCH($D923,データ蓄積!$A$16:$A$1015,0)+1):'データ蓄積'!$BI$1015,23,),0))</f>
        <v>0</v>
      </c>
      <c r="R923" s="384">
        <f>IF($F922="申請キャンセル",0,IFERROR(VLOOKUP($D923,INDEX(データ蓄積!$A$16:$A$1015,MATCH($D923,データ蓄積!$A$16:$A$1015,0)+1):'データ蓄積'!$CO$1015,92,),0))</f>
        <v>0</v>
      </c>
      <c r="S923" s="385">
        <f>IF($F922="申請キャンセル",0,IFERROR(VLOOKUP($D923,INDEX(データ蓄積!$A$16:$A$1015,MATCH($D923,データ蓄積!$A$16:$A$1015,0)+1):'データ蓄積'!$BI$1015,22,),0))</f>
        <v>0</v>
      </c>
      <c r="T923" s="386" t="str">
        <f>IF($F922="申請キャンセル",0,IF((AJ923+AP923)&gt;0,ROUNDDOWN((AJ923+AP923)/(AL923+AR923),4)*1000," "))</f>
        <v xml:space="preserve"> </v>
      </c>
      <c r="U923" s="387" t="str">
        <f>IF($F923="申請キャンセル",0,IFERROR(IF(AJ923+AP923=0,"",VLOOKUP(Q923,Sheet1!$B$4:$C$64,2,0)),0))</f>
        <v/>
      </c>
      <c r="V923" s="388">
        <f>IF($F922="申請キャンセル",0,IFERROR(VLOOKUP($D923,INDEX(データ蓄積!$A$16:$A$1015,MATCH($D923,データ蓄積!$A$16:$A$1015,0)+1):'データ蓄積'!$BI$1015,12,),0))</f>
        <v>0</v>
      </c>
      <c r="W923" s="389">
        <f>IF($F922="申請キャンセル",0,IFERROR(VLOOKUP($D923,INDEX(データ蓄積!$A$16:$A$1015,MATCH($D923,データ蓄積!$A$16:$A$1015,0)+1):'データ蓄積'!$BI$1015,25,),0))</f>
        <v>0</v>
      </c>
      <c r="X923" s="383">
        <f>IF($F922="申請キャンセル",0,IFERROR(VLOOKUP($D923,INDEX(データ蓄積!$A$16:$A$1015,MATCH($D923,データ蓄積!$A$16:$A$1015,0)+1):'データ蓄積'!$DB$1015,27,),0))</f>
        <v>0</v>
      </c>
      <c r="Y923" s="390">
        <f t="shared" si="4629"/>
        <v>0</v>
      </c>
      <c r="Z923" s="383">
        <f>IF($F922="申請キャンセル",0,IFERROR(VLOOKUP($D923,INDEX(データ蓄積!$A$16:$A$1015,MATCH($D923,データ蓄積!$A$16:$A$1015,0)+1):'データ蓄積'!$DB$1015,26,),0))</f>
        <v>0</v>
      </c>
      <c r="AA923" s="383">
        <f>IF($F922="申請キャンセル",0,IFERROR(VLOOKUP($D923,INDEX(データ蓄積!$A$16:$A$1015,MATCH($D923,データ蓄積!$A$16:$A$1015,0)+1):'データ蓄積'!$DB$1015,28,),0))</f>
        <v>0</v>
      </c>
      <c r="AB923" s="385">
        <f t="shared" ref="AB923" si="4724">IF($W923="初 年 度",TRUNC((+AA923-BP923)/2,0),0)</f>
        <v>0</v>
      </c>
      <c r="AC923" s="381"/>
      <c r="AD923" s="380">
        <f>IF($F922="申請キャンセル",0,IFERROR(VLOOKUP($D923,INDEX(データ蓄積!$A$16:$A$1015,MATCH($D923,データ蓄積!$A$16:$A$1015,0)+1):'データ蓄積'!$DB$1015,30,),0))</f>
        <v>0</v>
      </c>
      <c r="AE923" s="383">
        <f t="shared" si="4630"/>
        <v>0</v>
      </c>
      <c r="AF923" s="383">
        <f>IF($F922="申請キャンセル",0,IFERROR(VLOOKUP($D923,INDEX(データ蓄積!$A$16:$A$1015,MATCH($D923,データ蓄積!$A$16:$A$1015,0)+1):'データ蓄積'!$DB$1015,29,),0))</f>
        <v>0</v>
      </c>
      <c r="AG923" s="383">
        <f>IF($F922="申請キャンセル",0,IFERROR(VLOOKUP($D923,INDEX(データ蓄積!$A$16:$A$1015,MATCH($D923,データ蓄積!$A$16:$A$1015,0)+1):'データ蓄積'!$DB$1015,31,),0))</f>
        <v>0</v>
      </c>
      <c r="AH923" s="383">
        <f t="shared" si="4679"/>
        <v>0</v>
      </c>
      <c r="AI923" s="381"/>
      <c r="AJ923" s="385">
        <f t="shared" ref="AJ923" si="4725">+X923+AD923</f>
        <v>0</v>
      </c>
      <c r="AK923" s="390">
        <f t="shared" si="4715"/>
        <v>0</v>
      </c>
      <c r="AL923" s="383">
        <f t="shared" si="4715"/>
        <v>0</v>
      </c>
      <c r="AM923" s="383">
        <f t="shared" si="4715"/>
        <v>0</v>
      </c>
      <c r="AN923" s="385">
        <f t="shared" si="4715"/>
        <v>0</v>
      </c>
      <c r="AO923" s="381"/>
      <c r="AP923" s="383">
        <f>IF($F922="申請キャンセル",0,IFERROR(VLOOKUP($D923,INDEX(データ蓄積!$A$16:$A$1015,MATCH($D923,データ蓄積!$A$16:$A$1015,0)+1):'データ蓄積'!$DB$1015,33,),0))</f>
        <v>0</v>
      </c>
      <c r="AQ923" s="390">
        <f t="shared" si="4631"/>
        <v>0</v>
      </c>
      <c r="AR923" s="383">
        <f>IF($F922="申請キャンセル",0,IFERROR(VLOOKUP($D923,INDEX(データ蓄積!$A$16:$A$1015,MATCH($D923,データ蓄積!$A$16:$A$1015,0)+1):'データ蓄積'!$DB$1015,32,),0))</f>
        <v>0</v>
      </c>
      <c r="AS923" s="383">
        <f>IF($F922="申請キャンセル",0,IFERROR(VLOOKUP($D923,INDEX(データ蓄積!$A$16:$A$1015,MATCH($D923,データ蓄積!$A$16:$A$1015,0)+1):'データ蓄積'!$DB$1015,34,),0))</f>
        <v>0</v>
      </c>
      <c r="AT923" s="385">
        <f t="shared" si="4680"/>
        <v>0</v>
      </c>
      <c r="AU923" s="381"/>
      <c r="AV923" s="383">
        <f>IF($F922="申請キャンセル",0,IFERROR(VLOOKUP($D923,INDEX(データ蓄積!$A$16:$A$1015,MATCH($D923,データ蓄積!$A$16:$A$1015,0)+1):'データ蓄積'!$DB$1015,36,),0))</f>
        <v>0</v>
      </c>
      <c r="AW923" s="390">
        <f t="shared" si="4632"/>
        <v>0</v>
      </c>
      <c r="AX923" s="383">
        <f>IF($F922="申請キャンセル",0,IFERROR(VLOOKUP($D923,INDEX(データ蓄積!$A$16:$A$1015,MATCH($D923,データ蓄積!$A$16:$A$1015,0)+1):'データ蓄積'!$DB$1015,35,),0))</f>
        <v>0</v>
      </c>
      <c r="AY923" s="383">
        <f>IF($F922="申請キャンセル",0,IFERROR(VLOOKUP($D923,INDEX(データ蓄積!$A$16:$A$1015,MATCH($D923,データ蓄積!$A$16:$A$1015,0)+1):'データ蓄積'!$DB$1015,37,),0))</f>
        <v>0</v>
      </c>
      <c r="AZ923" s="385">
        <f t="shared" si="4681"/>
        <v>0</v>
      </c>
      <c r="BA923" s="381"/>
      <c r="BB923" s="391">
        <f t="shared" ref="BB923" si="4726">+AK923+AQ923+AW923</f>
        <v>0</v>
      </c>
      <c r="BC923" s="383">
        <f t="shared" si="4652"/>
        <v>0</v>
      </c>
      <c r="BD923" s="383">
        <f t="shared" si="4652"/>
        <v>0</v>
      </c>
      <c r="BE923" s="392">
        <f t="shared" si="4652"/>
        <v>0</v>
      </c>
      <c r="BF923" s="369"/>
      <c r="BG923" s="380">
        <f>IF($F922="申請キャンセル",0,IF(H923="（○）",220,0))</f>
        <v>0</v>
      </c>
      <c r="BH923" s="385">
        <f>IF($F922="申請キャンセル",0,IF(H923="（○）",SUM(AK923+AQ923+AW923),0))</f>
        <v>0</v>
      </c>
      <c r="BI923" s="383">
        <f>IF($F922="申請キャンセル",0,IF(H923="（○）",SUM(AL923+AR923),0))</f>
        <v>0</v>
      </c>
      <c r="BJ923" s="383">
        <f t="shared" si="4633"/>
        <v>0</v>
      </c>
      <c r="BK923" s="392">
        <f t="shared" ref="BK923" si="4727">IF($W923="初 年 度",TRUNC((+BJ923-CB923),0),0)</f>
        <v>0</v>
      </c>
      <c r="BL923" s="46"/>
      <c r="BM923" s="380">
        <f t="shared" si="4428"/>
        <v>0</v>
      </c>
      <c r="BN923" s="381">
        <f t="shared" si="4428"/>
        <v>0</v>
      </c>
      <c r="BP923" s="127">
        <f t="shared" si="4634"/>
        <v>0</v>
      </c>
      <c r="BQ923" s="128">
        <f t="shared" ref="BQ923" si="4728">ROUNDUP(BP923/2,0)</f>
        <v>0</v>
      </c>
      <c r="BR923" s="45"/>
      <c r="BS923" s="127">
        <f t="shared" si="4635"/>
        <v>0</v>
      </c>
      <c r="BT923" s="128">
        <f t="shared" ref="BT923" si="4729">ROUNDUP(BS923/2,0)</f>
        <v>0</v>
      </c>
      <c r="BU923" s="45"/>
      <c r="BV923" s="127">
        <f t="shared" si="4636"/>
        <v>0</v>
      </c>
      <c r="BW923" s="128">
        <f t="shared" si="4682"/>
        <v>0</v>
      </c>
      <c r="BX923" s="45"/>
      <c r="BY923" s="127">
        <f t="shared" si="4637"/>
        <v>0</v>
      </c>
      <c r="BZ923" s="128">
        <f t="shared" ref="BZ923" si="4730">ROUNDUP(BY923/2,0)</f>
        <v>0</v>
      </c>
      <c r="CA923" s="45"/>
      <c r="CB923" s="127">
        <f t="shared" si="4638"/>
        <v>0</v>
      </c>
      <c r="CC923" s="128">
        <f t="shared" ref="CC923" si="4731">+CB923</f>
        <v>0</v>
      </c>
      <c r="CD923" s="45"/>
      <c r="CE923" s="370">
        <f>IF($F922="申請キャンセル",0,IFERROR(VLOOKUP($D923,INDEX(データ蓄積!$A$16:$A$1015,MATCH($D923,データ蓄積!$A$16:$A$1015,0)+1):'データ蓄積'!$DB$1015,83,),0))</f>
        <v>0</v>
      </c>
      <c r="CF923" s="371">
        <f>IF($F922="申請キャンセル",0,IFERROR(VLOOKUP($D923,INDEX(データ蓄積!$A$16:$A$1015,MATCH($D923,データ蓄積!$A$16:$A$1015,0)+1):'データ蓄積'!$DB$1015,6,),0))</f>
        <v>0</v>
      </c>
      <c r="CG923" s="214" t="str">
        <f t="shared" si="3765"/>
        <v xml:space="preserve"> </v>
      </c>
      <c r="CH923" s="214" t="str">
        <f t="shared" si="3755"/>
        <v/>
      </c>
      <c r="CI923" s="214" t="str">
        <f t="shared" ref="CI923" si="4732">IF(CG923&gt;=CH923,"OK","下限本数を下回っています")</f>
        <v>OK</v>
      </c>
      <c r="CJ923" s="371">
        <f>IF($F922="申請キャンセル",0,IFERROR(VLOOKUP($D923,INDEX(データ蓄積!$A$16:$A$1015,MATCH($D923,データ蓄積!$A$16:$A$1015,0)+1):'データ蓄積'!$DB$1015,9,),0))</f>
        <v>0</v>
      </c>
      <c r="CK923" s="372">
        <f>IF($F922="申請キャンセル",0,IFERROR(VLOOKUP($D923,INDEX(データ蓄積!$A$16:$A$1015,MATCH($D923,データ蓄積!$A$16:$A$1015,0)+1):'データ蓄積'!$DB$1015,11,),0))</f>
        <v>0</v>
      </c>
      <c r="CL923" s="372">
        <f>IF($F922="申請キャンセル",0,IFERROR(VLOOKUP($D923,INDEX(データ蓄積!$A$16:$A$1015,MATCH($D923,データ蓄積!$A$16:$A$1015,0)+1):'データ蓄積'!$DB$1015,13,),0))</f>
        <v>0</v>
      </c>
      <c r="CM923" s="372">
        <f>IF($F922="申請キャンセル",0,IFERROR(VLOOKUP($D923,INDEX(データ蓄積!$A$16:$A$1015,MATCH($D923,データ蓄積!$A$16:$A$1015,0)+1):'データ蓄積'!$DB$1015,15,),0))</f>
        <v>0</v>
      </c>
      <c r="CN923" s="372">
        <f>IF($F922="申請キャンセル",0,IFERROR(VLOOKUP($D923,INDEX(データ蓄積!$A$16:$A$1015,MATCH($D923,データ蓄積!$A$16:$A$1015,0)+1):'データ蓄積'!$DB$1015,17,),0))</f>
        <v>0</v>
      </c>
      <c r="CO923" s="372">
        <f>IF($F922="申請キャンセル",0,IFERROR(VLOOKUP($D923,INDEX(データ蓄積!$A$16:$A$1015,MATCH($D923,データ蓄積!$A$16:$A$1015,0)+1):'データ蓄積'!$DB$1015,18,),0))</f>
        <v>0</v>
      </c>
      <c r="CP923" s="371">
        <f>IF($F922="申請キャンセル",0,IFERROR(VLOOKUP($D923,INDEX(データ蓄積!$A$16:$A$1015,MATCH($D923,データ蓄積!$A$16:$A$1015,0)+1):'データ蓄積'!$DB$1015,19,),0))</f>
        <v>0</v>
      </c>
      <c r="CQ923" s="372">
        <f>IF($F922="申請キャンセル",0,IFERROR(VLOOKUP($D923,INDEX(データ蓄積!$A$16:$A$1015,MATCH($D923,データ蓄積!$A$16:$A$1015,0)+1):'データ蓄積'!$DB$1015,24,),0))</f>
        <v>0</v>
      </c>
      <c r="CR923" s="99" t="str">
        <f>IF($F922="申請キャンセル",0,CONCATENATE(CS923,$CS$14,CT923,$CT$14,CU923,$CU$14))</f>
        <v>0年0月0日</v>
      </c>
      <c r="CS923" s="99">
        <f>IF($F922="申請キャンセル",0,IFERROR(VLOOKUP($D923,INDEX(データ蓄積!$A$16:$A$1015,MATCH($D923,データ蓄積!$A$16:$A$1015,0)+1):'データ蓄積'!$DB$1015,70,),0))</f>
        <v>0</v>
      </c>
      <c r="CT923" s="99">
        <f>IF($F922="申請キャンセル",0,IFERROR(VLOOKUP($D923,INDEX(データ蓄積!$A$16:$A$1015,MATCH($D923,データ蓄積!$A$16:$A$1015,0)+1):'データ蓄積'!$DB$1015,71,),0))</f>
        <v>0</v>
      </c>
      <c r="CU923" s="99">
        <f>IF($F922="申請キャンセル",0,IFERROR(VLOOKUP($D923,INDEX(データ蓄積!$A$16:$A$1015,MATCH($D923,データ蓄積!$A$16:$A$1015,0)+1):'データ蓄積'!$DB$1015,72,),0))</f>
        <v>0</v>
      </c>
      <c r="CV923" s="99" t="str">
        <f>IF($F922="申請キャンセル",0,CONCATENATE(CW923,$CW$14,CX923,$CX$14,CY923,$CY$14))</f>
        <v>0年0月0日</v>
      </c>
      <c r="CW923" s="99">
        <f>IF($F922="申請キャンセル",0,IFERROR(VLOOKUP($D923,INDEX(データ蓄積!$A$16:$A$1015,MATCH($D923,データ蓄積!$A$16:$A$1015,0)+1):'データ蓄積'!$DB$1015,73,),0))</f>
        <v>0</v>
      </c>
      <c r="CX923" s="99">
        <f>IF($F922="申請キャンセル",0,IFERROR(VLOOKUP($D923,INDEX(データ蓄積!$A$16:$A$1015,MATCH($D923,データ蓄積!$A$16:$A$1015,0)+1):'データ蓄積'!$DB$1015,74,),0))</f>
        <v>0</v>
      </c>
      <c r="CY923" s="99">
        <f>IF($F922="申請キャンセル",0,IFERROR(VLOOKUP($D923,INDEX(データ蓄積!$A$16:$A$1015,MATCH($D923,データ蓄積!$A$16:$A$1015,0)+1):'データ蓄積'!$DB$1015,75,),0))</f>
        <v>0</v>
      </c>
      <c r="CZ923" s="211">
        <f>IF($F922="申請キャンセル",0,IFERROR(VLOOKUP($D923,INDEX(データ蓄積!$A$16:$A$1015,MATCH($D923,データ蓄積!$A$16:$A$1015,0)+1):'データ蓄積'!$CF$1015,84,),0))</f>
        <v>0</v>
      </c>
      <c r="DA923" s="211">
        <f>IF($F922="申請キャンセル",0,IFERROR(VLOOKUP($D923,INDEX(データ蓄積!$A$16:$A$1015,MATCH($D923,データ蓄積!$A$16:$A$1015,0)+1):'データ蓄積'!$CG$1015,85,),0))</f>
        <v>0</v>
      </c>
      <c r="DB923" s="211">
        <f>IF($F922="申請キャンセル",0,IFERROR(VLOOKUP($D923,INDEX(データ蓄積!$A$16:$A$1015,MATCH($D923,データ蓄積!$A$16:$A$1015,0)+1):'データ蓄積'!$CH$1015,86,),0))</f>
        <v>0</v>
      </c>
      <c r="DC923" s="211"/>
      <c r="DD923" s="204">
        <f>IF($F922="申請キャンセル",0,IFERROR(VLOOKUP($D923,INDEX(データ蓄積!$A$16:$A$1015,MATCH($D923,データ蓄積!$A$16:$A$1015,0)+1):'データ蓄積'!$CN$1015,91,),0))</f>
        <v>0</v>
      </c>
      <c r="DE923" s="204">
        <f>IF($F922="申請キャンセル",0,IFERROR(VLOOKUP($D923,INDEX(データ蓄積!$A$16:$A$1015,MATCH($D923,データ蓄積!$A$16:$A$1015,0)+1):'データ蓄積'!$CN$1015,92,),0))</f>
        <v>0</v>
      </c>
    </row>
    <row r="924" spans="1:109" ht="18.75" customHeight="1" x14ac:dyDescent="0.15">
      <c r="A924" s="349">
        <f>IFERROR(VLOOKUP($D924,INDEX(データ蓄積!$A$16:$A$1015,MATCH($D924,データ蓄積!$A$16:$A$1015,0)):'データ蓄積'!$BI$1015,3,),0)</f>
        <v>0</v>
      </c>
      <c r="B924" s="350">
        <f>IFERROR(VLOOKUP($D924,INDEX(データ蓄積!$A$16:$A$1015,MATCH($D924,データ蓄積!$A$16:$A$1015,0)):'データ蓄積'!$BI$1015,4,),0)</f>
        <v>0</v>
      </c>
      <c r="C924" s="349">
        <f>IFERROR(VLOOKUP($D924,INDEX(データ蓄積!$A$16:$A$1015,MATCH($D924,データ蓄積!$A$16:$A$1015,0)):'データ蓄積'!$BI$1015,5,),0)</f>
        <v>0</v>
      </c>
      <c r="D924" s="349">
        <f t="shared" si="3978"/>
        <v>455</v>
      </c>
      <c r="E924" s="351">
        <f>IFERROR(VLOOKUP($D924,INDEX(データ蓄積!$A$16:$A$1015,MATCH($D924,データ蓄積!$A$16:$A$1015,0)):'データ蓄積'!$BI$1015,2,),0)</f>
        <v>0</v>
      </c>
      <c r="F924" s="352">
        <f>IFERROR(VLOOKUP($D924,INDEX(データ蓄積!$A$16:$A$1015,MATCH($D924,データ蓄積!$A$16:$A$1015,0)):'データ蓄積'!$CD$1015,82,),0)</f>
        <v>0</v>
      </c>
      <c r="G924" s="353">
        <f>IF($F924="申請キャンセル",0,IFERROR(VLOOKUP($D924,INDEX(データ蓄積!$A$16:$A$1015,MATCH($D924,データ蓄積!$A$16:$A$1015,0)):'データ蓄積'!$BI$1015,8,),0))</f>
        <v>0</v>
      </c>
      <c r="H924" s="346">
        <f>IF($F924="申請キャンセル",0,IFERROR(VLOOKUP($D924,INDEX(データ蓄積!$A$16:$A$1015,MATCH($D924,データ蓄積!$A$16:$A$1015,0)):'データ蓄積'!$BI$1015,10,),0))</f>
        <v>0</v>
      </c>
      <c r="I924" s="354" t="str">
        <f>IF($F924="申請キャンセル","",LEFT(IFERROR(VLOOKUP($D924,INDEX(データ蓄積!$A$16:$A$1015,MATCH($D924,データ蓄積!$A$16:$A$1015,0)):'データ蓄積'!$CH$1015,84,),""),2))</f>
        <v/>
      </c>
      <c r="J924" s="346" t="str">
        <f>IF($F924="申請キャンセル","",LEFT(IFERROR(VLOOKUP($D924,INDEX(データ蓄積!$A$16:$A$1015,MATCH($D924,データ蓄積!$A$16:$A$1015,0)):'データ蓄積'!$CL$1015,86,),""),2))</f>
        <v/>
      </c>
      <c r="K924" s="355">
        <f>IF($F924="申請キャンセル",0,IFERROR(VLOOKUP($D924,INDEX(データ蓄積!$A$16:$A$1015,MATCH($D924,データ蓄積!$A$16:$A$1015,0)):'データ蓄積'!$CO$1015,90,),0))</f>
        <v>0</v>
      </c>
      <c r="L924" s="350">
        <f>IF(G924=0,0,IF($F924="申請キャンセル",0,IF(K924="","","〇")))</f>
        <v>0</v>
      </c>
      <c r="M924" s="356">
        <f>IF($F924="申請キャンセル",0,IFERROR(VLOOKUP($D924,INDEX(データ蓄積!$A$16:$A$1015,MATCH($D924,データ蓄積!$A$16:$A$1015,0)):'データ蓄積'!$BI$1015,14,),))</f>
        <v>0</v>
      </c>
      <c r="N924" s="357">
        <f>IF($F924="申請キャンセル",0,IFERROR(VLOOKUP($D924,INDEX(データ蓄積!$A$16:$A$1015,MATCH($D924,データ蓄積!$A$16:$A$1015,0)):'データ蓄積'!$BI$1015,16,),0))</f>
        <v>0</v>
      </c>
      <c r="O924" s="356">
        <f>IF($F924="申請キャンセル",0,IFERROR(VLOOKUP($D924,INDEX(データ蓄積!$A$16:$A$1015,MATCH($D924,データ蓄積!$A$16:$A$1015,0)):'データ蓄積'!$BI$1015,20,),0))</f>
        <v>0</v>
      </c>
      <c r="P924" s="358">
        <f>IF($F924="申請キャンセル",0,IFERROR(VLOOKUP($D924,INDEX(データ蓄積!$A$16:$A$1015,MATCH($D924,データ蓄積!$A$16:$A$1015,0)):'データ蓄積'!$BI$1015,21,),0))</f>
        <v>0</v>
      </c>
      <c r="Q924" s="359">
        <f>IF($F924="申請キャンセル",0,IFERROR(VLOOKUP($D924,INDEX(データ蓄積!$A$16:$A$1015,MATCH($D924,データ蓄積!$A$16:$A$1015,0)):'データ蓄積'!$BI$1015,23,),0))</f>
        <v>0</v>
      </c>
      <c r="R924" s="360">
        <f>IF($F924="申請キャンセル",0,IFERROR(VLOOKUP($D924,INDEX(データ蓄積!$A$16:$A$1015,MATCH($D924,データ蓄積!$A$16:$A$1015,0)):'データ蓄積'!$CO$1015,92,),0))</f>
        <v>0</v>
      </c>
      <c r="S924" s="361">
        <f>IF($F924="申請キャンセル",0,IFERROR(VLOOKUP($D924,INDEX(データ蓄積!$A$16:$A$1015,MATCH($D924,データ蓄積!$A$16:$A$1015,0)):'データ蓄積'!$BI$1015,22,),0))</f>
        <v>0</v>
      </c>
      <c r="T924" s="362" t="str">
        <f>IF($F924="申請キャンセル",0,IF((AJ924+AP924)&gt;0,ROUNDDOWN((AJ924+AP924)/(AL924+AR924),4)*1000," "))</f>
        <v xml:space="preserve"> </v>
      </c>
      <c r="U924" s="363" t="str">
        <f>IF($F924="申請キャンセル",0,IFERROR(IF(AJ924+AP924=0,"",VLOOKUP(Q924,Sheet1!$B$4:$C$64,2,0)),0))</f>
        <v/>
      </c>
      <c r="V924" s="364">
        <f>IF($F924="申請キャンセル",0,IFERROR(VLOOKUP($D924,INDEX(データ蓄積!$A$16:$A$1015,MATCH($D924,データ蓄積!$A$16:$A$1015,0)):'データ蓄積'!$BI$1015,12,),0))</f>
        <v>0</v>
      </c>
      <c r="W924" s="365">
        <f>IF($F924="申請キャンセル",0,IFERROR(VLOOKUP($D924,INDEX(データ蓄積!$A$16:$A$1015,MATCH($D924,データ蓄積!$A$16:$A$1015,0)):'データ蓄積'!$BI$1015,25,),0))</f>
        <v>0</v>
      </c>
      <c r="X924" s="356">
        <f>IF($F924="申請キャンセル",0,IFERROR(VLOOKUP($D924,INDEX(データ蓄積!$A$16:$A$1015,MATCH($D924,データ蓄積!$A$16:$A$1015,0)):'データ蓄積'!$DB$1015,27,),0))</f>
        <v>0</v>
      </c>
      <c r="Y924" s="366">
        <f t="shared" si="4629"/>
        <v>0</v>
      </c>
      <c r="Z924" s="358">
        <f>IF($F924="申請キャンセル",0,IFERROR(VLOOKUP($D924,INDEX(データ蓄積!$A$16:$A$1015,MATCH($D924,データ蓄積!$A$16:$A$1015,0)):'データ蓄積'!$DB$1015,26,),0))</f>
        <v>0</v>
      </c>
      <c r="AA924" s="367">
        <f>IF($F924="申請キャンセル",0,IFERROR(VLOOKUP($D924,INDEX(データ蓄積!$A$16:$A$1015,MATCH($D924,データ蓄積!$A$16:$A$1015,0)):'データ蓄積'!$DB$1015,28,),0))</f>
        <v>0</v>
      </c>
      <c r="AB924" s="358">
        <f>IF($W924="初 年 度",TRUNC((+AA924-BP924)/2,0),0)</f>
        <v>0</v>
      </c>
      <c r="AC924" s="357"/>
      <c r="AD924" s="356">
        <f>IF($F924="申請キャンセル",0,IFERROR(VLOOKUP($D924,INDEX(データ蓄積!$A$16:$A$1015,MATCH($D924,データ蓄積!$A$16:$A$1015,0)):'データ蓄積'!$DB$1015,30,),0))</f>
        <v>0</v>
      </c>
      <c r="AE924" s="359">
        <f t="shared" si="4630"/>
        <v>0</v>
      </c>
      <c r="AF924" s="359">
        <f>IF($F924="申請キャンセル",0,IFERROR(VLOOKUP($D924,INDEX(データ蓄積!$A$16:$A$1015,MATCH($D924,データ蓄積!$A$16:$A$1015,0)):'データ蓄積'!$DB$1015,29,),0))</f>
        <v>0</v>
      </c>
      <c r="AG924" s="359">
        <f>IF($F924="申請キャンセル",0,IFERROR(VLOOKUP($D924,INDEX(データ蓄積!$A$16:$A$1015,MATCH($D924,データ蓄積!$A$16:$A$1015,0)):'データ蓄積'!$DB$1015,31,),0))</f>
        <v>0</v>
      </c>
      <c r="AH924" s="359">
        <f t="shared" si="4679"/>
        <v>0</v>
      </c>
      <c r="AI924" s="357"/>
      <c r="AJ924" s="358">
        <f>+X924+AD924</f>
        <v>0</v>
      </c>
      <c r="AK924" s="366">
        <f t="shared" si="4715"/>
        <v>0</v>
      </c>
      <c r="AL924" s="358">
        <f t="shared" si="4715"/>
        <v>0</v>
      </c>
      <c r="AM924" s="367">
        <f t="shared" si="4715"/>
        <v>0</v>
      </c>
      <c r="AN924" s="358">
        <f t="shared" si="4715"/>
        <v>0</v>
      </c>
      <c r="AO924" s="357"/>
      <c r="AP924" s="356">
        <f>IF($F924="申請キャンセル",0,IFERROR(VLOOKUP($D924,INDEX(データ蓄積!$A$16:$A$1015,MATCH($D924,データ蓄積!$A$16:$A$1015,0)):'データ蓄積'!$DB$1015,33,),0))</f>
        <v>0</v>
      </c>
      <c r="AQ924" s="366">
        <f t="shared" si="4631"/>
        <v>0</v>
      </c>
      <c r="AR924" s="358">
        <f>IF($F924="申請キャンセル",0,IFERROR(VLOOKUP($D924,INDEX(データ蓄積!$A$16:$A$1015,MATCH($D924,データ蓄積!$A$16:$A$1015,0)):'データ蓄積'!$DB$1015,32,),0))</f>
        <v>0</v>
      </c>
      <c r="AS924" s="367">
        <f>IF($F924="申請キャンセル",0,IFERROR(VLOOKUP($D924,INDEX(データ蓄積!$A$16:$A$1015,MATCH($D924,データ蓄積!$A$16:$A$1015,0)):'データ蓄積'!$DB$1015,34,),0))</f>
        <v>0</v>
      </c>
      <c r="AT924" s="358">
        <f t="shared" si="4680"/>
        <v>0</v>
      </c>
      <c r="AU924" s="357"/>
      <c r="AV924" s="356">
        <f>IF($F924="申請キャンセル",0,IFERROR(VLOOKUP($D924,INDEX(データ蓄積!$A$16:$A$1015,MATCH($D924,データ蓄積!$A$16:$A$1015,0)):'データ蓄積'!$DB$1015,36,),0))</f>
        <v>0</v>
      </c>
      <c r="AW924" s="366">
        <f t="shared" si="4632"/>
        <v>0</v>
      </c>
      <c r="AX924" s="358">
        <f>IF($F924="申請キャンセル",0,IFERROR(VLOOKUP($D924,INDEX(データ蓄積!$A$16:$A$1015,MATCH($D924,データ蓄積!$A$16:$A$1015,0)):'データ蓄積'!$DB$1015,35,),0))</f>
        <v>0</v>
      </c>
      <c r="AY924" s="367">
        <f>IF($F924="申請キャンセル",0,IFERROR(VLOOKUP($D924,INDEX(データ蓄積!$A$16:$A$1015,MATCH($D924,データ蓄積!$A$16:$A$1015,0)):'データ蓄積'!$DB$1015,37,),0))</f>
        <v>0</v>
      </c>
      <c r="AZ924" s="358">
        <f t="shared" si="4681"/>
        <v>0</v>
      </c>
      <c r="BA924" s="357"/>
      <c r="BB924" s="368">
        <f>+AK924+AQ924+AW924</f>
        <v>0</v>
      </c>
      <c r="BC924" s="358">
        <f t="shared" si="4652"/>
        <v>0</v>
      </c>
      <c r="BD924" s="367">
        <f t="shared" si="4652"/>
        <v>0</v>
      </c>
      <c r="BE924" s="361">
        <f t="shared" si="4652"/>
        <v>0</v>
      </c>
      <c r="BF924" s="369"/>
      <c r="BG924" s="356">
        <f>IF($F924="申請キャンセル",0,IF(H924="（○）",220,0))</f>
        <v>0</v>
      </c>
      <c r="BH924" s="359">
        <f>IF($F924="申請キャンセル",0,IF(H924="（○）",SUM(AK924+AQ924+AW924),0))</f>
        <v>0</v>
      </c>
      <c r="BI924" s="359">
        <f>IF($F924="申請キャンセル",0,IF(H924="（○）",SUM(AL924+AR924),0))</f>
        <v>0</v>
      </c>
      <c r="BJ924" s="359">
        <f t="shared" si="4633"/>
        <v>0</v>
      </c>
      <c r="BK924" s="361">
        <f>IF($W924="初 年 度",TRUNC((+BJ924-CB924),0),0)</f>
        <v>0</v>
      </c>
      <c r="BL924" s="46"/>
      <c r="BM924" s="356">
        <f t="shared" si="4428"/>
        <v>0</v>
      </c>
      <c r="BN924" s="357">
        <f t="shared" si="4428"/>
        <v>0</v>
      </c>
      <c r="BP924" s="125">
        <f t="shared" si="4634"/>
        <v>0</v>
      </c>
      <c r="BQ924" s="126">
        <f>ROUNDUP(BP924/2,0)</f>
        <v>0</v>
      </c>
      <c r="BR924" s="44"/>
      <c r="BS924" s="125">
        <f t="shared" si="4635"/>
        <v>0</v>
      </c>
      <c r="BT924" s="126">
        <f>ROUNDUP(BS924/2,0)</f>
        <v>0</v>
      </c>
      <c r="BU924" s="44"/>
      <c r="BV924" s="125">
        <f t="shared" si="4636"/>
        <v>0</v>
      </c>
      <c r="BW924" s="126">
        <f t="shared" si="4682"/>
        <v>0</v>
      </c>
      <c r="BX924" s="44"/>
      <c r="BY924" s="125">
        <f t="shared" si="4637"/>
        <v>0</v>
      </c>
      <c r="BZ924" s="126">
        <f>ROUNDUP(BY924/2,0)</f>
        <v>0</v>
      </c>
      <c r="CA924" s="44"/>
      <c r="CB924" s="125">
        <f t="shared" si="4638"/>
        <v>0</v>
      </c>
      <c r="CC924" s="126">
        <f>+CB924</f>
        <v>0</v>
      </c>
      <c r="CD924" s="44"/>
      <c r="CE924" s="370">
        <f>IF($F924="申請キャンセル",0,IF(CE925="","",CE925))</f>
        <v>0</v>
      </c>
      <c r="CF924" s="371">
        <f>IF($F924="申請キャンセル",0,IFERROR(VLOOKUP($D924,INDEX(データ蓄積!$A$16:$A$1015,MATCH($D924,データ蓄積!$A$16:$A$1015,0)):'データ蓄積'!$DB$1015,6,),0))</f>
        <v>0</v>
      </c>
      <c r="CG924" s="214" t="str">
        <f t="shared" si="3765"/>
        <v xml:space="preserve"> </v>
      </c>
      <c r="CH924" s="214" t="str">
        <f t="shared" si="3755"/>
        <v/>
      </c>
      <c r="CI924" s="214" t="str">
        <f>IF(CG924&gt;=CH924,"OK","下限本数を下回っています")</f>
        <v>OK</v>
      </c>
      <c r="CJ924" s="371">
        <f>IF($F924="申請キャンセル",0,IFERROR(VLOOKUP($D924,INDEX(データ蓄積!$A$16:$A$1015,MATCH($D924,データ蓄積!$A$16:$A$1015,0)):'データ蓄積'!$DB$1015,9,),0))</f>
        <v>0</v>
      </c>
      <c r="CK924" s="372">
        <f>IF($F924="申請キャンセル",0,IFERROR(VLOOKUP($D924,INDEX(データ蓄積!$A$16:$A$1015,MATCH($D924,データ蓄積!$A$16:$A$1015,0)):'データ蓄積'!$DB$1015,11,),0))</f>
        <v>0</v>
      </c>
      <c r="CL924" s="372">
        <f>IF($F924="申請キャンセル",0,IFERROR(VLOOKUP($D924,INDEX(データ蓄積!$A$16:$A$1015,MATCH($D924,データ蓄積!$A$16:$A$1015,0)):'データ蓄積'!$DB$1015,13,),0))</f>
        <v>0</v>
      </c>
      <c r="CM924" s="372">
        <f>IF($F924="申請キャンセル",0,IFERROR(VLOOKUP($D924,INDEX(データ蓄積!$A$16:$A$1015,MATCH($D924,データ蓄積!$A$16:$A$1015,0)):'データ蓄積'!$DB$1015,15,),0))</f>
        <v>0</v>
      </c>
      <c r="CN924" s="372">
        <f>IF($F924="申請キャンセル",0,IFERROR(VLOOKUP($D924,INDEX(データ蓄積!$A$16:$A$1015,MATCH($D924,データ蓄積!$A$16:$A$1015,0)):'データ蓄積'!$DB$1015,17,),0))</f>
        <v>0</v>
      </c>
      <c r="CO924" s="372">
        <f>IF($F924="申請キャンセル",0,IFERROR(VLOOKUP($D924,INDEX(データ蓄積!$A$16:$A$1015,MATCH($D924,データ蓄積!$A$16:$A$1015,0)):'データ蓄積'!$DB$1015,18,),0))</f>
        <v>0</v>
      </c>
      <c r="CP924" s="371">
        <f>IF($F924="申請キャンセル",0,IFERROR(VLOOKUP($D924,INDEX(データ蓄積!$A$16:$A$1015,MATCH($D924,データ蓄積!$A$16:$A$1015,0)):'データ蓄積'!$DB$1015,19,),0))</f>
        <v>0</v>
      </c>
      <c r="CQ924" s="372">
        <f>IF($F924="申請キャンセル",0,IFERROR(VLOOKUP($D924,INDEX(データ蓄積!$A$16:$A$1015,MATCH($D924,データ蓄積!$A$16:$A$1015,0)):'データ蓄積'!$DB$1015,24,),0))</f>
        <v>0</v>
      </c>
      <c r="CR924" s="99" t="str">
        <f>IF($F924="申請キャンセル",0,CONCATENATE(CS924,$CS$14,CT924,$CT$14,CU924,$CU$14))</f>
        <v>0年0月0日</v>
      </c>
      <c r="CS924" s="99">
        <f>IF($F924="申請キャンセル",0,IFERROR(VLOOKUP($D924,INDEX(データ蓄積!$A$16:$A$1015,MATCH($D924,データ蓄積!$A$16:$A$1015,0)):'データ蓄積'!$DB$1015,70,),0))</f>
        <v>0</v>
      </c>
      <c r="CT924" s="99">
        <f>IF($F924="申請キャンセル",0,IFERROR(VLOOKUP($D924,INDEX(データ蓄積!$A$16:$A$1015,MATCH($D924,データ蓄積!$A$16:$A$1015,0)):'データ蓄積'!$DB$1015,71,),0))</f>
        <v>0</v>
      </c>
      <c r="CU924" s="99">
        <f>IF($F924="申請キャンセル",0,IFERROR(VLOOKUP($D924,INDEX(データ蓄積!$A$16:$A$1015,MATCH($D924,データ蓄積!$A$16:$A$1015,0)):'データ蓄積'!$DB$1015,72,),0))</f>
        <v>0</v>
      </c>
      <c r="CV924" s="99" t="str">
        <f>IF($F924="申請キャンセル",0,CONCATENATE(CW924,$CW$14,CX924,$CX$14,CY924,$CY$14))</f>
        <v>0年0月0日</v>
      </c>
      <c r="CW924" s="99">
        <f>IF($F924="申請キャンセル",0,IFERROR(VLOOKUP($D924,INDEX(データ蓄積!$A$16:$A$1015,MATCH($D924,データ蓄積!$A$16:$A$1015,0)):'データ蓄積'!$DB$1015,73,),0))</f>
        <v>0</v>
      </c>
      <c r="CX924" s="99">
        <f>IF($F924="申請キャンセル",0,IFERROR(VLOOKUP($D924,INDEX(データ蓄積!$A$16:$A$1015,MATCH($D924,データ蓄積!$A$16:$A$1015,0)):'データ蓄積'!$DB$1015,74,),0))</f>
        <v>0</v>
      </c>
      <c r="CY924" s="99">
        <f>IF($F924="申請キャンセル",0,IFERROR(VLOOKUP($D924,INDEX(データ蓄積!$A$16:$A$1015,MATCH($D924,データ蓄積!$A$16:$A$1015,0)):'データ蓄積'!$DB$1015,75,),0))</f>
        <v>0</v>
      </c>
      <c r="CZ924" s="211">
        <f>IF($F924="申請キャンセル",0,IFERROR(VLOOKUP($D924,INDEX(データ蓄積!$A$16:$A$1015,MATCH($D924,データ蓄積!$A$16:$A$1015,0)):'データ蓄積'!$CF$1015,84,),0))</f>
        <v>0</v>
      </c>
      <c r="DA924" s="211">
        <f>IF($F924="申請キャンセル",0,IFERROR(VLOOKUP($D924,INDEX(データ蓄積!$A$16:$A$1015,MATCH($D924,データ蓄積!$A$16:$A$1015,0)):'データ蓄積'!$CG$1015,85,),0))</f>
        <v>0</v>
      </c>
      <c r="DB924" s="211">
        <f>IF($F924="申請キャンセル",0,IFERROR(VLOOKUP($D924,INDEX(データ蓄積!$A$16:$A$1015,MATCH($D924,データ蓄積!$A$16:$A$1015,0)):'データ蓄積'!$CH$1015,86,),0))</f>
        <v>0</v>
      </c>
      <c r="DC924" s="211"/>
      <c r="DD924" s="204">
        <f>IF($F924="申請キャンセル",0,IFERROR(VLOOKUP($D924,INDEX(データ蓄積!$A$16:$A$1015,MATCH($D924,データ蓄積!$A$16:$A$1015,0)):'データ蓄積'!$CN$1015,91,),0))</f>
        <v>0</v>
      </c>
      <c r="DE924" s="204">
        <f>IF($F924="申請キャンセル",0,IFERROR(VLOOKUP($D924,INDEX(データ蓄積!$A$16:$A$1015,MATCH($D924,データ蓄積!$A$16:$A$1015,0)):'データ蓄積'!$CN$1015,92,),0))</f>
        <v>0</v>
      </c>
    </row>
    <row r="925" spans="1:109" ht="18.75" customHeight="1" x14ac:dyDescent="0.15">
      <c r="A925" s="373">
        <f>IFERROR(VLOOKUP($D925,INDEX(データ蓄積!$A$16:$A$1015,MATCH($D925,データ蓄積!$A$16:$A$1015,0)+1):'データ蓄積'!$BI$1015,3,),0)</f>
        <v>0</v>
      </c>
      <c r="B925" s="374">
        <f>IFERROR(VLOOKUP($D925,INDEX(データ蓄積!$A$16:$A$1015,MATCH($D925,データ蓄積!$A$16:$A$1015,0)+1):'データ蓄積'!$BI$1015,4,),0)</f>
        <v>0</v>
      </c>
      <c r="C925" s="375">
        <f>IFERROR(VLOOKUP($D925,INDEX(データ蓄積!$A$16:$A$1015,MATCH($D925,データ蓄積!$A$16:$A$1015,0)+1):'データ蓄積'!$BI$1015,5,),0)</f>
        <v>0</v>
      </c>
      <c r="D925" s="373">
        <f t="shared" si="3978"/>
        <v>455</v>
      </c>
      <c r="E925" s="347">
        <f>IFERROR(VLOOKUP($D925,INDEX(データ蓄積!$A$16:$A$1015,MATCH($D925,データ蓄積!$A$16:$A$1015,0)+1):'データ蓄積'!$BI$1015,2,),0)</f>
        <v>0</v>
      </c>
      <c r="F925" s="376">
        <f>IFERROR(VLOOKUP($D925,INDEX(データ蓄積!$A$16:$A$1015,MATCH($D925,データ蓄積!$A$16:$A$1015,0)+1):'データ蓄積'!$CD$1015,82,),0)</f>
        <v>0</v>
      </c>
      <c r="G925" s="377">
        <f>IF($F924="申請キャンセル",0,IFERROR(VLOOKUP($D925,INDEX(データ蓄積!$A$16:$A$1015,MATCH($D925,データ蓄積!$A$16:$A$1015,0)+1):'データ蓄積'!$BI$1015,8,),0))</f>
        <v>0</v>
      </c>
      <c r="H925" s="347">
        <f>IF($F924="申請キャンセル",0,IFERROR(VLOOKUP($D925,INDEX(データ蓄積!$A$16:$A$1015,MATCH($D925,データ蓄積!$A$16:$A$1015,0)+1):'データ蓄積'!$BI$1015,10,),0))</f>
        <v>0</v>
      </c>
      <c r="I925" s="378" t="str">
        <f>IF($F924="申請キャンセル","",LEFT(IFERROR(VLOOKUP($D925,INDEX(データ蓄積!$A$16:$A$1015,MATCH($D925,データ蓄積!$A$16:$A$1015,0)+1):'データ蓄積'!$CH$1015,84,),""),2))</f>
        <v/>
      </c>
      <c r="J925" s="347" t="str">
        <f>IF($F924="申請キャンセル","",LEFT(IFERROR(VLOOKUP($D925,INDEX(データ蓄積!$A$16:$A$1015,MATCH($D924,データ蓄積!$A$16:$A$1015,0)+1):'データ蓄積'!$CL$1015,86,),""),2))</f>
        <v/>
      </c>
      <c r="K925" s="379">
        <f>IF($F924="申請キャンセル",0,IFERROR(VLOOKUP($D925,INDEX(データ蓄積!$A$16:$A$1015,MATCH($D925,データ蓄積!$A$16:$A$1015,0)+1):'データ蓄積'!$CO$1015,90,),0))</f>
        <v>0</v>
      </c>
      <c r="L925" s="374">
        <f t="shared" ref="L925" si="4733">IF(G925=0,0,IF($F925="申請キャンセル",0,IF(K925="","","〇")))</f>
        <v>0</v>
      </c>
      <c r="M925" s="380">
        <f>IF($F924="申請キャンセル",0,IFERROR(VLOOKUP($D925,INDEX(データ蓄積!$A$16:$A$1015,MATCH($D925,データ蓄積!$A$16:$A$1015,0)+1):'データ蓄積'!$BI$1015,14,),0))</f>
        <v>0</v>
      </c>
      <c r="N925" s="381">
        <f>IF($F924="申請キャンセル",0,IFERROR(VLOOKUP($D925,INDEX(データ蓄積!$A$16:$A$1015,MATCH($D925,データ蓄積!$A$16:$A$1015,0)+1):'データ蓄積'!$BI$1015,16,),0))</f>
        <v>0</v>
      </c>
      <c r="O925" s="382">
        <f>IF($F924="申請キャンセル",0,IFERROR(VLOOKUP($D925,INDEX(データ蓄積!$A$16:$A$1015,MATCH($D925,データ蓄積!$A$16:$A$1015,0)+1):'データ蓄積'!$BI$1015,20,),0))</f>
        <v>0</v>
      </c>
      <c r="P925" s="383">
        <f>IF($F924="申請キャンセル",0,IFERROR(VLOOKUP($D925,INDEX(データ蓄積!$A$16:$A$1015,MATCH($D925,データ蓄積!$A$16:$A$1015,0)+1):'データ蓄積'!$BI$1015,21,),0))</f>
        <v>0</v>
      </c>
      <c r="Q925" s="383">
        <f>IF($F924="申請キャンセル",0,IFERROR(VLOOKUP($D925,INDEX(データ蓄積!$A$16:$A$1015,MATCH($D925,データ蓄積!$A$16:$A$1015,0)+1):'データ蓄積'!$BI$1015,23,),0))</f>
        <v>0</v>
      </c>
      <c r="R925" s="384">
        <f>IF($F924="申請キャンセル",0,IFERROR(VLOOKUP($D925,INDEX(データ蓄積!$A$16:$A$1015,MATCH($D925,データ蓄積!$A$16:$A$1015,0)+1):'データ蓄積'!$CO$1015,92,),0))</f>
        <v>0</v>
      </c>
      <c r="S925" s="385">
        <f>IF($F924="申請キャンセル",0,IFERROR(VLOOKUP($D925,INDEX(データ蓄積!$A$16:$A$1015,MATCH($D925,データ蓄積!$A$16:$A$1015,0)+1):'データ蓄積'!$BI$1015,22,),0))</f>
        <v>0</v>
      </c>
      <c r="T925" s="386" t="str">
        <f>IF($F924="申請キャンセル",0,IF((AJ925+AP925)&gt;0,ROUNDDOWN((AJ925+AP925)/(AL925+AR925),4)*1000," "))</f>
        <v xml:space="preserve"> </v>
      </c>
      <c r="U925" s="387" t="str">
        <f>IF($F925="申請キャンセル",0,IFERROR(IF(AJ925+AP925=0,"",VLOOKUP(Q925,Sheet1!$B$4:$C$64,2,0)),0))</f>
        <v/>
      </c>
      <c r="V925" s="388">
        <f>IF($F924="申請キャンセル",0,IFERROR(VLOOKUP($D925,INDEX(データ蓄積!$A$16:$A$1015,MATCH($D925,データ蓄積!$A$16:$A$1015,0)+1):'データ蓄積'!$BI$1015,12,),0))</f>
        <v>0</v>
      </c>
      <c r="W925" s="389">
        <f>IF($F924="申請キャンセル",0,IFERROR(VLOOKUP($D925,INDEX(データ蓄積!$A$16:$A$1015,MATCH($D925,データ蓄積!$A$16:$A$1015,0)+1):'データ蓄積'!$BI$1015,25,),0))</f>
        <v>0</v>
      </c>
      <c r="X925" s="383">
        <f>IF($F924="申請キャンセル",0,IFERROR(VLOOKUP($D925,INDEX(データ蓄積!$A$16:$A$1015,MATCH($D925,データ蓄積!$A$16:$A$1015,0)+1):'データ蓄積'!$DB$1015,27,),0))</f>
        <v>0</v>
      </c>
      <c r="Y925" s="390">
        <f t="shared" si="4629"/>
        <v>0</v>
      </c>
      <c r="Z925" s="383">
        <f>IF($F924="申請キャンセル",0,IFERROR(VLOOKUP($D925,INDEX(データ蓄積!$A$16:$A$1015,MATCH($D925,データ蓄積!$A$16:$A$1015,0)+1):'データ蓄積'!$DB$1015,26,),0))</f>
        <v>0</v>
      </c>
      <c r="AA925" s="383">
        <f>IF($F924="申請キャンセル",0,IFERROR(VLOOKUP($D925,INDEX(データ蓄積!$A$16:$A$1015,MATCH($D925,データ蓄積!$A$16:$A$1015,0)+1):'データ蓄積'!$DB$1015,28,),0))</f>
        <v>0</v>
      </c>
      <c r="AB925" s="385">
        <f t="shared" ref="AB925" si="4734">IF($W925="初 年 度",TRUNC((+AA925-BP925)/2,0),0)</f>
        <v>0</v>
      </c>
      <c r="AC925" s="381"/>
      <c r="AD925" s="380">
        <f>IF($F924="申請キャンセル",0,IFERROR(VLOOKUP($D925,INDEX(データ蓄積!$A$16:$A$1015,MATCH($D925,データ蓄積!$A$16:$A$1015,0)+1):'データ蓄積'!$DB$1015,30,),0))</f>
        <v>0</v>
      </c>
      <c r="AE925" s="383">
        <f t="shared" si="4630"/>
        <v>0</v>
      </c>
      <c r="AF925" s="383">
        <f>IF($F924="申請キャンセル",0,IFERROR(VLOOKUP($D925,INDEX(データ蓄積!$A$16:$A$1015,MATCH($D925,データ蓄積!$A$16:$A$1015,0)+1):'データ蓄積'!$DB$1015,29,),0))</f>
        <v>0</v>
      </c>
      <c r="AG925" s="383">
        <f>IF($F924="申請キャンセル",0,IFERROR(VLOOKUP($D925,INDEX(データ蓄積!$A$16:$A$1015,MATCH($D925,データ蓄積!$A$16:$A$1015,0)+1):'データ蓄積'!$DB$1015,31,),0))</f>
        <v>0</v>
      </c>
      <c r="AH925" s="383">
        <f t="shared" si="4679"/>
        <v>0</v>
      </c>
      <c r="AI925" s="381"/>
      <c r="AJ925" s="385">
        <f t="shared" ref="AJ925" si="4735">+X925+AD925</f>
        <v>0</v>
      </c>
      <c r="AK925" s="390">
        <f t="shared" si="4715"/>
        <v>0</v>
      </c>
      <c r="AL925" s="383">
        <f t="shared" si="4715"/>
        <v>0</v>
      </c>
      <c r="AM925" s="383">
        <f t="shared" si="4715"/>
        <v>0</v>
      </c>
      <c r="AN925" s="385">
        <f t="shared" si="4715"/>
        <v>0</v>
      </c>
      <c r="AO925" s="381"/>
      <c r="AP925" s="383">
        <f>IF($F924="申請キャンセル",0,IFERROR(VLOOKUP($D925,INDEX(データ蓄積!$A$16:$A$1015,MATCH($D925,データ蓄積!$A$16:$A$1015,0)+1):'データ蓄積'!$DB$1015,33,),0))</f>
        <v>0</v>
      </c>
      <c r="AQ925" s="390">
        <f t="shared" si="4631"/>
        <v>0</v>
      </c>
      <c r="AR925" s="383">
        <f>IF($F924="申請キャンセル",0,IFERROR(VLOOKUP($D925,INDEX(データ蓄積!$A$16:$A$1015,MATCH($D925,データ蓄積!$A$16:$A$1015,0)+1):'データ蓄積'!$DB$1015,32,),0))</f>
        <v>0</v>
      </c>
      <c r="AS925" s="383">
        <f>IF($F924="申請キャンセル",0,IFERROR(VLOOKUP($D925,INDEX(データ蓄積!$A$16:$A$1015,MATCH($D925,データ蓄積!$A$16:$A$1015,0)+1):'データ蓄積'!$DB$1015,34,),0))</f>
        <v>0</v>
      </c>
      <c r="AT925" s="385">
        <f t="shared" si="4680"/>
        <v>0</v>
      </c>
      <c r="AU925" s="381"/>
      <c r="AV925" s="383">
        <f>IF($F924="申請キャンセル",0,IFERROR(VLOOKUP($D925,INDEX(データ蓄積!$A$16:$A$1015,MATCH($D925,データ蓄積!$A$16:$A$1015,0)+1):'データ蓄積'!$DB$1015,36,),0))</f>
        <v>0</v>
      </c>
      <c r="AW925" s="390">
        <f t="shared" si="4632"/>
        <v>0</v>
      </c>
      <c r="AX925" s="383">
        <f>IF($F924="申請キャンセル",0,IFERROR(VLOOKUP($D925,INDEX(データ蓄積!$A$16:$A$1015,MATCH($D925,データ蓄積!$A$16:$A$1015,0)+1):'データ蓄積'!$DB$1015,35,),0))</f>
        <v>0</v>
      </c>
      <c r="AY925" s="383">
        <f>IF($F924="申請キャンセル",0,IFERROR(VLOOKUP($D925,INDEX(データ蓄積!$A$16:$A$1015,MATCH($D925,データ蓄積!$A$16:$A$1015,0)+1):'データ蓄積'!$DB$1015,37,),0))</f>
        <v>0</v>
      </c>
      <c r="AZ925" s="385">
        <f t="shared" si="4681"/>
        <v>0</v>
      </c>
      <c r="BA925" s="381"/>
      <c r="BB925" s="391">
        <f t="shared" ref="BB925:BE940" si="4736">+AK925+AQ925+AW925</f>
        <v>0</v>
      </c>
      <c r="BC925" s="383">
        <f t="shared" si="4736"/>
        <v>0</v>
      </c>
      <c r="BD925" s="383">
        <f t="shared" si="4736"/>
        <v>0</v>
      </c>
      <c r="BE925" s="392">
        <f t="shared" si="4736"/>
        <v>0</v>
      </c>
      <c r="BF925" s="369"/>
      <c r="BG925" s="380">
        <f>IF($F924="申請キャンセル",0,IF(H925="（○）",220,0))</f>
        <v>0</v>
      </c>
      <c r="BH925" s="385">
        <f>IF($F924="申請キャンセル",0,IF(H925="（○）",SUM(AK925+AQ925+AW925),0))</f>
        <v>0</v>
      </c>
      <c r="BI925" s="383">
        <f>IF($F924="申請キャンセル",0,IF(H925="（○）",SUM(AL925+AR925),0))</f>
        <v>0</v>
      </c>
      <c r="BJ925" s="383">
        <f t="shared" si="4633"/>
        <v>0</v>
      </c>
      <c r="BK925" s="392">
        <f t="shared" ref="BK925" si="4737">IF($W925="初 年 度",TRUNC((+BJ925-CB925),0),0)</f>
        <v>0</v>
      </c>
      <c r="BL925" s="46"/>
      <c r="BM925" s="380">
        <f t="shared" si="4428"/>
        <v>0</v>
      </c>
      <c r="BN925" s="381">
        <f t="shared" si="4428"/>
        <v>0</v>
      </c>
      <c r="BP925" s="127">
        <f t="shared" si="4634"/>
        <v>0</v>
      </c>
      <c r="BQ925" s="128">
        <f t="shared" ref="BQ925" si="4738">ROUNDUP(BP925/2,0)</f>
        <v>0</v>
      </c>
      <c r="BR925" s="45"/>
      <c r="BS925" s="127">
        <f t="shared" si="4635"/>
        <v>0</v>
      </c>
      <c r="BT925" s="128">
        <f t="shared" ref="BT925" si="4739">ROUNDUP(BS925/2,0)</f>
        <v>0</v>
      </c>
      <c r="BU925" s="45"/>
      <c r="BV925" s="127">
        <f t="shared" si="4636"/>
        <v>0</v>
      </c>
      <c r="BW925" s="128">
        <f t="shared" si="4682"/>
        <v>0</v>
      </c>
      <c r="BX925" s="45"/>
      <c r="BY925" s="127">
        <f t="shared" si="4637"/>
        <v>0</v>
      </c>
      <c r="BZ925" s="128">
        <f t="shared" ref="BZ925" si="4740">ROUNDUP(BY925/2,0)</f>
        <v>0</v>
      </c>
      <c r="CA925" s="45"/>
      <c r="CB925" s="127">
        <f t="shared" si="4638"/>
        <v>0</v>
      </c>
      <c r="CC925" s="128">
        <f t="shared" ref="CC925" si="4741">+CB925</f>
        <v>0</v>
      </c>
      <c r="CD925" s="45"/>
      <c r="CE925" s="370">
        <f>IF($F924="申請キャンセル",0,IFERROR(VLOOKUP($D925,INDEX(データ蓄積!$A$16:$A$1015,MATCH($D925,データ蓄積!$A$16:$A$1015,0)+1):'データ蓄積'!$DB$1015,83,),0))</f>
        <v>0</v>
      </c>
      <c r="CF925" s="371">
        <f>IF($F924="申請キャンセル",0,IFERROR(VLOOKUP($D925,INDEX(データ蓄積!$A$16:$A$1015,MATCH($D925,データ蓄積!$A$16:$A$1015,0)+1):'データ蓄積'!$DB$1015,6,),0))</f>
        <v>0</v>
      </c>
      <c r="CG925" s="214" t="str">
        <f t="shared" si="3765"/>
        <v xml:space="preserve"> </v>
      </c>
      <c r="CH925" s="214" t="str">
        <f t="shared" si="3755"/>
        <v/>
      </c>
      <c r="CI925" s="214" t="str">
        <f t="shared" ref="CI925" si="4742">IF(CG925&gt;=CH925,"OK","下限本数を下回っています")</f>
        <v>OK</v>
      </c>
      <c r="CJ925" s="371">
        <f>IF($F924="申請キャンセル",0,IFERROR(VLOOKUP($D925,INDEX(データ蓄積!$A$16:$A$1015,MATCH($D925,データ蓄積!$A$16:$A$1015,0)+1):'データ蓄積'!$DB$1015,9,),0))</f>
        <v>0</v>
      </c>
      <c r="CK925" s="372">
        <f>IF($F924="申請キャンセル",0,IFERROR(VLOOKUP($D925,INDEX(データ蓄積!$A$16:$A$1015,MATCH($D925,データ蓄積!$A$16:$A$1015,0)+1):'データ蓄積'!$DB$1015,11,),0))</f>
        <v>0</v>
      </c>
      <c r="CL925" s="372">
        <f>IF($F924="申請キャンセル",0,IFERROR(VLOOKUP($D925,INDEX(データ蓄積!$A$16:$A$1015,MATCH($D925,データ蓄積!$A$16:$A$1015,0)+1):'データ蓄積'!$DB$1015,13,),0))</f>
        <v>0</v>
      </c>
      <c r="CM925" s="372">
        <f>IF($F924="申請キャンセル",0,IFERROR(VLOOKUP($D925,INDEX(データ蓄積!$A$16:$A$1015,MATCH($D925,データ蓄積!$A$16:$A$1015,0)+1):'データ蓄積'!$DB$1015,15,),0))</f>
        <v>0</v>
      </c>
      <c r="CN925" s="372">
        <f>IF($F924="申請キャンセル",0,IFERROR(VLOOKUP($D925,INDEX(データ蓄積!$A$16:$A$1015,MATCH($D925,データ蓄積!$A$16:$A$1015,0)+1):'データ蓄積'!$DB$1015,17,),0))</f>
        <v>0</v>
      </c>
      <c r="CO925" s="372">
        <f>IF($F924="申請キャンセル",0,IFERROR(VLOOKUP($D925,INDEX(データ蓄積!$A$16:$A$1015,MATCH($D925,データ蓄積!$A$16:$A$1015,0)+1):'データ蓄積'!$DB$1015,18,),0))</f>
        <v>0</v>
      </c>
      <c r="CP925" s="371">
        <f>IF($F924="申請キャンセル",0,IFERROR(VLOOKUP($D925,INDEX(データ蓄積!$A$16:$A$1015,MATCH($D925,データ蓄積!$A$16:$A$1015,0)+1):'データ蓄積'!$DB$1015,19,),0))</f>
        <v>0</v>
      </c>
      <c r="CQ925" s="372">
        <f>IF($F924="申請キャンセル",0,IFERROR(VLOOKUP($D925,INDEX(データ蓄積!$A$16:$A$1015,MATCH($D925,データ蓄積!$A$16:$A$1015,0)+1):'データ蓄積'!$DB$1015,24,),0))</f>
        <v>0</v>
      </c>
      <c r="CR925" s="99" t="str">
        <f>IF($F924="申請キャンセル",0,CONCATENATE(CS925,$CS$14,CT925,$CT$14,CU925,$CU$14))</f>
        <v>0年0月0日</v>
      </c>
      <c r="CS925" s="99">
        <f>IF($F924="申請キャンセル",0,IFERROR(VLOOKUP($D925,INDEX(データ蓄積!$A$16:$A$1015,MATCH($D925,データ蓄積!$A$16:$A$1015,0)+1):'データ蓄積'!$DB$1015,70,),0))</f>
        <v>0</v>
      </c>
      <c r="CT925" s="99">
        <f>IF($F924="申請キャンセル",0,IFERROR(VLOOKUP($D925,INDEX(データ蓄積!$A$16:$A$1015,MATCH($D925,データ蓄積!$A$16:$A$1015,0)+1):'データ蓄積'!$DB$1015,71,),0))</f>
        <v>0</v>
      </c>
      <c r="CU925" s="99">
        <f>IF($F924="申請キャンセル",0,IFERROR(VLOOKUP($D925,INDEX(データ蓄積!$A$16:$A$1015,MATCH($D925,データ蓄積!$A$16:$A$1015,0)+1):'データ蓄積'!$DB$1015,72,),0))</f>
        <v>0</v>
      </c>
      <c r="CV925" s="99" t="str">
        <f>IF($F924="申請キャンセル",0,CONCATENATE(CW925,$CW$14,CX925,$CX$14,CY925,$CY$14))</f>
        <v>0年0月0日</v>
      </c>
      <c r="CW925" s="99">
        <f>IF($F924="申請キャンセル",0,IFERROR(VLOOKUP($D925,INDEX(データ蓄積!$A$16:$A$1015,MATCH($D925,データ蓄積!$A$16:$A$1015,0)+1):'データ蓄積'!$DB$1015,73,),0))</f>
        <v>0</v>
      </c>
      <c r="CX925" s="99">
        <f>IF($F924="申請キャンセル",0,IFERROR(VLOOKUP($D925,INDEX(データ蓄積!$A$16:$A$1015,MATCH($D925,データ蓄積!$A$16:$A$1015,0)+1):'データ蓄積'!$DB$1015,74,),0))</f>
        <v>0</v>
      </c>
      <c r="CY925" s="99">
        <f>IF($F924="申請キャンセル",0,IFERROR(VLOOKUP($D925,INDEX(データ蓄積!$A$16:$A$1015,MATCH($D925,データ蓄積!$A$16:$A$1015,0)+1):'データ蓄積'!$DB$1015,75,),0))</f>
        <v>0</v>
      </c>
      <c r="CZ925" s="211">
        <f>IF($F924="申請キャンセル",0,IFERROR(VLOOKUP($D925,INDEX(データ蓄積!$A$16:$A$1015,MATCH($D925,データ蓄積!$A$16:$A$1015,0)+1):'データ蓄積'!$CF$1015,84,),0))</f>
        <v>0</v>
      </c>
      <c r="DA925" s="211">
        <f>IF($F924="申請キャンセル",0,IFERROR(VLOOKUP($D925,INDEX(データ蓄積!$A$16:$A$1015,MATCH($D925,データ蓄積!$A$16:$A$1015,0)+1):'データ蓄積'!$CG$1015,85,),0))</f>
        <v>0</v>
      </c>
      <c r="DB925" s="211">
        <f>IF($F924="申請キャンセル",0,IFERROR(VLOOKUP($D925,INDEX(データ蓄積!$A$16:$A$1015,MATCH($D925,データ蓄積!$A$16:$A$1015,0)+1):'データ蓄積'!$CH$1015,86,),0))</f>
        <v>0</v>
      </c>
      <c r="DC925" s="211"/>
      <c r="DD925" s="204">
        <f>IF($F924="申請キャンセル",0,IFERROR(VLOOKUP($D925,INDEX(データ蓄積!$A$16:$A$1015,MATCH($D925,データ蓄積!$A$16:$A$1015,0)+1):'データ蓄積'!$CN$1015,91,),0))</f>
        <v>0</v>
      </c>
      <c r="DE925" s="204">
        <f>IF($F924="申請キャンセル",0,IFERROR(VLOOKUP($D925,INDEX(データ蓄積!$A$16:$A$1015,MATCH($D925,データ蓄積!$A$16:$A$1015,0)+1):'データ蓄積'!$CN$1015,92,),0))</f>
        <v>0</v>
      </c>
    </row>
    <row r="926" spans="1:109" ht="18.75" customHeight="1" x14ac:dyDescent="0.15">
      <c r="A926" s="349">
        <f>IFERROR(VLOOKUP($D926,INDEX(データ蓄積!$A$16:$A$1015,MATCH($D926,データ蓄積!$A$16:$A$1015,0)):'データ蓄積'!$BI$1015,3,),0)</f>
        <v>0</v>
      </c>
      <c r="B926" s="350">
        <f>IFERROR(VLOOKUP($D926,INDEX(データ蓄積!$A$16:$A$1015,MATCH($D926,データ蓄積!$A$16:$A$1015,0)):'データ蓄積'!$BI$1015,4,),0)</f>
        <v>0</v>
      </c>
      <c r="C926" s="349">
        <f>IFERROR(VLOOKUP($D926,INDEX(データ蓄積!$A$16:$A$1015,MATCH($D926,データ蓄積!$A$16:$A$1015,0)):'データ蓄積'!$BI$1015,5,),0)</f>
        <v>0</v>
      </c>
      <c r="D926" s="349">
        <f t="shared" si="3978"/>
        <v>456</v>
      </c>
      <c r="E926" s="351">
        <f>IFERROR(VLOOKUP($D926,INDEX(データ蓄積!$A$16:$A$1015,MATCH($D926,データ蓄積!$A$16:$A$1015,0)):'データ蓄積'!$BI$1015,2,),0)</f>
        <v>0</v>
      </c>
      <c r="F926" s="352">
        <f>IFERROR(VLOOKUP($D926,INDEX(データ蓄積!$A$16:$A$1015,MATCH($D926,データ蓄積!$A$16:$A$1015,0)):'データ蓄積'!$CD$1015,82,),0)</f>
        <v>0</v>
      </c>
      <c r="G926" s="353">
        <f>IF($F926="申請キャンセル",0,IFERROR(VLOOKUP($D926,INDEX(データ蓄積!$A$16:$A$1015,MATCH($D926,データ蓄積!$A$16:$A$1015,0)):'データ蓄積'!$BI$1015,8,),0))</f>
        <v>0</v>
      </c>
      <c r="H926" s="346">
        <f>IF($F926="申請キャンセル",0,IFERROR(VLOOKUP($D926,INDEX(データ蓄積!$A$16:$A$1015,MATCH($D926,データ蓄積!$A$16:$A$1015,0)):'データ蓄積'!$BI$1015,10,),0))</f>
        <v>0</v>
      </c>
      <c r="I926" s="354" t="str">
        <f>IF($F926="申請キャンセル","",LEFT(IFERROR(VLOOKUP($D926,INDEX(データ蓄積!$A$16:$A$1015,MATCH($D926,データ蓄積!$A$16:$A$1015,0)):'データ蓄積'!$CH$1015,84,),""),2))</f>
        <v/>
      </c>
      <c r="J926" s="346" t="str">
        <f>IF($F926="申請キャンセル","",LEFT(IFERROR(VLOOKUP($D926,INDEX(データ蓄積!$A$16:$A$1015,MATCH($D926,データ蓄積!$A$16:$A$1015,0)):'データ蓄積'!$CL$1015,86,),""),2))</f>
        <v/>
      </c>
      <c r="K926" s="355">
        <f>IF($F926="申請キャンセル",0,IFERROR(VLOOKUP($D926,INDEX(データ蓄積!$A$16:$A$1015,MATCH($D926,データ蓄積!$A$16:$A$1015,0)):'データ蓄積'!$CO$1015,90,),0))</f>
        <v>0</v>
      </c>
      <c r="L926" s="350">
        <f>IF(G926=0,0,IF($F926="申請キャンセル",0,IF(K926="","","〇")))</f>
        <v>0</v>
      </c>
      <c r="M926" s="356">
        <f>IF($F926="申請キャンセル",0,IFERROR(VLOOKUP($D926,INDEX(データ蓄積!$A$16:$A$1015,MATCH($D926,データ蓄積!$A$16:$A$1015,0)):'データ蓄積'!$BI$1015,14,),))</f>
        <v>0</v>
      </c>
      <c r="N926" s="357">
        <f>IF($F926="申請キャンセル",0,IFERROR(VLOOKUP($D926,INDEX(データ蓄積!$A$16:$A$1015,MATCH($D926,データ蓄積!$A$16:$A$1015,0)):'データ蓄積'!$BI$1015,16,),0))</f>
        <v>0</v>
      </c>
      <c r="O926" s="356">
        <f>IF($F926="申請キャンセル",0,IFERROR(VLOOKUP($D926,INDEX(データ蓄積!$A$16:$A$1015,MATCH($D926,データ蓄積!$A$16:$A$1015,0)):'データ蓄積'!$BI$1015,20,),0))</f>
        <v>0</v>
      </c>
      <c r="P926" s="358">
        <f>IF($F926="申請キャンセル",0,IFERROR(VLOOKUP($D926,INDEX(データ蓄積!$A$16:$A$1015,MATCH($D926,データ蓄積!$A$16:$A$1015,0)):'データ蓄積'!$BI$1015,21,),0))</f>
        <v>0</v>
      </c>
      <c r="Q926" s="359">
        <f>IF($F926="申請キャンセル",0,IFERROR(VLOOKUP($D926,INDEX(データ蓄積!$A$16:$A$1015,MATCH($D926,データ蓄積!$A$16:$A$1015,0)):'データ蓄積'!$BI$1015,23,),0))</f>
        <v>0</v>
      </c>
      <c r="R926" s="360">
        <f>IF($F926="申請キャンセル",0,IFERROR(VLOOKUP($D926,INDEX(データ蓄積!$A$16:$A$1015,MATCH($D926,データ蓄積!$A$16:$A$1015,0)):'データ蓄積'!$CO$1015,92,),0))</f>
        <v>0</v>
      </c>
      <c r="S926" s="361">
        <f>IF($F926="申請キャンセル",0,IFERROR(VLOOKUP($D926,INDEX(データ蓄積!$A$16:$A$1015,MATCH($D926,データ蓄積!$A$16:$A$1015,0)):'データ蓄積'!$BI$1015,22,),0))</f>
        <v>0</v>
      </c>
      <c r="T926" s="362" t="str">
        <f>IF($F926="申請キャンセル",0,IF((AJ926+AP926)&gt;0,ROUNDDOWN((AJ926+AP926)/(AL926+AR926),4)*1000," "))</f>
        <v xml:space="preserve"> </v>
      </c>
      <c r="U926" s="363" t="str">
        <f>IF($F926="申請キャンセル",0,IFERROR(IF(AJ926+AP926=0,"",VLOOKUP(Q926,Sheet1!$B$4:$C$64,2,0)),0))</f>
        <v/>
      </c>
      <c r="V926" s="364">
        <f>IF($F926="申請キャンセル",0,IFERROR(VLOOKUP($D926,INDEX(データ蓄積!$A$16:$A$1015,MATCH($D926,データ蓄積!$A$16:$A$1015,0)):'データ蓄積'!$BI$1015,12,),0))</f>
        <v>0</v>
      </c>
      <c r="W926" s="365">
        <f>IF($F926="申請キャンセル",0,IFERROR(VLOOKUP($D926,INDEX(データ蓄積!$A$16:$A$1015,MATCH($D926,データ蓄積!$A$16:$A$1015,0)):'データ蓄積'!$BI$1015,25,),0))</f>
        <v>0</v>
      </c>
      <c r="X926" s="356">
        <f>IF($F926="申請キャンセル",0,IFERROR(VLOOKUP($D926,INDEX(データ蓄積!$A$16:$A$1015,MATCH($D926,データ蓄積!$A$16:$A$1015,0)):'データ蓄積'!$DB$1015,27,),0))</f>
        <v>0</v>
      </c>
      <c r="Y926" s="366">
        <f t="shared" si="4629"/>
        <v>0</v>
      </c>
      <c r="Z926" s="358">
        <f>IF($F926="申請キャンセル",0,IFERROR(VLOOKUP($D926,INDEX(データ蓄積!$A$16:$A$1015,MATCH($D926,データ蓄積!$A$16:$A$1015,0)):'データ蓄積'!$DB$1015,26,),0))</f>
        <v>0</v>
      </c>
      <c r="AA926" s="367">
        <f>IF($F926="申請キャンセル",0,IFERROR(VLOOKUP($D926,INDEX(データ蓄積!$A$16:$A$1015,MATCH($D926,データ蓄積!$A$16:$A$1015,0)):'データ蓄積'!$DB$1015,28,),0))</f>
        <v>0</v>
      </c>
      <c r="AB926" s="358">
        <f>IF($W926="初 年 度",TRUNC((+AA926-BP926)/2,0),0)</f>
        <v>0</v>
      </c>
      <c r="AC926" s="357"/>
      <c r="AD926" s="356">
        <f>IF($F926="申請キャンセル",0,IFERROR(VLOOKUP($D926,INDEX(データ蓄積!$A$16:$A$1015,MATCH($D926,データ蓄積!$A$16:$A$1015,0)):'データ蓄積'!$DB$1015,30,),0))</f>
        <v>0</v>
      </c>
      <c r="AE926" s="359">
        <f t="shared" si="4630"/>
        <v>0</v>
      </c>
      <c r="AF926" s="359">
        <f>IF($F926="申請キャンセル",0,IFERROR(VLOOKUP($D926,INDEX(データ蓄積!$A$16:$A$1015,MATCH($D926,データ蓄積!$A$16:$A$1015,0)):'データ蓄積'!$DB$1015,29,),0))</f>
        <v>0</v>
      </c>
      <c r="AG926" s="359">
        <f>IF($F926="申請キャンセル",0,IFERROR(VLOOKUP($D926,INDEX(データ蓄積!$A$16:$A$1015,MATCH($D926,データ蓄積!$A$16:$A$1015,0)):'データ蓄積'!$DB$1015,31,),0))</f>
        <v>0</v>
      </c>
      <c r="AH926" s="359">
        <f t="shared" si="4679"/>
        <v>0</v>
      </c>
      <c r="AI926" s="357"/>
      <c r="AJ926" s="358">
        <f>+X926+AD926</f>
        <v>0</v>
      </c>
      <c r="AK926" s="366">
        <f t="shared" si="4715"/>
        <v>0</v>
      </c>
      <c r="AL926" s="358">
        <f t="shared" si="4715"/>
        <v>0</v>
      </c>
      <c r="AM926" s="367">
        <f t="shared" si="4715"/>
        <v>0</v>
      </c>
      <c r="AN926" s="358">
        <f t="shared" si="4715"/>
        <v>0</v>
      </c>
      <c r="AO926" s="357"/>
      <c r="AP926" s="356">
        <f>IF($F926="申請キャンセル",0,IFERROR(VLOOKUP($D926,INDEX(データ蓄積!$A$16:$A$1015,MATCH($D926,データ蓄積!$A$16:$A$1015,0)):'データ蓄積'!$DB$1015,33,),0))</f>
        <v>0</v>
      </c>
      <c r="AQ926" s="366">
        <f t="shared" si="4631"/>
        <v>0</v>
      </c>
      <c r="AR926" s="358">
        <f>IF($F926="申請キャンセル",0,IFERROR(VLOOKUP($D926,INDEX(データ蓄積!$A$16:$A$1015,MATCH($D926,データ蓄積!$A$16:$A$1015,0)):'データ蓄積'!$DB$1015,32,),0))</f>
        <v>0</v>
      </c>
      <c r="AS926" s="367">
        <f>IF($F926="申請キャンセル",0,IFERROR(VLOOKUP($D926,INDEX(データ蓄積!$A$16:$A$1015,MATCH($D926,データ蓄積!$A$16:$A$1015,0)):'データ蓄積'!$DB$1015,34,),0))</f>
        <v>0</v>
      </c>
      <c r="AT926" s="358">
        <f t="shared" si="4680"/>
        <v>0</v>
      </c>
      <c r="AU926" s="357"/>
      <c r="AV926" s="356">
        <f>IF($F926="申請キャンセル",0,IFERROR(VLOOKUP($D926,INDEX(データ蓄積!$A$16:$A$1015,MATCH($D926,データ蓄積!$A$16:$A$1015,0)):'データ蓄積'!$DB$1015,36,),0))</f>
        <v>0</v>
      </c>
      <c r="AW926" s="366">
        <f t="shared" si="4632"/>
        <v>0</v>
      </c>
      <c r="AX926" s="358">
        <f>IF($F926="申請キャンセル",0,IFERROR(VLOOKUP($D926,INDEX(データ蓄積!$A$16:$A$1015,MATCH($D926,データ蓄積!$A$16:$A$1015,0)):'データ蓄積'!$DB$1015,35,),0))</f>
        <v>0</v>
      </c>
      <c r="AY926" s="367">
        <f>IF($F926="申請キャンセル",0,IFERROR(VLOOKUP($D926,INDEX(データ蓄積!$A$16:$A$1015,MATCH($D926,データ蓄積!$A$16:$A$1015,0)):'データ蓄積'!$DB$1015,37,),0))</f>
        <v>0</v>
      </c>
      <c r="AZ926" s="358">
        <f t="shared" si="4681"/>
        <v>0</v>
      </c>
      <c r="BA926" s="357"/>
      <c r="BB926" s="368">
        <f>+AK926+AQ926+AW926</f>
        <v>0</v>
      </c>
      <c r="BC926" s="358">
        <f t="shared" si="4736"/>
        <v>0</v>
      </c>
      <c r="BD926" s="367">
        <f t="shared" si="4736"/>
        <v>0</v>
      </c>
      <c r="BE926" s="361">
        <f t="shared" si="4736"/>
        <v>0</v>
      </c>
      <c r="BF926" s="369"/>
      <c r="BG926" s="356">
        <f>IF($F926="申請キャンセル",0,IF(H926="（○）",220,0))</f>
        <v>0</v>
      </c>
      <c r="BH926" s="359">
        <f>IF($F926="申請キャンセル",0,IF(H926="（○）",SUM(AK926+AQ926+AW926),0))</f>
        <v>0</v>
      </c>
      <c r="BI926" s="359">
        <f>IF($F926="申請キャンセル",0,IF(H926="（○）",SUM(AL926+AR926),0))</f>
        <v>0</v>
      </c>
      <c r="BJ926" s="359">
        <f t="shared" si="4633"/>
        <v>0</v>
      </c>
      <c r="BK926" s="361">
        <f>IF($W926="初 年 度",TRUNC((+BJ926-CB926),0),0)</f>
        <v>0</v>
      </c>
      <c r="BL926" s="46"/>
      <c r="BM926" s="356">
        <f t="shared" si="4428"/>
        <v>0</v>
      </c>
      <c r="BN926" s="357">
        <f t="shared" si="4428"/>
        <v>0</v>
      </c>
      <c r="BP926" s="125">
        <f t="shared" si="4634"/>
        <v>0</v>
      </c>
      <c r="BQ926" s="126">
        <f>ROUNDUP(BP926/2,0)</f>
        <v>0</v>
      </c>
      <c r="BR926" s="44"/>
      <c r="BS926" s="125">
        <f t="shared" si="4635"/>
        <v>0</v>
      </c>
      <c r="BT926" s="126">
        <f>ROUNDUP(BS926/2,0)</f>
        <v>0</v>
      </c>
      <c r="BU926" s="44"/>
      <c r="BV926" s="125">
        <f t="shared" si="4636"/>
        <v>0</v>
      </c>
      <c r="BW926" s="126">
        <f t="shared" si="4682"/>
        <v>0</v>
      </c>
      <c r="BX926" s="44"/>
      <c r="BY926" s="125">
        <f t="shared" si="4637"/>
        <v>0</v>
      </c>
      <c r="BZ926" s="126">
        <f>ROUNDUP(BY926/2,0)</f>
        <v>0</v>
      </c>
      <c r="CA926" s="44"/>
      <c r="CB926" s="125">
        <f t="shared" si="4638"/>
        <v>0</v>
      </c>
      <c r="CC926" s="126">
        <f>+CB926</f>
        <v>0</v>
      </c>
      <c r="CD926" s="44"/>
      <c r="CE926" s="370">
        <f>IF($F926="申請キャンセル",0,IF(CE927="","",CE927))</f>
        <v>0</v>
      </c>
      <c r="CF926" s="371">
        <f>IF($F926="申請キャンセル",0,IFERROR(VLOOKUP($D926,INDEX(データ蓄積!$A$16:$A$1015,MATCH($D926,データ蓄積!$A$16:$A$1015,0)):'データ蓄積'!$DB$1015,6,),0))</f>
        <v>0</v>
      </c>
      <c r="CG926" s="214" t="str">
        <f t="shared" si="3765"/>
        <v xml:space="preserve"> </v>
      </c>
      <c r="CH926" s="214" t="str">
        <f t="shared" si="3755"/>
        <v/>
      </c>
      <c r="CI926" s="214" t="str">
        <f>IF(CG926&gt;=CH926,"OK","下限本数を下回っています")</f>
        <v>OK</v>
      </c>
      <c r="CJ926" s="371">
        <f>IF($F926="申請キャンセル",0,IFERROR(VLOOKUP($D926,INDEX(データ蓄積!$A$16:$A$1015,MATCH($D926,データ蓄積!$A$16:$A$1015,0)):'データ蓄積'!$DB$1015,9,),0))</f>
        <v>0</v>
      </c>
      <c r="CK926" s="372">
        <f>IF($F926="申請キャンセル",0,IFERROR(VLOOKUP($D926,INDEX(データ蓄積!$A$16:$A$1015,MATCH($D926,データ蓄積!$A$16:$A$1015,0)):'データ蓄積'!$DB$1015,11,),0))</f>
        <v>0</v>
      </c>
      <c r="CL926" s="372">
        <f>IF($F926="申請キャンセル",0,IFERROR(VLOOKUP($D926,INDEX(データ蓄積!$A$16:$A$1015,MATCH($D926,データ蓄積!$A$16:$A$1015,0)):'データ蓄積'!$DB$1015,13,),0))</f>
        <v>0</v>
      </c>
      <c r="CM926" s="372">
        <f>IF($F926="申請キャンセル",0,IFERROR(VLOOKUP($D926,INDEX(データ蓄積!$A$16:$A$1015,MATCH($D926,データ蓄積!$A$16:$A$1015,0)):'データ蓄積'!$DB$1015,15,),0))</f>
        <v>0</v>
      </c>
      <c r="CN926" s="372">
        <f>IF($F926="申請キャンセル",0,IFERROR(VLOOKUP($D926,INDEX(データ蓄積!$A$16:$A$1015,MATCH($D926,データ蓄積!$A$16:$A$1015,0)):'データ蓄積'!$DB$1015,17,),0))</f>
        <v>0</v>
      </c>
      <c r="CO926" s="372">
        <f>IF($F926="申請キャンセル",0,IFERROR(VLOOKUP($D926,INDEX(データ蓄積!$A$16:$A$1015,MATCH($D926,データ蓄積!$A$16:$A$1015,0)):'データ蓄積'!$DB$1015,18,),0))</f>
        <v>0</v>
      </c>
      <c r="CP926" s="371">
        <f>IF($F926="申請キャンセル",0,IFERROR(VLOOKUP($D926,INDEX(データ蓄積!$A$16:$A$1015,MATCH($D926,データ蓄積!$A$16:$A$1015,0)):'データ蓄積'!$DB$1015,19,),0))</f>
        <v>0</v>
      </c>
      <c r="CQ926" s="372">
        <f>IF($F926="申請キャンセル",0,IFERROR(VLOOKUP($D926,INDEX(データ蓄積!$A$16:$A$1015,MATCH($D926,データ蓄積!$A$16:$A$1015,0)):'データ蓄積'!$DB$1015,24,),0))</f>
        <v>0</v>
      </c>
      <c r="CR926" s="99" t="str">
        <f>IF($F926="申請キャンセル",0,CONCATENATE(CS926,$CS$14,CT926,$CT$14,CU926,$CU$14))</f>
        <v>0年0月0日</v>
      </c>
      <c r="CS926" s="99">
        <f>IF($F926="申請キャンセル",0,IFERROR(VLOOKUP($D926,INDEX(データ蓄積!$A$16:$A$1015,MATCH($D926,データ蓄積!$A$16:$A$1015,0)):'データ蓄積'!$DB$1015,70,),0))</f>
        <v>0</v>
      </c>
      <c r="CT926" s="99">
        <f>IF($F926="申請キャンセル",0,IFERROR(VLOOKUP($D926,INDEX(データ蓄積!$A$16:$A$1015,MATCH($D926,データ蓄積!$A$16:$A$1015,0)):'データ蓄積'!$DB$1015,71,),0))</f>
        <v>0</v>
      </c>
      <c r="CU926" s="99">
        <f>IF($F926="申請キャンセル",0,IFERROR(VLOOKUP($D926,INDEX(データ蓄積!$A$16:$A$1015,MATCH($D926,データ蓄積!$A$16:$A$1015,0)):'データ蓄積'!$DB$1015,72,),0))</f>
        <v>0</v>
      </c>
      <c r="CV926" s="99" t="str">
        <f>IF($F926="申請キャンセル",0,CONCATENATE(CW926,$CW$14,CX926,$CX$14,CY926,$CY$14))</f>
        <v>0年0月0日</v>
      </c>
      <c r="CW926" s="99">
        <f>IF($F926="申請キャンセル",0,IFERROR(VLOOKUP($D926,INDEX(データ蓄積!$A$16:$A$1015,MATCH($D926,データ蓄積!$A$16:$A$1015,0)):'データ蓄積'!$DB$1015,73,),0))</f>
        <v>0</v>
      </c>
      <c r="CX926" s="99">
        <f>IF($F926="申請キャンセル",0,IFERROR(VLOOKUP($D926,INDEX(データ蓄積!$A$16:$A$1015,MATCH($D926,データ蓄積!$A$16:$A$1015,0)):'データ蓄積'!$DB$1015,74,),0))</f>
        <v>0</v>
      </c>
      <c r="CY926" s="99">
        <f>IF($F926="申請キャンセル",0,IFERROR(VLOOKUP($D926,INDEX(データ蓄積!$A$16:$A$1015,MATCH($D926,データ蓄積!$A$16:$A$1015,0)):'データ蓄積'!$DB$1015,75,),0))</f>
        <v>0</v>
      </c>
      <c r="CZ926" s="211">
        <f>IF($F926="申請キャンセル",0,IFERROR(VLOOKUP($D926,INDEX(データ蓄積!$A$16:$A$1015,MATCH($D926,データ蓄積!$A$16:$A$1015,0)):'データ蓄積'!$CF$1015,84,),0))</f>
        <v>0</v>
      </c>
      <c r="DA926" s="211">
        <f>IF($F926="申請キャンセル",0,IFERROR(VLOOKUP($D926,INDEX(データ蓄積!$A$16:$A$1015,MATCH($D926,データ蓄積!$A$16:$A$1015,0)):'データ蓄積'!$CG$1015,85,),0))</f>
        <v>0</v>
      </c>
      <c r="DB926" s="211">
        <f>IF($F926="申請キャンセル",0,IFERROR(VLOOKUP($D926,INDEX(データ蓄積!$A$16:$A$1015,MATCH($D926,データ蓄積!$A$16:$A$1015,0)):'データ蓄積'!$CH$1015,86,),0))</f>
        <v>0</v>
      </c>
      <c r="DC926" s="211"/>
      <c r="DD926" s="204">
        <f>IF($F926="申請キャンセル",0,IFERROR(VLOOKUP($D926,INDEX(データ蓄積!$A$16:$A$1015,MATCH($D926,データ蓄積!$A$16:$A$1015,0)):'データ蓄積'!$CN$1015,91,),0))</f>
        <v>0</v>
      </c>
      <c r="DE926" s="204">
        <f>IF($F926="申請キャンセル",0,IFERROR(VLOOKUP($D926,INDEX(データ蓄積!$A$16:$A$1015,MATCH($D926,データ蓄積!$A$16:$A$1015,0)):'データ蓄積'!$CN$1015,92,),0))</f>
        <v>0</v>
      </c>
    </row>
    <row r="927" spans="1:109" ht="18.75" customHeight="1" x14ac:dyDescent="0.15">
      <c r="A927" s="373">
        <f>IFERROR(VLOOKUP($D927,INDEX(データ蓄積!$A$16:$A$1015,MATCH($D927,データ蓄積!$A$16:$A$1015,0)+1):'データ蓄積'!$BI$1015,3,),0)</f>
        <v>0</v>
      </c>
      <c r="B927" s="374">
        <f>IFERROR(VLOOKUP($D927,INDEX(データ蓄積!$A$16:$A$1015,MATCH($D927,データ蓄積!$A$16:$A$1015,0)+1):'データ蓄積'!$BI$1015,4,),0)</f>
        <v>0</v>
      </c>
      <c r="C927" s="375">
        <f>IFERROR(VLOOKUP($D927,INDEX(データ蓄積!$A$16:$A$1015,MATCH($D927,データ蓄積!$A$16:$A$1015,0)+1):'データ蓄積'!$BI$1015,5,),0)</f>
        <v>0</v>
      </c>
      <c r="D927" s="373">
        <f t="shared" si="3978"/>
        <v>456</v>
      </c>
      <c r="E927" s="347">
        <f>IFERROR(VLOOKUP($D927,INDEX(データ蓄積!$A$16:$A$1015,MATCH($D927,データ蓄積!$A$16:$A$1015,0)+1):'データ蓄積'!$BI$1015,2,),0)</f>
        <v>0</v>
      </c>
      <c r="F927" s="376">
        <f>IFERROR(VLOOKUP($D927,INDEX(データ蓄積!$A$16:$A$1015,MATCH($D927,データ蓄積!$A$16:$A$1015,0)+1):'データ蓄積'!$CD$1015,82,),0)</f>
        <v>0</v>
      </c>
      <c r="G927" s="377">
        <f>IF($F926="申請キャンセル",0,IFERROR(VLOOKUP($D927,INDEX(データ蓄積!$A$16:$A$1015,MATCH($D927,データ蓄積!$A$16:$A$1015,0)+1):'データ蓄積'!$BI$1015,8,),0))</f>
        <v>0</v>
      </c>
      <c r="H927" s="347">
        <f>IF($F926="申請キャンセル",0,IFERROR(VLOOKUP($D927,INDEX(データ蓄積!$A$16:$A$1015,MATCH($D927,データ蓄積!$A$16:$A$1015,0)+1):'データ蓄積'!$BI$1015,10,),0))</f>
        <v>0</v>
      </c>
      <c r="I927" s="378" t="str">
        <f>IF($F926="申請キャンセル","",LEFT(IFERROR(VLOOKUP($D927,INDEX(データ蓄積!$A$16:$A$1015,MATCH($D927,データ蓄積!$A$16:$A$1015,0)+1):'データ蓄積'!$CH$1015,84,),""),2))</f>
        <v/>
      </c>
      <c r="J927" s="347" t="str">
        <f>IF($F926="申請キャンセル","",LEFT(IFERROR(VLOOKUP($D927,INDEX(データ蓄積!$A$16:$A$1015,MATCH($D926,データ蓄積!$A$16:$A$1015,0)+1):'データ蓄積'!$CL$1015,86,),""),2))</f>
        <v/>
      </c>
      <c r="K927" s="379">
        <f>IF($F926="申請キャンセル",0,IFERROR(VLOOKUP($D927,INDEX(データ蓄積!$A$16:$A$1015,MATCH($D927,データ蓄積!$A$16:$A$1015,0)+1):'データ蓄積'!$CO$1015,90,),0))</f>
        <v>0</v>
      </c>
      <c r="L927" s="374">
        <f t="shared" ref="L927" si="4743">IF(G927=0,0,IF($F927="申請キャンセル",0,IF(K927="","","〇")))</f>
        <v>0</v>
      </c>
      <c r="M927" s="380">
        <f>IF($F926="申請キャンセル",0,IFERROR(VLOOKUP($D927,INDEX(データ蓄積!$A$16:$A$1015,MATCH($D927,データ蓄積!$A$16:$A$1015,0)+1):'データ蓄積'!$BI$1015,14,),0))</f>
        <v>0</v>
      </c>
      <c r="N927" s="381">
        <f>IF($F926="申請キャンセル",0,IFERROR(VLOOKUP($D927,INDEX(データ蓄積!$A$16:$A$1015,MATCH($D927,データ蓄積!$A$16:$A$1015,0)+1):'データ蓄積'!$BI$1015,16,),0))</f>
        <v>0</v>
      </c>
      <c r="O927" s="382">
        <f>IF($F926="申請キャンセル",0,IFERROR(VLOOKUP($D927,INDEX(データ蓄積!$A$16:$A$1015,MATCH($D927,データ蓄積!$A$16:$A$1015,0)+1):'データ蓄積'!$BI$1015,20,),0))</f>
        <v>0</v>
      </c>
      <c r="P927" s="383">
        <f>IF($F926="申請キャンセル",0,IFERROR(VLOOKUP($D927,INDEX(データ蓄積!$A$16:$A$1015,MATCH($D927,データ蓄積!$A$16:$A$1015,0)+1):'データ蓄積'!$BI$1015,21,),0))</f>
        <v>0</v>
      </c>
      <c r="Q927" s="383">
        <f>IF($F926="申請キャンセル",0,IFERROR(VLOOKUP($D927,INDEX(データ蓄積!$A$16:$A$1015,MATCH($D927,データ蓄積!$A$16:$A$1015,0)+1):'データ蓄積'!$BI$1015,23,),0))</f>
        <v>0</v>
      </c>
      <c r="R927" s="384">
        <f>IF($F926="申請キャンセル",0,IFERROR(VLOOKUP($D927,INDEX(データ蓄積!$A$16:$A$1015,MATCH($D927,データ蓄積!$A$16:$A$1015,0)+1):'データ蓄積'!$CO$1015,92,),0))</f>
        <v>0</v>
      </c>
      <c r="S927" s="385">
        <f>IF($F926="申請キャンセル",0,IFERROR(VLOOKUP($D927,INDEX(データ蓄積!$A$16:$A$1015,MATCH($D927,データ蓄積!$A$16:$A$1015,0)+1):'データ蓄積'!$BI$1015,22,),0))</f>
        <v>0</v>
      </c>
      <c r="T927" s="386" t="str">
        <f>IF($F926="申請キャンセル",0,IF((AJ927+AP927)&gt;0,ROUNDDOWN((AJ927+AP927)/(AL927+AR927),4)*1000," "))</f>
        <v xml:space="preserve"> </v>
      </c>
      <c r="U927" s="387" t="str">
        <f>IF($F927="申請キャンセル",0,IFERROR(IF(AJ927+AP927=0,"",VLOOKUP(Q927,Sheet1!$B$4:$C$64,2,0)),0))</f>
        <v/>
      </c>
      <c r="V927" s="388">
        <f>IF($F926="申請キャンセル",0,IFERROR(VLOOKUP($D927,INDEX(データ蓄積!$A$16:$A$1015,MATCH($D927,データ蓄積!$A$16:$A$1015,0)+1):'データ蓄積'!$BI$1015,12,),0))</f>
        <v>0</v>
      </c>
      <c r="W927" s="389">
        <f>IF($F926="申請キャンセル",0,IFERROR(VLOOKUP($D927,INDEX(データ蓄積!$A$16:$A$1015,MATCH($D927,データ蓄積!$A$16:$A$1015,0)+1):'データ蓄積'!$BI$1015,25,),0))</f>
        <v>0</v>
      </c>
      <c r="X927" s="383">
        <f>IF($F926="申請キャンセル",0,IFERROR(VLOOKUP($D927,INDEX(データ蓄積!$A$16:$A$1015,MATCH($D927,データ蓄積!$A$16:$A$1015,0)+1):'データ蓄積'!$DB$1015,27,),0))</f>
        <v>0</v>
      </c>
      <c r="Y927" s="390">
        <f t="shared" si="4629"/>
        <v>0</v>
      </c>
      <c r="Z927" s="383">
        <f>IF($F926="申請キャンセル",0,IFERROR(VLOOKUP($D927,INDEX(データ蓄積!$A$16:$A$1015,MATCH($D927,データ蓄積!$A$16:$A$1015,0)+1):'データ蓄積'!$DB$1015,26,),0))</f>
        <v>0</v>
      </c>
      <c r="AA927" s="383">
        <f>IF($F926="申請キャンセル",0,IFERROR(VLOOKUP($D927,INDEX(データ蓄積!$A$16:$A$1015,MATCH($D927,データ蓄積!$A$16:$A$1015,0)+1):'データ蓄積'!$DB$1015,28,),0))</f>
        <v>0</v>
      </c>
      <c r="AB927" s="385">
        <f t="shared" ref="AB927" si="4744">IF($W927="初 年 度",TRUNC((+AA927-BP927)/2,0),0)</f>
        <v>0</v>
      </c>
      <c r="AC927" s="381"/>
      <c r="AD927" s="380">
        <f>IF($F926="申請キャンセル",0,IFERROR(VLOOKUP($D927,INDEX(データ蓄積!$A$16:$A$1015,MATCH($D927,データ蓄積!$A$16:$A$1015,0)+1):'データ蓄積'!$DB$1015,30,),0))</f>
        <v>0</v>
      </c>
      <c r="AE927" s="383">
        <f t="shared" si="4630"/>
        <v>0</v>
      </c>
      <c r="AF927" s="383">
        <f>IF($F926="申請キャンセル",0,IFERROR(VLOOKUP($D927,INDEX(データ蓄積!$A$16:$A$1015,MATCH($D927,データ蓄積!$A$16:$A$1015,0)+1):'データ蓄積'!$DB$1015,29,),0))</f>
        <v>0</v>
      </c>
      <c r="AG927" s="383">
        <f>IF($F926="申請キャンセル",0,IFERROR(VLOOKUP($D927,INDEX(データ蓄積!$A$16:$A$1015,MATCH($D927,データ蓄積!$A$16:$A$1015,0)+1):'データ蓄積'!$DB$1015,31,),0))</f>
        <v>0</v>
      </c>
      <c r="AH927" s="383">
        <f t="shared" si="4679"/>
        <v>0</v>
      </c>
      <c r="AI927" s="381"/>
      <c r="AJ927" s="385">
        <f t="shared" ref="AJ927" si="4745">+X927+AD927</f>
        <v>0</v>
      </c>
      <c r="AK927" s="390">
        <f t="shared" si="4715"/>
        <v>0</v>
      </c>
      <c r="AL927" s="383">
        <f t="shared" si="4715"/>
        <v>0</v>
      </c>
      <c r="AM927" s="383">
        <f t="shared" si="4715"/>
        <v>0</v>
      </c>
      <c r="AN927" s="385">
        <f t="shared" si="4715"/>
        <v>0</v>
      </c>
      <c r="AO927" s="381"/>
      <c r="AP927" s="383">
        <f>IF($F926="申請キャンセル",0,IFERROR(VLOOKUP($D927,INDEX(データ蓄積!$A$16:$A$1015,MATCH($D927,データ蓄積!$A$16:$A$1015,0)+1):'データ蓄積'!$DB$1015,33,),0))</f>
        <v>0</v>
      </c>
      <c r="AQ927" s="390">
        <f t="shared" si="4631"/>
        <v>0</v>
      </c>
      <c r="AR927" s="383">
        <f>IF($F926="申請キャンセル",0,IFERROR(VLOOKUP($D927,INDEX(データ蓄積!$A$16:$A$1015,MATCH($D927,データ蓄積!$A$16:$A$1015,0)+1):'データ蓄積'!$DB$1015,32,),0))</f>
        <v>0</v>
      </c>
      <c r="AS927" s="383">
        <f>IF($F926="申請キャンセル",0,IFERROR(VLOOKUP($D927,INDEX(データ蓄積!$A$16:$A$1015,MATCH($D927,データ蓄積!$A$16:$A$1015,0)+1):'データ蓄積'!$DB$1015,34,),0))</f>
        <v>0</v>
      </c>
      <c r="AT927" s="385">
        <f t="shared" si="4680"/>
        <v>0</v>
      </c>
      <c r="AU927" s="381"/>
      <c r="AV927" s="383">
        <f>IF($F926="申請キャンセル",0,IFERROR(VLOOKUP($D927,INDEX(データ蓄積!$A$16:$A$1015,MATCH($D927,データ蓄積!$A$16:$A$1015,0)+1):'データ蓄積'!$DB$1015,36,),0))</f>
        <v>0</v>
      </c>
      <c r="AW927" s="390">
        <f t="shared" si="4632"/>
        <v>0</v>
      </c>
      <c r="AX927" s="383">
        <f>IF($F926="申請キャンセル",0,IFERROR(VLOOKUP($D927,INDEX(データ蓄積!$A$16:$A$1015,MATCH($D927,データ蓄積!$A$16:$A$1015,0)+1):'データ蓄積'!$DB$1015,35,),0))</f>
        <v>0</v>
      </c>
      <c r="AY927" s="383">
        <f>IF($F926="申請キャンセル",0,IFERROR(VLOOKUP($D927,INDEX(データ蓄積!$A$16:$A$1015,MATCH($D927,データ蓄積!$A$16:$A$1015,0)+1):'データ蓄積'!$DB$1015,37,),0))</f>
        <v>0</v>
      </c>
      <c r="AZ927" s="385">
        <f t="shared" si="4681"/>
        <v>0</v>
      </c>
      <c r="BA927" s="381"/>
      <c r="BB927" s="391">
        <f t="shared" ref="BB927" si="4746">+AK927+AQ927+AW927</f>
        <v>0</v>
      </c>
      <c r="BC927" s="383">
        <f t="shared" si="4736"/>
        <v>0</v>
      </c>
      <c r="BD927" s="383">
        <f t="shared" si="4736"/>
        <v>0</v>
      </c>
      <c r="BE927" s="392">
        <f t="shared" si="4736"/>
        <v>0</v>
      </c>
      <c r="BF927" s="369"/>
      <c r="BG927" s="380">
        <f>IF($F926="申請キャンセル",0,IF(H927="（○）",220,0))</f>
        <v>0</v>
      </c>
      <c r="BH927" s="385">
        <f>IF($F926="申請キャンセル",0,IF(H927="（○）",SUM(AK927+AQ927+AW927),0))</f>
        <v>0</v>
      </c>
      <c r="BI927" s="383">
        <f>IF($F926="申請キャンセル",0,IF(H927="（○）",SUM(AL927+AR927),0))</f>
        <v>0</v>
      </c>
      <c r="BJ927" s="383">
        <f t="shared" si="4633"/>
        <v>0</v>
      </c>
      <c r="BK927" s="392">
        <f t="shared" ref="BK927" si="4747">IF($W927="初 年 度",TRUNC((+BJ927-CB927),0),0)</f>
        <v>0</v>
      </c>
      <c r="BL927" s="46"/>
      <c r="BM927" s="380">
        <f t="shared" si="4428"/>
        <v>0</v>
      </c>
      <c r="BN927" s="381">
        <f t="shared" si="4428"/>
        <v>0</v>
      </c>
      <c r="BP927" s="127">
        <f t="shared" si="4634"/>
        <v>0</v>
      </c>
      <c r="BQ927" s="128">
        <f t="shared" ref="BQ927" si="4748">ROUNDUP(BP927/2,0)</f>
        <v>0</v>
      </c>
      <c r="BR927" s="45"/>
      <c r="BS927" s="127">
        <f t="shared" si="4635"/>
        <v>0</v>
      </c>
      <c r="BT927" s="128">
        <f t="shared" ref="BT927" si="4749">ROUNDUP(BS927/2,0)</f>
        <v>0</v>
      </c>
      <c r="BU927" s="45"/>
      <c r="BV927" s="127">
        <f t="shared" si="4636"/>
        <v>0</v>
      </c>
      <c r="BW927" s="128">
        <f t="shared" si="4682"/>
        <v>0</v>
      </c>
      <c r="BX927" s="45"/>
      <c r="BY927" s="127">
        <f t="shared" si="4637"/>
        <v>0</v>
      </c>
      <c r="BZ927" s="128">
        <f t="shared" ref="BZ927" si="4750">ROUNDUP(BY927/2,0)</f>
        <v>0</v>
      </c>
      <c r="CA927" s="45"/>
      <c r="CB927" s="127">
        <f t="shared" si="4638"/>
        <v>0</v>
      </c>
      <c r="CC927" s="128">
        <f t="shared" ref="CC927" si="4751">+CB927</f>
        <v>0</v>
      </c>
      <c r="CD927" s="45"/>
      <c r="CE927" s="370">
        <f>IF($F926="申請キャンセル",0,IFERROR(VLOOKUP($D927,INDEX(データ蓄積!$A$16:$A$1015,MATCH($D927,データ蓄積!$A$16:$A$1015,0)+1):'データ蓄積'!$DB$1015,83,),0))</f>
        <v>0</v>
      </c>
      <c r="CF927" s="371">
        <f>IF($F926="申請キャンセル",0,IFERROR(VLOOKUP($D927,INDEX(データ蓄積!$A$16:$A$1015,MATCH($D927,データ蓄積!$A$16:$A$1015,0)+1):'データ蓄積'!$DB$1015,6,),0))</f>
        <v>0</v>
      </c>
      <c r="CG927" s="214" t="str">
        <f t="shared" si="3765"/>
        <v xml:space="preserve"> </v>
      </c>
      <c r="CH927" s="214" t="str">
        <f t="shared" si="3755"/>
        <v/>
      </c>
      <c r="CI927" s="214" t="str">
        <f t="shared" ref="CI927" si="4752">IF(CG927&gt;=CH927,"OK","下限本数を下回っています")</f>
        <v>OK</v>
      </c>
      <c r="CJ927" s="371">
        <f>IF($F926="申請キャンセル",0,IFERROR(VLOOKUP($D927,INDEX(データ蓄積!$A$16:$A$1015,MATCH($D927,データ蓄積!$A$16:$A$1015,0)+1):'データ蓄積'!$DB$1015,9,),0))</f>
        <v>0</v>
      </c>
      <c r="CK927" s="372">
        <f>IF($F926="申請キャンセル",0,IFERROR(VLOOKUP($D927,INDEX(データ蓄積!$A$16:$A$1015,MATCH($D927,データ蓄積!$A$16:$A$1015,0)+1):'データ蓄積'!$DB$1015,11,),0))</f>
        <v>0</v>
      </c>
      <c r="CL927" s="372">
        <f>IF($F926="申請キャンセル",0,IFERROR(VLOOKUP($D927,INDEX(データ蓄積!$A$16:$A$1015,MATCH($D927,データ蓄積!$A$16:$A$1015,0)+1):'データ蓄積'!$DB$1015,13,),0))</f>
        <v>0</v>
      </c>
      <c r="CM927" s="372">
        <f>IF($F926="申請キャンセル",0,IFERROR(VLOOKUP($D927,INDEX(データ蓄積!$A$16:$A$1015,MATCH($D927,データ蓄積!$A$16:$A$1015,0)+1):'データ蓄積'!$DB$1015,15,),0))</f>
        <v>0</v>
      </c>
      <c r="CN927" s="372">
        <f>IF($F926="申請キャンセル",0,IFERROR(VLOOKUP($D927,INDEX(データ蓄積!$A$16:$A$1015,MATCH($D927,データ蓄積!$A$16:$A$1015,0)+1):'データ蓄積'!$DB$1015,17,),0))</f>
        <v>0</v>
      </c>
      <c r="CO927" s="372">
        <f>IF($F926="申請キャンセル",0,IFERROR(VLOOKUP($D927,INDEX(データ蓄積!$A$16:$A$1015,MATCH($D927,データ蓄積!$A$16:$A$1015,0)+1):'データ蓄積'!$DB$1015,18,),0))</f>
        <v>0</v>
      </c>
      <c r="CP927" s="371">
        <f>IF($F926="申請キャンセル",0,IFERROR(VLOOKUP($D927,INDEX(データ蓄積!$A$16:$A$1015,MATCH($D927,データ蓄積!$A$16:$A$1015,0)+1):'データ蓄積'!$DB$1015,19,),0))</f>
        <v>0</v>
      </c>
      <c r="CQ927" s="372">
        <f>IF($F926="申請キャンセル",0,IFERROR(VLOOKUP($D927,INDEX(データ蓄積!$A$16:$A$1015,MATCH($D927,データ蓄積!$A$16:$A$1015,0)+1):'データ蓄積'!$DB$1015,24,),0))</f>
        <v>0</v>
      </c>
      <c r="CR927" s="99" t="str">
        <f>IF($F926="申請キャンセル",0,CONCATENATE(CS927,$CS$14,CT927,$CT$14,CU927,$CU$14))</f>
        <v>0年0月0日</v>
      </c>
      <c r="CS927" s="99">
        <f>IF($F926="申請キャンセル",0,IFERROR(VLOOKUP($D927,INDEX(データ蓄積!$A$16:$A$1015,MATCH($D927,データ蓄積!$A$16:$A$1015,0)+1):'データ蓄積'!$DB$1015,70,),0))</f>
        <v>0</v>
      </c>
      <c r="CT927" s="99">
        <f>IF($F926="申請キャンセル",0,IFERROR(VLOOKUP($D927,INDEX(データ蓄積!$A$16:$A$1015,MATCH($D927,データ蓄積!$A$16:$A$1015,0)+1):'データ蓄積'!$DB$1015,71,),0))</f>
        <v>0</v>
      </c>
      <c r="CU927" s="99">
        <f>IF($F926="申請キャンセル",0,IFERROR(VLOOKUP($D927,INDEX(データ蓄積!$A$16:$A$1015,MATCH($D927,データ蓄積!$A$16:$A$1015,0)+1):'データ蓄積'!$DB$1015,72,),0))</f>
        <v>0</v>
      </c>
      <c r="CV927" s="99" t="str">
        <f>IF($F926="申請キャンセル",0,CONCATENATE(CW927,$CW$14,CX927,$CX$14,CY927,$CY$14))</f>
        <v>0年0月0日</v>
      </c>
      <c r="CW927" s="99">
        <f>IF($F926="申請キャンセル",0,IFERROR(VLOOKUP($D927,INDEX(データ蓄積!$A$16:$A$1015,MATCH($D927,データ蓄積!$A$16:$A$1015,0)+1):'データ蓄積'!$DB$1015,73,),0))</f>
        <v>0</v>
      </c>
      <c r="CX927" s="99">
        <f>IF($F926="申請キャンセル",0,IFERROR(VLOOKUP($D927,INDEX(データ蓄積!$A$16:$A$1015,MATCH($D927,データ蓄積!$A$16:$A$1015,0)+1):'データ蓄積'!$DB$1015,74,),0))</f>
        <v>0</v>
      </c>
      <c r="CY927" s="99">
        <f>IF($F926="申請キャンセル",0,IFERROR(VLOOKUP($D927,INDEX(データ蓄積!$A$16:$A$1015,MATCH($D927,データ蓄積!$A$16:$A$1015,0)+1):'データ蓄積'!$DB$1015,75,),0))</f>
        <v>0</v>
      </c>
      <c r="CZ927" s="211">
        <f>IF($F926="申請キャンセル",0,IFERROR(VLOOKUP($D927,INDEX(データ蓄積!$A$16:$A$1015,MATCH($D927,データ蓄積!$A$16:$A$1015,0)+1):'データ蓄積'!$CF$1015,84,),0))</f>
        <v>0</v>
      </c>
      <c r="DA927" s="211">
        <f>IF($F926="申請キャンセル",0,IFERROR(VLOOKUP($D927,INDEX(データ蓄積!$A$16:$A$1015,MATCH($D927,データ蓄積!$A$16:$A$1015,0)+1):'データ蓄積'!$CG$1015,85,),0))</f>
        <v>0</v>
      </c>
      <c r="DB927" s="211">
        <f>IF($F926="申請キャンセル",0,IFERROR(VLOOKUP($D927,INDEX(データ蓄積!$A$16:$A$1015,MATCH($D927,データ蓄積!$A$16:$A$1015,0)+1):'データ蓄積'!$CH$1015,86,),0))</f>
        <v>0</v>
      </c>
      <c r="DC927" s="211"/>
      <c r="DD927" s="204">
        <f>IF($F926="申請キャンセル",0,IFERROR(VLOOKUP($D927,INDEX(データ蓄積!$A$16:$A$1015,MATCH($D927,データ蓄積!$A$16:$A$1015,0)+1):'データ蓄積'!$CN$1015,91,),0))</f>
        <v>0</v>
      </c>
      <c r="DE927" s="204">
        <f>IF($F926="申請キャンセル",0,IFERROR(VLOOKUP($D927,INDEX(データ蓄積!$A$16:$A$1015,MATCH($D927,データ蓄積!$A$16:$A$1015,0)+1):'データ蓄積'!$CN$1015,92,),0))</f>
        <v>0</v>
      </c>
    </row>
    <row r="928" spans="1:109" ht="18.75" customHeight="1" x14ac:dyDescent="0.15">
      <c r="A928" s="349">
        <f>IFERROR(VLOOKUP($D928,INDEX(データ蓄積!$A$16:$A$1015,MATCH($D928,データ蓄積!$A$16:$A$1015,0)):'データ蓄積'!$BI$1015,3,),0)</f>
        <v>0</v>
      </c>
      <c r="B928" s="350">
        <f>IFERROR(VLOOKUP($D928,INDEX(データ蓄積!$A$16:$A$1015,MATCH($D928,データ蓄積!$A$16:$A$1015,0)):'データ蓄積'!$BI$1015,4,),0)</f>
        <v>0</v>
      </c>
      <c r="C928" s="349">
        <f>IFERROR(VLOOKUP($D928,INDEX(データ蓄積!$A$16:$A$1015,MATCH($D928,データ蓄積!$A$16:$A$1015,0)):'データ蓄積'!$BI$1015,5,),0)</f>
        <v>0</v>
      </c>
      <c r="D928" s="349">
        <f t="shared" si="3978"/>
        <v>457</v>
      </c>
      <c r="E928" s="351">
        <f>IFERROR(VLOOKUP($D928,INDEX(データ蓄積!$A$16:$A$1015,MATCH($D928,データ蓄積!$A$16:$A$1015,0)):'データ蓄積'!$BI$1015,2,),0)</f>
        <v>0</v>
      </c>
      <c r="F928" s="352">
        <f>IFERROR(VLOOKUP($D928,INDEX(データ蓄積!$A$16:$A$1015,MATCH($D928,データ蓄積!$A$16:$A$1015,0)):'データ蓄積'!$CD$1015,82,),0)</f>
        <v>0</v>
      </c>
      <c r="G928" s="353">
        <f>IF($F928="申請キャンセル",0,IFERROR(VLOOKUP($D928,INDEX(データ蓄積!$A$16:$A$1015,MATCH($D928,データ蓄積!$A$16:$A$1015,0)):'データ蓄積'!$BI$1015,8,),0))</f>
        <v>0</v>
      </c>
      <c r="H928" s="346">
        <f>IF($F928="申請キャンセル",0,IFERROR(VLOOKUP($D928,INDEX(データ蓄積!$A$16:$A$1015,MATCH($D928,データ蓄積!$A$16:$A$1015,0)):'データ蓄積'!$BI$1015,10,),0))</f>
        <v>0</v>
      </c>
      <c r="I928" s="354" t="str">
        <f>IF($F928="申請キャンセル","",LEFT(IFERROR(VLOOKUP($D928,INDEX(データ蓄積!$A$16:$A$1015,MATCH($D928,データ蓄積!$A$16:$A$1015,0)):'データ蓄積'!$CH$1015,84,),""),2))</f>
        <v/>
      </c>
      <c r="J928" s="346" t="str">
        <f>IF($F928="申請キャンセル","",LEFT(IFERROR(VLOOKUP($D928,INDEX(データ蓄積!$A$16:$A$1015,MATCH($D928,データ蓄積!$A$16:$A$1015,0)):'データ蓄積'!$CL$1015,86,),""),2))</f>
        <v/>
      </c>
      <c r="K928" s="355">
        <f>IF($F928="申請キャンセル",0,IFERROR(VLOOKUP($D928,INDEX(データ蓄積!$A$16:$A$1015,MATCH($D928,データ蓄積!$A$16:$A$1015,0)):'データ蓄積'!$CO$1015,90,),0))</f>
        <v>0</v>
      </c>
      <c r="L928" s="350">
        <f>IF(G928=0,0,IF($F928="申請キャンセル",0,IF(K928="","","〇")))</f>
        <v>0</v>
      </c>
      <c r="M928" s="356">
        <f>IF($F928="申請キャンセル",0,IFERROR(VLOOKUP($D928,INDEX(データ蓄積!$A$16:$A$1015,MATCH($D928,データ蓄積!$A$16:$A$1015,0)):'データ蓄積'!$BI$1015,14,),))</f>
        <v>0</v>
      </c>
      <c r="N928" s="357">
        <f>IF($F928="申請キャンセル",0,IFERROR(VLOOKUP($D928,INDEX(データ蓄積!$A$16:$A$1015,MATCH($D928,データ蓄積!$A$16:$A$1015,0)):'データ蓄積'!$BI$1015,16,),0))</f>
        <v>0</v>
      </c>
      <c r="O928" s="356">
        <f>IF($F928="申請キャンセル",0,IFERROR(VLOOKUP($D928,INDEX(データ蓄積!$A$16:$A$1015,MATCH($D928,データ蓄積!$A$16:$A$1015,0)):'データ蓄積'!$BI$1015,20,),0))</f>
        <v>0</v>
      </c>
      <c r="P928" s="358">
        <f>IF($F928="申請キャンセル",0,IFERROR(VLOOKUP($D928,INDEX(データ蓄積!$A$16:$A$1015,MATCH($D928,データ蓄積!$A$16:$A$1015,0)):'データ蓄積'!$BI$1015,21,),0))</f>
        <v>0</v>
      </c>
      <c r="Q928" s="359">
        <f>IF($F928="申請キャンセル",0,IFERROR(VLOOKUP($D928,INDEX(データ蓄積!$A$16:$A$1015,MATCH($D928,データ蓄積!$A$16:$A$1015,0)):'データ蓄積'!$BI$1015,23,),0))</f>
        <v>0</v>
      </c>
      <c r="R928" s="360">
        <f>IF($F928="申請キャンセル",0,IFERROR(VLOOKUP($D928,INDEX(データ蓄積!$A$16:$A$1015,MATCH($D928,データ蓄積!$A$16:$A$1015,0)):'データ蓄積'!$CO$1015,92,),0))</f>
        <v>0</v>
      </c>
      <c r="S928" s="361">
        <f>IF($F928="申請キャンセル",0,IFERROR(VLOOKUP($D928,INDEX(データ蓄積!$A$16:$A$1015,MATCH($D928,データ蓄積!$A$16:$A$1015,0)):'データ蓄積'!$BI$1015,22,),0))</f>
        <v>0</v>
      </c>
      <c r="T928" s="362" t="str">
        <f>IF($F928="申請キャンセル",0,IF((AJ928+AP928)&gt;0,ROUNDDOWN((AJ928+AP928)/(AL928+AR928),4)*1000," "))</f>
        <v xml:space="preserve"> </v>
      </c>
      <c r="U928" s="363" t="str">
        <f>IF($F928="申請キャンセル",0,IFERROR(IF(AJ928+AP928=0,"",VLOOKUP(Q928,Sheet1!$B$4:$C$64,2,0)),0))</f>
        <v/>
      </c>
      <c r="V928" s="364">
        <f>IF($F928="申請キャンセル",0,IFERROR(VLOOKUP($D928,INDEX(データ蓄積!$A$16:$A$1015,MATCH($D928,データ蓄積!$A$16:$A$1015,0)):'データ蓄積'!$BI$1015,12,),0))</f>
        <v>0</v>
      </c>
      <c r="W928" s="365">
        <f>IF($F928="申請キャンセル",0,IFERROR(VLOOKUP($D928,INDEX(データ蓄積!$A$16:$A$1015,MATCH($D928,データ蓄積!$A$16:$A$1015,0)):'データ蓄積'!$BI$1015,25,),0))</f>
        <v>0</v>
      </c>
      <c r="X928" s="356">
        <f>IF($F928="申請キャンセル",0,IFERROR(VLOOKUP($D928,INDEX(データ蓄積!$A$16:$A$1015,MATCH($D928,データ蓄積!$A$16:$A$1015,0)):'データ蓄積'!$DB$1015,27,),0))</f>
        <v>0</v>
      </c>
      <c r="Y928" s="366">
        <f t="shared" si="4629"/>
        <v>0</v>
      </c>
      <c r="Z928" s="358">
        <f>IF($F928="申請キャンセル",0,IFERROR(VLOOKUP($D928,INDEX(データ蓄積!$A$16:$A$1015,MATCH($D928,データ蓄積!$A$16:$A$1015,0)):'データ蓄積'!$DB$1015,26,),0))</f>
        <v>0</v>
      </c>
      <c r="AA928" s="367">
        <f>IF($F928="申請キャンセル",0,IFERROR(VLOOKUP($D928,INDEX(データ蓄積!$A$16:$A$1015,MATCH($D928,データ蓄積!$A$16:$A$1015,0)):'データ蓄積'!$DB$1015,28,),0))</f>
        <v>0</v>
      </c>
      <c r="AB928" s="358">
        <f>IF($W928="初 年 度",TRUNC((+AA928-BP928)/2,0),0)</f>
        <v>0</v>
      </c>
      <c r="AC928" s="357"/>
      <c r="AD928" s="356">
        <f>IF($F928="申請キャンセル",0,IFERROR(VLOOKUP($D928,INDEX(データ蓄積!$A$16:$A$1015,MATCH($D928,データ蓄積!$A$16:$A$1015,0)):'データ蓄積'!$DB$1015,30,),0))</f>
        <v>0</v>
      </c>
      <c r="AE928" s="359">
        <f t="shared" si="4630"/>
        <v>0</v>
      </c>
      <c r="AF928" s="359">
        <f>IF($F928="申請キャンセル",0,IFERROR(VLOOKUP($D928,INDEX(データ蓄積!$A$16:$A$1015,MATCH($D928,データ蓄積!$A$16:$A$1015,0)):'データ蓄積'!$DB$1015,29,),0))</f>
        <v>0</v>
      </c>
      <c r="AG928" s="359">
        <f>IF($F928="申請キャンセル",0,IFERROR(VLOOKUP($D928,INDEX(データ蓄積!$A$16:$A$1015,MATCH($D928,データ蓄積!$A$16:$A$1015,0)):'データ蓄積'!$DB$1015,31,),0))</f>
        <v>0</v>
      </c>
      <c r="AH928" s="359">
        <f t="shared" si="4679"/>
        <v>0</v>
      </c>
      <c r="AI928" s="357"/>
      <c r="AJ928" s="358">
        <f>+X928+AD928</f>
        <v>0</v>
      </c>
      <c r="AK928" s="366">
        <f t="shared" si="4715"/>
        <v>0</v>
      </c>
      <c r="AL928" s="358">
        <f t="shared" si="4715"/>
        <v>0</v>
      </c>
      <c r="AM928" s="367">
        <f t="shared" si="4715"/>
        <v>0</v>
      </c>
      <c r="AN928" s="358">
        <f t="shared" si="4715"/>
        <v>0</v>
      </c>
      <c r="AO928" s="357"/>
      <c r="AP928" s="356">
        <f>IF($F928="申請キャンセル",0,IFERROR(VLOOKUP($D928,INDEX(データ蓄積!$A$16:$A$1015,MATCH($D928,データ蓄積!$A$16:$A$1015,0)):'データ蓄積'!$DB$1015,33,),0))</f>
        <v>0</v>
      </c>
      <c r="AQ928" s="366">
        <f t="shared" si="4631"/>
        <v>0</v>
      </c>
      <c r="AR928" s="358">
        <f>IF($F928="申請キャンセル",0,IFERROR(VLOOKUP($D928,INDEX(データ蓄積!$A$16:$A$1015,MATCH($D928,データ蓄積!$A$16:$A$1015,0)):'データ蓄積'!$DB$1015,32,),0))</f>
        <v>0</v>
      </c>
      <c r="AS928" s="367">
        <f>IF($F928="申請キャンセル",0,IFERROR(VLOOKUP($D928,INDEX(データ蓄積!$A$16:$A$1015,MATCH($D928,データ蓄積!$A$16:$A$1015,0)):'データ蓄積'!$DB$1015,34,),0))</f>
        <v>0</v>
      </c>
      <c r="AT928" s="358">
        <f t="shared" si="4680"/>
        <v>0</v>
      </c>
      <c r="AU928" s="357"/>
      <c r="AV928" s="356">
        <f>IF($F928="申請キャンセル",0,IFERROR(VLOOKUP($D928,INDEX(データ蓄積!$A$16:$A$1015,MATCH($D928,データ蓄積!$A$16:$A$1015,0)):'データ蓄積'!$DB$1015,36,),0))</f>
        <v>0</v>
      </c>
      <c r="AW928" s="366">
        <f t="shared" si="4632"/>
        <v>0</v>
      </c>
      <c r="AX928" s="358">
        <f>IF($F928="申請キャンセル",0,IFERROR(VLOOKUP($D928,INDEX(データ蓄積!$A$16:$A$1015,MATCH($D928,データ蓄積!$A$16:$A$1015,0)):'データ蓄積'!$DB$1015,35,),0))</f>
        <v>0</v>
      </c>
      <c r="AY928" s="367">
        <f>IF($F928="申請キャンセル",0,IFERROR(VLOOKUP($D928,INDEX(データ蓄積!$A$16:$A$1015,MATCH($D928,データ蓄積!$A$16:$A$1015,0)):'データ蓄積'!$DB$1015,37,),0))</f>
        <v>0</v>
      </c>
      <c r="AZ928" s="358">
        <f t="shared" si="4681"/>
        <v>0</v>
      </c>
      <c r="BA928" s="357"/>
      <c r="BB928" s="368">
        <f>+AK928+AQ928+AW928</f>
        <v>0</v>
      </c>
      <c r="BC928" s="358">
        <f t="shared" si="4736"/>
        <v>0</v>
      </c>
      <c r="BD928" s="367">
        <f t="shared" si="4736"/>
        <v>0</v>
      </c>
      <c r="BE928" s="361">
        <f t="shared" si="4736"/>
        <v>0</v>
      </c>
      <c r="BF928" s="369"/>
      <c r="BG928" s="356">
        <f>IF($F928="申請キャンセル",0,IF(H928="（○）",220,0))</f>
        <v>0</v>
      </c>
      <c r="BH928" s="359">
        <f>IF($F928="申請キャンセル",0,IF(H928="（○）",SUM(AK928+AQ928+AW928),0))</f>
        <v>0</v>
      </c>
      <c r="BI928" s="359">
        <f>IF($F928="申請キャンセル",0,IF(H928="（○）",SUM(AL928+AR928),0))</f>
        <v>0</v>
      </c>
      <c r="BJ928" s="359">
        <f t="shared" si="4633"/>
        <v>0</v>
      </c>
      <c r="BK928" s="361">
        <f>IF($W928="初 年 度",TRUNC((+BJ928-CB928),0),0)</f>
        <v>0</v>
      </c>
      <c r="BL928" s="46"/>
      <c r="BM928" s="356">
        <f t="shared" si="4428"/>
        <v>0</v>
      </c>
      <c r="BN928" s="357">
        <f t="shared" si="4428"/>
        <v>0</v>
      </c>
      <c r="BP928" s="125">
        <f t="shared" si="4634"/>
        <v>0</v>
      </c>
      <c r="BQ928" s="126">
        <f>ROUNDUP(BP928/2,0)</f>
        <v>0</v>
      </c>
      <c r="BR928" s="44"/>
      <c r="BS928" s="125">
        <f t="shared" si="4635"/>
        <v>0</v>
      </c>
      <c r="BT928" s="126">
        <f>ROUNDUP(BS928/2,0)</f>
        <v>0</v>
      </c>
      <c r="BU928" s="44"/>
      <c r="BV928" s="125">
        <f t="shared" si="4636"/>
        <v>0</v>
      </c>
      <c r="BW928" s="126">
        <f t="shared" si="4682"/>
        <v>0</v>
      </c>
      <c r="BX928" s="44"/>
      <c r="BY928" s="125">
        <f t="shared" si="4637"/>
        <v>0</v>
      </c>
      <c r="BZ928" s="126">
        <f>ROUNDUP(BY928/2,0)</f>
        <v>0</v>
      </c>
      <c r="CA928" s="44"/>
      <c r="CB928" s="125">
        <f t="shared" si="4638"/>
        <v>0</v>
      </c>
      <c r="CC928" s="126">
        <f>+CB928</f>
        <v>0</v>
      </c>
      <c r="CD928" s="44"/>
      <c r="CE928" s="370">
        <f>IF($F928="申請キャンセル",0,IF(CE929="","",CE929))</f>
        <v>0</v>
      </c>
      <c r="CF928" s="371">
        <f>IF($F928="申請キャンセル",0,IFERROR(VLOOKUP($D928,INDEX(データ蓄積!$A$16:$A$1015,MATCH($D928,データ蓄積!$A$16:$A$1015,0)):'データ蓄積'!$DB$1015,6,),0))</f>
        <v>0</v>
      </c>
      <c r="CG928" s="214" t="str">
        <f t="shared" si="3765"/>
        <v xml:space="preserve"> </v>
      </c>
      <c r="CH928" s="214" t="str">
        <f t="shared" si="3755"/>
        <v/>
      </c>
      <c r="CI928" s="214" t="str">
        <f>IF(CG928&gt;=CH928,"OK","下限本数を下回っています")</f>
        <v>OK</v>
      </c>
      <c r="CJ928" s="371">
        <f>IF($F928="申請キャンセル",0,IFERROR(VLOOKUP($D928,INDEX(データ蓄積!$A$16:$A$1015,MATCH($D928,データ蓄積!$A$16:$A$1015,0)):'データ蓄積'!$DB$1015,9,),0))</f>
        <v>0</v>
      </c>
      <c r="CK928" s="372">
        <f>IF($F928="申請キャンセル",0,IFERROR(VLOOKUP($D928,INDEX(データ蓄積!$A$16:$A$1015,MATCH($D928,データ蓄積!$A$16:$A$1015,0)):'データ蓄積'!$DB$1015,11,),0))</f>
        <v>0</v>
      </c>
      <c r="CL928" s="372">
        <f>IF($F928="申請キャンセル",0,IFERROR(VLOOKUP($D928,INDEX(データ蓄積!$A$16:$A$1015,MATCH($D928,データ蓄積!$A$16:$A$1015,0)):'データ蓄積'!$DB$1015,13,),0))</f>
        <v>0</v>
      </c>
      <c r="CM928" s="372">
        <f>IF($F928="申請キャンセル",0,IFERROR(VLOOKUP($D928,INDEX(データ蓄積!$A$16:$A$1015,MATCH($D928,データ蓄積!$A$16:$A$1015,0)):'データ蓄積'!$DB$1015,15,),0))</f>
        <v>0</v>
      </c>
      <c r="CN928" s="372">
        <f>IF($F928="申請キャンセル",0,IFERROR(VLOOKUP($D928,INDEX(データ蓄積!$A$16:$A$1015,MATCH($D928,データ蓄積!$A$16:$A$1015,0)):'データ蓄積'!$DB$1015,17,),0))</f>
        <v>0</v>
      </c>
      <c r="CO928" s="372">
        <f>IF($F928="申請キャンセル",0,IFERROR(VLOOKUP($D928,INDEX(データ蓄積!$A$16:$A$1015,MATCH($D928,データ蓄積!$A$16:$A$1015,0)):'データ蓄積'!$DB$1015,18,),0))</f>
        <v>0</v>
      </c>
      <c r="CP928" s="371">
        <f>IF($F928="申請キャンセル",0,IFERROR(VLOOKUP($D928,INDEX(データ蓄積!$A$16:$A$1015,MATCH($D928,データ蓄積!$A$16:$A$1015,0)):'データ蓄積'!$DB$1015,19,),0))</f>
        <v>0</v>
      </c>
      <c r="CQ928" s="372">
        <f>IF($F928="申請キャンセル",0,IFERROR(VLOOKUP($D928,INDEX(データ蓄積!$A$16:$A$1015,MATCH($D928,データ蓄積!$A$16:$A$1015,0)):'データ蓄積'!$DB$1015,24,),0))</f>
        <v>0</v>
      </c>
      <c r="CR928" s="99" t="str">
        <f>IF($F928="申請キャンセル",0,CONCATENATE(CS928,$CS$14,CT928,$CT$14,CU928,$CU$14))</f>
        <v>0年0月0日</v>
      </c>
      <c r="CS928" s="99">
        <f>IF($F928="申請キャンセル",0,IFERROR(VLOOKUP($D928,INDEX(データ蓄積!$A$16:$A$1015,MATCH($D928,データ蓄積!$A$16:$A$1015,0)):'データ蓄積'!$DB$1015,70,),0))</f>
        <v>0</v>
      </c>
      <c r="CT928" s="99">
        <f>IF($F928="申請キャンセル",0,IFERROR(VLOOKUP($D928,INDEX(データ蓄積!$A$16:$A$1015,MATCH($D928,データ蓄積!$A$16:$A$1015,0)):'データ蓄積'!$DB$1015,71,),0))</f>
        <v>0</v>
      </c>
      <c r="CU928" s="99">
        <f>IF($F928="申請キャンセル",0,IFERROR(VLOOKUP($D928,INDEX(データ蓄積!$A$16:$A$1015,MATCH($D928,データ蓄積!$A$16:$A$1015,0)):'データ蓄積'!$DB$1015,72,),0))</f>
        <v>0</v>
      </c>
      <c r="CV928" s="99" t="str">
        <f>IF($F928="申請キャンセル",0,CONCATENATE(CW928,$CW$14,CX928,$CX$14,CY928,$CY$14))</f>
        <v>0年0月0日</v>
      </c>
      <c r="CW928" s="99">
        <f>IF($F928="申請キャンセル",0,IFERROR(VLOOKUP($D928,INDEX(データ蓄積!$A$16:$A$1015,MATCH($D928,データ蓄積!$A$16:$A$1015,0)):'データ蓄積'!$DB$1015,73,),0))</f>
        <v>0</v>
      </c>
      <c r="CX928" s="99">
        <f>IF($F928="申請キャンセル",0,IFERROR(VLOOKUP($D928,INDEX(データ蓄積!$A$16:$A$1015,MATCH($D928,データ蓄積!$A$16:$A$1015,0)):'データ蓄積'!$DB$1015,74,),0))</f>
        <v>0</v>
      </c>
      <c r="CY928" s="99">
        <f>IF($F928="申請キャンセル",0,IFERROR(VLOOKUP($D928,INDEX(データ蓄積!$A$16:$A$1015,MATCH($D928,データ蓄積!$A$16:$A$1015,0)):'データ蓄積'!$DB$1015,75,),0))</f>
        <v>0</v>
      </c>
      <c r="CZ928" s="211">
        <f>IF($F928="申請キャンセル",0,IFERROR(VLOOKUP($D928,INDEX(データ蓄積!$A$16:$A$1015,MATCH($D928,データ蓄積!$A$16:$A$1015,0)):'データ蓄積'!$CF$1015,84,),0))</f>
        <v>0</v>
      </c>
      <c r="DA928" s="211">
        <f>IF($F928="申請キャンセル",0,IFERROR(VLOOKUP($D928,INDEX(データ蓄積!$A$16:$A$1015,MATCH($D928,データ蓄積!$A$16:$A$1015,0)):'データ蓄積'!$CG$1015,85,),0))</f>
        <v>0</v>
      </c>
      <c r="DB928" s="211">
        <f>IF($F928="申請キャンセル",0,IFERROR(VLOOKUP($D928,INDEX(データ蓄積!$A$16:$A$1015,MATCH($D928,データ蓄積!$A$16:$A$1015,0)):'データ蓄積'!$CH$1015,86,),0))</f>
        <v>0</v>
      </c>
      <c r="DC928" s="211"/>
      <c r="DD928" s="204">
        <f>IF($F928="申請キャンセル",0,IFERROR(VLOOKUP($D928,INDEX(データ蓄積!$A$16:$A$1015,MATCH($D928,データ蓄積!$A$16:$A$1015,0)):'データ蓄積'!$CN$1015,91,),0))</f>
        <v>0</v>
      </c>
      <c r="DE928" s="204">
        <f>IF($F928="申請キャンセル",0,IFERROR(VLOOKUP($D928,INDEX(データ蓄積!$A$16:$A$1015,MATCH($D928,データ蓄積!$A$16:$A$1015,0)):'データ蓄積'!$CN$1015,92,),0))</f>
        <v>0</v>
      </c>
    </row>
    <row r="929" spans="1:109" ht="18.75" customHeight="1" x14ac:dyDescent="0.15">
      <c r="A929" s="373">
        <f>IFERROR(VLOOKUP($D929,INDEX(データ蓄積!$A$16:$A$1015,MATCH($D929,データ蓄積!$A$16:$A$1015,0)+1):'データ蓄積'!$BI$1015,3,),0)</f>
        <v>0</v>
      </c>
      <c r="B929" s="374">
        <f>IFERROR(VLOOKUP($D929,INDEX(データ蓄積!$A$16:$A$1015,MATCH($D929,データ蓄積!$A$16:$A$1015,0)+1):'データ蓄積'!$BI$1015,4,),0)</f>
        <v>0</v>
      </c>
      <c r="C929" s="375">
        <f>IFERROR(VLOOKUP($D929,INDEX(データ蓄積!$A$16:$A$1015,MATCH($D929,データ蓄積!$A$16:$A$1015,0)+1):'データ蓄積'!$BI$1015,5,),0)</f>
        <v>0</v>
      </c>
      <c r="D929" s="373">
        <f t="shared" si="3978"/>
        <v>457</v>
      </c>
      <c r="E929" s="347">
        <f>IFERROR(VLOOKUP($D929,INDEX(データ蓄積!$A$16:$A$1015,MATCH($D929,データ蓄積!$A$16:$A$1015,0)+1):'データ蓄積'!$BI$1015,2,),0)</f>
        <v>0</v>
      </c>
      <c r="F929" s="376">
        <f>IFERROR(VLOOKUP($D929,INDEX(データ蓄積!$A$16:$A$1015,MATCH($D929,データ蓄積!$A$16:$A$1015,0)+1):'データ蓄積'!$CD$1015,82,),0)</f>
        <v>0</v>
      </c>
      <c r="G929" s="377">
        <f>IF($F928="申請キャンセル",0,IFERROR(VLOOKUP($D929,INDEX(データ蓄積!$A$16:$A$1015,MATCH($D929,データ蓄積!$A$16:$A$1015,0)+1):'データ蓄積'!$BI$1015,8,),0))</f>
        <v>0</v>
      </c>
      <c r="H929" s="347">
        <f>IF($F928="申請キャンセル",0,IFERROR(VLOOKUP($D929,INDEX(データ蓄積!$A$16:$A$1015,MATCH($D929,データ蓄積!$A$16:$A$1015,0)+1):'データ蓄積'!$BI$1015,10,),0))</f>
        <v>0</v>
      </c>
      <c r="I929" s="378" t="str">
        <f>IF($F928="申請キャンセル","",LEFT(IFERROR(VLOOKUP($D929,INDEX(データ蓄積!$A$16:$A$1015,MATCH($D929,データ蓄積!$A$16:$A$1015,0)+1):'データ蓄積'!$CH$1015,84,),""),2))</f>
        <v/>
      </c>
      <c r="J929" s="347" t="str">
        <f>IF($F928="申請キャンセル","",LEFT(IFERROR(VLOOKUP($D929,INDEX(データ蓄積!$A$16:$A$1015,MATCH($D928,データ蓄積!$A$16:$A$1015,0)+1):'データ蓄積'!$CL$1015,86,),""),2))</f>
        <v/>
      </c>
      <c r="K929" s="379">
        <f>IF($F928="申請キャンセル",0,IFERROR(VLOOKUP($D929,INDEX(データ蓄積!$A$16:$A$1015,MATCH($D929,データ蓄積!$A$16:$A$1015,0)+1):'データ蓄積'!$CO$1015,90,),0))</f>
        <v>0</v>
      </c>
      <c r="L929" s="374">
        <f t="shared" ref="L929" si="4753">IF(G929=0,0,IF($F929="申請キャンセル",0,IF(K929="","","〇")))</f>
        <v>0</v>
      </c>
      <c r="M929" s="380">
        <f>IF($F928="申請キャンセル",0,IFERROR(VLOOKUP($D929,INDEX(データ蓄積!$A$16:$A$1015,MATCH($D929,データ蓄積!$A$16:$A$1015,0)+1):'データ蓄積'!$BI$1015,14,),0))</f>
        <v>0</v>
      </c>
      <c r="N929" s="381">
        <f>IF($F928="申請キャンセル",0,IFERROR(VLOOKUP($D929,INDEX(データ蓄積!$A$16:$A$1015,MATCH($D929,データ蓄積!$A$16:$A$1015,0)+1):'データ蓄積'!$BI$1015,16,),0))</f>
        <v>0</v>
      </c>
      <c r="O929" s="382">
        <f>IF($F928="申請キャンセル",0,IFERROR(VLOOKUP($D929,INDEX(データ蓄積!$A$16:$A$1015,MATCH($D929,データ蓄積!$A$16:$A$1015,0)+1):'データ蓄積'!$BI$1015,20,),0))</f>
        <v>0</v>
      </c>
      <c r="P929" s="383">
        <f>IF($F928="申請キャンセル",0,IFERROR(VLOOKUP($D929,INDEX(データ蓄積!$A$16:$A$1015,MATCH($D929,データ蓄積!$A$16:$A$1015,0)+1):'データ蓄積'!$BI$1015,21,),0))</f>
        <v>0</v>
      </c>
      <c r="Q929" s="383">
        <f>IF($F928="申請キャンセル",0,IFERROR(VLOOKUP($D929,INDEX(データ蓄積!$A$16:$A$1015,MATCH($D929,データ蓄積!$A$16:$A$1015,0)+1):'データ蓄積'!$BI$1015,23,),0))</f>
        <v>0</v>
      </c>
      <c r="R929" s="384">
        <f>IF($F928="申請キャンセル",0,IFERROR(VLOOKUP($D929,INDEX(データ蓄積!$A$16:$A$1015,MATCH($D929,データ蓄積!$A$16:$A$1015,0)+1):'データ蓄積'!$CO$1015,92,),0))</f>
        <v>0</v>
      </c>
      <c r="S929" s="385">
        <f>IF($F928="申請キャンセル",0,IFERROR(VLOOKUP($D929,INDEX(データ蓄積!$A$16:$A$1015,MATCH($D929,データ蓄積!$A$16:$A$1015,0)+1):'データ蓄積'!$BI$1015,22,),0))</f>
        <v>0</v>
      </c>
      <c r="T929" s="386" t="str">
        <f>IF($F928="申請キャンセル",0,IF((AJ929+AP929)&gt;0,ROUNDDOWN((AJ929+AP929)/(AL929+AR929),4)*1000," "))</f>
        <v xml:space="preserve"> </v>
      </c>
      <c r="U929" s="387" t="str">
        <f>IF($F929="申請キャンセル",0,IFERROR(IF(AJ929+AP929=0,"",VLOOKUP(Q929,Sheet1!$B$4:$C$64,2,0)),0))</f>
        <v/>
      </c>
      <c r="V929" s="388">
        <f>IF($F928="申請キャンセル",0,IFERROR(VLOOKUP($D929,INDEX(データ蓄積!$A$16:$A$1015,MATCH($D929,データ蓄積!$A$16:$A$1015,0)+1):'データ蓄積'!$BI$1015,12,),0))</f>
        <v>0</v>
      </c>
      <c r="W929" s="389">
        <f>IF($F928="申請キャンセル",0,IFERROR(VLOOKUP($D929,INDEX(データ蓄積!$A$16:$A$1015,MATCH($D929,データ蓄積!$A$16:$A$1015,0)+1):'データ蓄積'!$BI$1015,25,),0))</f>
        <v>0</v>
      </c>
      <c r="X929" s="383">
        <f>IF($F928="申請キャンセル",0,IFERROR(VLOOKUP($D929,INDEX(データ蓄積!$A$16:$A$1015,MATCH($D929,データ蓄積!$A$16:$A$1015,0)+1):'データ蓄積'!$DB$1015,27,),0))</f>
        <v>0</v>
      </c>
      <c r="Y929" s="390">
        <f t="shared" si="4629"/>
        <v>0</v>
      </c>
      <c r="Z929" s="383">
        <f>IF($F928="申請キャンセル",0,IFERROR(VLOOKUP($D929,INDEX(データ蓄積!$A$16:$A$1015,MATCH($D929,データ蓄積!$A$16:$A$1015,0)+1):'データ蓄積'!$DB$1015,26,),0))</f>
        <v>0</v>
      </c>
      <c r="AA929" s="383">
        <f>IF($F928="申請キャンセル",0,IFERROR(VLOOKUP($D929,INDEX(データ蓄積!$A$16:$A$1015,MATCH($D929,データ蓄積!$A$16:$A$1015,0)+1):'データ蓄積'!$DB$1015,28,),0))</f>
        <v>0</v>
      </c>
      <c r="AB929" s="385">
        <f t="shared" ref="AB929" si="4754">IF($W929="初 年 度",TRUNC((+AA929-BP929)/2,0),0)</f>
        <v>0</v>
      </c>
      <c r="AC929" s="381"/>
      <c r="AD929" s="380">
        <f>IF($F928="申請キャンセル",0,IFERROR(VLOOKUP($D929,INDEX(データ蓄積!$A$16:$A$1015,MATCH($D929,データ蓄積!$A$16:$A$1015,0)+1):'データ蓄積'!$DB$1015,30,),0))</f>
        <v>0</v>
      </c>
      <c r="AE929" s="383">
        <f t="shared" si="4630"/>
        <v>0</v>
      </c>
      <c r="AF929" s="383">
        <f>IF($F928="申請キャンセル",0,IFERROR(VLOOKUP($D929,INDEX(データ蓄積!$A$16:$A$1015,MATCH($D929,データ蓄積!$A$16:$A$1015,0)+1):'データ蓄積'!$DB$1015,29,),0))</f>
        <v>0</v>
      </c>
      <c r="AG929" s="383">
        <f>IF($F928="申請キャンセル",0,IFERROR(VLOOKUP($D929,INDEX(データ蓄積!$A$16:$A$1015,MATCH($D929,データ蓄積!$A$16:$A$1015,0)+1):'データ蓄積'!$DB$1015,31,),0))</f>
        <v>0</v>
      </c>
      <c r="AH929" s="383">
        <f t="shared" si="4679"/>
        <v>0</v>
      </c>
      <c r="AI929" s="381"/>
      <c r="AJ929" s="385">
        <f t="shared" ref="AJ929" si="4755">+X929+AD929</f>
        <v>0</v>
      </c>
      <c r="AK929" s="390">
        <f t="shared" si="4715"/>
        <v>0</v>
      </c>
      <c r="AL929" s="383">
        <f t="shared" si="4715"/>
        <v>0</v>
      </c>
      <c r="AM929" s="383">
        <f t="shared" si="4715"/>
        <v>0</v>
      </c>
      <c r="AN929" s="385">
        <f t="shared" si="4715"/>
        <v>0</v>
      </c>
      <c r="AO929" s="381"/>
      <c r="AP929" s="383">
        <f>IF($F928="申請キャンセル",0,IFERROR(VLOOKUP($D929,INDEX(データ蓄積!$A$16:$A$1015,MATCH($D929,データ蓄積!$A$16:$A$1015,0)+1):'データ蓄積'!$DB$1015,33,),0))</f>
        <v>0</v>
      </c>
      <c r="AQ929" s="390">
        <f t="shared" si="4631"/>
        <v>0</v>
      </c>
      <c r="AR929" s="383">
        <f>IF($F928="申請キャンセル",0,IFERROR(VLOOKUP($D929,INDEX(データ蓄積!$A$16:$A$1015,MATCH($D929,データ蓄積!$A$16:$A$1015,0)+1):'データ蓄積'!$DB$1015,32,),0))</f>
        <v>0</v>
      </c>
      <c r="AS929" s="383">
        <f>IF($F928="申請キャンセル",0,IFERROR(VLOOKUP($D929,INDEX(データ蓄積!$A$16:$A$1015,MATCH($D929,データ蓄積!$A$16:$A$1015,0)+1):'データ蓄積'!$DB$1015,34,),0))</f>
        <v>0</v>
      </c>
      <c r="AT929" s="385">
        <f t="shared" si="4680"/>
        <v>0</v>
      </c>
      <c r="AU929" s="381"/>
      <c r="AV929" s="383">
        <f>IF($F928="申請キャンセル",0,IFERROR(VLOOKUP($D929,INDEX(データ蓄積!$A$16:$A$1015,MATCH($D929,データ蓄積!$A$16:$A$1015,0)+1):'データ蓄積'!$DB$1015,36,),0))</f>
        <v>0</v>
      </c>
      <c r="AW929" s="390">
        <f t="shared" si="4632"/>
        <v>0</v>
      </c>
      <c r="AX929" s="383">
        <f>IF($F928="申請キャンセル",0,IFERROR(VLOOKUP($D929,INDEX(データ蓄積!$A$16:$A$1015,MATCH($D929,データ蓄積!$A$16:$A$1015,0)+1):'データ蓄積'!$DB$1015,35,),0))</f>
        <v>0</v>
      </c>
      <c r="AY929" s="383">
        <f>IF($F928="申請キャンセル",0,IFERROR(VLOOKUP($D929,INDEX(データ蓄積!$A$16:$A$1015,MATCH($D929,データ蓄積!$A$16:$A$1015,0)+1):'データ蓄積'!$DB$1015,37,),0))</f>
        <v>0</v>
      </c>
      <c r="AZ929" s="385">
        <f t="shared" si="4681"/>
        <v>0</v>
      </c>
      <c r="BA929" s="381"/>
      <c r="BB929" s="391">
        <f t="shared" ref="BB929" si="4756">+AK929+AQ929+AW929</f>
        <v>0</v>
      </c>
      <c r="BC929" s="383">
        <f t="shared" si="4736"/>
        <v>0</v>
      </c>
      <c r="BD929" s="383">
        <f t="shared" si="4736"/>
        <v>0</v>
      </c>
      <c r="BE929" s="392">
        <f t="shared" si="4736"/>
        <v>0</v>
      </c>
      <c r="BF929" s="369"/>
      <c r="BG929" s="380">
        <f>IF($F928="申請キャンセル",0,IF(H929="（○）",220,0))</f>
        <v>0</v>
      </c>
      <c r="BH929" s="385">
        <f>IF($F928="申請キャンセル",0,IF(H929="（○）",SUM(AK929+AQ929+AW929),0))</f>
        <v>0</v>
      </c>
      <c r="BI929" s="383">
        <f>IF($F928="申請キャンセル",0,IF(H929="（○）",SUM(AL929+AR929),0))</f>
        <v>0</v>
      </c>
      <c r="BJ929" s="383">
        <f t="shared" si="4633"/>
        <v>0</v>
      </c>
      <c r="BK929" s="392">
        <f t="shared" ref="BK929" si="4757">IF($W929="初 年 度",TRUNC((+BJ929-CB929),0),0)</f>
        <v>0</v>
      </c>
      <c r="BL929" s="46"/>
      <c r="BM929" s="380">
        <f t="shared" si="4428"/>
        <v>0</v>
      </c>
      <c r="BN929" s="381">
        <f t="shared" si="4428"/>
        <v>0</v>
      </c>
      <c r="BP929" s="127">
        <f t="shared" si="4634"/>
        <v>0</v>
      </c>
      <c r="BQ929" s="128">
        <f t="shared" ref="BQ929" si="4758">ROUNDUP(BP929/2,0)</f>
        <v>0</v>
      </c>
      <c r="BR929" s="45"/>
      <c r="BS929" s="127">
        <f t="shared" si="4635"/>
        <v>0</v>
      </c>
      <c r="BT929" s="128">
        <f t="shared" ref="BT929" si="4759">ROUNDUP(BS929/2,0)</f>
        <v>0</v>
      </c>
      <c r="BU929" s="45"/>
      <c r="BV929" s="127">
        <f t="shared" si="4636"/>
        <v>0</v>
      </c>
      <c r="BW929" s="128">
        <f t="shared" si="4682"/>
        <v>0</v>
      </c>
      <c r="BX929" s="45"/>
      <c r="BY929" s="127">
        <f t="shared" si="4637"/>
        <v>0</v>
      </c>
      <c r="BZ929" s="128">
        <f t="shared" ref="BZ929" si="4760">ROUNDUP(BY929/2,0)</f>
        <v>0</v>
      </c>
      <c r="CA929" s="45"/>
      <c r="CB929" s="127">
        <f t="shared" si="4638"/>
        <v>0</v>
      </c>
      <c r="CC929" s="128">
        <f t="shared" ref="CC929" si="4761">+CB929</f>
        <v>0</v>
      </c>
      <c r="CD929" s="45"/>
      <c r="CE929" s="370">
        <f>IF($F928="申請キャンセル",0,IFERROR(VLOOKUP($D929,INDEX(データ蓄積!$A$16:$A$1015,MATCH($D929,データ蓄積!$A$16:$A$1015,0)+1):'データ蓄積'!$DB$1015,83,),0))</f>
        <v>0</v>
      </c>
      <c r="CF929" s="371">
        <f>IF($F928="申請キャンセル",0,IFERROR(VLOOKUP($D929,INDEX(データ蓄積!$A$16:$A$1015,MATCH($D929,データ蓄積!$A$16:$A$1015,0)+1):'データ蓄積'!$DB$1015,6,),0))</f>
        <v>0</v>
      </c>
      <c r="CG929" s="214" t="str">
        <f t="shared" si="3765"/>
        <v xml:space="preserve"> </v>
      </c>
      <c r="CH929" s="214" t="str">
        <f t="shared" si="3755"/>
        <v/>
      </c>
      <c r="CI929" s="214" t="str">
        <f t="shared" ref="CI929" si="4762">IF(CG929&gt;=CH929,"OK","下限本数を下回っています")</f>
        <v>OK</v>
      </c>
      <c r="CJ929" s="371">
        <f>IF($F928="申請キャンセル",0,IFERROR(VLOOKUP($D929,INDEX(データ蓄積!$A$16:$A$1015,MATCH($D929,データ蓄積!$A$16:$A$1015,0)+1):'データ蓄積'!$DB$1015,9,),0))</f>
        <v>0</v>
      </c>
      <c r="CK929" s="372">
        <f>IF($F928="申請キャンセル",0,IFERROR(VLOOKUP($D929,INDEX(データ蓄積!$A$16:$A$1015,MATCH($D929,データ蓄積!$A$16:$A$1015,0)+1):'データ蓄積'!$DB$1015,11,),0))</f>
        <v>0</v>
      </c>
      <c r="CL929" s="372">
        <f>IF($F928="申請キャンセル",0,IFERROR(VLOOKUP($D929,INDEX(データ蓄積!$A$16:$A$1015,MATCH($D929,データ蓄積!$A$16:$A$1015,0)+1):'データ蓄積'!$DB$1015,13,),0))</f>
        <v>0</v>
      </c>
      <c r="CM929" s="372">
        <f>IF($F928="申請キャンセル",0,IFERROR(VLOOKUP($D929,INDEX(データ蓄積!$A$16:$A$1015,MATCH($D929,データ蓄積!$A$16:$A$1015,0)+1):'データ蓄積'!$DB$1015,15,),0))</f>
        <v>0</v>
      </c>
      <c r="CN929" s="372">
        <f>IF($F928="申請キャンセル",0,IFERROR(VLOOKUP($D929,INDEX(データ蓄積!$A$16:$A$1015,MATCH($D929,データ蓄積!$A$16:$A$1015,0)+1):'データ蓄積'!$DB$1015,17,),0))</f>
        <v>0</v>
      </c>
      <c r="CO929" s="372">
        <f>IF($F928="申請キャンセル",0,IFERROR(VLOOKUP($D929,INDEX(データ蓄積!$A$16:$A$1015,MATCH($D929,データ蓄積!$A$16:$A$1015,0)+1):'データ蓄積'!$DB$1015,18,),0))</f>
        <v>0</v>
      </c>
      <c r="CP929" s="371">
        <f>IF($F928="申請キャンセル",0,IFERROR(VLOOKUP($D929,INDEX(データ蓄積!$A$16:$A$1015,MATCH($D929,データ蓄積!$A$16:$A$1015,0)+1):'データ蓄積'!$DB$1015,19,),0))</f>
        <v>0</v>
      </c>
      <c r="CQ929" s="372">
        <f>IF($F928="申請キャンセル",0,IFERROR(VLOOKUP($D929,INDEX(データ蓄積!$A$16:$A$1015,MATCH($D929,データ蓄積!$A$16:$A$1015,0)+1):'データ蓄積'!$DB$1015,24,),0))</f>
        <v>0</v>
      </c>
      <c r="CR929" s="99" t="str">
        <f>IF($F928="申請キャンセル",0,CONCATENATE(CS929,$CS$14,CT929,$CT$14,CU929,$CU$14))</f>
        <v>0年0月0日</v>
      </c>
      <c r="CS929" s="99">
        <f>IF($F928="申請キャンセル",0,IFERROR(VLOOKUP($D929,INDEX(データ蓄積!$A$16:$A$1015,MATCH($D929,データ蓄積!$A$16:$A$1015,0)+1):'データ蓄積'!$DB$1015,70,),0))</f>
        <v>0</v>
      </c>
      <c r="CT929" s="99">
        <f>IF($F928="申請キャンセル",0,IFERROR(VLOOKUP($D929,INDEX(データ蓄積!$A$16:$A$1015,MATCH($D929,データ蓄積!$A$16:$A$1015,0)+1):'データ蓄積'!$DB$1015,71,),0))</f>
        <v>0</v>
      </c>
      <c r="CU929" s="99">
        <f>IF($F928="申請キャンセル",0,IFERROR(VLOOKUP($D929,INDEX(データ蓄積!$A$16:$A$1015,MATCH($D929,データ蓄積!$A$16:$A$1015,0)+1):'データ蓄積'!$DB$1015,72,),0))</f>
        <v>0</v>
      </c>
      <c r="CV929" s="99" t="str">
        <f>IF($F928="申請キャンセル",0,CONCATENATE(CW929,$CW$14,CX929,$CX$14,CY929,$CY$14))</f>
        <v>0年0月0日</v>
      </c>
      <c r="CW929" s="99">
        <f>IF($F928="申請キャンセル",0,IFERROR(VLOOKUP($D929,INDEX(データ蓄積!$A$16:$A$1015,MATCH($D929,データ蓄積!$A$16:$A$1015,0)+1):'データ蓄積'!$DB$1015,73,),0))</f>
        <v>0</v>
      </c>
      <c r="CX929" s="99">
        <f>IF($F928="申請キャンセル",0,IFERROR(VLOOKUP($D929,INDEX(データ蓄積!$A$16:$A$1015,MATCH($D929,データ蓄積!$A$16:$A$1015,0)+1):'データ蓄積'!$DB$1015,74,),0))</f>
        <v>0</v>
      </c>
      <c r="CY929" s="99">
        <f>IF($F928="申請キャンセル",0,IFERROR(VLOOKUP($D929,INDEX(データ蓄積!$A$16:$A$1015,MATCH($D929,データ蓄積!$A$16:$A$1015,0)+1):'データ蓄積'!$DB$1015,75,),0))</f>
        <v>0</v>
      </c>
      <c r="CZ929" s="211">
        <f>IF($F928="申請キャンセル",0,IFERROR(VLOOKUP($D929,INDEX(データ蓄積!$A$16:$A$1015,MATCH($D929,データ蓄積!$A$16:$A$1015,0)+1):'データ蓄積'!$CF$1015,84,),0))</f>
        <v>0</v>
      </c>
      <c r="DA929" s="211">
        <f>IF($F928="申請キャンセル",0,IFERROR(VLOOKUP($D929,INDEX(データ蓄積!$A$16:$A$1015,MATCH($D929,データ蓄積!$A$16:$A$1015,0)+1):'データ蓄積'!$CG$1015,85,),0))</f>
        <v>0</v>
      </c>
      <c r="DB929" s="211">
        <f>IF($F928="申請キャンセル",0,IFERROR(VLOOKUP($D929,INDEX(データ蓄積!$A$16:$A$1015,MATCH($D929,データ蓄積!$A$16:$A$1015,0)+1):'データ蓄積'!$CH$1015,86,),0))</f>
        <v>0</v>
      </c>
      <c r="DC929" s="211"/>
      <c r="DD929" s="204">
        <f>IF($F928="申請キャンセル",0,IFERROR(VLOOKUP($D929,INDEX(データ蓄積!$A$16:$A$1015,MATCH($D929,データ蓄積!$A$16:$A$1015,0)+1):'データ蓄積'!$CN$1015,91,),0))</f>
        <v>0</v>
      </c>
      <c r="DE929" s="204">
        <f>IF($F928="申請キャンセル",0,IFERROR(VLOOKUP($D929,INDEX(データ蓄積!$A$16:$A$1015,MATCH($D929,データ蓄積!$A$16:$A$1015,0)+1):'データ蓄積'!$CN$1015,92,),0))</f>
        <v>0</v>
      </c>
    </row>
    <row r="930" spans="1:109" ht="18.75" customHeight="1" x14ac:dyDescent="0.15">
      <c r="A930" s="349">
        <f>IFERROR(VLOOKUP($D930,INDEX(データ蓄積!$A$16:$A$1015,MATCH($D930,データ蓄積!$A$16:$A$1015,0)):'データ蓄積'!$BI$1015,3,),0)</f>
        <v>0</v>
      </c>
      <c r="B930" s="350">
        <f>IFERROR(VLOOKUP($D930,INDEX(データ蓄積!$A$16:$A$1015,MATCH($D930,データ蓄積!$A$16:$A$1015,0)):'データ蓄積'!$BI$1015,4,),0)</f>
        <v>0</v>
      </c>
      <c r="C930" s="349">
        <f>IFERROR(VLOOKUP($D930,INDEX(データ蓄積!$A$16:$A$1015,MATCH($D930,データ蓄積!$A$16:$A$1015,0)):'データ蓄積'!$BI$1015,5,),0)</f>
        <v>0</v>
      </c>
      <c r="D930" s="349">
        <f t="shared" si="3978"/>
        <v>458</v>
      </c>
      <c r="E930" s="351">
        <f>IFERROR(VLOOKUP($D930,INDEX(データ蓄積!$A$16:$A$1015,MATCH($D930,データ蓄積!$A$16:$A$1015,0)):'データ蓄積'!$BI$1015,2,),0)</f>
        <v>0</v>
      </c>
      <c r="F930" s="352">
        <f>IFERROR(VLOOKUP($D930,INDEX(データ蓄積!$A$16:$A$1015,MATCH($D930,データ蓄積!$A$16:$A$1015,0)):'データ蓄積'!$CD$1015,82,),0)</f>
        <v>0</v>
      </c>
      <c r="G930" s="353">
        <f>IF($F930="申請キャンセル",0,IFERROR(VLOOKUP($D930,INDEX(データ蓄積!$A$16:$A$1015,MATCH($D930,データ蓄積!$A$16:$A$1015,0)):'データ蓄積'!$BI$1015,8,),0))</f>
        <v>0</v>
      </c>
      <c r="H930" s="346">
        <f>IF($F930="申請キャンセル",0,IFERROR(VLOOKUP($D930,INDEX(データ蓄積!$A$16:$A$1015,MATCH($D930,データ蓄積!$A$16:$A$1015,0)):'データ蓄積'!$BI$1015,10,),0))</f>
        <v>0</v>
      </c>
      <c r="I930" s="354" t="str">
        <f>IF($F930="申請キャンセル","",LEFT(IFERROR(VLOOKUP($D930,INDEX(データ蓄積!$A$16:$A$1015,MATCH($D930,データ蓄積!$A$16:$A$1015,0)):'データ蓄積'!$CH$1015,84,),""),2))</f>
        <v/>
      </c>
      <c r="J930" s="346" t="str">
        <f>IF($F930="申請キャンセル","",LEFT(IFERROR(VLOOKUP($D930,INDEX(データ蓄積!$A$16:$A$1015,MATCH($D930,データ蓄積!$A$16:$A$1015,0)):'データ蓄積'!$CL$1015,86,),""),2))</f>
        <v/>
      </c>
      <c r="K930" s="355">
        <f>IF($F930="申請キャンセル",0,IFERROR(VLOOKUP($D930,INDEX(データ蓄積!$A$16:$A$1015,MATCH($D930,データ蓄積!$A$16:$A$1015,0)):'データ蓄積'!$CO$1015,90,),0))</f>
        <v>0</v>
      </c>
      <c r="L930" s="350">
        <f>IF(G930=0,0,IF($F930="申請キャンセル",0,IF(K930="","","〇")))</f>
        <v>0</v>
      </c>
      <c r="M930" s="356">
        <f>IF($F930="申請キャンセル",0,IFERROR(VLOOKUP($D930,INDEX(データ蓄積!$A$16:$A$1015,MATCH($D930,データ蓄積!$A$16:$A$1015,0)):'データ蓄積'!$BI$1015,14,),))</f>
        <v>0</v>
      </c>
      <c r="N930" s="357">
        <f>IF($F930="申請キャンセル",0,IFERROR(VLOOKUP($D930,INDEX(データ蓄積!$A$16:$A$1015,MATCH($D930,データ蓄積!$A$16:$A$1015,0)):'データ蓄積'!$BI$1015,16,),0))</f>
        <v>0</v>
      </c>
      <c r="O930" s="356">
        <f>IF($F930="申請キャンセル",0,IFERROR(VLOOKUP($D930,INDEX(データ蓄積!$A$16:$A$1015,MATCH($D930,データ蓄積!$A$16:$A$1015,0)):'データ蓄積'!$BI$1015,20,),0))</f>
        <v>0</v>
      </c>
      <c r="P930" s="358">
        <f>IF($F930="申請キャンセル",0,IFERROR(VLOOKUP($D930,INDEX(データ蓄積!$A$16:$A$1015,MATCH($D930,データ蓄積!$A$16:$A$1015,0)):'データ蓄積'!$BI$1015,21,),0))</f>
        <v>0</v>
      </c>
      <c r="Q930" s="359">
        <f>IF($F930="申請キャンセル",0,IFERROR(VLOOKUP($D930,INDEX(データ蓄積!$A$16:$A$1015,MATCH($D930,データ蓄積!$A$16:$A$1015,0)):'データ蓄積'!$BI$1015,23,),0))</f>
        <v>0</v>
      </c>
      <c r="R930" s="360">
        <f>IF($F930="申請キャンセル",0,IFERROR(VLOOKUP($D930,INDEX(データ蓄積!$A$16:$A$1015,MATCH($D930,データ蓄積!$A$16:$A$1015,0)):'データ蓄積'!$CO$1015,92,),0))</f>
        <v>0</v>
      </c>
      <c r="S930" s="361">
        <f>IF($F930="申請キャンセル",0,IFERROR(VLOOKUP($D930,INDEX(データ蓄積!$A$16:$A$1015,MATCH($D930,データ蓄積!$A$16:$A$1015,0)):'データ蓄積'!$BI$1015,22,),0))</f>
        <v>0</v>
      </c>
      <c r="T930" s="362" t="str">
        <f>IF($F930="申請キャンセル",0,IF((AJ930+AP930)&gt;0,ROUNDDOWN((AJ930+AP930)/(AL930+AR930),4)*1000," "))</f>
        <v xml:space="preserve"> </v>
      </c>
      <c r="U930" s="363" t="str">
        <f>IF($F930="申請キャンセル",0,IFERROR(IF(AJ930+AP930=0,"",VLOOKUP(Q930,Sheet1!$B$4:$C$64,2,0)),0))</f>
        <v/>
      </c>
      <c r="V930" s="364">
        <f>IF($F930="申請キャンセル",0,IFERROR(VLOOKUP($D930,INDEX(データ蓄積!$A$16:$A$1015,MATCH($D930,データ蓄積!$A$16:$A$1015,0)):'データ蓄積'!$BI$1015,12,),0))</f>
        <v>0</v>
      </c>
      <c r="W930" s="365">
        <f>IF($F930="申請キャンセル",0,IFERROR(VLOOKUP($D930,INDEX(データ蓄積!$A$16:$A$1015,MATCH($D930,データ蓄積!$A$16:$A$1015,0)):'データ蓄積'!$BI$1015,25,),0))</f>
        <v>0</v>
      </c>
      <c r="X930" s="356">
        <f>IF($F930="申請キャンセル",0,IFERROR(VLOOKUP($D930,INDEX(データ蓄積!$A$16:$A$1015,MATCH($D930,データ蓄積!$A$16:$A$1015,0)):'データ蓄積'!$DB$1015,27,),0))</f>
        <v>0</v>
      </c>
      <c r="Y930" s="366">
        <f t="shared" si="4629"/>
        <v>0</v>
      </c>
      <c r="Z930" s="358">
        <f>IF($F930="申請キャンセル",0,IFERROR(VLOOKUP($D930,INDEX(データ蓄積!$A$16:$A$1015,MATCH($D930,データ蓄積!$A$16:$A$1015,0)):'データ蓄積'!$DB$1015,26,),0))</f>
        <v>0</v>
      </c>
      <c r="AA930" s="367">
        <f>IF($F930="申請キャンセル",0,IFERROR(VLOOKUP($D930,INDEX(データ蓄積!$A$16:$A$1015,MATCH($D930,データ蓄積!$A$16:$A$1015,0)):'データ蓄積'!$DB$1015,28,),0))</f>
        <v>0</v>
      </c>
      <c r="AB930" s="358">
        <f>IF($W930="初 年 度",TRUNC((+AA930-BP930)/2,0),0)</f>
        <v>0</v>
      </c>
      <c r="AC930" s="357"/>
      <c r="AD930" s="356">
        <f>IF($F930="申請キャンセル",0,IFERROR(VLOOKUP($D930,INDEX(データ蓄積!$A$16:$A$1015,MATCH($D930,データ蓄積!$A$16:$A$1015,0)):'データ蓄積'!$DB$1015,30,),0))</f>
        <v>0</v>
      </c>
      <c r="AE930" s="359">
        <f t="shared" si="4630"/>
        <v>0</v>
      </c>
      <c r="AF930" s="359">
        <f>IF($F930="申請キャンセル",0,IFERROR(VLOOKUP($D930,INDEX(データ蓄積!$A$16:$A$1015,MATCH($D930,データ蓄積!$A$16:$A$1015,0)):'データ蓄積'!$DB$1015,29,),0))</f>
        <v>0</v>
      </c>
      <c r="AG930" s="359">
        <f>IF($F930="申請キャンセル",0,IFERROR(VLOOKUP($D930,INDEX(データ蓄積!$A$16:$A$1015,MATCH($D930,データ蓄積!$A$16:$A$1015,0)):'データ蓄積'!$DB$1015,31,),0))</f>
        <v>0</v>
      </c>
      <c r="AH930" s="359">
        <f t="shared" si="4679"/>
        <v>0</v>
      </c>
      <c r="AI930" s="357"/>
      <c r="AJ930" s="358">
        <f>+X930+AD930</f>
        <v>0</v>
      </c>
      <c r="AK930" s="366">
        <f t="shared" si="4715"/>
        <v>0</v>
      </c>
      <c r="AL930" s="358">
        <f t="shared" si="4715"/>
        <v>0</v>
      </c>
      <c r="AM930" s="367">
        <f t="shared" si="4715"/>
        <v>0</v>
      </c>
      <c r="AN930" s="358">
        <f t="shared" si="4715"/>
        <v>0</v>
      </c>
      <c r="AO930" s="357"/>
      <c r="AP930" s="356">
        <f>IF($F930="申請キャンセル",0,IFERROR(VLOOKUP($D930,INDEX(データ蓄積!$A$16:$A$1015,MATCH($D930,データ蓄積!$A$16:$A$1015,0)):'データ蓄積'!$DB$1015,33,),0))</f>
        <v>0</v>
      </c>
      <c r="AQ930" s="366">
        <f t="shared" si="4631"/>
        <v>0</v>
      </c>
      <c r="AR930" s="358">
        <f>IF($F930="申請キャンセル",0,IFERROR(VLOOKUP($D930,INDEX(データ蓄積!$A$16:$A$1015,MATCH($D930,データ蓄積!$A$16:$A$1015,0)):'データ蓄積'!$DB$1015,32,),0))</f>
        <v>0</v>
      </c>
      <c r="AS930" s="367">
        <f>IF($F930="申請キャンセル",0,IFERROR(VLOOKUP($D930,INDEX(データ蓄積!$A$16:$A$1015,MATCH($D930,データ蓄積!$A$16:$A$1015,0)):'データ蓄積'!$DB$1015,34,),0))</f>
        <v>0</v>
      </c>
      <c r="AT930" s="358">
        <f t="shared" si="4680"/>
        <v>0</v>
      </c>
      <c r="AU930" s="357"/>
      <c r="AV930" s="356">
        <f>IF($F930="申請キャンセル",0,IFERROR(VLOOKUP($D930,INDEX(データ蓄積!$A$16:$A$1015,MATCH($D930,データ蓄積!$A$16:$A$1015,0)):'データ蓄積'!$DB$1015,36,),0))</f>
        <v>0</v>
      </c>
      <c r="AW930" s="366">
        <f t="shared" si="4632"/>
        <v>0</v>
      </c>
      <c r="AX930" s="358">
        <f>IF($F930="申請キャンセル",0,IFERROR(VLOOKUP($D930,INDEX(データ蓄積!$A$16:$A$1015,MATCH($D930,データ蓄積!$A$16:$A$1015,0)):'データ蓄積'!$DB$1015,35,),0))</f>
        <v>0</v>
      </c>
      <c r="AY930" s="367">
        <f>IF($F930="申請キャンセル",0,IFERROR(VLOOKUP($D930,INDEX(データ蓄積!$A$16:$A$1015,MATCH($D930,データ蓄積!$A$16:$A$1015,0)):'データ蓄積'!$DB$1015,37,),0))</f>
        <v>0</v>
      </c>
      <c r="AZ930" s="358">
        <f t="shared" si="4681"/>
        <v>0</v>
      </c>
      <c r="BA930" s="357"/>
      <c r="BB930" s="368">
        <f>+AK930+AQ930+AW930</f>
        <v>0</v>
      </c>
      <c r="BC930" s="358">
        <f t="shared" si="4736"/>
        <v>0</v>
      </c>
      <c r="BD930" s="367">
        <f t="shared" si="4736"/>
        <v>0</v>
      </c>
      <c r="BE930" s="361">
        <f t="shared" si="4736"/>
        <v>0</v>
      </c>
      <c r="BF930" s="369"/>
      <c r="BG930" s="356">
        <f>IF($F930="申請キャンセル",0,IF(H930="（○）",220,0))</f>
        <v>0</v>
      </c>
      <c r="BH930" s="359">
        <f>IF($F930="申請キャンセル",0,IF(H930="（○）",SUM(AK930+AQ930+AW930),0))</f>
        <v>0</v>
      </c>
      <c r="BI930" s="359">
        <f>IF($F930="申請キャンセル",0,IF(H930="（○）",SUM(AL930+AR930),0))</f>
        <v>0</v>
      </c>
      <c r="BJ930" s="359">
        <f t="shared" si="4633"/>
        <v>0</v>
      </c>
      <c r="BK930" s="361">
        <f>IF($W930="初 年 度",TRUNC((+BJ930-CB930),0),0)</f>
        <v>0</v>
      </c>
      <c r="BL930" s="46"/>
      <c r="BM930" s="356">
        <f t="shared" ref="BM930:BN993" si="4763">+BD930+BJ930</f>
        <v>0</v>
      </c>
      <c r="BN930" s="357">
        <f t="shared" si="4763"/>
        <v>0</v>
      </c>
      <c r="BP930" s="125">
        <f t="shared" si="4634"/>
        <v>0</v>
      </c>
      <c r="BQ930" s="126">
        <f>ROUNDUP(BP930/2,0)</f>
        <v>0</v>
      </c>
      <c r="BR930" s="44"/>
      <c r="BS930" s="125">
        <f t="shared" si="4635"/>
        <v>0</v>
      </c>
      <c r="BT930" s="126">
        <f>ROUNDUP(BS930/2,0)</f>
        <v>0</v>
      </c>
      <c r="BU930" s="44"/>
      <c r="BV930" s="125">
        <f t="shared" si="4636"/>
        <v>0</v>
      </c>
      <c r="BW930" s="126">
        <f t="shared" si="4682"/>
        <v>0</v>
      </c>
      <c r="BX930" s="44"/>
      <c r="BY930" s="125">
        <f t="shared" si="4637"/>
        <v>0</v>
      </c>
      <c r="BZ930" s="126">
        <f>ROUNDUP(BY930/2,0)</f>
        <v>0</v>
      </c>
      <c r="CA930" s="44"/>
      <c r="CB930" s="125">
        <f t="shared" si="4638"/>
        <v>0</v>
      </c>
      <c r="CC930" s="126">
        <f>+CB930</f>
        <v>0</v>
      </c>
      <c r="CD930" s="44"/>
      <c r="CE930" s="370">
        <f>IF($F930="申請キャンセル",0,IF(CE931="","",CE931))</f>
        <v>0</v>
      </c>
      <c r="CF930" s="371">
        <f>IF($F930="申請キャンセル",0,IFERROR(VLOOKUP($D930,INDEX(データ蓄積!$A$16:$A$1015,MATCH($D930,データ蓄積!$A$16:$A$1015,0)):'データ蓄積'!$DB$1015,6,),0))</f>
        <v>0</v>
      </c>
      <c r="CG930" s="214" t="str">
        <f t="shared" si="3765"/>
        <v xml:space="preserve"> </v>
      </c>
      <c r="CH930" s="214" t="str">
        <f t="shared" si="3755"/>
        <v/>
      </c>
      <c r="CI930" s="214" t="str">
        <f>IF(CG930&gt;=CH930,"OK","下限本数を下回っています")</f>
        <v>OK</v>
      </c>
      <c r="CJ930" s="371">
        <f>IF($F930="申請キャンセル",0,IFERROR(VLOOKUP($D930,INDEX(データ蓄積!$A$16:$A$1015,MATCH($D930,データ蓄積!$A$16:$A$1015,0)):'データ蓄積'!$DB$1015,9,),0))</f>
        <v>0</v>
      </c>
      <c r="CK930" s="372">
        <f>IF($F930="申請キャンセル",0,IFERROR(VLOOKUP($D930,INDEX(データ蓄積!$A$16:$A$1015,MATCH($D930,データ蓄積!$A$16:$A$1015,0)):'データ蓄積'!$DB$1015,11,),0))</f>
        <v>0</v>
      </c>
      <c r="CL930" s="372">
        <f>IF($F930="申請キャンセル",0,IFERROR(VLOOKUP($D930,INDEX(データ蓄積!$A$16:$A$1015,MATCH($D930,データ蓄積!$A$16:$A$1015,0)):'データ蓄積'!$DB$1015,13,),0))</f>
        <v>0</v>
      </c>
      <c r="CM930" s="372">
        <f>IF($F930="申請キャンセル",0,IFERROR(VLOOKUP($D930,INDEX(データ蓄積!$A$16:$A$1015,MATCH($D930,データ蓄積!$A$16:$A$1015,0)):'データ蓄積'!$DB$1015,15,),0))</f>
        <v>0</v>
      </c>
      <c r="CN930" s="372">
        <f>IF($F930="申請キャンセル",0,IFERROR(VLOOKUP($D930,INDEX(データ蓄積!$A$16:$A$1015,MATCH($D930,データ蓄積!$A$16:$A$1015,0)):'データ蓄積'!$DB$1015,17,),0))</f>
        <v>0</v>
      </c>
      <c r="CO930" s="372">
        <f>IF($F930="申請キャンセル",0,IFERROR(VLOOKUP($D930,INDEX(データ蓄積!$A$16:$A$1015,MATCH($D930,データ蓄積!$A$16:$A$1015,0)):'データ蓄積'!$DB$1015,18,),0))</f>
        <v>0</v>
      </c>
      <c r="CP930" s="371">
        <f>IF($F930="申請キャンセル",0,IFERROR(VLOOKUP($D930,INDEX(データ蓄積!$A$16:$A$1015,MATCH($D930,データ蓄積!$A$16:$A$1015,0)):'データ蓄積'!$DB$1015,19,),0))</f>
        <v>0</v>
      </c>
      <c r="CQ930" s="372">
        <f>IF($F930="申請キャンセル",0,IFERROR(VLOOKUP($D930,INDEX(データ蓄積!$A$16:$A$1015,MATCH($D930,データ蓄積!$A$16:$A$1015,0)):'データ蓄積'!$DB$1015,24,),0))</f>
        <v>0</v>
      </c>
      <c r="CR930" s="99" t="str">
        <f>IF($F930="申請キャンセル",0,CONCATENATE(CS930,$CS$14,CT930,$CT$14,CU930,$CU$14))</f>
        <v>0年0月0日</v>
      </c>
      <c r="CS930" s="99">
        <f>IF($F930="申請キャンセル",0,IFERROR(VLOOKUP($D930,INDEX(データ蓄積!$A$16:$A$1015,MATCH($D930,データ蓄積!$A$16:$A$1015,0)):'データ蓄積'!$DB$1015,70,),0))</f>
        <v>0</v>
      </c>
      <c r="CT930" s="99">
        <f>IF($F930="申請キャンセル",0,IFERROR(VLOOKUP($D930,INDEX(データ蓄積!$A$16:$A$1015,MATCH($D930,データ蓄積!$A$16:$A$1015,0)):'データ蓄積'!$DB$1015,71,),0))</f>
        <v>0</v>
      </c>
      <c r="CU930" s="99">
        <f>IF($F930="申請キャンセル",0,IFERROR(VLOOKUP($D930,INDEX(データ蓄積!$A$16:$A$1015,MATCH($D930,データ蓄積!$A$16:$A$1015,0)):'データ蓄積'!$DB$1015,72,),0))</f>
        <v>0</v>
      </c>
      <c r="CV930" s="99" t="str">
        <f>IF($F930="申請キャンセル",0,CONCATENATE(CW930,$CW$14,CX930,$CX$14,CY930,$CY$14))</f>
        <v>0年0月0日</v>
      </c>
      <c r="CW930" s="99">
        <f>IF($F930="申請キャンセル",0,IFERROR(VLOOKUP($D930,INDEX(データ蓄積!$A$16:$A$1015,MATCH($D930,データ蓄積!$A$16:$A$1015,0)):'データ蓄積'!$DB$1015,73,),0))</f>
        <v>0</v>
      </c>
      <c r="CX930" s="99">
        <f>IF($F930="申請キャンセル",0,IFERROR(VLOOKUP($D930,INDEX(データ蓄積!$A$16:$A$1015,MATCH($D930,データ蓄積!$A$16:$A$1015,0)):'データ蓄積'!$DB$1015,74,),0))</f>
        <v>0</v>
      </c>
      <c r="CY930" s="99">
        <f>IF($F930="申請キャンセル",0,IFERROR(VLOOKUP($D930,INDEX(データ蓄積!$A$16:$A$1015,MATCH($D930,データ蓄積!$A$16:$A$1015,0)):'データ蓄積'!$DB$1015,75,),0))</f>
        <v>0</v>
      </c>
      <c r="CZ930" s="211">
        <f>IF($F930="申請キャンセル",0,IFERROR(VLOOKUP($D930,INDEX(データ蓄積!$A$16:$A$1015,MATCH($D930,データ蓄積!$A$16:$A$1015,0)):'データ蓄積'!$CF$1015,84,),0))</f>
        <v>0</v>
      </c>
      <c r="DA930" s="211">
        <f>IF($F930="申請キャンセル",0,IFERROR(VLOOKUP($D930,INDEX(データ蓄積!$A$16:$A$1015,MATCH($D930,データ蓄積!$A$16:$A$1015,0)):'データ蓄積'!$CG$1015,85,),0))</f>
        <v>0</v>
      </c>
      <c r="DB930" s="211">
        <f>IF($F930="申請キャンセル",0,IFERROR(VLOOKUP($D930,INDEX(データ蓄積!$A$16:$A$1015,MATCH($D930,データ蓄積!$A$16:$A$1015,0)):'データ蓄積'!$CH$1015,86,),0))</f>
        <v>0</v>
      </c>
      <c r="DC930" s="211"/>
      <c r="DD930" s="204">
        <f>IF($F930="申請キャンセル",0,IFERROR(VLOOKUP($D930,INDEX(データ蓄積!$A$16:$A$1015,MATCH($D930,データ蓄積!$A$16:$A$1015,0)):'データ蓄積'!$CN$1015,91,),0))</f>
        <v>0</v>
      </c>
      <c r="DE930" s="204">
        <f>IF($F930="申請キャンセル",0,IFERROR(VLOOKUP($D930,INDEX(データ蓄積!$A$16:$A$1015,MATCH($D930,データ蓄積!$A$16:$A$1015,0)):'データ蓄積'!$CN$1015,92,),0))</f>
        <v>0</v>
      </c>
    </row>
    <row r="931" spans="1:109" ht="18.75" customHeight="1" x14ac:dyDescent="0.15">
      <c r="A931" s="373">
        <f>IFERROR(VLOOKUP($D931,INDEX(データ蓄積!$A$16:$A$1015,MATCH($D931,データ蓄積!$A$16:$A$1015,0)+1):'データ蓄積'!$BI$1015,3,),0)</f>
        <v>0</v>
      </c>
      <c r="B931" s="374">
        <f>IFERROR(VLOOKUP($D931,INDEX(データ蓄積!$A$16:$A$1015,MATCH($D931,データ蓄積!$A$16:$A$1015,0)+1):'データ蓄積'!$BI$1015,4,),0)</f>
        <v>0</v>
      </c>
      <c r="C931" s="375">
        <f>IFERROR(VLOOKUP($D931,INDEX(データ蓄積!$A$16:$A$1015,MATCH($D931,データ蓄積!$A$16:$A$1015,0)+1):'データ蓄積'!$BI$1015,5,),0)</f>
        <v>0</v>
      </c>
      <c r="D931" s="373">
        <f t="shared" si="3978"/>
        <v>458</v>
      </c>
      <c r="E931" s="347">
        <f>IFERROR(VLOOKUP($D931,INDEX(データ蓄積!$A$16:$A$1015,MATCH($D931,データ蓄積!$A$16:$A$1015,0)+1):'データ蓄積'!$BI$1015,2,),0)</f>
        <v>0</v>
      </c>
      <c r="F931" s="376">
        <f>IFERROR(VLOOKUP($D931,INDEX(データ蓄積!$A$16:$A$1015,MATCH($D931,データ蓄積!$A$16:$A$1015,0)+1):'データ蓄積'!$CD$1015,82,),0)</f>
        <v>0</v>
      </c>
      <c r="G931" s="377">
        <f>IF($F930="申請キャンセル",0,IFERROR(VLOOKUP($D931,INDEX(データ蓄積!$A$16:$A$1015,MATCH($D931,データ蓄積!$A$16:$A$1015,0)+1):'データ蓄積'!$BI$1015,8,),0))</f>
        <v>0</v>
      </c>
      <c r="H931" s="347">
        <f>IF($F930="申請キャンセル",0,IFERROR(VLOOKUP($D931,INDEX(データ蓄積!$A$16:$A$1015,MATCH($D931,データ蓄積!$A$16:$A$1015,0)+1):'データ蓄積'!$BI$1015,10,),0))</f>
        <v>0</v>
      </c>
      <c r="I931" s="378" t="str">
        <f>IF($F930="申請キャンセル","",LEFT(IFERROR(VLOOKUP($D931,INDEX(データ蓄積!$A$16:$A$1015,MATCH($D931,データ蓄積!$A$16:$A$1015,0)+1):'データ蓄積'!$CH$1015,84,),""),2))</f>
        <v/>
      </c>
      <c r="J931" s="347" t="str">
        <f>IF($F930="申請キャンセル","",LEFT(IFERROR(VLOOKUP($D931,INDEX(データ蓄積!$A$16:$A$1015,MATCH($D930,データ蓄積!$A$16:$A$1015,0)+1):'データ蓄積'!$CL$1015,86,),""),2))</f>
        <v/>
      </c>
      <c r="K931" s="379">
        <f>IF($F930="申請キャンセル",0,IFERROR(VLOOKUP($D931,INDEX(データ蓄積!$A$16:$A$1015,MATCH($D931,データ蓄積!$A$16:$A$1015,0)+1):'データ蓄積'!$CO$1015,90,),0))</f>
        <v>0</v>
      </c>
      <c r="L931" s="374">
        <f t="shared" ref="L931" si="4764">IF(G931=0,0,IF($F931="申請キャンセル",0,IF(K931="","","〇")))</f>
        <v>0</v>
      </c>
      <c r="M931" s="380">
        <f>IF($F930="申請キャンセル",0,IFERROR(VLOOKUP($D931,INDEX(データ蓄積!$A$16:$A$1015,MATCH($D931,データ蓄積!$A$16:$A$1015,0)+1):'データ蓄積'!$BI$1015,14,),0))</f>
        <v>0</v>
      </c>
      <c r="N931" s="381">
        <f>IF($F930="申請キャンセル",0,IFERROR(VLOOKUP($D931,INDEX(データ蓄積!$A$16:$A$1015,MATCH($D931,データ蓄積!$A$16:$A$1015,0)+1):'データ蓄積'!$BI$1015,16,),0))</f>
        <v>0</v>
      </c>
      <c r="O931" s="382">
        <f>IF($F930="申請キャンセル",0,IFERROR(VLOOKUP($D931,INDEX(データ蓄積!$A$16:$A$1015,MATCH($D931,データ蓄積!$A$16:$A$1015,0)+1):'データ蓄積'!$BI$1015,20,),0))</f>
        <v>0</v>
      </c>
      <c r="P931" s="383">
        <f>IF($F930="申請キャンセル",0,IFERROR(VLOOKUP($D931,INDEX(データ蓄積!$A$16:$A$1015,MATCH($D931,データ蓄積!$A$16:$A$1015,0)+1):'データ蓄積'!$BI$1015,21,),0))</f>
        <v>0</v>
      </c>
      <c r="Q931" s="383">
        <f>IF($F930="申請キャンセル",0,IFERROR(VLOOKUP($D931,INDEX(データ蓄積!$A$16:$A$1015,MATCH($D931,データ蓄積!$A$16:$A$1015,0)+1):'データ蓄積'!$BI$1015,23,),0))</f>
        <v>0</v>
      </c>
      <c r="R931" s="384">
        <f>IF($F930="申請キャンセル",0,IFERROR(VLOOKUP($D931,INDEX(データ蓄積!$A$16:$A$1015,MATCH($D931,データ蓄積!$A$16:$A$1015,0)+1):'データ蓄積'!$CO$1015,92,),0))</f>
        <v>0</v>
      </c>
      <c r="S931" s="385">
        <f>IF($F930="申請キャンセル",0,IFERROR(VLOOKUP($D931,INDEX(データ蓄積!$A$16:$A$1015,MATCH($D931,データ蓄積!$A$16:$A$1015,0)+1):'データ蓄積'!$BI$1015,22,),0))</f>
        <v>0</v>
      </c>
      <c r="T931" s="386" t="str">
        <f>IF($F930="申請キャンセル",0,IF((AJ931+AP931)&gt;0,ROUNDDOWN((AJ931+AP931)/(AL931+AR931),4)*1000," "))</f>
        <v xml:space="preserve"> </v>
      </c>
      <c r="U931" s="387" t="str">
        <f>IF($F931="申請キャンセル",0,IFERROR(IF(AJ931+AP931=0,"",VLOOKUP(Q931,Sheet1!$B$4:$C$64,2,0)),0))</f>
        <v/>
      </c>
      <c r="V931" s="388">
        <f>IF($F930="申請キャンセル",0,IFERROR(VLOOKUP($D931,INDEX(データ蓄積!$A$16:$A$1015,MATCH($D931,データ蓄積!$A$16:$A$1015,0)+1):'データ蓄積'!$BI$1015,12,),0))</f>
        <v>0</v>
      </c>
      <c r="W931" s="389">
        <f>IF($F930="申請キャンセル",0,IFERROR(VLOOKUP($D931,INDEX(データ蓄積!$A$16:$A$1015,MATCH($D931,データ蓄積!$A$16:$A$1015,0)+1):'データ蓄積'!$BI$1015,25,),0))</f>
        <v>0</v>
      </c>
      <c r="X931" s="383">
        <f>IF($F930="申請キャンセル",0,IFERROR(VLOOKUP($D931,INDEX(データ蓄積!$A$16:$A$1015,MATCH($D931,データ蓄積!$A$16:$A$1015,0)+1):'データ蓄積'!$DB$1015,27,),0))</f>
        <v>0</v>
      </c>
      <c r="Y931" s="390">
        <f t="shared" si="4629"/>
        <v>0</v>
      </c>
      <c r="Z931" s="383">
        <f>IF($F930="申請キャンセル",0,IFERROR(VLOOKUP($D931,INDEX(データ蓄積!$A$16:$A$1015,MATCH($D931,データ蓄積!$A$16:$A$1015,0)+1):'データ蓄積'!$DB$1015,26,),0))</f>
        <v>0</v>
      </c>
      <c r="AA931" s="383">
        <f>IF($F930="申請キャンセル",0,IFERROR(VLOOKUP($D931,INDEX(データ蓄積!$A$16:$A$1015,MATCH($D931,データ蓄積!$A$16:$A$1015,0)+1):'データ蓄積'!$DB$1015,28,),0))</f>
        <v>0</v>
      </c>
      <c r="AB931" s="385">
        <f t="shared" ref="AB931" si="4765">IF($W931="初 年 度",TRUNC((+AA931-BP931)/2,0),0)</f>
        <v>0</v>
      </c>
      <c r="AC931" s="381"/>
      <c r="AD931" s="380">
        <f>IF($F930="申請キャンセル",0,IFERROR(VLOOKUP($D931,INDEX(データ蓄積!$A$16:$A$1015,MATCH($D931,データ蓄積!$A$16:$A$1015,0)+1):'データ蓄積'!$DB$1015,30,),0))</f>
        <v>0</v>
      </c>
      <c r="AE931" s="383">
        <f t="shared" si="4630"/>
        <v>0</v>
      </c>
      <c r="AF931" s="383">
        <f>IF($F930="申請キャンセル",0,IFERROR(VLOOKUP($D931,INDEX(データ蓄積!$A$16:$A$1015,MATCH($D931,データ蓄積!$A$16:$A$1015,0)+1):'データ蓄積'!$DB$1015,29,),0))</f>
        <v>0</v>
      </c>
      <c r="AG931" s="383">
        <f>IF($F930="申請キャンセル",0,IFERROR(VLOOKUP($D931,INDEX(データ蓄積!$A$16:$A$1015,MATCH($D931,データ蓄積!$A$16:$A$1015,0)+1):'データ蓄積'!$DB$1015,31,),0))</f>
        <v>0</v>
      </c>
      <c r="AH931" s="383">
        <f t="shared" si="4679"/>
        <v>0</v>
      </c>
      <c r="AI931" s="381"/>
      <c r="AJ931" s="385">
        <f t="shared" ref="AJ931" si="4766">+X931+AD931</f>
        <v>0</v>
      </c>
      <c r="AK931" s="390">
        <f t="shared" si="4715"/>
        <v>0</v>
      </c>
      <c r="AL931" s="383">
        <f t="shared" si="4715"/>
        <v>0</v>
      </c>
      <c r="AM931" s="383">
        <f t="shared" si="4715"/>
        <v>0</v>
      </c>
      <c r="AN931" s="385">
        <f t="shared" si="4715"/>
        <v>0</v>
      </c>
      <c r="AO931" s="381"/>
      <c r="AP931" s="383">
        <f>IF($F930="申請キャンセル",0,IFERROR(VLOOKUP($D931,INDEX(データ蓄積!$A$16:$A$1015,MATCH($D931,データ蓄積!$A$16:$A$1015,0)+1):'データ蓄積'!$DB$1015,33,),0))</f>
        <v>0</v>
      </c>
      <c r="AQ931" s="390">
        <f t="shared" si="4631"/>
        <v>0</v>
      </c>
      <c r="AR931" s="383">
        <f>IF($F930="申請キャンセル",0,IFERROR(VLOOKUP($D931,INDEX(データ蓄積!$A$16:$A$1015,MATCH($D931,データ蓄積!$A$16:$A$1015,0)+1):'データ蓄積'!$DB$1015,32,),0))</f>
        <v>0</v>
      </c>
      <c r="AS931" s="383">
        <f>IF($F930="申請キャンセル",0,IFERROR(VLOOKUP($D931,INDEX(データ蓄積!$A$16:$A$1015,MATCH($D931,データ蓄積!$A$16:$A$1015,0)+1):'データ蓄積'!$DB$1015,34,),0))</f>
        <v>0</v>
      </c>
      <c r="AT931" s="385">
        <f t="shared" si="4680"/>
        <v>0</v>
      </c>
      <c r="AU931" s="381"/>
      <c r="AV931" s="383">
        <f>IF($F930="申請キャンセル",0,IFERROR(VLOOKUP($D931,INDEX(データ蓄積!$A$16:$A$1015,MATCH($D931,データ蓄積!$A$16:$A$1015,0)+1):'データ蓄積'!$DB$1015,36,),0))</f>
        <v>0</v>
      </c>
      <c r="AW931" s="390">
        <f t="shared" si="4632"/>
        <v>0</v>
      </c>
      <c r="AX931" s="383">
        <f>IF($F930="申請キャンセル",0,IFERROR(VLOOKUP($D931,INDEX(データ蓄積!$A$16:$A$1015,MATCH($D931,データ蓄積!$A$16:$A$1015,0)+1):'データ蓄積'!$DB$1015,35,),0))</f>
        <v>0</v>
      </c>
      <c r="AY931" s="383">
        <f>IF($F930="申請キャンセル",0,IFERROR(VLOOKUP($D931,INDEX(データ蓄積!$A$16:$A$1015,MATCH($D931,データ蓄積!$A$16:$A$1015,0)+1):'データ蓄積'!$DB$1015,37,),0))</f>
        <v>0</v>
      </c>
      <c r="AZ931" s="385">
        <f t="shared" si="4681"/>
        <v>0</v>
      </c>
      <c r="BA931" s="381"/>
      <c r="BB931" s="391">
        <f t="shared" ref="BB931" si="4767">+AK931+AQ931+AW931</f>
        <v>0</v>
      </c>
      <c r="BC931" s="383">
        <f t="shared" si="4736"/>
        <v>0</v>
      </c>
      <c r="BD931" s="383">
        <f t="shared" si="4736"/>
        <v>0</v>
      </c>
      <c r="BE931" s="392">
        <f t="shared" si="4736"/>
        <v>0</v>
      </c>
      <c r="BF931" s="369"/>
      <c r="BG931" s="380">
        <f>IF($F930="申請キャンセル",0,IF(H931="（○）",220,0))</f>
        <v>0</v>
      </c>
      <c r="BH931" s="385">
        <f>IF($F930="申請キャンセル",0,IF(H931="（○）",SUM(AK931+AQ931+AW931),0))</f>
        <v>0</v>
      </c>
      <c r="BI931" s="383">
        <f>IF($F930="申請キャンセル",0,IF(H931="（○）",SUM(AL931+AR931),0))</f>
        <v>0</v>
      </c>
      <c r="BJ931" s="383">
        <f t="shared" si="4633"/>
        <v>0</v>
      </c>
      <c r="BK931" s="392">
        <f t="shared" ref="BK931" si="4768">IF($W931="初 年 度",TRUNC((+BJ931-CB931),0),0)</f>
        <v>0</v>
      </c>
      <c r="BL931" s="46"/>
      <c r="BM931" s="380">
        <f t="shared" si="4763"/>
        <v>0</v>
      </c>
      <c r="BN931" s="381">
        <f t="shared" si="4763"/>
        <v>0</v>
      </c>
      <c r="BP931" s="127">
        <f t="shared" si="4634"/>
        <v>0</v>
      </c>
      <c r="BQ931" s="128">
        <f t="shared" ref="BQ931" si="4769">ROUNDUP(BP931/2,0)</f>
        <v>0</v>
      </c>
      <c r="BR931" s="45"/>
      <c r="BS931" s="127">
        <f t="shared" si="4635"/>
        <v>0</v>
      </c>
      <c r="BT931" s="128">
        <f t="shared" ref="BT931" si="4770">ROUNDUP(BS931/2,0)</f>
        <v>0</v>
      </c>
      <c r="BU931" s="45"/>
      <c r="BV931" s="127">
        <f t="shared" si="4636"/>
        <v>0</v>
      </c>
      <c r="BW931" s="128">
        <f t="shared" si="4682"/>
        <v>0</v>
      </c>
      <c r="BX931" s="45"/>
      <c r="BY931" s="127">
        <f t="shared" si="4637"/>
        <v>0</v>
      </c>
      <c r="BZ931" s="128">
        <f t="shared" ref="BZ931" si="4771">ROUNDUP(BY931/2,0)</f>
        <v>0</v>
      </c>
      <c r="CA931" s="45"/>
      <c r="CB931" s="127">
        <f t="shared" si="4638"/>
        <v>0</v>
      </c>
      <c r="CC931" s="128">
        <f t="shared" ref="CC931" si="4772">+CB931</f>
        <v>0</v>
      </c>
      <c r="CD931" s="45"/>
      <c r="CE931" s="370">
        <f>IF($F930="申請キャンセル",0,IFERROR(VLOOKUP($D931,INDEX(データ蓄積!$A$16:$A$1015,MATCH($D931,データ蓄積!$A$16:$A$1015,0)+1):'データ蓄積'!$DB$1015,83,),0))</f>
        <v>0</v>
      </c>
      <c r="CF931" s="371">
        <f>IF($F930="申請キャンセル",0,IFERROR(VLOOKUP($D931,INDEX(データ蓄積!$A$16:$A$1015,MATCH($D931,データ蓄積!$A$16:$A$1015,0)+1):'データ蓄積'!$DB$1015,6,),0))</f>
        <v>0</v>
      </c>
      <c r="CG931" s="214" t="str">
        <f t="shared" si="3765"/>
        <v xml:space="preserve"> </v>
      </c>
      <c r="CH931" s="214" t="str">
        <f t="shared" si="3755"/>
        <v/>
      </c>
      <c r="CI931" s="214" t="str">
        <f t="shared" ref="CI931" si="4773">IF(CG931&gt;=CH931,"OK","下限本数を下回っています")</f>
        <v>OK</v>
      </c>
      <c r="CJ931" s="371">
        <f>IF($F930="申請キャンセル",0,IFERROR(VLOOKUP($D931,INDEX(データ蓄積!$A$16:$A$1015,MATCH($D931,データ蓄積!$A$16:$A$1015,0)+1):'データ蓄積'!$DB$1015,9,),0))</f>
        <v>0</v>
      </c>
      <c r="CK931" s="372">
        <f>IF($F930="申請キャンセル",0,IFERROR(VLOOKUP($D931,INDEX(データ蓄積!$A$16:$A$1015,MATCH($D931,データ蓄積!$A$16:$A$1015,0)+1):'データ蓄積'!$DB$1015,11,),0))</f>
        <v>0</v>
      </c>
      <c r="CL931" s="372">
        <f>IF($F930="申請キャンセル",0,IFERROR(VLOOKUP($D931,INDEX(データ蓄積!$A$16:$A$1015,MATCH($D931,データ蓄積!$A$16:$A$1015,0)+1):'データ蓄積'!$DB$1015,13,),0))</f>
        <v>0</v>
      </c>
      <c r="CM931" s="372">
        <f>IF($F930="申請キャンセル",0,IFERROR(VLOOKUP($D931,INDEX(データ蓄積!$A$16:$A$1015,MATCH($D931,データ蓄積!$A$16:$A$1015,0)+1):'データ蓄積'!$DB$1015,15,),0))</f>
        <v>0</v>
      </c>
      <c r="CN931" s="372">
        <f>IF($F930="申請キャンセル",0,IFERROR(VLOOKUP($D931,INDEX(データ蓄積!$A$16:$A$1015,MATCH($D931,データ蓄積!$A$16:$A$1015,0)+1):'データ蓄積'!$DB$1015,17,),0))</f>
        <v>0</v>
      </c>
      <c r="CO931" s="372">
        <f>IF($F930="申請キャンセル",0,IFERROR(VLOOKUP($D931,INDEX(データ蓄積!$A$16:$A$1015,MATCH($D931,データ蓄積!$A$16:$A$1015,0)+1):'データ蓄積'!$DB$1015,18,),0))</f>
        <v>0</v>
      </c>
      <c r="CP931" s="371">
        <f>IF($F930="申請キャンセル",0,IFERROR(VLOOKUP($D931,INDEX(データ蓄積!$A$16:$A$1015,MATCH($D931,データ蓄積!$A$16:$A$1015,0)+1):'データ蓄積'!$DB$1015,19,),0))</f>
        <v>0</v>
      </c>
      <c r="CQ931" s="372">
        <f>IF($F930="申請キャンセル",0,IFERROR(VLOOKUP($D931,INDEX(データ蓄積!$A$16:$A$1015,MATCH($D931,データ蓄積!$A$16:$A$1015,0)+1):'データ蓄積'!$DB$1015,24,),0))</f>
        <v>0</v>
      </c>
      <c r="CR931" s="99" t="str">
        <f>IF($F930="申請キャンセル",0,CONCATENATE(CS931,$CS$14,CT931,$CT$14,CU931,$CU$14))</f>
        <v>0年0月0日</v>
      </c>
      <c r="CS931" s="99">
        <f>IF($F930="申請キャンセル",0,IFERROR(VLOOKUP($D931,INDEX(データ蓄積!$A$16:$A$1015,MATCH($D931,データ蓄積!$A$16:$A$1015,0)+1):'データ蓄積'!$DB$1015,70,),0))</f>
        <v>0</v>
      </c>
      <c r="CT931" s="99">
        <f>IF($F930="申請キャンセル",0,IFERROR(VLOOKUP($D931,INDEX(データ蓄積!$A$16:$A$1015,MATCH($D931,データ蓄積!$A$16:$A$1015,0)+1):'データ蓄積'!$DB$1015,71,),0))</f>
        <v>0</v>
      </c>
      <c r="CU931" s="99">
        <f>IF($F930="申請キャンセル",0,IFERROR(VLOOKUP($D931,INDEX(データ蓄積!$A$16:$A$1015,MATCH($D931,データ蓄積!$A$16:$A$1015,0)+1):'データ蓄積'!$DB$1015,72,),0))</f>
        <v>0</v>
      </c>
      <c r="CV931" s="99" t="str">
        <f>IF($F930="申請キャンセル",0,CONCATENATE(CW931,$CW$14,CX931,$CX$14,CY931,$CY$14))</f>
        <v>0年0月0日</v>
      </c>
      <c r="CW931" s="99">
        <f>IF($F930="申請キャンセル",0,IFERROR(VLOOKUP($D931,INDEX(データ蓄積!$A$16:$A$1015,MATCH($D931,データ蓄積!$A$16:$A$1015,0)+1):'データ蓄積'!$DB$1015,73,),0))</f>
        <v>0</v>
      </c>
      <c r="CX931" s="99">
        <f>IF($F930="申請キャンセル",0,IFERROR(VLOOKUP($D931,INDEX(データ蓄積!$A$16:$A$1015,MATCH($D931,データ蓄積!$A$16:$A$1015,0)+1):'データ蓄積'!$DB$1015,74,),0))</f>
        <v>0</v>
      </c>
      <c r="CY931" s="99">
        <f>IF($F930="申請キャンセル",0,IFERROR(VLOOKUP($D931,INDEX(データ蓄積!$A$16:$A$1015,MATCH($D931,データ蓄積!$A$16:$A$1015,0)+1):'データ蓄積'!$DB$1015,75,),0))</f>
        <v>0</v>
      </c>
      <c r="CZ931" s="211">
        <f>IF($F930="申請キャンセル",0,IFERROR(VLOOKUP($D931,INDEX(データ蓄積!$A$16:$A$1015,MATCH($D931,データ蓄積!$A$16:$A$1015,0)+1):'データ蓄積'!$CF$1015,84,),0))</f>
        <v>0</v>
      </c>
      <c r="DA931" s="211">
        <f>IF($F930="申請キャンセル",0,IFERROR(VLOOKUP($D931,INDEX(データ蓄積!$A$16:$A$1015,MATCH($D931,データ蓄積!$A$16:$A$1015,0)+1):'データ蓄積'!$CG$1015,85,),0))</f>
        <v>0</v>
      </c>
      <c r="DB931" s="211">
        <f>IF($F930="申請キャンセル",0,IFERROR(VLOOKUP($D931,INDEX(データ蓄積!$A$16:$A$1015,MATCH($D931,データ蓄積!$A$16:$A$1015,0)+1):'データ蓄積'!$CH$1015,86,),0))</f>
        <v>0</v>
      </c>
      <c r="DC931" s="211"/>
      <c r="DD931" s="204">
        <f>IF($F930="申請キャンセル",0,IFERROR(VLOOKUP($D931,INDEX(データ蓄積!$A$16:$A$1015,MATCH($D931,データ蓄積!$A$16:$A$1015,0)+1):'データ蓄積'!$CN$1015,91,),0))</f>
        <v>0</v>
      </c>
      <c r="DE931" s="204">
        <f>IF($F930="申請キャンセル",0,IFERROR(VLOOKUP($D931,INDEX(データ蓄積!$A$16:$A$1015,MATCH($D931,データ蓄積!$A$16:$A$1015,0)+1):'データ蓄積'!$CN$1015,92,),0))</f>
        <v>0</v>
      </c>
    </row>
    <row r="932" spans="1:109" ht="18.75" customHeight="1" x14ac:dyDescent="0.15">
      <c r="A932" s="349">
        <f>IFERROR(VLOOKUP($D932,INDEX(データ蓄積!$A$16:$A$1015,MATCH($D932,データ蓄積!$A$16:$A$1015,0)):'データ蓄積'!$BI$1015,3,),0)</f>
        <v>0</v>
      </c>
      <c r="B932" s="350">
        <f>IFERROR(VLOOKUP($D932,INDEX(データ蓄積!$A$16:$A$1015,MATCH($D932,データ蓄積!$A$16:$A$1015,0)):'データ蓄積'!$BI$1015,4,),0)</f>
        <v>0</v>
      </c>
      <c r="C932" s="349">
        <f>IFERROR(VLOOKUP($D932,INDEX(データ蓄積!$A$16:$A$1015,MATCH($D932,データ蓄積!$A$16:$A$1015,0)):'データ蓄積'!$BI$1015,5,),0)</f>
        <v>0</v>
      </c>
      <c r="D932" s="349">
        <f t="shared" si="3978"/>
        <v>459</v>
      </c>
      <c r="E932" s="351">
        <f>IFERROR(VLOOKUP($D932,INDEX(データ蓄積!$A$16:$A$1015,MATCH($D932,データ蓄積!$A$16:$A$1015,0)):'データ蓄積'!$BI$1015,2,),0)</f>
        <v>0</v>
      </c>
      <c r="F932" s="352">
        <f>IFERROR(VLOOKUP($D932,INDEX(データ蓄積!$A$16:$A$1015,MATCH($D932,データ蓄積!$A$16:$A$1015,0)):'データ蓄積'!$CD$1015,82,),0)</f>
        <v>0</v>
      </c>
      <c r="G932" s="353">
        <f>IF($F932="申請キャンセル",0,IFERROR(VLOOKUP($D932,INDEX(データ蓄積!$A$16:$A$1015,MATCH($D932,データ蓄積!$A$16:$A$1015,0)):'データ蓄積'!$BI$1015,8,),0))</f>
        <v>0</v>
      </c>
      <c r="H932" s="346">
        <f>IF($F932="申請キャンセル",0,IFERROR(VLOOKUP($D932,INDEX(データ蓄積!$A$16:$A$1015,MATCH($D932,データ蓄積!$A$16:$A$1015,0)):'データ蓄積'!$BI$1015,10,),0))</f>
        <v>0</v>
      </c>
      <c r="I932" s="354" t="str">
        <f>IF($F932="申請キャンセル","",LEFT(IFERROR(VLOOKUP($D932,INDEX(データ蓄積!$A$16:$A$1015,MATCH($D932,データ蓄積!$A$16:$A$1015,0)):'データ蓄積'!$CH$1015,84,),""),2))</f>
        <v/>
      </c>
      <c r="J932" s="346" t="str">
        <f>IF($F932="申請キャンセル","",LEFT(IFERROR(VLOOKUP($D932,INDEX(データ蓄積!$A$16:$A$1015,MATCH($D932,データ蓄積!$A$16:$A$1015,0)):'データ蓄積'!$CL$1015,86,),""),2))</f>
        <v/>
      </c>
      <c r="K932" s="355">
        <f>IF($F932="申請キャンセル",0,IFERROR(VLOOKUP($D932,INDEX(データ蓄積!$A$16:$A$1015,MATCH($D932,データ蓄積!$A$16:$A$1015,0)):'データ蓄積'!$CO$1015,90,),0))</f>
        <v>0</v>
      </c>
      <c r="L932" s="350">
        <f>IF(G932=0,0,IF($F932="申請キャンセル",0,IF(K932="","","〇")))</f>
        <v>0</v>
      </c>
      <c r="M932" s="356">
        <f>IF($F932="申請キャンセル",0,IFERROR(VLOOKUP($D932,INDEX(データ蓄積!$A$16:$A$1015,MATCH($D932,データ蓄積!$A$16:$A$1015,0)):'データ蓄積'!$BI$1015,14,),))</f>
        <v>0</v>
      </c>
      <c r="N932" s="357">
        <f>IF($F932="申請キャンセル",0,IFERROR(VLOOKUP($D932,INDEX(データ蓄積!$A$16:$A$1015,MATCH($D932,データ蓄積!$A$16:$A$1015,0)):'データ蓄積'!$BI$1015,16,),0))</f>
        <v>0</v>
      </c>
      <c r="O932" s="356">
        <f>IF($F932="申請キャンセル",0,IFERROR(VLOOKUP($D932,INDEX(データ蓄積!$A$16:$A$1015,MATCH($D932,データ蓄積!$A$16:$A$1015,0)):'データ蓄積'!$BI$1015,20,),0))</f>
        <v>0</v>
      </c>
      <c r="P932" s="358">
        <f>IF($F932="申請キャンセル",0,IFERROR(VLOOKUP($D932,INDEX(データ蓄積!$A$16:$A$1015,MATCH($D932,データ蓄積!$A$16:$A$1015,0)):'データ蓄積'!$BI$1015,21,),0))</f>
        <v>0</v>
      </c>
      <c r="Q932" s="359">
        <f>IF($F932="申請キャンセル",0,IFERROR(VLOOKUP($D932,INDEX(データ蓄積!$A$16:$A$1015,MATCH($D932,データ蓄積!$A$16:$A$1015,0)):'データ蓄積'!$BI$1015,23,),0))</f>
        <v>0</v>
      </c>
      <c r="R932" s="360">
        <f>IF($F932="申請キャンセル",0,IFERROR(VLOOKUP($D932,INDEX(データ蓄積!$A$16:$A$1015,MATCH($D932,データ蓄積!$A$16:$A$1015,0)):'データ蓄積'!$CO$1015,92,),0))</f>
        <v>0</v>
      </c>
      <c r="S932" s="361">
        <f>IF($F932="申請キャンセル",0,IFERROR(VLOOKUP($D932,INDEX(データ蓄積!$A$16:$A$1015,MATCH($D932,データ蓄積!$A$16:$A$1015,0)):'データ蓄積'!$BI$1015,22,),0))</f>
        <v>0</v>
      </c>
      <c r="T932" s="362" t="str">
        <f>IF($F932="申請キャンセル",0,IF((AJ932+AP932)&gt;0,ROUNDDOWN((AJ932+AP932)/(AL932+AR932),4)*1000," "))</f>
        <v xml:space="preserve"> </v>
      </c>
      <c r="U932" s="363" t="str">
        <f>IF($F932="申請キャンセル",0,IFERROR(IF(AJ932+AP932=0,"",VLOOKUP(Q932,Sheet1!$B$4:$C$64,2,0)),0))</f>
        <v/>
      </c>
      <c r="V932" s="364">
        <f>IF($F932="申請キャンセル",0,IFERROR(VLOOKUP($D932,INDEX(データ蓄積!$A$16:$A$1015,MATCH($D932,データ蓄積!$A$16:$A$1015,0)):'データ蓄積'!$BI$1015,12,),0))</f>
        <v>0</v>
      </c>
      <c r="W932" s="365">
        <f>IF($F932="申請キャンセル",0,IFERROR(VLOOKUP($D932,INDEX(データ蓄積!$A$16:$A$1015,MATCH($D932,データ蓄積!$A$16:$A$1015,0)):'データ蓄積'!$BI$1015,25,),0))</f>
        <v>0</v>
      </c>
      <c r="X932" s="356">
        <f>IF($F932="申請キャンセル",0,IFERROR(VLOOKUP($D932,INDEX(データ蓄積!$A$16:$A$1015,MATCH($D932,データ蓄積!$A$16:$A$1015,0)):'データ蓄積'!$DB$1015,27,),0))</f>
        <v>0</v>
      </c>
      <c r="Y932" s="366">
        <f t="shared" si="4629"/>
        <v>0</v>
      </c>
      <c r="Z932" s="358">
        <f>IF($F932="申請キャンセル",0,IFERROR(VLOOKUP($D932,INDEX(データ蓄積!$A$16:$A$1015,MATCH($D932,データ蓄積!$A$16:$A$1015,0)):'データ蓄積'!$DB$1015,26,),0))</f>
        <v>0</v>
      </c>
      <c r="AA932" s="367">
        <f>IF($F932="申請キャンセル",0,IFERROR(VLOOKUP($D932,INDEX(データ蓄積!$A$16:$A$1015,MATCH($D932,データ蓄積!$A$16:$A$1015,0)):'データ蓄積'!$DB$1015,28,),0))</f>
        <v>0</v>
      </c>
      <c r="AB932" s="358">
        <f>IF($W932="初 年 度",TRUNC((+AA932-BP932)/2,0),0)</f>
        <v>0</v>
      </c>
      <c r="AC932" s="357"/>
      <c r="AD932" s="356">
        <f>IF($F932="申請キャンセル",0,IFERROR(VLOOKUP($D932,INDEX(データ蓄積!$A$16:$A$1015,MATCH($D932,データ蓄積!$A$16:$A$1015,0)):'データ蓄積'!$DB$1015,30,),0))</f>
        <v>0</v>
      </c>
      <c r="AE932" s="359">
        <f t="shared" si="4630"/>
        <v>0</v>
      </c>
      <c r="AF932" s="359">
        <f>IF($F932="申請キャンセル",0,IFERROR(VLOOKUP($D932,INDEX(データ蓄積!$A$16:$A$1015,MATCH($D932,データ蓄積!$A$16:$A$1015,0)):'データ蓄積'!$DB$1015,29,),0))</f>
        <v>0</v>
      </c>
      <c r="AG932" s="359">
        <f>IF($F932="申請キャンセル",0,IFERROR(VLOOKUP($D932,INDEX(データ蓄積!$A$16:$A$1015,MATCH($D932,データ蓄積!$A$16:$A$1015,0)):'データ蓄積'!$DB$1015,31,),0))</f>
        <v>0</v>
      </c>
      <c r="AH932" s="359">
        <f t="shared" si="4679"/>
        <v>0</v>
      </c>
      <c r="AI932" s="357"/>
      <c r="AJ932" s="358">
        <f>+X932+AD932</f>
        <v>0</v>
      </c>
      <c r="AK932" s="366">
        <f t="shared" si="4715"/>
        <v>0</v>
      </c>
      <c r="AL932" s="358">
        <f t="shared" si="4715"/>
        <v>0</v>
      </c>
      <c r="AM932" s="367">
        <f t="shared" si="4715"/>
        <v>0</v>
      </c>
      <c r="AN932" s="358">
        <f t="shared" si="4715"/>
        <v>0</v>
      </c>
      <c r="AO932" s="357"/>
      <c r="AP932" s="356">
        <f>IF($F932="申請キャンセル",0,IFERROR(VLOOKUP($D932,INDEX(データ蓄積!$A$16:$A$1015,MATCH($D932,データ蓄積!$A$16:$A$1015,0)):'データ蓄積'!$DB$1015,33,),0))</f>
        <v>0</v>
      </c>
      <c r="AQ932" s="366">
        <f t="shared" si="4631"/>
        <v>0</v>
      </c>
      <c r="AR932" s="358">
        <f>IF($F932="申請キャンセル",0,IFERROR(VLOOKUP($D932,INDEX(データ蓄積!$A$16:$A$1015,MATCH($D932,データ蓄積!$A$16:$A$1015,0)):'データ蓄積'!$DB$1015,32,),0))</f>
        <v>0</v>
      </c>
      <c r="AS932" s="367">
        <f>IF($F932="申請キャンセル",0,IFERROR(VLOOKUP($D932,INDEX(データ蓄積!$A$16:$A$1015,MATCH($D932,データ蓄積!$A$16:$A$1015,0)):'データ蓄積'!$DB$1015,34,),0))</f>
        <v>0</v>
      </c>
      <c r="AT932" s="358">
        <f t="shared" si="4680"/>
        <v>0</v>
      </c>
      <c r="AU932" s="357"/>
      <c r="AV932" s="356">
        <f>IF($F932="申請キャンセル",0,IFERROR(VLOOKUP($D932,INDEX(データ蓄積!$A$16:$A$1015,MATCH($D932,データ蓄積!$A$16:$A$1015,0)):'データ蓄積'!$DB$1015,36,),0))</f>
        <v>0</v>
      </c>
      <c r="AW932" s="366">
        <f t="shared" si="4632"/>
        <v>0</v>
      </c>
      <c r="AX932" s="358">
        <f>IF($F932="申請キャンセル",0,IFERROR(VLOOKUP($D932,INDEX(データ蓄積!$A$16:$A$1015,MATCH($D932,データ蓄積!$A$16:$A$1015,0)):'データ蓄積'!$DB$1015,35,),0))</f>
        <v>0</v>
      </c>
      <c r="AY932" s="367">
        <f>IF($F932="申請キャンセル",0,IFERROR(VLOOKUP($D932,INDEX(データ蓄積!$A$16:$A$1015,MATCH($D932,データ蓄積!$A$16:$A$1015,0)):'データ蓄積'!$DB$1015,37,),0))</f>
        <v>0</v>
      </c>
      <c r="AZ932" s="358">
        <f t="shared" si="4681"/>
        <v>0</v>
      </c>
      <c r="BA932" s="357"/>
      <c r="BB932" s="368">
        <f>+AK932+AQ932+AW932</f>
        <v>0</v>
      </c>
      <c r="BC932" s="358">
        <f t="shared" si="4736"/>
        <v>0</v>
      </c>
      <c r="BD932" s="367">
        <f t="shared" si="4736"/>
        <v>0</v>
      </c>
      <c r="BE932" s="361">
        <f t="shared" si="4736"/>
        <v>0</v>
      </c>
      <c r="BF932" s="369"/>
      <c r="BG932" s="356">
        <f>IF($F932="申請キャンセル",0,IF(H932="（○）",220,0))</f>
        <v>0</v>
      </c>
      <c r="BH932" s="359">
        <f>IF($F932="申請キャンセル",0,IF(H932="（○）",SUM(AK932+AQ932+AW932),0))</f>
        <v>0</v>
      </c>
      <c r="BI932" s="359">
        <f>IF($F932="申請キャンセル",0,IF(H932="（○）",SUM(AL932+AR932),0))</f>
        <v>0</v>
      </c>
      <c r="BJ932" s="359">
        <f t="shared" si="4633"/>
        <v>0</v>
      </c>
      <c r="BK932" s="361">
        <f>IF($W932="初 年 度",TRUNC((+BJ932-CB932),0),0)</f>
        <v>0</v>
      </c>
      <c r="BL932" s="46"/>
      <c r="BM932" s="356">
        <f t="shared" si="4763"/>
        <v>0</v>
      </c>
      <c r="BN932" s="357">
        <f t="shared" si="4763"/>
        <v>0</v>
      </c>
      <c r="BP932" s="125">
        <f t="shared" si="4634"/>
        <v>0</v>
      </c>
      <c r="BQ932" s="126">
        <f>ROUNDUP(BP932/2,0)</f>
        <v>0</v>
      </c>
      <c r="BR932" s="44"/>
      <c r="BS932" s="125">
        <f t="shared" si="4635"/>
        <v>0</v>
      </c>
      <c r="BT932" s="126">
        <f>ROUNDUP(BS932/2,0)</f>
        <v>0</v>
      </c>
      <c r="BU932" s="44"/>
      <c r="BV932" s="125">
        <f t="shared" si="4636"/>
        <v>0</v>
      </c>
      <c r="BW932" s="126">
        <f t="shared" si="4682"/>
        <v>0</v>
      </c>
      <c r="BX932" s="44"/>
      <c r="BY932" s="125">
        <f t="shared" si="4637"/>
        <v>0</v>
      </c>
      <c r="BZ932" s="126">
        <f>ROUNDUP(BY932/2,0)</f>
        <v>0</v>
      </c>
      <c r="CA932" s="44"/>
      <c r="CB932" s="125">
        <f t="shared" si="4638"/>
        <v>0</v>
      </c>
      <c r="CC932" s="126">
        <f>+CB932</f>
        <v>0</v>
      </c>
      <c r="CD932" s="44"/>
      <c r="CE932" s="370">
        <f>IF($F932="申請キャンセル",0,IF(CE933="","",CE933))</f>
        <v>0</v>
      </c>
      <c r="CF932" s="371">
        <f>IF($F932="申請キャンセル",0,IFERROR(VLOOKUP($D932,INDEX(データ蓄積!$A$16:$A$1015,MATCH($D932,データ蓄積!$A$16:$A$1015,0)):'データ蓄積'!$DB$1015,6,),0))</f>
        <v>0</v>
      </c>
      <c r="CG932" s="214" t="str">
        <f t="shared" si="3765"/>
        <v xml:space="preserve"> </v>
      </c>
      <c r="CH932" s="214" t="str">
        <f t="shared" si="3755"/>
        <v/>
      </c>
      <c r="CI932" s="214" t="str">
        <f>IF(CG932&gt;=CH932,"OK","下限本数を下回っています")</f>
        <v>OK</v>
      </c>
      <c r="CJ932" s="371">
        <f>IF($F932="申請キャンセル",0,IFERROR(VLOOKUP($D932,INDEX(データ蓄積!$A$16:$A$1015,MATCH($D932,データ蓄積!$A$16:$A$1015,0)):'データ蓄積'!$DB$1015,9,),0))</f>
        <v>0</v>
      </c>
      <c r="CK932" s="372">
        <f>IF($F932="申請キャンセル",0,IFERROR(VLOOKUP($D932,INDEX(データ蓄積!$A$16:$A$1015,MATCH($D932,データ蓄積!$A$16:$A$1015,0)):'データ蓄積'!$DB$1015,11,),0))</f>
        <v>0</v>
      </c>
      <c r="CL932" s="372">
        <f>IF($F932="申請キャンセル",0,IFERROR(VLOOKUP($D932,INDEX(データ蓄積!$A$16:$A$1015,MATCH($D932,データ蓄積!$A$16:$A$1015,0)):'データ蓄積'!$DB$1015,13,),0))</f>
        <v>0</v>
      </c>
      <c r="CM932" s="372">
        <f>IF($F932="申請キャンセル",0,IFERROR(VLOOKUP($D932,INDEX(データ蓄積!$A$16:$A$1015,MATCH($D932,データ蓄積!$A$16:$A$1015,0)):'データ蓄積'!$DB$1015,15,),0))</f>
        <v>0</v>
      </c>
      <c r="CN932" s="372">
        <f>IF($F932="申請キャンセル",0,IFERROR(VLOOKUP($D932,INDEX(データ蓄積!$A$16:$A$1015,MATCH($D932,データ蓄積!$A$16:$A$1015,0)):'データ蓄積'!$DB$1015,17,),0))</f>
        <v>0</v>
      </c>
      <c r="CO932" s="372">
        <f>IF($F932="申請キャンセル",0,IFERROR(VLOOKUP($D932,INDEX(データ蓄積!$A$16:$A$1015,MATCH($D932,データ蓄積!$A$16:$A$1015,0)):'データ蓄積'!$DB$1015,18,),0))</f>
        <v>0</v>
      </c>
      <c r="CP932" s="371">
        <f>IF($F932="申請キャンセル",0,IFERROR(VLOOKUP($D932,INDEX(データ蓄積!$A$16:$A$1015,MATCH($D932,データ蓄積!$A$16:$A$1015,0)):'データ蓄積'!$DB$1015,19,),0))</f>
        <v>0</v>
      </c>
      <c r="CQ932" s="372">
        <f>IF($F932="申請キャンセル",0,IFERROR(VLOOKUP($D932,INDEX(データ蓄積!$A$16:$A$1015,MATCH($D932,データ蓄積!$A$16:$A$1015,0)):'データ蓄積'!$DB$1015,24,),0))</f>
        <v>0</v>
      </c>
      <c r="CR932" s="99" t="str">
        <f>IF($F932="申請キャンセル",0,CONCATENATE(CS932,$CS$14,CT932,$CT$14,CU932,$CU$14))</f>
        <v>0年0月0日</v>
      </c>
      <c r="CS932" s="99">
        <f>IF($F932="申請キャンセル",0,IFERROR(VLOOKUP($D932,INDEX(データ蓄積!$A$16:$A$1015,MATCH($D932,データ蓄積!$A$16:$A$1015,0)):'データ蓄積'!$DB$1015,70,),0))</f>
        <v>0</v>
      </c>
      <c r="CT932" s="99">
        <f>IF($F932="申請キャンセル",0,IFERROR(VLOOKUP($D932,INDEX(データ蓄積!$A$16:$A$1015,MATCH($D932,データ蓄積!$A$16:$A$1015,0)):'データ蓄積'!$DB$1015,71,),0))</f>
        <v>0</v>
      </c>
      <c r="CU932" s="99">
        <f>IF($F932="申請キャンセル",0,IFERROR(VLOOKUP($D932,INDEX(データ蓄積!$A$16:$A$1015,MATCH($D932,データ蓄積!$A$16:$A$1015,0)):'データ蓄積'!$DB$1015,72,),0))</f>
        <v>0</v>
      </c>
      <c r="CV932" s="99" t="str">
        <f>IF($F932="申請キャンセル",0,CONCATENATE(CW932,$CW$14,CX932,$CX$14,CY932,$CY$14))</f>
        <v>0年0月0日</v>
      </c>
      <c r="CW932" s="99">
        <f>IF($F932="申請キャンセル",0,IFERROR(VLOOKUP($D932,INDEX(データ蓄積!$A$16:$A$1015,MATCH($D932,データ蓄積!$A$16:$A$1015,0)):'データ蓄積'!$DB$1015,73,),0))</f>
        <v>0</v>
      </c>
      <c r="CX932" s="99">
        <f>IF($F932="申請キャンセル",0,IFERROR(VLOOKUP($D932,INDEX(データ蓄積!$A$16:$A$1015,MATCH($D932,データ蓄積!$A$16:$A$1015,0)):'データ蓄積'!$DB$1015,74,),0))</f>
        <v>0</v>
      </c>
      <c r="CY932" s="99">
        <f>IF($F932="申請キャンセル",0,IFERROR(VLOOKUP($D932,INDEX(データ蓄積!$A$16:$A$1015,MATCH($D932,データ蓄積!$A$16:$A$1015,0)):'データ蓄積'!$DB$1015,75,),0))</f>
        <v>0</v>
      </c>
      <c r="CZ932" s="211">
        <f>IF($F932="申請キャンセル",0,IFERROR(VLOOKUP($D932,INDEX(データ蓄積!$A$16:$A$1015,MATCH($D932,データ蓄積!$A$16:$A$1015,0)):'データ蓄積'!$CF$1015,84,),0))</f>
        <v>0</v>
      </c>
      <c r="DA932" s="211">
        <f>IF($F932="申請キャンセル",0,IFERROR(VLOOKUP($D932,INDEX(データ蓄積!$A$16:$A$1015,MATCH($D932,データ蓄積!$A$16:$A$1015,0)):'データ蓄積'!$CG$1015,85,),0))</f>
        <v>0</v>
      </c>
      <c r="DB932" s="211">
        <f>IF($F932="申請キャンセル",0,IFERROR(VLOOKUP($D932,INDEX(データ蓄積!$A$16:$A$1015,MATCH($D932,データ蓄積!$A$16:$A$1015,0)):'データ蓄積'!$CH$1015,86,),0))</f>
        <v>0</v>
      </c>
      <c r="DC932" s="211"/>
      <c r="DD932" s="204">
        <f>IF($F932="申請キャンセル",0,IFERROR(VLOOKUP($D932,INDEX(データ蓄積!$A$16:$A$1015,MATCH($D932,データ蓄積!$A$16:$A$1015,0)):'データ蓄積'!$CN$1015,91,),0))</f>
        <v>0</v>
      </c>
      <c r="DE932" s="204">
        <f>IF($F932="申請キャンセル",0,IFERROR(VLOOKUP($D932,INDEX(データ蓄積!$A$16:$A$1015,MATCH($D932,データ蓄積!$A$16:$A$1015,0)):'データ蓄積'!$CN$1015,92,),0))</f>
        <v>0</v>
      </c>
    </row>
    <row r="933" spans="1:109" ht="18.75" customHeight="1" x14ac:dyDescent="0.15">
      <c r="A933" s="373">
        <f>IFERROR(VLOOKUP($D933,INDEX(データ蓄積!$A$16:$A$1015,MATCH($D933,データ蓄積!$A$16:$A$1015,0)+1):'データ蓄積'!$BI$1015,3,),0)</f>
        <v>0</v>
      </c>
      <c r="B933" s="374">
        <f>IFERROR(VLOOKUP($D933,INDEX(データ蓄積!$A$16:$A$1015,MATCH($D933,データ蓄積!$A$16:$A$1015,0)+1):'データ蓄積'!$BI$1015,4,),0)</f>
        <v>0</v>
      </c>
      <c r="C933" s="375">
        <f>IFERROR(VLOOKUP($D933,INDEX(データ蓄積!$A$16:$A$1015,MATCH($D933,データ蓄積!$A$16:$A$1015,0)+1):'データ蓄積'!$BI$1015,5,),0)</f>
        <v>0</v>
      </c>
      <c r="D933" s="373">
        <f t="shared" si="3978"/>
        <v>459</v>
      </c>
      <c r="E933" s="347">
        <f>IFERROR(VLOOKUP($D933,INDEX(データ蓄積!$A$16:$A$1015,MATCH($D933,データ蓄積!$A$16:$A$1015,0)+1):'データ蓄積'!$BI$1015,2,),0)</f>
        <v>0</v>
      </c>
      <c r="F933" s="376">
        <f>IFERROR(VLOOKUP($D933,INDEX(データ蓄積!$A$16:$A$1015,MATCH($D933,データ蓄積!$A$16:$A$1015,0)+1):'データ蓄積'!$CD$1015,82,),0)</f>
        <v>0</v>
      </c>
      <c r="G933" s="377">
        <f>IF($F932="申請キャンセル",0,IFERROR(VLOOKUP($D933,INDEX(データ蓄積!$A$16:$A$1015,MATCH($D933,データ蓄積!$A$16:$A$1015,0)+1):'データ蓄積'!$BI$1015,8,),0))</f>
        <v>0</v>
      </c>
      <c r="H933" s="347">
        <f>IF($F932="申請キャンセル",0,IFERROR(VLOOKUP($D933,INDEX(データ蓄積!$A$16:$A$1015,MATCH($D933,データ蓄積!$A$16:$A$1015,0)+1):'データ蓄積'!$BI$1015,10,),0))</f>
        <v>0</v>
      </c>
      <c r="I933" s="378" t="str">
        <f>IF($F932="申請キャンセル","",LEFT(IFERROR(VLOOKUP($D933,INDEX(データ蓄積!$A$16:$A$1015,MATCH($D933,データ蓄積!$A$16:$A$1015,0)+1):'データ蓄積'!$CH$1015,84,),""),2))</f>
        <v/>
      </c>
      <c r="J933" s="347" t="str">
        <f>IF($F932="申請キャンセル","",LEFT(IFERROR(VLOOKUP($D933,INDEX(データ蓄積!$A$16:$A$1015,MATCH($D932,データ蓄積!$A$16:$A$1015,0)+1):'データ蓄積'!$CL$1015,86,),""),2))</f>
        <v/>
      </c>
      <c r="K933" s="379">
        <f>IF($F932="申請キャンセル",0,IFERROR(VLOOKUP($D933,INDEX(データ蓄積!$A$16:$A$1015,MATCH($D933,データ蓄積!$A$16:$A$1015,0)+1):'データ蓄積'!$CO$1015,90,),0))</f>
        <v>0</v>
      </c>
      <c r="L933" s="374">
        <f t="shared" ref="L933" si="4774">IF(G933=0,0,IF($F933="申請キャンセル",0,IF(K933="","","〇")))</f>
        <v>0</v>
      </c>
      <c r="M933" s="380">
        <f>IF($F932="申請キャンセル",0,IFERROR(VLOOKUP($D933,INDEX(データ蓄積!$A$16:$A$1015,MATCH($D933,データ蓄積!$A$16:$A$1015,0)+1):'データ蓄積'!$BI$1015,14,),0))</f>
        <v>0</v>
      </c>
      <c r="N933" s="381">
        <f>IF($F932="申請キャンセル",0,IFERROR(VLOOKUP($D933,INDEX(データ蓄積!$A$16:$A$1015,MATCH($D933,データ蓄積!$A$16:$A$1015,0)+1):'データ蓄積'!$BI$1015,16,),0))</f>
        <v>0</v>
      </c>
      <c r="O933" s="382">
        <f>IF($F932="申請キャンセル",0,IFERROR(VLOOKUP($D933,INDEX(データ蓄積!$A$16:$A$1015,MATCH($D933,データ蓄積!$A$16:$A$1015,0)+1):'データ蓄積'!$BI$1015,20,),0))</f>
        <v>0</v>
      </c>
      <c r="P933" s="383">
        <f>IF($F932="申請キャンセル",0,IFERROR(VLOOKUP($D933,INDEX(データ蓄積!$A$16:$A$1015,MATCH($D933,データ蓄積!$A$16:$A$1015,0)+1):'データ蓄積'!$BI$1015,21,),0))</f>
        <v>0</v>
      </c>
      <c r="Q933" s="383">
        <f>IF($F932="申請キャンセル",0,IFERROR(VLOOKUP($D933,INDEX(データ蓄積!$A$16:$A$1015,MATCH($D933,データ蓄積!$A$16:$A$1015,0)+1):'データ蓄積'!$BI$1015,23,),0))</f>
        <v>0</v>
      </c>
      <c r="R933" s="384">
        <f>IF($F932="申請キャンセル",0,IFERROR(VLOOKUP($D933,INDEX(データ蓄積!$A$16:$A$1015,MATCH($D933,データ蓄積!$A$16:$A$1015,0)+1):'データ蓄積'!$CO$1015,92,),0))</f>
        <v>0</v>
      </c>
      <c r="S933" s="385">
        <f>IF($F932="申請キャンセル",0,IFERROR(VLOOKUP($D933,INDEX(データ蓄積!$A$16:$A$1015,MATCH($D933,データ蓄積!$A$16:$A$1015,0)+1):'データ蓄積'!$BI$1015,22,),0))</f>
        <v>0</v>
      </c>
      <c r="T933" s="386" t="str">
        <f>IF($F932="申請キャンセル",0,IF((AJ933+AP933)&gt;0,ROUNDDOWN((AJ933+AP933)/(AL933+AR933),4)*1000," "))</f>
        <v xml:space="preserve"> </v>
      </c>
      <c r="U933" s="387" t="str">
        <f>IF($F933="申請キャンセル",0,IFERROR(IF(AJ933+AP933=0,"",VLOOKUP(Q933,Sheet1!$B$4:$C$64,2,0)),0))</f>
        <v/>
      </c>
      <c r="V933" s="388">
        <f>IF($F932="申請キャンセル",0,IFERROR(VLOOKUP($D933,INDEX(データ蓄積!$A$16:$A$1015,MATCH($D933,データ蓄積!$A$16:$A$1015,0)+1):'データ蓄積'!$BI$1015,12,),0))</f>
        <v>0</v>
      </c>
      <c r="W933" s="389">
        <f>IF($F932="申請キャンセル",0,IFERROR(VLOOKUP($D933,INDEX(データ蓄積!$A$16:$A$1015,MATCH($D933,データ蓄積!$A$16:$A$1015,0)+1):'データ蓄積'!$BI$1015,25,),0))</f>
        <v>0</v>
      </c>
      <c r="X933" s="383">
        <f>IF($F932="申請キャンセル",0,IFERROR(VLOOKUP($D933,INDEX(データ蓄積!$A$16:$A$1015,MATCH($D933,データ蓄積!$A$16:$A$1015,0)+1):'データ蓄積'!$DB$1015,27,),0))</f>
        <v>0</v>
      </c>
      <c r="Y933" s="390">
        <f t="shared" si="4629"/>
        <v>0</v>
      </c>
      <c r="Z933" s="383">
        <f>IF($F932="申請キャンセル",0,IFERROR(VLOOKUP($D933,INDEX(データ蓄積!$A$16:$A$1015,MATCH($D933,データ蓄積!$A$16:$A$1015,0)+1):'データ蓄積'!$DB$1015,26,),0))</f>
        <v>0</v>
      </c>
      <c r="AA933" s="383">
        <f>IF($F932="申請キャンセル",0,IFERROR(VLOOKUP($D933,INDEX(データ蓄積!$A$16:$A$1015,MATCH($D933,データ蓄積!$A$16:$A$1015,0)+1):'データ蓄積'!$DB$1015,28,),0))</f>
        <v>0</v>
      </c>
      <c r="AB933" s="385">
        <f t="shared" ref="AB933" si="4775">IF($W933="初 年 度",TRUNC((+AA933-BP933)/2,0),0)</f>
        <v>0</v>
      </c>
      <c r="AC933" s="381"/>
      <c r="AD933" s="380">
        <f>IF($F932="申請キャンセル",0,IFERROR(VLOOKUP($D933,INDEX(データ蓄積!$A$16:$A$1015,MATCH($D933,データ蓄積!$A$16:$A$1015,0)+1):'データ蓄積'!$DB$1015,30,),0))</f>
        <v>0</v>
      </c>
      <c r="AE933" s="383">
        <f t="shared" si="4630"/>
        <v>0</v>
      </c>
      <c r="AF933" s="383">
        <f>IF($F932="申請キャンセル",0,IFERROR(VLOOKUP($D933,INDEX(データ蓄積!$A$16:$A$1015,MATCH($D933,データ蓄積!$A$16:$A$1015,0)+1):'データ蓄積'!$DB$1015,29,),0))</f>
        <v>0</v>
      </c>
      <c r="AG933" s="383">
        <f>IF($F932="申請キャンセル",0,IFERROR(VLOOKUP($D933,INDEX(データ蓄積!$A$16:$A$1015,MATCH($D933,データ蓄積!$A$16:$A$1015,0)+1):'データ蓄積'!$DB$1015,31,),0))</f>
        <v>0</v>
      </c>
      <c r="AH933" s="383">
        <f t="shared" si="4679"/>
        <v>0</v>
      </c>
      <c r="AI933" s="381"/>
      <c r="AJ933" s="385">
        <f t="shared" ref="AJ933" si="4776">+X933+AD933</f>
        <v>0</v>
      </c>
      <c r="AK933" s="390">
        <f t="shared" si="4715"/>
        <v>0</v>
      </c>
      <c r="AL933" s="383">
        <f t="shared" si="4715"/>
        <v>0</v>
      </c>
      <c r="AM933" s="383">
        <f t="shared" si="4715"/>
        <v>0</v>
      </c>
      <c r="AN933" s="385">
        <f t="shared" si="4715"/>
        <v>0</v>
      </c>
      <c r="AO933" s="381"/>
      <c r="AP933" s="383">
        <f>IF($F932="申請キャンセル",0,IFERROR(VLOOKUP($D933,INDEX(データ蓄積!$A$16:$A$1015,MATCH($D933,データ蓄積!$A$16:$A$1015,0)+1):'データ蓄積'!$DB$1015,33,),0))</f>
        <v>0</v>
      </c>
      <c r="AQ933" s="390">
        <f t="shared" si="4631"/>
        <v>0</v>
      </c>
      <c r="AR933" s="383">
        <f>IF($F932="申請キャンセル",0,IFERROR(VLOOKUP($D933,INDEX(データ蓄積!$A$16:$A$1015,MATCH($D933,データ蓄積!$A$16:$A$1015,0)+1):'データ蓄積'!$DB$1015,32,),0))</f>
        <v>0</v>
      </c>
      <c r="AS933" s="383">
        <f>IF($F932="申請キャンセル",0,IFERROR(VLOOKUP($D933,INDEX(データ蓄積!$A$16:$A$1015,MATCH($D933,データ蓄積!$A$16:$A$1015,0)+1):'データ蓄積'!$DB$1015,34,),0))</f>
        <v>0</v>
      </c>
      <c r="AT933" s="385">
        <f t="shared" si="4680"/>
        <v>0</v>
      </c>
      <c r="AU933" s="381"/>
      <c r="AV933" s="383">
        <f>IF($F932="申請キャンセル",0,IFERROR(VLOOKUP($D933,INDEX(データ蓄積!$A$16:$A$1015,MATCH($D933,データ蓄積!$A$16:$A$1015,0)+1):'データ蓄積'!$DB$1015,36,),0))</f>
        <v>0</v>
      </c>
      <c r="AW933" s="390">
        <f t="shared" si="4632"/>
        <v>0</v>
      </c>
      <c r="AX933" s="383">
        <f>IF($F932="申請キャンセル",0,IFERROR(VLOOKUP($D933,INDEX(データ蓄積!$A$16:$A$1015,MATCH($D933,データ蓄積!$A$16:$A$1015,0)+1):'データ蓄積'!$DB$1015,35,),0))</f>
        <v>0</v>
      </c>
      <c r="AY933" s="383">
        <f>IF($F932="申請キャンセル",0,IFERROR(VLOOKUP($D933,INDEX(データ蓄積!$A$16:$A$1015,MATCH($D933,データ蓄積!$A$16:$A$1015,0)+1):'データ蓄積'!$DB$1015,37,),0))</f>
        <v>0</v>
      </c>
      <c r="AZ933" s="385">
        <f t="shared" si="4681"/>
        <v>0</v>
      </c>
      <c r="BA933" s="381"/>
      <c r="BB933" s="391">
        <f t="shared" ref="BB933" si="4777">+AK933+AQ933+AW933</f>
        <v>0</v>
      </c>
      <c r="BC933" s="383">
        <f t="shared" si="4736"/>
        <v>0</v>
      </c>
      <c r="BD933" s="383">
        <f t="shared" si="4736"/>
        <v>0</v>
      </c>
      <c r="BE933" s="392">
        <f t="shared" si="4736"/>
        <v>0</v>
      </c>
      <c r="BF933" s="369"/>
      <c r="BG933" s="380">
        <f>IF($F932="申請キャンセル",0,IF(H933="（○）",220,0))</f>
        <v>0</v>
      </c>
      <c r="BH933" s="385">
        <f>IF($F932="申請キャンセル",0,IF(H933="（○）",SUM(AK933+AQ933+AW933),0))</f>
        <v>0</v>
      </c>
      <c r="BI933" s="383">
        <f>IF($F932="申請キャンセル",0,IF(H933="（○）",SUM(AL933+AR933),0))</f>
        <v>0</v>
      </c>
      <c r="BJ933" s="383">
        <f t="shared" si="4633"/>
        <v>0</v>
      </c>
      <c r="BK933" s="392">
        <f t="shared" ref="BK933" si="4778">IF($W933="初 年 度",TRUNC((+BJ933-CB933),0),0)</f>
        <v>0</v>
      </c>
      <c r="BL933" s="46"/>
      <c r="BM933" s="380">
        <f t="shared" si="4763"/>
        <v>0</v>
      </c>
      <c r="BN933" s="381">
        <f t="shared" si="4763"/>
        <v>0</v>
      </c>
      <c r="BP933" s="127">
        <f t="shared" si="4634"/>
        <v>0</v>
      </c>
      <c r="BQ933" s="128">
        <f t="shared" ref="BQ933" si="4779">ROUNDUP(BP933/2,0)</f>
        <v>0</v>
      </c>
      <c r="BR933" s="45"/>
      <c r="BS933" s="127">
        <f t="shared" si="4635"/>
        <v>0</v>
      </c>
      <c r="BT933" s="128">
        <f t="shared" ref="BT933" si="4780">ROUNDUP(BS933/2,0)</f>
        <v>0</v>
      </c>
      <c r="BU933" s="45"/>
      <c r="BV933" s="127">
        <f t="shared" si="4636"/>
        <v>0</v>
      </c>
      <c r="BW933" s="128">
        <f t="shared" si="4682"/>
        <v>0</v>
      </c>
      <c r="BX933" s="45"/>
      <c r="BY933" s="127">
        <f t="shared" si="4637"/>
        <v>0</v>
      </c>
      <c r="BZ933" s="128">
        <f t="shared" ref="BZ933" si="4781">ROUNDUP(BY933/2,0)</f>
        <v>0</v>
      </c>
      <c r="CA933" s="45"/>
      <c r="CB933" s="127">
        <f t="shared" si="4638"/>
        <v>0</v>
      </c>
      <c r="CC933" s="128">
        <f t="shared" ref="CC933" si="4782">+CB933</f>
        <v>0</v>
      </c>
      <c r="CD933" s="45"/>
      <c r="CE933" s="370">
        <f>IF($F932="申請キャンセル",0,IFERROR(VLOOKUP($D933,INDEX(データ蓄積!$A$16:$A$1015,MATCH($D933,データ蓄積!$A$16:$A$1015,0)+1):'データ蓄積'!$DB$1015,83,),0))</f>
        <v>0</v>
      </c>
      <c r="CF933" s="371">
        <f>IF($F932="申請キャンセル",0,IFERROR(VLOOKUP($D933,INDEX(データ蓄積!$A$16:$A$1015,MATCH($D933,データ蓄積!$A$16:$A$1015,0)+1):'データ蓄積'!$DB$1015,6,),0))</f>
        <v>0</v>
      </c>
      <c r="CG933" s="214" t="str">
        <f t="shared" si="3765"/>
        <v xml:space="preserve"> </v>
      </c>
      <c r="CH933" s="214" t="str">
        <f t="shared" si="3755"/>
        <v/>
      </c>
      <c r="CI933" s="214" t="str">
        <f t="shared" ref="CI933" si="4783">IF(CG933&gt;=CH933,"OK","下限本数を下回っています")</f>
        <v>OK</v>
      </c>
      <c r="CJ933" s="371">
        <f>IF($F932="申請キャンセル",0,IFERROR(VLOOKUP($D933,INDEX(データ蓄積!$A$16:$A$1015,MATCH($D933,データ蓄積!$A$16:$A$1015,0)+1):'データ蓄積'!$DB$1015,9,),0))</f>
        <v>0</v>
      </c>
      <c r="CK933" s="372">
        <f>IF($F932="申請キャンセル",0,IFERROR(VLOOKUP($D933,INDEX(データ蓄積!$A$16:$A$1015,MATCH($D933,データ蓄積!$A$16:$A$1015,0)+1):'データ蓄積'!$DB$1015,11,),0))</f>
        <v>0</v>
      </c>
      <c r="CL933" s="372">
        <f>IF($F932="申請キャンセル",0,IFERROR(VLOOKUP($D933,INDEX(データ蓄積!$A$16:$A$1015,MATCH($D933,データ蓄積!$A$16:$A$1015,0)+1):'データ蓄積'!$DB$1015,13,),0))</f>
        <v>0</v>
      </c>
      <c r="CM933" s="372">
        <f>IF($F932="申請キャンセル",0,IFERROR(VLOOKUP($D933,INDEX(データ蓄積!$A$16:$A$1015,MATCH($D933,データ蓄積!$A$16:$A$1015,0)+1):'データ蓄積'!$DB$1015,15,),0))</f>
        <v>0</v>
      </c>
      <c r="CN933" s="372">
        <f>IF($F932="申請キャンセル",0,IFERROR(VLOOKUP($D933,INDEX(データ蓄積!$A$16:$A$1015,MATCH($D933,データ蓄積!$A$16:$A$1015,0)+1):'データ蓄積'!$DB$1015,17,),0))</f>
        <v>0</v>
      </c>
      <c r="CO933" s="372">
        <f>IF($F932="申請キャンセル",0,IFERROR(VLOOKUP($D933,INDEX(データ蓄積!$A$16:$A$1015,MATCH($D933,データ蓄積!$A$16:$A$1015,0)+1):'データ蓄積'!$DB$1015,18,),0))</f>
        <v>0</v>
      </c>
      <c r="CP933" s="371">
        <f>IF($F932="申請キャンセル",0,IFERROR(VLOOKUP($D933,INDEX(データ蓄積!$A$16:$A$1015,MATCH($D933,データ蓄積!$A$16:$A$1015,0)+1):'データ蓄積'!$DB$1015,19,),0))</f>
        <v>0</v>
      </c>
      <c r="CQ933" s="372">
        <f>IF($F932="申請キャンセル",0,IFERROR(VLOOKUP($D933,INDEX(データ蓄積!$A$16:$A$1015,MATCH($D933,データ蓄積!$A$16:$A$1015,0)+1):'データ蓄積'!$DB$1015,24,),0))</f>
        <v>0</v>
      </c>
      <c r="CR933" s="99" t="str">
        <f>IF($F932="申請キャンセル",0,CONCATENATE(CS933,$CS$14,CT933,$CT$14,CU933,$CU$14))</f>
        <v>0年0月0日</v>
      </c>
      <c r="CS933" s="99">
        <f>IF($F932="申請キャンセル",0,IFERROR(VLOOKUP($D933,INDEX(データ蓄積!$A$16:$A$1015,MATCH($D933,データ蓄積!$A$16:$A$1015,0)+1):'データ蓄積'!$DB$1015,70,),0))</f>
        <v>0</v>
      </c>
      <c r="CT933" s="99">
        <f>IF($F932="申請キャンセル",0,IFERROR(VLOOKUP($D933,INDEX(データ蓄積!$A$16:$A$1015,MATCH($D933,データ蓄積!$A$16:$A$1015,0)+1):'データ蓄積'!$DB$1015,71,),0))</f>
        <v>0</v>
      </c>
      <c r="CU933" s="99">
        <f>IF($F932="申請キャンセル",0,IFERROR(VLOOKUP($D933,INDEX(データ蓄積!$A$16:$A$1015,MATCH($D933,データ蓄積!$A$16:$A$1015,0)+1):'データ蓄積'!$DB$1015,72,),0))</f>
        <v>0</v>
      </c>
      <c r="CV933" s="99" t="str">
        <f>IF($F932="申請キャンセル",0,CONCATENATE(CW933,$CW$14,CX933,$CX$14,CY933,$CY$14))</f>
        <v>0年0月0日</v>
      </c>
      <c r="CW933" s="99">
        <f>IF($F932="申請キャンセル",0,IFERROR(VLOOKUP($D933,INDEX(データ蓄積!$A$16:$A$1015,MATCH($D933,データ蓄積!$A$16:$A$1015,0)+1):'データ蓄積'!$DB$1015,73,),0))</f>
        <v>0</v>
      </c>
      <c r="CX933" s="99">
        <f>IF($F932="申請キャンセル",0,IFERROR(VLOOKUP($D933,INDEX(データ蓄積!$A$16:$A$1015,MATCH($D933,データ蓄積!$A$16:$A$1015,0)+1):'データ蓄積'!$DB$1015,74,),0))</f>
        <v>0</v>
      </c>
      <c r="CY933" s="99">
        <f>IF($F932="申請キャンセル",0,IFERROR(VLOOKUP($D933,INDEX(データ蓄積!$A$16:$A$1015,MATCH($D933,データ蓄積!$A$16:$A$1015,0)+1):'データ蓄積'!$DB$1015,75,),0))</f>
        <v>0</v>
      </c>
      <c r="CZ933" s="211">
        <f>IF($F932="申請キャンセル",0,IFERROR(VLOOKUP($D933,INDEX(データ蓄積!$A$16:$A$1015,MATCH($D933,データ蓄積!$A$16:$A$1015,0)+1):'データ蓄積'!$CF$1015,84,),0))</f>
        <v>0</v>
      </c>
      <c r="DA933" s="211">
        <f>IF($F932="申請キャンセル",0,IFERROR(VLOOKUP($D933,INDEX(データ蓄積!$A$16:$A$1015,MATCH($D933,データ蓄積!$A$16:$A$1015,0)+1):'データ蓄積'!$CG$1015,85,),0))</f>
        <v>0</v>
      </c>
      <c r="DB933" s="211">
        <f>IF($F932="申請キャンセル",0,IFERROR(VLOOKUP($D933,INDEX(データ蓄積!$A$16:$A$1015,MATCH($D933,データ蓄積!$A$16:$A$1015,0)+1):'データ蓄積'!$CH$1015,86,),0))</f>
        <v>0</v>
      </c>
      <c r="DC933" s="211"/>
      <c r="DD933" s="204">
        <f>IF($F932="申請キャンセル",0,IFERROR(VLOOKUP($D933,INDEX(データ蓄積!$A$16:$A$1015,MATCH($D933,データ蓄積!$A$16:$A$1015,0)+1):'データ蓄積'!$CN$1015,91,),0))</f>
        <v>0</v>
      </c>
      <c r="DE933" s="204">
        <f>IF($F932="申請キャンセル",0,IFERROR(VLOOKUP($D933,INDEX(データ蓄積!$A$16:$A$1015,MATCH($D933,データ蓄積!$A$16:$A$1015,0)+1):'データ蓄積'!$CN$1015,92,),0))</f>
        <v>0</v>
      </c>
    </row>
    <row r="934" spans="1:109" ht="18.75" customHeight="1" x14ac:dyDescent="0.15">
      <c r="A934" s="349">
        <f>IFERROR(VLOOKUP($D934,INDEX(データ蓄積!$A$16:$A$1015,MATCH($D934,データ蓄積!$A$16:$A$1015,0)):'データ蓄積'!$BI$1015,3,),0)</f>
        <v>0</v>
      </c>
      <c r="B934" s="350">
        <f>IFERROR(VLOOKUP($D934,INDEX(データ蓄積!$A$16:$A$1015,MATCH($D934,データ蓄積!$A$16:$A$1015,0)):'データ蓄積'!$BI$1015,4,),0)</f>
        <v>0</v>
      </c>
      <c r="C934" s="349">
        <f>IFERROR(VLOOKUP($D934,INDEX(データ蓄積!$A$16:$A$1015,MATCH($D934,データ蓄積!$A$16:$A$1015,0)):'データ蓄積'!$BI$1015,5,),0)</f>
        <v>0</v>
      </c>
      <c r="D934" s="349">
        <f t="shared" si="3978"/>
        <v>460</v>
      </c>
      <c r="E934" s="351">
        <f>IFERROR(VLOOKUP($D934,INDEX(データ蓄積!$A$16:$A$1015,MATCH($D934,データ蓄積!$A$16:$A$1015,0)):'データ蓄積'!$BI$1015,2,),0)</f>
        <v>0</v>
      </c>
      <c r="F934" s="352">
        <f>IFERROR(VLOOKUP($D934,INDEX(データ蓄積!$A$16:$A$1015,MATCH($D934,データ蓄積!$A$16:$A$1015,0)):'データ蓄積'!$CD$1015,82,),0)</f>
        <v>0</v>
      </c>
      <c r="G934" s="353">
        <f>IF($F934="申請キャンセル",0,IFERROR(VLOOKUP($D934,INDEX(データ蓄積!$A$16:$A$1015,MATCH($D934,データ蓄積!$A$16:$A$1015,0)):'データ蓄積'!$BI$1015,8,),0))</f>
        <v>0</v>
      </c>
      <c r="H934" s="346">
        <f>IF($F934="申請キャンセル",0,IFERROR(VLOOKUP($D934,INDEX(データ蓄積!$A$16:$A$1015,MATCH($D934,データ蓄積!$A$16:$A$1015,0)):'データ蓄積'!$BI$1015,10,),0))</f>
        <v>0</v>
      </c>
      <c r="I934" s="354" t="str">
        <f>IF($F934="申請キャンセル","",LEFT(IFERROR(VLOOKUP($D934,INDEX(データ蓄積!$A$16:$A$1015,MATCH($D934,データ蓄積!$A$16:$A$1015,0)):'データ蓄積'!$CH$1015,84,),""),2))</f>
        <v/>
      </c>
      <c r="J934" s="346" t="str">
        <f>IF($F934="申請キャンセル","",LEFT(IFERROR(VLOOKUP($D934,INDEX(データ蓄積!$A$16:$A$1015,MATCH($D934,データ蓄積!$A$16:$A$1015,0)):'データ蓄積'!$CL$1015,86,),""),2))</f>
        <v/>
      </c>
      <c r="K934" s="355">
        <f>IF($F934="申請キャンセル",0,IFERROR(VLOOKUP($D934,INDEX(データ蓄積!$A$16:$A$1015,MATCH($D934,データ蓄積!$A$16:$A$1015,0)):'データ蓄積'!$CO$1015,90,),0))</f>
        <v>0</v>
      </c>
      <c r="L934" s="350">
        <f>IF(G934=0,0,IF($F934="申請キャンセル",0,IF(K934="","","〇")))</f>
        <v>0</v>
      </c>
      <c r="M934" s="356">
        <f>IF($F934="申請キャンセル",0,IFERROR(VLOOKUP($D934,INDEX(データ蓄積!$A$16:$A$1015,MATCH($D934,データ蓄積!$A$16:$A$1015,0)):'データ蓄積'!$BI$1015,14,),))</f>
        <v>0</v>
      </c>
      <c r="N934" s="357">
        <f>IF($F934="申請キャンセル",0,IFERROR(VLOOKUP($D934,INDEX(データ蓄積!$A$16:$A$1015,MATCH($D934,データ蓄積!$A$16:$A$1015,0)):'データ蓄積'!$BI$1015,16,),0))</f>
        <v>0</v>
      </c>
      <c r="O934" s="356">
        <f>IF($F934="申請キャンセル",0,IFERROR(VLOOKUP($D934,INDEX(データ蓄積!$A$16:$A$1015,MATCH($D934,データ蓄積!$A$16:$A$1015,0)):'データ蓄積'!$BI$1015,20,),0))</f>
        <v>0</v>
      </c>
      <c r="P934" s="358">
        <f>IF($F934="申請キャンセル",0,IFERROR(VLOOKUP($D934,INDEX(データ蓄積!$A$16:$A$1015,MATCH($D934,データ蓄積!$A$16:$A$1015,0)):'データ蓄積'!$BI$1015,21,),0))</f>
        <v>0</v>
      </c>
      <c r="Q934" s="359">
        <f>IF($F934="申請キャンセル",0,IFERROR(VLOOKUP($D934,INDEX(データ蓄積!$A$16:$A$1015,MATCH($D934,データ蓄積!$A$16:$A$1015,0)):'データ蓄積'!$BI$1015,23,),0))</f>
        <v>0</v>
      </c>
      <c r="R934" s="360">
        <f>IF($F934="申請キャンセル",0,IFERROR(VLOOKUP($D934,INDEX(データ蓄積!$A$16:$A$1015,MATCH($D934,データ蓄積!$A$16:$A$1015,0)):'データ蓄積'!$CO$1015,92,),0))</f>
        <v>0</v>
      </c>
      <c r="S934" s="361">
        <f>IF($F934="申請キャンセル",0,IFERROR(VLOOKUP($D934,INDEX(データ蓄積!$A$16:$A$1015,MATCH($D934,データ蓄積!$A$16:$A$1015,0)):'データ蓄積'!$BI$1015,22,),0))</f>
        <v>0</v>
      </c>
      <c r="T934" s="362" t="str">
        <f>IF($F934="申請キャンセル",0,IF((AJ934+AP934)&gt;0,ROUNDDOWN((AJ934+AP934)/(AL934+AR934),4)*1000," "))</f>
        <v xml:space="preserve"> </v>
      </c>
      <c r="U934" s="363" t="str">
        <f>IF($F934="申請キャンセル",0,IFERROR(IF(AJ934+AP934=0,"",VLOOKUP(Q934,Sheet1!$B$4:$C$64,2,0)),0))</f>
        <v/>
      </c>
      <c r="V934" s="364">
        <f>IF($F934="申請キャンセル",0,IFERROR(VLOOKUP($D934,INDEX(データ蓄積!$A$16:$A$1015,MATCH($D934,データ蓄積!$A$16:$A$1015,0)):'データ蓄積'!$BI$1015,12,),0))</f>
        <v>0</v>
      </c>
      <c r="W934" s="365">
        <f>IF($F934="申請キャンセル",0,IFERROR(VLOOKUP($D934,INDEX(データ蓄積!$A$16:$A$1015,MATCH($D934,データ蓄積!$A$16:$A$1015,0)):'データ蓄積'!$BI$1015,25,),0))</f>
        <v>0</v>
      </c>
      <c r="X934" s="356">
        <f>IF($F934="申請キャンセル",0,IFERROR(VLOOKUP($D934,INDEX(データ蓄積!$A$16:$A$1015,MATCH($D934,データ蓄積!$A$16:$A$1015,0)):'データ蓄積'!$DB$1015,27,),0))</f>
        <v>0</v>
      </c>
      <c r="Y934" s="366">
        <f t="shared" si="4629"/>
        <v>0</v>
      </c>
      <c r="Z934" s="358">
        <f>IF($F934="申請キャンセル",0,IFERROR(VLOOKUP($D934,INDEX(データ蓄積!$A$16:$A$1015,MATCH($D934,データ蓄積!$A$16:$A$1015,0)):'データ蓄積'!$DB$1015,26,),0))</f>
        <v>0</v>
      </c>
      <c r="AA934" s="367">
        <f>IF($F934="申請キャンセル",0,IFERROR(VLOOKUP($D934,INDEX(データ蓄積!$A$16:$A$1015,MATCH($D934,データ蓄積!$A$16:$A$1015,0)):'データ蓄積'!$DB$1015,28,),0))</f>
        <v>0</v>
      </c>
      <c r="AB934" s="358">
        <f>IF($W934="初 年 度",TRUNC((+AA934-BP934)/2,0),0)</f>
        <v>0</v>
      </c>
      <c r="AC934" s="357"/>
      <c r="AD934" s="356">
        <f>IF($F934="申請キャンセル",0,IFERROR(VLOOKUP($D934,INDEX(データ蓄積!$A$16:$A$1015,MATCH($D934,データ蓄積!$A$16:$A$1015,0)):'データ蓄積'!$DB$1015,30,),0))</f>
        <v>0</v>
      </c>
      <c r="AE934" s="359">
        <f t="shared" si="4630"/>
        <v>0</v>
      </c>
      <c r="AF934" s="359">
        <f>IF($F934="申請キャンセル",0,IFERROR(VLOOKUP($D934,INDEX(データ蓄積!$A$16:$A$1015,MATCH($D934,データ蓄積!$A$16:$A$1015,0)):'データ蓄積'!$DB$1015,29,),0))</f>
        <v>0</v>
      </c>
      <c r="AG934" s="359">
        <f>IF($F934="申請キャンセル",0,IFERROR(VLOOKUP($D934,INDEX(データ蓄積!$A$16:$A$1015,MATCH($D934,データ蓄積!$A$16:$A$1015,0)):'データ蓄積'!$DB$1015,31,),0))</f>
        <v>0</v>
      </c>
      <c r="AH934" s="359">
        <f t="shared" si="4679"/>
        <v>0</v>
      </c>
      <c r="AI934" s="357"/>
      <c r="AJ934" s="358">
        <f>+X934+AD934</f>
        <v>0</v>
      </c>
      <c r="AK934" s="366">
        <f t="shared" si="4715"/>
        <v>0</v>
      </c>
      <c r="AL934" s="358">
        <f t="shared" si="4715"/>
        <v>0</v>
      </c>
      <c r="AM934" s="367">
        <f t="shared" si="4715"/>
        <v>0</v>
      </c>
      <c r="AN934" s="358">
        <f t="shared" si="4715"/>
        <v>0</v>
      </c>
      <c r="AO934" s="357"/>
      <c r="AP934" s="356">
        <f>IF($F934="申請キャンセル",0,IFERROR(VLOOKUP($D934,INDEX(データ蓄積!$A$16:$A$1015,MATCH($D934,データ蓄積!$A$16:$A$1015,0)):'データ蓄積'!$DB$1015,33,),0))</f>
        <v>0</v>
      </c>
      <c r="AQ934" s="366">
        <f t="shared" si="4631"/>
        <v>0</v>
      </c>
      <c r="AR934" s="358">
        <f>IF($F934="申請キャンセル",0,IFERROR(VLOOKUP($D934,INDEX(データ蓄積!$A$16:$A$1015,MATCH($D934,データ蓄積!$A$16:$A$1015,0)):'データ蓄積'!$DB$1015,32,),0))</f>
        <v>0</v>
      </c>
      <c r="AS934" s="367">
        <f>IF($F934="申請キャンセル",0,IFERROR(VLOOKUP($D934,INDEX(データ蓄積!$A$16:$A$1015,MATCH($D934,データ蓄積!$A$16:$A$1015,0)):'データ蓄積'!$DB$1015,34,),0))</f>
        <v>0</v>
      </c>
      <c r="AT934" s="358">
        <f t="shared" si="4680"/>
        <v>0</v>
      </c>
      <c r="AU934" s="357"/>
      <c r="AV934" s="356">
        <f>IF($F934="申請キャンセル",0,IFERROR(VLOOKUP($D934,INDEX(データ蓄積!$A$16:$A$1015,MATCH($D934,データ蓄積!$A$16:$A$1015,0)):'データ蓄積'!$DB$1015,36,),0))</f>
        <v>0</v>
      </c>
      <c r="AW934" s="366">
        <f t="shared" si="4632"/>
        <v>0</v>
      </c>
      <c r="AX934" s="358">
        <f>IF($F934="申請キャンセル",0,IFERROR(VLOOKUP($D934,INDEX(データ蓄積!$A$16:$A$1015,MATCH($D934,データ蓄積!$A$16:$A$1015,0)):'データ蓄積'!$DB$1015,35,),0))</f>
        <v>0</v>
      </c>
      <c r="AY934" s="367">
        <f>IF($F934="申請キャンセル",0,IFERROR(VLOOKUP($D934,INDEX(データ蓄積!$A$16:$A$1015,MATCH($D934,データ蓄積!$A$16:$A$1015,0)):'データ蓄積'!$DB$1015,37,),0))</f>
        <v>0</v>
      </c>
      <c r="AZ934" s="358">
        <f t="shared" si="4681"/>
        <v>0</v>
      </c>
      <c r="BA934" s="357"/>
      <c r="BB934" s="368">
        <f>+AK934+AQ934+AW934</f>
        <v>0</v>
      </c>
      <c r="BC934" s="358">
        <f t="shared" si="4736"/>
        <v>0</v>
      </c>
      <c r="BD934" s="367">
        <f t="shared" si="4736"/>
        <v>0</v>
      </c>
      <c r="BE934" s="361">
        <f t="shared" si="4736"/>
        <v>0</v>
      </c>
      <c r="BF934" s="369"/>
      <c r="BG934" s="356">
        <f>IF($F934="申請キャンセル",0,IF(H934="（○）",220,0))</f>
        <v>0</v>
      </c>
      <c r="BH934" s="359">
        <f>IF($F934="申請キャンセル",0,IF(H934="（○）",SUM(AK934+AQ934+AW934),0))</f>
        <v>0</v>
      </c>
      <c r="BI934" s="359">
        <f>IF($F934="申請キャンセル",0,IF(H934="（○）",SUM(AL934+AR934),0))</f>
        <v>0</v>
      </c>
      <c r="BJ934" s="359">
        <f t="shared" si="4633"/>
        <v>0</v>
      </c>
      <c r="BK934" s="361">
        <f>IF($W934="初 年 度",TRUNC((+BJ934-CB934),0),0)</f>
        <v>0</v>
      </c>
      <c r="BL934" s="46"/>
      <c r="BM934" s="356">
        <f t="shared" si="4763"/>
        <v>0</v>
      </c>
      <c r="BN934" s="357">
        <f t="shared" si="4763"/>
        <v>0</v>
      </c>
      <c r="BP934" s="125">
        <f t="shared" si="4634"/>
        <v>0</v>
      </c>
      <c r="BQ934" s="126">
        <f>ROUNDUP(BP934/2,0)</f>
        <v>0</v>
      </c>
      <c r="BR934" s="44"/>
      <c r="BS934" s="125">
        <f t="shared" si="4635"/>
        <v>0</v>
      </c>
      <c r="BT934" s="126">
        <f>ROUNDUP(BS934/2,0)</f>
        <v>0</v>
      </c>
      <c r="BU934" s="44"/>
      <c r="BV934" s="125">
        <f t="shared" si="4636"/>
        <v>0</v>
      </c>
      <c r="BW934" s="126">
        <f t="shared" si="4682"/>
        <v>0</v>
      </c>
      <c r="BX934" s="44"/>
      <c r="BY934" s="125">
        <f t="shared" si="4637"/>
        <v>0</v>
      </c>
      <c r="BZ934" s="126">
        <f>ROUNDUP(BY934/2,0)</f>
        <v>0</v>
      </c>
      <c r="CA934" s="44"/>
      <c r="CB934" s="125">
        <f t="shared" si="4638"/>
        <v>0</v>
      </c>
      <c r="CC934" s="126">
        <f>+CB934</f>
        <v>0</v>
      </c>
      <c r="CD934" s="44"/>
      <c r="CE934" s="370">
        <f>IF($F934="申請キャンセル",0,IF(CE935="","",CE935))</f>
        <v>0</v>
      </c>
      <c r="CF934" s="371">
        <f>IF($F934="申請キャンセル",0,IFERROR(VLOOKUP($D934,INDEX(データ蓄積!$A$16:$A$1015,MATCH($D934,データ蓄積!$A$16:$A$1015,0)):'データ蓄積'!$DB$1015,6,),0))</f>
        <v>0</v>
      </c>
      <c r="CG934" s="214" t="str">
        <f t="shared" si="3765"/>
        <v xml:space="preserve"> </v>
      </c>
      <c r="CH934" s="214" t="str">
        <f t="shared" si="3755"/>
        <v/>
      </c>
      <c r="CI934" s="214" t="str">
        <f>IF(CG934&gt;=CH934,"OK","下限本数を下回っています")</f>
        <v>OK</v>
      </c>
      <c r="CJ934" s="371">
        <f>IF($F934="申請キャンセル",0,IFERROR(VLOOKUP($D934,INDEX(データ蓄積!$A$16:$A$1015,MATCH($D934,データ蓄積!$A$16:$A$1015,0)):'データ蓄積'!$DB$1015,9,),0))</f>
        <v>0</v>
      </c>
      <c r="CK934" s="372">
        <f>IF($F934="申請キャンセル",0,IFERROR(VLOOKUP($D934,INDEX(データ蓄積!$A$16:$A$1015,MATCH($D934,データ蓄積!$A$16:$A$1015,0)):'データ蓄積'!$DB$1015,11,),0))</f>
        <v>0</v>
      </c>
      <c r="CL934" s="372">
        <f>IF($F934="申請キャンセル",0,IFERROR(VLOOKUP($D934,INDEX(データ蓄積!$A$16:$A$1015,MATCH($D934,データ蓄積!$A$16:$A$1015,0)):'データ蓄積'!$DB$1015,13,),0))</f>
        <v>0</v>
      </c>
      <c r="CM934" s="372">
        <f>IF($F934="申請キャンセル",0,IFERROR(VLOOKUP($D934,INDEX(データ蓄積!$A$16:$A$1015,MATCH($D934,データ蓄積!$A$16:$A$1015,0)):'データ蓄積'!$DB$1015,15,),0))</f>
        <v>0</v>
      </c>
      <c r="CN934" s="372">
        <f>IF($F934="申請キャンセル",0,IFERROR(VLOOKUP($D934,INDEX(データ蓄積!$A$16:$A$1015,MATCH($D934,データ蓄積!$A$16:$A$1015,0)):'データ蓄積'!$DB$1015,17,),0))</f>
        <v>0</v>
      </c>
      <c r="CO934" s="372">
        <f>IF($F934="申請キャンセル",0,IFERROR(VLOOKUP($D934,INDEX(データ蓄積!$A$16:$A$1015,MATCH($D934,データ蓄積!$A$16:$A$1015,0)):'データ蓄積'!$DB$1015,18,),0))</f>
        <v>0</v>
      </c>
      <c r="CP934" s="371">
        <f>IF($F934="申請キャンセル",0,IFERROR(VLOOKUP($D934,INDEX(データ蓄積!$A$16:$A$1015,MATCH($D934,データ蓄積!$A$16:$A$1015,0)):'データ蓄積'!$DB$1015,19,),0))</f>
        <v>0</v>
      </c>
      <c r="CQ934" s="372">
        <f>IF($F934="申請キャンセル",0,IFERROR(VLOOKUP($D934,INDEX(データ蓄積!$A$16:$A$1015,MATCH($D934,データ蓄積!$A$16:$A$1015,0)):'データ蓄積'!$DB$1015,24,),0))</f>
        <v>0</v>
      </c>
      <c r="CR934" s="99" t="str">
        <f>IF($F934="申請キャンセル",0,CONCATENATE(CS934,$CS$14,CT934,$CT$14,CU934,$CU$14))</f>
        <v>0年0月0日</v>
      </c>
      <c r="CS934" s="99">
        <f>IF($F934="申請キャンセル",0,IFERROR(VLOOKUP($D934,INDEX(データ蓄積!$A$16:$A$1015,MATCH($D934,データ蓄積!$A$16:$A$1015,0)):'データ蓄積'!$DB$1015,70,),0))</f>
        <v>0</v>
      </c>
      <c r="CT934" s="99">
        <f>IF($F934="申請キャンセル",0,IFERROR(VLOOKUP($D934,INDEX(データ蓄積!$A$16:$A$1015,MATCH($D934,データ蓄積!$A$16:$A$1015,0)):'データ蓄積'!$DB$1015,71,),0))</f>
        <v>0</v>
      </c>
      <c r="CU934" s="99">
        <f>IF($F934="申請キャンセル",0,IFERROR(VLOOKUP($D934,INDEX(データ蓄積!$A$16:$A$1015,MATCH($D934,データ蓄積!$A$16:$A$1015,0)):'データ蓄積'!$DB$1015,72,),0))</f>
        <v>0</v>
      </c>
      <c r="CV934" s="99" t="str">
        <f>IF($F934="申請キャンセル",0,CONCATENATE(CW934,$CW$14,CX934,$CX$14,CY934,$CY$14))</f>
        <v>0年0月0日</v>
      </c>
      <c r="CW934" s="99">
        <f>IF($F934="申請キャンセル",0,IFERROR(VLOOKUP($D934,INDEX(データ蓄積!$A$16:$A$1015,MATCH($D934,データ蓄積!$A$16:$A$1015,0)):'データ蓄積'!$DB$1015,73,),0))</f>
        <v>0</v>
      </c>
      <c r="CX934" s="99">
        <f>IF($F934="申請キャンセル",0,IFERROR(VLOOKUP($D934,INDEX(データ蓄積!$A$16:$A$1015,MATCH($D934,データ蓄積!$A$16:$A$1015,0)):'データ蓄積'!$DB$1015,74,),0))</f>
        <v>0</v>
      </c>
      <c r="CY934" s="99">
        <f>IF($F934="申請キャンセル",0,IFERROR(VLOOKUP($D934,INDEX(データ蓄積!$A$16:$A$1015,MATCH($D934,データ蓄積!$A$16:$A$1015,0)):'データ蓄積'!$DB$1015,75,),0))</f>
        <v>0</v>
      </c>
      <c r="CZ934" s="211">
        <f>IF($F934="申請キャンセル",0,IFERROR(VLOOKUP($D934,INDEX(データ蓄積!$A$16:$A$1015,MATCH($D934,データ蓄積!$A$16:$A$1015,0)):'データ蓄積'!$CF$1015,84,),0))</f>
        <v>0</v>
      </c>
      <c r="DA934" s="211">
        <f>IF($F934="申請キャンセル",0,IFERROR(VLOOKUP($D934,INDEX(データ蓄積!$A$16:$A$1015,MATCH($D934,データ蓄積!$A$16:$A$1015,0)):'データ蓄積'!$CG$1015,85,),0))</f>
        <v>0</v>
      </c>
      <c r="DB934" s="211">
        <f>IF($F934="申請キャンセル",0,IFERROR(VLOOKUP($D934,INDEX(データ蓄積!$A$16:$A$1015,MATCH($D934,データ蓄積!$A$16:$A$1015,0)):'データ蓄積'!$CH$1015,86,),0))</f>
        <v>0</v>
      </c>
      <c r="DC934" s="211"/>
      <c r="DD934" s="204">
        <f>IF($F934="申請キャンセル",0,IFERROR(VLOOKUP($D934,INDEX(データ蓄積!$A$16:$A$1015,MATCH($D934,データ蓄積!$A$16:$A$1015,0)):'データ蓄積'!$CN$1015,91,),0))</f>
        <v>0</v>
      </c>
      <c r="DE934" s="204">
        <f>IF($F934="申請キャンセル",0,IFERROR(VLOOKUP($D934,INDEX(データ蓄積!$A$16:$A$1015,MATCH($D934,データ蓄積!$A$16:$A$1015,0)):'データ蓄積'!$CN$1015,92,),0))</f>
        <v>0</v>
      </c>
    </row>
    <row r="935" spans="1:109" ht="18.75" customHeight="1" x14ac:dyDescent="0.15">
      <c r="A935" s="373">
        <f>IFERROR(VLOOKUP($D935,INDEX(データ蓄積!$A$16:$A$1015,MATCH($D935,データ蓄積!$A$16:$A$1015,0)+1):'データ蓄積'!$BI$1015,3,),0)</f>
        <v>0</v>
      </c>
      <c r="B935" s="374">
        <f>IFERROR(VLOOKUP($D935,INDEX(データ蓄積!$A$16:$A$1015,MATCH($D935,データ蓄積!$A$16:$A$1015,0)+1):'データ蓄積'!$BI$1015,4,),0)</f>
        <v>0</v>
      </c>
      <c r="C935" s="375">
        <f>IFERROR(VLOOKUP($D935,INDEX(データ蓄積!$A$16:$A$1015,MATCH($D935,データ蓄積!$A$16:$A$1015,0)+1):'データ蓄積'!$BI$1015,5,),0)</f>
        <v>0</v>
      </c>
      <c r="D935" s="373">
        <f t="shared" si="3978"/>
        <v>460</v>
      </c>
      <c r="E935" s="347">
        <f>IFERROR(VLOOKUP($D935,INDEX(データ蓄積!$A$16:$A$1015,MATCH($D935,データ蓄積!$A$16:$A$1015,0)+1):'データ蓄積'!$BI$1015,2,),0)</f>
        <v>0</v>
      </c>
      <c r="F935" s="376">
        <f>IFERROR(VLOOKUP($D935,INDEX(データ蓄積!$A$16:$A$1015,MATCH($D935,データ蓄積!$A$16:$A$1015,0)+1):'データ蓄積'!$CD$1015,82,),0)</f>
        <v>0</v>
      </c>
      <c r="G935" s="377">
        <f>IF($F934="申請キャンセル",0,IFERROR(VLOOKUP($D935,INDEX(データ蓄積!$A$16:$A$1015,MATCH($D935,データ蓄積!$A$16:$A$1015,0)+1):'データ蓄積'!$BI$1015,8,),0))</f>
        <v>0</v>
      </c>
      <c r="H935" s="347">
        <f>IF($F934="申請キャンセル",0,IFERROR(VLOOKUP($D935,INDEX(データ蓄積!$A$16:$A$1015,MATCH($D935,データ蓄積!$A$16:$A$1015,0)+1):'データ蓄積'!$BI$1015,10,),0))</f>
        <v>0</v>
      </c>
      <c r="I935" s="378" t="str">
        <f>IF($F934="申請キャンセル","",LEFT(IFERROR(VLOOKUP($D935,INDEX(データ蓄積!$A$16:$A$1015,MATCH($D935,データ蓄積!$A$16:$A$1015,0)+1):'データ蓄積'!$CH$1015,84,),""),2))</f>
        <v/>
      </c>
      <c r="J935" s="347" t="str">
        <f>IF($F934="申請キャンセル","",LEFT(IFERROR(VLOOKUP($D935,INDEX(データ蓄積!$A$16:$A$1015,MATCH($D934,データ蓄積!$A$16:$A$1015,0)+1):'データ蓄積'!$CL$1015,86,),""),2))</f>
        <v/>
      </c>
      <c r="K935" s="379">
        <f>IF($F934="申請キャンセル",0,IFERROR(VLOOKUP($D935,INDEX(データ蓄積!$A$16:$A$1015,MATCH($D935,データ蓄積!$A$16:$A$1015,0)+1):'データ蓄積'!$CO$1015,90,),0))</f>
        <v>0</v>
      </c>
      <c r="L935" s="374">
        <f t="shared" ref="L935" si="4784">IF(G935=0,0,IF($F935="申請キャンセル",0,IF(K935="","","〇")))</f>
        <v>0</v>
      </c>
      <c r="M935" s="380">
        <f>IF($F934="申請キャンセル",0,IFERROR(VLOOKUP($D935,INDEX(データ蓄積!$A$16:$A$1015,MATCH($D935,データ蓄積!$A$16:$A$1015,0)+1):'データ蓄積'!$BI$1015,14,),0))</f>
        <v>0</v>
      </c>
      <c r="N935" s="381">
        <f>IF($F934="申請キャンセル",0,IFERROR(VLOOKUP($D935,INDEX(データ蓄積!$A$16:$A$1015,MATCH($D935,データ蓄積!$A$16:$A$1015,0)+1):'データ蓄積'!$BI$1015,16,),0))</f>
        <v>0</v>
      </c>
      <c r="O935" s="382">
        <f>IF($F934="申請キャンセル",0,IFERROR(VLOOKUP($D935,INDEX(データ蓄積!$A$16:$A$1015,MATCH($D935,データ蓄積!$A$16:$A$1015,0)+1):'データ蓄積'!$BI$1015,20,),0))</f>
        <v>0</v>
      </c>
      <c r="P935" s="383">
        <f>IF($F934="申請キャンセル",0,IFERROR(VLOOKUP($D935,INDEX(データ蓄積!$A$16:$A$1015,MATCH($D935,データ蓄積!$A$16:$A$1015,0)+1):'データ蓄積'!$BI$1015,21,),0))</f>
        <v>0</v>
      </c>
      <c r="Q935" s="383">
        <f>IF($F934="申請キャンセル",0,IFERROR(VLOOKUP($D935,INDEX(データ蓄積!$A$16:$A$1015,MATCH($D935,データ蓄積!$A$16:$A$1015,0)+1):'データ蓄積'!$BI$1015,23,),0))</f>
        <v>0</v>
      </c>
      <c r="R935" s="384">
        <f>IF($F934="申請キャンセル",0,IFERROR(VLOOKUP($D935,INDEX(データ蓄積!$A$16:$A$1015,MATCH($D935,データ蓄積!$A$16:$A$1015,0)+1):'データ蓄積'!$CO$1015,92,),0))</f>
        <v>0</v>
      </c>
      <c r="S935" s="385">
        <f>IF($F934="申請キャンセル",0,IFERROR(VLOOKUP($D935,INDEX(データ蓄積!$A$16:$A$1015,MATCH($D935,データ蓄積!$A$16:$A$1015,0)+1):'データ蓄積'!$BI$1015,22,),0))</f>
        <v>0</v>
      </c>
      <c r="T935" s="386" t="str">
        <f>IF($F934="申請キャンセル",0,IF((AJ935+AP935)&gt;0,ROUNDDOWN((AJ935+AP935)/(AL935+AR935),4)*1000," "))</f>
        <v xml:space="preserve"> </v>
      </c>
      <c r="U935" s="387" t="str">
        <f>IF($F935="申請キャンセル",0,IFERROR(IF(AJ935+AP935=0,"",VLOOKUP(Q935,Sheet1!$B$4:$C$64,2,0)),0))</f>
        <v/>
      </c>
      <c r="V935" s="388">
        <f>IF($F934="申請キャンセル",0,IFERROR(VLOOKUP($D935,INDEX(データ蓄積!$A$16:$A$1015,MATCH($D935,データ蓄積!$A$16:$A$1015,0)+1):'データ蓄積'!$BI$1015,12,),0))</f>
        <v>0</v>
      </c>
      <c r="W935" s="389">
        <f>IF($F934="申請キャンセル",0,IFERROR(VLOOKUP($D935,INDEX(データ蓄積!$A$16:$A$1015,MATCH($D935,データ蓄積!$A$16:$A$1015,0)+1):'データ蓄積'!$BI$1015,25,),0))</f>
        <v>0</v>
      </c>
      <c r="X935" s="383">
        <f>IF($F934="申請キャンセル",0,IFERROR(VLOOKUP($D935,INDEX(データ蓄積!$A$16:$A$1015,MATCH($D935,データ蓄積!$A$16:$A$1015,0)+1):'データ蓄積'!$DB$1015,27,),0))</f>
        <v>0</v>
      </c>
      <c r="Y935" s="390">
        <f t="shared" si="4629"/>
        <v>0</v>
      </c>
      <c r="Z935" s="383">
        <f>IF($F934="申請キャンセル",0,IFERROR(VLOOKUP($D935,INDEX(データ蓄積!$A$16:$A$1015,MATCH($D935,データ蓄積!$A$16:$A$1015,0)+1):'データ蓄積'!$DB$1015,26,),0))</f>
        <v>0</v>
      </c>
      <c r="AA935" s="383">
        <f>IF($F934="申請キャンセル",0,IFERROR(VLOOKUP($D935,INDEX(データ蓄積!$A$16:$A$1015,MATCH($D935,データ蓄積!$A$16:$A$1015,0)+1):'データ蓄積'!$DB$1015,28,),0))</f>
        <v>0</v>
      </c>
      <c r="AB935" s="385">
        <f t="shared" ref="AB935" si="4785">IF($W935="初 年 度",TRUNC((+AA935-BP935)/2,0),0)</f>
        <v>0</v>
      </c>
      <c r="AC935" s="381"/>
      <c r="AD935" s="380">
        <f>IF($F934="申請キャンセル",0,IFERROR(VLOOKUP($D935,INDEX(データ蓄積!$A$16:$A$1015,MATCH($D935,データ蓄積!$A$16:$A$1015,0)+1):'データ蓄積'!$DB$1015,30,),0))</f>
        <v>0</v>
      </c>
      <c r="AE935" s="383">
        <f t="shared" si="4630"/>
        <v>0</v>
      </c>
      <c r="AF935" s="383">
        <f>IF($F934="申請キャンセル",0,IFERROR(VLOOKUP($D935,INDEX(データ蓄積!$A$16:$A$1015,MATCH($D935,データ蓄積!$A$16:$A$1015,0)+1):'データ蓄積'!$DB$1015,29,),0))</f>
        <v>0</v>
      </c>
      <c r="AG935" s="383">
        <f>IF($F934="申請キャンセル",0,IFERROR(VLOOKUP($D935,INDEX(データ蓄積!$A$16:$A$1015,MATCH($D935,データ蓄積!$A$16:$A$1015,0)+1):'データ蓄積'!$DB$1015,31,),0))</f>
        <v>0</v>
      </c>
      <c r="AH935" s="383">
        <f t="shared" si="4679"/>
        <v>0</v>
      </c>
      <c r="AI935" s="381"/>
      <c r="AJ935" s="385">
        <f t="shared" ref="AJ935" si="4786">+X935+AD935</f>
        <v>0</v>
      </c>
      <c r="AK935" s="390">
        <f t="shared" si="4715"/>
        <v>0</v>
      </c>
      <c r="AL935" s="383">
        <f t="shared" si="4715"/>
        <v>0</v>
      </c>
      <c r="AM935" s="383">
        <f t="shared" si="4715"/>
        <v>0</v>
      </c>
      <c r="AN935" s="385">
        <f t="shared" si="4715"/>
        <v>0</v>
      </c>
      <c r="AO935" s="381"/>
      <c r="AP935" s="383">
        <f>IF($F934="申請キャンセル",0,IFERROR(VLOOKUP($D935,INDEX(データ蓄積!$A$16:$A$1015,MATCH($D935,データ蓄積!$A$16:$A$1015,0)+1):'データ蓄積'!$DB$1015,33,),0))</f>
        <v>0</v>
      </c>
      <c r="AQ935" s="390">
        <f t="shared" si="4631"/>
        <v>0</v>
      </c>
      <c r="AR935" s="383">
        <f>IF($F934="申請キャンセル",0,IFERROR(VLOOKUP($D935,INDEX(データ蓄積!$A$16:$A$1015,MATCH($D935,データ蓄積!$A$16:$A$1015,0)+1):'データ蓄積'!$DB$1015,32,),0))</f>
        <v>0</v>
      </c>
      <c r="AS935" s="383">
        <f>IF($F934="申請キャンセル",0,IFERROR(VLOOKUP($D935,INDEX(データ蓄積!$A$16:$A$1015,MATCH($D935,データ蓄積!$A$16:$A$1015,0)+1):'データ蓄積'!$DB$1015,34,),0))</f>
        <v>0</v>
      </c>
      <c r="AT935" s="385">
        <f t="shared" si="4680"/>
        <v>0</v>
      </c>
      <c r="AU935" s="381"/>
      <c r="AV935" s="383">
        <f>IF($F934="申請キャンセル",0,IFERROR(VLOOKUP($D935,INDEX(データ蓄積!$A$16:$A$1015,MATCH($D935,データ蓄積!$A$16:$A$1015,0)+1):'データ蓄積'!$DB$1015,36,),0))</f>
        <v>0</v>
      </c>
      <c r="AW935" s="390">
        <f t="shared" si="4632"/>
        <v>0</v>
      </c>
      <c r="AX935" s="383">
        <f>IF($F934="申請キャンセル",0,IFERROR(VLOOKUP($D935,INDEX(データ蓄積!$A$16:$A$1015,MATCH($D935,データ蓄積!$A$16:$A$1015,0)+1):'データ蓄積'!$DB$1015,35,),0))</f>
        <v>0</v>
      </c>
      <c r="AY935" s="383">
        <f>IF($F934="申請キャンセル",0,IFERROR(VLOOKUP($D935,INDEX(データ蓄積!$A$16:$A$1015,MATCH($D935,データ蓄積!$A$16:$A$1015,0)+1):'データ蓄積'!$DB$1015,37,),0))</f>
        <v>0</v>
      </c>
      <c r="AZ935" s="385">
        <f t="shared" si="4681"/>
        <v>0</v>
      </c>
      <c r="BA935" s="381"/>
      <c r="BB935" s="391">
        <f t="shared" ref="BB935" si="4787">+AK935+AQ935+AW935</f>
        <v>0</v>
      </c>
      <c r="BC935" s="383">
        <f t="shared" si="4736"/>
        <v>0</v>
      </c>
      <c r="BD935" s="383">
        <f t="shared" si="4736"/>
        <v>0</v>
      </c>
      <c r="BE935" s="392">
        <f t="shared" si="4736"/>
        <v>0</v>
      </c>
      <c r="BF935" s="369"/>
      <c r="BG935" s="380">
        <f>IF($F934="申請キャンセル",0,IF(H935="（○）",220,0))</f>
        <v>0</v>
      </c>
      <c r="BH935" s="385">
        <f>IF($F934="申請キャンセル",0,IF(H935="（○）",SUM(AK935+AQ935+AW935),0))</f>
        <v>0</v>
      </c>
      <c r="BI935" s="383">
        <f>IF($F934="申請キャンセル",0,IF(H935="（○）",SUM(AL935+AR935),0))</f>
        <v>0</v>
      </c>
      <c r="BJ935" s="383">
        <f t="shared" si="4633"/>
        <v>0</v>
      </c>
      <c r="BK935" s="392">
        <f t="shared" ref="BK935" si="4788">IF($W935="初 年 度",TRUNC((+BJ935-CB935),0),0)</f>
        <v>0</v>
      </c>
      <c r="BL935" s="46"/>
      <c r="BM935" s="380">
        <f t="shared" si="4763"/>
        <v>0</v>
      </c>
      <c r="BN935" s="381">
        <f t="shared" si="4763"/>
        <v>0</v>
      </c>
      <c r="BP935" s="127">
        <f t="shared" si="4634"/>
        <v>0</v>
      </c>
      <c r="BQ935" s="128">
        <f t="shared" ref="BQ935" si="4789">ROUNDUP(BP935/2,0)</f>
        <v>0</v>
      </c>
      <c r="BR935" s="45"/>
      <c r="BS935" s="127">
        <f t="shared" si="4635"/>
        <v>0</v>
      </c>
      <c r="BT935" s="128">
        <f t="shared" ref="BT935" si="4790">ROUNDUP(BS935/2,0)</f>
        <v>0</v>
      </c>
      <c r="BU935" s="45"/>
      <c r="BV935" s="127">
        <f t="shared" si="4636"/>
        <v>0</v>
      </c>
      <c r="BW935" s="128">
        <f t="shared" si="4682"/>
        <v>0</v>
      </c>
      <c r="BX935" s="45"/>
      <c r="BY935" s="127">
        <f t="shared" si="4637"/>
        <v>0</v>
      </c>
      <c r="BZ935" s="128">
        <f t="shared" ref="BZ935" si="4791">ROUNDUP(BY935/2,0)</f>
        <v>0</v>
      </c>
      <c r="CA935" s="45"/>
      <c r="CB935" s="127">
        <f t="shared" si="4638"/>
        <v>0</v>
      </c>
      <c r="CC935" s="128">
        <f t="shared" ref="CC935" si="4792">+CB935</f>
        <v>0</v>
      </c>
      <c r="CD935" s="45"/>
      <c r="CE935" s="370">
        <f>IF($F934="申請キャンセル",0,IFERROR(VLOOKUP($D935,INDEX(データ蓄積!$A$16:$A$1015,MATCH($D935,データ蓄積!$A$16:$A$1015,0)+1):'データ蓄積'!$DB$1015,83,),0))</f>
        <v>0</v>
      </c>
      <c r="CF935" s="371">
        <f>IF($F934="申請キャンセル",0,IFERROR(VLOOKUP($D935,INDEX(データ蓄積!$A$16:$A$1015,MATCH($D935,データ蓄積!$A$16:$A$1015,0)+1):'データ蓄積'!$DB$1015,6,),0))</f>
        <v>0</v>
      </c>
      <c r="CG935" s="214" t="str">
        <f t="shared" si="3765"/>
        <v xml:space="preserve"> </v>
      </c>
      <c r="CH935" s="214" t="str">
        <f t="shared" si="3755"/>
        <v/>
      </c>
      <c r="CI935" s="214" t="str">
        <f t="shared" ref="CI935" si="4793">IF(CG935&gt;=CH935,"OK","下限本数を下回っています")</f>
        <v>OK</v>
      </c>
      <c r="CJ935" s="371">
        <f>IF($F934="申請キャンセル",0,IFERROR(VLOOKUP($D935,INDEX(データ蓄積!$A$16:$A$1015,MATCH($D935,データ蓄積!$A$16:$A$1015,0)+1):'データ蓄積'!$DB$1015,9,),0))</f>
        <v>0</v>
      </c>
      <c r="CK935" s="372">
        <f>IF($F934="申請キャンセル",0,IFERROR(VLOOKUP($D935,INDEX(データ蓄積!$A$16:$A$1015,MATCH($D935,データ蓄積!$A$16:$A$1015,0)+1):'データ蓄積'!$DB$1015,11,),0))</f>
        <v>0</v>
      </c>
      <c r="CL935" s="372">
        <f>IF($F934="申請キャンセル",0,IFERROR(VLOOKUP($D935,INDEX(データ蓄積!$A$16:$A$1015,MATCH($D935,データ蓄積!$A$16:$A$1015,0)+1):'データ蓄積'!$DB$1015,13,),0))</f>
        <v>0</v>
      </c>
      <c r="CM935" s="372">
        <f>IF($F934="申請キャンセル",0,IFERROR(VLOOKUP($D935,INDEX(データ蓄積!$A$16:$A$1015,MATCH($D935,データ蓄積!$A$16:$A$1015,0)+1):'データ蓄積'!$DB$1015,15,),0))</f>
        <v>0</v>
      </c>
      <c r="CN935" s="372">
        <f>IF($F934="申請キャンセル",0,IFERROR(VLOOKUP($D935,INDEX(データ蓄積!$A$16:$A$1015,MATCH($D935,データ蓄積!$A$16:$A$1015,0)+1):'データ蓄積'!$DB$1015,17,),0))</f>
        <v>0</v>
      </c>
      <c r="CO935" s="372">
        <f>IF($F934="申請キャンセル",0,IFERROR(VLOOKUP($D935,INDEX(データ蓄積!$A$16:$A$1015,MATCH($D935,データ蓄積!$A$16:$A$1015,0)+1):'データ蓄積'!$DB$1015,18,),0))</f>
        <v>0</v>
      </c>
      <c r="CP935" s="371">
        <f>IF($F934="申請キャンセル",0,IFERROR(VLOOKUP($D935,INDEX(データ蓄積!$A$16:$A$1015,MATCH($D935,データ蓄積!$A$16:$A$1015,0)+1):'データ蓄積'!$DB$1015,19,),0))</f>
        <v>0</v>
      </c>
      <c r="CQ935" s="372">
        <f>IF($F934="申請キャンセル",0,IFERROR(VLOOKUP($D935,INDEX(データ蓄積!$A$16:$A$1015,MATCH($D935,データ蓄積!$A$16:$A$1015,0)+1):'データ蓄積'!$DB$1015,24,),0))</f>
        <v>0</v>
      </c>
      <c r="CR935" s="99" t="str">
        <f>IF($F934="申請キャンセル",0,CONCATENATE(CS935,$CS$14,CT935,$CT$14,CU935,$CU$14))</f>
        <v>0年0月0日</v>
      </c>
      <c r="CS935" s="99">
        <f>IF($F934="申請キャンセル",0,IFERROR(VLOOKUP($D935,INDEX(データ蓄積!$A$16:$A$1015,MATCH($D935,データ蓄積!$A$16:$A$1015,0)+1):'データ蓄積'!$DB$1015,70,),0))</f>
        <v>0</v>
      </c>
      <c r="CT935" s="99">
        <f>IF($F934="申請キャンセル",0,IFERROR(VLOOKUP($D935,INDEX(データ蓄積!$A$16:$A$1015,MATCH($D935,データ蓄積!$A$16:$A$1015,0)+1):'データ蓄積'!$DB$1015,71,),0))</f>
        <v>0</v>
      </c>
      <c r="CU935" s="99">
        <f>IF($F934="申請キャンセル",0,IFERROR(VLOOKUP($D935,INDEX(データ蓄積!$A$16:$A$1015,MATCH($D935,データ蓄積!$A$16:$A$1015,0)+1):'データ蓄積'!$DB$1015,72,),0))</f>
        <v>0</v>
      </c>
      <c r="CV935" s="99" t="str">
        <f>IF($F934="申請キャンセル",0,CONCATENATE(CW935,$CW$14,CX935,$CX$14,CY935,$CY$14))</f>
        <v>0年0月0日</v>
      </c>
      <c r="CW935" s="99">
        <f>IF($F934="申請キャンセル",0,IFERROR(VLOOKUP($D935,INDEX(データ蓄積!$A$16:$A$1015,MATCH($D935,データ蓄積!$A$16:$A$1015,0)+1):'データ蓄積'!$DB$1015,73,),0))</f>
        <v>0</v>
      </c>
      <c r="CX935" s="99">
        <f>IF($F934="申請キャンセル",0,IFERROR(VLOOKUP($D935,INDEX(データ蓄積!$A$16:$A$1015,MATCH($D935,データ蓄積!$A$16:$A$1015,0)+1):'データ蓄積'!$DB$1015,74,),0))</f>
        <v>0</v>
      </c>
      <c r="CY935" s="99">
        <f>IF($F934="申請キャンセル",0,IFERROR(VLOOKUP($D935,INDEX(データ蓄積!$A$16:$A$1015,MATCH($D935,データ蓄積!$A$16:$A$1015,0)+1):'データ蓄積'!$DB$1015,75,),0))</f>
        <v>0</v>
      </c>
      <c r="CZ935" s="211">
        <f>IF($F934="申請キャンセル",0,IFERROR(VLOOKUP($D935,INDEX(データ蓄積!$A$16:$A$1015,MATCH($D935,データ蓄積!$A$16:$A$1015,0)+1):'データ蓄積'!$CF$1015,84,),0))</f>
        <v>0</v>
      </c>
      <c r="DA935" s="211">
        <f>IF($F934="申請キャンセル",0,IFERROR(VLOOKUP($D935,INDEX(データ蓄積!$A$16:$A$1015,MATCH($D935,データ蓄積!$A$16:$A$1015,0)+1):'データ蓄積'!$CG$1015,85,),0))</f>
        <v>0</v>
      </c>
      <c r="DB935" s="211">
        <f>IF($F934="申請キャンセル",0,IFERROR(VLOOKUP($D935,INDEX(データ蓄積!$A$16:$A$1015,MATCH($D935,データ蓄積!$A$16:$A$1015,0)+1):'データ蓄積'!$CH$1015,86,),0))</f>
        <v>0</v>
      </c>
      <c r="DC935" s="211"/>
      <c r="DD935" s="204">
        <f>IF($F934="申請キャンセル",0,IFERROR(VLOOKUP($D935,INDEX(データ蓄積!$A$16:$A$1015,MATCH($D935,データ蓄積!$A$16:$A$1015,0)+1):'データ蓄積'!$CN$1015,91,),0))</f>
        <v>0</v>
      </c>
      <c r="DE935" s="204">
        <f>IF($F934="申請キャンセル",0,IFERROR(VLOOKUP($D935,INDEX(データ蓄積!$A$16:$A$1015,MATCH($D935,データ蓄積!$A$16:$A$1015,0)+1):'データ蓄積'!$CN$1015,92,),0))</f>
        <v>0</v>
      </c>
    </row>
    <row r="936" spans="1:109" ht="18.75" customHeight="1" x14ac:dyDescent="0.15">
      <c r="A936" s="349">
        <f>IFERROR(VLOOKUP($D936,INDEX(データ蓄積!$A$16:$A$1015,MATCH($D936,データ蓄積!$A$16:$A$1015,0)):'データ蓄積'!$BI$1015,3,),0)</f>
        <v>0</v>
      </c>
      <c r="B936" s="350">
        <f>IFERROR(VLOOKUP($D936,INDEX(データ蓄積!$A$16:$A$1015,MATCH($D936,データ蓄積!$A$16:$A$1015,0)):'データ蓄積'!$BI$1015,4,),0)</f>
        <v>0</v>
      </c>
      <c r="C936" s="349">
        <f>IFERROR(VLOOKUP($D936,INDEX(データ蓄積!$A$16:$A$1015,MATCH($D936,データ蓄積!$A$16:$A$1015,0)):'データ蓄積'!$BI$1015,5,),0)</f>
        <v>0</v>
      </c>
      <c r="D936" s="349">
        <f t="shared" si="3978"/>
        <v>461</v>
      </c>
      <c r="E936" s="351">
        <f>IFERROR(VLOOKUP($D936,INDEX(データ蓄積!$A$16:$A$1015,MATCH($D936,データ蓄積!$A$16:$A$1015,0)):'データ蓄積'!$BI$1015,2,),0)</f>
        <v>0</v>
      </c>
      <c r="F936" s="352">
        <f>IFERROR(VLOOKUP($D936,INDEX(データ蓄積!$A$16:$A$1015,MATCH($D936,データ蓄積!$A$16:$A$1015,0)):'データ蓄積'!$CD$1015,82,),0)</f>
        <v>0</v>
      </c>
      <c r="G936" s="353">
        <f>IF($F936="申請キャンセル",0,IFERROR(VLOOKUP($D936,INDEX(データ蓄積!$A$16:$A$1015,MATCH($D936,データ蓄積!$A$16:$A$1015,0)):'データ蓄積'!$BI$1015,8,),0))</f>
        <v>0</v>
      </c>
      <c r="H936" s="346">
        <f>IF($F936="申請キャンセル",0,IFERROR(VLOOKUP($D936,INDEX(データ蓄積!$A$16:$A$1015,MATCH($D936,データ蓄積!$A$16:$A$1015,0)):'データ蓄積'!$BI$1015,10,),0))</f>
        <v>0</v>
      </c>
      <c r="I936" s="354" t="str">
        <f>IF($F936="申請キャンセル","",LEFT(IFERROR(VLOOKUP($D936,INDEX(データ蓄積!$A$16:$A$1015,MATCH($D936,データ蓄積!$A$16:$A$1015,0)):'データ蓄積'!$CH$1015,84,),""),2))</f>
        <v/>
      </c>
      <c r="J936" s="346" t="str">
        <f>IF($F936="申請キャンセル","",LEFT(IFERROR(VLOOKUP($D936,INDEX(データ蓄積!$A$16:$A$1015,MATCH($D936,データ蓄積!$A$16:$A$1015,0)):'データ蓄積'!$CL$1015,86,),""),2))</f>
        <v/>
      </c>
      <c r="K936" s="355">
        <f>IF($F936="申請キャンセル",0,IFERROR(VLOOKUP($D936,INDEX(データ蓄積!$A$16:$A$1015,MATCH($D936,データ蓄積!$A$16:$A$1015,0)):'データ蓄積'!$CO$1015,90,),0))</f>
        <v>0</v>
      </c>
      <c r="L936" s="350">
        <f>IF(G936=0,0,IF($F936="申請キャンセル",0,IF(K936="","","〇")))</f>
        <v>0</v>
      </c>
      <c r="M936" s="356">
        <f>IF($F936="申請キャンセル",0,IFERROR(VLOOKUP($D936,INDEX(データ蓄積!$A$16:$A$1015,MATCH($D936,データ蓄積!$A$16:$A$1015,0)):'データ蓄積'!$BI$1015,14,),))</f>
        <v>0</v>
      </c>
      <c r="N936" s="357">
        <f>IF($F936="申請キャンセル",0,IFERROR(VLOOKUP($D936,INDEX(データ蓄積!$A$16:$A$1015,MATCH($D936,データ蓄積!$A$16:$A$1015,0)):'データ蓄積'!$BI$1015,16,),0))</f>
        <v>0</v>
      </c>
      <c r="O936" s="356">
        <f>IF($F936="申請キャンセル",0,IFERROR(VLOOKUP($D936,INDEX(データ蓄積!$A$16:$A$1015,MATCH($D936,データ蓄積!$A$16:$A$1015,0)):'データ蓄積'!$BI$1015,20,),0))</f>
        <v>0</v>
      </c>
      <c r="P936" s="358">
        <f>IF($F936="申請キャンセル",0,IFERROR(VLOOKUP($D936,INDEX(データ蓄積!$A$16:$A$1015,MATCH($D936,データ蓄積!$A$16:$A$1015,0)):'データ蓄積'!$BI$1015,21,),0))</f>
        <v>0</v>
      </c>
      <c r="Q936" s="359">
        <f>IF($F936="申請キャンセル",0,IFERROR(VLOOKUP($D936,INDEX(データ蓄積!$A$16:$A$1015,MATCH($D936,データ蓄積!$A$16:$A$1015,0)):'データ蓄積'!$BI$1015,23,),0))</f>
        <v>0</v>
      </c>
      <c r="R936" s="360">
        <f>IF($F936="申請キャンセル",0,IFERROR(VLOOKUP($D936,INDEX(データ蓄積!$A$16:$A$1015,MATCH($D936,データ蓄積!$A$16:$A$1015,0)):'データ蓄積'!$CO$1015,92,),0))</f>
        <v>0</v>
      </c>
      <c r="S936" s="361">
        <f>IF($F936="申請キャンセル",0,IFERROR(VLOOKUP($D936,INDEX(データ蓄積!$A$16:$A$1015,MATCH($D936,データ蓄積!$A$16:$A$1015,0)):'データ蓄積'!$BI$1015,22,),0))</f>
        <v>0</v>
      </c>
      <c r="T936" s="362" t="str">
        <f>IF($F936="申請キャンセル",0,IF((AJ936+AP936)&gt;0,ROUNDDOWN((AJ936+AP936)/(AL936+AR936),4)*1000," "))</f>
        <v xml:space="preserve"> </v>
      </c>
      <c r="U936" s="363" t="str">
        <f>IF($F936="申請キャンセル",0,IFERROR(IF(AJ936+AP936=0,"",VLOOKUP(Q936,Sheet1!$B$4:$C$64,2,0)),0))</f>
        <v/>
      </c>
      <c r="V936" s="364">
        <f>IF($F936="申請キャンセル",0,IFERROR(VLOOKUP($D936,INDEX(データ蓄積!$A$16:$A$1015,MATCH($D936,データ蓄積!$A$16:$A$1015,0)):'データ蓄積'!$BI$1015,12,),0))</f>
        <v>0</v>
      </c>
      <c r="W936" s="365">
        <f>IF($F936="申請キャンセル",0,IFERROR(VLOOKUP($D936,INDEX(データ蓄積!$A$16:$A$1015,MATCH($D936,データ蓄積!$A$16:$A$1015,0)):'データ蓄積'!$BI$1015,25,),0))</f>
        <v>0</v>
      </c>
      <c r="X936" s="356">
        <f>IF($F936="申請キャンセル",0,IFERROR(VLOOKUP($D936,INDEX(データ蓄積!$A$16:$A$1015,MATCH($D936,データ蓄積!$A$16:$A$1015,0)):'データ蓄積'!$DB$1015,27,),0))</f>
        <v>0</v>
      </c>
      <c r="Y936" s="366">
        <f t="shared" si="4629"/>
        <v>0</v>
      </c>
      <c r="Z936" s="358">
        <f>IF($F936="申請キャンセル",0,IFERROR(VLOOKUP($D936,INDEX(データ蓄積!$A$16:$A$1015,MATCH($D936,データ蓄積!$A$16:$A$1015,0)):'データ蓄積'!$DB$1015,26,),0))</f>
        <v>0</v>
      </c>
      <c r="AA936" s="367">
        <f>IF($F936="申請キャンセル",0,IFERROR(VLOOKUP($D936,INDEX(データ蓄積!$A$16:$A$1015,MATCH($D936,データ蓄積!$A$16:$A$1015,0)):'データ蓄積'!$DB$1015,28,),0))</f>
        <v>0</v>
      </c>
      <c r="AB936" s="358">
        <f>IF($W936="初 年 度",TRUNC((+AA936-BP936)/2,0),0)</f>
        <v>0</v>
      </c>
      <c r="AC936" s="357"/>
      <c r="AD936" s="356">
        <f>IF($F936="申請キャンセル",0,IFERROR(VLOOKUP($D936,INDEX(データ蓄積!$A$16:$A$1015,MATCH($D936,データ蓄積!$A$16:$A$1015,0)):'データ蓄積'!$DB$1015,30,),0))</f>
        <v>0</v>
      </c>
      <c r="AE936" s="359">
        <f t="shared" si="4630"/>
        <v>0</v>
      </c>
      <c r="AF936" s="359">
        <f>IF($F936="申請キャンセル",0,IFERROR(VLOOKUP($D936,INDEX(データ蓄積!$A$16:$A$1015,MATCH($D936,データ蓄積!$A$16:$A$1015,0)):'データ蓄積'!$DB$1015,29,),0))</f>
        <v>0</v>
      </c>
      <c r="AG936" s="359">
        <f>IF($F936="申請キャンセル",0,IFERROR(VLOOKUP($D936,INDEX(データ蓄積!$A$16:$A$1015,MATCH($D936,データ蓄積!$A$16:$A$1015,0)):'データ蓄積'!$DB$1015,31,),0))</f>
        <v>0</v>
      </c>
      <c r="AH936" s="359">
        <f t="shared" si="4679"/>
        <v>0</v>
      </c>
      <c r="AI936" s="357"/>
      <c r="AJ936" s="358">
        <f>+X936+AD936</f>
        <v>0</v>
      </c>
      <c r="AK936" s="366">
        <f t="shared" si="4715"/>
        <v>0</v>
      </c>
      <c r="AL936" s="358">
        <f t="shared" si="4715"/>
        <v>0</v>
      </c>
      <c r="AM936" s="367">
        <f t="shared" si="4715"/>
        <v>0</v>
      </c>
      <c r="AN936" s="358">
        <f t="shared" si="4715"/>
        <v>0</v>
      </c>
      <c r="AO936" s="357"/>
      <c r="AP936" s="356">
        <f>IF($F936="申請キャンセル",0,IFERROR(VLOOKUP($D936,INDEX(データ蓄積!$A$16:$A$1015,MATCH($D936,データ蓄積!$A$16:$A$1015,0)):'データ蓄積'!$DB$1015,33,),0))</f>
        <v>0</v>
      </c>
      <c r="AQ936" s="366">
        <f t="shared" si="4631"/>
        <v>0</v>
      </c>
      <c r="AR936" s="358">
        <f>IF($F936="申請キャンセル",0,IFERROR(VLOOKUP($D936,INDEX(データ蓄積!$A$16:$A$1015,MATCH($D936,データ蓄積!$A$16:$A$1015,0)):'データ蓄積'!$DB$1015,32,),0))</f>
        <v>0</v>
      </c>
      <c r="AS936" s="367">
        <f>IF($F936="申請キャンセル",0,IFERROR(VLOOKUP($D936,INDEX(データ蓄積!$A$16:$A$1015,MATCH($D936,データ蓄積!$A$16:$A$1015,0)):'データ蓄積'!$DB$1015,34,),0))</f>
        <v>0</v>
      </c>
      <c r="AT936" s="358">
        <f t="shared" si="4680"/>
        <v>0</v>
      </c>
      <c r="AU936" s="357"/>
      <c r="AV936" s="356">
        <f>IF($F936="申請キャンセル",0,IFERROR(VLOOKUP($D936,INDEX(データ蓄積!$A$16:$A$1015,MATCH($D936,データ蓄積!$A$16:$A$1015,0)):'データ蓄積'!$DB$1015,36,),0))</f>
        <v>0</v>
      </c>
      <c r="AW936" s="366">
        <f t="shared" si="4632"/>
        <v>0</v>
      </c>
      <c r="AX936" s="358">
        <f>IF($F936="申請キャンセル",0,IFERROR(VLOOKUP($D936,INDEX(データ蓄積!$A$16:$A$1015,MATCH($D936,データ蓄積!$A$16:$A$1015,0)):'データ蓄積'!$DB$1015,35,),0))</f>
        <v>0</v>
      </c>
      <c r="AY936" s="367">
        <f>IF($F936="申請キャンセル",0,IFERROR(VLOOKUP($D936,INDEX(データ蓄積!$A$16:$A$1015,MATCH($D936,データ蓄積!$A$16:$A$1015,0)):'データ蓄積'!$DB$1015,37,),0))</f>
        <v>0</v>
      </c>
      <c r="AZ936" s="358">
        <f t="shared" si="4681"/>
        <v>0</v>
      </c>
      <c r="BA936" s="357"/>
      <c r="BB936" s="368">
        <f>+AK936+AQ936+AW936</f>
        <v>0</v>
      </c>
      <c r="BC936" s="358">
        <f t="shared" si="4736"/>
        <v>0</v>
      </c>
      <c r="BD936" s="367">
        <f t="shared" si="4736"/>
        <v>0</v>
      </c>
      <c r="BE936" s="361">
        <f t="shared" si="4736"/>
        <v>0</v>
      </c>
      <c r="BF936" s="369"/>
      <c r="BG936" s="356">
        <f>IF($F936="申請キャンセル",0,IF(H936="（○）",220,0))</f>
        <v>0</v>
      </c>
      <c r="BH936" s="359">
        <f>IF($F936="申請キャンセル",0,IF(H936="（○）",SUM(AK936+AQ936+AW936),0))</f>
        <v>0</v>
      </c>
      <c r="BI936" s="359">
        <f>IF($F936="申請キャンセル",0,IF(H936="（○）",SUM(AL936+AR936),0))</f>
        <v>0</v>
      </c>
      <c r="BJ936" s="359">
        <f t="shared" si="4633"/>
        <v>0</v>
      </c>
      <c r="BK936" s="361">
        <f>IF($W936="初 年 度",TRUNC((+BJ936-CB936),0),0)</f>
        <v>0</v>
      </c>
      <c r="BL936" s="46"/>
      <c r="BM936" s="356">
        <f t="shared" si="4763"/>
        <v>0</v>
      </c>
      <c r="BN936" s="357">
        <f t="shared" si="4763"/>
        <v>0</v>
      </c>
      <c r="BP936" s="125">
        <f t="shared" si="4634"/>
        <v>0</v>
      </c>
      <c r="BQ936" s="126">
        <f>ROUNDUP(BP936/2,0)</f>
        <v>0</v>
      </c>
      <c r="BR936" s="44"/>
      <c r="BS936" s="125">
        <f t="shared" si="4635"/>
        <v>0</v>
      </c>
      <c r="BT936" s="126">
        <f>ROUNDUP(BS936/2,0)</f>
        <v>0</v>
      </c>
      <c r="BU936" s="44"/>
      <c r="BV936" s="125">
        <f t="shared" si="4636"/>
        <v>0</v>
      </c>
      <c r="BW936" s="126">
        <f t="shared" si="4682"/>
        <v>0</v>
      </c>
      <c r="BX936" s="44"/>
      <c r="BY936" s="125">
        <f t="shared" si="4637"/>
        <v>0</v>
      </c>
      <c r="BZ936" s="126">
        <f>ROUNDUP(BY936/2,0)</f>
        <v>0</v>
      </c>
      <c r="CA936" s="44"/>
      <c r="CB936" s="125">
        <f t="shared" si="4638"/>
        <v>0</v>
      </c>
      <c r="CC936" s="126">
        <f>+CB936</f>
        <v>0</v>
      </c>
      <c r="CD936" s="44"/>
      <c r="CE936" s="370">
        <f>IF($F936="申請キャンセル",0,IF(CE937="","",CE937))</f>
        <v>0</v>
      </c>
      <c r="CF936" s="371">
        <f>IF($F936="申請キャンセル",0,IFERROR(VLOOKUP($D936,INDEX(データ蓄積!$A$16:$A$1015,MATCH($D936,データ蓄積!$A$16:$A$1015,0)):'データ蓄積'!$DB$1015,6,),0))</f>
        <v>0</v>
      </c>
      <c r="CG936" s="214" t="str">
        <f t="shared" si="3765"/>
        <v xml:space="preserve"> </v>
      </c>
      <c r="CH936" s="214" t="str">
        <f t="shared" si="3755"/>
        <v/>
      </c>
      <c r="CI936" s="214" t="str">
        <f>IF(CG936&gt;=CH936,"OK","下限本数を下回っています")</f>
        <v>OK</v>
      </c>
      <c r="CJ936" s="371">
        <f>IF($F936="申請キャンセル",0,IFERROR(VLOOKUP($D936,INDEX(データ蓄積!$A$16:$A$1015,MATCH($D936,データ蓄積!$A$16:$A$1015,0)):'データ蓄積'!$DB$1015,9,),0))</f>
        <v>0</v>
      </c>
      <c r="CK936" s="372">
        <f>IF($F936="申請キャンセル",0,IFERROR(VLOOKUP($D936,INDEX(データ蓄積!$A$16:$A$1015,MATCH($D936,データ蓄積!$A$16:$A$1015,0)):'データ蓄積'!$DB$1015,11,),0))</f>
        <v>0</v>
      </c>
      <c r="CL936" s="372">
        <f>IF($F936="申請キャンセル",0,IFERROR(VLOOKUP($D936,INDEX(データ蓄積!$A$16:$A$1015,MATCH($D936,データ蓄積!$A$16:$A$1015,0)):'データ蓄積'!$DB$1015,13,),0))</f>
        <v>0</v>
      </c>
      <c r="CM936" s="372">
        <f>IF($F936="申請キャンセル",0,IFERROR(VLOOKUP($D936,INDEX(データ蓄積!$A$16:$A$1015,MATCH($D936,データ蓄積!$A$16:$A$1015,0)):'データ蓄積'!$DB$1015,15,),0))</f>
        <v>0</v>
      </c>
      <c r="CN936" s="372">
        <f>IF($F936="申請キャンセル",0,IFERROR(VLOOKUP($D936,INDEX(データ蓄積!$A$16:$A$1015,MATCH($D936,データ蓄積!$A$16:$A$1015,0)):'データ蓄積'!$DB$1015,17,),0))</f>
        <v>0</v>
      </c>
      <c r="CO936" s="372">
        <f>IF($F936="申請キャンセル",0,IFERROR(VLOOKUP($D936,INDEX(データ蓄積!$A$16:$A$1015,MATCH($D936,データ蓄積!$A$16:$A$1015,0)):'データ蓄積'!$DB$1015,18,),0))</f>
        <v>0</v>
      </c>
      <c r="CP936" s="371">
        <f>IF($F936="申請キャンセル",0,IFERROR(VLOOKUP($D936,INDEX(データ蓄積!$A$16:$A$1015,MATCH($D936,データ蓄積!$A$16:$A$1015,0)):'データ蓄積'!$DB$1015,19,),0))</f>
        <v>0</v>
      </c>
      <c r="CQ936" s="372">
        <f>IF($F936="申請キャンセル",0,IFERROR(VLOOKUP($D936,INDEX(データ蓄積!$A$16:$A$1015,MATCH($D936,データ蓄積!$A$16:$A$1015,0)):'データ蓄積'!$DB$1015,24,),0))</f>
        <v>0</v>
      </c>
      <c r="CR936" s="99" t="str">
        <f>IF($F936="申請キャンセル",0,CONCATENATE(CS936,$CS$14,CT936,$CT$14,CU936,$CU$14))</f>
        <v>0年0月0日</v>
      </c>
      <c r="CS936" s="99">
        <f>IF($F936="申請キャンセル",0,IFERROR(VLOOKUP($D936,INDEX(データ蓄積!$A$16:$A$1015,MATCH($D936,データ蓄積!$A$16:$A$1015,0)):'データ蓄積'!$DB$1015,70,),0))</f>
        <v>0</v>
      </c>
      <c r="CT936" s="99">
        <f>IF($F936="申請キャンセル",0,IFERROR(VLOOKUP($D936,INDEX(データ蓄積!$A$16:$A$1015,MATCH($D936,データ蓄積!$A$16:$A$1015,0)):'データ蓄積'!$DB$1015,71,),0))</f>
        <v>0</v>
      </c>
      <c r="CU936" s="99">
        <f>IF($F936="申請キャンセル",0,IFERROR(VLOOKUP($D936,INDEX(データ蓄積!$A$16:$A$1015,MATCH($D936,データ蓄積!$A$16:$A$1015,0)):'データ蓄積'!$DB$1015,72,),0))</f>
        <v>0</v>
      </c>
      <c r="CV936" s="99" t="str">
        <f>IF($F936="申請キャンセル",0,CONCATENATE(CW936,$CW$14,CX936,$CX$14,CY936,$CY$14))</f>
        <v>0年0月0日</v>
      </c>
      <c r="CW936" s="99">
        <f>IF($F936="申請キャンセル",0,IFERROR(VLOOKUP($D936,INDEX(データ蓄積!$A$16:$A$1015,MATCH($D936,データ蓄積!$A$16:$A$1015,0)):'データ蓄積'!$DB$1015,73,),0))</f>
        <v>0</v>
      </c>
      <c r="CX936" s="99">
        <f>IF($F936="申請キャンセル",0,IFERROR(VLOOKUP($D936,INDEX(データ蓄積!$A$16:$A$1015,MATCH($D936,データ蓄積!$A$16:$A$1015,0)):'データ蓄積'!$DB$1015,74,),0))</f>
        <v>0</v>
      </c>
      <c r="CY936" s="99">
        <f>IF($F936="申請キャンセル",0,IFERROR(VLOOKUP($D936,INDEX(データ蓄積!$A$16:$A$1015,MATCH($D936,データ蓄積!$A$16:$A$1015,0)):'データ蓄積'!$DB$1015,75,),0))</f>
        <v>0</v>
      </c>
      <c r="CZ936" s="211">
        <f>IF($F936="申請キャンセル",0,IFERROR(VLOOKUP($D936,INDEX(データ蓄積!$A$16:$A$1015,MATCH($D936,データ蓄積!$A$16:$A$1015,0)):'データ蓄積'!$CF$1015,84,),0))</f>
        <v>0</v>
      </c>
      <c r="DA936" s="211">
        <f>IF($F936="申請キャンセル",0,IFERROR(VLOOKUP($D936,INDEX(データ蓄積!$A$16:$A$1015,MATCH($D936,データ蓄積!$A$16:$A$1015,0)):'データ蓄積'!$CG$1015,85,),0))</f>
        <v>0</v>
      </c>
      <c r="DB936" s="211">
        <f>IF($F936="申請キャンセル",0,IFERROR(VLOOKUP($D936,INDEX(データ蓄積!$A$16:$A$1015,MATCH($D936,データ蓄積!$A$16:$A$1015,0)):'データ蓄積'!$CH$1015,86,),0))</f>
        <v>0</v>
      </c>
      <c r="DC936" s="211"/>
      <c r="DD936" s="204">
        <f>IF($F936="申請キャンセル",0,IFERROR(VLOOKUP($D936,INDEX(データ蓄積!$A$16:$A$1015,MATCH($D936,データ蓄積!$A$16:$A$1015,0)):'データ蓄積'!$CN$1015,91,),0))</f>
        <v>0</v>
      </c>
      <c r="DE936" s="204">
        <f>IF($F936="申請キャンセル",0,IFERROR(VLOOKUP($D936,INDEX(データ蓄積!$A$16:$A$1015,MATCH($D936,データ蓄積!$A$16:$A$1015,0)):'データ蓄積'!$CN$1015,92,),0))</f>
        <v>0</v>
      </c>
    </row>
    <row r="937" spans="1:109" ht="18.75" customHeight="1" x14ac:dyDescent="0.15">
      <c r="A937" s="373">
        <f>IFERROR(VLOOKUP($D937,INDEX(データ蓄積!$A$16:$A$1015,MATCH($D937,データ蓄積!$A$16:$A$1015,0)+1):'データ蓄積'!$BI$1015,3,),0)</f>
        <v>0</v>
      </c>
      <c r="B937" s="374">
        <f>IFERROR(VLOOKUP($D937,INDEX(データ蓄積!$A$16:$A$1015,MATCH($D937,データ蓄積!$A$16:$A$1015,0)+1):'データ蓄積'!$BI$1015,4,),0)</f>
        <v>0</v>
      </c>
      <c r="C937" s="375">
        <f>IFERROR(VLOOKUP($D937,INDEX(データ蓄積!$A$16:$A$1015,MATCH($D937,データ蓄積!$A$16:$A$1015,0)+1):'データ蓄積'!$BI$1015,5,),0)</f>
        <v>0</v>
      </c>
      <c r="D937" s="373">
        <f t="shared" si="3978"/>
        <v>461</v>
      </c>
      <c r="E937" s="347">
        <f>IFERROR(VLOOKUP($D937,INDEX(データ蓄積!$A$16:$A$1015,MATCH($D937,データ蓄積!$A$16:$A$1015,0)+1):'データ蓄積'!$BI$1015,2,),0)</f>
        <v>0</v>
      </c>
      <c r="F937" s="376">
        <f>IFERROR(VLOOKUP($D937,INDEX(データ蓄積!$A$16:$A$1015,MATCH($D937,データ蓄積!$A$16:$A$1015,0)+1):'データ蓄積'!$CD$1015,82,),0)</f>
        <v>0</v>
      </c>
      <c r="G937" s="377">
        <f>IF($F936="申請キャンセル",0,IFERROR(VLOOKUP($D937,INDEX(データ蓄積!$A$16:$A$1015,MATCH($D937,データ蓄積!$A$16:$A$1015,0)+1):'データ蓄積'!$BI$1015,8,),0))</f>
        <v>0</v>
      </c>
      <c r="H937" s="347">
        <f>IF($F936="申請キャンセル",0,IFERROR(VLOOKUP($D937,INDEX(データ蓄積!$A$16:$A$1015,MATCH($D937,データ蓄積!$A$16:$A$1015,0)+1):'データ蓄積'!$BI$1015,10,),0))</f>
        <v>0</v>
      </c>
      <c r="I937" s="378" t="str">
        <f>IF($F936="申請キャンセル","",LEFT(IFERROR(VLOOKUP($D937,INDEX(データ蓄積!$A$16:$A$1015,MATCH($D937,データ蓄積!$A$16:$A$1015,0)+1):'データ蓄積'!$CH$1015,84,),""),2))</f>
        <v/>
      </c>
      <c r="J937" s="347" t="str">
        <f>IF($F936="申請キャンセル","",LEFT(IFERROR(VLOOKUP($D937,INDEX(データ蓄積!$A$16:$A$1015,MATCH($D936,データ蓄積!$A$16:$A$1015,0)+1):'データ蓄積'!$CL$1015,86,),""),2))</f>
        <v/>
      </c>
      <c r="K937" s="379">
        <f>IF($F936="申請キャンセル",0,IFERROR(VLOOKUP($D937,INDEX(データ蓄積!$A$16:$A$1015,MATCH($D937,データ蓄積!$A$16:$A$1015,0)+1):'データ蓄積'!$CO$1015,90,),0))</f>
        <v>0</v>
      </c>
      <c r="L937" s="374">
        <f t="shared" ref="L937" si="4794">IF(G937=0,0,IF($F937="申請キャンセル",0,IF(K937="","","〇")))</f>
        <v>0</v>
      </c>
      <c r="M937" s="380">
        <f>IF($F936="申請キャンセル",0,IFERROR(VLOOKUP($D937,INDEX(データ蓄積!$A$16:$A$1015,MATCH($D937,データ蓄積!$A$16:$A$1015,0)+1):'データ蓄積'!$BI$1015,14,),0))</f>
        <v>0</v>
      </c>
      <c r="N937" s="381">
        <f>IF($F936="申請キャンセル",0,IFERROR(VLOOKUP($D937,INDEX(データ蓄積!$A$16:$A$1015,MATCH($D937,データ蓄積!$A$16:$A$1015,0)+1):'データ蓄積'!$BI$1015,16,),0))</f>
        <v>0</v>
      </c>
      <c r="O937" s="382">
        <f>IF($F936="申請キャンセル",0,IFERROR(VLOOKUP($D937,INDEX(データ蓄積!$A$16:$A$1015,MATCH($D937,データ蓄積!$A$16:$A$1015,0)+1):'データ蓄積'!$BI$1015,20,),0))</f>
        <v>0</v>
      </c>
      <c r="P937" s="383">
        <f>IF($F936="申請キャンセル",0,IFERROR(VLOOKUP($D937,INDEX(データ蓄積!$A$16:$A$1015,MATCH($D937,データ蓄積!$A$16:$A$1015,0)+1):'データ蓄積'!$BI$1015,21,),0))</f>
        <v>0</v>
      </c>
      <c r="Q937" s="383">
        <f>IF($F936="申請キャンセル",0,IFERROR(VLOOKUP($D937,INDEX(データ蓄積!$A$16:$A$1015,MATCH($D937,データ蓄積!$A$16:$A$1015,0)+1):'データ蓄積'!$BI$1015,23,),0))</f>
        <v>0</v>
      </c>
      <c r="R937" s="384">
        <f>IF($F936="申請キャンセル",0,IFERROR(VLOOKUP($D937,INDEX(データ蓄積!$A$16:$A$1015,MATCH($D937,データ蓄積!$A$16:$A$1015,0)+1):'データ蓄積'!$CO$1015,92,),0))</f>
        <v>0</v>
      </c>
      <c r="S937" s="385">
        <f>IF($F936="申請キャンセル",0,IFERROR(VLOOKUP($D937,INDEX(データ蓄積!$A$16:$A$1015,MATCH($D937,データ蓄積!$A$16:$A$1015,0)+1):'データ蓄積'!$BI$1015,22,),0))</f>
        <v>0</v>
      </c>
      <c r="T937" s="386" t="str">
        <f>IF($F936="申請キャンセル",0,IF((AJ937+AP937)&gt;0,ROUNDDOWN((AJ937+AP937)/(AL937+AR937),4)*1000," "))</f>
        <v xml:space="preserve"> </v>
      </c>
      <c r="U937" s="387" t="str">
        <f>IF($F937="申請キャンセル",0,IFERROR(IF(AJ937+AP937=0,"",VLOOKUP(Q937,Sheet1!$B$4:$C$64,2,0)),0))</f>
        <v/>
      </c>
      <c r="V937" s="388">
        <f>IF($F936="申請キャンセル",0,IFERROR(VLOOKUP($D937,INDEX(データ蓄積!$A$16:$A$1015,MATCH($D937,データ蓄積!$A$16:$A$1015,0)+1):'データ蓄積'!$BI$1015,12,),0))</f>
        <v>0</v>
      </c>
      <c r="W937" s="389">
        <f>IF($F936="申請キャンセル",0,IFERROR(VLOOKUP($D937,INDEX(データ蓄積!$A$16:$A$1015,MATCH($D937,データ蓄積!$A$16:$A$1015,0)+1):'データ蓄積'!$BI$1015,25,),0))</f>
        <v>0</v>
      </c>
      <c r="X937" s="383">
        <f>IF($F936="申請キャンセル",0,IFERROR(VLOOKUP($D937,INDEX(データ蓄積!$A$16:$A$1015,MATCH($D937,データ蓄積!$A$16:$A$1015,0)+1):'データ蓄積'!$DB$1015,27,),0))</f>
        <v>0</v>
      </c>
      <c r="Y937" s="390">
        <f t="shared" si="4629"/>
        <v>0</v>
      </c>
      <c r="Z937" s="383">
        <f>IF($F936="申請キャンセル",0,IFERROR(VLOOKUP($D937,INDEX(データ蓄積!$A$16:$A$1015,MATCH($D937,データ蓄積!$A$16:$A$1015,0)+1):'データ蓄積'!$DB$1015,26,),0))</f>
        <v>0</v>
      </c>
      <c r="AA937" s="383">
        <f>IF($F936="申請キャンセル",0,IFERROR(VLOOKUP($D937,INDEX(データ蓄積!$A$16:$A$1015,MATCH($D937,データ蓄積!$A$16:$A$1015,0)+1):'データ蓄積'!$DB$1015,28,),0))</f>
        <v>0</v>
      </c>
      <c r="AB937" s="385">
        <f t="shared" ref="AB937" si="4795">IF($W937="初 年 度",TRUNC((+AA937-BP937)/2,0),0)</f>
        <v>0</v>
      </c>
      <c r="AC937" s="381"/>
      <c r="AD937" s="380">
        <f>IF($F936="申請キャンセル",0,IFERROR(VLOOKUP($D937,INDEX(データ蓄積!$A$16:$A$1015,MATCH($D937,データ蓄積!$A$16:$A$1015,0)+1):'データ蓄積'!$DB$1015,30,),0))</f>
        <v>0</v>
      </c>
      <c r="AE937" s="383">
        <f t="shared" si="4630"/>
        <v>0</v>
      </c>
      <c r="AF937" s="383">
        <f>IF($F936="申請キャンセル",0,IFERROR(VLOOKUP($D937,INDEX(データ蓄積!$A$16:$A$1015,MATCH($D937,データ蓄積!$A$16:$A$1015,0)+1):'データ蓄積'!$DB$1015,29,),0))</f>
        <v>0</v>
      </c>
      <c r="AG937" s="383">
        <f>IF($F936="申請キャンセル",0,IFERROR(VLOOKUP($D937,INDEX(データ蓄積!$A$16:$A$1015,MATCH($D937,データ蓄積!$A$16:$A$1015,0)+1):'データ蓄積'!$DB$1015,31,),0))</f>
        <v>0</v>
      </c>
      <c r="AH937" s="383">
        <f t="shared" si="4679"/>
        <v>0</v>
      </c>
      <c r="AI937" s="381"/>
      <c r="AJ937" s="385">
        <f t="shared" ref="AJ937:AN952" si="4796">+X937+AD937</f>
        <v>0</v>
      </c>
      <c r="AK937" s="390">
        <f t="shared" si="4796"/>
        <v>0</v>
      </c>
      <c r="AL937" s="383">
        <f t="shared" si="4796"/>
        <v>0</v>
      </c>
      <c r="AM937" s="383">
        <f t="shared" si="4796"/>
        <v>0</v>
      </c>
      <c r="AN937" s="385">
        <f t="shared" si="4796"/>
        <v>0</v>
      </c>
      <c r="AO937" s="381"/>
      <c r="AP937" s="383">
        <f>IF($F936="申請キャンセル",0,IFERROR(VLOOKUP($D937,INDEX(データ蓄積!$A$16:$A$1015,MATCH($D937,データ蓄積!$A$16:$A$1015,0)+1):'データ蓄積'!$DB$1015,33,),0))</f>
        <v>0</v>
      </c>
      <c r="AQ937" s="390">
        <f t="shared" si="4631"/>
        <v>0</v>
      </c>
      <c r="AR937" s="383">
        <f>IF($F936="申請キャンセル",0,IFERROR(VLOOKUP($D937,INDEX(データ蓄積!$A$16:$A$1015,MATCH($D937,データ蓄積!$A$16:$A$1015,0)+1):'データ蓄積'!$DB$1015,32,),0))</f>
        <v>0</v>
      </c>
      <c r="AS937" s="383">
        <f>IF($F936="申請キャンセル",0,IFERROR(VLOOKUP($D937,INDEX(データ蓄積!$A$16:$A$1015,MATCH($D937,データ蓄積!$A$16:$A$1015,0)+1):'データ蓄積'!$DB$1015,34,),0))</f>
        <v>0</v>
      </c>
      <c r="AT937" s="385">
        <f t="shared" si="4680"/>
        <v>0</v>
      </c>
      <c r="AU937" s="381"/>
      <c r="AV937" s="383">
        <f>IF($F936="申請キャンセル",0,IFERROR(VLOOKUP($D937,INDEX(データ蓄積!$A$16:$A$1015,MATCH($D937,データ蓄積!$A$16:$A$1015,0)+1):'データ蓄積'!$DB$1015,36,),0))</f>
        <v>0</v>
      </c>
      <c r="AW937" s="390">
        <f t="shared" si="4632"/>
        <v>0</v>
      </c>
      <c r="AX937" s="383">
        <f>IF($F936="申請キャンセル",0,IFERROR(VLOOKUP($D937,INDEX(データ蓄積!$A$16:$A$1015,MATCH($D937,データ蓄積!$A$16:$A$1015,0)+1):'データ蓄積'!$DB$1015,35,),0))</f>
        <v>0</v>
      </c>
      <c r="AY937" s="383">
        <f>IF($F936="申請キャンセル",0,IFERROR(VLOOKUP($D937,INDEX(データ蓄積!$A$16:$A$1015,MATCH($D937,データ蓄積!$A$16:$A$1015,0)+1):'データ蓄積'!$DB$1015,37,),0))</f>
        <v>0</v>
      </c>
      <c r="AZ937" s="385">
        <f t="shared" si="4681"/>
        <v>0</v>
      </c>
      <c r="BA937" s="381"/>
      <c r="BB937" s="391">
        <f t="shared" ref="BB937" si="4797">+AK937+AQ937+AW937</f>
        <v>0</v>
      </c>
      <c r="BC937" s="383">
        <f t="shared" si="4736"/>
        <v>0</v>
      </c>
      <c r="BD937" s="383">
        <f t="shared" si="4736"/>
        <v>0</v>
      </c>
      <c r="BE937" s="392">
        <f t="shared" si="4736"/>
        <v>0</v>
      </c>
      <c r="BF937" s="369"/>
      <c r="BG937" s="380">
        <f>IF($F936="申請キャンセル",0,IF(H937="（○）",220,0))</f>
        <v>0</v>
      </c>
      <c r="BH937" s="385">
        <f>IF($F936="申請キャンセル",0,IF(H937="（○）",SUM(AK937+AQ937+AW937),0))</f>
        <v>0</v>
      </c>
      <c r="BI937" s="383">
        <f>IF($F936="申請キャンセル",0,IF(H937="（○）",SUM(AL937+AR937),0))</f>
        <v>0</v>
      </c>
      <c r="BJ937" s="383">
        <f t="shared" si="4633"/>
        <v>0</v>
      </c>
      <c r="BK937" s="392">
        <f t="shared" ref="BK937" si="4798">IF($W937="初 年 度",TRUNC((+BJ937-CB937),0),0)</f>
        <v>0</v>
      </c>
      <c r="BL937" s="46"/>
      <c r="BM937" s="380">
        <f t="shared" si="4763"/>
        <v>0</v>
      </c>
      <c r="BN937" s="381">
        <f t="shared" si="4763"/>
        <v>0</v>
      </c>
      <c r="BP937" s="127">
        <f t="shared" si="4634"/>
        <v>0</v>
      </c>
      <c r="BQ937" s="128">
        <f t="shared" ref="BQ937" si="4799">ROUNDUP(BP937/2,0)</f>
        <v>0</v>
      </c>
      <c r="BR937" s="45"/>
      <c r="BS937" s="127">
        <f t="shared" si="4635"/>
        <v>0</v>
      </c>
      <c r="BT937" s="128">
        <f t="shared" ref="BT937" si="4800">ROUNDUP(BS937/2,0)</f>
        <v>0</v>
      </c>
      <c r="BU937" s="45"/>
      <c r="BV937" s="127">
        <f t="shared" si="4636"/>
        <v>0</v>
      </c>
      <c r="BW937" s="128">
        <f t="shared" si="4682"/>
        <v>0</v>
      </c>
      <c r="BX937" s="45"/>
      <c r="BY937" s="127">
        <f t="shared" si="4637"/>
        <v>0</v>
      </c>
      <c r="BZ937" s="128">
        <f t="shared" ref="BZ937" si="4801">ROUNDUP(BY937/2,0)</f>
        <v>0</v>
      </c>
      <c r="CA937" s="45"/>
      <c r="CB937" s="127">
        <f t="shared" si="4638"/>
        <v>0</v>
      </c>
      <c r="CC937" s="128">
        <f t="shared" ref="CC937" si="4802">+CB937</f>
        <v>0</v>
      </c>
      <c r="CD937" s="45"/>
      <c r="CE937" s="370">
        <f>IF($F936="申請キャンセル",0,IFERROR(VLOOKUP($D937,INDEX(データ蓄積!$A$16:$A$1015,MATCH($D937,データ蓄積!$A$16:$A$1015,0)+1):'データ蓄積'!$DB$1015,83,),0))</f>
        <v>0</v>
      </c>
      <c r="CF937" s="371">
        <f>IF($F936="申請キャンセル",0,IFERROR(VLOOKUP($D937,INDEX(データ蓄積!$A$16:$A$1015,MATCH($D937,データ蓄積!$A$16:$A$1015,0)+1):'データ蓄積'!$DB$1015,6,),0))</f>
        <v>0</v>
      </c>
      <c r="CG937" s="214" t="str">
        <f t="shared" si="3765"/>
        <v xml:space="preserve"> </v>
      </c>
      <c r="CH937" s="214" t="str">
        <f t="shared" si="3755"/>
        <v/>
      </c>
      <c r="CI937" s="214" t="str">
        <f t="shared" ref="CI937" si="4803">IF(CG937&gt;=CH937,"OK","下限本数を下回っています")</f>
        <v>OK</v>
      </c>
      <c r="CJ937" s="371">
        <f>IF($F936="申請キャンセル",0,IFERROR(VLOOKUP($D937,INDEX(データ蓄積!$A$16:$A$1015,MATCH($D937,データ蓄積!$A$16:$A$1015,0)+1):'データ蓄積'!$DB$1015,9,),0))</f>
        <v>0</v>
      </c>
      <c r="CK937" s="372">
        <f>IF($F936="申請キャンセル",0,IFERROR(VLOOKUP($D937,INDEX(データ蓄積!$A$16:$A$1015,MATCH($D937,データ蓄積!$A$16:$A$1015,0)+1):'データ蓄積'!$DB$1015,11,),0))</f>
        <v>0</v>
      </c>
      <c r="CL937" s="372">
        <f>IF($F936="申請キャンセル",0,IFERROR(VLOOKUP($D937,INDEX(データ蓄積!$A$16:$A$1015,MATCH($D937,データ蓄積!$A$16:$A$1015,0)+1):'データ蓄積'!$DB$1015,13,),0))</f>
        <v>0</v>
      </c>
      <c r="CM937" s="372">
        <f>IF($F936="申請キャンセル",0,IFERROR(VLOOKUP($D937,INDEX(データ蓄積!$A$16:$A$1015,MATCH($D937,データ蓄積!$A$16:$A$1015,0)+1):'データ蓄積'!$DB$1015,15,),0))</f>
        <v>0</v>
      </c>
      <c r="CN937" s="372">
        <f>IF($F936="申請キャンセル",0,IFERROR(VLOOKUP($D937,INDEX(データ蓄積!$A$16:$A$1015,MATCH($D937,データ蓄積!$A$16:$A$1015,0)+1):'データ蓄積'!$DB$1015,17,),0))</f>
        <v>0</v>
      </c>
      <c r="CO937" s="372">
        <f>IF($F936="申請キャンセル",0,IFERROR(VLOOKUP($D937,INDEX(データ蓄積!$A$16:$A$1015,MATCH($D937,データ蓄積!$A$16:$A$1015,0)+1):'データ蓄積'!$DB$1015,18,),0))</f>
        <v>0</v>
      </c>
      <c r="CP937" s="371">
        <f>IF($F936="申請キャンセル",0,IFERROR(VLOOKUP($D937,INDEX(データ蓄積!$A$16:$A$1015,MATCH($D937,データ蓄積!$A$16:$A$1015,0)+1):'データ蓄積'!$DB$1015,19,),0))</f>
        <v>0</v>
      </c>
      <c r="CQ937" s="372">
        <f>IF($F936="申請キャンセル",0,IFERROR(VLOOKUP($D937,INDEX(データ蓄積!$A$16:$A$1015,MATCH($D937,データ蓄積!$A$16:$A$1015,0)+1):'データ蓄積'!$DB$1015,24,),0))</f>
        <v>0</v>
      </c>
      <c r="CR937" s="99" t="str">
        <f>IF($F936="申請キャンセル",0,CONCATENATE(CS937,$CS$14,CT937,$CT$14,CU937,$CU$14))</f>
        <v>0年0月0日</v>
      </c>
      <c r="CS937" s="99">
        <f>IF($F936="申請キャンセル",0,IFERROR(VLOOKUP($D937,INDEX(データ蓄積!$A$16:$A$1015,MATCH($D937,データ蓄積!$A$16:$A$1015,0)+1):'データ蓄積'!$DB$1015,70,),0))</f>
        <v>0</v>
      </c>
      <c r="CT937" s="99">
        <f>IF($F936="申請キャンセル",0,IFERROR(VLOOKUP($D937,INDEX(データ蓄積!$A$16:$A$1015,MATCH($D937,データ蓄積!$A$16:$A$1015,0)+1):'データ蓄積'!$DB$1015,71,),0))</f>
        <v>0</v>
      </c>
      <c r="CU937" s="99">
        <f>IF($F936="申請キャンセル",0,IFERROR(VLOOKUP($D937,INDEX(データ蓄積!$A$16:$A$1015,MATCH($D937,データ蓄積!$A$16:$A$1015,0)+1):'データ蓄積'!$DB$1015,72,),0))</f>
        <v>0</v>
      </c>
      <c r="CV937" s="99" t="str">
        <f>IF($F936="申請キャンセル",0,CONCATENATE(CW937,$CW$14,CX937,$CX$14,CY937,$CY$14))</f>
        <v>0年0月0日</v>
      </c>
      <c r="CW937" s="99">
        <f>IF($F936="申請キャンセル",0,IFERROR(VLOOKUP($D937,INDEX(データ蓄積!$A$16:$A$1015,MATCH($D937,データ蓄積!$A$16:$A$1015,0)+1):'データ蓄積'!$DB$1015,73,),0))</f>
        <v>0</v>
      </c>
      <c r="CX937" s="99">
        <f>IF($F936="申請キャンセル",0,IFERROR(VLOOKUP($D937,INDEX(データ蓄積!$A$16:$A$1015,MATCH($D937,データ蓄積!$A$16:$A$1015,0)+1):'データ蓄積'!$DB$1015,74,),0))</f>
        <v>0</v>
      </c>
      <c r="CY937" s="99">
        <f>IF($F936="申請キャンセル",0,IFERROR(VLOOKUP($D937,INDEX(データ蓄積!$A$16:$A$1015,MATCH($D937,データ蓄積!$A$16:$A$1015,0)+1):'データ蓄積'!$DB$1015,75,),0))</f>
        <v>0</v>
      </c>
      <c r="CZ937" s="211">
        <f>IF($F936="申請キャンセル",0,IFERROR(VLOOKUP($D937,INDEX(データ蓄積!$A$16:$A$1015,MATCH($D937,データ蓄積!$A$16:$A$1015,0)+1):'データ蓄積'!$CF$1015,84,),0))</f>
        <v>0</v>
      </c>
      <c r="DA937" s="211">
        <f>IF($F936="申請キャンセル",0,IFERROR(VLOOKUP($D937,INDEX(データ蓄積!$A$16:$A$1015,MATCH($D937,データ蓄積!$A$16:$A$1015,0)+1):'データ蓄積'!$CG$1015,85,),0))</f>
        <v>0</v>
      </c>
      <c r="DB937" s="211">
        <f>IF($F936="申請キャンセル",0,IFERROR(VLOOKUP($D937,INDEX(データ蓄積!$A$16:$A$1015,MATCH($D937,データ蓄積!$A$16:$A$1015,0)+1):'データ蓄積'!$CH$1015,86,),0))</f>
        <v>0</v>
      </c>
      <c r="DC937" s="211"/>
      <c r="DD937" s="204">
        <f>IF($F936="申請キャンセル",0,IFERROR(VLOOKUP($D937,INDEX(データ蓄積!$A$16:$A$1015,MATCH($D937,データ蓄積!$A$16:$A$1015,0)+1):'データ蓄積'!$CN$1015,91,),0))</f>
        <v>0</v>
      </c>
      <c r="DE937" s="204">
        <f>IF($F936="申請キャンセル",0,IFERROR(VLOOKUP($D937,INDEX(データ蓄積!$A$16:$A$1015,MATCH($D937,データ蓄積!$A$16:$A$1015,0)+1):'データ蓄積'!$CN$1015,92,),0))</f>
        <v>0</v>
      </c>
    </row>
    <row r="938" spans="1:109" ht="18.75" customHeight="1" x14ac:dyDescent="0.15">
      <c r="A938" s="349">
        <f>IFERROR(VLOOKUP($D938,INDEX(データ蓄積!$A$16:$A$1015,MATCH($D938,データ蓄積!$A$16:$A$1015,0)):'データ蓄積'!$BI$1015,3,),0)</f>
        <v>0</v>
      </c>
      <c r="B938" s="350">
        <f>IFERROR(VLOOKUP($D938,INDEX(データ蓄積!$A$16:$A$1015,MATCH($D938,データ蓄積!$A$16:$A$1015,0)):'データ蓄積'!$BI$1015,4,),0)</f>
        <v>0</v>
      </c>
      <c r="C938" s="349">
        <f>IFERROR(VLOOKUP($D938,INDEX(データ蓄積!$A$16:$A$1015,MATCH($D938,データ蓄積!$A$16:$A$1015,0)):'データ蓄積'!$BI$1015,5,),0)</f>
        <v>0</v>
      </c>
      <c r="D938" s="349">
        <f t="shared" si="3978"/>
        <v>462</v>
      </c>
      <c r="E938" s="351">
        <f>IFERROR(VLOOKUP($D938,INDEX(データ蓄積!$A$16:$A$1015,MATCH($D938,データ蓄積!$A$16:$A$1015,0)):'データ蓄積'!$BI$1015,2,),0)</f>
        <v>0</v>
      </c>
      <c r="F938" s="352">
        <f>IFERROR(VLOOKUP($D938,INDEX(データ蓄積!$A$16:$A$1015,MATCH($D938,データ蓄積!$A$16:$A$1015,0)):'データ蓄積'!$CD$1015,82,),0)</f>
        <v>0</v>
      </c>
      <c r="G938" s="353">
        <f>IF($F938="申請キャンセル",0,IFERROR(VLOOKUP($D938,INDEX(データ蓄積!$A$16:$A$1015,MATCH($D938,データ蓄積!$A$16:$A$1015,0)):'データ蓄積'!$BI$1015,8,),0))</f>
        <v>0</v>
      </c>
      <c r="H938" s="346">
        <f>IF($F938="申請キャンセル",0,IFERROR(VLOOKUP($D938,INDEX(データ蓄積!$A$16:$A$1015,MATCH($D938,データ蓄積!$A$16:$A$1015,0)):'データ蓄積'!$BI$1015,10,),0))</f>
        <v>0</v>
      </c>
      <c r="I938" s="354" t="str">
        <f>IF($F938="申請キャンセル","",LEFT(IFERROR(VLOOKUP($D938,INDEX(データ蓄積!$A$16:$A$1015,MATCH($D938,データ蓄積!$A$16:$A$1015,0)):'データ蓄積'!$CH$1015,84,),""),2))</f>
        <v/>
      </c>
      <c r="J938" s="346" t="str">
        <f>IF($F938="申請キャンセル","",LEFT(IFERROR(VLOOKUP($D938,INDEX(データ蓄積!$A$16:$A$1015,MATCH($D938,データ蓄積!$A$16:$A$1015,0)):'データ蓄積'!$CL$1015,86,),""),2))</f>
        <v/>
      </c>
      <c r="K938" s="355">
        <f>IF($F938="申請キャンセル",0,IFERROR(VLOOKUP($D938,INDEX(データ蓄積!$A$16:$A$1015,MATCH($D938,データ蓄積!$A$16:$A$1015,0)):'データ蓄積'!$CO$1015,90,),0))</f>
        <v>0</v>
      </c>
      <c r="L938" s="350">
        <f>IF(G938=0,0,IF($F938="申請キャンセル",0,IF(K938="","","〇")))</f>
        <v>0</v>
      </c>
      <c r="M938" s="356">
        <f>IF($F938="申請キャンセル",0,IFERROR(VLOOKUP($D938,INDEX(データ蓄積!$A$16:$A$1015,MATCH($D938,データ蓄積!$A$16:$A$1015,0)):'データ蓄積'!$BI$1015,14,),))</f>
        <v>0</v>
      </c>
      <c r="N938" s="357">
        <f>IF($F938="申請キャンセル",0,IFERROR(VLOOKUP($D938,INDEX(データ蓄積!$A$16:$A$1015,MATCH($D938,データ蓄積!$A$16:$A$1015,0)):'データ蓄積'!$BI$1015,16,),0))</f>
        <v>0</v>
      </c>
      <c r="O938" s="356">
        <f>IF($F938="申請キャンセル",0,IFERROR(VLOOKUP($D938,INDEX(データ蓄積!$A$16:$A$1015,MATCH($D938,データ蓄積!$A$16:$A$1015,0)):'データ蓄積'!$BI$1015,20,),0))</f>
        <v>0</v>
      </c>
      <c r="P938" s="358">
        <f>IF($F938="申請キャンセル",0,IFERROR(VLOOKUP($D938,INDEX(データ蓄積!$A$16:$A$1015,MATCH($D938,データ蓄積!$A$16:$A$1015,0)):'データ蓄積'!$BI$1015,21,),0))</f>
        <v>0</v>
      </c>
      <c r="Q938" s="359">
        <f>IF($F938="申請キャンセル",0,IFERROR(VLOOKUP($D938,INDEX(データ蓄積!$A$16:$A$1015,MATCH($D938,データ蓄積!$A$16:$A$1015,0)):'データ蓄積'!$BI$1015,23,),0))</f>
        <v>0</v>
      </c>
      <c r="R938" s="360">
        <f>IF($F938="申請キャンセル",0,IFERROR(VLOOKUP($D938,INDEX(データ蓄積!$A$16:$A$1015,MATCH($D938,データ蓄積!$A$16:$A$1015,0)):'データ蓄積'!$CO$1015,92,),0))</f>
        <v>0</v>
      </c>
      <c r="S938" s="361">
        <f>IF($F938="申請キャンセル",0,IFERROR(VLOOKUP($D938,INDEX(データ蓄積!$A$16:$A$1015,MATCH($D938,データ蓄積!$A$16:$A$1015,0)):'データ蓄積'!$BI$1015,22,),0))</f>
        <v>0</v>
      </c>
      <c r="T938" s="362" t="str">
        <f>IF($F938="申請キャンセル",0,IF((AJ938+AP938)&gt;0,ROUNDDOWN((AJ938+AP938)/(AL938+AR938),4)*1000," "))</f>
        <v xml:space="preserve"> </v>
      </c>
      <c r="U938" s="363" t="str">
        <f>IF($F938="申請キャンセル",0,IFERROR(IF(AJ938+AP938=0,"",VLOOKUP(Q938,Sheet1!$B$4:$C$64,2,0)),0))</f>
        <v/>
      </c>
      <c r="V938" s="364">
        <f>IF($F938="申請キャンセル",0,IFERROR(VLOOKUP($D938,INDEX(データ蓄積!$A$16:$A$1015,MATCH($D938,データ蓄積!$A$16:$A$1015,0)):'データ蓄積'!$BI$1015,12,),0))</f>
        <v>0</v>
      </c>
      <c r="W938" s="365">
        <f>IF($F938="申請キャンセル",0,IFERROR(VLOOKUP($D938,INDEX(データ蓄積!$A$16:$A$1015,MATCH($D938,データ蓄積!$A$16:$A$1015,0)):'データ蓄積'!$BI$1015,25,),0))</f>
        <v>0</v>
      </c>
      <c r="X938" s="356">
        <f>IF($F938="申請キャンセル",0,IFERROR(VLOOKUP($D938,INDEX(データ蓄積!$A$16:$A$1015,MATCH($D938,データ蓄積!$A$16:$A$1015,0)):'データ蓄積'!$DB$1015,27,),0))</f>
        <v>0</v>
      </c>
      <c r="Y938" s="366">
        <f t="shared" si="4629"/>
        <v>0</v>
      </c>
      <c r="Z938" s="358">
        <f>IF($F938="申請キャンセル",0,IFERROR(VLOOKUP($D938,INDEX(データ蓄積!$A$16:$A$1015,MATCH($D938,データ蓄積!$A$16:$A$1015,0)):'データ蓄積'!$DB$1015,26,),0))</f>
        <v>0</v>
      </c>
      <c r="AA938" s="367">
        <f>IF($F938="申請キャンセル",0,IFERROR(VLOOKUP($D938,INDEX(データ蓄積!$A$16:$A$1015,MATCH($D938,データ蓄積!$A$16:$A$1015,0)):'データ蓄積'!$DB$1015,28,),0))</f>
        <v>0</v>
      </c>
      <c r="AB938" s="358">
        <f>IF($W938="初 年 度",TRUNC((+AA938-BP938)/2,0),0)</f>
        <v>0</v>
      </c>
      <c r="AC938" s="357"/>
      <c r="AD938" s="356">
        <f>IF($F938="申請キャンセル",0,IFERROR(VLOOKUP($D938,INDEX(データ蓄積!$A$16:$A$1015,MATCH($D938,データ蓄積!$A$16:$A$1015,0)):'データ蓄積'!$DB$1015,30,),0))</f>
        <v>0</v>
      </c>
      <c r="AE938" s="359">
        <f t="shared" si="4630"/>
        <v>0</v>
      </c>
      <c r="AF938" s="359">
        <f>IF($F938="申請キャンセル",0,IFERROR(VLOOKUP($D938,INDEX(データ蓄積!$A$16:$A$1015,MATCH($D938,データ蓄積!$A$16:$A$1015,0)):'データ蓄積'!$DB$1015,29,),0))</f>
        <v>0</v>
      </c>
      <c r="AG938" s="359">
        <f>IF($F938="申請キャンセル",0,IFERROR(VLOOKUP($D938,INDEX(データ蓄積!$A$16:$A$1015,MATCH($D938,データ蓄積!$A$16:$A$1015,0)):'データ蓄積'!$DB$1015,31,),0))</f>
        <v>0</v>
      </c>
      <c r="AH938" s="359">
        <f t="shared" si="4679"/>
        <v>0</v>
      </c>
      <c r="AI938" s="357"/>
      <c r="AJ938" s="358">
        <f>+X938+AD938</f>
        <v>0</v>
      </c>
      <c r="AK938" s="366">
        <f t="shared" si="4796"/>
        <v>0</v>
      </c>
      <c r="AL938" s="358">
        <f t="shared" si="4796"/>
        <v>0</v>
      </c>
      <c r="AM938" s="367">
        <f t="shared" si="4796"/>
        <v>0</v>
      </c>
      <c r="AN938" s="358">
        <f t="shared" si="4796"/>
        <v>0</v>
      </c>
      <c r="AO938" s="357"/>
      <c r="AP938" s="356">
        <f>IF($F938="申請キャンセル",0,IFERROR(VLOOKUP($D938,INDEX(データ蓄積!$A$16:$A$1015,MATCH($D938,データ蓄積!$A$16:$A$1015,0)):'データ蓄積'!$DB$1015,33,),0))</f>
        <v>0</v>
      </c>
      <c r="AQ938" s="366">
        <f t="shared" si="4631"/>
        <v>0</v>
      </c>
      <c r="AR938" s="358">
        <f>IF($F938="申請キャンセル",0,IFERROR(VLOOKUP($D938,INDEX(データ蓄積!$A$16:$A$1015,MATCH($D938,データ蓄積!$A$16:$A$1015,0)):'データ蓄積'!$DB$1015,32,),0))</f>
        <v>0</v>
      </c>
      <c r="AS938" s="367">
        <f>IF($F938="申請キャンセル",0,IFERROR(VLOOKUP($D938,INDEX(データ蓄積!$A$16:$A$1015,MATCH($D938,データ蓄積!$A$16:$A$1015,0)):'データ蓄積'!$DB$1015,34,),0))</f>
        <v>0</v>
      </c>
      <c r="AT938" s="358">
        <f t="shared" si="4680"/>
        <v>0</v>
      </c>
      <c r="AU938" s="357"/>
      <c r="AV938" s="356">
        <f>IF($F938="申請キャンセル",0,IFERROR(VLOOKUP($D938,INDEX(データ蓄積!$A$16:$A$1015,MATCH($D938,データ蓄積!$A$16:$A$1015,0)):'データ蓄積'!$DB$1015,36,),0))</f>
        <v>0</v>
      </c>
      <c r="AW938" s="366">
        <f t="shared" si="4632"/>
        <v>0</v>
      </c>
      <c r="AX938" s="358">
        <f>IF($F938="申請キャンセル",0,IFERROR(VLOOKUP($D938,INDEX(データ蓄積!$A$16:$A$1015,MATCH($D938,データ蓄積!$A$16:$A$1015,0)):'データ蓄積'!$DB$1015,35,),0))</f>
        <v>0</v>
      </c>
      <c r="AY938" s="367">
        <f>IF($F938="申請キャンセル",0,IFERROR(VLOOKUP($D938,INDEX(データ蓄積!$A$16:$A$1015,MATCH($D938,データ蓄積!$A$16:$A$1015,0)):'データ蓄積'!$DB$1015,37,),0))</f>
        <v>0</v>
      </c>
      <c r="AZ938" s="358">
        <f t="shared" si="4681"/>
        <v>0</v>
      </c>
      <c r="BA938" s="357"/>
      <c r="BB938" s="368">
        <f>+AK938+AQ938+AW938</f>
        <v>0</v>
      </c>
      <c r="BC938" s="358">
        <f t="shared" si="4736"/>
        <v>0</v>
      </c>
      <c r="BD938" s="367">
        <f t="shared" si="4736"/>
        <v>0</v>
      </c>
      <c r="BE938" s="361">
        <f t="shared" si="4736"/>
        <v>0</v>
      </c>
      <c r="BF938" s="369"/>
      <c r="BG938" s="356">
        <f>IF($F938="申請キャンセル",0,IF(H938="（○）",220,0))</f>
        <v>0</v>
      </c>
      <c r="BH938" s="359">
        <f>IF($F938="申請キャンセル",0,IF(H938="（○）",SUM(AK938+AQ938+AW938),0))</f>
        <v>0</v>
      </c>
      <c r="BI938" s="359">
        <f>IF($F938="申請キャンセル",0,IF(H938="（○）",SUM(AL938+AR938),0))</f>
        <v>0</v>
      </c>
      <c r="BJ938" s="359">
        <f t="shared" si="4633"/>
        <v>0</v>
      </c>
      <c r="BK938" s="361">
        <f>IF($W938="初 年 度",TRUNC((+BJ938-CB938),0),0)</f>
        <v>0</v>
      </c>
      <c r="BL938" s="46"/>
      <c r="BM938" s="356">
        <f t="shared" si="4763"/>
        <v>0</v>
      </c>
      <c r="BN938" s="357">
        <f t="shared" si="4763"/>
        <v>0</v>
      </c>
      <c r="BP938" s="125">
        <f t="shared" si="4634"/>
        <v>0</v>
      </c>
      <c r="BQ938" s="126">
        <f>ROUNDUP(BP938/2,0)</f>
        <v>0</v>
      </c>
      <c r="BR938" s="44"/>
      <c r="BS938" s="125">
        <f t="shared" si="4635"/>
        <v>0</v>
      </c>
      <c r="BT938" s="126">
        <f>ROUNDUP(BS938/2,0)</f>
        <v>0</v>
      </c>
      <c r="BU938" s="44"/>
      <c r="BV938" s="125">
        <f t="shared" si="4636"/>
        <v>0</v>
      </c>
      <c r="BW938" s="126">
        <f t="shared" si="4682"/>
        <v>0</v>
      </c>
      <c r="BX938" s="44"/>
      <c r="BY938" s="125">
        <f t="shared" si="4637"/>
        <v>0</v>
      </c>
      <c r="BZ938" s="126">
        <f>ROUNDUP(BY938/2,0)</f>
        <v>0</v>
      </c>
      <c r="CA938" s="44"/>
      <c r="CB938" s="125">
        <f t="shared" si="4638"/>
        <v>0</v>
      </c>
      <c r="CC938" s="126">
        <f>+CB938</f>
        <v>0</v>
      </c>
      <c r="CD938" s="44"/>
      <c r="CE938" s="370">
        <f>IF($F938="申請キャンセル",0,IF(CE939="","",CE939))</f>
        <v>0</v>
      </c>
      <c r="CF938" s="371">
        <f>IF($F938="申請キャンセル",0,IFERROR(VLOOKUP($D938,INDEX(データ蓄積!$A$16:$A$1015,MATCH($D938,データ蓄積!$A$16:$A$1015,0)):'データ蓄積'!$DB$1015,6,),0))</f>
        <v>0</v>
      </c>
      <c r="CG938" s="214" t="str">
        <f t="shared" si="3765"/>
        <v xml:space="preserve"> </v>
      </c>
      <c r="CH938" s="214" t="str">
        <f t="shared" si="3755"/>
        <v/>
      </c>
      <c r="CI938" s="214" t="str">
        <f>IF(CG938&gt;=CH938,"OK","下限本数を下回っています")</f>
        <v>OK</v>
      </c>
      <c r="CJ938" s="371">
        <f>IF($F938="申請キャンセル",0,IFERROR(VLOOKUP($D938,INDEX(データ蓄積!$A$16:$A$1015,MATCH($D938,データ蓄積!$A$16:$A$1015,0)):'データ蓄積'!$DB$1015,9,),0))</f>
        <v>0</v>
      </c>
      <c r="CK938" s="372">
        <f>IF($F938="申請キャンセル",0,IFERROR(VLOOKUP($D938,INDEX(データ蓄積!$A$16:$A$1015,MATCH($D938,データ蓄積!$A$16:$A$1015,0)):'データ蓄積'!$DB$1015,11,),0))</f>
        <v>0</v>
      </c>
      <c r="CL938" s="372">
        <f>IF($F938="申請キャンセル",0,IFERROR(VLOOKUP($D938,INDEX(データ蓄積!$A$16:$A$1015,MATCH($D938,データ蓄積!$A$16:$A$1015,0)):'データ蓄積'!$DB$1015,13,),0))</f>
        <v>0</v>
      </c>
      <c r="CM938" s="372">
        <f>IF($F938="申請キャンセル",0,IFERROR(VLOOKUP($D938,INDEX(データ蓄積!$A$16:$A$1015,MATCH($D938,データ蓄積!$A$16:$A$1015,0)):'データ蓄積'!$DB$1015,15,),0))</f>
        <v>0</v>
      </c>
      <c r="CN938" s="372">
        <f>IF($F938="申請キャンセル",0,IFERROR(VLOOKUP($D938,INDEX(データ蓄積!$A$16:$A$1015,MATCH($D938,データ蓄積!$A$16:$A$1015,0)):'データ蓄積'!$DB$1015,17,),0))</f>
        <v>0</v>
      </c>
      <c r="CO938" s="372">
        <f>IF($F938="申請キャンセル",0,IFERROR(VLOOKUP($D938,INDEX(データ蓄積!$A$16:$A$1015,MATCH($D938,データ蓄積!$A$16:$A$1015,0)):'データ蓄積'!$DB$1015,18,),0))</f>
        <v>0</v>
      </c>
      <c r="CP938" s="371">
        <f>IF($F938="申請キャンセル",0,IFERROR(VLOOKUP($D938,INDEX(データ蓄積!$A$16:$A$1015,MATCH($D938,データ蓄積!$A$16:$A$1015,0)):'データ蓄積'!$DB$1015,19,),0))</f>
        <v>0</v>
      </c>
      <c r="CQ938" s="372">
        <f>IF($F938="申請キャンセル",0,IFERROR(VLOOKUP($D938,INDEX(データ蓄積!$A$16:$A$1015,MATCH($D938,データ蓄積!$A$16:$A$1015,0)):'データ蓄積'!$DB$1015,24,),0))</f>
        <v>0</v>
      </c>
      <c r="CR938" s="99" t="str">
        <f>IF($F938="申請キャンセル",0,CONCATENATE(CS938,$CS$14,CT938,$CT$14,CU938,$CU$14))</f>
        <v>0年0月0日</v>
      </c>
      <c r="CS938" s="99">
        <f>IF($F938="申請キャンセル",0,IFERROR(VLOOKUP($D938,INDEX(データ蓄積!$A$16:$A$1015,MATCH($D938,データ蓄積!$A$16:$A$1015,0)):'データ蓄積'!$DB$1015,70,),0))</f>
        <v>0</v>
      </c>
      <c r="CT938" s="99">
        <f>IF($F938="申請キャンセル",0,IFERROR(VLOOKUP($D938,INDEX(データ蓄積!$A$16:$A$1015,MATCH($D938,データ蓄積!$A$16:$A$1015,0)):'データ蓄積'!$DB$1015,71,),0))</f>
        <v>0</v>
      </c>
      <c r="CU938" s="99">
        <f>IF($F938="申請キャンセル",0,IFERROR(VLOOKUP($D938,INDEX(データ蓄積!$A$16:$A$1015,MATCH($D938,データ蓄積!$A$16:$A$1015,0)):'データ蓄積'!$DB$1015,72,),0))</f>
        <v>0</v>
      </c>
      <c r="CV938" s="99" t="str">
        <f>IF($F938="申請キャンセル",0,CONCATENATE(CW938,$CW$14,CX938,$CX$14,CY938,$CY$14))</f>
        <v>0年0月0日</v>
      </c>
      <c r="CW938" s="99">
        <f>IF($F938="申請キャンセル",0,IFERROR(VLOOKUP($D938,INDEX(データ蓄積!$A$16:$A$1015,MATCH($D938,データ蓄積!$A$16:$A$1015,0)):'データ蓄積'!$DB$1015,73,),0))</f>
        <v>0</v>
      </c>
      <c r="CX938" s="99">
        <f>IF($F938="申請キャンセル",0,IFERROR(VLOOKUP($D938,INDEX(データ蓄積!$A$16:$A$1015,MATCH($D938,データ蓄積!$A$16:$A$1015,0)):'データ蓄積'!$DB$1015,74,),0))</f>
        <v>0</v>
      </c>
      <c r="CY938" s="99">
        <f>IF($F938="申請キャンセル",0,IFERROR(VLOOKUP($D938,INDEX(データ蓄積!$A$16:$A$1015,MATCH($D938,データ蓄積!$A$16:$A$1015,0)):'データ蓄積'!$DB$1015,75,),0))</f>
        <v>0</v>
      </c>
      <c r="CZ938" s="211">
        <f>IF($F938="申請キャンセル",0,IFERROR(VLOOKUP($D938,INDEX(データ蓄積!$A$16:$A$1015,MATCH($D938,データ蓄積!$A$16:$A$1015,0)):'データ蓄積'!$CF$1015,84,),0))</f>
        <v>0</v>
      </c>
      <c r="DA938" s="211">
        <f>IF($F938="申請キャンセル",0,IFERROR(VLOOKUP($D938,INDEX(データ蓄積!$A$16:$A$1015,MATCH($D938,データ蓄積!$A$16:$A$1015,0)):'データ蓄積'!$CG$1015,85,),0))</f>
        <v>0</v>
      </c>
      <c r="DB938" s="211">
        <f>IF($F938="申請キャンセル",0,IFERROR(VLOOKUP($D938,INDEX(データ蓄積!$A$16:$A$1015,MATCH($D938,データ蓄積!$A$16:$A$1015,0)):'データ蓄積'!$CH$1015,86,),0))</f>
        <v>0</v>
      </c>
      <c r="DC938" s="211"/>
      <c r="DD938" s="204">
        <f>IF($F938="申請キャンセル",0,IFERROR(VLOOKUP($D938,INDEX(データ蓄積!$A$16:$A$1015,MATCH($D938,データ蓄積!$A$16:$A$1015,0)):'データ蓄積'!$CN$1015,91,),0))</f>
        <v>0</v>
      </c>
      <c r="DE938" s="204">
        <f>IF($F938="申請キャンセル",0,IFERROR(VLOOKUP($D938,INDEX(データ蓄積!$A$16:$A$1015,MATCH($D938,データ蓄積!$A$16:$A$1015,0)):'データ蓄積'!$CN$1015,92,),0))</f>
        <v>0</v>
      </c>
    </row>
    <row r="939" spans="1:109" ht="18.75" customHeight="1" x14ac:dyDescent="0.15">
      <c r="A939" s="373">
        <f>IFERROR(VLOOKUP($D939,INDEX(データ蓄積!$A$16:$A$1015,MATCH($D939,データ蓄積!$A$16:$A$1015,0)+1):'データ蓄積'!$BI$1015,3,),0)</f>
        <v>0</v>
      </c>
      <c r="B939" s="374">
        <f>IFERROR(VLOOKUP($D939,INDEX(データ蓄積!$A$16:$A$1015,MATCH($D939,データ蓄積!$A$16:$A$1015,0)+1):'データ蓄積'!$BI$1015,4,),0)</f>
        <v>0</v>
      </c>
      <c r="C939" s="375">
        <f>IFERROR(VLOOKUP($D939,INDEX(データ蓄積!$A$16:$A$1015,MATCH($D939,データ蓄積!$A$16:$A$1015,0)+1):'データ蓄積'!$BI$1015,5,),0)</f>
        <v>0</v>
      </c>
      <c r="D939" s="373">
        <f t="shared" si="3978"/>
        <v>462</v>
      </c>
      <c r="E939" s="347">
        <f>IFERROR(VLOOKUP($D939,INDEX(データ蓄積!$A$16:$A$1015,MATCH($D939,データ蓄積!$A$16:$A$1015,0)+1):'データ蓄積'!$BI$1015,2,),0)</f>
        <v>0</v>
      </c>
      <c r="F939" s="376">
        <f>IFERROR(VLOOKUP($D939,INDEX(データ蓄積!$A$16:$A$1015,MATCH($D939,データ蓄積!$A$16:$A$1015,0)+1):'データ蓄積'!$CD$1015,82,),0)</f>
        <v>0</v>
      </c>
      <c r="G939" s="377">
        <f>IF($F938="申請キャンセル",0,IFERROR(VLOOKUP($D939,INDEX(データ蓄積!$A$16:$A$1015,MATCH($D939,データ蓄積!$A$16:$A$1015,0)+1):'データ蓄積'!$BI$1015,8,),0))</f>
        <v>0</v>
      </c>
      <c r="H939" s="347">
        <f>IF($F938="申請キャンセル",0,IFERROR(VLOOKUP($D939,INDEX(データ蓄積!$A$16:$A$1015,MATCH($D939,データ蓄積!$A$16:$A$1015,0)+1):'データ蓄積'!$BI$1015,10,),0))</f>
        <v>0</v>
      </c>
      <c r="I939" s="378" t="str">
        <f>IF($F938="申請キャンセル","",LEFT(IFERROR(VLOOKUP($D939,INDEX(データ蓄積!$A$16:$A$1015,MATCH($D939,データ蓄積!$A$16:$A$1015,0)+1):'データ蓄積'!$CH$1015,84,),""),2))</f>
        <v/>
      </c>
      <c r="J939" s="347" t="str">
        <f>IF($F938="申請キャンセル","",LEFT(IFERROR(VLOOKUP($D939,INDEX(データ蓄積!$A$16:$A$1015,MATCH($D938,データ蓄積!$A$16:$A$1015,0)+1):'データ蓄積'!$CL$1015,86,),""),2))</f>
        <v/>
      </c>
      <c r="K939" s="379">
        <f>IF($F938="申請キャンセル",0,IFERROR(VLOOKUP($D939,INDEX(データ蓄積!$A$16:$A$1015,MATCH($D939,データ蓄積!$A$16:$A$1015,0)+1):'データ蓄積'!$CO$1015,90,),0))</f>
        <v>0</v>
      </c>
      <c r="L939" s="374">
        <f t="shared" ref="L939" si="4804">IF(G939=0,0,IF($F939="申請キャンセル",0,IF(K939="","","〇")))</f>
        <v>0</v>
      </c>
      <c r="M939" s="380">
        <f>IF($F938="申請キャンセル",0,IFERROR(VLOOKUP($D939,INDEX(データ蓄積!$A$16:$A$1015,MATCH($D939,データ蓄積!$A$16:$A$1015,0)+1):'データ蓄積'!$BI$1015,14,),0))</f>
        <v>0</v>
      </c>
      <c r="N939" s="381">
        <f>IF($F938="申請キャンセル",0,IFERROR(VLOOKUP($D939,INDEX(データ蓄積!$A$16:$A$1015,MATCH($D939,データ蓄積!$A$16:$A$1015,0)+1):'データ蓄積'!$BI$1015,16,),0))</f>
        <v>0</v>
      </c>
      <c r="O939" s="382">
        <f>IF($F938="申請キャンセル",0,IFERROR(VLOOKUP($D939,INDEX(データ蓄積!$A$16:$A$1015,MATCH($D939,データ蓄積!$A$16:$A$1015,0)+1):'データ蓄積'!$BI$1015,20,),0))</f>
        <v>0</v>
      </c>
      <c r="P939" s="383">
        <f>IF($F938="申請キャンセル",0,IFERROR(VLOOKUP($D939,INDEX(データ蓄積!$A$16:$A$1015,MATCH($D939,データ蓄積!$A$16:$A$1015,0)+1):'データ蓄積'!$BI$1015,21,),0))</f>
        <v>0</v>
      </c>
      <c r="Q939" s="383">
        <f>IF($F938="申請キャンセル",0,IFERROR(VLOOKUP($D939,INDEX(データ蓄積!$A$16:$A$1015,MATCH($D939,データ蓄積!$A$16:$A$1015,0)+1):'データ蓄積'!$BI$1015,23,),0))</f>
        <v>0</v>
      </c>
      <c r="R939" s="384">
        <f>IF($F938="申請キャンセル",0,IFERROR(VLOOKUP($D939,INDEX(データ蓄積!$A$16:$A$1015,MATCH($D939,データ蓄積!$A$16:$A$1015,0)+1):'データ蓄積'!$CO$1015,92,),0))</f>
        <v>0</v>
      </c>
      <c r="S939" s="385">
        <f>IF($F938="申請キャンセル",0,IFERROR(VLOOKUP($D939,INDEX(データ蓄積!$A$16:$A$1015,MATCH($D939,データ蓄積!$A$16:$A$1015,0)+1):'データ蓄積'!$BI$1015,22,),0))</f>
        <v>0</v>
      </c>
      <c r="T939" s="386" t="str">
        <f>IF($F938="申請キャンセル",0,IF((AJ939+AP939)&gt;0,ROUNDDOWN((AJ939+AP939)/(AL939+AR939),4)*1000," "))</f>
        <v xml:space="preserve"> </v>
      </c>
      <c r="U939" s="387" t="str">
        <f>IF($F939="申請キャンセル",0,IFERROR(IF(AJ939+AP939=0,"",VLOOKUP(Q939,Sheet1!$B$4:$C$64,2,0)),0))</f>
        <v/>
      </c>
      <c r="V939" s="388">
        <f>IF($F938="申請キャンセル",0,IFERROR(VLOOKUP($D939,INDEX(データ蓄積!$A$16:$A$1015,MATCH($D939,データ蓄積!$A$16:$A$1015,0)+1):'データ蓄積'!$BI$1015,12,),0))</f>
        <v>0</v>
      </c>
      <c r="W939" s="389">
        <f>IF($F938="申請キャンセル",0,IFERROR(VLOOKUP($D939,INDEX(データ蓄積!$A$16:$A$1015,MATCH($D939,データ蓄積!$A$16:$A$1015,0)+1):'データ蓄積'!$BI$1015,25,),0))</f>
        <v>0</v>
      </c>
      <c r="X939" s="383">
        <f>IF($F938="申請キャンセル",0,IFERROR(VLOOKUP($D939,INDEX(データ蓄積!$A$16:$A$1015,MATCH($D939,データ蓄積!$A$16:$A$1015,0)+1):'データ蓄積'!$DB$1015,27,),0))</f>
        <v>0</v>
      </c>
      <c r="Y939" s="390">
        <f t="shared" si="4629"/>
        <v>0</v>
      </c>
      <c r="Z939" s="383">
        <f>IF($F938="申請キャンセル",0,IFERROR(VLOOKUP($D939,INDEX(データ蓄積!$A$16:$A$1015,MATCH($D939,データ蓄積!$A$16:$A$1015,0)+1):'データ蓄積'!$DB$1015,26,),0))</f>
        <v>0</v>
      </c>
      <c r="AA939" s="383">
        <f>IF($F938="申請キャンセル",0,IFERROR(VLOOKUP($D939,INDEX(データ蓄積!$A$16:$A$1015,MATCH($D939,データ蓄積!$A$16:$A$1015,0)+1):'データ蓄積'!$DB$1015,28,),0))</f>
        <v>0</v>
      </c>
      <c r="AB939" s="385">
        <f t="shared" ref="AB939" si="4805">IF($W939="初 年 度",TRUNC((+AA939-BP939)/2,0),0)</f>
        <v>0</v>
      </c>
      <c r="AC939" s="381"/>
      <c r="AD939" s="380">
        <f>IF($F938="申請キャンセル",0,IFERROR(VLOOKUP($D939,INDEX(データ蓄積!$A$16:$A$1015,MATCH($D939,データ蓄積!$A$16:$A$1015,0)+1):'データ蓄積'!$DB$1015,30,),0))</f>
        <v>0</v>
      </c>
      <c r="AE939" s="383">
        <f t="shared" si="4630"/>
        <v>0</v>
      </c>
      <c r="AF939" s="383">
        <f>IF($F938="申請キャンセル",0,IFERROR(VLOOKUP($D939,INDEX(データ蓄積!$A$16:$A$1015,MATCH($D939,データ蓄積!$A$16:$A$1015,0)+1):'データ蓄積'!$DB$1015,29,),0))</f>
        <v>0</v>
      </c>
      <c r="AG939" s="383">
        <f>IF($F938="申請キャンセル",0,IFERROR(VLOOKUP($D939,INDEX(データ蓄積!$A$16:$A$1015,MATCH($D939,データ蓄積!$A$16:$A$1015,0)+1):'データ蓄積'!$DB$1015,31,),0))</f>
        <v>0</v>
      </c>
      <c r="AH939" s="383">
        <f t="shared" si="4679"/>
        <v>0</v>
      </c>
      <c r="AI939" s="381"/>
      <c r="AJ939" s="385">
        <f t="shared" ref="AJ939" si="4806">+X939+AD939</f>
        <v>0</v>
      </c>
      <c r="AK939" s="390">
        <f t="shared" si="4796"/>
        <v>0</v>
      </c>
      <c r="AL939" s="383">
        <f t="shared" si="4796"/>
        <v>0</v>
      </c>
      <c r="AM939" s="383">
        <f t="shared" si="4796"/>
        <v>0</v>
      </c>
      <c r="AN939" s="385">
        <f t="shared" si="4796"/>
        <v>0</v>
      </c>
      <c r="AO939" s="381"/>
      <c r="AP939" s="383">
        <f>IF($F938="申請キャンセル",0,IFERROR(VLOOKUP($D939,INDEX(データ蓄積!$A$16:$A$1015,MATCH($D939,データ蓄積!$A$16:$A$1015,0)+1):'データ蓄積'!$DB$1015,33,),0))</f>
        <v>0</v>
      </c>
      <c r="AQ939" s="390">
        <f t="shared" si="4631"/>
        <v>0</v>
      </c>
      <c r="AR939" s="383">
        <f>IF($F938="申請キャンセル",0,IFERROR(VLOOKUP($D939,INDEX(データ蓄積!$A$16:$A$1015,MATCH($D939,データ蓄積!$A$16:$A$1015,0)+1):'データ蓄積'!$DB$1015,32,),0))</f>
        <v>0</v>
      </c>
      <c r="AS939" s="383">
        <f>IF($F938="申請キャンセル",0,IFERROR(VLOOKUP($D939,INDEX(データ蓄積!$A$16:$A$1015,MATCH($D939,データ蓄積!$A$16:$A$1015,0)+1):'データ蓄積'!$DB$1015,34,),0))</f>
        <v>0</v>
      </c>
      <c r="AT939" s="385">
        <f t="shared" si="4680"/>
        <v>0</v>
      </c>
      <c r="AU939" s="381"/>
      <c r="AV939" s="383">
        <f>IF($F938="申請キャンセル",0,IFERROR(VLOOKUP($D939,INDEX(データ蓄積!$A$16:$A$1015,MATCH($D939,データ蓄積!$A$16:$A$1015,0)+1):'データ蓄積'!$DB$1015,36,),0))</f>
        <v>0</v>
      </c>
      <c r="AW939" s="390">
        <f t="shared" si="4632"/>
        <v>0</v>
      </c>
      <c r="AX939" s="383">
        <f>IF($F938="申請キャンセル",0,IFERROR(VLOOKUP($D939,INDEX(データ蓄積!$A$16:$A$1015,MATCH($D939,データ蓄積!$A$16:$A$1015,0)+1):'データ蓄積'!$DB$1015,35,),0))</f>
        <v>0</v>
      </c>
      <c r="AY939" s="383">
        <f>IF($F938="申請キャンセル",0,IFERROR(VLOOKUP($D939,INDEX(データ蓄積!$A$16:$A$1015,MATCH($D939,データ蓄積!$A$16:$A$1015,0)+1):'データ蓄積'!$DB$1015,37,),0))</f>
        <v>0</v>
      </c>
      <c r="AZ939" s="385">
        <f t="shared" si="4681"/>
        <v>0</v>
      </c>
      <c r="BA939" s="381"/>
      <c r="BB939" s="391">
        <f t="shared" ref="BB939" si="4807">+AK939+AQ939+AW939</f>
        <v>0</v>
      </c>
      <c r="BC939" s="383">
        <f t="shared" si="4736"/>
        <v>0</v>
      </c>
      <c r="BD939" s="383">
        <f t="shared" si="4736"/>
        <v>0</v>
      </c>
      <c r="BE939" s="392">
        <f t="shared" si="4736"/>
        <v>0</v>
      </c>
      <c r="BF939" s="369"/>
      <c r="BG939" s="380">
        <f>IF($F938="申請キャンセル",0,IF(H939="（○）",220,0))</f>
        <v>0</v>
      </c>
      <c r="BH939" s="385">
        <f>IF($F938="申請キャンセル",0,IF(H939="（○）",SUM(AK939+AQ939+AW939),0))</f>
        <v>0</v>
      </c>
      <c r="BI939" s="383">
        <f>IF($F938="申請キャンセル",0,IF(H939="（○）",SUM(AL939+AR939),0))</f>
        <v>0</v>
      </c>
      <c r="BJ939" s="383">
        <f t="shared" si="4633"/>
        <v>0</v>
      </c>
      <c r="BK939" s="392">
        <f t="shared" ref="BK939" si="4808">IF($W939="初 年 度",TRUNC((+BJ939-CB939),0),0)</f>
        <v>0</v>
      </c>
      <c r="BL939" s="46"/>
      <c r="BM939" s="380">
        <f t="shared" si="4763"/>
        <v>0</v>
      </c>
      <c r="BN939" s="381">
        <f t="shared" si="4763"/>
        <v>0</v>
      </c>
      <c r="BP939" s="127">
        <f t="shared" si="4634"/>
        <v>0</v>
      </c>
      <c r="BQ939" s="128">
        <f t="shared" ref="BQ939" si="4809">ROUNDUP(BP939/2,0)</f>
        <v>0</v>
      </c>
      <c r="BR939" s="45"/>
      <c r="BS939" s="127">
        <f t="shared" si="4635"/>
        <v>0</v>
      </c>
      <c r="BT939" s="128">
        <f t="shared" ref="BT939" si="4810">ROUNDUP(BS939/2,0)</f>
        <v>0</v>
      </c>
      <c r="BU939" s="45"/>
      <c r="BV939" s="127">
        <f t="shared" si="4636"/>
        <v>0</v>
      </c>
      <c r="BW939" s="128">
        <f t="shared" si="4682"/>
        <v>0</v>
      </c>
      <c r="BX939" s="45"/>
      <c r="BY939" s="127">
        <f t="shared" si="4637"/>
        <v>0</v>
      </c>
      <c r="BZ939" s="128">
        <f t="shared" ref="BZ939" si="4811">ROUNDUP(BY939/2,0)</f>
        <v>0</v>
      </c>
      <c r="CA939" s="45"/>
      <c r="CB939" s="127">
        <f t="shared" si="4638"/>
        <v>0</v>
      </c>
      <c r="CC939" s="128">
        <f t="shared" ref="CC939" si="4812">+CB939</f>
        <v>0</v>
      </c>
      <c r="CD939" s="45"/>
      <c r="CE939" s="370">
        <f>IF($F938="申請キャンセル",0,IFERROR(VLOOKUP($D939,INDEX(データ蓄積!$A$16:$A$1015,MATCH($D939,データ蓄積!$A$16:$A$1015,0)+1):'データ蓄積'!$DB$1015,83,),0))</f>
        <v>0</v>
      </c>
      <c r="CF939" s="371">
        <f>IF($F938="申請キャンセル",0,IFERROR(VLOOKUP($D939,INDEX(データ蓄積!$A$16:$A$1015,MATCH($D939,データ蓄積!$A$16:$A$1015,0)+1):'データ蓄積'!$DB$1015,6,),0))</f>
        <v>0</v>
      </c>
      <c r="CG939" s="214" t="str">
        <f t="shared" si="3765"/>
        <v xml:space="preserve"> </v>
      </c>
      <c r="CH939" s="214" t="str">
        <f t="shared" si="3755"/>
        <v/>
      </c>
      <c r="CI939" s="214" t="str">
        <f t="shared" ref="CI939" si="4813">IF(CG939&gt;=CH939,"OK","下限本数を下回っています")</f>
        <v>OK</v>
      </c>
      <c r="CJ939" s="371">
        <f>IF($F938="申請キャンセル",0,IFERROR(VLOOKUP($D939,INDEX(データ蓄積!$A$16:$A$1015,MATCH($D939,データ蓄積!$A$16:$A$1015,0)+1):'データ蓄積'!$DB$1015,9,),0))</f>
        <v>0</v>
      </c>
      <c r="CK939" s="372">
        <f>IF($F938="申請キャンセル",0,IFERROR(VLOOKUP($D939,INDEX(データ蓄積!$A$16:$A$1015,MATCH($D939,データ蓄積!$A$16:$A$1015,0)+1):'データ蓄積'!$DB$1015,11,),0))</f>
        <v>0</v>
      </c>
      <c r="CL939" s="372">
        <f>IF($F938="申請キャンセル",0,IFERROR(VLOOKUP($D939,INDEX(データ蓄積!$A$16:$A$1015,MATCH($D939,データ蓄積!$A$16:$A$1015,0)+1):'データ蓄積'!$DB$1015,13,),0))</f>
        <v>0</v>
      </c>
      <c r="CM939" s="372">
        <f>IF($F938="申請キャンセル",0,IFERROR(VLOOKUP($D939,INDEX(データ蓄積!$A$16:$A$1015,MATCH($D939,データ蓄積!$A$16:$A$1015,0)+1):'データ蓄積'!$DB$1015,15,),0))</f>
        <v>0</v>
      </c>
      <c r="CN939" s="372">
        <f>IF($F938="申請キャンセル",0,IFERROR(VLOOKUP($D939,INDEX(データ蓄積!$A$16:$A$1015,MATCH($D939,データ蓄積!$A$16:$A$1015,0)+1):'データ蓄積'!$DB$1015,17,),0))</f>
        <v>0</v>
      </c>
      <c r="CO939" s="372">
        <f>IF($F938="申請キャンセル",0,IFERROR(VLOOKUP($D939,INDEX(データ蓄積!$A$16:$A$1015,MATCH($D939,データ蓄積!$A$16:$A$1015,0)+1):'データ蓄積'!$DB$1015,18,),0))</f>
        <v>0</v>
      </c>
      <c r="CP939" s="371">
        <f>IF($F938="申請キャンセル",0,IFERROR(VLOOKUP($D939,INDEX(データ蓄積!$A$16:$A$1015,MATCH($D939,データ蓄積!$A$16:$A$1015,0)+1):'データ蓄積'!$DB$1015,19,),0))</f>
        <v>0</v>
      </c>
      <c r="CQ939" s="372">
        <f>IF($F938="申請キャンセル",0,IFERROR(VLOOKUP($D939,INDEX(データ蓄積!$A$16:$A$1015,MATCH($D939,データ蓄積!$A$16:$A$1015,0)+1):'データ蓄積'!$DB$1015,24,),0))</f>
        <v>0</v>
      </c>
      <c r="CR939" s="99" t="str">
        <f>IF($F938="申請キャンセル",0,CONCATENATE(CS939,$CS$14,CT939,$CT$14,CU939,$CU$14))</f>
        <v>0年0月0日</v>
      </c>
      <c r="CS939" s="99">
        <f>IF($F938="申請キャンセル",0,IFERROR(VLOOKUP($D939,INDEX(データ蓄積!$A$16:$A$1015,MATCH($D939,データ蓄積!$A$16:$A$1015,0)+1):'データ蓄積'!$DB$1015,70,),0))</f>
        <v>0</v>
      </c>
      <c r="CT939" s="99">
        <f>IF($F938="申請キャンセル",0,IFERROR(VLOOKUP($D939,INDEX(データ蓄積!$A$16:$A$1015,MATCH($D939,データ蓄積!$A$16:$A$1015,0)+1):'データ蓄積'!$DB$1015,71,),0))</f>
        <v>0</v>
      </c>
      <c r="CU939" s="99">
        <f>IF($F938="申請キャンセル",0,IFERROR(VLOOKUP($D939,INDEX(データ蓄積!$A$16:$A$1015,MATCH($D939,データ蓄積!$A$16:$A$1015,0)+1):'データ蓄積'!$DB$1015,72,),0))</f>
        <v>0</v>
      </c>
      <c r="CV939" s="99" t="str">
        <f>IF($F938="申請キャンセル",0,CONCATENATE(CW939,$CW$14,CX939,$CX$14,CY939,$CY$14))</f>
        <v>0年0月0日</v>
      </c>
      <c r="CW939" s="99">
        <f>IF($F938="申請キャンセル",0,IFERROR(VLOOKUP($D939,INDEX(データ蓄積!$A$16:$A$1015,MATCH($D939,データ蓄積!$A$16:$A$1015,0)+1):'データ蓄積'!$DB$1015,73,),0))</f>
        <v>0</v>
      </c>
      <c r="CX939" s="99">
        <f>IF($F938="申請キャンセル",0,IFERROR(VLOOKUP($D939,INDEX(データ蓄積!$A$16:$A$1015,MATCH($D939,データ蓄積!$A$16:$A$1015,0)+1):'データ蓄積'!$DB$1015,74,),0))</f>
        <v>0</v>
      </c>
      <c r="CY939" s="99">
        <f>IF($F938="申請キャンセル",0,IFERROR(VLOOKUP($D939,INDEX(データ蓄積!$A$16:$A$1015,MATCH($D939,データ蓄積!$A$16:$A$1015,0)+1):'データ蓄積'!$DB$1015,75,),0))</f>
        <v>0</v>
      </c>
      <c r="CZ939" s="211">
        <f>IF($F938="申請キャンセル",0,IFERROR(VLOOKUP($D939,INDEX(データ蓄積!$A$16:$A$1015,MATCH($D939,データ蓄積!$A$16:$A$1015,0)+1):'データ蓄積'!$CF$1015,84,),0))</f>
        <v>0</v>
      </c>
      <c r="DA939" s="211">
        <f>IF($F938="申請キャンセル",0,IFERROR(VLOOKUP($D939,INDEX(データ蓄積!$A$16:$A$1015,MATCH($D939,データ蓄積!$A$16:$A$1015,0)+1):'データ蓄積'!$CG$1015,85,),0))</f>
        <v>0</v>
      </c>
      <c r="DB939" s="211">
        <f>IF($F938="申請キャンセル",0,IFERROR(VLOOKUP($D939,INDEX(データ蓄積!$A$16:$A$1015,MATCH($D939,データ蓄積!$A$16:$A$1015,0)+1):'データ蓄積'!$CH$1015,86,),0))</f>
        <v>0</v>
      </c>
      <c r="DC939" s="211"/>
      <c r="DD939" s="204">
        <f>IF($F938="申請キャンセル",0,IFERROR(VLOOKUP($D939,INDEX(データ蓄積!$A$16:$A$1015,MATCH($D939,データ蓄積!$A$16:$A$1015,0)+1):'データ蓄積'!$CN$1015,91,),0))</f>
        <v>0</v>
      </c>
      <c r="DE939" s="204">
        <f>IF($F938="申請キャンセル",0,IFERROR(VLOOKUP($D939,INDEX(データ蓄積!$A$16:$A$1015,MATCH($D939,データ蓄積!$A$16:$A$1015,0)+1):'データ蓄積'!$CN$1015,92,),0))</f>
        <v>0</v>
      </c>
    </row>
    <row r="940" spans="1:109" ht="18.75" customHeight="1" x14ac:dyDescent="0.15">
      <c r="A940" s="349">
        <f>IFERROR(VLOOKUP($D940,INDEX(データ蓄積!$A$16:$A$1015,MATCH($D940,データ蓄積!$A$16:$A$1015,0)):'データ蓄積'!$BI$1015,3,),0)</f>
        <v>0</v>
      </c>
      <c r="B940" s="350">
        <f>IFERROR(VLOOKUP($D940,INDEX(データ蓄積!$A$16:$A$1015,MATCH($D940,データ蓄積!$A$16:$A$1015,0)):'データ蓄積'!$BI$1015,4,),0)</f>
        <v>0</v>
      </c>
      <c r="C940" s="349">
        <f>IFERROR(VLOOKUP($D940,INDEX(データ蓄積!$A$16:$A$1015,MATCH($D940,データ蓄積!$A$16:$A$1015,0)):'データ蓄積'!$BI$1015,5,),0)</f>
        <v>0</v>
      </c>
      <c r="D940" s="349">
        <f t="shared" si="3978"/>
        <v>463</v>
      </c>
      <c r="E940" s="351">
        <f>IFERROR(VLOOKUP($D940,INDEX(データ蓄積!$A$16:$A$1015,MATCH($D940,データ蓄積!$A$16:$A$1015,0)):'データ蓄積'!$BI$1015,2,),0)</f>
        <v>0</v>
      </c>
      <c r="F940" s="352">
        <f>IFERROR(VLOOKUP($D940,INDEX(データ蓄積!$A$16:$A$1015,MATCH($D940,データ蓄積!$A$16:$A$1015,0)):'データ蓄積'!$CD$1015,82,),0)</f>
        <v>0</v>
      </c>
      <c r="G940" s="353">
        <f>IF($F940="申請キャンセル",0,IFERROR(VLOOKUP($D940,INDEX(データ蓄積!$A$16:$A$1015,MATCH($D940,データ蓄積!$A$16:$A$1015,0)):'データ蓄積'!$BI$1015,8,),0))</f>
        <v>0</v>
      </c>
      <c r="H940" s="346">
        <f>IF($F940="申請キャンセル",0,IFERROR(VLOOKUP($D940,INDEX(データ蓄積!$A$16:$A$1015,MATCH($D940,データ蓄積!$A$16:$A$1015,0)):'データ蓄積'!$BI$1015,10,),0))</f>
        <v>0</v>
      </c>
      <c r="I940" s="354" t="str">
        <f>IF($F940="申請キャンセル","",LEFT(IFERROR(VLOOKUP($D940,INDEX(データ蓄積!$A$16:$A$1015,MATCH($D940,データ蓄積!$A$16:$A$1015,0)):'データ蓄積'!$CH$1015,84,),""),2))</f>
        <v/>
      </c>
      <c r="J940" s="346" t="str">
        <f>IF($F940="申請キャンセル","",LEFT(IFERROR(VLOOKUP($D940,INDEX(データ蓄積!$A$16:$A$1015,MATCH($D940,データ蓄積!$A$16:$A$1015,0)):'データ蓄積'!$CL$1015,86,),""),2))</f>
        <v/>
      </c>
      <c r="K940" s="355">
        <f>IF($F940="申請キャンセル",0,IFERROR(VLOOKUP($D940,INDEX(データ蓄積!$A$16:$A$1015,MATCH($D940,データ蓄積!$A$16:$A$1015,0)):'データ蓄積'!$CO$1015,90,),0))</f>
        <v>0</v>
      </c>
      <c r="L940" s="350">
        <f>IF(G940=0,0,IF($F940="申請キャンセル",0,IF(K940="","","〇")))</f>
        <v>0</v>
      </c>
      <c r="M940" s="356">
        <f>IF($F940="申請キャンセル",0,IFERROR(VLOOKUP($D940,INDEX(データ蓄積!$A$16:$A$1015,MATCH($D940,データ蓄積!$A$16:$A$1015,0)):'データ蓄積'!$BI$1015,14,),))</f>
        <v>0</v>
      </c>
      <c r="N940" s="357">
        <f>IF($F940="申請キャンセル",0,IFERROR(VLOOKUP($D940,INDEX(データ蓄積!$A$16:$A$1015,MATCH($D940,データ蓄積!$A$16:$A$1015,0)):'データ蓄積'!$BI$1015,16,),0))</f>
        <v>0</v>
      </c>
      <c r="O940" s="356">
        <f>IF($F940="申請キャンセル",0,IFERROR(VLOOKUP($D940,INDEX(データ蓄積!$A$16:$A$1015,MATCH($D940,データ蓄積!$A$16:$A$1015,0)):'データ蓄積'!$BI$1015,20,),0))</f>
        <v>0</v>
      </c>
      <c r="P940" s="358">
        <f>IF($F940="申請キャンセル",0,IFERROR(VLOOKUP($D940,INDEX(データ蓄積!$A$16:$A$1015,MATCH($D940,データ蓄積!$A$16:$A$1015,0)):'データ蓄積'!$BI$1015,21,),0))</f>
        <v>0</v>
      </c>
      <c r="Q940" s="359">
        <f>IF($F940="申請キャンセル",0,IFERROR(VLOOKUP($D940,INDEX(データ蓄積!$A$16:$A$1015,MATCH($D940,データ蓄積!$A$16:$A$1015,0)):'データ蓄積'!$BI$1015,23,),0))</f>
        <v>0</v>
      </c>
      <c r="R940" s="360">
        <f>IF($F940="申請キャンセル",0,IFERROR(VLOOKUP($D940,INDEX(データ蓄積!$A$16:$A$1015,MATCH($D940,データ蓄積!$A$16:$A$1015,0)):'データ蓄積'!$CO$1015,92,),0))</f>
        <v>0</v>
      </c>
      <c r="S940" s="361">
        <f>IF($F940="申請キャンセル",0,IFERROR(VLOOKUP($D940,INDEX(データ蓄積!$A$16:$A$1015,MATCH($D940,データ蓄積!$A$16:$A$1015,0)):'データ蓄積'!$BI$1015,22,),0))</f>
        <v>0</v>
      </c>
      <c r="T940" s="362" t="str">
        <f>IF($F940="申請キャンセル",0,IF((AJ940+AP940)&gt;0,ROUNDDOWN((AJ940+AP940)/(AL940+AR940),4)*1000," "))</f>
        <v xml:space="preserve"> </v>
      </c>
      <c r="U940" s="363" t="str">
        <f>IF($F940="申請キャンセル",0,IFERROR(IF(AJ940+AP940=0,"",VLOOKUP(Q940,Sheet1!$B$4:$C$64,2,0)),0))</f>
        <v/>
      </c>
      <c r="V940" s="364">
        <f>IF($F940="申請キャンセル",0,IFERROR(VLOOKUP($D940,INDEX(データ蓄積!$A$16:$A$1015,MATCH($D940,データ蓄積!$A$16:$A$1015,0)):'データ蓄積'!$BI$1015,12,),0))</f>
        <v>0</v>
      </c>
      <c r="W940" s="365">
        <f>IF($F940="申請キャンセル",0,IFERROR(VLOOKUP($D940,INDEX(データ蓄積!$A$16:$A$1015,MATCH($D940,データ蓄積!$A$16:$A$1015,0)):'データ蓄積'!$BI$1015,25,),0))</f>
        <v>0</v>
      </c>
      <c r="X940" s="356">
        <f>IF($F940="申請キャンセル",0,IFERROR(VLOOKUP($D940,INDEX(データ蓄積!$A$16:$A$1015,MATCH($D940,データ蓄積!$A$16:$A$1015,0)):'データ蓄積'!$DB$1015,27,),0))</f>
        <v>0</v>
      </c>
      <c r="Y940" s="366">
        <f t="shared" si="4629"/>
        <v>0</v>
      </c>
      <c r="Z940" s="358">
        <f>IF($F940="申請キャンセル",0,IFERROR(VLOOKUP($D940,INDEX(データ蓄積!$A$16:$A$1015,MATCH($D940,データ蓄積!$A$16:$A$1015,0)):'データ蓄積'!$DB$1015,26,),0))</f>
        <v>0</v>
      </c>
      <c r="AA940" s="367">
        <f>IF($F940="申請キャンセル",0,IFERROR(VLOOKUP($D940,INDEX(データ蓄積!$A$16:$A$1015,MATCH($D940,データ蓄積!$A$16:$A$1015,0)):'データ蓄積'!$DB$1015,28,),0))</f>
        <v>0</v>
      </c>
      <c r="AB940" s="358">
        <f>IF($W940="初 年 度",TRUNC((+AA940-BP940)/2,0),0)</f>
        <v>0</v>
      </c>
      <c r="AC940" s="357"/>
      <c r="AD940" s="356">
        <f>IF($F940="申請キャンセル",0,IFERROR(VLOOKUP($D940,INDEX(データ蓄積!$A$16:$A$1015,MATCH($D940,データ蓄積!$A$16:$A$1015,0)):'データ蓄積'!$DB$1015,30,),0))</f>
        <v>0</v>
      </c>
      <c r="AE940" s="359">
        <f t="shared" si="4630"/>
        <v>0</v>
      </c>
      <c r="AF940" s="359">
        <f>IF($F940="申請キャンセル",0,IFERROR(VLOOKUP($D940,INDEX(データ蓄積!$A$16:$A$1015,MATCH($D940,データ蓄積!$A$16:$A$1015,0)):'データ蓄積'!$DB$1015,29,),0))</f>
        <v>0</v>
      </c>
      <c r="AG940" s="359">
        <f>IF($F940="申請キャンセル",0,IFERROR(VLOOKUP($D940,INDEX(データ蓄積!$A$16:$A$1015,MATCH($D940,データ蓄積!$A$16:$A$1015,0)):'データ蓄積'!$DB$1015,31,),0))</f>
        <v>0</v>
      </c>
      <c r="AH940" s="359">
        <f t="shared" si="4679"/>
        <v>0</v>
      </c>
      <c r="AI940" s="357"/>
      <c r="AJ940" s="358">
        <f>+X940+AD940</f>
        <v>0</v>
      </c>
      <c r="AK940" s="366">
        <f t="shared" si="4796"/>
        <v>0</v>
      </c>
      <c r="AL940" s="358">
        <f t="shared" si="4796"/>
        <v>0</v>
      </c>
      <c r="AM940" s="367">
        <f t="shared" si="4796"/>
        <v>0</v>
      </c>
      <c r="AN940" s="358">
        <f t="shared" si="4796"/>
        <v>0</v>
      </c>
      <c r="AO940" s="357"/>
      <c r="AP940" s="356">
        <f>IF($F940="申請キャンセル",0,IFERROR(VLOOKUP($D940,INDEX(データ蓄積!$A$16:$A$1015,MATCH($D940,データ蓄積!$A$16:$A$1015,0)):'データ蓄積'!$DB$1015,33,),0))</f>
        <v>0</v>
      </c>
      <c r="AQ940" s="366">
        <f t="shared" si="4631"/>
        <v>0</v>
      </c>
      <c r="AR940" s="358">
        <f>IF($F940="申請キャンセル",0,IFERROR(VLOOKUP($D940,INDEX(データ蓄積!$A$16:$A$1015,MATCH($D940,データ蓄積!$A$16:$A$1015,0)):'データ蓄積'!$DB$1015,32,),0))</f>
        <v>0</v>
      </c>
      <c r="AS940" s="367">
        <f>IF($F940="申請キャンセル",0,IFERROR(VLOOKUP($D940,INDEX(データ蓄積!$A$16:$A$1015,MATCH($D940,データ蓄積!$A$16:$A$1015,0)):'データ蓄積'!$DB$1015,34,),0))</f>
        <v>0</v>
      </c>
      <c r="AT940" s="358">
        <f t="shared" si="4680"/>
        <v>0</v>
      </c>
      <c r="AU940" s="357"/>
      <c r="AV940" s="356">
        <f>IF($F940="申請キャンセル",0,IFERROR(VLOOKUP($D940,INDEX(データ蓄積!$A$16:$A$1015,MATCH($D940,データ蓄積!$A$16:$A$1015,0)):'データ蓄積'!$DB$1015,36,),0))</f>
        <v>0</v>
      </c>
      <c r="AW940" s="366">
        <f t="shared" si="4632"/>
        <v>0</v>
      </c>
      <c r="AX940" s="358">
        <f>IF($F940="申請キャンセル",0,IFERROR(VLOOKUP($D940,INDEX(データ蓄積!$A$16:$A$1015,MATCH($D940,データ蓄積!$A$16:$A$1015,0)):'データ蓄積'!$DB$1015,35,),0))</f>
        <v>0</v>
      </c>
      <c r="AY940" s="367">
        <f>IF($F940="申請キャンセル",0,IFERROR(VLOOKUP($D940,INDEX(データ蓄積!$A$16:$A$1015,MATCH($D940,データ蓄積!$A$16:$A$1015,0)):'データ蓄積'!$DB$1015,37,),0))</f>
        <v>0</v>
      </c>
      <c r="AZ940" s="358">
        <f t="shared" si="4681"/>
        <v>0</v>
      </c>
      <c r="BA940" s="357"/>
      <c r="BB940" s="368">
        <f>+AK940+AQ940+AW940</f>
        <v>0</v>
      </c>
      <c r="BC940" s="358">
        <f t="shared" si="4736"/>
        <v>0</v>
      </c>
      <c r="BD940" s="367">
        <f t="shared" si="4736"/>
        <v>0</v>
      </c>
      <c r="BE940" s="361">
        <f t="shared" si="4736"/>
        <v>0</v>
      </c>
      <c r="BF940" s="369"/>
      <c r="BG940" s="356">
        <f>IF($F940="申請キャンセル",0,IF(H940="（○）",220,0))</f>
        <v>0</v>
      </c>
      <c r="BH940" s="359">
        <f>IF($F940="申請キャンセル",0,IF(H940="（○）",SUM(AK940+AQ940+AW940),0))</f>
        <v>0</v>
      </c>
      <c r="BI940" s="359">
        <f>IF($F940="申請キャンセル",0,IF(H940="（○）",SUM(AL940+AR940),0))</f>
        <v>0</v>
      </c>
      <c r="BJ940" s="359">
        <f t="shared" si="4633"/>
        <v>0</v>
      </c>
      <c r="BK940" s="361">
        <f>IF($W940="初 年 度",TRUNC((+BJ940-CB940),0),0)</f>
        <v>0</v>
      </c>
      <c r="BL940" s="46"/>
      <c r="BM940" s="356">
        <f t="shared" si="4763"/>
        <v>0</v>
      </c>
      <c r="BN940" s="357">
        <f t="shared" si="4763"/>
        <v>0</v>
      </c>
      <c r="BP940" s="125">
        <f t="shared" si="4634"/>
        <v>0</v>
      </c>
      <c r="BQ940" s="126">
        <f>ROUNDUP(BP940/2,0)</f>
        <v>0</v>
      </c>
      <c r="BR940" s="44"/>
      <c r="BS940" s="125">
        <f t="shared" si="4635"/>
        <v>0</v>
      </c>
      <c r="BT940" s="126">
        <f>ROUNDUP(BS940/2,0)</f>
        <v>0</v>
      </c>
      <c r="BU940" s="44"/>
      <c r="BV940" s="125">
        <f t="shared" si="4636"/>
        <v>0</v>
      </c>
      <c r="BW940" s="126">
        <f t="shared" si="4682"/>
        <v>0</v>
      </c>
      <c r="BX940" s="44"/>
      <c r="BY940" s="125">
        <f t="shared" si="4637"/>
        <v>0</v>
      </c>
      <c r="BZ940" s="126">
        <f>ROUNDUP(BY940/2,0)</f>
        <v>0</v>
      </c>
      <c r="CA940" s="44"/>
      <c r="CB940" s="125">
        <f t="shared" si="4638"/>
        <v>0</v>
      </c>
      <c r="CC940" s="126">
        <f>+CB940</f>
        <v>0</v>
      </c>
      <c r="CD940" s="44"/>
      <c r="CE940" s="370">
        <f>IF($F940="申請キャンセル",0,IF(CE941="","",CE941))</f>
        <v>0</v>
      </c>
      <c r="CF940" s="371">
        <f>IF($F940="申請キャンセル",0,IFERROR(VLOOKUP($D940,INDEX(データ蓄積!$A$16:$A$1015,MATCH($D940,データ蓄積!$A$16:$A$1015,0)):'データ蓄積'!$DB$1015,6,),0))</f>
        <v>0</v>
      </c>
      <c r="CG940" s="214" t="str">
        <f t="shared" si="3765"/>
        <v xml:space="preserve"> </v>
      </c>
      <c r="CH940" s="214" t="str">
        <f t="shared" si="3755"/>
        <v/>
      </c>
      <c r="CI940" s="214" t="str">
        <f>IF(CG940&gt;=CH940,"OK","下限本数を下回っています")</f>
        <v>OK</v>
      </c>
      <c r="CJ940" s="371">
        <f>IF($F940="申請キャンセル",0,IFERROR(VLOOKUP($D940,INDEX(データ蓄積!$A$16:$A$1015,MATCH($D940,データ蓄積!$A$16:$A$1015,0)):'データ蓄積'!$DB$1015,9,),0))</f>
        <v>0</v>
      </c>
      <c r="CK940" s="372">
        <f>IF($F940="申請キャンセル",0,IFERROR(VLOOKUP($D940,INDEX(データ蓄積!$A$16:$A$1015,MATCH($D940,データ蓄積!$A$16:$A$1015,0)):'データ蓄積'!$DB$1015,11,),0))</f>
        <v>0</v>
      </c>
      <c r="CL940" s="372">
        <f>IF($F940="申請キャンセル",0,IFERROR(VLOOKUP($D940,INDEX(データ蓄積!$A$16:$A$1015,MATCH($D940,データ蓄積!$A$16:$A$1015,0)):'データ蓄積'!$DB$1015,13,),0))</f>
        <v>0</v>
      </c>
      <c r="CM940" s="372">
        <f>IF($F940="申請キャンセル",0,IFERROR(VLOOKUP($D940,INDEX(データ蓄積!$A$16:$A$1015,MATCH($D940,データ蓄積!$A$16:$A$1015,0)):'データ蓄積'!$DB$1015,15,),0))</f>
        <v>0</v>
      </c>
      <c r="CN940" s="372">
        <f>IF($F940="申請キャンセル",0,IFERROR(VLOOKUP($D940,INDEX(データ蓄積!$A$16:$A$1015,MATCH($D940,データ蓄積!$A$16:$A$1015,0)):'データ蓄積'!$DB$1015,17,),0))</f>
        <v>0</v>
      </c>
      <c r="CO940" s="372">
        <f>IF($F940="申請キャンセル",0,IFERROR(VLOOKUP($D940,INDEX(データ蓄積!$A$16:$A$1015,MATCH($D940,データ蓄積!$A$16:$A$1015,0)):'データ蓄積'!$DB$1015,18,),0))</f>
        <v>0</v>
      </c>
      <c r="CP940" s="371">
        <f>IF($F940="申請キャンセル",0,IFERROR(VLOOKUP($D940,INDEX(データ蓄積!$A$16:$A$1015,MATCH($D940,データ蓄積!$A$16:$A$1015,0)):'データ蓄積'!$DB$1015,19,),0))</f>
        <v>0</v>
      </c>
      <c r="CQ940" s="372">
        <f>IF($F940="申請キャンセル",0,IFERROR(VLOOKUP($D940,INDEX(データ蓄積!$A$16:$A$1015,MATCH($D940,データ蓄積!$A$16:$A$1015,0)):'データ蓄積'!$DB$1015,24,),0))</f>
        <v>0</v>
      </c>
      <c r="CR940" s="99" t="str">
        <f>IF($F940="申請キャンセル",0,CONCATENATE(CS940,$CS$14,CT940,$CT$14,CU940,$CU$14))</f>
        <v>0年0月0日</v>
      </c>
      <c r="CS940" s="99">
        <f>IF($F940="申請キャンセル",0,IFERROR(VLOOKUP($D940,INDEX(データ蓄積!$A$16:$A$1015,MATCH($D940,データ蓄積!$A$16:$A$1015,0)):'データ蓄積'!$DB$1015,70,),0))</f>
        <v>0</v>
      </c>
      <c r="CT940" s="99">
        <f>IF($F940="申請キャンセル",0,IFERROR(VLOOKUP($D940,INDEX(データ蓄積!$A$16:$A$1015,MATCH($D940,データ蓄積!$A$16:$A$1015,0)):'データ蓄積'!$DB$1015,71,),0))</f>
        <v>0</v>
      </c>
      <c r="CU940" s="99">
        <f>IF($F940="申請キャンセル",0,IFERROR(VLOOKUP($D940,INDEX(データ蓄積!$A$16:$A$1015,MATCH($D940,データ蓄積!$A$16:$A$1015,0)):'データ蓄積'!$DB$1015,72,),0))</f>
        <v>0</v>
      </c>
      <c r="CV940" s="99" t="str">
        <f>IF($F940="申請キャンセル",0,CONCATENATE(CW940,$CW$14,CX940,$CX$14,CY940,$CY$14))</f>
        <v>0年0月0日</v>
      </c>
      <c r="CW940" s="99">
        <f>IF($F940="申請キャンセル",0,IFERROR(VLOOKUP($D940,INDEX(データ蓄積!$A$16:$A$1015,MATCH($D940,データ蓄積!$A$16:$A$1015,0)):'データ蓄積'!$DB$1015,73,),0))</f>
        <v>0</v>
      </c>
      <c r="CX940" s="99">
        <f>IF($F940="申請キャンセル",0,IFERROR(VLOOKUP($D940,INDEX(データ蓄積!$A$16:$A$1015,MATCH($D940,データ蓄積!$A$16:$A$1015,0)):'データ蓄積'!$DB$1015,74,),0))</f>
        <v>0</v>
      </c>
      <c r="CY940" s="99">
        <f>IF($F940="申請キャンセル",0,IFERROR(VLOOKUP($D940,INDEX(データ蓄積!$A$16:$A$1015,MATCH($D940,データ蓄積!$A$16:$A$1015,0)):'データ蓄積'!$DB$1015,75,),0))</f>
        <v>0</v>
      </c>
      <c r="CZ940" s="211">
        <f>IF($F940="申請キャンセル",0,IFERROR(VLOOKUP($D940,INDEX(データ蓄積!$A$16:$A$1015,MATCH($D940,データ蓄積!$A$16:$A$1015,0)):'データ蓄積'!$CF$1015,84,),0))</f>
        <v>0</v>
      </c>
      <c r="DA940" s="211">
        <f>IF($F940="申請キャンセル",0,IFERROR(VLOOKUP($D940,INDEX(データ蓄積!$A$16:$A$1015,MATCH($D940,データ蓄積!$A$16:$A$1015,0)):'データ蓄積'!$CG$1015,85,),0))</f>
        <v>0</v>
      </c>
      <c r="DB940" s="211">
        <f>IF($F940="申請キャンセル",0,IFERROR(VLOOKUP($D940,INDEX(データ蓄積!$A$16:$A$1015,MATCH($D940,データ蓄積!$A$16:$A$1015,0)):'データ蓄積'!$CH$1015,86,),0))</f>
        <v>0</v>
      </c>
      <c r="DC940" s="211"/>
      <c r="DD940" s="204">
        <f>IF($F940="申請キャンセル",0,IFERROR(VLOOKUP($D940,INDEX(データ蓄積!$A$16:$A$1015,MATCH($D940,データ蓄積!$A$16:$A$1015,0)):'データ蓄積'!$CN$1015,91,),0))</f>
        <v>0</v>
      </c>
      <c r="DE940" s="204">
        <f>IF($F940="申請キャンセル",0,IFERROR(VLOOKUP($D940,INDEX(データ蓄積!$A$16:$A$1015,MATCH($D940,データ蓄積!$A$16:$A$1015,0)):'データ蓄積'!$CN$1015,92,),0))</f>
        <v>0</v>
      </c>
    </row>
    <row r="941" spans="1:109" ht="18.75" customHeight="1" x14ac:dyDescent="0.15">
      <c r="A941" s="373">
        <f>IFERROR(VLOOKUP($D941,INDEX(データ蓄積!$A$16:$A$1015,MATCH($D941,データ蓄積!$A$16:$A$1015,0)+1):'データ蓄積'!$BI$1015,3,),0)</f>
        <v>0</v>
      </c>
      <c r="B941" s="374">
        <f>IFERROR(VLOOKUP($D941,INDEX(データ蓄積!$A$16:$A$1015,MATCH($D941,データ蓄積!$A$16:$A$1015,0)+1):'データ蓄積'!$BI$1015,4,),0)</f>
        <v>0</v>
      </c>
      <c r="C941" s="375">
        <f>IFERROR(VLOOKUP($D941,INDEX(データ蓄積!$A$16:$A$1015,MATCH($D941,データ蓄積!$A$16:$A$1015,0)+1):'データ蓄積'!$BI$1015,5,),0)</f>
        <v>0</v>
      </c>
      <c r="D941" s="373">
        <f t="shared" si="3978"/>
        <v>463</v>
      </c>
      <c r="E941" s="347">
        <f>IFERROR(VLOOKUP($D941,INDEX(データ蓄積!$A$16:$A$1015,MATCH($D941,データ蓄積!$A$16:$A$1015,0)+1):'データ蓄積'!$BI$1015,2,),0)</f>
        <v>0</v>
      </c>
      <c r="F941" s="376">
        <f>IFERROR(VLOOKUP($D941,INDEX(データ蓄積!$A$16:$A$1015,MATCH($D941,データ蓄積!$A$16:$A$1015,0)+1):'データ蓄積'!$CD$1015,82,),0)</f>
        <v>0</v>
      </c>
      <c r="G941" s="377">
        <f>IF($F940="申請キャンセル",0,IFERROR(VLOOKUP($D941,INDEX(データ蓄積!$A$16:$A$1015,MATCH($D941,データ蓄積!$A$16:$A$1015,0)+1):'データ蓄積'!$BI$1015,8,),0))</f>
        <v>0</v>
      </c>
      <c r="H941" s="347">
        <f>IF($F940="申請キャンセル",0,IFERROR(VLOOKUP($D941,INDEX(データ蓄積!$A$16:$A$1015,MATCH($D941,データ蓄積!$A$16:$A$1015,0)+1):'データ蓄積'!$BI$1015,10,),0))</f>
        <v>0</v>
      </c>
      <c r="I941" s="378" t="str">
        <f>IF($F940="申請キャンセル","",LEFT(IFERROR(VLOOKUP($D941,INDEX(データ蓄積!$A$16:$A$1015,MATCH($D941,データ蓄積!$A$16:$A$1015,0)+1):'データ蓄積'!$CH$1015,84,),""),2))</f>
        <v/>
      </c>
      <c r="J941" s="347" t="str">
        <f>IF($F940="申請キャンセル","",LEFT(IFERROR(VLOOKUP($D941,INDEX(データ蓄積!$A$16:$A$1015,MATCH($D940,データ蓄積!$A$16:$A$1015,0)+1):'データ蓄積'!$CL$1015,86,),""),2))</f>
        <v/>
      </c>
      <c r="K941" s="379">
        <f>IF($F940="申請キャンセル",0,IFERROR(VLOOKUP($D941,INDEX(データ蓄積!$A$16:$A$1015,MATCH($D941,データ蓄積!$A$16:$A$1015,0)+1):'データ蓄積'!$CO$1015,90,),0))</f>
        <v>0</v>
      </c>
      <c r="L941" s="374">
        <f t="shared" ref="L941" si="4814">IF(G941=0,0,IF($F941="申請キャンセル",0,IF(K941="","","〇")))</f>
        <v>0</v>
      </c>
      <c r="M941" s="380">
        <f>IF($F940="申請キャンセル",0,IFERROR(VLOOKUP($D941,INDEX(データ蓄積!$A$16:$A$1015,MATCH($D941,データ蓄積!$A$16:$A$1015,0)+1):'データ蓄積'!$BI$1015,14,),0))</f>
        <v>0</v>
      </c>
      <c r="N941" s="381">
        <f>IF($F940="申請キャンセル",0,IFERROR(VLOOKUP($D941,INDEX(データ蓄積!$A$16:$A$1015,MATCH($D941,データ蓄積!$A$16:$A$1015,0)+1):'データ蓄積'!$BI$1015,16,),0))</f>
        <v>0</v>
      </c>
      <c r="O941" s="382">
        <f>IF($F940="申請キャンセル",0,IFERROR(VLOOKUP($D941,INDEX(データ蓄積!$A$16:$A$1015,MATCH($D941,データ蓄積!$A$16:$A$1015,0)+1):'データ蓄積'!$BI$1015,20,),0))</f>
        <v>0</v>
      </c>
      <c r="P941" s="383">
        <f>IF($F940="申請キャンセル",0,IFERROR(VLOOKUP($D941,INDEX(データ蓄積!$A$16:$A$1015,MATCH($D941,データ蓄積!$A$16:$A$1015,0)+1):'データ蓄積'!$BI$1015,21,),0))</f>
        <v>0</v>
      </c>
      <c r="Q941" s="383">
        <f>IF($F940="申請キャンセル",0,IFERROR(VLOOKUP($D941,INDEX(データ蓄積!$A$16:$A$1015,MATCH($D941,データ蓄積!$A$16:$A$1015,0)+1):'データ蓄積'!$BI$1015,23,),0))</f>
        <v>0</v>
      </c>
      <c r="R941" s="384">
        <f>IF($F940="申請キャンセル",0,IFERROR(VLOOKUP($D941,INDEX(データ蓄積!$A$16:$A$1015,MATCH($D941,データ蓄積!$A$16:$A$1015,0)+1):'データ蓄積'!$CO$1015,92,),0))</f>
        <v>0</v>
      </c>
      <c r="S941" s="385">
        <f>IF($F940="申請キャンセル",0,IFERROR(VLOOKUP($D941,INDEX(データ蓄積!$A$16:$A$1015,MATCH($D941,データ蓄積!$A$16:$A$1015,0)+1):'データ蓄積'!$BI$1015,22,),0))</f>
        <v>0</v>
      </c>
      <c r="T941" s="386" t="str">
        <f>IF($F940="申請キャンセル",0,IF((AJ941+AP941)&gt;0,ROUNDDOWN((AJ941+AP941)/(AL941+AR941),4)*1000," "))</f>
        <v xml:space="preserve"> </v>
      </c>
      <c r="U941" s="387" t="str">
        <f>IF($F941="申請キャンセル",0,IFERROR(IF(AJ941+AP941=0,"",VLOOKUP(Q941,Sheet1!$B$4:$C$64,2,0)),0))</f>
        <v/>
      </c>
      <c r="V941" s="388">
        <f>IF($F940="申請キャンセル",0,IFERROR(VLOOKUP($D941,INDEX(データ蓄積!$A$16:$A$1015,MATCH($D941,データ蓄積!$A$16:$A$1015,0)+1):'データ蓄積'!$BI$1015,12,),0))</f>
        <v>0</v>
      </c>
      <c r="W941" s="389">
        <f>IF($F940="申請キャンセル",0,IFERROR(VLOOKUP($D941,INDEX(データ蓄積!$A$16:$A$1015,MATCH($D941,データ蓄積!$A$16:$A$1015,0)+1):'データ蓄積'!$BI$1015,25,),0))</f>
        <v>0</v>
      </c>
      <c r="X941" s="383">
        <f>IF($F940="申請キャンセル",0,IFERROR(VLOOKUP($D941,INDEX(データ蓄積!$A$16:$A$1015,MATCH($D941,データ蓄積!$A$16:$A$1015,0)+1):'データ蓄積'!$DB$1015,27,),0))</f>
        <v>0</v>
      </c>
      <c r="Y941" s="390">
        <f t="shared" si="4629"/>
        <v>0</v>
      </c>
      <c r="Z941" s="383">
        <f>IF($F940="申請キャンセル",0,IFERROR(VLOOKUP($D941,INDEX(データ蓄積!$A$16:$A$1015,MATCH($D941,データ蓄積!$A$16:$A$1015,0)+1):'データ蓄積'!$DB$1015,26,),0))</f>
        <v>0</v>
      </c>
      <c r="AA941" s="383">
        <f>IF($F940="申請キャンセル",0,IFERROR(VLOOKUP($D941,INDEX(データ蓄積!$A$16:$A$1015,MATCH($D941,データ蓄積!$A$16:$A$1015,0)+1):'データ蓄積'!$DB$1015,28,),0))</f>
        <v>0</v>
      </c>
      <c r="AB941" s="385">
        <f t="shared" ref="AB941" si="4815">IF($W941="初 年 度",TRUNC((+AA941-BP941)/2,0),0)</f>
        <v>0</v>
      </c>
      <c r="AC941" s="381"/>
      <c r="AD941" s="380">
        <f>IF($F940="申請キャンセル",0,IFERROR(VLOOKUP($D941,INDEX(データ蓄積!$A$16:$A$1015,MATCH($D941,データ蓄積!$A$16:$A$1015,0)+1):'データ蓄積'!$DB$1015,30,),0))</f>
        <v>0</v>
      </c>
      <c r="AE941" s="383">
        <f t="shared" si="4630"/>
        <v>0</v>
      </c>
      <c r="AF941" s="383">
        <f>IF($F940="申請キャンセル",0,IFERROR(VLOOKUP($D941,INDEX(データ蓄積!$A$16:$A$1015,MATCH($D941,データ蓄積!$A$16:$A$1015,0)+1):'データ蓄積'!$DB$1015,29,),0))</f>
        <v>0</v>
      </c>
      <c r="AG941" s="383">
        <f>IF($F940="申請キャンセル",0,IFERROR(VLOOKUP($D941,INDEX(データ蓄積!$A$16:$A$1015,MATCH($D941,データ蓄積!$A$16:$A$1015,0)+1):'データ蓄積'!$DB$1015,31,),0))</f>
        <v>0</v>
      </c>
      <c r="AH941" s="383">
        <f t="shared" si="4679"/>
        <v>0</v>
      </c>
      <c r="AI941" s="381"/>
      <c r="AJ941" s="385">
        <f t="shared" ref="AJ941" si="4816">+X941+AD941</f>
        <v>0</v>
      </c>
      <c r="AK941" s="390">
        <f t="shared" si="4796"/>
        <v>0</v>
      </c>
      <c r="AL941" s="383">
        <f t="shared" si="4796"/>
        <v>0</v>
      </c>
      <c r="AM941" s="383">
        <f t="shared" si="4796"/>
        <v>0</v>
      </c>
      <c r="AN941" s="385">
        <f t="shared" si="4796"/>
        <v>0</v>
      </c>
      <c r="AO941" s="381"/>
      <c r="AP941" s="383">
        <f>IF($F940="申請キャンセル",0,IFERROR(VLOOKUP($D941,INDEX(データ蓄積!$A$16:$A$1015,MATCH($D941,データ蓄積!$A$16:$A$1015,0)+1):'データ蓄積'!$DB$1015,33,),0))</f>
        <v>0</v>
      </c>
      <c r="AQ941" s="390">
        <f t="shared" si="4631"/>
        <v>0</v>
      </c>
      <c r="AR941" s="383">
        <f>IF($F940="申請キャンセル",0,IFERROR(VLOOKUP($D941,INDEX(データ蓄積!$A$16:$A$1015,MATCH($D941,データ蓄積!$A$16:$A$1015,0)+1):'データ蓄積'!$DB$1015,32,),0))</f>
        <v>0</v>
      </c>
      <c r="AS941" s="383">
        <f>IF($F940="申請キャンセル",0,IFERROR(VLOOKUP($D941,INDEX(データ蓄積!$A$16:$A$1015,MATCH($D941,データ蓄積!$A$16:$A$1015,0)+1):'データ蓄積'!$DB$1015,34,),0))</f>
        <v>0</v>
      </c>
      <c r="AT941" s="385">
        <f t="shared" si="4680"/>
        <v>0</v>
      </c>
      <c r="AU941" s="381"/>
      <c r="AV941" s="383">
        <f>IF($F940="申請キャンセル",0,IFERROR(VLOOKUP($D941,INDEX(データ蓄積!$A$16:$A$1015,MATCH($D941,データ蓄積!$A$16:$A$1015,0)+1):'データ蓄積'!$DB$1015,36,),0))</f>
        <v>0</v>
      </c>
      <c r="AW941" s="390">
        <f t="shared" si="4632"/>
        <v>0</v>
      </c>
      <c r="AX941" s="383">
        <f>IF($F940="申請キャンセル",0,IFERROR(VLOOKUP($D941,INDEX(データ蓄積!$A$16:$A$1015,MATCH($D941,データ蓄積!$A$16:$A$1015,0)+1):'データ蓄積'!$DB$1015,35,),0))</f>
        <v>0</v>
      </c>
      <c r="AY941" s="383">
        <f>IF($F940="申請キャンセル",0,IFERROR(VLOOKUP($D941,INDEX(データ蓄積!$A$16:$A$1015,MATCH($D941,データ蓄積!$A$16:$A$1015,0)+1):'データ蓄積'!$DB$1015,37,),0))</f>
        <v>0</v>
      </c>
      <c r="AZ941" s="385">
        <f t="shared" si="4681"/>
        <v>0</v>
      </c>
      <c r="BA941" s="381"/>
      <c r="BB941" s="391">
        <f t="shared" ref="BB941:BE956" si="4817">+AK941+AQ941+AW941</f>
        <v>0</v>
      </c>
      <c r="BC941" s="383">
        <f t="shared" si="4817"/>
        <v>0</v>
      </c>
      <c r="BD941" s="383">
        <f t="shared" si="4817"/>
        <v>0</v>
      </c>
      <c r="BE941" s="392">
        <f t="shared" si="4817"/>
        <v>0</v>
      </c>
      <c r="BF941" s="369"/>
      <c r="BG941" s="380">
        <f>IF($F940="申請キャンセル",0,IF(H941="（○）",220,0))</f>
        <v>0</v>
      </c>
      <c r="BH941" s="385">
        <f>IF($F940="申請キャンセル",0,IF(H941="（○）",SUM(AK941+AQ941+AW941),0))</f>
        <v>0</v>
      </c>
      <c r="BI941" s="383">
        <f>IF($F940="申請キャンセル",0,IF(H941="（○）",SUM(AL941+AR941),0))</f>
        <v>0</v>
      </c>
      <c r="BJ941" s="383">
        <f t="shared" si="4633"/>
        <v>0</v>
      </c>
      <c r="BK941" s="392">
        <f t="shared" ref="BK941" si="4818">IF($W941="初 年 度",TRUNC((+BJ941-CB941),0),0)</f>
        <v>0</v>
      </c>
      <c r="BL941" s="46"/>
      <c r="BM941" s="380">
        <f t="shared" si="4763"/>
        <v>0</v>
      </c>
      <c r="BN941" s="381">
        <f t="shared" si="4763"/>
        <v>0</v>
      </c>
      <c r="BP941" s="127">
        <f t="shared" si="4634"/>
        <v>0</v>
      </c>
      <c r="BQ941" s="128">
        <f t="shared" ref="BQ941" si="4819">ROUNDUP(BP941/2,0)</f>
        <v>0</v>
      </c>
      <c r="BR941" s="45"/>
      <c r="BS941" s="127">
        <f t="shared" si="4635"/>
        <v>0</v>
      </c>
      <c r="BT941" s="128">
        <f t="shared" ref="BT941" si="4820">ROUNDUP(BS941/2,0)</f>
        <v>0</v>
      </c>
      <c r="BU941" s="45"/>
      <c r="BV941" s="127">
        <f t="shared" si="4636"/>
        <v>0</v>
      </c>
      <c r="BW941" s="128">
        <f t="shared" si="4682"/>
        <v>0</v>
      </c>
      <c r="BX941" s="45"/>
      <c r="BY941" s="127">
        <f t="shared" si="4637"/>
        <v>0</v>
      </c>
      <c r="BZ941" s="128">
        <f t="shared" ref="BZ941" si="4821">ROUNDUP(BY941/2,0)</f>
        <v>0</v>
      </c>
      <c r="CA941" s="45"/>
      <c r="CB941" s="127">
        <f t="shared" si="4638"/>
        <v>0</v>
      </c>
      <c r="CC941" s="128">
        <f t="shared" ref="CC941" si="4822">+CB941</f>
        <v>0</v>
      </c>
      <c r="CD941" s="45"/>
      <c r="CE941" s="370">
        <f>IF($F940="申請キャンセル",0,IFERROR(VLOOKUP($D941,INDEX(データ蓄積!$A$16:$A$1015,MATCH($D941,データ蓄積!$A$16:$A$1015,0)+1):'データ蓄積'!$DB$1015,83,),0))</f>
        <v>0</v>
      </c>
      <c r="CF941" s="371">
        <f>IF($F940="申請キャンセル",0,IFERROR(VLOOKUP($D941,INDEX(データ蓄積!$A$16:$A$1015,MATCH($D941,データ蓄積!$A$16:$A$1015,0)+1):'データ蓄積'!$DB$1015,6,),0))</f>
        <v>0</v>
      </c>
      <c r="CG941" s="214" t="str">
        <f t="shared" si="3765"/>
        <v xml:space="preserve"> </v>
      </c>
      <c r="CH941" s="214" t="str">
        <f t="shared" si="3755"/>
        <v/>
      </c>
      <c r="CI941" s="214" t="str">
        <f t="shared" ref="CI941" si="4823">IF(CG941&gt;=CH941,"OK","下限本数を下回っています")</f>
        <v>OK</v>
      </c>
      <c r="CJ941" s="371">
        <f>IF($F940="申請キャンセル",0,IFERROR(VLOOKUP($D941,INDEX(データ蓄積!$A$16:$A$1015,MATCH($D941,データ蓄積!$A$16:$A$1015,0)+1):'データ蓄積'!$DB$1015,9,),0))</f>
        <v>0</v>
      </c>
      <c r="CK941" s="372">
        <f>IF($F940="申請キャンセル",0,IFERROR(VLOOKUP($D941,INDEX(データ蓄積!$A$16:$A$1015,MATCH($D941,データ蓄積!$A$16:$A$1015,0)+1):'データ蓄積'!$DB$1015,11,),0))</f>
        <v>0</v>
      </c>
      <c r="CL941" s="372">
        <f>IF($F940="申請キャンセル",0,IFERROR(VLOOKUP($D941,INDEX(データ蓄積!$A$16:$A$1015,MATCH($D941,データ蓄積!$A$16:$A$1015,0)+1):'データ蓄積'!$DB$1015,13,),0))</f>
        <v>0</v>
      </c>
      <c r="CM941" s="372">
        <f>IF($F940="申請キャンセル",0,IFERROR(VLOOKUP($D941,INDEX(データ蓄積!$A$16:$A$1015,MATCH($D941,データ蓄積!$A$16:$A$1015,0)+1):'データ蓄積'!$DB$1015,15,),0))</f>
        <v>0</v>
      </c>
      <c r="CN941" s="372">
        <f>IF($F940="申請キャンセル",0,IFERROR(VLOOKUP($D941,INDEX(データ蓄積!$A$16:$A$1015,MATCH($D941,データ蓄積!$A$16:$A$1015,0)+1):'データ蓄積'!$DB$1015,17,),0))</f>
        <v>0</v>
      </c>
      <c r="CO941" s="372">
        <f>IF($F940="申請キャンセル",0,IFERROR(VLOOKUP($D941,INDEX(データ蓄積!$A$16:$A$1015,MATCH($D941,データ蓄積!$A$16:$A$1015,0)+1):'データ蓄積'!$DB$1015,18,),0))</f>
        <v>0</v>
      </c>
      <c r="CP941" s="371">
        <f>IF($F940="申請キャンセル",0,IFERROR(VLOOKUP($D941,INDEX(データ蓄積!$A$16:$A$1015,MATCH($D941,データ蓄積!$A$16:$A$1015,0)+1):'データ蓄積'!$DB$1015,19,),0))</f>
        <v>0</v>
      </c>
      <c r="CQ941" s="372">
        <f>IF($F940="申請キャンセル",0,IFERROR(VLOOKUP($D941,INDEX(データ蓄積!$A$16:$A$1015,MATCH($D941,データ蓄積!$A$16:$A$1015,0)+1):'データ蓄積'!$DB$1015,24,),0))</f>
        <v>0</v>
      </c>
      <c r="CR941" s="99" t="str">
        <f>IF($F940="申請キャンセル",0,CONCATENATE(CS941,$CS$14,CT941,$CT$14,CU941,$CU$14))</f>
        <v>0年0月0日</v>
      </c>
      <c r="CS941" s="99">
        <f>IF($F940="申請キャンセル",0,IFERROR(VLOOKUP($D941,INDEX(データ蓄積!$A$16:$A$1015,MATCH($D941,データ蓄積!$A$16:$A$1015,0)+1):'データ蓄積'!$DB$1015,70,),0))</f>
        <v>0</v>
      </c>
      <c r="CT941" s="99">
        <f>IF($F940="申請キャンセル",0,IFERROR(VLOOKUP($D941,INDEX(データ蓄積!$A$16:$A$1015,MATCH($D941,データ蓄積!$A$16:$A$1015,0)+1):'データ蓄積'!$DB$1015,71,),0))</f>
        <v>0</v>
      </c>
      <c r="CU941" s="99">
        <f>IF($F940="申請キャンセル",0,IFERROR(VLOOKUP($D941,INDEX(データ蓄積!$A$16:$A$1015,MATCH($D941,データ蓄積!$A$16:$A$1015,0)+1):'データ蓄積'!$DB$1015,72,),0))</f>
        <v>0</v>
      </c>
      <c r="CV941" s="99" t="str">
        <f>IF($F940="申請キャンセル",0,CONCATENATE(CW941,$CW$14,CX941,$CX$14,CY941,$CY$14))</f>
        <v>0年0月0日</v>
      </c>
      <c r="CW941" s="99">
        <f>IF($F940="申請キャンセル",0,IFERROR(VLOOKUP($D941,INDEX(データ蓄積!$A$16:$A$1015,MATCH($D941,データ蓄積!$A$16:$A$1015,0)+1):'データ蓄積'!$DB$1015,73,),0))</f>
        <v>0</v>
      </c>
      <c r="CX941" s="99">
        <f>IF($F940="申請キャンセル",0,IFERROR(VLOOKUP($D941,INDEX(データ蓄積!$A$16:$A$1015,MATCH($D941,データ蓄積!$A$16:$A$1015,0)+1):'データ蓄積'!$DB$1015,74,),0))</f>
        <v>0</v>
      </c>
      <c r="CY941" s="99">
        <f>IF($F940="申請キャンセル",0,IFERROR(VLOOKUP($D941,INDEX(データ蓄積!$A$16:$A$1015,MATCH($D941,データ蓄積!$A$16:$A$1015,0)+1):'データ蓄積'!$DB$1015,75,),0))</f>
        <v>0</v>
      </c>
      <c r="CZ941" s="211">
        <f>IF($F940="申請キャンセル",0,IFERROR(VLOOKUP($D941,INDEX(データ蓄積!$A$16:$A$1015,MATCH($D941,データ蓄積!$A$16:$A$1015,0)+1):'データ蓄積'!$CF$1015,84,),0))</f>
        <v>0</v>
      </c>
      <c r="DA941" s="211">
        <f>IF($F940="申請キャンセル",0,IFERROR(VLOOKUP($D941,INDEX(データ蓄積!$A$16:$A$1015,MATCH($D941,データ蓄積!$A$16:$A$1015,0)+1):'データ蓄積'!$CG$1015,85,),0))</f>
        <v>0</v>
      </c>
      <c r="DB941" s="211">
        <f>IF($F940="申請キャンセル",0,IFERROR(VLOOKUP($D941,INDEX(データ蓄積!$A$16:$A$1015,MATCH($D941,データ蓄積!$A$16:$A$1015,0)+1):'データ蓄積'!$CH$1015,86,),0))</f>
        <v>0</v>
      </c>
      <c r="DC941" s="211"/>
      <c r="DD941" s="204">
        <f>IF($F940="申請キャンセル",0,IFERROR(VLOOKUP($D941,INDEX(データ蓄積!$A$16:$A$1015,MATCH($D941,データ蓄積!$A$16:$A$1015,0)+1):'データ蓄積'!$CN$1015,91,),0))</f>
        <v>0</v>
      </c>
      <c r="DE941" s="204">
        <f>IF($F940="申請キャンセル",0,IFERROR(VLOOKUP($D941,INDEX(データ蓄積!$A$16:$A$1015,MATCH($D941,データ蓄積!$A$16:$A$1015,0)+1):'データ蓄積'!$CN$1015,92,),0))</f>
        <v>0</v>
      </c>
    </row>
    <row r="942" spans="1:109" ht="18.75" customHeight="1" x14ac:dyDescent="0.15">
      <c r="A942" s="349">
        <f>IFERROR(VLOOKUP($D942,INDEX(データ蓄積!$A$16:$A$1015,MATCH($D942,データ蓄積!$A$16:$A$1015,0)):'データ蓄積'!$BI$1015,3,),0)</f>
        <v>0</v>
      </c>
      <c r="B942" s="350">
        <f>IFERROR(VLOOKUP($D942,INDEX(データ蓄積!$A$16:$A$1015,MATCH($D942,データ蓄積!$A$16:$A$1015,0)):'データ蓄積'!$BI$1015,4,),0)</f>
        <v>0</v>
      </c>
      <c r="C942" s="349">
        <f>IFERROR(VLOOKUP($D942,INDEX(データ蓄積!$A$16:$A$1015,MATCH($D942,データ蓄積!$A$16:$A$1015,0)):'データ蓄積'!$BI$1015,5,),0)</f>
        <v>0</v>
      </c>
      <c r="D942" s="349">
        <f t="shared" si="3978"/>
        <v>464</v>
      </c>
      <c r="E942" s="351">
        <f>IFERROR(VLOOKUP($D942,INDEX(データ蓄積!$A$16:$A$1015,MATCH($D942,データ蓄積!$A$16:$A$1015,0)):'データ蓄積'!$BI$1015,2,),0)</f>
        <v>0</v>
      </c>
      <c r="F942" s="352">
        <f>IFERROR(VLOOKUP($D942,INDEX(データ蓄積!$A$16:$A$1015,MATCH($D942,データ蓄積!$A$16:$A$1015,0)):'データ蓄積'!$CD$1015,82,),0)</f>
        <v>0</v>
      </c>
      <c r="G942" s="353">
        <f>IF($F942="申請キャンセル",0,IFERROR(VLOOKUP($D942,INDEX(データ蓄積!$A$16:$A$1015,MATCH($D942,データ蓄積!$A$16:$A$1015,0)):'データ蓄積'!$BI$1015,8,),0))</f>
        <v>0</v>
      </c>
      <c r="H942" s="346">
        <f>IF($F942="申請キャンセル",0,IFERROR(VLOOKUP($D942,INDEX(データ蓄積!$A$16:$A$1015,MATCH($D942,データ蓄積!$A$16:$A$1015,0)):'データ蓄積'!$BI$1015,10,),0))</f>
        <v>0</v>
      </c>
      <c r="I942" s="354" t="str">
        <f>IF($F942="申請キャンセル","",LEFT(IFERROR(VLOOKUP($D942,INDEX(データ蓄積!$A$16:$A$1015,MATCH($D942,データ蓄積!$A$16:$A$1015,0)):'データ蓄積'!$CH$1015,84,),""),2))</f>
        <v/>
      </c>
      <c r="J942" s="346" t="str">
        <f>IF($F942="申請キャンセル","",LEFT(IFERROR(VLOOKUP($D942,INDEX(データ蓄積!$A$16:$A$1015,MATCH($D942,データ蓄積!$A$16:$A$1015,0)):'データ蓄積'!$CL$1015,86,),""),2))</f>
        <v/>
      </c>
      <c r="K942" s="355">
        <f>IF($F942="申請キャンセル",0,IFERROR(VLOOKUP($D942,INDEX(データ蓄積!$A$16:$A$1015,MATCH($D942,データ蓄積!$A$16:$A$1015,0)):'データ蓄積'!$CO$1015,90,),0))</f>
        <v>0</v>
      </c>
      <c r="L942" s="350">
        <f>IF(G942=0,0,IF($F942="申請キャンセル",0,IF(K942="","","〇")))</f>
        <v>0</v>
      </c>
      <c r="M942" s="356">
        <f>IF($F942="申請キャンセル",0,IFERROR(VLOOKUP($D942,INDEX(データ蓄積!$A$16:$A$1015,MATCH($D942,データ蓄積!$A$16:$A$1015,0)):'データ蓄積'!$BI$1015,14,),))</f>
        <v>0</v>
      </c>
      <c r="N942" s="357">
        <f>IF($F942="申請キャンセル",0,IFERROR(VLOOKUP($D942,INDEX(データ蓄積!$A$16:$A$1015,MATCH($D942,データ蓄積!$A$16:$A$1015,0)):'データ蓄積'!$BI$1015,16,),0))</f>
        <v>0</v>
      </c>
      <c r="O942" s="356">
        <f>IF($F942="申請キャンセル",0,IFERROR(VLOOKUP($D942,INDEX(データ蓄積!$A$16:$A$1015,MATCH($D942,データ蓄積!$A$16:$A$1015,0)):'データ蓄積'!$BI$1015,20,),0))</f>
        <v>0</v>
      </c>
      <c r="P942" s="358">
        <f>IF($F942="申請キャンセル",0,IFERROR(VLOOKUP($D942,INDEX(データ蓄積!$A$16:$A$1015,MATCH($D942,データ蓄積!$A$16:$A$1015,0)):'データ蓄積'!$BI$1015,21,),0))</f>
        <v>0</v>
      </c>
      <c r="Q942" s="359">
        <f>IF($F942="申請キャンセル",0,IFERROR(VLOOKUP($D942,INDEX(データ蓄積!$A$16:$A$1015,MATCH($D942,データ蓄積!$A$16:$A$1015,0)):'データ蓄積'!$BI$1015,23,),0))</f>
        <v>0</v>
      </c>
      <c r="R942" s="360">
        <f>IF($F942="申請キャンセル",0,IFERROR(VLOOKUP($D942,INDEX(データ蓄積!$A$16:$A$1015,MATCH($D942,データ蓄積!$A$16:$A$1015,0)):'データ蓄積'!$CO$1015,92,),0))</f>
        <v>0</v>
      </c>
      <c r="S942" s="361">
        <f>IF($F942="申請キャンセル",0,IFERROR(VLOOKUP($D942,INDEX(データ蓄積!$A$16:$A$1015,MATCH($D942,データ蓄積!$A$16:$A$1015,0)):'データ蓄積'!$BI$1015,22,),0))</f>
        <v>0</v>
      </c>
      <c r="T942" s="362" t="str">
        <f>IF($F942="申請キャンセル",0,IF((AJ942+AP942)&gt;0,ROUNDDOWN((AJ942+AP942)/(AL942+AR942),4)*1000," "))</f>
        <v xml:space="preserve"> </v>
      </c>
      <c r="U942" s="363" t="str">
        <f>IF($F942="申請キャンセル",0,IFERROR(IF(AJ942+AP942=0,"",VLOOKUP(Q942,Sheet1!$B$4:$C$64,2,0)),0))</f>
        <v/>
      </c>
      <c r="V942" s="364">
        <f>IF($F942="申請キャンセル",0,IFERROR(VLOOKUP($D942,INDEX(データ蓄積!$A$16:$A$1015,MATCH($D942,データ蓄積!$A$16:$A$1015,0)):'データ蓄積'!$BI$1015,12,),0))</f>
        <v>0</v>
      </c>
      <c r="W942" s="365">
        <f>IF($F942="申請キャンセル",0,IFERROR(VLOOKUP($D942,INDEX(データ蓄積!$A$16:$A$1015,MATCH($D942,データ蓄積!$A$16:$A$1015,0)):'データ蓄積'!$BI$1015,25,),0))</f>
        <v>0</v>
      </c>
      <c r="X942" s="356">
        <f>IF($F942="申請キャンセル",0,IFERROR(VLOOKUP($D942,INDEX(データ蓄積!$A$16:$A$1015,MATCH($D942,データ蓄積!$A$16:$A$1015,0)):'データ蓄積'!$DB$1015,27,),0))</f>
        <v>0</v>
      </c>
      <c r="Y942" s="366">
        <f t="shared" si="4629"/>
        <v>0</v>
      </c>
      <c r="Z942" s="358">
        <f>IF($F942="申請キャンセル",0,IFERROR(VLOOKUP($D942,INDEX(データ蓄積!$A$16:$A$1015,MATCH($D942,データ蓄積!$A$16:$A$1015,0)):'データ蓄積'!$DB$1015,26,),0))</f>
        <v>0</v>
      </c>
      <c r="AA942" s="367">
        <f>IF($F942="申請キャンセル",0,IFERROR(VLOOKUP($D942,INDEX(データ蓄積!$A$16:$A$1015,MATCH($D942,データ蓄積!$A$16:$A$1015,0)):'データ蓄積'!$DB$1015,28,),0))</f>
        <v>0</v>
      </c>
      <c r="AB942" s="358">
        <f>IF($W942="初 年 度",TRUNC((+AA942-BP942)/2,0),0)</f>
        <v>0</v>
      </c>
      <c r="AC942" s="357"/>
      <c r="AD942" s="356">
        <f>IF($F942="申請キャンセル",0,IFERROR(VLOOKUP($D942,INDEX(データ蓄積!$A$16:$A$1015,MATCH($D942,データ蓄積!$A$16:$A$1015,0)):'データ蓄積'!$DB$1015,30,),0))</f>
        <v>0</v>
      </c>
      <c r="AE942" s="359">
        <f t="shared" si="4630"/>
        <v>0</v>
      </c>
      <c r="AF942" s="359">
        <f>IF($F942="申請キャンセル",0,IFERROR(VLOOKUP($D942,INDEX(データ蓄積!$A$16:$A$1015,MATCH($D942,データ蓄積!$A$16:$A$1015,0)):'データ蓄積'!$DB$1015,29,),0))</f>
        <v>0</v>
      </c>
      <c r="AG942" s="359">
        <f>IF($F942="申請キャンセル",0,IFERROR(VLOOKUP($D942,INDEX(データ蓄積!$A$16:$A$1015,MATCH($D942,データ蓄積!$A$16:$A$1015,0)):'データ蓄積'!$DB$1015,31,),0))</f>
        <v>0</v>
      </c>
      <c r="AH942" s="359">
        <f t="shared" si="4679"/>
        <v>0</v>
      </c>
      <c r="AI942" s="357"/>
      <c r="AJ942" s="358">
        <f>+X942+AD942</f>
        <v>0</v>
      </c>
      <c r="AK942" s="366">
        <f t="shared" si="4796"/>
        <v>0</v>
      </c>
      <c r="AL942" s="358">
        <f t="shared" si="4796"/>
        <v>0</v>
      </c>
      <c r="AM942" s="367">
        <f t="shared" si="4796"/>
        <v>0</v>
      </c>
      <c r="AN942" s="358">
        <f t="shared" si="4796"/>
        <v>0</v>
      </c>
      <c r="AO942" s="357"/>
      <c r="AP942" s="356">
        <f>IF($F942="申請キャンセル",0,IFERROR(VLOOKUP($D942,INDEX(データ蓄積!$A$16:$A$1015,MATCH($D942,データ蓄積!$A$16:$A$1015,0)):'データ蓄積'!$DB$1015,33,),0))</f>
        <v>0</v>
      </c>
      <c r="AQ942" s="366">
        <f t="shared" si="4631"/>
        <v>0</v>
      </c>
      <c r="AR942" s="358">
        <f>IF($F942="申請キャンセル",0,IFERROR(VLOOKUP($D942,INDEX(データ蓄積!$A$16:$A$1015,MATCH($D942,データ蓄積!$A$16:$A$1015,0)):'データ蓄積'!$DB$1015,32,),0))</f>
        <v>0</v>
      </c>
      <c r="AS942" s="367">
        <f>IF($F942="申請キャンセル",0,IFERROR(VLOOKUP($D942,INDEX(データ蓄積!$A$16:$A$1015,MATCH($D942,データ蓄積!$A$16:$A$1015,0)):'データ蓄積'!$DB$1015,34,),0))</f>
        <v>0</v>
      </c>
      <c r="AT942" s="358">
        <f t="shared" si="4680"/>
        <v>0</v>
      </c>
      <c r="AU942" s="357"/>
      <c r="AV942" s="356">
        <f>IF($F942="申請キャンセル",0,IFERROR(VLOOKUP($D942,INDEX(データ蓄積!$A$16:$A$1015,MATCH($D942,データ蓄積!$A$16:$A$1015,0)):'データ蓄積'!$DB$1015,36,),0))</f>
        <v>0</v>
      </c>
      <c r="AW942" s="366">
        <f t="shared" si="4632"/>
        <v>0</v>
      </c>
      <c r="AX942" s="358">
        <f>IF($F942="申請キャンセル",0,IFERROR(VLOOKUP($D942,INDEX(データ蓄積!$A$16:$A$1015,MATCH($D942,データ蓄積!$A$16:$A$1015,0)):'データ蓄積'!$DB$1015,35,),0))</f>
        <v>0</v>
      </c>
      <c r="AY942" s="367">
        <f>IF($F942="申請キャンセル",0,IFERROR(VLOOKUP($D942,INDEX(データ蓄積!$A$16:$A$1015,MATCH($D942,データ蓄積!$A$16:$A$1015,0)):'データ蓄積'!$DB$1015,37,),0))</f>
        <v>0</v>
      </c>
      <c r="AZ942" s="358">
        <f t="shared" si="4681"/>
        <v>0</v>
      </c>
      <c r="BA942" s="357"/>
      <c r="BB942" s="368">
        <f>+AK942+AQ942+AW942</f>
        <v>0</v>
      </c>
      <c r="BC942" s="358">
        <f t="shared" si="4817"/>
        <v>0</v>
      </c>
      <c r="BD942" s="367">
        <f t="shared" si="4817"/>
        <v>0</v>
      </c>
      <c r="BE942" s="361">
        <f t="shared" si="4817"/>
        <v>0</v>
      </c>
      <c r="BF942" s="369"/>
      <c r="BG942" s="356">
        <f>IF($F942="申請キャンセル",0,IF(H942="（○）",220,0))</f>
        <v>0</v>
      </c>
      <c r="BH942" s="359">
        <f>IF($F942="申請キャンセル",0,IF(H942="（○）",SUM(AK942+AQ942+AW942),0))</f>
        <v>0</v>
      </c>
      <c r="BI942" s="359">
        <f>IF($F942="申請キャンセル",0,IF(H942="（○）",SUM(AL942+AR942),0))</f>
        <v>0</v>
      </c>
      <c r="BJ942" s="359">
        <f t="shared" si="4633"/>
        <v>0</v>
      </c>
      <c r="BK942" s="361">
        <f>IF($W942="初 年 度",TRUNC((+BJ942-CB942),0),0)</f>
        <v>0</v>
      </c>
      <c r="BL942" s="46"/>
      <c r="BM942" s="356">
        <f t="shared" si="4763"/>
        <v>0</v>
      </c>
      <c r="BN942" s="357">
        <f t="shared" si="4763"/>
        <v>0</v>
      </c>
      <c r="BP942" s="125">
        <f t="shared" si="4634"/>
        <v>0</v>
      </c>
      <c r="BQ942" s="126">
        <f>ROUNDUP(BP942/2,0)</f>
        <v>0</v>
      </c>
      <c r="BR942" s="44"/>
      <c r="BS942" s="125">
        <f t="shared" si="4635"/>
        <v>0</v>
      </c>
      <c r="BT942" s="126">
        <f>ROUNDUP(BS942/2,0)</f>
        <v>0</v>
      </c>
      <c r="BU942" s="44"/>
      <c r="BV942" s="125">
        <f t="shared" si="4636"/>
        <v>0</v>
      </c>
      <c r="BW942" s="126">
        <f t="shared" si="4682"/>
        <v>0</v>
      </c>
      <c r="BX942" s="44"/>
      <c r="BY942" s="125">
        <f t="shared" si="4637"/>
        <v>0</v>
      </c>
      <c r="BZ942" s="126">
        <f>ROUNDUP(BY942/2,0)</f>
        <v>0</v>
      </c>
      <c r="CA942" s="44"/>
      <c r="CB942" s="125">
        <f t="shared" si="4638"/>
        <v>0</v>
      </c>
      <c r="CC942" s="126">
        <f>+CB942</f>
        <v>0</v>
      </c>
      <c r="CD942" s="44"/>
      <c r="CE942" s="370">
        <f>IF($F942="申請キャンセル",0,IF(CE943="","",CE943))</f>
        <v>0</v>
      </c>
      <c r="CF942" s="371">
        <f>IF($F942="申請キャンセル",0,IFERROR(VLOOKUP($D942,INDEX(データ蓄積!$A$16:$A$1015,MATCH($D942,データ蓄積!$A$16:$A$1015,0)):'データ蓄積'!$DB$1015,6,),0))</f>
        <v>0</v>
      </c>
      <c r="CG942" s="214" t="str">
        <f t="shared" si="3765"/>
        <v xml:space="preserve"> </v>
      </c>
      <c r="CH942" s="214" t="str">
        <f t="shared" si="3755"/>
        <v/>
      </c>
      <c r="CI942" s="214" t="str">
        <f>IF(CG942&gt;=CH942,"OK","下限本数を下回っています")</f>
        <v>OK</v>
      </c>
      <c r="CJ942" s="371">
        <f>IF($F942="申請キャンセル",0,IFERROR(VLOOKUP($D942,INDEX(データ蓄積!$A$16:$A$1015,MATCH($D942,データ蓄積!$A$16:$A$1015,0)):'データ蓄積'!$DB$1015,9,),0))</f>
        <v>0</v>
      </c>
      <c r="CK942" s="372">
        <f>IF($F942="申請キャンセル",0,IFERROR(VLOOKUP($D942,INDEX(データ蓄積!$A$16:$A$1015,MATCH($D942,データ蓄積!$A$16:$A$1015,0)):'データ蓄積'!$DB$1015,11,),0))</f>
        <v>0</v>
      </c>
      <c r="CL942" s="372">
        <f>IF($F942="申請キャンセル",0,IFERROR(VLOOKUP($D942,INDEX(データ蓄積!$A$16:$A$1015,MATCH($D942,データ蓄積!$A$16:$A$1015,0)):'データ蓄積'!$DB$1015,13,),0))</f>
        <v>0</v>
      </c>
      <c r="CM942" s="372">
        <f>IF($F942="申請キャンセル",0,IFERROR(VLOOKUP($D942,INDEX(データ蓄積!$A$16:$A$1015,MATCH($D942,データ蓄積!$A$16:$A$1015,0)):'データ蓄積'!$DB$1015,15,),0))</f>
        <v>0</v>
      </c>
      <c r="CN942" s="372">
        <f>IF($F942="申請キャンセル",0,IFERROR(VLOOKUP($D942,INDEX(データ蓄積!$A$16:$A$1015,MATCH($D942,データ蓄積!$A$16:$A$1015,0)):'データ蓄積'!$DB$1015,17,),0))</f>
        <v>0</v>
      </c>
      <c r="CO942" s="372">
        <f>IF($F942="申請キャンセル",0,IFERROR(VLOOKUP($D942,INDEX(データ蓄積!$A$16:$A$1015,MATCH($D942,データ蓄積!$A$16:$A$1015,0)):'データ蓄積'!$DB$1015,18,),0))</f>
        <v>0</v>
      </c>
      <c r="CP942" s="371">
        <f>IF($F942="申請キャンセル",0,IFERROR(VLOOKUP($D942,INDEX(データ蓄積!$A$16:$A$1015,MATCH($D942,データ蓄積!$A$16:$A$1015,0)):'データ蓄積'!$DB$1015,19,),0))</f>
        <v>0</v>
      </c>
      <c r="CQ942" s="372">
        <f>IF($F942="申請キャンセル",0,IFERROR(VLOOKUP($D942,INDEX(データ蓄積!$A$16:$A$1015,MATCH($D942,データ蓄積!$A$16:$A$1015,0)):'データ蓄積'!$DB$1015,24,),0))</f>
        <v>0</v>
      </c>
      <c r="CR942" s="99" t="str">
        <f>IF($F942="申請キャンセル",0,CONCATENATE(CS942,$CS$14,CT942,$CT$14,CU942,$CU$14))</f>
        <v>0年0月0日</v>
      </c>
      <c r="CS942" s="99">
        <f>IF($F942="申請キャンセル",0,IFERROR(VLOOKUP($D942,INDEX(データ蓄積!$A$16:$A$1015,MATCH($D942,データ蓄積!$A$16:$A$1015,0)):'データ蓄積'!$DB$1015,70,),0))</f>
        <v>0</v>
      </c>
      <c r="CT942" s="99">
        <f>IF($F942="申請キャンセル",0,IFERROR(VLOOKUP($D942,INDEX(データ蓄積!$A$16:$A$1015,MATCH($D942,データ蓄積!$A$16:$A$1015,0)):'データ蓄積'!$DB$1015,71,),0))</f>
        <v>0</v>
      </c>
      <c r="CU942" s="99">
        <f>IF($F942="申請キャンセル",0,IFERROR(VLOOKUP($D942,INDEX(データ蓄積!$A$16:$A$1015,MATCH($D942,データ蓄積!$A$16:$A$1015,0)):'データ蓄積'!$DB$1015,72,),0))</f>
        <v>0</v>
      </c>
      <c r="CV942" s="99" t="str">
        <f>IF($F942="申請キャンセル",0,CONCATENATE(CW942,$CW$14,CX942,$CX$14,CY942,$CY$14))</f>
        <v>0年0月0日</v>
      </c>
      <c r="CW942" s="99">
        <f>IF($F942="申請キャンセル",0,IFERROR(VLOOKUP($D942,INDEX(データ蓄積!$A$16:$A$1015,MATCH($D942,データ蓄積!$A$16:$A$1015,0)):'データ蓄積'!$DB$1015,73,),0))</f>
        <v>0</v>
      </c>
      <c r="CX942" s="99">
        <f>IF($F942="申請キャンセル",0,IFERROR(VLOOKUP($D942,INDEX(データ蓄積!$A$16:$A$1015,MATCH($D942,データ蓄積!$A$16:$A$1015,0)):'データ蓄積'!$DB$1015,74,),0))</f>
        <v>0</v>
      </c>
      <c r="CY942" s="99">
        <f>IF($F942="申請キャンセル",0,IFERROR(VLOOKUP($D942,INDEX(データ蓄積!$A$16:$A$1015,MATCH($D942,データ蓄積!$A$16:$A$1015,0)):'データ蓄積'!$DB$1015,75,),0))</f>
        <v>0</v>
      </c>
      <c r="CZ942" s="211">
        <f>IF($F942="申請キャンセル",0,IFERROR(VLOOKUP($D942,INDEX(データ蓄積!$A$16:$A$1015,MATCH($D942,データ蓄積!$A$16:$A$1015,0)):'データ蓄積'!$CF$1015,84,),0))</f>
        <v>0</v>
      </c>
      <c r="DA942" s="211">
        <f>IF($F942="申請キャンセル",0,IFERROR(VLOOKUP($D942,INDEX(データ蓄積!$A$16:$A$1015,MATCH($D942,データ蓄積!$A$16:$A$1015,0)):'データ蓄積'!$CG$1015,85,),0))</f>
        <v>0</v>
      </c>
      <c r="DB942" s="211">
        <f>IF($F942="申請キャンセル",0,IFERROR(VLOOKUP($D942,INDEX(データ蓄積!$A$16:$A$1015,MATCH($D942,データ蓄積!$A$16:$A$1015,0)):'データ蓄積'!$CH$1015,86,),0))</f>
        <v>0</v>
      </c>
      <c r="DC942" s="211"/>
      <c r="DD942" s="204">
        <f>IF($F942="申請キャンセル",0,IFERROR(VLOOKUP($D942,INDEX(データ蓄積!$A$16:$A$1015,MATCH($D942,データ蓄積!$A$16:$A$1015,0)):'データ蓄積'!$CN$1015,91,),0))</f>
        <v>0</v>
      </c>
      <c r="DE942" s="204">
        <f>IF($F942="申請キャンセル",0,IFERROR(VLOOKUP($D942,INDEX(データ蓄積!$A$16:$A$1015,MATCH($D942,データ蓄積!$A$16:$A$1015,0)):'データ蓄積'!$CN$1015,92,),0))</f>
        <v>0</v>
      </c>
    </row>
    <row r="943" spans="1:109" ht="18.75" customHeight="1" x14ac:dyDescent="0.15">
      <c r="A943" s="373">
        <f>IFERROR(VLOOKUP($D943,INDEX(データ蓄積!$A$16:$A$1015,MATCH($D943,データ蓄積!$A$16:$A$1015,0)+1):'データ蓄積'!$BI$1015,3,),0)</f>
        <v>0</v>
      </c>
      <c r="B943" s="374">
        <f>IFERROR(VLOOKUP($D943,INDEX(データ蓄積!$A$16:$A$1015,MATCH($D943,データ蓄積!$A$16:$A$1015,0)+1):'データ蓄積'!$BI$1015,4,),0)</f>
        <v>0</v>
      </c>
      <c r="C943" s="375">
        <f>IFERROR(VLOOKUP($D943,INDEX(データ蓄積!$A$16:$A$1015,MATCH($D943,データ蓄積!$A$16:$A$1015,0)+1):'データ蓄積'!$BI$1015,5,),0)</f>
        <v>0</v>
      </c>
      <c r="D943" s="373">
        <f t="shared" si="3978"/>
        <v>464</v>
      </c>
      <c r="E943" s="347">
        <f>IFERROR(VLOOKUP($D943,INDEX(データ蓄積!$A$16:$A$1015,MATCH($D943,データ蓄積!$A$16:$A$1015,0)+1):'データ蓄積'!$BI$1015,2,),0)</f>
        <v>0</v>
      </c>
      <c r="F943" s="376">
        <f>IFERROR(VLOOKUP($D943,INDEX(データ蓄積!$A$16:$A$1015,MATCH($D943,データ蓄積!$A$16:$A$1015,0)+1):'データ蓄積'!$CD$1015,82,),0)</f>
        <v>0</v>
      </c>
      <c r="G943" s="377">
        <f>IF($F942="申請キャンセル",0,IFERROR(VLOOKUP($D943,INDEX(データ蓄積!$A$16:$A$1015,MATCH($D943,データ蓄積!$A$16:$A$1015,0)+1):'データ蓄積'!$BI$1015,8,),0))</f>
        <v>0</v>
      </c>
      <c r="H943" s="347">
        <f>IF($F942="申請キャンセル",0,IFERROR(VLOOKUP($D943,INDEX(データ蓄積!$A$16:$A$1015,MATCH($D943,データ蓄積!$A$16:$A$1015,0)+1):'データ蓄積'!$BI$1015,10,),0))</f>
        <v>0</v>
      </c>
      <c r="I943" s="378" t="str">
        <f>IF($F942="申請キャンセル","",LEFT(IFERROR(VLOOKUP($D943,INDEX(データ蓄積!$A$16:$A$1015,MATCH($D943,データ蓄積!$A$16:$A$1015,0)+1):'データ蓄積'!$CH$1015,84,),""),2))</f>
        <v/>
      </c>
      <c r="J943" s="347" t="str">
        <f>IF($F942="申請キャンセル","",LEFT(IFERROR(VLOOKUP($D943,INDEX(データ蓄積!$A$16:$A$1015,MATCH($D942,データ蓄積!$A$16:$A$1015,0)+1):'データ蓄積'!$CL$1015,86,),""),2))</f>
        <v/>
      </c>
      <c r="K943" s="379">
        <f>IF($F942="申請キャンセル",0,IFERROR(VLOOKUP($D943,INDEX(データ蓄積!$A$16:$A$1015,MATCH($D943,データ蓄積!$A$16:$A$1015,0)+1):'データ蓄積'!$CO$1015,90,),0))</f>
        <v>0</v>
      </c>
      <c r="L943" s="374">
        <f t="shared" ref="L943" si="4824">IF(G943=0,0,IF($F943="申請キャンセル",0,IF(K943="","","〇")))</f>
        <v>0</v>
      </c>
      <c r="M943" s="380">
        <f>IF($F942="申請キャンセル",0,IFERROR(VLOOKUP($D943,INDEX(データ蓄積!$A$16:$A$1015,MATCH($D943,データ蓄積!$A$16:$A$1015,0)+1):'データ蓄積'!$BI$1015,14,),0))</f>
        <v>0</v>
      </c>
      <c r="N943" s="381">
        <f>IF($F942="申請キャンセル",0,IFERROR(VLOOKUP($D943,INDEX(データ蓄積!$A$16:$A$1015,MATCH($D943,データ蓄積!$A$16:$A$1015,0)+1):'データ蓄積'!$BI$1015,16,),0))</f>
        <v>0</v>
      </c>
      <c r="O943" s="382">
        <f>IF($F942="申請キャンセル",0,IFERROR(VLOOKUP($D943,INDEX(データ蓄積!$A$16:$A$1015,MATCH($D943,データ蓄積!$A$16:$A$1015,0)+1):'データ蓄積'!$BI$1015,20,),0))</f>
        <v>0</v>
      </c>
      <c r="P943" s="383">
        <f>IF($F942="申請キャンセル",0,IFERROR(VLOOKUP($D943,INDEX(データ蓄積!$A$16:$A$1015,MATCH($D943,データ蓄積!$A$16:$A$1015,0)+1):'データ蓄積'!$BI$1015,21,),0))</f>
        <v>0</v>
      </c>
      <c r="Q943" s="383">
        <f>IF($F942="申請キャンセル",0,IFERROR(VLOOKUP($D943,INDEX(データ蓄積!$A$16:$A$1015,MATCH($D943,データ蓄積!$A$16:$A$1015,0)+1):'データ蓄積'!$BI$1015,23,),0))</f>
        <v>0</v>
      </c>
      <c r="R943" s="384">
        <f>IF($F942="申請キャンセル",0,IFERROR(VLOOKUP($D943,INDEX(データ蓄積!$A$16:$A$1015,MATCH($D943,データ蓄積!$A$16:$A$1015,0)+1):'データ蓄積'!$CO$1015,92,),0))</f>
        <v>0</v>
      </c>
      <c r="S943" s="385">
        <f>IF($F942="申請キャンセル",0,IFERROR(VLOOKUP($D943,INDEX(データ蓄積!$A$16:$A$1015,MATCH($D943,データ蓄積!$A$16:$A$1015,0)+1):'データ蓄積'!$BI$1015,22,),0))</f>
        <v>0</v>
      </c>
      <c r="T943" s="386" t="str">
        <f>IF($F942="申請キャンセル",0,IF((AJ943+AP943)&gt;0,ROUNDDOWN((AJ943+AP943)/(AL943+AR943),4)*1000," "))</f>
        <v xml:space="preserve"> </v>
      </c>
      <c r="U943" s="387" t="str">
        <f>IF($F943="申請キャンセル",0,IFERROR(IF(AJ943+AP943=0,"",VLOOKUP(Q943,Sheet1!$B$4:$C$64,2,0)),0))</f>
        <v/>
      </c>
      <c r="V943" s="388">
        <f>IF($F942="申請キャンセル",0,IFERROR(VLOOKUP($D943,INDEX(データ蓄積!$A$16:$A$1015,MATCH($D943,データ蓄積!$A$16:$A$1015,0)+1):'データ蓄積'!$BI$1015,12,),0))</f>
        <v>0</v>
      </c>
      <c r="W943" s="389">
        <f>IF($F942="申請キャンセル",0,IFERROR(VLOOKUP($D943,INDEX(データ蓄積!$A$16:$A$1015,MATCH($D943,データ蓄積!$A$16:$A$1015,0)+1):'データ蓄積'!$BI$1015,25,),0))</f>
        <v>0</v>
      </c>
      <c r="X943" s="383">
        <f>IF($F942="申請キャンセル",0,IFERROR(VLOOKUP($D943,INDEX(データ蓄積!$A$16:$A$1015,MATCH($D943,データ蓄積!$A$16:$A$1015,0)+1):'データ蓄積'!$DB$1015,27,),0))</f>
        <v>0</v>
      </c>
      <c r="Y943" s="390">
        <f t="shared" si="4629"/>
        <v>0</v>
      </c>
      <c r="Z943" s="383">
        <f>IF($F942="申請キャンセル",0,IFERROR(VLOOKUP($D943,INDEX(データ蓄積!$A$16:$A$1015,MATCH($D943,データ蓄積!$A$16:$A$1015,0)+1):'データ蓄積'!$DB$1015,26,),0))</f>
        <v>0</v>
      </c>
      <c r="AA943" s="383">
        <f>IF($F942="申請キャンセル",0,IFERROR(VLOOKUP($D943,INDEX(データ蓄積!$A$16:$A$1015,MATCH($D943,データ蓄積!$A$16:$A$1015,0)+1):'データ蓄積'!$DB$1015,28,),0))</f>
        <v>0</v>
      </c>
      <c r="AB943" s="385">
        <f t="shared" ref="AB943" si="4825">IF($W943="初 年 度",TRUNC((+AA943-BP943)/2,0),0)</f>
        <v>0</v>
      </c>
      <c r="AC943" s="381"/>
      <c r="AD943" s="380">
        <f>IF($F942="申請キャンセル",0,IFERROR(VLOOKUP($D943,INDEX(データ蓄積!$A$16:$A$1015,MATCH($D943,データ蓄積!$A$16:$A$1015,0)+1):'データ蓄積'!$DB$1015,30,),0))</f>
        <v>0</v>
      </c>
      <c r="AE943" s="383">
        <f t="shared" si="4630"/>
        <v>0</v>
      </c>
      <c r="AF943" s="383">
        <f>IF($F942="申請キャンセル",0,IFERROR(VLOOKUP($D943,INDEX(データ蓄積!$A$16:$A$1015,MATCH($D943,データ蓄積!$A$16:$A$1015,0)+1):'データ蓄積'!$DB$1015,29,),0))</f>
        <v>0</v>
      </c>
      <c r="AG943" s="383">
        <f>IF($F942="申請キャンセル",0,IFERROR(VLOOKUP($D943,INDEX(データ蓄積!$A$16:$A$1015,MATCH($D943,データ蓄積!$A$16:$A$1015,0)+1):'データ蓄積'!$DB$1015,31,),0))</f>
        <v>0</v>
      </c>
      <c r="AH943" s="383">
        <f t="shared" si="4679"/>
        <v>0</v>
      </c>
      <c r="AI943" s="381"/>
      <c r="AJ943" s="385">
        <f t="shared" ref="AJ943" si="4826">+X943+AD943</f>
        <v>0</v>
      </c>
      <c r="AK943" s="390">
        <f t="shared" si="4796"/>
        <v>0</v>
      </c>
      <c r="AL943" s="383">
        <f t="shared" si="4796"/>
        <v>0</v>
      </c>
      <c r="AM943" s="383">
        <f t="shared" si="4796"/>
        <v>0</v>
      </c>
      <c r="AN943" s="385">
        <f t="shared" si="4796"/>
        <v>0</v>
      </c>
      <c r="AO943" s="381"/>
      <c r="AP943" s="383">
        <f>IF($F942="申請キャンセル",0,IFERROR(VLOOKUP($D943,INDEX(データ蓄積!$A$16:$A$1015,MATCH($D943,データ蓄積!$A$16:$A$1015,0)+1):'データ蓄積'!$DB$1015,33,),0))</f>
        <v>0</v>
      </c>
      <c r="AQ943" s="390">
        <f t="shared" si="4631"/>
        <v>0</v>
      </c>
      <c r="AR943" s="383">
        <f>IF($F942="申請キャンセル",0,IFERROR(VLOOKUP($D943,INDEX(データ蓄積!$A$16:$A$1015,MATCH($D943,データ蓄積!$A$16:$A$1015,0)+1):'データ蓄積'!$DB$1015,32,),0))</f>
        <v>0</v>
      </c>
      <c r="AS943" s="383">
        <f>IF($F942="申請キャンセル",0,IFERROR(VLOOKUP($D943,INDEX(データ蓄積!$A$16:$A$1015,MATCH($D943,データ蓄積!$A$16:$A$1015,0)+1):'データ蓄積'!$DB$1015,34,),0))</f>
        <v>0</v>
      </c>
      <c r="AT943" s="385">
        <f t="shared" si="4680"/>
        <v>0</v>
      </c>
      <c r="AU943" s="381"/>
      <c r="AV943" s="383">
        <f>IF($F942="申請キャンセル",0,IFERROR(VLOOKUP($D943,INDEX(データ蓄積!$A$16:$A$1015,MATCH($D943,データ蓄積!$A$16:$A$1015,0)+1):'データ蓄積'!$DB$1015,36,),0))</f>
        <v>0</v>
      </c>
      <c r="AW943" s="390">
        <f t="shared" si="4632"/>
        <v>0</v>
      </c>
      <c r="AX943" s="383">
        <f>IF($F942="申請キャンセル",0,IFERROR(VLOOKUP($D943,INDEX(データ蓄積!$A$16:$A$1015,MATCH($D943,データ蓄積!$A$16:$A$1015,0)+1):'データ蓄積'!$DB$1015,35,),0))</f>
        <v>0</v>
      </c>
      <c r="AY943" s="383">
        <f>IF($F942="申請キャンセル",0,IFERROR(VLOOKUP($D943,INDEX(データ蓄積!$A$16:$A$1015,MATCH($D943,データ蓄積!$A$16:$A$1015,0)+1):'データ蓄積'!$DB$1015,37,),0))</f>
        <v>0</v>
      </c>
      <c r="AZ943" s="385">
        <f t="shared" si="4681"/>
        <v>0</v>
      </c>
      <c r="BA943" s="381"/>
      <c r="BB943" s="391">
        <f t="shared" ref="BB943" si="4827">+AK943+AQ943+AW943</f>
        <v>0</v>
      </c>
      <c r="BC943" s="383">
        <f t="shared" si="4817"/>
        <v>0</v>
      </c>
      <c r="BD943" s="383">
        <f t="shared" si="4817"/>
        <v>0</v>
      </c>
      <c r="BE943" s="392">
        <f t="shared" si="4817"/>
        <v>0</v>
      </c>
      <c r="BF943" s="369"/>
      <c r="BG943" s="380">
        <f>IF($F942="申請キャンセル",0,IF(H943="（○）",220,0))</f>
        <v>0</v>
      </c>
      <c r="BH943" s="385">
        <f>IF($F942="申請キャンセル",0,IF(H943="（○）",SUM(AK943+AQ943+AW943),0))</f>
        <v>0</v>
      </c>
      <c r="BI943" s="383">
        <f>IF($F942="申請キャンセル",0,IF(H943="（○）",SUM(AL943+AR943),0))</f>
        <v>0</v>
      </c>
      <c r="BJ943" s="383">
        <f t="shared" si="4633"/>
        <v>0</v>
      </c>
      <c r="BK943" s="392">
        <f t="shared" ref="BK943" si="4828">IF($W943="初 年 度",TRUNC((+BJ943-CB943),0),0)</f>
        <v>0</v>
      </c>
      <c r="BL943" s="46"/>
      <c r="BM943" s="380">
        <f t="shared" si="4763"/>
        <v>0</v>
      </c>
      <c r="BN943" s="381">
        <f t="shared" si="4763"/>
        <v>0</v>
      </c>
      <c r="BP943" s="127">
        <f t="shared" si="4634"/>
        <v>0</v>
      </c>
      <c r="BQ943" s="128">
        <f t="shared" ref="BQ943" si="4829">ROUNDUP(BP943/2,0)</f>
        <v>0</v>
      </c>
      <c r="BR943" s="45"/>
      <c r="BS943" s="127">
        <f t="shared" si="4635"/>
        <v>0</v>
      </c>
      <c r="BT943" s="128">
        <f t="shared" ref="BT943" si="4830">ROUNDUP(BS943/2,0)</f>
        <v>0</v>
      </c>
      <c r="BU943" s="45"/>
      <c r="BV943" s="127">
        <f t="shared" si="4636"/>
        <v>0</v>
      </c>
      <c r="BW943" s="128">
        <f t="shared" si="4682"/>
        <v>0</v>
      </c>
      <c r="BX943" s="45"/>
      <c r="BY943" s="127">
        <f t="shared" si="4637"/>
        <v>0</v>
      </c>
      <c r="BZ943" s="128">
        <f t="shared" ref="BZ943" si="4831">ROUNDUP(BY943/2,0)</f>
        <v>0</v>
      </c>
      <c r="CA943" s="45"/>
      <c r="CB943" s="127">
        <f t="shared" si="4638"/>
        <v>0</v>
      </c>
      <c r="CC943" s="128">
        <f t="shared" ref="CC943" si="4832">+CB943</f>
        <v>0</v>
      </c>
      <c r="CD943" s="45"/>
      <c r="CE943" s="370">
        <f>IF($F942="申請キャンセル",0,IFERROR(VLOOKUP($D943,INDEX(データ蓄積!$A$16:$A$1015,MATCH($D943,データ蓄積!$A$16:$A$1015,0)+1):'データ蓄積'!$DB$1015,83,),0))</f>
        <v>0</v>
      </c>
      <c r="CF943" s="371">
        <f>IF($F942="申請キャンセル",0,IFERROR(VLOOKUP($D943,INDEX(データ蓄積!$A$16:$A$1015,MATCH($D943,データ蓄積!$A$16:$A$1015,0)+1):'データ蓄積'!$DB$1015,6,),0))</f>
        <v>0</v>
      </c>
      <c r="CG943" s="214" t="str">
        <f t="shared" si="3765"/>
        <v xml:space="preserve"> </v>
      </c>
      <c r="CH943" s="214" t="str">
        <f t="shared" si="3755"/>
        <v/>
      </c>
      <c r="CI943" s="214" t="str">
        <f t="shared" ref="CI943" si="4833">IF(CG943&gt;=CH943,"OK","下限本数を下回っています")</f>
        <v>OK</v>
      </c>
      <c r="CJ943" s="371">
        <f>IF($F942="申請キャンセル",0,IFERROR(VLOOKUP($D943,INDEX(データ蓄積!$A$16:$A$1015,MATCH($D943,データ蓄積!$A$16:$A$1015,0)+1):'データ蓄積'!$DB$1015,9,),0))</f>
        <v>0</v>
      </c>
      <c r="CK943" s="372">
        <f>IF($F942="申請キャンセル",0,IFERROR(VLOOKUP($D943,INDEX(データ蓄積!$A$16:$A$1015,MATCH($D943,データ蓄積!$A$16:$A$1015,0)+1):'データ蓄積'!$DB$1015,11,),0))</f>
        <v>0</v>
      </c>
      <c r="CL943" s="372">
        <f>IF($F942="申請キャンセル",0,IFERROR(VLOOKUP($D943,INDEX(データ蓄積!$A$16:$A$1015,MATCH($D943,データ蓄積!$A$16:$A$1015,0)+1):'データ蓄積'!$DB$1015,13,),0))</f>
        <v>0</v>
      </c>
      <c r="CM943" s="372">
        <f>IF($F942="申請キャンセル",0,IFERROR(VLOOKUP($D943,INDEX(データ蓄積!$A$16:$A$1015,MATCH($D943,データ蓄積!$A$16:$A$1015,0)+1):'データ蓄積'!$DB$1015,15,),0))</f>
        <v>0</v>
      </c>
      <c r="CN943" s="372">
        <f>IF($F942="申請キャンセル",0,IFERROR(VLOOKUP($D943,INDEX(データ蓄積!$A$16:$A$1015,MATCH($D943,データ蓄積!$A$16:$A$1015,0)+1):'データ蓄積'!$DB$1015,17,),0))</f>
        <v>0</v>
      </c>
      <c r="CO943" s="372">
        <f>IF($F942="申請キャンセル",0,IFERROR(VLOOKUP($D943,INDEX(データ蓄積!$A$16:$A$1015,MATCH($D943,データ蓄積!$A$16:$A$1015,0)+1):'データ蓄積'!$DB$1015,18,),0))</f>
        <v>0</v>
      </c>
      <c r="CP943" s="371">
        <f>IF($F942="申請キャンセル",0,IFERROR(VLOOKUP($D943,INDEX(データ蓄積!$A$16:$A$1015,MATCH($D943,データ蓄積!$A$16:$A$1015,0)+1):'データ蓄積'!$DB$1015,19,),0))</f>
        <v>0</v>
      </c>
      <c r="CQ943" s="372">
        <f>IF($F942="申請キャンセル",0,IFERROR(VLOOKUP($D943,INDEX(データ蓄積!$A$16:$A$1015,MATCH($D943,データ蓄積!$A$16:$A$1015,0)+1):'データ蓄積'!$DB$1015,24,),0))</f>
        <v>0</v>
      </c>
      <c r="CR943" s="99" t="str">
        <f>IF($F942="申請キャンセル",0,CONCATENATE(CS943,$CS$14,CT943,$CT$14,CU943,$CU$14))</f>
        <v>0年0月0日</v>
      </c>
      <c r="CS943" s="99">
        <f>IF($F942="申請キャンセル",0,IFERROR(VLOOKUP($D943,INDEX(データ蓄積!$A$16:$A$1015,MATCH($D943,データ蓄積!$A$16:$A$1015,0)+1):'データ蓄積'!$DB$1015,70,),0))</f>
        <v>0</v>
      </c>
      <c r="CT943" s="99">
        <f>IF($F942="申請キャンセル",0,IFERROR(VLOOKUP($D943,INDEX(データ蓄積!$A$16:$A$1015,MATCH($D943,データ蓄積!$A$16:$A$1015,0)+1):'データ蓄積'!$DB$1015,71,),0))</f>
        <v>0</v>
      </c>
      <c r="CU943" s="99">
        <f>IF($F942="申請キャンセル",0,IFERROR(VLOOKUP($D943,INDEX(データ蓄積!$A$16:$A$1015,MATCH($D943,データ蓄積!$A$16:$A$1015,0)+1):'データ蓄積'!$DB$1015,72,),0))</f>
        <v>0</v>
      </c>
      <c r="CV943" s="99" t="str">
        <f>IF($F942="申請キャンセル",0,CONCATENATE(CW943,$CW$14,CX943,$CX$14,CY943,$CY$14))</f>
        <v>0年0月0日</v>
      </c>
      <c r="CW943" s="99">
        <f>IF($F942="申請キャンセル",0,IFERROR(VLOOKUP($D943,INDEX(データ蓄積!$A$16:$A$1015,MATCH($D943,データ蓄積!$A$16:$A$1015,0)+1):'データ蓄積'!$DB$1015,73,),0))</f>
        <v>0</v>
      </c>
      <c r="CX943" s="99">
        <f>IF($F942="申請キャンセル",0,IFERROR(VLOOKUP($D943,INDEX(データ蓄積!$A$16:$A$1015,MATCH($D943,データ蓄積!$A$16:$A$1015,0)+1):'データ蓄積'!$DB$1015,74,),0))</f>
        <v>0</v>
      </c>
      <c r="CY943" s="99">
        <f>IF($F942="申請キャンセル",0,IFERROR(VLOOKUP($D943,INDEX(データ蓄積!$A$16:$A$1015,MATCH($D943,データ蓄積!$A$16:$A$1015,0)+1):'データ蓄積'!$DB$1015,75,),0))</f>
        <v>0</v>
      </c>
      <c r="CZ943" s="211">
        <f>IF($F942="申請キャンセル",0,IFERROR(VLOOKUP($D943,INDEX(データ蓄積!$A$16:$A$1015,MATCH($D943,データ蓄積!$A$16:$A$1015,0)+1):'データ蓄積'!$CF$1015,84,),0))</f>
        <v>0</v>
      </c>
      <c r="DA943" s="211">
        <f>IF($F942="申請キャンセル",0,IFERROR(VLOOKUP($D943,INDEX(データ蓄積!$A$16:$A$1015,MATCH($D943,データ蓄積!$A$16:$A$1015,0)+1):'データ蓄積'!$CG$1015,85,),0))</f>
        <v>0</v>
      </c>
      <c r="DB943" s="211">
        <f>IF($F942="申請キャンセル",0,IFERROR(VLOOKUP($D943,INDEX(データ蓄積!$A$16:$A$1015,MATCH($D943,データ蓄積!$A$16:$A$1015,0)+1):'データ蓄積'!$CH$1015,86,),0))</f>
        <v>0</v>
      </c>
      <c r="DC943" s="211"/>
      <c r="DD943" s="204">
        <f>IF($F942="申請キャンセル",0,IFERROR(VLOOKUP($D943,INDEX(データ蓄積!$A$16:$A$1015,MATCH($D943,データ蓄積!$A$16:$A$1015,0)+1):'データ蓄積'!$CN$1015,91,),0))</f>
        <v>0</v>
      </c>
      <c r="DE943" s="204">
        <f>IF($F942="申請キャンセル",0,IFERROR(VLOOKUP($D943,INDEX(データ蓄積!$A$16:$A$1015,MATCH($D943,データ蓄積!$A$16:$A$1015,0)+1):'データ蓄積'!$CN$1015,92,),0))</f>
        <v>0</v>
      </c>
    </row>
    <row r="944" spans="1:109" ht="18.75" customHeight="1" x14ac:dyDescent="0.15">
      <c r="A944" s="349">
        <f>IFERROR(VLOOKUP($D944,INDEX(データ蓄積!$A$16:$A$1015,MATCH($D944,データ蓄積!$A$16:$A$1015,0)):'データ蓄積'!$BI$1015,3,),0)</f>
        <v>0</v>
      </c>
      <c r="B944" s="350">
        <f>IFERROR(VLOOKUP($D944,INDEX(データ蓄積!$A$16:$A$1015,MATCH($D944,データ蓄積!$A$16:$A$1015,0)):'データ蓄積'!$BI$1015,4,),0)</f>
        <v>0</v>
      </c>
      <c r="C944" s="349">
        <f>IFERROR(VLOOKUP($D944,INDEX(データ蓄積!$A$16:$A$1015,MATCH($D944,データ蓄積!$A$16:$A$1015,0)):'データ蓄積'!$BI$1015,5,),0)</f>
        <v>0</v>
      </c>
      <c r="D944" s="349">
        <f t="shared" si="3978"/>
        <v>465</v>
      </c>
      <c r="E944" s="351">
        <f>IFERROR(VLOOKUP($D944,INDEX(データ蓄積!$A$16:$A$1015,MATCH($D944,データ蓄積!$A$16:$A$1015,0)):'データ蓄積'!$BI$1015,2,),0)</f>
        <v>0</v>
      </c>
      <c r="F944" s="352">
        <f>IFERROR(VLOOKUP($D944,INDEX(データ蓄積!$A$16:$A$1015,MATCH($D944,データ蓄積!$A$16:$A$1015,0)):'データ蓄積'!$CD$1015,82,),0)</f>
        <v>0</v>
      </c>
      <c r="G944" s="353">
        <f>IF($F944="申請キャンセル",0,IFERROR(VLOOKUP($D944,INDEX(データ蓄積!$A$16:$A$1015,MATCH($D944,データ蓄積!$A$16:$A$1015,0)):'データ蓄積'!$BI$1015,8,),0))</f>
        <v>0</v>
      </c>
      <c r="H944" s="346">
        <f>IF($F944="申請キャンセル",0,IFERROR(VLOOKUP($D944,INDEX(データ蓄積!$A$16:$A$1015,MATCH($D944,データ蓄積!$A$16:$A$1015,0)):'データ蓄積'!$BI$1015,10,),0))</f>
        <v>0</v>
      </c>
      <c r="I944" s="354" t="str">
        <f>IF($F944="申請キャンセル","",LEFT(IFERROR(VLOOKUP($D944,INDEX(データ蓄積!$A$16:$A$1015,MATCH($D944,データ蓄積!$A$16:$A$1015,0)):'データ蓄積'!$CH$1015,84,),""),2))</f>
        <v/>
      </c>
      <c r="J944" s="346" t="str">
        <f>IF($F944="申請キャンセル","",LEFT(IFERROR(VLOOKUP($D944,INDEX(データ蓄積!$A$16:$A$1015,MATCH($D944,データ蓄積!$A$16:$A$1015,0)):'データ蓄積'!$CL$1015,86,),""),2))</f>
        <v/>
      </c>
      <c r="K944" s="355">
        <f>IF($F944="申請キャンセル",0,IFERROR(VLOOKUP($D944,INDEX(データ蓄積!$A$16:$A$1015,MATCH($D944,データ蓄積!$A$16:$A$1015,0)):'データ蓄積'!$CO$1015,90,),0))</f>
        <v>0</v>
      </c>
      <c r="L944" s="350">
        <f>IF(G944=0,0,IF($F944="申請キャンセル",0,IF(K944="","","〇")))</f>
        <v>0</v>
      </c>
      <c r="M944" s="356">
        <f>IF($F944="申請キャンセル",0,IFERROR(VLOOKUP($D944,INDEX(データ蓄積!$A$16:$A$1015,MATCH($D944,データ蓄積!$A$16:$A$1015,0)):'データ蓄積'!$BI$1015,14,),))</f>
        <v>0</v>
      </c>
      <c r="N944" s="357">
        <f>IF($F944="申請キャンセル",0,IFERROR(VLOOKUP($D944,INDEX(データ蓄積!$A$16:$A$1015,MATCH($D944,データ蓄積!$A$16:$A$1015,0)):'データ蓄積'!$BI$1015,16,),0))</f>
        <v>0</v>
      </c>
      <c r="O944" s="356">
        <f>IF($F944="申請キャンセル",0,IFERROR(VLOOKUP($D944,INDEX(データ蓄積!$A$16:$A$1015,MATCH($D944,データ蓄積!$A$16:$A$1015,0)):'データ蓄積'!$BI$1015,20,),0))</f>
        <v>0</v>
      </c>
      <c r="P944" s="358">
        <f>IF($F944="申請キャンセル",0,IFERROR(VLOOKUP($D944,INDEX(データ蓄積!$A$16:$A$1015,MATCH($D944,データ蓄積!$A$16:$A$1015,0)):'データ蓄積'!$BI$1015,21,),0))</f>
        <v>0</v>
      </c>
      <c r="Q944" s="359">
        <f>IF($F944="申請キャンセル",0,IFERROR(VLOOKUP($D944,INDEX(データ蓄積!$A$16:$A$1015,MATCH($D944,データ蓄積!$A$16:$A$1015,0)):'データ蓄積'!$BI$1015,23,),0))</f>
        <v>0</v>
      </c>
      <c r="R944" s="360">
        <f>IF($F944="申請キャンセル",0,IFERROR(VLOOKUP($D944,INDEX(データ蓄積!$A$16:$A$1015,MATCH($D944,データ蓄積!$A$16:$A$1015,0)):'データ蓄積'!$CO$1015,92,),0))</f>
        <v>0</v>
      </c>
      <c r="S944" s="361">
        <f>IF($F944="申請キャンセル",0,IFERROR(VLOOKUP($D944,INDEX(データ蓄積!$A$16:$A$1015,MATCH($D944,データ蓄積!$A$16:$A$1015,0)):'データ蓄積'!$BI$1015,22,),0))</f>
        <v>0</v>
      </c>
      <c r="T944" s="362" t="str">
        <f>IF($F944="申請キャンセル",0,IF((AJ944+AP944)&gt;0,ROUNDDOWN((AJ944+AP944)/(AL944+AR944),4)*1000," "))</f>
        <v xml:space="preserve"> </v>
      </c>
      <c r="U944" s="363" t="str">
        <f>IF($F944="申請キャンセル",0,IFERROR(IF(AJ944+AP944=0,"",VLOOKUP(Q944,Sheet1!$B$4:$C$64,2,0)),0))</f>
        <v/>
      </c>
      <c r="V944" s="364">
        <f>IF($F944="申請キャンセル",0,IFERROR(VLOOKUP($D944,INDEX(データ蓄積!$A$16:$A$1015,MATCH($D944,データ蓄積!$A$16:$A$1015,0)):'データ蓄積'!$BI$1015,12,),0))</f>
        <v>0</v>
      </c>
      <c r="W944" s="365">
        <f>IF($F944="申請キャンセル",0,IFERROR(VLOOKUP($D944,INDEX(データ蓄積!$A$16:$A$1015,MATCH($D944,データ蓄積!$A$16:$A$1015,0)):'データ蓄積'!$BI$1015,25,),0))</f>
        <v>0</v>
      </c>
      <c r="X944" s="356">
        <f>IF($F944="申請キャンセル",0,IFERROR(VLOOKUP($D944,INDEX(データ蓄積!$A$16:$A$1015,MATCH($D944,データ蓄積!$A$16:$A$1015,0)):'データ蓄積'!$DB$1015,27,),0))</f>
        <v>0</v>
      </c>
      <c r="Y944" s="366">
        <f t="shared" si="4629"/>
        <v>0</v>
      </c>
      <c r="Z944" s="358">
        <f>IF($F944="申請キャンセル",0,IFERROR(VLOOKUP($D944,INDEX(データ蓄積!$A$16:$A$1015,MATCH($D944,データ蓄積!$A$16:$A$1015,0)):'データ蓄積'!$DB$1015,26,),0))</f>
        <v>0</v>
      </c>
      <c r="AA944" s="367">
        <f>IF($F944="申請キャンセル",0,IFERROR(VLOOKUP($D944,INDEX(データ蓄積!$A$16:$A$1015,MATCH($D944,データ蓄積!$A$16:$A$1015,0)):'データ蓄積'!$DB$1015,28,),0))</f>
        <v>0</v>
      </c>
      <c r="AB944" s="358">
        <f>IF($W944="初 年 度",TRUNC((+AA944-BP944)/2,0),0)</f>
        <v>0</v>
      </c>
      <c r="AC944" s="357"/>
      <c r="AD944" s="356">
        <f>IF($F944="申請キャンセル",0,IFERROR(VLOOKUP($D944,INDEX(データ蓄積!$A$16:$A$1015,MATCH($D944,データ蓄積!$A$16:$A$1015,0)):'データ蓄積'!$DB$1015,30,),0))</f>
        <v>0</v>
      </c>
      <c r="AE944" s="359">
        <f t="shared" si="4630"/>
        <v>0</v>
      </c>
      <c r="AF944" s="359">
        <f>IF($F944="申請キャンセル",0,IFERROR(VLOOKUP($D944,INDEX(データ蓄積!$A$16:$A$1015,MATCH($D944,データ蓄積!$A$16:$A$1015,0)):'データ蓄積'!$DB$1015,29,),0))</f>
        <v>0</v>
      </c>
      <c r="AG944" s="359">
        <f>IF($F944="申請キャンセル",0,IFERROR(VLOOKUP($D944,INDEX(データ蓄積!$A$16:$A$1015,MATCH($D944,データ蓄積!$A$16:$A$1015,0)):'データ蓄積'!$DB$1015,31,),0))</f>
        <v>0</v>
      </c>
      <c r="AH944" s="359">
        <f t="shared" si="4679"/>
        <v>0</v>
      </c>
      <c r="AI944" s="357"/>
      <c r="AJ944" s="358">
        <f>+X944+AD944</f>
        <v>0</v>
      </c>
      <c r="AK944" s="366">
        <f t="shared" si="4796"/>
        <v>0</v>
      </c>
      <c r="AL944" s="358">
        <f t="shared" si="4796"/>
        <v>0</v>
      </c>
      <c r="AM944" s="367">
        <f t="shared" si="4796"/>
        <v>0</v>
      </c>
      <c r="AN944" s="358">
        <f t="shared" si="4796"/>
        <v>0</v>
      </c>
      <c r="AO944" s="357"/>
      <c r="AP944" s="356">
        <f>IF($F944="申請キャンセル",0,IFERROR(VLOOKUP($D944,INDEX(データ蓄積!$A$16:$A$1015,MATCH($D944,データ蓄積!$A$16:$A$1015,0)):'データ蓄積'!$DB$1015,33,),0))</f>
        <v>0</v>
      </c>
      <c r="AQ944" s="366">
        <f t="shared" si="4631"/>
        <v>0</v>
      </c>
      <c r="AR944" s="358">
        <f>IF($F944="申請キャンセル",0,IFERROR(VLOOKUP($D944,INDEX(データ蓄積!$A$16:$A$1015,MATCH($D944,データ蓄積!$A$16:$A$1015,0)):'データ蓄積'!$DB$1015,32,),0))</f>
        <v>0</v>
      </c>
      <c r="AS944" s="367">
        <f>IF($F944="申請キャンセル",0,IFERROR(VLOOKUP($D944,INDEX(データ蓄積!$A$16:$A$1015,MATCH($D944,データ蓄積!$A$16:$A$1015,0)):'データ蓄積'!$DB$1015,34,),0))</f>
        <v>0</v>
      </c>
      <c r="AT944" s="358">
        <f t="shared" si="4680"/>
        <v>0</v>
      </c>
      <c r="AU944" s="357"/>
      <c r="AV944" s="356">
        <f>IF($F944="申請キャンセル",0,IFERROR(VLOOKUP($D944,INDEX(データ蓄積!$A$16:$A$1015,MATCH($D944,データ蓄積!$A$16:$A$1015,0)):'データ蓄積'!$DB$1015,36,),0))</f>
        <v>0</v>
      </c>
      <c r="AW944" s="366">
        <f t="shared" si="4632"/>
        <v>0</v>
      </c>
      <c r="AX944" s="358">
        <f>IF($F944="申請キャンセル",0,IFERROR(VLOOKUP($D944,INDEX(データ蓄積!$A$16:$A$1015,MATCH($D944,データ蓄積!$A$16:$A$1015,0)):'データ蓄積'!$DB$1015,35,),0))</f>
        <v>0</v>
      </c>
      <c r="AY944" s="367">
        <f>IF($F944="申請キャンセル",0,IFERROR(VLOOKUP($D944,INDEX(データ蓄積!$A$16:$A$1015,MATCH($D944,データ蓄積!$A$16:$A$1015,0)):'データ蓄積'!$DB$1015,37,),0))</f>
        <v>0</v>
      </c>
      <c r="AZ944" s="358">
        <f t="shared" si="4681"/>
        <v>0</v>
      </c>
      <c r="BA944" s="357"/>
      <c r="BB944" s="368">
        <f>+AK944+AQ944+AW944</f>
        <v>0</v>
      </c>
      <c r="BC944" s="358">
        <f t="shared" si="4817"/>
        <v>0</v>
      </c>
      <c r="BD944" s="367">
        <f t="shared" si="4817"/>
        <v>0</v>
      </c>
      <c r="BE944" s="361">
        <f t="shared" si="4817"/>
        <v>0</v>
      </c>
      <c r="BF944" s="369"/>
      <c r="BG944" s="356">
        <f>IF($F944="申請キャンセル",0,IF(H944="（○）",220,0))</f>
        <v>0</v>
      </c>
      <c r="BH944" s="359">
        <f>IF($F944="申請キャンセル",0,IF(H944="（○）",SUM(AK944+AQ944+AW944),0))</f>
        <v>0</v>
      </c>
      <c r="BI944" s="359">
        <f>IF($F944="申請キャンセル",0,IF(H944="（○）",SUM(AL944+AR944),0))</f>
        <v>0</v>
      </c>
      <c r="BJ944" s="359">
        <f t="shared" si="4633"/>
        <v>0</v>
      </c>
      <c r="BK944" s="361">
        <f>IF($W944="初 年 度",TRUNC((+BJ944-CB944),0),0)</f>
        <v>0</v>
      </c>
      <c r="BL944" s="46"/>
      <c r="BM944" s="356">
        <f t="shared" si="4763"/>
        <v>0</v>
      </c>
      <c r="BN944" s="357">
        <f t="shared" si="4763"/>
        <v>0</v>
      </c>
      <c r="BP944" s="125">
        <f t="shared" si="4634"/>
        <v>0</v>
      </c>
      <c r="BQ944" s="126">
        <f>ROUNDUP(BP944/2,0)</f>
        <v>0</v>
      </c>
      <c r="BR944" s="44"/>
      <c r="BS944" s="125">
        <f t="shared" si="4635"/>
        <v>0</v>
      </c>
      <c r="BT944" s="126">
        <f>ROUNDUP(BS944/2,0)</f>
        <v>0</v>
      </c>
      <c r="BU944" s="44"/>
      <c r="BV944" s="125">
        <f t="shared" si="4636"/>
        <v>0</v>
      </c>
      <c r="BW944" s="126">
        <f t="shared" si="4682"/>
        <v>0</v>
      </c>
      <c r="BX944" s="44"/>
      <c r="BY944" s="125">
        <f t="shared" si="4637"/>
        <v>0</v>
      </c>
      <c r="BZ944" s="126">
        <f>ROUNDUP(BY944/2,0)</f>
        <v>0</v>
      </c>
      <c r="CA944" s="44"/>
      <c r="CB944" s="125">
        <f t="shared" si="4638"/>
        <v>0</v>
      </c>
      <c r="CC944" s="126">
        <f>+CB944</f>
        <v>0</v>
      </c>
      <c r="CD944" s="44"/>
      <c r="CE944" s="370">
        <f>IF($F944="申請キャンセル",0,IF(CE945="","",CE945))</f>
        <v>0</v>
      </c>
      <c r="CF944" s="371">
        <f>IF($F944="申請キャンセル",0,IFERROR(VLOOKUP($D944,INDEX(データ蓄積!$A$16:$A$1015,MATCH($D944,データ蓄積!$A$16:$A$1015,0)):'データ蓄積'!$DB$1015,6,),0))</f>
        <v>0</v>
      </c>
      <c r="CG944" s="214" t="str">
        <f t="shared" si="3765"/>
        <v xml:space="preserve"> </v>
      </c>
      <c r="CH944" s="214" t="str">
        <f t="shared" si="3755"/>
        <v/>
      </c>
      <c r="CI944" s="214" t="str">
        <f>IF(CG944&gt;=CH944,"OK","下限本数を下回っています")</f>
        <v>OK</v>
      </c>
      <c r="CJ944" s="371">
        <f>IF($F944="申請キャンセル",0,IFERROR(VLOOKUP($D944,INDEX(データ蓄積!$A$16:$A$1015,MATCH($D944,データ蓄積!$A$16:$A$1015,0)):'データ蓄積'!$DB$1015,9,),0))</f>
        <v>0</v>
      </c>
      <c r="CK944" s="372">
        <f>IF($F944="申請キャンセル",0,IFERROR(VLOOKUP($D944,INDEX(データ蓄積!$A$16:$A$1015,MATCH($D944,データ蓄積!$A$16:$A$1015,0)):'データ蓄積'!$DB$1015,11,),0))</f>
        <v>0</v>
      </c>
      <c r="CL944" s="372">
        <f>IF($F944="申請キャンセル",0,IFERROR(VLOOKUP($D944,INDEX(データ蓄積!$A$16:$A$1015,MATCH($D944,データ蓄積!$A$16:$A$1015,0)):'データ蓄積'!$DB$1015,13,),0))</f>
        <v>0</v>
      </c>
      <c r="CM944" s="372">
        <f>IF($F944="申請キャンセル",0,IFERROR(VLOOKUP($D944,INDEX(データ蓄積!$A$16:$A$1015,MATCH($D944,データ蓄積!$A$16:$A$1015,0)):'データ蓄積'!$DB$1015,15,),0))</f>
        <v>0</v>
      </c>
      <c r="CN944" s="372">
        <f>IF($F944="申請キャンセル",0,IFERROR(VLOOKUP($D944,INDEX(データ蓄積!$A$16:$A$1015,MATCH($D944,データ蓄積!$A$16:$A$1015,0)):'データ蓄積'!$DB$1015,17,),0))</f>
        <v>0</v>
      </c>
      <c r="CO944" s="372">
        <f>IF($F944="申請キャンセル",0,IFERROR(VLOOKUP($D944,INDEX(データ蓄積!$A$16:$A$1015,MATCH($D944,データ蓄積!$A$16:$A$1015,0)):'データ蓄積'!$DB$1015,18,),0))</f>
        <v>0</v>
      </c>
      <c r="CP944" s="371">
        <f>IF($F944="申請キャンセル",0,IFERROR(VLOOKUP($D944,INDEX(データ蓄積!$A$16:$A$1015,MATCH($D944,データ蓄積!$A$16:$A$1015,0)):'データ蓄積'!$DB$1015,19,),0))</f>
        <v>0</v>
      </c>
      <c r="CQ944" s="372">
        <f>IF($F944="申請キャンセル",0,IFERROR(VLOOKUP($D944,INDEX(データ蓄積!$A$16:$A$1015,MATCH($D944,データ蓄積!$A$16:$A$1015,0)):'データ蓄積'!$DB$1015,24,),0))</f>
        <v>0</v>
      </c>
      <c r="CR944" s="99" t="str">
        <f>IF($F944="申請キャンセル",0,CONCATENATE(CS944,$CS$14,CT944,$CT$14,CU944,$CU$14))</f>
        <v>0年0月0日</v>
      </c>
      <c r="CS944" s="99">
        <f>IF($F944="申請キャンセル",0,IFERROR(VLOOKUP($D944,INDEX(データ蓄積!$A$16:$A$1015,MATCH($D944,データ蓄積!$A$16:$A$1015,0)):'データ蓄積'!$DB$1015,70,),0))</f>
        <v>0</v>
      </c>
      <c r="CT944" s="99">
        <f>IF($F944="申請キャンセル",0,IFERROR(VLOOKUP($D944,INDEX(データ蓄積!$A$16:$A$1015,MATCH($D944,データ蓄積!$A$16:$A$1015,0)):'データ蓄積'!$DB$1015,71,),0))</f>
        <v>0</v>
      </c>
      <c r="CU944" s="99">
        <f>IF($F944="申請キャンセル",0,IFERROR(VLOOKUP($D944,INDEX(データ蓄積!$A$16:$A$1015,MATCH($D944,データ蓄積!$A$16:$A$1015,0)):'データ蓄積'!$DB$1015,72,),0))</f>
        <v>0</v>
      </c>
      <c r="CV944" s="99" t="str">
        <f>IF($F944="申請キャンセル",0,CONCATENATE(CW944,$CW$14,CX944,$CX$14,CY944,$CY$14))</f>
        <v>0年0月0日</v>
      </c>
      <c r="CW944" s="99">
        <f>IF($F944="申請キャンセル",0,IFERROR(VLOOKUP($D944,INDEX(データ蓄積!$A$16:$A$1015,MATCH($D944,データ蓄積!$A$16:$A$1015,0)):'データ蓄積'!$DB$1015,73,),0))</f>
        <v>0</v>
      </c>
      <c r="CX944" s="99">
        <f>IF($F944="申請キャンセル",0,IFERROR(VLOOKUP($D944,INDEX(データ蓄積!$A$16:$A$1015,MATCH($D944,データ蓄積!$A$16:$A$1015,0)):'データ蓄積'!$DB$1015,74,),0))</f>
        <v>0</v>
      </c>
      <c r="CY944" s="99">
        <f>IF($F944="申請キャンセル",0,IFERROR(VLOOKUP($D944,INDEX(データ蓄積!$A$16:$A$1015,MATCH($D944,データ蓄積!$A$16:$A$1015,0)):'データ蓄積'!$DB$1015,75,),0))</f>
        <v>0</v>
      </c>
      <c r="CZ944" s="211">
        <f>IF($F944="申請キャンセル",0,IFERROR(VLOOKUP($D944,INDEX(データ蓄積!$A$16:$A$1015,MATCH($D944,データ蓄積!$A$16:$A$1015,0)):'データ蓄積'!$CF$1015,84,),0))</f>
        <v>0</v>
      </c>
      <c r="DA944" s="211">
        <f>IF($F944="申請キャンセル",0,IFERROR(VLOOKUP($D944,INDEX(データ蓄積!$A$16:$A$1015,MATCH($D944,データ蓄積!$A$16:$A$1015,0)):'データ蓄積'!$CG$1015,85,),0))</f>
        <v>0</v>
      </c>
      <c r="DB944" s="211">
        <f>IF($F944="申請キャンセル",0,IFERROR(VLOOKUP($D944,INDEX(データ蓄積!$A$16:$A$1015,MATCH($D944,データ蓄積!$A$16:$A$1015,0)):'データ蓄積'!$CH$1015,86,),0))</f>
        <v>0</v>
      </c>
      <c r="DC944" s="211"/>
      <c r="DD944" s="204">
        <f>IF($F944="申請キャンセル",0,IFERROR(VLOOKUP($D944,INDEX(データ蓄積!$A$16:$A$1015,MATCH($D944,データ蓄積!$A$16:$A$1015,0)):'データ蓄積'!$CN$1015,91,),0))</f>
        <v>0</v>
      </c>
      <c r="DE944" s="204">
        <f>IF($F944="申請キャンセル",0,IFERROR(VLOOKUP($D944,INDEX(データ蓄積!$A$16:$A$1015,MATCH($D944,データ蓄積!$A$16:$A$1015,0)):'データ蓄積'!$CN$1015,92,),0))</f>
        <v>0</v>
      </c>
    </row>
    <row r="945" spans="1:109" ht="18.75" customHeight="1" x14ac:dyDescent="0.15">
      <c r="A945" s="373">
        <f>IFERROR(VLOOKUP($D945,INDEX(データ蓄積!$A$16:$A$1015,MATCH($D945,データ蓄積!$A$16:$A$1015,0)+1):'データ蓄積'!$BI$1015,3,),0)</f>
        <v>0</v>
      </c>
      <c r="B945" s="374">
        <f>IFERROR(VLOOKUP($D945,INDEX(データ蓄積!$A$16:$A$1015,MATCH($D945,データ蓄積!$A$16:$A$1015,0)+1):'データ蓄積'!$BI$1015,4,),0)</f>
        <v>0</v>
      </c>
      <c r="C945" s="375">
        <f>IFERROR(VLOOKUP($D945,INDEX(データ蓄積!$A$16:$A$1015,MATCH($D945,データ蓄積!$A$16:$A$1015,0)+1):'データ蓄積'!$BI$1015,5,),0)</f>
        <v>0</v>
      </c>
      <c r="D945" s="373">
        <f t="shared" si="3978"/>
        <v>465</v>
      </c>
      <c r="E945" s="347">
        <f>IFERROR(VLOOKUP($D945,INDEX(データ蓄積!$A$16:$A$1015,MATCH($D945,データ蓄積!$A$16:$A$1015,0)+1):'データ蓄積'!$BI$1015,2,),0)</f>
        <v>0</v>
      </c>
      <c r="F945" s="376">
        <f>IFERROR(VLOOKUP($D945,INDEX(データ蓄積!$A$16:$A$1015,MATCH($D945,データ蓄積!$A$16:$A$1015,0)+1):'データ蓄積'!$CD$1015,82,),0)</f>
        <v>0</v>
      </c>
      <c r="G945" s="377">
        <f>IF($F944="申請キャンセル",0,IFERROR(VLOOKUP($D945,INDEX(データ蓄積!$A$16:$A$1015,MATCH($D945,データ蓄積!$A$16:$A$1015,0)+1):'データ蓄積'!$BI$1015,8,),0))</f>
        <v>0</v>
      </c>
      <c r="H945" s="347">
        <f>IF($F944="申請キャンセル",0,IFERROR(VLOOKUP($D945,INDEX(データ蓄積!$A$16:$A$1015,MATCH($D945,データ蓄積!$A$16:$A$1015,0)+1):'データ蓄積'!$BI$1015,10,),0))</f>
        <v>0</v>
      </c>
      <c r="I945" s="378" t="str">
        <f>IF($F944="申請キャンセル","",LEFT(IFERROR(VLOOKUP($D945,INDEX(データ蓄積!$A$16:$A$1015,MATCH($D945,データ蓄積!$A$16:$A$1015,0)+1):'データ蓄積'!$CH$1015,84,),""),2))</f>
        <v/>
      </c>
      <c r="J945" s="347" t="str">
        <f>IF($F944="申請キャンセル","",LEFT(IFERROR(VLOOKUP($D945,INDEX(データ蓄積!$A$16:$A$1015,MATCH($D944,データ蓄積!$A$16:$A$1015,0)+1):'データ蓄積'!$CL$1015,86,),""),2))</f>
        <v/>
      </c>
      <c r="K945" s="379">
        <f>IF($F944="申請キャンセル",0,IFERROR(VLOOKUP($D945,INDEX(データ蓄積!$A$16:$A$1015,MATCH($D945,データ蓄積!$A$16:$A$1015,0)+1):'データ蓄積'!$CO$1015,90,),0))</f>
        <v>0</v>
      </c>
      <c r="L945" s="374">
        <f t="shared" ref="L945" si="4834">IF(G945=0,0,IF($F945="申請キャンセル",0,IF(K945="","","〇")))</f>
        <v>0</v>
      </c>
      <c r="M945" s="380">
        <f>IF($F944="申請キャンセル",0,IFERROR(VLOOKUP($D945,INDEX(データ蓄積!$A$16:$A$1015,MATCH($D945,データ蓄積!$A$16:$A$1015,0)+1):'データ蓄積'!$BI$1015,14,),0))</f>
        <v>0</v>
      </c>
      <c r="N945" s="381">
        <f>IF($F944="申請キャンセル",0,IFERROR(VLOOKUP($D945,INDEX(データ蓄積!$A$16:$A$1015,MATCH($D945,データ蓄積!$A$16:$A$1015,0)+1):'データ蓄積'!$BI$1015,16,),0))</f>
        <v>0</v>
      </c>
      <c r="O945" s="382">
        <f>IF($F944="申請キャンセル",0,IFERROR(VLOOKUP($D945,INDEX(データ蓄積!$A$16:$A$1015,MATCH($D945,データ蓄積!$A$16:$A$1015,0)+1):'データ蓄積'!$BI$1015,20,),0))</f>
        <v>0</v>
      </c>
      <c r="P945" s="383">
        <f>IF($F944="申請キャンセル",0,IFERROR(VLOOKUP($D945,INDEX(データ蓄積!$A$16:$A$1015,MATCH($D945,データ蓄積!$A$16:$A$1015,0)+1):'データ蓄積'!$BI$1015,21,),0))</f>
        <v>0</v>
      </c>
      <c r="Q945" s="383">
        <f>IF($F944="申請キャンセル",0,IFERROR(VLOOKUP($D945,INDEX(データ蓄積!$A$16:$A$1015,MATCH($D945,データ蓄積!$A$16:$A$1015,0)+1):'データ蓄積'!$BI$1015,23,),0))</f>
        <v>0</v>
      </c>
      <c r="R945" s="384">
        <f>IF($F944="申請キャンセル",0,IFERROR(VLOOKUP($D945,INDEX(データ蓄積!$A$16:$A$1015,MATCH($D945,データ蓄積!$A$16:$A$1015,0)+1):'データ蓄積'!$CO$1015,92,),0))</f>
        <v>0</v>
      </c>
      <c r="S945" s="385">
        <f>IF($F944="申請キャンセル",0,IFERROR(VLOOKUP($D945,INDEX(データ蓄積!$A$16:$A$1015,MATCH($D945,データ蓄積!$A$16:$A$1015,0)+1):'データ蓄積'!$BI$1015,22,),0))</f>
        <v>0</v>
      </c>
      <c r="T945" s="386" t="str">
        <f>IF($F944="申請キャンセル",0,IF((AJ945+AP945)&gt;0,ROUNDDOWN((AJ945+AP945)/(AL945+AR945),4)*1000," "))</f>
        <v xml:space="preserve"> </v>
      </c>
      <c r="U945" s="387" t="str">
        <f>IF($F945="申請キャンセル",0,IFERROR(IF(AJ945+AP945=0,"",VLOOKUP(Q945,Sheet1!$B$4:$C$64,2,0)),0))</f>
        <v/>
      </c>
      <c r="V945" s="388">
        <f>IF($F944="申請キャンセル",0,IFERROR(VLOOKUP($D945,INDEX(データ蓄積!$A$16:$A$1015,MATCH($D945,データ蓄積!$A$16:$A$1015,0)+1):'データ蓄積'!$BI$1015,12,),0))</f>
        <v>0</v>
      </c>
      <c r="W945" s="389">
        <f>IF($F944="申請キャンセル",0,IFERROR(VLOOKUP($D945,INDEX(データ蓄積!$A$16:$A$1015,MATCH($D945,データ蓄積!$A$16:$A$1015,0)+1):'データ蓄積'!$BI$1015,25,),0))</f>
        <v>0</v>
      </c>
      <c r="X945" s="383">
        <f>IF($F944="申請キャンセル",0,IFERROR(VLOOKUP($D945,INDEX(データ蓄積!$A$16:$A$1015,MATCH($D945,データ蓄積!$A$16:$A$1015,0)+1):'データ蓄積'!$DB$1015,27,),0))</f>
        <v>0</v>
      </c>
      <c r="Y945" s="390">
        <f t="shared" si="4629"/>
        <v>0</v>
      </c>
      <c r="Z945" s="383">
        <f>IF($F944="申請キャンセル",0,IFERROR(VLOOKUP($D945,INDEX(データ蓄積!$A$16:$A$1015,MATCH($D945,データ蓄積!$A$16:$A$1015,0)+1):'データ蓄積'!$DB$1015,26,),0))</f>
        <v>0</v>
      </c>
      <c r="AA945" s="383">
        <f>IF($F944="申請キャンセル",0,IFERROR(VLOOKUP($D945,INDEX(データ蓄積!$A$16:$A$1015,MATCH($D945,データ蓄積!$A$16:$A$1015,0)+1):'データ蓄積'!$DB$1015,28,),0))</f>
        <v>0</v>
      </c>
      <c r="AB945" s="385">
        <f t="shared" ref="AB945" si="4835">IF($W945="初 年 度",TRUNC((+AA945-BP945)/2,0),0)</f>
        <v>0</v>
      </c>
      <c r="AC945" s="381"/>
      <c r="AD945" s="380">
        <f>IF($F944="申請キャンセル",0,IFERROR(VLOOKUP($D945,INDEX(データ蓄積!$A$16:$A$1015,MATCH($D945,データ蓄積!$A$16:$A$1015,0)+1):'データ蓄積'!$DB$1015,30,),0))</f>
        <v>0</v>
      </c>
      <c r="AE945" s="383">
        <f t="shared" si="4630"/>
        <v>0</v>
      </c>
      <c r="AF945" s="383">
        <f>IF($F944="申請キャンセル",0,IFERROR(VLOOKUP($D945,INDEX(データ蓄積!$A$16:$A$1015,MATCH($D945,データ蓄積!$A$16:$A$1015,0)+1):'データ蓄積'!$DB$1015,29,),0))</f>
        <v>0</v>
      </c>
      <c r="AG945" s="383">
        <f>IF($F944="申請キャンセル",0,IFERROR(VLOOKUP($D945,INDEX(データ蓄積!$A$16:$A$1015,MATCH($D945,データ蓄積!$A$16:$A$1015,0)+1):'データ蓄積'!$DB$1015,31,),0))</f>
        <v>0</v>
      </c>
      <c r="AH945" s="383">
        <f t="shared" si="4679"/>
        <v>0</v>
      </c>
      <c r="AI945" s="381"/>
      <c r="AJ945" s="385">
        <f t="shared" ref="AJ945" si="4836">+X945+AD945</f>
        <v>0</v>
      </c>
      <c r="AK945" s="390">
        <f t="shared" si="4796"/>
        <v>0</v>
      </c>
      <c r="AL945" s="383">
        <f t="shared" si="4796"/>
        <v>0</v>
      </c>
      <c r="AM945" s="383">
        <f t="shared" si="4796"/>
        <v>0</v>
      </c>
      <c r="AN945" s="385">
        <f t="shared" si="4796"/>
        <v>0</v>
      </c>
      <c r="AO945" s="381"/>
      <c r="AP945" s="383">
        <f>IF($F944="申請キャンセル",0,IFERROR(VLOOKUP($D945,INDEX(データ蓄積!$A$16:$A$1015,MATCH($D945,データ蓄積!$A$16:$A$1015,0)+1):'データ蓄積'!$DB$1015,33,),0))</f>
        <v>0</v>
      </c>
      <c r="AQ945" s="390">
        <f t="shared" si="4631"/>
        <v>0</v>
      </c>
      <c r="AR945" s="383">
        <f>IF($F944="申請キャンセル",0,IFERROR(VLOOKUP($D945,INDEX(データ蓄積!$A$16:$A$1015,MATCH($D945,データ蓄積!$A$16:$A$1015,0)+1):'データ蓄積'!$DB$1015,32,),0))</f>
        <v>0</v>
      </c>
      <c r="AS945" s="383">
        <f>IF($F944="申請キャンセル",0,IFERROR(VLOOKUP($D945,INDEX(データ蓄積!$A$16:$A$1015,MATCH($D945,データ蓄積!$A$16:$A$1015,0)+1):'データ蓄積'!$DB$1015,34,),0))</f>
        <v>0</v>
      </c>
      <c r="AT945" s="385">
        <f t="shared" si="4680"/>
        <v>0</v>
      </c>
      <c r="AU945" s="381"/>
      <c r="AV945" s="383">
        <f>IF($F944="申請キャンセル",0,IFERROR(VLOOKUP($D945,INDEX(データ蓄積!$A$16:$A$1015,MATCH($D945,データ蓄積!$A$16:$A$1015,0)+1):'データ蓄積'!$DB$1015,36,),0))</f>
        <v>0</v>
      </c>
      <c r="AW945" s="390">
        <f t="shared" si="4632"/>
        <v>0</v>
      </c>
      <c r="AX945" s="383">
        <f>IF($F944="申請キャンセル",0,IFERROR(VLOOKUP($D945,INDEX(データ蓄積!$A$16:$A$1015,MATCH($D945,データ蓄積!$A$16:$A$1015,0)+1):'データ蓄積'!$DB$1015,35,),0))</f>
        <v>0</v>
      </c>
      <c r="AY945" s="383">
        <f>IF($F944="申請キャンセル",0,IFERROR(VLOOKUP($D945,INDEX(データ蓄積!$A$16:$A$1015,MATCH($D945,データ蓄積!$A$16:$A$1015,0)+1):'データ蓄積'!$DB$1015,37,),0))</f>
        <v>0</v>
      </c>
      <c r="AZ945" s="385">
        <f t="shared" si="4681"/>
        <v>0</v>
      </c>
      <c r="BA945" s="381"/>
      <c r="BB945" s="391">
        <f t="shared" ref="BB945" si="4837">+AK945+AQ945+AW945</f>
        <v>0</v>
      </c>
      <c r="BC945" s="383">
        <f t="shared" si="4817"/>
        <v>0</v>
      </c>
      <c r="BD945" s="383">
        <f t="shared" si="4817"/>
        <v>0</v>
      </c>
      <c r="BE945" s="392">
        <f t="shared" si="4817"/>
        <v>0</v>
      </c>
      <c r="BF945" s="369"/>
      <c r="BG945" s="380">
        <f>IF($F944="申請キャンセル",0,IF(H945="（○）",220,0))</f>
        <v>0</v>
      </c>
      <c r="BH945" s="385">
        <f>IF($F944="申請キャンセル",0,IF(H945="（○）",SUM(AK945+AQ945+AW945),0))</f>
        <v>0</v>
      </c>
      <c r="BI945" s="383">
        <f>IF($F944="申請キャンセル",0,IF(H945="（○）",SUM(AL945+AR945),0))</f>
        <v>0</v>
      </c>
      <c r="BJ945" s="383">
        <f t="shared" si="4633"/>
        <v>0</v>
      </c>
      <c r="BK945" s="392">
        <f t="shared" ref="BK945" si="4838">IF($W945="初 年 度",TRUNC((+BJ945-CB945),0),0)</f>
        <v>0</v>
      </c>
      <c r="BL945" s="46"/>
      <c r="BM945" s="380">
        <f t="shared" si="4763"/>
        <v>0</v>
      </c>
      <c r="BN945" s="381">
        <f t="shared" si="4763"/>
        <v>0</v>
      </c>
      <c r="BP945" s="127">
        <f t="shared" si="4634"/>
        <v>0</v>
      </c>
      <c r="BQ945" s="128">
        <f t="shared" ref="BQ945" si="4839">ROUNDUP(BP945/2,0)</f>
        <v>0</v>
      </c>
      <c r="BR945" s="45"/>
      <c r="BS945" s="127">
        <f t="shared" si="4635"/>
        <v>0</v>
      </c>
      <c r="BT945" s="128">
        <f t="shared" ref="BT945" si="4840">ROUNDUP(BS945/2,0)</f>
        <v>0</v>
      </c>
      <c r="BU945" s="45"/>
      <c r="BV945" s="127">
        <f t="shared" si="4636"/>
        <v>0</v>
      </c>
      <c r="BW945" s="128">
        <f t="shared" si="4682"/>
        <v>0</v>
      </c>
      <c r="BX945" s="45"/>
      <c r="BY945" s="127">
        <f t="shared" si="4637"/>
        <v>0</v>
      </c>
      <c r="BZ945" s="128">
        <f t="shared" ref="BZ945" si="4841">ROUNDUP(BY945/2,0)</f>
        <v>0</v>
      </c>
      <c r="CA945" s="45"/>
      <c r="CB945" s="127">
        <f t="shared" si="4638"/>
        <v>0</v>
      </c>
      <c r="CC945" s="128">
        <f t="shared" ref="CC945" si="4842">+CB945</f>
        <v>0</v>
      </c>
      <c r="CD945" s="45"/>
      <c r="CE945" s="370">
        <f>IF($F944="申請キャンセル",0,IFERROR(VLOOKUP($D945,INDEX(データ蓄積!$A$16:$A$1015,MATCH($D945,データ蓄積!$A$16:$A$1015,0)+1):'データ蓄積'!$DB$1015,83,),0))</f>
        <v>0</v>
      </c>
      <c r="CF945" s="371">
        <f>IF($F944="申請キャンセル",0,IFERROR(VLOOKUP($D945,INDEX(データ蓄積!$A$16:$A$1015,MATCH($D945,データ蓄積!$A$16:$A$1015,0)+1):'データ蓄積'!$DB$1015,6,),0))</f>
        <v>0</v>
      </c>
      <c r="CG945" s="214" t="str">
        <f t="shared" si="3765"/>
        <v xml:space="preserve"> </v>
      </c>
      <c r="CH945" s="214" t="str">
        <f t="shared" si="3755"/>
        <v/>
      </c>
      <c r="CI945" s="214" t="str">
        <f t="shared" ref="CI945" si="4843">IF(CG945&gt;=CH945,"OK","下限本数を下回っています")</f>
        <v>OK</v>
      </c>
      <c r="CJ945" s="371">
        <f>IF($F944="申請キャンセル",0,IFERROR(VLOOKUP($D945,INDEX(データ蓄積!$A$16:$A$1015,MATCH($D945,データ蓄積!$A$16:$A$1015,0)+1):'データ蓄積'!$DB$1015,9,),0))</f>
        <v>0</v>
      </c>
      <c r="CK945" s="372">
        <f>IF($F944="申請キャンセル",0,IFERROR(VLOOKUP($D945,INDEX(データ蓄積!$A$16:$A$1015,MATCH($D945,データ蓄積!$A$16:$A$1015,0)+1):'データ蓄積'!$DB$1015,11,),0))</f>
        <v>0</v>
      </c>
      <c r="CL945" s="372">
        <f>IF($F944="申請キャンセル",0,IFERROR(VLOOKUP($D945,INDEX(データ蓄積!$A$16:$A$1015,MATCH($D945,データ蓄積!$A$16:$A$1015,0)+1):'データ蓄積'!$DB$1015,13,),0))</f>
        <v>0</v>
      </c>
      <c r="CM945" s="372">
        <f>IF($F944="申請キャンセル",0,IFERROR(VLOOKUP($D945,INDEX(データ蓄積!$A$16:$A$1015,MATCH($D945,データ蓄積!$A$16:$A$1015,0)+1):'データ蓄積'!$DB$1015,15,),0))</f>
        <v>0</v>
      </c>
      <c r="CN945" s="372">
        <f>IF($F944="申請キャンセル",0,IFERROR(VLOOKUP($D945,INDEX(データ蓄積!$A$16:$A$1015,MATCH($D945,データ蓄積!$A$16:$A$1015,0)+1):'データ蓄積'!$DB$1015,17,),0))</f>
        <v>0</v>
      </c>
      <c r="CO945" s="372">
        <f>IF($F944="申請キャンセル",0,IFERROR(VLOOKUP($D945,INDEX(データ蓄積!$A$16:$A$1015,MATCH($D945,データ蓄積!$A$16:$A$1015,0)+1):'データ蓄積'!$DB$1015,18,),0))</f>
        <v>0</v>
      </c>
      <c r="CP945" s="371">
        <f>IF($F944="申請キャンセル",0,IFERROR(VLOOKUP($D945,INDEX(データ蓄積!$A$16:$A$1015,MATCH($D945,データ蓄積!$A$16:$A$1015,0)+1):'データ蓄積'!$DB$1015,19,),0))</f>
        <v>0</v>
      </c>
      <c r="CQ945" s="372">
        <f>IF($F944="申請キャンセル",0,IFERROR(VLOOKUP($D945,INDEX(データ蓄積!$A$16:$A$1015,MATCH($D945,データ蓄積!$A$16:$A$1015,0)+1):'データ蓄積'!$DB$1015,24,),0))</f>
        <v>0</v>
      </c>
      <c r="CR945" s="99" t="str">
        <f>IF($F944="申請キャンセル",0,CONCATENATE(CS945,$CS$14,CT945,$CT$14,CU945,$CU$14))</f>
        <v>0年0月0日</v>
      </c>
      <c r="CS945" s="99">
        <f>IF($F944="申請キャンセル",0,IFERROR(VLOOKUP($D945,INDEX(データ蓄積!$A$16:$A$1015,MATCH($D945,データ蓄積!$A$16:$A$1015,0)+1):'データ蓄積'!$DB$1015,70,),0))</f>
        <v>0</v>
      </c>
      <c r="CT945" s="99">
        <f>IF($F944="申請キャンセル",0,IFERROR(VLOOKUP($D945,INDEX(データ蓄積!$A$16:$A$1015,MATCH($D945,データ蓄積!$A$16:$A$1015,0)+1):'データ蓄積'!$DB$1015,71,),0))</f>
        <v>0</v>
      </c>
      <c r="CU945" s="99">
        <f>IF($F944="申請キャンセル",0,IFERROR(VLOOKUP($D945,INDEX(データ蓄積!$A$16:$A$1015,MATCH($D945,データ蓄積!$A$16:$A$1015,0)+1):'データ蓄積'!$DB$1015,72,),0))</f>
        <v>0</v>
      </c>
      <c r="CV945" s="99" t="str">
        <f>IF($F944="申請キャンセル",0,CONCATENATE(CW945,$CW$14,CX945,$CX$14,CY945,$CY$14))</f>
        <v>0年0月0日</v>
      </c>
      <c r="CW945" s="99">
        <f>IF($F944="申請キャンセル",0,IFERROR(VLOOKUP($D945,INDEX(データ蓄積!$A$16:$A$1015,MATCH($D945,データ蓄積!$A$16:$A$1015,0)+1):'データ蓄積'!$DB$1015,73,),0))</f>
        <v>0</v>
      </c>
      <c r="CX945" s="99">
        <f>IF($F944="申請キャンセル",0,IFERROR(VLOOKUP($D945,INDEX(データ蓄積!$A$16:$A$1015,MATCH($D945,データ蓄積!$A$16:$A$1015,0)+1):'データ蓄積'!$DB$1015,74,),0))</f>
        <v>0</v>
      </c>
      <c r="CY945" s="99">
        <f>IF($F944="申請キャンセル",0,IFERROR(VLOOKUP($D945,INDEX(データ蓄積!$A$16:$A$1015,MATCH($D945,データ蓄積!$A$16:$A$1015,0)+1):'データ蓄積'!$DB$1015,75,),0))</f>
        <v>0</v>
      </c>
      <c r="CZ945" s="211">
        <f>IF($F944="申請キャンセル",0,IFERROR(VLOOKUP($D945,INDEX(データ蓄積!$A$16:$A$1015,MATCH($D945,データ蓄積!$A$16:$A$1015,0)+1):'データ蓄積'!$CF$1015,84,),0))</f>
        <v>0</v>
      </c>
      <c r="DA945" s="211">
        <f>IF($F944="申請キャンセル",0,IFERROR(VLOOKUP($D945,INDEX(データ蓄積!$A$16:$A$1015,MATCH($D945,データ蓄積!$A$16:$A$1015,0)+1):'データ蓄積'!$CG$1015,85,),0))</f>
        <v>0</v>
      </c>
      <c r="DB945" s="211">
        <f>IF($F944="申請キャンセル",0,IFERROR(VLOOKUP($D945,INDEX(データ蓄積!$A$16:$A$1015,MATCH($D945,データ蓄積!$A$16:$A$1015,0)+1):'データ蓄積'!$CH$1015,86,),0))</f>
        <v>0</v>
      </c>
      <c r="DC945" s="211"/>
      <c r="DD945" s="204">
        <f>IF($F944="申請キャンセル",0,IFERROR(VLOOKUP($D945,INDEX(データ蓄積!$A$16:$A$1015,MATCH($D945,データ蓄積!$A$16:$A$1015,0)+1):'データ蓄積'!$CN$1015,91,),0))</f>
        <v>0</v>
      </c>
      <c r="DE945" s="204">
        <f>IF($F944="申請キャンセル",0,IFERROR(VLOOKUP($D945,INDEX(データ蓄積!$A$16:$A$1015,MATCH($D945,データ蓄積!$A$16:$A$1015,0)+1):'データ蓄積'!$CN$1015,92,),0))</f>
        <v>0</v>
      </c>
    </row>
    <row r="946" spans="1:109" ht="18.75" customHeight="1" x14ac:dyDescent="0.15">
      <c r="A946" s="349">
        <f>IFERROR(VLOOKUP($D946,INDEX(データ蓄積!$A$16:$A$1015,MATCH($D946,データ蓄積!$A$16:$A$1015,0)):'データ蓄積'!$BI$1015,3,),0)</f>
        <v>0</v>
      </c>
      <c r="B946" s="350">
        <f>IFERROR(VLOOKUP($D946,INDEX(データ蓄積!$A$16:$A$1015,MATCH($D946,データ蓄積!$A$16:$A$1015,0)):'データ蓄積'!$BI$1015,4,),0)</f>
        <v>0</v>
      </c>
      <c r="C946" s="349">
        <f>IFERROR(VLOOKUP($D946,INDEX(データ蓄積!$A$16:$A$1015,MATCH($D946,データ蓄積!$A$16:$A$1015,0)):'データ蓄積'!$BI$1015,5,),0)</f>
        <v>0</v>
      </c>
      <c r="D946" s="349">
        <f t="shared" si="3978"/>
        <v>466</v>
      </c>
      <c r="E946" s="351">
        <f>IFERROR(VLOOKUP($D946,INDEX(データ蓄積!$A$16:$A$1015,MATCH($D946,データ蓄積!$A$16:$A$1015,0)):'データ蓄積'!$BI$1015,2,),0)</f>
        <v>0</v>
      </c>
      <c r="F946" s="352">
        <f>IFERROR(VLOOKUP($D946,INDEX(データ蓄積!$A$16:$A$1015,MATCH($D946,データ蓄積!$A$16:$A$1015,0)):'データ蓄積'!$CD$1015,82,),0)</f>
        <v>0</v>
      </c>
      <c r="G946" s="353">
        <f>IF($F946="申請キャンセル",0,IFERROR(VLOOKUP($D946,INDEX(データ蓄積!$A$16:$A$1015,MATCH($D946,データ蓄積!$A$16:$A$1015,0)):'データ蓄積'!$BI$1015,8,),0))</f>
        <v>0</v>
      </c>
      <c r="H946" s="346">
        <f>IF($F946="申請キャンセル",0,IFERROR(VLOOKUP($D946,INDEX(データ蓄積!$A$16:$A$1015,MATCH($D946,データ蓄積!$A$16:$A$1015,0)):'データ蓄積'!$BI$1015,10,),0))</f>
        <v>0</v>
      </c>
      <c r="I946" s="354" t="str">
        <f>IF($F946="申請キャンセル","",LEFT(IFERROR(VLOOKUP($D946,INDEX(データ蓄積!$A$16:$A$1015,MATCH($D946,データ蓄積!$A$16:$A$1015,0)):'データ蓄積'!$CH$1015,84,),""),2))</f>
        <v/>
      </c>
      <c r="J946" s="346" t="str">
        <f>IF($F946="申請キャンセル","",LEFT(IFERROR(VLOOKUP($D946,INDEX(データ蓄積!$A$16:$A$1015,MATCH($D946,データ蓄積!$A$16:$A$1015,0)):'データ蓄積'!$CL$1015,86,),""),2))</f>
        <v/>
      </c>
      <c r="K946" s="355">
        <f>IF($F946="申請キャンセル",0,IFERROR(VLOOKUP($D946,INDEX(データ蓄積!$A$16:$A$1015,MATCH($D946,データ蓄積!$A$16:$A$1015,0)):'データ蓄積'!$CO$1015,90,),0))</f>
        <v>0</v>
      </c>
      <c r="L946" s="350">
        <f>IF(G946=0,0,IF($F946="申請キャンセル",0,IF(K946="","","〇")))</f>
        <v>0</v>
      </c>
      <c r="M946" s="356">
        <f>IF($F946="申請キャンセル",0,IFERROR(VLOOKUP($D946,INDEX(データ蓄積!$A$16:$A$1015,MATCH($D946,データ蓄積!$A$16:$A$1015,0)):'データ蓄積'!$BI$1015,14,),))</f>
        <v>0</v>
      </c>
      <c r="N946" s="357">
        <f>IF($F946="申請キャンセル",0,IFERROR(VLOOKUP($D946,INDEX(データ蓄積!$A$16:$A$1015,MATCH($D946,データ蓄積!$A$16:$A$1015,0)):'データ蓄積'!$BI$1015,16,),0))</f>
        <v>0</v>
      </c>
      <c r="O946" s="356">
        <f>IF($F946="申請キャンセル",0,IFERROR(VLOOKUP($D946,INDEX(データ蓄積!$A$16:$A$1015,MATCH($D946,データ蓄積!$A$16:$A$1015,0)):'データ蓄積'!$BI$1015,20,),0))</f>
        <v>0</v>
      </c>
      <c r="P946" s="358">
        <f>IF($F946="申請キャンセル",0,IFERROR(VLOOKUP($D946,INDEX(データ蓄積!$A$16:$A$1015,MATCH($D946,データ蓄積!$A$16:$A$1015,0)):'データ蓄積'!$BI$1015,21,),0))</f>
        <v>0</v>
      </c>
      <c r="Q946" s="359">
        <f>IF($F946="申請キャンセル",0,IFERROR(VLOOKUP($D946,INDEX(データ蓄積!$A$16:$A$1015,MATCH($D946,データ蓄積!$A$16:$A$1015,0)):'データ蓄積'!$BI$1015,23,),0))</f>
        <v>0</v>
      </c>
      <c r="R946" s="360">
        <f>IF($F946="申請キャンセル",0,IFERROR(VLOOKUP($D946,INDEX(データ蓄積!$A$16:$A$1015,MATCH($D946,データ蓄積!$A$16:$A$1015,0)):'データ蓄積'!$CO$1015,92,),0))</f>
        <v>0</v>
      </c>
      <c r="S946" s="361">
        <f>IF($F946="申請キャンセル",0,IFERROR(VLOOKUP($D946,INDEX(データ蓄積!$A$16:$A$1015,MATCH($D946,データ蓄積!$A$16:$A$1015,0)):'データ蓄積'!$BI$1015,22,),0))</f>
        <v>0</v>
      </c>
      <c r="T946" s="362" t="str">
        <f>IF($F946="申請キャンセル",0,IF((AJ946+AP946)&gt;0,ROUNDDOWN((AJ946+AP946)/(AL946+AR946),4)*1000," "))</f>
        <v xml:space="preserve"> </v>
      </c>
      <c r="U946" s="363" t="str">
        <f>IF($F946="申請キャンセル",0,IFERROR(IF(AJ946+AP946=0,"",VLOOKUP(Q946,Sheet1!$B$4:$C$64,2,0)),0))</f>
        <v/>
      </c>
      <c r="V946" s="364">
        <f>IF($F946="申請キャンセル",0,IFERROR(VLOOKUP($D946,INDEX(データ蓄積!$A$16:$A$1015,MATCH($D946,データ蓄積!$A$16:$A$1015,0)):'データ蓄積'!$BI$1015,12,),0))</f>
        <v>0</v>
      </c>
      <c r="W946" s="365">
        <f>IF($F946="申請キャンセル",0,IFERROR(VLOOKUP($D946,INDEX(データ蓄積!$A$16:$A$1015,MATCH($D946,データ蓄積!$A$16:$A$1015,0)):'データ蓄積'!$BI$1015,25,),0))</f>
        <v>0</v>
      </c>
      <c r="X946" s="356">
        <f>IF($F946="申請キャンセル",0,IFERROR(VLOOKUP($D946,INDEX(データ蓄積!$A$16:$A$1015,MATCH($D946,データ蓄積!$A$16:$A$1015,0)):'データ蓄積'!$DB$1015,27,),0))</f>
        <v>0</v>
      </c>
      <c r="Y946" s="366">
        <f t="shared" si="4629"/>
        <v>0</v>
      </c>
      <c r="Z946" s="358">
        <f>IF($F946="申請キャンセル",0,IFERROR(VLOOKUP($D946,INDEX(データ蓄積!$A$16:$A$1015,MATCH($D946,データ蓄積!$A$16:$A$1015,0)):'データ蓄積'!$DB$1015,26,),0))</f>
        <v>0</v>
      </c>
      <c r="AA946" s="367">
        <f>IF($F946="申請キャンセル",0,IFERROR(VLOOKUP($D946,INDEX(データ蓄積!$A$16:$A$1015,MATCH($D946,データ蓄積!$A$16:$A$1015,0)):'データ蓄積'!$DB$1015,28,),0))</f>
        <v>0</v>
      </c>
      <c r="AB946" s="358">
        <f>IF($W946="初 年 度",TRUNC((+AA946-BP946)/2,0),0)</f>
        <v>0</v>
      </c>
      <c r="AC946" s="357"/>
      <c r="AD946" s="356">
        <f>IF($F946="申請キャンセル",0,IFERROR(VLOOKUP($D946,INDEX(データ蓄積!$A$16:$A$1015,MATCH($D946,データ蓄積!$A$16:$A$1015,0)):'データ蓄積'!$DB$1015,30,),0))</f>
        <v>0</v>
      </c>
      <c r="AE946" s="359">
        <f t="shared" si="4630"/>
        <v>0</v>
      </c>
      <c r="AF946" s="359">
        <f>IF($F946="申請キャンセル",0,IFERROR(VLOOKUP($D946,INDEX(データ蓄積!$A$16:$A$1015,MATCH($D946,データ蓄積!$A$16:$A$1015,0)):'データ蓄積'!$DB$1015,29,),0))</f>
        <v>0</v>
      </c>
      <c r="AG946" s="359">
        <f>IF($F946="申請キャンセル",0,IFERROR(VLOOKUP($D946,INDEX(データ蓄積!$A$16:$A$1015,MATCH($D946,データ蓄積!$A$16:$A$1015,0)):'データ蓄積'!$DB$1015,31,),0))</f>
        <v>0</v>
      </c>
      <c r="AH946" s="359">
        <f t="shared" si="4679"/>
        <v>0</v>
      </c>
      <c r="AI946" s="357"/>
      <c r="AJ946" s="358">
        <f>+X946+AD946</f>
        <v>0</v>
      </c>
      <c r="AK946" s="366">
        <f t="shared" si="4796"/>
        <v>0</v>
      </c>
      <c r="AL946" s="358">
        <f t="shared" si="4796"/>
        <v>0</v>
      </c>
      <c r="AM946" s="367">
        <f t="shared" si="4796"/>
        <v>0</v>
      </c>
      <c r="AN946" s="358">
        <f t="shared" si="4796"/>
        <v>0</v>
      </c>
      <c r="AO946" s="357"/>
      <c r="AP946" s="356">
        <f>IF($F946="申請キャンセル",0,IFERROR(VLOOKUP($D946,INDEX(データ蓄積!$A$16:$A$1015,MATCH($D946,データ蓄積!$A$16:$A$1015,0)):'データ蓄積'!$DB$1015,33,),0))</f>
        <v>0</v>
      </c>
      <c r="AQ946" s="366">
        <f t="shared" si="4631"/>
        <v>0</v>
      </c>
      <c r="AR946" s="358">
        <f>IF($F946="申請キャンセル",0,IFERROR(VLOOKUP($D946,INDEX(データ蓄積!$A$16:$A$1015,MATCH($D946,データ蓄積!$A$16:$A$1015,0)):'データ蓄積'!$DB$1015,32,),0))</f>
        <v>0</v>
      </c>
      <c r="AS946" s="367">
        <f>IF($F946="申請キャンセル",0,IFERROR(VLOOKUP($D946,INDEX(データ蓄積!$A$16:$A$1015,MATCH($D946,データ蓄積!$A$16:$A$1015,0)):'データ蓄積'!$DB$1015,34,),0))</f>
        <v>0</v>
      </c>
      <c r="AT946" s="358">
        <f t="shared" si="4680"/>
        <v>0</v>
      </c>
      <c r="AU946" s="357"/>
      <c r="AV946" s="356">
        <f>IF($F946="申請キャンセル",0,IFERROR(VLOOKUP($D946,INDEX(データ蓄積!$A$16:$A$1015,MATCH($D946,データ蓄積!$A$16:$A$1015,0)):'データ蓄積'!$DB$1015,36,),0))</f>
        <v>0</v>
      </c>
      <c r="AW946" s="366">
        <f t="shared" si="4632"/>
        <v>0</v>
      </c>
      <c r="AX946" s="358">
        <f>IF($F946="申請キャンセル",0,IFERROR(VLOOKUP($D946,INDEX(データ蓄積!$A$16:$A$1015,MATCH($D946,データ蓄積!$A$16:$A$1015,0)):'データ蓄積'!$DB$1015,35,),0))</f>
        <v>0</v>
      </c>
      <c r="AY946" s="367">
        <f>IF($F946="申請キャンセル",0,IFERROR(VLOOKUP($D946,INDEX(データ蓄積!$A$16:$A$1015,MATCH($D946,データ蓄積!$A$16:$A$1015,0)):'データ蓄積'!$DB$1015,37,),0))</f>
        <v>0</v>
      </c>
      <c r="AZ946" s="358">
        <f t="shared" si="4681"/>
        <v>0</v>
      </c>
      <c r="BA946" s="357"/>
      <c r="BB946" s="368">
        <f>+AK946+AQ946+AW946</f>
        <v>0</v>
      </c>
      <c r="BC946" s="358">
        <f t="shared" si="4817"/>
        <v>0</v>
      </c>
      <c r="BD946" s="367">
        <f t="shared" si="4817"/>
        <v>0</v>
      </c>
      <c r="BE946" s="361">
        <f t="shared" si="4817"/>
        <v>0</v>
      </c>
      <c r="BF946" s="369"/>
      <c r="BG946" s="356">
        <f>IF($F946="申請キャンセル",0,IF(H946="（○）",220,0))</f>
        <v>0</v>
      </c>
      <c r="BH946" s="359">
        <f>IF($F946="申請キャンセル",0,IF(H946="（○）",SUM(AK946+AQ946+AW946),0))</f>
        <v>0</v>
      </c>
      <c r="BI946" s="359">
        <f>IF($F946="申請キャンセル",0,IF(H946="（○）",SUM(AL946+AR946),0))</f>
        <v>0</v>
      </c>
      <c r="BJ946" s="359">
        <f t="shared" si="4633"/>
        <v>0</v>
      </c>
      <c r="BK946" s="361">
        <f>IF($W946="初 年 度",TRUNC((+BJ946-CB946),0),0)</f>
        <v>0</v>
      </c>
      <c r="BL946" s="46"/>
      <c r="BM946" s="356">
        <f t="shared" si="4763"/>
        <v>0</v>
      </c>
      <c r="BN946" s="357">
        <f t="shared" si="4763"/>
        <v>0</v>
      </c>
      <c r="BP946" s="125">
        <f t="shared" si="4634"/>
        <v>0</v>
      </c>
      <c r="BQ946" s="126">
        <f>ROUNDUP(BP946/2,0)</f>
        <v>0</v>
      </c>
      <c r="BR946" s="44"/>
      <c r="BS946" s="125">
        <f t="shared" si="4635"/>
        <v>0</v>
      </c>
      <c r="BT946" s="126">
        <f>ROUNDUP(BS946/2,0)</f>
        <v>0</v>
      </c>
      <c r="BU946" s="44"/>
      <c r="BV946" s="125">
        <f t="shared" si="4636"/>
        <v>0</v>
      </c>
      <c r="BW946" s="126">
        <f t="shared" si="4682"/>
        <v>0</v>
      </c>
      <c r="BX946" s="44"/>
      <c r="BY946" s="125">
        <f t="shared" si="4637"/>
        <v>0</v>
      </c>
      <c r="BZ946" s="126">
        <f>ROUNDUP(BY946/2,0)</f>
        <v>0</v>
      </c>
      <c r="CA946" s="44"/>
      <c r="CB946" s="125">
        <f t="shared" si="4638"/>
        <v>0</v>
      </c>
      <c r="CC946" s="126">
        <f>+CB946</f>
        <v>0</v>
      </c>
      <c r="CD946" s="44"/>
      <c r="CE946" s="370">
        <f>IF($F946="申請キャンセル",0,IF(CE947="","",CE947))</f>
        <v>0</v>
      </c>
      <c r="CF946" s="371">
        <f>IF($F946="申請キャンセル",0,IFERROR(VLOOKUP($D946,INDEX(データ蓄積!$A$16:$A$1015,MATCH($D946,データ蓄積!$A$16:$A$1015,0)):'データ蓄積'!$DB$1015,6,),0))</f>
        <v>0</v>
      </c>
      <c r="CG946" s="214" t="str">
        <f t="shared" si="3765"/>
        <v xml:space="preserve"> </v>
      </c>
      <c r="CH946" s="214" t="str">
        <f t="shared" si="3755"/>
        <v/>
      </c>
      <c r="CI946" s="214" t="str">
        <f>IF(CG946&gt;=CH946,"OK","下限本数を下回っています")</f>
        <v>OK</v>
      </c>
      <c r="CJ946" s="371">
        <f>IF($F946="申請キャンセル",0,IFERROR(VLOOKUP($D946,INDEX(データ蓄積!$A$16:$A$1015,MATCH($D946,データ蓄積!$A$16:$A$1015,0)):'データ蓄積'!$DB$1015,9,),0))</f>
        <v>0</v>
      </c>
      <c r="CK946" s="372">
        <f>IF($F946="申請キャンセル",0,IFERROR(VLOOKUP($D946,INDEX(データ蓄積!$A$16:$A$1015,MATCH($D946,データ蓄積!$A$16:$A$1015,0)):'データ蓄積'!$DB$1015,11,),0))</f>
        <v>0</v>
      </c>
      <c r="CL946" s="372">
        <f>IF($F946="申請キャンセル",0,IFERROR(VLOOKUP($D946,INDEX(データ蓄積!$A$16:$A$1015,MATCH($D946,データ蓄積!$A$16:$A$1015,0)):'データ蓄積'!$DB$1015,13,),0))</f>
        <v>0</v>
      </c>
      <c r="CM946" s="372">
        <f>IF($F946="申請キャンセル",0,IFERROR(VLOOKUP($D946,INDEX(データ蓄積!$A$16:$A$1015,MATCH($D946,データ蓄積!$A$16:$A$1015,0)):'データ蓄積'!$DB$1015,15,),0))</f>
        <v>0</v>
      </c>
      <c r="CN946" s="372">
        <f>IF($F946="申請キャンセル",0,IFERROR(VLOOKUP($D946,INDEX(データ蓄積!$A$16:$A$1015,MATCH($D946,データ蓄積!$A$16:$A$1015,0)):'データ蓄積'!$DB$1015,17,),0))</f>
        <v>0</v>
      </c>
      <c r="CO946" s="372">
        <f>IF($F946="申請キャンセル",0,IFERROR(VLOOKUP($D946,INDEX(データ蓄積!$A$16:$A$1015,MATCH($D946,データ蓄積!$A$16:$A$1015,0)):'データ蓄積'!$DB$1015,18,),0))</f>
        <v>0</v>
      </c>
      <c r="CP946" s="371">
        <f>IF($F946="申請キャンセル",0,IFERROR(VLOOKUP($D946,INDEX(データ蓄積!$A$16:$A$1015,MATCH($D946,データ蓄積!$A$16:$A$1015,0)):'データ蓄積'!$DB$1015,19,),0))</f>
        <v>0</v>
      </c>
      <c r="CQ946" s="372">
        <f>IF($F946="申請キャンセル",0,IFERROR(VLOOKUP($D946,INDEX(データ蓄積!$A$16:$A$1015,MATCH($D946,データ蓄積!$A$16:$A$1015,0)):'データ蓄積'!$DB$1015,24,),0))</f>
        <v>0</v>
      </c>
      <c r="CR946" s="99" t="str">
        <f>IF($F946="申請キャンセル",0,CONCATENATE(CS946,$CS$14,CT946,$CT$14,CU946,$CU$14))</f>
        <v>0年0月0日</v>
      </c>
      <c r="CS946" s="99">
        <f>IF($F946="申請キャンセル",0,IFERROR(VLOOKUP($D946,INDEX(データ蓄積!$A$16:$A$1015,MATCH($D946,データ蓄積!$A$16:$A$1015,0)):'データ蓄積'!$DB$1015,70,),0))</f>
        <v>0</v>
      </c>
      <c r="CT946" s="99">
        <f>IF($F946="申請キャンセル",0,IFERROR(VLOOKUP($D946,INDEX(データ蓄積!$A$16:$A$1015,MATCH($D946,データ蓄積!$A$16:$A$1015,0)):'データ蓄積'!$DB$1015,71,),0))</f>
        <v>0</v>
      </c>
      <c r="CU946" s="99">
        <f>IF($F946="申請キャンセル",0,IFERROR(VLOOKUP($D946,INDEX(データ蓄積!$A$16:$A$1015,MATCH($D946,データ蓄積!$A$16:$A$1015,0)):'データ蓄積'!$DB$1015,72,),0))</f>
        <v>0</v>
      </c>
      <c r="CV946" s="99" t="str">
        <f>IF($F946="申請キャンセル",0,CONCATENATE(CW946,$CW$14,CX946,$CX$14,CY946,$CY$14))</f>
        <v>0年0月0日</v>
      </c>
      <c r="CW946" s="99">
        <f>IF($F946="申請キャンセル",0,IFERROR(VLOOKUP($D946,INDEX(データ蓄積!$A$16:$A$1015,MATCH($D946,データ蓄積!$A$16:$A$1015,0)):'データ蓄積'!$DB$1015,73,),0))</f>
        <v>0</v>
      </c>
      <c r="CX946" s="99">
        <f>IF($F946="申請キャンセル",0,IFERROR(VLOOKUP($D946,INDEX(データ蓄積!$A$16:$A$1015,MATCH($D946,データ蓄積!$A$16:$A$1015,0)):'データ蓄積'!$DB$1015,74,),0))</f>
        <v>0</v>
      </c>
      <c r="CY946" s="99">
        <f>IF($F946="申請キャンセル",0,IFERROR(VLOOKUP($D946,INDEX(データ蓄積!$A$16:$A$1015,MATCH($D946,データ蓄積!$A$16:$A$1015,0)):'データ蓄積'!$DB$1015,75,),0))</f>
        <v>0</v>
      </c>
      <c r="CZ946" s="211">
        <f>IF($F946="申請キャンセル",0,IFERROR(VLOOKUP($D946,INDEX(データ蓄積!$A$16:$A$1015,MATCH($D946,データ蓄積!$A$16:$A$1015,0)):'データ蓄積'!$CF$1015,84,),0))</f>
        <v>0</v>
      </c>
      <c r="DA946" s="211">
        <f>IF($F946="申請キャンセル",0,IFERROR(VLOOKUP($D946,INDEX(データ蓄積!$A$16:$A$1015,MATCH($D946,データ蓄積!$A$16:$A$1015,0)):'データ蓄積'!$CG$1015,85,),0))</f>
        <v>0</v>
      </c>
      <c r="DB946" s="211">
        <f>IF($F946="申請キャンセル",0,IFERROR(VLOOKUP($D946,INDEX(データ蓄積!$A$16:$A$1015,MATCH($D946,データ蓄積!$A$16:$A$1015,0)):'データ蓄積'!$CH$1015,86,),0))</f>
        <v>0</v>
      </c>
      <c r="DC946" s="211"/>
      <c r="DD946" s="204">
        <f>IF($F946="申請キャンセル",0,IFERROR(VLOOKUP($D946,INDEX(データ蓄積!$A$16:$A$1015,MATCH($D946,データ蓄積!$A$16:$A$1015,0)):'データ蓄積'!$CN$1015,91,),0))</f>
        <v>0</v>
      </c>
      <c r="DE946" s="204">
        <f>IF($F946="申請キャンセル",0,IFERROR(VLOOKUP($D946,INDEX(データ蓄積!$A$16:$A$1015,MATCH($D946,データ蓄積!$A$16:$A$1015,0)):'データ蓄積'!$CN$1015,92,),0))</f>
        <v>0</v>
      </c>
    </row>
    <row r="947" spans="1:109" ht="18.75" customHeight="1" x14ac:dyDescent="0.15">
      <c r="A947" s="373">
        <f>IFERROR(VLOOKUP($D947,INDEX(データ蓄積!$A$16:$A$1015,MATCH($D947,データ蓄積!$A$16:$A$1015,0)+1):'データ蓄積'!$BI$1015,3,),0)</f>
        <v>0</v>
      </c>
      <c r="B947" s="374">
        <f>IFERROR(VLOOKUP($D947,INDEX(データ蓄積!$A$16:$A$1015,MATCH($D947,データ蓄積!$A$16:$A$1015,0)+1):'データ蓄積'!$BI$1015,4,),0)</f>
        <v>0</v>
      </c>
      <c r="C947" s="375">
        <f>IFERROR(VLOOKUP($D947,INDEX(データ蓄積!$A$16:$A$1015,MATCH($D947,データ蓄積!$A$16:$A$1015,0)+1):'データ蓄積'!$BI$1015,5,),0)</f>
        <v>0</v>
      </c>
      <c r="D947" s="373">
        <f t="shared" si="3978"/>
        <v>466</v>
      </c>
      <c r="E947" s="347">
        <f>IFERROR(VLOOKUP($D947,INDEX(データ蓄積!$A$16:$A$1015,MATCH($D947,データ蓄積!$A$16:$A$1015,0)+1):'データ蓄積'!$BI$1015,2,),0)</f>
        <v>0</v>
      </c>
      <c r="F947" s="376">
        <f>IFERROR(VLOOKUP($D947,INDEX(データ蓄積!$A$16:$A$1015,MATCH($D947,データ蓄積!$A$16:$A$1015,0)+1):'データ蓄積'!$CD$1015,82,),0)</f>
        <v>0</v>
      </c>
      <c r="G947" s="377">
        <f>IF($F946="申請キャンセル",0,IFERROR(VLOOKUP($D947,INDEX(データ蓄積!$A$16:$A$1015,MATCH($D947,データ蓄積!$A$16:$A$1015,0)+1):'データ蓄積'!$BI$1015,8,),0))</f>
        <v>0</v>
      </c>
      <c r="H947" s="347">
        <f>IF($F946="申請キャンセル",0,IFERROR(VLOOKUP($D947,INDEX(データ蓄積!$A$16:$A$1015,MATCH($D947,データ蓄積!$A$16:$A$1015,0)+1):'データ蓄積'!$BI$1015,10,),0))</f>
        <v>0</v>
      </c>
      <c r="I947" s="378" t="str">
        <f>IF($F946="申請キャンセル","",LEFT(IFERROR(VLOOKUP($D947,INDEX(データ蓄積!$A$16:$A$1015,MATCH($D947,データ蓄積!$A$16:$A$1015,0)+1):'データ蓄積'!$CH$1015,84,),""),2))</f>
        <v/>
      </c>
      <c r="J947" s="347" t="str">
        <f>IF($F946="申請キャンセル","",LEFT(IFERROR(VLOOKUP($D947,INDEX(データ蓄積!$A$16:$A$1015,MATCH($D946,データ蓄積!$A$16:$A$1015,0)+1):'データ蓄積'!$CL$1015,86,),""),2))</f>
        <v/>
      </c>
      <c r="K947" s="379">
        <f>IF($F946="申請キャンセル",0,IFERROR(VLOOKUP($D947,INDEX(データ蓄積!$A$16:$A$1015,MATCH($D947,データ蓄積!$A$16:$A$1015,0)+1):'データ蓄積'!$CO$1015,90,),0))</f>
        <v>0</v>
      </c>
      <c r="L947" s="374">
        <f t="shared" ref="L947" si="4844">IF(G947=0,0,IF($F947="申請キャンセル",0,IF(K947="","","〇")))</f>
        <v>0</v>
      </c>
      <c r="M947" s="380">
        <f>IF($F946="申請キャンセル",0,IFERROR(VLOOKUP($D947,INDEX(データ蓄積!$A$16:$A$1015,MATCH($D947,データ蓄積!$A$16:$A$1015,0)+1):'データ蓄積'!$BI$1015,14,),0))</f>
        <v>0</v>
      </c>
      <c r="N947" s="381">
        <f>IF($F946="申請キャンセル",0,IFERROR(VLOOKUP($D947,INDEX(データ蓄積!$A$16:$A$1015,MATCH($D947,データ蓄積!$A$16:$A$1015,0)+1):'データ蓄積'!$BI$1015,16,),0))</f>
        <v>0</v>
      </c>
      <c r="O947" s="382">
        <f>IF($F946="申請キャンセル",0,IFERROR(VLOOKUP($D947,INDEX(データ蓄積!$A$16:$A$1015,MATCH($D947,データ蓄積!$A$16:$A$1015,0)+1):'データ蓄積'!$BI$1015,20,),0))</f>
        <v>0</v>
      </c>
      <c r="P947" s="383">
        <f>IF($F946="申請キャンセル",0,IFERROR(VLOOKUP($D947,INDEX(データ蓄積!$A$16:$A$1015,MATCH($D947,データ蓄積!$A$16:$A$1015,0)+1):'データ蓄積'!$BI$1015,21,),0))</f>
        <v>0</v>
      </c>
      <c r="Q947" s="383">
        <f>IF($F946="申請キャンセル",0,IFERROR(VLOOKUP($D947,INDEX(データ蓄積!$A$16:$A$1015,MATCH($D947,データ蓄積!$A$16:$A$1015,0)+1):'データ蓄積'!$BI$1015,23,),0))</f>
        <v>0</v>
      </c>
      <c r="R947" s="384">
        <f>IF($F946="申請キャンセル",0,IFERROR(VLOOKUP($D947,INDEX(データ蓄積!$A$16:$A$1015,MATCH($D947,データ蓄積!$A$16:$A$1015,0)+1):'データ蓄積'!$CO$1015,92,),0))</f>
        <v>0</v>
      </c>
      <c r="S947" s="385">
        <f>IF($F946="申請キャンセル",0,IFERROR(VLOOKUP($D947,INDEX(データ蓄積!$A$16:$A$1015,MATCH($D947,データ蓄積!$A$16:$A$1015,0)+1):'データ蓄積'!$BI$1015,22,),0))</f>
        <v>0</v>
      </c>
      <c r="T947" s="386" t="str">
        <f>IF($F946="申請キャンセル",0,IF((AJ947+AP947)&gt;0,ROUNDDOWN((AJ947+AP947)/(AL947+AR947),4)*1000," "))</f>
        <v xml:space="preserve"> </v>
      </c>
      <c r="U947" s="387" t="str">
        <f>IF($F947="申請キャンセル",0,IFERROR(IF(AJ947+AP947=0,"",VLOOKUP(Q947,Sheet1!$B$4:$C$64,2,0)),0))</f>
        <v/>
      </c>
      <c r="V947" s="388">
        <f>IF($F946="申請キャンセル",0,IFERROR(VLOOKUP($D947,INDEX(データ蓄積!$A$16:$A$1015,MATCH($D947,データ蓄積!$A$16:$A$1015,0)+1):'データ蓄積'!$BI$1015,12,),0))</f>
        <v>0</v>
      </c>
      <c r="W947" s="389">
        <f>IF($F946="申請キャンセル",0,IFERROR(VLOOKUP($D947,INDEX(データ蓄積!$A$16:$A$1015,MATCH($D947,データ蓄積!$A$16:$A$1015,0)+1):'データ蓄積'!$BI$1015,25,),0))</f>
        <v>0</v>
      </c>
      <c r="X947" s="383">
        <f>IF($F946="申請キャンセル",0,IFERROR(VLOOKUP($D947,INDEX(データ蓄積!$A$16:$A$1015,MATCH($D947,データ蓄積!$A$16:$A$1015,0)+1):'データ蓄積'!$DB$1015,27,),0))</f>
        <v>0</v>
      </c>
      <c r="Y947" s="390">
        <f t="shared" si="4629"/>
        <v>0</v>
      </c>
      <c r="Z947" s="383">
        <f>IF($F946="申請キャンセル",0,IFERROR(VLOOKUP($D947,INDEX(データ蓄積!$A$16:$A$1015,MATCH($D947,データ蓄積!$A$16:$A$1015,0)+1):'データ蓄積'!$DB$1015,26,),0))</f>
        <v>0</v>
      </c>
      <c r="AA947" s="383">
        <f>IF($F946="申請キャンセル",0,IFERROR(VLOOKUP($D947,INDEX(データ蓄積!$A$16:$A$1015,MATCH($D947,データ蓄積!$A$16:$A$1015,0)+1):'データ蓄積'!$DB$1015,28,),0))</f>
        <v>0</v>
      </c>
      <c r="AB947" s="385">
        <f t="shared" ref="AB947" si="4845">IF($W947="初 年 度",TRUNC((+AA947-BP947)/2,0),0)</f>
        <v>0</v>
      </c>
      <c r="AC947" s="381"/>
      <c r="AD947" s="380">
        <f>IF($F946="申請キャンセル",0,IFERROR(VLOOKUP($D947,INDEX(データ蓄積!$A$16:$A$1015,MATCH($D947,データ蓄積!$A$16:$A$1015,0)+1):'データ蓄積'!$DB$1015,30,),0))</f>
        <v>0</v>
      </c>
      <c r="AE947" s="383">
        <f t="shared" si="4630"/>
        <v>0</v>
      </c>
      <c r="AF947" s="383">
        <f>IF($F946="申請キャンセル",0,IFERROR(VLOOKUP($D947,INDEX(データ蓄積!$A$16:$A$1015,MATCH($D947,データ蓄積!$A$16:$A$1015,0)+1):'データ蓄積'!$DB$1015,29,),0))</f>
        <v>0</v>
      </c>
      <c r="AG947" s="383">
        <f>IF($F946="申請キャンセル",0,IFERROR(VLOOKUP($D947,INDEX(データ蓄積!$A$16:$A$1015,MATCH($D947,データ蓄積!$A$16:$A$1015,0)+1):'データ蓄積'!$DB$1015,31,),0))</f>
        <v>0</v>
      </c>
      <c r="AH947" s="383">
        <f t="shared" si="4679"/>
        <v>0</v>
      </c>
      <c r="AI947" s="381"/>
      <c r="AJ947" s="385">
        <f t="shared" ref="AJ947" si="4846">+X947+AD947</f>
        <v>0</v>
      </c>
      <c r="AK947" s="390">
        <f t="shared" si="4796"/>
        <v>0</v>
      </c>
      <c r="AL947" s="383">
        <f t="shared" si="4796"/>
        <v>0</v>
      </c>
      <c r="AM947" s="383">
        <f t="shared" si="4796"/>
        <v>0</v>
      </c>
      <c r="AN947" s="385">
        <f t="shared" si="4796"/>
        <v>0</v>
      </c>
      <c r="AO947" s="381"/>
      <c r="AP947" s="383">
        <f>IF($F946="申請キャンセル",0,IFERROR(VLOOKUP($D947,INDEX(データ蓄積!$A$16:$A$1015,MATCH($D947,データ蓄積!$A$16:$A$1015,0)+1):'データ蓄積'!$DB$1015,33,),0))</f>
        <v>0</v>
      </c>
      <c r="AQ947" s="390">
        <f t="shared" si="4631"/>
        <v>0</v>
      </c>
      <c r="AR947" s="383">
        <f>IF($F946="申請キャンセル",0,IFERROR(VLOOKUP($D947,INDEX(データ蓄積!$A$16:$A$1015,MATCH($D947,データ蓄積!$A$16:$A$1015,0)+1):'データ蓄積'!$DB$1015,32,),0))</f>
        <v>0</v>
      </c>
      <c r="AS947" s="383">
        <f>IF($F946="申請キャンセル",0,IFERROR(VLOOKUP($D947,INDEX(データ蓄積!$A$16:$A$1015,MATCH($D947,データ蓄積!$A$16:$A$1015,0)+1):'データ蓄積'!$DB$1015,34,),0))</f>
        <v>0</v>
      </c>
      <c r="AT947" s="385">
        <f t="shared" si="4680"/>
        <v>0</v>
      </c>
      <c r="AU947" s="381"/>
      <c r="AV947" s="383">
        <f>IF($F946="申請キャンセル",0,IFERROR(VLOOKUP($D947,INDEX(データ蓄積!$A$16:$A$1015,MATCH($D947,データ蓄積!$A$16:$A$1015,0)+1):'データ蓄積'!$DB$1015,36,),0))</f>
        <v>0</v>
      </c>
      <c r="AW947" s="390">
        <f t="shared" si="4632"/>
        <v>0</v>
      </c>
      <c r="AX947" s="383">
        <f>IF($F946="申請キャンセル",0,IFERROR(VLOOKUP($D947,INDEX(データ蓄積!$A$16:$A$1015,MATCH($D947,データ蓄積!$A$16:$A$1015,0)+1):'データ蓄積'!$DB$1015,35,),0))</f>
        <v>0</v>
      </c>
      <c r="AY947" s="383">
        <f>IF($F946="申請キャンセル",0,IFERROR(VLOOKUP($D947,INDEX(データ蓄積!$A$16:$A$1015,MATCH($D947,データ蓄積!$A$16:$A$1015,0)+1):'データ蓄積'!$DB$1015,37,),0))</f>
        <v>0</v>
      </c>
      <c r="AZ947" s="385">
        <f t="shared" si="4681"/>
        <v>0</v>
      </c>
      <c r="BA947" s="381"/>
      <c r="BB947" s="391">
        <f t="shared" ref="BB947" si="4847">+AK947+AQ947+AW947</f>
        <v>0</v>
      </c>
      <c r="BC947" s="383">
        <f t="shared" si="4817"/>
        <v>0</v>
      </c>
      <c r="BD947" s="383">
        <f t="shared" si="4817"/>
        <v>0</v>
      </c>
      <c r="BE947" s="392">
        <f t="shared" si="4817"/>
        <v>0</v>
      </c>
      <c r="BF947" s="369"/>
      <c r="BG947" s="380">
        <f>IF($F946="申請キャンセル",0,IF(H947="（○）",220,0))</f>
        <v>0</v>
      </c>
      <c r="BH947" s="385">
        <f>IF($F946="申請キャンセル",0,IF(H947="（○）",SUM(AK947+AQ947+AW947),0))</f>
        <v>0</v>
      </c>
      <c r="BI947" s="383">
        <f>IF($F946="申請キャンセル",0,IF(H947="（○）",SUM(AL947+AR947),0))</f>
        <v>0</v>
      </c>
      <c r="BJ947" s="383">
        <f t="shared" si="4633"/>
        <v>0</v>
      </c>
      <c r="BK947" s="392">
        <f t="shared" ref="BK947" si="4848">IF($W947="初 年 度",TRUNC((+BJ947-CB947),0),0)</f>
        <v>0</v>
      </c>
      <c r="BL947" s="46"/>
      <c r="BM947" s="380">
        <f t="shared" si="4763"/>
        <v>0</v>
      </c>
      <c r="BN947" s="381">
        <f t="shared" si="4763"/>
        <v>0</v>
      </c>
      <c r="BP947" s="127">
        <f t="shared" si="4634"/>
        <v>0</v>
      </c>
      <c r="BQ947" s="128">
        <f t="shared" ref="BQ947" si="4849">ROUNDUP(BP947/2,0)</f>
        <v>0</v>
      </c>
      <c r="BR947" s="45"/>
      <c r="BS947" s="127">
        <f t="shared" si="4635"/>
        <v>0</v>
      </c>
      <c r="BT947" s="128">
        <f t="shared" ref="BT947" si="4850">ROUNDUP(BS947/2,0)</f>
        <v>0</v>
      </c>
      <c r="BU947" s="45"/>
      <c r="BV947" s="127">
        <f t="shared" si="4636"/>
        <v>0</v>
      </c>
      <c r="BW947" s="128">
        <f t="shared" si="4682"/>
        <v>0</v>
      </c>
      <c r="BX947" s="45"/>
      <c r="BY947" s="127">
        <f t="shared" si="4637"/>
        <v>0</v>
      </c>
      <c r="BZ947" s="128">
        <f t="shared" ref="BZ947" si="4851">ROUNDUP(BY947/2,0)</f>
        <v>0</v>
      </c>
      <c r="CA947" s="45"/>
      <c r="CB947" s="127">
        <f t="shared" si="4638"/>
        <v>0</v>
      </c>
      <c r="CC947" s="128">
        <f t="shared" ref="CC947" si="4852">+CB947</f>
        <v>0</v>
      </c>
      <c r="CD947" s="45"/>
      <c r="CE947" s="370">
        <f>IF($F946="申請キャンセル",0,IFERROR(VLOOKUP($D947,INDEX(データ蓄積!$A$16:$A$1015,MATCH($D947,データ蓄積!$A$16:$A$1015,0)+1):'データ蓄積'!$DB$1015,83,),0))</f>
        <v>0</v>
      </c>
      <c r="CF947" s="371">
        <f>IF($F946="申請キャンセル",0,IFERROR(VLOOKUP($D947,INDEX(データ蓄積!$A$16:$A$1015,MATCH($D947,データ蓄積!$A$16:$A$1015,0)+1):'データ蓄積'!$DB$1015,6,),0))</f>
        <v>0</v>
      </c>
      <c r="CG947" s="214" t="str">
        <f t="shared" si="3765"/>
        <v xml:space="preserve"> </v>
      </c>
      <c r="CH947" s="214" t="str">
        <f t="shared" si="3755"/>
        <v/>
      </c>
      <c r="CI947" s="214" t="str">
        <f t="shared" ref="CI947" si="4853">IF(CG947&gt;=CH947,"OK","下限本数を下回っています")</f>
        <v>OK</v>
      </c>
      <c r="CJ947" s="371">
        <f>IF($F946="申請キャンセル",0,IFERROR(VLOOKUP($D947,INDEX(データ蓄積!$A$16:$A$1015,MATCH($D947,データ蓄積!$A$16:$A$1015,0)+1):'データ蓄積'!$DB$1015,9,),0))</f>
        <v>0</v>
      </c>
      <c r="CK947" s="372">
        <f>IF($F946="申請キャンセル",0,IFERROR(VLOOKUP($D947,INDEX(データ蓄積!$A$16:$A$1015,MATCH($D947,データ蓄積!$A$16:$A$1015,0)+1):'データ蓄積'!$DB$1015,11,),0))</f>
        <v>0</v>
      </c>
      <c r="CL947" s="372">
        <f>IF($F946="申請キャンセル",0,IFERROR(VLOOKUP($D947,INDEX(データ蓄積!$A$16:$A$1015,MATCH($D947,データ蓄積!$A$16:$A$1015,0)+1):'データ蓄積'!$DB$1015,13,),0))</f>
        <v>0</v>
      </c>
      <c r="CM947" s="372">
        <f>IF($F946="申請キャンセル",0,IFERROR(VLOOKUP($D947,INDEX(データ蓄積!$A$16:$A$1015,MATCH($D947,データ蓄積!$A$16:$A$1015,0)+1):'データ蓄積'!$DB$1015,15,),0))</f>
        <v>0</v>
      </c>
      <c r="CN947" s="372">
        <f>IF($F946="申請キャンセル",0,IFERROR(VLOOKUP($D947,INDEX(データ蓄積!$A$16:$A$1015,MATCH($D947,データ蓄積!$A$16:$A$1015,0)+1):'データ蓄積'!$DB$1015,17,),0))</f>
        <v>0</v>
      </c>
      <c r="CO947" s="372">
        <f>IF($F946="申請キャンセル",0,IFERROR(VLOOKUP($D947,INDEX(データ蓄積!$A$16:$A$1015,MATCH($D947,データ蓄積!$A$16:$A$1015,0)+1):'データ蓄積'!$DB$1015,18,),0))</f>
        <v>0</v>
      </c>
      <c r="CP947" s="371">
        <f>IF($F946="申請キャンセル",0,IFERROR(VLOOKUP($D947,INDEX(データ蓄積!$A$16:$A$1015,MATCH($D947,データ蓄積!$A$16:$A$1015,0)+1):'データ蓄積'!$DB$1015,19,),0))</f>
        <v>0</v>
      </c>
      <c r="CQ947" s="372">
        <f>IF($F946="申請キャンセル",0,IFERROR(VLOOKUP($D947,INDEX(データ蓄積!$A$16:$A$1015,MATCH($D947,データ蓄積!$A$16:$A$1015,0)+1):'データ蓄積'!$DB$1015,24,),0))</f>
        <v>0</v>
      </c>
      <c r="CR947" s="99" t="str">
        <f>IF($F946="申請キャンセル",0,CONCATENATE(CS947,$CS$14,CT947,$CT$14,CU947,$CU$14))</f>
        <v>0年0月0日</v>
      </c>
      <c r="CS947" s="99">
        <f>IF($F946="申請キャンセル",0,IFERROR(VLOOKUP($D947,INDEX(データ蓄積!$A$16:$A$1015,MATCH($D947,データ蓄積!$A$16:$A$1015,0)+1):'データ蓄積'!$DB$1015,70,),0))</f>
        <v>0</v>
      </c>
      <c r="CT947" s="99">
        <f>IF($F946="申請キャンセル",0,IFERROR(VLOOKUP($D947,INDEX(データ蓄積!$A$16:$A$1015,MATCH($D947,データ蓄積!$A$16:$A$1015,0)+1):'データ蓄積'!$DB$1015,71,),0))</f>
        <v>0</v>
      </c>
      <c r="CU947" s="99">
        <f>IF($F946="申請キャンセル",0,IFERROR(VLOOKUP($D947,INDEX(データ蓄積!$A$16:$A$1015,MATCH($D947,データ蓄積!$A$16:$A$1015,0)+1):'データ蓄積'!$DB$1015,72,),0))</f>
        <v>0</v>
      </c>
      <c r="CV947" s="99" t="str">
        <f>IF($F946="申請キャンセル",0,CONCATENATE(CW947,$CW$14,CX947,$CX$14,CY947,$CY$14))</f>
        <v>0年0月0日</v>
      </c>
      <c r="CW947" s="99">
        <f>IF($F946="申請キャンセル",0,IFERROR(VLOOKUP($D947,INDEX(データ蓄積!$A$16:$A$1015,MATCH($D947,データ蓄積!$A$16:$A$1015,0)+1):'データ蓄積'!$DB$1015,73,),0))</f>
        <v>0</v>
      </c>
      <c r="CX947" s="99">
        <f>IF($F946="申請キャンセル",0,IFERROR(VLOOKUP($D947,INDEX(データ蓄積!$A$16:$A$1015,MATCH($D947,データ蓄積!$A$16:$A$1015,0)+1):'データ蓄積'!$DB$1015,74,),0))</f>
        <v>0</v>
      </c>
      <c r="CY947" s="99">
        <f>IF($F946="申請キャンセル",0,IFERROR(VLOOKUP($D947,INDEX(データ蓄積!$A$16:$A$1015,MATCH($D947,データ蓄積!$A$16:$A$1015,0)+1):'データ蓄積'!$DB$1015,75,),0))</f>
        <v>0</v>
      </c>
      <c r="CZ947" s="211">
        <f>IF($F946="申請キャンセル",0,IFERROR(VLOOKUP($D947,INDEX(データ蓄積!$A$16:$A$1015,MATCH($D947,データ蓄積!$A$16:$A$1015,0)+1):'データ蓄積'!$CF$1015,84,),0))</f>
        <v>0</v>
      </c>
      <c r="DA947" s="211">
        <f>IF($F946="申請キャンセル",0,IFERROR(VLOOKUP($D947,INDEX(データ蓄積!$A$16:$A$1015,MATCH($D947,データ蓄積!$A$16:$A$1015,0)+1):'データ蓄積'!$CG$1015,85,),0))</f>
        <v>0</v>
      </c>
      <c r="DB947" s="211">
        <f>IF($F946="申請キャンセル",0,IFERROR(VLOOKUP($D947,INDEX(データ蓄積!$A$16:$A$1015,MATCH($D947,データ蓄積!$A$16:$A$1015,0)+1):'データ蓄積'!$CH$1015,86,),0))</f>
        <v>0</v>
      </c>
      <c r="DC947" s="211"/>
      <c r="DD947" s="204">
        <f>IF($F946="申請キャンセル",0,IFERROR(VLOOKUP($D947,INDEX(データ蓄積!$A$16:$A$1015,MATCH($D947,データ蓄積!$A$16:$A$1015,0)+1):'データ蓄積'!$CN$1015,91,),0))</f>
        <v>0</v>
      </c>
      <c r="DE947" s="204">
        <f>IF($F946="申請キャンセル",0,IFERROR(VLOOKUP($D947,INDEX(データ蓄積!$A$16:$A$1015,MATCH($D947,データ蓄積!$A$16:$A$1015,0)+1):'データ蓄積'!$CN$1015,92,),0))</f>
        <v>0</v>
      </c>
    </row>
    <row r="948" spans="1:109" ht="18.75" customHeight="1" x14ac:dyDescent="0.15">
      <c r="A948" s="349">
        <f>IFERROR(VLOOKUP($D948,INDEX(データ蓄積!$A$16:$A$1015,MATCH($D948,データ蓄積!$A$16:$A$1015,0)):'データ蓄積'!$BI$1015,3,),0)</f>
        <v>0</v>
      </c>
      <c r="B948" s="350">
        <f>IFERROR(VLOOKUP($D948,INDEX(データ蓄積!$A$16:$A$1015,MATCH($D948,データ蓄積!$A$16:$A$1015,0)):'データ蓄積'!$BI$1015,4,),0)</f>
        <v>0</v>
      </c>
      <c r="C948" s="349">
        <f>IFERROR(VLOOKUP($D948,INDEX(データ蓄積!$A$16:$A$1015,MATCH($D948,データ蓄積!$A$16:$A$1015,0)):'データ蓄積'!$BI$1015,5,),0)</f>
        <v>0</v>
      </c>
      <c r="D948" s="349">
        <f t="shared" si="3978"/>
        <v>467</v>
      </c>
      <c r="E948" s="351">
        <f>IFERROR(VLOOKUP($D948,INDEX(データ蓄積!$A$16:$A$1015,MATCH($D948,データ蓄積!$A$16:$A$1015,0)):'データ蓄積'!$BI$1015,2,),0)</f>
        <v>0</v>
      </c>
      <c r="F948" s="352">
        <f>IFERROR(VLOOKUP($D948,INDEX(データ蓄積!$A$16:$A$1015,MATCH($D948,データ蓄積!$A$16:$A$1015,0)):'データ蓄積'!$CD$1015,82,),0)</f>
        <v>0</v>
      </c>
      <c r="G948" s="353">
        <f>IF($F948="申請キャンセル",0,IFERROR(VLOOKUP($D948,INDEX(データ蓄積!$A$16:$A$1015,MATCH($D948,データ蓄積!$A$16:$A$1015,0)):'データ蓄積'!$BI$1015,8,),0))</f>
        <v>0</v>
      </c>
      <c r="H948" s="346">
        <f>IF($F948="申請キャンセル",0,IFERROR(VLOOKUP($D948,INDEX(データ蓄積!$A$16:$A$1015,MATCH($D948,データ蓄積!$A$16:$A$1015,0)):'データ蓄積'!$BI$1015,10,),0))</f>
        <v>0</v>
      </c>
      <c r="I948" s="354" t="str">
        <f>IF($F948="申請キャンセル","",LEFT(IFERROR(VLOOKUP($D948,INDEX(データ蓄積!$A$16:$A$1015,MATCH($D948,データ蓄積!$A$16:$A$1015,0)):'データ蓄積'!$CH$1015,84,),""),2))</f>
        <v/>
      </c>
      <c r="J948" s="346" t="str">
        <f>IF($F948="申請キャンセル","",LEFT(IFERROR(VLOOKUP($D948,INDEX(データ蓄積!$A$16:$A$1015,MATCH($D948,データ蓄積!$A$16:$A$1015,0)):'データ蓄積'!$CL$1015,86,),""),2))</f>
        <v/>
      </c>
      <c r="K948" s="355">
        <f>IF($F948="申請キャンセル",0,IFERROR(VLOOKUP($D948,INDEX(データ蓄積!$A$16:$A$1015,MATCH($D948,データ蓄積!$A$16:$A$1015,0)):'データ蓄積'!$CO$1015,90,),0))</f>
        <v>0</v>
      </c>
      <c r="L948" s="350">
        <f>IF(G948=0,0,IF($F948="申請キャンセル",0,IF(K948="","","〇")))</f>
        <v>0</v>
      </c>
      <c r="M948" s="356">
        <f>IF($F948="申請キャンセル",0,IFERROR(VLOOKUP($D948,INDEX(データ蓄積!$A$16:$A$1015,MATCH($D948,データ蓄積!$A$16:$A$1015,0)):'データ蓄積'!$BI$1015,14,),))</f>
        <v>0</v>
      </c>
      <c r="N948" s="357">
        <f>IF($F948="申請キャンセル",0,IFERROR(VLOOKUP($D948,INDEX(データ蓄積!$A$16:$A$1015,MATCH($D948,データ蓄積!$A$16:$A$1015,0)):'データ蓄積'!$BI$1015,16,),0))</f>
        <v>0</v>
      </c>
      <c r="O948" s="356">
        <f>IF($F948="申請キャンセル",0,IFERROR(VLOOKUP($D948,INDEX(データ蓄積!$A$16:$A$1015,MATCH($D948,データ蓄積!$A$16:$A$1015,0)):'データ蓄積'!$BI$1015,20,),0))</f>
        <v>0</v>
      </c>
      <c r="P948" s="358">
        <f>IF($F948="申請キャンセル",0,IFERROR(VLOOKUP($D948,INDEX(データ蓄積!$A$16:$A$1015,MATCH($D948,データ蓄積!$A$16:$A$1015,0)):'データ蓄積'!$BI$1015,21,),0))</f>
        <v>0</v>
      </c>
      <c r="Q948" s="359">
        <f>IF($F948="申請キャンセル",0,IFERROR(VLOOKUP($D948,INDEX(データ蓄積!$A$16:$A$1015,MATCH($D948,データ蓄積!$A$16:$A$1015,0)):'データ蓄積'!$BI$1015,23,),0))</f>
        <v>0</v>
      </c>
      <c r="R948" s="360">
        <f>IF($F948="申請キャンセル",0,IFERROR(VLOOKUP($D948,INDEX(データ蓄積!$A$16:$A$1015,MATCH($D948,データ蓄積!$A$16:$A$1015,0)):'データ蓄積'!$CO$1015,92,),0))</f>
        <v>0</v>
      </c>
      <c r="S948" s="361">
        <f>IF($F948="申請キャンセル",0,IFERROR(VLOOKUP($D948,INDEX(データ蓄積!$A$16:$A$1015,MATCH($D948,データ蓄積!$A$16:$A$1015,0)):'データ蓄積'!$BI$1015,22,),0))</f>
        <v>0</v>
      </c>
      <c r="T948" s="362" t="str">
        <f>IF($F948="申請キャンセル",0,IF((AJ948+AP948)&gt;0,ROUNDDOWN((AJ948+AP948)/(AL948+AR948),4)*1000," "))</f>
        <v xml:space="preserve"> </v>
      </c>
      <c r="U948" s="363" t="str">
        <f>IF($F948="申請キャンセル",0,IFERROR(IF(AJ948+AP948=0,"",VLOOKUP(Q948,Sheet1!$B$4:$C$64,2,0)),0))</f>
        <v/>
      </c>
      <c r="V948" s="364">
        <f>IF($F948="申請キャンセル",0,IFERROR(VLOOKUP($D948,INDEX(データ蓄積!$A$16:$A$1015,MATCH($D948,データ蓄積!$A$16:$A$1015,0)):'データ蓄積'!$BI$1015,12,),0))</f>
        <v>0</v>
      </c>
      <c r="W948" s="365">
        <f>IF($F948="申請キャンセル",0,IFERROR(VLOOKUP($D948,INDEX(データ蓄積!$A$16:$A$1015,MATCH($D948,データ蓄積!$A$16:$A$1015,0)):'データ蓄積'!$BI$1015,25,),0))</f>
        <v>0</v>
      </c>
      <c r="X948" s="356">
        <f>IF($F948="申請キャンセル",0,IFERROR(VLOOKUP($D948,INDEX(データ蓄積!$A$16:$A$1015,MATCH($D948,データ蓄積!$A$16:$A$1015,0)):'データ蓄積'!$DB$1015,27,),0))</f>
        <v>0</v>
      </c>
      <c r="Y948" s="366">
        <f t="shared" si="4629"/>
        <v>0</v>
      </c>
      <c r="Z948" s="358">
        <f>IF($F948="申請キャンセル",0,IFERROR(VLOOKUP($D948,INDEX(データ蓄積!$A$16:$A$1015,MATCH($D948,データ蓄積!$A$16:$A$1015,0)):'データ蓄積'!$DB$1015,26,),0))</f>
        <v>0</v>
      </c>
      <c r="AA948" s="367">
        <f>IF($F948="申請キャンセル",0,IFERROR(VLOOKUP($D948,INDEX(データ蓄積!$A$16:$A$1015,MATCH($D948,データ蓄積!$A$16:$A$1015,0)):'データ蓄積'!$DB$1015,28,),0))</f>
        <v>0</v>
      </c>
      <c r="AB948" s="358">
        <f>IF($W948="初 年 度",TRUNC((+AA948-BP948)/2,0),0)</f>
        <v>0</v>
      </c>
      <c r="AC948" s="357"/>
      <c r="AD948" s="356">
        <f>IF($F948="申請キャンセル",0,IFERROR(VLOOKUP($D948,INDEX(データ蓄積!$A$16:$A$1015,MATCH($D948,データ蓄積!$A$16:$A$1015,0)):'データ蓄積'!$DB$1015,30,),0))</f>
        <v>0</v>
      </c>
      <c r="AE948" s="359">
        <f t="shared" si="4630"/>
        <v>0</v>
      </c>
      <c r="AF948" s="359">
        <f>IF($F948="申請キャンセル",0,IFERROR(VLOOKUP($D948,INDEX(データ蓄積!$A$16:$A$1015,MATCH($D948,データ蓄積!$A$16:$A$1015,0)):'データ蓄積'!$DB$1015,29,),0))</f>
        <v>0</v>
      </c>
      <c r="AG948" s="359">
        <f>IF($F948="申請キャンセル",0,IFERROR(VLOOKUP($D948,INDEX(データ蓄積!$A$16:$A$1015,MATCH($D948,データ蓄積!$A$16:$A$1015,0)):'データ蓄積'!$DB$1015,31,),0))</f>
        <v>0</v>
      </c>
      <c r="AH948" s="359">
        <f t="shared" si="4679"/>
        <v>0</v>
      </c>
      <c r="AI948" s="357"/>
      <c r="AJ948" s="358">
        <f>+X948+AD948</f>
        <v>0</v>
      </c>
      <c r="AK948" s="366">
        <f t="shared" si="4796"/>
        <v>0</v>
      </c>
      <c r="AL948" s="358">
        <f t="shared" si="4796"/>
        <v>0</v>
      </c>
      <c r="AM948" s="367">
        <f t="shared" si="4796"/>
        <v>0</v>
      </c>
      <c r="AN948" s="358">
        <f t="shared" si="4796"/>
        <v>0</v>
      </c>
      <c r="AO948" s="357"/>
      <c r="AP948" s="356">
        <f>IF($F948="申請キャンセル",0,IFERROR(VLOOKUP($D948,INDEX(データ蓄積!$A$16:$A$1015,MATCH($D948,データ蓄積!$A$16:$A$1015,0)):'データ蓄積'!$DB$1015,33,),0))</f>
        <v>0</v>
      </c>
      <c r="AQ948" s="366">
        <f t="shared" si="4631"/>
        <v>0</v>
      </c>
      <c r="AR948" s="358">
        <f>IF($F948="申請キャンセル",0,IFERROR(VLOOKUP($D948,INDEX(データ蓄積!$A$16:$A$1015,MATCH($D948,データ蓄積!$A$16:$A$1015,0)):'データ蓄積'!$DB$1015,32,),0))</f>
        <v>0</v>
      </c>
      <c r="AS948" s="367">
        <f>IF($F948="申請キャンセル",0,IFERROR(VLOOKUP($D948,INDEX(データ蓄積!$A$16:$A$1015,MATCH($D948,データ蓄積!$A$16:$A$1015,0)):'データ蓄積'!$DB$1015,34,),0))</f>
        <v>0</v>
      </c>
      <c r="AT948" s="358">
        <f t="shared" si="4680"/>
        <v>0</v>
      </c>
      <c r="AU948" s="357"/>
      <c r="AV948" s="356">
        <f>IF($F948="申請キャンセル",0,IFERROR(VLOOKUP($D948,INDEX(データ蓄積!$A$16:$A$1015,MATCH($D948,データ蓄積!$A$16:$A$1015,0)):'データ蓄積'!$DB$1015,36,),0))</f>
        <v>0</v>
      </c>
      <c r="AW948" s="366">
        <f t="shared" si="4632"/>
        <v>0</v>
      </c>
      <c r="AX948" s="358">
        <f>IF($F948="申請キャンセル",0,IFERROR(VLOOKUP($D948,INDEX(データ蓄積!$A$16:$A$1015,MATCH($D948,データ蓄積!$A$16:$A$1015,0)):'データ蓄積'!$DB$1015,35,),0))</f>
        <v>0</v>
      </c>
      <c r="AY948" s="367">
        <f>IF($F948="申請キャンセル",0,IFERROR(VLOOKUP($D948,INDEX(データ蓄積!$A$16:$A$1015,MATCH($D948,データ蓄積!$A$16:$A$1015,0)):'データ蓄積'!$DB$1015,37,),0))</f>
        <v>0</v>
      </c>
      <c r="AZ948" s="358">
        <f t="shared" si="4681"/>
        <v>0</v>
      </c>
      <c r="BA948" s="357"/>
      <c r="BB948" s="368">
        <f>+AK948+AQ948+AW948</f>
        <v>0</v>
      </c>
      <c r="BC948" s="358">
        <f t="shared" si="4817"/>
        <v>0</v>
      </c>
      <c r="BD948" s="367">
        <f t="shared" si="4817"/>
        <v>0</v>
      </c>
      <c r="BE948" s="361">
        <f t="shared" si="4817"/>
        <v>0</v>
      </c>
      <c r="BF948" s="369"/>
      <c r="BG948" s="356">
        <f>IF($F948="申請キャンセル",0,IF(H948="（○）",220,0))</f>
        <v>0</v>
      </c>
      <c r="BH948" s="359">
        <f>IF($F948="申請キャンセル",0,IF(H948="（○）",SUM(AK948+AQ948+AW948),0))</f>
        <v>0</v>
      </c>
      <c r="BI948" s="359">
        <f>IF($F948="申請キャンセル",0,IF(H948="（○）",SUM(AL948+AR948),0))</f>
        <v>0</v>
      </c>
      <c r="BJ948" s="359">
        <f t="shared" si="4633"/>
        <v>0</v>
      </c>
      <c r="BK948" s="361">
        <f>IF($W948="初 年 度",TRUNC((+BJ948-CB948),0),0)</f>
        <v>0</v>
      </c>
      <c r="BL948" s="46"/>
      <c r="BM948" s="356">
        <f t="shared" si="4763"/>
        <v>0</v>
      </c>
      <c r="BN948" s="357">
        <f t="shared" si="4763"/>
        <v>0</v>
      </c>
      <c r="BP948" s="125">
        <f t="shared" si="4634"/>
        <v>0</v>
      </c>
      <c r="BQ948" s="126">
        <f>ROUNDUP(BP948/2,0)</f>
        <v>0</v>
      </c>
      <c r="BR948" s="44"/>
      <c r="BS948" s="125">
        <f t="shared" si="4635"/>
        <v>0</v>
      </c>
      <c r="BT948" s="126">
        <f>ROUNDUP(BS948/2,0)</f>
        <v>0</v>
      </c>
      <c r="BU948" s="44"/>
      <c r="BV948" s="125">
        <f t="shared" si="4636"/>
        <v>0</v>
      </c>
      <c r="BW948" s="126">
        <f t="shared" si="4682"/>
        <v>0</v>
      </c>
      <c r="BX948" s="44"/>
      <c r="BY948" s="125">
        <f t="shared" si="4637"/>
        <v>0</v>
      </c>
      <c r="BZ948" s="126">
        <f>ROUNDUP(BY948/2,0)</f>
        <v>0</v>
      </c>
      <c r="CA948" s="44"/>
      <c r="CB948" s="125">
        <f t="shared" si="4638"/>
        <v>0</v>
      </c>
      <c r="CC948" s="126">
        <f>+CB948</f>
        <v>0</v>
      </c>
      <c r="CD948" s="44"/>
      <c r="CE948" s="370">
        <f>IF($F948="申請キャンセル",0,IF(CE949="","",CE949))</f>
        <v>0</v>
      </c>
      <c r="CF948" s="371">
        <f>IF($F948="申請キャンセル",0,IFERROR(VLOOKUP($D948,INDEX(データ蓄積!$A$16:$A$1015,MATCH($D948,データ蓄積!$A$16:$A$1015,0)):'データ蓄積'!$DB$1015,6,),0))</f>
        <v>0</v>
      </c>
      <c r="CG948" s="214" t="str">
        <f t="shared" si="3765"/>
        <v xml:space="preserve"> </v>
      </c>
      <c r="CH948" s="214" t="str">
        <f t="shared" si="3755"/>
        <v/>
      </c>
      <c r="CI948" s="214" t="str">
        <f>IF(CG948&gt;=CH948,"OK","下限本数を下回っています")</f>
        <v>OK</v>
      </c>
      <c r="CJ948" s="371">
        <f>IF($F948="申請キャンセル",0,IFERROR(VLOOKUP($D948,INDEX(データ蓄積!$A$16:$A$1015,MATCH($D948,データ蓄積!$A$16:$A$1015,0)):'データ蓄積'!$DB$1015,9,),0))</f>
        <v>0</v>
      </c>
      <c r="CK948" s="372">
        <f>IF($F948="申請キャンセル",0,IFERROR(VLOOKUP($D948,INDEX(データ蓄積!$A$16:$A$1015,MATCH($D948,データ蓄積!$A$16:$A$1015,0)):'データ蓄積'!$DB$1015,11,),0))</f>
        <v>0</v>
      </c>
      <c r="CL948" s="372">
        <f>IF($F948="申請キャンセル",0,IFERROR(VLOOKUP($D948,INDEX(データ蓄積!$A$16:$A$1015,MATCH($D948,データ蓄積!$A$16:$A$1015,0)):'データ蓄積'!$DB$1015,13,),0))</f>
        <v>0</v>
      </c>
      <c r="CM948" s="372">
        <f>IF($F948="申請キャンセル",0,IFERROR(VLOOKUP($D948,INDEX(データ蓄積!$A$16:$A$1015,MATCH($D948,データ蓄積!$A$16:$A$1015,0)):'データ蓄積'!$DB$1015,15,),0))</f>
        <v>0</v>
      </c>
      <c r="CN948" s="372">
        <f>IF($F948="申請キャンセル",0,IFERROR(VLOOKUP($D948,INDEX(データ蓄積!$A$16:$A$1015,MATCH($D948,データ蓄積!$A$16:$A$1015,0)):'データ蓄積'!$DB$1015,17,),0))</f>
        <v>0</v>
      </c>
      <c r="CO948" s="372">
        <f>IF($F948="申請キャンセル",0,IFERROR(VLOOKUP($D948,INDEX(データ蓄積!$A$16:$A$1015,MATCH($D948,データ蓄積!$A$16:$A$1015,0)):'データ蓄積'!$DB$1015,18,),0))</f>
        <v>0</v>
      </c>
      <c r="CP948" s="371">
        <f>IF($F948="申請キャンセル",0,IFERROR(VLOOKUP($D948,INDEX(データ蓄積!$A$16:$A$1015,MATCH($D948,データ蓄積!$A$16:$A$1015,0)):'データ蓄積'!$DB$1015,19,),0))</f>
        <v>0</v>
      </c>
      <c r="CQ948" s="372">
        <f>IF($F948="申請キャンセル",0,IFERROR(VLOOKUP($D948,INDEX(データ蓄積!$A$16:$A$1015,MATCH($D948,データ蓄積!$A$16:$A$1015,0)):'データ蓄積'!$DB$1015,24,),0))</f>
        <v>0</v>
      </c>
      <c r="CR948" s="99" t="str">
        <f>IF($F948="申請キャンセル",0,CONCATENATE(CS948,$CS$14,CT948,$CT$14,CU948,$CU$14))</f>
        <v>0年0月0日</v>
      </c>
      <c r="CS948" s="99">
        <f>IF($F948="申請キャンセル",0,IFERROR(VLOOKUP($D948,INDEX(データ蓄積!$A$16:$A$1015,MATCH($D948,データ蓄積!$A$16:$A$1015,0)):'データ蓄積'!$DB$1015,70,),0))</f>
        <v>0</v>
      </c>
      <c r="CT948" s="99">
        <f>IF($F948="申請キャンセル",0,IFERROR(VLOOKUP($D948,INDEX(データ蓄積!$A$16:$A$1015,MATCH($D948,データ蓄積!$A$16:$A$1015,0)):'データ蓄積'!$DB$1015,71,),0))</f>
        <v>0</v>
      </c>
      <c r="CU948" s="99">
        <f>IF($F948="申請キャンセル",0,IFERROR(VLOOKUP($D948,INDEX(データ蓄積!$A$16:$A$1015,MATCH($D948,データ蓄積!$A$16:$A$1015,0)):'データ蓄積'!$DB$1015,72,),0))</f>
        <v>0</v>
      </c>
      <c r="CV948" s="99" t="str">
        <f>IF($F948="申請キャンセル",0,CONCATENATE(CW948,$CW$14,CX948,$CX$14,CY948,$CY$14))</f>
        <v>0年0月0日</v>
      </c>
      <c r="CW948" s="99">
        <f>IF($F948="申請キャンセル",0,IFERROR(VLOOKUP($D948,INDEX(データ蓄積!$A$16:$A$1015,MATCH($D948,データ蓄積!$A$16:$A$1015,0)):'データ蓄積'!$DB$1015,73,),0))</f>
        <v>0</v>
      </c>
      <c r="CX948" s="99">
        <f>IF($F948="申請キャンセル",0,IFERROR(VLOOKUP($D948,INDEX(データ蓄積!$A$16:$A$1015,MATCH($D948,データ蓄積!$A$16:$A$1015,0)):'データ蓄積'!$DB$1015,74,),0))</f>
        <v>0</v>
      </c>
      <c r="CY948" s="99">
        <f>IF($F948="申請キャンセル",0,IFERROR(VLOOKUP($D948,INDEX(データ蓄積!$A$16:$A$1015,MATCH($D948,データ蓄積!$A$16:$A$1015,0)):'データ蓄積'!$DB$1015,75,),0))</f>
        <v>0</v>
      </c>
      <c r="CZ948" s="211">
        <f>IF($F948="申請キャンセル",0,IFERROR(VLOOKUP($D948,INDEX(データ蓄積!$A$16:$A$1015,MATCH($D948,データ蓄積!$A$16:$A$1015,0)):'データ蓄積'!$CF$1015,84,),0))</f>
        <v>0</v>
      </c>
      <c r="DA948" s="211">
        <f>IF($F948="申請キャンセル",0,IFERROR(VLOOKUP($D948,INDEX(データ蓄積!$A$16:$A$1015,MATCH($D948,データ蓄積!$A$16:$A$1015,0)):'データ蓄積'!$CG$1015,85,),0))</f>
        <v>0</v>
      </c>
      <c r="DB948" s="211">
        <f>IF($F948="申請キャンセル",0,IFERROR(VLOOKUP($D948,INDEX(データ蓄積!$A$16:$A$1015,MATCH($D948,データ蓄積!$A$16:$A$1015,0)):'データ蓄積'!$CH$1015,86,),0))</f>
        <v>0</v>
      </c>
      <c r="DC948" s="211"/>
      <c r="DD948" s="204">
        <f>IF($F948="申請キャンセル",0,IFERROR(VLOOKUP($D948,INDEX(データ蓄積!$A$16:$A$1015,MATCH($D948,データ蓄積!$A$16:$A$1015,0)):'データ蓄積'!$CN$1015,91,),0))</f>
        <v>0</v>
      </c>
      <c r="DE948" s="204">
        <f>IF($F948="申請キャンセル",0,IFERROR(VLOOKUP($D948,INDEX(データ蓄積!$A$16:$A$1015,MATCH($D948,データ蓄積!$A$16:$A$1015,0)):'データ蓄積'!$CN$1015,92,),0))</f>
        <v>0</v>
      </c>
    </row>
    <row r="949" spans="1:109" ht="18.75" customHeight="1" x14ac:dyDescent="0.15">
      <c r="A949" s="373">
        <f>IFERROR(VLOOKUP($D949,INDEX(データ蓄積!$A$16:$A$1015,MATCH($D949,データ蓄積!$A$16:$A$1015,0)+1):'データ蓄積'!$BI$1015,3,),0)</f>
        <v>0</v>
      </c>
      <c r="B949" s="374">
        <f>IFERROR(VLOOKUP($D949,INDEX(データ蓄積!$A$16:$A$1015,MATCH($D949,データ蓄積!$A$16:$A$1015,0)+1):'データ蓄積'!$BI$1015,4,),0)</f>
        <v>0</v>
      </c>
      <c r="C949" s="375">
        <f>IFERROR(VLOOKUP($D949,INDEX(データ蓄積!$A$16:$A$1015,MATCH($D949,データ蓄積!$A$16:$A$1015,0)+1):'データ蓄積'!$BI$1015,5,),0)</f>
        <v>0</v>
      </c>
      <c r="D949" s="373">
        <f t="shared" si="3978"/>
        <v>467</v>
      </c>
      <c r="E949" s="347">
        <f>IFERROR(VLOOKUP($D949,INDEX(データ蓄積!$A$16:$A$1015,MATCH($D949,データ蓄積!$A$16:$A$1015,0)+1):'データ蓄積'!$BI$1015,2,),0)</f>
        <v>0</v>
      </c>
      <c r="F949" s="376">
        <f>IFERROR(VLOOKUP($D949,INDEX(データ蓄積!$A$16:$A$1015,MATCH($D949,データ蓄積!$A$16:$A$1015,0)+1):'データ蓄積'!$CD$1015,82,),0)</f>
        <v>0</v>
      </c>
      <c r="G949" s="377">
        <f>IF($F948="申請キャンセル",0,IFERROR(VLOOKUP($D949,INDEX(データ蓄積!$A$16:$A$1015,MATCH($D949,データ蓄積!$A$16:$A$1015,0)+1):'データ蓄積'!$BI$1015,8,),0))</f>
        <v>0</v>
      </c>
      <c r="H949" s="347">
        <f>IF($F948="申請キャンセル",0,IFERROR(VLOOKUP($D949,INDEX(データ蓄積!$A$16:$A$1015,MATCH($D949,データ蓄積!$A$16:$A$1015,0)+1):'データ蓄積'!$BI$1015,10,),0))</f>
        <v>0</v>
      </c>
      <c r="I949" s="378" t="str">
        <f>IF($F948="申請キャンセル","",LEFT(IFERROR(VLOOKUP($D949,INDEX(データ蓄積!$A$16:$A$1015,MATCH($D949,データ蓄積!$A$16:$A$1015,0)+1):'データ蓄積'!$CH$1015,84,),""),2))</f>
        <v/>
      </c>
      <c r="J949" s="347" t="str">
        <f>IF($F948="申請キャンセル","",LEFT(IFERROR(VLOOKUP($D949,INDEX(データ蓄積!$A$16:$A$1015,MATCH($D948,データ蓄積!$A$16:$A$1015,0)+1):'データ蓄積'!$CL$1015,86,),""),2))</f>
        <v/>
      </c>
      <c r="K949" s="379">
        <f>IF($F948="申請キャンセル",0,IFERROR(VLOOKUP($D949,INDEX(データ蓄積!$A$16:$A$1015,MATCH($D949,データ蓄積!$A$16:$A$1015,0)+1):'データ蓄積'!$CO$1015,90,),0))</f>
        <v>0</v>
      </c>
      <c r="L949" s="374">
        <f t="shared" ref="L949" si="4854">IF(G949=0,0,IF($F949="申請キャンセル",0,IF(K949="","","〇")))</f>
        <v>0</v>
      </c>
      <c r="M949" s="380">
        <f>IF($F948="申請キャンセル",0,IFERROR(VLOOKUP($D949,INDEX(データ蓄積!$A$16:$A$1015,MATCH($D949,データ蓄積!$A$16:$A$1015,0)+1):'データ蓄積'!$BI$1015,14,),0))</f>
        <v>0</v>
      </c>
      <c r="N949" s="381">
        <f>IF($F948="申請キャンセル",0,IFERROR(VLOOKUP($D949,INDEX(データ蓄積!$A$16:$A$1015,MATCH($D949,データ蓄積!$A$16:$A$1015,0)+1):'データ蓄積'!$BI$1015,16,),0))</f>
        <v>0</v>
      </c>
      <c r="O949" s="382">
        <f>IF($F948="申請キャンセル",0,IFERROR(VLOOKUP($D949,INDEX(データ蓄積!$A$16:$A$1015,MATCH($D949,データ蓄積!$A$16:$A$1015,0)+1):'データ蓄積'!$BI$1015,20,),0))</f>
        <v>0</v>
      </c>
      <c r="P949" s="383">
        <f>IF($F948="申請キャンセル",0,IFERROR(VLOOKUP($D949,INDEX(データ蓄積!$A$16:$A$1015,MATCH($D949,データ蓄積!$A$16:$A$1015,0)+1):'データ蓄積'!$BI$1015,21,),0))</f>
        <v>0</v>
      </c>
      <c r="Q949" s="383">
        <f>IF($F948="申請キャンセル",0,IFERROR(VLOOKUP($D949,INDEX(データ蓄積!$A$16:$A$1015,MATCH($D949,データ蓄積!$A$16:$A$1015,0)+1):'データ蓄積'!$BI$1015,23,),0))</f>
        <v>0</v>
      </c>
      <c r="R949" s="384">
        <f>IF($F948="申請キャンセル",0,IFERROR(VLOOKUP($D949,INDEX(データ蓄積!$A$16:$A$1015,MATCH($D949,データ蓄積!$A$16:$A$1015,0)+1):'データ蓄積'!$CO$1015,92,),0))</f>
        <v>0</v>
      </c>
      <c r="S949" s="385">
        <f>IF($F948="申請キャンセル",0,IFERROR(VLOOKUP($D949,INDEX(データ蓄積!$A$16:$A$1015,MATCH($D949,データ蓄積!$A$16:$A$1015,0)+1):'データ蓄積'!$BI$1015,22,),0))</f>
        <v>0</v>
      </c>
      <c r="T949" s="386" t="str">
        <f>IF($F948="申請キャンセル",0,IF((AJ949+AP949)&gt;0,ROUNDDOWN((AJ949+AP949)/(AL949+AR949),4)*1000," "))</f>
        <v xml:space="preserve"> </v>
      </c>
      <c r="U949" s="387" t="str">
        <f>IF($F949="申請キャンセル",0,IFERROR(IF(AJ949+AP949=0,"",VLOOKUP(Q949,Sheet1!$B$4:$C$64,2,0)),0))</f>
        <v/>
      </c>
      <c r="V949" s="388">
        <f>IF($F948="申請キャンセル",0,IFERROR(VLOOKUP($D949,INDEX(データ蓄積!$A$16:$A$1015,MATCH($D949,データ蓄積!$A$16:$A$1015,0)+1):'データ蓄積'!$BI$1015,12,),0))</f>
        <v>0</v>
      </c>
      <c r="W949" s="389">
        <f>IF($F948="申請キャンセル",0,IFERROR(VLOOKUP($D949,INDEX(データ蓄積!$A$16:$A$1015,MATCH($D949,データ蓄積!$A$16:$A$1015,0)+1):'データ蓄積'!$BI$1015,25,),0))</f>
        <v>0</v>
      </c>
      <c r="X949" s="383">
        <f>IF($F948="申請キャンセル",0,IFERROR(VLOOKUP($D949,INDEX(データ蓄積!$A$16:$A$1015,MATCH($D949,データ蓄積!$A$16:$A$1015,0)+1):'データ蓄積'!$DB$1015,27,),0))</f>
        <v>0</v>
      </c>
      <c r="Y949" s="390">
        <f t="shared" si="4629"/>
        <v>0</v>
      </c>
      <c r="Z949" s="383">
        <f>IF($F948="申請キャンセル",0,IFERROR(VLOOKUP($D949,INDEX(データ蓄積!$A$16:$A$1015,MATCH($D949,データ蓄積!$A$16:$A$1015,0)+1):'データ蓄積'!$DB$1015,26,),0))</f>
        <v>0</v>
      </c>
      <c r="AA949" s="383">
        <f>IF($F948="申請キャンセル",0,IFERROR(VLOOKUP($D949,INDEX(データ蓄積!$A$16:$A$1015,MATCH($D949,データ蓄積!$A$16:$A$1015,0)+1):'データ蓄積'!$DB$1015,28,),0))</f>
        <v>0</v>
      </c>
      <c r="AB949" s="385">
        <f t="shared" ref="AB949" si="4855">IF($W949="初 年 度",TRUNC((+AA949-BP949)/2,0),0)</f>
        <v>0</v>
      </c>
      <c r="AC949" s="381"/>
      <c r="AD949" s="380">
        <f>IF($F948="申請キャンセル",0,IFERROR(VLOOKUP($D949,INDEX(データ蓄積!$A$16:$A$1015,MATCH($D949,データ蓄積!$A$16:$A$1015,0)+1):'データ蓄積'!$DB$1015,30,),0))</f>
        <v>0</v>
      </c>
      <c r="AE949" s="383">
        <f t="shared" si="4630"/>
        <v>0</v>
      </c>
      <c r="AF949" s="383">
        <f>IF($F948="申請キャンセル",0,IFERROR(VLOOKUP($D949,INDEX(データ蓄積!$A$16:$A$1015,MATCH($D949,データ蓄積!$A$16:$A$1015,0)+1):'データ蓄積'!$DB$1015,29,),0))</f>
        <v>0</v>
      </c>
      <c r="AG949" s="383">
        <f>IF($F948="申請キャンセル",0,IFERROR(VLOOKUP($D949,INDEX(データ蓄積!$A$16:$A$1015,MATCH($D949,データ蓄積!$A$16:$A$1015,0)+1):'データ蓄積'!$DB$1015,31,),0))</f>
        <v>0</v>
      </c>
      <c r="AH949" s="383">
        <f t="shared" si="4679"/>
        <v>0</v>
      </c>
      <c r="AI949" s="381"/>
      <c r="AJ949" s="385">
        <f t="shared" ref="AJ949" si="4856">+X949+AD949</f>
        <v>0</v>
      </c>
      <c r="AK949" s="390">
        <f t="shared" si="4796"/>
        <v>0</v>
      </c>
      <c r="AL949" s="383">
        <f t="shared" si="4796"/>
        <v>0</v>
      </c>
      <c r="AM949" s="383">
        <f t="shared" si="4796"/>
        <v>0</v>
      </c>
      <c r="AN949" s="385">
        <f t="shared" si="4796"/>
        <v>0</v>
      </c>
      <c r="AO949" s="381"/>
      <c r="AP949" s="383">
        <f>IF($F948="申請キャンセル",0,IFERROR(VLOOKUP($D949,INDEX(データ蓄積!$A$16:$A$1015,MATCH($D949,データ蓄積!$A$16:$A$1015,0)+1):'データ蓄積'!$DB$1015,33,),0))</f>
        <v>0</v>
      </c>
      <c r="AQ949" s="390">
        <f t="shared" si="4631"/>
        <v>0</v>
      </c>
      <c r="AR949" s="383">
        <f>IF($F948="申請キャンセル",0,IFERROR(VLOOKUP($D949,INDEX(データ蓄積!$A$16:$A$1015,MATCH($D949,データ蓄積!$A$16:$A$1015,0)+1):'データ蓄積'!$DB$1015,32,),0))</f>
        <v>0</v>
      </c>
      <c r="AS949" s="383">
        <f>IF($F948="申請キャンセル",0,IFERROR(VLOOKUP($D949,INDEX(データ蓄積!$A$16:$A$1015,MATCH($D949,データ蓄積!$A$16:$A$1015,0)+1):'データ蓄積'!$DB$1015,34,),0))</f>
        <v>0</v>
      </c>
      <c r="AT949" s="385">
        <f t="shared" si="4680"/>
        <v>0</v>
      </c>
      <c r="AU949" s="381"/>
      <c r="AV949" s="383">
        <f>IF($F948="申請キャンセル",0,IFERROR(VLOOKUP($D949,INDEX(データ蓄積!$A$16:$A$1015,MATCH($D949,データ蓄積!$A$16:$A$1015,0)+1):'データ蓄積'!$DB$1015,36,),0))</f>
        <v>0</v>
      </c>
      <c r="AW949" s="390">
        <f t="shared" si="4632"/>
        <v>0</v>
      </c>
      <c r="AX949" s="383">
        <f>IF($F948="申請キャンセル",0,IFERROR(VLOOKUP($D949,INDEX(データ蓄積!$A$16:$A$1015,MATCH($D949,データ蓄積!$A$16:$A$1015,0)+1):'データ蓄積'!$DB$1015,35,),0))</f>
        <v>0</v>
      </c>
      <c r="AY949" s="383">
        <f>IF($F948="申請キャンセル",0,IFERROR(VLOOKUP($D949,INDEX(データ蓄積!$A$16:$A$1015,MATCH($D949,データ蓄積!$A$16:$A$1015,0)+1):'データ蓄積'!$DB$1015,37,),0))</f>
        <v>0</v>
      </c>
      <c r="AZ949" s="385">
        <f t="shared" si="4681"/>
        <v>0</v>
      </c>
      <c r="BA949" s="381"/>
      <c r="BB949" s="391">
        <f t="shared" ref="BB949" si="4857">+AK949+AQ949+AW949</f>
        <v>0</v>
      </c>
      <c r="BC949" s="383">
        <f t="shared" si="4817"/>
        <v>0</v>
      </c>
      <c r="BD949" s="383">
        <f t="shared" si="4817"/>
        <v>0</v>
      </c>
      <c r="BE949" s="392">
        <f t="shared" si="4817"/>
        <v>0</v>
      </c>
      <c r="BF949" s="369"/>
      <c r="BG949" s="380">
        <f>IF($F948="申請キャンセル",0,IF(H949="（○）",220,0))</f>
        <v>0</v>
      </c>
      <c r="BH949" s="385">
        <f>IF($F948="申請キャンセル",0,IF(H949="（○）",SUM(AK949+AQ949+AW949),0))</f>
        <v>0</v>
      </c>
      <c r="BI949" s="383">
        <f>IF($F948="申請キャンセル",0,IF(H949="（○）",SUM(AL949+AR949),0))</f>
        <v>0</v>
      </c>
      <c r="BJ949" s="383">
        <f t="shared" si="4633"/>
        <v>0</v>
      </c>
      <c r="BK949" s="392">
        <f t="shared" ref="BK949" si="4858">IF($W949="初 年 度",TRUNC((+BJ949-CB949),0),0)</f>
        <v>0</v>
      </c>
      <c r="BL949" s="46"/>
      <c r="BM949" s="380">
        <f t="shared" si="4763"/>
        <v>0</v>
      </c>
      <c r="BN949" s="381">
        <f t="shared" si="4763"/>
        <v>0</v>
      </c>
      <c r="BP949" s="127">
        <f t="shared" si="4634"/>
        <v>0</v>
      </c>
      <c r="BQ949" s="128">
        <f t="shared" ref="BQ949" si="4859">ROUNDUP(BP949/2,0)</f>
        <v>0</v>
      </c>
      <c r="BR949" s="45"/>
      <c r="BS949" s="127">
        <f t="shared" si="4635"/>
        <v>0</v>
      </c>
      <c r="BT949" s="128">
        <f t="shared" ref="BT949" si="4860">ROUNDUP(BS949/2,0)</f>
        <v>0</v>
      </c>
      <c r="BU949" s="45"/>
      <c r="BV949" s="127">
        <f t="shared" si="4636"/>
        <v>0</v>
      </c>
      <c r="BW949" s="128">
        <f t="shared" si="4682"/>
        <v>0</v>
      </c>
      <c r="BX949" s="45"/>
      <c r="BY949" s="127">
        <f t="shared" si="4637"/>
        <v>0</v>
      </c>
      <c r="BZ949" s="128">
        <f t="shared" ref="BZ949" si="4861">ROUNDUP(BY949/2,0)</f>
        <v>0</v>
      </c>
      <c r="CA949" s="45"/>
      <c r="CB949" s="127">
        <f t="shared" si="4638"/>
        <v>0</v>
      </c>
      <c r="CC949" s="128">
        <f t="shared" ref="CC949" si="4862">+CB949</f>
        <v>0</v>
      </c>
      <c r="CD949" s="45"/>
      <c r="CE949" s="370">
        <f>IF($F948="申請キャンセル",0,IFERROR(VLOOKUP($D949,INDEX(データ蓄積!$A$16:$A$1015,MATCH($D949,データ蓄積!$A$16:$A$1015,0)+1):'データ蓄積'!$DB$1015,83,),0))</f>
        <v>0</v>
      </c>
      <c r="CF949" s="371">
        <f>IF($F948="申請キャンセル",0,IFERROR(VLOOKUP($D949,INDEX(データ蓄積!$A$16:$A$1015,MATCH($D949,データ蓄積!$A$16:$A$1015,0)+1):'データ蓄積'!$DB$1015,6,),0))</f>
        <v>0</v>
      </c>
      <c r="CG949" s="214" t="str">
        <f t="shared" si="3765"/>
        <v xml:space="preserve"> </v>
      </c>
      <c r="CH949" s="214" t="str">
        <f t="shared" si="3755"/>
        <v/>
      </c>
      <c r="CI949" s="214" t="str">
        <f t="shared" ref="CI949" si="4863">IF(CG949&gt;=CH949,"OK","下限本数を下回っています")</f>
        <v>OK</v>
      </c>
      <c r="CJ949" s="371">
        <f>IF($F948="申請キャンセル",0,IFERROR(VLOOKUP($D949,INDEX(データ蓄積!$A$16:$A$1015,MATCH($D949,データ蓄積!$A$16:$A$1015,0)+1):'データ蓄積'!$DB$1015,9,),0))</f>
        <v>0</v>
      </c>
      <c r="CK949" s="372">
        <f>IF($F948="申請キャンセル",0,IFERROR(VLOOKUP($D949,INDEX(データ蓄積!$A$16:$A$1015,MATCH($D949,データ蓄積!$A$16:$A$1015,0)+1):'データ蓄積'!$DB$1015,11,),0))</f>
        <v>0</v>
      </c>
      <c r="CL949" s="372">
        <f>IF($F948="申請キャンセル",0,IFERROR(VLOOKUP($D949,INDEX(データ蓄積!$A$16:$A$1015,MATCH($D949,データ蓄積!$A$16:$A$1015,0)+1):'データ蓄積'!$DB$1015,13,),0))</f>
        <v>0</v>
      </c>
      <c r="CM949" s="372">
        <f>IF($F948="申請キャンセル",0,IFERROR(VLOOKUP($D949,INDEX(データ蓄積!$A$16:$A$1015,MATCH($D949,データ蓄積!$A$16:$A$1015,0)+1):'データ蓄積'!$DB$1015,15,),0))</f>
        <v>0</v>
      </c>
      <c r="CN949" s="372">
        <f>IF($F948="申請キャンセル",0,IFERROR(VLOOKUP($D949,INDEX(データ蓄積!$A$16:$A$1015,MATCH($D949,データ蓄積!$A$16:$A$1015,0)+1):'データ蓄積'!$DB$1015,17,),0))</f>
        <v>0</v>
      </c>
      <c r="CO949" s="372">
        <f>IF($F948="申請キャンセル",0,IFERROR(VLOOKUP($D949,INDEX(データ蓄積!$A$16:$A$1015,MATCH($D949,データ蓄積!$A$16:$A$1015,0)+1):'データ蓄積'!$DB$1015,18,),0))</f>
        <v>0</v>
      </c>
      <c r="CP949" s="371">
        <f>IF($F948="申請キャンセル",0,IFERROR(VLOOKUP($D949,INDEX(データ蓄積!$A$16:$A$1015,MATCH($D949,データ蓄積!$A$16:$A$1015,0)+1):'データ蓄積'!$DB$1015,19,),0))</f>
        <v>0</v>
      </c>
      <c r="CQ949" s="372">
        <f>IF($F948="申請キャンセル",0,IFERROR(VLOOKUP($D949,INDEX(データ蓄積!$A$16:$A$1015,MATCH($D949,データ蓄積!$A$16:$A$1015,0)+1):'データ蓄積'!$DB$1015,24,),0))</f>
        <v>0</v>
      </c>
      <c r="CR949" s="99" t="str">
        <f>IF($F948="申請キャンセル",0,CONCATENATE(CS949,$CS$14,CT949,$CT$14,CU949,$CU$14))</f>
        <v>0年0月0日</v>
      </c>
      <c r="CS949" s="99">
        <f>IF($F948="申請キャンセル",0,IFERROR(VLOOKUP($D949,INDEX(データ蓄積!$A$16:$A$1015,MATCH($D949,データ蓄積!$A$16:$A$1015,0)+1):'データ蓄積'!$DB$1015,70,),0))</f>
        <v>0</v>
      </c>
      <c r="CT949" s="99">
        <f>IF($F948="申請キャンセル",0,IFERROR(VLOOKUP($D949,INDEX(データ蓄積!$A$16:$A$1015,MATCH($D949,データ蓄積!$A$16:$A$1015,0)+1):'データ蓄積'!$DB$1015,71,),0))</f>
        <v>0</v>
      </c>
      <c r="CU949" s="99">
        <f>IF($F948="申請キャンセル",0,IFERROR(VLOOKUP($D949,INDEX(データ蓄積!$A$16:$A$1015,MATCH($D949,データ蓄積!$A$16:$A$1015,0)+1):'データ蓄積'!$DB$1015,72,),0))</f>
        <v>0</v>
      </c>
      <c r="CV949" s="99" t="str">
        <f>IF($F948="申請キャンセル",0,CONCATENATE(CW949,$CW$14,CX949,$CX$14,CY949,$CY$14))</f>
        <v>0年0月0日</v>
      </c>
      <c r="CW949" s="99">
        <f>IF($F948="申請キャンセル",0,IFERROR(VLOOKUP($D949,INDEX(データ蓄積!$A$16:$A$1015,MATCH($D949,データ蓄積!$A$16:$A$1015,0)+1):'データ蓄積'!$DB$1015,73,),0))</f>
        <v>0</v>
      </c>
      <c r="CX949" s="99">
        <f>IF($F948="申請キャンセル",0,IFERROR(VLOOKUP($D949,INDEX(データ蓄積!$A$16:$A$1015,MATCH($D949,データ蓄積!$A$16:$A$1015,0)+1):'データ蓄積'!$DB$1015,74,),0))</f>
        <v>0</v>
      </c>
      <c r="CY949" s="99">
        <f>IF($F948="申請キャンセル",0,IFERROR(VLOOKUP($D949,INDEX(データ蓄積!$A$16:$A$1015,MATCH($D949,データ蓄積!$A$16:$A$1015,0)+1):'データ蓄積'!$DB$1015,75,),0))</f>
        <v>0</v>
      </c>
      <c r="CZ949" s="211">
        <f>IF($F948="申請キャンセル",0,IFERROR(VLOOKUP($D949,INDEX(データ蓄積!$A$16:$A$1015,MATCH($D949,データ蓄積!$A$16:$A$1015,0)+1):'データ蓄積'!$CF$1015,84,),0))</f>
        <v>0</v>
      </c>
      <c r="DA949" s="211">
        <f>IF($F948="申請キャンセル",0,IFERROR(VLOOKUP($D949,INDEX(データ蓄積!$A$16:$A$1015,MATCH($D949,データ蓄積!$A$16:$A$1015,0)+1):'データ蓄積'!$CG$1015,85,),0))</f>
        <v>0</v>
      </c>
      <c r="DB949" s="211">
        <f>IF($F948="申請キャンセル",0,IFERROR(VLOOKUP($D949,INDEX(データ蓄積!$A$16:$A$1015,MATCH($D949,データ蓄積!$A$16:$A$1015,0)+1):'データ蓄積'!$CH$1015,86,),0))</f>
        <v>0</v>
      </c>
      <c r="DC949" s="211"/>
      <c r="DD949" s="204">
        <f>IF($F948="申請キャンセル",0,IFERROR(VLOOKUP($D949,INDEX(データ蓄積!$A$16:$A$1015,MATCH($D949,データ蓄積!$A$16:$A$1015,0)+1):'データ蓄積'!$CN$1015,91,),0))</f>
        <v>0</v>
      </c>
      <c r="DE949" s="204">
        <f>IF($F948="申請キャンセル",0,IFERROR(VLOOKUP($D949,INDEX(データ蓄積!$A$16:$A$1015,MATCH($D949,データ蓄積!$A$16:$A$1015,0)+1):'データ蓄積'!$CN$1015,92,),0))</f>
        <v>0</v>
      </c>
    </row>
    <row r="950" spans="1:109" ht="18.75" customHeight="1" x14ac:dyDescent="0.15">
      <c r="A950" s="349">
        <f>IFERROR(VLOOKUP($D950,INDEX(データ蓄積!$A$16:$A$1015,MATCH($D950,データ蓄積!$A$16:$A$1015,0)):'データ蓄積'!$BI$1015,3,),0)</f>
        <v>0</v>
      </c>
      <c r="B950" s="350">
        <f>IFERROR(VLOOKUP($D950,INDEX(データ蓄積!$A$16:$A$1015,MATCH($D950,データ蓄積!$A$16:$A$1015,0)):'データ蓄積'!$BI$1015,4,),0)</f>
        <v>0</v>
      </c>
      <c r="C950" s="349">
        <f>IFERROR(VLOOKUP($D950,INDEX(データ蓄積!$A$16:$A$1015,MATCH($D950,データ蓄積!$A$16:$A$1015,0)):'データ蓄積'!$BI$1015,5,),0)</f>
        <v>0</v>
      </c>
      <c r="D950" s="349">
        <f t="shared" si="3978"/>
        <v>468</v>
      </c>
      <c r="E950" s="351">
        <f>IFERROR(VLOOKUP($D950,INDEX(データ蓄積!$A$16:$A$1015,MATCH($D950,データ蓄積!$A$16:$A$1015,0)):'データ蓄積'!$BI$1015,2,),0)</f>
        <v>0</v>
      </c>
      <c r="F950" s="352">
        <f>IFERROR(VLOOKUP($D950,INDEX(データ蓄積!$A$16:$A$1015,MATCH($D950,データ蓄積!$A$16:$A$1015,0)):'データ蓄積'!$CD$1015,82,),0)</f>
        <v>0</v>
      </c>
      <c r="G950" s="353">
        <f>IF($F950="申請キャンセル",0,IFERROR(VLOOKUP($D950,INDEX(データ蓄積!$A$16:$A$1015,MATCH($D950,データ蓄積!$A$16:$A$1015,0)):'データ蓄積'!$BI$1015,8,),0))</f>
        <v>0</v>
      </c>
      <c r="H950" s="346">
        <f>IF($F950="申請キャンセル",0,IFERROR(VLOOKUP($D950,INDEX(データ蓄積!$A$16:$A$1015,MATCH($D950,データ蓄積!$A$16:$A$1015,0)):'データ蓄積'!$BI$1015,10,),0))</f>
        <v>0</v>
      </c>
      <c r="I950" s="354" t="str">
        <f>IF($F950="申請キャンセル","",LEFT(IFERROR(VLOOKUP($D950,INDEX(データ蓄積!$A$16:$A$1015,MATCH($D950,データ蓄積!$A$16:$A$1015,0)):'データ蓄積'!$CH$1015,84,),""),2))</f>
        <v/>
      </c>
      <c r="J950" s="346" t="str">
        <f>IF($F950="申請キャンセル","",LEFT(IFERROR(VLOOKUP($D950,INDEX(データ蓄積!$A$16:$A$1015,MATCH($D950,データ蓄積!$A$16:$A$1015,0)):'データ蓄積'!$CL$1015,86,),""),2))</f>
        <v/>
      </c>
      <c r="K950" s="355">
        <f>IF($F950="申請キャンセル",0,IFERROR(VLOOKUP($D950,INDEX(データ蓄積!$A$16:$A$1015,MATCH($D950,データ蓄積!$A$16:$A$1015,0)):'データ蓄積'!$CO$1015,90,),0))</f>
        <v>0</v>
      </c>
      <c r="L950" s="350">
        <f>IF(G950=0,0,IF($F950="申請キャンセル",0,IF(K950="","","〇")))</f>
        <v>0</v>
      </c>
      <c r="M950" s="356">
        <f>IF($F950="申請キャンセル",0,IFERROR(VLOOKUP($D950,INDEX(データ蓄積!$A$16:$A$1015,MATCH($D950,データ蓄積!$A$16:$A$1015,0)):'データ蓄積'!$BI$1015,14,),))</f>
        <v>0</v>
      </c>
      <c r="N950" s="357">
        <f>IF($F950="申請キャンセル",0,IFERROR(VLOOKUP($D950,INDEX(データ蓄積!$A$16:$A$1015,MATCH($D950,データ蓄積!$A$16:$A$1015,0)):'データ蓄積'!$BI$1015,16,),0))</f>
        <v>0</v>
      </c>
      <c r="O950" s="356">
        <f>IF($F950="申請キャンセル",0,IFERROR(VLOOKUP($D950,INDEX(データ蓄積!$A$16:$A$1015,MATCH($D950,データ蓄積!$A$16:$A$1015,0)):'データ蓄積'!$BI$1015,20,),0))</f>
        <v>0</v>
      </c>
      <c r="P950" s="358">
        <f>IF($F950="申請キャンセル",0,IFERROR(VLOOKUP($D950,INDEX(データ蓄積!$A$16:$A$1015,MATCH($D950,データ蓄積!$A$16:$A$1015,0)):'データ蓄積'!$BI$1015,21,),0))</f>
        <v>0</v>
      </c>
      <c r="Q950" s="359">
        <f>IF($F950="申請キャンセル",0,IFERROR(VLOOKUP($D950,INDEX(データ蓄積!$A$16:$A$1015,MATCH($D950,データ蓄積!$A$16:$A$1015,0)):'データ蓄積'!$BI$1015,23,),0))</f>
        <v>0</v>
      </c>
      <c r="R950" s="360">
        <f>IF($F950="申請キャンセル",0,IFERROR(VLOOKUP($D950,INDEX(データ蓄積!$A$16:$A$1015,MATCH($D950,データ蓄積!$A$16:$A$1015,0)):'データ蓄積'!$CO$1015,92,),0))</f>
        <v>0</v>
      </c>
      <c r="S950" s="361">
        <f>IF($F950="申請キャンセル",0,IFERROR(VLOOKUP($D950,INDEX(データ蓄積!$A$16:$A$1015,MATCH($D950,データ蓄積!$A$16:$A$1015,0)):'データ蓄積'!$BI$1015,22,),0))</f>
        <v>0</v>
      </c>
      <c r="T950" s="362" t="str">
        <f>IF($F950="申請キャンセル",0,IF((AJ950+AP950)&gt;0,ROUNDDOWN((AJ950+AP950)/(AL950+AR950),4)*1000," "))</f>
        <v xml:space="preserve"> </v>
      </c>
      <c r="U950" s="363" t="str">
        <f>IF($F950="申請キャンセル",0,IFERROR(IF(AJ950+AP950=0,"",VLOOKUP(Q950,Sheet1!$B$4:$C$64,2,0)),0))</f>
        <v/>
      </c>
      <c r="V950" s="364">
        <f>IF($F950="申請キャンセル",0,IFERROR(VLOOKUP($D950,INDEX(データ蓄積!$A$16:$A$1015,MATCH($D950,データ蓄積!$A$16:$A$1015,0)):'データ蓄積'!$BI$1015,12,),0))</f>
        <v>0</v>
      </c>
      <c r="W950" s="365">
        <f>IF($F950="申請キャンセル",0,IFERROR(VLOOKUP($D950,INDEX(データ蓄積!$A$16:$A$1015,MATCH($D950,データ蓄積!$A$16:$A$1015,0)):'データ蓄積'!$BI$1015,25,),0))</f>
        <v>0</v>
      </c>
      <c r="X950" s="356">
        <f>IF($F950="申請キャンセル",0,IFERROR(VLOOKUP($D950,INDEX(データ蓄積!$A$16:$A$1015,MATCH($D950,データ蓄積!$A$16:$A$1015,0)):'データ蓄積'!$DB$1015,27,),0))</f>
        <v>0</v>
      </c>
      <c r="Y950" s="366">
        <f t="shared" si="4629"/>
        <v>0</v>
      </c>
      <c r="Z950" s="358">
        <f>IF($F950="申請キャンセル",0,IFERROR(VLOOKUP($D950,INDEX(データ蓄積!$A$16:$A$1015,MATCH($D950,データ蓄積!$A$16:$A$1015,0)):'データ蓄積'!$DB$1015,26,),0))</f>
        <v>0</v>
      </c>
      <c r="AA950" s="367">
        <f>IF($F950="申請キャンセル",0,IFERROR(VLOOKUP($D950,INDEX(データ蓄積!$A$16:$A$1015,MATCH($D950,データ蓄積!$A$16:$A$1015,0)):'データ蓄積'!$DB$1015,28,),0))</f>
        <v>0</v>
      </c>
      <c r="AB950" s="358">
        <f>IF($W950="初 年 度",TRUNC((+AA950-BP950)/2,0),0)</f>
        <v>0</v>
      </c>
      <c r="AC950" s="357"/>
      <c r="AD950" s="356">
        <f>IF($F950="申請キャンセル",0,IFERROR(VLOOKUP($D950,INDEX(データ蓄積!$A$16:$A$1015,MATCH($D950,データ蓄積!$A$16:$A$1015,0)):'データ蓄積'!$DB$1015,30,),0))</f>
        <v>0</v>
      </c>
      <c r="AE950" s="359">
        <f t="shared" si="4630"/>
        <v>0</v>
      </c>
      <c r="AF950" s="359">
        <f>IF($F950="申請キャンセル",0,IFERROR(VLOOKUP($D950,INDEX(データ蓄積!$A$16:$A$1015,MATCH($D950,データ蓄積!$A$16:$A$1015,0)):'データ蓄積'!$DB$1015,29,),0))</f>
        <v>0</v>
      </c>
      <c r="AG950" s="359">
        <f>IF($F950="申請キャンセル",0,IFERROR(VLOOKUP($D950,INDEX(データ蓄積!$A$16:$A$1015,MATCH($D950,データ蓄積!$A$16:$A$1015,0)):'データ蓄積'!$DB$1015,31,),0))</f>
        <v>0</v>
      </c>
      <c r="AH950" s="359">
        <f t="shared" si="4679"/>
        <v>0</v>
      </c>
      <c r="AI950" s="357"/>
      <c r="AJ950" s="358">
        <f>+X950+AD950</f>
        <v>0</v>
      </c>
      <c r="AK950" s="366">
        <f t="shared" si="4796"/>
        <v>0</v>
      </c>
      <c r="AL950" s="358">
        <f t="shared" si="4796"/>
        <v>0</v>
      </c>
      <c r="AM950" s="367">
        <f t="shared" si="4796"/>
        <v>0</v>
      </c>
      <c r="AN950" s="358">
        <f t="shared" si="4796"/>
        <v>0</v>
      </c>
      <c r="AO950" s="357"/>
      <c r="AP950" s="356">
        <f>IF($F950="申請キャンセル",0,IFERROR(VLOOKUP($D950,INDEX(データ蓄積!$A$16:$A$1015,MATCH($D950,データ蓄積!$A$16:$A$1015,0)):'データ蓄積'!$DB$1015,33,),0))</f>
        <v>0</v>
      </c>
      <c r="AQ950" s="366">
        <f t="shared" si="4631"/>
        <v>0</v>
      </c>
      <c r="AR950" s="358">
        <f>IF($F950="申請キャンセル",0,IFERROR(VLOOKUP($D950,INDEX(データ蓄積!$A$16:$A$1015,MATCH($D950,データ蓄積!$A$16:$A$1015,0)):'データ蓄積'!$DB$1015,32,),0))</f>
        <v>0</v>
      </c>
      <c r="AS950" s="367">
        <f>IF($F950="申請キャンセル",0,IFERROR(VLOOKUP($D950,INDEX(データ蓄積!$A$16:$A$1015,MATCH($D950,データ蓄積!$A$16:$A$1015,0)):'データ蓄積'!$DB$1015,34,),0))</f>
        <v>0</v>
      </c>
      <c r="AT950" s="358">
        <f t="shared" si="4680"/>
        <v>0</v>
      </c>
      <c r="AU950" s="357"/>
      <c r="AV950" s="356">
        <f>IF($F950="申請キャンセル",0,IFERROR(VLOOKUP($D950,INDEX(データ蓄積!$A$16:$A$1015,MATCH($D950,データ蓄積!$A$16:$A$1015,0)):'データ蓄積'!$DB$1015,36,),0))</f>
        <v>0</v>
      </c>
      <c r="AW950" s="366">
        <f t="shared" si="4632"/>
        <v>0</v>
      </c>
      <c r="AX950" s="358">
        <f>IF($F950="申請キャンセル",0,IFERROR(VLOOKUP($D950,INDEX(データ蓄積!$A$16:$A$1015,MATCH($D950,データ蓄積!$A$16:$A$1015,0)):'データ蓄積'!$DB$1015,35,),0))</f>
        <v>0</v>
      </c>
      <c r="AY950" s="367">
        <f>IF($F950="申請キャンセル",0,IFERROR(VLOOKUP($D950,INDEX(データ蓄積!$A$16:$A$1015,MATCH($D950,データ蓄積!$A$16:$A$1015,0)):'データ蓄積'!$DB$1015,37,),0))</f>
        <v>0</v>
      </c>
      <c r="AZ950" s="358">
        <f t="shared" si="4681"/>
        <v>0</v>
      </c>
      <c r="BA950" s="357"/>
      <c r="BB950" s="368">
        <f>+AK950+AQ950+AW950</f>
        <v>0</v>
      </c>
      <c r="BC950" s="358">
        <f t="shared" si="4817"/>
        <v>0</v>
      </c>
      <c r="BD950" s="367">
        <f t="shared" si="4817"/>
        <v>0</v>
      </c>
      <c r="BE950" s="361">
        <f t="shared" si="4817"/>
        <v>0</v>
      </c>
      <c r="BF950" s="369"/>
      <c r="BG950" s="356">
        <f>IF($F950="申請キャンセル",0,IF(H950="（○）",220,0))</f>
        <v>0</v>
      </c>
      <c r="BH950" s="359">
        <f>IF($F950="申請キャンセル",0,IF(H950="（○）",SUM(AK950+AQ950+AW950),0))</f>
        <v>0</v>
      </c>
      <c r="BI950" s="359">
        <f>IF($F950="申請キャンセル",0,IF(H950="（○）",SUM(AL950+AR950),0))</f>
        <v>0</v>
      </c>
      <c r="BJ950" s="359">
        <f t="shared" si="4633"/>
        <v>0</v>
      </c>
      <c r="BK950" s="361">
        <f>IF($W950="初 年 度",TRUNC((+BJ950-CB950),0),0)</f>
        <v>0</v>
      </c>
      <c r="BL950" s="46"/>
      <c r="BM950" s="356">
        <f t="shared" si="4763"/>
        <v>0</v>
      </c>
      <c r="BN950" s="357">
        <f t="shared" si="4763"/>
        <v>0</v>
      </c>
      <c r="BP950" s="125">
        <f t="shared" si="4634"/>
        <v>0</v>
      </c>
      <c r="BQ950" s="126">
        <f>ROUNDUP(BP950/2,0)</f>
        <v>0</v>
      </c>
      <c r="BR950" s="44"/>
      <c r="BS950" s="125">
        <f t="shared" si="4635"/>
        <v>0</v>
      </c>
      <c r="BT950" s="126">
        <f>ROUNDUP(BS950/2,0)</f>
        <v>0</v>
      </c>
      <c r="BU950" s="44"/>
      <c r="BV950" s="125">
        <f t="shared" si="4636"/>
        <v>0</v>
      </c>
      <c r="BW950" s="126">
        <f t="shared" si="4682"/>
        <v>0</v>
      </c>
      <c r="BX950" s="44"/>
      <c r="BY950" s="125">
        <f t="shared" si="4637"/>
        <v>0</v>
      </c>
      <c r="BZ950" s="126">
        <f>ROUNDUP(BY950/2,0)</f>
        <v>0</v>
      </c>
      <c r="CA950" s="44"/>
      <c r="CB950" s="125">
        <f t="shared" si="4638"/>
        <v>0</v>
      </c>
      <c r="CC950" s="126">
        <f>+CB950</f>
        <v>0</v>
      </c>
      <c r="CD950" s="44"/>
      <c r="CE950" s="370">
        <f>IF($F950="申請キャンセル",0,IF(CE951="","",CE951))</f>
        <v>0</v>
      </c>
      <c r="CF950" s="371">
        <f>IF($F950="申請キャンセル",0,IFERROR(VLOOKUP($D950,INDEX(データ蓄積!$A$16:$A$1015,MATCH($D950,データ蓄積!$A$16:$A$1015,0)):'データ蓄積'!$DB$1015,6,),0))</f>
        <v>0</v>
      </c>
      <c r="CG950" s="214" t="str">
        <f t="shared" si="3765"/>
        <v xml:space="preserve"> </v>
      </c>
      <c r="CH950" s="214" t="str">
        <f t="shared" si="3755"/>
        <v/>
      </c>
      <c r="CI950" s="214" t="str">
        <f>IF(CG950&gt;=CH950,"OK","下限本数を下回っています")</f>
        <v>OK</v>
      </c>
      <c r="CJ950" s="371">
        <f>IF($F950="申請キャンセル",0,IFERROR(VLOOKUP($D950,INDEX(データ蓄積!$A$16:$A$1015,MATCH($D950,データ蓄積!$A$16:$A$1015,0)):'データ蓄積'!$DB$1015,9,),0))</f>
        <v>0</v>
      </c>
      <c r="CK950" s="372">
        <f>IF($F950="申請キャンセル",0,IFERROR(VLOOKUP($D950,INDEX(データ蓄積!$A$16:$A$1015,MATCH($D950,データ蓄積!$A$16:$A$1015,0)):'データ蓄積'!$DB$1015,11,),0))</f>
        <v>0</v>
      </c>
      <c r="CL950" s="372">
        <f>IF($F950="申請キャンセル",0,IFERROR(VLOOKUP($D950,INDEX(データ蓄積!$A$16:$A$1015,MATCH($D950,データ蓄積!$A$16:$A$1015,0)):'データ蓄積'!$DB$1015,13,),0))</f>
        <v>0</v>
      </c>
      <c r="CM950" s="372">
        <f>IF($F950="申請キャンセル",0,IFERROR(VLOOKUP($D950,INDEX(データ蓄積!$A$16:$A$1015,MATCH($D950,データ蓄積!$A$16:$A$1015,0)):'データ蓄積'!$DB$1015,15,),0))</f>
        <v>0</v>
      </c>
      <c r="CN950" s="372">
        <f>IF($F950="申請キャンセル",0,IFERROR(VLOOKUP($D950,INDEX(データ蓄積!$A$16:$A$1015,MATCH($D950,データ蓄積!$A$16:$A$1015,0)):'データ蓄積'!$DB$1015,17,),0))</f>
        <v>0</v>
      </c>
      <c r="CO950" s="372">
        <f>IF($F950="申請キャンセル",0,IFERROR(VLOOKUP($D950,INDEX(データ蓄積!$A$16:$A$1015,MATCH($D950,データ蓄積!$A$16:$A$1015,0)):'データ蓄積'!$DB$1015,18,),0))</f>
        <v>0</v>
      </c>
      <c r="CP950" s="371">
        <f>IF($F950="申請キャンセル",0,IFERROR(VLOOKUP($D950,INDEX(データ蓄積!$A$16:$A$1015,MATCH($D950,データ蓄積!$A$16:$A$1015,0)):'データ蓄積'!$DB$1015,19,),0))</f>
        <v>0</v>
      </c>
      <c r="CQ950" s="372">
        <f>IF($F950="申請キャンセル",0,IFERROR(VLOOKUP($D950,INDEX(データ蓄積!$A$16:$A$1015,MATCH($D950,データ蓄積!$A$16:$A$1015,0)):'データ蓄積'!$DB$1015,24,),0))</f>
        <v>0</v>
      </c>
      <c r="CR950" s="99" t="str">
        <f>IF($F950="申請キャンセル",0,CONCATENATE(CS950,$CS$14,CT950,$CT$14,CU950,$CU$14))</f>
        <v>0年0月0日</v>
      </c>
      <c r="CS950" s="99">
        <f>IF($F950="申請キャンセル",0,IFERROR(VLOOKUP($D950,INDEX(データ蓄積!$A$16:$A$1015,MATCH($D950,データ蓄積!$A$16:$A$1015,0)):'データ蓄積'!$DB$1015,70,),0))</f>
        <v>0</v>
      </c>
      <c r="CT950" s="99">
        <f>IF($F950="申請キャンセル",0,IFERROR(VLOOKUP($D950,INDEX(データ蓄積!$A$16:$A$1015,MATCH($D950,データ蓄積!$A$16:$A$1015,0)):'データ蓄積'!$DB$1015,71,),0))</f>
        <v>0</v>
      </c>
      <c r="CU950" s="99">
        <f>IF($F950="申請キャンセル",0,IFERROR(VLOOKUP($D950,INDEX(データ蓄積!$A$16:$A$1015,MATCH($D950,データ蓄積!$A$16:$A$1015,0)):'データ蓄積'!$DB$1015,72,),0))</f>
        <v>0</v>
      </c>
      <c r="CV950" s="99" t="str">
        <f>IF($F950="申請キャンセル",0,CONCATENATE(CW950,$CW$14,CX950,$CX$14,CY950,$CY$14))</f>
        <v>0年0月0日</v>
      </c>
      <c r="CW950" s="99">
        <f>IF($F950="申請キャンセル",0,IFERROR(VLOOKUP($D950,INDEX(データ蓄積!$A$16:$A$1015,MATCH($D950,データ蓄積!$A$16:$A$1015,0)):'データ蓄積'!$DB$1015,73,),0))</f>
        <v>0</v>
      </c>
      <c r="CX950" s="99">
        <f>IF($F950="申請キャンセル",0,IFERROR(VLOOKUP($D950,INDEX(データ蓄積!$A$16:$A$1015,MATCH($D950,データ蓄積!$A$16:$A$1015,0)):'データ蓄積'!$DB$1015,74,),0))</f>
        <v>0</v>
      </c>
      <c r="CY950" s="99">
        <f>IF($F950="申請キャンセル",0,IFERROR(VLOOKUP($D950,INDEX(データ蓄積!$A$16:$A$1015,MATCH($D950,データ蓄積!$A$16:$A$1015,0)):'データ蓄積'!$DB$1015,75,),0))</f>
        <v>0</v>
      </c>
      <c r="CZ950" s="211">
        <f>IF($F950="申請キャンセル",0,IFERROR(VLOOKUP($D950,INDEX(データ蓄積!$A$16:$A$1015,MATCH($D950,データ蓄積!$A$16:$A$1015,0)):'データ蓄積'!$CF$1015,84,),0))</f>
        <v>0</v>
      </c>
      <c r="DA950" s="211">
        <f>IF($F950="申請キャンセル",0,IFERROR(VLOOKUP($D950,INDEX(データ蓄積!$A$16:$A$1015,MATCH($D950,データ蓄積!$A$16:$A$1015,0)):'データ蓄積'!$CG$1015,85,),0))</f>
        <v>0</v>
      </c>
      <c r="DB950" s="211">
        <f>IF($F950="申請キャンセル",0,IFERROR(VLOOKUP($D950,INDEX(データ蓄積!$A$16:$A$1015,MATCH($D950,データ蓄積!$A$16:$A$1015,0)):'データ蓄積'!$CH$1015,86,),0))</f>
        <v>0</v>
      </c>
      <c r="DC950" s="211"/>
      <c r="DD950" s="204">
        <f>IF($F950="申請キャンセル",0,IFERROR(VLOOKUP($D950,INDEX(データ蓄積!$A$16:$A$1015,MATCH($D950,データ蓄積!$A$16:$A$1015,0)):'データ蓄積'!$CN$1015,91,),0))</f>
        <v>0</v>
      </c>
      <c r="DE950" s="204">
        <f>IF($F950="申請キャンセル",0,IFERROR(VLOOKUP($D950,INDEX(データ蓄積!$A$16:$A$1015,MATCH($D950,データ蓄積!$A$16:$A$1015,0)):'データ蓄積'!$CN$1015,92,),0))</f>
        <v>0</v>
      </c>
    </row>
    <row r="951" spans="1:109" ht="18.75" customHeight="1" x14ac:dyDescent="0.15">
      <c r="A951" s="373">
        <f>IFERROR(VLOOKUP($D951,INDEX(データ蓄積!$A$16:$A$1015,MATCH($D951,データ蓄積!$A$16:$A$1015,0)+1):'データ蓄積'!$BI$1015,3,),0)</f>
        <v>0</v>
      </c>
      <c r="B951" s="374">
        <f>IFERROR(VLOOKUP($D951,INDEX(データ蓄積!$A$16:$A$1015,MATCH($D951,データ蓄積!$A$16:$A$1015,0)+1):'データ蓄積'!$BI$1015,4,),0)</f>
        <v>0</v>
      </c>
      <c r="C951" s="375">
        <f>IFERROR(VLOOKUP($D951,INDEX(データ蓄積!$A$16:$A$1015,MATCH($D951,データ蓄積!$A$16:$A$1015,0)+1):'データ蓄積'!$BI$1015,5,),0)</f>
        <v>0</v>
      </c>
      <c r="D951" s="373">
        <f t="shared" si="3978"/>
        <v>468</v>
      </c>
      <c r="E951" s="347">
        <f>IFERROR(VLOOKUP($D951,INDEX(データ蓄積!$A$16:$A$1015,MATCH($D951,データ蓄積!$A$16:$A$1015,0)+1):'データ蓄積'!$BI$1015,2,),0)</f>
        <v>0</v>
      </c>
      <c r="F951" s="376">
        <f>IFERROR(VLOOKUP($D951,INDEX(データ蓄積!$A$16:$A$1015,MATCH($D951,データ蓄積!$A$16:$A$1015,0)+1):'データ蓄積'!$CD$1015,82,),0)</f>
        <v>0</v>
      </c>
      <c r="G951" s="377">
        <f>IF($F950="申請キャンセル",0,IFERROR(VLOOKUP($D951,INDEX(データ蓄積!$A$16:$A$1015,MATCH($D951,データ蓄積!$A$16:$A$1015,0)+1):'データ蓄積'!$BI$1015,8,),0))</f>
        <v>0</v>
      </c>
      <c r="H951" s="347">
        <f>IF($F950="申請キャンセル",0,IFERROR(VLOOKUP($D951,INDEX(データ蓄積!$A$16:$A$1015,MATCH($D951,データ蓄積!$A$16:$A$1015,0)+1):'データ蓄積'!$BI$1015,10,),0))</f>
        <v>0</v>
      </c>
      <c r="I951" s="378" t="str">
        <f>IF($F950="申請キャンセル","",LEFT(IFERROR(VLOOKUP($D951,INDEX(データ蓄積!$A$16:$A$1015,MATCH($D951,データ蓄積!$A$16:$A$1015,0)+1):'データ蓄積'!$CH$1015,84,),""),2))</f>
        <v/>
      </c>
      <c r="J951" s="347" t="str">
        <f>IF($F950="申請キャンセル","",LEFT(IFERROR(VLOOKUP($D951,INDEX(データ蓄積!$A$16:$A$1015,MATCH($D950,データ蓄積!$A$16:$A$1015,0)+1):'データ蓄積'!$CL$1015,86,),""),2))</f>
        <v/>
      </c>
      <c r="K951" s="379">
        <f>IF($F950="申請キャンセル",0,IFERROR(VLOOKUP($D951,INDEX(データ蓄積!$A$16:$A$1015,MATCH($D951,データ蓄積!$A$16:$A$1015,0)+1):'データ蓄積'!$CO$1015,90,),0))</f>
        <v>0</v>
      </c>
      <c r="L951" s="374">
        <f t="shared" ref="L951" si="4864">IF(G951=0,0,IF($F951="申請キャンセル",0,IF(K951="","","〇")))</f>
        <v>0</v>
      </c>
      <c r="M951" s="380">
        <f>IF($F950="申請キャンセル",0,IFERROR(VLOOKUP($D951,INDEX(データ蓄積!$A$16:$A$1015,MATCH($D951,データ蓄積!$A$16:$A$1015,0)+1):'データ蓄積'!$BI$1015,14,),0))</f>
        <v>0</v>
      </c>
      <c r="N951" s="381">
        <f>IF($F950="申請キャンセル",0,IFERROR(VLOOKUP($D951,INDEX(データ蓄積!$A$16:$A$1015,MATCH($D951,データ蓄積!$A$16:$A$1015,0)+1):'データ蓄積'!$BI$1015,16,),0))</f>
        <v>0</v>
      </c>
      <c r="O951" s="382">
        <f>IF($F950="申請キャンセル",0,IFERROR(VLOOKUP($D951,INDEX(データ蓄積!$A$16:$A$1015,MATCH($D951,データ蓄積!$A$16:$A$1015,0)+1):'データ蓄積'!$BI$1015,20,),0))</f>
        <v>0</v>
      </c>
      <c r="P951" s="383">
        <f>IF($F950="申請キャンセル",0,IFERROR(VLOOKUP($D951,INDEX(データ蓄積!$A$16:$A$1015,MATCH($D951,データ蓄積!$A$16:$A$1015,0)+1):'データ蓄積'!$BI$1015,21,),0))</f>
        <v>0</v>
      </c>
      <c r="Q951" s="383">
        <f>IF($F950="申請キャンセル",0,IFERROR(VLOOKUP($D951,INDEX(データ蓄積!$A$16:$A$1015,MATCH($D951,データ蓄積!$A$16:$A$1015,0)+1):'データ蓄積'!$BI$1015,23,),0))</f>
        <v>0</v>
      </c>
      <c r="R951" s="384">
        <f>IF($F950="申請キャンセル",0,IFERROR(VLOOKUP($D951,INDEX(データ蓄積!$A$16:$A$1015,MATCH($D951,データ蓄積!$A$16:$A$1015,0)+1):'データ蓄積'!$CO$1015,92,),0))</f>
        <v>0</v>
      </c>
      <c r="S951" s="385">
        <f>IF($F950="申請キャンセル",0,IFERROR(VLOOKUP($D951,INDEX(データ蓄積!$A$16:$A$1015,MATCH($D951,データ蓄積!$A$16:$A$1015,0)+1):'データ蓄積'!$BI$1015,22,),0))</f>
        <v>0</v>
      </c>
      <c r="T951" s="386" t="str">
        <f>IF($F950="申請キャンセル",0,IF((AJ951+AP951)&gt;0,ROUNDDOWN((AJ951+AP951)/(AL951+AR951),4)*1000," "))</f>
        <v xml:space="preserve"> </v>
      </c>
      <c r="U951" s="387" t="str">
        <f>IF($F951="申請キャンセル",0,IFERROR(IF(AJ951+AP951=0,"",VLOOKUP(Q951,Sheet1!$B$4:$C$64,2,0)),0))</f>
        <v/>
      </c>
      <c r="V951" s="388">
        <f>IF($F950="申請キャンセル",0,IFERROR(VLOOKUP($D951,INDEX(データ蓄積!$A$16:$A$1015,MATCH($D951,データ蓄積!$A$16:$A$1015,0)+1):'データ蓄積'!$BI$1015,12,),0))</f>
        <v>0</v>
      </c>
      <c r="W951" s="389">
        <f>IF($F950="申請キャンセル",0,IFERROR(VLOOKUP($D951,INDEX(データ蓄積!$A$16:$A$1015,MATCH($D951,データ蓄積!$A$16:$A$1015,0)+1):'データ蓄積'!$BI$1015,25,),0))</f>
        <v>0</v>
      </c>
      <c r="X951" s="383">
        <f>IF($F950="申請キャンセル",0,IFERROR(VLOOKUP($D951,INDEX(データ蓄積!$A$16:$A$1015,MATCH($D951,データ蓄積!$A$16:$A$1015,0)+1):'データ蓄積'!$DB$1015,27,),0))</f>
        <v>0</v>
      </c>
      <c r="Y951" s="390">
        <f t="shared" si="4629"/>
        <v>0</v>
      </c>
      <c r="Z951" s="383">
        <f>IF($F950="申請キャンセル",0,IFERROR(VLOOKUP($D951,INDEX(データ蓄積!$A$16:$A$1015,MATCH($D951,データ蓄積!$A$16:$A$1015,0)+1):'データ蓄積'!$DB$1015,26,),0))</f>
        <v>0</v>
      </c>
      <c r="AA951" s="383">
        <f>IF($F950="申請キャンセル",0,IFERROR(VLOOKUP($D951,INDEX(データ蓄積!$A$16:$A$1015,MATCH($D951,データ蓄積!$A$16:$A$1015,0)+1):'データ蓄積'!$DB$1015,28,),0))</f>
        <v>0</v>
      </c>
      <c r="AB951" s="385">
        <f t="shared" ref="AB951" si="4865">IF($W951="初 年 度",TRUNC((+AA951-BP951)/2,0),0)</f>
        <v>0</v>
      </c>
      <c r="AC951" s="381"/>
      <c r="AD951" s="380">
        <f>IF($F950="申請キャンセル",0,IFERROR(VLOOKUP($D951,INDEX(データ蓄積!$A$16:$A$1015,MATCH($D951,データ蓄積!$A$16:$A$1015,0)+1):'データ蓄積'!$DB$1015,30,),0))</f>
        <v>0</v>
      </c>
      <c r="AE951" s="383">
        <f t="shared" si="4630"/>
        <v>0</v>
      </c>
      <c r="AF951" s="383">
        <f>IF($F950="申請キャンセル",0,IFERROR(VLOOKUP($D951,INDEX(データ蓄積!$A$16:$A$1015,MATCH($D951,データ蓄積!$A$16:$A$1015,0)+1):'データ蓄積'!$DB$1015,29,),0))</f>
        <v>0</v>
      </c>
      <c r="AG951" s="383">
        <f>IF($F950="申請キャンセル",0,IFERROR(VLOOKUP($D951,INDEX(データ蓄積!$A$16:$A$1015,MATCH($D951,データ蓄積!$A$16:$A$1015,0)+1):'データ蓄積'!$DB$1015,31,),0))</f>
        <v>0</v>
      </c>
      <c r="AH951" s="383">
        <f t="shared" si="4679"/>
        <v>0</v>
      </c>
      <c r="AI951" s="381"/>
      <c r="AJ951" s="385">
        <f t="shared" ref="AJ951" si="4866">+X951+AD951</f>
        <v>0</v>
      </c>
      <c r="AK951" s="390">
        <f t="shared" si="4796"/>
        <v>0</v>
      </c>
      <c r="AL951" s="383">
        <f t="shared" si="4796"/>
        <v>0</v>
      </c>
      <c r="AM951" s="383">
        <f t="shared" si="4796"/>
        <v>0</v>
      </c>
      <c r="AN951" s="385">
        <f t="shared" si="4796"/>
        <v>0</v>
      </c>
      <c r="AO951" s="381"/>
      <c r="AP951" s="383">
        <f>IF($F950="申請キャンセル",0,IFERROR(VLOOKUP($D951,INDEX(データ蓄積!$A$16:$A$1015,MATCH($D951,データ蓄積!$A$16:$A$1015,0)+1):'データ蓄積'!$DB$1015,33,),0))</f>
        <v>0</v>
      </c>
      <c r="AQ951" s="390">
        <f t="shared" si="4631"/>
        <v>0</v>
      </c>
      <c r="AR951" s="383">
        <f>IF($F950="申請キャンセル",0,IFERROR(VLOOKUP($D951,INDEX(データ蓄積!$A$16:$A$1015,MATCH($D951,データ蓄積!$A$16:$A$1015,0)+1):'データ蓄積'!$DB$1015,32,),0))</f>
        <v>0</v>
      </c>
      <c r="AS951" s="383">
        <f>IF($F950="申請キャンセル",0,IFERROR(VLOOKUP($D951,INDEX(データ蓄積!$A$16:$A$1015,MATCH($D951,データ蓄積!$A$16:$A$1015,0)+1):'データ蓄積'!$DB$1015,34,),0))</f>
        <v>0</v>
      </c>
      <c r="AT951" s="385">
        <f t="shared" si="4680"/>
        <v>0</v>
      </c>
      <c r="AU951" s="381"/>
      <c r="AV951" s="383">
        <f>IF($F950="申請キャンセル",0,IFERROR(VLOOKUP($D951,INDEX(データ蓄積!$A$16:$A$1015,MATCH($D951,データ蓄積!$A$16:$A$1015,0)+1):'データ蓄積'!$DB$1015,36,),0))</f>
        <v>0</v>
      </c>
      <c r="AW951" s="390">
        <f t="shared" si="4632"/>
        <v>0</v>
      </c>
      <c r="AX951" s="383">
        <f>IF($F950="申請キャンセル",0,IFERROR(VLOOKUP($D951,INDEX(データ蓄積!$A$16:$A$1015,MATCH($D951,データ蓄積!$A$16:$A$1015,0)+1):'データ蓄積'!$DB$1015,35,),0))</f>
        <v>0</v>
      </c>
      <c r="AY951" s="383">
        <f>IF($F950="申請キャンセル",0,IFERROR(VLOOKUP($D951,INDEX(データ蓄積!$A$16:$A$1015,MATCH($D951,データ蓄積!$A$16:$A$1015,0)+1):'データ蓄積'!$DB$1015,37,),0))</f>
        <v>0</v>
      </c>
      <c r="AZ951" s="385">
        <f t="shared" si="4681"/>
        <v>0</v>
      </c>
      <c r="BA951" s="381"/>
      <c r="BB951" s="391">
        <f t="shared" ref="BB951" si="4867">+AK951+AQ951+AW951</f>
        <v>0</v>
      </c>
      <c r="BC951" s="383">
        <f t="shared" si="4817"/>
        <v>0</v>
      </c>
      <c r="BD951" s="383">
        <f t="shared" si="4817"/>
        <v>0</v>
      </c>
      <c r="BE951" s="392">
        <f t="shared" si="4817"/>
        <v>0</v>
      </c>
      <c r="BF951" s="369"/>
      <c r="BG951" s="380">
        <f>IF($F950="申請キャンセル",0,IF(H951="（○）",220,0))</f>
        <v>0</v>
      </c>
      <c r="BH951" s="385">
        <f>IF($F950="申請キャンセル",0,IF(H951="（○）",SUM(AK951+AQ951+AW951),0))</f>
        <v>0</v>
      </c>
      <c r="BI951" s="383">
        <f>IF($F950="申請キャンセル",0,IF(H951="（○）",SUM(AL951+AR951),0))</f>
        <v>0</v>
      </c>
      <c r="BJ951" s="383">
        <f t="shared" si="4633"/>
        <v>0</v>
      </c>
      <c r="BK951" s="392">
        <f t="shared" ref="BK951" si="4868">IF($W951="初 年 度",TRUNC((+BJ951-CB951),0),0)</f>
        <v>0</v>
      </c>
      <c r="BL951" s="46"/>
      <c r="BM951" s="380">
        <f t="shared" si="4763"/>
        <v>0</v>
      </c>
      <c r="BN951" s="381">
        <f t="shared" si="4763"/>
        <v>0</v>
      </c>
      <c r="BP951" s="127">
        <f t="shared" si="4634"/>
        <v>0</v>
      </c>
      <c r="BQ951" s="128">
        <f t="shared" ref="BQ951" si="4869">ROUNDUP(BP951/2,0)</f>
        <v>0</v>
      </c>
      <c r="BR951" s="45"/>
      <c r="BS951" s="127">
        <f t="shared" si="4635"/>
        <v>0</v>
      </c>
      <c r="BT951" s="128">
        <f t="shared" ref="BT951" si="4870">ROUNDUP(BS951/2,0)</f>
        <v>0</v>
      </c>
      <c r="BU951" s="45"/>
      <c r="BV951" s="127">
        <f t="shared" si="4636"/>
        <v>0</v>
      </c>
      <c r="BW951" s="128">
        <f t="shared" si="4682"/>
        <v>0</v>
      </c>
      <c r="BX951" s="45"/>
      <c r="BY951" s="127">
        <f t="shared" si="4637"/>
        <v>0</v>
      </c>
      <c r="BZ951" s="128">
        <f t="shared" ref="BZ951" si="4871">ROUNDUP(BY951/2,0)</f>
        <v>0</v>
      </c>
      <c r="CA951" s="45"/>
      <c r="CB951" s="127">
        <f t="shared" si="4638"/>
        <v>0</v>
      </c>
      <c r="CC951" s="128">
        <f t="shared" ref="CC951" si="4872">+CB951</f>
        <v>0</v>
      </c>
      <c r="CD951" s="45"/>
      <c r="CE951" s="370">
        <f>IF($F950="申請キャンセル",0,IFERROR(VLOOKUP($D951,INDEX(データ蓄積!$A$16:$A$1015,MATCH($D951,データ蓄積!$A$16:$A$1015,0)+1):'データ蓄積'!$DB$1015,83,),0))</f>
        <v>0</v>
      </c>
      <c r="CF951" s="371">
        <f>IF($F950="申請キャンセル",0,IFERROR(VLOOKUP($D951,INDEX(データ蓄積!$A$16:$A$1015,MATCH($D951,データ蓄積!$A$16:$A$1015,0)+1):'データ蓄積'!$DB$1015,6,),0))</f>
        <v>0</v>
      </c>
      <c r="CG951" s="214" t="str">
        <f t="shared" si="3765"/>
        <v xml:space="preserve"> </v>
      </c>
      <c r="CH951" s="214" t="str">
        <f t="shared" si="3755"/>
        <v/>
      </c>
      <c r="CI951" s="214" t="str">
        <f t="shared" ref="CI951" si="4873">IF(CG951&gt;=CH951,"OK","下限本数を下回っています")</f>
        <v>OK</v>
      </c>
      <c r="CJ951" s="371">
        <f>IF($F950="申請キャンセル",0,IFERROR(VLOOKUP($D951,INDEX(データ蓄積!$A$16:$A$1015,MATCH($D951,データ蓄積!$A$16:$A$1015,0)+1):'データ蓄積'!$DB$1015,9,),0))</f>
        <v>0</v>
      </c>
      <c r="CK951" s="372">
        <f>IF($F950="申請キャンセル",0,IFERROR(VLOOKUP($D951,INDEX(データ蓄積!$A$16:$A$1015,MATCH($D951,データ蓄積!$A$16:$A$1015,0)+1):'データ蓄積'!$DB$1015,11,),0))</f>
        <v>0</v>
      </c>
      <c r="CL951" s="372">
        <f>IF($F950="申請キャンセル",0,IFERROR(VLOOKUP($D951,INDEX(データ蓄積!$A$16:$A$1015,MATCH($D951,データ蓄積!$A$16:$A$1015,0)+1):'データ蓄積'!$DB$1015,13,),0))</f>
        <v>0</v>
      </c>
      <c r="CM951" s="372">
        <f>IF($F950="申請キャンセル",0,IFERROR(VLOOKUP($D951,INDEX(データ蓄積!$A$16:$A$1015,MATCH($D951,データ蓄積!$A$16:$A$1015,0)+1):'データ蓄積'!$DB$1015,15,),0))</f>
        <v>0</v>
      </c>
      <c r="CN951" s="372">
        <f>IF($F950="申請キャンセル",0,IFERROR(VLOOKUP($D951,INDEX(データ蓄積!$A$16:$A$1015,MATCH($D951,データ蓄積!$A$16:$A$1015,0)+1):'データ蓄積'!$DB$1015,17,),0))</f>
        <v>0</v>
      </c>
      <c r="CO951" s="372">
        <f>IF($F950="申請キャンセル",0,IFERROR(VLOOKUP($D951,INDEX(データ蓄積!$A$16:$A$1015,MATCH($D951,データ蓄積!$A$16:$A$1015,0)+1):'データ蓄積'!$DB$1015,18,),0))</f>
        <v>0</v>
      </c>
      <c r="CP951" s="371">
        <f>IF($F950="申請キャンセル",0,IFERROR(VLOOKUP($D951,INDEX(データ蓄積!$A$16:$A$1015,MATCH($D951,データ蓄積!$A$16:$A$1015,0)+1):'データ蓄積'!$DB$1015,19,),0))</f>
        <v>0</v>
      </c>
      <c r="CQ951" s="372">
        <f>IF($F950="申請キャンセル",0,IFERROR(VLOOKUP($D951,INDEX(データ蓄積!$A$16:$A$1015,MATCH($D951,データ蓄積!$A$16:$A$1015,0)+1):'データ蓄積'!$DB$1015,24,),0))</f>
        <v>0</v>
      </c>
      <c r="CR951" s="99" t="str">
        <f>IF($F950="申請キャンセル",0,CONCATENATE(CS951,$CS$14,CT951,$CT$14,CU951,$CU$14))</f>
        <v>0年0月0日</v>
      </c>
      <c r="CS951" s="99">
        <f>IF($F950="申請キャンセル",0,IFERROR(VLOOKUP($D951,INDEX(データ蓄積!$A$16:$A$1015,MATCH($D951,データ蓄積!$A$16:$A$1015,0)+1):'データ蓄積'!$DB$1015,70,),0))</f>
        <v>0</v>
      </c>
      <c r="CT951" s="99">
        <f>IF($F950="申請キャンセル",0,IFERROR(VLOOKUP($D951,INDEX(データ蓄積!$A$16:$A$1015,MATCH($D951,データ蓄積!$A$16:$A$1015,0)+1):'データ蓄積'!$DB$1015,71,),0))</f>
        <v>0</v>
      </c>
      <c r="CU951" s="99">
        <f>IF($F950="申請キャンセル",0,IFERROR(VLOOKUP($D951,INDEX(データ蓄積!$A$16:$A$1015,MATCH($D951,データ蓄積!$A$16:$A$1015,0)+1):'データ蓄積'!$DB$1015,72,),0))</f>
        <v>0</v>
      </c>
      <c r="CV951" s="99" t="str">
        <f>IF($F950="申請キャンセル",0,CONCATENATE(CW951,$CW$14,CX951,$CX$14,CY951,$CY$14))</f>
        <v>0年0月0日</v>
      </c>
      <c r="CW951" s="99">
        <f>IF($F950="申請キャンセル",0,IFERROR(VLOOKUP($D951,INDEX(データ蓄積!$A$16:$A$1015,MATCH($D951,データ蓄積!$A$16:$A$1015,0)+1):'データ蓄積'!$DB$1015,73,),0))</f>
        <v>0</v>
      </c>
      <c r="CX951" s="99">
        <f>IF($F950="申請キャンセル",0,IFERROR(VLOOKUP($D951,INDEX(データ蓄積!$A$16:$A$1015,MATCH($D951,データ蓄積!$A$16:$A$1015,0)+1):'データ蓄積'!$DB$1015,74,),0))</f>
        <v>0</v>
      </c>
      <c r="CY951" s="99">
        <f>IF($F950="申請キャンセル",0,IFERROR(VLOOKUP($D951,INDEX(データ蓄積!$A$16:$A$1015,MATCH($D951,データ蓄積!$A$16:$A$1015,0)+1):'データ蓄積'!$DB$1015,75,),0))</f>
        <v>0</v>
      </c>
      <c r="CZ951" s="211">
        <f>IF($F950="申請キャンセル",0,IFERROR(VLOOKUP($D951,INDEX(データ蓄積!$A$16:$A$1015,MATCH($D951,データ蓄積!$A$16:$A$1015,0)+1):'データ蓄積'!$CF$1015,84,),0))</f>
        <v>0</v>
      </c>
      <c r="DA951" s="211">
        <f>IF($F950="申請キャンセル",0,IFERROR(VLOOKUP($D951,INDEX(データ蓄積!$A$16:$A$1015,MATCH($D951,データ蓄積!$A$16:$A$1015,0)+1):'データ蓄積'!$CG$1015,85,),0))</f>
        <v>0</v>
      </c>
      <c r="DB951" s="211">
        <f>IF($F950="申請キャンセル",0,IFERROR(VLOOKUP($D951,INDEX(データ蓄積!$A$16:$A$1015,MATCH($D951,データ蓄積!$A$16:$A$1015,0)+1):'データ蓄積'!$CH$1015,86,),0))</f>
        <v>0</v>
      </c>
      <c r="DC951" s="211"/>
      <c r="DD951" s="204">
        <f>IF($F950="申請キャンセル",0,IFERROR(VLOOKUP($D951,INDEX(データ蓄積!$A$16:$A$1015,MATCH($D951,データ蓄積!$A$16:$A$1015,0)+1):'データ蓄積'!$CN$1015,91,),0))</f>
        <v>0</v>
      </c>
      <c r="DE951" s="204">
        <f>IF($F950="申請キャンセル",0,IFERROR(VLOOKUP($D951,INDEX(データ蓄積!$A$16:$A$1015,MATCH($D951,データ蓄積!$A$16:$A$1015,0)+1):'データ蓄積'!$CN$1015,92,),0))</f>
        <v>0</v>
      </c>
    </row>
    <row r="952" spans="1:109" ht="18.75" customHeight="1" x14ac:dyDescent="0.15">
      <c r="A952" s="349">
        <f>IFERROR(VLOOKUP($D952,INDEX(データ蓄積!$A$16:$A$1015,MATCH($D952,データ蓄積!$A$16:$A$1015,0)):'データ蓄積'!$BI$1015,3,),0)</f>
        <v>0</v>
      </c>
      <c r="B952" s="350">
        <f>IFERROR(VLOOKUP($D952,INDEX(データ蓄積!$A$16:$A$1015,MATCH($D952,データ蓄積!$A$16:$A$1015,0)):'データ蓄積'!$BI$1015,4,),0)</f>
        <v>0</v>
      </c>
      <c r="C952" s="349">
        <f>IFERROR(VLOOKUP($D952,INDEX(データ蓄積!$A$16:$A$1015,MATCH($D952,データ蓄積!$A$16:$A$1015,0)):'データ蓄積'!$BI$1015,5,),0)</f>
        <v>0</v>
      </c>
      <c r="D952" s="349">
        <f t="shared" si="3978"/>
        <v>469</v>
      </c>
      <c r="E952" s="351">
        <f>IFERROR(VLOOKUP($D952,INDEX(データ蓄積!$A$16:$A$1015,MATCH($D952,データ蓄積!$A$16:$A$1015,0)):'データ蓄積'!$BI$1015,2,),0)</f>
        <v>0</v>
      </c>
      <c r="F952" s="352">
        <f>IFERROR(VLOOKUP($D952,INDEX(データ蓄積!$A$16:$A$1015,MATCH($D952,データ蓄積!$A$16:$A$1015,0)):'データ蓄積'!$CD$1015,82,),0)</f>
        <v>0</v>
      </c>
      <c r="G952" s="353">
        <f>IF($F952="申請キャンセル",0,IFERROR(VLOOKUP($D952,INDEX(データ蓄積!$A$16:$A$1015,MATCH($D952,データ蓄積!$A$16:$A$1015,0)):'データ蓄積'!$BI$1015,8,),0))</f>
        <v>0</v>
      </c>
      <c r="H952" s="346">
        <f>IF($F952="申請キャンセル",0,IFERROR(VLOOKUP($D952,INDEX(データ蓄積!$A$16:$A$1015,MATCH($D952,データ蓄積!$A$16:$A$1015,0)):'データ蓄積'!$BI$1015,10,),0))</f>
        <v>0</v>
      </c>
      <c r="I952" s="354" t="str">
        <f>IF($F952="申請キャンセル","",LEFT(IFERROR(VLOOKUP($D952,INDEX(データ蓄積!$A$16:$A$1015,MATCH($D952,データ蓄積!$A$16:$A$1015,0)):'データ蓄積'!$CH$1015,84,),""),2))</f>
        <v/>
      </c>
      <c r="J952" s="346" t="str">
        <f>IF($F952="申請キャンセル","",LEFT(IFERROR(VLOOKUP($D952,INDEX(データ蓄積!$A$16:$A$1015,MATCH($D952,データ蓄積!$A$16:$A$1015,0)):'データ蓄積'!$CL$1015,86,),""),2))</f>
        <v/>
      </c>
      <c r="K952" s="355">
        <f>IF($F952="申請キャンセル",0,IFERROR(VLOOKUP($D952,INDEX(データ蓄積!$A$16:$A$1015,MATCH($D952,データ蓄積!$A$16:$A$1015,0)):'データ蓄積'!$CO$1015,90,),0))</f>
        <v>0</v>
      </c>
      <c r="L952" s="350">
        <f>IF(G952=0,0,IF($F952="申請キャンセル",0,IF(K952="","","〇")))</f>
        <v>0</v>
      </c>
      <c r="M952" s="356">
        <f>IF($F952="申請キャンセル",0,IFERROR(VLOOKUP($D952,INDEX(データ蓄積!$A$16:$A$1015,MATCH($D952,データ蓄積!$A$16:$A$1015,0)):'データ蓄積'!$BI$1015,14,),))</f>
        <v>0</v>
      </c>
      <c r="N952" s="357">
        <f>IF($F952="申請キャンセル",0,IFERROR(VLOOKUP($D952,INDEX(データ蓄積!$A$16:$A$1015,MATCH($D952,データ蓄積!$A$16:$A$1015,0)):'データ蓄積'!$BI$1015,16,),0))</f>
        <v>0</v>
      </c>
      <c r="O952" s="356">
        <f>IF($F952="申請キャンセル",0,IFERROR(VLOOKUP($D952,INDEX(データ蓄積!$A$16:$A$1015,MATCH($D952,データ蓄積!$A$16:$A$1015,0)):'データ蓄積'!$BI$1015,20,),0))</f>
        <v>0</v>
      </c>
      <c r="P952" s="358">
        <f>IF($F952="申請キャンセル",0,IFERROR(VLOOKUP($D952,INDEX(データ蓄積!$A$16:$A$1015,MATCH($D952,データ蓄積!$A$16:$A$1015,0)):'データ蓄積'!$BI$1015,21,),0))</f>
        <v>0</v>
      </c>
      <c r="Q952" s="359">
        <f>IF($F952="申請キャンセル",0,IFERROR(VLOOKUP($D952,INDEX(データ蓄積!$A$16:$A$1015,MATCH($D952,データ蓄積!$A$16:$A$1015,0)):'データ蓄積'!$BI$1015,23,),0))</f>
        <v>0</v>
      </c>
      <c r="R952" s="360">
        <f>IF($F952="申請キャンセル",0,IFERROR(VLOOKUP($D952,INDEX(データ蓄積!$A$16:$A$1015,MATCH($D952,データ蓄積!$A$16:$A$1015,0)):'データ蓄積'!$CO$1015,92,),0))</f>
        <v>0</v>
      </c>
      <c r="S952" s="361">
        <f>IF($F952="申請キャンセル",0,IFERROR(VLOOKUP($D952,INDEX(データ蓄積!$A$16:$A$1015,MATCH($D952,データ蓄積!$A$16:$A$1015,0)):'データ蓄積'!$BI$1015,22,),0))</f>
        <v>0</v>
      </c>
      <c r="T952" s="362" t="str">
        <f>IF($F952="申請キャンセル",0,IF((AJ952+AP952)&gt;0,ROUNDDOWN((AJ952+AP952)/(AL952+AR952),4)*1000," "))</f>
        <v xml:space="preserve"> </v>
      </c>
      <c r="U952" s="363" t="str">
        <f>IF($F952="申請キャンセル",0,IFERROR(IF(AJ952+AP952=0,"",VLOOKUP(Q952,Sheet1!$B$4:$C$64,2,0)),0))</f>
        <v/>
      </c>
      <c r="V952" s="364">
        <f>IF($F952="申請キャンセル",0,IFERROR(VLOOKUP($D952,INDEX(データ蓄積!$A$16:$A$1015,MATCH($D952,データ蓄積!$A$16:$A$1015,0)):'データ蓄積'!$BI$1015,12,),0))</f>
        <v>0</v>
      </c>
      <c r="W952" s="365">
        <f>IF($F952="申請キャンセル",0,IFERROR(VLOOKUP($D952,INDEX(データ蓄積!$A$16:$A$1015,MATCH($D952,データ蓄積!$A$16:$A$1015,0)):'データ蓄積'!$BI$1015,25,),0))</f>
        <v>0</v>
      </c>
      <c r="X952" s="356">
        <f>IF($F952="申請キャンセル",0,IFERROR(VLOOKUP($D952,INDEX(データ蓄積!$A$16:$A$1015,MATCH($D952,データ蓄積!$A$16:$A$1015,0)):'データ蓄積'!$DB$1015,27,),0))</f>
        <v>0</v>
      </c>
      <c r="Y952" s="366">
        <f t="shared" si="4629"/>
        <v>0</v>
      </c>
      <c r="Z952" s="358">
        <f>IF($F952="申請キャンセル",0,IFERROR(VLOOKUP($D952,INDEX(データ蓄積!$A$16:$A$1015,MATCH($D952,データ蓄積!$A$16:$A$1015,0)):'データ蓄積'!$DB$1015,26,),0))</f>
        <v>0</v>
      </c>
      <c r="AA952" s="367">
        <f>IF($F952="申請キャンセル",0,IFERROR(VLOOKUP($D952,INDEX(データ蓄積!$A$16:$A$1015,MATCH($D952,データ蓄積!$A$16:$A$1015,0)):'データ蓄積'!$DB$1015,28,),0))</f>
        <v>0</v>
      </c>
      <c r="AB952" s="358">
        <f>IF($W952="初 年 度",TRUNC((+AA952-BP952)/2,0),0)</f>
        <v>0</v>
      </c>
      <c r="AC952" s="357"/>
      <c r="AD952" s="356">
        <f>IF($F952="申請キャンセル",0,IFERROR(VLOOKUP($D952,INDEX(データ蓄積!$A$16:$A$1015,MATCH($D952,データ蓄積!$A$16:$A$1015,0)):'データ蓄積'!$DB$1015,30,),0))</f>
        <v>0</v>
      </c>
      <c r="AE952" s="359">
        <f t="shared" si="4630"/>
        <v>0</v>
      </c>
      <c r="AF952" s="359">
        <f>IF($F952="申請キャンセル",0,IFERROR(VLOOKUP($D952,INDEX(データ蓄積!$A$16:$A$1015,MATCH($D952,データ蓄積!$A$16:$A$1015,0)):'データ蓄積'!$DB$1015,29,),0))</f>
        <v>0</v>
      </c>
      <c r="AG952" s="359">
        <f>IF($F952="申請キャンセル",0,IFERROR(VLOOKUP($D952,INDEX(データ蓄積!$A$16:$A$1015,MATCH($D952,データ蓄積!$A$16:$A$1015,0)):'データ蓄積'!$DB$1015,31,),0))</f>
        <v>0</v>
      </c>
      <c r="AH952" s="359">
        <f t="shared" si="4679"/>
        <v>0</v>
      </c>
      <c r="AI952" s="357"/>
      <c r="AJ952" s="358">
        <f>+X952+AD952</f>
        <v>0</v>
      </c>
      <c r="AK952" s="366">
        <f t="shared" si="4796"/>
        <v>0</v>
      </c>
      <c r="AL952" s="358">
        <f t="shared" si="4796"/>
        <v>0</v>
      </c>
      <c r="AM952" s="367">
        <f t="shared" si="4796"/>
        <v>0</v>
      </c>
      <c r="AN952" s="358">
        <f t="shared" si="4796"/>
        <v>0</v>
      </c>
      <c r="AO952" s="357"/>
      <c r="AP952" s="356">
        <f>IF($F952="申請キャンセル",0,IFERROR(VLOOKUP($D952,INDEX(データ蓄積!$A$16:$A$1015,MATCH($D952,データ蓄積!$A$16:$A$1015,0)):'データ蓄積'!$DB$1015,33,),0))</f>
        <v>0</v>
      </c>
      <c r="AQ952" s="366">
        <f t="shared" si="4631"/>
        <v>0</v>
      </c>
      <c r="AR952" s="358">
        <f>IF($F952="申請キャンセル",0,IFERROR(VLOOKUP($D952,INDEX(データ蓄積!$A$16:$A$1015,MATCH($D952,データ蓄積!$A$16:$A$1015,0)):'データ蓄積'!$DB$1015,32,),0))</f>
        <v>0</v>
      </c>
      <c r="AS952" s="367">
        <f>IF($F952="申請キャンセル",0,IFERROR(VLOOKUP($D952,INDEX(データ蓄積!$A$16:$A$1015,MATCH($D952,データ蓄積!$A$16:$A$1015,0)):'データ蓄積'!$DB$1015,34,),0))</f>
        <v>0</v>
      </c>
      <c r="AT952" s="358">
        <f t="shared" si="4680"/>
        <v>0</v>
      </c>
      <c r="AU952" s="357"/>
      <c r="AV952" s="356">
        <f>IF($F952="申請キャンセル",0,IFERROR(VLOOKUP($D952,INDEX(データ蓄積!$A$16:$A$1015,MATCH($D952,データ蓄積!$A$16:$A$1015,0)):'データ蓄積'!$DB$1015,36,),0))</f>
        <v>0</v>
      </c>
      <c r="AW952" s="366">
        <f t="shared" si="4632"/>
        <v>0</v>
      </c>
      <c r="AX952" s="358">
        <f>IF($F952="申請キャンセル",0,IFERROR(VLOOKUP($D952,INDEX(データ蓄積!$A$16:$A$1015,MATCH($D952,データ蓄積!$A$16:$A$1015,0)):'データ蓄積'!$DB$1015,35,),0))</f>
        <v>0</v>
      </c>
      <c r="AY952" s="367">
        <f>IF($F952="申請キャンセル",0,IFERROR(VLOOKUP($D952,INDEX(データ蓄積!$A$16:$A$1015,MATCH($D952,データ蓄積!$A$16:$A$1015,0)):'データ蓄積'!$DB$1015,37,),0))</f>
        <v>0</v>
      </c>
      <c r="AZ952" s="358">
        <f t="shared" si="4681"/>
        <v>0</v>
      </c>
      <c r="BA952" s="357"/>
      <c r="BB952" s="368">
        <f>+AK952+AQ952+AW952</f>
        <v>0</v>
      </c>
      <c r="BC952" s="358">
        <f t="shared" si="4817"/>
        <v>0</v>
      </c>
      <c r="BD952" s="367">
        <f t="shared" si="4817"/>
        <v>0</v>
      </c>
      <c r="BE952" s="361">
        <f t="shared" si="4817"/>
        <v>0</v>
      </c>
      <c r="BF952" s="369"/>
      <c r="BG952" s="356">
        <f>IF($F952="申請キャンセル",0,IF(H952="（○）",220,0))</f>
        <v>0</v>
      </c>
      <c r="BH952" s="359">
        <f>IF($F952="申請キャンセル",0,IF(H952="（○）",SUM(AK952+AQ952+AW952),0))</f>
        <v>0</v>
      </c>
      <c r="BI952" s="359">
        <f>IF($F952="申請キャンセル",0,IF(H952="（○）",SUM(AL952+AR952),0))</f>
        <v>0</v>
      </c>
      <c r="BJ952" s="359">
        <f t="shared" si="4633"/>
        <v>0</v>
      </c>
      <c r="BK952" s="361">
        <f>IF($W952="初 年 度",TRUNC((+BJ952-CB952),0),0)</f>
        <v>0</v>
      </c>
      <c r="BL952" s="46"/>
      <c r="BM952" s="356">
        <f t="shared" si="4763"/>
        <v>0</v>
      </c>
      <c r="BN952" s="357">
        <f t="shared" si="4763"/>
        <v>0</v>
      </c>
      <c r="BP952" s="125">
        <f t="shared" si="4634"/>
        <v>0</v>
      </c>
      <c r="BQ952" s="126">
        <f>ROUNDUP(BP952/2,0)</f>
        <v>0</v>
      </c>
      <c r="BR952" s="44"/>
      <c r="BS952" s="125">
        <f t="shared" si="4635"/>
        <v>0</v>
      </c>
      <c r="BT952" s="126">
        <f>ROUNDUP(BS952/2,0)</f>
        <v>0</v>
      </c>
      <c r="BU952" s="44"/>
      <c r="BV952" s="125">
        <f t="shared" si="4636"/>
        <v>0</v>
      </c>
      <c r="BW952" s="126">
        <f t="shared" si="4682"/>
        <v>0</v>
      </c>
      <c r="BX952" s="44"/>
      <c r="BY952" s="125">
        <f t="shared" si="4637"/>
        <v>0</v>
      </c>
      <c r="BZ952" s="126">
        <f>ROUNDUP(BY952/2,0)</f>
        <v>0</v>
      </c>
      <c r="CA952" s="44"/>
      <c r="CB952" s="125">
        <f t="shared" si="4638"/>
        <v>0</v>
      </c>
      <c r="CC952" s="126">
        <f>+CB952</f>
        <v>0</v>
      </c>
      <c r="CD952" s="44"/>
      <c r="CE952" s="370">
        <f>IF($F952="申請キャンセル",0,IF(CE953="","",CE953))</f>
        <v>0</v>
      </c>
      <c r="CF952" s="371">
        <f>IF($F952="申請キャンセル",0,IFERROR(VLOOKUP($D952,INDEX(データ蓄積!$A$16:$A$1015,MATCH($D952,データ蓄積!$A$16:$A$1015,0)):'データ蓄積'!$DB$1015,6,),0))</f>
        <v>0</v>
      </c>
      <c r="CG952" s="214" t="str">
        <f t="shared" si="3765"/>
        <v xml:space="preserve"> </v>
      </c>
      <c r="CH952" s="214" t="str">
        <f t="shared" si="3755"/>
        <v/>
      </c>
      <c r="CI952" s="214" t="str">
        <f>IF(CG952&gt;=CH952,"OK","下限本数を下回っています")</f>
        <v>OK</v>
      </c>
      <c r="CJ952" s="371">
        <f>IF($F952="申請キャンセル",0,IFERROR(VLOOKUP($D952,INDEX(データ蓄積!$A$16:$A$1015,MATCH($D952,データ蓄積!$A$16:$A$1015,0)):'データ蓄積'!$DB$1015,9,),0))</f>
        <v>0</v>
      </c>
      <c r="CK952" s="372">
        <f>IF($F952="申請キャンセル",0,IFERROR(VLOOKUP($D952,INDEX(データ蓄積!$A$16:$A$1015,MATCH($D952,データ蓄積!$A$16:$A$1015,0)):'データ蓄積'!$DB$1015,11,),0))</f>
        <v>0</v>
      </c>
      <c r="CL952" s="372">
        <f>IF($F952="申請キャンセル",0,IFERROR(VLOOKUP($D952,INDEX(データ蓄積!$A$16:$A$1015,MATCH($D952,データ蓄積!$A$16:$A$1015,0)):'データ蓄積'!$DB$1015,13,),0))</f>
        <v>0</v>
      </c>
      <c r="CM952" s="372">
        <f>IF($F952="申請キャンセル",0,IFERROR(VLOOKUP($D952,INDEX(データ蓄積!$A$16:$A$1015,MATCH($D952,データ蓄積!$A$16:$A$1015,0)):'データ蓄積'!$DB$1015,15,),0))</f>
        <v>0</v>
      </c>
      <c r="CN952" s="372">
        <f>IF($F952="申請キャンセル",0,IFERROR(VLOOKUP($D952,INDEX(データ蓄積!$A$16:$A$1015,MATCH($D952,データ蓄積!$A$16:$A$1015,0)):'データ蓄積'!$DB$1015,17,),0))</f>
        <v>0</v>
      </c>
      <c r="CO952" s="372">
        <f>IF($F952="申請キャンセル",0,IFERROR(VLOOKUP($D952,INDEX(データ蓄積!$A$16:$A$1015,MATCH($D952,データ蓄積!$A$16:$A$1015,0)):'データ蓄積'!$DB$1015,18,),0))</f>
        <v>0</v>
      </c>
      <c r="CP952" s="371">
        <f>IF($F952="申請キャンセル",0,IFERROR(VLOOKUP($D952,INDEX(データ蓄積!$A$16:$A$1015,MATCH($D952,データ蓄積!$A$16:$A$1015,0)):'データ蓄積'!$DB$1015,19,),0))</f>
        <v>0</v>
      </c>
      <c r="CQ952" s="372">
        <f>IF($F952="申請キャンセル",0,IFERROR(VLOOKUP($D952,INDEX(データ蓄積!$A$16:$A$1015,MATCH($D952,データ蓄積!$A$16:$A$1015,0)):'データ蓄積'!$DB$1015,24,),0))</f>
        <v>0</v>
      </c>
      <c r="CR952" s="99" t="str">
        <f>IF($F952="申請キャンセル",0,CONCATENATE(CS952,$CS$14,CT952,$CT$14,CU952,$CU$14))</f>
        <v>0年0月0日</v>
      </c>
      <c r="CS952" s="99">
        <f>IF($F952="申請キャンセル",0,IFERROR(VLOOKUP($D952,INDEX(データ蓄積!$A$16:$A$1015,MATCH($D952,データ蓄積!$A$16:$A$1015,0)):'データ蓄積'!$DB$1015,70,),0))</f>
        <v>0</v>
      </c>
      <c r="CT952" s="99">
        <f>IF($F952="申請キャンセル",0,IFERROR(VLOOKUP($D952,INDEX(データ蓄積!$A$16:$A$1015,MATCH($D952,データ蓄積!$A$16:$A$1015,0)):'データ蓄積'!$DB$1015,71,),0))</f>
        <v>0</v>
      </c>
      <c r="CU952" s="99">
        <f>IF($F952="申請キャンセル",0,IFERROR(VLOOKUP($D952,INDEX(データ蓄積!$A$16:$A$1015,MATCH($D952,データ蓄積!$A$16:$A$1015,0)):'データ蓄積'!$DB$1015,72,),0))</f>
        <v>0</v>
      </c>
      <c r="CV952" s="99" t="str">
        <f>IF($F952="申請キャンセル",0,CONCATENATE(CW952,$CW$14,CX952,$CX$14,CY952,$CY$14))</f>
        <v>0年0月0日</v>
      </c>
      <c r="CW952" s="99">
        <f>IF($F952="申請キャンセル",0,IFERROR(VLOOKUP($D952,INDEX(データ蓄積!$A$16:$A$1015,MATCH($D952,データ蓄積!$A$16:$A$1015,0)):'データ蓄積'!$DB$1015,73,),0))</f>
        <v>0</v>
      </c>
      <c r="CX952" s="99">
        <f>IF($F952="申請キャンセル",0,IFERROR(VLOOKUP($D952,INDEX(データ蓄積!$A$16:$A$1015,MATCH($D952,データ蓄積!$A$16:$A$1015,0)):'データ蓄積'!$DB$1015,74,),0))</f>
        <v>0</v>
      </c>
      <c r="CY952" s="99">
        <f>IF($F952="申請キャンセル",0,IFERROR(VLOOKUP($D952,INDEX(データ蓄積!$A$16:$A$1015,MATCH($D952,データ蓄積!$A$16:$A$1015,0)):'データ蓄積'!$DB$1015,75,),0))</f>
        <v>0</v>
      </c>
      <c r="CZ952" s="211">
        <f>IF($F952="申請キャンセル",0,IFERROR(VLOOKUP($D952,INDEX(データ蓄積!$A$16:$A$1015,MATCH($D952,データ蓄積!$A$16:$A$1015,0)):'データ蓄積'!$CF$1015,84,),0))</f>
        <v>0</v>
      </c>
      <c r="DA952" s="211">
        <f>IF($F952="申請キャンセル",0,IFERROR(VLOOKUP($D952,INDEX(データ蓄積!$A$16:$A$1015,MATCH($D952,データ蓄積!$A$16:$A$1015,0)):'データ蓄積'!$CG$1015,85,),0))</f>
        <v>0</v>
      </c>
      <c r="DB952" s="211">
        <f>IF($F952="申請キャンセル",0,IFERROR(VLOOKUP($D952,INDEX(データ蓄積!$A$16:$A$1015,MATCH($D952,データ蓄積!$A$16:$A$1015,0)):'データ蓄積'!$CH$1015,86,),0))</f>
        <v>0</v>
      </c>
      <c r="DC952" s="211"/>
      <c r="DD952" s="204">
        <f>IF($F952="申請キャンセル",0,IFERROR(VLOOKUP($D952,INDEX(データ蓄積!$A$16:$A$1015,MATCH($D952,データ蓄積!$A$16:$A$1015,0)):'データ蓄積'!$CN$1015,91,),0))</f>
        <v>0</v>
      </c>
      <c r="DE952" s="204">
        <f>IF($F952="申請キャンセル",0,IFERROR(VLOOKUP($D952,INDEX(データ蓄積!$A$16:$A$1015,MATCH($D952,データ蓄積!$A$16:$A$1015,0)):'データ蓄積'!$CN$1015,92,),0))</f>
        <v>0</v>
      </c>
    </row>
    <row r="953" spans="1:109" ht="18.75" customHeight="1" x14ac:dyDescent="0.15">
      <c r="A953" s="373">
        <f>IFERROR(VLOOKUP($D953,INDEX(データ蓄積!$A$16:$A$1015,MATCH($D953,データ蓄積!$A$16:$A$1015,0)+1):'データ蓄積'!$BI$1015,3,),0)</f>
        <v>0</v>
      </c>
      <c r="B953" s="374">
        <f>IFERROR(VLOOKUP($D953,INDEX(データ蓄積!$A$16:$A$1015,MATCH($D953,データ蓄積!$A$16:$A$1015,0)+1):'データ蓄積'!$BI$1015,4,),0)</f>
        <v>0</v>
      </c>
      <c r="C953" s="375">
        <f>IFERROR(VLOOKUP($D953,INDEX(データ蓄積!$A$16:$A$1015,MATCH($D953,データ蓄積!$A$16:$A$1015,0)+1):'データ蓄積'!$BI$1015,5,),0)</f>
        <v>0</v>
      </c>
      <c r="D953" s="373">
        <f t="shared" si="3978"/>
        <v>469</v>
      </c>
      <c r="E953" s="347">
        <f>IFERROR(VLOOKUP($D953,INDEX(データ蓄積!$A$16:$A$1015,MATCH($D953,データ蓄積!$A$16:$A$1015,0)+1):'データ蓄積'!$BI$1015,2,),0)</f>
        <v>0</v>
      </c>
      <c r="F953" s="376">
        <f>IFERROR(VLOOKUP($D953,INDEX(データ蓄積!$A$16:$A$1015,MATCH($D953,データ蓄積!$A$16:$A$1015,0)+1):'データ蓄積'!$CD$1015,82,),0)</f>
        <v>0</v>
      </c>
      <c r="G953" s="377">
        <f>IF($F952="申請キャンセル",0,IFERROR(VLOOKUP($D953,INDEX(データ蓄積!$A$16:$A$1015,MATCH($D953,データ蓄積!$A$16:$A$1015,0)+1):'データ蓄積'!$BI$1015,8,),0))</f>
        <v>0</v>
      </c>
      <c r="H953" s="347">
        <f>IF($F952="申請キャンセル",0,IFERROR(VLOOKUP($D953,INDEX(データ蓄積!$A$16:$A$1015,MATCH($D953,データ蓄積!$A$16:$A$1015,0)+1):'データ蓄積'!$BI$1015,10,),0))</f>
        <v>0</v>
      </c>
      <c r="I953" s="378" t="str">
        <f>IF($F952="申請キャンセル","",LEFT(IFERROR(VLOOKUP($D953,INDEX(データ蓄積!$A$16:$A$1015,MATCH($D953,データ蓄積!$A$16:$A$1015,0)+1):'データ蓄積'!$CH$1015,84,),""),2))</f>
        <v/>
      </c>
      <c r="J953" s="347" t="str">
        <f>IF($F952="申請キャンセル","",LEFT(IFERROR(VLOOKUP($D953,INDEX(データ蓄積!$A$16:$A$1015,MATCH($D952,データ蓄積!$A$16:$A$1015,0)+1):'データ蓄積'!$CL$1015,86,),""),2))</f>
        <v/>
      </c>
      <c r="K953" s="379">
        <f>IF($F952="申請キャンセル",0,IFERROR(VLOOKUP($D953,INDEX(データ蓄積!$A$16:$A$1015,MATCH($D953,データ蓄積!$A$16:$A$1015,0)+1):'データ蓄積'!$CO$1015,90,),0))</f>
        <v>0</v>
      </c>
      <c r="L953" s="374">
        <f t="shared" ref="L953" si="4874">IF(G953=0,0,IF($F953="申請キャンセル",0,IF(K953="","","〇")))</f>
        <v>0</v>
      </c>
      <c r="M953" s="380">
        <f>IF($F952="申請キャンセル",0,IFERROR(VLOOKUP($D953,INDEX(データ蓄積!$A$16:$A$1015,MATCH($D953,データ蓄積!$A$16:$A$1015,0)+1):'データ蓄積'!$BI$1015,14,),0))</f>
        <v>0</v>
      </c>
      <c r="N953" s="381">
        <f>IF($F952="申請キャンセル",0,IFERROR(VLOOKUP($D953,INDEX(データ蓄積!$A$16:$A$1015,MATCH($D953,データ蓄積!$A$16:$A$1015,0)+1):'データ蓄積'!$BI$1015,16,),0))</f>
        <v>0</v>
      </c>
      <c r="O953" s="382">
        <f>IF($F952="申請キャンセル",0,IFERROR(VLOOKUP($D953,INDEX(データ蓄積!$A$16:$A$1015,MATCH($D953,データ蓄積!$A$16:$A$1015,0)+1):'データ蓄積'!$BI$1015,20,),0))</f>
        <v>0</v>
      </c>
      <c r="P953" s="383">
        <f>IF($F952="申請キャンセル",0,IFERROR(VLOOKUP($D953,INDEX(データ蓄積!$A$16:$A$1015,MATCH($D953,データ蓄積!$A$16:$A$1015,0)+1):'データ蓄積'!$BI$1015,21,),0))</f>
        <v>0</v>
      </c>
      <c r="Q953" s="383">
        <f>IF($F952="申請キャンセル",0,IFERROR(VLOOKUP($D953,INDEX(データ蓄積!$A$16:$A$1015,MATCH($D953,データ蓄積!$A$16:$A$1015,0)+1):'データ蓄積'!$BI$1015,23,),0))</f>
        <v>0</v>
      </c>
      <c r="R953" s="384">
        <f>IF($F952="申請キャンセル",0,IFERROR(VLOOKUP($D953,INDEX(データ蓄積!$A$16:$A$1015,MATCH($D953,データ蓄積!$A$16:$A$1015,0)+1):'データ蓄積'!$CO$1015,92,),0))</f>
        <v>0</v>
      </c>
      <c r="S953" s="385">
        <f>IF($F952="申請キャンセル",0,IFERROR(VLOOKUP($D953,INDEX(データ蓄積!$A$16:$A$1015,MATCH($D953,データ蓄積!$A$16:$A$1015,0)+1):'データ蓄積'!$BI$1015,22,),0))</f>
        <v>0</v>
      </c>
      <c r="T953" s="386" t="str">
        <f>IF($F952="申請キャンセル",0,IF((AJ953+AP953)&gt;0,ROUNDDOWN((AJ953+AP953)/(AL953+AR953),4)*1000," "))</f>
        <v xml:space="preserve"> </v>
      </c>
      <c r="U953" s="387" t="str">
        <f>IF($F953="申請キャンセル",0,IFERROR(IF(AJ953+AP953=0,"",VLOOKUP(Q953,Sheet1!$B$4:$C$64,2,0)),0))</f>
        <v/>
      </c>
      <c r="V953" s="388">
        <f>IF($F952="申請キャンセル",0,IFERROR(VLOOKUP($D953,INDEX(データ蓄積!$A$16:$A$1015,MATCH($D953,データ蓄積!$A$16:$A$1015,0)+1):'データ蓄積'!$BI$1015,12,),0))</f>
        <v>0</v>
      </c>
      <c r="W953" s="389">
        <f>IF($F952="申請キャンセル",0,IFERROR(VLOOKUP($D953,INDEX(データ蓄積!$A$16:$A$1015,MATCH($D953,データ蓄積!$A$16:$A$1015,0)+1):'データ蓄積'!$BI$1015,25,),0))</f>
        <v>0</v>
      </c>
      <c r="X953" s="383">
        <f>IF($F952="申請キャンセル",0,IFERROR(VLOOKUP($D953,INDEX(データ蓄積!$A$16:$A$1015,MATCH($D953,データ蓄積!$A$16:$A$1015,0)+1):'データ蓄積'!$DB$1015,27,),0))</f>
        <v>0</v>
      </c>
      <c r="Y953" s="390">
        <f t="shared" si="4629"/>
        <v>0</v>
      </c>
      <c r="Z953" s="383">
        <f>IF($F952="申請キャンセル",0,IFERROR(VLOOKUP($D953,INDEX(データ蓄積!$A$16:$A$1015,MATCH($D953,データ蓄積!$A$16:$A$1015,0)+1):'データ蓄積'!$DB$1015,26,),0))</f>
        <v>0</v>
      </c>
      <c r="AA953" s="383">
        <f>IF($F952="申請キャンセル",0,IFERROR(VLOOKUP($D953,INDEX(データ蓄積!$A$16:$A$1015,MATCH($D953,データ蓄積!$A$16:$A$1015,0)+1):'データ蓄積'!$DB$1015,28,),0))</f>
        <v>0</v>
      </c>
      <c r="AB953" s="385">
        <f t="shared" ref="AB953" si="4875">IF($W953="初 年 度",TRUNC((+AA953-BP953)/2,0),0)</f>
        <v>0</v>
      </c>
      <c r="AC953" s="381"/>
      <c r="AD953" s="380">
        <f>IF($F952="申請キャンセル",0,IFERROR(VLOOKUP($D953,INDEX(データ蓄積!$A$16:$A$1015,MATCH($D953,データ蓄積!$A$16:$A$1015,0)+1):'データ蓄積'!$DB$1015,30,),0))</f>
        <v>0</v>
      </c>
      <c r="AE953" s="383">
        <f t="shared" si="4630"/>
        <v>0</v>
      </c>
      <c r="AF953" s="383">
        <f>IF($F952="申請キャンセル",0,IFERROR(VLOOKUP($D953,INDEX(データ蓄積!$A$16:$A$1015,MATCH($D953,データ蓄積!$A$16:$A$1015,0)+1):'データ蓄積'!$DB$1015,29,),0))</f>
        <v>0</v>
      </c>
      <c r="AG953" s="383">
        <f>IF($F952="申請キャンセル",0,IFERROR(VLOOKUP($D953,INDEX(データ蓄積!$A$16:$A$1015,MATCH($D953,データ蓄積!$A$16:$A$1015,0)+1):'データ蓄積'!$DB$1015,31,),0))</f>
        <v>0</v>
      </c>
      <c r="AH953" s="383">
        <f t="shared" si="4679"/>
        <v>0</v>
      </c>
      <c r="AI953" s="381"/>
      <c r="AJ953" s="385">
        <f t="shared" ref="AJ953:AN968" si="4876">+X953+AD953</f>
        <v>0</v>
      </c>
      <c r="AK953" s="390">
        <f t="shared" si="4876"/>
        <v>0</v>
      </c>
      <c r="AL953" s="383">
        <f t="shared" si="4876"/>
        <v>0</v>
      </c>
      <c r="AM953" s="383">
        <f t="shared" si="4876"/>
        <v>0</v>
      </c>
      <c r="AN953" s="385">
        <f t="shared" si="4876"/>
        <v>0</v>
      </c>
      <c r="AO953" s="381"/>
      <c r="AP953" s="383">
        <f>IF($F952="申請キャンセル",0,IFERROR(VLOOKUP($D953,INDEX(データ蓄積!$A$16:$A$1015,MATCH($D953,データ蓄積!$A$16:$A$1015,0)+1):'データ蓄積'!$DB$1015,33,),0))</f>
        <v>0</v>
      </c>
      <c r="AQ953" s="390">
        <f t="shared" si="4631"/>
        <v>0</v>
      </c>
      <c r="AR953" s="383">
        <f>IF($F952="申請キャンセル",0,IFERROR(VLOOKUP($D953,INDEX(データ蓄積!$A$16:$A$1015,MATCH($D953,データ蓄積!$A$16:$A$1015,0)+1):'データ蓄積'!$DB$1015,32,),0))</f>
        <v>0</v>
      </c>
      <c r="AS953" s="383">
        <f>IF($F952="申請キャンセル",0,IFERROR(VLOOKUP($D953,INDEX(データ蓄積!$A$16:$A$1015,MATCH($D953,データ蓄積!$A$16:$A$1015,0)+1):'データ蓄積'!$DB$1015,34,),0))</f>
        <v>0</v>
      </c>
      <c r="AT953" s="385">
        <f t="shared" si="4680"/>
        <v>0</v>
      </c>
      <c r="AU953" s="381"/>
      <c r="AV953" s="383">
        <f>IF($F952="申請キャンセル",0,IFERROR(VLOOKUP($D953,INDEX(データ蓄積!$A$16:$A$1015,MATCH($D953,データ蓄積!$A$16:$A$1015,0)+1):'データ蓄積'!$DB$1015,36,),0))</f>
        <v>0</v>
      </c>
      <c r="AW953" s="390">
        <f t="shared" si="4632"/>
        <v>0</v>
      </c>
      <c r="AX953" s="383">
        <f>IF($F952="申請キャンセル",0,IFERROR(VLOOKUP($D953,INDEX(データ蓄積!$A$16:$A$1015,MATCH($D953,データ蓄積!$A$16:$A$1015,0)+1):'データ蓄積'!$DB$1015,35,),0))</f>
        <v>0</v>
      </c>
      <c r="AY953" s="383">
        <f>IF($F952="申請キャンセル",0,IFERROR(VLOOKUP($D953,INDEX(データ蓄積!$A$16:$A$1015,MATCH($D953,データ蓄積!$A$16:$A$1015,0)+1):'データ蓄積'!$DB$1015,37,),0))</f>
        <v>0</v>
      </c>
      <c r="AZ953" s="385">
        <f t="shared" si="4681"/>
        <v>0</v>
      </c>
      <c r="BA953" s="381"/>
      <c r="BB953" s="391">
        <f t="shared" ref="BB953" si="4877">+AK953+AQ953+AW953</f>
        <v>0</v>
      </c>
      <c r="BC953" s="383">
        <f t="shared" si="4817"/>
        <v>0</v>
      </c>
      <c r="BD953" s="383">
        <f t="shared" si="4817"/>
        <v>0</v>
      </c>
      <c r="BE953" s="392">
        <f t="shared" si="4817"/>
        <v>0</v>
      </c>
      <c r="BF953" s="369"/>
      <c r="BG953" s="380">
        <f>IF($F952="申請キャンセル",0,IF(H953="（○）",220,0))</f>
        <v>0</v>
      </c>
      <c r="BH953" s="385">
        <f>IF($F952="申請キャンセル",0,IF(H953="（○）",SUM(AK953+AQ953+AW953),0))</f>
        <v>0</v>
      </c>
      <c r="BI953" s="383">
        <f>IF($F952="申請キャンセル",0,IF(H953="（○）",SUM(AL953+AR953),0))</f>
        <v>0</v>
      </c>
      <c r="BJ953" s="383">
        <f t="shared" si="4633"/>
        <v>0</v>
      </c>
      <c r="BK953" s="392">
        <f t="shared" ref="BK953" si="4878">IF($W953="初 年 度",TRUNC((+BJ953-CB953),0),0)</f>
        <v>0</v>
      </c>
      <c r="BL953" s="46"/>
      <c r="BM953" s="380">
        <f t="shared" si="4763"/>
        <v>0</v>
      </c>
      <c r="BN953" s="381">
        <f t="shared" si="4763"/>
        <v>0</v>
      </c>
      <c r="BP953" s="127">
        <f t="shared" si="4634"/>
        <v>0</v>
      </c>
      <c r="BQ953" s="128">
        <f t="shared" ref="BQ953" si="4879">ROUNDUP(BP953/2,0)</f>
        <v>0</v>
      </c>
      <c r="BR953" s="45"/>
      <c r="BS953" s="127">
        <f t="shared" si="4635"/>
        <v>0</v>
      </c>
      <c r="BT953" s="128">
        <f t="shared" ref="BT953" si="4880">ROUNDUP(BS953/2,0)</f>
        <v>0</v>
      </c>
      <c r="BU953" s="45"/>
      <c r="BV953" s="127">
        <f t="shared" si="4636"/>
        <v>0</v>
      </c>
      <c r="BW953" s="128">
        <f t="shared" si="4682"/>
        <v>0</v>
      </c>
      <c r="BX953" s="45"/>
      <c r="BY953" s="127">
        <f t="shared" si="4637"/>
        <v>0</v>
      </c>
      <c r="BZ953" s="128">
        <f t="shared" ref="BZ953" si="4881">ROUNDUP(BY953/2,0)</f>
        <v>0</v>
      </c>
      <c r="CA953" s="45"/>
      <c r="CB953" s="127">
        <f t="shared" si="4638"/>
        <v>0</v>
      </c>
      <c r="CC953" s="128">
        <f t="shared" ref="CC953" si="4882">+CB953</f>
        <v>0</v>
      </c>
      <c r="CD953" s="45"/>
      <c r="CE953" s="370">
        <f>IF($F952="申請キャンセル",0,IFERROR(VLOOKUP($D953,INDEX(データ蓄積!$A$16:$A$1015,MATCH($D953,データ蓄積!$A$16:$A$1015,0)+1):'データ蓄積'!$DB$1015,83,),0))</f>
        <v>0</v>
      </c>
      <c r="CF953" s="371">
        <f>IF($F952="申請キャンセル",0,IFERROR(VLOOKUP($D953,INDEX(データ蓄積!$A$16:$A$1015,MATCH($D953,データ蓄積!$A$16:$A$1015,0)+1):'データ蓄積'!$DB$1015,6,),0))</f>
        <v>0</v>
      </c>
      <c r="CG953" s="214" t="str">
        <f t="shared" si="3765"/>
        <v xml:space="preserve"> </v>
      </c>
      <c r="CH953" s="214" t="str">
        <f t="shared" si="3755"/>
        <v/>
      </c>
      <c r="CI953" s="214" t="str">
        <f t="shared" ref="CI953" si="4883">IF(CG953&gt;=CH953,"OK","下限本数を下回っています")</f>
        <v>OK</v>
      </c>
      <c r="CJ953" s="371">
        <f>IF($F952="申請キャンセル",0,IFERROR(VLOOKUP($D953,INDEX(データ蓄積!$A$16:$A$1015,MATCH($D953,データ蓄積!$A$16:$A$1015,0)+1):'データ蓄積'!$DB$1015,9,),0))</f>
        <v>0</v>
      </c>
      <c r="CK953" s="372">
        <f>IF($F952="申請キャンセル",0,IFERROR(VLOOKUP($D953,INDEX(データ蓄積!$A$16:$A$1015,MATCH($D953,データ蓄積!$A$16:$A$1015,0)+1):'データ蓄積'!$DB$1015,11,),0))</f>
        <v>0</v>
      </c>
      <c r="CL953" s="372">
        <f>IF($F952="申請キャンセル",0,IFERROR(VLOOKUP($D953,INDEX(データ蓄積!$A$16:$A$1015,MATCH($D953,データ蓄積!$A$16:$A$1015,0)+1):'データ蓄積'!$DB$1015,13,),0))</f>
        <v>0</v>
      </c>
      <c r="CM953" s="372">
        <f>IF($F952="申請キャンセル",0,IFERROR(VLOOKUP($D953,INDEX(データ蓄積!$A$16:$A$1015,MATCH($D953,データ蓄積!$A$16:$A$1015,0)+1):'データ蓄積'!$DB$1015,15,),0))</f>
        <v>0</v>
      </c>
      <c r="CN953" s="372">
        <f>IF($F952="申請キャンセル",0,IFERROR(VLOOKUP($D953,INDEX(データ蓄積!$A$16:$A$1015,MATCH($D953,データ蓄積!$A$16:$A$1015,0)+1):'データ蓄積'!$DB$1015,17,),0))</f>
        <v>0</v>
      </c>
      <c r="CO953" s="372">
        <f>IF($F952="申請キャンセル",0,IFERROR(VLOOKUP($D953,INDEX(データ蓄積!$A$16:$A$1015,MATCH($D953,データ蓄積!$A$16:$A$1015,0)+1):'データ蓄積'!$DB$1015,18,),0))</f>
        <v>0</v>
      </c>
      <c r="CP953" s="371">
        <f>IF($F952="申請キャンセル",0,IFERROR(VLOOKUP($D953,INDEX(データ蓄積!$A$16:$A$1015,MATCH($D953,データ蓄積!$A$16:$A$1015,0)+1):'データ蓄積'!$DB$1015,19,),0))</f>
        <v>0</v>
      </c>
      <c r="CQ953" s="372">
        <f>IF($F952="申請キャンセル",0,IFERROR(VLOOKUP($D953,INDEX(データ蓄積!$A$16:$A$1015,MATCH($D953,データ蓄積!$A$16:$A$1015,0)+1):'データ蓄積'!$DB$1015,24,),0))</f>
        <v>0</v>
      </c>
      <c r="CR953" s="99" t="str">
        <f>IF($F952="申請キャンセル",0,CONCATENATE(CS953,$CS$14,CT953,$CT$14,CU953,$CU$14))</f>
        <v>0年0月0日</v>
      </c>
      <c r="CS953" s="99">
        <f>IF($F952="申請キャンセル",0,IFERROR(VLOOKUP($D953,INDEX(データ蓄積!$A$16:$A$1015,MATCH($D953,データ蓄積!$A$16:$A$1015,0)+1):'データ蓄積'!$DB$1015,70,),0))</f>
        <v>0</v>
      </c>
      <c r="CT953" s="99">
        <f>IF($F952="申請キャンセル",0,IFERROR(VLOOKUP($D953,INDEX(データ蓄積!$A$16:$A$1015,MATCH($D953,データ蓄積!$A$16:$A$1015,0)+1):'データ蓄積'!$DB$1015,71,),0))</f>
        <v>0</v>
      </c>
      <c r="CU953" s="99">
        <f>IF($F952="申請キャンセル",0,IFERROR(VLOOKUP($D953,INDEX(データ蓄積!$A$16:$A$1015,MATCH($D953,データ蓄積!$A$16:$A$1015,0)+1):'データ蓄積'!$DB$1015,72,),0))</f>
        <v>0</v>
      </c>
      <c r="CV953" s="99" t="str">
        <f>IF($F952="申請キャンセル",0,CONCATENATE(CW953,$CW$14,CX953,$CX$14,CY953,$CY$14))</f>
        <v>0年0月0日</v>
      </c>
      <c r="CW953" s="99">
        <f>IF($F952="申請キャンセル",0,IFERROR(VLOOKUP($D953,INDEX(データ蓄積!$A$16:$A$1015,MATCH($D953,データ蓄積!$A$16:$A$1015,0)+1):'データ蓄積'!$DB$1015,73,),0))</f>
        <v>0</v>
      </c>
      <c r="CX953" s="99">
        <f>IF($F952="申請キャンセル",0,IFERROR(VLOOKUP($D953,INDEX(データ蓄積!$A$16:$A$1015,MATCH($D953,データ蓄積!$A$16:$A$1015,0)+1):'データ蓄積'!$DB$1015,74,),0))</f>
        <v>0</v>
      </c>
      <c r="CY953" s="99">
        <f>IF($F952="申請キャンセル",0,IFERROR(VLOOKUP($D953,INDEX(データ蓄積!$A$16:$A$1015,MATCH($D953,データ蓄積!$A$16:$A$1015,0)+1):'データ蓄積'!$DB$1015,75,),0))</f>
        <v>0</v>
      </c>
      <c r="CZ953" s="211">
        <f>IF($F952="申請キャンセル",0,IFERROR(VLOOKUP($D953,INDEX(データ蓄積!$A$16:$A$1015,MATCH($D953,データ蓄積!$A$16:$A$1015,0)+1):'データ蓄積'!$CF$1015,84,),0))</f>
        <v>0</v>
      </c>
      <c r="DA953" s="211">
        <f>IF($F952="申請キャンセル",0,IFERROR(VLOOKUP($D953,INDEX(データ蓄積!$A$16:$A$1015,MATCH($D953,データ蓄積!$A$16:$A$1015,0)+1):'データ蓄積'!$CG$1015,85,),0))</f>
        <v>0</v>
      </c>
      <c r="DB953" s="211">
        <f>IF($F952="申請キャンセル",0,IFERROR(VLOOKUP($D953,INDEX(データ蓄積!$A$16:$A$1015,MATCH($D953,データ蓄積!$A$16:$A$1015,0)+1):'データ蓄積'!$CH$1015,86,),0))</f>
        <v>0</v>
      </c>
      <c r="DC953" s="211"/>
      <c r="DD953" s="204">
        <f>IF($F952="申請キャンセル",0,IFERROR(VLOOKUP($D953,INDEX(データ蓄積!$A$16:$A$1015,MATCH($D953,データ蓄積!$A$16:$A$1015,0)+1):'データ蓄積'!$CN$1015,91,),0))</f>
        <v>0</v>
      </c>
      <c r="DE953" s="204">
        <f>IF($F952="申請キャンセル",0,IFERROR(VLOOKUP($D953,INDEX(データ蓄積!$A$16:$A$1015,MATCH($D953,データ蓄積!$A$16:$A$1015,0)+1):'データ蓄積'!$CN$1015,92,),0))</f>
        <v>0</v>
      </c>
    </row>
    <row r="954" spans="1:109" ht="18.75" customHeight="1" x14ac:dyDescent="0.15">
      <c r="A954" s="349">
        <f>IFERROR(VLOOKUP($D954,INDEX(データ蓄積!$A$16:$A$1015,MATCH($D954,データ蓄積!$A$16:$A$1015,0)):'データ蓄積'!$BI$1015,3,),0)</f>
        <v>0</v>
      </c>
      <c r="B954" s="350">
        <f>IFERROR(VLOOKUP($D954,INDEX(データ蓄積!$A$16:$A$1015,MATCH($D954,データ蓄積!$A$16:$A$1015,0)):'データ蓄積'!$BI$1015,4,),0)</f>
        <v>0</v>
      </c>
      <c r="C954" s="349">
        <f>IFERROR(VLOOKUP($D954,INDEX(データ蓄積!$A$16:$A$1015,MATCH($D954,データ蓄積!$A$16:$A$1015,0)):'データ蓄積'!$BI$1015,5,),0)</f>
        <v>0</v>
      </c>
      <c r="D954" s="349">
        <f t="shared" si="3978"/>
        <v>470</v>
      </c>
      <c r="E954" s="351">
        <f>IFERROR(VLOOKUP($D954,INDEX(データ蓄積!$A$16:$A$1015,MATCH($D954,データ蓄積!$A$16:$A$1015,0)):'データ蓄積'!$BI$1015,2,),0)</f>
        <v>0</v>
      </c>
      <c r="F954" s="352">
        <f>IFERROR(VLOOKUP($D954,INDEX(データ蓄積!$A$16:$A$1015,MATCH($D954,データ蓄積!$A$16:$A$1015,0)):'データ蓄積'!$CD$1015,82,),0)</f>
        <v>0</v>
      </c>
      <c r="G954" s="353">
        <f>IF($F954="申請キャンセル",0,IFERROR(VLOOKUP($D954,INDEX(データ蓄積!$A$16:$A$1015,MATCH($D954,データ蓄積!$A$16:$A$1015,0)):'データ蓄積'!$BI$1015,8,),0))</f>
        <v>0</v>
      </c>
      <c r="H954" s="346">
        <f>IF($F954="申請キャンセル",0,IFERROR(VLOOKUP($D954,INDEX(データ蓄積!$A$16:$A$1015,MATCH($D954,データ蓄積!$A$16:$A$1015,0)):'データ蓄積'!$BI$1015,10,),0))</f>
        <v>0</v>
      </c>
      <c r="I954" s="354" t="str">
        <f>IF($F954="申請キャンセル","",LEFT(IFERROR(VLOOKUP($D954,INDEX(データ蓄積!$A$16:$A$1015,MATCH($D954,データ蓄積!$A$16:$A$1015,0)):'データ蓄積'!$CH$1015,84,),""),2))</f>
        <v/>
      </c>
      <c r="J954" s="346" t="str">
        <f>IF($F954="申請キャンセル","",LEFT(IFERROR(VLOOKUP($D954,INDEX(データ蓄積!$A$16:$A$1015,MATCH($D954,データ蓄積!$A$16:$A$1015,0)):'データ蓄積'!$CL$1015,86,),""),2))</f>
        <v/>
      </c>
      <c r="K954" s="355">
        <f>IF($F954="申請キャンセル",0,IFERROR(VLOOKUP($D954,INDEX(データ蓄積!$A$16:$A$1015,MATCH($D954,データ蓄積!$A$16:$A$1015,0)):'データ蓄積'!$CO$1015,90,),0))</f>
        <v>0</v>
      </c>
      <c r="L954" s="350">
        <f>IF(G954=0,0,IF($F954="申請キャンセル",0,IF(K954="","","〇")))</f>
        <v>0</v>
      </c>
      <c r="M954" s="356">
        <f>IF($F954="申請キャンセル",0,IFERROR(VLOOKUP($D954,INDEX(データ蓄積!$A$16:$A$1015,MATCH($D954,データ蓄積!$A$16:$A$1015,0)):'データ蓄積'!$BI$1015,14,),))</f>
        <v>0</v>
      </c>
      <c r="N954" s="357">
        <f>IF($F954="申請キャンセル",0,IFERROR(VLOOKUP($D954,INDEX(データ蓄積!$A$16:$A$1015,MATCH($D954,データ蓄積!$A$16:$A$1015,0)):'データ蓄積'!$BI$1015,16,),0))</f>
        <v>0</v>
      </c>
      <c r="O954" s="356">
        <f>IF($F954="申請キャンセル",0,IFERROR(VLOOKUP($D954,INDEX(データ蓄積!$A$16:$A$1015,MATCH($D954,データ蓄積!$A$16:$A$1015,0)):'データ蓄積'!$BI$1015,20,),0))</f>
        <v>0</v>
      </c>
      <c r="P954" s="358">
        <f>IF($F954="申請キャンセル",0,IFERROR(VLOOKUP($D954,INDEX(データ蓄積!$A$16:$A$1015,MATCH($D954,データ蓄積!$A$16:$A$1015,0)):'データ蓄積'!$BI$1015,21,),0))</f>
        <v>0</v>
      </c>
      <c r="Q954" s="359">
        <f>IF($F954="申請キャンセル",0,IFERROR(VLOOKUP($D954,INDEX(データ蓄積!$A$16:$A$1015,MATCH($D954,データ蓄積!$A$16:$A$1015,0)):'データ蓄積'!$BI$1015,23,),0))</f>
        <v>0</v>
      </c>
      <c r="R954" s="360">
        <f>IF($F954="申請キャンセル",0,IFERROR(VLOOKUP($D954,INDEX(データ蓄積!$A$16:$A$1015,MATCH($D954,データ蓄積!$A$16:$A$1015,0)):'データ蓄積'!$CO$1015,92,),0))</f>
        <v>0</v>
      </c>
      <c r="S954" s="361">
        <f>IF($F954="申請キャンセル",0,IFERROR(VLOOKUP($D954,INDEX(データ蓄積!$A$16:$A$1015,MATCH($D954,データ蓄積!$A$16:$A$1015,0)):'データ蓄積'!$BI$1015,22,),0))</f>
        <v>0</v>
      </c>
      <c r="T954" s="362" t="str">
        <f>IF($F954="申請キャンセル",0,IF((AJ954+AP954)&gt;0,ROUNDDOWN((AJ954+AP954)/(AL954+AR954),4)*1000," "))</f>
        <v xml:space="preserve"> </v>
      </c>
      <c r="U954" s="363" t="str">
        <f>IF($F954="申請キャンセル",0,IFERROR(IF(AJ954+AP954=0,"",VLOOKUP(Q954,Sheet1!$B$4:$C$64,2,0)),0))</f>
        <v/>
      </c>
      <c r="V954" s="364">
        <f>IF($F954="申請キャンセル",0,IFERROR(VLOOKUP($D954,INDEX(データ蓄積!$A$16:$A$1015,MATCH($D954,データ蓄積!$A$16:$A$1015,0)):'データ蓄積'!$BI$1015,12,),0))</f>
        <v>0</v>
      </c>
      <c r="W954" s="365">
        <f>IF($F954="申請キャンセル",0,IFERROR(VLOOKUP($D954,INDEX(データ蓄積!$A$16:$A$1015,MATCH($D954,データ蓄積!$A$16:$A$1015,0)):'データ蓄積'!$BI$1015,25,),0))</f>
        <v>0</v>
      </c>
      <c r="X954" s="356">
        <f>IF($F954="申請キャンセル",0,IFERROR(VLOOKUP($D954,INDEX(データ蓄積!$A$16:$A$1015,MATCH($D954,データ蓄積!$A$16:$A$1015,0)):'データ蓄積'!$DB$1015,27,),0))</f>
        <v>0</v>
      </c>
      <c r="Y954" s="366">
        <f t="shared" si="4629"/>
        <v>0</v>
      </c>
      <c r="Z954" s="358">
        <f>IF($F954="申請キャンセル",0,IFERROR(VLOOKUP($D954,INDEX(データ蓄積!$A$16:$A$1015,MATCH($D954,データ蓄積!$A$16:$A$1015,0)):'データ蓄積'!$DB$1015,26,),0))</f>
        <v>0</v>
      </c>
      <c r="AA954" s="367">
        <f>IF($F954="申請キャンセル",0,IFERROR(VLOOKUP($D954,INDEX(データ蓄積!$A$16:$A$1015,MATCH($D954,データ蓄積!$A$16:$A$1015,0)):'データ蓄積'!$DB$1015,28,),0))</f>
        <v>0</v>
      </c>
      <c r="AB954" s="358">
        <f>IF($W954="初 年 度",TRUNC((+AA954-BP954)/2,0),0)</f>
        <v>0</v>
      </c>
      <c r="AC954" s="357"/>
      <c r="AD954" s="356">
        <f>IF($F954="申請キャンセル",0,IFERROR(VLOOKUP($D954,INDEX(データ蓄積!$A$16:$A$1015,MATCH($D954,データ蓄積!$A$16:$A$1015,0)):'データ蓄積'!$DB$1015,30,),0))</f>
        <v>0</v>
      </c>
      <c r="AE954" s="359">
        <f t="shared" si="4630"/>
        <v>0</v>
      </c>
      <c r="AF954" s="359">
        <f>IF($F954="申請キャンセル",0,IFERROR(VLOOKUP($D954,INDEX(データ蓄積!$A$16:$A$1015,MATCH($D954,データ蓄積!$A$16:$A$1015,0)):'データ蓄積'!$DB$1015,29,),0))</f>
        <v>0</v>
      </c>
      <c r="AG954" s="359">
        <f>IF($F954="申請キャンセル",0,IFERROR(VLOOKUP($D954,INDEX(データ蓄積!$A$16:$A$1015,MATCH($D954,データ蓄積!$A$16:$A$1015,0)):'データ蓄積'!$DB$1015,31,),0))</f>
        <v>0</v>
      </c>
      <c r="AH954" s="359">
        <f t="shared" si="4679"/>
        <v>0</v>
      </c>
      <c r="AI954" s="357"/>
      <c r="AJ954" s="358">
        <f>+X954+AD954</f>
        <v>0</v>
      </c>
      <c r="AK954" s="366">
        <f t="shared" si="4876"/>
        <v>0</v>
      </c>
      <c r="AL954" s="358">
        <f t="shared" si="4876"/>
        <v>0</v>
      </c>
      <c r="AM954" s="367">
        <f t="shared" si="4876"/>
        <v>0</v>
      </c>
      <c r="AN954" s="358">
        <f t="shared" si="4876"/>
        <v>0</v>
      </c>
      <c r="AO954" s="357"/>
      <c r="AP954" s="356">
        <f>IF($F954="申請キャンセル",0,IFERROR(VLOOKUP($D954,INDEX(データ蓄積!$A$16:$A$1015,MATCH($D954,データ蓄積!$A$16:$A$1015,0)):'データ蓄積'!$DB$1015,33,),0))</f>
        <v>0</v>
      </c>
      <c r="AQ954" s="366">
        <f t="shared" si="4631"/>
        <v>0</v>
      </c>
      <c r="AR954" s="358">
        <f>IF($F954="申請キャンセル",0,IFERROR(VLOOKUP($D954,INDEX(データ蓄積!$A$16:$A$1015,MATCH($D954,データ蓄積!$A$16:$A$1015,0)):'データ蓄積'!$DB$1015,32,),0))</f>
        <v>0</v>
      </c>
      <c r="AS954" s="367">
        <f>IF($F954="申請キャンセル",0,IFERROR(VLOOKUP($D954,INDEX(データ蓄積!$A$16:$A$1015,MATCH($D954,データ蓄積!$A$16:$A$1015,0)):'データ蓄積'!$DB$1015,34,),0))</f>
        <v>0</v>
      </c>
      <c r="AT954" s="358">
        <f t="shared" si="4680"/>
        <v>0</v>
      </c>
      <c r="AU954" s="357"/>
      <c r="AV954" s="356">
        <f>IF($F954="申請キャンセル",0,IFERROR(VLOOKUP($D954,INDEX(データ蓄積!$A$16:$A$1015,MATCH($D954,データ蓄積!$A$16:$A$1015,0)):'データ蓄積'!$DB$1015,36,),0))</f>
        <v>0</v>
      </c>
      <c r="AW954" s="366">
        <f t="shared" si="4632"/>
        <v>0</v>
      </c>
      <c r="AX954" s="358">
        <f>IF($F954="申請キャンセル",0,IFERROR(VLOOKUP($D954,INDEX(データ蓄積!$A$16:$A$1015,MATCH($D954,データ蓄積!$A$16:$A$1015,0)):'データ蓄積'!$DB$1015,35,),0))</f>
        <v>0</v>
      </c>
      <c r="AY954" s="367">
        <f>IF($F954="申請キャンセル",0,IFERROR(VLOOKUP($D954,INDEX(データ蓄積!$A$16:$A$1015,MATCH($D954,データ蓄積!$A$16:$A$1015,0)):'データ蓄積'!$DB$1015,37,),0))</f>
        <v>0</v>
      </c>
      <c r="AZ954" s="358">
        <f t="shared" si="4681"/>
        <v>0</v>
      </c>
      <c r="BA954" s="357"/>
      <c r="BB954" s="368">
        <f>+AK954+AQ954+AW954</f>
        <v>0</v>
      </c>
      <c r="BC954" s="358">
        <f t="shared" si="4817"/>
        <v>0</v>
      </c>
      <c r="BD954" s="367">
        <f t="shared" si="4817"/>
        <v>0</v>
      </c>
      <c r="BE954" s="361">
        <f t="shared" si="4817"/>
        <v>0</v>
      </c>
      <c r="BF954" s="369"/>
      <c r="BG954" s="356">
        <f>IF($F954="申請キャンセル",0,IF(H954="（○）",220,0))</f>
        <v>0</v>
      </c>
      <c r="BH954" s="359">
        <f>IF($F954="申請キャンセル",0,IF(H954="（○）",SUM(AK954+AQ954+AW954),0))</f>
        <v>0</v>
      </c>
      <c r="BI954" s="359">
        <f>IF($F954="申請キャンセル",0,IF(H954="（○）",SUM(AL954+AR954),0))</f>
        <v>0</v>
      </c>
      <c r="BJ954" s="359">
        <f t="shared" si="4633"/>
        <v>0</v>
      </c>
      <c r="BK954" s="361">
        <f>IF($W954="初 年 度",TRUNC((+BJ954-CB954),0),0)</f>
        <v>0</v>
      </c>
      <c r="BL954" s="46"/>
      <c r="BM954" s="356">
        <f t="shared" si="4763"/>
        <v>0</v>
      </c>
      <c r="BN954" s="357">
        <f t="shared" si="4763"/>
        <v>0</v>
      </c>
      <c r="BP954" s="125">
        <f t="shared" si="4634"/>
        <v>0</v>
      </c>
      <c r="BQ954" s="126">
        <f>ROUNDUP(BP954/2,0)</f>
        <v>0</v>
      </c>
      <c r="BR954" s="44"/>
      <c r="BS954" s="125">
        <f t="shared" si="4635"/>
        <v>0</v>
      </c>
      <c r="BT954" s="126">
        <f>ROUNDUP(BS954/2,0)</f>
        <v>0</v>
      </c>
      <c r="BU954" s="44"/>
      <c r="BV954" s="125">
        <f t="shared" si="4636"/>
        <v>0</v>
      </c>
      <c r="BW954" s="126">
        <f t="shared" si="4682"/>
        <v>0</v>
      </c>
      <c r="BX954" s="44"/>
      <c r="BY954" s="125">
        <f t="shared" si="4637"/>
        <v>0</v>
      </c>
      <c r="BZ954" s="126">
        <f>ROUNDUP(BY954/2,0)</f>
        <v>0</v>
      </c>
      <c r="CA954" s="44"/>
      <c r="CB954" s="125">
        <f t="shared" si="4638"/>
        <v>0</v>
      </c>
      <c r="CC954" s="126">
        <f>+CB954</f>
        <v>0</v>
      </c>
      <c r="CD954" s="44"/>
      <c r="CE954" s="370">
        <f>IF($F954="申請キャンセル",0,IF(CE955="","",CE955))</f>
        <v>0</v>
      </c>
      <c r="CF954" s="371">
        <f>IF($F954="申請キャンセル",0,IFERROR(VLOOKUP($D954,INDEX(データ蓄積!$A$16:$A$1015,MATCH($D954,データ蓄積!$A$16:$A$1015,0)):'データ蓄積'!$DB$1015,6,),0))</f>
        <v>0</v>
      </c>
      <c r="CG954" s="214" t="str">
        <f t="shared" si="3765"/>
        <v xml:space="preserve"> </v>
      </c>
      <c r="CH954" s="214" t="str">
        <f t="shared" si="3755"/>
        <v/>
      </c>
      <c r="CI954" s="214" t="str">
        <f>IF(CG954&gt;=CH954,"OK","下限本数を下回っています")</f>
        <v>OK</v>
      </c>
      <c r="CJ954" s="371">
        <f>IF($F954="申請キャンセル",0,IFERROR(VLOOKUP($D954,INDEX(データ蓄積!$A$16:$A$1015,MATCH($D954,データ蓄積!$A$16:$A$1015,0)):'データ蓄積'!$DB$1015,9,),0))</f>
        <v>0</v>
      </c>
      <c r="CK954" s="372">
        <f>IF($F954="申請キャンセル",0,IFERROR(VLOOKUP($D954,INDEX(データ蓄積!$A$16:$A$1015,MATCH($D954,データ蓄積!$A$16:$A$1015,0)):'データ蓄積'!$DB$1015,11,),0))</f>
        <v>0</v>
      </c>
      <c r="CL954" s="372">
        <f>IF($F954="申請キャンセル",0,IFERROR(VLOOKUP($D954,INDEX(データ蓄積!$A$16:$A$1015,MATCH($D954,データ蓄積!$A$16:$A$1015,0)):'データ蓄積'!$DB$1015,13,),0))</f>
        <v>0</v>
      </c>
      <c r="CM954" s="372">
        <f>IF($F954="申請キャンセル",0,IFERROR(VLOOKUP($D954,INDEX(データ蓄積!$A$16:$A$1015,MATCH($D954,データ蓄積!$A$16:$A$1015,0)):'データ蓄積'!$DB$1015,15,),0))</f>
        <v>0</v>
      </c>
      <c r="CN954" s="372">
        <f>IF($F954="申請キャンセル",0,IFERROR(VLOOKUP($D954,INDEX(データ蓄積!$A$16:$A$1015,MATCH($D954,データ蓄積!$A$16:$A$1015,0)):'データ蓄積'!$DB$1015,17,),0))</f>
        <v>0</v>
      </c>
      <c r="CO954" s="372">
        <f>IF($F954="申請キャンセル",0,IFERROR(VLOOKUP($D954,INDEX(データ蓄積!$A$16:$A$1015,MATCH($D954,データ蓄積!$A$16:$A$1015,0)):'データ蓄積'!$DB$1015,18,),0))</f>
        <v>0</v>
      </c>
      <c r="CP954" s="371">
        <f>IF($F954="申請キャンセル",0,IFERROR(VLOOKUP($D954,INDEX(データ蓄積!$A$16:$A$1015,MATCH($D954,データ蓄積!$A$16:$A$1015,0)):'データ蓄積'!$DB$1015,19,),0))</f>
        <v>0</v>
      </c>
      <c r="CQ954" s="372">
        <f>IF($F954="申請キャンセル",0,IFERROR(VLOOKUP($D954,INDEX(データ蓄積!$A$16:$A$1015,MATCH($D954,データ蓄積!$A$16:$A$1015,0)):'データ蓄積'!$DB$1015,24,),0))</f>
        <v>0</v>
      </c>
      <c r="CR954" s="99" t="str">
        <f>IF($F954="申請キャンセル",0,CONCATENATE(CS954,$CS$14,CT954,$CT$14,CU954,$CU$14))</f>
        <v>0年0月0日</v>
      </c>
      <c r="CS954" s="99">
        <f>IF($F954="申請キャンセル",0,IFERROR(VLOOKUP($D954,INDEX(データ蓄積!$A$16:$A$1015,MATCH($D954,データ蓄積!$A$16:$A$1015,0)):'データ蓄積'!$DB$1015,70,),0))</f>
        <v>0</v>
      </c>
      <c r="CT954" s="99">
        <f>IF($F954="申請キャンセル",0,IFERROR(VLOOKUP($D954,INDEX(データ蓄積!$A$16:$A$1015,MATCH($D954,データ蓄積!$A$16:$A$1015,0)):'データ蓄積'!$DB$1015,71,),0))</f>
        <v>0</v>
      </c>
      <c r="CU954" s="99">
        <f>IF($F954="申請キャンセル",0,IFERROR(VLOOKUP($D954,INDEX(データ蓄積!$A$16:$A$1015,MATCH($D954,データ蓄積!$A$16:$A$1015,0)):'データ蓄積'!$DB$1015,72,),0))</f>
        <v>0</v>
      </c>
      <c r="CV954" s="99" t="str">
        <f>IF($F954="申請キャンセル",0,CONCATENATE(CW954,$CW$14,CX954,$CX$14,CY954,$CY$14))</f>
        <v>0年0月0日</v>
      </c>
      <c r="CW954" s="99">
        <f>IF($F954="申請キャンセル",0,IFERROR(VLOOKUP($D954,INDEX(データ蓄積!$A$16:$A$1015,MATCH($D954,データ蓄積!$A$16:$A$1015,0)):'データ蓄積'!$DB$1015,73,),0))</f>
        <v>0</v>
      </c>
      <c r="CX954" s="99">
        <f>IF($F954="申請キャンセル",0,IFERROR(VLOOKUP($D954,INDEX(データ蓄積!$A$16:$A$1015,MATCH($D954,データ蓄積!$A$16:$A$1015,0)):'データ蓄積'!$DB$1015,74,),0))</f>
        <v>0</v>
      </c>
      <c r="CY954" s="99">
        <f>IF($F954="申請キャンセル",0,IFERROR(VLOOKUP($D954,INDEX(データ蓄積!$A$16:$A$1015,MATCH($D954,データ蓄積!$A$16:$A$1015,0)):'データ蓄積'!$DB$1015,75,),0))</f>
        <v>0</v>
      </c>
      <c r="CZ954" s="211">
        <f>IF($F954="申請キャンセル",0,IFERROR(VLOOKUP($D954,INDEX(データ蓄積!$A$16:$A$1015,MATCH($D954,データ蓄積!$A$16:$A$1015,0)):'データ蓄積'!$CF$1015,84,),0))</f>
        <v>0</v>
      </c>
      <c r="DA954" s="211">
        <f>IF($F954="申請キャンセル",0,IFERROR(VLOOKUP($D954,INDEX(データ蓄積!$A$16:$A$1015,MATCH($D954,データ蓄積!$A$16:$A$1015,0)):'データ蓄積'!$CG$1015,85,),0))</f>
        <v>0</v>
      </c>
      <c r="DB954" s="211">
        <f>IF($F954="申請キャンセル",0,IFERROR(VLOOKUP($D954,INDEX(データ蓄積!$A$16:$A$1015,MATCH($D954,データ蓄積!$A$16:$A$1015,0)):'データ蓄積'!$CH$1015,86,),0))</f>
        <v>0</v>
      </c>
      <c r="DC954" s="211"/>
      <c r="DD954" s="204">
        <f>IF($F954="申請キャンセル",0,IFERROR(VLOOKUP($D954,INDEX(データ蓄積!$A$16:$A$1015,MATCH($D954,データ蓄積!$A$16:$A$1015,0)):'データ蓄積'!$CN$1015,91,),0))</f>
        <v>0</v>
      </c>
      <c r="DE954" s="204">
        <f>IF($F954="申請キャンセル",0,IFERROR(VLOOKUP($D954,INDEX(データ蓄積!$A$16:$A$1015,MATCH($D954,データ蓄積!$A$16:$A$1015,0)):'データ蓄積'!$CN$1015,92,),0))</f>
        <v>0</v>
      </c>
    </row>
    <row r="955" spans="1:109" ht="18.75" customHeight="1" x14ac:dyDescent="0.15">
      <c r="A955" s="373">
        <f>IFERROR(VLOOKUP($D955,INDEX(データ蓄積!$A$16:$A$1015,MATCH($D955,データ蓄積!$A$16:$A$1015,0)+1):'データ蓄積'!$BI$1015,3,),0)</f>
        <v>0</v>
      </c>
      <c r="B955" s="374">
        <f>IFERROR(VLOOKUP($D955,INDEX(データ蓄積!$A$16:$A$1015,MATCH($D955,データ蓄積!$A$16:$A$1015,0)+1):'データ蓄積'!$BI$1015,4,),0)</f>
        <v>0</v>
      </c>
      <c r="C955" s="375">
        <f>IFERROR(VLOOKUP($D955,INDEX(データ蓄積!$A$16:$A$1015,MATCH($D955,データ蓄積!$A$16:$A$1015,0)+1):'データ蓄積'!$BI$1015,5,),0)</f>
        <v>0</v>
      </c>
      <c r="D955" s="373">
        <f t="shared" si="3978"/>
        <v>470</v>
      </c>
      <c r="E955" s="347">
        <f>IFERROR(VLOOKUP($D955,INDEX(データ蓄積!$A$16:$A$1015,MATCH($D955,データ蓄積!$A$16:$A$1015,0)+1):'データ蓄積'!$BI$1015,2,),0)</f>
        <v>0</v>
      </c>
      <c r="F955" s="376">
        <f>IFERROR(VLOOKUP($D955,INDEX(データ蓄積!$A$16:$A$1015,MATCH($D955,データ蓄積!$A$16:$A$1015,0)+1):'データ蓄積'!$CD$1015,82,),0)</f>
        <v>0</v>
      </c>
      <c r="G955" s="377">
        <f>IF($F954="申請キャンセル",0,IFERROR(VLOOKUP($D955,INDEX(データ蓄積!$A$16:$A$1015,MATCH($D955,データ蓄積!$A$16:$A$1015,0)+1):'データ蓄積'!$BI$1015,8,),0))</f>
        <v>0</v>
      </c>
      <c r="H955" s="347">
        <f>IF($F954="申請キャンセル",0,IFERROR(VLOOKUP($D955,INDEX(データ蓄積!$A$16:$A$1015,MATCH($D955,データ蓄積!$A$16:$A$1015,0)+1):'データ蓄積'!$BI$1015,10,),0))</f>
        <v>0</v>
      </c>
      <c r="I955" s="378" t="str">
        <f>IF($F954="申請キャンセル","",LEFT(IFERROR(VLOOKUP($D955,INDEX(データ蓄積!$A$16:$A$1015,MATCH($D955,データ蓄積!$A$16:$A$1015,0)+1):'データ蓄積'!$CH$1015,84,),""),2))</f>
        <v/>
      </c>
      <c r="J955" s="347" t="str">
        <f>IF($F954="申請キャンセル","",LEFT(IFERROR(VLOOKUP($D955,INDEX(データ蓄積!$A$16:$A$1015,MATCH($D954,データ蓄積!$A$16:$A$1015,0)+1):'データ蓄積'!$CL$1015,86,),""),2))</f>
        <v/>
      </c>
      <c r="K955" s="379">
        <f>IF($F954="申請キャンセル",0,IFERROR(VLOOKUP($D955,INDEX(データ蓄積!$A$16:$A$1015,MATCH($D955,データ蓄積!$A$16:$A$1015,0)+1):'データ蓄積'!$CO$1015,90,),0))</f>
        <v>0</v>
      </c>
      <c r="L955" s="374">
        <f t="shared" ref="L955" si="4884">IF(G955=0,0,IF($F955="申請キャンセル",0,IF(K955="","","〇")))</f>
        <v>0</v>
      </c>
      <c r="M955" s="380">
        <f>IF($F954="申請キャンセル",0,IFERROR(VLOOKUP($D955,INDEX(データ蓄積!$A$16:$A$1015,MATCH($D955,データ蓄積!$A$16:$A$1015,0)+1):'データ蓄積'!$BI$1015,14,),0))</f>
        <v>0</v>
      </c>
      <c r="N955" s="381">
        <f>IF($F954="申請キャンセル",0,IFERROR(VLOOKUP($D955,INDEX(データ蓄積!$A$16:$A$1015,MATCH($D955,データ蓄積!$A$16:$A$1015,0)+1):'データ蓄積'!$BI$1015,16,),0))</f>
        <v>0</v>
      </c>
      <c r="O955" s="382">
        <f>IF($F954="申請キャンセル",0,IFERROR(VLOOKUP($D955,INDEX(データ蓄積!$A$16:$A$1015,MATCH($D955,データ蓄積!$A$16:$A$1015,0)+1):'データ蓄積'!$BI$1015,20,),0))</f>
        <v>0</v>
      </c>
      <c r="P955" s="383">
        <f>IF($F954="申請キャンセル",0,IFERROR(VLOOKUP($D955,INDEX(データ蓄積!$A$16:$A$1015,MATCH($D955,データ蓄積!$A$16:$A$1015,0)+1):'データ蓄積'!$BI$1015,21,),0))</f>
        <v>0</v>
      </c>
      <c r="Q955" s="383">
        <f>IF($F954="申請キャンセル",0,IFERROR(VLOOKUP($D955,INDEX(データ蓄積!$A$16:$A$1015,MATCH($D955,データ蓄積!$A$16:$A$1015,0)+1):'データ蓄積'!$BI$1015,23,),0))</f>
        <v>0</v>
      </c>
      <c r="R955" s="384">
        <f>IF($F954="申請キャンセル",0,IFERROR(VLOOKUP($D955,INDEX(データ蓄積!$A$16:$A$1015,MATCH($D955,データ蓄積!$A$16:$A$1015,0)+1):'データ蓄積'!$CO$1015,92,),0))</f>
        <v>0</v>
      </c>
      <c r="S955" s="385">
        <f>IF($F954="申請キャンセル",0,IFERROR(VLOOKUP($D955,INDEX(データ蓄積!$A$16:$A$1015,MATCH($D955,データ蓄積!$A$16:$A$1015,0)+1):'データ蓄積'!$BI$1015,22,),0))</f>
        <v>0</v>
      </c>
      <c r="T955" s="386" t="str">
        <f>IF($F954="申請キャンセル",0,IF((AJ955+AP955)&gt;0,ROUNDDOWN((AJ955+AP955)/(AL955+AR955),4)*1000," "))</f>
        <v xml:space="preserve"> </v>
      </c>
      <c r="U955" s="387" t="str">
        <f>IF($F955="申請キャンセル",0,IFERROR(IF(AJ955+AP955=0,"",VLOOKUP(Q955,Sheet1!$B$4:$C$64,2,0)),0))</f>
        <v/>
      </c>
      <c r="V955" s="388">
        <f>IF($F954="申請キャンセル",0,IFERROR(VLOOKUP($D955,INDEX(データ蓄積!$A$16:$A$1015,MATCH($D955,データ蓄積!$A$16:$A$1015,0)+1):'データ蓄積'!$BI$1015,12,),0))</f>
        <v>0</v>
      </c>
      <c r="W955" s="389">
        <f>IF($F954="申請キャンセル",0,IFERROR(VLOOKUP($D955,INDEX(データ蓄積!$A$16:$A$1015,MATCH($D955,データ蓄積!$A$16:$A$1015,0)+1):'データ蓄積'!$BI$1015,25,),0))</f>
        <v>0</v>
      </c>
      <c r="X955" s="383">
        <f>IF($F954="申請キャンセル",0,IFERROR(VLOOKUP($D955,INDEX(データ蓄積!$A$16:$A$1015,MATCH($D955,データ蓄積!$A$16:$A$1015,0)+1):'データ蓄積'!$DB$1015,27,),0))</f>
        <v>0</v>
      </c>
      <c r="Y955" s="390">
        <f t="shared" si="4629"/>
        <v>0</v>
      </c>
      <c r="Z955" s="383">
        <f>IF($F954="申請キャンセル",0,IFERROR(VLOOKUP($D955,INDEX(データ蓄積!$A$16:$A$1015,MATCH($D955,データ蓄積!$A$16:$A$1015,0)+1):'データ蓄積'!$DB$1015,26,),0))</f>
        <v>0</v>
      </c>
      <c r="AA955" s="383">
        <f>IF($F954="申請キャンセル",0,IFERROR(VLOOKUP($D955,INDEX(データ蓄積!$A$16:$A$1015,MATCH($D955,データ蓄積!$A$16:$A$1015,0)+1):'データ蓄積'!$DB$1015,28,),0))</f>
        <v>0</v>
      </c>
      <c r="AB955" s="385">
        <f t="shared" ref="AB955" si="4885">IF($W955="初 年 度",TRUNC((+AA955-BP955)/2,0),0)</f>
        <v>0</v>
      </c>
      <c r="AC955" s="381"/>
      <c r="AD955" s="380">
        <f>IF($F954="申請キャンセル",0,IFERROR(VLOOKUP($D955,INDEX(データ蓄積!$A$16:$A$1015,MATCH($D955,データ蓄積!$A$16:$A$1015,0)+1):'データ蓄積'!$DB$1015,30,),0))</f>
        <v>0</v>
      </c>
      <c r="AE955" s="383">
        <f t="shared" si="4630"/>
        <v>0</v>
      </c>
      <c r="AF955" s="383">
        <f>IF($F954="申請キャンセル",0,IFERROR(VLOOKUP($D955,INDEX(データ蓄積!$A$16:$A$1015,MATCH($D955,データ蓄積!$A$16:$A$1015,0)+1):'データ蓄積'!$DB$1015,29,),0))</f>
        <v>0</v>
      </c>
      <c r="AG955" s="383">
        <f>IF($F954="申請キャンセル",0,IFERROR(VLOOKUP($D955,INDEX(データ蓄積!$A$16:$A$1015,MATCH($D955,データ蓄積!$A$16:$A$1015,0)+1):'データ蓄積'!$DB$1015,31,),0))</f>
        <v>0</v>
      </c>
      <c r="AH955" s="383">
        <f t="shared" si="4679"/>
        <v>0</v>
      </c>
      <c r="AI955" s="381"/>
      <c r="AJ955" s="385">
        <f t="shared" ref="AJ955" si="4886">+X955+AD955</f>
        <v>0</v>
      </c>
      <c r="AK955" s="390">
        <f t="shared" si="4876"/>
        <v>0</v>
      </c>
      <c r="AL955" s="383">
        <f t="shared" si="4876"/>
        <v>0</v>
      </c>
      <c r="AM955" s="383">
        <f t="shared" si="4876"/>
        <v>0</v>
      </c>
      <c r="AN955" s="385">
        <f t="shared" si="4876"/>
        <v>0</v>
      </c>
      <c r="AO955" s="381"/>
      <c r="AP955" s="383">
        <f>IF($F954="申請キャンセル",0,IFERROR(VLOOKUP($D955,INDEX(データ蓄積!$A$16:$A$1015,MATCH($D955,データ蓄積!$A$16:$A$1015,0)+1):'データ蓄積'!$DB$1015,33,),0))</f>
        <v>0</v>
      </c>
      <c r="AQ955" s="390">
        <f t="shared" si="4631"/>
        <v>0</v>
      </c>
      <c r="AR955" s="383">
        <f>IF($F954="申請キャンセル",0,IFERROR(VLOOKUP($D955,INDEX(データ蓄積!$A$16:$A$1015,MATCH($D955,データ蓄積!$A$16:$A$1015,0)+1):'データ蓄積'!$DB$1015,32,),0))</f>
        <v>0</v>
      </c>
      <c r="AS955" s="383">
        <f>IF($F954="申請キャンセル",0,IFERROR(VLOOKUP($D955,INDEX(データ蓄積!$A$16:$A$1015,MATCH($D955,データ蓄積!$A$16:$A$1015,0)+1):'データ蓄積'!$DB$1015,34,),0))</f>
        <v>0</v>
      </c>
      <c r="AT955" s="385">
        <f t="shared" si="4680"/>
        <v>0</v>
      </c>
      <c r="AU955" s="381"/>
      <c r="AV955" s="383">
        <f>IF($F954="申請キャンセル",0,IFERROR(VLOOKUP($D955,INDEX(データ蓄積!$A$16:$A$1015,MATCH($D955,データ蓄積!$A$16:$A$1015,0)+1):'データ蓄積'!$DB$1015,36,),0))</f>
        <v>0</v>
      </c>
      <c r="AW955" s="390">
        <f t="shared" si="4632"/>
        <v>0</v>
      </c>
      <c r="AX955" s="383">
        <f>IF($F954="申請キャンセル",0,IFERROR(VLOOKUP($D955,INDEX(データ蓄積!$A$16:$A$1015,MATCH($D955,データ蓄積!$A$16:$A$1015,0)+1):'データ蓄積'!$DB$1015,35,),0))</f>
        <v>0</v>
      </c>
      <c r="AY955" s="383">
        <f>IF($F954="申請キャンセル",0,IFERROR(VLOOKUP($D955,INDEX(データ蓄積!$A$16:$A$1015,MATCH($D955,データ蓄積!$A$16:$A$1015,0)+1):'データ蓄積'!$DB$1015,37,),0))</f>
        <v>0</v>
      </c>
      <c r="AZ955" s="385">
        <f t="shared" si="4681"/>
        <v>0</v>
      </c>
      <c r="BA955" s="381"/>
      <c r="BB955" s="391">
        <f t="shared" ref="BB955" si="4887">+AK955+AQ955+AW955</f>
        <v>0</v>
      </c>
      <c r="BC955" s="383">
        <f t="shared" si="4817"/>
        <v>0</v>
      </c>
      <c r="BD955" s="383">
        <f t="shared" si="4817"/>
        <v>0</v>
      </c>
      <c r="BE955" s="392">
        <f t="shared" si="4817"/>
        <v>0</v>
      </c>
      <c r="BF955" s="369"/>
      <c r="BG955" s="380">
        <f>IF($F954="申請キャンセル",0,IF(H955="（○）",220,0))</f>
        <v>0</v>
      </c>
      <c r="BH955" s="385">
        <f>IF($F954="申請キャンセル",0,IF(H955="（○）",SUM(AK955+AQ955+AW955),0))</f>
        <v>0</v>
      </c>
      <c r="BI955" s="383">
        <f>IF($F954="申請キャンセル",0,IF(H955="（○）",SUM(AL955+AR955),0))</f>
        <v>0</v>
      </c>
      <c r="BJ955" s="383">
        <f t="shared" si="4633"/>
        <v>0</v>
      </c>
      <c r="BK955" s="392">
        <f t="shared" ref="BK955" si="4888">IF($W955="初 年 度",TRUNC((+BJ955-CB955),0),0)</f>
        <v>0</v>
      </c>
      <c r="BL955" s="46"/>
      <c r="BM955" s="380">
        <f t="shared" si="4763"/>
        <v>0</v>
      </c>
      <c r="BN955" s="381">
        <f t="shared" si="4763"/>
        <v>0</v>
      </c>
      <c r="BP955" s="127">
        <f t="shared" si="4634"/>
        <v>0</v>
      </c>
      <c r="BQ955" s="128">
        <f t="shared" ref="BQ955" si="4889">ROUNDUP(BP955/2,0)</f>
        <v>0</v>
      </c>
      <c r="BR955" s="45"/>
      <c r="BS955" s="127">
        <f t="shared" si="4635"/>
        <v>0</v>
      </c>
      <c r="BT955" s="128">
        <f t="shared" ref="BT955" si="4890">ROUNDUP(BS955/2,0)</f>
        <v>0</v>
      </c>
      <c r="BU955" s="45"/>
      <c r="BV955" s="127">
        <f t="shared" si="4636"/>
        <v>0</v>
      </c>
      <c r="BW955" s="128">
        <f t="shared" si="4682"/>
        <v>0</v>
      </c>
      <c r="BX955" s="45"/>
      <c r="BY955" s="127">
        <f t="shared" si="4637"/>
        <v>0</v>
      </c>
      <c r="BZ955" s="128">
        <f t="shared" ref="BZ955" si="4891">ROUNDUP(BY955/2,0)</f>
        <v>0</v>
      </c>
      <c r="CA955" s="45"/>
      <c r="CB955" s="127">
        <f t="shared" si="4638"/>
        <v>0</v>
      </c>
      <c r="CC955" s="128">
        <f t="shared" ref="CC955" si="4892">+CB955</f>
        <v>0</v>
      </c>
      <c r="CD955" s="45"/>
      <c r="CE955" s="370">
        <f>IF($F954="申請キャンセル",0,IFERROR(VLOOKUP($D955,INDEX(データ蓄積!$A$16:$A$1015,MATCH($D955,データ蓄積!$A$16:$A$1015,0)+1):'データ蓄積'!$DB$1015,83,),0))</f>
        <v>0</v>
      </c>
      <c r="CF955" s="371">
        <f>IF($F954="申請キャンセル",0,IFERROR(VLOOKUP($D955,INDEX(データ蓄積!$A$16:$A$1015,MATCH($D955,データ蓄積!$A$16:$A$1015,0)+1):'データ蓄積'!$DB$1015,6,),0))</f>
        <v>0</v>
      </c>
      <c r="CG955" s="214" t="str">
        <f t="shared" si="3765"/>
        <v xml:space="preserve"> </v>
      </c>
      <c r="CH955" s="214" t="str">
        <f t="shared" si="3755"/>
        <v/>
      </c>
      <c r="CI955" s="214" t="str">
        <f t="shared" ref="CI955" si="4893">IF(CG955&gt;=CH955,"OK","下限本数を下回っています")</f>
        <v>OK</v>
      </c>
      <c r="CJ955" s="371">
        <f>IF($F954="申請キャンセル",0,IFERROR(VLOOKUP($D955,INDEX(データ蓄積!$A$16:$A$1015,MATCH($D955,データ蓄積!$A$16:$A$1015,0)+1):'データ蓄積'!$DB$1015,9,),0))</f>
        <v>0</v>
      </c>
      <c r="CK955" s="372">
        <f>IF($F954="申請キャンセル",0,IFERROR(VLOOKUP($D955,INDEX(データ蓄積!$A$16:$A$1015,MATCH($D955,データ蓄積!$A$16:$A$1015,0)+1):'データ蓄積'!$DB$1015,11,),0))</f>
        <v>0</v>
      </c>
      <c r="CL955" s="372">
        <f>IF($F954="申請キャンセル",0,IFERROR(VLOOKUP($D955,INDEX(データ蓄積!$A$16:$A$1015,MATCH($D955,データ蓄積!$A$16:$A$1015,0)+1):'データ蓄積'!$DB$1015,13,),0))</f>
        <v>0</v>
      </c>
      <c r="CM955" s="372">
        <f>IF($F954="申請キャンセル",0,IFERROR(VLOOKUP($D955,INDEX(データ蓄積!$A$16:$A$1015,MATCH($D955,データ蓄積!$A$16:$A$1015,0)+1):'データ蓄積'!$DB$1015,15,),0))</f>
        <v>0</v>
      </c>
      <c r="CN955" s="372">
        <f>IF($F954="申請キャンセル",0,IFERROR(VLOOKUP($D955,INDEX(データ蓄積!$A$16:$A$1015,MATCH($D955,データ蓄積!$A$16:$A$1015,0)+1):'データ蓄積'!$DB$1015,17,),0))</f>
        <v>0</v>
      </c>
      <c r="CO955" s="372">
        <f>IF($F954="申請キャンセル",0,IFERROR(VLOOKUP($D955,INDEX(データ蓄積!$A$16:$A$1015,MATCH($D955,データ蓄積!$A$16:$A$1015,0)+1):'データ蓄積'!$DB$1015,18,),0))</f>
        <v>0</v>
      </c>
      <c r="CP955" s="371">
        <f>IF($F954="申請キャンセル",0,IFERROR(VLOOKUP($D955,INDEX(データ蓄積!$A$16:$A$1015,MATCH($D955,データ蓄積!$A$16:$A$1015,0)+1):'データ蓄積'!$DB$1015,19,),0))</f>
        <v>0</v>
      </c>
      <c r="CQ955" s="372">
        <f>IF($F954="申請キャンセル",0,IFERROR(VLOOKUP($D955,INDEX(データ蓄積!$A$16:$A$1015,MATCH($D955,データ蓄積!$A$16:$A$1015,0)+1):'データ蓄積'!$DB$1015,24,),0))</f>
        <v>0</v>
      </c>
      <c r="CR955" s="99" t="str">
        <f>IF($F954="申請キャンセル",0,CONCATENATE(CS955,$CS$14,CT955,$CT$14,CU955,$CU$14))</f>
        <v>0年0月0日</v>
      </c>
      <c r="CS955" s="99">
        <f>IF($F954="申請キャンセル",0,IFERROR(VLOOKUP($D955,INDEX(データ蓄積!$A$16:$A$1015,MATCH($D955,データ蓄積!$A$16:$A$1015,0)+1):'データ蓄積'!$DB$1015,70,),0))</f>
        <v>0</v>
      </c>
      <c r="CT955" s="99">
        <f>IF($F954="申請キャンセル",0,IFERROR(VLOOKUP($D955,INDEX(データ蓄積!$A$16:$A$1015,MATCH($D955,データ蓄積!$A$16:$A$1015,0)+1):'データ蓄積'!$DB$1015,71,),0))</f>
        <v>0</v>
      </c>
      <c r="CU955" s="99">
        <f>IF($F954="申請キャンセル",0,IFERROR(VLOOKUP($D955,INDEX(データ蓄積!$A$16:$A$1015,MATCH($D955,データ蓄積!$A$16:$A$1015,0)+1):'データ蓄積'!$DB$1015,72,),0))</f>
        <v>0</v>
      </c>
      <c r="CV955" s="99" t="str">
        <f>IF($F954="申請キャンセル",0,CONCATENATE(CW955,$CW$14,CX955,$CX$14,CY955,$CY$14))</f>
        <v>0年0月0日</v>
      </c>
      <c r="CW955" s="99">
        <f>IF($F954="申請キャンセル",0,IFERROR(VLOOKUP($D955,INDEX(データ蓄積!$A$16:$A$1015,MATCH($D955,データ蓄積!$A$16:$A$1015,0)+1):'データ蓄積'!$DB$1015,73,),0))</f>
        <v>0</v>
      </c>
      <c r="CX955" s="99">
        <f>IF($F954="申請キャンセル",0,IFERROR(VLOOKUP($D955,INDEX(データ蓄積!$A$16:$A$1015,MATCH($D955,データ蓄積!$A$16:$A$1015,0)+1):'データ蓄積'!$DB$1015,74,),0))</f>
        <v>0</v>
      </c>
      <c r="CY955" s="99">
        <f>IF($F954="申請キャンセル",0,IFERROR(VLOOKUP($D955,INDEX(データ蓄積!$A$16:$A$1015,MATCH($D955,データ蓄積!$A$16:$A$1015,0)+1):'データ蓄積'!$DB$1015,75,),0))</f>
        <v>0</v>
      </c>
      <c r="CZ955" s="211">
        <f>IF($F954="申請キャンセル",0,IFERROR(VLOOKUP($D955,INDEX(データ蓄積!$A$16:$A$1015,MATCH($D955,データ蓄積!$A$16:$A$1015,0)+1):'データ蓄積'!$CF$1015,84,),0))</f>
        <v>0</v>
      </c>
      <c r="DA955" s="211">
        <f>IF($F954="申請キャンセル",0,IFERROR(VLOOKUP($D955,INDEX(データ蓄積!$A$16:$A$1015,MATCH($D955,データ蓄積!$A$16:$A$1015,0)+1):'データ蓄積'!$CG$1015,85,),0))</f>
        <v>0</v>
      </c>
      <c r="DB955" s="211">
        <f>IF($F954="申請キャンセル",0,IFERROR(VLOOKUP($D955,INDEX(データ蓄積!$A$16:$A$1015,MATCH($D955,データ蓄積!$A$16:$A$1015,0)+1):'データ蓄積'!$CH$1015,86,),0))</f>
        <v>0</v>
      </c>
      <c r="DC955" s="211"/>
      <c r="DD955" s="204">
        <f>IF($F954="申請キャンセル",0,IFERROR(VLOOKUP($D955,INDEX(データ蓄積!$A$16:$A$1015,MATCH($D955,データ蓄積!$A$16:$A$1015,0)+1):'データ蓄積'!$CN$1015,91,),0))</f>
        <v>0</v>
      </c>
      <c r="DE955" s="204">
        <f>IF($F954="申請キャンセル",0,IFERROR(VLOOKUP($D955,INDEX(データ蓄積!$A$16:$A$1015,MATCH($D955,データ蓄積!$A$16:$A$1015,0)+1):'データ蓄積'!$CN$1015,92,),0))</f>
        <v>0</v>
      </c>
    </row>
    <row r="956" spans="1:109" ht="18.75" customHeight="1" x14ac:dyDescent="0.15">
      <c r="A956" s="349">
        <f>IFERROR(VLOOKUP($D956,INDEX(データ蓄積!$A$16:$A$1015,MATCH($D956,データ蓄積!$A$16:$A$1015,0)):'データ蓄積'!$BI$1015,3,),0)</f>
        <v>0</v>
      </c>
      <c r="B956" s="350">
        <f>IFERROR(VLOOKUP($D956,INDEX(データ蓄積!$A$16:$A$1015,MATCH($D956,データ蓄積!$A$16:$A$1015,0)):'データ蓄積'!$BI$1015,4,),0)</f>
        <v>0</v>
      </c>
      <c r="C956" s="349">
        <f>IFERROR(VLOOKUP($D956,INDEX(データ蓄積!$A$16:$A$1015,MATCH($D956,データ蓄積!$A$16:$A$1015,0)):'データ蓄積'!$BI$1015,5,),0)</f>
        <v>0</v>
      </c>
      <c r="D956" s="349">
        <f t="shared" si="3978"/>
        <v>471</v>
      </c>
      <c r="E956" s="351">
        <f>IFERROR(VLOOKUP($D956,INDEX(データ蓄積!$A$16:$A$1015,MATCH($D956,データ蓄積!$A$16:$A$1015,0)):'データ蓄積'!$BI$1015,2,),0)</f>
        <v>0</v>
      </c>
      <c r="F956" s="352">
        <f>IFERROR(VLOOKUP($D956,INDEX(データ蓄積!$A$16:$A$1015,MATCH($D956,データ蓄積!$A$16:$A$1015,0)):'データ蓄積'!$CD$1015,82,),0)</f>
        <v>0</v>
      </c>
      <c r="G956" s="353">
        <f>IF($F956="申請キャンセル",0,IFERROR(VLOOKUP($D956,INDEX(データ蓄積!$A$16:$A$1015,MATCH($D956,データ蓄積!$A$16:$A$1015,0)):'データ蓄積'!$BI$1015,8,),0))</f>
        <v>0</v>
      </c>
      <c r="H956" s="346">
        <f>IF($F956="申請キャンセル",0,IFERROR(VLOOKUP($D956,INDEX(データ蓄積!$A$16:$A$1015,MATCH($D956,データ蓄積!$A$16:$A$1015,0)):'データ蓄積'!$BI$1015,10,),0))</f>
        <v>0</v>
      </c>
      <c r="I956" s="354" t="str">
        <f>IF($F956="申請キャンセル","",LEFT(IFERROR(VLOOKUP($D956,INDEX(データ蓄積!$A$16:$A$1015,MATCH($D956,データ蓄積!$A$16:$A$1015,0)):'データ蓄積'!$CH$1015,84,),""),2))</f>
        <v/>
      </c>
      <c r="J956" s="346" t="str">
        <f>IF($F956="申請キャンセル","",LEFT(IFERROR(VLOOKUP($D956,INDEX(データ蓄積!$A$16:$A$1015,MATCH($D956,データ蓄積!$A$16:$A$1015,0)):'データ蓄積'!$CL$1015,86,),""),2))</f>
        <v/>
      </c>
      <c r="K956" s="355">
        <f>IF($F956="申請キャンセル",0,IFERROR(VLOOKUP($D956,INDEX(データ蓄積!$A$16:$A$1015,MATCH($D956,データ蓄積!$A$16:$A$1015,0)):'データ蓄積'!$CO$1015,90,),0))</f>
        <v>0</v>
      </c>
      <c r="L956" s="350">
        <f>IF(G956=0,0,IF($F956="申請キャンセル",0,IF(K956="","","〇")))</f>
        <v>0</v>
      </c>
      <c r="M956" s="356">
        <f>IF($F956="申請キャンセル",0,IFERROR(VLOOKUP($D956,INDEX(データ蓄積!$A$16:$A$1015,MATCH($D956,データ蓄積!$A$16:$A$1015,0)):'データ蓄積'!$BI$1015,14,),))</f>
        <v>0</v>
      </c>
      <c r="N956" s="357">
        <f>IF($F956="申請キャンセル",0,IFERROR(VLOOKUP($D956,INDEX(データ蓄積!$A$16:$A$1015,MATCH($D956,データ蓄積!$A$16:$A$1015,0)):'データ蓄積'!$BI$1015,16,),0))</f>
        <v>0</v>
      </c>
      <c r="O956" s="356">
        <f>IF($F956="申請キャンセル",0,IFERROR(VLOOKUP($D956,INDEX(データ蓄積!$A$16:$A$1015,MATCH($D956,データ蓄積!$A$16:$A$1015,0)):'データ蓄積'!$BI$1015,20,),0))</f>
        <v>0</v>
      </c>
      <c r="P956" s="358">
        <f>IF($F956="申請キャンセル",0,IFERROR(VLOOKUP($D956,INDEX(データ蓄積!$A$16:$A$1015,MATCH($D956,データ蓄積!$A$16:$A$1015,0)):'データ蓄積'!$BI$1015,21,),0))</f>
        <v>0</v>
      </c>
      <c r="Q956" s="359">
        <f>IF($F956="申請キャンセル",0,IFERROR(VLOOKUP($D956,INDEX(データ蓄積!$A$16:$A$1015,MATCH($D956,データ蓄積!$A$16:$A$1015,0)):'データ蓄積'!$BI$1015,23,),0))</f>
        <v>0</v>
      </c>
      <c r="R956" s="360">
        <f>IF($F956="申請キャンセル",0,IFERROR(VLOOKUP($D956,INDEX(データ蓄積!$A$16:$A$1015,MATCH($D956,データ蓄積!$A$16:$A$1015,0)):'データ蓄積'!$CO$1015,92,),0))</f>
        <v>0</v>
      </c>
      <c r="S956" s="361">
        <f>IF($F956="申請キャンセル",0,IFERROR(VLOOKUP($D956,INDEX(データ蓄積!$A$16:$A$1015,MATCH($D956,データ蓄積!$A$16:$A$1015,0)):'データ蓄積'!$BI$1015,22,),0))</f>
        <v>0</v>
      </c>
      <c r="T956" s="362" t="str">
        <f>IF($F956="申請キャンセル",0,IF((AJ956+AP956)&gt;0,ROUNDDOWN((AJ956+AP956)/(AL956+AR956),4)*1000," "))</f>
        <v xml:space="preserve"> </v>
      </c>
      <c r="U956" s="363" t="str">
        <f>IF($F956="申請キャンセル",0,IFERROR(IF(AJ956+AP956=0,"",VLOOKUP(Q956,Sheet1!$B$4:$C$64,2,0)),0))</f>
        <v/>
      </c>
      <c r="V956" s="364">
        <f>IF($F956="申請キャンセル",0,IFERROR(VLOOKUP($D956,INDEX(データ蓄積!$A$16:$A$1015,MATCH($D956,データ蓄積!$A$16:$A$1015,0)):'データ蓄積'!$BI$1015,12,),0))</f>
        <v>0</v>
      </c>
      <c r="W956" s="365">
        <f>IF($F956="申請キャンセル",0,IFERROR(VLOOKUP($D956,INDEX(データ蓄積!$A$16:$A$1015,MATCH($D956,データ蓄積!$A$16:$A$1015,0)):'データ蓄積'!$BI$1015,25,),0))</f>
        <v>0</v>
      </c>
      <c r="X956" s="356">
        <f>IF($F956="申請キャンセル",0,IFERROR(VLOOKUP($D956,INDEX(データ蓄積!$A$16:$A$1015,MATCH($D956,データ蓄積!$A$16:$A$1015,0)):'データ蓄積'!$DB$1015,27,),0))</f>
        <v>0</v>
      </c>
      <c r="Y956" s="366">
        <f t="shared" si="4629"/>
        <v>0</v>
      </c>
      <c r="Z956" s="358">
        <f>IF($F956="申請キャンセル",0,IFERROR(VLOOKUP($D956,INDEX(データ蓄積!$A$16:$A$1015,MATCH($D956,データ蓄積!$A$16:$A$1015,0)):'データ蓄積'!$DB$1015,26,),0))</f>
        <v>0</v>
      </c>
      <c r="AA956" s="367">
        <f>IF($F956="申請キャンセル",0,IFERROR(VLOOKUP($D956,INDEX(データ蓄積!$A$16:$A$1015,MATCH($D956,データ蓄積!$A$16:$A$1015,0)):'データ蓄積'!$DB$1015,28,),0))</f>
        <v>0</v>
      </c>
      <c r="AB956" s="358">
        <f>IF($W956="初 年 度",TRUNC((+AA956-BP956)/2,0),0)</f>
        <v>0</v>
      </c>
      <c r="AC956" s="357"/>
      <c r="AD956" s="356">
        <f>IF($F956="申請キャンセル",0,IFERROR(VLOOKUP($D956,INDEX(データ蓄積!$A$16:$A$1015,MATCH($D956,データ蓄積!$A$16:$A$1015,0)):'データ蓄積'!$DB$1015,30,),0))</f>
        <v>0</v>
      </c>
      <c r="AE956" s="359">
        <f t="shared" si="4630"/>
        <v>0</v>
      </c>
      <c r="AF956" s="359">
        <f>IF($F956="申請キャンセル",0,IFERROR(VLOOKUP($D956,INDEX(データ蓄積!$A$16:$A$1015,MATCH($D956,データ蓄積!$A$16:$A$1015,0)):'データ蓄積'!$DB$1015,29,),0))</f>
        <v>0</v>
      </c>
      <c r="AG956" s="359">
        <f>IF($F956="申請キャンセル",0,IFERROR(VLOOKUP($D956,INDEX(データ蓄積!$A$16:$A$1015,MATCH($D956,データ蓄積!$A$16:$A$1015,0)):'データ蓄積'!$DB$1015,31,),0))</f>
        <v>0</v>
      </c>
      <c r="AH956" s="359">
        <f t="shared" si="4679"/>
        <v>0</v>
      </c>
      <c r="AI956" s="357"/>
      <c r="AJ956" s="358">
        <f>+X956+AD956</f>
        <v>0</v>
      </c>
      <c r="AK956" s="366">
        <f t="shared" si="4876"/>
        <v>0</v>
      </c>
      <c r="AL956" s="358">
        <f t="shared" si="4876"/>
        <v>0</v>
      </c>
      <c r="AM956" s="367">
        <f t="shared" si="4876"/>
        <v>0</v>
      </c>
      <c r="AN956" s="358">
        <f t="shared" si="4876"/>
        <v>0</v>
      </c>
      <c r="AO956" s="357"/>
      <c r="AP956" s="356">
        <f>IF($F956="申請キャンセル",0,IFERROR(VLOOKUP($D956,INDEX(データ蓄積!$A$16:$A$1015,MATCH($D956,データ蓄積!$A$16:$A$1015,0)):'データ蓄積'!$DB$1015,33,),0))</f>
        <v>0</v>
      </c>
      <c r="AQ956" s="366">
        <f t="shared" si="4631"/>
        <v>0</v>
      </c>
      <c r="AR956" s="358">
        <f>IF($F956="申請キャンセル",0,IFERROR(VLOOKUP($D956,INDEX(データ蓄積!$A$16:$A$1015,MATCH($D956,データ蓄積!$A$16:$A$1015,0)):'データ蓄積'!$DB$1015,32,),0))</f>
        <v>0</v>
      </c>
      <c r="AS956" s="367">
        <f>IF($F956="申請キャンセル",0,IFERROR(VLOOKUP($D956,INDEX(データ蓄積!$A$16:$A$1015,MATCH($D956,データ蓄積!$A$16:$A$1015,0)):'データ蓄積'!$DB$1015,34,),0))</f>
        <v>0</v>
      </c>
      <c r="AT956" s="358">
        <f t="shared" si="4680"/>
        <v>0</v>
      </c>
      <c r="AU956" s="357"/>
      <c r="AV956" s="356">
        <f>IF($F956="申請キャンセル",0,IFERROR(VLOOKUP($D956,INDEX(データ蓄積!$A$16:$A$1015,MATCH($D956,データ蓄積!$A$16:$A$1015,0)):'データ蓄積'!$DB$1015,36,),0))</f>
        <v>0</v>
      </c>
      <c r="AW956" s="366">
        <f t="shared" si="4632"/>
        <v>0</v>
      </c>
      <c r="AX956" s="358">
        <f>IF($F956="申請キャンセル",0,IFERROR(VLOOKUP($D956,INDEX(データ蓄積!$A$16:$A$1015,MATCH($D956,データ蓄積!$A$16:$A$1015,0)):'データ蓄積'!$DB$1015,35,),0))</f>
        <v>0</v>
      </c>
      <c r="AY956" s="367">
        <f>IF($F956="申請キャンセル",0,IFERROR(VLOOKUP($D956,INDEX(データ蓄積!$A$16:$A$1015,MATCH($D956,データ蓄積!$A$16:$A$1015,0)):'データ蓄積'!$DB$1015,37,),0))</f>
        <v>0</v>
      </c>
      <c r="AZ956" s="358">
        <f t="shared" si="4681"/>
        <v>0</v>
      </c>
      <c r="BA956" s="357"/>
      <c r="BB956" s="368">
        <f>+AK956+AQ956+AW956</f>
        <v>0</v>
      </c>
      <c r="BC956" s="358">
        <f t="shared" si="4817"/>
        <v>0</v>
      </c>
      <c r="BD956" s="367">
        <f t="shared" si="4817"/>
        <v>0</v>
      </c>
      <c r="BE956" s="361">
        <f t="shared" si="4817"/>
        <v>0</v>
      </c>
      <c r="BF956" s="369"/>
      <c r="BG956" s="356">
        <f>IF($F956="申請キャンセル",0,IF(H956="（○）",220,0))</f>
        <v>0</v>
      </c>
      <c r="BH956" s="359">
        <f>IF($F956="申請キャンセル",0,IF(H956="（○）",SUM(AK956+AQ956+AW956),0))</f>
        <v>0</v>
      </c>
      <c r="BI956" s="359">
        <f>IF($F956="申請キャンセル",0,IF(H956="（○）",SUM(AL956+AR956),0))</f>
        <v>0</v>
      </c>
      <c r="BJ956" s="359">
        <f t="shared" si="4633"/>
        <v>0</v>
      </c>
      <c r="BK956" s="361">
        <f>IF($W956="初 年 度",TRUNC((+BJ956-CB956),0),0)</f>
        <v>0</v>
      </c>
      <c r="BL956" s="46"/>
      <c r="BM956" s="356">
        <f t="shared" si="4763"/>
        <v>0</v>
      </c>
      <c r="BN956" s="357">
        <f t="shared" si="4763"/>
        <v>0</v>
      </c>
      <c r="BP956" s="125">
        <f t="shared" si="4634"/>
        <v>0</v>
      </c>
      <c r="BQ956" s="126">
        <f>ROUNDUP(BP956/2,0)</f>
        <v>0</v>
      </c>
      <c r="BR956" s="44"/>
      <c r="BS956" s="125">
        <f t="shared" si="4635"/>
        <v>0</v>
      </c>
      <c r="BT956" s="126">
        <f>ROUNDUP(BS956/2,0)</f>
        <v>0</v>
      </c>
      <c r="BU956" s="44"/>
      <c r="BV956" s="125">
        <f t="shared" si="4636"/>
        <v>0</v>
      </c>
      <c r="BW956" s="126">
        <f t="shared" si="4682"/>
        <v>0</v>
      </c>
      <c r="BX956" s="44"/>
      <c r="BY956" s="125">
        <f t="shared" si="4637"/>
        <v>0</v>
      </c>
      <c r="BZ956" s="126">
        <f>ROUNDUP(BY956/2,0)</f>
        <v>0</v>
      </c>
      <c r="CA956" s="44"/>
      <c r="CB956" s="125">
        <f t="shared" si="4638"/>
        <v>0</v>
      </c>
      <c r="CC956" s="126">
        <f>+CB956</f>
        <v>0</v>
      </c>
      <c r="CD956" s="44"/>
      <c r="CE956" s="370">
        <f>IF($F956="申請キャンセル",0,IF(CE957="","",CE957))</f>
        <v>0</v>
      </c>
      <c r="CF956" s="371">
        <f>IF($F956="申請キャンセル",0,IFERROR(VLOOKUP($D956,INDEX(データ蓄積!$A$16:$A$1015,MATCH($D956,データ蓄積!$A$16:$A$1015,0)):'データ蓄積'!$DB$1015,6,),0))</f>
        <v>0</v>
      </c>
      <c r="CG956" s="214" t="str">
        <f t="shared" si="3765"/>
        <v xml:space="preserve"> </v>
      </c>
      <c r="CH956" s="214" t="str">
        <f t="shared" si="3755"/>
        <v/>
      </c>
      <c r="CI956" s="214" t="str">
        <f>IF(CG956&gt;=CH956,"OK","下限本数を下回っています")</f>
        <v>OK</v>
      </c>
      <c r="CJ956" s="371">
        <f>IF($F956="申請キャンセル",0,IFERROR(VLOOKUP($D956,INDEX(データ蓄積!$A$16:$A$1015,MATCH($D956,データ蓄積!$A$16:$A$1015,0)):'データ蓄積'!$DB$1015,9,),0))</f>
        <v>0</v>
      </c>
      <c r="CK956" s="372">
        <f>IF($F956="申請キャンセル",0,IFERROR(VLOOKUP($D956,INDEX(データ蓄積!$A$16:$A$1015,MATCH($D956,データ蓄積!$A$16:$A$1015,0)):'データ蓄積'!$DB$1015,11,),0))</f>
        <v>0</v>
      </c>
      <c r="CL956" s="372">
        <f>IF($F956="申請キャンセル",0,IFERROR(VLOOKUP($D956,INDEX(データ蓄積!$A$16:$A$1015,MATCH($D956,データ蓄積!$A$16:$A$1015,0)):'データ蓄積'!$DB$1015,13,),0))</f>
        <v>0</v>
      </c>
      <c r="CM956" s="372">
        <f>IF($F956="申請キャンセル",0,IFERROR(VLOOKUP($D956,INDEX(データ蓄積!$A$16:$A$1015,MATCH($D956,データ蓄積!$A$16:$A$1015,0)):'データ蓄積'!$DB$1015,15,),0))</f>
        <v>0</v>
      </c>
      <c r="CN956" s="372">
        <f>IF($F956="申請キャンセル",0,IFERROR(VLOOKUP($D956,INDEX(データ蓄積!$A$16:$A$1015,MATCH($D956,データ蓄積!$A$16:$A$1015,0)):'データ蓄積'!$DB$1015,17,),0))</f>
        <v>0</v>
      </c>
      <c r="CO956" s="372">
        <f>IF($F956="申請キャンセル",0,IFERROR(VLOOKUP($D956,INDEX(データ蓄積!$A$16:$A$1015,MATCH($D956,データ蓄積!$A$16:$A$1015,0)):'データ蓄積'!$DB$1015,18,),0))</f>
        <v>0</v>
      </c>
      <c r="CP956" s="371">
        <f>IF($F956="申請キャンセル",0,IFERROR(VLOOKUP($D956,INDEX(データ蓄積!$A$16:$A$1015,MATCH($D956,データ蓄積!$A$16:$A$1015,0)):'データ蓄積'!$DB$1015,19,),0))</f>
        <v>0</v>
      </c>
      <c r="CQ956" s="372">
        <f>IF($F956="申請キャンセル",0,IFERROR(VLOOKUP($D956,INDEX(データ蓄積!$A$16:$A$1015,MATCH($D956,データ蓄積!$A$16:$A$1015,0)):'データ蓄積'!$DB$1015,24,),0))</f>
        <v>0</v>
      </c>
      <c r="CR956" s="99" t="str">
        <f>IF($F956="申請キャンセル",0,CONCATENATE(CS956,$CS$14,CT956,$CT$14,CU956,$CU$14))</f>
        <v>0年0月0日</v>
      </c>
      <c r="CS956" s="99">
        <f>IF($F956="申請キャンセル",0,IFERROR(VLOOKUP($D956,INDEX(データ蓄積!$A$16:$A$1015,MATCH($D956,データ蓄積!$A$16:$A$1015,0)):'データ蓄積'!$DB$1015,70,),0))</f>
        <v>0</v>
      </c>
      <c r="CT956" s="99">
        <f>IF($F956="申請キャンセル",0,IFERROR(VLOOKUP($D956,INDEX(データ蓄積!$A$16:$A$1015,MATCH($D956,データ蓄積!$A$16:$A$1015,0)):'データ蓄積'!$DB$1015,71,),0))</f>
        <v>0</v>
      </c>
      <c r="CU956" s="99">
        <f>IF($F956="申請キャンセル",0,IFERROR(VLOOKUP($D956,INDEX(データ蓄積!$A$16:$A$1015,MATCH($D956,データ蓄積!$A$16:$A$1015,0)):'データ蓄積'!$DB$1015,72,),0))</f>
        <v>0</v>
      </c>
      <c r="CV956" s="99" t="str">
        <f>IF($F956="申請キャンセル",0,CONCATENATE(CW956,$CW$14,CX956,$CX$14,CY956,$CY$14))</f>
        <v>0年0月0日</v>
      </c>
      <c r="CW956" s="99">
        <f>IF($F956="申請キャンセル",0,IFERROR(VLOOKUP($D956,INDEX(データ蓄積!$A$16:$A$1015,MATCH($D956,データ蓄積!$A$16:$A$1015,0)):'データ蓄積'!$DB$1015,73,),0))</f>
        <v>0</v>
      </c>
      <c r="CX956" s="99">
        <f>IF($F956="申請キャンセル",0,IFERROR(VLOOKUP($D956,INDEX(データ蓄積!$A$16:$A$1015,MATCH($D956,データ蓄積!$A$16:$A$1015,0)):'データ蓄積'!$DB$1015,74,),0))</f>
        <v>0</v>
      </c>
      <c r="CY956" s="99">
        <f>IF($F956="申請キャンセル",0,IFERROR(VLOOKUP($D956,INDEX(データ蓄積!$A$16:$A$1015,MATCH($D956,データ蓄積!$A$16:$A$1015,0)):'データ蓄積'!$DB$1015,75,),0))</f>
        <v>0</v>
      </c>
      <c r="CZ956" s="211">
        <f>IF($F956="申請キャンセル",0,IFERROR(VLOOKUP($D956,INDEX(データ蓄積!$A$16:$A$1015,MATCH($D956,データ蓄積!$A$16:$A$1015,0)):'データ蓄積'!$CF$1015,84,),0))</f>
        <v>0</v>
      </c>
      <c r="DA956" s="211">
        <f>IF($F956="申請キャンセル",0,IFERROR(VLOOKUP($D956,INDEX(データ蓄積!$A$16:$A$1015,MATCH($D956,データ蓄積!$A$16:$A$1015,0)):'データ蓄積'!$CG$1015,85,),0))</f>
        <v>0</v>
      </c>
      <c r="DB956" s="211">
        <f>IF($F956="申請キャンセル",0,IFERROR(VLOOKUP($D956,INDEX(データ蓄積!$A$16:$A$1015,MATCH($D956,データ蓄積!$A$16:$A$1015,0)):'データ蓄積'!$CH$1015,86,),0))</f>
        <v>0</v>
      </c>
      <c r="DC956" s="211"/>
      <c r="DD956" s="204">
        <f>IF($F956="申請キャンセル",0,IFERROR(VLOOKUP($D956,INDEX(データ蓄積!$A$16:$A$1015,MATCH($D956,データ蓄積!$A$16:$A$1015,0)):'データ蓄積'!$CN$1015,91,),0))</f>
        <v>0</v>
      </c>
      <c r="DE956" s="204">
        <f>IF($F956="申請キャンセル",0,IFERROR(VLOOKUP($D956,INDEX(データ蓄積!$A$16:$A$1015,MATCH($D956,データ蓄積!$A$16:$A$1015,0)):'データ蓄積'!$CN$1015,92,),0))</f>
        <v>0</v>
      </c>
    </row>
    <row r="957" spans="1:109" ht="18.75" customHeight="1" x14ac:dyDescent="0.15">
      <c r="A957" s="373">
        <f>IFERROR(VLOOKUP($D957,INDEX(データ蓄積!$A$16:$A$1015,MATCH($D957,データ蓄積!$A$16:$A$1015,0)+1):'データ蓄積'!$BI$1015,3,),0)</f>
        <v>0</v>
      </c>
      <c r="B957" s="374">
        <f>IFERROR(VLOOKUP($D957,INDEX(データ蓄積!$A$16:$A$1015,MATCH($D957,データ蓄積!$A$16:$A$1015,0)+1):'データ蓄積'!$BI$1015,4,),0)</f>
        <v>0</v>
      </c>
      <c r="C957" s="375">
        <f>IFERROR(VLOOKUP($D957,INDEX(データ蓄積!$A$16:$A$1015,MATCH($D957,データ蓄積!$A$16:$A$1015,0)+1):'データ蓄積'!$BI$1015,5,),0)</f>
        <v>0</v>
      </c>
      <c r="D957" s="373">
        <f t="shared" si="3978"/>
        <v>471</v>
      </c>
      <c r="E957" s="347">
        <f>IFERROR(VLOOKUP($D957,INDEX(データ蓄積!$A$16:$A$1015,MATCH($D957,データ蓄積!$A$16:$A$1015,0)+1):'データ蓄積'!$BI$1015,2,),0)</f>
        <v>0</v>
      </c>
      <c r="F957" s="376">
        <f>IFERROR(VLOOKUP($D957,INDEX(データ蓄積!$A$16:$A$1015,MATCH($D957,データ蓄積!$A$16:$A$1015,0)+1):'データ蓄積'!$CD$1015,82,),0)</f>
        <v>0</v>
      </c>
      <c r="G957" s="377">
        <f>IF($F956="申請キャンセル",0,IFERROR(VLOOKUP($D957,INDEX(データ蓄積!$A$16:$A$1015,MATCH($D957,データ蓄積!$A$16:$A$1015,0)+1):'データ蓄積'!$BI$1015,8,),0))</f>
        <v>0</v>
      </c>
      <c r="H957" s="347">
        <f>IF($F956="申請キャンセル",0,IFERROR(VLOOKUP($D957,INDEX(データ蓄積!$A$16:$A$1015,MATCH($D957,データ蓄積!$A$16:$A$1015,0)+1):'データ蓄積'!$BI$1015,10,),0))</f>
        <v>0</v>
      </c>
      <c r="I957" s="378" t="str">
        <f>IF($F956="申請キャンセル","",LEFT(IFERROR(VLOOKUP($D957,INDEX(データ蓄積!$A$16:$A$1015,MATCH($D957,データ蓄積!$A$16:$A$1015,0)+1):'データ蓄積'!$CH$1015,84,),""),2))</f>
        <v/>
      </c>
      <c r="J957" s="347" t="str">
        <f>IF($F956="申請キャンセル","",LEFT(IFERROR(VLOOKUP($D957,INDEX(データ蓄積!$A$16:$A$1015,MATCH($D956,データ蓄積!$A$16:$A$1015,0)+1):'データ蓄積'!$CL$1015,86,),""),2))</f>
        <v/>
      </c>
      <c r="K957" s="379">
        <f>IF($F956="申請キャンセル",0,IFERROR(VLOOKUP($D957,INDEX(データ蓄積!$A$16:$A$1015,MATCH($D957,データ蓄積!$A$16:$A$1015,0)+1):'データ蓄積'!$CO$1015,90,),0))</f>
        <v>0</v>
      </c>
      <c r="L957" s="374">
        <f t="shared" ref="L957" si="4894">IF(G957=0,0,IF($F957="申請キャンセル",0,IF(K957="","","〇")))</f>
        <v>0</v>
      </c>
      <c r="M957" s="380">
        <f>IF($F956="申請キャンセル",0,IFERROR(VLOOKUP($D957,INDEX(データ蓄積!$A$16:$A$1015,MATCH($D957,データ蓄積!$A$16:$A$1015,0)+1):'データ蓄積'!$BI$1015,14,),0))</f>
        <v>0</v>
      </c>
      <c r="N957" s="381">
        <f>IF($F956="申請キャンセル",0,IFERROR(VLOOKUP($D957,INDEX(データ蓄積!$A$16:$A$1015,MATCH($D957,データ蓄積!$A$16:$A$1015,0)+1):'データ蓄積'!$BI$1015,16,),0))</f>
        <v>0</v>
      </c>
      <c r="O957" s="382">
        <f>IF($F956="申請キャンセル",0,IFERROR(VLOOKUP($D957,INDEX(データ蓄積!$A$16:$A$1015,MATCH($D957,データ蓄積!$A$16:$A$1015,0)+1):'データ蓄積'!$BI$1015,20,),0))</f>
        <v>0</v>
      </c>
      <c r="P957" s="383">
        <f>IF($F956="申請キャンセル",0,IFERROR(VLOOKUP($D957,INDEX(データ蓄積!$A$16:$A$1015,MATCH($D957,データ蓄積!$A$16:$A$1015,0)+1):'データ蓄積'!$BI$1015,21,),0))</f>
        <v>0</v>
      </c>
      <c r="Q957" s="383">
        <f>IF($F956="申請キャンセル",0,IFERROR(VLOOKUP($D957,INDEX(データ蓄積!$A$16:$A$1015,MATCH($D957,データ蓄積!$A$16:$A$1015,0)+1):'データ蓄積'!$BI$1015,23,),0))</f>
        <v>0</v>
      </c>
      <c r="R957" s="384">
        <f>IF($F956="申請キャンセル",0,IFERROR(VLOOKUP($D957,INDEX(データ蓄積!$A$16:$A$1015,MATCH($D957,データ蓄積!$A$16:$A$1015,0)+1):'データ蓄積'!$CO$1015,92,),0))</f>
        <v>0</v>
      </c>
      <c r="S957" s="385">
        <f>IF($F956="申請キャンセル",0,IFERROR(VLOOKUP($D957,INDEX(データ蓄積!$A$16:$A$1015,MATCH($D957,データ蓄積!$A$16:$A$1015,0)+1):'データ蓄積'!$BI$1015,22,),0))</f>
        <v>0</v>
      </c>
      <c r="T957" s="386" t="str">
        <f>IF($F956="申請キャンセル",0,IF((AJ957+AP957)&gt;0,ROUNDDOWN((AJ957+AP957)/(AL957+AR957),4)*1000," "))</f>
        <v xml:space="preserve"> </v>
      </c>
      <c r="U957" s="387" t="str">
        <f>IF($F957="申請キャンセル",0,IFERROR(IF(AJ957+AP957=0,"",VLOOKUP(Q957,Sheet1!$B$4:$C$64,2,0)),0))</f>
        <v/>
      </c>
      <c r="V957" s="388">
        <f>IF($F956="申請キャンセル",0,IFERROR(VLOOKUP($D957,INDEX(データ蓄積!$A$16:$A$1015,MATCH($D957,データ蓄積!$A$16:$A$1015,0)+1):'データ蓄積'!$BI$1015,12,),0))</f>
        <v>0</v>
      </c>
      <c r="W957" s="389">
        <f>IF($F956="申請キャンセル",0,IFERROR(VLOOKUP($D957,INDEX(データ蓄積!$A$16:$A$1015,MATCH($D957,データ蓄積!$A$16:$A$1015,0)+1):'データ蓄積'!$BI$1015,25,),0))</f>
        <v>0</v>
      </c>
      <c r="X957" s="383">
        <f>IF($F956="申請キャンセル",0,IFERROR(VLOOKUP($D957,INDEX(データ蓄積!$A$16:$A$1015,MATCH($D957,データ蓄積!$A$16:$A$1015,0)+1):'データ蓄積'!$DB$1015,27,),0))</f>
        <v>0</v>
      </c>
      <c r="Y957" s="390">
        <f t="shared" si="4629"/>
        <v>0</v>
      </c>
      <c r="Z957" s="383">
        <f>IF($F956="申請キャンセル",0,IFERROR(VLOOKUP($D957,INDEX(データ蓄積!$A$16:$A$1015,MATCH($D957,データ蓄積!$A$16:$A$1015,0)+1):'データ蓄積'!$DB$1015,26,),0))</f>
        <v>0</v>
      </c>
      <c r="AA957" s="383">
        <f>IF($F956="申請キャンセル",0,IFERROR(VLOOKUP($D957,INDEX(データ蓄積!$A$16:$A$1015,MATCH($D957,データ蓄積!$A$16:$A$1015,0)+1):'データ蓄積'!$DB$1015,28,),0))</f>
        <v>0</v>
      </c>
      <c r="AB957" s="385">
        <f t="shared" ref="AB957" si="4895">IF($W957="初 年 度",TRUNC((+AA957-BP957)/2,0),0)</f>
        <v>0</v>
      </c>
      <c r="AC957" s="381"/>
      <c r="AD957" s="380">
        <f>IF($F956="申請キャンセル",0,IFERROR(VLOOKUP($D957,INDEX(データ蓄積!$A$16:$A$1015,MATCH($D957,データ蓄積!$A$16:$A$1015,0)+1):'データ蓄積'!$DB$1015,30,),0))</f>
        <v>0</v>
      </c>
      <c r="AE957" s="383">
        <f t="shared" si="4630"/>
        <v>0</v>
      </c>
      <c r="AF957" s="383">
        <f>IF($F956="申請キャンセル",0,IFERROR(VLOOKUP($D957,INDEX(データ蓄積!$A$16:$A$1015,MATCH($D957,データ蓄積!$A$16:$A$1015,0)+1):'データ蓄積'!$DB$1015,29,),0))</f>
        <v>0</v>
      </c>
      <c r="AG957" s="383">
        <f>IF($F956="申請キャンセル",0,IFERROR(VLOOKUP($D957,INDEX(データ蓄積!$A$16:$A$1015,MATCH($D957,データ蓄積!$A$16:$A$1015,0)+1):'データ蓄積'!$DB$1015,31,),0))</f>
        <v>0</v>
      </c>
      <c r="AH957" s="383">
        <f t="shared" si="4679"/>
        <v>0</v>
      </c>
      <c r="AI957" s="381"/>
      <c r="AJ957" s="385">
        <f t="shared" ref="AJ957" si="4896">+X957+AD957</f>
        <v>0</v>
      </c>
      <c r="AK957" s="390">
        <f t="shared" si="4876"/>
        <v>0</v>
      </c>
      <c r="AL957" s="383">
        <f t="shared" si="4876"/>
        <v>0</v>
      </c>
      <c r="AM957" s="383">
        <f t="shared" si="4876"/>
        <v>0</v>
      </c>
      <c r="AN957" s="385">
        <f t="shared" si="4876"/>
        <v>0</v>
      </c>
      <c r="AO957" s="381"/>
      <c r="AP957" s="383">
        <f>IF($F956="申請キャンセル",0,IFERROR(VLOOKUP($D957,INDEX(データ蓄積!$A$16:$A$1015,MATCH($D957,データ蓄積!$A$16:$A$1015,0)+1):'データ蓄積'!$DB$1015,33,),0))</f>
        <v>0</v>
      </c>
      <c r="AQ957" s="390">
        <f t="shared" si="4631"/>
        <v>0</v>
      </c>
      <c r="AR957" s="383">
        <f>IF($F956="申請キャンセル",0,IFERROR(VLOOKUP($D957,INDEX(データ蓄積!$A$16:$A$1015,MATCH($D957,データ蓄積!$A$16:$A$1015,0)+1):'データ蓄積'!$DB$1015,32,),0))</f>
        <v>0</v>
      </c>
      <c r="AS957" s="383">
        <f>IF($F956="申請キャンセル",0,IFERROR(VLOOKUP($D957,INDEX(データ蓄積!$A$16:$A$1015,MATCH($D957,データ蓄積!$A$16:$A$1015,0)+1):'データ蓄積'!$DB$1015,34,),0))</f>
        <v>0</v>
      </c>
      <c r="AT957" s="385">
        <f t="shared" si="4680"/>
        <v>0</v>
      </c>
      <c r="AU957" s="381"/>
      <c r="AV957" s="383">
        <f>IF($F956="申請キャンセル",0,IFERROR(VLOOKUP($D957,INDEX(データ蓄積!$A$16:$A$1015,MATCH($D957,データ蓄積!$A$16:$A$1015,0)+1):'データ蓄積'!$DB$1015,36,),0))</f>
        <v>0</v>
      </c>
      <c r="AW957" s="390">
        <f t="shared" si="4632"/>
        <v>0</v>
      </c>
      <c r="AX957" s="383">
        <f>IF($F956="申請キャンセル",0,IFERROR(VLOOKUP($D957,INDEX(データ蓄積!$A$16:$A$1015,MATCH($D957,データ蓄積!$A$16:$A$1015,0)+1):'データ蓄積'!$DB$1015,35,),0))</f>
        <v>0</v>
      </c>
      <c r="AY957" s="383">
        <f>IF($F956="申請キャンセル",0,IFERROR(VLOOKUP($D957,INDEX(データ蓄積!$A$16:$A$1015,MATCH($D957,データ蓄積!$A$16:$A$1015,0)+1):'データ蓄積'!$DB$1015,37,),0))</f>
        <v>0</v>
      </c>
      <c r="AZ957" s="385">
        <f t="shared" si="4681"/>
        <v>0</v>
      </c>
      <c r="BA957" s="381"/>
      <c r="BB957" s="391">
        <f t="shared" ref="BB957:BE972" si="4897">+AK957+AQ957+AW957</f>
        <v>0</v>
      </c>
      <c r="BC957" s="383">
        <f t="shared" si="4897"/>
        <v>0</v>
      </c>
      <c r="BD957" s="383">
        <f t="shared" si="4897"/>
        <v>0</v>
      </c>
      <c r="BE957" s="392">
        <f t="shared" si="4897"/>
        <v>0</v>
      </c>
      <c r="BF957" s="369"/>
      <c r="BG957" s="380">
        <f>IF($F956="申請キャンセル",0,IF(H957="（○）",220,0))</f>
        <v>0</v>
      </c>
      <c r="BH957" s="385">
        <f>IF($F956="申請キャンセル",0,IF(H957="（○）",SUM(AK957+AQ957+AW957),0))</f>
        <v>0</v>
      </c>
      <c r="BI957" s="383">
        <f>IF($F956="申請キャンセル",0,IF(H957="（○）",SUM(AL957+AR957),0))</f>
        <v>0</v>
      </c>
      <c r="BJ957" s="383">
        <f t="shared" si="4633"/>
        <v>0</v>
      </c>
      <c r="BK957" s="392">
        <f t="shared" ref="BK957" si="4898">IF($W957="初 年 度",TRUNC((+BJ957-CB957),0),0)</f>
        <v>0</v>
      </c>
      <c r="BL957" s="46"/>
      <c r="BM957" s="380">
        <f t="shared" si="4763"/>
        <v>0</v>
      </c>
      <c r="BN957" s="381">
        <f t="shared" si="4763"/>
        <v>0</v>
      </c>
      <c r="BP957" s="127">
        <f t="shared" si="4634"/>
        <v>0</v>
      </c>
      <c r="BQ957" s="128">
        <f t="shared" ref="BQ957" si="4899">ROUNDUP(BP957/2,0)</f>
        <v>0</v>
      </c>
      <c r="BR957" s="45"/>
      <c r="BS957" s="127">
        <f t="shared" si="4635"/>
        <v>0</v>
      </c>
      <c r="BT957" s="128">
        <f t="shared" ref="BT957" si="4900">ROUNDUP(BS957/2,0)</f>
        <v>0</v>
      </c>
      <c r="BU957" s="45"/>
      <c r="BV957" s="127">
        <f t="shared" si="4636"/>
        <v>0</v>
      </c>
      <c r="BW957" s="128">
        <f t="shared" si="4682"/>
        <v>0</v>
      </c>
      <c r="BX957" s="45"/>
      <c r="BY957" s="127">
        <f t="shared" si="4637"/>
        <v>0</v>
      </c>
      <c r="BZ957" s="128">
        <f t="shared" ref="BZ957" si="4901">ROUNDUP(BY957/2,0)</f>
        <v>0</v>
      </c>
      <c r="CA957" s="45"/>
      <c r="CB957" s="127">
        <f t="shared" si="4638"/>
        <v>0</v>
      </c>
      <c r="CC957" s="128">
        <f t="shared" ref="CC957" si="4902">+CB957</f>
        <v>0</v>
      </c>
      <c r="CD957" s="45"/>
      <c r="CE957" s="370">
        <f>IF($F956="申請キャンセル",0,IFERROR(VLOOKUP($D957,INDEX(データ蓄積!$A$16:$A$1015,MATCH($D957,データ蓄積!$A$16:$A$1015,0)+1):'データ蓄積'!$DB$1015,83,),0))</f>
        <v>0</v>
      </c>
      <c r="CF957" s="371">
        <f>IF($F956="申請キャンセル",0,IFERROR(VLOOKUP($D957,INDEX(データ蓄積!$A$16:$A$1015,MATCH($D957,データ蓄積!$A$16:$A$1015,0)+1):'データ蓄積'!$DB$1015,6,),0))</f>
        <v>0</v>
      </c>
      <c r="CG957" s="214" t="str">
        <f t="shared" si="3765"/>
        <v xml:space="preserve"> </v>
      </c>
      <c r="CH957" s="214" t="str">
        <f t="shared" si="3755"/>
        <v/>
      </c>
      <c r="CI957" s="214" t="str">
        <f t="shared" ref="CI957" si="4903">IF(CG957&gt;=CH957,"OK","下限本数を下回っています")</f>
        <v>OK</v>
      </c>
      <c r="CJ957" s="371">
        <f>IF($F956="申請キャンセル",0,IFERROR(VLOOKUP($D957,INDEX(データ蓄積!$A$16:$A$1015,MATCH($D957,データ蓄積!$A$16:$A$1015,0)+1):'データ蓄積'!$DB$1015,9,),0))</f>
        <v>0</v>
      </c>
      <c r="CK957" s="372">
        <f>IF($F956="申請キャンセル",0,IFERROR(VLOOKUP($D957,INDEX(データ蓄積!$A$16:$A$1015,MATCH($D957,データ蓄積!$A$16:$A$1015,0)+1):'データ蓄積'!$DB$1015,11,),0))</f>
        <v>0</v>
      </c>
      <c r="CL957" s="372">
        <f>IF($F956="申請キャンセル",0,IFERROR(VLOOKUP($D957,INDEX(データ蓄積!$A$16:$A$1015,MATCH($D957,データ蓄積!$A$16:$A$1015,0)+1):'データ蓄積'!$DB$1015,13,),0))</f>
        <v>0</v>
      </c>
      <c r="CM957" s="372">
        <f>IF($F956="申請キャンセル",0,IFERROR(VLOOKUP($D957,INDEX(データ蓄積!$A$16:$A$1015,MATCH($D957,データ蓄積!$A$16:$A$1015,0)+1):'データ蓄積'!$DB$1015,15,),0))</f>
        <v>0</v>
      </c>
      <c r="CN957" s="372">
        <f>IF($F956="申請キャンセル",0,IFERROR(VLOOKUP($D957,INDEX(データ蓄積!$A$16:$A$1015,MATCH($D957,データ蓄積!$A$16:$A$1015,0)+1):'データ蓄積'!$DB$1015,17,),0))</f>
        <v>0</v>
      </c>
      <c r="CO957" s="372">
        <f>IF($F956="申請キャンセル",0,IFERROR(VLOOKUP($D957,INDEX(データ蓄積!$A$16:$A$1015,MATCH($D957,データ蓄積!$A$16:$A$1015,0)+1):'データ蓄積'!$DB$1015,18,),0))</f>
        <v>0</v>
      </c>
      <c r="CP957" s="371">
        <f>IF($F956="申請キャンセル",0,IFERROR(VLOOKUP($D957,INDEX(データ蓄積!$A$16:$A$1015,MATCH($D957,データ蓄積!$A$16:$A$1015,0)+1):'データ蓄積'!$DB$1015,19,),0))</f>
        <v>0</v>
      </c>
      <c r="CQ957" s="372">
        <f>IF($F956="申請キャンセル",0,IFERROR(VLOOKUP($D957,INDEX(データ蓄積!$A$16:$A$1015,MATCH($D957,データ蓄積!$A$16:$A$1015,0)+1):'データ蓄積'!$DB$1015,24,),0))</f>
        <v>0</v>
      </c>
      <c r="CR957" s="99" t="str">
        <f>IF($F956="申請キャンセル",0,CONCATENATE(CS957,$CS$14,CT957,$CT$14,CU957,$CU$14))</f>
        <v>0年0月0日</v>
      </c>
      <c r="CS957" s="99">
        <f>IF($F956="申請キャンセル",0,IFERROR(VLOOKUP($D957,INDEX(データ蓄積!$A$16:$A$1015,MATCH($D957,データ蓄積!$A$16:$A$1015,0)+1):'データ蓄積'!$DB$1015,70,),0))</f>
        <v>0</v>
      </c>
      <c r="CT957" s="99">
        <f>IF($F956="申請キャンセル",0,IFERROR(VLOOKUP($D957,INDEX(データ蓄積!$A$16:$A$1015,MATCH($D957,データ蓄積!$A$16:$A$1015,0)+1):'データ蓄積'!$DB$1015,71,),0))</f>
        <v>0</v>
      </c>
      <c r="CU957" s="99">
        <f>IF($F956="申請キャンセル",0,IFERROR(VLOOKUP($D957,INDEX(データ蓄積!$A$16:$A$1015,MATCH($D957,データ蓄積!$A$16:$A$1015,0)+1):'データ蓄積'!$DB$1015,72,),0))</f>
        <v>0</v>
      </c>
      <c r="CV957" s="99" t="str">
        <f>IF($F956="申請キャンセル",0,CONCATENATE(CW957,$CW$14,CX957,$CX$14,CY957,$CY$14))</f>
        <v>0年0月0日</v>
      </c>
      <c r="CW957" s="99">
        <f>IF($F956="申請キャンセル",0,IFERROR(VLOOKUP($D957,INDEX(データ蓄積!$A$16:$A$1015,MATCH($D957,データ蓄積!$A$16:$A$1015,0)+1):'データ蓄積'!$DB$1015,73,),0))</f>
        <v>0</v>
      </c>
      <c r="CX957" s="99">
        <f>IF($F956="申請キャンセル",0,IFERROR(VLOOKUP($D957,INDEX(データ蓄積!$A$16:$A$1015,MATCH($D957,データ蓄積!$A$16:$A$1015,0)+1):'データ蓄積'!$DB$1015,74,),0))</f>
        <v>0</v>
      </c>
      <c r="CY957" s="99">
        <f>IF($F956="申請キャンセル",0,IFERROR(VLOOKUP($D957,INDEX(データ蓄積!$A$16:$A$1015,MATCH($D957,データ蓄積!$A$16:$A$1015,0)+1):'データ蓄積'!$DB$1015,75,),0))</f>
        <v>0</v>
      </c>
      <c r="CZ957" s="211">
        <f>IF($F956="申請キャンセル",0,IFERROR(VLOOKUP($D957,INDEX(データ蓄積!$A$16:$A$1015,MATCH($D957,データ蓄積!$A$16:$A$1015,0)+1):'データ蓄積'!$CF$1015,84,),0))</f>
        <v>0</v>
      </c>
      <c r="DA957" s="211">
        <f>IF($F956="申請キャンセル",0,IFERROR(VLOOKUP($D957,INDEX(データ蓄積!$A$16:$A$1015,MATCH($D957,データ蓄積!$A$16:$A$1015,0)+1):'データ蓄積'!$CG$1015,85,),0))</f>
        <v>0</v>
      </c>
      <c r="DB957" s="211">
        <f>IF($F956="申請キャンセル",0,IFERROR(VLOOKUP($D957,INDEX(データ蓄積!$A$16:$A$1015,MATCH($D957,データ蓄積!$A$16:$A$1015,0)+1):'データ蓄積'!$CH$1015,86,),0))</f>
        <v>0</v>
      </c>
      <c r="DC957" s="211"/>
      <c r="DD957" s="204">
        <f>IF($F956="申請キャンセル",0,IFERROR(VLOOKUP($D957,INDEX(データ蓄積!$A$16:$A$1015,MATCH($D957,データ蓄積!$A$16:$A$1015,0)+1):'データ蓄積'!$CN$1015,91,),0))</f>
        <v>0</v>
      </c>
      <c r="DE957" s="204">
        <f>IF($F956="申請キャンセル",0,IFERROR(VLOOKUP($D957,INDEX(データ蓄積!$A$16:$A$1015,MATCH($D957,データ蓄積!$A$16:$A$1015,0)+1):'データ蓄積'!$CN$1015,92,),0))</f>
        <v>0</v>
      </c>
    </row>
    <row r="958" spans="1:109" ht="18.75" customHeight="1" x14ac:dyDescent="0.15">
      <c r="A958" s="349">
        <f>IFERROR(VLOOKUP($D958,INDEX(データ蓄積!$A$16:$A$1015,MATCH($D958,データ蓄積!$A$16:$A$1015,0)):'データ蓄積'!$BI$1015,3,),0)</f>
        <v>0</v>
      </c>
      <c r="B958" s="350">
        <f>IFERROR(VLOOKUP($D958,INDEX(データ蓄積!$A$16:$A$1015,MATCH($D958,データ蓄積!$A$16:$A$1015,0)):'データ蓄積'!$BI$1015,4,),0)</f>
        <v>0</v>
      </c>
      <c r="C958" s="349">
        <f>IFERROR(VLOOKUP($D958,INDEX(データ蓄積!$A$16:$A$1015,MATCH($D958,データ蓄積!$A$16:$A$1015,0)):'データ蓄積'!$BI$1015,5,),0)</f>
        <v>0</v>
      </c>
      <c r="D958" s="349">
        <f t="shared" si="3978"/>
        <v>472</v>
      </c>
      <c r="E958" s="351">
        <f>IFERROR(VLOOKUP($D958,INDEX(データ蓄積!$A$16:$A$1015,MATCH($D958,データ蓄積!$A$16:$A$1015,0)):'データ蓄積'!$BI$1015,2,),0)</f>
        <v>0</v>
      </c>
      <c r="F958" s="352">
        <f>IFERROR(VLOOKUP($D958,INDEX(データ蓄積!$A$16:$A$1015,MATCH($D958,データ蓄積!$A$16:$A$1015,0)):'データ蓄積'!$CD$1015,82,),0)</f>
        <v>0</v>
      </c>
      <c r="G958" s="353">
        <f>IF($F958="申請キャンセル",0,IFERROR(VLOOKUP($D958,INDEX(データ蓄積!$A$16:$A$1015,MATCH($D958,データ蓄積!$A$16:$A$1015,0)):'データ蓄積'!$BI$1015,8,),0))</f>
        <v>0</v>
      </c>
      <c r="H958" s="346">
        <f>IF($F958="申請キャンセル",0,IFERROR(VLOOKUP($D958,INDEX(データ蓄積!$A$16:$A$1015,MATCH($D958,データ蓄積!$A$16:$A$1015,0)):'データ蓄積'!$BI$1015,10,),0))</f>
        <v>0</v>
      </c>
      <c r="I958" s="354" t="str">
        <f>IF($F958="申請キャンセル","",LEFT(IFERROR(VLOOKUP($D958,INDEX(データ蓄積!$A$16:$A$1015,MATCH($D958,データ蓄積!$A$16:$A$1015,0)):'データ蓄積'!$CH$1015,84,),""),2))</f>
        <v/>
      </c>
      <c r="J958" s="346" t="str">
        <f>IF($F958="申請キャンセル","",LEFT(IFERROR(VLOOKUP($D958,INDEX(データ蓄積!$A$16:$A$1015,MATCH($D958,データ蓄積!$A$16:$A$1015,0)):'データ蓄積'!$CL$1015,86,),""),2))</f>
        <v/>
      </c>
      <c r="K958" s="355">
        <f>IF($F958="申請キャンセル",0,IFERROR(VLOOKUP($D958,INDEX(データ蓄積!$A$16:$A$1015,MATCH($D958,データ蓄積!$A$16:$A$1015,0)):'データ蓄積'!$CO$1015,90,),0))</f>
        <v>0</v>
      </c>
      <c r="L958" s="350">
        <f>IF(G958=0,0,IF($F958="申請キャンセル",0,IF(K958="","","〇")))</f>
        <v>0</v>
      </c>
      <c r="M958" s="356">
        <f>IF($F958="申請キャンセル",0,IFERROR(VLOOKUP($D958,INDEX(データ蓄積!$A$16:$A$1015,MATCH($D958,データ蓄積!$A$16:$A$1015,0)):'データ蓄積'!$BI$1015,14,),))</f>
        <v>0</v>
      </c>
      <c r="N958" s="357">
        <f>IF($F958="申請キャンセル",0,IFERROR(VLOOKUP($D958,INDEX(データ蓄積!$A$16:$A$1015,MATCH($D958,データ蓄積!$A$16:$A$1015,0)):'データ蓄積'!$BI$1015,16,),0))</f>
        <v>0</v>
      </c>
      <c r="O958" s="356">
        <f>IF($F958="申請キャンセル",0,IFERROR(VLOOKUP($D958,INDEX(データ蓄積!$A$16:$A$1015,MATCH($D958,データ蓄積!$A$16:$A$1015,0)):'データ蓄積'!$BI$1015,20,),0))</f>
        <v>0</v>
      </c>
      <c r="P958" s="358">
        <f>IF($F958="申請キャンセル",0,IFERROR(VLOOKUP($D958,INDEX(データ蓄積!$A$16:$A$1015,MATCH($D958,データ蓄積!$A$16:$A$1015,0)):'データ蓄積'!$BI$1015,21,),0))</f>
        <v>0</v>
      </c>
      <c r="Q958" s="359">
        <f>IF($F958="申請キャンセル",0,IFERROR(VLOOKUP($D958,INDEX(データ蓄積!$A$16:$A$1015,MATCH($D958,データ蓄積!$A$16:$A$1015,0)):'データ蓄積'!$BI$1015,23,),0))</f>
        <v>0</v>
      </c>
      <c r="R958" s="360">
        <f>IF($F958="申請キャンセル",0,IFERROR(VLOOKUP($D958,INDEX(データ蓄積!$A$16:$A$1015,MATCH($D958,データ蓄積!$A$16:$A$1015,0)):'データ蓄積'!$CO$1015,92,),0))</f>
        <v>0</v>
      </c>
      <c r="S958" s="361">
        <f>IF($F958="申請キャンセル",0,IFERROR(VLOOKUP($D958,INDEX(データ蓄積!$A$16:$A$1015,MATCH($D958,データ蓄積!$A$16:$A$1015,0)):'データ蓄積'!$BI$1015,22,),0))</f>
        <v>0</v>
      </c>
      <c r="T958" s="362" t="str">
        <f>IF($F958="申請キャンセル",0,IF((AJ958+AP958)&gt;0,ROUNDDOWN((AJ958+AP958)/(AL958+AR958),4)*1000," "))</f>
        <v xml:space="preserve"> </v>
      </c>
      <c r="U958" s="363" t="str">
        <f>IF($F958="申請キャンセル",0,IFERROR(IF(AJ958+AP958=0,"",VLOOKUP(Q958,Sheet1!$B$4:$C$64,2,0)),0))</f>
        <v/>
      </c>
      <c r="V958" s="364">
        <f>IF($F958="申請キャンセル",0,IFERROR(VLOOKUP($D958,INDEX(データ蓄積!$A$16:$A$1015,MATCH($D958,データ蓄積!$A$16:$A$1015,0)):'データ蓄積'!$BI$1015,12,),0))</f>
        <v>0</v>
      </c>
      <c r="W958" s="365">
        <f>IF($F958="申請キャンセル",0,IFERROR(VLOOKUP($D958,INDEX(データ蓄積!$A$16:$A$1015,MATCH($D958,データ蓄積!$A$16:$A$1015,0)):'データ蓄積'!$BI$1015,25,),0))</f>
        <v>0</v>
      </c>
      <c r="X958" s="356">
        <f>IF($F958="申請キャンセル",0,IFERROR(VLOOKUP($D958,INDEX(データ蓄積!$A$16:$A$1015,MATCH($D958,データ蓄積!$A$16:$A$1015,0)):'データ蓄積'!$DB$1015,27,),0))</f>
        <v>0</v>
      </c>
      <c r="Y958" s="366">
        <f t="shared" si="4629"/>
        <v>0</v>
      </c>
      <c r="Z958" s="358">
        <f>IF($F958="申請キャンセル",0,IFERROR(VLOOKUP($D958,INDEX(データ蓄積!$A$16:$A$1015,MATCH($D958,データ蓄積!$A$16:$A$1015,0)):'データ蓄積'!$DB$1015,26,),0))</f>
        <v>0</v>
      </c>
      <c r="AA958" s="367">
        <f>IF($F958="申請キャンセル",0,IFERROR(VLOOKUP($D958,INDEX(データ蓄積!$A$16:$A$1015,MATCH($D958,データ蓄積!$A$16:$A$1015,0)):'データ蓄積'!$DB$1015,28,),0))</f>
        <v>0</v>
      </c>
      <c r="AB958" s="358">
        <f>IF($W958="初 年 度",TRUNC((+AA958-BP958)/2,0),0)</f>
        <v>0</v>
      </c>
      <c r="AC958" s="357"/>
      <c r="AD958" s="356">
        <f>IF($F958="申請キャンセル",0,IFERROR(VLOOKUP($D958,INDEX(データ蓄積!$A$16:$A$1015,MATCH($D958,データ蓄積!$A$16:$A$1015,0)):'データ蓄積'!$DB$1015,30,),0))</f>
        <v>0</v>
      </c>
      <c r="AE958" s="359">
        <f t="shared" si="4630"/>
        <v>0</v>
      </c>
      <c r="AF958" s="359">
        <f>IF($F958="申請キャンセル",0,IFERROR(VLOOKUP($D958,INDEX(データ蓄積!$A$16:$A$1015,MATCH($D958,データ蓄積!$A$16:$A$1015,0)):'データ蓄積'!$DB$1015,29,),0))</f>
        <v>0</v>
      </c>
      <c r="AG958" s="359">
        <f>IF($F958="申請キャンセル",0,IFERROR(VLOOKUP($D958,INDEX(データ蓄積!$A$16:$A$1015,MATCH($D958,データ蓄積!$A$16:$A$1015,0)):'データ蓄積'!$DB$1015,31,),0))</f>
        <v>0</v>
      </c>
      <c r="AH958" s="359">
        <f t="shared" si="4679"/>
        <v>0</v>
      </c>
      <c r="AI958" s="357"/>
      <c r="AJ958" s="358">
        <f>+X958+AD958</f>
        <v>0</v>
      </c>
      <c r="AK958" s="366">
        <f t="shared" si="4876"/>
        <v>0</v>
      </c>
      <c r="AL958" s="358">
        <f t="shared" si="4876"/>
        <v>0</v>
      </c>
      <c r="AM958" s="367">
        <f t="shared" si="4876"/>
        <v>0</v>
      </c>
      <c r="AN958" s="358">
        <f t="shared" si="4876"/>
        <v>0</v>
      </c>
      <c r="AO958" s="357"/>
      <c r="AP958" s="356">
        <f>IF($F958="申請キャンセル",0,IFERROR(VLOOKUP($D958,INDEX(データ蓄積!$A$16:$A$1015,MATCH($D958,データ蓄積!$A$16:$A$1015,0)):'データ蓄積'!$DB$1015,33,),0))</f>
        <v>0</v>
      </c>
      <c r="AQ958" s="366">
        <f t="shared" si="4631"/>
        <v>0</v>
      </c>
      <c r="AR958" s="358">
        <f>IF($F958="申請キャンセル",0,IFERROR(VLOOKUP($D958,INDEX(データ蓄積!$A$16:$A$1015,MATCH($D958,データ蓄積!$A$16:$A$1015,0)):'データ蓄積'!$DB$1015,32,),0))</f>
        <v>0</v>
      </c>
      <c r="AS958" s="367">
        <f>IF($F958="申請キャンセル",0,IFERROR(VLOOKUP($D958,INDEX(データ蓄積!$A$16:$A$1015,MATCH($D958,データ蓄積!$A$16:$A$1015,0)):'データ蓄積'!$DB$1015,34,),0))</f>
        <v>0</v>
      </c>
      <c r="AT958" s="358">
        <f t="shared" si="4680"/>
        <v>0</v>
      </c>
      <c r="AU958" s="357"/>
      <c r="AV958" s="356">
        <f>IF($F958="申請キャンセル",0,IFERROR(VLOOKUP($D958,INDEX(データ蓄積!$A$16:$A$1015,MATCH($D958,データ蓄積!$A$16:$A$1015,0)):'データ蓄積'!$DB$1015,36,),0))</f>
        <v>0</v>
      </c>
      <c r="AW958" s="366">
        <f t="shared" si="4632"/>
        <v>0</v>
      </c>
      <c r="AX958" s="358">
        <f>IF($F958="申請キャンセル",0,IFERROR(VLOOKUP($D958,INDEX(データ蓄積!$A$16:$A$1015,MATCH($D958,データ蓄積!$A$16:$A$1015,0)):'データ蓄積'!$DB$1015,35,),0))</f>
        <v>0</v>
      </c>
      <c r="AY958" s="367">
        <f>IF($F958="申請キャンセル",0,IFERROR(VLOOKUP($D958,INDEX(データ蓄積!$A$16:$A$1015,MATCH($D958,データ蓄積!$A$16:$A$1015,0)):'データ蓄積'!$DB$1015,37,),0))</f>
        <v>0</v>
      </c>
      <c r="AZ958" s="358">
        <f t="shared" si="4681"/>
        <v>0</v>
      </c>
      <c r="BA958" s="357"/>
      <c r="BB958" s="368">
        <f>+AK958+AQ958+AW958</f>
        <v>0</v>
      </c>
      <c r="BC958" s="358">
        <f t="shared" si="4897"/>
        <v>0</v>
      </c>
      <c r="BD958" s="367">
        <f t="shared" si="4897"/>
        <v>0</v>
      </c>
      <c r="BE958" s="361">
        <f t="shared" si="4897"/>
        <v>0</v>
      </c>
      <c r="BF958" s="369"/>
      <c r="BG958" s="356">
        <f>IF($F958="申請キャンセル",0,IF(H958="（○）",220,0))</f>
        <v>0</v>
      </c>
      <c r="BH958" s="359">
        <f>IF($F958="申請キャンセル",0,IF(H958="（○）",SUM(AK958+AQ958+AW958),0))</f>
        <v>0</v>
      </c>
      <c r="BI958" s="359">
        <f>IF($F958="申請キャンセル",0,IF(H958="（○）",SUM(AL958+AR958),0))</f>
        <v>0</v>
      </c>
      <c r="BJ958" s="359">
        <f t="shared" si="4633"/>
        <v>0</v>
      </c>
      <c r="BK958" s="361">
        <f>IF($W958="初 年 度",TRUNC((+BJ958-CB958),0),0)</f>
        <v>0</v>
      </c>
      <c r="BL958" s="46"/>
      <c r="BM958" s="356">
        <f t="shared" si="4763"/>
        <v>0</v>
      </c>
      <c r="BN958" s="357">
        <f t="shared" si="4763"/>
        <v>0</v>
      </c>
      <c r="BP958" s="125">
        <f t="shared" si="4634"/>
        <v>0</v>
      </c>
      <c r="BQ958" s="126">
        <f>ROUNDUP(BP958/2,0)</f>
        <v>0</v>
      </c>
      <c r="BR958" s="44"/>
      <c r="BS958" s="125">
        <f t="shared" si="4635"/>
        <v>0</v>
      </c>
      <c r="BT958" s="126">
        <f>ROUNDUP(BS958/2,0)</f>
        <v>0</v>
      </c>
      <c r="BU958" s="44"/>
      <c r="BV958" s="125">
        <f t="shared" si="4636"/>
        <v>0</v>
      </c>
      <c r="BW958" s="126">
        <f t="shared" si="4682"/>
        <v>0</v>
      </c>
      <c r="BX958" s="44"/>
      <c r="BY958" s="125">
        <f t="shared" si="4637"/>
        <v>0</v>
      </c>
      <c r="BZ958" s="126">
        <f>ROUNDUP(BY958/2,0)</f>
        <v>0</v>
      </c>
      <c r="CA958" s="44"/>
      <c r="CB958" s="125">
        <f t="shared" si="4638"/>
        <v>0</v>
      </c>
      <c r="CC958" s="126">
        <f>+CB958</f>
        <v>0</v>
      </c>
      <c r="CD958" s="44"/>
      <c r="CE958" s="370">
        <f>IF($F958="申請キャンセル",0,IF(CE959="","",CE959))</f>
        <v>0</v>
      </c>
      <c r="CF958" s="371">
        <f>IF($F958="申請キャンセル",0,IFERROR(VLOOKUP($D958,INDEX(データ蓄積!$A$16:$A$1015,MATCH($D958,データ蓄積!$A$16:$A$1015,0)):'データ蓄積'!$DB$1015,6,),0))</f>
        <v>0</v>
      </c>
      <c r="CG958" s="214" t="str">
        <f t="shared" si="3765"/>
        <v xml:space="preserve"> </v>
      </c>
      <c r="CH958" s="214" t="str">
        <f t="shared" si="3755"/>
        <v/>
      </c>
      <c r="CI958" s="214" t="str">
        <f>IF(CG958&gt;=CH958,"OK","下限本数を下回っています")</f>
        <v>OK</v>
      </c>
      <c r="CJ958" s="371">
        <f>IF($F958="申請キャンセル",0,IFERROR(VLOOKUP($D958,INDEX(データ蓄積!$A$16:$A$1015,MATCH($D958,データ蓄積!$A$16:$A$1015,0)):'データ蓄積'!$DB$1015,9,),0))</f>
        <v>0</v>
      </c>
      <c r="CK958" s="372">
        <f>IF($F958="申請キャンセル",0,IFERROR(VLOOKUP($D958,INDEX(データ蓄積!$A$16:$A$1015,MATCH($D958,データ蓄積!$A$16:$A$1015,0)):'データ蓄積'!$DB$1015,11,),0))</f>
        <v>0</v>
      </c>
      <c r="CL958" s="372">
        <f>IF($F958="申請キャンセル",0,IFERROR(VLOOKUP($D958,INDEX(データ蓄積!$A$16:$A$1015,MATCH($D958,データ蓄積!$A$16:$A$1015,0)):'データ蓄積'!$DB$1015,13,),0))</f>
        <v>0</v>
      </c>
      <c r="CM958" s="372">
        <f>IF($F958="申請キャンセル",0,IFERROR(VLOOKUP($D958,INDEX(データ蓄積!$A$16:$A$1015,MATCH($D958,データ蓄積!$A$16:$A$1015,0)):'データ蓄積'!$DB$1015,15,),0))</f>
        <v>0</v>
      </c>
      <c r="CN958" s="372">
        <f>IF($F958="申請キャンセル",0,IFERROR(VLOOKUP($D958,INDEX(データ蓄積!$A$16:$A$1015,MATCH($D958,データ蓄積!$A$16:$A$1015,0)):'データ蓄積'!$DB$1015,17,),0))</f>
        <v>0</v>
      </c>
      <c r="CO958" s="372">
        <f>IF($F958="申請キャンセル",0,IFERROR(VLOOKUP($D958,INDEX(データ蓄積!$A$16:$A$1015,MATCH($D958,データ蓄積!$A$16:$A$1015,0)):'データ蓄積'!$DB$1015,18,),0))</f>
        <v>0</v>
      </c>
      <c r="CP958" s="371">
        <f>IF($F958="申請キャンセル",0,IFERROR(VLOOKUP($D958,INDEX(データ蓄積!$A$16:$A$1015,MATCH($D958,データ蓄積!$A$16:$A$1015,0)):'データ蓄積'!$DB$1015,19,),0))</f>
        <v>0</v>
      </c>
      <c r="CQ958" s="372">
        <f>IF($F958="申請キャンセル",0,IFERROR(VLOOKUP($D958,INDEX(データ蓄積!$A$16:$A$1015,MATCH($D958,データ蓄積!$A$16:$A$1015,0)):'データ蓄積'!$DB$1015,24,),0))</f>
        <v>0</v>
      </c>
      <c r="CR958" s="99" t="str">
        <f>IF($F958="申請キャンセル",0,CONCATENATE(CS958,$CS$14,CT958,$CT$14,CU958,$CU$14))</f>
        <v>0年0月0日</v>
      </c>
      <c r="CS958" s="99">
        <f>IF($F958="申請キャンセル",0,IFERROR(VLOOKUP($D958,INDEX(データ蓄積!$A$16:$A$1015,MATCH($D958,データ蓄積!$A$16:$A$1015,0)):'データ蓄積'!$DB$1015,70,),0))</f>
        <v>0</v>
      </c>
      <c r="CT958" s="99">
        <f>IF($F958="申請キャンセル",0,IFERROR(VLOOKUP($D958,INDEX(データ蓄積!$A$16:$A$1015,MATCH($D958,データ蓄積!$A$16:$A$1015,0)):'データ蓄積'!$DB$1015,71,),0))</f>
        <v>0</v>
      </c>
      <c r="CU958" s="99">
        <f>IF($F958="申請キャンセル",0,IFERROR(VLOOKUP($D958,INDEX(データ蓄積!$A$16:$A$1015,MATCH($D958,データ蓄積!$A$16:$A$1015,0)):'データ蓄積'!$DB$1015,72,),0))</f>
        <v>0</v>
      </c>
      <c r="CV958" s="99" t="str">
        <f>IF($F958="申請キャンセル",0,CONCATENATE(CW958,$CW$14,CX958,$CX$14,CY958,$CY$14))</f>
        <v>0年0月0日</v>
      </c>
      <c r="CW958" s="99">
        <f>IF($F958="申請キャンセル",0,IFERROR(VLOOKUP($D958,INDEX(データ蓄積!$A$16:$A$1015,MATCH($D958,データ蓄積!$A$16:$A$1015,0)):'データ蓄積'!$DB$1015,73,),0))</f>
        <v>0</v>
      </c>
      <c r="CX958" s="99">
        <f>IF($F958="申請キャンセル",0,IFERROR(VLOOKUP($D958,INDEX(データ蓄積!$A$16:$A$1015,MATCH($D958,データ蓄積!$A$16:$A$1015,0)):'データ蓄積'!$DB$1015,74,),0))</f>
        <v>0</v>
      </c>
      <c r="CY958" s="99">
        <f>IF($F958="申請キャンセル",0,IFERROR(VLOOKUP($D958,INDEX(データ蓄積!$A$16:$A$1015,MATCH($D958,データ蓄積!$A$16:$A$1015,0)):'データ蓄積'!$DB$1015,75,),0))</f>
        <v>0</v>
      </c>
      <c r="CZ958" s="211">
        <f>IF($F958="申請キャンセル",0,IFERROR(VLOOKUP($D958,INDEX(データ蓄積!$A$16:$A$1015,MATCH($D958,データ蓄積!$A$16:$A$1015,0)):'データ蓄積'!$CF$1015,84,),0))</f>
        <v>0</v>
      </c>
      <c r="DA958" s="211">
        <f>IF($F958="申請キャンセル",0,IFERROR(VLOOKUP($D958,INDEX(データ蓄積!$A$16:$A$1015,MATCH($D958,データ蓄積!$A$16:$A$1015,0)):'データ蓄積'!$CG$1015,85,),0))</f>
        <v>0</v>
      </c>
      <c r="DB958" s="211">
        <f>IF($F958="申請キャンセル",0,IFERROR(VLOOKUP($D958,INDEX(データ蓄積!$A$16:$A$1015,MATCH($D958,データ蓄積!$A$16:$A$1015,0)):'データ蓄積'!$CH$1015,86,),0))</f>
        <v>0</v>
      </c>
      <c r="DC958" s="211"/>
      <c r="DD958" s="204">
        <f>IF($F958="申請キャンセル",0,IFERROR(VLOOKUP($D958,INDEX(データ蓄積!$A$16:$A$1015,MATCH($D958,データ蓄積!$A$16:$A$1015,0)):'データ蓄積'!$CN$1015,91,),0))</f>
        <v>0</v>
      </c>
      <c r="DE958" s="204">
        <f>IF($F958="申請キャンセル",0,IFERROR(VLOOKUP($D958,INDEX(データ蓄積!$A$16:$A$1015,MATCH($D958,データ蓄積!$A$16:$A$1015,0)):'データ蓄積'!$CN$1015,92,),0))</f>
        <v>0</v>
      </c>
    </row>
    <row r="959" spans="1:109" ht="18.75" customHeight="1" x14ac:dyDescent="0.15">
      <c r="A959" s="373">
        <f>IFERROR(VLOOKUP($D959,INDEX(データ蓄積!$A$16:$A$1015,MATCH($D959,データ蓄積!$A$16:$A$1015,0)+1):'データ蓄積'!$BI$1015,3,),0)</f>
        <v>0</v>
      </c>
      <c r="B959" s="374">
        <f>IFERROR(VLOOKUP($D959,INDEX(データ蓄積!$A$16:$A$1015,MATCH($D959,データ蓄積!$A$16:$A$1015,0)+1):'データ蓄積'!$BI$1015,4,),0)</f>
        <v>0</v>
      </c>
      <c r="C959" s="375">
        <f>IFERROR(VLOOKUP($D959,INDEX(データ蓄積!$A$16:$A$1015,MATCH($D959,データ蓄積!$A$16:$A$1015,0)+1):'データ蓄積'!$BI$1015,5,),0)</f>
        <v>0</v>
      </c>
      <c r="D959" s="373">
        <f t="shared" si="3978"/>
        <v>472</v>
      </c>
      <c r="E959" s="347">
        <f>IFERROR(VLOOKUP($D959,INDEX(データ蓄積!$A$16:$A$1015,MATCH($D959,データ蓄積!$A$16:$A$1015,0)+1):'データ蓄積'!$BI$1015,2,),0)</f>
        <v>0</v>
      </c>
      <c r="F959" s="376">
        <f>IFERROR(VLOOKUP($D959,INDEX(データ蓄積!$A$16:$A$1015,MATCH($D959,データ蓄積!$A$16:$A$1015,0)+1):'データ蓄積'!$CD$1015,82,),0)</f>
        <v>0</v>
      </c>
      <c r="G959" s="377">
        <f>IF($F958="申請キャンセル",0,IFERROR(VLOOKUP($D959,INDEX(データ蓄積!$A$16:$A$1015,MATCH($D959,データ蓄積!$A$16:$A$1015,0)+1):'データ蓄積'!$BI$1015,8,),0))</f>
        <v>0</v>
      </c>
      <c r="H959" s="347">
        <f>IF($F958="申請キャンセル",0,IFERROR(VLOOKUP($D959,INDEX(データ蓄積!$A$16:$A$1015,MATCH($D959,データ蓄積!$A$16:$A$1015,0)+1):'データ蓄積'!$BI$1015,10,),0))</f>
        <v>0</v>
      </c>
      <c r="I959" s="378" t="str">
        <f>IF($F958="申請キャンセル","",LEFT(IFERROR(VLOOKUP($D959,INDEX(データ蓄積!$A$16:$A$1015,MATCH($D959,データ蓄積!$A$16:$A$1015,0)+1):'データ蓄積'!$CH$1015,84,),""),2))</f>
        <v/>
      </c>
      <c r="J959" s="347" t="str">
        <f>IF($F958="申請キャンセル","",LEFT(IFERROR(VLOOKUP($D959,INDEX(データ蓄積!$A$16:$A$1015,MATCH($D958,データ蓄積!$A$16:$A$1015,0)+1):'データ蓄積'!$CL$1015,86,),""),2))</f>
        <v/>
      </c>
      <c r="K959" s="379">
        <f>IF($F958="申請キャンセル",0,IFERROR(VLOOKUP($D959,INDEX(データ蓄積!$A$16:$A$1015,MATCH($D959,データ蓄積!$A$16:$A$1015,0)+1):'データ蓄積'!$CO$1015,90,),0))</f>
        <v>0</v>
      </c>
      <c r="L959" s="374">
        <f t="shared" ref="L959" si="4904">IF(G959=0,0,IF($F959="申請キャンセル",0,IF(K959="","","〇")))</f>
        <v>0</v>
      </c>
      <c r="M959" s="380">
        <f>IF($F958="申請キャンセル",0,IFERROR(VLOOKUP($D959,INDEX(データ蓄積!$A$16:$A$1015,MATCH($D959,データ蓄積!$A$16:$A$1015,0)+1):'データ蓄積'!$BI$1015,14,),0))</f>
        <v>0</v>
      </c>
      <c r="N959" s="381">
        <f>IF($F958="申請キャンセル",0,IFERROR(VLOOKUP($D959,INDEX(データ蓄積!$A$16:$A$1015,MATCH($D959,データ蓄積!$A$16:$A$1015,0)+1):'データ蓄積'!$BI$1015,16,),0))</f>
        <v>0</v>
      </c>
      <c r="O959" s="382">
        <f>IF($F958="申請キャンセル",0,IFERROR(VLOOKUP($D959,INDEX(データ蓄積!$A$16:$A$1015,MATCH($D959,データ蓄積!$A$16:$A$1015,0)+1):'データ蓄積'!$BI$1015,20,),0))</f>
        <v>0</v>
      </c>
      <c r="P959" s="383">
        <f>IF($F958="申請キャンセル",0,IFERROR(VLOOKUP($D959,INDEX(データ蓄積!$A$16:$A$1015,MATCH($D959,データ蓄積!$A$16:$A$1015,0)+1):'データ蓄積'!$BI$1015,21,),0))</f>
        <v>0</v>
      </c>
      <c r="Q959" s="383">
        <f>IF($F958="申請キャンセル",0,IFERROR(VLOOKUP($D959,INDEX(データ蓄積!$A$16:$A$1015,MATCH($D959,データ蓄積!$A$16:$A$1015,0)+1):'データ蓄積'!$BI$1015,23,),0))</f>
        <v>0</v>
      </c>
      <c r="R959" s="384">
        <f>IF($F958="申請キャンセル",0,IFERROR(VLOOKUP($D959,INDEX(データ蓄積!$A$16:$A$1015,MATCH($D959,データ蓄積!$A$16:$A$1015,0)+1):'データ蓄積'!$CO$1015,92,),0))</f>
        <v>0</v>
      </c>
      <c r="S959" s="385">
        <f>IF($F958="申請キャンセル",0,IFERROR(VLOOKUP($D959,INDEX(データ蓄積!$A$16:$A$1015,MATCH($D959,データ蓄積!$A$16:$A$1015,0)+1):'データ蓄積'!$BI$1015,22,),0))</f>
        <v>0</v>
      </c>
      <c r="T959" s="386" t="str">
        <f>IF($F958="申請キャンセル",0,IF((AJ959+AP959)&gt;0,ROUNDDOWN((AJ959+AP959)/(AL959+AR959),4)*1000," "))</f>
        <v xml:space="preserve"> </v>
      </c>
      <c r="U959" s="387" t="str">
        <f>IF($F959="申請キャンセル",0,IFERROR(IF(AJ959+AP959=0,"",VLOOKUP(Q959,Sheet1!$B$4:$C$64,2,0)),0))</f>
        <v/>
      </c>
      <c r="V959" s="388">
        <f>IF($F958="申請キャンセル",0,IFERROR(VLOOKUP($D959,INDEX(データ蓄積!$A$16:$A$1015,MATCH($D959,データ蓄積!$A$16:$A$1015,0)+1):'データ蓄積'!$BI$1015,12,),0))</f>
        <v>0</v>
      </c>
      <c r="W959" s="389">
        <f>IF($F958="申請キャンセル",0,IFERROR(VLOOKUP($D959,INDEX(データ蓄積!$A$16:$A$1015,MATCH($D959,データ蓄積!$A$16:$A$1015,0)+1):'データ蓄積'!$BI$1015,25,),0))</f>
        <v>0</v>
      </c>
      <c r="X959" s="383">
        <f>IF($F958="申請キャンセル",0,IFERROR(VLOOKUP($D959,INDEX(データ蓄積!$A$16:$A$1015,MATCH($D959,データ蓄積!$A$16:$A$1015,0)+1):'データ蓄積'!$DB$1015,27,),0))</f>
        <v>0</v>
      </c>
      <c r="Y959" s="390">
        <f t="shared" si="4629"/>
        <v>0</v>
      </c>
      <c r="Z959" s="383">
        <f>IF($F958="申請キャンセル",0,IFERROR(VLOOKUP($D959,INDEX(データ蓄積!$A$16:$A$1015,MATCH($D959,データ蓄積!$A$16:$A$1015,0)+1):'データ蓄積'!$DB$1015,26,),0))</f>
        <v>0</v>
      </c>
      <c r="AA959" s="383">
        <f>IF($F958="申請キャンセル",0,IFERROR(VLOOKUP($D959,INDEX(データ蓄積!$A$16:$A$1015,MATCH($D959,データ蓄積!$A$16:$A$1015,0)+1):'データ蓄積'!$DB$1015,28,),0))</f>
        <v>0</v>
      </c>
      <c r="AB959" s="385">
        <f t="shared" ref="AB959" si="4905">IF($W959="初 年 度",TRUNC((+AA959-BP959)/2,0),0)</f>
        <v>0</v>
      </c>
      <c r="AC959" s="381"/>
      <c r="AD959" s="380">
        <f>IF($F958="申請キャンセル",0,IFERROR(VLOOKUP($D959,INDEX(データ蓄積!$A$16:$A$1015,MATCH($D959,データ蓄積!$A$16:$A$1015,0)+1):'データ蓄積'!$DB$1015,30,),0))</f>
        <v>0</v>
      </c>
      <c r="AE959" s="383">
        <f t="shared" si="4630"/>
        <v>0</v>
      </c>
      <c r="AF959" s="383">
        <f>IF($F958="申請キャンセル",0,IFERROR(VLOOKUP($D959,INDEX(データ蓄積!$A$16:$A$1015,MATCH($D959,データ蓄積!$A$16:$A$1015,0)+1):'データ蓄積'!$DB$1015,29,),0))</f>
        <v>0</v>
      </c>
      <c r="AG959" s="383">
        <f>IF($F958="申請キャンセル",0,IFERROR(VLOOKUP($D959,INDEX(データ蓄積!$A$16:$A$1015,MATCH($D959,データ蓄積!$A$16:$A$1015,0)+1):'データ蓄積'!$DB$1015,31,),0))</f>
        <v>0</v>
      </c>
      <c r="AH959" s="383">
        <f t="shared" si="4679"/>
        <v>0</v>
      </c>
      <c r="AI959" s="381"/>
      <c r="AJ959" s="385">
        <f t="shared" ref="AJ959" si="4906">+X959+AD959</f>
        <v>0</v>
      </c>
      <c r="AK959" s="390">
        <f t="shared" si="4876"/>
        <v>0</v>
      </c>
      <c r="AL959" s="383">
        <f t="shared" si="4876"/>
        <v>0</v>
      </c>
      <c r="AM959" s="383">
        <f t="shared" si="4876"/>
        <v>0</v>
      </c>
      <c r="AN959" s="385">
        <f t="shared" si="4876"/>
        <v>0</v>
      </c>
      <c r="AO959" s="381"/>
      <c r="AP959" s="383">
        <f>IF($F958="申請キャンセル",0,IFERROR(VLOOKUP($D959,INDEX(データ蓄積!$A$16:$A$1015,MATCH($D959,データ蓄積!$A$16:$A$1015,0)+1):'データ蓄積'!$DB$1015,33,),0))</f>
        <v>0</v>
      </c>
      <c r="AQ959" s="390">
        <f t="shared" si="4631"/>
        <v>0</v>
      </c>
      <c r="AR959" s="383">
        <f>IF($F958="申請キャンセル",0,IFERROR(VLOOKUP($D959,INDEX(データ蓄積!$A$16:$A$1015,MATCH($D959,データ蓄積!$A$16:$A$1015,0)+1):'データ蓄積'!$DB$1015,32,),0))</f>
        <v>0</v>
      </c>
      <c r="AS959" s="383">
        <f>IF($F958="申請キャンセル",0,IFERROR(VLOOKUP($D959,INDEX(データ蓄積!$A$16:$A$1015,MATCH($D959,データ蓄積!$A$16:$A$1015,0)+1):'データ蓄積'!$DB$1015,34,),0))</f>
        <v>0</v>
      </c>
      <c r="AT959" s="385">
        <f t="shared" si="4680"/>
        <v>0</v>
      </c>
      <c r="AU959" s="381"/>
      <c r="AV959" s="383">
        <f>IF($F958="申請キャンセル",0,IFERROR(VLOOKUP($D959,INDEX(データ蓄積!$A$16:$A$1015,MATCH($D959,データ蓄積!$A$16:$A$1015,0)+1):'データ蓄積'!$DB$1015,36,),0))</f>
        <v>0</v>
      </c>
      <c r="AW959" s="390">
        <f t="shared" si="4632"/>
        <v>0</v>
      </c>
      <c r="AX959" s="383">
        <f>IF($F958="申請キャンセル",0,IFERROR(VLOOKUP($D959,INDEX(データ蓄積!$A$16:$A$1015,MATCH($D959,データ蓄積!$A$16:$A$1015,0)+1):'データ蓄積'!$DB$1015,35,),0))</f>
        <v>0</v>
      </c>
      <c r="AY959" s="383">
        <f>IF($F958="申請キャンセル",0,IFERROR(VLOOKUP($D959,INDEX(データ蓄積!$A$16:$A$1015,MATCH($D959,データ蓄積!$A$16:$A$1015,0)+1):'データ蓄積'!$DB$1015,37,),0))</f>
        <v>0</v>
      </c>
      <c r="AZ959" s="385">
        <f t="shared" si="4681"/>
        <v>0</v>
      </c>
      <c r="BA959" s="381"/>
      <c r="BB959" s="391">
        <f t="shared" ref="BB959" si="4907">+AK959+AQ959+AW959</f>
        <v>0</v>
      </c>
      <c r="BC959" s="383">
        <f t="shared" si="4897"/>
        <v>0</v>
      </c>
      <c r="BD959" s="383">
        <f t="shared" si="4897"/>
        <v>0</v>
      </c>
      <c r="BE959" s="392">
        <f t="shared" si="4897"/>
        <v>0</v>
      </c>
      <c r="BF959" s="369"/>
      <c r="BG959" s="380">
        <f>IF($F958="申請キャンセル",0,IF(H959="（○）",220,0))</f>
        <v>0</v>
      </c>
      <c r="BH959" s="385">
        <f>IF($F958="申請キャンセル",0,IF(H959="（○）",SUM(AK959+AQ959+AW959),0))</f>
        <v>0</v>
      </c>
      <c r="BI959" s="383">
        <f>IF($F958="申請キャンセル",0,IF(H959="（○）",SUM(AL959+AR959),0))</f>
        <v>0</v>
      </c>
      <c r="BJ959" s="383">
        <f t="shared" si="4633"/>
        <v>0</v>
      </c>
      <c r="BK959" s="392">
        <f t="shared" ref="BK959" si="4908">IF($W959="初 年 度",TRUNC((+BJ959-CB959),0),0)</f>
        <v>0</v>
      </c>
      <c r="BL959" s="46"/>
      <c r="BM959" s="380">
        <f t="shared" si="4763"/>
        <v>0</v>
      </c>
      <c r="BN959" s="381">
        <f t="shared" si="4763"/>
        <v>0</v>
      </c>
      <c r="BP959" s="127">
        <f t="shared" si="4634"/>
        <v>0</v>
      </c>
      <c r="BQ959" s="128">
        <f t="shared" ref="BQ959" si="4909">ROUNDUP(BP959/2,0)</f>
        <v>0</v>
      </c>
      <c r="BR959" s="45"/>
      <c r="BS959" s="127">
        <f t="shared" si="4635"/>
        <v>0</v>
      </c>
      <c r="BT959" s="128">
        <f t="shared" ref="BT959" si="4910">ROUNDUP(BS959/2,0)</f>
        <v>0</v>
      </c>
      <c r="BU959" s="45"/>
      <c r="BV959" s="127">
        <f t="shared" si="4636"/>
        <v>0</v>
      </c>
      <c r="BW959" s="128">
        <f t="shared" si="4682"/>
        <v>0</v>
      </c>
      <c r="BX959" s="45"/>
      <c r="BY959" s="127">
        <f t="shared" si="4637"/>
        <v>0</v>
      </c>
      <c r="BZ959" s="128">
        <f t="shared" ref="BZ959" si="4911">ROUNDUP(BY959/2,0)</f>
        <v>0</v>
      </c>
      <c r="CA959" s="45"/>
      <c r="CB959" s="127">
        <f t="shared" si="4638"/>
        <v>0</v>
      </c>
      <c r="CC959" s="128">
        <f t="shared" ref="CC959" si="4912">+CB959</f>
        <v>0</v>
      </c>
      <c r="CD959" s="45"/>
      <c r="CE959" s="370">
        <f>IF($F958="申請キャンセル",0,IFERROR(VLOOKUP($D959,INDEX(データ蓄積!$A$16:$A$1015,MATCH($D959,データ蓄積!$A$16:$A$1015,0)+1):'データ蓄積'!$DB$1015,83,),0))</f>
        <v>0</v>
      </c>
      <c r="CF959" s="371">
        <f>IF($F958="申請キャンセル",0,IFERROR(VLOOKUP($D959,INDEX(データ蓄積!$A$16:$A$1015,MATCH($D959,データ蓄積!$A$16:$A$1015,0)+1):'データ蓄積'!$DB$1015,6,),0))</f>
        <v>0</v>
      </c>
      <c r="CG959" s="214" t="str">
        <f t="shared" si="3765"/>
        <v xml:space="preserve"> </v>
      </c>
      <c r="CH959" s="214" t="str">
        <f t="shared" si="3755"/>
        <v/>
      </c>
      <c r="CI959" s="214" t="str">
        <f t="shared" ref="CI959" si="4913">IF(CG959&gt;=CH959,"OK","下限本数を下回っています")</f>
        <v>OK</v>
      </c>
      <c r="CJ959" s="371">
        <f>IF($F958="申請キャンセル",0,IFERROR(VLOOKUP($D959,INDEX(データ蓄積!$A$16:$A$1015,MATCH($D959,データ蓄積!$A$16:$A$1015,0)+1):'データ蓄積'!$DB$1015,9,),0))</f>
        <v>0</v>
      </c>
      <c r="CK959" s="372">
        <f>IF($F958="申請キャンセル",0,IFERROR(VLOOKUP($D959,INDEX(データ蓄積!$A$16:$A$1015,MATCH($D959,データ蓄積!$A$16:$A$1015,0)+1):'データ蓄積'!$DB$1015,11,),0))</f>
        <v>0</v>
      </c>
      <c r="CL959" s="372">
        <f>IF($F958="申請キャンセル",0,IFERROR(VLOOKUP($D959,INDEX(データ蓄積!$A$16:$A$1015,MATCH($D959,データ蓄積!$A$16:$A$1015,0)+1):'データ蓄積'!$DB$1015,13,),0))</f>
        <v>0</v>
      </c>
      <c r="CM959" s="372">
        <f>IF($F958="申請キャンセル",0,IFERROR(VLOOKUP($D959,INDEX(データ蓄積!$A$16:$A$1015,MATCH($D959,データ蓄積!$A$16:$A$1015,0)+1):'データ蓄積'!$DB$1015,15,),0))</f>
        <v>0</v>
      </c>
      <c r="CN959" s="372">
        <f>IF($F958="申請キャンセル",0,IFERROR(VLOOKUP($D959,INDEX(データ蓄積!$A$16:$A$1015,MATCH($D959,データ蓄積!$A$16:$A$1015,0)+1):'データ蓄積'!$DB$1015,17,),0))</f>
        <v>0</v>
      </c>
      <c r="CO959" s="372">
        <f>IF($F958="申請キャンセル",0,IFERROR(VLOOKUP($D959,INDEX(データ蓄積!$A$16:$A$1015,MATCH($D959,データ蓄積!$A$16:$A$1015,0)+1):'データ蓄積'!$DB$1015,18,),0))</f>
        <v>0</v>
      </c>
      <c r="CP959" s="371">
        <f>IF($F958="申請キャンセル",0,IFERROR(VLOOKUP($D959,INDEX(データ蓄積!$A$16:$A$1015,MATCH($D959,データ蓄積!$A$16:$A$1015,0)+1):'データ蓄積'!$DB$1015,19,),0))</f>
        <v>0</v>
      </c>
      <c r="CQ959" s="372">
        <f>IF($F958="申請キャンセル",0,IFERROR(VLOOKUP($D959,INDEX(データ蓄積!$A$16:$A$1015,MATCH($D959,データ蓄積!$A$16:$A$1015,0)+1):'データ蓄積'!$DB$1015,24,),0))</f>
        <v>0</v>
      </c>
      <c r="CR959" s="99" t="str">
        <f>IF($F958="申請キャンセル",0,CONCATENATE(CS959,$CS$14,CT959,$CT$14,CU959,$CU$14))</f>
        <v>0年0月0日</v>
      </c>
      <c r="CS959" s="99">
        <f>IF($F958="申請キャンセル",0,IFERROR(VLOOKUP($D959,INDEX(データ蓄積!$A$16:$A$1015,MATCH($D959,データ蓄積!$A$16:$A$1015,0)+1):'データ蓄積'!$DB$1015,70,),0))</f>
        <v>0</v>
      </c>
      <c r="CT959" s="99">
        <f>IF($F958="申請キャンセル",0,IFERROR(VLOOKUP($D959,INDEX(データ蓄積!$A$16:$A$1015,MATCH($D959,データ蓄積!$A$16:$A$1015,0)+1):'データ蓄積'!$DB$1015,71,),0))</f>
        <v>0</v>
      </c>
      <c r="CU959" s="99">
        <f>IF($F958="申請キャンセル",0,IFERROR(VLOOKUP($D959,INDEX(データ蓄積!$A$16:$A$1015,MATCH($D959,データ蓄積!$A$16:$A$1015,0)+1):'データ蓄積'!$DB$1015,72,),0))</f>
        <v>0</v>
      </c>
      <c r="CV959" s="99" t="str">
        <f>IF($F958="申請キャンセル",0,CONCATENATE(CW959,$CW$14,CX959,$CX$14,CY959,$CY$14))</f>
        <v>0年0月0日</v>
      </c>
      <c r="CW959" s="99">
        <f>IF($F958="申請キャンセル",0,IFERROR(VLOOKUP($D959,INDEX(データ蓄積!$A$16:$A$1015,MATCH($D959,データ蓄積!$A$16:$A$1015,0)+1):'データ蓄積'!$DB$1015,73,),0))</f>
        <v>0</v>
      </c>
      <c r="CX959" s="99">
        <f>IF($F958="申請キャンセル",0,IFERROR(VLOOKUP($D959,INDEX(データ蓄積!$A$16:$A$1015,MATCH($D959,データ蓄積!$A$16:$A$1015,0)+1):'データ蓄積'!$DB$1015,74,),0))</f>
        <v>0</v>
      </c>
      <c r="CY959" s="99">
        <f>IF($F958="申請キャンセル",0,IFERROR(VLOOKUP($D959,INDEX(データ蓄積!$A$16:$A$1015,MATCH($D959,データ蓄積!$A$16:$A$1015,0)+1):'データ蓄積'!$DB$1015,75,),0))</f>
        <v>0</v>
      </c>
      <c r="CZ959" s="211">
        <f>IF($F958="申請キャンセル",0,IFERROR(VLOOKUP($D959,INDEX(データ蓄積!$A$16:$A$1015,MATCH($D959,データ蓄積!$A$16:$A$1015,0)+1):'データ蓄積'!$CF$1015,84,),0))</f>
        <v>0</v>
      </c>
      <c r="DA959" s="211">
        <f>IF($F958="申請キャンセル",0,IFERROR(VLOOKUP($D959,INDEX(データ蓄積!$A$16:$A$1015,MATCH($D959,データ蓄積!$A$16:$A$1015,0)+1):'データ蓄積'!$CG$1015,85,),0))</f>
        <v>0</v>
      </c>
      <c r="DB959" s="211">
        <f>IF($F958="申請キャンセル",0,IFERROR(VLOOKUP($D959,INDEX(データ蓄積!$A$16:$A$1015,MATCH($D959,データ蓄積!$A$16:$A$1015,0)+1):'データ蓄積'!$CH$1015,86,),0))</f>
        <v>0</v>
      </c>
      <c r="DC959" s="211"/>
      <c r="DD959" s="204">
        <f>IF($F958="申請キャンセル",0,IFERROR(VLOOKUP($D959,INDEX(データ蓄積!$A$16:$A$1015,MATCH($D959,データ蓄積!$A$16:$A$1015,0)+1):'データ蓄積'!$CN$1015,91,),0))</f>
        <v>0</v>
      </c>
      <c r="DE959" s="204">
        <f>IF($F958="申請キャンセル",0,IFERROR(VLOOKUP($D959,INDEX(データ蓄積!$A$16:$A$1015,MATCH($D959,データ蓄積!$A$16:$A$1015,0)+1):'データ蓄積'!$CN$1015,92,),0))</f>
        <v>0</v>
      </c>
    </row>
    <row r="960" spans="1:109" ht="18.75" customHeight="1" x14ac:dyDescent="0.15">
      <c r="A960" s="349">
        <f>IFERROR(VLOOKUP($D960,INDEX(データ蓄積!$A$16:$A$1015,MATCH($D960,データ蓄積!$A$16:$A$1015,0)):'データ蓄積'!$BI$1015,3,),0)</f>
        <v>0</v>
      </c>
      <c r="B960" s="350">
        <f>IFERROR(VLOOKUP($D960,INDEX(データ蓄積!$A$16:$A$1015,MATCH($D960,データ蓄積!$A$16:$A$1015,0)):'データ蓄積'!$BI$1015,4,),0)</f>
        <v>0</v>
      </c>
      <c r="C960" s="349">
        <f>IFERROR(VLOOKUP($D960,INDEX(データ蓄積!$A$16:$A$1015,MATCH($D960,データ蓄積!$A$16:$A$1015,0)):'データ蓄積'!$BI$1015,5,),0)</f>
        <v>0</v>
      </c>
      <c r="D960" s="349">
        <f t="shared" si="3978"/>
        <v>473</v>
      </c>
      <c r="E960" s="351">
        <f>IFERROR(VLOOKUP($D960,INDEX(データ蓄積!$A$16:$A$1015,MATCH($D960,データ蓄積!$A$16:$A$1015,0)):'データ蓄積'!$BI$1015,2,),0)</f>
        <v>0</v>
      </c>
      <c r="F960" s="352">
        <f>IFERROR(VLOOKUP($D960,INDEX(データ蓄積!$A$16:$A$1015,MATCH($D960,データ蓄積!$A$16:$A$1015,0)):'データ蓄積'!$CD$1015,82,),0)</f>
        <v>0</v>
      </c>
      <c r="G960" s="353">
        <f>IF($F960="申請キャンセル",0,IFERROR(VLOOKUP($D960,INDEX(データ蓄積!$A$16:$A$1015,MATCH($D960,データ蓄積!$A$16:$A$1015,0)):'データ蓄積'!$BI$1015,8,),0))</f>
        <v>0</v>
      </c>
      <c r="H960" s="346">
        <f>IF($F960="申請キャンセル",0,IFERROR(VLOOKUP($D960,INDEX(データ蓄積!$A$16:$A$1015,MATCH($D960,データ蓄積!$A$16:$A$1015,0)):'データ蓄積'!$BI$1015,10,),0))</f>
        <v>0</v>
      </c>
      <c r="I960" s="354" t="str">
        <f>IF($F960="申請キャンセル","",LEFT(IFERROR(VLOOKUP($D960,INDEX(データ蓄積!$A$16:$A$1015,MATCH($D960,データ蓄積!$A$16:$A$1015,0)):'データ蓄積'!$CH$1015,84,),""),2))</f>
        <v/>
      </c>
      <c r="J960" s="346" t="str">
        <f>IF($F960="申請キャンセル","",LEFT(IFERROR(VLOOKUP($D960,INDEX(データ蓄積!$A$16:$A$1015,MATCH($D960,データ蓄積!$A$16:$A$1015,0)):'データ蓄積'!$CL$1015,86,),""),2))</f>
        <v/>
      </c>
      <c r="K960" s="355">
        <f>IF($F960="申請キャンセル",0,IFERROR(VLOOKUP($D960,INDEX(データ蓄積!$A$16:$A$1015,MATCH($D960,データ蓄積!$A$16:$A$1015,0)):'データ蓄積'!$CO$1015,90,),0))</f>
        <v>0</v>
      </c>
      <c r="L960" s="350">
        <f>IF(G960=0,0,IF($F960="申請キャンセル",0,IF(K960="","","〇")))</f>
        <v>0</v>
      </c>
      <c r="M960" s="356">
        <f>IF($F960="申請キャンセル",0,IFERROR(VLOOKUP($D960,INDEX(データ蓄積!$A$16:$A$1015,MATCH($D960,データ蓄積!$A$16:$A$1015,0)):'データ蓄積'!$BI$1015,14,),))</f>
        <v>0</v>
      </c>
      <c r="N960" s="357">
        <f>IF($F960="申請キャンセル",0,IFERROR(VLOOKUP($D960,INDEX(データ蓄積!$A$16:$A$1015,MATCH($D960,データ蓄積!$A$16:$A$1015,0)):'データ蓄積'!$BI$1015,16,),0))</f>
        <v>0</v>
      </c>
      <c r="O960" s="356">
        <f>IF($F960="申請キャンセル",0,IFERROR(VLOOKUP($D960,INDEX(データ蓄積!$A$16:$A$1015,MATCH($D960,データ蓄積!$A$16:$A$1015,0)):'データ蓄積'!$BI$1015,20,),0))</f>
        <v>0</v>
      </c>
      <c r="P960" s="358">
        <f>IF($F960="申請キャンセル",0,IFERROR(VLOOKUP($D960,INDEX(データ蓄積!$A$16:$A$1015,MATCH($D960,データ蓄積!$A$16:$A$1015,0)):'データ蓄積'!$BI$1015,21,),0))</f>
        <v>0</v>
      </c>
      <c r="Q960" s="359">
        <f>IF($F960="申請キャンセル",0,IFERROR(VLOOKUP($D960,INDEX(データ蓄積!$A$16:$A$1015,MATCH($D960,データ蓄積!$A$16:$A$1015,0)):'データ蓄積'!$BI$1015,23,),0))</f>
        <v>0</v>
      </c>
      <c r="R960" s="360">
        <f>IF($F960="申請キャンセル",0,IFERROR(VLOOKUP($D960,INDEX(データ蓄積!$A$16:$A$1015,MATCH($D960,データ蓄積!$A$16:$A$1015,0)):'データ蓄積'!$CO$1015,92,),0))</f>
        <v>0</v>
      </c>
      <c r="S960" s="361">
        <f>IF($F960="申請キャンセル",0,IFERROR(VLOOKUP($D960,INDEX(データ蓄積!$A$16:$A$1015,MATCH($D960,データ蓄積!$A$16:$A$1015,0)):'データ蓄積'!$BI$1015,22,),0))</f>
        <v>0</v>
      </c>
      <c r="T960" s="362" t="str">
        <f>IF($F960="申請キャンセル",0,IF((AJ960+AP960)&gt;0,ROUNDDOWN((AJ960+AP960)/(AL960+AR960),4)*1000," "))</f>
        <v xml:space="preserve"> </v>
      </c>
      <c r="U960" s="363" t="str">
        <f>IF($F960="申請キャンセル",0,IFERROR(IF(AJ960+AP960=0,"",VLOOKUP(Q960,Sheet1!$B$4:$C$64,2,0)),0))</f>
        <v/>
      </c>
      <c r="V960" s="364">
        <f>IF($F960="申請キャンセル",0,IFERROR(VLOOKUP($D960,INDEX(データ蓄積!$A$16:$A$1015,MATCH($D960,データ蓄積!$A$16:$A$1015,0)):'データ蓄積'!$BI$1015,12,),0))</f>
        <v>0</v>
      </c>
      <c r="W960" s="365">
        <f>IF($F960="申請キャンセル",0,IFERROR(VLOOKUP($D960,INDEX(データ蓄積!$A$16:$A$1015,MATCH($D960,データ蓄積!$A$16:$A$1015,0)):'データ蓄積'!$BI$1015,25,),0))</f>
        <v>0</v>
      </c>
      <c r="X960" s="356">
        <f>IF($F960="申請キャンセル",0,IFERROR(VLOOKUP($D960,INDEX(データ蓄積!$A$16:$A$1015,MATCH($D960,データ蓄積!$A$16:$A$1015,0)):'データ蓄積'!$DB$1015,27,),0))</f>
        <v>0</v>
      </c>
      <c r="Y960" s="366">
        <f t="shared" si="4629"/>
        <v>0</v>
      </c>
      <c r="Z960" s="358">
        <f>IF($F960="申請キャンセル",0,IFERROR(VLOOKUP($D960,INDEX(データ蓄積!$A$16:$A$1015,MATCH($D960,データ蓄積!$A$16:$A$1015,0)):'データ蓄積'!$DB$1015,26,),0))</f>
        <v>0</v>
      </c>
      <c r="AA960" s="367">
        <f>IF($F960="申請キャンセル",0,IFERROR(VLOOKUP($D960,INDEX(データ蓄積!$A$16:$A$1015,MATCH($D960,データ蓄積!$A$16:$A$1015,0)):'データ蓄積'!$DB$1015,28,),0))</f>
        <v>0</v>
      </c>
      <c r="AB960" s="358">
        <f>IF($W960="初 年 度",TRUNC((+AA960-BP960)/2,0),0)</f>
        <v>0</v>
      </c>
      <c r="AC960" s="357"/>
      <c r="AD960" s="356">
        <f>IF($F960="申請キャンセル",0,IFERROR(VLOOKUP($D960,INDEX(データ蓄積!$A$16:$A$1015,MATCH($D960,データ蓄積!$A$16:$A$1015,0)):'データ蓄積'!$DB$1015,30,),0))</f>
        <v>0</v>
      </c>
      <c r="AE960" s="359">
        <f t="shared" si="4630"/>
        <v>0</v>
      </c>
      <c r="AF960" s="359">
        <f>IF($F960="申請キャンセル",0,IFERROR(VLOOKUP($D960,INDEX(データ蓄積!$A$16:$A$1015,MATCH($D960,データ蓄積!$A$16:$A$1015,0)):'データ蓄積'!$DB$1015,29,),0))</f>
        <v>0</v>
      </c>
      <c r="AG960" s="359">
        <f>IF($F960="申請キャンセル",0,IFERROR(VLOOKUP($D960,INDEX(データ蓄積!$A$16:$A$1015,MATCH($D960,データ蓄積!$A$16:$A$1015,0)):'データ蓄積'!$DB$1015,31,),0))</f>
        <v>0</v>
      </c>
      <c r="AH960" s="359">
        <f t="shared" si="4679"/>
        <v>0</v>
      </c>
      <c r="AI960" s="357"/>
      <c r="AJ960" s="358">
        <f>+X960+AD960</f>
        <v>0</v>
      </c>
      <c r="AK960" s="366">
        <f t="shared" si="4876"/>
        <v>0</v>
      </c>
      <c r="AL960" s="358">
        <f t="shared" si="4876"/>
        <v>0</v>
      </c>
      <c r="AM960" s="367">
        <f t="shared" si="4876"/>
        <v>0</v>
      </c>
      <c r="AN960" s="358">
        <f t="shared" si="4876"/>
        <v>0</v>
      </c>
      <c r="AO960" s="357"/>
      <c r="AP960" s="356">
        <f>IF($F960="申請キャンセル",0,IFERROR(VLOOKUP($D960,INDEX(データ蓄積!$A$16:$A$1015,MATCH($D960,データ蓄積!$A$16:$A$1015,0)):'データ蓄積'!$DB$1015,33,),0))</f>
        <v>0</v>
      </c>
      <c r="AQ960" s="366">
        <f t="shared" si="4631"/>
        <v>0</v>
      </c>
      <c r="AR960" s="358">
        <f>IF($F960="申請キャンセル",0,IFERROR(VLOOKUP($D960,INDEX(データ蓄積!$A$16:$A$1015,MATCH($D960,データ蓄積!$A$16:$A$1015,0)):'データ蓄積'!$DB$1015,32,),0))</f>
        <v>0</v>
      </c>
      <c r="AS960" s="367">
        <f>IF($F960="申請キャンセル",0,IFERROR(VLOOKUP($D960,INDEX(データ蓄積!$A$16:$A$1015,MATCH($D960,データ蓄積!$A$16:$A$1015,0)):'データ蓄積'!$DB$1015,34,),0))</f>
        <v>0</v>
      </c>
      <c r="AT960" s="358">
        <f t="shared" si="4680"/>
        <v>0</v>
      </c>
      <c r="AU960" s="357"/>
      <c r="AV960" s="356">
        <f>IF($F960="申請キャンセル",0,IFERROR(VLOOKUP($D960,INDEX(データ蓄積!$A$16:$A$1015,MATCH($D960,データ蓄積!$A$16:$A$1015,0)):'データ蓄積'!$DB$1015,36,),0))</f>
        <v>0</v>
      </c>
      <c r="AW960" s="366">
        <f t="shared" si="4632"/>
        <v>0</v>
      </c>
      <c r="AX960" s="358">
        <f>IF($F960="申請キャンセル",0,IFERROR(VLOOKUP($D960,INDEX(データ蓄積!$A$16:$A$1015,MATCH($D960,データ蓄積!$A$16:$A$1015,0)):'データ蓄積'!$DB$1015,35,),0))</f>
        <v>0</v>
      </c>
      <c r="AY960" s="367">
        <f>IF($F960="申請キャンセル",0,IFERROR(VLOOKUP($D960,INDEX(データ蓄積!$A$16:$A$1015,MATCH($D960,データ蓄積!$A$16:$A$1015,0)):'データ蓄積'!$DB$1015,37,),0))</f>
        <v>0</v>
      </c>
      <c r="AZ960" s="358">
        <f t="shared" si="4681"/>
        <v>0</v>
      </c>
      <c r="BA960" s="357"/>
      <c r="BB960" s="368">
        <f>+AK960+AQ960+AW960</f>
        <v>0</v>
      </c>
      <c r="BC960" s="358">
        <f t="shared" si="4897"/>
        <v>0</v>
      </c>
      <c r="BD960" s="367">
        <f t="shared" si="4897"/>
        <v>0</v>
      </c>
      <c r="BE960" s="361">
        <f t="shared" si="4897"/>
        <v>0</v>
      </c>
      <c r="BF960" s="369"/>
      <c r="BG960" s="356">
        <f>IF($F960="申請キャンセル",0,IF(H960="（○）",220,0))</f>
        <v>0</v>
      </c>
      <c r="BH960" s="359">
        <f>IF($F960="申請キャンセル",0,IF(H960="（○）",SUM(AK960+AQ960+AW960),0))</f>
        <v>0</v>
      </c>
      <c r="BI960" s="359">
        <f>IF($F960="申請キャンセル",0,IF(H960="（○）",SUM(AL960+AR960),0))</f>
        <v>0</v>
      </c>
      <c r="BJ960" s="359">
        <f t="shared" si="4633"/>
        <v>0</v>
      </c>
      <c r="BK960" s="361">
        <f>IF($W960="初 年 度",TRUNC((+BJ960-CB960),0),0)</f>
        <v>0</v>
      </c>
      <c r="BL960" s="46"/>
      <c r="BM960" s="356">
        <f t="shared" si="4763"/>
        <v>0</v>
      </c>
      <c r="BN960" s="357">
        <f t="shared" si="4763"/>
        <v>0</v>
      </c>
      <c r="BP960" s="125">
        <f t="shared" si="4634"/>
        <v>0</v>
      </c>
      <c r="BQ960" s="126">
        <f>ROUNDUP(BP960/2,0)</f>
        <v>0</v>
      </c>
      <c r="BR960" s="44"/>
      <c r="BS960" s="125">
        <f t="shared" si="4635"/>
        <v>0</v>
      </c>
      <c r="BT960" s="126">
        <f>ROUNDUP(BS960/2,0)</f>
        <v>0</v>
      </c>
      <c r="BU960" s="44"/>
      <c r="BV960" s="125">
        <f t="shared" si="4636"/>
        <v>0</v>
      </c>
      <c r="BW960" s="126">
        <f t="shared" si="4682"/>
        <v>0</v>
      </c>
      <c r="BX960" s="44"/>
      <c r="BY960" s="125">
        <f t="shared" si="4637"/>
        <v>0</v>
      </c>
      <c r="BZ960" s="126">
        <f>ROUNDUP(BY960/2,0)</f>
        <v>0</v>
      </c>
      <c r="CA960" s="44"/>
      <c r="CB960" s="125">
        <f t="shared" si="4638"/>
        <v>0</v>
      </c>
      <c r="CC960" s="126">
        <f>+CB960</f>
        <v>0</v>
      </c>
      <c r="CD960" s="44"/>
      <c r="CE960" s="370">
        <f>IF($F960="申請キャンセル",0,IF(CE961="","",CE961))</f>
        <v>0</v>
      </c>
      <c r="CF960" s="371">
        <f>IF($F960="申請キャンセル",0,IFERROR(VLOOKUP($D960,INDEX(データ蓄積!$A$16:$A$1015,MATCH($D960,データ蓄積!$A$16:$A$1015,0)):'データ蓄積'!$DB$1015,6,),0))</f>
        <v>0</v>
      </c>
      <c r="CG960" s="214" t="str">
        <f t="shared" si="3765"/>
        <v xml:space="preserve"> </v>
      </c>
      <c r="CH960" s="214" t="str">
        <f t="shared" si="3755"/>
        <v/>
      </c>
      <c r="CI960" s="214" t="str">
        <f>IF(CG960&gt;=CH960,"OK","下限本数を下回っています")</f>
        <v>OK</v>
      </c>
      <c r="CJ960" s="371">
        <f>IF($F960="申請キャンセル",0,IFERROR(VLOOKUP($D960,INDEX(データ蓄積!$A$16:$A$1015,MATCH($D960,データ蓄積!$A$16:$A$1015,0)):'データ蓄積'!$DB$1015,9,),0))</f>
        <v>0</v>
      </c>
      <c r="CK960" s="372">
        <f>IF($F960="申請キャンセル",0,IFERROR(VLOOKUP($D960,INDEX(データ蓄積!$A$16:$A$1015,MATCH($D960,データ蓄積!$A$16:$A$1015,0)):'データ蓄積'!$DB$1015,11,),0))</f>
        <v>0</v>
      </c>
      <c r="CL960" s="372">
        <f>IF($F960="申請キャンセル",0,IFERROR(VLOOKUP($D960,INDEX(データ蓄積!$A$16:$A$1015,MATCH($D960,データ蓄積!$A$16:$A$1015,0)):'データ蓄積'!$DB$1015,13,),0))</f>
        <v>0</v>
      </c>
      <c r="CM960" s="372">
        <f>IF($F960="申請キャンセル",0,IFERROR(VLOOKUP($D960,INDEX(データ蓄積!$A$16:$A$1015,MATCH($D960,データ蓄積!$A$16:$A$1015,0)):'データ蓄積'!$DB$1015,15,),0))</f>
        <v>0</v>
      </c>
      <c r="CN960" s="372">
        <f>IF($F960="申請キャンセル",0,IFERROR(VLOOKUP($D960,INDEX(データ蓄積!$A$16:$A$1015,MATCH($D960,データ蓄積!$A$16:$A$1015,0)):'データ蓄積'!$DB$1015,17,),0))</f>
        <v>0</v>
      </c>
      <c r="CO960" s="372">
        <f>IF($F960="申請キャンセル",0,IFERROR(VLOOKUP($D960,INDEX(データ蓄積!$A$16:$A$1015,MATCH($D960,データ蓄積!$A$16:$A$1015,0)):'データ蓄積'!$DB$1015,18,),0))</f>
        <v>0</v>
      </c>
      <c r="CP960" s="371">
        <f>IF($F960="申請キャンセル",0,IFERROR(VLOOKUP($D960,INDEX(データ蓄積!$A$16:$A$1015,MATCH($D960,データ蓄積!$A$16:$A$1015,0)):'データ蓄積'!$DB$1015,19,),0))</f>
        <v>0</v>
      </c>
      <c r="CQ960" s="372">
        <f>IF($F960="申請キャンセル",0,IFERROR(VLOOKUP($D960,INDEX(データ蓄積!$A$16:$A$1015,MATCH($D960,データ蓄積!$A$16:$A$1015,0)):'データ蓄積'!$DB$1015,24,),0))</f>
        <v>0</v>
      </c>
      <c r="CR960" s="99" t="str">
        <f>IF($F960="申請キャンセル",0,CONCATENATE(CS960,$CS$14,CT960,$CT$14,CU960,$CU$14))</f>
        <v>0年0月0日</v>
      </c>
      <c r="CS960" s="99">
        <f>IF($F960="申請キャンセル",0,IFERROR(VLOOKUP($D960,INDEX(データ蓄積!$A$16:$A$1015,MATCH($D960,データ蓄積!$A$16:$A$1015,0)):'データ蓄積'!$DB$1015,70,),0))</f>
        <v>0</v>
      </c>
      <c r="CT960" s="99">
        <f>IF($F960="申請キャンセル",0,IFERROR(VLOOKUP($D960,INDEX(データ蓄積!$A$16:$A$1015,MATCH($D960,データ蓄積!$A$16:$A$1015,0)):'データ蓄積'!$DB$1015,71,),0))</f>
        <v>0</v>
      </c>
      <c r="CU960" s="99">
        <f>IF($F960="申請キャンセル",0,IFERROR(VLOOKUP($D960,INDEX(データ蓄積!$A$16:$A$1015,MATCH($D960,データ蓄積!$A$16:$A$1015,0)):'データ蓄積'!$DB$1015,72,),0))</f>
        <v>0</v>
      </c>
      <c r="CV960" s="99" t="str">
        <f>IF($F960="申請キャンセル",0,CONCATENATE(CW960,$CW$14,CX960,$CX$14,CY960,$CY$14))</f>
        <v>0年0月0日</v>
      </c>
      <c r="CW960" s="99">
        <f>IF($F960="申請キャンセル",0,IFERROR(VLOOKUP($D960,INDEX(データ蓄積!$A$16:$A$1015,MATCH($D960,データ蓄積!$A$16:$A$1015,0)):'データ蓄積'!$DB$1015,73,),0))</f>
        <v>0</v>
      </c>
      <c r="CX960" s="99">
        <f>IF($F960="申請キャンセル",0,IFERROR(VLOOKUP($D960,INDEX(データ蓄積!$A$16:$A$1015,MATCH($D960,データ蓄積!$A$16:$A$1015,0)):'データ蓄積'!$DB$1015,74,),0))</f>
        <v>0</v>
      </c>
      <c r="CY960" s="99">
        <f>IF($F960="申請キャンセル",0,IFERROR(VLOOKUP($D960,INDEX(データ蓄積!$A$16:$A$1015,MATCH($D960,データ蓄積!$A$16:$A$1015,0)):'データ蓄積'!$DB$1015,75,),0))</f>
        <v>0</v>
      </c>
      <c r="CZ960" s="211">
        <f>IF($F960="申請キャンセル",0,IFERROR(VLOOKUP($D960,INDEX(データ蓄積!$A$16:$A$1015,MATCH($D960,データ蓄積!$A$16:$A$1015,0)):'データ蓄積'!$CF$1015,84,),0))</f>
        <v>0</v>
      </c>
      <c r="DA960" s="211">
        <f>IF($F960="申請キャンセル",0,IFERROR(VLOOKUP($D960,INDEX(データ蓄積!$A$16:$A$1015,MATCH($D960,データ蓄積!$A$16:$A$1015,0)):'データ蓄積'!$CG$1015,85,),0))</f>
        <v>0</v>
      </c>
      <c r="DB960" s="211">
        <f>IF($F960="申請キャンセル",0,IFERROR(VLOOKUP($D960,INDEX(データ蓄積!$A$16:$A$1015,MATCH($D960,データ蓄積!$A$16:$A$1015,0)):'データ蓄積'!$CH$1015,86,),0))</f>
        <v>0</v>
      </c>
      <c r="DC960" s="211"/>
      <c r="DD960" s="204">
        <f>IF($F960="申請キャンセル",0,IFERROR(VLOOKUP($D960,INDEX(データ蓄積!$A$16:$A$1015,MATCH($D960,データ蓄積!$A$16:$A$1015,0)):'データ蓄積'!$CN$1015,91,),0))</f>
        <v>0</v>
      </c>
      <c r="DE960" s="204">
        <f>IF($F960="申請キャンセル",0,IFERROR(VLOOKUP($D960,INDEX(データ蓄積!$A$16:$A$1015,MATCH($D960,データ蓄積!$A$16:$A$1015,0)):'データ蓄積'!$CN$1015,92,),0))</f>
        <v>0</v>
      </c>
    </row>
    <row r="961" spans="1:109" ht="18.75" customHeight="1" x14ac:dyDescent="0.15">
      <c r="A961" s="373">
        <f>IFERROR(VLOOKUP($D961,INDEX(データ蓄積!$A$16:$A$1015,MATCH($D961,データ蓄積!$A$16:$A$1015,0)+1):'データ蓄積'!$BI$1015,3,),0)</f>
        <v>0</v>
      </c>
      <c r="B961" s="374">
        <f>IFERROR(VLOOKUP($D961,INDEX(データ蓄積!$A$16:$A$1015,MATCH($D961,データ蓄積!$A$16:$A$1015,0)+1):'データ蓄積'!$BI$1015,4,),0)</f>
        <v>0</v>
      </c>
      <c r="C961" s="375">
        <f>IFERROR(VLOOKUP($D961,INDEX(データ蓄積!$A$16:$A$1015,MATCH($D961,データ蓄積!$A$16:$A$1015,0)+1):'データ蓄積'!$BI$1015,5,),0)</f>
        <v>0</v>
      </c>
      <c r="D961" s="373">
        <f t="shared" si="3978"/>
        <v>473</v>
      </c>
      <c r="E961" s="347">
        <f>IFERROR(VLOOKUP($D961,INDEX(データ蓄積!$A$16:$A$1015,MATCH($D961,データ蓄積!$A$16:$A$1015,0)+1):'データ蓄積'!$BI$1015,2,),0)</f>
        <v>0</v>
      </c>
      <c r="F961" s="376">
        <f>IFERROR(VLOOKUP($D961,INDEX(データ蓄積!$A$16:$A$1015,MATCH($D961,データ蓄積!$A$16:$A$1015,0)+1):'データ蓄積'!$CD$1015,82,),0)</f>
        <v>0</v>
      </c>
      <c r="G961" s="377">
        <f>IF($F960="申請キャンセル",0,IFERROR(VLOOKUP($D961,INDEX(データ蓄積!$A$16:$A$1015,MATCH($D961,データ蓄積!$A$16:$A$1015,0)+1):'データ蓄積'!$BI$1015,8,),0))</f>
        <v>0</v>
      </c>
      <c r="H961" s="347">
        <f>IF($F960="申請キャンセル",0,IFERROR(VLOOKUP($D961,INDEX(データ蓄積!$A$16:$A$1015,MATCH($D961,データ蓄積!$A$16:$A$1015,0)+1):'データ蓄積'!$BI$1015,10,),0))</f>
        <v>0</v>
      </c>
      <c r="I961" s="378" t="str">
        <f>IF($F960="申請キャンセル","",LEFT(IFERROR(VLOOKUP($D961,INDEX(データ蓄積!$A$16:$A$1015,MATCH($D961,データ蓄積!$A$16:$A$1015,0)+1):'データ蓄積'!$CH$1015,84,),""),2))</f>
        <v/>
      </c>
      <c r="J961" s="347" t="str">
        <f>IF($F960="申請キャンセル","",LEFT(IFERROR(VLOOKUP($D961,INDEX(データ蓄積!$A$16:$A$1015,MATCH($D960,データ蓄積!$A$16:$A$1015,0)+1):'データ蓄積'!$CL$1015,86,),""),2))</f>
        <v/>
      </c>
      <c r="K961" s="379">
        <f>IF($F960="申請キャンセル",0,IFERROR(VLOOKUP($D961,INDEX(データ蓄積!$A$16:$A$1015,MATCH($D961,データ蓄積!$A$16:$A$1015,0)+1):'データ蓄積'!$CO$1015,90,),0))</f>
        <v>0</v>
      </c>
      <c r="L961" s="374">
        <f t="shared" ref="L961" si="4914">IF(G961=0,0,IF($F961="申請キャンセル",0,IF(K961="","","〇")))</f>
        <v>0</v>
      </c>
      <c r="M961" s="380">
        <f>IF($F960="申請キャンセル",0,IFERROR(VLOOKUP($D961,INDEX(データ蓄積!$A$16:$A$1015,MATCH($D961,データ蓄積!$A$16:$A$1015,0)+1):'データ蓄積'!$BI$1015,14,),0))</f>
        <v>0</v>
      </c>
      <c r="N961" s="381">
        <f>IF($F960="申請キャンセル",0,IFERROR(VLOOKUP($D961,INDEX(データ蓄積!$A$16:$A$1015,MATCH($D961,データ蓄積!$A$16:$A$1015,0)+1):'データ蓄積'!$BI$1015,16,),0))</f>
        <v>0</v>
      </c>
      <c r="O961" s="382">
        <f>IF($F960="申請キャンセル",0,IFERROR(VLOOKUP($D961,INDEX(データ蓄積!$A$16:$A$1015,MATCH($D961,データ蓄積!$A$16:$A$1015,0)+1):'データ蓄積'!$BI$1015,20,),0))</f>
        <v>0</v>
      </c>
      <c r="P961" s="383">
        <f>IF($F960="申請キャンセル",0,IFERROR(VLOOKUP($D961,INDEX(データ蓄積!$A$16:$A$1015,MATCH($D961,データ蓄積!$A$16:$A$1015,0)+1):'データ蓄積'!$BI$1015,21,),0))</f>
        <v>0</v>
      </c>
      <c r="Q961" s="383">
        <f>IF($F960="申請キャンセル",0,IFERROR(VLOOKUP($D961,INDEX(データ蓄積!$A$16:$A$1015,MATCH($D961,データ蓄積!$A$16:$A$1015,0)+1):'データ蓄積'!$BI$1015,23,),0))</f>
        <v>0</v>
      </c>
      <c r="R961" s="384">
        <f>IF($F960="申請キャンセル",0,IFERROR(VLOOKUP($D961,INDEX(データ蓄積!$A$16:$A$1015,MATCH($D961,データ蓄積!$A$16:$A$1015,0)+1):'データ蓄積'!$CO$1015,92,),0))</f>
        <v>0</v>
      </c>
      <c r="S961" s="385">
        <f>IF($F960="申請キャンセル",0,IFERROR(VLOOKUP($D961,INDEX(データ蓄積!$A$16:$A$1015,MATCH($D961,データ蓄積!$A$16:$A$1015,0)+1):'データ蓄積'!$BI$1015,22,),0))</f>
        <v>0</v>
      </c>
      <c r="T961" s="386" t="str">
        <f>IF($F960="申請キャンセル",0,IF((AJ961+AP961)&gt;0,ROUNDDOWN((AJ961+AP961)/(AL961+AR961),4)*1000," "))</f>
        <v xml:space="preserve"> </v>
      </c>
      <c r="U961" s="387" t="str">
        <f>IF($F961="申請キャンセル",0,IFERROR(IF(AJ961+AP961=0,"",VLOOKUP(Q961,Sheet1!$B$4:$C$64,2,0)),0))</f>
        <v/>
      </c>
      <c r="V961" s="388">
        <f>IF($F960="申請キャンセル",0,IFERROR(VLOOKUP($D961,INDEX(データ蓄積!$A$16:$A$1015,MATCH($D961,データ蓄積!$A$16:$A$1015,0)+1):'データ蓄積'!$BI$1015,12,),0))</f>
        <v>0</v>
      </c>
      <c r="W961" s="389">
        <f>IF($F960="申請キャンセル",0,IFERROR(VLOOKUP($D961,INDEX(データ蓄積!$A$16:$A$1015,MATCH($D961,データ蓄積!$A$16:$A$1015,0)+1):'データ蓄積'!$BI$1015,25,),0))</f>
        <v>0</v>
      </c>
      <c r="X961" s="383">
        <f>IF($F960="申請キャンセル",0,IFERROR(VLOOKUP($D961,INDEX(データ蓄積!$A$16:$A$1015,MATCH($D961,データ蓄積!$A$16:$A$1015,0)+1):'データ蓄積'!$DB$1015,27,),0))</f>
        <v>0</v>
      </c>
      <c r="Y961" s="390">
        <f t="shared" si="4629"/>
        <v>0</v>
      </c>
      <c r="Z961" s="383">
        <f>IF($F960="申請キャンセル",0,IFERROR(VLOOKUP($D961,INDEX(データ蓄積!$A$16:$A$1015,MATCH($D961,データ蓄積!$A$16:$A$1015,0)+1):'データ蓄積'!$DB$1015,26,),0))</f>
        <v>0</v>
      </c>
      <c r="AA961" s="383">
        <f>IF($F960="申請キャンセル",0,IFERROR(VLOOKUP($D961,INDEX(データ蓄積!$A$16:$A$1015,MATCH($D961,データ蓄積!$A$16:$A$1015,0)+1):'データ蓄積'!$DB$1015,28,),0))</f>
        <v>0</v>
      </c>
      <c r="AB961" s="385">
        <f t="shared" ref="AB961" si="4915">IF($W961="初 年 度",TRUNC((+AA961-BP961)/2,0),0)</f>
        <v>0</v>
      </c>
      <c r="AC961" s="381"/>
      <c r="AD961" s="380">
        <f>IF($F960="申請キャンセル",0,IFERROR(VLOOKUP($D961,INDEX(データ蓄積!$A$16:$A$1015,MATCH($D961,データ蓄積!$A$16:$A$1015,0)+1):'データ蓄積'!$DB$1015,30,),0))</f>
        <v>0</v>
      </c>
      <c r="AE961" s="383">
        <f t="shared" si="4630"/>
        <v>0</v>
      </c>
      <c r="AF961" s="383">
        <f>IF($F960="申請キャンセル",0,IFERROR(VLOOKUP($D961,INDEX(データ蓄積!$A$16:$A$1015,MATCH($D961,データ蓄積!$A$16:$A$1015,0)+1):'データ蓄積'!$DB$1015,29,),0))</f>
        <v>0</v>
      </c>
      <c r="AG961" s="383">
        <f>IF($F960="申請キャンセル",0,IFERROR(VLOOKUP($D961,INDEX(データ蓄積!$A$16:$A$1015,MATCH($D961,データ蓄積!$A$16:$A$1015,0)+1):'データ蓄積'!$DB$1015,31,),0))</f>
        <v>0</v>
      </c>
      <c r="AH961" s="383">
        <f t="shared" si="4679"/>
        <v>0</v>
      </c>
      <c r="AI961" s="381"/>
      <c r="AJ961" s="385">
        <f t="shared" ref="AJ961" si="4916">+X961+AD961</f>
        <v>0</v>
      </c>
      <c r="AK961" s="390">
        <f t="shared" si="4876"/>
        <v>0</v>
      </c>
      <c r="AL961" s="383">
        <f t="shared" si="4876"/>
        <v>0</v>
      </c>
      <c r="AM961" s="383">
        <f t="shared" si="4876"/>
        <v>0</v>
      </c>
      <c r="AN961" s="385">
        <f t="shared" si="4876"/>
        <v>0</v>
      </c>
      <c r="AO961" s="381"/>
      <c r="AP961" s="383">
        <f>IF($F960="申請キャンセル",0,IFERROR(VLOOKUP($D961,INDEX(データ蓄積!$A$16:$A$1015,MATCH($D961,データ蓄積!$A$16:$A$1015,0)+1):'データ蓄積'!$DB$1015,33,),0))</f>
        <v>0</v>
      </c>
      <c r="AQ961" s="390">
        <f t="shared" si="4631"/>
        <v>0</v>
      </c>
      <c r="AR961" s="383">
        <f>IF($F960="申請キャンセル",0,IFERROR(VLOOKUP($D961,INDEX(データ蓄積!$A$16:$A$1015,MATCH($D961,データ蓄積!$A$16:$A$1015,0)+1):'データ蓄積'!$DB$1015,32,),0))</f>
        <v>0</v>
      </c>
      <c r="AS961" s="383">
        <f>IF($F960="申請キャンセル",0,IFERROR(VLOOKUP($D961,INDEX(データ蓄積!$A$16:$A$1015,MATCH($D961,データ蓄積!$A$16:$A$1015,0)+1):'データ蓄積'!$DB$1015,34,),0))</f>
        <v>0</v>
      </c>
      <c r="AT961" s="385">
        <f t="shared" si="4680"/>
        <v>0</v>
      </c>
      <c r="AU961" s="381"/>
      <c r="AV961" s="383">
        <f>IF($F960="申請キャンセル",0,IFERROR(VLOOKUP($D961,INDEX(データ蓄積!$A$16:$A$1015,MATCH($D961,データ蓄積!$A$16:$A$1015,0)+1):'データ蓄積'!$DB$1015,36,),0))</f>
        <v>0</v>
      </c>
      <c r="AW961" s="390">
        <f t="shared" si="4632"/>
        <v>0</v>
      </c>
      <c r="AX961" s="383">
        <f>IF($F960="申請キャンセル",0,IFERROR(VLOOKUP($D961,INDEX(データ蓄積!$A$16:$A$1015,MATCH($D961,データ蓄積!$A$16:$A$1015,0)+1):'データ蓄積'!$DB$1015,35,),0))</f>
        <v>0</v>
      </c>
      <c r="AY961" s="383">
        <f>IF($F960="申請キャンセル",0,IFERROR(VLOOKUP($D961,INDEX(データ蓄積!$A$16:$A$1015,MATCH($D961,データ蓄積!$A$16:$A$1015,0)+1):'データ蓄積'!$DB$1015,37,),0))</f>
        <v>0</v>
      </c>
      <c r="AZ961" s="385">
        <f t="shared" si="4681"/>
        <v>0</v>
      </c>
      <c r="BA961" s="381"/>
      <c r="BB961" s="391">
        <f t="shared" ref="BB961" si="4917">+AK961+AQ961+AW961</f>
        <v>0</v>
      </c>
      <c r="BC961" s="383">
        <f t="shared" si="4897"/>
        <v>0</v>
      </c>
      <c r="BD961" s="383">
        <f t="shared" si="4897"/>
        <v>0</v>
      </c>
      <c r="BE961" s="392">
        <f t="shared" si="4897"/>
        <v>0</v>
      </c>
      <c r="BF961" s="369"/>
      <c r="BG961" s="380">
        <f>IF($F960="申請キャンセル",0,IF(H961="（○）",220,0))</f>
        <v>0</v>
      </c>
      <c r="BH961" s="385">
        <f>IF($F960="申請キャンセル",0,IF(H961="（○）",SUM(AK961+AQ961+AW961),0))</f>
        <v>0</v>
      </c>
      <c r="BI961" s="383">
        <f>IF($F960="申請キャンセル",0,IF(H961="（○）",SUM(AL961+AR961),0))</f>
        <v>0</v>
      </c>
      <c r="BJ961" s="383">
        <f t="shared" si="4633"/>
        <v>0</v>
      </c>
      <c r="BK961" s="392">
        <f t="shared" ref="BK961" si="4918">IF($W961="初 年 度",TRUNC((+BJ961-CB961),0),0)</f>
        <v>0</v>
      </c>
      <c r="BL961" s="46"/>
      <c r="BM961" s="380">
        <f t="shared" si="4763"/>
        <v>0</v>
      </c>
      <c r="BN961" s="381">
        <f t="shared" si="4763"/>
        <v>0</v>
      </c>
      <c r="BP961" s="127">
        <f t="shared" si="4634"/>
        <v>0</v>
      </c>
      <c r="BQ961" s="128">
        <f t="shared" ref="BQ961" si="4919">ROUNDUP(BP961/2,0)</f>
        <v>0</v>
      </c>
      <c r="BR961" s="45"/>
      <c r="BS961" s="127">
        <f t="shared" si="4635"/>
        <v>0</v>
      </c>
      <c r="BT961" s="128">
        <f t="shared" ref="BT961" si="4920">ROUNDUP(BS961/2,0)</f>
        <v>0</v>
      </c>
      <c r="BU961" s="45"/>
      <c r="BV961" s="127">
        <f t="shared" si="4636"/>
        <v>0</v>
      </c>
      <c r="BW961" s="128">
        <f t="shared" si="4682"/>
        <v>0</v>
      </c>
      <c r="BX961" s="45"/>
      <c r="BY961" s="127">
        <f t="shared" si="4637"/>
        <v>0</v>
      </c>
      <c r="BZ961" s="128">
        <f t="shared" ref="BZ961" si="4921">ROUNDUP(BY961/2,0)</f>
        <v>0</v>
      </c>
      <c r="CA961" s="45"/>
      <c r="CB961" s="127">
        <f t="shared" si="4638"/>
        <v>0</v>
      </c>
      <c r="CC961" s="128">
        <f t="shared" ref="CC961" si="4922">+CB961</f>
        <v>0</v>
      </c>
      <c r="CD961" s="45"/>
      <c r="CE961" s="370">
        <f>IF($F960="申請キャンセル",0,IFERROR(VLOOKUP($D961,INDEX(データ蓄積!$A$16:$A$1015,MATCH($D961,データ蓄積!$A$16:$A$1015,0)+1):'データ蓄積'!$DB$1015,83,),0))</f>
        <v>0</v>
      </c>
      <c r="CF961" s="371">
        <f>IF($F960="申請キャンセル",0,IFERROR(VLOOKUP($D961,INDEX(データ蓄積!$A$16:$A$1015,MATCH($D961,データ蓄積!$A$16:$A$1015,0)+1):'データ蓄積'!$DB$1015,6,),0))</f>
        <v>0</v>
      </c>
      <c r="CG961" s="214" t="str">
        <f t="shared" si="3765"/>
        <v xml:space="preserve"> </v>
      </c>
      <c r="CH961" s="214" t="str">
        <f t="shared" si="3755"/>
        <v/>
      </c>
      <c r="CI961" s="214" t="str">
        <f t="shared" ref="CI961" si="4923">IF(CG961&gt;=CH961,"OK","下限本数を下回っています")</f>
        <v>OK</v>
      </c>
      <c r="CJ961" s="371">
        <f>IF($F960="申請キャンセル",0,IFERROR(VLOOKUP($D961,INDEX(データ蓄積!$A$16:$A$1015,MATCH($D961,データ蓄積!$A$16:$A$1015,0)+1):'データ蓄積'!$DB$1015,9,),0))</f>
        <v>0</v>
      </c>
      <c r="CK961" s="372">
        <f>IF($F960="申請キャンセル",0,IFERROR(VLOOKUP($D961,INDEX(データ蓄積!$A$16:$A$1015,MATCH($D961,データ蓄積!$A$16:$A$1015,0)+1):'データ蓄積'!$DB$1015,11,),0))</f>
        <v>0</v>
      </c>
      <c r="CL961" s="372">
        <f>IF($F960="申請キャンセル",0,IFERROR(VLOOKUP($D961,INDEX(データ蓄積!$A$16:$A$1015,MATCH($D961,データ蓄積!$A$16:$A$1015,0)+1):'データ蓄積'!$DB$1015,13,),0))</f>
        <v>0</v>
      </c>
      <c r="CM961" s="372">
        <f>IF($F960="申請キャンセル",0,IFERROR(VLOOKUP($D961,INDEX(データ蓄積!$A$16:$A$1015,MATCH($D961,データ蓄積!$A$16:$A$1015,0)+1):'データ蓄積'!$DB$1015,15,),0))</f>
        <v>0</v>
      </c>
      <c r="CN961" s="372">
        <f>IF($F960="申請キャンセル",0,IFERROR(VLOOKUP($D961,INDEX(データ蓄積!$A$16:$A$1015,MATCH($D961,データ蓄積!$A$16:$A$1015,0)+1):'データ蓄積'!$DB$1015,17,),0))</f>
        <v>0</v>
      </c>
      <c r="CO961" s="372">
        <f>IF($F960="申請キャンセル",0,IFERROR(VLOOKUP($D961,INDEX(データ蓄積!$A$16:$A$1015,MATCH($D961,データ蓄積!$A$16:$A$1015,0)+1):'データ蓄積'!$DB$1015,18,),0))</f>
        <v>0</v>
      </c>
      <c r="CP961" s="371">
        <f>IF($F960="申請キャンセル",0,IFERROR(VLOOKUP($D961,INDEX(データ蓄積!$A$16:$A$1015,MATCH($D961,データ蓄積!$A$16:$A$1015,0)+1):'データ蓄積'!$DB$1015,19,),0))</f>
        <v>0</v>
      </c>
      <c r="CQ961" s="372">
        <f>IF($F960="申請キャンセル",0,IFERROR(VLOOKUP($D961,INDEX(データ蓄積!$A$16:$A$1015,MATCH($D961,データ蓄積!$A$16:$A$1015,0)+1):'データ蓄積'!$DB$1015,24,),0))</f>
        <v>0</v>
      </c>
      <c r="CR961" s="99" t="str">
        <f>IF($F960="申請キャンセル",0,CONCATENATE(CS961,$CS$14,CT961,$CT$14,CU961,$CU$14))</f>
        <v>0年0月0日</v>
      </c>
      <c r="CS961" s="99">
        <f>IF($F960="申請キャンセル",0,IFERROR(VLOOKUP($D961,INDEX(データ蓄積!$A$16:$A$1015,MATCH($D961,データ蓄積!$A$16:$A$1015,0)+1):'データ蓄積'!$DB$1015,70,),0))</f>
        <v>0</v>
      </c>
      <c r="CT961" s="99">
        <f>IF($F960="申請キャンセル",0,IFERROR(VLOOKUP($D961,INDEX(データ蓄積!$A$16:$A$1015,MATCH($D961,データ蓄積!$A$16:$A$1015,0)+1):'データ蓄積'!$DB$1015,71,),0))</f>
        <v>0</v>
      </c>
      <c r="CU961" s="99">
        <f>IF($F960="申請キャンセル",0,IFERROR(VLOOKUP($D961,INDEX(データ蓄積!$A$16:$A$1015,MATCH($D961,データ蓄積!$A$16:$A$1015,0)+1):'データ蓄積'!$DB$1015,72,),0))</f>
        <v>0</v>
      </c>
      <c r="CV961" s="99" t="str">
        <f>IF($F960="申請キャンセル",0,CONCATENATE(CW961,$CW$14,CX961,$CX$14,CY961,$CY$14))</f>
        <v>0年0月0日</v>
      </c>
      <c r="CW961" s="99">
        <f>IF($F960="申請キャンセル",0,IFERROR(VLOOKUP($D961,INDEX(データ蓄積!$A$16:$A$1015,MATCH($D961,データ蓄積!$A$16:$A$1015,0)+1):'データ蓄積'!$DB$1015,73,),0))</f>
        <v>0</v>
      </c>
      <c r="CX961" s="99">
        <f>IF($F960="申請キャンセル",0,IFERROR(VLOOKUP($D961,INDEX(データ蓄積!$A$16:$A$1015,MATCH($D961,データ蓄積!$A$16:$A$1015,0)+1):'データ蓄積'!$DB$1015,74,),0))</f>
        <v>0</v>
      </c>
      <c r="CY961" s="99">
        <f>IF($F960="申請キャンセル",0,IFERROR(VLOOKUP($D961,INDEX(データ蓄積!$A$16:$A$1015,MATCH($D961,データ蓄積!$A$16:$A$1015,0)+1):'データ蓄積'!$DB$1015,75,),0))</f>
        <v>0</v>
      </c>
      <c r="CZ961" s="211">
        <f>IF($F960="申請キャンセル",0,IFERROR(VLOOKUP($D961,INDEX(データ蓄積!$A$16:$A$1015,MATCH($D961,データ蓄積!$A$16:$A$1015,0)+1):'データ蓄積'!$CF$1015,84,),0))</f>
        <v>0</v>
      </c>
      <c r="DA961" s="211">
        <f>IF($F960="申請キャンセル",0,IFERROR(VLOOKUP($D961,INDEX(データ蓄積!$A$16:$A$1015,MATCH($D961,データ蓄積!$A$16:$A$1015,0)+1):'データ蓄積'!$CG$1015,85,),0))</f>
        <v>0</v>
      </c>
      <c r="DB961" s="211">
        <f>IF($F960="申請キャンセル",0,IFERROR(VLOOKUP($D961,INDEX(データ蓄積!$A$16:$A$1015,MATCH($D961,データ蓄積!$A$16:$A$1015,0)+1):'データ蓄積'!$CH$1015,86,),0))</f>
        <v>0</v>
      </c>
      <c r="DC961" s="211"/>
      <c r="DD961" s="204">
        <f>IF($F960="申請キャンセル",0,IFERROR(VLOOKUP($D961,INDEX(データ蓄積!$A$16:$A$1015,MATCH($D961,データ蓄積!$A$16:$A$1015,0)+1):'データ蓄積'!$CN$1015,91,),0))</f>
        <v>0</v>
      </c>
      <c r="DE961" s="204">
        <f>IF($F960="申請キャンセル",0,IFERROR(VLOOKUP($D961,INDEX(データ蓄積!$A$16:$A$1015,MATCH($D961,データ蓄積!$A$16:$A$1015,0)+1):'データ蓄積'!$CN$1015,92,),0))</f>
        <v>0</v>
      </c>
    </row>
    <row r="962" spans="1:109" ht="18.75" customHeight="1" x14ac:dyDescent="0.15">
      <c r="A962" s="349">
        <f>IFERROR(VLOOKUP($D962,INDEX(データ蓄積!$A$16:$A$1015,MATCH($D962,データ蓄積!$A$16:$A$1015,0)):'データ蓄積'!$BI$1015,3,),0)</f>
        <v>0</v>
      </c>
      <c r="B962" s="350">
        <f>IFERROR(VLOOKUP($D962,INDEX(データ蓄積!$A$16:$A$1015,MATCH($D962,データ蓄積!$A$16:$A$1015,0)):'データ蓄積'!$BI$1015,4,),0)</f>
        <v>0</v>
      </c>
      <c r="C962" s="349">
        <f>IFERROR(VLOOKUP($D962,INDEX(データ蓄積!$A$16:$A$1015,MATCH($D962,データ蓄積!$A$16:$A$1015,0)):'データ蓄積'!$BI$1015,5,),0)</f>
        <v>0</v>
      </c>
      <c r="D962" s="349">
        <f t="shared" si="3978"/>
        <v>474</v>
      </c>
      <c r="E962" s="351">
        <f>IFERROR(VLOOKUP($D962,INDEX(データ蓄積!$A$16:$A$1015,MATCH($D962,データ蓄積!$A$16:$A$1015,0)):'データ蓄積'!$BI$1015,2,),0)</f>
        <v>0</v>
      </c>
      <c r="F962" s="352">
        <f>IFERROR(VLOOKUP($D962,INDEX(データ蓄積!$A$16:$A$1015,MATCH($D962,データ蓄積!$A$16:$A$1015,0)):'データ蓄積'!$CD$1015,82,),0)</f>
        <v>0</v>
      </c>
      <c r="G962" s="353">
        <f>IF($F962="申請キャンセル",0,IFERROR(VLOOKUP($D962,INDEX(データ蓄積!$A$16:$A$1015,MATCH($D962,データ蓄積!$A$16:$A$1015,0)):'データ蓄積'!$BI$1015,8,),0))</f>
        <v>0</v>
      </c>
      <c r="H962" s="346">
        <f>IF($F962="申請キャンセル",0,IFERROR(VLOOKUP($D962,INDEX(データ蓄積!$A$16:$A$1015,MATCH($D962,データ蓄積!$A$16:$A$1015,0)):'データ蓄積'!$BI$1015,10,),0))</f>
        <v>0</v>
      </c>
      <c r="I962" s="354" t="str">
        <f>IF($F962="申請キャンセル","",LEFT(IFERROR(VLOOKUP($D962,INDEX(データ蓄積!$A$16:$A$1015,MATCH($D962,データ蓄積!$A$16:$A$1015,0)):'データ蓄積'!$CH$1015,84,),""),2))</f>
        <v/>
      </c>
      <c r="J962" s="346" t="str">
        <f>IF($F962="申請キャンセル","",LEFT(IFERROR(VLOOKUP($D962,INDEX(データ蓄積!$A$16:$A$1015,MATCH($D962,データ蓄積!$A$16:$A$1015,0)):'データ蓄積'!$CL$1015,86,),""),2))</f>
        <v/>
      </c>
      <c r="K962" s="355">
        <f>IF($F962="申請キャンセル",0,IFERROR(VLOOKUP($D962,INDEX(データ蓄積!$A$16:$A$1015,MATCH($D962,データ蓄積!$A$16:$A$1015,0)):'データ蓄積'!$CO$1015,90,),0))</f>
        <v>0</v>
      </c>
      <c r="L962" s="350">
        <f>IF(G962=0,0,IF($F962="申請キャンセル",0,IF(K962="","","〇")))</f>
        <v>0</v>
      </c>
      <c r="M962" s="356">
        <f>IF($F962="申請キャンセル",0,IFERROR(VLOOKUP($D962,INDEX(データ蓄積!$A$16:$A$1015,MATCH($D962,データ蓄積!$A$16:$A$1015,0)):'データ蓄積'!$BI$1015,14,),))</f>
        <v>0</v>
      </c>
      <c r="N962" s="357">
        <f>IF($F962="申請キャンセル",0,IFERROR(VLOOKUP($D962,INDEX(データ蓄積!$A$16:$A$1015,MATCH($D962,データ蓄積!$A$16:$A$1015,0)):'データ蓄積'!$BI$1015,16,),0))</f>
        <v>0</v>
      </c>
      <c r="O962" s="356">
        <f>IF($F962="申請キャンセル",0,IFERROR(VLOOKUP($D962,INDEX(データ蓄積!$A$16:$A$1015,MATCH($D962,データ蓄積!$A$16:$A$1015,0)):'データ蓄積'!$BI$1015,20,),0))</f>
        <v>0</v>
      </c>
      <c r="P962" s="358">
        <f>IF($F962="申請キャンセル",0,IFERROR(VLOOKUP($D962,INDEX(データ蓄積!$A$16:$A$1015,MATCH($D962,データ蓄積!$A$16:$A$1015,0)):'データ蓄積'!$BI$1015,21,),0))</f>
        <v>0</v>
      </c>
      <c r="Q962" s="359">
        <f>IF($F962="申請キャンセル",0,IFERROR(VLOOKUP($D962,INDEX(データ蓄積!$A$16:$A$1015,MATCH($D962,データ蓄積!$A$16:$A$1015,0)):'データ蓄積'!$BI$1015,23,),0))</f>
        <v>0</v>
      </c>
      <c r="R962" s="360">
        <f>IF($F962="申請キャンセル",0,IFERROR(VLOOKUP($D962,INDEX(データ蓄積!$A$16:$A$1015,MATCH($D962,データ蓄積!$A$16:$A$1015,0)):'データ蓄積'!$CO$1015,92,),0))</f>
        <v>0</v>
      </c>
      <c r="S962" s="361">
        <f>IF($F962="申請キャンセル",0,IFERROR(VLOOKUP($D962,INDEX(データ蓄積!$A$16:$A$1015,MATCH($D962,データ蓄積!$A$16:$A$1015,0)):'データ蓄積'!$BI$1015,22,),0))</f>
        <v>0</v>
      </c>
      <c r="T962" s="362" t="str">
        <f>IF($F962="申請キャンセル",0,IF((AJ962+AP962)&gt;0,ROUNDDOWN((AJ962+AP962)/(AL962+AR962),4)*1000," "))</f>
        <v xml:space="preserve"> </v>
      </c>
      <c r="U962" s="363" t="str">
        <f>IF($F962="申請キャンセル",0,IFERROR(IF(AJ962+AP962=0,"",VLOOKUP(Q962,Sheet1!$B$4:$C$64,2,0)),0))</f>
        <v/>
      </c>
      <c r="V962" s="364">
        <f>IF($F962="申請キャンセル",0,IFERROR(VLOOKUP($D962,INDEX(データ蓄積!$A$16:$A$1015,MATCH($D962,データ蓄積!$A$16:$A$1015,0)):'データ蓄積'!$BI$1015,12,),0))</f>
        <v>0</v>
      </c>
      <c r="W962" s="365">
        <f>IF($F962="申請キャンセル",0,IFERROR(VLOOKUP($D962,INDEX(データ蓄積!$A$16:$A$1015,MATCH($D962,データ蓄積!$A$16:$A$1015,0)):'データ蓄積'!$BI$1015,25,),0))</f>
        <v>0</v>
      </c>
      <c r="X962" s="356">
        <f>IF($F962="申請キャンセル",0,IFERROR(VLOOKUP($D962,INDEX(データ蓄積!$A$16:$A$1015,MATCH($D962,データ蓄積!$A$16:$A$1015,0)):'データ蓄積'!$DB$1015,27,),0))</f>
        <v>0</v>
      </c>
      <c r="Y962" s="366">
        <f t="shared" si="4629"/>
        <v>0</v>
      </c>
      <c r="Z962" s="358">
        <f>IF($F962="申請キャンセル",0,IFERROR(VLOOKUP($D962,INDEX(データ蓄積!$A$16:$A$1015,MATCH($D962,データ蓄積!$A$16:$A$1015,0)):'データ蓄積'!$DB$1015,26,),0))</f>
        <v>0</v>
      </c>
      <c r="AA962" s="367">
        <f>IF($F962="申請キャンセル",0,IFERROR(VLOOKUP($D962,INDEX(データ蓄積!$A$16:$A$1015,MATCH($D962,データ蓄積!$A$16:$A$1015,0)):'データ蓄積'!$DB$1015,28,),0))</f>
        <v>0</v>
      </c>
      <c r="AB962" s="358">
        <f>IF($W962="初 年 度",TRUNC((+AA962-BP962)/2,0),0)</f>
        <v>0</v>
      </c>
      <c r="AC962" s="357"/>
      <c r="AD962" s="356">
        <f>IF($F962="申請キャンセル",0,IFERROR(VLOOKUP($D962,INDEX(データ蓄積!$A$16:$A$1015,MATCH($D962,データ蓄積!$A$16:$A$1015,0)):'データ蓄積'!$DB$1015,30,),0))</f>
        <v>0</v>
      </c>
      <c r="AE962" s="359">
        <f t="shared" si="4630"/>
        <v>0</v>
      </c>
      <c r="AF962" s="359">
        <f>IF($F962="申請キャンセル",0,IFERROR(VLOOKUP($D962,INDEX(データ蓄積!$A$16:$A$1015,MATCH($D962,データ蓄積!$A$16:$A$1015,0)):'データ蓄積'!$DB$1015,29,),0))</f>
        <v>0</v>
      </c>
      <c r="AG962" s="359">
        <f>IF($F962="申請キャンセル",0,IFERROR(VLOOKUP($D962,INDEX(データ蓄積!$A$16:$A$1015,MATCH($D962,データ蓄積!$A$16:$A$1015,0)):'データ蓄積'!$DB$1015,31,),0))</f>
        <v>0</v>
      </c>
      <c r="AH962" s="359">
        <f t="shared" si="4679"/>
        <v>0</v>
      </c>
      <c r="AI962" s="357"/>
      <c r="AJ962" s="358">
        <f>+X962+AD962</f>
        <v>0</v>
      </c>
      <c r="AK962" s="366">
        <f t="shared" si="4876"/>
        <v>0</v>
      </c>
      <c r="AL962" s="358">
        <f t="shared" si="4876"/>
        <v>0</v>
      </c>
      <c r="AM962" s="367">
        <f t="shared" si="4876"/>
        <v>0</v>
      </c>
      <c r="AN962" s="358">
        <f t="shared" si="4876"/>
        <v>0</v>
      </c>
      <c r="AO962" s="357"/>
      <c r="AP962" s="356">
        <f>IF($F962="申請キャンセル",0,IFERROR(VLOOKUP($D962,INDEX(データ蓄積!$A$16:$A$1015,MATCH($D962,データ蓄積!$A$16:$A$1015,0)):'データ蓄積'!$DB$1015,33,),0))</f>
        <v>0</v>
      </c>
      <c r="AQ962" s="366">
        <f t="shared" si="4631"/>
        <v>0</v>
      </c>
      <c r="AR962" s="358">
        <f>IF($F962="申請キャンセル",0,IFERROR(VLOOKUP($D962,INDEX(データ蓄積!$A$16:$A$1015,MATCH($D962,データ蓄積!$A$16:$A$1015,0)):'データ蓄積'!$DB$1015,32,),0))</f>
        <v>0</v>
      </c>
      <c r="AS962" s="367">
        <f>IF($F962="申請キャンセル",0,IFERROR(VLOOKUP($D962,INDEX(データ蓄積!$A$16:$A$1015,MATCH($D962,データ蓄積!$A$16:$A$1015,0)):'データ蓄積'!$DB$1015,34,),0))</f>
        <v>0</v>
      </c>
      <c r="AT962" s="358">
        <f t="shared" si="4680"/>
        <v>0</v>
      </c>
      <c r="AU962" s="357"/>
      <c r="AV962" s="356">
        <f>IF($F962="申請キャンセル",0,IFERROR(VLOOKUP($D962,INDEX(データ蓄積!$A$16:$A$1015,MATCH($D962,データ蓄積!$A$16:$A$1015,0)):'データ蓄積'!$DB$1015,36,),0))</f>
        <v>0</v>
      </c>
      <c r="AW962" s="366">
        <f t="shared" si="4632"/>
        <v>0</v>
      </c>
      <c r="AX962" s="358">
        <f>IF($F962="申請キャンセル",0,IFERROR(VLOOKUP($D962,INDEX(データ蓄積!$A$16:$A$1015,MATCH($D962,データ蓄積!$A$16:$A$1015,0)):'データ蓄積'!$DB$1015,35,),0))</f>
        <v>0</v>
      </c>
      <c r="AY962" s="367">
        <f>IF($F962="申請キャンセル",0,IFERROR(VLOOKUP($D962,INDEX(データ蓄積!$A$16:$A$1015,MATCH($D962,データ蓄積!$A$16:$A$1015,0)):'データ蓄積'!$DB$1015,37,),0))</f>
        <v>0</v>
      </c>
      <c r="AZ962" s="358">
        <f t="shared" si="4681"/>
        <v>0</v>
      </c>
      <c r="BA962" s="357"/>
      <c r="BB962" s="368">
        <f>+AK962+AQ962+AW962</f>
        <v>0</v>
      </c>
      <c r="BC962" s="358">
        <f t="shared" si="4897"/>
        <v>0</v>
      </c>
      <c r="BD962" s="367">
        <f t="shared" si="4897"/>
        <v>0</v>
      </c>
      <c r="BE962" s="361">
        <f t="shared" si="4897"/>
        <v>0</v>
      </c>
      <c r="BF962" s="369"/>
      <c r="BG962" s="356">
        <f>IF($F962="申請キャンセル",0,IF(H962="（○）",220,0))</f>
        <v>0</v>
      </c>
      <c r="BH962" s="359">
        <f>IF($F962="申請キャンセル",0,IF(H962="（○）",SUM(AK962+AQ962+AW962),0))</f>
        <v>0</v>
      </c>
      <c r="BI962" s="359">
        <f>IF($F962="申請キャンセル",0,IF(H962="（○）",SUM(AL962+AR962),0))</f>
        <v>0</v>
      </c>
      <c r="BJ962" s="359">
        <f t="shared" si="4633"/>
        <v>0</v>
      </c>
      <c r="BK962" s="361">
        <f>IF($W962="初 年 度",TRUNC((+BJ962-CB962),0),0)</f>
        <v>0</v>
      </c>
      <c r="BL962" s="46"/>
      <c r="BM962" s="356">
        <f t="shared" si="4763"/>
        <v>0</v>
      </c>
      <c r="BN962" s="357">
        <f t="shared" si="4763"/>
        <v>0</v>
      </c>
      <c r="BP962" s="125">
        <f t="shared" si="4634"/>
        <v>0</v>
      </c>
      <c r="BQ962" s="126">
        <f>ROUNDUP(BP962/2,0)</f>
        <v>0</v>
      </c>
      <c r="BR962" s="44"/>
      <c r="BS962" s="125">
        <f t="shared" si="4635"/>
        <v>0</v>
      </c>
      <c r="BT962" s="126">
        <f>ROUNDUP(BS962/2,0)</f>
        <v>0</v>
      </c>
      <c r="BU962" s="44"/>
      <c r="BV962" s="125">
        <f t="shared" si="4636"/>
        <v>0</v>
      </c>
      <c r="BW962" s="126">
        <f t="shared" si="4682"/>
        <v>0</v>
      </c>
      <c r="BX962" s="44"/>
      <c r="BY962" s="125">
        <f t="shared" si="4637"/>
        <v>0</v>
      </c>
      <c r="BZ962" s="126">
        <f>ROUNDUP(BY962/2,0)</f>
        <v>0</v>
      </c>
      <c r="CA962" s="44"/>
      <c r="CB962" s="125">
        <f t="shared" si="4638"/>
        <v>0</v>
      </c>
      <c r="CC962" s="126">
        <f>+CB962</f>
        <v>0</v>
      </c>
      <c r="CD962" s="44"/>
      <c r="CE962" s="370">
        <f>IF($F962="申請キャンセル",0,IF(CE963="","",CE963))</f>
        <v>0</v>
      </c>
      <c r="CF962" s="371">
        <f>IF($F962="申請キャンセル",0,IFERROR(VLOOKUP($D962,INDEX(データ蓄積!$A$16:$A$1015,MATCH($D962,データ蓄積!$A$16:$A$1015,0)):'データ蓄積'!$DB$1015,6,),0))</f>
        <v>0</v>
      </c>
      <c r="CG962" s="214" t="str">
        <f t="shared" si="3765"/>
        <v xml:space="preserve"> </v>
      </c>
      <c r="CH962" s="214" t="str">
        <f t="shared" si="3755"/>
        <v/>
      </c>
      <c r="CI962" s="214" t="str">
        <f>IF(CG962&gt;=CH962,"OK","下限本数を下回っています")</f>
        <v>OK</v>
      </c>
      <c r="CJ962" s="371">
        <f>IF($F962="申請キャンセル",0,IFERROR(VLOOKUP($D962,INDEX(データ蓄積!$A$16:$A$1015,MATCH($D962,データ蓄積!$A$16:$A$1015,0)):'データ蓄積'!$DB$1015,9,),0))</f>
        <v>0</v>
      </c>
      <c r="CK962" s="372">
        <f>IF($F962="申請キャンセル",0,IFERROR(VLOOKUP($D962,INDEX(データ蓄積!$A$16:$A$1015,MATCH($D962,データ蓄積!$A$16:$A$1015,0)):'データ蓄積'!$DB$1015,11,),0))</f>
        <v>0</v>
      </c>
      <c r="CL962" s="372">
        <f>IF($F962="申請キャンセル",0,IFERROR(VLOOKUP($D962,INDEX(データ蓄積!$A$16:$A$1015,MATCH($D962,データ蓄積!$A$16:$A$1015,0)):'データ蓄積'!$DB$1015,13,),0))</f>
        <v>0</v>
      </c>
      <c r="CM962" s="372">
        <f>IF($F962="申請キャンセル",0,IFERROR(VLOOKUP($D962,INDEX(データ蓄積!$A$16:$A$1015,MATCH($D962,データ蓄積!$A$16:$A$1015,0)):'データ蓄積'!$DB$1015,15,),0))</f>
        <v>0</v>
      </c>
      <c r="CN962" s="372">
        <f>IF($F962="申請キャンセル",0,IFERROR(VLOOKUP($D962,INDEX(データ蓄積!$A$16:$A$1015,MATCH($D962,データ蓄積!$A$16:$A$1015,0)):'データ蓄積'!$DB$1015,17,),0))</f>
        <v>0</v>
      </c>
      <c r="CO962" s="372">
        <f>IF($F962="申請キャンセル",0,IFERROR(VLOOKUP($D962,INDEX(データ蓄積!$A$16:$A$1015,MATCH($D962,データ蓄積!$A$16:$A$1015,0)):'データ蓄積'!$DB$1015,18,),0))</f>
        <v>0</v>
      </c>
      <c r="CP962" s="371">
        <f>IF($F962="申請キャンセル",0,IFERROR(VLOOKUP($D962,INDEX(データ蓄積!$A$16:$A$1015,MATCH($D962,データ蓄積!$A$16:$A$1015,0)):'データ蓄積'!$DB$1015,19,),0))</f>
        <v>0</v>
      </c>
      <c r="CQ962" s="372">
        <f>IF($F962="申請キャンセル",0,IFERROR(VLOOKUP($D962,INDEX(データ蓄積!$A$16:$A$1015,MATCH($D962,データ蓄積!$A$16:$A$1015,0)):'データ蓄積'!$DB$1015,24,),0))</f>
        <v>0</v>
      </c>
      <c r="CR962" s="99" t="str">
        <f>IF($F962="申請キャンセル",0,CONCATENATE(CS962,$CS$14,CT962,$CT$14,CU962,$CU$14))</f>
        <v>0年0月0日</v>
      </c>
      <c r="CS962" s="99">
        <f>IF($F962="申請キャンセル",0,IFERROR(VLOOKUP($D962,INDEX(データ蓄積!$A$16:$A$1015,MATCH($D962,データ蓄積!$A$16:$A$1015,0)):'データ蓄積'!$DB$1015,70,),0))</f>
        <v>0</v>
      </c>
      <c r="CT962" s="99">
        <f>IF($F962="申請キャンセル",0,IFERROR(VLOOKUP($D962,INDEX(データ蓄積!$A$16:$A$1015,MATCH($D962,データ蓄積!$A$16:$A$1015,0)):'データ蓄積'!$DB$1015,71,),0))</f>
        <v>0</v>
      </c>
      <c r="CU962" s="99">
        <f>IF($F962="申請キャンセル",0,IFERROR(VLOOKUP($D962,INDEX(データ蓄積!$A$16:$A$1015,MATCH($D962,データ蓄積!$A$16:$A$1015,0)):'データ蓄積'!$DB$1015,72,),0))</f>
        <v>0</v>
      </c>
      <c r="CV962" s="99" t="str">
        <f>IF($F962="申請キャンセル",0,CONCATENATE(CW962,$CW$14,CX962,$CX$14,CY962,$CY$14))</f>
        <v>0年0月0日</v>
      </c>
      <c r="CW962" s="99">
        <f>IF($F962="申請キャンセル",0,IFERROR(VLOOKUP($D962,INDEX(データ蓄積!$A$16:$A$1015,MATCH($D962,データ蓄積!$A$16:$A$1015,0)):'データ蓄積'!$DB$1015,73,),0))</f>
        <v>0</v>
      </c>
      <c r="CX962" s="99">
        <f>IF($F962="申請キャンセル",0,IFERROR(VLOOKUP($D962,INDEX(データ蓄積!$A$16:$A$1015,MATCH($D962,データ蓄積!$A$16:$A$1015,0)):'データ蓄積'!$DB$1015,74,),0))</f>
        <v>0</v>
      </c>
      <c r="CY962" s="99">
        <f>IF($F962="申請キャンセル",0,IFERROR(VLOOKUP($D962,INDEX(データ蓄積!$A$16:$A$1015,MATCH($D962,データ蓄積!$A$16:$A$1015,0)):'データ蓄積'!$DB$1015,75,),0))</f>
        <v>0</v>
      </c>
      <c r="CZ962" s="211">
        <f>IF($F962="申請キャンセル",0,IFERROR(VLOOKUP($D962,INDEX(データ蓄積!$A$16:$A$1015,MATCH($D962,データ蓄積!$A$16:$A$1015,0)):'データ蓄積'!$CF$1015,84,),0))</f>
        <v>0</v>
      </c>
      <c r="DA962" s="211">
        <f>IF($F962="申請キャンセル",0,IFERROR(VLOOKUP($D962,INDEX(データ蓄積!$A$16:$A$1015,MATCH($D962,データ蓄積!$A$16:$A$1015,0)):'データ蓄積'!$CG$1015,85,),0))</f>
        <v>0</v>
      </c>
      <c r="DB962" s="211">
        <f>IF($F962="申請キャンセル",0,IFERROR(VLOOKUP($D962,INDEX(データ蓄積!$A$16:$A$1015,MATCH($D962,データ蓄積!$A$16:$A$1015,0)):'データ蓄積'!$CH$1015,86,),0))</f>
        <v>0</v>
      </c>
      <c r="DC962" s="211"/>
      <c r="DD962" s="204">
        <f>IF($F962="申請キャンセル",0,IFERROR(VLOOKUP($D962,INDEX(データ蓄積!$A$16:$A$1015,MATCH($D962,データ蓄積!$A$16:$A$1015,0)):'データ蓄積'!$CN$1015,91,),0))</f>
        <v>0</v>
      </c>
      <c r="DE962" s="204">
        <f>IF($F962="申請キャンセル",0,IFERROR(VLOOKUP($D962,INDEX(データ蓄積!$A$16:$A$1015,MATCH($D962,データ蓄積!$A$16:$A$1015,0)):'データ蓄積'!$CN$1015,92,),0))</f>
        <v>0</v>
      </c>
    </row>
    <row r="963" spans="1:109" ht="18.75" customHeight="1" x14ac:dyDescent="0.15">
      <c r="A963" s="373">
        <f>IFERROR(VLOOKUP($D963,INDEX(データ蓄積!$A$16:$A$1015,MATCH($D963,データ蓄積!$A$16:$A$1015,0)+1):'データ蓄積'!$BI$1015,3,),0)</f>
        <v>0</v>
      </c>
      <c r="B963" s="374">
        <f>IFERROR(VLOOKUP($D963,INDEX(データ蓄積!$A$16:$A$1015,MATCH($D963,データ蓄積!$A$16:$A$1015,0)+1):'データ蓄積'!$BI$1015,4,),0)</f>
        <v>0</v>
      </c>
      <c r="C963" s="375">
        <f>IFERROR(VLOOKUP($D963,INDEX(データ蓄積!$A$16:$A$1015,MATCH($D963,データ蓄積!$A$16:$A$1015,0)+1):'データ蓄積'!$BI$1015,5,),0)</f>
        <v>0</v>
      </c>
      <c r="D963" s="373">
        <f t="shared" si="3978"/>
        <v>474</v>
      </c>
      <c r="E963" s="347">
        <f>IFERROR(VLOOKUP($D963,INDEX(データ蓄積!$A$16:$A$1015,MATCH($D963,データ蓄積!$A$16:$A$1015,0)+1):'データ蓄積'!$BI$1015,2,),0)</f>
        <v>0</v>
      </c>
      <c r="F963" s="376">
        <f>IFERROR(VLOOKUP($D963,INDEX(データ蓄積!$A$16:$A$1015,MATCH($D963,データ蓄積!$A$16:$A$1015,0)+1):'データ蓄積'!$CD$1015,82,),0)</f>
        <v>0</v>
      </c>
      <c r="G963" s="377">
        <f>IF($F962="申請キャンセル",0,IFERROR(VLOOKUP($D963,INDEX(データ蓄積!$A$16:$A$1015,MATCH($D963,データ蓄積!$A$16:$A$1015,0)+1):'データ蓄積'!$BI$1015,8,),0))</f>
        <v>0</v>
      </c>
      <c r="H963" s="347">
        <f>IF($F962="申請キャンセル",0,IFERROR(VLOOKUP($D963,INDEX(データ蓄積!$A$16:$A$1015,MATCH($D963,データ蓄積!$A$16:$A$1015,0)+1):'データ蓄積'!$BI$1015,10,),0))</f>
        <v>0</v>
      </c>
      <c r="I963" s="378" t="str">
        <f>IF($F962="申請キャンセル","",LEFT(IFERROR(VLOOKUP($D963,INDEX(データ蓄積!$A$16:$A$1015,MATCH($D963,データ蓄積!$A$16:$A$1015,0)+1):'データ蓄積'!$CH$1015,84,),""),2))</f>
        <v/>
      </c>
      <c r="J963" s="347" t="str">
        <f>IF($F962="申請キャンセル","",LEFT(IFERROR(VLOOKUP($D963,INDEX(データ蓄積!$A$16:$A$1015,MATCH($D962,データ蓄積!$A$16:$A$1015,0)+1):'データ蓄積'!$CL$1015,86,),""),2))</f>
        <v/>
      </c>
      <c r="K963" s="379">
        <f>IF($F962="申請キャンセル",0,IFERROR(VLOOKUP($D963,INDEX(データ蓄積!$A$16:$A$1015,MATCH($D963,データ蓄積!$A$16:$A$1015,0)+1):'データ蓄積'!$CO$1015,90,),0))</f>
        <v>0</v>
      </c>
      <c r="L963" s="374">
        <f t="shared" ref="L963" si="4924">IF(G963=0,0,IF($F963="申請キャンセル",0,IF(K963="","","〇")))</f>
        <v>0</v>
      </c>
      <c r="M963" s="380">
        <f>IF($F962="申請キャンセル",0,IFERROR(VLOOKUP($D963,INDEX(データ蓄積!$A$16:$A$1015,MATCH($D963,データ蓄積!$A$16:$A$1015,0)+1):'データ蓄積'!$BI$1015,14,),0))</f>
        <v>0</v>
      </c>
      <c r="N963" s="381">
        <f>IF($F962="申請キャンセル",0,IFERROR(VLOOKUP($D963,INDEX(データ蓄積!$A$16:$A$1015,MATCH($D963,データ蓄積!$A$16:$A$1015,0)+1):'データ蓄積'!$BI$1015,16,),0))</f>
        <v>0</v>
      </c>
      <c r="O963" s="382">
        <f>IF($F962="申請キャンセル",0,IFERROR(VLOOKUP($D963,INDEX(データ蓄積!$A$16:$A$1015,MATCH($D963,データ蓄積!$A$16:$A$1015,0)+1):'データ蓄積'!$BI$1015,20,),0))</f>
        <v>0</v>
      </c>
      <c r="P963" s="383">
        <f>IF($F962="申請キャンセル",0,IFERROR(VLOOKUP($D963,INDEX(データ蓄積!$A$16:$A$1015,MATCH($D963,データ蓄積!$A$16:$A$1015,0)+1):'データ蓄積'!$BI$1015,21,),0))</f>
        <v>0</v>
      </c>
      <c r="Q963" s="383">
        <f>IF($F962="申請キャンセル",0,IFERROR(VLOOKUP($D963,INDEX(データ蓄積!$A$16:$A$1015,MATCH($D963,データ蓄積!$A$16:$A$1015,0)+1):'データ蓄積'!$BI$1015,23,),0))</f>
        <v>0</v>
      </c>
      <c r="R963" s="384">
        <f>IF($F962="申請キャンセル",0,IFERROR(VLOOKUP($D963,INDEX(データ蓄積!$A$16:$A$1015,MATCH($D963,データ蓄積!$A$16:$A$1015,0)+1):'データ蓄積'!$CO$1015,92,),0))</f>
        <v>0</v>
      </c>
      <c r="S963" s="385">
        <f>IF($F962="申請キャンセル",0,IFERROR(VLOOKUP($D963,INDEX(データ蓄積!$A$16:$A$1015,MATCH($D963,データ蓄積!$A$16:$A$1015,0)+1):'データ蓄積'!$BI$1015,22,),0))</f>
        <v>0</v>
      </c>
      <c r="T963" s="386" t="str">
        <f>IF($F962="申請キャンセル",0,IF((AJ963+AP963)&gt;0,ROUNDDOWN((AJ963+AP963)/(AL963+AR963),4)*1000," "))</f>
        <v xml:space="preserve"> </v>
      </c>
      <c r="U963" s="387" t="str">
        <f>IF($F963="申請キャンセル",0,IFERROR(IF(AJ963+AP963=0,"",VLOOKUP(Q963,Sheet1!$B$4:$C$64,2,0)),0))</f>
        <v/>
      </c>
      <c r="V963" s="388">
        <f>IF($F962="申請キャンセル",0,IFERROR(VLOOKUP($D963,INDEX(データ蓄積!$A$16:$A$1015,MATCH($D963,データ蓄積!$A$16:$A$1015,0)+1):'データ蓄積'!$BI$1015,12,),0))</f>
        <v>0</v>
      </c>
      <c r="W963" s="389">
        <f>IF($F962="申請キャンセル",0,IFERROR(VLOOKUP($D963,INDEX(データ蓄積!$A$16:$A$1015,MATCH($D963,データ蓄積!$A$16:$A$1015,0)+1):'データ蓄積'!$BI$1015,25,),0))</f>
        <v>0</v>
      </c>
      <c r="X963" s="383">
        <f>IF($F962="申請キャンセル",0,IFERROR(VLOOKUP($D963,INDEX(データ蓄積!$A$16:$A$1015,MATCH($D963,データ蓄積!$A$16:$A$1015,0)+1):'データ蓄積'!$DB$1015,27,),0))</f>
        <v>0</v>
      </c>
      <c r="Y963" s="390">
        <f t="shared" si="4629"/>
        <v>0</v>
      </c>
      <c r="Z963" s="383">
        <f>IF($F962="申請キャンセル",0,IFERROR(VLOOKUP($D963,INDEX(データ蓄積!$A$16:$A$1015,MATCH($D963,データ蓄積!$A$16:$A$1015,0)+1):'データ蓄積'!$DB$1015,26,),0))</f>
        <v>0</v>
      </c>
      <c r="AA963" s="383">
        <f>IF($F962="申請キャンセル",0,IFERROR(VLOOKUP($D963,INDEX(データ蓄積!$A$16:$A$1015,MATCH($D963,データ蓄積!$A$16:$A$1015,0)+1):'データ蓄積'!$DB$1015,28,),0))</f>
        <v>0</v>
      </c>
      <c r="AB963" s="385">
        <f t="shared" ref="AB963" si="4925">IF($W963="初 年 度",TRUNC((+AA963-BP963)/2,0),0)</f>
        <v>0</v>
      </c>
      <c r="AC963" s="381"/>
      <c r="AD963" s="380">
        <f>IF($F962="申請キャンセル",0,IFERROR(VLOOKUP($D963,INDEX(データ蓄積!$A$16:$A$1015,MATCH($D963,データ蓄積!$A$16:$A$1015,0)+1):'データ蓄積'!$DB$1015,30,),0))</f>
        <v>0</v>
      </c>
      <c r="AE963" s="383">
        <f t="shared" si="4630"/>
        <v>0</v>
      </c>
      <c r="AF963" s="383">
        <f>IF($F962="申請キャンセル",0,IFERROR(VLOOKUP($D963,INDEX(データ蓄積!$A$16:$A$1015,MATCH($D963,データ蓄積!$A$16:$A$1015,0)+1):'データ蓄積'!$DB$1015,29,),0))</f>
        <v>0</v>
      </c>
      <c r="AG963" s="383">
        <f>IF($F962="申請キャンセル",0,IFERROR(VLOOKUP($D963,INDEX(データ蓄積!$A$16:$A$1015,MATCH($D963,データ蓄積!$A$16:$A$1015,0)+1):'データ蓄積'!$DB$1015,31,),0))</f>
        <v>0</v>
      </c>
      <c r="AH963" s="383">
        <f t="shared" si="4679"/>
        <v>0</v>
      </c>
      <c r="AI963" s="381"/>
      <c r="AJ963" s="385">
        <f t="shared" ref="AJ963" si="4926">+X963+AD963</f>
        <v>0</v>
      </c>
      <c r="AK963" s="390">
        <f t="shared" si="4876"/>
        <v>0</v>
      </c>
      <c r="AL963" s="383">
        <f t="shared" si="4876"/>
        <v>0</v>
      </c>
      <c r="AM963" s="383">
        <f t="shared" si="4876"/>
        <v>0</v>
      </c>
      <c r="AN963" s="385">
        <f t="shared" si="4876"/>
        <v>0</v>
      </c>
      <c r="AO963" s="381"/>
      <c r="AP963" s="383">
        <f>IF($F962="申請キャンセル",0,IFERROR(VLOOKUP($D963,INDEX(データ蓄積!$A$16:$A$1015,MATCH($D963,データ蓄積!$A$16:$A$1015,0)+1):'データ蓄積'!$DB$1015,33,),0))</f>
        <v>0</v>
      </c>
      <c r="AQ963" s="390">
        <f t="shared" si="4631"/>
        <v>0</v>
      </c>
      <c r="AR963" s="383">
        <f>IF($F962="申請キャンセル",0,IFERROR(VLOOKUP($D963,INDEX(データ蓄積!$A$16:$A$1015,MATCH($D963,データ蓄積!$A$16:$A$1015,0)+1):'データ蓄積'!$DB$1015,32,),0))</f>
        <v>0</v>
      </c>
      <c r="AS963" s="383">
        <f>IF($F962="申請キャンセル",0,IFERROR(VLOOKUP($D963,INDEX(データ蓄積!$A$16:$A$1015,MATCH($D963,データ蓄積!$A$16:$A$1015,0)+1):'データ蓄積'!$DB$1015,34,),0))</f>
        <v>0</v>
      </c>
      <c r="AT963" s="385">
        <f t="shared" si="4680"/>
        <v>0</v>
      </c>
      <c r="AU963" s="381"/>
      <c r="AV963" s="383">
        <f>IF($F962="申請キャンセル",0,IFERROR(VLOOKUP($D963,INDEX(データ蓄積!$A$16:$A$1015,MATCH($D963,データ蓄積!$A$16:$A$1015,0)+1):'データ蓄積'!$DB$1015,36,),0))</f>
        <v>0</v>
      </c>
      <c r="AW963" s="390">
        <f t="shared" si="4632"/>
        <v>0</v>
      </c>
      <c r="AX963" s="383">
        <f>IF($F962="申請キャンセル",0,IFERROR(VLOOKUP($D963,INDEX(データ蓄積!$A$16:$A$1015,MATCH($D963,データ蓄積!$A$16:$A$1015,0)+1):'データ蓄積'!$DB$1015,35,),0))</f>
        <v>0</v>
      </c>
      <c r="AY963" s="383">
        <f>IF($F962="申請キャンセル",0,IFERROR(VLOOKUP($D963,INDEX(データ蓄積!$A$16:$A$1015,MATCH($D963,データ蓄積!$A$16:$A$1015,0)+1):'データ蓄積'!$DB$1015,37,),0))</f>
        <v>0</v>
      </c>
      <c r="AZ963" s="385">
        <f t="shared" si="4681"/>
        <v>0</v>
      </c>
      <c r="BA963" s="381"/>
      <c r="BB963" s="391">
        <f t="shared" ref="BB963" si="4927">+AK963+AQ963+AW963</f>
        <v>0</v>
      </c>
      <c r="BC963" s="383">
        <f t="shared" si="4897"/>
        <v>0</v>
      </c>
      <c r="BD963" s="383">
        <f t="shared" si="4897"/>
        <v>0</v>
      </c>
      <c r="BE963" s="392">
        <f t="shared" si="4897"/>
        <v>0</v>
      </c>
      <c r="BF963" s="369"/>
      <c r="BG963" s="380">
        <f>IF($F962="申請キャンセル",0,IF(H963="（○）",220,0))</f>
        <v>0</v>
      </c>
      <c r="BH963" s="385">
        <f>IF($F962="申請キャンセル",0,IF(H963="（○）",SUM(AK963+AQ963+AW963),0))</f>
        <v>0</v>
      </c>
      <c r="BI963" s="383">
        <f>IF($F962="申請キャンセル",0,IF(H963="（○）",SUM(AL963+AR963),0))</f>
        <v>0</v>
      </c>
      <c r="BJ963" s="383">
        <f t="shared" si="4633"/>
        <v>0</v>
      </c>
      <c r="BK963" s="392">
        <f t="shared" ref="BK963" si="4928">IF($W963="初 年 度",TRUNC((+BJ963-CB963),0),0)</f>
        <v>0</v>
      </c>
      <c r="BL963" s="46"/>
      <c r="BM963" s="380">
        <f t="shared" si="4763"/>
        <v>0</v>
      </c>
      <c r="BN963" s="381">
        <f t="shared" si="4763"/>
        <v>0</v>
      </c>
      <c r="BP963" s="127">
        <f t="shared" si="4634"/>
        <v>0</v>
      </c>
      <c r="BQ963" s="128">
        <f t="shared" ref="BQ963" si="4929">ROUNDUP(BP963/2,0)</f>
        <v>0</v>
      </c>
      <c r="BR963" s="45"/>
      <c r="BS963" s="127">
        <f t="shared" si="4635"/>
        <v>0</v>
      </c>
      <c r="BT963" s="128">
        <f t="shared" ref="BT963" si="4930">ROUNDUP(BS963/2,0)</f>
        <v>0</v>
      </c>
      <c r="BU963" s="45"/>
      <c r="BV963" s="127">
        <f t="shared" si="4636"/>
        <v>0</v>
      </c>
      <c r="BW963" s="128">
        <f t="shared" si="4682"/>
        <v>0</v>
      </c>
      <c r="BX963" s="45"/>
      <c r="BY963" s="127">
        <f t="shared" si="4637"/>
        <v>0</v>
      </c>
      <c r="BZ963" s="128">
        <f t="shared" ref="BZ963" si="4931">ROUNDUP(BY963/2,0)</f>
        <v>0</v>
      </c>
      <c r="CA963" s="45"/>
      <c r="CB963" s="127">
        <f t="shared" si="4638"/>
        <v>0</v>
      </c>
      <c r="CC963" s="128">
        <f t="shared" ref="CC963" si="4932">+CB963</f>
        <v>0</v>
      </c>
      <c r="CD963" s="45"/>
      <c r="CE963" s="370">
        <f>IF($F962="申請キャンセル",0,IFERROR(VLOOKUP($D963,INDEX(データ蓄積!$A$16:$A$1015,MATCH($D963,データ蓄積!$A$16:$A$1015,0)+1):'データ蓄積'!$DB$1015,83,),0))</f>
        <v>0</v>
      </c>
      <c r="CF963" s="371">
        <f>IF($F962="申請キャンセル",0,IFERROR(VLOOKUP($D963,INDEX(データ蓄積!$A$16:$A$1015,MATCH($D963,データ蓄積!$A$16:$A$1015,0)+1):'データ蓄積'!$DB$1015,6,),0))</f>
        <v>0</v>
      </c>
      <c r="CG963" s="214" t="str">
        <f t="shared" si="3765"/>
        <v xml:space="preserve"> </v>
      </c>
      <c r="CH963" s="214" t="str">
        <f t="shared" si="3755"/>
        <v/>
      </c>
      <c r="CI963" s="214" t="str">
        <f t="shared" ref="CI963" si="4933">IF(CG963&gt;=CH963,"OK","下限本数を下回っています")</f>
        <v>OK</v>
      </c>
      <c r="CJ963" s="371">
        <f>IF($F962="申請キャンセル",0,IFERROR(VLOOKUP($D963,INDEX(データ蓄積!$A$16:$A$1015,MATCH($D963,データ蓄積!$A$16:$A$1015,0)+1):'データ蓄積'!$DB$1015,9,),0))</f>
        <v>0</v>
      </c>
      <c r="CK963" s="372">
        <f>IF($F962="申請キャンセル",0,IFERROR(VLOOKUP($D963,INDEX(データ蓄積!$A$16:$A$1015,MATCH($D963,データ蓄積!$A$16:$A$1015,0)+1):'データ蓄積'!$DB$1015,11,),0))</f>
        <v>0</v>
      </c>
      <c r="CL963" s="372">
        <f>IF($F962="申請キャンセル",0,IFERROR(VLOOKUP($D963,INDEX(データ蓄積!$A$16:$A$1015,MATCH($D963,データ蓄積!$A$16:$A$1015,0)+1):'データ蓄積'!$DB$1015,13,),0))</f>
        <v>0</v>
      </c>
      <c r="CM963" s="372">
        <f>IF($F962="申請キャンセル",0,IFERROR(VLOOKUP($D963,INDEX(データ蓄積!$A$16:$A$1015,MATCH($D963,データ蓄積!$A$16:$A$1015,0)+1):'データ蓄積'!$DB$1015,15,),0))</f>
        <v>0</v>
      </c>
      <c r="CN963" s="372">
        <f>IF($F962="申請キャンセル",0,IFERROR(VLOOKUP($D963,INDEX(データ蓄積!$A$16:$A$1015,MATCH($D963,データ蓄積!$A$16:$A$1015,0)+1):'データ蓄積'!$DB$1015,17,),0))</f>
        <v>0</v>
      </c>
      <c r="CO963" s="372">
        <f>IF($F962="申請キャンセル",0,IFERROR(VLOOKUP($D963,INDEX(データ蓄積!$A$16:$A$1015,MATCH($D963,データ蓄積!$A$16:$A$1015,0)+1):'データ蓄積'!$DB$1015,18,),0))</f>
        <v>0</v>
      </c>
      <c r="CP963" s="371">
        <f>IF($F962="申請キャンセル",0,IFERROR(VLOOKUP($D963,INDEX(データ蓄積!$A$16:$A$1015,MATCH($D963,データ蓄積!$A$16:$A$1015,0)+1):'データ蓄積'!$DB$1015,19,),0))</f>
        <v>0</v>
      </c>
      <c r="CQ963" s="372">
        <f>IF($F962="申請キャンセル",0,IFERROR(VLOOKUP($D963,INDEX(データ蓄積!$A$16:$A$1015,MATCH($D963,データ蓄積!$A$16:$A$1015,0)+1):'データ蓄積'!$DB$1015,24,),0))</f>
        <v>0</v>
      </c>
      <c r="CR963" s="99" t="str">
        <f>IF($F962="申請キャンセル",0,CONCATENATE(CS963,$CS$14,CT963,$CT$14,CU963,$CU$14))</f>
        <v>0年0月0日</v>
      </c>
      <c r="CS963" s="99">
        <f>IF($F962="申請キャンセル",0,IFERROR(VLOOKUP($D963,INDEX(データ蓄積!$A$16:$A$1015,MATCH($D963,データ蓄積!$A$16:$A$1015,0)+1):'データ蓄積'!$DB$1015,70,),0))</f>
        <v>0</v>
      </c>
      <c r="CT963" s="99">
        <f>IF($F962="申請キャンセル",0,IFERROR(VLOOKUP($D963,INDEX(データ蓄積!$A$16:$A$1015,MATCH($D963,データ蓄積!$A$16:$A$1015,0)+1):'データ蓄積'!$DB$1015,71,),0))</f>
        <v>0</v>
      </c>
      <c r="CU963" s="99">
        <f>IF($F962="申請キャンセル",0,IFERROR(VLOOKUP($D963,INDEX(データ蓄積!$A$16:$A$1015,MATCH($D963,データ蓄積!$A$16:$A$1015,0)+1):'データ蓄積'!$DB$1015,72,),0))</f>
        <v>0</v>
      </c>
      <c r="CV963" s="99" t="str">
        <f>IF($F962="申請キャンセル",0,CONCATENATE(CW963,$CW$14,CX963,$CX$14,CY963,$CY$14))</f>
        <v>0年0月0日</v>
      </c>
      <c r="CW963" s="99">
        <f>IF($F962="申請キャンセル",0,IFERROR(VLOOKUP($D963,INDEX(データ蓄積!$A$16:$A$1015,MATCH($D963,データ蓄積!$A$16:$A$1015,0)+1):'データ蓄積'!$DB$1015,73,),0))</f>
        <v>0</v>
      </c>
      <c r="CX963" s="99">
        <f>IF($F962="申請キャンセル",0,IFERROR(VLOOKUP($D963,INDEX(データ蓄積!$A$16:$A$1015,MATCH($D963,データ蓄積!$A$16:$A$1015,0)+1):'データ蓄積'!$DB$1015,74,),0))</f>
        <v>0</v>
      </c>
      <c r="CY963" s="99">
        <f>IF($F962="申請キャンセル",0,IFERROR(VLOOKUP($D963,INDEX(データ蓄積!$A$16:$A$1015,MATCH($D963,データ蓄積!$A$16:$A$1015,0)+1):'データ蓄積'!$DB$1015,75,),0))</f>
        <v>0</v>
      </c>
      <c r="CZ963" s="211">
        <f>IF($F962="申請キャンセル",0,IFERROR(VLOOKUP($D963,INDEX(データ蓄積!$A$16:$A$1015,MATCH($D963,データ蓄積!$A$16:$A$1015,0)+1):'データ蓄積'!$CF$1015,84,),0))</f>
        <v>0</v>
      </c>
      <c r="DA963" s="211">
        <f>IF($F962="申請キャンセル",0,IFERROR(VLOOKUP($D963,INDEX(データ蓄積!$A$16:$A$1015,MATCH($D963,データ蓄積!$A$16:$A$1015,0)+1):'データ蓄積'!$CG$1015,85,),0))</f>
        <v>0</v>
      </c>
      <c r="DB963" s="211">
        <f>IF($F962="申請キャンセル",0,IFERROR(VLOOKUP($D963,INDEX(データ蓄積!$A$16:$A$1015,MATCH($D963,データ蓄積!$A$16:$A$1015,0)+1):'データ蓄積'!$CH$1015,86,),0))</f>
        <v>0</v>
      </c>
      <c r="DC963" s="211"/>
      <c r="DD963" s="204">
        <f>IF($F962="申請キャンセル",0,IFERROR(VLOOKUP($D963,INDEX(データ蓄積!$A$16:$A$1015,MATCH($D963,データ蓄積!$A$16:$A$1015,0)+1):'データ蓄積'!$CN$1015,91,),0))</f>
        <v>0</v>
      </c>
      <c r="DE963" s="204">
        <f>IF($F962="申請キャンセル",0,IFERROR(VLOOKUP($D963,INDEX(データ蓄積!$A$16:$A$1015,MATCH($D963,データ蓄積!$A$16:$A$1015,0)+1):'データ蓄積'!$CN$1015,92,),0))</f>
        <v>0</v>
      </c>
    </row>
    <row r="964" spans="1:109" ht="18.75" customHeight="1" x14ac:dyDescent="0.15">
      <c r="A964" s="349">
        <f>IFERROR(VLOOKUP($D964,INDEX(データ蓄積!$A$16:$A$1015,MATCH($D964,データ蓄積!$A$16:$A$1015,0)):'データ蓄積'!$BI$1015,3,),0)</f>
        <v>0</v>
      </c>
      <c r="B964" s="350">
        <f>IFERROR(VLOOKUP($D964,INDEX(データ蓄積!$A$16:$A$1015,MATCH($D964,データ蓄積!$A$16:$A$1015,0)):'データ蓄積'!$BI$1015,4,),0)</f>
        <v>0</v>
      </c>
      <c r="C964" s="349">
        <f>IFERROR(VLOOKUP($D964,INDEX(データ蓄積!$A$16:$A$1015,MATCH($D964,データ蓄積!$A$16:$A$1015,0)):'データ蓄積'!$BI$1015,5,),0)</f>
        <v>0</v>
      </c>
      <c r="D964" s="349">
        <f t="shared" si="3978"/>
        <v>475</v>
      </c>
      <c r="E964" s="351">
        <f>IFERROR(VLOOKUP($D964,INDEX(データ蓄積!$A$16:$A$1015,MATCH($D964,データ蓄積!$A$16:$A$1015,0)):'データ蓄積'!$BI$1015,2,),0)</f>
        <v>0</v>
      </c>
      <c r="F964" s="352">
        <f>IFERROR(VLOOKUP($D964,INDEX(データ蓄積!$A$16:$A$1015,MATCH($D964,データ蓄積!$A$16:$A$1015,0)):'データ蓄積'!$CD$1015,82,),0)</f>
        <v>0</v>
      </c>
      <c r="G964" s="353">
        <f>IF($F964="申請キャンセル",0,IFERROR(VLOOKUP($D964,INDEX(データ蓄積!$A$16:$A$1015,MATCH($D964,データ蓄積!$A$16:$A$1015,0)):'データ蓄積'!$BI$1015,8,),0))</f>
        <v>0</v>
      </c>
      <c r="H964" s="346">
        <f>IF($F964="申請キャンセル",0,IFERROR(VLOOKUP($D964,INDEX(データ蓄積!$A$16:$A$1015,MATCH($D964,データ蓄積!$A$16:$A$1015,0)):'データ蓄積'!$BI$1015,10,),0))</f>
        <v>0</v>
      </c>
      <c r="I964" s="354" t="str">
        <f>IF($F964="申請キャンセル","",LEFT(IFERROR(VLOOKUP($D964,INDEX(データ蓄積!$A$16:$A$1015,MATCH($D964,データ蓄積!$A$16:$A$1015,0)):'データ蓄積'!$CH$1015,84,),""),2))</f>
        <v/>
      </c>
      <c r="J964" s="346" t="str">
        <f>IF($F964="申請キャンセル","",LEFT(IFERROR(VLOOKUP($D964,INDEX(データ蓄積!$A$16:$A$1015,MATCH($D964,データ蓄積!$A$16:$A$1015,0)):'データ蓄積'!$CL$1015,86,),""),2))</f>
        <v/>
      </c>
      <c r="K964" s="355">
        <f>IF($F964="申請キャンセル",0,IFERROR(VLOOKUP($D964,INDEX(データ蓄積!$A$16:$A$1015,MATCH($D964,データ蓄積!$A$16:$A$1015,0)):'データ蓄積'!$CO$1015,90,),0))</f>
        <v>0</v>
      </c>
      <c r="L964" s="350">
        <f>IF(G964=0,0,IF($F964="申請キャンセル",0,IF(K964="","","〇")))</f>
        <v>0</v>
      </c>
      <c r="M964" s="356">
        <f>IF($F964="申請キャンセル",0,IFERROR(VLOOKUP($D964,INDEX(データ蓄積!$A$16:$A$1015,MATCH($D964,データ蓄積!$A$16:$A$1015,0)):'データ蓄積'!$BI$1015,14,),))</f>
        <v>0</v>
      </c>
      <c r="N964" s="357">
        <f>IF($F964="申請キャンセル",0,IFERROR(VLOOKUP($D964,INDEX(データ蓄積!$A$16:$A$1015,MATCH($D964,データ蓄積!$A$16:$A$1015,0)):'データ蓄積'!$BI$1015,16,),0))</f>
        <v>0</v>
      </c>
      <c r="O964" s="356">
        <f>IF($F964="申請キャンセル",0,IFERROR(VLOOKUP($D964,INDEX(データ蓄積!$A$16:$A$1015,MATCH($D964,データ蓄積!$A$16:$A$1015,0)):'データ蓄積'!$BI$1015,20,),0))</f>
        <v>0</v>
      </c>
      <c r="P964" s="358">
        <f>IF($F964="申請キャンセル",0,IFERROR(VLOOKUP($D964,INDEX(データ蓄積!$A$16:$A$1015,MATCH($D964,データ蓄積!$A$16:$A$1015,0)):'データ蓄積'!$BI$1015,21,),0))</f>
        <v>0</v>
      </c>
      <c r="Q964" s="359">
        <f>IF($F964="申請キャンセル",0,IFERROR(VLOOKUP($D964,INDEX(データ蓄積!$A$16:$A$1015,MATCH($D964,データ蓄積!$A$16:$A$1015,0)):'データ蓄積'!$BI$1015,23,),0))</f>
        <v>0</v>
      </c>
      <c r="R964" s="360">
        <f>IF($F964="申請キャンセル",0,IFERROR(VLOOKUP($D964,INDEX(データ蓄積!$A$16:$A$1015,MATCH($D964,データ蓄積!$A$16:$A$1015,0)):'データ蓄積'!$CO$1015,92,),0))</f>
        <v>0</v>
      </c>
      <c r="S964" s="361">
        <f>IF($F964="申請キャンセル",0,IFERROR(VLOOKUP($D964,INDEX(データ蓄積!$A$16:$A$1015,MATCH($D964,データ蓄積!$A$16:$A$1015,0)):'データ蓄積'!$BI$1015,22,),0))</f>
        <v>0</v>
      </c>
      <c r="T964" s="362" t="str">
        <f>IF($F964="申請キャンセル",0,IF((AJ964+AP964)&gt;0,ROUNDDOWN((AJ964+AP964)/(AL964+AR964),4)*1000," "))</f>
        <v xml:space="preserve"> </v>
      </c>
      <c r="U964" s="363" t="str">
        <f>IF($F964="申請キャンセル",0,IFERROR(IF(AJ964+AP964=0,"",VLOOKUP(Q964,Sheet1!$B$4:$C$64,2,0)),0))</f>
        <v/>
      </c>
      <c r="V964" s="364">
        <f>IF($F964="申請キャンセル",0,IFERROR(VLOOKUP($D964,INDEX(データ蓄積!$A$16:$A$1015,MATCH($D964,データ蓄積!$A$16:$A$1015,0)):'データ蓄積'!$BI$1015,12,),0))</f>
        <v>0</v>
      </c>
      <c r="W964" s="365">
        <f>IF($F964="申請キャンセル",0,IFERROR(VLOOKUP($D964,INDEX(データ蓄積!$A$16:$A$1015,MATCH($D964,データ蓄積!$A$16:$A$1015,0)):'データ蓄積'!$BI$1015,25,),0))</f>
        <v>0</v>
      </c>
      <c r="X964" s="356">
        <f>IF($F964="申請キャンセル",0,IFERROR(VLOOKUP($D964,INDEX(データ蓄積!$A$16:$A$1015,MATCH($D964,データ蓄積!$A$16:$A$1015,0)):'データ蓄積'!$DB$1015,27,),0))</f>
        <v>0</v>
      </c>
      <c r="Y964" s="366">
        <f t="shared" si="4629"/>
        <v>0</v>
      </c>
      <c r="Z964" s="358">
        <f>IF($F964="申請キャンセル",0,IFERROR(VLOOKUP($D964,INDEX(データ蓄積!$A$16:$A$1015,MATCH($D964,データ蓄積!$A$16:$A$1015,0)):'データ蓄積'!$DB$1015,26,),0))</f>
        <v>0</v>
      </c>
      <c r="AA964" s="367">
        <f>IF($F964="申請キャンセル",0,IFERROR(VLOOKUP($D964,INDEX(データ蓄積!$A$16:$A$1015,MATCH($D964,データ蓄積!$A$16:$A$1015,0)):'データ蓄積'!$DB$1015,28,),0))</f>
        <v>0</v>
      </c>
      <c r="AB964" s="358">
        <f>IF($W964="初 年 度",TRUNC((+AA964-BP964)/2,0),0)</f>
        <v>0</v>
      </c>
      <c r="AC964" s="357"/>
      <c r="AD964" s="356">
        <f>IF($F964="申請キャンセル",0,IFERROR(VLOOKUP($D964,INDEX(データ蓄積!$A$16:$A$1015,MATCH($D964,データ蓄積!$A$16:$A$1015,0)):'データ蓄積'!$DB$1015,30,),0))</f>
        <v>0</v>
      </c>
      <c r="AE964" s="359">
        <f t="shared" si="4630"/>
        <v>0</v>
      </c>
      <c r="AF964" s="359">
        <f>IF($F964="申請キャンセル",0,IFERROR(VLOOKUP($D964,INDEX(データ蓄積!$A$16:$A$1015,MATCH($D964,データ蓄積!$A$16:$A$1015,0)):'データ蓄積'!$DB$1015,29,),0))</f>
        <v>0</v>
      </c>
      <c r="AG964" s="359">
        <f>IF($F964="申請キャンセル",0,IFERROR(VLOOKUP($D964,INDEX(データ蓄積!$A$16:$A$1015,MATCH($D964,データ蓄積!$A$16:$A$1015,0)):'データ蓄積'!$DB$1015,31,),0))</f>
        <v>0</v>
      </c>
      <c r="AH964" s="359">
        <f t="shared" si="4679"/>
        <v>0</v>
      </c>
      <c r="AI964" s="357"/>
      <c r="AJ964" s="358">
        <f>+X964+AD964</f>
        <v>0</v>
      </c>
      <c r="AK964" s="366">
        <f t="shared" si="4876"/>
        <v>0</v>
      </c>
      <c r="AL964" s="358">
        <f t="shared" si="4876"/>
        <v>0</v>
      </c>
      <c r="AM964" s="367">
        <f t="shared" si="4876"/>
        <v>0</v>
      </c>
      <c r="AN964" s="358">
        <f t="shared" si="4876"/>
        <v>0</v>
      </c>
      <c r="AO964" s="357"/>
      <c r="AP964" s="356">
        <f>IF($F964="申請キャンセル",0,IFERROR(VLOOKUP($D964,INDEX(データ蓄積!$A$16:$A$1015,MATCH($D964,データ蓄積!$A$16:$A$1015,0)):'データ蓄積'!$DB$1015,33,),0))</f>
        <v>0</v>
      </c>
      <c r="AQ964" s="366">
        <f t="shared" si="4631"/>
        <v>0</v>
      </c>
      <c r="AR964" s="358">
        <f>IF($F964="申請キャンセル",0,IFERROR(VLOOKUP($D964,INDEX(データ蓄積!$A$16:$A$1015,MATCH($D964,データ蓄積!$A$16:$A$1015,0)):'データ蓄積'!$DB$1015,32,),0))</f>
        <v>0</v>
      </c>
      <c r="AS964" s="367">
        <f>IF($F964="申請キャンセル",0,IFERROR(VLOOKUP($D964,INDEX(データ蓄積!$A$16:$A$1015,MATCH($D964,データ蓄積!$A$16:$A$1015,0)):'データ蓄積'!$DB$1015,34,),0))</f>
        <v>0</v>
      </c>
      <c r="AT964" s="358">
        <f t="shared" si="4680"/>
        <v>0</v>
      </c>
      <c r="AU964" s="357"/>
      <c r="AV964" s="356">
        <f>IF($F964="申請キャンセル",0,IFERROR(VLOOKUP($D964,INDEX(データ蓄積!$A$16:$A$1015,MATCH($D964,データ蓄積!$A$16:$A$1015,0)):'データ蓄積'!$DB$1015,36,),0))</f>
        <v>0</v>
      </c>
      <c r="AW964" s="366">
        <f t="shared" si="4632"/>
        <v>0</v>
      </c>
      <c r="AX964" s="358">
        <f>IF($F964="申請キャンセル",0,IFERROR(VLOOKUP($D964,INDEX(データ蓄積!$A$16:$A$1015,MATCH($D964,データ蓄積!$A$16:$A$1015,0)):'データ蓄積'!$DB$1015,35,),0))</f>
        <v>0</v>
      </c>
      <c r="AY964" s="367">
        <f>IF($F964="申請キャンセル",0,IFERROR(VLOOKUP($D964,INDEX(データ蓄積!$A$16:$A$1015,MATCH($D964,データ蓄積!$A$16:$A$1015,0)):'データ蓄積'!$DB$1015,37,),0))</f>
        <v>0</v>
      </c>
      <c r="AZ964" s="358">
        <f t="shared" si="4681"/>
        <v>0</v>
      </c>
      <c r="BA964" s="357"/>
      <c r="BB964" s="368">
        <f>+AK964+AQ964+AW964</f>
        <v>0</v>
      </c>
      <c r="BC964" s="358">
        <f t="shared" si="4897"/>
        <v>0</v>
      </c>
      <c r="BD964" s="367">
        <f t="shared" si="4897"/>
        <v>0</v>
      </c>
      <c r="BE964" s="361">
        <f t="shared" si="4897"/>
        <v>0</v>
      </c>
      <c r="BF964" s="369"/>
      <c r="BG964" s="356">
        <f>IF($F964="申請キャンセル",0,IF(H964="（○）",220,0))</f>
        <v>0</v>
      </c>
      <c r="BH964" s="359">
        <f>IF($F964="申請キャンセル",0,IF(H964="（○）",SUM(AK964+AQ964+AW964),0))</f>
        <v>0</v>
      </c>
      <c r="BI964" s="359">
        <f>IF($F964="申請キャンセル",0,IF(H964="（○）",SUM(AL964+AR964),0))</f>
        <v>0</v>
      </c>
      <c r="BJ964" s="359">
        <f t="shared" si="4633"/>
        <v>0</v>
      </c>
      <c r="BK964" s="361">
        <f>IF($W964="初 年 度",TRUNC((+BJ964-CB964),0),0)</f>
        <v>0</v>
      </c>
      <c r="BL964" s="46"/>
      <c r="BM964" s="356">
        <f t="shared" si="4763"/>
        <v>0</v>
      </c>
      <c r="BN964" s="357">
        <f t="shared" si="4763"/>
        <v>0</v>
      </c>
      <c r="BP964" s="125">
        <f t="shared" si="4634"/>
        <v>0</v>
      </c>
      <c r="BQ964" s="126">
        <f>ROUNDUP(BP964/2,0)</f>
        <v>0</v>
      </c>
      <c r="BR964" s="44"/>
      <c r="BS964" s="125">
        <f t="shared" si="4635"/>
        <v>0</v>
      </c>
      <c r="BT964" s="126">
        <f>ROUNDUP(BS964/2,0)</f>
        <v>0</v>
      </c>
      <c r="BU964" s="44"/>
      <c r="BV964" s="125">
        <f t="shared" si="4636"/>
        <v>0</v>
      </c>
      <c r="BW964" s="126">
        <f t="shared" si="4682"/>
        <v>0</v>
      </c>
      <c r="BX964" s="44"/>
      <c r="BY964" s="125">
        <f t="shared" si="4637"/>
        <v>0</v>
      </c>
      <c r="BZ964" s="126">
        <f>ROUNDUP(BY964/2,0)</f>
        <v>0</v>
      </c>
      <c r="CA964" s="44"/>
      <c r="CB964" s="125">
        <f t="shared" si="4638"/>
        <v>0</v>
      </c>
      <c r="CC964" s="126">
        <f>+CB964</f>
        <v>0</v>
      </c>
      <c r="CD964" s="44"/>
      <c r="CE964" s="370">
        <f>IF($F964="申請キャンセル",0,IF(CE965="","",CE965))</f>
        <v>0</v>
      </c>
      <c r="CF964" s="371">
        <f>IF($F964="申請キャンセル",0,IFERROR(VLOOKUP($D964,INDEX(データ蓄積!$A$16:$A$1015,MATCH($D964,データ蓄積!$A$16:$A$1015,0)):'データ蓄積'!$DB$1015,6,),0))</f>
        <v>0</v>
      </c>
      <c r="CG964" s="214" t="str">
        <f t="shared" si="3765"/>
        <v xml:space="preserve"> </v>
      </c>
      <c r="CH964" s="214" t="str">
        <f t="shared" si="3755"/>
        <v/>
      </c>
      <c r="CI964" s="214" t="str">
        <f>IF(CG964&gt;=CH964,"OK","下限本数を下回っています")</f>
        <v>OK</v>
      </c>
      <c r="CJ964" s="371">
        <f>IF($F964="申請キャンセル",0,IFERROR(VLOOKUP($D964,INDEX(データ蓄積!$A$16:$A$1015,MATCH($D964,データ蓄積!$A$16:$A$1015,0)):'データ蓄積'!$DB$1015,9,),0))</f>
        <v>0</v>
      </c>
      <c r="CK964" s="372">
        <f>IF($F964="申請キャンセル",0,IFERROR(VLOOKUP($D964,INDEX(データ蓄積!$A$16:$A$1015,MATCH($D964,データ蓄積!$A$16:$A$1015,0)):'データ蓄積'!$DB$1015,11,),0))</f>
        <v>0</v>
      </c>
      <c r="CL964" s="372">
        <f>IF($F964="申請キャンセル",0,IFERROR(VLOOKUP($D964,INDEX(データ蓄積!$A$16:$A$1015,MATCH($D964,データ蓄積!$A$16:$A$1015,0)):'データ蓄積'!$DB$1015,13,),0))</f>
        <v>0</v>
      </c>
      <c r="CM964" s="372">
        <f>IF($F964="申請キャンセル",0,IFERROR(VLOOKUP($D964,INDEX(データ蓄積!$A$16:$A$1015,MATCH($D964,データ蓄積!$A$16:$A$1015,0)):'データ蓄積'!$DB$1015,15,),0))</f>
        <v>0</v>
      </c>
      <c r="CN964" s="372">
        <f>IF($F964="申請キャンセル",0,IFERROR(VLOOKUP($D964,INDEX(データ蓄積!$A$16:$A$1015,MATCH($D964,データ蓄積!$A$16:$A$1015,0)):'データ蓄積'!$DB$1015,17,),0))</f>
        <v>0</v>
      </c>
      <c r="CO964" s="372">
        <f>IF($F964="申請キャンセル",0,IFERROR(VLOOKUP($D964,INDEX(データ蓄積!$A$16:$A$1015,MATCH($D964,データ蓄積!$A$16:$A$1015,0)):'データ蓄積'!$DB$1015,18,),0))</f>
        <v>0</v>
      </c>
      <c r="CP964" s="371">
        <f>IF($F964="申請キャンセル",0,IFERROR(VLOOKUP($D964,INDEX(データ蓄積!$A$16:$A$1015,MATCH($D964,データ蓄積!$A$16:$A$1015,0)):'データ蓄積'!$DB$1015,19,),0))</f>
        <v>0</v>
      </c>
      <c r="CQ964" s="372">
        <f>IF($F964="申請キャンセル",0,IFERROR(VLOOKUP($D964,INDEX(データ蓄積!$A$16:$A$1015,MATCH($D964,データ蓄積!$A$16:$A$1015,0)):'データ蓄積'!$DB$1015,24,),0))</f>
        <v>0</v>
      </c>
      <c r="CR964" s="99" t="str">
        <f>IF($F964="申請キャンセル",0,CONCATENATE(CS964,$CS$14,CT964,$CT$14,CU964,$CU$14))</f>
        <v>0年0月0日</v>
      </c>
      <c r="CS964" s="99">
        <f>IF($F964="申請キャンセル",0,IFERROR(VLOOKUP($D964,INDEX(データ蓄積!$A$16:$A$1015,MATCH($D964,データ蓄積!$A$16:$A$1015,0)):'データ蓄積'!$DB$1015,70,),0))</f>
        <v>0</v>
      </c>
      <c r="CT964" s="99">
        <f>IF($F964="申請キャンセル",0,IFERROR(VLOOKUP($D964,INDEX(データ蓄積!$A$16:$A$1015,MATCH($D964,データ蓄積!$A$16:$A$1015,0)):'データ蓄積'!$DB$1015,71,),0))</f>
        <v>0</v>
      </c>
      <c r="CU964" s="99">
        <f>IF($F964="申請キャンセル",0,IFERROR(VLOOKUP($D964,INDEX(データ蓄積!$A$16:$A$1015,MATCH($D964,データ蓄積!$A$16:$A$1015,0)):'データ蓄積'!$DB$1015,72,),0))</f>
        <v>0</v>
      </c>
      <c r="CV964" s="99" t="str">
        <f>IF($F964="申請キャンセル",0,CONCATENATE(CW964,$CW$14,CX964,$CX$14,CY964,$CY$14))</f>
        <v>0年0月0日</v>
      </c>
      <c r="CW964" s="99">
        <f>IF($F964="申請キャンセル",0,IFERROR(VLOOKUP($D964,INDEX(データ蓄積!$A$16:$A$1015,MATCH($D964,データ蓄積!$A$16:$A$1015,0)):'データ蓄積'!$DB$1015,73,),0))</f>
        <v>0</v>
      </c>
      <c r="CX964" s="99">
        <f>IF($F964="申請キャンセル",0,IFERROR(VLOOKUP($D964,INDEX(データ蓄積!$A$16:$A$1015,MATCH($D964,データ蓄積!$A$16:$A$1015,0)):'データ蓄積'!$DB$1015,74,),0))</f>
        <v>0</v>
      </c>
      <c r="CY964" s="99">
        <f>IF($F964="申請キャンセル",0,IFERROR(VLOOKUP($D964,INDEX(データ蓄積!$A$16:$A$1015,MATCH($D964,データ蓄積!$A$16:$A$1015,0)):'データ蓄積'!$DB$1015,75,),0))</f>
        <v>0</v>
      </c>
      <c r="CZ964" s="211">
        <f>IF($F964="申請キャンセル",0,IFERROR(VLOOKUP($D964,INDEX(データ蓄積!$A$16:$A$1015,MATCH($D964,データ蓄積!$A$16:$A$1015,0)):'データ蓄積'!$CF$1015,84,),0))</f>
        <v>0</v>
      </c>
      <c r="DA964" s="211">
        <f>IF($F964="申請キャンセル",0,IFERROR(VLOOKUP($D964,INDEX(データ蓄積!$A$16:$A$1015,MATCH($D964,データ蓄積!$A$16:$A$1015,0)):'データ蓄積'!$CG$1015,85,),0))</f>
        <v>0</v>
      </c>
      <c r="DB964" s="211">
        <f>IF($F964="申請キャンセル",0,IFERROR(VLOOKUP($D964,INDEX(データ蓄積!$A$16:$A$1015,MATCH($D964,データ蓄積!$A$16:$A$1015,0)):'データ蓄積'!$CH$1015,86,),0))</f>
        <v>0</v>
      </c>
      <c r="DC964" s="211"/>
      <c r="DD964" s="204">
        <f>IF($F964="申請キャンセル",0,IFERROR(VLOOKUP($D964,INDEX(データ蓄積!$A$16:$A$1015,MATCH($D964,データ蓄積!$A$16:$A$1015,0)):'データ蓄積'!$CN$1015,91,),0))</f>
        <v>0</v>
      </c>
      <c r="DE964" s="204">
        <f>IF($F964="申請キャンセル",0,IFERROR(VLOOKUP($D964,INDEX(データ蓄積!$A$16:$A$1015,MATCH($D964,データ蓄積!$A$16:$A$1015,0)):'データ蓄積'!$CN$1015,92,),0))</f>
        <v>0</v>
      </c>
    </row>
    <row r="965" spans="1:109" ht="18.75" customHeight="1" x14ac:dyDescent="0.15">
      <c r="A965" s="373">
        <f>IFERROR(VLOOKUP($D965,INDEX(データ蓄積!$A$16:$A$1015,MATCH($D965,データ蓄積!$A$16:$A$1015,0)+1):'データ蓄積'!$BI$1015,3,),0)</f>
        <v>0</v>
      </c>
      <c r="B965" s="374">
        <f>IFERROR(VLOOKUP($D965,INDEX(データ蓄積!$A$16:$A$1015,MATCH($D965,データ蓄積!$A$16:$A$1015,0)+1):'データ蓄積'!$BI$1015,4,),0)</f>
        <v>0</v>
      </c>
      <c r="C965" s="375">
        <f>IFERROR(VLOOKUP($D965,INDEX(データ蓄積!$A$16:$A$1015,MATCH($D965,データ蓄積!$A$16:$A$1015,0)+1):'データ蓄積'!$BI$1015,5,),0)</f>
        <v>0</v>
      </c>
      <c r="D965" s="373">
        <f t="shared" si="3978"/>
        <v>475</v>
      </c>
      <c r="E965" s="347">
        <f>IFERROR(VLOOKUP($D965,INDEX(データ蓄積!$A$16:$A$1015,MATCH($D965,データ蓄積!$A$16:$A$1015,0)+1):'データ蓄積'!$BI$1015,2,),0)</f>
        <v>0</v>
      </c>
      <c r="F965" s="376">
        <f>IFERROR(VLOOKUP($D965,INDEX(データ蓄積!$A$16:$A$1015,MATCH($D965,データ蓄積!$A$16:$A$1015,0)+1):'データ蓄積'!$CD$1015,82,),0)</f>
        <v>0</v>
      </c>
      <c r="G965" s="377">
        <f>IF($F964="申請キャンセル",0,IFERROR(VLOOKUP($D965,INDEX(データ蓄積!$A$16:$A$1015,MATCH($D965,データ蓄積!$A$16:$A$1015,0)+1):'データ蓄積'!$BI$1015,8,),0))</f>
        <v>0</v>
      </c>
      <c r="H965" s="347">
        <f>IF($F964="申請キャンセル",0,IFERROR(VLOOKUP($D965,INDEX(データ蓄積!$A$16:$A$1015,MATCH($D965,データ蓄積!$A$16:$A$1015,0)+1):'データ蓄積'!$BI$1015,10,),0))</f>
        <v>0</v>
      </c>
      <c r="I965" s="378" t="str">
        <f>IF($F964="申請キャンセル","",LEFT(IFERROR(VLOOKUP($D965,INDEX(データ蓄積!$A$16:$A$1015,MATCH($D965,データ蓄積!$A$16:$A$1015,0)+1):'データ蓄積'!$CH$1015,84,),""),2))</f>
        <v/>
      </c>
      <c r="J965" s="347" t="str">
        <f>IF($F964="申請キャンセル","",LEFT(IFERROR(VLOOKUP($D965,INDEX(データ蓄積!$A$16:$A$1015,MATCH($D964,データ蓄積!$A$16:$A$1015,0)+1):'データ蓄積'!$CL$1015,86,),""),2))</f>
        <v/>
      </c>
      <c r="K965" s="379">
        <f>IF($F964="申請キャンセル",0,IFERROR(VLOOKUP($D965,INDEX(データ蓄積!$A$16:$A$1015,MATCH($D965,データ蓄積!$A$16:$A$1015,0)+1):'データ蓄積'!$CO$1015,90,),0))</f>
        <v>0</v>
      </c>
      <c r="L965" s="374">
        <f t="shared" ref="L965" si="4934">IF(G965=0,0,IF($F965="申請キャンセル",0,IF(K965="","","〇")))</f>
        <v>0</v>
      </c>
      <c r="M965" s="380">
        <f>IF($F964="申請キャンセル",0,IFERROR(VLOOKUP($D965,INDEX(データ蓄積!$A$16:$A$1015,MATCH($D965,データ蓄積!$A$16:$A$1015,0)+1):'データ蓄積'!$BI$1015,14,),0))</f>
        <v>0</v>
      </c>
      <c r="N965" s="381">
        <f>IF($F964="申請キャンセル",0,IFERROR(VLOOKUP($D965,INDEX(データ蓄積!$A$16:$A$1015,MATCH($D965,データ蓄積!$A$16:$A$1015,0)+1):'データ蓄積'!$BI$1015,16,),0))</f>
        <v>0</v>
      </c>
      <c r="O965" s="382">
        <f>IF($F964="申請キャンセル",0,IFERROR(VLOOKUP($D965,INDEX(データ蓄積!$A$16:$A$1015,MATCH($D965,データ蓄積!$A$16:$A$1015,0)+1):'データ蓄積'!$BI$1015,20,),0))</f>
        <v>0</v>
      </c>
      <c r="P965" s="383">
        <f>IF($F964="申請キャンセル",0,IFERROR(VLOOKUP($D965,INDEX(データ蓄積!$A$16:$A$1015,MATCH($D965,データ蓄積!$A$16:$A$1015,0)+1):'データ蓄積'!$BI$1015,21,),0))</f>
        <v>0</v>
      </c>
      <c r="Q965" s="383">
        <f>IF($F964="申請キャンセル",0,IFERROR(VLOOKUP($D965,INDEX(データ蓄積!$A$16:$A$1015,MATCH($D965,データ蓄積!$A$16:$A$1015,0)+1):'データ蓄積'!$BI$1015,23,),0))</f>
        <v>0</v>
      </c>
      <c r="R965" s="384">
        <f>IF($F964="申請キャンセル",0,IFERROR(VLOOKUP($D965,INDEX(データ蓄積!$A$16:$A$1015,MATCH($D965,データ蓄積!$A$16:$A$1015,0)+1):'データ蓄積'!$CO$1015,92,),0))</f>
        <v>0</v>
      </c>
      <c r="S965" s="385">
        <f>IF($F964="申請キャンセル",0,IFERROR(VLOOKUP($D965,INDEX(データ蓄積!$A$16:$A$1015,MATCH($D965,データ蓄積!$A$16:$A$1015,0)+1):'データ蓄積'!$BI$1015,22,),0))</f>
        <v>0</v>
      </c>
      <c r="T965" s="386" t="str">
        <f>IF($F964="申請キャンセル",0,IF((AJ965+AP965)&gt;0,ROUNDDOWN((AJ965+AP965)/(AL965+AR965),4)*1000," "))</f>
        <v xml:space="preserve"> </v>
      </c>
      <c r="U965" s="387" t="str">
        <f>IF($F965="申請キャンセル",0,IFERROR(IF(AJ965+AP965=0,"",VLOOKUP(Q965,Sheet1!$B$4:$C$64,2,0)),0))</f>
        <v/>
      </c>
      <c r="V965" s="388">
        <f>IF($F964="申請キャンセル",0,IFERROR(VLOOKUP($D965,INDEX(データ蓄積!$A$16:$A$1015,MATCH($D965,データ蓄積!$A$16:$A$1015,0)+1):'データ蓄積'!$BI$1015,12,),0))</f>
        <v>0</v>
      </c>
      <c r="W965" s="389">
        <f>IF($F964="申請キャンセル",0,IFERROR(VLOOKUP($D965,INDEX(データ蓄積!$A$16:$A$1015,MATCH($D965,データ蓄積!$A$16:$A$1015,0)+1):'データ蓄積'!$BI$1015,25,),0))</f>
        <v>0</v>
      </c>
      <c r="X965" s="383">
        <f>IF($F964="申請キャンセル",0,IFERROR(VLOOKUP($D965,INDEX(データ蓄積!$A$16:$A$1015,MATCH($D965,データ蓄積!$A$16:$A$1015,0)+1):'データ蓄積'!$DB$1015,27,),0))</f>
        <v>0</v>
      </c>
      <c r="Y965" s="390">
        <f t="shared" si="4629"/>
        <v>0</v>
      </c>
      <c r="Z965" s="383">
        <f>IF($F964="申請キャンセル",0,IFERROR(VLOOKUP($D965,INDEX(データ蓄積!$A$16:$A$1015,MATCH($D965,データ蓄積!$A$16:$A$1015,0)+1):'データ蓄積'!$DB$1015,26,),0))</f>
        <v>0</v>
      </c>
      <c r="AA965" s="383">
        <f>IF($F964="申請キャンセル",0,IFERROR(VLOOKUP($D965,INDEX(データ蓄積!$A$16:$A$1015,MATCH($D965,データ蓄積!$A$16:$A$1015,0)+1):'データ蓄積'!$DB$1015,28,),0))</f>
        <v>0</v>
      </c>
      <c r="AB965" s="385">
        <f t="shared" ref="AB965" si="4935">IF($W965="初 年 度",TRUNC((+AA965-BP965)/2,0),0)</f>
        <v>0</v>
      </c>
      <c r="AC965" s="381"/>
      <c r="AD965" s="380">
        <f>IF($F964="申請キャンセル",0,IFERROR(VLOOKUP($D965,INDEX(データ蓄積!$A$16:$A$1015,MATCH($D965,データ蓄積!$A$16:$A$1015,0)+1):'データ蓄積'!$DB$1015,30,),0))</f>
        <v>0</v>
      </c>
      <c r="AE965" s="383">
        <f t="shared" si="4630"/>
        <v>0</v>
      </c>
      <c r="AF965" s="383">
        <f>IF($F964="申請キャンセル",0,IFERROR(VLOOKUP($D965,INDEX(データ蓄積!$A$16:$A$1015,MATCH($D965,データ蓄積!$A$16:$A$1015,0)+1):'データ蓄積'!$DB$1015,29,),0))</f>
        <v>0</v>
      </c>
      <c r="AG965" s="383">
        <f>IF($F964="申請キャンセル",0,IFERROR(VLOOKUP($D965,INDEX(データ蓄積!$A$16:$A$1015,MATCH($D965,データ蓄積!$A$16:$A$1015,0)+1):'データ蓄積'!$DB$1015,31,),0))</f>
        <v>0</v>
      </c>
      <c r="AH965" s="383">
        <f t="shared" si="4679"/>
        <v>0</v>
      </c>
      <c r="AI965" s="381"/>
      <c r="AJ965" s="385">
        <f t="shared" ref="AJ965" si="4936">+X965+AD965</f>
        <v>0</v>
      </c>
      <c r="AK965" s="390">
        <f t="shared" si="4876"/>
        <v>0</v>
      </c>
      <c r="AL965" s="383">
        <f t="shared" si="4876"/>
        <v>0</v>
      </c>
      <c r="AM965" s="383">
        <f t="shared" si="4876"/>
        <v>0</v>
      </c>
      <c r="AN965" s="385">
        <f t="shared" si="4876"/>
        <v>0</v>
      </c>
      <c r="AO965" s="381"/>
      <c r="AP965" s="383">
        <f>IF($F964="申請キャンセル",0,IFERROR(VLOOKUP($D965,INDEX(データ蓄積!$A$16:$A$1015,MATCH($D965,データ蓄積!$A$16:$A$1015,0)+1):'データ蓄積'!$DB$1015,33,),0))</f>
        <v>0</v>
      </c>
      <c r="AQ965" s="390">
        <f t="shared" si="4631"/>
        <v>0</v>
      </c>
      <c r="AR965" s="383">
        <f>IF($F964="申請キャンセル",0,IFERROR(VLOOKUP($D965,INDEX(データ蓄積!$A$16:$A$1015,MATCH($D965,データ蓄積!$A$16:$A$1015,0)+1):'データ蓄積'!$DB$1015,32,),0))</f>
        <v>0</v>
      </c>
      <c r="AS965" s="383">
        <f>IF($F964="申請キャンセル",0,IFERROR(VLOOKUP($D965,INDEX(データ蓄積!$A$16:$A$1015,MATCH($D965,データ蓄積!$A$16:$A$1015,0)+1):'データ蓄積'!$DB$1015,34,),0))</f>
        <v>0</v>
      </c>
      <c r="AT965" s="385">
        <f t="shared" si="4680"/>
        <v>0</v>
      </c>
      <c r="AU965" s="381"/>
      <c r="AV965" s="383">
        <f>IF($F964="申請キャンセル",0,IFERROR(VLOOKUP($D965,INDEX(データ蓄積!$A$16:$A$1015,MATCH($D965,データ蓄積!$A$16:$A$1015,0)+1):'データ蓄積'!$DB$1015,36,),0))</f>
        <v>0</v>
      </c>
      <c r="AW965" s="390">
        <f t="shared" si="4632"/>
        <v>0</v>
      </c>
      <c r="AX965" s="383">
        <f>IF($F964="申請キャンセル",0,IFERROR(VLOOKUP($D965,INDEX(データ蓄積!$A$16:$A$1015,MATCH($D965,データ蓄積!$A$16:$A$1015,0)+1):'データ蓄積'!$DB$1015,35,),0))</f>
        <v>0</v>
      </c>
      <c r="AY965" s="383">
        <f>IF($F964="申請キャンセル",0,IFERROR(VLOOKUP($D965,INDEX(データ蓄積!$A$16:$A$1015,MATCH($D965,データ蓄積!$A$16:$A$1015,0)+1):'データ蓄積'!$DB$1015,37,),0))</f>
        <v>0</v>
      </c>
      <c r="AZ965" s="385">
        <f t="shared" si="4681"/>
        <v>0</v>
      </c>
      <c r="BA965" s="381"/>
      <c r="BB965" s="391">
        <f t="shared" ref="BB965" si="4937">+AK965+AQ965+AW965</f>
        <v>0</v>
      </c>
      <c r="BC965" s="383">
        <f t="shared" si="4897"/>
        <v>0</v>
      </c>
      <c r="BD965" s="383">
        <f t="shared" si="4897"/>
        <v>0</v>
      </c>
      <c r="BE965" s="392">
        <f t="shared" si="4897"/>
        <v>0</v>
      </c>
      <c r="BF965" s="369"/>
      <c r="BG965" s="380">
        <f>IF($F964="申請キャンセル",0,IF(H965="（○）",220,0))</f>
        <v>0</v>
      </c>
      <c r="BH965" s="385">
        <f>IF($F964="申請キャンセル",0,IF(H965="（○）",SUM(AK965+AQ965+AW965),0))</f>
        <v>0</v>
      </c>
      <c r="BI965" s="383">
        <f>IF($F964="申請キャンセル",0,IF(H965="（○）",SUM(AL965+AR965),0))</f>
        <v>0</v>
      </c>
      <c r="BJ965" s="383">
        <f t="shared" si="4633"/>
        <v>0</v>
      </c>
      <c r="BK965" s="392">
        <f t="shared" ref="BK965" si="4938">IF($W965="初 年 度",TRUNC((+BJ965-CB965),0),0)</f>
        <v>0</v>
      </c>
      <c r="BL965" s="46"/>
      <c r="BM965" s="380">
        <f t="shared" si="4763"/>
        <v>0</v>
      </c>
      <c r="BN965" s="381">
        <f t="shared" si="4763"/>
        <v>0</v>
      </c>
      <c r="BP965" s="127">
        <f t="shared" si="4634"/>
        <v>0</v>
      </c>
      <c r="BQ965" s="128">
        <f t="shared" ref="BQ965" si="4939">ROUNDUP(BP965/2,0)</f>
        <v>0</v>
      </c>
      <c r="BR965" s="45"/>
      <c r="BS965" s="127">
        <f t="shared" si="4635"/>
        <v>0</v>
      </c>
      <c r="BT965" s="128">
        <f t="shared" ref="BT965" si="4940">ROUNDUP(BS965/2,0)</f>
        <v>0</v>
      </c>
      <c r="BU965" s="45"/>
      <c r="BV965" s="127">
        <f t="shared" si="4636"/>
        <v>0</v>
      </c>
      <c r="BW965" s="128">
        <f t="shared" si="4682"/>
        <v>0</v>
      </c>
      <c r="BX965" s="45"/>
      <c r="BY965" s="127">
        <f t="shared" si="4637"/>
        <v>0</v>
      </c>
      <c r="BZ965" s="128">
        <f t="shared" ref="BZ965" si="4941">ROUNDUP(BY965/2,0)</f>
        <v>0</v>
      </c>
      <c r="CA965" s="45"/>
      <c r="CB965" s="127">
        <f t="shared" si="4638"/>
        <v>0</v>
      </c>
      <c r="CC965" s="128">
        <f t="shared" ref="CC965" si="4942">+CB965</f>
        <v>0</v>
      </c>
      <c r="CD965" s="45"/>
      <c r="CE965" s="370">
        <f>IF($F964="申請キャンセル",0,IFERROR(VLOOKUP($D965,INDEX(データ蓄積!$A$16:$A$1015,MATCH($D965,データ蓄積!$A$16:$A$1015,0)+1):'データ蓄積'!$DB$1015,83,),0))</f>
        <v>0</v>
      </c>
      <c r="CF965" s="371">
        <f>IF($F964="申請キャンセル",0,IFERROR(VLOOKUP($D965,INDEX(データ蓄積!$A$16:$A$1015,MATCH($D965,データ蓄積!$A$16:$A$1015,0)+1):'データ蓄積'!$DB$1015,6,),0))</f>
        <v>0</v>
      </c>
      <c r="CG965" s="214" t="str">
        <f t="shared" si="3765"/>
        <v xml:space="preserve"> </v>
      </c>
      <c r="CH965" s="214" t="str">
        <f t="shared" si="3755"/>
        <v/>
      </c>
      <c r="CI965" s="214" t="str">
        <f t="shared" ref="CI965" si="4943">IF(CG965&gt;=CH965,"OK","下限本数を下回っています")</f>
        <v>OK</v>
      </c>
      <c r="CJ965" s="371">
        <f>IF($F964="申請キャンセル",0,IFERROR(VLOOKUP($D965,INDEX(データ蓄積!$A$16:$A$1015,MATCH($D965,データ蓄積!$A$16:$A$1015,0)+1):'データ蓄積'!$DB$1015,9,),0))</f>
        <v>0</v>
      </c>
      <c r="CK965" s="372">
        <f>IF($F964="申請キャンセル",0,IFERROR(VLOOKUP($D965,INDEX(データ蓄積!$A$16:$A$1015,MATCH($D965,データ蓄積!$A$16:$A$1015,0)+1):'データ蓄積'!$DB$1015,11,),0))</f>
        <v>0</v>
      </c>
      <c r="CL965" s="372">
        <f>IF($F964="申請キャンセル",0,IFERROR(VLOOKUP($D965,INDEX(データ蓄積!$A$16:$A$1015,MATCH($D965,データ蓄積!$A$16:$A$1015,0)+1):'データ蓄積'!$DB$1015,13,),0))</f>
        <v>0</v>
      </c>
      <c r="CM965" s="372">
        <f>IF($F964="申請キャンセル",0,IFERROR(VLOOKUP($D965,INDEX(データ蓄積!$A$16:$A$1015,MATCH($D965,データ蓄積!$A$16:$A$1015,0)+1):'データ蓄積'!$DB$1015,15,),0))</f>
        <v>0</v>
      </c>
      <c r="CN965" s="372">
        <f>IF($F964="申請キャンセル",0,IFERROR(VLOOKUP($D965,INDEX(データ蓄積!$A$16:$A$1015,MATCH($D965,データ蓄積!$A$16:$A$1015,0)+1):'データ蓄積'!$DB$1015,17,),0))</f>
        <v>0</v>
      </c>
      <c r="CO965" s="372">
        <f>IF($F964="申請キャンセル",0,IFERROR(VLOOKUP($D965,INDEX(データ蓄積!$A$16:$A$1015,MATCH($D965,データ蓄積!$A$16:$A$1015,0)+1):'データ蓄積'!$DB$1015,18,),0))</f>
        <v>0</v>
      </c>
      <c r="CP965" s="371">
        <f>IF($F964="申請キャンセル",0,IFERROR(VLOOKUP($D965,INDEX(データ蓄積!$A$16:$A$1015,MATCH($D965,データ蓄積!$A$16:$A$1015,0)+1):'データ蓄積'!$DB$1015,19,),0))</f>
        <v>0</v>
      </c>
      <c r="CQ965" s="372">
        <f>IF($F964="申請キャンセル",0,IFERROR(VLOOKUP($D965,INDEX(データ蓄積!$A$16:$A$1015,MATCH($D965,データ蓄積!$A$16:$A$1015,0)+1):'データ蓄積'!$DB$1015,24,),0))</f>
        <v>0</v>
      </c>
      <c r="CR965" s="99" t="str">
        <f>IF($F964="申請キャンセル",0,CONCATENATE(CS965,$CS$14,CT965,$CT$14,CU965,$CU$14))</f>
        <v>0年0月0日</v>
      </c>
      <c r="CS965" s="99">
        <f>IF($F964="申請キャンセル",0,IFERROR(VLOOKUP($D965,INDEX(データ蓄積!$A$16:$A$1015,MATCH($D965,データ蓄積!$A$16:$A$1015,0)+1):'データ蓄積'!$DB$1015,70,),0))</f>
        <v>0</v>
      </c>
      <c r="CT965" s="99">
        <f>IF($F964="申請キャンセル",0,IFERROR(VLOOKUP($D965,INDEX(データ蓄積!$A$16:$A$1015,MATCH($D965,データ蓄積!$A$16:$A$1015,0)+1):'データ蓄積'!$DB$1015,71,),0))</f>
        <v>0</v>
      </c>
      <c r="CU965" s="99">
        <f>IF($F964="申請キャンセル",0,IFERROR(VLOOKUP($D965,INDEX(データ蓄積!$A$16:$A$1015,MATCH($D965,データ蓄積!$A$16:$A$1015,0)+1):'データ蓄積'!$DB$1015,72,),0))</f>
        <v>0</v>
      </c>
      <c r="CV965" s="99" t="str">
        <f>IF($F964="申請キャンセル",0,CONCATENATE(CW965,$CW$14,CX965,$CX$14,CY965,$CY$14))</f>
        <v>0年0月0日</v>
      </c>
      <c r="CW965" s="99">
        <f>IF($F964="申請キャンセル",0,IFERROR(VLOOKUP($D965,INDEX(データ蓄積!$A$16:$A$1015,MATCH($D965,データ蓄積!$A$16:$A$1015,0)+1):'データ蓄積'!$DB$1015,73,),0))</f>
        <v>0</v>
      </c>
      <c r="CX965" s="99">
        <f>IF($F964="申請キャンセル",0,IFERROR(VLOOKUP($D965,INDEX(データ蓄積!$A$16:$A$1015,MATCH($D965,データ蓄積!$A$16:$A$1015,0)+1):'データ蓄積'!$DB$1015,74,),0))</f>
        <v>0</v>
      </c>
      <c r="CY965" s="99">
        <f>IF($F964="申請キャンセル",0,IFERROR(VLOOKUP($D965,INDEX(データ蓄積!$A$16:$A$1015,MATCH($D965,データ蓄積!$A$16:$A$1015,0)+1):'データ蓄積'!$DB$1015,75,),0))</f>
        <v>0</v>
      </c>
      <c r="CZ965" s="211">
        <f>IF($F964="申請キャンセル",0,IFERROR(VLOOKUP($D965,INDEX(データ蓄積!$A$16:$A$1015,MATCH($D965,データ蓄積!$A$16:$A$1015,0)+1):'データ蓄積'!$CF$1015,84,),0))</f>
        <v>0</v>
      </c>
      <c r="DA965" s="211">
        <f>IF($F964="申請キャンセル",0,IFERROR(VLOOKUP($D965,INDEX(データ蓄積!$A$16:$A$1015,MATCH($D965,データ蓄積!$A$16:$A$1015,0)+1):'データ蓄積'!$CG$1015,85,),0))</f>
        <v>0</v>
      </c>
      <c r="DB965" s="211">
        <f>IF($F964="申請キャンセル",0,IFERROR(VLOOKUP($D965,INDEX(データ蓄積!$A$16:$A$1015,MATCH($D965,データ蓄積!$A$16:$A$1015,0)+1):'データ蓄積'!$CH$1015,86,),0))</f>
        <v>0</v>
      </c>
      <c r="DC965" s="211"/>
      <c r="DD965" s="204">
        <f>IF($F964="申請キャンセル",0,IFERROR(VLOOKUP($D965,INDEX(データ蓄積!$A$16:$A$1015,MATCH($D965,データ蓄積!$A$16:$A$1015,0)+1):'データ蓄積'!$CN$1015,91,),0))</f>
        <v>0</v>
      </c>
      <c r="DE965" s="204">
        <f>IF($F964="申請キャンセル",0,IFERROR(VLOOKUP($D965,INDEX(データ蓄積!$A$16:$A$1015,MATCH($D965,データ蓄積!$A$16:$A$1015,0)+1):'データ蓄積'!$CN$1015,92,),0))</f>
        <v>0</v>
      </c>
    </row>
    <row r="966" spans="1:109" ht="18.75" customHeight="1" x14ac:dyDescent="0.15">
      <c r="A966" s="349">
        <f>IFERROR(VLOOKUP($D966,INDEX(データ蓄積!$A$16:$A$1015,MATCH($D966,データ蓄積!$A$16:$A$1015,0)):'データ蓄積'!$BI$1015,3,),0)</f>
        <v>0</v>
      </c>
      <c r="B966" s="350">
        <f>IFERROR(VLOOKUP($D966,INDEX(データ蓄積!$A$16:$A$1015,MATCH($D966,データ蓄積!$A$16:$A$1015,0)):'データ蓄積'!$BI$1015,4,),0)</f>
        <v>0</v>
      </c>
      <c r="C966" s="349">
        <f>IFERROR(VLOOKUP($D966,INDEX(データ蓄積!$A$16:$A$1015,MATCH($D966,データ蓄積!$A$16:$A$1015,0)):'データ蓄積'!$BI$1015,5,),0)</f>
        <v>0</v>
      </c>
      <c r="D966" s="349">
        <f t="shared" si="3978"/>
        <v>476</v>
      </c>
      <c r="E966" s="351">
        <f>IFERROR(VLOOKUP($D966,INDEX(データ蓄積!$A$16:$A$1015,MATCH($D966,データ蓄積!$A$16:$A$1015,0)):'データ蓄積'!$BI$1015,2,),0)</f>
        <v>0</v>
      </c>
      <c r="F966" s="352">
        <f>IFERROR(VLOOKUP($D966,INDEX(データ蓄積!$A$16:$A$1015,MATCH($D966,データ蓄積!$A$16:$A$1015,0)):'データ蓄積'!$CD$1015,82,),0)</f>
        <v>0</v>
      </c>
      <c r="G966" s="353">
        <f>IF($F966="申請キャンセル",0,IFERROR(VLOOKUP($D966,INDEX(データ蓄積!$A$16:$A$1015,MATCH($D966,データ蓄積!$A$16:$A$1015,0)):'データ蓄積'!$BI$1015,8,),0))</f>
        <v>0</v>
      </c>
      <c r="H966" s="346">
        <f>IF($F966="申請キャンセル",0,IFERROR(VLOOKUP($D966,INDEX(データ蓄積!$A$16:$A$1015,MATCH($D966,データ蓄積!$A$16:$A$1015,0)):'データ蓄積'!$BI$1015,10,),0))</f>
        <v>0</v>
      </c>
      <c r="I966" s="354" t="str">
        <f>IF($F966="申請キャンセル","",LEFT(IFERROR(VLOOKUP($D966,INDEX(データ蓄積!$A$16:$A$1015,MATCH($D966,データ蓄積!$A$16:$A$1015,0)):'データ蓄積'!$CH$1015,84,),""),2))</f>
        <v/>
      </c>
      <c r="J966" s="346" t="str">
        <f>IF($F966="申請キャンセル","",LEFT(IFERROR(VLOOKUP($D966,INDEX(データ蓄積!$A$16:$A$1015,MATCH($D966,データ蓄積!$A$16:$A$1015,0)):'データ蓄積'!$CL$1015,86,),""),2))</f>
        <v/>
      </c>
      <c r="K966" s="355">
        <f>IF($F966="申請キャンセル",0,IFERROR(VLOOKUP($D966,INDEX(データ蓄積!$A$16:$A$1015,MATCH($D966,データ蓄積!$A$16:$A$1015,0)):'データ蓄積'!$CO$1015,90,),0))</f>
        <v>0</v>
      </c>
      <c r="L966" s="350">
        <f>IF(G966=0,0,IF($F966="申請キャンセル",0,IF(K966="","","〇")))</f>
        <v>0</v>
      </c>
      <c r="M966" s="356">
        <f>IF($F966="申請キャンセル",0,IFERROR(VLOOKUP($D966,INDEX(データ蓄積!$A$16:$A$1015,MATCH($D966,データ蓄積!$A$16:$A$1015,0)):'データ蓄積'!$BI$1015,14,),))</f>
        <v>0</v>
      </c>
      <c r="N966" s="357">
        <f>IF($F966="申請キャンセル",0,IFERROR(VLOOKUP($D966,INDEX(データ蓄積!$A$16:$A$1015,MATCH($D966,データ蓄積!$A$16:$A$1015,0)):'データ蓄積'!$BI$1015,16,),0))</f>
        <v>0</v>
      </c>
      <c r="O966" s="356">
        <f>IF($F966="申請キャンセル",0,IFERROR(VLOOKUP($D966,INDEX(データ蓄積!$A$16:$A$1015,MATCH($D966,データ蓄積!$A$16:$A$1015,0)):'データ蓄積'!$BI$1015,20,),0))</f>
        <v>0</v>
      </c>
      <c r="P966" s="358">
        <f>IF($F966="申請キャンセル",0,IFERROR(VLOOKUP($D966,INDEX(データ蓄積!$A$16:$A$1015,MATCH($D966,データ蓄積!$A$16:$A$1015,0)):'データ蓄積'!$BI$1015,21,),0))</f>
        <v>0</v>
      </c>
      <c r="Q966" s="359">
        <f>IF($F966="申請キャンセル",0,IFERROR(VLOOKUP($D966,INDEX(データ蓄積!$A$16:$A$1015,MATCH($D966,データ蓄積!$A$16:$A$1015,0)):'データ蓄積'!$BI$1015,23,),0))</f>
        <v>0</v>
      </c>
      <c r="R966" s="360">
        <f>IF($F966="申請キャンセル",0,IFERROR(VLOOKUP($D966,INDEX(データ蓄積!$A$16:$A$1015,MATCH($D966,データ蓄積!$A$16:$A$1015,0)):'データ蓄積'!$CO$1015,92,),0))</f>
        <v>0</v>
      </c>
      <c r="S966" s="361">
        <f>IF($F966="申請キャンセル",0,IFERROR(VLOOKUP($D966,INDEX(データ蓄積!$A$16:$A$1015,MATCH($D966,データ蓄積!$A$16:$A$1015,0)):'データ蓄積'!$BI$1015,22,),0))</f>
        <v>0</v>
      </c>
      <c r="T966" s="362" t="str">
        <f>IF($F966="申請キャンセル",0,IF((AJ966+AP966)&gt;0,ROUNDDOWN((AJ966+AP966)/(AL966+AR966),4)*1000," "))</f>
        <v xml:space="preserve"> </v>
      </c>
      <c r="U966" s="363" t="str">
        <f>IF($F966="申請キャンセル",0,IFERROR(IF(AJ966+AP966=0,"",VLOOKUP(Q966,Sheet1!$B$4:$C$64,2,0)),0))</f>
        <v/>
      </c>
      <c r="V966" s="364">
        <f>IF($F966="申請キャンセル",0,IFERROR(VLOOKUP($D966,INDEX(データ蓄積!$A$16:$A$1015,MATCH($D966,データ蓄積!$A$16:$A$1015,0)):'データ蓄積'!$BI$1015,12,),0))</f>
        <v>0</v>
      </c>
      <c r="W966" s="365">
        <f>IF($F966="申請キャンセル",0,IFERROR(VLOOKUP($D966,INDEX(データ蓄積!$A$16:$A$1015,MATCH($D966,データ蓄積!$A$16:$A$1015,0)):'データ蓄積'!$BI$1015,25,),0))</f>
        <v>0</v>
      </c>
      <c r="X966" s="356">
        <f>IF($F966="申請キャンセル",0,IFERROR(VLOOKUP($D966,INDEX(データ蓄積!$A$16:$A$1015,MATCH($D966,データ蓄積!$A$16:$A$1015,0)):'データ蓄積'!$DB$1015,27,),0))</f>
        <v>0</v>
      </c>
      <c r="Y966" s="366">
        <f t="shared" si="4629"/>
        <v>0</v>
      </c>
      <c r="Z966" s="358">
        <f>IF($F966="申請キャンセル",0,IFERROR(VLOOKUP($D966,INDEX(データ蓄積!$A$16:$A$1015,MATCH($D966,データ蓄積!$A$16:$A$1015,0)):'データ蓄積'!$DB$1015,26,),0))</f>
        <v>0</v>
      </c>
      <c r="AA966" s="367">
        <f>IF($F966="申請キャンセル",0,IFERROR(VLOOKUP($D966,INDEX(データ蓄積!$A$16:$A$1015,MATCH($D966,データ蓄積!$A$16:$A$1015,0)):'データ蓄積'!$DB$1015,28,),0))</f>
        <v>0</v>
      </c>
      <c r="AB966" s="358">
        <f>IF($W966="初 年 度",TRUNC((+AA966-BP966)/2,0),0)</f>
        <v>0</v>
      </c>
      <c r="AC966" s="357"/>
      <c r="AD966" s="356">
        <f>IF($F966="申請キャンセル",0,IFERROR(VLOOKUP($D966,INDEX(データ蓄積!$A$16:$A$1015,MATCH($D966,データ蓄積!$A$16:$A$1015,0)):'データ蓄積'!$DB$1015,30,),0))</f>
        <v>0</v>
      </c>
      <c r="AE966" s="359">
        <f t="shared" si="4630"/>
        <v>0</v>
      </c>
      <c r="AF966" s="359">
        <f>IF($F966="申請キャンセル",0,IFERROR(VLOOKUP($D966,INDEX(データ蓄積!$A$16:$A$1015,MATCH($D966,データ蓄積!$A$16:$A$1015,0)):'データ蓄積'!$DB$1015,29,),0))</f>
        <v>0</v>
      </c>
      <c r="AG966" s="359">
        <f>IF($F966="申請キャンセル",0,IFERROR(VLOOKUP($D966,INDEX(データ蓄積!$A$16:$A$1015,MATCH($D966,データ蓄積!$A$16:$A$1015,0)):'データ蓄積'!$DB$1015,31,),0))</f>
        <v>0</v>
      </c>
      <c r="AH966" s="359">
        <f t="shared" si="4679"/>
        <v>0</v>
      </c>
      <c r="AI966" s="357"/>
      <c r="AJ966" s="358">
        <f>+X966+AD966</f>
        <v>0</v>
      </c>
      <c r="AK966" s="366">
        <f t="shared" si="4876"/>
        <v>0</v>
      </c>
      <c r="AL966" s="358">
        <f t="shared" si="4876"/>
        <v>0</v>
      </c>
      <c r="AM966" s="367">
        <f t="shared" si="4876"/>
        <v>0</v>
      </c>
      <c r="AN966" s="358">
        <f t="shared" si="4876"/>
        <v>0</v>
      </c>
      <c r="AO966" s="357"/>
      <c r="AP966" s="356">
        <f>IF($F966="申請キャンセル",0,IFERROR(VLOOKUP($D966,INDEX(データ蓄積!$A$16:$A$1015,MATCH($D966,データ蓄積!$A$16:$A$1015,0)):'データ蓄積'!$DB$1015,33,),0))</f>
        <v>0</v>
      </c>
      <c r="AQ966" s="366">
        <f t="shared" si="4631"/>
        <v>0</v>
      </c>
      <c r="AR966" s="358">
        <f>IF($F966="申請キャンセル",0,IFERROR(VLOOKUP($D966,INDEX(データ蓄積!$A$16:$A$1015,MATCH($D966,データ蓄積!$A$16:$A$1015,0)):'データ蓄積'!$DB$1015,32,),0))</f>
        <v>0</v>
      </c>
      <c r="AS966" s="367">
        <f>IF($F966="申請キャンセル",0,IFERROR(VLOOKUP($D966,INDEX(データ蓄積!$A$16:$A$1015,MATCH($D966,データ蓄積!$A$16:$A$1015,0)):'データ蓄積'!$DB$1015,34,),0))</f>
        <v>0</v>
      </c>
      <c r="AT966" s="358">
        <f t="shared" si="4680"/>
        <v>0</v>
      </c>
      <c r="AU966" s="357"/>
      <c r="AV966" s="356">
        <f>IF($F966="申請キャンセル",0,IFERROR(VLOOKUP($D966,INDEX(データ蓄積!$A$16:$A$1015,MATCH($D966,データ蓄積!$A$16:$A$1015,0)):'データ蓄積'!$DB$1015,36,),0))</f>
        <v>0</v>
      </c>
      <c r="AW966" s="366">
        <f t="shared" si="4632"/>
        <v>0</v>
      </c>
      <c r="AX966" s="358">
        <f>IF($F966="申請キャンセル",0,IFERROR(VLOOKUP($D966,INDEX(データ蓄積!$A$16:$A$1015,MATCH($D966,データ蓄積!$A$16:$A$1015,0)):'データ蓄積'!$DB$1015,35,),0))</f>
        <v>0</v>
      </c>
      <c r="AY966" s="367">
        <f>IF($F966="申請キャンセル",0,IFERROR(VLOOKUP($D966,INDEX(データ蓄積!$A$16:$A$1015,MATCH($D966,データ蓄積!$A$16:$A$1015,0)):'データ蓄積'!$DB$1015,37,),0))</f>
        <v>0</v>
      </c>
      <c r="AZ966" s="358">
        <f t="shared" si="4681"/>
        <v>0</v>
      </c>
      <c r="BA966" s="357"/>
      <c r="BB966" s="368">
        <f>+AK966+AQ966+AW966</f>
        <v>0</v>
      </c>
      <c r="BC966" s="358">
        <f t="shared" si="4897"/>
        <v>0</v>
      </c>
      <c r="BD966" s="367">
        <f t="shared" si="4897"/>
        <v>0</v>
      </c>
      <c r="BE966" s="361">
        <f t="shared" si="4897"/>
        <v>0</v>
      </c>
      <c r="BF966" s="369"/>
      <c r="BG966" s="356">
        <f>IF($F966="申請キャンセル",0,IF(H966="（○）",220,0))</f>
        <v>0</v>
      </c>
      <c r="BH966" s="359">
        <f>IF($F966="申請キャンセル",0,IF(H966="（○）",SUM(AK966+AQ966+AW966),0))</f>
        <v>0</v>
      </c>
      <c r="BI966" s="359">
        <f>IF($F966="申請キャンセル",0,IF(H966="（○）",SUM(AL966+AR966),0))</f>
        <v>0</v>
      </c>
      <c r="BJ966" s="359">
        <f t="shared" si="4633"/>
        <v>0</v>
      </c>
      <c r="BK966" s="361">
        <f>IF($W966="初 年 度",TRUNC((+BJ966-CB966),0),0)</f>
        <v>0</v>
      </c>
      <c r="BL966" s="46"/>
      <c r="BM966" s="356">
        <f t="shared" si="4763"/>
        <v>0</v>
      </c>
      <c r="BN966" s="357">
        <f t="shared" si="4763"/>
        <v>0</v>
      </c>
      <c r="BP966" s="125">
        <f t="shared" si="4634"/>
        <v>0</v>
      </c>
      <c r="BQ966" s="126">
        <f>ROUNDUP(BP966/2,0)</f>
        <v>0</v>
      </c>
      <c r="BR966" s="44"/>
      <c r="BS966" s="125">
        <f t="shared" si="4635"/>
        <v>0</v>
      </c>
      <c r="BT966" s="126">
        <f>ROUNDUP(BS966/2,0)</f>
        <v>0</v>
      </c>
      <c r="BU966" s="44"/>
      <c r="BV966" s="125">
        <f t="shared" si="4636"/>
        <v>0</v>
      </c>
      <c r="BW966" s="126">
        <f t="shared" si="4682"/>
        <v>0</v>
      </c>
      <c r="BX966" s="44"/>
      <c r="BY966" s="125">
        <f t="shared" si="4637"/>
        <v>0</v>
      </c>
      <c r="BZ966" s="126">
        <f>ROUNDUP(BY966/2,0)</f>
        <v>0</v>
      </c>
      <c r="CA966" s="44"/>
      <c r="CB966" s="125">
        <f t="shared" si="4638"/>
        <v>0</v>
      </c>
      <c r="CC966" s="126">
        <f>+CB966</f>
        <v>0</v>
      </c>
      <c r="CD966" s="44"/>
      <c r="CE966" s="370">
        <f>IF($F966="申請キャンセル",0,IF(CE967="","",CE967))</f>
        <v>0</v>
      </c>
      <c r="CF966" s="371">
        <f>IF($F966="申請キャンセル",0,IFERROR(VLOOKUP($D966,INDEX(データ蓄積!$A$16:$A$1015,MATCH($D966,データ蓄積!$A$16:$A$1015,0)):'データ蓄積'!$DB$1015,6,),0))</f>
        <v>0</v>
      </c>
      <c r="CG966" s="214" t="str">
        <f t="shared" si="3765"/>
        <v xml:space="preserve"> </v>
      </c>
      <c r="CH966" s="214" t="str">
        <f t="shared" si="3755"/>
        <v/>
      </c>
      <c r="CI966" s="214" t="str">
        <f>IF(CG966&gt;=CH966,"OK","下限本数を下回っています")</f>
        <v>OK</v>
      </c>
      <c r="CJ966" s="371">
        <f>IF($F966="申請キャンセル",0,IFERROR(VLOOKUP($D966,INDEX(データ蓄積!$A$16:$A$1015,MATCH($D966,データ蓄積!$A$16:$A$1015,0)):'データ蓄積'!$DB$1015,9,),0))</f>
        <v>0</v>
      </c>
      <c r="CK966" s="372">
        <f>IF($F966="申請キャンセル",0,IFERROR(VLOOKUP($D966,INDEX(データ蓄積!$A$16:$A$1015,MATCH($D966,データ蓄積!$A$16:$A$1015,0)):'データ蓄積'!$DB$1015,11,),0))</f>
        <v>0</v>
      </c>
      <c r="CL966" s="372">
        <f>IF($F966="申請キャンセル",0,IFERROR(VLOOKUP($D966,INDEX(データ蓄積!$A$16:$A$1015,MATCH($D966,データ蓄積!$A$16:$A$1015,0)):'データ蓄積'!$DB$1015,13,),0))</f>
        <v>0</v>
      </c>
      <c r="CM966" s="372">
        <f>IF($F966="申請キャンセル",0,IFERROR(VLOOKUP($D966,INDEX(データ蓄積!$A$16:$A$1015,MATCH($D966,データ蓄積!$A$16:$A$1015,0)):'データ蓄積'!$DB$1015,15,),0))</f>
        <v>0</v>
      </c>
      <c r="CN966" s="372">
        <f>IF($F966="申請キャンセル",0,IFERROR(VLOOKUP($D966,INDEX(データ蓄積!$A$16:$A$1015,MATCH($D966,データ蓄積!$A$16:$A$1015,0)):'データ蓄積'!$DB$1015,17,),0))</f>
        <v>0</v>
      </c>
      <c r="CO966" s="372">
        <f>IF($F966="申請キャンセル",0,IFERROR(VLOOKUP($D966,INDEX(データ蓄積!$A$16:$A$1015,MATCH($D966,データ蓄積!$A$16:$A$1015,0)):'データ蓄積'!$DB$1015,18,),0))</f>
        <v>0</v>
      </c>
      <c r="CP966" s="371">
        <f>IF($F966="申請キャンセル",0,IFERROR(VLOOKUP($D966,INDEX(データ蓄積!$A$16:$A$1015,MATCH($D966,データ蓄積!$A$16:$A$1015,0)):'データ蓄積'!$DB$1015,19,),0))</f>
        <v>0</v>
      </c>
      <c r="CQ966" s="372">
        <f>IF($F966="申請キャンセル",0,IFERROR(VLOOKUP($D966,INDEX(データ蓄積!$A$16:$A$1015,MATCH($D966,データ蓄積!$A$16:$A$1015,0)):'データ蓄積'!$DB$1015,24,),0))</f>
        <v>0</v>
      </c>
      <c r="CR966" s="99" t="str">
        <f>IF($F966="申請キャンセル",0,CONCATENATE(CS966,$CS$14,CT966,$CT$14,CU966,$CU$14))</f>
        <v>0年0月0日</v>
      </c>
      <c r="CS966" s="99">
        <f>IF($F966="申請キャンセル",0,IFERROR(VLOOKUP($D966,INDEX(データ蓄積!$A$16:$A$1015,MATCH($D966,データ蓄積!$A$16:$A$1015,0)):'データ蓄積'!$DB$1015,70,),0))</f>
        <v>0</v>
      </c>
      <c r="CT966" s="99">
        <f>IF($F966="申請キャンセル",0,IFERROR(VLOOKUP($D966,INDEX(データ蓄積!$A$16:$A$1015,MATCH($D966,データ蓄積!$A$16:$A$1015,0)):'データ蓄積'!$DB$1015,71,),0))</f>
        <v>0</v>
      </c>
      <c r="CU966" s="99">
        <f>IF($F966="申請キャンセル",0,IFERROR(VLOOKUP($D966,INDEX(データ蓄積!$A$16:$A$1015,MATCH($D966,データ蓄積!$A$16:$A$1015,0)):'データ蓄積'!$DB$1015,72,),0))</f>
        <v>0</v>
      </c>
      <c r="CV966" s="99" t="str">
        <f>IF($F966="申請キャンセル",0,CONCATENATE(CW966,$CW$14,CX966,$CX$14,CY966,$CY$14))</f>
        <v>0年0月0日</v>
      </c>
      <c r="CW966" s="99">
        <f>IF($F966="申請キャンセル",0,IFERROR(VLOOKUP($D966,INDEX(データ蓄積!$A$16:$A$1015,MATCH($D966,データ蓄積!$A$16:$A$1015,0)):'データ蓄積'!$DB$1015,73,),0))</f>
        <v>0</v>
      </c>
      <c r="CX966" s="99">
        <f>IF($F966="申請キャンセル",0,IFERROR(VLOOKUP($D966,INDEX(データ蓄積!$A$16:$A$1015,MATCH($D966,データ蓄積!$A$16:$A$1015,0)):'データ蓄積'!$DB$1015,74,),0))</f>
        <v>0</v>
      </c>
      <c r="CY966" s="99">
        <f>IF($F966="申請キャンセル",0,IFERROR(VLOOKUP($D966,INDEX(データ蓄積!$A$16:$A$1015,MATCH($D966,データ蓄積!$A$16:$A$1015,0)):'データ蓄積'!$DB$1015,75,),0))</f>
        <v>0</v>
      </c>
      <c r="CZ966" s="211">
        <f>IF($F966="申請キャンセル",0,IFERROR(VLOOKUP($D966,INDEX(データ蓄積!$A$16:$A$1015,MATCH($D966,データ蓄積!$A$16:$A$1015,0)):'データ蓄積'!$CF$1015,84,),0))</f>
        <v>0</v>
      </c>
      <c r="DA966" s="211">
        <f>IF($F966="申請キャンセル",0,IFERROR(VLOOKUP($D966,INDEX(データ蓄積!$A$16:$A$1015,MATCH($D966,データ蓄積!$A$16:$A$1015,0)):'データ蓄積'!$CG$1015,85,),0))</f>
        <v>0</v>
      </c>
      <c r="DB966" s="211">
        <f>IF($F966="申請キャンセル",0,IFERROR(VLOOKUP($D966,INDEX(データ蓄積!$A$16:$A$1015,MATCH($D966,データ蓄積!$A$16:$A$1015,0)):'データ蓄積'!$CH$1015,86,),0))</f>
        <v>0</v>
      </c>
      <c r="DC966" s="211"/>
      <c r="DD966" s="204">
        <f>IF($F966="申請キャンセル",0,IFERROR(VLOOKUP($D966,INDEX(データ蓄積!$A$16:$A$1015,MATCH($D966,データ蓄積!$A$16:$A$1015,0)):'データ蓄積'!$CN$1015,91,),0))</f>
        <v>0</v>
      </c>
      <c r="DE966" s="204">
        <f>IF($F966="申請キャンセル",0,IFERROR(VLOOKUP($D966,INDEX(データ蓄積!$A$16:$A$1015,MATCH($D966,データ蓄積!$A$16:$A$1015,0)):'データ蓄積'!$CN$1015,92,),0))</f>
        <v>0</v>
      </c>
    </row>
    <row r="967" spans="1:109" ht="18.75" customHeight="1" x14ac:dyDescent="0.15">
      <c r="A967" s="373">
        <f>IFERROR(VLOOKUP($D967,INDEX(データ蓄積!$A$16:$A$1015,MATCH($D967,データ蓄積!$A$16:$A$1015,0)+1):'データ蓄積'!$BI$1015,3,),0)</f>
        <v>0</v>
      </c>
      <c r="B967" s="374">
        <f>IFERROR(VLOOKUP($D967,INDEX(データ蓄積!$A$16:$A$1015,MATCH($D967,データ蓄積!$A$16:$A$1015,0)+1):'データ蓄積'!$BI$1015,4,),0)</f>
        <v>0</v>
      </c>
      <c r="C967" s="375">
        <f>IFERROR(VLOOKUP($D967,INDEX(データ蓄積!$A$16:$A$1015,MATCH($D967,データ蓄積!$A$16:$A$1015,0)+1):'データ蓄積'!$BI$1015,5,),0)</f>
        <v>0</v>
      </c>
      <c r="D967" s="373">
        <f t="shared" si="3978"/>
        <v>476</v>
      </c>
      <c r="E967" s="347">
        <f>IFERROR(VLOOKUP($D967,INDEX(データ蓄積!$A$16:$A$1015,MATCH($D967,データ蓄積!$A$16:$A$1015,0)+1):'データ蓄積'!$BI$1015,2,),0)</f>
        <v>0</v>
      </c>
      <c r="F967" s="376">
        <f>IFERROR(VLOOKUP($D967,INDEX(データ蓄積!$A$16:$A$1015,MATCH($D967,データ蓄積!$A$16:$A$1015,0)+1):'データ蓄積'!$CD$1015,82,),0)</f>
        <v>0</v>
      </c>
      <c r="G967" s="377">
        <f>IF($F966="申請キャンセル",0,IFERROR(VLOOKUP($D967,INDEX(データ蓄積!$A$16:$A$1015,MATCH($D967,データ蓄積!$A$16:$A$1015,0)+1):'データ蓄積'!$BI$1015,8,),0))</f>
        <v>0</v>
      </c>
      <c r="H967" s="347">
        <f>IF($F966="申請キャンセル",0,IFERROR(VLOOKUP($D967,INDEX(データ蓄積!$A$16:$A$1015,MATCH($D967,データ蓄積!$A$16:$A$1015,0)+1):'データ蓄積'!$BI$1015,10,),0))</f>
        <v>0</v>
      </c>
      <c r="I967" s="378" t="str">
        <f>IF($F966="申請キャンセル","",LEFT(IFERROR(VLOOKUP($D967,INDEX(データ蓄積!$A$16:$A$1015,MATCH($D967,データ蓄積!$A$16:$A$1015,0)+1):'データ蓄積'!$CH$1015,84,),""),2))</f>
        <v/>
      </c>
      <c r="J967" s="347" t="str">
        <f>IF($F966="申請キャンセル","",LEFT(IFERROR(VLOOKUP($D967,INDEX(データ蓄積!$A$16:$A$1015,MATCH($D966,データ蓄積!$A$16:$A$1015,0)+1):'データ蓄積'!$CL$1015,86,),""),2))</f>
        <v/>
      </c>
      <c r="K967" s="379">
        <f>IF($F966="申請キャンセル",0,IFERROR(VLOOKUP($D967,INDEX(データ蓄積!$A$16:$A$1015,MATCH($D967,データ蓄積!$A$16:$A$1015,0)+1):'データ蓄積'!$CO$1015,90,),0))</f>
        <v>0</v>
      </c>
      <c r="L967" s="374">
        <f t="shared" ref="L967" si="4944">IF(G967=0,0,IF($F967="申請キャンセル",0,IF(K967="","","〇")))</f>
        <v>0</v>
      </c>
      <c r="M967" s="380">
        <f>IF($F966="申請キャンセル",0,IFERROR(VLOOKUP($D967,INDEX(データ蓄積!$A$16:$A$1015,MATCH($D967,データ蓄積!$A$16:$A$1015,0)+1):'データ蓄積'!$BI$1015,14,),0))</f>
        <v>0</v>
      </c>
      <c r="N967" s="381">
        <f>IF($F966="申請キャンセル",0,IFERROR(VLOOKUP($D967,INDEX(データ蓄積!$A$16:$A$1015,MATCH($D967,データ蓄積!$A$16:$A$1015,0)+1):'データ蓄積'!$BI$1015,16,),0))</f>
        <v>0</v>
      </c>
      <c r="O967" s="382">
        <f>IF($F966="申請キャンセル",0,IFERROR(VLOOKUP($D967,INDEX(データ蓄積!$A$16:$A$1015,MATCH($D967,データ蓄積!$A$16:$A$1015,0)+1):'データ蓄積'!$BI$1015,20,),0))</f>
        <v>0</v>
      </c>
      <c r="P967" s="383">
        <f>IF($F966="申請キャンセル",0,IFERROR(VLOOKUP($D967,INDEX(データ蓄積!$A$16:$A$1015,MATCH($D967,データ蓄積!$A$16:$A$1015,0)+1):'データ蓄積'!$BI$1015,21,),0))</f>
        <v>0</v>
      </c>
      <c r="Q967" s="383">
        <f>IF($F966="申請キャンセル",0,IFERROR(VLOOKUP($D967,INDEX(データ蓄積!$A$16:$A$1015,MATCH($D967,データ蓄積!$A$16:$A$1015,0)+1):'データ蓄積'!$BI$1015,23,),0))</f>
        <v>0</v>
      </c>
      <c r="R967" s="384">
        <f>IF($F966="申請キャンセル",0,IFERROR(VLOOKUP($D967,INDEX(データ蓄積!$A$16:$A$1015,MATCH($D967,データ蓄積!$A$16:$A$1015,0)+1):'データ蓄積'!$CO$1015,92,),0))</f>
        <v>0</v>
      </c>
      <c r="S967" s="385">
        <f>IF($F966="申請キャンセル",0,IFERROR(VLOOKUP($D967,INDEX(データ蓄積!$A$16:$A$1015,MATCH($D967,データ蓄積!$A$16:$A$1015,0)+1):'データ蓄積'!$BI$1015,22,),0))</f>
        <v>0</v>
      </c>
      <c r="T967" s="386" t="str">
        <f>IF($F966="申請キャンセル",0,IF((AJ967+AP967)&gt;0,ROUNDDOWN((AJ967+AP967)/(AL967+AR967),4)*1000," "))</f>
        <v xml:space="preserve"> </v>
      </c>
      <c r="U967" s="387" t="str">
        <f>IF($F967="申請キャンセル",0,IFERROR(IF(AJ967+AP967=0,"",VLOOKUP(Q967,Sheet1!$B$4:$C$64,2,0)),0))</f>
        <v/>
      </c>
      <c r="V967" s="388">
        <f>IF($F966="申請キャンセル",0,IFERROR(VLOOKUP($D967,INDEX(データ蓄積!$A$16:$A$1015,MATCH($D967,データ蓄積!$A$16:$A$1015,0)+1):'データ蓄積'!$BI$1015,12,),0))</f>
        <v>0</v>
      </c>
      <c r="W967" s="389">
        <f>IF($F966="申請キャンセル",0,IFERROR(VLOOKUP($D967,INDEX(データ蓄積!$A$16:$A$1015,MATCH($D967,データ蓄積!$A$16:$A$1015,0)+1):'データ蓄積'!$BI$1015,25,),0))</f>
        <v>0</v>
      </c>
      <c r="X967" s="383">
        <f>IF($F966="申請キャンセル",0,IFERROR(VLOOKUP($D967,INDEX(データ蓄積!$A$16:$A$1015,MATCH($D967,データ蓄積!$A$16:$A$1015,0)+1):'データ蓄積'!$DB$1015,27,),0))</f>
        <v>0</v>
      </c>
      <c r="Y967" s="390">
        <f t="shared" si="4629"/>
        <v>0</v>
      </c>
      <c r="Z967" s="383">
        <f>IF($F966="申請キャンセル",0,IFERROR(VLOOKUP($D967,INDEX(データ蓄積!$A$16:$A$1015,MATCH($D967,データ蓄積!$A$16:$A$1015,0)+1):'データ蓄積'!$DB$1015,26,),0))</f>
        <v>0</v>
      </c>
      <c r="AA967" s="383">
        <f>IF($F966="申請キャンセル",0,IFERROR(VLOOKUP($D967,INDEX(データ蓄積!$A$16:$A$1015,MATCH($D967,データ蓄積!$A$16:$A$1015,0)+1):'データ蓄積'!$DB$1015,28,),0))</f>
        <v>0</v>
      </c>
      <c r="AB967" s="385">
        <f t="shared" ref="AB967" si="4945">IF($W967="初 年 度",TRUNC((+AA967-BP967)/2,0),0)</f>
        <v>0</v>
      </c>
      <c r="AC967" s="381"/>
      <c r="AD967" s="380">
        <f>IF($F966="申請キャンセル",0,IFERROR(VLOOKUP($D967,INDEX(データ蓄積!$A$16:$A$1015,MATCH($D967,データ蓄積!$A$16:$A$1015,0)+1):'データ蓄積'!$DB$1015,30,),0))</f>
        <v>0</v>
      </c>
      <c r="AE967" s="383">
        <f t="shared" si="4630"/>
        <v>0</v>
      </c>
      <c r="AF967" s="383">
        <f>IF($F966="申請キャンセル",0,IFERROR(VLOOKUP($D967,INDEX(データ蓄積!$A$16:$A$1015,MATCH($D967,データ蓄積!$A$16:$A$1015,0)+1):'データ蓄積'!$DB$1015,29,),0))</f>
        <v>0</v>
      </c>
      <c r="AG967" s="383">
        <f>IF($F966="申請キャンセル",0,IFERROR(VLOOKUP($D967,INDEX(データ蓄積!$A$16:$A$1015,MATCH($D967,データ蓄積!$A$16:$A$1015,0)+1):'データ蓄積'!$DB$1015,31,),0))</f>
        <v>0</v>
      </c>
      <c r="AH967" s="383">
        <f t="shared" si="4679"/>
        <v>0</v>
      </c>
      <c r="AI967" s="381"/>
      <c r="AJ967" s="385">
        <f t="shared" ref="AJ967" si="4946">+X967+AD967</f>
        <v>0</v>
      </c>
      <c r="AK967" s="390">
        <f t="shared" si="4876"/>
        <v>0</v>
      </c>
      <c r="AL967" s="383">
        <f t="shared" si="4876"/>
        <v>0</v>
      </c>
      <c r="AM967" s="383">
        <f t="shared" si="4876"/>
        <v>0</v>
      </c>
      <c r="AN967" s="385">
        <f t="shared" si="4876"/>
        <v>0</v>
      </c>
      <c r="AO967" s="381"/>
      <c r="AP967" s="383">
        <f>IF($F966="申請キャンセル",0,IFERROR(VLOOKUP($D967,INDEX(データ蓄積!$A$16:$A$1015,MATCH($D967,データ蓄積!$A$16:$A$1015,0)+1):'データ蓄積'!$DB$1015,33,),0))</f>
        <v>0</v>
      </c>
      <c r="AQ967" s="390">
        <f t="shared" si="4631"/>
        <v>0</v>
      </c>
      <c r="AR967" s="383">
        <f>IF($F966="申請キャンセル",0,IFERROR(VLOOKUP($D967,INDEX(データ蓄積!$A$16:$A$1015,MATCH($D967,データ蓄積!$A$16:$A$1015,0)+1):'データ蓄積'!$DB$1015,32,),0))</f>
        <v>0</v>
      </c>
      <c r="AS967" s="383">
        <f>IF($F966="申請キャンセル",0,IFERROR(VLOOKUP($D967,INDEX(データ蓄積!$A$16:$A$1015,MATCH($D967,データ蓄積!$A$16:$A$1015,0)+1):'データ蓄積'!$DB$1015,34,),0))</f>
        <v>0</v>
      </c>
      <c r="AT967" s="385">
        <f t="shared" si="4680"/>
        <v>0</v>
      </c>
      <c r="AU967" s="381"/>
      <c r="AV967" s="383">
        <f>IF($F966="申請キャンセル",0,IFERROR(VLOOKUP($D967,INDEX(データ蓄積!$A$16:$A$1015,MATCH($D967,データ蓄積!$A$16:$A$1015,0)+1):'データ蓄積'!$DB$1015,36,),0))</f>
        <v>0</v>
      </c>
      <c r="AW967" s="390">
        <f t="shared" si="4632"/>
        <v>0</v>
      </c>
      <c r="AX967" s="383">
        <f>IF($F966="申請キャンセル",0,IFERROR(VLOOKUP($D967,INDEX(データ蓄積!$A$16:$A$1015,MATCH($D967,データ蓄積!$A$16:$A$1015,0)+1):'データ蓄積'!$DB$1015,35,),0))</f>
        <v>0</v>
      </c>
      <c r="AY967" s="383">
        <f>IF($F966="申請キャンセル",0,IFERROR(VLOOKUP($D967,INDEX(データ蓄積!$A$16:$A$1015,MATCH($D967,データ蓄積!$A$16:$A$1015,0)+1):'データ蓄積'!$DB$1015,37,),0))</f>
        <v>0</v>
      </c>
      <c r="AZ967" s="385">
        <f t="shared" si="4681"/>
        <v>0</v>
      </c>
      <c r="BA967" s="381"/>
      <c r="BB967" s="391">
        <f t="shared" ref="BB967" si="4947">+AK967+AQ967+AW967</f>
        <v>0</v>
      </c>
      <c r="BC967" s="383">
        <f t="shared" si="4897"/>
        <v>0</v>
      </c>
      <c r="BD967" s="383">
        <f t="shared" si="4897"/>
        <v>0</v>
      </c>
      <c r="BE967" s="392">
        <f t="shared" si="4897"/>
        <v>0</v>
      </c>
      <c r="BF967" s="369"/>
      <c r="BG967" s="380">
        <f>IF($F966="申請キャンセル",0,IF(H967="（○）",220,0))</f>
        <v>0</v>
      </c>
      <c r="BH967" s="385">
        <f>IF($F966="申請キャンセル",0,IF(H967="（○）",SUM(AK967+AQ967+AW967),0))</f>
        <v>0</v>
      </c>
      <c r="BI967" s="383">
        <f>IF($F966="申請キャンセル",0,IF(H967="（○）",SUM(AL967+AR967),0))</f>
        <v>0</v>
      </c>
      <c r="BJ967" s="383">
        <f t="shared" si="4633"/>
        <v>0</v>
      </c>
      <c r="BK967" s="392">
        <f t="shared" ref="BK967" si="4948">IF($W967="初 年 度",TRUNC((+BJ967-CB967),0),0)</f>
        <v>0</v>
      </c>
      <c r="BL967" s="46"/>
      <c r="BM967" s="380">
        <f t="shared" si="4763"/>
        <v>0</v>
      </c>
      <c r="BN967" s="381">
        <f t="shared" si="4763"/>
        <v>0</v>
      </c>
      <c r="BP967" s="127">
        <f t="shared" si="4634"/>
        <v>0</v>
      </c>
      <c r="BQ967" s="128">
        <f t="shared" ref="BQ967" si="4949">ROUNDUP(BP967/2,0)</f>
        <v>0</v>
      </c>
      <c r="BR967" s="45"/>
      <c r="BS967" s="127">
        <f t="shared" si="4635"/>
        <v>0</v>
      </c>
      <c r="BT967" s="128">
        <f t="shared" ref="BT967" si="4950">ROUNDUP(BS967/2,0)</f>
        <v>0</v>
      </c>
      <c r="BU967" s="45"/>
      <c r="BV967" s="127">
        <f t="shared" si="4636"/>
        <v>0</v>
      </c>
      <c r="BW967" s="128">
        <f t="shared" si="4682"/>
        <v>0</v>
      </c>
      <c r="BX967" s="45"/>
      <c r="BY967" s="127">
        <f t="shared" si="4637"/>
        <v>0</v>
      </c>
      <c r="BZ967" s="128">
        <f t="shared" ref="BZ967" si="4951">ROUNDUP(BY967/2,0)</f>
        <v>0</v>
      </c>
      <c r="CA967" s="45"/>
      <c r="CB967" s="127">
        <f t="shared" si="4638"/>
        <v>0</v>
      </c>
      <c r="CC967" s="128">
        <f t="shared" ref="CC967" si="4952">+CB967</f>
        <v>0</v>
      </c>
      <c r="CD967" s="45"/>
      <c r="CE967" s="370">
        <f>IF($F966="申請キャンセル",0,IFERROR(VLOOKUP($D967,INDEX(データ蓄積!$A$16:$A$1015,MATCH($D967,データ蓄積!$A$16:$A$1015,0)+1):'データ蓄積'!$DB$1015,83,),0))</f>
        <v>0</v>
      </c>
      <c r="CF967" s="371">
        <f>IF($F966="申請キャンセル",0,IFERROR(VLOOKUP($D967,INDEX(データ蓄積!$A$16:$A$1015,MATCH($D967,データ蓄積!$A$16:$A$1015,0)+1):'データ蓄積'!$DB$1015,6,),0))</f>
        <v>0</v>
      </c>
      <c r="CG967" s="214" t="str">
        <f t="shared" si="3765"/>
        <v xml:space="preserve"> </v>
      </c>
      <c r="CH967" s="214" t="str">
        <f t="shared" si="3755"/>
        <v/>
      </c>
      <c r="CI967" s="214" t="str">
        <f t="shared" ref="CI967" si="4953">IF(CG967&gt;=CH967,"OK","下限本数を下回っています")</f>
        <v>OK</v>
      </c>
      <c r="CJ967" s="371">
        <f>IF($F966="申請キャンセル",0,IFERROR(VLOOKUP($D967,INDEX(データ蓄積!$A$16:$A$1015,MATCH($D967,データ蓄積!$A$16:$A$1015,0)+1):'データ蓄積'!$DB$1015,9,),0))</f>
        <v>0</v>
      </c>
      <c r="CK967" s="372">
        <f>IF($F966="申請キャンセル",0,IFERROR(VLOOKUP($D967,INDEX(データ蓄積!$A$16:$A$1015,MATCH($D967,データ蓄積!$A$16:$A$1015,0)+1):'データ蓄積'!$DB$1015,11,),0))</f>
        <v>0</v>
      </c>
      <c r="CL967" s="372">
        <f>IF($F966="申請キャンセル",0,IFERROR(VLOOKUP($D967,INDEX(データ蓄積!$A$16:$A$1015,MATCH($D967,データ蓄積!$A$16:$A$1015,0)+1):'データ蓄積'!$DB$1015,13,),0))</f>
        <v>0</v>
      </c>
      <c r="CM967" s="372">
        <f>IF($F966="申請キャンセル",0,IFERROR(VLOOKUP($D967,INDEX(データ蓄積!$A$16:$A$1015,MATCH($D967,データ蓄積!$A$16:$A$1015,0)+1):'データ蓄積'!$DB$1015,15,),0))</f>
        <v>0</v>
      </c>
      <c r="CN967" s="372">
        <f>IF($F966="申請キャンセル",0,IFERROR(VLOOKUP($D967,INDEX(データ蓄積!$A$16:$A$1015,MATCH($D967,データ蓄積!$A$16:$A$1015,0)+1):'データ蓄積'!$DB$1015,17,),0))</f>
        <v>0</v>
      </c>
      <c r="CO967" s="372">
        <f>IF($F966="申請キャンセル",0,IFERROR(VLOOKUP($D967,INDEX(データ蓄積!$A$16:$A$1015,MATCH($D967,データ蓄積!$A$16:$A$1015,0)+1):'データ蓄積'!$DB$1015,18,),0))</f>
        <v>0</v>
      </c>
      <c r="CP967" s="371">
        <f>IF($F966="申請キャンセル",0,IFERROR(VLOOKUP($D967,INDEX(データ蓄積!$A$16:$A$1015,MATCH($D967,データ蓄積!$A$16:$A$1015,0)+1):'データ蓄積'!$DB$1015,19,),0))</f>
        <v>0</v>
      </c>
      <c r="CQ967" s="372">
        <f>IF($F966="申請キャンセル",0,IFERROR(VLOOKUP($D967,INDEX(データ蓄積!$A$16:$A$1015,MATCH($D967,データ蓄積!$A$16:$A$1015,0)+1):'データ蓄積'!$DB$1015,24,),0))</f>
        <v>0</v>
      </c>
      <c r="CR967" s="99" t="str">
        <f>IF($F966="申請キャンセル",0,CONCATENATE(CS967,$CS$14,CT967,$CT$14,CU967,$CU$14))</f>
        <v>0年0月0日</v>
      </c>
      <c r="CS967" s="99">
        <f>IF($F966="申請キャンセル",0,IFERROR(VLOOKUP($D967,INDEX(データ蓄積!$A$16:$A$1015,MATCH($D967,データ蓄積!$A$16:$A$1015,0)+1):'データ蓄積'!$DB$1015,70,),0))</f>
        <v>0</v>
      </c>
      <c r="CT967" s="99">
        <f>IF($F966="申請キャンセル",0,IFERROR(VLOOKUP($D967,INDEX(データ蓄積!$A$16:$A$1015,MATCH($D967,データ蓄積!$A$16:$A$1015,0)+1):'データ蓄積'!$DB$1015,71,),0))</f>
        <v>0</v>
      </c>
      <c r="CU967" s="99">
        <f>IF($F966="申請キャンセル",0,IFERROR(VLOOKUP($D967,INDEX(データ蓄積!$A$16:$A$1015,MATCH($D967,データ蓄積!$A$16:$A$1015,0)+1):'データ蓄積'!$DB$1015,72,),0))</f>
        <v>0</v>
      </c>
      <c r="CV967" s="99" t="str">
        <f>IF($F966="申請キャンセル",0,CONCATENATE(CW967,$CW$14,CX967,$CX$14,CY967,$CY$14))</f>
        <v>0年0月0日</v>
      </c>
      <c r="CW967" s="99">
        <f>IF($F966="申請キャンセル",0,IFERROR(VLOOKUP($D967,INDEX(データ蓄積!$A$16:$A$1015,MATCH($D967,データ蓄積!$A$16:$A$1015,0)+1):'データ蓄積'!$DB$1015,73,),0))</f>
        <v>0</v>
      </c>
      <c r="CX967" s="99">
        <f>IF($F966="申請キャンセル",0,IFERROR(VLOOKUP($D967,INDEX(データ蓄積!$A$16:$A$1015,MATCH($D967,データ蓄積!$A$16:$A$1015,0)+1):'データ蓄積'!$DB$1015,74,),0))</f>
        <v>0</v>
      </c>
      <c r="CY967" s="99">
        <f>IF($F966="申請キャンセル",0,IFERROR(VLOOKUP($D967,INDEX(データ蓄積!$A$16:$A$1015,MATCH($D967,データ蓄積!$A$16:$A$1015,0)+1):'データ蓄積'!$DB$1015,75,),0))</f>
        <v>0</v>
      </c>
      <c r="CZ967" s="211">
        <f>IF($F966="申請キャンセル",0,IFERROR(VLOOKUP($D967,INDEX(データ蓄積!$A$16:$A$1015,MATCH($D967,データ蓄積!$A$16:$A$1015,0)+1):'データ蓄積'!$CF$1015,84,),0))</f>
        <v>0</v>
      </c>
      <c r="DA967" s="211">
        <f>IF($F966="申請キャンセル",0,IFERROR(VLOOKUP($D967,INDEX(データ蓄積!$A$16:$A$1015,MATCH($D967,データ蓄積!$A$16:$A$1015,0)+1):'データ蓄積'!$CG$1015,85,),0))</f>
        <v>0</v>
      </c>
      <c r="DB967" s="211">
        <f>IF($F966="申請キャンセル",0,IFERROR(VLOOKUP($D967,INDEX(データ蓄積!$A$16:$A$1015,MATCH($D967,データ蓄積!$A$16:$A$1015,0)+1):'データ蓄積'!$CH$1015,86,),0))</f>
        <v>0</v>
      </c>
      <c r="DC967" s="211"/>
      <c r="DD967" s="204">
        <f>IF($F966="申請キャンセル",0,IFERROR(VLOOKUP($D967,INDEX(データ蓄積!$A$16:$A$1015,MATCH($D967,データ蓄積!$A$16:$A$1015,0)+1):'データ蓄積'!$CN$1015,91,),0))</f>
        <v>0</v>
      </c>
      <c r="DE967" s="204">
        <f>IF($F966="申請キャンセル",0,IFERROR(VLOOKUP($D967,INDEX(データ蓄積!$A$16:$A$1015,MATCH($D967,データ蓄積!$A$16:$A$1015,0)+1):'データ蓄積'!$CN$1015,92,),0))</f>
        <v>0</v>
      </c>
    </row>
    <row r="968" spans="1:109" ht="18.75" customHeight="1" x14ac:dyDescent="0.15">
      <c r="A968" s="349">
        <f>IFERROR(VLOOKUP($D968,INDEX(データ蓄積!$A$16:$A$1015,MATCH($D968,データ蓄積!$A$16:$A$1015,0)):'データ蓄積'!$BI$1015,3,),0)</f>
        <v>0</v>
      </c>
      <c r="B968" s="350">
        <f>IFERROR(VLOOKUP($D968,INDEX(データ蓄積!$A$16:$A$1015,MATCH($D968,データ蓄積!$A$16:$A$1015,0)):'データ蓄積'!$BI$1015,4,),0)</f>
        <v>0</v>
      </c>
      <c r="C968" s="349">
        <f>IFERROR(VLOOKUP($D968,INDEX(データ蓄積!$A$16:$A$1015,MATCH($D968,データ蓄積!$A$16:$A$1015,0)):'データ蓄積'!$BI$1015,5,),0)</f>
        <v>0</v>
      </c>
      <c r="D968" s="349">
        <f t="shared" si="3978"/>
        <v>477</v>
      </c>
      <c r="E968" s="351">
        <f>IFERROR(VLOOKUP($D968,INDEX(データ蓄積!$A$16:$A$1015,MATCH($D968,データ蓄積!$A$16:$A$1015,0)):'データ蓄積'!$BI$1015,2,),0)</f>
        <v>0</v>
      </c>
      <c r="F968" s="352">
        <f>IFERROR(VLOOKUP($D968,INDEX(データ蓄積!$A$16:$A$1015,MATCH($D968,データ蓄積!$A$16:$A$1015,0)):'データ蓄積'!$CD$1015,82,),0)</f>
        <v>0</v>
      </c>
      <c r="G968" s="353">
        <f>IF($F968="申請キャンセル",0,IFERROR(VLOOKUP($D968,INDEX(データ蓄積!$A$16:$A$1015,MATCH($D968,データ蓄積!$A$16:$A$1015,0)):'データ蓄積'!$BI$1015,8,),0))</f>
        <v>0</v>
      </c>
      <c r="H968" s="346">
        <f>IF($F968="申請キャンセル",0,IFERROR(VLOOKUP($D968,INDEX(データ蓄積!$A$16:$A$1015,MATCH($D968,データ蓄積!$A$16:$A$1015,0)):'データ蓄積'!$BI$1015,10,),0))</f>
        <v>0</v>
      </c>
      <c r="I968" s="354" t="str">
        <f>IF($F968="申請キャンセル","",LEFT(IFERROR(VLOOKUP($D968,INDEX(データ蓄積!$A$16:$A$1015,MATCH($D968,データ蓄積!$A$16:$A$1015,0)):'データ蓄積'!$CH$1015,84,),""),2))</f>
        <v/>
      </c>
      <c r="J968" s="346" t="str">
        <f>IF($F968="申請キャンセル","",LEFT(IFERROR(VLOOKUP($D968,INDEX(データ蓄積!$A$16:$A$1015,MATCH($D968,データ蓄積!$A$16:$A$1015,0)):'データ蓄積'!$CL$1015,86,),""),2))</f>
        <v/>
      </c>
      <c r="K968" s="355">
        <f>IF($F968="申請キャンセル",0,IFERROR(VLOOKUP($D968,INDEX(データ蓄積!$A$16:$A$1015,MATCH($D968,データ蓄積!$A$16:$A$1015,0)):'データ蓄積'!$CO$1015,90,),0))</f>
        <v>0</v>
      </c>
      <c r="L968" s="350">
        <f>IF(G968=0,0,IF($F968="申請キャンセル",0,IF(K968="","","〇")))</f>
        <v>0</v>
      </c>
      <c r="M968" s="356">
        <f>IF($F968="申請キャンセル",0,IFERROR(VLOOKUP($D968,INDEX(データ蓄積!$A$16:$A$1015,MATCH($D968,データ蓄積!$A$16:$A$1015,0)):'データ蓄積'!$BI$1015,14,),))</f>
        <v>0</v>
      </c>
      <c r="N968" s="357">
        <f>IF($F968="申請キャンセル",0,IFERROR(VLOOKUP($D968,INDEX(データ蓄積!$A$16:$A$1015,MATCH($D968,データ蓄積!$A$16:$A$1015,0)):'データ蓄積'!$BI$1015,16,),0))</f>
        <v>0</v>
      </c>
      <c r="O968" s="356">
        <f>IF($F968="申請キャンセル",0,IFERROR(VLOOKUP($D968,INDEX(データ蓄積!$A$16:$A$1015,MATCH($D968,データ蓄積!$A$16:$A$1015,0)):'データ蓄積'!$BI$1015,20,),0))</f>
        <v>0</v>
      </c>
      <c r="P968" s="358">
        <f>IF($F968="申請キャンセル",0,IFERROR(VLOOKUP($D968,INDEX(データ蓄積!$A$16:$A$1015,MATCH($D968,データ蓄積!$A$16:$A$1015,0)):'データ蓄積'!$BI$1015,21,),0))</f>
        <v>0</v>
      </c>
      <c r="Q968" s="359">
        <f>IF($F968="申請キャンセル",0,IFERROR(VLOOKUP($D968,INDEX(データ蓄積!$A$16:$A$1015,MATCH($D968,データ蓄積!$A$16:$A$1015,0)):'データ蓄積'!$BI$1015,23,),0))</f>
        <v>0</v>
      </c>
      <c r="R968" s="360">
        <f>IF($F968="申請キャンセル",0,IFERROR(VLOOKUP($D968,INDEX(データ蓄積!$A$16:$A$1015,MATCH($D968,データ蓄積!$A$16:$A$1015,0)):'データ蓄積'!$CO$1015,92,),0))</f>
        <v>0</v>
      </c>
      <c r="S968" s="361">
        <f>IF($F968="申請キャンセル",0,IFERROR(VLOOKUP($D968,INDEX(データ蓄積!$A$16:$A$1015,MATCH($D968,データ蓄積!$A$16:$A$1015,0)):'データ蓄積'!$BI$1015,22,),0))</f>
        <v>0</v>
      </c>
      <c r="T968" s="362" t="str">
        <f>IF($F968="申請キャンセル",0,IF((AJ968+AP968)&gt;0,ROUNDDOWN((AJ968+AP968)/(AL968+AR968),4)*1000," "))</f>
        <v xml:space="preserve"> </v>
      </c>
      <c r="U968" s="363" t="str">
        <f>IF($F968="申請キャンセル",0,IFERROR(IF(AJ968+AP968=0,"",VLOOKUP(Q968,Sheet1!$B$4:$C$64,2,0)),0))</f>
        <v/>
      </c>
      <c r="V968" s="364">
        <f>IF($F968="申請キャンセル",0,IFERROR(VLOOKUP($D968,INDEX(データ蓄積!$A$16:$A$1015,MATCH($D968,データ蓄積!$A$16:$A$1015,0)):'データ蓄積'!$BI$1015,12,),0))</f>
        <v>0</v>
      </c>
      <c r="W968" s="365">
        <f>IF($F968="申請キャンセル",0,IFERROR(VLOOKUP($D968,INDEX(データ蓄積!$A$16:$A$1015,MATCH($D968,データ蓄積!$A$16:$A$1015,0)):'データ蓄積'!$BI$1015,25,),0))</f>
        <v>0</v>
      </c>
      <c r="X968" s="356">
        <f>IF($F968="申請キャンセル",0,IFERROR(VLOOKUP($D968,INDEX(データ蓄積!$A$16:$A$1015,MATCH($D968,データ蓄積!$A$16:$A$1015,0)):'データ蓄積'!$DB$1015,27,),0))</f>
        <v>0</v>
      </c>
      <c r="Y968" s="366">
        <f t="shared" si="4629"/>
        <v>0</v>
      </c>
      <c r="Z968" s="358">
        <f>IF($F968="申請キャンセル",0,IFERROR(VLOOKUP($D968,INDEX(データ蓄積!$A$16:$A$1015,MATCH($D968,データ蓄積!$A$16:$A$1015,0)):'データ蓄積'!$DB$1015,26,),0))</f>
        <v>0</v>
      </c>
      <c r="AA968" s="367">
        <f>IF($F968="申請キャンセル",0,IFERROR(VLOOKUP($D968,INDEX(データ蓄積!$A$16:$A$1015,MATCH($D968,データ蓄積!$A$16:$A$1015,0)):'データ蓄積'!$DB$1015,28,),0))</f>
        <v>0</v>
      </c>
      <c r="AB968" s="358">
        <f>IF($W968="初 年 度",TRUNC((+AA968-BP968)/2,0),0)</f>
        <v>0</v>
      </c>
      <c r="AC968" s="357"/>
      <c r="AD968" s="356">
        <f>IF($F968="申請キャンセル",0,IFERROR(VLOOKUP($D968,INDEX(データ蓄積!$A$16:$A$1015,MATCH($D968,データ蓄積!$A$16:$A$1015,0)):'データ蓄積'!$DB$1015,30,),0))</f>
        <v>0</v>
      </c>
      <c r="AE968" s="359">
        <f t="shared" si="4630"/>
        <v>0</v>
      </c>
      <c r="AF968" s="359">
        <f>IF($F968="申請キャンセル",0,IFERROR(VLOOKUP($D968,INDEX(データ蓄積!$A$16:$A$1015,MATCH($D968,データ蓄積!$A$16:$A$1015,0)):'データ蓄積'!$DB$1015,29,),0))</f>
        <v>0</v>
      </c>
      <c r="AG968" s="359">
        <f>IF($F968="申請キャンセル",0,IFERROR(VLOOKUP($D968,INDEX(データ蓄積!$A$16:$A$1015,MATCH($D968,データ蓄積!$A$16:$A$1015,0)):'データ蓄積'!$DB$1015,31,),0))</f>
        <v>0</v>
      </c>
      <c r="AH968" s="359">
        <f t="shared" si="4679"/>
        <v>0</v>
      </c>
      <c r="AI968" s="357"/>
      <c r="AJ968" s="358">
        <f>+X968+AD968</f>
        <v>0</v>
      </c>
      <c r="AK968" s="366">
        <f t="shared" si="4876"/>
        <v>0</v>
      </c>
      <c r="AL968" s="358">
        <f t="shared" si="4876"/>
        <v>0</v>
      </c>
      <c r="AM968" s="367">
        <f t="shared" si="4876"/>
        <v>0</v>
      </c>
      <c r="AN968" s="358">
        <f t="shared" si="4876"/>
        <v>0</v>
      </c>
      <c r="AO968" s="357"/>
      <c r="AP968" s="356">
        <f>IF($F968="申請キャンセル",0,IFERROR(VLOOKUP($D968,INDEX(データ蓄積!$A$16:$A$1015,MATCH($D968,データ蓄積!$A$16:$A$1015,0)):'データ蓄積'!$DB$1015,33,),0))</f>
        <v>0</v>
      </c>
      <c r="AQ968" s="366">
        <f t="shared" si="4631"/>
        <v>0</v>
      </c>
      <c r="AR968" s="358">
        <f>IF($F968="申請キャンセル",0,IFERROR(VLOOKUP($D968,INDEX(データ蓄積!$A$16:$A$1015,MATCH($D968,データ蓄積!$A$16:$A$1015,0)):'データ蓄積'!$DB$1015,32,),0))</f>
        <v>0</v>
      </c>
      <c r="AS968" s="367">
        <f>IF($F968="申請キャンセル",0,IFERROR(VLOOKUP($D968,INDEX(データ蓄積!$A$16:$A$1015,MATCH($D968,データ蓄積!$A$16:$A$1015,0)):'データ蓄積'!$DB$1015,34,),0))</f>
        <v>0</v>
      </c>
      <c r="AT968" s="358">
        <f t="shared" si="4680"/>
        <v>0</v>
      </c>
      <c r="AU968" s="357"/>
      <c r="AV968" s="356">
        <f>IF($F968="申請キャンセル",0,IFERROR(VLOOKUP($D968,INDEX(データ蓄積!$A$16:$A$1015,MATCH($D968,データ蓄積!$A$16:$A$1015,0)):'データ蓄積'!$DB$1015,36,),0))</f>
        <v>0</v>
      </c>
      <c r="AW968" s="366">
        <f t="shared" si="4632"/>
        <v>0</v>
      </c>
      <c r="AX968" s="358">
        <f>IF($F968="申請キャンセル",0,IFERROR(VLOOKUP($D968,INDEX(データ蓄積!$A$16:$A$1015,MATCH($D968,データ蓄積!$A$16:$A$1015,0)):'データ蓄積'!$DB$1015,35,),0))</f>
        <v>0</v>
      </c>
      <c r="AY968" s="367">
        <f>IF($F968="申請キャンセル",0,IFERROR(VLOOKUP($D968,INDEX(データ蓄積!$A$16:$A$1015,MATCH($D968,データ蓄積!$A$16:$A$1015,0)):'データ蓄積'!$DB$1015,37,),0))</f>
        <v>0</v>
      </c>
      <c r="AZ968" s="358">
        <f t="shared" si="4681"/>
        <v>0</v>
      </c>
      <c r="BA968" s="357"/>
      <c r="BB968" s="368">
        <f>+AK968+AQ968+AW968</f>
        <v>0</v>
      </c>
      <c r="BC968" s="358">
        <f t="shared" si="4897"/>
        <v>0</v>
      </c>
      <c r="BD968" s="367">
        <f t="shared" si="4897"/>
        <v>0</v>
      </c>
      <c r="BE968" s="361">
        <f t="shared" si="4897"/>
        <v>0</v>
      </c>
      <c r="BF968" s="369"/>
      <c r="BG968" s="356">
        <f>IF($F968="申請キャンセル",0,IF(H968="（○）",220,0))</f>
        <v>0</v>
      </c>
      <c r="BH968" s="359">
        <f>IF($F968="申請キャンセル",0,IF(H968="（○）",SUM(AK968+AQ968+AW968),0))</f>
        <v>0</v>
      </c>
      <c r="BI968" s="359">
        <f>IF($F968="申請キャンセル",0,IF(H968="（○）",SUM(AL968+AR968),0))</f>
        <v>0</v>
      </c>
      <c r="BJ968" s="359">
        <f t="shared" si="4633"/>
        <v>0</v>
      </c>
      <c r="BK968" s="361">
        <f>IF($W968="初 年 度",TRUNC((+BJ968-CB968),0),0)</f>
        <v>0</v>
      </c>
      <c r="BL968" s="46"/>
      <c r="BM968" s="356">
        <f t="shared" si="4763"/>
        <v>0</v>
      </c>
      <c r="BN968" s="357">
        <f t="shared" si="4763"/>
        <v>0</v>
      </c>
      <c r="BP968" s="125">
        <f t="shared" si="4634"/>
        <v>0</v>
      </c>
      <c r="BQ968" s="126">
        <f>ROUNDUP(BP968/2,0)</f>
        <v>0</v>
      </c>
      <c r="BR968" s="44"/>
      <c r="BS968" s="125">
        <f t="shared" si="4635"/>
        <v>0</v>
      </c>
      <c r="BT968" s="126">
        <f>ROUNDUP(BS968/2,0)</f>
        <v>0</v>
      </c>
      <c r="BU968" s="44"/>
      <c r="BV968" s="125">
        <f t="shared" si="4636"/>
        <v>0</v>
      </c>
      <c r="BW968" s="126">
        <f t="shared" si="4682"/>
        <v>0</v>
      </c>
      <c r="BX968" s="44"/>
      <c r="BY968" s="125">
        <f t="shared" si="4637"/>
        <v>0</v>
      </c>
      <c r="BZ968" s="126">
        <f>ROUNDUP(BY968/2,0)</f>
        <v>0</v>
      </c>
      <c r="CA968" s="44"/>
      <c r="CB968" s="125">
        <f t="shared" si="4638"/>
        <v>0</v>
      </c>
      <c r="CC968" s="126">
        <f>+CB968</f>
        <v>0</v>
      </c>
      <c r="CD968" s="44"/>
      <c r="CE968" s="370">
        <f>IF($F968="申請キャンセル",0,IF(CE969="","",CE969))</f>
        <v>0</v>
      </c>
      <c r="CF968" s="371">
        <f>IF($F968="申請キャンセル",0,IFERROR(VLOOKUP($D968,INDEX(データ蓄積!$A$16:$A$1015,MATCH($D968,データ蓄積!$A$16:$A$1015,0)):'データ蓄積'!$DB$1015,6,),0))</f>
        <v>0</v>
      </c>
      <c r="CG968" s="214" t="str">
        <f t="shared" si="3765"/>
        <v xml:space="preserve"> </v>
      </c>
      <c r="CH968" s="214" t="str">
        <f t="shared" si="3755"/>
        <v/>
      </c>
      <c r="CI968" s="214" t="str">
        <f>IF(CG968&gt;=CH968,"OK","下限本数を下回っています")</f>
        <v>OK</v>
      </c>
      <c r="CJ968" s="371">
        <f>IF($F968="申請キャンセル",0,IFERROR(VLOOKUP($D968,INDEX(データ蓄積!$A$16:$A$1015,MATCH($D968,データ蓄積!$A$16:$A$1015,0)):'データ蓄積'!$DB$1015,9,),0))</f>
        <v>0</v>
      </c>
      <c r="CK968" s="372">
        <f>IF($F968="申請キャンセル",0,IFERROR(VLOOKUP($D968,INDEX(データ蓄積!$A$16:$A$1015,MATCH($D968,データ蓄積!$A$16:$A$1015,0)):'データ蓄積'!$DB$1015,11,),0))</f>
        <v>0</v>
      </c>
      <c r="CL968" s="372">
        <f>IF($F968="申請キャンセル",0,IFERROR(VLOOKUP($D968,INDEX(データ蓄積!$A$16:$A$1015,MATCH($D968,データ蓄積!$A$16:$A$1015,0)):'データ蓄積'!$DB$1015,13,),0))</f>
        <v>0</v>
      </c>
      <c r="CM968" s="372">
        <f>IF($F968="申請キャンセル",0,IFERROR(VLOOKUP($D968,INDEX(データ蓄積!$A$16:$A$1015,MATCH($D968,データ蓄積!$A$16:$A$1015,0)):'データ蓄積'!$DB$1015,15,),0))</f>
        <v>0</v>
      </c>
      <c r="CN968" s="372">
        <f>IF($F968="申請キャンセル",0,IFERROR(VLOOKUP($D968,INDEX(データ蓄積!$A$16:$A$1015,MATCH($D968,データ蓄積!$A$16:$A$1015,0)):'データ蓄積'!$DB$1015,17,),0))</f>
        <v>0</v>
      </c>
      <c r="CO968" s="372">
        <f>IF($F968="申請キャンセル",0,IFERROR(VLOOKUP($D968,INDEX(データ蓄積!$A$16:$A$1015,MATCH($D968,データ蓄積!$A$16:$A$1015,0)):'データ蓄積'!$DB$1015,18,),0))</f>
        <v>0</v>
      </c>
      <c r="CP968" s="371">
        <f>IF($F968="申請キャンセル",0,IFERROR(VLOOKUP($D968,INDEX(データ蓄積!$A$16:$A$1015,MATCH($D968,データ蓄積!$A$16:$A$1015,0)):'データ蓄積'!$DB$1015,19,),0))</f>
        <v>0</v>
      </c>
      <c r="CQ968" s="372">
        <f>IF($F968="申請キャンセル",0,IFERROR(VLOOKUP($D968,INDEX(データ蓄積!$A$16:$A$1015,MATCH($D968,データ蓄積!$A$16:$A$1015,0)):'データ蓄積'!$DB$1015,24,),0))</f>
        <v>0</v>
      </c>
      <c r="CR968" s="99" t="str">
        <f>IF($F968="申請キャンセル",0,CONCATENATE(CS968,$CS$14,CT968,$CT$14,CU968,$CU$14))</f>
        <v>0年0月0日</v>
      </c>
      <c r="CS968" s="99">
        <f>IF($F968="申請キャンセル",0,IFERROR(VLOOKUP($D968,INDEX(データ蓄積!$A$16:$A$1015,MATCH($D968,データ蓄積!$A$16:$A$1015,0)):'データ蓄積'!$DB$1015,70,),0))</f>
        <v>0</v>
      </c>
      <c r="CT968" s="99">
        <f>IF($F968="申請キャンセル",0,IFERROR(VLOOKUP($D968,INDEX(データ蓄積!$A$16:$A$1015,MATCH($D968,データ蓄積!$A$16:$A$1015,0)):'データ蓄積'!$DB$1015,71,),0))</f>
        <v>0</v>
      </c>
      <c r="CU968" s="99">
        <f>IF($F968="申請キャンセル",0,IFERROR(VLOOKUP($D968,INDEX(データ蓄積!$A$16:$A$1015,MATCH($D968,データ蓄積!$A$16:$A$1015,0)):'データ蓄積'!$DB$1015,72,),0))</f>
        <v>0</v>
      </c>
      <c r="CV968" s="99" t="str">
        <f>IF($F968="申請キャンセル",0,CONCATENATE(CW968,$CW$14,CX968,$CX$14,CY968,$CY$14))</f>
        <v>0年0月0日</v>
      </c>
      <c r="CW968" s="99">
        <f>IF($F968="申請キャンセル",0,IFERROR(VLOOKUP($D968,INDEX(データ蓄積!$A$16:$A$1015,MATCH($D968,データ蓄積!$A$16:$A$1015,0)):'データ蓄積'!$DB$1015,73,),0))</f>
        <v>0</v>
      </c>
      <c r="CX968" s="99">
        <f>IF($F968="申請キャンセル",0,IFERROR(VLOOKUP($D968,INDEX(データ蓄積!$A$16:$A$1015,MATCH($D968,データ蓄積!$A$16:$A$1015,0)):'データ蓄積'!$DB$1015,74,),0))</f>
        <v>0</v>
      </c>
      <c r="CY968" s="99">
        <f>IF($F968="申請キャンセル",0,IFERROR(VLOOKUP($D968,INDEX(データ蓄積!$A$16:$A$1015,MATCH($D968,データ蓄積!$A$16:$A$1015,0)):'データ蓄積'!$DB$1015,75,),0))</f>
        <v>0</v>
      </c>
      <c r="CZ968" s="211">
        <f>IF($F968="申請キャンセル",0,IFERROR(VLOOKUP($D968,INDEX(データ蓄積!$A$16:$A$1015,MATCH($D968,データ蓄積!$A$16:$A$1015,0)):'データ蓄積'!$CF$1015,84,),0))</f>
        <v>0</v>
      </c>
      <c r="DA968" s="211">
        <f>IF($F968="申請キャンセル",0,IFERROR(VLOOKUP($D968,INDEX(データ蓄積!$A$16:$A$1015,MATCH($D968,データ蓄積!$A$16:$A$1015,0)):'データ蓄積'!$CG$1015,85,),0))</f>
        <v>0</v>
      </c>
      <c r="DB968" s="211">
        <f>IF($F968="申請キャンセル",0,IFERROR(VLOOKUP($D968,INDEX(データ蓄積!$A$16:$A$1015,MATCH($D968,データ蓄積!$A$16:$A$1015,0)):'データ蓄積'!$CH$1015,86,),0))</f>
        <v>0</v>
      </c>
      <c r="DC968" s="211"/>
      <c r="DD968" s="204">
        <f>IF($F968="申請キャンセル",0,IFERROR(VLOOKUP($D968,INDEX(データ蓄積!$A$16:$A$1015,MATCH($D968,データ蓄積!$A$16:$A$1015,0)):'データ蓄積'!$CN$1015,91,),0))</f>
        <v>0</v>
      </c>
      <c r="DE968" s="204">
        <f>IF($F968="申請キャンセル",0,IFERROR(VLOOKUP($D968,INDEX(データ蓄積!$A$16:$A$1015,MATCH($D968,データ蓄積!$A$16:$A$1015,0)):'データ蓄積'!$CN$1015,92,),0))</f>
        <v>0</v>
      </c>
    </row>
    <row r="969" spans="1:109" ht="18.75" customHeight="1" x14ac:dyDescent="0.15">
      <c r="A969" s="373">
        <f>IFERROR(VLOOKUP($D969,INDEX(データ蓄積!$A$16:$A$1015,MATCH($D969,データ蓄積!$A$16:$A$1015,0)+1):'データ蓄積'!$BI$1015,3,),0)</f>
        <v>0</v>
      </c>
      <c r="B969" s="374">
        <f>IFERROR(VLOOKUP($D969,INDEX(データ蓄積!$A$16:$A$1015,MATCH($D969,データ蓄積!$A$16:$A$1015,0)+1):'データ蓄積'!$BI$1015,4,),0)</f>
        <v>0</v>
      </c>
      <c r="C969" s="375">
        <f>IFERROR(VLOOKUP($D969,INDEX(データ蓄積!$A$16:$A$1015,MATCH($D969,データ蓄積!$A$16:$A$1015,0)+1):'データ蓄積'!$BI$1015,5,),0)</f>
        <v>0</v>
      </c>
      <c r="D969" s="373">
        <f t="shared" si="3978"/>
        <v>477</v>
      </c>
      <c r="E969" s="347">
        <f>IFERROR(VLOOKUP($D969,INDEX(データ蓄積!$A$16:$A$1015,MATCH($D969,データ蓄積!$A$16:$A$1015,0)+1):'データ蓄積'!$BI$1015,2,),0)</f>
        <v>0</v>
      </c>
      <c r="F969" s="376">
        <f>IFERROR(VLOOKUP($D969,INDEX(データ蓄積!$A$16:$A$1015,MATCH($D969,データ蓄積!$A$16:$A$1015,0)+1):'データ蓄積'!$CD$1015,82,),0)</f>
        <v>0</v>
      </c>
      <c r="G969" s="377">
        <f>IF($F968="申請キャンセル",0,IFERROR(VLOOKUP($D969,INDEX(データ蓄積!$A$16:$A$1015,MATCH($D969,データ蓄積!$A$16:$A$1015,0)+1):'データ蓄積'!$BI$1015,8,),0))</f>
        <v>0</v>
      </c>
      <c r="H969" s="347">
        <f>IF($F968="申請キャンセル",0,IFERROR(VLOOKUP($D969,INDEX(データ蓄積!$A$16:$A$1015,MATCH($D969,データ蓄積!$A$16:$A$1015,0)+1):'データ蓄積'!$BI$1015,10,),0))</f>
        <v>0</v>
      </c>
      <c r="I969" s="378" t="str">
        <f>IF($F968="申請キャンセル","",LEFT(IFERROR(VLOOKUP($D969,INDEX(データ蓄積!$A$16:$A$1015,MATCH($D969,データ蓄積!$A$16:$A$1015,0)+1):'データ蓄積'!$CH$1015,84,),""),2))</f>
        <v/>
      </c>
      <c r="J969" s="347" t="str">
        <f>IF($F968="申請キャンセル","",LEFT(IFERROR(VLOOKUP($D969,INDEX(データ蓄積!$A$16:$A$1015,MATCH($D968,データ蓄積!$A$16:$A$1015,0)+1):'データ蓄積'!$CL$1015,86,),""),2))</f>
        <v/>
      </c>
      <c r="K969" s="379">
        <f>IF($F968="申請キャンセル",0,IFERROR(VLOOKUP($D969,INDEX(データ蓄積!$A$16:$A$1015,MATCH($D969,データ蓄積!$A$16:$A$1015,0)+1):'データ蓄積'!$CO$1015,90,),0))</f>
        <v>0</v>
      </c>
      <c r="L969" s="374">
        <f t="shared" ref="L969" si="4954">IF(G969=0,0,IF($F969="申請キャンセル",0,IF(K969="","","〇")))</f>
        <v>0</v>
      </c>
      <c r="M969" s="380">
        <f>IF($F968="申請キャンセル",0,IFERROR(VLOOKUP($D969,INDEX(データ蓄積!$A$16:$A$1015,MATCH($D969,データ蓄積!$A$16:$A$1015,0)+1):'データ蓄積'!$BI$1015,14,),0))</f>
        <v>0</v>
      </c>
      <c r="N969" s="381">
        <f>IF($F968="申請キャンセル",0,IFERROR(VLOOKUP($D969,INDEX(データ蓄積!$A$16:$A$1015,MATCH($D969,データ蓄積!$A$16:$A$1015,0)+1):'データ蓄積'!$BI$1015,16,),0))</f>
        <v>0</v>
      </c>
      <c r="O969" s="382">
        <f>IF($F968="申請キャンセル",0,IFERROR(VLOOKUP($D969,INDEX(データ蓄積!$A$16:$A$1015,MATCH($D969,データ蓄積!$A$16:$A$1015,0)+1):'データ蓄積'!$BI$1015,20,),0))</f>
        <v>0</v>
      </c>
      <c r="P969" s="383">
        <f>IF($F968="申請キャンセル",0,IFERROR(VLOOKUP($D969,INDEX(データ蓄積!$A$16:$A$1015,MATCH($D969,データ蓄積!$A$16:$A$1015,0)+1):'データ蓄積'!$BI$1015,21,),0))</f>
        <v>0</v>
      </c>
      <c r="Q969" s="383">
        <f>IF($F968="申請キャンセル",0,IFERROR(VLOOKUP($D969,INDEX(データ蓄積!$A$16:$A$1015,MATCH($D969,データ蓄積!$A$16:$A$1015,0)+1):'データ蓄積'!$BI$1015,23,),0))</f>
        <v>0</v>
      </c>
      <c r="R969" s="384">
        <f>IF($F968="申請キャンセル",0,IFERROR(VLOOKUP($D969,INDEX(データ蓄積!$A$16:$A$1015,MATCH($D969,データ蓄積!$A$16:$A$1015,0)+1):'データ蓄積'!$CO$1015,92,),0))</f>
        <v>0</v>
      </c>
      <c r="S969" s="385">
        <f>IF($F968="申請キャンセル",0,IFERROR(VLOOKUP($D969,INDEX(データ蓄積!$A$16:$A$1015,MATCH($D969,データ蓄積!$A$16:$A$1015,0)+1):'データ蓄積'!$BI$1015,22,),0))</f>
        <v>0</v>
      </c>
      <c r="T969" s="386" t="str">
        <f>IF($F968="申請キャンセル",0,IF((AJ969+AP969)&gt;0,ROUNDDOWN((AJ969+AP969)/(AL969+AR969),4)*1000," "))</f>
        <v xml:space="preserve"> </v>
      </c>
      <c r="U969" s="387" t="str">
        <f>IF($F969="申請キャンセル",0,IFERROR(IF(AJ969+AP969=0,"",VLOOKUP(Q969,Sheet1!$B$4:$C$64,2,0)),0))</f>
        <v/>
      </c>
      <c r="V969" s="388">
        <f>IF($F968="申請キャンセル",0,IFERROR(VLOOKUP($D969,INDEX(データ蓄積!$A$16:$A$1015,MATCH($D969,データ蓄積!$A$16:$A$1015,0)+1):'データ蓄積'!$BI$1015,12,),0))</f>
        <v>0</v>
      </c>
      <c r="W969" s="389">
        <f>IF($F968="申請キャンセル",0,IFERROR(VLOOKUP($D969,INDEX(データ蓄積!$A$16:$A$1015,MATCH($D969,データ蓄積!$A$16:$A$1015,0)+1):'データ蓄積'!$BI$1015,25,),0))</f>
        <v>0</v>
      </c>
      <c r="X969" s="383">
        <f>IF($F968="申請キャンセル",0,IFERROR(VLOOKUP($D969,INDEX(データ蓄積!$A$16:$A$1015,MATCH($D969,データ蓄積!$A$16:$A$1015,0)+1):'データ蓄積'!$DB$1015,27,),0))</f>
        <v>0</v>
      </c>
      <c r="Y969" s="390">
        <f t="shared" si="4629"/>
        <v>0</v>
      </c>
      <c r="Z969" s="383">
        <f>IF($F968="申請キャンセル",0,IFERROR(VLOOKUP($D969,INDEX(データ蓄積!$A$16:$A$1015,MATCH($D969,データ蓄積!$A$16:$A$1015,0)+1):'データ蓄積'!$DB$1015,26,),0))</f>
        <v>0</v>
      </c>
      <c r="AA969" s="383">
        <f>IF($F968="申請キャンセル",0,IFERROR(VLOOKUP($D969,INDEX(データ蓄積!$A$16:$A$1015,MATCH($D969,データ蓄積!$A$16:$A$1015,0)+1):'データ蓄積'!$DB$1015,28,),0))</f>
        <v>0</v>
      </c>
      <c r="AB969" s="385">
        <f t="shared" ref="AB969" si="4955">IF($W969="初 年 度",TRUNC((+AA969-BP969)/2,0),0)</f>
        <v>0</v>
      </c>
      <c r="AC969" s="381"/>
      <c r="AD969" s="380">
        <f>IF($F968="申請キャンセル",0,IFERROR(VLOOKUP($D969,INDEX(データ蓄積!$A$16:$A$1015,MATCH($D969,データ蓄積!$A$16:$A$1015,0)+1):'データ蓄積'!$DB$1015,30,),0))</f>
        <v>0</v>
      </c>
      <c r="AE969" s="383">
        <f t="shared" si="4630"/>
        <v>0</v>
      </c>
      <c r="AF969" s="383">
        <f>IF($F968="申請キャンセル",0,IFERROR(VLOOKUP($D969,INDEX(データ蓄積!$A$16:$A$1015,MATCH($D969,データ蓄積!$A$16:$A$1015,0)+1):'データ蓄積'!$DB$1015,29,),0))</f>
        <v>0</v>
      </c>
      <c r="AG969" s="383">
        <f>IF($F968="申請キャンセル",0,IFERROR(VLOOKUP($D969,INDEX(データ蓄積!$A$16:$A$1015,MATCH($D969,データ蓄積!$A$16:$A$1015,0)+1):'データ蓄積'!$DB$1015,31,),0))</f>
        <v>0</v>
      </c>
      <c r="AH969" s="383">
        <f t="shared" si="4679"/>
        <v>0</v>
      </c>
      <c r="AI969" s="381"/>
      <c r="AJ969" s="385">
        <f t="shared" ref="AJ969:AN984" si="4956">+X969+AD969</f>
        <v>0</v>
      </c>
      <c r="AK969" s="390">
        <f t="shared" si="4956"/>
        <v>0</v>
      </c>
      <c r="AL969" s="383">
        <f t="shared" si="4956"/>
        <v>0</v>
      </c>
      <c r="AM969" s="383">
        <f t="shared" si="4956"/>
        <v>0</v>
      </c>
      <c r="AN969" s="385">
        <f t="shared" si="4956"/>
        <v>0</v>
      </c>
      <c r="AO969" s="381"/>
      <c r="AP969" s="383">
        <f>IF($F968="申請キャンセル",0,IFERROR(VLOOKUP($D969,INDEX(データ蓄積!$A$16:$A$1015,MATCH($D969,データ蓄積!$A$16:$A$1015,0)+1):'データ蓄積'!$DB$1015,33,),0))</f>
        <v>0</v>
      </c>
      <c r="AQ969" s="390">
        <f t="shared" si="4631"/>
        <v>0</v>
      </c>
      <c r="AR969" s="383">
        <f>IF($F968="申請キャンセル",0,IFERROR(VLOOKUP($D969,INDEX(データ蓄積!$A$16:$A$1015,MATCH($D969,データ蓄積!$A$16:$A$1015,0)+1):'データ蓄積'!$DB$1015,32,),0))</f>
        <v>0</v>
      </c>
      <c r="AS969" s="383">
        <f>IF($F968="申請キャンセル",0,IFERROR(VLOOKUP($D969,INDEX(データ蓄積!$A$16:$A$1015,MATCH($D969,データ蓄積!$A$16:$A$1015,0)+1):'データ蓄積'!$DB$1015,34,),0))</f>
        <v>0</v>
      </c>
      <c r="AT969" s="385">
        <f t="shared" si="4680"/>
        <v>0</v>
      </c>
      <c r="AU969" s="381"/>
      <c r="AV969" s="383">
        <f>IF($F968="申請キャンセル",0,IFERROR(VLOOKUP($D969,INDEX(データ蓄積!$A$16:$A$1015,MATCH($D969,データ蓄積!$A$16:$A$1015,0)+1):'データ蓄積'!$DB$1015,36,),0))</f>
        <v>0</v>
      </c>
      <c r="AW969" s="390">
        <f t="shared" si="4632"/>
        <v>0</v>
      </c>
      <c r="AX969" s="383">
        <f>IF($F968="申請キャンセル",0,IFERROR(VLOOKUP($D969,INDEX(データ蓄積!$A$16:$A$1015,MATCH($D969,データ蓄積!$A$16:$A$1015,0)+1):'データ蓄積'!$DB$1015,35,),0))</f>
        <v>0</v>
      </c>
      <c r="AY969" s="383">
        <f>IF($F968="申請キャンセル",0,IFERROR(VLOOKUP($D969,INDEX(データ蓄積!$A$16:$A$1015,MATCH($D969,データ蓄積!$A$16:$A$1015,0)+1):'データ蓄積'!$DB$1015,37,),0))</f>
        <v>0</v>
      </c>
      <c r="AZ969" s="385">
        <f t="shared" si="4681"/>
        <v>0</v>
      </c>
      <c r="BA969" s="381"/>
      <c r="BB969" s="391">
        <f t="shared" ref="BB969" si="4957">+AK969+AQ969+AW969</f>
        <v>0</v>
      </c>
      <c r="BC969" s="383">
        <f t="shared" si="4897"/>
        <v>0</v>
      </c>
      <c r="BD969" s="383">
        <f t="shared" si="4897"/>
        <v>0</v>
      </c>
      <c r="BE969" s="392">
        <f t="shared" si="4897"/>
        <v>0</v>
      </c>
      <c r="BF969" s="369"/>
      <c r="BG969" s="380">
        <f>IF($F968="申請キャンセル",0,IF(H969="（○）",220,0))</f>
        <v>0</v>
      </c>
      <c r="BH969" s="385">
        <f>IF($F968="申請キャンセル",0,IF(H969="（○）",SUM(AK969+AQ969+AW969),0))</f>
        <v>0</v>
      </c>
      <c r="BI969" s="383">
        <f>IF($F968="申請キャンセル",0,IF(H969="（○）",SUM(AL969+AR969),0))</f>
        <v>0</v>
      </c>
      <c r="BJ969" s="383">
        <f t="shared" si="4633"/>
        <v>0</v>
      </c>
      <c r="BK969" s="392">
        <f t="shared" ref="BK969" si="4958">IF($W969="初 年 度",TRUNC((+BJ969-CB969),0),0)</f>
        <v>0</v>
      </c>
      <c r="BL969" s="46"/>
      <c r="BM969" s="380">
        <f t="shared" si="4763"/>
        <v>0</v>
      </c>
      <c r="BN969" s="381">
        <f t="shared" si="4763"/>
        <v>0</v>
      </c>
      <c r="BP969" s="127">
        <f t="shared" si="4634"/>
        <v>0</v>
      </c>
      <c r="BQ969" s="128">
        <f t="shared" ref="BQ969" si="4959">ROUNDUP(BP969/2,0)</f>
        <v>0</v>
      </c>
      <c r="BR969" s="45"/>
      <c r="BS969" s="127">
        <f t="shared" si="4635"/>
        <v>0</v>
      </c>
      <c r="BT969" s="128">
        <f t="shared" ref="BT969" si="4960">ROUNDUP(BS969/2,0)</f>
        <v>0</v>
      </c>
      <c r="BU969" s="45"/>
      <c r="BV969" s="127">
        <f t="shared" si="4636"/>
        <v>0</v>
      </c>
      <c r="BW969" s="128">
        <f t="shared" si="4682"/>
        <v>0</v>
      </c>
      <c r="BX969" s="45"/>
      <c r="BY969" s="127">
        <f t="shared" si="4637"/>
        <v>0</v>
      </c>
      <c r="BZ969" s="128">
        <f t="shared" ref="BZ969" si="4961">ROUNDUP(BY969/2,0)</f>
        <v>0</v>
      </c>
      <c r="CA969" s="45"/>
      <c r="CB969" s="127">
        <f t="shared" si="4638"/>
        <v>0</v>
      </c>
      <c r="CC969" s="128">
        <f t="shared" ref="CC969" si="4962">+CB969</f>
        <v>0</v>
      </c>
      <c r="CD969" s="45"/>
      <c r="CE969" s="370">
        <f>IF($F968="申請キャンセル",0,IFERROR(VLOOKUP($D969,INDEX(データ蓄積!$A$16:$A$1015,MATCH($D969,データ蓄積!$A$16:$A$1015,0)+1):'データ蓄積'!$DB$1015,83,),0))</f>
        <v>0</v>
      </c>
      <c r="CF969" s="371">
        <f>IF($F968="申請キャンセル",0,IFERROR(VLOOKUP($D969,INDEX(データ蓄積!$A$16:$A$1015,MATCH($D969,データ蓄積!$A$16:$A$1015,0)+1):'データ蓄積'!$DB$1015,6,),0))</f>
        <v>0</v>
      </c>
      <c r="CG969" s="214" t="str">
        <f t="shared" si="3765"/>
        <v xml:space="preserve"> </v>
      </c>
      <c r="CH969" s="214" t="str">
        <f t="shared" si="3755"/>
        <v/>
      </c>
      <c r="CI969" s="214" t="str">
        <f t="shared" ref="CI969" si="4963">IF(CG969&gt;=CH969,"OK","下限本数を下回っています")</f>
        <v>OK</v>
      </c>
      <c r="CJ969" s="371">
        <f>IF($F968="申請キャンセル",0,IFERROR(VLOOKUP($D969,INDEX(データ蓄積!$A$16:$A$1015,MATCH($D969,データ蓄積!$A$16:$A$1015,0)+1):'データ蓄積'!$DB$1015,9,),0))</f>
        <v>0</v>
      </c>
      <c r="CK969" s="372">
        <f>IF($F968="申請キャンセル",0,IFERROR(VLOOKUP($D969,INDEX(データ蓄積!$A$16:$A$1015,MATCH($D969,データ蓄積!$A$16:$A$1015,0)+1):'データ蓄積'!$DB$1015,11,),0))</f>
        <v>0</v>
      </c>
      <c r="CL969" s="372">
        <f>IF($F968="申請キャンセル",0,IFERROR(VLOOKUP($D969,INDEX(データ蓄積!$A$16:$A$1015,MATCH($D969,データ蓄積!$A$16:$A$1015,0)+1):'データ蓄積'!$DB$1015,13,),0))</f>
        <v>0</v>
      </c>
      <c r="CM969" s="372">
        <f>IF($F968="申請キャンセル",0,IFERROR(VLOOKUP($D969,INDEX(データ蓄積!$A$16:$A$1015,MATCH($D969,データ蓄積!$A$16:$A$1015,0)+1):'データ蓄積'!$DB$1015,15,),0))</f>
        <v>0</v>
      </c>
      <c r="CN969" s="372">
        <f>IF($F968="申請キャンセル",0,IFERROR(VLOOKUP($D969,INDEX(データ蓄積!$A$16:$A$1015,MATCH($D969,データ蓄積!$A$16:$A$1015,0)+1):'データ蓄積'!$DB$1015,17,),0))</f>
        <v>0</v>
      </c>
      <c r="CO969" s="372">
        <f>IF($F968="申請キャンセル",0,IFERROR(VLOOKUP($D969,INDEX(データ蓄積!$A$16:$A$1015,MATCH($D969,データ蓄積!$A$16:$A$1015,0)+1):'データ蓄積'!$DB$1015,18,),0))</f>
        <v>0</v>
      </c>
      <c r="CP969" s="371">
        <f>IF($F968="申請キャンセル",0,IFERROR(VLOOKUP($D969,INDEX(データ蓄積!$A$16:$A$1015,MATCH($D969,データ蓄積!$A$16:$A$1015,0)+1):'データ蓄積'!$DB$1015,19,),0))</f>
        <v>0</v>
      </c>
      <c r="CQ969" s="372">
        <f>IF($F968="申請キャンセル",0,IFERROR(VLOOKUP($D969,INDEX(データ蓄積!$A$16:$A$1015,MATCH($D969,データ蓄積!$A$16:$A$1015,0)+1):'データ蓄積'!$DB$1015,24,),0))</f>
        <v>0</v>
      </c>
      <c r="CR969" s="99" t="str">
        <f>IF($F968="申請キャンセル",0,CONCATENATE(CS969,$CS$14,CT969,$CT$14,CU969,$CU$14))</f>
        <v>0年0月0日</v>
      </c>
      <c r="CS969" s="99">
        <f>IF($F968="申請キャンセル",0,IFERROR(VLOOKUP($D969,INDEX(データ蓄積!$A$16:$A$1015,MATCH($D969,データ蓄積!$A$16:$A$1015,0)+1):'データ蓄積'!$DB$1015,70,),0))</f>
        <v>0</v>
      </c>
      <c r="CT969" s="99">
        <f>IF($F968="申請キャンセル",0,IFERROR(VLOOKUP($D969,INDEX(データ蓄積!$A$16:$A$1015,MATCH($D969,データ蓄積!$A$16:$A$1015,0)+1):'データ蓄積'!$DB$1015,71,),0))</f>
        <v>0</v>
      </c>
      <c r="CU969" s="99">
        <f>IF($F968="申請キャンセル",0,IFERROR(VLOOKUP($D969,INDEX(データ蓄積!$A$16:$A$1015,MATCH($D969,データ蓄積!$A$16:$A$1015,0)+1):'データ蓄積'!$DB$1015,72,),0))</f>
        <v>0</v>
      </c>
      <c r="CV969" s="99" t="str">
        <f>IF($F968="申請キャンセル",0,CONCATENATE(CW969,$CW$14,CX969,$CX$14,CY969,$CY$14))</f>
        <v>0年0月0日</v>
      </c>
      <c r="CW969" s="99">
        <f>IF($F968="申請キャンセル",0,IFERROR(VLOOKUP($D969,INDEX(データ蓄積!$A$16:$A$1015,MATCH($D969,データ蓄積!$A$16:$A$1015,0)+1):'データ蓄積'!$DB$1015,73,),0))</f>
        <v>0</v>
      </c>
      <c r="CX969" s="99">
        <f>IF($F968="申請キャンセル",0,IFERROR(VLOOKUP($D969,INDEX(データ蓄積!$A$16:$A$1015,MATCH($D969,データ蓄積!$A$16:$A$1015,0)+1):'データ蓄積'!$DB$1015,74,),0))</f>
        <v>0</v>
      </c>
      <c r="CY969" s="99">
        <f>IF($F968="申請キャンセル",0,IFERROR(VLOOKUP($D969,INDEX(データ蓄積!$A$16:$A$1015,MATCH($D969,データ蓄積!$A$16:$A$1015,0)+1):'データ蓄積'!$DB$1015,75,),0))</f>
        <v>0</v>
      </c>
      <c r="CZ969" s="211">
        <f>IF($F968="申請キャンセル",0,IFERROR(VLOOKUP($D969,INDEX(データ蓄積!$A$16:$A$1015,MATCH($D969,データ蓄積!$A$16:$A$1015,0)+1):'データ蓄積'!$CF$1015,84,),0))</f>
        <v>0</v>
      </c>
      <c r="DA969" s="211">
        <f>IF($F968="申請キャンセル",0,IFERROR(VLOOKUP($D969,INDEX(データ蓄積!$A$16:$A$1015,MATCH($D969,データ蓄積!$A$16:$A$1015,0)+1):'データ蓄積'!$CG$1015,85,),0))</f>
        <v>0</v>
      </c>
      <c r="DB969" s="211">
        <f>IF($F968="申請キャンセル",0,IFERROR(VLOOKUP($D969,INDEX(データ蓄積!$A$16:$A$1015,MATCH($D969,データ蓄積!$A$16:$A$1015,0)+1):'データ蓄積'!$CH$1015,86,),0))</f>
        <v>0</v>
      </c>
      <c r="DC969" s="211"/>
      <c r="DD969" s="204">
        <f>IF($F968="申請キャンセル",0,IFERROR(VLOOKUP($D969,INDEX(データ蓄積!$A$16:$A$1015,MATCH($D969,データ蓄積!$A$16:$A$1015,0)+1):'データ蓄積'!$CN$1015,91,),0))</f>
        <v>0</v>
      </c>
      <c r="DE969" s="204">
        <f>IF($F968="申請キャンセル",0,IFERROR(VLOOKUP($D969,INDEX(データ蓄積!$A$16:$A$1015,MATCH($D969,データ蓄積!$A$16:$A$1015,0)+1):'データ蓄積'!$CN$1015,92,),0))</f>
        <v>0</v>
      </c>
    </row>
    <row r="970" spans="1:109" ht="18.75" customHeight="1" x14ac:dyDescent="0.15">
      <c r="A970" s="349">
        <f>IFERROR(VLOOKUP($D970,INDEX(データ蓄積!$A$16:$A$1015,MATCH($D970,データ蓄積!$A$16:$A$1015,0)):'データ蓄積'!$BI$1015,3,),0)</f>
        <v>0</v>
      </c>
      <c r="B970" s="350">
        <f>IFERROR(VLOOKUP($D970,INDEX(データ蓄積!$A$16:$A$1015,MATCH($D970,データ蓄積!$A$16:$A$1015,0)):'データ蓄積'!$BI$1015,4,),0)</f>
        <v>0</v>
      </c>
      <c r="C970" s="349">
        <f>IFERROR(VLOOKUP($D970,INDEX(データ蓄積!$A$16:$A$1015,MATCH($D970,データ蓄積!$A$16:$A$1015,0)):'データ蓄積'!$BI$1015,5,),0)</f>
        <v>0</v>
      </c>
      <c r="D970" s="349">
        <f t="shared" si="3978"/>
        <v>478</v>
      </c>
      <c r="E970" s="351">
        <f>IFERROR(VLOOKUP($D970,INDEX(データ蓄積!$A$16:$A$1015,MATCH($D970,データ蓄積!$A$16:$A$1015,0)):'データ蓄積'!$BI$1015,2,),0)</f>
        <v>0</v>
      </c>
      <c r="F970" s="352">
        <f>IFERROR(VLOOKUP($D970,INDEX(データ蓄積!$A$16:$A$1015,MATCH($D970,データ蓄積!$A$16:$A$1015,0)):'データ蓄積'!$CD$1015,82,),0)</f>
        <v>0</v>
      </c>
      <c r="G970" s="353">
        <f>IF($F970="申請キャンセル",0,IFERROR(VLOOKUP($D970,INDEX(データ蓄積!$A$16:$A$1015,MATCH($D970,データ蓄積!$A$16:$A$1015,0)):'データ蓄積'!$BI$1015,8,),0))</f>
        <v>0</v>
      </c>
      <c r="H970" s="346">
        <f>IF($F970="申請キャンセル",0,IFERROR(VLOOKUP($D970,INDEX(データ蓄積!$A$16:$A$1015,MATCH($D970,データ蓄積!$A$16:$A$1015,0)):'データ蓄積'!$BI$1015,10,),0))</f>
        <v>0</v>
      </c>
      <c r="I970" s="354" t="str">
        <f>IF($F970="申請キャンセル","",LEFT(IFERROR(VLOOKUP($D970,INDEX(データ蓄積!$A$16:$A$1015,MATCH($D970,データ蓄積!$A$16:$A$1015,0)):'データ蓄積'!$CH$1015,84,),""),2))</f>
        <v/>
      </c>
      <c r="J970" s="346" t="str">
        <f>IF($F970="申請キャンセル","",LEFT(IFERROR(VLOOKUP($D970,INDEX(データ蓄積!$A$16:$A$1015,MATCH($D970,データ蓄積!$A$16:$A$1015,0)):'データ蓄積'!$CL$1015,86,),""),2))</f>
        <v/>
      </c>
      <c r="K970" s="355">
        <f>IF($F970="申請キャンセル",0,IFERROR(VLOOKUP($D970,INDEX(データ蓄積!$A$16:$A$1015,MATCH($D970,データ蓄積!$A$16:$A$1015,0)):'データ蓄積'!$CO$1015,90,),0))</f>
        <v>0</v>
      </c>
      <c r="L970" s="350">
        <f>IF(G970=0,0,IF($F970="申請キャンセル",0,IF(K970="","","〇")))</f>
        <v>0</v>
      </c>
      <c r="M970" s="356">
        <f>IF($F970="申請キャンセル",0,IFERROR(VLOOKUP($D970,INDEX(データ蓄積!$A$16:$A$1015,MATCH($D970,データ蓄積!$A$16:$A$1015,0)):'データ蓄積'!$BI$1015,14,),))</f>
        <v>0</v>
      </c>
      <c r="N970" s="357">
        <f>IF($F970="申請キャンセル",0,IFERROR(VLOOKUP($D970,INDEX(データ蓄積!$A$16:$A$1015,MATCH($D970,データ蓄積!$A$16:$A$1015,0)):'データ蓄積'!$BI$1015,16,),0))</f>
        <v>0</v>
      </c>
      <c r="O970" s="356">
        <f>IF($F970="申請キャンセル",0,IFERROR(VLOOKUP($D970,INDEX(データ蓄積!$A$16:$A$1015,MATCH($D970,データ蓄積!$A$16:$A$1015,0)):'データ蓄積'!$BI$1015,20,),0))</f>
        <v>0</v>
      </c>
      <c r="P970" s="358">
        <f>IF($F970="申請キャンセル",0,IFERROR(VLOOKUP($D970,INDEX(データ蓄積!$A$16:$A$1015,MATCH($D970,データ蓄積!$A$16:$A$1015,0)):'データ蓄積'!$BI$1015,21,),0))</f>
        <v>0</v>
      </c>
      <c r="Q970" s="359">
        <f>IF($F970="申請キャンセル",0,IFERROR(VLOOKUP($D970,INDEX(データ蓄積!$A$16:$A$1015,MATCH($D970,データ蓄積!$A$16:$A$1015,0)):'データ蓄積'!$BI$1015,23,),0))</f>
        <v>0</v>
      </c>
      <c r="R970" s="360">
        <f>IF($F970="申請キャンセル",0,IFERROR(VLOOKUP($D970,INDEX(データ蓄積!$A$16:$A$1015,MATCH($D970,データ蓄積!$A$16:$A$1015,0)):'データ蓄積'!$CO$1015,92,),0))</f>
        <v>0</v>
      </c>
      <c r="S970" s="361">
        <f>IF($F970="申請キャンセル",0,IFERROR(VLOOKUP($D970,INDEX(データ蓄積!$A$16:$A$1015,MATCH($D970,データ蓄積!$A$16:$A$1015,0)):'データ蓄積'!$BI$1015,22,),0))</f>
        <v>0</v>
      </c>
      <c r="T970" s="362" t="str">
        <f>IF($F970="申請キャンセル",0,IF((AJ970+AP970)&gt;0,ROUNDDOWN((AJ970+AP970)/(AL970+AR970),4)*1000," "))</f>
        <v xml:space="preserve"> </v>
      </c>
      <c r="U970" s="363" t="str">
        <f>IF($F970="申請キャンセル",0,IFERROR(IF(AJ970+AP970=0,"",VLOOKUP(Q970,Sheet1!$B$4:$C$64,2,0)),0))</f>
        <v/>
      </c>
      <c r="V970" s="364">
        <f>IF($F970="申請キャンセル",0,IFERROR(VLOOKUP($D970,INDEX(データ蓄積!$A$16:$A$1015,MATCH($D970,データ蓄積!$A$16:$A$1015,0)):'データ蓄積'!$BI$1015,12,),0))</f>
        <v>0</v>
      </c>
      <c r="W970" s="365">
        <f>IF($F970="申請キャンセル",0,IFERROR(VLOOKUP($D970,INDEX(データ蓄積!$A$16:$A$1015,MATCH($D970,データ蓄積!$A$16:$A$1015,0)):'データ蓄積'!$BI$1015,25,),0))</f>
        <v>0</v>
      </c>
      <c r="X970" s="356">
        <f>IF($F970="申請キャンセル",0,IFERROR(VLOOKUP($D970,INDEX(データ蓄積!$A$16:$A$1015,MATCH($D970,データ蓄積!$A$16:$A$1015,0)):'データ蓄積'!$DB$1015,27,),0))</f>
        <v>0</v>
      </c>
      <c r="Y970" s="366">
        <f t="shared" ref="Y970:Y1015" si="4964">IF(Z970&gt;0,1,0)</f>
        <v>0</v>
      </c>
      <c r="Z970" s="358">
        <f>IF($F970="申請キャンセル",0,IFERROR(VLOOKUP($D970,INDEX(データ蓄積!$A$16:$A$1015,MATCH($D970,データ蓄積!$A$16:$A$1015,0)):'データ蓄積'!$DB$1015,26,),0))</f>
        <v>0</v>
      </c>
      <c r="AA970" s="367">
        <f>IF($F970="申請キャンセル",0,IFERROR(VLOOKUP($D970,INDEX(データ蓄積!$A$16:$A$1015,MATCH($D970,データ蓄積!$A$16:$A$1015,0)):'データ蓄積'!$DB$1015,28,),0))</f>
        <v>0</v>
      </c>
      <c r="AB970" s="358">
        <f>IF($W970="初 年 度",TRUNC((+AA970-BP970)/2,0),0)</f>
        <v>0</v>
      </c>
      <c r="AC970" s="357"/>
      <c r="AD970" s="356">
        <f>IF($F970="申請キャンセル",0,IFERROR(VLOOKUP($D970,INDEX(データ蓄積!$A$16:$A$1015,MATCH($D970,データ蓄積!$A$16:$A$1015,0)):'データ蓄積'!$DB$1015,30,),0))</f>
        <v>0</v>
      </c>
      <c r="AE970" s="359">
        <f t="shared" ref="AE970:AE1015" si="4965">IF(AF970&gt;0,1,0)</f>
        <v>0</v>
      </c>
      <c r="AF970" s="359">
        <f>IF($F970="申請キャンセル",0,IFERROR(VLOOKUP($D970,INDEX(データ蓄積!$A$16:$A$1015,MATCH($D970,データ蓄積!$A$16:$A$1015,0)):'データ蓄積'!$DB$1015,29,),0))</f>
        <v>0</v>
      </c>
      <c r="AG970" s="359">
        <f>IF($F970="申請キャンセル",0,IFERROR(VLOOKUP($D970,INDEX(データ蓄積!$A$16:$A$1015,MATCH($D970,データ蓄積!$A$16:$A$1015,0)):'データ蓄積'!$DB$1015,31,),0))</f>
        <v>0</v>
      </c>
      <c r="AH970" s="359">
        <f t="shared" si="4679"/>
        <v>0</v>
      </c>
      <c r="AI970" s="357"/>
      <c r="AJ970" s="358">
        <f>+X970+AD970</f>
        <v>0</v>
      </c>
      <c r="AK970" s="366">
        <f t="shared" si="4956"/>
        <v>0</v>
      </c>
      <c r="AL970" s="358">
        <f t="shared" si="4956"/>
        <v>0</v>
      </c>
      <c r="AM970" s="367">
        <f t="shared" si="4956"/>
        <v>0</v>
      </c>
      <c r="AN970" s="358">
        <f t="shared" si="4956"/>
        <v>0</v>
      </c>
      <c r="AO970" s="357"/>
      <c r="AP970" s="356">
        <f>IF($F970="申請キャンセル",0,IFERROR(VLOOKUP($D970,INDEX(データ蓄積!$A$16:$A$1015,MATCH($D970,データ蓄積!$A$16:$A$1015,0)):'データ蓄積'!$DB$1015,33,),0))</f>
        <v>0</v>
      </c>
      <c r="AQ970" s="366">
        <f t="shared" ref="AQ970:AQ1015" si="4966">IF(AR970&gt;0,1,0)</f>
        <v>0</v>
      </c>
      <c r="AR970" s="358">
        <f>IF($F970="申請キャンセル",0,IFERROR(VLOOKUP($D970,INDEX(データ蓄積!$A$16:$A$1015,MATCH($D970,データ蓄積!$A$16:$A$1015,0)):'データ蓄積'!$DB$1015,32,),0))</f>
        <v>0</v>
      </c>
      <c r="AS970" s="367">
        <f>IF($F970="申請キャンセル",0,IFERROR(VLOOKUP($D970,INDEX(データ蓄積!$A$16:$A$1015,MATCH($D970,データ蓄積!$A$16:$A$1015,0)):'データ蓄積'!$DB$1015,34,),0))</f>
        <v>0</v>
      </c>
      <c r="AT970" s="358">
        <f t="shared" si="4680"/>
        <v>0</v>
      </c>
      <c r="AU970" s="357"/>
      <c r="AV970" s="356">
        <f>IF($F970="申請キャンセル",0,IFERROR(VLOOKUP($D970,INDEX(データ蓄積!$A$16:$A$1015,MATCH($D970,データ蓄積!$A$16:$A$1015,0)):'データ蓄積'!$DB$1015,36,),0))</f>
        <v>0</v>
      </c>
      <c r="AW970" s="366">
        <f t="shared" ref="AW970:AW1015" si="4967">IF(AX970&gt;0,1,0)</f>
        <v>0</v>
      </c>
      <c r="AX970" s="358">
        <f>IF($F970="申請キャンセル",0,IFERROR(VLOOKUP($D970,INDEX(データ蓄積!$A$16:$A$1015,MATCH($D970,データ蓄積!$A$16:$A$1015,0)):'データ蓄積'!$DB$1015,35,),0))</f>
        <v>0</v>
      </c>
      <c r="AY970" s="367">
        <f>IF($F970="申請キャンセル",0,IFERROR(VLOOKUP($D970,INDEX(データ蓄積!$A$16:$A$1015,MATCH($D970,データ蓄積!$A$16:$A$1015,0)):'データ蓄積'!$DB$1015,37,),0))</f>
        <v>0</v>
      </c>
      <c r="AZ970" s="358">
        <f t="shared" si="4681"/>
        <v>0</v>
      </c>
      <c r="BA970" s="357"/>
      <c r="BB970" s="368">
        <f>+AK970+AQ970+AW970</f>
        <v>0</v>
      </c>
      <c r="BC970" s="358">
        <f t="shared" si="4897"/>
        <v>0</v>
      </c>
      <c r="BD970" s="367">
        <f t="shared" si="4897"/>
        <v>0</v>
      </c>
      <c r="BE970" s="361">
        <f t="shared" si="4897"/>
        <v>0</v>
      </c>
      <c r="BF970" s="369"/>
      <c r="BG970" s="356">
        <f>IF($F970="申請キャンセル",0,IF(H970="（○）",220,0))</f>
        <v>0</v>
      </c>
      <c r="BH970" s="359">
        <f>IF($F970="申請キャンセル",0,IF(H970="（○）",SUM(AK970+AQ970+AW970),0))</f>
        <v>0</v>
      </c>
      <c r="BI970" s="359">
        <f>IF($F970="申請キャンセル",0,IF(H970="（○）",SUM(AL970+AR970),0))</f>
        <v>0</v>
      </c>
      <c r="BJ970" s="359">
        <f t="shared" ref="BJ970:BJ1015" si="4968">ROUND(BG970*BI970,0)</f>
        <v>0</v>
      </c>
      <c r="BK970" s="361">
        <f>IF($W970="初 年 度",TRUNC((+BJ970-CB970),0),0)</f>
        <v>0</v>
      </c>
      <c r="BL970" s="46"/>
      <c r="BM970" s="356">
        <f t="shared" si="4763"/>
        <v>0</v>
      </c>
      <c r="BN970" s="357">
        <f t="shared" si="4763"/>
        <v>0</v>
      </c>
      <c r="BP970" s="125">
        <f t="shared" ref="BP970:BP1015" si="4969">IF($V970="課税事業者（一般課税）",ROUNDUP(AA970*10/110,0),0)</f>
        <v>0</v>
      </c>
      <c r="BQ970" s="126">
        <f>ROUNDUP(BP970/2,0)</f>
        <v>0</v>
      </c>
      <c r="BR970" s="44"/>
      <c r="BS970" s="125">
        <f t="shared" ref="BS970:BS1015" si="4970">IF($V970="課税事業者（一般課税）",ROUNDUP(AG970*10/110,0),0)</f>
        <v>0</v>
      </c>
      <c r="BT970" s="126">
        <f>ROUNDUP(BS970/2,0)</f>
        <v>0</v>
      </c>
      <c r="BU970" s="44"/>
      <c r="BV970" s="125">
        <f t="shared" ref="BV970:BV1015" si="4971">IF($V970="課税事業者（一般課税）",ROUNDUP(AS970*10/110,0),0)</f>
        <v>0</v>
      </c>
      <c r="BW970" s="126">
        <f t="shared" si="4682"/>
        <v>0</v>
      </c>
      <c r="BX970" s="44"/>
      <c r="BY970" s="125">
        <f t="shared" ref="BY970:BY1015" si="4972">IF($V970="課税事業者（一般課税）",ROUNDUP(AY970*10/110,0),0)</f>
        <v>0</v>
      </c>
      <c r="BZ970" s="126">
        <f>ROUNDUP(BY970/2,0)</f>
        <v>0</v>
      </c>
      <c r="CA970" s="44"/>
      <c r="CB970" s="125">
        <f t="shared" ref="CB970:CB1015" si="4973">IF($V970="課税事業者（一般課税）",ROUNDUP(BJ970*10/110,0),0)</f>
        <v>0</v>
      </c>
      <c r="CC970" s="126">
        <f>+CB970</f>
        <v>0</v>
      </c>
      <c r="CD970" s="44"/>
      <c r="CE970" s="370">
        <f>IF($F970="申請キャンセル",0,IF(CE971="","",CE971))</f>
        <v>0</v>
      </c>
      <c r="CF970" s="371">
        <f>IF($F970="申請キャンセル",0,IFERROR(VLOOKUP($D970,INDEX(データ蓄積!$A$16:$A$1015,MATCH($D970,データ蓄積!$A$16:$A$1015,0)):'データ蓄積'!$DB$1015,6,),0))</f>
        <v>0</v>
      </c>
      <c r="CG970" s="214" t="str">
        <f t="shared" si="3765"/>
        <v xml:space="preserve"> </v>
      </c>
      <c r="CH970" s="214" t="str">
        <f t="shared" si="3755"/>
        <v/>
      </c>
      <c r="CI970" s="214" t="str">
        <f>IF(CG970&gt;=CH970,"OK","下限本数を下回っています")</f>
        <v>OK</v>
      </c>
      <c r="CJ970" s="371">
        <f>IF($F970="申請キャンセル",0,IFERROR(VLOOKUP($D970,INDEX(データ蓄積!$A$16:$A$1015,MATCH($D970,データ蓄積!$A$16:$A$1015,0)):'データ蓄積'!$DB$1015,9,),0))</f>
        <v>0</v>
      </c>
      <c r="CK970" s="372">
        <f>IF($F970="申請キャンセル",0,IFERROR(VLOOKUP($D970,INDEX(データ蓄積!$A$16:$A$1015,MATCH($D970,データ蓄積!$A$16:$A$1015,0)):'データ蓄積'!$DB$1015,11,),0))</f>
        <v>0</v>
      </c>
      <c r="CL970" s="372">
        <f>IF($F970="申請キャンセル",0,IFERROR(VLOOKUP($D970,INDEX(データ蓄積!$A$16:$A$1015,MATCH($D970,データ蓄積!$A$16:$A$1015,0)):'データ蓄積'!$DB$1015,13,),0))</f>
        <v>0</v>
      </c>
      <c r="CM970" s="372">
        <f>IF($F970="申請キャンセル",0,IFERROR(VLOOKUP($D970,INDEX(データ蓄積!$A$16:$A$1015,MATCH($D970,データ蓄積!$A$16:$A$1015,0)):'データ蓄積'!$DB$1015,15,),0))</f>
        <v>0</v>
      </c>
      <c r="CN970" s="372">
        <f>IF($F970="申請キャンセル",0,IFERROR(VLOOKUP($D970,INDEX(データ蓄積!$A$16:$A$1015,MATCH($D970,データ蓄積!$A$16:$A$1015,0)):'データ蓄積'!$DB$1015,17,),0))</f>
        <v>0</v>
      </c>
      <c r="CO970" s="372">
        <f>IF($F970="申請キャンセル",0,IFERROR(VLOOKUP($D970,INDEX(データ蓄積!$A$16:$A$1015,MATCH($D970,データ蓄積!$A$16:$A$1015,0)):'データ蓄積'!$DB$1015,18,),0))</f>
        <v>0</v>
      </c>
      <c r="CP970" s="371">
        <f>IF($F970="申請キャンセル",0,IFERROR(VLOOKUP($D970,INDEX(データ蓄積!$A$16:$A$1015,MATCH($D970,データ蓄積!$A$16:$A$1015,0)):'データ蓄積'!$DB$1015,19,),0))</f>
        <v>0</v>
      </c>
      <c r="CQ970" s="372">
        <f>IF($F970="申請キャンセル",0,IFERROR(VLOOKUP($D970,INDEX(データ蓄積!$A$16:$A$1015,MATCH($D970,データ蓄積!$A$16:$A$1015,0)):'データ蓄積'!$DB$1015,24,),0))</f>
        <v>0</v>
      </c>
      <c r="CR970" s="99" t="str">
        <f>IF($F970="申請キャンセル",0,CONCATENATE(CS970,$CS$14,CT970,$CT$14,CU970,$CU$14))</f>
        <v>0年0月0日</v>
      </c>
      <c r="CS970" s="99">
        <f>IF($F970="申請キャンセル",0,IFERROR(VLOOKUP($D970,INDEX(データ蓄積!$A$16:$A$1015,MATCH($D970,データ蓄積!$A$16:$A$1015,0)):'データ蓄積'!$DB$1015,70,),0))</f>
        <v>0</v>
      </c>
      <c r="CT970" s="99">
        <f>IF($F970="申請キャンセル",0,IFERROR(VLOOKUP($D970,INDEX(データ蓄積!$A$16:$A$1015,MATCH($D970,データ蓄積!$A$16:$A$1015,0)):'データ蓄積'!$DB$1015,71,),0))</f>
        <v>0</v>
      </c>
      <c r="CU970" s="99">
        <f>IF($F970="申請キャンセル",0,IFERROR(VLOOKUP($D970,INDEX(データ蓄積!$A$16:$A$1015,MATCH($D970,データ蓄積!$A$16:$A$1015,0)):'データ蓄積'!$DB$1015,72,),0))</f>
        <v>0</v>
      </c>
      <c r="CV970" s="99" t="str">
        <f>IF($F970="申請キャンセル",0,CONCATENATE(CW970,$CW$14,CX970,$CX$14,CY970,$CY$14))</f>
        <v>0年0月0日</v>
      </c>
      <c r="CW970" s="99">
        <f>IF($F970="申請キャンセル",0,IFERROR(VLOOKUP($D970,INDEX(データ蓄積!$A$16:$A$1015,MATCH($D970,データ蓄積!$A$16:$A$1015,0)):'データ蓄積'!$DB$1015,73,),0))</f>
        <v>0</v>
      </c>
      <c r="CX970" s="99">
        <f>IF($F970="申請キャンセル",0,IFERROR(VLOOKUP($D970,INDEX(データ蓄積!$A$16:$A$1015,MATCH($D970,データ蓄積!$A$16:$A$1015,0)):'データ蓄積'!$DB$1015,74,),0))</f>
        <v>0</v>
      </c>
      <c r="CY970" s="99">
        <f>IF($F970="申請キャンセル",0,IFERROR(VLOOKUP($D970,INDEX(データ蓄積!$A$16:$A$1015,MATCH($D970,データ蓄積!$A$16:$A$1015,0)):'データ蓄積'!$DB$1015,75,),0))</f>
        <v>0</v>
      </c>
      <c r="CZ970" s="211">
        <f>IF($F970="申請キャンセル",0,IFERROR(VLOOKUP($D970,INDEX(データ蓄積!$A$16:$A$1015,MATCH($D970,データ蓄積!$A$16:$A$1015,0)):'データ蓄積'!$CF$1015,84,),0))</f>
        <v>0</v>
      </c>
      <c r="DA970" s="211">
        <f>IF($F970="申請キャンセル",0,IFERROR(VLOOKUP($D970,INDEX(データ蓄積!$A$16:$A$1015,MATCH($D970,データ蓄積!$A$16:$A$1015,0)):'データ蓄積'!$CG$1015,85,),0))</f>
        <v>0</v>
      </c>
      <c r="DB970" s="211">
        <f>IF($F970="申請キャンセル",0,IFERROR(VLOOKUP($D970,INDEX(データ蓄積!$A$16:$A$1015,MATCH($D970,データ蓄積!$A$16:$A$1015,0)):'データ蓄積'!$CH$1015,86,),0))</f>
        <v>0</v>
      </c>
      <c r="DC970" s="211"/>
      <c r="DD970" s="204">
        <f>IF($F970="申請キャンセル",0,IFERROR(VLOOKUP($D970,INDEX(データ蓄積!$A$16:$A$1015,MATCH($D970,データ蓄積!$A$16:$A$1015,0)):'データ蓄積'!$CN$1015,91,),0))</f>
        <v>0</v>
      </c>
      <c r="DE970" s="204">
        <f>IF($F970="申請キャンセル",0,IFERROR(VLOOKUP($D970,INDEX(データ蓄積!$A$16:$A$1015,MATCH($D970,データ蓄積!$A$16:$A$1015,0)):'データ蓄積'!$CN$1015,92,),0))</f>
        <v>0</v>
      </c>
    </row>
    <row r="971" spans="1:109" ht="18.75" customHeight="1" x14ac:dyDescent="0.15">
      <c r="A971" s="373">
        <f>IFERROR(VLOOKUP($D971,INDEX(データ蓄積!$A$16:$A$1015,MATCH($D971,データ蓄積!$A$16:$A$1015,0)+1):'データ蓄積'!$BI$1015,3,),0)</f>
        <v>0</v>
      </c>
      <c r="B971" s="374">
        <f>IFERROR(VLOOKUP($D971,INDEX(データ蓄積!$A$16:$A$1015,MATCH($D971,データ蓄積!$A$16:$A$1015,0)+1):'データ蓄積'!$BI$1015,4,),0)</f>
        <v>0</v>
      </c>
      <c r="C971" s="375">
        <f>IFERROR(VLOOKUP($D971,INDEX(データ蓄積!$A$16:$A$1015,MATCH($D971,データ蓄積!$A$16:$A$1015,0)+1):'データ蓄積'!$BI$1015,5,),0)</f>
        <v>0</v>
      </c>
      <c r="D971" s="373">
        <f t="shared" si="3978"/>
        <v>478</v>
      </c>
      <c r="E971" s="347">
        <f>IFERROR(VLOOKUP($D971,INDEX(データ蓄積!$A$16:$A$1015,MATCH($D971,データ蓄積!$A$16:$A$1015,0)+1):'データ蓄積'!$BI$1015,2,),0)</f>
        <v>0</v>
      </c>
      <c r="F971" s="376">
        <f>IFERROR(VLOOKUP($D971,INDEX(データ蓄積!$A$16:$A$1015,MATCH($D971,データ蓄積!$A$16:$A$1015,0)+1):'データ蓄積'!$CD$1015,82,),0)</f>
        <v>0</v>
      </c>
      <c r="G971" s="377">
        <f>IF($F970="申請キャンセル",0,IFERROR(VLOOKUP($D971,INDEX(データ蓄積!$A$16:$A$1015,MATCH($D971,データ蓄積!$A$16:$A$1015,0)+1):'データ蓄積'!$BI$1015,8,),0))</f>
        <v>0</v>
      </c>
      <c r="H971" s="347">
        <f>IF($F970="申請キャンセル",0,IFERROR(VLOOKUP($D971,INDEX(データ蓄積!$A$16:$A$1015,MATCH($D971,データ蓄積!$A$16:$A$1015,0)+1):'データ蓄積'!$BI$1015,10,),0))</f>
        <v>0</v>
      </c>
      <c r="I971" s="378" t="str">
        <f>IF($F970="申請キャンセル","",LEFT(IFERROR(VLOOKUP($D971,INDEX(データ蓄積!$A$16:$A$1015,MATCH($D971,データ蓄積!$A$16:$A$1015,0)+1):'データ蓄積'!$CH$1015,84,),""),2))</f>
        <v/>
      </c>
      <c r="J971" s="347" t="str">
        <f>IF($F970="申請キャンセル","",LEFT(IFERROR(VLOOKUP($D971,INDEX(データ蓄積!$A$16:$A$1015,MATCH($D970,データ蓄積!$A$16:$A$1015,0)+1):'データ蓄積'!$CL$1015,86,),""),2))</f>
        <v/>
      </c>
      <c r="K971" s="379">
        <f>IF($F970="申請キャンセル",0,IFERROR(VLOOKUP($D971,INDEX(データ蓄積!$A$16:$A$1015,MATCH($D971,データ蓄積!$A$16:$A$1015,0)+1):'データ蓄積'!$CO$1015,90,),0))</f>
        <v>0</v>
      </c>
      <c r="L971" s="374">
        <f t="shared" ref="L971" si="4974">IF(G971=0,0,IF($F971="申請キャンセル",0,IF(K971="","","〇")))</f>
        <v>0</v>
      </c>
      <c r="M971" s="380">
        <f>IF($F970="申請キャンセル",0,IFERROR(VLOOKUP($D971,INDEX(データ蓄積!$A$16:$A$1015,MATCH($D971,データ蓄積!$A$16:$A$1015,0)+1):'データ蓄積'!$BI$1015,14,),0))</f>
        <v>0</v>
      </c>
      <c r="N971" s="381">
        <f>IF($F970="申請キャンセル",0,IFERROR(VLOOKUP($D971,INDEX(データ蓄積!$A$16:$A$1015,MATCH($D971,データ蓄積!$A$16:$A$1015,0)+1):'データ蓄積'!$BI$1015,16,),0))</f>
        <v>0</v>
      </c>
      <c r="O971" s="382">
        <f>IF($F970="申請キャンセル",0,IFERROR(VLOOKUP($D971,INDEX(データ蓄積!$A$16:$A$1015,MATCH($D971,データ蓄積!$A$16:$A$1015,0)+1):'データ蓄積'!$BI$1015,20,),0))</f>
        <v>0</v>
      </c>
      <c r="P971" s="383">
        <f>IF($F970="申請キャンセル",0,IFERROR(VLOOKUP($D971,INDEX(データ蓄積!$A$16:$A$1015,MATCH($D971,データ蓄積!$A$16:$A$1015,0)+1):'データ蓄積'!$BI$1015,21,),0))</f>
        <v>0</v>
      </c>
      <c r="Q971" s="383">
        <f>IF($F970="申請キャンセル",0,IFERROR(VLOOKUP($D971,INDEX(データ蓄積!$A$16:$A$1015,MATCH($D971,データ蓄積!$A$16:$A$1015,0)+1):'データ蓄積'!$BI$1015,23,),0))</f>
        <v>0</v>
      </c>
      <c r="R971" s="384">
        <f>IF($F970="申請キャンセル",0,IFERROR(VLOOKUP($D971,INDEX(データ蓄積!$A$16:$A$1015,MATCH($D971,データ蓄積!$A$16:$A$1015,0)+1):'データ蓄積'!$CO$1015,92,),0))</f>
        <v>0</v>
      </c>
      <c r="S971" s="385">
        <f>IF($F970="申請キャンセル",0,IFERROR(VLOOKUP($D971,INDEX(データ蓄積!$A$16:$A$1015,MATCH($D971,データ蓄積!$A$16:$A$1015,0)+1):'データ蓄積'!$BI$1015,22,),0))</f>
        <v>0</v>
      </c>
      <c r="T971" s="386" t="str">
        <f>IF($F970="申請キャンセル",0,IF((AJ971+AP971)&gt;0,ROUNDDOWN((AJ971+AP971)/(AL971+AR971),4)*1000," "))</f>
        <v xml:space="preserve"> </v>
      </c>
      <c r="U971" s="387" t="str">
        <f>IF($F971="申請キャンセル",0,IFERROR(IF(AJ971+AP971=0,"",VLOOKUP(Q971,Sheet1!$B$4:$C$64,2,0)),0))</f>
        <v/>
      </c>
      <c r="V971" s="388">
        <f>IF($F970="申請キャンセル",0,IFERROR(VLOOKUP($D971,INDEX(データ蓄積!$A$16:$A$1015,MATCH($D971,データ蓄積!$A$16:$A$1015,0)+1):'データ蓄積'!$BI$1015,12,),0))</f>
        <v>0</v>
      </c>
      <c r="W971" s="389">
        <f>IF($F970="申請キャンセル",0,IFERROR(VLOOKUP($D971,INDEX(データ蓄積!$A$16:$A$1015,MATCH($D971,データ蓄積!$A$16:$A$1015,0)+1):'データ蓄積'!$BI$1015,25,),0))</f>
        <v>0</v>
      </c>
      <c r="X971" s="383">
        <f>IF($F970="申請キャンセル",0,IFERROR(VLOOKUP($D971,INDEX(データ蓄積!$A$16:$A$1015,MATCH($D971,データ蓄積!$A$16:$A$1015,0)+1):'データ蓄積'!$DB$1015,27,),0))</f>
        <v>0</v>
      </c>
      <c r="Y971" s="390">
        <f t="shared" si="4964"/>
        <v>0</v>
      </c>
      <c r="Z971" s="383">
        <f>IF($F970="申請キャンセル",0,IFERROR(VLOOKUP($D971,INDEX(データ蓄積!$A$16:$A$1015,MATCH($D971,データ蓄積!$A$16:$A$1015,0)+1):'データ蓄積'!$DB$1015,26,),0))</f>
        <v>0</v>
      </c>
      <c r="AA971" s="383">
        <f>IF($F970="申請キャンセル",0,IFERROR(VLOOKUP($D971,INDEX(データ蓄積!$A$16:$A$1015,MATCH($D971,データ蓄積!$A$16:$A$1015,0)+1):'データ蓄積'!$DB$1015,28,),0))</f>
        <v>0</v>
      </c>
      <c r="AB971" s="385">
        <f t="shared" ref="AB971" si="4975">IF($W971="初 年 度",TRUNC((+AA971-BP971)/2,0),0)</f>
        <v>0</v>
      </c>
      <c r="AC971" s="381"/>
      <c r="AD971" s="380">
        <f>IF($F970="申請キャンセル",0,IFERROR(VLOOKUP($D971,INDEX(データ蓄積!$A$16:$A$1015,MATCH($D971,データ蓄積!$A$16:$A$1015,0)+1):'データ蓄積'!$DB$1015,30,),0))</f>
        <v>0</v>
      </c>
      <c r="AE971" s="383">
        <f t="shared" si="4965"/>
        <v>0</v>
      </c>
      <c r="AF971" s="383">
        <f>IF($F970="申請キャンセル",0,IFERROR(VLOOKUP($D971,INDEX(データ蓄積!$A$16:$A$1015,MATCH($D971,データ蓄積!$A$16:$A$1015,0)+1):'データ蓄積'!$DB$1015,29,),0))</f>
        <v>0</v>
      </c>
      <c r="AG971" s="383">
        <f>IF($F970="申請キャンセル",0,IFERROR(VLOOKUP($D971,INDEX(データ蓄積!$A$16:$A$1015,MATCH($D971,データ蓄積!$A$16:$A$1015,0)+1):'データ蓄積'!$DB$1015,31,),0))</f>
        <v>0</v>
      </c>
      <c r="AH971" s="383">
        <f t="shared" si="4679"/>
        <v>0</v>
      </c>
      <c r="AI971" s="381"/>
      <c r="AJ971" s="385">
        <f t="shared" ref="AJ971" si="4976">+X971+AD971</f>
        <v>0</v>
      </c>
      <c r="AK971" s="390">
        <f t="shared" si="4956"/>
        <v>0</v>
      </c>
      <c r="AL971" s="383">
        <f t="shared" si="4956"/>
        <v>0</v>
      </c>
      <c r="AM971" s="383">
        <f t="shared" si="4956"/>
        <v>0</v>
      </c>
      <c r="AN971" s="385">
        <f t="shared" si="4956"/>
        <v>0</v>
      </c>
      <c r="AO971" s="381"/>
      <c r="AP971" s="383">
        <f>IF($F970="申請キャンセル",0,IFERROR(VLOOKUP($D971,INDEX(データ蓄積!$A$16:$A$1015,MATCH($D971,データ蓄積!$A$16:$A$1015,0)+1):'データ蓄積'!$DB$1015,33,),0))</f>
        <v>0</v>
      </c>
      <c r="AQ971" s="390">
        <f t="shared" si="4966"/>
        <v>0</v>
      </c>
      <c r="AR971" s="383">
        <f>IF($F970="申請キャンセル",0,IFERROR(VLOOKUP($D971,INDEX(データ蓄積!$A$16:$A$1015,MATCH($D971,データ蓄積!$A$16:$A$1015,0)+1):'データ蓄積'!$DB$1015,32,),0))</f>
        <v>0</v>
      </c>
      <c r="AS971" s="383">
        <f>IF($F970="申請キャンセル",0,IFERROR(VLOOKUP($D971,INDEX(データ蓄積!$A$16:$A$1015,MATCH($D971,データ蓄積!$A$16:$A$1015,0)+1):'データ蓄積'!$DB$1015,34,),0))</f>
        <v>0</v>
      </c>
      <c r="AT971" s="385">
        <f t="shared" si="4680"/>
        <v>0</v>
      </c>
      <c r="AU971" s="381"/>
      <c r="AV971" s="383">
        <f>IF($F970="申請キャンセル",0,IFERROR(VLOOKUP($D971,INDEX(データ蓄積!$A$16:$A$1015,MATCH($D971,データ蓄積!$A$16:$A$1015,0)+1):'データ蓄積'!$DB$1015,36,),0))</f>
        <v>0</v>
      </c>
      <c r="AW971" s="390">
        <f t="shared" si="4967"/>
        <v>0</v>
      </c>
      <c r="AX971" s="383">
        <f>IF($F970="申請キャンセル",0,IFERROR(VLOOKUP($D971,INDEX(データ蓄積!$A$16:$A$1015,MATCH($D971,データ蓄積!$A$16:$A$1015,0)+1):'データ蓄積'!$DB$1015,35,),0))</f>
        <v>0</v>
      </c>
      <c r="AY971" s="383">
        <f>IF($F970="申請キャンセル",0,IFERROR(VLOOKUP($D971,INDEX(データ蓄積!$A$16:$A$1015,MATCH($D971,データ蓄積!$A$16:$A$1015,0)+1):'データ蓄積'!$DB$1015,37,),0))</f>
        <v>0</v>
      </c>
      <c r="AZ971" s="385">
        <f t="shared" si="4681"/>
        <v>0</v>
      </c>
      <c r="BA971" s="381"/>
      <c r="BB971" s="391">
        <f t="shared" ref="BB971" si="4977">+AK971+AQ971+AW971</f>
        <v>0</v>
      </c>
      <c r="BC971" s="383">
        <f t="shared" si="4897"/>
        <v>0</v>
      </c>
      <c r="BD971" s="383">
        <f t="shared" si="4897"/>
        <v>0</v>
      </c>
      <c r="BE971" s="392">
        <f t="shared" si="4897"/>
        <v>0</v>
      </c>
      <c r="BF971" s="369"/>
      <c r="BG971" s="380">
        <f>IF($F970="申請キャンセル",0,IF(H971="（○）",220,0))</f>
        <v>0</v>
      </c>
      <c r="BH971" s="385">
        <f>IF($F970="申請キャンセル",0,IF(H971="（○）",SUM(AK971+AQ971+AW971),0))</f>
        <v>0</v>
      </c>
      <c r="BI971" s="383">
        <f>IF($F970="申請キャンセル",0,IF(H971="（○）",SUM(AL971+AR971),0))</f>
        <v>0</v>
      </c>
      <c r="BJ971" s="383">
        <f t="shared" si="4968"/>
        <v>0</v>
      </c>
      <c r="BK971" s="392">
        <f t="shared" ref="BK971" si="4978">IF($W971="初 年 度",TRUNC((+BJ971-CB971),0),0)</f>
        <v>0</v>
      </c>
      <c r="BL971" s="46"/>
      <c r="BM971" s="380">
        <f t="shared" si="4763"/>
        <v>0</v>
      </c>
      <c r="BN971" s="381">
        <f t="shared" si="4763"/>
        <v>0</v>
      </c>
      <c r="BP971" s="127">
        <f t="shared" si="4969"/>
        <v>0</v>
      </c>
      <c r="BQ971" s="128">
        <f t="shared" ref="BQ971" si="4979">ROUNDUP(BP971/2,0)</f>
        <v>0</v>
      </c>
      <c r="BR971" s="45"/>
      <c r="BS971" s="127">
        <f t="shared" si="4970"/>
        <v>0</v>
      </c>
      <c r="BT971" s="128">
        <f t="shared" ref="BT971" si="4980">ROUNDUP(BS971/2,0)</f>
        <v>0</v>
      </c>
      <c r="BU971" s="45"/>
      <c r="BV971" s="127">
        <f t="shared" si="4971"/>
        <v>0</v>
      </c>
      <c r="BW971" s="128">
        <f t="shared" si="4682"/>
        <v>0</v>
      </c>
      <c r="BX971" s="45"/>
      <c r="BY971" s="127">
        <f t="shared" si="4972"/>
        <v>0</v>
      </c>
      <c r="BZ971" s="128">
        <f t="shared" ref="BZ971" si="4981">ROUNDUP(BY971/2,0)</f>
        <v>0</v>
      </c>
      <c r="CA971" s="45"/>
      <c r="CB971" s="127">
        <f t="shared" si="4973"/>
        <v>0</v>
      </c>
      <c r="CC971" s="128">
        <f t="shared" ref="CC971" si="4982">+CB971</f>
        <v>0</v>
      </c>
      <c r="CD971" s="45"/>
      <c r="CE971" s="370">
        <f>IF($F970="申請キャンセル",0,IFERROR(VLOOKUP($D971,INDEX(データ蓄積!$A$16:$A$1015,MATCH($D971,データ蓄積!$A$16:$A$1015,0)+1):'データ蓄積'!$DB$1015,83,),0))</f>
        <v>0</v>
      </c>
      <c r="CF971" s="371">
        <f>IF($F970="申請キャンセル",0,IFERROR(VLOOKUP($D971,INDEX(データ蓄積!$A$16:$A$1015,MATCH($D971,データ蓄積!$A$16:$A$1015,0)+1):'データ蓄積'!$DB$1015,6,),0))</f>
        <v>0</v>
      </c>
      <c r="CG971" s="214" t="str">
        <f t="shared" si="3765"/>
        <v xml:space="preserve"> </v>
      </c>
      <c r="CH971" s="214" t="str">
        <f t="shared" si="3755"/>
        <v/>
      </c>
      <c r="CI971" s="214" t="str">
        <f t="shared" ref="CI971" si="4983">IF(CG971&gt;=CH971,"OK","下限本数を下回っています")</f>
        <v>OK</v>
      </c>
      <c r="CJ971" s="371">
        <f>IF($F970="申請キャンセル",0,IFERROR(VLOOKUP($D971,INDEX(データ蓄積!$A$16:$A$1015,MATCH($D971,データ蓄積!$A$16:$A$1015,0)+1):'データ蓄積'!$DB$1015,9,),0))</f>
        <v>0</v>
      </c>
      <c r="CK971" s="372">
        <f>IF($F970="申請キャンセル",0,IFERROR(VLOOKUP($D971,INDEX(データ蓄積!$A$16:$A$1015,MATCH($D971,データ蓄積!$A$16:$A$1015,0)+1):'データ蓄積'!$DB$1015,11,),0))</f>
        <v>0</v>
      </c>
      <c r="CL971" s="372">
        <f>IF($F970="申請キャンセル",0,IFERROR(VLOOKUP($D971,INDEX(データ蓄積!$A$16:$A$1015,MATCH($D971,データ蓄積!$A$16:$A$1015,0)+1):'データ蓄積'!$DB$1015,13,),0))</f>
        <v>0</v>
      </c>
      <c r="CM971" s="372">
        <f>IF($F970="申請キャンセル",0,IFERROR(VLOOKUP($D971,INDEX(データ蓄積!$A$16:$A$1015,MATCH($D971,データ蓄積!$A$16:$A$1015,0)+1):'データ蓄積'!$DB$1015,15,),0))</f>
        <v>0</v>
      </c>
      <c r="CN971" s="372">
        <f>IF($F970="申請キャンセル",0,IFERROR(VLOOKUP($D971,INDEX(データ蓄積!$A$16:$A$1015,MATCH($D971,データ蓄積!$A$16:$A$1015,0)+1):'データ蓄積'!$DB$1015,17,),0))</f>
        <v>0</v>
      </c>
      <c r="CO971" s="372">
        <f>IF($F970="申請キャンセル",0,IFERROR(VLOOKUP($D971,INDEX(データ蓄積!$A$16:$A$1015,MATCH($D971,データ蓄積!$A$16:$A$1015,0)+1):'データ蓄積'!$DB$1015,18,),0))</f>
        <v>0</v>
      </c>
      <c r="CP971" s="371">
        <f>IF($F970="申請キャンセル",0,IFERROR(VLOOKUP($D971,INDEX(データ蓄積!$A$16:$A$1015,MATCH($D971,データ蓄積!$A$16:$A$1015,0)+1):'データ蓄積'!$DB$1015,19,),0))</f>
        <v>0</v>
      </c>
      <c r="CQ971" s="372">
        <f>IF($F970="申請キャンセル",0,IFERROR(VLOOKUP($D971,INDEX(データ蓄積!$A$16:$A$1015,MATCH($D971,データ蓄積!$A$16:$A$1015,0)+1):'データ蓄積'!$DB$1015,24,),0))</f>
        <v>0</v>
      </c>
      <c r="CR971" s="99" t="str">
        <f>IF($F970="申請キャンセル",0,CONCATENATE(CS971,$CS$14,CT971,$CT$14,CU971,$CU$14))</f>
        <v>0年0月0日</v>
      </c>
      <c r="CS971" s="99">
        <f>IF($F970="申請キャンセル",0,IFERROR(VLOOKUP($D971,INDEX(データ蓄積!$A$16:$A$1015,MATCH($D971,データ蓄積!$A$16:$A$1015,0)+1):'データ蓄積'!$DB$1015,70,),0))</f>
        <v>0</v>
      </c>
      <c r="CT971" s="99">
        <f>IF($F970="申請キャンセル",0,IFERROR(VLOOKUP($D971,INDEX(データ蓄積!$A$16:$A$1015,MATCH($D971,データ蓄積!$A$16:$A$1015,0)+1):'データ蓄積'!$DB$1015,71,),0))</f>
        <v>0</v>
      </c>
      <c r="CU971" s="99">
        <f>IF($F970="申請キャンセル",0,IFERROR(VLOOKUP($D971,INDEX(データ蓄積!$A$16:$A$1015,MATCH($D971,データ蓄積!$A$16:$A$1015,0)+1):'データ蓄積'!$DB$1015,72,),0))</f>
        <v>0</v>
      </c>
      <c r="CV971" s="99" t="str">
        <f>IF($F970="申請キャンセル",0,CONCATENATE(CW971,$CW$14,CX971,$CX$14,CY971,$CY$14))</f>
        <v>0年0月0日</v>
      </c>
      <c r="CW971" s="99">
        <f>IF($F970="申請キャンセル",0,IFERROR(VLOOKUP($D971,INDEX(データ蓄積!$A$16:$A$1015,MATCH($D971,データ蓄積!$A$16:$A$1015,0)+1):'データ蓄積'!$DB$1015,73,),0))</f>
        <v>0</v>
      </c>
      <c r="CX971" s="99">
        <f>IF($F970="申請キャンセル",0,IFERROR(VLOOKUP($D971,INDEX(データ蓄積!$A$16:$A$1015,MATCH($D971,データ蓄積!$A$16:$A$1015,0)+1):'データ蓄積'!$DB$1015,74,),0))</f>
        <v>0</v>
      </c>
      <c r="CY971" s="99">
        <f>IF($F970="申請キャンセル",0,IFERROR(VLOOKUP($D971,INDEX(データ蓄積!$A$16:$A$1015,MATCH($D971,データ蓄積!$A$16:$A$1015,0)+1):'データ蓄積'!$DB$1015,75,),0))</f>
        <v>0</v>
      </c>
      <c r="CZ971" s="211">
        <f>IF($F970="申請キャンセル",0,IFERROR(VLOOKUP($D971,INDEX(データ蓄積!$A$16:$A$1015,MATCH($D971,データ蓄積!$A$16:$A$1015,0)+1):'データ蓄積'!$CF$1015,84,),0))</f>
        <v>0</v>
      </c>
      <c r="DA971" s="211">
        <f>IF($F970="申請キャンセル",0,IFERROR(VLOOKUP($D971,INDEX(データ蓄積!$A$16:$A$1015,MATCH($D971,データ蓄積!$A$16:$A$1015,0)+1):'データ蓄積'!$CG$1015,85,),0))</f>
        <v>0</v>
      </c>
      <c r="DB971" s="211">
        <f>IF($F970="申請キャンセル",0,IFERROR(VLOOKUP($D971,INDEX(データ蓄積!$A$16:$A$1015,MATCH($D971,データ蓄積!$A$16:$A$1015,0)+1):'データ蓄積'!$CH$1015,86,),0))</f>
        <v>0</v>
      </c>
      <c r="DC971" s="211"/>
      <c r="DD971" s="204">
        <f>IF($F970="申請キャンセル",0,IFERROR(VLOOKUP($D971,INDEX(データ蓄積!$A$16:$A$1015,MATCH($D971,データ蓄積!$A$16:$A$1015,0)+1):'データ蓄積'!$CN$1015,91,),0))</f>
        <v>0</v>
      </c>
      <c r="DE971" s="204">
        <f>IF($F970="申請キャンセル",0,IFERROR(VLOOKUP($D971,INDEX(データ蓄積!$A$16:$A$1015,MATCH($D971,データ蓄積!$A$16:$A$1015,0)+1):'データ蓄積'!$CN$1015,92,),0))</f>
        <v>0</v>
      </c>
    </row>
    <row r="972" spans="1:109" ht="18.75" customHeight="1" x14ac:dyDescent="0.15">
      <c r="A972" s="349">
        <f>IFERROR(VLOOKUP($D972,INDEX(データ蓄積!$A$16:$A$1015,MATCH($D972,データ蓄積!$A$16:$A$1015,0)):'データ蓄積'!$BI$1015,3,),0)</f>
        <v>0</v>
      </c>
      <c r="B972" s="350">
        <f>IFERROR(VLOOKUP($D972,INDEX(データ蓄積!$A$16:$A$1015,MATCH($D972,データ蓄積!$A$16:$A$1015,0)):'データ蓄積'!$BI$1015,4,),0)</f>
        <v>0</v>
      </c>
      <c r="C972" s="349">
        <f>IFERROR(VLOOKUP($D972,INDEX(データ蓄積!$A$16:$A$1015,MATCH($D972,データ蓄積!$A$16:$A$1015,0)):'データ蓄積'!$BI$1015,5,),0)</f>
        <v>0</v>
      </c>
      <c r="D972" s="349">
        <f t="shared" si="3978"/>
        <v>479</v>
      </c>
      <c r="E972" s="351">
        <f>IFERROR(VLOOKUP($D972,INDEX(データ蓄積!$A$16:$A$1015,MATCH($D972,データ蓄積!$A$16:$A$1015,0)):'データ蓄積'!$BI$1015,2,),0)</f>
        <v>0</v>
      </c>
      <c r="F972" s="352">
        <f>IFERROR(VLOOKUP($D972,INDEX(データ蓄積!$A$16:$A$1015,MATCH($D972,データ蓄積!$A$16:$A$1015,0)):'データ蓄積'!$CD$1015,82,),0)</f>
        <v>0</v>
      </c>
      <c r="G972" s="353">
        <f>IF($F972="申請キャンセル",0,IFERROR(VLOOKUP($D972,INDEX(データ蓄積!$A$16:$A$1015,MATCH($D972,データ蓄積!$A$16:$A$1015,0)):'データ蓄積'!$BI$1015,8,),0))</f>
        <v>0</v>
      </c>
      <c r="H972" s="346">
        <f>IF($F972="申請キャンセル",0,IFERROR(VLOOKUP($D972,INDEX(データ蓄積!$A$16:$A$1015,MATCH($D972,データ蓄積!$A$16:$A$1015,0)):'データ蓄積'!$BI$1015,10,),0))</f>
        <v>0</v>
      </c>
      <c r="I972" s="354" t="str">
        <f>IF($F972="申請キャンセル","",LEFT(IFERROR(VLOOKUP($D972,INDEX(データ蓄積!$A$16:$A$1015,MATCH($D972,データ蓄積!$A$16:$A$1015,0)):'データ蓄積'!$CH$1015,84,),""),2))</f>
        <v/>
      </c>
      <c r="J972" s="346" t="str">
        <f>IF($F972="申請キャンセル","",LEFT(IFERROR(VLOOKUP($D972,INDEX(データ蓄積!$A$16:$A$1015,MATCH($D972,データ蓄積!$A$16:$A$1015,0)):'データ蓄積'!$CL$1015,86,),""),2))</f>
        <v/>
      </c>
      <c r="K972" s="355">
        <f>IF($F972="申請キャンセル",0,IFERROR(VLOOKUP($D972,INDEX(データ蓄積!$A$16:$A$1015,MATCH($D972,データ蓄積!$A$16:$A$1015,0)):'データ蓄積'!$CO$1015,90,),0))</f>
        <v>0</v>
      </c>
      <c r="L972" s="350">
        <f>IF(G972=0,0,IF($F972="申請キャンセル",0,IF(K972="","","〇")))</f>
        <v>0</v>
      </c>
      <c r="M972" s="356">
        <f>IF($F972="申請キャンセル",0,IFERROR(VLOOKUP($D972,INDEX(データ蓄積!$A$16:$A$1015,MATCH($D972,データ蓄積!$A$16:$A$1015,0)):'データ蓄積'!$BI$1015,14,),))</f>
        <v>0</v>
      </c>
      <c r="N972" s="357">
        <f>IF($F972="申請キャンセル",0,IFERROR(VLOOKUP($D972,INDEX(データ蓄積!$A$16:$A$1015,MATCH($D972,データ蓄積!$A$16:$A$1015,0)):'データ蓄積'!$BI$1015,16,),0))</f>
        <v>0</v>
      </c>
      <c r="O972" s="356">
        <f>IF($F972="申請キャンセル",0,IFERROR(VLOOKUP($D972,INDEX(データ蓄積!$A$16:$A$1015,MATCH($D972,データ蓄積!$A$16:$A$1015,0)):'データ蓄積'!$BI$1015,20,),0))</f>
        <v>0</v>
      </c>
      <c r="P972" s="358">
        <f>IF($F972="申請キャンセル",0,IFERROR(VLOOKUP($D972,INDEX(データ蓄積!$A$16:$A$1015,MATCH($D972,データ蓄積!$A$16:$A$1015,0)):'データ蓄積'!$BI$1015,21,),0))</f>
        <v>0</v>
      </c>
      <c r="Q972" s="359">
        <f>IF($F972="申請キャンセル",0,IFERROR(VLOOKUP($D972,INDEX(データ蓄積!$A$16:$A$1015,MATCH($D972,データ蓄積!$A$16:$A$1015,0)):'データ蓄積'!$BI$1015,23,),0))</f>
        <v>0</v>
      </c>
      <c r="R972" s="360">
        <f>IF($F972="申請キャンセル",0,IFERROR(VLOOKUP($D972,INDEX(データ蓄積!$A$16:$A$1015,MATCH($D972,データ蓄積!$A$16:$A$1015,0)):'データ蓄積'!$CO$1015,92,),0))</f>
        <v>0</v>
      </c>
      <c r="S972" s="361">
        <f>IF($F972="申請キャンセル",0,IFERROR(VLOOKUP($D972,INDEX(データ蓄積!$A$16:$A$1015,MATCH($D972,データ蓄積!$A$16:$A$1015,0)):'データ蓄積'!$BI$1015,22,),0))</f>
        <v>0</v>
      </c>
      <c r="T972" s="362" t="str">
        <f>IF($F972="申請キャンセル",0,IF((AJ972+AP972)&gt;0,ROUNDDOWN((AJ972+AP972)/(AL972+AR972),4)*1000," "))</f>
        <v xml:space="preserve"> </v>
      </c>
      <c r="U972" s="363" t="str">
        <f>IF($F972="申請キャンセル",0,IFERROR(IF(AJ972+AP972=0,"",VLOOKUP(Q972,Sheet1!$B$4:$C$64,2,0)),0))</f>
        <v/>
      </c>
      <c r="V972" s="364">
        <f>IF($F972="申請キャンセル",0,IFERROR(VLOOKUP($D972,INDEX(データ蓄積!$A$16:$A$1015,MATCH($D972,データ蓄積!$A$16:$A$1015,0)):'データ蓄積'!$BI$1015,12,),0))</f>
        <v>0</v>
      </c>
      <c r="W972" s="365">
        <f>IF($F972="申請キャンセル",0,IFERROR(VLOOKUP($D972,INDEX(データ蓄積!$A$16:$A$1015,MATCH($D972,データ蓄積!$A$16:$A$1015,0)):'データ蓄積'!$BI$1015,25,),0))</f>
        <v>0</v>
      </c>
      <c r="X972" s="356">
        <f>IF($F972="申請キャンセル",0,IFERROR(VLOOKUP($D972,INDEX(データ蓄積!$A$16:$A$1015,MATCH($D972,データ蓄積!$A$16:$A$1015,0)):'データ蓄積'!$DB$1015,27,),0))</f>
        <v>0</v>
      </c>
      <c r="Y972" s="366">
        <f t="shared" si="4964"/>
        <v>0</v>
      </c>
      <c r="Z972" s="358">
        <f>IF($F972="申請キャンセル",0,IFERROR(VLOOKUP($D972,INDEX(データ蓄積!$A$16:$A$1015,MATCH($D972,データ蓄積!$A$16:$A$1015,0)):'データ蓄積'!$DB$1015,26,),0))</f>
        <v>0</v>
      </c>
      <c r="AA972" s="367">
        <f>IF($F972="申請キャンセル",0,IFERROR(VLOOKUP($D972,INDEX(データ蓄積!$A$16:$A$1015,MATCH($D972,データ蓄積!$A$16:$A$1015,0)):'データ蓄積'!$DB$1015,28,),0))</f>
        <v>0</v>
      </c>
      <c r="AB972" s="358">
        <f>IF($W972="初 年 度",TRUNC((+AA972-BP972)/2,0),0)</f>
        <v>0</v>
      </c>
      <c r="AC972" s="357"/>
      <c r="AD972" s="356">
        <f>IF($F972="申請キャンセル",0,IFERROR(VLOOKUP($D972,INDEX(データ蓄積!$A$16:$A$1015,MATCH($D972,データ蓄積!$A$16:$A$1015,0)):'データ蓄積'!$DB$1015,30,),0))</f>
        <v>0</v>
      </c>
      <c r="AE972" s="359">
        <f t="shared" si="4965"/>
        <v>0</v>
      </c>
      <c r="AF972" s="359">
        <f>IF($F972="申請キャンセル",0,IFERROR(VLOOKUP($D972,INDEX(データ蓄積!$A$16:$A$1015,MATCH($D972,データ蓄積!$A$16:$A$1015,0)):'データ蓄積'!$DB$1015,29,),0))</f>
        <v>0</v>
      </c>
      <c r="AG972" s="359">
        <f>IF($F972="申請キャンセル",0,IFERROR(VLOOKUP($D972,INDEX(データ蓄積!$A$16:$A$1015,MATCH($D972,データ蓄積!$A$16:$A$1015,0)):'データ蓄積'!$DB$1015,31,),0))</f>
        <v>0</v>
      </c>
      <c r="AH972" s="359">
        <f t="shared" si="4679"/>
        <v>0</v>
      </c>
      <c r="AI972" s="357"/>
      <c r="AJ972" s="358">
        <f>+X972+AD972</f>
        <v>0</v>
      </c>
      <c r="AK972" s="366">
        <f t="shared" si="4956"/>
        <v>0</v>
      </c>
      <c r="AL972" s="358">
        <f t="shared" si="4956"/>
        <v>0</v>
      </c>
      <c r="AM972" s="367">
        <f t="shared" si="4956"/>
        <v>0</v>
      </c>
      <c r="AN972" s="358">
        <f t="shared" si="4956"/>
        <v>0</v>
      </c>
      <c r="AO972" s="357"/>
      <c r="AP972" s="356">
        <f>IF($F972="申請キャンセル",0,IFERROR(VLOOKUP($D972,INDEX(データ蓄積!$A$16:$A$1015,MATCH($D972,データ蓄積!$A$16:$A$1015,0)):'データ蓄積'!$DB$1015,33,),0))</f>
        <v>0</v>
      </c>
      <c r="AQ972" s="366">
        <f t="shared" si="4966"/>
        <v>0</v>
      </c>
      <c r="AR972" s="358">
        <f>IF($F972="申請キャンセル",0,IFERROR(VLOOKUP($D972,INDEX(データ蓄積!$A$16:$A$1015,MATCH($D972,データ蓄積!$A$16:$A$1015,0)):'データ蓄積'!$DB$1015,32,),0))</f>
        <v>0</v>
      </c>
      <c r="AS972" s="367">
        <f>IF($F972="申請キャンセル",0,IFERROR(VLOOKUP($D972,INDEX(データ蓄積!$A$16:$A$1015,MATCH($D972,データ蓄積!$A$16:$A$1015,0)):'データ蓄積'!$DB$1015,34,),0))</f>
        <v>0</v>
      </c>
      <c r="AT972" s="358">
        <f t="shared" si="4680"/>
        <v>0</v>
      </c>
      <c r="AU972" s="357"/>
      <c r="AV972" s="356">
        <f>IF($F972="申請キャンセル",0,IFERROR(VLOOKUP($D972,INDEX(データ蓄積!$A$16:$A$1015,MATCH($D972,データ蓄積!$A$16:$A$1015,0)):'データ蓄積'!$DB$1015,36,),0))</f>
        <v>0</v>
      </c>
      <c r="AW972" s="366">
        <f t="shared" si="4967"/>
        <v>0</v>
      </c>
      <c r="AX972" s="358">
        <f>IF($F972="申請キャンセル",0,IFERROR(VLOOKUP($D972,INDEX(データ蓄積!$A$16:$A$1015,MATCH($D972,データ蓄積!$A$16:$A$1015,0)):'データ蓄積'!$DB$1015,35,),0))</f>
        <v>0</v>
      </c>
      <c r="AY972" s="367">
        <f>IF($F972="申請キャンセル",0,IFERROR(VLOOKUP($D972,INDEX(データ蓄積!$A$16:$A$1015,MATCH($D972,データ蓄積!$A$16:$A$1015,0)):'データ蓄積'!$DB$1015,37,),0))</f>
        <v>0</v>
      </c>
      <c r="AZ972" s="358">
        <f t="shared" si="4681"/>
        <v>0</v>
      </c>
      <c r="BA972" s="357"/>
      <c r="BB972" s="368">
        <f>+AK972+AQ972+AW972</f>
        <v>0</v>
      </c>
      <c r="BC972" s="358">
        <f t="shared" si="4897"/>
        <v>0</v>
      </c>
      <c r="BD972" s="367">
        <f t="shared" si="4897"/>
        <v>0</v>
      </c>
      <c r="BE972" s="361">
        <f t="shared" si="4897"/>
        <v>0</v>
      </c>
      <c r="BF972" s="369"/>
      <c r="BG972" s="356">
        <f>IF($F972="申請キャンセル",0,IF(H972="（○）",220,0))</f>
        <v>0</v>
      </c>
      <c r="BH972" s="359">
        <f>IF($F972="申請キャンセル",0,IF(H972="（○）",SUM(AK972+AQ972+AW972),0))</f>
        <v>0</v>
      </c>
      <c r="BI972" s="359">
        <f>IF($F972="申請キャンセル",0,IF(H972="（○）",SUM(AL972+AR972),0))</f>
        <v>0</v>
      </c>
      <c r="BJ972" s="359">
        <f t="shared" si="4968"/>
        <v>0</v>
      </c>
      <c r="BK972" s="361">
        <f>IF($W972="初 年 度",TRUNC((+BJ972-CB972),0),0)</f>
        <v>0</v>
      </c>
      <c r="BL972" s="46"/>
      <c r="BM972" s="356">
        <f t="shared" si="4763"/>
        <v>0</v>
      </c>
      <c r="BN972" s="357">
        <f t="shared" si="4763"/>
        <v>0</v>
      </c>
      <c r="BP972" s="125">
        <f t="shared" si="4969"/>
        <v>0</v>
      </c>
      <c r="BQ972" s="126">
        <f>ROUNDUP(BP972/2,0)</f>
        <v>0</v>
      </c>
      <c r="BR972" s="44"/>
      <c r="BS972" s="125">
        <f t="shared" si="4970"/>
        <v>0</v>
      </c>
      <c r="BT972" s="126">
        <f>ROUNDUP(BS972/2,0)</f>
        <v>0</v>
      </c>
      <c r="BU972" s="44"/>
      <c r="BV972" s="125">
        <f t="shared" si="4971"/>
        <v>0</v>
      </c>
      <c r="BW972" s="126">
        <f t="shared" si="4682"/>
        <v>0</v>
      </c>
      <c r="BX972" s="44"/>
      <c r="BY972" s="125">
        <f t="shared" si="4972"/>
        <v>0</v>
      </c>
      <c r="BZ972" s="126">
        <f>ROUNDUP(BY972/2,0)</f>
        <v>0</v>
      </c>
      <c r="CA972" s="44"/>
      <c r="CB972" s="125">
        <f t="shared" si="4973"/>
        <v>0</v>
      </c>
      <c r="CC972" s="126">
        <f>+CB972</f>
        <v>0</v>
      </c>
      <c r="CD972" s="44"/>
      <c r="CE972" s="370">
        <f>IF($F972="申請キャンセル",0,IF(CE973="","",CE973))</f>
        <v>0</v>
      </c>
      <c r="CF972" s="371">
        <f>IF($F972="申請キャンセル",0,IFERROR(VLOOKUP($D972,INDEX(データ蓄積!$A$16:$A$1015,MATCH($D972,データ蓄積!$A$16:$A$1015,0)):'データ蓄積'!$DB$1015,6,),0))</f>
        <v>0</v>
      </c>
      <c r="CG972" s="214" t="str">
        <f t="shared" si="3765"/>
        <v xml:space="preserve"> </v>
      </c>
      <c r="CH972" s="214" t="str">
        <f t="shared" si="3755"/>
        <v/>
      </c>
      <c r="CI972" s="214" t="str">
        <f>IF(CG972&gt;=CH972,"OK","下限本数を下回っています")</f>
        <v>OK</v>
      </c>
      <c r="CJ972" s="371">
        <f>IF($F972="申請キャンセル",0,IFERROR(VLOOKUP($D972,INDEX(データ蓄積!$A$16:$A$1015,MATCH($D972,データ蓄積!$A$16:$A$1015,0)):'データ蓄積'!$DB$1015,9,),0))</f>
        <v>0</v>
      </c>
      <c r="CK972" s="372">
        <f>IF($F972="申請キャンセル",0,IFERROR(VLOOKUP($D972,INDEX(データ蓄積!$A$16:$A$1015,MATCH($D972,データ蓄積!$A$16:$A$1015,0)):'データ蓄積'!$DB$1015,11,),0))</f>
        <v>0</v>
      </c>
      <c r="CL972" s="372">
        <f>IF($F972="申請キャンセル",0,IFERROR(VLOOKUP($D972,INDEX(データ蓄積!$A$16:$A$1015,MATCH($D972,データ蓄積!$A$16:$A$1015,0)):'データ蓄積'!$DB$1015,13,),0))</f>
        <v>0</v>
      </c>
      <c r="CM972" s="372">
        <f>IF($F972="申請キャンセル",0,IFERROR(VLOOKUP($D972,INDEX(データ蓄積!$A$16:$A$1015,MATCH($D972,データ蓄積!$A$16:$A$1015,0)):'データ蓄積'!$DB$1015,15,),0))</f>
        <v>0</v>
      </c>
      <c r="CN972" s="372">
        <f>IF($F972="申請キャンセル",0,IFERROR(VLOOKUP($D972,INDEX(データ蓄積!$A$16:$A$1015,MATCH($D972,データ蓄積!$A$16:$A$1015,0)):'データ蓄積'!$DB$1015,17,),0))</f>
        <v>0</v>
      </c>
      <c r="CO972" s="372">
        <f>IF($F972="申請キャンセル",0,IFERROR(VLOOKUP($D972,INDEX(データ蓄積!$A$16:$A$1015,MATCH($D972,データ蓄積!$A$16:$A$1015,0)):'データ蓄積'!$DB$1015,18,),0))</f>
        <v>0</v>
      </c>
      <c r="CP972" s="371">
        <f>IF($F972="申請キャンセル",0,IFERROR(VLOOKUP($D972,INDEX(データ蓄積!$A$16:$A$1015,MATCH($D972,データ蓄積!$A$16:$A$1015,0)):'データ蓄積'!$DB$1015,19,),0))</f>
        <v>0</v>
      </c>
      <c r="CQ972" s="372">
        <f>IF($F972="申請キャンセル",0,IFERROR(VLOOKUP($D972,INDEX(データ蓄積!$A$16:$A$1015,MATCH($D972,データ蓄積!$A$16:$A$1015,0)):'データ蓄積'!$DB$1015,24,),0))</f>
        <v>0</v>
      </c>
      <c r="CR972" s="99" t="str">
        <f>IF($F972="申請キャンセル",0,CONCATENATE(CS972,$CS$14,CT972,$CT$14,CU972,$CU$14))</f>
        <v>0年0月0日</v>
      </c>
      <c r="CS972" s="99">
        <f>IF($F972="申請キャンセル",0,IFERROR(VLOOKUP($D972,INDEX(データ蓄積!$A$16:$A$1015,MATCH($D972,データ蓄積!$A$16:$A$1015,0)):'データ蓄積'!$DB$1015,70,),0))</f>
        <v>0</v>
      </c>
      <c r="CT972" s="99">
        <f>IF($F972="申請キャンセル",0,IFERROR(VLOOKUP($D972,INDEX(データ蓄積!$A$16:$A$1015,MATCH($D972,データ蓄積!$A$16:$A$1015,0)):'データ蓄積'!$DB$1015,71,),0))</f>
        <v>0</v>
      </c>
      <c r="CU972" s="99">
        <f>IF($F972="申請キャンセル",0,IFERROR(VLOOKUP($D972,INDEX(データ蓄積!$A$16:$A$1015,MATCH($D972,データ蓄積!$A$16:$A$1015,0)):'データ蓄積'!$DB$1015,72,),0))</f>
        <v>0</v>
      </c>
      <c r="CV972" s="99" t="str">
        <f>IF($F972="申請キャンセル",0,CONCATENATE(CW972,$CW$14,CX972,$CX$14,CY972,$CY$14))</f>
        <v>0年0月0日</v>
      </c>
      <c r="CW972" s="99">
        <f>IF($F972="申請キャンセル",0,IFERROR(VLOOKUP($D972,INDEX(データ蓄積!$A$16:$A$1015,MATCH($D972,データ蓄積!$A$16:$A$1015,0)):'データ蓄積'!$DB$1015,73,),0))</f>
        <v>0</v>
      </c>
      <c r="CX972" s="99">
        <f>IF($F972="申請キャンセル",0,IFERROR(VLOOKUP($D972,INDEX(データ蓄積!$A$16:$A$1015,MATCH($D972,データ蓄積!$A$16:$A$1015,0)):'データ蓄積'!$DB$1015,74,),0))</f>
        <v>0</v>
      </c>
      <c r="CY972" s="99">
        <f>IF($F972="申請キャンセル",0,IFERROR(VLOOKUP($D972,INDEX(データ蓄積!$A$16:$A$1015,MATCH($D972,データ蓄積!$A$16:$A$1015,0)):'データ蓄積'!$DB$1015,75,),0))</f>
        <v>0</v>
      </c>
      <c r="CZ972" s="211">
        <f>IF($F972="申請キャンセル",0,IFERROR(VLOOKUP($D972,INDEX(データ蓄積!$A$16:$A$1015,MATCH($D972,データ蓄積!$A$16:$A$1015,0)):'データ蓄積'!$CF$1015,84,),0))</f>
        <v>0</v>
      </c>
      <c r="DA972" s="211">
        <f>IF($F972="申請キャンセル",0,IFERROR(VLOOKUP($D972,INDEX(データ蓄積!$A$16:$A$1015,MATCH($D972,データ蓄積!$A$16:$A$1015,0)):'データ蓄積'!$CG$1015,85,),0))</f>
        <v>0</v>
      </c>
      <c r="DB972" s="211">
        <f>IF($F972="申請キャンセル",0,IFERROR(VLOOKUP($D972,INDEX(データ蓄積!$A$16:$A$1015,MATCH($D972,データ蓄積!$A$16:$A$1015,0)):'データ蓄積'!$CH$1015,86,),0))</f>
        <v>0</v>
      </c>
      <c r="DC972" s="211"/>
      <c r="DD972" s="204">
        <f>IF($F972="申請キャンセル",0,IFERROR(VLOOKUP($D972,INDEX(データ蓄積!$A$16:$A$1015,MATCH($D972,データ蓄積!$A$16:$A$1015,0)):'データ蓄積'!$CN$1015,91,),0))</f>
        <v>0</v>
      </c>
      <c r="DE972" s="204">
        <f>IF($F972="申請キャンセル",0,IFERROR(VLOOKUP($D972,INDEX(データ蓄積!$A$16:$A$1015,MATCH($D972,データ蓄積!$A$16:$A$1015,0)):'データ蓄積'!$CN$1015,92,),0))</f>
        <v>0</v>
      </c>
    </row>
    <row r="973" spans="1:109" ht="18.75" customHeight="1" x14ac:dyDescent="0.15">
      <c r="A973" s="373">
        <f>IFERROR(VLOOKUP($D973,INDEX(データ蓄積!$A$16:$A$1015,MATCH($D973,データ蓄積!$A$16:$A$1015,0)+1):'データ蓄積'!$BI$1015,3,),0)</f>
        <v>0</v>
      </c>
      <c r="B973" s="374">
        <f>IFERROR(VLOOKUP($D973,INDEX(データ蓄積!$A$16:$A$1015,MATCH($D973,データ蓄積!$A$16:$A$1015,0)+1):'データ蓄積'!$BI$1015,4,),0)</f>
        <v>0</v>
      </c>
      <c r="C973" s="375">
        <f>IFERROR(VLOOKUP($D973,INDEX(データ蓄積!$A$16:$A$1015,MATCH($D973,データ蓄積!$A$16:$A$1015,0)+1):'データ蓄積'!$BI$1015,5,),0)</f>
        <v>0</v>
      </c>
      <c r="D973" s="373">
        <f t="shared" si="3978"/>
        <v>479</v>
      </c>
      <c r="E973" s="347">
        <f>IFERROR(VLOOKUP($D973,INDEX(データ蓄積!$A$16:$A$1015,MATCH($D973,データ蓄積!$A$16:$A$1015,0)+1):'データ蓄積'!$BI$1015,2,),0)</f>
        <v>0</v>
      </c>
      <c r="F973" s="376">
        <f>IFERROR(VLOOKUP($D973,INDEX(データ蓄積!$A$16:$A$1015,MATCH($D973,データ蓄積!$A$16:$A$1015,0)+1):'データ蓄積'!$CD$1015,82,),0)</f>
        <v>0</v>
      </c>
      <c r="G973" s="377">
        <f>IF($F972="申請キャンセル",0,IFERROR(VLOOKUP($D973,INDEX(データ蓄積!$A$16:$A$1015,MATCH($D973,データ蓄積!$A$16:$A$1015,0)+1):'データ蓄積'!$BI$1015,8,),0))</f>
        <v>0</v>
      </c>
      <c r="H973" s="347">
        <f>IF($F972="申請キャンセル",0,IFERROR(VLOOKUP($D973,INDEX(データ蓄積!$A$16:$A$1015,MATCH($D973,データ蓄積!$A$16:$A$1015,0)+1):'データ蓄積'!$BI$1015,10,),0))</f>
        <v>0</v>
      </c>
      <c r="I973" s="378" t="str">
        <f>IF($F972="申請キャンセル","",LEFT(IFERROR(VLOOKUP($D973,INDEX(データ蓄積!$A$16:$A$1015,MATCH($D973,データ蓄積!$A$16:$A$1015,0)+1):'データ蓄積'!$CH$1015,84,),""),2))</f>
        <v/>
      </c>
      <c r="J973" s="347" t="str">
        <f>IF($F972="申請キャンセル","",LEFT(IFERROR(VLOOKUP($D973,INDEX(データ蓄積!$A$16:$A$1015,MATCH($D972,データ蓄積!$A$16:$A$1015,0)+1):'データ蓄積'!$CL$1015,86,),""),2))</f>
        <v/>
      </c>
      <c r="K973" s="379">
        <f>IF($F972="申請キャンセル",0,IFERROR(VLOOKUP($D973,INDEX(データ蓄積!$A$16:$A$1015,MATCH($D973,データ蓄積!$A$16:$A$1015,0)+1):'データ蓄積'!$CO$1015,90,),0))</f>
        <v>0</v>
      </c>
      <c r="L973" s="374">
        <f t="shared" ref="L973" si="4984">IF(G973=0,0,IF($F973="申請キャンセル",0,IF(K973="","","〇")))</f>
        <v>0</v>
      </c>
      <c r="M973" s="380">
        <f>IF($F972="申請キャンセル",0,IFERROR(VLOOKUP($D973,INDEX(データ蓄積!$A$16:$A$1015,MATCH($D973,データ蓄積!$A$16:$A$1015,0)+1):'データ蓄積'!$BI$1015,14,),0))</f>
        <v>0</v>
      </c>
      <c r="N973" s="381">
        <f>IF($F972="申請キャンセル",0,IFERROR(VLOOKUP($D973,INDEX(データ蓄積!$A$16:$A$1015,MATCH($D973,データ蓄積!$A$16:$A$1015,0)+1):'データ蓄積'!$BI$1015,16,),0))</f>
        <v>0</v>
      </c>
      <c r="O973" s="382">
        <f>IF($F972="申請キャンセル",0,IFERROR(VLOOKUP($D973,INDEX(データ蓄積!$A$16:$A$1015,MATCH($D973,データ蓄積!$A$16:$A$1015,0)+1):'データ蓄積'!$BI$1015,20,),0))</f>
        <v>0</v>
      </c>
      <c r="P973" s="383">
        <f>IF($F972="申請キャンセル",0,IFERROR(VLOOKUP($D973,INDEX(データ蓄積!$A$16:$A$1015,MATCH($D973,データ蓄積!$A$16:$A$1015,0)+1):'データ蓄積'!$BI$1015,21,),0))</f>
        <v>0</v>
      </c>
      <c r="Q973" s="383">
        <f>IF($F972="申請キャンセル",0,IFERROR(VLOOKUP($D973,INDEX(データ蓄積!$A$16:$A$1015,MATCH($D973,データ蓄積!$A$16:$A$1015,0)+1):'データ蓄積'!$BI$1015,23,),0))</f>
        <v>0</v>
      </c>
      <c r="R973" s="384">
        <f>IF($F972="申請キャンセル",0,IFERROR(VLOOKUP($D973,INDEX(データ蓄積!$A$16:$A$1015,MATCH($D973,データ蓄積!$A$16:$A$1015,0)+1):'データ蓄積'!$CO$1015,92,),0))</f>
        <v>0</v>
      </c>
      <c r="S973" s="385">
        <f>IF($F972="申請キャンセル",0,IFERROR(VLOOKUP($D973,INDEX(データ蓄積!$A$16:$A$1015,MATCH($D973,データ蓄積!$A$16:$A$1015,0)+1):'データ蓄積'!$BI$1015,22,),0))</f>
        <v>0</v>
      </c>
      <c r="T973" s="386" t="str">
        <f>IF($F972="申請キャンセル",0,IF((AJ973+AP973)&gt;0,ROUNDDOWN((AJ973+AP973)/(AL973+AR973),4)*1000," "))</f>
        <v xml:space="preserve"> </v>
      </c>
      <c r="U973" s="387" t="str">
        <f>IF($F973="申請キャンセル",0,IFERROR(IF(AJ973+AP973=0,"",VLOOKUP(Q973,Sheet1!$B$4:$C$64,2,0)),0))</f>
        <v/>
      </c>
      <c r="V973" s="388">
        <f>IF($F972="申請キャンセル",0,IFERROR(VLOOKUP($D973,INDEX(データ蓄積!$A$16:$A$1015,MATCH($D973,データ蓄積!$A$16:$A$1015,0)+1):'データ蓄積'!$BI$1015,12,),0))</f>
        <v>0</v>
      </c>
      <c r="W973" s="389">
        <f>IF($F972="申請キャンセル",0,IFERROR(VLOOKUP($D973,INDEX(データ蓄積!$A$16:$A$1015,MATCH($D973,データ蓄積!$A$16:$A$1015,0)+1):'データ蓄積'!$BI$1015,25,),0))</f>
        <v>0</v>
      </c>
      <c r="X973" s="383">
        <f>IF($F972="申請キャンセル",0,IFERROR(VLOOKUP($D973,INDEX(データ蓄積!$A$16:$A$1015,MATCH($D973,データ蓄積!$A$16:$A$1015,0)+1):'データ蓄積'!$DB$1015,27,),0))</f>
        <v>0</v>
      </c>
      <c r="Y973" s="390">
        <f t="shared" si="4964"/>
        <v>0</v>
      </c>
      <c r="Z973" s="383">
        <f>IF($F972="申請キャンセル",0,IFERROR(VLOOKUP($D973,INDEX(データ蓄積!$A$16:$A$1015,MATCH($D973,データ蓄積!$A$16:$A$1015,0)+1):'データ蓄積'!$DB$1015,26,),0))</f>
        <v>0</v>
      </c>
      <c r="AA973" s="383">
        <f>IF($F972="申請キャンセル",0,IFERROR(VLOOKUP($D973,INDEX(データ蓄積!$A$16:$A$1015,MATCH($D973,データ蓄積!$A$16:$A$1015,0)+1):'データ蓄積'!$DB$1015,28,),0))</f>
        <v>0</v>
      </c>
      <c r="AB973" s="385">
        <f t="shared" ref="AB973" si="4985">IF($W973="初 年 度",TRUNC((+AA973-BP973)/2,0),0)</f>
        <v>0</v>
      </c>
      <c r="AC973" s="381"/>
      <c r="AD973" s="380">
        <f>IF($F972="申請キャンセル",0,IFERROR(VLOOKUP($D973,INDEX(データ蓄積!$A$16:$A$1015,MATCH($D973,データ蓄積!$A$16:$A$1015,0)+1):'データ蓄積'!$DB$1015,30,),0))</f>
        <v>0</v>
      </c>
      <c r="AE973" s="383">
        <f t="shared" si="4965"/>
        <v>0</v>
      </c>
      <c r="AF973" s="383">
        <f>IF($F972="申請キャンセル",0,IFERROR(VLOOKUP($D973,INDEX(データ蓄積!$A$16:$A$1015,MATCH($D973,データ蓄積!$A$16:$A$1015,0)+1):'データ蓄積'!$DB$1015,29,),0))</f>
        <v>0</v>
      </c>
      <c r="AG973" s="383">
        <f>IF($F972="申請キャンセル",0,IFERROR(VLOOKUP($D973,INDEX(データ蓄積!$A$16:$A$1015,MATCH($D973,データ蓄積!$A$16:$A$1015,0)+1):'データ蓄積'!$DB$1015,31,),0))</f>
        <v>0</v>
      </c>
      <c r="AH973" s="383">
        <f t="shared" si="4679"/>
        <v>0</v>
      </c>
      <c r="AI973" s="381"/>
      <c r="AJ973" s="385">
        <f t="shared" ref="AJ973" si="4986">+X973+AD973</f>
        <v>0</v>
      </c>
      <c r="AK973" s="390">
        <f t="shared" si="4956"/>
        <v>0</v>
      </c>
      <c r="AL973" s="383">
        <f t="shared" si="4956"/>
        <v>0</v>
      </c>
      <c r="AM973" s="383">
        <f t="shared" si="4956"/>
        <v>0</v>
      </c>
      <c r="AN973" s="385">
        <f t="shared" si="4956"/>
        <v>0</v>
      </c>
      <c r="AO973" s="381"/>
      <c r="AP973" s="383">
        <f>IF($F972="申請キャンセル",0,IFERROR(VLOOKUP($D973,INDEX(データ蓄積!$A$16:$A$1015,MATCH($D973,データ蓄積!$A$16:$A$1015,0)+1):'データ蓄積'!$DB$1015,33,),0))</f>
        <v>0</v>
      </c>
      <c r="AQ973" s="390">
        <f t="shared" si="4966"/>
        <v>0</v>
      </c>
      <c r="AR973" s="383">
        <f>IF($F972="申請キャンセル",0,IFERROR(VLOOKUP($D973,INDEX(データ蓄積!$A$16:$A$1015,MATCH($D973,データ蓄積!$A$16:$A$1015,0)+1):'データ蓄積'!$DB$1015,32,),0))</f>
        <v>0</v>
      </c>
      <c r="AS973" s="383">
        <f>IF($F972="申請キャンセル",0,IFERROR(VLOOKUP($D973,INDEX(データ蓄積!$A$16:$A$1015,MATCH($D973,データ蓄積!$A$16:$A$1015,0)+1):'データ蓄積'!$DB$1015,34,),0))</f>
        <v>0</v>
      </c>
      <c r="AT973" s="385">
        <f t="shared" si="4680"/>
        <v>0</v>
      </c>
      <c r="AU973" s="381"/>
      <c r="AV973" s="383">
        <f>IF($F972="申請キャンセル",0,IFERROR(VLOOKUP($D973,INDEX(データ蓄積!$A$16:$A$1015,MATCH($D973,データ蓄積!$A$16:$A$1015,0)+1):'データ蓄積'!$DB$1015,36,),0))</f>
        <v>0</v>
      </c>
      <c r="AW973" s="390">
        <f t="shared" si="4967"/>
        <v>0</v>
      </c>
      <c r="AX973" s="383">
        <f>IF($F972="申請キャンセル",0,IFERROR(VLOOKUP($D973,INDEX(データ蓄積!$A$16:$A$1015,MATCH($D973,データ蓄積!$A$16:$A$1015,0)+1):'データ蓄積'!$DB$1015,35,),0))</f>
        <v>0</v>
      </c>
      <c r="AY973" s="383">
        <f>IF($F972="申請キャンセル",0,IFERROR(VLOOKUP($D973,INDEX(データ蓄積!$A$16:$A$1015,MATCH($D973,データ蓄積!$A$16:$A$1015,0)+1):'データ蓄積'!$DB$1015,37,),0))</f>
        <v>0</v>
      </c>
      <c r="AZ973" s="385">
        <f t="shared" si="4681"/>
        <v>0</v>
      </c>
      <c r="BA973" s="381"/>
      <c r="BB973" s="391">
        <f t="shared" ref="BB973:BE988" si="4987">+AK973+AQ973+AW973</f>
        <v>0</v>
      </c>
      <c r="BC973" s="383">
        <f t="shared" si="4987"/>
        <v>0</v>
      </c>
      <c r="BD973" s="383">
        <f t="shared" si="4987"/>
        <v>0</v>
      </c>
      <c r="BE973" s="392">
        <f t="shared" si="4987"/>
        <v>0</v>
      </c>
      <c r="BF973" s="369"/>
      <c r="BG973" s="380">
        <f>IF($F972="申請キャンセル",0,IF(H973="（○）",220,0))</f>
        <v>0</v>
      </c>
      <c r="BH973" s="385">
        <f>IF($F972="申請キャンセル",0,IF(H973="（○）",SUM(AK973+AQ973+AW973),0))</f>
        <v>0</v>
      </c>
      <c r="BI973" s="383">
        <f>IF($F972="申請キャンセル",0,IF(H973="（○）",SUM(AL973+AR973),0))</f>
        <v>0</v>
      </c>
      <c r="BJ973" s="383">
        <f t="shared" si="4968"/>
        <v>0</v>
      </c>
      <c r="BK973" s="392">
        <f t="shared" ref="BK973" si="4988">IF($W973="初 年 度",TRUNC((+BJ973-CB973),0),0)</f>
        <v>0</v>
      </c>
      <c r="BL973" s="46"/>
      <c r="BM973" s="380">
        <f t="shared" si="4763"/>
        <v>0</v>
      </c>
      <c r="BN973" s="381">
        <f t="shared" si="4763"/>
        <v>0</v>
      </c>
      <c r="BP973" s="127">
        <f t="shared" si="4969"/>
        <v>0</v>
      </c>
      <c r="BQ973" s="128">
        <f t="shared" ref="BQ973" si="4989">ROUNDUP(BP973/2,0)</f>
        <v>0</v>
      </c>
      <c r="BR973" s="45"/>
      <c r="BS973" s="127">
        <f t="shared" si="4970"/>
        <v>0</v>
      </c>
      <c r="BT973" s="128">
        <f t="shared" ref="BT973" si="4990">ROUNDUP(BS973/2,0)</f>
        <v>0</v>
      </c>
      <c r="BU973" s="45"/>
      <c r="BV973" s="127">
        <f t="shared" si="4971"/>
        <v>0</v>
      </c>
      <c r="BW973" s="128">
        <f t="shared" si="4682"/>
        <v>0</v>
      </c>
      <c r="BX973" s="45"/>
      <c r="BY973" s="127">
        <f t="shared" si="4972"/>
        <v>0</v>
      </c>
      <c r="BZ973" s="128">
        <f t="shared" ref="BZ973" si="4991">ROUNDUP(BY973/2,0)</f>
        <v>0</v>
      </c>
      <c r="CA973" s="45"/>
      <c r="CB973" s="127">
        <f t="shared" si="4973"/>
        <v>0</v>
      </c>
      <c r="CC973" s="128">
        <f t="shared" ref="CC973" si="4992">+CB973</f>
        <v>0</v>
      </c>
      <c r="CD973" s="45"/>
      <c r="CE973" s="370">
        <f>IF($F972="申請キャンセル",0,IFERROR(VLOOKUP($D973,INDEX(データ蓄積!$A$16:$A$1015,MATCH($D973,データ蓄積!$A$16:$A$1015,0)+1):'データ蓄積'!$DB$1015,83,),0))</f>
        <v>0</v>
      </c>
      <c r="CF973" s="371">
        <f>IF($F972="申請キャンセル",0,IFERROR(VLOOKUP($D973,INDEX(データ蓄積!$A$16:$A$1015,MATCH($D973,データ蓄積!$A$16:$A$1015,0)+1):'データ蓄積'!$DB$1015,6,),0))</f>
        <v>0</v>
      </c>
      <c r="CG973" s="214" t="str">
        <f t="shared" si="3765"/>
        <v xml:space="preserve"> </v>
      </c>
      <c r="CH973" s="214" t="str">
        <f t="shared" si="3755"/>
        <v/>
      </c>
      <c r="CI973" s="214" t="str">
        <f t="shared" ref="CI973" si="4993">IF(CG973&gt;=CH973,"OK","下限本数を下回っています")</f>
        <v>OK</v>
      </c>
      <c r="CJ973" s="371">
        <f>IF($F972="申請キャンセル",0,IFERROR(VLOOKUP($D973,INDEX(データ蓄積!$A$16:$A$1015,MATCH($D973,データ蓄積!$A$16:$A$1015,0)+1):'データ蓄積'!$DB$1015,9,),0))</f>
        <v>0</v>
      </c>
      <c r="CK973" s="372">
        <f>IF($F972="申請キャンセル",0,IFERROR(VLOOKUP($D973,INDEX(データ蓄積!$A$16:$A$1015,MATCH($D973,データ蓄積!$A$16:$A$1015,0)+1):'データ蓄積'!$DB$1015,11,),0))</f>
        <v>0</v>
      </c>
      <c r="CL973" s="372">
        <f>IF($F972="申請キャンセル",0,IFERROR(VLOOKUP($D973,INDEX(データ蓄積!$A$16:$A$1015,MATCH($D973,データ蓄積!$A$16:$A$1015,0)+1):'データ蓄積'!$DB$1015,13,),0))</f>
        <v>0</v>
      </c>
      <c r="CM973" s="372">
        <f>IF($F972="申請キャンセル",0,IFERROR(VLOOKUP($D973,INDEX(データ蓄積!$A$16:$A$1015,MATCH($D973,データ蓄積!$A$16:$A$1015,0)+1):'データ蓄積'!$DB$1015,15,),0))</f>
        <v>0</v>
      </c>
      <c r="CN973" s="372">
        <f>IF($F972="申請キャンセル",0,IFERROR(VLOOKUP($D973,INDEX(データ蓄積!$A$16:$A$1015,MATCH($D973,データ蓄積!$A$16:$A$1015,0)+1):'データ蓄積'!$DB$1015,17,),0))</f>
        <v>0</v>
      </c>
      <c r="CO973" s="372">
        <f>IF($F972="申請キャンセル",0,IFERROR(VLOOKUP($D973,INDEX(データ蓄積!$A$16:$A$1015,MATCH($D973,データ蓄積!$A$16:$A$1015,0)+1):'データ蓄積'!$DB$1015,18,),0))</f>
        <v>0</v>
      </c>
      <c r="CP973" s="371">
        <f>IF($F972="申請キャンセル",0,IFERROR(VLOOKUP($D973,INDEX(データ蓄積!$A$16:$A$1015,MATCH($D973,データ蓄積!$A$16:$A$1015,0)+1):'データ蓄積'!$DB$1015,19,),0))</f>
        <v>0</v>
      </c>
      <c r="CQ973" s="372">
        <f>IF($F972="申請キャンセル",0,IFERROR(VLOOKUP($D973,INDEX(データ蓄積!$A$16:$A$1015,MATCH($D973,データ蓄積!$A$16:$A$1015,0)+1):'データ蓄積'!$DB$1015,24,),0))</f>
        <v>0</v>
      </c>
      <c r="CR973" s="99" t="str">
        <f>IF($F972="申請キャンセル",0,CONCATENATE(CS973,$CS$14,CT973,$CT$14,CU973,$CU$14))</f>
        <v>0年0月0日</v>
      </c>
      <c r="CS973" s="99">
        <f>IF($F972="申請キャンセル",0,IFERROR(VLOOKUP($D973,INDEX(データ蓄積!$A$16:$A$1015,MATCH($D973,データ蓄積!$A$16:$A$1015,0)+1):'データ蓄積'!$DB$1015,70,),0))</f>
        <v>0</v>
      </c>
      <c r="CT973" s="99">
        <f>IF($F972="申請キャンセル",0,IFERROR(VLOOKUP($D973,INDEX(データ蓄積!$A$16:$A$1015,MATCH($D973,データ蓄積!$A$16:$A$1015,0)+1):'データ蓄積'!$DB$1015,71,),0))</f>
        <v>0</v>
      </c>
      <c r="CU973" s="99">
        <f>IF($F972="申請キャンセル",0,IFERROR(VLOOKUP($D973,INDEX(データ蓄積!$A$16:$A$1015,MATCH($D973,データ蓄積!$A$16:$A$1015,0)+1):'データ蓄積'!$DB$1015,72,),0))</f>
        <v>0</v>
      </c>
      <c r="CV973" s="99" t="str">
        <f>IF($F972="申請キャンセル",0,CONCATENATE(CW973,$CW$14,CX973,$CX$14,CY973,$CY$14))</f>
        <v>0年0月0日</v>
      </c>
      <c r="CW973" s="99">
        <f>IF($F972="申請キャンセル",0,IFERROR(VLOOKUP($D973,INDEX(データ蓄積!$A$16:$A$1015,MATCH($D973,データ蓄積!$A$16:$A$1015,0)+1):'データ蓄積'!$DB$1015,73,),0))</f>
        <v>0</v>
      </c>
      <c r="CX973" s="99">
        <f>IF($F972="申請キャンセル",0,IFERROR(VLOOKUP($D973,INDEX(データ蓄積!$A$16:$A$1015,MATCH($D973,データ蓄積!$A$16:$A$1015,0)+1):'データ蓄積'!$DB$1015,74,),0))</f>
        <v>0</v>
      </c>
      <c r="CY973" s="99">
        <f>IF($F972="申請キャンセル",0,IFERROR(VLOOKUP($D973,INDEX(データ蓄積!$A$16:$A$1015,MATCH($D973,データ蓄積!$A$16:$A$1015,0)+1):'データ蓄積'!$DB$1015,75,),0))</f>
        <v>0</v>
      </c>
      <c r="CZ973" s="211">
        <f>IF($F972="申請キャンセル",0,IFERROR(VLOOKUP($D973,INDEX(データ蓄積!$A$16:$A$1015,MATCH($D973,データ蓄積!$A$16:$A$1015,0)+1):'データ蓄積'!$CF$1015,84,),0))</f>
        <v>0</v>
      </c>
      <c r="DA973" s="211">
        <f>IF($F972="申請キャンセル",0,IFERROR(VLOOKUP($D973,INDEX(データ蓄積!$A$16:$A$1015,MATCH($D973,データ蓄積!$A$16:$A$1015,0)+1):'データ蓄積'!$CG$1015,85,),0))</f>
        <v>0</v>
      </c>
      <c r="DB973" s="211">
        <f>IF($F972="申請キャンセル",0,IFERROR(VLOOKUP($D973,INDEX(データ蓄積!$A$16:$A$1015,MATCH($D973,データ蓄積!$A$16:$A$1015,0)+1):'データ蓄積'!$CH$1015,86,),0))</f>
        <v>0</v>
      </c>
      <c r="DC973" s="211"/>
      <c r="DD973" s="204">
        <f>IF($F972="申請キャンセル",0,IFERROR(VLOOKUP($D973,INDEX(データ蓄積!$A$16:$A$1015,MATCH($D973,データ蓄積!$A$16:$A$1015,0)+1):'データ蓄積'!$CN$1015,91,),0))</f>
        <v>0</v>
      </c>
      <c r="DE973" s="204">
        <f>IF($F972="申請キャンセル",0,IFERROR(VLOOKUP($D973,INDEX(データ蓄積!$A$16:$A$1015,MATCH($D973,データ蓄積!$A$16:$A$1015,0)+1):'データ蓄積'!$CN$1015,92,),0))</f>
        <v>0</v>
      </c>
    </row>
    <row r="974" spans="1:109" ht="18.75" customHeight="1" x14ac:dyDescent="0.15">
      <c r="A974" s="349">
        <f>IFERROR(VLOOKUP($D974,INDEX(データ蓄積!$A$16:$A$1015,MATCH($D974,データ蓄積!$A$16:$A$1015,0)):'データ蓄積'!$BI$1015,3,),0)</f>
        <v>0</v>
      </c>
      <c r="B974" s="350">
        <f>IFERROR(VLOOKUP($D974,INDEX(データ蓄積!$A$16:$A$1015,MATCH($D974,データ蓄積!$A$16:$A$1015,0)):'データ蓄積'!$BI$1015,4,),0)</f>
        <v>0</v>
      </c>
      <c r="C974" s="349">
        <f>IFERROR(VLOOKUP($D974,INDEX(データ蓄積!$A$16:$A$1015,MATCH($D974,データ蓄積!$A$16:$A$1015,0)):'データ蓄積'!$BI$1015,5,),0)</f>
        <v>0</v>
      </c>
      <c r="D974" s="349">
        <f t="shared" si="3978"/>
        <v>480</v>
      </c>
      <c r="E974" s="351">
        <f>IFERROR(VLOOKUP($D974,INDEX(データ蓄積!$A$16:$A$1015,MATCH($D974,データ蓄積!$A$16:$A$1015,0)):'データ蓄積'!$BI$1015,2,),0)</f>
        <v>0</v>
      </c>
      <c r="F974" s="352">
        <f>IFERROR(VLOOKUP($D974,INDEX(データ蓄積!$A$16:$A$1015,MATCH($D974,データ蓄積!$A$16:$A$1015,0)):'データ蓄積'!$CD$1015,82,),0)</f>
        <v>0</v>
      </c>
      <c r="G974" s="353">
        <f>IF($F974="申請キャンセル",0,IFERROR(VLOOKUP($D974,INDEX(データ蓄積!$A$16:$A$1015,MATCH($D974,データ蓄積!$A$16:$A$1015,0)):'データ蓄積'!$BI$1015,8,),0))</f>
        <v>0</v>
      </c>
      <c r="H974" s="346">
        <f>IF($F974="申請キャンセル",0,IFERROR(VLOOKUP($D974,INDEX(データ蓄積!$A$16:$A$1015,MATCH($D974,データ蓄積!$A$16:$A$1015,0)):'データ蓄積'!$BI$1015,10,),0))</f>
        <v>0</v>
      </c>
      <c r="I974" s="354" t="str">
        <f>IF($F974="申請キャンセル","",LEFT(IFERROR(VLOOKUP($D974,INDEX(データ蓄積!$A$16:$A$1015,MATCH($D974,データ蓄積!$A$16:$A$1015,0)):'データ蓄積'!$CH$1015,84,),""),2))</f>
        <v/>
      </c>
      <c r="J974" s="346" t="str">
        <f>IF($F974="申請キャンセル","",LEFT(IFERROR(VLOOKUP($D974,INDEX(データ蓄積!$A$16:$A$1015,MATCH($D974,データ蓄積!$A$16:$A$1015,0)):'データ蓄積'!$CL$1015,86,),""),2))</f>
        <v/>
      </c>
      <c r="K974" s="355">
        <f>IF($F974="申請キャンセル",0,IFERROR(VLOOKUP($D974,INDEX(データ蓄積!$A$16:$A$1015,MATCH($D974,データ蓄積!$A$16:$A$1015,0)):'データ蓄積'!$CO$1015,90,),0))</f>
        <v>0</v>
      </c>
      <c r="L974" s="350">
        <f>IF(G974=0,0,IF($F974="申請キャンセル",0,IF(K974="","","〇")))</f>
        <v>0</v>
      </c>
      <c r="M974" s="356">
        <f>IF($F974="申請キャンセル",0,IFERROR(VLOOKUP($D974,INDEX(データ蓄積!$A$16:$A$1015,MATCH($D974,データ蓄積!$A$16:$A$1015,0)):'データ蓄積'!$BI$1015,14,),))</f>
        <v>0</v>
      </c>
      <c r="N974" s="357">
        <f>IF($F974="申請キャンセル",0,IFERROR(VLOOKUP($D974,INDEX(データ蓄積!$A$16:$A$1015,MATCH($D974,データ蓄積!$A$16:$A$1015,0)):'データ蓄積'!$BI$1015,16,),0))</f>
        <v>0</v>
      </c>
      <c r="O974" s="356">
        <f>IF($F974="申請キャンセル",0,IFERROR(VLOOKUP($D974,INDEX(データ蓄積!$A$16:$A$1015,MATCH($D974,データ蓄積!$A$16:$A$1015,0)):'データ蓄積'!$BI$1015,20,),0))</f>
        <v>0</v>
      </c>
      <c r="P974" s="358">
        <f>IF($F974="申請キャンセル",0,IFERROR(VLOOKUP($D974,INDEX(データ蓄積!$A$16:$A$1015,MATCH($D974,データ蓄積!$A$16:$A$1015,0)):'データ蓄積'!$BI$1015,21,),0))</f>
        <v>0</v>
      </c>
      <c r="Q974" s="359">
        <f>IF($F974="申請キャンセル",0,IFERROR(VLOOKUP($D974,INDEX(データ蓄積!$A$16:$A$1015,MATCH($D974,データ蓄積!$A$16:$A$1015,0)):'データ蓄積'!$BI$1015,23,),0))</f>
        <v>0</v>
      </c>
      <c r="R974" s="360">
        <f>IF($F974="申請キャンセル",0,IFERROR(VLOOKUP($D974,INDEX(データ蓄積!$A$16:$A$1015,MATCH($D974,データ蓄積!$A$16:$A$1015,0)):'データ蓄積'!$CO$1015,92,),0))</f>
        <v>0</v>
      </c>
      <c r="S974" s="361">
        <f>IF($F974="申請キャンセル",0,IFERROR(VLOOKUP($D974,INDEX(データ蓄積!$A$16:$A$1015,MATCH($D974,データ蓄積!$A$16:$A$1015,0)):'データ蓄積'!$BI$1015,22,),0))</f>
        <v>0</v>
      </c>
      <c r="T974" s="362" t="str">
        <f>IF($F974="申請キャンセル",0,IF((AJ974+AP974)&gt;0,ROUNDDOWN((AJ974+AP974)/(AL974+AR974),4)*1000," "))</f>
        <v xml:space="preserve"> </v>
      </c>
      <c r="U974" s="363" t="str">
        <f>IF($F974="申請キャンセル",0,IFERROR(IF(AJ974+AP974=0,"",VLOOKUP(Q974,Sheet1!$B$4:$C$64,2,0)),0))</f>
        <v/>
      </c>
      <c r="V974" s="364">
        <f>IF($F974="申請キャンセル",0,IFERROR(VLOOKUP($D974,INDEX(データ蓄積!$A$16:$A$1015,MATCH($D974,データ蓄積!$A$16:$A$1015,0)):'データ蓄積'!$BI$1015,12,),0))</f>
        <v>0</v>
      </c>
      <c r="W974" s="365">
        <f>IF($F974="申請キャンセル",0,IFERROR(VLOOKUP($D974,INDEX(データ蓄積!$A$16:$A$1015,MATCH($D974,データ蓄積!$A$16:$A$1015,0)):'データ蓄積'!$BI$1015,25,),0))</f>
        <v>0</v>
      </c>
      <c r="X974" s="356">
        <f>IF($F974="申請キャンセル",0,IFERROR(VLOOKUP($D974,INDEX(データ蓄積!$A$16:$A$1015,MATCH($D974,データ蓄積!$A$16:$A$1015,0)):'データ蓄積'!$DB$1015,27,),0))</f>
        <v>0</v>
      </c>
      <c r="Y974" s="366">
        <f t="shared" si="4964"/>
        <v>0</v>
      </c>
      <c r="Z974" s="358">
        <f>IF($F974="申請キャンセル",0,IFERROR(VLOOKUP($D974,INDEX(データ蓄積!$A$16:$A$1015,MATCH($D974,データ蓄積!$A$16:$A$1015,0)):'データ蓄積'!$DB$1015,26,),0))</f>
        <v>0</v>
      </c>
      <c r="AA974" s="367">
        <f>IF($F974="申請キャンセル",0,IFERROR(VLOOKUP($D974,INDEX(データ蓄積!$A$16:$A$1015,MATCH($D974,データ蓄積!$A$16:$A$1015,0)):'データ蓄積'!$DB$1015,28,),0))</f>
        <v>0</v>
      </c>
      <c r="AB974" s="358">
        <f>IF($W974="初 年 度",TRUNC((+AA974-BP974)/2,0),0)</f>
        <v>0</v>
      </c>
      <c r="AC974" s="357"/>
      <c r="AD974" s="356">
        <f>IF($F974="申請キャンセル",0,IFERROR(VLOOKUP($D974,INDEX(データ蓄積!$A$16:$A$1015,MATCH($D974,データ蓄積!$A$16:$A$1015,0)):'データ蓄積'!$DB$1015,30,),0))</f>
        <v>0</v>
      </c>
      <c r="AE974" s="359">
        <f t="shared" si="4965"/>
        <v>0</v>
      </c>
      <c r="AF974" s="359">
        <f>IF($F974="申請キャンセル",0,IFERROR(VLOOKUP($D974,INDEX(データ蓄積!$A$16:$A$1015,MATCH($D974,データ蓄積!$A$16:$A$1015,0)):'データ蓄積'!$DB$1015,29,),0))</f>
        <v>0</v>
      </c>
      <c r="AG974" s="359">
        <f>IF($F974="申請キャンセル",0,IFERROR(VLOOKUP($D974,INDEX(データ蓄積!$A$16:$A$1015,MATCH($D974,データ蓄積!$A$16:$A$1015,0)):'データ蓄積'!$DB$1015,31,),0))</f>
        <v>0</v>
      </c>
      <c r="AH974" s="359">
        <f t="shared" si="4679"/>
        <v>0</v>
      </c>
      <c r="AI974" s="357"/>
      <c r="AJ974" s="358">
        <f>+X974+AD974</f>
        <v>0</v>
      </c>
      <c r="AK974" s="366">
        <f t="shared" si="4956"/>
        <v>0</v>
      </c>
      <c r="AL974" s="358">
        <f t="shared" si="4956"/>
        <v>0</v>
      </c>
      <c r="AM974" s="367">
        <f t="shared" si="4956"/>
        <v>0</v>
      </c>
      <c r="AN974" s="358">
        <f t="shared" si="4956"/>
        <v>0</v>
      </c>
      <c r="AO974" s="357"/>
      <c r="AP974" s="356">
        <f>IF($F974="申請キャンセル",0,IFERROR(VLOOKUP($D974,INDEX(データ蓄積!$A$16:$A$1015,MATCH($D974,データ蓄積!$A$16:$A$1015,0)):'データ蓄積'!$DB$1015,33,),0))</f>
        <v>0</v>
      </c>
      <c r="AQ974" s="366">
        <f t="shared" si="4966"/>
        <v>0</v>
      </c>
      <c r="AR974" s="358">
        <f>IF($F974="申請キャンセル",0,IFERROR(VLOOKUP($D974,INDEX(データ蓄積!$A$16:$A$1015,MATCH($D974,データ蓄積!$A$16:$A$1015,0)):'データ蓄積'!$DB$1015,32,),0))</f>
        <v>0</v>
      </c>
      <c r="AS974" s="367">
        <f>IF($F974="申請キャンセル",0,IFERROR(VLOOKUP($D974,INDEX(データ蓄積!$A$16:$A$1015,MATCH($D974,データ蓄積!$A$16:$A$1015,0)):'データ蓄積'!$DB$1015,34,),0))</f>
        <v>0</v>
      </c>
      <c r="AT974" s="358">
        <f t="shared" si="4680"/>
        <v>0</v>
      </c>
      <c r="AU974" s="357"/>
      <c r="AV974" s="356">
        <f>IF($F974="申請キャンセル",0,IFERROR(VLOOKUP($D974,INDEX(データ蓄積!$A$16:$A$1015,MATCH($D974,データ蓄積!$A$16:$A$1015,0)):'データ蓄積'!$DB$1015,36,),0))</f>
        <v>0</v>
      </c>
      <c r="AW974" s="366">
        <f t="shared" si="4967"/>
        <v>0</v>
      </c>
      <c r="AX974" s="358">
        <f>IF($F974="申請キャンセル",0,IFERROR(VLOOKUP($D974,INDEX(データ蓄積!$A$16:$A$1015,MATCH($D974,データ蓄積!$A$16:$A$1015,0)):'データ蓄積'!$DB$1015,35,),0))</f>
        <v>0</v>
      </c>
      <c r="AY974" s="367">
        <f>IF($F974="申請キャンセル",0,IFERROR(VLOOKUP($D974,INDEX(データ蓄積!$A$16:$A$1015,MATCH($D974,データ蓄積!$A$16:$A$1015,0)):'データ蓄積'!$DB$1015,37,),0))</f>
        <v>0</v>
      </c>
      <c r="AZ974" s="358">
        <f t="shared" si="4681"/>
        <v>0</v>
      </c>
      <c r="BA974" s="357"/>
      <c r="BB974" s="368">
        <f>+AK974+AQ974+AW974</f>
        <v>0</v>
      </c>
      <c r="BC974" s="358">
        <f t="shared" si="4987"/>
        <v>0</v>
      </c>
      <c r="BD974" s="367">
        <f t="shared" si="4987"/>
        <v>0</v>
      </c>
      <c r="BE974" s="361">
        <f t="shared" si="4987"/>
        <v>0</v>
      </c>
      <c r="BF974" s="369"/>
      <c r="BG974" s="356">
        <f>IF($F974="申請キャンセル",0,IF(H974="（○）",220,0))</f>
        <v>0</v>
      </c>
      <c r="BH974" s="359">
        <f>IF($F974="申請キャンセル",0,IF(H974="（○）",SUM(AK974+AQ974+AW974),0))</f>
        <v>0</v>
      </c>
      <c r="BI974" s="359">
        <f>IF($F974="申請キャンセル",0,IF(H974="（○）",SUM(AL974+AR974),0))</f>
        <v>0</v>
      </c>
      <c r="BJ974" s="359">
        <f t="shared" si="4968"/>
        <v>0</v>
      </c>
      <c r="BK974" s="361">
        <f>IF($W974="初 年 度",TRUNC((+BJ974-CB974),0),0)</f>
        <v>0</v>
      </c>
      <c r="BL974" s="46"/>
      <c r="BM974" s="356">
        <f t="shared" si="4763"/>
        <v>0</v>
      </c>
      <c r="BN974" s="357">
        <f t="shared" si="4763"/>
        <v>0</v>
      </c>
      <c r="BP974" s="125">
        <f t="shared" si="4969"/>
        <v>0</v>
      </c>
      <c r="BQ974" s="126">
        <f>ROUNDUP(BP974/2,0)</f>
        <v>0</v>
      </c>
      <c r="BR974" s="44"/>
      <c r="BS974" s="125">
        <f t="shared" si="4970"/>
        <v>0</v>
      </c>
      <c r="BT974" s="126">
        <f>ROUNDUP(BS974/2,0)</f>
        <v>0</v>
      </c>
      <c r="BU974" s="44"/>
      <c r="BV974" s="125">
        <f t="shared" si="4971"/>
        <v>0</v>
      </c>
      <c r="BW974" s="126">
        <f t="shared" si="4682"/>
        <v>0</v>
      </c>
      <c r="BX974" s="44"/>
      <c r="BY974" s="125">
        <f t="shared" si="4972"/>
        <v>0</v>
      </c>
      <c r="BZ974" s="126">
        <f>ROUNDUP(BY974/2,0)</f>
        <v>0</v>
      </c>
      <c r="CA974" s="44"/>
      <c r="CB974" s="125">
        <f t="shared" si="4973"/>
        <v>0</v>
      </c>
      <c r="CC974" s="126">
        <f>+CB974</f>
        <v>0</v>
      </c>
      <c r="CD974" s="44"/>
      <c r="CE974" s="370">
        <f>IF($F974="申請キャンセル",0,IF(CE975="","",CE975))</f>
        <v>0</v>
      </c>
      <c r="CF974" s="371">
        <f>IF($F974="申請キャンセル",0,IFERROR(VLOOKUP($D974,INDEX(データ蓄積!$A$16:$A$1015,MATCH($D974,データ蓄積!$A$16:$A$1015,0)):'データ蓄積'!$DB$1015,6,),0))</f>
        <v>0</v>
      </c>
      <c r="CG974" s="214" t="str">
        <f t="shared" si="3765"/>
        <v xml:space="preserve"> </v>
      </c>
      <c r="CH974" s="214" t="str">
        <f t="shared" si="3755"/>
        <v/>
      </c>
      <c r="CI974" s="214" t="str">
        <f>IF(CG974&gt;=CH974,"OK","下限本数を下回っています")</f>
        <v>OK</v>
      </c>
      <c r="CJ974" s="371">
        <f>IF($F974="申請キャンセル",0,IFERROR(VLOOKUP($D974,INDEX(データ蓄積!$A$16:$A$1015,MATCH($D974,データ蓄積!$A$16:$A$1015,0)):'データ蓄積'!$DB$1015,9,),0))</f>
        <v>0</v>
      </c>
      <c r="CK974" s="372">
        <f>IF($F974="申請キャンセル",0,IFERROR(VLOOKUP($D974,INDEX(データ蓄積!$A$16:$A$1015,MATCH($D974,データ蓄積!$A$16:$A$1015,0)):'データ蓄積'!$DB$1015,11,),0))</f>
        <v>0</v>
      </c>
      <c r="CL974" s="372">
        <f>IF($F974="申請キャンセル",0,IFERROR(VLOOKUP($D974,INDEX(データ蓄積!$A$16:$A$1015,MATCH($D974,データ蓄積!$A$16:$A$1015,0)):'データ蓄積'!$DB$1015,13,),0))</f>
        <v>0</v>
      </c>
      <c r="CM974" s="372">
        <f>IF($F974="申請キャンセル",0,IFERROR(VLOOKUP($D974,INDEX(データ蓄積!$A$16:$A$1015,MATCH($D974,データ蓄積!$A$16:$A$1015,0)):'データ蓄積'!$DB$1015,15,),0))</f>
        <v>0</v>
      </c>
      <c r="CN974" s="372">
        <f>IF($F974="申請キャンセル",0,IFERROR(VLOOKUP($D974,INDEX(データ蓄積!$A$16:$A$1015,MATCH($D974,データ蓄積!$A$16:$A$1015,0)):'データ蓄積'!$DB$1015,17,),0))</f>
        <v>0</v>
      </c>
      <c r="CO974" s="372">
        <f>IF($F974="申請キャンセル",0,IFERROR(VLOOKUP($D974,INDEX(データ蓄積!$A$16:$A$1015,MATCH($D974,データ蓄積!$A$16:$A$1015,0)):'データ蓄積'!$DB$1015,18,),0))</f>
        <v>0</v>
      </c>
      <c r="CP974" s="371">
        <f>IF($F974="申請キャンセル",0,IFERROR(VLOOKUP($D974,INDEX(データ蓄積!$A$16:$A$1015,MATCH($D974,データ蓄積!$A$16:$A$1015,0)):'データ蓄積'!$DB$1015,19,),0))</f>
        <v>0</v>
      </c>
      <c r="CQ974" s="372">
        <f>IF($F974="申請キャンセル",0,IFERROR(VLOOKUP($D974,INDEX(データ蓄積!$A$16:$A$1015,MATCH($D974,データ蓄積!$A$16:$A$1015,0)):'データ蓄積'!$DB$1015,24,),0))</f>
        <v>0</v>
      </c>
      <c r="CR974" s="99" t="str">
        <f>IF($F974="申請キャンセル",0,CONCATENATE(CS974,$CS$14,CT974,$CT$14,CU974,$CU$14))</f>
        <v>0年0月0日</v>
      </c>
      <c r="CS974" s="99">
        <f>IF($F974="申請キャンセル",0,IFERROR(VLOOKUP($D974,INDEX(データ蓄積!$A$16:$A$1015,MATCH($D974,データ蓄積!$A$16:$A$1015,0)):'データ蓄積'!$DB$1015,70,),0))</f>
        <v>0</v>
      </c>
      <c r="CT974" s="99">
        <f>IF($F974="申請キャンセル",0,IFERROR(VLOOKUP($D974,INDEX(データ蓄積!$A$16:$A$1015,MATCH($D974,データ蓄積!$A$16:$A$1015,0)):'データ蓄積'!$DB$1015,71,),0))</f>
        <v>0</v>
      </c>
      <c r="CU974" s="99">
        <f>IF($F974="申請キャンセル",0,IFERROR(VLOOKUP($D974,INDEX(データ蓄積!$A$16:$A$1015,MATCH($D974,データ蓄積!$A$16:$A$1015,0)):'データ蓄積'!$DB$1015,72,),0))</f>
        <v>0</v>
      </c>
      <c r="CV974" s="99" t="str">
        <f>IF($F974="申請キャンセル",0,CONCATENATE(CW974,$CW$14,CX974,$CX$14,CY974,$CY$14))</f>
        <v>0年0月0日</v>
      </c>
      <c r="CW974" s="99">
        <f>IF($F974="申請キャンセル",0,IFERROR(VLOOKUP($D974,INDEX(データ蓄積!$A$16:$A$1015,MATCH($D974,データ蓄積!$A$16:$A$1015,0)):'データ蓄積'!$DB$1015,73,),0))</f>
        <v>0</v>
      </c>
      <c r="CX974" s="99">
        <f>IF($F974="申請キャンセル",0,IFERROR(VLOOKUP($D974,INDEX(データ蓄積!$A$16:$A$1015,MATCH($D974,データ蓄積!$A$16:$A$1015,0)):'データ蓄積'!$DB$1015,74,),0))</f>
        <v>0</v>
      </c>
      <c r="CY974" s="99">
        <f>IF($F974="申請キャンセル",0,IFERROR(VLOOKUP($D974,INDEX(データ蓄積!$A$16:$A$1015,MATCH($D974,データ蓄積!$A$16:$A$1015,0)):'データ蓄積'!$DB$1015,75,),0))</f>
        <v>0</v>
      </c>
      <c r="CZ974" s="211">
        <f>IF($F974="申請キャンセル",0,IFERROR(VLOOKUP($D974,INDEX(データ蓄積!$A$16:$A$1015,MATCH($D974,データ蓄積!$A$16:$A$1015,0)):'データ蓄積'!$CF$1015,84,),0))</f>
        <v>0</v>
      </c>
      <c r="DA974" s="211">
        <f>IF($F974="申請キャンセル",0,IFERROR(VLOOKUP($D974,INDEX(データ蓄積!$A$16:$A$1015,MATCH($D974,データ蓄積!$A$16:$A$1015,0)):'データ蓄積'!$CG$1015,85,),0))</f>
        <v>0</v>
      </c>
      <c r="DB974" s="211">
        <f>IF($F974="申請キャンセル",0,IFERROR(VLOOKUP($D974,INDEX(データ蓄積!$A$16:$A$1015,MATCH($D974,データ蓄積!$A$16:$A$1015,0)):'データ蓄積'!$CH$1015,86,),0))</f>
        <v>0</v>
      </c>
      <c r="DC974" s="211"/>
      <c r="DD974" s="204">
        <f>IF($F974="申請キャンセル",0,IFERROR(VLOOKUP($D974,INDEX(データ蓄積!$A$16:$A$1015,MATCH($D974,データ蓄積!$A$16:$A$1015,0)):'データ蓄積'!$CN$1015,91,),0))</f>
        <v>0</v>
      </c>
      <c r="DE974" s="204">
        <f>IF($F974="申請キャンセル",0,IFERROR(VLOOKUP($D974,INDEX(データ蓄積!$A$16:$A$1015,MATCH($D974,データ蓄積!$A$16:$A$1015,0)):'データ蓄積'!$CN$1015,92,),0))</f>
        <v>0</v>
      </c>
    </row>
    <row r="975" spans="1:109" ht="18.75" customHeight="1" x14ac:dyDescent="0.15">
      <c r="A975" s="373">
        <f>IFERROR(VLOOKUP($D975,INDEX(データ蓄積!$A$16:$A$1015,MATCH($D975,データ蓄積!$A$16:$A$1015,0)+1):'データ蓄積'!$BI$1015,3,),0)</f>
        <v>0</v>
      </c>
      <c r="B975" s="374">
        <f>IFERROR(VLOOKUP($D975,INDEX(データ蓄積!$A$16:$A$1015,MATCH($D975,データ蓄積!$A$16:$A$1015,0)+1):'データ蓄積'!$BI$1015,4,),0)</f>
        <v>0</v>
      </c>
      <c r="C975" s="375">
        <f>IFERROR(VLOOKUP($D975,INDEX(データ蓄積!$A$16:$A$1015,MATCH($D975,データ蓄積!$A$16:$A$1015,0)+1):'データ蓄積'!$BI$1015,5,),0)</f>
        <v>0</v>
      </c>
      <c r="D975" s="373">
        <f t="shared" si="3978"/>
        <v>480</v>
      </c>
      <c r="E975" s="347">
        <f>IFERROR(VLOOKUP($D975,INDEX(データ蓄積!$A$16:$A$1015,MATCH($D975,データ蓄積!$A$16:$A$1015,0)+1):'データ蓄積'!$BI$1015,2,),0)</f>
        <v>0</v>
      </c>
      <c r="F975" s="376">
        <f>IFERROR(VLOOKUP($D975,INDEX(データ蓄積!$A$16:$A$1015,MATCH($D975,データ蓄積!$A$16:$A$1015,0)+1):'データ蓄積'!$CD$1015,82,),0)</f>
        <v>0</v>
      </c>
      <c r="G975" s="377">
        <f>IF($F974="申請キャンセル",0,IFERROR(VLOOKUP($D975,INDEX(データ蓄積!$A$16:$A$1015,MATCH($D975,データ蓄積!$A$16:$A$1015,0)+1):'データ蓄積'!$BI$1015,8,),0))</f>
        <v>0</v>
      </c>
      <c r="H975" s="347">
        <f>IF($F974="申請キャンセル",0,IFERROR(VLOOKUP($D975,INDEX(データ蓄積!$A$16:$A$1015,MATCH($D975,データ蓄積!$A$16:$A$1015,0)+1):'データ蓄積'!$BI$1015,10,),0))</f>
        <v>0</v>
      </c>
      <c r="I975" s="378" t="str">
        <f>IF($F974="申請キャンセル","",LEFT(IFERROR(VLOOKUP($D975,INDEX(データ蓄積!$A$16:$A$1015,MATCH($D975,データ蓄積!$A$16:$A$1015,0)+1):'データ蓄積'!$CH$1015,84,),""),2))</f>
        <v/>
      </c>
      <c r="J975" s="347" t="str">
        <f>IF($F974="申請キャンセル","",LEFT(IFERROR(VLOOKUP($D975,INDEX(データ蓄積!$A$16:$A$1015,MATCH($D974,データ蓄積!$A$16:$A$1015,0)+1):'データ蓄積'!$CL$1015,86,),""),2))</f>
        <v/>
      </c>
      <c r="K975" s="379">
        <f>IF($F974="申請キャンセル",0,IFERROR(VLOOKUP($D975,INDEX(データ蓄積!$A$16:$A$1015,MATCH($D975,データ蓄積!$A$16:$A$1015,0)+1):'データ蓄積'!$CO$1015,90,),0))</f>
        <v>0</v>
      </c>
      <c r="L975" s="374">
        <f t="shared" ref="L975" si="4994">IF(G975=0,0,IF($F975="申請キャンセル",0,IF(K975="","","〇")))</f>
        <v>0</v>
      </c>
      <c r="M975" s="380">
        <f>IF($F974="申請キャンセル",0,IFERROR(VLOOKUP($D975,INDEX(データ蓄積!$A$16:$A$1015,MATCH($D975,データ蓄積!$A$16:$A$1015,0)+1):'データ蓄積'!$BI$1015,14,),0))</f>
        <v>0</v>
      </c>
      <c r="N975" s="381">
        <f>IF($F974="申請キャンセル",0,IFERROR(VLOOKUP($D975,INDEX(データ蓄積!$A$16:$A$1015,MATCH($D975,データ蓄積!$A$16:$A$1015,0)+1):'データ蓄積'!$BI$1015,16,),0))</f>
        <v>0</v>
      </c>
      <c r="O975" s="382">
        <f>IF($F974="申請キャンセル",0,IFERROR(VLOOKUP($D975,INDEX(データ蓄積!$A$16:$A$1015,MATCH($D975,データ蓄積!$A$16:$A$1015,0)+1):'データ蓄積'!$BI$1015,20,),0))</f>
        <v>0</v>
      </c>
      <c r="P975" s="383">
        <f>IF($F974="申請キャンセル",0,IFERROR(VLOOKUP($D975,INDEX(データ蓄積!$A$16:$A$1015,MATCH($D975,データ蓄積!$A$16:$A$1015,0)+1):'データ蓄積'!$BI$1015,21,),0))</f>
        <v>0</v>
      </c>
      <c r="Q975" s="383">
        <f>IF($F974="申請キャンセル",0,IFERROR(VLOOKUP($D975,INDEX(データ蓄積!$A$16:$A$1015,MATCH($D975,データ蓄積!$A$16:$A$1015,0)+1):'データ蓄積'!$BI$1015,23,),0))</f>
        <v>0</v>
      </c>
      <c r="R975" s="384">
        <f>IF($F974="申請キャンセル",0,IFERROR(VLOOKUP($D975,INDEX(データ蓄積!$A$16:$A$1015,MATCH($D975,データ蓄積!$A$16:$A$1015,0)+1):'データ蓄積'!$CO$1015,92,),0))</f>
        <v>0</v>
      </c>
      <c r="S975" s="385">
        <f>IF($F974="申請キャンセル",0,IFERROR(VLOOKUP($D975,INDEX(データ蓄積!$A$16:$A$1015,MATCH($D975,データ蓄積!$A$16:$A$1015,0)+1):'データ蓄積'!$BI$1015,22,),0))</f>
        <v>0</v>
      </c>
      <c r="T975" s="386" t="str">
        <f>IF($F974="申請キャンセル",0,IF((AJ975+AP975)&gt;0,ROUNDDOWN((AJ975+AP975)/(AL975+AR975),4)*1000," "))</f>
        <v xml:space="preserve"> </v>
      </c>
      <c r="U975" s="387" t="str">
        <f>IF($F975="申請キャンセル",0,IFERROR(IF(AJ975+AP975=0,"",VLOOKUP(Q975,Sheet1!$B$4:$C$64,2,0)),0))</f>
        <v/>
      </c>
      <c r="V975" s="388">
        <f>IF($F974="申請キャンセル",0,IFERROR(VLOOKUP($D975,INDEX(データ蓄積!$A$16:$A$1015,MATCH($D975,データ蓄積!$A$16:$A$1015,0)+1):'データ蓄積'!$BI$1015,12,),0))</f>
        <v>0</v>
      </c>
      <c r="W975" s="389">
        <f>IF($F974="申請キャンセル",0,IFERROR(VLOOKUP($D975,INDEX(データ蓄積!$A$16:$A$1015,MATCH($D975,データ蓄積!$A$16:$A$1015,0)+1):'データ蓄積'!$BI$1015,25,),0))</f>
        <v>0</v>
      </c>
      <c r="X975" s="383">
        <f>IF($F974="申請キャンセル",0,IFERROR(VLOOKUP($D975,INDEX(データ蓄積!$A$16:$A$1015,MATCH($D975,データ蓄積!$A$16:$A$1015,0)+1):'データ蓄積'!$DB$1015,27,),0))</f>
        <v>0</v>
      </c>
      <c r="Y975" s="390">
        <f t="shared" si="4964"/>
        <v>0</v>
      </c>
      <c r="Z975" s="383">
        <f>IF($F974="申請キャンセル",0,IFERROR(VLOOKUP($D975,INDEX(データ蓄積!$A$16:$A$1015,MATCH($D975,データ蓄積!$A$16:$A$1015,0)+1):'データ蓄積'!$DB$1015,26,),0))</f>
        <v>0</v>
      </c>
      <c r="AA975" s="383">
        <f>IF($F974="申請キャンセル",0,IFERROR(VLOOKUP($D975,INDEX(データ蓄積!$A$16:$A$1015,MATCH($D975,データ蓄積!$A$16:$A$1015,0)+1):'データ蓄積'!$DB$1015,28,),0))</f>
        <v>0</v>
      </c>
      <c r="AB975" s="385">
        <f t="shared" ref="AB975" si="4995">IF($W975="初 年 度",TRUNC((+AA975-BP975)/2,0),0)</f>
        <v>0</v>
      </c>
      <c r="AC975" s="381"/>
      <c r="AD975" s="380">
        <f>IF($F974="申請キャンセル",0,IFERROR(VLOOKUP($D975,INDEX(データ蓄積!$A$16:$A$1015,MATCH($D975,データ蓄積!$A$16:$A$1015,0)+1):'データ蓄積'!$DB$1015,30,),0))</f>
        <v>0</v>
      </c>
      <c r="AE975" s="383">
        <f t="shared" si="4965"/>
        <v>0</v>
      </c>
      <c r="AF975" s="383">
        <f>IF($F974="申請キャンセル",0,IFERROR(VLOOKUP($D975,INDEX(データ蓄積!$A$16:$A$1015,MATCH($D975,データ蓄積!$A$16:$A$1015,0)+1):'データ蓄積'!$DB$1015,29,),0))</f>
        <v>0</v>
      </c>
      <c r="AG975" s="383">
        <f>IF($F974="申請キャンセル",0,IFERROR(VLOOKUP($D975,INDEX(データ蓄積!$A$16:$A$1015,MATCH($D975,データ蓄積!$A$16:$A$1015,0)+1):'データ蓄積'!$DB$1015,31,),0))</f>
        <v>0</v>
      </c>
      <c r="AH975" s="383">
        <f t="shared" si="4679"/>
        <v>0</v>
      </c>
      <c r="AI975" s="381"/>
      <c r="AJ975" s="385">
        <f t="shared" ref="AJ975" si="4996">+X975+AD975</f>
        <v>0</v>
      </c>
      <c r="AK975" s="390">
        <f t="shared" si="4956"/>
        <v>0</v>
      </c>
      <c r="AL975" s="383">
        <f t="shared" si="4956"/>
        <v>0</v>
      </c>
      <c r="AM975" s="383">
        <f t="shared" si="4956"/>
        <v>0</v>
      </c>
      <c r="AN975" s="385">
        <f t="shared" si="4956"/>
        <v>0</v>
      </c>
      <c r="AO975" s="381"/>
      <c r="AP975" s="383">
        <f>IF($F974="申請キャンセル",0,IFERROR(VLOOKUP($D975,INDEX(データ蓄積!$A$16:$A$1015,MATCH($D975,データ蓄積!$A$16:$A$1015,0)+1):'データ蓄積'!$DB$1015,33,),0))</f>
        <v>0</v>
      </c>
      <c r="AQ975" s="390">
        <f t="shared" si="4966"/>
        <v>0</v>
      </c>
      <c r="AR975" s="383">
        <f>IF($F974="申請キャンセル",0,IFERROR(VLOOKUP($D975,INDEX(データ蓄積!$A$16:$A$1015,MATCH($D975,データ蓄積!$A$16:$A$1015,0)+1):'データ蓄積'!$DB$1015,32,),0))</f>
        <v>0</v>
      </c>
      <c r="AS975" s="383">
        <f>IF($F974="申請キャンセル",0,IFERROR(VLOOKUP($D975,INDEX(データ蓄積!$A$16:$A$1015,MATCH($D975,データ蓄積!$A$16:$A$1015,0)+1):'データ蓄積'!$DB$1015,34,),0))</f>
        <v>0</v>
      </c>
      <c r="AT975" s="385">
        <f t="shared" si="4680"/>
        <v>0</v>
      </c>
      <c r="AU975" s="381"/>
      <c r="AV975" s="383">
        <f>IF($F974="申請キャンセル",0,IFERROR(VLOOKUP($D975,INDEX(データ蓄積!$A$16:$A$1015,MATCH($D975,データ蓄積!$A$16:$A$1015,0)+1):'データ蓄積'!$DB$1015,36,),0))</f>
        <v>0</v>
      </c>
      <c r="AW975" s="390">
        <f t="shared" si="4967"/>
        <v>0</v>
      </c>
      <c r="AX975" s="383">
        <f>IF($F974="申請キャンセル",0,IFERROR(VLOOKUP($D975,INDEX(データ蓄積!$A$16:$A$1015,MATCH($D975,データ蓄積!$A$16:$A$1015,0)+1):'データ蓄積'!$DB$1015,35,),0))</f>
        <v>0</v>
      </c>
      <c r="AY975" s="383">
        <f>IF($F974="申請キャンセル",0,IFERROR(VLOOKUP($D975,INDEX(データ蓄積!$A$16:$A$1015,MATCH($D975,データ蓄積!$A$16:$A$1015,0)+1):'データ蓄積'!$DB$1015,37,),0))</f>
        <v>0</v>
      </c>
      <c r="AZ975" s="385">
        <f t="shared" si="4681"/>
        <v>0</v>
      </c>
      <c r="BA975" s="381"/>
      <c r="BB975" s="391">
        <f t="shared" ref="BB975" si="4997">+AK975+AQ975+AW975</f>
        <v>0</v>
      </c>
      <c r="BC975" s="383">
        <f t="shared" si="4987"/>
        <v>0</v>
      </c>
      <c r="BD975" s="383">
        <f t="shared" si="4987"/>
        <v>0</v>
      </c>
      <c r="BE975" s="392">
        <f t="shared" si="4987"/>
        <v>0</v>
      </c>
      <c r="BF975" s="369"/>
      <c r="BG975" s="380">
        <f>IF($F974="申請キャンセル",0,IF(H975="（○）",220,0))</f>
        <v>0</v>
      </c>
      <c r="BH975" s="385">
        <f>IF($F974="申請キャンセル",0,IF(H975="（○）",SUM(AK975+AQ975+AW975),0))</f>
        <v>0</v>
      </c>
      <c r="BI975" s="383">
        <f>IF($F974="申請キャンセル",0,IF(H975="（○）",SUM(AL975+AR975),0))</f>
        <v>0</v>
      </c>
      <c r="BJ975" s="383">
        <f t="shared" si="4968"/>
        <v>0</v>
      </c>
      <c r="BK975" s="392">
        <f t="shared" ref="BK975" si="4998">IF($W975="初 年 度",TRUNC((+BJ975-CB975),0),0)</f>
        <v>0</v>
      </c>
      <c r="BL975" s="46"/>
      <c r="BM975" s="380">
        <f t="shared" si="4763"/>
        <v>0</v>
      </c>
      <c r="BN975" s="381">
        <f t="shared" si="4763"/>
        <v>0</v>
      </c>
      <c r="BP975" s="127">
        <f t="shared" si="4969"/>
        <v>0</v>
      </c>
      <c r="BQ975" s="128">
        <f t="shared" ref="BQ975" si="4999">ROUNDUP(BP975/2,0)</f>
        <v>0</v>
      </c>
      <c r="BR975" s="45"/>
      <c r="BS975" s="127">
        <f t="shared" si="4970"/>
        <v>0</v>
      </c>
      <c r="BT975" s="128">
        <f t="shared" ref="BT975" si="5000">ROUNDUP(BS975/2,0)</f>
        <v>0</v>
      </c>
      <c r="BU975" s="45"/>
      <c r="BV975" s="127">
        <f t="shared" si="4971"/>
        <v>0</v>
      </c>
      <c r="BW975" s="128">
        <f t="shared" si="4682"/>
        <v>0</v>
      </c>
      <c r="BX975" s="45"/>
      <c r="BY975" s="127">
        <f t="shared" si="4972"/>
        <v>0</v>
      </c>
      <c r="BZ975" s="128">
        <f t="shared" ref="BZ975" si="5001">ROUNDUP(BY975/2,0)</f>
        <v>0</v>
      </c>
      <c r="CA975" s="45"/>
      <c r="CB975" s="127">
        <f t="shared" si="4973"/>
        <v>0</v>
      </c>
      <c r="CC975" s="128">
        <f t="shared" ref="CC975" si="5002">+CB975</f>
        <v>0</v>
      </c>
      <c r="CD975" s="45"/>
      <c r="CE975" s="370">
        <f>IF($F974="申請キャンセル",0,IFERROR(VLOOKUP($D975,INDEX(データ蓄積!$A$16:$A$1015,MATCH($D975,データ蓄積!$A$16:$A$1015,0)+1):'データ蓄積'!$DB$1015,83,),0))</f>
        <v>0</v>
      </c>
      <c r="CF975" s="371">
        <f>IF($F974="申請キャンセル",0,IFERROR(VLOOKUP($D975,INDEX(データ蓄積!$A$16:$A$1015,MATCH($D975,データ蓄積!$A$16:$A$1015,0)+1):'データ蓄積'!$DB$1015,6,),0))</f>
        <v>0</v>
      </c>
      <c r="CG975" s="214" t="str">
        <f t="shared" si="3765"/>
        <v xml:space="preserve"> </v>
      </c>
      <c r="CH975" s="214" t="str">
        <f t="shared" si="3755"/>
        <v/>
      </c>
      <c r="CI975" s="214" t="str">
        <f t="shared" ref="CI975" si="5003">IF(CG975&gt;=CH975,"OK","下限本数を下回っています")</f>
        <v>OK</v>
      </c>
      <c r="CJ975" s="371">
        <f>IF($F974="申請キャンセル",0,IFERROR(VLOOKUP($D975,INDEX(データ蓄積!$A$16:$A$1015,MATCH($D975,データ蓄積!$A$16:$A$1015,0)+1):'データ蓄積'!$DB$1015,9,),0))</f>
        <v>0</v>
      </c>
      <c r="CK975" s="372">
        <f>IF($F974="申請キャンセル",0,IFERROR(VLOOKUP($D975,INDEX(データ蓄積!$A$16:$A$1015,MATCH($D975,データ蓄積!$A$16:$A$1015,0)+1):'データ蓄積'!$DB$1015,11,),0))</f>
        <v>0</v>
      </c>
      <c r="CL975" s="372">
        <f>IF($F974="申請キャンセル",0,IFERROR(VLOOKUP($D975,INDEX(データ蓄積!$A$16:$A$1015,MATCH($D975,データ蓄積!$A$16:$A$1015,0)+1):'データ蓄積'!$DB$1015,13,),0))</f>
        <v>0</v>
      </c>
      <c r="CM975" s="372">
        <f>IF($F974="申請キャンセル",0,IFERROR(VLOOKUP($D975,INDEX(データ蓄積!$A$16:$A$1015,MATCH($D975,データ蓄積!$A$16:$A$1015,0)+1):'データ蓄積'!$DB$1015,15,),0))</f>
        <v>0</v>
      </c>
      <c r="CN975" s="372">
        <f>IF($F974="申請キャンセル",0,IFERROR(VLOOKUP($D975,INDEX(データ蓄積!$A$16:$A$1015,MATCH($D975,データ蓄積!$A$16:$A$1015,0)+1):'データ蓄積'!$DB$1015,17,),0))</f>
        <v>0</v>
      </c>
      <c r="CO975" s="372">
        <f>IF($F974="申請キャンセル",0,IFERROR(VLOOKUP($D975,INDEX(データ蓄積!$A$16:$A$1015,MATCH($D975,データ蓄積!$A$16:$A$1015,0)+1):'データ蓄積'!$DB$1015,18,),0))</f>
        <v>0</v>
      </c>
      <c r="CP975" s="371">
        <f>IF($F974="申請キャンセル",0,IFERROR(VLOOKUP($D975,INDEX(データ蓄積!$A$16:$A$1015,MATCH($D975,データ蓄積!$A$16:$A$1015,0)+1):'データ蓄積'!$DB$1015,19,),0))</f>
        <v>0</v>
      </c>
      <c r="CQ975" s="372">
        <f>IF($F974="申請キャンセル",0,IFERROR(VLOOKUP($D975,INDEX(データ蓄積!$A$16:$A$1015,MATCH($D975,データ蓄積!$A$16:$A$1015,0)+1):'データ蓄積'!$DB$1015,24,),0))</f>
        <v>0</v>
      </c>
      <c r="CR975" s="99" t="str">
        <f>IF($F974="申請キャンセル",0,CONCATENATE(CS975,$CS$14,CT975,$CT$14,CU975,$CU$14))</f>
        <v>0年0月0日</v>
      </c>
      <c r="CS975" s="99">
        <f>IF($F974="申請キャンセル",0,IFERROR(VLOOKUP($D975,INDEX(データ蓄積!$A$16:$A$1015,MATCH($D975,データ蓄積!$A$16:$A$1015,0)+1):'データ蓄積'!$DB$1015,70,),0))</f>
        <v>0</v>
      </c>
      <c r="CT975" s="99">
        <f>IF($F974="申請キャンセル",0,IFERROR(VLOOKUP($D975,INDEX(データ蓄積!$A$16:$A$1015,MATCH($D975,データ蓄積!$A$16:$A$1015,0)+1):'データ蓄積'!$DB$1015,71,),0))</f>
        <v>0</v>
      </c>
      <c r="CU975" s="99">
        <f>IF($F974="申請キャンセル",0,IFERROR(VLOOKUP($D975,INDEX(データ蓄積!$A$16:$A$1015,MATCH($D975,データ蓄積!$A$16:$A$1015,0)+1):'データ蓄積'!$DB$1015,72,),0))</f>
        <v>0</v>
      </c>
      <c r="CV975" s="99" t="str">
        <f>IF($F974="申請キャンセル",0,CONCATENATE(CW975,$CW$14,CX975,$CX$14,CY975,$CY$14))</f>
        <v>0年0月0日</v>
      </c>
      <c r="CW975" s="99">
        <f>IF($F974="申請キャンセル",0,IFERROR(VLOOKUP($D975,INDEX(データ蓄積!$A$16:$A$1015,MATCH($D975,データ蓄積!$A$16:$A$1015,0)+1):'データ蓄積'!$DB$1015,73,),0))</f>
        <v>0</v>
      </c>
      <c r="CX975" s="99">
        <f>IF($F974="申請キャンセル",0,IFERROR(VLOOKUP($D975,INDEX(データ蓄積!$A$16:$A$1015,MATCH($D975,データ蓄積!$A$16:$A$1015,0)+1):'データ蓄積'!$DB$1015,74,),0))</f>
        <v>0</v>
      </c>
      <c r="CY975" s="99">
        <f>IF($F974="申請キャンセル",0,IFERROR(VLOOKUP($D975,INDEX(データ蓄積!$A$16:$A$1015,MATCH($D975,データ蓄積!$A$16:$A$1015,0)+1):'データ蓄積'!$DB$1015,75,),0))</f>
        <v>0</v>
      </c>
      <c r="CZ975" s="211">
        <f>IF($F974="申請キャンセル",0,IFERROR(VLOOKUP($D975,INDEX(データ蓄積!$A$16:$A$1015,MATCH($D975,データ蓄積!$A$16:$A$1015,0)+1):'データ蓄積'!$CF$1015,84,),0))</f>
        <v>0</v>
      </c>
      <c r="DA975" s="211">
        <f>IF($F974="申請キャンセル",0,IFERROR(VLOOKUP($D975,INDEX(データ蓄積!$A$16:$A$1015,MATCH($D975,データ蓄積!$A$16:$A$1015,0)+1):'データ蓄積'!$CG$1015,85,),0))</f>
        <v>0</v>
      </c>
      <c r="DB975" s="211">
        <f>IF($F974="申請キャンセル",0,IFERROR(VLOOKUP($D975,INDEX(データ蓄積!$A$16:$A$1015,MATCH($D975,データ蓄積!$A$16:$A$1015,0)+1):'データ蓄積'!$CH$1015,86,),0))</f>
        <v>0</v>
      </c>
      <c r="DC975" s="211"/>
      <c r="DD975" s="204">
        <f>IF($F974="申請キャンセル",0,IFERROR(VLOOKUP($D975,INDEX(データ蓄積!$A$16:$A$1015,MATCH($D975,データ蓄積!$A$16:$A$1015,0)+1):'データ蓄積'!$CN$1015,91,),0))</f>
        <v>0</v>
      </c>
      <c r="DE975" s="204">
        <f>IF($F974="申請キャンセル",0,IFERROR(VLOOKUP($D975,INDEX(データ蓄積!$A$16:$A$1015,MATCH($D975,データ蓄積!$A$16:$A$1015,0)+1):'データ蓄積'!$CN$1015,92,),0))</f>
        <v>0</v>
      </c>
    </row>
    <row r="976" spans="1:109" ht="18.75" customHeight="1" x14ac:dyDescent="0.15">
      <c r="A976" s="349">
        <f>IFERROR(VLOOKUP($D976,INDEX(データ蓄積!$A$16:$A$1015,MATCH($D976,データ蓄積!$A$16:$A$1015,0)):'データ蓄積'!$BI$1015,3,),0)</f>
        <v>0</v>
      </c>
      <c r="B976" s="350">
        <f>IFERROR(VLOOKUP($D976,INDEX(データ蓄積!$A$16:$A$1015,MATCH($D976,データ蓄積!$A$16:$A$1015,0)):'データ蓄積'!$BI$1015,4,),0)</f>
        <v>0</v>
      </c>
      <c r="C976" s="349">
        <f>IFERROR(VLOOKUP($D976,INDEX(データ蓄積!$A$16:$A$1015,MATCH($D976,データ蓄積!$A$16:$A$1015,0)):'データ蓄積'!$BI$1015,5,),0)</f>
        <v>0</v>
      </c>
      <c r="D976" s="349">
        <f t="shared" si="3978"/>
        <v>481</v>
      </c>
      <c r="E976" s="351">
        <f>IFERROR(VLOOKUP($D976,INDEX(データ蓄積!$A$16:$A$1015,MATCH($D976,データ蓄積!$A$16:$A$1015,0)):'データ蓄積'!$BI$1015,2,),0)</f>
        <v>0</v>
      </c>
      <c r="F976" s="352">
        <f>IFERROR(VLOOKUP($D976,INDEX(データ蓄積!$A$16:$A$1015,MATCH($D976,データ蓄積!$A$16:$A$1015,0)):'データ蓄積'!$CD$1015,82,),0)</f>
        <v>0</v>
      </c>
      <c r="G976" s="353">
        <f>IF($F976="申請キャンセル",0,IFERROR(VLOOKUP($D976,INDEX(データ蓄積!$A$16:$A$1015,MATCH($D976,データ蓄積!$A$16:$A$1015,0)):'データ蓄積'!$BI$1015,8,),0))</f>
        <v>0</v>
      </c>
      <c r="H976" s="346">
        <f>IF($F976="申請キャンセル",0,IFERROR(VLOOKUP($D976,INDEX(データ蓄積!$A$16:$A$1015,MATCH($D976,データ蓄積!$A$16:$A$1015,0)):'データ蓄積'!$BI$1015,10,),0))</f>
        <v>0</v>
      </c>
      <c r="I976" s="354" t="str">
        <f>IF($F976="申請キャンセル","",LEFT(IFERROR(VLOOKUP($D976,INDEX(データ蓄積!$A$16:$A$1015,MATCH($D976,データ蓄積!$A$16:$A$1015,0)):'データ蓄積'!$CH$1015,84,),""),2))</f>
        <v/>
      </c>
      <c r="J976" s="346" t="str">
        <f>IF($F976="申請キャンセル","",LEFT(IFERROR(VLOOKUP($D976,INDEX(データ蓄積!$A$16:$A$1015,MATCH($D976,データ蓄積!$A$16:$A$1015,0)):'データ蓄積'!$CL$1015,86,),""),2))</f>
        <v/>
      </c>
      <c r="K976" s="355">
        <f>IF($F976="申請キャンセル",0,IFERROR(VLOOKUP($D976,INDEX(データ蓄積!$A$16:$A$1015,MATCH($D976,データ蓄積!$A$16:$A$1015,0)):'データ蓄積'!$CO$1015,90,),0))</f>
        <v>0</v>
      </c>
      <c r="L976" s="350">
        <f>IF(G976=0,0,IF($F976="申請キャンセル",0,IF(K976="","","〇")))</f>
        <v>0</v>
      </c>
      <c r="M976" s="356">
        <f>IF($F976="申請キャンセル",0,IFERROR(VLOOKUP($D976,INDEX(データ蓄積!$A$16:$A$1015,MATCH($D976,データ蓄積!$A$16:$A$1015,0)):'データ蓄積'!$BI$1015,14,),))</f>
        <v>0</v>
      </c>
      <c r="N976" s="357">
        <f>IF($F976="申請キャンセル",0,IFERROR(VLOOKUP($D976,INDEX(データ蓄積!$A$16:$A$1015,MATCH($D976,データ蓄積!$A$16:$A$1015,0)):'データ蓄積'!$BI$1015,16,),0))</f>
        <v>0</v>
      </c>
      <c r="O976" s="356">
        <f>IF($F976="申請キャンセル",0,IFERROR(VLOOKUP($D976,INDEX(データ蓄積!$A$16:$A$1015,MATCH($D976,データ蓄積!$A$16:$A$1015,0)):'データ蓄積'!$BI$1015,20,),0))</f>
        <v>0</v>
      </c>
      <c r="P976" s="358">
        <f>IF($F976="申請キャンセル",0,IFERROR(VLOOKUP($D976,INDEX(データ蓄積!$A$16:$A$1015,MATCH($D976,データ蓄積!$A$16:$A$1015,0)):'データ蓄積'!$BI$1015,21,),0))</f>
        <v>0</v>
      </c>
      <c r="Q976" s="359">
        <f>IF($F976="申請キャンセル",0,IFERROR(VLOOKUP($D976,INDEX(データ蓄積!$A$16:$A$1015,MATCH($D976,データ蓄積!$A$16:$A$1015,0)):'データ蓄積'!$BI$1015,23,),0))</f>
        <v>0</v>
      </c>
      <c r="R976" s="360">
        <f>IF($F976="申請キャンセル",0,IFERROR(VLOOKUP($D976,INDEX(データ蓄積!$A$16:$A$1015,MATCH($D976,データ蓄積!$A$16:$A$1015,0)):'データ蓄積'!$CO$1015,92,),0))</f>
        <v>0</v>
      </c>
      <c r="S976" s="361">
        <f>IF($F976="申請キャンセル",0,IFERROR(VLOOKUP($D976,INDEX(データ蓄積!$A$16:$A$1015,MATCH($D976,データ蓄積!$A$16:$A$1015,0)):'データ蓄積'!$BI$1015,22,),0))</f>
        <v>0</v>
      </c>
      <c r="T976" s="362" t="str">
        <f>IF($F976="申請キャンセル",0,IF((AJ976+AP976)&gt;0,ROUNDDOWN((AJ976+AP976)/(AL976+AR976),4)*1000," "))</f>
        <v xml:space="preserve"> </v>
      </c>
      <c r="U976" s="363" t="str">
        <f>IF($F976="申請キャンセル",0,IFERROR(IF(AJ976+AP976=0,"",VLOOKUP(Q976,Sheet1!$B$4:$C$64,2,0)),0))</f>
        <v/>
      </c>
      <c r="V976" s="364">
        <f>IF($F976="申請キャンセル",0,IFERROR(VLOOKUP($D976,INDEX(データ蓄積!$A$16:$A$1015,MATCH($D976,データ蓄積!$A$16:$A$1015,0)):'データ蓄積'!$BI$1015,12,),0))</f>
        <v>0</v>
      </c>
      <c r="W976" s="365">
        <f>IF($F976="申請キャンセル",0,IFERROR(VLOOKUP($D976,INDEX(データ蓄積!$A$16:$A$1015,MATCH($D976,データ蓄積!$A$16:$A$1015,0)):'データ蓄積'!$BI$1015,25,),0))</f>
        <v>0</v>
      </c>
      <c r="X976" s="356">
        <f>IF($F976="申請キャンセル",0,IFERROR(VLOOKUP($D976,INDEX(データ蓄積!$A$16:$A$1015,MATCH($D976,データ蓄積!$A$16:$A$1015,0)):'データ蓄積'!$DB$1015,27,),0))</f>
        <v>0</v>
      </c>
      <c r="Y976" s="366">
        <f t="shared" si="4964"/>
        <v>0</v>
      </c>
      <c r="Z976" s="358">
        <f>IF($F976="申請キャンセル",0,IFERROR(VLOOKUP($D976,INDEX(データ蓄積!$A$16:$A$1015,MATCH($D976,データ蓄積!$A$16:$A$1015,0)):'データ蓄積'!$DB$1015,26,),0))</f>
        <v>0</v>
      </c>
      <c r="AA976" s="367">
        <f>IF($F976="申請キャンセル",0,IFERROR(VLOOKUP($D976,INDEX(データ蓄積!$A$16:$A$1015,MATCH($D976,データ蓄積!$A$16:$A$1015,0)):'データ蓄積'!$DB$1015,28,),0))</f>
        <v>0</v>
      </c>
      <c r="AB976" s="358">
        <f>IF($W976="初 年 度",TRUNC((+AA976-BP976)/2,0),0)</f>
        <v>0</v>
      </c>
      <c r="AC976" s="357"/>
      <c r="AD976" s="356">
        <f>IF($F976="申請キャンセル",0,IFERROR(VLOOKUP($D976,INDEX(データ蓄積!$A$16:$A$1015,MATCH($D976,データ蓄積!$A$16:$A$1015,0)):'データ蓄積'!$DB$1015,30,),0))</f>
        <v>0</v>
      </c>
      <c r="AE976" s="359">
        <f t="shared" si="4965"/>
        <v>0</v>
      </c>
      <c r="AF976" s="359">
        <f>IF($F976="申請キャンセル",0,IFERROR(VLOOKUP($D976,INDEX(データ蓄積!$A$16:$A$1015,MATCH($D976,データ蓄積!$A$16:$A$1015,0)):'データ蓄積'!$DB$1015,29,),0))</f>
        <v>0</v>
      </c>
      <c r="AG976" s="359">
        <f>IF($F976="申請キャンセル",0,IFERROR(VLOOKUP($D976,INDEX(データ蓄積!$A$16:$A$1015,MATCH($D976,データ蓄積!$A$16:$A$1015,0)):'データ蓄積'!$DB$1015,31,),0))</f>
        <v>0</v>
      </c>
      <c r="AH976" s="359">
        <f t="shared" si="4679"/>
        <v>0</v>
      </c>
      <c r="AI976" s="357"/>
      <c r="AJ976" s="358">
        <f>+X976+AD976</f>
        <v>0</v>
      </c>
      <c r="AK976" s="366">
        <f t="shared" si="4956"/>
        <v>0</v>
      </c>
      <c r="AL976" s="358">
        <f t="shared" si="4956"/>
        <v>0</v>
      </c>
      <c r="AM976" s="367">
        <f t="shared" si="4956"/>
        <v>0</v>
      </c>
      <c r="AN976" s="358">
        <f t="shared" si="4956"/>
        <v>0</v>
      </c>
      <c r="AO976" s="357"/>
      <c r="AP976" s="356">
        <f>IF($F976="申請キャンセル",0,IFERROR(VLOOKUP($D976,INDEX(データ蓄積!$A$16:$A$1015,MATCH($D976,データ蓄積!$A$16:$A$1015,0)):'データ蓄積'!$DB$1015,33,),0))</f>
        <v>0</v>
      </c>
      <c r="AQ976" s="366">
        <f t="shared" si="4966"/>
        <v>0</v>
      </c>
      <c r="AR976" s="358">
        <f>IF($F976="申請キャンセル",0,IFERROR(VLOOKUP($D976,INDEX(データ蓄積!$A$16:$A$1015,MATCH($D976,データ蓄積!$A$16:$A$1015,0)):'データ蓄積'!$DB$1015,32,),0))</f>
        <v>0</v>
      </c>
      <c r="AS976" s="367">
        <f>IF($F976="申請キャンセル",0,IFERROR(VLOOKUP($D976,INDEX(データ蓄積!$A$16:$A$1015,MATCH($D976,データ蓄積!$A$16:$A$1015,0)):'データ蓄積'!$DB$1015,34,),0))</f>
        <v>0</v>
      </c>
      <c r="AT976" s="358">
        <f t="shared" si="4680"/>
        <v>0</v>
      </c>
      <c r="AU976" s="357"/>
      <c r="AV976" s="356">
        <f>IF($F976="申請キャンセル",0,IFERROR(VLOOKUP($D976,INDEX(データ蓄積!$A$16:$A$1015,MATCH($D976,データ蓄積!$A$16:$A$1015,0)):'データ蓄積'!$DB$1015,36,),0))</f>
        <v>0</v>
      </c>
      <c r="AW976" s="366">
        <f t="shared" si="4967"/>
        <v>0</v>
      </c>
      <c r="AX976" s="358">
        <f>IF($F976="申請キャンセル",0,IFERROR(VLOOKUP($D976,INDEX(データ蓄積!$A$16:$A$1015,MATCH($D976,データ蓄積!$A$16:$A$1015,0)):'データ蓄積'!$DB$1015,35,),0))</f>
        <v>0</v>
      </c>
      <c r="AY976" s="367">
        <f>IF($F976="申請キャンセル",0,IFERROR(VLOOKUP($D976,INDEX(データ蓄積!$A$16:$A$1015,MATCH($D976,データ蓄積!$A$16:$A$1015,0)):'データ蓄積'!$DB$1015,37,),0))</f>
        <v>0</v>
      </c>
      <c r="AZ976" s="358">
        <f t="shared" si="4681"/>
        <v>0</v>
      </c>
      <c r="BA976" s="357"/>
      <c r="BB976" s="368">
        <f>+AK976+AQ976+AW976</f>
        <v>0</v>
      </c>
      <c r="BC976" s="358">
        <f t="shared" si="4987"/>
        <v>0</v>
      </c>
      <c r="BD976" s="367">
        <f t="shared" si="4987"/>
        <v>0</v>
      </c>
      <c r="BE976" s="361">
        <f t="shared" si="4987"/>
        <v>0</v>
      </c>
      <c r="BF976" s="369"/>
      <c r="BG976" s="356">
        <f>IF($F976="申請キャンセル",0,IF(H976="（○）",220,0))</f>
        <v>0</v>
      </c>
      <c r="BH976" s="359">
        <f>IF($F976="申請キャンセル",0,IF(H976="（○）",SUM(AK976+AQ976+AW976),0))</f>
        <v>0</v>
      </c>
      <c r="BI976" s="359">
        <f>IF($F976="申請キャンセル",0,IF(H976="（○）",SUM(AL976+AR976),0))</f>
        <v>0</v>
      </c>
      <c r="BJ976" s="359">
        <f t="shared" si="4968"/>
        <v>0</v>
      </c>
      <c r="BK976" s="361">
        <f>IF($W976="初 年 度",TRUNC((+BJ976-CB976),0),0)</f>
        <v>0</v>
      </c>
      <c r="BL976" s="46"/>
      <c r="BM976" s="356">
        <f t="shared" si="4763"/>
        <v>0</v>
      </c>
      <c r="BN976" s="357">
        <f t="shared" si="4763"/>
        <v>0</v>
      </c>
      <c r="BP976" s="125">
        <f t="shared" si="4969"/>
        <v>0</v>
      </c>
      <c r="BQ976" s="126">
        <f>ROUNDUP(BP976/2,0)</f>
        <v>0</v>
      </c>
      <c r="BR976" s="44"/>
      <c r="BS976" s="125">
        <f t="shared" si="4970"/>
        <v>0</v>
      </c>
      <c r="BT976" s="126">
        <f>ROUNDUP(BS976/2,0)</f>
        <v>0</v>
      </c>
      <c r="BU976" s="44"/>
      <c r="BV976" s="125">
        <f t="shared" si="4971"/>
        <v>0</v>
      </c>
      <c r="BW976" s="126">
        <f t="shared" si="4682"/>
        <v>0</v>
      </c>
      <c r="BX976" s="44"/>
      <c r="BY976" s="125">
        <f t="shared" si="4972"/>
        <v>0</v>
      </c>
      <c r="BZ976" s="126">
        <f>ROUNDUP(BY976/2,0)</f>
        <v>0</v>
      </c>
      <c r="CA976" s="44"/>
      <c r="CB976" s="125">
        <f t="shared" si="4973"/>
        <v>0</v>
      </c>
      <c r="CC976" s="126">
        <f>+CB976</f>
        <v>0</v>
      </c>
      <c r="CD976" s="44"/>
      <c r="CE976" s="370">
        <f>IF($F976="申請キャンセル",0,IF(CE977="","",CE977))</f>
        <v>0</v>
      </c>
      <c r="CF976" s="371">
        <f>IF($F976="申請キャンセル",0,IFERROR(VLOOKUP($D976,INDEX(データ蓄積!$A$16:$A$1015,MATCH($D976,データ蓄積!$A$16:$A$1015,0)):'データ蓄積'!$DB$1015,6,),0))</f>
        <v>0</v>
      </c>
      <c r="CG976" s="214" t="str">
        <f t="shared" si="3765"/>
        <v xml:space="preserve"> </v>
      </c>
      <c r="CH976" s="214" t="str">
        <f t="shared" si="3755"/>
        <v/>
      </c>
      <c r="CI976" s="214" t="str">
        <f>IF(CG976&gt;=CH976,"OK","下限本数を下回っています")</f>
        <v>OK</v>
      </c>
      <c r="CJ976" s="371">
        <f>IF($F976="申請キャンセル",0,IFERROR(VLOOKUP($D976,INDEX(データ蓄積!$A$16:$A$1015,MATCH($D976,データ蓄積!$A$16:$A$1015,0)):'データ蓄積'!$DB$1015,9,),0))</f>
        <v>0</v>
      </c>
      <c r="CK976" s="372">
        <f>IF($F976="申請キャンセル",0,IFERROR(VLOOKUP($D976,INDEX(データ蓄積!$A$16:$A$1015,MATCH($D976,データ蓄積!$A$16:$A$1015,0)):'データ蓄積'!$DB$1015,11,),0))</f>
        <v>0</v>
      </c>
      <c r="CL976" s="372">
        <f>IF($F976="申請キャンセル",0,IFERROR(VLOOKUP($D976,INDEX(データ蓄積!$A$16:$A$1015,MATCH($D976,データ蓄積!$A$16:$A$1015,0)):'データ蓄積'!$DB$1015,13,),0))</f>
        <v>0</v>
      </c>
      <c r="CM976" s="372">
        <f>IF($F976="申請キャンセル",0,IFERROR(VLOOKUP($D976,INDEX(データ蓄積!$A$16:$A$1015,MATCH($D976,データ蓄積!$A$16:$A$1015,0)):'データ蓄積'!$DB$1015,15,),0))</f>
        <v>0</v>
      </c>
      <c r="CN976" s="372">
        <f>IF($F976="申請キャンセル",0,IFERROR(VLOOKUP($D976,INDEX(データ蓄積!$A$16:$A$1015,MATCH($D976,データ蓄積!$A$16:$A$1015,0)):'データ蓄積'!$DB$1015,17,),0))</f>
        <v>0</v>
      </c>
      <c r="CO976" s="372">
        <f>IF($F976="申請キャンセル",0,IFERROR(VLOOKUP($D976,INDEX(データ蓄積!$A$16:$A$1015,MATCH($D976,データ蓄積!$A$16:$A$1015,0)):'データ蓄積'!$DB$1015,18,),0))</f>
        <v>0</v>
      </c>
      <c r="CP976" s="371">
        <f>IF($F976="申請キャンセル",0,IFERROR(VLOOKUP($D976,INDEX(データ蓄積!$A$16:$A$1015,MATCH($D976,データ蓄積!$A$16:$A$1015,0)):'データ蓄積'!$DB$1015,19,),0))</f>
        <v>0</v>
      </c>
      <c r="CQ976" s="372">
        <f>IF($F976="申請キャンセル",0,IFERROR(VLOOKUP($D976,INDEX(データ蓄積!$A$16:$A$1015,MATCH($D976,データ蓄積!$A$16:$A$1015,0)):'データ蓄積'!$DB$1015,24,),0))</f>
        <v>0</v>
      </c>
      <c r="CR976" s="99" t="str">
        <f>IF($F976="申請キャンセル",0,CONCATENATE(CS976,$CS$14,CT976,$CT$14,CU976,$CU$14))</f>
        <v>0年0月0日</v>
      </c>
      <c r="CS976" s="99">
        <f>IF($F976="申請キャンセル",0,IFERROR(VLOOKUP($D976,INDEX(データ蓄積!$A$16:$A$1015,MATCH($D976,データ蓄積!$A$16:$A$1015,0)):'データ蓄積'!$DB$1015,70,),0))</f>
        <v>0</v>
      </c>
      <c r="CT976" s="99">
        <f>IF($F976="申請キャンセル",0,IFERROR(VLOOKUP($D976,INDEX(データ蓄積!$A$16:$A$1015,MATCH($D976,データ蓄積!$A$16:$A$1015,0)):'データ蓄積'!$DB$1015,71,),0))</f>
        <v>0</v>
      </c>
      <c r="CU976" s="99">
        <f>IF($F976="申請キャンセル",0,IFERROR(VLOOKUP($D976,INDEX(データ蓄積!$A$16:$A$1015,MATCH($D976,データ蓄積!$A$16:$A$1015,0)):'データ蓄積'!$DB$1015,72,),0))</f>
        <v>0</v>
      </c>
      <c r="CV976" s="99" t="str">
        <f>IF($F976="申請キャンセル",0,CONCATENATE(CW976,$CW$14,CX976,$CX$14,CY976,$CY$14))</f>
        <v>0年0月0日</v>
      </c>
      <c r="CW976" s="99">
        <f>IF($F976="申請キャンセル",0,IFERROR(VLOOKUP($D976,INDEX(データ蓄積!$A$16:$A$1015,MATCH($D976,データ蓄積!$A$16:$A$1015,0)):'データ蓄積'!$DB$1015,73,),0))</f>
        <v>0</v>
      </c>
      <c r="CX976" s="99">
        <f>IF($F976="申請キャンセル",0,IFERROR(VLOOKUP($D976,INDEX(データ蓄積!$A$16:$A$1015,MATCH($D976,データ蓄積!$A$16:$A$1015,0)):'データ蓄積'!$DB$1015,74,),0))</f>
        <v>0</v>
      </c>
      <c r="CY976" s="99">
        <f>IF($F976="申請キャンセル",0,IFERROR(VLOOKUP($D976,INDEX(データ蓄積!$A$16:$A$1015,MATCH($D976,データ蓄積!$A$16:$A$1015,0)):'データ蓄積'!$DB$1015,75,),0))</f>
        <v>0</v>
      </c>
      <c r="CZ976" s="211">
        <f>IF($F976="申請キャンセル",0,IFERROR(VLOOKUP($D976,INDEX(データ蓄積!$A$16:$A$1015,MATCH($D976,データ蓄積!$A$16:$A$1015,0)):'データ蓄積'!$CF$1015,84,),0))</f>
        <v>0</v>
      </c>
      <c r="DA976" s="211">
        <f>IF($F976="申請キャンセル",0,IFERROR(VLOOKUP($D976,INDEX(データ蓄積!$A$16:$A$1015,MATCH($D976,データ蓄積!$A$16:$A$1015,0)):'データ蓄積'!$CG$1015,85,),0))</f>
        <v>0</v>
      </c>
      <c r="DB976" s="211">
        <f>IF($F976="申請キャンセル",0,IFERROR(VLOOKUP($D976,INDEX(データ蓄積!$A$16:$A$1015,MATCH($D976,データ蓄積!$A$16:$A$1015,0)):'データ蓄積'!$CH$1015,86,),0))</f>
        <v>0</v>
      </c>
      <c r="DC976" s="211"/>
      <c r="DD976" s="204">
        <f>IF($F976="申請キャンセル",0,IFERROR(VLOOKUP($D976,INDEX(データ蓄積!$A$16:$A$1015,MATCH($D976,データ蓄積!$A$16:$A$1015,0)):'データ蓄積'!$CN$1015,91,),0))</f>
        <v>0</v>
      </c>
      <c r="DE976" s="204">
        <f>IF($F976="申請キャンセル",0,IFERROR(VLOOKUP($D976,INDEX(データ蓄積!$A$16:$A$1015,MATCH($D976,データ蓄積!$A$16:$A$1015,0)):'データ蓄積'!$CN$1015,92,),0))</f>
        <v>0</v>
      </c>
    </row>
    <row r="977" spans="1:109" ht="18.75" customHeight="1" x14ac:dyDescent="0.15">
      <c r="A977" s="373">
        <f>IFERROR(VLOOKUP($D977,INDEX(データ蓄積!$A$16:$A$1015,MATCH($D977,データ蓄積!$A$16:$A$1015,0)+1):'データ蓄積'!$BI$1015,3,),0)</f>
        <v>0</v>
      </c>
      <c r="B977" s="374">
        <f>IFERROR(VLOOKUP($D977,INDEX(データ蓄積!$A$16:$A$1015,MATCH($D977,データ蓄積!$A$16:$A$1015,0)+1):'データ蓄積'!$BI$1015,4,),0)</f>
        <v>0</v>
      </c>
      <c r="C977" s="375">
        <f>IFERROR(VLOOKUP($D977,INDEX(データ蓄積!$A$16:$A$1015,MATCH($D977,データ蓄積!$A$16:$A$1015,0)+1):'データ蓄積'!$BI$1015,5,),0)</f>
        <v>0</v>
      </c>
      <c r="D977" s="373">
        <f t="shared" si="3978"/>
        <v>481</v>
      </c>
      <c r="E977" s="347">
        <f>IFERROR(VLOOKUP($D977,INDEX(データ蓄積!$A$16:$A$1015,MATCH($D977,データ蓄積!$A$16:$A$1015,0)+1):'データ蓄積'!$BI$1015,2,),0)</f>
        <v>0</v>
      </c>
      <c r="F977" s="376">
        <f>IFERROR(VLOOKUP($D977,INDEX(データ蓄積!$A$16:$A$1015,MATCH($D977,データ蓄積!$A$16:$A$1015,0)+1):'データ蓄積'!$CD$1015,82,),0)</f>
        <v>0</v>
      </c>
      <c r="G977" s="377">
        <f>IF($F976="申請キャンセル",0,IFERROR(VLOOKUP($D977,INDEX(データ蓄積!$A$16:$A$1015,MATCH($D977,データ蓄積!$A$16:$A$1015,0)+1):'データ蓄積'!$BI$1015,8,),0))</f>
        <v>0</v>
      </c>
      <c r="H977" s="347">
        <f>IF($F976="申請キャンセル",0,IFERROR(VLOOKUP($D977,INDEX(データ蓄積!$A$16:$A$1015,MATCH($D977,データ蓄積!$A$16:$A$1015,0)+1):'データ蓄積'!$BI$1015,10,),0))</f>
        <v>0</v>
      </c>
      <c r="I977" s="378" t="str">
        <f>IF($F976="申請キャンセル","",LEFT(IFERROR(VLOOKUP($D977,INDEX(データ蓄積!$A$16:$A$1015,MATCH($D977,データ蓄積!$A$16:$A$1015,0)+1):'データ蓄積'!$CH$1015,84,),""),2))</f>
        <v/>
      </c>
      <c r="J977" s="347" t="str">
        <f>IF($F976="申請キャンセル","",LEFT(IFERROR(VLOOKUP($D977,INDEX(データ蓄積!$A$16:$A$1015,MATCH($D976,データ蓄積!$A$16:$A$1015,0)+1):'データ蓄積'!$CL$1015,86,),""),2))</f>
        <v/>
      </c>
      <c r="K977" s="379">
        <f>IF($F976="申請キャンセル",0,IFERROR(VLOOKUP($D977,INDEX(データ蓄積!$A$16:$A$1015,MATCH($D977,データ蓄積!$A$16:$A$1015,0)+1):'データ蓄積'!$CO$1015,90,),0))</f>
        <v>0</v>
      </c>
      <c r="L977" s="374">
        <f t="shared" ref="L977" si="5004">IF(G977=0,0,IF($F977="申請キャンセル",0,IF(K977="","","〇")))</f>
        <v>0</v>
      </c>
      <c r="M977" s="380">
        <f>IF($F976="申請キャンセル",0,IFERROR(VLOOKUP($D977,INDEX(データ蓄積!$A$16:$A$1015,MATCH($D977,データ蓄積!$A$16:$A$1015,0)+1):'データ蓄積'!$BI$1015,14,),0))</f>
        <v>0</v>
      </c>
      <c r="N977" s="381">
        <f>IF($F976="申請キャンセル",0,IFERROR(VLOOKUP($D977,INDEX(データ蓄積!$A$16:$A$1015,MATCH($D977,データ蓄積!$A$16:$A$1015,0)+1):'データ蓄積'!$BI$1015,16,),0))</f>
        <v>0</v>
      </c>
      <c r="O977" s="382">
        <f>IF($F976="申請キャンセル",0,IFERROR(VLOOKUP($D977,INDEX(データ蓄積!$A$16:$A$1015,MATCH($D977,データ蓄積!$A$16:$A$1015,0)+1):'データ蓄積'!$BI$1015,20,),0))</f>
        <v>0</v>
      </c>
      <c r="P977" s="383">
        <f>IF($F976="申請キャンセル",0,IFERROR(VLOOKUP($D977,INDEX(データ蓄積!$A$16:$A$1015,MATCH($D977,データ蓄積!$A$16:$A$1015,0)+1):'データ蓄積'!$BI$1015,21,),0))</f>
        <v>0</v>
      </c>
      <c r="Q977" s="383">
        <f>IF($F976="申請キャンセル",0,IFERROR(VLOOKUP($D977,INDEX(データ蓄積!$A$16:$A$1015,MATCH($D977,データ蓄積!$A$16:$A$1015,0)+1):'データ蓄積'!$BI$1015,23,),0))</f>
        <v>0</v>
      </c>
      <c r="R977" s="384">
        <f>IF($F976="申請キャンセル",0,IFERROR(VLOOKUP($D977,INDEX(データ蓄積!$A$16:$A$1015,MATCH($D977,データ蓄積!$A$16:$A$1015,0)+1):'データ蓄積'!$CO$1015,92,),0))</f>
        <v>0</v>
      </c>
      <c r="S977" s="385">
        <f>IF($F976="申請キャンセル",0,IFERROR(VLOOKUP($D977,INDEX(データ蓄積!$A$16:$A$1015,MATCH($D977,データ蓄積!$A$16:$A$1015,0)+1):'データ蓄積'!$BI$1015,22,),0))</f>
        <v>0</v>
      </c>
      <c r="T977" s="386" t="str">
        <f>IF($F976="申請キャンセル",0,IF((AJ977+AP977)&gt;0,ROUNDDOWN((AJ977+AP977)/(AL977+AR977),4)*1000," "))</f>
        <v xml:space="preserve"> </v>
      </c>
      <c r="U977" s="387" t="str">
        <f>IF($F977="申請キャンセル",0,IFERROR(IF(AJ977+AP977=0,"",VLOOKUP(Q977,Sheet1!$B$4:$C$64,2,0)),0))</f>
        <v/>
      </c>
      <c r="V977" s="388">
        <f>IF($F976="申請キャンセル",0,IFERROR(VLOOKUP($D977,INDEX(データ蓄積!$A$16:$A$1015,MATCH($D977,データ蓄積!$A$16:$A$1015,0)+1):'データ蓄積'!$BI$1015,12,),0))</f>
        <v>0</v>
      </c>
      <c r="W977" s="389">
        <f>IF($F976="申請キャンセル",0,IFERROR(VLOOKUP($D977,INDEX(データ蓄積!$A$16:$A$1015,MATCH($D977,データ蓄積!$A$16:$A$1015,0)+1):'データ蓄積'!$BI$1015,25,),0))</f>
        <v>0</v>
      </c>
      <c r="X977" s="383">
        <f>IF($F976="申請キャンセル",0,IFERROR(VLOOKUP($D977,INDEX(データ蓄積!$A$16:$A$1015,MATCH($D977,データ蓄積!$A$16:$A$1015,0)+1):'データ蓄積'!$DB$1015,27,),0))</f>
        <v>0</v>
      </c>
      <c r="Y977" s="390">
        <f t="shared" si="4964"/>
        <v>0</v>
      </c>
      <c r="Z977" s="383">
        <f>IF($F976="申請キャンセル",0,IFERROR(VLOOKUP($D977,INDEX(データ蓄積!$A$16:$A$1015,MATCH($D977,データ蓄積!$A$16:$A$1015,0)+1):'データ蓄積'!$DB$1015,26,),0))</f>
        <v>0</v>
      </c>
      <c r="AA977" s="383">
        <f>IF($F976="申請キャンセル",0,IFERROR(VLOOKUP($D977,INDEX(データ蓄積!$A$16:$A$1015,MATCH($D977,データ蓄積!$A$16:$A$1015,0)+1):'データ蓄積'!$DB$1015,28,),0))</f>
        <v>0</v>
      </c>
      <c r="AB977" s="385">
        <f t="shared" ref="AB977" si="5005">IF($W977="初 年 度",TRUNC((+AA977-BP977)/2,0),0)</f>
        <v>0</v>
      </c>
      <c r="AC977" s="381"/>
      <c r="AD977" s="380">
        <f>IF($F976="申請キャンセル",0,IFERROR(VLOOKUP($D977,INDEX(データ蓄積!$A$16:$A$1015,MATCH($D977,データ蓄積!$A$16:$A$1015,0)+1):'データ蓄積'!$DB$1015,30,),0))</f>
        <v>0</v>
      </c>
      <c r="AE977" s="383">
        <f t="shared" si="4965"/>
        <v>0</v>
      </c>
      <c r="AF977" s="383">
        <f>IF($F976="申請キャンセル",0,IFERROR(VLOOKUP($D977,INDEX(データ蓄積!$A$16:$A$1015,MATCH($D977,データ蓄積!$A$16:$A$1015,0)+1):'データ蓄積'!$DB$1015,29,),0))</f>
        <v>0</v>
      </c>
      <c r="AG977" s="383">
        <f>IF($F976="申請キャンセル",0,IFERROR(VLOOKUP($D977,INDEX(データ蓄積!$A$16:$A$1015,MATCH($D977,データ蓄積!$A$16:$A$1015,0)+1):'データ蓄積'!$DB$1015,31,),0))</f>
        <v>0</v>
      </c>
      <c r="AH977" s="383">
        <f t="shared" si="4679"/>
        <v>0</v>
      </c>
      <c r="AI977" s="381"/>
      <c r="AJ977" s="385">
        <f t="shared" ref="AJ977" si="5006">+X977+AD977</f>
        <v>0</v>
      </c>
      <c r="AK977" s="390">
        <f t="shared" si="4956"/>
        <v>0</v>
      </c>
      <c r="AL977" s="383">
        <f t="shared" si="4956"/>
        <v>0</v>
      </c>
      <c r="AM977" s="383">
        <f t="shared" si="4956"/>
        <v>0</v>
      </c>
      <c r="AN977" s="385">
        <f t="shared" si="4956"/>
        <v>0</v>
      </c>
      <c r="AO977" s="381"/>
      <c r="AP977" s="383">
        <f>IF($F976="申請キャンセル",0,IFERROR(VLOOKUP($D977,INDEX(データ蓄積!$A$16:$A$1015,MATCH($D977,データ蓄積!$A$16:$A$1015,0)+1):'データ蓄積'!$DB$1015,33,),0))</f>
        <v>0</v>
      </c>
      <c r="AQ977" s="390">
        <f t="shared" si="4966"/>
        <v>0</v>
      </c>
      <c r="AR977" s="383">
        <f>IF($F976="申請キャンセル",0,IFERROR(VLOOKUP($D977,INDEX(データ蓄積!$A$16:$A$1015,MATCH($D977,データ蓄積!$A$16:$A$1015,0)+1):'データ蓄積'!$DB$1015,32,),0))</f>
        <v>0</v>
      </c>
      <c r="AS977" s="383">
        <f>IF($F976="申請キャンセル",0,IFERROR(VLOOKUP($D977,INDEX(データ蓄積!$A$16:$A$1015,MATCH($D977,データ蓄積!$A$16:$A$1015,0)+1):'データ蓄積'!$DB$1015,34,),0))</f>
        <v>0</v>
      </c>
      <c r="AT977" s="385">
        <f t="shared" si="4680"/>
        <v>0</v>
      </c>
      <c r="AU977" s="381"/>
      <c r="AV977" s="383">
        <f>IF($F976="申請キャンセル",0,IFERROR(VLOOKUP($D977,INDEX(データ蓄積!$A$16:$A$1015,MATCH($D977,データ蓄積!$A$16:$A$1015,0)+1):'データ蓄積'!$DB$1015,36,),0))</f>
        <v>0</v>
      </c>
      <c r="AW977" s="390">
        <f t="shared" si="4967"/>
        <v>0</v>
      </c>
      <c r="AX977" s="383">
        <f>IF($F976="申請キャンセル",0,IFERROR(VLOOKUP($D977,INDEX(データ蓄積!$A$16:$A$1015,MATCH($D977,データ蓄積!$A$16:$A$1015,0)+1):'データ蓄積'!$DB$1015,35,),0))</f>
        <v>0</v>
      </c>
      <c r="AY977" s="383">
        <f>IF($F976="申請キャンセル",0,IFERROR(VLOOKUP($D977,INDEX(データ蓄積!$A$16:$A$1015,MATCH($D977,データ蓄積!$A$16:$A$1015,0)+1):'データ蓄積'!$DB$1015,37,),0))</f>
        <v>0</v>
      </c>
      <c r="AZ977" s="385">
        <f t="shared" si="4681"/>
        <v>0</v>
      </c>
      <c r="BA977" s="381"/>
      <c r="BB977" s="391">
        <f t="shared" ref="BB977" si="5007">+AK977+AQ977+AW977</f>
        <v>0</v>
      </c>
      <c r="BC977" s="383">
        <f t="shared" si="4987"/>
        <v>0</v>
      </c>
      <c r="BD977" s="383">
        <f t="shared" si="4987"/>
        <v>0</v>
      </c>
      <c r="BE977" s="392">
        <f t="shared" si="4987"/>
        <v>0</v>
      </c>
      <c r="BF977" s="369"/>
      <c r="BG977" s="380">
        <f>IF($F976="申請キャンセル",0,IF(H977="（○）",220,0))</f>
        <v>0</v>
      </c>
      <c r="BH977" s="385">
        <f>IF($F976="申請キャンセル",0,IF(H977="（○）",SUM(AK977+AQ977+AW977),0))</f>
        <v>0</v>
      </c>
      <c r="BI977" s="383">
        <f>IF($F976="申請キャンセル",0,IF(H977="（○）",SUM(AL977+AR977),0))</f>
        <v>0</v>
      </c>
      <c r="BJ977" s="383">
        <f t="shared" si="4968"/>
        <v>0</v>
      </c>
      <c r="BK977" s="392">
        <f t="shared" ref="BK977" si="5008">IF($W977="初 年 度",TRUNC((+BJ977-CB977),0),0)</f>
        <v>0</v>
      </c>
      <c r="BL977" s="46"/>
      <c r="BM977" s="380">
        <f t="shared" si="4763"/>
        <v>0</v>
      </c>
      <c r="BN977" s="381">
        <f t="shared" si="4763"/>
        <v>0</v>
      </c>
      <c r="BP977" s="127">
        <f t="shared" si="4969"/>
        <v>0</v>
      </c>
      <c r="BQ977" s="128">
        <f t="shared" ref="BQ977" si="5009">ROUNDUP(BP977/2,0)</f>
        <v>0</v>
      </c>
      <c r="BR977" s="45"/>
      <c r="BS977" s="127">
        <f t="shared" si="4970"/>
        <v>0</v>
      </c>
      <c r="BT977" s="128">
        <f t="shared" ref="BT977" si="5010">ROUNDUP(BS977/2,0)</f>
        <v>0</v>
      </c>
      <c r="BU977" s="45"/>
      <c r="BV977" s="127">
        <f t="shared" si="4971"/>
        <v>0</v>
      </c>
      <c r="BW977" s="128">
        <f t="shared" si="4682"/>
        <v>0</v>
      </c>
      <c r="BX977" s="45"/>
      <c r="BY977" s="127">
        <f t="shared" si="4972"/>
        <v>0</v>
      </c>
      <c r="BZ977" s="128">
        <f t="shared" ref="BZ977" si="5011">ROUNDUP(BY977/2,0)</f>
        <v>0</v>
      </c>
      <c r="CA977" s="45"/>
      <c r="CB977" s="127">
        <f t="shared" si="4973"/>
        <v>0</v>
      </c>
      <c r="CC977" s="128">
        <f t="shared" ref="CC977" si="5012">+CB977</f>
        <v>0</v>
      </c>
      <c r="CD977" s="45"/>
      <c r="CE977" s="370">
        <f>IF($F976="申請キャンセル",0,IFERROR(VLOOKUP($D977,INDEX(データ蓄積!$A$16:$A$1015,MATCH($D977,データ蓄積!$A$16:$A$1015,0)+1):'データ蓄積'!$DB$1015,83,),0))</f>
        <v>0</v>
      </c>
      <c r="CF977" s="371">
        <f>IF($F976="申請キャンセル",0,IFERROR(VLOOKUP($D977,INDEX(データ蓄積!$A$16:$A$1015,MATCH($D977,データ蓄積!$A$16:$A$1015,0)+1):'データ蓄積'!$DB$1015,6,),0))</f>
        <v>0</v>
      </c>
      <c r="CG977" s="214" t="str">
        <f t="shared" si="3765"/>
        <v xml:space="preserve"> </v>
      </c>
      <c r="CH977" s="214" t="str">
        <f t="shared" si="3755"/>
        <v/>
      </c>
      <c r="CI977" s="214" t="str">
        <f t="shared" ref="CI977" si="5013">IF(CG977&gt;=CH977,"OK","下限本数を下回っています")</f>
        <v>OK</v>
      </c>
      <c r="CJ977" s="371">
        <f>IF($F976="申請キャンセル",0,IFERROR(VLOOKUP($D977,INDEX(データ蓄積!$A$16:$A$1015,MATCH($D977,データ蓄積!$A$16:$A$1015,0)+1):'データ蓄積'!$DB$1015,9,),0))</f>
        <v>0</v>
      </c>
      <c r="CK977" s="372">
        <f>IF($F976="申請キャンセル",0,IFERROR(VLOOKUP($D977,INDEX(データ蓄積!$A$16:$A$1015,MATCH($D977,データ蓄積!$A$16:$A$1015,0)+1):'データ蓄積'!$DB$1015,11,),0))</f>
        <v>0</v>
      </c>
      <c r="CL977" s="372">
        <f>IF($F976="申請キャンセル",0,IFERROR(VLOOKUP($D977,INDEX(データ蓄積!$A$16:$A$1015,MATCH($D977,データ蓄積!$A$16:$A$1015,0)+1):'データ蓄積'!$DB$1015,13,),0))</f>
        <v>0</v>
      </c>
      <c r="CM977" s="372">
        <f>IF($F976="申請キャンセル",0,IFERROR(VLOOKUP($D977,INDEX(データ蓄積!$A$16:$A$1015,MATCH($D977,データ蓄積!$A$16:$A$1015,0)+1):'データ蓄積'!$DB$1015,15,),0))</f>
        <v>0</v>
      </c>
      <c r="CN977" s="372">
        <f>IF($F976="申請キャンセル",0,IFERROR(VLOOKUP($D977,INDEX(データ蓄積!$A$16:$A$1015,MATCH($D977,データ蓄積!$A$16:$A$1015,0)+1):'データ蓄積'!$DB$1015,17,),0))</f>
        <v>0</v>
      </c>
      <c r="CO977" s="372">
        <f>IF($F976="申請キャンセル",0,IFERROR(VLOOKUP($D977,INDEX(データ蓄積!$A$16:$A$1015,MATCH($D977,データ蓄積!$A$16:$A$1015,0)+1):'データ蓄積'!$DB$1015,18,),0))</f>
        <v>0</v>
      </c>
      <c r="CP977" s="371">
        <f>IF($F976="申請キャンセル",0,IFERROR(VLOOKUP($D977,INDEX(データ蓄積!$A$16:$A$1015,MATCH($D977,データ蓄積!$A$16:$A$1015,0)+1):'データ蓄積'!$DB$1015,19,),0))</f>
        <v>0</v>
      </c>
      <c r="CQ977" s="372">
        <f>IF($F976="申請キャンセル",0,IFERROR(VLOOKUP($D977,INDEX(データ蓄積!$A$16:$A$1015,MATCH($D977,データ蓄積!$A$16:$A$1015,0)+1):'データ蓄積'!$DB$1015,24,),0))</f>
        <v>0</v>
      </c>
      <c r="CR977" s="99" t="str">
        <f>IF($F976="申請キャンセル",0,CONCATENATE(CS977,$CS$14,CT977,$CT$14,CU977,$CU$14))</f>
        <v>0年0月0日</v>
      </c>
      <c r="CS977" s="99">
        <f>IF($F976="申請キャンセル",0,IFERROR(VLOOKUP($D977,INDEX(データ蓄積!$A$16:$A$1015,MATCH($D977,データ蓄積!$A$16:$A$1015,0)+1):'データ蓄積'!$DB$1015,70,),0))</f>
        <v>0</v>
      </c>
      <c r="CT977" s="99">
        <f>IF($F976="申請キャンセル",0,IFERROR(VLOOKUP($D977,INDEX(データ蓄積!$A$16:$A$1015,MATCH($D977,データ蓄積!$A$16:$A$1015,0)+1):'データ蓄積'!$DB$1015,71,),0))</f>
        <v>0</v>
      </c>
      <c r="CU977" s="99">
        <f>IF($F976="申請キャンセル",0,IFERROR(VLOOKUP($D977,INDEX(データ蓄積!$A$16:$A$1015,MATCH($D977,データ蓄積!$A$16:$A$1015,0)+1):'データ蓄積'!$DB$1015,72,),0))</f>
        <v>0</v>
      </c>
      <c r="CV977" s="99" t="str">
        <f>IF($F976="申請キャンセル",0,CONCATENATE(CW977,$CW$14,CX977,$CX$14,CY977,$CY$14))</f>
        <v>0年0月0日</v>
      </c>
      <c r="CW977" s="99">
        <f>IF($F976="申請キャンセル",0,IFERROR(VLOOKUP($D977,INDEX(データ蓄積!$A$16:$A$1015,MATCH($D977,データ蓄積!$A$16:$A$1015,0)+1):'データ蓄積'!$DB$1015,73,),0))</f>
        <v>0</v>
      </c>
      <c r="CX977" s="99">
        <f>IF($F976="申請キャンセル",0,IFERROR(VLOOKUP($D977,INDEX(データ蓄積!$A$16:$A$1015,MATCH($D977,データ蓄積!$A$16:$A$1015,0)+1):'データ蓄積'!$DB$1015,74,),0))</f>
        <v>0</v>
      </c>
      <c r="CY977" s="99">
        <f>IF($F976="申請キャンセル",0,IFERROR(VLOOKUP($D977,INDEX(データ蓄積!$A$16:$A$1015,MATCH($D977,データ蓄積!$A$16:$A$1015,0)+1):'データ蓄積'!$DB$1015,75,),0))</f>
        <v>0</v>
      </c>
      <c r="CZ977" s="211">
        <f>IF($F976="申請キャンセル",0,IFERROR(VLOOKUP($D977,INDEX(データ蓄積!$A$16:$A$1015,MATCH($D977,データ蓄積!$A$16:$A$1015,0)+1):'データ蓄積'!$CF$1015,84,),0))</f>
        <v>0</v>
      </c>
      <c r="DA977" s="211">
        <f>IF($F976="申請キャンセル",0,IFERROR(VLOOKUP($D977,INDEX(データ蓄積!$A$16:$A$1015,MATCH($D977,データ蓄積!$A$16:$A$1015,0)+1):'データ蓄積'!$CG$1015,85,),0))</f>
        <v>0</v>
      </c>
      <c r="DB977" s="211">
        <f>IF($F976="申請キャンセル",0,IFERROR(VLOOKUP($D977,INDEX(データ蓄積!$A$16:$A$1015,MATCH($D977,データ蓄積!$A$16:$A$1015,0)+1):'データ蓄積'!$CH$1015,86,),0))</f>
        <v>0</v>
      </c>
      <c r="DC977" s="211"/>
      <c r="DD977" s="204">
        <f>IF($F976="申請キャンセル",0,IFERROR(VLOOKUP($D977,INDEX(データ蓄積!$A$16:$A$1015,MATCH($D977,データ蓄積!$A$16:$A$1015,0)+1):'データ蓄積'!$CN$1015,91,),0))</f>
        <v>0</v>
      </c>
      <c r="DE977" s="204">
        <f>IF($F976="申請キャンセル",0,IFERROR(VLOOKUP($D977,INDEX(データ蓄積!$A$16:$A$1015,MATCH($D977,データ蓄積!$A$16:$A$1015,0)+1):'データ蓄積'!$CN$1015,92,),0))</f>
        <v>0</v>
      </c>
    </row>
    <row r="978" spans="1:109" ht="18.75" customHeight="1" x14ac:dyDescent="0.15">
      <c r="A978" s="349">
        <f>IFERROR(VLOOKUP($D978,INDEX(データ蓄積!$A$16:$A$1015,MATCH($D978,データ蓄積!$A$16:$A$1015,0)):'データ蓄積'!$BI$1015,3,),0)</f>
        <v>0</v>
      </c>
      <c r="B978" s="350">
        <f>IFERROR(VLOOKUP($D978,INDEX(データ蓄積!$A$16:$A$1015,MATCH($D978,データ蓄積!$A$16:$A$1015,0)):'データ蓄積'!$BI$1015,4,),0)</f>
        <v>0</v>
      </c>
      <c r="C978" s="349">
        <f>IFERROR(VLOOKUP($D978,INDEX(データ蓄積!$A$16:$A$1015,MATCH($D978,データ蓄積!$A$16:$A$1015,0)):'データ蓄積'!$BI$1015,5,),0)</f>
        <v>0</v>
      </c>
      <c r="D978" s="349">
        <f t="shared" si="3978"/>
        <v>482</v>
      </c>
      <c r="E978" s="351">
        <f>IFERROR(VLOOKUP($D978,INDEX(データ蓄積!$A$16:$A$1015,MATCH($D978,データ蓄積!$A$16:$A$1015,0)):'データ蓄積'!$BI$1015,2,),0)</f>
        <v>0</v>
      </c>
      <c r="F978" s="352">
        <f>IFERROR(VLOOKUP($D978,INDEX(データ蓄積!$A$16:$A$1015,MATCH($D978,データ蓄積!$A$16:$A$1015,0)):'データ蓄積'!$CD$1015,82,),0)</f>
        <v>0</v>
      </c>
      <c r="G978" s="353">
        <f>IF($F978="申請キャンセル",0,IFERROR(VLOOKUP($D978,INDEX(データ蓄積!$A$16:$A$1015,MATCH($D978,データ蓄積!$A$16:$A$1015,0)):'データ蓄積'!$BI$1015,8,),0))</f>
        <v>0</v>
      </c>
      <c r="H978" s="346">
        <f>IF($F978="申請キャンセル",0,IFERROR(VLOOKUP($D978,INDEX(データ蓄積!$A$16:$A$1015,MATCH($D978,データ蓄積!$A$16:$A$1015,0)):'データ蓄積'!$BI$1015,10,),0))</f>
        <v>0</v>
      </c>
      <c r="I978" s="354" t="str">
        <f>IF($F978="申請キャンセル","",LEFT(IFERROR(VLOOKUP($D978,INDEX(データ蓄積!$A$16:$A$1015,MATCH($D978,データ蓄積!$A$16:$A$1015,0)):'データ蓄積'!$CH$1015,84,),""),2))</f>
        <v/>
      </c>
      <c r="J978" s="346" t="str">
        <f>IF($F978="申請キャンセル","",LEFT(IFERROR(VLOOKUP($D978,INDEX(データ蓄積!$A$16:$A$1015,MATCH($D978,データ蓄積!$A$16:$A$1015,0)):'データ蓄積'!$CL$1015,86,),""),2))</f>
        <v/>
      </c>
      <c r="K978" s="355">
        <f>IF($F978="申請キャンセル",0,IFERROR(VLOOKUP($D978,INDEX(データ蓄積!$A$16:$A$1015,MATCH($D978,データ蓄積!$A$16:$A$1015,0)):'データ蓄積'!$CO$1015,90,),0))</f>
        <v>0</v>
      </c>
      <c r="L978" s="350">
        <f>IF(G978=0,0,IF($F978="申請キャンセル",0,IF(K978="","","〇")))</f>
        <v>0</v>
      </c>
      <c r="M978" s="356">
        <f>IF($F978="申請キャンセル",0,IFERROR(VLOOKUP($D978,INDEX(データ蓄積!$A$16:$A$1015,MATCH($D978,データ蓄積!$A$16:$A$1015,0)):'データ蓄積'!$BI$1015,14,),))</f>
        <v>0</v>
      </c>
      <c r="N978" s="357">
        <f>IF($F978="申請キャンセル",0,IFERROR(VLOOKUP($D978,INDEX(データ蓄積!$A$16:$A$1015,MATCH($D978,データ蓄積!$A$16:$A$1015,0)):'データ蓄積'!$BI$1015,16,),0))</f>
        <v>0</v>
      </c>
      <c r="O978" s="356">
        <f>IF($F978="申請キャンセル",0,IFERROR(VLOOKUP($D978,INDEX(データ蓄積!$A$16:$A$1015,MATCH($D978,データ蓄積!$A$16:$A$1015,0)):'データ蓄積'!$BI$1015,20,),0))</f>
        <v>0</v>
      </c>
      <c r="P978" s="358">
        <f>IF($F978="申請キャンセル",0,IFERROR(VLOOKUP($D978,INDEX(データ蓄積!$A$16:$A$1015,MATCH($D978,データ蓄積!$A$16:$A$1015,0)):'データ蓄積'!$BI$1015,21,),0))</f>
        <v>0</v>
      </c>
      <c r="Q978" s="359">
        <f>IF($F978="申請キャンセル",0,IFERROR(VLOOKUP($D978,INDEX(データ蓄積!$A$16:$A$1015,MATCH($D978,データ蓄積!$A$16:$A$1015,0)):'データ蓄積'!$BI$1015,23,),0))</f>
        <v>0</v>
      </c>
      <c r="R978" s="360">
        <f>IF($F978="申請キャンセル",0,IFERROR(VLOOKUP($D978,INDEX(データ蓄積!$A$16:$A$1015,MATCH($D978,データ蓄積!$A$16:$A$1015,0)):'データ蓄積'!$CO$1015,92,),0))</f>
        <v>0</v>
      </c>
      <c r="S978" s="361">
        <f>IF($F978="申請キャンセル",0,IFERROR(VLOOKUP($D978,INDEX(データ蓄積!$A$16:$A$1015,MATCH($D978,データ蓄積!$A$16:$A$1015,0)):'データ蓄積'!$BI$1015,22,),0))</f>
        <v>0</v>
      </c>
      <c r="T978" s="362" t="str">
        <f>IF($F978="申請キャンセル",0,IF((AJ978+AP978)&gt;0,ROUNDDOWN((AJ978+AP978)/(AL978+AR978),4)*1000," "))</f>
        <v xml:space="preserve"> </v>
      </c>
      <c r="U978" s="363" t="str">
        <f>IF($F978="申請キャンセル",0,IFERROR(IF(AJ978+AP978=0,"",VLOOKUP(Q978,Sheet1!$B$4:$C$64,2,0)),0))</f>
        <v/>
      </c>
      <c r="V978" s="364">
        <f>IF($F978="申請キャンセル",0,IFERROR(VLOOKUP($D978,INDEX(データ蓄積!$A$16:$A$1015,MATCH($D978,データ蓄積!$A$16:$A$1015,0)):'データ蓄積'!$BI$1015,12,),0))</f>
        <v>0</v>
      </c>
      <c r="W978" s="365">
        <f>IF($F978="申請キャンセル",0,IFERROR(VLOOKUP($D978,INDEX(データ蓄積!$A$16:$A$1015,MATCH($D978,データ蓄積!$A$16:$A$1015,0)):'データ蓄積'!$BI$1015,25,),0))</f>
        <v>0</v>
      </c>
      <c r="X978" s="356">
        <f>IF($F978="申請キャンセル",0,IFERROR(VLOOKUP($D978,INDEX(データ蓄積!$A$16:$A$1015,MATCH($D978,データ蓄積!$A$16:$A$1015,0)):'データ蓄積'!$DB$1015,27,),0))</f>
        <v>0</v>
      </c>
      <c r="Y978" s="366">
        <f t="shared" si="4964"/>
        <v>0</v>
      </c>
      <c r="Z978" s="358">
        <f>IF($F978="申請キャンセル",0,IFERROR(VLOOKUP($D978,INDEX(データ蓄積!$A$16:$A$1015,MATCH($D978,データ蓄積!$A$16:$A$1015,0)):'データ蓄積'!$DB$1015,26,),0))</f>
        <v>0</v>
      </c>
      <c r="AA978" s="367">
        <f>IF($F978="申請キャンセル",0,IFERROR(VLOOKUP($D978,INDEX(データ蓄積!$A$16:$A$1015,MATCH($D978,データ蓄積!$A$16:$A$1015,0)):'データ蓄積'!$DB$1015,28,),0))</f>
        <v>0</v>
      </c>
      <c r="AB978" s="358">
        <f>IF($W978="初 年 度",TRUNC((+AA978-BP978)/2,0),0)</f>
        <v>0</v>
      </c>
      <c r="AC978" s="357"/>
      <c r="AD978" s="356">
        <f>IF($F978="申請キャンセル",0,IFERROR(VLOOKUP($D978,INDEX(データ蓄積!$A$16:$A$1015,MATCH($D978,データ蓄積!$A$16:$A$1015,0)):'データ蓄積'!$DB$1015,30,),0))</f>
        <v>0</v>
      </c>
      <c r="AE978" s="359">
        <f t="shared" si="4965"/>
        <v>0</v>
      </c>
      <c r="AF978" s="359">
        <f>IF($F978="申請キャンセル",0,IFERROR(VLOOKUP($D978,INDEX(データ蓄積!$A$16:$A$1015,MATCH($D978,データ蓄積!$A$16:$A$1015,0)):'データ蓄積'!$DB$1015,29,),0))</f>
        <v>0</v>
      </c>
      <c r="AG978" s="359">
        <f>IF($F978="申請キャンセル",0,IFERROR(VLOOKUP($D978,INDEX(データ蓄積!$A$16:$A$1015,MATCH($D978,データ蓄積!$A$16:$A$1015,0)):'データ蓄積'!$DB$1015,31,),0))</f>
        <v>0</v>
      </c>
      <c r="AH978" s="359">
        <f t="shared" ref="AH978:AH1015" si="5014">IF($W978="初 年 度",TRUNC((+AG978-BS978)/2,0),0)</f>
        <v>0</v>
      </c>
      <c r="AI978" s="357"/>
      <c r="AJ978" s="358">
        <f>+X978+AD978</f>
        <v>0</v>
      </c>
      <c r="AK978" s="366">
        <f t="shared" si="4956"/>
        <v>0</v>
      </c>
      <c r="AL978" s="358">
        <f t="shared" si="4956"/>
        <v>0</v>
      </c>
      <c r="AM978" s="367">
        <f t="shared" si="4956"/>
        <v>0</v>
      </c>
      <c r="AN978" s="358">
        <f t="shared" si="4956"/>
        <v>0</v>
      </c>
      <c r="AO978" s="357"/>
      <c r="AP978" s="356">
        <f>IF($F978="申請キャンセル",0,IFERROR(VLOOKUP($D978,INDEX(データ蓄積!$A$16:$A$1015,MATCH($D978,データ蓄積!$A$16:$A$1015,0)):'データ蓄積'!$DB$1015,33,),0))</f>
        <v>0</v>
      </c>
      <c r="AQ978" s="366">
        <f t="shared" si="4966"/>
        <v>0</v>
      </c>
      <c r="AR978" s="358">
        <f>IF($F978="申請キャンセル",0,IFERROR(VLOOKUP($D978,INDEX(データ蓄積!$A$16:$A$1015,MATCH($D978,データ蓄積!$A$16:$A$1015,0)):'データ蓄積'!$DB$1015,32,),0))</f>
        <v>0</v>
      </c>
      <c r="AS978" s="367">
        <f>IF($F978="申請キャンセル",0,IFERROR(VLOOKUP($D978,INDEX(データ蓄積!$A$16:$A$1015,MATCH($D978,データ蓄積!$A$16:$A$1015,0)):'データ蓄積'!$DB$1015,34,),0))</f>
        <v>0</v>
      </c>
      <c r="AT978" s="358">
        <f t="shared" ref="AT978:AT1015" si="5015">IF($W978="初 年 度",TRUNC((+AS978-BV978)/2,0),0)</f>
        <v>0</v>
      </c>
      <c r="AU978" s="357"/>
      <c r="AV978" s="356">
        <f>IF($F978="申請キャンセル",0,IFERROR(VLOOKUP($D978,INDEX(データ蓄積!$A$16:$A$1015,MATCH($D978,データ蓄積!$A$16:$A$1015,0)):'データ蓄積'!$DB$1015,36,),0))</f>
        <v>0</v>
      </c>
      <c r="AW978" s="366">
        <f t="shared" si="4967"/>
        <v>0</v>
      </c>
      <c r="AX978" s="358">
        <f>IF($F978="申請キャンセル",0,IFERROR(VLOOKUP($D978,INDEX(データ蓄積!$A$16:$A$1015,MATCH($D978,データ蓄積!$A$16:$A$1015,0)):'データ蓄積'!$DB$1015,35,),0))</f>
        <v>0</v>
      </c>
      <c r="AY978" s="367">
        <f>IF($F978="申請キャンセル",0,IFERROR(VLOOKUP($D978,INDEX(データ蓄積!$A$16:$A$1015,MATCH($D978,データ蓄積!$A$16:$A$1015,0)):'データ蓄積'!$DB$1015,37,),0))</f>
        <v>0</v>
      </c>
      <c r="AZ978" s="358">
        <f t="shared" ref="AZ978:AZ1015" si="5016">IF($W978="初 年 度",TRUNC((+AY978-BY978)/2,0),0)</f>
        <v>0</v>
      </c>
      <c r="BA978" s="357"/>
      <c r="BB978" s="368">
        <f>+AK978+AQ978+AW978</f>
        <v>0</v>
      </c>
      <c r="BC978" s="358">
        <f t="shared" si="4987"/>
        <v>0</v>
      </c>
      <c r="BD978" s="367">
        <f t="shared" si="4987"/>
        <v>0</v>
      </c>
      <c r="BE978" s="361">
        <f t="shared" si="4987"/>
        <v>0</v>
      </c>
      <c r="BF978" s="369"/>
      <c r="BG978" s="356">
        <f>IF($F978="申請キャンセル",0,IF(H978="（○）",220,0))</f>
        <v>0</v>
      </c>
      <c r="BH978" s="359">
        <f>IF($F978="申請キャンセル",0,IF(H978="（○）",SUM(AK978+AQ978+AW978),0))</f>
        <v>0</v>
      </c>
      <c r="BI978" s="359">
        <f>IF($F978="申請キャンセル",0,IF(H978="（○）",SUM(AL978+AR978),0))</f>
        <v>0</v>
      </c>
      <c r="BJ978" s="359">
        <f t="shared" si="4968"/>
        <v>0</v>
      </c>
      <c r="BK978" s="361">
        <f>IF($W978="初 年 度",TRUNC((+BJ978-CB978),0),0)</f>
        <v>0</v>
      </c>
      <c r="BL978" s="46"/>
      <c r="BM978" s="356">
        <f t="shared" si="4763"/>
        <v>0</v>
      </c>
      <c r="BN978" s="357">
        <f t="shared" si="4763"/>
        <v>0</v>
      </c>
      <c r="BP978" s="125">
        <f t="shared" si="4969"/>
        <v>0</v>
      </c>
      <c r="BQ978" s="126">
        <f>ROUNDUP(BP978/2,0)</f>
        <v>0</v>
      </c>
      <c r="BR978" s="44"/>
      <c r="BS978" s="125">
        <f t="shared" si="4970"/>
        <v>0</v>
      </c>
      <c r="BT978" s="126">
        <f>ROUNDUP(BS978/2,0)</f>
        <v>0</v>
      </c>
      <c r="BU978" s="44"/>
      <c r="BV978" s="125">
        <f t="shared" si="4971"/>
        <v>0</v>
      </c>
      <c r="BW978" s="126">
        <f t="shared" ref="BW978:BW1015" si="5017">ROUNDUP(BV978/2,0)</f>
        <v>0</v>
      </c>
      <c r="BX978" s="44"/>
      <c r="BY978" s="125">
        <f t="shared" si="4972"/>
        <v>0</v>
      </c>
      <c r="BZ978" s="126">
        <f>ROUNDUP(BY978/2,0)</f>
        <v>0</v>
      </c>
      <c r="CA978" s="44"/>
      <c r="CB978" s="125">
        <f t="shared" si="4973"/>
        <v>0</v>
      </c>
      <c r="CC978" s="126">
        <f>+CB978</f>
        <v>0</v>
      </c>
      <c r="CD978" s="44"/>
      <c r="CE978" s="370">
        <f>IF($F978="申請キャンセル",0,IF(CE979="","",CE979))</f>
        <v>0</v>
      </c>
      <c r="CF978" s="371">
        <f>IF($F978="申請キャンセル",0,IFERROR(VLOOKUP($D978,INDEX(データ蓄積!$A$16:$A$1015,MATCH($D978,データ蓄積!$A$16:$A$1015,0)):'データ蓄積'!$DB$1015,6,),0))</f>
        <v>0</v>
      </c>
      <c r="CG978" s="214" t="str">
        <f t="shared" si="3765"/>
        <v xml:space="preserve"> </v>
      </c>
      <c r="CH978" s="214" t="str">
        <f t="shared" si="3755"/>
        <v/>
      </c>
      <c r="CI978" s="214" t="str">
        <f>IF(CG978&gt;=CH978,"OK","下限本数を下回っています")</f>
        <v>OK</v>
      </c>
      <c r="CJ978" s="371">
        <f>IF($F978="申請キャンセル",0,IFERROR(VLOOKUP($D978,INDEX(データ蓄積!$A$16:$A$1015,MATCH($D978,データ蓄積!$A$16:$A$1015,0)):'データ蓄積'!$DB$1015,9,),0))</f>
        <v>0</v>
      </c>
      <c r="CK978" s="372">
        <f>IF($F978="申請キャンセル",0,IFERROR(VLOOKUP($D978,INDEX(データ蓄積!$A$16:$A$1015,MATCH($D978,データ蓄積!$A$16:$A$1015,0)):'データ蓄積'!$DB$1015,11,),0))</f>
        <v>0</v>
      </c>
      <c r="CL978" s="372">
        <f>IF($F978="申請キャンセル",0,IFERROR(VLOOKUP($D978,INDEX(データ蓄積!$A$16:$A$1015,MATCH($D978,データ蓄積!$A$16:$A$1015,0)):'データ蓄積'!$DB$1015,13,),0))</f>
        <v>0</v>
      </c>
      <c r="CM978" s="372">
        <f>IF($F978="申請キャンセル",0,IFERROR(VLOOKUP($D978,INDEX(データ蓄積!$A$16:$A$1015,MATCH($D978,データ蓄積!$A$16:$A$1015,0)):'データ蓄積'!$DB$1015,15,),0))</f>
        <v>0</v>
      </c>
      <c r="CN978" s="372">
        <f>IF($F978="申請キャンセル",0,IFERROR(VLOOKUP($D978,INDEX(データ蓄積!$A$16:$A$1015,MATCH($D978,データ蓄積!$A$16:$A$1015,0)):'データ蓄積'!$DB$1015,17,),0))</f>
        <v>0</v>
      </c>
      <c r="CO978" s="372">
        <f>IF($F978="申請キャンセル",0,IFERROR(VLOOKUP($D978,INDEX(データ蓄積!$A$16:$A$1015,MATCH($D978,データ蓄積!$A$16:$A$1015,0)):'データ蓄積'!$DB$1015,18,),0))</f>
        <v>0</v>
      </c>
      <c r="CP978" s="371">
        <f>IF($F978="申請キャンセル",0,IFERROR(VLOOKUP($D978,INDEX(データ蓄積!$A$16:$A$1015,MATCH($D978,データ蓄積!$A$16:$A$1015,0)):'データ蓄積'!$DB$1015,19,),0))</f>
        <v>0</v>
      </c>
      <c r="CQ978" s="372">
        <f>IF($F978="申請キャンセル",0,IFERROR(VLOOKUP($D978,INDEX(データ蓄積!$A$16:$A$1015,MATCH($D978,データ蓄積!$A$16:$A$1015,0)):'データ蓄積'!$DB$1015,24,),0))</f>
        <v>0</v>
      </c>
      <c r="CR978" s="99" t="str">
        <f>IF($F978="申請キャンセル",0,CONCATENATE(CS978,$CS$14,CT978,$CT$14,CU978,$CU$14))</f>
        <v>0年0月0日</v>
      </c>
      <c r="CS978" s="99">
        <f>IF($F978="申請キャンセル",0,IFERROR(VLOOKUP($D978,INDEX(データ蓄積!$A$16:$A$1015,MATCH($D978,データ蓄積!$A$16:$A$1015,0)):'データ蓄積'!$DB$1015,70,),0))</f>
        <v>0</v>
      </c>
      <c r="CT978" s="99">
        <f>IF($F978="申請キャンセル",0,IFERROR(VLOOKUP($D978,INDEX(データ蓄積!$A$16:$A$1015,MATCH($D978,データ蓄積!$A$16:$A$1015,0)):'データ蓄積'!$DB$1015,71,),0))</f>
        <v>0</v>
      </c>
      <c r="CU978" s="99">
        <f>IF($F978="申請キャンセル",0,IFERROR(VLOOKUP($D978,INDEX(データ蓄積!$A$16:$A$1015,MATCH($D978,データ蓄積!$A$16:$A$1015,0)):'データ蓄積'!$DB$1015,72,),0))</f>
        <v>0</v>
      </c>
      <c r="CV978" s="99" t="str">
        <f>IF($F978="申請キャンセル",0,CONCATENATE(CW978,$CW$14,CX978,$CX$14,CY978,$CY$14))</f>
        <v>0年0月0日</v>
      </c>
      <c r="CW978" s="99">
        <f>IF($F978="申請キャンセル",0,IFERROR(VLOOKUP($D978,INDEX(データ蓄積!$A$16:$A$1015,MATCH($D978,データ蓄積!$A$16:$A$1015,0)):'データ蓄積'!$DB$1015,73,),0))</f>
        <v>0</v>
      </c>
      <c r="CX978" s="99">
        <f>IF($F978="申請キャンセル",0,IFERROR(VLOOKUP($D978,INDEX(データ蓄積!$A$16:$A$1015,MATCH($D978,データ蓄積!$A$16:$A$1015,0)):'データ蓄積'!$DB$1015,74,),0))</f>
        <v>0</v>
      </c>
      <c r="CY978" s="99">
        <f>IF($F978="申請キャンセル",0,IFERROR(VLOOKUP($D978,INDEX(データ蓄積!$A$16:$A$1015,MATCH($D978,データ蓄積!$A$16:$A$1015,0)):'データ蓄積'!$DB$1015,75,),0))</f>
        <v>0</v>
      </c>
      <c r="CZ978" s="211">
        <f>IF($F978="申請キャンセル",0,IFERROR(VLOOKUP($D978,INDEX(データ蓄積!$A$16:$A$1015,MATCH($D978,データ蓄積!$A$16:$A$1015,0)):'データ蓄積'!$CF$1015,84,),0))</f>
        <v>0</v>
      </c>
      <c r="DA978" s="211">
        <f>IF($F978="申請キャンセル",0,IFERROR(VLOOKUP($D978,INDEX(データ蓄積!$A$16:$A$1015,MATCH($D978,データ蓄積!$A$16:$A$1015,0)):'データ蓄積'!$CG$1015,85,),0))</f>
        <v>0</v>
      </c>
      <c r="DB978" s="211">
        <f>IF($F978="申請キャンセル",0,IFERROR(VLOOKUP($D978,INDEX(データ蓄積!$A$16:$A$1015,MATCH($D978,データ蓄積!$A$16:$A$1015,0)):'データ蓄積'!$CH$1015,86,),0))</f>
        <v>0</v>
      </c>
      <c r="DC978" s="211"/>
      <c r="DD978" s="204">
        <f>IF($F978="申請キャンセル",0,IFERROR(VLOOKUP($D978,INDEX(データ蓄積!$A$16:$A$1015,MATCH($D978,データ蓄積!$A$16:$A$1015,0)):'データ蓄積'!$CN$1015,91,),0))</f>
        <v>0</v>
      </c>
      <c r="DE978" s="204">
        <f>IF($F978="申請キャンセル",0,IFERROR(VLOOKUP($D978,INDEX(データ蓄積!$A$16:$A$1015,MATCH($D978,データ蓄積!$A$16:$A$1015,0)):'データ蓄積'!$CN$1015,92,),0))</f>
        <v>0</v>
      </c>
    </row>
    <row r="979" spans="1:109" ht="18.75" customHeight="1" x14ac:dyDescent="0.15">
      <c r="A979" s="373">
        <f>IFERROR(VLOOKUP($D979,INDEX(データ蓄積!$A$16:$A$1015,MATCH($D979,データ蓄積!$A$16:$A$1015,0)+1):'データ蓄積'!$BI$1015,3,),0)</f>
        <v>0</v>
      </c>
      <c r="B979" s="374">
        <f>IFERROR(VLOOKUP($D979,INDEX(データ蓄積!$A$16:$A$1015,MATCH($D979,データ蓄積!$A$16:$A$1015,0)+1):'データ蓄積'!$BI$1015,4,),0)</f>
        <v>0</v>
      </c>
      <c r="C979" s="375">
        <f>IFERROR(VLOOKUP($D979,INDEX(データ蓄積!$A$16:$A$1015,MATCH($D979,データ蓄積!$A$16:$A$1015,0)+1):'データ蓄積'!$BI$1015,5,),0)</f>
        <v>0</v>
      </c>
      <c r="D979" s="373">
        <f t="shared" si="3978"/>
        <v>482</v>
      </c>
      <c r="E979" s="347">
        <f>IFERROR(VLOOKUP($D979,INDEX(データ蓄積!$A$16:$A$1015,MATCH($D979,データ蓄積!$A$16:$A$1015,0)+1):'データ蓄積'!$BI$1015,2,),0)</f>
        <v>0</v>
      </c>
      <c r="F979" s="376">
        <f>IFERROR(VLOOKUP($D979,INDEX(データ蓄積!$A$16:$A$1015,MATCH($D979,データ蓄積!$A$16:$A$1015,0)+1):'データ蓄積'!$CD$1015,82,),0)</f>
        <v>0</v>
      </c>
      <c r="G979" s="377">
        <f>IF($F978="申請キャンセル",0,IFERROR(VLOOKUP($D979,INDEX(データ蓄積!$A$16:$A$1015,MATCH($D979,データ蓄積!$A$16:$A$1015,0)+1):'データ蓄積'!$BI$1015,8,),0))</f>
        <v>0</v>
      </c>
      <c r="H979" s="347">
        <f>IF($F978="申請キャンセル",0,IFERROR(VLOOKUP($D979,INDEX(データ蓄積!$A$16:$A$1015,MATCH($D979,データ蓄積!$A$16:$A$1015,0)+1):'データ蓄積'!$BI$1015,10,),0))</f>
        <v>0</v>
      </c>
      <c r="I979" s="378" t="str">
        <f>IF($F978="申請キャンセル","",LEFT(IFERROR(VLOOKUP($D979,INDEX(データ蓄積!$A$16:$A$1015,MATCH($D979,データ蓄積!$A$16:$A$1015,0)+1):'データ蓄積'!$CH$1015,84,),""),2))</f>
        <v/>
      </c>
      <c r="J979" s="347" t="str">
        <f>IF($F978="申請キャンセル","",LEFT(IFERROR(VLOOKUP($D979,INDEX(データ蓄積!$A$16:$A$1015,MATCH($D978,データ蓄積!$A$16:$A$1015,0)+1):'データ蓄積'!$CL$1015,86,),""),2))</f>
        <v/>
      </c>
      <c r="K979" s="379">
        <f>IF($F978="申請キャンセル",0,IFERROR(VLOOKUP($D979,INDEX(データ蓄積!$A$16:$A$1015,MATCH($D979,データ蓄積!$A$16:$A$1015,0)+1):'データ蓄積'!$CO$1015,90,),0))</f>
        <v>0</v>
      </c>
      <c r="L979" s="374">
        <f t="shared" ref="L979" si="5018">IF(G979=0,0,IF($F979="申請キャンセル",0,IF(K979="","","〇")))</f>
        <v>0</v>
      </c>
      <c r="M979" s="380">
        <f>IF($F978="申請キャンセル",0,IFERROR(VLOOKUP($D979,INDEX(データ蓄積!$A$16:$A$1015,MATCH($D979,データ蓄積!$A$16:$A$1015,0)+1):'データ蓄積'!$BI$1015,14,),0))</f>
        <v>0</v>
      </c>
      <c r="N979" s="381">
        <f>IF($F978="申請キャンセル",0,IFERROR(VLOOKUP($D979,INDEX(データ蓄積!$A$16:$A$1015,MATCH($D979,データ蓄積!$A$16:$A$1015,0)+1):'データ蓄積'!$BI$1015,16,),0))</f>
        <v>0</v>
      </c>
      <c r="O979" s="382">
        <f>IF($F978="申請キャンセル",0,IFERROR(VLOOKUP($D979,INDEX(データ蓄積!$A$16:$A$1015,MATCH($D979,データ蓄積!$A$16:$A$1015,0)+1):'データ蓄積'!$BI$1015,20,),0))</f>
        <v>0</v>
      </c>
      <c r="P979" s="383">
        <f>IF($F978="申請キャンセル",0,IFERROR(VLOOKUP($D979,INDEX(データ蓄積!$A$16:$A$1015,MATCH($D979,データ蓄積!$A$16:$A$1015,0)+1):'データ蓄積'!$BI$1015,21,),0))</f>
        <v>0</v>
      </c>
      <c r="Q979" s="383">
        <f>IF($F978="申請キャンセル",0,IFERROR(VLOOKUP($D979,INDEX(データ蓄積!$A$16:$A$1015,MATCH($D979,データ蓄積!$A$16:$A$1015,0)+1):'データ蓄積'!$BI$1015,23,),0))</f>
        <v>0</v>
      </c>
      <c r="R979" s="384">
        <f>IF($F978="申請キャンセル",0,IFERROR(VLOOKUP($D979,INDEX(データ蓄積!$A$16:$A$1015,MATCH($D979,データ蓄積!$A$16:$A$1015,0)+1):'データ蓄積'!$CO$1015,92,),0))</f>
        <v>0</v>
      </c>
      <c r="S979" s="385">
        <f>IF($F978="申請キャンセル",0,IFERROR(VLOOKUP($D979,INDEX(データ蓄積!$A$16:$A$1015,MATCH($D979,データ蓄積!$A$16:$A$1015,0)+1):'データ蓄積'!$BI$1015,22,),0))</f>
        <v>0</v>
      </c>
      <c r="T979" s="386" t="str">
        <f>IF($F978="申請キャンセル",0,IF((AJ979+AP979)&gt;0,ROUNDDOWN((AJ979+AP979)/(AL979+AR979),4)*1000," "))</f>
        <v xml:space="preserve"> </v>
      </c>
      <c r="U979" s="387" t="str">
        <f>IF($F979="申請キャンセル",0,IFERROR(IF(AJ979+AP979=0,"",VLOOKUP(Q979,Sheet1!$B$4:$C$64,2,0)),0))</f>
        <v/>
      </c>
      <c r="V979" s="388">
        <f>IF($F978="申請キャンセル",0,IFERROR(VLOOKUP($D979,INDEX(データ蓄積!$A$16:$A$1015,MATCH($D979,データ蓄積!$A$16:$A$1015,0)+1):'データ蓄積'!$BI$1015,12,),0))</f>
        <v>0</v>
      </c>
      <c r="W979" s="389">
        <f>IF($F978="申請キャンセル",0,IFERROR(VLOOKUP($D979,INDEX(データ蓄積!$A$16:$A$1015,MATCH($D979,データ蓄積!$A$16:$A$1015,0)+1):'データ蓄積'!$BI$1015,25,),0))</f>
        <v>0</v>
      </c>
      <c r="X979" s="383">
        <f>IF($F978="申請キャンセル",0,IFERROR(VLOOKUP($D979,INDEX(データ蓄積!$A$16:$A$1015,MATCH($D979,データ蓄積!$A$16:$A$1015,0)+1):'データ蓄積'!$DB$1015,27,),0))</f>
        <v>0</v>
      </c>
      <c r="Y979" s="390">
        <f t="shared" si="4964"/>
        <v>0</v>
      </c>
      <c r="Z979" s="383">
        <f>IF($F978="申請キャンセル",0,IFERROR(VLOOKUP($D979,INDEX(データ蓄積!$A$16:$A$1015,MATCH($D979,データ蓄積!$A$16:$A$1015,0)+1):'データ蓄積'!$DB$1015,26,),0))</f>
        <v>0</v>
      </c>
      <c r="AA979" s="383">
        <f>IF($F978="申請キャンセル",0,IFERROR(VLOOKUP($D979,INDEX(データ蓄積!$A$16:$A$1015,MATCH($D979,データ蓄積!$A$16:$A$1015,0)+1):'データ蓄積'!$DB$1015,28,),0))</f>
        <v>0</v>
      </c>
      <c r="AB979" s="385">
        <f t="shared" ref="AB979" si="5019">IF($W979="初 年 度",TRUNC((+AA979-BP979)/2,0),0)</f>
        <v>0</v>
      </c>
      <c r="AC979" s="381"/>
      <c r="AD979" s="380">
        <f>IF($F978="申請キャンセル",0,IFERROR(VLOOKUP($D979,INDEX(データ蓄積!$A$16:$A$1015,MATCH($D979,データ蓄積!$A$16:$A$1015,0)+1):'データ蓄積'!$DB$1015,30,),0))</f>
        <v>0</v>
      </c>
      <c r="AE979" s="383">
        <f t="shared" si="4965"/>
        <v>0</v>
      </c>
      <c r="AF979" s="383">
        <f>IF($F978="申請キャンセル",0,IFERROR(VLOOKUP($D979,INDEX(データ蓄積!$A$16:$A$1015,MATCH($D979,データ蓄積!$A$16:$A$1015,0)+1):'データ蓄積'!$DB$1015,29,),0))</f>
        <v>0</v>
      </c>
      <c r="AG979" s="383">
        <f>IF($F978="申請キャンセル",0,IFERROR(VLOOKUP($D979,INDEX(データ蓄積!$A$16:$A$1015,MATCH($D979,データ蓄積!$A$16:$A$1015,0)+1):'データ蓄積'!$DB$1015,31,),0))</f>
        <v>0</v>
      </c>
      <c r="AH979" s="383">
        <f t="shared" si="5014"/>
        <v>0</v>
      </c>
      <c r="AI979" s="381"/>
      <c r="AJ979" s="385">
        <f t="shared" ref="AJ979" si="5020">+X979+AD979</f>
        <v>0</v>
      </c>
      <c r="AK979" s="390">
        <f t="shared" si="4956"/>
        <v>0</v>
      </c>
      <c r="AL979" s="383">
        <f t="shared" si="4956"/>
        <v>0</v>
      </c>
      <c r="AM979" s="383">
        <f t="shared" si="4956"/>
        <v>0</v>
      </c>
      <c r="AN979" s="385">
        <f t="shared" si="4956"/>
        <v>0</v>
      </c>
      <c r="AO979" s="381"/>
      <c r="AP979" s="383">
        <f>IF($F978="申請キャンセル",0,IFERROR(VLOOKUP($D979,INDEX(データ蓄積!$A$16:$A$1015,MATCH($D979,データ蓄積!$A$16:$A$1015,0)+1):'データ蓄積'!$DB$1015,33,),0))</f>
        <v>0</v>
      </c>
      <c r="AQ979" s="390">
        <f t="shared" si="4966"/>
        <v>0</v>
      </c>
      <c r="AR979" s="383">
        <f>IF($F978="申請キャンセル",0,IFERROR(VLOOKUP($D979,INDEX(データ蓄積!$A$16:$A$1015,MATCH($D979,データ蓄積!$A$16:$A$1015,0)+1):'データ蓄積'!$DB$1015,32,),0))</f>
        <v>0</v>
      </c>
      <c r="AS979" s="383">
        <f>IF($F978="申請キャンセル",0,IFERROR(VLOOKUP($D979,INDEX(データ蓄積!$A$16:$A$1015,MATCH($D979,データ蓄積!$A$16:$A$1015,0)+1):'データ蓄積'!$DB$1015,34,),0))</f>
        <v>0</v>
      </c>
      <c r="AT979" s="385">
        <f t="shared" si="5015"/>
        <v>0</v>
      </c>
      <c r="AU979" s="381"/>
      <c r="AV979" s="383">
        <f>IF($F978="申請キャンセル",0,IFERROR(VLOOKUP($D979,INDEX(データ蓄積!$A$16:$A$1015,MATCH($D979,データ蓄積!$A$16:$A$1015,0)+1):'データ蓄積'!$DB$1015,36,),0))</f>
        <v>0</v>
      </c>
      <c r="AW979" s="390">
        <f t="shared" si="4967"/>
        <v>0</v>
      </c>
      <c r="AX979" s="383">
        <f>IF($F978="申請キャンセル",0,IFERROR(VLOOKUP($D979,INDEX(データ蓄積!$A$16:$A$1015,MATCH($D979,データ蓄積!$A$16:$A$1015,0)+1):'データ蓄積'!$DB$1015,35,),0))</f>
        <v>0</v>
      </c>
      <c r="AY979" s="383">
        <f>IF($F978="申請キャンセル",0,IFERROR(VLOOKUP($D979,INDEX(データ蓄積!$A$16:$A$1015,MATCH($D979,データ蓄積!$A$16:$A$1015,0)+1):'データ蓄積'!$DB$1015,37,),0))</f>
        <v>0</v>
      </c>
      <c r="AZ979" s="385">
        <f t="shared" si="5016"/>
        <v>0</v>
      </c>
      <c r="BA979" s="381"/>
      <c r="BB979" s="391">
        <f t="shared" ref="BB979" si="5021">+AK979+AQ979+AW979</f>
        <v>0</v>
      </c>
      <c r="BC979" s="383">
        <f t="shared" si="4987"/>
        <v>0</v>
      </c>
      <c r="BD979" s="383">
        <f t="shared" si="4987"/>
        <v>0</v>
      </c>
      <c r="BE979" s="392">
        <f t="shared" si="4987"/>
        <v>0</v>
      </c>
      <c r="BF979" s="369"/>
      <c r="BG979" s="380">
        <f>IF($F978="申請キャンセル",0,IF(H979="（○）",220,0))</f>
        <v>0</v>
      </c>
      <c r="BH979" s="385">
        <f>IF($F978="申請キャンセル",0,IF(H979="（○）",SUM(AK979+AQ979+AW979),0))</f>
        <v>0</v>
      </c>
      <c r="BI979" s="383">
        <f>IF($F978="申請キャンセル",0,IF(H979="（○）",SUM(AL979+AR979),0))</f>
        <v>0</v>
      </c>
      <c r="BJ979" s="383">
        <f t="shared" si="4968"/>
        <v>0</v>
      </c>
      <c r="BK979" s="392">
        <f t="shared" ref="BK979" si="5022">IF($W979="初 年 度",TRUNC((+BJ979-CB979),0),0)</f>
        <v>0</v>
      </c>
      <c r="BL979" s="46"/>
      <c r="BM979" s="380">
        <f t="shared" si="4763"/>
        <v>0</v>
      </c>
      <c r="BN979" s="381">
        <f t="shared" si="4763"/>
        <v>0</v>
      </c>
      <c r="BP979" s="127">
        <f t="shared" si="4969"/>
        <v>0</v>
      </c>
      <c r="BQ979" s="128">
        <f t="shared" ref="BQ979" si="5023">ROUNDUP(BP979/2,0)</f>
        <v>0</v>
      </c>
      <c r="BR979" s="45"/>
      <c r="BS979" s="127">
        <f t="shared" si="4970"/>
        <v>0</v>
      </c>
      <c r="BT979" s="128">
        <f t="shared" ref="BT979" si="5024">ROUNDUP(BS979/2,0)</f>
        <v>0</v>
      </c>
      <c r="BU979" s="45"/>
      <c r="BV979" s="127">
        <f t="shared" si="4971"/>
        <v>0</v>
      </c>
      <c r="BW979" s="128">
        <f t="shared" si="5017"/>
        <v>0</v>
      </c>
      <c r="BX979" s="45"/>
      <c r="BY979" s="127">
        <f t="shared" si="4972"/>
        <v>0</v>
      </c>
      <c r="BZ979" s="128">
        <f t="shared" ref="BZ979" si="5025">ROUNDUP(BY979/2,0)</f>
        <v>0</v>
      </c>
      <c r="CA979" s="45"/>
      <c r="CB979" s="127">
        <f t="shared" si="4973"/>
        <v>0</v>
      </c>
      <c r="CC979" s="128">
        <f t="shared" ref="CC979" si="5026">+CB979</f>
        <v>0</v>
      </c>
      <c r="CD979" s="45"/>
      <c r="CE979" s="370">
        <f>IF($F978="申請キャンセル",0,IFERROR(VLOOKUP($D979,INDEX(データ蓄積!$A$16:$A$1015,MATCH($D979,データ蓄積!$A$16:$A$1015,0)+1):'データ蓄積'!$DB$1015,83,),0))</f>
        <v>0</v>
      </c>
      <c r="CF979" s="371">
        <f>IF($F978="申請キャンセル",0,IFERROR(VLOOKUP($D979,INDEX(データ蓄積!$A$16:$A$1015,MATCH($D979,データ蓄積!$A$16:$A$1015,0)+1):'データ蓄積'!$DB$1015,6,),0))</f>
        <v>0</v>
      </c>
      <c r="CG979" s="214" t="str">
        <f t="shared" si="3765"/>
        <v xml:space="preserve"> </v>
      </c>
      <c r="CH979" s="214" t="str">
        <f t="shared" si="3755"/>
        <v/>
      </c>
      <c r="CI979" s="214" t="str">
        <f t="shared" ref="CI979" si="5027">IF(CG979&gt;=CH979,"OK","下限本数を下回っています")</f>
        <v>OK</v>
      </c>
      <c r="CJ979" s="371">
        <f>IF($F978="申請キャンセル",0,IFERROR(VLOOKUP($D979,INDEX(データ蓄積!$A$16:$A$1015,MATCH($D979,データ蓄積!$A$16:$A$1015,0)+1):'データ蓄積'!$DB$1015,9,),0))</f>
        <v>0</v>
      </c>
      <c r="CK979" s="372">
        <f>IF($F978="申請キャンセル",0,IFERROR(VLOOKUP($D979,INDEX(データ蓄積!$A$16:$A$1015,MATCH($D979,データ蓄積!$A$16:$A$1015,0)+1):'データ蓄積'!$DB$1015,11,),0))</f>
        <v>0</v>
      </c>
      <c r="CL979" s="372">
        <f>IF($F978="申請キャンセル",0,IFERROR(VLOOKUP($D979,INDEX(データ蓄積!$A$16:$A$1015,MATCH($D979,データ蓄積!$A$16:$A$1015,0)+1):'データ蓄積'!$DB$1015,13,),0))</f>
        <v>0</v>
      </c>
      <c r="CM979" s="372">
        <f>IF($F978="申請キャンセル",0,IFERROR(VLOOKUP($D979,INDEX(データ蓄積!$A$16:$A$1015,MATCH($D979,データ蓄積!$A$16:$A$1015,0)+1):'データ蓄積'!$DB$1015,15,),0))</f>
        <v>0</v>
      </c>
      <c r="CN979" s="372">
        <f>IF($F978="申請キャンセル",0,IFERROR(VLOOKUP($D979,INDEX(データ蓄積!$A$16:$A$1015,MATCH($D979,データ蓄積!$A$16:$A$1015,0)+1):'データ蓄積'!$DB$1015,17,),0))</f>
        <v>0</v>
      </c>
      <c r="CO979" s="372">
        <f>IF($F978="申請キャンセル",0,IFERROR(VLOOKUP($D979,INDEX(データ蓄積!$A$16:$A$1015,MATCH($D979,データ蓄積!$A$16:$A$1015,0)+1):'データ蓄積'!$DB$1015,18,),0))</f>
        <v>0</v>
      </c>
      <c r="CP979" s="371">
        <f>IF($F978="申請キャンセル",0,IFERROR(VLOOKUP($D979,INDEX(データ蓄積!$A$16:$A$1015,MATCH($D979,データ蓄積!$A$16:$A$1015,0)+1):'データ蓄積'!$DB$1015,19,),0))</f>
        <v>0</v>
      </c>
      <c r="CQ979" s="372">
        <f>IF($F978="申請キャンセル",0,IFERROR(VLOOKUP($D979,INDEX(データ蓄積!$A$16:$A$1015,MATCH($D979,データ蓄積!$A$16:$A$1015,0)+1):'データ蓄積'!$DB$1015,24,),0))</f>
        <v>0</v>
      </c>
      <c r="CR979" s="99" t="str">
        <f>IF($F978="申請キャンセル",0,CONCATENATE(CS979,$CS$14,CT979,$CT$14,CU979,$CU$14))</f>
        <v>0年0月0日</v>
      </c>
      <c r="CS979" s="99">
        <f>IF($F978="申請キャンセル",0,IFERROR(VLOOKUP($D979,INDEX(データ蓄積!$A$16:$A$1015,MATCH($D979,データ蓄積!$A$16:$A$1015,0)+1):'データ蓄積'!$DB$1015,70,),0))</f>
        <v>0</v>
      </c>
      <c r="CT979" s="99">
        <f>IF($F978="申請キャンセル",0,IFERROR(VLOOKUP($D979,INDEX(データ蓄積!$A$16:$A$1015,MATCH($D979,データ蓄積!$A$16:$A$1015,0)+1):'データ蓄積'!$DB$1015,71,),0))</f>
        <v>0</v>
      </c>
      <c r="CU979" s="99">
        <f>IF($F978="申請キャンセル",0,IFERROR(VLOOKUP($D979,INDEX(データ蓄積!$A$16:$A$1015,MATCH($D979,データ蓄積!$A$16:$A$1015,0)+1):'データ蓄積'!$DB$1015,72,),0))</f>
        <v>0</v>
      </c>
      <c r="CV979" s="99" t="str">
        <f>IF($F978="申請キャンセル",0,CONCATENATE(CW979,$CW$14,CX979,$CX$14,CY979,$CY$14))</f>
        <v>0年0月0日</v>
      </c>
      <c r="CW979" s="99">
        <f>IF($F978="申請キャンセル",0,IFERROR(VLOOKUP($D979,INDEX(データ蓄積!$A$16:$A$1015,MATCH($D979,データ蓄積!$A$16:$A$1015,0)+1):'データ蓄積'!$DB$1015,73,),0))</f>
        <v>0</v>
      </c>
      <c r="CX979" s="99">
        <f>IF($F978="申請キャンセル",0,IFERROR(VLOOKUP($D979,INDEX(データ蓄積!$A$16:$A$1015,MATCH($D979,データ蓄積!$A$16:$A$1015,0)+1):'データ蓄積'!$DB$1015,74,),0))</f>
        <v>0</v>
      </c>
      <c r="CY979" s="99">
        <f>IF($F978="申請キャンセル",0,IFERROR(VLOOKUP($D979,INDEX(データ蓄積!$A$16:$A$1015,MATCH($D979,データ蓄積!$A$16:$A$1015,0)+1):'データ蓄積'!$DB$1015,75,),0))</f>
        <v>0</v>
      </c>
      <c r="CZ979" s="211">
        <f>IF($F978="申請キャンセル",0,IFERROR(VLOOKUP($D979,INDEX(データ蓄積!$A$16:$A$1015,MATCH($D979,データ蓄積!$A$16:$A$1015,0)+1):'データ蓄積'!$CF$1015,84,),0))</f>
        <v>0</v>
      </c>
      <c r="DA979" s="211">
        <f>IF($F978="申請キャンセル",0,IFERROR(VLOOKUP($D979,INDEX(データ蓄積!$A$16:$A$1015,MATCH($D979,データ蓄積!$A$16:$A$1015,0)+1):'データ蓄積'!$CG$1015,85,),0))</f>
        <v>0</v>
      </c>
      <c r="DB979" s="211">
        <f>IF($F978="申請キャンセル",0,IFERROR(VLOOKUP($D979,INDEX(データ蓄積!$A$16:$A$1015,MATCH($D979,データ蓄積!$A$16:$A$1015,0)+1):'データ蓄積'!$CH$1015,86,),0))</f>
        <v>0</v>
      </c>
      <c r="DC979" s="211"/>
      <c r="DD979" s="204">
        <f>IF($F978="申請キャンセル",0,IFERROR(VLOOKUP($D979,INDEX(データ蓄積!$A$16:$A$1015,MATCH($D979,データ蓄積!$A$16:$A$1015,0)+1):'データ蓄積'!$CN$1015,91,),0))</f>
        <v>0</v>
      </c>
      <c r="DE979" s="204">
        <f>IF($F978="申請キャンセル",0,IFERROR(VLOOKUP($D979,INDEX(データ蓄積!$A$16:$A$1015,MATCH($D979,データ蓄積!$A$16:$A$1015,0)+1):'データ蓄積'!$CN$1015,92,),0))</f>
        <v>0</v>
      </c>
    </row>
    <row r="980" spans="1:109" ht="18.75" customHeight="1" x14ac:dyDescent="0.15">
      <c r="A980" s="349">
        <f>IFERROR(VLOOKUP($D980,INDEX(データ蓄積!$A$16:$A$1015,MATCH($D980,データ蓄積!$A$16:$A$1015,0)):'データ蓄積'!$BI$1015,3,),0)</f>
        <v>0</v>
      </c>
      <c r="B980" s="350">
        <f>IFERROR(VLOOKUP($D980,INDEX(データ蓄積!$A$16:$A$1015,MATCH($D980,データ蓄積!$A$16:$A$1015,0)):'データ蓄積'!$BI$1015,4,),0)</f>
        <v>0</v>
      </c>
      <c r="C980" s="349">
        <f>IFERROR(VLOOKUP($D980,INDEX(データ蓄積!$A$16:$A$1015,MATCH($D980,データ蓄積!$A$16:$A$1015,0)):'データ蓄積'!$BI$1015,5,),0)</f>
        <v>0</v>
      </c>
      <c r="D980" s="349">
        <f t="shared" si="3978"/>
        <v>483</v>
      </c>
      <c r="E980" s="351">
        <f>IFERROR(VLOOKUP($D980,INDEX(データ蓄積!$A$16:$A$1015,MATCH($D980,データ蓄積!$A$16:$A$1015,0)):'データ蓄積'!$BI$1015,2,),0)</f>
        <v>0</v>
      </c>
      <c r="F980" s="352">
        <f>IFERROR(VLOOKUP($D980,INDEX(データ蓄積!$A$16:$A$1015,MATCH($D980,データ蓄積!$A$16:$A$1015,0)):'データ蓄積'!$CD$1015,82,),0)</f>
        <v>0</v>
      </c>
      <c r="G980" s="353">
        <f>IF($F980="申請キャンセル",0,IFERROR(VLOOKUP($D980,INDEX(データ蓄積!$A$16:$A$1015,MATCH($D980,データ蓄積!$A$16:$A$1015,0)):'データ蓄積'!$BI$1015,8,),0))</f>
        <v>0</v>
      </c>
      <c r="H980" s="346">
        <f>IF($F980="申請キャンセル",0,IFERROR(VLOOKUP($D980,INDEX(データ蓄積!$A$16:$A$1015,MATCH($D980,データ蓄積!$A$16:$A$1015,0)):'データ蓄積'!$BI$1015,10,),0))</f>
        <v>0</v>
      </c>
      <c r="I980" s="354" t="str">
        <f>IF($F980="申請キャンセル","",LEFT(IFERROR(VLOOKUP($D980,INDEX(データ蓄積!$A$16:$A$1015,MATCH($D980,データ蓄積!$A$16:$A$1015,0)):'データ蓄積'!$CH$1015,84,),""),2))</f>
        <v/>
      </c>
      <c r="J980" s="346" t="str">
        <f>IF($F980="申請キャンセル","",LEFT(IFERROR(VLOOKUP($D980,INDEX(データ蓄積!$A$16:$A$1015,MATCH($D980,データ蓄積!$A$16:$A$1015,0)):'データ蓄積'!$CL$1015,86,),""),2))</f>
        <v/>
      </c>
      <c r="K980" s="355">
        <f>IF($F980="申請キャンセル",0,IFERROR(VLOOKUP($D980,INDEX(データ蓄積!$A$16:$A$1015,MATCH($D980,データ蓄積!$A$16:$A$1015,0)):'データ蓄積'!$CO$1015,90,),0))</f>
        <v>0</v>
      </c>
      <c r="L980" s="350">
        <f>IF(G980=0,0,IF($F980="申請キャンセル",0,IF(K980="","","〇")))</f>
        <v>0</v>
      </c>
      <c r="M980" s="356">
        <f>IF($F980="申請キャンセル",0,IFERROR(VLOOKUP($D980,INDEX(データ蓄積!$A$16:$A$1015,MATCH($D980,データ蓄積!$A$16:$A$1015,0)):'データ蓄積'!$BI$1015,14,),))</f>
        <v>0</v>
      </c>
      <c r="N980" s="357">
        <f>IF($F980="申請キャンセル",0,IFERROR(VLOOKUP($D980,INDEX(データ蓄積!$A$16:$A$1015,MATCH($D980,データ蓄積!$A$16:$A$1015,0)):'データ蓄積'!$BI$1015,16,),0))</f>
        <v>0</v>
      </c>
      <c r="O980" s="356">
        <f>IF($F980="申請キャンセル",0,IFERROR(VLOOKUP($D980,INDEX(データ蓄積!$A$16:$A$1015,MATCH($D980,データ蓄積!$A$16:$A$1015,0)):'データ蓄積'!$BI$1015,20,),0))</f>
        <v>0</v>
      </c>
      <c r="P980" s="358">
        <f>IF($F980="申請キャンセル",0,IFERROR(VLOOKUP($D980,INDEX(データ蓄積!$A$16:$A$1015,MATCH($D980,データ蓄積!$A$16:$A$1015,0)):'データ蓄積'!$BI$1015,21,),0))</f>
        <v>0</v>
      </c>
      <c r="Q980" s="359">
        <f>IF($F980="申請キャンセル",0,IFERROR(VLOOKUP($D980,INDEX(データ蓄積!$A$16:$A$1015,MATCH($D980,データ蓄積!$A$16:$A$1015,0)):'データ蓄積'!$BI$1015,23,),0))</f>
        <v>0</v>
      </c>
      <c r="R980" s="360">
        <f>IF($F980="申請キャンセル",0,IFERROR(VLOOKUP($D980,INDEX(データ蓄積!$A$16:$A$1015,MATCH($D980,データ蓄積!$A$16:$A$1015,0)):'データ蓄積'!$CO$1015,92,),0))</f>
        <v>0</v>
      </c>
      <c r="S980" s="361">
        <f>IF($F980="申請キャンセル",0,IFERROR(VLOOKUP($D980,INDEX(データ蓄積!$A$16:$A$1015,MATCH($D980,データ蓄積!$A$16:$A$1015,0)):'データ蓄積'!$BI$1015,22,),0))</f>
        <v>0</v>
      </c>
      <c r="T980" s="362" t="str">
        <f>IF($F980="申請キャンセル",0,IF((AJ980+AP980)&gt;0,ROUNDDOWN((AJ980+AP980)/(AL980+AR980),4)*1000," "))</f>
        <v xml:space="preserve"> </v>
      </c>
      <c r="U980" s="363" t="str">
        <f>IF($F980="申請キャンセル",0,IFERROR(IF(AJ980+AP980=0,"",VLOOKUP(Q980,Sheet1!$B$4:$C$64,2,0)),0))</f>
        <v/>
      </c>
      <c r="V980" s="364">
        <f>IF($F980="申請キャンセル",0,IFERROR(VLOOKUP($D980,INDEX(データ蓄積!$A$16:$A$1015,MATCH($D980,データ蓄積!$A$16:$A$1015,0)):'データ蓄積'!$BI$1015,12,),0))</f>
        <v>0</v>
      </c>
      <c r="W980" s="365">
        <f>IF($F980="申請キャンセル",0,IFERROR(VLOOKUP($D980,INDEX(データ蓄積!$A$16:$A$1015,MATCH($D980,データ蓄積!$A$16:$A$1015,0)):'データ蓄積'!$BI$1015,25,),0))</f>
        <v>0</v>
      </c>
      <c r="X980" s="356">
        <f>IF($F980="申請キャンセル",0,IFERROR(VLOOKUP($D980,INDEX(データ蓄積!$A$16:$A$1015,MATCH($D980,データ蓄積!$A$16:$A$1015,0)):'データ蓄積'!$DB$1015,27,),0))</f>
        <v>0</v>
      </c>
      <c r="Y980" s="366">
        <f t="shared" si="4964"/>
        <v>0</v>
      </c>
      <c r="Z980" s="358">
        <f>IF($F980="申請キャンセル",0,IFERROR(VLOOKUP($D980,INDEX(データ蓄積!$A$16:$A$1015,MATCH($D980,データ蓄積!$A$16:$A$1015,0)):'データ蓄積'!$DB$1015,26,),0))</f>
        <v>0</v>
      </c>
      <c r="AA980" s="367">
        <f>IF($F980="申請キャンセル",0,IFERROR(VLOOKUP($D980,INDEX(データ蓄積!$A$16:$A$1015,MATCH($D980,データ蓄積!$A$16:$A$1015,0)):'データ蓄積'!$DB$1015,28,),0))</f>
        <v>0</v>
      </c>
      <c r="AB980" s="358">
        <f>IF($W980="初 年 度",TRUNC((+AA980-BP980)/2,0),0)</f>
        <v>0</v>
      </c>
      <c r="AC980" s="357"/>
      <c r="AD980" s="356">
        <f>IF($F980="申請キャンセル",0,IFERROR(VLOOKUP($D980,INDEX(データ蓄積!$A$16:$A$1015,MATCH($D980,データ蓄積!$A$16:$A$1015,0)):'データ蓄積'!$DB$1015,30,),0))</f>
        <v>0</v>
      </c>
      <c r="AE980" s="359">
        <f t="shared" si="4965"/>
        <v>0</v>
      </c>
      <c r="AF980" s="359">
        <f>IF($F980="申請キャンセル",0,IFERROR(VLOOKUP($D980,INDEX(データ蓄積!$A$16:$A$1015,MATCH($D980,データ蓄積!$A$16:$A$1015,0)):'データ蓄積'!$DB$1015,29,),0))</f>
        <v>0</v>
      </c>
      <c r="AG980" s="359">
        <f>IF($F980="申請キャンセル",0,IFERROR(VLOOKUP($D980,INDEX(データ蓄積!$A$16:$A$1015,MATCH($D980,データ蓄積!$A$16:$A$1015,0)):'データ蓄積'!$DB$1015,31,),0))</f>
        <v>0</v>
      </c>
      <c r="AH980" s="359">
        <f t="shared" si="5014"/>
        <v>0</v>
      </c>
      <c r="AI980" s="357"/>
      <c r="AJ980" s="358">
        <f>+X980+AD980</f>
        <v>0</v>
      </c>
      <c r="AK980" s="366">
        <f t="shared" si="4956"/>
        <v>0</v>
      </c>
      <c r="AL980" s="358">
        <f t="shared" si="4956"/>
        <v>0</v>
      </c>
      <c r="AM980" s="367">
        <f t="shared" si="4956"/>
        <v>0</v>
      </c>
      <c r="AN980" s="358">
        <f t="shared" si="4956"/>
        <v>0</v>
      </c>
      <c r="AO980" s="357"/>
      <c r="AP980" s="356">
        <f>IF($F980="申請キャンセル",0,IFERROR(VLOOKUP($D980,INDEX(データ蓄積!$A$16:$A$1015,MATCH($D980,データ蓄積!$A$16:$A$1015,0)):'データ蓄積'!$DB$1015,33,),0))</f>
        <v>0</v>
      </c>
      <c r="AQ980" s="366">
        <f t="shared" si="4966"/>
        <v>0</v>
      </c>
      <c r="AR980" s="358">
        <f>IF($F980="申請キャンセル",0,IFERROR(VLOOKUP($D980,INDEX(データ蓄積!$A$16:$A$1015,MATCH($D980,データ蓄積!$A$16:$A$1015,0)):'データ蓄積'!$DB$1015,32,),0))</f>
        <v>0</v>
      </c>
      <c r="AS980" s="367">
        <f>IF($F980="申請キャンセル",0,IFERROR(VLOOKUP($D980,INDEX(データ蓄積!$A$16:$A$1015,MATCH($D980,データ蓄積!$A$16:$A$1015,0)):'データ蓄積'!$DB$1015,34,),0))</f>
        <v>0</v>
      </c>
      <c r="AT980" s="358">
        <f t="shared" si="5015"/>
        <v>0</v>
      </c>
      <c r="AU980" s="357"/>
      <c r="AV980" s="356">
        <f>IF($F980="申請キャンセル",0,IFERROR(VLOOKUP($D980,INDEX(データ蓄積!$A$16:$A$1015,MATCH($D980,データ蓄積!$A$16:$A$1015,0)):'データ蓄積'!$DB$1015,36,),0))</f>
        <v>0</v>
      </c>
      <c r="AW980" s="366">
        <f t="shared" si="4967"/>
        <v>0</v>
      </c>
      <c r="AX980" s="358">
        <f>IF($F980="申請キャンセル",0,IFERROR(VLOOKUP($D980,INDEX(データ蓄積!$A$16:$A$1015,MATCH($D980,データ蓄積!$A$16:$A$1015,0)):'データ蓄積'!$DB$1015,35,),0))</f>
        <v>0</v>
      </c>
      <c r="AY980" s="367">
        <f>IF($F980="申請キャンセル",0,IFERROR(VLOOKUP($D980,INDEX(データ蓄積!$A$16:$A$1015,MATCH($D980,データ蓄積!$A$16:$A$1015,0)):'データ蓄積'!$DB$1015,37,),0))</f>
        <v>0</v>
      </c>
      <c r="AZ980" s="358">
        <f t="shared" si="5016"/>
        <v>0</v>
      </c>
      <c r="BA980" s="357"/>
      <c r="BB980" s="368">
        <f>+AK980+AQ980+AW980</f>
        <v>0</v>
      </c>
      <c r="BC980" s="358">
        <f t="shared" si="4987"/>
        <v>0</v>
      </c>
      <c r="BD980" s="367">
        <f t="shared" si="4987"/>
        <v>0</v>
      </c>
      <c r="BE980" s="361">
        <f t="shared" si="4987"/>
        <v>0</v>
      </c>
      <c r="BF980" s="369"/>
      <c r="BG980" s="356">
        <f>IF($F980="申請キャンセル",0,IF(H980="（○）",220,0))</f>
        <v>0</v>
      </c>
      <c r="BH980" s="359">
        <f>IF($F980="申請キャンセル",0,IF(H980="（○）",SUM(AK980+AQ980+AW980),0))</f>
        <v>0</v>
      </c>
      <c r="BI980" s="359">
        <f>IF($F980="申請キャンセル",0,IF(H980="（○）",SUM(AL980+AR980),0))</f>
        <v>0</v>
      </c>
      <c r="BJ980" s="359">
        <f t="shared" si="4968"/>
        <v>0</v>
      </c>
      <c r="BK980" s="361">
        <f>IF($W980="初 年 度",TRUNC((+BJ980-CB980),0),0)</f>
        <v>0</v>
      </c>
      <c r="BL980" s="46"/>
      <c r="BM980" s="356">
        <f t="shared" si="4763"/>
        <v>0</v>
      </c>
      <c r="BN980" s="357">
        <f t="shared" si="4763"/>
        <v>0</v>
      </c>
      <c r="BP980" s="125">
        <f t="shared" si="4969"/>
        <v>0</v>
      </c>
      <c r="BQ980" s="126">
        <f>ROUNDUP(BP980/2,0)</f>
        <v>0</v>
      </c>
      <c r="BR980" s="44"/>
      <c r="BS980" s="125">
        <f t="shared" si="4970"/>
        <v>0</v>
      </c>
      <c r="BT980" s="126">
        <f>ROUNDUP(BS980/2,0)</f>
        <v>0</v>
      </c>
      <c r="BU980" s="44"/>
      <c r="BV980" s="125">
        <f t="shared" si="4971"/>
        <v>0</v>
      </c>
      <c r="BW980" s="126">
        <f t="shared" si="5017"/>
        <v>0</v>
      </c>
      <c r="BX980" s="44"/>
      <c r="BY980" s="125">
        <f t="shared" si="4972"/>
        <v>0</v>
      </c>
      <c r="BZ980" s="126">
        <f>ROUNDUP(BY980/2,0)</f>
        <v>0</v>
      </c>
      <c r="CA980" s="44"/>
      <c r="CB980" s="125">
        <f t="shared" si="4973"/>
        <v>0</v>
      </c>
      <c r="CC980" s="126">
        <f>+CB980</f>
        <v>0</v>
      </c>
      <c r="CD980" s="44"/>
      <c r="CE980" s="370">
        <f>IF($F980="申請キャンセル",0,IF(CE981="","",CE981))</f>
        <v>0</v>
      </c>
      <c r="CF980" s="371">
        <f>IF($F980="申請キャンセル",0,IFERROR(VLOOKUP($D980,INDEX(データ蓄積!$A$16:$A$1015,MATCH($D980,データ蓄積!$A$16:$A$1015,0)):'データ蓄積'!$DB$1015,6,),0))</f>
        <v>0</v>
      </c>
      <c r="CG980" s="214" t="str">
        <f t="shared" si="3765"/>
        <v xml:space="preserve"> </v>
      </c>
      <c r="CH980" s="214" t="str">
        <f t="shared" si="3755"/>
        <v/>
      </c>
      <c r="CI980" s="214" t="str">
        <f>IF(CG980&gt;=CH980,"OK","下限本数を下回っています")</f>
        <v>OK</v>
      </c>
      <c r="CJ980" s="371">
        <f>IF($F980="申請キャンセル",0,IFERROR(VLOOKUP($D980,INDEX(データ蓄積!$A$16:$A$1015,MATCH($D980,データ蓄積!$A$16:$A$1015,0)):'データ蓄積'!$DB$1015,9,),0))</f>
        <v>0</v>
      </c>
      <c r="CK980" s="372">
        <f>IF($F980="申請キャンセル",0,IFERROR(VLOOKUP($D980,INDEX(データ蓄積!$A$16:$A$1015,MATCH($D980,データ蓄積!$A$16:$A$1015,0)):'データ蓄積'!$DB$1015,11,),0))</f>
        <v>0</v>
      </c>
      <c r="CL980" s="372">
        <f>IF($F980="申請キャンセル",0,IFERROR(VLOOKUP($D980,INDEX(データ蓄積!$A$16:$A$1015,MATCH($D980,データ蓄積!$A$16:$A$1015,0)):'データ蓄積'!$DB$1015,13,),0))</f>
        <v>0</v>
      </c>
      <c r="CM980" s="372">
        <f>IF($F980="申請キャンセル",0,IFERROR(VLOOKUP($D980,INDEX(データ蓄積!$A$16:$A$1015,MATCH($D980,データ蓄積!$A$16:$A$1015,0)):'データ蓄積'!$DB$1015,15,),0))</f>
        <v>0</v>
      </c>
      <c r="CN980" s="372">
        <f>IF($F980="申請キャンセル",0,IFERROR(VLOOKUP($D980,INDEX(データ蓄積!$A$16:$A$1015,MATCH($D980,データ蓄積!$A$16:$A$1015,0)):'データ蓄積'!$DB$1015,17,),0))</f>
        <v>0</v>
      </c>
      <c r="CO980" s="372">
        <f>IF($F980="申請キャンセル",0,IFERROR(VLOOKUP($D980,INDEX(データ蓄積!$A$16:$A$1015,MATCH($D980,データ蓄積!$A$16:$A$1015,0)):'データ蓄積'!$DB$1015,18,),0))</f>
        <v>0</v>
      </c>
      <c r="CP980" s="371">
        <f>IF($F980="申請キャンセル",0,IFERROR(VLOOKUP($D980,INDEX(データ蓄積!$A$16:$A$1015,MATCH($D980,データ蓄積!$A$16:$A$1015,0)):'データ蓄積'!$DB$1015,19,),0))</f>
        <v>0</v>
      </c>
      <c r="CQ980" s="372">
        <f>IF($F980="申請キャンセル",0,IFERROR(VLOOKUP($D980,INDEX(データ蓄積!$A$16:$A$1015,MATCH($D980,データ蓄積!$A$16:$A$1015,0)):'データ蓄積'!$DB$1015,24,),0))</f>
        <v>0</v>
      </c>
      <c r="CR980" s="99" t="str">
        <f>IF($F980="申請キャンセル",0,CONCATENATE(CS980,$CS$14,CT980,$CT$14,CU980,$CU$14))</f>
        <v>0年0月0日</v>
      </c>
      <c r="CS980" s="99">
        <f>IF($F980="申請キャンセル",0,IFERROR(VLOOKUP($D980,INDEX(データ蓄積!$A$16:$A$1015,MATCH($D980,データ蓄積!$A$16:$A$1015,0)):'データ蓄積'!$DB$1015,70,),0))</f>
        <v>0</v>
      </c>
      <c r="CT980" s="99">
        <f>IF($F980="申請キャンセル",0,IFERROR(VLOOKUP($D980,INDEX(データ蓄積!$A$16:$A$1015,MATCH($D980,データ蓄積!$A$16:$A$1015,0)):'データ蓄積'!$DB$1015,71,),0))</f>
        <v>0</v>
      </c>
      <c r="CU980" s="99">
        <f>IF($F980="申請キャンセル",0,IFERROR(VLOOKUP($D980,INDEX(データ蓄積!$A$16:$A$1015,MATCH($D980,データ蓄積!$A$16:$A$1015,0)):'データ蓄積'!$DB$1015,72,),0))</f>
        <v>0</v>
      </c>
      <c r="CV980" s="99" t="str">
        <f>IF($F980="申請キャンセル",0,CONCATENATE(CW980,$CW$14,CX980,$CX$14,CY980,$CY$14))</f>
        <v>0年0月0日</v>
      </c>
      <c r="CW980" s="99">
        <f>IF($F980="申請キャンセル",0,IFERROR(VLOOKUP($D980,INDEX(データ蓄積!$A$16:$A$1015,MATCH($D980,データ蓄積!$A$16:$A$1015,0)):'データ蓄積'!$DB$1015,73,),0))</f>
        <v>0</v>
      </c>
      <c r="CX980" s="99">
        <f>IF($F980="申請キャンセル",0,IFERROR(VLOOKUP($D980,INDEX(データ蓄積!$A$16:$A$1015,MATCH($D980,データ蓄積!$A$16:$A$1015,0)):'データ蓄積'!$DB$1015,74,),0))</f>
        <v>0</v>
      </c>
      <c r="CY980" s="99">
        <f>IF($F980="申請キャンセル",0,IFERROR(VLOOKUP($D980,INDEX(データ蓄積!$A$16:$A$1015,MATCH($D980,データ蓄積!$A$16:$A$1015,0)):'データ蓄積'!$DB$1015,75,),0))</f>
        <v>0</v>
      </c>
      <c r="CZ980" s="211">
        <f>IF($F980="申請キャンセル",0,IFERROR(VLOOKUP($D980,INDEX(データ蓄積!$A$16:$A$1015,MATCH($D980,データ蓄積!$A$16:$A$1015,0)):'データ蓄積'!$CF$1015,84,),0))</f>
        <v>0</v>
      </c>
      <c r="DA980" s="211">
        <f>IF($F980="申請キャンセル",0,IFERROR(VLOOKUP($D980,INDEX(データ蓄積!$A$16:$A$1015,MATCH($D980,データ蓄積!$A$16:$A$1015,0)):'データ蓄積'!$CG$1015,85,),0))</f>
        <v>0</v>
      </c>
      <c r="DB980" s="211">
        <f>IF($F980="申請キャンセル",0,IFERROR(VLOOKUP($D980,INDEX(データ蓄積!$A$16:$A$1015,MATCH($D980,データ蓄積!$A$16:$A$1015,0)):'データ蓄積'!$CH$1015,86,),0))</f>
        <v>0</v>
      </c>
      <c r="DC980" s="211"/>
      <c r="DD980" s="204">
        <f>IF($F980="申請キャンセル",0,IFERROR(VLOOKUP($D980,INDEX(データ蓄積!$A$16:$A$1015,MATCH($D980,データ蓄積!$A$16:$A$1015,0)):'データ蓄積'!$CN$1015,91,),0))</f>
        <v>0</v>
      </c>
      <c r="DE980" s="204">
        <f>IF($F980="申請キャンセル",0,IFERROR(VLOOKUP($D980,INDEX(データ蓄積!$A$16:$A$1015,MATCH($D980,データ蓄積!$A$16:$A$1015,0)):'データ蓄積'!$CN$1015,92,),0))</f>
        <v>0</v>
      </c>
    </row>
    <row r="981" spans="1:109" ht="18.75" customHeight="1" x14ac:dyDescent="0.15">
      <c r="A981" s="373">
        <f>IFERROR(VLOOKUP($D981,INDEX(データ蓄積!$A$16:$A$1015,MATCH($D981,データ蓄積!$A$16:$A$1015,0)+1):'データ蓄積'!$BI$1015,3,),0)</f>
        <v>0</v>
      </c>
      <c r="B981" s="374">
        <f>IFERROR(VLOOKUP($D981,INDEX(データ蓄積!$A$16:$A$1015,MATCH($D981,データ蓄積!$A$16:$A$1015,0)+1):'データ蓄積'!$BI$1015,4,),0)</f>
        <v>0</v>
      </c>
      <c r="C981" s="375">
        <f>IFERROR(VLOOKUP($D981,INDEX(データ蓄積!$A$16:$A$1015,MATCH($D981,データ蓄積!$A$16:$A$1015,0)+1):'データ蓄積'!$BI$1015,5,),0)</f>
        <v>0</v>
      </c>
      <c r="D981" s="373">
        <f t="shared" si="3978"/>
        <v>483</v>
      </c>
      <c r="E981" s="347">
        <f>IFERROR(VLOOKUP($D981,INDEX(データ蓄積!$A$16:$A$1015,MATCH($D981,データ蓄積!$A$16:$A$1015,0)+1):'データ蓄積'!$BI$1015,2,),0)</f>
        <v>0</v>
      </c>
      <c r="F981" s="376">
        <f>IFERROR(VLOOKUP($D981,INDEX(データ蓄積!$A$16:$A$1015,MATCH($D981,データ蓄積!$A$16:$A$1015,0)+1):'データ蓄積'!$CD$1015,82,),0)</f>
        <v>0</v>
      </c>
      <c r="G981" s="377">
        <f>IF($F980="申請キャンセル",0,IFERROR(VLOOKUP($D981,INDEX(データ蓄積!$A$16:$A$1015,MATCH($D981,データ蓄積!$A$16:$A$1015,0)+1):'データ蓄積'!$BI$1015,8,),0))</f>
        <v>0</v>
      </c>
      <c r="H981" s="347">
        <f>IF($F980="申請キャンセル",0,IFERROR(VLOOKUP($D981,INDEX(データ蓄積!$A$16:$A$1015,MATCH($D981,データ蓄積!$A$16:$A$1015,0)+1):'データ蓄積'!$BI$1015,10,),0))</f>
        <v>0</v>
      </c>
      <c r="I981" s="378" t="str">
        <f>IF($F980="申請キャンセル","",LEFT(IFERROR(VLOOKUP($D981,INDEX(データ蓄積!$A$16:$A$1015,MATCH($D981,データ蓄積!$A$16:$A$1015,0)+1):'データ蓄積'!$CH$1015,84,),""),2))</f>
        <v/>
      </c>
      <c r="J981" s="347" t="str">
        <f>IF($F980="申請キャンセル","",LEFT(IFERROR(VLOOKUP($D981,INDEX(データ蓄積!$A$16:$A$1015,MATCH($D980,データ蓄積!$A$16:$A$1015,0)+1):'データ蓄積'!$CL$1015,86,),""),2))</f>
        <v/>
      </c>
      <c r="K981" s="379">
        <f>IF($F980="申請キャンセル",0,IFERROR(VLOOKUP($D981,INDEX(データ蓄積!$A$16:$A$1015,MATCH($D981,データ蓄積!$A$16:$A$1015,0)+1):'データ蓄積'!$CO$1015,90,),0))</f>
        <v>0</v>
      </c>
      <c r="L981" s="374">
        <f t="shared" ref="L981" si="5028">IF(G981=0,0,IF($F981="申請キャンセル",0,IF(K981="","","〇")))</f>
        <v>0</v>
      </c>
      <c r="M981" s="380">
        <f>IF($F980="申請キャンセル",0,IFERROR(VLOOKUP($D981,INDEX(データ蓄積!$A$16:$A$1015,MATCH($D981,データ蓄積!$A$16:$A$1015,0)+1):'データ蓄積'!$BI$1015,14,),0))</f>
        <v>0</v>
      </c>
      <c r="N981" s="381">
        <f>IF($F980="申請キャンセル",0,IFERROR(VLOOKUP($D981,INDEX(データ蓄積!$A$16:$A$1015,MATCH($D981,データ蓄積!$A$16:$A$1015,0)+1):'データ蓄積'!$BI$1015,16,),0))</f>
        <v>0</v>
      </c>
      <c r="O981" s="382">
        <f>IF($F980="申請キャンセル",0,IFERROR(VLOOKUP($D981,INDEX(データ蓄積!$A$16:$A$1015,MATCH($D981,データ蓄積!$A$16:$A$1015,0)+1):'データ蓄積'!$BI$1015,20,),0))</f>
        <v>0</v>
      </c>
      <c r="P981" s="383">
        <f>IF($F980="申請キャンセル",0,IFERROR(VLOOKUP($D981,INDEX(データ蓄積!$A$16:$A$1015,MATCH($D981,データ蓄積!$A$16:$A$1015,0)+1):'データ蓄積'!$BI$1015,21,),0))</f>
        <v>0</v>
      </c>
      <c r="Q981" s="383">
        <f>IF($F980="申請キャンセル",0,IFERROR(VLOOKUP($D981,INDEX(データ蓄積!$A$16:$A$1015,MATCH($D981,データ蓄積!$A$16:$A$1015,0)+1):'データ蓄積'!$BI$1015,23,),0))</f>
        <v>0</v>
      </c>
      <c r="R981" s="384">
        <f>IF($F980="申請キャンセル",0,IFERROR(VLOOKUP($D981,INDEX(データ蓄積!$A$16:$A$1015,MATCH($D981,データ蓄積!$A$16:$A$1015,0)+1):'データ蓄積'!$CO$1015,92,),0))</f>
        <v>0</v>
      </c>
      <c r="S981" s="385">
        <f>IF($F980="申請キャンセル",0,IFERROR(VLOOKUP($D981,INDEX(データ蓄積!$A$16:$A$1015,MATCH($D981,データ蓄積!$A$16:$A$1015,0)+1):'データ蓄積'!$BI$1015,22,),0))</f>
        <v>0</v>
      </c>
      <c r="T981" s="386" t="str">
        <f>IF($F980="申請キャンセル",0,IF((AJ981+AP981)&gt;0,ROUNDDOWN((AJ981+AP981)/(AL981+AR981),4)*1000," "))</f>
        <v xml:space="preserve"> </v>
      </c>
      <c r="U981" s="387" t="str">
        <f>IF($F981="申請キャンセル",0,IFERROR(IF(AJ981+AP981=0,"",VLOOKUP(Q981,Sheet1!$B$4:$C$64,2,0)),0))</f>
        <v/>
      </c>
      <c r="V981" s="388">
        <f>IF($F980="申請キャンセル",0,IFERROR(VLOOKUP($D981,INDEX(データ蓄積!$A$16:$A$1015,MATCH($D981,データ蓄積!$A$16:$A$1015,0)+1):'データ蓄積'!$BI$1015,12,),0))</f>
        <v>0</v>
      </c>
      <c r="W981" s="389">
        <f>IF($F980="申請キャンセル",0,IFERROR(VLOOKUP($D981,INDEX(データ蓄積!$A$16:$A$1015,MATCH($D981,データ蓄積!$A$16:$A$1015,0)+1):'データ蓄積'!$BI$1015,25,),0))</f>
        <v>0</v>
      </c>
      <c r="X981" s="383">
        <f>IF($F980="申請キャンセル",0,IFERROR(VLOOKUP($D981,INDEX(データ蓄積!$A$16:$A$1015,MATCH($D981,データ蓄積!$A$16:$A$1015,0)+1):'データ蓄積'!$DB$1015,27,),0))</f>
        <v>0</v>
      </c>
      <c r="Y981" s="390">
        <f t="shared" si="4964"/>
        <v>0</v>
      </c>
      <c r="Z981" s="383">
        <f>IF($F980="申請キャンセル",0,IFERROR(VLOOKUP($D981,INDEX(データ蓄積!$A$16:$A$1015,MATCH($D981,データ蓄積!$A$16:$A$1015,0)+1):'データ蓄積'!$DB$1015,26,),0))</f>
        <v>0</v>
      </c>
      <c r="AA981" s="383">
        <f>IF($F980="申請キャンセル",0,IFERROR(VLOOKUP($D981,INDEX(データ蓄積!$A$16:$A$1015,MATCH($D981,データ蓄積!$A$16:$A$1015,0)+1):'データ蓄積'!$DB$1015,28,),0))</f>
        <v>0</v>
      </c>
      <c r="AB981" s="385">
        <f t="shared" ref="AB981" si="5029">IF($W981="初 年 度",TRUNC((+AA981-BP981)/2,0),0)</f>
        <v>0</v>
      </c>
      <c r="AC981" s="381"/>
      <c r="AD981" s="380">
        <f>IF($F980="申請キャンセル",0,IFERROR(VLOOKUP($D981,INDEX(データ蓄積!$A$16:$A$1015,MATCH($D981,データ蓄積!$A$16:$A$1015,0)+1):'データ蓄積'!$DB$1015,30,),0))</f>
        <v>0</v>
      </c>
      <c r="AE981" s="383">
        <f t="shared" si="4965"/>
        <v>0</v>
      </c>
      <c r="AF981" s="383">
        <f>IF($F980="申請キャンセル",0,IFERROR(VLOOKUP($D981,INDEX(データ蓄積!$A$16:$A$1015,MATCH($D981,データ蓄積!$A$16:$A$1015,0)+1):'データ蓄積'!$DB$1015,29,),0))</f>
        <v>0</v>
      </c>
      <c r="AG981" s="383">
        <f>IF($F980="申請キャンセル",0,IFERROR(VLOOKUP($D981,INDEX(データ蓄積!$A$16:$A$1015,MATCH($D981,データ蓄積!$A$16:$A$1015,0)+1):'データ蓄積'!$DB$1015,31,),0))</f>
        <v>0</v>
      </c>
      <c r="AH981" s="383">
        <f t="shared" si="5014"/>
        <v>0</v>
      </c>
      <c r="AI981" s="381"/>
      <c r="AJ981" s="385">
        <f t="shared" ref="AJ981" si="5030">+X981+AD981</f>
        <v>0</v>
      </c>
      <c r="AK981" s="390">
        <f t="shared" si="4956"/>
        <v>0</v>
      </c>
      <c r="AL981" s="383">
        <f t="shared" si="4956"/>
        <v>0</v>
      </c>
      <c r="AM981" s="383">
        <f t="shared" si="4956"/>
        <v>0</v>
      </c>
      <c r="AN981" s="385">
        <f t="shared" si="4956"/>
        <v>0</v>
      </c>
      <c r="AO981" s="381"/>
      <c r="AP981" s="383">
        <f>IF($F980="申請キャンセル",0,IFERROR(VLOOKUP($D981,INDEX(データ蓄積!$A$16:$A$1015,MATCH($D981,データ蓄積!$A$16:$A$1015,0)+1):'データ蓄積'!$DB$1015,33,),0))</f>
        <v>0</v>
      </c>
      <c r="AQ981" s="390">
        <f t="shared" si="4966"/>
        <v>0</v>
      </c>
      <c r="AR981" s="383">
        <f>IF($F980="申請キャンセル",0,IFERROR(VLOOKUP($D981,INDEX(データ蓄積!$A$16:$A$1015,MATCH($D981,データ蓄積!$A$16:$A$1015,0)+1):'データ蓄積'!$DB$1015,32,),0))</f>
        <v>0</v>
      </c>
      <c r="AS981" s="383">
        <f>IF($F980="申請キャンセル",0,IFERROR(VLOOKUP($D981,INDEX(データ蓄積!$A$16:$A$1015,MATCH($D981,データ蓄積!$A$16:$A$1015,0)+1):'データ蓄積'!$DB$1015,34,),0))</f>
        <v>0</v>
      </c>
      <c r="AT981" s="385">
        <f t="shared" si="5015"/>
        <v>0</v>
      </c>
      <c r="AU981" s="381"/>
      <c r="AV981" s="383">
        <f>IF($F980="申請キャンセル",0,IFERROR(VLOOKUP($D981,INDEX(データ蓄積!$A$16:$A$1015,MATCH($D981,データ蓄積!$A$16:$A$1015,0)+1):'データ蓄積'!$DB$1015,36,),0))</f>
        <v>0</v>
      </c>
      <c r="AW981" s="390">
        <f t="shared" si="4967"/>
        <v>0</v>
      </c>
      <c r="AX981" s="383">
        <f>IF($F980="申請キャンセル",0,IFERROR(VLOOKUP($D981,INDEX(データ蓄積!$A$16:$A$1015,MATCH($D981,データ蓄積!$A$16:$A$1015,0)+1):'データ蓄積'!$DB$1015,35,),0))</f>
        <v>0</v>
      </c>
      <c r="AY981" s="383">
        <f>IF($F980="申請キャンセル",0,IFERROR(VLOOKUP($D981,INDEX(データ蓄積!$A$16:$A$1015,MATCH($D981,データ蓄積!$A$16:$A$1015,0)+1):'データ蓄積'!$DB$1015,37,),0))</f>
        <v>0</v>
      </c>
      <c r="AZ981" s="385">
        <f t="shared" si="5016"/>
        <v>0</v>
      </c>
      <c r="BA981" s="381"/>
      <c r="BB981" s="391">
        <f t="shared" ref="BB981" si="5031">+AK981+AQ981+AW981</f>
        <v>0</v>
      </c>
      <c r="BC981" s="383">
        <f t="shared" si="4987"/>
        <v>0</v>
      </c>
      <c r="BD981" s="383">
        <f t="shared" si="4987"/>
        <v>0</v>
      </c>
      <c r="BE981" s="392">
        <f t="shared" si="4987"/>
        <v>0</v>
      </c>
      <c r="BF981" s="369"/>
      <c r="BG981" s="380">
        <f>IF($F980="申請キャンセル",0,IF(H981="（○）",220,0))</f>
        <v>0</v>
      </c>
      <c r="BH981" s="385">
        <f>IF($F980="申請キャンセル",0,IF(H981="（○）",SUM(AK981+AQ981+AW981),0))</f>
        <v>0</v>
      </c>
      <c r="BI981" s="383">
        <f>IF($F980="申請キャンセル",0,IF(H981="（○）",SUM(AL981+AR981),0))</f>
        <v>0</v>
      </c>
      <c r="BJ981" s="383">
        <f t="shared" si="4968"/>
        <v>0</v>
      </c>
      <c r="BK981" s="392">
        <f t="shared" ref="BK981" si="5032">IF($W981="初 年 度",TRUNC((+BJ981-CB981),0),0)</f>
        <v>0</v>
      </c>
      <c r="BL981" s="46"/>
      <c r="BM981" s="380">
        <f t="shared" si="4763"/>
        <v>0</v>
      </c>
      <c r="BN981" s="381">
        <f t="shared" si="4763"/>
        <v>0</v>
      </c>
      <c r="BP981" s="127">
        <f t="shared" si="4969"/>
        <v>0</v>
      </c>
      <c r="BQ981" s="128">
        <f t="shared" ref="BQ981" si="5033">ROUNDUP(BP981/2,0)</f>
        <v>0</v>
      </c>
      <c r="BR981" s="45"/>
      <c r="BS981" s="127">
        <f t="shared" si="4970"/>
        <v>0</v>
      </c>
      <c r="BT981" s="128">
        <f t="shared" ref="BT981" si="5034">ROUNDUP(BS981/2,0)</f>
        <v>0</v>
      </c>
      <c r="BU981" s="45"/>
      <c r="BV981" s="127">
        <f t="shared" si="4971"/>
        <v>0</v>
      </c>
      <c r="BW981" s="128">
        <f t="shared" si="5017"/>
        <v>0</v>
      </c>
      <c r="BX981" s="45"/>
      <c r="BY981" s="127">
        <f t="shared" si="4972"/>
        <v>0</v>
      </c>
      <c r="BZ981" s="128">
        <f t="shared" ref="BZ981" si="5035">ROUNDUP(BY981/2,0)</f>
        <v>0</v>
      </c>
      <c r="CA981" s="45"/>
      <c r="CB981" s="127">
        <f t="shared" si="4973"/>
        <v>0</v>
      </c>
      <c r="CC981" s="128">
        <f t="shared" ref="CC981" si="5036">+CB981</f>
        <v>0</v>
      </c>
      <c r="CD981" s="45"/>
      <c r="CE981" s="370">
        <f>IF($F980="申請キャンセル",0,IFERROR(VLOOKUP($D981,INDEX(データ蓄積!$A$16:$A$1015,MATCH($D981,データ蓄積!$A$16:$A$1015,0)+1):'データ蓄積'!$DB$1015,83,),0))</f>
        <v>0</v>
      </c>
      <c r="CF981" s="371">
        <f>IF($F980="申請キャンセル",0,IFERROR(VLOOKUP($D981,INDEX(データ蓄積!$A$16:$A$1015,MATCH($D981,データ蓄積!$A$16:$A$1015,0)+1):'データ蓄積'!$DB$1015,6,),0))</f>
        <v>0</v>
      </c>
      <c r="CG981" s="214" t="str">
        <f t="shared" si="3765"/>
        <v xml:space="preserve"> </v>
      </c>
      <c r="CH981" s="214" t="str">
        <f t="shared" si="3755"/>
        <v/>
      </c>
      <c r="CI981" s="214" t="str">
        <f t="shared" ref="CI981" si="5037">IF(CG981&gt;=CH981,"OK","下限本数を下回っています")</f>
        <v>OK</v>
      </c>
      <c r="CJ981" s="371">
        <f>IF($F980="申請キャンセル",0,IFERROR(VLOOKUP($D981,INDEX(データ蓄積!$A$16:$A$1015,MATCH($D981,データ蓄積!$A$16:$A$1015,0)+1):'データ蓄積'!$DB$1015,9,),0))</f>
        <v>0</v>
      </c>
      <c r="CK981" s="372">
        <f>IF($F980="申請キャンセル",0,IFERROR(VLOOKUP($D981,INDEX(データ蓄積!$A$16:$A$1015,MATCH($D981,データ蓄積!$A$16:$A$1015,0)+1):'データ蓄積'!$DB$1015,11,),0))</f>
        <v>0</v>
      </c>
      <c r="CL981" s="372">
        <f>IF($F980="申請キャンセル",0,IFERROR(VLOOKUP($D981,INDEX(データ蓄積!$A$16:$A$1015,MATCH($D981,データ蓄積!$A$16:$A$1015,0)+1):'データ蓄積'!$DB$1015,13,),0))</f>
        <v>0</v>
      </c>
      <c r="CM981" s="372">
        <f>IF($F980="申請キャンセル",0,IFERROR(VLOOKUP($D981,INDEX(データ蓄積!$A$16:$A$1015,MATCH($D981,データ蓄積!$A$16:$A$1015,0)+1):'データ蓄積'!$DB$1015,15,),0))</f>
        <v>0</v>
      </c>
      <c r="CN981" s="372">
        <f>IF($F980="申請キャンセル",0,IFERROR(VLOOKUP($D981,INDEX(データ蓄積!$A$16:$A$1015,MATCH($D981,データ蓄積!$A$16:$A$1015,0)+1):'データ蓄積'!$DB$1015,17,),0))</f>
        <v>0</v>
      </c>
      <c r="CO981" s="372">
        <f>IF($F980="申請キャンセル",0,IFERROR(VLOOKUP($D981,INDEX(データ蓄積!$A$16:$A$1015,MATCH($D981,データ蓄積!$A$16:$A$1015,0)+1):'データ蓄積'!$DB$1015,18,),0))</f>
        <v>0</v>
      </c>
      <c r="CP981" s="371">
        <f>IF($F980="申請キャンセル",0,IFERROR(VLOOKUP($D981,INDEX(データ蓄積!$A$16:$A$1015,MATCH($D981,データ蓄積!$A$16:$A$1015,0)+1):'データ蓄積'!$DB$1015,19,),0))</f>
        <v>0</v>
      </c>
      <c r="CQ981" s="372">
        <f>IF($F980="申請キャンセル",0,IFERROR(VLOOKUP($D981,INDEX(データ蓄積!$A$16:$A$1015,MATCH($D981,データ蓄積!$A$16:$A$1015,0)+1):'データ蓄積'!$DB$1015,24,),0))</f>
        <v>0</v>
      </c>
      <c r="CR981" s="99" t="str">
        <f>IF($F980="申請キャンセル",0,CONCATENATE(CS981,$CS$14,CT981,$CT$14,CU981,$CU$14))</f>
        <v>0年0月0日</v>
      </c>
      <c r="CS981" s="99">
        <f>IF($F980="申請キャンセル",0,IFERROR(VLOOKUP($D981,INDEX(データ蓄積!$A$16:$A$1015,MATCH($D981,データ蓄積!$A$16:$A$1015,0)+1):'データ蓄積'!$DB$1015,70,),0))</f>
        <v>0</v>
      </c>
      <c r="CT981" s="99">
        <f>IF($F980="申請キャンセル",0,IFERROR(VLOOKUP($D981,INDEX(データ蓄積!$A$16:$A$1015,MATCH($D981,データ蓄積!$A$16:$A$1015,0)+1):'データ蓄積'!$DB$1015,71,),0))</f>
        <v>0</v>
      </c>
      <c r="CU981" s="99">
        <f>IF($F980="申請キャンセル",0,IFERROR(VLOOKUP($D981,INDEX(データ蓄積!$A$16:$A$1015,MATCH($D981,データ蓄積!$A$16:$A$1015,0)+1):'データ蓄積'!$DB$1015,72,),0))</f>
        <v>0</v>
      </c>
      <c r="CV981" s="99" t="str">
        <f>IF($F980="申請キャンセル",0,CONCATENATE(CW981,$CW$14,CX981,$CX$14,CY981,$CY$14))</f>
        <v>0年0月0日</v>
      </c>
      <c r="CW981" s="99">
        <f>IF($F980="申請キャンセル",0,IFERROR(VLOOKUP($D981,INDEX(データ蓄積!$A$16:$A$1015,MATCH($D981,データ蓄積!$A$16:$A$1015,0)+1):'データ蓄積'!$DB$1015,73,),0))</f>
        <v>0</v>
      </c>
      <c r="CX981" s="99">
        <f>IF($F980="申請キャンセル",0,IFERROR(VLOOKUP($D981,INDEX(データ蓄積!$A$16:$A$1015,MATCH($D981,データ蓄積!$A$16:$A$1015,0)+1):'データ蓄積'!$DB$1015,74,),0))</f>
        <v>0</v>
      </c>
      <c r="CY981" s="99">
        <f>IF($F980="申請キャンセル",0,IFERROR(VLOOKUP($D981,INDEX(データ蓄積!$A$16:$A$1015,MATCH($D981,データ蓄積!$A$16:$A$1015,0)+1):'データ蓄積'!$DB$1015,75,),0))</f>
        <v>0</v>
      </c>
      <c r="CZ981" s="211">
        <f>IF($F980="申請キャンセル",0,IFERROR(VLOOKUP($D981,INDEX(データ蓄積!$A$16:$A$1015,MATCH($D981,データ蓄積!$A$16:$A$1015,0)+1):'データ蓄積'!$CF$1015,84,),0))</f>
        <v>0</v>
      </c>
      <c r="DA981" s="211">
        <f>IF($F980="申請キャンセル",0,IFERROR(VLOOKUP($D981,INDEX(データ蓄積!$A$16:$A$1015,MATCH($D981,データ蓄積!$A$16:$A$1015,0)+1):'データ蓄積'!$CG$1015,85,),0))</f>
        <v>0</v>
      </c>
      <c r="DB981" s="211">
        <f>IF($F980="申請キャンセル",0,IFERROR(VLOOKUP($D981,INDEX(データ蓄積!$A$16:$A$1015,MATCH($D981,データ蓄積!$A$16:$A$1015,0)+1):'データ蓄積'!$CH$1015,86,),0))</f>
        <v>0</v>
      </c>
      <c r="DC981" s="211"/>
      <c r="DD981" s="204">
        <f>IF($F980="申請キャンセル",0,IFERROR(VLOOKUP($D981,INDEX(データ蓄積!$A$16:$A$1015,MATCH($D981,データ蓄積!$A$16:$A$1015,0)+1):'データ蓄積'!$CN$1015,91,),0))</f>
        <v>0</v>
      </c>
      <c r="DE981" s="204">
        <f>IF($F980="申請キャンセル",0,IFERROR(VLOOKUP($D981,INDEX(データ蓄積!$A$16:$A$1015,MATCH($D981,データ蓄積!$A$16:$A$1015,0)+1):'データ蓄積'!$CN$1015,92,),0))</f>
        <v>0</v>
      </c>
    </row>
    <row r="982" spans="1:109" ht="18.75" customHeight="1" x14ac:dyDescent="0.15">
      <c r="A982" s="349">
        <f>IFERROR(VLOOKUP($D982,INDEX(データ蓄積!$A$16:$A$1015,MATCH($D982,データ蓄積!$A$16:$A$1015,0)):'データ蓄積'!$BI$1015,3,),0)</f>
        <v>0</v>
      </c>
      <c r="B982" s="350">
        <f>IFERROR(VLOOKUP($D982,INDEX(データ蓄積!$A$16:$A$1015,MATCH($D982,データ蓄積!$A$16:$A$1015,0)):'データ蓄積'!$BI$1015,4,),0)</f>
        <v>0</v>
      </c>
      <c r="C982" s="349">
        <f>IFERROR(VLOOKUP($D982,INDEX(データ蓄積!$A$16:$A$1015,MATCH($D982,データ蓄積!$A$16:$A$1015,0)):'データ蓄積'!$BI$1015,5,),0)</f>
        <v>0</v>
      </c>
      <c r="D982" s="349">
        <f t="shared" si="3978"/>
        <v>484</v>
      </c>
      <c r="E982" s="351">
        <f>IFERROR(VLOOKUP($D982,INDEX(データ蓄積!$A$16:$A$1015,MATCH($D982,データ蓄積!$A$16:$A$1015,0)):'データ蓄積'!$BI$1015,2,),0)</f>
        <v>0</v>
      </c>
      <c r="F982" s="352">
        <f>IFERROR(VLOOKUP($D982,INDEX(データ蓄積!$A$16:$A$1015,MATCH($D982,データ蓄積!$A$16:$A$1015,0)):'データ蓄積'!$CD$1015,82,),0)</f>
        <v>0</v>
      </c>
      <c r="G982" s="353">
        <f>IF($F982="申請キャンセル",0,IFERROR(VLOOKUP($D982,INDEX(データ蓄積!$A$16:$A$1015,MATCH($D982,データ蓄積!$A$16:$A$1015,0)):'データ蓄積'!$BI$1015,8,),0))</f>
        <v>0</v>
      </c>
      <c r="H982" s="346">
        <f>IF($F982="申請キャンセル",0,IFERROR(VLOOKUP($D982,INDEX(データ蓄積!$A$16:$A$1015,MATCH($D982,データ蓄積!$A$16:$A$1015,0)):'データ蓄積'!$BI$1015,10,),0))</f>
        <v>0</v>
      </c>
      <c r="I982" s="354" t="str">
        <f>IF($F982="申請キャンセル","",LEFT(IFERROR(VLOOKUP($D982,INDEX(データ蓄積!$A$16:$A$1015,MATCH($D982,データ蓄積!$A$16:$A$1015,0)):'データ蓄積'!$CH$1015,84,),""),2))</f>
        <v/>
      </c>
      <c r="J982" s="346" t="str">
        <f>IF($F982="申請キャンセル","",LEFT(IFERROR(VLOOKUP($D982,INDEX(データ蓄積!$A$16:$A$1015,MATCH($D982,データ蓄積!$A$16:$A$1015,0)):'データ蓄積'!$CL$1015,86,),""),2))</f>
        <v/>
      </c>
      <c r="K982" s="355">
        <f>IF($F982="申請キャンセル",0,IFERROR(VLOOKUP($D982,INDEX(データ蓄積!$A$16:$A$1015,MATCH($D982,データ蓄積!$A$16:$A$1015,0)):'データ蓄積'!$CO$1015,90,),0))</f>
        <v>0</v>
      </c>
      <c r="L982" s="350">
        <f>IF(G982=0,0,IF($F982="申請キャンセル",0,IF(K982="","","〇")))</f>
        <v>0</v>
      </c>
      <c r="M982" s="356">
        <f>IF($F982="申請キャンセル",0,IFERROR(VLOOKUP($D982,INDEX(データ蓄積!$A$16:$A$1015,MATCH($D982,データ蓄積!$A$16:$A$1015,0)):'データ蓄積'!$BI$1015,14,),))</f>
        <v>0</v>
      </c>
      <c r="N982" s="357">
        <f>IF($F982="申請キャンセル",0,IFERROR(VLOOKUP($D982,INDEX(データ蓄積!$A$16:$A$1015,MATCH($D982,データ蓄積!$A$16:$A$1015,0)):'データ蓄積'!$BI$1015,16,),0))</f>
        <v>0</v>
      </c>
      <c r="O982" s="356">
        <f>IF($F982="申請キャンセル",0,IFERROR(VLOOKUP($D982,INDEX(データ蓄積!$A$16:$A$1015,MATCH($D982,データ蓄積!$A$16:$A$1015,0)):'データ蓄積'!$BI$1015,20,),0))</f>
        <v>0</v>
      </c>
      <c r="P982" s="358">
        <f>IF($F982="申請キャンセル",0,IFERROR(VLOOKUP($D982,INDEX(データ蓄積!$A$16:$A$1015,MATCH($D982,データ蓄積!$A$16:$A$1015,0)):'データ蓄積'!$BI$1015,21,),0))</f>
        <v>0</v>
      </c>
      <c r="Q982" s="359">
        <f>IF($F982="申請キャンセル",0,IFERROR(VLOOKUP($D982,INDEX(データ蓄積!$A$16:$A$1015,MATCH($D982,データ蓄積!$A$16:$A$1015,0)):'データ蓄積'!$BI$1015,23,),0))</f>
        <v>0</v>
      </c>
      <c r="R982" s="360">
        <f>IF($F982="申請キャンセル",0,IFERROR(VLOOKUP($D982,INDEX(データ蓄積!$A$16:$A$1015,MATCH($D982,データ蓄積!$A$16:$A$1015,0)):'データ蓄積'!$CO$1015,92,),0))</f>
        <v>0</v>
      </c>
      <c r="S982" s="361">
        <f>IF($F982="申請キャンセル",0,IFERROR(VLOOKUP($D982,INDEX(データ蓄積!$A$16:$A$1015,MATCH($D982,データ蓄積!$A$16:$A$1015,0)):'データ蓄積'!$BI$1015,22,),0))</f>
        <v>0</v>
      </c>
      <c r="T982" s="362" t="str">
        <f>IF($F982="申請キャンセル",0,IF((AJ982+AP982)&gt;0,ROUNDDOWN((AJ982+AP982)/(AL982+AR982),4)*1000," "))</f>
        <v xml:space="preserve"> </v>
      </c>
      <c r="U982" s="363" t="str">
        <f>IF($F982="申請キャンセル",0,IFERROR(IF(AJ982+AP982=0,"",VLOOKUP(Q982,Sheet1!$B$4:$C$64,2,0)),0))</f>
        <v/>
      </c>
      <c r="V982" s="364">
        <f>IF($F982="申請キャンセル",0,IFERROR(VLOOKUP($D982,INDEX(データ蓄積!$A$16:$A$1015,MATCH($D982,データ蓄積!$A$16:$A$1015,0)):'データ蓄積'!$BI$1015,12,),0))</f>
        <v>0</v>
      </c>
      <c r="W982" s="365">
        <f>IF($F982="申請キャンセル",0,IFERROR(VLOOKUP($D982,INDEX(データ蓄積!$A$16:$A$1015,MATCH($D982,データ蓄積!$A$16:$A$1015,0)):'データ蓄積'!$BI$1015,25,),0))</f>
        <v>0</v>
      </c>
      <c r="X982" s="356">
        <f>IF($F982="申請キャンセル",0,IFERROR(VLOOKUP($D982,INDEX(データ蓄積!$A$16:$A$1015,MATCH($D982,データ蓄積!$A$16:$A$1015,0)):'データ蓄積'!$DB$1015,27,),0))</f>
        <v>0</v>
      </c>
      <c r="Y982" s="366">
        <f t="shared" si="4964"/>
        <v>0</v>
      </c>
      <c r="Z982" s="358">
        <f>IF($F982="申請キャンセル",0,IFERROR(VLOOKUP($D982,INDEX(データ蓄積!$A$16:$A$1015,MATCH($D982,データ蓄積!$A$16:$A$1015,0)):'データ蓄積'!$DB$1015,26,),0))</f>
        <v>0</v>
      </c>
      <c r="AA982" s="367">
        <f>IF($F982="申請キャンセル",0,IFERROR(VLOOKUP($D982,INDEX(データ蓄積!$A$16:$A$1015,MATCH($D982,データ蓄積!$A$16:$A$1015,0)):'データ蓄積'!$DB$1015,28,),0))</f>
        <v>0</v>
      </c>
      <c r="AB982" s="358">
        <f>IF($W982="初 年 度",TRUNC((+AA982-BP982)/2,0),0)</f>
        <v>0</v>
      </c>
      <c r="AC982" s="357"/>
      <c r="AD982" s="356">
        <f>IF($F982="申請キャンセル",0,IFERROR(VLOOKUP($D982,INDEX(データ蓄積!$A$16:$A$1015,MATCH($D982,データ蓄積!$A$16:$A$1015,0)):'データ蓄積'!$DB$1015,30,),0))</f>
        <v>0</v>
      </c>
      <c r="AE982" s="359">
        <f t="shared" si="4965"/>
        <v>0</v>
      </c>
      <c r="AF982" s="359">
        <f>IF($F982="申請キャンセル",0,IFERROR(VLOOKUP($D982,INDEX(データ蓄積!$A$16:$A$1015,MATCH($D982,データ蓄積!$A$16:$A$1015,0)):'データ蓄積'!$DB$1015,29,),0))</f>
        <v>0</v>
      </c>
      <c r="AG982" s="359">
        <f>IF($F982="申請キャンセル",0,IFERROR(VLOOKUP($D982,INDEX(データ蓄積!$A$16:$A$1015,MATCH($D982,データ蓄積!$A$16:$A$1015,0)):'データ蓄積'!$DB$1015,31,),0))</f>
        <v>0</v>
      </c>
      <c r="AH982" s="359">
        <f t="shared" si="5014"/>
        <v>0</v>
      </c>
      <c r="AI982" s="357"/>
      <c r="AJ982" s="358">
        <f>+X982+AD982</f>
        <v>0</v>
      </c>
      <c r="AK982" s="366">
        <f t="shared" si="4956"/>
        <v>0</v>
      </c>
      <c r="AL982" s="358">
        <f t="shared" si="4956"/>
        <v>0</v>
      </c>
      <c r="AM982" s="367">
        <f t="shared" si="4956"/>
        <v>0</v>
      </c>
      <c r="AN982" s="358">
        <f t="shared" si="4956"/>
        <v>0</v>
      </c>
      <c r="AO982" s="357"/>
      <c r="AP982" s="356">
        <f>IF($F982="申請キャンセル",0,IFERROR(VLOOKUP($D982,INDEX(データ蓄積!$A$16:$A$1015,MATCH($D982,データ蓄積!$A$16:$A$1015,0)):'データ蓄積'!$DB$1015,33,),0))</f>
        <v>0</v>
      </c>
      <c r="AQ982" s="366">
        <f t="shared" si="4966"/>
        <v>0</v>
      </c>
      <c r="AR982" s="358">
        <f>IF($F982="申請キャンセル",0,IFERROR(VLOOKUP($D982,INDEX(データ蓄積!$A$16:$A$1015,MATCH($D982,データ蓄積!$A$16:$A$1015,0)):'データ蓄積'!$DB$1015,32,),0))</f>
        <v>0</v>
      </c>
      <c r="AS982" s="367">
        <f>IF($F982="申請キャンセル",0,IFERROR(VLOOKUP($D982,INDEX(データ蓄積!$A$16:$A$1015,MATCH($D982,データ蓄積!$A$16:$A$1015,0)):'データ蓄積'!$DB$1015,34,),0))</f>
        <v>0</v>
      </c>
      <c r="AT982" s="358">
        <f t="shared" si="5015"/>
        <v>0</v>
      </c>
      <c r="AU982" s="357"/>
      <c r="AV982" s="356">
        <f>IF($F982="申請キャンセル",0,IFERROR(VLOOKUP($D982,INDEX(データ蓄積!$A$16:$A$1015,MATCH($D982,データ蓄積!$A$16:$A$1015,0)):'データ蓄積'!$DB$1015,36,),0))</f>
        <v>0</v>
      </c>
      <c r="AW982" s="366">
        <f t="shared" si="4967"/>
        <v>0</v>
      </c>
      <c r="AX982" s="358">
        <f>IF($F982="申請キャンセル",0,IFERROR(VLOOKUP($D982,INDEX(データ蓄積!$A$16:$A$1015,MATCH($D982,データ蓄積!$A$16:$A$1015,0)):'データ蓄積'!$DB$1015,35,),0))</f>
        <v>0</v>
      </c>
      <c r="AY982" s="367">
        <f>IF($F982="申請キャンセル",0,IFERROR(VLOOKUP($D982,INDEX(データ蓄積!$A$16:$A$1015,MATCH($D982,データ蓄積!$A$16:$A$1015,0)):'データ蓄積'!$DB$1015,37,),0))</f>
        <v>0</v>
      </c>
      <c r="AZ982" s="358">
        <f t="shared" si="5016"/>
        <v>0</v>
      </c>
      <c r="BA982" s="357"/>
      <c r="BB982" s="368">
        <f>+AK982+AQ982+AW982</f>
        <v>0</v>
      </c>
      <c r="BC982" s="358">
        <f t="shared" si="4987"/>
        <v>0</v>
      </c>
      <c r="BD982" s="367">
        <f t="shared" si="4987"/>
        <v>0</v>
      </c>
      <c r="BE982" s="361">
        <f t="shared" si="4987"/>
        <v>0</v>
      </c>
      <c r="BF982" s="369"/>
      <c r="BG982" s="356">
        <f>IF($F982="申請キャンセル",0,IF(H982="（○）",220,0))</f>
        <v>0</v>
      </c>
      <c r="BH982" s="359">
        <f>IF($F982="申請キャンセル",0,IF(H982="（○）",SUM(AK982+AQ982+AW982),0))</f>
        <v>0</v>
      </c>
      <c r="BI982" s="359">
        <f>IF($F982="申請キャンセル",0,IF(H982="（○）",SUM(AL982+AR982),0))</f>
        <v>0</v>
      </c>
      <c r="BJ982" s="359">
        <f t="shared" si="4968"/>
        <v>0</v>
      </c>
      <c r="BK982" s="361">
        <f>IF($W982="初 年 度",TRUNC((+BJ982-CB982),0),0)</f>
        <v>0</v>
      </c>
      <c r="BL982" s="46"/>
      <c r="BM982" s="356">
        <f t="shared" si="4763"/>
        <v>0</v>
      </c>
      <c r="BN982" s="357">
        <f t="shared" si="4763"/>
        <v>0</v>
      </c>
      <c r="BP982" s="125">
        <f t="shared" si="4969"/>
        <v>0</v>
      </c>
      <c r="BQ982" s="126">
        <f>ROUNDUP(BP982/2,0)</f>
        <v>0</v>
      </c>
      <c r="BR982" s="44"/>
      <c r="BS982" s="125">
        <f t="shared" si="4970"/>
        <v>0</v>
      </c>
      <c r="BT982" s="126">
        <f>ROUNDUP(BS982/2,0)</f>
        <v>0</v>
      </c>
      <c r="BU982" s="44"/>
      <c r="BV982" s="125">
        <f t="shared" si="4971"/>
        <v>0</v>
      </c>
      <c r="BW982" s="126">
        <f t="shared" si="5017"/>
        <v>0</v>
      </c>
      <c r="BX982" s="44"/>
      <c r="BY982" s="125">
        <f t="shared" si="4972"/>
        <v>0</v>
      </c>
      <c r="BZ982" s="126">
        <f>ROUNDUP(BY982/2,0)</f>
        <v>0</v>
      </c>
      <c r="CA982" s="44"/>
      <c r="CB982" s="125">
        <f t="shared" si="4973"/>
        <v>0</v>
      </c>
      <c r="CC982" s="126">
        <f>+CB982</f>
        <v>0</v>
      </c>
      <c r="CD982" s="44"/>
      <c r="CE982" s="370">
        <f>IF($F982="申請キャンセル",0,IF(CE983="","",CE983))</f>
        <v>0</v>
      </c>
      <c r="CF982" s="371">
        <f>IF($F982="申請キャンセル",0,IFERROR(VLOOKUP($D982,INDEX(データ蓄積!$A$16:$A$1015,MATCH($D982,データ蓄積!$A$16:$A$1015,0)):'データ蓄積'!$DB$1015,6,),0))</f>
        <v>0</v>
      </c>
      <c r="CG982" s="214" t="str">
        <f t="shared" si="3765"/>
        <v xml:space="preserve"> </v>
      </c>
      <c r="CH982" s="214" t="str">
        <f t="shared" si="3755"/>
        <v/>
      </c>
      <c r="CI982" s="214" t="str">
        <f>IF(CG982&gt;=CH982,"OK","下限本数を下回っています")</f>
        <v>OK</v>
      </c>
      <c r="CJ982" s="371">
        <f>IF($F982="申請キャンセル",0,IFERROR(VLOOKUP($D982,INDEX(データ蓄積!$A$16:$A$1015,MATCH($D982,データ蓄積!$A$16:$A$1015,0)):'データ蓄積'!$DB$1015,9,),0))</f>
        <v>0</v>
      </c>
      <c r="CK982" s="372">
        <f>IF($F982="申請キャンセル",0,IFERROR(VLOOKUP($D982,INDEX(データ蓄積!$A$16:$A$1015,MATCH($D982,データ蓄積!$A$16:$A$1015,0)):'データ蓄積'!$DB$1015,11,),0))</f>
        <v>0</v>
      </c>
      <c r="CL982" s="372">
        <f>IF($F982="申請キャンセル",0,IFERROR(VLOOKUP($D982,INDEX(データ蓄積!$A$16:$A$1015,MATCH($D982,データ蓄積!$A$16:$A$1015,0)):'データ蓄積'!$DB$1015,13,),0))</f>
        <v>0</v>
      </c>
      <c r="CM982" s="372">
        <f>IF($F982="申請キャンセル",0,IFERROR(VLOOKUP($D982,INDEX(データ蓄積!$A$16:$A$1015,MATCH($D982,データ蓄積!$A$16:$A$1015,0)):'データ蓄積'!$DB$1015,15,),0))</f>
        <v>0</v>
      </c>
      <c r="CN982" s="372">
        <f>IF($F982="申請キャンセル",0,IFERROR(VLOOKUP($D982,INDEX(データ蓄積!$A$16:$A$1015,MATCH($D982,データ蓄積!$A$16:$A$1015,0)):'データ蓄積'!$DB$1015,17,),0))</f>
        <v>0</v>
      </c>
      <c r="CO982" s="372">
        <f>IF($F982="申請キャンセル",0,IFERROR(VLOOKUP($D982,INDEX(データ蓄積!$A$16:$A$1015,MATCH($D982,データ蓄積!$A$16:$A$1015,0)):'データ蓄積'!$DB$1015,18,),0))</f>
        <v>0</v>
      </c>
      <c r="CP982" s="371">
        <f>IF($F982="申請キャンセル",0,IFERROR(VLOOKUP($D982,INDEX(データ蓄積!$A$16:$A$1015,MATCH($D982,データ蓄積!$A$16:$A$1015,0)):'データ蓄積'!$DB$1015,19,),0))</f>
        <v>0</v>
      </c>
      <c r="CQ982" s="372">
        <f>IF($F982="申請キャンセル",0,IFERROR(VLOOKUP($D982,INDEX(データ蓄積!$A$16:$A$1015,MATCH($D982,データ蓄積!$A$16:$A$1015,0)):'データ蓄積'!$DB$1015,24,),0))</f>
        <v>0</v>
      </c>
      <c r="CR982" s="99" t="str">
        <f>IF($F982="申請キャンセル",0,CONCATENATE(CS982,$CS$14,CT982,$CT$14,CU982,$CU$14))</f>
        <v>0年0月0日</v>
      </c>
      <c r="CS982" s="99">
        <f>IF($F982="申請キャンセル",0,IFERROR(VLOOKUP($D982,INDEX(データ蓄積!$A$16:$A$1015,MATCH($D982,データ蓄積!$A$16:$A$1015,0)):'データ蓄積'!$DB$1015,70,),0))</f>
        <v>0</v>
      </c>
      <c r="CT982" s="99">
        <f>IF($F982="申請キャンセル",0,IFERROR(VLOOKUP($D982,INDEX(データ蓄積!$A$16:$A$1015,MATCH($D982,データ蓄積!$A$16:$A$1015,0)):'データ蓄積'!$DB$1015,71,),0))</f>
        <v>0</v>
      </c>
      <c r="CU982" s="99">
        <f>IF($F982="申請キャンセル",0,IFERROR(VLOOKUP($D982,INDEX(データ蓄積!$A$16:$A$1015,MATCH($D982,データ蓄積!$A$16:$A$1015,0)):'データ蓄積'!$DB$1015,72,),0))</f>
        <v>0</v>
      </c>
      <c r="CV982" s="99" t="str">
        <f>IF($F982="申請キャンセル",0,CONCATENATE(CW982,$CW$14,CX982,$CX$14,CY982,$CY$14))</f>
        <v>0年0月0日</v>
      </c>
      <c r="CW982" s="99">
        <f>IF($F982="申請キャンセル",0,IFERROR(VLOOKUP($D982,INDEX(データ蓄積!$A$16:$A$1015,MATCH($D982,データ蓄積!$A$16:$A$1015,0)):'データ蓄積'!$DB$1015,73,),0))</f>
        <v>0</v>
      </c>
      <c r="CX982" s="99">
        <f>IF($F982="申請キャンセル",0,IFERROR(VLOOKUP($D982,INDEX(データ蓄積!$A$16:$A$1015,MATCH($D982,データ蓄積!$A$16:$A$1015,0)):'データ蓄積'!$DB$1015,74,),0))</f>
        <v>0</v>
      </c>
      <c r="CY982" s="99">
        <f>IF($F982="申請キャンセル",0,IFERROR(VLOOKUP($D982,INDEX(データ蓄積!$A$16:$A$1015,MATCH($D982,データ蓄積!$A$16:$A$1015,0)):'データ蓄積'!$DB$1015,75,),0))</f>
        <v>0</v>
      </c>
      <c r="CZ982" s="211">
        <f>IF($F982="申請キャンセル",0,IFERROR(VLOOKUP($D982,INDEX(データ蓄積!$A$16:$A$1015,MATCH($D982,データ蓄積!$A$16:$A$1015,0)):'データ蓄積'!$CF$1015,84,),0))</f>
        <v>0</v>
      </c>
      <c r="DA982" s="211">
        <f>IF($F982="申請キャンセル",0,IFERROR(VLOOKUP($D982,INDEX(データ蓄積!$A$16:$A$1015,MATCH($D982,データ蓄積!$A$16:$A$1015,0)):'データ蓄積'!$CG$1015,85,),0))</f>
        <v>0</v>
      </c>
      <c r="DB982" s="211">
        <f>IF($F982="申請キャンセル",0,IFERROR(VLOOKUP($D982,INDEX(データ蓄積!$A$16:$A$1015,MATCH($D982,データ蓄積!$A$16:$A$1015,0)):'データ蓄積'!$CH$1015,86,),0))</f>
        <v>0</v>
      </c>
      <c r="DC982" s="211"/>
      <c r="DD982" s="204">
        <f>IF($F982="申請キャンセル",0,IFERROR(VLOOKUP($D982,INDEX(データ蓄積!$A$16:$A$1015,MATCH($D982,データ蓄積!$A$16:$A$1015,0)):'データ蓄積'!$CN$1015,91,),0))</f>
        <v>0</v>
      </c>
      <c r="DE982" s="204">
        <f>IF($F982="申請キャンセル",0,IFERROR(VLOOKUP($D982,INDEX(データ蓄積!$A$16:$A$1015,MATCH($D982,データ蓄積!$A$16:$A$1015,0)):'データ蓄積'!$CN$1015,92,),0))</f>
        <v>0</v>
      </c>
    </row>
    <row r="983" spans="1:109" ht="18.75" customHeight="1" x14ac:dyDescent="0.15">
      <c r="A983" s="373">
        <f>IFERROR(VLOOKUP($D983,INDEX(データ蓄積!$A$16:$A$1015,MATCH($D983,データ蓄積!$A$16:$A$1015,0)+1):'データ蓄積'!$BI$1015,3,),0)</f>
        <v>0</v>
      </c>
      <c r="B983" s="374">
        <f>IFERROR(VLOOKUP($D983,INDEX(データ蓄積!$A$16:$A$1015,MATCH($D983,データ蓄積!$A$16:$A$1015,0)+1):'データ蓄積'!$BI$1015,4,),0)</f>
        <v>0</v>
      </c>
      <c r="C983" s="375">
        <f>IFERROR(VLOOKUP($D983,INDEX(データ蓄積!$A$16:$A$1015,MATCH($D983,データ蓄積!$A$16:$A$1015,0)+1):'データ蓄積'!$BI$1015,5,),0)</f>
        <v>0</v>
      </c>
      <c r="D983" s="373">
        <f t="shared" si="3978"/>
        <v>484</v>
      </c>
      <c r="E983" s="347">
        <f>IFERROR(VLOOKUP($D983,INDEX(データ蓄積!$A$16:$A$1015,MATCH($D983,データ蓄積!$A$16:$A$1015,0)+1):'データ蓄積'!$BI$1015,2,),0)</f>
        <v>0</v>
      </c>
      <c r="F983" s="376">
        <f>IFERROR(VLOOKUP($D983,INDEX(データ蓄積!$A$16:$A$1015,MATCH($D983,データ蓄積!$A$16:$A$1015,0)+1):'データ蓄積'!$CD$1015,82,),0)</f>
        <v>0</v>
      </c>
      <c r="G983" s="377">
        <f>IF($F982="申請キャンセル",0,IFERROR(VLOOKUP($D983,INDEX(データ蓄積!$A$16:$A$1015,MATCH($D983,データ蓄積!$A$16:$A$1015,0)+1):'データ蓄積'!$BI$1015,8,),0))</f>
        <v>0</v>
      </c>
      <c r="H983" s="347">
        <f>IF($F982="申請キャンセル",0,IFERROR(VLOOKUP($D983,INDEX(データ蓄積!$A$16:$A$1015,MATCH($D983,データ蓄積!$A$16:$A$1015,0)+1):'データ蓄積'!$BI$1015,10,),0))</f>
        <v>0</v>
      </c>
      <c r="I983" s="378" t="str">
        <f>IF($F982="申請キャンセル","",LEFT(IFERROR(VLOOKUP($D983,INDEX(データ蓄積!$A$16:$A$1015,MATCH($D983,データ蓄積!$A$16:$A$1015,0)+1):'データ蓄積'!$CH$1015,84,),""),2))</f>
        <v/>
      </c>
      <c r="J983" s="347" t="str">
        <f>IF($F982="申請キャンセル","",LEFT(IFERROR(VLOOKUP($D983,INDEX(データ蓄積!$A$16:$A$1015,MATCH($D982,データ蓄積!$A$16:$A$1015,0)+1):'データ蓄積'!$CL$1015,86,),""),2))</f>
        <v/>
      </c>
      <c r="K983" s="379">
        <f>IF($F982="申請キャンセル",0,IFERROR(VLOOKUP($D983,INDEX(データ蓄積!$A$16:$A$1015,MATCH($D983,データ蓄積!$A$16:$A$1015,0)+1):'データ蓄積'!$CO$1015,90,),0))</f>
        <v>0</v>
      </c>
      <c r="L983" s="374">
        <f t="shared" ref="L983" si="5038">IF(G983=0,0,IF($F983="申請キャンセル",0,IF(K983="","","〇")))</f>
        <v>0</v>
      </c>
      <c r="M983" s="380">
        <f>IF($F982="申請キャンセル",0,IFERROR(VLOOKUP($D983,INDEX(データ蓄積!$A$16:$A$1015,MATCH($D983,データ蓄積!$A$16:$A$1015,0)+1):'データ蓄積'!$BI$1015,14,),0))</f>
        <v>0</v>
      </c>
      <c r="N983" s="381">
        <f>IF($F982="申請キャンセル",0,IFERROR(VLOOKUP($D983,INDEX(データ蓄積!$A$16:$A$1015,MATCH($D983,データ蓄積!$A$16:$A$1015,0)+1):'データ蓄積'!$BI$1015,16,),0))</f>
        <v>0</v>
      </c>
      <c r="O983" s="382">
        <f>IF($F982="申請キャンセル",0,IFERROR(VLOOKUP($D983,INDEX(データ蓄積!$A$16:$A$1015,MATCH($D983,データ蓄積!$A$16:$A$1015,0)+1):'データ蓄積'!$BI$1015,20,),0))</f>
        <v>0</v>
      </c>
      <c r="P983" s="383">
        <f>IF($F982="申請キャンセル",0,IFERROR(VLOOKUP($D983,INDEX(データ蓄積!$A$16:$A$1015,MATCH($D983,データ蓄積!$A$16:$A$1015,0)+1):'データ蓄積'!$BI$1015,21,),0))</f>
        <v>0</v>
      </c>
      <c r="Q983" s="383">
        <f>IF($F982="申請キャンセル",0,IFERROR(VLOOKUP($D983,INDEX(データ蓄積!$A$16:$A$1015,MATCH($D983,データ蓄積!$A$16:$A$1015,0)+1):'データ蓄積'!$BI$1015,23,),0))</f>
        <v>0</v>
      </c>
      <c r="R983" s="384">
        <f>IF($F982="申請キャンセル",0,IFERROR(VLOOKUP($D983,INDEX(データ蓄積!$A$16:$A$1015,MATCH($D983,データ蓄積!$A$16:$A$1015,0)+1):'データ蓄積'!$CO$1015,92,),0))</f>
        <v>0</v>
      </c>
      <c r="S983" s="385">
        <f>IF($F982="申請キャンセル",0,IFERROR(VLOOKUP($D983,INDEX(データ蓄積!$A$16:$A$1015,MATCH($D983,データ蓄積!$A$16:$A$1015,0)+1):'データ蓄積'!$BI$1015,22,),0))</f>
        <v>0</v>
      </c>
      <c r="T983" s="386" t="str">
        <f>IF($F982="申請キャンセル",0,IF((AJ983+AP983)&gt;0,ROUNDDOWN((AJ983+AP983)/(AL983+AR983),4)*1000," "))</f>
        <v xml:space="preserve"> </v>
      </c>
      <c r="U983" s="387" t="str">
        <f>IF($F983="申請キャンセル",0,IFERROR(IF(AJ983+AP983=0,"",VLOOKUP(Q983,Sheet1!$B$4:$C$64,2,0)),0))</f>
        <v/>
      </c>
      <c r="V983" s="388">
        <f>IF($F982="申請キャンセル",0,IFERROR(VLOOKUP($D983,INDEX(データ蓄積!$A$16:$A$1015,MATCH($D983,データ蓄積!$A$16:$A$1015,0)+1):'データ蓄積'!$BI$1015,12,),0))</f>
        <v>0</v>
      </c>
      <c r="W983" s="389">
        <f>IF($F982="申請キャンセル",0,IFERROR(VLOOKUP($D983,INDEX(データ蓄積!$A$16:$A$1015,MATCH($D983,データ蓄積!$A$16:$A$1015,0)+1):'データ蓄積'!$BI$1015,25,),0))</f>
        <v>0</v>
      </c>
      <c r="X983" s="383">
        <f>IF($F982="申請キャンセル",0,IFERROR(VLOOKUP($D983,INDEX(データ蓄積!$A$16:$A$1015,MATCH($D983,データ蓄積!$A$16:$A$1015,0)+1):'データ蓄積'!$DB$1015,27,),0))</f>
        <v>0</v>
      </c>
      <c r="Y983" s="390">
        <f t="shared" si="4964"/>
        <v>0</v>
      </c>
      <c r="Z983" s="383">
        <f>IF($F982="申請キャンセル",0,IFERROR(VLOOKUP($D983,INDEX(データ蓄積!$A$16:$A$1015,MATCH($D983,データ蓄積!$A$16:$A$1015,0)+1):'データ蓄積'!$DB$1015,26,),0))</f>
        <v>0</v>
      </c>
      <c r="AA983" s="383">
        <f>IF($F982="申請キャンセル",0,IFERROR(VLOOKUP($D983,INDEX(データ蓄積!$A$16:$A$1015,MATCH($D983,データ蓄積!$A$16:$A$1015,0)+1):'データ蓄積'!$DB$1015,28,),0))</f>
        <v>0</v>
      </c>
      <c r="AB983" s="385">
        <f t="shared" ref="AB983" si="5039">IF($W983="初 年 度",TRUNC((+AA983-BP983)/2,0),0)</f>
        <v>0</v>
      </c>
      <c r="AC983" s="381"/>
      <c r="AD983" s="380">
        <f>IF($F982="申請キャンセル",0,IFERROR(VLOOKUP($D983,INDEX(データ蓄積!$A$16:$A$1015,MATCH($D983,データ蓄積!$A$16:$A$1015,0)+1):'データ蓄積'!$DB$1015,30,),0))</f>
        <v>0</v>
      </c>
      <c r="AE983" s="383">
        <f t="shared" si="4965"/>
        <v>0</v>
      </c>
      <c r="AF983" s="383">
        <f>IF($F982="申請キャンセル",0,IFERROR(VLOOKUP($D983,INDEX(データ蓄積!$A$16:$A$1015,MATCH($D983,データ蓄積!$A$16:$A$1015,0)+1):'データ蓄積'!$DB$1015,29,),0))</f>
        <v>0</v>
      </c>
      <c r="AG983" s="383">
        <f>IF($F982="申請キャンセル",0,IFERROR(VLOOKUP($D983,INDEX(データ蓄積!$A$16:$A$1015,MATCH($D983,データ蓄積!$A$16:$A$1015,0)+1):'データ蓄積'!$DB$1015,31,),0))</f>
        <v>0</v>
      </c>
      <c r="AH983" s="383">
        <f t="shared" si="5014"/>
        <v>0</v>
      </c>
      <c r="AI983" s="381"/>
      <c r="AJ983" s="385">
        <f t="shared" ref="AJ983" si="5040">+X983+AD983</f>
        <v>0</v>
      </c>
      <c r="AK983" s="390">
        <f t="shared" si="4956"/>
        <v>0</v>
      </c>
      <c r="AL983" s="383">
        <f t="shared" si="4956"/>
        <v>0</v>
      </c>
      <c r="AM983" s="383">
        <f t="shared" si="4956"/>
        <v>0</v>
      </c>
      <c r="AN983" s="385">
        <f t="shared" si="4956"/>
        <v>0</v>
      </c>
      <c r="AO983" s="381"/>
      <c r="AP983" s="383">
        <f>IF($F982="申請キャンセル",0,IFERROR(VLOOKUP($D983,INDEX(データ蓄積!$A$16:$A$1015,MATCH($D983,データ蓄積!$A$16:$A$1015,0)+1):'データ蓄積'!$DB$1015,33,),0))</f>
        <v>0</v>
      </c>
      <c r="AQ983" s="390">
        <f t="shared" si="4966"/>
        <v>0</v>
      </c>
      <c r="AR983" s="383">
        <f>IF($F982="申請キャンセル",0,IFERROR(VLOOKUP($D983,INDEX(データ蓄積!$A$16:$A$1015,MATCH($D983,データ蓄積!$A$16:$A$1015,0)+1):'データ蓄積'!$DB$1015,32,),0))</f>
        <v>0</v>
      </c>
      <c r="AS983" s="383">
        <f>IF($F982="申請キャンセル",0,IFERROR(VLOOKUP($D983,INDEX(データ蓄積!$A$16:$A$1015,MATCH($D983,データ蓄積!$A$16:$A$1015,0)+1):'データ蓄積'!$DB$1015,34,),0))</f>
        <v>0</v>
      </c>
      <c r="AT983" s="385">
        <f t="shared" si="5015"/>
        <v>0</v>
      </c>
      <c r="AU983" s="381"/>
      <c r="AV983" s="383">
        <f>IF($F982="申請キャンセル",0,IFERROR(VLOOKUP($D983,INDEX(データ蓄積!$A$16:$A$1015,MATCH($D983,データ蓄積!$A$16:$A$1015,0)+1):'データ蓄積'!$DB$1015,36,),0))</f>
        <v>0</v>
      </c>
      <c r="AW983" s="390">
        <f t="shared" si="4967"/>
        <v>0</v>
      </c>
      <c r="AX983" s="383">
        <f>IF($F982="申請キャンセル",0,IFERROR(VLOOKUP($D983,INDEX(データ蓄積!$A$16:$A$1015,MATCH($D983,データ蓄積!$A$16:$A$1015,0)+1):'データ蓄積'!$DB$1015,35,),0))</f>
        <v>0</v>
      </c>
      <c r="AY983" s="383">
        <f>IF($F982="申請キャンセル",0,IFERROR(VLOOKUP($D983,INDEX(データ蓄積!$A$16:$A$1015,MATCH($D983,データ蓄積!$A$16:$A$1015,0)+1):'データ蓄積'!$DB$1015,37,),0))</f>
        <v>0</v>
      </c>
      <c r="AZ983" s="385">
        <f t="shared" si="5016"/>
        <v>0</v>
      </c>
      <c r="BA983" s="381"/>
      <c r="BB983" s="391">
        <f t="shared" ref="BB983" si="5041">+AK983+AQ983+AW983</f>
        <v>0</v>
      </c>
      <c r="BC983" s="383">
        <f t="shared" si="4987"/>
        <v>0</v>
      </c>
      <c r="BD983" s="383">
        <f t="shared" si="4987"/>
        <v>0</v>
      </c>
      <c r="BE983" s="392">
        <f t="shared" si="4987"/>
        <v>0</v>
      </c>
      <c r="BF983" s="369"/>
      <c r="BG983" s="380">
        <f>IF($F982="申請キャンセル",0,IF(H983="（○）",220,0))</f>
        <v>0</v>
      </c>
      <c r="BH983" s="385">
        <f>IF($F982="申請キャンセル",0,IF(H983="（○）",SUM(AK983+AQ983+AW983),0))</f>
        <v>0</v>
      </c>
      <c r="BI983" s="383">
        <f>IF($F982="申請キャンセル",0,IF(H983="（○）",SUM(AL983+AR983),0))</f>
        <v>0</v>
      </c>
      <c r="BJ983" s="383">
        <f t="shared" si="4968"/>
        <v>0</v>
      </c>
      <c r="BK983" s="392">
        <f t="shared" ref="BK983" si="5042">IF($W983="初 年 度",TRUNC((+BJ983-CB983),0),0)</f>
        <v>0</v>
      </c>
      <c r="BL983" s="46"/>
      <c r="BM983" s="380">
        <f t="shared" si="4763"/>
        <v>0</v>
      </c>
      <c r="BN983" s="381">
        <f t="shared" si="4763"/>
        <v>0</v>
      </c>
      <c r="BP983" s="127">
        <f t="shared" si="4969"/>
        <v>0</v>
      </c>
      <c r="BQ983" s="128">
        <f t="shared" ref="BQ983" si="5043">ROUNDUP(BP983/2,0)</f>
        <v>0</v>
      </c>
      <c r="BR983" s="45"/>
      <c r="BS983" s="127">
        <f t="shared" si="4970"/>
        <v>0</v>
      </c>
      <c r="BT983" s="128">
        <f t="shared" ref="BT983" si="5044">ROUNDUP(BS983/2,0)</f>
        <v>0</v>
      </c>
      <c r="BU983" s="45"/>
      <c r="BV983" s="127">
        <f t="shared" si="4971"/>
        <v>0</v>
      </c>
      <c r="BW983" s="128">
        <f t="shared" si="5017"/>
        <v>0</v>
      </c>
      <c r="BX983" s="45"/>
      <c r="BY983" s="127">
        <f t="shared" si="4972"/>
        <v>0</v>
      </c>
      <c r="BZ983" s="128">
        <f t="shared" ref="BZ983" si="5045">ROUNDUP(BY983/2,0)</f>
        <v>0</v>
      </c>
      <c r="CA983" s="45"/>
      <c r="CB983" s="127">
        <f t="shared" si="4973"/>
        <v>0</v>
      </c>
      <c r="CC983" s="128">
        <f t="shared" ref="CC983" si="5046">+CB983</f>
        <v>0</v>
      </c>
      <c r="CD983" s="45"/>
      <c r="CE983" s="370">
        <f>IF($F982="申請キャンセル",0,IFERROR(VLOOKUP($D983,INDEX(データ蓄積!$A$16:$A$1015,MATCH($D983,データ蓄積!$A$16:$A$1015,0)+1):'データ蓄積'!$DB$1015,83,),0))</f>
        <v>0</v>
      </c>
      <c r="CF983" s="371">
        <f>IF($F982="申請キャンセル",0,IFERROR(VLOOKUP($D983,INDEX(データ蓄積!$A$16:$A$1015,MATCH($D983,データ蓄積!$A$16:$A$1015,0)+1):'データ蓄積'!$DB$1015,6,),0))</f>
        <v>0</v>
      </c>
      <c r="CG983" s="214" t="str">
        <f t="shared" si="3765"/>
        <v xml:space="preserve"> </v>
      </c>
      <c r="CH983" s="214" t="str">
        <f t="shared" si="3755"/>
        <v/>
      </c>
      <c r="CI983" s="214" t="str">
        <f t="shared" ref="CI983" si="5047">IF(CG983&gt;=CH983,"OK","下限本数を下回っています")</f>
        <v>OK</v>
      </c>
      <c r="CJ983" s="371">
        <f>IF($F982="申請キャンセル",0,IFERROR(VLOOKUP($D983,INDEX(データ蓄積!$A$16:$A$1015,MATCH($D983,データ蓄積!$A$16:$A$1015,0)+1):'データ蓄積'!$DB$1015,9,),0))</f>
        <v>0</v>
      </c>
      <c r="CK983" s="372">
        <f>IF($F982="申請キャンセル",0,IFERROR(VLOOKUP($D983,INDEX(データ蓄積!$A$16:$A$1015,MATCH($D983,データ蓄積!$A$16:$A$1015,0)+1):'データ蓄積'!$DB$1015,11,),0))</f>
        <v>0</v>
      </c>
      <c r="CL983" s="372">
        <f>IF($F982="申請キャンセル",0,IFERROR(VLOOKUP($D983,INDEX(データ蓄積!$A$16:$A$1015,MATCH($D983,データ蓄積!$A$16:$A$1015,0)+1):'データ蓄積'!$DB$1015,13,),0))</f>
        <v>0</v>
      </c>
      <c r="CM983" s="372">
        <f>IF($F982="申請キャンセル",0,IFERROR(VLOOKUP($D983,INDEX(データ蓄積!$A$16:$A$1015,MATCH($D983,データ蓄積!$A$16:$A$1015,0)+1):'データ蓄積'!$DB$1015,15,),0))</f>
        <v>0</v>
      </c>
      <c r="CN983" s="372">
        <f>IF($F982="申請キャンセル",0,IFERROR(VLOOKUP($D983,INDEX(データ蓄積!$A$16:$A$1015,MATCH($D983,データ蓄積!$A$16:$A$1015,0)+1):'データ蓄積'!$DB$1015,17,),0))</f>
        <v>0</v>
      </c>
      <c r="CO983" s="372">
        <f>IF($F982="申請キャンセル",0,IFERROR(VLOOKUP($D983,INDEX(データ蓄積!$A$16:$A$1015,MATCH($D983,データ蓄積!$A$16:$A$1015,0)+1):'データ蓄積'!$DB$1015,18,),0))</f>
        <v>0</v>
      </c>
      <c r="CP983" s="371">
        <f>IF($F982="申請キャンセル",0,IFERROR(VLOOKUP($D983,INDEX(データ蓄積!$A$16:$A$1015,MATCH($D983,データ蓄積!$A$16:$A$1015,0)+1):'データ蓄積'!$DB$1015,19,),0))</f>
        <v>0</v>
      </c>
      <c r="CQ983" s="372">
        <f>IF($F982="申請キャンセル",0,IFERROR(VLOOKUP($D983,INDEX(データ蓄積!$A$16:$A$1015,MATCH($D983,データ蓄積!$A$16:$A$1015,0)+1):'データ蓄積'!$DB$1015,24,),0))</f>
        <v>0</v>
      </c>
      <c r="CR983" s="99" t="str">
        <f>IF($F982="申請キャンセル",0,CONCATENATE(CS983,$CS$14,CT983,$CT$14,CU983,$CU$14))</f>
        <v>0年0月0日</v>
      </c>
      <c r="CS983" s="99">
        <f>IF($F982="申請キャンセル",0,IFERROR(VLOOKUP($D983,INDEX(データ蓄積!$A$16:$A$1015,MATCH($D983,データ蓄積!$A$16:$A$1015,0)+1):'データ蓄積'!$DB$1015,70,),0))</f>
        <v>0</v>
      </c>
      <c r="CT983" s="99">
        <f>IF($F982="申請キャンセル",0,IFERROR(VLOOKUP($D983,INDEX(データ蓄積!$A$16:$A$1015,MATCH($D983,データ蓄積!$A$16:$A$1015,0)+1):'データ蓄積'!$DB$1015,71,),0))</f>
        <v>0</v>
      </c>
      <c r="CU983" s="99">
        <f>IF($F982="申請キャンセル",0,IFERROR(VLOOKUP($D983,INDEX(データ蓄積!$A$16:$A$1015,MATCH($D983,データ蓄積!$A$16:$A$1015,0)+1):'データ蓄積'!$DB$1015,72,),0))</f>
        <v>0</v>
      </c>
      <c r="CV983" s="99" t="str">
        <f>IF($F982="申請キャンセル",0,CONCATENATE(CW983,$CW$14,CX983,$CX$14,CY983,$CY$14))</f>
        <v>0年0月0日</v>
      </c>
      <c r="CW983" s="99">
        <f>IF($F982="申請キャンセル",0,IFERROR(VLOOKUP($D983,INDEX(データ蓄積!$A$16:$A$1015,MATCH($D983,データ蓄積!$A$16:$A$1015,0)+1):'データ蓄積'!$DB$1015,73,),0))</f>
        <v>0</v>
      </c>
      <c r="CX983" s="99">
        <f>IF($F982="申請キャンセル",0,IFERROR(VLOOKUP($D983,INDEX(データ蓄積!$A$16:$A$1015,MATCH($D983,データ蓄積!$A$16:$A$1015,0)+1):'データ蓄積'!$DB$1015,74,),0))</f>
        <v>0</v>
      </c>
      <c r="CY983" s="99">
        <f>IF($F982="申請キャンセル",0,IFERROR(VLOOKUP($D983,INDEX(データ蓄積!$A$16:$A$1015,MATCH($D983,データ蓄積!$A$16:$A$1015,0)+1):'データ蓄積'!$DB$1015,75,),0))</f>
        <v>0</v>
      </c>
      <c r="CZ983" s="211">
        <f>IF($F982="申請キャンセル",0,IFERROR(VLOOKUP($D983,INDEX(データ蓄積!$A$16:$A$1015,MATCH($D983,データ蓄積!$A$16:$A$1015,0)+1):'データ蓄積'!$CF$1015,84,),0))</f>
        <v>0</v>
      </c>
      <c r="DA983" s="211">
        <f>IF($F982="申請キャンセル",0,IFERROR(VLOOKUP($D983,INDEX(データ蓄積!$A$16:$A$1015,MATCH($D983,データ蓄積!$A$16:$A$1015,0)+1):'データ蓄積'!$CG$1015,85,),0))</f>
        <v>0</v>
      </c>
      <c r="DB983" s="211">
        <f>IF($F982="申請キャンセル",0,IFERROR(VLOOKUP($D983,INDEX(データ蓄積!$A$16:$A$1015,MATCH($D983,データ蓄積!$A$16:$A$1015,0)+1):'データ蓄積'!$CH$1015,86,),0))</f>
        <v>0</v>
      </c>
      <c r="DC983" s="211"/>
      <c r="DD983" s="204">
        <f>IF($F982="申請キャンセル",0,IFERROR(VLOOKUP($D983,INDEX(データ蓄積!$A$16:$A$1015,MATCH($D983,データ蓄積!$A$16:$A$1015,0)+1):'データ蓄積'!$CN$1015,91,),0))</f>
        <v>0</v>
      </c>
      <c r="DE983" s="204">
        <f>IF($F982="申請キャンセル",0,IFERROR(VLOOKUP($D983,INDEX(データ蓄積!$A$16:$A$1015,MATCH($D983,データ蓄積!$A$16:$A$1015,0)+1):'データ蓄積'!$CN$1015,92,),0))</f>
        <v>0</v>
      </c>
    </row>
    <row r="984" spans="1:109" ht="18.75" customHeight="1" x14ac:dyDescent="0.15">
      <c r="A984" s="349">
        <f>IFERROR(VLOOKUP($D984,INDEX(データ蓄積!$A$16:$A$1015,MATCH($D984,データ蓄積!$A$16:$A$1015,0)):'データ蓄積'!$BI$1015,3,),0)</f>
        <v>0</v>
      </c>
      <c r="B984" s="350">
        <f>IFERROR(VLOOKUP($D984,INDEX(データ蓄積!$A$16:$A$1015,MATCH($D984,データ蓄積!$A$16:$A$1015,0)):'データ蓄積'!$BI$1015,4,),0)</f>
        <v>0</v>
      </c>
      <c r="C984" s="349">
        <f>IFERROR(VLOOKUP($D984,INDEX(データ蓄積!$A$16:$A$1015,MATCH($D984,データ蓄積!$A$16:$A$1015,0)):'データ蓄積'!$BI$1015,5,),0)</f>
        <v>0</v>
      </c>
      <c r="D984" s="349">
        <f t="shared" si="3978"/>
        <v>485</v>
      </c>
      <c r="E984" s="351">
        <f>IFERROR(VLOOKUP($D984,INDEX(データ蓄積!$A$16:$A$1015,MATCH($D984,データ蓄積!$A$16:$A$1015,0)):'データ蓄積'!$BI$1015,2,),0)</f>
        <v>0</v>
      </c>
      <c r="F984" s="352">
        <f>IFERROR(VLOOKUP($D984,INDEX(データ蓄積!$A$16:$A$1015,MATCH($D984,データ蓄積!$A$16:$A$1015,0)):'データ蓄積'!$CD$1015,82,),0)</f>
        <v>0</v>
      </c>
      <c r="G984" s="353">
        <f>IF($F984="申請キャンセル",0,IFERROR(VLOOKUP($D984,INDEX(データ蓄積!$A$16:$A$1015,MATCH($D984,データ蓄積!$A$16:$A$1015,0)):'データ蓄積'!$BI$1015,8,),0))</f>
        <v>0</v>
      </c>
      <c r="H984" s="346">
        <f>IF($F984="申請キャンセル",0,IFERROR(VLOOKUP($D984,INDEX(データ蓄積!$A$16:$A$1015,MATCH($D984,データ蓄積!$A$16:$A$1015,0)):'データ蓄積'!$BI$1015,10,),0))</f>
        <v>0</v>
      </c>
      <c r="I984" s="354" t="str">
        <f>IF($F984="申請キャンセル","",LEFT(IFERROR(VLOOKUP($D984,INDEX(データ蓄積!$A$16:$A$1015,MATCH($D984,データ蓄積!$A$16:$A$1015,0)):'データ蓄積'!$CH$1015,84,),""),2))</f>
        <v/>
      </c>
      <c r="J984" s="346" t="str">
        <f>IF($F984="申請キャンセル","",LEFT(IFERROR(VLOOKUP($D984,INDEX(データ蓄積!$A$16:$A$1015,MATCH($D984,データ蓄積!$A$16:$A$1015,0)):'データ蓄積'!$CL$1015,86,),""),2))</f>
        <v/>
      </c>
      <c r="K984" s="355">
        <f>IF($F984="申請キャンセル",0,IFERROR(VLOOKUP($D984,INDEX(データ蓄積!$A$16:$A$1015,MATCH($D984,データ蓄積!$A$16:$A$1015,0)):'データ蓄積'!$CO$1015,90,),0))</f>
        <v>0</v>
      </c>
      <c r="L984" s="350">
        <f>IF(G984=0,0,IF($F984="申請キャンセル",0,IF(K984="","","〇")))</f>
        <v>0</v>
      </c>
      <c r="M984" s="356">
        <f>IF($F984="申請キャンセル",0,IFERROR(VLOOKUP($D984,INDEX(データ蓄積!$A$16:$A$1015,MATCH($D984,データ蓄積!$A$16:$A$1015,0)):'データ蓄積'!$BI$1015,14,),))</f>
        <v>0</v>
      </c>
      <c r="N984" s="357">
        <f>IF($F984="申請キャンセル",0,IFERROR(VLOOKUP($D984,INDEX(データ蓄積!$A$16:$A$1015,MATCH($D984,データ蓄積!$A$16:$A$1015,0)):'データ蓄積'!$BI$1015,16,),0))</f>
        <v>0</v>
      </c>
      <c r="O984" s="356">
        <f>IF($F984="申請キャンセル",0,IFERROR(VLOOKUP($D984,INDEX(データ蓄積!$A$16:$A$1015,MATCH($D984,データ蓄積!$A$16:$A$1015,0)):'データ蓄積'!$BI$1015,20,),0))</f>
        <v>0</v>
      </c>
      <c r="P984" s="358">
        <f>IF($F984="申請キャンセル",0,IFERROR(VLOOKUP($D984,INDEX(データ蓄積!$A$16:$A$1015,MATCH($D984,データ蓄積!$A$16:$A$1015,0)):'データ蓄積'!$BI$1015,21,),0))</f>
        <v>0</v>
      </c>
      <c r="Q984" s="359">
        <f>IF($F984="申請キャンセル",0,IFERROR(VLOOKUP($D984,INDEX(データ蓄積!$A$16:$A$1015,MATCH($D984,データ蓄積!$A$16:$A$1015,0)):'データ蓄積'!$BI$1015,23,),0))</f>
        <v>0</v>
      </c>
      <c r="R984" s="360">
        <f>IF($F984="申請キャンセル",0,IFERROR(VLOOKUP($D984,INDEX(データ蓄積!$A$16:$A$1015,MATCH($D984,データ蓄積!$A$16:$A$1015,0)):'データ蓄積'!$CO$1015,92,),0))</f>
        <v>0</v>
      </c>
      <c r="S984" s="361">
        <f>IF($F984="申請キャンセル",0,IFERROR(VLOOKUP($D984,INDEX(データ蓄積!$A$16:$A$1015,MATCH($D984,データ蓄積!$A$16:$A$1015,0)):'データ蓄積'!$BI$1015,22,),0))</f>
        <v>0</v>
      </c>
      <c r="T984" s="362" t="str">
        <f>IF($F984="申請キャンセル",0,IF((AJ984+AP984)&gt;0,ROUNDDOWN((AJ984+AP984)/(AL984+AR984),4)*1000," "))</f>
        <v xml:space="preserve"> </v>
      </c>
      <c r="U984" s="363" t="str">
        <f>IF($F984="申請キャンセル",0,IFERROR(IF(AJ984+AP984=0,"",VLOOKUP(Q984,Sheet1!$B$4:$C$64,2,0)),0))</f>
        <v/>
      </c>
      <c r="V984" s="364">
        <f>IF($F984="申請キャンセル",0,IFERROR(VLOOKUP($D984,INDEX(データ蓄積!$A$16:$A$1015,MATCH($D984,データ蓄積!$A$16:$A$1015,0)):'データ蓄積'!$BI$1015,12,),0))</f>
        <v>0</v>
      </c>
      <c r="W984" s="365">
        <f>IF($F984="申請キャンセル",0,IFERROR(VLOOKUP($D984,INDEX(データ蓄積!$A$16:$A$1015,MATCH($D984,データ蓄積!$A$16:$A$1015,0)):'データ蓄積'!$BI$1015,25,),0))</f>
        <v>0</v>
      </c>
      <c r="X984" s="356">
        <f>IF($F984="申請キャンセル",0,IFERROR(VLOOKUP($D984,INDEX(データ蓄積!$A$16:$A$1015,MATCH($D984,データ蓄積!$A$16:$A$1015,0)):'データ蓄積'!$DB$1015,27,),0))</f>
        <v>0</v>
      </c>
      <c r="Y984" s="366">
        <f t="shared" si="4964"/>
        <v>0</v>
      </c>
      <c r="Z984" s="358">
        <f>IF($F984="申請キャンセル",0,IFERROR(VLOOKUP($D984,INDEX(データ蓄積!$A$16:$A$1015,MATCH($D984,データ蓄積!$A$16:$A$1015,0)):'データ蓄積'!$DB$1015,26,),0))</f>
        <v>0</v>
      </c>
      <c r="AA984" s="367">
        <f>IF($F984="申請キャンセル",0,IFERROR(VLOOKUP($D984,INDEX(データ蓄積!$A$16:$A$1015,MATCH($D984,データ蓄積!$A$16:$A$1015,0)):'データ蓄積'!$DB$1015,28,),0))</f>
        <v>0</v>
      </c>
      <c r="AB984" s="358">
        <f>IF($W984="初 年 度",TRUNC((+AA984-BP984)/2,0),0)</f>
        <v>0</v>
      </c>
      <c r="AC984" s="357"/>
      <c r="AD984" s="356">
        <f>IF($F984="申請キャンセル",0,IFERROR(VLOOKUP($D984,INDEX(データ蓄積!$A$16:$A$1015,MATCH($D984,データ蓄積!$A$16:$A$1015,0)):'データ蓄積'!$DB$1015,30,),0))</f>
        <v>0</v>
      </c>
      <c r="AE984" s="359">
        <f t="shared" si="4965"/>
        <v>0</v>
      </c>
      <c r="AF984" s="359">
        <f>IF($F984="申請キャンセル",0,IFERROR(VLOOKUP($D984,INDEX(データ蓄積!$A$16:$A$1015,MATCH($D984,データ蓄積!$A$16:$A$1015,0)):'データ蓄積'!$DB$1015,29,),0))</f>
        <v>0</v>
      </c>
      <c r="AG984" s="359">
        <f>IF($F984="申請キャンセル",0,IFERROR(VLOOKUP($D984,INDEX(データ蓄積!$A$16:$A$1015,MATCH($D984,データ蓄積!$A$16:$A$1015,0)):'データ蓄積'!$DB$1015,31,),0))</f>
        <v>0</v>
      </c>
      <c r="AH984" s="359">
        <f t="shared" si="5014"/>
        <v>0</v>
      </c>
      <c r="AI984" s="357"/>
      <c r="AJ984" s="358">
        <f>+X984+AD984</f>
        <v>0</v>
      </c>
      <c r="AK984" s="366">
        <f t="shared" si="4956"/>
        <v>0</v>
      </c>
      <c r="AL984" s="358">
        <f t="shared" si="4956"/>
        <v>0</v>
      </c>
      <c r="AM984" s="367">
        <f t="shared" si="4956"/>
        <v>0</v>
      </c>
      <c r="AN984" s="358">
        <f t="shared" si="4956"/>
        <v>0</v>
      </c>
      <c r="AO984" s="357"/>
      <c r="AP984" s="356">
        <f>IF($F984="申請キャンセル",0,IFERROR(VLOOKUP($D984,INDEX(データ蓄積!$A$16:$A$1015,MATCH($D984,データ蓄積!$A$16:$A$1015,0)):'データ蓄積'!$DB$1015,33,),0))</f>
        <v>0</v>
      </c>
      <c r="AQ984" s="366">
        <f t="shared" si="4966"/>
        <v>0</v>
      </c>
      <c r="AR984" s="358">
        <f>IF($F984="申請キャンセル",0,IFERROR(VLOOKUP($D984,INDEX(データ蓄積!$A$16:$A$1015,MATCH($D984,データ蓄積!$A$16:$A$1015,0)):'データ蓄積'!$DB$1015,32,),0))</f>
        <v>0</v>
      </c>
      <c r="AS984" s="367">
        <f>IF($F984="申請キャンセル",0,IFERROR(VLOOKUP($D984,INDEX(データ蓄積!$A$16:$A$1015,MATCH($D984,データ蓄積!$A$16:$A$1015,0)):'データ蓄積'!$DB$1015,34,),0))</f>
        <v>0</v>
      </c>
      <c r="AT984" s="358">
        <f t="shared" si="5015"/>
        <v>0</v>
      </c>
      <c r="AU984" s="357"/>
      <c r="AV984" s="356">
        <f>IF($F984="申請キャンセル",0,IFERROR(VLOOKUP($D984,INDEX(データ蓄積!$A$16:$A$1015,MATCH($D984,データ蓄積!$A$16:$A$1015,0)):'データ蓄積'!$DB$1015,36,),0))</f>
        <v>0</v>
      </c>
      <c r="AW984" s="366">
        <f t="shared" si="4967"/>
        <v>0</v>
      </c>
      <c r="AX984" s="358">
        <f>IF($F984="申請キャンセル",0,IFERROR(VLOOKUP($D984,INDEX(データ蓄積!$A$16:$A$1015,MATCH($D984,データ蓄積!$A$16:$A$1015,0)):'データ蓄積'!$DB$1015,35,),0))</f>
        <v>0</v>
      </c>
      <c r="AY984" s="367">
        <f>IF($F984="申請キャンセル",0,IFERROR(VLOOKUP($D984,INDEX(データ蓄積!$A$16:$A$1015,MATCH($D984,データ蓄積!$A$16:$A$1015,0)):'データ蓄積'!$DB$1015,37,),0))</f>
        <v>0</v>
      </c>
      <c r="AZ984" s="358">
        <f t="shared" si="5016"/>
        <v>0</v>
      </c>
      <c r="BA984" s="357"/>
      <c r="BB984" s="368">
        <f>+AK984+AQ984+AW984</f>
        <v>0</v>
      </c>
      <c r="BC984" s="358">
        <f t="shared" si="4987"/>
        <v>0</v>
      </c>
      <c r="BD984" s="367">
        <f t="shared" si="4987"/>
        <v>0</v>
      </c>
      <c r="BE984" s="361">
        <f t="shared" si="4987"/>
        <v>0</v>
      </c>
      <c r="BF984" s="369"/>
      <c r="BG984" s="356">
        <f>IF($F984="申請キャンセル",0,IF(H984="（○）",220,0))</f>
        <v>0</v>
      </c>
      <c r="BH984" s="359">
        <f>IF($F984="申請キャンセル",0,IF(H984="（○）",SUM(AK984+AQ984+AW984),0))</f>
        <v>0</v>
      </c>
      <c r="BI984" s="359">
        <f>IF($F984="申請キャンセル",0,IF(H984="（○）",SUM(AL984+AR984),0))</f>
        <v>0</v>
      </c>
      <c r="BJ984" s="359">
        <f t="shared" si="4968"/>
        <v>0</v>
      </c>
      <c r="BK984" s="361">
        <f>IF($W984="初 年 度",TRUNC((+BJ984-CB984),0),0)</f>
        <v>0</v>
      </c>
      <c r="BL984" s="46"/>
      <c r="BM984" s="356">
        <f t="shared" si="4763"/>
        <v>0</v>
      </c>
      <c r="BN984" s="357">
        <f t="shared" si="4763"/>
        <v>0</v>
      </c>
      <c r="BP984" s="125">
        <f t="shared" si="4969"/>
        <v>0</v>
      </c>
      <c r="BQ984" s="126">
        <f>ROUNDUP(BP984/2,0)</f>
        <v>0</v>
      </c>
      <c r="BR984" s="44"/>
      <c r="BS984" s="125">
        <f t="shared" si="4970"/>
        <v>0</v>
      </c>
      <c r="BT984" s="126">
        <f>ROUNDUP(BS984/2,0)</f>
        <v>0</v>
      </c>
      <c r="BU984" s="44"/>
      <c r="BV984" s="125">
        <f t="shared" si="4971"/>
        <v>0</v>
      </c>
      <c r="BW984" s="126">
        <f t="shared" si="5017"/>
        <v>0</v>
      </c>
      <c r="BX984" s="44"/>
      <c r="BY984" s="125">
        <f t="shared" si="4972"/>
        <v>0</v>
      </c>
      <c r="BZ984" s="126">
        <f>ROUNDUP(BY984/2,0)</f>
        <v>0</v>
      </c>
      <c r="CA984" s="44"/>
      <c r="CB984" s="125">
        <f t="shared" si="4973"/>
        <v>0</v>
      </c>
      <c r="CC984" s="126">
        <f>+CB984</f>
        <v>0</v>
      </c>
      <c r="CD984" s="44"/>
      <c r="CE984" s="370">
        <f>IF($F984="申請キャンセル",0,IF(CE985="","",CE985))</f>
        <v>0</v>
      </c>
      <c r="CF984" s="371">
        <f>IF($F984="申請キャンセル",0,IFERROR(VLOOKUP($D984,INDEX(データ蓄積!$A$16:$A$1015,MATCH($D984,データ蓄積!$A$16:$A$1015,0)):'データ蓄積'!$DB$1015,6,),0))</f>
        <v>0</v>
      </c>
      <c r="CG984" s="214" t="str">
        <f t="shared" si="3765"/>
        <v xml:space="preserve"> </v>
      </c>
      <c r="CH984" s="214" t="str">
        <f t="shared" si="3755"/>
        <v/>
      </c>
      <c r="CI984" s="214" t="str">
        <f>IF(CG984&gt;=CH984,"OK","下限本数を下回っています")</f>
        <v>OK</v>
      </c>
      <c r="CJ984" s="371">
        <f>IF($F984="申請キャンセル",0,IFERROR(VLOOKUP($D984,INDEX(データ蓄積!$A$16:$A$1015,MATCH($D984,データ蓄積!$A$16:$A$1015,0)):'データ蓄積'!$DB$1015,9,),0))</f>
        <v>0</v>
      </c>
      <c r="CK984" s="372">
        <f>IF($F984="申請キャンセル",0,IFERROR(VLOOKUP($D984,INDEX(データ蓄積!$A$16:$A$1015,MATCH($D984,データ蓄積!$A$16:$A$1015,0)):'データ蓄積'!$DB$1015,11,),0))</f>
        <v>0</v>
      </c>
      <c r="CL984" s="372">
        <f>IF($F984="申請キャンセル",0,IFERROR(VLOOKUP($D984,INDEX(データ蓄積!$A$16:$A$1015,MATCH($D984,データ蓄積!$A$16:$A$1015,0)):'データ蓄積'!$DB$1015,13,),0))</f>
        <v>0</v>
      </c>
      <c r="CM984" s="372">
        <f>IF($F984="申請キャンセル",0,IFERROR(VLOOKUP($D984,INDEX(データ蓄積!$A$16:$A$1015,MATCH($D984,データ蓄積!$A$16:$A$1015,0)):'データ蓄積'!$DB$1015,15,),0))</f>
        <v>0</v>
      </c>
      <c r="CN984" s="372">
        <f>IF($F984="申請キャンセル",0,IFERROR(VLOOKUP($D984,INDEX(データ蓄積!$A$16:$A$1015,MATCH($D984,データ蓄積!$A$16:$A$1015,0)):'データ蓄積'!$DB$1015,17,),0))</f>
        <v>0</v>
      </c>
      <c r="CO984" s="372">
        <f>IF($F984="申請キャンセル",0,IFERROR(VLOOKUP($D984,INDEX(データ蓄積!$A$16:$A$1015,MATCH($D984,データ蓄積!$A$16:$A$1015,0)):'データ蓄積'!$DB$1015,18,),0))</f>
        <v>0</v>
      </c>
      <c r="CP984" s="371">
        <f>IF($F984="申請キャンセル",0,IFERROR(VLOOKUP($D984,INDEX(データ蓄積!$A$16:$A$1015,MATCH($D984,データ蓄積!$A$16:$A$1015,0)):'データ蓄積'!$DB$1015,19,),0))</f>
        <v>0</v>
      </c>
      <c r="CQ984" s="372">
        <f>IF($F984="申請キャンセル",0,IFERROR(VLOOKUP($D984,INDEX(データ蓄積!$A$16:$A$1015,MATCH($D984,データ蓄積!$A$16:$A$1015,0)):'データ蓄積'!$DB$1015,24,),0))</f>
        <v>0</v>
      </c>
      <c r="CR984" s="99" t="str">
        <f>IF($F984="申請キャンセル",0,CONCATENATE(CS984,$CS$14,CT984,$CT$14,CU984,$CU$14))</f>
        <v>0年0月0日</v>
      </c>
      <c r="CS984" s="99">
        <f>IF($F984="申請キャンセル",0,IFERROR(VLOOKUP($D984,INDEX(データ蓄積!$A$16:$A$1015,MATCH($D984,データ蓄積!$A$16:$A$1015,0)):'データ蓄積'!$DB$1015,70,),0))</f>
        <v>0</v>
      </c>
      <c r="CT984" s="99">
        <f>IF($F984="申請キャンセル",0,IFERROR(VLOOKUP($D984,INDEX(データ蓄積!$A$16:$A$1015,MATCH($D984,データ蓄積!$A$16:$A$1015,0)):'データ蓄積'!$DB$1015,71,),0))</f>
        <v>0</v>
      </c>
      <c r="CU984" s="99">
        <f>IF($F984="申請キャンセル",0,IFERROR(VLOOKUP($D984,INDEX(データ蓄積!$A$16:$A$1015,MATCH($D984,データ蓄積!$A$16:$A$1015,0)):'データ蓄積'!$DB$1015,72,),0))</f>
        <v>0</v>
      </c>
      <c r="CV984" s="99" t="str">
        <f>IF($F984="申請キャンセル",0,CONCATENATE(CW984,$CW$14,CX984,$CX$14,CY984,$CY$14))</f>
        <v>0年0月0日</v>
      </c>
      <c r="CW984" s="99">
        <f>IF($F984="申請キャンセル",0,IFERROR(VLOOKUP($D984,INDEX(データ蓄積!$A$16:$A$1015,MATCH($D984,データ蓄積!$A$16:$A$1015,0)):'データ蓄積'!$DB$1015,73,),0))</f>
        <v>0</v>
      </c>
      <c r="CX984" s="99">
        <f>IF($F984="申請キャンセル",0,IFERROR(VLOOKUP($D984,INDEX(データ蓄積!$A$16:$A$1015,MATCH($D984,データ蓄積!$A$16:$A$1015,0)):'データ蓄積'!$DB$1015,74,),0))</f>
        <v>0</v>
      </c>
      <c r="CY984" s="99">
        <f>IF($F984="申請キャンセル",0,IFERROR(VLOOKUP($D984,INDEX(データ蓄積!$A$16:$A$1015,MATCH($D984,データ蓄積!$A$16:$A$1015,0)):'データ蓄積'!$DB$1015,75,),0))</f>
        <v>0</v>
      </c>
      <c r="CZ984" s="211">
        <f>IF($F984="申請キャンセル",0,IFERROR(VLOOKUP($D984,INDEX(データ蓄積!$A$16:$A$1015,MATCH($D984,データ蓄積!$A$16:$A$1015,0)):'データ蓄積'!$CF$1015,84,),0))</f>
        <v>0</v>
      </c>
      <c r="DA984" s="211">
        <f>IF($F984="申請キャンセル",0,IFERROR(VLOOKUP($D984,INDEX(データ蓄積!$A$16:$A$1015,MATCH($D984,データ蓄積!$A$16:$A$1015,0)):'データ蓄積'!$CG$1015,85,),0))</f>
        <v>0</v>
      </c>
      <c r="DB984" s="211">
        <f>IF($F984="申請キャンセル",0,IFERROR(VLOOKUP($D984,INDEX(データ蓄積!$A$16:$A$1015,MATCH($D984,データ蓄積!$A$16:$A$1015,0)):'データ蓄積'!$CH$1015,86,),0))</f>
        <v>0</v>
      </c>
      <c r="DC984" s="211"/>
      <c r="DD984" s="204">
        <f>IF($F984="申請キャンセル",0,IFERROR(VLOOKUP($D984,INDEX(データ蓄積!$A$16:$A$1015,MATCH($D984,データ蓄積!$A$16:$A$1015,0)):'データ蓄積'!$CN$1015,91,),0))</f>
        <v>0</v>
      </c>
      <c r="DE984" s="204">
        <f>IF($F984="申請キャンセル",0,IFERROR(VLOOKUP($D984,INDEX(データ蓄積!$A$16:$A$1015,MATCH($D984,データ蓄積!$A$16:$A$1015,0)):'データ蓄積'!$CN$1015,92,),0))</f>
        <v>0</v>
      </c>
    </row>
    <row r="985" spans="1:109" ht="18.75" customHeight="1" x14ac:dyDescent="0.15">
      <c r="A985" s="373">
        <f>IFERROR(VLOOKUP($D985,INDEX(データ蓄積!$A$16:$A$1015,MATCH($D985,データ蓄積!$A$16:$A$1015,0)+1):'データ蓄積'!$BI$1015,3,),0)</f>
        <v>0</v>
      </c>
      <c r="B985" s="374">
        <f>IFERROR(VLOOKUP($D985,INDEX(データ蓄積!$A$16:$A$1015,MATCH($D985,データ蓄積!$A$16:$A$1015,0)+1):'データ蓄積'!$BI$1015,4,),0)</f>
        <v>0</v>
      </c>
      <c r="C985" s="375">
        <f>IFERROR(VLOOKUP($D985,INDEX(データ蓄積!$A$16:$A$1015,MATCH($D985,データ蓄積!$A$16:$A$1015,0)+1):'データ蓄積'!$BI$1015,5,),0)</f>
        <v>0</v>
      </c>
      <c r="D985" s="373">
        <f t="shared" si="3978"/>
        <v>485</v>
      </c>
      <c r="E985" s="347">
        <f>IFERROR(VLOOKUP($D985,INDEX(データ蓄積!$A$16:$A$1015,MATCH($D985,データ蓄積!$A$16:$A$1015,0)+1):'データ蓄積'!$BI$1015,2,),0)</f>
        <v>0</v>
      </c>
      <c r="F985" s="376">
        <f>IFERROR(VLOOKUP($D985,INDEX(データ蓄積!$A$16:$A$1015,MATCH($D985,データ蓄積!$A$16:$A$1015,0)+1):'データ蓄積'!$CD$1015,82,),0)</f>
        <v>0</v>
      </c>
      <c r="G985" s="377">
        <f>IF($F984="申請キャンセル",0,IFERROR(VLOOKUP($D985,INDEX(データ蓄積!$A$16:$A$1015,MATCH($D985,データ蓄積!$A$16:$A$1015,0)+1):'データ蓄積'!$BI$1015,8,),0))</f>
        <v>0</v>
      </c>
      <c r="H985" s="347">
        <f>IF($F984="申請キャンセル",0,IFERROR(VLOOKUP($D985,INDEX(データ蓄積!$A$16:$A$1015,MATCH($D985,データ蓄積!$A$16:$A$1015,0)+1):'データ蓄積'!$BI$1015,10,),0))</f>
        <v>0</v>
      </c>
      <c r="I985" s="378" t="str">
        <f>IF($F984="申請キャンセル","",LEFT(IFERROR(VLOOKUP($D985,INDEX(データ蓄積!$A$16:$A$1015,MATCH($D985,データ蓄積!$A$16:$A$1015,0)+1):'データ蓄積'!$CH$1015,84,),""),2))</f>
        <v/>
      </c>
      <c r="J985" s="347" t="str">
        <f>IF($F984="申請キャンセル","",LEFT(IFERROR(VLOOKUP($D985,INDEX(データ蓄積!$A$16:$A$1015,MATCH($D984,データ蓄積!$A$16:$A$1015,0)+1):'データ蓄積'!$CL$1015,86,),""),2))</f>
        <v/>
      </c>
      <c r="K985" s="379">
        <f>IF($F984="申請キャンセル",0,IFERROR(VLOOKUP($D985,INDEX(データ蓄積!$A$16:$A$1015,MATCH($D985,データ蓄積!$A$16:$A$1015,0)+1):'データ蓄積'!$CO$1015,90,),0))</f>
        <v>0</v>
      </c>
      <c r="L985" s="374">
        <f t="shared" ref="L985" si="5048">IF(G985=0,0,IF($F985="申請キャンセル",0,IF(K985="","","〇")))</f>
        <v>0</v>
      </c>
      <c r="M985" s="380">
        <f>IF($F984="申請キャンセル",0,IFERROR(VLOOKUP($D985,INDEX(データ蓄積!$A$16:$A$1015,MATCH($D985,データ蓄積!$A$16:$A$1015,0)+1):'データ蓄積'!$BI$1015,14,),0))</f>
        <v>0</v>
      </c>
      <c r="N985" s="381">
        <f>IF($F984="申請キャンセル",0,IFERROR(VLOOKUP($D985,INDEX(データ蓄積!$A$16:$A$1015,MATCH($D985,データ蓄積!$A$16:$A$1015,0)+1):'データ蓄積'!$BI$1015,16,),0))</f>
        <v>0</v>
      </c>
      <c r="O985" s="382">
        <f>IF($F984="申請キャンセル",0,IFERROR(VLOOKUP($D985,INDEX(データ蓄積!$A$16:$A$1015,MATCH($D985,データ蓄積!$A$16:$A$1015,0)+1):'データ蓄積'!$BI$1015,20,),0))</f>
        <v>0</v>
      </c>
      <c r="P985" s="383">
        <f>IF($F984="申請キャンセル",0,IFERROR(VLOOKUP($D985,INDEX(データ蓄積!$A$16:$A$1015,MATCH($D985,データ蓄積!$A$16:$A$1015,0)+1):'データ蓄積'!$BI$1015,21,),0))</f>
        <v>0</v>
      </c>
      <c r="Q985" s="383">
        <f>IF($F984="申請キャンセル",0,IFERROR(VLOOKUP($D985,INDEX(データ蓄積!$A$16:$A$1015,MATCH($D985,データ蓄積!$A$16:$A$1015,0)+1):'データ蓄積'!$BI$1015,23,),0))</f>
        <v>0</v>
      </c>
      <c r="R985" s="384">
        <f>IF($F984="申請キャンセル",0,IFERROR(VLOOKUP($D985,INDEX(データ蓄積!$A$16:$A$1015,MATCH($D985,データ蓄積!$A$16:$A$1015,0)+1):'データ蓄積'!$CO$1015,92,),0))</f>
        <v>0</v>
      </c>
      <c r="S985" s="385">
        <f>IF($F984="申請キャンセル",0,IFERROR(VLOOKUP($D985,INDEX(データ蓄積!$A$16:$A$1015,MATCH($D985,データ蓄積!$A$16:$A$1015,0)+1):'データ蓄積'!$BI$1015,22,),0))</f>
        <v>0</v>
      </c>
      <c r="T985" s="386" t="str">
        <f>IF($F984="申請キャンセル",0,IF((AJ985+AP985)&gt;0,ROUNDDOWN((AJ985+AP985)/(AL985+AR985),4)*1000," "))</f>
        <v xml:space="preserve"> </v>
      </c>
      <c r="U985" s="387" t="str">
        <f>IF($F985="申請キャンセル",0,IFERROR(IF(AJ985+AP985=0,"",VLOOKUP(Q985,Sheet1!$B$4:$C$64,2,0)),0))</f>
        <v/>
      </c>
      <c r="V985" s="388">
        <f>IF($F984="申請キャンセル",0,IFERROR(VLOOKUP($D985,INDEX(データ蓄積!$A$16:$A$1015,MATCH($D985,データ蓄積!$A$16:$A$1015,0)+1):'データ蓄積'!$BI$1015,12,),0))</f>
        <v>0</v>
      </c>
      <c r="W985" s="389">
        <f>IF($F984="申請キャンセル",0,IFERROR(VLOOKUP($D985,INDEX(データ蓄積!$A$16:$A$1015,MATCH($D985,データ蓄積!$A$16:$A$1015,0)+1):'データ蓄積'!$BI$1015,25,),0))</f>
        <v>0</v>
      </c>
      <c r="X985" s="383">
        <f>IF($F984="申請キャンセル",0,IFERROR(VLOOKUP($D985,INDEX(データ蓄積!$A$16:$A$1015,MATCH($D985,データ蓄積!$A$16:$A$1015,0)+1):'データ蓄積'!$DB$1015,27,),0))</f>
        <v>0</v>
      </c>
      <c r="Y985" s="390">
        <f t="shared" si="4964"/>
        <v>0</v>
      </c>
      <c r="Z985" s="383">
        <f>IF($F984="申請キャンセル",0,IFERROR(VLOOKUP($D985,INDEX(データ蓄積!$A$16:$A$1015,MATCH($D985,データ蓄積!$A$16:$A$1015,0)+1):'データ蓄積'!$DB$1015,26,),0))</f>
        <v>0</v>
      </c>
      <c r="AA985" s="383">
        <f>IF($F984="申請キャンセル",0,IFERROR(VLOOKUP($D985,INDEX(データ蓄積!$A$16:$A$1015,MATCH($D985,データ蓄積!$A$16:$A$1015,0)+1):'データ蓄積'!$DB$1015,28,),0))</f>
        <v>0</v>
      </c>
      <c r="AB985" s="385">
        <f t="shared" ref="AB985" si="5049">IF($W985="初 年 度",TRUNC((+AA985-BP985)/2,0),0)</f>
        <v>0</v>
      </c>
      <c r="AC985" s="381"/>
      <c r="AD985" s="380">
        <f>IF($F984="申請キャンセル",0,IFERROR(VLOOKUP($D985,INDEX(データ蓄積!$A$16:$A$1015,MATCH($D985,データ蓄積!$A$16:$A$1015,0)+1):'データ蓄積'!$DB$1015,30,),0))</f>
        <v>0</v>
      </c>
      <c r="AE985" s="383">
        <f t="shared" si="4965"/>
        <v>0</v>
      </c>
      <c r="AF985" s="383">
        <f>IF($F984="申請キャンセル",0,IFERROR(VLOOKUP($D985,INDEX(データ蓄積!$A$16:$A$1015,MATCH($D985,データ蓄積!$A$16:$A$1015,0)+1):'データ蓄積'!$DB$1015,29,),0))</f>
        <v>0</v>
      </c>
      <c r="AG985" s="383">
        <f>IF($F984="申請キャンセル",0,IFERROR(VLOOKUP($D985,INDEX(データ蓄積!$A$16:$A$1015,MATCH($D985,データ蓄積!$A$16:$A$1015,0)+1):'データ蓄積'!$DB$1015,31,),0))</f>
        <v>0</v>
      </c>
      <c r="AH985" s="383">
        <f t="shared" si="5014"/>
        <v>0</v>
      </c>
      <c r="AI985" s="381"/>
      <c r="AJ985" s="385">
        <f t="shared" ref="AJ985:AN1000" si="5050">+X985+AD985</f>
        <v>0</v>
      </c>
      <c r="AK985" s="390">
        <f t="shared" si="5050"/>
        <v>0</v>
      </c>
      <c r="AL985" s="383">
        <f t="shared" si="5050"/>
        <v>0</v>
      </c>
      <c r="AM985" s="383">
        <f t="shared" si="5050"/>
        <v>0</v>
      </c>
      <c r="AN985" s="385">
        <f t="shared" si="5050"/>
        <v>0</v>
      </c>
      <c r="AO985" s="381"/>
      <c r="AP985" s="383">
        <f>IF($F984="申請キャンセル",0,IFERROR(VLOOKUP($D985,INDEX(データ蓄積!$A$16:$A$1015,MATCH($D985,データ蓄積!$A$16:$A$1015,0)+1):'データ蓄積'!$DB$1015,33,),0))</f>
        <v>0</v>
      </c>
      <c r="AQ985" s="390">
        <f t="shared" si="4966"/>
        <v>0</v>
      </c>
      <c r="AR985" s="383">
        <f>IF($F984="申請キャンセル",0,IFERROR(VLOOKUP($D985,INDEX(データ蓄積!$A$16:$A$1015,MATCH($D985,データ蓄積!$A$16:$A$1015,0)+1):'データ蓄積'!$DB$1015,32,),0))</f>
        <v>0</v>
      </c>
      <c r="AS985" s="383">
        <f>IF($F984="申請キャンセル",0,IFERROR(VLOOKUP($D985,INDEX(データ蓄積!$A$16:$A$1015,MATCH($D985,データ蓄積!$A$16:$A$1015,0)+1):'データ蓄積'!$DB$1015,34,),0))</f>
        <v>0</v>
      </c>
      <c r="AT985" s="385">
        <f t="shared" si="5015"/>
        <v>0</v>
      </c>
      <c r="AU985" s="381"/>
      <c r="AV985" s="383">
        <f>IF($F984="申請キャンセル",0,IFERROR(VLOOKUP($D985,INDEX(データ蓄積!$A$16:$A$1015,MATCH($D985,データ蓄積!$A$16:$A$1015,0)+1):'データ蓄積'!$DB$1015,36,),0))</f>
        <v>0</v>
      </c>
      <c r="AW985" s="390">
        <f t="shared" si="4967"/>
        <v>0</v>
      </c>
      <c r="AX985" s="383">
        <f>IF($F984="申請キャンセル",0,IFERROR(VLOOKUP($D985,INDEX(データ蓄積!$A$16:$A$1015,MATCH($D985,データ蓄積!$A$16:$A$1015,0)+1):'データ蓄積'!$DB$1015,35,),0))</f>
        <v>0</v>
      </c>
      <c r="AY985" s="383">
        <f>IF($F984="申請キャンセル",0,IFERROR(VLOOKUP($D985,INDEX(データ蓄積!$A$16:$A$1015,MATCH($D985,データ蓄積!$A$16:$A$1015,0)+1):'データ蓄積'!$DB$1015,37,),0))</f>
        <v>0</v>
      </c>
      <c r="AZ985" s="385">
        <f t="shared" si="5016"/>
        <v>0</v>
      </c>
      <c r="BA985" s="381"/>
      <c r="BB985" s="391">
        <f t="shared" ref="BB985" si="5051">+AK985+AQ985+AW985</f>
        <v>0</v>
      </c>
      <c r="BC985" s="383">
        <f t="shared" si="4987"/>
        <v>0</v>
      </c>
      <c r="BD985" s="383">
        <f t="shared" si="4987"/>
        <v>0</v>
      </c>
      <c r="BE985" s="392">
        <f t="shared" si="4987"/>
        <v>0</v>
      </c>
      <c r="BF985" s="369"/>
      <c r="BG985" s="380">
        <f>IF($F984="申請キャンセル",0,IF(H985="（○）",220,0))</f>
        <v>0</v>
      </c>
      <c r="BH985" s="385">
        <f>IF($F984="申請キャンセル",0,IF(H985="（○）",SUM(AK985+AQ985+AW985),0))</f>
        <v>0</v>
      </c>
      <c r="BI985" s="383">
        <f>IF($F984="申請キャンセル",0,IF(H985="（○）",SUM(AL985+AR985),0))</f>
        <v>0</v>
      </c>
      <c r="BJ985" s="383">
        <f t="shared" si="4968"/>
        <v>0</v>
      </c>
      <c r="BK985" s="392">
        <f t="shared" ref="BK985" si="5052">IF($W985="初 年 度",TRUNC((+BJ985-CB985),0),0)</f>
        <v>0</v>
      </c>
      <c r="BL985" s="46"/>
      <c r="BM985" s="380">
        <f t="shared" si="4763"/>
        <v>0</v>
      </c>
      <c r="BN985" s="381">
        <f t="shared" si="4763"/>
        <v>0</v>
      </c>
      <c r="BP985" s="127">
        <f t="shared" si="4969"/>
        <v>0</v>
      </c>
      <c r="BQ985" s="128">
        <f t="shared" ref="BQ985" si="5053">ROUNDUP(BP985/2,0)</f>
        <v>0</v>
      </c>
      <c r="BR985" s="45"/>
      <c r="BS985" s="127">
        <f t="shared" si="4970"/>
        <v>0</v>
      </c>
      <c r="BT985" s="128">
        <f t="shared" ref="BT985" si="5054">ROUNDUP(BS985/2,0)</f>
        <v>0</v>
      </c>
      <c r="BU985" s="45"/>
      <c r="BV985" s="127">
        <f t="shared" si="4971"/>
        <v>0</v>
      </c>
      <c r="BW985" s="128">
        <f t="shared" si="5017"/>
        <v>0</v>
      </c>
      <c r="BX985" s="45"/>
      <c r="BY985" s="127">
        <f t="shared" si="4972"/>
        <v>0</v>
      </c>
      <c r="BZ985" s="128">
        <f t="shared" ref="BZ985" si="5055">ROUNDUP(BY985/2,0)</f>
        <v>0</v>
      </c>
      <c r="CA985" s="45"/>
      <c r="CB985" s="127">
        <f t="shared" si="4973"/>
        <v>0</v>
      </c>
      <c r="CC985" s="128">
        <f t="shared" ref="CC985" si="5056">+CB985</f>
        <v>0</v>
      </c>
      <c r="CD985" s="45"/>
      <c r="CE985" s="370">
        <f>IF($F984="申請キャンセル",0,IFERROR(VLOOKUP($D985,INDEX(データ蓄積!$A$16:$A$1015,MATCH($D985,データ蓄積!$A$16:$A$1015,0)+1):'データ蓄積'!$DB$1015,83,),0))</f>
        <v>0</v>
      </c>
      <c r="CF985" s="371">
        <f>IF($F984="申請キャンセル",0,IFERROR(VLOOKUP($D985,INDEX(データ蓄積!$A$16:$A$1015,MATCH($D985,データ蓄積!$A$16:$A$1015,0)+1):'データ蓄積'!$DB$1015,6,),0))</f>
        <v>0</v>
      </c>
      <c r="CG985" s="214" t="str">
        <f t="shared" si="3765"/>
        <v xml:space="preserve"> </v>
      </c>
      <c r="CH985" s="214" t="str">
        <f t="shared" si="3755"/>
        <v/>
      </c>
      <c r="CI985" s="214" t="str">
        <f t="shared" ref="CI985" si="5057">IF(CG985&gt;=CH985,"OK","下限本数を下回っています")</f>
        <v>OK</v>
      </c>
      <c r="CJ985" s="371">
        <f>IF($F984="申請キャンセル",0,IFERROR(VLOOKUP($D985,INDEX(データ蓄積!$A$16:$A$1015,MATCH($D985,データ蓄積!$A$16:$A$1015,0)+1):'データ蓄積'!$DB$1015,9,),0))</f>
        <v>0</v>
      </c>
      <c r="CK985" s="372">
        <f>IF($F984="申請キャンセル",0,IFERROR(VLOOKUP($D985,INDEX(データ蓄積!$A$16:$A$1015,MATCH($D985,データ蓄積!$A$16:$A$1015,0)+1):'データ蓄積'!$DB$1015,11,),0))</f>
        <v>0</v>
      </c>
      <c r="CL985" s="372">
        <f>IF($F984="申請キャンセル",0,IFERROR(VLOOKUP($D985,INDEX(データ蓄積!$A$16:$A$1015,MATCH($D985,データ蓄積!$A$16:$A$1015,0)+1):'データ蓄積'!$DB$1015,13,),0))</f>
        <v>0</v>
      </c>
      <c r="CM985" s="372">
        <f>IF($F984="申請キャンセル",0,IFERROR(VLOOKUP($D985,INDEX(データ蓄積!$A$16:$A$1015,MATCH($D985,データ蓄積!$A$16:$A$1015,0)+1):'データ蓄積'!$DB$1015,15,),0))</f>
        <v>0</v>
      </c>
      <c r="CN985" s="372">
        <f>IF($F984="申請キャンセル",0,IFERROR(VLOOKUP($D985,INDEX(データ蓄積!$A$16:$A$1015,MATCH($D985,データ蓄積!$A$16:$A$1015,0)+1):'データ蓄積'!$DB$1015,17,),0))</f>
        <v>0</v>
      </c>
      <c r="CO985" s="372">
        <f>IF($F984="申請キャンセル",0,IFERROR(VLOOKUP($D985,INDEX(データ蓄積!$A$16:$A$1015,MATCH($D985,データ蓄積!$A$16:$A$1015,0)+1):'データ蓄積'!$DB$1015,18,),0))</f>
        <v>0</v>
      </c>
      <c r="CP985" s="371">
        <f>IF($F984="申請キャンセル",0,IFERROR(VLOOKUP($D985,INDEX(データ蓄積!$A$16:$A$1015,MATCH($D985,データ蓄積!$A$16:$A$1015,0)+1):'データ蓄積'!$DB$1015,19,),0))</f>
        <v>0</v>
      </c>
      <c r="CQ985" s="372">
        <f>IF($F984="申請キャンセル",0,IFERROR(VLOOKUP($D985,INDEX(データ蓄積!$A$16:$A$1015,MATCH($D985,データ蓄積!$A$16:$A$1015,0)+1):'データ蓄積'!$DB$1015,24,),0))</f>
        <v>0</v>
      </c>
      <c r="CR985" s="99" t="str">
        <f>IF($F984="申請キャンセル",0,CONCATENATE(CS985,$CS$14,CT985,$CT$14,CU985,$CU$14))</f>
        <v>0年0月0日</v>
      </c>
      <c r="CS985" s="99">
        <f>IF($F984="申請キャンセル",0,IFERROR(VLOOKUP($D985,INDEX(データ蓄積!$A$16:$A$1015,MATCH($D985,データ蓄積!$A$16:$A$1015,0)+1):'データ蓄積'!$DB$1015,70,),0))</f>
        <v>0</v>
      </c>
      <c r="CT985" s="99">
        <f>IF($F984="申請キャンセル",0,IFERROR(VLOOKUP($D985,INDEX(データ蓄積!$A$16:$A$1015,MATCH($D985,データ蓄積!$A$16:$A$1015,0)+1):'データ蓄積'!$DB$1015,71,),0))</f>
        <v>0</v>
      </c>
      <c r="CU985" s="99">
        <f>IF($F984="申請キャンセル",0,IFERROR(VLOOKUP($D985,INDEX(データ蓄積!$A$16:$A$1015,MATCH($D985,データ蓄積!$A$16:$A$1015,0)+1):'データ蓄積'!$DB$1015,72,),0))</f>
        <v>0</v>
      </c>
      <c r="CV985" s="99" t="str">
        <f>IF($F984="申請キャンセル",0,CONCATENATE(CW985,$CW$14,CX985,$CX$14,CY985,$CY$14))</f>
        <v>0年0月0日</v>
      </c>
      <c r="CW985" s="99">
        <f>IF($F984="申請キャンセル",0,IFERROR(VLOOKUP($D985,INDEX(データ蓄積!$A$16:$A$1015,MATCH($D985,データ蓄積!$A$16:$A$1015,0)+1):'データ蓄積'!$DB$1015,73,),0))</f>
        <v>0</v>
      </c>
      <c r="CX985" s="99">
        <f>IF($F984="申請キャンセル",0,IFERROR(VLOOKUP($D985,INDEX(データ蓄積!$A$16:$A$1015,MATCH($D985,データ蓄積!$A$16:$A$1015,0)+1):'データ蓄積'!$DB$1015,74,),0))</f>
        <v>0</v>
      </c>
      <c r="CY985" s="99">
        <f>IF($F984="申請キャンセル",0,IFERROR(VLOOKUP($D985,INDEX(データ蓄積!$A$16:$A$1015,MATCH($D985,データ蓄積!$A$16:$A$1015,0)+1):'データ蓄積'!$DB$1015,75,),0))</f>
        <v>0</v>
      </c>
      <c r="CZ985" s="211">
        <f>IF($F984="申請キャンセル",0,IFERROR(VLOOKUP($D985,INDEX(データ蓄積!$A$16:$A$1015,MATCH($D985,データ蓄積!$A$16:$A$1015,0)+1):'データ蓄積'!$CF$1015,84,),0))</f>
        <v>0</v>
      </c>
      <c r="DA985" s="211">
        <f>IF($F984="申請キャンセル",0,IFERROR(VLOOKUP($D985,INDEX(データ蓄積!$A$16:$A$1015,MATCH($D985,データ蓄積!$A$16:$A$1015,0)+1):'データ蓄積'!$CG$1015,85,),0))</f>
        <v>0</v>
      </c>
      <c r="DB985" s="211">
        <f>IF($F984="申請キャンセル",0,IFERROR(VLOOKUP($D985,INDEX(データ蓄積!$A$16:$A$1015,MATCH($D985,データ蓄積!$A$16:$A$1015,0)+1):'データ蓄積'!$CH$1015,86,),0))</f>
        <v>0</v>
      </c>
      <c r="DC985" s="211"/>
      <c r="DD985" s="204">
        <f>IF($F984="申請キャンセル",0,IFERROR(VLOOKUP($D985,INDEX(データ蓄積!$A$16:$A$1015,MATCH($D985,データ蓄積!$A$16:$A$1015,0)+1):'データ蓄積'!$CN$1015,91,),0))</f>
        <v>0</v>
      </c>
      <c r="DE985" s="204">
        <f>IF($F984="申請キャンセル",0,IFERROR(VLOOKUP($D985,INDEX(データ蓄積!$A$16:$A$1015,MATCH($D985,データ蓄積!$A$16:$A$1015,0)+1):'データ蓄積'!$CN$1015,92,),0))</f>
        <v>0</v>
      </c>
    </row>
    <row r="986" spans="1:109" ht="18.75" customHeight="1" x14ac:dyDescent="0.15">
      <c r="A986" s="349">
        <f>IFERROR(VLOOKUP($D986,INDEX(データ蓄積!$A$16:$A$1015,MATCH($D986,データ蓄積!$A$16:$A$1015,0)):'データ蓄積'!$BI$1015,3,),0)</f>
        <v>0</v>
      </c>
      <c r="B986" s="350">
        <f>IFERROR(VLOOKUP($D986,INDEX(データ蓄積!$A$16:$A$1015,MATCH($D986,データ蓄積!$A$16:$A$1015,0)):'データ蓄積'!$BI$1015,4,),0)</f>
        <v>0</v>
      </c>
      <c r="C986" s="349">
        <f>IFERROR(VLOOKUP($D986,INDEX(データ蓄積!$A$16:$A$1015,MATCH($D986,データ蓄積!$A$16:$A$1015,0)):'データ蓄積'!$BI$1015,5,),0)</f>
        <v>0</v>
      </c>
      <c r="D986" s="349">
        <f t="shared" si="3978"/>
        <v>486</v>
      </c>
      <c r="E986" s="351">
        <f>IFERROR(VLOOKUP($D986,INDEX(データ蓄積!$A$16:$A$1015,MATCH($D986,データ蓄積!$A$16:$A$1015,0)):'データ蓄積'!$BI$1015,2,),0)</f>
        <v>0</v>
      </c>
      <c r="F986" s="352">
        <f>IFERROR(VLOOKUP($D986,INDEX(データ蓄積!$A$16:$A$1015,MATCH($D986,データ蓄積!$A$16:$A$1015,0)):'データ蓄積'!$CD$1015,82,),0)</f>
        <v>0</v>
      </c>
      <c r="G986" s="353">
        <f>IF($F986="申請キャンセル",0,IFERROR(VLOOKUP($D986,INDEX(データ蓄積!$A$16:$A$1015,MATCH($D986,データ蓄積!$A$16:$A$1015,0)):'データ蓄積'!$BI$1015,8,),0))</f>
        <v>0</v>
      </c>
      <c r="H986" s="346">
        <f>IF($F986="申請キャンセル",0,IFERROR(VLOOKUP($D986,INDEX(データ蓄積!$A$16:$A$1015,MATCH($D986,データ蓄積!$A$16:$A$1015,0)):'データ蓄積'!$BI$1015,10,),0))</f>
        <v>0</v>
      </c>
      <c r="I986" s="354" t="str">
        <f>IF($F986="申請キャンセル","",LEFT(IFERROR(VLOOKUP($D986,INDEX(データ蓄積!$A$16:$A$1015,MATCH($D986,データ蓄積!$A$16:$A$1015,0)):'データ蓄積'!$CH$1015,84,),""),2))</f>
        <v/>
      </c>
      <c r="J986" s="346" t="str">
        <f>IF($F986="申請キャンセル","",LEFT(IFERROR(VLOOKUP($D986,INDEX(データ蓄積!$A$16:$A$1015,MATCH($D986,データ蓄積!$A$16:$A$1015,0)):'データ蓄積'!$CL$1015,86,),""),2))</f>
        <v/>
      </c>
      <c r="K986" s="355">
        <f>IF($F986="申請キャンセル",0,IFERROR(VLOOKUP($D986,INDEX(データ蓄積!$A$16:$A$1015,MATCH($D986,データ蓄積!$A$16:$A$1015,0)):'データ蓄積'!$CO$1015,90,),0))</f>
        <v>0</v>
      </c>
      <c r="L986" s="350">
        <f>IF(G986=0,0,IF($F986="申請キャンセル",0,IF(K986="","","〇")))</f>
        <v>0</v>
      </c>
      <c r="M986" s="356">
        <f>IF($F986="申請キャンセル",0,IFERROR(VLOOKUP($D986,INDEX(データ蓄積!$A$16:$A$1015,MATCH($D986,データ蓄積!$A$16:$A$1015,0)):'データ蓄積'!$BI$1015,14,),))</f>
        <v>0</v>
      </c>
      <c r="N986" s="357">
        <f>IF($F986="申請キャンセル",0,IFERROR(VLOOKUP($D986,INDEX(データ蓄積!$A$16:$A$1015,MATCH($D986,データ蓄積!$A$16:$A$1015,0)):'データ蓄積'!$BI$1015,16,),0))</f>
        <v>0</v>
      </c>
      <c r="O986" s="356">
        <f>IF($F986="申請キャンセル",0,IFERROR(VLOOKUP($D986,INDEX(データ蓄積!$A$16:$A$1015,MATCH($D986,データ蓄積!$A$16:$A$1015,0)):'データ蓄積'!$BI$1015,20,),0))</f>
        <v>0</v>
      </c>
      <c r="P986" s="358">
        <f>IF($F986="申請キャンセル",0,IFERROR(VLOOKUP($D986,INDEX(データ蓄積!$A$16:$A$1015,MATCH($D986,データ蓄積!$A$16:$A$1015,0)):'データ蓄積'!$BI$1015,21,),0))</f>
        <v>0</v>
      </c>
      <c r="Q986" s="359">
        <f>IF($F986="申請キャンセル",0,IFERROR(VLOOKUP($D986,INDEX(データ蓄積!$A$16:$A$1015,MATCH($D986,データ蓄積!$A$16:$A$1015,0)):'データ蓄積'!$BI$1015,23,),0))</f>
        <v>0</v>
      </c>
      <c r="R986" s="360">
        <f>IF($F986="申請キャンセル",0,IFERROR(VLOOKUP($D986,INDEX(データ蓄積!$A$16:$A$1015,MATCH($D986,データ蓄積!$A$16:$A$1015,0)):'データ蓄積'!$CO$1015,92,),0))</f>
        <v>0</v>
      </c>
      <c r="S986" s="361">
        <f>IF($F986="申請キャンセル",0,IFERROR(VLOOKUP($D986,INDEX(データ蓄積!$A$16:$A$1015,MATCH($D986,データ蓄積!$A$16:$A$1015,0)):'データ蓄積'!$BI$1015,22,),0))</f>
        <v>0</v>
      </c>
      <c r="T986" s="362" t="str">
        <f>IF($F986="申請キャンセル",0,IF((AJ986+AP986)&gt;0,ROUNDDOWN((AJ986+AP986)/(AL986+AR986),4)*1000," "))</f>
        <v xml:space="preserve"> </v>
      </c>
      <c r="U986" s="363" t="str">
        <f>IF($F986="申請キャンセル",0,IFERROR(IF(AJ986+AP986=0,"",VLOOKUP(Q986,Sheet1!$B$4:$C$64,2,0)),0))</f>
        <v/>
      </c>
      <c r="V986" s="364">
        <f>IF($F986="申請キャンセル",0,IFERROR(VLOOKUP($D986,INDEX(データ蓄積!$A$16:$A$1015,MATCH($D986,データ蓄積!$A$16:$A$1015,0)):'データ蓄積'!$BI$1015,12,),0))</f>
        <v>0</v>
      </c>
      <c r="W986" s="365">
        <f>IF($F986="申請キャンセル",0,IFERROR(VLOOKUP($D986,INDEX(データ蓄積!$A$16:$A$1015,MATCH($D986,データ蓄積!$A$16:$A$1015,0)):'データ蓄積'!$BI$1015,25,),0))</f>
        <v>0</v>
      </c>
      <c r="X986" s="356">
        <f>IF($F986="申請キャンセル",0,IFERROR(VLOOKUP($D986,INDEX(データ蓄積!$A$16:$A$1015,MATCH($D986,データ蓄積!$A$16:$A$1015,0)):'データ蓄積'!$DB$1015,27,),0))</f>
        <v>0</v>
      </c>
      <c r="Y986" s="366">
        <f t="shared" si="4964"/>
        <v>0</v>
      </c>
      <c r="Z986" s="358">
        <f>IF($F986="申請キャンセル",0,IFERROR(VLOOKUP($D986,INDEX(データ蓄積!$A$16:$A$1015,MATCH($D986,データ蓄積!$A$16:$A$1015,0)):'データ蓄積'!$DB$1015,26,),0))</f>
        <v>0</v>
      </c>
      <c r="AA986" s="367">
        <f>IF($F986="申請キャンセル",0,IFERROR(VLOOKUP($D986,INDEX(データ蓄積!$A$16:$A$1015,MATCH($D986,データ蓄積!$A$16:$A$1015,0)):'データ蓄積'!$DB$1015,28,),0))</f>
        <v>0</v>
      </c>
      <c r="AB986" s="358">
        <f>IF($W986="初 年 度",TRUNC((+AA986-BP986)/2,0),0)</f>
        <v>0</v>
      </c>
      <c r="AC986" s="357"/>
      <c r="AD986" s="356">
        <f>IF($F986="申請キャンセル",0,IFERROR(VLOOKUP($D986,INDEX(データ蓄積!$A$16:$A$1015,MATCH($D986,データ蓄積!$A$16:$A$1015,0)):'データ蓄積'!$DB$1015,30,),0))</f>
        <v>0</v>
      </c>
      <c r="AE986" s="359">
        <f t="shared" si="4965"/>
        <v>0</v>
      </c>
      <c r="AF986" s="359">
        <f>IF($F986="申請キャンセル",0,IFERROR(VLOOKUP($D986,INDEX(データ蓄積!$A$16:$A$1015,MATCH($D986,データ蓄積!$A$16:$A$1015,0)):'データ蓄積'!$DB$1015,29,),0))</f>
        <v>0</v>
      </c>
      <c r="AG986" s="359">
        <f>IF($F986="申請キャンセル",0,IFERROR(VLOOKUP($D986,INDEX(データ蓄積!$A$16:$A$1015,MATCH($D986,データ蓄積!$A$16:$A$1015,0)):'データ蓄積'!$DB$1015,31,),0))</f>
        <v>0</v>
      </c>
      <c r="AH986" s="359">
        <f t="shared" si="5014"/>
        <v>0</v>
      </c>
      <c r="AI986" s="357"/>
      <c r="AJ986" s="358">
        <f>+X986+AD986</f>
        <v>0</v>
      </c>
      <c r="AK986" s="366">
        <f t="shared" si="5050"/>
        <v>0</v>
      </c>
      <c r="AL986" s="358">
        <f t="shared" si="5050"/>
        <v>0</v>
      </c>
      <c r="AM986" s="367">
        <f t="shared" si="5050"/>
        <v>0</v>
      </c>
      <c r="AN986" s="358">
        <f t="shared" si="5050"/>
        <v>0</v>
      </c>
      <c r="AO986" s="357"/>
      <c r="AP986" s="356">
        <f>IF($F986="申請キャンセル",0,IFERROR(VLOOKUP($D986,INDEX(データ蓄積!$A$16:$A$1015,MATCH($D986,データ蓄積!$A$16:$A$1015,0)):'データ蓄積'!$DB$1015,33,),0))</f>
        <v>0</v>
      </c>
      <c r="AQ986" s="366">
        <f t="shared" si="4966"/>
        <v>0</v>
      </c>
      <c r="AR986" s="358">
        <f>IF($F986="申請キャンセル",0,IFERROR(VLOOKUP($D986,INDEX(データ蓄積!$A$16:$A$1015,MATCH($D986,データ蓄積!$A$16:$A$1015,0)):'データ蓄積'!$DB$1015,32,),0))</f>
        <v>0</v>
      </c>
      <c r="AS986" s="367">
        <f>IF($F986="申請キャンセル",0,IFERROR(VLOOKUP($D986,INDEX(データ蓄積!$A$16:$A$1015,MATCH($D986,データ蓄積!$A$16:$A$1015,0)):'データ蓄積'!$DB$1015,34,),0))</f>
        <v>0</v>
      </c>
      <c r="AT986" s="358">
        <f t="shared" si="5015"/>
        <v>0</v>
      </c>
      <c r="AU986" s="357"/>
      <c r="AV986" s="356">
        <f>IF($F986="申請キャンセル",0,IFERROR(VLOOKUP($D986,INDEX(データ蓄積!$A$16:$A$1015,MATCH($D986,データ蓄積!$A$16:$A$1015,0)):'データ蓄積'!$DB$1015,36,),0))</f>
        <v>0</v>
      </c>
      <c r="AW986" s="366">
        <f t="shared" si="4967"/>
        <v>0</v>
      </c>
      <c r="AX986" s="358">
        <f>IF($F986="申請キャンセル",0,IFERROR(VLOOKUP($D986,INDEX(データ蓄積!$A$16:$A$1015,MATCH($D986,データ蓄積!$A$16:$A$1015,0)):'データ蓄積'!$DB$1015,35,),0))</f>
        <v>0</v>
      </c>
      <c r="AY986" s="367">
        <f>IF($F986="申請キャンセル",0,IFERROR(VLOOKUP($D986,INDEX(データ蓄積!$A$16:$A$1015,MATCH($D986,データ蓄積!$A$16:$A$1015,0)):'データ蓄積'!$DB$1015,37,),0))</f>
        <v>0</v>
      </c>
      <c r="AZ986" s="358">
        <f t="shared" si="5016"/>
        <v>0</v>
      </c>
      <c r="BA986" s="357"/>
      <c r="BB986" s="368">
        <f>+AK986+AQ986+AW986</f>
        <v>0</v>
      </c>
      <c r="BC986" s="358">
        <f t="shared" si="4987"/>
        <v>0</v>
      </c>
      <c r="BD986" s="367">
        <f t="shared" si="4987"/>
        <v>0</v>
      </c>
      <c r="BE986" s="361">
        <f t="shared" si="4987"/>
        <v>0</v>
      </c>
      <c r="BF986" s="369"/>
      <c r="BG986" s="356">
        <f>IF($F986="申請キャンセル",0,IF(H986="（○）",220,0))</f>
        <v>0</v>
      </c>
      <c r="BH986" s="359">
        <f>IF($F986="申請キャンセル",0,IF(H986="（○）",SUM(AK986+AQ986+AW986),0))</f>
        <v>0</v>
      </c>
      <c r="BI986" s="359">
        <f>IF($F986="申請キャンセル",0,IF(H986="（○）",SUM(AL986+AR986),0))</f>
        <v>0</v>
      </c>
      <c r="BJ986" s="359">
        <f t="shared" si="4968"/>
        <v>0</v>
      </c>
      <c r="BK986" s="361">
        <f>IF($W986="初 年 度",TRUNC((+BJ986-CB986),0),0)</f>
        <v>0</v>
      </c>
      <c r="BL986" s="46"/>
      <c r="BM986" s="356">
        <f t="shared" si="4763"/>
        <v>0</v>
      </c>
      <c r="BN986" s="357">
        <f t="shared" si="4763"/>
        <v>0</v>
      </c>
      <c r="BP986" s="125">
        <f t="shared" si="4969"/>
        <v>0</v>
      </c>
      <c r="BQ986" s="126">
        <f>ROUNDUP(BP986/2,0)</f>
        <v>0</v>
      </c>
      <c r="BR986" s="44"/>
      <c r="BS986" s="125">
        <f t="shared" si="4970"/>
        <v>0</v>
      </c>
      <c r="BT986" s="126">
        <f>ROUNDUP(BS986/2,0)</f>
        <v>0</v>
      </c>
      <c r="BU986" s="44"/>
      <c r="BV986" s="125">
        <f t="shared" si="4971"/>
        <v>0</v>
      </c>
      <c r="BW986" s="126">
        <f t="shared" si="5017"/>
        <v>0</v>
      </c>
      <c r="BX986" s="44"/>
      <c r="BY986" s="125">
        <f t="shared" si="4972"/>
        <v>0</v>
      </c>
      <c r="BZ986" s="126">
        <f>ROUNDUP(BY986/2,0)</f>
        <v>0</v>
      </c>
      <c r="CA986" s="44"/>
      <c r="CB986" s="125">
        <f t="shared" si="4973"/>
        <v>0</v>
      </c>
      <c r="CC986" s="126">
        <f>+CB986</f>
        <v>0</v>
      </c>
      <c r="CD986" s="44"/>
      <c r="CE986" s="370">
        <f>IF($F986="申請キャンセル",0,IF(CE987="","",CE987))</f>
        <v>0</v>
      </c>
      <c r="CF986" s="371">
        <f>IF($F986="申請キャンセル",0,IFERROR(VLOOKUP($D986,INDEX(データ蓄積!$A$16:$A$1015,MATCH($D986,データ蓄積!$A$16:$A$1015,0)):'データ蓄積'!$DB$1015,6,),0))</f>
        <v>0</v>
      </c>
      <c r="CG986" s="214" t="str">
        <f t="shared" si="3765"/>
        <v xml:space="preserve"> </v>
      </c>
      <c r="CH986" s="214" t="str">
        <f t="shared" si="3755"/>
        <v/>
      </c>
      <c r="CI986" s="214" t="str">
        <f>IF(CG986&gt;=CH986,"OK","下限本数を下回っています")</f>
        <v>OK</v>
      </c>
      <c r="CJ986" s="371">
        <f>IF($F986="申請キャンセル",0,IFERROR(VLOOKUP($D986,INDEX(データ蓄積!$A$16:$A$1015,MATCH($D986,データ蓄積!$A$16:$A$1015,0)):'データ蓄積'!$DB$1015,9,),0))</f>
        <v>0</v>
      </c>
      <c r="CK986" s="372">
        <f>IF($F986="申請キャンセル",0,IFERROR(VLOOKUP($D986,INDEX(データ蓄積!$A$16:$A$1015,MATCH($D986,データ蓄積!$A$16:$A$1015,0)):'データ蓄積'!$DB$1015,11,),0))</f>
        <v>0</v>
      </c>
      <c r="CL986" s="372">
        <f>IF($F986="申請キャンセル",0,IFERROR(VLOOKUP($D986,INDEX(データ蓄積!$A$16:$A$1015,MATCH($D986,データ蓄積!$A$16:$A$1015,0)):'データ蓄積'!$DB$1015,13,),0))</f>
        <v>0</v>
      </c>
      <c r="CM986" s="372">
        <f>IF($F986="申請キャンセル",0,IFERROR(VLOOKUP($D986,INDEX(データ蓄積!$A$16:$A$1015,MATCH($D986,データ蓄積!$A$16:$A$1015,0)):'データ蓄積'!$DB$1015,15,),0))</f>
        <v>0</v>
      </c>
      <c r="CN986" s="372">
        <f>IF($F986="申請キャンセル",0,IFERROR(VLOOKUP($D986,INDEX(データ蓄積!$A$16:$A$1015,MATCH($D986,データ蓄積!$A$16:$A$1015,0)):'データ蓄積'!$DB$1015,17,),0))</f>
        <v>0</v>
      </c>
      <c r="CO986" s="372">
        <f>IF($F986="申請キャンセル",0,IFERROR(VLOOKUP($D986,INDEX(データ蓄積!$A$16:$A$1015,MATCH($D986,データ蓄積!$A$16:$A$1015,0)):'データ蓄積'!$DB$1015,18,),0))</f>
        <v>0</v>
      </c>
      <c r="CP986" s="371">
        <f>IF($F986="申請キャンセル",0,IFERROR(VLOOKUP($D986,INDEX(データ蓄積!$A$16:$A$1015,MATCH($D986,データ蓄積!$A$16:$A$1015,0)):'データ蓄積'!$DB$1015,19,),0))</f>
        <v>0</v>
      </c>
      <c r="CQ986" s="372">
        <f>IF($F986="申請キャンセル",0,IFERROR(VLOOKUP($D986,INDEX(データ蓄積!$A$16:$A$1015,MATCH($D986,データ蓄積!$A$16:$A$1015,0)):'データ蓄積'!$DB$1015,24,),0))</f>
        <v>0</v>
      </c>
      <c r="CR986" s="99" t="str">
        <f>IF($F986="申請キャンセル",0,CONCATENATE(CS986,$CS$14,CT986,$CT$14,CU986,$CU$14))</f>
        <v>0年0月0日</v>
      </c>
      <c r="CS986" s="99">
        <f>IF($F986="申請キャンセル",0,IFERROR(VLOOKUP($D986,INDEX(データ蓄積!$A$16:$A$1015,MATCH($D986,データ蓄積!$A$16:$A$1015,0)):'データ蓄積'!$DB$1015,70,),0))</f>
        <v>0</v>
      </c>
      <c r="CT986" s="99">
        <f>IF($F986="申請キャンセル",0,IFERROR(VLOOKUP($D986,INDEX(データ蓄積!$A$16:$A$1015,MATCH($D986,データ蓄積!$A$16:$A$1015,0)):'データ蓄積'!$DB$1015,71,),0))</f>
        <v>0</v>
      </c>
      <c r="CU986" s="99">
        <f>IF($F986="申請キャンセル",0,IFERROR(VLOOKUP($D986,INDEX(データ蓄積!$A$16:$A$1015,MATCH($D986,データ蓄積!$A$16:$A$1015,0)):'データ蓄積'!$DB$1015,72,),0))</f>
        <v>0</v>
      </c>
      <c r="CV986" s="99" t="str">
        <f>IF($F986="申請キャンセル",0,CONCATENATE(CW986,$CW$14,CX986,$CX$14,CY986,$CY$14))</f>
        <v>0年0月0日</v>
      </c>
      <c r="CW986" s="99">
        <f>IF($F986="申請キャンセル",0,IFERROR(VLOOKUP($D986,INDEX(データ蓄積!$A$16:$A$1015,MATCH($D986,データ蓄積!$A$16:$A$1015,0)):'データ蓄積'!$DB$1015,73,),0))</f>
        <v>0</v>
      </c>
      <c r="CX986" s="99">
        <f>IF($F986="申請キャンセル",0,IFERROR(VLOOKUP($D986,INDEX(データ蓄積!$A$16:$A$1015,MATCH($D986,データ蓄積!$A$16:$A$1015,0)):'データ蓄積'!$DB$1015,74,),0))</f>
        <v>0</v>
      </c>
      <c r="CY986" s="99">
        <f>IF($F986="申請キャンセル",0,IFERROR(VLOOKUP($D986,INDEX(データ蓄積!$A$16:$A$1015,MATCH($D986,データ蓄積!$A$16:$A$1015,0)):'データ蓄積'!$DB$1015,75,),0))</f>
        <v>0</v>
      </c>
      <c r="CZ986" s="211">
        <f>IF($F986="申請キャンセル",0,IFERROR(VLOOKUP($D986,INDEX(データ蓄積!$A$16:$A$1015,MATCH($D986,データ蓄積!$A$16:$A$1015,0)):'データ蓄積'!$CF$1015,84,),0))</f>
        <v>0</v>
      </c>
      <c r="DA986" s="211">
        <f>IF($F986="申請キャンセル",0,IFERROR(VLOOKUP($D986,INDEX(データ蓄積!$A$16:$A$1015,MATCH($D986,データ蓄積!$A$16:$A$1015,0)):'データ蓄積'!$CG$1015,85,),0))</f>
        <v>0</v>
      </c>
      <c r="DB986" s="211">
        <f>IF($F986="申請キャンセル",0,IFERROR(VLOOKUP($D986,INDEX(データ蓄積!$A$16:$A$1015,MATCH($D986,データ蓄積!$A$16:$A$1015,0)):'データ蓄積'!$CH$1015,86,),0))</f>
        <v>0</v>
      </c>
      <c r="DC986" s="211"/>
      <c r="DD986" s="204">
        <f>IF($F986="申請キャンセル",0,IFERROR(VLOOKUP($D986,INDEX(データ蓄積!$A$16:$A$1015,MATCH($D986,データ蓄積!$A$16:$A$1015,0)):'データ蓄積'!$CN$1015,91,),0))</f>
        <v>0</v>
      </c>
      <c r="DE986" s="204">
        <f>IF($F986="申請キャンセル",0,IFERROR(VLOOKUP($D986,INDEX(データ蓄積!$A$16:$A$1015,MATCH($D986,データ蓄積!$A$16:$A$1015,0)):'データ蓄積'!$CN$1015,92,),0))</f>
        <v>0</v>
      </c>
    </row>
    <row r="987" spans="1:109" ht="18.75" customHeight="1" x14ac:dyDescent="0.15">
      <c r="A987" s="373">
        <f>IFERROR(VLOOKUP($D987,INDEX(データ蓄積!$A$16:$A$1015,MATCH($D987,データ蓄積!$A$16:$A$1015,0)+1):'データ蓄積'!$BI$1015,3,),0)</f>
        <v>0</v>
      </c>
      <c r="B987" s="374">
        <f>IFERROR(VLOOKUP($D987,INDEX(データ蓄積!$A$16:$A$1015,MATCH($D987,データ蓄積!$A$16:$A$1015,0)+1):'データ蓄積'!$BI$1015,4,),0)</f>
        <v>0</v>
      </c>
      <c r="C987" s="375">
        <f>IFERROR(VLOOKUP($D987,INDEX(データ蓄積!$A$16:$A$1015,MATCH($D987,データ蓄積!$A$16:$A$1015,0)+1):'データ蓄積'!$BI$1015,5,),0)</f>
        <v>0</v>
      </c>
      <c r="D987" s="373">
        <f t="shared" si="3978"/>
        <v>486</v>
      </c>
      <c r="E987" s="347">
        <f>IFERROR(VLOOKUP($D987,INDEX(データ蓄積!$A$16:$A$1015,MATCH($D987,データ蓄積!$A$16:$A$1015,0)+1):'データ蓄積'!$BI$1015,2,),0)</f>
        <v>0</v>
      </c>
      <c r="F987" s="376">
        <f>IFERROR(VLOOKUP($D987,INDEX(データ蓄積!$A$16:$A$1015,MATCH($D987,データ蓄積!$A$16:$A$1015,0)+1):'データ蓄積'!$CD$1015,82,),0)</f>
        <v>0</v>
      </c>
      <c r="G987" s="377">
        <f>IF($F986="申請キャンセル",0,IFERROR(VLOOKUP($D987,INDEX(データ蓄積!$A$16:$A$1015,MATCH($D987,データ蓄積!$A$16:$A$1015,0)+1):'データ蓄積'!$BI$1015,8,),0))</f>
        <v>0</v>
      </c>
      <c r="H987" s="347">
        <f>IF($F986="申請キャンセル",0,IFERROR(VLOOKUP($D987,INDEX(データ蓄積!$A$16:$A$1015,MATCH($D987,データ蓄積!$A$16:$A$1015,0)+1):'データ蓄積'!$BI$1015,10,),0))</f>
        <v>0</v>
      </c>
      <c r="I987" s="378" t="str">
        <f>IF($F986="申請キャンセル","",LEFT(IFERROR(VLOOKUP($D987,INDEX(データ蓄積!$A$16:$A$1015,MATCH($D987,データ蓄積!$A$16:$A$1015,0)+1):'データ蓄積'!$CH$1015,84,),""),2))</f>
        <v/>
      </c>
      <c r="J987" s="347" t="str">
        <f>IF($F986="申請キャンセル","",LEFT(IFERROR(VLOOKUP($D987,INDEX(データ蓄積!$A$16:$A$1015,MATCH($D986,データ蓄積!$A$16:$A$1015,0)+1):'データ蓄積'!$CL$1015,86,),""),2))</f>
        <v/>
      </c>
      <c r="K987" s="379">
        <f>IF($F986="申請キャンセル",0,IFERROR(VLOOKUP($D987,INDEX(データ蓄積!$A$16:$A$1015,MATCH($D987,データ蓄積!$A$16:$A$1015,0)+1):'データ蓄積'!$CO$1015,90,),0))</f>
        <v>0</v>
      </c>
      <c r="L987" s="374">
        <f t="shared" ref="L987" si="5058">IF(G987=0,0,IF($F987="申請キャンセル",0,IF(K987="","","〇")))</f>
        <v>0</v>
      </c>
      <c r="M987" s="380">
        <f>IF($F986="申請キャンセル",0,IFERROR(VLOOKUP($D987,INDEX(データ蓄積!$A$16:$A$1015,MATCH($D987,データ蓄積!$A$16:$A$1015,0)+1):'データ蓄積'!$BI$1015,14,),0))</f>
        <v>0</v>
      </c>
      <c r="N987" s="381">
        <f>IF($F986="申請キャンセル",0,IFERROR(VLOOKUP($D987,INDEX(データ蓄積!$A$16:$A$1015,MATCH($D987,データ蓄積!$A$16:$A$1015,0)+1):'データ蓄積'!$BI$1015,16,),0))</f>
        <v>0</v>
      </c>
      <c r="O987" s="382">
        <f>IF($F986="申請キャンセル",0,IFERROR(VLOOKUP($D987,INDEX(データ蓄積!$A$16:$A$1015,MATCH($D987,データ蓄積!$A$16:$A$1015,0)+1):'データ蓄積'!$BI$1015,20,),0))</f>
        <v>0</v>
      </c>
      <c r="P987" s="383">
        <f>IF($F986="申請キャンセル",0,IFERROR(VLOOKUP($D987,INDEX(データ蓄積!$A$16:$A$1015,MATCH($D987,データ蓄積!$A$16:$A$1015,0)+1):'データ蓄積'!$BI$1015,21,),0))</f>
        <v>0</v>
      </c>
      <c r="Q987" s="383">
        <f>IF($F986="申請キャンセル",0,IFERROR(VLOOKUP($D987,INDEX(データ蓄積!$A$16:$A$1015,MATCH($D987,データ蓄積!$A$16:$A$1015,0)+1):'データ蓄積'!$BI$1015,23,),0))</f>
        <v>0</v>
      </c>
      <c r="R987" s="384">
        <f>IF($F986="申請キャンセル",0,IFERROR(VLOOKUP($D987,INDEX(データ蓄積!$A$16:$A$1015,MATCH($D987,データ蓄積!$A$16:$A$1015,0)+1):'データ蓄積'!$CO$1015,92,),0))</f>
        <v>0</v>
      </c>
      <c r="S987" s="385">
        <f>IF($F986="申請キャンセル",0,IFERROR(VLOOKUP($D987,INDEX(データ蓄積!$A$16:$A$1015,MATCH($D987,データ蓄積!$A$16:$A$1015,0)+1):'データ蓄積'!$BI$1015,22,),0))</f>
        <v>0</v>
      </c>
      <c r="T987" s="386" t="str">
        <f>IF($F986="申請キャンセル",0,IF((AJ987+AP987)&gt;0,ROUNDDOWN((AJ987+AP987)/(AL987+AR987),4)*1000," "))</f>
        <v xml:space="preserve"> </v>
      </c>
      <c r="U987" s="387" t="str">
        <f>IF($F987="申請キャンセル",0,IFERROR(IF(AJ987+AP987=0,"",VLOOKUP(Q987,Sheet1!$B$4:$C$64,2,0)),0))</f>
        <v/>
      </c>
      <c r="V987" s="388">
        <f>IF($F986="申請キャンセル",0,IFERROR(VLOOKUP($D987,INDEX(データ蓄積!$A$16:$A$1015,MATCH($D987,データ蓄積!$A$16:$A$1015,0)+1):'データ蓄積'!$BI$1015,12,),0))</f>
        <v>0</v>
      </c>
      <c r="W987" s="389">
        <f>IF($F986="申請キャンセル",0,IFERROR(VLOOKUP($D987,INDEX(データ蓄積!$A$16:$A$1015,MATCH($D987,データ蓄積!$A$16:$A$1015,0)+1):'データ蓄積'!$BI$1015,25,),0))</f>
        <v>0</v>
      </c>
      <c r="X987" s="383">
        <f>IF($F986="申請キャンセル",0,IFERROR(VLOOKUP($D987,INDEX(データ蓄積!$A$16:$A$1015,MATCH($D987,データ蓄積!$A$16:$A$1015,0)+1):'データ蓄積'!$DB$1015,27,),0))</f>
        <v>0</v>
      </c>
      <c r="Y987" s="390">
        <f t="shared" si="4964"/>
        <v>0</v>
      </c>
      <c r="Z987" s="383">
        <f>IF($F986="申請キャンセル",0,IFERROR(VLOOKUP($D987,INDEX(データ蓄積!$A$16:$A$1015,MATCH($D987,データ蓄積!$A$16:$A$1015,0)+1):'データ蓄積'!$DB$1015,26,),0))</f>
        <v>0</v>
      </c>
      <c r="AA987" s="383">
        <f>IF($F986="申請キャンセル",0,IFERROR(VLOOKUP($D987,INDEX(データ蓄積!$A$16:$A$1015,MATCH($D987,データ蓄積!$A$16:$A$1015,0)+1):'データ蓄積'!$DB$1015,28,),0))</f>
        <v>0</v>
      </c>
      <c r="AB987" s="385">
        <f t="shared" ref="AB987" si="5059">IF($W987="初 年 度",TRUNC((+AA987-BP987)/2,0),0)</f>
        <v>0</v>
      </c>
      <c r="AC987" s="381"/>
      <c r="AD987" s="380">
        <f>IF($F986="申請キャンセル",0,IFERROR(VLOOKUP($D987,INDEX(データ蓄積!$A$16:$A$1015,MATCH($D987,データ蓄積!$A$16:$A$1015,0)+1):'データ蓄積'!$DB$1015,30,),0))</f>
        <v>0</v>
      </c>
      <c r="AE987" s="383">
        <f t="shared" si="4965"/>
        <v>0</v>
      </c>
      <c r="AF987" s="383">
        <f>IF($F986="申請キャンセル",0,IFERROR(VLOOKUP($D987,INDEX(データ蓄積!$A$16:$A$1015,MATCH($D987,データ蓄積!$A$16:$A$1015,0)+1):'データ蓄積'!$DB$1015,29,),0))</f>
        <v>0</v>
      </c>
      <c r="AG987" s="383">
        <f>IF($F986="申請キャンセル",0,IFERROR(VLOOKUP($D987,INDEX(データ蓄積!$A$16:$A$1015,MATCH($D987,データ蓄積!$A$16:$A$1015,0)+1):'データ蓄積'!$DB$1015,31,),0))</f>
        <v>0</v>
      </c>
      <c r="AH987" s="383">
        <f t="shared" si="5014"/>
        <v>0</v>
      </c>
      <c r="AI987" s="381"/>
      <c r="AJ987" s="385">
        <f t="shared" ref="AJ987" si="5060">+X987+AD987</f>
        <v>0</v>
      </c>
      <c r="AK987" s="390">
        <f t="shared" si="5050"/>
        <v>0</v>
      </c>
      <c r="AL987" s="383">
        <f t="shared" si="5050"/>
        <v>0</v>
      </c>
      <c r="AM987" s="383">
        <f t="shared" si="5050"/>
        <v>0</v>
      </c>
      <c r="AN987" s="385">
        <f t="shared" si="5050"/>
        <v>0</v>
      </c>
      <c r="AO987" s="381"/>
      <c r="AP987" s="383">
        <f>IF($F986="申請キャンセル",0,IFERROR(VLOOKUP($D987,INDEX(データ蓄積!$A$16:$A$1015,MATCH($D987,データ蓄積!$A$16:$A$1015,0)+1):'データ蓄積'!$DB$1015,33,),0))</f>
        <v>0</v>
      </c>
      <c r="AQ987" s="390">
        <f t="shared" si="4966"/>
        <v>0</v>
      </c>
      <c r="AR987" s="383">
        <f>IF($F986="申請キャンセル",0,IFERROR(VLOOKUP($D987,INDEX(データ蓄積!$A$16:$A$1015,MATCH($D987,データ蓄積!$A$16:$A$1015,0)+1):'データ蓄積'!$DB$1015,32,),0))</f>
        <v>0</v>
      </c>
      <c r="AS987" s="383">
        <f>IF($F986="申請キャンセル",0,IFERROR(VLOOKUP($D987,INDEX(データ蓄積!$A$16:$A$1015,MATCH($D987,データ蓄積!$A$16:$A$1015,0)+1):'データ蓄積'!$DB$1015,34,),0))</f>
        <v>0</v>
      </c>
      <c r="AT987" s="385">
        <f t="shared" si="5015"/>
        <v>0</v>
      </c>
      <c r="AU987" s="381"/>
      <c r="AV987" s="383">
        <f>IF($F986="申請キャンセル",0,IFERROR(VLOOKUP($D987,INDEX(データ蓄積!$A$16:$A$1015,MATCH($D987,データ蓄積!$A$16:$A$1015,0)+1):'データ蓄積'!$DB$1015,36,),0))</f>
        <v>0</v>
      </c>
      <c r="AW987" s="390">
        <f t="shared" si="4967"/>
        <v>0</v>
      </c>
      <c r="AX987" s="383">
        <f>IF($F986="申請キャンセル",0,IFERROR(VLOOKUP($D987,INDEX(データ蓄積!$A$16:$A$1015,MATCH($D987,データ蓄積!$A$16:$A$1015,0)+1):'データ蓄積'!$DB$1015,35,),0))</f>
        <v>0</v>
      </c>
      <c r="AY987" s="383">
        <f>IF($F986="申請キャンセル",0,IFERROR(VLOOKUP($D987,INDEX(データ蓄積!$A$16:$A$1015,MATCH($D987,データ蓄積!$A$16:$A$1015,0)+1):'データ蓄積'!$DB$1015,37,),0))</f>
        <v>0</v>
      </c>
      <c r="AZ987" s="385">
        <f t="shared" si="5016"/>
        <v>0</v>
      </c>
      <c r="BA987" s="381"/>
      <c r="BB987" s="391">
        <f t="shared" ref="BB987" si="5061">+AK987+AQ987+AW987</f>
        <v>0</v>
      </c>
      <c r="BC987" s="383">
        <f t="shared" si="4987"/>
        <v>0</v>
      </c>
      <c r="BD987" s="383">
        <f t="shared" si="4987"/>
        <v>0</v>
      </c>
      <c r="BE987" s="392">
        <f t="shared" si="4987"/>
        <v>0</v>
      </c>
      <c r="BF987" s="369"/>
      <c r="BG987" s="380">
        <f>IF($F986="申請キャンセル",0,IF(H987="（○）",220,0))</f>
        <v>0</v>
      </c>
      <c r="BH987" s="385">
        <f>IF($F986="申請キャンセル",0,IF(H987="（○）",SUM(AK987+AQ987+AW987),0))</f>
        <v>0</v>
      </c>
      <c r="BI987" s="383">
        <f>IF($F986="申請キャンセル",0,IF(H987="（○）",SUM(AL987+AR987),0))</f>
        <v>0</v>
      </c>
      <c r="BJ987" s="383">
        <f t="shared" si="4968"/>
        <v>0</v>
      </c>
      <c r="BK987" s="392">
        <f t="shared" ref="BK987" si="5062">IF($W987="初 年 度",TRUNC((+BJ987-CB987),0),0)</f>
        <v>0</v>
      </c>
      <c r="BL987" s="46"/>
      <c r="BM987" s="380">
        <f t="shared" si="4763"/>
        <v>0</v>
      </c>
      <c r="BN987" s="381">
        <f t="shared" si="4763"/>
        <v>0</v>
      </c>
      <c r="BP987" s="127">
        <f t="shared" si="4969"/>
        <v>0</v>
      </c>
      <c r="BQ987" s="128">
        <f t="shared" ref="BQ987" si="5063">ROUNDUP(BP987/2,0)</f>
        <v>0</v>
      </c>
      <c r="BR987" s="45"/>
      <c r="BS987" s="127">
        <f t="shared" si="4970"/>
        <v>0</v>
      </c>
      <c r="BT987" s="128">
        <f t="shared" ref="BT987" si="5064">ROUNDUP(BS987/2,0)</f>
        <v>0</v>
      </c>
      <c r="BU987" s="45"/>
      <c r="BV987" s="127">
        <f t="shared" si="4971"/>
        <v>0</v>
      </c>
      <c r="BW987" s="128">
        <f t="shared" si="5017"/>
        <v>0</v>
      </c>
      <c r="BX987" s="45"/>
      <c r="BY987" s="127">
        <f t="shared" si="4972"/>
        <v>0</v>
      </c>
      <c r="BZ987" s="128">
        <f t="shared" ref="BZ987" si="5065">ROUNDUP(BY987/2,0)</f>
        <v>0</v>
      </c>
      <c r="CA987" s="45"/>
      <c r="CB987" s="127">
        <f t="shared" si="4973"/>
        <v>0</v>
      </c>
      <c r="CC987" s="128">
        <f t="shared" ref="CC987" si="5066">+CB987</f>
        <v>0</v>
      </c>
      <c r="CD987" s="45"/>
      <c r="CE987" s="370">
        <f>IF($F986="申請キャンセル",0,IFERROR(VLOOKUP($D987,INDEX(データ蓄積!$A$16:$A$1015,MATCH($D987,データ蓄積!$A$16:$A$1015,0)+1):'データ蓄積'!$DB$1015,83,),0))</f>
        <v>0</v>
      </c>
      <c r="CF987" s="371">
        <f>IF($F986="申請キャンセル",0,IFERROR(VLOOKUP($D987,INDEX(データ蓄積!$A$16:$A$1015,MATCH($D987,データ蓄積!$A$16:$A$1015,0)+1):'データ蓄積'!$DB$1015,6,),0))</f>
        <v>0</v>
      </c>
      <c r="CG987" s="214" t="str">
        <f t="shared" si="3765"/>
        <v xml:space="preserve"> </v>
      </c>
      <c r="CH987" s="214" t="str">
        <f t="shared" si="3765"/>
        <v/>
      </c>
      <c r="CI987" s="214" t="str">
        <f t="shared" ref="CI987" si="5067">IF(CG987&gt;=CH987,"OK","下限本数を下回っています")</f>
        <v>OK</v>
      </c>
      <c r="CJ987" s="371">
        <f>IF($F986="申請キャンセル",0,IFERROR(VLOOKUP($D987,INDEX(データ蓄積!$A$16:$A$1015,MATCH($D987,データ蓄積!$A$16:$A$1015,0)+1):'データ蓄積'!$DB$1015,9,),0))</f>
        <v>0</v>
      </c>
      <c r="CK987" s="372">
        <f>IF($F986="申請キャンセル",0,IFERROR(VLOOKUP($D987,INDEX(データ蓄積!$A$16:$A$1015,MATCH($D987,データ蓄積!$A$16:$A$1015,0)+1):'データ蓄積'!$DB$1015,11,),0))</f>
        <v>0</v>
      </c>
      <c r="CL987" s="372">
        <f>IF($F986="申請キャンセル",0,IFERROR(VLOOKUP($D987,INDEX(データ蓄積!$A$16:$A$1015,MATCH($D987,データ蓄積!$A$16:$A$1015,0)+1):'データ蓄積'!$DB$1015,13,),0))</f>
        <v>0</v>
      </c>
      <c r="CM987" s="372">
        <f>IF($F986="申請キャンセル",0,IFERROR(VLOOKUP($D987,INDEX(データ蓄積!$A$16:$A$1015,MATCH($D987,データ蓄積!$A$16:$A$1015,0)+1):'データ蓄積'!$DB$1015,15,),0))</f>
        <v>0</v>
      </c>
      <c r="CN987" s="372">
        <f>IF($F986="申請キャンセル",0,IFERROR(VLOOKUP($D987,INDEX(データ蓄積!$A$16:$A$1015,MATCH($D987,データ蓄積!$A$16:$A$1015,0)+1):'データ蓄積'!$DB$1015,17,),0))</f>
        <v>0</v>
      </c>
      <c r="CO987" s="372">
        <f>IF($F986="申請キャンセル",0,IFERROR(VLOOKUP($D987,INDEX(データ蓄積!$A$16:$A$1015,MATCH($D987,データ蓄積!$A$16:$A$1015,0)+1):'データ蓄積'!$DB$1015,18,),0))</f>
        <v>0</v>
      </c>
      <c r="CP987" s="371">
        <f>IF($F986="申請キャンセル",0,IFERROR(VLOOKUP($D987,INDEX(データ蓄積!$A$16:$A$1015,MATCH($D987,データ蓄積!$A$16:$A$1015,0)+1):'データ蓄積'!$DB$1015,19,),0))</f>
        <v>0</v>
      </c>
      <c r="CQ987" s="372">
        <f>IF($F986="申請キャンセル",0,IFERROR(VLOOKUP($D987,INDEX(データ蓄積!$A$16:$A$1015,MATCH($D987,データ蓄積!$A$16:$A$1015,0)+1):'データ蓄積'!$DB$1015,24,),0))</f>
        <v>0</v>
      </c>
      <c r="CR987" s="99" t="str">
        <f>IF($F986="申請キャンセル",0,CONCATENATE(CS987,$CS$14,CT987,$CT$14,CU987,$CU$14))</f>
        <v>0年0月0日</v>
      </c>
      <c r="CS987" s="99">
        <f>IF($F986="申請キャンセル",0,IFERROR(VLOOKUP($D987,INDEX(データ蓄積!$A$16:$A$1015,MATCH($D987,データ蓄積!$A$16:$A$1015,0)+1):'データ蓄積'!$DB$1015,70,),0))</f>
        <v>0</v>
      </c>
      <c r="CT987" s="99">
        <f>IF($F986="申請キャンセル",0,IFERROR(VLOOKUP($D987,INDEX(データ蓄積!$A$16:$A$1015,MATCH($D987,データ蓄積!$A$16:$A$1015,0)+1):'データ蓄積'!$DB$1015,71,),0))</f>
        <v>0</v>
      </c>
      <c r="CU987" s="99">
        <f>IF($F986="申請キャンセル",0,IFERROR(VLOOKUP($D987,INDEX(データ蓄積!$A$16:$A$1015,MATCH($D987,データ蓄積!$A$16:$A$1015,0)+1):'データ蓄積'!$DB$1015,72,),0))</f>
        <v>0</v>
      </c>
      <c r="CV987" s="99" t="str">
        <f>IF($F986="申請キャンセル",0,CONCATENATE(CW987,$CW$14,CX987,$CX$14,CY987,$CY$14))</f>
        <v>0年0月0日</v>
      </c>
      <c r="CW987" s="99">
        <f>IF($F986="申請キャンセル",0,IFERROR(VLOOKUP($D987,INDEX(データ蓄積!$A$16:$A$1015,MATCH($D987,データ蓄積!$A$16:$A$1015,0)+1):'データ蓄積'!$DB$1015,73,),0))</f>
        <v>0</v>
      </c>
      <c r="CX987" s="99">
        <f>IF($F986="申請キャンセル",0,IFERROR(VLOOKUP($D987,INDEX(データ蓄積!$A$16:$A$1015,MATCH($D987,データ蓄積!$A$16:$A$1015,0)+1):'データ蓄積'!$DB$1015,74,),0))</f>
        <v>0</v>
      </c>
      <c r="CY987" s="99">
        <f>IF($F986="申請キャンセル",0,IFERROR(VLOOKUP($D987,INDEX(データ蓄積!$A$16:$A$1015,MATCH($D987,データ蓄積!$A$16:$A$1015,0)+1):'データ蓄積'!$DB$1015,75,),0))</f>
        <v>0</v>
      </c>
      <c r="CZ987" s="211">
        <f>IF($F986="申請キャンセル",0,IFERROR(VLOOKUP($D987,INDEX(データ蓄積!$A$16:$A$1015,MATCH($D987,データ蓄積!$A$16:$A$1015,0)+1):'データ蓄積'!$CF$1015,84,),0))</f>
        <v>0</v>
      </c>
      <c r="DA987" s="211">
        <f>IF($F986="申請キャンセル",0,IFERROR(VLOOKUP($D987,INDEX(データ蓄積!$A$16:$A$1015,MATCH($D987,データ蓄積!$A$16:$A$1015,0)+1):'データ蓄積'!$CG$1015,85,),0))</f>
        <v>0</v>
      </c>
      <c r="DB987" s="211">
        <f>IF($F986="申請キャンセル",0,IFERROR(VLOOKUP($D987,INDEX(データ蓄積!$A$16:$A$1015,MATCH($D987,データ蓄積!$A$16:$A$1015,0)+1):'データ蓄積'!$CH$1015,86,),0))</f>
        <v>0</v>
      </c>
      <c r="DC987" s="211"/>
      <c r="DD987" s="204">
        <f>IF($F986="申請キャンセル",0,IFERROR(VLOOKUP($D987,INDEX(データ蓄積!$A$16:$A$1015,MATCH($D987,データ蓄積!$A$16:$A$1015,0)+1):'データ蓄積'!$CN$1015,91,),0))</f>
        <v>0</v>
      </c>
      <c r="DE987" s="204">
        <f>IF($F986="申請キャンセル",0,IFERROR(VLOOKUP($D987,INDEX(データ蓄積!$A$16:$A$1015,MATCH($D987,データ蓄積!$A$16:$A$1015,0)+1):'データ蓄積'!$CN$1015,92,),0))</f>
        <v>0</v>
      </c>
    </row>
    <row r="988" spans="1:109" ht="18.75" customHeight="1" x14ac:dyDescent="0.15">
      <c r="A988" s="349">
        <f>IFERROR(VLOOKUP($D988,INDEX(データ蓄積!$A$16:$A$1015,MATCH($D988,データ蓄積!$A$16:$A$1015,0)):'データ蓄積'!$BI$1015,3,),0)</f>
        <v>0</v>
      </c>
      <c r="B988" s="350">
        <f>IFERROR(VLOOKUP($D988,INDEX(データ蓄積!$A$16:$A$1015,MATCH($D988,データ蓄積!$A$16:$A$1015,0)):'データ蓄積'!$BI$1015,4,),0)</f>
        <v>0</v>
      </c>
      <c r="C988" s="349">
        <f>IFERROR(VLOOKUP($D988,INDEX(データ蓄積!$A$16:$A$1015,MATCH($D988,データ蓄積!$A$16:$A$1015,0)):'データ蓄積'!$BI$1015,5,),0)</f>
        <v>0</v>
      </c>
      <c r="D988" s="349">
        <f t="shared" si="3978"/>
        <v>487</v>
      </c>
      <c r="E988" s="351">
        <f>IFERROR(VLOOKUP($D988,INDEX(データ蓄積!$A$16:$A$1015,MATCH($D988,データ蓄積!$A$16:$A$1015,0)):'データ蓄積'!$BI$1015,2,),0)</f>
        <v>0</v>
      </c>
      <c r="F988" s="352">
        <f>IFERROR(VLOOKUP($D988,INDEX(データ蓄積!$A$16:$A$1015,MATCH($D988,データ蓄積!$A$16:$A$1015,0)):'データ蓄積'!$CD$1015,82,),0)</f>
        <v>0</v>
      </c>
      <c r="G988" s="353">
        <f>IF($F988="申請キャンセル",0,IFERROR(VLOOKUP($D988,INDEX(データ蓄積!$A$16:$A$1015,MATCH($D988,データ蓄積!$A$16:$A$1015,0)):'データ蓄積'!$BI$1015,8,),0))</f>
        <v>0</v>
      </c>
      <c r="H988" s="346">
        <f>IF($F988="申請キャンセル",0,IFERROR(VLOOKUP($D988,INDEX(データ蓄積!$A$16:$A$1015,MATCH($D988,データ蓄積!$A$16:$A$1015,0)):'データ蓄積'!$BI$1015,10,),0))</f>
        <v>0</v>
      </c>
      <c r="I988" s="354" t="str">
        <f>IF($F988="申請キャンセル","",LEFT(IFERROR(VLOOKUP($D988,INDEX(データ蓄積!$A$16:$A$1015,MATCH($D988,データ蓄積!$A$16:$A$1015,0)):'データ蓄積'!$CH$1015,84,),""),2))</f>
        <v/>
      </c>
      <c r="J988" s="346" t="str">
        <f>IF($F988="申請キャンセル","",LEFT(IFERROR(VLOOKUP($D988,INDEX(データ蓄積!$A$16:$A$1015,MATCH($D988,データ蓄積!$A$16:$A$1015,0)):'データ蓄積'!$CL$1015,86,),""),2))</f>
        <v/>
      </c>
      <c r="K988" s="355">
        <f>IF($F988="申請キャンセル",0,IFERROR(VLOOKUP($D988,INDEX(データ蓄積!$A$16:$A$1015,MATCH($D988,データ蓄積!$A$16:$A$1015,0)):'データ蓄積'!$CO$1015,90,),0))</f>
        <v>0</v>
      </c>
      <c r="L988" s="350">
        <f>IF(G988=0,0,IF($F988="申請キャンセル",0,IF(K988="","","〇")))</f>
        <v>0</v>
      </c>
      <c r="M988" s="356">
        <f>IF($F988="申請キャンセル",0,IFERROR(VLOOKUP($D988,INDEX(データ蓄積!$A$16:$A$1015,MATCH($D988,データ蓄積!$A$16:$A$1015,0)):'データ蓄積'!$BI$1015,14,),))</f>
        <v>0</v>
      </c>
      <c r="N988" s="357">
        <f>IF($F988="申請キャンセル",0,IFERROR(VLOOKUP($D988,INDEX(データ蓄積!$A$16:$A$1015,MATCH($D988,データ蓄積!$A$16:$A$1015,0)):'データ蓄積'!$BI$1015,16,),0))</f>
        <v>0</v>
      </c>
      <c r="O988" s="356">
        <f>IF($F988="申請キャンセル",0,IFERROR(VLOOKUP($D988,INDEX(データ蓄積!$A$16:$A$1015,MATCH($D988,データ蓄積!$A$16:$A$1015,0)):'データ蓄積'!$BI$1015,20,),0))</f>
        <v>0</v>
      </c>
      <c r="P988" s="358">
        <f>IF($F988="申請キャンセル",0,IFERROR(VLOOKUP($D988,INDEX(データ蓄積!$A$16:$A$1015,MATCH($D988,データ蓄積!$A$16:$A$1015,0)):'データ蓄積'!$BI$1015,21,),0))</f>
        <v>0</v>
      </c>
      <c r="Q988" s="359">
        <f>IF($F988="申請キャンセル",0,IFERROR(VLOOKUP($D988,INDEX(データ蓄積!$A$16:$A$1015,MATCH($D988,データ蓄積!$A$16:$A$1015,0)):'データ蓄積'!$BI$1015,23,),0))</f>
        <v>0</v>
      </c>
      <c r="R988" s="360">
        <f>IF($F988="申請キャンセル",0,IFERROR(VLOOKUP($D988,INDEX(データ蓄積!$A$16:$A$1015,MATCH($D988,データ蓄積!$A$16:$A$1015,0)):'データ蓄積'!$CO$1015,92,),0))</f>
        <v>0</v>
      </c>
      <c r="S988" s="361">
        <f>IF($F988="申請キャンセル",0,IFERROR(VLOOKUP($D988,INDEX(データ蓄積!$A$16:$A$1015,MATCH($D988,データ蓄積!$A$16:$A$1015,0)):'データ蓄積'!$BI$1015,22,),0))</f>
        <v>0</v>
      </c>
      <c r="T988" s="362" t="str">
        <f>IF($F988="申請キャンセル",0,IF((AJ988+AP988)&gt;0,ROUNDDOWN((AJ988+AP988)/(AL988+AR988),4)*1000," "))</f>
        <v xml:space="preserve"> </v>
      </c>
      <c r="U988" s="363" t="str">
        <f>IF($F988="申請キャンセル",0,IFERROR(IF(AJ988+AP988=0,"",VLOOKUP(Q988,Sheet1!$B$4:$C$64,2,0)),0))</f>
        <v/>
      </c>
      <c r="V988" s="364">
        <f>IF($F988="申請キャンセル",0,IFERROR(VLOOKUP($D988,INDEX(データ蓄積!$A$16:$A$1015,MATCH($D988,データ蓄積!$A$16:$A$1015,0)):'データ蓄積'!$BI$1015,12,),0))</f>
        <v>0</v>
      </c>
      <c r="W988" s="365">
        <f>IF($F988="申請キャンセル",0,IFERROR(VLOOKUP($D988,INDEX(データ蓄積!$A$16:$A$1015,MATCH($D988,データ蓄積!$A$16:$A$1015,0)):'データ蓄積'!$BI$1015,25,),0))</f>
        <v>0</v>
      </c>
      <c r="X988" s="356">
        <f>IF($F988="申請キャンセル",0,IFERROR(VLOOKUP($D988,INDEX(データ蓄積!$A$16:$A$1015,MATCH($D988,データ蓄積!$A$16:$A$1015,0)):'データ蓄積'!$DB$1015,27,),0))</f>
        <v>0</v>
      </c>
      <c r="Y988" s="366">
        <f t="shared" si="4964"/>
        <v>0</v>
      </c>
      <c r="Z988" s="358">
        <f>IF($F988="申請キャンセル",0,IFERROR(VLOOKUP($D988,INDEX(データ蓄積!$A$16:$A$1015,MATCH($D988,データ蓄積!$A$16:$A$1015,0)):'データ蓄積'!$DB$1015,26,),0))</f>
        <v>0</v>
      </c>
      <c r="AA988" s="367">
        <f>IF($F988="申請キャンセル",0,IFERROR(VLOOKUP($D988,INDEX(データ蓄積!$A$16:$A$1015,MATCH($D988,データ蓄積!$A$16:$A$1015,0)):'データ蓄積'!$DB$1015,28,),0))</f>
        <v>0</v>
      </c>
      <c r="AB988" s="358">
        <f>IF($W988="初 年 度",TRUNC((+AA988-BP988)/2,0),0)</f>
        <v>0</v>
      </c>
      <c r="AC988" s="357"/>
      <c r="AD988" s="356">
        <f>IF($F988="申請キャンセル",0,IFERROR(VLOOKUP($D988,INDEX(データ蓄積!$A$16:$A$1015,MATCH($D988,データ蓄積!$A$16:$A$1015,0)):'データ蓄積'!$DB$1015,30,),0))</f>
        <v>0</v>
      </c>
      <c r="AE988" s="359">
        <f t="shared" si="4965"/>
        <v>0</v>
      </c>
      <c r="AF988" s="359">
        <f>IF($F988="申請キャンセル",0,IFERROR(VLOOKUP($D988,INDEX(データ蓄積!$A$16:$A$1015,MATCH($D988,データ蓄積!$A$16:$A$1015,0)):'データ蓄積'!$DB$1015,29,),0))</f>
        <v>0</v>
      </c>
      <c r="AG988" s="359">
        <f>IF($F988="申請キャンセル",0,IFERROR(VLOOKUP($D988,INDEX(データ蓄積!$A$16:$A$1015,MATCH($D988,データ蓄積!$A$16:$A$1015,0)):'データ蓄積'!$DB$1015,31,),0))</f>
        <v>0</v>
      </c>
      <c r="AH988" s="359">
        <f t="shared" si="5014"/>
        <v>0</v>
      </c>
      <c r="AI988" s="357"/>
      <c r="AJ988" s="358">
        <f>+X988+AD988</f>
        <v>0</v>
      </c>
      <c r="AK988" s="366">
        <f t="shared" si="5050"/>
        <v>0</v>
      </c>
      <c r="AL988" s="358">
        <f t="shared" si="5050"/>
        <v>0</v>
      </c>
      <c r="AM988" s="367">
        <f t="shared" si="5050"/>
        <v>0</v>
      </c>
      <c r="AN988" s="358">
        <f t="shared" si="5050"/>
        <v>0</v>
      </c>
      <c r="AO988" s="357"/>
      <c r="AP988" s="356">
        <f>IF($F988="申請キャンセル",0,IFERROR(VLOOKUP($D988,INDEX(データ蓄積!$A$16:$A$1015,MATCH($D988,データ蓄積!$A$16:$A$1015,0)):'データ蓄積'!$DB$1015,33,),0))</f>
        <v>0</v>
      </c>
      <c r="AQ988" s="366">
        <f t="shared" si="4966"/>
        <v>0</v>
      </c>
      <c r="AR988" s="358">
        <f>IF($F988="申請キャンセル",0,IFERROR(VLOOKUP($D988,INDEX(データ蓄積!$A$16:$A$1015,MATCH($D988,データ蓄積!$A$16:$A$1015,0)):'データ蓄積'!$DB$1015,32,),0))</f>
        <v>0</v>
      </c>
      <c r="AS988" s="367">
        <f>IF($F988="申請キャンセル",0,IFERROR(VLOOKUP($D988,INDEX(データ蓄積!$A$16:$A$1015,MATCH($D988,データ蓄積!$A$16:$A$1015,0)):'データ蓄積'!$DB$1015,34,),0))</f>
        <v>0</v>
      </c>
      <c r="AT988" s="358">
        <f t="shared" si="5015"/>
        <v>0</v>
      </c>
      <c r="AU988" s="357"/>
      <c r="AV988" s="356">
        <f>IF($F988="申請キャンセル",0,IFERROR(VLOOKUP($D988,INDEX(データ蓄積!$A$16:$A$1015,MATCH($D988,データ蓄積!$A$16:$A$1015,0)):'データ蓄積'!$DB$1015,36,),0))</f>
        <v>0</v>
      </c>
      <c r="AW988" s="366">
        <f t="shared" si="4967"/>
        <v>0</v>
      </c>
      <c r="AX988" s="358">
        <f>IF($F988="申請キャンセル",0,IFERROR(VLOOKUP($D988,INDEX(データ蓄積!$A$16:$A$1015,MATCH($D988,データ蓄積!$A$16:$A$1015,0)):'データ蓄積'!$DB$1015,35,),0))</f>
        <v>0</v>
      </c>
      <c r="AY988" s="367">
        <f>IF($F988="申請キャンセル",0,IFERROR(VLOOKUP($D988,INDEX(データ蓄積!$A$16:$A$1015,MATCH($D988,データ蓄積!$A$16:$A$1015,0)):'データ蓄積'!$DB$1015,37,),0))</f>
        <v>0</v>
      </c>
      <c r="AZ988" s="358">
        <f t="shared" si="5016"/>
        <v>0</v>
      </c>
      <c r="BA988" s="357"/>
      <c r="BB988" s="368">
        <f>+AK988+AQ988+AW988</f>
        <v>0</v>
      </c>
      <c r="BC988" s="358">
        <f t="shared" si="4987"/>
        <v>0</v>
      </c>
      <c r="BD988" s="367">
        <f t="shared" si="4987"/>
        <v>0</v>
      </c>
      <c r="BE988" s="361">
        <f t="shared" si="4987"/>
        <v>0</v>
      </c>
      <c r="BF988" s="369"/>
      <c r="BG988" s="356">
        <f>IF($F988="申請キャンセル",0,IF(H988="（○）",220,0))</f>
        <v>0</v>
      </c>
      <c r="BH988" s="359">
        <f>IF($F988="申請キャンセル",0,IF(H988="（○）",SUM(AK988+AQ988+AW988),0))</f>
        <v>0</v>
      </c>
      <c r="BI988" s="359">
        <f>IF($F988="申請キャンセル",0,IF(H988="（○）",SUM(AL988+AR988),0))</f>
        <v>0</v>
      </c>
      <c r="BJ988" s="359">
        <f t="shared" si="4968"/>
        <v>0</v>
      </c>
      <c r="BK988" s="361">
        <f>IF($W988="初 年 度",TRUNC((+BJ988-CB988),0),0)</f>
        <v>0</v>
      </c>
      <c r="BL988" s="46"/>
      <c r="BM988" s="356">
        <f t="shared" si="4763"/>
        <v>0</v>
      </c>
      <c r="BN988" s="357">
        <f t="shared" si="4763"/>
        <v>0</v>
      </c>
      <c r="BP988" s="125">
        <f t="shared" si="4969"/>
        <v>0</v>
      </c>
      <c r="BQ988" s="126">
        <f>ROUNDUP(BP988/2,0)</f>
        <v>0</v>
      </c>
      <c r="BR988" s="44"/>
      <c r="BS988" s="125">
        <f t="shared" si="4970"/>
        <v>0</v>
      </c>
      <c r="BT988" s="126">
        <f>ROUNDUP(BS988/2,0)</f>
        <v>0</v>
      </c>
      <c r="BU988" s="44"/>
      <c r="BV988" s="125">
        <f t="shared" si="4971"/>
        <v>0</v>
      </c>
      <c r="BW988" s="126">
        <f t="shared" si="5017"/>
        <v>0</v>
      </c>
      <c r="BX988" s="44"/>
      <c r="BY988" s="125">
        <f t="shared" si="4972"/>
        <v>0</v>
      </c>
      <c r="BZ988" s="126">
        <f>ROUNDUP(BY988/2,0)</f>
        <v>0</v>
      </c>
      <c r="CA988" s="44"/>
      <c r="CB988" s="125">
        <f t="shared" si="4973"/>
        <v>0</v>
      </c>
      <c r="CC988" s="126">
        <f>+CB988</f>
        <v>0</v>
      </c>
      <c r="CD988" s="44"/>
      <c r="CE988" s="370">
        <f>IF($F988="申請キャンセル",0,IF(CE989="","",CE989))</f>
        <v>0</v>
      </c>
      <c r="CF988" s="371">
        <f>IF($F988="申請キャンセル",0,IFERROR(VLOOKUP($D988,INDEX(データ蓄積!$A$16:$A$1015,MATCH($D988,データ蓄積!$A$16:$A$1015,0)):'データ蓄積'!$DB$1015,6,),0))</f>
        <v>0</v>
      </c>
      <c r="CG988" s="214" t="str">
        <f t="shared" ref="CG988:CH1015" si="5068">+T988</f>
        <v xml:space="preserve"> </v>
      </c>
      <c r="CH988" s="214" t="str">
        <f t="shared" si="5068"/>
        <v/>
      </c>
      <c r="CI988" s="214" t="str">
        <f>IF(CG988&gt;=CH988,"OK","下限本数を下回っています")</f>
        <v>OK</v>
      </c>
      <c r="CJ988" s="371">
        <f>IF($F988="申請キャンセル",0,IFERROR(VLOOKUP($D988,INDEX(データ蓄積!$A$16:$A$1015,MATCH($D988,データ蓄積!$A$16:$A$1015,0)):'データ蓄積'!$DB$1015,9,),0))</f>
        <v>0</v>
      </c>
      <c r="CK988" s="372">
        <f>IF($F988="申請キャンセル",0,IFERROR(VLOOKUP($D988,INDEX(データ蓄積!$A$16:$A$1015,MATCH($D988,データ蓄積!$A$16:$A$1015,0)):'データ蓄積'!$DB$1015,11,),0))</f>
        <v>0</v>
      </c>
      <c r="CL988" s="372">
        <f>IF($F988="申請キャンセル",0,IFERROR(VLOOKUP($D988,INDEX(データ蓄積!$A$16:$A$1015,MATCH($D988,データ蓄積!$A$16:$A$1015,0)):'データ蓄積'!$DB$1015,13,),0))</f>
        <v>0</v>
      </c>
      <c r="CM988" s="372">
        <f>IF($F988="申請キャンセル",0,IFERROR(VLOOKUP($D988,INDEX(データ蓄積!$A$16:$A$1015,MATCH($D988,データ蓄積!$A$16:$A$1015,0)):'データ蓄積'!$DB$1015,15,),0))</f>
        <v>0</v>
      </c>
      <c r="CN988" s="372">
        <f>IF($F988="申請キャンセル",0,IFERROR(VLOOKUP($D988,INDEX(データ蓄積!$A$16:$A$1015,MATCH($D988,データ蓄積!$A$16:$A$1015,0)):'データ蓄積'!$DB$1015,17,),0))</f>
        <v>0</v>
      </c>
      <c r="CO988" s="372">
        <f>IF($F988="申請キャンセル",0,IFERROR(VLOOKUP($D988,INDEX(データ蓄積!$A$16:$A$1015,MATCH($D988,データ蓄積!$A$16:$A$1015,0)):'データ蓄積'!$DB$1015,18,),0))</f>
        <v>0</v>
      </c>
      <c r="CP988" s="371">
        <f>IF($F988="申請キャンセル",0,IFERROR(VLOOKUP($D988,INDEX(データ蓄積!$A$16:$A$1015,MATCH($D988,データ蓄積!$A$16:$A$1015,0)):'データ蓄積'!$DB$1015,19,),0))</f>
        <v>0</v>
      </c>
      <c r="CQ988" s="372">
        <f>IF($F988="申請キャンセル",0,IFERROR(VLOOKUP($D988,INDEX(データ蓄積!$A$16:$A$1015,MATCH($D988,データ蓄積!$A$16:$A$1015,0)):'データ蓄積'!$DB$1015,24,),0))</f>
        <v>0</v>
      </c>
      <c r="CR988" s="99" t="str">
        <f>IF($F988="申請キャンセル",0,CONCATENATE(CS988,$CS$14,CT988,$CT$14,CU988,$CU$14))</f>
        <v>0年0月0日</v>
      </c>
      <c r="CS988" s="99">
        <f>IF($F988="申請キャンセル",0,IFERROR(VLOOKUP($D988,INDEX(データ蓄積!$A$16:$A$1015,MATCH($D988,データ蓄積!$A$16:$A$1015,0)):'データ蓄積'!$DB$1015,70,),0))</f>
        <v>0</v>
      </c>
      <c r="CT988" s="99">
        <f>IF($F988="申請キャンセル",0,IFERROR(VLOOKUP($D988,INDEX(データ蓄積!$A$16:$A$1015,MATCH($D988,データ蓄積!$A$16:$A$1015,0)):'データ蓄積'!$DB$1015,71,),0))</f>
        <v>0</v>
      </c>
      <c r="CU988" s="99">
        <f>IF($F988="申請キャンセル",0,IFERROR(VLOOKUP($D988,INDEX(データ蓄積!$A$16:$A$1015,MATCH($D988,データ蓄積!$A$16:$A$1015,0)):'データ蓄積'!$DB$1015,72,),0))</f>
        <v>0</v>
      </c>
      <c r="CV988" s="99" t="str">
        <f>IF($F988="申請キャンセル",0,CONCATENATE(CW988,$CW$14,CX988,$CX$14,CY988,$CY$14))</f>
        <v>0年0月0日</v>
      </c>
      <c r="CW988" s="99">
        <f>IF($F988="申請キャンセル",0,IFERROR(VLOOKUP($D988,INDEX(データ蓄積!$A$16:$A$1015,MATCH($D988,データ蓄積!$A$16:$A$1015,0)):'データ蓄積'!$DB$1015,73,),0))</f>
        <v>0</v>
      </c>
      <c r="CX988" s="99">
        <f>IF($F988="申請キャンセル",0,IFERROR(VLOOKUP($D988,INDEX(データ蓄積!$A$16:$A$1015,MATCH($D988,データ蓄積!$A$16:$A$1015,0)):'データ蓄積'!$DB$1015,74,),0))</f>
        <v>0</v>
      </c>
      <c r="CY988" s="99">
        <f>IF($F988="申請キャンセル",0,IFERROR(VLOOKUP($D988,INDEX(データ蓄積!$A$16:$A$1015,MATCH($D988,データ蓄積!$A$16:$A$1015,0)):'データ蓄積'!$DB$1015,75,),0))</f>
        <v>0</v>
      </c>
      <c r="CZ988" s="211">
        <f>IF($F988="申請キャンセル",0,IFERROR(VLOOKUP($D988,INDEX(データ蓄積!$A$16:$A$1015,MATCH($D988,データ蓄積!$A$16:$A$1015,0)):'データ蓄積'!$CF$1015,84,),0))</f>
        <v>0</v>
      </c>
      <c r="DA988" s="211">
        <f>IF($F988="申請キャンセル",0,IFERROR(VLOOKUP($D988,INDEX(データ蓄積!$A$16:$A$1015,MATCH($D988,データ蓄積!$A$16:$A$1015,0)):'データ蓄積'!$CG$1015,85,),0))</f>
        <v>0</v>
      </c>
      <c r="DB988" s="211">
        <f>IF($F988="申請キャンセル",0,IFERROR(VLOOKUP($D988,INDEX(データ蓄積!$A$16:$A$1015,MATCH($D988,データ蓄積!$A$16:$A$1015,0)):'データ蓄積'!$CH$1015,86,),0))</f>
        <v>0</v>
      </c>
      <c r="DC988" s="211"/>
      <c r="DD988" s="204">
        <f>IF($F988="申請キャンセル",0,IFERROR(VLOOKUP($D988,INDEX(データ蓄積!$A$16:$A$1015,MATCH($D988,データ蓄積!$A$16:$A$1015,0)):'データ蓄積'!$CN$1015,91,),0))</f>
        <v>0</v>
      </c>
      <c r="DE988" s="204">
        <f>IF($F988="申請キャンセル",0,IFERROR(VLOOKUP($D988,INDEX(データ蓄積!$A$16:$A$1015,MATCH($D988,データ蓄積!$A$16:$A$1015,0)):'データ蓄積'!$CN$1015,92,),0))</f>
        <v>0</v>
      </c>
    </row>
    <row r="989" spans="1:109" ht="18.75" customHeight="1" x14ac:dyDescent="0.15">
      <c r="A989" s="373">
        <f>IFERROR(VLOOKUP($D989,INDEX(データ蓄積!$A$16:$A$1015,MATCH($D989,データ蓄積!$A$16:$A$1015,0)+1):'データ蓄積'!$BI$1015,3,),0)</f>
        <v>0</v>
      </c>
      <c r="B989" s="374">
        <f>IFERROR(VLOOKUP($D989,INDEX(データ蓄積!$A$16:$A$1015,MATCH($D989,データ蓄積!$A$16:$A$1015,0)+1):'データ蓄積'!$BI$1015,4,),0)</f>
        <v>0</v>
      </c>
      <c r="C989" s="375">
        <f>IFERROR(VLOOKUP($D989,INDEX(データ蓄積!$A$16:$A$1015,MATCH($D989,データ蓄積!$A$16:$A$1015,0)+1):'データ蓄積'!$BI$1015,5,),0)</f>
        <v>0</v>
      </c>
      <c r="D989" s="373">
        <f t="shared" si="3978"/>
        <v>487</v>
      </c>
      <c r="E989" s="347">
        <f>IFERROR(VLOOKUP($D989,INDEX(データ蓄積!$A$16:$A$1015,MATCH($D989,データ蓄積!$A$16:$A$1015,0)+1):'データ蓄積'!$BI$1015,2,),0)</f>
        <v>0</v>
      </c>
      <c r="F989" s="376">
        <f>IFERROR(VLOOKUP($D989,INDEX(データ蓄積!$A$16:$A$1015,MATCH($D989,データ蓄積!$A$16:$A$1015,0)+1):'データ蓄積'!$CD$1015,82,),0)</f>
        <v>0</v>
      </c>
      <c r="G989" s="377">
        <f>IF($F988="申請キャンセル",0,IFERROR(VLOOKUP($D989,INDEX(データ蓄積!$A$16:$A$1015,MATCH($D989,データ蓄積!$A$16:$A$1015,0)+1):'データ蓄積'!$BI$1015,8,),0))</f>
        <v>0</v>
      </c>
      <c r="H989" s="347">
        <f>IF($F988="申請キャンセル",0,IFERROR(VLOOKUP($D989,INDEX(データ蓄積!$A$16:$A$1015,MATCH($D989,データ蓄積!$A$16:$A$1015,0)+1):'データ蓄積'!$BI$1015,10,),0))</f>
        <v>0</v>
      </c>
      <c r="I989" s="378" t="str">
        <f>IF($F988="申請キャンセル","",LEFT(IFERROR(VLOOKUP($D989,INDEX(データ蓄積!$A$16:$A$1015,MATCH($D989,データ蓄積!$A$16:$A$1015,0)+1):'データ蓄積'!$CH$1015,84,),""),2))</f>
        <v/>
      </c>
      <c r="J989" s="347" t="str">
        <f>IF($F988="申請キャンセル","",LEFT(IFERROR(VLOOKUP($D989,INDEX(データ蓄積!$A$16:$A$1015,MATCH($D988,データ蓄積!$A$16:$A$1015,0)+1):'データ蓄積'!$CL$1015,86,),""),2))</f>
        <v/>
      </c>
      <c r="K989" s="379">
        <f>IF($F988="申請キャンセル",0,IFERROR(VLOOKUP($D989,INDEX(データ蓄積!$A$16:$A$1015,MATCH($D989,データ蓄積!$A$16:$A$1015,0)+1):'データ蓄積'!$CO$1015,90,),0))</f>
        <v>0</v>
      </c>
      <c r="L989" s="374">
        <f t="shared" ref="L989" si="5069">IF(G989=0,0,IF($F989="申請キャンセル",0,IF(K989="","","〇")))</f>
        <v>0</v>
      </c>
      <c r="M989" s="380">
        <f>IF($F988="申請キャンセル",0,IFERROR(VLOOKUP($D989,INDEX(データ蓄積!$A$16:$A$1015,MATCH($D989,データ蓄積!$A$16:$A$1015,0)+1):'データ蓄積'!$BI$1015,14,),0))</f>
        <v>0</v>
      </c>
      <c r="N989" s="381">
        <f>IF($F988="申請キャンセル",0,IFERROR(VLOOKUP($D989,INDEX(データ蓄積!$A$16:$A$1015,MATCH($D989,データ蓄積!$A$16:$A$1015,0)+1):'データ蓄積'!$BI$1015,16,),0))</f>
        <v>0</v>
      </c>
      <c r="O989" s="382">
        <f>IF($F988="申請キャンセル",0,IFERROR(VLOOKUP($D989,INDEX(データ蓄積!$A$16:$A$1015,MATCH($D989,データ蓄積!$A$16:$A$1015,0)+1):'データ蓄積'!$BI$1015,20,),0))</f>
        <v>0</v>
      </c>
      <c r="P989" s="383">
        <f>IF($F988="申請キャンセル",0,IFERROR(VLOOKUP($D989,INDEX(データ蓄積!$A$16:$A$1015,MATCH($D989,データ蓄積!$A$16:$A$1015,0)+1):'データ蓄積'!$BI$1015,21,),0))</f>
        <v>0</v>
      </c>
      <c r="Q989" s="383">
        <f>IF($F988="申請キャンセル",0,IFERROR(VLOOKUP($D989,INDEX(データ蓄積!$A$16:$A$1015,MATCH($D989,データ蓄積!$A$16:$A$1015,0)+1):'データ蓄積'!$BI$1015,23,),0))</f>
        <v>0</v>
      </c>
      <c r="R989" s="384">
        <f>IF($F988="申請キャンセル",0,IFERROR(VLOOKUP($D989,INDEX(データ蓄積!$A$16:$A$1015,MATCH($D989,データ蓄積!$A$16:$A$1015,0)+1):'データ蓄積'!$CO$1015,92,),0))</f>
        <v>0</v>
      </c>
      <c r="S989" s="385">
        <f>IF($F988="申請キャンセル",0,IFERROR(VLOOKUP($D989,INDEX(データ蓄積!$A$16:$A$1015,MATCH($D989,データ蓄積!$A$16:$A$1015,0)+1):'データ蓄積'!$BI$1015,22,),0))</f>
        <v>0</v>
      </c>
      <c r="T989" s="386" t="str">
        <f>IF($F988="申請キャンセル",0,IF((AJ989+AP989)&gt;0,ROUNDDOWN((AJ989+AP989)/(AL989+AR989),4)*1000," "))</f>
        <v xml:space="preserve"> </v>
      </c>
      <c r="U989" s="387" t="str">
        <f>IF($F989="申請キャンセル",0,IFERROR(IF(AJ989+AP989=0,"",VLOOKUP(Q989,Sheet1!$B$4:$C$64,2,0)),0))</f>
        <v/>
      </c>
      <c r="V989" s="388">
        <f>IF($F988="申請キャンセル",0,IFERROR(VLOOKUP($D989,INDEX(データ蓄積!$A$16:$A$1015,MATCH($D989,データ蓄積!$A$16:$A$1015,0)+1):'データ蓄積'!$BI$1015,12,),0))</f>
        <v>0</v>
      </c>
      <c r="W989" s="389">
        <f>IF($F988="申請キャンセル",0,IFERROR(VLOOKUP($D989,INDEX(データ蓄積!$A$16:$A$1015,MATCH($D989,データ蓄積!$A$16:$A$1015,0)+1):'データ蓄積'!$BI$1015,25,),0))</f>
        <v>0</v>
      </c>
      <c r="X989" s="383">
        <f>IF($F988="申請キャンセル",0,IFERROR(VLOOKUP($D989,INDEX(データ蓄積!$A$16:$A$1015,MATCH($D989,データ蓄積!$A$16:$A$1015,0)+1):'データ蓄積'!$DB$1015,27,),0))</f>
        <v>0</v>
      </c>
      <c r="Y989" s="390">
        <f t="shared" si="4964"/>
        <v>0</v>
      </c>
      <c r="Z989" s="383">
        <f>IF($F988="申請キャンセル",0,IFERROR(VLOOKUP($D989,INDEX(データ蓄積!$A$16:$A$1015,MATCH($D989,データ蓄積!$A$16:$A$1015,0)+1):'データ蓄積'!$DB$1015,26,),0))</f>
        <v>0</v>
      </c>
      <c r="AA989" s="383">
        <f>IF($F988="申請キャンセル",0,IFERROR(VLOOKUP($D989,INDEX(データ蓄積!$A$16:$A$1015,MATCH($D989,データ蓄積!$A$16:$A$1015,0)+1):'データ蓄積'!$DB$1015,28,),0))</f>
        <v>0</v>
      </c>
      <c r="AB989" s="385">
        <f t="shared" ref="AB989" si="5070">IF($W989="初 年 度",TRUNC((+AA989-BP989)/2,0),0)</f>
        <v>0</v>
      </c>
      <c r="AC989" s="381"/>
      <c r="AD989" s="380">
        <f>IF($F988="申請キャンセル",0,IFERROR(VLOOKUP($D989,INDEX(データ蓄積!$A$16:$A$1015,MATCH($D989,データ蓄積!$A$16:$A$1015,0)+1):'データ蓄積'!$DB$1015,30,),0))</f>
        <v>0</v>
      </c>
      <c r="AE989" s="383">
        <f t="shared" si="4965"/>
        <v>0</v>
      </c>
      <c r="AF989" s="383">
        <f>IF($F988="申請キャンセル",0,IFERROR(VLOOKUP($D989,INDEX(データ蓄積!$A$16:$A$1015,MATCH($D989,データ蓄積!$A$16:$A$1015,0)+1):'データ蓄積'!$DB$1015,29,),0))</f>
        <v>0</v>
      </c>
      <c r="AG989" s="383">
        <f>IF($F988="申請キャンセル",0,IFERROR(VLOOKUP($D989,INDEX(データ蓄積!$A$16:$A$1015,MATCH($D989,データ蓄積!$A$16:$A$1015,0)+1):'データ蓄積'!$DB$1015,31,),0))</f>
        <v>0</v>
      </c>
      <c r="AH989" s="383">
        <f t="shared" si="5014"/>
        <v>0</v>
      </c>
      <c r="AI989" s="381"/>
      <c r="AJ989" s="385">
        <f t="shared" ref="AJ989" si="5071">+X989+AD989</f>
        <v>0</v>
      </c>
      <c r="AK989" s="390">
        <f t="shared" si="5050"/>
        <v>0</v>
      </c>
      <c r="AL989" s="383">
        <f t="shared" si="5050"/>
        <v>0</v>
      </c>
      <c r="AM989" s="383">
        <f t="shared" si="5050"/>
        <v>0</v>
      </c>
      <c r="AN989" s="385">
        <f t="shared" si="5050"/>
        <v>0</v>
      </c>
      <c r="AO989" s="381"/>
      <c r="AP989" s="383">
        <f>IF($F988="申請キャンセル",0,IFERROR(VLOOKUP($D989,INDEX(データ蓄積!$A$16:$A$1015,MATCH($D989,データ蓄積!$A$16:$A$1015,0)+1):'データ蓄積'!$DB$1015,33,),0))</f>
        <v>0</v>
      </c>
      <c r="AQ989" s="390">
        <f t="shared" si="4966"/>
        <v>0</v>
      </c>
      <c r="AR989" s="383">
        <f>IF($F988="申請キャンセル",0,IFERROR(VLOOKUP($D989,INDEX(データ蓄積!$A$16:$A$1015,MATCH($D989,データ蓄積!$A$16:$A$1015,0)+1):'データ蓄積'!$DB$1015,32,),0))</f>
        <v>0</v>
      </c>
      <c r="AS989" s="383">
        <f>IF($F988="申請キャンセル",0,IFERROR(VLOOKUP($D989,INDEX(データ蓄積!$A$16:$A$1015,MATCH($D989,データ蓄積!$A$16:$A$1015,0)+1):'データ蓄積'!$DB$1015,34,),0))</f>
        <v>0</v>
      </c>
      <c r="AT989" s="385">
        <f t="shared" si="5015"/>
        <v>0</v>
      </c>
      <c r="AU989" s="381"/>
      <c r="AV989" s="383">
        <f>IF($F988="申請キャンセル",0,IFERROR(VLOOKUP($D989,INDEX(データ蓄積!$A$16:$A$1015,MATCH($D989,データ蓄積!$A$16:$A$1015,0)+1):'データ蓄積'!$DB$1015,36,),0))</f>
        <v>0</v>
      </c>
      <c r="AW989" s="390">
        <f t="shared" si="4967"/>
        <v>0</v>
      </c>
      <c r="AX989" s="383">
        <f>IF($F988="申請キャンセル",0,IFERROR(VLOOKUP($D989,INDEX(データ蓄積!$A$16:$A$1015,MATCH($D989,データ蓄積!$A$16:$A$1015,0)+1):'データ蓄積'!$DB$1015,35,),0))</f>
        <v>0</v>
      </c>
      <c r="AY989" s="383">
        <f>IF($F988="申請キャンセル",0,IFERROR(VLOOKUP($D989,INDEX(データ蓄積!$A$16:$A$1015,MATCH($D989,データ蓄積!$A$16:$A$1015,0)+1):'データ蓄積'!$DB$1015,37,),0))</f>
        <v>0</v>
      </c>
      <c r="AZ989" s="385">
        <f t="shared" si="5016"/>
        <v>0</v>
      </c>
      <c r="BA989" s="381"/>
      <c r="BB989" s="391">
        <f t="shared" ref="BB989:BE1004" si="5072">+AK989+AQ989+AW989</f>
        <v>0</v>
      </c>
      <c r="BC989" s="383">
        <f t="shared" si="5072"/>
        <v>0</v>
      </c>
      <c r="BD989" s="383">
        <f t="shared" si="5072"/>
        <v>0</v>
      </c>
      <c r="BE989" s="392">
        <f t="shared" si="5072"/>
        <v>0</v>
      </c>
      <c r="BF989" s="369"/>
      <c r="BG989" s="380">
        <f>IF($F988="申請キャンセル",0,IF(H989="（○）",220,0))</f>
        <v>0</v>
      </c>
      <c r="BH989" s="385">
        <f>IF($F988="申請キャンセル",0,IF(H989="（○）",SUM(AK989+AQ989+AW989),0))</f>
        <v>0</v>
      </c>
      <c r="BI989" s="383">
        <f>IF($F988="申請キャンセル",0,IF(H989="（○）",SUM(AL989+AR989),0))</f>
        <v>0</v>
      </c>
      <c r="BJ989" s="383">
        <f t="shared" si="4968"/>
        <v>0</v>
      </c>
      <c r="BK989" s="392">
        <f t="shared" ref="BK989" si="5073">IF($W989="初 年 度",TRUNC((+BJ989-CB989),0),0)</f>
        <v>0</v>
      </c>
      <c r="BL989" s="46"/>
      <c r="BM989" s="380">
        <f t="shared" si="4763"/>
        <v>0</v>
      </c>
      <c r="BN989" s="381">
        <f t="shared" si="4763"/>
        <v>0</v>
      </c>
      <c r="BP989" s="127">
        <f t="shared" si="4969"/>
        <v>0</v>
      </c>
      <c r="BQ989" s="128">
        <f t="shared" ref="BQ989" si="5074">ROUNDUP(BP989/2,0)</f>
        <v>0</v>
      </c>
      <c r="BR989" s="45"/>
      <c r="BS989" s="127">
        <f t="shared" si="4970"/>
        <v>0</v>
      </c>
      <c r="BT989" s="128">
        <f t="shared" ref="BT989" si="5075">ROUNDUP(BS989/2,0)</f>
        <v>0</v>
      </c>
      <c r="BU989" s="45"/>
      <c r="BV989" s="127">
        <f t="shared" si="4971"/>
        <v>0</v>
      </c>
      <c r="BW989" s="128">
        <f t="shared" si="5017"/>
        <v>0</v>
      </c>
      <c r="BX989" s="45"/>
      <c r="BY989" s="127">
        <f t="shared" si="4972"/>
        <v>0</v>
      </c>
      <c r="BZ989" s="128">
        <f t="shared" ref="BZ989" si="5076">ROUNDUP(BY989/2,0)</f>
        <v>0</v>
      </c>
      <c r="CA989" s="45"/>
      <c r="CB989" s="127">
        <f t="shared" si="4973"/>
        <v>0</v>
      </c>
      <c r="CC989" s="128">
        <f t="shared" ref="CC989" si="5077">+CB989</f>
        <v>0</v>
      </c>
      <c r="CD989" s="45"/>
      <c r="CE989" s="370">
        <f>IF($F988="申請キャンセル",0,IFERROR(VLOOKUP($D989,INDEX(データ蓄積!$A$16:$A$1015,MATCH($D989,データ蓄積!$A$16:$A$1015,0)+1):'データ蓄積'!$DB$1015,83,),0))</f>
        <v>0</v>
      </c>
      <c r="CF989" s="371">
        <f>IF($F988="申請キャンセル",0,IFERROR(VLOOKUP($D989,INDEX(データ蓄積!$A$16:$A$1015,MATCH($D989,データ蓄積!$A$16:$A$1015,0)+1):'データ蓄積'!$DB$1015,6,),0))</f>
        <v>0</v>
      </c>
      <c r="CG989" s="214" t="str">
        <f t="shared" si="5068"/>
        <v xml:space="preserve"> </v>
      </c>
      <c r="CH989" s="214" t="str">
        <f t="shared" si="5068"/>
        <v/>
      </c>
      <c r="CI989" s="214" t="str">
        <f t="shared" ref="CI989" si="5078">IF(CG989&gt;=CH989,"OK","下限本数を下回っています")</f>
        <v>OK</v>
      </c>
      <c r="CJ989" s="371">
        <f>IF($F988="申請キャンセル",0,IFERROR(VLOOKUP($D989,INDEX(データ蓄積!$A$16:$A$1015,MATCH($D989,データ蓄積!$A$16:$A$1015,0)+1):'データ蓄積'!$DB$1015,9,),0))</f>
        <v>0</v>
      </c>
      <c r="CK989" s="372">
        <f>IF($F988="申請キャンセル",0,IFERROR(VLOOKUP($D989,INDEX(データ蓄積!$A$16:$A$1015,MATCH($D989,データ蓄積!$A$16:$A$1015,0)+1):'データ蓄積'!$DB$1015,11,),0))</f>
        <v>0</v>
      </c>
      <c r="CL989" s="372">
        <f>IF($F988="申請キャンセル",0,IFERROR(VLOOKUP($D989,INDEX(データ蓄積!$A$16:$A$1015,MATCH($D989,データ蓄積!$A$16:$A$1015,0)+1):'データ蓄積'!$DB$1015,13,),0))</f>
        <v>0</v>
      </c>
      <c r="CM989" s="372">
        <f>IF($F988="申請キャンセル",0,IFERROR(VLOOKUP($D989,INDEX(データ蓄積!$A$16:$A$1015,MATCH($D989,データ蓄積!$A$16:$A$1015,0)+1):'データ蓄積'!$DB$1015,15,),0))</f>
        <v>0</v>
      </c>
      <c r="CN989" s="372">
        <f>IF($F988="申請キャンセル",0,IFERROR(VLOOKUP($D989,INDEX(データ蓄積!$A$16:$A$1015,MATCH($D989,データ蓄積!$A$16:$A$1015,0)+1):'データ蓄積'!$DB$1015,17,),0))</f>
        <v>0</v>
      </c>
      <c r="CO989" s="372">
        <f>IF($F988="申請キャンセル",0,IFERROR(VLOOKUP($D989,INDEX(データ蓄積!$A$16:$A$1015,MATCH($D989,データ蓄積!$A$16:$A$1015,0)+1):'データ蓄積'!$DB$1015,18,),0))</f>
        <v>0</v>
      </c>
      <c r="CP989" s="371">
        <f>IF($F988="申請キャンセル",0,IFERROR(VLOOKUP($D989,INDEX(データ蓄積!$A$16:$A$1015,MATCH($D989,データ蓄積!$A$16:$A$1015,0)+1):'データ蓄積'!$DB$1015,19,),0))</f>
        <v>0</v>
      </c>
      <c r="CQ989" s="372">
        <f>IF($F988="申請キャンセル",0,IFERROR(VLOOKUP($D989,INDEX(データ蓄積!$A$16:$A$1015,MATCH($D989,データ蓄積!$A$16:$A$1015,0)+1):'データ蓄積'!$DB$1015,24,),0))</f>
        <v>0</v>
      </c>
      <c r="CR989" s="99" t="str">
        <f>IF($F988="申請キャンセル",0,CONCATENATE(CS989,$CS$14,CT989,$CT$14,CU989,$CU$14))</f>
        <v>0年0月0日</v>
      </c>
      <c r="CS989" s="99">
        <f>IF($F988="申請キャンセル",0,IFERROR(VLOOKUP($D989,INDEX(データ蓄積!$A$16:$A$1015,MATCH($D989,データ蓄積!$A$16:$A$1015,0)+1):'データ蓄積'!$DB$1015,70,),0))</f>
        <v>0</v>
      </c>
      <c r="CT989" s="99">
        <f>IF($F988="申請キャンセル",0,IFERROR(VLOOKUP($D989,INDEX(データ蓄積!$A$16:$A$1015,MATCH($D989,データ蓄積!$A$16:$A$1015,0)+1):'データ蓄積'!$DB$1015,71,),0))</f>
        <v>0</v>
      </c>
      <c r="CU989" s="99">
        <f>IF($F988="申請キャンセル",0,IFERROR(VLOOKUP($D989,INDEX(データ蓄積!$A$16:$A$1015,MATCH($D989,データ蓄積!$A$16:$A$1015,0)+1):'データ蓄積'!$DB$1015,72,),0))</f>
        <v>0</v>
      </c>
      <c r="CV989" s="99" t="str">
        <f>IF($F988="申請キャンセル",0,CONCATENATE(CW989,$CW$14,CX989,$CX$14,CY989,$CY$14))</f>
        <v>0年0月0日</v>
      </c>
      <c r="CW989" s="99">
        <f>IF($F988="申請キャンセル",0,IFERROR(VLOOKUP($D989,INDEX(データ蓄積!$A$16:$A$1015,MATCH($D989,データ蓄積!$A$16:$A$1015,0)+1):'データ蓄積'!$DB$1015,73,),0))</f>
        <v>0</v>
      </c>
      <c r="CX989" s="99">
        <f>IF($F988="申請キャンセル",0,IFERROR(VLOOKUP($D989,INDEX(データ蓄積!$A$16:$A$1015,MATCH($D989,データ蓄積!$A$16:$A$1015,0)+1):'データ蓄積'!$DB$1015,74,),0))</f>
        <v>0</v>
      </c>
      <c r="CY989" s="99">
        <f>IF($F988="申請キャンセル",0,IFERROR(VLOOKUP($D989,INDEX(データ蓄積!$A$16:$A$1015,MATCH($D989,データ蓄積!$A$16:$A$1015,0)+1):'データ蓄積'!$DB$1015,75,),0))</f>
        <v>0</v>
      </c>
      <c r="CZ989" s="211">
        <f>IF($F988="申請キャンセル",0,IFERROR(VLOOKUP($D989,INDEX(データ蓄積!$A$16:$A$1015,MATCH($D989,データ蓄積!$A$16:$A$1015,0)+1):'データ蓄積'!$CF$1015,84,),0))</f>
        <v>0</v>
      </c>
      <c r="DA989" s="211">
        <f>IF($F988="申請キャンセル",0,IFERROR(VLOOKUP($D989,INDEX(データ蓄積!$A$16:$A$1015,MATCH($D989,データ蓄積!$A$16:$A$1015,0)+1):'データ蓄積'!$CG$1015,85,),0))</f>
        <v>0</v>
      </c>
      <c r="DB989" s="211">
        <f>IF($F988="申請キャンセル",0,IFERROR(VLOOKUP($D989,INDEX(データ蓄積!$A$16:$A$1015,MATCH($D989,データ蓄積!$A$16:$A$1015,0)+1):'データ蓄積'!$CH$1015,86,),0))</f>
        <v>0</v>
      </c>
      <c r="DC989" s="211"/>
      <c r="DD989" s="204">
        <f>IF($F988="申請キャンセル",0,IFERROR(VLOOKUP($D989,INDEX(データ蓄積!$A$16:$A$1015,MATCH($D989,データ蓄積!$A$16:$A$1015,0)+1):'データ蓄積'!$CN$1015,91,),0))</f>
        <v>0</v>
      </c>
      <c r="DE989" s="204">
        <f>IF($F988="申請キャンセル",0,IFERROR(VLOOKUP($D989,INDEX(データ蓄積!$A$16:$A$1015,MATCH($D989,データ蓄積!$A$16:$A$1015,0)+1):'データ蓄積'!$CN$1015,92,),0))</f>
        <v>0</v>
      </c>
    </row>
    <row r="990" spans="1:109" ht="18.75" customHeight="1" x14ac:dyDescent="0.15">
      <c r="A990" s="349">
        <f>IFERROR(VLOOKUP($D990,INDEX(データ蓄積!$A$16:$A$1015,MATCH($D990,データ蓄積!$A$16:$A$1015,0)):'データ蓄積'!$BI$1015,3,),0)</f>
        <v>0</v>
      </c>
      <c r="B990" s="350">
        <f>IFERROR(VLOOKUP($D990,INDEX(データ蓄積!$A$16:$A$1015,MATCH($D990,データ蓄積!$A$16:$A$1015,0)):'データ蓄積'!$BI$1015,4,),0)</f>
        <v>0</v>
      </c>
      <c r="C990" s="349">
        <f>IFERROR(VLOOKUP($D990,INDEX(データ蓄積!$A$16:$A$1015,MATCH($D990,データ蓄積!$A$16:$A$1015,0)):'データ蓄積'!$BI$1015,5,),0)</f>
        <v>0</v>
      </c>
      <c r="D990" s="349">
        <f t="shared" si="3978"/>
        <v>488</v>
      </c>
      <c r="E990" s="351">
        <f>IFERROR(VLOOKUP($D990,INDEX(データ蓄積!$A$16:$A$1015,MATCH($D990,データ蓄積!$A$16:$A$1015,0)):'データ蓄積'!$BI$1015,2,),0)</f>
        <v>0</v>
      </c>
      <c r="F990" s="352">
        <f>IFERROR(VLOOKUP($D990,INDEX(データ蓄積!$A$16:$A$1015,MATCH($D990,データ蓄積!$A$16:$A$1015,0)):'データ蓄積'!$CD$1015,82,),0)</f>
        <v>0</v>
      </c>
      <c r="G990" s="353">
        <f>IF($F990="申請キャンセル",0,IFERROR(VLOOKUP($D990,INDEX(データ蓄積!$A$16:$A$1015,MATCH($D990,データ蓄積!$A$16:$A$1015,0)):'データ蓄積'!$BI$1015,8,),0))</f>
        <v>0</v>
      </c>
      <c r="H990" s="346">
        <f>IF($F990="申請キャンセル",0,IFERROR(VLOOKUP($D990,INDEX(データ蓄積!$A$16:$A$1015,MATCH($D990,データ蓄積!$A$16:$A$1015,0)):'データ蓄積'!$BI$1015,10,),0))</f>
        <v>0</v>
      </c>
      <c r="I990" s="354" t="str">
        <f>IF($F990="申請キャンセル","",LEFT(IFERROR(VLOOKUP($D990,INDEX(データ蓄積!$A$16:$A$1015,MATCH($D990,データ蓄積!$A$16:$A$1015,0)):'データ蓄積'!$CH$1015,84,),""),2))</f>
        <v/>
      </c>
      <c r="J990" s="346" t="str">
        <f>IF($F990="申請キャンセル","",LEFT(IFERROR(VLOOKUP($D990,INDEX(データ蓄積!$A$16:$A$1015,MATCH($D990,データ蓄積!$A$16:$A$1015,0)):'データ蓄積'!$CL$1015,86,),""),2))</f>
        <v/>
      </c>
      <c r="K990" s="355">
        <f>IF($F990="申請キャンセル",0,IFERROR(VLOOKUP($D990,INDEX(データ蓄積!$A$16:$A$1015,MATCH($D990,データ蓄積!$A$16:$A$1015,0)):'データ蓄積'!$CO$1015,90,),0))</f>
        <v>0</v>
      </c>
      <c r="L990" s="350">
        <f>IF(G990=0,0,IF($F990="申請キャンセル",0,IF(K990="","","〇")))</f>
        <v>0</v>
      </c>
      <c r="M990" s="356">
        <f>IF($F990="申請キャンセル",0,IFERROR(VLOOKUP($D990,INDEX(データ蓄積!$A$16:$A$1015,MATCH($D990,データ蓄積!$A$16:$A$1015,0)):'データ蓄積'!$BI$1015,14,),))</f>
        <v>0</v>
      </c>
      <c r="N990" s="357">
        <f>IF($F990="申請キャンセル",0,IFERROR(VLOOKUP($D990,INDEX(データ蓄積!$A$16:$A$1015,MATCH($D990,データ蓄積!$A$16:$A$1015,0)):'データ蓄積'!$BI$1015,16,),0))</f>
        <v>0</v>
      </c>
      <c r="O990" s="356">
        <f>IF($F990="申請キャンセル",0,IFERROR(VLOOKUP($D990,INDEX(データ蓄積!$A$16:$A$1015,MATCH($D990,データ蓄積!$A$16:$A$1015,0)):'データ蓄積'!$BI$1015,20,),0))</f>
        <v>0</v>
      </c>
      <c r="P990" s="358">
        <f>IF($F990="申請キャンセル",0,IFERROR(VLOOKUP($D990,INDEX(データ蓄積!$A$16:$A$1015,MATCH($D990,データ蓄積!$A$16:$A$1015,0)):'データ蓄積'!$BI$1015,21,),0))</f>
        <v>0</v>
      </c>
      <c r="Q990" s="359">
        <f>IF($F990="申請キャンセル",0,IFERROR(VLOOKUP($D990,INDEX(データ蓄積!$A$16:$A$1015,MATCH($D990,データ蓄積!$A$16:$A$1015,0)):'データ蓄積'!$BI$1015,23,),0))</f>
        <v>0</v>
      </c>
      <c r="R990" s="360">
        <f>IF($F990="申請キャンセル",0,IFERROR(VLOOKUP($D990,INDEX(データ蓄積!$A$16:$A$1015,MATCH($D990,データ蓄積!$A$16:$A$1015,0)):'データ蓄積'!$CO$1015,92,),0))</f>
        <v>0</v>
      </c>
      <c r="S990" s="361">
        <f>IF($F990="申請キャンセル",0,IFERROR(VLOOKUP($D990,INDEX(データ蓄積!$A$16:$A$1015,MATCH($D990,データ蓄積!$A$16:$A$1015,0)):'データ蓄積'!$BI$1015,22,),0))</f>
        <v>0</v>
      </c>
      <c r="T990" s="362" t="str">
        <f>IF($F990="申請キャンセル",0,IF((AJ990+AP990)&gt;0,ROUNDDOWN((AJ990+AP990)/(AL990+AR990),4)*1000," "))</f>
        <v xml:space="preserve"> </v>
      </c>
      <c r="U990" s="363" t="str">
        <f>IF($F990="申請キャンセル",0,IFERROR(IF(AJ990+AP990=0,"",VLOOKUP(Q990,Sheet1!$B$4:$C$64,2,0)),0))</f>
        <v/>
      </c>
      <c r="V990" s="364">
        <f>IF($F990="申請キャンセル",0,IFERROR(VLOOKUP($D990,INDEX(データ蓄積!$A$16:$A$1015,MATCH($D990,データ蓄積!$A$16:$A$1015,0)):'データ蓄積'!$BI$1015,12,),0))</f>
        <v>0</v>
      </c>
      <c r="W990" s="365">
        <f>IF($F990="申請キャンセル",0,IFERROR(VLOOKUP($D990,INDEX(データ蓄積!$A$16:$A$1015,MATCH($D990,データ蓄積!$A$16:$A$1015,0)):'データ蓄積'!$BI$1015,25,),0))</f>
        <v>0</v>
      </c>
      <c r="X990" s="356">
        <f>IF($F990="申請キャンセル",0,IFERROR(VLOOKUP($D990,INDEX(データ蓄積!$A$16:$A$1015,MATCH($D990,データ蓄積!$A$16:$A$1015,0)):'データ蓄積'!$DB$1015,27,),0))</f>
        <v>0</v>
      </c>
      <c r="Y990" s="366">
        <f t="shared" si="4964"/>
        <v>0</v>
      </c>
      <c r="Z990" s="358">
        <f>IF($F990="申請キャンセル",0,IFERROR(VLOOKUP($D990,INDEX(データ蓄積!$A$16:$A$1015,MATCH($D990,データ蓄積!$A$16:$A$1015,0)):'データ蓄積'!$DB$1015,26,),0))</f>
        <v>0</v>
      </c>
      <c r="AA990" s="367">
        <f>IF($F990="申請キャンセル",0,IFERROR(VLOOKUP($D990,INDEX(データ蓄積!$A$16:$A$1015,MATCH($D990,データ蓄積!$A$16:$A$1015,0)):'データ蓄積'!$DB$1015,28,),0))</f>
        <v>0</v>
      </c>
      <c r="AB990" s="358">
        <f>IF($W990="初 年 度",TRUNC((+AA990-BP990)/2,0),0)</f>
        <v>0</v>
      </c>
      <c r="AC990" s="357"/>
      <c r="AD990" s="356">
        <f>IF($F990="申請キャンセル",0,IFERROR(VLOOKUP($D990,INDEX(データ蓄積!$A$16:$A$1015,MATCH($D990,データ蓄積!$A$16:$A$1015,0)):'データ蓄積'!$DB$1015,30,),0))</f>
        <v>0</v>
      </c>
      <c r="AE990" s="359">
        <f t="shared" si="4965"/>
        <v>0</v>
      </c>
      <c r="AF990" s="359">
        <f>IF($F990="申請キャンセル",0,IFERROR(VLOOKUP($D990,INDEX(データ蓄積!$A$16:$A$1015,MATCH($D990,データ蓄積!$A$16:$A$1015,0)):'データ蓄積'!$DB$1015,29,),0))</f>
        <v>0</v>
      </c>
      <c r="AG990" s="359">
        <f>IF($F990="申請キャンセル",0,IFERROR(VLOOKUP($D990,INDEX(データ蓄積!$A$16:$A$1015,MATCH($D990,データ蓄積!$A$16:$A$1015,0)):'データ蓄積'!$DB$1015,31,),0))</f>
        <v>0</v>
      </c>
      <c r="AH990" s="359">
        <f t="shared" si="5014"/>
        <v>0</v>
      </c>
      <c r="AI990" s="357"/>
      <c r="AJ990" s="358">
        <f>+X990+AD990</f>
        <v>0</v>
      </c>
      <c r="AK990" s="366">
        <f t="shared" si="5050"/>
        <v>0</v>
      </c>
      <c r="AL990" s="358">
        <f t="shared" si="5050"/>
        <v>0</v>
      </c>
      <c r="AM990" s="367">
        <f t="shared" si="5050"/>
        <v>0</v>
      </c>
      <c r="AN990" s="358">
        <f t="shared" si="5050"/>
        <v>0</v>
      </c>
      <c r="AO990" s="357"/>
      <c r="AP990" s="356">
        <f>IF($F990="申請キャンセル",0,IFERROR(VLOOKUP($D990,INDEX(データ蓄積!$A$16:$A$1015,MATCH($D990,データ蓄積!$A$16:$A$1015,0)):'データ蓄積'!$DB$1015,33,),0))</f>
        <v>0</v>
      </c>
      <c r="AQ990" s="366">
        <f t="shared" si="4966"/>
        <v>0</v>
      </c>
      <c r="AR990" s="358">
        <f>IF($F990="申請キャンセル",0,IFERROR(VLOOKUP($D990,INDEX(データ蓄積!$A$16:$A$1015,MATCH($D990,データ蓄積!$A$16:$A$1015,0)):'データ蓄積'!$DB$1015,32,),0))</f>
        <v>0</v>
      </c>
      <c r="AS990" s="367">
        <f>IF($F990="申請キャンセル",0,IFERROR(VLOOKUP($D990,INDEX(データ蓄積!$A$16:$A$1015,MATCH($D990,データ蓄積!$A$16:$A$1015,0)):'データ蓄積'!$DB$1015,34,),0))</f>
        <v>0</v>
      </c>
      <c r="AT990" s="358">
        <f t="shared" si="5015"/>
        <v>0</v>
      </c>
      <c r="AU990" s="357"/>
      <c r="AV990" s="356">
        <f>IF($F990="申請キャンセル",0,IFERROR(VLOOKUP($D990,INDEX(データ蓄積!$A$16:$A$1015,MATCH($D990,データ蓄積!$A$16:$A$1015,0)):'データ蓄積'!$DB$1015,36,),0))</f>
        <v>0</v>
      </c>
      <c r="AW990" s="366">
        <f t="shared" si="4967"/>
        <v>0</v>
      </c>
      <c r="AX990" s="358">
        <f>IF($F990="申請キャンセル",0,IFERROR(VLOOKUP($D990,INDEX(データ蓄積!$A$16:$A$1015,MATCH($D990,データ蓄積!$A$16:$A$1015,0)):'データ蓄積'!$DB$1015,35,),0))</f>
        <v>0</v>
      </c>
      <c r="AY990" s="367">
        <f>IF($F990="申請キャンセル",0,IFERROR(VLOOKUP($D990,INDEX(データ蓄積!$A$16:$A$1015,MATCH($D990,データ蓄積!$A$16:$A$1015,0)):'データ蓄積'!$DB$1015,37,),0))</f>
        <v>0</v>
      </c>
      <c r="AZ990" s="358">
        <f t="shared" si="5016"/>
        <v>0</v>
      </c>
      <c r="BA990" s="357"/>
      <c r="BB990" s="368">
        <f>+AK990+AQ990+AW990</f>
        <v>0</v>
      </c>
      <c r="BC990" s="358">
        <f t="shared" si="5072"/>
        <v>0</v>
      </c>
      <c r="BD990" s="367">
        <f t="shared" si="5072"/>
        <v>0</v>
      </c>
      <c r="BE990" s="361">
        <f t="shared" si="5072"/>
        <v>0</v>
      </c>
      <c r="BF990" s="369"/>
      <c r="BG990" s="356">
        <f>IF($F990="申請キャンセル",0,IF(H990="（○）",220,0))</f>
        <v>0</v>
      </c>
      <c r="BH990" s="359">
        <f>IF($F990="申請キャンセル",0,IF(H990="（○）",SUM(AK990+AQ990+AW990),0))</f>
        <v>0</v>
      </c>
      <c r="BI990" s="359">
        <f>IF($F990="申請キャンセル",0,IF(H990="（○）",SUM(AL990+AR990),0))</f>
        <v>0</v>
      </c>
      <c r="BJ990" s="359">
        <f t="shared" si="4968"/>
        <v>0</v>
      </c>
      <c r="BK990" s="361">
        <f>IF($W990="初 年 度",TRUNC((+BJ990-CB990),0),0)</f>
        <v>0</v>
      </c>
      <c r="BL990" s="46"/>
      <c r="BM990" s="356">
        <f t="shared" si="4763"/>
        <v>0</v>
      </c>
      <c r="BN990" s="357">
        <f t="shared" si="4763"/>
        <v>0</v>
      </c>
      <c r="BP990" s="125">
        <f t="shared" si="4969"/>
        <v>0</v>
      </c>
      <c r="BQ990" s="126">
        <f>ROUNDUP(BP990/2,0)</f>
        <v>0</v>
      </c>
      <c r="BR990" s="44"/>
      <c r="BS990" s="125">
        <f t="shared" si="4970"/>
        <v>0</v>
      </c>
      <c r="BT990" s="126">
        <f>ROUNDUP(BS990/2,0)</f>
        <v>0</v>
      </c>
      <c r="BU990" s="44"/>
      <c r="BV990" s="125">
        <f t="shared" si="4971"/>
        <v>0</v>
      </c>
      <c r="BW990" s="126">
        <f t="shared" si="5017"/>
        <v>0</v>
      </c>
      <c r="BX990" s="44"/>
      <c r="BY990" s="125">
        <f t="shared" si="4972"/>
        <v>0</v>
      </c>
      <c r="BZ990" s="126">
        <f>ROUNDUP(BY990/2,0)</f>
        <v>0</v>
      </c>
      <c r="CA990" s="44"/>
      <c r="CB990" s="125">
        <f t="shared" si="4973"/>
        <v>0</v>
      </c>
      <c r="CC990" s="126">
        <f>+CB990</f>
        <v>0</v>
      </c>
      <c r="CD990" s="44"/>
      <c r="CE990" s="370">
        <f>IF($F990="申請キャンセル",0,IF(CE991="","",CE991))</f>
        <v>0</v>
      </c>
      <c r="CF990" s="371">
        <f>IF($F990="申請キャンセル",0,IFERROR(VLOOKUP($D990,INDEX(データ蓄積!$A$16:$A$1015,MATCH($D990,データ蓄積!$A$16:$A$1015,0)):'データ蓄積'!$DB$1015,6,),0))</f>
        <v>0</v>
      </c>
      <c r="CG990" s="214" t="str">
        <f t="shared" si="5068"/>
        <v xml:space="preserve"> </v>
      </c>
      <c r="CH990" s="214" t="str">
        <f t="shared" si="5068"/>
        <v/>
      </c>
      <c r="CI990" s="214" t="str">
        <f>IF(CG990&gt;=CH990,"OK","下限本数を下回っています")</f>
        <v>OK</v>
      </c>
      <c r="CJ990" s="371">
        <f>IF($F990="申請キャンセル",0,IFERROR(VLOOKUP($D990,INDEX(データ蓄積!$A$16:$A$1015,MATCH($D990,データ蓄積!$A$16:$A$1015,0)):'データ蓄積'!$DB$1015,9,),0))</f>
        <v>0</v>
      </c>
      <c r="CK990" s="372">
        <f>IF($F990="申請キャンセル",0,IFERROR(VLOOKUP($D990,INDEX(データ蓄積!$A$16:$A$1015,MATCH($D990,データ蓄積!$A$16:$A$1015,0)):'データ蓄積'!$DB$1015,11,),0))</f>
        <v>0</v>
      </c>
      <c r="CL990" s="372">
        <f>IF($F990="申請キャンセル",0,IFERROR(VLOOKUP($D990,INDEX(データ蓄積!$A$16:$A$1015,MATCH($D990,データ蓄積!$A$16:$A$1015,0)):'データ蓄積'!$DB$1015,13,),0))</f>
        <v>0</v>
      </c>
      <c r="CM990" s="372">
        <f>IF($F990="申請キャンセル",0,IFERROR(VLOOKUP($D990,INDEX(データ蓄積!$A$16:$A$1015,MATCH($D990,データ蓄積!$A$16:$A$1015,0)):'データ蓄積'!$DB$1015,15,),0))</f>
        <v>0</v>
      </c>
      <c r="CN990" s="372">
        <f>IF($F990="申請キャンセル",0,IFERROR(VLOOKUP($D990,INDEX(データ蓄積!$A$16:$A$1015,MATCH($D990,データ蓄積!$A$16:$A$1015,0)):'データ蓄積'!$DB$1015,17,),0))</f>
        <v>0</v>
      </c>
      <c r="CO990" s="372">
        <f>IF($F990="申請キャンセル",0,IFERROR(VLOOKUP($D990,INDEX(データ蓄積!$A$16:$A$1015,MATCH($D990,データ蓄積!$A$16:$A$1015,0)):'データ蓄積'!$DB$1015,18,),0))</f>
        <v>0</v>
      </c>
      <c r="CP990" s="371">
        <f>IF($F990="申請キャンセル",0,IFERROR(VLOOKUP($D990,INDEX(データ蓄積!$A$16:$A$1015,MATCH($D990,データ蓄積!$A$16:$A$1015,0)):'データ蓄積'!$DB$1015,19,),0))</f>
        <v>0</v>
      </c>
      <c r="CQ990" s="372">
        <f>IF($F990="申請キャンセル",0,IFERROR(VLOOKUP($D990,INDEX(データ蓄積!$A$16:$A$1015,MATCH($D990,データ蓄積!$A$16:$A$1015,0)):'データ蓄積'!$DB$1015,24,),0))</f>
        <v>0</v>
      </c>
      <c r="CR990" s="99" t="str">
        <f>IF($F990="申請キャンセル",0,CONCATENATE(CS990,$CS$14,CT990,$CT$14,CU990,$CU$14))</f>
        <v>0年0月0日</v>
      </c>
      <c r="CS990" s="99">
        <f>IF($F990="申請キャンセル",0,IFERROR(VLOOKUP($D990,INDEX(データ蓄積!$A$16:$A$1015,MATCH($D990,データ蓄積!$A$16:$A$1015,0)):'データ蓄積'!$DB$1015,70,),0))</f>
        <v>0</v>
      </c>
      <c r="CT990" s="99">
        <f>IF($F990="申請キャンセル",0,IFERROR(VLOOKUP($D990,INDEX(データ蓄積!$A$16:$A$1015,MATCH($D990,データ蓄積!$A$16:$A$1015,0)):'データ蓄積'!$DB$1015,71,),0))</f>
        <v>0</v>
      </c>
      <c r="CU990" s="99">
        <f>IF($F990="申請キャンセル",0,IFERROR(VLOOKUP($D990,INDEX(データ蓄積!$A$16:$A$1015,MATCH($D990,データ蓄積!$A$16:$A$1015,0)):'データ蓄積'!$DB$1015,72,),0))</f>
        <v>0</v>
      </c>
      <c r="CV990" s="99" t="str">
        <f>IF($F990="申請キャンセル",0,CONCATENATE(CW990,$CW$14,CX990,$CX$14,CY990,$CY$14))</f>
        <v>0年0月0日</v>
      </c>
      <c r="CW990" s="99">
        <f>IF($F990="申請キャンセル",0,IFERROR(VLOOKUP($D990,INDEX(データ蓄積!$A$16:$A$1015,MATCH($D990,データ蓄積!$A$16:$A$1015,0)):'データ蓄積'!$DB$1015,73,),0))</f>
        <v>0</v>
      </c>
      <c r="CX990" s="99">
        <f>IF($F990="申請キャンセル",0,IFERROR(VLOOKUP($D990,INDEX(データ蓄積!$A$16:$A$1015,MATCH($D990,データ蓄積!$A$16:$A$1015,0)):'データ蓄積'!$DB$1015,74,),0))</f>
        <v>0</v>
      </c>
      <c r="CY990" s="99">
        <f>IF($F990="申請キャンセル",0,IFERROR(VLOOKUP($D990,INDEX(データ蓄積!$A$16:$A$1015,MATCH($D990,データ蓄積!$A$16:$A$1015,0)):'データ蓄積'!$DB$1015,75,),0))</f>
        <v>0</v>
      </c>
      <c r="CZ990" s="211">
        <f>IF($F990="申請キャンセル",0,IFERROR(VLOOKUP($D990,INDEX(データ蓄積!$A$16:$A$1015,MATCH($D990,データ蓄積!$A$16:$A$1015,0)):'データ蓄積'!$CF$1015,84,),0))</f>
        <v>0</v>
      </c>
      <c r="DA990" s="211">
        <f>IF($F990="申請キャンセル",0,IFERROR(VLOOKUP($D990,INDEX(データ蓄積!$A$16:$A$1015,MATCH($D990,データ蓄積!$A$16:$A$1015,0)):'データ蓄積'!$CG$1015,85,),0))</f>
        <v>0</v>
      </c>
      <c r="DB990" s="211">
        <f>IF($F990="申請キャンセル",0,IFERROR(VLOOKUP($D990,INDEX(データ蓄積!$A$16:$A$1015,MATCH($D990,データ蓄積!$A$16:$A$1015,0)):'データ蓄積'!$CH$1015,86,),0))</f>
        <v>0</v>
      </c>
      <c r="DC990" s="211"/>
      <c r="DD990" s="204">
        <f>IF($F990="申請キャンセル",0,IFERROR(VLOOKUP($D990,INDEX(データ蓄積!$A$16:$A$1015,MATCH($D990,データ蓄積!$A$16:$A$1015,0)):'データ蓄積'!$CN$1015,91,),0))</f>
        <v>0</v>
      </c>
      <c r="DE990" s="204">
        <f>IF($F990="申請キャンセル",0,IFERROR(VLOOKUP($D990,INDEX(データ蓄積!$A$16:$A$1015,MATCH($D990,データ蓄積!$A$16:$A$1015,0)):'データ蓄積'!$CN$1015,92,),0))</f>
        <v>0</v>
      </c>
    </row>
    <row r="991" spans="1:109" ht="18.75" customHeight="1" x14ac:dyDescent="0.15">
      <c r="A991" s="373">
        <f>IFERROR(VLOOKUP($D991,INDEX(データ蓄積!$A$16:$A$1015,MATCH($D991,データ蓄積!$A$16:$A$1015,0)+1):'データ蓄積'!$BI$1015,3,),0)</f>
        <v>0</v>
      </c>
      <c r="B991" s="374">
        <f>IFERROR(VLOOKUP($D991,INDEX(データ蓄積!$A$16:$A$1015,MATCH($D991,データ蓄積!$A$16:$A$1015,0)+1):'データ蓄積'!$BI$1015,4,),0)</f>
        <v>0</v>
      </c>
      <c r="C991" s="375">
        <f>IFERROR(VLOOKUP($D991,INDEX(データ蓄積!$A$16:$A$1015,MATCH($D991,データ蓄積!$A$16:$A$1015,0)+1):'データ蓄積'!$BI$1015,5,),0)</f>
        <v>0</v>
      </c>
      <c r="D991" s="373">
        <f t="shared" si="3978"/>
        <v>488</v>
      </c>
      <c r="E991" s="347">
        <f>IFERROR(VLOOKUP($D991,INDEX(データ蓄積!$A$16:$A$1015,MATCH($D991,データ蓄積!$A$16:$A$1015,0)+1):'データ蓄積'!$BI$1015,2,),0)</f>
        <v>0</v>
      </c>
      <c r="F991" s="376">
        <f>IFERROR(VLOOKUP($D991,INDEX(データ蓄積!$A$16:$A$1015,MATCH($D991,データ蓄積!$A$16:$A$1015,0)+1):'データ蓄積'!$CD$1015,82,),0)</f>
        <v>0</v>
      </c>
      <c r="G991" s="377">
        <f>IF($F990="申請キャンセル",0,IFERROR(VLOOKUP($D991,INDEX(データ蓄積!$A$16:$A$1015,MATCH($D991,データ蓄積!$A$16:$A$1015,0)+1):'データ蓄積'!$BI$1015,8,),0))</f>
        <v>0</v>
      </c>
      <c r="H991" s="347">
        <f>IF($F990="申請キャンセル",0,IFERROR(VLOOKUP($D991,INDEX(データ蓄積!$A$16:$A$1015,MATCH($D991,データ蓄積!$A$16:$A$1015,0)+1):'データ蓄積'!$BI$1015,10,),0))</f>
        <v>0</v>
      </c>
      <c r="I991" s="378" t="str">
        <f>IF($F990="申請キャンセル","",LEFT(IFERROR(VLOOKUP($D991,INDEX(データ蓄積!$A$16:$A$1015,MATCH($D991,データ蓄積!$A$16:$A$1015,0)+1):'データ蓄積'!$CH$1015,84,),""),2))</f>
        <v/>
      </c>
      <c r="J991" s="347" t="str">
        <f>IF($F990="申請キャンセル","",LEFT(IFERROR(VLOOKUP($D991,INDEX(データ蓄積!$A$16:$A$1015,MATCH($D990,データ蓄積!$A$16:$A$1015,0)+1):'データ蓄積'!$CL$1015,86,),""),2))</f>
        <v/>
      </c>
      <c r="K991" s="379">
        <f>IF($F990="申請キャンセル",0,IFERROR(VLOOKUP($D991,INDEX(データ蓄積!$A$16:$A$1015,MATCH($D991,データ蓄積!$A$16:$A$1015,0)+1):'データ蓄積'!$CO$1015,90,),0))</f>
        <v>0</v>
      </c>
      <c r="L991" s="374">
        <f t="shared" ref="L991" si="5079">IF(G991=0,0,IF($F991="申請キャンセル",0,IF(K991="","","〇")))</f>
        <v>0</v>
      </c>
      <c r="M991" s="380">
        <f>IF($F990="申請キャンセル",0,IFERROR(VLOOKUP($D991,INDEX(データ蓄積!$A$16:$A$1015,MATCH($D991,データ蓄積!$A$16:$A$1015,0)+1):'データ蓄積'!$BI$1015,14,),0))</f>
        <v>0</v>
      </c>
      <c r="N991" s="381">
        <f>IF($F990="申請キャンセル",0,IFERROR(VLOOKUP($D991,INDEX(データ蓄積!$A$16:$A$1015,MATCH($D991,データ蓄積!$A$16:$A$1015,0)+1):'データ蓄積'!$BI$1015,16,),0))</f>
        <v>0</v>
      </c>
      <c r="O991" s="382">
        <f>IF($F990="申請キャンセル",0,IFERROR(VLOOKUP($D991,INDEX(データ蓄積!$A$16:$A$1015,MATCH($D991,データ蓄積!$A$16:$A$1015,0)+1):'データ蓄積'!$BI$1015,20,),0))</f>
        <v>0</v>
      </c>
      <c r="P991" s="383">
        <f>IF($F990="申請キャンセル",0,IFERROR(VLOOKUP($D991,INDEX(データ蓄積!$A$16:$A$1015,MATCH($D991,データ蓄積!$A$16:$A$1015,0)+1):'データ蓄積'!$BI$1015,21,),0))</f>
        <v>0</v>
      </c>
      <c r="Q991" s="383">
        <f>IF($F990="申請キャンセル",0,IFERROR(VLOOKUP($D991,INDEX(データ蓄積!$A$16:$A$1015,MATCH($D991,データ蓄積!$A$16:$A$1015,0)+1):'データ蓄積'!$BI$1015,23,),0))</f>
        <v>0</v>
      </c>
      <c r="R991" s="384">
        <f>IF($F990="申請キャンセル",0,IFERROR(VLOOKUP($D991,INDEX(データ蓄積!$A$16:$A$1015,MATCH($D991,データ蓄積!$A$16:$A$1015,0)+1):'データ蓄積'!$CO$1015,92,),0))</f>
        <v>0</v>
      </c>
      <c r="S991" s="385">
        <f>IF($F990="申請キャンセル",0,IFERROR(VLOOKUP($D991,INDEX(データ蓄積!$A$16:$A$1015,MATCH($D991,データ蓄積!$A$16:$A$1015,0)+1):'データ蓄積'!$BI$1015,22,),0))</f>
        <v>0</v>
      </c>
      <c r="T991" s="386" t="str">
        <f>IF($F990="申請キャンセル",0,IF((AJ991+AP991)&gt;0,ROUNDDOWN((AJ991+AP991)/(AL991+AR991),4)*1000," "))</f>
        <v xml:space="preserve"> </v>
      </c>
      <c r="U991" s="387" t="str">
        <f>IF($F991="申請キャンセル",0,IFERROR(IF(AJ991+AP991=0,"",VLOOKUP(Q991,Sheet1!$B$4:$C$64,2,0)),0))</f>
        <v/>
      </c>
      <c r="V991" s="388">
        <f>IF($F990="申請キャンセル",0,IFERROR(VLOOKUP($D991,INDEX(データ蓄積!$A$16:$A$1015,MATCH($D991,データ蓄積!$A$16:$A$1015,0)+1):'データ蓄積'!$BI$1015,12,),0))</f>
        <v>0</v>
      </c>
      <c r="W991" s="389">
        <f>IF($F990="申請キャンセル",0,IFERROR(VLOOKUP($D991,INDEX(データ蓄積!$A$16:$A$1015,MATCH($D991,データ蓄積!$A$16:$A$1015,0)+1):'データ蓄積'!$BI$1015,25,),0))</f>
        <v>0</v>
      </c>
      <c r="X991" s="383">
        <f>IF($F990="申請キャンセル",0,IFERROR(VLOOKUP($D991,INDEX(データ蓄積!$A$16:$A$1015,MATCH($D991,データ蓄積!$A$16:$A$1015,0)+1):'データ蓄積'!$DB$1015,27,),0))</f>
        <v>0</v>
      </c>
      <c r="Y991" s="390">
        <f t="shared" si="4964"/>
        <v>0</v>
      </c>
      <c r="Z991" s="383">
        <f>IF($F990="申請キャンセル",0,IFERROR(VLOOKUP($D991,INDEX(データ蓄積!$A$16:$A$1015,MATCH($D991,データ蓄積!$A$16:$A$1015,0)+1):'データ蓄積'!$DB$1015,26,),0))</f>
        <v>0</v>
      </c>
      <c r="AA991" s="383">
        <f>IF($F990="申請キャンセル",0,IFERROR(VLOOKUP($D991,INDEX(データ蓄積!$A$16:$A$1015,MATCH($D991,データ蓄積!$A$16:$A$1015,0)+1):'データ蓄積'!$DB$1015,28,),0))</f>
        <v>0</v>
      </c>
      <c r="AB991" s="385">
        <f t="shared" ref="AB991" si="5080">IF($W991="初 年 度",TRUNC((+AA991-BP991)/2,0),0)</f>
        <v>0</v>
      </c>
      <c r="AC991" s="381"/>
      <c r="AD991" s="380">
        <f>IF($F990="申請キャンセル",0,IFERROR(VLOOKUP($D991,INDEX(データ蓄積!$A$16:$A$1015,MATCH($D991,データ蓄積!$A$16:$A$1015,0)+1):'データ蓄積'!$DB$1015,30,),0))</f>
        <v>0</v>
      </c>
      <c r="AE991" s="383">
        <f t="shared" si="4965"/>
        <v>0</v>
      </c>
      <c r="AF991" s="383">
        <f>IF($F990="申請キャンセル",0,IFERROR(VLOOKUP($D991,INDEX(データ蓄積!$A$16:$A$1015,MATCH($D991,データ蓄積!$A$16:$A$1015,0)+1):'データ蓄積'!$DB$1015,29,),0))</f>
        <v>0</v>
      </c>
      <c r="AG991" s="383">
        <f>IF($F990="申請キャンセル",0,IFERROR(VLOOKUP($D991,INDEX(データ蓄積!$A$16:$A$1015,MATCH($D991,データ蓄積!$A$16:$A$1015,0)+1):'データ蓄積'!$DB$1015,31,),0))</f>
        <v>0</v>
      </c>
      <c r="AH991" s="383">
        <f t="shared" si="5014"/>
        <v>0</v>
      </c>
      <c r="AI991" s="381"/>
      <c r="AJ991" s="385">
        <f t="shared" ref="AJ991" si="5081">+X991+AD991</f>
        <v>0</v>
      </c>
      <c r="AK991" s="390">
        <f t="shared" si="5050"/>
        <v>0</v>
      </c>
      <c r="AL991" s="383">
        <f t="shared" si="5050"/>
        <v>0</v>
      </c>
      <c r="AM991" s="383">
        <f t="shared" si="5050"/>
        <v>0</v>
      </c>
      <c r="AN991" s="385">
        <f t="shared" si="5050"/>
        <v>0</v>
      </c>
      <c r="AO991" s="381"/>
      <c r="AP991" s="383">
        <f>IF($F990="申請キャンセル",0,IFERROR(VLOOKUP($D991,INDEX(データ蓄積!$A$16:$A$1015,MATCH($D991,データ蓄積!$A$16:$A$1015,0)+1):'データ蓄積'!$DB$1015,33,),0))</f>
        <v>0</v>
      </c>
      <c r="AQ991" s="390">
        <f t="shared" si="4966"/>
        <v>0</v>
      </c>
      <c r="AR991" s="383">
        <f>IF($F990="申請キャンセル",0,IFERROR(VLOOKUP($D991,INDEX(データ蓄積!$A$16:$A$1015,MATCH($D991,データ蓄積!$A$16:$A$1015,0)+1):'データ蓄積'!$DB$1015,32,),0))</f>
        <v>0</v>
      </c>
      <c r="AS991" s="383">
        <f>IF($F990="申請キャンセル",0,IFERROR(VLOOKUP($D991,INDEX(データ蓄積!$A$16:$A$1015,MATCH($D991,データ蓄積!$A$16:$A$1015,0)+1):'データ蓄積'!$DB$1015,34,),0))</f>
        <v>0</v>
      </c>
      <c r="AT991" s="385">
        <f t="shared" si="5015"/>
        <v>0</v>
      </c>
      <c r="AU991" s="381"/>
      <c r="AV991" s="383">
        <f>IF($F990="申請キャンセル",0,IFERROR(VLOOKUP($D991,INDEX(データ蓄積!$A$16:$A$1015,MATCH($D991,データ蓄積!$A$16:$A$1015,0)+1):'データ蓄積'!$DB$1015,36,),0))</f>
        <v>0</v>
      </c>
      <c r="AW991" s="390">
        <f t="shared" si="4967"/>
        <v>0</v>
      </c>
      <c r="AX991" s="383">
        <f>IF($F990="申請キャンセル",0,IFERROR(VLOOKUP($D991,INDEX(データ蓄積!$A$16:$A$1015,MATCH($D991,データ蓄積!$A$16:$A$1015,0)+1):'データ蓄積'!$DB$1015,35,),0))</f>
        <v>0</v>
      </c>
      <c r="AY991" s="383">
        <f>IF($F990="申請キャンセル",0,IFERROR(VLOOKUP($D991,INDEX(データ蓄積!$A$16:$A$1015,MATCH($D991,データ蓄積!$A$16:$A$1015,0)+1):'データ蓄積'!$DB$1015,37,),0))</f>
        <v>0</v>
      </c>
      <c r="AZ991" s="385">
        <f t="shared" si="5016"/>
        <v>0</v>
      </c>
      <c r="BA991" s="381"/>
      <c r="BB991" s="391">
        <f t="shared" ref="BB991" si="5082">+AK991+AQ991+AW991</f>
        <v>0</v>
      </c>
      <c r="BC991" s="383">
        <f t="shared" si="5072"/>
        <v>0</v>
      </c>
      <c r="BD991" s="383">
        <f t="shared" si="5072"/>
        <v>0</v>
      </c>
      <c r="BE991" s="392">
        <f t="shared" si="5072"/>
        <v>0</v>
      </c>
      <c r="BF991" s="369"/>
      <c r="BG991" s="380">
        <f>IF($F990="申請キャンセル",0,IF(H991="（○）",220,0))</f>
        <v>0</v>
      </c>
      <c r="BH991" s="385">
        <f>IF($F990="申請キャンセル",0,IF(H991="（○）",SUM(AK991+AQ991+AW991),0))</f>
        <v>0</v>
      </c>
      <c r="BI991" s="383">
        <f>IF($F990="申請キャンセル",0,IF(H991="（○）",SUM(AL991+AR991),0))</f>
        <v>0</v>
      </c>
      <c r="BJ991" s="383">
        <f t="shared" si="4968"/>
        <v>0</v>
      </c>
      <c r="BK991" s="392">
        <f t="shared" ref="BK991" si="5083">IF($W991="初 年 度",TRUNC((+BJ991-CB991),0),0)</f>
        <v>0</v>
      </c>
      <c r="BL991" s="46"/>
      <c r="BM991" s="380">
        <f t="shared" si="4763"/>
        <v>0</v>
      </c>
      <c r="BN991" s="381">
        <f t="shared" si="4763"/>
        <v>0</v>
      </c>
      <c r="BP991" s="127">
        <f t="shared" si="4969"/>
        <v>0</v>
      </c>
      <c r="BQ991" s="128">
        <f t="shared" ref="BQ991" si="5084">ROUNDUP(BP991/2,0)</f>
        <v>0</v>
      </c>
      <c r="BR991" s="45"/>
      <c r="BS991" s="127">
        <f t="shared" si="4970"/>
        <v>0</v>
      </c>
      <c r="BT991" s="128">
        <f t="shared" ref="BT991" si="5085">ROUNDUP(BS991/2,0)</f>
        <v>0</v>
      </c>
      <c r="BU991" s="45"/>
      <c r="BV991" s="127">
        <f t="shared" si="4971"/>
        <v>0</v>
      </c>
      <c r="BW991" s="128">
        <f t="shared" si="5017"/>
        <v>0</v>
      </c>
      <c r="BX991" s="45"/>
      <c r="BY991" s="127">
        <f t="shared" si="4972"/>
        <v>0</v>
      </c>
      <c r="BZ991" s="128">
        <f t="shared" ref="BZ991" si="5086">ROUNDUP(BY991/2,0)</f>
        <v>0</v>
      </c>
      <c r="CA991" s="45"/>
      <c r="CB991" s="127">
        <f t="shared" si="4973"/>
        <v>0</v>
      </c>
      <c r="CC991" s="128">
        <f t="shared" ref="CC991" si="5087">+CB991</f>
        <v>0</v>
      </c>
      <c r="CD991" s="45"/>
      <c r="CE991" s="370">
        <f>IF($F990="申請キャンセル",0,IFERROR(VLOOKUP($D991,INDEX(データ蓄積!$A$16:$A$1015,MATCH($D991,データ蓄積!$A$16:$A$1015,0)+1):'データ蓄積'!$DB$1015,83,),0))</f>
        <v>0</v>
      </c>
      <c r="CF991" s="371">
        <f>IF($F990="申請キャンセル",0,IFERROR(VLOOKUP($D991,INDEX(データ蓄積!$A$16:$A$1015,MATCH($D991,データ蓄積!$A$16:$A$1015,0)+1):'データ蓄積'!$DB$1015,6,),0))</f>
        <v>0</v>
      </c>
      <c r="CG991" s="214" t="str">
        <f t="shared" si="5068"/>
        <v xml:space="preserve"> </v>
      </c>
      <c r="CH991" s="214" t="str">
        <f t="shared" si="5068"/>
        <v/>
      </c>
      <c r="CI991" s="214" t="str">
        <f t="shared" ref="CI991" si="5088">IF(CG991&gt;=CH991,"OK","下限本数を下回っています")</f>
        <v>OK</v>
      </c>
      <c r="CJ991" s="371">
        <f>IF($F990="申請キャンセル",0,IFERROR(VLOOKUP($D991,INDEX(データ蓄積!$A$16:$A$1015,MATCH($D991,データ蓄積!$A$16:$A$1015,0)+1):'データ蓄積'!$DB$1015,9,),0))</f>
        <v>0</v>
      </c>
      <c r="CK991" s="372">
        <f>IF($F990="申請キャンセル",0,IFERROR(VLOOKUP($D991,INDEX(データ蓄積!$A$16:$A$1015,MATCH($D991,データ蓄積!$A$16:$A$1015,0)+1):'データ蓄積'!$DB$1015,11,),0))</f>
        <v>0</v>
      </c>
      <c r="CL991" s="372">
        <f>IF($F990="申請キャンセル",0,IFERROR(VLOOKUP($D991,INDEX(データ蓄積!$A$16:$A$1015,MATCH($D991,データ蓄積!$A$16:$A$1015,0)+1):'データ蓄積'!$DB$1015,13,),0))</f>
        <v>0</v>
      </c>
      <c r="CM991" s="372">
        <f>IF($F990="申請キャンセル",0,IFERROR(VLOOKUP($D991,INDEX(データ蓄積!$A$16:$A$1015,MATCH($D991,データ蓄積!$A$16:$A$1015,0)+1):'データ蓄積'!$DB$1015,15,),0))</f>
        <v>0</v>
      </c>
      <c r="CN991" s="372">
        <f>IF($F990="申請キャンセル",0,IFERROR(VLOOKUP($D991,INDEX(データ蓄積!$A$16:$A$1015,MATCH($D991,データ蓄積!$A$16:$A$1015,0)+1):'データ蓄積'!$DB$1015,17,),0))</f>
        <v>0</v>
      </c>
      <c r="CO991" s="372">
        <f>IF($F990="申請キャンセル",0,IFERROR(VLOOKUP($D991,INDEX(データ蓄積!$A$16:$A$1015,MATCH($D991,データ蓄積!$A$16:$A$1015,0)+1):'データ蓄積'!$DB$1015,18,),0))</f>
        <v>0</v>
      </c>
      <c r="CP991" s="371">
        <f>IF($F990="申請キャンセル",0,IFERROR(VLOOKUP($D991,INDEX(データ蓄積!$A$16:$A$1015,MATCH($D991,データ蓄積!$A$16:$A$1015,0)+1):'データ蓄積'!$DB$1015,19,),0))</f>
        <v>0</v>
      </c>
      <c r="CQ991" s="372">
        <f>IF($F990="申請キャンセル",0,IFERROR(VLOOKUP($D991,INDEX(データ蓄積!$A$16:$A$1015,MATCH($D991,データ蓄積!$A$16:$A$1015,0)+1):'データ蓄積'!$DB$1015,24,),0))</f>
        <v>0</v>
      </c>
      <c r="CR991" s="99" t="str">
        <f>IF($F990="申請キャンセル",0,CONCATENATE(CS991,$CS$14,CT991,$CT$14,CU991,$CU$14))</f>
        <v>0年0月0日</v>
      </c>
      <c r="CS991" s="99">
        <f>IF($F990="申請キャンセル",0,IFERROR(VLOOKUP($D991,INDEX(データ蓄積!$A$16:$A$1015,MATCH($D991,データ蓄積!$A$16:$A$1015,0)+1):'データ蓄積'!$DB$1015,70,),0))</f>
        <v>0</v>
      </c>
      <c r="CT991" s="99">
        <f>IF($F990="申請キャンセル",0,IFERROR(VLOOKUP($D991,INDEX(データ蓄積!$A$16:$A$1015,MATCH($D991,データ蓄積!$A$16:$A$1015,0)+1):'データ蓄積'!$DB$1015,71,),0))</f>
        <v>0</v>
      </c>
      <c r="CU991" s="99">
        <f>IF($F990="申請キャンセル",0,IFERROR(VLOOKUP($D991,INDEX(データ蓄積!$A$16:$A$1015,MATCH($D991,データ蓄積!$A$16:$A$1015,0)+1):'データ蓄積'!$DB$1015,72,),0))</f>
        <v>0</v>
      </c>
      <c r="CV991" s="99" t="str">
        <f>IF($F990="申請キャンセル",0,CONCATENATE(CW991,$CW$14,CX991,$CX$14,CY991,$CY$14))</f>
        <v>0年0月0日</v>
      </c>
      <c r="CW991" s="99">
        <f>IF($F990="申請キャンセル",0,IFERROR(VLOOKUP($D991,INDEX(データ蓄積!$A$16:$A$1015,MATCH($D991,データ蓄積!$A$16:$A$1015,0)+1):'データ蓄積'!$DB$1015,73,),0))</f>
        <v>0</v>
      </c>
      <c r="CX991" s="99">
        <f>IF($F990="申請キャンセル",0,IFERROR(VLOOKUP($D991,INDEX(データ蓄積!$A$16:$A$1015,MATCH($D991,データ蓄積!$A$16:$A$1015,0)+1):'データ蓄積'!$DB$1015,74,),0))</f>
        <v>0</v>
      </c>
      <c r="CY991" s="99">
        <f>IF($F990="申請キャンセル",0,IFERROR(VLOOKUP($D991,INDEX(データ蓄積!$A$16:$A$1015,MATCH($D991,データ蓄積!$A$16:$A$1015,0)+1):'データ蓄積'!$DB$1015,75,),0))</f>
        <v>0</v>
      </c>
      <c r="CZ991" s="211">
        <f>IF($F990="申請キャンセル",0,IFERROR(VLOOKUP($D991,INDEX(データ蓄積!$A$16:$A$1015,MATCH($D991,データ蓄積!$A$16:$A$1015,0)+1):'データ蓄積'!$CF$1015,84,),0))</f>
        <v>0</v>
      </c>
      <c r="DA991" s="211">
        <f>IF($F990="申請キャンセル",0,IFERROR(VLOOKUP($D991,INDEX(データ蓄積!$A$16:$A$1015,MATCH($D991,データ蓄積!$A$16:$A$1015,0)+1):'データ蓄積'!$CG$1015,85,),0))</f>
        <v>0</v>
      </c>
      <c r="DB991" s="211">
        <f>IF($F990="申請キャンセル",0,IFERROR(VLOOKUP($D991,INDEX(データ蓄積!$A$16:$A$1015,MATCH($D991,データ蓄積!$A$16:$A$1015,0)+1):'データ蓄積'!$CH$1015,86,),0))</f>
        <v>0</v>
      </c>
      <c r="DC991" s="211"/>
      <c r="DD991" s="204">
        <f>IF($F990="申請キャンセル",0,IFERROR(VLOOKUP($D991,INDEX(データ蓄積!$A$16:$A$1015,MATCH($D991,データ蓄積!$A$16:$A$1015,0)+1):'データ蓄積'!$CN$1015,91,),0))</f>
        <v>0</v>
      </c>
      <c r="DE991" s="204">
        <f>IF($F990="申請キャンセル",0,IFERROR(VLOOKUP($D991,INDEX(データ蓄積!$A$16:$A$1015,MATCH($D991,データ蓄積!$A$16:$A$1015,0)+1):'データ蓄積'!$CN$1015,92,),0))</f>
        <v>0</v>
      </c>
    </row>
    <row r="992" spans="1:109" ht="18.75" customHeight="1" x14ac:dyDescent="0.15">
      <c r="A992" s="349">
        <f>IFERROR(VLOOKUP($D992,INDEX(データ蓄積!$A$16:$A$1015,MATCH($D992,データ蓄積!$A$16:$A$1015,0)):'データ蓄積'!$BI$1015,3,),0)</f>
        <v>0</v>
      </c>
      <c r="B992" s="350">
        <f>IFERROR(VLOOKUP($D992,INDEX(データ蓄積!$A$16:$A$1015,MATCH($D992,データ蓄積!$A$16:$A$1015,0)):'データ蓄積'!$BI$1015,4,),0)</f>
        <v>0</v>
      </c>
      <c r="C992" s="349">
        <f>IFERROR(VLOOKUP($D992,INDEX(データ蓄積!$A$16:$A$1015,MATCH($D992,データ蓄積!$A$16:$A$1015,0)):'データ蓄積'!$BI$1015,5,),0)</f>
        <v>0</v>
      </c>
      <c r="D992" s="349">
        <f t="shared" si="3978"/>
        <v>489</v>
      </c>
      <c r="E992" s="351">
        <f>IFERROR(VLOOKUP($D992,INDEX(データ蓄積!$A$16:$A$1015,MATCH($D992,データ蓄積!$A$16:$A$1015,0)):'データ蓄積'!$BI$1015,2,),0)</f>
        <v>0</v>
      </c>
      <c r="F992" s="352">
        <f>IFERROR(VLOOKUP($D992,INDEX(データ蓄積!$A$16:$A$1015,MATCH($D992,データ蓄積!$A$16:$A$1015,0)):'データ蓄積'!$CD$1015,82,),0)</f>
        <v>0</v>
      </c>
      <c r="G992" s="353">
        <f>IF($F992="申請キャンセル",0,IFERROR(VLOOKUP($D992,INDEX(データ蓄積!$A$16:$A$1015,MATCH($D992,データ蓄積!$A$16:$A$1015,0)):'データ蓄積'!$BI$1015,8,),0))</f>
        <v>0</v>
      </c>
      <c r="H992" s="346">
        <f>IF($F992="申請キャンセル",0,IFERROR(VLOOKUP($D992,INDEX(データ蓄積!$A$16:$A$1015,MATCH($D992,データ蓄積!$A$16:$A$1015,0)):'データ蓄積'!$BI$1015,10,),0))</f>
        <v>0</v>
      </c>
      <c r="I992" s="354" t="str">
        <f>IF($F992="申請キャンセル","",LEFT(IFERROR(VLOOKUP($D992,INDEX(データ蓄積!$A$16:$A$1015,MATCH($D992,データ蓄積!$A$16:$A$1015,0)):'データ蓄積'!$CH$1015,84,),""),2))</f>
        <v/>
      </c>
      <c r="J992" s="346" t="str">
        <f>IF($F992="申請キャンセル","",LEFT(IFERROR(VLOOKUP($D992,INDEX(データ蓄積!$A$16:$A$1015,MATCH($D992,データ蓄積!$A$16:$A$1015,0)):'データ蓄積'!$CL$1015,86,),""),2))</f>
        <v/>
      </c>
      <c r="K992" s="355">
        <f>IF($F992="申請キャンセル",0,IFERROR(VLOOKUP($D992,INDEX(データ蓄積!$A$16:$A$1015,MATCH($D992,データ蓄積!$A$16:$A$1015,0)):'データ蓄積'!$CO$1015,90,),0))</f>
        <v>0</v>
      </c>
      <c r="L992" s="350">
        <f>IF(G992=0,0,IF($F992="申請キャンセル",0,IF(K992="","","〇")))</f>
        <v>0</v>
      </c>
      <c r="M992" s="356">
        <f>IF($F992="申請キャンセル",0,IFERROR(VLOOKUP($D992,INDEX(データ蓄積!$A$16:$A$1015,MATCH($D992,データ蓄積!$A$16:$A$1015,0)):'データ蓄積'!$BI$1015,14,),))</f>
        <v>0</v>
      </c>
      <c r="N992" s="357">
        <f>IF($F992="申請キャンセル",0,IFERROR(VLOOKUP($D992,INDEX(データ蓄積!$A$16:$A$1015,MATCH($D992,データ蓄積!$A$16:$A$1015,0)):'データ蓄積'!$BI$1015,16,),0))</f>
        <v>0</v>
      </c>
      <c r="O992" s="356">
        <f>IF($F992="申請キャンセル",0,IFERROR(VLOOKUP($D992,INDEX(データ蓄積!$A$16:$A$1015,MATCH($D992,データ蓄積!$A$16:$A$1015,0)):'データ蓄積'!$BI$1015,20,),0))</f>
        <v>0</v>
      </c>
      <c r="P992" s="358">
        <f>IF($F992="申請キャンセル",0,IFERROR(VLOOKUP($D992,INDEX(データ蓄積!$A$16:$A$1015,MATCH($D992,データ蓄積!$A$16:$A$1015,0)):'データ蓄積'!$BI$1015,21,),0))</f>
        <v>0</v>
      </c>
      <c r="Q992" s="359">
        <f>IF($F992="申請キャンセル",0,IFERROR(VLOOKUP($D992,INDEX(データ蓄積!$A$16:$A$1015,MATCH($D992,データ蓄積!$A$16:$A$1015,0)):'データ蓄積'!$BI$1015,23,),0))</f>
        <v>0</v>
      </c>
      <c r="R992" s="360">
        <f>IF($F992="申請キャンセル",0,IFERROR(VLOOKUP($D992,INDEX(データ蓄積!$A$16:$A$1015,MATCH($D992,データ蓄積!$A$16:$A$1015,0)):'データ蓄積'!$CO$1015,92,),0))</f>
        <v>0</v>
      </c>
      <c r="S992" s="361">
        <f>IF($F992="申請キャンセル",0,IFERROR(VLOOKUP($D992,INDEX(データ蓄積!$A$16:$A$1015,MATCH($D992,データ蓄積!$A$16:$A$1015,0)):'データ蓄積'!$BI$1015,22,),0))</f>
        <v>0</v>
      </c>
      <c r="T992" s="362" t="str">
        <f>IF($F992="申請キャンセル",0,IF((AJ992+AP992)&gt;0,ROUNDDOWN((AJ992+AP992)/(AL992+AR992),4)*1000," "))</f>
        <v xml:space="preserve"> </v>
      </c>
      <c r="U992" s="363" t="str">
        <f>IF($F992="申請キャンセル",0,IFERROR(IF(AJ992+AP992=0,"",VLOOKUP(Q992,Sheet1!$B$4:$C$64,2,0)),0))</f>
        <v/>
      </c>
      <c r="V992" s="364">
        <f>IF($F992="申請キャンセル",0,IFERROR(VLOOKUP($D992,INDEX(データ蓄積!$A$16:$A$1015,MATCH($D992,データ蓄積!$A$16:$A$1015,0)):'データ蓄積'!$BI$1015,12,),0))</f>
        <v>0</v>
      </c>
      <c r="W992" s="365">
        <f>IF($F992="申請キャンセル",0,IFERROR(VLOOKUP($D992,INDEX(データ蓄積!$A$16:$A$1015,MATCH($D992,データ蓄積!$A$16:$A$1015,0)):'データ蓄積'!$BI$1015,25,),0))</f>
        <v>0</v>
      </c>
      <c r="X992" s="356">
        <f>IF($F992="申請キャンセル",0,IFERROR(VLOOKUP($D992,INDEX(データ蓄積!$A$16:$A$1015,MATCH($D992,データ蓄積!$A$16:$A$1015,0)):'データ蓄積'!$DB$1015,27,),0))</f>
        <v>0</v>
      </c>
      <c r="Y992" s="366">
        <f t="shared" si="4964"/>
        <v>0</v>
      </c>
      <c r="Z992" s="358">
        <f>IF($F992="申請キャンセル",0,IFERROR(VLOOKUP($D992,INDEX(データ蓄積!$A$16:$A$1015,MATCH($D992,データ蓄積!$A$16:$A$1015,0)):'データ蓄積'!$DB$1015,26,),0))</f>
        <v>0</v>
      </c>
      <c r="AA992" s="367">
        <f>IF($F992="申請キャンセル",0,IFERROR(VLOOKUP($D992,INDEX(データ蓄積!$A$16:$A$1015,MATCH($D992,データ蓄積!$A$16:$A$1015,0)):'データ蓄積'!$DB$1015,28,),0))</f>
        <v>0</v>
      </c>
      <c r="AB992" s="358">
        <f>IF($W992="初 年 度",TRUNC((+AA992-BP992)/2,0),0)</f>
        <v>0</v>
      </c>
      <c r="AC992" s="357"/>
      <c r="AD992" s="356">
        <f>IF($F992="申請キャンセル",0,IFERROR(VLOOKUP($D992,INDEX(データ蓄積!$A$16:$A$1015,MATCH($D992,データ蓄積!$A$16:$A$1015,0)):'データ蓄積'!$DB$1015,30,),0))</f>
        <v>0</v>
      </c>
      <c r="AE992" s="359">
        <f t="shared" si="4965"/>
        <v>0</v>
      </c>
      <c r="AF992" s="359">
        <f>IF($F992="申請キャンセル",0,IFERROR(VLOOKUP($D992,INDEX(データ蓄積!$A$16:$A$1015,MATCH($D992,データ蓄積!$A$16:$A$1015,0)):'データ蓄積'!$DB$1015,29,),0))</f>
        <v>0</v>
      </c>
      <c r="AG992" s="359">
        <f>IF($F992="申請キャンセル",0,IFERROR(VLOOKUP($D992,INDEX(データ蓄積!$A$16:$A$1015,MATCH($D992,データ蓄積!$A$16:$A$1015,0)):'データ蓄積'!$DB$1015,31,),0))</f>
        <v>0</v>
      </c>
      <c r="AH992" s="359">
        <f t="shared" si="5014"/>
        <v>0</v>
      </c>
      <c r="AI992" s="357"/>
      <c r="AJ992" s="358">
        <f>+X992+AD992</f>
        <v>0</v>
      </c>
      <c r="AK992" s="366">
        <f t="shared" si="5050"/>
        <v>0</v>
      </c>
      <c r="AL992" s="358">
        <f t="shared" si="5050"/>
        <v>0</v>
      </c>
      <c r="AM992" s="367">
        <f t="shared" si="5050"/>
        <v>0</v>
      </c>
      <c r="AN992" s="358">
        <f t="shared" si="5050"/>
        <v>0</v>
      </c>
      <c r="AO992" s="357"/>
      <c r="AP992" s="356">
        <f>IF($F992="申請キャンセル",0,IFERROR(VLOOKUP($D992,INDEX(データ蓄積!$A$16:$A$1015,MATCH($D992,データ蓄積!$A$16:$A$1015,0)):'データ蓄積'!$DB$1015,33,),0))</f>
        <v>0</v>
      </c>
      <c r="AQ992" s="366">
        <f t="shared" si="4966"/>
        <v>0</v>
      </c>
      <c r="AR992" s="358">
        <f>IF($F992="申請キャンセル",0,IFERROR(VLOOKUP($D992,INDEX(データ蓄積!$A$16:$A$1015,MATCH($D992,データ蓄積!$A$16:$A$1015,0)):'データ蓄積'!$DB$1015,32,),0))</f>
        <v>0</v>
      </c>
      <c r="AS992" s="367">
        <f>IF($F992="申請キャンセル",0,IFERROR(VLOOKUP($D992,INDEX(データ蓄積!$A$16:$A$1015,MATCH($D992,データ蓄積!$A$16:$A$1015,0)):'データ蓄積'!$DB$1015,34,),0))</f>
        <v>0</v>
      </c>
      <c r="AT992" s="358">
        <f t="shared" si="5015"/>
        <v>0</v>
      </c>
      <c r="AU992" s="357"/>
      <c r="AV992" s="356">
        <f>IF($F992="申請キャンセル",0,IFERROR(VLOOKUP($D992,INDEX(データ蓄積!$A$16:$A$1015,MATCH($D992,データ蓄積!$A$16:$A$1015,0)):'データ蓄積'!$DB$1015,36,),0))</f>
        <v>0</v>
      </c>
      <c r="AW992" s="366">
        <f t="shared" si="4967"/>
        <v>0</v>
      </c>
      <c r="AX992" s="358">
        <f>IF($F992="申請キャンセル",0,IFERROR(VLOOKUP($D992,INDEX(データ蓄積!$A$16:$A$1015,MATCH($D992,データ蓄積!$A$16:$A$1015,0)):'データ蓄積'!$DB$1015,35,),0))</f>
        <v>0</v>
      </c>
      <c r="AY992" s="367">
        <f>IF($F992="申請キャンセル",0,IFERROR(VLOOKUP($D992,INDEX(データ蓄積!$A$16:$A$1015,MATCH($D992,データ蓄積!$A$16:$A$1015,0)):'データ蓄積'!$DB$1015,37,),0))</f>
        <v>0</v>
      </c>
      <c r="AZ992" s="358">
        <f t="shared" si="5016"/>
        <v>0</v>
      </c>
      <c r="BA992" s="357"/>
      <c r="BB992" s="368">
        <f>+AK992+AQ992+AW992</f>
        <v>0</v>
      </c>
      <c r="BC992" s="358">
        <f t="shared" si="5072"/>
        <v>0</v>
      </c>
      <c r="BD992" s="367">
        <f t="shared" si="5072"/>
        <v>0</v>
      </c>
      <c r="BE992" s="361">
        <f t="shared" si="5072"/>
        <v>0</v>
      </c>
      <c r="BF992" s="369"/>
      <c r="BG992" s="356">
        <f>IF($F992="申請キャンセル",0,IF(H992="（○）",220,0))</f>
        <v>0</v>
      </c>
      <c r="BH992" s="359">
        <f>IF($F992="申請キャンセル",0,IF(H992="（○）",SUM(AK992+AQ992+AW992),0))</f>
        <v>0</v>
      </c>
      <c r="BI992" s="359">
        <f>IF($F992="申請キャンセル",0,IF(H992="（○）",SUM(AL992+AR992),0))</f>
        <v>0</v>
      </c>
      <c r="BJ992" s="359">
        <f t="shared" si="4968"/>
        <v>0</v>
      </c>
      <c r="BK992" s="361">
        <f>IF($W992="初 年 度",TRUNC((+BJ992-CB992),0),0)</f>
        <v>0</v>
      </c>
      <c r="BL992" s="46"/>
      <c r="BM992" s="356">
        <f t="shared" si="4763"/>
        <v>0</v>
      </c>
      <c r="BN992" s="357">
        <f t="shared" si="4763"/>
        <v>0</v>
      </c>
      <c r="BP992" s="125">
        <f t="shared" si="4969"/>
        <v>0</v>
      </c>
      <c r="BQ992" s="126">
        <f>ROUNDUP(BP992/2,0)</f>
        <v>0</v>
      </c>
      <c r="BR992" s="44"/>
      <c r="BS992" s="125">
        <f t="shared" si="4970"/>
        <v>0</v>
      </c>
      <c r="BT992" s="126">
        <f>ROUNDUP(BS992/2,0)</f>
        <v>0</v>
      </c>
      <c r="BU992" s="44"/>
      <c r="BV992" s="125">
        <f t="shared" si="4971"/>
        <v>0</v>
      </c>
      <c r="BW992" s="126">
        <f t="shared" si="5017"/>
        <v>0</v>
      </c>
      <c r="BX992" s="44"/>
      <c r="BY992" s="125">
        <f t="shared" si="4972"/>
        <v>0</v>
      </c>
      <c r="BZ992" s="126">
        <f>ROUNDUP(BY992/2,0)</f>
        <v>0</v>
      </c>
      <c r="CA992" s="44"/>
      <c r="CB992" s="125">
        <f t="shared" si="4973"/>
        <v>0</v>
      </c>
      <c r="CC992" s="126">
        <f>+CB992</f>
        <v>0</v>
      </c>
      <c r="CD992" s="44"/>
      <c r="CE992" s="370">
        <f>IF($F992="申請キャンセル",0,IF(CE993="","",CE993))</f>
        <v>0</v>
      </c>
      <c r="CF992" s="371">
        <f>IF($F992="申請キャンセル",0,IFERROR(VLOOKUP($D992,INDEX(データ蓄積!$A$16:$A$1015,MATCH($D992,データ蓄積!$A$16:$A$1015,0)):'データ蓄積'!$DB$1015,6,),0))</f>
        <v>0</v>
      </c>
      <c r="CG992" s="214" t="str">
        <f t="shared" si="5068"/>
        <v xml:space="preserve"> </v>
      </c>
      <c r="CH992" s="214" t="str">
        <f t="shared" si="5068"/>
        <v/>
      </c>
      <c r="CI992" s="214" t="str">
        <f>IF(CG992&gt;=CH992,"OK","下限本数を下回っています")</f>
        <v>OK</v>
      </c>
      <c r="CJ992" s="371">
        <f>IF($F992="申請キャンセル",0,IFERROR(VLOOKUP($D992,INDEX(データ蓄積!$A$16:$A$1015,MATCH($D992,データ蓄積!$A$16:$A$1015,0)):'データ蓄積'!$DB$1015,9,),0))</f>
        <v>0</v>
      </c>
      <c r="CK992" s="372">
        <f>IF($F992="申請キャンセル",0,IFERROR(VLOOKUP($D992,INDEX(データ蓄積!$A$16:$A$1015,MATCH($D992,データ蓄積!$A$16:$A$1015,0)):'データ蓄積'!$DB$1015,11,),0))</f>
        <v>0</v>
      </c>
      <c r="CL992" s="372">
        <f>IF($F992="申請キャンセル",0,IFERROR(VLOOKUP($D992,INDEX(データ蓄積!$A$16:$A$1015,MATCH($D992,データ蓄積!$A$16:$A$1015,0)):'データ蓄積'!$DB$1015,13,),0))</f>
        <v>0</v>
      </c>
      <c r="CM992" s="372">
        <f>IF($F992="申請キャンセル",0,IFERROR(VLOOKUP($D992,INDEX(データ蓄積!$A$16:$A$1015,MATCH($D992,データ蓄積!$A$16:$A$1015,0)):'データ蓄積'!$DB$1015,15,),0))</f>
        <v>0</v>
      </c>
      <c r="CN992" s="372">
        <f>IF($F992="申請キャンセル",0,IFERROR(VLOOKUP($D992,INDEX(データ蓄積!$A$16:$A$1015,MATCH($D992,データ蓄積!$A$16:$A$1015,0)):'データ蓄積'!$DB$1015,17,),0))</f>
        <v>0</v>
      </c>
      <c r="CO992" s="372">
        <f>IF($F992="申請キャンセル",0,IFERROR(VLOOKUP($D992,INDEX(データ蓄積!$A$16:$A$1015,MATCH($D992,データ蓄積!$A$16:$A$1015,0)):'データ蓄積'!$DB$1015,18,),0))</f>
        <v>0</v>
      </c>
      <c r="CP992" s="371">
        <f>IF($F992="申請キャンセル",0,IFERROR(VLOOKUP($D992,INDEX(データ蓄積!$A$16:$A$1015,MATCH($D992,データ蓄積!$A$16:$A$1015,0)):'データ蓄積'!$DB$1015,19,),0))</f>
        <v>0</v>
      </c>
      <c r="CQ992" s="372">
        <f>IF($F992="申請キャンセル",0,IFERROR(VLOOKUP($D992,INDEX(データ蓄積!$A$16:$A$1015,MATCH($D992,データ蓄積!$A$16:$A$1015,0)):'データ蓄積'!$DB$1015,24,),0))</f>
        <v>0</v>
      </c>
      <c r="CR992" s="99" t="str">
        <f>IF($F992="申請キャンセル",0,CONCATENATE(CS992,$CS$14,CT992,$CT$14,CU992,$CU$14))</f>
        <v>0年0月0日</v>
      </c>
      <c r="CS992" s="99">
        <f>IF($F992="申請キャンセル",0,IFERROR(VLOOKUP($D992,INDEX(データ蓄積!$A$16:$A$1015,MATCH($D992,データ蓄積!$A$16:$A$1015,0)):'データ蓄積'!$DB$1015,70,),0))</f>
        <v>0</v>
      </c>
      <c r="CT992" s="99">
        <f>IF($F992="申請キャンセル",0,IFERROR(VLOOKUP($D992,INDEX(データ蓄積!$A$16:$A$1015,MATCH($D992,データ蓄積!$A$16:$A$1015,0)):'データ蓄積'!$DB$1015,71,),0))</f>
        <v>0</v>
      </c>
      <c r="CU992" s="99">
        <f>IF($F992="申請キャンセル",0,IFERROR(VLOOKUP($D992,INDEX(データ蓄積!$A$16:$A$1015,MATCH($D992,データ蓄積!$A$16:$A$1015,0)):'データ蓄積'!$DB$1015,72,),0))</f>
        <v>0</v>
      </c>
      <c r="CV992" s="99" t="str">
        <f>IF($F992="申請キャンセル",0,CONCATENATE(CW992,$CW$14,CX992,$CX$14,CY992,$CY$14))</f>
        <v>0年0月0日</v>
      </c>
      <c r="CW992" s="99">
        <f>IF($F992="申請キャンセル",0,IFERROR(VLOOKUP($D992,INDEX(データ蓄積!$A$16:$A$1015,MATCH($D992,データ蓄積!$A$16:$A$1015,0)):'データ蓄積'!$DB$1015,73,),0))</f>
        <v>0</v>
      </c>
      <c r="CX992" s="99">
        <f>IF($F992="申請キャンセル",0,IFERROR(VLOOKUP($D992,INDEX(データ蓄積!$A$16:$A$1015,MATCH($D992,データ蓄積!$A$16:$A$1015,0)):'データ蓄積'!$DB$1015,74,),0))</f>
        <v>0</v>
      </c>
      <c r="CY992" s="99">
        <f>IF($F992="申請キャンセル",0,IFERROR(VLOOKUP($D992,INDEX(データ蓄積!$A$16:$A$1015,MATCH($D992,データ蓄積!$A$16:$A$1015,0)):'データ蓄積'!$DB$1015,75,),0))</f>
        <v>0</v>
      </c>
      <c r="CZ992" s="211">
        <f>IF($F992="申請キャンセル",0,IFERROR(VLOOKUP($D992,INDEX(データ蓄積!$A$16:$A$1015,MATCH($D992,データ蓄積!$A$16:$A$1015,0)):'データ蓄積'!$CF$1015,84,),0))</f>
        <v>0</v>
      </c>
      <c r="DA992" s="211">
        <f>IF($F992="申請キャンセル",0,IFERROR(VLOOKUP($D992,INDEX(データ蓄積!$A$16:$A$1015,MATCH($D992,データ蓄積!$A$16:$A$1015,0)):'データ蓄積'!$CG$1015,85,),0))</f>
        <v>0</v>
      </c>
      <c r="DB992" s="211">
        <f>IF($F992="申請キャンセル",0,IFERROR(VLOOKUP($D992,INDEX(データ蓄積!$A$16:$A$1015,MATCH($D992,データ蓄積!$A$16:$A$1015,0)):'データ蓄積'!$CH$1015,86,),0))</f>
        <v>0</v>
      </c>
      <c r="DC992" s="211"/>
      <c r="DD992" s="204">
        <f>IF($F992="申請キャンセル",0,IFERROR(VLOOKUP($D992,INDEX(データ蓄積!$A$16:$A$1015,MATCH($D992,データ蓄積!$A$16:$A$1015,0)):'データ蓄積'!$CN$1015,91,),0))</f>
        <v>0</v>
      </c>
      <c r="DE992" s="204">
        <f>IF($F992="申請キャンセル",0,IFERROR(VLOOKUP($D992,INDEX(データ蓄積!$A$16:$A$1015,MATCH($D992,データ蓄積!$A$16:$A$1015,0)):'データ蓄積'!$CN$1015,92,),0))</f>
        <v>0</v>
      </c>
    </row>
    <row r="993" spans="1:109" ht="18.75" customHeight="1" x14ac:dyDescent="0.15">
      <c r="A993" s="373">
        <f>IFERROR(VLOOKUP($D993,INDEX(データ蓄積!$A$16:$A$1015,MATCH($D993,データ蓄積!$A$16:$A$1015,0)+1):'データ蓄積'!$BI$1015,3,),0)</f>
        <v>0</v>
      </c>
      <c r="B993" s="374">
        <f>IFERROR(VLOOKUP($D993,INDEX(データ蓄積!$A$16:$A$1015,MATCH($D993,データ蓄積!$A$16:$A$1015,0)+1):'データ蓄積'!$BI$1015,4,),0)</f>
        <v>0</v>
      </c>
      <c r="C993" s="375">
        <f>IFERROR(VLOOKUP($D993,INDEX(データ蓄積!$A$16:$A$1015,MATCH($D993,データ蓄積!$A$16:$A$1015,0)+1):'データ蓄積'!$BI$1015,5,),0)</f>
        <v>0</v>
      </c>
      <c r="D993" s="373">
        <f t="shared" si="3978"/>
        <v>489</v>
      </c>
      <c r="E993" s="347">
        <f>IFERROR(VLOOKUP($D993,INDEX(データ蓄積!$A$16:$A$1015,MATCH($D993,データ蓄積!$A$16:$A$1015,0)+1):'データ蓄積'!$BI$1015,2,),0)</f>
        <v>0</v>
      </c>
      <c r="F993" s="376">
        <f>IFERROR(VLOOKUP($D993,INDEX(データ蓄積!$A$16:$A$1015,MATCH($D993,データ蓄積!$A$16:$A$1015,0)+1):'データ蓄積'!$CD$1015,82,),0)</f>
        <v>0</v>
      </c>
      <c r="G993" s="377">
        <f>IF($F992="申請キャンセル",0,IFERROR(VLOOKUP($D993,INDEX(データ蓄積!$A$16:$A$1015,MATCH($D993,データ蓄積!$A$16:$A$1015,0)+1):'データ蓄積'!$BI$1015,8,),0))</f>
        <v>0</v>
      </c>
      <c r="H993" s="347">
        <f>IF($F992="申請キャンセル",0,IFERROR(VLOOKUP($D993,INDEX(データ蓄積!$A$16:$A$1015,MATCH($D993,データ蓄積!$A$16:$A$1015,0)+1):'データ蓄積'!$BI$1015,10,),0))</f>
        <v>0</v>
      </c>
      <c r="I993" s="378" t="str">
        <f>IF($F992="申請キャンセル","",LEFT(IFERROR(VLOOKUP($D993,INDEX(データ蓄積!$A$16:$A$1015,MATCH($D993,データ蓄積!$A$16:$A$1015,0)+1):'データ蓄積'!$CH$1015,84,),""),2))</f>
        <v/>
      </c>
      <c r="J993" s="347" t="str">
        <f>IF($F992="申請キャンセル","",LEFT(IFERROR(VLOOKUP($D993,INDEX(データ蓄積!$A$16:$A$1015,MATCH($D992,データ蓄積!$A$16:$A$1015,0)+1):'データ蓄積'!$CL$1015,86,),""),2))</f>
        <v/>
      </c>
      <c r="K993" s="379">
        <f>IF($F992="申請キャンセル",0,IFERROR(VLOOKUP($D993,INDEX(データ蓄積!$A$16:$A$1015,MATCH($D993,データ蓄積!$A$16:$A$1015,0)+1):'データ蓄積'!$CO$1015,90,),0))</f>
        <v>0</v>
      </c>
      <c r="L993" s="374">
        <f t="shared" ref="L993" si="5089">IF(G993=0,0,IF($F993="申請キャンセル",0,IF(K993="","","〇")))</f>
        <v>0</v>
      </c>
      <c r="M993" s="380">
        <f>IF($F992="申請キャンセル",0,IFERROR(VLOOKUP($D993,INDEX(データ蓄積!$A$16:$A$1015,MATCH($D993,データ蓄積!$A$16:$A$1015,0)+1):'データ蓄積'!$BI$1015,14,),0))</f>
        <v>0</v>
      </c>
      <c r="N993" s="381">
        <f>IF($F992="申請キャンセル",0,IFERROR(VLOOKUP($D993,INDEX(データ蓄積!$A$16:$A$1015,MATCH($D993,データ蓄積!$A$16:$A$1015,0)+1):'データ蓄積'!$BI$1015,16,),0))</f>
        <v>0</v>
      </c>
      <c r="O993" s="382">
        <f>IF($F992="申請キャンセル",0,IFERROR(VLOOKUP($D993,INDEX(データ蓄積!$A$16:$A$1015,MATCH($D993,データ蓄積!$A$16:$A$1015,0)+1):'データ蓄積'!$BI$1015,20,),0))</f>
        <v>0</v>
      </c>
      <c r="P993" s="383">
        <f>IF($F992="申請キャンセル",0,IFERROR(VLOOKUP($D993,INDEX(データ蓄積!$A$16:$A$1015,MATCH($D993,データ蓄積!$A$16:$A$1015,0)+1):'データ蓄積'!$BI$1015,21,),0))</f>
        <v>0</v>
      </c>
      <c r="Q993" s="383">
        <f>IF($F992="申請キャンセル",0,IFERROR(VLOOKUP($D993,INDEX(データ蓄積!$A$16:$A$1015,MATCH($D993,データ蓄積!$A$16:$A$1015,0)+1):'データ蓄積'!$BI$1015,23,),0))</f>
        <v>0</v>
      </c>
      <c r="R993" s="384">
        <f>IF($F992="申請キャンセル",0,IFERROR(VLOOKUP($D993,INDEX(データ蓄積!$A$16:$A$1015,MATCH($D993,データ蓄積!$A$16:$A$1015,0)+1):'データ蓄積'!$CO$1015,92,),0))</f>
        <v>0</v>
      </c>
      <c r="S993" s="385">
        <f>IF($F992="申請キャンセル",0,IFERROR(VLOOKUP($D993,INDEX(データ蓄積!$A$16:$A$1015,MATCH($D993,データ蓄積!$A$16:$A$1015,0)+1):'データ蓄積'!$BI$1015,22,),0))</f>
        <v>0</v>
      </c>
      <c r="T993" s="386" t="str">
        <f>IF($F992="申請キャンセル",0,IF((AJ993+AP993)&gt;0,ROUNDDOWN((AJ993+AP993)/(AL993+AR993),4)*1000," "))</f>
        <v xml:space="preserve"> </v>
      </c>
      <c r="U993" s="387" t="str">
        <f>IF($F993="申請キャンセル",0,IFERROR(IF(AJ993+AP993=0,"",VLOOKUP(Q993,Sheet1!$B$4:$C$64,2,0)),0))</f>
        <v/>
      </c>
      <c r="V993" s="388">
        <f>IF($F992="申請キャンセル",0,IFERROR(VLOOKUP($D993,INDEX(データ蓄積!$A$16:$A$1015,MATCH($D993,データ蓄積!$A$16:$A$1015,0)+1):'データ蓄積'!$BI$1015,12,),0))</f>
        <v>0</v>
      </c>
      <c r="W993" s="389">
        <f>IF($F992="申請キャンセル",0,IFERROR(VLOOKUP($D993,INDEX(データ蓄積!$A$16:$A$1015,MATCH($D993,データ蓄積!$A$16:$A$1015,0)+1):'データ蓄積'!$BI$1015,25,),0))</f>
        <v>0</v>
      </c>
      <c r="X993" s="383">
        <f>IF($F992="申請キャンセル",0,IFERROR(VLOOKUP($D993,INDEX(データ蓄積!$A$16:$A$1015,MATCH($D993,データ蓄積!$A$16:$A$1015,0)+1):'データ蓄積'!$DB$1015,27,),0))</f>
        <v>0</v>
      </c>
      <c r="Y993" s="390">
        <f t="shared" si="4964"/>
        <v>0</v>
      </c>
      <c r="Z993" s="383">
        <f>IF($F992="申請キャンセル",0,IFERROR(VLOOKUP($D993,INDEX(データ蓄積!$A$16:$A$1015,MATCH($D993,データ蓄積!$A$16:$A$1015,0)+1):'データ蓄積'!$DB$1015,26,),0))</f>
        <v>0</v>
      </c>
      <c r="AA993" s="383">
        <f>IF($F992="申請キャンセル",0,IFERROR(VLOOKUP($D993,INDEX(データ蓄積!$A$16:$A$1015,MATCH($D993,データ蓄積!$A$16:$A$1015,0)+1):'データ蓄積'!$DB$1015,28,),0))</f>
        <v>0</v>
      </c>
      <c r="AB993" s="385">
        <f t="shared" ref="AB993" si="5090">IF($W993="初 年 度",TRUNC((+AA993-BP993)/2,0),0)</f>
        <v>0</v>
      </c>
      <c r="AC993" s="381"/>
      <c r="AD993" s="380">
        <f>IF($F992="申請キャンセル",0,IFERROR(VLOOKUP($D993,INDEX(データ蓄積!$A$16:$A$1015,MATCH($D993,データ蓄積!$A$16:$A$1015,0)+1):'データ蓄積'!$DB$1015,30,),0))</f>
        <v>0</v>
      </c>
      <c r="AE993" s="383">
        <f t="shared" si="4965"/>
        <v>0</v>
      </c>
      <c r="AF993" s="383">
        <f>IF($F992="申請キャンセル",0,IFERROR(VLOOKUP($D993,INDEX(データ蓄積!$A$16:$A$1015,MATCH($D993,データ蓄積!$A$16:$A$1015,0)+1):'データ蓄積'!$DB$1015,29,),0))</f>
        <v>0</v>
      </c>
      <c r="AG993" s="383">
        <f>IF($F992="申請キャンセル",0,IFERROR(VLOOKUP($D993,INDEX(データ蓄積!$A$16:$A$1015,MATCH($D993,データ蓄積!$A$16:$A$1015,0)+1):'データ蓄積'!$DB$1015,31,),0))</f>
        <v>0</v>
      </c>
      <c r="AH993" s="383">
        <f t="shared" si="5014"/>
        <v>0</v>
      </c>
      <c r="AI993" s="381"/>
      <c r="AJ993" s="385">
        <f t="shared" ref="AJ993" si="5091">+X993+AD993</f>
        <v>0</v>
      </c>
      <c r="AK993" s="390">
        <f t="shared" si="5050"/>
        <v>0</v>
      </c>
      <c r="AL993" s="383">
        <f t="shared" si="5050"/>
        <v>0</v>
      </c>
      <c r="AM993" s="383">
        <f t="shared" si="5050"/>
        <v>0</v>
      </c>
      <c r="AN993" s="385">
        <f t="shared" si="5050"/>
        <v>0</v>
      </c>
      <c r="AO993" s="381"/>
      <c r="AP993" s="383">
        <f>IF($F992="申請キャンセル",0,IFERROR(VLOOKUP($D993,INDEX(データ蓄積!$A$16:$A$1015,MATCH($D993,データ蓄積!$A$16:$A$1015,0)+1):'データ蓄積'!$DB$1015,33,),0))</f>
        <v>0</v>
      </c>
      <c r="AQ993" s="390">
        <f t="shared" si="4966"/>
        <v>0</v>
      </c>
      <c r="AR993" s="383">
        <f>IF($F992="申請キャンセル",0,IFERROR(VLOOKUP($D993,INDEX(データ蓄積!$A$16:$A$1015,MATCH($D993,データ蓄積!$A$16:$A$1015,0)+1):'データ蓄積'!$DB$1015,32,),0))</f>
        <v>0</v>
      </c>
      <c r="AS993" s="383">
        <f>IF($F992="申請キャンセル",0,IFERROR(VLOOKUP($D993,INDEX(データ蓄積!$A$16:$A$1015,MATCH($D993,データ蓄積!$A$16:$A$1015,0)+1):'データ蓄積'!$DB$1015,34,),0))</f>
        <v>0</v>
      </c>
      <c r="AT993" s="385">
        <f t="shared" si="5015"/>
        <v>0</v>
      </c>
      <c r="AU993" s="381"/>
      <c r="AV993" s="383">
        <f>IF($F992="申請キャンセル",0,IFERROR(VLOOKUP($D993,INDEX(データ蓄積!$A$16:$A$1015,MATCH($D993,データ蓄積!$A$16:$A$1015,0)+1):'データ蓄積'!$DB$1015,36,),0))</f>
        <v>0</v>
      </c>
      <c r="AW993" s="390">
        <f t="shared" si="4967"/>
        <v>0</v>
      </c>
      <c r="AX993" s="383">
        <f>IF($F992="申請キャンセル",0,IFERROR(VLOOKUP($D993,INDEX(データ蓄積!$A$16:$A$1015,MATCH($D993,データ蓄積!$A$16:$A$1015,0)+1):'データ蓄積'!$DB$1015,35,),0))</f>
        <v>0</v>
      </c>
      <c r="AY993" s="383">
        <f>IF($F992="申請キャンセル",0,IFERROR(VLOOKUP($D993,INDEX(データ蓄積!$A$16:$A$1015,MATCH($D993,データ蓄積!$A$16:$A$1015,0)+1):'データ蓄積'!$DB$1015,37,),0))</f>
        <v>0</v>
      </c>
      <c r="AZ993" s="385">
        <f t="shared" si="5016"/>
        <v>0</v>
      </c>
      <c r="BA993" s="381"/>
      <c r="BB993" s="391">
        <f t="shared" ref="BB993" si="5092">+AK993+AQ993+AW993</f>
        <v>0</v>
      </c>
      <c r="BC993" s="383">
        <f t="shared" si="5072"/>
        <v>0</v>
      </c>
      <c r="BD993" s="383">
        <f t="shared" si="5072"/>
        <v>0</v>
      </c>
      <c r="BE993" s="392">
        <f t="shared" si="5072"/>
        <v>0</v>
      </c>
      <c r="BF993" s="369"/>
      <c r="BG993" s="380">
        <f>IF($F992="申請キャンセル",0,IF(H993="（○）",220,0))</f>
        <v>0</v>
      </c>
      <c r="BH993" s="385">
        <f>IF($F992="申請キャンセル",0,IF(H993="（○）",SUM(AK993+AQ993+AW993),0))</f>
        <v>0</v>
      </c>
      <c r="BI993" s="383">
        <f>IF($F992="申請キャンセル",0,IF(H993="（○）",SUM(AL993+AR993),0))</f>
        <v>0</v>
      </c>
      <c r="BJ993" s="383">
        <f t="shared" si="4968"/>
        <v>0</v>
      </c>
      <c r="BK993" s="392">
        <f t="shared" ref="BK993" si="5093">IF($W993="初 年 度",TRUNC((+BJ993-CB993),0),0)</f>
        <v>0</v>
      </c>
      <c r="BL993" s="46"/>
      <c r="BM993" s="380">
        <f t="shared" si="4763"/>
        <v>0</v>
      </c>
      <c r="BN993" s="381">
        <f t="shared" si="4763"/>
        <v>0</v>
      </c>
      <c r="BP993" s="127">
        <f t="shared" si="4969"/>
        <v>0</v>
      </c>
      <c r="BQ993" s="128">
        <f t="shared" ref="BQ993" si="5094">ROUNDUP(BP993/2,0)</f>
        <v>0</v>
      </c>
      <c r="BR993" s="45"/>
      <c r="BS993" s="127">
        <f t="shared" si="4970"/>
        <v>0</v>
      </c>
      <c r="BT993" s="128">
        <f t="shared" ref="BT993" si="5095">ROUNDUP(BS993/2,0)</f>
        <v>0</v>
      </c>
      <c r="BU993" s="45"/>
      <c r="BV993" s="127">
        <f t="shared" si="4971"/>
        <v>0</v>
      </c>
      <c r="BW993" s="128">
        <f t="shared" si="5017"/>
        <v>0</v>
      </c>
      <c r="BX993" s="45"/>
      <c r="BY993" s="127">
        <f t="shared" si="4972"/>
        <v>0</v>
      </c>
      <c r="BZ993" s="128">
        <f t="shared" ref="BZ993" si="5096">ROUNDUP(BY993/2,0)</f>
        <v>0</v>
      </c>
      <c r="CA993" s="45"/>
      <c r="CB993" s="127">
        <f t="shared" si="4973"/>
        <v>0</v>
      </c>
      <c r="CC993" s="128">
        <f t="shared" ref="CC993" si="5097">+CB993</f>
        <v>0</v>
      </c>
      <c r="CD993" s="45"/>
      <c r="CE993" s="370">
        <f>IF($F992="申請キャンセル",0,IFERROR(VLOOKUP($D993,INDEX(データ蓄積!$A$16:$A$1015,MATCH($D993,データ蓄積!$A$16:$A$1015,0)+1):'データ蓄積'!$DB$1015,83,),0))</f>
        <v>0</v>
      </c>
      <c r="CF993" s="371">
        <f>IF($F992="申請キャンセル",0,IFERROR(VLOOKUP($D993,INDEX(データ蓄積!$A$16:$A$1015,MATCH($D993,データ蓄積!$A$16:$A$1015,0)+1):'データ蓄積'!$DB$1015,6,),0))</f>
        <v>0</v>
      </c>
      <c r="CG993" s="214" t="str">
        <f t="shared" si="5068"/>
        <v xml:space="preserve"> </v>
      </c>
      <c r="CH993" s="214" t="str">
        <f t="shared" si="5068"/>
        <v/>
      </c>
      <c r="CI993" s="214" t="str">
        <f t="shared" ref="CI993" si="5098">IF(CG993&gt;=CH993,"OK","下限本数を下回っています")</f>
        <v>OK</v>
      </c>
      <c r="CJ993" s="371">
        <f>IF($F992="申請キャンセル",0,IFERROR(VLOOKUP($D993,INDEX(データ蓄積!$A$16:$A$1015,MATCH($D993,データ蓄積!$A$16:$A$1015,0)+1):'データ蓄積'!$DB$1015,9,),0))</f>
        <v>0</v>
      </c>
      <c r="CK993" s="372">
        <f>IF($F992="申請キャンセル",0,IFERROR(VLOOKUP($D993,INDEX(データ蓄積!$A$16:$A$1015,MATCH($D993,データ蓄積!$A$16:$A$1015,0)+1):'データ蓄積'!$DB$1015,11,),0))</f>
        <v>0</v>
      </c>
      <c r="CL993" s="372">
        <f>IF($F992="申請キャンセル",0,IFERROR(VLOOKUP($D993,INDEX(データ蓄積!$A$16:$A$1015,MATCH($D993,データ蓄積!$A$16:$A$1015,0)+1):'データ蓄積'!$DB$1015,13,),0))</f>
        <v>0</v>
      </c>
      <c r="CM993" s="372">
        <f>IF($F992="申請キャンセル",0,IFERROR(VLOOKUP($D993,INDEX(データ蓄積!$A$16:$A$1015,MATCH($D993,データ蓄積!$A$16:$A$1015,0)+1):'データ蓄積'!$DB$1015,15,),0))</f>
        <v>0</v>
      </c>
      <c r="CN993" s="372">
        <f>IF($F992="申請キャンセル",0,IFERROR(VLOOKUP($D993,INDEX(データ蓄積!$A$16:$A$1015,MATCH($D993,データ蓄積!$A$16:$A$1015,0)+1):'データ蓄積'!$DB$1015,17,),0))</f>
        <v>0</v>
      </c>
      <c r="CO993" s="372">
        <f>IF($F992="申請キャンセル",0,IFERROR(VLOOKUP($D993,INDEX(データ蓄積!$A$16:$A$1015,MATCH($D993,データ蓄積!$A$16:$A$1015,0)+1):'データ蓄積'!$DB$1015,18,),0))</f>
        <v>0</v>
      </c>
      <c r="CP993" s="371">
        <f>IF($F992="申請キャンセル",0,IFERROR(VLOOKUP($D993,INDEX(データ蓄積!$A$16:$A$1015,MATCH($D993,データ蓄積!$A$16:$A$1015,0)+1):'データ蓄積'!$DB$1015,19,),0))</f>
        <v>0</v>
      </c>
      <c r="CQ993" s="372">
        <f>IF($F992="申請キャンセル",0,IFERROR(VLOOKUP($D993,INDEX(データ蓄積!$A$16:$A$1015,MATCH($D993,データ蓄積!$A$16:$A$1015,0)+1):'データ蓄積'!$DB$1015,24,),0))</f>
        <v>0</v>
      </c>
      <c r="CR993" s="99" t="str">
        <f>IF($F992="申請キャンセル",0,CONCATENATE(CS993,$CS$14,CT993,$CT$14,CU993,$CU$14))</f>
        <v>0年0月0日</v>
      </c>
      <c r="CS993" s="99">
        <f>IF($F992="申請キャンセル",0,IFERROR(VLOOKUP($D993,INDEX(データ蓄積!$A$16:$A$1015,MATCH($D993,データ蓄積!$A$16:$A$1015,0)+1):'データ蓄積'!$DB$1015,70,),0))</f>
        <v>0</v>
      </c>
      <c r="CT993" s="99">
        <f>IF($F992="申請キャンセル",0,IFERROR(VLOOKUP($D993,INDEX(データ蓄積!$A$16:$A$1015,MATCH($D993,データ蓄積!$A$16:$A$1015,0)+1):'データ蓄積'!$DB$1015,71,),0))</f>
        <v>0</v>
      </c>
      <c r="CU993" s="99">
        <f>IF($F992="申請キャンセル",0,IFERROR(VLOOKUP($D993,INDEX(データ蓄積!$A$16:$A$1015,MATCH($D993,データ蓄積!$A$16:$A$1015,0)+1):'データ蓄積'!$DB$1015,72,),0))</f>
        <v>0</v>
      </c>
      <c r="CV993" s="99" t="str">
        <f>IF($F992="申請キャンセル",0,CONCATENATE(CW993,$CW$14,CX993,$CX$14,CY993,$CY$14))</f>
        <v>0年0月0日</v>
      </c>
      <c r="CW993" s="99">
        <f>IF($F992="申請キャンセル",0,IFERROR(VLOOKUP($D993,INDEX(データ蓄積!$A$16:$A$1015,MATCH($D993,データ蓄積!$A$16:$A$1015,0)+1):'データ蓄積'!$DB$1015,73,),0))</f>
        <v>0</v>
      </c>
      <c r="CX993" s="99">
        <f>IF($F992="申請キャンセル",0,IFERROR(VLOOKUP($D993,INDEX(データ蓄積!$A$16:$A$1015,MATCH($D993,データ蓄積!$A$16:$A$1015,0)+1):'データ蓄積'!$DB$1015,74,),0))</f>
        <v>0</v>
      </c>
      <c r="CY993" s="99">
        <f>IF($F992="申請キャンセル",0,IFERROR(VLOOKUP($D993,INDEX(データ蓄積!$A$16:$A$1015,MATCH($D993,データ蓄積!$A$16:$A$1015,0)+1):'データ蓄積'!$DB$1015,75,),0))</f>
        <v>0</v>
      </c>
      <c r="CZ993" s="211">
        <f>IF($F992="申請キャンセル",0,IFERROR(VLOOKUP($D993,INDEX(データ蓄積!$A$16:$A$1015,MATCH($D993,データ蓄積!$A$16:$A$1015,0)+1):'データ蓄積'!$CF$1015,84,),0))</f>
        <v>0</v>
      </c>
      <c r="DA993" s="211">
        <f>IF($F992="申請キャンセル",0,IFERROR(VLOOKUP($D993,INDEX(データ蓄積!$A$16:$A$1015,MATCH($D993,データ蓄積!$A$16:$A$1015,0)+1):'データ蓄積'!$CG$1015,85,),0))</f>
        <v>0</v>
      </c>
      <c r="DB993" s="211">
        <f>IF($F992="申請キャンセル",0,IFERROR(VLOOKUP($D993,INDEX(データ蓄積!$A$16:$A$1015,MATCH($D993,データ蓄積!$A$16:$A$1015,0)+1):'データ蓄積'!$CH$1015,86,),0))</f>
        <v>0</v>
      </c>
      <c r="DC993" s="211"/>
      <c r="DD993" s="204">
        <f>IF($F992="申請キャンセル",0,IFERROR(VLOOKUP($D993,INDEX(データ蓄積!$A$16:$A$1015,MATCH($D993,データ蓄積!$A$16:$A$1015,0)+1):'データ蓄積'!$CN$1015,91,),0))</f>
        <v>0</v>
      </c>
      <c r="DE993" s="204">
        <f>IF($F992="申請キャンセル",0,IFERROR(VLOOKUP($D993,INDEX(データ蓄積!$A$16:$A$1015,MATCH($D993,データ蓄積!$A$16:$A$1015,0)+1):'データ蓄積'!$CN$1015,92,),0))</f>
        <v>0</v>
      </c>
    </row>
    <row r="994" spans="1:109" ht="18.75" customHeight="1" x14ac:dyDescent="0.15">
      <c r="A994" s="349">
        <f>IFERROR(VLOOKUP($D994,INDEX(データ蓄積!$A$16:$A$1015,MATCH($D994,データ蓄積!$A$16:$A$1015,0)):'データ蓄積'!$BI$1015,3,),0)</f>
        <v>0</v>
      </c>
      <c r="B994" s="350">
        <f>IFERROR(VLOOKUP($D994,INDEX(データ蓄積!$A$16:$A$1015,MATCH($D994,データ蓄積!$A$16:$A$1015,0)):'データ蓄積'!$BI$1015,4,),0)</f>
        <v>0</v>
      </c>
      <c r="C994" s="349">
        <f>IFERROR(VLOOKUP($D994,INDEX(データ蓄積!$A$16:$A$1015,MATCH($D994,データ蓄積!$A$16:$A$1015,0)):'データ蓄積'!$BI$1015,5,),0)</f>
        <v>0</v>
      </c>
      <c r="D994" s="349">
        <f t="shared" si="3978"/>
        <v>490</v>
      </c>
      <c r="E994" s="351">
        <f>IFERROR(VLOOKUP($D994,INDEX(データ蓄積!$A$16:$A$1015,MATCH($D994,データ蓄積!$A$16:$A$1015,0)):'データ蓄積'!$BI$1015,2,),0)</f>
        <v>0</v>
      </c>
      <c r="F994" s="352">
        <f>IFERROR(VLOOKUP($D994,INDEX(データ蓄積!$A$16:$A$1015,MATCH($D994,データ蓄積!$A$16:$A$1015,0)):'データ蓄積'!$CD$1015,82,),0)</f>
        <v>0</v>
      </c>
      <c r="G994" s="353">
        <f>IF($F994="申請キャンセル",0,IFERROR(VLOOKUP($D994,INDEX(データ蓄積!$A$16:$A$1015,MATCH($D994,データ蓄積!$A$16:$A$1015,0)):'データ蓄積'!$BI$1015,8,),0))</f>
        <v>0</v>
      </c>
      <c r="H994" s="346">
        <f>IF($F994="申請キャンセル",0,IFERROR(VLOOKUP($D994,INDEX(データ蓄積!$A$16:$A$1015,MATCH($D994,データ蓄積!$A$16:$A$1015,0)):'データ蓄積'!$BI$1015,10,),0))</f>
        <v>0</v>
      </c>
      <c r="I994" s="354" t="str">
        <f>IF($F994="申請キャンセル","",LEFT(IFERROR(VLOOKUP($D994,INDEX(データ蓄積!$A$16:$A$1015,MATCH($D994,データ蓄積!$A$16:$A$1015,0)):'データ蓄積'!$CH$1015,84,),""),2))</f>
        <v/>
      </c>
      <c r="J994" s="346" t="str">
        <f>IF($F994="申請キャンセル","",LEFT(IFERROR(VLOOKUP($D994,INDEX(データ蓄積!$A$16:$A$1015,MATCH($D994,データ蓄積!$A$16:$A$1015,0)):'データ蓄積'!$CL$1015,86,),""),2))</f>
        <v/>
      </c>
      <c r="K994" s="355">
        <f>IF($F994="申請キャンセル",0,IFERROR(VLOOKUP($D994,INDEX(データ蓄積!$A$16:$A$1015,MATCH($D994,データ蓄積!$A$16:$A$1015,0)):'データ蓄積'!$CO$1015,90,),0))</f>
        <v>0</v>
      </c>
      <c r="L994" s="350">
        <f>IF(G994=0,0,IF($F994="申請キャンセル",0,IF(K994="","","〇")))</f>
        <v>0</v>
      </c>
      <c r="M994" s="356">
        <f>IF($F994="申請キャンセル",0,IFERROR(VLOOKUP($D994,INDEX(データ蓄積!$A$16:$A$1015,MATCH($D994,データ蓄積!$A$16:$A$1015,0)):'データ蓄積'!$BI$1015,14,),))</f>
        <v>0</v>
      </c>
      <c r="N994" s="357">
        <f>IF($F994="申請キャンセル",0,IFERROR(VLOOKUP($D994,INDEX(データ蓄積!$A$16:$A$1015,MATCH($D994,データ蓄積!$A$16:$A$1015,0)):'データ蓄積'!$BI$1015,16,),0))</f>
        <v>0</v>
      </c>
      <c r="O994" s="356">
        <f>IF($F994="申請キャンセル",0,IFERROR(VLOOKUP($D994,INDEX(データ蓄積!$A$16:$A$1015,MATCH($D994,データ蓄積!$A$16:$A$1015,0)):'データ蓄積'!$BI$1015,20,),0))</f>
        <v>0</v>
      </c>
      <c r="P994" s="358">
        <f>IF($F994="申請キャンセル",0,IFERROR(VLOOKUP($D994,INDEX(データ蓄積!$A$16:$A$1015,MATCH($D994,データ蓄積!$A$16:$A$1015,0)):'データ蓄積'!$BI$1015,21,),0))</f>
        <v>0</v>
      </c>
      <c r="Q994" s="359">
        <f>IF($F994="申請キャンセル",0,IFERROR(VLOOKUP($D994,INDEX(データ蓄積!$A$16:$A$1015,MATCH($D994,データ蓄積!$A$16:$A$1015,0)):'データ蓄積'!$BI$1015,23,),0))</f>
        <v>0</v>
      </c>
      <c r="R994" s="360">
        <f>IF($F994="申請キャンセル",0,IFERROR(VLOOKUP($D994,INDEX(データ蓄積!$A$16:$A$1015,MATCH($D994,データ蓄積!$A$16:$A$1015,0)):'データ蓄積'!$CO$1015,92,),0))</f>
        <v>0</v>
      </c>
      <c r="S994" s="361">
        <f>IF($F994="申請キャンセル",0,IFERROR(VLOOKUP($D994,INDEX(データ蓄積!$A$16:$A$1015,MATCH($D994,データ蓄積!$A$16:$A$1015,0)):'データ蓄積'!$BI$1015,22,),0))</f>
        <v>0</v>
      </c>
      <c r="T994" s="362" t="str">
        <f>IF($F994="申請キャンセル",0,IF((AJ994+AP994)&gt;0,ROUNDDOWN((AJ994+AP994)/(AL994+AR994),4)*1000," "))</f>
        <v xml:space="preserve"> </v>
      </c>
      <c r="U994" s="363" t="str">
        <f>IF($F994="申請キャンセル",0,IFERROR(IF(AJ994+AP994=0,"",VLOOKUP(Q994,Sheet1!$B$4:$C$64,2,0)),0))</f>
        <v/>
      </c>
      <c r="V994" s="364">
        <f>IF($F994="申請キャンセル",0,IFERROR(VLOOKUP($D994,INDEX(データ蓄積!$A$16:$A$1015,MATCH($D994,データ蓄積!$A$16:$A$1015,0)):'データ蓄積'!$BI$1015,12,),0))</f>
        <v>0</v>
      </c>
      <c r="W994" s="365">
        <f>IF($F994="申請キャンセル",0,IFERROR(VLOOKUP($D994,INDEX(データ蓄積!$A$16:$A$1015,MATCH($D994,データ蓄積!$A$16:$A$1015,0)):'データ蓄積'!$BI$1015,25,),0))</f>
        <v>0</v>
      </c>
      <c r="X994" s="356">
        <f>IF($F994="申請キャンセル",0,IFERROR(VLOOKUP($D994,INDEX(データ蓄積!$A$16:$A$1015,MATCH($D994,データ蓄積!$A$16:$A$1015,0)):'データ蓄積'!$DB$1015,27,),0))</f>
        <v>0</v>
      </c>
      <c r="Y994" s="366">
        <f t="shared" si="4964"/>
        <v>0</v>
      </c>
      <c r="Z994" s="358">
        <f>IF($F994="申請キャンセル",0,IFERROR(VLOOKUP($D994,INDEX(データ蓄積!$A$16:$A$1015,MATCH($D994,データ蓄積!$A$16:$A$1015,0)):'データ蓄積'!$DB$1015,26,),0))</f>
        <v>0</v>
      </c>
      <c r="AA994" s="367">
        <f>IF($F994="申請キャンセル",0,IFERROR(VLOOKUP($D994,INDEX(データ蓄積!$A$16:$A$1015,MATCH($D994,データ蓄積!$A$16:$A$1015,0)):'データ蓄積'!$DB$1015,28,),0))</f>
        <v>0</v>
      </c>
      <c r="AB994" s="358">
        <f>IF($W994="初 年 度",TRUNC((+AA994-BP994)/2,0),0)</f>
        <v>0</v>
      </c>
      <c r="AC994" s="357"/>
      <c r="AD994" s="356">
        <f>IF($F994="申請キャンセル",0,IFERROR(VLOOKUP($D994,INDEX(データ蓄積!$A$16:$A$1015,MATCH($D994,データ蓄積!$A$16:$A$1015,0)):'データ蓄積'!$DB$1015,30,),0))</f>
        <v>0</v>
      </c>
      <c r="AE994" s="359">
        <f t="shared" si="4965"/>
        <v>0</v>
      </c>
      <c r="AF994" s="359">
        <f>IF($F994="申請キャンセル",0,IFERROR(VLOOKUP($D994,INDEX(データ蓄積!$A$16:$A$1015,MATCH($D994,データ蓄積!$A$16:$A$1015,0)):'データ蓄積'!$DB$1015,29,),0))</f>
        <v>0</v>
      </c>
      <c r="AG994" s="359">
        <f>IF($F994="申請キャンセル",0,IFERROR(VLOOKUP($D994,INDEX(データ蓄積!$A$16:$A$1015,MATCH($D994,データ蓄積!$A$16:$A$1015,0)):'データ蓄積'!$DB$1015,31,),0))</f>
        <v>0</v>
      </c>
      <c r="AH994" s="359">
        <f t="shared" si="5014"/>
        <v>0</v>
      </c>
      <c r="AI994" s="357"/>
      <c r="AJ994" s="358">
        <f>+X994+AD994</f>
        <v>0</v>
      </c>
      <c r="AK994" s="366">
        <f t="shared" si="5050"/>
        <v>0</v>
      </c>
      <c r="AL994" s="358">
        <f t="shared" si="5050"/>
        <v>0</v>
      </c>
      <c r="AM994" s="367">
        <f t="shared" si="5050"/>
        <v>0</v>
      </c>
      <c r="AN994" s="358">
        <f t="shared" si="5050"/>
        <v>0</v>
      </c>
      <c r="AO994" s="357"/>
      <c r="AP994" s="356">
        <f>IF($F994="申請キャンセル",0,IFERROR(VLOOKUP($D994,INDEX(データ蓄積!$A$16:$A$1015,MATCH($D994,データ蓄積!$A$16:$A$1015,0)):'データ蓄積'!$DB$1015,33,),0))</f>
        <v>0</v>
      </c>
      <c r="AQ994" s="366">
        <f t="shared" si="4966"/>
        <v>0</v>
      </c>
      <c r="AR994" s="358">
        <f>IF($F994="申請キャンセル",0,IFERROR(VLOOKUP($D994,INDEX(データ蓄積!$A$16:$A$1015,MATCH($D994,データ蓄積!$A$16:$A$1015,0)):'データ蓄積'!$DB$1015,32,),0))</f>
        <v>0</v>
      </c>
      <c r="AS994" s="367">
        <f>IF($F994="申請キャンセル",0,IFERROR(VLOOKUP($D994,INDEX(データ蓄積!$A$16:$A$1015,MATCH($D994,データ蓄積!$A$16:$A$1015,0)):'データ蓄積'!$DB$1015,34,),0))</f>
        <v>0</v>
      </c>
      <c r="AT994" s="358">
        <f t="shared" si="5015"/>
        <v>0</v>
      </c>
      <c r="AU994" s="357"/>
      <c r="AV994" s="356">
        <f>IF($F994="申請キャンセル",0,IFERROR(VLOOKUP($D994,INDEX(データ蓄積!$A$16:$A$1015,MATCH($D994,データ蓄積!$A$16:$A$1015,0)):'データ蓄積'!$DB$1015,36,),0))</f>
        <v>0</v>
      </c>
      <c r="AW994" s="366">
        <f t="shared" si="4967"/>
        <v>0</v>
      </c>
      <c r="AX994" s="358">
        <f>IF($F994="申請キャンセル",0,IFERROR(VLOOKUP($D994,INDEX(データ蓄積!$A$16:$A$1015,MATCH($D994,データ蓄積!$A$16:$A$1015,0)):'データ蓄積'!$DB$1015,35,),0))</f>
        <v>0</v>
      </c>
      <c r="AY994" s="367">
        <f>IF($F994="申請キャンセル",0,IFERROR(VLOOKUP($D994,INDEX(データ蓄積!$A$16:$A$1015,MATCH($D994,データ蓄積!$A$16:$A$1015,0)):'データ蓄積'!$DB$1015,37,),0))</f>
        <v>0</v>
      </c>
      <c r="AZ994" s="358">
        <f t="shared" si="5016"/>
        <v>0</v>
      </c>
      <c r="BA994" s="357"/>
      <c r="BB994" s="368">
        <f>+AK994+AQ994+AW994</f>
        <v>0</v>
      </c>
      <c r="BC994" s="358">
        <f t="shared" si="5072"/>
        <v>0</v>
      </c>
      <c r="BD994" s="367">
        <f t="shared" si="5072"/>
        <v>0</v>
      </c>
      <c r="BE994" s="361">
        <f t="shared" si="5072"/>
        <v>0</v>
      </c>
      <c r="BF994" s="369"/>
      <c r="BG994" s="356">
        <f>IF($F994="申請キャンセル",0,IF(H994="（○）",220,0))</f>
        <v>0</v>
      </c>
      <c r="BH994" s="359">
        <f>IF($F994="申請キャンセル",0,IF(H994="（○）",SUM(AK994+AQ994+AW994),0))</f>
        <v>0</v>
      </c>
      <c r="BI994" s="359">
        <f>IF($F994="申請キャンセル",0,IF(H994="（○）",SUM(AL994+AR994),0))</f>
        <v>0</v>
      </c>
      <c r="BJ994" s="359">
        <f t="shared" si="4968"/>
        <v>0</v>
      </c>
      <c r="BK994" s="361">
        <f>IF($W994="初 年 度",TRUNC((+BJ994-CB994),0),0)</f>
        <v>0</v>
      </c>
      <c r="BL994" s="46"/>
      <c r="BM994" s="356">
        <f t="shared" ref="BM994:BN1015" si="5099">+BD994+BJ994</f>
        <v>0</v>
      </c>
      <c r="BN994" s="357">
        <f t="shared" si="5099"/>
        <v>0</v>
      </c>
      <c r="BP994" s="125">
        <f t="shared" si="4969"/>
        <v>0</v>
      </c>
      <c r="BQ994" s="126">
        <f>ROUNDUP(BP994/2,0)</f>
        <v>0</v>
      </c>
      <c r="BR994" s="44"/>
      <c r="BS994" s="125">
        <f t="shared" si="4970"/>
        <v>0</v>
      </c>
      <c r="BT994" s="126">
        <f>ROUNDUP(BS994/2,0)</f>
        <v>0</v>
      </c>
      <c r="BU994" s="44"/>
      <c r="BV994" s="125">
        <f t="shared" si="4971"/>
        <v>0</v>
      </c>
      <c r="BW994" s="126">
        <f t="shared" si="5017"/>
        <v>0</v>
      </c>
      <c r="BX994" s="44"/>
      <c r="BY994" s="125">
        <f t="shared" si="4972"/>
        <v>0</v>
      </c>
      <c r="BZ994" s="126">
        <f>ROUNDUP(BY994/2,0)</f>
        <v>0</v>
      </c>
      <c r="CA994" s="44"/>
      <c r="CB994" s="125">
        <f t="shared" si="4973"/>
        <v>0</v>
      </c>
      <c r="CC994" s="126">
        <f>+CB994</f>
        <v>0</v>
      </c>
      <c r="CD994" s="44"/>
      <c r="CE994" s="370">
        <f>IF($F994="申請キャンセル",0,IF(CE995="","",CE995))</f>
        <v>0</v>
      </c>
      <c r="CF994" s="371">
        <f>IF($F994="申請キャンセル",0,IFERROR(VLOOKUP($D994,INDEX(データ蓄積!$A$16:$A$1015,MATCH($D994,データ蓄積!$A$16:$A$1015,0)):'データ蓄積'!$DB$1015,6,),0))</f>
        <v>0</v>
      </c>
      <c r="CG994" s="214" t="str">
        <f t="shared" si="5068"/>
        <v xml:space="preserve"> </v>
      </c>
      <c r="CH994" s="214" t="str">
        <f t="shared" si="5068"/>
        <v/>
      </c>
      <c r="CI994" s="214" t="str">
        <f>IF(CG994&gt;=CH994,"OK","下限本数を下回っています")</f>
        <v>OK</v>
      </c>
      <c r="CJ994" s="371">
        <f>IF($F994="申請キャンセル",0,IFERROR(VLOOKUP($D994,INDEX(データ蓄積!$A$16:$A$1015,MATCH($D994,データ蓄積!$A$16:$A$1015,0)):'データ蓄積'!$DB$1015,9,),0))</f>
        <v>0</v>
      </c>
      <c r="CK994" s="372">
        <f>IF($F994="申請キャンセル",0,IFERROR(VLOOKUP($D994,INDEX(データ蓄積!$A$16:$A$1015,MATCH($D994,データ蓄積!$A$16:$A$1015,0)):'データ蓄積'!$DB$1015,11,),0))</f>
        <v>0</v>
      </c>
      <c r="CL994" s="372">
        <f>IF($F994="申請キャンセル",0,IFERROR(VLOOKUP($D994,INDEX(データ蓄積!$A$16:$A$1015,MATCH($D994,データ蓄積!$A$16:$A$1015,0)):'データ蓄積'!$DB$1015,13,),0))</f>
        <v>0</v>
      </c>
      <c r="CM994" s="372">
        <f>IF($F994="申請キャンセル",0,IFERROR(VLOOKUP($D994,INDEX(データ蓄積!$A$16:$A$1015,MATCH($D994,データ蓄積!$A$16:$A$1015,0)):'データ蓄積'!$DB$1015,15,),0))</f>
        <v>0</v>
      </c>
      <c r="CN994" s="372">
        <f>IF($F994="申請キャンセル",0,IFERROR(VLOOKUP($D994,INDEX(データ蓄積!$A$16:$A$1015,MATCH($D994,データ蓄積!$A$16:$A$1015,0)):'データ蓄積'!$DB$1015,17,),0))</f>
        <v>0</v>
      </c>
      <c r="CO994" s="372">
        <f>IF($F994="申請キャンセル",0,IFERROR(VLOOKUP($D994,INDEX(データ蓄積!$A$16:$A$1015,MATCH($D994,データ蓄積!$A$16:$A$1015,0)):'データ蓄積'!$DB$1015,18,),0))</f>
        <v>0</v>
      </c>
      <c r="CP994" s="371">
        <f>IF($F994="申請キャンセル",0,IFERROR(VLOOKUP($D994,INDEX(データ蓄積!$A$16:$A$1015,MATCH($D994,データ蓄積!$A$16:$A$1015,0)):'データ蓄積'!$DB$1015,19,),0))</f>
        <v>0</v>
      </c>
      <c r="CQ994" s="372">
        <f>IF($F994="申請キャンセル",0,IFERROR(VLOOKUP($D994,INDEX(データ蓄積!$A$16:$A$1015,MATCH($D994,データ蓄積!$A$16:$A$1015,0)):'データ蓄積'!$DB$1015,24,),0))</f>
        <v>0</v>
      </c>
      <c r="CR994" s="99" t="str">
        <f>IF($F994="申請キャンセル",0,CONCATENATE(CS994,$CS$14,CT994,$CT$14,CU994,$CU$14))</f>
        <v>0年0月0日</v>
      </c>
      <c r="CS994" s="99">
        <f>IF($F994="申請キャンセル",0,IFERROR(VLOOKUP($D994,INDEX(データ蓄積!$A$16:$A$1015,MATCH($D994,データ蓄積!$A$16:$A$1015,0)):'データ蓄積'!$DB$1015,70,),0))</f>
        <v>0</v>
      </c>
      <c r="CT994" s="99">
        <f>IF($F994="申請キャンセル",0,IFERROR(VLOOKUP($D994,INDEX(データ蓄積!$A$16:$A$1015,MATCH($D994,データ蓄積!$A$16:$A$1015,0)):'データ蓄積'!$DB$1015,71,),0))</f>
        <v>0</v>
      </c>
      <c r="CU994" s="99">
        <f>IF($F994="申請キャンセル",0,IFERROR(VLOOKUP($D994,INDEX(データ蓄積!$A$16:$A$1015,MATCH($D994,データ蓄積!$A$16:$A$1015,0)):'データ蓄積'!$DB$1015,72,),0))</f>
        <v>0</v>
      </c>
      <c r="CV994" s="99" t="str">
        <f>IF($F994="申請キャンセル",0,CONCATENATE(CW994,$CW$14,CX994,$CX$14,CY994,$CY$14))</f>
        <v>0年0月0日</v>
      </c>
      <c r="CW994" s="99">
        <f>IF($F994="申請キャンセル",0,IFERROR(VLOOKUP($D994,INDEX(データ蓄積!$A$16:$A$1015,MATCH($D994,データ蓄積!$A$16:$A$1015,0)):'データ蓄積'!$DB$1015,73,),0))</f>
        <v>0</v>
      </c>
      <c r="CX994" s="99">
        <f>IF($F994="申請キャンセル",0,IFERROR(VLOOKUP($D994,INDEX(データ蓄積!$A$16:$A$1015,MATCH($D994,データ蓄積!$A$16:$A$1015,0)):'データ蓄積'!$DB$1015,74,),0))</f>
        <v>0</v>
      </c>
      <c r="CY994" s="99">
        <f>IF($F994="申請キャンセル",0,IFERROR(VLOOKUP($D994,INDEX(データ蓄積!$A$16:$A$1015,MATCH($D994,データ蓄積!$A$16:$A$1015,0)):'データ蓄積'!$DB$1015,75,),0))</f>
        <v>0</v>
      </c>
      <c r="CZ994" s="211">
        <f>IF($F994="申請キャンセル",0,IFERROR(VLOOKUP($D994,INDEX(データ蓄積!$A$16:$A$1015,MATCH($D994,データ蓄積!$A$16:$A$1015,0)):'データ蓄積'!$CF$1015,84,),0))</f>
        <v>0</v>
      </c>
      <c r="DA994" s="211">
        <f>IF($F994="申請キャンセル",0,IFERROR(VLOOKUP($D994,INDEX(データ蓄積!$A$16:$A$1015,MATCH($D994,データ蓄積!$A$16:$A$1015,0)):'データ蓄積'!$CG$1015,85,),0))</f>
        <v>0</v>
      </c>
      <c r="DB994" s="211">
        <f>IF($F994="申請キャンセル",0,IFERROR(VLOOKUP($D994,INDEX(データ蓄積!$A$16:$A$1015,MATCH($D994,データ蓄積!$A$16:$A$1015,0)):'データ蓄積'!$CH$1015,86,),0))</f>
        <v>0</v>
      </c>
      <c r="DC994" s="211"/>
      <c r="DD994" s="204">
        <f>IF($F994="申請キャンセル",0,IFERROR(VLOOKUP($D994,INDEX(データ蓄積!$A$16:$A$1015,MATCH($D994,データ蓄積!$A$16:$A$1015,0)):'データ蓄積'!$CN$1015,91,),0))</f>
        <v>0</v>
      </c>
      <c r="DE994" s="204">
        <f>IF($F994="申請キャンセル",0,IFERROR(VLOOKUP($D994,INDEX(データ蓄積!$A$16:$A$1015,MATCH($D994,データ蓄積!$A$16:$A$1015,0)):'データ蓄積'!$CN$1015,92,),0))</f>
        <v>0</v>
      </c>
    </row>
    <row r="995" spans="1:109" ht="18.75" customHeight="1" x14ac:dyDescent="0.15">
      <c r="A995" s="373">
        <f>IFERROR(VLOOKUP($D995,INDEX(データ蓄積!$A$16:$A$1015,MATCH($D995,データ蓄積!$A$16:$A$1015,0)+1):'データ蓄積'!$BI$1015,3,),0)</f>
        <v>0</v>
      </c>
      <c r="B995" s="374">
        <f>IFERROR(VLOOKUP($D995,INDEX(データ蓄積!$A$16:$A$1015,MATCH($D995,データ蓄積!$A$16:$A$1015,0)+1):'データ蓄積'!$BI$1015,4,),0)</f>
        <v>0</v>
      </c>
      <c r="C995" s="375">
        <f>IFERROR(VLOOKUP($D995,INDEX(データ蓄積!$A$16:$A$1015,MATCH($D995,データ蓄積!$A$16:$A$1015,0)+1):'データ蓄積'!$BI$1015,5,),0)</f>
        <v>0</v>
      </c>
      <c r="D995" s="373">
        <f t="shared" si="3978"/>
        <v>490</v>
      </c>
      <c r="E995" s="347">
        <f>IFERROR(VLOOKUP($D995,INDEX(データ蓄積!$A$16:$A$1015,MATCH($D995,データ蓄積!$A$16:$A$1015,0)+1):'データ蓄積'!$BI$1015,2,),0)</f>
        <v>0</v>
      </c>
      <c r="F995" s="376">
        <f>IFERROR(VLOOKUP($D995,INDEX(データ蓄積!$A$16:$A$1015,MATCH($D995,データ蓄積!$A$16:$A$1015,0)+1):'データ蓄積'!$CD$1015,82,),0)</f>
        <v>0</v>
      </c>
      <c r="G995" s="377">
        <f>IF($F994="申請キャンセル",0,IFERROR(VLOOKUP($D995,INDEX(データ蓄積!$A$16:$A$1015,MATCH($D995,データ蓄積!$A$16:$A$1015,0)+1):'データ蓄積'!$BI$1015,8,),0))</f>
        <v>0</v>
      </c>
      <c r="H995" s="347">
        <f>IF($F994="申請キャンセル",0,IFERROR(VLOOKUP($D995,INDEX(データ蓄積!$A$16:$A$1015,MATCH($D995,データ蓄積!$A$16:$A$1015,0)+1):'データ蓄積'!$BI$1015,10,),0))</f>
        <v>0</v>
      </c>
      <c r="I995" s="378" t="str">
        <f>IF($F994="申請キャンセル","",LEFT(IFERROR(VLOOKUP($D995,INDEX(データ蓄積!$A$16:$A$1015,MATCH($D995,データ蓄積!$A$16:$A$1015,0)+1):'データ蓄積'!$CH$1015,84,),""),2))</f>
        <v/>
      </c>
      <c r="J995" s="347" t="str">
        <f>IF($F994="申請キャンセル","",LEFT(IFERROR(VLOOKUP($D995,INDEX(データ蓄積!$A$16:$A$1015,MATCH($D994,データ蓄積!$A$16:$A$1015,0)+1):'データ蓄積'!$CL$1015,86,),""),2))</f>
        <v/>
      </c>
      <c r="K995" s="379">
        <f>IF($F994="申請キャンセル",0,IFERROR(VLOOKUP($D995,INDEX(データ蓄積!$A$16:$A$1015,MATCH($D995,データ蓄積!$A$16:$A$1015,0)+1):'データ蓄積'!$CO$1015,90,),0))</f>
        <v>0</v>
      </c>
      <c r="L995" s="374">
        <f t="shared" ref="L995" si="5100">IF(G995=0,0,IF($F995="申請キャンセル",0,IF(K995="","","〇")))</f>
        <v>0</v>
      </c>
      <c r="M995" s="380">
        <f>IF($F994="申請キャンセル",0,IFERROR(VLOOKUP($D995,INDEX(データ蓄積!$A$16:$A$1015,MATCH($D995,データ蓄積!$A$16:$A$1015,0)+1):'データ蓄積'!$BI$1015,14,),0))</f>
        <v>0</v>
      </c>
      <c r="N995" s="381">
        <f>IF($F994="申請キャンセル",0,IFERROR(VLOOKUP($D995,INDEX(データ蓄積!$A$16:$A$1015,MATCH($D995,データ蓄積!$A$16:$A$1015,0)+1):'データ蓄積'!$BI$1015,16,),0))</f>
        <v>0</v>
      </c>
      <c r="O995" s="382">
        <f>IF($F994="申請キャンセル",0,IFERROR(VLOOKUP($D995,INDEX(データ蓄積!$A$16:$A$1015,MATCH($D995,データ蓄積!$A$16:$A$1015,0)+1):'データ蓄積'!$BI$1015,20,),0))</f>
        <v>0</v>
      </c>
      <c r="P995" s="383">
        <f>IF($F994="申請キャンセル",0,IFERROR(VLOOKUP($D995,INDEX(データ蓄積!$A$16:$A$1015,MATCH($D995,データ蓄積!$A$16:$A$1015,0)+1):'データ蓄積'!$BI$1015,21,),0))</f>
        <v>0</v>
      </c>
      <c r="Q995" s="383">
        <f>IF($F994="申請キャンセル",0,IFERROR(VLOOKUP($D995,INDEX(データ蓄積!$A$16:$A$1015,MATCH($D995,データ蓄積!$A$16:$A$1015,0)+1):'データ蓄積'!$BI$1015,23,),0))</f>
        <v>0</v>
      </c>
      <c r="R995" s="384">
        <f>IF($F994="申請キャンセル",0,IFERROR(VLOOKUP($D995,INDEX(データ蓄積!$A$16:$A$1015,MATCH($D995,データ蓄積!$A$16:$A$1015,0)+1):'データ蓄積'!$CO$1015,92,),0))</f>
        <v>0</v>
      </c>
      <c r="S995" s="385">
        <f>IF($F994="申請キャンセル",0,IFERROR(VLOOKUP($D995,INDEX(データ蓄積!$A$16:$A$1015,MATCH($D995,データ蓄積!$A$16:$A$1015,0)+1):'データ蓄積'!$BI$1015,22,),0))</f>
        <v>0</v>
      </c>
      <c r="T995" s="386" t="str">
        <f>IF($F994="申請キャンセル",0,IF((AJ995+AP995)&gt;0,ROUNDDOWN((AJ995+AP995)/(AL995+AR995),4)*1000," "))</f>
        <v xml:space="preserve"> </v>
      </c>
      <c r="U995" s="387" t="str">
        <f>IF($F995="申請キャンセル",0,IFERROR(IF(AJ995+AP995=0,"",VLOOKUP(Q995,Sheet1!$B$4:$C$64,2,0)),0))</f>
        <v/>
      </c>
      <c r="V995" s="388">
        <f>IF($F994="申請キャンセル",0,IFERROR(VLOOKUP($D995,INDEX(データ蓄積!$A$16:$A$1015,MATCH($D995,データ蓄積!$A$16:$A$1015,0)+1):'データ蓄積'!$BI$1015,12,),0))</f>
        <v>0</v>
      </c>
      <c r="W995" s="389">
        <f>IF($F994="申請キャンセル",0,IFERROR(VLOOKUP($D995,INDEX(データ蓄積!$A$16:$A$1015,MATCH($D995,データ蓄積!$A$16:$A$1015,0)+1):'データ蓄積'!$BI$1015,25,),0))</f>
        <v>0</v>
      </c>
      <c r="X995" s="383">
        <f>IF($F994="申請キャンセル",0,IFERROR(VLOOKUP($D995,INDEX(データ蓄積!$A$16:$A$1015,MATCH($D995,データ蓄積!$A$16:$A$1015,0)+1):'データ蓄積'!$DB$1015,27,),0))</f>
        <v>0</v>
      </c>
      <c r="Y995" s="390">
        <f t="shared" si="4964"/>
        <v>0</v>
      </c>
      <c r="Z995" s="383">
        <f>IF($F994="申請キャンセル",0,IFERROR(VLOOKUP($D995,INDEX(データ蓄積!$A$16:$A$1015,MATCH($D995,データ蓄積!$A$16:$A$1015,0)+1):'データ蓄積'!$DB$1015,26,),0))</f>
        <v>0</v>
      </c>
      <c r="AA995" s="383">
        <f>IF($F994="申請キャンセル",0,IFERROR(VLOOKUP($D995,INDEX(データ蓄積!$A$16:$A$1015,MATCH($D995,データ蓄積!$A$16:$A$1015,0)+1):'データ蓄積'!$DB$1015,28,),0))</f>
        <v>0</v>
      </c>
      <c r="AB995" s="385">
        <f t="shared" ref="AB995" si="5101">IF($W995="初 年 度",TRUNC((+AA995-BP995)/2,0),0)</f>
        <v>0</v>
      </c>
      <c r="AC995" s="381"/>
      <c r="AD995" s="380">
        <f>IF($F994="申請キャンセル",0,IFERROR(VLOOKUP($D995,INDEX(データ蓄積!$A$16:$A$1015,MATCH($D995,データ蓄積!$A$16:$A$1015,0)+1):'データ蓄積'!$DB$1015,30,),0))</f>
        <v>0</v>
      </c>
      <c r="AE995" s="383">
        <f t="shared" si="4965"/>
        <v>0</v>
      </c>
      <c r="AF995" s="383">
        <f>IF($F994="申請キャンセル",0,IFERROR(VLOOKUP($D995,INDEX(データ蓄積!$A$16:$A$1015,MATCH($D995,データ蓄積!$A$16:$A$1015,0)+1):'データ蓄積'!$DB$1015,29,),0))</f>
        <v>0</v>
      </c>
      <c r="AG995" s="383">
        <f>IF($F994="申請キャンセル",0,IFERROR(VLOOKUP($D995,INDEX(データ蓄積!$A$16:$A$1015,MATCH($D995,データ蓄積!$A$16:$A$1015,0)+1):'データ蓄積'!$DB$1015,31,),0))</f>
        <v>0</v>
      </c>
      <c r="AH995" s="383">
        <f t="shared" si="5014"/>
        <v>0</v>
      </c>
      <c r="AI995" s="381"/>
      <c r="AJ995" s="385">
        <f t="shared" ref="AJ995" si="5102">+X995+AD995</f>
        <v>0</v>
      </c>
      <c r="AK995" s="390">
        <f t="shared" si="5050"/>
        <v>0</v>
      </c>
      <c r="AL995" s="383">
        <f t="shared" si="5050"/>
        <v>0</v>
      </c>
      <c r="AM995" s="383">
        <f t="shared" si="5050"/>
        <v>0</v>
      </c>
      <c r="AN995" s="385">
        <f t="shared" si="5050"/>
        <v>0</v>
      </c>
      <c r="AO995" s="381"/>
      <c r="AP995" s="383">
        <f>IF($F994="申請キャンセル",0,IFERROR(VLOOKUP($D995,INDEX(データ蓄積!$A$16:$A$1015,MATCH($D995,データ蓄積!$A$16:$A$1015,0)+1):'データ蓄積'!$DB$1015,33,),0))</f>
        <v>0</v>
      </c>
      <c r="AQ995" s="390">
        <f t="shared" si="4966"/>
        <v>0</v>
      </c>
      <c r="AR995" s="383">
        <f>IF($F994="申請キャンセル",0,IFERROR(VLOOKUP($D995,INDEX(データ蓄積!$A$16:$A$1015,MATCH($D995,データ蓄積!$A$16:$A$1015,0)+1):'データ蓄積'!$DB$1015,32,),0))</f>
        <v>0</v>
      </c>
      <c r="AS995" s="383">
        <f>IF($F994="申請キャンセル",0,IFERROR(VLOOKUP($D995,INDEX(データ蓄積!$A$16:$A$1015,MATCH($D995,データ蓄積!$A$16:$A$1015,0)+1):'データ蓄積'!$DB$1015,34,),0))</f>
        <v>0</v>
      </c>
      <c r="AT995" s="385">
        <f t="shared" si="5015"/>
        <v>0</v>
      </c>
      <c r="AU995" s="381"/>
      <c r="AV995" s="383">
        <f>IF($F994="申請キャンセル",0,IFERROR(VLOOKUP($D995,INDEX(データ蓄積!$A$16:$A$1015,MATCH($D995,データ蓄積!$A$16:$A$1015,0)+1):'データ蓄積'!$DB$1015,36,),0))</f>
        <v>0</v>
      </c>
      <c r="AW995" s="390">
        <f t="shared" si="4967"/>
        <v>0</v>
      </c>
      <c r="AX995" s="383">
        <f>IF($F994="申請キャンセル",0,IFERROR(VLOOKUP($D995,INDEX(データ蓄積!$A$16:$A$1015,MATCH($D995,データ蓄積!$A$16:$A$1015,0)+1):'データ蓄積'!$DB$1015,35,),0))</f>
        <v>0</v>
      </c>
      <c r="AY995" s="383">
        <f>IF($F994="申請キャンセル",0,IFERROR(VLOOKUP($D995,INDEX(データ蓄積!$A$16:$A$1015,MATCH($D995,データ蓄積!$A$16:$A$1015,0)+1):'データ蓄積'!$DB$1015,37,),0))</f>
        <v>0</v>
      </c>
      <c r="AZ995" s="385">
        <f t="shared" si="5016"/>
        <v>0</v>
      </c>
      <c r="BA995" s="381"/>
      <c r="BB995" s="391">
        <f t="shared" ref="BB995" si="5103">+AK995+AQ995+AW995</f>
        <v>0</v>
      </c>
      <c r="BC995" s="383">
        <f t="shared" si="5072"/>
        <v>0</v>
      </c>
      <c r="BD995" s="383">
        <f t="shared" si="5072"/>
        <v>0</v>
      </c>
      <c r="BE995" s="392">
        <f t="shared" si="5072"/>
        <v>0</v>
      </c>
      <c r="BF995" s="369"/>
      <c r="BG995" s="380">
        <f>IF($F994="申請キャンセル",0,IF(H995="（○）",220,0))</f>
        <v>0</v>
      </c>
      <c r="BH995" s="385">
        <f>IF($F994="申請キャンセル",0,IF(H995="（○）",SUM(AK995+AQ995+AW995),0))</f>
        <v>0</v>
      </c>
      <c r="BI995" s="383">
        <f>IF($F994="申請キャンセル",0,IF(H995="（○）",SUM(AL995+AR995),0))</f>
        <v>0</v>
      </c>
      <c r="BJ995" s="383">
        <f t="shared" si="4968"/>
        <v>0</v>
      </c>
      <c r="BK995" s="392">
        <f t="shared" ref="BK995" si="5104">IF($W995="初 年 度",TRUNC((+BJ995-CB995),0),0)</f>
        <v>0</v>
      </c>
      <c r="BL995" s="46"/>
      <c r="BM995" s="380">
        <f t="shared" si="5099"/>
        <v>0</v>
      </c>
      <c r="BN995" s="381">
        <f t="shared" si="5099"/>
        <v>0</v>
      </c>
      <c r="BP995" s="127">
        <f t="shared" si="4969"/>
        <v>0</v>
      </c>
      <c r="BQ995" s="128">
        <f t="shared" ref="BQ995" si="5105">ROUNDUP(BP995/2,0)</f>
        <v>0</v>
      </c>
      <c r="BR995" s="45"/>
      <c r="BS995" s="127">
        <f t="shared" si="4970"/>
        <v>0</v>
      </c>
      <c r="BT995" s="128">
        <f t="shared" ref="BT995" si="5106">ROUNDUP(BS995/2,0)</f>
        <v>0</v>
      </c>
      <c r="BU995" s="45"/>
      <c r="BV995" s="127">
        <f t="shared" si="4971"/>
        <v>0</v>
      </c>
      <c r="BW995" s="128">
        <f t="shared" si="5017"/>
        <v>0</v>
      </c>
      <c r="BX995" s="45"/>
      <c r="BY995" s="127">
        <f t="shared" si="4972"/>
        <v>0</v>
      </c>
      <c r="BZ995" s="128">
        <f t="shared" ref="BZ995" si="5107">ROUNDUP(BY995/2,0)</f>
        <v>0</v>
      </c>
      <c r="CA995" s="45"/>
      <c r="CB995" s="127">
        <f t="shared" si="4973"/>
        <v>0</v>
      </c>
      <c r="CC995" s="128">
        <f t="shared" ref="CC995" si="5108">+CB995</f>
        <v>0</v>
      </c>
      <c r="CD995" s="45"/>
      <c r="CE995" s="370">
        <f>IF($F994="申請キャンセル",0,IFERROR(VLOOKUP($D995,INDEX(データ蓄積!$A$16:$A$1015,MATCH($D995,データ蓄積!$A$16:$A$1015,0)+1):'データ蓄積'!$DB$1015,83,),0))</f>
        <v>0</v>
      </c>
      <c r="CF995" s="371">
        <f>IF($F994="申請キャンセル",0,IFERROR(VLOOKUP($D995,INDEX(データ蓄積!$A$16:$A$1015,MATCH($D995,データ蓄積!$A$16:$A$1015,0)+1):'データ蓄積'!$DB$1015,6,),0))</f>
        <v>0</v>
      </c>
      <c r="CG995" s="214" t="str">
        <f t="shared" si="5068"/>
        <v xml:space="preserve"> </v>
      </c>
      <c r="CH995" s="214" t="str">
        <f t="shared" si="5068"/>
        <v/>
      </c>
      <c r="CI995" s="214" t="str">
        <f t="shared" ref="CI995" si="5109">IF(CG995&gt;=CH995,"OK","下限本数を下回っています")</f>
        <v>OK</v>
      </c>
      <c r="CJ995" s="371">
        <f>IF($F994="申請キャンセル",0,IFERROR(VLOOKUP($D995,INDEX(データ蓄積!$A$16:$A$1015,MATCH($D995,データ蓄積!$A$16:$A$1015,0)+1):'データ蓄積'!$DB$1015,9,),0))</f>
        <v>0</v>
      </c>
      <c r="CK995" s="372">
        <f>IF($F994="申請キャンセル",0,IFERROR(VLOOKUP($D995,INDEX(データ蓄積!$A$16:$A$1015,MATCH($D995,データ蓄積!$A$16:$A$1015,0)+1):'データ蓄積'!$DB$1015,11,),0))</f>
        <v>0</v>
      </c>
      <c r="CL995" s="372">
        <f>IF($F994="申請キャンセル",0,IFERROR(VLOOKUP($D995,INDEX(データ蓄積!$A$16:$A$1015,MATCH($D995,データ蓄積!$A$16:$A$1015,0)+1):'データ蓄積'!$DB$1015,13,),0))</f>
        <v>0</v>
      </c>
      <c r="CM995" s="372">
        <f>IF($F994="申請キャンセル",0,IFERROR(VLOOKUP($D995,INDEX(データ蓄積!$A$16:$A$1015,MATCH($D995,データ蓄積!$A$16:$A$1015,0)+1):'データ蓄積'!$DB$1015,15,),0))</f>
        <v>0</v>
      </c>
      <c r="CN995" s="372">
        <f>IF($F994="申請キャンセル",0,IFERROR(VLOOKUP($D995,INDEX(データ蓄積!$A$16:$A$1015,MATCH($D995,データ蓄積!$A$16:$A$1015,0)+1):'データ蓄積'!$DB$1015,17,),0))</f>
        <v>0</v>
      </c>
      <c r="CO995" s="372">
        <f>IF($F994="申請キャンセル",0,IFERROR(VLOOKUP($D995,INDEX(データ蓄積!$A$16:$A$1015,MATCH($D995,データ蓄積!$A$16:$A$1015,0)+1):'データ蓄積'!$DB$1015,18,),0))</f>
        <v>0</v>
      </c>
      <c r="CP995" s="371">
        <f>IF($F994="申請キャンセル",0,IFERROR(VLOOKUP($D995,INDEX(データ蓄積!$A$16:$A$1015,MATCH($D995,データ蓄積!$A$16:$A$1015,0)+1):'データ蓄積'!$DB$1015,19,),0))</f>
        <v>0</v>
      </c>
      <c r="CQ995" s="372">
        <f>IF($F994="申請キャンセル",0,IFERROR(VLOOKUP($D995,INDEX(データ蓄積!$A$16:$A$1015,MATCH($D995,データ蓄積!$A$16:$A$1015,0)+1):'データ蓄積'!$DB$1015,24,),0))</f>
        <v>0</v>
      </c>
      <c r="CR995" s="99" t="str">
        <f>IF($F994="申請キャンセル",0,CONCATENATE(CS995,$CS$14,CT995,$CT$14,CU995,$CU$14))</f>
        <v>0年0月0日</v>
      </c>
      <c r="CS995" s="99">
        <f>IF($F994="申請キャンセル",0,IFERROR(VLOOKUP($D995,INDEX(データ蓄積!$A$16:$A$1015,MATCH($D995,データ蓄積!$A$16:$A$1015,0)+1):'データ蓄積'!$DB$1015,70,),0))</f>
        <v>0</v>
      </c>
      <c r="CT995" s="99">
        <f>IF($F994="申請キャンセル",0,IFERROR(VLOOKUP($D995,INDEX(データ蓄積!$A$16:$A$1015,MATCH($D995,データ蓄積!$A$16:$A$1015,0)+1):'データ蓄積'!$DB$1015,71,),0))</f>
        <v>0</v>
      </c>
      <c r="CU995" s="99">
        <f>IF($F994="申請キャンセル",0,IFERROR(VLOOKUP($D995,INDEX(データ蓄積!$A$16:$A$1015,MATCH($D995,データ蓄積!$A$16:$A$1015,0)+1):'データ蓄積'!$DB$1015,72,),0))</f>
        <v>0</v>
      </c>
      <c r="CV995" s="99" t="str">
        <f>IF($F994="申請キャンセル",0,CONCATENATE(CW995,$CW$14,CX995,$CX$14,CY995,$CY$14))</f>
        <v>0年0月0日</v>
      </c>
      <c r="CW995" s="99">
        <f>IF($F994="申請キャンセル",0,IFERROR(VLOOKUP($D995,INDEX(データ蓄積!$A$16:$A$1015,MATCH($D995,データ蓄積!$A$16:$A$1015,0)+1):'データ蓄積'!$DB$1015,73,),0))</f>
        <v>0</v>
      </c>
      <c r="CX995" s="99">
        <f>IF($F994="申請キャンセル",0,IFERROR(VLOOKUP($D995,INDEX(データ蓄積!$A$16:$A$1015,MATCH($D995,データ蓄積!$A$16:$A$1015,0)+1):'データ蓄積'!$DB$1015,74,),0))</f>
        <v>0</v>
      </c>
      <c r="CY995" s="99">
        <f>IF($F994="申請キャンセル",0,IFERROR(VLOOKUP($D995,INDEX(データ蓄積!$A$16:$A$1015,MATCH($D995,データ蓄積!$A$16:$A$1015,0)+1):'データ蓄積'!$DB$1015,75,),0))</f>
        <v>0</v>
      </c>
      <c r="CZ995" s="211">
        <f>IF($F994="申請キャンセル",0,IFERROR(VLOOKUP($D995,INDEX(データ蓄積!$A$16:$A$1015,MATCH($D995,データ蓄積!$A$16:$A$1015,0)+1):'データ蓄積'!$CF$1015,84,),0))</f>
        <v>0</v>
      </c>
      <c r="DA995" s="211">
        <f>IF($F994="申請キャンセル",0,IFERROR(VLOOKUP($D995,INDEX(データ蓄積!$A$16:$A$1015,MATCH($D995,データ蓄積!$A$16:$A$1015,0)+1):'データ蓄積'!$CG$1015,85,),0))</f>
        <v>0</v>
      </c>
      <c r="DB995" s="211">
        <f>IF($F994="申請キャンセル",0,IFERROR(VLOOKUP($D995,INDEX(データ蓄積!$A$16:$A$1015,MATCH($D995,データ蓄積!$A$16:$A$1015,0)+1):'データ蓄積'!$CH$1015,86,),0))</f>
        <v>0</v>
      </c>
      <c r="DC995" s="211"/>
      <c r="DD995" s="204">
        <f>IF($F994="申請キャンセル",0,IFERROR(VLOOKUP($D995,INDEX(データ蓄積!$A$16:$A$1015,MATCH($D995,データ蓄積!$A$16:$A$1015,0)+1):'データ蓄積'!$CN$1015,91,),0))</f>
        <v>0</v>
      </c>
      <c r="DE995" s="204">
        <f>IF($F994="申請キャンセル",0,IFERROR(VLOOKUP($D995,INDEX(データ蓄積!$A$16:$A$1015,MATCH($D995,データ蓄積!$A$16:$A$1015,0)+1):'データ蓄積'!$CN$1015,92,),0))</f>
        <v>0</v>
      </c>
    </row>
    <row r="996" spans="1:109" ht="18.75" customHeight="1" x14ac:dyDescent="0.15">
      <c r="A996" s="349">
        <f>IFERROR(VLOOKUP($D996,INDEX(データ蓄積!$A$16:$A$1015,MATCH($D996,データ蓄積!$A$16:$A$1015,0)):'データ蓄積'!$BI$1015,3,),0)</f>
        <v>0</v>
      </c>
      <c r="B996" s="350">
        <f>IFERROR(VLOOKUP($D996,INDEX(データ蓄積!$A$16:$A$1015,MATCH($D996,データ蓄積!$A$16:$A$1015,0)):'データ蓄積'!$BI$1015,4,),0)</f>
        <v>0</v>
      </c>
      <c r="C996" s="349">
        <f>IFERROR(VLOOKUP($D996,INDEX(データ蓄積!$A$16:$A$1015,MATCH($D996,データ蓄積!$A$16:$A$1015,0)):'データ蓄積'!$BI$1015,5,),0)</f>
        <v>0</v>
      </c>
      <c r="D996" s="349">
        <f t="shared" si="3978"/>
        <v>491</v>
      </c>
      <c r="E996" s="351">
        <f>IFERROR(VLOOKUP($D996,INDEX(データ蓄積!$A$16:$A$1015,MATCH($D996,データ蓄積!$A$16:$A$1015,0)):'データ蓄積'!$BI$1015,2,),0)</f>
        <v>0</v>
      </c>
      <c r="F996" s="352">
        <f>IFERROR(VLOOKUP($D996,INDEX(データ蓄積!$A$16:$A$1015,MATCH($D996,データ蓄積!$A$16:$A$1015,0)):'データ蓄積'!$CD$1015,82,),0)</f>
        <v>0</v>
      </c>
      <c r="G996" s="353">
        <f>IF($F996="申請キャンセル",0,IFERROR(VLOOKUP($D996,INDEX(データ蓄積!$A$16:$A$1015,MATCH($D996,データ蓄積!$A$16:$A$1015,0)):'データ蓄積'!$BI$1015,8,),0))</f>
        <v>0</v>
      </c>
      <c r="H996" s="346">
        <f>IF($F996="申請キャンセル",0,IFERROR(VLOOKUP($D996,INDEX(データ蓄積!$A$16:$A$1015,MATCH($D996,データ蓄積!$A$16:$A$1015,0)):'データ蓄積'!$BI$1015,10,),0))</f>
        <v>0</v>
      </c>
      <c r="I996" s="354" t="str">
        <f>IF($F996="申請キャンセル","",LEFT(IFERROR(VLOOKUP($D996,INDEX(データ蓄積!$A$16:$A$1015,MATCH($D996,データ蓄積!$A$16:$A$1015,0)):'データ蓄積'!$CH$1015,84,),""),2))</f>
        <v/>
      </c>
      <c r="J996" s="346" t="str">
        <f>IF($F996="申請キャンセル","",LEFT(IFERROR(VLOOKUP($D996,INDEX(データ蓄積!$A$16:$A$1015,MATCH($D996,データ蓄積!$A$16:$A$1015,0)):'データ蓄積'!$CL$1015,86,),""),2))</f>
        <v/>
      </c>
      <c r="K996" s="355">
        <f>IF($F996="申請キャンセル",0,IFERROR(VLOOKUP($D996,INDEX(データ蓄積!$A$16:$A$1015,MATCH($D996,データ蓄積!$A$16:$A$1015,0)):'データ蓄積'!$CO$1015,90,),0))</f>
        <v>0</v>
      </c>
      <c r="L996" s="350">
        <f>IF(G996=0,0,IF($F996="申請キャンセル",0,IF(K996="","","〇")))</f>
        <v>0</v>
      </c>
      <c r="M996" s="356">
        <f>IF($F996="申請キャンセル",0,IFERROR(VLOOKUP($D996,INDEX(データ蓄積!$A$16:$A$1015,MATCH($D996,データ蓄積!$A$16:$A$1015,0)):'データ蓄積'!$BI$1015,14,),))</f>
        <v>0</v>
      </c>
      <c r="N996" s="357">
        <f>IF($F996="申請キャンセル",0,IFERROR(VLOOKUP($D996,INDEX(データ蓄積!$A$16:$A$1015,MATCH($D996,データ蓄積!$A$16:$A$1015,0)):'データ蓄積'!$BI$1015,16,),0))</f>
        <v>0</v>
      </c>
      <c r="O996" s="356">
        <f>IF($F996="申請キャンセル",0,IFERROR(VLOOKUP($D996,INDEX(データ蓄積!$A$16:$A$1015,MATCH($D996,データ蓄積!$A$16:$A$1015,0)):'データ蓄積'!$BI$1015,20,),0))</f>
        <v>0</v>
      </c>
      <c r="P996" s="358">
        <f>IF($F996="申請キャンセル",0,IFERROR(VLOOKUP($D996,INDEX(データ蓄積!$A$16:$A$1015,MATCH($D996,データ蓄積!$A$16:$A$1015,0)):'データ蓄積'!$BI$1015,21,),0))</f>
        <v>0</v>
      </c>
      <c r="Q996" s="359">
        <f>IF($F996="申請キャンセル",0,IFERROR(VLOOKUP($D996,INDEX(データ蓄積!$A$16:$A$1015,MATCH($D996,データ蓄積!$A$16:$A$1015,0)):'データ蓄積'!$BI$1015,23,),0))</f>
        <v>0</v>
      </c>
      <c r="R996" s="360">
        <f>IF($F996="申請キャンセル",0,IFERROR(VLOOKUP($D996,INDEX(データ蓄積!$A$16:$A$1015,MATCH($D996,データ蓄積!$A$16:$A$1015,0)):'データ蓄積'!$CO$1015,92,),0))</f>
        <v>0</v>
      </c>
      <c r="S996" s="361">
        <f>IF($F996="申請キャンセル",0,IFERROR(VLOOKUP($D996,INDEX(データ蓄積!$A$16:$A$1015,MATCH($D996,データ蓄積!$A$16:$A$1015,0)):'データ蓄積'!$BI$1015,22,),0))</f>
        <v>0</v>
      </c>
      <c r="T996" s="362" t="str">
        <f>IF($F996="申請キャンセル",0,IF((AJ996+AP996)&gt;0,ROUNDDOWN((AJ996+AP996)/(AL996+AR996),4)*1000," "))</f>
        <v xml:space="preserve"> </v>
      </c>
      <c r="U996" s="363" t="str">
        <f>IF($F996="申請キャンセル",0,IFERROR(IF(AJ996+AP996=0,"",VLOOKUP(Q996,Sheet1!$B$4:$C$64,2,0)),0))</f>
        <v/>
      </c>
      <c r="V996" s="364">
        <f>IF($F996="申請キャンセル",0,IFERROR(VLOOKUP($D996,INDEX(データ蓄積!$A$16:$A$1015,MATCH($D996,データ蓄積!$A$16:$A$1015,0)):'データ蓄積'!$BI$1015,12,),0))</f>
        <v>0</v>
      </c>
      <c r="W996" s="365">
        <f>IF($F996="申請キャンセル",0,IFERROR(VLOOKUP($D996,INDEX(データ蓄積!$A$16:$A$1015,MATCH($D996,データ蓄積!$A$16:$A$1015,0)):'データ蓄積'!$BI$1015,25,),0))</f>
        <v>0</v>
      </c>
      <c r="X996" s="356">
        <f>IF($F996="申請キャンセル",0,IFERROR(VLOOKUP($D996,INDEX(データ蓄積!$A$16:$A$1015,MATCH($D996,データ蓄積!$A$16:$A$1015,0)):'データ蓄積'!$DB$1015,27,),0))</f>
        <v>0</v>
      </c>
      <c r="Y996" s="366">
        <f t="shared" si="4964"/>
        <v>0</v>
      </c>
      <c r="Z996" s="358">
        <f>IF($F996="申請キャンセル",0,IFERROR(VLOOKUP($D996,INDEX(データ蓄積!$A$16:$A$1015,MATCH($D996,データ蓄積!$A$16:$A$1015,0)):'データ蓄積'!$DB$1015,26,),0))</f>
        <v>0</v>
      </c>
      <c r="AA996" s="367">
        <f>IF($F996="申請キャンセル",0,IFERROR(VLOOKUP($D996,INDEX(データ蓄積!$A$16:$A$1015,MATCH($D996,データ蓄積!$A$16:$A$1015,0)):'データ蓄積'!$DB$1015,28,),0))</f>
        <v>0</v>
      </c>
      <c r="AB996" s="358">
        <f>IF($W996="初 年 度",TRUNC((+AA996-BP996)/2,0),0)</f>
        <v>0</v>
      </c>
      <c r="AC996" s="357"/>
      <c r="AD996" s="356">
        <f>IF($F996="申請キャンセル",0,IFERROR(VLOOKUP($D996,INDEX(データ蓄積!$A$16:$A$1015,MATCH($D996,データ蓄積!$A$16:$A$1015,0)):'データ蓄積'!$DB$1015,30,),0))</f>
        <v>0</v>
      </c>
      <c r="AE996" s="359">
        <f t="shared" si="4965"/>
        <v>0</v>
      </c>
      <c r="AF996" s="359">
        <f>IF($F996="申請キャンセル",0,IFERROR(VLOOKUP($D996,INDEX(データ蓄積!$A$16:$A$1015,MATCH($D996,データ蓄積!$A$16:$A$1015,0)):'データ蓄積'!$DB$1015,29,),0))</f>
        <v>0</v>
      </c>
      <c r="AG996" s="359">
        <f>IF($F996="申請キャンセル",0,IFERROR(VLOOKUP($D996,INDEX(データ蓄積!$A$16:$A$1015,MATCH($D996,データ蓄積!$A$16:$A$1015,0)):'データ蓄積'!$DB$1015,31,),0))</f>
        <v>0</v>
      </c>
      <c r="AH996" s="359">
        <f t="shared" si="5014"/>
        <v>0</v>
      </c>
      <c r="AI996" s="357"/>
      <c r="AJ996" s="358">
        <f>+X996+AD996</f>
        <v>0</v>
      </c>
      <c r="AK996" s="366">
        <f t="shared" si="5050"/>
        <v>0</v>
      </c>
      <c r="AL996" s="358">
        <f t="shared" si="5050"/>
        <v>0</v>
      </c>
      <c r="AM996" s="367">
        <f t="shared" si="5050"/>
        <v>0</v>
      </c>
      <c r="AN996" s="358">
        <f t="shared" si="5050"/>
        <v>0</v>
      </c>
      <c r="AO996" s="357"/>
      <c r="AP996" s="356">
        <f>IF($F996="申請キャンセル",0,IFERROR(VLOOKUP($D996,INDEX(データ蓄積!$A$16:$A$1015,MATCH($D996,データ蓄積!$A$16:$A$1015,0)):'データ蓄積'!$DB$1015,33,),0))</f>
        <v>0</v>
      </c>
      <c r="AQ996" s="366">
        <f t="shared" si="4966"/>
        <v>0</v>
      </c>
      <c r="AR996" s="358">
        <f>IF($F996="申請キャンセル",0,IFERROR(VLOOKUP($D996,INDEX(データ蓄積!$A$16:$A$1015,MATCH($D996,データ蓄積!$A$16:$A$1015,0)):'データ蓄積'!$DB$1015,32,),0))</f>
        <v>0</v>
      </c>
      <c r="AS996" s="367">
        <f>IF($F996="申請キャンセル",0,IFERROR(VLOOKUP($D996,INDEX(データ蓄積!$A$16:$A$1015,MATCH($D996,データ蓄積!$A$16:$A$1015,0)):'データ蓄積'!$DB$1015,34,),0))</f>
        <v>0</v>
      </c>
      <c r="AT996" s="358">
        <f t="shared" si="5015"/>
        <v>0</v>
      </c>
      <c r="AU996" s="357"/>
      <c r="AV996" s="356">
        <f>IF($F996="申請キャンセル",0,IFERROR(VLOOKUP($D996,INDEX(データ蓄積!$A$16:$A$1015,MATCH($D996,データ蓄積!$A$16:$A$1015,0)):'データ蓄積'!$DB$1015,36,),0))</f>
        <v>0</v>
      </c>
      <c r="AW996" s="366">
        <f t="shared" si="4967"/>
        <v>0</v>
      </c>
      <c r="AX996" s="358">
        <f>IF($F996="申請キャンセル",0,IFERROR(VLOOKUP($D996,INDEX(データ蓄積!$A$16:$A$1015,MATCH($D996,データ蓄積!$A$16:$A$1015,0)):'データ蓄積'!$DB$1015,35,),0))</f>
        <v>0</v>
      </c>
      <c r="AY996" s="367">
        <f>IF($F996="申請キャンセル",0,IFERROR(VLOOKUP($D996,INDEX(データ蓄積!$A$16:$A$1015,MATCH($D996,データ蓄積!$A$16:$A$1015,0)):'データ蓄積'!$DB$1015,37,),0))</f>
        <v>0</v>
      </c>
      <c r="AZ996" s="358">
        <f t="shared" si="5016"/>
        <v>0</v>
      </c>
      <c r="BA996" s="357"/>
      <c r="BB996" s="368">
        <f>+AK996+AQ996+AW996</f>
        <v>0</v>
      </c>
      <c r="BC996" s="358">
        <f t="shared" si="5072"/>
        <v>0</v>
      </c>
      <c r="BD996" s="367">
        <f t="shared" si="5072"/>
        <v>0</v>
      </c>
      <c r="BE996" s="361">
        <f t="shared" si="5072"/>
        <v>0</v>
      </c>
      <c r="BF996" s="369"/>
      <c r="BG996" s="356">
        <f>IF($F996="申請キャンセル",0,IF(H996="（○）",220,0))</f>
        <v>0</v>
      </c>
      <c r="BH996" s="359">
        <f>IF($F996="申請キャンセル",0,IF(H996="（○）",SUM(AK996+AQ996+AW996),0))</f>
        <v>0</v>
      </c>
      <c r="BI996" s="359">
        <f>IF($F996="申請キャンセル",0,IF(H996="（○）",SUM(AL996+AR996),0))</f>
        <v>0</v>
      </c>
      <c r="BJ996" s="359">
        <f t="shared" si="4968"/>
        <v>0</v>
      </c>
      <c r="BK996" s="361">
        <f>IF($W996="初 年 度",TRUNC((+BJ996-CB996),0),0)</f>
        <v>0</v>
      </c>
      <c r="BL996" s="46"/>
      <c r="BM996" s="356">
        <f t="shared" si="5099"/>
        <v>0</v>
      </c>
      <c r="BN996" s="357">
        <f t="shared" si="5099"/>
        <v>0</v>
      </c>
      <c r="BP996" s="125">
        <f t="shared" si="4969"/>
        <v>0</v>
      </c>
      <c r="BQ996" s="126">
        <f>ROUNDUP(BP996/2,0)</f>
        <v>0</v>
      </c>
      <c r="BR996" s="44"/>
      <c r="BS996" s="125">
        <f t="shared" si="4970"/>
        <v>0</v>
      </c>
      <c r="BT996" s="126">
        <f>ROUNDUP(BS996/2,0)</f>
        <v>0</v>
      </c>
      <c r="BU996" s="44"/>
      <c r="BV996" s="125">
        <f t="shared" si="4971"/>
        <v>0</v>
      </c>
      <c r="BW996" s="126">
        <f t="shared" si="5017"/>
        <v>0</v>
      </c>
      <c r="BX996" s="44"/>
      <c r="BY996" s="125">
        <f t="shared" si="4972"/>
        <v>0</v>
      </c>
      <c r="BZ996" s="126">
        <f>ROUNDUP(BY996/2,0)</f>
        <v>0</v>
      </c>
      <c r="CA996" s="44"/>
      <c r="CB996" s="125">
        <f t="shared" si="4973"/>
        <v>0</v>
      </c>
      <c r="CC996" s="126">
        <f>+CB996</f>
        <v>0</v>
      </c>
      <c r="CD996" s="44"/>
      <c r="CE996" s="370">
        <f>IF($F996="申請キャンセル",0,IF(CE997="","",CE997))</f>
        <v>0</v>
      </c>
      <c r="CF996" s="371">
        <f>IF($F996="申請キャンセル",0,IFERROR(VLOOKUP($D996,INDEX(データ蓄積!$A$16:$A$1015,MATCH($D996,データ蓄積!$A$16:$A$1015,0)):'データ蓄積'!$DB$1015,6,),0))</f>
        <v>0</v>
      </c>
      <c r="CG996" s="214" t="str">
        <f t="shared" si="5068"/>
        <v xml:space="preserve"> </v>
      </c>
      <c r="CH996" s="214" t="str">
        <f t="shared" si="5068"/>
        <v/>
      </c>
      <c r="CI996" s="214" t="str">
        <f>IF(CG996&gt;=CH996,"OK","下限本数を下回っています")</f>
        <v>OK</v>
      </c>
      <c r="CJ996" s="371">
        <f>IF($F996="申請キャンセル",0,IFERROR(VLOOKUP($D996,INDEX(データ蓄積!$A$16:$A$1015,MATCH($D996,データ蓄積!$A$16:$A$1015,0)):'データ蓄積'!$DB$1015,9,),0))</f>
        <v>0</v>
      </c>
      <c r="CK996" s="372">
        <f>IF($F996="申請キャンセル",0,IFERROR(VLOOKUP($D996,INDEX(データ蓄積!$A$16:$A$1015,MATCH($D996,データ蓄積!$A$16:$A$1015,0)):'データ蓄積'!$DB$1015,11,),0))</f>
        <v>0</v>
      </c>
      <c r="CL996" s="372">
        <f>IF($F996="申請キャンセル",0,IFERROR(VLOOKUP($D996,INDEX(データ蓄積!$A$16:$A$1015,MATCH($D996,データ蓄積!$A$16:$A$1015,0)):'データ蓄積'!$DB$1015,13,),0))</f>
        <v>0</v>
      </c>
      <c r="CM996" s="372">
        <f>IF($F996="申請キャンセル",0,IFERROR(VLOOKUP($D996,INDEX(データ蓄積!$A$16:$A$1015,MATCH($D996,データ蓄積!$A$16:$A$1015,0)):'データ蓄積'!$DB$1015,15,),0))</f>
        <v>0</v>
      </c>
      <c r="CN996" s="372">
        <f>IF($F996="申請キャンセル",0,IFERROR(VLOOKUP($D996,INDEX(データ蓄積!$A$16:$A$1015,MATCH($D996,データ蓄積!$A$16:$A$1015,0)):'データ蓄積'!$DB$1015,17,),0))</f>
        <v>0</v>
      </c>
      <c r="CO996" s="372">
        <f>IF($F996="申請キャンセル",0,IFERROR(VLOOKUP($D996,INDEX(データ蓄積!$A$16:$A$1015,MATCH($D996,データ蓄積!$A$16:$A$1015,0)):'データ蓄積'!$DB$1015,18,),0))</f>
        <v>0</v>
      </c>
      <c r="CP996" s="371">
        <f>IF($F996="申請キャンセル",0,IFERROR(VLOOKUP($D996,INDEX(データ蓄積!$A$16:$A$1015,MATCH($D996,データ蓄積!$A$16:$A$1015,0)):'データ蓄積'!$DB$1015,19,),0))</f>
        <v>0</v>
      </c>
      <c r="CQ996" s="372">
        <f>IF($F996="申請キャンセル",0,IFERROR(VLOOKUP($D996,INDEX(データ蓄積!$A$16:$A$1015,MATCH($D996,データ蓄積!$A$16:$A$1015,0)):'データ蓄積'!$DB$1015,24,),0))</f>
        <v>0</v>
      </c>
      <c r="CR996" s="99" t="str">
        <f>IF($F996="申請キャンセル",0,CONCATENATE(CS996,$CS$14,CT996,$CT$14,CU996,$CU$14))</f>
        <v>0年0月0日</v>
      </c>
      <c r="CS996" s="99">
        <f>IF($F996="申請キャンセル",0,IFERROR(VLOOKUP($D996,INDEX(データ蓄積!$A$16:$A$1015,MATCH($D996,データ蓄積!$A$16:$A$1015,0)):'データ蓄積'!$DB$1015,70,),0))</f>
        <v>0</v>
      </c>
      <c r="CT996" s="99">
        <f>IF($F996="申請キャンセル",0,IFERROR(VLOOKUP($D996,INDEX(データ蓄積!$A$16:$A$1015,MATCH($D996,データ蓄積!$A$16:$A$1015,0)):'データ蓄積'!$DB$1015,71,),0))</f>
        <v>0</v>
      </c>
      <c r="CU996" s="99">
        <f>IF($F996="申請キャンセル",0,IFERROR(VLOOKUP($D996,INDEX(データ蓄積!$A$16:$A$1015,MATCH($D996,データ蓄積!$A$16:$A$1015,0)):'データ蓄積'!$DB$1015,72,),0))</f>
        <v>0</v>
      </c>
      <c r="CV996" s="99" t="str">
        <f>IF($F996="申請キャンセル",0,CONCATENATE(CW996,$CW$14,CX996,$CX$14,CY996,$CY$14))</f>
        <v>0年0月0日</v>
      </c>
      <c r="CW996" s="99">
        <f>IF($F996="申請キャンセル",0,IFERROR(VLOOKUP($D996,INDEX(データ蓄積!$A$16:$A$1015,MATCH($D996,データ蓄積!$A$16:$A$1015,0)):'データ蓄積'!$DB$1015,73,),0))</f>
        <v>0</v>
      </c>
      <c r="CX996" s="99">
        <f>IF($F996="申請キャンセル",0,IFERROR(VLOOKUP($D996,INDEX(データ蓄積!$A$16:$A$1015,MATCH($D996,データ蓄積!$A$16:$A$1015,0)):'データ蓄積'!$DB$1015,74,),0))</f>
        <v>0</v>
      </c>
      <c r="CY996" s="99">
        <f>IF($F996="申請キャンセル",0,IFERROR(VLOOKUP($D996,INDEX(データ蓄積!$A$16:$A$1015,MATCH($D996,データ蓄積!$A$16:$A$1015,0)):'データ蓄積'!$DB$1015,75,),0))</f>
        <v>0</v>
      </c>
      <c r="CZ996" s="211">
        <f>IF($F996="申請キャンセル",0,IFERROR(VLOOKUP($D996,INDEX(データ蓄積!$A$16:$A$1015,MATCH($D996,データ蓄積!$A$16:$A$1015,0)):'データ蓄積'!$CF$1015,84,),0))</f>
        <v>0</v>
      </c>
      <c r="DA996" s="211">
        <f>IF($F996="申請キャンセル",0,IFERROR(VLOOKUP($D996,INDEX(データ蓄積!$A$16:$A$1015,MATCH($D996,データ蓄積!$A$16:$A$1015,0)):'データ蓄積'!$CG$1015,85,),0))</f>
        <v>0</v>
      </c>
      <c r="DB996" s="211">
        <f>IF($F996="申請キャンセル",0,IFERROR(VLOOKUP($D996,INDEX(データ蓄積!$A$16:$A$1015,MATCH($D996,データ蓄積!$A$16:$A$1015,0)):'データ蓄積'!$CH$1015,86,),0))</f>
        <v>0</v>
      </c>
      <c r="DC996" s="211"/>
      <c r="DD996" s="204">
        <f>IF($F996="申請キャンセル",0,IFERROR(VLOOKUP($D996,INDEX(データ蓄積!$A$16:$A$1015,MATCH($D996,データ蓄積!$A$16:$A$1015,0)):'データ蓄積'!$CN$1015,91,),0))</f>
        <v>0</v>
      </c>
      <c r="DE996" s="204">
        <f>IF($F996="申請キャンセル",0,IFERROR(VLOOKUP($D996,INDEX(データ蓄積!$A$16:$A$1015,MATCH($D996,データ蓄積!$A$16:$A$1015,0)):'データ蓄積'!$CN$1015,92,),0))</f>
        <v>0</v>
      </c>
    </row>
    <row r="997" spans="1:109" ht="18.75" customHeight="1" x14ac:dyDescent="0.15">
      <c r="A997" s="373">
        <f>IFERROR(VLOOKUP($D997,INDEX(データ蓄積!$A$16:$A$1015,MATCH($D997,データ蓄積!$A$16:$A$1015,0)+1):'データ蓄積'!$BI$1015,3,),0)</f>
        <v>0</v>
      </c>
      <c r="B997" s="374">
        <f>IFERROR(VLOOKUP($D997,INDEX(データ蓄積!$A$16:$A$1015,MATCH($D997,データ蓄積!$A$16:$A$1015,0)+1):'データ蓄積'!$BI$1015,4,),0)</f>
        <v>0</v>
      </c>
      <c r="C997" s="375">
        <f>IFERROR(VLOOKUP($D997,INDEX(データ蓄積!$A$16:$A$1015,MATCH($D997,データ蓄積!$A$16:$A$1015,0)+1):'データ蓄積'!$BI$1015,5,),0)</f>
        <v>0</v>
      </c>
      <c r="D997" s="373">
        <f t="shared" si="3978"/>
        <v>491</v>
      </c>
      <c r="E997" s="347">
        <f>IFERROR(VLOOKUP($D997,INDEX(データ蓄積!$A$16:$A$1015,MATCH($D997,データ蓄積!$A$16:$A$1015,0)+1):'データ蓄積'!$BI$1015,2,),0)</f>
        <v>0</v>
      </c>
      <c r="F997" s="376">
        <f>IFERROR(VLOOKUP($D997,INDEX(データ蓄積!$A$16:$A$1015,MATCH($D997,データ蓄積!$A$16:$A$1015,0)+1):'データ蓄積'!$CD$1015,82,),0)</f>
        <v>0</v>
      </c>
      <c r="G997" s="377">
        <f>IF($F996="申請キャンセル",0,IFERROR(VLOOKUP($D997,INDEX(データ蓄積!$A$16:$A$1015,MATCH($D997,データ蓄積!$A$16:$A$1015,0)+1):'データ蓄積'!$BI$1015,8,),0))</f>
        <v>0</v>
      </c>
      <c r="H997" s="347">
        <f>IF($F996="申請キャンセル",0,IFERROR(VLOOKUP($D997,INDEX(データ蓄積!$A$16:$A$1015,MATCH($D997,データ蓄積!$A$16:$A$1015,0)+1):'データ蓄積'!$BI$1015,10,),0))</f>
        <v>0</v>
      </c>
      <c r="I997" s="378" t="str">
        <f>IF($F996="申請キャンセル","",LEFT(IFERROR(VLOOKUP($D997,INDEX(データ蓄積!$A$16:$A$1015,MATCH($D997,データ蓄積!$A$16:$A$1015,0)+1):'データ蓄積'!$CH$1015,84,),""),2))</f>
        <v/>
      </c>
      <c r="J997" s="347" t="str">
        <f>IF($F996="申請キャンセル","",LEFT(IFERROR(VLOOKUP($D997,INDEX(データ蓄積!$A$16:$A$1015,MATCH($D996,データ蓄積!$A$16:$A$1015,0)+1):'データ蓄積'!$CL$1015,86,),""),2))</f>
        <v/>
      </c>
      <c r="K997" s="379">
        <f>IF($F996="申請キャンセル",0,IFERROR(VLOOKUP($D997,INDEX(データ蓄積!$A$16:$A$1015,MATCH($D997,データ蓄積!$A$16:$A$1015,0)+1):'データ蓄積'!$CO$1015,90,),0))</f>
        <v>0</v>
      </c>
      <c r="L997" s="374">
        <f t="shared" ref="L997" si="5110">IF(G997=0,0,IF($F997="申請キャンセル",0,IF(K997="","","〇")))</f>
        <v>0</v>
      </c>
      <c r="M997" s="380">
        <f>IF($F996="申請キャンセル",0,IFERROR(VLOOKUP($D997,INDEX(データ蓄積!$A$16:$A$1015,MATCH($D997,データ蓄積!$A$16:$A$1015,0)+1):'データ蓄積'!$BI$1015,14,),0))</f>
        <v>0</v>
      </c>
      <c r="N997" s="381">
        <f>IF($F996="申請キャンセル",0,IFERROR(VLOOKUP($D997,INDEX(データ蓄積!$A$16:$A$1015,MATCH($D997,データ蓄積!$A$16:$A$1015,0)+1):'データ蓄積'!$BI$1015,16,),0))</f>
        <v>0</v>
      </c>
      <c r="O997" s="382">
        <f>IF($F996="申請キャンセル",0,IFERROR(VLOOKUP($D997,INDEX(データ蓄積!$A$16:$A$1015,MATCH($D997,データ蓄積!$A$16:$A$1015,0)+1):'データ蓄積'!$BI$1015,20,),0))</f>
        <v>0</v>
      </c>
      <c r="P997" s="383">
        <f>IF($F996="申請キャンセル",0,IFERROR(VLOOKUP($D997,INDEX(データ蓄積!$A$16:$A$1015,MATCH($D997,データ蓄積!$A$16:$A$1015,0)+1):'データ蓄積'!$BI$1015,21,),0))</f>
        <v>0</v>
      </c>
      <c r="Q997" s="383">
        <f>IF($F996="申請キャンセル",0,IFERROR(VLOOKUP($D997,INDEX(データ蓄積!$A$16:$A$1015,MATCH($D997,データ蓄積!$A$16:$A$1015,0)+1):'データ蓄積'!$BI$1015,23,),0))</f>
        <v>0</v>
      </c>
      <c r="R997" s="384">
        <f>IF($F996="申請キャンセル",0,IFERROR(VLOOKUP($D997,INDEX(データ蓄積!$A$16:$A$1015,MATCH($D997,データ蓄積!$A$16:$A$1015,0)+1):'データ蓄積'!$CO$1015,92,),0))</f>
        <v>0</v>
      </c>
      <c r="S997" s="385">
        <f>IF($F996="申請キャンセル",0,IFERROR(VLOOKUP($D997,INDEX(データ蓄積!$A$16:$A$1015,MATCH($D997,データ蓄積!$A$16:$A$1015,0)+1):'データ蓄積'!$BI$1015,22,),0))</f>
        <v>0</v>
      </c>
      <c r="T997" s="386" t="str">
        <f>IF($F996="申請キャンセル",0,IF((AJ997+AP997)&gt;0,ROUNDDOWN((AJ997+AP997)/(AL997+AR997),4)*1000," "))</f>
        <v xml:space="preserve"> </v>
      </c>
      <c r="U997" s="387" t="str">
        <f>IF($F997="申請キャンセル",0,IFERROR(IF(AJ997+AP997=0,"",VLOOKUP(Q997,Sheet1!$B$4:$C$64,2,0)),0))</f>
        <v/>
      </c>
      <c r="V997" s="388">
        <f>IF($F996="申請キャンセル",0,IFERROR(VLOOKUP($D997,INDEX(データ蓄積!$A$16:$A$1015,MATCH($D997,データ蓄積!$A$16:$A$1015,0)+1):'データ蓄積'!$BI$1015,12,),0))</f>
        <v>0</v>
      </c>
      <c r="W997" s="389">
        <f>IF($F996="申請キャンセル",0,IFERROR(VLOOKUP($D997,INDEX(データ蓄積!$A$16:$A$1015,MATCH($D997,データ蓄積!$A$16:$A$1015,0)+1):'データ蓄積'!$BI$1015,25,),0))</f>
        <v>0</v>
      </c>
      <c r="X997" s="383">
        <f>IF($F996="申請キャンセル",0,IFERROR(VLOOKUP($D997,INDEX(データ蓄積!$A$16:$A$1015,MATCH($D997,データ蓄積!$A$16:$A$1015,0)+1):'データ蓄積'!$DB$1015,27,),0))</f>
        <v>0</v>
      </c>
      <c r="Y997" s="390">
        <f t="shared" si="4964"/>
        <v>0</v>
      </c>
      <c r="Z997" s="383">
        <f>IF($F996="申請キャンセル",0,IFERROR(VLOOKUP($D997,INDEX(データ蓄積!$A$16:$A$1015,MATCH($D997,データ蓄積!$A$16:$A$1015,0)+1):'データ蓄積'!$DB$1015,26,),0))</f>
        <v>0</v>
      </c>
      <c r="AA997" s="383">
        <f>IF($F996="申請キャンセル",0,IFERROR(VLOOKUP($D997,INDEX(データ蓄積!$A$16:$A$1015,MATCH($D997,データ蓄積!$A$16:$A$1015,0)+1):'データ蓄積'!$DB$1015,28,),0))</f>
        <v>0</v>
      </c>
      <c r="AB997" s="385">
        <f t="shared" ref="AB997" si="5111">IF($W997="初 年 度",TRUNC((+AA997-BP997)/2,0),0)</f>
        <v>0</v>
      </c>
      <c r="AC997" s="381"/>
      <c r="AD997" s="380">
        <f>IF($F996="申請キャンセル",0,IFERROR(VLOOKUP($D997,INDEX(データ蓄積!$A$16:$A$1015,MATCH($D997,データ蓄積!$A$16:$A$1015,0)+1):'データ蓄積'!$DB$1015,30,),0))</f>
        <v>0</v>
      </c>
      <c r="AE997" s="383">
        <f t="shared" si="4965"/>
        <v>0</v>
      </c>
      <c r="AF997" s="383">
        <f>IF($F996="申請キャンセル",0,IFERROR(VLOOKUP($D997,INDEX(データ蓄積!$A$16:$A$1015,MATCH($D997,データ蓄積!$A$16:$A$1015,0)+1):'データ蓄積'!$DB$1015,29,),0))</f>
        <v>0</v>
      </c>
      <c r="AG997" s="383">
        <f>IF($F996="申請キャンセル",0,IFERROR(VLOOKUP($D997,INDEX(データ蓄積!$A$16:$A$1015,MATCH($D997,データ蓄積!$A$16:$A$1015,0)+1):'データ蓄積'!$DB$1015,31,),0))</f>
        <v>0</v>
      </c>
      <c r="AH997" s="383">
        <f t="shared" si="5014"/>
        <v>0</v>
      </c>
      <c r="AI997" s="381"/>
      <c r="AJ997" s="385">
        <f t="shared" ref="AJ997" si="5112">+X997+AD997</f>
        <v>0</v>
      </c>
      <c r="AK997" s="390">
        <f t="shared" si="5050"/>
        <v>0</v>
      </c>
      <c r="AL997" s="383">
        <f t="shared" si="5050"/>
        <v>0</v>
      </c>
      <c r="AM997" s="383">
        <f t="shared" si="5050"/>
        <v>0</v>
      </c>
      <c r="AN997" s="385">
        <f t="shared" si="5050"/>
        <v>0</v>
      </c>
      <c r="AO997" s="381"/>
      <c r="AP997" s="383">
        <f>IF($F996="申請キャンセル",0,IFERROR(VLOOKUP($D997,INDEX(データ蓄積!$A$16:$A$1015,MATCH($D997,データ蓄積!$A$16:$A$1015,0)+1):'データ蓄積'!$DB$1015,33,),0))</f>
        <v>0</v>
      </c>
      <c r="AQ997" s="390">
        <f t="shared" si="4966"/>
        <v>0</v>
      </c>
      <c r="AR997" s="383">
        <f>IF($F996="申請キャンセル",0,IFERROR(VLOOKUP($D997,INDEX(データ蓄積!$A$16:$A$1015,MATCH($D997,データ蓄積!$A$16:$A$1015,0)+1):'データ蓄積'!$DB$1015,32,),0))</f>
        <v>0</v>
      </c>
      <c r="AS997" s="383">
        <f>IF($F996="申請キャンセル",0,IFERROR(VLOOKUP($D997,INDEX(データ蓄積!$A$16:$A$1015,MATCH($D997,データ蓄積!$A$16:$A$1015,0)+1):'データ蓄積'!$DB$1015,34,),0))</f>
        <v>0</v>
      </c>
      <c r="AT997" s="385">
        <f t="shared" si="5015"/>
        <v>0</v>
      </c>
      <c r="AU997" s="381"/>
      <c r="AV997" s="383">
        <f>IF($F996="申請キャンセル",0,IFERROR(VLOOKUP($D997,INDEX(データ蓄積!$A$16:$A$1015,MATCH($D997,データ蓄積!$A$16:$A$1015,0)+1):'データ蓄積'!$DB$1015,36,),0))</f>
        <v>0</v>
      </c>
      <c r="AW997" s="390">
        <f t="shared" si="4967"/>
        <v>0</v>
      </c>
      <c r="AX997" s="383">
        <f>IF($F996="申請キャンセル",0,IFERROR(VLOOKUP($D997,INDEX(データ蓄積!$A$16:$A$1015,MATCH($D997,データ蓄積!$A$16:$A$1015,0)+1):'データ蓄積'!$DB$1015,35,),0))</f>
        <v>0</v>
      </c>
      <c r="AY997" s="383">
        <f>IF($F996="申請キャンセル",0,IFERROR(VLOOKUP($D997,INDEX(データ蓄積!$A$16:$A$1015,MATCH($D997,データ蓄積!$A$16:$A$1015,0)+1):'データ蓄積'!$DB$1015,37,),0))</f>
        <v>0</v>
      </c>
      <c r="AZ997" s="385">
        <f t="shared" si="5016"/>
        <v>0</v>
      </c>
      <c r="BA997" s="381"/>
      <c r="BB997" s="391">
        <f t="shared" ref="BB997" si="5113">+AK997+AQ997+AW997</f>
        <v>0</v>
      </c>
      <c r="BC997" s="383">
        <f t="shared" si="5072"/>
        <v>0</v>
      </c>
      <c r="BD997" s="383">
        <f t="shared" si="5072"/>
        <v>0</v>
      </c>
      <c r="BE997" s="392">
        <f t="shared" si="5072"/>
        <v>0</v>
      </c>
      <c r="BF997" s="369"/>
      <c r="BG997" s="380">
        <f>IF($F996="申請キャンセル",0,IF(H997="（○）",220,0))</f>
        <v>0</v>
      </c>
      <c r="BH997" s="385">
        <f>IF($F996="申請キャンセル",0,IF(H997="（○）",SUM(AK997+AQ997+AW997),0))</f>
        <v>0</v>
      </c>
      <c r="BI997" s="383">
        <f>IF($F996="申請キャンセル",0,IF(H997="（○）",SUM(AL997+AR997),0))</f>
        <v>0</v>
      </c>
      <c r="BJ997" s="383">
        <f t="shared" si="4968"/>
        <v>0</v>
      </c>
      <c r="BK997" s="392">
        <f t="shared" ref="BK997" si="5114">IF($W997="初 年 度",TRUNC((+BJ997-CB997),0),0)</f>
        <v>0</v>
      </c>
      <c r="BL997" s="46"/>
      <c r="BM997" s="380">
        <f t="shared" si="5099"/>
        <v>0</v>
      </c>
      <c r="BN997" s="381">
        <f t="shared" si="5099"/>
        <v>0</v>
      </c>
      <c r="BP997" s="127">
        <f t="shared" si="4969"/>
        <v>0</v>
      </c>
      <c r="BQ997" s="128">
        <f t="shared" ref="BQ997" si="5115">ROUNDUP(BP997/2,0)</f>
        <v>0</v>
      </c>
      <c r="BR997" s="45"/>
      <c r="BS997" s="127">
        <f t="shared" si="4970"/>
        <v>0</v>
      </c>
      <c r="BT997" s="128">
        <f t="shared" ref="BT997" si="5116">ROUNDUP(BS997/2,0)</f>
        <v>0</v>
      </c>
      <c r="BU997" s="45"/>
      <c r="BV997" s="127">
        <f t="shared" si="4971"/>
        <v>0</v>
      </c>
      <c r="BW997" s="128">
        <f t="shared" si="5017"/>
        <v>0</v>
      </c>
      <c r="BX997" s="45"/>
      <c r="BY997" s="127">
        <f t="shared" si="4972"/>
        <v>0</v>
      </c>
      <c r="BZ997" s="128">
        <f t="shared" ref="BZ997" si="5117">ROUNDUP(BY997/2,0)</f>
        <v>0</v>
      </c>
      <c r="CA997" s="45"/>
      <c r="CB997" s="127">
        <f t="shared" si="4973"/>
        <v>0</v>
      </c>
      <c r="CC997" s="128">
        <f t="shared" ref="CC997" si="5118">+CB997</f>
        <v>0</v>
      </c>
      <c r="CD997" s="45"/>
      <c r="CE997" s="370">
        <f>IF($F996="申請キャンセル",0,IFERROR(VLOOKUP($D997,INDEX(データ蓄積!$A$16:$A$1015,MATCH($D997,データ蓄積!$A$16:$A$1015,0)+1):'データ蓄積'!$DB$1015,83,),0))</f>
        <v>0</v>
      </c>
      <c r="CF997" s="371">
        <f>IF($F996="申請キャンセル",0,IFERROR(VLOOKUP($D997,INDEX(データ蓄積!$A$16:$A$1015,MATCH($D997,データ蓄積!$A$16:$A$1015,0)+1):'データ蓄積'!$DB$1015,6,),0))</f>
        <v>0</v>
      </c>
      <c r="CG997" s="214" t="str">
        <f t="shared" si="5068"/>
        <v xml:space="preserve"> </v>
      </c>
      <c r="CH997" s="214" t="str">
        <f t="shared" si="5068"/>
        <v/>
      </c>
      <c r="CI997" s="214" t="str">
        <f t="shared" ref="CI997" si="5119">IF(CG997&gt;=CH997,"OK","下限本数を下回っています")</f>
        <v>OK</v>
      </c>
      <c r="CJ997" s="371">
        <f>IF($F996="申請キャンセル",0,IFERROR(VLOOKUP($D997,INDEX(データ蓄積!$A$16:$A$1015,MATCH($D997,データ蓄積!$A$16:$A$1015,0)+1):'データ蓄積'!$DB$1015,9,),0))</f>
        <v>0</v>
      </c>
      <c r="CK997" s="372">
        <f>IF($F996="申請キャンセル",0,IFERROR(VLOOKUP($D997,INDEX(データ蓄積!$A$16:$A$1015,MATCH($D997,データ蓄積!$A$16:$A$1015,0)+1):'データ蓄積'!$DB$1015,11,),0))</f>
        <v>0</v>
      </c>
      <c r="CL997" s="372">
        <f>IF($F996="申請キャンセル",0,IFERROR(VLOOKUP($D997,INDEX(データ蓄積!$A$16:$A$1015,MATCH($D997,データ蓄積!$A$16:$A$1015,0)+1):'データ蓄積'!$DB$1015,13,),0))</f>
        <v>0</v>
      </c>
      <c r="CM997" s="372">
        <f>IF($F996="申請キャンセル",0,IFERROR(VLOOKUP($D997,INDEX(データ蓄積!$A$16:$A$1015,MATCH($D997,データ蓄積!$A$16:$A$1015,0)+1):'データ蓄積'!$DB$1015,15,),0))</f>
        <v>0</v>
      </c>
      <c r="CN997" s="372">
        <f>IF($F996="申請キャンセル",0,IFERROR(VLOOKUP($D997,INDEX(データ蓄積!$A$16:$A$1015,MATCH($D997,データ蓄積!$A$16:$A$1015,0)+1):'データ蓄積'!$DB$1015,17,),0))</f>
        <v>0</v>
      </c>
      <c r="CO997" s="372">
        <f>IF($F996="申請キャンセル",0,IFERROR(VLOOKUP($D997,INDEX(データ蓄積!$A$16:$A$1015,MATCH($D997,データ蓄積!$A$16:$A$1015,0)+1):'データ蓄積'!$DB$1015,18,),0))</f>
        <v>0</v>
      </c>
      <c r="CP997" s="371">
        <f>IF($F996="申請キャンセル",0,IFERROR(VLOOKUP($D997,INDEX(データ蓄積!$A$16:$A$1015,MATCH($D997,データ蓄積!$A$16:$A$1015,0)+1):'データ蓄積'!$DB$1015,19,),0))</f>
        <v>0</v>
      </c>
      <c r="CQ997" s="372">
        <f>IF($F996="申請キャンセル",0,IFERROR(VLOOKUP($D997,INDEX(データ蓄積!$A$16:$A$1015,MATCH($D997,データ蓄積!$A$16:$A$1015,0)+1):'データ蓄積'!$DB$1015,24,),0))</f>
        <v>0</v>
      </c>
      <c r="CR997" s="99" t="str">
        <f>IF($F996="申請キャンセル",0,CONCATENATE(CS997,$CS$14,CT997,$CT$14,CU997,$CU$14))</f>
        <v>0年0月0日</v>
      </c>
      <c r="CS997" s="99">
        <f>IF($F996="申請キャンセル",0,IFERROR(VLOOKUP($D997,INDEX(データ蓄積!$A$16:$A$1015,MATCH($D997,データ蓄積!$A$16:$A$1015,0)+1):'データ蓄積'!$DB$1015,70,),0))</f>
        <v>0</v>
      </c>
      <c r="CT997" s="99">
        <f>IF($F996="申請キャンセル",0,IFERROR(VLOOKUP($D997,INDEX(データ蓄積!$A$16:$A$1015,MATCH($D997,データ蓄積!$A$16:$A$1015,0)+1):'データ蓄積'!$DB$1015,71,),0))</f>
        <v>0</v>
      </c>
      <c r="CU997" s="99">
        <f>IF($F996="申請キャンセル",0,IFERROR(VLOOKUP($D997,INDEX(データ蓄積!$A$16:$A$1015,MATCH($D997,データ蓄積!$A$16:$A$1015,0)+1):'データ蓄積'!$DB$1015,72,),0))</f>
        <v>0</v>
      </c>
      <c r="CV997" s="99" t="str">
        <f>IF($F996="申請キャンセル",0,CONCATENATE(CW997,$CW$14,CX997,$CX$14,CY997,$CY$14))</f>
        <v>0年0月0日</v>
      </c>
      <c r="CW997" s="99">
        <f>IF($F996="申請キャンセル",0,IFERROR(VLOOKUP($D997,INDEX(データ蓄積!$A$16:$A$1015,MATCH($D997,データ蓄積!$A$16:$A$1015,0)+1):'データ蓄積'!$DB$1015,73,),0))</f>
        <v>0</v>
      </c>
      <c r="CX997" s="99">
        <f>IF($F996="申請キャンセル",0,IFERROR(VLOOKUP($D997,INDEX(データ蓄積!$A$16:$A$1015,MATCH($D997,データ蓄積!$A$16:$A$1015,0)+1):'データ蓄積'!$DB$1015,74,),0))</f>
        <v>0</v>
      </c>
      <c r="CY997" s="99">
        <f>IF($F996="申請キャンセル",0,IFERROR(VLOOKUP($D997,INDEX(データ蓄積!$A$16:$A$1015,MATCH($D997,データ蓄積!$A$16:$A$1015,0)+1):'データ蓄積'!$DB$1015,75,),0))</f>
        <v>0</v>
      </c>
      <c r="CZ997" s="211">
        <f>IF($F996="申請キャンセル",0,IFERROR(VLOOKUP($D997,INDEX(データ蓄積!$A$16:$A$1015,MATCH($D997,データ蓄積!$A$16:$A$1015,0)+1):'データ蓄積'!$CF$1015,84,),0))</f>
        <v>0</v>
      </c>
      <c r="DA997" s="211">
        <f>IF($F996="申請キャンセル",0,IFERROR(VLOOKUP($D997,INDEX(データ蓄積!$A$16:$A$1015,MATCH($D997,データ蓄積!$A$16:$A$1015,0)+1):'データ蓄積'!$CG$1015,85,),0))</f>
        <v>0</v>
      </c>
      <c r="DB997" s="211">
        <f>IF($F996="申請キャンセル",0,IFERROR(VLOOKUP($D997,INDEX(データ蓄積!$A$16:$A$1015,MATCH($D997,データ蓄積!$A$16:$A$1015,0)+1):'データ蓄積'!$CH$1015,86,),0))</f>
        <v>0</v>
      </c>
      <c r="DC997" s="211"/>
      <c r="DD997" s="204">
        <f>IF($F996="申請キャンセル",0,IFERROR(VLOOKUP($D997,INDEX(データ蓄積!$A$16:$A$1015,MATCH($D997,データ蓄積!$A$16:$A$1015,0)+1):'データ蓄積'!$CN$1015,91,),0))</f>
        <v>0</v>
      </c>
      <c r="DE997" s="204">
        <f>IF($F996="申請キャンセル",0,IFERROR(VLOOKUP($D997,INDEX(データ蓄積!$A$16:$A$1015,MATCH($D997,データ蓄積!$A$16:$A$1015,0)+1):'データ蓄積'!$CN$1015,92,),0))</f>
        <v>0</v>
      </c>
    </row>
    <row r="998" spans="1:109" ht="18.75" customHeight="1" x14ac:dyDescent="0.15">
      <c r="A998" s="349">
        <f>IFERROR(VLOOKUP($D998,INDEX(データ蓄積!$A$16:$A$1015,MATCH($D998,データ蓄積!$A$16:$A$1015,0)):'データ蓄積'!$BI$1015,3,),0)</f>
        <v>0</v>
      </c>
      <c r="B998" s="350">
        <f>IFERROR(VLOOKUP($D998,INDEX(データ蓄積!$A$16:$A$1015,MATCH($D998,データ蓄積!$A$16:$A$1015,0)):'データ蓄積'!$BI$1015,4,),0)</f>
        <v>0</v>
      </c>
      <c r="C998" s="349">
        <f>IFERROR(VLOOKUP($D998,INDEX(データ蓄積!$A$16:$A$1015,MATCH($D998,データ蓄積!$A$16:$A$1015,0)):'データ蓄積'!$BI$1015,5,),0)</f>
        <v>0</v>
      </c>
      <c r="D998" s="349">
        <f t="shared" si="3978"/>
        <v>492</v>
      </c>
      <c r="E998" s="351">
        <f>IFERROR(VLOOKUP($D998,INDEX(データ蓄積!$A$16:$A$1015,MATCH($D998,データ蓄積!$A$16:$A$1015,0)):'データ蓄積'!$BI$1015,2,),0)</f>
        <v>0</v>
      </c>
      <c r="F998" s="352">
        <f>IFERROR(VLOOKUP($D998,INDEX(データ蓄積!$A$16:$A$1015,MATCH($D998,データ蓄積!$A$16:$A$1015,0)):'データ蓄積'!$CD$1015,82,),0)</f>
        <v>0</v>
      </c>
      <c r="G998" s="353">
        <f>IF($F998="申請キャンセル",0,IFERROR(VLOOKUP($D998,INDEX(データ蓄積!$A$16:$A$1015,MATCH($D998,データ蓄積!$A$16:$A$1015,0)):'データ蓄積'!$BI$1015,8,),0))</f>
        <v>0</v>
      </c>
      <c r="H998" s="346">
        <f>IF($F998="申請キャンセル",0,IFERROR(VLOOKUP($D998,INDEX(データ蓄積!$A$16:$A$1015,MATCH($D998,データ蓄積!$A$16:$A$1015,0)):'データ蓄積'!$BI$1015,10,),0))</f>
        <v>0</v>
      </c>
      <c r="I998" s="354" t="str">
        <f>IF($F998="申請キャンセル","",LEFT(IFERROR(VLOOKUP($D998,INDEX(データ蓄積!$A$16:$A$1015,MATCH($D998,データ蓄積!$A$16:$A$1015,0)):'データ蓄積'!$CH$1015,84,),""),2))</f>
        <v/>
      </c>
      <c r="J998" s="346" t="str">
        <f>IF($F998="申請キャンセル","",LEFT(IFERROR(VLOOKUP($D998,INDEX(データ蓄積!$A$16:$A$1015,MATCH($D998,データ蓄積!$A$16:$A$1015,0)):'データ蓄積'!$CL$1015,86,),""),2))</f>
        <v/>
      </c>
      <c r="K998" s="355">
        <f>IF($F998="申請キャンセル",0,IFERROR(VLOOKUP($D998,INDEX(データ蓄積!$A$16:$A$1015,MATCH($D998,データ蓄積!$A$16:$A$1015,0)):'データ蓄積'!$CO$1015,90,),0))</f>
        <v>0</v>
      </c>
      <c r="L998" s="350">
        <f>IF(G998=0,0,IF($F998="申請キャンセル",0,IF(K998="","","〇")))</f>
        <v>0</v>
      </c>
      <c r="M998" s="356">
        <f>IF($F998="申請キャンセル",0,IFERROR(VLOOKUP($D998,INDEX(データ蓄積!$A$16:$A$1015,MATCH($D998,データ蓄積!$A$16:$A$1015,0)):'データ蓄積'!$BI$1015,14,),))</f>
        <v>0</v>
      </c>
      <c r="N998" s="357">
        <f>IF($F998="申請キャンセル",0,IFERROR(VLOOKUP($D998,INDEX(データ蓄積!$A$16:$A$1015,MATCH($D998,データ蓄積!$A$16:$A$1015,0)):'データ蓄積'!$BI$1015,16,),0))</f>
        <v>0</v>
      </c>
      <c r="O998" s="356">
        <f>IF($F998="申請キャンセル",0,IFERROR(VLOOKUP($D998,INDEX(データ蓄積!$A$16:$A$1015,MATCH($D998,データ蓄積!$A$16:$A$1015,0)):'データ蓄積'!$BI$1015,20,),0))</f>
        <v>0</v>
      </c>
      <c r="P998" s="358">
        <f>IF($F998="申請キャンセル",0,IFERROR(VLOOKUP($D998,INDEX(データ蓄積!$A$16:$A$1015,MATCH($D998,データ蓄積!$A$16:$A$1015,0)):'データ蓄積'!$BI$1015,21,),0))</f>
        <v>0</v>
      </c>
      <c r="Q998" s="359">
        <f>IF($F998="申請キャンセル",0,IFERROR(VLOOKUP($D998,INDEX(データ蓄積!$A$16:$A$1015,MATCH($D998,データ蓄積!$A$16:$A$1015,0)):'データ蓄積'!$BI$1015,23,),0))</f>
        <v>0</v>
      </c>
      <c r="R998" s="360">
        <f>IF($F998="申請キャンセル",0,IFERROR(VLOOKUP($D998,INDEX(データ蓄積!$A$16:$A$1015,MATCH($D998,データ蓄積!$A$16:$A$1015,0)):'データ蓄積'!$CO$1015,92,),0))</f>
        <v>0</v>
      </c>
      <c r="S998" s="361">
        <f>IF($F998="申請キャンセル",0,IFERROR(VLOOKUP($D998,INDEX(データ蓄積!$A$16:$A$1015,MATCH($D998,データ蓄積!$A$16:$A$1015,0)):'データ蓄積'!$BI$1015,22,),0))</f>
        <v>0</v>
      </c>
      <c r="T998" s="362" t="str">
        <f>IF($F998="申請キャンセル",0,IF((AJ998+AP998)&gt;0,ROUNDDOWN((AJ998+AP998)/(AL998+AR998),4)*1000," "))</f>
        <v xml:space="preserve"> </v>
      </c>
      <c r="U998" s="363" t="str">
        <f>IF($F998="申請キャンセル",0,IFERROR(IF(AJ998+AP998=0,"",VLOOKUP(Q998,Sheet1!$B$4:$C$64,2,0)),0))</f>
        <v/>
      </c>
      <c r="V998" s="364">
        <f>IF($F998="申請キャンセル",0,IFERROR(VLOOKUP($D998,INDEX(データ蓄積!$A$16:$A$1015,MATCH($D998,データ蓄積!$A$16:$A$1015,0)):'データ蓄積'!$BI$1015,12,),0))</f>
        <v>0</v>
      </c>
      <c r="W998" s="365">
        <f>IF($F998="申請キャンセル",0,IFERROR(VLOOKUP($D998,INDEX(データ蓄積!$A$16:$A$1015,MATCH($D998,データ蓄積!$A$16:$A$1015,0)):'データ蓄積'!$BI$1015,25,),0))</f>
        <v>0</v>
      </c>
      <c r="X998" s="356">
        <f>IF($F998="申請キャンセル",0,IFERROR(VLOOKUP($D998,INDEX(データ蓄積!$A$16:$A$1015,MATCH($D998,データ蓄積!$A$16:$A$1015,0)):'データ蓄積'!$DB$1015,27,),0))</f>
        <v>0</v>
      </c>
      <c r="Y998" s="366">
        <f t="shared" si="4964"/>
        <v>0</v>
      </c>
      <c r="Z998" s="358">
        <f>IF($F998="申請キャンセル",0,IFERROR(VLOOKUP($D998,INDEX(データ蓄積!$A$16:$A$1015,MATCH($D998,データ蓄積!$A$16:$A$1015,0)):'データ蓄積'!$DB$1015,26,),0))</f>
        <v>0</v>
      </c>
      <c r="AA998" s="367">
        <f>IF($F998="申請キャンセル",0,IFERROR(VLOOKUP($D998,INDEX(データ蓄積!$A$16:$A$1015,MATCH($D998,データ蓄積!$A$16:$A$1015,0)):'データ蓄積'!$DB$1015,28,),0))</f>
        <v>0</v>
      </c>
      <c r="AB998" s="358">
        <f>IF($W998="初 年 度",TRUNC((+AA998-BP998)/2,0),0)</f>
        <v>0</v>
      </c>
      <c r="AC998" s="357"/>
      <c r="AD998" s="356">
        <f>IF($F998="申請キャンセル",0,IFERROR(VLOOKUP($D998,INDEX(データ蓄積!$A$16:$A$1015,MATCH($D998,データ蓄積!$A$16:$A$1015,0)):'データ蓄積'!$DB$1015,30,),0))</f>
        <v>0</v>
      </c>
      <c r="AE998" s="359">
        <f t="shared" si="4965"/>
        <v>0</v>
      </c>
      <c r="AF998" s="359">
        <f>IF($F998="申請キャンセル",0,IFERROR(VLOOKUP($D998,INDEX(データ蓄積!$A$16:$A$1015,MATCH($D998,データ蓄積!$A$16:$A$1015,0)):'データ蓄積'!$DB$1015,29,),0))</f>
        <v>0</v>
      </c>
      <c r="AG998" s="359">
        <f>IF($F998="申請キャンセル",0,IFERROR(VLOOKUP($D998,INDEX(データ蓄積!$A$16:$A$1015,MATCH($D998,データ蓄積!$A$16:$A$1015,0)):'データ蓄積'!$DB$1015,31,),0))</f>
        <v>0</v>
      </c>
      <c r="AH998" s="359">
        <f t="shared" si="5014"/>
        <v>0</v>
      </c>
      <c r="AI998" s="357"/>
      <c r="AJ998" s="358">
        <f>+X998+AD998</f>
        <v>0</v>
      </c>
      <c r="AK998" s="366">
        <f t="shared" si="5050"/>
        <v>0</v>
      </c>
      <c r="AL998" s="358">
        <f t="shared" si="5050"/>
        <v>0</v>
      </c>
      <c r="AM998" s="367">
        <f t="shared" si="5050"/>
        <v>0</v>
      </c>
      <c r="AN998" s="358">
        <f t="shared" si="5050"/>
        <v>0</v>
      </c>
      <c r="AO998" s="357"/>
      <c r="AP998" s="356">
        <f>IF($F998="申請キャンセル",0,IFERROR(VLOOKUP($D998,INDEX(データ蓄積!$A$16:$A$1015,MATCH($D998,データ蓄積!$A$16:$A$1015,0)):'データ蓄積'!$DB$1015,33,),0))</f>
        <v>0</v>
      </c>
      <c r="AQ998" s="366">
        <f t="shared" si="4966"/>
        <v>0</v>
      </c>
      <c r="AR998" s="358">
        <f>IF($F998="申請キャンセル",0,IFERROR(VLOOKUP($D998,INDEX(データ蓄積!$A$16:$A$1015,MATCH($D998,データ蓄積!$A$16:$A$1015,0)):'データ蓄積'!$DB$1015,32,),0))</f>
        <v>0</v>
      </c>
      <c r="AS998" s="367">
        <f>IF($F998="申請キャンセル",0,IFERROR(VLOOKUP($D998,INDEX(データ蓄積!$A$16:$A$1015,MATCH($D998,データ蓄積!$A$16:$A$1015,0)):'データ蓄積'!$DB$1015,34,),0))</f>
        <v>0</v>
      </c>
      <c r="AT998" s="358">
        <f t="shared" si="5015"/>
        <v>0</v>
      </c>
      <c r="AU998" s="357"/>
      <c r="AV998" s="356">
        <f>IF($F998="申請キャンセル",0,IFERROR(VLOOKUP($D998,INDEX(データ蓄積!$A$16:$A$1015,MATCH($D998,データ蓄積!$A$16:$A$1015,0)):'データ蓄積'!$DB$1015,36,),0))</f>
        <v>0</v>
      </c>
      <c r="AW998" s="366">
        <f t="shared" si="4967"/>
        <v>0</v>
      </c>
      <c r="AX998" s="358">
        <f>IF($F998="申請キャンセル",0,IFERROR(VLOOKUP($D998,INDEX(データ蓄積!$A$16:$A$1015,MATCH($D998,データ蓄積!$A$16:$A$1015,0)):'データ蓄積'!$DB$1015,35,),0))</f>
        <v>0</v>
      </c>
      <c r="AY998" s="367">
        <f>IF($F998="申請キャンセル",0,IFERROR(VLOOKUP($D998,INDEX(データ蓄積!$A$16:$A$1015,MATCH($D998,データ蓄積!$A$16:$A$1015,0)):'データ蓄積'!$DB$1015,37,),0))</f>
        <v>0</v>
      </c>
      <c r="AZ998" s="358">
        <f t="shared" si="5016"/>
        <v>0</v>
      </c>
      <c r="BA998" s="357"/>
      <c r="BB998" s="368">
        <f>+AK998+AQ998+AW998</f>
        <v>0</v>
      </c>
      <c r="BC998" s="358">
        <f t="shared" si="5072"/>
        <v>0</v>
      </c>
      <c r="BD998" s="367">
        <f t="shared" si="5072"/>
        <v>0</v>
      </c>
      <c r="BE998" s="361">
        <f t="shared" si="5072"/>
        <v>0</v>
      </c>
      <c r="BF998" s="369"/>
      <c r="BG998" s="356">
        <f>IF($F998="申請キャンセル",0,IF(H998="（○）",220,0))</f>
        <v>0</v>
      </c>
      <c r="BH998" s="359">
        <f>IF($F998="申請キャンセル",0,IF(H998="（○）",SUM(AK998+AQ998+AW998),0))</f>
        <v>0</v>
      </c>
      <c r="BI998" s="359">
        <f>IF($F998="申請キャンセル",0,IF(H998="（○）",SUM(AL998+AR998),0))</f>
        <v>0</v>
      </c>
      <c r="BJ998" s="359">
        <f t="shared" si="4968"/>
        <v>0</v>
      </c>
      <c r="BK998" s="361">
        <f>IF($W998="初 年 度",TRUNC((+BJ998-CB998),0),0)</f>
        <v>0</v>
      </c>
      <c r="BL998" s="46"/>
      <c r="BM998" s="356">
        <f t="shared" si="5099"/>
        <v>0</v>
      </c>
      <c r="BN998" s="357">
        <f t="shared" si="5099"/>
        <v>0</v>
      </c>
      <c r="BP998" s="125">
        <f t="shared" si="4969"/>
        <v>0</v>
      </c>
      <c r="BQ998" s="126">
        <f>ROUNDUP(BP998/2,0)</f>
        <v>0</v>
      </c>
      <c r="BR998" s="44"/>
      <c r="BS998" s="125">
        <f t="shared" si="4970"/>
        <v>0</v>
      </c>
      <c r="BT998" s="126">
        <f>ROUNDUP(BS998/2,0)</f>
        <v>0</v>
      </c>
      <c r="BU998" s="44"/>
      <c r="BV998" s="125">
        <f t="shared" si="4971"/>
        <v>0</v>
      </c>
      <c r="BW998" s="126">
        <f t="shared" si="5017"/>
        <v>0</v>
      </c>
      <c r="BX998" s="44"/>
      <c r="BY998" s="125">
        <f t="shared" si="4972"/>
        <v>0</v>
      </c>
      <c r="BZ998" s="126">
        <f>ROUNDUP(BY998/2,0)</f>
        <v>0</v>
      </c>
      <c r="CA998" s="44"/>
      <c r="CB998" s="125">
        <f t="shared" si="4973"/>
        <v>0</v>
      </c>
      <c r="CC998" s="126">
        <f>+CB998</f>
        <v>0</v>
      </c>
      <c r="CD998" s="44"/>
      <c r="CE998" s="370">
        <f>IF($F998="申請キャンセル",0,IF(CE999="","",CE999))</f>
        <v>0</v>
      </c>
      <c r="CF998" s="371">
        <f>IF($F998="申請キャンセル",0,IFERROR(VLOOKUP($D998,INDEX(データ蓄積!$A$16:$A$1015,MATCH($D998,データ蓄積!$A$16:$A$1015,0)):'データ蓄積'!$DB$1015,6,),0))</f>
        <v>0</v>
      </c>
      <c r="CG998" s="214" t="str">
        <f t="shared" si="5068"/>
        <v xml:space="preserve"> </v>
      </c>
      <c r="CH998" s="214" t="str">
        <f t="shared" si="5068"/>
        <v/>
      </c>
      <c r="CI998" s="214" t="str">
        <f>IF(CG998&gt;=CH998,"OK","下限本数を下回っています")</f>
        <v>OK</v>
      </c>
      <c r="CJ998" s="371">
        <f>IF($F998="申請キャンセル",0,IFERROR(VLOOKUP($D998,INDEX(データ蓄積!$A$16:$A$1015,MATCH($D998,データ蓄積!$A$16:$A$1015,0)):'データ蓄積'!$DB$1015,9,),0))</f>
        <v>0</v>
      </c>
      <c r="CK998" s="372">
        <f>IF($F998="申請キャンセル",0,IFERROR(VLOOKUP($D998,INDEX(データ蓄積!$A$16:$A$1015,MATCH($D998,データ蓄積!$A$16:$A$1015,0)):'データ蓄積'!$DB$1015,11,),0))</f>
        <v>0</v>
      </c>
      <c r="CL998" s="372">
        <f>IF($F998="申請キャンセル",0,IFERROR(VLOOKUP($D998,INDEX(データ蓄積!$A$16:$A$1015,MATCH($D998,データ蓄積!$A$16:$A$1015,0)):'データ蓄積'!$DB$1015,13,),0))</f>
        <v>0</v>
      </c>
      <c r="CM998" s="372">
        <f>IF($F998="申請キャンセル",0,IFERROR(VLOOKUP($D998,INDEX(データ蓄積!$A$16:$A$1015,MATCH($D998,データ蓄積!$A$16:$A$1015,0)):'データ蓄積'!$DB$1015,15,),0))</f>
        <v>0</v>
      </c>
      <c r="CN998" s="372">
        <f>IF($F998="申請キャンセル",0,IFERROR(VLOOKUP($D998,INDEX(データ蓄積!$A$16:$A$1015,MATCH($D998,データ蓄積!$A$16:$A$1015,0)):'データ蓄積'!$DB$1015,17,),0))</f>
        <v>0</v>
      </c>
      <c r="CO998" s="372">
        <f>IF($F998="申請キャンセル",0,IFERROR(VLOOKUP($D998,INDEX(データ蓄積!$A$16:$A$1015,MATCH($D998,データ蓄積!$A$16:$A$1015,0)):'データ蓄積'!$DB$1015,18,),0))</f>
        <v>0</v>
      </c>
      <c r="CP998" s="371">
        <f>IF($F998="申請キャンセル",0,IFERROR(VLOOKUP($D998,INDEX(データ蓄積!$A$16:$A$1015,MATCH($D998,データ蓄積!$A$16:$A$1015,0)):'データ蓄積'!$DB$1015,19,),0))</f>
        <v>0</v>
      </c>
      <c r="CQ998" s="372">
        <f>IF($F998="申請キャンセル",0,IFERROR(VLOOKUP($D998,INDEX(データ蓄積!$A$16:$A$1015,MATCH($D998,データ蓄積!$A$16:$A$1015,0)):'データ蓄積'!$DB$1015,24,),0))</f>
        <v>0</v>
      </c>
      <c r="CR998" s="99" t="str">
        <f>IF($F998="申請キャンセル",0,CONCATENATE(CS998,$CS$14,CT998,$CT$14,CU998,$CU$14))</f>
        <v>0年0月0日</v>
      </c>
      <c r="CS998" s="99">
        <f>IF($F998="申請キャンセル",0,IFERROR(VLOOKUP($D998,INDEX(データ蓄積!$A$16:$A$1015,MATCH($D998,データ蓄積!$A$16:$A$1015,0)):'データ蓄積'!$DB$1015,70,),0))</f>
        <v>0</v>
      </c>
      <c r="CT998" s="99">
        <f>IF($F998="申請キャンセル",0,IFERROR(VLOOKUP($D998,INDEX(データ蓄積!$A$16:$A$1015,MATCH($D998,データ蓄積!$A$16:$A$1015,0)):'データ蓄積'!$DB$1015,71,),0))</f>
        <v>0</v>
      </c>
      <c r="CU998" s="99">
        <f>IF($F998="申請キャンセル",0,IFERROR(VLOOKUP($D998,INDEX(データ蓄積!$A$16:$A$1015,MATCH($D998,データ蓄積!$A$16:$A$1015,0)):'データ蓄積'!$DB$1015,72,),0))</f>
        <v>0</v>
      </c>
      <c r="CV998" s="99" t="str">
        <f>IF($F998="申請キャンセル",0,CONCATENATE(CW998,$CW$14,CX998,$CX$14,CY998,$CY$14))</f>
        <v>0年0月0日</v>
      </c>
      <c r="CW998" s="99">
        <f>IF($F998="申請キャンセル",0,IFERROR(VLOOKUP($D998,INDEX(データ蓄積!$A$16:$A$1015,MATCH($D998,データ蓄積!$A$16:$A$1015,0)):'データ蓄積'!$DB$1015,73,),0))</f>
        <v>0</v>
      </c>
      <c r="CX998" s="99">
        <f>IF($F998="申請キャンセル",0,IFERROR(VLOOKUP($D998,INDEX(データ蓄積!$A$16:$A$1015,MATCH($D998,データ蓄積!$A$16:$A$1015,0)):'データ蓄積'!$DB$1015,74,),0))</f>
        <v>0</v>
      </c>
      <c r="CY998" s="99">
        <f>IF($F998="申請キャンセル",0,IFERROR(VLOOKUP($D998,INDEX(データ蓄積!$A$16:$A$1015,MATCH($D998,データ蓄積!$A$16:$A$1015,0)):'データ蓄積'!$DB$1015,75,),0))</f>
        <v>0</v>
      </c>
      <c r="CZ998" s="211">
        <f>IF($F998="申請キャンセル",0,IFERROR(VLOOKUP($D998,INDEX(データ蓄積!$A$16:$A$1015,MATCH($D998,データ蓄積!$A$16:$A$1015,0)):'データ蓄積'!$CF$1015,84,),0))</f>
        <v>0</v>
      </c>
      <c r="DA998" s="211">
        <f>IF($F998="申請キャンセル",0,IFERROR(VLOOKUP($D998,INDEX(データ蓄積!$A$16:$A$1015,MATCH($D998,データ蓄積!$A$16:$A$1015,0)):'データ蓄積'!$CG$1015,85,),0))</f>
        <v>0</v>
      </c>
      <c r="DB998" s="211">
        <f>IF($F998="申請キャンセル",0,IFERROR(VLOOKUP($D998,INDEX(データ蓄積!$A$16:$A$1015,MATCH($D998,データ蓄積!$A$16:$A$1015,0)):'データ蓄積'!$CH$1015,86,),0))</f>
        <v>0</v>
      </c>
      <c r="DC998" s="211"/>
      <c r="DD998" s="204">
        <f>IF($F998="申請キャンセル",0,IFERROR(VLOOKUP($D998,INDEX(データ蓄積!$A$16:$A$1015,MATCH($D998,データ蓄積!$A$16:$A$1015,0)):'データ蓄積'!$CN$1015,91,),0))</f>
        <v>0</v>
      </c>
      <c r="DE998" s="204">
        <f>IF($F998="申請キャンセル",0,IFERROR(VLOOKUP($D998,INDEX(データ蓄積!$A$16:$A$1015,MATCH($D998,データ蓄積!$A$16:$A$1015,0)):'データ蓄積'!$CN$1015,92,),0))</f>
        <v>0</v>
      </c>
    </row>
    <row r="999" spans="1:109" ht="18.75" customHeight="1" x14ac:dyDescent="0.15">
      <c r="A999" s="373">
        <f>IFERROR(VLOOKUP($D999,INDEX(データ蓄積!$A$16:$A$1015,MATCH($D999,データ蓄積!$A$16:$A$1015,0)+1):'データ蓄積'!$BI$1015,3,),0)</f>
        <v>0</v>
      </c>
      <c r="B999" s="374">
        <f>IFERROR(VLOOKUP($D999,INDEX(データ蓄積!$A$16:$A$1015,MATCH($D999,データ蓄積!$A$16:$A$1015,0)+1):'データ蓄積'!$BI$1015,4,),0)</f>
        <v>0</v>
      </c>
      <c r="C999" s="375">
        <f>IFERROR(VLOOKUP($D999,INDEX(データ蓄積!$A$16:$A$1015,MATCH($D999,データ蓄積!$A$16:$A$1015,0)+1):'データ蓄積'!$BI$1015,5,),0)</f>
        <v>0</v>
      </c>
      <c r="D999" s="373">
        <f t="shared" si="3978"/>
        <v>492</v>
      </c>
      <c r="E999" s="347">
        <f>IFERROR(VLOOKUP($D999,INDEX(データ蓄積!$A$16:$A$1015,MATCH($D999,データ蓄積!$A$16:$A$1015,0)+1):'データ蓄積'!$BI$1015,2,),0)</f>
        <v>0</v>
      </c>
      <c r="F999" s="376">
        <f>IFERROR(VLOOKUP($D999,INDEX(データ蓄積!$A$16:$A$1015,MATCH($D999,データ蓄積!$A$16:$A$1015,0)+1):'データ蓄積'!$CD$1015,82,),0)</f>
        <v>0</v>
      </c>
      <c r="G999" s="377">
        <f>IF($F998="申請キャンセル",0,IFERROR(VLOOKUP($D999,INDEX(データ蓄積!$A$16:$A$1015,MATCH($D999,データ蓄積!$A$16:$A$1015,0)+1):'データ蓄積'!$BI$1015,8,),0))</f>
        <v>0</v>
      </c>
      <c r="H999" s="347">
        <f>IF($F998="申請キャンセル",0,IFERROR(VLOOKUP($D999,INDEX(データ蓄積!$A$16:$A$1015,MATCH($D999,データ蓄積!$A$16:$A$1015,0)+1):'データ蓄積'!$BI$1015,10,),0))</f>
        <v>0</v>
      </c>
      <c r="I999" s="378" t="str">
        <f>IF($F998="申請キャンセル","",LEFT(IFERROR(VLOOKUP($D999,INDEX(データ蓄積!$A$16:$A$1015,MATCH($D999,データ蓄積!$A$16:$A$1015,0)+1):'データ蓄積'!$CH$1015,84,),""),2))</f>
        <v/>
      </c>
      <c r="J999" s="347" t="str">
        <f>IF($F998="申請キャンセル","",LEFT(IFERROR(VLOOKUP($D999,INDEX(データ蓄積!$A$16:$A$1015,MATCH($D998,データ蓄積!$A$16:$A$1015,0)+1):'データ蓄積'!$CL$1015,86,),""),2))</f>
        <v/>
      </c>
      <c r="K999" s="379">
        <f>IF($F998="申請キャンセル",0,IFERROR(VLOOKUP($D999,INDEX(データ蓄積!$A$16:$A$1015,MATCH($D999,データ蓄積!$A$16:$A$1015,0)+1):'データ蓄積'!$CO$1015,90,),0))</f>
        <v>0</v>
      </c>
      <c r="L999" s="374">
        <f t="shared" ref="L999" si="5120">IF(G999=0,0,IF($F999="申請キャンセル",0,IF(K999="","","〇")))</f>
        <v>0</v>
      </c>
      <c r="M999" s="380">
        <f>IF($F998="申請キャンセル",0,IFERROR(VLOOKUP($D999,INDEX(データ蓄積!$A$16:$A$1015,MATCH($D999,データ蓄積!$A$16:$A$1015,0)+1):'データ蓄積'!$BI$1015,14,),0))</f>
        <v>0</v>
      </c>
      <c r="N999" s="381">
        <f>IF($F998="申請キャンセル",0,IFERROR(VLOOKUP($D999,INDEX(データ蓄積!$A$16:$A$1015,MATCH($D999,データ蓄積!$A$16:$A$1015,0)+1):'データ蓄積'!$BI$1015,16,),0))</f>
        <v>0</v>
      </c>
      <c r="O999" s="382">
        <f>IF($F998="申請キャンセル",0,IFERROR(VLOOKUP($D999,INDEX(データ蓄積!$A$16:$A$1015,MATCH($D999,データ蓄積!$A$16:$A$1015,0)+1):'データ蓄積'!$BI$1015,20,),0))</f>
        <v>0</v>
      </c>
      <c r="P999" s="383">
        <f>IF($F998="申請キャンセル",0,IFERROR(VLOOKUP($D999,INDEX(データ蓄積!$A$16:$A$1015,MATCH($D999,データ蓄積!$A$16:$A$1015,0)+1):'データ蓄積'!$BI$1015,21,),0))</f>
        <v>0</v>
      </c>
      <c r="Q999" s="383">
        <f>IF($F998="申請キャンセル",0,IFERROR(VLOOKUP($D999,INDEX(データ蓄積!$A$16:$A$1015,MATCH($D999,データ蓄積!$A$16:$A$1015,0)+1):'データ蓄積'!$BI$1015,23,),0))</f>
        <v>0</v>
      </c>
      <c r="R999" s="384">
        <f>IF($F998="申請キャンセル",0,IFERROR(VLOOKUP($D999,INDEX(データ蓄積!$A$16:$A$1015,MATCH($D999,データ蓄積!$A$16:$A$1015,0)+1):'データ蓄積'!$CO$1015,92,),0))</f>
        <v>0</v>
      </c>
      <c r="S999" s="385">
        <f>IF($F998="申請キャンセル",0,IFERROR(VLOOKUP($D999,INDEX(データ蓄積!$A$16:$A$1015,MATCH($D999,データ蓄積!$A$16:$A$1015,0)+1):'データ蓄積'!$BI$1015,22,),0))</f>
        <v>0</v>
      </c>
      <c r="T999" s="386" t="str">
        <f>IF($F998="申請キャンセル",0,IF((AJ999+AP999)&gt;0,ROUNDDOWN((AJ999+AP999)/(AL999+AR999),4)*1000," "))</f>
        <v xml:space="preserve"> </v>
      </c>
      <c r="U999" s="387" t="str">
        <f>IF($F999="申請キャンセル",0,IFERROR(IF(AJ999+AP999=0,"",VLOOKUP(Q999,Sheet1!$B$4:$C$64,2,0)),0))</f>
        <v/>
      </c>
      <c r="V999" s="388">
        <f>IF($F998="申請キャンセル",0,IFERROR(VLOOKUP($D999,INDEX(データ蓄積!$A$16:$A$1015,MATCH($D999,データ蓄積!$A$16:$A$1015,0)+1):'データ蓄積'!$BI$1015,12,),0))</f>
        <v>0</v>
      </c>
      <c r="W999" s="389">
        <f>IF($F998="申請キャンセル",0,IFERROR(VLOOKUP($D999,INDEX(データ蓄積!$A$16:$A$1015,MATCH($D999,データ蓄積!$A$16:$A$1015,0)+1):'データ蓄積'!$BI$1015,25,),0))</f>
        <v>0</v>
      </c>
      <c r="X999" s="383">
        <f>IF($F998="申請キャンセル",0,IFERROR(VLOOKUP($D999,INDEX(データ蓄積!$A$16:$A$1015,MATCH($D999,データ蓄積!$A$16:$A$1015,0)+1):'データ蓄積'!$DB$1015,27,),0))</f>
        <v>0</v>
      </c>
      <c r="Y999" s="390">
        <f t="shared" si="4964"/>
        <v>0</v>
      </c>
      <c r="Z999" s="383">
        <f>IF($F998="申請キャンセル",0,IFERROR(VLOOKUP($D999,INDEX(データ蓄積!$A$16:$A$1015,MATCH($D999,データ蓄積!$A$16:$A$1015,0)+1):'データ蓄積'!$DB$1015,26,),0))</f>
        <v>0</v>
      </c>
      <c r="AA999" s="383">
        <f>IF($F998="申請キャンセル",0,IFERROR(VLOOKUP($D999,INDEX(データ蓄積!$A$16:$A$1015,MATCH($D999,データ蓄積!$A$16:$A$1015,0)+1):'データ蓄積'!$DB$1015,28,),0))</f>
        <v>0</v>
      </c>
      <c r="AB999" s="385">
        <f t="shared" ref="AB999" si="5121">IF($W999="初 年 度",TRUNC((+AA999-BP999)/2,0),0)</f>
        <v>0</v>
      </c>
      <c r="AC999" s="381"/>
      <c r="AD999" s="380">
        <f>IF($F998="申請キャンセル",0,IFERROR(VLOOKUP($D999,INDEX(データ蓄積!$A$16:$A$1015,MATCH($D999,データ蓄積!$A$16:$A$1015,0)+1):'データ蓄積'!$DB$1015,30,),0))</f>
        <v>0</v>
      </c>
      <c r="AE999" s="383">
        <f t="shared" si="4965"/>
        <v>0</v>
      </c>
      <c r="AF999" s="383">
        <f>IF($F998="申請キャンセル",0,IFERROR(VLOOKUP($D999,INDEX(データ蓄積!$A$16:$A$1015,MATCH($D999,データ蓄積!$A$16:$A$1015,0)+1):'データ蓄積'!$DB$1015,29,),0))</f>
        <v>0</v>
      </c>
      <c r="AG999" s="383">
        <f>IF($F998="申請キャンセル",0,IFERROR(VLOOKUP($D999,INDEX(データ蓄積!$A$16:$A$1015,MATCH($D999,データ蓄積!$A$16:$A$1015,0)+1):'データ蓄積'!$DB$1015,31,),0))</f>
        <v>0</v>
      </c>
      <c r="AH999" s="383">
        <f t="shared" si="5014"/>
        <v>0</v>
      </c>
      <c r="AI999" s="381"/>
      <c r="AJ999" s="385">
        <f t="shared" ref="AJ999" si="5122">+X999+AD999</f>
        <v>0</v>
      </c>
      <c r="AK999" s="390">
        <f t="shared" si="5050"/>
        <v>0</v>
      </c>
      <c r="AL999" s="383">
        <f t="shared" si="5050"/>
        <v>0</v>
      </c>
      <c r="AM999" s="383">
        <f t="shared" si="5050"/>
        <v>0</v>
      </c>
      <c r="AN999" s="385">
        <f t="shared" si="5050"/>
        <v>0</v>
      </c>
      <c r="AO999" s="381"/>
      <c r="AP999" s="383">
        <f>IF($F998="申請キャンセル",0,IFERROR(VLOOKUP($D999,INDEX(データ蓄積!$A$16:$A$1015,MATCH($D999,データ蓄積!$A$16:$A$1015,0)+1):'データ蓄積'!$DB$1015,33,),0))</f>
        <v>0</v>
      </c>
      <c r="AQ999" s="390">
        <f t="shared" si="4966"/>
        <v>0</v>
      </c>
      <c r="AR999" s="383">
        <f>IF($F998="申請キャンセル",0,IFERROR(VLOOKUP($D999,INDEX(データ蓄積!$A$16:$A$1015,MATCH($D999,データ蓄積!$A$16:$A$1015,0)+1):'データ蓄積'!$DB$1015,32,),0))</f>
        <v>0</v>
      </c>
      <c r="AS999" s="383">
        <f>IF($F998="申請キャンセル",0,IFERROR(VLOOKUP($D999,INDEX(データ蓄積!$A$16:$A$1015,MATCH($D999,データ蓄積!$A$16:$A$1015,0)+1):'データ蓄積'!$DB$1015,34,),0))</f>
        <v>0</v>
      </c>
      <c r="AT999" s="385">
        <f t="shared" si="5015"/>
        <v>0</v>
      </c>
      <c r="AU999" s="381"/>
      <c r="AV999" s="383">
        <f>IF($F998="申請キャンセル",0,IFERROR(VLOOKUP($D999,INDEX(データ蓄積!$A$16:$A$1015,MATCH($D999,データ蓄積!$A$16:$A$1015,0)+1):'データ蓄積'!$DB$1015,36,),0))</f>
        <v>0</v>
      </c>
      <c r="AW999" s="390">
        <f t="shared" si="4967"/>
        <v>0</v>
      </c>
      <c r="AX999" s="383">
        <f>IF($F998="申請キャンセル",0,IFERROR(VLOOKUP($D999,INDEX(データ蓄積!$A$16:$A$1015,MATCH($D999,データ蓄積!$A$16:$A$1015,0)+1):'データ蓄積'!$DB$1015,35,),0))</f>
        <v>0</v>
      </c>
      <c r="AY999" s="383">
        <f>IF($F998="申請キャンセル",0,IFERROR(VLOOKUP($D999,INDEX(データ蓄積!$A$16:$A$1015,MATCH($D999,データ蓄積!$A$16:$A$1015,0)+1):'データ蓄積'!$DB$1015,37,),0))</f>
        <v>0</v>
      </c>
      <c r="AZ999" s="385">
        <f t="shared" si="5016"/>
        <v>0</v>
      </c>
      <c r="BA999" s="381"/>
      <c r="BB999" s="391">
        <f t="shared" ref="BB999" si="5123">+AK999+AQ999+AW999</f>
        <v>0</v>
      </c>
      <c r="BC999" s="383">
        <f t="shared" si="5072"/>
        <v>0</v>
      </c>
      <c r="BD999" s="383">
        <f t="shared" si="5072"/>
        <v>0</v>
      </c>
      <c r="BE999" s="392">
        <f t="shared" si="5072"/>
        <v>0</v>
      </c>
      <c r="BF999" s="369"/>
      <c r="BG999" s="380">
        <f>IF($F998="申請キャンセル",0,IF(H999="（○）",220,0))</f>
        <v>0</v>
      </c>
      <c r="BH999" s="385">
        <f>IF($F998="申請キャンセル",0,IF(H999="（○）",SUM(AK999+AQ999+AW999),0))</f>
        <v>0</v>
      </c>
      <c r="BI999" s="383">
        <f>IF($F998="申請キャンセル",0,IF(H999="（○）",SUM(AL999+AR999),0))</f>
        <v>0</v>
      </c>
      <c r="BJ999" s="383">
        <f t="shared" si="4968"/>
        <v>0</v>
      </c>
      <c r="BK999" s="392">
        <f t="shared" ref="BK999" si="5124">IF($W999="初 年 度",TRUNC((+BJ999-CB999),0),0)</f>
        <v>0</v>
      </c>
      <c r="BL999" s="46"/>
      <c r="BM999" s="380">
        <f t="shared" si="5099"/>
        <v>0</v>
      </c>
      <c r="BN999" s="381">
        <f t="shared" si="5099"/>
        <v>0</v>
      </c>
      <c r="BP999" s="127">
        <f t="shared" si="4969"/>
        <v>0</v>
      </c>
      <c r="BQ999" s="128">
        <f t="shared" ref="BQ999" si="5125">ROUNDUP(BP999/2,0)</f>
        <v>0</v>
      </c>
      <c r="BR999" s="45"/>
      <c r="BS999" s="127">
        <f t="shared" si="4970"/>
        <v>0</v>
      </c>
      <c r="BT999" s="128">
        <f t="shared" ref="BT999" si="5126">ROUNDUP(BS999/2,0)</f>
        <v>0</v>
      </c>
      <c r="BU999" s="45"/>
      <c r="BV999" s="127">
        <f t="shared" si="4971"/>
        <v>0</v>
      </c>
      <c r="BW999" s="128">
        <f t="shared" si="5017"/>
        <v>0</v>
      </c>
      <c r="BX999" s="45"/>
      <c r="BY999" s="127">
        <f t="shared" si="4972"/>
        <v>0</v>
      </c>
      <c r="BZ999" s="128">
        <f t="shared" ref="BZ999" si="5127">ROUNDUP(BY999/2,0)</f>
        <v>0</v>
      </c>
      <c r="CA999" s="45"/>
      <c r="CB999" s="127">
        <f t="shared" si="4973"/>
        <v>0</v>
      </c>
      <c r="CC999" s="128">
        <f t="shared" ref="CC999" si="5128">+CB999</f>
        <v>0</v>
      </c>
      <c r="CD999" s="45"/>
      <c r="CE999" s="370">
        <f>IF($F998="申請キャンセル",0,IFERROR(VLOOKUP($D999,INDEX(データ蓄積!$A$16:$A$1015,MATCH($D999,データ蓄積!$A$16:$A$1015,0)+1):'データ蓄積'!$DB$1015,83,),0))</f>
        <v>0</v>
      </c>
      <c r="CF999" s="371">
        <f>IF($F998="申請キャンセル",0,IFERROR(VLOOKUP($D999,INDEX(データ蓄積!$A$16:$A$1015,MATCH($D999,データ蓄積!$A$16:$A$1015,0)+1):'データ蓄積'!$DB$1015,6,),0))</f>
        <v>0</v>
      </c>
      <c r="CG999" s="214" t="str">
        <f t="shared" si="5068"/>
        <v xml:space="preserve"> </v>
      </c>
      <c r="CH999" s="214" t="str">
        <f t="shared" si="5068"/>
        <v/>
      </c>
      <c r="CI999" s="214" t="str">
        <f t="shared" ref="CI999" si="5129">IF(CG999&gt;=CH999,"OK","下限本数を下回っています")</f>
        <v>OK</v>
      </c>
      <c r="CJ999" s="371">
        <f>IF($F998="申請キャンセル",0,IFERROR(VLOOKUP($D999,INDEX(データ蓄積!$A$16:$A$1015,MATCH($D999,データ蓄積!$A$16:$A$1015,0)+1):'データ蓄積'!$DB$1015,9,),0))</f>
        <v>0</v>
      </c>
      <c r="CK999" s="372">
        <f>IF($F998="申請キャンセル",0,IFERROR(VLOOKUP($D999,INDEX(データ蓄積!$A$16:$A$1015,MATCH($D999,データ蓄積!$A$16:$A$1015,0)+1):'データ蓄積'!$DB$1015,11,),0))</f>
        <v>0</v>
      </c>
      <c r="CL999" s="372">
        <f>IF($F998="申請キャンセル",0,IFERROR(VLOOKUP($D999,INDEX(データ蓄積!$A$16:$A$1015,MATCH($D999,データ蓄積!$A$16:$A$1015,0)+1):'データ蓄積'!$DB$1015,13,),0))</f>
        <v>0</v>
      </c>
      <c r="CM999" s="372">
        <f>IF($F998="申請キャンセル",0,IFERROR(VLOOKUP($D999,INDEX(データ蓄積!$A$16:$A$1015,MATCH($D999,データ蓄積!$A$16:$A$1015,0)+1):'データ蓄積'!$DB$1015,15,),0))</f>
        <v>0</v>
      </c>
      <c r="CN999" s="372">
        <f>IF($F998="申請キャンセル",0,IFERROR(VLOOKUP($D999,INDEX(データ蓄積!$A$16:$A$1015,MATCH($D999,データ蓄積!$A$16:$A$1015,0)+1):'データ蓄積'!$DB$1015,17,),0))</f>
        <v>0</v>
      </c>
      <c r="CO999" s="372">
        <f>IF($F998="申請キャンセル",0,IFERROR(VLOOKUP($D999,INDEX(データ蓄積!$A$16:$A$1015,MATCH($D999,データ蓄積!$A$16:$A$1015,0)+1):'データ蓄積'!$DB$1015,18,),0))</f>
        <v>0</v>
      </c>
      <c r="CP999" s="371">
        <f>IF($F998="申請キャンセル",0,IFERROR(VLOOKUP($D999,INDEX(データ蓄積!$A$16:$A$1015,MATCH($D999,データ蓄積!$A$16:$A$1015,0)+1):'データ蓄積'!$DB$1015,19,),0))</f>
        <v>0</v>
      </c>
      <c r="CQ999" s="372">
        <f>IF($F998="申請キャンセル",0,IFERROR(VLOOKUP($D999,INDEX(データ蓄積!$A$16:$A$1015,MATCH($D999,データ蓄積!$A$16:$A$1015,0)+1):'データ蓄積'!$DB$1015,24,),0))</f>
        <v>0</v>
      </c>
      <c r="CR999" s="99" t="str">
        <f>IF($F998="申請キャンセル",0,CONCATENATE(CS999,$CS$14,CT999,$CT$14,CU999,$CU$14))</f>
        <v>0年0月0日</v>
      </c>
      <c r="CS999" s="99">
        <f>IF($F998="申請キャンセル",0,IFERROR(VLOOKUP($D999,INDEX(データ蓄積!$A$16:$A$1015,MATCH($D999,データ蓄積!$A$16:$A$1015,0)+1):'データ蓄積'!$DB$1015,70,),0))</f>
        <v>0</v>
      </c>
      <c r="CT999" s="99">
        <f>IF($F998="申請キャンセル",0,IFERROR(VLOOKUP($D999,INDEX(データ蓄積!$A$16:$A$1015,MATCH($D999,データ蓄積!$A$16:$A$1015,0)+1):'データ蓄積'!$DB$1015,71,),0))</f>
        <v>0</v>
      </c>
      <c r="CU999" s="99">
        <f>IF($F998="申請キャンセル",0,IFERROR(VLOOKUP($D999,INDEX(データ蓄積!$A$16:$A$1015,MATCH($D999,データ蓄積!$A$16:$A$1015,0)+1):'データ蓄積'!$DB$1015,72,),0))</f>
        <v>0</v>
      </c>
      <c r="CV999" s="99" t="str">
        <f>IF($F998="申請キャンセル",0,CONCATENATE(CW999,$CW$14,CX999,$CX$14,CY999,$CY$14))</f>
        <v>0年0月0日</v>
      </c>
      <c r="CW999" s="99">
        <f>IF($F998="申請キャンセル",0,IFERROR(VLOOKUP($D999,INDEX(データ蓄積!$A$16:$A$1015,MATCH($D999,データ蓄積!$A$16:$A$1015,0)+1):'データ蓄積'!$DB$1015,73,),0))</f>
        <v>0</v>
      </c>
      <c r="CX999" s="99">
        <f>IF($F998="申請キャンセル",0,IFERROR(VLOOKUP($D999,INDEX(データ蓄積!$A$16:$A$1015,MATCH($D999,データ蓄積!$A$16:$A$1015,0)+1):'データ蓄積'!$DB$1015,74,),0))</f>
        <v>0</v>
      </c>
      <c r="CY999" s="99">
        <f>IF($F998="申請キャンセル",0,IFERROR(VLOOKUP($D999,INDEX(データ蓄積!$A$16:$A$1015,MATCH($D999,データ蓄積!$A$16:$A$1015,0)+1):'データ蓄積'!$DB$1015,75,),0))</f>
        <v>0</v>
      </c>
      <c r="CZ999" s="211">
        <f>IF($F998="申請キャンセル",0,IFERROR(VLOOKUP($D999,INDEX(データ蓄積!$A$16:$A$1015,MATCH($D999,データ蓄積!$A$16:$A$1015,0)+1):'データ蓄積'!$CF$1015,84,),0))</f>
        <v>0</v>
      </c>
      <c r="DA999" s="211">
        <f>IF($F998="申請キャンセル",0,IFERROR(VLOOKUP($D999,INDEX(データ蓄積!$A$16:$A$1015,MATCH($D999,データ蓄積!$A$16:$A$1015,0)+1):'データ蓄積'!$CG$1015,85,),0))</f>
        <v>0</v>
      </c>
      <c r="DB999" s="211">
        <f>IF($F998="申請キャンセル",0,IFERROR(VLOOKUP($D999,INDEX(データ蓄積!$A$16:$A$1015,MATCH($D999,データ蓄積!$A$16:$A$1015,0)+1):'データ蓄積'!$CH$1015,86,),0))</f>
        <v>0</v>
      </c>
      <c r="DC999" s="211"/>
      <c r="DD999" s="204">
        <f>IF($F998="申請キャンセル",0,IFERROR(VLOOKUP($D999,INDEX(データ蓄積!$A$16:$A$1015,MATCH($D999,データ蓄積!$A$16:$A$1015,0)+1):'データ蓄積'!$CN$1015,91,),0))</f>
        <v>0</v>
      </c>
      <c r="DE999" s="204">
        <f>IF($F998="申請キャンセル",0,IFERROR(VLOOKUP($D999,INDEX(データ蓄積!$A$16:$A$1015,MATCH($D999,データ蓄積!$A$16:$A$1015,0)+1):'データ蓄積'!$CN$1015,92,),0))</f>
        <v>0</v>
      </c>
    </row>
    <row r="1000" spans="1:109" ht="18.75" customHeight="1" x14ac:dyDescent="0.15">
      <c r="A1000" s="349">
        <f>IFERROR(VLOOKUP($D1000,INDEX(データ蓄積!$A$16:$A$1015,MATCH($D1000,データ蓄積!$A$16:$A$1015,0)):'データ蓄積'!$BI$1015,3,),0)</f>
        <v>0</v>
      </c>
      <c r="B1000" s="350">
        <f>IFERROR(VLOOKUP($D1000,INDEX(データ蓄積!$A$16:$A$1015,MATCH($D1000,データ蓄積!$A$16:$A$1015,0)):'データ蓄積'!$BI$1015,4,),0)</f>
        <v>0</v>
      </c>
      <c r="C1000" s="349">
        <f>IFERROR(VLOOKUP($D1000,INDEX(データ蓄積!$A$16:$A$1015,MATCH($D1000,データ蓄積!$A$16:$A$1015,0)):'データ蓄積'!$BI$1015,5,),0)</f>
        <v>0</v>
      </c>
      <c r="D1000" s="349">
        <f t="shared" si="3978"/>
        <v>493</v>
      </c>
      <c r="E1000" s="351">
        <f>IFERROR(VLOOKUP($D1000,INDEX(データ蓄積!$A$16:$A$1015,MATCH($D1000,データ蓄積!$A$16:$A$1015,0)):'データ蓄積'!$BI$1015,2,),0)</f>
        <v>0</v>
      </c>
      <c r="F1000" s="352">
        <f>IFERROR(VLOOKUP($D1000,INDEX(データ蓄積!$A$16:$A$1015,MATCH($D1000,データ蓄積!$A$16:$A$1015,0)):'データ蓄積'!$CD$1015,82,),0)</f>
        <v>0</v>
      </c>
      <c r="G1000" s="353">
        <f>IF($F1000="申請キャンセル",0,IFERROR(VLOOKUP($D1000,INDEX(データ蓄積!$A$16:$A$1015,MATCH($D1000,データ蓄積!$A$16:$A$1015,0)):'データ蓄積'!$BI$1015,8,),0))</f>
        <v>0</v>
      </c>
      <c r="H1000" s="346">
        <f>IF($F1000="申請キャンセル",0,IFERROR(VLOOKUP($D1000,INDEX(データ蓄積!$A$16:$A$1015,MATCH($D1000,データ蓄積!$A$16:$A$1015,0)):'データ蓄積'!$BI$1015,10,),0))</f>
        <v>0</v>
      </c>
      <c r="I1000" s="354" t="str">
        <f>IF($F1000="申請キャンセル","",LEFT(IFERROR(VLOOKUP($D1000,INDEX(データ蓄積!$A$16:$A$1015,MATCH($D1000,データ蓄積!$A$16:$A$1015,0)):'データ蓄積'!$CH$1015,84,),""),2))</f>
        <v/>
      </c>
      <c r="J1000" s="346" t="str">
        <f>IF($F1000="申請キャンセル","",LEFT(IFERROR(VLOOKUP($D1000,INDEX(データ蓄積!$A$16:$A$1015,MATCH($D1000,データ蓄積!$A$16:$A$1015,0)):'データ蓄積'!$CL$1015,86,),""),2))</f>
        <v/>
      </c>
      <c r="K1000" s="355">
        <f>IF($F1000="申請キャンセル",0,IFERROR(VLOOKUP($D1000,INDEX(データ蓄積!$A$16:$A$1015,MATCH($D1000,データ蓄積!$A$16:$A$1015,0)):'データ蓄積'!$CO$1015,90,),0))</f>
        <v>0</v>
      </c>
      <c r="L1000" s="350">
        <f>IF(G1000=0,0,IF($F1000="申請キャンセル",0,IF(K1000="","","〇")))</f>
        <v>0</v>
      </c>
      <c r="M1000" s="356">
        <f>IF($F1000="申請キャンセル",0,IFERROR(VLOOKUP($D1000,INDEX(データ蓄積!$A$16:$A$1015,MATCH($D1000,データ蓄積!$A$16:$A$1015,0)):'データ蓄積'!$BI$1015,14,),))</f>
        <v>0</v>
      </c>
      <c r="N1000" s="357">
        <f>IF($F1000="申請キャンセル",0,IFERROR(VLOOKUP($D1000,INDEX(データ蓄積!$A$16:$A$1015,MATCH($D1000,データ蓄積!$A$16:$A$1015,0)):'データ蓄積'!$BI$1015,16,),0))</f>
        <v>0</v>
      </c>
      <c r="O1000" s="356">
        <f>IF($F1000="申請キャンセル",0,IFERROR(VLOOKUP($D1000,INDEX(データ蓄積!$A$16:$A$1015,MATCH($D1000,データ蓄積!$A$16:$A$1015,0)):'データ蓄積'!$BI$1015,20,),0))</f>
        <v>0</v>
      </c>
      <c r="P1000" s="358">
        <f>IF($F1000="申請キャンセル",0,IFERROR(VLOOKUP($D1000,INDEX(データ蓄積!$A$16:$A$1015,MATCH($D1000,データ蓄積!$A$16:$A$1015,0)):'データ蓄積'!$BI$1015,21,),0))</f>
        <v>0</v>
      </c>
      <c r="Q1000" s="359">
        <f>IF($F1000="申請キャンセル",0,IFERROR(VLOOKUP($D1000,INDEX(データ蓄積!$A$16:$A$1015,MATCH($D1000,データ蓄積!$A$16:$A$1015,0)):'データ蓄積'!$BI$1015,23,),0))</f>
        <v>0</v>
      </c>
      <c r="R1000" s="360">
        <f>IF($F1000="申請キャンセル",0,IFERROR(VLOOKUP($D1000,INDEX(データ蓄積!$A$16:$A$1015,MATCH($D1000,データ蓄積!$A$16:$A$1015,0)):'データ蓄積'!$CO$1015,92,),0))</f>
        <v>0</v>
      </c>
      <c r="S1000" s="361">
        <f>IF($F1000="申請キャンセル",0,IFERROR(VLOOKUP($D1000,INDEX(データ蓄積!$A$16:$A$1015,MATCH($D1000,データ蓄積!$A$16:$A$1015,0)):'データ蓄積'!$BI$1015,22,),0))</f>
        <v>0</v>
      </c>
      <c r="T1000" s="362" t="str">
        <f>IF($F1000="申請キャンセル",0,IF((AJ1000+AP1000)&gt;0,ROUNDDOWN((AJ1000+AP1000)/(AL1000+AR1000),4)*1000," "))</f>
        <v xml:space="preserve"> </v>
      </c>
      <c r="U1000" s="363" t="str">
        <f>IF($F1000="申請キャンセル",0,IFERROR(IF(AJ1000+AP1000=0,"",VLOOKUP(Q1000,Sheet1!$B$4:$C$64,2,0)),0))</f>
        <v/>
      </c>
      <c r="V1000" s="364">
        <f>IF($F1000="申請キャンセル",0,IFERROR(VLOOKUP($D1000,INDEX(データ蓄積!$A$16:$A$1015,MATCH($D1000,データ蓄積!$A$16:$A$1015,0)):'データ蓄積'!$BI$1015,12,),0))</f>
        <v>0</v>
      </c>
      <c r="W1000" s="365">
        <f>IF($F1000="申請キャンセル",0,IFERROR(VLOOKUP($D1000,INDEX(データ蓄積!$A$16:$A$1015,MATCH($D1000,データ蓄積!$A$16:$A$1015,0)):'データ蓄積'!$BI$1015,25,),0))</f>
        <v>0</v>
      </c>
      <c r="X1000" s="356">
        <f>IF($F1000="申請キャンセル",0,IFERROR(VLOOKUP($D1000,INDEX(データ蓄積!$A$16:$A$1015,MATCH($D1000,データ蓄積!$A$16:$A$1015,0)):'データ蓄積'!$DB$1015,27,),0))</f>
        <v>0</v>
      </c>
      <c r="Y1000" s="366">
        <f t="shared" si="4964"/>
        <v>0</v>
      </c>
      <c r="Z1000" s="358">
        <f>IF($F1000="申請キャンセル",0,IFERROR(VLOOKUP($D1000,INDEX(データ蓄積!$A$16:$A$1015,MATCH($D1000,データ蓄積!$A$16:$A$1015,0)):'データ蓄積'!$DB$1015,26,),0))</f>
        <v>0</v>
      </c>
      <c r="AA1000" s="367">
        <f>IF($F1000="申請キャンセル",0,IFERROR(VLOOKUP($D1000,INDEX(データ蓄積!$A$16:$A$1015,MATCH($D1000,データ蓄積!$A$16:$A$1015,0)):'データ蓄積'!$DB$1015,28,),0))</f>
        <v>0</v>
      </c>
      <c r="AB1000" s="358">
        <f>IF($W1000="初 年 度",TRUNC((+AA1000-BP1000)/2,0),0)</f>
        <v>0</v>
      </c>
      <c r="AC1000" s="357"/>
      <c r="AD1000" s="356">
        <f>IF($F1000="申請キャンセル",0,IFERROR(VLOOKUP($D1000,INDEX(データ蓄積!$A$16:$A$1015,MATCH($D1000,データ蓄積!$A$16:$A$1015,0)):'データ蓄積'!$DB$1015,30,),0))</f>
        <v>0</v>
      </c>
      <c r="AE1000" s="359">
        <f t="shared" si="4965"/>
        <v>0</v>
      </c>
      <c r="AF1000" s="359">
        <f>IF($F1000="申請キャンセル",0,IFERROR(VLOOKUP($D1000,INDEX(データ蓄積!$A$16:$A$1015,MATCH($D1000,データ蓄積!$A$16:$A$1015,0)):'データ蓄積'!$DB$1015,29,),0))</f>
        <v>0</v>
      </c>
      <c r="AG1000" s="359">
        <f>IF($F1000="申請キャンセル",0,IFERROR(VLOOKUP($D1000,INDEX(データ蓄積!$A$16:$A$1015,MATCH($D1000,データ蓄積!$A$16:$A$1015,0)):'データ蓄積'!$DB$1015,31,),0))</f>
        <v>0</v>
      </c>
      <c r="AH1000" s="359">
        <f t="shared" si="5014"/>
        <v>0</v>
      </c>
      <c r="AI1000" s="357"/>
      <c r="AJ1000" s="358">
        <f>+X1000+AD1000</f>
        <v>0</v>
      </c>
      <c r="AK1000" s="366">
        <f t="shared" si="5050"/>
        <v>0</v>
      </c>
      <c r="AL1000" s="358">
        <f t="shared" si="5050"/>
        <v>0</v>
      </c>
      <c r="AM1000" s="367">
        <f t="shared" si="5050"/>
        <v>0</v>
      </c>
      <c r="AN1000" s="358">
        <f t="shared" si="5050"/>
        <v>0</v>
      </c>
      <c r="AO1000" s="357"/>
      <c r="AP1000" s="356">
        <f>IF($F1000="申請キャンセル",0,IFERROR(VLOOKUP($D1000,INDEX(データ蓄積!$A$16:$A$1015,MATCH($D1000,データ蓄積!$A$16:$A$1015,0)):'データ蓄積'!$DB$1015,33,),0))</f>
        <v>0</v>
      </c>
      <c r="AQ1000" s="366">
        <f t="shared" si="4966"/>
        <v>0</v>
      </c>
      <c r="AR1000" s="358">
        <f>IF($F1000="申請キャンセル",0,IFERROR(VLOOKUP($D1000,INDEX(データ蓄積!$A$16:$A$1015,MATCH($D1000,データ蓄積!$A$16:$A$1015,0)):'データ蓄積'!$DB$1015,32,),0))</f>
        <v>0</v>
      </c>
      <c r="AS1000" s="367">
        <f>IF($F1000="申請キャンセル",0,IFERROR(VLOOKUP($D1000,INDEX(データ蓄積!$A$16:$A$1015,MATCH($D1000,データ蓄積!$A$16:$A$1015,0)):'データ蓄積'!$DB$1015,34,),0))</f>
        <v>0</v>
      </c>
      <c r="AT1000" s="358">
        <f t="shared" si="5015"/>
        <v>0</v>
      </c>
      <c r="AU1000" s="357"/>
      <c r="AV1000" s="356">
        <f>IF($F1000="申請キャンセル",0,IFERROR(VLOOKUP($D1000,INDEX(データ蓄積!$A$16:$A$1015,MATCH($D1000,データ蓄積!$A$16:$A$1015,0)):'データ蓄積'!$DB$1015,36,),0))</f>
        <v>0</v>
      </c>
      <c r="AW1000" s="366">
        <f t="shared" si="4967"/>
        <v>0</v>
      </c>
      <c r="AX1000" s="358">
        <f>IF($F1000="申請キャンセル",0,IFERROR(VLOOKUP($D1000,INDEX(データ蓄積!$A$16:$A$1015,MATCH($D1000,データ蓄積!$A$16:$A$1015,0)):'データ蓄積'!$DB$1015,35,),0))</f>
        <v>0</v>
      </c>
      <c r="AY1000" s="367">
        <f>IF($F1000="申請キャンセル",0,IFERROR(VLOOKUP($D1000,INDEX(データ蓄積!$A$16:$A$1015,MATCH($D1000,データ蓄積!$A$16:$A$1015,0)):'データ蓄積'!$DB$1015,37,),0))</f>
        <v>0</v>
      </c>
      <c r="AZ1000" s="358">
        <f t="shared" si="5016"/>
        <v>0</v>
      </c>
      <c r="BA1000" s="357"/>
      <c r="BB1000" s="368">
        <f>+AK1000+AQ1000+AW1000</f>
        <v>0</v>
      </c>
      <c r="BC1000" s="358">
        <f t="shared" si="5072"/>
        <v>0</v>
      </c>
      <c r="BD1000" s="367">
        <f t="shared" si="5072"/>
        <v>0</v>
      </c>
      <c r="BE1000" s="361">
        <f t="shared" si="5072"/>
        <v>0</v>
      </c>
      <c r="BF1000" s="369"/>
      <c r="BG1000" s="356">
        <f>IF($F1000="申請キャンセル",0,IF(H1000="（○）",220,0))</f>
        <v>0</v>
      </c>
      <c r="BH1000" s="359">
        <f>IF($F1000="申請キャンセル",0,IF(H1000="（○）",SUM(AK1000+AQ1000+AW1000),0))</f>
        <v>0</v>
      </c>
      <c r="BI1000" s="359">
        <f>IF($F1000="申請キャンセル",0,IF(H1000="（○）",SUM(AL1000+AR1000),0))</f>
        <v>0</v>
      </c>
      <c r="BJ1000" s="359">
        <f t="shared" si="4968"/>
        <v>0</v>
      </c>
      <c r="BK1000" s="361">
        <f>IF($W1000="初 年 度",TRUNC((+BJ1000-CB1000),0),0)</f>
        <v>0</v>
      </c>
      <c r="BL1000" s="46"/>
      <c r="BM1000" s="356">
        <f t="shared" si="5099"/>
        <v>0</v>
      </c>
      <c r="BN1000" s="357">
        <f t="shared" si="5099"/>
        <v>0</v>
      </c>
      <c r="BP1000" s="125">
        <f t="shared" si="4969"/>
        <v>0</v>
      </c>
      <c r="BQ1000" s="126">
        <f>ROUNDUP(BP1000/2,0)</f>
        <v>0</v>
      </c>
      <c r="BR1000" s="44"/>
      <c r="BS1000" s="125">
        <f t="shared" si="4970"/>
        <v>0</v>
      </c>
      <c r="BT1000" s="126">
        <f>ROUNDUP(BS1000/2,0)</f>
        <v>0</v>
      </c>
      <c r="BU1000" s="44"/>
      <c r="BV1000" s="125">
        <f t="shared" si="4971"/>
        <v>0</v>
      </c>
      <c r="BW1000" s="126">
        <f t="shared" si="5017"/>
        <v>0</v>
      </c>
      <c r="BX1000" s="44"/>
      <c r="BY1000" s="125">
        <f t="shared" si="4972"/>
        <v>0</v>
      </c>
      <c r="BZ1000" s="126">
        <f>ROUNDUP(BY1000/2,0)</f>
        <v>0</v>
      </c>
      <c r="CA1000" s="44"/>
      <c r="CB1000" s="125">
        <f t="shared" si="4973"/>
        <v>0</v>
      </c>
      <c r="CC1000" s="126">
        <f>+CB1000</f>
        <v>0</v>
      </c>
      <c r="CD1000" s="44"/>
      <c r="CE1000" s="370">
        <f>IF($F1000="申請キャンセル",0,IF(CE1001="","",CE1001))</f>
        <v>0</v>
      </c>
      <c r="CF1000" s="371">
        <f>IF($F1000="申請キャンセル",0,IFERROR(VLOOKUP($D1000,INDEX(データ蓄積!$A$16:$A$1015,MATCH($D1000,データ蓄積!$A$16:$A$1015,0)):'データ蓄積'!$DB$1015,6,),0))</f>
        <v>0</v>
      </c>
      <c r="CG1000" s="214" t="str">
        <f t="shared" si="5068"/>
        <v xml:space="preserve"> </v>
      </c>
      <c r="CH1000" s="214" t="str">
        <f t="shared" si="5068"/>
        <v/>
      </c>
      <c r="CI1000" s="214" t="str">
        <f>IF(CG1000&gt;=CH1000,"OK","下限本数を下回っています")</f>
        <v>OK</v>
      </c>
      <c r="CJ1000" s="371">
        <f>IF($F1000="申請キャンセル",0,IFERROR(VLOOKUP($D1000,INDEX(データ蓄積!$A$16:$A$1015,MATCH($D1000,データ蓄積!$A$16:$A$1015,0)):'データ蓄積'!$DB$1015,9,),0))</f>
        <v>0</v>
      </c>
      <c r="CK1000" s="372">
        <f>IF($F1000="申請キャンセル",0,IFERROR(VLOOKUP($D1000,INDEX(データ蓄積!$A$16:$A$1015,MATCH($D1000,データ蓄積!$A$16:$A$1015,0)):'データ蓄積'!$DB$1015,11,),0))</f>
        <v>0</v>
      </c>
      <c r="CL1000" s="372">
        <f>IF($F1000="申請キャンセル",0,IFERROR(VLOOKUP($D1000,INDEX(データ蓄積!$A$16:$A$1015,MATCH($D1000,データ蓄積!$A$16:$A$1015,0)):'データ蓄積'!$DB$1015,13,),0))</f>
        <v>0</v>
      </c>
      <c r="CM1000" s="372">
        <f>IF($F1000="申請キャンセル",0,IFERROR(VLOOKUP($D1000,INDEX(データ蓄積!$A$16:$A$1015,MATCH($D1000,データ蓄積!$A$16:$A$1015,0)):'データ蓄積'!$DB$1015,15,),0))</f>
        <v>0</v>
      </c>
      <c r="CN1000" s="372">
        <f>IF($F1000="申請キャンセル",0,IFERROR(VLOOKUP($D1000,INDEX(データ蓄積!$A$16:$A$1015,MATCH($D1000,データ蓄積!$A$16:$A$1015,0)):'データ蓄積'!$DB$1015,17,),0))</f>
        <v>0</v>
      </c>
      <c r="CO1000" s="372">
        <f>IF($F1000="申請キャンセル",0,IFERROR(VLOOKUP($D1000,INDEX(データ蓄積!$A$16:$A$1015,MATCH($D1000,データ蓄積!$A$16:$A$1015,0)):'データ蓄積'!$DB$1015,18,),0))</f>
        <v>0</v>
      </c>
      <c r="CP1000" s="371">
        <f>IF($F1000="申請キャンセル",0,IFERROR(VLOOKUP($D1000,INDEX(データ蓄積!$A$16:$A$1015,MATCH($D1000,データ蓄積!$A$16:$A$1015,0)):'データ蓄積'!$DB$1015,19,),0))</f>
        <v>0</v>
      </c>
      <c r="CQ1000" s="372">
        <f>IF($F1000="申請キャンセル",0,IFERROR(VLOOKUP($D1000,INDEX(データ蓄積!$A$16:$A$1015,MATCH($D1000,データ蓄積!$A$16:$A$1015,0)):'データ蓄積'!$DB$1015,24,),0))</f>
        <v>0</v>
      </c>
      <c r="CR1000" s="99" t="str">
        <f>IF($F1000="申請キャンセル",0,CONCATENATE(CS1000,$CS$14,CT1000,$CT$14,CU1000,$CU$14))</f>
        <v>0年0月0日</v>
      </c>
      <c r="CS1000" s="99">
        <f>IF($F1000="申請キャンセル",0,IFERROR(VLOOKUP($D1000,INDEX(データ蓄積!$A$16:$A$1015,MATCH($D1000,データ蓄積!$A$16:$A$1015,0)):'データ蓄積'!$DB$1015,70,),0))</f>
        <v>0</v>
      </c>
      <c r="CT1000" s="99">
        <f>IF($F1000="申請キャンセル",0,IFERROR(VLOOKUP($D1000,INDEX(データ蓄積!$A$16:$A$1015,MATCH($D1000,データ蓄積!$A$16:$A$1015,0)):'データ蓄積'!$DB$1015,71,),0))</f>
        <v>0</v>
      </c>
      <c r="CU1000" s="99">
        <f>IF($F1000="申請キャンセル",0,IFERROR(VLOOKUP($D1000,INDEX(データ蓄積!$A$16:$A$1015,MATCH($D1000,データ蓄積!$A$16:$A$1015,0)):'データ蓄積'!$DB$1015,72,),0))</f>
        <v>0</v>
      </c>
      <c r="CV1000" s="99" t="str">
        <f>IF($F1000="申請キャンセル",0,CONCATENATE(CW1000,$CW$14,CX1000,$CX$14,CY1000,$CY$14))</f>
        <v>0年0月0日</v>
      </c>
      <c r="CW1000" s="99">
        <f>IF($F1000="申請キャンセル",0,IFERROR(VLOOKUP($D1000,INDEX(データ蓄積!$A$16:$A$1015,MATCH($D1000,データ蓄積!$A$16:$A$1015,0)):'データ蓄積'!$DB$1015,73,),0))</f>
        <v>0</v>
      </c>
      <c r="CX1000" s="99">
        <f>IF($F1000="申請キャンセル",0,IFERROR(VLOOKUP($D1000,INDEX(データ蓄積!$A$16:$A$1015,MATCH($D1000,データ蓄積!$A$16:$A$1015,0)):'データ蓄積'!$DB$1015,74,),0))</f>
        <v>0</v>
      </c>
      <c r="CY1000" s="99">
        <f>IF($F1000="申請キャンセル",0,IFERROR(VLOOKUP($D1000,INDEX(データ蓄積!$A$16:$A$1015,MATCH($D1000,データ蓄積!$A$16:$A$1015,0)):'データ蓄積'!$DB$1015,75,),0))</f>
        <v>0</v>
      </c>
      <c r="CZ1000" s="211">
        <f>IF($F1000="申請キャンセル",0,IFERROR(VLOOKUP($D1000,INDEX(データ蓄積!$A$16:$A$1015,MATCH($D1000,データ蓄積!$A$16:$A$1015,0)):'データ蓄積'!$CF$1015,84,),0))</f>
        <v>0</v>
      </c>
      <c r="DA1000" s="211">
        <f>IF($F1000="申請キャンセル",0,IFERROR(VLOOKUP($D1000,INDEX(データ蓄積!$A$16:$A$1015,MATCH($D1000,データ蓄積!$A$16:$A$1015,0)):'データ蓄積'!$CG$1015,85,),0))</f>
        <v>0</v>
      </c>
      <c r="DB1000" s="211">
        <f>IF($F1000="申請キャンセル",0,IFERROR(VLOOKUP($D1000,INDEX(データ蓄積!$A$16:$A$1015,MATCH($D1000,データ蓄積!$A$16:$A$1015,0)):'データ蓄積'!$CH$1015,86,),0))</f>
        <v>0</v>
      </c>
      <c r="DC1000" s="211"/>
      <c r="DD1000" s="204">
        <f>IF($F1000="申請キャンセル",0,IFERROR(VLOOKUP($D1000,INDEX(データ蓄積!$A$16:$A$1015,MATCH($D1000,データ蓄積!$A$16:$A$1015,0)):'データ蓄積'!$CN$1015,91,),0))</f>
        <v>0</v>
      </c>
      <c r="DE1000" s="204">
        <f>IF($F1000="申請キャンセル",0,IFERROR(VLOOKUP($D1000,INDEX(データ蓄積!$A$16:$A$1015,MATCH($D1000,データ蓄積!$A$16:$A$1015,0)):'データ蓄積'!$CN$1015,92,),0))</f>
        <v>0</v>
      </c>
    </row>
    <row r="1001" spans="1:109" ht="18.75" customHeight="1" x14ac:dyDescent="0.15">
      <c r="A1001" s="373">
        <f>IFERROR(VLOOKUP($D1001,INDEX(データ蓄積!$A$16:$A$1015,MATCH($D1001,データ蓄積!$A$16:$A$1015,0)+1):'データ蓄積'!$BI$1015,3,),0)</f>
        <v>0</v>
      </c>
      <c r="B1001" s="374">
        <f>IFERROR(VLOOKUP($D1001,INDEX(データ蓄積!$A$16:$A$1015,MATCH($D1001,データ蓄積!$A$16:$A$1015,0)+1):'データ蓄積'!$BI$1015,4,),0)</f>
        <v>0</v>
      </c>
      <c r="C1001" s="375">
        <f>IFERROR(VLOOKUP($D1001,INDEX(データ蓄積!$A$16:$A$1015,MATCH($D1001,データ蓄積!$A$16:$A$1015,0)+1):'データ蓄積'!$BI$1015,5,),0)</f>
        <v>0</v>
      </c>
      <c r="D1001" s="373">
        <f t="shared" si="3978"/>
        <v>493</v>
      </c>
      <c r="E1001" s="347">
        <f>IFERROR(VLOOKUP($D1001,INDEX(データ蓄積!$A$16:$A$1015,MATCH($D1001,データ蓄積!$A$16:$A$1015,0)+1):'データ蓄積'!$BI$1015,2,),0)</f>
        <v>0</v>
      </c>
      <c r="F1001" s="376">
        <f>IFERROR(VLOOKUP($D1001,INDEX(データ蓄積!$A$16:$A$1015,MATCH($D1001,データ蓄積!$A$16:$A$1015,0)+1):'データ蓄積'!$CD$1015,82,),0)</f>
        <v>0</v>
      </c>
      <c r="G1001" s="377">
        <f>IF($F1000="申請キャンセル",0,IFERROR(VLOOKUP($D1001,INDEX(データ蓄積!$A$16:$A$1015,MATCH($D1001,データ蓄積!$A$16:$A$1015,0)+1):'データ蓄積'!$BI$1015,8,),0))</f>
        <v>0</v>
      </c>
      <c r="H1001" s="347">
        <f>IF($F1000="申請キャンセル",0,IFERROR(VLOOKUP($D1001,INDEX(データ蓄積!$A$16:$A$1015,MATCH($D1001,データ蓄積!$A$16:$A$1015,0)+1):'データ蓄積'!$BI$1015,10,),0))</f>
        <v>0</v>
      </c>
      <c r="I1001" s="378" t="str">
        <f>IF($F1000="申請キャンセル","",LEFT(IFERROR(VLOOKUP($D1001,INDEX(データ蓄積!$A$16:$A$1015,MATCH($D1001,データ蓄積!$A$16:$A$1015,0)+1):'データ蓄積'!$CH$1015,84,),""),2))</f>
        <v/>
      </c>
      <c r="J1001" s="347" t="str">
        <f>IF($F1000="申請キャンセル","",LEFT(IFERROR(VLOOKUP($D1001,INDEX(データ蓄積!$A$16:$A$1015,MATCH($D1000,データ蓄積!$A$16:$A$1015,0)+1):'データ蓄積'!$CL$1015,86,),""),2))</f>
        <v/>
      </c>
      <c r="K1001" s="379">
        <f>IF($F1000="申請キャンセル",0,IFERROR(VLOOKUP($D1001,INDEX(データ蓄積!$A$16:$A$1015,MATCH($D1001,データ蓄積!$A$16:$A$1015,0)+1):'データ蓄積'!$CO$1015,90,),0))</f>
        <v>0</v>
      </c>
      <c r="L1001" s="374">
        <f t="shared" ref="L1001" si="5130">IF(G1001=0,0,IF($F1001="申請キャンセル",0,IF(K1001="","","〇")))</f>
        <v>0</v>
      </c>
      <c r="M1001" s="380">
        <f>IF($F1000="申請キャンセル",0,IFERROR(VLOOKUP($D1001,INDEX(データ蓄積!$A$16:$A$1015,MATCH($D1001,データ蓄積!$A$16:$A$1015,0)+1):'データ蓄積'!$BI$1015,14,),0))</f>
        <v>0</v>
      </c>
      <c r="N1001" s="381">
        <f>IF($F1000="申請キャンセル",0,IFERROR(VLOOKUP($D1001,INDEX(データ蓄積!$A$16:$A$1015,MATCH($D1001,データ蓄積!$A$16:$A$1015,0)+1):'データ蓄積'!$BI$1015,16,),0))</f>
        <v>0</v>
      </c>
      <c r="O1001" s="382">
        <f>IF($F1000="申請キャンセル",0,IFERROR(VLOOKUP($D1001,INDEX(データ蓄積!$A$16:$A$1015,MATCH($D1001,データ蓄積!$A$16:$A$1015,0)+1):'データ蓄積'!$BI$1015,20,),0))</f>
        <v>0</v>
      </c>
      <c r="P1001" s="383">
        <f>IF($F1000="申請キャンセル",0,IFERROR(VLOOKUP($D1001,INDEX(データ蓄積!$A$16:$A$1015,MATCH($D1001,データ蓄積!$A$16:$A$1015,0)+1):'データ蓄積'!$BI$1015,21,),0))</f>
        <v>0</v>
      </c>
      <c r="Q1001" s="383">
        <f>IF($F1000="申請キャンセル",0,IFERROR(VLOOKUP($D1001,INDEX(データ蓄積!$A$16:$A$1015,MATCH($D1001,データ蓄積!$A$16:$A$1015,0)+1):'データ蓄積'!$BI$1015,23,),0))</f>
        <v>0</v>
      </c>
      <c r="R1001" s="384">
        <f>IF($F1000="申請キャンセル",0,IFERROR(VLOOKUP($D1001,INDEX(データ蓄積!$A$16:$A$1015,MATCH($D1001,データ蓄積!$A$16:$A$1015,0)+1):'データ蓄積'!$CO$1015,92,),0))</f>
        <v>0</v>
      </c>
      <c r="S1001" s="385">
        <f>IF($F1000="申請キャンセル",0,IFERROR(VLOOKUP($D1001,INDEX(データ蓄積!$A$16:$A$1015,MATCH($D1001,データ蓄積!$A$16:$A$1015,0)+1):'データ蓄積'!$BI$1015,22,),0))</f>
        <v>0</v>
      </c>
      <c r="T1001" s="386" t="str">
        <f>IF($F1000="申請キャンセル",0,IF((AJ1001+AP1001)&gt;0,ROUNDDOWN((AJ1001+AP1001)/(AL1001+AR1001),4)*1000," "))</f>
        <v xml:space="preserve"> </v>
      </c>
      <c r="U1001" s="387" t="str">
        <f>IF($F1001="申請キャンセル",0,IFERROR(IF(AJ1001+AP1001=0,"",VLOOKUP(Q1001,Sheet1!$B$4:$C$64,2,0)),0))</f>
        <v/>
      </c>
      <c r="V1001" s="388">
        <f>IF($F1000="申請キャンセル",0,IFERROR(VLOOKUP($D1001,INDEX(データ蓄積!$A$16:$A$1015,MATCH($D1001,データ蓄積!$A$16:$A$1015,0)+1):'データ蓄積'!$BI$1015,12,),0))</f>
        <v>0</v>
      </c>
      <c r="W1001" s="389">
        <f>IF($F1000="申請キャンセル",0,IFERROR(VLOOKUP($D1001,INDEX(データ蓄積!$A$16:$A$1015,MATCH($D1001,データ蓄積!$A$16:$A$1015,0)+1):'データ蓄積'!$BI$1015,25,),0))</f>
        <v>0</v>
      </c>
      <c r="X1001" s="383">
        <f>IF($F1000="申請キャンセル",0,IFERROR(VLOOKUP($D1001,INDEX(データ蓄積!$A$16:$A$1015,MATCH($D1001,データ蓄積!$A$16:$A$1015,0)+1):'データ蓄積'!$DB$1015,27,),0))</f>
        <v>0</v>
      </c>
      <c r="Y1001" s="390">
        <f t="shared" si="4964"/>
        <v>0</v>
      </c>
      <c r="Z1001" s="383">
        <f>IF($F1000="申請キャンセル",0,IFERROR(VLOOKUP($D1001,INDEX(データ蓄積!$A$16:$A$1015,MATCH($D1001,データ蓄積!$A$16:$A$1015,0)+1):'データ蓄積'!$DB$1015,26,),0))</f>
        <v>0</v>
      </c>
      <c r="AA1001" s="383">
        <f>IF($F1000="申請キャンセル",0,IFERROR(VLOOKUP($D1001,INDEX(データ蓄積!$A$16:$A$1015,MATCH($D1001,データ蓄積!$A$16:$A$1015,0)+1):'データ蓄積'!$DB$1015,28,),0))</f>
        <v>0</v>
      </c>
      <c r="AB1001" s="385">
        <f t="shared" ref="AB1001" si="5131">IF($W1001="初 年 度",TRUNC((+AA1001-BP1001)/2,0),0)</f>
        <v>0</v>
      </c>
      <c r="AC1001" s="381"/>
      <c r="AD1001" s="380">
        <f>IF($F1000="申請キャンセル",0,IFERROR(VLOOKUP($D1001,INDEX(データ蓄積!$A$16:$A$1015,MATCH($D1001,データ蓄積!$A$16:$A$1015,0)+1):'データ蓄積'!$DB$1015,30,),0))</f>
        <v>0</v>
      </c>
      <c r="AE1001" s="383">
        <f t="shared" si="4965"/>
        <v>0</v>
      </c>
      <c r="AF1001" s="383">
        <f>IF($F1000="申請キャンセル",0,IFERROR(VLOOKUP($D1001,INDEX(データ蓄積!$A$16:$A$1015,MATCH($D1001,データ蓄積!$A$16:$A$1015,0)+1):'データ蓄積'!$DB$1015,29,),0))</f>
        <v>0</v>
      </c>
      <c r="AG1001" s="383">
        <f>IF($F1000="申請キャンセル",0,IFERROR(VLOOKUP($D1001,INDEX(データ蓄積!$A$16:$A$1015,MATCH($D1001,データ蓄積!$A$16:$A$1015,0)+1):'データ蓄積'!$DB$1015,31,),0))</f>
        <v>0</v>
      </c>
      <c r="AH1001" s="383">
        <f t="shared" si="5014"/>
        <v>0</v>
      </c>
      <c r="AI1001" s="381"/>
      <c r="AJ1001" s="385">
        <f t="shared" ref="AJ1001:AN1015" si="5132">+X1001+AD1001</f>
        <v>0</v>
      </c>
      <c r="AK1001" s="390">
        <f t="shared" si="5132"/>
        <v>0</v>
      </c>
      <c r="AL1001" s="383">
        <f t="shared" si="5132"/>
        <v>0</v>
      </c>
      <c r="AM1001" s="383">
        <f t="shared" si="5132"/>
        <v>0</v>
      </c>
      <c r="AN1001" s="385">
        <f t="shared" si="5132"/>
        <v>0</v>
      </c>
      <c r="AO1001" s="381"/>
      <c r="AP1001" s="383">
        <f>IF($F1000="申請キャンセル",0,IFERROR(VLOOKUP($D1001,INDEX(データ蓄積!$A$16:$A$1015,MATCH($D1001,データ蓄積!$A$16:$A$1015,0)+1):'データ蓄積'!$DB$1015,33,),0))</f>
        <v>0</v>
      </c>
      <c r="AQ1001" s="390">
        <f t="shared" si="4966"/>
        <v>0</v>
      </c>
      <c r="AR1001" s="383">
        <f>IF($F1000="申請キャンセル",0,IFERROR(VLOOKUP($D1001,INDEX(データ蓄積!$A$16:$A$1015,MATCH($D1001,データ蓄積!$A$16:$A$1015,0)+1):'データ蓄積'!$DB$1015,32,),0))</f>
        <v>0</v>
      </c>
      <c r="AS1001" s="383">
        <f>IF($F1000="申請キャンセル",0,IFERROR(VLOOKUP($D1001,INDEX(データ蓄積!$A$16:$A$1015,MATCH($D1001,データ蓄積!$A$16:$A$1015,0)+1):'データ蓄積'!$DB$1015,34,),0))</f>
        <v>0</v>
      </c>
      <c r="AT1001" s="385">
        <f t="shared" si="5015"/>
        <v>0</v>
      </c>
      <c r="AU1001" s="381"/>
      <c r="AV1001" s="383">
        <f>IF($F1000="申請キャンセル",0,IFERROR(VLOOKUP($D1001,INDEX(データ蓄積!$A$16:$A$1015,MATCH($D1001,データ蓄積!$A$16:$A$1015,0)+1):'データ蓄積'!$DB$1015,36,),0))</f>
        <v>0</v>
      </c>
      <c r="AW1001" s="390">
        <f t="shared" si="4967"/>
        <v>0</v>
      </c>
      <c r="AX1001" s="383">
        <f>IF($F1000="申請キャンセル",0,IFERROR(VLOOKUP($D1001,INDEX(データ蓄積!$A$16:$A$1015,MATCH($D1001,データ蓄積!$A$16:$A$1015,0)+1):'データ蓄積'!$DB$1015,35,),0))</f>
        <v>0</v>
      </c>
      <c r="AY1001" s="383">
        <f>IF($F1000="申請キャンセル",0,IFERROR(VLOOKUP($D1001,INDEX(データ蓄積!$A$16:$A$1015,MATCH($D1001,データ蓄積!$A$16:$A$1015,0)+1):'データ蓄積'!$DB$1015,37,),0))</f>
        <v>0</v>
      </c>
      <c r="AZ1001" s="385">
        <f t="shared" si="5016"/>
        <v>0</v>
      </c>
      <c r="BA1001" s="381"/>
      <c r="BB1001" s="391">
        <f t="shared" ref="BB1001" si="5133">+AK1001+AQ1001+AW1001</f>
        <v>0</v>
      </c>
      <c r="BC1001" s="383">
        <f t="shared" si="5072"/>
        <v>0</v>
      </c>
      <c r="BD1001" s="383">
        <f t="shared" si="5072"/>
        <v>0</v>
      </c>
      <c r="BE1001" s="392">
        <f t="shared" si="5072"/>
        <v>0</v>
      </c>
      <c r="BF1001" s="369"/>
      <c r="BG1001" s="380">
        <f>IF($F1000="申請キャンセル",0,IF(H1001="（○）",220,0))</f>
        <v>0</v>
      </c>
      <c r="BH1001" s="385">
        <f>IF($F1000="申請キャンセル",0,IF(H1001="（○）",SUM(AK1001+AQ1001+AW1001),0))</f>
        <v>0</v>
      </c>
      <c r="BI1001" s="383">
        <f>IF($F1000="申請キャンセル",0,IF(H1001="（○）",SUM(AL1001+AR1001),0))</f>
        <v>0</v>
      </c>
      <c r="BJ1001" s="383">
        <f t="shared" si="4968"/>
        <v>0</v>
      </c>
      <c r="BK1001" s="392">
        <f t="shared" ref="BK1001" si="5134">IF($W1001="初 年 度",TRUNC((+BJ1001-CB1001),0),0)</f>
        <v>0</v>
      </c>
      <c r="BL1001" s="46"/>
      <c r="BM1001" s="380">
        <f t="shared" si="5099"/>
        <v>0</v>
      </c>
      <c r="BN1001" s="381">
        <f t="shared" si="5099"/>
        <v>0</v>
      </c>
      <c r="BP1001" s="127">
        <f t="shared" si="4969"/>
        <v>0</v>
      </c>
      <c r="BQ1001" s="128">
        <f t="shared" ref="BQ1001" si="5135">ROUNDUP(BP1001/2,0)</f>
        <v>0</v>
      </c>
      <c r="BR1001" s="45"/>
      <c r="BS1001" s="127">
        <f t="shared" si="4970"/>
        <v>0</v>
      </c>
      <c r="BT1001" s="128">
        <f t="shared" ref="BT1001" si="5136">ROUNDUP(BS1001/2,0)</f>
        <v>0</v>
      </c>
      <c r="BU1001" s="45"/>
      <c r="BV1001" s="127">
        <f t="shared" si="4971"/>
        <v>0</v>
      </c>
      <c r="BW1001" s="128">
        <f t="shared" si="5017"/>
        <v>0</v>
      </c>
      <c r="BX1001" s="45"/>
      <c r="BY1001" s="127">
        <f t="shared" si="4972"/>
        <v>0</v>
      </c>
      <c r="BZ1001" s="128">
        <f t="shared" ref="BZ1001" si="5137">ROUNDUP(BY1001/2,0)</f>
        <v>0</v>
      </c>
      <c r="CA1001" s="45"/>
      <c r="CB1001" s="127">
        <f t="shared" si="4973"/>
        <v>0</v>
      </c>
      <c r="CC1001" s="128">
        <f t="shared" ref="CC1001" si="5138">+CB1001</f>
        <v>0</v>
      </c>
      <c r="CD1001" s="45"/>
      <c r="CE1001" s="370">
        <f>IF($F1000="申請キャンセル",0,IFERROR(VLOOKUP($D1001,INDEX(データ蓄積!$A$16:$A$1015,MATCH($D1001,データ蓄積!$A$16:$A$1015,0)+1):'データ蓄積'!$DB$1015,83,),0))</f>
        <v>0</v>
      </c>
      <c r="CF1001" s="371">
        <f>IF($F1000="申請キャンセル",0,IFERROR(VLOOKUP($D1001,INDEX(データ蓄積!$A$16:$A$1015,MATCH($D1001,データ蓄積!$A$16:$A$1015,0)+1):'データ蓄積'!$DB$1015,6,),0))</f>
        <v>0</v>
      </c>
      <c r="CG1001" s="214" t="str">
        <f t="shared" si="5068"/>
        <v xml:space="preserve"> </v>
      </c>
      <c r="CH1001" s="214" t="str">
        <f t="shared" si="5068"/>
        <v/>
      </c>
      <c r="CI1001" s="214" t="str">
        <f t="shared" ref="CI1001" si="5139">IF(CG1001&gt;=CH1001,"OK","下限本数を下回っています")</f>
        <v>OK</v>
      </c>
      <c r="CJ1001" s="371">
        <f>IF($F1000="申請キャンセル",0,IFERROR(VLOOKUP($D1001,INDEX(データ蓄積!$A$16:$A$1015,MATCH($D1001,データ蓄積!$A$16:$A$1015,0)+1):'データ蓄積'!$DB$1015,9,),0))</f>
        <v>0</v>
      </c>
      <c r="CK1001" s="372">
        <f>IF($F1000="申請キャンセル",0,IFERROR(VLOOKUP($D1001,INDEX(データ蓄積!$A$16:$A$1015,MATCH($D1001,データ蓄積!$A$16:$A$1015,0)+1):'データ蓄積'!$DB$1015,11,),0))</f>
        <v>0</v>
      </c>
      <c r="CL1001" s="372">
        <f>IF($F1000="申請キャンセル",0,IFERROR(VLOOKUP($D1001,INDEX(データ蓄積!$A$16:$A$1015,MATCH($D1001,データ蓄積!$A$16:$A$1015,0)+1):'データ蓄積'!$DB$1015,13,),0))</f>
        <v>0</v>
      </c>
      <c r="CM1001" s="372">
        <f>IF($F1000="申請キャンセル",0,IFERROR(VLOOKUP($D1001,INDEX(データ蓄積!$A$16:$A$1015,MATCH($D1001,データ蓄積!$A$16:$A$1015,0)+1):'データ蓄積'!$DB$1015,15,),0))</f>
        <v>0</v>
      </c>
      <c r="CN1001" s="372">
        <f>IF($F1000="申請キャンセル",0,IFERROR(VLOOKUP($D1001,INDEX(データ蓄積!$A$16:$A$1015,MATCH($D1001,データ蓄積!$A$16:$A$1015,0)+1):'データ蓄積'!$DB$1015,17,),0))</f>
        <v>0</v>
      </c>
      <c r="CO1001" s="372">
        <f>IF($F1000="申請キャンセル",0,IFERROR(VLOOKUP($D1001,INDEX(データ蓄積!$A$16:$A$1015,MATCH($D1001,データ蓄積!$A$16:$A$1015,0)+1):'データ蓄積'!$DB$1015,18,),0))</f>
        <v>0</v>
      </c>
      <c r="CP1001" s="371">
        <f>IF($F1000="申請キャンセル",0,IFERROR(VLOOKUP($D1001,INDEX(データ蓄積!$A$16:$A$1015,MATCH($D1001,データ蓄積!$A$16:$A$1015,0)+1):'データ蓄積'!$DB$1015,19,),0))</f>
        <v>0</v>
      </c>
      <c r="CQ1001" s="372">
        <f>IF($F1000="申請キャンセル",0,IFERROR(VLOOKUP($D1001,INDEX(データ蓄積!$A$16:$A$1015,MATCH($D1001,データ蓄積!$A$16:$A$1015,0)+1):'データ蓄積'!$DB$1015,24,),0))</f>
        <v>0</v>
      </c>
      <c r="CR1001" s="99" t="str">
        <f>IF($F1000="申請キャンセル",0,CONCATENATE(CS1001,$CS$14,CT1001,$CT$14,CU1001,$CU$14))</f>
        <v>0年0月0日</v>
      </c>
      <c r="CS1001" s="99">
        <f>IF($F1000="申請キャンセル",0,IFERROR(VLOOKUP($D1001,INDEX(データ蓄積!$A$16:$A$1015,MATCH($D1001,データ蓄積!$A$16:$A$1015,0)+1):'データ蓄積'!$DB$1015,70,),0))</f>
        <v>0</v>
      </c>
      <c r="CT1001" s="99">
        <f>IF($F1000="申請キャンセル",0,IFERROR(VLOOKUP($D1001,INDEX(データ蓄積!$A$16:$A$1015,MATCH($D1001,データ蓄積!$A$16:$A$1015,0)+1):'データ蓄積'!$DB$1015,71,),0))</f>
        <v>0</v>
      </c>
      <c r="CU1001" s="99">
        <f>IF($F1000="申請キャンセル",0,IFERROR(VLOOKUP($D1001,INDEX(データ蓄積!$A$16:$A$1015,MATCH($D1001,データ蓄積!$A$16:$A$1015,0)+1):'データ蓄積'!$DB$1015,72,),0))</f>
        <v>0</v>
      </c>
      <c r="CV1001" s="99" t="str">
        <f>IF($F1000="申請キャンセル",0,CONCATENATE(CW1001,$CW$14,CX1001,$CX$14,CY1001,$CY$14))</f>
        <v>0年0月0日</v>
      </c>
      <c r="CW1001" s="99">
        <f>IF($F1000="申請キャンセル",0,IFERROR(VLOOKUP($D1001,INDEX(データ蓄積!$A$16:$A$1015,MATCH($D1001,データ蓄積!$A$16:$A$1015,0)+1):'データ蓄積'!$DB$1015,73,),0))</f>
        <v>0</v>
      </c>
      <c r="CX1001" s="99">
        <f>IF($F1000="申請キャンセル",0,IFERROR(VLOOKUP($D1001,INDEX(データ蓄積!$A$16:$A$1015,MATCH($D1001,データ蓄積!$A$16:$A$1015,0)+1):'データ蓄積'!$DB$1015,74,),0))</f>
        <v>0</v>
      </c>
      <c r="CY1001" s="99">
        <f>IF($F1000="申請キャンセル",0,IFERROR(VLOOKUP($D1001,INDEX(データ蓄積!$A$16:$A$1015,MATCH($D1001,データ蓄積!$A$16:$A$1015,0)+1):'データ蓄積'!$DB$1015,75,),0))</f>
        <v>0</v>
      </c>
      <c r="CZ1001" s="211">
        <f>IF($F1000="申請キャンセル",0,IFERROR(VLOOKUP($D1001,INDEX(データ蓄積!$A$16:$A$1015,MATCH($D1001,データ蓄積!$A$16:$A$1015,0)+1):'データ蓄積'!$CF$1015,84,),0))</f>
        <v>0</v>
      </c>
      <c r="DA1001" s="211">
        <f>IF($F1000="申請キャンセル",0,IFERROR(VLOOKUP($D1001,INDEX(データ蓄積!$A$16:$A$1015,MATCH($D1001,データ蓄積!$A$16:$A$1015,0)+1):'データ蓄積'!$CG$1015,85,),0))</f>
        <v>0</v>
      </c>
      <c r="DB1001" s="211">
        <f>IF($F1000="申請キャンセル",0,IFERROR(VLOOKUP($D1001,INDEX(データ蓄積!$A$16:$A$1015,MATCH($D1001,データ蓄積!$A$16:$A$1015,0)+1):'データ蓄積'!$CH$1015,86,),0))</f>
        <v>0</v>
      </c>
      <c r="DC1001" s="211"/>
      <c r="DD1001" s="204">
        <f>IF($F1000="申請キャンセル",0,IFERROR(VLOOKUP($D1001,INDEX(データ蓄積!$A$16:$A$1015,MATCH($D1001,データ蓄積!$A$16:$A$1015,0)+1):'データ蓄積'!$CN$1015,91,),0))</f>
        <v>0</v>
      </c>
      <c r="DE1001" s="204">
        <f>IF($F1000="申請キャンセル",0,IFERROR(VLOOKUP($D1001,INDEX(データ蓄積!$A$16:$A$1015,MATCH($D1001,データ蓄積!$A$16:$A$1015,0)+1):'データ蓄積'!$CN$1015,92,),0))</f>
        <v>0</v>
      </c>
    </row>
    <row r="1002" spans="1:109" ht="18.75" customHeight="1" x14ac:dyDescent="0.15">
      <c r="A1002" s="349">
        <f>IFERROR(VLOOKUP($D1002,INDEX(データ蓄積!$A$16:$A$1015,MATCH($D1002,データ蓄積!$A$16:$A$1015,0)):'データ蓄積'!$BI$1015,3,),0)</f>
        <v>0</v>
      </c>
      <c r="B1002" s="350">
        <f>IFERROR(VLOOKUP($D1002,INDEX(データ蓄積!$A$16:$A$1015,MATCH($D1002,データ蓄積!$A$16:$A$1015,0)):'データ蓄積'!$BI$1015,4,),0)</f>
        <v>0</v>
      </c>
      <c r="C1002" s="349">
        <f>IFERROR(VLOOKUP($D1002,INDEX(データ蓄積!$A$16:$A$1015,MATCH($D1002,データ蓄積!$A$16:$A$1015,0)):'データ蓄積'!$BI$1015,5,),0)</f>
        <v>0</v>
      </c>
      <c r="D1002" s="349">
        <f t="shared" si="3978"/>
        <v>494</v>
      </c>
      <c r="E1002" s="351">
        <f>IFERROR(VLOOKUP($D1002,INDEX(データ蓄積!$A$16:$A$1015,MATCH($D1002,データ蓄積!$A$16:$A$1015,0)):'データ蓄積'!$BI$1015,2,),0)</f>
        <v>0</v>
      </c>
      <c r="F1002" s="352">
        <f>IFERROR(VLOOKUP($D1002,INDEX(データ蓄積!$A$16:$A$1015,MATCH($D1002,データ蓄積!$A$16:$A$1015,0)):'データ蓄積'!$CD$1015,82,),0)</f>
        <v>0</v>
      </c>
      <c r="G1002" s="353">
        <f>IF($F1002="申請キャンセル",0,IFERROR(VLOOKUP($D1002,INDEX(データ蓄積!$A$16:$A$1015,MATCH($D1002,データ蓄積!$A$16:$A$1015,0)):'データ蓄積'!$BI$1015,8,),0))</f>
        <v>0</v>
      </c>
      <c r="H1002" s="346">
        <f>IF($F1002="申請キャンセル",0,IFERROR(VLOOKUP($D1002,INDEX(データ蓄積!$A$16:$A$1015,MATCH($D1002,データ蓄積!$A$16:$A$1015,0)):'データ蓄積'!$BI$1015,10,),0))</f>
        <v>0</v>
      </c>
      <c r="I1002" s="354" t="str">
        <f>IF($F1002="申請キャンセル","",LEFT(IFERROR(VLOOKUP($D1002,INDEX(データ蓄積!$A$16:$A$1015,MATCH($D1002,データ蓄積!$A$16:$A$1015,0)):'データ蓄積'!$CH$1015,84,),""),2))</f>
        <v/>
      </c>
      <c r="J1002" s="346" t="str">
        <f>IF($F1002="申請キャンセル","",LEFT(IFERROR(VLOOKUP($D1002,INDEX(データ蓄積!$A$16:$A$1015,MATCH($D1002,データ蓄積!$A$16:$A$1015,0)):'データ蓄積'!$CL$1015,86,),""),2))</f>
        <v/>
      </c>
      <c r="K1002" s="355">
        <f>IF($F1002="申請キャンセル",0,IFERROR(VLOOKUP($D1002,INDEX(データ蓄積!$A$16:$A$1015,MATCH($D1002,データ蓄積!$A$16:$A$1015,0)):'データ蓄積'!$CO$1015,90,),0))</f>
        <v>0</v>
      </c>
      <c r="L1002" s="350">
        <f>IF(G1002=0,0,IF($F1002="申請キャンセル",0,IF(K1002="","","〇")))</f>
        <v>0</v>
      </c>
      <c r="M1002" s="356">
        <f>IF($F1002="申請キャンセル",0,IFERROR(VLOOKUP($D1002,INDEX(データ蓄積!$A$16:$A$1015,MATCH($D1002,データ蓄積!$A$16:$A$1015,0)):'データ蓄積'!$BI$1015,14,),))</f>
        <v>0</v>
      </c>
      <c r="N1002" s="357">
        <f>IF($F1002="申請キャンセル",0,IFERROR(VLOOKUP($D1002,INDEX(データ蓄積!$A$16:$A$1015,MATCH($D1002,データ蓄積!$A$16:$A$1015,0)):'データ蓄積'!$BI$1015,16,),0))</f>
        <v>0</v>
      </c>
      <c r="O1002" s="356">
        <f>IF($F1002="申請キャンセル",0,IFERROR(VLOOKUP($D1002,INDEX(データ蓄積!$A$16:$A$1015,MATCH($D1002,データ蓄積!$A$16:$A$1015,0)):'データ蓄積'!$BI$1015,20,),0))</f>
        <v>0</v>
      </c>
      <c r="P1002" s="358">
        <f>IF($F1002="申請キャンセル",0,IFERROR(VLOOKUP($D1002,INDEX(データ蓄積!$A$16:$A$1015,MATCH($D1002,データ蓄積!$A$16:$A$1015,0)):'データ蓄積'!$BI$1015,21,),0))</f>
        <v>0</v>
      </c>
      <c r="Q1002" s="359">
        <f>IF($F1002="申請キャンセル",0,IFERROR(VLOOKUP($D1002,INDEX(データ蓄積!$A$16:$A$1015,MATCH($D1002,データ蓄積!$A$16:$A$1015,0)):'データ蓄積'!$BI$1015,23,),0))</f>
        <v>0</v>
      </c>
      <c r="R1002" s="360">
        <f>IF($F1002="申請キャンセル",0,IFERROR(VLOOKUP($D1002,INDEX(データ蓄積!$A$16:$A$1015,MATCH($D1002,データ蓄積!$A$16:$A$1015,0)):'データ蓄積'!$CO$1015,92,),0))</f>
        <v>0</v>
      </c>
      <c r="S1002" s="361">
        <f>IF($F1002="申請キャンセル",0,IFERROR(VLOOKUP($D1002,INDEX(データ蓄積!$A$16:$A$1015,MATCH($D1002,データ蓄積!$A$16:$A$1015,0)):'データ蓄積'!$BI$1015,22,),0))</f>
        <v>0</v>
      </c>
      <c r="T1002" s="362" t="str">
        <f>IF($F1002="申請キャンセル",0,IF((AJ1002+AP1002)&gt;0,ROUNDDOWN((AJ1002+AP1002)/(AL1002+AR1002),4)*1000," "))</f>
        <v xml:space="preserve"> </v>
      </c>
      <c r="U1002" s="363" t="str">
        <f>IF($F1002="申請キャンセル",0,IFERROR(IF(AJ1002+AP1002=0,"",VLOOKUP(Q1002,Sheet1!$B$4:$C$64,2,0)),0))</f>
        <v/>
      </c>
      <c r="V1002" s="364">
        <f>IF($F1002="申請キャンセル",0,IFERROR(VLOOKUP($D1002,INDEX(データ蓄積!$A$16:$A$1015,MATCH($D1002,データ蓄積!$A$16:$A$1015,0)):'データ蓄積'!$BI$1015,12,),0))</f>
        <v>0</v>
      </c>
      <c r="W1002" s="365">
        <f>IF($F1002="申請キャンセル",0,IFERROR(VLOOKUP($D1002,INDEX(データ蓄積!$A$16:$A$1015,MATCH($D1002,データ蓄積!$A$16:$A$1015,0)):'データ蓄積'!$BI$1015,25,),0))</f>
        <v>0</v>
      </c>
      <c r="X1002" s="356">
        <f>IF($F1002="申請キャンセル",0,IFERROR(VLOOKUP($D1002,INDEX(データ蓄積!$A$16:$A$1015,MATCH($D1002,データ蓄積!$A$16:$A$1015,0)):'データ蓄積'!$DB$1015,27,),0))</f>
        <v>0</v>
      </c>
      <c r="Y1002" s="366">
        <f t="shared" si="4964"/>
        <v>0</v>
      </c>
      <c r="Z1002" s="358">
        <f>IF($F1002="申請キャンセル",0,IFERROR(VLOOKUP($D1002,INDEX(データ蓄積!$A$16:$A$1015,MATCH($D1002,データ蓄積!$A$16:$A$1015,0)):'データ蓄積'!$DB$1015,26,),0))</f>
        <v>0</v>
      </c>
      <c r="AA1002" s="367">
        <f>IF($F1002="申請キャンセル",0,IFERROR(VLOOKUP($D1002,INDEX(データ蓄積!$A$16:$A$1015,MATCH($D1002,データ蓄積!$A$16:$A$1015,0)):'データ蓄積'!$DB$1015,28,),0))</f>
        <v>0</v>
      </c>
      <c r="AB1002" s="358">
        <f>IF($W1002="初 年 度",TRUNC((+AA1002-BP1002)/2,0),0)</f>
        <v>0</v>
      </c>
      <c r="AC1002" s="357"/>
      <c r="AD1002" s="356">
        <f>IF($F1002="申請キャンセル",0,IFERROR(VLOOKUP($D1002,INDEX(データ蓄積!$A$16:$A$1015,MATCH($D1002,データ蓄積!$A$16:$A$1015,0)):'データ蓄積'!$DB$1015,30,),0))</f>
        <v>0</v>
      </c>
      <c r="AE1002" s="359">
        <f t="shared" si="4965"/>
        <v>0</v>
      </c>
      <c r="AF1002" s="359">
        <f>IF($F1002="申請キャンセル",0,IFERROR(VLOOKUP($D1002,INDEX(データ蓄積!$A$16:$A$1015,MATCH($D1002,データ蓄積!$A$16:$A$1015,0)):'データ蓄積'!$DB$1015,29,),0))</f>
        <v>0</v>
      </c>
      <c r="AG1002" s="359">
        <f>IF($F1002="申請キャンセル",0,IFERROR(VLOOKUP($D1002,INDEX(データ蓄積!$A$16:$A$1015,MATCH($D1002,データ蓄積!$A$16:$A$1015,0)):'データ蓄積'!$DB$1015,31,),0))</f>
        <v>0</v>
      </c>
      <c r="AH1002" s="359">
        <f t="shared" si="5014"/>
        <v>0</v>
      </c>
      <c r="AI1002" s="357"/>
      <c r="AJ1002" s="358">
        <f>+X1002+AD1002</f>
        <v>0</v>
      </c>
      <c r="AK1002" s="366">
        <f t="shared" si="5132"/>
        <v>0</v>
      </c>
      <c r="AL1002" s="358">
        <f t="shared" si="5132"/>
        <v>0</v>
      </c>
      <c r="AM1002" s="367">
        <f t="shared" si="5132"/>
        <v>0</v>
      </c>
      <c r="AN1002" s="358">
        <f t="shared" si="5132"/>
        <v>0</v>
      </c>
      <c r="AO1002" s="357"/>
      <c r="AP1002" s="356">
        <f>IF($F1002="申請キャンセル",0,IFERROR(VLOOKUP($D1002,INDEX(データ蓄積!$A$16:$A$1015,MATCH($D1002,データ蓄積!$A$16:$A$1015,0)):'データ蓄積'!$DB$1015,33,),0))</f>
        <v>0</v>
      </c>
      <c r="AQ1002" s="366">
        <f t="shared" si="4966"/>
        <v>0</v>
      </c>
      <c r="AR1002" s="358">
        <f>IF($F1002="申請キャンセル",0,IFERROR(VLOOKUP($D1002,INDEX(データ蓄積!$A$16:$A$1015,MATCH($D1002,データ蓄積!$A$16:$A$1015,0)):'データ蓄積'!$DB$1015,32,),0))</f>
        <v>0</v>
      </c>
      <c r="AS1002" s="367">
        <f>IF($F1002="申請キャンセル",0,IFERROR(VLOOKUP($D1002,INDEX(データ蓄積!$A$16:$A$1015,MATCH($D1002,データ蓄積!$A$16:$A$1015,0)):'データ蓄積'!$DB$1015,34,),0))</f>
        <v>0</v>
      </c>
      <c r="AT1002" s="358">
        <f t="shared" si="5015"/>
        <v>0</v>
      </c>
      <c r="AU1002" s="357"/>
      <c r="AV1002" s="356">
        <f>IF($F1002="申請キャンセル",0,IFERROR(VLOOKUP($D1002,INDEX(データ蓄積!$A$16:$A$1015,MATCH($D1002,データ蓄積!$A$16:$A$1015,0)):'データ蓄積'!$DB$1015,36,),0))</f>
        <v>0</v>
      </c>
      <c r="AW1002" s="366">
        <f t="shared" si="4967"/>
        <v>0</v>
      </c>
      <c r="AX1002" s="358">
        <f>IF($F1002="申請キャンセル",0,IFERROR(VLOOKUP($D1002,INDEX(データ蓄積!$A$16:$A$1015,MATCH($D1002,データ蓄積!$A$16:$A$1015,0)):'データ蓄積'!$DB$1015,35,),0))</f>
        <v>0</v>
      </c>
      <c r="AY1002" s="367">
        <f>IF($F1002="申請キャンセル",0,IFERROR(VLOOKUP($D1002,INDEX(データ蓄積!$A$16:$A$1015,MATCH($D1002,データ蓄積!$A$16:$A$1015,0)):'データ蓄積'!$DB$1015,37,),0))</f>
        <v>0</v>
      </c>
      <c r="AZ1002" s="358">
        <f t="shared" si="5016"/>
        <v>0</v>
      </c>
      <c r="BA1002" s="357"/>
      <c r="BB1002" s="368">
        <f>+AK1002+AQ1002+AW1002</f>
        <v>0</v>
      </c>
      <c r="BC1002" s="358">
        <f t="shared" si="5072"/>
        <v>0</v>
      </c>
      <c r="BD1002" s="367">
        <f t="shared" si="5072"/>
        <v>0</v>
      </c>
      <c r="BE1002" s="361">
        <f t="shared" si="5072"/>
        <v>0</v>
      </c>
      <c r="BF1002" s="369"/>
      <c r="BG1002" s="356">
        <f>IF($F1002="申請キャンセル",0,IF(H1002="（○）",220,0))</f>
        <v>0</v>
      </c>
      <c r="BH1002" s="359">
        <f>IF($F1002="申請キャンセル",0,IF(H1002="（○）",SUM(AK1002+AQ1002+AW1002),0))</f>
        <v>0</v>
      </c>
      <c r="BI1002" s="359">
        <f>IF($F1002="申請キャンセル",0,IF(H1002="（○）",SUM(AL1002+AR1002),0))</f>
        <v>0</v>
      </c>
      <c r="BJ1002" s="359">
        <f t="shared" si="4968"/>
        <v>0</v>
      </c>
      <c r="BK1002" s="361">
        <f>IF($W1002="初 年 度",TRUNC((+BJ1002-CB1002),0),0)</f>
        <v>0</v>
      </c>
      <c r="BL1002" s="46"/>
      <c r="BM1002" s="356">
        <f t="shared" si="5099"/>
        <v>0</v>
      </c>
      <c r="BN1002" s="357">
        <f t="shared" si="5099"/>
        <v>0</v>
      </c>
      <c r="BP1002" s="125">
        <f t="shared" si="4969"/>
        <v>0</v>
      </c>
      <c r="BQ1002" s="126">
        <f>ROUNDUP(BP1002/2,0)</f>
        <v>0</v>
      </c>
      <c r="BR1002" s="44"/>
      <c r="BS1002" s="125">
        <f t="shared" si="4970"/>
        <v>0</v>
      </c>
      <c r="BT1002" s="126">
        <f>ROUNDUP(BS1002/2,0)</f>
        <v>0</v>
      </c>
      <c r="BU1002" s="44"/>
      <c r="BV1002" s="125">
        <f t="shared" si="4971"/>
        <v>0</v>
      </c>
      <c r="BW1002" s="126">
        <f t="shared" si="5017"/>
        <v>0</v>
      </c>
      <c r="BX1002" s="44"/>
      <c r="BY1002" s="125">
        <f t="shared" si="4972"/>
        <v>0</v>
      </c>
      <c r="BZ1002" s="126">
        <f>ROUNDUP(BY1002/2,0)</f>
        <v>0</v>
      </c>
      <c r="CA1002" s="44"/>
      <c r="CB1002" s="125">
        <f t="shared" si="4973"/>
        <v>0</v>
      </c>
      <c r="CC1002" s="126">
        <f>+CB1002</f>
        <v>0</v>
      </c>
      <c r="CD1002" s="44"/>
      <c r="CE1002" s="370">
        <f>IF($F1002="申請キャンセル",0,IF(CE1003="","",CE1003))</f>
        <v>0</v>
      </c>
      <c r="CF1002" s="371">
        <f>IF($F1002="申請キャンセル",0,IFERROR(VLOOKUP($D1002,INDEX(データ蓄積!$A$16:$A$1015,MATCH($D1002,データ蓄積!$A$16:$A$1015,0)):'データ蓄積'!$DB$1015,6,),0))</f>
        <v>0</v>
      </c>
      <c r="CG1002" s="214" t="str">
        <f t="shared" si="5068"/>
        <v xml:space="preserve"> </v>
      </c>
      <c r="CH1002" s="214" t="str">
        <f t="shared" si="5068"/>
        <v/>
      </c>
      <c r="CI1002" s="214" t="str">
        <f>IF(CG1002&gt;=CH1002,"OK","下限本数を下回っています")</f>
        <v>OK</v>
      </c>
      <c r="CJ1002" s="371">
        <f>IF($F1002="申請キャンセル",0,IFERROR(VLOOKUP($D1002,INDEX(データ蓄積!$A$16:$A$1015,MATCH($D1002,データ蓄積!$A$16:$A$1015,0)):'データ蓄積'!$DB$1015,9,),0))</f>
        <v>0</v>
      </c>
      <c r="CK1002" s="372">
        <f>IF($F1002="申請キャンセル",0,IFERROR(VLOOKUP($D1002,INDEX(データ蓄積!$A$16:$A$1015,MATCH($D1002,データ蓄積!$A$16:$A$1015,0)):'データ蓄積'!$DB$1015,11,),0))</f>
        <v>0</v>
      </c>
      <c r="CL1002" s="372">
        <f>IF($F1002="申請キャンセル",0,IFERROR(VLOOKUP($D1002,INDEX(データ蓄積!$A$16:$A$1015,MATCH($D1002,データ蓄積!$A$16:$A$1015,0)):'データ蓄積'!$DB$1015,13,),0))</f>
        <v>0</v>
      </c>
      <c r="CM1002" s="372">
        <f>IF($F1002="申請キャンセル",0,IFERROR(VLOOKUP($D1002,INDEX(データ蓄積!$A$16:$A$1015,MATCH($D1002,データ蓄積!$A$16:$A$1015,0)):'データ蓄積'!$DB$1015,15,),0))</f>
        <v>0</v>
      </c>
      <c r="CN1002" s="372">
        <f>IF($F1002="申請キャンセル",0,IFERROR(VLOOKUP($D1002,INDEX(データ蓄積!$A$16:$A$1015,MATCH($D1002,データ蓄積!$A$16:$A$1015,0)):'データ蓄積'!$DB$1015,17,),0))</f>
        <v>0</v>
      </c>
      <c r="CO1002" s="372">
        <f>IF($F1002="申請キャンセル",0,IFERROR(VLOOKUP($D1002,INDEX(データ蓄積!$A$16:$A$1015,MATCH($D1002,データ蓄積!$A$16:$A$1015,0)):'データ蓄積'!$DB$1015,18,),0))</f>
        <v>0</v>
      </c>
      <c r="CP1002" s="371">
        <f>IF($F1002="申請キャンセル",0,IFERROR(VLOOKUP($D1002,INDEX(データ蓄積!$A$16:$A$1015,MATCH($D1002,データ蓄積!$A$16:$A$1015,0)):'データ蓄積'!$DB$1015,19,),0))</f>
        <v>0</v>
      </c>
      <c r="CQ1002" s="372">
        <f>IF($F1002="申請キャンセル",0,IFERROR(VLOOKUP($D1002,INDEX(データ蓄積!$A$16:$A$1015,MATCH($D1002,データ蓄積!$A$16:$A$1015,0)):'データ蓄積'!$DB$1015,24,),0))</f>
        <v>0</v>
      </c>
      <c r="CR1002" s="99" t="str">
        <f>IF($F1002="申請キャンセル",0,CONCATENATE(CS1002,$CS$14,CT1002,$CT$14,CU1002,$CU$14))</f>
        <v>0年0月0日</v>
      </c>
      <c r="CS1002" s="99">
        <f>IF($F1002="申請キャンセル",0,IFERROR(VLOOKUP($D1002,INDEX(データ蓄積!$A$16:$A$1015,MATCH($D1002,データ蓄積!$A$16:$A$1015,0)):'データ蓄積'!$DB$1015,70,),0))</f>
        <v>0</v>
      </c>
      <c r="CT1002" s="99">
        <f>IF($F1002="申請キャンセル",0,IFERROR(VLOOKUP($D1002,INDEX(データ蓄積!$A$16:$A$1015,MATCH($D1002,データ蓄積!$A$16:$A$1015,0)):'データ蓄積'!$DB$1015,71,),0))</f>
        <v>0</v>
      </c>
      <c r="CU1002" s="99">
        <f>IF($F1002="申請キャンセル",0,IFERROR(VLOOKUP($D1002,INDEX(データ蓄積!$A$16:$A$1015,MATCH($D1002,データ蓄積!$A$16:$A$1015,0)):'データ蓄積'!$DB$1015,72,),0))</f>
        <v>0</v>
      </c>
      <c r="CV1002" s="99" t="str">
        <f>IF($F1002="申請キャンセル",0,CONCATENATE(CW1002,$CW$14,CX1002,$CX$14,CY1002,$CY$14))</f>
        <v>0年0月0日</v>
      </c>
      <c r="CW1002" s="99">
        <f>IF($F1002="申請キャンセル",0,IFERROR(VLOOKUP($D1002,INDEX(データ蓄積!$A$16:$A$1015,MATCH($D1002,データ蓄積!$A$16:$A$1015,0)):'データ蓄積'!$DB$1015,73,),0))</f>
        <v>0</v>
      </c>
      <c r="CX1002" s="99">
        <f>IF($F1002="申請キャンセル",0,IFERROR(VLOOKUP($D1002,INDEX(データ蓄積!$A$16:$A$1015,MATCH($D1002,データ蓄積!$A$16:$A$1015,0)):'データ蓄積'!$DB$1015,74,),0))</f>
        <v>0</v>
      </c>
      <c r="CY1002" s="99">
        <f>IF($F1002="申請キャンセル",0,IFERROR(VLOOKUP($D1002,INDEX(データ蓄積!$A$16:$A$1015,MATCH($D1002,データ蓄積!$A$16:$A$1015,0)):'データ蓄積'!$DB$1015,75,),0))</f>
        <v>0</v>
      </c>
      <c r="CZ1002" s="211">
        <f>IF($F1002="申請キャンセル",0,IFERROR(VLOOKUP($D1002,INDEX(データ蓄積!$A$16:$A$1015,MATCH($D1002,データ蓄積!$A$16:$A$1015,0)):'データ蓄積'!$CF$1015,84,),0))</f>
        <v>0</v>
      </c>
      <c r="DA1002" s="211">
        <f>IF($F1002="申請キャンセル",0,IFERROR(VLOOKUP($D1002,INDEX(データ蓄積!$A$16:$A$1015,MATCH($D1002,データ蓄積!$A$16:$A$1015,0)):'データ蓄積'!$CG$1015,85,),0))</f>
        <v>0</v>
      </c>
      <c r="DB1002" s="211">
        <f>IF($F1002="申請キャンセル",0,IFERROR(VLOOKUP($D1002,INDEX(データ蓄積!$A$16:$A$1015,MATCH($D1002,データ蓄積!$A$16:$A$1015,0)):'データ蓄積'!$CH$1015,86,),0))</f>
        <v>0</v>
      </c>
      <c r="DC1002" s="211"/>
      <c r="DD1002" s="204">
        <f>IF($F1002="申請キャンセル",0,IFERROR(VLOOKUP($D1002,INDEX(データ蓄積!$A$16:$A$1015,MATCH($D1002,データ蓄積!$A$16:$A$1015,0)):'データ蓄積'!$CN$1015,91,),0))</f>
        <v>0</v>
      </c>
      <c r="DE1002" s="204">
        <f>IF($F1002="申請キャンセル",0,IFERROR(VLOOKUP($D1002,INDEX(データ蓄積!$A$16:$A$1015,MATCH($D1002,データ蓄積!$A$16:$A$1015,0)):'データ蓄積'!$CN$1015,92,),0))</f>
        <v>0</v>
      </c>
    </row>
    <row r="1003" spans="1:109" ht="18.75" customHeight="1" x14ac:dyDescent="0.15">
      <c r="A1003" s="373">
        <f>IFERROR(VLOOKUP($D1003,INDEX(データ蓄積!$A$16:$A$1015,MATCH($D1003,データ蓄積!$A$16:$A$1015,0)+1):'データ蓄積'!$BI$1015,3,),0)</f>
        <v>0</v>
      </c>
      <c r="B1003" s="374">
        <f>IFERROR(VLOOKUP($D1003,INDEX(データ蓄積!$A$16:$A$1015,MATCH($D1003,データ蓄積!$A$16:$A$1015,0)+1):'データ蓄積'!$BI$1015,4,),0)</f>
        <v>0</v>
      </c>
      <c r="C1003" s="375">
        <f>IFERROR(VLOOKUP($D1003,INDEX(データ蓄積!$A$16:$A$1015,MATCH($D1003,データ蓄積!$A$16:$A$1015,0)+1):'データ蓄積'!$BI$1015,5,),0)</f>
        <v>0</v>
      </c>
      <c r="D1003" s="373">
        <f t="shared" si="3978"/>
        <v>494</v>
      </c>
      <c r="E1003" s="347">
        <f>IFERROR(VLOOKUP($D1003,INDEX(データ蓄積!$A$16:$A$1015,MATCH($D1003,データ蓄積!$A$16:$A$1015,0)+1):'データ蓄積'!$BI$1015,2,),0)</f>
        <v>0</v>
      </c>
      <c r="F1003" s="376">
        <f>IFERROR(VLOOKUP($D1003,INDEX(データ蓄積!$A$16:$A$1015,MATCH($D1003,データ蓄積!$A$16:$A$1015,0)+1):'データ蓄積'!$CD$1015,82,),0)</f>
        <v>0</v>
      </c>
      <c r="G1003" s="377">
        <f>IF($F1002="申請キャンセル",0,IFERROR(VLOOKUP($D1003,INDEX(データ蓄積!$A$16:$A$1015,MATCH($D1003,データ蓄積!$A$16:$A$1015,0)+1):'データ蓄積'!$BI$1015,8,),0))</f>
        <v>0</v>
      </c>
      <c r="H1003" s="347">
        <f>IF($F1002="申請キャンセル",0,IFERROR(VLOOKUP($D1003,INDEX(データ蓄積!$A$16:$A$1015,MATCH($D1003,データ蓄積!$A$16:$A$1015,0)+1):'データ蓄積'!$BI$1015,10,),0))</f>
        <v>0</v>
      </c>
      <c r="I1003" s="378" t="str">
        <f>IF($F1002="申請キャンセル","",LEFT(IFERROR(VLOOKUP($D1003,INDEX(データ蓄積!$A$16:$A$1015,MATCH($D1003,データ蓄積!$A$16:$A$1015,0)+1):'データ蓄積'!$CH$1015,84,),""),2))</f>
        <v/>
      </c>
      <c r="J1003" s="347" t="str">
        <f>IF($F1002="申請キャンセル","",LEFT(IFERROR(VLOOKUP($D1003,INDEX(データ蓄積!$A$16:$A$1015,MATCH($D1002,データ蓄積!$A$16:$A$1015,0)+1):'データ蓄積'!$CL$1015,86,),""),2))</f>
        <v/>
      </c>
      <c r="K1003" s="379">
        <f>IF($F1002="申請キャンセル",0,IFERROR(VLOOKUP($D1003,INDEX(データ蓄積!$A$16:$A$1015,MATCH($D1003,データ蓄積!$A$16:$A$1015,0)+1):'データ蓄積'!$CO$1015,90,),0))</f>
        <v>0</v>
      </c>
      <c r="L1003" s="374">
        <f t="shared" ref="L1003" si="5140">IF(G1003=0,0,IF($F1003="申請キャンセル",0,IF(K1003="","","〇")))</f>
        <v>0</v>
      </c>
      <c r="M1003" s="380">
        <f>IF($F1002="申請キャンセル",0,IFERROR(VLOOKUP($D1003,INDEX(データ蓄積!$A$16:$A$1015,MATCH($D1003,データ蓄積!$A$16:$A$1015,0)+1):'データ蓄積'!$BI$1015,14,),0))</f>
        <v>0</v>
      </c>
      <c r="N1003" s="381">
        <f>IF($F1002="申請キャンセル",0,IFERROR(VLOOKUP($D1003,INDEX(データ蓄積!$A$16:$A$1015,MATCH($D1003,データ蓄積!$A$16:$A$1015,0)+1):'データ蓄積'!$BI$1015,16,),0))</f>
        <v>0</v>
      </c>
      <c r="O1003" s="382">
        <f>IF($F1002="申請キャンセル",0,IFERROR(VLOOKUP($D1003,INDEX(データ蓄積!$A$16:$A$1015,MATCH($D1003,データ蓄積!$A$16:$A$1015,0)+1):'データ蓄積'!$BI$1015,20,),0))</f>
        <v>0</v>
      </c>
      <c r="P1003" s="383">
        <f>IF($F1002="申請キャンセル",0,IFERROR(VLOOKUP($D1003,INDEX(データ蓄積!$A$16:$A$1015,MATCH($D1003,データ蓄積!$A$16:$A$1015,0)+1):'データ蓄積'!$BI$1015,21,),0))</f>
        <v>0</v>
      </c>
      <c r="Q1003" s="383">
        <f>IF($F1002="申請キャンセル",0,IFERROR(VLOOKUP($D1003,INDEX(データ蓄積!$A$16:$A$1015,MATCH($D1003,データ蓄積!$A$16:$A$1015,0)+1):'データ蓄積'!$BI$1015,23,),0))</f>
        <v>0</v>
      </c>
      <c r="R1003" s="384">
        <f>IF($F1002="申請キャンセル",0,IFERROR(VLOOKUP($D1003,INDEX(データ蓄積!$A$16:$A$1015,MATCH($D1003,データ蓄積!$A$16:$A$1015,0)+1):'データ蓄積'!$CO$1015,92,),0))</f>
        <v>0</v>
      </c>
      <c r="S1003" s="385">
        <f>IF($F1002="申請キャンセル",0,IFERROR(VLOOKUP($D1003,INDEX(データ蓄積!$A$16:$A$1015,MATCH($D1003,データ蓄積!$A$16:$A$1015,0)+1):'データ蓄積'!$BI$1015,22,),0))</f>
        <v>0</v>
      </c>
      <c r="T1003" s="386" t="str">
        <f>IF($F1002="申請キャンセル",0,IF((AJ1003+AP1003)&gt;0,ROUNDDOWN((AJ1003+AP1003)/(AL1003+AR1003),4)*1000," "))</f>
        <v xml:space="preserve"> </v>
      </c>
      <c r="U1003" s="387" t="str">
        <f>IF($F1003="申請キャンセル",0,IFERROR(IF(AJ1003+AP1003=0,"",VLOOKUP(Q1003,Sheet1!$B$4:$C$64,2,0)),0))</f>
        <v/>
      </c>
      <c r="V1003" s="388">
        <f>IF($F1002="申請キャンセル",0,IFERROR(VLOOKUP($D1003,INDEX(データ蓄積!$A$16:$A$1015,MATCH($D1003,データ蓄積!$A$16:$A$1015,0)+1):'データ蓄積'!$BI$1015,12,),0))</f>
        <v>0</v>
      </c>
      <c r="W1003" s="389">
        <f>IF($F1002="申請キャンセル",0,IFERROR(VLOOKUP($D1003,INDEX(データ蓄積!$A$16:$A$1015,MATCH($D1003,データ蓄積!$A$16:$A$1015,0)+1):'データ蓄積'!$BI$1015,25,),0))</f>
        <v>0</v>
      </c>
      <c r="X1003" s="383">
        <f>IF($F1002="申請キャンセル",0,IFERROR(VLOOKUP($D1003,INDEX(データ蓄積!$A$16:$A$1015,MATCH($D1003,データ蓄積!$A$16:$A$1015,0)+1):'データ蓄積'!$DB$1015,27,),0))</f>
        <v>0</v>
      </c>
      <c r="Y1003" s="390">
        <f t="shared" si="4964"/>
        <v>0</v>
      </c>
      <c r="Z1003" s="383">
        <f>IF($F1002="申請キャンセル",0,IFERROR(VLOOKUP($D1003,INDEX(データ蓄積!$A$16:$A$1015,MATCH($D1003,データ蓄積!$A$16:$A$1015,0)+1):'データ蓄積'!$DB$1015,26,),0))</f>
        <v>0</v>
      </c>
      <c r="AA1003" s="383">
        <f>IF($F1002="申請キャンセル",0,IFERROR(VLOOKUP($D1003,INDEX(データ蓄積!$A$16:$A$1015,MATCH($D1003,データ蓄積!$A$16:$A$1015,0)+1):'データ蓄積'!$DB$1015,28,),0))</f>
        <v>0</v>
      </c>
      <c r="AB1003" s="385">
        <f t="shared" ref="AB1003" si="5141">IF($W1003="初 年 度",TRUNC((+AA1003-BP1003)/2,0),0)</f>
        <v>0</v>
      </c>
      <c r="AC1003" s="381"/>
      <c r="AD1003" s="380">
        <f>IF($F1002="申請キャンセル",0,IFERROR(VLOOKUP($D1003,INDEX(データ蓄積!$A$16:$A$1015,MATCH($D1003,データ蓄積!$A$16:$A$1015,0)+1):'データ蓄積'!$DB$1015,30,),0))</f>
        <v>0</v>
      </c>
      <c r="AE1003" s="383">
        <f t="shared" si="4965"/>
        <v>0</v>
      </c>
      <c r="AF1003" s="383">
        <f>IF($F1002="申請キャンセル",0,IFERROR(VLOOKUP($D1003,INDEX(データ蓄積!$A$16:$A$1015,MATCH($D1003,データ蓄積!$A$16:$A$1015,0)+1):'データ蓄積'!$DB$1015,29,),0))</f>
        <v>0</v>
      </c>
      <c r="AG1003" s="383">
        <f>IF($F1002="申請キャンセル",0,IFERROR(VLOOKUP($D1003,INDEX(データ蓄積!$A$16:$A$1015,MATCH($D1003,データ蓄積!$A$16:$A$1015,0)+1):'データ蓄積'!$DB$1015,31,),0))</f>
        <v>0</v>
      </c>
      <c r="AH1003" s="383">
        <f t="shared" si="5014"/>
        <v>0</v>
      </c>
      <c r="AI1003" s="381"/>
      <c r="AJ1003" s="385">
        <f t="shared" ref="AJ1003" si="5142">+X1003+AD1003</f>
        <v>0</v>
      </c>
      <c r="AK1003" s="390">
        <f t="shared" si="5132"/>
        <v>0</v>
      </c>
      <c r="AL1003" s="383">
        <f t="shared" si="5132"/>
        <v>0</v>
      </c>
      <c r="AM1003" s="383">
        <f t="shared" si="5132"/>
        <v>0</v>
      </c>
      <c r="AN1003" s="385">
        <f t="shared" si="5132"/>
        <v>0</v>
      </c>
      <c r="AO1003" s="381"/>
      <c r="AP1003" s="383">
        <f>IF($F1002="申請キャンセル",0,IFERROR(VLOOKUP($D1003,INDEX(データ蓄積!$A$16:$A$1015,MATCH($D1003,データ蓄積!$A$16:$A$1015,0)+1):'データ蓄積'!$DB$1015,33,),0))</f>
        <v>0</v>
      </c>
      <c r="AQ1003" s="390">
        <f t="shared" si="4966"/>
        <v>0</v>
      </c>
      <c r="AR1003" s="383">
        <f>IF($F1002="申請キャンセル",0,IFERROR(VLOOKUP($D1003,INDEX(データ蓄積!$A$16:$A$1015,MATCH($D1003,データ蓄積!$A$16:$A$1015,0)+1):'データ蓄積'!$DB$1015,32,),0))</f>
        <v>0</v>
      </c>
      <c r="AS1003" s="383">
        <f>IF($F1002="申請キャンセル",0,IFERROR(VLOOKUP($D1003,INDEX(データ蓄積!$A$16:$A$1015,MATCH($D1003,データ蓄積!$A$16:$A$1015,0)+1):'データ蓄積'!$DB$1015,34,),0))</f>
        <v>0</v>
      </c>
      <c r="AT1003" s="385">
        <f t="shared" si="5015"/>
        <v>0</v>
      </c>
      <c r="AU1003" s="381"/>
      <c r="AV1003" s="383">
        <f>IF($F1002="申請キャンセル",0,IFERROR(VLOOKUP($D1003,INDEX(データ蓄積!$A$16:$A$1015,MATCH($D1003,データ蓄積!$A$16:$A$1015,0)+1):'データ蓄積'!$DB$1015,36,),0))</f>
        <v>0</v>
      </c>
      <c r="AW1003" s="390">
        <f t="shared" si="4967"/>
        <v>0</v>
      </c>
      <c r="AX1003" s="383">
        <f>IF($F1002="申請キャンセル",0,IFERROR(VLOOKUP($D1003,INDEX(データ蓄積!$A$16:$A$1015,MATCH($D1003,データ蓄積!$A$16:$A$1015,0)+1):'データ蓄積'!$DB$1015,35,),0))</f>
        <v>0</v>
      </c>
      <c r="AY1003" s="383">
        <f>IF($F1002="申請キャンセル",0,IFERROR(VLOOKUP($D1003,INDEX(データ蓄積!$A$16:$A$1015,MATCH($D1003,データ蓄積!$A$16:$A$1015,0)+1):'データ蓄積'!$DB$1015,37,),0))</f>
        <v>0</v>
      </c>
      <c r="AZ1003" s="385">
        <f t="shared" si="5016"/>
        <v>0</v>
      </c>
      <c r="BA1003" s="381"/>
      <c r="BB1003" s="391">
        <f t="shared" ref="BB1003" si="5143">+AK1003+AQ1003+AW1003</f>
        <v>0</v>
      </c>
      <c r="BC1003" s="383">
        <f t="shared" si="5072"/>
        <v>0</v>
      </c>
      <c r="BD1003" s="383">
        <f t="shared" si="5072"/>
        <v>0</v>
      </c>
      <c r="BE1003" s="392">
        <f t="shared" si="5072"/>
        <v>0</v>
      </c>
      <c r="BF1003" s="369"/>
      <c r="BG1003" s="380">
        <f>IF($F1002="申請キャンセル",0,IF(H1003="（○）",220,0))</f>
        <v>0</v>
      </c>
      <c r="BH1003" s="385">
        <f>IF($F1002="申請キャンセル",0,IF(H1003="（○）",SUM(AK1003+AQ1003+AW1003),0))</f>
        <v>0</v>
      </c>
      <c r="BI1003" s="383">
        <f>IF($F1002="申請キャンセル",0,IF(H1003="（○）",SUM(AL1003+AR1003),0))</f>
        <v>0</v>
      </c>
      <c r="BJ1003" s="383">
        <f t="shared" si="4968"/>
        <v>0</v>
      </c>
      <c r="BK1003" s="392">
        <f t="shared" ref="BK1003" si="5144">IF($W1003="初 年 度",TRUNC((+BJ1003-CB1003),0),0)</f>
        <v>0</v>
      </c>
      <c r="BL1003" s="46"/>
      <c r="BM1003" s="380">
        <f t="shared" si="5099"/>
        <v>0</v>
      </c>
      <c r="BN1003" s="381">
        <f t="shared" si="5099"/>
        <v>0</v>
      </c>
      <c r="BP1003" s="127">
        <f t="shared" si="4969"/>
        <v>0</v>
      </c>
      <c r="BQ1003" s="128">
        <f t="shared" ref="BQ1003" si="5145">ROUNDUP(BP1003/2,0)</f>
        <v>0</v>
      </c>
      <c r="BR1003" s="45"/>
      <c r="BS1003" s="127">
        <f t="shared" si="4970"/>
        <v>0</v>
      </c>
      <c r="BT1003" s="128">
        <f t="shared" ref="BT1003" si="5146">ROUNDUP(BS1003/2,0)</f>
        <v>0</v>
      </c>
      <c r="BU1003" s="45"/>
      <c r="BV1003" s="127">
        <f t="shared" si="4971"/>
        <v>0</v>
      </c>
      <c r="BW1003" s="128">
        <f t="shared" si="5017"/>
        <v>0</v>
      </c>
      <c r="BX1003" s="45"/>
      <c r="BY1003" s="127">
        <f t="shared" si="4972"/>
        <v>0</v>
      </c>
      <c r="BZ1003" s="128">
        <f t="shared" ref="BZ1003" si="5147">ROUNDUP(BY1003/2,0)</f>
        <v>0</v>
      </c>
      <c r="CA1003" s="45"/>
      <c r="CB1003" s="127">
        <f t="shared" si="4973"/>
        <v>0</v>
      </c>
      <c r="CC1003" s="128">
        <f t="shared" ref="CC1003" si="5148">+CB1003</f>
        <v>0</v>
      </c>
      <c r="CD1003" s="45"/>
      <c r="CE1003" s="370">
        <f>IF($F1002="申請キャンセル",0,IFERROR(VLOOKUP($D1003,INDEX(データ蓄積!$A$16:$A$1015,MATCH($D1003,データ蓄積!$A$16:$A$1015,0)+1):'データ蓄積'!$DB$1015,83,),0))</f>
        <v>0</v>
      </c>
      <c r="CF1003" s="371">
        <f>IF($F1002="申請キャンセル",0,IFERROR(VLOOKUP($D1003,INDEX(データ蓄積!$A$16:$A$1015,MATCH($D1003,データ蓄積!$A$16:$A$1015,0)+1):'データ蓄積'!$DB$1015,6,),0))</f>
        <v>0</v>
      </c>
      <c r="CG1003" s="214" t="str">
        <f t="shared" si="5068"/>
        <v xml:space="preserve"> </v>
      </c>
      <c r="CH1003" s="214" t="str">
        <f t="shared" si="5068"/>
        <v/>
      </c>
      <c r="CI1003" s="214" t="str">
        <f t="shared" ref="CI1003" si="5149">IF(CG1003&gt;=CH1003,"OK","下限本数を下回っています")</f>
        <v>OK</v>
      </c>
      <c r="CJ1003" s="371">
        <f>IF($F1002="申請キャンセル",0,IFERROR(VLOOKUP($D1003,INDEX(データ蓄積!$A$16:$A$1015,MATCH($D1003,データ蓄積!$A$16:$A$1015,0)+1):'データ蓄積'!$DB$1015,9,),0))</f>
        <v>0</v>
      </c>
      <c r="CK1003" s="372">
        <f>IF($F1002="申請キャンセル",0,IFERROR(VLOOKUP($D1003,INDEX(データ蓄積!$A$16:$A$1015,MATCH($D1003,データ蓄積!$A$16:$A$1015,0)+1):'データ蓄積'!$DB$1015,11,),0))</f>
        <v>0</v>
      </c>
      <c r="CL1003" s="372">
        <f>IF($F1002="申請キャンセル",0,IFERROR(VLOOKUP($D1003,INDEX(データ蓄積!$A$16:$A$1015,MATCH($D1003,データ蓄積!$A$16:$A$1015,0)+1):'データ蓄積'!$DB$1015,13,),0))</f>
        <v>0</v>
      </c>
      <c r="CM1003" s="372">
        <f>IF($F1002="申請キャンセル",0,IFERROR(VLOOKUP($D1003,INDEX(データ蓄積!$A$16:$A$1015,MATCH($D1003,データ蓄積!$A$16:$A$1015,0)+1):'データ蓄積'!$DB$1015,15,),0))</f>
        <v>0</v>
      </c>
      <c r="CN1003" s="372">
        <f>IF($F1002="申請キャンセル",0,IFERROR(VLOOKUP($D1003,INDEX(データ蓄積!$A$16:$A$1015,MATCH($D1003,データ蓄積!$A$16:$A$1015,0)+1):'データ蓄積'!$DB$1015,17,),0))</f>
        <v>0</v>
      </c>
      <c r="CO1003" s="372">
        <f>IF($F1002="申請キャンセル",0,IFERROR(VLOOKUP($D1003,INDEX(データ蓄積!$A$16:$A$1015,MATCH($D1003,データ蓄積!$A$16:$A$1015,0)+1):'データ蓄積'!$DB$1015,18,),0))</f>
        <v>0</v>
      </c>
      <c r="CP1003" s="371">
        <f>IF($F1002="申請キャンセル",0,IFERROR(VLOOKUP($D1003,INDEX(データ蓄積!$A$16:$A$1015,MATCH($D1003,データ蓄積!$A$16:$A$1015,0)+1):'データ蓄積'!$DB$1015,19,),0))</f>
        <v>0</v>
      </c>
      <c r="CQ1003" s="372">
        <f>IF($F1002="申請キャンセル",0,IFERROR(VLOOKUP($D1003,INDEX(データ蓄積!$A$16:$A$1015,MATCH($D1003,データ蓄積!$A$16:$A$1015,0)+1):'データ蓄積'!$DB$1015,24,),0))</f>
        <v>0</v>
      </c>
      <c r="CR1003" s="99" t="str">
        <f>IF($F1002="申請キャンセル",0,CONCATENATE(CS1003,$CS$14,CT1003,$CT$14,CU1003,$CU$14))</f>
        <v>0年0月0日</v>
      </c>
      <c r="CS1003" s="99">
        <f>IF($F1002="申請キャンセル",0,IFERROR(VLOOKUP($D1003,INDEX(データ蓄積!$A$16:$A$1015,MATCH($D1003,データ蓄積!$A$16:$A$1015,0)+1):'データ蓄積'!$DB$1015,70,),0))</f>
        <v>0</v>
      </c>
      <c r="CT1003" s="99">
        <f>IF($F1002="申請キャンセル",0,IFERROR(VLOOKUP($D1003,INDEX(データ蓄積!$A$16:$A$1015,MATCH($D1003,データ蓄積!$A$16:$A$1015,0)+1):'データ蓄積'!$DB$1015,71,),0))</f>
        <v>0</v>
      </c>
      <c r="CU1003" s="99">
        <f>IF($F1002="申請キャンセル",0,IFERROR(VLOOKUP($D1003,INDEX(データ蓄積!$A$16:$A$1015,MATCH($D1003,データ蓄積!$A$16:$A$1015,0)+1):'データ蓄積'!$DB$1015,72,),0))</f>
        <v>0</v>
      </c>
      <c r="CV1003" s="99" t="str">
        <f>IF($F1002="申請キャンセル",0,CONCATENATE(CW1003,$CW$14,CX1003,$CX$14,CY1003,$CY$14))</f>
        <v>0年0月0日</v>
      </c>
      <c r="CW1003" s="99">
        <f>IF($F1002="申請キャンセル",0,IFERROR(VLOOKUP($D1003,INDEX(データ蓄積!$A$16:$A$1015,MATCH($D1003,データ蓄積!$A$16:$A$1015,0)+1):'データ蓄積'!$DB$1015,73,),0))</f>
        <v>0</v>
      </c>
      <c r="CX1003" s="99">
        <f>IF($F1002="申請キャンセル",0,IFERROR(VLOOKUP($D1003,INDEX(データ蓄積!$A$16:$A$1015,MATCH($D1003,データ蓄積!$A$16:$A$1015,0)+1):'データ蓄積'!$DB$1015,74,),0))</f>
        <v>0</v>
      </c>
      <c r="CY1003" s="99">
        <f>IF($F1002="申請キャンセル",0,IFERROR(VLOOKUP($D1003,INDEX(データ蓄積!$A$16:$A$1015,MATCH($D1003,データ蓄積!$A$16:$A$1015,0)+1):'データ蓄積'!$DB$1015,75,),0))</f>
        <v>0</v>
      </c>
      <c r="CZ1003" s="211">
        <f>IF($F1002="申請キャンセル",0,IFERROR(VLOOKUP($D1003,INDEX(データ蓄積!$A$16:$A$1015,MATCH($D1003,データ蓄積!$A$16:$A$1015,0)+1):'データ蓄積'!$CF$1015,84,),0))</f>
        <v>0</v>
      </c>
      <c r="DA1003" s="211">
        <f>IF($F1002="申請キャンセル",0,IFERROR(VLOOKUP($D1003,INDEX(データ蓄積!$A$16:$A$1015,MATCH($D1003,データ蓄積!$A$16:$A$1015,0)+1):'データ蓄積'!$CG$1015,85,),0))</f>
        <v>0</v>
      </c>
      <c r="DB1003" s="211">
        <f>IF($F1002="申請キャンセル",0,IFERROR(VLOOKUP($D1003,INDEX(データ蓄積!$A$16:$A$1015,MATCH($D1003,データ蓄積!$A$16:$A$1015,0)+1):'データ蓄積'!$CH$1015,86,),0))</f>
        <v>0</v>
      </c>
      <c r="DC1003" s="211"/>
      <c r="DD1003" s="204">
        <f>IF($F1002="申請キャンセル",0,IFERROR(VLOOKUP($D1003,INDEX(データ蓄積!$A$16:$A$1015,MATCH($D1003,データ蓄積!$A$16:$A$1015,0)+1):'データ蓄積'!$CN$1015,91,),0))</f>
        <v>0</v>
      </c>
      <c r="DE1003" s="204">
        <f>IF($F1002="申請キャンセル",0,IFERROR(VLOOKUP($D1003,INDEX(データ蓄積!$A$16:$A$1015,MATCH($D1003,データ蓄積!$A$16:$A$1015,0)+1):'データ蓄積'!$CN$1015,92,),0))</f>
        <v>0</v>
      </c>
    </row>
    <row r="1004" spans="1:109" ht="18.75" customHeight="1" x14ac:dyDescent="0.15">
      <c r="A1004" s="349">
        <f>IFERROR(VLOOKUP($D1004,INDEX(データ蓄積!$A$16:$A$1015,MATCH($D1004,データ蓄積!$A$16:$A$1015,0)):'データ蓄積'!$BI$1015,3,),0)</f>
        <v>0</v>
      </c>
      <c r="B1004" s="350">
        <f>IFERROR(VLOOKUP($D1004,INDEX(データ蓄積!$A$16:$A$1015,MATCH($D1004,データ蓄積!$A$16:$A$1015,0)):'データ蓄積'!$BI$1015,4,),0)</f>
        <v>0</v>
      </c>
      <c r="C1004" s="349">
        <f>IFERROR(VLOOKUP($D1004,INDEX(データ蓄積!$A$16:$A$1015,MATCH($D1004,データ蓄積!$A$16:$A$1015,0)):'データ蓄積'!$BI$1015,5,),0)</f>
        <v>0</v>
      </c>
      <c r="D1004" s="349">
        <f t="shared" si="3978"/>
        <v>495</v>
      </c>
      <c r="E1004" s="351">
        <f>IFERROR(VLOOKUP($D1004,INDEX(データ蓄積!$A$16:$A$1015,MATCH($D1004,データ蓄積!$A$16:$A$1015,0)):'データ蓄積'!$BI$1015,2,),0)</f>
        <v>0</v>
      </c>
      <c r="F1004" s="352">
        <f>IFERROR(VLOOKUP($D1004,INDEX(データ蓄積!$A$16:$A$1015,MATCH($D1004,データ蓄積!$A$16:$A$1015,0)):'データ蓄積'!$CD$1015,82,),0)</f>
        <v>0</v>
      </c>
      <c r="G1004" s="353">
        <f>IF($F1004="申請キャンセル",0,IFERROR(VLOOKUP($D1004,INDEX(データ蓄積!$A$16:$A$1015,MATCH($D1004,データ蓄積!$A$16:$A$1015,0)):'データ蓄積'!$BI$1015,8,),0))</f>
        <v>0</v>
      </c>
      <c r="H1004" s="346">
        <f>IF($F1004="申請キャンセル",0,IFERROR(VLOOKUP($D1004,INDEX(データ蓄積!$A$16:$A$1015,MATCH($D1004,データ蓄積!$A$16:$A$1015,0)):'データ蓄積'!$BI$1015,10,),0))</f>
        <v>0</v>
      </c>
      <c r="I1004" s="354" t="str">
        <f>IF($F1004="申請キャンセル","",LEFT(IFERROR(VLOOKUP($D1004,INDEX(データ蓄積!$A$16:$A$1015,MATCH($D1004,データ蓄積!$A$16:$A$1015,0)):'データ蓄積'!$CH$1015,84,),""),2))</f>
        <v/>
      </c>
      <c r="J1004" s="346" t="str">
        <f>IF($F1004="申請キャンセル","",LEFT(IFERROR(VLOOKUP($D1004,INDEX(データ蓄積!$A$16:$A$1015,MATCH($D1004,データ蓄積!$A$16:$A$1015,0)):'データ蓄積'!$CL$1015,86,),""),2))</f>
        <v/>
      </c>
      <c r="K1004" s="355">
        <f>IF($F1004="申請キャンセル",0,IFERROR(VLOOKUP($D1004,INDEX(データ蓄積!$A$16:$A$1015,MATCH($D1004,データ蓄積!$A$16:$A$1015,0)):'データ蓄積'!$CO$1015,90,),0))</f>
        <v>0</v>
      </c>
      <c r="L1004" s="350">
        <f>IF(G1004=0,0,IF($F1004="申請キャンセル",0,IF(K1004="","","〇")))</f>
        <v>0</v>
      </c>
      <c r="M1004" s="356">
        <f>IF($F1004="申請キャンセル",0,IFERROR(VLOOKUP($D1004,INDEX(データ蓄積!$A$16:$A$1015,MATCH($D1004,データ蓄積!$A$16:$A$1015,0)):'データ蓄積'!$BI$1015,14,),))</f>
        <v>0</v>
      </c>
      <c r="N1004" s="357">
        <f>IF($F1004="申請キャンセル",0,IFERROR(VLOOKUP($D1004,INDEX(データ蓄積!$A$16:$A$1015,MATCH($D1004,データ蓄積!$A$16:$A$1015,0)):'データ蓄積'!$BI$1015,16,),0))</f>
        <v>0</v>
      </c>
      <c r="O1004" s="356">
        <f>IF($F1004="申請キャンセル",0,IFERROR(VLOOKUP($D1004,INDEX(データ蓄積!$A$16:$A$1015,MATCH($D1004,データ蓄積!$A$16:$A$1015,0)):'データ蓄積'!$BI$1015,20,),0))</f>
        <v>0</v>
      </c>
      <c r="P1004" s="358">
        <f>IF($F1004="申請キャンセル",0,IFERROR(VLOOKUP($D1004,INDEX(データ蓄積!$A$16:$A$1015,MATCH($D1004,データ蓄積!$A$16:$A$1015,0)):'データ蓄積'!$BI$1015,21,),0))</f>
        <v>0</v>
      </c>
      <c r="Q1004" s="359">
        <f>IF($F1004="申請キャンセル",0,IFERROR(VLOOKUP($D1004,INDEX(データ蓄積!$A$16:$A$1015,MATCH($D1004,データ蓄積!$A$16:$A$1015,0)):'データ蓄積'!$BI$1015,23,),0))</f>
        <v>0</v>
      </c>
      <c r="R1004" s="360">
        <f>IF($F1004="申請キャンセル",0,IFERROR(VLOOKUP($D1004,INDEX(データ蓄積!$A$16:$A$1015,MATCH($D1004,データ蓄積!$A$16:$A$1015,0)):'データ蓄積'!$CO$1015,92,),0))</f>
        <v>0</v>
      </c>
      <c r="S1004" s="361">
        <f>IF($F1004="申請キャンセル",0,IFERROR(VLOOKUP($D1004,INDEX(データ蓄積!$A$16:$A$1015,MATCH($D1004,データ蓄積!$A$16:$A$1015,0)):'データ蓄積'!$BI$1015,22,),0))</f>
        <v>0</v>
      </c>
      <c r="T1004" s="362" t="str">
        <f>IF($F1004="申請キャンセル",0,IF((AJ1004+AP1004)&gt;0,ROUNDDOWN((AJ1004+AP1004)/(AL1004+AR1004),4)*1000," "))</f>
        <v xml:space="preserve"> </v>
      </c>
      <c r="U1004" s="363" t="str">
        <f>IF($F1004="申請キャンセル",0,IFERROR(IF(AJ1004+AP1004=0,"",VLOOKUP(Q1004,Sheet1!$B$4:$C$64,2,0)),0))</f>
        <v/>
      </c>
      <c r="V1004" s="364">
        <f>IF($F1004="申請キャンセル",0,IFERROR(VLOOKUP($D1004,INDEX(データ蓄積!$A$16:$A$1015,MATCH($D1004,データ蓄積!$A$16:$A$1015,0)):'データ蓄積'!$BI$1015,12,),0))</f>
        <v>0</v>
      </c>
      <c r="W1004" s="365">
        <f>IF($F1004="申請キャンセル",0,IFERROR(VLOOKUP($D1004,INDEX(データ蓄積!$A$16:$A$1015,MATCH($D1004,データ蓄積!$A$16:$A$1015,0)):'データ蓄積'!$BI$1015,25,),0))</f>
        <v>0</v>
      </c>
      <c r="X1004" s="356">
        <f>IF($F1004="申請キャンセル",0,IFERROR(VLOOKUP($D1004,INDEX(データ蓄積!$A$16:$A$1015,MATCH($D1004,データ蓄積!$A$16:$A$1015,0)):'データ蓄積'!$DB$1015,27,),0))</f>
        <v>0</v>
      </c>
      <c r="Y1004" s="366">
        <f t="shared" si="4964"/>
        <v>0</v>
      </c>
      <c r="Z1004" s="358">
        <f>IF($F1004="申請キャンセル",0,IFERROR(VLOOKUP($D1004,INDEX(データ蓄積!$A$16:$A$1015,MATCH($D1004,データ蓄積!$A$16:$A$1015,0)):'データ蓄積'!$DB$1015,26,),0))</f>
        <v>0</v>
      </c>
      <c r="AA1004" s="367">
        <f>IF($F1004="申請キャンセル",0,IFERROR(VLOOKUP($D1004,INDEX(データ蓄積!$A$16:$A$1015,MATCH($D1004,データ蓄積!$A$16:$A$1015,0)):'データ蓄積'!$DB$1015,28,),0))</f>
        <v>0</v>
      </c>
      <c r="AB1004" s="358">
        <f>IF($W1004="初 年 度",TRUNC((+AA1004-BP1004)/2,0),0)</f>
        <v>0</v>
      </c>
      <c r="AC1004" s="357"/>
      <c r="AD1004" s="356">
        <f>IF($F1004="申請キャンセル",0,IFERROR(VLOOKUP($D1004,INDEX(データ蓄積!$A$16:$A$1015,MATCH($D1004,データ蓄積!$A$16:$A$1015,0)):'データ蓄積'!$DB$1015,30,),0))</f>
        <v>0</v>
      </c>
      <c r="AE1004" s="359">
        <f t="shared" si="4965"/>
        <v>0</v>
      </c>
      <c r="AF1004" s="359">
        <f>IF($F1004="申請キャンセル",0,IFERROR(VLOOKUP($D1004,INDEX(データ蓄積!$A$16:$A$1015,MATCH($D1004,データ蓄積!$A$16:$A$1015,0)):'データ蓄積'!$DB$1015,29,),0))</f>
        <v>0</v>
      </c>
      <c r="AG1004" s="359">
        <f>IF($F1004="申請キャンセル",0,IFERROR(VLOOKUP($D1004,INDEX(データ蓄積!$A$16:$A$1015,MATCH($D1004,データ蓄積!$A$16:$A$1015,0)):'データ蓄積'!$DB$1015,31,),0))</f>
        <v>0</v>
      </c>
      <c r="AH1004" s="359">
        <f t="shared" si="5014"/>
        <v>0</v>
      </c>
      <c r="AI1004" s="357"/>
      <c r="AJ1004" s="358">
        <f>+X1004+AD1004</f>
        <v>0</v>
      </c>
      <c r="AK1004" s="366">
        <f t="shared" si="5132"/>
        <v>0</v>
      </c>
      <c r="AL1004" s="358">
        <f t="shared" si="5132"/>
        <v>0</v>
      </c>
      <c r="AM1004" s="367">
        <f t="shared" si="5132"/>
        <v>0</v>
      </c>
      <c r="AN1004" s="358">
        <f t="shared" si="5132"/>
        <v>0</v>
      </c>
      <c r="AO1004" s="357"/>
      <c r="AP1004" s="356">
        <f>IF($F1004="申請キャンセル",0,IFERROR(VLOOKUP($D1004,INDEX(データ蓄積!$A$16:$A$1015,MATCH($D1004,データ蓄積!$A$16:$A$1015,0)):'データ蓄積'!$DB$1015,33,),0))</f>
        <v>0</v>
      </c>
      <c r="AQ1004" s="366">
        <f t="shared" si="4966"/>
        <v>0</v>
      </c>
      <c r="AR1004" s="358">
        <f>IF($F1004="申請キャンセル",0,IFERROR(VLOOKUP($D1004,INDEX(データ蓄積!$A$16:$A$1015,MATCH($D1004,データ蓄積!$A$16:$A$1015,0)):'データ蓄積'!$DB$1015,32,),0))</f>
        <v>0</v>
      </c>
      <c r="AS1004" s="367">
        <f>IF($F1004="申請キャンセル",0,IFERROR(VLOOKUP($D1004,INDEX(データ蓄積!$A$16:$A$1015,MATCH($D1004,データ蓄積!$A$16:$A$1015,0)):'データ蓄積'!$DB$1015,34,),0))</f>
        <v>0</v>
      </c>
      <c r="AT1004" s="358">
        <f t="shared" si="5015"/>
        <v>0</v>
      </c>
      <c r="AU1004" s="357"/>
      <c r="AV1004" s="356">
        <f>IF($F1004="申請キャンセル",0,IFERROR(VLOOKUP($D1004,INDEX(データ蓄積!$A$16:$A$1015,MATCH($D1004,データ蓄積!$A$16:$A$1015,0)):'データ蓄積'!$DB$1015,36,),0))</f>
        <v>0</v>
      </c>
      <c r="AW1004" s="366">
        <f t="shared" si="4967"/>
        <v>0</v>
      </c>
      <c r="AX1004" s="358">
        <f>IF($F1004="申請キャンセル",0,IFERROR(VLOOKUP($D1004,INDEX(データ蓄積!$A$16:$A$1015,MATCH($D1004,データ蓄積!$A$16:$A$1015,0)):'データ蓄積'!$DB$1015,35,),0))</f>
        <v>0</v>
      </c>
      <c r="AY1004" s="367">
        <f>IF($F1004="申請キャンセル",0,IFERROR(VLOOKUP($D1004,INDEX(データ蓄積!$A$16:$A$1015,MATCH($D1004,データ蓄積!$A$16:$A$1015,0)):'データ蓄積'!$DB$1015,37,),0))</f>
        <v>0</v>
      </c>
      <c r="AZ1004" s="358">
        <f t="shared" si="5016"/>
        <v>0</v>
      </c>
      <c r="BA1004" s="357"/>
      <c r="BB1004" s="368">
        <f>+AK1004+AQ1004+AW1004</f>
        <v>0</v>
      </c>
      <c r="BC1004" s="358">
        <f t="shared" si="5072"/>
        <v>0</v>
      </c>
      <c r="BD1004" s="367">
        <f t="shared" si="5072"/>
        <v>0</v>
      </c>
      <c r="BE1004" s="361">
        <f t="shared" si="5072"/>
        <v>0</v>
      </c>
      <c r="BF1004" s="369"/>
      <c r="BG1004" s="356">
        <f>IF($F1004="申請キャンセル",0,IF(H1004="（○）",220,0))</f>
        <v>0</v>
      </c>
      <c r="BH1004" s="359">
        <f>IF($F1004="申請キャンセル",0,IF(H1004="（○）",SUM(AK1004+AQ1004+AW1004),0))</f>
        <v>0</v>
      </c>
      <c r="BI1004" s="359">
        <f>IF($F1004="申請キャンセル",0,IF(H1004="（○）",SUM(AL1004+AR1004),0))</f>
        <v>0</v>
      </c>
      <c r="BJ1004" s="359">
        <f t="shared" si="4968"/>
        <v>0</v>
      </c>
      <c r="BK1004" s="361">
        <f>IF($W1004="初 年 度",TRUNC((+BJ1004-CB1004),0),0)</f>
        <v>0</v>
      </c>
      <c r="BL1004" s="46"/>
      <c r="BM1004" s="356">
        <f t="shared" si="5099"/>
        <v>0</v>
      </c>
      <c r="BN1004" s="357">
        <f t="shared" si="5099"/>
        <v>0</v>
      </c>
      <c r="BP1004" s="125">
        <f t="shared" si="4969"/>
        <v>0</v>
      </c>
      <c r="BQ1004" s="126">
        <f>ROUNDUP(BP1004/2,0)</f>
        <v>0</v>
      </c>
      <c r="BR1004" s="44"/>
      <c r="BS1004" s="125">
        <f t="shared" si="4970"/>
        <v>0</v>
      </c>
      <c r="BT1004" s="126">
        <f>ROUNDUP(BS1004/2,0)</f>
        <v>0</v>
      </c>
      <c r="BU1004" s="44"/>
      <c r="BV1004" s="125">
        <f t="shared" si="4971"/>
        <v>0</v>
      </c>
      <c r="BW1004" s="126">
        <f t="shared" si="5017"/>
        <v>0</v>
      </c>
      <c r="BX1004" s="44"/>
      <c r="BY1004" s="125">
        <f t="shared" si="4972"/>
        <v>0</v>
      </c>
      <c r="BZ1004" s="126">
        <f>ROUNDUP(BY1004/2,0)</f>
        <v>0</v>
      </c>
      <c r="CA1004" s="44"/>
      <c r="CB1004" s="125">
        <f t="shared" si="4973"/>
        <v>0</v>
      </c>
      <c r="CC1004" s="126">
        <f>+CB1004</f>
        <v>0</v>
      </c>
      <c r="CD1004" s="44"/>
      <c r="CE1004" s="370">
        <f>IF($F1004="申請キャンセル",0,IF(CE1005="","",CE1005))</f>
        <v>0</v>
      </c>
      <c r="CF1004" s="371">
        <f>IF($F1004="申請キャンセル",0,IFERROR(VLOOKUP($D1004,INDEX(データ蓄積!$A$16:$A$1015,MATCH($D1004,データ蓄積!$A$16:$A$1015,0)):'データ蓄積'!$DB$1015,6,),0))</f>
        <v>0</v>
      </c>
      <c r="CG1004" s="214" t="str">
        <f t="shared" si="5068"/>
        <v xml:space="preserve"> </v>
      </c>
      <c r="CH1004" s="214" t="str">
        <f t="shared" si="5068"/>
        <v/>
      </c>
      <c r="CI1004" s="214" t="str">
        <f>IF(CG1004&gt;=CH1004,"OK","下限本数を下回っています")</f>
        <v>OK</v>
      </c>
      <c r="CJ1004" s="371">
        <f>IF($F1004="申請キャンセル",0,IFERROR(VLOOKUP($D1004,INDEX(データ蓄積!$A$16:$A$1015,MATCH($D1004,データ蓄積!$A$16:$A$1015,0)):'データ蓄積'!$DB$1015,9,),0))</f>
        <v>0</v>
      </c>
      <c r="CK1004" s="372">
        <f>IF($F1004="申請キャンセル",0,IFERROR(VLOOKUP($D1004,INDEX(データ蓄積!$A$16:$A$1015,MATCH($D1004,データ蓄積!$A$16:$A$1015,0)):'データ蓄積'!$DB$1015,11,),0))</f>
        <v>0</v>
      </c>
      <c r="CL1004" s="372">
        <f>IF($F1004="申請キャンセル",0,IFERROR(VLOOKUP($D1004,INDEX(データ蓄積!$A$16:$A$1015,MATCH($D1004,データ蓄積!$A$16:$A$1015,0)):'データ蓄積'!$DB$1015,13,),0))</f>
        <v>0</v>
      </c>
      <c r="CM1004" s="372">
        <f>IF($F1004="申請キャンセル",0,IFERROR(VLOOKUP($D1004,INDEX(データ蓄積!$A$16:$A$1015,MATCH($D1004,データ蓄積!$A$16:$A$1015,0)):'データ蓄積'!$DB$1015,15,),0))</f>
        <v>0</v>
      </c>
      <c r="CN1004" s="372">
        <f>IF($F1004="申請キャンセル",0,IFERROR(VLOOKUP($D1004,INDEX(データ蓄積!$A$16:$A$1015,MATCH($D1004,データ蓄積!$A$16:$A$1015,0)):'データ蓄積'!$DB$1015,17,),0))</f>
        <v>0</v>
      </c>
      <c r="CO1004" s="372">
        <f>IF($F1004="申請キャンセル",0,IFERROR(VLOOKUP($D1004,INDEX(データ蓄積!$A$16:$A$1015,MATCH($D1004,データ蓄積!$A$16:$A$1015,0)):'データ蓄積'!$DB$1015,18,),0))</f>
        <v>0</v>
      </c>
      <c r="CP1004" s="371">
        <f>IF($F1004="申請キャンセル",0,IFERROR(VLOOKUP($D1004,INDEX(データ蓄積!$A$16:$A$1015,MATCH($D1004,データ蓄積!$A$16:$A$1015,0)):'データ蓄積'!$DB$1015,19,),0))</f>
        <v>0</v>
      </c>
      <c r="CQ1004" s="372">
        <f>IF($F1004="申請キャンセル",0,IFERROR(VLOOKUP($D1004,INDEX(データ蓄積!$A$16:$A$1015,MATCH($D1004,データ蓄積!$A$16:$A$1015,0)):'データ蓄積'!$DB$1015,24,),0))</f>
        <v>0</v>
      </c>
      <c r="CR1004" s="99" t="str">
        <f>IF($F1004="申請キャンセル",0,CONCATENATE(CS1004,$CS$14,CT1004,$CT$14,CU1004,$CU$14))</f>
        <v>0年0月0日</v>
      </c>
      <c r="CS1004" s="99">
        <f>IF($F1004="申請キャンセル",0,IFERROR(VLOOKUP($D1004,INDEX(データ蓄積!$A$16:$A$1015,MATCH($D1004,データ蓄積!$A$16:$A$1015,0)):'データ蓄積'!$DB$1015,70,),0))</f>
        <v>0</v>
      </c>
      <c r="CT1004" s="99">
        <f>IF($F1004="申請キャンセル",0,IFERROR(VLOOKUP($D1004,INDEX(データ蓄積!$A$16:$A$1015,MATCH($D1004,データ蓄積!$A$16:$A$1015,0)):'データ蓄積'!$DB$1015,71,),0))</f>
        <v>0</v>
      </c>
      <c r="CU1004" s="99">
        <f>IF($F1004="申請キャンセル",0,IFERROR(VLOOKUP($D1004,INDEX(データ蓄積!$A$16:$A$1015,MATCH($D1004,データ蓄積!$A$16:$A$1015,0)):'データ蓄積'!$DB$1015,72,),0))</f>
        <v>0</v>
      </c>
      <c r="CV1004" s="99" t="str">
        <f>IF($F1004="申請キャンセル",0,CONCATENATE(CW1004,$CW$14,CX1004,$CX$14,CY1004,$CY$14))</f>
        <v>0年0月0日</v>
      </c>
      <c r="CW1004" s="99">
        <f>IF($F1004="申請キャンセル",0,IFERROR(VLOOKUP($D1004,INDEX(データ蓄積!$A$16:$A$1015,MATCH($D1004,データ蓄積!$A$16:$A$1015,0)):'データ蓄積'!$DB$1015,73,),0))</f>
        <v>0</v>
      </c>
      <c r="CX1004" s="99">
        <f>IF($F1004="申請キャンセル",0,IFERROR(VLOOKUP($D1004,INDEX(データ蓄積!$A$16:$A$1015,MATCH($D1004,データ蓄積!$A$16:$A$1015,0)):'データ蓄積'!$DB$1015,74,),0))</f>
        <v>0</v>
      </c>
      <c r="CY1004" s="99">
        <f>IF($F1004="申請キャンセル",0,IFERROR(VLOOKUP($D1004,INDEX(データ蓄積!$A$16:$A$1015,MATCH($D1004,データ蓄積!$A$16:$A$1015,0)):'データ蓄積'!$DB$1015,75,),0))</f>
        <v>0</v>
      </c>
      <c r="CZ1004" s="211">
        <f>IF($F1004="申請キャンセル",0,IFERROR(VLOOKUP($D1004,INDEX(データ蓄積!$A$16:$A$1015,MATCH($D1004,データ蓄積!$A$16:$A$1015,0)):'データ蓄積'!$CF$1015,84,),0))</f>
        <v>0</v>
      </c>
      <c r="DA1004" s="211">
        <f>IF($F1004="申請キャンセル",0,IFERROR(VLOOKUP($D1004,INDEX(データ蓄積!$A$16:$A$1015,MATCH($D1004,データ蓄積!$A$16:$A$1015,0)):'データ蓄積'!$CG$1015,85,),0))</f>
        <v>0</v>
      </c>
      <c r="DB1004" s="211">
        <f>IF($F1004="申請キャンセル",0,IFERROR(VLOOKUP($D1004,INDEX(データ蓄積!$A$16:$A$1015,MATCH($D1004,データ蓄積!$A$16:$A$1015,0)):'データ蓄積'!$CH$1015,86,),0))</f>
        <v>0</v>
      </c>
      <c r="DC1004" s="211"/>
      <c r="DD1004" s="204">
        <f>IF($F1004="申請キャンセル",0,IFERROR(VLOOKUP($D1004,INDEX(データ蓄積!$A$16:$A$1015,MATCH($D1004,データ蓄積!$A$16:$A$1015,0)):'データ蓄積'!$CN$1015,91,),0))</f>
        <v>0</v>
      </c>
      <c r="DE1004" s="204">
        <f>IF($F1004="申請キャンセル",0,IFERROR(VLOOKUP($D1004,INDEX(データ蓄積!$A$16:$A$1015,MATCH($D1004,データ蓄積!$A$16:$A$1015,0)):'データ蓄積'!$CN$1015,92,),0))</f>
        <v>0</v>
      </c>
    </row>
    <row r="1005" spans="1:109" ht="18.75" customHeight="1" x14ac:dyDescent="0.15">
      <c r="A1005" s="373">
        <f>IFERROR(VLOOKUP($D1005,INDEX(データ蓄積!$A$16:$A$1015,MATCH($D1005,データ蓄積!$A$16:$A$1015,0)+1):'データ蓄積'!$BI$1015,3,),0)</f>
        <v>0</v>
      </c>
      <c r="B1005" s="374">
        <f>IFERROR(VLOOKUP($D1005,INDEX(データ蓄積!$A$16:$A$1015,MATCH($D1005,データ蓄積!$A$16:$A$1015,0)+1):'データ蓄積'!$BI$1015,4,),0)</f>
        <v>0</v>
      </c>
      <c r="C1005" s="375">
        <f>IFERROR(VLOOKUP($D1005,INDEX(データ蓄積!$A$16:$A$1015,MATCH($D1005,データ蓄積!$A$16:$A$1015,0)+1):'データ蓄積'!$BI$1015,5,),0)</f>
        <v>0</v>
      </c>
      <c r="D1005" s="373">
        <f t="shared" si="3978"/>
        <v>495</v>
      </c>
      <c r="E1005" s="347">
        <f>IFERROR(VLOOKUP($D1005,INDEX(データ蓄積!$A$16:$A$1015,MATCH($D1005,データ蓄積!$A$16:$A$1015,0)+1):'データ蓄積'!$BI$1015,2,),0)</f>
        <v>0</v>
      </c>
      <c r="F1005" s="376">
        <f>IFERROR(VLOOKUP($D1005,INDEX(データ蓄積!$A$16:$A$1015,MATCH($D1005,データ蓄積!$A$16:$A$1015,0)+1):'データ蓄積'!$CD$1015,82,),0)</f>
        <v>0</v>
      </c>
      <c r="G1005" s="377">
        <f>IF($F1004="申請キャンセル",0,IFERROR(VLOOKUP($D1005,INDEX(データ蓄積!$A$16:$A$1015,MATCH($D1005,データ蓄積!$A$16:$A$1015,0)+1):'データ蓄積'!$BI$1015,8,),0))</f>
        <v>0</v>
      </c>
      <c r="H1005" s="347">
        <f>IF($F1004="申請キャンセル",0,IFERROR(VLOOKUP($D1005,INDEX(データ蓄積!$A$16:$A$1015,MATCH($D1005,データ蓄積!$A$16:$A$1015,0)+1):'データ蓄積'!$BI$1015,10,),0))</f>
        <v>0</v>
      </c>
      <c r="I1005" s="378" t="str">
        <f>IF($F1004="申請キャンセル","",LEFT(IFERROR(VLOOKUP($D1005,INDEX(データ蓄積!$A$16:$A$1015,MATCH($D1005,データ蓄積!$A$16:$A$1015,0)+1):'データ蓄積'!$CH$1015,84,),""),2))</f>
        <v/>
      </c>
      <c r="J1005" s="347" t="str">
        <f>IF($F1004="申請キャンセル","",LEFT(IFERROR(VLOOKUP($D1005,INDEX(データ蓄積!$A$16:$A$1015,MATCH($D1004,データ蓄積!$A$16:$A$1015,0)+1):'データ蓄積'!$CL$1015,86,),""),2))</f>
        <v/>
      </c>
      <c r="K1005" s="379">
        <f>IF($F1004="申請キャンセル",0,IFERROR(VLOOKUP($D1005,INDEX(データ蓄積!$A$16:$A$1015,MATCH($D1005,データ蓄積!$A$16:$A$1015,0)+1):'データ蓄積'!$CO$1015,90,),0))</f>
        <v>0</v>
      </c>
      <c r="L1005" s="374">
        <f t="shared" ref="L1005" si="5150">IF(G1005=0,0,IF($F1005="申請キャンセル",0,IF(K1005="","","〇")))</f>
        <v>0</v>
      </c>
      <c r="M1005" s="380">
        <f>IF($F1004="申請キャンセル",0,IFERROR(VLOOKUP($D1005,INDEX(データ蓄積!$A$16:$A$1015,MATCH($D1005,データ蓄積!$A$16:$A$1015,0)+1):'データ蓄積'!$BI$1015,14,),0))</f>
        <v>0</v>
      </c>
      <c r="N1005" s="381">
        <f>IF($F1004="申請キャンセル",0,IFERROR(VLOOKUP($D1005,INDEX(データ蓄積!$A$16:$A$1015,MATCH($D1005,データ蓄積!$A$16:$A$1015,0)+1):'データ蓄積'!$BI$1015,16,),0))</f>
        <v>0</v>
      </c>
      <c r="O1005" s="382">
        <f>IF($F1004="申請キャンセル",0,IFERROR(VLOOKUP($D1005,INDEX(データ蓄積!$A$16:$A$1015,MATCH($D1005,データ蓄積!$A$16:$A$1015,0)+1):'データ蓄積'!$BI$1015,20,),0))</f>
        <v>0</v>
      </c>
      <c r="P1005" s="383">
        <f>IF($F1004="申請キャンセル",0,IFERROR(VLOOKUP($D1005,INDEX(データ蓄積!$A$16:$A$1015,MATCH($D1005,データ蓄積!$A$16:$A$1015,0)+1):'データ蓄積'!$BI$1015,21,),0))</f>
        <v>0</v>
      </c>
      <c r="Q1005" s="383">
        <f>IF($F1004="申請キャンセル",0,IFERROR(VLOOKUP($D1005,INDEX(データ蓄積!$A$16:$A$1015,MATCH($D1005,データ蓄積!$A$16:$A$1015,0)+1):'データ蓄積'!$BI$1015,23,),0))</f>
        <v>0</v>
      </c>
      <c r="R1005" s="384">
        <f>IF($F1004="申請キャンセル",0,IFERROR(VLOOKUP($D1005,INDEX(データ蓄積!$A$16:$A$1015,MATCH($D1005,データ蓄積!$A$16:$A$1015,0)+1):'データ蓄積'!$CO$1015,92,),0))</f>
        <v>0</v>
      </c>
      <c r="S1005" s="385">
        <f>IF($F1004="申請キャンセル",0,IFERROR(VLOOKUP($D1005,INDEX(データ蓄積!$A$16:$A$1015,MATCH($D1005,データ蓄積!$A$16:$A$1015,0)+1):'データ蓄積'!$BI$1015,22,),0))</f>
        <v>0</v>
      </c>
      <c r="T1005" s="386" t="str">
        <f>IF($F1004="申請キャンセル",0,IF((AJ1005+AP1005)&gt;0,ROUNDDOWN((AJ1005+AP1005)/(AL1005+AR1005),4)*1000," "))</f>
        <v xml:space="preserve"> </v>
      </c>
      <c r="U1005" s="387" t="str">
        <f>IF($F1005="申請キャンセル",0,IFERROR(IF(AJ1005+AP1005=0,"",VLOOKUP(Q1005,Sheet1!$B$4:$C$64,2,0)),0))</f>
        <v/>
      </c>
      <c r="V1005" s="388">
        <f>IF($F1004="申請キャンセル",0,IFERROR(VLOOKUP($D1005,INDEX(データ蓄積!$A$16:$A$1015,MATCH($D1005,データ蓄積!$A$16:$A$1015,0)+1):'データ蓄積'!$BI$1015,12,),0))</f>
        <v>0</v>
      </c>
      <c r="W1005" s="389">
        <f>IF($F1004="申請キャンセル",0,IFERROR(VLOOKUP($D1005,INDEX(データ蓄積!$A$16:$A$1015,MATCH($D1005,データ蓄積!$A$16:$A$1015,0)+1):'データ蓄積'!$BI$1015,25,),0))</f>
        <v>0</v>
      </c>
      <c r="X1005" s="383">
        <f>IF($F1004="申請キャンセル",0,IFERROR(VLOOKUP($D1005,INDEX(データ蓄積!$A$16:$A$1015,MATCH($D1005,データ蓄積!$A$16:$A$1015,0)+1):'データ蓄積'!$DB$1015,27,),0))</f>
        <v>0</v>
      </c>
      <c r="Y1005" s="390">
        <f t="shared" si="4964"/>
        <v>0</v>
      </c>
      <c r="Z1005" s="383">
        <f>IF($F1004="申請キャンセル",0,IFERROR(VLOOKUP($D1005,INDEX(データ蓄積!$A$16:$A$1015,MATCH($D1005,データ蓄積!$A$16:$A$1015,0)+1):'データ蓄積'!$DB$1015,26,),0))</f>
        <v>0</v>
      </c>
      <c r="AA1005" s="383">
        <f>IF($F1004="申請キャンセル",0,IFERROR(VLOOKUP($D1005,INDEX(データ蓄積!$A$16:$A$1015,MATCH($D1005,データ蓄積!$A$16:$A$1015,0)+1):'データ蓄積'!$DB$1015,28,),0))</f>
        <v>0</v>
      </c>
      <c r="AB1005" s="385">
        <f t="shared" ref="AB1005" si="5151">IF($W1005="初 年 度",TRUNC((+AA1005-BP1005)/2,0),0)</f>
        <v>0</v>
      </c>
      <c r="AC1005" s="381"/>
      <c r="AD1005" s="380">
        <f>IF($F1004="申請キャンセル",0,IFERROR(VLOOKUP($D1005,INDEX(データ蓄積!$A$16:$A$1015,MATCH($D1005,データ蓄積!$A$16:$A$1015,0)+1):'データ蓄積'!$DB$1015,30,),0))</f>
        <v>0</v>
      </c>
      <c r="AE1005" s="383">
        <f t="shared" si="4965"/>
        <v>0</v>
      </c>
      <c r="AF1005" s="383">
        <f>IF($F1004="申請キャンセル",0,IFERROR(VLOOKUP($D1005,INDEX(データ蓄積!$A$16:$A$1015,MATCH($D1005,データ蓄積!$A$16:$A$1015,0)+1):'データ蓄積'!$DB$1015,29,),0))</f>
        <v>0</v>
      </c>
      <c r="AG1005" s="383">
        <f>IF($F1004="申請キャンセル",0,IFERROR(VLOOKUP($D1005,INDEX(データ蓄積!$A$16:$A$1015,MATCH($D1005,データ蓄積!$A$16:$A$1015,0)+1):'データ蓄積'!$DB$1015,31,),0))</f>
        <v>0</v>
      </c>
      <c r="AH1005" s="383">
        <f t="shared" si="5014"/>
        <v>0</v>
      </c>
      <c r="AI1005" s="381"/>
      <c r="AJ1005" s="385">
        <f t="shared" ref="AJ1005" si="5152">+X1005+AD1005</f>
        <v>0</v>
      </c>
      <c r="AK1005" s="390">
        <f t="shared" si="5132"/>
        <v>0</v>
      </c>
      <c r="AL1005" s="383">
        <f t="shared" si="5132"/>
        <v>0</v>
      </c>
      <c r="AM1005" s="383">
        <f t="shared" si="5132"/>
        <v>0</v>
      </c>
      <c r="AN1005" s="385">
        <f t="shared" si="5132"/>
        <v>0</v>
      </c>
      <c r="AO1005" s="381"/>
      <c r="AP1005" s="383">
        <f>IF($F1004="申請キャンセル",0,IFERROR(VLOOKUP($D1005,INDEX(データ蓄積!$A$16:$A$1015,MATCH($D1005,データ蓄積!$A$16:$A$1015,0)+1):'データ蓄積'!$DB$1015,33,),0))</f>
        <v>0</v>
      </c>
      <c r="AQ1005" s="390">
        <f t="shared" si="4966"/>
        <v>0</v>
      </c>
      <c r="AR1005" s="383">
        <f>IF($F1004="申請キャンセル",0,IFERROR(VLOOKUP($D1005,INDEX(データ蓄積!$A$16:$A$1015,MATCH($D1005,データ蓄積!$A$16:$A$1015,0)+1):'データ蓄積'!$DB$1015,32,),0))</f>
        <v>0</v>
      </c>
      <c r="AS1005" s="383">
        <f>IF($F1004="申請キャンセル",0,IFERROR(VLOOKUP($D1005,INDEX(データ蓄積!$A$16:$A$1015,MATCH($D1005,データ蓄積!$A$16:$A$1015,0)+1):'データ蓄積'!$DB$1015,34,),0))</f>
        <v>0</v>
      </c>
      <c r="AT1005" s="385">
        <f t="shared" si="5015"/>
        <v>0</v>
      </c>
      <c r="AU1005" s="381"/>
      <c r="AV1005" s="383">
        <f>IF($F1004="申請キャンセル",0,IFERROR(VLOOKUP($D1005,INDEX(データ蓄積!$A$16:$A$1015,MATCH($D1005,データ蓄積!$A$16:$A$1015,0)+1):'データ蓄積'!$DB$1015,36,),0))</f>
        <v>0</v>
      </c>
      <c r="AW1005" s="390">
        <f t="shared" si="4967"/>
        <v>0</v>
      </c>
      <c r="AX1005" s="383">
        <f>IF($F1004="申請キャンセル",0,IFERROR(VLOOKUP($D1005,INDEX(データ蓄積!$A$16:$A$1015,MATCH($D1005,データ蓄積!$A$16:$A$1015,0)+1):'データ蓄積'!$DB$1015,35,),0))</f>
        <v>0</v>
      </c>
      <c r="AY1005" s="383">
        <f>IF($F1004="申請キャンセル",0,IFERROR(VLOOKUP($D1005,INDEX(データ蓄積!$A$16:$A$1015,MATCH($D1005,データ蓄積!$A$16:$A$1015,0)+1):'データ蓄積'!$DB$1015,37,),0))</f>
        <v>0</v>
      </c>
      <c r="AZ1005" s="385">
        <f t="shared" si="5016"/>
        <v>0</v>
      </c>
      <c r="BA1005" s="381"/>
      <c r="BB1005" s="391">
        <f t="shared" ref="BB1005:BE1015" si="5153">+AK1005+AQ1005+AW1005</f>
        <v>0</v>
      </c>
      <c r="BC1005" s="383">
        <f t="shared" si="5153"/>
        <v>0</v>
      </c>
      <c r="BD1005" s="383">
        <f t="shared" si="5153"/>
        <v>0</v>
      </c>
      <c r="BE1005" s="392">
        <f t="shared" si="5153"/>
        <v>0</v>
      </c>
      <c r="BF1005" s="369"/>
      <c r="BG1005" s="380">
        <f>IF($F1004="申請キャンセル",0,IF(H1005="（○）",220,0))</f>
        <v>0</v>
      </c>
      <c r="BH1005" s="385">
        <f>IF($F1004="申請キャンセル",0,IF(H1005="（○）",SUM(AK1005+AQ1005+AW1005),0))</f>
        <v>0</v>
      </c>
      <c r="BI1005" s="383">
        <f>IF($F1004="申請キャンセル",0,IF(H1005="（○）",SUM(AL1005+AR1005),0))</f>
        <v>0</v>
      </c>
      <c r="BJ1005" s="383">
        <f t="shared" si="4968"/>
        <v>0</v>
      </c>
      <c r="BK1005" s="392">
        <f t="shared" ref="BK1005" si="5154">IF($W1005="初 年 度",TRUNC((+BJ1005-CB1005),0),0)</f>
        <v>0</v>
      </c>
      <c r="BL1005" s="46"/>
      <c r="BM1005" s="380">
        <f t="shared" si="5099"/>
        <v>0</v>
      </c>
      <c r="BN1005" s="381">
        <f t="shared" si="5099"/>
        <v>0</v>
      </c>
      <c r="BP1005" s="127">
        <f t="shared" si="4969"/>
        <v>0</v>
      </c>
      <c r="BQ1005" s="128">
        <f t="shared" ref="BQ1005" si="5155">ROUNDUP(BP1005/2,0)</f>
        <v>0</v>
      </c>
      <c r="BR1005" s="45"/>
      <c r="BS1005" s="127">
        <f t="shared" si="4970"/>
        <v>0</v>
      </c>
      <c r="BT1005" s="128">
        <f t="shared" ref="BT1005" si="5156">ROUNDUP(BS1005/2,0)</f>
        <v>0</v>
      </c>
      <c r="BU1005" s="45"/>
      <c r="BV1005" s="127">
        <f t="shared" si="4971"/>
        <v>0</v>
      </c>
      <c r="BW1005" s="128">
        <f t="shared" si="5017"/>
        <v>0</v>
      </c>
      <c r="BX1005" s="45"/>
      <c r="BY1005" s="127">
        <f t="shared" si="4972"/>
        <v>0</v>
      </c>
      <c r="BZ1005" s="128">
        <f t="shared" ref="BZ1005" si="5157">ROUNDUP(BY1005/2,0)</f>
        <v>0</v>
      </c>
      <c r="CA1005" s="45"/>
      <c r="CB1005" s="127">
        <f t="shared" si="4973"/>
        <v>0</v>
      </c>
      <c r="CC1005" s="128">
        <f t="shared" ref="CC1005" si="5158">+CB1005</f>
        <v>0</v>
      </c>
      <c r="CD1005" s="45"/>
      <c r="CE1005" s="370">
        <f>IF($F1004="申請キャンセル",0,IFERROR(VLOOKUP($D1005,INDEX(データ蓄積!$A$16:$A$1015,MATCH($D1005,データ蓄積!$A$16:$A$1015,0)+1):'データ蓄積'!$DB$1015,83,),0))</f>
        <v>0</v>
      </c>
      <c r="CF1005" s="371">
        <f>IF($F1004="申請キャンセル",0,IFERROR(VLOOKUP($D1005,INDEX(データ蓄積!$A$16:$A$1015,MATCH($D1005,データ蓄積!$A$16:$A$1015,0)+1):'データ蓄積'!$DB$1015,6,),0))</f>
        <v>0</v>
      </c>
      <c r="CG1005" s="214" t="str">
        <f t="shared" si="5068"/>
        <v xml:space="preserve"> </v>
      </c>
      <c r="CH1005" s="214" t="str">
        <f t="shared" si="5068"/>
        <v/>
      </c>
      <c r="CI1005" s="214" t="str">
        <f t="shared" ref="CI1005" si="5159">IF(CG1005&gt;=CH1005,"OK","下限本数を下回っています")</f>
        <v>OK</v>
      </c>
      <c r="CJ1005" s="371">
        <f>IF($F1004="申請キャンセル",0,IFERROR(VLOOKUP($D1005,INDEX(データ蓄積!$A$16:$A$1015,MATCH($D1005,データ蓄積!$A$16:$A$1015,0)+1):'データ蓄積'!$DB$1015,9,),0))</f>
        <v>0</v>
      </c>
      <c r="CK1005" s="372">
        <f>IF($F1004="申請キャンセル",0,IFERROR(VLOOKUP($D1005,INDEX(データ蓄積!$A$16:$A$1015,MATCH($D1005,データ蓄積!$A$16:$A$1015,0)+1):'データ蓄積'!$DB$1015,11,),0))</f>
        <v>0</v>
      </c>
      <c r="CL1005" s="372">
        <f>IF($F1004="申請キャンセル",0,IFERROR(VLOOKUP($D1005,INDEX(データ蓄積!$A$16:$A$1015,MATCH($D1005,データ蓄積!$A$16:$A$1015,0)+1):'データ蓄積'!$DB$1015,13,),0))</f>
        <v>0</v>
      </c>
      <c r="CM1005" s="372">
        <f>IF($F1004="申請キャンセル",0,IFERROR(VLOOKUP($D1005,INDEX(データ蓄積!$A$16:$A$1015,MATCH($D1005,データ蓄積!$A$16:$A$1015,0)+1):'データ蓄積'!$DB$1015,15,),0))</f>
        <v>0</v>
      </c>
      <c r="CN1005" s="372">
        <f>IF($F1004="申請キャンセル",0,IFERROR(VLOOKUP($D1005,INDEX(データ蓄積!$A$16:$A$1015,MATCH($D1005,データ蓄積!$A$16:$A$1015,0)+1):'データ蓄積'!$DB$1015,17,),0))</f>
        <v>0</v>
      </c>
      <c r="CO1005" s="372">
        <f>IF($F1004="申請キャンセル",0,IFERROR(VLOOKUP($D1005,INDEX(データ蓄積!$A$16:$A$1015,MATCH($D1005,データ蓄積!$A$16:$A$1015,0)+1):'データ蓄積'!$DB$1015,18,),0))</f>
        <v>0</v>
      </c>
      <c r="CP1005" s="371">
        <f>IF($F1004="申請キャンセル",0,IFERROR(VLOOKUP($D1005,INDEX(データ蓄積!$A$16:$A$1015,MATCH($D1005,データ蓄積!$A$16:$A$1015,0)+1):'データ蓄積'!$DB$1015,19,),0))</f>
        <v>0</v>
      </c>
      <c r="CQ1005" s="372">
        <f>IF($F1004="申請キャンセル",0,IFERROR(VLOOKUP($D1005,INDEX(データ蓄積!$A$16:$A$1015,MATCH($D1005,データ蓄積!$A$16:$A$1015,0)+1):'データ蓄積'!$DB$1015,24,),0))</f>
        <v>0</v>
      </c>
      <c r="CR1005" s="99" t="str">
        <f>IF($F1004="申請キャンセル",0,CONCATENATE(CS1005,$CS$14,CT1005,$CT$14,CU1005,$CU$14))</f>
        <v>0年0月0日</v>
      </c>
      <c r="CS1005" s="99">
        <f>IF($F1004="申請キャンセル",0,IFERROR(VLOOKUP($D1005,INDEX(データ蓄積!$A$16:$A$1015,MATCH($D1005,データ蓄積!$A$16:$A$1015,0)+1):'データ蓄積'!$DB$1015,70,),0))</f>
        <v>0</v>
      </c>
      <c r="CT1005" s="99">
        <f>IF($F1004="申請キャンセル",0,IFERROR(VLOOKUP($D1005,INDEX(データ蓄積!$A$16:$A$1015,MATCH($D1005,データ蓄積!$A$16:$A$1015,0)+1):'データ蓄積'!$DB$1015,71,),0))</f>
        <v>0</v>
      </c>
      <c r="CU1005" s="99">
        <f>IF($F1004="申請キャンセル",0,IFERROR(VLOOKUP($D1005,INDEX(データ蓄積!$A$16:$A$1015,MATCH($D1005,データ蓄積!$A$16:$A$1015,0)+1):'データ蓄積'!$DB$1015,72,),0))</f>
        <v>0</v>
      </c>
      <c r="CV1005" s="99" t="str">
        <f>IF($F1004="申請キャンセル",0,CONCATENATE(CW1005,$CW$14,CX1005,$CX$14,CY1005,$CY$14))</f>
        <v>0年0月0日</v>
      </c>
      <c r="CW1005" s="99">
        <f>IF($F1004="申請キャンセル",0,IFERROR(VLOOKUP($D1005,INDEX(データ蓄積!$A$16:$A$1015,MATCH($D1005,データ蓄積!$A$16:$A$1015,0)+1):'データ蓄積'!$DB$1015,73,),0))</f>
        <v>0</v>
      </c>
      <c r="CX1005" s="99">
        <f>IF($F1004="申請キャンセル",0,IFERROR(VLOOKUP($D1005,INDEX(データ蓄積!$A$16:$A$1015,MATCH($D1005,データ蓄積!$A$16:$A$1015,0)+1):'データ蓄積'!$DB$1015,74,),0))</f>
        <v>0</v>
      </c>
      <c r="CY1005" s="99">
        <f>IF($F1004="申請キャンセル",0,IFERROR(VLOOKUP($D1005,INDEX(データ蓄積!$A$16:$A$1015,MATCH($D1005,データ蓄積!$A$16:$A$1015,0)+1):'データ蓄積'!$DB$1015,75,),0))</f>
        <v>0</v>
      </c>
      <c r="CZ1005" s="211">
        <f>IF($F1004="申請キャンセル",0,IFERROR(VLOOKUP($D1005,INDEX(データ蓄積!$A$16:$A$1015,MATCH($D1005,データ蓄積!$A$16:$A$1015,0)+1):'データ蓄積'!$CF$1015,84,),0))</f>
        <v>0</v>
      </c>
      <c r="DA1005" s="211">
        <f>IF($F1004="申請キャンセル",0,IFERROR(VLOOKUP($D1005,INDEX(データ蓄積!$A$16:$A$1015,MATCH($D1005,データ蓄積!$A$16:$A$1015,0)+1):'データ蓄積'!$CG$1015,85,),0))</f>
        <v>0</v>
      </c>
      <c r="DB1005" s="211">
        <f>IF($F1004="申請キャンセル",0,IFERROR(VLOOKUP($D1005,INDEX(データ蓄積!$A$16:$A$1015,MATCH($D1005,データ蓄積!$A$16:$A$1015,0)+1):'データ蓄積'!$CH$1015,86,),0))</f>
        <v>0</v>
      </c>
      <c r="DC1005" s="211"/>
      <c r="DD1005" s="204">
        <f>IF($F1004="申請キャンセル",0,IFERROR(VLOOKUP($D1005,INDEX(データ蓄積!$A$16:$A$1015,MATCH($D1005,データ蓄積!$A$16:$A$1015,0)+1):'データ蓄積'!$CN$1015,91,),0))</f>
        <v>0</v>
      </c>
      <c r="DE1005" s="204">
        <f>IF($F1004="申請キャンセル",0,IFERROR(VLOOKUP($D1005,INDEX(データ蓄積!$A$16:$A$1015,MATCH($D1005,データ蓄積!$A$16:$A$1015,0)+1):'データ蓄積'!$CN$1015,92,),0))</f>
        <v>0</v>
      </c>
    </row>
    <row r="1006" spans="1:109" ht="18.75" customHeight="1" x14ac:dyDescent="0.15">
      <c r="A1006" s="349">
        <f>IFERROR(VLOOKUP($D1006,INDEX(データ蓄積!$A$16:$A$1015,MATCH($D1006,データ蓄積!$A$16:$A$1015,0)):'データ蓄積'!$BI$1015,3,),0)</f>
        <v>0</v>
      </c>
      <c r="B1006" s="350">
        <f>IFERROR(VLOOKUP($D1006,INDEX(データ蓄積!$A$16:$A$1015,MATCH($D1006,データ蓄積!$A$16:$A$1015,0)):'データ蓄積'!$BI$1015,4,),0)</f>
        <v>0</v>
      </c>
      <c r="C1006" s="349">
        <f>IFERROR(VLOOKUP($D1006,INDEX(データ蓄積!$A$16:$A$1015,MATCH($D1006,データ蓄積!$A$16:$A$1015,0)):'データ蓄積'!$BI$1015,5,),0)</f>
        <v>0</v>
      </c>
      <c r="D1006" s="349">
        <f t="shared" si="3978"/>
        <v>496</v>
      </c>
      <c r="E1006" s="351">
        <f>IFERROR(VLOOKUP($D1006,INDEX(データ蓄積!$A$16:$A$1015,MATCH($D1006,データ蓄積!$A$16:$A$1015,0)):'データ蓄積'!$BI$1015,2,),0)</f>
        <v>0</v>
      </c>
      <c r="F1006" s="352">
        <f>IFERROR(VLOOKUP($D1006,INDEX(データ蓄積!$A$16:$A$1015,MATCH($D1006,データ蓄積!$A$16:$A$1015,0)):'データ蓄積'!$CD$1015,82,),0)</f>
        <v>0</v>
      </c>
      <c r="G1006" s="353">
        <f>IF($F1006="申請キャンセル",0,IFERROR(VLOOKUP($D1006,INDEX(データ蓄積!$A$16:$A$1015,MATCH($D1006,データ蓄積!$A$16:$A$1015,0)):'データ蓄積'!$BI$1015,8,),0))</f>
        <v>0</v>
      </c>
      <c r="H1006" s="346">
        <f>IF($F1006="申請キャンセル",0,IFERROR(VLOOKUP($D1006,INDEX(データ蓄積!$A$16:$A$1015,MATCH($D1006,データ蓄積!$A$16:$A$1015,0)):'データ蓄積'!$BI$1015,10,),0))</f>
        <v>0</v>
      </c>
      <c r="I1006" s="354" t="str">
        <f>IF($F1006="申請キャンセル","",LEFT(IFERROR(VLOOKUP($D1006,INDEX(データ蓄積!$A$16:$A$1015,MATCH($D1006,データ蓄積!$A$16:$A$1015,0)):'データ蓄積'!$CH$1015,84,),""),2))</f>
        <v/>
      </c>
      <c r="J1006" s="346" t="str">
        <f>IF($F1006="申請キャンセル","",LEFT(IFERROR(VLOOKUP($D1006,INDEX(データ蓄積!$A$16:$A$1015,MATCH($D1006,データ蓄積!$A$16:$A$1015,0)):'データ蓄積'!$CL$1015,86,),""),2))</f>
        <v/>
      </c>
      <c r="K1006" s="355">
        <f>IF($F1006="申請キャンセル",0,IFERROR(VLOOKUP($D1006,INDEX(データ蓄積!$A$16:$A$1015,MATCH($D1006,データ蓄積!$A$16:$A$1015,0)):'データ蓄積'!$CO$1015,90,),0))</f>
        <v>0</v>
      </c>
      <c r="L1006" s="350">
        <f>IF(G1006=0,0,IF($F1006="申請キャンセル",0,IF(K1006="","","〇")))</f>
        <v>0</v>
      </c>
      <c r="M1006" s="356">
        <f>IF($F1006="申請キャンセル",0,IFERROR(VLOOKUP($D1006,INDEX(データ蓄積!$A$16:$A$1015,MATCH($D1006,データ蓄積!$A$16:$A$1015,0)):'データ蓄積'!$BI$1015,14,),))</f>
        <v>0</v>
      </c>
      <c r="N1006" s="357">
        <f>IF($F1006="申請キャンセル",0,IFERROR(VLOOKUP($D1006,INDEX(データ蓄積!$A$16:$A$1015,MATCH($D1006,データ蓄積!$A$16:$A$1015,0)):'データ蓄積'!$BI$1015,16,),0))</f>
        <v>0</v>
      </c>
      <c r="O1006" s="356">
        <f>IF($F1006="申請キャンセル",0,IFERROR(VLOOKUP($D1006,INDEX(データ蓄積!$A$16:$A$1015,MATCH($D1006,データ蓄積!$A$16:$A$1015,0)):'データ蓄積'!$BI$1015,20,),0))</f>
        <v>0</v>
      </c>
      <c r="P1006" s="358">
        <f>IF($F1006="申請キャンセル",0,IFERROR(VLOOKUP($D1006,INDEX(データ蓄積!$A$16:$A$1015,MATCH($D1006,データ蓄積!$A$16:$A$1015,0)):'データ蓄積'!$BI$1015,21,),0))</f>
        <v>0</v>
      </c>
      <c r="Q1006" s="359">
        <f>IF($F1006="申請キャンセル",0,IFERROR(VLOOKUP($D1006,INDEX(データ蓄積!$A$16:$A$1015,MATCH($D1006,データ蓄積!$A$16:$A$1015,0)):'データ蓄積'!$BI$1015,23,),0))</f>
        <v>0</v>
      </c>
      <c r="R1006" s="360">
        <f>IF($F1006="申請キャンセル",0,IFERROR(VLOOKUP($D1006,INDEX(データ蓄積!$A$16:$A$1015,MATCH($D1006,データ蓄積!$A$16:$A$1015,0)):'データ蓄積'!$CO$1015,92,),0))</f>
        <v>0</v>
      </c>
      <c r="S1006" s="361">
        <f>IF($F1006="申請キャンセル",0,IFERROR(VLOOKUP($D1006,INDEX(データ蓄積!$A$16:$A$1015,MATCH($D1006,データ蓄積!$A$16:$A$1015,0)):'データ蓄積'!$BI$1015,22,),0))</f>
        <v>0</v>
      </c>
      <c r="T1006" s="362" t="str">
        <f>IF($F1006="申請キャンセル",0,IF((AJ1006+AP1006)&gt;0,ROUNDDOWN((AJ1006+AP1006)/(AL1006+AR1006),4)*1000," "))</f>
        <v xml:space="preserve"> </v>
      </c>
      <c r="U1006" s="363" t="str">
        <f>IF($F1006="申請キャンセル",0,IFERROR(IF(AJ1006+AP1006=0,"",VLOOKUP(Q1006,Sheet1!$B$4:$C$64,2,0)),0))</f>
        <v/>
      </c>
      <c r="V1006" s="364">
        <f>IF($F1006="申請キャンセル",0,IFERROR(VLOOKUP($D1006,INDEX(データ蓄積!$A$16:$A$1015,MATCH($D1006,データ蓄積!$A$16:$A$1015,0)):'データ蓄積'!$BI$1015,12,),0))</f>
        <v>0</v>
      </c>
      <c r="W1006" s="365">
        <f>IF($F1006="申請キャンセル",0,IFERROR(VLOOKUP($D1006,INDEX(データ蓄積!$A$16:$A$1015,MATCH($D1006,データ蓄積!$A$16:$A$1015,0)):'データ蓄積'!$BI$1015,25,),0))</f>
        <v>0</v>
      </c>
      <c r="X1006" s="356">
        <f>IF($F1006="申請キャンセル",0,IFERROR(VLOOKUP($D1006,INDEX(データ蓄積!$A$16:$A$1015,MATCH($D1006,データ蓄積!$A$16:$A$1015,0)):'データ蓄積'!$DB$1015,27,),0))</f>
        <v>0</v>
      </c>
      <c r="Y1006" s="366">
        <f t="shared" si="4964"/>
        <v>0</v>
      </c>
      <c r="Z1006" s="358">
        <f>IF($F1006="申請キャンセル",0,IFERROR(VLOOKUP($D1006,INDEX(データ蓄積!$A$16:$A$1015,MATCH($D1006,データ蓄積!$A$16:$A$1015,0)):'データ蓄積'!$DB$1015,26,),0))</f>
        <v>0</v>
      </c>
      <c r="AA1006" s="367">
        <f>IF($F1006="申請キャンセル",0,IFERROR(VLOOKUP($D1006,INDEX(データ蓄積!$A$16:$A$1015,MATCH($D1006,データ蓄積!$A$16:$A$1015,0)):'データ蓄積'!$DB$1015,28,),0))</f>
        <v>0</v>
      </c>
      <c r="AB1006" s="358">
        <f>IF($W1006="初 年 度",TRUNC((+AA1006-BP1006)/2,0),0)</f>
        <v>0</v>
      </c>
      <c r="AC1006" s="357"/>
      <c r="AD1006" s="356">
        <f>IF($F1006="申請キャンセル",0,IFERROR(VLOOKUP($D1006,INDEX(データ蓄積!$A$16:$A$1015,MATCH($D1006,データ蓄積!$A$16:$A$1015,0)):'データ蓄積'!$DB$1015,30,),0))</f>
        <v>0</v>
      </c>
      <c r="AE1006" s="359">
        <f t="shared" si="4965"/>
        <v>0</v>
      </c>
      <c r="AF1006" s="359">
        <f>IF($F1006="申請キャンセル",0,IFERROR(VLOOKUP($D1006,INDEX(データ蓄積!$A$16:$A$1015,MATCH($D1006,データ蓄積!$A$16:$A$1015,0)):'データ蓄積'!$DB$1015,29,),0))</f>
        <v>0</v>
      </c>
      <c r="AG1006" s="359">
        <f>IF($F1006="申請キャンセル",0,IFERROR(VLOOKUP($D1006,INDEX(データ蓄積!$A$16:$A$1015,MATCH($D1006,データ蓄積!$A$16:$A$1015,0)):'データ蓄積'!$DB$1015,31,),0))</f>
        <v>0</v>
      </c>
      <c r="AH1006" s="359">
        <f t="shared" si="5014"/>
        <v>0</v>
      </c>
      <c r="AI1006" s="357"/>
      <c r="AJ1006" s="358">
        <f>+X1006+AD1006</f>
        <v>0</v>
      </c>
      <c r="AK1006" s="366">
        <f t="shared" si="5132"/>
        <v>0</v>
      </c>
      <c r="AL1006" s="358">
        <f t="shared" si="5132"/>
        <v>0</v>
      </c>
      <c r="AM1006" s="367">
        <f t="shared" si="5132"/>
        <v>0</v>
      </c>
      <c r="AN1006" s="358">
        <f t="shared" si="5132"/>
        <v>0</v>
      </c>
      <c r="AO1006" s="357"/>
      <c r="AP1006" s="356">
        <f>IF($F1006="申請キャンセル",0,IFERROR(VLOOKUP($D1006,INDEX(データ蓄積!$A$16:$A$1015,MATCH($D1006,データ蓄積!$A$16:$A$1015,0)):'データ蓄積'!$DB$1015,33,),0))</f>
        <v>0</v>
      </c>
      <c r="AQ1006" s="366">
        <f t="shared" si="4966"/>
        <v>0</v>
      </c>
      <c r="AR1006" s="358">
        <f>IF($F1006="申請キャンセル",0,IFERROR(VLOOKUP($D1006,INDEX(データ蓄積!$A$16:$A$1015,MATCH($D1006,データ蓄積!$A$16:$A$1015,0)):'データ蓄積'!$DB$1015,32,),0))</f>
        <v>0</v>
      </c>
      <c r="AS1006" s="367">
        <f>IF($F1006="申請キャンセル",0,IFERROR(VLOOKUP($D1006,INDEX(データ蓄積!$A$16:$A$1015,MATCH($D1006,データ蓄積!$A$16:$A$1015,0)):'データ蓄積'!$DB$1015,34,),0))</f>
        <v>0</v>
      </c>
      <c r="AT1006" s="358">
        <f t="shared" si="5015"/>
        <v>0</v>
      </c>
      <c r="AU1006" s="357"/>
      <c r="AV1006" s="356">
        <f>IF($F1006="申請キャンセル",0,IFERROR(VLOOKUP($D1006,INDEX(データ蓄積!$A$16:$A$1015,MATCH($D1006,データ蓄積!$A$16:$A$1015,0)):'データ蓄積'!$DB$1015,36,),0))</f>
        <v>0</v>
      </c>
      <c r="AW1006" s="366">
        <f t="shared" si="4967"/>
        <v>0</v>
      </c>
      <c r="AX1006" s="358">
        <f>IF($F1006="申請キャンセル",0,IFERROR(VLOOKUP($D1006,INDEX(データ蓄積!$A$16:$A$1015,MATCH($D1006,データ蓄積!$A$16:$A$1015,0)):'データ蓄積'!$DB$1015,35,),0))</f>
        <v>0</v>
      </c>
      <c r="AY1006" s="367">
        <f>IF($F1006="申請キャンセル",0,IFERROR(VLOOKUP($D1006,INDEX(データ蓄積!$A$16:$A$1015,MATCH($D1006,データ蓄積!$A$16:$A$1015,0)):'データ蓄積'!$DB$1015,37,),0))</f>
        <v>0</v>
      </c>
      <c r="AZ1006" s="358">
        <f t="shared" si="5016"/>
        <v>0</v>
      </c>
      <c r="BA1006" s="357"/>
      <c r="BB1006" s="368">
        <f>+AK1006+AQ1006+AW1006</f>
        <v>0</v>
      </c>
      <c r="BC1006" s="358">
        <f t="shared" si="5153"/>
        <v>0</v>
      </c>
      <c r="BD1006" s="367">
        <f t="shared" si="5153"/>
        <v>0</v>
      </c>
      <c r="BE1006" s="361">
        <f t="shared" si="5153"/>
        <v>0</v>
      </c>
      <c r="BF1006" s="369"/>
      <c r="BG1006" s="356">
        <f>IF($F1006="申請キャンセル",0,IF(H1006="（○）",220,0))</f>
        <v>0</v>
      </c>
      <c r="BH1006" s="359">
        <f>IF($F1006="申請キャンセル",0,IF(H1006="（○）",SUM(AK1006+AQ1006+AW1006),0))</f>
        <v>0</v>
      </c>
      <c r="BI1006" s="359">
        <f>IF($F1006="申請キャンセル",0,IF(H1006="（○）",SUM(AL1006+AR1006),0))</f>
        <v>0</v>
      </c>
      <c r="BJ1006" s="359">
        <f t="shared" si="4968"/>
        <v>0</v>
      </c>
      <c r="BK1006" s="361">
        <f>IF($W1006="初 年 度",TRUNC((+BJ1006-CB1006),0),0)</f>
        <v>0</v>
      </c>
      <c r="BL1006" s="46"/>
      <c r="BM1006" s="356">
        <f t="shared" si="5099"/>
        <v>0</v>
      </c>
      <c r="BN1006" s="357">
        <f t="shared" si="5099"/>
        <v>0</v>
      </c>
      <c r="BP1006" s="125">
        <f t="shared" si="4969"/>
        <v>0</v>
      </c>
      <c r="BQ1006" s="126">
        <f>ROUNDUP(BP1006/2,0)</f>
        <v>0</v>
      </c>
      <c r="BR1006" s="44"/>
      <c r="BS1006" s="125">
        <f t="shared" si="4970"/>
        <v>0</v>
      </c>
      <c r="BT1006" s="126">
        <f>ROUNDUP(BS1006/2,0)</f>
        <v>0</v>
      </c>
      <c r="BU1006" s="44"/>
      <c r="BV1006" s="125">
        <f t="shared" si="4971"/>
        <v>0</v>
      </c>
      <c r="BW1006" s="126">
        <f t="shared" si="5017"/>
        <v>0</v>
      </c>
      <c r="BX1006" s="44"/>
      <c r="BY1006" s="125">
        <f t="shared" si="4972"/>
        <v>0</v>
      </c>
      <c r="BZ1006" s="126">
        <f>ROUNDUP(BY1006/2,0)</f>
        <v>0</v>
      </c>
      <c r="CA1006" s="44"/>
      <c r="CB1006" s="125">
        <f t="shared" si="4973"/>
        <v>0</v>
      </c>
      <c r="CC1006" s="126">
        <f>+CB1006</f>
        <v>0</v>
      </c>
      <c r="CD1006" s="44"/>
      <c r="CE1006" s="370">
        <f>IF($F1006="申請キャンセル",0,IF(CE1007="","",CE1007))</f>
        <v>0</v>
      </c>
      <c r="CF1006" s="371">
        <f>IF($F1006="申請キャンセル",0,IFERROR(VLOOKUP($D1006,INDEX(データ蓄積!$A$16:$A$1015,MATCH($D1006,データ蓄積!$A$16:$A$1015,0)):'データ蓄積'!$DB$1015,6,),0))</f>
        <v>0</v>
      </c>
      <c r="CG1006" s="214" t="str">
        <f t="shared" si="5068"/>
        <v xml:space="preserve"> </v>
      </c>
      <c r="CH1006" s="214" t="str">
        <f t="shared" si="5068"/>
        <v/>
      </c>
      <c r="CI1006" s="214" t="str">
        <f>IF(CG1006&gt;=CH1006,"OK","下限本数を下回っています")</f>
        <v>OK</v>
      </c>
      <c r="CJ1006" s="371">
        <f>IF($F1006="申請キャンセル",0,IFERROR(VLOOKUP($D1006,INDEX(データ蓄積!$A$16:$A$1015,MATCH($D1006,データ蓄積!$A$16:$A$1015,0)):'データ蓄積'!$DB$1015,9,),0))</f>
        <v>0</v>
      </c>
      <c r="CK1006" s="372">
        <f>IF($F1006="申請キャンセル",0,IFERROR(VLOOKUP($D1006,INDEX(データ蓄積!$A$16:$A$1015,MATCH($D1006,データ蓄積!$A$16:$A$1015,0)):'データ蓄積'!$DB$1015,11,),0))</f>
        <v>0</v>
      </c>
      <c r="CL1006" s="372">
        <f>IF($F1006="申請キャンセル",0,IFERROR(VLOOKUP($D1006,INDEX(データ蓄積!$A$16:$A$1015,MATCH($D1006,データ蓄積!$A$16:$A$1015,0)):'データ蓄積'!$DB$1015,13,),0))</f>
        <v>0</v>
      </c>
      <c r="CM1006" s="372">
        <f>IF($F1006="申請キャンセル",0,IFERROR(VLOOKUP($D1006,INDEX(データ蓄積!$A$16:$A$1015,MATCH($D1006,データ蓄積!$A$16:$A$1015,0)):'データ蓄積'!$DB$1015,15,),0))</f>
        <v>0</v>
      </c>
      <c r="CN1006" s="372">
        <f>IF($F1006="申請キャンセル",0,IFERROR(VLOOKUP($D1006,INDEX(データ蓄積!$A$16:$A$1015,MATCH($D1006,データ蓄積!$A$16:$A$1015,0)):'データ蓄積'!$DB$1015,17,),0))</f>
        <v>0</v>
      </c>
      <c r="CO1006" s="372">
        <f>IF($F1006="申請キャンセル",0,IFERROR(VLOOKUP($D1006,INDEX(データ蓄積!$A$16:$A$1015,MATCH($D1006,データ蓄積!$A$16:$A$1015,0)):'データ蓄積'!$DB$1015,18,),0))</f>
        <v>0</v>
      </c>
      <c r="CP1006" s="371">
        <f>IF($F1006="申請キャンセル",0,IFERROR(VLOOKUP($D1006,INDEX(データ蓄積!$A$16:$A$1015,MATCH($D1006,データ蓄積!$A$16:$A$1015,0)):'データ蓄積'!$DB$1015,19,),0))</f>
        <v>0</v>
      </c>
      <c r="CQ1006" s="372">
        <f>IF($F1006="申請キャンセル",0,IFERROR(VLOOKUP($D1006,INDEX(データ蓄積!$A$16:$A$1015,MATCH($D1006,データ蓄積!$A$16:$A$1015,0)):'データ蓄積'!$DB$1015,24,),0))</f>
        <v>0</v>
      </c>
      <c r="CR1006" s="99" t="str">
        <f>IF($F1006="申請キャンセル",0,CONCATENATE(CS1006,$CS$14,CT1006,$CT$14,CU1006,$CU$14))</f>
        <v>0年0月0日</v>
      </c>
      <c r="CS1006" s="99">
        <f>IF($F1006="申請キャンセル",0,IFERROR(VLOOKUP($D1006,INDEX(データ蓄積!$A$16:$A$1015,MATCH($D1006,データ蓄積!$A$16:$A$1015,0)):'データ蓄積'!$DB$1015,70,),0))</f>
        <v>0</v>
      </c>
      <c r="CT1006" s="99">
        <f>IF($F1006="申請キャンセル",0,IFERROR(VLOOKUP($D1006,INDEX(データ蓄積!$A$16:$A$1015,MATCH($D1006,データ蓄積!$A$16:$A$1015,0)):'データ蓄積'!$DB$1015,71,),0))</f>
        <v>0</v>
      </c>
      <c r="CU1006" s="99">
        <f>IF($F1006="申請キャンセル",0,IFERROR(VLOOKUP($D1006,INDEX(データ蓄積!$A$16:$A$1015,MATCH($D1006,データ蓄積!$A$16:$A$1015,0)):'データ蓄積'!$DB$1015,72,),0))</f>
        <v>0</v>
      </c>
      <c r="CV1006" s="99" t="str">
        <f>IF($F1006="申請キャンセル",0,CONCATENATE(CW1006,$CW$14,CX1006,$CX$14,CY1006,$CY$14))</f>
        <v>0年0月0日</v>
      </c>
      <c r="CW1006" s="99">
        <f>IF($F1006="申請キャンセル",0,IFERROR(VLOOKUP($D1006,INDEX(データ蓄積!$A$16:$A$1015,MATCH($D1006,データ蓄積!$A$16:$A$1015,0)):'データ蓄積'!$DB$1015,73,),0))</f>
        <v>0</v>
      </c>
      <c r="CX1006" s="99">
        <f>IF($F1006="申請キャンセル",0,IFERROR(VLOOKUP($D1006,INDEX(データ蓄積!$A$16:$A$1015,MATCH($D1006,データ蓄積!$A$16:$A$1015,0)):'データ蓄積'!$DB$1015,74,),0))</f>
        <v>0</v>
      </c>
      <c r="CY1006" s="99">
        <f>IF($F1006="申請キャンセル",0,IFERROR(VLOOKUP($D1006,INDEX(データ蓄積!$A$16:$A$1015,MATCH($D1006,データ蓄積!$A$16:$A$1015,0)):'データ蓄積'!$DB$1015,75,),0))</f>
        <v>0</v>
      </c>
      <c r="CZ1006" s="211">
        <f>IF($F1006="申請キャンセル",0,IFERROR(VLOOKUP($D1006,INDEX(データ蓄積!$A$16:$A$1015,MATCH($D1006,データ蓄積!$A$16:$A$1015,0)):'データ蓄積'!$CF$1015,84,),0))</f>
        <v>0</v>
      </c>
      <c r="DA1006" s="211">
        <f>IF($F1006="申請キャンセル",0,IFERROR(VLOOKUP($D1006,INDEX(データ蓄積!$A$16:$A$1015,MATCH($D1006,データ蓄積!$A$16:$A$1015,0)):'データ蓄積'!$CG$1015,85,),0))</f>
        <v>0</v>
      </c>
      <c r="DB1006" s="211">
        <f>IF($F1006="申請キャンセル",0,IFERROR(VLOOKUP($D1006,INDEX(データ蓄積!$A$16:$A$1015,MATCH($D1006,データ蓄積!$A$16:$A$1015,0)):'データ蓄積'!$CH$1015,86,),0))</f>
        <v>0</v>
      </c>
      <c r="DC1006" s="211"/>
      <c r="DD1006" s="204">
        <f>IF($F1006="申請キャンセル",0,IFERROR(VLOOKUP($D1006,INDEX(データ蓄積!$A$16:$A$1015,MATCH($D1006,データ蓄積!$A$16:$A$1015,0)):'データ蓄積'!$CN$1015,91,),0))</f>
        <v>0</v>
      </c>
      <c r="DE1006" s="204">
        <f>IF($F1006="申請キャンセル",0,IFERROR(VLOOKUP($D1006,INDEX(データ蓄積!$A$16:$A$1015,MATCH($D1006,データ蓄積!$A$16:$A$1015,0)):'データ蓄積'!$CN$1015,92,),0))</f>
        <v>0</v>
      </c>
    </row>
    <row r="1007" spans="1:109" ht="18.75" customHeight="1" x14ac:dyDescent="0.15">
      <c r="A1007" s="373">
        <f>IFERROR(VLOOKUP($D1007,INDEX(データ蓄積!$A$16:$A$1015,MATCH($D1007,データ蓄積!$A$16:$A$1015,0)+1):'データ蓄積'!$BI$1015,3,),0)</f>
        <v>0</v>
      </c>
      <c r="B1007" s="374">
        <f>IFERROR(VLOOKUP($D1007,INDEX(データ蓄積!$A$16:$A$1015,MATCH($D1007,データ蓄積!$A$16:$A$1015,0)+1):'データ蓄積'!$BI$1015,4,),0)</f>
        <v>0</v>
      </c>
      <c r="C1007" s="375">
        <f>IFERROR(VLOOKUP($D1007,INDEX(データ蓄積!$A$16:$A$1015,MATCH($D1007,データ蓄積!$A$16:$A$1015,0)+1):'データ蓄積'!$BI$1015,5,),0)</f>
        <v>0</v>
      </c>
      <c r="D1007" s="373">
        <f t="shared" si="3978"/>
        <v>496</v>
      </c>
      <c r="E1007" s="347">
        <f>IFERROR(VLOOKUP($D1007,INDEX(データ蓄積!$A$16:$A$1015,MATCH($D1007,データ蓄積!$A$16:$A$1015,0)+1):'データ蓄積'!$BI$1015,2,),0)</f>
        <v>0</v>
      </c>
      <c r="F1007" s="376">
        <f>IFERROR(VLOOKUP($D1007,INDEX(データ蓄積!$A$16:$A$1015,MATCH($D1007,データ蓄積!$A$16:$A$1015,0)+1):'データ蓄積'!$CD$1015,82,),0)</f>
        <v>0</v>
      </c>
      <c r="G1007" s="377">
        <f>IF($F1006="申請キャンセル",0,IFERROR(VLOOKUP($D1007,INDEX(データ蓄積!$A$16:$A$1015,MATCH($D1007,データ蓄積!$A$16:$A$1015,0)+1):'データ蓄積'!$BI$1015,8,),0))</f>
        <v>0</v>
      </c>
      <c r="H1007" s="347">
        <f>IF($F1006="申請キャンセル",0,IFERROR(VLOOKUP($D1007,INDEX(データ蓄積!$A$16:$A$1015,MATCH($D1007,データ蓄積!$A$16:$A$1015,0)+1):'データ蓄積'!$BI$1015,10,),0))</f>
        <v>0</v>
      </c>
      <c r="I1007" s="378" t="str">
        <f>IF($F1006="申請キャンセル","",LEFT(IFERROR(VLOOKUP($D1007,INDEX(データ蓄積!$A$16:$A$1015,MATCH($D1007,データ蓄積!$A$16:$A$1015,0)+1):'データ蓄積'!$CH$1015,84,),""),2))</f>
        <v/>
      </c>
      <c r="J1007" s="347" t="str">
        <f>IF($F1006="申請キャンセル","",LEFT(IFERROR(VLOOKUP($D1007,INDEX(データ蓄積!$A$16:$A$1015,MATCH($D1006,データ蓄積!$A$16:$A$1015,0)+1):'データ蓄積'!$CL$1015,86,),""),2))</f>
        <v/>
      </c>
      <c r="K1007" s="379">
        <f>IF($F1006="申請キャンセル",0,IFERROR(VLOOKUP($D1007,INDEX(データ蓄積!$A$16:$A$1015,MATCH($D1007,データ蓄積!$A$16:$A$1015,0)+1):'データ蓄積'!$CO$1015,90,),0))</f>
        <v>0</v>
      </c>
      <c r="L1007" s="374">
        <f t="shared" ref="L1007" si="5160">IF(G1007=0,0,IF($F1007="申請キャンセル",0,IF(K1007="","","〇")))</f>
        <v>0</v>
      </c>
      <c r="M1007" s="380">
        <f>IF($F1006="申請キャンセル",0,IFERROR(VLOOKUP($D1007,INDEX(データ蓄積!$A$16:$A$1015,MATCH($D1007,データ蓄積!$A$16:$A$1015,0)+1):'データ蓄積'!$BI$1015,14,),0))</f>
        <v>0</v>
      </c>
      <c r="N1007" s="381">
        <f>IF($F1006="申請キャンセル",0,IFERROR(VLOOKUP($D1007,INDEX(データ蓄積!$A$16:$A$1015,MATCH($D1007,データ蓄積!$A$16:$A$1015,0)+1):'データ蓄積'!$BI$1015,16,),0))</f>
        <v>0</v>
      </c>
      <c r="O1007" s="382">
        <f>IF($F1006="申請キャンセル",0,IFERROR(VLOOKUP($D1007,INDEX(データ蓄積!$A$16:$A$1015,MATCH($D1007,データ蓄積!$A$16:$A$1015,0)+1):'データ蓄積'!$BI$1015,20,),0))</f>
        <v>0</v>
      </c>
      <c r="P1007" s="383">
        <f>IF($F1006="申請キャンセル",0,IFERROR(VLOOKUP($D1007,INDEX(データ蓄積!$A$16:$A$1015,MATCH($D1007,データ蓄積!$A$16:$A$1015,0)+1):'データ蓄積'!$BI$1015,21,),0))</f>
        <v>0</v>
      </c>
      <c r="Q1007" s="383">
        <f>IF($F1006="申請キャンセル",0,IFERROR(VLOOKUP($D1007,INDEX(データ蓄積!$A$16:$A$1015,MATCH($D1007,データ蓄積!$A$16:$A$1015,0)+1):'データ蓄積'!$BI$1015,23,),0))</f>
        <v>0</v>
      </c>
      <c r="R1007" s="384">
        <f>IF($F1006="申請キャンセル",0,IFERROR(VLOOKUP($D1007,INDEX(データ蓄積!$A$16:$A$1015,MATCH($D1007,データ蓄積!$A$16:$A$1015,0)+1):'データ蓄積'!$CO$1015,92,),0))</f>
        <v>0</v>
      </c>
      <c r="S1007" s="385">
        <f>IF($F1006="申請キャンセル",0,IFERROR(VLOOKUP($D1007,INDEX(データ蓄積!$A$16:$A$1015,MATCH($D1007,データ蓄積!$A$16:$A$1015,0)+1):'データ蓄積'!$BI$1015,22,),0))</f>
        <v>0</v>
      </c>
      <c r="T1007" s="386" t="str">
        <f>IF($F1006="申請キャンセル",0,IF((AJ1007+AP1007)&gt;0,ROUNDDOWN((AJ1007+AP1007)/(AL1007+AR1007),4)*1000," "))</f>
        <v xml:space="preserve"> </v>
      </c>
      <c r="U1007" s="387" t="str">
        <f>IF($F1007="申請キャンセル",0,IFERROR(IF(AJ1007+AP1007=0,"",VLOOKUP(Q1007,Sheet1!$B$4:$C$64,2,0)),0))</f>
        <v/>
      </c>
      <c r="V1007" s="388">
        <f>IF($F1006="申請キャンセル",0,IFERROR(VLOOKUP($D1007,INDEX(データ蓄積!$A$16:$A$1015,MATCH($D1007,データ蓄積!$A$16:$A$1015,0)+1):'データ蓄積'!$BI$1015,12,),0))</f>
        <v>0</v>
      </c>
      <c r="W1007" s="389">
        <f>IF($F1006="申請キャンセル",0,IFERROR(VLOOKUP($D1007,INDEX(データ蓄積!$A$16:$A$1015,MATCH($D1007,データ蓄積!$A$16:$A$1015,0)+1):'データ蓄積'!$BI$1015,25,),0))</f>
        <v>0</v>
      </c>
      <c r="X1007" s="383">
        <f>IF($F1006="申請キャンセル",0,IFERROR(VLOOKUP($D1007,INDEX(データ蓄積!$A$16:$A$1015,MATCH($D1007,データ蓄積!$A$16:$A$1015,0)+1):'データ蓄積'!$DB$1015,27,),0))</f>
        <v>0</v>
      </c>
      <c r="Y1007" s="390">
        <f t="shared" si="4964"/>
        <v>0</v>
      </c>
      <c r="Z1007" s="383">
        <f>IF($F1006="申請キャンセル",0,IFERROR(VLOOKUP($D1007,INDEX(データ蓄積!$A$16:$A$1015,MATCH($D1007,データ蓄積!$A$16:$A$1015,0)+1):'データ蓄積'!$DB$1015,26,),0))</f>
        <v>0</v>
      </c>
      <c r="AA1007" s="383">
        <f>IF($F1006="申請キャンセル",0,IFERROR(VLOOKUP($D1007,INDEX(データ蓄積!$A$16:$A$1015,MATCH($D1007,データ蓄積!$A$16:$A$1015,0)+1):'データ蓄積'!$DB$1015,28,),0))</f>
        <v>0</v>
      </c>
      <c r="AB1007" s="385">
        <f t="shared" ref="AB1007" si="5161">IF($W1007="初 年 度",TRUNC((+AA1007-BP1007)/2,0),0)</f>
        <v>0</v>
      </c>
      <c r="AC1007" s="381"/>
      <c r="AD1007" s="380">
        <f>IF($F1006="申請キャンセル",0,IFERROR(VLOOKUP($D1007,INDEX(データ蓄積!$A$16:$A$1015,MATCH($D1007,データ蓄積!$A$16:$A$1015,0)+1):'データ蓄積'!$DB$1015,30,),0))</f>
        <v>0</v>
      </c>
      <c r="AE1007" s="383">
        <f t="shared" si="4965"/>
        <v>0</v>
      </c>
      <c r="AF1007" s="383">
        <f>IF($F1006="申請キャンセル",0,IFERROR(VLOOKUP($D1007,INDEX(データ蓄積!$A$16:$A$1015,MATCH($D1007,データ蓄積!$A$16:$A$1015,0)+1):'データ蓄積'!$DB$1015,29,),0))</f>
        <v>0</v>
      </c>
      <c r="AG1007" s="383">
        <f>IF($F1006="申請キャンセル",0,IFERROR(VLOOKUP($D1007,INDEX(データ蓄積!$A$16:$A$1015,MATCH($D1007,データ蓄積!$A$16:$A$1015,0)+1):'データ蓄積'!$DB$1015,31,),0))</f>
        <v>0</v>
      </c>
      <c r="AH1007" s="383">
        <f t="shared" si="5014"/>
        <v>0</v>
      </c>
      <c r="AI1007" s="381"/>
      <c r="AJ1007" s="385">
        <f t="shared" ref="AJ1007" si="5162">+X1007+AD1007</f>
        <v>0</v>
      </c>
      <c r="AK1007" s="390">
        <f t="shared" si="5132"/>
        <v>0</v>
      </c>
      <c r="AL1007" s="383">
        <f t="shared" si="5132"/>
        <v>0</v>
      </c>
      <c r="AM1007" s="383">
        <f t="shared" si="5132"/>
        <v>0</v>
      </c>
      <c r="AN1007" s="385">
        <f t="shared" si="5132"/>
        <v>0</v>
      </c>
      <c r="AO1007" s="381"/>
      <c r="AP1007" s="383">
        <f>IF($F1006="申請キャンセル",0,IFERROR(VLOOKUP($D1007,INDEX(データ蓄積!$A$16:$A$1015,MATCH($D1007,データ蓄積!$A$16:$A$1015,0)+1):'データ蓄積'!$DB$1015,33,),0))</f>
        <v>0</v>
      </c>
      <c r="AQ1007" s="390">
        <f t="shared" si="4966"/>
        <v>0</v>
      </c>
      <c r="AR1007" s="383">
        <f>IF($F1006="申請キャンセル",0,IFERROR(VLOOKUP($D1007,INDEX(データ蓄積!$A$16:$A$1015,MATCH($D1007,データ蓄積!$A$16:$A$1015,0)+1):'データ蓄積'!$DB$1015,32,),0))</f>
        <v>0</v>
      </c>
      <c r="AS1007" s="383">
        <f>IF($F1006="申請キャンセル",0,IFERROR(VLOOKUP($D1007,INDEX(データ蓄積!$A$16:$A$1015,MATCH($D1007,データ蓄積!$A$16:$A$1015,0)+1):'データ蓄積'!$DB$1015,34,),0))</f>
        <v>0</v>
      </c>
      <c r="AT1007" s="385">
        <f t="shared" si="5015"/>
        <v>0</v>
      </c>
      <c r="AU1007" s="381"/>
      <c r="AV1007" s="383">
        <f>IF($F1006="申請キャンセル",0,IFERROR(VLOOKUP($D1007,INDEX(データ蓄積!$A$16:$A$1015,MATCH($D1007,データ蓄積!$A$16:$A$1015,0)+1):'データ蓄積'!$DB$1015,36,),0))</f>
        <v>0</v>
      </c>
      <c r="AW1007" s="390">
        <f t="shared" si="4967"/>
        <v>0</v>
      </c>
      <c r="AX1007" s="383">
        <f>IF($F1006="申請キャンセル",0,IFERROR(VLOOKUP($D1007,INDEX(データ蓄積!$A$16:$A$1015,MATCH($D1007,データ蓄積!$A$16:$A$1015,0)+1):'データ蓄積'!$DB$1015,35,),0))</f>
        <v>0</v>
      </c>
      <c r="AY1007" s="383">
        <f>IF($F1006="申請キャンセル",0,IFERROR(VLOOKUP($D1007,INDEX(データ蓄積!$A$16:$A$1015,MATCH($D1007,データ蓄積!$A$16:$A$1015,0)+1):'データ蓄積'!$DB$1015,37,),0))</f>
        <v>0</v>
      </c>
      <c r="AZ1007" s="385">
        <f t="shared" si="5016"/>
        <v>0</v>
      </c>
      <c r="BA1007" s="381"/>
      <c r="BB1007" s="391">
        <f t="shared" ref="BB1007" si="5163">+AK1007+AQ1007+AW1007</f>
        <v>0</v>
      </c>
      <c r="BC1007" s="383">
        <f t="shared" si="5153"/>
        <v>0</v>
      </c>
      <c r="BD1007" s="383">
        <f t="shared" si="5153"/>
        <v>0</v>
      </c>
      <c r="BE1007" s="392">
        <f t="shared" si="5153"/>
        <v>0</v>
      </c>
      <c r="BF1007" s="369"/>
      <c r="BG1007" s="380">
        <f>IF($F1006="申請キャンセル",0,IF(H1007="（○）",220,0))</f>
        <v>0</v>
      </c>
      <c r="BH1007" s="385">
        <f>IF($F1006="申請キャンセル",0,IF(H1007="（○）",SUM(AK1007+AQ1007+AW1007),0))</f>
        <v>0</v>
      </c>
      <c r="BI1007" s="383">
        <f>IF($F1006="申請キャンセル",0,IF(H1007="（○）",SUM(AL1007+AR1007),0))</f>
        <v>0</v>
      </c>
      <c r="BJ1007" s="383">
        <f t="shared" si="4968"/>
        <v>0</v>
      </c>
      <c r="BK1007" s="392">
        <f t="shared" ref="BK1007" si="5164">IF($W1007="初 年 度",TRUNC((+BJ1007-CB1007),0),0)</f>
        <v>0</v>
      </c>
      <c r="BL1007" s="46"/>
      <c r="BM1007" s="380">
        <f t="shared" si="5099"/>
        <v>0</v>
      </c>
      <c r="BN1007" s="381">
        <f t="shared" si="5099"/>
        <v>0</v>
      </c>
      <c r="BP1007" s="127">
        <f t="shared" si="4969"/>
        <v>0</v>
      </c>
      <c r="BQ1007" s="128">
        <f t="shared" ref="BQ1007" si="5165">ROUNDUP(BP1007/2,0)</f>
        <v>0</v>
      </c>
      <c r="BR1007" s="45"/>
      <c r="BS1007" s="127">
        <f t="shared" si="4970"/>
        <v>0</v>
      </c>
      <c r="BT1007" s="128">
        <f t="shared" ref="BT1007" si="5166">ROUNDUP(BS1007/2,0)</f>
        <v>0</v>
      </c>
      <c r="BU1007" s="45"/>
      <c r="BV1007" s="127">
        <f t="shared" si="4971"/>
        <v>0</v>
      </c>
      <c r="BW1007" s="128">
        <f t="shared" si="5017"/>
        <v>0</v>
      </c>
      <c r="BX1007" s="45"/>
      <c r="BY1007" s="127">
        <f t="shared" si="4972"/>
        <v>0</v>
      </c>
      <c r="BZ1007" s="128">
        <f t="shared" ref="BZ1007" si="5167">ROUNDUP(BY1007/2,0)</f>
        <v>0</v>
      </c>
      <c r="CA1007" s="45"/>
      <c r="CB1007" s="127">
        <f t="shared" si="4973"/>
        <v>0</v>
      </c>
      <c r="CC1007" s="128">
        <f t="shared" ref="CC1007" si="5168">+CB1007</f>
        <v>0</v>
      </c>
      <c r="CD1007" s="45"/>
      <c r="CE1007" s="370">
        <f>IF($F1006="申請キャンセル",0,IFERROR(VLOOKUP($D1007,INDEX(データ蓄積!$A$16:$A$1015,MATCH($D1007,データ蓄積!$A$16:$A$1015,0)+1):'データ蓄積'!$DB$1015,83,),0))</f>
        <v>0</v>
      </c>
      <c r="CF1007" s="371">
        <f>IF($F1006="申請キャンセル",0,IFERROR(VLOOKUP($D1007,INDEX(データ蓄積!$A$16:$A$1015,MATCH($D1007,データ蓄積!$A$16:$A$1015,0)+1):'データ蓄積'!$DB$1015,6,),0))</f>
        <v>0</v>
      </c>
      <c r="CG1007" s="214" t="str">
        <f t="shared" si="5068"/>
        <v xml:space="preserve"> </v>
      </c>
      <c r="CH1007" s="214" t="str">
        <f t="shared" si="5068"/>
        <v/>
      </c>
      <c r="CI1007" s="214" t="str">
        <f t="shared" ref="CI1007" si="5169">IF(CG1007&gt;=CH1007,"OK","下限本数を下回っています")</f>
        <v>OK</v>
      </c>
      <c r="CJ1007" s="371">
        <f>IF($F1006="申請キャンセル",0,IFERROR(VLOOKUP($D1007,INDEX(データ蓄積!$A$16:$A$1015,MATCH($D1007,データ蓄積!$A$16:$A$1015,0)+1):'データ蓄積'!$DB$1015,9,),0))</f>
        <v>0</v>
      </c>
      <c r="CK1007" s="372">
        <f>IF($F1006="申請キャンセル",0,IFERROR(VLOOKUP($D1007,INDEX(データ蓄積!$A$16:$A$1015,MATCH($D1007,データ蓄積!$A$16:$A$1015,0)+1):'データ蓄積'!$DB$1015,11,),0))</f>
        <v>0</v>
      </c>
      <c r="CL1007" s="372">
        <f>IF($F1006="申請キャンセル",0,IFERROR(VLOOKUP($D1007,INDEX(データ蓄積!$A$16:$A$1015,MATCH($D1007,データ蓄積!$A$16:$A$1015,0)+1):'データ蓄積'!$DB$1015,13,),0))</f>
        <v>0</v>
      </c>
      <c r="CM1007" s="372">
        <f>IF($F1006="申請キャンセル",0,IFERROR(VLOOKUP($D1007,INDEX(データ蓄積!$A$16:$A$1015,MATCH($D1007,データ蓄積!$A$16:$A$1015,0)+1):'データ蓄積'!$DB$1015,15,),0))</f>
        <v>0</v>
      </c>
      <c r="CN1007" s="372">
        <f>IF($F1006="申請キャンセル",0,IFERROR(VLOOKUP($D1007,INDEX(データ蓄積!$A$16:$A$1015,MATCH($D1007,データ蓄積!$A$16:$A$1015,0)+1):'データ蓄積'!$DB$1015,17,),0))</f>
        <v>0</v>
      </c>
      <c r="CO1007" s="372">
        <f>IF($F1006="申請キャンセル",0,IFERROR(VLOOKUP($D1007,INDEX(データ蓄積!$A$16:$A$1015,MATCH($D1007,データ蓄積!$A$16:$A$1015,0)+1):'データ蓄積'!$DB$1015,18,),0))</f>
        <v>0</v>
      </c>
      <c r="CP1007" s="371">
        <f>IF($F1006="申請キャンセル",0,IFERROR(VLOOKUP($D1007,INDEX(データ蓄積!$A$16:$A$1015,MATCH($D1007,データ蓄積!$A$16:$A$1015,0)+1):'データ蓄積'!$DB$1015,19,),0))</f>
        <v>0</v>
      </c>
      <c r="CQ1007" s="372">
        <f>IF($F1006="申請キャンセル",0,IFERROR(VLOOKUP($D1007,INDEX(データ蓄積!$A$16:$A$1015,MATCH($D1007,データ蓄積!$A$16:$A$1015,0)+1):'データ蓄積'!$DB$1015,24,),0))</f>
        <v>0</v>
      </c>
      <c r="CR1007" s="99" t="str">
        <f>IF($F1006="申請キャンセル",0,CONCATENATE(CS1007,$CS$14,CT1007,$CT$14,CU1007,$CU$14))</f>
        <v>0年0月0日</v>
      </c>
      <c r="CS1007" s="99">
        <f>IF($F1006="申請キャンセル",0,IFERROR(VLOOKUP($D1007,INDEX(データ蓄積!$A$16:$A$1015,MATCH($D1007,データ蓄積!$A$16:$A$1015,0)+1):'データ蓄積'!$DB$1015,70,),0))</f>
        <v>0</v>
      </c>
      <c r="CT1007" s="99">
        <f>IF($F1006="申請キャンセル",0,IFERROR(VLOOKUP($D1007,INDEX(データ蓄積!$A$16:$A$1015,MATCH($D1007,データ蓄積!$A$16:$A$1015,0)+1):'データ蓄積'!$DB$1015,71,),0))</f>
        <v>0</v>
      </c>
      <c r="CU1007" s="99">
        <f>IF($F1006="申請キャンセル",0,IFERROR(VLOOKUP($D1007,INDEX(データ蓄積!$A$16:$A$1015,MATCH($D1007,データ蓄積!$A$16:$A$1015,0)+1):'データ蓄積'!$DB$1015,72,),0))</f>
        <v>0</v>
      </c>
      <c r="CV1007" s="99" t="str">
        <f>IF($F1006="申請キャンセル",0,CONCATENATE(CW1007,$CW$14,CX1007,$CX$14,CY1007,$CY$14))</f>
        <v>0年0月0日</v>
      </c>
      <c r="CW1007" s="99">
        <f>IF($F1006="申請キャンセル",0,IFERROR(VLOOKUP($D1007,INDEX(データ蓄積!$A$16:$A$1015,MATCH($D1007,データ蓄積!$A$16:$A$1015,0)+1):'データ蓄積'!$DB$1015,73,),0))</f>
        <v>0</v>
      </c>
      <c r="CX1007" s="99">
        <f>IF($F1006="申請キャンセル",0,IFERROR(VLOOKUP($D1007,INDEX(データ蓄積!$A$16:$A$1015,MATCH($D1007,データ蓄積!$A$16:$A$1015,0)+1):'データ蓄積'!$DB$1015,74,),0))</f>
        <v>0</v>
      </c>
      <c r="CY1007" s="99">
        <f>IF($F1006="申請キャンセル",0,IFERROR(VLOOKUP($D1007,INDEX(データ蓄積!$A$16:$A$1015,MATCH($D1007,データ蓄積!$A$16:$A$1015,0)+1):'データ蓄積'!$DB$1015,75,),0))</f>
        <v>0</v>
      </c>
      <c r="CZ1007" s="211">
        <f>IF($F1006="申請キャンセル",0,IFERROR(VLOOKUP($D1007,INDEX(データ蓄積!$A$16:$A$1015,MATCH($D1007,データ蓄積!$A$16:$A$1015,0)+1):'データ蓄積'!$CF$1015,84,),0))</f>
        <v>0</v>
      </c>
      <c r="DA1007" s="211">
        <f>IF($F1006="申請キャンセル",0,IFERROR(VLOOKUP($D1007,INDEX(データ蓄積!$A$16:$A$1015,MATCH($D1007,データ蓄積!$A$16:$A$1015,0)+1):'データ蓄積'!$CG$1015,85,),0))</f>
        <v>0</v>
      </c>
      <c r="DB1007" s="211">
        <f>IF($F1006="申請キャンセル",0,IFERROR(VLOOKUP($D1007,INDEX(データ蓄積!$A$16:$A$1015,MATCH($D1007,データ蓄積!$A$16:$A$1015,0)+1):'データ蓄積'!$CH$1015,86,),0))</f>
        <v>0</v>
      </c>
      <c r="DC1007" s="211"/>
      <c r="DD1007" s="204">
        <f>IF($F1006="申請キャンセル",0,IFERROR(VLOOKUP($D1007,INDEX(データ蓄積!$A$16:$A$1015,MATCH($D1007,データ蓄積!$A$16:$A$1015,0)+1):'データ蓄積'!$CN$1015,91,),0))</f>
        <v>0</v>
      </c>
      <c r="DE1007" s="204">
        <f>IF($F1006="申請キャンセル",0,IFERROR(VLOOKUP($D1007,INDEX(データ蓄積!$A$16:$A$1015,MATCH($D1007,データ蓄積!$A$16:$A$1015,0)+1):'データ蓄積'!$CN$1015,92,),0))</f>
        <v>0</v>
      </c>
    </row>
    <row r="1008" spans="1:109" ht="18.75" customHeight="1" x14ac:dyDescent="0.15">
      <c r="A1008" s="349">
        <f>IFERROR(VLOOKUP($D1008,INDEX(データ蓄積!$A$16:$A$1015,MATCH($D1008,データ蓄積!$A$16:$A$1015,0)):'データ蓄積'!$BI$1015,3,),0)</f>
        <v>0</v>
      </c>
      <c r="B1008" s="350">
        <f>IFERROR(VLOOKUP($D1008,INDEX(データ蓄積!$A$16:$A$1015,MATCH($D1008,データ蓄積!$A$16:$A$1015,0)):'データ蓄積'!$BI$1015,4,),0)</f>
        <v>0</v>
      </c>
      <c r="C1008" s="349">
        <f>IFERROR(VLOOKUP($D1008,INDEX(データ蓄積!$A$16:$A$1015,MATCH($D1008,データ蓄積!$A$16:$A$1015,0)):'データ蓄積'!$BI$1015,5,),0)</f>
        <v>0</v>
      </c>
      <c r="D1008" s="349">
        <f t="shared" si="3978"/>
        <v>497</v>
      </c>
      <c r="E1008" s="351">
        <f>IFERROR(VLOOKUP($D1008,INDEX(データ蓄積!$A$16:$A$1015,MATCH($D1008,データ蓄積!$A$16:$A$1015,0)):'データ蓄積'!$BI$1015,2,),0)</f>
        <v>0</v>
      </c>
      <c r="F1008" s="352">
        <f>IFERROR(VLOOKUP($D1008,INDEX(データ蓄積!$A$16:$A$1015,MATCH($D1008,データ蓄積!$A$16:$A$1015,0)):'データ蓄積'!$CD$1015,82,),0)</f>
        <v>0</v>
      </c>
      <c r="G1008" s="353">
        <f>IF($F1008="申請キャンセル",0,IFERROR(VLOOKUP($D1008,INDEX(データ蓄積!$A$16:$A$1015,MATCH($D1008,データ蓄積!$A$16:$A$1015,0)):'データ蓄積'!$BI$1015,8,),0))</f>
        <v>0</v>
      </c>
      <c r="H1008" s="346">
        <f>IF($F1008="申請キャンセル",0,IFERROR(VLOOKUP($D1008,INDEX(データ蓄積!$A$16:$A$1015,MATCH($D1008,データ蓄積!$A$16:$A$1015,0)):'データ蓄積'!$BI$1015,10,),0))</f>
        <v>0</v>
      </c>
      <c r="I1008" s="354" t="str">
        <f>IF($F1008="申請キャンセル","",LEFT(IFERROR(VLOOKUP($D1008,INDEX(データ蓄積!$A$16:$A$1015,MATCH($D1008,データ蓄積!$A$16:$A$1015,0)):'データ蓄積'!$CH$1015,84,),""),2))</f>
        <v/>
      </c>
      <c r="J1008" s="346" t="str">
        <f>IF($F1008="申請キャンセル","",LEFT(IFERROR(VLOOKUP($D1008,INDEX(データ蓄積!$A$16:$A$1015,MATCH($D1008,データ蓄積!$A$16:$A$1015,0)):'データ蓄積'!$CL$1015,86,),""),2))</f>
        <v/>
      </c>
      <c r="K1008" s="355">
        <f>IF($F1008="申請キャンセル",0,IFERROR(VLOOKUP($D1008,INDEX(データ蓄積!$A$16:$A$1015,MATCH($D1008,データ蓄積!$A$16:$A$1015,0)):'データ蓄積'!$CO$1015,90,),0))</f>
        <v>0</v>
      </c>
      <c r="L1008" s="350">
        <f>IF(G1008=0,0,IF($F1008="申請キャンセル",0,IF(K1008="","","〇")))</f>
        <v>0</v>
      </c>
      <c r="M1008" s="356">
        <f>IF($F1008="申請キャンセル",0,IFERROR(VLOOKUP($D1008,INDEX(データ蓄積!$A$16:$A$1015,MATCH($D1008,データ蓄積!$A$16:$A$1015,0)):'データ蓄積'!$BI$1015,14,),))</f>
        <v>0</v>
      </c>
      <c r="N1008" s="357">
        <f>IF($F1008="申請キャンセル",0,IFERROR(VLOOKUP($D1008,INDEX(データ蓄積!$A$16:$A$1015,MATCH($D1008,データ蓄積!$A$16:$A$1015,0)):'データ蓄積'!$BI$1015,16,),0))</f>
        <v>0</v>
      </c>
      <c r="O1008" s="356">
        <f>IF($F1008="申請キャンセル",0,IFERROR(VLOOKUP($D1008,INDEX(データ蓄積!$A$16:$A$1015,MATCH($D1008,データ蓄積!$A$16:$A$1015,0)):'データ蓄積'!$BI$1015,20,),0))</f>
        <v>0</v>
      </c>
      <c r="P1008" s="358">
        <f>IF($F1008="申請キャンセル",0,IFERROR(VLOOKUP($D1008,INDEX(データ蓄積!$A$16:$A$1015,MATCH($D1008,データ蓄積!$A$16:$A$1015,0)):'データ蓄積'!$BI$1015,21,),0))</f>
        <v>0</v>
      </c>
      <c r="Q1008" s="359">
        <f>IF($F1008="申請キャンセル",0,IFERROR(VLOOKUP($D1008,INDEX(データ蓄積!$A$16:$A$1015,MATCH($D1008,データ蓄積!$A$16:$A$1015,0)):'データ蓄積'!$BI$1015,23,),0))</f>
        <v>0</v>
      </c>
      <c r="R1008" s="360">
        <f>IF($F1008="申請キャンセル",0,IFERROR(VLOOKUP($D1008,INDEX(データ蓄積!$A$16:$A$1015,MATCH($D1008,データ蓄積!$A$16:$A$1015,0)):'データ蓄積'!$CO$1015,92,),0))</f>
        <v>0</v>
      </c>
      <c r="S1008" s="361">
        <f>IF($F1008="申請キャンセル",0,IFERROR(VLOOKUP($D1008,INDEX(データ蓄積!$A$16:$A$1015,MATCH($D1008,データ蓄積!$A$16:$A$1015,0)):'データ蓄積'!$BI$1015,22,),0))</f>
        <v>0</v>
      </c>
      <c r="T1008" s="362" t="str">
        <f>IF($F1008="申請キャンセル",0,IF((AJ1008+AP1008)&gt;0,ROUNDDOWN((AJ1008+AP1008)/(AL1008+AR1008),4)*1000," "))</f>
        <v xml:space="preserve"> </v>
      </c>
      <c r="U1008" s="363" t="str">
        <f>IF($F1008="申請キャンセル",0,IFERROR(IF(AJ1008+AP1008=0,"",VLOOKUP(Q1008,Sheet1!$B$4:$C$64,2,0)),0))</f>
        <v/>
      </c>
      <c r="V1008" s="364">
        <f>IF($F1008="申請キャンセル",0,IFERROR(VLOOKUP($D1008,INDEX(データ蓄積!$A$16:$A$1015,MATCH($D1008,データ蓄積!$A$16:$A$1015,0)):'データ蓄積'!$BI$1015,12,),0))</f>
        <v>0</v>
      </c>
      <c r="W1008" s="365">
        <f>IF($F1008="申請キャンセル",0,IFERROR(VLOOKUP($D1008,INDEX(データ蓄積!$A$16:$A$1015,MATCH($D1008,データ蓄積!$A$16:$A$1015,0)):'データ蓄積'!$BI$1015,25,),0))</f>
        <v>0</v>
      </c>
      <c r="X1008" s="356">
        <f>IF($F1008="申請キャンセル",0,IFERROR(VLOOKUP($D1008,INDEX(データ蓄積!$A$16:$A$1015,MATCH($D1008,データ蓄積!$A$16:$A$1015,0)):'データ蓄積'!$DB$1015,27,),0))</f>
        <v>0</v>
      </c>
      <c r="Y1008" s="366">
        <f t="shared" si="4964"/>
        <v>0</v>
      </c>
      <c r="Z1008" s="358">
        <f>IF($F1008="申請キャンセル",0,IFERROR(VLOOKUP($D1008,INDEX(データ蓄積!$A$16:$A$1015,MATCH($D1008,データ蓄積!$A$16:$A$1015,0)):'データ蓄積'!$DB$1015,26,),0))</f>
        <v>0</v>
      </c>
      <c r="AA1008" s="367">
        <f>IF($F1008="申請キャンセル",0,IFERROR(VLOOKUP($D1008,INDEX(データ蓄積!$A$16:$A$1015,MATCH($D1008,データ蓄積!$A$16:$A$1015,0)):'データ蓄積'!$DB$1015,28,),0))</f>
        <v>0</v>
      </c>
      <c r="AB1008" s="358">
        <f>IF($W1008="初 年 度",TRUNC((+AA1008-BP1008)/2,0),0)</f>
        <v>0</v>
      </c>
      <c r="AC1008" s="357"/>
      <c r="AD1008" s="356">
        <f>IF($F1008="申請キャンセル",0,IFERROR(VLOOKUP($D1008,INDEX(データ蓄積!$A$16:$A$1015,MATCH($D1008,データ蓄積!$A$16:$A$1015,0)):'データ蓄積'!$DB$1015,30,),0))</f>
        <v>0</v>
      </c>
      <c r="AE1008" s="359">
        <f t="shared" si="4965"/>
        <v>0</v>
      </c>
      <c r="AF1008" s="359">
        <f>IF($F1008="申請キャンセル",0,IFERROR(VLOOKUP($D1008,INDEX(データ蓄積!$A$16:$A$1015,MATCH($D1008,データ蓄積!$A$16:$A$1015,0)):'データ蓄積'!$DB$1015,29,),0))</f>
        <v>0</v>
      </c>
      <c r="AG1008" s="359">
        <f>IF($F1008="申請キャンセル",0,IFERROR(VLOOKUP($D1008,INDEX(データ蓄積!$A$16:$A$1015,MATCH($D1008,データ蓄積!$A$16:$A$1015,0)):'データ蓄積'!$DB$1015,31,),0))</f>
        <v>0</v>
      </c>
      <c r="AH1008" s="359">
        <f t="shared" si="5014"/>
        <v>0</v>
      </c>
      <c r="AI1008" s="357"/>
      <c r="AJ1008" s="358">
        <f>+X1008+AD1008</f>
        <v>0</v>
      </c>
      <c r="AK1008" s="366">
        <f t="shared" si="5132"/>
        <v>0</v>
      </c>
      <c r="AL1008" s="358">
        <f t="shared" si="5132"/>
        <v>0</v>
      </c>
      <c r="AM1008" s="367">
        <f t="shared" si="5132"/>
        <v>0</v>
      </c>
      <c r="AN1008" s="358">
        <f t="shared" si="5132"/>
        <v>0</v>
      </c>
      <c r="AO1008" s="357"/>
      <c r="AP1008" s="356">
        <f>IF($F1008="申請キャンセル",0,IFERROR(VLOOKUP($D1008,INDEX(データ蓄積!$A$16:$A$1015,MATCH($D1008,データ蓄積!$A$16:$A$1015,0)):'データ蓄積'!$DB$1015,33,),0))</f>
        <v>0</v>
      </c>
      <c r="AQ1008" s="366">
        <f t="shared" si="4966"/>
        <v>0</v>
      </c>
      <c r="AR1008" s="358">
        <f>IF($F1008="申請キャンセル",0,IFERROR(VLOOKUP($D1008,INDEX(データ蓄積!$A$16:$A$1015,MATCH($D1008,データ蓄積!$A$16:$A$1015,0)):'データ蓄積'!$DB$1015,32,),0))</f>
        <v>0</v>
      </c>
      <c r="AS1008" s="367">
        <f>IF($F1008="申請キャンセル",0,IFERROR(VLOOKUP($D1008,INDEX(データ蓄積!$A$16:$A$1015,MATCH($D1008,データ蓄積!$A$16:$A$1015,0)):'データ蓄積'!$DB$1015,34,),0))</f>
        <v>0</v>
      </c>
      <c r="AT1008" s="358">
        <f t="shared" si="5015"/>
        <v>0</v>
      </c>
      <c r="AU1008" s="357"/>
      <c r="AV1008" s="356">
        <f>IF($F1008="申請キャンセル",0,IFERROR(VLOOKUP($D1008,INDEX(データ蓄積!$A$16:$A$1015,MATCH($D1008,データ蓄積!$A$16:$A$1015,0)):'データ蓄積'!$DB$1015,36,),0))</f>
        <v>0</v>
      </c>
      <c r="AW1008" s="366">
        <f t="shared" si="4967"/>
        <v>0</v>
      </c>
      <c r="AX1008" s="358">
        <f>IF($F1008="申請キャンセル",0,IFERROR(VLOOKUP($D1008,INDEX(データ蓄積!$A$16:$A$1015,MATCH($D1008,データ蓄積!$A$16:$A$1015,0)):'データ蓄積'!$DB$1015,35,),0))</f>
        <v>0</v>
      </c>
      <c r="AY1008" s="367">
        <f>IF($F1008="申請キャンセル",0,IFERROR(VLOOKUP($D1008,INDEX(データ蓄積!$A$16:$A$1015,MATCH($D1008,データ蓄積!$A$16:$A$1015,0)):'データ蓄積'!$DB$1015,37,),0))</f>
        <v>0</v>
      </c>
      <c r="AZ1008" s="358">
        <f t="shared" si="5016"/>
        <v>0</v>
      </c>
      <c r="BA1008" s="357"/>
      <c r="BB1008" s="368">
        <f>+AK1008+AQ1008+AW1008</f>
        <v>0</v>
      </c>
      <c r="BC1008" s="358">
        <f t="shared" si="5153"/>
        <v>0</v>
      </c>
      <c r="BD1008" s="367">
        <f t="shared" si="5153"/>
        <v>0</v>
      </c>
      <c r="BE1008" s="361">
        <f t="shared" si="5153"/>
        <v>0</v>
      </c>
      <c r="BF1008" s="369"/>
      <c r="BG1008" s="356">
        <f>IF($F1008="申請キャンセル",0,IF(H1008="（○）",220,0))</f>
        <v>0</v>
      </c>
      <c r="BH1008" s="359">
        <f>IF($F1008="申請キャンセル",0,IF(H1008="（○）",SUM(AK1008+AQ1008+AW1008),0))</f>
        <v>0</v>
      </c>
      <c r="BI1008" s="359">
        <f>IF($F1008="申請キャンセル",0,IF(H1008="（○）",SUM(AL1008+AR1008),0))</f>
        <v>0</v>
      </c>
      <c r="BJ1008" s="359">
        <f t="shared" si="4968"/>
        <v>0</v>
      </c>
      <c r="BK1008" s="361">
        <f>IF($W1008="初 年 度",TRUNC((+BJ1008-CB1008),0),0)</f>
        <v>0</v>
      </c>
      <c r="BL1008" s="46"/>
      <c r="BM1008" s="356">
        <f t="shared" si="5099"/>
        <v>0</v>
      </c>
      <c r="BN1008" s="357">
        <f t="shared" si="5099"/>
        <v>0</v>
      </c>
      <c r="BP1008" s="125">
        <f t="shared" si="4969"/>
        <v>0</v>
      </c>
      <c r="BQ1008" s="126">
        <f>ROUNDUP(BP1008/2,0)</f>
        <v>0</v>
      </c>
      <c r="BR1008" s="44"/>
      <c r="BS1008" s="125">
        <f t="shared" si="4970"/>
        <v>0</v>
      </c>
      <c r="BT1008" s="126">
        <f>ROUNDUP(BS1008/2,0)</f>
        <v>0</v>
      </c>
      <c r="BU1008" s="44"/>
      <c r="BV1008" s="125">
        <f t="shared" si="4971"/>
        <v>0</v>
      </c>
      <c r="BW1008" s="126">
        <f t="shared" si="5017"/>
        <v>0</v>
      </c>
      <c r="BX1008" s="44"/>
      <c r="BY1008" s="125">
        <f t="shared" si="4972"/>
        <v>0</v>
      </c>
      <c r="BZ1008" s="126">
        <f>ROUNDUP(BY1008/2,0)</f>
        <v>0</v>
      </c>
      <c r="CA1008" s="44"/>
      <c r="CB1008" s="125">
        <f t="shared" si="4973"/>
        <v>0</v>
      </c>
      <c r="CC1008" s="126">
        <f>+CB1008</f>
        <v>0</v>
      </c>
      <c r="CD1008" s="44"/>
      <c r="CE1008" s="370">
        <f>IF($F1008="申請キャンセル",0,IF(CE1009="","",CE1009))</f>
        <v>0</v>
      </c>
      <c r="CF1008" s="371">
        <f>IF($F1008="申請キャンセル",0,IFERROR(VLOOKUP($D1008,INDEX(データ蓄積!$A$16:$A$1015,MATCH($D1008,データ蓄積!$A$16:$A$1015,0)):'データ蓄積'!$DB$1015,6,),0))</f>
        <v>0</v>
      </c>
      <c r="CG1008" s="214" t="str">
        <f t="shared" si="5068"/>
        <v xml:space="preserve"> </v>
      </c>
      <c r="CH1008" s="214" t="str">
        <f t="shared" si="5068"/>
        <v/>
      </c>
      <c r="CI1008" s="214" t="str">
        <f>IF(CG1008&gt;=CH1008,"OK","下限本数を下回っています")</f>
        <v>OK</v>
      </c>
      <c r="CJ1008" s="371">
        <f>IF($F1008="申請キャンセル",0,IFERROR(VLOOKUP($D1008,INDEX(データ蓄積!$A$16:$A$1015,MATCH($D1008,データ蓄積!$A$16:$A$1015,0)):'データ蓄積'!$DB$1015,9,),0))</f>
        <v>0</v>
      </c>
      <c r="CK1008" s="372">
        <f>IF($F1008="申請キャンセル",0,IFERROR(VLOOKUP($D1008,INDEX(データ蓄積!$A$16:$A$1015,MATCH($D1008,データ蓄積!$A$16:$A$1015,0)):'データ蓄積'!$DB$1015,11,),0))</f>
        <v>0</v>
      </c>
      <c r="CL1008" s="372">
        <f>IF($F1008="申請キャンセル",0,IFERROR(VLOOKUP($D1008,INDEX(データ蓄積!$A$16:$A$1015,MATCH($D1008,データ蓄積!$A$16:$A$1015,0)):'データ蓄積'!$DB$1015,13,),0))</f>
        <v>0</v>
      </c>
      <c r="CM1008" s="372">
        <f>IF($F1008="申請キャンセル",0,IFERROR(VLOOKUP($D1008,INDEX(データ蓄積!$A$16:$A$1015,MATCH($D1008,データ蓄積!$A$16:$A$1015,0)):'データ蓄積'!$DB$1015,15,),0))</f>
        <v>0</v>
      </c>
      <c r="CN1008" s="372">
        <f>IF($F1008="申請キャンセル",0,IFERROR(VLOOKUP($D1008,INDEX(データ蓄積!$A$16:$A$1015,MATCH($D1008,データ蓄積!$A$16:$A$1015,0)):'データ蓄積'!$DB$1015,17,),0))</f>
        <v>0</v>
      </c>
      <c r="CO1008" s="372">
        <f>IF($F1008="申請キャンセル",0,IFERROR(VLOOKUP($D1008,INDEX(データ蓄積!$A$16:$A$1015,MATCH($D1008,データ蓄積!$A$16:$A$1015,0)):'データ蓄積'!$DB$1015,18,),0))</f>
        <v>0</v>
      </c>
      <c r="CP1008" s="371">
        <f>IF($F1008="申請キャンセル",0,IFERROR(VLOOKUP($D1008,INDEX(データ蓄積!$A$16:$A$1015,MATCH($D1008,データ蓄積!$A$16:$A$1015,0)):'データ蓄積'!$DB$1015,19,),0))</f>
        <v>0</v>
      </c>
      <c r="CQ1008" s="372">
        <f>IF($F1008="申請キャンセル",0,IFERROR(VLOOKUP($D1008,INDEX(データ蓄積!$A$16:$A$1015,MATCH($D1008,データ蓄積!$A$16:$A$1015,0)):'データ蓄積'!$DB$1015,24,),0))</f>
        <v>0</v>
      </c>
      <c r="CR1008" s="99" t="str">
        <f>IF($F1008="申請キャンセル",0,CONCATENATE(CS1008,$CS$14,CT1008,$CT$14,CU1008,$CU$14))</f>
        <v>0年0月0日</v>
      </c>
      <c r="CS1008" s="99">
        <f>IF($F1008="申請キャンセル",0,IFERROR(VLOOKUP($D1008,INDEX(データ蓄積!$A$16:$A$1015,MATCH($D1008,データ蓄積!$A$16:$A$1015,0)):'データ蓄積'!$DB$1015,70,),0))</f>
        <v>0</v>
      </c>
      <c r="CT1008" s="99">
        <f>IF($F1008="申請キャンセル",0,IFERROR(VLOOKUP($D1008,INDEX(データ蓄積!$A$16:$A$1015,MATCH($D1008,データ蓄積!$A$16:$A$1015,0)):'データ蓄積'!$DB$1015,71,),0))</f>
        <v>0</v>
      </c>
      <c r="CU1008" s="99">
        <f>IF($F1008="申請キャンセル",0,IFERROR(VLOOKUP($D1008,INDEX(データ蓄積!$A$16:$A$1015,MATCH($D1008,データ蓄積!$A$16:$A$1015,0)):'データ蓄積'!$DB$1015,72,),0))</f>
        <v>0</v>
      </c>
      <c r="CV1008" s="99" t="str">
        <f>IF($F1008="申請キャンセル",0,CONCATENATE(CW1008,$CW$14,CX1008,$CX$14,CY1008,$CY$14))</f>
        <v>0年0月0日</v>
      </c>
      <c r="CW1008" s="99">
        <f>IF($F1008="申請キャンセル",0,IFERROR(VLOOKUP($D1008,INDEX(データ蓄積!$A$16:$A$1015,MATCH($D1008,データ蓄積!$A$16:$A$1015,0)):'データ蓄積'!$DB$1015,73,),0))</f>
        <v>0</v>
      </c>
      <c r="CX1008" s="99">
        <f>IF($F1008="申請キャンセル",0,IFERROR(VLOOKUP($D1008,INDEX(データ蓄積!$A$16:$A$1015,MATCH($D1008,データ蓄積!$A$16:$A$1015,0)):'データ蓄積'!$DB$1015,74,),0))</f>
        <v>0</v>
      </c>
      <c r="CY1008" s="99">
        <f>IF($F1008="申請キャンセル",0,IFERROR(VLOOKUP($D1008,INDEX(データ蓄積!$A$16:$A$1015,MATCH($D1008,データ蓄積!$A$16:$A$1015,0)):'データ蓄積'!$DB$1015,75,),0))</f>
        <v>0</v>
      </c>
      <c r="CZ1008" s="211">
        <f>IF($F1008="申請キャンセル",0,IFERROR(VLOOKUP($D1008,INDEX(データ蓄積!$A$16:$A$1015,MATCH($D1008,データ蓄積!$A$16:$A$1015,0)):'データ蓄積'!$CF$1015,84,),0))</f>
        <v>0</v>
      </c>
      <c r="DA1008" s="211">
        <f>IF($F1008="申請キャンセル",0,IFERROR(VLOOKUP($D1008,INDEX(データ蓄積!$A$16:$A$1015,MATCH($D1008,データ蓄積!$A$16:$A$1015,0)):'データ蓄積'!$CG$1015,85,),0))</f>
        <v>0</v>
      </c>
      <c r="DB1008" s="211">
        <f>IF($F1008="申請キャンセル",0,IFERROR(VLOOKUP($D1008,INDEX(データ蓄積!$A$16:$A$1015,MATCH($D1008,データ蓄積!$A$16:$A$1015,0)):'データ蓄積'!$CH$1015,86,),0))</f>
        <v>0</v>
      </c>
      <c r="DC1008" s="211"/>
      <c r="DD1008" s="204">
        <f>IF($F1008="申請キャンセル",0,IFERROR(VLOOKUP($D1008,INDEX(データ蓄積!$A$16:$A$1015,MATCH($D1008,データ蓄積!$A$16:$A$1015,0)):'データ蓄積'!$CN$1015,91,),0))</f>
        <v>0</v>
      </c>
      <c r="DE1008" s="204">
        <f>IF($F1008="申請キャンセル",0,IFERROR(VLOOKUP($D1008,INDEX(データ蓄積!$A$16:$A$1015,MATCH($D1008,データ蓄積!$A$16:$A$1015,0)):'データ蓄積'!$CN$1015,92,),0))</f>
        <v>0</v>
      </c>
    </row>
    <row r="1009" spans="1:109" ht="18.75" customHeight="1" x14ac:dyDescent="0.15">
      <c r="A1009" s="373">
        <f>IFERROR(VLOOKUP($D1009,INDEX(データ蓄積!$A$16:$A$1015,MATCH($D1009,データ蓄積!$A$16:$A$1015,0)+1):'データ蓄積'!$BI$1015,3,),0)</f>
        <v>0</v>
      </c>
      <c r="B1009" s="374">
        <f>IFERROR(VLOOKUP($D1009,INDEX(データ蓄積!$A$16:$A$1015,MATCH($D1009,データ蓄積!$A$16:$A$1015,0)+1):'データ蓄積'!$BI$1015,4,),0)</f>
        <v>0</v>
      </c>
      <c r="C1009" s="375">
        <f>IFERROR(VLOOKUP($D1009,INDEX(データ蓄積!$A$16:$A$1015,MATCH($D1009,データ蓄積!$A$16:$A$1015,0)+1):'データ蓄積'!$BI$1015,5,),0)</f>
        <v>0</v>
      </c>
      <c r="D1009" s="373">
        <f t="shared" si="3978"/>
        <v>497</v>
      </c>
      <c r="E1009" s="347">
        <f>IFERROR(VLOOKUP($D1009,INDEX(データ蓄積!$A$16:$A$1015,MATCH($D1009,データ蓄積!$A$16:$A$1015,0)+1):'データ蓄積'!$BI$1015,2,),0)</f>
        <v>0</v>
      </c>
      <c r="F1009" s="376">
        <f>IFERROR(VLOOKUP($D1009,INDEX(データ蓄積!$A$16:$A$1015,MATCH($D1009,データ蓄積!$A$16:$A$1015,0)+1):'データ蓄積'!$CD$1015,82,),0)</f>
        <v>0</v>
      </c>
      <c r="G1009" s="377">
        <f>IF($F1008="申請キャンセル",0,IFERROR(VLOOKUP($D1009,INDEX(データ蓄積!$A$16:$A$1015,MATCH($D1009,データ蓄積!$A$16:$A$1015,0)+1):'データ蓄積'!$BI$1015,8,),0))</f>
        <v>0</v>
      </c>
      <c r="H1009" s="347">
        <f>IF($F1008="申請キャンセル",0,IFERROR(VLOOKUP($D1009,INDEX(データ蓄積!$A$16:$A$1015,MATCH($D1009,データ蓄積!$A$16:$A$1015,0)+1):'データ蓄積'!$BI$1015,10,),0))</f>
        <v>0</v>
      </c>
      <c r="I1009" s="378" t="str">
        <f>IF($F1008="申請キャンセル","",LEFT(IFERROR(VLOOKUP($D1009,INDEX(データ蓄積!$A$16:$A$1015,MATCH($D1009,データ蓄積!$A$16:$A$1015,0)+1):'データ蓄積'!$CH$1015,84,),""),2))</f>
        <v/>
      </c>
      <c r="J1009" s="347" t="str">
        <f>IF($F1008="申請キャンセル","",LEFT(IFERROR(VLOOKUP($D1009,INDEX(データ蓄積!$A$16:$A$1015,MATCH($D1008,データ蓄積!$A$16:$A$1015,0)+1):'データ蓄積'!$CL$1015,86,),""),2))</f>
        <v/>
      </c>
      <c r="K1009" s="379">
        <f>IF($F1008="申請キャンセル",0,IFERROR(VLOOKUP($D1009,INDEX(データ蓄積!$A$16:$A$1015,MATCH($D1009,データ蓄積!$A$16:$A$1015,0)+1):'データ蓄積'!$CO$1015,90,),0))</f>
        <v>0</v>
      </c>
      <c r="L1009" s="374">
        <f t="shared" ref="L1009" si="5170">IF(G1009=0,0,IF($F1009="申請キャンセル",0,IF(K1009="","","〇")))</f>
        <v>0</v>
      </c>
      <c r="M1009" s="380">
        <f>IF($F1008="申請キャンセル",0,IFERROR(VLOOKUP($D1009,INDEX(データ蓄積!$A$16:$A$1015,MATCH($D1009,データ蓄積!$A$16:$A$1015,0)+1):'データ蓄積'!$BI$1015,14,),0))</f>
        <v>0</v>
      </c>
      <c r="N1009" s="381">
        <f>IF($F1008="申請キャンセル",0,IFERROR(VLOOKUP($D1009,INDEX(データ蓄積!$A$16:$A$1015,MATCH($D1009,データ蓄積!$A$16:$A$1015,0)+1):'データ蓄積'!$BI$1015,16,),0))</f>
        <v>0</v>
      </c>
      <c r="O1009" s="382">
        <f>IF($F1008="申請キャンセル",0,IFERROR(VLOOKUP($D1009,INDEX(データ蓄積!$A$16:$A$1015,MATCH($D1009,データ蓄積!$A$16:$A$1015,0)+1):'データ蓄積'!$BI$1015,20,),0))</f>
        <v>0</v>
      </c>
      <c r="P1009" s="383">
        <f>IF($F1008="申請キャンセル",0,IFERROR(VLOOKUP($D1009,INDEX(データ蓄積!$A$16:$A$1015,MATCH($D1009,データ蓄積!$A$16:$A$1015,0)+1):'データ蓄積'!$BI$1015,21,),0))</f>
        <v>0</v>
      </c>
      <c r="Q1009" s="383">
        <f>IF($F1008="申請キャンセル",0,IFERROR(VLOOKUP($D1009,INDEX(データ蓄積!$A$16:$A$1015,MATCH($D1009,データ蓄積!$A$16:$A$1015,0)+1):'データ蓄積'!$BI$1015,23,),0))</f>
        <v>0</v>
      </c>
      <c r="R1009" s="384">
        <f>IF($F1008="申請キャンセル",0,IFERROR(VLOOKUP($D1009,INDEX(データ蓄積!$A$16:$A$1015,MATCH($D1009,データ蓄積!$A$16:$A$1015,0)+1):'データ蓄積'!$CO$1015,92,),0))</f>
        <v>0</v>
      </c>
      <c r="S1009" s="385">
        <f>IF($F1008="申請キャンセル",0,IFERROR(VLOOKUP($D1009,INDEX(データ蓄積!$A$16:$A$1015,MATCH($D1009,データ蓄積!$A$16:$A$1015,0)+1):'データ蓄積'!$BI$1015,22,),0))</f>
        <v>0</v>
      </c>
      <c r="T1009" s="386" t="str">
        <f>IF($F1008="申請キャンセル",0,IF((AJ1009+AP1009)&gt;0,ROUNDDOWN((AJ1009+AP1009)/(AL1009+AR1009),4)*1000," "))</f>
        <v xml:space="preserve"> </v>
      </c>
      <c r="U1009" s="387" t="str">
        <f>IF($F1009="申請キャンセル",0,IFERROR(IF(AJ1009+AP1009=0,"",VLOOKUP(Q1009,Sheet1!$B$4:$C$64,2,0)),0))</f>
        <v/>
      </c>
      <c r="V1009" s="388">
        <f>IF($F1008="申請キャンセル",0,IFERROR(VLOOKUP($D1009,INDEX(データ蓄積!$A$16:$A$1015,MATCH($D1009,データ蓄積!$A$16:$A$1015,0)+1):'データ蓄積'!$BI$1015,12,),0))</f>
        <v>0</v>
      </c>
      <c r="W1009" s="389">
        <f>IF($F1008="申請キャンセル",0,IFERROR(VLOOKUP($D1009,INDEX(データ蓄積!$A$16:$A$1015,MATCH($D1009,データ蓄積!$A$16:$A$1015,0)+1):'データ蓄積'!$BI$1015,25,),0))</f>
        <v>0</v>
      </c>
      <c r="X1009" s="383">
        <f>IF($F1008="申請キャンセル",0,IFERROR(VLOOKUP($D1009,INDEX(データ蓄積!$A$16:$A$1015,MATCH($D1009,データ蓄積!$A$16:$A$1015,0)+1):'データ蓄積'!$DB$1015,27,),0))</f>
        <v>0</v>
      </c>
      <c r="Y1009" s="390">
        <f t="shared" si="4964"/>
        <v>0</v>
      </c>
      <c r="Z1009" s="383">
        <f>IF($F1008="申請キャンセル",0,IFERROR(VLOOKUP($D1009,INDEX(データ蓄積!$A$16:$A$1015,MATCH($D1009,データ蓄積!$A$16:$A$1015,0)+1):'データ蓄積'!$DB$1015,26,),0))</f>
        <v>0</v>
      </c>
      <c r="AA1009" s="383">
        <f>IF($F1008="申請キャンセル",0,IFERROR(VLOOKUP($D1009,INDEX(データ蓄積!$A$16:$A$1015,MATCH($D1009,データ蓄積!$A$16:$A$1015,0)+1):'データ蓄積'!$DB$1015,28,),0))</f>
        <v>0</v>
      </c>
      <c r="AB1009" s="385">
        <f t="shared" ref="AB1009" si="5171">IF($W1009="初 年 度",TRUNC((+AA1009-BP1009)/2,0),0)</f>
        <v>0</v>
      </c>
      <c r="AC1009" s="381"/>
      <c r="AD1009" s="380">
        <f>IF($F1008="申請キャンセル",0,IFERROR(VLOOKUP($D1009,INDEX(データ蓄積!$A$16:$A$1015,MATCH($D1009,データ蓄積!$A$16:$A$1015,0)+1):'データ蓄積'!$DB$1015,30,),0))</f>
        <v>0</v>
      </c>
      <c r="AE1009" s="383">
        <f t="shared" si="4965"/>
        <v>0</v>
      </c>
      <c r="AF1009" s="383">
        <f>IF($F1008="申請キャンセル",0,IFERROR(VLOOKUP($D1009,INDEX(データ蓄積!$A$16:$A$1015,MATCH($D1009,データ蓄積!$A$16:$A$1015,0)+1):'データ蓄積'!$DB$1015,29,),0))</f>
        <v>0</v>
      </c>
      <c r="AG1009" s="383">
        <f>IF($F1008="申請キャンセル",0,IFERROR(VLOOKUP($D1009,INDEX(データ蓄積!$A$16:$A$1015,MATCH($D1009,データ蓄積!$A$16:$A$1015,0)+1):'データ蓄積'!$DB$1015,31,),0))</f>
        <v>0</v>
      </c>
      <c r="AH1009" s="383">
        <f t="shared" si="5014"/>
        <v>0</v>
      </c>
      <c r="AI1009" s="381"/>
      <c r="AJ1009" s="385">
        <f t="shared" ref="AJ1009" si="5172">+X1009+AD1009</f>
        <v>0</v>
      </c>
      <c r="AK1009" s="390">
        <f t="shared" si="5132"/>
        <v>0</v>
      </c>
      <c r="AL1009" s="383">
        <f t="shared" si="5132"/>
        <v>0</v>
      </c>
      <c r="AM1009" s="383">
        <f t="shared" si="5132"/>
        <v>0</v>
      </c>
      <c r="AN1009" s="385">
        <f t="shared" si="5132"/>
        <v>0</v>
      </c>
      <c r="AO1009" s="381"/>
      <c r="AP1009" s="383">
        <f>IF($F1008="申請キャンセル",0,IFERROR(VLOOKUP($D1009,INDEX(データ蓄積!$A$16:$A$1015,MATCH($D1009,データ蓄積!$A$16:$A$1015,0)+1):'データ蓄積'!$DB$1015,33,),0))</f>
        <v>0</v>
      </c>
      <c r="AQ1009" s="390">
        <f t="shared" si="4966"/>
        <v>0</v>
      </c>
      <c r="AR1009" s="383">
        <f>IF($F1008="申請キャンセル",0,IFERROR(VLOOKUP($D1009,INDEX(データ蓄積!$A$16:$A$1015,MATCH($D1009,データ蓄積!$A$16:$A$1015,0)+1):'データ蓄積'!$DB$1015,32,),0))</f>
        <v>0</v>
      </c>
      <c r="AS1009" s="383">
        <f>IF($F1008="申請キャンセル",0,IFERROR(VLOOKUP($D1009,INDEX(データ蓄積!$A$16:$A$1015,MATCH($D1009,データ蓄積!$A$16:$A$1015,0)+1):'データ蓄積'!$DB$1015,34,),0))</f>
        <v>0</v>
      </c>
      <c r="AT1009" s="385">
        <f t="shared" si="5015"/>
        <v>0</v>
      </c>
      <c r="AU1009" s="381"/>
      <c r="AV1009" s="383">
        <f>IF($F1008="申請キャンセル",0,IFERROR(VLOOKUP($D1009,INDEX(データ蓄積!$A$16:$A$1015,MATCH($D1009,データ蓄積!$A$16:$A$1015,0)+1):'データ蓄積'!$DB$1015,36,),0))</f>
        <v>0</v>
      </c>
      <c r="AW1009" s="390">
        <f t="shared" si="4967"/>
        <v>0</v>
      </c>
      <c r="AX1009" s="383">
        <f>IF($F1008="申請キャンセル",0,IFERROR(VLOOKUP($D1009,INDEX(データ蓄積!$A$16:$A$1015,MATCH($D1009,データ蓄積!$A$16:$A$1015,0)+1):'データ蓄積'!$DB$1015,35,),0))</f>
        <v>0</v>
      </c>
      <c r="AY1009" s="383">
        <f>IF($F1008="申請キャンセル",0,IFERROR(VLOOKUP($D1009,INDEX(データ蓄積!$A$16:$A$1015,MATCH($D1009,データ蓄積!$A$16:$A$1015,0)+1):'データ蓄積'!$DB$1015,37,),0))</f>
        <v>0</v>
      </c>
      <c r="AZ1009" s="385">
        <f t="shared" si="5016"/>
        <v>0</v>
      </c>
      <c r="BA1009" s="381"/>
      <c r="BB1009" s="391">
        <f t="shared" ref="BB1009" si="5173">+AK1009+AQ1009+AW1009</f>
        <v>0</v>
      </c>
      <c r="BC1009" s="383">
        <f t="shared" si="5153"/>
        <v>0</v>
      </c>
      <c r="BD1009" s="383">
        <f t="shared" si="5153"/>
        <v>0</v>
      </c>
      <c r="BE1009" s="392">
        <f t="shared" si="5153"/>
        <v>0</v>
      </c>
      <c r="BF1009" s="369"/>
      <c r="BG1009" s="380">
        <f>IF($F1008="申請キャンセル",0,IF(H1009="（○）",220,0))</f>
        <v>0</v>
      </c>
      <c r="BH1009" s="385">
        <f>IF($F1008="申請キャンセル",0,IF(H1009="（○）",SUM(AK1009+AQ1009+AW1009),0))</f>
        <v>0</v>
      </c>
      <c r="BI1009" s="383">
        <f>IF($F1008="申請キャンセル",0,IF(H1009="（○）",SUM(AL1009+AR1009),0))</f>
        <v>0</v>
      </c>
      <c r="BJ1009" s="383">
        <f t="shared" si="4968"/>
        <v>0</v>
      </c>
      <c r="BK1009" s="392">
        <f t="shared" ref="BK1009" si="5174">IF($W1009="初 年 度",TRUNC((+BJ1009-CB1009),0),0)</f>
        <v>0</v>
      </c>
      <c r="BL1009" s="46"/>
      <c r="BM1009" s="380">
        <f t="shared" si="5099"/>
        <v>0</v>
      </c>
      <c r="BN1009" s="381">
        <f t="shared" si="5099"/>
        <v>0</v>
      </c>
      <c r="BP1009" s="127">
        <f t="shared" si="4969"/>
        <v>0</v>
      </c>
      <c r="BQ1009" s="128">
        <f t="shared" ref="BQ1009" si="5175">ROUNDUP(BP1009/2,0)</f>
        <v>0</v>
      </c>
      <c r="BR1009" s="45"/>
      <c r="BS1009" s="127">
        <f t="shared" si="4970"/>
        <v>0</v>
      </c>
      <c r="BT1009" s="128">
        <f t="shared" ref="BT1009" si="5176">ROUNDUP(BS1009/2,0)</f>
        <v>0</v>
      </c>
      <c r="BU1009" s="45"/>
      <c r="BV1009" s="127">
        <f t="shared" si="4971"/>
        <v>0</v>
      </c>
      <c r="BW1009" s="128">
        <f t="shared" si="5017"/>
        <v>0</v>
      </c>
      <c r="BX1009" s="45"/>
      <c r="BY1009" s="127">
        <f t="shared" si="4972"/>
        <v>0</v>
      </c>
      <c r="BZ1009" s="128">
        <f t="shared" ref="BZ1009" si="5177">ROUNDUP(BY1009/2,0)</f>
        <v>0</v>
      </c>
      <c r="CA1009" s="45"/>
      <c r="CB1009" s="127">
        <f t="shared" si="4973"/>
        <v>0</v>
      </c>
      <c r="CC1009" s="128">
        <f t="shared" ref="CC1009" si="5178">+CB1009</f>
        <v>0</v>
      </c>
      <c r="CD1009" s="45"/>
      <c r="CE1009" s="370">
        <f>IF($F1008="申請キャンセル",0,IFERROR(VLOOKUP($D1009,INDEX(データ蓄積!$A$16:$A$1015,MATCH($D1009,データ蓄積!$A$16:$A$1015,0)+1):'データ蓄積'!$DB$1015,83,),0))</f>
        <v>0</v>
      </c>
      <c r="CF1009" s="371">
        <f>IF($F1008="申請キャンセル",0,IFERROR(VLOOKUP($D1009,INDEX(データ蓄積!$A$16:$A$1015,MATCH($D1009,データ蓄積!$A$16:$A$1015,0)+1):'データ蓄積'!$DB$1015,6,),0))</f>
        <v>0</v>
      </c>
      <c r="CG1009" s="214" t="str">
        <f t="shared" si="5068"/>
        <v xml:space="preserve"> </v>
      </c>
      <c r="CH1009" s="214" t="str">
        <f t="shared" si="5068"/>
        <v/>
      </c>
      <c r="CI1009" s="214" t="str">
        <f t="shared" ref="CI1009" si="5179">IF(CG1009&gt;=CH1009,"OK","下限本数を下回っています")</f>
        <v>OK</v>
      </c>
      <c r="CJ1009" s="371">
        <f>IF($F1008="申請キャンセル",0,IFERROR(VLOOKUP($D1009,INDEX(データ蓄積!$A$16:$A$1015,MATCH($D1009,データ蓄積!$A$16:$A$1015,0)+1):'データ蓄積'!$DB$1015,9,),0))</f>
        <v>0</v>
      </c>
      <c r="CK1009" s="372">
        <f>IF($F1008="申請キャンセル",0,IFERROR(VLOOKUP($D1009,INDEX(データ蓄積!$A$16:$A$1015,MATCH($D1009,データ蓄積!$A$16:$A$1015,0)+1):'データ蓄積'!$DB$1015,11,),0))</f>
        <v>0</v>
      </c>
      <c r="CL1009" s="372">
        <f>IF($F1008="申請キャンセル",0,IFERROR(VLOOKUP($D1009,INDEX(データ蓄積!$A$16:$A$1015,MATCH($D1009,データ蓄積!$A$16:$A$1015,0)+1):'データ蓄積'!$DB$1015,13,),0))</f>
        <v>0</v>
      </c>
      <c r="CM1009" s="372">
        <f>IF($F1008="申請キャンセル",0,IFERROR(VLOOKUP($D1009,INDEX(データ蓄積!$A$16:$A$1015,MATCH($D1009,データ蓄積!$A$16:$A$1015,0)+1):'データ蓄積'!$DB$1015,15,),0))</f>
        <v>0</v>
      </c>
      <c r="CN1009" s="372">
        <f>IF($F1008="申請キャンセル",0,IFERROR(VLOOKUP($D1009,INDEX(データ蓄積!$A$16:$A$1015,MATCH($D1009,データ蓄積!$A$16:$A$1015,0)+1):'データ蓄積'!$DB$1015,17,),0))</f>
        <v>0</v>
      </c>
      <c r="CO1009" s="372">
        <f>IF($F1008="申請キャンセル",0,IFERROR(VLOOKUP($D1009,INDEX(データ蓄積!$A$16:$A$1015,MATCH($D1009,データ蓄積!$A$16:$A$1015,0)+1):'データ蓄積'!$DB$1015,18,),0))</f>
        <v>0</v>
      </c>
      <c r="CP1009" s="371">
        <f>IF($F1008="申請キャンセル",0,IFERROR(VLOOKUP($D1009,INDEX(データ蓄積!$A$16:$A$1015,MATCH($D1009,データ蓄積!$A$16:$A$1015,0)+1):'データ蓄積'!$DB$1015,19,),0))</f>
        <v>0</v>
      </c>
      <c r="CQ1009" s="372">
        <f>IF($F1008="申請キャンセル",0,IFERROR(VLOOKUP($D1009,INDEX(データ蓄積!$A$16:$A$1015,MATCH($D1009,データ蓄積!$A$16:$A$1015,0)+1):'データ蓄積'!$DB$1015,24,),0))</f>
        <v>0</v>
      </c>
      <c r="CR1009" s="99" t="str">
        <f>IF($F1008="申請キャンセル",0,CONCATENATE(CS1009,$CS$14,CT1009,$CT$14,CU1009,$CU$14))</f>
        <v>0年0月0日</v>
      </c>
      <c r="CS1009" s="99">
        <f>IF($F1008="申請キャンセル",0,IFERROR(VLOOKUP($D1009,INDEX(データ蓄積!$A$16:$A$1015,MATCH($D1009,データ蓄積!$A$16:$A$1015,0)+1):'データ蓄積'!$DB$1015,70,),0))</f>
        <v>0</v>
      </c>
      <c r="CT1009" s="99">
        <f>IF($F1008="申請キャンセル",0,IFERROR(VLOOKUP($D1009,INDEX(データ蓄積!$A$16:$A$1015,MATCH($D1009,データ蓄積!$A$16:$A$1015,0)+1):'データ蓄積'!$DB$1015,71,),0))</f>
        <v>0</v>
      </c>
      <c r="CU1009" s="99">
        <f>IF($F1008="申請キャンセル",0,IFERROR(VLOOKUP($D1009,INDEX(データ蓄積!$A$16:$A$1015,MATCH($D1009,データ蓄積!$A$16:$A$1015,0)+1):'データ蓄積'!$DB$1015,72,),0))</f>
        <v>0</v>
      </c>
      <c r="CV1009" s="99" t="str">
        <f>IF($F1008="申請キャンセル",0,CONCATENATE(CW1009,$CW$14,CX1009,$CX$14,CY1009,$CY$14))</f>
        <v>0年0月0日</v>
      </c>
      <c r="CW1009" s="99">
        <f>IF($F1008="申請キャンセル",0,IFERROR(VLOOKUP($D1009,INDEX(データ蓄積!$A$16:$A$1015,MATCH($D1009,データ蓄積!$A$16:$A$1015,0)+1):'データ蓄積'!$DB$1015,73,),0))</f>
        <v>0</v>
      </c>
      <c r="CX1009" s="99">
        <f>IF($F1008="申請キャンセル",0,IFERROR(VLOOKUP($D1009,INDEX(データ蓄積!$A$16:$A$1015,MATCH($D1009,データ蓄積!$A$16:$A$1015,0)+1):'データ蓄積'!$DB$1015,74,),0))</f>
        <v>0</v>
      </c>
      <c r="CY1009" s="99">
        <f>IF($F1008="申請キャンセル",0,IFERROR(VLOOKUP($D1009,INDEX(データ蓄積!$A$16:$A$1015,MATCH($D1009,データ蓄積!$A$16:$A$1015,0)+1):'データ蓄積'!$DB$1015,75,),0))</f>
        <v>0</v>
      </c>
      <c r="CZ1009" s="211">
        <f>IF($F1008="申請キャンセル",0,IFERROR(VLOOKUP($D1009,INDEX(データ蓄積!$A$16:$A$1015,MATCH($D1009,データ蓄積!$A$16:$A$1015,0)+1):'データ蓄積'!$CF$1015,84,),0))</f>
        <v>0</v>
      </c>
      <c r="DA1009" s="211">
        <f>IF($F1008="申請キャンセル",0,IFERROR(VLOOKUP($D1009,INDEX(データ蓄積!$A$16:$A$1015,MATCH($D1009,データ蓄積!$A$16:$A$1015,0)+1):'データ蓄積'!$CG$1015,85,),0))</f>
        <v>0</v>
      </c>
      <c r="DB1009" s="211">
        <f>IF($F1008="申請キャンセル",0,IFERROR(VLOOKUP($D1009,INDEX(データ蓄積!$A$16:$A$1015,MATCH($D1009,データ蓄積!$A$16:$A$1015,0)+1):'データ蓄積'!$CH$1015,86,),0))</f>
        <v>0</v>
      </c>
      <c r="DC1009" s="211"/>
      <c r="DD1009" s="204">
        <f>IF($F1008="申請キャンセル",0,IFERROR(VLOOKUP($D1009,INDEX(データ蓄積!$A$16:$A$1015,MATCH($D1009,データ蓄積!$A$16:$A$1015,0)+1):'データ蓄積'!$CN$1015,91,),0))</f>
        <v>0</v>
      </c>
      <c r="DE1009" s="204">
        <f>IF($F1008="申請キャンセル",0,IFERROR(VLOOKUP($D1009,INDEX(データ蓄積!$A$16:$A$1015,MATCH($D1009,データ蓄積!$A$16:$A$1015,0)+1):'データ蓄積'!$CN$1015,92,),0))</f>
        <v>0</v>
      </c>
    </row>
    <row r="1010" spans="1:109" ht="18.75" customHeight="1" x14ac:dyDescent="0.15">
      <c r="A1010" s="349">
        <f>IFERROR(VLOOKUP($D1010,INDEX(データ蓄積!$A$16:$A$1015,MATCH($D1010,データ蓄積!$A$16:$A$1015,0)):'データ蓄積'!$BI$1015,3,),0)</f>
        <v>0</v>
      </c>
      <c r="B1010" s="350">
        <f>IFERROR(VLOOKUP($D1010,INDEX(データ蓄積!$A$16:$A$1015,MATCH($D1010,データ蓄積!$A$16:$A$1015,0)):'データ蓄積'!$BI$1015,4,),0)</f>
        <v>0</v>
      </c>
      <c r="C1010" s="349">
        <f>IFERROR(VLOOKUP($D1010,INDEX(データ蓄積!$A$16:$A$1015,MATCH($D1010,データ蓄積!$A$16:$A$1015,0)):'データ蓄積'!$BI$1015,5,),0)</f>
        <v>0</v>
      </c>
      <c r="D1010" s="349">
        <f t="shared" si="3978"/>
        <v>498</v>
      </c>
      <c r="E1010" s="351">
        <f>IFERROR(VLOOKUP($D1010,INDEX(データ蓄積!$A$16:$A$1015,MATCH($D1010,データ蓄積!$A$16:$A$1015,0)):'データ蓄積'!$BI$1015,2,),0)</f>
        <v>0</v>
      </c>
      <c r="F1010" s="352">
        <f>IFERROR(VLOOKUP($D1010,INDEX(データ蓄積!$A$16:$A$1015,MATCH($D1010,データ蓄積!$A$16:$A$1015,0)):'データ蓄積'!$CD$1015,82,),0)</f>
        <v>0</v>
      </c>
      <c r="G1010" s="353">
        <f>IF($F1010="申請キャンセル",0,IFERROR(VLOOKUP($D1010,INDEX(データ蓄積!$A$16:$A$1015,MATCH($D1010,データ蓄積!$A$16:$A$1015,0)):'データ蓄積'!$BI$1015,8,),0))</f>
        <v>0</v>
      </c>
      <c r="H1010" s="346">
        <f>IF($F1010="申請キャンセル",0,IFERROR(VLOOKUP($D1010,INDEX(データ蓄積!$A$16:$A$1015,MATCH($D1010,データ蓄積!$A$16:$A$1015,0)):'データ蓄積'!$BI$1015,10,),0))</f>
        <v>0</v>
      </c>
      <c r="I1010" s="354" t="str">
        <f>IF($F1010="申請キャンセル","",LEFT(IFERROR(VLOOKUP($D1010,INDEX(データ蓄積!$A$16:$A$1015,MATCH($D1010,データ蓄積!$A$16:$A$1015,0)):'データ蓄積'!$CH$1015,84,),""),2))</f>
        <v/>
      </c>
      <c r="J1010" s="346" t="str">
        <f>IF($F1010="申請キャンセル","",LEFT(IFERROR(VLOOKUP($D1010,INDEX(データ蓄積!$A$16:$A$1015,MATCH($D1010,データ蓄積!$A$16:$A$1015,0)):'データ蓄積'!$CL$1015,86,),""),2))</f>
        <v/>
      </c>
      <c r="K1010" s="355">
        <f>IF($F1010="申請キャンセル",0,IFERROR(VLOOKUP($D1010,INDEX(データ蓄積!$A$16:$A$1015,MATCH($D1010,データ蓄積!$A$16:$A$1015,0)):'データ蓄積'!$CO$1015,90,),0))</f>
        <v>0</v>
      </c>
      <c r="L1010" s="350">
        <f>IF(G1010=0,0,IF($F1010="申請キャンセル",0,IF(K1010="","","〇")))</f>
        <v>0</v>
      </c>
      <c r="M1010" s="356">
        <f>IF($F1010="申請キャンセル",0,IFERROR(VLOOKUP($D1010,INDEX(データ蓄積!$A$16:$A$1015,MATCH($D1010,データ蓄積!$A$16:$A$1015,0)):'データ蓄積'!$BI$1015,14,),))</f>
        <v>0</v>
      </c>
      <c r="N1010" s="357">
        <f>IF($F1010="申請キャンセル",0,IFERROR(VLOOKUP($D1010,INDEX(データ蓄積!$A$16:$A$1015,MATCH($D1010,データ蓄積!$A$16:$A$1015,0)):'データ蓄積'!$BI$1015,16,),0))</f>
        <v>0</v>
      </c>
      <c r="O1010" s="356">
        <f>IF($F1010="申請キャンセル",0,IFERROR(VLOOKUP($D1010,INDEX(データ蓄積!$A$16:$A$1015,MATCH($D1010,データ蓄積!$A$16:$A$1015,0)):'データ蓄積'!$BI$1015,20,),0))</f>
        <v>0</v>
      </c>
      <c r="P1010" s="358">
        <f>IF($F1010="申請キャンセル",0,IFERROR(VLOOKUP($D1010,INDEX(データ蓄積!$A$16:$A$1015,MATCH($D1010,データ蓄積!$A$16:$A$1015,0)):'データ蓄積'!$BI$1015,21,),0))</f>
        <v>0</v>
      </c>
      <c r="Q1010" s="359">
        <f>IF($F1010="申請キャンセル",0,IFERROR(VLOOKUP($D1010,INDEX(データ蓄積!$A$16:$A$1015,MATCH($D1010,データ蓄積!$A$16:$A$1015,0)):'データ蓄積'!$BI$1015,23,),0))</f>
        <v>0</v>
      </c>
      <c r="R1010" s="360">
        <f>IF($F1010="申請キャンセル",0,IFERROR(VLOOKUP($D1010,INDEX(データ蓄積!$A$16:$A$1015,MATCH($D1010,データ蓄積!$A$16:$A$1015,0)):'データ蓄積'!$CO$1015,92,),0))</f>
        <v>0</v>
      </c>
      <c r="S1010" s="361">
        <f>IF($F1010="申請キャンセル",0,IFERROR(VLOOKUP($D1010,INDEX(データ蓄積!$A$16:$A$1015,MATCH($D1010,データ蓄積!$A$16:$A$1015,0)):'データ蓄積'!$BI$1015,22,),0))</f>
        <v>0</v>
      </c>
      <c r="T1010" s="362" t="str">
        <f>IF($F1010="申請キャンセル",0,IF((AJ1010+AP1010)&gt;0,ROUNDDOWN((AJ1010+AP1010)/(AL1010+AR1010),4)*1000," "))</f>
        <v xml:space="preserve"> </v>
      </c>
      <c r="U1010" s="363" t="str">
        <f>IF($F1010="申請キャンセル",0,IFERROR(IF(AJ1010+AP1010=0,"",VLOOKUP(Q1010,Sheet1!$B$4:$C$64,2,0)),0))</f>
        <v/>
      </c>
      <c r="V1010" s="364">
        <f>IF($F1010="申請キャンセル",0,IFERROR(VLOOKUP($D1010,INDEX(データ蓄積!$A$16:$A$1015,MATCH($D1010,データ蓄積!$A$16:$A$1015,0)):'データ蓄積'!$BI$1015,12,),0))</f>
        <v>0</v>
      </c>
      <c r="W1010" s="365">
        <f>IF($F1010="申請キャンセル",0,IFERROR(VLOOKUP($D1010,INDEX(データ蓄積!$A$16:$A$1015,MATCH($D1010,データ蓄積!$A$16:$A$1015,0)):'データ蓄積'!$BI$1015,25,),0))</f>
        <v>0</v>
      </c>
      <c r="X1010" s="356">
        <f>IF($F1010="申請キャンセル",0,IFERROR(VLOOKUP($D1010,INDEX(データ蓄積!$A$16:$A$1015,MATCH($D1010,データ蓄積!$A$16:$A$1015,0)):'データ蓄積'!$DB$1015,27,),0))</f>
        <v>0</v>
      </c>
      <c r="Y1010" s="366">
        <f t="shared" si="4964"/>
        <v>0</v>
      </c>
      <c r="Z1010" s="358">
        <f>IF($F1010="申請キャンセル",0,IFERROR(VLOOKUP($D1010,INDEX(データ蓄積!$A$16:$A$1015,MATCH($D1010,データ蓄積!$A$16:$A$1015,0)):'データ蓄積'!$DB$1015,26,),0))</f>
        <v>0</v>
      </c>
      <c r="AA1010" s="367">
        <f>IF($F1010="申請キャンセル",0,IFERROR(VLOOKUP($D1010,INDEX(データ蓄積!$A$16:$A$1015,MATCH($D1010,データ蓄積!$A$16:$A$1015,0)):'データ蓄積'!$DB$1015,28,),0))</f>
        <v>0</v>
      </c>
      <c r="AB1010" s="358">
        <f>IF($W1010="初 年 度",TRUNC((+AA1010-BP1010)/2,0),0)</f>
        <v>0</v>
      </c>
      <c r="AC1010" s="357"/>
      <c r="AD1010" s="356">
        <f>IF($F1010="申請キャンセル",0,IFERROR(VLOOKUP($D1010,INDEX(データ蓄積!$A$16:$A$1015,MATCH($D1010,データ蓄積!$A$16:$A$1015,0)):'データ蓄積'!$DB$1015,30,),0))</f>
        <v>0</v>
      </c>
      <c r="AE1010" s="359">
        <f t="shared" si="4965"/>
        <v>0</v>
      </c>
      <c r="AF1010" s="359">
        <f>IF($F1010="申請キャンセル",0,IFERROR(VLOOKUP($D1010,INDEX(データ蓄積!$A$16:$A$1015,MATCH($D1010,データ蓄積!$A$16:$A$1015,0)):'データ蓄積'!$DB$1015,29,),0))</f>
        <v>0</v>
      </c>
      <c r="AG1010" s="359">
        <f>IF($F1010="申請キャンセル",0,IFERROR(VLOOKUP($D1010,INDEX(データ蓄積!$A$16:$A$1015,MATCH($D1010,データ蓄積!$A$16:$A$1015,0)):'データ蓄積'!$DB$1015,31,),0))</f>
        <v>0</v>
      </c>
      <c r="AH1010" s="359">
        <f t="shared" si="5014"/>
        <v>0</v>
      </c>
      <c r="AI1010" s="357"/>
      <c r="AJ1010" s="358">
        <f>+X1010+AD1010</f>
        <v>0</v>
      </c>
      <c r="AK1010" s="366">
        <f t="shared" si="5132"/>
        <v>0</v>
      </c>
      <c r="AL1010" s="358">
        <f t="shared" si="5132"/>
        <v>0</v>
      </c>
      <c r="AM1010" s="367">
        <f t="shared" si="5132"/>
        <v>0</v>
      </c>
      <c r="AN1010" s="358">
        <f t="shared" si="5132"/>
        <v>0</v>
      </c>
      <c r="AO1010" s="357"/>
      <c r="AP1010" s="356">
        <f>IF($F1010="申請キャンセル",0,IFERROR(VLOOKUP($D1010,INDEX(データ蓄積!$A$16:$A$1015,MATCH($D1010,データ蓄積!$A$16:$A$1015,0)):'データ蓄積'!$DB$1015,33,),0))</f>
        <v>0</v>
      </c>
      <c r="AQ1010" s="366">
        <f t="shared" si="4966"/>
        <v>0</v>
      </c>
      <c r="AR1010" s="358">
        <f>IF($F1010="申請キャンセル",0,IFERROR(VLOOKUP($D1010,INDEX(データ蓄積!$A$16:$A$1015,MATCH($D1010,データ蓄積!$A$16:$A$1015,0)):'データ蓄積'!$DB$1015,32,),0))</f>
        <v>0</v>
      </c>
      <c r="AS1010" s="367">
        <f>IF($F1010="申請キャンセル",0,IFERROR(VLOOKUP($D1010,INDEX(データ蓄積!$A$16:$A$1015,MATCH($D1010,データ蓄積!$A$16:$A$1015,0)):'データ蓄積'!$DB$1015,34,),0))</f>
        <v>0</v>
      </c>
      <c r="AT1010" s="358">
        <f t="shared" si="5015"/>
        <v>0</v>
      </c>
      <c r="AU1010" s="357"/>
      <c r="AV1010" s="356">
        <f>IF($F1010="申請キャンセル",0,IFERROR(VLOOKUP($D1010,INDEX(データ蓄積!$A$16:$A$1015,MATCH($D1010,データ蓄積!$A$16:$A$1015,0)):'データ蓄積'!$DB$1015,36,),0))</f>
        <v>0</v>
      </c>
      <c r="AW1010" s="366">
        <f t="shared" si="4967"/>
        <v>0</v>
      </c>
      <c r="AX1010" s="358">
        <f>IF($F1010="申請キャンセル",0,IFERROR(VLOOKUP($D1010,INDEX(データ蓄積!$A$16:$A$1015,MATCH($D1010,データ蓄積!$A$16:$A$1015,0)):'データ蓄積'!$DB$1015,35,),0))</f>
        <v>0</v>
      </c>
      <c r="AY1010" s="367">
        <f>IF($F1010="申請キャンセル",0,IFERROR(VLOOKUP($D1010,INDEX(データ蓄積!$A$16:$A$1015,MATCH($D1010,データ蓄積!$A$16:$A$1015,0)):'データ蓄積'!$DB$1015,37,),0))</f>
        <v>0</v>
      </c>
      <c r="AZ1010" s="358">
        <f t="shared" si="5016"/>
        <v>0</v>
      </c>
      <c r="BA1010" s="357"/>
      <c r="BB1010" s="368">
        <f>+AK1010+AQ1010+AW1010</f>
        <v>0</v>
      </c>
      <c r="BC1010" s="358">
        <f t="shared" si="5153"/>
        <v>0</v>
      </c>
      <c r="BD1010" s="367">
        <f t="shared" si="5153"/>
        <v>0</v>
      </c>
      <c r="BE1010" s="361">
        <f t="shared" si="5153"/>
        <v>0</v>
      </c>
      <c r="BF1010" s="369"/>
      <c r="BG1010" s="356">
        <f>IF($F1010="申請キャンセル",0,IF(H1010="（○）",220,0))</f>
        <v>0</v>
      </c>
      <c r="BH1010" s="359">
        <f>IF($F1010="申請キャンセル",0,IF(H1010="（○）",SUM(AK1010+AQ1010+AW1010),0))</f>
        <v>0</v>
      </c>
      <c r="BI1010" s="359">
        <f>IF($F1010="申請キャンセル",0,IF(H1010="（○）",SUM(AL1010+AR1010),0))</f>
        <v>0</v>
      </c>
      <c r="BJ1010" s="359">
        <f t="shared" si="4968"/>
        <v>0</v>
      </c>
      <c r="BK1010" s="361">
        <f>IF($W1010="初 年 度",TRUNC((+BJ1010-CB1010),0),0)</f>
        <v>0</v>
      </c>
      <c r="BL1010" s="46"/>
      <c r="BM1010" s="356">
        <f t="shared" si="5099"/>
        <v>0</v>
      </c>
      <c r="BN1010" s="357">
        <f t="shared" si="5099"/>
        <v>0</v>
      </c>
      <c r="BP1010" s="125">
        <f t="shared" si="4969"/>
        <v>0</v>
      </c>
      <c r="BQ1010" s="126">
        <f>ROUNDUP(BP1010/2,0)</f>
        <v>0</v>
      </c>
      <c r="BR1010" s="44"/>
      <c r="BS1010" s="125">
        <f t="shared" si="4970"/>
        <v>0</v>
      </c>
      <c r="BT1010" s="126">
        <f>ROUNDUP(BS1010/2,0)</f>
        <v>0</v>
      </c>
      <c r="BU1010" s="44"/>
      <c r="BV1010" s="125">
        <f t="shared" si="4971"/>
        <v>0</v>
      </c>
      <c r="BW1010" s="126">
        <f t="shared" si="5017"/>
        <v>0</v>
      </c>
      <c r="BX1010" s="44"/>
      <c r="BY1010" s="125">
        <f t="shared" si="4972"/>
        <v>0</v>
      </c>
      <c r="BZ1010" s="126">
        <f>ROUNDUP(BY1010/2,0)</f>
        <v>0</v>
      </c>
      <c r="CA1010" s="44"/>
      <c r="CB1010" s="125">
        <f t="shared" si="4973"/>
        <v>0</v>
      </c>
      <c r="CC1010" s="126">
        <f>+CB1010</f>
        <v>0</v>
      </c>
      <c r="CD1010" s="44"/>
      <c r="CE1010" s="370">
        <f>IF($F1010="申請キャンセル",0,IF(CE1011="","",CE1011))</f>
        <v>0</v>
      </c>
      <c r="CF1010" s="371">
        <f>IF($F1010="申請キャンセル",0,IFERROR(VLOOKUP($D1010,INDEX(データ蓄積!$A$16:$A$1015,MATCH($D1010,データ蓄積!$A$16:$A$1015,0)):'データ蓄積'!$DB$1015,6,),0))</f>
        <v>0</v>
      </c>
      <c r="CG1010" s="214" t="str">
        <f t="shared" si="5068"/>
        <v xml:space="preserve"> </v>
      </c>
      <c r="CH1010" s="214" t="str">
        <f t="shared" si="5068"/>
        <v/>
      </c>
      <c r="CI1010" s="214" t="str">
        <f>IF(CG1010&gt;=CH1010,"OK","下限本数を下回っています")</f>
        <v>OK</v>
      </c>
      <c r="CJ1010" s="371">
        <f>IF($F1010="申請キャンセル",0,IFERROR(VLOOKUP($D1010,INDEX(データ蓄積!$A$16:$A$1015,MATCH($D1010,データ蓄積!$A$16:$A$1015,0)):'データ蓄積'!$DB$1015,9,),0))</f>
        <v>0</v>
      </c>
      <c r="CK1010" s="372">
        <f>IF($F1010="申請キャンセル",0,IFERROR(VLOOKUP($D1010,INDEX(データ蓄積!$A$16:$A$1015,MATCH($D1010,データ蓄積!$A$16:$A$1015,0)):'データ蓄積'!$DB$1015,11,),0))</f>
        <v>0</v>
      </c>
      <c r="CL1010" s="372">
        <f>IF($F1010="申請キャンセル",0,IFERROR(VLOOKUP($D1010,INDEX(データ蓄積!$A$16:$A$1015,MATCH($D1010,データ蓄積!$A$16:$A$1015,0)):'データ蓄積'!$DB$1015,13,),0))</f>
        <v>0</v>
      </c>
      <c r="CM1010" s="372">
        <f>IF($F1010="申請キャンセル",0,IFERROR(VLOOKUP($D1010,INDEX(データ蓄積!$A$16:$A$1015,MATCH($D1010,データ蓄積!$A$16:$A$1015,0)):'データ蓄積'!$DB$1015,15,),0))</f>
        <v>0</v>
      </c>
      <c r="CN1010" s="372">
        <f>IF($F1010="申請キャンセル",0,IFERROR(VLOOKUP($D1010,INDEX(データ蓄積!$A$16:$A$1015,MATCH($D1010,データ蓄積!$A$16:$A$1015,0)):'データ蓄積'!$DB$1015,17,),0))</f>
        <v>0</v>
      </c>
      <c r="CO1010" s="372">
        <f>IF($F1010="申請キャンセル",0,IFERROR(VLOOKUP($D1010,INDEX(データ蓄積!$A$16:$A$1015,MATCH($D1010,データ蓄積!$A$16:$A$1015,0)):'データ蓄積'!$DB$1015,18,),0))</f>
        <v>0</v>
      </c>
      <c r="CP1010" s="371">
        <f>IF($F1010="申請キャンセル",0,IFERROR(VLOOKUP($D1010,INDEX(データ蓄積!$A$16:$A$1015,MATCH($D1010,データ蓄積!$A$16:$A$1015,0)):'データ蓄積'!$DB$1015,19,),0))</f>
        <v>0</v>
      </c>
      <c r="CQ1010" s="372">
        <f>IF($F1010="申請キャンセル",0,IFERROR(VLOOKUP($D1010,INDEX(データ蓄積!$A$16:$A$1015,MATCH($D1010,データ蓄積!$A$16:$A$1015,0)):'データ蓄積'!$DB$1015,24,),0))</f>
        <v>0</v>
      </c>
      <c r="CR1010" s="99" t="str">
        <f>IF($F1010="申請キャンセル",0,CONCATENATE(CS1010,$CS$14,CT1010,$CT$14,CU1010,$CU$14))</f>
        <v>0年0月0日</v>
      </c>
      <c r="CS1010" s="99">
        <f>IF($F1010="申請キャンセル",0,IFERROR(VLOOKUP($D1010,INDEX(データ蓄積!$A$16:$A$1015,MATCH($D1010,データ蓄積!$A$16:$A$1015,0)):'データ蓄積'!$DB$1015,70,),0))</f>
        <v>0</v>
      </c>
      <c r="CT1010" s="99">
        <f>IF($F1010="申請キャンセル",0,IFERROR(VLOOKUP($D1010,INDEX(データ蓄積!$A$16:$A$1015,MATCH($D1010,データ蓄積!$A$16:$A$1015,0)):'データ蓄積'!$DB$1015,71,),0))</f>
        <v>0</v>
      </c>
      <c r="CU1010" s="99">
        <f>IF($F1010="申請キャンセル",0,IFERROR(VLOOKUP($D1010,INDEX(データ蓄積!$A$16:$A$1015,MATCH($D1010,データ蓄積!$A$16:$A$1015,0)):'データ蓄積'!$DB$1015,72,),0))</f>
        <v>0</v>
      </c>
      <c r="CV1010" s="99" t="str">
        <f>IF($F1010="申請キャンセル",0,CONCATENATE(CW1010,$CW$14,CX1010,$CX$14,CY1010,$CY$14))</f>
        <v>0年0月0日</v>
      </c>
      <c r="CW1010" s="99">
        <f>IF($F1010="申請キャンセル",0,IFERROR(VLOOKUP($D1010,INDEX(データ蓄積!$A$16:$A$1015,MATCH($D1010,データ蓄積!$A$16:$A$1015,0)):'データ蓄積'!$DB$1015,73,),0))</f>
        <v>0</v>
      </c>
      <c r="CX1010" s="99">
        <f>IF($F1010="申請キャンセル",0,IFERROR(VLOOKUP($D1010,INDEX(データ蓄積!$A$16:$A$1015,MATCH($D1010,データ蓄積!$A$16:$A$1015,0)):'データ蓄積'!$DB$1015,74,),0))</f>
        <v>0</v>
      </c>
      <c r="CY1010" s="99">
        <f>IF($F1010="申請キャンセル",0,IFERROR(VLOOKUP($D1010,INDEX(データ蓄積!$A$16:$A$1015,MATCH($D1010,データ蓄積!$A$16:$A$1015,0)):'データ蓄積'!$DB$1015,75,),0))</f>
        <v>0</v>
      </c>
      <c r="CZ1010" s="211">
        <f>IF($F1010="申請キャンセル",0,IFERROR(VLOOKUP($D1010,INDEX(データ蓄積!$A$16:$A$1015,MATCH($D1010,データ蓄積!$A$16:$A$1015,0)):'データ蓄積'!$CF$1015,84,),0))</f>
        <v>0</v>
      </c>
      <c r="DA1010" s="211">
        <f>IF($F1010="申請キャンセル",0,IFERROR(VLOOKUP($D1010,INDEX(データ蓄積!$A$16:$A$1015,MATCH($D1010,データ蓄積!$A$16:$A$1015,0)):'データ蓄積'!$CG$1015,85,),0))</f>
        <v>0</v>
      </c>
      <c r="DB1010" s="211">
        <f>IF($F1010="申請キャンセル",0,IFERROR(VLOOKUP($D1010,INDEX(データ蓄積!$A$16:$A$1015,MATCH($D1010,データ蓄積!$A$16:$A$1015,0)):'データ蓄積'!$CH$1015,86,),0))</f>
        <v>0</v>
      </c>
      <c r="DC1010" s="211"/>
      <c r="DD1010" s="204">
        <f>IF($F1010="申請キャンセル",0,IFERROR(VLOOKUP($D1010,INDEX(データ蓄積!$A$16:$A$1015,MATCH($D1010,データ蓄積!$A$16:$A$1015,0)):'データ蓄積'!$CN$1015,91,),0))</f>
        <v>0</v>
      </c>
      <c r="DE1010" s="204">
        <f>IF($F1010="申請キャンセル",0,IFERROR(VLOOKUP($D1010,INDEX(データ蓄積!$A$16:$A$1015,MATCH($D1010,データ蓄積!$A$16:$A$1015,0)):'データ蓄積'!$CN$1015,92,),0))</f>
        <v>0</v>
      </c>
    </row>
    <row r="1011" spans="1:109" ht="18.75" customHeight="1" x14ac:dyDescent="0.15">
      <c r="A1011" s="373">
        <f>IFERROR(VLOOKUP($D1011,INDEX(データ蓄積!$A$16:$A$1015,MATCH($D1011,データ蓄積!$A$16:$A$1015,0)+1):'データ蓄積'!$BI$1015,3,),0)</f>
        <v>0</v>
      </c>
      <c r="B1011" s="374">
        <f>IFERROR(VLOOKUP($D1011,INDEX(データ蓄積!$A$16:$A$1015,MATCH($D1011,データ蓄積!$A$16:$A$1015,0)+1):'データ蓄積'!$BI$1015,4,),0)</f>
        <v>0</v>
      </c>
      <c r="C1011" s="375">
        <f>IFERROR(VLOOKUP($D1011,INDEX(データ蓄積!$A$16:$A$1015,MATCH($D1011,データ蓄積!$A$16:$A$1015,0)+1):'データ蓄積'!$BI$1015,5,),0)</f>
        <v>0</v>
      </c>
      <c r="D1011" s="373">
        <f t="shared" si="3978"/>
        <v>498</v>
      </c>
      <c r="E1011" s="347">
        <f>IFERROR(VLOOKUP($D1011,INDEX(データ蓄積!$A$16:$A$1015,MATCH($D1011,データ蓄積!$A$16:$A$1015,0)+1):'データ蓄積'!$BI$1015,2,),0)</f>
        <v>0</v>
      </c>
      <c r="F1011" s="376">
        <f>IFERROR(VLOOKUP($D1011,INDEX(データ蓄積!$A$16:$A$1015,MATCH($D1011,データ蓄積!$A$16:$A$1015,0)+1):'データ蓄積'!$CD$1015,82,),0)</f>
        <v>0</v>
      </c>
      <c r="G1011" s="377">
        <f>IF($F1010="申請キャンセル",0,IFERROR(VLOOKUP($D1011,INDEX(データ蓄積!$A$16:$A$1015,MATCH($D1011,データ蓄積!$A$16:$A$1015,0)+1):'データ蓄積'!$BI$1015,8,),0))</f>
        <v>0</v>
      </c>
      <c r="H1011" s="347">
        <f>IF($F1010="申請キャンセル",0,IFERROR(VLOOKUP($D1011,INDEX(データ蓄積!$A$16:$A$1015,MATCH($D1011,データ蓄積!$A$16:$A$1015,0)+1):'データ蓄積'!$BI$1015,10,),0))</f>
        <v>0</v>
      </c>
      <c r="I1011" s="378" t="str">
        <f>IF($F1010="申請キャンセル","",LEFT(IFERROR(VLOOKUP($D1011,INDEX(データ蓄積!$A$16:$A$1015,MATCH($D1011,データ蓄積!$A$16:$A$1015,0)+1):'データ蓄積'!$CH$1015,84,),""),2))</f>
        <v/>
      </c>
      <c r="J1011" s="347" t="str">
        <f>IF($F1010="申請キャンセル","",LEFT(IFERROR(VLOOKUP($D1011,INDEX(データ蓄積!$A$16:$A$1015,MATCH($D1010,データ蓄積!$A$16:$A$1015,0)+1):'データ蓄積'!$CL$1015,86,),""),2))</f>
        <v/>
      </c>
      <c r="K1011" s="379">
        <f>IF($F1010="申請キャンセル",0,IFERROR(VLOOKUP($D1011,INDEX(データ蓄積!$A$16:$A$1015,MATCH($D1011,データ蓄積!$A$16:$A$1015,0)+1):'データ蓄積'!$CO$1015,90,),0))</f>
        <v>0</v>
      </c>
      <c r="L1011" s="374">
        <f t="shared" ref="L1011" si="5180">IF(G1011=0,0,IF($F1011="申請キャンセル",0,IF(K1011="","","〇")))</f>
        <v>0</v>
      </c>
      <c r="M1011" s="380">
        <f>IF($F1010="申請キャンセル",0,IFERROR(VLOOKUP($D1011,INDEX(データ蓄積!$A$16:$A$1015,MATCH($D1011,データ蓄積!$A$16:$A$1015,0)+1):'データ蓄積'!$BI$1015,14,),0))</f>
        <v>0</v>
      </c>
      <c r="N1011" s="381">
        <f>IF($F1010="申請キャンセル",0,IFERROR(VLOOKUP($D1011,INDEX(データ蓄積!$A$16:$A$1015,MATCH($D1011,データ蓄積!$A$16:$A$1015,0)+1):'データ蓄積'!$BI$1015,16,),0))</f>
        <v>0</v>
      </c>
      <c r="O1011" s="382">
        <f>IF($F1010="申請キャンセル",0,IFERROR(VLOOKUP($D1011,INDEX(データ蓄積!$A$16:$A$1015,MATCH($D1011,データ蓄積!$A$16:$A$1015,0)+1):'データ蓄積'!$BI$1015,20,),0))</f>
        <v>0</v>
      </c>
      <c r="P1011" s="383">
        <f>IF($F1010="申請キャンセル",0,IFERROR(VLOOKUP($D1011,INDEX(データ蓄積!$A$16:$A$1015,MATCH($D1011,データ蓄積!$A$16:$A$1015,0)+1):'データ蓄積'!$BI$1015,21,),0))</f>
        <v>0</v>
      </c>
      <c r="Q1011" s="383">
        <f>IF($F1010="申請キャンセル",0,IFERROR(VLOOKUP($D1011,INDEX(データ蓄積!$A$16:$A$1015,MATCH($D1011,データ蓄積!$A$16:$A$1015,0)+1):'データ蓄積'!$BI$1015,23,),0))</f>
        <v>0</v>
      </c>
      <c r="R1011" s="384">
        <f>IF($F1010="申請キャンセル",0,IFERROR(VLOOKUP($D1011,INDEX(データ蓄積!$A$16:$A$1015,MATCH($D1011,データ蓄積!$A$16:$A$1015,0)+1):'データ蓄積'!$CO$1015,92,),0))</f>
        <v>0</v>
      </c>
      <c r="S1011" s="385">
        <f>IF($F1010="申請キャンセル",0,IFERROR(VLOOKUP($D1011,INDEX(データ蓄積!$A$16:$A$1015,MATCH($D1011,データ蓄積!$A$16:$A$1015,0)+1):'データ蓄積'!$BI$1015,22,),0))</f>
        <v>0</v>
      </c>
      <c r="T1011" s="386" t="str">
        <f>IF($F1010="申請キャンセル",0,IF((AJ1011+AP1011)&gt;0,ROUNDDOWN((AJ1011+AP1011)/(AL1011+AR1011),4)*1000," "))</f>
        <v xml:space="preserve"> </v>
      </c>
      <c r="U1011" s="387" t="str">
        <f>IF($F1011="申請キャンセル",0,IFERROR(IF(AJ1011+AP1011=0,"",VLOOKUP(Q1011,Sheet1!$B$4:$C$64,2,0)),0))</f>
        <v/>
      </c>
      <c r="V1011" s="388">
        <f>IF($F1010="申請キャンセル",0,IFERROR(VLOOKUP($D1011,INDEX(データ蓄積!$A$16:$A$1015,MATCH($D1011,データ蓄積!$A$16:$A$1015,0)+1):'データ蓄積'!$BI$1015,12,),0))</f>
        <v>0</v>
      </c>
      <c r="W1011" s="389">
        <f>IF($F1010="申請キャンセル",0,IFERROR(VLOOKUP($D1011,INDEX(データ蓄積!$A$16:$A$1015,MATCH($D1011,データ蓄積!$A$16:$A$1015,0)+1):'データ蓄積'!$BI$1015,25,),0))</f>
        <v>0</v>
      </c>
      <c r="X1011" s="383">
        <f>IF($F1010="申請キャンセル",0,IFERROR(VLOOKUP($D1011,INDEX(データ蓄積!$A$16:$A$1015,MATCH($D1011,データ蓄積!$A$16:$A$1015,0)+1):'データ蓄積'!$DB$1015,27,),0))</f>
        <v>0</v>
      </c>
      <c r="Y1011" s="390">
        <f t="shared" si="4964"/>
        <v>0</v>
      </c>
      <c r="Z1011" s="383">
        <f>IF($F1010="申請キャンセル",0,IFERROR(VLOOKUP($D1011,INDEX(データ蓄積!$A$16:$A$1015,MATCH($D1011,データ蓄積!$A$16:$A$1015,0)+1):'データ蓄積'!$DB$1015,26,),0))</f>
        <v>0</v>
      </c>
      <c r="AA1011" s="383">
        <f>IF($F1010="申請キャンセル",0,IFERROR(VLOOKUP($D1011,INDEX(データ蓄積!$A$16:$A$1015,MATCH($D1011,データ蓄積!$A$16:$A$1015,0)+1):'データ蓄積'!$DB$1015,28,),0))</f>
        <v>0</v>
      </c>
      <c r="AB1011" s="385">
        <f t="shared" ref="AB1011" si="5181">IF($W1011="初 年 度",TRUNC((+AA1011-BP1011)/2,0),0)</f>
        <v>0</v>
      </c>
      <c r="AC1011" s="381"/>
      <c r="AD1011" s="380">
        <f>IF($F1010="申請キャンセル",0,IFERROR(VLOOKUP($D1011,INDEX(データ蓄積!$A$16:$A$1015,MATCH($D1011,データ蓄積!$A$16:$A$1015,0)+1):'データ蓄積'!$DB$1015,30,),0))</f>
        <v>0</v>
      </c>
      <c r="AE1011" s="383">
        <f t="shared" si="4965"/>
        <v>0</v>
      </c>
      <c r="AF1011" s="383">
        <f>IF($F1010="申請キャンセル",0,IFERROR(VLOOKUP($D1011,INDEX(データ蓄積!$A$16:$A$1015,MATCH($D1011,データ蓄積!$A$16:$A$1015,0)+1):'データ蓄積'!$DB$1015,29,),0))</f>
        <v>0</v>
      </c>
      <c r="AG1011" s="383">
        <f>IF($F1010="申請キャンセル",0,IFERROR(VLOOKUP($D1011,INDEX(データ蓄積!$A$16:$A$1015,MATCH($D1011,データ蓄積!$A$16:$A$1015,0)+1):'データ蓄積'!$DB$1015,31,),0))</f>
        <v>0</v>
      </c>
      <c r="AH1011" s="383">
        <f t="shared" si="5014"/>
        <v>0</v>
      </c>
      <c r="AI1011" s="381"/>
      <c r="AJ1011" s="385">
        <f t="shared" ref="AJ1011" si="5182">+X1011+AD1011</f>
        <v>0</v>
      </c>
      <c r="AK1011" s="390">
        <f t="shared" si="5132"/>
        <v>0</v>
      </c>
      <c r="AL1011" s="383">
        <f t="shared" si="5132"/>
        <v>0</v>
      </c>
      <c r="AM1011" s="383">
        <f t="shared" si="5132"/>
        <v>0</v>
      </c>
      <c r="AN1011" s="385">
        <f t="shared" si="5132"/>
        <v>0</v>
      </c>
      <c r="AO1011" s="381"/>
      <c r="AP1011" s="383">
        <f>IF($F1010="申請キャンセル",0,IFERROR(VLOOKUP($D1011,INDEX(データ蓄積!$A$16:$A$1015,MATCH($D1011,データ蓄積!$A$16:$A$1015,0)+1):'データ蓄積'!$DB$1015,33,),0))</f>
        <v>0</v>
      </c>
      <c r="AQ1011" s="390">
        <f t="shared" si="4966"/>
        <v>0</v>
      </c>
      <c r="AR1011" s="383">
        <f>IF($F1010="申請キャンセル",0,IFERROR(VLOOKUP($D1011,INDEX(データ蓄積!$A$16:$A$1015,MATCH($D1011,データ蓄積!$A$16:$A$1015,0)+1):'データ蓄積'!$DB$1015,32,),0))</f>
        <v>0</v>
      </c>
      <c r="AS1011" s="383">
        <f>IF($F1010="申請キャンセル",0,IFERROR(VLOOKUP($D1011,INDEX(データ蓄積!$A$16:$A$1015,MATCH($D1011,データ蓄積!$A$16:$A$1015,0)+1):'データ蓄積'!$DB$1015,34,),0))</f>
        <v>0</v>
      </c>
      <c r="AT1011" s="385">
        <f t="shared" si="5015"/>
        <v>0</v>
      </c>
      <c r="AU1011" s="381"/>
      <c r="AV1011" s="383">
        <f>IF($F1010="申請キャンセル",0,IFERROR(VLOOKUP($D1011,INDEX(データ蓄積!$A$16:$A$1015,MATCH($D1011,データ蓄積!$A$16:$A$1015,0)+1):'データ蓄積'!$DB$1015,36,),0))</f>
        <v>0</v>
      </c>
      <c r="AW1011" s="390">
        <f t="shared" si="4967"/>
        <v>0</v>
      </c>
      <c r="AX1011" s="383">
        <f>IF($F1010="申請キャンセル",0,IFERROR(VLOOKUP($D1011,INDEX(データ蓄積!$A$16:$A$1015,MATCH($D1011,データ蓄積!$A$16:$A$1015,0)+1):'データ蓄積'!$DB$1015,35,),0))</f>
        <v>0</v>
      </c>
      <c r="AY1011" s="383">
        <f>IF($F1010="申請キャンセル",0,IFERROR(VLOOKUP($D1011,INDEX(データ蓄積!$A$16:$A$1015,MATCH($D1011,データ蓄積!$A$16:$A$1015,0)+1):'データ蓄積'!$DB$1015,37,),0))</f>
        <v>0</v>
      </c>
      <c r="AZ1011" s="385">
        <f t="shared" si="5016"/>
        <v>0</v>
      </c>
      <c r="BA1011" s="381"/>
      <c r="BB1011" s="391">
        <f t="shared" ref="BB1011" si="5183">+AK1011+AQ1011+AW1011</f>
        <v>0</v>
      </c>
      <c r="BC1011" s="383">
        <f t="shared" si="5153"/>
        <v>0</v>
      </c>
      <c r="BD1011" s="383">
        <f t="shared" si="5153"/>
        <v>0</v>
      </c>
      <c r="BE1011" s="392">
        <f t="shared" si="5153"/>
        <v>0</v>
      </c>
      <c r="BF1011" s="369"/>
      <c r="BG1011" s="380">
        <f>IF($F1010="申請キャンセル",0,IF(H1011="（○）",220,0))</f>
        <v>0</v>
      </c>
      <c r="BH1011" s="385">
        <f>IF($F1010="申請キャンセル",0,IF(H1011="（○）",SUM(AK1011+AQ1011+AW1011),0))</f>
        <v>0</v>
      </c>
      <c r="BI1011" s="383">
        <f>IF($F1010="申請キャンセル",0,IF(H1011="（○）",SUM(AL1011+AR1011),0))</f>
        <v>0</v>
      </c>
      <c r="BJ1011" s="383">
        <f t="shared" si="4968"/>
        <v>0</v>
      </c>
      <c r="BK1011" s="392">
        <f t="shared" ref="BK1011" si="5184">IF($W1011="初 年 度",TRUNC((+BJ1011-CB1011),0),0)</f>
        <v>0</v>
      </c>
      <c r="BL1011" s="46"/>
      <c r="BM1011" s="380">
        <f t="shared" si="5099"/>
        <v>0</v>
      </c>
      <c r="BN1011" s="381">
        <f t="shared" si="5099"/>
        <v>0</v>
      </c>
      <c r="BP1011" s="127">
        <f t="shared" si="4969"/>
        <v>0</v>
      </c>
      <c r="BQ1011" s="128">
        <f t="shared" ref="BQ1011" si="5185">ROUNDUP(BP1011/2,0)</f>
        <v>0</v>
      </c>
      <c r="BR1011" s="45"/>
      <c r="BS1011" s="127">
        <f t="shared" si="4970"/>
        <v>0</v>
      </c>
      <c r="BT1011" s="128">
        <f t="shared" ref="BT1011" si="5186">ROUNDUP(BS1011/2,0)</f>
        <v>0</v>
      </c>
      <c r="BU1011" s="45"/>
      <c r="BV1011" s="127">
        <f t="shared" si="4971"/>
        <v>0</v>
      </c>
      <c r="BW1011" s="128">
        <f t="shared" si="5017"/>
        <v>0</v>
      </c>
      <c r="BX1011" s="45"/>
      <c r="BY1011" s="127">
        <f t="shared" si="4972"/>
        <v>0</v>
      </c>
      <c r="BZ1011" s="128">
        <f t="shared" ref="BZ1011" si="5187">ROUNDUP(BY1011/2,0)</f>
        <v>0</v>
      </c>
      <c r="CA1011" s="45"/>
      <c r="CB1011" s="127">
        <f t="shared" si="4973"/>
        <v>0</v>
      </c>
      <c r="CC1011" s="128">
        <f t="shared" ref="CC1011" si="5188">+CB1011</f>
        <v>0</v>
      </c>
      <c r="CD1011" s="45"/>
      <c r="CE1011" s="370">
        <f>IF($F1010="申請キャンセル",0,IFERROR(VLOOKUP($D1011,INDEX(データ蓄積!$A$16:$A$1015,MATCH($D1011,データ蓄積!$A$16:$A$1015,0)+1):'データ蓄積'!$DB$1015,83,),0))</f>
        <v>0</v>
      </c>
      <c r="CF1011" s="371">
        <f>IF($F1010="申請キャンセル",0,IFERROR(VLOOKUP($D1011,INDEX(データ蓄積!$A$16:$A$1015,MATCH($D1011,データ蓄積!$A$16:$A$1015,0)+1):'データ蓄積'!$DB$1015,6,),0))</f>
        <v>0</v>
      </c>
      <c r="CG1011" s="214" t="str">
        <f t="shared" si="5068"/>
        <v xml:space="preserve"> </v>
      </c>
      <c r="CH1011" s="214" t="str">
        <f t="shared" si="5068"/>
        <v/>
      </c>
      <c r="CI1011" s="214" t="str">
        <f t="shared" ref="CI1011" si="5189">IF(CG1011&gt;=CH1011,"OK","下限本数を下回っています")</f>
        <v>OK</v>
      </c>
      <c r="CJ1011" s="371">
        <f>IF($F1010="申請キャンセル",0,IFERROR(VLOOKUP($D1011,INDEX(データ蓄積!$A$16:$A$1015,MATCH($D1011,データ蓄積!$A$16:$A$1015,0)+1):'データ蓄積'!$DB$1015,9,),0))</f>
        <v>0</v>
      </c>
      <c r="CK1011" s="372">
        <f>IF($F1010="申請キャンセル",0,IFERROR(VLOOKUP($D1011,INDEX(データ蓄積!$A$16:$A$1015,MATCH($D1011,データ蓄積!$A$16:$A$1015,0)+1):'データ蓄積'!$DB$1015,11,),0))</f>
        <v>0</v>
      </c>
      <c r="CL1011" s="372">
        <f>IF($F1010="申請キャンセル",0,IFERROR(VLOOKUP($D1011,INDEX(データ蓄積!$A$16:$A$1015,MATCH($D1011,データ蓄積!$A$16:$A$1015,0)+1):'データ蓄積'!$DB$1015,13,),0))</f>
        <v>0</v>
      </c>
      <c r="CM1011" s="372">
        <f>IF($F1010="申請キャンセル",0,IFERROR(VLOOKUP($D1011,INDEX(データ蓄積!$A$16:$A$1015,MATCH($D1011,データ蓄積!$A$16:$A$1015,0)+1):'データ蓄積'!$DB$1015,15,),0))</f>
        <v>0</v>
      </c>
      <c r="CN1011" s="372">
        <f>IF($F1010="申請キャンセル",0,IFERROR(VLOOKUP($D1011,INDEX(データ蓄積!$A$16:$A$1015,MATCH($D1011,データ蓄積!$A$16:$A$1015,0)+1):'データ蓄積'!$DB$1015,17,),0))</f>
        <v>0</v>
      </c>
      <c r="CO1011" s="372">
        <f>IF($F1010="申請キャンセル",0,IFERROR(VLOOKUP($D1011,INDEX(データ蓄積!$A$16:$A$1015,MATCH($D1011,データ蓄積!$A$16:$A$1015,0)+1):'データ蓄積'!$DB$1015,18,),0))</f>
        <v>0</v>
      </c>
      <c r="CP1011" s="371">
        <f>IF($F1010="申請キャンセル",0,IFERROR(VLOOKUP($D1011,INDEX(データ蓄積!$A$16:$A$1015,MATCH($D1011,データ蓄積!$A$16:$A$1015,0)+1):'データ蓄積'!$DB$1015,19,),0))</f>
        <v>0</v>
      </c>
      <c r="CQ1011" s="372">
        <f>IF($F1010="申請キャンセル",0,IFERROR(VLOOKUP($D1011,INDEX(データ蓄積!$A$16:$A$1015,MATCH($D1011,データ蓄積!$A$16:$A$1015,0)+1):'データ蓄積'!$DB$1015,24,),0))</f>
        <v>0</v>
      </c>
      <c r="CR1011" s="99" t="str">
        <f>IF($F1010="申請キャンセル",0,CONCATENATE(CS1011,$CS$14,CT1011,$CT$14,CU1011,$CU$14))</f>
        <v>0年0月0日</v>
      </c>
      <c r="CS1011" s="99">
        <f>IF($F1010="申請キャンセル",0,IFERROR(VLOOKUP($D1011,INDEX(データ蓄積!$A$16:$A$1015,MATCH($D1011,データ蓄積!$A$16:$A$1015,0)+1):'データ蓄積'!$DB$1015,70,),0))</f>
        <v>0</v>
      </c>
      <c r="CT1011" s="99">
        <f>IF($F1010="申請キャンセル",0,IFERROR(VLOOKUP($D1011,INDEX(データ蓄積!$A$16:$A$1015,MATCH($D1011,データ蓄積!$A$16:$A$1015,0)+1):'データ蓄積'!$DB$1015,71,),0))</f>
        <v>0</v>
      </c>
      <c r="CU1011" s="99">
        <f>IF($F1010="申請キャンセル",0,IFERROR(VLOOKUP($D1011,INDEX(データ蓄積!$A$16:$A$1015,MATCH($D1011,データ蓄積!$A$16:$A$1015,0)+1):'データ蓄積'!$DB$1015,72,),0))</f>
        <v>0</v>
      </c>
      <c r="CV1011" s="99" t="str">
        <f>IF($F1010="申請キャンセル",0,CONCATENATE(CW1011,$CW$14,CX1011,$CX$14,CY1011,$CY$14))</f>
        <v>0年0月0日</v>
      </c>
      <c r="CW1011" s="99">
        <f>IF($F1010="申請キャンセル",0,IFERROR(VLOOKUP($D1011,INDEX(データ蓄積!$A$16:$A$1015,MATCH($D1011,データ蓄積!$A$16:$A$1015,0)+1):'データ蓄積'!$DB$1015,73,),0))</f>
        <v>0</v>
      </c>
      <c r="CX1011" s="99">
        <f>IF($F1010="申請キャンセル",0,IFERROR(VLOOKUP($D1011,INDEX(データ蓄積!$A$16:$A$1015,MATCH($D1011,データ蓄積!$A$16:$A$1015,0)+1):'データ蓄積'!$DB$1015,74,),0))</f>
        <v>0</v>
      </c>
      <c r="CY1011" s="99">
        <f>IF($F1010="申請キャンセル",0,IFERROR(VLOOKUP($D1011,INDEX(データ蓄積!$A$16:$A$1015,MATCH($D1011,データ蓄積!$A$16:$A$1015,0)+1):'データ蓄積'!$DB$1015,75,),0))</f>
        <v>0</v>
      </c>
      <c r="CZ1011" s="211">
        <f>IF($F1010="申請キャンセル",0,IFERROR(VLOOKUP($D1011,INDEX(データ蓄積!$A$16:$A$1015,MATCH($D1011,データ蓄積!$A$16:$A$1015,0)+1):'データ蓄積'!$CF$1015,84,),0))</f>
        <v>0</v>
      </c>
      <c r="DA1011" s="211">
        <f>IF($F1010="申請キャンセル",0,IFERROR(VLOOKUP($D1011,INDEX(データ蓄積!$A$16:$A$1015,MATCH($D1011,データ蓄積!$A$16:$A$1015,0)+1):'データ蓄積'!$CG$1015,85,),0))</f>
        <v>0</v>
      </c>
      <c r="DB1011" s="211">
        <f>IF($F1010="申請キャンセル",0,IFERROR(VLOOKUP($D1011,INDEX(データ蓄積!$A$16:$A$1015,MATCH($D1011,データ蓄積!$A$16:$A$1015,0)+1):'データ蓄積'!$CH$1015,86,),0))</f>
        <v>0</v>
      </c>
      <c r="DC1011" s="211"/>
      <c r="DD1011" s="204">
        <f>IF($F1010="申請キャンセル",0,IFERROR(VLOOKUP($D1011,INDEX(データ蓄積!$A$16:$A$1015,MATCH($D1011,データ蓄積!$A$16:$A$1015,0)+1):'データ蓄積'!$CN$1015,91,),0))</f>
        <v>0</v>
      </c>
      <c r="DE1011" s="204">
        <f>IF($F1010="申請キャンセル",0,IFERROR(VLOOKUP($D1011,INDEX(データ蓄積!$A$16:$A$1015,MATCH($D1011,データ蓄積!$A$16:$A$1015,0)+1):'データ蓄積'!$CN$1015,92,),0))</f>
        <v>0</v>
      </c>
    </row>
    <row r="1012" spans="1:109" ht="18.75" customHeight="1" x14ac:dyDescent="0.15">
      <c r="A1012" s="349">
        <f>IFERROR(VLOOKUP($D1012,INDEX(データ蓄積!$A$16:$A$1015,MATCH($D1012,データ蓄積!$A$16:$A$1015,0)):'データ蓄積'!$BI$1015,3,),0)</f>
        <v>0</v>
      </c>
      <c r="B1012" s="350">
        <f>IFERROR(VLOOKUP($D1012,INDEX(データ蓄積!$A$16:$A$1015,MATCH($D1012,データ蓄積!$A$16:$A$1015,0)):'データ蓄積'!$BI$1015,4,),0)</f>
        <v>0</v>
      </c>
      <c r="C1012" s="349">
        <f>IFERROR(VLOOKUP($D1012,INDEX(データ蓄積!$A$16:$A$1015,MATCH($D1012,データ蓄積!$A$16:$A$1015,0)):'データ蓄積'!$BI$1015,5,),0)</f>
        <v>0</v>
      </c>
      <c r="D1012" s="349">
        <f t="shared" si="3978"/>
        <v>499</v>
      </c>
      <c r="E1012" s="351">
        <f>IFERROR(VLOOKUP($D1012,INDEX(データ蓄積!$A$16:$A$1015,MATCH($D1012,データ蓄積!$A$16:$A$1015,0)):'データ蓄積'!$BI$1015,2,),0)</f>
        <v>0</v>
      </c>
      <c r="F1012" s="352">
        <f>IFERROR(VLOOKUP($D1012,INDEX(データ蓄積!$A$16:$A$1015,MATCH($D1012,データ蓄積!$A$16:$A$1015,0)):'データ蓄積'!$CD$1015,82,),0)</f>
        <v>0</v>
      </c>
      <c r="G1012" s="353">
        <f>IF($F1012="申請キャンセル",0,IFERROR(VLOOKUP($D1012,INDEX(データ蓄積!$A$16:$A$1015,MATCH($D1012,データ蓄積!$A$16:$A$1015,0)):'データ蓄積'!$BI$1015,8,),0))</f>
        <v>0</v>
      </c>
      <c r="H1012" s="346">
        <f>IF($F1012="申請キャンセル",0,IFERROR(VLOOKUP($D1012,INDEX(データ蓄積!$A$16:$A$1015,MATCH($D1012,データ蓄積!$A$16:$A$1015,0)):'データ蓄積'!$BI$1015,10,),0))</f>
        <v>0</v>
      </c>
      <c r="I1012" s="354" t="str">
        <f>IF($F1012="申請キャンセル","",LEFT(IFERROR(VLOOKUP($D1012,INDEX(データ蓄積!$A$16:$A$1015,MATCH($D1012,データ蓄積!$A$16:$A$1015,0)):'データ蓄積'!$CH$1015,84,),""),2))</f>
        <v/>
      </c>
      <c r="J1012" s="346" t="str">
        <f>IF($F1012="申請キャンセル","",LEFT(IFERROR(VLOOKUP($D1012,INDEX(データ蓄積!$A$16:$A$1015,MATCH($D1012,データ蓄積!$A$16:$A$1015,0)):'データ蓄積'!$CL$1015,86,),""),2))</f>
        <v/>
      </c>
      <c r="K1012" s="355">
        <f>IF($F1012="申請キャンセル",0,IFERROR(VLOOKUP($D1012,INDEX(データ蓄積!$A$16:$A$1015,MATCH($D1012,データ蓄積!$A$16:$A$1015,0)):'データ蓄積'!$CO$1015,90,),0))</f>
        <v>0</v>
      </c>
      <c r="L1012" s="350">
        <f>IF(G1012=0,0,IF($F1012="申請キャンセル",0,IF(K1012="","","〇")))</f>
        <v>0</v>
      </c>
      <c r="M1012" s="356">
        <f>IF($F1012="申請キャンセル",0,IFERROR(VLOOKUP($D1012,INDEX(データ蓄積!$A$16:$A$1015,MATCH($D1012,データ蓄積!$A$16:$A$1015,0)):'データ蓄積'!$BI$1015,14,),))</f>
        <v>0</v>
      </c>
      <c r="N1012" s="357">
        <f>IF($F1012="申請キャンセル",0,IFERROR(VLOOKUP($D1012,INDEX(データ蓄積!$A$16:$A$1015,MATCH($D1012,データ蓄積!$A$16:$A$1015,0)):'データ蓄積'!$BI$1015,16,),0))</f>
        <v>0</v>
      </c>
      <c r="O1012" s="356">
        <f>IF($F1012="申請キャンセル",0,IFERROR(VLOOKUP($D1012,INDEX(データ蓄積!$A$16:$A$1015,MATCH($D1012,データ蓄積!$A$16:$A$1015,0)):'データ蓄積'!$BI$1015,20,),0))</f>
        <v>0</v>
      </c>
      <c r="P1012" s="358">
        <f>IF($F1012="申請キャンセル",0,IFERROR(VLOOKUP($D1012,INDEX(データ蓄積!$A$16:$A$1015,MATCH($D1012,データ蓄積!$A$16:$A$1015,0)):'データ蓄積'!$BI$1015,21,),0))</f>
        <v>0</v>
      </c>
      <c r="Q1012" s="359">
        <f>IF($F1012="申請キャンセル",0,IFERROR(VLOOKUP($D1012,INDEX(データ蓄積!$A$16:$A$1015,MATCH($D1012,データ蓄積!$A$16:$A$1015,0)):'データ蓄積'!$BI$1015,23,),0))</f>
        <v>0</v>
      </c>
      <c r="R1012" s="360">
        <f>IF($F1012="申請キャンセル",0,IFERROR(VLOOKUP($D1012,INDEX(データ蓄積!$A$16:$A$1015,MATCH($D1012,データ蓄積!$A$16:$A$1015,0)):'データ蓄積'!$CO$1015,92,),0))</f>
        <v>0</v>
      </c>
      <c r="S1012" s="361">
        <f>IF($F1012="申請キャンセル",0,IFERROR(VLOOKUP($D1012,INDEX(データ蓄積!$A$16:$A$1015,MATCH($D1012,データ蓄積!$A$16:$A$1015,0)):'データ蓄積'!$BI$1015,22,),0))</f>
        <v>0</v>
      </c>
      <c r="T1012" s="362" t="str">
        <f>IF($F1012="申請キャンセル",0,IF((AJ1012+AP1012)&gt;0,ROUNDDOWN((AJ1012+AP1012)/(AL1012+AR1012),4)*1000," "))</f>
        <v xml:space="preserve"> </v>
      </c>
      <c r="U1012" s="363" t="str">
        <f>IF($F1012="申請キャンセル",0,IFERROR(IF(AJ1012+AP1012=0,"",VLOOKUP(Q1012,Sheet1!$B$4:$C$64,2,0)),0))</f>
        <v/>
      </c>
      <c r="V1012" s="364">
        <f>IF($F1012="申請キャンセル",0,IFERROR(VLOOKUP($D1012,INDEX(データ蓄積!$A$16:$A$1015,MATCH($D1012,データ蓄積!$A$16:$A$1015,0)):'データ蓄積'!$BI$1015,12,),0))</f>
        <v>0</v>
      </c>
      <c r="W1012" s="365">
        <f>IF($F1012="申請キャンセル",0,IFERROR(VLOOKUP($D1012,INDEX(データ蓄積!$A$16:$A$1015,MATCH($D1012,データ蓄積!$A$16:$A$1015,0)):'データ蓄積'!$BI$1015,25,),0))</f>
        <v>0</v>
      </c>
      <c r="X1012" s="356">
        <f>IF($F1012="申請キャンセル",0,IFERROR(VLOOKUP($D1012,INDEX(データ蓄積!$A$16:$A$1015,MATCH($D1012,データ蓄積!$A$16:$A$1015,0)):'データ蓄積'!$DB$1015,27,),0))</f>
        <v>0</v>
      </c>
      <c r="Y1012" s="366">
        <f t="shared" si="4964"/>
        <v>0</v>
      </c>
      <c r="Z1012" s="358">
        <f>IF($F1012="申請キャンセル",0,IFERROR(VLOOKUP($D1012,INDEX(データ蓄積!$A$16:$A$1015,MATCH($D1012,データ蓄積!$A$16:$A$1015,0)):'データ蓄積'!$DB$1015,26,),0))</f>
        <v>0</v>
      </c>
      <c r="AA1012" s="367">
        <f>IF($F1012="申請キャンセル",0,IFERROR(VLOOKUP($D1012,INDEX(データ蓄積!$A$16:$A$1015,MATCH($D1012,データ蓄積!$A$16:$A$1015,0)):'データ蓄積'!$DB$1015,28,),0))</f>
        <v>0</v>
      </c>
      <c r="AB1012" s="358">
        <f>IF($W1012="初 年 度",TRUNC((+AA1012-BP1012)/2,0),0)</f>
        <v>0</v>
      </c>
      <c r="AC1012" s="357"/>
      <c r="AD1012" s="356">
        <f>IF($F1012="申請キャンセル",0,IFERROR(VLOOKUP($D1012,INDEX(データ蓄積!$A$16:$A$1015,MATCH($D1012,データ蓄積!$A$16:$A$1015,0)):'データ蓄積'!$DB$1015,30,),0))</f>
        <v>0</v>
      </c>
      <c r="AE1012" s="359">
        <f t="shared" si="4965"/>
        <v>0</v>
      </c>
      <c r="AF1012" s="359">
        <f>IF($F1012="申請キャンセル",0,IFERROR(VLOOKUP($D1012,INDEX(データ蓄積!$A$16:$A$1015,MATCH($D1012,データ蓄積!$A$16:$A$1015,0)):'データ蓄積'!$DB$1015,29,),0))</f>
        <v>0</v>
      </c>
      <c r="AG1012" s="359">
        <f>IF($F1012="申請キャンセル",0,IFERROR(VLOOKUP($D1012,INDEX(データ蓄積!$A$16:$A$1015,MATCH($D1012,データ蓄積!$A$16:$A$1015,0)):'データ蓄積'!$DB$1015,31,),0))</f>
        <v>0</v>
      </c>
      <c r="AH1012" s="359">
        <f t="shared" si="5014"/>
        <v>0</v>
      </c>
      <c r="AI1012" s="357"/>
      <c r="AJ1012" s="358">
        <f>+X1012+AD1012</f>
        <v>0</v>
      </c>
      <c r="AK1012" s="366">
        <f t="shared" si="5132"/>
        <v>0</v>
      </c>
      <c r="AL1012" s="358">
        <f t="shared" si="5132"/>
        <v>0</v>
      </c>
      <c r="AM1012" s="367">
        <f t="shared" si="5132"/>
        <v>0</v>
      </c>
      <c r="AN1012" s="358">
        <f t="shared" si="5132"/>
        <v>0</v>
      </c>
      <c r="AO1012" s="357"/>
      <c r="AP1012" s="356">
        <f>IF($F1012="申請キャンセル",0,IFERROR(VLOOKUP($D1012,INDEX(データ蓄積!$A$16:$A$1015,MATCH($D1012,データ蓄積!$A$16:$A$1015,0)):'データ蓄積'!$DB$1015,33,),0))</f>
        <v>0</v>
      </c>
      <c r="AQ1012" s="366">
        <f t="shared" si="4966"/>
        <v>0</v>
      </c>
      <c r="AR1012" s="358">
        <f>IF($F1012="申請キャンセル",0,IFERROR(VLOOKUP($D1012,INDEX(データ蓄積!$A$16:$A$1015,MATCH($D1012,データ蓄積!$A$16:$A$1015,0)):'データ蓄積'!$DB$1015,32,),0))</f>
        <v>0</v>
      </c>
      <c r="AS1012" s="367">
        <f>IF($F1012="申請キャンセル",0,IFERROR(VLOOKUP($D1012,INDEX(データ蓄積!$A$16:$A$1015,MATCH($D1012,データ蓄積!$A$16:$A$1015,0)):'データ蓄積'!$DB$1015,34,),0))</f>
        <v>0</v>
      </c>
      <c r="AT1012" s="358">
        <f t="shared" si="5015"/>
        <v>0</v>
      </c>
      <c r="AU1012" s="357"/>
      <c r="AV1012" s="356">
        <f>IF($F1012="申請キャンセル",0,IFERROR(VLOOKUP($D1012,INDEX(データ蓄積!$A$16:$A$1015,MATCH($D1012,データ蓄積!$A$16:$A$1015,0)):'データ蓄積'!$DB$1015,36,),0))</f>
        <v>0</v>
      </c>
      <c r="AW1012" s="366">
        <f t="shared" si="4967"/>
        <v>0</v>
      </c>
      <c r="AX1012" s="358">
        <f>IF($F1012="申請キャンセル",0,IFERROR(VLOOKUP($D1012,INDEX(データ蓄積!$A$16:$A$1015,MATCH($D1012,データ蓄積!$A$16:$A$1015,0)):'データ蓄積'!$DB$1015,35,),0))</f>
        <v>0</v>
      </c>
      <c r="AY1012" s="367">
        <f>IF($F1012="申請キャンセル",0,IFERROR(VLOOKUP($D1012,INDEX(データ蓄積!$A$16:$A$1015,MATCH($D1012,データ蓄積!$A$16:$A$1015,0)):'データ蓄積'!$DB$1015,37,),0))</f>
        <v>0</v>
      </c>
      <c r="AZ1012" s="358">
        <f t="shared" si="5016"/>
        <v>0</v>
      </c>
      <c r="BA1012" s="357"/>
      <c r="BB1012" s="368">
        <f>+AK1012+AQ1012+AW1012</f>
        <v>0</v>
      </c>
      <c r="BC1012" s="358">
        <f t="shared" si="5153"/>
        <v>0</v>
      </c>
      <c r="BD1012" s="367">
        <f t="shared" si="5153"/>
        <v>0</v>
      </c>
      <c r="BE1012" s="361">
        <f t="shared" si="5153"/>
        <v>0</v>
      </c>
      <c r="BF1012" s="369"/>
      <c r="BG1012" s="356">
        <f>IF($F1012="申請キャンセル",0,IF(H1012="（○）",220,0))</f>
        <v>0</v>
      </c>
      <c r="BH1012" s="359">
        <f>IF($F1012="申請キャンセル",0,IF(H1012="（○）",SUM(AK1012+AQ1012+AW1012),0))</f>
        <v>0</v>
      </c>
      <c r="BI1012" s="359">
        <f>IF($F1012="申請キャンセル",0,IF(H1012="（○）",SUM(AL1012+AR1012),0))</f>
        <v>0</v>
      </c>
      <c r="BJ1012" s="359">
        <f t="shared" si="4968"/>
        <v>0</v>
      </c>
      <c r="BK1012" s="361">
        <f>IF($W1012="初 年 度",TRUNC((+BJ1012-CB1012),0),0)</f>
        <v>0</v>
      </c>
      <c r="BL1012" s="46"/>
      <c r="BM1012" s="356">
        <f t="shared" si="5099"/>
        <v>0</v>
      </c>
      <c r="BN1012" s="357">
        <f t="shared" si="5099"/>
        <v>0</v>
      </c>
      <c r="BP1012" s="125">
        <f t="shared" si="4969"/>
        <v>0</v>
      </c>
      <c r="BQ1012" s="126">
        <f>ROUNDUP(BP1012/2,0)</f>
        <v>0</v>
      </c>
      <c r="BR1012" s="44"/>
      <c r="BS1012" s="125">
        <f t="shared" si="4970"/>
        <v>0</v>
      </c>
      <c r="BT1012" s="126">
        <f>ROUNDUP(BS1012/2,0)</f>
        <v>0</v>
      </c>
      <c r="BU1012" s="44"/>
      <c r="BV1012" s="125">
        <f t="shared" si="4971"/>
        <v>0</v>
      </c>
      <c r="BW1012" s="126">
        <f t="shared" si="5017"/>
        <v>0</v>
      </c>
      <c r="BX1012" s="44"/>
      <c r="BY1012" s="125">
        <f t="shared" si="4972"/>
        <v>0</v>
      </c>
      <c r="BZ1012" s="126">
        <f>ROUNDUP(BY1012/2,0)</f>
        <v>0</v>
      </c>
      <c r="CA1012" s="44"/>
      <c r="CB1012" s="125">
        <f t="shared" si="4973"/>
        <v>0</v>
      </c>
      <c r="CC1012" s="126">
        <f>+CB1012</f>
        <v>0</v>
      </c>
      <c r="CD1012" s="44"/>
      <c r="CE1012" s="370">
        <f>IF($F1012="申請キャンセル",0,IF(CE1013="","",CE1013))</f>
        <v>0</v>
      </c>
      <c r="CF1012" s="371">
        <f>IF($F1012="申請キャンセル",0,IFERROR(VLOOKUP($D1012,INDEX(データ蓄積!$A$16:$A$1015,MATCH($D1012,データ蓄積!$A$16:$A$1015,0)):'データ蓄積'!$DB$1015,6,),0))</f>
        <v>0</v>
      </c>
      <c r="CG1012" s="214" t="str">
        <f t="shared" si="5068"/>
        <v xml:space="preserve"> </v>
      </c>
      <c r="CH1012" s="214" t="str">
        <f t="shared" si="5068"/>
        <v/>
      </c>
      <c r="CI1012" s="214" t="str">
        <f>IF(CG1012&gt;=CH1012,"OK","下限本数を下回っています")</f>
        <v>OK</v>
      </c>
      <c r="CJ1012" s="371">
        <f>IF($F1012="申請キャンセル",0,IFERROR(VLOOKUP($D1012,INDEX(データ蓄積!$A$16:$A$1015,MATCH($D1012,データ蓄積!$A$16:$A$1015,0)):'データ蓄積'!$DB$1015,9,),0))</f>
        <v>0</v>
      </c>
      <c r="CK1012" s="372">
        <f>IF($F1012="申請キャンセル",0,IFERROR(VLOOKUP($D1012,INDEX(データ蓄積!$A$16:$A$1015,MATCH($D1012,データ蓄積!$A$16:$A$1015,0)):'データ蓄積'!$DB$1015,11,),0))</f>
        <v>0</v>
      </c>
      <c r="CL1012" s="372">
        <f>IF($F1012="申請キャンセル",0,IFERROR(VLOOKUP($D1012,INDEX(データ蓄積!$A$16:$A$1015,MATCH($D1012,データ蓄積!$A$16:$A$1015,0)):'データ蓄積'!$DB$1015,13,),0))</f>
        <v>0</v>
      </c>
      <c r="CM1012" s="372">
        <f>IF($F1012="申請キャンセル",0,IFERROR(VLOOKUP($D1012,INDEX(データ蓄積!$A$16:$A$1015,MATCH($D1012,データ蓄積!$A$16:$A$1015,0)):'データ蓄積'!$DB$1015,15,),0))</f>
        <v>0</v>
      </c>
      <c r="CN1012" s="372">
        <f>IF($F1012="申請キャンセル",0,IFERROR(VLOOKUP($D1012,INDEX(データ蓄積!$A$16:$A$1015,MATCH($D1012,データ蓄積!$A$16:$A$1015,0)):'データ蓄積'!$DB$1015,17,),0))</f>
        <v>0</v>
      </c>
      <c r="CO1012" s="372">
        <f>IF($F1012="申請キャンセル",0,IFERROR(VLOOKUP($D1012,INDEX(データ蓄積!$A$16:$A$1015,MATCH($D1012,データ蓄積!$A$16:$A$1015,0)):'データ蓄積'!$DB$1015,18,),0))</f>
        <v>0</v>
      </c>
      <c r="CP1012" s="371">
        <f>IF($F1012="申請キャンセル",0,IFERROR(VLOOKUP($D1012,INDEX(データ蓄積!$A$16:$A$1015,MATCH($D1012,データ蓄積!$A$16:$A$1015,0)):'データ蓄積'!$DB$1015,19,),0))</f>
        <v>0</v>
      </c>
      <c r="CQ1012" s="372">
        <f>IF($F1012="申請キャンセル",0,IFERROR(VLOOKUP($D1012,INDEX(データ蓄積!$A$16:$A$1015,MATCH($D1012,データ蓄積!$A$16:$A$1015,0)):'データ蓄積'!$DB$1015,24,),0))</f>
        <v>0</v>
      </c>
      <c r="CR1012" s="99" t="str">
        <f>IF($F1012="申請キャンセル",0,CONCATENATE(CS1012,$CS$14,CT1012,$CT$14,CU1012,$CU$14))</f>
        <v>0年0月0日</v>
      </c>
      <c r="CS1012" s="99">
        <f>IF($F1012="申請キャンセル",0,IFERROR(VLOOKUP($D1012,INDEX(データ蓄積!$A$16:$A$1015,MATCH($D1012,データ蓄積!$A$16:$A$1015,0)):'データ蓄積'!$DB$1015,70,),0))</f>
        <v>0</v>
      </c>
      <c r="CT1012" s="99">
        <f>IF($F1012="申請キャンセル",0,IFERROR(VLOOKUP($D1012,INDEX(データ蓄積!$A$16:$A$1015,MATCH($D1012,データ蓄積!$A$16:$A$1015,0)):'データ蓄積'!$DB$1015,71,),0))</f>
        <v>0</v>
      </c>
      <c r="CU1012" s="99">
        <f>IF($F1012="申請キャンセル",0,IFERROR(VLOOKUP($D1012,INDEX(データ蓄積!$A$16:$A$1015,MATCH($D1012,データ蓄積!$A$16:$A$1015,0)):'データ蓄積'!$DB$1015,72,),0))</f>
        <v>0</v>
      </c>
      <c r="CV1012" s="99" t="str">
        <f>IF($F1012="申請キャンセル",0,CONCATENATE(CW1012,$CW$14,CX1012,$CX$14,CY1012,$CY$14))</f>
        <v>0年0月0日</v>
      </c>
      <c r="CW1012" s="99">
        <f>IF($F1012="申請キャンセル",0,IFERROR(VLOOKUP($D1012,INDEX(データ蓄積!$A$16:$A$1015,MATCH($D1012,データ蓄積!$A$16:$A$1015,0)):'データ蓄積'!$DB$1015,73,),0))</f>
        <v>0</v>
      </c>
      <c r="CX1012" s="99">
        <f>IF($F1012="申請キャンセル",0,IFERROR(VLOOKUP($D1012,INDEX(データ蓄積!$A$16:$A$1015,MATCH($D1012,データ蓄積!$A$16:$A$1015,0)):'データ蓄積'!$DB$1015,74,),0))</f>
        <v>0</v>
      </c>
      <c r="CY1012" s="99">
        <f>IF($F1012="申請キャンセル",0,IFERROR(VLOOKUP($D1012,INDEX(データ蓄積!$A$16:$A$1015,MATCH($D1012,データ蓄積!$A$16:$A$1015,0)):'データ蓄積'!$DB$1015,75,),0))</f>
        <v>0</v>
      </c>
      <c r="CZ1012" s="211">
        <f>IF($F1012="申請キャンセル",0,IFERROR(VLOOKUP($D1012,INDEX(データ蓄積!$A$16:$A$1015,MATCH($D1012,データ蓄積!$A$16:$A$1015,0)):'データ蓄積'!$CF$1015,84,),0))</f>
        <v>0</v>
      </c>
      <c r="DA1012" s="211">
        <f>IF($F1012="申請キャンセル",0,IFERROR(VLOOKUP($D1012,INDEX(データ蓄積!$A$16:$A$1015,MATCH($D1012,データ蓄積!$A$16:$A$1015,0)):'データ蓄積'!$CG$1015,85,),0))</f>
        <v>0</v>
      </c>
      <c r="DB1012" s="211">
        <f>IF($F1012="申請キャンセル",0,IFERROR(VLOOKUP($D1012,INDEX(データ蓄積!$A$16:$A$1015,MATCH($D1012,データ蓄積!$A$16:$A$1015,0)):'データ蓄積'!$CH$1015,86,),0))</f>
        <v>0</v>
      </c>
      <c r="DC1012" s="211"/>
      <c r="DD1012" s="204">
        <f>IF($F1012="申請キャンセル",0,IFERROR(VLOOKUP($D1012,INDEX(データ蓄積!$A$16:$A$1015,MATCH($D1012,データ蓄積!$A$16:$A$1015,0)):'データ蓄積'!$CN$1015,91,),0))</f>
        <v>0</v>
      </c>
      <c r="DE1012" s="204">
        <f>IF($F1012="申請キャンセル",0,IFERROR(VLOOKUP($D1012,INDEX(データ蓄積!$A$16:$A$1015,MATCH($D1012,データ蓄積!$A$16:$A$1015,0)):'データ蓄積'!$CN$1015,92,),0))</f>
        <v>0</v>
      </c>
    </row>
    <row r="1013" spans="1:109" ht="18.75" customHeight="1" x14ac:dyDescent="0.15">
      <c r="A1013" s="373">
        <f>IFERROR(VLOOKUP($D1013,INDEX(データ蓄積!$A$16:$A$1015,MATCH($D1013,データ蓄積!$A$16:$A$1015,0)+1):'データ蓄積'!$BI$1015,3,),0)</f>
        <v>0</v>
      </c>
      <c r="B1013" s="374">
        <f>IFERROR(VLOOKUP($D1013,INDEX(データ蓄積!$A$16:$A$1015,MATCH($D1013,データ蓄積!$A$16:$A$1015,0)+1):'データ蓄積'!$BI$1015,4,),0)</f>
        <v>0</v>
      </c>
      <c r="C1013" s="375">
        <f>IFERROR(VLOOKUP($D1013,INDEX(データ蓄積!$A$16:$A$1015,MATCH($D1013,データ蓄積!$A$16:$A$1015,0)+1):'データ蓄積'!$BI$1015,5,),0)</f>
        <v>0</v>
      </c>
      <c r="D1013" s="373">
        <f t="shared" si="3978"/>
        <v>499</v>
      </c>
      <c r="E1013" s="347">
        <f>IFERROR(VLOOKUP($D1013,INDEX(データ蓄積!$A$16:$A$1015,MATCH($D1013,データ蓄積!$A$16:$A$1015,0)+1):'データ蓄積'!$BI$1015,2,),0)</f>
        <v>0</v>
      </c>
      <c r="F1013" s="376">
        <f>IFERROR(VLOOKUP($D1013,INDEX(データ蓄積!$A$16:$A$1015,MATCH($D1013,データ蓄積!$A$16:$A$1015,0)+1):'データ蓄積'!$CD$1015,82,),0)</f>
        <v>0</v>
      </c>
      <c r="G1013" s="377">
        <f>IF($F1012="申請キャンセル",0,IFERROR(VLOOKUP($D1013,INDEX(データ蓄積!$A$16:$A$1015,MATCH($D1013,データ蓄積!$A$16:$A$1015,0)+1):'データ蓄積'!$BI$1015,8,),0))</f>
        <v>0</v>
      </c>
      <c r="H1013" s="347">
        <f>IF($F1012="申請キャンセル",0,IFERROR(VLOOKUP($D1013,INDEX(データ蓄積!$A$16:$A$1015,MATCH($D1013,データ蓄積!$A$16:$A$1015,0)+1):'データ蓄積'!$BI$1015,10,),0))</f>
        <v>0</v>
      </c>
      <c r="I1013" s="378" t="str">
        <f>IF($F1012="申請キャンセル","",LEFT(IFERROR(VLOOKUP($D1013,INDEX(データ蓄積!$A$16:$A$1015,MATCH($D1013,データ蓄積!$A$16:$A$1015,0)+1):'データ蓄積'!$CH$1015,84,),""),2))</f>
        <v/>
      </c>
      <c r="J1013" s="347" t="str">
        <f>IF($F1012="申請キャンセル","",LEFT(IFERROR(VLOOKUP($D1013,INDEX(データ蓄積!$A$16:$A$1015,MATCH($D1012,データ蓄積!$A$16:$A$1015,0)+1):'データ蓄積'!$CL$1015,86,),""),2))</f>
        <v/>
      </c>
      <c r="K1013" s="379">
        <f>IF($F1012="申請キャンセル",0,IFERROR(VLOOKUP($D1013,INDEX(データ蓄積!$A$16:$A$1015,MATCH($D1013,データ蓄積!$A$16:$A$1015,0)+1):'データ蓄積'!$CO$1015,90,),0))</f>
        <v>0</v>
      </c>
      <c r="L1013" s="374">
        <f t="shared" ref="L1013" si="5190">IF(G1013=0,0,IF($F1013="申請キャンセル",0,IF(K1013="","","〇")))</f>
        <v>0</v>
      </c>
      <c r="M1013" s="380">
        <f>IF($F1012="申請キャンセル",0,IFERROR(VLOOKUP($D1013,INDEX(データ蓄積!$A$16:$A$1015,MATCH($D1013,データ蓄積!$A$16:$A$1015,0)+1):'データ蓄積'!$BI$1015,14,),0))</f>
        <v>0</v>
      </c>
      <c r="N1013" s="381">
        <f>IF($F1012="申請キャンセル",0,IFERROR(VLOOKUP($D1013,INDEX(データ蓄積!$A$16:$A$1015,MATCH($D1013,データ蓄積!$A$16:$A$1015,0)+1):'データ蓄積'!$BI$1015,16,),0))</f>
        <v>0</v>
      </c>
      <c r="O1013" s="382">
        <f>IF($F1012="申請キャンセル",0,IFERROR(VLOOKUP($D1013,INDEX(データ蓄積!$A$16:$A$1015,MATCH($D1013,データ蓄積!$A$16:$A$1015,0)+1):'データ蓄積'!$BI$1015,20,),0))</f>
        <v>0</v>
      </c>
      <c r="P1013" s="383">
        <f>IF($F1012="申請キャンセル",0,IFERROR(VLOOKUP($D1013,INDEX(データ蓄積!$A$16:$A$1015,MATCH($D1013,データ蓄積!$A$16:$A$1015,0)+1):'データ蓄積'!$BI$1015,21,),0))</f>
        <v>0</v>
      </c>
      <c r="Q1013" s="383">
        <f>IF($F1012="申請キャンセル",0,IFERROR(VLOOKUP($D1013,INDEX(データ蓄積!$A$16:$A$1015,MATCH($D1013,データ蓄積!$A$16:$A$1015,0)+1):'データ蓄積'!$BI$1015,23,),0))</f>
        <v>0</v>
      </c>
      <c r="R1013" s="384">
        <f>IF($F1012="申請キャンセル",0,IFERROR(VLOOKUP($D1013,INDEX(データ蓄積!$A$16:$A$1015,MATCH($D1013,データ蓄積!$A$16:$A$1015,0)+1):'データ蓄積'!$CO$1015,92,),0))</f>
        <v>0</v>
      </c>
      <c r="S1013" s="385">
        <f>IF($F1012="申請キャンセル",0,IFERROR(VLOOKUP($D1013,INDEX(データ蓄積!$A$16:$A$1015,MATCH($D1013,データ蓄積!$A$16:$A$1015,0)+1):'データ蓄積'!$BI$1015,22,),0))</f>
        <v>0</v>
      </c>
      <c r="T1013" s="386" t="str">
        <f>IF($F1012="申請キャンセル",0,IF((AJ1013+AP1013)&gt;0,ROUNDDOWN((AJ1013+AP1013)/(AL1013+AR1013),4)*1000," "))</f>
        <v xml:space="preserve"> </v>
      </c>
      <c r="U1013" s="387" t="str">
        <f>IF($F1013="申請キャンセル",0,IFERROR(IF(AJ1013+AP1013=0,"",VLOOKUP(Q1013,Sheet1!$B$4:$C$64,2,0)),0))</f>
        <v/>
      </c>
      <c r="V1013" s="388">
        <f>IF($F1012="申請キャンセル",0,IFERROR(VLOOKUP($D1013,INDEX(データ蓄積!$A$16:$A$1015,MATCH($D1013,データ蓄積!$A$16:$A$1015,0)+1):'データ蓄積'!$BI$1015,12,),0))</f>
        <v>0</v>
      </c>
      <c r="W1013" s="389">
        <f>IF($F1012="申請キャンセル",0,IFERROR(VLOOKUP($D1013,INDEX(データ蓄積!$A$16:$A$1015,MATCH($D1013,データ蓄積!$A$16:$A$1015,0)+1):'データ蓄積'!$BI$1015,25,),0))</f>
        <v>0</v>
      </c>
      <c r="X1013" s="383">
        <f>IF($F1012="申請キャンセル",0,IFERROR(VLOOKUP($D1013,INDEX(データ蓄積!$A$16:$A$1015,MATCH($D1013,データ蓄積!$A$16:$A$1015,0)+1):'データ蓄積'!$DB$1015,27,),0))</f>
        <v>0</v>
      </c>
      <c r="Y1013" s="390">
        <f t="shared" si="4964"/>
        <v>0</v>
      </c>
      <c r="Z1013" s="383">
        <f>IF($F1012="申請キャンセル",0,IFERROR(VLOOKUP($D1013,INDEX(データ蓄積!$A$16:$A$1015,MATCH($D1013,データ蓄積!$A$16:$A$1015,0)+1):'データ蓄積'!$DB$1015,26,),0))</f>
        <v>0</v>
      </c>
      <c r="AA1013" s="383">
        <f>IF($F1012="申請キャンセル",0,IFERROR(VLOOKUP($D1013,INDEX(データ蓄積!$A$16:$A$1015,MATCH($D1013,データ蓄積!$A$16:$A$1015,0)+1):'データ蓄積'!$DB$1015,28,),0))</f>
        <v>0</v>
      </c>
      <c r="AB1013" s="385">
        <f t="shared" ref="AB1013" si="5191">IF($W1013="初 年 度",TRUNC((+AA1013-BP1013)/2,0),0)</f>
        <v>0</v>
      </c>
      <c r="AC1013" s="381"/>
      <c r="AD1013" s="380">
        <f>IF($F1012="申請キャンセル",0,IFERROR(VLOOKUP($D1013,INDEX(データ蓄積!$A$16:$A$1015,MATCH($D1013,データ蓄積!$A$16:$A$1015,0)+1):'データ蓄積'!$DB$1015,30,),0))</f>
        <v>0</v>
      </c>
      <c r="AE1013" s="383">
        <f t="shared" si="4965"/>
        <v>0</v>
      </c>
      <c r="AF1013" s="383">
        <f>IF($F1012="申請キャンセル",0,IFERROR(VLOOKUP($D1013,INDEX(データ蓄積!$A$16:$A$1015,MATCH($D1013,データ蓄積!$A$16:$A$1015,0)+1):'データ蓄積'!$DB$1015,29,),0))</f>
        <v>0</v>
      </c>
      <c r="AG1013" s="383">
        <f>IF($F1012="申請キャンセル",0,IFERROR(VLOOKUP($D1013,INDEX(データ蓄積!$A$16:$A$1015,MATCH($D1013,データ蓄積!$A$16:$A$1015,0)+1):'データ蓄積'!$DB$1015,31,),0))</f>
        <v>0</v>
      </c>
      <c r="AH1013" s="383">
        <f t="shared" si="5014"/>
        <v>0</v>
      </c>
      <c r="AI1013" s="381"/>
      <c r="AJ1013" s="385">
        <f t="shared" ref="AJ1013" si="5192">+X1013+AD1013</f>
        <v>0</v>
      </c>
      <c r="AK1013" s="390">
        <f t="shared" si="5132"/>
        <v>0</v>
      </c>
      <c r="AL1013" s="383">
        <f t="shared" si="5132"/>
        <v>0</v>
      </c>
      <c r="AM1013" s="383">
        <f t="shared" si="5132"/>
        <v>0</v>
      </c>
      <c r="AN1013" s="385">
        <f t="shared" si="5132"/>
        <v>0</v>
      </c>
      <c r="AO1013" s="381"/>
      <c r="AP1013" s="383">
        <f>IF($F1012="申請キャンセル",0,IFERROR(VLOOKUP($D1013,INDEX(データ蓄積!$A$16:$A$1015,MATCH($D1013,データ蓄積!$A$16:$A$1015,0)+1):'データ蓄積'!$DB$1015,33,),0))</f>
        <v>0</v>
      </c>
      <c r="AQ1013" s="390">
        <f t="shared" si="4966"/>
        <v>0</v>
      </c>
      <c r="AR1013" s="383">
        <f>IF($F1012="申請キャンセル",0,IFERROR(VLOOKUP($D1013,INDEX(データ蓄積!$A$16:$A$1015,MATCH($D1013,データ蓄積!$A$16:$A$1015,0)+1):'データ蓄積'!$DB$1015,32,),0))</f>
        <v>0</v>
      </c>
      <c r="AS1013" s="383">
        <f>IF($F1012="申請キャンセル",0,IFERROR(VLOOKUP($D1013,INDEX(データ蓄積!$A$16:$A$1015,MATCH($D1013,データ蓄積!$A$16:$A$1015,0)+1):'データ蓄積'!$DB$1015,34,),0))</f>
        <v>0</v>
      </c>
      <c r="AT1013" s="385">
        <f t="shared" si="5015"/>
        <v>0</v>
      </c>
      <c r="AU1013" s="381"/>
      <c r="AV1013" s="383">
        <f>IF($F1012="申請キャンセル",0,IFERROR(VLOOKUP($D1013,INDEX(データ蓄積!$A$16:$A$1015,MATCH($D1013,データ蓄積!$A$16:$A$1015,0)+1):'データ蓄積'!$DB$1015,36,),0))</f>
        <v>0</v>
      </c>
      <c r="AW1013" s="390">
        <f t="shared" si="4967"/>
        <v>0</v>
      </c>
      <c r="AX1013" s="383">
        <f>IF($F1012="申請キャンセル",0,IFERROR(VLOOKUP($D1013,INDEX(データ蓄積!$A$16:$A$1015,MATCH($D1013,データ蓄積!$A$16:$A$1015,0)+1):'データ蓄積'!$DB$1015,35,),0))</f>
        <v>0</v>
      </c>
      <c r="AY1013" s="383">
        <f>IF($F1012="申請キャンセル",0,IFERROR(VLOOKUP($D1013,INDEX(データ蓄積!$A$16:$A$1015,MATCH($D1013,データ蓄積!$A$16:$A$1015,0)+1):'データ蓄積'!$DB$1015,37,),0))</f>
        <v>0</v>
      </c>
      <c r="AZ1013" s="385">
        <f t="shared" si="5016"/>
        <v>0</v>
      </c>
      <c r="BA1013" s="381"/>
      <c r="BB1013" s="391">
        <f t="shared" ref="BB1013" si="5193">+AK1013+AQ1013+AW1013</f>
        <v>0</v>
      </c>
      <c r="BC1013" s="383">
        <f t="shared" si="5153"/>
        <v>0</v>
      </c>
      <c r="BD1013" s="383">
        <f t="shared" si="5153"/>
        <v>0</v>
      </c>
      <c r="BE1013" s="392">
        <f t="shared" si="5153"/>
        <v>0</v>
      </c>
      <c r="BF1013" s="369"/>
      <c r="BG1013" s="380">
        <f>IF($F1012="申請キャンセル",0,IF(H1013="（○）",220,0))</f>
        <v>0</v>
      </c>
      <c r="BH1013" s="385">
        <f>IF($F1012="申請キャンセル",0,IF(H1013="（○）",SUM(AK1013+AQ1013+AW1013),0))</f>
        <v>0</v>
      </c>
      <c r="BI1013" s="383">
        <f>IF($F1012="申請キャンセル",0,IF(H1013="（○）",SUM(AL1013+AR1013),0))</f>
        <v>0</v>
      </c>
      <c r="BJ1013" s="383">
        <f t="shared" si="4968"/>
        <v>0</v>
      </c>
      <c r="BK1013" s="392">
        <f t="shared" ref="BK1013" si="5194">IF($W1013="初 年 度",TRUNC((+BJ1013-CB1013),0),0)</f>
        <v>0</v>
      </c>
      <c r="BL1013" s="46"/>
      <c r="BM1013" s="380">
        <f t="shared" si="5099"/>
        <v>0</v>
      </c>
      <c r="BN1013" s="381">
        <f t="shared" si="5099"/>
        <v>0</v>
      </c>
      <c r="BP1013" s="127">
        <f t="shared" si="4969"/>
        <v>0</v>
      </c>
      <c r="BQ1013" s="128">
        <f t="shared" ref="BQ1013" si="5195">ROUNDUP(BP1013/2,0)</f>
        <v>0</v>
      </c>
      <c r="BR1013" s="45"/>
      <c r="BS1013" s="127">
        <f t="shared" si="4970"/>
        <v>0</v>
      </c>
      <c r="BT1013" s="128">
        <f t="shared" ref="BT1013" si="5196">ROUNDUP(BS1013/2,0)</f>
        <v>0</v>
      </c>
      <c r="BU1013" s="45"/>
      <c r="BV1013" s="127">
        <f t="shared" si="4971"/>
        <v>0</v>
      </c>
      <c r="BW1013" s="128">
        <f t="shared" si="5017"/>
        <v>0</v>
      </c>
      <c r="BX1013" s="45"/>
      <c r="BY1013" s="127">
        <f t="shared" si="4972"/>
        <v>0</v>
      </c>
      <c r="BZ1013" s="128">
        <f t="shared" ref="BZ1013" si="5197">ROUNDUP(BY1013/2,0)</f>
        <v>0</v>
      </c>
      <c r="CA1013" s="45"/>
      <c r="CB1013" s="127">
        <f t="shared" si="4973"/>
        <v>0</v>
      </c>
      <c r="CC1013" s="128">
        <f t="shared" ref="CC1013" si="5198">+CB1013</f>
        <v>0</v>
      </c>
      <c r="CD1013" s="45"/>
      <c r="CE1013" s="370">
        <f>IF($F1012="申請キャンセル",0,IFERROR(VLOOKUP($D1013,INDEX(データ蓄積!$A$16:$A$1015,MATCH($D1013,データ蓄積!$A$16:$A$1015,0)+1):'データ蓄積'!$DB$1015,83,),0))</f>
        <v>0</v>
      </c>
      <c r="CF1013" s="371">
        <f>IF($F1012="申請キャンセル",0,IFERROR(VLOOKUP($D1013,INDEX(データ蓄積!$A$16:$A$1015,MATCH($D1013,データ蓄積!$A$16:$A$1015,0)+1):'データ蓄積'!$DB$1015,6,),0))</f>
        <v>0</v>
      </c>
      <c r="CG1013" s="214" t="str">
        <f t="shared" si="5068"/>
        <v xml:space="preserve"> </v>
      </c>
      <c r="CH1013" s="214" t="str">
        <f t="shared" si="5068"/>
        <v/>
      </c>
      <c r="CI1013" s="214" t="str">
        <f t="shared" ref="CI1013" si="5199">IF(CG1013&gt;=CH1013,"OK","下限本数を下回っています")</f>
        <v>OK</v>
      </c>
      <c r="CJ1013" s="371">
        <f>IF($F1012="申請キャンセル",0,IFERROR(VLOOKUP($D1013,INDEX(データ蓄積!$A$16:$A$1015,MATCH($D1013,データ蓄積!$A$16:$A$1015,0)+1):'データ蓄積'!$DB$1015,9,),0))</f>
        <v>0</v>
      </c>
      <c r="CK1013" s="372">
        <f>IF($F1012="申請キャンセル",0,IFERROR(VLOOKUP($D1013,INDEX(データ蓄積!$A$16:$A$1015,MATCH($D1013,データ蓄積!$A$16:$A$1015,0)+1):'データ蓄積'!$DB$1015,11,),0))</f>
        <v>0</v>
      </c>
      <c r="CL1013" s="372">
        <f>IF($F1012="申請キャンセル",0,IFERROR(VLOOKUP($D1013,INDEX(データ蓄積!$A$16:$A$1015,MATCH($D1013,データ蓄積!$A$16:$A$1015,0)+1):'データ蓄積'!$DB$1015,13,),0))</f>
        <v>0</v>
      </c>
      <c r="CM1013" s="372">
        <f>IF($F1012="申請キャンセル",0,IFERROR(VLOOKUP($D1013,INDEX(データ蓄積!$A$16:$A$1015,MATCH($D1013,データ蓄積!$A$16:$A$1015,0)+1):'データ蓄積'!$DB$1015,15,),0))</f>
        <v>0</v>
      </c>
      <c r="CN1013" s="372">
        <f>IF($F1012="申請キャンセル",0,IFERROR(VLOOKUP($D1013,INDEX(データ蓄積!$A$16:$A$1015,MATCH($D1013,データ蓄積!$A$16:$A$1015,0)+1):'データ蓄積'!$DB$1015,17,),0))</f>
        <v>0</v>
      </c>
      <c r="CO1013" s="372">
        <f>IF($F1012="申請キャンセル",0,IFERROR(VLOOKUP($D1013,INDEX(データ蓄積!$A$16:$A$1015,MATCH($D1013,データ蓄積!$A$16:$A$1015,0)+1):'データ蓄積'!$DB$1015,18,),0))</f>
        <v>0</v>
      </c>
      <c r="CP1013" s="371">
        <f>IF($F1012="申請キャンセル",0,IFERROR(VLOOKUP($D1013,INDEX(データ蓄積!$A$16:$A$1015,MATCH($D1013,データ蓄積!$A$16:$A$1015,0)+1):'データ蓄積'!$DB$1015,19,),0))</f>
        <v>0</v>
      </c>
      <c r="CQ1013" s="372">
        <f>IF($F1012="申請キャンセル",0,IFERROR(VLOOKUP($D1013,INDEX(データ蓄積!$A$16:$A$1015,MATCH($D1013,データ蓄積!$A$16:$A$1015,0)+1):'データ蓄積'!$DB$1015,24,),0))</f>
        <v>0</v>
      </c>
      <c r="CR1013" s="99" t="str">
        <f>IF($F1012="申請キャンセル",0,CONCATENATE(CS1013,$CS$14,CT1013,$CT$14,CU1013,$CU$14))</f>
        <v>0年0月0日</v>
      </c>
      <c r="CS1013" s="99">
        <f>IF($F1012="申請キャンセル",0,IFERROR(VLOOKUP($D1013,INDEX(データ蓄積!$A$16:$A$1015,MATCH($D1013,データ蓄積!$A$16:$A$1015,0)+1):'データ蓄積'!$DB$1015,70,),0))</f>
        <v>0</v>
      </c>
      <c r="CT1013" s="99">
        <f>IF($F1012="申請キャンセル",0,IFERROR(VLOOKUP($D1013,INDEX(データ蓄積!$A$16:$A$1015,MATCH($D1013,データ蓄積!$A$16:$A$1015,0)+1):'データ蓄積'!$DB$1015,71,),0))</f>
        <v>0</v>
      </c>
      <c r="CU1013" s="99">
        <f>IF($F1012="申請キャンセル",0,IFERROR(VLOOKUP($D1013,INDEX(データ蓄積!$A$16:$A$1015,MATCH($D1013,データ蓄積!$A$16:$A$1015,0)+1):'データ蓄積'!$DB$1015,72,),0))</f>
        <v>0</v>
      </c>
      <c r="CV1013" s="99" t="str">
        <f>IF($F1012="申請キャンセル",0,CONCATENATE(CW1013,$CW$14,CX1013,$CX$14,CY1013,$CY$14))</f>
        <v>0年0月0日</v>
      </c>
      <c r="CW1013" s="99">
        <f>IF($F1012="申請キャンセル",0,IFERROR(VLOOKUP($D1013,INDEX(データ蓄積!$A$16:$A$1015,MATCH($D1013,データ蓄積!$A$16:$A$1015,0)+1):'データ蓄積'!$DB$1015,73,),0))</f>
        <v>0</v>
      </c>
      <c r="CX1013" s="99">
        <f>IF($F1012="申請キャンセル",0,IFERROR(VLOOKUP($D1013,INDEX(データ蓄積!$A$16:$A$1015,MATCH($D1013,データ蓄積!$A$16:$A$1015,0)+1):'データ蓄積'!$DB$1015,74,),0))</f>
        <v>0</v>
      </c>
      <c r="CY1013" s="99">
        <f>IF($F1012="申請キャンセル",0,IFERROR(VLOOKUP($D1013,INDEX(データ蓄積!$A$16:$A$1015,MATCH($D1013,データ蓄積!$A$16:$A$1015,0)+1):'データ蓄積'!$DB$1015,75,),0))</f>
        <v>0</v>
      </c>
      <c r="CZ1013" s="211">
        <f>IF($F1012="申請キャンセル",0,IFERROR(VLOOKUP($D1013,INDEX(データ蓄積!$A$16:$A$1015,MATCH($D1013,データ蓄積!$A$16:$A$1015,0)+1):'データ蓄積'!$CF$1015,84,),0))</f>
        <v>0</v>
      </c>
      <c r="DA1013" s="211">
        <f>IF($F1012="申請キャンセル",0,IFERROR(VLOOKUP($D1013,INDEX(データ蓄積!$A$16:$A$1015,MATCH($D1013,データ蓄積!$A$16:$A$1015,0)+1):'データ蓄積'!$CG$1015,85,),0))</f>
        <v>0</v>
      </c>
      <c r="DB1013" s="211">
        <f>IF($F1012="申請キャンセル",0,IFERROR(VLOOKUP($D1013,INDEX(データ蓄積!$A$16:$A$1015,MATCH($D1013,データ蓄積!$A$16:$A$1015,0)+1):'データ蓄積'!$CH$1015,86,),0))</f>
        <v>0</v>
      </c>
      <c r="DC1013" s="211"/>
      <c r="DD1013" s="204">
        <f>IF($F1012="申請キャンセル",0,IFERROR(VLOOKUP($D1013,INDEX(データ蓄積!$A$16:$A$1015,MATCH($D1013,データ蓄積!$A$16:$A$1015,0)+1):'データ蓄積'!$CN$1015,91,),0))</f>
        <v>0</v>
      </c>
      <c r="DE1013" s="204">
        <f>IF($F1012="申請キャンセル",0,IFERROR(VLOOKUP($D1013,INDEX(データ蓄積!$A$16:$A$1015,MATCH($D1013,データ蓄積!$A$16:$A$1015,0)+1):'データ蓄積'!$CN$1015,92,),0))</f>
        <v>0</v>
      </c>
    </row>
    <row r="1014" spans="1:109" ht="18.75" customHeight="1" x14ac:dyDescent="0.15">
      <c r="A1014" s="349">
        <f>IFERROR(VLOOKUP($D1014,INDEX(データ蓄積!$A$16:$A$1015,MATCH($D1014,データ蓄積!$A$16:$A$1015,0)):'データ蓄積'!$BI$1015,3,),0)</f>
        <v>0</v>
      </c>
      <c r="B1014" s="350">
        <f>IFERROR(VLOOKUP($D1014,INDEX(データ蓄積!$A$16:$A$1015,MATCH($D1014,データ蓄積!$A$16:$A$1015,0)):'データ蓄積'!$BI$1015,4,),0)</f>
        <v>0</v>
      </c>
      <c r="C1014" s="349">
        <f>IFERROR(VLOOKUP($D1014,INDEX(データ蓄積!$A$16:$A$1015,MATCH($D1014,データ蓄積!$A$16:$A$1015,0)):'データ蓄積'!$BI$1015,5,),0)</f>
        <v>0</v>
      </c>
      <c r="D1014" s="349">
        <f t="shared" si="3978"/>
        <v>500</v>
      </c>
      <c r="E1014" s="351">
        <f>IFERROR(VLOOKUP($D1014,INDEX(データ蓄積!$A$16:$A$1015,MATCH($D1014,データ蓄積!$A$16:$A$1015,0)):'データ蓄積'!$BI$1015,2,),0)</f>
        <v>0</v>
      </c>
      <c r="F1014" s="352">
        <f>IFERROR(VLOOKUP($D1014,INDEX(データ蓄積!$A$16:$A$1015,MATCH($D1014,データ蓄積!$A$16:$A$1015,0)):'データ蓄積'!$CD$1015,82,),0)</f>
        <v>0</v>
      </c>
      <c r="G1014" s="353">
        <f>IF($F1014="申請キャンセル",0,IFERROR(VLOOKUP($D1014,INDEX(データ蓄積!$A$16:$A$1015,MATCH($D1014,データ蓄積!$A$16:$A$1015,0)):'データ蓄積'!$BI$1015,8,),0))</f>
        <v>0</v>
      </c>
      <c r="H1014" s="346">
        <f>IF($F1014="申請キャンセル",0,IFERROR(VLOOKUP($D1014,INDEX(データ蓄積!$A$16:$A$1015,MATCH($D1014,データ蓄積!$A$16:$A$1015,0)):'データ蓄積'!$BI$1015,10,),0))</f>
        <v>0</v>
      </c>
      <c r="I1014" s="354" t="str">
        <f>IF($F1014="申請キャンセル","",LEFT(IFERROR(VLOOKUP($D1014,INDEX(データ蓄積!$A$16:$A$1015,MATCH($D1014,データ蓄積!$A$16:$A$1015,0)):'データ蓄積'!$CH$1015,84,),""),2))</f>
        <v/>
      </c>
      <c r="J1014" s="346" t="str">
        <f>IF($F1014="申請キャンセル","",LEFT(IFERROR(VLOOKUP($D1014,INDEX(データ蓄積!$A$16:$A$1015,MATCH($D1014,データ蓄積!$A$16:$A$1015,0)):'データ蓄積'!$CL$1015,86,),""),2))</f>
        <v/>
      </c>
      <c r="K1014" s="355">
        <f>IF($F1014="申請キャンセル",0,IFERROR(VLOOKUP($D1014,INDEX(データ蓄積!$A$16:$A$1015,MATCH($D1014,データ蓄積!$A$16:$A$1015,0)):'データ蓄積'!$CO$1015,90,),0))</f>
        <v>0</v>
      </c>
      <c r="L1014" s="350">
        <f>IF(G1014=0,0,IF($F1014="申請キャンセル",0,IF(K1014="","","〇")))</f>
        <v>0</v>
      </c>
      <c r="M1014" s="356">
        <f>IF($F1014="申請キャンセル",0,IFERROR(VLOOKUP($D1014,INDEX(データ蓄積!$A$16:$A$1015,MATCH($D1014,データ蓄積!$A$16:$A$1015,0)):'データ蓄積'!$BI$1015,14,),))</f>
        <v>0</v>
      </c>
      <c r="N1014" s="357">
        <f>IF($F1014="申請キャンセル",0,IFERROR(VLOOKUP($D1014,INDEX(データ蓄積!$A$16:$A$1015,MATCH($D1014,データ蓄積!$A$16:$A$1015,0)):'データ蓄積'!$BI$1015,16,),0))</f>
        <v>0</v>
      </c>
      <c r="O1014" s="356">
        <f>IF($F1014="申請キャンセル",0,IFERROR(VLOOKUP($D1014,INDEX(データ蓄積!$A$16:$A$1015,MATCH($D1014,データ蓄積!$A$16:$A$1015,0)):'データ蓄積'!$BI$1015,20,),0))</f>
        <v>0</v>
      </c>
      <c r="P1014" s="358">
        <f>IF($F1014="申請キャンセル",0,IFERROR(VLOOKUP($D1014,INDEX(データ蓄積!$A$16:$A$1015,MATCH($D1014,データ蓄積!$A$16:$A$1015,0)):'データ蓄積'!$BI$1015,21,),0))</f>
        <v>0</v>
      </c>
      <c r="Q1014" s="359">
        <f>IF($F1014="申請キャンセル",0,IFERROR(VLOOKUP($D1014,INDEX(データ蓄積!$A$16:$A$1015,MATCH($D1014,データ蓄積!$A$16:$A$1015,0)):'データ蓄積'!$BI$1015,23,),0))</f>
        <v>0</v>
      </c>
      <c r="R1014" s="360">
        <f>IF($F1014="申請キャンセル",0,IFERROR(VLOOKUP($D1014,INDEX(データ蓄積!$A$16:$A$1015,MATCH($D1014,データ蓄積!$A$16:$A$1015,0)):'データ蓄積'!$CO$1015,92,),0))</f>
        <v>0</v>
      </c>
      <c r="S1014" s="361">
        <f>IF($F1014="申請キャンセル",0,IFERROR(VLOOKUP($D1014,INDEX(データ蓄積!$A$16:$A$1015,MATCH($D1014,データ蓄積!$A$16:$A$1015,0)):'データ蓄積'!$BI$1015,22,),0))</f>
        <v>0</v>
      </c>
      <c r="T1014" s="362" t="str">
        <f>IF($F1014="申請キャンセル",0,IF((AJ1014+AP1014)&gt;0,ROUNDDOWN((AJ1014+AP1014)/(AL1014+AR1014),4)*1000," "))</f>
        <v xml:space="preserve"> </v>
      </c>
      <c r="U1014" s="363" t="str">
        <f>IF($F1014="申請キャンセル",0,IFERROR(IF(AJ1014+AP1014=0,"",VLOOKUP(Q1014,Sheet1!$B$4:$C$64,2,0)),0))</f>
        <v/>
      </c>
      <c r="V1014" s="364">
        <f>IF($F1014="申請キャンセル",0,IFERROR(VLOOKUP($D1014,INDEX(データ蓄積!$A$16:$A$1015,MATCH($D1014,データ蓄積!$A$16:$A$1015,0)):'データ蓄積'!$BI$1015,12,),0))</f>
        <v>0</v>
      </c>
      <c r="W1014" s="365">
        <f>IF($F1014="申請キャンセル",0,IFERROR(VLOOKUP($D1014,INDEX(データ蓄積!$A$16:$A$1015,MATCH($D1014,データ蓄積!$A$16:$A$1015,0)):'データ蓄積'!$BI$1015,25,),0))</f>
        <v>0</v>
      </c>
      <c r="X1014" s="356">
        <f>IF($F1014="申請キャンセル",0,IFERROR(VLOOKUP($D1014,INDEX(データ蓄積!$A$16:$A$1015,MATCH($D1014,データ蓄積!$A$16:$A$1015,0)):'データ蓄積'!$DB$1015,27,),0))</f>
        <v>0</v>
      </c>
      <c r="Y1014" s="366">
        <f t="shared" si="4964"/>
        <v>0</v>
      </c>
      <c r="Z1014" s="358">
        <f>IF($F1014="申請キャンセル",0,IFERROR(VLOOKUP($D1014,INDEX(データ蓄積!$A$16:$A$1015,MATCH($D1014,データ蓄積!$A$16:$A$1015,0)):'データ蓄積'!$DB$1015,26,),0))</f>
        <v>0</v>
      </c>
      <c r="AA1014" s="367">
        <f>IF($F1014="申請キャンセル",0,IFERROR(VLOOKUP($D1014,INDEX(データ蓄積!$A$16:$A$1015,MATCH($D1014,データ蓄積!$A$16:$A$1015,0)):'データ蓄積'!$DB$1015,28,),0))</f>
        <v>0</v>
      </c>
      <c r="AB1014" s="358">
        <f>IF($W1014="初 年 度",TRUNC((+AA1014-BP1014)/2,0),0)</f>
        <v>0</v>
      </c>
      <c r="AC1014" s="357"/>
      <c r="AD1014" s="356">
        <f>IF($F1014="申請キャンセル",0,IFERROR(VLOOKUP($D1014,INDEX(データ蓄積!$A$16:$A$1015,MATCH($D1014,データ蓄積!$A$16:$A$1015,0)):'データ蓄積'!$DB$1015,30,),0))</f>
        <v>0</v>
      </c>
      <c r="AE1014" s="359">
        <f t="shared" si="4965"/>
        <v>0</v>
      </c>
      <c r="AF1014" s="359">
        <f>IF($F1014="申請キャンセル",0,IFERROR(VLOOKUP($D1014,INDEX(データ蓄積!$A$16:$A$1015,MATCH($D1014,データ蓄積!$A$16:$A$1015,0)):'データ蓄積'!$DB$1015,29,),0))</f>
        <v>0</v>
      </c>
      <c r="AG1014" s="359">
        <f>IF($F1014="申請キャンセル",0,IFERROR(VLOOKUP($D1014,INDEX(データ蓄積!$A$16:$A$1015,MATCH($D1014,データ蓄積!$A$16:$A$1015,0)):'データ蓄積'!$DB$1015,31,),0))</f>
        <v>0</v>
      </c>
      <c r="AH1014" s="359">
        <f t="shared" si="5014"/>
        <v>0</v>
      </c>
      <c r="AI1014" s="357"/>
      <c r="AJ1014" s="358">
        <f>+X1014+AD1014</f>
        <v>0</v>
      </c>
      <c r="AK1014" s="366">
        <f t="shared" si="5132"/>
        <v>0</v>
      </c>
      <c r="AL1014" s="358">
        <f t="shared" si="5132"/>
        <v>0</v>
      </c>
      <c r="AM1014" s="367">
        <f t="shared" si="5132"/>
        <v>0</v>
      </c>
      <c r="AN1014" s="358">
        <f t="shared" si="5132"/>
        <v>0</v>
      </c>
      <c r="AO1014" s="357"/>
      <c r="AP1014" s="356">
        <f>IF($F1014="申請キャンセル",0,IFERROR(VLOOKUP($D1014,INDEX(データ蓄積!$A$16:$A$1015,MATCH($D1014,データ蓄積!$A$16:$A$1015,0)):'データ蓄積'!$DB$1015,33,),0))</f>
        <v>0</v>
      </c>
      <c r="AQ1014" s="366">
        <f t="shared" si="4966"/>
        <v>0</v>
      </c>
      <c r="AR1014" s="358">
        <f>IF($F1014="申請キャンセル",0,IFERROR(VLOOKUP($D1014,INDEX(データ蓄積!$A$16:$A$1015,MATCH($D1014,データ蓄積!$A$16:$A$1015,0)):'データ蓄積'!$DB$1015,32,),0))</f>
        <v>0</v>
      </c>
      <c r="AS1014" s="367">
        <f>IF($F1014="申請キャンセル",0,IFERROR(VLOOKUP($D1014,INDEX(データ蓄積!$A$16:$A$1015,MATCH($D1014,データ蓄積!$A$16:$A$1015,0)):'データ蓄積'!$DB$1015,34,),0))</f>
        <v>0</v>
      </c>
      <c r="AT1014" s="358">
        <f t="shared" si="5015"/>
        <v>0</v>
      </c>
      <c r="AU1014" s="357"/>
      <c r="AV1014" s="356">
        <f>IF($F1014="申請キャンセル",0,IFERROR(VLOOKUP($D1014,INDEX(データ蓄積!$A$16:$A$1015,MATCH($D1014,データ蓄積!$A$16:$A$1015,0)):'データ蓄積'!$DB$1015,36,),0))</f>
        <v>0</v>
      </c>
      <c r="AW1014" s="366">
        <f t="shared" si="4967"/>
        <v>0</v>
      </c>
      <c r="AX1014" s="358">
        <f>IF($F1014="申請キャンセル",0,IFERROR(VLOOKUP($D1014,INDEX(データ蓄積!$A$16:$A$1015,MATCH($D1014,データ蓄積!$A$16:$A$1015,0)):'データ蓄積'!$DB$1015,35,),0))</f>
        <v>0</v>
      </c>
      <c r="AY1014" s="367">
        <f>IF($F1014="申請キャンセル",0,IFERROR(VLOOKUP($D1014,INDEX(データ蓄積!$A$16:$A$1015,MATCH($D1014,データ蓄積!$A$16:$A$1015,0)):'データ蓄積'!$DB$1015,37,),0))</f>
        <v>0</v>
      </c>
      <c r="AZ1014" s="358">
        <f t="shared" si="5016"/>
        <v>0</v>
      </c>
      <c r="BA1014" s="357"/>
      <c r="BB1014" s="368">
        <f>+AK1014+AQ1014+AW1014</f>
        <v>0</v>
      </c>
      <c r="BC1014" s="358">
        <f t="shared" si="5153"/>
        <v>0</v>
      </c>
      <c r="BD1014" s="367">
        <f t="shared" si="5153"/>
        <v>0</v>
      </c>
      <c r="BE1014" s="361">
        <f t="shared" si="5153"/>
        <v>0</v>
      </c>
      <c r="BF1014" s="369"/>
      <c r="BG1014" s="356">
        <f>IF($F1014="申請キャンセル",0,IF(H1014="（○）",220,0))</f>
        <v>0</v>
      </c>
      <c r="BH1014" s="359">
        <f>IF($F1014="申請キャンセル",0,IF(H1014="（○）",SUM(AK1014+AQ1014+AW1014),0))</f>
        <v>0</v>
      </c>
      <c r="BI1014" s="359">
        <f>IF($F1014="申請キャンセル",0,IF(H1014="（○）",SUM(AL1014+AR1014),0))</f>
        <v>0</v>
      </c>
      <c r="BJ1014" s="359">
        <f t="shared" si="4968"/>
        <v>0</v>
      </c>
      <c r="BK1014" s="361">
        <f>IF($W1014="初 年 度",TRUNC((+BJ1014-CB1014),0),0)</f>
        <v>0</v>
      </c>
      <c r="BL1014" s="46"/>
      <c r="BM1014" s="356">
        <f t="shared" si="5099"/>
        <v>0</v>
      </c>
      <c r="BN1014" s="357">
        <f t="shared" si="5099"/>
        <v>0</v>
      </c>
      <c r="BP1014" s="125">
        <f t="shared" si="4969"/>
        <v>0</v>
      </c>
      <c r="BQ1014" s="126">
        <f>ROUNDUP(BP1014/2,0)</f>
        <v>0</v>
      </c>
      <c r="BR1014" s="44"/>
      <c r="BS1014" s="125">
        <f t="shared" si="4970"/>
        <v>0</v>
      </c>
      <c r="BT1014" s="126">
        <f>ROUNDUP(BS1014/2,0)</f>
        <v>0</v>
      </c>
      <c r="BU1014" s="44"/>
      <c r="BV1014" s="125">
        <f t="shared" si="4971"/>
        <v>0</v>
      </c>
      <c r="BW1014" s="126">
        <f t="shared" si="5017"/>
        <v>0</v>
      </c>
      <c r="BX1014" s="44"/>
      <c r="BY1014" s="125">
        <f t="shared" si="4972"/>
        <v>0</v>
      </c>
      <c r="BZ1014" s="126">
        <f>ROUNDUP(BY1014/2,0)</f>
        <v>0</v>
      </c>
      <c r="CA1014" s="44"/>
      <c r="CB1014" s="125">
        <f t="shared" si="4973"/>
        <v>0</v>
      </c>
      <c r="CC1014" s="126">
        <f>+CB1014</f>
        <v>0</v>
      </c>
      <c r="CD1014" s="44"/>
      <c r="CE1014" s="370">
        <f>IF($F1014="申請キャンセル",0,IF(CE1015="","",CE1015))</f>
        <v>0</v>
      </c>
      <c r="CF1014" s="371">
        <f>IF($F1014="申請キャンセル",0,IFERROR(VLOOKUP($D1014,INDEX(データ蓄積!$A$16:$A$1015,MATCH($D1014,データ蓄積!$A$16:$A$1015,0)):'データ蓄積'!$DB$1015,6,),0))</f>
        <v>0</v>
      </c>
      <c r="CG1014" s="214" t="str">
        <f t="shared" si="5068"/>
        <v xml:space="preserve"> </v>
      </c>
      <c r="CH1014" s="214" t="str">
        <f t="shared" si="5068"/>
        <v/>
      </c>
      <c r="CI1014" s="214" t="str">
        <f>IF(CG1014&gt;=CH1014,"OK","下限本数を下回っています")</f>
        <v>OK</v>
      </c>
      <c r="CJ1014" s="371">
        <f>IF($F1014="申請キャンセル",0,IFERROR(VLOOKUP($D1014,INDEX(データ蓄積!$A$16:$A$1015,MATCH($D1014,データ蓄積!$A$16:$A$1015,0)):'データ蓄積'!$DB$1015,9,),0))</f>
        <v>0</v>
      </c>
      <c r="CK1014" s="372">
        <f>IF($F1014="申請キャンセル",0,IFERROR(VLOOKUP($D1014,INDEX(データ蓄積!$A$16:$A$1015,MATCH($D1014,データ蓄積!$A$16:$A$1015,0)):'データ蓄積'!$DB$1015,11,),0))</f>
        <v>0</v>
      </c>
      <c r="CL1014" s="372">
        <f>IF($F1014="申請キャンセル",0,IFERROR(VLOOKUP($D1014,INDEX(データ蓄積!$A$16:$A$1015,MATCH($D1014,データ蓄積!$A$16:$A$1015,0)):'データ蓄積'!$DB$1015,13,),0))</f>
        <v>0</v>
      </c>
      <c r="CM1014" s="372">
        <f>IF($F1014="申請キャンセル",0,IFERROR(VLOOKUP($D1014,INDEX(データ蓄積!$A$16:$A$1015,MATCH($D1014,データ蓄積!$A$16:$A$1015,0)):'データ蓄積'!$DB$1015,15,),0))</f>
        <v>0</v>
      </c>
      <c r="CN1014" s="372">
        <f>IF($F1014="申請キャンセル",0,IFERROR(VLOOKUP($D1014,INDEX(データ蓄積!$A$16:$A$1015,MATCH($D1014,データ蓄積!$A$16:$A$1015,0)):'データ蓄積'!$DB$1015,17,),0))</f>
        <v>0</v>
      </c>
      <c r="CO1014" s="372">
        <f>IF($F1014="申請キャンセル",0,IFERROR(VLOOKUP($D1014,INDEX(データ蓄積!$A$16:$A$1015,MATCH($D1014,データ蓄積!$A$16:$A$1015,0)):'データ蓄積'!$DB$1015,18,),0))</f>
        <v>0</v>
      </c>
      <c r="CP1014" s="371">
        <f>IF($F1014="申請キャンセル",0,IFERROR(VLOOKUP($D1014,INDEX(データ蓄積!$A$16:$A$1015,MATCH($D1014,データ蓄積!$A$16:$A$1015,0)):'データ蓄積'!$DB$1015,19,),0))</f>
        <v>0</v>
      </c>
      <c r="CQ1014" s="372">
        <f>IF($F1014="申請キャンセル",0,IFERROR(VLOOKUP($D1014,INDEX(データ蓄積!$A$16:$A$1015,MATCH($D1014,データ蓄積!$A$16:$A$1015,0)):'データ蓄積'!$DB$1015,24,),0))</f>
        <v>0</v>
      </c>
      <c r="CR1014" s="99" t="str">
        <f>IF($F1014="申請キャンセル",0,CONCATENATE(CS1014,$CS$14,CT1014,$CT$14,CU1014,$CU$14))</f>
        <v>0年0月0日</v>
      </c>
      <c r="CS1014" s="99">
        <f>IF($F1014="申請キャンセル",0,IFERROR(VLOOKUP($D1014,INDEX(データ蓄積!$A$16:$A$1015,MATCH($D1014,データ蓄積!$A$16:$A$1015,0)):'データ蓄積'!$DB$1015,70,),0))</f>
        <v>0</v>
      </c>
      <c r="CT1014" s="99">
        <f>IF($F1014="申請キャンセル",0,IFERROR(VLOOKUP($D1014,INDEX(データ蓄積!$A$16:$A$1015,MATCH($D1014,データ蓄積!$A$16:$A$1015,0)):'データ蓄積'!$DB$1015,71,),0))</f>
        <v>0</v>
      </c>
      <c r="CU1014" s="99">
        <f>IF($F1014="申請キャンセル",0,IFERROR(VLOOKUP($D1014,INDEX(データ蓄積!$A$16:$A$1015,MATCH($D1014,データ蓄積!$A$16:$A$1015,0)):'データ蓄積'!$DB$1015,72,),0))</f>
        <v>0</v>
      </c>
      <c r="CV1014" s="99" t="str">
        <f>IF($F1014="申請キャンセル",0,CONCATENATE(CW1014,$CW$14,CX1014,$CX$14,CY1014,$CY$14))</f>
        <v>0年0月0日</v>
      </c>
      <c r="CW1014" s="99">
        <f>IF($F1014="申請キャンセル",0,IFERROR(VLOOKUP($D1014,INDEX(データ蓄積!$A$16:$A$1015,MATCH($D1014,データ蓄積!$A$16:$A$1015,0)):'データ蓄積'!$DB$1015,73,),0))</f>
        <v>0</v>
      </c>
      <c r="CX1014" s="99">
        <f>IF($F1014="申請キャンセル",0,IFERROR(VLOOKUP($D1014,INDEX(データ蓄積!$A$16:$A$1015,MATCH($D1014,データ蓄積!$A$16:$A$1015,0)):'データ蓄積'!$DB$1015,74,),0))</f>
        <v>0</v>
      </c>
      <c r="CY1014" s="99">
        <f>IF($F1014="申請キャンセル",0,IFERROR(VLOOKUP($D1014,INDEX(データ蓄積!$A$16:$A$1015,MATCH($D1014,データ蓄積!$A$16:$A$1015,0)):'データ蓄積'!$DB$1015,75,),0))</f>
        <v>0</v>
      </c>
      <c r="CZ1014" s="211">
        <f>IF($F1014="申請キャンセル",0,IFERROR(VLOOKUP($D1014,INDEX(データ蓄積!$A$16:$A$1015,MATCH($D1014,データ蓄積!$A$16:$A$1015,0)):'データ蓄積'!$CF$1015,84,),0))</f>
        <v>0</v>
      </c>
      <c r="DA1014" s="211">
        <f>IF($F1014="申請キャンセル",0,IFERROR(VLOOKUP($D1014,INDEX(データ蓄積!$A$16:$A$1015,MATCH($D1014,データ蓄積!$A$16:$A$1015,0)):'データ蓄積'!$CG$1015,85,),0))</f>
        <v>0</v>
      </c>
      <c r="DB1014" s="211">
        <f>IF($F1014="申請キャンセル",0,IFERROR(VLOOKUP($D1014,INDEX(データ蓄積!$A$16:$A$1015,MATCH($D1014,データ蓄積!$A$16:$A$1015,0)):'データ蓄積'!$CH$1015,86,),0))</f>
        <v>0</v>
      </c>
      <c r="DC1014" s="211"/>
      <c r="DD1014" s="204">
        <f>IF($F1014="申請キャンセル",0,IFERROR(VLOOKUP($D1014,INDEX(データ蓄積!$A$16:$A$1015,MATCH($D1014,データ蓄積!$A$16:$A$1015,0)):'データ蓄積'!$CN$1015,91,),0))</f>
        <v>0</v>
      </c>
      <c r="DE1014" s="204">
        <f>IF($F1014="申請キャンセル",0,IFERROR(VLOOKUP($D1014,INDEX(データ蓄積!$A$16:$A$1015,MATCH($D1014,データ蓄積!$A$16:$A$1015,0)):'データ蓄積'!$CN$1015,92,),0))</f>
        <v>0</v>
      </c>
    </row>
    <row r="1015" spans="1:109" ht="18.75" customHeight="1" x14ac:dyDescent="0.15">
      <c r="A1015" s="373">
        <f>IFERROR(VLOOKUP($D1015,INDEX(データ蓄積!$A$16:$A$1015,MATCH($D1015,データ蓄積!$A$16:$A$1015,0)+1):'データ蓄積'!$BI$1015,3,),0)</f>
        <v>0</v>
      </c>
      <c r="B1015" s="374">
        <f>IFERROR(VLOOKUP($D1015,INDEX(データ蓄積!$A$16:$A$1015,MATCH($D1015,データ蓄積!$A$16:$A$1015,0)+1):'データ蓄積'!$BI$1015,4,),0)</f>
        <v>0</v>
      </c>
      <c r="C1015" s="375">
        <f>IFERROR(VLOOKUP($D1015,INDEX(データ蓄積!$A$16:$A$1015,MATCH($D1015,データ蓄積!$A$16:$A$1015,0)+1):'データ蓄積'!$BI$1015,5,),0)</f>
        <v>0</v>
      </c>
      <c r="D1015" s="373">
        <f t="shared" si="3978"/>
        <v>500</v>
      </c>
      <c r="E1015" s="347">
        <f>IFERROR(VLOOKUP($D1015,INDEX(データ蓄積!$A$16:$A$1015,MATCH($D1015,データ蓄積!$A$16:$A$1015,0)+1):'データ蓄積'!$BI$1015,2,),0)</f>
        <v>0</v>
      </c>
      <c r="F1015" s="376">
        <f>IFERROR(VLOOKUP($D1015,INDEX(データ蓄積!$A$16:$A$1015,MATCH($D1015,データ蓄積!$A$16:$A$1015,0)+1):'データ蓄積'!$CD$1015,82,),0)</f>
        <v>0</v>
      </c>
      <c r="G1015" s="377">
        <f>IF($F1014="申請キャンセル",0,IFERROR(VLOOKUP($D1015,INDEX(データ蓄積!$A$16:$A$1015,MATCH($D1015,データ蓄積!$A$16:$A$1015,0)+1):'データ蓄積'!$BI$1015,8,),0))</f>
        <v>0</v>
      </c>
      <c r="H1015" s="347">
        <f>IF($F1014="申請キャンセル",0,IFERROR(VLOOKUP($D1015,INDEX(データ蓄積!$A$16:$A$1015,MATCH($D1015,データ蓄積!$A$16:$A$1015,0)+1):'データ蓄積'!$BI$1015,10,),0))</f>
        <v>0</v>
      </c>
      <c r="I1015" s="378" t="str">
        <f>IF($F1014="申請キャンセル","",LEFT(IFERROR(VLOOKUP($D1015,INDEX(データ蓄積!$A$16:$A$1015,MATCH($D1015,データ蓄積!$A$16:$A$1015,0)+1):'データ蓄積'!$CH$1015,84,),""),2))</f>
        <v/>
      </c>
      <c r="J1015" s="347" t="str">
        <f>IF($F1014="申請キャンセル","",LEFT(IFERROR(VLOOKUP($D1015,INDEX(データ蓄積!$A$16:$A$1015,MATCH($D1014,データ蓄積!$A$16:$A$1015,0)+1):'データ蓄積'!$CL$1015,86,),""),2))</f>
        <v/>
      </c>
      <c r="K1015" s="379">
        <f>IF($F1014="申請キャンセル",0,IFERROR(VLOOKUP($D1015,INDEX(データ蓄積!$A$16:$A$1015,MATCH($D1015,データ蓄積!$A$16:$A$1015,0)+1):'データ蓄積'!$CO$1015,90,),0))</f>
        <v>0</v>
      </c>
      <c r="L1015" s="374">
        <f t="shared" ref="L1015" si="5200">IF(G1015=0,0,IF($F1015="申請キャンセル",0,IF(K1015="","","〇")))</f>
        <v>0</v>
      </c>
      <c r="M1015" s="380">
        <f>IF($F1014="申請キャンセル",0,IFERROR(VLOOKUP($D1015,INDEX(データ蓄積!$A$16:$A$1015,MATCH($D1015,データ蓄積!$A$16:$A$1015,0)+1):'データ蓄積'!$BI$1015,14,),0))</f>
        <v>0</v>
      </c>
      <c r="N1015" s="381">
        <f>IF($F1014="申請キャンセル",0,IFERROR(VLOOKUP($D1015,INDEX(データ蓄積!$A$16:$A$1015,MATCH($D1015,データ蓄積!$A$16:$A$1015,0)+1):'データ蓄積'!$BI$1015,16,),0))</f>
        <v>0</v>
      </c>
      <c r="O1015" s="382">
        <f>IF($F1014="申請キャンセル",0,IFERROR(VLOOKUP($D1015,INDEX(データ蓄積!$A$16:$A$1015,MATCH($D1015,データ蓄積!$A$16:$A$1015,0)+1):'データ蓄積'!$BI$1015,20,),0))</f>
        <v>0</v>
      </c>
      <c r="P1015" s="383">
        <f>IF($F1014="申請キャンセル",0,IFERROR(VLOOKUP($D1015,INDEX(データ蓄積!$A$16:$A$1015,MATCH($D1015,データ蓄積!$A$16:$A$1015,0)+1):'データ蓄積'!$BI$1015,21,),0))</f>
        <v>0</v>
      </c>
      <c r="Q1015" s="383">
        <f>IF($F1014="申請キャンセル",0,IFERROR(VLOOKUP($D1015,INDEX(データ蓄積!$A$16:$A$1015,MATCH($D1015,データ蓄積!$A$16:$A$1015,0)+1):'データ蓄積'!$BI$1015,23,),0))</f>
        <v>0</v>
      </c>
      <c r="R1015" s="384">
        <f>IF($F1014="申請キャンセル",0,IFERROR(VLOOKUP($D1015,INDEX(データ蓄積!$A$16:$A$1015,MATCH($D1015,データ蓄積!$A$16:$A$1015,0)+1):'データ蓄積'!$CO$1015,92,),0))</f>
        <v>0</v>
      </c>
      <c r="S1015" s="385">
        <f>IF($F1014="申請キャンセル",0,IFERROR(VLOOKUP($D1015,INDEX(データ蓄積!$A$16:$A$1015,MATCH($D1015,データ蓄積!$A$16:$A$1015,0)+1):'データ蓄積'!$BI$1015,22,),0))</f>
        <v>0</v>
      </c>
      <c r="T1015" s="386" t="str">
        <f>IF($F1014="申請キャンセル",0,IF((AJ1015+AP1015)&gt;0,ROUNDDOWN((AJ1015+AP1015)/(AL1015+AR1015),4)*1000," "))</f>
        <v xml:space="preserve"> </v>
      </c>
      <c r="U1015" s="387" t="str">
        <f>IF($F1015="申請キャンセル",0,IFERROR(IF(AJ1015+AP1015=0,"",VLOOKUP(Q1015,Sheet1!$B$4:$C$64,2,0)),0))</f>
        <v/>
      </c>
      <c r="V1015" s="388">
        <f>IF($F1014="申請キャンセル",0,IFERROR(VLOOKUP($D1015,INDEX(データ蓄積!$A$16:$A$1015,MATCH($D1015,データ蓄積!$A$16:$A$1015,0)+1):'データ蓄積'!$BI$1015,12,),0))</f>
        <v>0</v>
      </c>
      <c r="W1015" s="389">
        <f>IF($F1014="申請キャンセル",0,IFERROR(VLOOKUP($D1015,INDEX(データ蓄積!$A$16:$A$1015,MATCH($D1015,データ蓄積!$A$16:$A$1015,0)+1):'データ蓄積'!$BI$1015,25,),0))</f>
        <v>0</v>
      </c>
      <c r="X1015" s="383">
        <f>IF($F1014="申請キャンセル",0,IFERROR(VLOOKUP($D1015,INDEX(データ蓄積!$A$16:$A$1015,MATCH($D1015,データ蓄積!$A$16:$A$1015,0)+1):'データ蓄積'!$DB$1015,27,),0))</f>
        <v>0</v>
      </c>
      <c r="Y1015" s="390">
        <f t="shared" si="4964"/>
        <v>0</v>
      </c>
      <c r="Z1015" s="383">
        <f>IF($F1014="申請キャンセル",0,IFERROR(VLOOKUP($D1015,INDEX(データ蓄積!$A$16:$A$1015,MATCH($D1015,データ蓄積!$A$16:$A$1015,0)+1):'データ蓄積'!$DB$1015,26,),0))</f>
        <v>0</v>
      </c>
      <c r="AA1015" s="383">
        <f>IF($F1014="申請キャンセル",0,IFERROR(VLOOKUP($D1015,INDEX(データ蓄積!$A$16:$A$1015,MATCH($D1015,データ蓄積!$A$16:$A$1015,0)+1):'データ蓄積'!$DB$1015,28,),0))</f>
        <v>0</v>
      </c>
      <c r="AB1015" s="385">
        <f t="shared" ref="AB1015" si="5201">IF($W1015="初 年 度",TRUNC((+AA1015-BP1015)/2,0),0)</f>
        <v>0</v>
      </c>
      <c r="AC1015" s="381"/>
      <c r="AD1015" s="380">
        <f>IF($F1014="申請キャンセル",0,IFERROR(VLOOKUP($D1015,INDEX(データ蓄積!$A$16:$A$1015,MATCH($D1015,データ蓄積!$A$16:$A$1015,0)+1):'データ蓄積'!$DB$1015,30,),0))</f>
        <v>0</v>
      </c>
      <c r="AE1015" s="383">
        <f t="shared" si="4965"/>
        <v>0</v>
      </c>
      <c r="AF1015" s="383">
        <f>IF($F1014="申請キャンセル",0,IFERROR(VLOOKUP($D1015,INDEX(データ蓄積!$A$16:$A$1015,MATCH($D1015,データ蓄積!$A$16:$A$1015,0)+1):'データ蓄積'!$DB$1015,29,),0))</f>
        <v>0</v>
      </c>
      <c r="AG1015" s="383">
        <f>IF($F1014="申請キャンセル",0,IFERROR(VLOOKUP($D1015,INDEX(データ蓄積!$A$16:$A$1015,MATCH($D1015,データ蓄積!$A$16:$A$1015,0)+1):'データ蓄積'!$DB$1015,31,),0))</f>
        <v>0</v>
      </c>
      <c r="AH1015" s="383">
        <f t="shared" si="5014"/>
        <v>0</v>
      </c>
      <c r="AI1015" s="381"/>
      <c r="AJ1015" s="385">
        <f t="shared" ref="AJ1015" si="5202">+X1015+AD1015</f>
        <v>0</v>
      </c>
      <c r="AK1015" s="390">
        <f t="shared" si="5132"/>
        <v>0</v>
      </c>
      <c r="AL1015" s="383">
        <f t="shared" si="5132"/>
        <v>0</v>
      </c>
      <c r="AM1015" s="383">
        <f t="shared" si="5132"/>
        <v>0</v>
      </c>
      <c r="AN1015" s="385">
        <f t="shared" si="5132"/>
        <v>0</v>
      </c>
      <c r="AO1015" s="381"/>
      <c r="AP1015" s="383">
        <f>IF($F1014="申請キャンセル",0,IFERROR(VLOOKUP($D1015,INDEX(データ蓄積!$A$16:$A$1015,MATCH($D1015,データ蓄積!$A$16:$A$1015,0)+1):'データ蓄積'!$DB$1015,33,),0))</f>
        <v>0</v>
      </c>
      <c r="AQ1015" s="390">
        <f t="shared" si="4966"/>
        <v>0</v>
      </c>
      <c r="AR1015" s="383">
        <f>IF($F1014="申請キャンセル",0,IFERROR(VLOOKUP($D1015,INDEX(データ蓄積!$A$16:$A$1015,MATCH($D1015,データ蓄積!$A$16:$A$1015,0)+1):'データ蓄積'!$DB$1015,32,),0))</f>
        <v>0</v>
      </c>
      <c r="AS1015" s="383">
        <f>IF($F1014="申請キャンセル",0,IFERROR(VLOOKUP($D1015,INDEX(データ蓄積!$A$16:$A$1015,MATCH($D1015,データ蓄積!$A$16:$A$1015,0)+1):'データ蓄積'!$DB$1015,34,),0))</f>
        <v>0</v>
      </c>
      <c r="AT1015" s="385">
        <f t="shared" si="5015"/>
        <v>0</v>
      </c>
      <c r="AU1015" s="381"/>
      <c r="AV1015" s="383">
        <f>IF($F1014="申請キャンセル",0,IFERROR(VLOOKUP($D1015,INDEX(データ蓄積!$A$16:$A$1015,MATCH($D1015,データ蓄積!$A$16:$A$1015,0)+1):'データ蓄積'!$DB$1015,36,),0))</f>
        <v>0</v>
      </c>
      <c r="AW1015" s="390">
        <f t="shared" si="4967"/>
        <v>0</v>
      </c>
      <c r="AX1015" s="383">
        <f>IF($F1014="申請キャンセル",0,IFERROR(VLOOKUP($D1015,INDEX(データ蓄積!$A$16:$A$1015,MATCH($D1015,データ蓄積!$A$16:$A$1015,0)+1):'データ蓄積'!$DB$1015,35,),0))</f>
        <v>0</v>
      </c>
      <c r="AY1015" s="383">
        <f>IF($F1014="申請キャンセル",0,IFERROR(VLOOKUP($D1015,INDEX(データ蓄積!$A$16:$A$1015,MATCH($D1015,データ蓄積!$A$16:$A$1015,0)+1):'データ蓄積'!$DB$1015,37,),0))</f>
        <v>0</v>
      </c>
      <c r="AZ1015" s="385">
        <f t="shared" si="5016"/>
        <v>0</v>
      </c>
      <c r="BA1015" s="381"/>
      <c r="BB1015" s="391">
        <f t="shared" ref="BB1015" si="5203">+AK1015+AQ1015+AW1015</f>
        <v>0</v>
      </c>
      <c r="BC1015" s="383">
        <f t="shared" si="5153"/>
        <v>0</v>
      </c>
      <c r="BD1015" s="383">
        <f t="shared" si="5153"/>
        <v>0</v>
      </c>
      <c r="BE1015" s="392">
        <f t="shared" si="5153"/>
        <v>0</v>
      </c>
      <c r="BF1015" s="369"/>
      <c r="BG1015" s="380">
        <f>IF($F1014="申請キャンセル",0,IF(H1015="（○）",220,0))</f>
        <v>0</v>
      </c>
      <c r="BH1015" s="385">
        <f>IF($F1014="申請キャンセル",0,IF(H1015="（○）",SUM(AK1015+AQ1015+AW1015),0))</f>
        <v>0</v>
      </c>
      <c r="BI1015" s="383">
        <f>IF($F1014="申請キャンセル",0,IF(H1015="（○）",SUM(AL1015+AR1015),0))</f>
        <v>0</v>
      </c>
      <c r="BJ1015" s="383">
        <f t="shared" si="4968"/>
        <v>0</v>
      </c>
      <c r="BK1015" s="392">
        <f t="shared" ref="BK1015" si="5204">IF($W1015="初 年 度",TRUNC((+BJ1015-CB1015),0),0)</f>
        <v>0</v>
      </c>
      <c r="BL1015" s="46"/>
      <c r="BM1015" s="380">
        <f t="shared" si="5099"/>
        <v>0</v>
      </c>
      <c r="BN1015" s="381">
        <f t="shared" si="5099"/>
        <v>0</v>
      </c>
      <c r="BP1015" s="127">
        <f t="shared" si="4969"/>
        <v>0</v>
      </c>
      <c r="BQ1015" s="128">
        <f t="shared" ref="BQ1015" si="5205">ROUNDUP(BP1015/2,0)</f>
        <v>0</v>
      </c>
      <c r="BR1015" s="45"/>
      <c r="BS1015" s="127">
        <f t="shared" si="4970"/>
        <v>0</v>
      </c>
      <c r="BT1015" s="128">
        <f t="shared" ref="BT1015" si="5206">ROUNDUP(BS1015/2,0)</f>
        <v>0</v>
      </c>
      <c r="BU1015" s="45"/>
      <c r="BV1015" s="127">
        <f t="shared" si="4971"/>
        <v>0</v>
      </c>
      <c r="BW1015" s="128">
        <f t="shared" si="5017"/>
        <v>0</v>
      </c>
      <c r="BX1015" s="45"/>
      <c r="BY1015" s="127">
        <f t="shared" si="4972"/>
        <v>0</v>
      </c>
      <c r="BZ1015" s="128">
        <f t="shared" ref="BZ1015" si="5207">ROUNDUP(BY1015/2,0)</f>
        <v>0</v>
      </c>
      <c r="CA1015" s="45"/>
      <c r="CB1015" s="127">
        <f t="shared" si="4973"/>
        <v>0</v>
      </c>
      <c r="CC1015" s="128">
        <f t="shared" ref="CC1015" si="5208">+CB1015</f>
        <v>0</v>
      </c>
      <c r="CD1015" s="45"/>
      <c r="CE1015" s="370">
        <f>IF($F1014="申請キャンセル",0,IFERROR(VLOOKUP($D1015,INDEX(データ蓄積!$A$16:$A$1015,MATCH($D1015,データ蓄積!$A$16:$A$1015,0)+1):'データ蓄積'!$DB$1015,83,),0))</f>
        <v>0</v>
      </c>
      <c r="CF1015" s="371">
        <f>IF($F1014="申請キャンセル",0,IFERROR(VLOOKUP($D1015,INDEX(データ蓄積!$A$16:$A$1015,MATCH($D1015,データ蓄積!$A$16:$A$1015,0)+1):'データ蓄積'!$DB$1015,6,),0))</f>
        <v>0</v>
      </c>
      <c r="CG1015" s="214" t="str">
        <f t="shared" si="5068"/>
        <v xml:space="preserve"> </v>
      </c>
      <c r="CH1015" s="214" t="str">
        <f t="shared" si="5068"/>
        <v/>
      </c>
      <c r="CI1015" s="214" t="str">
        <f t="shared" ref="CI1015" si="5209">IF(CG1015&gt;=CH1015,"OK","下限本数を下回っています")</f>
        <v>OK</v>
      </c>
      <c r="CJ1015" s="371">
        <f>IF($F1014="申請キャンセル",0,IFERROR(VLOOKUP($D1015,INDEX(データ蓄積!$A$16:$A$1015,MATCH($D1015,データ蓄積!$A$16:$A$1015,0)+1):'データ蓄積'!$DB$1015,9,),0))</f>
        <v>0</v>
      </c>
      <c r="CK1015" s="372">
        <f>IF($F1014="申請キャンセル",0,IFERROR(VLOOKUP($D1015,INDEX(データ蓄積!$A$16:$A$1015,MATCH($D1015,データ蓄積!$A$16:$A$1015,0)+1):'データ蓄積'!$DB$1015,11,),0))</f>
        <v>0</v>
      </c>
      <c r="CL1015" s="372">
        <f>IF($F1014="申請キャンセル",0,IFERROR(VLOOKUP($D1015,INDEX(データ蓄積!$A$16:$A$1015,MATCH($D1015,データ蓄積!$A$16:$A$1015,0)+1):'データ蓄積'!$DB$1015,13,),0))</f>
        <v>0</v>
      </c>
      <c r="CM1015" s="372">
        <f>IF($F1014="申請キャンセル",0,IFERROR(VLOOKUP($D1015,INDEX(データ蓄積!$A$16:$A$1015,MATCH($D1015,データ蓄積!$A$16:$A$1015,0)+1):'データ蓄積'!$DB$1015,15,),0))</f>
        <v>0</v>
      </c>
      <c r="CN1015" s="372">
        <f>IF($F1014="申請キャンセル",0,IFERROR(VLOOKUP($D1015,INDEX(データ蓄積!$A$16:$A$1015,MATCH($D1015,データ蓄積!$A$16:$A$1015,0)+1):'データ蓄積'!$DB$1015,17,),0))</f>
        <v>0</v>
      </c>
      <c r="CO1015" s="372">
        <f>IF($F1014="申請キャンセル",0,IFERROR(VLOOKUP($D1015,INDEX(データ蓄積!$A$16:$A$1015,MATCH($D1015,データ蓄積!$A$16:$A$1015,0)+1):'データ蓄積'!$DB$1015,18,),0))</f>
        <v>0</v>
      </c>
      <c r="CP1015" s="371">
        <f>IF($F1014="申請キャンセル",0,IFERROR(VLOOKUP($D1015,INDEX(データ蓄積!$A$16:$A$1015,MATCH($D1015,データ蓄積!$A$16:$A$1015,0)+1):'データ蓄積'!$DB$1015,19,),0))</f>
        <v>0</v>
      </c>
      <c r="CQ1015" s="372">
        <f>IF($F1014="申請キャンセル",0,IFERROR(VLOOKUP($D1015,INDEX(データ蓄積!$A$16:$A$1015,MATCH($D1015,データ蓄積!$A$16:$A$1015,0)+1):'データ蓄積'!$DB$1015,24,),0))</f>
        <v>0</v>
      </c>
      <c r="CR1015" s="99" t="str">
        <f>IF($F1014="申請キャンセル",0,CONCATENATE(CS1015,$CS$14,CT1015,$CT$14,CU1015,$CU$14))</f>
        <v>0年0月0日</v>
      </c>
      <c r="CS1015" s="99">
        <f>IF($F1014="申請キャンセル",0,IFERROR(VLOOKUP($D1015,INDEX(データ蓄積!$A$16:$A$1015,MATCH($D1015,データ蓄積!$A$16:$A$1015,0)+1):'データ蓄積'!$DB$1015,70,),0))</f>
        <v>0</v>
      </c>
      <c r="CT1015" s="99">
        <f>IF($F1014="申請キャンセル",0,IFERROR(VLOOKUP($D1015,INDEX(データ蓄積!$A$16:$A$1015,MATCH($D1015,データ蓄積!$A$16:$A$1015,0)+1):'データ蓄積'!$DB$1015,71,),0))</f>
        <v>0</v>
      </c>
      <c r="CU1015" s="99">
        <f>IF($F1014="申請キャンセル",0,IFERROR(VLOOKUP($D1015,INDEX(データ蓄積!$A$16:$A$1015,MATCH($D1015,データ蓄積!$A$16:$A$1015,0)+1):'データ蓄積'!$DB$1015,72,),0))</f>
        <v>0</v>
      </c>
      <c r="CV1015" s="99" t="str">
        <f>IF($F1014="申請キャンセル",0,CONCATENATE(CW1015,$CW$14,CX1015,$CX$14,CY1015,$CY$14))</f>
        <v>0年0月0日</v>
      </c>
      <c r="CW1015" s="99">
        <f>IF($F1014="申請キャンセル",0,IFERROR(VLOOKUP($D1015,INDEX(データ蓄積!$A$16:$A$1015,MATCH($D1015,データ蓄積!$A$16:$A$1015,0)+1):'データ蓄積'!$DB$1015,73,),0))</f>
        <v>0</v>
      </c>
      <c r="CX1015" s="99">
        <f>IF($F1014="申請キャンセル",0,IFERROR(VLOOKUP($D1015,INDEX(データ蓄積!$A$16:$A$1015,MATCH($D1015,データ蓄積!$A$16:$A$1015,0)+1):'データ蓄積'!$DB$1015,74,),0))</f>
        <v>0</v>
      </c>
      <c r="CY1015" s="99">
        <f>IF($F1014="申請キャンセル",0,IFERROR(VLOOKUP($D1015,INDEX(データ蓄積!$A$16:$A$1015,MATCH($D1015,データ蓄積!$A$16:$A$1015,0)+1):'データ蓄積'!$DB$1015,75,),0))</f>
        <v>0</v>
      </c>
      <c r="CZ1015" s="211">
        <f>IF($F1014="申請キャンセル",0,IFERROR(VLOOKUP($D1015,INDEX(データ蓄積!$A$16:$A$1015,MATCH($D1015,データ蓄積!$A$16:$A$1015,0)+1):'データ蓄積'!$CF$1015,84,),0))</f>
        <v>0</v>
      </c>
      <c r="DA1015" s="211">
        <f>IF($F1014="申請キャンセル",0,IFERROR(VLOOKUP($D1015,INDEX(データ蓄積!$A$16:$A$1015,MATCH($D1015,データ蓄積!$A$16:$A$1015,0)+1):'データ蓄積'!$CG$1015,85,),0))</f>
        <v>0</v>
      </c>
      <c r="DB1015" s="211">
        <f>IF($F1014="申請キャンセル",0,IFERROR(VLOOKUP($D1015,INDEX(データ蓄積!$A$16:$A$1015,MATCH($D1015,データ蓄積!$A$16:$A$1015,0)+1):'データ蓄積'!$CH$1015,86,),0))</f>
        <v>0</v>
      </c>
      <c r="DC1015" s="211"/>
      <c r="DD1015" s="204">
        <f>IF($F1014="申請キャンセル",0,IFERROR(VLOOKUP($D1015,INDEX(データ蓄積!$A$16:$A$1015,MATCH($D1015,データ蓄積!$A$16:$A$1015,0)+1):'データ蓄積'!$CN$1015,91,),0))</f>
        <v>0</v>
      </c>
      <c r="DE1015" s="204">
        <f>IF($F1014="申請キャンセル",0,IFERROR(VLOOKUP($D1015,INDEX(データ蓄積!$A$16:$A$1015,MATCH($D1015,データ蓄積!$A$16:$A$1015,0)+1):'データ蓄積'!$CN$1015,92,),0))</f>
        <v>0</v>
      </c>
    </row>
    <row r="1016" spans="1:109" ht="18.75" customHeight="1" thickBot="1" x14ac:dyDescent="0.2">
      <c r="D1016" s="395" t="s">
        <v>181</v>
      </c>
      <c r="E1016" s="396" t="s">
        <v>182</v>
      </c>
      <c r="F1016" s="123"/>
      <c r="G1016" s="397"/>
      <c r="H1016" s="123"/>
      <c r="I1016" s="203"/>
      <c r="J1016" s="123"/>
      <c r="K1016" s="123"/>
      <c r="L1016" s="123"/>
      <c r="M1016" s="398"/>
      <c r="N1016" s="398"/>
      <c r="O1016" s="398"/>
      <c r="P1016" s="398"/>
      <c r="Q1016" s="398"/>
      <c r="R1016" s="398"/>
      <c r="S1016" s="46"/>
      <c r="T1016" s="370"/>
      <c r="U1016" s="370"/>
      <c r="V1016" s="46"/>
      <c r="W1016" s="370"/>
      <c r="X1016" s="46"/>
      <c r="Y1016" s="399"/>
      <c r="Z1016" s="46"/>
      <c r="AA1016" s="46"/>
      <c r="AB1016" s="46"/>
      <c r="AC1016" s="46"/>
      <c r="AD1016" s="46"/>
      <c r="AE1016" s="46"/>
      <c r="AF1016" s="46"/>
      <c r="AG1016" s="46"/>
      <c r="AH1016" s="46"/>
      <c r="AI1016" s="400"/>
      <c r="AJ1016" s="46"/>
      <c r="AK1016" s="399"/>
      <c r="AL1016" s="46"/>
      <c r="AM1016" s="46"/>
      <c r="AN1016" s="46"/>
      <c r="AO1016" s="46"/>
      <c r="AP1016" s="46"/>
      <c r="AQ1016" s="399"/>
      <c r="AR1016" s="46"/>
      <c r="AS1016" s="46"/>
      <c r="AT1016" s="46"/>
      <c r="AU1016" s="46"/>
      <c r="AV1016" s="46"/>
      <c r="AW1016" s="399"/>
      <c r="AX1016" s="46"/>
      <c r="AY1016" s="46"/>
      <c r="AZ1016" s="46"/>
      <c r="BA1016" s="46"/>
      <c r="BB1016" s="399"/>
      <c r="BC1016" s="46"/>
      <c r="BD1016" s="46"/>
      <c r="BE1016" s="46"/>
      <c r="BF1016" s="46"/>
      <c r="BG1016" s="46"/>
      <c r="BH1016" s="46"/>
      <c r="BI1016" s="46"/>
      <c r="BJ1016" s="46"/>
      <c r="BK1016" s="46"/>
      <c r="BL1016" s="46"/>
      <c r="BM1016" s="46"/>
      <c r="BN1016" s="46"/>
      <c r="BP1016" s="47"/>
      <c r="BQ1016" s="47"/>
      <c r="BR1016" s="47"/>
      <c r="BS1016" s="47"/>
      <c r="BT1016" s="47"/>
      <c r="BU1016" s="47"/>
      <c r="BV1016" s="47"/>
      <c r="BW1016" s="47"/>
      <c r="BX1016" s="47"/>
      <c r="BY1016" s="47"/>
      <c r="BZ1016" s="47"/>
      <c r="CA1016" s="47"/>
      <c r="CB1016" s="47"/>
      <c r="CC1016" s="47"/>
      <c r="CD1016" s="47"/>
      <c r="CE1016" s="370"/>
      <c r="CF1016" s="206"/>
      <c r="CG1016" s="215"/>
      <c r="CH1016" s="215"/>
      <c r="CI1016" s="215"/>
      <c r="CJ1016" s="206"/>
      <c r="CK1016" s="207"/>
      <c r="CL1016" s="207"/>
      <c r="CM1016" s="207"/>
      <c r="CN1016" s="207"/>
      <c r="CO1016" s="207"/>
      <c r="CP1016" s="206"/>
      <c r="CQ1016" s="207"/>
      <c r="CR1016" s="208"/>
      <c r="CS1016" s="208"/>
      <c r="CT1016" s="208"/>
      <c r="CU1016" s="208"/>
      <c r="CV1016" s="208"/>
      <c r="CW1016" s="208"/>
      <c r="CX1016" s="208"/>
      <c r="CY1016" s="208"/>
    </row>
    <row r="1017" spans="1:109" ht="18.75" customHeight="1" thickBot="1" x14ac:dyDescent="0.2">
      <c r="D1017" s="401"/>
      <c r="E1017" s="402" t="s">
        <v>23</v>
      </c>
      <c r="F1017" s="403"/>
      <c r="G1017" s="404"/>
      <c r="H1017" s="341"/>
      <c r="I1017" s="405"/>
      <c r="J1017" s="341"/>
      <c r="K1017" s="341"/>
      <c r="L1017" s="341"/>
      <c r="M1017" s="406"/>
      <c r="N1017" s="406"/>
      <c r="O1017" s="406"/>
      <c r="P1017" s="406"/>
      <c r="Q1017" s="406"/>
      <c r="R1017" s="406"/>
      <c r="S1017" s="406"/>
      <c r="T1017" s="406"/>
      <c r="U1017" s="406"/>
      <c r="V1017" s="406"/>
      <c r="W1017" s="407" t="s">
        <v>23</v>
      </c>
      <c r="X1017" s="408">
        <f t="shared" ref="X1017:BE1017" si="5210">SUMIFS(X16:X1015,$E$16:$E$1015,"計画")</f>
        <v>0</v>
      </c>
      <c r="Y1017" s="408">
        <f t="shared" si="5210"/>
        <v>0</v>
      </c>
      <c r="Z1017" s="408">
        <f t="shared" si="5210"/>
        <v>0</v>
      </c>
      <c r="AA1017" s="409">
        <f t="shared" si="5210"/>
        <v>0</v>
      </c>
      <c r="AB1017" s="409">
        <f t="shared" si="5210"/>
        <v>0</v>
      </c>
      <c r="AC1017" s="406">
        <f t="shared" si="5210"/>
        <v>0</v>
      </c>
      <c r="AD1017" s="410">
        <f t="shared" si="5210"/>
        <v>0</v>
      </c>
      <c r="AE1017" s="409">
        <f t="shared" si="5210"/>
        <v>0</v>
      </c>
      <c r="AF1017" s="409">
        <f t="shared" si="5210"/>
        <v>0</v>
      </c>
      <c r="AG1017" s="409">
        <f t="shared" si="5210"/>
        <v>0</v>
      </c>
      <c r="AH1017" s="409">
        <f t="shared" si="5210"/>
        <v>0</v>
      </c>
      <c r="AI1017" s="412">
        <f t="shared" si="5210"/>
        <v>0</v>
      </c>
      <c r="AJ1017" s="410">
        <f t="shared" si="5210"/>
        <v>0</v>
      </c>
      <c r="AK1017" s="408">
        <f t="shared" si="5210"/>
        <v>0</v>
      </c>
      <c r="AL1017" s="408">
        <f t="shared" si="5210"/>
        <v>0</v>
      </c>
      <c r="AM1017" s="409">
        <f t="shared" si="5210"/>
        <v>0</v>
      </c>
      <c r="AN1017" s="409">
        <f t="shared" si="5210"/>
        <v>0</v>
      </c>
      <c r="AO1017" s="411">
        <f t="shared" si="5210"/>
        <v>0</v>
      </c>
      <c r="AP1017" s="408">
        <f t="shared" si="5210"/>
        <v>0</v>
      </c>
      <c r="AQ1017" s="408">
        <f t="shared" si="5210"/>
        <v>0</v>
      </c>
      <c r="AR1017" s="408">
        <f t="shared" si="5210"/>
        <v>0</v>
      </c>
      <c r="AS1017" s="409">
        <f t="shared" si="5210"/>
        <v>0</v>
      </c>
      <c r="AT1017" s="409">
        <f t="shared" si="5210"/>
        <v>0</v>
      </c>
      <c r="AU1017" s="406">
        <f t="shared" si="5210"/>
        <v>0</v>
      </c>
      <c r="AV1017" s="410">
        <f t="shared" si="5210"/>
        <v>0</v>
      </c>
      <c r="AW1017" s="408">
        <f t="shared" si="5210"/>
        <v>0</v>
      </c>
      <c r="AX1017" s="408">
        <f t="shared" si="5210"/>
        <v>0</v>
      </c>
      <c r="AY1017" s="409">
        <f t="shared" si="5210"/>
        <v>0</v>
      </c>
      <c r="AZ1017" s="409">
        <f t="shared" si="5210"/>
        <v>0</v>
      </c>
      <c r="BA1017" s="411">
        <f t="shared" si="5210"/>
        <v>0</v>
      </c>
      <c r="BB1017" s="410">
        <f t="shared" si="5210"/>
        <v>0</v>
      </c>
      <c r="BC1017" s="408">
        <f t="shared" si="5210"/>
        <v>0</v>
      </c>
      <c r="BD1017" s="409">
        <f t="shared" si="5210"/>
        <v>0</v>
      </c>
      <c r="BE1017" s="412">
        <f t="shared" si="5210"/>
        <v>0</v>
      </c>
      <c r="BF1017" s="413"/>
      <c r="BG1017" s="410"/>
      <c r="BH1017" s="409">
        <f>SUMIFS(BH16:BH1015,$E$16:$E$1015,"計画")</f>
        <v>0</v>
      </c>
      <c r="BI1017" s="409">
        <f>SUMIFS(BI16:BI1015,$E$16:$E$1015,"計画")</f>
        <v>0</v>
      </c>
      <c r="BJ1017" s="409">
        <f>SUMIFS(BJ16:BJ1015,$E$16:$E$1015,"計画")</f>
        <v>0</v>
      </c>
      <c r="BK1017" s="412">
        <f>SUMIFS(BK16:BK1015,$E$16:$E$1015,"計画")</f>
        <v>0</v>
      </c>
      <c r="BL1017" s="399"/>
      <c r="BM1017" s="410">
        <f>SUMIFS(BM16:BM1015,$E$16:$E$1015,"計画")</f>
        <v>0</v>
      </c>
      <c r="BN1017" s="409">
        <f>SUMIFS(BN16:BN1015,$E$16:$E$1015,"計画")</f>
        <v>0</v>
      </c>
      <c r="BP1017" s="129">
        <f>SUMIFS(BP16:BP1015,$E$16:$E$1015,"計画")</f>
        <v>0</v>
      </c>
      <c r="BQ1017" s="130">
        <f>SUMIFS(BQ16:BQ1015,$E$16:$E$1015,"計画")</f>
        <v>0</v>
      </c>
      <c r="BR1017" s="48"/>
      <c r="BS1017" s="131">
        <f>SUMIFS(BS16:BS1015,$E$16:$E$1015,"計画")</f>
        <v>0</v>
      </c>
      <c r="BT1017" s="130">
        <f>SUMIFS(BT16:BT1015,$E$16:$E$1015,"計画")</f>
        <v>0</v>
      </c>
      <c r="BU1017" s="48"/>
      <c r="BV1017" s="129">
        <f>SUMIFS(BV16:BV1015,$E$16:$E$1015,"計画")</f>
        <v>0</v>
      </c>
      <c r="BW1017" s="130">
        <f>SUMIFS(BW16:BW1015,$E$16:$E$1015,"計画")</f>
        <v>0</v>
      </c>
      <c r="BX1017" s="48"/>
      <c r="BY1017" s="131">
        <f>SUMIFS(BY16:BY1015,$E$16:$E$1015,"計画")</f>
        <v>0</v>
      </c>
      <c r="BZ1017" s="130">
        <f>SUMIFS(BZ16:BZ1015,$E$16:$E$1015,"計画")</f>
        <v>0</v>
      </c>
      <c r="CA1017" s="48"/>
      <c r="CB1017" s="131">
        <f>SUMIFS(CB16:CB1015,$E$16:$E$1015,"計画")</f>
        <v>0</v>
      </c>
      <c r="CC1017" s="130">
        <f>SUMIFS(CC16:CC1015,$E$16:$E$1015,"計画")</f>
        <v>0</v>
      </c>
      <c r="CD1017" s="48"/>
      <c r="CE1017" s="370"/>
      <c r="CF1017" s="206"/>
      <c r="CG1017" s="215"/>
      <c r="CH1017" s="215"/>
      <c r="CI1017" s="207"/>
      <c r="CJ1017" s="206"/>
      <c r="CK1017" s="207"/>
      <c r="CL1017" s="207"/>
      <c r="CM1017" s="207"/>
      <c r="CN1017" s="207"/>
      <c r="CO1017" s="207"/>
      <c r="CP1017" s="206"/>
      <c r="CQ1017" s="207"/>
      <c r="CR1017" s="215"/>
      <c r="CS1017" s="215"/>
      <c r="CT1017" s="215"/>
      <c r="CU1017" s="215"/>
      <c r="CV1017" s="215"/>
    </row>
    <row r="1018" spans="1:109" ht="18.75" customHeight="1" x14ac:dyDescent="0.15">
      <c r="D1018" s="342"/>
      <c r="E1018" s="414"/>
      <c r="F1018" s="415" t="s">
        <v>189</v>
      </c>
      <c r="G1018" s="416"/>
      <c r="H1018" s="417"/>
      <c r="I1018" s="418"/>
      <c r="J1018" s="417"/>
      <c r="K1018" s="417"/>
      <c r="L1018" s="417"/>
      <c r="M1018" s="419"/>
      <c r="N1018" s="419"/>
      <c r="O1018" s="419"/>
      <c r="P1018" s="419"/>
      <c r="Q1018" s="419"/>
      <c r="R1018" s="419"/>
      <c r="S1018" s="419"/>
      <c r="T1018" s="419"/>
      <c r="U1018" s="419"/>
      <c r="V1018" s="419"/>
      <c r="W1018" s="407" t="s">
        <v>197</v>
      </c>
      <c r="X1018" s="408">
        <f t="shared" ref="X1018:BE1018" ca="1" si="5211">SUMIFS(OFFSET((X$16:X$1015),-1,),$E$16:$E$1015,"実績",$F$16:$F$1015,"今回請求")</f>
        <v>0</v>
      </c>
      <c r="Y1018" s="408">
        <f t="shared" ca="1" si="5211"/>
        <v>0</v>
      </c>
      <c r="Z1018" s="408">
        <f t="shared" ca="1" si="5211"/>
        <v>0</v>
      </c>
      <c r="AA1018" s="409">
        <f t="shared" ca="1" si="5211"/>
        <v>0</v>
      </c>
      <c r="AB1018" s="409">
        <f t="shared" ca="1" si="5211"/>
        <v>0</v>
      </c>
      <c r="AC1018" s="406">
        <f t="shared" ca="1" si="5211"/>
        <v>0</v>
      </c>
      <c r="AD1018" s="410">
        <f t="shared" ca="1" si="5211"/>
        <v>0</v>
      </c>
      <c r="AE1018" s="409">
        <f t="shared" ca="1" si="5211"/>
        <v>0</v>
      </c>
      <c r="AF1018" s="409">
        <f t="shared" ca="1" si="5211"/>
        <v>0</v>
      </c>
      <c r="AG1018" s="409">
        <f t="shared" ca="1" si="5211"/>
        <v>0</v>
      </c>
      <c r="AH1018" s="409">
        <f t="shared" ca="1" si="5211"/>
        <v>0</v>
      </c>
      <c r="AI1018" s="412">
        <f t="shared" ca="1" si="5211"/>
        <v>0</v>
      </c>
      <c r="AJ1018" s="410">
        <f t="shared" ca="1" si="5211"/>
        <v>0</v>
      </c>
      <c r="AK1018" s="408">
        <f t="shared" ca="1" si="5211"/>
        <v>0</v>
      </c>
      <c r="AL1018" s="408">
        <f t="shared" ca="1" si="5211"/>
        <v>0</v>
      </c>
      <c r="AM1018" s="409">
        <f t="shared" ca="1" si="5211"/>
        <v>0</v>
      </c>
      <c r="AN1018" s="409">
        <f t="shared" ca="1" si="5211"/>
        <v>0</v>
      </c>
      <c r="AO1018" s="411">
        <f t="shared" ca="1" si="5211"/>
        <v>0</v>
      </c>
      <c r="AP1018" s="408">
        <f t="shared" ca="1" si="5211"/>
        <v>0</v>
      </c>
      <c r="AQ1018" s="408">
        <f t="shared" ca="1" si="5211"/>
        <v>0</v>
      </c>
      <c r="AR1018" s="408">
        <f t="shared" ca="1" si="5211"/>
        <v>0</v>
      </c>
      <c r="AS1018" s="409">
        <f t="shared" ca="1" si="5211"/>
        <v>0</v>
      </c>
      <c r="AT1018" s="409">
        <f t="shared" ca="1" si="5211"/>
        <v>0</v>
      </c>
      <c r="AU1018" s="406">
        <f t="shared" ca="1" si="5211"/>
        <v>0</v>
      </c>
      <c r="AV1018" s="410">
        <f t="shared" ca="1" si="5211"/>
        <v>0</v>
      </c>
      <c r="AW1018" s="408">
        <f t="shared" ca="1" si="5211"/>
        <v>0</v>
      </c>
      <c r="AX1018" s="408">
        <f t="shared" ca="1" si="5211"/>
        <v>0</v>
      </c>
      <c r="AY1018" s="409">
        <f t="shared" ca="1" si="5211"/>
        <v>0</v>
      </c>
      <c r="AZ1018" s="409">
        <f t="shared" ca="1" si="5211"/>
        <v>0</v>
      </c>
      <c r="BA1018" s="411">
        <f t="shared" ca="1" si="5211"/>
        <v>0</v>
      </c>
      <c r="BB1018" s="410">
        <f t="shared" ca="1" si="5211"/>
        <v>0</v>
      </c>
      <c r="BC1018" s="408">
        <f t="shared" ca="1" si="5211"/>
        <v>0</v>
      </c>
      <c r="BD1018" s="409">
        <f t="shared" ca="1" si="5211"/>
        <v>0</v>
      </c>
      <c r="BE1018" s="412">
        <f t="shared" ca="1" si="5211"/>
        <v>0</v>
      </c>
      <c r="BF1018" s="413"/>
      <c r="BG1018" s="410">
        <f ca="1">SUMIFS(OFFSET((BG$16:BG$1015),-1,),$E$16:$E$1015,"実績",$F$16:$F$1015,"今回請求")</f>
        <v>0</v>
      </c>
      <c r="BH1018" s="409">
        <f ca="1">SUMIFS(OFFSET((BH$16:BH$1015),-1,),$E$16:$E$1015,"実績",$F$16:$F$1015,"今回請求")</f>
        <v>0</v>
      </c>
      <c r="BI1018" s="409">
        <f ca="1">SUMIFS(OFFSET((BI$16:BI$1015),-1,),$E$16:$E$1015,"実績",$F$16:$F$1015,"今回請求")</f>
        <v>0</v>
      </c>
      <c r="BJ1018" s="409">
        <f ca="1">SUMIFS(OFFSET((BJ$16:BJ$1015),-1,),$E$16:$E$1015,"実績",$F$16:$F$1015,"今回請求")</f>
        <v>0</v>
      </c>
      <c r="BK1018" s="412">
        <f ca="1">SUMIFS(OFFSET((BK$16:BK$1015),-1,),$E$16:$E$1015,"実績",$F$16:$F$1015,"今回請求")</f>
        <v>0</v>
      </c>
      <c r="BL1018" s="399"/>
      <c r="BM1018" s="410">
        <f ca="1">SUMIFS(OFFSET((BM$16:BM$1015),-1,),$E$16:$E$1015,"実績",$F$16:$F$1015,"今回請求")</f>
        <v>0</v>
      </c>
      <c r="BN1018" s="409">
        <f ca="1">SUMIFS(OFFSET((BN$16:BN$1015),-1,),$E$16:$E$1015,"実績",$F$16:$F$1015,"今回請求")</f>
        <v>0</v>
      </c>
      <c r="BP1018" s="129">
        <f ca="1">SUMIFS(OFFSET((BP$16:BP$1015),-1,),$E$16:$E$1015,"実績",$F$16:$F$1015,"今回請求")</f>
        <v>0</v>
      </c>
      <c r="BQ1018" s="130">
        <f ca="1">SUMIFS(OFFSET((BQ$16:BQ$1015),-1,),$E$16:$E$1015,"実績",$F$16:$F$1015,"今回請求")</f>
        <v>0</v>
      </c>
      <c r="BR1018" s="48"/>
      <c r="BS1018" s="131">
        <f ca="1">SUMIFS(OFFSET((BS$16:BS$1015),-1,),$E$16:$E$1015,"実績",$F$16:$F$1015,"今回請求")</f>
        <v>0</v>
      </c>
      <c r="BT1018" s="130">
        <f ca="1">SUMIFS(OFFSET((BT$16:BT$1015),-1,),$E$16:$E$1015,"実績",$F$16:$F$1015,"今回請求")</f>
        <v>0</v>
      </c>
      <c r="BU1018" s="48"/>
      <c r="BV1018" s="129">
        <f ca="1">SUMIFS(OFFSET((BV$16:BV$1015),-1,),$E$16:$E$1015,"実績",$F$16:$F$1015,"今回請求")</f>
        <v>0</v>
      </c>
      <c r="BW1018" s="130">
        <f ca="1">SUMIFS(OFFSET((BW$16:BW$1015),-1,),$E$16:$E$1015,"実績",$F$16:$F$1015,"今回請求")</f>
        <v>0</v>
      </c>
      <c r="BX1018" s="48"/>
      <c r="BY1018" s="131">
        <f ca="1">SUMIFS(OFFSET((BY$16:BY$1015),-1,),$E$16:$E$1015,"実績",$F$16:$F$1015,"今回請求")</f>
        <v>0</v>
      </c>
      <c r="BZ1018" s="130">
        <f ca="1">SUMIFS(OFFSET((BZ$16:BZ$1015),-1,),$E$16:$E$1015,"実績",$F$16:$F$1015,"今回請求")</f>
        <v>0</v>
      </c>
      <c r="CA1018" s="48"/>
      <c r="CB1018" s="131">
        <f ca="1">SUMIFS(OFFSET((CB$16:CB$1015),-1,),$E$16:$E$1015,"実績",$F$16:$F$1015,"今回請求")</f>
        <v>0</v>
      </c>
      <c r="CC1018" s="130">
        <f ca="1">SUMIFS(OFFSET((CC$16:CC$1015),-1,),$E$16:$E$1015,"実績",$F$16:$F$1015,"今回請求")</f>
        <v>0</v>
      </c>
      <c r="CD1018" s="48"/>
      <c r="CE1018" s="370"/>
      <c r="CF1018" s="206"/>
      <c r="CG1018" s="215"/>
      <c r="CH1018" s="215"/>
      <c r="CI1018" s="207"/>
      <c r="CJ1018" s="206"/>
      <c r="CK1018" s="207"/>
      <c r="CL1018" s="207"/>
      <c r="CM1018" s="207"/>
      <c r="CN1018" s="207"/>
      <c r="CO1018" s="207"/>
      <c r="CP1018" s="206"/>
      <c r="CQ1018" s="207"/>
      <c r="CR1018" s="215"/>
      <c r="CS1018" s="215"/>
      <c r="CT1018" s="215"/>
      <c r="CU1018" s="215"/>
      <c r="CV1018" s="215"/>
    </row>
    <row r="1019" spans="1:109" ht="18.75" customHeight="1" x14ac:dyDescent="0.15">
      <c r="D1019" s="342"/>
      <c r="E1019" s="420"/>
      <c r="F1019" s="421" t="s">
        <v>198</v>
      </c>
      <c r="G1019" s="422"/>
      <c r="H1019" s="423"/>
      <c r="I1019" s="424"/>
      <c r="J1019" s="423"/>
      <c r="K1019" s="423"/>
      <c r="L1019" s="423"/>
      <c r="M1019" s="425"/>
      <c r="N1019" s="425"/>
      <c r="O1019" s="425"/>
      <c r="P1019" s="425"/>
      <c r="Q1019" s="425"/>
      <c r="R1019" s="425"/>
      <c r="S1019" s="425"/>
      <c r="T1019" s="425"/>
      <c r="U1019" s="425"/>
      <c r="V1019" s="426"/>
      <c r="W1019" s="427" t="s">
        <v>199</v>
      </c>
      <c r="X1019" s="428">
        <f t="shared" ref="X1019:BE1019" ca="1" si="5212">SUMIFS(OFFSET((X$16:X$1015),-1,),$E$16:$E$1015,"実績",$F$16:$F$1015,"済")</f>
        <v>0</v>
      </c>
      <c r="Y1019" s="428">
        <f t="shared" ca="1" si="5212"/>
        <v>0</v>
      </c>
      <c r="Z1019" s="428">
        <f t="shared" ca="1" si="5212"/>
        <v>0</v>
      </c>
      <c r="AA1019" s="429">
        <f t="shared" ca="1" si="5212"/>
        <v>0</v>
      </c>
      <c r="AB1019" s="429">
        <f t="shared" ca="1" si="5212"/>
        <v>0</v>
      </c>
      <c r="AC1019" s="425">
        <f t="shared" ca="1" si="5212"/>
        <v>0</v>
      </c>
      <c r="AD1019" s="430">
        <f t="shared" ca="1" si="5212"/>
        <v>0</v>
      </c>
      <c r="AE1019" s="429">
        <f t="shared" ca="1" si="5212"/>
        <v>0</v>
      </c>
      <c r="AF1019" s="429">
        <f t="shared" ca="1" si="5212"/>
        <v>0</v>
      </c>
      <c r="AG1019" s="429">
        <f t="shared" ca="1" si="5212"/>
        <v>0</v>
      </c>
      <c r="AH1019" s="429">
        <f t="shared" ca="1" si="5212"/>
        <v>0</v>
      </c>
      <c r="AI1019" s="431">
        <f t="shared" ca="1" si="5212"/>
        <v>0</v>
      </c>
      <c r="AJ1019" s="430">
        <f t="shared" ca="1" si="5212"/>
        <v>0</v>
      </c>
      <c r="AK1019" s="428">
        <f t="shared" ca="1" si="5212"/>
        <v>0</v>
      </c>
      <c r="AL1019" s="428">
        <f t="shared" ca="1" si="5212"/>
        <v>0</v>
      </c>
      <c r="AM1019" s="429">
        <f t="shared" ca="1" si="5212"/>
        <v>0</v>
      </c>
      <c r="AN1019" s="429">
        <f t="shared" ca="1" si="5212"/>
        <v>0</v>
      </c>
      <c r="AO1019" s="426">
        <f t="shared" ca="1" si="5212"/>
        <v>0</v>
      </c>
      <c r="AP1019" s="428">
        <f t="shared" ca="1" si="5212"/>
        <v>0</v>
      </c>
      <c r="AQ1019" s="428">
        <f t="shared" ca="1" si="5212"/>
        <v>0</v>
      </c>
      <c r="AR1019" s="428">
        <f t="shared" ca="1" si="5212"/>
        <v>0</v>
      </c>
      <c r="AS1019" s="429">
        <f t="shared" ca="1" si="5212"/>
        <v>0</v>
      </c>
      <c r="AT1019" s="429">
        <f t="shared" ca="1" si="5212"/>
        <v>0</v>
      </c>
      <c r="AU1019" s="425">
        <f t="shared" ca="1" si="5212"/>
        <v>0</v>
      </c>
      <c r="AV1019" s="430">
        <f t="shared" ca="1" si="5212"/>
        <v>0</v>
      </c>
      <c r="AW1019" s="428">
        <f t="shared" ca="1" si="5212"/>
        <v>0</v>
      </c>
      <c r="AX1019" s="428">
        <f t="shared" ca="1" si="5212"/>
        <v>0</v>
      </c>
      <c r="AY1019" s="429">
        <f t="shared" ca="1" si="5212"/>
        <v>0</v>
      </c>
      <c r="AZ1019" s="429">
        <f t="shared" ca="1" si="5212"/>
        <v>0</v>
      </c>
      <c r="BA1019" s="426">
        <f t="shared" ca="1" si="5212"/>
        <v>0</v>
      </c>
      <c r="BB1019" s="430">
        <f t="shared" ca="1" si="5212"/>
        <v>0</v>
      </c>
      <c r="BC1019" s="428">
        <f t="shared" ca="1" si="5212"/>
        <v>0</v>
      </c>
      <c r="BD1019" s="429">
        <f t="shared" ca="1" si="5212"/>
        <v>0</v>
      </c>
      <c r="BE1019" s="431">
        <f t="shared" ca="1" si="5212"/>
        <v>0</v>
      </c>
      <c r="BF1019" s="413"/>
      <c r="BG1019" s="430">
        <f ca="1">SUMIFS(OFFSET((BG$16:BG$1015),-1,),$E$16:$E$1015,"実績",$F$16:$F$1015,"済")</f>
        <v>0</v>
      </c>
      <c r="BH1019" s="429">
        <f ca="1">SUMIFS(OFFSET((BH$16:BH$1015),-1,),$E$16:$E$1015,"実績",$F$16:$F$1015,"済")</f>
        <v>0</v>
      </c>
      <c r="BI1019" s="429">
        <f ca="1">SUMIFS(OFFSET((BI$16:BI$1015),-1,),$E$16:$E$1015,"実績",$F$16:$F$1015,"済")</f>
        <v>0</v>
      </c>
      <c r="BJ1019" s="429">
        <f ca="1">SUMIFS(OFFSET((BJ$16:BJ$1015),-1,),$E$16:$E$1015,"実績",$F$16:$F$1015,"済")</f>
        <v>0</v>
      </c>
      <c r="BK1019" s="431">
        <f ca="1">SUMIFS(OFFSET((BK$16:BK$1015),-1,),$E$16:$E$1015,"実績",$F$16:$F$1015,"済")</f>
        <v>0</v>
      </c>
      <c r="BL1019" s="399"/>
      <c r="BM1019" s="430">
        <f ca="1">SUMIFS(OFFSET((BM$16:BM$1015),-1,),$E$16:$E$1015,"実績",$F$16:$F$1015,"済")</f>
        <v>0</v>
      </c>
      <c r="BN1019" s="429">
        <f ca="1">SUMIFS(OFFSET((BN$16:BN$1015),-1,),$E$16:$E$1015,"実績",$F$16:$F$1015,"済")</f>
        <v>0</v>
      </c>
      <c r="BP1019" s="132">
        <f ca="1">SUMIFS(OFFSET((BP$16:BP$1015),-1,),$E$16:$E$1015,"実績",$F$16:$F$1015,"済")</f>
        <v>0</v>
      </c>
      <c r="BQ1019" s="133">
        <f ca="1">SUMIFS(OFFSET((BQ$16:BQ$1015),-1,),$E$16:$E$1015,"実績",$F$16:$F$1015,"済")</f>
        <v>0</v>
      </c>
      <c r="BR1019" s="122"/>
      <c r="BS1019" s="134">
        <f ca="1">SUMIFS(OFFSET((BS$16:BS$1015),-1,),$E$16:$E$1015,"実績",$F$16:$F$1015,"済")</f>
        <v>0</v>
      </c>
      <c r="BT1019" s="133">
        <f ca="1">SUMIFS(OFFSET((BT$16:BT$1015),-1,),$E$16:$E$1015,"実績",$F$16:$F$1015,"済")</f>
        <v>0</v>
      </c>
      <c r="BU1019" s="122"/>
      <c r="BV1019" s="132">
        <f ca="1">SUMIFS(OFFSET((BV$16:BV$1015),-1,),$E$16:$E$1015,"実績",$F$16:$F$1015,"済")</f>
        <v>0</v>
      </c>
      <c r="BW1019" s="133">
        <f ca="1">SUMIFS(OFFSET((BW$16:BW$1015),-1,),$E$16:$E$1015,"実績",$F$16:$F$1015,"済")</f>
        <v>0</v>
      </c>
      <c r="BX1019" s="122"/>
      <c r="BY1019" s="134">
        <f ca="1">SUMIFS(OFFSET((BY$16:BY$1015),-1,),$E$16:$E$1015,"実績",$F$16:$F$1015,"済")</f>
        <v>0</v>
      </c>
      <c r="BZ1019" s="133">
        <f ca="1">SUMIFS(OFFSET((BZ$16:BZ$1015),-1,),$E$16:$E$1015,"実績",$F$16:$F$1015,"済")</f>
        <v>0</v>
      </c>
      <c r="CA1019" s="122"/>
      <c r="CB1019" s="134">
        <f ca="1">SUMIFS(OFFSET((CB$16:CB$1015),-1,),$E$16:$E$1015,"実績",$F$16:$F$1015,"済")</f>
        <v>0</v>
      </c>
      <c r="CC1019" s="133">
        <f ca="1">SUMIFS(OFFSET((CC$16:CC$1015),-1,),$E$16:$E$1015,"実績",$F$16:$F$1015,"済")</f>
        <v>0</v>
      </c>
      <c r="CD1019" s="122"/>
      <c r="CE1019" s="370"/>
      <c r="CF1019" s="206"/>
      <c r="CG1019" s="215"/>
      <c r="CH1019" s="215"/>
      <c r="CI1019" s="207"/>
      <c r="CJ1019" s="206"/>
      <c r="CK1019" s="207"/>
      <c r="CL1019" s="207"/>
      <c r="CM1019" s="207"/>
      <c r="CN1019" s="207"/>
      <c r="CO1019" s="207"/>
      <c r="CP1019" s="206"/>
      <c r="CQ1019" s="207"/>
      <c r="CR1019" s="215"/>
      <c r="CS1019" s="215"/>
      <c r="CT1019" s="215"/>
      <c r="CU1019" s="215"/>
      <c r="CV1019" s="215"/>
    </row>
    <row r="1020" spans="1:109" ht="18.75" customHeight="1" thickBot="1" x14ac:dyDescent="0.2">
      <c r="D1020" s="342"/>
      <c r="E1020" s="432"/>
      <c r="F1020" s="433" t="s">
        <v>200</v>
      </c>
      <c r="G1020" s="434"/>
      <c r="H1020" s="435"/>
      <c r="I1020" s="436"/>
      <c r="J1020" s="435"/>
      <c r="K1020" s="435"/>
      <c r="L1020" s="435"/>
      <c r="M1020" s="394"/>
      <c r="N1020" s="394"/>
      <c r="O1020" s="394"/>
      <c r="P1020" s="394"/>
      <c r="Q1020" s="394"/>
      <c r="R1020" s="394"/>
      <c r="S1020" s="394"/>
      <c r="T1020" s="394"/>
      <c r="U1020" s="394"/>
      <c r="V1020" s="437"/>
      <c r="W1020" s="393" t="s">
        <v>201</v>
      </c>
      <c r="X1020" s="438">
        <f t="shared" ref="X1020:BE1020" ca="1" si="5213">SUMIFS(OFFSET((X$16:X$1015),-1,),$E$16:$E$1015,"実績",$F$16:$F$1015,"事業中止")</f>
        <v>0</v>
      </c>
      <c r="Y1020" s="438">
        <f t="shared" ca="1" si="5213"/>
        <v>0</v>
      </c>
      <c r="Z1020" s="438">
        <f t="shared" ca="1" si="5213"/>
        <v>0</v>
      </c>
      <c r="AA1020" s="439">
        <f t="shared" ca="1" si="5213"/>
        <v>0</v>
      </c>
      <c r="AB1020" s="439">
        <f t="shared" ca="1" si="5213"/>
        <v>0</v>
      </c>
      <c r="AC1020" s="394">
        <f t="shared" ca="1" si="5213"/>
        <v>0</v>
      </c>
      <c r="AD1020" s="440">
        <f t="shared" ca="1" si="5213"/>
        <v>0</v>
      </c>
      <c r="AE1020" s="439">
        <f t="shared" ca="1" si="5213"/>
        <v>0</v>
      </c>
      <c r="AF1020" s="439">
        <f t="shared" ca="1" si="5213"/>
        <v>0</v>
      </c>
      <c r="AG1020" s="439">
        <f t="shared" ca="1" si="5213"/>
        <v>0</v>
      </c>
      <c r="AH1020" s="439">
        <f t="shared" ca="1" si="5213"/>
        <v>0</v>
      </c>
      <c r="AI1020" s="441">
        <f t="shared" ca="1" si="5213"/>
        <v>0</v>
      </c>
      <c r="AJ1020" s="440">
        <f t="shared" ca="1" si="5213"/>
        <v>0</v>
      </c>
      <c r="AK1020" s="438">
        <f t="shared" ca="1" si="5213"/>
        <v>0</v>
      </c>
      <c r="AL1020" s="438">
        <f t="shared" ca="1" si="5213"/>
        <v>0</v>
      </c>
      <c r="AM1020" s="439">
        <f t="shared" ca="1" si="5213"/>
        <v>0</v>
      </c>
      <c r="AN1020" s="439">
        <f t="shared" ca="1" si="5213"/>
        <v>0</v>
      </c>
      <c r="AO1020" s="437">
        <f t="shared" ca="1" si="5213"/>
        <v>0</v>
      </c>
      <c r="AP1020" s="438">
        <f t="shared" ca="1" si="5213"/>
        <v>0</v>
      </c>
      <c r="AQ1020" s="438">
        <f t="shared" ca="1" si="5213"/>
        <v>0</v>
      </c>
      <c r="AR1020" s="438">
        <f t="shared" ca="1" si="5213"/>
        <v>0</v>
      </c>
      <c r="AS1020" s="439">
        <f t="shared" ca="1" si="5213"/>
        <v>0</v>
      </c>
      <c r="AT1020" s="439">
        <f t="shared" ca="1" si="5213"/>
        <v>0</v>
      </c>
      <c r="AU1020" s="394">
        <f t="shared" ca="1" si="5213"/>
        <v>0</v>
      </c>
      <c r="AV1020" s="440">
        <f t="shared" ca="1" si="5213"/>
        <v>0</v>
      </c>
      <c r="AW1020" s="438">
        <f t="shared" ca="1" si="5213"/>
        <v>0</v>
      </c>
      <c r="AX1020" s="438">
        <f t="shared" ca="1" si="5213"/>
        <v>0</v>
      </c>
      <c r="AY1020" s="439">
        <f t="shared" ca="1" si="5213"/>
        <v>0</v>
      </c>
      <c r="AZ1020" s="439">
        <f t="shared" ca="1" si="5213"/>
        <v>0</v>
      </c>
      <c r="BA1020" s="437">
        <f t="shared" ca="1" si="5213"/>
        <v>0</v>
      </c>
      <c r="BB1020" s="440">
        <f t="shared" ca="1" si="5213"/>
        <v>0</v>
      </c>
      <c r="BC1020" s="438">
        <f t="shared" ca="1" si="5213"/>
        <v>0</v>
      </c>
      <c r="BD1020" s="439">
        <f t="shared" ca="1" si="5213"/>
        <v>0</v>
      </c>
      <c r="BE1020" s="441">
        <f t="shared" ca="1" si="5213"/>
        <v>0</v>
      </c>
      <c r="BF1020" s="442"/>
      <c r="BG1020" s="440">
        <f ca="1">SUMIFS(OFFSET((BG$16:BG$1015),-1,),$E$16:$E$1015,"実績",$F$16:$F$1015,"事業中止")</f>
        <v>0</v>
      </c>
      <c r="BH1020" s="439">
        <f ca="1">SUMIFS(OFFSET((BH$16:BH$1015),-1,),$E$16:$E$1015,"実績",$F$16:$F$1015,"事業中止")</f>
        <v>0</v>
      </c>
      <c r="BI1020" s="439">
        <f ca="1">SUMIFS(OFFSET((BI$16:BI$1015),-1,),$E$16:$E$1015,"実績",$F$16:$F$1015,"事業中止")</f>
        <v>0</v>
      </c>
      <c r="BJ1020" s="439">
        <f ca="1">SUMIFS(OFFSET((BJ$16:BJ$1015),-1,),$E$16:$E$1015,"実績",$F$16:$F$1015,"事業中止")</f>
        <v>0</v>
      </c>
      <c r="BK1020" s="441">
        <f ca="1">SUMIFS(OFFSET((BK$16:BK$1015),-1,),$E$16:$E$1015,"実績",$F$16:$F$1015,"事業中止")</f>
        <v>0</v>
      </c>
      <c r="BL1020" s="425"/>
      <c r="BM1020" s="440">
        <f ca="1">SUMIFS(OFFSET((BM$16:BM$1015),-1,),$E$16:$E$1015,"実績",$F$16:$F$1015,"事業中止")</f>
        <v>0</v>
      </c>
      <c r="BN1020" s="439">
        <f ca="1">SUMIFS(OFFSET((BN$16:BN$1015),-1,),$E$16:$E$1015,"実績",$F$16:$F$1015,"事業中止")</f>
        <v>0</v>
      </c>
      <c r="BO1020" s="443"/>
      <c r="BP1020" s="135">
        <f ca="1">SUMIFS(OFFSET((BP$16:BP$1015),-1,),$E$16:$E$1015,"実績",$F$16:$F$1015,"事業中止")</f>
        <v>0</v>
      </c>
      <c r="BQ1020" s="136">
        <f ca="1">SUMIFS(OFFSET((BQ$16:BQ$1015),-1,),$E$16:$E$1015,"実績",$F$16:$F$1015,"事業中止")</f>
        <v>0</v>
      </c>
      <c r="BR1020" s="49"/>
      <c r="BS1020" s="137">
        <f ca="1">SUMIFS(OFFSET((BS$16:BS$1015),-1,),$E$16:$E$1015,"実績",$F$16:$F$1015,"事業中止")</f>
        <v>0</v>
      </c>
      <c r="BT1020" s="136">
        <f ca="1">SUMIFS(OFFSET((BT$16:BT$1015),-1,),$E$16:$E$1015,"実績",$F$16:$F$1015,"事業中止")</f>
        <v>0</v>
      </c>
      <c r="BU1020" s="49"/>
      <c r="BV1020" s="135">
        <f ca="1">SUMIFS(OFFSET((BV$16:BV$1015),-1,),$E$16:$E$1015,"実績",$F$16:$F$1015,"事業中止")</f>
        <v>0</v>
      </c>
      <c r="BW1020" s="136">
        <f ca="1">SUMIFS(OFFSET((BW$16:BW$1015),-1,),$E$16:$E$1015,"実績",$F$16:$F$1015,"事業中止")</f>
        <v>0</v>
      </c>
      <c r="BX1020" s="49"/>
      <c r="BY1020" s="137">
        <f ca="1">SUMIFS(OFFSET((BY$16:BY$1015),-1,),$E$16:$E$1015,"実績",$F$16:$F$1015,"事業中止")</f>
        <v>0</v>
      </c>
      <c r="BZ1020" s="136">
        <f ca="1">SUMIFS(OFFSET((BZ$16:BZ$1015),-1,),$E$16:$E$1015,"実績",$F$16:$F$1015,"事業中止")</f>
        <v>0</v>
      </c>
      <c r="CA1020" s="49"/>
      <c r="CB1020" s="137">
        <f ca="1">SUMIFS(OFFSET((CB$16:CB$1015),-1,),$E$16:$E$1015,"実績",$F$16:$F$1015,"事業中止")</f>
        <v>0</v>
      </c>
      <c r="CC1020" s="136">
        <f ca="1">SUMIFS(OFFSET((CC$16:CC$1015),-1,),$E$16:$E$1015,"実績",$F$16:$F$1015,"事業中止")</f>
        <v>0</v>
      </c>
      <c r="CD1020" s="49"/>
      <c r="CE1020" s="370"/>
      <c r="CF1020" s="206"/>
      <c r="CG1020" s="215"/>
      <c r="CH1020" s="215"/>
      <c r="CI1020" s="207"/>
      <c r="CJ1020" s="206"/>
      <c r="CK1020" s="207"/>
      <c r="CL1020" s="207"/>
      <c r="CM1020" s="207"/>
      <c r="CN1020" s="207"/>
      <c r="CO1020" s="207"/>
      <c r="CP1020" s="206"/>
      <c r="CQ1020" s="207"/>
      <c r="CR1020" s="215"/>
      <c r="CS1020" s="215"/>
      <c r="CT1020" s="215"/>
      <c r="CU1020" s="215"/>
      <c r="CV1020" s="215"/>
    </row>
    <row r="1021" spans="1:109" ht="18.75" customHeight="1" thickBot="1" x14ac:dyDescent="0.2">
      <c r="D1021" s="401"/>
      <c r="E1021" s="444" t="s">
        <v>24</v>
      </c>
      <c r="F1021" s="445"/>
      <c r="G1021" s="446"/>
      <c r="H1021" s="447"/>
      <c r="I1021" s="448"/>
      <c r="J1021" s="447"/>
      <c r="K1021" s="447"/>
      <c r="L1021" s="447"/>
      <c r="M1021" s="449"/>
      <c r="N1021" s="449"/>
      <c r="O1021" s="449"/>
      <c r="P1021" s="449"/>
      <c r="Q1021" s="449"/>
      <c r="R1021" s="449"/>
      <c r="S1021" s="449"/>
      <c r="T1021" s="450"/>
      <c r="U1021" s="450"/>
      <c r="V1021" s="451"/>
      <c r="W1021" s="452" t="s">
        <v>24</v>
      </c>
      <c r="X1021" s="453">
        <f t="shared" ref="X1021:BE1021" si="5214">SUMIFS(X16:X1015,$E$16:$E$1015,"実績")</f>
        <v>0</v>
      </c>
      <c r="Y1021" s="453">
        <f t="shared" si="5214"/>
        <v>0</v>
      </c>
      <c r="Z1021" s="453">
        <f t="shared" si="5214"/>
        <v>0</v>
      </c>
      <c r="AA1021" s="454">
        <f t="shared" si="5214"/>
        <v>0</v>
      </c>
      <c r="AB1021" s="454">
        <f t="shared" si="5214"/>
        <v>0</v>
      </c>
      <c r="AC1021" s="450">
        <f t="shared" si="5214"/>
        <v>0</v>
      </c>
      <c r="AD1021" s="455">
        <f t="shared" si="5214"/>
        <v>0</v>
      </c>
      <c r="AE1021" s="454">
        <f t="shared" si="5214"/>
        <v>0</v>
      </c>
      <c r="AF1021" s="454">
        <f t="shared" si="5214"/>
        <v>0</v>
      </c>
      <c r="AG1021" s="454">
        <f t="shared" si="5214"/>
        <v>0</v>
      </c>
      <c r="AH1021" s="454">
        <f t="shared" si="5214"/>
        <v>0</v>
      </c>
      <c r="AI1021" s="456">
        <f t="shared" si="5214"/>
        <v>0</v>
      </c>
      <c r="AJ1021" s="455">
        <f t="shared" si="5214"/>
        <v>0</v>
      </c>
      <c r="AK1021" s="453">
        <f t="shared" si="5214"/>
        <v>0</v>
      </c>
      <c r="AL1021" s="453">
        <f t="shared" si="5214"/>
        <v>0</v>
      </c>
      <c r="AM1021" s="454">
        <f t="shared" si="5214"/>
        <v>0</v>
      </c>
      <c r="AN1021" s="454">
        <f t="shared" si="5214"/>
        <v>0</v>
      </c>
      <c r="AO1021" s="451">
        <f t="shared" si="5214"/>
        <v>0</v>
      </c>
      <c r="AP1021" s="453">
        <f t="shared" si="5214"/>
        <v>0</v>
      </c>
      <c r="AQ1021" s="453">
        <f t="shared" si="5214"/>
        <v>0</v>
      </c>
      <c r="AR1021" s="453">
        <f t="shared" si="5214"/>
        <v>0</v>
      </c>
      <c r="AS1021" s="454">
        <f t="shared" si="5214"/>
        <v>0</v>
      </c>
      <c r="AT1021" s="454">
        <f t="shared" si="5214"/>
        <v>0</v>
      </c>
      <c r="AU1021" s="450">
        <f t="shared" si="5214"/>
        <v>0</v>
      </c>
      <c r="AV1021" s="455">
        <f t="shared" si="5214"/>
        <v>0</v>
      </c>
      <c r="AW1021" s="453">
        <f t="shared" si="5214"/>
        <v>0</v>
      </c>
      <c r="AX1021" s="453">
        <f t="shared" si="5214"/>
        <v>0</v>
      </c>
      <c r="AY1021" s="454">
        <f t="shared" si="5214"/>
        <v>0</v>
      </c>
      <c r="AZ1021" s="454">
        <f t="shared" si="5214"/>
        <v>0</v>
      </c>
      <c r="BA1021" s="451">
        <f t="shared" si="5214"/>
        <v>0</v>
      </c>
      <c r="BB1021" s="455">
        <f t="shared" si="5214"/>
        <v>0</v>
      </c>
      <c r="BC1021" s="453">
        <f t="shared" si="5214"/>
        <v>0</v>
      </c>
      <c r="BD1021" s="454">
        <f t="shared" si="5214"/>
        <v>0</v>
      </c>
      <c r="BE1021" s="456">
        <f t="shared" si="5214"/>
        <v>0</v>
      </c>
      <c r="BF1021" s="413"/>
      <c r="BG1021" s="455">
        <f>SUMIFS(BG16:BG1015,$E$16:$E$1015,"実績")</f>
        <v>0</v>
      </c>
      <c r="BH1021" s="454">
        <f>SUMIFS(BH16:BH1015,$E$16:$E$1015,"実績")</f>
        <v>0</v>
      </c>
      <c r="BI1021" s="454">
        <f>SUMIFS(BI16:BI1015,$E$16:$E$1015,"実績")</f>
        <v>0</v>
      </c>
      <c r="BJ1021" s="454">
        <f>SUMIFS(BJ16:BJ1015,$E$16:$E$1015,"実績")</f>
        <v>0</v>
      </c>
      <c r="BK1021" s="456">
        <f>SUMIFS(BK16:BK1015,$E$16:$E$1015,"実績")</f>
        <v>0</v>
      </c>
      <c r="BL1021" s="399"/>
      <c r="BM1021" s="455">
        <f>SUMIFS(BM16:BM1015,$E$16:$E$1015,"実績")</f>
        <v>0</v>
      </c>
      <c r="BN1021" s="454">
        <f>SUMIFS(BN16:BN1015,$E$16:$E$1015,"実績")</f>
        <v>0</v>
      </c>
      <c r="BP1021" s="138">
        <f>SUMIFS(BP16:BP1015,$E$16:$E$1015,"実績")</f>
        <v>0</v>
      </c>
      <c r="BQ1021" s="139">
        <f>SUMIFS(BQ16:BQ1015,$E$16:$E$1015,"実績")</f>
        <v>0</v>
      </c>
      <c r="BR1021" s="50"/>
      <c r="BS1021" s="140">
        <f>SUMIFS(BS16:BS1015,$E$16:$E$1015,"実績")</f>
        <v>0</v>
      </c>
      <c r="BT1021" s="139">
        <f>SUMIFS(BT16:BT1015,$E$16:$E$1015,"実績")</f>
        <v>0</v>
      </c>
      <c r="BU1021" s="50"/>
      <c r="BV1021" s="138">
        <f>SUMIFS(BV16:BV1015,$E$16:$E$1015,"実績")</f>
        <v>0</v>
      </c>
      <c r="BW1021" s="139">
        <f>SUMIFS(BW16:BW1015,$E$16:$E$1015,"実績")</f>
        <v>0</v>
      </c>
      <c r="BX1021" s="50"/>
      <c r="BY1021" s="140">
        <f>SUMIFS(BY16:BY1015,$E$16:$E$1015,"実績")</f>
        <v>0</v>
      </c>
      <c r="BZ1021" s="139">
        <f>SUMIFS(BZ16:BZ1015,$E$16:$E$1015,"実績")</f>
        <v>0</v>
      </c>
      <c r="CA1021" s="50"/>
      <c r="CB1021" s="140">
        <f>SUMIFS(CB16:CB1015,$E$16:$E$1015,"実績")</f>
        <v>0</v>
      </c>
      <c r="CC1021" s="139">
        <f>SUMIFS(CC16:CC1015,$E$16:$E$1015,"実績")</f>
        <v>0</v>
      </c>
      <c r="CD1021" s="50"/>
      <c r="CE1021" s="24"/>
      <c r="CF1021" s="206"/>
      <c r="CG1021" s="215"/>
      <c r="CH1021" s="215"/>
      <c r="CI1021" s="207"/>
      <c r="CJ1021" s="206"/>
      <c r="CK1021" s="207"/>
      <c r="CL1021" s="207"/>
      <c r="CM1021" s="207"/>
      <c r="CN1021" s="207"/>
      <c r="CO1021" s="207"/>
      <c r="CP1021" s="206"/>
      <c r="CQ1021" s="207"/>
      <c r="CR1021" s="208"/>
      <c r="CS1021" s="208"/>
      <c r="CT1021" s="208"/>
      <c r="CU1021" s="208"/>
      <c r="CV1021" s="208"/>
      <c r="CW1021" s="51"/>
      <c r="CX1021" s="51"/>
      <c r="CY1021" s="51"/>
    </row>
    <row r="1022" spans="1:109" s="46" customFormat="1" ht="18.75" customHeight="1" x14ac:dyDescent="0.15">
      <c r="A1022" s="370"/>
      <c r="B1022" s="370"/>
      <c r="C1022" s="370"/>
      <c r="D1022" s="457"/>
      <c r="E1022" s="458"/>
      <c r="F1022" s="415" t="s">
        <v>189</v>
      </c>
      <c r="G1022" s="459"/>
      <c r="H1022" s="460"/>
      <c r="I1022" s="461"/>
      <c r="J1022" s="460"/>
      <c r="K1022" s="460"/>
      <c r="L1022" s="460"/>
      <c r="M1022" s="462"/>
      <c r="N1022" s="462"/>
      <c r="O1022" s="462"/>
      <c r="P1022" s="462"/>
      <c r="Q1022" s="462"/>
      <c r="R1022" s="462"/>
      <c r="S1022" s="460"/>
      <c r="T1022" s="462"/>
      <c r="U1022" s="419"/>
      <c r="V1022" s="463"/>
      <c r="W1022" s="464" t="s">
        <v>197</v>
      </c>
      <c r="X1022" s="465">
        <f t="shared" ref="X1022:BE1022" si="5215">SUMIFS(X16:X1015,$E$16:$E$1015,"実績",$F$16:$F$1015,"今回請求")</f>
        <v>0</v>
      </c>
      <c r="Y1022" s="465">
        <f t="shared" si="5215"/>
        <v>0</v>
      </c>
      <c r="Z1022" s="465">
        <f t="shared" si="5215"/>
        <v>0</v>
      </c>
      <c r="AA1022" s="465">
        <f t="shared" si="5215"/>
        <v>0</v>
      </c>
      <c r="AB1022" s="465">
        <f t="shared" si="5215"/>
        <v>0</v>
      </c>
      <c r="AC1022" s="419">
        <f t="shared" si="5215"/>
        <v>0</v>
      </c>
      <c r="AD1022" s="466">
        <f t="shared" si="5215"/>
        <v>0</v>
      </c>
      <c r="AE1022" s="465">
        <f t="shared" si="5215"/>
        <v>0</v>
      </c>
      <c r="AF1022" s="465">
        <f t="shared" si="5215"/>
        <v>0</v>
      </c>
      <c r="AG1022" s="465">
        <f t="shared" si="5215"/>
        <v>0</v>
      </c>
      <c r="AH1022" s="465">
        <f t="shared" si="5215"/>
        <v>0</v>
      </c>
      <c r="AI1022" s="468">
        <f t="shared" si="5215"/>
        <v>0</v>
      </c>
      <c r="AJ1022" s="466">
        <f t="shared" si="5215"/>
        <v>0</v>
      </c>
      <c r="AK1022" s="465">
        <f t="shared" si="5215"/>
        <v>0</v>
      </c>
      <c r="AL1022" s="465">
        <f t="shared" si="5215"/>
        <v>0</v>
      </c>
      <c r="AM1022" s="465">
        <f t="shared" si="5215"/>
        <v>0</v>
      </c>
      <c r="AN1022" s="465">
        <f t="shared" si="5215"/>
        <v>0</v>
      </c>
      <c r="AO1022" s="467">
        <f t="shared" si="5215"/>
        <v>0</v>
      </c>
      <c r="AP1022" s="465">
        <f t="shared" si="5215"/>
        <v>0</v>
      </c>
      <c r="AQ1022" s="465">
        <f t="shared" si="5215"/>
        <v>0</v>
      </c>
      <c r="AR1022" s="465">
        <f t="shared" si="5215"/>
        <v>0</v>
      </c>
      <c r="AS1022" s="465">
        <f t="shared" si="5215"/>
        <v>0</v>
      </c>
      <c r="AT1022" s="465">
        <f t="shared" si="5215"/>
        <v>0</v>
      </c>
      <c r="AU1022" s="419">
        <f t="shared" si="5215"/>
        <v>0</v>
      </c>
      <c r="AV1022" s="466">
        <f t="shared" si="5215"/>
        <v>0</v>
      </c>
      <c r="AW1022" s="465">
        <f t="shared" si="5215"/>
        <v>0</v>
      </c>
      <c r="AX1022" s="465">
        <f t="shared" si="5215"/>
        <v>0</v>
      </c>
      <c r="AY1022" s="465">
        <f t="shared" si="5215"/>
        <v>0</v>
      </c>
      <c r="AZ1022" s="465">
        <f t="shared" si="5215"/>
        <v>0</v>
      </c>
      <c r="BA1022" s="467">
        <f t="shared" si="5215"/>
        <v>0</v>
      </c>
      <c r="BB1022" s="466">
        <f t="shared" si="5215"/>
        <v>0</v>
      </c>
      <c r="BC1022" s="465">
        <f t="shared" si="5215"/>
        <v>0</v>
      </c>
      <c r="BD1022" s="465">
        <f t="shared" si="5215"/>
        <v>0</v>
      </c>
      <c r="BE1022" s="468">
        <f t="shared" si="5215"/>
        <v>0</v>
      </c>
      <c r="BF1022" s="413"/>
      <c r="BG1022" s="466">
        <f>SUMIFS(BG16:BG1015,$E$16:$E$1015,"実績",$F$16:$F$1015,"今回請求")</f>
        <v>0</v>
      </c>
      <c r="BH1022" s="465">
        <f>SUMIFS(BH16:BH1015,$E$16:$E$1015,"実績",$F$16:$F$1015,"今回請求")</f>
        <v>0</v>
      </c>
      <c r="BI1022" s="465">
        <f>SUMIFS(BI16:BI1015,$E$16:$E$1015,"実績",$F$16:$F$1015,"今回請求")</f>
        <v>0</v>
      </c>
      <c r="BJ1022" s="465">
        <f>SUMIFS(BJ16:BJ1015,$E$16:$E$1015,"実績",$F$16:$F$1015,"今回請求")</f>
        <v>0</v>
      </c>
      <c r="BK1022" s="468">
        <f>SUMIFS(BK16:BK1015,$E$16:$E$1015,"実績",$F$16:$F$1015,"今回請求")</f>
        <v>0</v>
      </c>
      <c r="BL1022" s="399"/>
      <c r="BM1022" s="466">
        <f>SUMIFS(BM16:BM1015,$E$16:$E$1015,"実績",$F$16:$F$1015,"今回請求")</f>
        <v>0</v>
      </c>
      <c r="BN1022" s="465">
        <f>SUMIFS(BN16:BN1015,$E$16:$E$1015,"実績",$F$16:$F$1015,"今回請求")</f>
        <v>0</v>
      </c>
      <c r="BP1022" s="469">
        <f>SUMIFS(BP16:BP1015,$E$16:$E$1015,"実績",$F$16:$F$1015,"今回請求")</f>
        <v>0</v>
      </c>
      <c r="BQ1022" s="470">
        <f>SUMIFS(BQ16:BQ1015,$E$16:$E$1015,"実績",$F$16:$F$1015,"今回請求")</f>
        <v>0</v>
      </c>
      <c r="BR1022" s="468"/>
      <c r="BS1022" s="469">
        <f>SUMIFS(BS16:BS1015,$E$16:$E$1015,"実績",$F$16:$F$1015,"今回請求")</f>
        <v>0</v>
      </c>
      <c r="BT1022" s="470">
        <f>SUMIFS(BT16:BT1015,$E$16:$E$1015,"実績",$F$16:$F$1015,"今回請求")</f>
        <v>0</v>
      </c>
      <c r="BU1022" s="468"/>
      <c r="BV1022" s="469">
        <f>SUMIFS(BV16:BV1015,$E$16:$E$1015,"実績",$F$16:$F$1015,"今回請求")</f>
        <v>0</v>
      </c>
      <c r="BW1022" s="470">
        <f>SUMIFS(BW16:BW1015,$E$16:$E$1015,"実績",$F$16:$F$1015,"今回請求")</f>
        <v>0</v>
      </c>
      <c r="BX1022" s="468"/>
      <c r="BY1022" s="419">
        <f>SUMIFS(BY16:BY1015,$E$16:$E$1015,"実績",$F$16:$F$1015,"今回請求")</f>
        <v>0</v>
      </c>
      <c r="BZ1022" s="470">
        <f>SUMIFS(BZ16:BZ1015,$E$16:$E$1015,"実績",$F$16:$F$1015,"今回請求")</f>
        <v>0</v>
      </c>
      <c r="CA1022" s="468"/>
      <c r="CB1022" s="419">
        <f>SUMIFS(CB16:CB1015,$E$16:$E$1015,"実績",$F$16:$F$1015,"今回請求")</f>
        <v>0</v>
      </c>
      <c r="CC1022" s="470">
        <f>SUMIFS(CC16:CC1015,$E$16:$E$1015,"実績",$F$16:$F$1015,"今回請求")</f>
        <v>0</v>
      </c>
      <c r="CD1022" s="468"/>
      <c r="CE1022" s="370"/>
      <c r="CF1022" s="471"/>
      <c r="CG1022" s="472"/>
      <c r="CH1022" s="472"/>
      <c r="CI1022" s="473"/>
      <c r="CJ1022" s="471"/>
      <c r="CK1022" s="473"/>
      <c r="CL1022" s="473"/>
      <c r="CM1022" s="473"/>
      <c r="CN1022" s="473"/>
      <c r="CO1022" s="473"/>
      <c r="CP1022" s="471"/>
      <c r="CQ1022" s="473"/>
      <c r="CR1022" s="472"/>
      <c r="CS1022" s="472"/>
      <c r="CT1022" s="472"/>
      <c r="CU1022" s="472"/>
      <c r="CV1022" s="472"/>
      <c r="DD1022" s="370"/>
      <c r="DE1022" s="370"/>
    </row>
    <row r="1023" spans="1:109" s="46" customFormat="1" ht="18.75" customHeight="1" thickBot="1" x14ac:dyDescent="0.2">
      <c r="A1023" s="370"/>
      <c r="B1023" s="370"/>
      <c r="C1023" s="370"/>
      <c r="D1023" s="474"/>
      <c r="E1023" s="475"/>
      <c r="F1023" s="476" t="s">
        <v>198</v>
      </c>
      <c r="G1023" s="477"/>
      <c r="H1023" s="478"/>
      <c r="I1023" s="479"/>
      <c r="J1023" s="478"/>
      <c r="K1023" s="478"/>
      <c r="L1023" s="478"/>
      <c r="M1023" s="400"/>
      <c r="N1023" s="400"/>
      <c r="O1023" s="400"/>
      <c r="P1023" s="400"/>
      <c r="Q1023" s="400"/>
      <c r="R1023" s="400"/>
      <c r="S1023" s="478"/>
      <c r="T1023" s="400"/>
      <c r="U1023" s="480"/>
      <c r="V1023" s="400"/>
      <c r="W1023" s="481" t="s">
        <v>199</v>
      </c>
      <c r="X1023" s="482">
        <f t="shared" ref="X1023:BE1023" si="5216">SUMIFS(X16:X1015,$E$16:$E$1015,"実績",$F$16:$F$1015,"済")</f>
        <v>0</v>
      </c>
      <c r="Y1023" s="482">
        <f t="shared" si="5216"/>
        <v>0</v>
      </c>
      <c r="Z1023" s="482">
        <f t="shared" si="5216"/>
        <v>0</v>
      </c>
      <c r="AA1023" s="482">
        <f t="shared" si="5216"/>
        <v>0</v>
      </c>
      <c r="AB1023" s="482">
        <f t="shared" si="5216"/>
        <v>0</v>
      </c>
      <c r="AC1023" s="480">
        <f t="shared" si="5216"/>
        <v>0</v>
      </c>
      <c r="AD1023" s="40">
        <f t="shared" si="5216"/>
        <v>0</v>
      </c>
      <c r="AE1023" s="482">
        <f t="shared" si="5216"/>
        <v>0</v>
      </c>
      <c r="AF1023" s="482">
        <f t="shared" si="5216"/>
        <v>0</v>
      </c>
      <c r="AG1023" s="482">
        <f t="shared" si="5216"/>
        <v>0</v>
      </c>
      <c r="AH1023" s="482">
        <f t="shared" si="5216"/>
        <v>0</v>
      </c>
      <c r="AI1023" s="484">
        <f t="shared" si="5216"/>
        <v>0</v>
      </c>
      <c r="AJ1023" s="40">
        <f t="shared" si="5216"/>
        <v>0</v>
      </c>
      <c r="AK1023" s="482">
        <f t="shared" si="5216"/>
        <v>0</v>
      </c>
      <c r="AL1023" s="482">
        <f t="shared" si="5216"/>
        <v>0</v>
      </c>
      <c r="AM1023" s="482">
        <f t="shared" si="5216"/>
        <v>0</v>
      </c>
      <c r="AN1023" s="482">
        <f t="shared" si="5216"/>
        <v>0</v>
      </c>
      <c r="AO1023" s="483">
        <f t="shared" si="5216"/>
        <v>0</v>
      </c>
      <c r="AP1023" s="482">
        <f t="shared" si="5216"/>
        <v>0</v>
      </c>
      <c r="AQ1023" s="482">
        <f t="shared" si="5216"/>
        <v>0</v>
      </c>
      <c r="AR1023" s="482">
        <f t="shared" si="5216"/>
        <v>0</v>
      </c>
      <c r="AS1023" s="482">
        <f t="shared" si="5216"/>
        <v>0</v>
      </c>
      <c r="AT1023" s="482">
        <f t="shared" si="5216"/>
        <v>0</v>
      </c>
      <c r="AU1023" s="480">
        <f t="shared" si="5216"/>
        <v>0</v>
      </c>
      <c r="AV1023" s="40">
        <f t="shared" si="5216"/>
        <v>0</v>
      </c>
      <c r="AW1023" s="482">
        <f t="shared" si="5216"/>
        <v>0</v>
      </c>
      <c r="AX1023" s="482">
        <f t="shared" si="5216"/>
        <v>0</v>
      </c>
      <c r="AY1023" s="482">
        <f t="shared" si="5216"/>
        <v>0</v>
      </c>
      <c r="AZ1023" s="482">
        <f t="shared" si="5216"/>
        <v>0</v>
      </c>
      <c r="BA1023" s="483">
        <f t="shared" si="5216"/>
        <v>0</v>
      </c>
      <c r="BB1023" s="40">
        <f t="shared" si="5216"/>
        <v>0</v>
      </c>
      <c r="BC1023" s="482">
        <f t="shared" si="5216"/>
        <v>0</v>
      </c>
      <c r="BD1023" s="482">
        <f t="shared" si="5216"/>
        <v>0</v>
      </c>
      <c r="BE1023" s="484">
        <f t="shared" si="5216"/>
        <v>0</v>
      </c>
      <c r="BF1023" s="413"/>
      <c r="BG1023" s="40">
        <f>SUMIFS(BG16:BG1015,$E$16:$E$1015,"実績",$F$16:$F$1015,"済")</f>
        <v>0</v>
      </c>
      <c r="BH1023" s="482">
        <f>SUMIFS(BH16:BH1015,$E$16:$E$1015,"実績",$F$16:$F$1015,"済")</f>
        <v>0</v>
      </c>
      <c r="BI1023" s="482">
        <f>SUMIFS(BI16:BI1015,$E$16:$E$1015,"実績",$F$16:$F$1015,"済")</f>
        <v>0</v>
      </c>
      <c r="BJ1023" s="482">
        <f>SUMIFS(BJ16:BJ1015,$E$16:$E$1015,"実績",$F$16:$F$1015,"済")</f>
        <v>0</v>
      </c>
      <c r="BK1023" s="484">
        <f>SUMIFS(BK16:BK1015,$E$16:$E$1015,"実績",$F$16:$F$1015,"済")</f>
        <v>0</v>
      </c>
      <c r="BL1023" s="399"/>
      <c r="BM1023" s="40">
        <f>SUMIFS(BM16:BM1015,$E$16:$E$1015,"実績",$F$16:$F$1015,"済")</f>
        <v>0</v>
      </c>
      <c r="BN1023" s="482">
        <f>SUMIFS(BN16:BN1015,$E$16:$E$1015,"実績",$F$16:$F$1015,"済")</f>
        <v>0</v>
      </c>
      <c r="BP1023" s="485">
        <f>SUMIFS(BP16:BP1015,$E$16:$E$1015,"実績",$F$16:$F$1015,"済")</f>
        <v>0</v>
      </c>
      <c r="BQ1023" s="486">
        <f>SUMIFS(BQ16:BQ1015,$E$16:$E$1015,"実績",$F$16:$F$1015,"済")</f>
        <v>0</v>
      </c>
      <c r="BR1023" s="484"/>
      <c r="BS1023" s="485">
        <f>SUMIFS(BS16:BS1015,$E$16:$E$1015,"実績",$F$16:$F$1015,"済")</f>
        <v>0</v>
      </c>
      <c r="BT1023" s="486">
        <f>SUMIFS(BT16:BT1015,$E$16:$E$1015,"実績",$F$16:$F$1015,"済")</f>
        <v>0</v>
      </c>
      <c r="BU1023" s="484"/>
      <c r="BV1023" s="485">
        <f>SUMIFS(BV16:BV1015,$E$16:$E$1015,"実績",$F$16:$F$1015,"済")</f>
        <v>0</v>
      </c>
      <c r="BW1023" s="486">
        <f>SUMIFS(BW16:BW1015,$E$16:$E$1015,"実績",$F$16:$F$1015,"済")</f>
        <v>0</v>
      </c>
      <c r="BX1023" s="484"/>
      <c r="BY1023" s="480">
        <f>SUMIFS(BY16:BY1015,$E$16:$E$1015,"実績",$F$16:$F$1015,"済")</f>
        <v>0</v>
      </c>
      <c r="BZ1023" s="486">
        <f>SUMIFS(BZ16:BZ1015,$E$16:$E$1015,"実績",$F$16:$F$1015,"済")</f>
        <v>0</v>
      </c>
      <c r="CA1023" s="484"/>
      <c r="CB1023" s="480">
        <f>SUMIFS(CB16:CB1015,$E$16:$E$1015,"実績",$F$16:$F$1015,"済")</f>
        <v>0</v>
      </c>
      <c r="CC1023" s="486">
        <f>SUMIFS(CC16:CC1015,$E$16:$E$1015,"実績",$F$16:$F$1015,"済")</f>
        <v>0</v>
      </c>
      <c r="CD1023" s="484"/>
      <c r="CE1023" s="370"/>
      <c r="CF1023" s="471"/>
      <c r="CG1023" s="472"/>
      <c r="CH1023" s="472"/>
      <c r="CI1023" s="473"/>
      <c r="CJ1023" s="471"/>
      <c r="CK1023" s="473"/>
      <c r="CL1023" s="473"/>
      <c r="CM1023" s="473"/>
      <c r="CN1023" s="473"/>
      <c r="CO1023" s="473"/>
      <c r="CP1023" s="471"/>
      <c r="CQ1023" s="473"/>
      <c r="CR1023" s="472"/>
      <c r="CS1023" s="472"/>
      <c r="CT1023" s="472"/>
      <c r="CU1023" s="472"/>
      <c r="CV1023" s="472"/>
      <c r="DD1023" s="370"/>
      <c r="DE1023" s="370"/>
    </row>
    <row r="1024" spans="1:109" ht="18.75" customHeight="1" thickBot="1" x14ac:dyDescent="0.2">
      <c r="CE1024" s="24"/>
      <c r="CF1024" s="206"/>
      <c r="CG1024" s="215"/>
      <c r="CH1024" s="215"/>
      <c r="CI1024" s="207"/>
      <c r="CJ1024" s="206"/>
      <c r="CK1024" s="207"/>
      <c r="CL1024" s="207"/>
      <c r="CM1024" s="207"/>
      <c r="CN1024" s="207"/>
      <c r="CO1024" s="207"/>
      <c r="CP1024" s="206"/>
      <c r="CQ1024" s="207"/>
      <c r="CR1024" s="208"/>
      <c r="CS1024" s="208"/>
      <c r="CT1024" s="208"/>
      <c r="CU1024" s="208"/>
      <c r="CV1024" s="208"/>
      <c r="CW1024" s="51"/>
      <c r="CX1024" s="51"/>
      <c r="CY1024" s="51"/>
    </row>
    <row r="1025" spans="5:103" ht="18.75" customHeight="1" thickBot="1" x14ac:dyDescent="0.2">
      <c r="E1025" s="923" t="s">
        <v>23</v>
      </c>
      <c r="F1025" s="487" t="s">
        <v>183</v>
      </c>
      <c r="G1025" s="488" t="s">
        <v>184</v>
      </c>
      <c r="H1025" s="489" t="str">
        <f>日付反映!E13</f>
        <v>-</v>
      </c>
      <c r="I1025" s="488" t="s">
        <v>185</v>
      </c>
      <c r="J1025" s="490" t="str">
        <f>日付反映!F13</f>
        <v>-</v>
      </c>
      <c r="K1025" s="491"/>
      <c r="L1025" s="491"/>
      <c r="CE1025" s="24"/>
      <c r="CF1025" s="206"/>
      <c r="CG1025" s="215"/>
      <c r="CH1025" s="215"/>
      <c r="CI1025" s="207"/>
      <c r="CJ1025" s="206"/>
      <c r="CK1025" s="207"/>
      <c r="CL1025" s="207"/>
      <c r="CM1025" s="207"/>
      <c r="CN1025" s="207"/>
      <c r="CO1025" s="207"/>
      <c r="CP1025" s="206"/>
      <c r="CQ1025" s="207"/>
      <c r="CR1025" s="208"/>
      <c r="CS1025" s="208"/>
      <c r="CT1025" s="208"/>
      <c r="CU1025" s="208"/>
      <c r="CV1025" s="208"/>
      <c r="CW1025" s="51"/>
      <c r="CX1025" s="51"/>
      <c r="CY1025" s="51"/>
    </row>
    <row r="1026" spans="5:103" ht="18.75" customHeight="1" thickBot="1" x14ac:dyDescent="0.2">
      <c r="E1026" s="924"/>
      <c r="F1026" s="492" t="s">
        <v>186</v>
      </c>
      <c r="G1026" s="493" t="s">
        <v>184</v>
      </c>
      <c r="H1026" s="494" t="str">
        <f>日付反映!G13</f>
        <v>-</v>
      </c>
      <c r="I1026" s="493" t="s">
        <v>185</v>
      </c>
      <c r="J1026" s="495" t="str">
        <f>日付反映!H13</f>
        <v>-</v>
      </c>
      <c r="K1026" s="491"/>
      <c r="L1026" s="491"/>
    </row>
    <row r="1027" spans="5:103" ht="18.75" customHeight="1" thickBot="1" x14ac:dyDescent="0.2">
      <c r="E1027" s="496"/>
      <c r="F1027" s="496"/>
      <c r="G1027" s="497"/>
      <c r="H1027" s="497"/>
      <c r="I1027" s="497"/>
      <c r="J1027" s="497"/>
      <c r="K1027" s="497"/>
      <c r="L1027" s="497"/>
    </row>
    <row r="1028" spans="5:103" ht="18.75" customHeight="1" thickBot="1" x14ac:dyDescent="0.2">
      <c r="E1028" s="923" t="s">
        <v>24</v>
      </c>
      <c r="F1028" s="487" t="s">
        <v>183</v>
      </c>
      <c r="G1028" s="488" t="s">
        <v>187</v>
      </c>
      <c r="H1028" s="489" t="str">
        <f>日付反映!I13</f>
        <v>-</v>
      </c>
      <c r="I1028" s="488" t="s">
        <v>188</v>
      </c>
      <c r="J1028" s="490" t="str">
        <f>日付反映!J13</f>
        <v>-</v>
      </c>
      <c r="K1028" s="491"/>
      <c r="L1028" s="491"/>
    </row>
    <row r="1029" spans="5:103" ht="18.75" customHeight="1" thickBot="1" x14ac:dyDescent="0.2">
      <c r="E1029" s="924"/>
      <c r="F1029" s="492" t="s">
        <v>186</v>
      </c>
      <c r="G1029" s="493" t="s">
        <v>187</v>
      </c>
      <c r="H1029" s="494" t="str">
        <f>日付反映!K13</f>
        <v>-</v>
      </c>
      <c r="I1029" s="493" t="s">
        <v>188</v>
      </c>
      <c r="J1029" s="495" t="str">
        <f>日付反映!L13</f>
        <v>-</v>
      </c>
      <c r="K1029" s="491"/>
      <c r="L1029" s="491"/>
    </row>
  </sheetData>
  <mergeCells count="91">
    <mergeCell ref="E1028:E1029"/>
    <mergeCell ref="CL13:CO13"/>
    <mergeCell ref="CP13:CQ13"/>
    <mergeCell ref="CR13:CU13"/>
    <mergeCell ref="CV13:CY13"/>
    <mergeCell ref="AK12:AK14"/>
    <mergeCell ref="AL12:AL13"/>
    <mergeCell ref="AP12:AP14"/>
    <mergeCell ref="AQ12:AQ14"/>
    <mergeCell ref="BX11:BX14"/>
    <mergeCell ref="BY11:BZ12"/>
    <mergeCell ref="CA11:CA14"/>
    <mergeCell ref="CB11:CC12"/>
    <mergeCell ref="CD11:CD14"/>
    <mergeCell ref="X12:X14"/>
    <mergeCell ref="Y12:Y14"/>
    <mergeCell ref="DD13:DE13"/>
    <mergeCell ref="E1025:E1026"/>
    <mergeCell ref="BN12:BN13"/>
    <mergeCell ref="K13:K14"/>
    <mergeCell ref="L13:L14"/>
    <mergeCell ref="W13:W14"/>
    <mergeCell ref="CG13:CI13"/>
    <mergeCell ref="CJ13:CK13"/>
    <mergeCell ref="AR12:AR13"/>
    <mergeCell ref="AV12:AV14"/>
    <mergeCell ref="AW12:AW14"/>
    <mergeCell ref="AX12:AX13"/>
    <mergeCell ref="BB12:BB14"/>
    <mergeCell ref="BC12:BC13"/>
    <mergeCell ref="AF12:AF13"/>
    <mergeCell ref="AJ12:AJ14"/>
    <mergeCell ref="BV10:BX10"/>
    <mergeCell ref="BY10:CA10"/>
    <mergeCell ref="U11:U14"/>
    <mergeCell ref="W11:W12"/>
    <mergeCell ref="X11:AB11"/>
    <mergeCell ref="AC11:AC14"/>
    <mergeCell ref="AD11:AH11"/>
    <mergeCell ref="AI11:AI14"/>
    <mergeCell ref="AJ11:AN11"/>
    <mergeCell ref="BM9:BN11"/>
    <mergeCell ref="BB9:BE11"/>
    <mergeCell ref="BG9:BK11"/>
    <mergeCell ref="BR11:BR14"/>
    <mergeCell ref="BS11:BT12"/>
    <mergeCell ref="BU11:BU14"/>
    <mergeCell ref="BV11:BW12"/>
    <mergeCell ref="N10:N14"/>
    <mergeCell ref="O10:P13"/>
    <mergeCell ref="Q10:Q14"/>
    <mergeCell ref="R10:R14"/>
    <mergeCell ref="BP10:BU10"/>
    <mergeCell ref="BG12:BG13"/>
    <mergeCell ref="BH12:BH14"/>
    <mergeCell ref="BI12:BI13"/>
    <mergeCell ref="BM12:BM13"/>
    <mergeCell ref="Z12:Z13"/>
    <mergeCell ref="AD12:AD14"/>
    <mergeCell ref="AE12:AE14"/>
    <mergeCell ref="BA11:BA14"/>
    <mergeCell ref="BP11:BQ12"/>
    <mergeCell ref="S10:S14"/>
    <mergeCell ref="X10:AO10"/>
    <mergeCell ref="AP10:AU10"/>
    <mergeCell ref="AV10:BA10"/>
    <mergeCell ref="U9:U10"/>
    <mergeCell ref="V9:V14"/>
    <mergeCell ref="W9:W10"/>
    <mergeCell ref="X9:BA9"/>
    <mergeCell ref="AO11:AO14"/>
    <mergeCell ref="AP11:AT11"/>
    <mergeCell ref="AU11:AU14"/>
    <mergeCell ref="AV11:AZ11"/>
    <mergeCell ref="O9:S9"/>
    <mergeCell ref="K6:L6"/>
    <mergeCell ref="M6:P6"/>
    <mergeCell ref="K7:L7"/>
    <mergeCell ref="M7:P7"/>
    <mergeCell ref="M9:N9"/>
    <mergeCell ref="A9:B13"/>
    <mergeCell ref="C9:C14"/>
    <mergeCell ref="D9:D14"/>
    <mergeCell ref="F9:F13"/>
    <mergeCell ref="G9:G14"/>
    <mergeCell ref="M10:M14"/>
    <mergeCell ref="H9:H14"/>
    <mergeCell ref="I9:I14"/>
    <mergeCell ref="J9:J14"/>
    <mergeCell ref="K9:K12"/>
    <mergeCell ref="L9:L12"/>
  </mergeCells>
  <phoneticPr fontId="2"/>
  <conditionalFormatting sqref="F16:F1016">
    <cfRule type="cellIs" dxfId="0" priority="1" operator="equal">
      <formula>"今回請求"</formula>
    </cfRule>
  </conditionalFormatting>
  <pageMargins left="0.70866141732283472" right="0.70866141732283472" top="0.74803149606299213" bottom="0.74803149606299213" header="0.31496062992125984" footer="0.31496062992125984"/>
  <pageSetup paperSize="9" scale="50" pageOrder="overThenDown"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F098FB-CB0F-4FFB-9463-C227A5C2831B}">
  <dimension ref="A1:AR64"/>
  <sheetViews>
    <sheetView zoomScaleNormal="100" workbookViewId="0">
      <selection activeCell="E1" sqref="E1"/>
    </sheetView>
  </sheetViews>
  <sheetFormatPr defaultColWidth="12" defaultRowHeight="14.25" x14ac:dyDescent="0.15"/>
  <cols>
    <col min="1" max="1" width="2.125" style="216" customWidth="1"/>
    <col min="2" max="2" width="8.5" style="216" customWidth="1"/>
    <col min="3" max="4" width="14.875" style="216" customWidth="1"/>
    <col min="5" max="5" width="10.75" style="216" bestFit="1" customWidth="1"/>
    <col min="6" max="8" width="17.75" style="216" customWidth="1"/>
    <col min="9" max="9" width="10.75" style="216" bestFit="1" customWidth="1"/>
    <col min="10" max="12" width="17.75" style="216" customWidth="1"/>
    <col min="13" max="13" width="10.75" style="216" bestFit="1" customWidth="1"/>
    <col min="14" max="16" width="17.75" style="216" customWidth="1"/>
    <col min="17" max="17" width="10.75" style="216" bestFit="1" customWidth="1"/>
    <col min="18" max="20" width="17.75" style="216" customWidth="1"/>
    <col min="21" max="21" width="10.75" style="216" bestFit="1" customWidth="1"/>
    <col min="22" max="24" width="17.75" style="216" customWidth="1"/>
    <col min="25" max="25" width="2.75" style="216" customWidth="1"/>
    <col min="26" max="28" width="17.75" style="216" customWidth="1"/>
    <col min="29" max="29" width="10.75" style="216" bestFit="1" customWidth="1"/>
    <col min="30" max="32" width="17.75" style="216" customWidth="1"/>
    <col min="33" max="33" width="10.75" style="216" bestFit="1" customWidth="1"/>
    <col min="34" max="36" width="17.75" style="216" customWidth="1"/>
    <col min="37" max="37" width="2.75" style="216" customWidth="1"/>
    <col min="38" max="39" width="17.75" style="216" customWidth="1"/>
    <col min="40" max="40" width="17.75" style="216" hidden="1" customWidth="1"/>
    <col min="41" max="41" width="2" style="216" hidden="1" customWidth="1"/>
    <col min="42" max="42" width="17.125" style="216" bestFit="1" customWidth="1"/>
    <col min="43" max="43" width="17.75" style="216" customWidth="1"/>
    <col min="44" max="44" width="2.75" style="216" customWidth="1"/>
    <col min="45" max="16384" width="12" style="216"/>
  </cols>
  <sheetData>
    <row r="1" spans="1:44" s="669" customFormat="1" ht="27" customHeight="1" x14ac:dyDescent="0.15">
      <c r="E1" s="670" t="s">
        <v>385</v>
      </c>
      <c r="F1" s="576"/>
      <c r="G1" s="576"/>
      <c r="H1" s="576"/>
      <c r="I1" s="576"/>
      <c r="J1" s="577"/>
      <c r="K1" s="671"/>
      <c r="Q1" s="672"/>
      <c r="R1" s="671"/>
      <c r="S1" s="671"/>
      <c r="T1" s="671"/>
    </row>
    <row r="2" spans="1:44" s="669" customFormat="1" ht="27" customHeight="1" x14ac:dyDescent="0.15">
      <c r="A2" s="671"/>
      <c r="E2" s="1004" t="s">
        <v>310</v>
      </c>
      <c r="F2" s="1004"/>
      <c r="G2" s="1004"/>
      <c r="H2" s="1004"/>
      <c r="I2" s="1004"/>
      <c r="J2" s="1004"/>
      <c r="K2" s="1004"/>
      <c r="L2" s="674"/>
      <c r="M2" s="675"/>
      <c r="N2" s="675"/>
      <c r="O2" s="675"/>
      <c r="P2" s="675"/>
      <c r="Q2" s="675"/>
      <c r="R2" s="675"/>
      <c r="S2" s="675"/>
      <c r="T2" s="675"/>
      <c r="U2" s="675"/>
      <c r="V2" s="675"/>
      <c r="W2" s="675"/>
      <c r="X2" s="675"/>
      <c r="Y2" s="675"/>
      <c r="Z2" s="675"/>
      <c r="AA2" s="675"/>
      <c r="AB2" s="675"/>
      <c r="AC2" s="675"/>
      <c r="AD2" s="675"/>
      <c r="AE2" s="675"/>
      <c r="AF2" s="675"/>
      <c r="AG2" s="675"/>
      <c r="AH2" s="675"/>
      <c r="AI2" s="675"/>
      <c r="AJ2" s="675"/>
      <c r="AK2" s="675"/>
      <c r="AL2" s="675"/>
      <c r="AM2" s="675"/>
      <c r="AN2" s="675"/>
      <c r="AO2" s="675"/>
      <c r="AP2" s="675"/>
      <c r="AQ2" s="675"/>
    </row>
    <row r="3" spans="1:44" s="669" customFormat="1" ht="27" customHeight="1" x14ac:dyDescent="0.15">
      <c r="A3" s="671"/>
      <c r="E3" s="1005" t="s">
        <v>311</v>
      </c>
      <c r="F3" s="1005"/>
      <c r="G3" s="676">
        <f>+'先導 3号(本体)'!K7</f>
        <v>0</v>
      </c>
      <c r="H3" s="673" t="s">
        <v>226</v>
      </c>
      <c r="I3" s="1006">
        <f>+'先導 3号(本体)'!K5</f>
        <v>0</v>
      </c>
      <c r="J3" s="1006"/>
      <c r="K3" s="676">
        <f>+'先導 3号(本体)'!L5</f>
        <v>0</v>
      </c>
      <c r="L3" s="675"/>
      <c r="M3" s="675"/>
      <c r="N3" s="675"/>
      <c r="O3" s="675"/>
      <c r="P3" s="675"/>
      <c r="Q3" s="673"/>
      <c r="R3" s="1006"/>
      <c r="S3" s="1006"/>
      <c r="T3" s="674"/>
      <c r="U3" s="675"/>
      <c r="V3" s="675"/>
      <c r="W3" s="675"/>
      <c r="X3" s="675"/>
      <c r="Y3" s="675"/>
      <c r="Z3" s="675"/>
      <c r="AA3" s="675"/>
      <c r="AB3" s="675"/>
      <c r="AC3" s="675"/>
      <c r="AD3" s="675"/>
      <c r="AE3" s="675"/>
      <c r="AF3" s="675"/>
      <c r="AG3" s="675"/>
      <c r="AH3" s="675"/>
      <c r="AI3" s="675"/>
      <c r="AJ3" s="675"/>
      <c r="AK3" s="675"/>
      <c r="AL3" s="675"/>
      <c r="AM3" s="675"/>
      <c r="AN3" s="675"/>
      <c r="AO3" s="675"/>
      <c r="AP3" s="675"/>
      <c r="AQ3" s="675"/>
    </row>
    <row r="4" spans="1:44" s="224" customFormat="1" ht="30.75" customHeight="1" x14ac:dyDescent="0.15">
      <c r="C4" s="229"/>
      <c r="D4" s="229"/>
      <c r="E4" s="529"/>
      <c r="F4" s="529"/>
      <c r="G4" s="529"/>
      <c r="H4" s="529"/>
      <c r="I4" s="529"/>
      <c r="J4" s="529"/>
      <c r="K4" s="529"/>
      <c r="L4" s="529"/>
      <c r="M4" s="529"/>
      <c r="N4" s="529"/>
      <c r="O4" s="529"/>
      <c r="P4" s="529"/>
      <c r="Q4" s="529"/>
      <c r="R4" s="529"/>
      <c r="S4" s="529"/>
      <c r="T4" s="529"/>
      <c r="U4" s="529"/>
      <c r="V4" s="529"/>
      <c r="W4" s="529"/>
      <c r="X4" s="529"/>
      <c r="Y4" s="529"/>
      <c r="Z4" s="555" t="s">
        <v>312</v>
      </c>
      <c r="AA4" s="529"/>
      <c r="AB4" s="529"/>
      <c r="AC4" s="529"/>
      <c r="AD4" s="529"/>
      <c r="AE4" s="529"/>
      <c r="AF4" s="529"/>
      <c r="AG4" s="677"/>
      <c r="AH4" s="677"/>
      <c r="AI4" s="677"/>
      <c r="AJ4" s="677"/>
      <c r="AK4" s="677"/>
      <c r="AL4" s="677" t="s">
        <v>313</v>
      </c>
      <c r="AM4" s="529"/>
      <c r="AN4" s="529"/>
      <c r="AO4" s="529"/>
      <c r="AP4" s="529"/>
      <c r="AQ4" s="529"/>
    </row>
    <row r="5" spans="1:44" s="219" customFormat="1" ht="30.75" customHeight="1" thickBot="1" x14ac:dyDescent="0.2">
      <c r="C5" s="217"/>
      <c r="D5" s="217"/>
      <c r="E5" s="978" t="s">
        <v>511</v>
      </c>
      <c r="F5" s="979"/>
      <c r="G5" s="979"/>
      <c r="H5" s="979"/>
      <c r="I5" s="979"/>
      <c r="J5" s="979"/>
      <c r="K5" s="979"/>
      <c r="L5" s="979"/>
      <c r="M5" s="554"/>
      <c r="N5" s="554"/>
      <c r="O5" s="554"/>
      <c r="P5" s="554"/>
      <c r="Q5" s="978"/>
      <c r="R5" s="979"/>
      <c r="S5" s="979"/>
      <c r="T5" s="979"/>
      <c r="U5" s="554"/>
      <c r="V5" s="554"/>
      <c r="W5" s="554"/>
      <c r="X5" s="554"/>
      <c r="Y5" s="554"/>
      <c r="Z5" s="554"/>
      <c r="AA5" s="554"/>
      <c r="AB5" s="554"/>
      <c r="AC5" s="554"/>
      <c r="AD5" s="554"/>
      <c r="AE5" s="554"/>
      <c r="AF5" s="554"/>
      <c r="AG5" s="554"/>
      <c r="AH5" s="554"/>
      <c r="AI5" s="554"/>
      <c r="AJ5" s="554" t="s">
        <v>308</v>
      </c>
      <c r="AK5" s="554"/>
      <c r="AL5" s="553"/>
      <c r="AM5" s="553"/>
      <c r="AN5" s="554"/>
      <c r="AO5" s="554"/>
      <c r="AP5" s="554"/>
      <c r="AQ5" s="553" t="s">
        <v>309</v>
      </c>
    </row>
    <row r="6" spans="1:44" s="579" customFormat="1" ht="30.75" customHeight="1" x14ac:dyDescent="0.15">
      <c r="B6" s="1027" t="s">
        <v>291</v>
      </c>
      <c r="C6" s="1033"/>
      <c r="D6" s="1033"/>
      <c r="E6" s="990" t="s">
        <v>225</v>
      </c>
      <c r="F6" s="991"/>
      <c r="G6" s="991"/>
      <c r="H6" s="991"/>
      <c r="I6" s="991"/>
      <c r="J6" s="991"/>
      <c r="K6" s="991"/>
      <c r="L6" s="991"/>
      <c r="M6" s="991"/>
      <c r="N6" s="991"/>
      <c r="O6" s="991"/>
      <c r="P6" s="991"/>
      <c r="Q6" s="991"/>
      <c r="R6" s="991"/>
      <c r="S6" s="991"/>
      <c r="T6" s="991"/>
      <c r="U6" s="991"/>
      <c r="V6" s="991"/>
      <c r="W6" s="991"/>
      <c r="X6" s="992"/>
      <c r="Y6" s="532"/>
      <c r="Z6" s="1027" t="s">
        <v>291</v>
      </c>
      <c r="AA6" s="1033"/>
      <c r="AB6" s="1033"/>
      <c r="AC6" s="993" t="s">
        <v>292</v>
      </c>
      <c r="AD6" s="994"/>
      <c r="AE6" s="994"/>
      <c r="AF6" s="994"/>
      <c r="AG6" s="994"/>
      <c r="AH6" s="994"/>
      <c r="AI6" s="994"/>
      <c r="AJ6" s="995"/>
      <c r="AK6" s="553"/>
      <c r="AL6" s="580" t="s">
        <v>293</v>
      </c>
      <c r="AM6" s="581"/>
      <c r="AN6" s="581"/>
      <c r="AO6" s="581"/>
      <c r="AP6" s="582"/>
      <c r="AQ6" s="583"/>
      <c r="AR6" s="554"/>
    </row>
    <row r="7" spans="1:44" s="579" customFormat="1" ht="30.75" customHeight="1" thickBot="1" x14ac:dyDescent="0.2">
      <c r="B7" s="1034"/>
      <c r="C7" s="1035"/>
      <c r="D7" s="1035"/>
      <c r="E7" s="990" t="s">
        <v>391</v>
      </c>
      <c r="F7" s="991"/>
      <c r="G7" s="991"/>
      <c r="H7" s="991"/>
      <c r="I7" s="991"/>
      <c r="J7" s="991"/>
      <c r="K7" s="991"/>
      <c r="L7" s="991"/>
      <c r="M7" s="991"/>
      <c r="N7" s="991"/>
      <c r="O7" s="991"/>
      <c r="P7" s="992"/>
      <c r="Q7" s="990" t="s">
        <v>393</v>
      </c>
      <c r="R7" s="1029"/>
      <c r="S7" s="1029"/>
      <c r="T7" s="1029"/>
      <c r="U7" s="990" t="s">
        <v>396</v>
      </c>
      <c r="V7" s="1029"/>
      <c r="W7" s="1029"/>
      <c r="X7" s="1030"/>
      <c r="Y7" s="532"/>
      <c r="Z7" s="1034"/>
      <c r="AA7" s="1035"/>
      <c r="AB7" s="1035"/>
      <c r="AC7" s="996"/>
      <c r="AD7" s="997"/>
      <c r="AE7" s="997"/>
      <c r="AF7" s="997"/>
      <c r="AG7" s="997"/>
      <c r="AH7" s="997"/>
      <c r="AI7" s="997"/>
      <c r="AJ7" s="998"/>
      <c r="AK7" s="553"/>
      <c r="AL7" s="584"/>
      <c r="AM7" s="553"/>
      <c r="AN7" s="553"/>
      <c r="AO7" s="553"/>
      <c r="AP7" s="585"/>
      <c r="AQ7" s="586"/>
      <c r="AR7" s="554"/>
    </row>
    <row r="8" spans="1:44" s="579" customFormat="1" ht="30.75" customHeight="1" x14ac:dyDescent="0.15">
      <c r="B8" s="1034"/>
      <c r="C8" s="1035"/>
      <c r="D8" s="1036"/>
      <c r="E8" s="973" t="s">
        <v>387</v>
      </c>
      <c r="F8" s="974"/>
      <c r="G8" s="974"/>
      <c r="H8" s="974"/>
      <c r="I8" s="967" t="s">
        <v>389</v>
      </c>
      <c r="J8" s="968"/>
      <c r="K8" s="968"/>
      <c r="L8" s="969"/>
      <c r="M8" s="970" t="s">
        <v>297</v>
      </c>
      <c r="N8" s="1029"/>
      <c r="O8" s="1029"/>
      <c r="P8" s="1030"/>
      <c r="Q8" s="973" t="s">
        <v>392</v>
      </c>
      <c r="R8" s="974"/>
      <c r="S8" s="974"/>
      <c r="T8" s="974"/>
      <c r="U8" s="970" t="s">
        <v>395</v>
      </c>
      <c r="V8" s="1029"/>
      <c r="W8" s="1029"/>
      <c r="X8" s="1030"/>
      <c r="Y8" s="538"/>
      <c r="Z8" s="1034"/>
      <c r="AA8" s="1035"/>
      <c r="AB8" s="1036"/>
      <c r="AC8" s="975" t="s">
        <v>299</v>
      </c>
      <c r="AD8" s="1031"/>
      <c r="AE8" s="1031"/>
      <c r="AF8" s="1031"/>
      <c r="AG8" s="975" t="s">
        <v>300</v>
      </c>
      <c r="AH8" s="1031"/>
      <c r="AI8" s="1031"/>
      <c r="AJ8" s="1032"/>
      <c r="AK8" s="585"/>
      <c r="AL8" s="588"/>
      <c r="AM8" s="589"/>
      <c r="AN8" s="589"/>
      <c r="AO8" s="589"/>
      <c r="AP8" s="589"/>
      <c r="AQ8" s="590"/>
      <c r="AR8" s="554"/>
    </row>
    <row r="9" spans="1:44" s="579" customFormat="1" ht="30.75" customHeight="1" x14ac:dyDescent="0.15">
      <c r="B9" s="1034"/>
      <c r="C9" s="1035"/>
      <c r="D9" s="1036"/>
      <c r="E9" s="1021" t="s">
        <v>301</v>
      </c>
      <c r="F9" s="995" t="s">
        <v>302</v>
      </c>
      <c r="G9" s="1014" t="s">
        <v>290</v>
      </c>
      <c r="H9" s="993" t="s">
        <v>303</v>
      </c>
      <c r="I9" s="1038" t="s">
        <v>301</v>
      </c>
      <c r="J9" s="1040" t="s">
        <v>304</v>
      </c>
      <c r="K9" s="1025" t="s">
        <v>290</v>
      </c>
      <c r="L9" s="1027" t="s">
        <v>303</v>
      </c>
      <c r="M9" s="1021" t="s">
        <v>301</v>
      </c>
      <c r="N9" s="1012" t="s">
        <v>304</v>
      </c>
      <c r="O9" s="1014" t="s">
        <v>290</v>
      </c>
      <c r="P9" s="1014" t="s">
        <v>303</v>
      </c>
      <c r="Q9" s="1021" t="s">
        <v>301</v>
      </c>
      <c r="R9" s="995" t="s">
        <v>302</v>
      </c>
      <c r="S9" s="1014" t="s">
        <v>290</v>
      </c>
      <c r="T9" s="993" t="s">
        <v>303</v>
      </c>
      <c r="U9" s="1021" t="s">
        <v>301</v>
      </c>
      <c r="V9" s="1012" t="s">
        <v>304</v>
      </c>
      <c r="W9" s="1014" t="s">
        <v>290</v>
      </c>
      <c r="X9" s="1014" t="s">
        <v>303</v>
      </c>
      <c r="Y9" s="538"/>
      <c r="Z9" s="1034"/>
      <c r="AA9" s="1035"/>
      <c r="AB9" s="1036"/>
      <c r="AC9" s="1010" t="s">
        <v>301</v>
      </c>
      <c r="AD9" s="995" t="s">
        <v>304</v>
      </c>
      <c r="AE9" s="1014" t="s">
        <v>290</v>
      </c>
      <c r="AF9" s="993" t="s">
        <v>303</v>
      </c>
      <c r="AG9" s="1010" t="s">
        <v>301</v>
      </c>
      <c r="AH9" s="1012" t="s">
        <v>304</v>
      </c>
      <c r="AI9" s="1014" t="s">
        <v>290</v>
      </c>
      <c r="AJ9" s="1007" t="s">
        <v>303</v>
      </c>
      <c r="AK9" s="532"/>
      <c r="AL9" s="1016" t="s">
        <v>305</v>
      </c>
      <c r="AM9" s="578"/>
      <c r="AN9" s="578"/>
      <c r="AO9" s="578"/>
      <c r="AP9" s="1014" t="s">
        <v>306</v>
      </c>
      <c r="AQ9" s="1007" t="s">
        <v>307</v>
      </c>
      <c r="AR9" s="554"/>
    </row>
    <row r="10" spans="1:44" s="579" customFormat="1" ht="30.75" customHeight="1" x14ac:dyDescent="0.15">
      <c r="B10" s="1028"/>
      <c r="C10" s="1037"/>
      <c r="D10" s="1026"/>
      <c r="E10" s="1022"/>
      <c r="F10" s="1019"/>
      <c r="G10" s="1015"/>
      <c r="H10" s="1020"/>
      <c r="I10" s="1039"/>
      <c r="J10" s="1041"/>
      <c r="K10" s="1026"/>
      <c r="L10" s="1028"/>
      <c r="M10" s="1023"/>
      <c r="N10" s="1024"/>
      <c r="O10" s="1018"/>
      <c r="P10" s="1018"/>
      <c r="Q10" s="1022"/>
      <c r="R10" s="1019"/>
      <c r="S10" s="1015"/>
      <c r="T10" s="1020"/>
      <c r="U10" s="1023"/>
      <c r="V10" s="1024"/>
      <c r="W10" s="1018"/>
      <c r="X10" s="1018"/>
      <c r="Y10" s="538"/>
      <c r="Z10" s="1028"/>
      <c r="AA10" s="1037"/>
      <c r="AB10" s="1026"/>
      <c r="AC10" s="1011"/>
      <c r="AD10" s="1019"/>
      <c r="AE10" s="1015"/>
      <c r="AF10" s="1020"/>
      <c r="AG10" s="1011"/>
      <c r="AH10" s="1013"/>
      <c r="AI10" s="1015"/>
      <c r="AJ10" s="1008"/>
      <c r="AK10" s="587"/>
      <c r="AL10" s="1017"/>
      <c r="AM10" s="591"/>
      <c r="AN10" s="591"/>
      <c r="AO10" s="591"/>
      <c r="AP10" s="1015"/>
      <c r="AQ10" s="1008"/>
      <c r="AR10" s="554"/>
    </row>
    <row r="11" spans="1:44" ht="30.75" customHeight="1" x14ac:dyDescent="0.15">
      <c r="B11" s="498">
        <v>1</v>
      </c>
      <c r="C11" s="1009" t="s">
        <v>163</v>
      </c>
      <c r="D11" s="959"/>
      <c r="E11" s="504">
        <f>COUNTIFS('先導 3号(本体)'!$E$16:$E$1015,"計画",'先導 3号(本体)'!$O$16:$O$1015,$C11,'先導 3号(本体)'!Y$16:Y$1015,1)</f>
        <v>0</v>
      </c>
      <c r="F11" s="505">
        <f>SUMIFS('先導 3号(本体)'!$Z$16:$Z$1015,'先導 3号(本体)'!$E$16:$E$1015,"計画",'先導 3号(本体)'!$O$16:$O$1015,$C11)</f>
        <v>0</v>
      </c>
      <c r="G11" s="506">
        <f>SUMIFS('先導 3号(本体)'!$AA$16:$AA$1015,'先導 3号(本体)'!$E$16:$E$1015,"計画",'先導 3号(本体)'!$O$16:$O$1015,$C11)</f>
        <v>0</v>
      </c>
      <c r="H11" s="507">
        <f>SUMIFS('先導 3号(本体)'!$AB$16:$AB$1015,'先導 3号(本体)'!$E$16:$E$1015,"計画",'先導 3号(本体)'!$O$16:$O$1015,$C11)</f>
        <v>0</v>
      </c>
      <c r="I11" s="507">
        <f>COUNTIFS('先導 3号(本体)'!$E$16:$E$1015,"計画",'先導 3号(本体)'!$O$16:$O$1015,$C11,'先導 3号(本体)'!AE$16:AE$1015,1)</f>
        <v>0</v>
      </c>
      <c r="J11" s="508">
        <f>SUMIFS('先導 3号(本体)'!$AF$16:$AF$1015,'先導 3号(本体)'!$E$16:$E$1015,"計画",'先導 3号(本体)'!$O$16:$O$1015,$C11)</f>
        <v>0</v>
      </c>
      <c r="K11" s="505">
        <f>SUMIFS('先導 3号(本体)'!$AG$16:$AG$1015,'先導 3号(本体)'!$E$16:$E$1015,"計画",'先導 3号(本体)'!$O$16:$O$1015,$C11)</f>
        <v>0</v>
      </c>
      <c r="L11" s="507">
        <f>SUMIFS('先導 3号(本体)'!$AH$16:$AH$1015,'先導 3号(本体)'!$E$16:$E$1015,"計画",'先導 3号(本体)'!$O$16:$O$1015,$C11)</f>
        <v>0</v>
      </c>
      <c r="M11" s="504">
        <f>+E11+I11</f>
        <v>0</v>
      </c>
      <c r="N11" s="509">
        <f t="shared" ref="N11:P26" si="0">+F11+J11</f>
        <v>0</v>
      </c>
      <c r="O11" s="504">
        <f t="shared" si="0"/>
        <v>0</v>
      </c>
      <c r="P11" s="504">
        <f t="shared" si="0"/>
        <v>0</v>
      </c>
      <c r="Q11" s="504">
        <f>COUNTIFS('先導 3号(本体)'!$E$16:$E$1015,"計画",'先導 3号(本体)'!$O$16:$O$1015,$C11,'先導 3号(本体)'!AQ$16:AQ$1015,1)</f>
        <v>0</v>
      </c>
      <c r="R11" s="505">
        <f>SUMIFS('先導 3号(本体)'!$AR$16:$AR$1015,'先導 3号(本体)'!$E$16:$E$1015,"計画",'先導 3号(本体)'!$O$16:$O$1015,$C11)</f>
        <v>0</v>
      </c>
      <c r="S11" s="506">
        <f>SUMIFS('先導 3号(本体)'!$AS$16:$AS$1015,'先導 3号(本体)'!$E$16:$E$1015,"計画",'先導 3号(本体)'!$O$16:$O$1015,$C11)</f>
        <v>0</v>
      </c>
      <c r="T11" s="507">
        <f>SUMIFS('先導 3号(本体)'!$AT$16:$AT$1015,'先導 3号(本体)'!$E$16:$E$1015,"計画",'先導 3号(本体)'!$O$16:$O$1015,$C11)</f>
        <v>0</v>
      </c>
      <c r="U11" s="504">
        <f>COUNTIFS('先導 3号(本体)'!$E$16:$E$1015,"計画",'先導 3号(本体)'!$O$16:$O$1015,$C11,'先導 3号(本体)'!AW$16:AW$1015,1)</f>
        <v>0</v>
      </c>
      <c r="V11" s="505">
        <f>SUMIFS('先導 3号(本体)'!$AX$16:$AX$1015,'先導 3号(本体)'!$E$16:$E$1015,"計画",'先導 3号(本体)'!$O$16:$O$1015,$C11)</f>
        <v>0</v>
      </c>
      <c r="W11" s="506">
        <f>SUMIFS('先導 3号(本体)'!$AY$16:$AY$1015,'先導 3号(本体)'!$E$16:$E$1015,"計画",'先導 3号(本体)'!$O$16:$O$1015,$C11)</f>
        <v>0</v>
      </c>
      <c r="X11" s="506">
        <f>SUMIFS('先導 3号(本体)'!$AZ$16:$AZ$1015,'先導 3号(本体)'!$E$16:$E$1015,"計画",'先導 3号(本体)'!$O$16:$O$1015,$C11)</f>
        <v>0</v>
      </c>
      <c r="Y11" s="221"/>
      <c r="Z11" s="498">
        <v>1</v>
      </c>
      <c r="AA11" s="958" t="s">
        <v>269</v>
      </c>
      <c r="AB11" s="959"/>
      <c r="AC11" s="515">
        <f>+M11+Q11+U11</f>
        <v>0</v>
      </c>
      <c r="AD11" s="508">
        <f t="shared" ref="AD11:AF26" si="1">+N11+R11+V11</f>
        <v>0</v>
      </c>
      <c r="AE11" s="506">
        <f t="shared" si="1"/>
        <v>0</v>
      </c>
      <c r="AF11" s="509">
        <f t="shared" si="1"/>
        <v>0</v>
      </c>
      <c r="AG11" s="516">
        <f>COUNTIFS('先導 3号(本体)'!$E$16:$E$1015,"計画",'先導 3号(本体)'!$O$16:$O$1015,$C11,'先導 3号(本体)'!BH$16:BH$1015,1)</f>
        <v>0</v>
      </c>
      <c r="AH11" s="505">
        <f>SUMIFS('先導 3号(本体)'!$BI$16:$BI$1015,'先導 3号(本体)'!$E$16:$E$1015,"計画",'先導 3号(本体)'!$O$16:$O$1015,$C11)</f>
        <v>0</v>
      </c>
      <c r="AI11" s="507">
        <f>SUMIFS('先導 3号(本体)'!$BJ$16:$BJ$1015,'先導 3号(本体)'!$E$16:$E$1015,"計画",'先導 3号(本体)'!$O$16:$O$1015,$C11)</f>
        <v>0</v>
      </c>
      <c r="AJ11" s="517">
        <f>SUMIFS('先導 3号(本体)'!$BK$16:$BK$1015,'先導 3号(本体)'!$E$16:$E$1015,"計画",'先導 3号(本体)'!$O$16:$O$1015,$C11)</f>
        <v>0</v>
      </c>
      <c r="AL11" s="222"/>
      <c r="AM11" s="223"/>
      <c r="AN11" s="223"/>
      <c r="AO11" s="223"/>
      <c r="AP11" s="522"/>
      <c r="AQ11" s="523"/>
      <c r="AR11" s="275"/>
    </row>
    <row r="12" spans="1:44" ht="30.75" customHeight="1" x14ac:dyDescent="0.15">
      <c r="B12" s="499">
        <v>2</v>
      </c>
      <c r="C12" s="965" t="s">
        <v>270</v>
      </c>
      <c r="D12" s="966"/>
      <c r="E12" s="504">
        <f>COUNTIFS('先導 3号(本体)'!$E$16:$E$1015,"計画",'先導 3号(本体)'!$O$16:$O$1015,$C12,'先導 3号(本体)'!Y$16:Y$1015,1)</f>
        <v>0</v>
      </c>
      <c r="F12" s="505">
        <f>SUMIFS('先導 3号(本体)'!$Z$16:$Z$1015,'先導 3号(本体)'!$E$16:$E$1015,"計画",'先導 3号(本体)'!$O$16:$O$1015,$C12)</f>
        <v>0</v>
      </c>
      <c r="G12" s="506">
        <f>SUMIFS('先導 3号(本体)'!$AA$16:$AA$1015,'先導 3号(本体)'!$E$16:$E$1015,"計画",'先導 3号(本体)'!$O$16:$O$1015,$C12)</f>
        <v>0</v>
      </c>
      <c r="H12" s="507">
        <f>SUMIFS('先導 3号(本体)'!$AB$16:$AB$1015,'先導 3号(本体)'!$E$16:$E$1015,"計画",'先導 3号(本体)'!$O$16:$O$1015,$C12)</f>
        <v>0</v>
      </c>
      <c r="I12" s="507">
        <f>COUNTIFS('先導 3号(本体)'!$E$16:$E$1015,"計画",'先導 3号(本体)'!$O$16:$O$1015,$C12,'先導 3号(本体)'!AE$16:AE$1015,1)</f>
        <v>0</v>
      </c>
      <c r="J12" s="508">
        <f>SUMIFS('先導 3号(本体)'!$AF$16:$AF$1015,'先導 3号(本体)'!$E$16:$E$1015,"計画",'先導 3号(本体)'!$O$16:$O$1015,$C12)</f>
        <v>0</v>
      </c>
      <c r="K12" s="505">
        <f>SUMIFS('先導 3号(本体)'!$AG$16:$AG$1015,'先導 3号(本体)'!$E$16:$E$1015,"計画",'先導 3号(本体)'!$O$16:$O$1015,$C12)</f>
        <v>0</v>
      </c>
      <c r="L12" s="507">
        <f>SUMIFS('先導 3号(本体)'!$AH$16:$AH$1015,'先導 3号(本体)'!$E$16:$E$1015,"計画",'先導 3号(本体)'!$O$16:$O$1015,$C12)</f>
        <v>0</v>
      </c>
      <c r="M12" s="504">
        <f t="shared" ref="M12:M26" si="2">+E12+I12</f>
        <v>0</v>
      </c>
      <c r="N12" s="509">
        <f t="shared" si="0"/>
        <v>0</v>
      </c>
      <c r="O12" s="504">
        <f t="shared" si="0"/>
        <v>0</v>
      </c>
      <c r="P12" s="504">
        <f t="shared" si="0"/>
        <v>0</v>
      </c>
      <c r="Q12" s="504">
        <f>COUNTIFS('先導 3号(本体)'!$E$16:$E$1015,"計画",'先導 3号(本体)'!$O$16:$O$1015,$C12,'先導 3号(本体)'!AQ$16:AQ$1015,1)</f>
        <v>0</v>
      </c>
      <c r="R12" s="505">
        <f>SUMIFS('先導 3号(本体)'!$AR$16:$AR$1015,'先導 3号(本体)'!$E$16:$E$1015,"計画",'先導 3号(本体)'!$O$16:$O$1015,$C12)</f>
        <v>0</v>
      </c>
      <c r="S12" s="506">
        <f>SUMIFS('先導 3号(本体)'!$AS$16:$AS$1015,'先導 3号(本体)'!$E$16:$E$1015,"計画",'先導 3号(本体)'!$O$16:$O$1015,$C12)</f>
        <v>0</v>
      </c>
      <c r="T12" s="507">
        <f>SUMIFS('先導 3号(本体)'!$AT$16:$AT$1015,'先導 3号(本体)'!$E$16:$E$1015,"計画",'先導 3号(本体)'!$O$16:$O$1015,$C12)</f>
        <v>0</v>
      </c>
      <c r="U12" s="504">
        <f>COUNTIFS('先導 3号(本体)'!$E$16:$E$1015,"計画",'先導 3号(本体)'!$O$16:$O$1015,$C12,'先導 3号(本体)'!AW$16:AW$1015,1)</f>
        <v>0</v>
      </c>
      <c r="V12" s="505">
        <f>SUMIFS('先導 3号(本体)'!$AX$16:$AX$1015,'先導 3号(本体)'!$E$16:$E$1015,"計画",'先導 3号(本体)'!$O$16:$O$1015,$C12)</f>
        <v>0</v>
      </c>
      <c r="W12" s="506">
        <f>SUMIFS('先導 3号(本体)'!$AY$16:$AY$1015,'先導 3号(本体)'!$E$16:$E$1015,"計画",'先導 3号(本体)'!$O$16:$O$1015,$C12)</f>
        <v>0</v>
      </c>
      <c r="X12" s="506">
        <f>SUMIFS('先導 3号(本体)'!$AZ$16:$AZ$1015,'先導 3号(本体)'!$E$16:$E$1015,"計画",'先導 3号(本体)'!$O$16:$O$1015,$C12)</f>
        <v>0</v>
      </c>
      <c r="Y12" s="221"/>
      <c r="Z12" s="499">
        <v>2</v>
      </c>
      <c r="AA12" s="965" t="s">
        <v>270</v>
      </c>
      <c r="AB12" s="966"/>
      <c r="AC12" s="515">
        <f t="shared" ref="AC12:AC26" si="3">+M12+Q12+U12</f>
        <v>0</v>
      </c>
      <c r="AD12" s="508">
        <f t="shared" si="1"/>
        <v>0</v>
      </c>
      <c r="AE12" s="506">
        <f t="shared" si="1"/>
        <v>0</v>
      </c>
      <c r="AF12" s="509">
        <f t="shared" si="1"/>
        <v>0</v>
      </c>
      <c r="AG12" s="516">
        <f>COUNTIFS('先導 3号(本体)'!$E$16:$E$1015,"計画",'先導 3号(本体)'!$O$16:$O$1015,$C12,'先導 3号(本体)'!BH$16:BH$1015,1)</f>
        <v>0</v>
      </c>
      <c r="AH12" s="505">
        <f>SUMIFS('先導 3号(本体)'!$BI$16:$BI$1015,'先導 3号(本体)'!$E$16:$E$1015,"計画",'先導 3号(本体)'!$O$16:$O$1015,$C12)</f>
        <v>0</v>
      </c>
      <c r="AI12" s="507">
        <f>SUMIFS('先導 3号(本体)'!$BJ$16:$BJ$1015,'先導 3号(本体)'!$E$16:$E$1015,"計画",'先導 3号(本体)'!$O$16:$O$1015,$C12)</f>
        <v>0</v>
      </c>
      <c r="AJ12" s="517">
        <f>SUMIFS('先導 3号(本体)'!$BK$16:$BK$1015,'先導 3号(本体)'!$E$16:$E$1015,"計画",'先導 3号(本体)'!$O$16:$O$1015,$C12)</f>
        <v>0</v>
      </c>
      <c r="AK12" s="224"/>
      <c r="AL12" s="528" t="s">
        <v>314</v>
      </c>
      <c r="AM12" s="224"/>
      <c r="AN12" s="224"/>
      <c r="AO12" s="224"/>
      <c r="AP12" s="524">
        <f>+AE27</f>
        <v>0</v>
      </c>
      <c r="AQ12" s="525">
        <f>+AF27</f>
        <v>0</v>
      </c>
      <c r="AR12" s="275"/>
    </row>
    <row r="13" spans="1:44" ht="30.75" customHeight="1" x14ac:dyDescent="0.15">
      <c r="B13" s="343">
        <v>3</v>
      </c>
      <c r="C13" s="942" t="s">
        <v>271</v>
      </c>
      <c r="D13" s="943"/>
      <c r="E13" s="504">
        <f>COUNTIFS('先導 3号(本体)'!$E$16:$E$1015,"計画",'先導 3号(本体)'!$O$16:$O$1015,$C13,'先導 3号(本体)'!Y$16:Y$1015,1)</f>
        <v>0</v>
      </c>
      <c r="F13" s="505">
        <f>SUMIFS('先導 3号(本体)'!$Z$16:$Z$1015,'先導 3号(本体)'!$E$16:$E$1015,"計画",'先導 3号(本体)'!$O$16:$O$1015,$C13)</f>
        <v>0</v>
      </c>
      <c r="G13" s="506">
        <f>SUMIFS('先導 3号(本体)'!$AA$16:$AA$1015,'先導 3号(本体)'!$E$16:$E$1015,"計画",'先導 3号(本体)'!$O$16:$O$1015,$C13)</f>
        <v>0</v>
      </c>
      <c r="H13" s="507">
        <f>SUMIFS('先導 3号(本体)'!$AB$16:$AB$1015,'先導 3号(本体)'!$E$16:$E$1015,"計画",'先導 3号(本体)'!$O$16:$O$1015,$C13)</f>
        <v>0</v>
      </c>
      <c r="I13" s="507">
        <f>COUNTIFS('先導 3号(本体)'!$E$16:$E$1015,"計画",'先導 3号(本体)'!$O$16:$O$1015,$C13,'先導 3号(本体)'!AE$16:AE$1015,1)</f>
        <v>0</v>
      </c>
      <c r="J13" s="508">
        <f>SUMIFS('先導 3号(本体)'!$AF$16:$AF$1015,'先導 3号(本体)'!$E$16:$E$1015,"計画",'先導 3号(本体)'!$O$16:$O$1015,$C13)</f>
        <v>0</v>
      </c>
      <c r="K13" s="505">
        <f>SUMIFS('先導 3号(本体)'!$AG$16:$AG$1015,'先導 3号(本体)'!$E$16:$E$1015,"計画",'先導 3号(本体)'!$O$16:$O$1015,$C13)</f>
        <v>0</v>
      </c>
      <c r="L13" s="507">
        <f>SUMIFS('先導 3号(本体)'!$AH$16:$AH$1015,'先導 3号(本体)'!$E$16:$E$1015,"計画",'先導 3号(本体)'!$O$16:$O$1015,$C13)</f>
        <v>0</v>
      </c>
      <c r="M13" s="504">
        <f t="shared" si="2"/>
        <v>0</v>
      </c>
      <c r="N13" s="509">
        <f t="shared" si="0"/>
        <v>0</v>
      </c>
      <c r="O13" s="504">
        <f t="shared" si="0"/>
        <v>0</v>
      </c>
      <c r="P13" s="504">
        <f t="shared" si="0"/>
        <v>0</v>
      </c>
      <c r="Q13" s="504">
        <f>COUNTIFS('先導 3号(本体)'!$E$16:$E$1015,"計画",'先導 3号(本体)'!$O$16:$O$1015,$C13,'先導 3号(本体)'!AQ$16:AQ$1015,1)</f>
        <v>0</v>
      </c>
      <c r="R13" s="505">
        <f>SUMIFS('先導 3号(本体)'!$AR$16:$AR$1015,'先導 3号(本体)'!$E$16:$E$1015,"計画",'先導 3号(本体)'!$O$16:$O$1015,$C13)</f>
        <v>0</v>
      </c>
      <c r="S13" s="506">
        <f>SUMIFS('先導 3号(本体)'!$AS$16:$AS$1015,'先導 3号(本体)'!$E$16:$E$1015,"計画",'先導 3号(本体)'!$O$16:$O$1015,$C13)</f>
        <v>0</v>
      </c>
      <c r="T13" s="507">
        <f>SUMIFS('先導 3号(本体)'!$AT$16:$AT$1015,'先導 3号(本体)'!$E$16:$E$1015,"計画",'先導 3号(本体)'!$O$16:$O$1015,$C13)</f>
        <v>0</v>
      </c>
      <c r="U13" s="504">
        <f>COUNTIFS('先導 3号(本体)'!$E$16:$E$1015,"計画",'先導 3号(本体)'!$O$16:$O$1015,$C13,'先導 3号(本体)'!AW$16:AW$1015,1)</f>
        <v>0</v>
      </c>
      <c r="V13" s="505">
        <f>SUMIFS('先導 3号(本体)'!$AX$16:$AX$1015,'先導 3号(本体)'!$E$16:$E$1015,"計画",'先導 3号(本体)'!$O$16:$O$1015,$C13)</f>
        <v>0</v>
      </c>
      <c r="W13" s="506">
        <f>SUMIFS('先導 3号(本体)'!$AY$16:$AY$1015,'先導 3号(本体)'!$E$16:$E$1015,"計画",'先導 3号(本体)'!$O$16:$O$1015,$C13)</f>
        <v>0</v>
      </c>
      <c r="X13" s="506">
        <f>SUMIFS('先導 3号(本体)'!$AZ$16:$AZ$1015,'先導 3号(本体)'!$E$16:$E$1015,"計画",'先導 3号(本体)'!$O$16:$O$1015,$C13)</f>
        <v>0</v>
      </c>
      <c r="Y13" s="221"/>
      <c r="Z13" s="343">
        <v>3</v>
      </c>
      <c r="AA13" s="942" t="s">
        <v>271</v>
      </c>
      <c r="AB13" s="943"/>
      <c r="AC13" s="515">
        <f t="shared" si="3"/>
        <v>0</v>
      </c>
      <c r="AD13" s="508">
        <f t="shared" si="1"/>
        <v>0</v>
      </c>
      <c r="AE13" s="506">
        <f t="shared" si="1"/>
        <v>0</v>
      </c>
      <c r="AF13" s="509">
        <f t="shared" si="1"/>
        <v>0</v>
      </c>
      <c r="AG13" s="516">
        <f>COUNTIFS('先導 3号(本体)'!$E$16:$E$1015,"計画",'先導 3号(本体)'!$O$16:$O$1015,$C13,'先導 3号(本体)'!BH$16:BH$1015,1)</f>
        <v>0</v>
      </c>
      <c r="AH13" s="505">
        <f>SUMIFS('先導 3号(本体)'!$BI$16:$BI$1015,'先導 3号(本体)'!$E$16:$E$1015,"計画",'先導 3号(本体)'!$O$16:$O$1015,$C13)</f>
        <v>0</v>
      </c>
      <c r="AI13" s="507">
        <f>SUMIFS('先導 3号(本体)'!$BJ$16:$BJ$1015,'先導 3号(本体)'!$E$16:$E$1015,"計画",'先導 3号(本体)'!$O$16:$O$1015,$C13)</f>
        <v>0</v>
      </c>
      <c r="AJ13" s="517">
        <f>SUMIFS('先導 3号(本体)'!$BK$16:$BK$1015,'先導 3号(本体)'!$E$16:$E$1015,"計画",'先導 3号(本体)'!$O$16:$O$1015,$C13)</f>
        <v>0</v>
      </c>
      <c r="AL13" s="530"/>
      <c r="AP13" s="524"/>
      <c r="AQ13" s="525"/>
      <c r="AR13" s="275"/>
    </row>
    <row r="14" spans="1:44" ht="30.75" customHeight="1" x14ac:dyDescent="0.15">
      <c r="B14" s="344">
        <v>4</v>
      </c>
      <c r="C14" s="942" t="s">
        <v>272</v>
      </c>
      <c r="D14" s="943"/>
      <c r="E14" s="504">
        <f>COUNTIFS('先導 3号(本体)'!$E$16:$E$1015,"計画",'先導 3号(本体)'!$O$16:$O$1015,$C14,'先導 3号(本体)'!Y$16:Y$1015,1)</f>
        <v>0</v>
      </c>
      <c r="F14" s="505">
        <f>SUMIFS('先導 3号(本体)'!$Z$16:$Z$1015,'先導 3号(本体)'!$E$16:$E$1015,"計画",'先導 3号(本体)'!$O$16:$O$1015,$C14)</f>
        <v>0</v>
      </c>
      <c r="G14" s="506">
        <f>SUMIFS('先導 3号(本体)'!$AA$16:$AA$1015,'先導 3号(本体)'!$E$16:$E$1015,"計画",'先導 3号(本体)'!$O$16:$O$1015,$C14)</f>
        <v>0</v>
      </c>
      <c r="H14" s="507">
        <f>SUMIFS('先導 3号(本体)'!$AB$16:$AB$1015,'先導 3号(本体)'!$E$16:$E$1015,"計画",'先導 3号(本体)'!$O$16:$O$1015,$C14)</f>
        <v>0</v>
      </c>
      <c r="I14" s="507">
        <f>COUNTIFS('先導 3号(本体)'!$E$16:$E$1015,"計画",'先導 3号(本体)'!$O$16:$O$1015,$C14,'先導 3号(本体)'!AE$16:AE$1015,1)</f>
        <v>0</v>
      </c>
      <c r="J14" s="508">
        <f>SUMIFS('先導 3号(本体)'!$AF$16:$AF$1015,'先導 3号(本体)'!$E$16:$E$1015,"計画",'先導 3号(本体)'!$O$16:$O$1015,$C14)</f>
        <v>0</v>
      </c>
      <c r="K14" s="505">
        <f>SUMIFS('先導 3号(本体)'!$AG$16:$AG$1015,'先導 3号(本体)'!$E$16:$E$1015,"計画",'先導 3号(本体)'!$O$16:$O$1015,$C14)</f>
        <v>0</v>
      </c>
      <c r="L14" s="507">
        <f>SUMIFS('先導 3号(本体)'!$AH$16:$AH$1015,'先導 3号(本体)'!$E$16:$E$1015,"計画",'先導 3号(本体)'!$O$16:$O$1015,$C14)</f>
        <v>0</v>
      </c>
      <c r="M14" s="504">
        <f t="shared" si="2"/>
        <v>0</v>
      </c>
      <c r="N14" s="509">
        <f t="shared" si="0"/>
        <v>0</v>
      </c>
      <c r="O14" s="504">
        <f t="shared" si="0"/>
        <v>0</v>
      </c>
      <c r="P14" s="504">
        <f t="shared" si="0"/>
        <v>0</v>
      </c>
      <c r="Q14" s="504">
        <f>COUNTIFS('先導 3号(本体)'!$E$16:$E$1015,"計画",'先導 3号(本体)'!$O$16:$O$1015,$C14,'先導 3号(本体)'!AQ$16:AQ$1015,1)</f>
        <v>0</v>
      </c>
      <c r="R14" s="505">
        <f>SUMIFS('先導 3号(本体)'!$AR$16:$AR$1015,'先導 3号(本体)'!$E$16:$E$1015,"計画",'先導 3号(本体)'!$O$16:$O$1015,$C14)</f>
        <v>0</v>
      </c>
      <c r="S14" s="506">
        <f>SUMIFS('先導 3号(本体)'!$AS$16:$AS$1015,'先導 3号(本体)'!$E$16:$E$1015,"計画",'先導 3号(本体)'!$O$16:$O$1015,$C14)</f>
        <v>0</v>
      </c>
      <c r="T14" s="507">
        <f>SUMIFS('先導 3号(本体)'!$AT$16:$AT$1015,'先導 3号(本体)'!$E$16:$E$1015,"計画",'先導 3号(本体)'!$O$16:$O$1015,$C14)</f>
        <v>0</v>
      </c>
      <c r="U14" s="504">
        <f>COUNTIFS('先導 3号(本体)'!$E$16:$E$1015,"計画",'先導 3号(本体)'!$O$16:$O$1015,$C14,'先導 3号(本体)'!AW$16:AW$1015,1)</f>
        <v>0</v>
      </c>
      <c r="V14" s="505">
        <f>SUMIFS('先導 3号(本体)'!$AX$16:$AX$1015,'先導 3号(本体)'!$E$16:$E$1015,"計画",'先導 3号(本体)'!$O$16:$O$1015,$C14)</f>
        <v>0</v>
      </c>
      <c r="W14" s="506">
        <f>SUMIFS('先導 3号(本体)'!$AY$16:$AY$1015,'先導 3号(本体)'!$E$16:$E$1015,"計画",'先導 3号(本体)'!$O$16:$O$1015,$C14)</f>
        <v>0</v>
      </c>
      <c r="X14" s="506">
        <f>SUMIFS('先導 3号(本体)'!$AZ$16:$AZ$1015,'先導 3号(本体)'!$E$16:$E$1015,"計画",'先導 3号(本体)'!$O$16:$O$1015,$C14)</f>
        <v>0</v>
      </c>
      <c r="Y14" s="221"/>
      <c r="Z14" s="344">
        <v>4</v>
      </c>
      <c r="AA14" s="942" t="s">
        <v>272</v>
      </c>
      <c r="AB14" s="943"/>
      <c r="AC14" s="515">
        <f t="shared" si="3"/>
        <v>0</v>
      </c>
      <c r="AD14" s="508">
        <f t="shared" si="1"/>
        <v>0</v>
      </c>
      <c r="AE14" s="506">
        <f t="shared" si="1"/>
        <v>0</v>
      </c>
      <c r="AF14" s="509">
        <f t="shared" si="1"/>
        <v>0</v>
      </c>
      <c r="AG14" s="516">
        <f>COUNTIFS('先導 3号(本体)'!$E$16:$E$1015,"計画",'先導 3号(本体)'!$O$16:$O$1015,$C14,'先導 3号(本体)'!BH$16:BH$1015,1)</f>
        <v>0</v>
      </c>
      <c r="AH14" s="505">
        <f>SUMIFS('先導 3号(本体)'!$BI$16:$BI$1015,'先導 3号(本体)'!$E$16:$E$1015,"計画",'先導 3号(本体)'!$O$16:$O$1015,$C14)</f>
        <v>0</v>
      </c>
      <c r="AI14" s="507">
        <f>SUMIFS('先導 3号(本体)'!$BJ$16:$BJ$1015,'先導 3号(本体)'!$E$16:$E$1015,"計画",'先導 3号(本体)'!$O$16:$O$1015,$C14)</f>
        <v>0</v>
      </c>
      <c r="AJ14" s="517">
        <f>SUMIFS('先導 3号(本体)'!$BK$16:$BK$1015,'先導 3号(本体)'!$E$16:$E$1015,"計画",'先導 3号(本体)'!$O$16:$O$1015,$C14)</f>
        <v>0</v>
      </c>
      <c r="AL14" s="530"/>
      <c r="AP14" s="524"/>
      <c r="AQ14" s="525"/>
      <c r="AR14" s="275"/>
    </row>
    <row r="15" spans="1:44" ht="30.75" customHeight="1" x14ac:dyDescent="0.15">
      <c r="B15" s="344">
        <v>5</v>
      </c>
      <c r="C15" s="942" t="s">
        <v>273</v>
      </c>
      <c r="D15" s="943"/>
      <c r="E15" s="504">
        <f>COUNTIFS('先導 3号(本体)'!$E$16:$E$1015,"計画",'先導 3号(本体)'!$O$16:$O$1015,$C15,'先導 3号(本体)'!Y$16:Y$1015,1)</f>
        <v>0</v>
      </c>
      <c r="F15" s="505">
        <f>SUMIFS('先導 3号(本体)'!$Z$16:$Z$1015,'先導 3号(本体)'!$E$16:$E$1015,"計画",'先導 3号(本体)'!$O$16:$O$1015,$C15)</f>
        <v>0</v>
      </c>
      <c r="G15" s="506">
        <f>SUMIFS('先導 3号(本体)'!$AA$16:$AA$1015,'先導 3号(本体)'!$E$16:$E$1015,"計画",'先導 3号(本体)'!$O$16:$O$1015,$C15)</f>
        <v>0</v>
      </c>
      <c r="H15" s="507">
        <f>SUMIFS('先導 3号(本体)'!$AB$16:$AB$1015,'先導 3号(本体)'!$E$16:$E$1015,"計画",'先導 3号(本体)'!$O$16:$O$1015,$C15)</f>
        <v>0</v>
      </c>
      <c r="I15" s="507">
        <f>COUNTIFS('先導 3号(本体)'!$E$16:$E$1015,"計画",'先導 3号(本体)'!$O$16:$O$1015,$C15,'先導 3号(本体)'!AE$16:AE$1015,1)</f>
        <v>0</v>
      </c>
      <c r="J15" s="508">
        <f>SUMIFS('先導 3号(本体)'!$AF$16:$AF$1015,'先導 3号(本体)'!$E$16:$E$1015,"計画",'先導 3号(本体)'!$O$16:$O$1015,$C15)</f>
        <v>0</v>
      </c>
      <c r="K15" s="505">
        <f>SUMIFS('先導 3号(本体)'!$AG$16:$AG$1015,'先導 3号(本体)'!$E$16:$E$1015,"計画",'先導 3号(本体)'!$O$16:$O$1015,$C15)</f>
        <v>0</v>
      </c>
      <c r="L15" s="507">
        <f>SUMIFS('先導 3号(本体)'!$AH$16:$AH$1015,'先導 3号(本体)'!$E$16:$E$1015,"計画",'先導 3号(本体)'!$O$16:$O$1015,$C15)</f>
        <v>0</v>
      </c>
      <c r="M15" s="504">
        <f t="shared" si="2"/>
        <v>0</v>
      </c>
      <c r="N15" s="509">
        <f t="shared" si="0"/>
        <v>0</v>
      </c>
      <c r="O15" s="504">
        <f t="shared" si="0"/>
        <v>0</v>
      </c>
      <c r="P15" s="504">
        <f t="shared" si="0"/>
        <v>0</v>
      </c>
      <c r="Q15" s="504">
        <f>COUNTIFS('先導 3号(本体)'!$E$16:$E$1015,"計画",'先導 3号(本体)'!$O$16:$O$1015,$C15,'先導 3号(本体)'!AQ$16:AQ$1015,1)</f>
        <v>0</v>
      </c>
      <c r="R15" s="505">
        <f>SUMIFS('先導 3号(本体)'!$AR$16:$AR$1015,'先導 3号(本体)'!$E$16:$E$1015,"計画",'先導 3号(本体)'!$O$16:$O$1015,$C15)</f>
        <v>0</v>
      </c>
      <c r="S15" s="506">
        <f>SUMIFS('先導 3号(本体)'!$AS$16:$AS$1015,'先導 3号(本体)'!$E$16:$E$1015,"計画",'先導 3号(本体)'!$O$16:$O$1015,$C15)</f>
        <v>0</v>
      </c>
      <c r="T15" s="507">
        <f>SUMIFS('先導 3号(本体)'!$AT$16:$AT$1015,'先導 3号(本体)'!$E$16:$E$1015,"計画",'先導 3号(本体)'!$O$16:$O$1015,$C15)</f>
        <v>0</v>
      </c>
      <c r="U15" s="504">
        <f>COUNTIFS('先導 3号(本体)'!$E$16:$E$1015,"計画",'先導 3号(本体)'!$O$16:$O$1015,$C15,'先導 3号(本体)'!AW$16:AW$1015,1)</f>
        <v>0</v>
      </c>
      <c r="V15" s="505">
        <f>SUMIFS('先導 3号(本体)'!$AX$16:$AX$1015,'先導 3号(本体)'!$E$16:$E$1015,"計画",'先導 3号(本体)'!$O$16:$O$1015,$C15)</f>
        <v>0</v>
      </c>
      <c r="W15" s="506">
        <f>SUMIFS('先導 3号(本体)'!$AY$16:$AY$1015,'先導 3号(本体)'!$E$16:$E$1015,"計画",'先導 3号(本体)'!$O$16:$O$1015,$C15)</f>
        <v>0</v>
      </c>
      <c r="X15" s="506">
        <f>SUMIFS('先導 3号(本体)'!$AZ$16:$AZ$1015,'先導 3号(本体)'!$E$16:$E$1015,"計画",'先導 3号(本体)'!$O$16:$O$1015,$C15)</f>
        <v>0</v>
      </c>
      <c r="Y15" s="221"/>
      <c r="Z15" s="344">
        <v>5</v>
      </c>
      <c r="AA15" s="942" t="s">
        <v>273</v>
      </c>
      <c r="AB15" s="943"/>
      <c r="AC15" s="515">
        <f t="shared" si="3"/>
        <v>0</v>
      </c>
      <c r="AD15" s="508">
        <f t="shared" si="1"/>
        <v>0</v>
      </c>
      <c r="AE15" s="506">
        <f t="shared" si="1"/>
        <v>0</v>
      </c>
      <c r="AF15" s="509">
        <f t="shared" si="1"/>
        <v>0</v>
      </c>
      <c r="AG15" s="516">
        <f>COUNTIFS('先導 3号(本体)'!$E$16:$E$1015,"計画",'先導 3号(本体)'!$O$16:$O$1015,$C15,'先導 3号(本体)'!BH$16:BH$1015,1)</f>
        <v>0</v>
      </c>
      <c r="AH15" s="505">
        <f>SUMIFS('先導 3号(本体)'!$BI$16:$BI$1015,'先導 3号(本体)'!$E$16:$E$1015,"計画",'先導 3号(本体)'!$O$16:$O$1015,$C15)</f>
        <v>0</v>
      </c>
      <c r="AI15" s="507">
        <f>SUMIFS('先導 3号(本体)'!$BJ$16:$BJ$1015,'先導 3号(本体)'!$E$16:$E$1015,"計画",'先導 3号(本体)'!$O$16:$O$1015,$C15)</f>
        <v>0</v>
      </c>
      <c r="AJ15" s="517">
        <f>SUMIFS('先導 3号(本体)'!$BK$16:$BK$1015,'先導 3号(本体)'!$E$16:$E$1015,"計画",'先導 3号(本体)'!$O$16:$O$1015,$C15)</f>
        <v>0</v>
      </c>
      <c r="AK15" s="224"/>
      <c r="AL15" s="528"/>
      <c r="AM15" s="224"/>
      <c r="AN15" s="224"/>
      <c r="AO15" s="224"/>
      <c r="AP15" s="524"/>
      <c r="AQ15" s="525"/>
      <c r="AR15" s="275"/>
    </row>
    <row r="16" spans="1:44" ht="30.75" customHeight="1" x14ac:dyDescent="0.15">
      <c r="B16" s="344">
        <v>6</v>
      </c>
      <c r="C16" s="942" t="s">
        <v>274</v>
      </c>
      <c r="D16" s="943"/>
      <c r="E16" s="504">
        <f>COUNTIFS('先導 3号(本体)'!$E$16:$E$1015,"計画",'先導 3号(本体)'!$O$16:$O$1015,$C16,'先導 3号(本体)'!Y$16:Y$1015,1)</f>
        <v>0</v>
      </c>
      <c r="F16" s="505">
        <f>SUMIFS('先導 3号(本体)'!$Z$16:$Z$1015,'先導 3号(本体)'!$E$16:$E$1015,"計画",'先導 3号(本体)'!$O$16:$O$1015,$C16)</f>
        <v>0</v>
      </c>
      <c r="G16" s="506">
        <f>SUMIFS('先導 3号(本体)'!$AA$16:$AA$1015,'先導 3号(本体)'!$E$16:$E$1015,"計画",'先導 3号(本体)'!$O$16:$O$1015,$C16)</f>
        <v>0</v>
      </c>
      <c r="H16" s="507">
        <f>SUMIFS('先導 3号(本体)'!$AB$16:$AB$1015,'先導 3号(本体)'!$E$16:$E$1015,"計画",'先導 3号(本体)'!$O$16:$O$1015,$C16)</f>
        <v>0</v>
      </c>
      <c r="I16" s="507">
        <f>COUNTIFS('先導 3号(本体)'!$E$16:$E$1015,"計画",'先導 3号(本体)'!$O$16:$O$1015,$C16,'先導 3号(本体)'!AE$16:AE$1015,1)</f>
        <v>0</v>
      </c>
      <c r="J16" s="508">
        <f>SUMIFS('先導 3号(本体)'!$AF$16:$AF$1015,'先導 3号(本体)'!$E$16:$E$1015,"計画",'先導 3号(本体)'!$O$16:$O$1015,$C16)</f>
        <v>0</v>
      </c>
      <c r="K16" s="505">
        <f>SUMIFS('先導 3号(本体)'!$AG$16:$AG$1015,'先導 3号(本体)'!$E$16:$E$1015,"計画",'先導 3号(本体)'!$O$16:$O$1015,$C16)</f>
        <v>0</v>
      </c>
      <c r="L16" s="507">
        <f>SUMIFS('先導 3号(本体)'!$AH$16:$AH$1015,'先導 3号(本体)'!$E$16:$E$1015,"計画",'先導 3号(本体)'!$O$16:$O$1015,$C16)</f>
        <v>0</v>
      </c>
      <c r="M16" s="504">
        <f t="shared" si="2"/>
        <v>0</v>
      </c>
      <c r="N16" s="509">
        <f t="shared" si="0"/>
        <v>0</v>
      </c>
      <c r="O16" s="504">
        <f t="shared" si="0"/>
        <v>0</v>
      </c>
      <c r="P16" s="504">
        <f t="shared" si="0"/>
        <v>0</v>
      </c>
      <c r="Q16" s="504">
        <f>COUNTIFS('先導 3号(本体)'!$E$16:$E$1015,"計画",'先導 3号(本体)'!$O$16:$O$1015,$C16,'先導 3号(本体)'!AQ$16:AQ$1015,1)</f>
        <v>0</v>
      </c>
      <c r="R16" s="505">
        <f>SUMIFS('先導 3号(本体)'!$AR$16:$AR$1015,'先導 3号(本体)'!$E$16:$E$1015,"計画",'先導 3号(本体)'!$O$16:$O$1015,$C16)</f>
        <v>0</v>
      </c>
      <c r="S16" s="506">
        <f>SUMIFS('先導 3号(本体)'!$AS$16:$AS$1015,'先導 3号(本体)'!$E$16:$E$1015,"計画",'先導 3号(本体)'!$O$16:$O$1015,$C16)</f>
        <v>0</v>
      </c>
      <c r="T16" s="507">
        <f>SUMIFS('先導 3号(本体)'!$AT$16:$AT$1015,'先導 3号(本体)'!$E$16:$E$1015,"計画",'先導 3号(本体)'!$O$16:$O$1015,$C16)</f>
        <v>0</v>
      </c>
      <c r="U16" s="504">
        <f>COUNTIFS('先導 3号(本体)'!$E$16:$E$1015,"計画",'先導 3号(本体)'!$O$16:$O$1015,$C16,'先導 3号(本体)'!AW$16:AW$1015,1)</f>
        <v>0</v>
      </c>
      <c r="V16" s="505">
        <f>SUMIFS('先導 3号(本体)'!$AX$16:$AX$1015,'先導 3号(本体)'!$E$16:$E$1015,"計画",'先導 3号(本体)'!$O$16:$O$1015,$C16)</f>
        <v>0</v>
      </c>
      <c r="W16" s="506">
        <f>SUMIFS('先導 3号(本体)'!$AY$16:$AY$1015,'先導 3号(本体)'!$E$16:$E$1015,"計画",'先導 3号(本体)'!$O$16:$O$1015,$C16)</f>
        <v>0</v>
      </c>
      <c r="X16" s="506">
        <f>SUMIFS('先導 3号(本体)'!$AZ$16:$AZ$1015,'先導 3号(本体)'!$E$16:$E$1015,"計画",'先導 3号(本体)'!$O$16:$O$1015,$C16)</f>
        <v>0</v>
      </c>
      <c r="Y16" s="221"/>
      <c r="Z16" s="344">
        <v>6</v>
      </c>
      <c r="AA16" s="942" t="s">
        <v>274</v>
      </c>
      <c r="AB16" s="943"/>
      <c r="AC16" s="515">
        <f t="shared" si="3"/>
        <v>0</v>
      </c>
      <c r="AD16" s="508">
        <f t="shared" si="1"/>
        <v>0</v>
      </c>
      <c r="AE16" s="506">
        <f t="shared" si="1"/>
        <v>0</v>
      </c>
      <c r="AF16" s="509">
        <f t="shared" si="1"/>
        <v>0</v>
      </c>
      <c r="AG16" s="516">
        <f>COUNTIFS('先導 3号(本体)'!$E$16:$E$1015,"計画",'先導 3号(本体)'!$O$16:$O$1015,$C16,'先導 3号(本体)'!BH$16:BH$1015,1)</f>
        <v>0</v>
      </c>
      <c r="AH16" s="505">
        <f>SUMIFS('先導 3号(本体)'!$BI$16:$BI$1015,'先導 3号(本体)'!$E$16:$E$1015,"計画",'先導 3号(本体)'!$O$16:$O$1015,$C16)</f>
        <v>0</v>
      </c>
      <c r="AI16" s="507">
        <f>SUMIFS('先導 3号(本体)'!$BJ$16:$BJ$1015,'先導 3号(本体)'!$E$16:$E$1015,"計画",'先導 3号(本体)'!$O$16:$O$1015,$C16)</f>
        <v>0</v>
      </c>
      <c r="AJ16" s="517">
        <f>SUMIFS('先導 3号(本体)'!$BK$16:$BK$1015,'先導 3号(本体)'!$E$16:$E$1015,"計画",'先導 3号(本体)'!$O$16:$O$1015,$C16)</f>
        <v>0</v>
      </c>
      <c r="AL16" s="530"/>
      <c r="AP16" s="524"/>
      <c r="AQ16" s="525"/>
      <c r="AR16" s="275"/>
    </row>
    <row r="17" spans="1:44" ht="30.75" customHeight="1" x14ac:dyDescent="0.15">
      <c r="B17" s="344">
        <v>7</v>
      </c>
      <c r="C17" s="942" t="s">
        <v>275</v>
      </c>
      <c r="D17" s="943"/>
      <c r="E17" s="504">
        <f>COUNTIFS('先導 3号(本体)'!$E$16:$E$1015,"計画",'先導 3号(本体)'!$O$16:$O$1015,$C17,'先導 3号(本体)'!Y$16:Y$1015,1)</f>
        <v>0</v>
      </c>
      <c r="F17" s="505">
        <f>SUMIFS('先導 3号(本体)'!$Z$16:$Z$1015,'先導 3号(本体)'!$E$16:$E$1015,"計画",'先導 3号(本体)'!$O$16:$O$1015,$C17)</f>
        <v>0</v>
      </c>
      <c r="G17" s="506">
        <f>SUMIFS('先導 3号(本体)'!$AA$16:$AA$1015,'先導 3号(本体)'!$E$16:$E$1015,"計画",'先導 3号(本体)'!$O$16:$O$1015,$C17)</f>
        <v>0</v>
      </c>
      <c r="H17" s="507">
        <f>SUMIFS('先導 3号(本体)'!$AB$16:$AB$1015,'先導 3号(本体)'!$E$16:$E$1015,"計画",'先導 3号(本体)'!$O$16:$O$1015,$C17)</f>
        <v>0</v>
      </c>
      <c r="I17" s="507">
        <f>COUNTIFS('先導 3号(本体)'!$E$16:$E$1015,"計画",'先導 3号(本体)'!$O$16:$O$1015,$C17,'先導 3号(本体)'!AE$16:AE$1015,1)</f>
        <v>0</v>
      </c>
      <c r="J17" s="508">
        <f>SUMIFS('先導 3号(本体)'!$AF$16:$AF$1015,'先導 3号(本体)'!$E$16:$E$1015,"計画",'先導 3号(本体)'!$O$16:$O$1015,$C17)</f>
        <v>0</v>
      </c>
      <c r="K17" s="505">
        <f>SUMIFS('先導 3号(本体)'!$AG$16:$AG$1015,'先導 3号(本体)'!$E$16:$E$1015,"計画",'先導 3号(本体)'!$O$16:$O$1015,$C17)</f>
        <v>0</v>
      </c>
      <c r="L17" s="507">
        <f>SUMIFS('先導 3号(本体)'!$AH$16:$AH$1015,'先導 3号(本体)'!$E$16:$E$1015,"計画",'先導 3号(本体)'!$O$16:$O$1015,$C17)</f>
        <v>0</v>
      </c>
      <c r="M17" s="504">
        <f t="shared" si="2"/>
        <v>0</v>
      </c>
      <c r="N17" s="509">
        <f t="shared" si="0"/>
        <v>0</v>
      </c>
      <c r="O17" s="504">
        <f t="shared" si="0"/>
        <v>0</v>
      </c>
      <c r="P17" s="504">
        <f t="shared" si="0"/>
        <v>0</v>
      </c>
      <c r="Q17" s="504">
        <f>COUNTIFS('先導 3号(本体)'!$E$16:$E$1015,"計画",'先導 3号(本体)'!$O$16:$O$1015,$C17,'先導 3号(本体)'!AQ$16:AQ$1015,1)</f>
        <v>0</v>
      </c>
      <c r="R17" s="505">
        <f>SUMIFS('先導 3号(本体)'!$AR$16:$AR$1015,'先導 3号(本体)'!$E$16:$E$1015,"計画",'先導 3号(本体)'!$O$16:$O$1015,$C17)</f>
        <v>0</v>
      </c>
      <c r="S17" s="506">
        <f>SUMIFS('先導 3号(本体)'!$AS$16:$AS$1015,'先導 3号(本体)'!$E$16:$E$1015,"計画",'先導 3号(本体)'!$O$16:$O$1015,$C17)</f>
        <v>0</v>
      </c>
      <c r="T17" s="507">
        <f>SUMIFS('先導 3号(本体)'!$AT$16:$AT$1015,'先導 3号(本体)'!$E$16:$E$1015,"計画",'先導 3号(本体)'!$O$16:$O$1015,$C17)</f>
        <v>0</v>
      </c>
      <c r="U17" s="504">
        <f>COUNTIFS('先導 3号(本体)'!$E$16:$E$1015,"計画",'先導 3号(本体)'!$O$16:$O$1015,$C17,'先導 3号(本体)'!AW$16:AW$1015,1)</f>
        <v>0</v>
      </c>
      <c r="V17" s="505">
        <f>SUMIFS('先導 3号(本体)'!$AX$16:$AX$1015,'先導 3号(本体)'!$E$16:$E$1015,"計画",'先導 3号(本体)'!$O$16:$O$1015,$C17)</f>
        <v>0</v>
      </c>
      <c r="W17" s="506">
        <f>SUMIFS('先導 3号(本体)'!$AY$16:$AY$1015,'先導 3号(本体)'!$E$16:$E$1015,"計画",'先導 3号(本体)'!$O$16:$O$1015,$C17)</f>
        <v>0</v>
      </c>
      <c r="X17" s="506">
        <f>SUMIFS('先導 3号(本体)'!$AZ$16:$AZ$1015,'先導 3号(本体)'!$E$16:$E$1015,"計画",'先導 3号(本体)'!$O$16:$O$1015,$C17)</f>
        <v>0</v>
      </c>
      <c r="Y17" s="221"/>
      <c r="Z17" s="344">
        <v>7</v>
      </c>
      <c r="AA17" s="942" t="s">
        <v>275</v>
      </c>
      <c r="AB17" s="943"/>
      <c r="AC17" s="515">
        <f t="shared" si="3"/>
        <v>0</v>
      </c>
      <c r="AD17" s="508">
        <f t="shared" si="1"/>
        <v>0</v>
      </c>
      <c r="AE17" s="506">
        <f t="shared" si="1"/>
        <v>0</v>
      </c>
      <c r="AF17" s="509">
        <f t="shared" si="1"/>
        <v>0</v>
      </c>
      <c r="AG17" s="516">
        <f>COUNTIFS('先導 3号(本体)'!$E$16:$E$1015,"計画",'先導 3号(本体)'!$O$16:$O$1015,$C17,'先導 3号(本体)'!BH$16:BH$1015,1)</f>
        <v>0</v>
      </c>
      <c r="AH17" s="505">
        <f>SUMIFS('先導 3号(本体)'!$BI$16:$BI$1015,'先導 3号(本体)'!$E$16:$E$1015,"計画",'先導 3号(本体)'!$O$16:$O$1015,$C17)</f>
        <v>0</v>
      </c>
      <c r="AI17" s="507">
        <f>SUMIFS('先導 3号(本体)'!$BJ$16:$BJ$1015,'先導 3号(本体)'!$E$16:$E$1015,"計画",'先導 3号(本体)'!$O$16:$O$1015,$C17)</f>
        <v>0</v>
      </c>
      <c r="AJ17" s="517">
        <f>SUMIFS('先導 3号(本体)'!$BK$16:$BK$1015,'先導 3号(本体)'!$E$16:$E$1015,"計画",'先導 3号(本体)'!$O$16:$O$1015,$C17)</f>
        <v>0</v>
      </c>
      <c r="AL17" s="530"/>
      <c r="AP17" s="524"/>
      <c r="AQ17" s="525"/>
      <c r="AR17" s="275"/>
    </row>
    <row r="18" spans="1:44" ht="30.75" customHeight="1" x14ac:dyDescent="0.15">
      <c r="B18" s="344">
        <v>8</v>
      </c>
      <c r="C18" s="942" t="s">
        <v>276</v>
      </c>
      <c r="D18" s="943"/>
      <c r="E18" s="504">
        <f>COUNTIFS('先導 3号(本体)'!$E$16:$E$1015,"計画",'先導 3号(本体)'!$O$16:$O$1015,$C18,'先導 3号(本体)'!Y$16:Y$1015,1)</f>
        <v>0</v>
      </c>
      <c r="F18" s="505">
        <f>SUMIFS('先導 3号(本体)'!$Z$16:$Z$1015,'先導 3号(本体)'!$E$16:$E$1015,"計画",'先導 3号(本体)'!$O$16:$O$1015,$C18)</f>
        <v>0</v>
      </c>
      <c r="G18" s="506">
        <f>SUMIFS('先導 3号(本体)'!$AA$16:$AA$1015,'先導 3号(本体)'!$E$16:$E$1015,"計画",'先導 3号(本体)'!$O$16:$O$1015,$C18)</f>
        <v>0</v>
      </c>
      <c r="H18" s="507">
        <f>SUMIFS('先導 3号(本体)'!$AB$16:$AB$1015,'先導 3号(本体)'!$E$16:$E$1015,"計画",'先導 3号(本体)'!$O$16:$O$1015,$C18)</f>
        <v>0</v>
      </c>
      <c r="I18" s="507">
        <f>COUNTIFS('先導 3号(本体)'!$E$16:$E$1015,"計画",'先導 3号(本体)'!$O$16:$O$1015,$C18,'先導 3号(本体)'!AE$16:AE$1015,1)</f>
        <v>0</v>
      </c>
      <c r="J18" s="508">
        <f>SUMIFS('先導 3号(本体)'!$AF$16:$AF$1015,'先導 3号(本体)'!$E$16:$E$1015,"計画",'先導 3号(本体)'!$O$16:$O$1015,$C18)</f>
        <v>0</v>
      </c>
      <c r="K18" s="505">
        <f>SUMIFS('先導 3号(本体)'!$AG$16:$AG$1015,'先導 3号(本体)'!$E$16:$E$1015,"計画",'先導 3号(本体)'!$O$16:$O$1015,$C18)</f>
        <v>0</v>
      </c>
      <c r="L18" s="507">
        <f>SUMIFS('先導 3号(本体)'!$AH$16:$AH$1015,'先導 3号(本体)'!$E$16:$E$1015,"計画",'先導 3号(本体)'!$O$16:$O$1015,$C18)</f>
        <v>0</v>
      </c>
      <c r="M18" s="504">
        <f t="shared" si="2"/>
        <v>0</v>
      </c>
      <c r="N18" s="509">
        <f t="shared" si="0"/>
        <v>0</v>
      </c>
      <c r="O18" s="504">
        <f t="shared" si="0"/>
        <v>0</v>
      </c>
      <c r="P18" s="504">
        <f t="shared" si="0"/>
        <v>0</v>
      </c>
      <c r="Q18" s="504">
        <f>COUNTIFS('先導 3号(本体)'!$E$16:$E$1015,"計画",'先導 3号(本体)'!$O$16:$O$1015,$C18,'先導 3号(本体)'!AQ$16:AQ$1015,1)</f>
        <v>0</v>
      </c>
      <c r="R18" s="505">
        <f>SUMIFS('先導 3号(本体)'!$AR$16:$AR$1015,'先導 3号(本体)'!$E$16:$E$1015,"計画",'先導 3号(本体)'!$O$16:$O$1015,$C18)</f>
        <v>0</v>
      </c>
      <c r="S18" s="506">
        <f>SUMIFS('先導 3号(本体)'!$AS$16:$AS$1015,'先導 3号(本体)'!$E$16:$E$1015,"計画",'先導 3号(本体)'!$O$16:$O$1015,$C18)</f>
        <v>0</v>
      </c>
      <c r="T18" s="507">
        <f>SUMIFS('先導 3号(本体)'!$AT$16:$AT$1015,'先導 3号(本体)'!$E$16:$E$1015,"計画",'先導 3号(本体)'!$O$16:$O$1015,$C18)</f>
        <v>0</v>
      </c>
      <c r="U18" s="504">
        <f>COUNTIFS('先導 3号(本体)'!$E$16:$E$1015,"計画",'先導 3号(本体)'!$O$16:$O$1015,$C18,'先導 3号(本体)'!AW$16:AW$1015,1)</f>
        <v>0</v>
      </c>
      <c r="V18" s="505">
        <f>SUMIFS('先導 3号(本体)'!$AX$16:$AX$1015,'先導 3号(本体)'!$E$16:$E$1015,"計画",'先導 3号(本体)'!$O$16:$O$1015,$C18)</f>
        <v>0</v>
      </c>
      <c r="W18" s="506">
        <f>SUMIFS('先導 3号(本体)'!$AY$16:$AY$1015,'先導 3号(本体)'!$E$16:$E$1015,"計画",'先導 3号(本体)'!$O$16:$O$1015,$C18)</f>
        <v>0</v>
      </c>
      <c r="X18" s="506">
        <f>SUMIFS('先導 3号(本体)'!$AZ$16:$AZ$1015,'先導 3号(本体)'!$E$16:$E$1015,"計画",'先導 3号(本体)'!$O$16:$O$1015,$C18)</f>
        <v>0</v>
      </c>
      <c r="Y18" s="221"/>
      <c r="Z18" s="344">
        <v>8</v>
      </c>
      <c r="AA18" s="942" t="s">
        <v>276</v>
      </c>
      <c r="AB18" s="943"/>
      <c r="AC18" s="515">
        <f t="shared" si="3"/>
        <v>0</v>
      </c>
      <c r="AD18" s="508">
        <f t="shared" si="1"/>
        <v>0</v>
      </c>
      <c r="AE18" s="506">
        <f t="shared" si="1"/>
        <v>0</v>
      </c>
      <c r="AF18" s="509">
        <f t="shared" si="1"/>
        <v>0</v>
      </c>
      <c r="AG18" s="516">
        <f>COUNTIFS('先導 3号(本体)'!$E$16:$E$1015,"計画",'先導 3号(本体)'!$O$16:$O$1015,$C18,'先導 3号(本体)'!BH$16:BH$1015,1)</f>
        <v>0</v>
      </c>
      <c r="AH18" s="505">
        <f>SUMIFS('先導 3号(本体)'!$BI$16:$BI$1015,'先導 3号(本体)'!$E$16:$E$1015,"計画",'先導 3号(本体)'!$O$16:$O$1015,$C18)</f>
        <v>0</v>
      </c>
      <c r="AI18" s="507">
        <f>SUMIFS('先導 3号(本体)'!$BJ$16:$BJ$1015,'先導 3号(本体)'!$E$16:$E$1015,"計画",'先導 3号(本体)'!$O$16:$O$1015,$C18)</f>
        <v>0</v>
      </c>
      <c r="AJ18" s="517">
        <f>SUMIFS('先導 3号(本体)'!$BK$16:$BK$1015,'先導 3号(本体)'!$E$16:$E$1015,"計画",'先導 3号(本体)'!$O$16:$O$1015,$C18)</f>
        <v>0</v>
      </c>
      <c r="AL18" s="530"/>
      <c r="AP18" s="524"/>
      <c r="AQ18" s="525"/>
      <c r="AR18" s="275"/>
    </row>
    <row r="19" spans="1:44" ht="30.75" customHeight="1" x14ac:dyDescent="0.15">
      <c r="B19" s="344">
        <v>9</v>
      </c>
      <c r="C19" s="942" t="s">
        <v>277</v>
      </c>
      <c r="D19" s="943"/>
      <c r="E19" s="504">
        <f>COUNTIFS('先導 3号(本体)'!$E$16:$E$1015,"計画",'先導 3号(本体)'!$O$16:$O$1015,$C19,'先導 3号(本体)'!Y$16:Y$1015,1)</f>
        <v>0</v>
      </c>
      <c r="F19" s="505">
        <f>SUMIFS('先導 3号(本体)'!$Z$16:$Z$1015,'先導 3号(本体)'!$E$16:$E$1015,"計画",'先導 3号(本体)'!$O$16:$O$1015,$C19)</f>
        <v>0</v>
      </c>
      <c r="G19" s="506">
        <f>SUMIFS('先導 3号(本体)'!$AA$16:$AA$1015,'先導 3号(本体)'!$E$16:$E$1015,"計画",'先導 3号(本体)'!$O$16:$O$1015,$C19)</f>
        <v>0</v>
      </c>
      <c r="H19" s="507">
        <f>SUMIFS('先導 3号(本体)'!$AB$16:$AB$1015,'先導 3号(本体)'!$E$16:$E$1015,"計画",'先導 3号(本体)'!$O$16:$O$1015,$C19)</f>
        <v>0</v>
      </c>
      <c r="I19" s="507">
        <f>COUNTIFS('先導 3号(本体)'!$E$16:$E$1015,"計画",'先導 3号(本体)'!$O$16:$O$1015,$C19,'先導 3号(本体)'!AE$16:AE$1015,1)</f>
        <v>0</v>
      </c>
      <c r="J19" s="508">
        <f>SUMIFS('先導 3号(本体)'!$AF$16:$AF$1015,'先導 3号(本体)'!$E$16:$E$1015,"計画",'先導 3号(本体)'!$O$16:$O$1015,$C19)</f>
        <v>0</v>
      </c>
      <c r="K19" s="505">
        <f>SUMIFS('先導 3号(本体)'!$AG$16:$AG$1015,'先導 3号(本体)'!$E$16:$E$1015,"計画",'先導 3号(本体)'!$O$16:$O$1015,$C19)</f>
        <v>0</v>
      </c>
      <c r="L19" s="507">
        <f>SUMIFS('先導 3号(本体)'!$AH$16:$AH$1015,'先導 3号(本体)'!$E$16:$E$1015,"計画",'先導 3号(本体)'!$O$16:$O$1015,$C19)</f>
        <v>0</v>
      </c>
      <c r="M19" s="504">
        <f t="shared" si="2"/>
        <v>0</v>
      </c>
      <c r="N19" s="509">
        <f t="shared" si="0"/>
        <v>0</v>
      </c>
      <c r="O19" s="504">
        <f t="shared" si="0"/>
        <v>0</v>
      </c>
      <c r="P19" s="504">
        <f t="shared" si="0"/>
        <v>0</v>
      </c>
      <c r="Q19" s="504">
        <f>COUNTIFS('先導 3号(本体)'!$E$16:$E$1015,"計画",'先導 3号(本体)'!$O$16:$O$1015,$C19,'先導 3号(本体)'!AQ$16:AQ$1015,1)</f>
        <v>0</v>
      </c>
      <c r="R19" s="505">
        <f>SUMIFS('先導 3号(本体)'!$AR$16:$AR$1015,'先導 3号(本体)'!$E$16:$E$1015,"計画",'先導 3号(本体)'!$O$16:$O$1015,$C19)</f>
        <v>0</v>
      </c>
      <c r="S19" s="506">
        <f>SUMIFS('先導 3号(本体)'!$AS$16:$AS$1015,'先導 3号(本体)'!$E$16:$E$1015,"計画",'先導 3号(本体)'!$O$16:$O$1015,$C19)</f>
        <v>0</v>
      </c>
      <c r="T19" s="507">
        <f>SUMIFS('先導 3号(本体)'!$AT$16:$AT$1015,'先導 3号(本体)'!$E$16:$E$1015,"計画",'先導 3号(本体)'!$O$16:$O$1015,$C19)</f>
        <v>0</v>
      </c>
      <c r="U19" s="504">
        <f>COUNTIFS('先導 3号(本体)'!$E$16:$E$1015,"計画",'先導 3号(本体)'!$O$16:$O$1015,$C19,'先導 3号(本体)'!AW$16:AW$1015,1)</f>
        <v>0</v>
      </c>
      <c r="V19" s="505">
        <f>SUMIFS('先導 3号(本体)'!$AX$16:$AX$1015,'先導 3号(本体)'!$E$16:$E$1015,"計画",'先導 3号(本体)'!$O$16:$O$1015,$C19)</f>
        <v>0</v>
      </c>
      <c r="W19" s="506">
        <f>SUMIFS('先導 3号(本体)'!$AY$16:$AY$1015,'先導 3号(本体)'!$E$16:$E$1015,"計画",'先導 3号(本体)'!$O$16:$O$1015,$C19)</f>
        <v>0</v>
      </c>
      <c r="X19" s="506">
        <f>SUMIFS('先導 3号(本体)'!$AZ$16:$AZ$1015,'先導 3号(本体)'!$E$16:$E$1015,"計画",'先導 3号(本体)'!$O$16:$O$1015,$C19)</f>
        <v>0</v>
      </c>
      <c r="Y19" s="221"/>
      <c r="Z19" s="344">
        <v>9</v>
      </c>
      <c r="AA19" s="942" t="s">
        <v>277</v>
      </c>
      <c r="AB19" s="943"/>
      <c r="AC19" s="515">
        <f t="shared" si="3"/>
        <v>0</v>
      </c>
      <c r="AD19" s="508">
        <f t="shared" si="1"/>
        <v>0</v>
      </c>
      <c r="AE19" s="506">
        <f t="shared" si="1"/>
        <v>0</v>
      </c>
      <c r="AF19" s="509">
        <f t="shared" si="1"/>
        <v>0</v>
      </c>
      <c r="AG19" s="516">
        <f>COUNTIFS('先導 3号(本体)'!$E$16:$E$1015,"計画",'先導 3号(本体)'!$O$16:$O$1015,$C19,'先導 3号(本体)'!BH$16:BH$1015,1)</f>
        <v>0</v>
      </c>
      <c r="AH19" s="505">
        <f>SUMIFS('先導 3号(本体)'!$BI$16:$BI$1015,'先導 3号(本体)'!$E$16:$E$1015,"計画",'先導 3号(本体)'!$O$16:$O$1015,$C19)</f>
        <v>0</v>
      </c>
      <c r="AI19" s="507">
        <f>SUMIFS('先導 3号(本体)'!$BJ$16:$BJ$1015,'先導 3号(本体)'!$E$16:$E$1015,"計画",'先導 3号(本体)'!$O$16:$O$1015,$C19)</f>
        <v>0</v>
      </c>
      <c r="AJ19" s="517">
        <f>SUMIFS('先導 3号(本体)'!$BK$16:$BK$1015,'先導 3号(本体)'!$E$16:$E$1015,"計画",'先導 3号(本体)'!$O$16:$O$1015,$C19)</f>
        <v>0</v>
      </c>
      <c r="AL19" s="528" t="s">
        <v>315</v>
      </c>
      <c r="AM19" s="224"/>
      <c r="AN19" s="224"/>
      <c r="AO19" s="224"/>
      <c r="AP19" s="524">
        <f>+AI27</f>
        <v>0</v>
      </c>
      <c r="AQ19" s="525">
        <f>+AJ27</f>
        <v>0</v>
      </c>
      <c r="AR19" s="275"/>
    </row>
    <row r="20" spans="1:44" ht="30.75" customHeight="1" x14ac:dyDescent="0.15">
      <c r="B20" s="344">
        <v>10</v>
      </c>
      <c r="C20" s="942" t="s">
        <v>278</v>
      </c>
      <c r="D20" s="943"/>
      <c r="E20" s="504">
        <f>COUNTIFS('先導 3号(本体)'!$E$16:$E$1015,"計画",'先導 3号(本体)'!$O$16:$O$1015,$C20,'先導 3号(本体)'!Y$16:Y$1015,1)</f>
        <v>0</v>
      </c>
      <c r="F20" s="505">
        <f>SUMIFS('先導 3号(本体)'!$Z$16:$Z$1015,'先導 3号(本体)'!$E$16:$E$1015,"計画",'先導 3号(本体)'!$O$16:$O$1015,$C20)</f>
        <v>0</v>
      </c>
      <c r="G20" s="506">
        <f>SUMIFS('先導 3号(本体)'!$AA$16:$AA$1015,'先導 3号(本体)'!$E$16:$E$1015,"計画",'先導 3号(本体)'!$O$16:$O$1015,$C20)</f>
        <v>0</v>
      </c>
      <c r="H20" s="507">
        <f>SUMIFS('先導 3号(本体)'!$AB$16:$AB$1015,'先導 3号(本体)'!$E$16:$E$1015,"計画",'先導 3号(本体)'!$O$16:$O$1015,$C20)</f>
        <v>0</v>
      </c>
      <c r="I20" s="507">
        <f>COUNTIFS('先導 3号(本体)'!$E$16:$E$1015,"計画",'先導 3号(本体)'!$O$16:$O$1015,$C20,'先導 3号(本体)'!AE$16:AE$1015,1)</f>
        <v>0</v>
      </c>
      <c r="J20" s="508">
        <f>SUMIFS('先導 3号(本体)'!$AF$16:$AF$1015,'先導 3号(本体)'!$E$16:$E$1015,"計画",'先導 3号(本体)'!$O$16:$O$1015,$C20)</f>
        <v>0</v>
      </c>
      <c r="K20" s="505">
        <f>SUMIFS('先導 3号(本体)'!$AG$16:$AG$1015,'先導 3号(本体)'!$E$16:$E$1015,"計画",'先導 3号(本体)'!$O$16:$O$1015,$C20)</f>
        <v>0</v>
      </c>
      <c r="L20" s="507">
        <f>SUMIFS('先導 3号(本体)'!$AH$16:$AH$1015,'先導 3号(本体)'!$E$16:$E$1015,"計画",'先導 3号(本体)'!$O$16:$O$1015,$C20)</f>
        <v>0</v>
      </c>
      <c r="M20" s="504">
        <f t="shared" si="2"/>
        <v>0</v>
      </c>
      <c r="N20" s="509">
        <f t="shared" si="0"/>
        <v>0</v>
      </c>
      <c r="O20" s="504">
        <f t="shared" si="0"/>
        <v>0</v>
      </c>
      <c r="P20" s="504">
        <f t="shared" si="0"/>
        <v>0</v>
      </c>
      <c r="Q20" s="504">
        <f>COUNTIFS('先導 3号(本体)'!$E$16:$E$1015,"計画",'先導 3号(本体)'!$O$16:$O$1015,$C20,'先導 3号(本体)'!AQ$16:AQ$1015,1)</f>
        <v>0</v>
      </c>
      <c r="R20" s="505">
        <f>SUMIFS('先導 3号(本体)'!$AR$16:$AR$1015,'先導 3号(本体)'!$E$16:$E$1015,"計画",'先導 3号(本体)'!$O$16:$O$1015,$C20)</f>
        <v>0</v>
      </c>
      <c r="S20" s="506">
        <f>SUMIFS('先導 3号(本体)'!$AS$16:$AS$1015,'先導 3号(本体)'!$E$16:$E$1015,"計画",'先導 3号(本体)'!$O$16:$O$1015,$C20)</f>
        <v>0</v>
      </c>
      <c r="T20" s="507">
        <f>SUMIFS('先導 3号(本体)'!$AT$16:$AT$1015,'先導 3号(本体)'!$E$16:$E$1015,"計画",'先導 3号(本体)'!$O$16:$O$1015,$C20)</f>
        <v>0</v>
      </c>
      <c r="U20" s="504">
        <f>COUNTIFS('先導 3号(本体)'!$E$16:$E$1015,"計画",'先導 3号(本体)'!$O$16:$O$1015,$C20,'先導 3号(本体)'!AW$16:AW$1015,1)</f>
        <v>0</v>
      </c>
      <c r="V20" s="505">
        <f>SUMIFS('先導 3号(本体)'!$AX$16:$AX$1015,'先導 3号(本体)'!$E$16:$E$1015,"計画",'先導 3号(本体)'!$O$16:$O$1015,$C20)</f>
        <v>0</v>
      </c>
      <c r="W20" s="506">
        <f>SUMIFS('先導 3号(本体)'!$AY$16:$AY$1015,'先導 3号(本体)'!$E$16:$E$1015,"計画",'先導 3号(本体)'!$O$16:$O$1015,$C20)</f>
        <v>0</v>
      </c>
      <c r="X20" s="506">
        <f>SUMIFS('先導 3号(本体)'!$AZ$16:$AZ$1015,'先導 3号(本体)'!$E$16:$E$1015,"計画",'先導 3号(本体)'!$O$16:$O$1015,$C20)</f>
        <v>0</v>
      </c>
      <c r="Y20" s="221"/>
      <c r="Z20" s="344">
        <v>10</v>
      </c>
      <c r="AA20" s="942" t="s">
        <v>278</v>
      </c>
      <c r="AB20" s="943"/>
      <c r="AC20" s="515">
        <f t="shared" si="3"/>
        <v>0</v>
      </c>
      <c r="AD20" s="508">
        <f t="shared" si="1"/>
        <v>0</v>
      </c>
      <c r="AE20" s="506">
        <f t="shared" si="1"/>
        <v>0</v>
      </c>
      <c r="AF20" s="509">
        <f t="shared" si="1"/>
        <v>0</v>
      </c>
      <c r="AG20" s="516">
        <f>COUNTIFS('先導 3号(本体)'!$E$16:$E$1015,"計画",'先導 3号(本体)'!$O$16:$O$1015,$C20,'先導 3号(本体)'!BH$16:BH$1015,1)</f>
        <v>0</v>
      </c>
      <c r="AH20" s="505">
        <f>SUMIFS('先導 3号(本体)'!$BI$16:$BI$1015,'先導 3号(本体)'!$E$16:$E$1015,"計画",'先導 3号(本体)'!$O$16:$O$1015,$C20)</f>
        <v>0</v>
      </c>
      <c r="AI20" s="507">
        <f>SUMIFS('先導 3号(本体)'!$BJ$16:$BJ$1015,'先導 3号(本体)'!$E$16:$E$1015,"計画",'先導 3号(本体)'!$O$16:$O$1015,$C20)</f>
        <v>0</v>
      </c>
      <c r="AJ20" s="517">
        <f>SUMIFS('先導 3号(本体)'!$BK$16:$BK$1015,'先導 3号(本体)'!$E$16:$E$1015,"計画",'先導 3号(本体)'!$O$16:$O$1015,$C20)</f>
        <v>0</v>
      </c>
      <c r="AL20" s="225"/>
      <c r="AP20" s="524"/>
      <c r="AQ20" s="525"/>
      <c r="AR20" s="275"/>
    </row>
    <row r="21" spans="1:44" ht="30.75" customHeight="1" x14ac:dyDescent="0.15">
      <c r="B21" s="344">
        <v>11</v>
      </c>
      <c r="C21" s="942" t="s">
        <v>279</v>
      </c>
      <c r="D21" s="943"/>
      <c r="E21" s="504">
        <f>COUNTIFS('先導 3号(本体)'!$E$16:$E$1015,"計画",'先導 3号(本体)'!$O$16:$O$1015,$C21,'先導 3号(本体)'!Y$16:Y$1015,1)</f>
        <v>0</v>
      </c>
      <c r="F21" s="505">
        <f>SUMIFS('先導 3号(本体)'!$Z$16:$Z$1015,'先導 3号(本体)'!$E$16:$E$1015,"計画",'先導 3号(本体)'!$O$16:$O$1015,$C21)</f>
        <v>0</v>
      </c>
      <c r="G21" s="506">
        <f>SUMIFS('先導 3号(本体)'!$AA$16:$AA$1015,'先導 3号(本体)'!$E$16:$E$1015,"計画",'先導 3号(本体)'!$O$16:$O$1015,$C21)</f>
        <v>0</v>
      </c>
      <c r="H21" s="507">
        <f>SUMIFS('先導 3号(本体)'!$AB$16:$AB$1015,'先導 3号(本体)'!$E$16:$E$1015,"計画",'先導 3号(本体)'!$O$16:$O$1015,$C21)</f>
        <v>0</v>
      </c>
      <c r="I21" s="507">
        <f>COUNTIFS('先導 3号(本体)'!$E$16:$E$1015,"計画",'先導 3号(本体)'!$O$16:$O$1015,$C21,'先導 3号(本体)'!AE$16:AE$1015,1)</f>
        <v>0</v>
      </c>
      <c r="J21" s="508">
        <f>SUMIFS('先導 3号(本体)'!$AF$16:$AF$1015,'先導 3号(本体)'!$E$16:$E$1015,"計画",'先導 3号(本体)'!$O$16:$O$1015,$C21)</f>
        <v>0</v>
      </c>
      <c r="K21" s="505">
        <f>SUMIFS('先導 3号(本体)'!$AG$16:$AG$1015,'先導 3号(本体)'!$E$16:$E$1015,"計画",'先導 3号(本体)'!$O$16:$O$1015,$C21)</f>
        <v>0</v>
      </c>
      <c r="L21" s="507">
        <f>SUMIFS('先導 3号(本体)'!$AH$16:$AH$1015,'先導 3号(本体)'!$E$16:$E$1015,"計画",'先導 3号(本体)'!$O$16:$O$1015,$C21)</f>
        <v>0</v>
      </c>
      <c r="M21" s="504">
        <f t="shared" si="2"/>
        <v>0</v>
      </c>
      <c r="N21" s="509">
        <f t="shared" si="0"/>
        <v>0</v>
      </c>
      <c r="O21" s="504">
        <f t="shared" si="0"/>
        <v>0</v>
      </c>
      <c r="P21" s="504">
        <f t="shared" si="0"/>
        <v>0</v>
      </c>
      <c r="Q21" s="504">
        <f>COUNTIFS('先導 3号(本体)'!$E$16:$E$1015,"計画",'先導 3号(本体)'!$O$16:$O$1015,$C21,'先導 3号(本体)'!AQ$16:AQ$1015,1)</f>
        <v>0</v>
      </c>
      <c r="R21" s="505">
        <f>SUMIFS('先導 3号(本体)'!$AR$16:$AR$1015,'先導 3号(本体)'!$E$16:$E$1015,"計画",'先導 3号(本体)'!$O$16:$O$1015,$C21)</f>
        <v>0</v>
      </c>
      <c r="S21" s="506">
        <f>SUMIFS('先導 3号(本体)'!$AS$16:$AS$1015,'先導 3号(本体)'!$E$16:$E$1015,"計画",'先導 3号(本体)'!$O$16:$O$1015,$C21)</f>
        <v>0</v>
      </c>
      <c r="T21" s="507">
        <f>SUMIFS('先導 3号(本体)'!$AT$16:$AT$1015,'先導 3号(本体)'!$E$16:$E$1015,"計画",'先導 3号(本体)'!$O$16:$O$1015,$C21)</f>
        <v>0</v>
      </c>
      <c r="U21" s="504">
        <f>COUNTIFS('先導 3号(本体)'!$E$16:$E$1015,"計画",'先導 3号(本体)'!$O$16:$O$1015,$C21,'先導 3号(本体)'!AW$16:AW$1015,1)</f>
        <v>0</v>
      </c>
      <c r="V21" s="505">
        <f>SUMIFS('先導 3号(本体)'!$AX$16:$AX$1015,'先導 3号(本体)'!$E$16:$E$1015,"計画",'先導 3号(本体)'!$O$16:$O$1015,$C21)</f>
        <v>0</v>
      </c>
      <c r="W21" s="506">
        <f>SUMIFS('先導 3号(本体)'!$AY$16:$AY$1015,'先導 3号(本体)'!$E$16:$E$1015,"計画",'先導 3号(本体)'!$O$16:$O$1015,$C21)</f>
        <v>0</v>
      </c>
      <c r="X21" s="506">
        <f>SUMIFS('先導 3号(本体)'!$AZ$16:$AZ$1015,'先導 3号(本体)'!$E$16:$E$1015,"計画",'先導 3号(本体)'!$O$16:$O$1015,$C21)</f>
        <v>0</v>
      </c>
      <c r="Y21" s="221"/>
      <c r="Z21" s="344">
        <v>11</v>
      </c>
      <c r="AA21" s="942" t="s">
        <v>279</v>
      </c>
      <c r="AB21" s="943"/>
      <c r="AC21" s="515">
        <f t="shared" si="3"/>
        <v>0</v>
      </c>
      <c r="AD21" s="508">
        <f t="shared" si="1"/>
        <v>0</v>
      </c>
      <c r="AE21" s="506">
        <f t="shared" si="1"/>
        <v>0</v>
      </c>
      <c r="AF21" s="509">
        <f t="shared" si="1"/>
        <v>0</v>
      </c>
      <c r="AG21" s="516">
        <f>COUNTIFS('先導 3号(本体)'!$E$16:$E$1015,"計画",'先導 3号(本体)'!$O$16:$O$1015,$C21,'先導 3号(本体)'!BH$16:BH$1015,1)</f>
        <v>0</v>
      </c>
      <c r="AH21" s="505">
        <f>SUMIFS('先導 3号(本体)'!$BI$16:$BI$1015,'先導 3号(本体)'!$E$16:$E$1015,"計画",'先導 3号(本体)'!$O$16:$O$1015,$C21)</f>
        <v>0</v>
      </c>
      <c r="AI21" s="507">
        <f>SUMIFS('先導 3号(本体)'!$BJ$16:$BJ$1015,'先導 3号(本体)'!$E$16:$E$1015,"計画",'先導 3号(本体)'!$O$16:$O$1015,$C21)</f>
        <v>0</v>
      </c>
      <c r="AJ21" s="517">
        <f>SUMIFS('先導 3号(本体)'!$BK$16:$BK$1015,'先導 3号(本体)'!$E$16:$E$1015,"計画",'先導 3号(本体)'!$O$16:$O$1015,$C21)</f>
        <v>0</v>
      </c>
      <c r="AL21" s="225"/>
      <c r="AP21" s="524"/>
      <c r="AQ21" s="525"/>
      <c r="AR21" s="275"/>
    </row>
    <row r="22" spans="1:44" ht="30.75" customHeight="1" x14ac:dyDescent="0.15">
      <c r="B22" s="499">
        <v>12</v>
      </c>
      <c r="C22" s="942" t="s">
        <v>280</v>
      </c>
      <c r="D22" s="943"/>
      <c r="E22" s="504">
        <f>COUNTIFS('先導 3号(本体)'!$E$16:$E$1015,"計画",'先導 3号(本体)'!$O$16:$O$1015,$C22,'先導 3号(本体)'!Y$16:Y$1015,1)</f>
        <v>0</v>
      </c>
      <c r="F22" s="505">
        <f>SUMIFS('先導 3号(本体)'!$Z$16:$Z$1015,'先導 3号(本体)'!$E$16:$E$1015,"計画",'先導 3号(本体)'!$O$16:$O$1015,$C22)</f>
        <v>0</v>
      </c>
      <c r="G22" s="506">
        <f>SUMIFS('先導 3号(本体)'!$AA$16:$AA$1015,'先導 3号(本体)'!$E$16:$E$1015,"計画",'先導 3号(本体)'!$O$16:$O$1015,$C22)</f>
        <v>0</v>
      </c>
      <c r="H22" s="507">
        <f>SUMIFS('先導 3号(本体)'!$AB$16:$AB$1015,'先導 3号(本体)'!$E$16:$E$1015,"計画",'先導 3号(本体)'!$O$16:$O$1015,$C22)</f>
        <v>0</v>
      </c>
      <c r="I22" s="507">
        <f>COUNTIFS('先導 3号(本体)'!$E$16:$E$1015,"計画",'先導 3号(本体)'!$O$16:$O$1015,$C22,'先導 3号(本体)'!AE$16:AE$1015,1)</f>
        <v>0</v>
      </c>
      <c r="J22" s="508">
        <f>SUMIFS('先導 3号(本体)'!$AF$16:$AF$1015,'先導 3号(本体)'!$E$16:$E$1015,"計画",'先導 3号(本体)'!$O$16:$O$1015,$C22)</f>
        <v>0</v>
      </c>
      <c r="K22" s="505">
        <f>SUMIFS('先導 3号(本体)'!$AG$16:$AG$1015,'先導 3号(本体)'!$E$16:$E$1015,"計画",'先導 3号(本体)'!$O$16:$O$1015,$C22)</f>
        <v>0</v>
      </c>
      <c r="L22" s="507">
        <f>SUMIFS('先導 3号(本体)'!$AH$16:$AH$1015,'先導 3号(本体)'!$E$16:$E$1015,"計画",'先導 3号(本体)'!$O$16:$O$1015,$C22)</f>
        <v>0</v>
      </c>
      <c r="M22" s="504">
        <f t="shared" si="2"/>
        <v>0</v>
      </c>
      <c r="N22" s="509">
        <f t="shared" si="0"/>
        <v>0</v>
      </c>
      <c r="O22" s="504">
        <f t="shared" si="0"/>
        <v>0</v>
      </c>
      <c r="P22" s="504">
        <f t="shared" si="0"/>
        <v>0</v>
      </c>
      <c r="Q22" s="504">
        <f>COUNTIFS('先導 3号(本体)'!$E$16:$E$1015,"計画",'先導 3号(本体)'!$O$16:$O$1015,$C22,'先導 3号(本体)'!AQ$16:AQ$1015,1)</f>
        <v>0</v>
      </c>
      <c r="R22" s="505">
        <f>SUMIFS('先導 3号(本体)'!$AR$16:$AR$1015,'先導 3号(本体)'!$E$16:$E$1015,"計画",'先導 3号(本体)'!$O$16:$O$1015,$C22)</f>
        <v>0</v>
      </c>
      <c r="S22" s="506">
        <f>SUMIFS('先導 3号(本体)'!$AS$16:$AS$1015,'先導 3号(本体)'!$E$16:$E$1015,"計画",'先導 3号(本体)'!$O$16:$O$1015,$C22)</f>
        <v>0</v>
      </c>
      <c r="T22" s="507">
        <f>SUMIFS('先導 3号(本体)'!$AT$16:$AT$1015,'先導 3号(本体)'!$E$16:$E$1015,"計画",'先導 3号(本体)'!$O$16:$O$1015,$C22)</f>
        <v>0</v>
      </c>
      <c r="U22" s="504">
        <f>COUNTIFS('先導 3号(本体)'!$E$16:$E$1015,"計画",'先導 3号(本体)'!$O$16:$O$1015,$C22,'先導 3号(本体)'!AW$16:AW$1015,1)</f>
        <v>0</v>
      </c>
      <c r="V22" s="505">
        <f>SUMIFS('先導 3号(本体)'!$AX$16:$AX$1015,'先導 3号(本体)'!$E$16:$E$1015,"計画",'先導 3号(本体)'!$O$16:$O$1015,$C22)</f>
        <v>0</v>
      </c>
      <c r="W22" s="506">
        <f>SUMIFS('先導 3号(本体)'!$AY$16:$AY$1015,'先導 3号(本体)'!$E$16:$E$1015,"計画",'先導 3号(本体)'!$O$16:$O$1015,$C22)</f>
        <v>0</v>
      </c>
      <c r="X22" s="506">
        <f>SUMIFS('先導 3号(本体)'!$AZ$16:$AZ$1015,'先導 3号(本体)'!$E$16:$E$1015,"計画",'先導 3号(本体)'!$O$16:$O$1015,$C22)</f>
        <v>0</v>
      </c>
      <c r="Y22" s="221"/>
      <c r="Z22" s="499">
        <v>12</v>
      </c>
      <c r="AA22" s="942" t="s">
        <v>280</v>
      </c>
      <c r="AB22" s="943"/>
      <c r="AC22" s="515">
        <f t="shared" si="3"/>
        <v>0</v>
      </c>
      <c r="AD22" s="508">
        <f t="shared" si="1"/>
        <v>0</v>
      </c>
      <c r="AE22" s="506">
        <f t="shared" si="1"/>
        <v>0</v>
      </c>
      <c r="AF22" s="509">
        <f t="shared" si="1"/>
        <v>0</v>
      </c>
      <c r="AG22" s="516">
        <f>COUNTIFS('先導 3号(本体)'!$E$16:$E$1015,"計画",'先導 3号(本体)'!$O$16:$O$1015,$C22,'先導 3号(本体)'!BH$16:BH$1015,1)</f>
        <v>0</v>
      </c>
      <c r="AH22" s="505">
        <f>SUMIFS('先導 3号(本体)'!$BI$16:$BI$1015,'先導 3号(本体)'!$E$16:$E$1015,"計画",'先導 3号(本体)'!$O$16:$O$1015,$C22)</f>
        <v>0</v>
      </c>
      <c r="AI22" s="507">
        <f>SUMIFS('先導 3号(本体)'!$BJ$16:$BJ$1015,'先導 3号(本体)'!$E$16:$E$1015,"計画",'先導 3号(本体)'!$O$16:$O$1015,$C22)</f>
        <v>0</v>
      </c>
      <c r="AJ22" s="517">
        <f>SUMIFS('先導 3号(本体)'!$BK$16:$BK$1015,'先導 3号(本体)'!$E$16:$E$1015,"計画",'先導 3号(本体)'!$O$16:$O$1015,$C22)</f>
        <v>0</v>
      </c>
      <c r="AL22" s="225"/>
      <c r="AP22" s="524"/>
      <c r="AQ22" s="525"/>
      <c r="AR22" s="275"/>
    </row>
    <row r="23" spans="1:44" ht="30.75" customHeight="1" x14ac:dyDescent="0.15">
      <c r="B23" s="498">
        <v>13</v>
      </c>
      <c r="C23" s="942" t="s">
        <v>281</v>
      </c>
      <c r="D23" s="943"/>
      <c r="E23" s="504">
        <f>COUNTIFS('先導 3号(本体)'!$E$16:$E$1015,"計画",'先導 3号(本体)'!$O$16:$O$1015,$C23,'先導 3号(本体)'!Y$16:Y$1015,1)</f>
        <v>0</v>
      </c>
      <c r="F23" s="505">
        <f>SUMIFS('先導 3号(本体)'!$Z$16:$Z$1015,'先導 3号(本体)'!$E$16:$E$1015,"計画",'先導 3号(本体)'!$O$16:$O$1015,$C23)</f>
        <v>0</v>
      </c>
      <c r="G23" s="506">
        <f>SUMIFS('先導 3号(本体)'!$AA$16:$AA$1015,'先導 3号(本体)'!$E$16:$E$1015,"計画",'先導 3号(本体)'!$O$16:$O$1015,$C23)</f>
        <v>0</v>
      </c>
      <c r="H23" s="507">
        <f>SUMIFS('先導 3号(本体)'!$AB$16:$AB$1015,'先導 3号(本体)'!$E$16:$E$1015,"計画",'先導 3号(本体)'!$O$16:$O$1015,$C23)</f>
        <v>0</v>
      </c>
      <c r="I23" s="507">
        <f>COUNTIFS('先導 3号(本体)'!$E$16:$E$1015,"計画",'先導 3号(本体)'!$O$16:$O$1015,$C23,'先導 3号(本体)'!AE$16:AE$1015,1)</f>
        <v>0</v>
      </c>
      <c r="J23" s="508">
        <f>SUMIFS('先導 3号(本体)'!$AF$16:$AF$1015,'先導 3号(本体)'!$E$16:$E$1015,"計画",'先導 3号(本体)'!$O$16:$O$1015,$C23)</f>
        <v>0</v>
      </c>
      <c r="K23" s="505">
        <f>SUMIFS('先導 3号(本体)'!$AG$16:$AG$1015,'先導 3号(本体)'!$E$16:$E$1015,"計画",'先導 3号(本体)'!$O$16:$O$1015,$C23)</f>
        <v>0</v>
      </c>
      <c r="L23" s="507">
        <f>SUMIFS('先導 3号(本体)'!$AH$16:$AH$1015,'先導 3号(本体)'!$E$16:$E$1015,"計画",'先導 3号(本体)'!$O$16:$O$1015,$C23)</f>
        <v>0</v>
      </c>
      <c r="M23" s="504">
        <f t="shared" si="2"/>
        <v>0</v>
      </c>
      <c r="N23" s="509">
        <f t="shared" si="0"/>
        <v>0</v>
      </c>
      <c r="O23" s="504">
        <f t="shared" si="0"/>
        <v>0</v>
      </c>
      <c r="P23" s="504">
        <f t="shared" si="0"/>
        <v>0</v>
      </c>
      <c r="Q23" s="504">
        <f>COUNTIFS('先導 3号(本体)'!$E$16:$E$1015,"計画",'先導 3号(本体)'!$O$16:$O$1015,$C23,'先導 3号(本体)'!AQ$16:AQ$1015,1)</f>
        <v>0</v>
      </c>
      <c r="R23" s="505">
        <f>SUMIFS('先導 3号(本体)'!$AR$16:$AR$1015,'先導 3号(本体)'!$E$16:$E$1015,"計画",'先導 3号(本体)'!$O$16:$O$1015,$C23)</f>
        <v>0</v>
      </c>
      <c r="S23" s="506">
        <f>SUMIFS('先導 3号(本体)'!$AS$16:$AS$1015,'先導 3号(本体)'!$E$16:$E$1015,"計画",'先導 3号(本体)'!$O$16:$O$1015,$C23)</f>
        <v>0</v>
      </c>
      <c r="T23" s="507">
        <f>SUMIFS('先導 3号(本体)'!$AT$16:$AT$1015,'先導 3号(本体)'!$E$16:$E$1015,"計画",'先導 3号(本体)'!$O$16:$O$1015,$C23)</f>
        <v>0</v>
      </c>
      <c r="U23" s="504">
        <f>COUNTIFS('先導 3号(本体)'!$E$16:$E$1015,"計画",'先導 3号(本体)'!$O$16:$O$1015,$C23,'先導 3号(本体)'!AW$16:AW$1015,1)</f>
        <v>0</v>
      </c>
      <c r="V23" s="505">
        <f>SUMIFS('先導 3号(本体)'!$AX$16:$AX$1015,'先導 3号(本体)'!$E$16:$E$1015,"計画",'先導 3号(本体)'!$O$16:$O$1015,$C23)</f>
        <v>0</v>
      </c>
      <c r="W23" s="506">
        <f>SUMIFS('先導 3号(本体)'!$AY$16:$AY$1015,'先導 3号(本体)'!$E$16:$E$1015,"計画",'先導 3号(本体)'!$O$16:$O$1015,$C23)</f>
        <v>0</v>
      </c>
      <c r="X23" s="506">
        <f>SUMIFS('先導 3号(本体)'!$AZ$16:$AZ$1015,'先導 3号(本体)'!$E$16:$E$1015,"計画",'先導 3号(本体)'!$O$16:$O$1015,$C23)</f>
        <v>0</v>
      </c>
      <c r="Y23" s="221"/>
      <c r="Z23" s="498">
        <v>13</v>
      </c>
      <c r="AA23" s="942" t="s">
        <v>281</v>
      </c>
      <c r="AB23" s="943"/>
      <c r="AC23" s="515">
        <f t="shared" si="3"/>
        <v>0</v>
      </c>
      <c r="AD23" s="508">
        <f t="shared" si="1"/>
        <v>0</v>
      </c>
      <c r="AE23" s="506">
        <f t="shared" si="1"/>
        <v>0</v>
      </c>
      <c r="AF23" s="509">
        <f t="shared" si="1"/>
        <v>0</v>
      </c>
      <c r="AG23" s="516">
        <f>COUNTIFS('先導 3号(本体)'!$E$16:$E$1015,"計画",'先導 3号(本体)'!$O$16:$O$1015,$C23,'先導 3号(本体)'!BH$16:BH$1015,1)</f>
        <v>0</v>
      </c>
      <c r="AH23" s="505">
        <f>SUMIFS('先導 3号(本体)'!$BI$16:$BI$1015,'先導 3号(本体)'!$E$16:$E$1015,"計画",'先導 3号(本体)'!$O$16:$O$1015,$C23)</f>
        <v>0</v>
      </c>
      <c r="AI23" s="507">
        <f>SUMIFS('先導 3号(本体)'!$BJ$16:$BJ$1015,'先導 3号(本体)'!$E$16:$E$1015,"計画",'先導 3号(本体)'!$O$16:$O$1015,$C23)</f>
        <v>0</v>
      </c>
      <c r="AJ23" s="517">
        <f>SUMIFS('先導 3号(本体)'!$BK$16:$BK$1015,'先導 3号(本体)'!$E$16:$E$1015,"計画",'先導 3号(本体)'!$O$16:$O$1015,$C23)</f>
        <v>0</v>
      </c>
      <c r="AL23" s="225"/>
      <c r="AP23" s="524"/>
      <c r="AQ23" s="525"/>
      <c r="AR23" s="275"/>
    </row>
    <row r="24" spans="1:44" ht="30.75" customHeight="1" x14ac:dyDescent="0.15">
      <c r="B24" s="499">
        <v>14</v>
      </c>
      <c r="C24" s="942" t="s">
        <v>282</v>
      </c>
      <c r="D24" s="943"/>
      <c r="E24" s="504">
        <f>COUNTIFS('先導 3号(本体)'!$E$16:$E$1015,"計画",'先導 3号(本体)'!$O$16:$O$1015,$C24,'先導 3号(本体)'!Y$16:Y$1015,1)</f>
        <v>0</v>
      </c>
      <c r="F24" s="505">
        <f>SUMIFS('先導 3号(本体)'!$Z$16:$Z$1015,'先導 3号(本体)'!$E$16:$E$1015,"計画",'先導 3号(本体)'!$O$16:$O$1015,$C24)</f>
        <v>0</v>
      </c>
      <c r="G24" s="505">
        <f>SUMIFS('先導 3号(本体)'!$AA$16:$AA$1015,'先導 3号(本体)'!$E$16:$E$1015,"計画",'先導 3号(本体)'!$O$16:$O$1015,$C24)</f>
        <v>0</v>
      </c>
      <c r="H24" s="507">
        <f>SUMIFS('先導 3号(本体)'!$AB$16:$AB$1015,'先導 3号(本体)'!$E$16:$E$1015,"計画",'先導 3号(本体)'!$O$16:$O$1015,$C24)</f>
        <v>0</v>
      </c>
      <c r="I24" s="507">
        <f>COUNTIFS('先導 3号(本体)'!$E$16:$E$1015,"計画",'先導 3号(本体)'!$O$16:$O$1015,$C24,'先導 3号(本体)'!AE$16:AE$1015,1)</f>
        <v>0</v>
      </c>
      <c r="J24" s="508">
        <f>SUMIFS('先導 3号(本体)'!$AF$16:$AF$1015,'先導 3号(本体)'!$E$16:$E$1015,"計画",'先導 3号(本体)'!$O$16:$O$1015,$C24)</f>
        <v>0</v>
      </c>
      <c r="K24" s="505">
        <f>SUMIFS('先導 3号(本体)'!$AG$16:$AG$1015,'先導 3号(本体)'!$E$16:$E$1015,"計画",'先導 3号(本体)'!$O$16:$O$1015,$C24)</f>
        <v>0</v>
      </c>
      <c r="L24" s="507">
        <f>SUMIFS('先導 3号(本体)'!$AH$16:$AH$1015,'先導 3号(本体)'!$E$16:$E$1015,"計画",'先導 3号(本体)'!$O$16:$O$1015,$C24)</f>
        <v>0</v>
      </c>
      <c r="M24" s="504">
        <f t="shared" si="2"/>
        <v>0</v>
      </c>
      <c r="N24" s="509">
        <f t="shared" si="0"/>
        <v>0</v>
      </c>
      <c r="O24" s="504">
        <f t="shared" si="0"/>
        <v>0</v>
      </c>
      <c r="P24" s="504">
        <f t="shared" si="0"/>
        <v>0</v>
      </c>
      <c r="Q24" s="504">
        <f>COUNTIFS('先導 3号(本体)'!$E$16:$E$1015,"計画",'先導 3号(本体)'!$O$16:$O$1015,$C24,'先導 3号(本体)'!AQ$16:AQ$1015,1)</f>
        <v>0</v>
      </c>
      <c r="R24" s="505">
        <f>SUMIFS('先導 3号(本体)'!$AR$16:$AR$1015,'先導 3号(本体)'!$E$16:$E$1015,"計画",'先導 3号(本体)'!$O$16:$O$1015,$C24)</f>
        <v>0</v>
      </c>
      <c r="S24" s="505">
        <f>SUMIFS('先導 3号(本体)'!$AS$16:$AS$1015,'先導 3号(本体)'!$E$16:$E$1015,"計画",'先導 3号(本体)'!$O$16:$O$1015,$C24)</f>
        <v>0</v>
      </c>
      <c r="T24" s="507">
        <f>SUMIFS('先導 3号(本体)'!$AT$16:$AT$1015,'先導 3号(本体)'!$E$16:$E$1015,"計画",'先導 3号(本体)'!$O$16:$O$1015,$C24)</f>
        <v>0</v>
      </c>
      <c r="U24" s="504">
        <f>COUNTIFS('先導 3号(本体)'!$E$16:$E$1015,"計画",'先導 3号(本体)'!$O$16:$O$1015,$C24,'先導 3号(本体)'!AW$16:AW$1015,1)</f>
        <v>0</v>
      </c>
      <c r="V24" s="505">
        <f>SUMIFS('先導 3号(本体)'!$AX$16:$AX$1015,'先導 3号(本体)'!$E$16:$E$1015,"計画",'先導 3号(本体)'!$O$16:$O$1015,$C24)</f>
        <v>0</v>
      </c>
      <c r="W24" s="505">
        <f>SUMIFS('先導 3号(本体)'!$AY$16:$AY$1015,'先導 3号(本体)'!$E$16:$E$1015,"計画",'先導 3号(本体)'!$O$16:$O$1015,$C24)</f>
        <v>0</v>
      </c>
      <c r="X24" s="506">
        <f>SUMIFS('先導 3号(本体)'!$AZ$16:$AZ$1015,'先導 3号(本体)'!$E$16:$E$1015,"計画",'先導 3号(本体)'!$O$16:$O$1015,$C24)</f>
        <v>0</v>
      </c>
      <c r="Y24" s="221"/>
      <c r="Z24" s="499">
        <v>14</v>
      </c>
      <c r="AA24" s="942" t="s">
        <v>282</v>
      </c>
      <c r="AB24" s="943"/>
      <c r="AC24" s="515">
        <f t="shared" si="3"/>
        <v>0</v>
      </c>
      <c r="AD24" s="508">
        <f t="shared" si="1"/>
        <v>0</v>
      </c>
      <c r="AE24" s="506">
        <f t="shared" si="1"/>
        <v>0</v>
      </c>
      <c r="AF24" s="509">
        <f t="shared" si="1"/>
        <v>0</v>
      </c>
      <c r="AG24" s="516">
        <f>COUNTIFS('先導 3号(本体)'!$E$16:$E$1015,"計画",'先導 3号(本体)'!$O$16:$O$1015,$C24,'先導 3号(本体)'!BH$16:BH$1015,1)</f>
        <v>0</v>
      </c>
      <c r="AH24" s="505">
        <f>SUMIFS('先導 3号(本体)'!$BI$16:$BI$1015,'先導 3号(本体)'!$E$16:$E$1015,"計画",'先導 3号(本体)'!$O$16:$O$1015,$C24)</f>
        <v>0</v>
      </c>
      <c r="AI24" s="507">
        <f>SUMIFS('先導 3号(本体)'!$BJ$16:$BJ$1015,'先導 3号(本体)'!$E$16:$E$1015,"計画",'先導 3号(本体)'!$O$16:$O$1015,$C24)</f>
        <v>0</v>
      </c>
      <c r="AJ24" s="517">
        <f>SUMIFS('先導 3号(本体)'!$BK$16:$BK$1015,'先導 3号(本体)'!$E$16:$E$1015,"計画",'先導 3号(本体)'!$O$16:$O$1015,$C24)</f>
        <v>0</v>
      </c>
      <c r="AL24" s="225"/>
      <c r="AP24" s="524"/>
      <c r="AQ24" s="525"/>
      <c r="AR24" s="275"/>
    </row>
    <row r="25" spans="1:44" ht="30.75" customHeight="1" x14ac:dyDescent="0.15">
      <c r="B25" s="343">
        <v>15</v>
      </c>
      <c r="C25" s="942" t="s">
        <v>283</v>
      </c>
      <c r="D25" s="943"/>
      <c r="E25" s="504">
        <f>COUNTIFS('先導 3号(本体)'!$E$16:$E$1015,"計画",'先導 3号(本体)'!$O$16:$O$1015,$C25,'先導 3号(本体)'!Y$16:Y$1015,1)</f>
        <v>0</v>
      </c>
      <c r="F25" s="505">
        <f>SUMIFS('先導 3号(本体)'!$Z$16:$Z$1015,'先導 3号(本体)'!$E$16:$E$1015,"計画",'先導 3号(本体)'!$O$16:$O$1015,$C25)</f>
        <v>0</v>
      </c>
      <c r="G25" s="505">
        <f>SUMIFS('先導 3号(本体)'!$AA$16:$AA$1015,'先導 3号(本体)'!$E$16:$E$1015,"計画",'先導 3号(本体)'!$O$16:$O$1015,$C25)</f>
        <v>0</v>
      </c>
      <c r="H25" s="507">
        <f>SUMIFS('先導 3号(本体)'!$AB$16:$AB$1015,'先導 3号(本体)'!$E$16:$E$1015,"計画",'先導 3号(本体)'!$O$16:$O$1015,$C25)</f>
        <v>0</v>
      </c>
      <c r="I25" s="507">
        <f>COUNTIFS('先導 3号(本体)'!$E$16:$E$1015,"計画",'先導 3号(本体)'!$O$16:$O$1015,$C25,'先導 3号(本体)'!AE$16:AE$1015,1)</f>
        <v>0</v>
      </c>
      <c r="J25" s="508">
        <f>SUMIFS('先導 3号(本体)'!$AF$16:$AF$1015,'先導 3号(本体)'!$E$16:$E$1015,"計画",'先導 3号(本体)'!$O$16:$O$1015,$C25)</f>
        <v>0</v>
      </c>
      <c r="K25" s="505">
        <f>SUMIFS('先導 3号(本体)'!$AG$16:$AG$1015,'先導 3号(本体)'!$E$16:$E$1015,"計画",'先導 3号(本体)'!$O$16:$O$1015,$C25)</f>
        <v>0</v>
      </c>
      <c r="L25" s="507">
        <f>SUMIFS('先導 3号(本体)'!$AH$16:$AH$1015,'先導 3号(本体)'!$E$16:$E$1015,"計画",'先導 3号(本体)'!$O$16:$O$1015,$C25)</f>
        <v>0</v>
      </c>
      <c r="M25" s="504">
        <f t="shared" si="2"/>
        <v>0</v>
      </c>
      <c r="N25" s="509">
        <f t="shared" si="0"/>
        <v>0</v>
      </c>
      <c r="O25" s="504">
        <f t="shared" si="0"/>
        <v>0</v>
      </c>
      <c r="P25" s="504">
        <f t="shared" si="0"/>
        <v>0</v>
      </c>
      <c r="Q25" s="504">
        <f>COUNTIFS('先導 3号(本体)'!$E$16:$E$1015,"計画",'先導 3号(本体)'!$O$16:$O$1015,$C25,'先導 3号(本体)'!AQ$16:AQ$1015,1)</f>
        <v>0</v>
      </c>
      <c r="R25" s="505">
        <f>SUMIFS('先導 3号(本体)'!$AR$16:$AR$1015,'先導 3号(本体)'!$E$16:$E$1015,"計画",'先導 3号(本体)'!$O$16:$O$1015,$C25)</f>
        <v>0</v>
      </c>
      <c r="S25" s="505">
        <f>SUMIFS('先導 3号(本体)'!$AS$16:$AS$1015,'先導 3号(本体)'!$E$16:$E$1015,"計画",'先導 3号(本体)'!$O$16:$O$1015,$C25)</f>
        <v>0</v>
      </c>
      <c r="T25" s="507">
        <f>SUMIFS('先導 3号(本体)'!$AT$16:$AT$1015,'先導 3号(本体)'!$E$16:$E$1015,"計画",'先導 3号(本体)'!$O$16:$O$1015,$C25)</f>
        <v>0</v>
      </c>
      <c r="U25" s="504">
        <f>COUNTIFS('先導 3号(本体)'!$E$16:$E$1015,"計画",'先導 3号(本体)'!$O$16:$O$1015,$C25,'先導 3号(本体)'!AW$16:AW$1015,1)</f>
        <v>0</v>
      </c>
      <c r="V25" s="505">
        <f>SUMIFS('先導 3号(本体)'!$AX$16:$AX$1015,'先導 3号(本体)'!$E$16:$E$1015,"計画",'先導 3号(本体)'!$O$16:$O$1015,$C25)</f>
        <v>0</v>
      </c>
      <c r="W25" s="505">
        <f>SUMIFS('先導 3号(本体)'!$AY$16:$AY$1015,'先導 3号(本体)'!$E$16:$E$1015,"計画",'先導 3号(本体)'!$O$16:$O$1015,$C25)</f>
        <v>0</v>
      </c>
      <c r="X25" s="506">
        <f>SUMIFS('先導 3号(本体)'!$AZ$16:$AZ$1015,'先導 3号(本体)'!$E$16:$E$1015,"計画",'先導 3号(本体)'!$O$16:$O$1015,$C25)</f>
        <v>0</v>
      </c>
      <c r="Y25" s="221"/>
      <c r="Z25" s="343">
        <v>15</v>
      </c>
      <c r="AA25" s="942" t="s">
        <v>283</v>
      </c>
      <c r="AB25" s="943"/>
      <c r="AC25" s="515">
        <f t="shared" si="3"/>
        <v>0</v>
      </c>
      <c r="AD25" s="508">
        <f t="shared" si="1"/>
        <v>0</v>
      </c>
      <c r="AE25" s="506">
        <f t="shared" si="1"/>
        <v>0</v>
      </c>
      <c r="AF25" s="509">
        <f t="shared" si="1"/>
        <v>0</v>
      </c>
      <c r="AG25" s="516">
        <f>COUNTIFS('先導 3号(本体)'!$E$16:$E$1015,"計画",'先導 3号(本体)'!$O$16:$O$1015,$C25,'先導 3号(本体)'!BH$16:BH$1015,1)</f>
        <v>0</v>
      </c>
      <c r="AH25" s="505">
        <f>SUMIFS('先導 3号(本体)'!$BI$16:$BI$1015,'先導 3号(本体)'!$E$16:$E$1015,"計画",'先導 3号(本体)'!$O$16:$O$1015,$C25)</f>
        <v>0</v>
      </c>
      <c r="AI25" s="507">
        <f>SUMIFS('先導 3号(本体)'!$BJ$16:$BJ$1015,'先導 3号(本体)'!$E$16:$E$1015,"計画",'先導 3号(本体)'!$O$16:$O$1015,$C25)</f>
        <v>0</v>
      </c>
      <c r="AJ25" s="517">
        <f>SUMIFS('先導 3号(本体)'!$BK$16:$BK$1015,'先導 3号(本体)'!$E$16:$E$1015,"計画",'先導 3号(本体)'!$O$16:$O$1015,$C25)</f>
        <v>0</v>
      </c>
      <c r="AL25" s="225"/>
      <c r="AP25" s="524"/>
      <c r="AQ25" s="525"/>
      <c r="AR25" s="275"/>
    </row>
    <row r="26" spans="1:44" ht="30.75" customHeight="1" x14ac:dyDescent="0.15">
      <c r="B26" s="499">
        <v>16</v>
      </c>
      <c r="C26" s="944" t="s">
        <v>284</v>
      </c>
      <c r="D26" s="945"/>
      <c r="E26" s="510">
        <f>COUNTIFS('先導 3号(本体)'!$E$16:$E$1015,"計画",'先導 3号(本体)'!$O$16:$O$1015,$C26,'先導 3号(本体)'!Y$16:Y$1015,1)</f>
        <v>0</v>
      </c>
      <c r="F26" s="511">
        <f>SUMIFS('先導 3号(本体)'!$Z$16:$Z$1015,'先導 3号(本体)'!$E$16:$E$1015,"計画",'先導 3号(本体)'!$O$16:$O$1015,$C26)</f>
        <v>0</v>
      </c>
      <c r="G26" s="511">
        <f>SUMIFS('先導 3号(本体)'!$AA$16:$AA$1015,'先導 3号(本体)'!$E$16:$E$1015,"計画",'先導 3号(本体)'!$O$16:$O$1015,$C26)</f>
        <v>0</v>
      </c>
      <c r="H26" s="512">
        <f>SUMIFS('先導 3号(本体)'!$AB$16:$AB$1015,'先導 3号(本体)'!$E$16:$E$1015,"計画",'先導 3号(本体)'!$O$16:$O$1015,$C26)</f>
        <v>0</v>
      </c>
      <c r="I26" s="512">
        <f>COUNTIFS('先導 3号(本体)'!$E$16:$E$1015,"計画",'先導 3号(本体)'!$O$16:$O$1015,$C26,'先導 3号(本体)'!AE$16:AE$1015,1)</f>
        <v>0</v>
      </c>
      <c r="J26" s="513">
        <f>SUMIFS('先導 3号(本体)'!$AF$16:$AF$1015,'先導 3号(本体)'!$E$16:$E$1015,"計画",'先導 3号(本体)'!$O$16:$O$1015,$C26)</f>
        <v>0</v>
      </c>
      <c r="K26" s="511">
        <f>SUMIFS('先導 3号(本体)'!$AG$16:$AG$1015,'先導 3号(本体)'!$E$16:$E$1015,"計画",'先導 3号(本体)'!$O$16:$O$1015,$C26)</f>
        <v>0</v>
      </c>
      <c r="L26" s="507">
        <f>SUMIFS('先導 3号(本体)'!$AH$16:$AH$1015,'先導 3号(本体)'!$E$16:$E$1015,"計画",'先導 3号(本体)'!$O$16:$O$1015,$C26)</f>
        <v>0</v>
      </c>
      <c r="M26" s="504">
        <f t="shared" si="2"/>
        <v>0</v>
      </c>
      <c r="N26" s="509">
        <f t="shared" si="0"/>
        <v>0</v>
      </c>
      <c r="O26" s="504">
        <f t="shared" si="0"/>
        <v>0</v>
      </c>
      <c r="P26" s="504">
        <f t="shared" si="0"/>
        <v>0</v>
      </c>
      <c r="Q26" s="510">
        <f>COUNTIFS('先導 3号(本体)'!$E$16:$E$1015,"計画",'先導 3号(本体)'!$O$16:$O$1015,$C26,'先導 3号(本体)'!AQ$16:AQ$1015,1)</f>
        <v>0</v>
      </c>
      <c r="R26" s="511">
        <f>SUMIFS('先導 3号(本体)'!$AR$16:$AR$1015,'先導 3号(本体)'!$E$16:$E$1015,"計画",'先導 3号(本体)'!$O$16:$O$1015,$C26)</f>
        <v>0</v>
      </c>
      <c r="S26" s="511">
        <f>SUMIFS('先導 3号(本体)'!$AS$16:$AS$1015,'先導 3号(本体)'!$E$16:$E$1015,"計画",'先導 3号(本体)'!$O$16:$O$1015,$C26)</f>
        <v>0</v>
      </c>
      <c r="T26" s="512">
        <f>SUMIFS('先導 3号(本体)'!$AT$16:$AT$1015,'先導 3号(本体)'!$E$16:$E$1015,"計画",'先導 3号(本体)'!$O$16:$O$1015,$C26)</f>
        <v>0</v>
      </c>
      <c r="U26" s="510">
        <f>COUNTIFS('先導 3号(本体)'!$E$16:$E$1015,"計画",'先導 3号(本体)'!$O$16:$O$1015,$C26,'先導 3号(本体)'!AW$16:AW$1015,1)</f>
        <v>0</v>
      </c>
      <c r="V26" s="511">
        <f>SUMIFS('先導 3号(本体)'!$AX$16:$AX$1015,'先導 3号(本体)'!$E$16:$E$1015,"計画",'先導 3号(本体)'!$O$16:$O$1015,$C26)</f>
        <v>0</v>
      </c>
      <c r="W26" s="511">
        <f>SUMIFS('先導 3号(本体)'!$AY$16:$AY$1015,'先導 3号(本体)'!$E$16:$E$1015,"計画",'先導 3号(本体)'!$O$16:$O$1015,$C26)</f>
        <v>0</v>
      </c>
      <c r="X26" s="514">
        <f>SUMIFS('先導 3号(本体)'!$AZ$16:$AZ$1015,'先導 3号(本体)'!$E$16:$E$1015,"計画",'先導 3号(本体)'!$O$16:$O$1015,$C26)</f>
        <v>0</v>
      </c>
      <c r="Y26" s="221"/>
      <c r="Z26" s="499">
        <v>16</v>
      </c>
      <c r="AA26" s="944" t="s">
        <v>284</v>
      </c>
      <c r="AB26" s="945"/>
      <c r="AC26" s="515">
        <f t="shared" si="3"/>
        <v>0</v>
      </c>
      <c r="AD26" s="508">
        <f t="shared" si="1"/>
        <v>0</v>
      </c>
      <c r="AE26" s="506">
        <f t="shared" si="1"/>
        <v>0</v>
      </c>
      <c r="AF26" s="509">
        <f t="shared" si="1"/>
        <v>0</v>
      </c>
      <c r="AG26" s="516">
        <f>COUNTIFS('先導 3号(本体)'!$E$16:$E$1015,"計画",'先導 3号(本体)'!$O$16:$O$1015,$C26,'先導 3号(本体)'!BH$16:BH$1015,1)</f>
        <v>0</v>
      </c>
      <c r="AH26" s="505">
        <f>SUMIFS('先導 3号(本体)'!$BI$16:$BI$1015,'先導 3号(本体)'!$E$16:$E$1015,"計画",'先導 3号(本体)'!$O$16:$O$1015,$C26)</f>
        <v>0</v>
      </c>
      <c r="AI26" s="507">
        <f>SUMIFS('先導 3号(本体)'!$BJ$16:$BJ$1015,'先導 3号(本体)'!$E$16:$E$1015,"計画",'先導 3号(本体)'!$O$16:$O$1015,$C26)</f>
        <v>0</v>
      </c>
      <c r="AJ26" s="517">
        <f>SUMIFS('先導 3号(本体)'!$BK$16:$BK$1015,'先導 3号(本体)'!$E$16:$E$1015,"計画",'先導 3号(本体)'!$O$16:$O$1015,$C26)</f>
        <v>0</v>
      </c>
      <c r="AL26" s="225"/>
      <c r="AP26" s="524"/>
      <c r="AQ26" s="525"/>
      <c r="AR26" s="275"/>
    </row>
    <row r="27" spans="1:44" ht="30.75" customHeight="1" thickBot="1" x14ac:dyDescent="0.2">
      <c r="B27" s="500"/>
      <c r="C27" s="939" t="s">
        <v>285</v>
      </c>
      <c r="D27" s="940"/>
      <c r="E27" s="504">
        <f>SUM(E11:E26)</f>
        <v>0</v>
      </c>
      <c r="F27" s="505">
        <f t="shared" ref="F27:X27" si="4">SUM(F11:F26)</f>
        <v>0</v>
      </c>
      <c r="G27" s="509">
        <f t="shared" si="4"/>
        <v>0</v>
      </c>
      <c r="H27" s="507">
        <f t="shared" si="4"/>
        <v>0</v>
      </c>
      <c r="I27" s="507">
        <f t="shared" si="4"/>
        <v>0</v>
      </c>
      <c r="J27" s="508">
        <f t="shared" si="4"/>
        <v>0</v>
      </c>
      <c r="K27" s="509">
        <f t="shared" si="4"/>
        <v>0</v>
      </c>
      <c r="L27" s="507">
        <f t="shared" si="4"/>
        <v>0</v>
      </c>
      <c r="M27" s="504">
        <f t="shared" si="4"/>
        <v>0</v>
      </c>
      <c r="N27" s="505">
        <f t="shared" si="4"/>
        <v>0</v>
      </c>
      <c r="O27" s="509">
        <f t="shared" si="4"/>
        <v>0</v>
      </c>
      <c r="P27" s="507">
        <f t="shared" si="4"/>
        <v>0</v>
      </c>
      <c r="Q27" s="504">
        <f>SUM(Q11:Q26)</f>
        <v>0</v>
      </c>
      <c r="R27" s="505">
        <f t="shared" ref="R27:T27" si="5">SUM(R11:R26)</f>
        <v>0</v>
      </c>
      <c r="S27" s="509">
        <f t="shared" si="5"/>
        <v>0</v>
      </c>
      <c r="T27" s="507">
        <f t="shared" si="5"/>
        <v>0</v>
      </c>
      <c r="U27" s="504">
        <f t="shared" si="4"/>
        <v>0</v>
      </c>
      <c r="V27" s="505">
        <f t="shared" si="4"/>
        <v>0</v>
      </c>
      <c r="W27" s="509">
        <f t="shared" si="4"/>
        <v>0</v>
      </c>
      <c r="X27" s="506">
        <f t="shared" si="4"/>
        <v>0</v>
      </c>
      <c r="Y27" s="221"/>
      <c r="Z27" s="500"/>
      <c r="AA27" s="939" t="s">
        <v>285</v>
      </c>
      <c r="AB27" s="941"/>
      <c r="AC27" s="518">
        <f>SUM(AC11:AC26)</f>
        <v>0</v>
      </c>
      <c r="AD27" s="519">
        <f>SUM(AD11:AD26)</f>
        <v>0</v>
      </c>
      <c r="AE27" s="520">
        <f t="shared" ref="AE27" si="6">SUM(AE11:AE26)</f>
        <v>0</v>
      </c>
      <c r="AF27" s="520">
        <f>SUM(AF11:AF26)</f>
        <v>0</v>
      </c>
      <c r="AG27" s="518">
        <f>SUM(AG11:AG26)</f>
        <v>0</v>
      </c>
      <c r="AH27" s="519">
        <f t="shared" ref="AH27:AI27" si="7">SUM(AH11:AH26)</f>
        <v>0</v>
      </c>
      <c r="AI27" s="520">
        <f t="shared" si="7"/>
        <v>0</v>
      </c>
      <c r="AJ27" s="521">
        <f>SUM(AJ11:AJ26)</f>
        <v>0</v>
      </c>
      <c r="AK27" s="226"/>
      <c r="AL27" s="227" t="s">
        <v>191</v>
      </c>
      <c r="AM27" s="228"/>
      <c r="AN27" s="228"/>
      <c r="AO27" s="228"/>
      <c r="AP27" s="526">
        <f>+AP12+AP19</f>
        <v>0</v>
      </c>
      <c r="AQ27" s="527">
        <f>+AQ12+AQ19</f>
        <v>0</v>
      </c>
      <c r="AR27" s="275"/>
    </row>
    <row r="28" spans="1:44" s="217" customFormat="1" ht="30.75" customHeight="1" x14ac:dyDescent="0.15">
      <c r="C28" s="678"/>
      <c r="D28" s="678"/>
      <c r="E28" s="503" t="s">
        <v>286</v>
      </c>
      <c r="F28" s="678"/>
      <c r="G28" s="678"/>
      <c r="H28" s="678"/>
      <c r="I28" s="678"/>
      <c r="J28" s="678"/>
      <c r="K28" s="678"/>
      <c r="L28" s="678"/>
      <c r="M28" s="678"/>
      <c r="N28" s="678"/>
      <c r="O28" s="678"/>
      <c r="P28" s="678"/>
      <c r="Q28" s="678"/>
      <c r="R28" s="678"/>
      <c r="S28" s="678"/>
      <c r="T28" s="678"/>
      <c r="U28" s="678"/>
      <c r="V28" s="678"/>
      <c r="W28" s="678"/>
      <c r="X28" s="678"/>
    </row>
    <row r="29" spans="1:44" s="217" customFormat="1" ht="30.75" customHeight="1" x14ac:dyDescent="0.15">
      <c r="C29" s="678"/>
      <c r="D29" s="678"/>
      <c r="E29" s="503" t="s">
        <v>287</v>
      </c>
      <c r="F29" s="678"/>
      <c r="G29" s="678"/>
      <c r="H29" s="678"/>
      <c r="I29" s="678"/>
      <c r="J29" s="678"/>
      <c r="K29" s="678"/>
      <c r="L29" s="678"/>
      <c r="M29" s="678"/>
      <c r="N29" s="678"/>
      <c r="O29" s="678"/>
      <c r="P29" s="678"/>
      <c r="Q29" s="678"/>
      <c r="R29" s="678"/>
      <c r="S29" s="678"/>
      <c r="T29" s="678"/>
      <c r="U29" s="678"/>
      <c r="V29" s="678"/>
      <c r="W29" s="678"/>
      <c r="X29" s="678"/>
    </row>
    <row r="30" spans="1:44" s="217" customFormat="1" ht="30.75" customHeight="1" x14ac:dyDescent="0.15">
      <c r="C30" s="678"/>
      <c r="D30" s="678"/>
      <c r="E30" s="503" t="s">
        <v>288</v>
      </c>
      <c r="F30" s="678"/>
      <c r="G30" s="678"/>
      <c r="H30" s="678"/>
      <c r="I30" s="678"/>
      <c r="J30" s="678"/>
      <c r="K30" s="678"/>
      <c r="L30" s="678"/>
      <c r="M30" s="678"/>
      <c r="N30" s="678"/>
      <c r="O30" s="678"/>
      <c r="P30" s="678"/>
      <c r="Q30" s="678"/>
      <c r="R30" s="678"/>
      <c r="S30" s="678"/>
      <c r="T30" s="678"/>
      <c r="U30" s="678"/>
      <c r="V30" s="678"/>
      <c r="W30" s="678"/>
      <c r="X30" s="678"/>
    </row>
    <row r="31" spans="1:44" s="217" customFormat="1" ht="30.75" customHeight="1" x14ac:dyDescent="0.15">
      <c r="C31" s="678"/>
      <c r="D31" s="678"/>
      <c r="E31" s="503" t="s">
        <v>289</v>
      </c>
      <c r="F31" s="678"/>
      <c r="G31" s="678"/>
      <c r="H31" s="678"/>
      <c r="I31" s="678"/>
      <c r="J31" s="678"/>
      <c r="K31" s="678"/>
      <c r="L31" s="678"/>
      <c r="M31" s="678"/>
      <c r="N31" s="678"/>
      <c r="O31" s="678"/>
      <c r="P31" s="678"/>
      <c r="Q31" s="678"/>
      <c r="R31" s="678"/>
      <c r="S31" s="678"/>
      <c r="T31" s="678"/>
      <c r="U31" s="678"/>
      <c r="V31" s="678"/>
      <c r="W31" s="678"/>
      <c r="X31" s="678"/>
    </row>
    <row r="32" spans="1:44" ht="30.75" customHeight="1" x14ac:dyDescent="0.15">
      <c r="A32" s="217"/>
      <c r="B32" s="501"/>
      <c r="C32" s="502"/>
      <c r="D32" s="502"/>
      <c r="E32" s="230"/>
      <c r="F32" s="230"/>
      <c r="G32" s="230"/>
      <c r="H32" s="230"/>
      <c r="I32" s="230"/>
      <c r="J32" s="230"/>
      <c r="K32" s="230"/>
      <c r="L32" s="230"/>
      <c r="M32" s="230"/>
      <c r="N32" s="230"/>
      <c r="O32" s="230"/>
      <c r="P32" s="230"/>
      <c r="Q32" s="230"/>
      <c r="R32" s="230"/>
      <c r="S32" s="230"/>
      <c r="T32" s="230"/>
      <c r="U32" s="230"/>
      <c r="V32" s="230"/>
      <c r="W32" s="230"/>
      <c r="X32" s="230"/>
    </row>
    <row r="33" spans="2:44" s="224" customFormat="1" ht="30.75" customHeight="1" x14ac:dyDescent="0.15">
      <c r="B33" s="231"/>
      <c r="C33" s="231"/>
      <c r="D33" s="231"/>
      <c r="E33" s="670" t="s">
        <v>385</v>
      </c>
      <c r="F33" s="576"/>
      <c r="G33" s="576"/>
      <c r="H33" s="576"/>
      <c r="I33" s="576"/>
      <c r="J33" s="577"/>
      <c r="K33" s="674"/>
      <c r="L33" s="555"/>
      <c r="Q33" s="231"/>
      <c r="R33" s="231"/>
      <c r="S33" s="229"/>
      <c r="T33" s="229"/>
    </row>
    <row r="34" spans="2:44" s="224" customFormat="1" ht="30.75" customHeight="1" x14ac:dyDescent="0.15">
      <c r="B34" s="229"/>
      <c r="C34" s="229"/>
      <c r="D34" s="229"/>
      <c r="E34" s="1004" t="s">
        <v>310</v>
      </c>
      <c r="F34" s="1004"/>
      <c r="G34" s="1004"/>
      <c r="H34" s="1004"/>
      <c r="I34" s="1004"/>
      <c r="J34" s="1004"/>
      <c r="K34" s="1004"/>
      <c r="L34" s="555"/>
    </row>
    <row r="35" spans="2:44" s="224" customFormat="1" ht="30.75" customHeight="1" x14ac:dyDescent="0.15">
      <c r="B35" s="229"/>
      <c r="C35" s="229"/>
      <c r="D35" s="679"/>
      <c r="E35" s="1005" t="s">
        <v>311</v>
      </c>
      <c r="F35" s="1005"/>
      <c r="G35" s="676">
        <f>+G3</f>
        <v>0</v>
      </c>
      <c r="H35" s="673" t="s">
        <v>226</v>
      </c>
      <c r="I35" s="1006">
        <f>+I3</f>
        <v>0</v>
      </c>
      <c r="J35" s="1006"/>
      <c r="K35" s="676">
        <f>+K3</f>
        <v>0</v>
      </c>
      <c r="L35" s="555"/>
      <c r="Q35" s="229"/>
      <c r="R35" s="679"/>
      <c r="S35" s="679"/>
      <c r="T35" s="679"/>
      <c r="AL35" s="679"/>
      <c r="AM35" s="679"/>
      <c r="AN35" s="679"/>
    </row>
    <row r="36" spans="2:44" s="224" customFormat="1" ht="30.75" customHeight="1" x14ac:dyDescent="0.15">
      <c r="C36" s="229"/>
      <c r="D36" s="229"/>
      <c r="E36" s="529"/>
      <c r="F36" s="529"/>
      <c r="G36" s="529"/>
      <c r="H36" s="529"/>
      <c r="I36" s="529"/>
      <c r="J36" s="529"/>
      <c r="K36" s="529"/>
      <c r="L36" s="529"/>
      <c r="Z36" s="680"/>
      <c r="AG36" s="681"/>
      <c r="AH36" s="681"/>
      <c r="AI36" s="681"/>
      <c r="AJ36" s="681"/>
      <c r="AK36" s="681"/>
      <c r="AL36" s="681"/>
    </row>
    <row r="37" spans="2:44" s="219" customFormat="1" ht="30.75" customHeight="1" thickBot="1" x14ac:dyDescent="0.2">
      <c r="C37" s="217"/>
      <c r="D37" s="217"/>
      <c r="E37" s="978" t="s">
        <v>512</v>
      </c>
      <c r="F37" s="979"/>
      <c r="G37" s="979"/>
      <c r="H37" s="979"/>
      <c r="I37" s="979"/>
      <c r="J37" s="979"/>
      <c r="K37" s="979"/>
      <c r="L37" s="979"/>
      <c r="Q37" s="980"/>
      <c r="R37" s="981"/>
      <c r="S37" s="981"/>
      <c r="T37" s="981"/>
      <c r="AJ37" s="219" t="s">
        <v>190</v>
      </c>
      <c r="AL37" s="218"/>
      <c r="AM37" s="218"/>
      <c r="AQ37" s="553" t="s">
        <v>309</v>
      </c>
    </row>
    <row r="38" spans="2:44" s="220" customFormat="1" ht="30.75" customHeight="1" x14ac:dyDescent="0.15">
      <c r="B38" s="982" t="s">
        <v>291</v>
      </c>
      <c r="C38" s="983"/>
      <c r="D38" s="983"/>
      <c r="E38" s="990" t="s">
        <v>225</v>
      </c>
      <c r="F38" s="991"/>
      <c r="G38" s="991"/>
      <c r="H38" s="991"/>
      <c r="I38" s="991"/>
      <c r="J38" s="991"/>
      <c r="K38" s="991"/>
      <c r="L38" s="991"/>
      <c r="M38" s="991"/>
      <c r="N38" s="991"/>
      <c r="O38" s="991"/>
      <c r="P38" s="991"/>
      <c r="Q38" s="991"/>
      <c r="R38" s="991"/>
      <c r="S38" s="991"/>
      <c r="T38" s="991"/>
      <c r="U38" s="991"/>
      <c r="V38" s="991"/>
      <c r="W38" s="991"/>
      <c r="X38" s="992"/>
      <c r="Y38" s="532"/>
      <c r="Z38" s="982" t="s">
        <v>291</v>
      </c>
      <c r="AA38" s="983"/>
      <c r="AB38" s="983"/>
      <c r="AC38" s="993" t="s">
        <v>292</v>
      </c>
      <c r="AD38" s="994"/>
      <c r="AE38" s="994"/>
      <c r="AF38" s="994"/>
      <c r="AG38" s="994"/>
      <c r="AH38" s="994"/>
      <c r="AI38" s="994"/>
      <c r="AJ38" s="995"/>
      <c r="AK38" s="533"/>
      <c r="AL38" s="534" t="s">
        <v>293</v>
      </c>
      <c r="AM38" s="535"/>
      <c r="AN38" s="535"/>
      <c r="AO38" s="535"/>
      <c r="AP38" s="535"/>
      <c r="AQ38" s="536"/>
      <c r="AR38" s="531"/>
    </row>
    <row r="39" spans="2:44" s="220" customFormat="1" ht="30.75" customHeight="1" thickBot="1" x14ac:dyDescent="0.2">
      <c r="B39" s="984"/>
      <c r="C39" s="985"/>
      <c r="D39" s="985"/>
      <c r="E39" s="990" t="s">
        <v>228</v>
      </c>
      <c r="F39" s="991"/>
      <c r="G39" s="991"/>
      <c r="H39" s="991"/>
      <c r="I39" s="991"/>
      <c r="J39" s="991"/>
      <c r="K39" s="991"/>
      <c r="L39" s="991"/>
      <c r="M39" s="991"/>
      <c r="N39" s="991"/>
      <c r="O39" s="991"/>
      <c r="P39" s="992"/>
      <c r="Q39" s="990" t="s">
        <v>227</v>
      </c>
      <c r="R39" s="971"/>
      <c r="S39" s="971"/>
      <c r="T39" s="971"/>
      <c r="U39" s="990" t="s">
        <v>294</v>
      </c>
      <c r="V39" s="971"/>
      <c r="W39" s="971"/>
      <c r="X39" s="972"/>
      <c r="Y39" s="532"/>
      <c r="Z39" s="984"/>
      <c r="AA39" s="985"/>
      <c r="AB39" s="985"/>
      <c r="AC39" s="996"/>
      <c r="AD39" s="997"/>
      <c r="AE39" s="997"/>
      <c r="AF39" s="997"/>
      <c r="AG39" s="997"/>
      <c r="AH39" s="997"/>
      <c r="AI39" s="997"/>
      <c r="AJ39" s="998"/>
      <c r="AK39" s="533"/>
      <c r="AL39" s="528"/>
      <c r="AM39" s="529"/>
      <c r="AN39" s="529"/>
      <c r="AO39" s="529"/>
      <c r="AP39" s="529"/>
      <c r="AQ39" s="537"/>
      <c r="AR39" s="531"/>
    </row>
    <row r="40" spans="2:44" s="220" customFormat="1" ht="30.75" customHeight="1" x14ac:dyDescent="0.15">
      <c r="B40" s="984"/>
      <c r="C40" s="985"/>
      <c r="D40" s="986"/>
      <c r="E40" s="973" t="s">
        <v>295</v>
      </c>
      <c r="F40" s="974"/>
      <c r="G40" s="974"/>
      <c r="H40" s="974"/>
      <c r="I40" s="967" t="s">
        <v>296</v>
      </c>
      <c r="J40" s="968"/>
      <c r="K40" s="968"/>
      <c r="L40" s="969"/>
      <c r="M40" s="970" t="s">
        <v>297</v>
      </c>
      <c r="N40" s="971"/>
      <c r="O40" s="971"/>
      <c r="P40" s="972"/>
      <c r="Q40" s="973" t="s">
        <v>295</v>
      </c>
      <c r="R40" s="974"/>
      <c r="S40" s="974"/>
      <c r="T40" s="974"/>
      <c r="U40" s="970" t="s">
        <v>298</v>
      </c>
      <c r="V40" s="971"/>
      <c r="W40" s="971"/>
      <c r="X40" s="972"/>
      <c r="Y40" s="538"/>
      <c r="Z40" s="984"/>
      <c r="AA40" s="985"/>
      <c r="AB40" s="986"/>
      <c r="AC40" s="975" t="s">
        <v>299</v>
      </c>
      <c r="AD40" s="976"/>
      <c r="AE40" s="976"/>
      <c r="AF40" s="976"/>
      <c r="AG40" s="975" t="s">
        <v>300</v>
      </c>
      <c r="AH40" s="976"/>
      <c r="AI40" s="976"/>
      <c r="AJ40" s="977"/>
      <c r="AK40" s="539"/>
      <c r="AL40" s="540"/>
      <c r="AM40" s="541"/>
      <c r="AN40" s="541"/>
      <c r="AO40" s="541"/>
      <c r="AP40" s="541"/>
      <c r="AQ40" s="542"/>
      <c r="AR40" s="531"/>
    </row>
    <row r="41" spans="2:44" s="220" customFormat="1" ht="30.75" customHeight="1" x14ac:dyDescent="0.15">
      <c r="B41" s="984"/>
      <c r="C41" s="985"/>
      <c r="D41" s="986"/>
      <c r="E41" s="963" t="s">
        <v>301</v>
      </c>
      <c r="F41" s="961" t="s">
        <v>302</v>
      </c>
      <c r="G41" s="950" t="s">
        <v>290</v>
      </c>
      <c r="H41" s="952" t="s">
        <v>303</v>
      </c>
      <c r="I41" s="954" t="s">
        <v>301</v>
      </c>
      <c r="J41" s="956" t="s">
        <v>304</v>
      </c>
      <c r="K41" s="1003" t="s">
        <v>290</v>
      </c>
      <c r="L41" s="982" t="s">
        <v>303</v>
      </c>
      <c r="M41" s="963" t="s">
        <v>301</v>
      </c>
      <c r="N41" s="948" t="s">
        <v>304</v>
      </c>
      <c r="O41" s="950" t="s">
        <v>290</v>
      </c>
      <c r="P41" s="950" t="s">
        <v>303</v>
      </c>
      <c r="Q41" s="963" t="s">
        <v>301</v>
      </c>
      <c r="R41" s="961" t="s">
        <v>302</v>
      </c>
      <c r="S41" s="950" t="s">
        <v>290</v>
      </c>
      <c r="T41" s="952" t="s">
        <v>303</v>
      </c>
      <c r="U41" s="963" t="s">
        <v>301</v>
      </c>
      <c r="V41" s="948" t="s">
        <v>304</v>
      </c>
      <c r="W41" s="950" t="s">
        <v>290</v>
      </c>
      <c r="X41" s="950" t="s">
        <v>303</v>
      </c>
      <c r="Y41" s="543"/>
      <c r="Z41" s="984"/>
      <c r="AA41" s="985"/>
      <c r="AB41" s="986"/>
      <c r="AC41" s="946" t="s">
        <v>301</v>
      </c>
      <c r="AD41" s="961" t="s">
        <v>304</v>
      </c>
      <c r="AE41" s="950" t="s">
        <v>290</v>
      </c>
      <c r="AF41" s="952" t="s">
        <v>303</v>
      </c>
      <c r="AG41" s="946" t="s">
        <v>301</v>
      </c>
      <c r="AH41" s="948" t="s">
        <v>304</v>
      </c>
      <c r="AI41" s="950" t="s">
        <v>290</v>
      </c>
      <c r="AJ41" s="999" t="s">
        <v>303</v>
      </c>
      <c r="AK41" s="544"/>
      <c r="AL41" s="545" t="s">
        <v>305</v>
      </c>
      <c r="AM41" s="546"/>
      <c r="AN41" s="546"/>
      <c r="AO41" s="546"/>
      <c r="AP41" s="547" t="s">
        <v>306</v>
      </c>
      <c r="AQ41" s="548" t="s">
        <v>307</v>
      </c>
      <c r="AR41" s="531"/>
    </row>
    <row r="42" spans="2:44" s="220" customFormat="1" ht="30.75" customHeight="1" x14ac:dyDescent="0.15">
      <c r="B42" s="987"/>
      <c r="C42" s="988"/>
      <c r="D42" s="989"/>
      <c r="E42" s="964"/>
      <c r="F42" s="962"/>
      <c r="G42" s="951"/>
      <c r="H42" s="953"/>
      <c r="I42" s="955"/>
      <c r="J42" s="957"/>
      <c r="K42" s="989"/>
      <c r="L42" s="987"/>
      <c r="M42" s="1001"/>
      <c r="N42" s="1002"/>
      <c r="O42" s="960"/>
      <c r="P42" s="960"/>
      <c r="Q42" s="964"/>
      <c r="R42" s="962"/>
      <c r="S42" s="951"/>
      <c r="T42" s="953"/>
      <c r="U42" s="1001"/>
      <c r="V42" s="1002"/>
      <c r="W42" s="960"/>
      <c r="X42" s="960"/>
      <c r="Y42" s="543"/>
      <c r="Z42" s="987"/>
      <c r="AA42" s="988"/>
      <c r="AB42" s="989"/>
      <c r="AC42" s="947"/>
      <c r="AD42" s="962"/>
      <c r="AE42" s="951"/>
      <c r="AF42" s="953"/>
      <c r="AG42" s="947"/>
      <c r="AH42" s="949"/>
      <c r="AI42" s="951"/>
      <c r="AJ42" s="1000"/>
      <c r="AK42" s="549"/>
      <c r="AL42" s="345"/>
      <c r="AM42" s="550"/>
      <c r="AN42" s="550"/>
      <c r="AO42" s="550"/>
      <c r="AP42" s="551"/>
      <c r="AQ42" s="552"/>
      <c r="AR42" s="531"/>
    </row>
    <row r="43" spans="2:44" ht="30.75" customHeight="1" x14ac:dyDescent="0.15">
      <c r="B43" s="498">
        <v>1</v>
      </c>
      <c r="C43" s="958" t="s">
        <v>269</v>
      </c>
      <c r="D43" s="959"/>
      <c r="E43" s="504">
        <f>COUNTIFS('先導 3号(本体)'!$E$16:$E$1015,"実績",'先導 3号(本体)'!$O$16:$O$1015,$C43,'先導 3号(本体)'!Y$16:Y$1015,1)</f>
        <v>0</v>
      </c>
      <c r="F43" s="505">
        <f>SUMIFS('先導 3号(本体)'!$Z$16:$Z$1015,'先導 3号(本体)'!$E$16:$E$1015,"実績",'先導 3号(本体)'!$O$16:$O$1015,$C43)</f>
        <v>0</v>
      </c>
      <c r="G43" s="506">
        <f>SUMIFS('先導 3号(本体)'!$AA$16:$AA$1015,'先導 3号(本体)'!$E$16:$E$1015,"実績",'先導 3号(本体)'!$O$16:$O$1015,$C43)</f>
        <v>0</v>
      </c>
      <c r="H43" s="507">
        <f>SUMIFS('先導 3号(本体)'!$AB$16:$AB$1015,'先導 3号(本体)'!$E$16:$E$1015,"実績",'先導 3号(本体)'!$O$16:$O$1015,$C43)</f>
        <v>0</v>
      </c>
      <c r="I43" s="507">
        <f>COUNTIFS('先導 3号(本体)'!$E$16:$E$1015,"実績",'先導 3号(本体)'!$O$16:$O$1015,$C43,'先導 3号(本体)'!AE$16:AE$1015,1)</f>
        <v>0</v>
      </c>
      <c r="J43" s="508">
        <f>SUMIFS('先導 3号(本体)'!$AF$16:$AF$1015,'先導 3号(本体)'!$E$16:$E$1015,"実績",'先導 3号(本体)'!$O$16:$O$1015,$C43)</f>
        <v>0</v>
      </c>
      <c r="K43" s="505">
        <f>SUMIFS('先導 3号(本体)'!$AG$16:$AG$1015,'先導 3号(本体)'!$E$16:$E$1015,"実績",'先導 3号(本体)'!$O$16:$O$1015,$C43)</f>
        <v>0</v>
      </c>
      <c r="L43" s="507">
        <f>SUMIFS('先導 3号(本体)'!$AH$16:$AH$1015,'先導 3号(本体)'!$E$16:$E$1015,"実績",'先導 3号(本体)'!$O$16:$O$1015,$C43)</f>
        <v>0</v>
      </c>
      <c r="M43" s="504">
        <f>+E43+I43</f>
        <v>0</v>
      </c>
      <c r="N43" s="509">
        <f t="shared" ref="N43:P58" si="8">+F43+J43</f>
        <v>0</v>
      </c>
      <c r="O43" s="504">
        <f t="shared" si="8"/>
        <v>0</v>
      </c>
      <c r="P43" s="504">
        <f t="shared" si="8"/>
        <v>0</v>
      </c>
      <c r="Q43" s="504">
        <f>COUNTIFS('先導 3号(本体)'!$E$16:$E$1015,"実績",'先導 3号(本体)'!$O$16:$O$1015,$C43,'先導 3号(本体)'!AQ$16:AQ$1015,1)</f>
        <v>0</v>
      </c>
      <c r="R43" s="505">
        <f>SUMIFS('先導 3号(本体)'!$AR$16:$AR$1015,'先導 3号(本体)'!$E$16:$E$1015,"実績",'先導 3号(本体)'!$O$16:$O$1015,$C43)</f>
        <v>0</v>
      </c>
      <c r="S43" s="506">
        <f>SUMIFS('先導 3号(本体)'!$AS$16:$AS$1015,'先導 3号(本体)'!$E$16:$E$1015,"実績",'先導 3号(本体)'!$O$16:$O$1015,$C43)</f>
        <v>0</v>
      </c>
      <c r="T43" s="507">
        <f>SUMIFS('先導 3号(本体)'!$AT$16:$AT$1015,'先導 3号(本体)'!$E$16:$E$1015,"実績",'先導 3号(本体)'!$O$16:$O$1015,$C43)</f>
        <v>0</v>
      </c>
      <c r="U43" s="504">
        <f>COUNTIFS('先導 3号(本体)'!$E$16:$E$1015,"実績",'先導 3号(本体)'!$O$16:$O$1015,$C43,'先導 3号(本体)'!AW$16:AW$1015,1)</f>
        <v>0</v>
      </c>
      <c r="V43" s="505">
        <f>SUMIFS('先導 3号(本体)'!$AX$16:$AX$1015,'先導 3号(本体)'!$E$16:$E$1015,"実績",'先導 3号(本体)'!$O$16:$O$1015,$C43)</f>
        <v>0</v>
      </c>
      <c r="W43" s="506">
        <f>SUMIFS('先導 3号(本体)'!$AY$16:$AY$1015,'先導 3号(本体)'!$E$16:$E$1015,"実績",'先導 3号(本体)'!$O$16:$O$1015,$C43)</f>
        <v>0</v>
      </c>
      <c r="X43" s="506">
        <f>SUMIFS('先導 3号(本体)'!$AZ$16:$AZ$1015,'先導 3号(本体)'!$E$16:$E$1015,"実績",'先導 3号(本体)'!$O$16:$O$1015,$C43)</f>
        <v>0</v>
      </c>
      <c r="Y43" s="221"/>
      <c r="Z43" s="498">
        <v>1</v>
      </c>
      <c r="AA43" s="958" t="s">
        <v>37</v>
      </c>
      <c r="AB43" s="959"/>
      <c r="AC43" s="515">
        <f>+M43+Q43+U43</f>
        <v>0</v>
      </c>
      <c r="AD43" s="508">
        <f t="shared" ref="AD43:AF58" si="9">+N43+R43+V43</f>
        <v>0</v>
      </c>
      <c r="AE43" s="506">
        <f t="shared" si="9"/>
        <v>0</v>
      </c>
      <c r="AF43" s="509">
        <f t="shared" si="9"/>
        <v>0</v>
      </c>
      <c r="AG43" s="516">
        <f>COUNTIFS('先導 3号(本体)'!$E$16:$E$1015,"実績",'先導 3号(本体)'!$O$16:$O$1015,$C43,'先導 3号(本体)'!BH$16:BH$1015,1)</f>
        <v>0</v>
      </c>
      <c r="AH43" s="505">
        <f>SUMIFS('先導 3号(本体)'!$BI$16:$BI$1015,'先導 3号(本体)'!$E$16:$E$1015,"実績",'先導 3号(本体)'!$O$16:$O$1015,$C43)</f>
        <v>0</v>
      </c>
      <c r="AI43" s="507">
        <f>SUMIFS('先導 3号(本体)'!$BJ$16:$BJ$1015,'先導 3号(本体)'!$E$16:$E$1015,"実績",'先導 3号(本体)'!$O$16:$O$1015,$C43)</f>
        <v>0</v>
      </c>
      <c r="AJ43" s="517">
        <f>SUMIFS('先導 3号(本体)'!$BK$16:$BK$1015,'先導 3号(本体)'!$E$16:$E$1015,"実績",'先導 3号(本体)'!$O$16:$O$1015,$C43)</f>
        <v>0</v>
      </c>
      <c r="AL43" s="222"/>
      <c r="AM43" s="223"/>
      <c r="AN43" s="223"/>
      <c r="AO43" s="223"/>
      <c r="AP43" s="522"/>
      <c r="AQ43" s="523"/>
      <c r="AR43" s="275"/>
    </row>
    <row r="44" spans="2:44" ht="30.75" customHeight="1" x14ac:dyDescent="0.15">
      <c r="B44" s="499">
        <v>2</v>
      </c>
      <c r="C44" s="965" t="s">
        <v>270</v>
      </c>
      <c r="D44" s="966"/>
      <c r="E44" s="504">
        <f>COUNTIFS('先導 3号(本体)'!$E$16:$E$1015,"実績",'先導 3号(本体)'!$O$16:$O$1015,$C44,'先導 3号(本体)'!Y$16:Y$1015,1)</f>
        <v>0</v>
      </c>
      <c r="F44" s="505">
        <f>SUMIFS('先導 3号(本体)'!$Z$16:$Z$1015,'先導 3号(本体)'!$E$16:$E$1015,"実績",'先導 3号(本体)'!$O$16:$O$1015,$C44)</f>
        <v>0</v>
      </c>
      <c r="G44" s="506">
        <f>SUMIFS('先導 3号(本体)'!$AA$16:$AA$1015,'先導 3号(本体)'!$E$16:$E$1015,"実績",'先導 3号(本体)'!$O$16:$O$1015,$C44)</f>
        <v>0</v>
      </c>
      <c r="H44" s="507">
        <f>SUMIFS('先導 3号(本体)'!$AB$16:$AB$1015,'先導 3号(本体)'!$E$16:$E$1015,"実績",'先導 3号(本体)'!$O$16:$O$1015,$C44)</f>
        <v>0</v>
      </c>
      <c r="I44" s="507">
        <f>COUNTIFS('先導 3号(本体)'!$E$16:$E$1015,"実績",'先導 3号(本体)'!$O$16:$O$1015,$C44,'先導 3号(本体)'!AE$16:AE$1015,1)</f>
        <v>0</v>
      </c>
      <c r="J44" s="508">
        <f>SUMIFS('先導 3号(本体)'!$AF$16:$AF$1015,'先導 3号(本体)'!$E$16:$E$1015,"実績",'先導 3号(本体)'!$O$16:$O$1015,$C44)</f>
        <v>0</v>
      </c>
      <c r="K44" s="505">
        <f>SUMIFS('先導 3号(本体)'!$AG$16:$AG$1015,'先導 3号(本体)'!$E$16:$E$1015,"実績",'先導 3号(本体)'!$O$16:$O$1015,$C44)</f>
        <v>0</v>
      </c>
      <c r="L44" s="507">
        <f>SUMIFS('先導 3号(本体)'!$AH$16:$AH$1015,'先導 3号(本体)'!$E$16:$E$1015,"実績",'先導 3号(本体)'!$O$16:$O$1015,$C44)</f>
        <v>0</v>
      </c>
      <c r="M44" s="504">
        <f t="shared" ref="M44:M58" si="10">+E44+I44</f>
        <v>0</v>
      </c>
      <c r="N44" s="509">
        <f t="shared" si="8"/>
        <v>0</v>
      </c>
      <c r="O44" s="504">
        <f t="shared" si="8"/>
        <v>0</v>
      </c>
      <c r="P44" s="504">
        <f t="shared" si="8"/>
        <v>0</v>
      </c>
      <c r="Q44" s="504">
        <f>COUNTIFS('先導 3号(本体)'!$E$16:$E$1015,"実績",'先導 3号(本体)'!$O$16:$O$1015,$C44,'先導 3号(本体)'!AQ$16:AQ$1015,1)</f>
        <v>0</v>
      </c>
      <c r="R44" s="505">
        <f>SUMIFS('先導 3号(本体)'!$AR$16:$AR$1015,'先導 3号(本体)'!$E$16:$E$1015,"実績",'先導 3号(本体)'!$O$16:$O$1015,$C44)</f>
        <v>0</v>
      </c>
      <c r="S44" s="506">
        <f>SUMIFS('先導 3号(本体)'!$AS$16:$AS$1015,'先導 3号(本体)'!$E$16:$E$1015,"実績",'先導 3号(本体)'!$O$16:$O$1015,$C44)</f>
        <v>0</v>
      </c>
      <c r="T44" s="507">
        <f>SUMIFS('先導 3号(本体)'!$AT$16:$AT$1015,'先導 3号(本体)'!$E$16:$E$1015,"実績",'先導 3号(本体)'!$O$16:$O$1015,$C44)</f>
        <v>0</v>
      </c>
      <c r="U44" s="504">
        <f>COUNTIFS('先導 3号(本体)'!$E$16:$E$1015,"実績",'先導 3号(本体)'!$O$16:$O$1015,$C44,'先導 3号(本体)'!AW$16:AW$1015,1)</f>
        <v>0</v>
      </c>
      <c r="V44" s="505">
        <f>SUMIFS('先導 3号(本体)'!$AX$16:$AX$1015,'先導 3号(本体)'!$E$16:$E$1015,"実績",'先導 3号(本体)'!$O$16:$O$1015,$C44)</f>
        <v>0</v>
      </c>
      <c r="W44" s="506">
        <f>SUMIFS('先導 3号(本体)'!$AY$16:$AY$1015,'先導 3号(本体)'!$E$16:$E$1015,"実績",'先導 3号(本体)'!$O$16:$O$1015,$C44)</f>
        <v>0</v>
      </c>
      <c r="X44" s="506">
        <f>SUMIFS('先導 3号(本体)'!$AZ$16:$AZ$1015,'先導 3号(本体)'!$E$16:$E$1015,"実績",'先導 3号(本体)'!$O$16:$O$1015,$C44)</f>
        <v>0</v>
      </c>
      <c r="Y44" s="221"/>
      <c r="Z44" s="499">
        <v>2</v>
      </c>
      <c r="AA44" s="965" t="s">
        <v>192</v>
      </c>
      <c r="AB44" s="966"/>
      <c r="AC44" s="515">
        <f t="shared" ref="AC44:AC58" si="11">+M44+Q44+U44</f>
        <v>0</v>
      </c>
      <c r="AD44" s="508">
        <f t="shared" si="9"/>
        <v>0</v>
      </c>
      <c r="AE44" s="506">
        <f t="shared" si="9"/>
        <v>0</v>
      </c>
      <c r="AF44" s="509">
        <f t="shared" si="9"/>
        <v>0</v>
      </c>
      <c r="AG44" s="516">
        <f>COUNTIFS('先導 3号(本体)'!$E$16:$E$1015,"実績",'先導 3号(本体)'!$O$16:$O$1015,$C44,'先導 3号(本体)'!BH$16:BH$1015,1)</f>
        <v>0</v>
      </c>
      <c r="AH44" s="505">
        <f>SUMIFS('先導 3号(本体)'!$BI$16:$BI$1015,'先導 3号(本体)'!$E$16:$E$1015,"実績",'先導 3号(本体)'!$O$16:$O$1015,$C44)</f>
        <v>0</v>
      </c>
      <c r="AI44" s="507">
        <f>SUMIFS('先導 3号(本体)'!$BJ$16:$BJ$1015,'先導 3号(本体)'!$E$16:$E$1015,"実績",'先導 3号(本体)'!$O$16:$O$1015,$C44)</f>
        <v>0</v>
      </c>
      <c r="AJ44" s="517">
        <f>SUMIFS('先導 3号(本体)'!$BK$16:$BK$1015,'先導 3号(本体)'!$E$16:$E$1015,"実績",'先導 3号(本体)'!$O$16:$O$1015,$C44)</f>
        <v>0</v>
      </c>
      <c r="AK44" s="224"/>
      <c r="AL44" s="528" t="s">
        <v>193</v>
      </c>
      <c r="AM44" s="529"/>
      <c r="AN44" s="224"/>
      <c r="AO44" s="224"/>
      <c r="AP44" s="524">
        <f>+AE59</f>
        <v>0</v>
      </c>
      <c r="AQ44" s="525">
        <f>+AF59</f>
        <v>0</v>
      </c>
      <c r="AR44" s="275"/>
    </row>
    <row r="45" spans="2:44" ht="30.75" customHeight="1" x14ac:dyDescent="0.15">
      <c r="B45" s="343">
        <v>3</v>
      </c>
      <c r="C45" s="942" t="s">
        <v>271</v>
      </c>
      <c r="D45" s="943"/>
      <c r="E45" s="504">
        <f>COUNTIFS('先導 3号(本体)'!$E$16:$E$1015,"実績",'先導 3号(本体)'!$O$16:$O$1015,$C45,'先導 3号(本体)'!Y$16:Y$1015,1)</f>
        <v>0</v>
      </c>
      <c r="F45" s="505">
        <f>SUMIFS('先導 3号(本体)'!$Z$16:$Z$1015,'先導 3号(本体)'!$E$16:$E$1015,"実績",'先導 3号(本体)'!$O$16:$O$1015,$C45)</f>
        <v>0</v>
      </c>
      <c r="G45" s="506">
        <f>SUMIFS('先導 3号(本体)'!$AA$16:$AA$1015,'先導 3号(本体)'!$E$16:$E$1015,"実績",'先導 3号(本体)'!$O$16:$O$1015,$C45)</f>
        <v>0</v>
      </c>
      <c r="H45" s="507">
        <f>SUMIFS('先導 3号(本体)'!$AB$16:$AB$1015,'先導 3号(本体)'!$E$16:$E$1015,"実績",'先導 3号(本体)'!$O$16:$O$1015,$C45)</f>
        <v>0</v>
      </c>
      <c r="I45" s="507">
        <f>COUNTIFS('先導 3号(本体)'!$E$16:$E$1015,"実績",'先導 3号(本体)'!$O$16:$O$1015,$C45,'先導 3号(本体)'!AE$16:AE$1015,1)</f>
        <v>0</v>
      </c>
      <c r="J45" s="508">
        <f>SUMIFS('先導 3号(本体)'!$AF$16:$AF$1015,'先導 3号(本体)'!$E$16:$E$1015,"実績",'先導 3号(本体)'!$O$16:$O$1015,$C45)</f>
        <v>0</v>
      </c>
      <c r="K45" s="505">
        <f>SUMIFS('先導 3号(本体)'!$AG$16:$AG$1015,'先導 3号(本体)'!$E$16:$E$1015,"実績",'先導 3号(本体)'!$O$16:$O$1015,$C45)</f>
        <v>0</v>
      </c>
      <c r="L45" s="507">
        <f>SUMIFS('先導 3号(本体)'!$AH$16:$AH$1015,'先導 3号(本体)'!$E$16:$E$1015,"実績",'先導 3号(本体)'!$O$16:$O$1015,$C45)</f>
        <v>0</v>
      </c>
      <c r="M45" s="504">
        <f t="shared" si="10"/>
        <v>0</v>
      </c>
      <c r="N45" s="509">
        <f t="shared" si="8"/>
        <v>0</v>
      </c>
      <c r="O45" s="504">
        <f t="shared" si="8"/>
        <v>0</v>
      </c>
      <c r="P45" s="504">
        <f t="shared" si="8"/>
        <v>0</v>
      </c>
      <c r="Q45" s="504">
        <f>COUNTIFS('先導 3号(本体)'!$E$16:$E$1015,"実績",'先導 3号(本体)'!$O$16:$O$1015,$C45,'先導 3号(本体)'!AQ$16:AQ$1015,1)</f>
        <v>0</v>
      </c>
      <c r="R45" s="505">
        <f>SUMIFS('先導 3号(本体)'!$AR$16:$AR$1015,'先導 3号(本体)'!$E$16:$E$1015,"実績",'先導 3号(本体)'!$O$16:$O$1015,$C45)</f>
        <v>0</v>
      </c>
      <c r="S45" s="506">
        <f>SUMIFS('先導 3号(本体)'!$AS$16:$AS$1015,'先導 3号(本体)'!$E$16:$E$1015,"実績",'先導 3号(本体)'!$O$16:$O$1015,$C45)</f>
        <v>0</v>
      </c>
      <c r="T45" s="507">
        <f>SUMIFS('先導 3号(本体)'!$AT$16:$AT$1015,'先導 3号(本体)'!$E$16:$E$1015,"実績",'先導 3号(本体)'!$O$16:$O$1015,$C45)</f>
        <v>0</v>
      </c>
      <c r="U45" s="504">
        <f>COUNTIFS('先導 3号(本体)'!$E$16:$E$1015,"実績",'先導 3号(本体)'!$O$16:$O$1015,$C45,'先導 3号(本体)'!AW$16:AW$1015,1)</f>
        <v>0</v>
      </c>
      <c r="V45" s="505">
        <f>SUMIFS('先導 3号(本体)'!$AX$16:$AX$1015,'先導 3号(本体)'!$E$16:$E$1015,"実績",'先導 3号(本体)'!$O$16:$O$1015,$C45)</f>
        <v>0</v>
      </c>
      <c r="W45" s="506">
        <f>SUMIFS('先導 3号(本体)'!$AY$16:$AY$1015,'先導 3号(本体)'!$E$16:$E$1015,"実績",'先導 3号(本体)'!$O$16:$O$1015,$C45)</f>
        <v>0</v>
      </c>
      <c r="X45" s="506">
        <f>SUMIFS('先導 3号(本体)'!$AZ$16:$AZ$1015,'先導 3号(本体)'!$E$16:$E$1015,"実績",'先導 3号(本体)'!$O$16:$O$1015,$C45)</f>
        <v>0</v>
      </c>
      <c r="Y45" s="221"/>
      <c r="Z45" s="343">
        <v>3</v>
      </c>
      <c r="AA45" s="942" t="s">
        <v>38</v>
      </c>
      <c r="AB45" s="943"/>
      <c r="AC45" s="515">
        <f t="shared" si="11"/>
        <v>0</v>
      </c>
      <c r="AD45" s="508">
        <f t="shared" si="9"/>
        <v>0</v>
      </c>
      <c r="AE45" s="506">
        <f t="shared" si="9"/>
        <v>0</v>
      </c>
      <c r="AF45" s="509">
        <f t="shared" si="9"/>
        <v>0</v>
      </c>
      <c r="AG45" s="516">
        <f>COUNTIFS('先導 3号(本体)'!$E$16:$E$1015,"実績",'先導 3号(本体)'!$O$16:$O$1015,$C45,'先導 3号(本体)'!BH$16:BH$1015,1)</f>
        <v>0</v>
      </c>
      <c r="AH45" s="505">
        <f>SUMIFS('先導 3号(本体)'!$BI$16:$BI$1015,'先導 3号(本体)'!$E$16:$E$1015,"実績",'先導 3号(本体)'!$O$16:$O$1015,$C45)</f>
        <v>0</v>
      </c>
      <c r="AI45" s="507">
        <f>SUMIFS('先導 3号(本体)'!$BJ$16:$BJ$1015,'先導 3号(本体)'!$E$16:$E$1015,"実績",'先導 3号(本体)'!$O$16:$O$1015,$C45)</f>
        <v>0</v>
      </c>
      <c r="AJ45" s="517">
        <f>SUMIFS('先導 3号(本体)'!$BK$16:$BK$1015,'先導 3号(本体)'!$E$16:$E$1015,"実績",'先導 3号(本体)'!$O$16:$O$1015,$C45)</f>
        <v>0</v>
      </c>
      <c r="AL45" s="530"/>
      <c r="AM45" s="531"/>
      <c r="AP45" s="524"/>
      <c r="AQ45" s="525"/>
      <c r="AR45" s="275"/>
    </row>
    <row r="46" spans="2:44" ht="30.75" customHeight="1" x14ac:dyDescent="0.15">
      <c r="B46" s="344">
        <v>4</v>
      </c>
      <c r="C46" s="942" t="s">
        <v>272</v>
      </c>
      <c r="D46" s="943"/>
      <c r="E46" s="504">
        <f>COUNTIFS('先導 3号(本体)'!$E$16:$E$1015,"実績",'先導 3号(本体)'!$O$16:$O$1015,$C46,'先導 3号(本体)'!Y$16:Y$1015,1)</f>
        <v>0</v>
      </c>
      <c r="F46" s="505">
        <f>SUMIFS('先導 3号(本体)'!$Z$16:$Z$1015,'先導 3号(本体)'!$E$16:$E$1015,"実績",'先導 3号(本体)'!$O$16:$O$1015,$C46)</f>
        <v>0</v>
      </c>
      <c r="G46" s="506">
        <f>SUMIFS('先導 3号(本体)'!$AA$16:$AA$1015,'先導 3号(本体)'!$E$16:$E$1015,"実績",'先導 3号(本体)'!$O$16:$O$1015,$C46)</f>
        <v>0</v>
      </c>
      <c r="H46" s="507">
        <f>SUMIFS('先導 3号(本体)'!$AB$16:$AB$1015,'先導 3号(本体)'!$E$16:$E$1015,"実績",'先導 3号(本体)'!$O$16:$O$1015,$C46)</f>
        <v>0</v>
      </c>
      <c r="I46" s="507">
        <f>COUNTIFS('先導 3号(本体)'!$E$16:$E$1015,"実績",'先導 3号(本体)'!$O$16:$O$1015,$C46,'先導 3号(本体)'!AE$16:AE$1015,1)</f>
        <v>0</v>
      </c>
      <c r="J46" s="508">
        <f>SUMIFS('先導 3号(本体)'!$AF$16:$AF$1015,'先導 3号(本体)'!$E$16:$E$1015,"実績",'先導 3号(本体)'!$O$16:$O$1015,$C46)</f>
        <v>0</v>
      </c>
      <c r="K46" s="505">
        <f>SUMIFS('先導 3号(本体)'!$AG$16:$AG$1015,'先導 3号(本体)'!$E$16:$E$1015,"実績",'先導 3号(本体)'!$O$16:$O$1015,$C46)</f>
        <v>0</v>
      </c>
      <c r="L46" s="507">
        <f>SUMIFS('先導 3号(本体)'!$AH$16:$AH$1015,'先導 3号(本体)'!$E$16:$E$1015,"実績",'先導 3号(本体)'!$O$16:$O$1015,$C46)</f>
        <v>0</v>
      </c>
      <c r="M46" s="504">
        <f t="shared" si="10"/>
        <v>0</v>
      </c>
      <c r="N46" s="509">
        <f t="shared" si="8"/>
        <v>0</v>
      </c>
      <c r="O46" s="504">
        <f t="shared" si="8"/>
        <v>0</v>
      </c>
      <c r="P46" s="504">
        <f t="shared" si="8"/>
        <v>0</v>
      </c>
      <c r="Q46" s="504">
        <f>COUNTIFS('先導 3号(本体)'!$E$16:$E$1015,"実績",'先導 3号(本体)'!$O$16:$O$1015,$C46,'先導 3号(本体)'!AQ$16:AQ$1015,1)</f>
        <v>0</v>
      </c>
      <c r="R46" s="505">
        <f>SUMIFS('先導 3号(本体)'!$AR$16:$AR$1015,'先導 3号(本体)'!$E$16:$E$1015,"実績",'先導 3号(本体)'!$O$16:$O$1015,$C46)</f>
        <v>0</v>
      </c>
      <c r="S46" s="506">
        <f>SUMIFS('先導 3号(本体)'!$AS$16:$AS$1015,'先導 3号(本体)'!$E$16:$E$1015,"実績",'先導 3号(本体)'!$O$16:$O$1015,$C46)</f>
        <v>0</v>
      </c>
      <c r="T46" s="507">
        <f>SUMIFS('先導 3号(本体)'!$AT$16:$AT$1015,'先導 3号(本体)'!$E$16:$E$1015,"実績",'先導 3号(本体)'!$O$16:$O$1015,$C46)</f>
        <v>0</v>
      </c>
      <c r="U46" s="504">
        <f>COUNTIFS('先導 3号(本体)'!$E$16:$E$1015,"実績",'先導 3号(本体)'!$O$16:$O$1015,$C46,'先導 3号(本体)'!AW$16:AW$1015,1)</f>
        <v>0</v>
      </c>
      <c r="V46" s="505">
        <f>SUMIFS('先導 3号(本体)'!$AX$16:$AX$1015,'先導 3号(本体)'!$E$16:$E$1015,"実績",'先導 3号(本体)'!$O$16:$O$1015,$C46)</f>
        <v>0</v>
      </c>
      <c r="W46" s="506">
        <f>SUMIFS('先導 3号(本体)'!$AY$16:$AY$1015,'先導 3号(本体)'!$E$16:$E$1015,"実績",'先導 3号(本体)'!$O$16:$O$1015,$C46)</f>
        <v>0</v>
      </c>
      <c r="X46" s="506">
        <f>SUMIFS('先導 3号(本体)'!$AZ$16:$AZ$1015,'先導 3号(本体)'!$E$16:$E$1015,"実績",'先導 3号(本体)'!$O$16:$O$1015,$C46)</f>
        <v>0</v>
      </c>
      <c r="Y46" s="221"/>
      <c r="Z46" s="344">
        <v>4</v>
      </c>
      <c r="AA46" s="942" t="s">
        <v>39</v>
      </c>
      <c r="AB46" s="943"/>
      <c r="AC46" s="515">
        <f t="shared" si="11"/>
        <v>0</v>
      </c>
      <c r="AD46" s="508">
        <f t="shared" si="9"/>
        <v>0</v>
      </c>
      <c r="AE46" s="506">
        <f t="shared" si="9"/>
        <v>0</v>
      </c>
      <c r="AF46" s="509">
        <f t="shared" si="9"/>
        <v>0</v>
      </c>
      <c r="AG46" s="516">
        <f>COUNTIFS('先導 3号(本体)'!$E$16:$E$1015,"実績",'先導 3号(本体)'!$O$16:$O$1015,$C46,'先導 3号(本体)'!BH$16:BH$1015,1)</f>
        <v>0</v>
      </c>
      <c r="AH46" s="505">
        <f>SUMIFS('先導 3号(本体)'!$BI$16:$BI$1015,'先導 3号(本体)'!$E$16:$E$1015,"実績",'先導 3号(本体)'!$O$16:$O$1015,$C46)</f>
        <v>0</v>
      </c>
      <c r="AI46" s="507">
        <f>SUMIFS('先導 3号(本体)'!$BJ$16:$BJ$1015,'先導 3号(本体)'!$E$16:$E$1015,"実績",'先導 3号(本体)'!$O$16:$O$1015,$C46)</f>
        <v>0</v>
      </c>
      <c r="AJ46" s="517">
        <f>SUMIFS('先導 3号(本体)'!$BK$16:$BK$1015,'先導 3号(本体)'!$E$16:$E$1015,"実績",'先導 3号(本体)'!$O$16:$O$1015,$C46)</f>
        <v>0</v>
      </c>
      <c r="AL46" s="530"/>
      <c r="AM46" s="531"/>
      <c r="AP46" s="524"/>
      <c r="AQ46" s="525"/>
      <c r="AR46" s="275"/>
    </row>
    <row r="47" spans="2:44" ht="30.75" customHeight="1" x14ac:dyDescent="0.15">
      <c r="B47" s="344">
        <v>5</v>
      </c>
      <c r="C47" s="942" t="s">
        <v>273</v>
      </c>
      <c r="D47" s="943"/>
      <c r="E47" s="504">
        <f>COUNTIFS('先導 3号(本体)'!$E$16:$E$1015,"実績",'先導 3号(本体)'!$O$16:$O$1015,$C47,'先導 3号(本体)'!Y$16:Y$1015,1)</f>
        <v>0</v>
      </c>
      <c r="F47" s="505">
        <f>SUMIFS('先導 3号(本体)'!$Z$16:$Z$1015,'先導 3号(本体)'!$E$16:$E$1015,"実績",'先導 3号(本体)'!$O$16:$O$1015,$C47)</f>
        <v>0</v>
      </c>
      <c r="G47" s="506">
        <f>SUMIFS('先導 3号(本体)'!$AA$16:$AA$1015,'先導 3号(本体)'!$E$16:$E$1015,"実績",'先導 3号(本体)'!$O$16:$O$1015,$C47)</f>
        <v>0</v>
      </c>
      <c r="H47" s="507">
        <f>SUMIFS('先導 3号(本体)'!$AB$16:$AB$1015,'先導 3号(本体)'!$E$16:$E$1015,"実績",'先導 3号(本体)'!$O$16:$O$1015,$C47)</f>
        <v>0</v>
      </c>
      <c r="I47" s="507">
        <f>COUNTIFS('先導 3号(本体)'!$E$16:$E$1015,"実績",'先導 3号(本体)'!$O$16:$O$1015,$C47,'先導 3号(本体)'!AE$16:AE$1015,1)</f>
        <v>0</v>
      </c>
      <c r="J47" s="508">
        <f>SUMIFS('先導 3号(本体)'!$AF$16:$AF$1015,'先導 3号(本体)'!$E$16:$E$1015,"実績",'先導 3号(本体)'!$O$16:$O$1015,$C47)</f>
        <v>0</v>
      </c>
      <c r="K47" s="505">
        <f>SUMIFS('先導 3号(本体)'!$AG$16:$AG$1015,'先導 3号(本体)'!$E$16:$E$1015,"実績",'先導 3号(本体)'!$O$16:$O$1015,$C47)</f>
        <v>0</v>
      </c>
      <c r="L47" s="507">
        <f>SUMIFS('先導 3号(本体)'!$AH$16:$AH$1015,'先導 3号(本体)'!$E$16:$E$1015,"実績",'先導 3号(本体)'!$O$16:$O$1015,$C47)</f>
        <v>0</v>
      </c>
      <c r="M47" s="504">
        <f t="shared" si="10"/>
        <v>0</v>
      </c>
      <c r="N47" s="509">
        <f t="shared" si="8"/>
        <v>0</v>
      </c>
      <c r="O47" s="504">
        <f t="shared" si="8"/>
        <v>0</v>
      </c>
      <c r="P47" s="504">
        <f t="shared" si="8"/>
        <v>0</v>
      </c>
      <c r="Q47" s="504">
        <f>COUNTIFS('先導 3号(本体)'!$E$16:$E$1015,"実績",'先導 3号(本体)'!$O$16:$O$1015,$C47,'先導 3号(本体)'!AQ$16:AQ$1015,1)</f>
        <v>0</v>
      </c>
      <c r="R47" s="505">
        <f>SUMIFS('先導 3号(本体)'!$AR$16:$AR$1015,'先導 3号(本体)'!$E$16:$E$1015,"実績",'先導 3号(本体)'!$O$16:$O$1015,$C47)</f>
        <v>0</v>
      </c>
      <c r="S47" s="506">
        <f>SUMIFS('先導 3号(本体)'!$AS$16:$AS$1015,'先導 3号(本体)'!$E$16:$E$1015,"実績",'先導 3号(本体)'!$O$16:$O$1015,$C47)</f>
        <v>0</v>
      </c>
      <c r="T47" s="507">
        <f>SUMIFS('先導 3号(本体)'!$AT$16:$AT$1015,'先導 3号(本体)'!$E$16:$E$1015,"実績",'先導 3号(本体)'!$O$16:$O$1015,$C47)</f>
        <v>0</v>
      </c>
      <c r="U47" s="504">
        <f>COUNTIFS('先導 3号(本体)'!$E$16:$E$1015,"実績",'先導 3号(本体)'!$O$16:$O$1015,$C47,'先導 3号(本体)'!AW$16:AW$1015,1)</f>
        <v>0</v>
      </c>
      <c r="V47" s="505">
        <f>SUMIFS('先導 3号(本体)'!$AX$16:$AX$1015,'先導 3号(本体)'!$E$16:$E$1015,"実績",'先導 3号(本体)'!$O$16:$O$1015,$C47)</f>
        <v>0</v>
      </c>
      <c r="W47" s="506">
        <f>SUMIFS('先導 3号(本体)'!$AY$16:$AY$1015,'先導 3号(本体)'!$E$16:$E$1015,"実績",'先導 3号(本体)'!$O$16:$O$1015,$C47)</f>
        <v>0</v>
      </c>
      <c r="X47" s="506">
        <f>SUMIFS('先導 3号(本体)'!$AZ$16:$AZ$1015,'先導 3号(本体)'!$E$16:$E$1015,"実績",'先導 3号(本体)'!$O$16:$O$1015,$C47)</f>
        <v>0</v>
      </c>
      <c r="Y47" s="221"/>
      <c r="Z47" s="344">
        <v>5</v>
      </c>
      <c r="AA47" s="942" t="s">
        <v>40</v>
      </c>
      <c r="AB47" s="943"/>
      <c r="AC47" s="515">
        <f t="shared" si="11"/>
        <v>0</v>
      </c>
      <c r="AD47" s="508">
        <f t="shared" si="9"/>
        <v>0</v>
      </c>
      <c r="AE47" s="506">
        <f t="shared" si="9"/>
        <v>0</v>
      </c>
      <c r="AF47" s="509">
        <f t="shared" si="9"/>
        <v>0</v>
      </c>
      <c r="AG47" s="516">
        <f>COUNTIFS('先導 3号(本体)'!$E$16:$E$1015,"実績",'先導 3号(本体)'!$O$16:$O$1015,$C47,'先導 3号(本体)'!BH$16:BH$1015,1)</f>
        <v>0</v>
      </c>
      <c r="AH47" s="505">
        <f>SUMIFS('先導 3号(本体)'!$BI$16:$BI$1015,'先導 3号(本体)'!$E$16:$E$1015,"実績",'先導 3号(本体)'!$O$16:$O$1015,$C47)</f>
        <v>0</v>
      </c>
      <c r="AI47" s="507">
        <f>SUMIFS('先導 3号(本体)'!$BJ$16:$BJ$1015,'先導 3号(本体)'!$E$16:$E$1015,"実績",'先導 3号(本体)'!$O$16:$O$1015,$C47)</f>
        <v>0</v>
      </c>
      <c r="AJ47" s="517">
        <f>SUMIFS('先導 3号(本体)'!$BK$16:$BK$1015,'先導 3号(本体)'!$E$16:$E$1015,"実績",'先導 3号(本体)'!$O$16:$O$1015,$C47)</f>
        <v>0</v>
      </c>
      <c r="AK47" s="224"/>
      <c r="AL47" s="528"/>
      <c r="AM47" s="529"/>
      <c r="AN47" s="224"/>
      <c r="AO47" s="224"/>
      <c r="AP47" s="524"/>
      <c r="AQ47" s="525"/>
      <c r="AR47" s="275"/>
    </row>
    <row r="48" spans="2:44" ht="30.75" customHeight="1" x14ac:dyDescent="0.15">
      <c r="B48" s="344">
        <v>6</v>
      </c>
      <c r="C48" s="942" t="s">
        <v>274</v>
      </c>
      <c r="D48" s="943"/>
      <c r="E48" s="504">
        <f>COUNTIFS('先導 3号(本体)'!$E$16:$E$1015,"実績",'先導 3号(本体)'!$O$16:$O$1015,$C48,'先導 3号(本体)'!Y$16:Y$1015,1)</f>
        <v>0</v>
      </c>
      <c r="F48" s="505">
        <f>SUMIFS('先導 3号(本体)'!$Z$16:$Z$1015,'先導 3号(本体)'!$E$16:$E$1015,"実績",'先導 3号(本体)'!$O$16:$O$1015,$C48)</f>
        <v>0</v>
      </c>
      <c r="G48" s="506">
        <f>SUMIFS('先導 3号(本体)'!$AA$16:$AA$1015,'先導 3号(本体)'!$E$16:$E$1015,"実績",'先導 3号(本体)'!$O$16:$O$1015,$C48)</f>
        <v>0</v>
      </c>
      <c r="H48" s="507">
        <f>SUMIFS('先導 3号(本体)'!$AB$16:$AB$1015,'先導 3号(本体)'!$E$16:$E$1015,"実績",'先導 3号(本体)'!$O$16:$O$1015,$C48)</f>
        <v>0</v>
      </c>
      <c r="I48" s="507">
        <f>COUNTIFS('先導 3号(本体)'!$E$16:$E$1015,"実績",'先導 3号(本体)'!$O$16:$O$1015,$C48,'先導 3号(本体)'!AE$16:AE$1015,1)</f>
        <v>0</v>
      </c>
      <c r="J48" s="508">
        <f>SUMIFS('先導 3号(本体)'!$AF$16:$AF$1015,'先導 3号(本体)'!$E$16:$E$1015,"実績",'先導 3号(本体)'!$O$16:$O$1015,$C48)</f>
        <v>0</v>
      </c>
      <c r="K48" s="505">
        <f>SUMIFS('先導 3号(本体)'!$AG$16:$AG$1015,'先導 3号(本体)'!$E$16:$E$1015,"実績",'先導 3号(本体)'!$O$16:$O$1015,$C48)</f>
        <v>0</v>
      </c>
      <c r="L48" s="507">
        <f>SUMIFS('先導 3号(本体)'!$AH$16:$AH$1015,'先導 3号(本体)'!$E$16:$E$1015,"実績",'先導 3号(本体)'!$O$16:$O$1015,$C48)</f>
        <v>0</v>
      </c>
      <c r="M48" s="504">
        <f t="shared" si="10"/>
        <v>0</v>
      </c>
      <c r="N48" s="509">
        <f t="shared" si="8"/>
        <v>0</v>
      </c>
      <c r="O48" s="504">
        <f t="shared" si="8"/>
        <v>0</v>
      </c>
      <c r="P48" s="504">
        <f t="shared" si="8"/>
        <v>0</v>
      </c>
      <c r="Q48" s="504">
        <f>COUNTIFS('先導 3号(本体)'!$E$16:$E$1015,"実績",'先導 3号(本体)'!$O$16:$O$1015,$C48,'先導 3号(本体)'!AQ$16:AQ$1015,1)</f>
        <v>0</v>
      </c>
      <c r="R48" s="505">
        <f>SUMIFS('先導 3号(本体)'!$AR$16:$AR$1015,'先導 3号(本体)'!$E$16:$E$1015,"実績",'先導 3号(本体)'!$O$16:$O$1015,$C48)</f>
        <v>0</v>
      </c>
      <c r="S48" s="506">
        <f>SUMIFS('先導 3号(本体)'!$AS$16:$AS$1015,'先導 3号(本体)'!$E$16:$E$1015,"実績",'先導 3号(本体)'!$O$16:$O$1015,$C48)</f>
        <v>0</v>
      </c>
      <c r="T48" s="507">
        <f>SUMIFS('先導 3号(本体)'!$AT$16:$AT$1015,'先導 3号(本体)'!$E$16:$E$1015,"実績",'先導 3号(本体)'!$O$16:$O$1015,$C48)</f>
        <v>0</v>
      </c>
      <c r="U48" s="504">
        <f>COUNTIFS('先導 3号(本体)'!$E$16:$E$1015,"実績",'先導 3号(本体)'!$O$16:$O$1015,$C48,'先導 3号(本体)'!AW$16:AW$1015,1)</f>
        <v>0</v>
      </c>
      <c r="V48" s="505">
        <f>SUMIFS('先導 3号(本体)'!$AX$16:$AX$1015,'先導 3号(本体)'!$E$16:$E$1015,"実績",'先導 3号(本体)'!$O$16:$O$1015,$C48)</f>
        <v>0</v>
      </c>
      <c r="W48" s="506">
        <f>SUMIFS('先導 3号(本体)'!$AY$16:$AY$1015,'先導 3号(本体)'!$E$16:$E$1015,"実績",'先導 3号(本体)'!$O$16:$O$1015,$C48)</f>
        <v>0</v>
      </c>
      <c r="X48" s="506">
        <f>SUMIFS('先導 3号(本体)'!$AZ$16:$AZ$1015,'先導 3号(本体)'!$E$16:$E$1015,"実績",'先導 3号(本体)'!$O$16:$O$1015,$C48)</f>
        <v>0</v>
      </c>
      <c r="Y48" s="221"/>
      <c r="Z48" s="344">
        <v>6</v>
      </c>
      <c r="AA48" s="942" t="s">
        <v>41</v>
      </c>
      <c r="AB48" s="943"/>
      <c r="AC48" s="515">
        <f t="shared" si="11"/>
        <v>0</v>
      </c>
      <c r="AD48" s="508">
        <f t="shared" si="9"/>
        <v>0</v>
      </c>
      <c r="AE48" s="506">
        <f t="shared" si="9"/>
        <v>0</v>
      </c>
      <c r="AF48" s="509">
        <f t="shared" si="9"/>
        <v>0</v>
      </c>
      <c r="AG48" s="516">
        <f>COUNTIFS('先導 3号(本体)'!$E$16:$E$1015,"実績",'先導 3号(本体)'!$O$16:$O$1015,$C48,'先導 3号(本体)'!BH$16:BH$1015,1)</f>
        <v>0</v>
      </c>
      <c r="AH48" s="505">
        <f>SUMIFS('先導 3号(本体)'!$BI$16:$BI$1015,'先導 3号(本体)'!$E$16:$E$1015,"実績",'先導 3号(本体)'!$O$16:$O$1015,$C48)</f>
        <v>0</v>
      </c>
      <c r="AI48" s="507">
        <f>SUMIFS('先導 3号(本体)'!$BJ$16:$BJ$1015,'先導 3号(本体)'!$E$16:$E$1015,"実績",'先導 3号(本体)'!$O$16:$O$1015,$C48)</f>
        <v>0</v>
      </c>
      <c r="AJ48" s="517">
        <f>SUMIFS('先導 3号(本体)'!$BK$16:$BK$1015,'先導 3号(本体)'!$E$16:$E$1015,"実績",'先導 3号(本体)'!$O$16:$O$1015,$C48)</f>
        <v>0</v>
      </c>
      <c r="AL48" s="530"/>
      <c r="AM48" s="531"/>
      <c r="AP48" s="524"/>
      <c r="AQ48" s="525"/>
      <c r="AR48" s="275"/>
    </row>
    <row r="49" spans="2:44" ht="30.75" customHeight="1" x14ac:dyDescent="0.15">
      <c r="B49" s="344">
        <v>7</v>
      </c>
      <c r="C49" s="942" t="s">
        <v>275</v>
      </c>
      <c r="D49" s="943"/>
      <c r="E49" s="504">
        <f>COUNTIFS('先導 3号(本体)'!$E$16:$E$1015,"実績",'先導 3号(本体)'!$O$16:$O$1015,$C49,'先導 3号(本体)'!Y$16:Y$1015,1)</f>
        <v>0</v>
      </c>
      <c r="F49" s="505">
        <f>SUMIFS('先導 3号(本体)'!$Z$16:$Z$1015,'先導 3号(本体)'!$E$16:$E$1015,"実績",'先導 3号(本体)'!$O$16:$O$1015,$C49)</f>
        <v>0</v>
      </c>
      <c r="G49" s="506">
        <f>SUMIFS('先導 3号(本体)'!$AA$16:$AA$1015,'先導 3号(本体)'!$E$16:$E$1015,"実績",'先導 3号(本体)'!$O$16:$O$1015,$C49)</f>
        <v>0</v>
      </c>
      <c r="H49" s="507">
        <f>SUMIFS('先導 3号(本体)'!$AB$16:$AB$1015,'先導 3号(本体)'!$E$16:$E$1015,"実績",'先導 3号(本体)'!$O$16:$O$1015,$C49)</f>
        <v>0</v>
      </c>
      <c r="I49" s="507">
        <f>COUNTIFS('先導 3号(本体)'!$E$16:$E$1015,"実績",'先導 3号(本体)'!$O$16:$O$1015,$C49,'先導 3号(本体)'!AE$16:AE$1015,1)</f>
        <v>0</v>
      </c>
      <c r="J49" s="508">
        <f>SUMIFS('先導 3号(本体)'!$AF$16:$AF$1015,'先導 3号(本体)'!$E$16:$E$1015,"実績",'先導 3号(本体)'!$O$16:$O$1015,$C49)</f>
        <v>0</v>
      </c>
      <c r="K49" s="505">
        <f>SUMIFS('先導 3号(本体)'!$AG$16:$AG$1015,'先導 3号(本体)'!$E$16:$E$1015,"実績",'先導 3号(本体)'!$O$16:$O$1015,$C49)</f>
        <v>0</v>
      </c>
      <c r="L49" s="507">
        <f>SUMIFS('先導 3号(本体)'!$AH$16:$AH$1015,'先導 3号(本体)'!$E$16:$E$1015,"実績",'先導 3号(本体)'!$O$16:$O$1015,$C49)</f>
        <v>0</v>
      </c>
      <c r="M49" s="504">
        <f t="shared" si="10"/>
        <v>0</v>
      </c>
      <c r="N49" s="509">
        <f t="shared" si="8"/>
        <v>0</v>
      </c>
      <c r="O49" s="504">
        <f t="shared" si="8"/>
        <v>0</v>
      </c>
      <c r="P49" s="504">
        <f t="shared" si="8"/>
        <v>0</v>
      </c>
      <c r="Q49" s="504">
        <f>COUNTIFS('先導 3号(本体)'!$E$16:$E$1015,"実績",'先導 3号(本体)'!$O$16:$O$1015,$C49,'先導 3号(本体)'!AQ$16:AQ$1015,1)</f>
        <v>0</v>
      </c>
      <c r="R49" s="505">
        <f>SUMIFS('先導 3号(本体)'!$AR$16:$AR$1015,'先導 3号(本体)'!$E$16:$E$1015,"実績",'先導 3号(本体)'!$O$16:$O$1015,$C49)</f>
        <v>0</v>
      </c>
      <c r="S49" s="506">
        <f>SUMIFS('先導 3号(本体)'!$AS$16:$AS$1015,'先導 3号(本体)'!$E$16:$E$1015,"実績",'先導 3号(本体)'!$O$16:$O$1015,$C49)</f>
        <v>0</v>
      </c>
      <c r="T49" s="507">
        <f>SUMIFS('先導 3号(本体)'!$AT$16:$AT$1015,'先導 3号(本体)'!$E$16:$E$1015,"実績",'先導 3号(本体)'!$O$16:$O$1015,$C49)</f>
        <v>0</v>
      </c>
      <c r="U49" s="504">
        <f>COUNTIFS('先導 3号(本体)'!$E$16:$E$1015,"実績",'先導 3号(本体)'!$O$16:$O$1015,$C49,'先導 3号(本体)'!AW$16:AW$1015,1)</f>
        <v>0</v>
      </c>
      <c r="V49" s="505">
        <f>SUMIFS('先導 3号(本体)'!$AX$16:$AX$1015,'先導 3号(本体)'!$E$16:$E$1015,"実績",'先導 3号(本体)'!$O$16:$O$1015,$C49)</f>
        <v>0</v>
      </c>
      <c r="W49" s="506">
        <f>SUMIFS('先導 3号(本体)'!$AY$16:$AY$1015,'先導 3号(本体)'!$E$16:$E$1015,"実績",'先導 3号(本体)'!$O$16:$O$1015,$C49)</f>
        <v>0</v>
      </c>
      <c r="X49" s="506">
        <f>SUMIFS('先導 3号(本体)'!$AZ$16:$AZ$1015,'先導 3号(本体)'!$E$16:$E$1015,"実績",'先導 3号(本体)'!$O$16:$O$1015,$C49)</f>
        <v>0</v>
      </c>
      <c r="Y49" s="221"/>
      <c r="Z49" s="344">
        <v>7</v>
      </c>
      <c r="AA49" s="942" t="s">
        <v>42</v>
      </c>
      <c r="AB49" s="943"/>
      <c r="AC49" s="515">
        <f t="shared" si="11"/>
        <v>0</v>
      </c>
      <c r="AD49" s="508">
        <f t="shared" si="9"/>
        <v>0</v>
      </c>
      <c r="AE49" s="506">
        <f t="shared" si="9"/>
        <v>0</v>
      </c>
      <c r="AF49" s="509">
        <f t="shared" si="9"/>
        <v>0</v>
      </c>
      <c r="AG49" s="516">
        <f>COUNTIFS('先導 3号(本体)'!$E$16:$E$1015,"実績",'先導 3号(本体)'!$O$16:$O$1015,$C49,'先導 3号(本体)'!BH$16:BH$1015,1)</f>
        <v>0</v>
      </c>
      <c r="AH49" s="505">
        <f>SUMIFS('先導 3号(本体)'!$BI$16:$BI$1015,'先導 3号(本体)'!$E$16:$E$1015,"実績",'先導 3号(本体)'!$O$16:$O$1015,$C49)</f>
        <v>0</v>
      </c>
      <c r="AI49" s="507">
        <f>SUMIFS('先導 3号(本体)'!$BJ$16:$BJ$1015,'先導 3号(本体)'!$E$16:$E$1015,"実績",'先導 3号(本体)'!$O$16:$O$1015,$C49)</f>
        <v>0</v>
      </c>
      <c r="AJ49" s="517">
        <f>SUMIFS('先導 3号(本体)'!$BK$16:$BK$1015,'先導 3号(本体)'!$E$16:$E$1015,"実績",'先導 3号(本体)'!$O$16:$O$1015,$C49)</f>
        <v>0</v>
      </c>
      <c r="AL49" s="530"/>
      <c r="AM49" s="531"/>
      <c r="AP49" s="524"/>
      <c r="AQ49" s="525"/>
      <c r="AR49" s="275"/>
    </row>
    <row r="50" spans="2:44" ht="30.75" customHeight="1" x14ac:dyDescent="0.15">
      <c r="B50" s="344">
        <v>8</v>
      </c>
      <c r="C50" s="942" t="s">
        <v>276</v>
      </c>
      <c r="D50" s="943"/>
      <c r="E50" s="504">
        <f>COUNTIFS('先導 3号(本体)'!$E$16:$E$1015,"実績",'先導 3号(本体)'!$O$16:$O$1015,$C50,'先導 3号(本体)'!Y$16:Y$1015,1)</f>
        <v>0</v>
      </c>
      <c r="F50" s="505">
        <f>SUMIFS('先導 3号(本体)'!$Z$16:$Z$1015,'先導 3号(本体)'!$E$16:$E$1015,"実績",'先導 3号(本体)'!$O$16:$O$1015,$C50)</f>
        <v>0</v>
      </c>
      <c r="G50" s="506">
        <f>SUMIFS('先導 3号(本体)'!$AA$16:$AA$1015,'先導 3号(本体)'!$E$16:$E$1015,"実績",'先導 3号(本体)'!$O$16:$O$1015,$C50)</f>
        <v>0</v>
      </c>
      <c r="H50" s="507">
        <f>SUMIFS('先導 3号(本体)'!$AB$16:$AB$1015,'先導 3号(本体)'!$E$16:$E$1015,"実績",'先導 3号(本体)'!$O$16:$O$1015,$C50)</f>
        <v>0</v>
      </c>
      <c r="I50" s="507">
        <f>COUNTIFS('先導 3号(本体)'!$E$16:$E$1015,"実績",'先導 3号(本体)'!$O$16:$O$1015,$C50,'先導 3号(本体)'!AE$16:AE$1015,1)</f>
        <v>0</v>
      </c>
      <c r="J50" s="508">
        <f>SUMIFS('先導 3号(本体)'!$AF$16:$AF$1015,'先導 3号(本体)'!$E$16:$E$1015,"実績",'先導 3号(本体)'!$O$16:$O$1015,$C50)</f>
        <v>0</v>
      </c>
      <c r="K50" s="505">
        <f>SUMIFS('先導 3号(本体)'!$AG$16:$AG$1015,'先導 3号(本体)'!$E$16:$E$1015,"実績",'先導 3号(本体)'!$O$16:$O$1015,$C50)</f>
        <v>0</v>
      </c>
      <c r="L50" s="507">
        <f>SUMIFS('先導 3号(本体)'!$AH$16:$AH$1015,'先導 3号(本体)'!$E$16:$E$1015,"実績",'先導 3号(本体)'!$O$16:$O$1015,$C50)</f>
        <v>0</v>
      </c>
      <c r="M50" s="504">
        <f t="shared" si="10"/>
        <v>0</v>
      </c>
      <c r="N50" s="509">
        <f t="shared" si="8"/>
        <v>0</v>
      </c>
      <c r="O50" s="504">
        <f t="shared" si="8"/>
        <v>0</v>
      </c>
      <c r="P50" s="504">
        <f t="shared" si="8"/>
        <v>0</v>
      </c>
      <c r="Q50" s="504">
        <f>COUNTIFS('先導 3号(本体)'!$E$16:$E$1015,"実績",'先導 3号(本体)'!$O$16:$O$1015,$C50,'先導 3号(本体)'!AQ$16:AQ$1015,1)</f>
        <v>0</v>
      </c>
      <c r="R50" s="505">
        <f>SUMIFS('先導 3号(本体)'!$AR$16:$AR$1015,'先導 3号(本体)'!$E$16:$E$1015,"実績",'先導 3号(本体)'!$O$16:$O$1015,$C50)</f>
        <v>0</v>
      </c>
      <c r="S50" s="506">
        <f>SUMIFS('先導 3号(本体)'!$AS$16:$AS$1015,'先導 3号(本体)'!$E$16:$E$1015,"実績",'先導 3号(本体)'!$O$16:$O$1015,$C50)</f>
        <v>0</v>
      </c>
      <c r="T50" s="507">
        <f>SUMIFS('先導 3号(本体)'!$AT$16:$AT$1015,'先導 3号(本体)'!$E$16:$E$1015,"実績",'先導 3号(本体)'!$O$16:$O$1015,$C50)</f>
        <v>0</v>
      </c>
      <c r="U50" s="504">
        <f>COUNTIFS('先導 3号(本体)'!$E$16:$E$1015,"実績",'先導 3号(本体)'!$O$16:$O$1015,$C50,'先導 3号(本体)'!AW$16:AW$1015,1)</f>
        <v>0</v>
      </c>
      <c r="V50" s="505">
        <f>SUMIFS('先導 3号(本体)'!$AX$16:$AX$1015,'先導 3号(本体)'!$E$16:$E$1015,"実績",'先導 3号(本体)'!$O$16:$O$1015,$C50)</f>
        <v>0</v>
      </c>
      <c r="W50" s="506">
        <f>SUMIFS('先導 3号(本体)'!$AY$16:$AY$1015,'先導 3号(本体)'!$E$16:$E$1015,"実績",'先導 3号(本体)'!$O$16:$O$1015,$C50)</f>
        <v>0</v>
      </c>
      <c r="X50" s="506">
        <f>SUMIFS('先導 3号(本体)'!$AZ$16:$AZ$1015,'先導 3号(本体)'!$E$16:$E$1015,"実績",'先導 3号(本体)'!$O$16:$O$1015,$C50)</f>
        <v>0</v>
      </c>
      <c r="Y50" s="221"/>
      <c r="Z50" s="344">
        <v>8</v>
      </c>
      <c r="AA50" s="942" t="s">
        <v>43</v>
      </c>
      <c r="AB50" s="943"/>
      <c r="AC50" s="515">
        <f t="shared" si="11"/>
        <v>0</v>
      </c>
      <c r="AD50" s="508">
        <f t="shared" si="9"/>
        <v>0</v>
      </c>
      <c r="AE50" s="506">
        <f t="shared" si="9"/>
        <v>0</v>
      </c>
      <c r="AF50" s="509">
        <f t="shared" si="9"/>
        <v>0</v>
      </c>
      <c r="AG50" s="516">
        <f>COUNTIFS('先導 3号(本体)'!$E$16:$E$1015,"実績",'先導 3号(本体)'!$O$16:$O$1015,$C50,'先導 3号(本体)'!BH$16:BH$1015,1)</f>
        <v>0</v>
      </c>
      <c r="AH50" s="505">
        <f>SUMIFS('先導 3号(本体)'!$BI$16:$BI$1015,'先導 3号(本体)'!$E$16:$E$1015,"実績",'先導 3号(本体)'!$O$16:$O$1015,$C50)</f>
        <v>0</v>
      </c>
      <c r="AI50" s="507">
        <f>SUMIFS('先導 3号(本体)'!$BJ$16:$BJ$1015,'先導 3号(本体)'!$E$16:$E$1015,"実績",'先導 3号(本体)'!$O$16:$O$1015,$C50)</f>
        <v>0</v>
      </c>
      <c r="AJ50" s="517">
        <f>SUMIFS('先導 3号(本体)'!$BK$16:$BK$1015,'先導 3号(本体)'!$E$16:$E$1015,"実績",'先導 3号(本体)'!$O$16:$O$1015,$C50)</f>
        <v>0</v>
      </c>
      <c r="AL50" s="530"/>
      <c r="AM50" s="531"/>
      <c r="AP50" s="524"/>
      <c r="AQ50" s="525"/>
      <c r="AR50" s="275"/>
    </row>
    <row r="51" spans="2:44" ht="30.75" customHeight="1" x14ac:dyDescent="0.15">
      <c r="B51" s="344">
        <v>9</v>
      </c>
      <c r="C51" s="942" t="s">
        <v>277</v>
      </c>
      <c r="D51" s="943"/>
      <c r="E51" s="504">
        <f>COUNTIFS('先導 3号(本体)'!$E$16:$E$1015,"実績",'先導 3号(本体)'!$O$16:$O$1015,$C51,'先導 3号(本体)'!Y$16:Y$1015,1)</f>
        <v>0</v>
      </c>
      <c r="F51" s="505">
        <f>SUMIFS('先導 3号(本体)'!$Z$16:$Z$1015,'先導 3号(本体)'!$E$16:$E$1015,"実績",'先導 3号(本体)'!$O$16:$O$1015,$C51)</f>
        <v>0</v>
      </c>
      <c r="G51" s="506">
        <f>SUMIFS('先導 3号(本体)'!$AA$16:$AA$1015,'先導 3号(本体)'!$E$16:$E$1015,"実績",'先導 3号(本体)'!$O$16:$O$1015,$C51)</f>
        <v>0</v>
      </c>
      <c r="H51" s="507">
        <f>SUMIFS('先導 3号(本体)'!$AB$16:$AB$1015,'先導 3号(本体)'!$E$16:$E$1015,"実績",'先導 3号(本体)'!$O$16:$O$1015,$C51)</f>
        <v>0</v>
      </c>
      <c r="I51" s="507">
        <f>COUNTIFS('先導 3号(本体)'!$E$16:$E$1015,"実績",'先導 3号(本体)'!$O$16:$O$1015,$C51,'先導 3号(本体)'!AE$16:AE$1015,1)</f>
        <v>0</v>
      </c>
      <c r="J51" s="508">
        <f>SUMIFS('先導 3号(本体)'!$AF$16:$AF$1015,'先導 3号(本体)'!$E$16:$E$1015,"実績",'先導 3号(本体)'!$O$16:$O$1015,$C51)</f>
        <v>0</v>
      </c>
      <c r="K51" s="505">
        <f>SUMIFS('先導 3号(本体)'!$AG$16:$AG$1015,'先導 3号(本体)'!$E$16:$E$1015,"実績",'先導 3号(本体)'!$O$16:$O$1015,$C51)</f>
        <v>0</v>
      </c>
      <c r="L51" s="507">
        <f>SUMIFS('先導 3号(本体)'!$AH$16:$AH$1015,'先導 3号(本体)'!$E$16:$E$1015,"実績",'先導 3号(本体)'!$O$16:$O$1015,$C51)</f>
        <v>0</v>
      </c>
      <c r="M51" s="504">
        <f t="shared" si="10"/>
        <v>0</v>
      </c>
      <c r="N51" s="509">
        <f t="shared" si="8"/>
        <v>0</v>
      </c>
      <c r="O51" s="504">
        <f t="shared" si="8"/>
        <v>0</v>
      </c>
      <c r="P51" s="504">
        <f t="shared" si="8"/>
        <v>0</v>
      </c>
      <c r="Q51" s="504">
        <f>COUNTIFS('先導 3号(本体)'!$E$16:$E$1015,"実績",'先導 3号(本体)'!$O$16:$O$1015,$C51,'先導 3号(本体)'!AQ$16:AQ$1015,1)</f>
        <v>0</v>
      </c>
      <c r="R51" s="505">
        <f>SUMIFS('先導 3号(本体)'!$AR$16:$AR$1015,'先導 3号(本体)'!$E$16:$E$1015,"実績",'先導 3号(本体)'!$O$16:$O$1015,$C51)</f>
        <v>0</v>
      </c>
      <c r="S51" s="506">
        <f>SUMIFS('先導 3号(本体)'!$AS$16:$AS$1015,'先導 3号(本体)'!$E$16:$E$1015,"実績",'先導 3号(本体)'!$O$16:$O$1015,$C51)</f>
        <v>0</v>
      </c>
      <c r="T51" s="507">
        <f>SUMIFS('先導 3号(本体)'!$AT$16:$AT$1015,'先導 3号(本体)'!$E$16:$E$1015,"実績",'先導 3号(本体)'!$O$16:$O$1015,$C51)</f>
        <v>0</v>
      </c>
      <c r="U51" s="504">
        <f>COUNTIFS('先導 3号(本体)'!$E$16:$E$1015,"実績",'先導 3号(本体)'!$O$16:$O$1015,$C51,'先導 3号(本体)'!AW$16:AW$1015,1)</f>
        <v>0</v>
      </c>
      <c r="V51" s="505">
        <f>SUMIFS('先導 3号(本体)'!$AX$16:$AX$1015,'先導 3号(本体)'!$E$16:$E$1015,"実績",'先導 3号(本体)'!$O$16:$O$1015,$C51)</f>
        <v>0</v>
      </c>
      <c r="W51" s="506">
        <f>SUMIFS('先導 3号(本体)'!$AY$16:$AY$1015,'先導 3号(本体)'!$E$16:$E$1015,"実績",'先導 3号(本体)'!$O$16:$O$1015,$C51)</f>
        <v>0</v>
      </c>
      <c r="X51" s="506">
        <f>SUMIFS('先導 3号(本体)'!$AZ$16:$AZ$1015,'先導 3号(本体)'!$E$16:$E$1015,"実績",'先導 3号(本体)'!$O$16:$O$1015,$C51)</f>
        <v>0</v>
      </c>
      <c r="Y51" s="221"/>
      <c r="Z51" s="344">
        <v>9</v>
      </c>
      <c r="AA51" s="942" t="s">
        <v>44</v>
      </c>
      <c r="AB51" s="943"/>
      <c r="AC51" s="515">
        <f t="shared" si="11"/>
        <v>0</v>
      </c>
      <c r="AD51" s="508">
        <f t="shared" si="9"/>
        <v>0</v>
      </c>
      <c r="AE51" s="506">
        <f t="shared" si="9"/>
        <v>0</v>
      </c>
      <c r="AF51" s="509">
        <f t="shared" si="9"/>
        <v>0</v>
      </c>
      <c r="AG51" s="516">
        <f>COUNTIFS('先導 3号(本体)'!$E$16:$E$1015,"実績",'先導 3号(本体)'!$O$16:$O$1015,$C51,'先導 3号(本体)'!BH$16:BH$1015,1)</f>
        <v>0</v>
      </c>
      <c r="AH51" s="505">
        <f>SUMIFS('先導 3号(本体)'!$BI$16:$BI$1015,'先導 3号(本体)'!$E$16:$E$1015,"実績",'先導 3号(本体)'!$O$16:$O$1015,$C51)</f>
        <v>0</v>
      </c>
      <c r="AI51" s="507">
        <f>SUMIFS('先導 3号(本体)'!$BJ$16:$BJ$1015,'先導 3号(本体)'!$E$16:$E$1015,"実績",'先導 3号(本体)'!$O$16:$O$1015,$C51)</f>
        <v>0</v>
      </c>
      <c r="AJ51" s="517">
        <f>SUMIFS('先導 3号(本体)'!$BK$16:$BK$1015,'先導 3号(本体)'!$E$16:$E$1015,"実績",'先導 3号(本体)'!$O$16:$O$1015,$C51)</f>
        <v>0</v>
      </c>
      <c r="AL51" s="528" t="s">
        <v>194</v>
      </c>
      <c r="AM51" s="529"/>
      <c r="AN51" s="224"/>
      <c r="AO51" s="224"/>
      <c r="AP51" s="524">
        <f>+AI59</f>
        <v>0</v>
      </c>
      <c r="AQ51" s="525">
        <f>+AJ59</f>
        <v>0</v>
      </c>
      <c r="AR51" s="275"/>
    </row>
    <row r="52" spans="2:44" ht="30.75" customHeight="1" x14ac:dyDescent="0.15">
      <c r="B52" s="344">
        <v>10</v>
      </c>
      <c r="C52" s="942" t="s">
        <v>278</v>
      </c>
      <c r="D52" s="943"/>
      <c r="E52" s="504">
        <f>COUNTIFS('先導 3号(本体)'!$E$16:$E$1015,"実績",'先導 3号(本体)'!$O$16:$O$1015,$C52,'先導 3号(本体)'!Y$16:Y$1015,1)</f>
        <v>0</v>
      </c>
      <c r="F52" s="505">
        <f>SUMIFS('先導 3号(本体)'!$Z$16:$Z$1015,'先導 3号(本体)'!$E$16:$E$1015,"実績",'先導 3号(本体)'!$O$16:$O$1015,$C52)</f>
        <v>0</v>
      </c>
      <c r="G52" s="506">
        <f>SUMIFS('先導 3号(本体)'!$AA$16:$AA$1015,'先導 3号(本体)'!$E$16:$E$1015,"実績",'先導 3号(本体)'!$O$16:$O$1015,$C52)</f>
        <v>0</v>
      </c>
      <c r="H52" s="507">
        <f>SUMIFS('先導 3号(本体)'!$AB$16:$AB$1015,'先導 3号(本体)'!$E$16:$E$1015,"実績",'先導 3号(本体)'!$O$16:$O$1015,$C52)</f>
        <v>0</v>
      </c>
      <c r="I52" s="507">
        <f>COUNTIFS('先導 3号(本体)'!$E$16:$E$1015,"実績",'先導 3号(本体)'!$O$16:$O$1015,$C52,'先導 3号(本体)'!AE$16:AE$1015,1)</f>
        <v>0</v>
      </c>
      <c r="J52" s="508">
        <f>SUMIFS('先導 3号(本体)'!$AF$16:$AF$1015,'先導 3号(本体)'!$E$16:$E$1015,"実績",'先導 3号(本体)'!$O$16:$O$1015,$C52)</f>
        <v>0</v>
      </c>
      <c r="K52" s="505">
        <f>SUMIFS('先導 3号(本体)'!$AG$16:$AG$1015,'先導 3号(本体)'!$E$16:$E$1015,"実績",'先導 3号(本体)'!$O$16:$O$1015,$C52)</f>
        <v>0</v>
      </c>
      <c r="L52" s="507">
        <f>SUMIFS('先導 3号(本体)'!$AH$16:$AH$1015,'先導 3号(本体)'!$E$16:$E$1015,"実績",'先導 3号(本体)'!$O$16:$O$1015,$C52)</f>
        <v>0</v>
      </c>
      <c r="M52" s="504">
        <f t="shared" si="10"/>
        <v>0</v>
      </c>
      <c r="N52" s="509">
        <f t="shared" si="8"/>
        <v>0</v>
      </c>
      <c r="O52" s="504">
        <f t="shared" si="8"/>
        <v>0</v>
      </c>
      <c r="P52" s="504">
        <f t="shared" si="8"/>
        <v>0</v>
      </c>
      <c r="Q52" s="504">
        <f>COUNTIFS('先導 3号(本体)'!$E$16:$E$1015,"実績",'先導 3号(本体)'!$O$16:$O$1015,$C52,'先導 3号(本体)'!AQ$16:AQ$1015,1)</f>
        <v>0</v>
      </c>
      <c r="R52" s="505">
        <f>SUMIFS('先導 3号(本体)'!$AR$16:$AR$1015,'先導 3号(本体)'!$E$16:$E$1015,"実績",'先導 3号(本体)'!$O$16:$O$1015,$C52)</f>
        <v>0</v>
      </c>
      <c r="S52" s="506">
        <f>SUMIFS('先導 3号(本体)'!$AS$16:$AS$1015,'先導 3号(本体)'!$E$16:$E$1015,"実績",'先導 3号(本体)'!$O$16:$O$1015,$C52)</f>
        <v>0</v>
      </c>
      <c r="T52" s="507">
        <f>SUMIFS('先導 3号(本体)'!$AT$16:$AT$1015,'先導 3号(本体)'!$E$16:$E$1015,"実績",'先導 3号(本体)'!$O$16:$O$1015,$C52)</f>
        <v>0</v>
      </c>
      <c r="U52" s="504">
        <f>COUNTIFS('先導 3号(本体)'!$E$16:$E$1015,"実績",'先導 3号(本体)'!$O$16:$O$1015,$C52,'先導 3号(本体)'!AW$16:AW$1015,1)</f>
        <v>0</v>
      </c>
      <c r="V52" s="505">
        <f>SUMIFS('先導 3号(本体)'!$AX$16:$AX$1015,'先導 3号(本体)'!$E$16:$E$1015,"実績",'先導 3号(本体)'!$O$16:$O$1015,$C52)</f>
        <v>0</v>
      </c>
      <c r="W52" s="506">
        <f>SUMIFS('先導 3号(本体)'!$AY$16:$AY$1015,'先導 3号(本体)'!$E$16:$E$1015,"実績",'先導 3号(本体)'!$O$16:$O$1015,$C52)</f>
        <v>0</v>
      </c>
      <c r="X52" s="506">
        <f>SUMIFS('先導 3号(本体)'!$AZ$16:$AZ$1015,'先導 3号(本体)'!$E$16:$E$1015,"実績",'先導 3号(本体)'!$O$16:$O$1015,$C52)</f>
        <v>0</v>
      </c>
      <c r="Y52" s="221"/>
      <c r="Z52" s="344">
        <v>10</v>
      </c>
      <c r="AA52" s="942" t="s">
        <v>45</v>
      </c>
      <c r="AB52" s="943"/>
      <c r="AC52" s="515">
        <f t="shared" si="11"/>
        <v>0</v>
      </c>
      <c r="AD52" s="508">
        <f t="shared" si="9"/>
        <v>0</v>
      </c>
      <c r="AE52" s="506">
        <f t="shared" si="9"/>
        <v>0</v>
      </c>
      <c r="AF52" s="509">
        <f t="shared" si="9"/>
        <v>0</v>
      </c>
      <c r="AG52" s="516">
        <f>COUNTIFS('先導 3号(本体)'!$E$16:$E$1015,"実績",'先導 3号(本体)'!$O$16:$O$1015,$C52,'先導 3号(本体)'!BH$16:BH$1015,1)</f>
        <v>0</v>
      </c>
      <c r="AH52" s="505">
        <f>SUMIFS('先導 3号(本体)'!$BI$16:$BI$1015,'先導 3号(本体)'!$E$16:$E$1015,"実績",'先導 3号(本体)'!$O$16:$O$1015,$C52)</f>
        <v>0</v>
      </c>
      <c r="AI52" s="507">
        <f>SUMIFS('先導 3号(本体)'!$BJ$16:$BJ$1015,'先導 3号(本体)'!$E$16:$E$1015,"実績",'先導 3号(本体)'!$O$16:$O$1015,$C52)</f>
        <v>0</v>
      </c>
      <c r="AJ52" s="517">
        <f>SUMIFS('先導 3号(本体)'!$BK$16:$BK$1015,'先導 3号(本体)'!$E$16:$E$1015,"実績",'先導 3号(本体)'!$O$16:$O$1015,$C52)</f>
        <v>0</v>
      </c>
      <c r="AL52" s="225"/>
      <c r="AP52" s="524"/>
      <c r="AQ52" s="525"/>
      <c r="AR52" s="275"/>
    </row>
    <row r="53" spans="2:44" ht="30.75" customHeight="1" x14ac:dyDescent="0.15">
      <c r="B53" s="344">
        <v>11</v>
      </c>
      <c r="C53" s="942" t="s">
        <v>279</v>
      </c>
      <c r="D53" s="943"/>
      <c r="E53" s="504">
        <f>COUNTIFS('先導 3号(本体)'!$E$16:$E$1015,"実績",'先導 3号(本体)'!$O$16:$O$1015,$C53,'先導 3号(本体)'!Y$16:Y$1015,1)</f>
        <v>0</v>
      </c>
      <c r="F53" s="505">
        <f>SUMIFS('先導 3号(本体)'!$Z$16:$Z$1015,'先導 3号(本体)'!$E$16:$E$1015,"実績",'先導 3号(本体)'!$O$16:$O$1015,$C53)</f>
        <v>0</v>
      </c>
      <c r="G53" s="506">
        <f>SUMIFS('先導 3号(本体)'!$AA$16:$AA$1015,'先導 3号(本体)'!$E$16:$E$1015,"実績",'先導 3号(本体)'!$O$16:$O$1015,$C53)</f>
        <v>0</v>
      </c>
      <c r="H53" s="507">
        <f>SUMIFS('先導 3号(本体)'!$AB$16:$AB$1015,'先導 3号(本体)'!$E$16:$E$1015,"実績",'先導 3号(本体)'!$O$16:$O$1015,$C53)</f>
        <v>0</v>
      </c>
      <c r="I53" s="507">
        <f>COUNTIFS('先導 3号(本体)'!$E$16:$E$1015,"実績",'先導 3号(本体)'!$O$16:$O$1015,$C53,'先導 3号(本体)'!AE$16:AE$1015,1)</f>
        <v>0</v>
      </c>
      <c r="J53" s="508">
        <f>SUMIFS('先導 3号(本体)'!$AF$16:$AF$1015,'先導 3号(本体)'!$E$16:$E$1015,"実績",'先導 3号(本体)'!$O$16:$O$1015,$C53)</f>
        <v>0</v>
      </c>
      <c r="K53" s="505">
        <f>SUMIFS('先導 3号(本体)'!$AG$16:$AG$1015,'先導 3号(本体)'!$E$16:$E$1015,"実績",'先導 3号(本体)'!$O$16:$O$1015,$C53)</f>
        <v>0</v>
      </c>
      <c r="L53" s="507">
        <f>SUMIFS('先導 3号(本体)'!$AH$16:$AH$1015,'先導 3号(本体)'!$E$16:$E$1015,"実績",'先導 3号(本体)'!$O$16:$O$1015,$C53)</f>
        <v>0</v>
      </c>
      <c r="M53" s="504">
        <f t="shared" si="10"/>
        <v>0</v>
      </c>
      <c r="N53" s="509">
        <f t="shared" si="8"/>
        <v>0</v>
      </c>
      <c r="O53" s="504">
        <f t="shared" si="8"/>
        <v>0</v>
      </c>
      <c r="P53" s="504">
        <f t="shared" si="8"/>
        <v>0</v>
      </c>
      <c r="Q53" s="504">
        <f>COUNTIFS('先導 3号(本体)'!$E$16:$E$1015,"実績",'先導 3号(本体)'!$O$16:$O$1015,$C53,'先導 3号(本体)'!AQ$16:AQ$1015,1)</f>
        <v>0</v>
      </c>
      <c r="R53" s="505">
        <f>SUMIFS('先導 3号(本体)'!$AR$16:$AR$1015,'先導 3号(本体)'!$E$16:$E$1015,"実績",'先導 3号(本体)'!$O$16:$O$1015,$C53)</f>
        <v>0</v>
      </c>
      <c r="S53" s="506">
        <f>SUMIFS('先導 3号(本体)'!$AS$16:$AS$1015,'先導 3号(本体)'!$E$16:$E$1015,"実績",'先導 3号(本体)'!$O$16:$O$1015,$C53)</f>
        <v>0</v>
      </c>
      <c r="T53" s="507">
        <f>SUMIFS('先導 3号(本体)'!$AT$16:$AT$1015,'先導 3号(本体)'!$E$16:$E$1015,"実績",'先導 3号(本体)'!$O$16:$O$1015,$C53)</f>
        <v>0</v>
      </c>
      <c r="U53" s="504">
        <f>COUNTIFS('先導 3号(本体)'!$E$16:$E$1015,"実績",'先導 3号(本体)'!$O$16:$O$1015,$C53,'先導 3号(本体)'!AW$16:AW$1015,1)</f>
        <v>0</v>
      </c>
      <c r="V53" s="505">
        <f>SUMIFS('先導 3号(本体)'!$AX$16:$AX$1015,'先導 3号(本体)'!$E$16:$E$1015,"実績",'先導 3号(本体)'!$O$16:$O$1015,$C53)</f>
        <v>0</v>
      </c>
      <c r="W53" s="506">
        <f>SUMIFS('先導 3号(本体)'!$AY$16:$AY$1015,'先導 3号(本体)'!$E$16:$E$1015,"実績",'先導 3号(本体)'!$O$16:$O$1015,$C53)</f>
        <v>0</v>
      </c>
      <c r="X53" s="506">
        <f>SUMIFS('先導 3号(本体)'!$AZ$16:$AZ$1015,'先導 3号(本体)'!$E$16:$E$1015,"実績",'先導 3号(本体)'!$O$16:$O$1015,$C53)</f>
        <v>0</v>
      </c>
      <c r="Y53" s="221"/>
      <c r="Z53" s="344">
        <v>11</v>
      </c>
      <c r="AA53" s="942" t="s">
        <v>46</v>
      </c>
      <c r="AB53" s="943"/>
      <c r="AC53" s="515">
        <f t="shared" si="11"/>
        <v>0</v>
      </c>
      <c r="AD53" s="508">
        <f t="shared" si="9"/>
        <v>0</v>
      </c>
      <c r="AE53" s="506">
        <f t="shared" si="9"/>
        <v>0</v>
      </c>
      <c r="AF53" s="509">
        <f t="shared" si="9"/>
        <v>0</v>
      </c>
      <c r="AG53" s="516">
        <f>COUNTIFS('先導 3号(本体)'!$E$16:$E$1015,"実績",'先導 3号(本体)'!$O$16:$O$1015,$C53,'先導 3号(本体)'!BH$16:BH$1015,1)</f>
        <v>0</v>
      </c>
      <c r="AH53" s="505">
        <f>SUMIFS('先導 3号(本体)'!$BI$16:$BI$1015,'先導 3号(本体)'!$E$16:$E$1015,"実績",'先導 3号(本体)'!$O$16:$O$1015,$C53)</f>
        <v>0</v>
      </c>
      <c r="AI53" s="507">
        <f>SUMIFS('先導 3号(本体)'!$BJ$16:$BJ$1015,'先導 3号(本体)'!$E$16:$E$1015,"実績",'先導 3号(本体)'!$O$16:$O$1015,$C53)</f>
        <v>0</v>
      </c>
      <c r="AJ53" s="517">
        <f>SUMIFS('先導 3号(本体)'!$BK$16:$BK$1015,'先導 3号(本体)'!$E$16:$E$1015,"実績",'先導 3号(本体)'!$O$16:$O$1015,$C53)</f>
        <v>0</v>
      </c>
      <c r="AL53" s="225"/>
      <c r="AP53" s="524"/>
      <c r="AQ53" s="525"/>
      <c r="AR53" s="275"/>
    </row>
    <row r="54" spans="2:44" ht="30.75" customHeight="1" x14ac:dyDescent="0.15">
      <c r="B54" s="499">
        <v>12</v>
      </c>
      <c r="C54" s="942" t="s">
        <v>280</v>
      </c>
      <c r="D54" s="943"/>
      <c r="E54" s="504">
        <f>COUNTIFS('先導 3号(本体)'!$E$16:$E$1015,"実績",'先導 3号(本体)'!$O$16:$O$1015,$C54,'先導 3号(本体)'!Y$16:Y$1015,1)</f>
        <v>0</v>
      </c>
      <c r="F54" s="505">
        <f>SUMIFS('先導 3号(本体)'!$Z$16:$Z$1015,'先導 3号(本体)'!$E$16:$E$1015,"実績",'先導 3号(本体)'!$O$16:$O$1015,$C54)</f>
        <v>0</v>
      </c>
      <c r="G54" s="506">
        <f>SUMIFS('先導 3号(本体)'!$AA$16:$AA$1015,'先導 3号(本体)'!$E$16:$E$1015,"実績",'先導 3号(本体)'!$O$16:$O$1015,$C54)</f>
        <v>0</v>
      </c>
      <c r="H54" s="507">
        <f>SUMIFS('先導 3号(本体)'!$AB$16:$AB$1015,'先導 3号(本体)'!$E$16:$E$1015,"実績",'先導 3号(本体)'!$O$16:$O$1015,$C54)</f>
        <v>0</v>
      </c>
      <c r="I54" s="507">
        <f>COUNTIFS('先導 3号(本体)'!$E$16:$E$1015,"実績",'先導 3号(本体)'!$O$16:$O$1015,$C54,'先導 3号(本体)'!AE$16:AE$1015,1)</f>
        <v>0</v>
      </c>
      <c r="J54" s="508">
        <f>SUMIFS('先導 3号(本体)'!$AF$16:$AF$1015,'先導 3号(本体)'!$E$16:$E$1015,"実績",'先導 3号(本体)'!$O$16:$O$1015,$C54)</f>
        <v>0</v>
      </c>
      <c r="K54" s="505">
        <f>SUMIFS('先導 3号(本体)'!$AG$16:$AG$1015,'先導 3号(本体)'!$E$16:$E$1015,"実績",'先導 3号(本体)'!$O$16:$O$1015,$C54)</f>
        <v>0</v>
      </c>
      <c r="L54" s="507">
        <f>SUMIFS('先導 3号(本体)'!$AH$16:$AH$1015,'先導 3号(本体)'!$E$16:$E$1015,"実績",'先導 3号(本体)'!$O$16:$O$1015,$C54)</f>
        <v>0</v>
      </c>
      <c r="M54" s="504">
        <f t="shared" si="10"/>
        <v>0</v>
      </c>
      <c r="N54" s="509">
        <f t="shared" si="8"/>
        <v>0</v>
      </c>
      <c r="O54" s="504">
        <f t="shared" si="8"/>
        <v>0</v>
      </c>
      <c r="P54" s="504">
        <f t="shared" si="8"/>
        <v>0</v>
      </c>
      <c r="Q54" s="504">
        <f>COUNTIFS('先導 3号(本体)'!$E$16:$E$1015,"実績",'先導 3号(本体)'!$O$16:$O$1015,$C54,'先導 3号(本体)'!AQ$16:AQ$1015,1)</f>
        <v>0</v>
      </c>
      <c r="R54" s="505">
        <f>SUMIFS('先導 3号(本体)'!$AR$16:$AR$1015,'先導 3号(本体)'!$E$16:$E$1015,"実績",'先導 3号(本体)'!$O$16:$O$1015,$C54)</f>
        <v>0</v>
      </c>
      <c r="S54" s="506">
        <f>SUMIFS('先導 3号(本体)'!$AS$16:$AS$1015,'先導 3号(本体)'!$E$16:$E$1015,"実績",'先導 3号(本体)'!$O$16:$O$1015,$C54)</f>
        <v>0</v>
      </c>
      <c r="T54" s="507">
        <f>SUMIFS('先導 3号(本体)'!$AT$16:$AT$1015,'先導 3号(本体)'!$E$16:$E$1015,"実績",'先導 3号(本体)'!$O$16:$O$1015,$C54)</f>
        <v>0</v>
      </c>
      <c r="U54" s="504">
        <f>COUNTIFS('先導 3号(本体)'!$E$16:$E$1015,"実績",'先導 3号(本体)'!$O$16:$O$1015,$C54,'先導 3号(本体)'!AW$16:AW$1015,1)</f>
        <v>0</v>
      </c>
      <c r="V54" s="505">
        <f>SUMIFS('先導 3号(本体)'!$AX$16:$AX$1015,'先導 3号(本体)'!$E$16:$E$1015,"実績",'先導 3号(本体)'!$O$16:$O$1015,$C54)</f>
        <v>0</v>
      </c>
      <c r="W54" s="506">
        <f>SUMIFS('先導 3号(本体)'!$AY$16:$AY$1015,'先導 3号(本体)'!$E$16:$E$1015,"実績",'先導 3号(本体)'!$O$16:$O$1015,$C54)</f>
        <v>0</v>
      </c>
      <c r="X54" s="506">
        <f>SUMIFS('先導 3号(本体)'!$AZ$16:$AZ$1015,'先導 3号(本体)'!$E$16:$E$1015,"実績",'先導 3号(本体)'!$O$16:$O$1015,$C54)</f>
        <v>0</v>
      </c>
      <c r="Y54" s="221"/>
      <c r="Z54" s="499">
        <v>12</v>
      </c>
      <c r="AA54" s="942" t="s">
        <v>47</v>
      </c>
      <c r="AB54" s="943"/>
      <c r="AC54" s="515">
        <f t="shared" si="11"/>
        <v>0</v>
      </c>
      <c r="AD54" s="508">
        <f t="shared" si="9"/>
        <v>0</v>
      </c>
      <c r="AE54" s="506">
        <f t="shared" si="9"/>
        <v>0</v>
      </c>
      <c r="AF54" s="509">
        <f t="shared" si="9"/>
        <v>0</v>
      </c>
      <c r="AG54" s="516">
        <f>COUNTIFS('先導 3号(本体)'!$E$16:$E$1015,"実績",'先導 3号(本体)'!$O$16:$O$1015,$C54,'先導 3号(本体)'!BH$16:BH$1015,1)</f>
        <v>0</v>
      </c>
      <c r="AH54" s="505">
        <f>SUMIFS('先導 3号(本体)'!$BI$16:$BI$1015,'先導 3号(本体)'!$E$16:$E$1015,"実績",'先導 3号(本体)'!$O$16:$O$1015,$C54)</f>
        <v>0</v>
      </c>
      <c r="AI54" s="507">
        <f>SUMIFS('先導 3号(本体)'!$BJ$16:$BJ$1015,'先導 3号(本体)'!$E$16:$E$1015,"実績",'先導 3号(本体)'!$O$16:$O$1015,$C54)</f>
        <v>0</v>
      </c>
      <c r="AJ54" s="517">
        <f>SUMIFS('先導 3号(本体)'!$BK$16:$BK$1015,'先導 3号(本体)'!$E$16:$E$1015,"実績",'先導 3号(本体)'!$O$16:$O$1015,$C54)</f>
        <v>0</v>
      </c>
      <c r="AL54" s="225"/>
      <c r="AP54" s="524"/>
      <c r="AQ54" s="525"/>
      <c r="AR54" s="275"/>
    </row>
    <row r="55" spans="2:44" ht="30.75" customHeight="1" x14ac:dyDescent="0.15">
      <c r="B55" s="498">
        <v>13</v>
      </c>
      <c r="C55" s="942" t="s">
        <v>281</v>
      </c>
      <c r="D55" s="943"/>
      <c r="E55" s="504">
        <f>COUNTIFS('先導 3号(本体)'!$E$16:$E$1015,"実績",'先導 3号(本体)'!$O$16:$O$1015,$C55,'先導 3号(本体)'!Y$16:Y$1015,1)</f>
        <v>0</v>
      </c>
      <c r="F55" s="505">
        <f>SUMIFS('先導 3号(本体)'!$Z$16:$Z$1015,'先導 3号(本体)'!$E$16:$E$1015,"実績",'先導 3号(本体)'!$O$16:$O$1015,$C55)</f>
        <v>0</v>
      </c>
      <c r="G55" s="506">
        <f>SUMIFS('先導 3号(本体)'!$AA$16:$AA$1015,'先導 3号(本体)'!$E$16:$E$1015,"実績",'先導 3号(本体)'!$O$16:$O$1015,$C55)</f>
        <v>0</v>
      </c>
      <c r="H55" s="507">
        <f>SUMIFS('先導 3号(本体)'!$AB$16:$AB$1015,'先導 3号(本体)'!$E$16:$E$1015,"実績",'先導 3号(本体)'!$O$16:$O$1015,$C55)</f>
        <v>0</v>
      </c>
      <c r="I55" s="507">
        <f>COUNTIFS('先導 3号(本体)'!$E$16:$E$1015,"実績",'先導 3号(本体)'!$O$16:$O$1015,$C55,'先導 3号(本体)'!AE$16:AE$1015,1)</f>
        <v>0</v>
      </c>
      <c r="J55" s="508">
        <f>SUMIFS('先導 3号(本体)'!$AF$16:$AF$1015,'先導 3号(本体)'!$E$16:$E$1015,"実績",'先導 3号(本体)'!$O$16:$O$1015,$C55)</f>
        <v>0</v>
      </c>
      <c r="K55" s="505">
        <f>SUMIFS('先導 3号(本体)'!$AG$16:$AG$1015,'先導 3号(本体)'!$E$16:$E$1015,"実績",'先導 3号(本体)'!$O$16:$O$1015,$C55)</f>
        <v>0</v>
      </c>
      <c r="L55" s="507">
        <f>SUMIFS('先導 3号(本体)'!$AH$16:$AH$1015,'先導 3号(本体)'!$E$16:$E$1015,"実績",'先導 3号(本体)'!$O$16:$O$1015,$C55)</f>
        <v>0</v>
      </c>
      <c r="M55" s="504">
        <f t="shared" si="10"/>
        <v>0</v>
      </c>
      <c r="N55" s="509">
        <f t="shared" si="8"/>
        <v>0</v>
      </c>
      <c r="O55" s="504">
        <f t="shared" si="8"/>
        <v>0</v>
      </c>
      <c r="P55" s="504">
        <f t="shared" si="8"/>
        <v>0</v>
      </c>
      <c r="Q55" s="504">
        <f>COUNTIFS('先導 3号(本体)'!$E$16:$E$1015,"実績",'先導 3号(本体)'!$O$16:$O$1015,$C55,'先導 3号(本体)'!AQ$16:AQ$1015,1)</f>
        <v>0</v>
      </c>
      <c r="R55" s="505">
        <f>SUMIFS('先導 3号(本体)'!$AR$16:$AR$1015,'先導 3号(本体)'!$E$16:$E$1015,"実績",'先導 3号(本体)'!$O$16:$O$1015,$C55)</f>
        <v>0</v>
      </c>
      <c r="S55" s="506">
        <f>SUMIFS('先導 3号(本体)'!$AS$16:$AS$1015,'先導 3号(本体)'!$E$16:$E$1015,"実績",'先導 3号(本体)'!$O$16:$O$1015,$C55)</f>
        <v>0</v>
      </c>
      <c r="T55" s="507">
        <f>SUMIFS('先導 3号(本体)'!$AT$16:$AT$1015,'先導 3号(本体)'!$E$16:$E$1015,"実績",'先導 3号(本体)'!$O$16:$O$1015,$C55)</f>
        <v>0</v>
      </c>
      <c r="U55" s="504">
        <f>COUNTIFS('先導 3号(本体)'!$E$16:$E$1015,"実績",'先導 3号(本体)'!$O$16:$O$1015,$C55,'先導 3号(本体)'!AW$16:AW$1015,1)</f>
        <v>0</v>
      </c>
      <c r="V55" s="505">
        <f>SUMIFS('先導 3号(本体)'!$AX$16:$AX$1015,'先導 3号(本体)'!$E$16:$E$1015,"実績",'先導 3号(本体)'!$O$16:$O$1015,$C55)</f>
        <v>0</v>
      </c>
      <c r="W55" s="506">
        <f>SUMIFS('先導 3号(本体)'!$AY$16:$AY$1015,'先導 3号(本体)'!$E$16:$E$1015,"実績",'先導 3号(本体)'!$O$16:$O$1015,$C55)</f>
        <v>0</v>
      </c>
      <c r="X55" s="506">
        <f>SUMIFS('先導 3号(本体)'!$AZ$16:$AZ$1015,'先導 3号(本体)'!$E$16:$E$1015,"実績",'先導 3号(本体)'!$O$16:$O$1015,$C55)</f>
        <v>0</v>
      </c>
      <c r="Y55" s="221"/>
      <c r="Z55" s="498">
        <v>13</v>
      </c>
      <c r="AA55" s="942" t="s">
        <v>48</v>
      </c>
      <c r="AB55" s="943"/>
      <c r="AC55" s="515">
        <f t="shared" si="11"/>
        <v>0</v>
      </c>
      <c r="AD55" s="508">
        <f t="shared" si="9"/>
        <v>0</v>
      </c>
      <c r="AE55" s="506">
        <f t="shared" si="9"/>
        <v>0</v>
      </c>
      <c r="AF55" s="509">
        <f t="shared" si="9"/>
        <v>0</v>
      </c>
      <c r="AG55" s="516">
        <f>COUNTIFS('先導 3号(本体)'!$E$16:$E$1015,"実績",'先導 3号(本体)'!$O$16:$O$1015,$C55,'先導 3号(本体)'!BH$16:BH$1015,1)</f>
        <v>0</v>
      </c>
      <c r="AH55" s="505">
        <f>SUMIFS('先導 3号(本体)'!$BI$16:$BI$1015,'先導 3号(本体)'!$E$16:$E$1015,"実績",'先導 3号(本体)'!$O$16:$O$1015,$C55)</f>
        <v>0</v>
      </c>
      <c r="AI55" s="507">
        <f>SUMIFS('先導 3号(本体)'!$BJ$16:$BJ$1015,'先導 3号(本体)'!$E$16:$E$1015,"実績",'先導 3号(本体)'!$O$16:$O$1015,$C55)</f>
        <v>0</v>
      </c>
      <c r="AJ55" s="517">
        <f>SUMIFS('先導 3号(本体)'!$BK$16:$BK$1015,'先導 3号(本体)'!$E$16:$E$1015,"実績",'先導 3号(本体)'!$O$16:$O$1015,$C55)</f>
        <v>0</v>
      </c>
      <c r="AL55" s="225"/>
      <c r="AP55" s="524"/>
      <c r="AQ55" s="525"/>
      <c r="AR55" s="275"/>
    </row>
    <row r="56" spans="2:44" ht="30.75" customHeight="1" x14ac:dyDescent="0.15">
      <c r="B56" s="499">
        <v>14</v>
      </c>
      <c r="C56" s="942" t="s">
        <v>282</v>
      </c>
      <c r="D56" s="943"/>
      <c r="E56" s="504">
        <f>COUNTIFS('先導 3号(本体)'!$E$16:$E$1015,"実績",'先導 3号(本体)'!$O$16:$O$1015,$C56,'先導 3号(本体)'!Y$16:Y$1015,1)</f>
        <v>0</v>
      </c>
      <c r="F56" s="505">
        <f>SUMIFS('先導 3号(本体)'!$Z$16:$Z$1015,'先導 3号(本体)'!$E$16:$E$1015,"実績",'先導 3号(本体)'!$O$16:$O$1015,$C56)</f>
        <v>0</v>
      </c>
      <c r="G56" s="505">
        <f>SUMIFS('先導 3号(本体)'!$AA$16:$AA$1015,'先導 3号(本体)'!$E$16:$E$1015,"実績",'先導 3号(本体)'!$O$16:$O$1015,$C56)</f>
        <v>0</v>
      </c>
      <c r="H56" s="507">
        <f>SUMIFS('先導 3号(本体)'!$AB$16:$AB$1015,'先導 3号(本体)'!$E$16:$E$1015,"実績",'先導 3号(本体)'!$O$16:$O$1015,$C56)</f>
        <v>0</v>
      </c>
      <c r="I56" s="507">
        <f>COUNTIFS('先導 3号(本体)'!$E$16:$E$1015,"実績",'先導 3号(本体)'!$O$16:$O$1015,$C56,'先導 3号(本体)'!AE$16:AE$1015,1)</f>
        <v>0</v>
      </c>
      <c r="J56" s="508">
        <f>SUMIFS('先導 3号(本体)'!$AF$16:$AF$1015,'先導 3号(本体)'!$E$16:$E$1015,"実績",'先導 3号(本体)'!$O$16:$O$1015,$C56)</f>
        <v>0</v>
      </c>
      <c r="K56" s="505">
        <f>SUMIFS('先導 3号(本体)'!$AG$16:$AG$1015,'先導 3号(本体)'!$E$16:$E$1015,"実績",'先導 3号(本体)'!$O$16:$O$1015,$C56)</f>
        <v>0</v>
      </c>
      <c r="L56" s="507">
        <f>SUMIFS('先導 3号(本体)'!$AH$16:$AH$1015,'先導 3号(本体)'!$E$16:$E$1015,"実績",'先導 3号(本体)'!$O$16:$O$1015,$C56)</f>
        <v>0</v>
      </c>
      <c r="M56" s="504">
        <f t="shared" si="10"/>
        <v>0</v>
      </c>
      <c r="N56" s="509">
        <f t="shared" si="8"/>
        <v>0</v>
      </c>
      <c r="O56" s="504">
        <f t="shared" si="8"/>
        <v>0</v>
      </c>
      <c r="P56" s="504">
        <f t="shared" si="8"/>
        <v>0</v>
      </c>
      <c r="Q56" s="504">
        <f>COUNTIFS('先導 3号(本体)'!$E$16:$E$1015,"実績",'先導 3号(本体)'!$O$16:$O$1015,$C56,'先導 3号(本体)'!AQ$16:AQ$1015,1)</f>
        <v>0</v>
      </c>
      <c r="R56" s="505">
        <f>SUMIFS('先導 3号(本体)'!$AR$16:$AR$1015,'先導 3号(本体)'!$E$16:$E$1015,"実績",'先導 3号(本体)'!$O$16:$O$1015,$C56)</f>
        <v>0</v>
      </c>
      <c r="S56" s="505">
        <f>SUMIFS('先導 3号(本体)'!$AS$16:$AS$1015,'先導 3号(本体)'!$E$16:$E$1015,"実績",'先導 3号(本体)'!$O$16:$O$1015,$C56)</f>
        <v>0</v>
      </c>
      <c r="T56" s="507">
        <f>SUMIFS('先導 3号(本体)'!$AT$16:$AT$1015,'先導 3号(本体)'!$E$16:$E$1015,"実績",'先導 3号(本体)'!$O$16:$O$1015,$C56)</f>
        <v>0</v>
      </c>
      <c r="U56" s="504">
        <f>COUNTIFS('先導 3号(本体)'!$E$16:$E$1015,"実績",'先導 3号(本体)'!$O$16:$O$1015,$C56,'先導 3号(本体)'!AW$16:AW$1015,1)</f>
        <v>0</v>
      </c>
      <c r="V56" s="505">
        <f>SUMIFS('先導 3号(本体)'!$AX$16:$AX$1015,'先導 3号(本体)'!$E$16:$E$1015,"実績",'先導 3号(本体)'!$O$16:$O$1015,$C56)</f>
        <v>0</v>
      </c>
      <c r="W56" s="505">
        <f>SUMIFS('先導 3号(本体)'!$AY$16:$AY$1015,'先導 3号(本体)'!$E$16:$E$1015,"実績",'先導 3号(本体)'!$O$16:$O$1015,$C56)</f>
        <v>0</v>
      </c>
      <c r="X56" s="506">
        <f>SUMIFS('先導 3号(本体)'!$AZ$16:$AZ$1015,'先導 3号(本体)'!$E$16:$E$1015,"実績",'先導 3号(本体)'!$O$16:$O$1015,$C56)</f>
        <v>0</v>
      </c>
      <c r="Y56" s="221"/>
      <c r="Z56" s="499">
        <v>14</v>
      </c>
      <c r="AA56" s="942" t="s">
        <v>195</v>
      </c>
      <c r="AB56" s="943"/>
      <c r="AC56" s="515">
        <f t="shared" si="11"/>
        <v>0</v>
      </c>
      <c r="AD56" s="508">
        <f t="shared" si="9"/>
        <v>0</v>
      </c>
      <c r="AE56" s="506">
        <f t="shared" si="9"/>
        <v>0</v>
      </c>
      <c r="AF56" s="509">
        <f t="shared" si="9"/>
        <v>0</v>
      </c>
      <c r="AG56" s="516">
        <f>COUNTIFS('先導 3号(本体)'!$E$16:$E$1015,"実績",'先導 3号(本体)'!$O$16:$O$1015,$C56,'先導 3号(本体)'!BH$16:BH$1015,1)</f>
        <v>0</v>
      </c>
      <c r="AH56" s="505">
        <f>SUMIFS('先導 3号(本体)'!$BI$16:$BI$1015,'先導 3号(本体)'!$E$16:$E$1015,"実績",'先導 3号(本体)'!$O$16:$O$1015,$C56)</f>
        <v>0</v>
      </c>
      <c r="AI56" s="507">
        <f>SUMIFS('先導 3号(本体)'!$BJ$16:$BJ$1015,'先導 3号(本体)'!$E$16:$E$1015,"実績",'先導 3号(本体)'!$O$16:$O$1015,$C56)</f>
        <v>0</v>
      </c>
      <c r="AJ56" s="517">
        <f>SUMIFS('先導 3号(本体)'!$BK$16:$BK$1015,'先導 3号(本体)'!$E$16:$E$1015,"実績",'先導 3号(本体)'!$O$16:$O$1015,$C56)</f>
        <v>0</v>
      </c>
      <c r="AL56" s="225"/>
      <c r="AP56" s="524"/>
      <c r="AQ56" s="525"/>
      <c r="AR56" s="275"/>
    </row>
    <row r="57" spans="2:44" ht="30.75" customHeight="1" x14ac:dyDescent="0.15">
      <c r="B57" s="343">
        <v>15</v>
      </c>
      <c r="C57" s="942" t="s">
        <v>283</v>
      </c>
      <c r="D57" s="943"/>
      <c r="E57" s="504">
        <f>COUNTIFS('先導 3号(本体)'!$E$16:$E$1015,"実績",'先導 3号(本体)'!$O$16:$O$1015,$C57,'先導 3号(本体)'!Y$16:Y$1015,1)</f>
        <v>0</v>
      </c>
      <c r="F57" s="505">
        <f>SUMIFS('先導 3号(本体)'!$Z$16:$Z$1015,'先導 3号(本体)'!$E$16:$E$1015,"実績",'先導 3号(本体)'!$O$16:$O$1015,$C57)</f>
        <v>0</v>
      </c>
      <c r="G57" s="505">
        <f>SUMIFS('先導 3号(本体)'!$AA$16:$AA$1015,'先導 3号(本体)'!$E$16:$E$1015,"実績",'先導 3号(本体)'!$O$16:$O$1015,$C57)</f>
        <v>0</v>
      </c>
      <c r="H57" s="507">
        <f>SUMIFS('先導 3号(本体)'!$AB$16:$AB$1015,'先導 3号(本体)'!$E$16:$E$1015,"実績",'先導 3号(本体)'!$O$16:$O$1015,$C57)</f>
        <v>0</v>
      </c>
      <c r="I57" s="507">
        <f>COUNTIFS('先導 3号(本体)'!$E$16:$E$1015,"実績",'先導 3号(本体)'!$O$16:$O$1015,$C57,'先導 3号(本体)'!AE$16:AE$1015,1)</f>
        <v>0</v>
      </c>
      <c r="J57" s="508">
        <f>SUMIFS('先導 3号(本体)'!$AF$16:$AF$1015,'先導 3号(本体)'!$E$16:$E$1015,"実績",'先導 3号(本体)'!$O$16:$O$1015,$C57)</f>
        <v>0</v>
      </c>
      <c r="K57" s="505">
        <f>SUMIFS('先導 3号(本体)'!$AG$16:$AG$1015,'先導 3号(本体)'!$E$16:$E$1015,"実績",'先導 3号(本体)'!$O$16:$O$1015,$C57)</f>
        <v>0</v>
      </c>
      <c r="L57" s="507">
        <f>SUMIFS('先導 3号(本体)'!$AH$16:$AH$1015,'先導 3号(本体)'!$E$16:$E$1015,"実績",'先導 3号(本体)'!$O$16:$O$1015,$C57)</f>
        <v>0</v>
      </c>
      <c r="M57" s="504">
        <f t="shared" si="10"/>
        <v>0</v>
      </c>
      <c r="N57" s="509">
        <f t="shared" si="8"/>
        <v>0</v>
      </c>
      <c r="O57" s="504">
        <f t="shared" si="8"/>
        <v>0</v>
      </c>
      <c r="P57" s="504">
        <f t="shared" si="8"/>
        <v>0</v>
      </c>
      <c r="Q57" s="504">
        <f>COUNTIFS('先導 3号(本体)'!$E$16:$E$1015,"実績",'先導 3号(本体)'!$O$16:$O$1015,$C57,'先導 3号(本体)'!AQ$16:AQ$1015,1)</f>
        <v>0</v>
      </c>
      <c r="R57" s="505">
        <f>SUMIFS('先導 3号(本体)'!$AR$16:$AR$1015,'先導 3号(本体)'!$E$16:$E$1015,"実績",'先導 3号(本体)'!$O$16:$O$1015,$C57)</f>
        <v>0</v>
      </c>
      <c r="S57" s="505">
        <f>SUMIFS('先導 3号(本体)'!$AS$16:$AS$1015,'先導 3号(本体)'!$E$16:$E$1015,"実績",'先導 3号(本体)'!$O$16:$O$1015,$C57)</f>
        <v>0</v>
      </c>
      <c r="T57" s="507">
        <f>SUMIFS('先導 3号(本体)'!$AT$16:$AT$1015,'先導 3号(本体)'!$E$16:$E$1015,"実績",'先導 3号(本体)'!$O$16:$O$1015,$C57)</f>
        <v>0</v>
      </c>
      <c r="U57" s="504">
        <f>COUNTIFS('先導 3号(本体)'!$E$16:$E$1015,"実績",'先導 3号(本体)'!$O$16:$O$1015,$C57,'先導 3号(本体)'!AW$16:AW$1015,1)</f>
        <v>0</v>
      </c>
      <c r="V57" s="505">
        <f>SUMIFS('先導 3号(本体)'!$AX$16:$AX$1015,'先導 3号(本体)'!$E$16:$E$1015,"実績",'先導 3号(本体)'!$O$16:$O$1015,$C57)</f>
        <v>0</v>
      </c>
      <c r="W57" s="505">
        <f>SUMIFS('先導 3号(本体)'!$AY$16:$AY$1015,'先導 3号(本体)'!$E$16:$E$1015,"実績",'先導 3号(本体)'!$O$16:$O$1015,$C57)</f>
        <v>0</v>
      </c>
      <c r="X57" s="506">
        <f>SUMIFS('先導 3号(本体)'!$AZ$16:$AZ$1015,'先導 3号(本体)'!$E$16:$E$1015,"実績",'先導 3号(本体)'!$O$16:$O$1015,$C57)</f>
        <v>0</v>
      </c>
      <c r="Y57" s="221"/>
      <c r="Z57" s="343">
        <v>15</v>
      </c>
      <c r="AA57" s="942" t="s">
        <v>49</v>
      </c>
      <c r="AB57" s="943"/>
      <c r="AC57" s="515">
        <f t="shared" si="11"/>
        <v>0</v>
      </c>
      <c r="AD57" s="508">
        <f t="shared" si="9"/>
        <v>0</v>
      </c>
      <c r="AE57" s="506">
        <f t="shared" si="9"/>
        <v>0</v>
      </c>
      <c r="AF57" s="509">
        <f t="shared" si="9"/>
        <v>0</v>
      </c>
      <c r="AG57" s="516">
        <f>COUNTIFS('先導 3号(本体)'!$E$16:$E$1015,"実績",'先導 3号(本体)'!$O$16:$O$1015,$C57,'先導 3号(本体)'!BH$16:BH$1015,1)</f>
        <v>0</v>
      </c>
      <c r="AH57" s="505">
        <f>SUMIFS('先導 3号(本体)'!$BI$16:$BI$1015,'先導 3号(本体)'!$E$16:$E$1015,"実績",'先導 3号(本体)'!$O$16:$O$1015,$C57)</f>
        <v>0</v>
      </c>
      <c r="AI57" s="507">
        <f>SUMIFS('先導 3号(本体)'!$BJ$16:$BJ$1015,'先導 3号(本体)'!$E$16:$E$1015,"実績",'先導 3号(本体)'!$O$16:$O$1015,$C57)</f>
        <v>0</v>
      </c>
      <c r="AJ57" s="517">
        <f>SUMIFS('先導 3号(本体)'!$BK$16:$BK$1015,'先導 3号(本体)'!$E$16:$E$1015,"実績",'先導 3号(本体)'!$O$16:$O$1015,$C57)</f>
        <v>0</v>
      </c>
      <c r="AL57" s="225"/>
      <c r="AP57" s="524"/>
      <c r="AQ57" s="525"/>
      <c r="AR57" s="275"/>
    </row>
    <row r="58" spans="2:44" ht="30.75" customHeight="1" x14ac:dyDescent="0.15">
      <c r="B58" s="499">
        <v>16</v>
      </c>
      <c r="C58" s="944" t="s">
        <v>284</v>
      </c>
      <c r="D58" s="945"/>
      <c r="E58" s="510">
        <f>COUNTIFS('先導 3号(本体)'!$E$16:$E$1015,"実績",'先導 3号(本体)'!$O$16:$O$1015,$C58,'先導 3号(本体)'!Y$16:Y$1015,1)</f>
        <v>0</v>
      </c>
      <c r="F58" s="511">
        <f>SUMIFS('先導 3号(本体)'!$Z$16:$Z$1015,'先導 3号(本体)'!$E$16:$E$1015,"実績",'先導 3号(本体)'!$O$16:$O$1015,$C58)</f>
        <v>0</v>
      </c>
      <c r="G58" s="511">
        <f>SUMIFS('先導 3号(本体)'!$AA$16:$AA$1015,'先導 3号(本体)'!$E$16:$E$1015,"実績",'先導 3号(本体)'!$O$16:$O$1015,$C58)</f>
        <v>0</v>
      </c>
      <c r="H58" s="512">
        <f>SUMIFS('先導 3号(本体)'!$AB$16:$AB$1015,'先導 3号(本体)'!$E$16:$E$1015,"実績",'先導 3号(本体)'!$O$16:$O$1015,$C58)</f>
        <v>0</v>
      </c>
      <c r="I58" s="507">
        <f>COUNTIFS('先導 3号(本体)'!$E$16:$E$1015,"実績",'先導 3号(本体)'!$O$16:$O$1015,$C58,'先導 3号(本体)'!AE$16:AE$1015,1)</f>
        <v>0</v>
      </c>
      <c r="J58" s="513">
        <f>SUMIFS('先導 3号(本体)'!$AF$16:$AF$1015,'先導 3号(本体)'!$E$16:$E$1015,"実績",'先導 3号(本体)'!$O$16:$O$1015,$C58)</f>
        <v>0</v>
      </c>
      <c r="K58" s="511">
        <f>SUMIFS('先導 3号(本体)'!$AG$16:$AG$1015,'先導 3号(本体)'!$E$16:$E$1015,"実績",'先導 3号(本体)'!$O$16:$O$1015,$C58)</f>
        <v>0</v>
      </c>
      <c r="L58" s="512">
        <f>SUMIFS('先導 3号(本体)'!$AH$16:$AH$1015,'先導 3号(本体)'!$E$16:$E$1015,"実績",'先導 3号(本体)'!$O$16:$O$1015,$C58)</f>
        <v>0</v>
      </c>
      <c r="M58" s="504">
        <f t="shared" si="10"/>
        <v>0</v>
      </c>
      <c r="N58" s="509">
        <f t="shared" si="8"/>
        <v>0</v>
      </c>
      <c r="O58" s="504">
        <f t="shared" si="8"/>
        <v>0</v>
      </c>
      <c r="P58" s="504">
        <f t="shared" si="8"/>
        <v>0</v>
      </c>
      <c r="Q58" s="510">
        <f>COUNTIFS('先導 3号(本体)'!$E$16:$E$1015,"実績",'先導 3号(本体)'!$O$16:$O$1015,$C58,'先導 3号(本体)'!AQ$16:AQ$1015,1)</f>
        <v>0</v>
      </c>
      <c r="R58" s="511">
        <f>SUMIFS('先導 3号(本体)'!$AR$16:$AR$1015,'先導 3号(本体)'!$E$16:$E$1015,"実績",'先導 3号(本体)'!$O$16:$O$1015,$C58)</f>
        <v>0</v>
      </c>
      <c r="S58" s="511">
        <f>SUMIFS('先導 3号(本体)'!$AS$16:$AS$1015,'先導 3号(本体)'!$E$16:$E$1015,"実績",'先導 3号(本体)'!$O$16:$O$1015,$C58)</f>
        <v>0</v>
      </c>
      <c r="T58" s="512">
        <f>SUMIFS('先導 3号(本体)'!$AT$16:$AT$1015,'先導 3号(本体)'!$E$16:$E$1015,"実績",'先導 3号(本体)'!$O$16:$O$1015,$C58)</f>
        <v>0</v>
      </c>
      <c r="U58" s="510">
        <f>COUNTIFS('先導 3号(本体)'!$E$16:$E$1015,"実績",'先導 3号(本体)'!$O$16:$O$1015,$C58,'先導 3号(本体)'!AW$16:AW$1015,1)</f>
        <v>0</v>
      </c>
      <c r="V58" s="511">
        <f>SUMIFS('先導 3号(本体)'!$AX$16:$AX$1015,'先導 3号(本体)'!$E$16:$E$1015,"実績",'先導 3号(本体)'!$O$16:$O$1015,$C58)</f>
        <v>0</v>
      </c>
      <c r="W58" s="511">
        <f>SUMIFS('先導 3号(本体)'!$AY$16:$AY$1015,'先導 3号(本体)'!$E$16:$E$1015,"実績",'先導 3号(本体)'!$O$16:$O$1015,$C58)</f>
        <v>0</v>
      </c>
      <c r="X58" s="514">
        <f>SUMIFS('先導 3号(本体)'!$AZ$16:$AZ$1015,'先導 3号(本体)'!$E$16:$E$1015,"実績",'先導 3号(本体)'!$O$16:$O$1015,$C58)</f>
        <v>0</v>
      </c>
      <c r="Y58" s="221"/>
      <c r="Z58" s="499">
        <v>16</v>
      </c>
      <c r="AA58" s="944" t="s">
        <v>196</v>
      </c>
      <c r="AB58" s="945"/>
      <c r="AC58" s="515">
        <f t="shared" si="11"/>
        <v>0</v>
      </c>
      <c r="AD58" s="508">
        <f t="shared" si="9"/>
        <v>0</v>
      </c>
      <c r="AE58" s="506">
        <f t="shared" si="9"/>
        <v>0</v>
      </c>
      <c r="AF58" s="509">
        <f t="shared" si="9"/>
        <v>0</v>
      </c>
      <c r="AG58" s="516">
        <f>COUNTIFS('先導 3号(本体)'!$E$16:$E$1015,"実績",'先導 3号(本体)'!$O$16:$O$1015,$C58,'先導 3号(本体)'!BH$16:BH$1015,1)</f>
        <v>0</v>
      </c>
      <c r="AH58" s="505">
        <f>SUMIFS('先導 3号(本体)'!$BI$16:$BI$1015,'先導 3号(本体)'!$E$16:$E$1015,"実績",'先導 3号(本体)'!$O$16:$O$1015,$C58)</f>
        <v>0</v>
      </c>
      <c r="AI58" s="507">
        <f>SUMIFS('先導 3号(本体)'!$BJ$16:$BJ$1015,'先導 3号(本体)'!$E$16:$E$1015,"実績",'先導 3号(本体)'!$O$16:$O$1015,$C58)</f>
        <v>0</v>
      </c>
      <c r="AJ58" s="517">
        <f>SUMIFS('先導 3号(本体)'!$BK$16:$BK$1015,'先導 3号(本体)'!$E$16:$E$1015,"実績",'先導 3号(本体)'!$O$16:$O$1015,$C58)</f>
        <v>0</v>
      </c>
      <c r="AL58" s="225"/>
      <c r="AP58" s="524"/>
      <c r="AQ58" s="525"/>
      <c r="AR58" s="275"/>
    </row>
    <row r="59" spans="2:44" ht="30.75" customHeight="1" thickBot="1" x14ac:dyDescent="0.2">
      <c r="B59" s="500"/>
      <c r="C59" s="939" t="s">
        <v>285</v>
      </c>
      <c r="D59" s="940"/>
      <c r="E59" s="504">
        <f>SUM(E43:E58)</f>
        <v>0</v>
      </c>
      <c r="F59" s="505">
        <f t="shared" ref="F59:X59" si="12">SUM(F43:F58)</f>
        <v>0</v>
      </c>
      <c r="G59" s="509">
        <f t="shared" si="12"/>
        <v>0</v>
      </c>
      <c r="H59" s="507">
        <f t="shared" si="12"/>
        <v>0</v>
      </c>
      <c r="I59" s="507">
        <f t="shared" si="12"/>
        <v>0</v>
      </c>
      <c r="J59" s="508">
        <f t="shared" si="12"/>
        <v>0</v>
      </c>
      <c r="K59" s="509">
        <f t="shared" si="12"/>
        <v>0</v>
      </c>
      <c r="L59" s="507">
        <f t="shared" si="12"/>
        <v>0</v>
      </c>
      <c r="M59" s="504">
        <f t="shared" si="12"/>
        <v>0</v>
      </c>
      <c r="N59" s="505">
        <f t="shared" si="12"/>
        <v>0</v>
      </c>
      <c r="O59" s="509">
        <f t="shared" si="12"/>
        <v>0</v>
      </c>
      <c r="P59" s="507">
        <f t="shared" si="12"/>
        <v>0</v>
      </c>
      <c r="Q59" s="504">
        <f>SUM(Q43:Q58)</f>
        <v>0</v>
      </c>
      <c r="R59" s="505">
        <f t="shared" ref="R59:T59" si="13">SUM(R43:R58)</f>
        <v>0</v>
      </c>
      <c r="S59" s="509">
        <f t="shared" si="13"/>
        <v>0</v>
      </c>
      <c r="T59" s="507">
        <f t="shared" si="13"/>
        <v>0</v>
      </c>
      <c r="U59" s="504">
        <f t="shared" si="12"/>
        <v>0</v>
      </c>
      <c r="V59" s="505">
        <f t="shared" si="12"/>
        <v>0</v>
      </c>
      <c r="W59" s="509">
        <f t="shared" si="12"/>
        <v>0</v>
      </c>
      <c r="X59" s="506">
        <f t="shared" si="12"/>
        <v>0</v>
      </c>
      <c r="Y59" s="221"/>
      <c r="Z59" s="500"/>
      <c r="AA59" s="939" t="s">
        <v>285</v>
      </c>
      <c r="AB59" s="941"/>
      <c r="AC59" s="518">
        <f>SUM(AC43:AC58)</f>
        <v>0</v>
      </c>
      <c r="AD59" s="519">
        <f>SUM(AD43:AD58)</f>
        <v>0</v>
      </c>
      <c r="AE59" s="520">
        <f t="shared" ref="AE59" si="14">SUM(AE43:AE58)</f>
        <v>0</v>
      </c>
      <c r="AF59" s="520">
        <f>SUM(AF43:AF58)</f>
        <v>0</v>
      </c>
      <c r="AG59" s="518">
        <f>SUM(AG43:AG58)</f>
        <v>0</v>
      </c>
      <c r="AH59" s="519">
        <f t="shared" ref="AH59:AI59" si="15">SUM(AH43:AH58)</f>
        <v>0</v>
      </c>
      <c r="AI59" s="520">
        <f t="shared" si="15"/>
        <v>0</v>
      </c>
      <c r="AJ59" s="521">
        <f>SUM(AJ43:AJ58)</f>
        <v>0</v>
      </c>
      <c r="AK59" s="226"/>
      <c r="AL59" s="227" t="s">
        <v>191</v>
      </c>
      <c r="AM59" s="228"/>
      <c r="AN59" s="228"/>
      <c r="AO59" s="228"/>
      <c r="AP59" s="526">
        <f>+AP44+AP51</f>
        <v>0</v>
      </c>
      <c r="AQ59" s="527">
        <f>+AQ44+AQ51</f>
        <v>0</v>
      </c>
      <c r="AR59" s="275"/>
    </row>
    <row r="60" spans="2:44" s="217" customFormat="1" ht="30.75" customHeight="1" x14ac:dyDescent="0.15">
      <c r="C60" s="678"/>
      <c r="D60" s="678"/>
      <c r="E60" s="503" t="s">
        <v>229</v>
      </c>
      <c r="F60" s="678"/>
      <c r="G60" s="678"/>
      <c r="H60" s="678"/>
      <c r="I60" s="678"/>
      <c r="J60" s="678"/>
      <c r="K60" s="678"/>
      <c r="L60" s="678"/>
      <c r="M60" s="678"/>
      <c r="N60" s="678"/>
      <c r="O60" s="678"/>
      <c r="P60" s="678"/>
      <c r="Q60" s="678"/>
      <c r="R60" s="678"/>
      <c r="S60" s="678"/>
      <c r="T60" s="678"/>
      <c r="U60" s="678"/>
      <c r="V60" s="678"/>
      <c r="W60" s="678"/>
      <c r="X60" s="678"/>
    </row>
    <row r="61" spans="2:44" s="217" customFormat="1" ht="30.75" customHeight="1" x14ac:dyDescent="0.15">
      <c r="C61" s="678"/>
      <c r="D61" s="678"/>
      <c r="E61" s="503" t="s">
        <v>287</v>
      </c>
      <c r="F61" s="678"/>
      <c r="G61" s="678"/>
      <c r="H61" s="678"/>
      <c r="I61" s="678"/>
      <c r="J61" s="678"/>
      <c r="K61" s="678"/>
      <c r="L61" s="678"/>
      <c r="M61" s="678"/>
      <c r="N61" s="678"/>
      <c r="O61" s="678"/>
      <c r="P61" s="678"/>
      <c r="Q61" s="678"/>
      <c r="R61" s="678"/>
      <c r="S61" s="678"/>
      <c r="T61" s="678"/>
      <c r="U61" s="678"/>
      <c r="V61" s="678"/>
      <c r="W61" s="678"/>
      <c r="X61" s="678"/>
    </row>
    <row r="62" spans="2:44" s="217" customFormat="1" ht="30.75" customHeight="1" x14ac:dyDescent="0.15">
      <c r="C62" s="678"/>
      <c r="D62" s="678"/>
      <c r="E62" s="503" t="s">
        <v>288</v>
      </c>
      <c r="F62" s="678"/>
      <c r="G62" s="678"/>
      <c r="H62" s="678"/>
      <c r="I62" s="678"/>
      <c r="J62" s="678"/>
      <c r="K62" s="678"/>
      <c r="L62" s="678"/>
      <c r="M62" s="678"/>
      <c r="N62" s="678"/>
      <c r="O62" s="678"/>
      <c r="P62" s="678"/>
      <c r="Q62" s="678"/>
      <c r="R62" s="678"/>
      <c r="S62" s="678"/>
      <c r="T62" s="678"/>
      <c r="U62" s="678"/>
      <c r="V62" s="678"/>
      <c r="W62" s="678"/>
      <c r="X62" s="678"/>
    </row>
    <row r="63" spans="2:44" s="217" customFormat="1" ht="30.75" customHeight="1" x14ac:dyDescent="0.15">
      <c r="C63" s="678"/>
      <c r="D63" s="678"/>
      <c r="E63" s="503" t="s">
        <v>289</v>
      </c>
      <c r="F63" s="678"/>
      <c r="G63" s="678"/>
      <c r="H63" s="678"/>
      <c r="I63" s="678"/>
      <c r="J63" s="678"/>
      <c r="K63" s="678"/>
      <c r="L63" s="678"/>
      <c r="M63" s="678"/>
      <c r="N63" s="678"/>
      <c r="O63" s="678"/>
      <c r="P63" s="678"/>
      <c r="Q63" s="678"/>
      <c r="R63" s="678"/>
      <c r="S63" s="678"/>
      <c r="T63" s="678"/>
      <c r="U63" s="678"/>
      <c r="V63" s="678"/>
      <c r="W63" s="678"/>
      <c r="X63" s="678"/>
    </row>
    <row r="64" spans="2:44" ht="30.75" customHeight="1" x14ac:dyDescent="0.15"/>
  </sheetData>
  <mergeCells count="166">
    <mergeCell ref="E2:K2"/>
    <mergeCell ref="E3:F3"/>
    <mergeCell ref="I3:J3"/>
    <mergeCell ref="R3:S3"/>
    <mergeCell ref="E5:L5"/>
    <mergeCell ref="Q5:T5"/>
    <mergeCell ref="B6:D10"/>
    <mergeCell ref="E6:X6"/>
    <mergeCell ref="Z6:AB10"/>
    <mergeCell ref="E9:E10"/>
    <mergeCell ref="F9:F10"/>
    <mergeCell ref="G9:G10"/>
    <mergeCell ref="H9:H10"/>
    <mergeCell ref="I9:I10"/>
    <mergeCell ref="J9:J10"/>
    <mergeCell ref="AC6:AJ7"/>
    <mergeCell ref="E7:P7"/>
    <mergeCell ref="Q7:T7"/>
    <mergeCell ref="U7:X7"/>
    <mergeCell ref="E8:H8"/>
    <mergeCell ref="I8:L8"/>
    <mergeCell ref="M8:P8"/>
    <mergeCell ref="Q8:T8"/>
    <mergeCell ref="U8:X8"/>
    <mergeCell ref="AC8:AF8"/>
    <mergeCell ref="AG8:AJ8"/>
    <mergeCell ref="AF9:AF10"/>
    <mergeCell ref="Q9:Q10"/>
    <mergeCell ref="R9:R10"/>
    <mergeCell ref="S9:S10"/>
    <mergeCell ref="T9:T10"/>
    <mergeCell ref="U9:U10"/>
    <mergeCell ref="V9:V10"/>
    <mergeCell ref="K9:K10"/>
    <mergeCell ref="L9:L10"/>
    <mergeCell ref="M9:M10"/>
    <mergeCell ref="N9:N10"/>
    <mergeCell ref="O9:O10"/>
    <mergeCell ref="P9:P10"/>
    <mergeCell ref="C14:D14"/>
    <mergeCell ref="AA14:AB14"/>
    <mergeCell ref="C15:D15"/>
    <mergeCell ref="AA15:AB15"/>
    <mergeCell ref="C16:D16"/>
    <mergeCell ref="AA16:AB16"/>
    <mergeCell ref="AQ9:AQ10"/>
    <mergeCell ref="C11:D11"/>
    <mergeCell ref="AA11:AB11"/>
    <mergeCell ref="C12:D12"/>
    <mergeCell ref="AA12:AB12"/>
    <mergeCell ref="C13:D13"/>
    <mergeCell ref="AA13:AB13"/>
    <mergeCell ref="AG9:AG10"/>
    <mergeCell ref="AH9:AH10"/>
    <mergeCell ref="AI9:AI10"/>
    <mergeCell ref="AJ9:AJ10"/>
    <mergeCell ref="AL9:AL10"/>
    <mergeCell ref="AP9:AP10"/>
    <mergeCell ref="W9:W10"/>
    <mergeCell ref="X9:X10"/>
    <mergeCell ref="AC9:AC10"/>
    <mergeCell ref="AD9:AD10"/>
    <mergeCell ref="AE9:AE10"/>
    <mergeCell ref="C20:D20"/>
    <mergeCell ref="AA20:AB20"/>
    <mergeCell ref="C21:D21"/>
    <mergeCell ref="AA21:AB21"/>
    <mergeCell ref="C22:D22"/>
    <mergeCell ref="AA22:AB22"/>
    <mergeCell ref="C17:D17"/>
    <mergeCell ref="AA17:AB17"/>
    <mergeCell ref="C18:D18"/>
    <mergeCell ref="AA18:AB18"/>
    <mergeCell ref="C19:D19"/>
    <mergeCell ref="AA19:AB19"/>
    <mergeCell ref="C26:D26"/>
    <mergeCell ref="AA26:AB26"/>
    <mergeCell ref="C27:D27"/>
    <mergeCell ref="AA27:AB27"/>
    <mergeCell ref="E34:K34"/>
    <mergeCell ref="E35:F35"/>
    <mergeCell ref="I35:J35"/>
    <mergeCell ref="C23:D23"/>
    <mergeCell ref="AA23:AB23"/>
    <mergeCell ref="C24:D24"/>
    <mergeCell ref="AA24:AB24"/>
    <mergeCell ref="C25:D25"/>
    <mergeCell ref="AA25:AB25"/>
    <mergeCell ref="AC40:AF40"/>
    <mergeCell ref="AG40:AJ40"/>
    <mergeCell ref="E37:L37"/>
    <mergeCell ref="Q37:T37"/>
    <mergeCell ref="B38:D42"/>
    <mergeCell ref="E38:X38"/>
    <mergeCell ref="Z38:AB42"/>
    <mergeCell ref="AC38:AJ39"/>
    <mergeCell ref="E39:P39"/>
    <mergeCell ref="Q39:T39"/>
    <mergeCell ref="U39:X39"/>
    <mergeCell ref="E40:H40"/>
    <mergeCell ref="AJ41:AJ42"/>
    <mergeCell ref="U41:U42"/>
    <mergeCell ref="V41:V42"/>
    <mergeCell ref="K41:K42"/>
    <mergeCell ref="L41:L42"/>
    <mergeCell ref="M41:M42"/>
    <mergeCell ref="N41:N42"/>
    <mergeCell ref="O41:O42"/>
    <mergeCell ref="C44:D44"/>
    <mergeCell ref="AA44:AB44"/>
    <mergeCell ref="C45:D45"/>
    <mergeCell ref="AA45:AB45"/>
    <mergeCell ref="C46:D46"/>
    <mergeCell ref="AA46:AB46"/>
    <mergeCell ref="I40:L40"/>
    <mergeCell ref="M40:P40"/>
    <mergeCell ref="Q40:T40"/>
    <mergeCell ref="U40:X40"/>
    <mergeCell ref="AG41:AG42"/>
    <mergeCell ref="AH41:AH42"/>
    <mergeCell ref="AI41:AI42"/>
    <mergeCell ref="H41:H42"/>
    <mergeCell ref="I41:I42"/>
    <mergeCell ref="J41:J42"/>
    <mergeCell ref="C43:D43"/>
    <mergeCell ref="AA43:AB43"/>
    <mergeCell ref="W41:W42"/>
    <mergeCell ref="X41:X42"/>
    <mergeCell ref="AC41:AC42"/>
    <mergeCell ref="AD41:AD42"/>
    <mergeCell ref="AE41:AE42"/>
    <mergeCell ref="AF41:AF42"/>
    <mergeCell ref="Q41:Q42"/>
    <mergeCell ref="R41:R42"/>
    <mergeCell ref="S41:S42"/>
    <mergeCell ref="T41:T42"/>
    <mergeCell ref="P41:P42"/>
    <mergeCell ref="E41:E42"/>
    <mergeCell ref="F41:F42"/>
    <mergeCell ref="G41:G42"/>
    <mergeCell ref="C50:D50"/>
    <mergeCell ref="AA50:AB50"/>
    <mergeCell ref="C51:D51"/>
    <mergeCell ref="AA51:AB51"/>
    <mergeCell ref="C52:D52"/>
    <mergeCell ref="AA52:AB52"/>
    <mergeCell ref="C47:D47"/>
    <mergeCell ref="AA47:AB47"/>
    <mergeCell ref="C48:D48"/>
    <mergeCell ref="AA48:AB48"/>
    <mergeCell ref="C49:D49"/>
    <mergeCell ref="AA49:AB49"/>
    <mergeCell ref="C59:D59"/>
    <mergeCell ref="AA59:AB59"/>
    <mergeCell ref="C56:D56"/>
    <mergeCell ref="AA56:AB56"/>
    <mergeCell ref="C57:D57"/>
    <mergeCell ref="AA57:AB57"/>
    <mergeCell ref="C58:D58"/>
    <mergeCell ref="AA58:AB58"/>
    <mergeCell ref="C53:D53"/>
    <mergeCell ref="AA53:AB53"/>
    <mergeCell ref="C54:D54"/>
    <mergeCell ref="AA54:AB54"/>
    <mergeCell ref="C55:D55"/>
    <mergeCell ref="AA55:AB55"/>
  </mergeCells>
  <phoneticPr fontId="2"/>
  <pageMargins left="0.70866141732283472" right="0.70866141732283472" top="0.74803149606299213" bottom="0.74803149606299213" header="0.31496062992125984" footer="0.31496062992125984"/>
  <pageSetup paperSize="9" scale="50" pageOrder="overThenDown" orientation="landscape" r:id="rId1"/>
  <rowBreaks count="1" manualBreakCount="1">
    <brk id="3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847B32-0228-4D31-9B80-3ECFE27FBB73}">
  <dimension ref="A1:AQ64"/>
  <sheetViews>
    <sheetView zoomScaleNormal="100" workbookViewId="0">
      <selection activeCell="E11" sqref="E11"/>
    </sheetView>
  </sheetViews>
  <sheetFormatPr defaultColWidth="12" defaultRowHeight="14.25" x14ac:dyDescent="0.15"/>
  <cols>
    <col min="1" max="1" width="2.125" style="275" customWidth="1"/>
    <col min="2" max="2" width="8.5" style="275" customWidth="1"/>
    <col min="3" max="4" width="14.875" style="275" customWidth="1"/>
    <col min="5" max="5" width="10.75" style="275" bestFit="1" customWidth="1"/>
    <col min="6" max="8" width="17.75" style="275" customWidth="1"/>
    <col min="9" max="9" width="10.75" style="275" bestFit="1" customWidth="1"/>
    <col min="10" max="12" width="17.75" style="275" customWidth="1"/>
    <col min="13" max="13" width="10.75" style="275" bestFit="1" customWidth="1"/>
    <col min="14" max="16" width="17.75" style="275" customWidth="1"/>
    <col min="17" max="17" width="10.75" style="275" bestFit="1" customWidth="1"/>
    <col min="18" max="20" width="17.75" style="275" customWidth="1"/>
    <col min="21" max="21" width="10.75" style="275" bestFit="1" customWidth="1"/>
    <col min="22" max="24" width="17.75" style="275" customWidth="1"/>
    <col min="25" max="25" width="2.75" style="275" customWidth="1"/>
    <col min="26" max="28" width="17.75" style="275" customWidth="1"/>
    <col min="29" max="29" width="10.75" style="275" bestFit="1" customWidth="1"/>
    <col min="30" max="32" width="17.75" style="275" customWidth="1"/>
    <col min="33" max="33" width="10.75" style="275" bestFit="1" customWidth="1"/>
    <col min="34" max="36" width="17.75" style="275" customWidth="1"/>
    <col min="37" max="37" width="2.75" style="275" customWidth="1"/>
    <col min="38" max="39" width="17.75" style="275" customWidth="1"/>
    <col min="40" max="40" width="17.75" style="275" hidden="1" customWidth="1"/>
    <col min="41" max="41" width="2" style="275" hidden="1" customWidth="1"/>
    <col min="42" max="42" width="17.125" style="275" bestFit="1" customWidth="1"/>
    <col min="43" max="43" width="17.75" style="275" customWidth="1"/>
    <col min="44" max="44" width="2.75" style="275" customWidth="1"/>
    <col min="45" max="16384" width="12" style="275"/>
  </cols>
  <sheetData>
    <row r="1" spans="1:43" s="669" customFormat="1" ht="27" customHeight="1" x14ac:dyDescent="0.15">
      <c r="A1" s="672"/>
      <c r="B1" s="672"/>
      <c r="C1" s="672"/>
      <c r="D1" s="672"/>
      <c r="E1" s="576" t="s">
        <v>513</v>
      </c>
      <c r="F1" s="576"/>
      <c r="G1" s="576"/>
      <c r="H1" s="576"/>
      <c r="I1" s="576"/>
      <c r="J1" s="577"/>
      <c r="K1" s="671"/>
      <c r="Q1" s="672"/>
      <c r="R1" s="671"/>
      <c r="S1" s="671"/>
      <c r="T1" s="671"/>
    </row>
    <row r="2" spans="1:43" s="669" customFormat="1" ht="27" customHeight="1" x14ac:dyDescent="0.15">
      <c r="A2" s="671"/>
      <c r="B2" s="671"/>
      <c r="C2" s="671"/>
      <c r="D2" s="671"/>
      <c r="E2" s="1117" t="s">
        <v>514</v>
      </c>
      <c r="F2" s="1117"/>
      <c r="G2" s="1117"/>
      <c r="H2" s="1117"/>
      <c r="I2" s="1117"/>
      <c r="J2" s="1117"/>
      <c r="K2" s="1117"/>
      <c r="L2" s="671"/>
    </row>
    <row r="3" spans="1:43" s="669" customFormat="1" ht="27" customHeight="1" x14ac:dyDescent="0.15">
      <c r="A3" s="671"/>
      <c r="B3" s="671"/>
      <c r="C3" s="671"/>
      <c r="D3" s="682"/>
      <c r="E3" s="1118" t="s">
        <v>515</v>
      </c>
      <c r="F3" s="1118"/>
      <c r="G3" s="682">
        <f>+'先導 3号(本体)'!K7</f>
        <v>0</v>
      </c>
      <c r="H3" s="672" t="s">
        <v>516</v>
      </c>
      <c r="I3" s="1119">
        <f>+'先導 3号(本体)'!K5</f>
        <v>0</v>
      </c>
      <c r="J3" s="1119"/>
      <c r="K3" s="682">
        <f>+'先導 3号(本体)'!L5</f>
        <v>0</v>
      </c>
      <c r="Q3" s="672"/>
      <c r="R3" s="1119"/>
      <c r="S3" s="1119"/>
      <c r="T3" s="671"/>
    </row>
    <row r="4" spans="1:43" s="558" customFormat="1" ht="30.75" customHeight="1" x14ac:dyDescent="0.15">
      <c r="C4" s="683"/>
      <c r="D4" s="683"/>
      <c r="Z4" s="683" t="s">
        <v>517</v>
      </c>
      <c r="AG4" s="283"/>
      <c r="AH4" s="283"/>
      <c r="AI4" s="283"/>
      <c r="AJ4" s="283"/>
      <c r="AK4" s="283"/>
      <c r="AL4" s="283" t="s">
        <v>518</v>
      </c>
    </row>
    <row r="5" spans="1:43" s="684" customFormat="1" ht="30.75" customHeight="1" thickBot="1" x14ac:dyDescent="0.2">
      <c r="C5" s="685"/>
      <c r="D5" s="685"/>
      <c r="E5" s="1115" t="s">
        <v>519</v>
      </c>
      <c r="F5" s="1116"/>
      <c r="G5" s="1116"/>
      <c r="H5" s="1116"/>
      <c r="I5" s="1116"/>
      <c r="J5" s="1116"/>
      <c r="K5" s="1116"/>
      <c r="L5" s="1116"/>
      <c r="Q5" s="1120"/>
      <c r="R5" s="1121"/>
      <c r="S5" s="1121"/>
      <c r="T5" s="1121"/>
      <c r="AJ5" s="684" t="s">
        <v>520</v>
      </c>
      <c r="AL5" s="686"/>
      <c r="AM5" s="686"/>
      <c r="AQ5" s="686" t="s">
        <v>521</v>
      </c>
    </row>
    <row r="6" spans="1:43" s="579" customFormat="1" ht="30.75" customHeight="1" x14ac:dyDescent="0.15">
      <c r="B6" s="1074" t="s">
        <v>404</v>
      </c>
      <c r="C6" s="1075"/>
      <c r="D6" s="1075"/>
      <c r="E6" s="1082" t="s">
        <v>397</v>
      </c>
      <c r="F6" s="1083"/>
      <c r="G6" s="1083"/>
      <c r="H6" s="1083"/>
      <c r="I6" s="1083"/>
      <c r="J6" s="1083"/>
      <c r="K6" s="1083"/>
      <c r="L6" s="1083"/>
      <c r="M6" s="1083"/>
      <c r="N6" s="1083"/>
      <c r="O6" s="1083"/>
      <c r="P6" s="1083"/>
      <c r="Q6" s="1083"/>
      <c r="R6" s="1083"/>
      <c r="S6" s="1083"/>
      <c r="T6" s="1083"/>
      <c r="U6" s="1083"/>
      <c r="V6" s="1083"/>
      <c r="W6" s="1083"/>
      <c r="X6" s="1084"/>
      <c r="Y6" s="592"/>
      <c r="Z6" s="1074" t="s">
        <v>404</v>
      </c>
      <c r="AA6" s="1075"/>
      <c r="AB6" s="1075"/>
      <c r="AC6" s="1065" t="s">
        <v>398</v>
      </c>
      <c r="AD6" s="1101"/>
      <c r="AE6" s="1101"/>
      <c r="AF6" s="1101"/>
      <c r="AG6" s="1101"/>
      <c r="AH6" s="1101"/>
      <c r="AI6" s="1101"/>
      <c r="AJ6" s="1063"/>
      <c r="AK6" s="597"/>
      <c r="AL6" s="598" t="s">
        <v>405</v>
      </c>
      <c r="AM6" s="599"/>
      <c r="AN6" s="599"/>
      <c r="AO6" s="599"/>
      <c r="AP6" s="600"/>
      <c r="AQ6" s="601"/>
    </row>
    <row r="7" spans="1:43" s="579" customFormat="1" ht="30.75" customHeight="1" thickBot="1" x14ac:dyDescent="0.2">
      <c r="B7" s="1076"/>
      <c r="C7" s="1077"/>
      <c r="D7" s="1077"/>
      <c r="E7" s="1082" t="s">
        <v>406</v>
      </c>
      <c r="F7" s="1083"/>
      <c r="G7" s="1083"/>
      <c r="H7" s="1083"/>
      <c r="I7" s="1083"/>
      <c r="J7" s="1083"/>
      <c r="K7" s="1083"/>
      <c r="L7" s="1083"/>
      <c r="M7" s="1083"/>
      <c r="N7" s="1083"/>
      <c r="O7" s="1083"/>
      <c r="P7" s="1084"/>
      <c r="Q7" s="1082" t="s">
        <v>418</v>
      </c>
      <c r="R7" s="1088"/>
      <c r="S7" s="1088"/>
      <c r="T7" s="1088"/>
      <c r="U7" s="1082" t="s">
        <v>419</v>
      </c>
      <c r="V7" s="1088"/>
      <c r="W7" s="1088"/>
      <c r="X7" s="1089"/>
      <c r="Y7" s="592"/>
      <c r="Z7" s="1076"/>
      <c r="AA7" s="1077"/>
      <c r="AB7" s="1077"/>
      <c r="AC7" s="1102"/>
      <c r="AD7" s="1103"/>
      <c r="AE7" s="1103"/>
      <c r="AF7" s="1103"/>
      <c r="AG7" s="1103"/>
      <c r="AH7" s="1103"/>
      <c r="AI7" s="1103"/>
      <c r="AJ7" s="1104"/>
      <c r="AK7" s="597"/>
      <c r="AL7" s="602"/>
      <c r="AM7" s="597"/>
      <c r="AN7" s="597"/>
      <c r="AO7" s="597"/>
      <c r="AP7" s="603"/>
      <c r="AQ7" s="604"/>
    </row>
    <row r="8" spans="1:43" s="579" customFormat="1" ht="30.75" customHeight="1" x14ac:dyDescent="0.15">
      <c r="B8" s="1076"/>
      <c r="C8" s="1077"/>
      <c r="D8" s="1078"/>
      <c r="E8" s="1085" t="s">
        <v>407</v>
      </c>
      <c r="F8" s="1086"/>
      <c r="G8" s="1086"/>
      <c r="H8" s="1086"/>
      <c r="I8" s="1105" t="s">
        <v>408</v>
      </c>
      <c r="J8" s="1106"/>
      <c r="K8" s="1106"/>
      <c r="L8" s="1107"/>
      <c r="M8" s="1087" t="s">
        <v>399</v>
      </c>
      <c r="N8" s="1088"/>
      <c r="O8" s="1088"/>
      <c r="P8" s="1089"/>
      <c r="Q8" s="1085" t="s">
        <v>409</v>
      </c>
      <c r="R8" s="1086"/>
      <c r="S8" s="1086"/>
      <c r="T8" s="1086"/>
      <c r="U8" s="1087" t="s">
        <v>410</v>
      </c>
      <c r="V8" s="1088"/>
      <c r="W8" s="1088"/>
      <c r="X8" s="1089"/>
      <c r="Y8" s="594"/>
      <c r="Z8" s="1076"/>
      <c r="AA8" s="1077"/>
      <c r="AB8" s="1078"/>
      <c r="AC8" s="1094" t="s">
        <v>400</v>
      </c>
      <c r="AD8" s="1095"/>
      <c r="AE8" s="1095"/>
      <c r="AF8" s="1095"/>
      <c r="AG8" s="1094" t="s">
        <v>401</v>
      </c>
      <c r="AH8" s="1095"/>
      <c r="AI8" s="1095"/>
      <c r="AJ8" s="1096"/>
      <c r="AK8" s="603"/>
      <c r="AL8" s="606"/>
      <c r="AM8" s="607"/>
      <c r="AN8" s="607"/>
      <c r="AO8" s="607"/>
      <c r="AP8" s="607"/>
      <c r="AQ8" s="608"/>
    </row>
    <row r="9" spans="1:43" s="579" customFormat="1" ht="30.75" customHeight="1" x14ac:dyDescent="0.15">
      <c r="B9" s="1076"/>
      <c r="C9" s="1077"/>
      <c r="D9" s="1078"/>
      <c r="E9" s="1067" t="s">
        <v>411</v>
      </c>
      <c r="F9" s="1063" t="s">
        <v>420</v>
      </c>
      <c r="G9" s="1054" t="s">
        <v>412</v>
      </c>
      <c r="H9" s="1065" t="s">
        <v>413</v>
      </c>
      <c r="I9" s="1097" t="s">
        <v>414</v>
      </c>
      <c r="J9" s="1099" t="s">
        <v>421</v>
      </c>
      <c r="K9" s="1072" t="s">
        <v>415</v>
      </c>
      <c r="L9" s="1072" t="s">
        <v>416</v>
      </c>
      <c r="M9" s="1067" t="s">
        <v>411</v>
      </c>
      <c r="N9" s="1070" t="s">
        <v>422</v>
      </c>
      <c r="O9" s="1054" t="s">
        <v>412</v>
      </c>
      <c r="P9" s="1054" t="s">
        <v>413</v>
      </c>
      <c r="Q9" s="1067" t="s">
        <v>411</v>
      </c>
      <c r="R9" s="1063" t="s">
        <v>420</v>
      </c>
      <c r="S9" s="1054" t="s">
        <v>412</v>
      </c>
      <c r="T9" s="1065" t="s">
        <v>413</v>
      </c>
      <c r="U9" s="1067" t="s">
        <v>411</v>
      </c>
      <c r="V9" s="1070" t="s">
        <v>422</v>
      </c>
      <c r="W9" s="1054" t="s">
        <v>412</v>
      </c>
      <c r="X9" s="1054" t="s">
        <v>413</v>
      </c>
      <c r="Y9" s="594"/>
      <c r="Z9" s="1076"/>
      <c r="AA9" s="1077"/>
      <c r="AB9" s="1078"/>
      <c r="AC9" s="1061" t="s">
        <v>411</v>
      </c>
      <c r="AD9" s="1063" t="s">
        <v>422</v>
      </c>
      <c r="AE9" s="1054" t="s">
        <v>412</v>
      </c>
      <c r="AF9" s="1065" t="s">
        <v>413</v>
      </c>
      <c r="AG9" s="1061" t="s">
        <v>411</v>
      </c>
      <c r="AH9" s="1070" t="s">
        <v>422</v>
      </c>
      <c r="AI9" s="1054" t="s">
        <v>412</v>
      </c>
      <c r="AJ9" s="1108" t="s">
        <v>413</v>
      </c>
      <c r="AK9" s="592"/>
      <c r="AL9" s="610" t="s">
        <v>417</v>
      </c>
      <c r="AM9" s="593"/>
      <c r="AN9" s="593"/>
      <c r="AO9" s="593"/>
      <c r="AP9" s="595" t="s">
        <v>402</v>
      </c>
      <c r="AQ9" s="596" t="s">
        <v>403</v>
      </c>
    </row>
    <row r="10" spans="1:43" s="579" customFormat="1" ht="30.75" customHeight="1" x14ac:dyDescent="0.15">
      <c r="B10" s="1079"/>
      <c r="C10" s="1080"/>
      <c r="D10" s="1081"/>
      <c r="E10" s="1068"/>
      <c r="F10" s="1064"/>
      <c r="G10" s="1055"/>
      <c r="H10" s="1066"/>
      <c r="I10" s="1098"/>
      <c r="J10" s="1100"/>
      <c r="K10" s="1073"/>
      <c r="L10" s="1073"/>
      <c r="M10" s="1069"/>
      <c r="N10" s="1071"/>
      <c r="O10" s="1060"/>
      <c r="P10" s="1060"/>
      <c r="Q10" s="1068"/>
      <c r="R10" s="1064"/>
      <c r="S10" s="1055"/>
      <c r="T10" s="1066"/>
      <c r="U10" s="1069"/>
      <c r="V10" s="1071"/>
      <c r="W10" s="1060"/>
      <c r="X10" s="1060"/>
      <c r="Y10" s="594"/>
      <c r="Z10" s="1079"/>
      <c r="AA10" s="1080"/>
      <c r="AB10" s="1081"/>
      <c r="AC10" s="1062"/>
      <c r="AD10" s="1064"/>
      <c r="AE10" s="1055"/>
      <c r="AF10" s="1066"/>
      <c r="AG10" s="1062"/>
      <c r="AH10" s="1110"/>
      <c r="AI10" s="1055"/>
      <c r="AJ10" s="1109"/>
      <c r="AK10" s="605"/>
      <c r="AL10" s="612"/>
      <c r="AM10" s="609"/>
      <c r="AN10" s="609"/>
      <c r="AO10" s="609"/>
      <c r="AP10" s="611"/>
      <c r="AQ10" s="613"/>
    </row>
    <row r="11" spans="1:43" ht="30.75" customHeight="1" x14ac:dyDescent="0.15">
      <c r="B11" s="687">
        <v>1</v>
      </c>
      <c r="C11" s="1056" t="s">
        <v>37</v>
      </c>
      <c r="D11" s="1057"/>
      <c r="E11" s="504">
        <f>COUNTIFS('先導 3号(本体)'!$E$16:$E$1015,"計画",'先導 3号(本体)'!$O$16:$O$1015,$C11,'先導 3号(本体)'!Y$16:Y$1015,1,'先導 3号(本体)'!$F$16:$F$1015,"今回請求")</f>
        <v>0</v>
      </c>
      <c r="F11" s="505">
        <f>SUMIFS('先導 3号(本体)'!$Z$16:$Z$1015,'先導 3号(本体)'!$E$16:$E$1015,"計画",'先導 3号(本体)'!$O$16:$O$1015,$C11,'先導 3号(本体)'!$F$16:$F$1015,"今回請求")</f>
        <v>0</v>
      </c>
      <c r="G11" s="506">
        <f>SUMIFS('先導 3号(本体)'!$AA$16:$AA$1015,'先導 3号(本体)'!$E$16:$E$1015,"計画",'先導 3号(本体)'!$O$16:$O$1015,$C11,'先導 3号(本体)'!$F$16:$F$1015,"今回請求")</f>
        <v>0</v>
      </c>
      <c r="H11" s="507">
        <f>SUMIFS('先導 3号(本体)'!$AB$16:$AB$1015,'先導 3号(本体)'!$E$16:$E$1015,"計画",'先導 3号(本体)'!$O$16:$O$1015,$C11,'先導 3号(本体)'!$F$16:$F$1015,"今回請求")</f>
        <v>0</v>
      </c>
      <c r="I11" s="507">
        <f>COUNTIFS('先導 3号(本体)'!$E$16:$E$1015,"計画",'先導 3号(本体)'!$O$16:$O$1015,$C11,'先導 3号(本体)'!AE$16:AE$1015,1,'先導 3号(本体)'!$F$16:$F$1015,"今回請求")</f>
        <v>0</v>
      </c>
      <c r="J11" s="508">
        <f>SUMIFS('先導 3号(本体)'!$AF$16:$AF$1015,'先導 3号(本体)'!$E$16:$E$1015,"計画",'先導 3号(本体)'!$O$16:$O$1015,$C11,'先導 3号(本体)'!$F$16:$F$1015,"今回請求")</f>
        <v>0</v>
      </c>
      <c r="K11" s="505">
        <f>SUMIFS('先導 3号(本体)'!$AG$16:$AG$1015,'先導 3号(本体)'!$E$16:$E$1015,"計画",'先導 3号(本体)'!$O$16:$O$1015,$C11,'先導 3号(本体)'!$F$16:$F$1015,"今回請求")</f>
        <v>0</v>
      </c>
      <c r="L11" s="507">
        <f>SUMIFS('先導 3号(本体)'!$AH$16:$AH$1015,'先導 3号(本体)'!$E$16:$E$1015,"計画",'先導 3号(本体)'!$O$16:$O$1015,$C11,'先導 3号(本体)'!$F$16:$F$1015,"今回請求")</f>
        <v>0</v>
      </c>
      <c r="M11" s="504">
        <f>+E11+I11</f>
        <v>0</v>
      </c>
      <c r="N11" s="509">
        <f t="shared" ref="N11:P26" si="0">+F11+J11</f>
        <v>0</v>
      </c>
      <c r="O11" s="504">
        <f t="shared" si="0"/>
        <v>0</v>
      </c>
      <c r="P11" s="504">
        <f t="shared" si="0"/>
        <v>0</v>
      </c>
      <c r="Q11" s="504">
        <f>COUNTIFS('先導 3号(本体)'!$E$16:$E$1015,"計画",'先導 3号(本体)'!$O$16:$O$1015,$C11,'先導 3号(本体)'!AQ$16:AQ$1015,1,'先導 3号(本体)'!$F$16:$F$1015,"今回請求")</f>
        <v>0</v>
      </c>
      <c r="R11" s="505">
        <f>SUMIFS('先導 3号(本体)'!$AR$16:$AR$1015,'先導 3号(本体)'!$E$16:$E$1015,"計画",'先導 3号(本体)'!$O$16:$O$1015,$C11,'先導 3号(本体)'!$F$16:$F$1015,"今回請求")</f>
        <v>0</v>
      </c>
      <c r="S11" s="506">
        <f>SUMIFS('先導 3号(本体)'!$AS$16:$AS$1015,'先導 3号(本体)'!$E$16:$E$1015,"計画",'先導 3号(本体)'!$O$16:$O$1015,$C11,'先導 3号(本体)'!$F$16:$F$1015,"今回請求")</f>
        <v>0</v>
      </c>
      <c r="T11" s="507">
        <f>SUMIFS('先導 3号(本体)'!$AT$16:$AT$1015,'先導 3号(本体)'!$E$16:$E$1015,"計画",'先導 3号(本体)'!$O$16:$O$1015,$C11,'先導 3号(本体)'!$F$16:$F$1015,"今回請求")</f>
        <v>0</v>
      </c>
      <c r="U11" s="504">
        <f>COUNTIFS('先導 3号(本体)'!$E$16:$E$1015,"計画",'先導 3号(本体)'!$O$16:$O$1015,$C11,'先導 3号(本体)'!AW$16:AW$1015,1,'先導 3号(本体)'!$F$16:$F$1015,"今回請求")</f>
        <v>0</v>
      </c>
      <c r="V11" s="505">
        <f>SUMIFS('先導 3号(本体)'!$AX$16:$AX$1015,'先導 3号(本体)'!$E$16:$E$1015,"計画",'先導 3号(本体)'!$O$16:$O$1015,$C11,'先導 3号(本体)'!$F$16:$F$1015,"今回請求")</f>
        <v>0</v>
      </c>
      <c r="W11" s="506">
        <f>SUMIFS('先導 3号(本体)'!$AY$16:$AY$1015,'先導 3号(本体)'!$E$16:$E$1015,"計画",'先導 3号(本体)'!$O$16:$O$1015,$C11,'先導 3号(本体)'!$F$16:$F$1015,"今回請求")</f>
        <v>0</v>
      </c>
      <c r="X11" s="506">
        <f>SUMIFS('先導 3号(本体)'!$AZ$16:$AZ$1015,'先導 3号(本体)'!$E$16:$E$1015,"計画",'先導 3号(本体)'!$O$16:$O$1015,$C11,'先導 3号(本体)'!$F$16:$F$1015,"今回請求")</f>
        <v>0</v>
      </c>
      <c r="Y11" s="556"/>
      <c r="Z11" s="687">
        <v>1</v>
      </c>
      <c r="AA11" s="1056" t="s">
        <v>522</v>
      </c>
      <c r="AB11" s="1057"/>
      <c r="AC11" s="515">
        <f>+M11+Q11+U11</f>
        <v>0</v>
      </c>
      <c r="AD11" s="508">
        <f t="shared" ref="AD11:AF26" si="1">+N11+R11+V11</f>
        <v>0</v>
      </c>
      <c r="AE11" s="506">
        <f t="shared" si="1"/>
        <v>0</v>
      </c>
      <c r="AF11" s="509">
        <f t="shared" si="1"/>
        <v>0</v>
      </c>
      <c r="AG11" s="516">
        <f>COUNTIFS('先導 3号(本体)'!$E$16:$E$1015,"計画",'先導 3号(本体)'!$O$16:$O$1015,$C11,'先導 3号(本体)'!BH$16:BH$1015,1,'先導 3号(本体)'!$F$16:$F$1015,"今回請求")</f>
        <v>0</v>
      </c>
      <c r="AH11" s="505">
        <f>SUMIFS('先導 3号(本体)'!$BI$16:$BI$1015,'先導 3号(本体)'!$E$16:$E$1015,"計画",'先導 3号(本体)'!$O$16:$O$1015,$C11,'先導 3号(本体)'!$F$16:$F$1015,"今回請求")</f>
        <v>0</v>
      </c>
      <c r="AI11" s="507">
        <f>SUMIFS('先導 3号(本体)'!$BJ$16:$BJ$1015,'先導 3号(本体)'!$E$16:$E$1015,"計画",'先導 3号(本体)'!$O$16:$O$1015,$C11,'先導 3号(本体)'!$F$16:$F$1015,"今回請求")</f>
        <v>0</v>
      </c>
      <c r="AJ11" s="517">
        <f>SUMIFS('先導 3号(本体)'!$BK$16:$BK$1015,'先導 3号(本体)'!$E$16:$E$1015,"計画",'先導 3号(本体)'!$O$16:$O$1015,$C11,'先導 3号(本体)'!$F$16:$F$1015,"今回請求")</f>
        <v>0</v>
      </c>
      <c r="AL11" s="688"/>
      <c r="AM11" s="557"/>
      <c r="AN11" s="557"/>
      <c r="AO11" s="557"/>
      <c r="AP11" s="522"/>
      <c r="AQ11" s="523"/>
    </row>
    <row r="12" spans="1:43" ht="30.75" customHeight="1" x14ac:dyDescent="0.15">
      <c r="B12" s="689">
        <v>2</v>
      </c>
      <c r="C12" s="1090" t="s">
        <v>523</v>
      </c>
      <c r="D12" s="1091"/>
      <c r="E12" s="504">
        <f>COUNTIFS('先導 3号(本体)'!$E$16:$E$1015,"計画",'先導 3号(本体)'!$O$16:$O$1015,$C12,'先導 3号(本体)'!Y$16:Y$1015,1,'先導 3号(本体)'!$F$16:$F$1015,"今回請求")</f>
        <v>0</v>
      </c>
      <c r="F12" s="505">
        <f>SUMIFS('先導 3号(本体)'!$Z$16:$Z$1015,'先導 3号(本体)'!$E$16:$E$1015,"計画",'先導 3号(本体)'!$O$16:$O$1015,$C12,'先導 3号(本体)'!$F$16:$F$1015,"今回請求")</f>
        <v>0</v>
      </c>
      <c r="G12" s="506">
        <f>SUMIFS('先導 3号(本体)'!$AA$16:$AA$1015,'先導 3号(本体)'!$E$16:$E$1015,"計画",'先導 3号(本体)'!$O$16:$O$1015,$C12,'先導 3号(本体)'!$F$16:$F$1015,"今回請求")</f>
        <v>0</v>
      </c>
      <c r="H12" s="507">
        <f>SUMIFS('先導 3号(本体)'!$AB$16:$AB$1015,'先導 3号(本体)'!$E$16:$E$1015,"計画",'先導 3号(本体)'!$O$16:$O$1015,$C12,'先導 3号(本体)'!$F$16:$F$1015,"今回請求")</f>
        <v>0</v>
      </c>
      <c r="I12" s="507">
        <f>COUNTIFS('先導 3号(本体)'!$E$16:$E$1015,"計画",'先導 3号(本体)'!$O$16:$O$1015,$C12,'先導 3号(本体)'!AE$16:AE$1015,1,'先導 3号(本体)'!$F$16:$F$1015,"今回請求")</f>
        <v>0</v>
      </c>
      <c r="J12" s="508">
        <f>SUMIFS('先導 3号(本体)'!$AF$16:$AF$1015,'先導 3号(本体)'!$E$16:$E$1015,"計画",'先導 3号(本体)'!$O$16:$O$1015,$C12,'先導 3号(本体)'!$F$16:$F$1015,"今回請求")</f>
        <v>0</v>
      </c>
      <c r="K12" s="505">
        <f>SUMIFS('先導 3号(本体)'!$AG$16:$AG$1015,'先導 3号(本体)'!$E$16:$E$1015,"計画",'先導 3号(本体)'!$O$16:$O$1015,$C12,'先導 3号(本体)'!$F$16:$F$1015,"今回請求")</f>
        <v>0</v>
      </c>
      <c r="L12" s="507">
        <f>SUMIFS('先導 3号(本体)'!$AH$16:$AH$1015,'先導 3号(本体)'!$E$16:$E$1015,"計画",'先導 3号(本体)'!$O$16:$O$1015,$C12,'先導 3号(本体)'!$F$16:$F$1015,"今回請求")</f>
        <v>0</v>
      </c>
      <c r="M12" s="504">
        <f t="shared" ref="M12:M26" si="2">+E12+I12</f>
        <v>0</v>
      </c>
      <c r="N12" s="509">
        <f t="shared" si="0"/>
        <v>0</v>
      </c>
      <c r="O12" s="504">
        <f t="shared" si="0"/>
        <v>0</v>
      </c>
      <c r="P12" s="504">
        <f t="shared" si="0"/>
        <v>0</v>
      </c>
      <c r="Q12" s="504">
        <f>COUNTIFS('先導 3号(本体)'!$E$16:$E$1015,"計画",'先導 3号(本体)'!$O$16:$O$1015,$C12,'先導 3号(本体)'!AQ$16:AQ$1015,1,'先導 3号(本体)'!$F$16:$F$1015,"今回請求")</f>
        <v>0</v>
      </c>
      <c r="R12" s="505">
        <f>SUMIFS('先導 3号(本体)'!$AR$16:$AR$1015,'先導 3号(本体)'!$E$16:$E$1015,"計画",'先導 3号(本体)'!$O$16:$O$1015,$C12,'先導 3号(本体)'!$F$16:$F$1015,"今回請求")</f>
        <v>0</v>
      </c>
      <c r="S12" s="506">
        <f>SUMIFS('先導 3号(本体)'!$AS$16:$AS$1015,'先導 3号(本体)'!$E$16:$E$1015,"計画",'先導 3号(本体)'!$O$16:$O$1015,$C12,'先導 3号(本体)'!$F$16:$F$1015,"今回請求")</f>
        <v>0</v>
      </c>
      <c r="T12" s="507">
        <f>SUMIFS('先導 3号(本体)'!$AT$16:$AT$1015,'先導 3号(本体)'!$E$16:$E$1015,"計画",'先導 3号(本体)'!$O$16:$O$1015,$C12,'先導 3号(本体)'!$F$16:$F$1015,"今回請求")</f>
        <v>0</v>
      </c>
      <c r="U12" s="504">
        <f>COUNTIFS('先導 3号(本体)'!$E$16:$E$1015,"計画",'先導 3号(本体)'!$O$16:$O$1015,$C12,'先導 3号(本体)'!AW$16:AW$1015,1,'先導 3号(本体)'!$F$16:$F$1015,"今回請求")</f>
        <v>0</v>
      </c>
      <c r="V12" s="505">
        <f>SUMIFS('先導 3号(本体)'!$AX$16:$AX$1015,'先導 3号(本体)'!$E$16:$E$1015,"計画",'先導 3号(本体)'!$O$16:$O$1015,$C12,'先導 3号(本体)'!$F$16:$F$1015,"今回請求")</f>
        <v>0</v>
      </c>
      <c r="W12" s="506">
        <f>SUMIFS('先導 3号(本体)'!$AY$16:$AY$1015,'先導 3号(本体)'!$E$16:$E$1015,"計画",'先導 3号(本体)'!$O$16:$O$1015,$C12,'先導 3号(本体)'!$F$16:$F$1015,"今回請求")</f>
        <v>0</v>
      </c>
      <c r="X12" s="506">
        <f>SUMIFS('先導 3号(本体)'!$AZ$16:$AZ$1015,'先導 3号(本体)'!$E$16:$E$1015,"計画",'先導 3号(本体)'!$O$16:$O$1015,$C12,'先導 3号(本体)'!$F$16:$F$1015,"今回請求")</f>
        <v>0</v>
      </c>
      <c r="Y12" s="556"/>
      <c r="Z12" s="689">
        <v>2</v>
      </c>
      <c r="AA12" s="1090" t="s">
        <v>524</v>
      </c>
      <c r="AB12" s="1091"/>
      <c r="AC12" s="515">
        <f t="shared" ref="AC12:AC26" si="3">+M12+Q12+U12</f>
        <v>0</v>
      </c>
      <c r="AD12" s="508">
        <f t="shared" si="1"/>
        <v>0</v>
      </c>
      <c r="AE12" s="506">
        <f t="shared" si="1"/>
        <v>0</v>
      </c>
      <c r="AF12" s="509">
        <f t="shared" si="1"/>
        <v>0</v>
      </c>
      <c r="AG12" s="516">
        <f>COUNTIFS('先導 3号(本体)'!$E$16:$E$1015,"計画",'先導 3号(本体)'!$O$16:$O$1015,$C12,'先導 3号(本体)'!BH$16:BH$1015,1,'先導 3号(本体)'!$F$16:$F$1015,"今回請求")</f>
        <v>0</v>
      </c>
      <c r="AH12" s="505">
        <f>SUMIFS('先導 3号(本体)'!$BI$16:$BI$1015,'先導 3号(本体)'!$E$16:$E$1015,"計画",'先導 3号(本体)'!$O$16:$O$1015,$C12,'先導 3号(本体)'!$F$16:$F$1015,"今回請求")</f>
        <v>0</v>
      </c>
      <c r="AI12" s="507">
        <f>SUMIFS('先導 3号(本体)'!$BJ$16:$BJ$1015,'先導 3号(本体)'!$E$16:$E$1015,"計画",'先導 3号(本体)'!$O$16:$O$1015,$C12,'先導 3号(本体)'!$F$16:$F$1015,"今回請求")</f>
        <v>0</v>
      </c>
      <c r="AJ12" s="517">
        <f>SUMIFS('先導 3号(本体)'!$BK$16:$BK$1015,'先導 3号(本体)'!$E$16:$E$1015,"計画",'先導 3号(本体)'!$O$16:$O$1015,$C12,'先導 3号(本体)'!$F$16:$F$1015,"今回請求")</f>
        <v>0</v>
      </c>
      <c r="AK12" s="558"/>
      <c r="AL12" s="690" t="s">
        <v>525</v>
      </c>
      <c r="AM12" s="558"/>
      <c r="AN12" s="558"/>
      <c r="AO12" s="558"/>
      <c r="AP12" s="524">
        <f>+AE27</f>
        <v>0</v>
      </c>
      <c r="AQ12" s="525">
        <f>+AF27</f>
        <v>0</v>
      </c>
    </row>
    <row r="13" spans="1:43" ht="30.75" customHeight="1" x14ac:dyDescent="0.15">
      <c r="B13" s="691">
        <v>3</v>
      </c>
      <c r="C13" s="1046" t="s">
        <v>38</v>
      </c>
      <c r="D13" s="1047"/>
      <c r="E13" s="504">
        <f>COUNTIFS('先導 3号(本体)'!$E$16:$E$1015,"計画",'先導 3号(本体)'!$O$16:$O$1015,$C13,'先導 3号(本体)'!Y$16:Y$1015,1,'先導 3号(本体)'!$F$16:$F$1015,"今回請求")</f>
        <v>0</v>
      </c>
      <c r="F13" s="505">
        <f>SUMIFS('先導 3号(本体)'!$Z$16:$Z$1015,'先導 3号(本体)'!$E$16:$E$1015,"計画",'先導 3号(本体)'!$O$16:$O$1015,$C13,'先導 3号(本体)'!$F$16:$F$1015,"今回請求")</f>
        <v>0</v>
      </c>
      <c r="G13" s="506">
        <f>SUMIFS('先導 3号(本体)'!$AA$16:$AA$1015,'先導 3号(本体)'!$E$16:$E$1015,"計画",'先導 3号(本体)'!$O$16:$O$1015,$C13,'先導 3号(本体)'!$F$16:$F$1015,"今回請求")</f>
        <v>0</v>
      </c>
      <c r="H13" s="507">
        <f>SUMIFS('先導 3号(本体)'!$AB$16:$AB$1015,'先導 3号(本体)'!$E$16:$E$1015,"計画",'先導 3号(本体)'!$O$16:$O$1015,$C13,'先導 3号(本体)'!$F$16:$F$1015,"今回請求")</f>
        <v>0</v>
      </c>
      <c r="I13" s="507">
        <f>COUNTIFS('先導 3号(本体)'!$E$16:$E$1015,"計画",'先導 3号(本体)'!$O$16:$O$1015,$C13,'先導 3号(本体)'!AE$16:AE$1015,1,'先導 3号(本体)'!$F$16:$F$1015,"今回請求")</f>
        <v>0</v>
      </c>
      <c r="J13" s="508">
        <f>SUMIFS('先導 3号(本体)'!$AF$16:$AF$1015,'先導 3号(本体)'!$E$16:$E$1015,"計画",'先導 3号(本体)'!$O$16:$O$1015,$C13,'先導 3号(本体)'!$F$16:$F$1015,"今回請求")</f>
        <v>0</v>
      </c>
      <c r="K13" s="505">
        <f>SUMIFS('先導 3号(本体)'!$AG$16:$AG$1015,'先導 3号(本体)'!$E$16:$E$1015,"計画",'先導 3号(本体)'!$O$16:$O$1015,$C13,'先導 3号(本体)'!$F$16:$F$1015,"今回請求")</f>
        <v>0</v>
      </c>
      <c r="L13" s="507">
        <f>SUMIFS('先導 3号(本体)'!$AH$16:$AH$1015,'先導 3号(本体)'!$E$16:$E$1015,"計画",'先導 3号(本体)'!$O$16:$O$1015,$C13,'先導 3号(本体)'!$F$16:$F$1015,"今回請求")</f>
        <v>0</v>
      </c>
      <c r="M13" s="504">
        <f t="shared" si="2"/>
        <v>0</v>
      </c>
      <c r="N13" s="509">
        <f t="shared" si="0"/>
        <v>0</v>
      </c>
      <c r="O13" s="504">
        <f t="shared" si="0"/>
        <v>0</v>
      </c>
      <c r="P13" s="504">
        <f t="shared" si="0"/>
        <v>0</v>
      </c>
      <c r="Q13" s="504">
        <f>COUNTIFS('先導 3号(本体)'!$E$16:$E$1015,"計画",'先導 3号(本体)'!$O$16:$O$1015,$C13,'先導 3号(本体)'!AQ$16:AQ$1015,1,'先導 3号(本体)'!$F$16:$F$1015,"今回請求")</f>
        <v>0</v>
      </c>
      <c r="R13" s="505">
        <f>SUMIFS('先導 3号(本体)'!$AR$16:$AR$1015,'先導 3号(本体)'!$E$16:$E$1015,"計画",'先導 3号(本体)'!$O$16:$O$1015,$C13,'先導 3号(本体)'!$F$16:$F$1015,"今回請求")</f>
        <v>0</v>
      </c>
      <c r="S13" s="506">
        <f>SUMIFS('先導 3号(本体)'!$AS$16:$AS$1015,'先導 3号(本体)'!$E$16:$E$1015,"計画",'先導 3号(本体)'!$O$16:$O$1015,$C13,'先導 3号(本体)'!$F$16:$F$1015,"今回請求")</f>
        <v>0</v>
      </c>
      <c r="T13" s="507">
        <f>SUMIFS('先導 3号(本体)'!$AT$16:$AT$1015,'先導 3号(本体)'!$E$16:$E$1015,"計画",'先導 3号(本体)'!$O$16:$O$1015,$C13,'先導 3号(本体)'!$F$16:$F$1015,"今回請求")</f>
        <v>0</v>
      </c>
      <c r="U13" s="504">
        <f>COUNTIFS('先導 3号(本体)'!$E$16:$E$1015,"計画",'先導 3号(本体)'!$O$16:$O$1015,$C13,'先導 3号(本体)'!AW$16:AW$1015,1,'先導 3号(本体)'!$F$16:$F$1015,"今回請求")</f>
        <v>0</v>
      </c>
      <c r="V13" s="505">
        <f>SUMIFS('先導 3号(本体)'!$AX$16:$AX$1015,'先導 3号(本体)'!$E$16:$E$1015,"計画",'先導 3号(本体)'!$O$16:$O$1015,$C13,'先導 3号(本体)'!$F$16:$F$1015,"今回請求")</f>
        <v>0</v>
      </c>
      <c r="W13" s="506">
        <f>SUMIFS('先導 3号(本体)'!$AY$16:$AY$1015,'先導 3号(本体)'!$E$16:$E$1015,"計画",'先導 3号(本体)'!$O$16:$O$1015,$C13,'先導 3号(本体)'!$F$16:$F$1015,"今回請求")</f>
        <v>0</v>
      </c>
      <c r="X13" s="506">
        <f>SUMIFS('先導 3号(本体)'!$AZ$16:$AZ$1015,'先導 3号(本体)'!$E$16:$E$1015,"計画",'先導 3号(本体)'!$O$16:$O$1015,$C13,'先導 3号(本体)'!$F$16:$F$1015,"今回請求")</f>
        <v>0</v>
      </c>
      <c r="Y13" s="556"/>
      <c r="Z13" s="691">
        <v>3</v>
      </c>
      <c r="AA13" s="1046" t="s">
        <v>526</v>
      </c>
      <c r="AB13" s="1047"/>
      <c r="AC13" s="515">
        <f t="shared" si="3"/>
        <v>0</v>
      </c>
      <c r="AD13" s="508">
        <f t="shared" si="1"/>
        <v>0</v>
      </c>
      <c r="AE13" s="506">
        <f t="shared" si="1"/>
        <v>0</v>
      </c>
      <c r="AF13" s="509">
        <f t="shared" si="1"/>
        <v>0</v>
      </c>
      <c r="AG13" s="516">
        <f>COUNTIFS('先導 3号(本体)'!$E$16:$E$1015,"計画",'先導 3号(本体)'!$O$16:$O$1015,$C13,'先導 3号(本体)'!BH$16:BH$1015,1,'先導 3号(本体)'!$F$16:$F$1015,"今回請求")</f>
        <v>0</v>
      </c>
      <c r="AH13" s="505">
        <f>SUMIFS('先導 3号(本体)'!$BI$16:$BI$1015,'先導 3号(本体)'!$E$16:$E$1015,"計画",'先導 3号(本体)'!$O$16:$O$1015,$C13,'先導 3号(本体)'!$F$16:$F$1015,"今回請求")</f>
        <v>0</v>
      </c>
      <c r="AI13" s="507">
        <f>SUMIFS('先導 3号(本体)'!$BJ$16:$BJ$1015,'先導 3号(本体)'!$E$16:$E$1015,"計画",'先導 3号(本体)'!$O$16:$O$1015,$C13,'先導 3号(本体)'!$F$16:$F$1015,"今回請求")</f>
        <v>0</v>
      </c>
      <c r="AJ13" s="517">
        <f>SUMIFS('先導 3号(本体)'!$BK$16:$BK$1015,'先導 3号(本体)'!$E$16:$E$1015,"計画",'先導 3号(本体)'!$O$16:$O$1015,$C13,'先導 3号(本体)'!$F$16:$F$1015,"今回請求")</f>
        <v>0</v>
      </c>
      <c r="AL13" s="692"/>
      <c r="AP13" s="524"/>
      <c r="AQ13" s="525"/>
    </row>
    <row r="14" spans="1:43" ht="30.75" customHeight="1" x14ac:dyDescent="0.15">
      <c r="B14" s="693">
        <v>4</v>
      </c>
      <c r="C14" s="1046" t="s">
        <v>39</v>
      </c>
      <c r="D14" s="1047"/>
      <c r="E14" s="504">
        <f>COUNTIFS('先導 3号(本体)'!$E$16:$E$1015,"計画",'先導 3号(本体)'!$O$16:$O$1015,$C14,'先導 3号(本体)'!Y$16:Y$1015,1,'先導 3号(本体)'!$F$16:$F$1015,"今回請求")</f>
        <v>0</v>
      </c>
      <c r="F14" s="505">
        <f>SUMIFS('先導 3号(本体)'!$Z$16:$Z$1015,'先導 3号(本体)'!$E$16:$E$1015,"計画",'先導 3号(本体)'!$O$16:$O$1015,$C14,'先導 3号(本体)'!$F$16:$F$1015,"今回請求")</f>
        <v>0</v>
      </c>
      <c r="G14" s="506">
        <f>SUMIFS('先導 3号(本体)'!$AA$16:$AA$1015,'先導 3号(本体)'!$E$16:$E$1015,"計画",'先導 3号(本体)'!$O$16:$O$1015,$C14,'先導 3号(本体)'!$F$16:$F$1015,"今回請求")</f>
        <v>0</v>
      </c>
      <c r="H14" s="507">
        <f>SUMIFS('先導 3号(本体)'!$AB$16:$AB$1015,'先導 3号(本体)'!$E$16:$E$1015,"計画",'先導 3号(本体)'!$O$16:$O$1015,$C14,'先導 3号(本体)'!$F$16:$F$1015,"今回請求")</f>
        <v>0</v>
      </c>
      <c r="I14" s="507">
        <f>COUNTIFS('先導 3号(本体)'!$E$16:$E$1015,"計画",'先導 3号(本体)'!$O$16:$O$1015,$C14,'先導 3号(本体)'!AE$16:AE$1015,1,'先導 3号(本体)'!$F$16:$F$1015,"今回請求")</f>
        <v>0</v>
      </c>
      <c r="J14" s="508">
        <f>SUMIFS('先導 3号(本体)'!$AF$16:$AF$1015,'先導 3号(本体)'!$E$16:$E$1015,"計画",'先導 3号(本体)'!$O$16:$O$1015,$C14,'先導 3号(本体)'!$F$16:$F$1015,"今回請求")</f>
        <v>0</v>
      </c>
      <c r="K14" s="505">
        <f>SUMIFS('先導 3号(本体)'!$AG$16:$AG$1015,'先導 3号(本体)'!$E$16:$E$1015,"計画",'先導 3号(本体)'!$O$16:$O$1015,$C14,'先導 3号(本体)'!$F$16:$F$1015,"今回請求")</f>
        <v>0</v>
      </c>
      <c r="L14" s="507">
        <f>SUMIFS('先導 3号(本体)'!$AH$16:$AH$1015,'先導 3号(本体)'!$E$16:$E$1015,"計画",'先導 3号(本体)'!$O$16:$O$1015,$C14,'先導 3号(本体)'!$F$16:$F$1015,"今回請求")</f>
        <v>0</v>
      </c>
      <c r="M14" s="504">
        <f t="shared" si="2"/>
        <v>0</v>
      </c>
      <c r="N14" s="509">
        <f t="shared" si="0"/>
        <v>0</v>
      </c>
      <c r="O14" s="504">
        <f t="shared" si="0"/>
        <v>0</v>
      </c>
      <c r="P14" s="504">
        <f t="shared" si="0"/>
        <v>0</v>
      </c>
      <c r="Q14" s="504">
        <f>COUNTIFS('先導 3号(本体)'!$E$16:$E$1015,"計画",'先導 3号(本体)'!$O$16:$O$1015,$C14,'先導 3号(本体)'!AQ$16:AQ$1015,1,'先導 3号(本体)'!$F$16:$F$1015,"今回請求")</f>
        <v>0</v>
      </c>
      <c r="R14" s="505">
        <f>SUMIFS('先導 3号(本体)'!$AR$16:$AR$1015,'先導 3号(本体)'!$E$16:$E$1015,"計画",'先導 3号(本体)'!$O$16:$O$1015,$C14,'先導 3号(本体)'!$F$16:$F$1015,"今回請求")</f>
        <v>0</v>
      </c>
      <c r="S14" s="506">
        <f>SUMIFS('先導 3号(本体)'!$AS$16:$AS$1015,'先導 3号(本体)'!$E$16:$E$1015,"計画",'先導 3号(本体)'!$O$16:$O$1015,$C14,'先導 3号(本体)'!$F$16:$F$1015,"今回請求")</f>
        <v>0</v>
      </c>
      <c r="T14" s="507">
        <f>SUMIFS('先導 3号(本体)'!$AT$16:$AT$1015,'先導 3号(本体)'!$E$16:$E$1015,"計画",'先導 3号(本体)'!$O$16:$O$1015,$C14,'先導 3号(本体)'!$F$16:$F$1015,"今回請求")</f>
        <v>0</v>
      </c>
      <c r="U14" s="504">
        <f>COUNTIFS('先導 3号(本体)'!$E$16:$E$1015,"計画",'先導 3号(本体)'!$O$16:$O$1015,$C14,'先導 3号(本体)'!AW$16:AW$1015,1,'先導 3号(本体)'!$F$16:$F$1015,"今回請求")</f>
        <v>0</v>
      </c>
      <c r="V14" s="505">
        <f>SUMIFS('先導 3号(本体)'!$AX$16:$AX$1015,'先導 3号(本体)'!$E$16:$E$1015,"計画",'先導 3号(本体)'!$O$16:$O$1015,$C14,'先導 3号(本体)'!$F$16:$F$1015,"今回請求")</f>
        <v>0</v>
      </c>
      <c r="W14" s="506">
        <f>SUMIFS('先導 3号(本体)'!$AY$16:$AY$1015,'先導 3号(本体)'!$E$16:$E$1015,"計画",'先導 3号(本体)'!$O$16:$O$1015,$C14,'先導 3号(本体)'!$F$16:$F$1015,"今回請求")</f>
        <v>0</v>
      </c>
      <c r="X14" s="506">
        <f>SUMIFS('先導 3号(本体)'!$AZ$16:$AZ$1015,'先導 3号(本体)'!$E$16:$E$1015,"計画",'先導 3号(本体)'!$O$16:$O$1015,$C14,'先導 3号(本体)'!$F$16:$F$1015,"今回請求")</f>
        <v>0</v>
      </c>
      <c r="Y14" s="556"/>
      <c r="Z14" s="693">
        <v>4</v>
      </c>
      <c r="AA14" s="1046" t="s">
        <v>527</v>
      </c>
      <c r="AB14" s="1047"/>
      <c r="AC14" s="515">
        <f t="shared" si="3"/>
        <v>0</v>
      </c>
      <c r="AD14" s="508">
        <f t="shared" si="1"/>
        <v>0</v>
      </c>
      <c r="AE14" s="506">
        <f t="shared" si="1"/>
        <v>0</v>
      </c>
      <c r="AF14" s="509">
        <f t="shared" si="1"/>
        <v>0</v>
      </c>
      <c r="AG14" s="516">
        <f>COUNTIFS('先導 3号(本体)'!$E$16:$E$1015,"計画",'先導 3号(本体)'!$O$16:$O$1015,$C14,'先導 3号(本体)'!BH$16:BH$1015,1,'先導 3号(本体)'!$F$16:$F$1015,"今回請求")</f>
        <v>0</v>
      </c>
      <c r="AH14" s="505">
        <f>SUMIFS('先導 3号(本体)'!$BI$16:$BI$1015,'先導 3号(本体)'!$E$16:$E$1015,"計画",'先導 3号(本体)'!$O$16:$O$1015,$C14,'先導 3号(本体)'!$F$16:$F$1015,"今回請求")</f>
        <v>0</v>
      </c>
      <c r="AI14" s="507">
        <f>SUMIFS('先導 3号(本体)'!$BJ$16:$BJ$1015,'先導 3号(本体)'!$E$16:$E$1015,"計画",'先導 3号(本体)'!$O$16:$O$1015,$C14,'先導 3号(本体)'!$F$16:$F$1015,"今回請求")</f>
        <v>0</v>
      </c>
      <c r="AJ14" s="517">
        <f>SUMIFS('先導 3号(本体)'!$BK$16:$BK$1015,'先導 3号(本体)'!$E$16:$E$1015,"計画",'先導 3号(本体)'!$O$16:$O$1015,$C14,'先導 3号(本体)'!$F$16:$F$1015,"今回請求")</f>
        <v>0</v>
      </c>
      <c r="AL14" s="692"/>
      <c r="AP14" s="524"/>
      <c r="AQ14" s="525"/>
    </row>
    <row r="15" spans="1:43" ht="30.75" customHeight="1" x14ac:dyDescent="0.15">
      <c r="B15" s="693">
        <v>5</v>
      </c>
      <c r="C15" s="1046" t="s">
        <v>40</v>
      </c>
      <c r="D15" s="1047"/>
      <c r="E15" s="504">
        <f>COUNTIFS('先導 3号(本体)'!$E$16:$E$1015,"計画",'先導 3号(本体)'!$O$16:$O$1015,$C15,'先導 3号(本体)'!Y$16:Y$1015,1,'先導 3号(本体)'!$F$16:$F$1015,"今回請求")</f>
        <v>0</v>
      </c>
      <c r="F15" s="505">
        <f>SUMIFS('先導 3号(本体)'!$Z$16:$Z$1015,'先導 3号(本体)'!$E$16:$E$1015,"計画",'先導 3号(本体)'!$O$16:$O$1015,$C15,'先導 3号(本体)'!$F$16:$F$1015,"今回請求")</f>
        <v>0</v>
      </c>
      <c r="G15" s="506">
        <f>SUMIFS('先導 3号(本体)'!$AA$16:$AA$1015,'先導 3号(本体)'!$E$16:$E$1015,"計画",'先導 3号(本体)'!$O$16:$O$1015,$C15,'先導 3号(本体)'!$F$16:$F$1015,"今回請求")</f>
        <v>0</v>
      </c>
      <c r="H15" s="507">
        <f>SUMIFS('先導 3号(本体)'!$AB$16:$AB$1015,'先導 3号(本体)'!$E$16:$E$1015,"計画",'先導 3号(本体)'!$O$16:$O$1015,$C15,'先導 3号(本体)'!$F$16:$F$1015,"今回請求")</f>
        <v>0</v>
      </c>
      <c r="I15" s="507">
        <f>COUNTIFS('先導 3号(本体)'!$E$16:$E$1015,"計画",'先導 3号(本体)'!$O$16:$O$1015,$C15,'先導 3号(本体)'!AE$16:AE$1015,1,'先導 3号(本体)'!$F$16:$F$1015,"今回請求")</f>
        <v>0</v>
      </c>
      <c r="J15" s="508">
        <f>SUMIFS('先導 3号(本体)'!$AF$16:$AF$1015,'先導 3号(本体)'!$E$16:$E$1015,"計画",'先導 3号(本体)'!$O$16:$O$1015,$C15,'先導 3号(本体)'!$F$16:$F$1015,"今回請求")</f>
        <v>0</v>
      </c>
      <c r="K15" s="505">
        <f>SUMIFS('先導 3号(本体)'!$AG$16:$AG$1015,'先導 3号(本体)'!$E$16:$E$1015,"計画",'先導 3号(本体)'!$O$16:$O$1015,$C15,'先導 3号(本体)'!$F$16:$F$1015,"今回請求")</f>
        <v>0</v>
      </c>
      <c r="L15" s="507">
        <f>SUMIFS('先導 3号(本体)'!$AH$16:$AH$1015,'先導 3号(本体)'!$E$16:$E$1015,"計画",'先導 3号(本体)'!$O$16:$O$1015,$C15,'先導 3号(本体)'!$F$16:$F$1015,"今回請求")</f>
        <v>0</v>
      </c>
      <c r="M15" s="504">
        <f t="shared" si="2"/>
        <v>0</v>
      </c>
      <c r="N15" s="509">
        <f t="shared" si="0"/>
        <v>0</v>
      </c>
      <c r="O15" s="504">
        <f t="shared" si="0"/>
        <v>0</v>
      </c>
      <c r="P15" s="504">
        <f t="shared" si="0"/>
        <v>0</v>
      </c>
      <c r="Q15" s="504">
        <f>COUNTIFS('先導 3号(本体)'!$E$16:$E$1015,"計画",'先導 3号(本体)'!$O$16:$O$1015,$C15,'先導 3号(本体)'!AQ$16:AQ$1015,1,'先導 3号(本体)'!$F$16:$F$1015,"今回請求")</f>
        <v>0</v>
      </c>
      <c r="R15" s="505">
        <f>SUMIFS('先導 3号(本体)'!$AR$16:$AR$1015,'先導 3号(本体)'!$E$16:$E$1015,"計画",'先導 3号(本体)'!$O$16:$O$1015,$C15,'先導 3号(本体)'!$F$16:$F$1015,"今回請求")</f>
        <v>0</v>
      </c>
      <c r="S15" s="506">
        <f>SUMIFS('先導 3号(本体)'!$AS$16:$AS$1015,'先導 3号(本体)'!$E$16:$E$1015,"計画",'先導 3号(本体)'!$O$16:$O$1015,$C15,'先導 3号(本体)'!$F$16:$F$1015,"今回請求")</f>
        <v>0</v>
      </c>
      <c r="T15" s="507">
        <f>SUMIFS('先導 3号(本体)'!$AT$16:$AT$1015,'先導 3号(本体)'!$E$16:$E$1015,"計画",'先導 3号(本体)'!$O$16:$O$1015,$C15,'先導 3号(本体)'!$F$16:$F$1015,"今回請求")</f>
        <v>0</v>
      </c>
      <c r="U15" s="504">
        <f>COUNTIFS('先導 3号(本体)'!$E$16:$E$1015,"計画",'先導 3号(本体)'!$O$16:$O$1015,$C15,'先導 3号(本体)'!AW$16:AW$1015,1,'先導 3号(本体)'!$F$16:$F$1015,"今回請求")</f>
        <v>0</v>
      </c>
      <c r="V15" s="505">
        <f>SUMIFS('先導 3号(本体)'!$AX$16:$AX$1015,'先導 3号(本体)'!$E$16:$E$1015,"計画",'先導 3号(本体)'!$O$16:$O$1015,$C15,'先導 3号(本体)'!$F$16:$F$1015,"今回請求")</f>
        <v>0</v>
      </c>
      <c r="W15" s="506">
        <f>SUMIFS('先導 3号(本体)'!$AY$16:$AY$1015,'先導 3号(本体)'!$E$16:$E$1015,"計画",'先導 3号(本体)'!$O$16:$O$1015,$C15,'先導 3号(本体)'!$F$16:$F$1015,"今回請求")</f>
        <v>0</v>
      </c>
      <c r="X15" s="506">
        <f>SUMIFS('先導 3号(本体)'!$AZ$16:$AZ$1015,'先導 3号(本体)'!$E$16:$E$1015,"計画",'先導 3号(本体)'!$O$16:$O$1015,$C15,'先導 3号(本体)'!$F$16:$F$1015,"今回請求")</f>
        <v>0</v>
      </c>
      <c r="Y15" s="556"/>
      <c r="Z15" s="693">
        <v>5</v>
      </c>
      <c r="AA15" s="1046" t="s">
        <v>528</v>
      </c>
      <c r="AB15" s="1047"/>
      <c r="AC15" s="515">
        <f t="shared" si="3"/>
        <v>0</v>
      </c>
      <c r="AD15" s="508">
        <f t="shared" si="1"/>
        <v>0</v>
      </c>
      <c r="AE15" s="506">
        <f t="shared" si="1"/>
        <v>0</v>
      </c>
      <c r="AF15" s="509">
        <f t="shared" si="1"/>
        <v>0</v>
      </c>
      <c r="AG15" s="516">
        <f>COUNTIFS('先導 3号(本体)'!$E$16:$E$1015,"計画",'先導 3号(本体)'!$O$16:$O$1015,$C15,'先導 3号(本体)'!BH$16:BH$1015,1,'先導 3号(本体)'!$F$16:$F$1015,"今回請求")</f>
        <v>0</v>
      </c>
      <c r="AH15" s="505">
        <f>SUMIFS('先導 3号(本体)'!$BI$16:$BI$1015,'先導 3号(本体)'!$E$16:$E$1015,"計画",'先導 3号(本体)'!$O$16:$O$1015,$C15,'先導 3号(本体)'!$F$16:$F$1015,"今回請求")</f>
        <v>0</v>
      </c>
      <c r="AI15" s="507">
        <f>SUMIFS('先導 3号(本体)'!$BJ$16:$BJ$1015,'先導 3号(本体)'!$E$16:$E$1015,"計画",'先導 3号(本体)'!$O$16:$O$1015,$C15,'先導 3号(本体)'!$F$16:$F$1015,"今回請求")</f>
        <v>0</v>
      </c>
      <c r="AJ15" s="517">
        <f>SUMIFS('先導 3号(本体)'!$BK$16:$BK$1015,'先導 3号(本体)'!$E$16:$E$1015,"計画",'先導 3号(本体)'!$O$16:$O$1015,$C15,'先導 3号(本体)'!$F$16:$F$1015,"今回請求")</f>
        <v>0</v>
      </c>
      <c r="AK15" s="558"/>
      <c r="AL15" s="690"/>
      <c r="AM15" s="558"/>
      <c r="AN15" s="558"/>
      <c r="AO15" s="558"/>
      <c r="AP15" s="524"/>
      <c r="AQ15" s="525"/>
    </row>
    <row r="16" spans="1:43" ht="30.75" customHeight="1" x14ac:dyDescent="0.15">
      <c r="B16" s="693">
        <v>6</v>
      </c>
      <c r="C16" s="1046" t="s">
        <v>41</v>
      </c>
      <c r="D16" s="1047"/>
      <c r="E16" s="504">
        <f>COUNTIFS('先導 3号(本体)'!$E$16:$E$1015,"計画",'先導 3号(本体)'!$O$16:$O$1015,$C16,'先導 3号(本体)'!Y$16:Y$1015,1,'先導 3号(本体)'!$F$16:$F$1015,"今回請求")</f>
        <v>0</v>
      </c>
      <c r="F16" s="505">
        <f>SUMIFS('先導 3号(本体)'!$Z$16:$Z$1015,'先導 3号(本体)'!$E$16:$E$1015,"計画",'先導 3号(本体)'!$O$16:$O$1015,$C16,'先導 3号(本体)'!$F$16:$F$1015,"今回請求")</f>
        <v>0</v>
      </c>
      <c r="G16" s="506">
        <f>SUMIFS('先導 3号(本体)'!$AA$16:$AA$1015,'先導 3号(本体)'!$E$16:$E$1015,"計画",'先導 3号(本体)'!$O$16:$O$1015,$C16,'先導 3号(本体)'!$F$16:$F$1015,"今回請求")</f>
        <v>0</v>
      </c>
      <c r="H16" s="507">
        <f>SUMIFS('先導 3号(本体)'!$AB$16:$AB$1015,'先導 3号(本体)'!$E$16:$E$1015,"計画",'先導 3号(本体)'!$O$16:$O$1015,$C16,'先導 3号(本体)'!$F$16:$F$1015,"今回請求")</f>
        <v>0</v>
      </c>
      <c r="I16" s="507">
        <f>COUNTIFS('先導 3号(本体)'!$E$16:$E$1015,"計画",'先導 3号(本体)'!$O$16:$O$1015,$C16,'先導 3号(本体)'!AE$16:AE$1015,1,'先導 3号(本体)'!$F$16:$F$1015,"今回請求")</f>
        <v>0</v>
      </c>
      <c r="J16" s="508">
        <f>SUMIFS('先導 3号(本体)'!$AF$16:$AF$1015,'先導 3号(本体)'!$E$16:$E$1015,"計画",'先導 3号(本体)'!$O$16:$O$1015,$C16,'先導 3号(本体)'!$F$16:$F$1015,"今回請求")</f>
        <v>0</v>
      </c>
      <c r="K16" s="505">
        <f>SUMIFS('先導 3号(本体)'!$AG$16:$AG$1015,'先導 3号(本体)'!$E$16:$E$1015,"計画",'先導 3号(本体)'!$O$16:$O$1015,$C16,'先導 3号(本体)'!$F$16:$F$1015,"今回請求")</f>
        <v>0</v>
      </c>
      <c r="L16" s="507">
        <f>SUMIFS('先導 3号(本体)'!$AH$16:$AH$1015,'先導 3号(本体)'!$E$16:$E$1015,"計画",'先導 3号(本体)'!$O$16:$O$1015,$C16,'先導 3号(本体)'!$F$16:$F$1015,"今回請求")</f>
        <v>0</v>
      </c>
      <c r="M16" s="504">
        <f t="shared" si="2"/>
        <v>0</v>
      </c>
      <c r="N16" s="509">
        <f t="shared" si="0"/>
        <v>0</v>
      </c>
      <c r="O16" s="504">
        <f t="shared" si="0"/>
        <v>0</v>
      </c>
      <c r="P16" s="504">
        <f t="shared" si="0"/>
        <v>0</v>
      </c>
      <c r="Q16" s="504">
        <f>COUNTIFS('先導 3号(本体)'!$E$16:$E$1015,"計画",'先導 3号(本体)'!$O$16:$O$1015,$C16,'先導 3号(本体)'!AQ$16:AQ$1015,1,'先導 3号(本体)'!$F$16:$F$1015,"今回請求")</f>
        <v>0</v>
      </c>
      <c r="R16" s="505">
        <f>SUMIFS('先導 3号(本体)'!$AR$16:$AR$1015,'先導 3号(本体)'!$E$16:$E$1015,"計画",'先導 3号(本体)'!$O$16:$O$1015,$C16,'先導 3号(本体)'!$F$16:$F$1015,"今回請求")</f>
        <v>0</v>
      </c>
      <c r="S16" s="506">
        <f>SUMIFS('先導 3号(本体)'!$AS$16:$AS$1015,'先導 3号(本体)'!$E$16:$E$1015,"計画",'先導 3号(本体)'!$O$16:$O$1015,$C16,'先導 3号(本体)'!$F$16:$F$1015,"今回請求")</f>
        <v>0</v>
      </c>
      <c r="T16" s="507">
        <f>SUMIFS('先導 3号(本体)'!$AT$16:$AT$1015,'先導 3号(本体)'!$E$16:$E$1015,"計画",'先導 3号(本体)'!$O$16:$O$1015,$C16,'先導 3号(本体)'!$F$16:$F$1015,"今回請求")</f>
        <v>0</v>
      </c>
      <c r="U16" s="504">
        <f>COUNTIFS('先導 3号(本体)'!$E$16:$E$1015,"計画",'先導 3号(本体)'!$O$16:$O$1015,$C16,'先導 3号(本体)'!AW$16:AW$1015,1,'先導 3号(本体)'!$F$16:$F$1015,"今回請求")</f>
        <v>0</v>
      </c>
      <c r="V16" s="505">
        <f>SUMIFS('先導 3号(本体)'!$AX$16:$AX$1015,'先導 3号(本体)'!$E$16:$E$1015,"計画",'先導 3号(本体)'!$O$16:$O$1015,$C16,'先導 3号(本体)'!$F$16:$F$1015,"今回請求")</f>
        <v>0</v>
      </c>
      <c r="W16" s="506">
        <f>SUMIFS('先導 3号(本体)'!$AY$16:$AY$1015,'先導 3号(本体)'!$E$16:$E$1015,"計画",'先導 3号(本体)'!$O$16:$O$1015,$C16,'先導 3号(本体)'!$F$16:$F$1015,"今回請求")</f>
        <v>0</v>
      </c>
      <c r="X16" s="506">
        <f>SUMIFS('先導 3号(本体)'!$AZ$16:$AZ$1015,'先導 3号(本体)'!$E$16:$E$1015,"計画",'先導 3号(本体)'!$O$16:$O$1015,$C16,'先導 3号(本体)'!$F$16:$F$1015,"今回請求")</f>
        <v>0</v>
      </c>
      <c r="Y16" s="556"/>
      <c r="Z16" s="693">
        <v>6</v>
      </c>
      <c r="AA16" s="1046" t="s">
        <v>529</v>
      </c>
      <c r="AB16" s="1047"/>
      <c r="AC16" s="515">
        <f t="shared" si="3"/>
        <v>0</v>
      </c>
      <c r="AD16" s="508">
        <f t="shared" si="1"/>
        <v>0</v>
      </c>
      <c r="AE16" s="506">
        <f t="shared" si="1"/>
        <v>0</v>
      </c>
      <c r="AF16" s="509">
        <f t="shared" si="1"/>
        <v>0</v>
      </c>
      <c r="AG16" s="516">
        <f>COUNTIFS('先導 3号(本体)'!$E$16:$E$1015,"計画",'先導 3号(本体)'!$O$16:$O$1015,$C16,'先導 3号(本体)'!BH$16:BH$1015,1,'先導 3号(本体)'!$F$16:$F$1015,"今回請求")</f>
        <v>0</v>
      </c>
      <c r="AH16" s="505">
        <f>SUMIFS('先導 3号(本体)'!$BI$16:$BI$1015,'先導 3号(本体)'!$E$16:$E$1015,"計画",'先導 3号(本体)'!$O$16:$O$1015,$C16,'先導 3号(本体)'!$F$16:$F$1015,"今回請求")</f>
        <v>0</v>
      </c>
      <c r="AI16" s="507">
        <f>SUMIFS('先導 3号(本体)'!$BJ$16:$BJ$1015,'先導 3号(本体)'!$E$16:$E$1015,"計画",'先導 3号(本体)'!$O$16:$O$1015,$C16,'先導 3号(本体)'!$F$16:$F$1015,"今回請求")</f>
        <v>0</v>
      </c>
      <c r="AJ16" s="517">
        <f>SUMIFS('先導 3号(本体)'!$BK$16:$BK$1015,'先導 3号(本体)'!$E$16:$E$1015,"計画",'先導 3号(本体)'!$O$16:$O$1015,$C16,'先導 3号(本体)'!$F$16:$F$1015,"今回請求")</f>
        <v>0</v>
      </c>
      <c r="AL16" s="692"/>
      <c r="AP16" s="524"/>
      <c r="AQ16" s="525"/>
    </row>
    <row r="17" spans="1:43" ht="30.75" customHeight="1" x14ac:dyDescent="0.15">
      <c r="B17" s="693">
        <v>7</v>
      </c>
      <c r="C17" s="1046" t="s">
        <v>42</v>
      </c>
      <c r="D17" s="1047"/>
      <c r="E17" s="504">
        <f>COUNTIFS('先導 3号(本体)'!$E$16:$E$1015,"計画",'先導 3号(本体)'!$O$16:$O$1015,$C17,'先導 3号(本体)'!Y$16:Y$1015,1,'先導 3号(本体)'!$F$16:$F$1015,"今回請求")</f>
        <v>0</v>
      </c>
      <c r="F17" s="505">
        <f>SUMIFS('先導 3号(本体)'!$Z$16:$Z$1015,'先導 3号(本体)'!$E$16:$E$1015,"計画",'先導 3号(本体)'!$O$16:$O$1015,$C17,'先導 3号(本体)'!$F$16:$F$1015,"今回請求")</f>
        <v>0</v>
      </c>
      <c r="G17" s="506">
        <f>SUMIFS('先導 3号(本体)'!$AA$16:$AA$1015,'先導 3号(本体)'!$E$16:$E$1015,"計画",'先導 3号(本体)'!$O$16:$O$1015,$C17,'先導 3号(本体)'!$F$16:$F$1015,"今回請求")</f>
        <v>0</v>
      </c>
      <c r="H17" s="507">
        <f>SUMIFS('先導 3号(本体)'!$AB$16:$AB$1015,'先導 3号(本体)'!$E$16:$E$1015,"計画",'先導 3号(本体)'!$O$16:$O$1015,$C17,'先導 3号(本体)'!$F$16:$F$1015,"今回請求")</f>
        <v>0</v>
      </c>
      <c r="I17" s="507">
        <f>COUNTIFS('先導 3号(本体)'!$E$16:$E$1015,"計画",'先導 3号(本体)'!$O$16:$O$1015,$C17,'先導 3号(本体)'!AE$16:AE$1015,1,'先導 3号(本体)'!$F$16:$F$1015,"今回請求")</f>
        <v>0</v>
      </c>
      <c r="J17" s="508">
        <f>SUMIFS('先導 3号(本体)'!$AF$16:$AF$1015,'先導 3号(本体)'!$E$16:$E$1015,"計画",'先導 3号(本体)'!$O$16:$O$1015,$C17,'先導 3号(本体)'!$F$16:$F$1015,"今回請求")</f>
        <v>0</v>
      </c>
      <c r="K17" s="505">
        <f>SUMIFS('先導 3号(本体)'!$AG$16:$AG$1015,'先導 3号(本体)'!$E$16:$E$1015,"計画",'先導 3号(本体)'!$O$16:$O$1015,$C17,'先導 3号(本体)'!$F$16:$F$1015,"今回請求")</f>
        <v>0</v>
      </c>
      <c r="L17" s="507">
        <f>SUMIFS('先導 3号(本体)'!$AH$16:$AH$1015,'先導 3号(本体)'!$E$16:$E$1015,"計画",'先導 3号(本体)'!$O$16:$O$1015,$C17,'先導 3号(本体)'!$F$16:$F$1015,"今回請求")</f>
        <v>0</v>
      </c>
      <c r="M17" s="504">
        <f t="shared" si="2"/>
        <v>0</v>
      </c>
      <c r="N17" s="509">
        <f t="shared" si="0"/>
        <v>0</v>
      </c>
      <c r="O17" s="504">
        <f t="shared" si="0"/>
        <v>0</v>
      </c>
      <c r="P17" s="504">
        <f t="shared" si="0"/>
        <v>0</v>
      </c>
      <c r="Q17" s="504">
        <f>COUNTIFS('先導 3号(本体)'!$E$16:$E$1015,"計画",'先導 3号(本体)'!$O$16:$O$1015,$C17,'先導 3号(本体)'!AQ$16:AQ$1015,1,'先導 3号(本体)'!$F$16:$F$1015,"今回請求")</f>
        <v>0</v>
      </c>
      <c r="R17" s="505">
        <f>SUMIFS('先導 3号(本体)'!$AR$16:$AR$1015,'先導 3号(本体)'!$E$16:$E$1015,"計画",'先導 3号(本体)'!$O$16:$O$1015,$C17,'先導 3号(本体)'!$F$16:$F$1015,"今回請求")</f>
        <v>0</v>
      </c>
      <c r="S17" s="506">
        <f>SUMIFS('先導 3号(本体)'!$AS$16:$AS$1015,'先導 3号(本体)'!$E$16:$E$1015,"計画",'先導 3号(本体)'!$O$16:$O$1015,$C17,'先導 3号(本体)'!$F$16:$F$1015,"今回請求")</f>
        <v>0</v>
      </c>
      <c r="T17" s="507">
        <f>SUMIFS('先導 3号(本体)'!$AT$16:$AT$1015,'先導 3号(本体)'!$E$16:$E$1015,"計画",'先導 3号(本体)'!$O$16:$O$1015,$C17,'先導 3号(本体)'!$F$16:$F$1015,"今回請求")</f>
        <v>0</v>
      </c>
      <c r="U17" s="504">
        <f>COUNTIFS('先導 3号(本体)'!$E$16:$E$1015,"計画",'先導 3号(本体)'!$O$16:$O$1015,$C17,'先導 3号(本体)'!AW$16:AW$1015,1,'先導 3号(本体)'!$F$16:$F$1015,"今回請求")</f>
        <v>0</v>
      </c>
      <c r="V17" s="505">
        <f>SUMIFS('先導 3号(本体)'!$AX$16:$AX$1015,'先導 3号(本体)'!$E$16:$E$1015,"計画",'先導 3号(本体)'!$O$16:$O$1015,$C17,'先導 3号(本体)'!$F$16:$F$1015,"今回請求")</f>
        <v>0</v>
      </c>
      <c r="W17" s="506">
        <f>SUMIFS('先導 3号(本体)'!$AY$16:$AY$1015,'先導 3号(本体)'!$E$16:$E$1015,"計画",'先導 3号(本体)'!$O$16:$O$1015,$C17,'先導 3号(本体)'!$F$16:$F$1015,"今回請求")</f>
        <v>0</v>
      </c>
      <c r="X17" s="506">
        <f>SUMIFS('先導 3号(本体)'!$AZ$16:$AZ$1015,'先導 3号(本体)'!$E$16:$E$1015,"計画",'先導 3号(本体)'!$O$16:$O$1015,$C17,'先導 3号(本体)'!$F$16:$F$1015,"今回請求")</f>
        <v>0</v>
      </c>
      <c r="Y17" s="556"/>
      <c r="Z17" s="693">
        <v>7</v>
      </c>
      <c r="AA17" s="1046" t="s">
        <v>530</v>
      </c>
      <c r="AB17" s="1047"/>
      <c r="AC17" s="515">
        <f t="shared" si="3"/>
        <v>0</v>
      </c>
      <c r="AD17" s="508">
        <f t="shared" si="1"/>
        <v>0</v>
      </c>
      <c r="AE17" s="506">
        <f t="shared" si="1"/>
        <v>0</v>
      </c>
      <c r="AF17" s="509">
        <f t="shared" si="1"/>
        <v>0</v>
      </c>
      <c r="AG17" s="516">
        <f>COUNTIFS('先導 3号(本体)'!$E$16:$E$1015,"計画",'先導 3号(本体)'!$O$16:$O$1015,$C17,'先導 3号(本体)'!BH$16:BH$1015,1,'先導 3号(本体)'!$F$16:$F$1015,"今回請求")</f>
        <v>0</v>
      </c>
      <c r="AH17" s="505">
        <f>SUMIFS('先導 3号(本体)'!$BI$16:$BI$1015,'先導 3号(本体)'!$E$16:$E$1015,"計画",'先導 3号(本体)'!$O$16:$O$1015,$C17,'先導 3号(本体)'!$F$16:$F$1015,"今回請求")</f>
        <v>0</v>
      </c>
      <c r="AI17" s="507">
        <f>SUMIFS('先導 3号(本体)'!$BJ$16:$BJ$1015,'先導 3号(本体)'!$E$16:$E$1015,"計画",'先導 3号(本体)'!$O$16:$O$1015,$C17,'先導 3号(本体)'!$F$16:$F$1015,"今回請求")</f>
        <v>0</v>
      </c>
      <c r="AJ17" s="517">
        <f>SUMIFS('先導 3号(本体)'!$BK$16:$BK$1015,'先導 3号(本体)'!$E$16:$E$1015,"計画",'先導 3号(本体)'!$O$16:$O$1015,$C17,'先導 3号(本体)'!$F$16:$F$1015,"今回請求")</f>
        <v>0</v>
      </c>
      <c r="AL17" s="692"/>
      <c r="AP17" s="524"/>
      <c r="AQ17" s="525"/>
    </row>
    <row r="18" spans="1:43" ht="30.75" customHeight="1" x14ac:dyDescent="0.15">
      <c r="B18" s="693">
        <v>8</v>
      </c>
      <c r="C18" s="1046" t="s">
        <v>43</v>
      </c>
      <c r="D18" s="1047"/>
      <c r="E18" s="504">
        <f>COUNTIFS('先導 3号(本体)'!$E$16:$E$1015,"計画",'先導 3号(本体)'!$O$16:$O$1015,$C18,'先導 3号(本体)'!Y$16:Y$1015,1,'先導 3号(本体)'!$F$16:$F$1015,"今回請求")</f>
        <v>0</v>
      </c>
      <c r="F18" s="505">
        <f>SUMIFS('先導 3号(本体)'!$Z$16:$Z$1015,'先導 3号(本体)'!$E$16:$E$1015,"計画",'先導 3号(本体)'!$O$16:$O$1015,$C18,'先導 3号(本体)'!$F$16:$F$1015,"今回請求")</f>
        <v>0</v>
      </c>
      <c r="G18" s="506">
        <f>SUMIFS('先導 3号(本体)'!$AA$16:$AA$1015,'先導 3号(本体)'!$E$16:$E$1015,"計画",'先導 3号(本体)'!$O$16:$O$1015,$C18,'先導 3号(本体)'!$F$16:$F$1015,"今回請求")</f>
        <v>0</v>
      </c>
      <c r="H18" s="507">
        <f>SUMIFS('先導 3号(本体)'!$AB$16:$AB$1015,'先導 3号(本体)'!$E$16:$E$1015,"計画",'先導 3号(本体)'!$O$16:$O$1015,$C18,'先導 3号(本体)'!$F$16:$F$1015,"今回請求")</f>
        <v>0</v>
      </c>
      <c r="I18" s="507">
        <f>COUNTIFS('先導 3号(本体)'!$E$16:$E$1015,"計画",'先導 3号(本体)'!$O$16:$O$1015,$C18,'先導 3号(本体)'!AE$16:AE$1015,1,'先導 3号(本体)'!$F$16:$F$1015,"今回請求")</f>
        <v>0</v>
      </c>
      <c r="J18" s="508">
        <f>SUMIFS('先導 3号(本体)'!$AF$16:$AF$1015,'先導 3号(本体)'!$E$16:$E$1015,"計画",'先導 3号(本体)'!$O$16:$O$1015,$C18,'先導 3号(本体)'!$F$16:$F$1015,"今回請求")</f>
        <v>0</v>
      </c>
      <c r="K18" s="505">
        <f>SUMIFS('先導 3号(本体)'!$AG$16:$AG$1015,'先導 3号(本体)'!$E$16:$E$1015,"計画",'先導 3号(本体)'!$O$16:$O$1015,$C18,'先導 3号(本体)'!$F$16:$F$1015,"今回請求")</f>
        <v>0</v>
      </c>
      <c r="L18" s="507">
        <f>SUMIFS('先導 3号(本体)'!$AH$16:$AH$1015,'先導 3号(本体)'!$E$16:$E$1015,"計画",'先導 3号(本体)'!$O$16:$O$1015,$C18,'先導 3号(本体)'!$F$16:$F$1015,"今回請求")</f>
        <v>0</v>
      </c>
      <c r="M18" s="504">
        <f t="shared" si="2"/>
        <v>0</v>
      </c>
      <c r="N18" s="509">
        <f t="shared" si="0"/>
        <v>0</v>
      </c>
      <c r="O18" s="504">
        <f t="shared" si="0"/>
        <v>0</v>
      </c>
      <c r="P18" s="504">
        <f t="shared" si="0"/>
        <v>0</v>
      </c>
      <c r="Q18" s="504">
        <f>COUNTIFS('先導 3号(本体)'!$E$16:$E$1015,"計画",'先導 3号(本体)'!$O$16:$O$1015,$C18,'先導 3号(本体)'!AQ$16:AQ$1015,1,'先導 3号(本体)'!$F$16:$F$1015,"今回請求")</f>
        <v>0</v>
      </c>
      <c r="R18" s="505">
        <f>SUMIFS('先導 3号(本体)'!$AR$16:$AR$1015,'先導 3号(本体)'!$E$16:$E$1015,"計画",'先導 3号(本体)'!$O$16:$O$1015,$C18,'先導 3号(本体)'!$F$16:$F$1015,"今回請求")</f>
        <v>0</v>
      </c>
      <c r="S18" s="506">
        <f>SUMIFS('先導 3号(本体)'!$AS$16:$AS$1015,'先導 3号(本体)'!$E$16:$E$1015,"計画",'先導 3号(本体)'!$O$16:$O$1015,$C18,'先導 3号(本体)'!$F$16:$F$1015,"今回請求")</f>
        <v>0</v>
      </c>
      <c r="T18" s="507">
        <f>SUMIFS('先導 3号(本体)'!$AT$16:$AT$1015,'先導 3号(本体)'!$E$16:$E$1015,"計画",'先導 3号(本体)'!$O$16:$O$1015,$C18,'先導 3号(本体)'!$F$16:$F$1015,"今回請求")</f>
        <v>0</v>
      </c>
      <c r="U18" s="504">
        <f>COUNTIFS('先導 3号(本体)'!$E$16:$E$1015,"計画",'先導 3号(本体)'!$O$16:$O$1015,$C18,'先導 3号(本体)'!AW$16:AW$1015,1,'先導 3号(本体)'!$F$16:$F$1015,"今回請求")</f>
        <v>0</v>
      </c>
      <c r="V18" s="505">
        <f>SUMIFS('先導 3号(本体)'!$AX$16:$AX$1015,'先導 3号(本体)'!$E$16:$E$1015,"計画",'先導 3号(本体)'!$O$16:$O$1015,$C18,'先導 3号(本体)'!$F$16:$F$1015,"今回請求")</f>
        <v>0</v>
      </c>
      <c r="W18" s="506">
        <f>SUMIFS('先導 3号(本体)'!$AY$16:$AY$1015,'先導 3号(本体)'!$E$16:$E$1015,"計画",'先導 3号(本体)'!$O$16:$O$1015,$C18,'先導 3号(本体)'!$F$16:$F$1015,"今回請求")</f>
        <v>0</v>
      </c>
      <c r="X18" s="506">
        <f>SUMIFS('先導 3号(本体)'!$AZ$16:$AZ$1015,'先導 3号(本体)'!$E$16:$E$1015,"計画",'先導 3号(本体)'!$O$16:$O$1015,$C18,'先導 3号(本体)'!$F$16:$F$1015,"今回請求")</f>
        <v>0</v>
      </c>
      <c r="Y18" s="556"/>
      <c r="Z18" s="693">
        <v>8</v>
      </c>
      <c r="AA18" s="1046" t="s">
        <v>531</v>
      </c>
      <c r="AB18" s="1047"/>
      <c r="AC18" s="515">
        <f t="shared" si="3"/>
        <v>0</v>
      </c>
      <c r="AD18" s="508">
        <f t="shared" si="1"/>
        <v>0</v>
      </c>
      <c r="AE18" s="506">
        <f t="shared" si="1"/>
        <v>0</v>
      </c>
      <c r="AF18" s="509">
        <f t="shared" si="1"/>
        <v>0</v>
      </c>
      <c r="AG18" s="516">
        <f>COUNTIFS('先導 3号(本体)'!$E$16:$E$1015,"計画",'先導 3号(本体)'!$O$16:$O$1015,$C18,'先導 3号(本体)'!BH$16:BH$1015,1,'先導 3号(本体)'!$F$16:$F$1015,"今回請求")</f>
        <v>0</v>
      </c>
      <c r="AH18" s="505">
        <f>SUMIFS('先導 3号(本体)'!$BI$16:$BI$1015,'先導 3号(本体)'!$E$16:$E$1015,"計画",'先導 3号(本体)'!$O$16:$O$1015,$C18,'先導 3号(本体)'!$F$16:$F$1015,"今回請求")</f>
        <v>0</v>
      </c>
      <c r="AI18" s="507">
        <f>SUMIFS('先導 3号(本体)'!$BJ$16:$BJ$1015,'先導 3号(本体)'!$E$16:$E$1015,"計画",'先導 3号(本体)'!$O$16:$O$1015,$C18,'先導 3号(本体)'!$F$16:$F$1015,"今回請求")</f>
        <v>0</v>
      </c>
      <c r="AJ18" s="517">
        <f>SUMIFS('先導 3号(本体)'!$BK$16:$BK$1015,'先導 3号(本体)'!$E$16:$E$1015,"計画",'先導 3号(本体)'!$O$16:$O$1015,$C18,'先導 3号(本体)'!$F$16:$F$1015,"今回請求")</f>
        <v>0</v>
      </c>
      <c r="AL18" s="692"/>
      <c r="AP18" s="524"/>
      <c r="AQ18" s="525"/>
    </row>
    <row r="19" spans="1:43" ht="30.75" customHeight="1" x14ac:dyDescent="0.15">
      <c r="B19" s="693">
        <v>9</v>
      </c>
      <c r="C19" s="1046" t="s">
        <v>44</v>
      </c>
      <c r="D19" s="1047"/>
      <c r="E19" s="504">
        <f>COUNTIFS('先導 3号(本体)'!$E$16:$E$1015,"計画",'先導 3号(本体)'!$O$16:$O$1015,$C19,'先導 3号(本体)'!Y$16:Y$1015,1,'先導 3号(本体)'!$F$16:$F$1015,"今回請求")</f>
        <v>0</v>
      </c>
      <c r="F19" s="505">
        <f>SUMIFS('先導 3号(本体)'!$Z$16:$Z$1015,'先導 3号(本体)'!$E$16:$E$1015,"計画",'先導 3号(本体)'!$O$16:$O$1015,$C19,'先導 3号(本体)'!$F$16:$F$1015,"今回請求")</f>
        <v>0</v>
      </c>
      <c r="G19" s="506">
        <f>SUMIFS('先導 3号(本体)'!$AA$16:$AA$1015,'先導 3号(本体)'!$E$16:$E$1015,"計画",'先導 3号(本体)'!$O$16:$O$1015,$C19,'先導 3号(本体)'!$F$16:$F$1015,"今回請求")</f>
        <v>0</v>
      </c>
      <c r="H19" s="507">
        <f>SUMIFS('先導 3号(本体)'!$AB$16:$AB$1015,'先導 3号(本体)'!$E$16:$E$1015,"計画",'先導 3号(本体)'!$O$16:$O$1015,$C19,'先導 3号(本体)'!$F$16:$F$1015,"今回請求")</f>
        <v>0</v>
      </c>
      <c r="I19" s="507">
        <f>COUNTIFS('先導 3号(本体)'!$E$16:$E$1015,"計画",'先導 3号(本体)'!$O$16:$O$1015,$C19,'先導 3号(本体)'!AE$16:AE$1015,1,'先導 3号(本体)'!$F$16:$F$1015,"今回請求")</f>
        <v>0</v>
      </c>
      <c r="J19" s="508">
        <f>SUMIFS('先導 3号(本体)'!$AF$16:$AF$1015,'先導 3号(本体)'!$E$16:$E$1015,"計画",'先導 3号(本体)'!$O$16:$O$1015,$C19,'先導 3号(本体)'!$F$16:$F$1015,"今回請求")</f>
        <v>0</v>
      </c>
      <c r="K19" s="505">
        <f>SUMIFS('先導 3号(本体)'!$AG$16:$AG$1015,'先導 3号(本体)'!$E$16:$E$1015,"計画",'先導 3号(本体)'!$O$16:$O$1015,$C19,'先導 3号(本体)'!$F$16:$F$1015,"今回請求")</f>
        <v>0</v>
      </c>
      <c r="L19" s="507">
        <f>SUMIFS('先導 3号(本体)'!$AH$16:$AH$1015,'先導 3号(本体)'!$E$16:$E$1015,"計画",'先導 3号(本体)'!$O$16:$O$1015,$C19,'先導 3号(本体)'!$F$16:$F$1015,"今回請求")</f>
        <v>0</v>
      </c>
      <c r="M19" s="504">
        <f t="shared" si="2"/>
        <v>0</v>
      </c>
      <c r="N19" s="509">
        <f t="shared" si="0"/>
        <v>0</v>
      </c>
      <c r="O19" s="504">
        <f t="shared" si="0"/>
        <v>0</v>
      </c>
      <c r="P19" s="504">
        <f t="shared" si="0"/>
        <v>0</v>
      </c>
      <c r="Q19" s="504">
        <f>COUNTIFS('先導 3号(本体)'!$E$16:$E$1015,"計画",'先導 3号(本体)'!$O$16:$O$1015,$C19,'先導 3号(本体)'!AQ$16:AQ$1015,1,'先導 3号(本体)'!$F$16:$F$1015,"今回請求")</f>
        <v>0</v>
      </c>
      <c r="R19" s="505">
        <f>SUMIFS('先導 3号(本体)'!$AR$16:$AR$1015,'先導 3号(本体)'!$E$16:$E$1015,"計画",'先導 3号(本体)'!$O$16:$O$1015,$C19,'先導 3号(本体)'!$F$16:$F$1015,"今回請求")</f>
        <v>0</v>
      </c>
      <c r="S19" s="506">
        <f>SUMIFS('先導 3号(本体)'!$AS$16:$AS$1015,'先導 3号(本体)'!$E$16:$E$1015,"計画",'先導 3号(本体)'!$O$16:$O$1015,$C19,'先導 3号(本体)'!$F$16:$F$1015,"今回請求")</f>
        <v>0</v>
      </c>
      <c r="T19" s="507">
        <f>SUMIFS('先導 3号(本体)'!$AT$16:$AT$1015,'先導 3号(本体)'!$E$16:$E$1015,"計画",'先導 3号(本体)'!$O$16:$O$1015,$C19,'先導 3号(本体)'!$F$16:$F$1015,"今回請求")</f>
        <v>0</v>
      </c>
      <c r="U19" s="504">
        <f>COUNTIFS('先導 3号(本体)'!$E$16:$E$1015,"計画",'先導 3号(本体)'!$O$16:$O$1015,$C19,'先導 3号(本体)'!AW$16:AW$1015,1,'先導 3号(本体)'!$F$16:$F$1015,"今回請求")</f>
        <v>0</v>
      </c>
      <c r="V19" s="505">
        <f>SUMIFS('先導 3号(本体)'!$AX$16:$AX$1015,'先導 3号(本体)'!$E$16:$E$1015,"計画",'先導 3号(本体)'!$O$16:$O$1015,$C19,'先導 3号(本体)'!$F$16:$F$1015,"今回請求")</f>
        <v>0</v>
      </c>
      <c r="W19" s="506">
        <f>SUMIFS('先導 3号(本体)'!$AY$16:$AY$1015,'先導 3号(本体)'!$E$16:$E$1015,"計画",'先導 3号(本体)'!$O$16:$O$1015,$C19,'先導 3号(本体)'!$F$16:$F$1015,"今回請求")</f>
        <v>0</v>
      </c>
      <c r="X19" s="506">
        <f>SUMIFS('先導 3号(本体)'!$AZ$16:$AZ$1015,'先導 3号(本体)'!$E$16:$E$1015,"計画",'先導 3号(本体)'!$O$16:$O$1015,$C19,'先導 3号(本体)'!$F$16:$F$1015,"今回請求")</f>
        <v>0</v>
      </c>
      <c r="Y19" s="556"/>
      <c r="Z19" s="693">
        <v>9</v>
      </c>
      <c r="AA19" s="1046" t="s">
        <v>532</v>
      </c>
      <c r="AB19" s="1047"/>
      <c r="AC19" s="515">
        <f t="shared" si="3"/>
        <v>0</v>
      </c>
      <c r="AD19" s="508">
        <f t="shared" si="1"/>
        <v>0</v>
      </c>
      <c r="AE19" s="506">
        <f t="shared" si="1"/>
        <v>0</v>
      </c>
      <c r="AF19" s="509">
        <f t="shared" si="1"/>
        <v>0</v>
      </c>
      <c r="AG19" s="516">
        <f>COUNTIFS('先導 3号(本体)'!$E$16:$E$1015,"計画",'先導 3号(本体)'!$O$16:$O$1015,$C19,'先導 3号(本体)'!BH$16:BH$1015,1,'先導 3号(本体)'!$F$16:$F$1015,"今回請求")</f>
        <v>0</v>
      </c>
      <c r="AH19" s="505">
        <f>SUMIFS('先導 3号(本体)'!$BI$16:$BI$1015,'先導 3号(本体)'!$E$16:$E$1015,"計画",'先導 3号(本体)'!$O$16:$O$1015,$C19,'先導 3号(本体)'!$F$16:$F$1015,"今回請求")</f>
        <v>0</v>
      </c>
      <c r="AI19" s="507">
        <f>SUMIFS('先導 3号(本体)'!$BJ$16:$BJ$1015,'先導 3号(本体)'!$E$16:$E$1015,"計画",'先導 3号(本体)'!$O$16:$O$1015,$C19,'先導 3号(本体)'!$F$16:$F$1015,"今回請求")</f>
        <v>0</v>
      </c>
      <c r="AJ19" s="517">
        <f>SUMIFS('先導 3号(本体)'!$BK$16:$BK$1015,'先導 3号(本体)'!$E$16:$E$1015,"計画",'先導 3号(本体)'!$O$16:$O$1015,$C19,'先導 3号(本体)'!$F$16:$F$1015,"今回請求")</f>
        <v>0</v>
      </c>
      <c r="AL19" s="690" t="s">
        <v>533</v>
      </c>
      <c r="AM19" s="558"/>
      <c r="AN19" s="558"/>
      <c r="AO19" s="558"/>
      <c r="AP19" s="524">
        <f>+AI27</f>
        <v>0</v>
      </c>
      <c r="AQ19" s="525">
        <f>+AJ27</f>
        <v>0</v>
      </c>
    </row>
    <row r="20" spans="1:43" ht="30.75" customHeight="1" x14ac:dyDescent="0.15">
      <c r="B20" s="693">
        <v>10</v>
      </c>
      <c r="C20" s="1046" t="s">
        <v>45</v>
      </c>
      <c r="D20" s="1047"/>
      <c r="E20" s="504">
        <f>COUNTIFS('先導 3号(本体)'!$E$16:$E$1015,"計画",'先導 3号(本体)'!$O$16:$O$1015,$C20,'先導 3号(本体)'!Y$16:Y$1015,1,'先導 3号(本体)'!$F$16:$F$1015,"今回請求")</f>
        <v>0</v>
      </c>
      <c r="F20" s="505">
        <f>SUMIFS('先導 3号(本体)'!$Z$16:$Z$1015,'先導 3号(本体)'!$E$16:$E$1015,"計画",'先導 3号(本体)'!$O$16:$O$1015,$C20,'先導 3号(本体)'!$F$16:$F$1015,"今回請求")</f>
        <v>0</v>
      </c>
      <c r="G20" s="506">
        <f>SUMIFS('先導 3号(本体)'!$AA$16:$AA$1015,'先導 3号(本体)'!$E$16:$E$1015,"計画",'先導 3号(本体)'!$O$16:$O$1015,$C20,'先導 3号(本体)'!$F$16:$F$1015,"今回請求")</f>
        <v>0</v>
      </c>
      <c r="H20" s="507">
        <f>SUMIFS('先導 3号(本体)'!$AB$16:$AB$1015,'先導 3号(本体)'!$E$16:$E$1015,"計画",'先導 3号(本体)'!$O$16:$O$1015,$C20,'先導 3号(本体)'!$F$16:$F$1015,"今回請求")</f>
        <v>0</v>
      </c>
      <c r="I20" s="507">
        <f>COUNTIFS('先導 3号(本体)'!$E$16:$E$1015,"計画",'先導 3号(本体)'!$O$16:$O$1015,$C20,'先導 3号(本体)'!AE$16:AE$1015,1,'先導 3号(本体)'!$F$16:$F$1015,"今回請求")</f>
        <v>0</v>
      </c>
      <c r="J20" s="508">
        <f>SUMIFS('先導 3号(本体)'!$AF$16:$AF$1015,'先導 3号(本体)'!$E$16:$E$1015,"計画",'先導 3号(本体)'!$O$16:$O$1015,$C20,'先導 3号(本体)'!$F$16:$F$1015,"今回請求")</f>
        <v>0</v>
      </c>
      <c r="K20" s="505">
        <f>SUMIFS('先導 3号(本体)'!$AG$16:$AG$1015,'先導 3号(本体)'!$E$16:$E$1015,"計画",'先導 3号(本体)'!$O$16:$O$1015,$C20,'先導 3号(本体)'!$F$16:$F$1015,"今回請求")</f>
        <v>0</v>
      </c>
      <c r="L20" s="507">
        <f>SUMIFS('先導 3号(本体)'!$AH$16:$AH$1015,'先導 3号(本体)'!$E$16:$E$1015,"計画",'先導 3号(本体)'!$O$16:$O$1015,$C20,'先導 3号(本体)'!$F$16:$F$1015,"今回請求")</f>
        <v>0</v>
      </c>
      <c r="M20" s="504">
        <f t="shared" si="2"/>
        <v>0</v>
      </c>
      <c r="N20" s="509">
        <f t="shared" si="0"/>
        <v>0</v>
      </c>
      <c r="O20" s="504">
        <f t="shared" si="0"/>
        <v>0</v>
      </c>
      <c r="P20" s="504">
        <f t="shared" si="0"/>
        <v>0</v>
      </c>
      <c r="Q20" s="504">
        <f>COUNTIFS('先導 3号(本体)'!$E$16:$E$1015,"計画",'先導 3号(本体)'!$O$16:$O$1015,$C20,'先導 3号(本体)'!AQ$16:AQ$1015,1,'先導 3号(本体)'!$F$16:$F$1015,"今回請求")</f>
        <v>0</v>
      </c>
      <c r="R20" s="505">
        <f>SUMIFS('先導 3号(本体)'!$AR$16:$AR$1015,'先導 3号(本体)'!$E$16:$E$1015,"計画",'先導 3号(本体)'!$O$16:$O$1015,$C20,'先導 3号(本体)'!$F$16:$F$1015,"今回請求")</f>
        <v>0</v>
      </c>
      <c r="S20" s="506">
        <f>SUMIFS('先導 3号(本体)'!$AS$16:$AS$1015,'先導 3号(本体)'!$E$16:$E$1015,"計画",'先導 3号(本体)'!$O$16:$O$1015,$C20,'先導 3号(本体)'!$F$16:$F$1015,"今回請求")</f>
        <v>0</v>
      </c>
      <c r="T20" s="507">
        <f>SUMIFS('先導 3号(本体)'!$AT$16:$AT$1015,'先導 3号(本体)'!$E$16:$E$1015,"計画",'先導 3号(本体)'!$O$16:$O$1015,$C20,'先導 3号(本体)'!$F$16:$F$1015,"今回請求")</f>
        <v>0</v>
      </c>
      <c r="U20" s="504">
        <f>COUNTIFS('先導 3号(本体)'!$E$16:$E$1015,"計画",'先導 3号(本体)'!$O$16:$O$1015,$C20,'先導 3号(本体)'!AW$16:AW$1015,1,'先導 3号(本体)'!$F$16:$F$1015,"今回請求")</f>
        <v>0</v>
      </c>
      <c r="V20" s="505">
        <f>SUMIFS('先導 3号(本体)'!$AX$16:$AX$1015,'先導 3号(本体)'!$E$16:$E$1015,"計画",'先導 3号(本体)'!$O$16:$O$1015,$C20,'先導 3号(本体)'!$F$16:$F$1015,"今回請求")</f>
        <v>0</v>
      </c>
      <c r="W20" s="506">
        <f>SUMIFS('先導 3号(本体)'!$AY$16:$AY$1015,'先導 3号(本体)'!$E$16:$E$1015,"計画",'先導 3号(本体)'!$O$16:$O$1015,$C20,'先導 3号(本体)'!$F$16:$F$1015,"今回請求")</f>
        <v>0</v>
      </c>
      <c r="X20" s="506">
        <f>SUMIFS('先導 3号(本体)'!$AZ$16:$AZ$1015,'先導 3号(本体)'!$E$16:$E$1015,"計画",'先導 3号(本体)'!$O$16:$O$1015,$C20,'先導 3号(本体)'!$F$16:$F$1015,"今回請求")</f>
        <v>0</v>
      </c>
      <c r="Y20" s="556"/>
      <c r="Z20" s="693">
        <v>10</v>
      </c>
      <c r="AA20" s="1046" t="s">
        <v>534</v>
      </c>
      <c r="AB20" s="1047"/>
      <c r="AC20" s="515">
        <f t="shared" si="3"/>
        <v>0</v>
      </c>
      <c r="AD20" s="508">
        <f t="shared" si="1"/>
        <v>0</v>
      </c>
      <c r="AE20" s="506">
        <f t="shared" si="1"/>
        <v>0</v>
      </c>
      <c r="AF20" s="509">
        <f t="shared" si="1"/>
        <v>0</v>
      </c>
      <c r="AG20" s="516">
        <f>COUNTIFS('先導 3号(本体)'!$E$16:$E$1015,"計画",'先導 3号(本体)'!$O$16:$O$1015,$C20,'先導 3号(本体)'!BH$16:BH$1015,1,'先導 3号(本体)'!$F$16:$F$1015,"今回請求")</f>
        <v>0</v>
      </c>
      <c r="AH20" s="505">
        <f>SUMIFS('先導 3号(本体)'!$BI$16:$BI$1015,'先導 3号(本体)'!$E$16:$E$1015,"計画",'先導 3号(本体)'!$O$16:$O$1015,$C20,'先導 3号(本体)'!$F$16:$F$1015,"今回請求")</f>
        <v>0</v>
      </c>
      <c r="AI20" s="507">
        <f>SUMIFS('先導 3号(本体)'!$BJ$16:$BJ$1015,'先導 3号(本体)'!$E$16:$E$1015,"計画",'先導 3号(本体)'!$O$16:$O$1015,$C20,'先導 3号(本体)'!$F$16:$F$1015,"今回請求")</f>
        <v>0</v>
      </c>
      <c r="AJ20" s="517">
        <f>SUMIFS('先導 3号(本体)'!$BK$16:$BK$1015,'先導 3号(本体)'!$E$16:$E$1015,"計画",'先導 3号(本体)'!$O$16:$O$1015,$C20,'先導 3号(本体)'!$F$16:$F$1015,"今回請求")</f>
        <v>0</v>
      </c>
      <c r="AL20" s="692"/>
      <c r="AP20" s="524"/>
      <c r="AQ20" s="525"/>
    </row>
    <row r="21" spans="1:43" ht="30.75" customHeight="1" x14ac:dyDescent="0.15">
      <c r="B21" s="693">
        <v>11</v>
      </c>
      <c r="C21" s="1046" t="s">
        <v>46</v>
      </c>
      <c r="D21" s="1047"/>
      <c r="E21" s="504">
        <f>COUNTIFS('先導 3号(本体)'!$E$16:$E$1015,"計画",'先導 3号(本体)'!$O$16:$O$1015,$C21,'先導 3号(本体)'!Y$16:Y$1015,1,'先導 3号(本体)'!$F$16:$F$1015,"今回請求")</f>
        <v>0</v>
      </c>
      <c r="F21" s="505">
        <f>SUMIFS('先導 3号(本体)'!$Z$16:$Z$1015,'先導 3号(本体)'!$E$16:$E$1015,"計画",'先導 3号(本体)'!$O$16:$O$1015,$C21,'先導 3号(本体)'!$F$16:$F$1015,"今回請求")</f>
        <v>0</v>
      </c>
      <c r="G21" s="506">
        <f>SUMIFS('先導 3号(本体)'!$AA$16:$AA$1015,'先導 3号(本体)'!$E$16:$E$1015,"計画",'先導 3号(本体)'!$O$16:$O$1015,$C21,'先導 3号(本体)'!$F$16:$F$1015,"今回請求")</f>
        <v>0</v>
      </c>
      <c r="H21" s="507">
        <f>SUMIFS('先導 3号(本体)'!$AB$16:$AB$1015,'先導 3号(本体)'!$E$16:$E$1015,"計画",'先導 3号(本体)'!$O$16:$O$1015,$C21,'先導 3号(本体)'!$F$16:$F$1015,"今回請求")</f>
        <v>0</v>
      </c>
      <c r="I21" s="507">
        <f>COUNTIFS('先導 3号(本体)'!$E$16:$E$1015,"計画",'先導 3号(本体)'!$O$16:$O$1015,$C21,'先導 3号(本体)'!AE$16:AE$1015,1,'先導 3号(本体)'!$F$16:$F$1015,"今回請求")</f>
        <v>0</v>
      </c>
      <c r="J21" s="508">
        <f>SUMIFS('先導 3号(本体)'!$AF$16:$AF$1015,'先導 3号(本体)'!$E$16:$E$1015,"計画",'先導 3号(本体)'!$O$16:$O$1015,$C21,'先導 3号(本体)'!$F$16:$F$1015,"今回請求")</f>
        <v>0</v>
      </c>
      <c r="K21" s="505">
        <f>SUMIFS('先導 3号(本体)'!$AG$16:$AG$1015,'先導 3号(本体)'!$E$16:$E$1015,"計画",'先導 3号(本体)'!$O$16:$O$1015,$C21,'先導 3号(本体)'!$F$16:$F$1015,"今回請求")</f>
        <v>0</v>
      </c>
      <c r="L21" s="507">
        <f>SUMIFS('先導 3号(本体)'!$AH$16:$AH$1015,'先導 3号(本体)'!$E$16:$E$1015,"計画",'先導 3号(本体)'!$O$16:$O$1015,$C21,'先導 3号(本体)'!$F$16:$F$1015,"今回請求")</f>
        <v>0</v>
      </c>
      <c r="M21" s="504">
        <f t="shared" si="2"/>
        <v>0</v>
      </c>
      <c r="N21" s="509">
        <f t="shared" si="0"/>
        <v>0</v>
      </c>
      <c r="O21" s="504">
        <f t="shared" si="0"/>
        <v>0</v>
      </c>
      <c r="P21" s="504">
        <f t="shared" si="0"/>
        <v>0</v>
      </c>
      <c r="Q21" s="504">
        <f>COUNTIFS('先導 3号(本体)'!$E$16:$E$1015,"計画",'先導 3号(本体)'!$O$16:$O$1015,$C21,'先導 3号(本体)'!AQ$16:AQ$1015,1,'先導 3号(本体)'!$F$16:$F$1015,"今回請求")</f>
        <v>0</v>
      </c>
      <c r="R21" s="505">
        <f>SUMIFS('先導 3号(本体)'!$AR$16:$AR$1015,'先導 3号(本体)'!$E$16:$E$1015,"計画",'先導 3号(本体)'!$O$16:$O$1015,$C21,'先導 3号(本体)'!$F$16:$F$1015,"今回請求")</f>
        <v>0</v>
      </c>
      <c r="S21" s="506">
        <f>SUMIFS('先導 3号(本体)'!$AS$16:$AS$1015,'先導 3号(本体)'!$E$16:$E$1015,"計画",'先導 3号(本体)'!$O$16:$O$1015,$C21,'先導 3号(本体)'!$F$16:$F$1015,"今回請求")</f>
        <v>0</v>
      </c>
      <c r="T21" s="507">
        <f>SUMIFS('先導 3号(本体)'!$AT$16:$AT$1015,'先導 3号(本体)'!$E$16:$E$1015,"計画",'先導 3号(本体)'!$O$16:$O$1015,$C21,'先導 3号(本体)'!$F$16:$F$1015,"今回請求")</f>
        <v>0</v>
      </c>
      <c r="U21" s="504">
        <f>COUNTIFS('先導 3号(本体)'!$E$16:$E$1015,"計画",'先導 3号(本体)'!$O$16:$O$1015,$C21,'先導 3号(本体)'!AW$16:AW$1015,1,'先導 3号(本体)'!$F$16:$F$1015,"今回請求")</f>
        <v>0</v>
      </c>
      <c r="V21" s="505">
        <f>SUMIFS('先導 3号(本体)'!$AX$16:$AX$1015,'先導 3号(本体)'!$E$16:$E$1015,"計画",'先導 3号(本体)'!$O$16:$O$1015,$C21,'先導 3号(本体)'!$F$16:$F$1015,"今回請求")</f>
        <v>0</v>
      </c>
      <c r="W21" s="506">
        <f>SUMIFS('先導 3号(本体)'!$AY$16:$AY$1015,'先導 3号(本体)'!$E$16:$E$1015,"計画",'先導 3号(本体)'!$O$16:$O$1015,$C21,'先導 3号(本体)'!$F$16:$F$1015,"今回請求")</f>
        <v>0</v>
      </c>
      <c r="X21" s="506">
        <f>SUMIFS('先導 3号(本体)'!$AZ$16:$AZ$1015,'先導 3号(本体)'!$E$16:$E$1015,"計画",'先導 3号(本体)'!$O$16:$O$1015,$C21,'先導 3号(本体)'!$F$16:$F$1015,"今回請求")</f>
        <v>0</v>
      </c>
      <c r="Y21" s="556"/>
      <c r="Z21" s="693">
        <v>11</v>
      </c>
      <c r="AA21" s="1046" t="s">
        <v>535</v>
      </c>
      <c r="AB21" s="1047"/>
      <c r="AC21" s="515">
        <f t="shared" si="3"/>
        <v>0</v>
      </c>
      <c r="AD21" s="508">
        <f t="shared" si="1"/>
        <v>0</v>
      </c>
      <c r="AE21" s="506">
        <f t="shared" si="1"/>
        <v>0</v>
      </c>
      <c r="AF21" s="509">
        <f t="shared" si="1"/>
        <v>0</v>
      </c>
      <c r="AG21" s="516">
        <f>COUNTIFS('先導 3号(本体)'!$E$16:$E$1015,"計画",'先導 3号(本体)'!$O$16:$O$1015,$C21,'先導 3号(本体)'!BH$16:BH$1015,1,'先導 3号(本体)'!$F$16:$F$1015,"今回請求")</f>
        <v>0</v>
      </c>
      <c r="AH21" s="505">
        <f>SUMIFS('先導 3号(本体)'!$BI$16:$BI$1015,'先導 3号(本体)'!$E$16:$E$1015,"計画",'先導 3号(本体)'!$O$16:$O$1015,$C21,'先導 3号(本体)'!$F$16:$F$1015,"今回請求")</f>
        <v>0</v>
      </c>
      <c r="AI21" s="507">
        <f>SUMIFS('先導 3号(本体)'!$BJ$16:$BJ$1015,'先導 3号(本体)'!$E$16:$E$1015,"計画",'先導 3号(本体)'!$O$16:$O$1015,$C21,'先導 3号(本体)'!$F$16:$F$1015,"今回請求")</f>
        <v>0</v>
      </c>
      <c r="AJ21" s="517">
        <f>SUMIFS('先導 3号(本体)'!$BK$16:$BK$1015,'先導 3号(本体)'!$E$16:$E$1015,"計画",'先導 3号(本体)'!$O$16:$O$1015,$C21,'先導 3号(本体)'!$F$16:$F$1015,"今回請求")</f>
        <v>0</v>
      </c>
      <c r="AL21" s="692"/>
      <c r="AP21" s="524"/>
      <c r="AQ21" s="525"/>
    </row>
    <row r="22" spans="1:43" ht="30.75" customHeight="1" x14ac:dyDescent="0.15">
      <c r="B22" s="689">
        <v>12</v>
      </c>
      <c r="C22" s="1046" t="s">
        <v>47</v>
      </c>
      <c r="D22" s="1047"/>
      <c r="E22" s="504">
        <f>COUNTIFS('先導 3号(本体)'!$E$16:$E$1015,"計画",'先導 3号(本体)'!$O$16:$O$1015,$C22,'先導 3号(本体)'!Y$16:Y$1015,1,'先導 3号(本体)'!$F$16:$F$1015,"今回請求")</f>
        <v>0</v>
      </c>
      <c r="F22" s="505">
        <f>SUMIFS('先導 3号(本体)'!$Z$16:$Z$1015,'先導 3号(本体)'!$E$16:$E$1015,"計画",'先導 3号(本体)'!$O$16:$O$1015,$C22,'先導 3号(本体)'!$F$16:$F$1015,"今回請求")</f>
        <v>0</v>
      </c>
      <c r="G22" s="506">
        <f>SUMIFS('先導 3号(本体)'!$AA$16:$AA$1015,'先導 3号(本体)'!$E$16:$E$1015,"計画",'先導 3号(本体)'!$O$16:$O$1015,$C22,'先導 3号(本体)'!$F$16:$F$1015,"今回請求")</f>
        <v>0</v>
      </c>
      <c r="H22" s="507">
        <f>SUMIFS('先導 3号(本体)'!$AB$16:$AB$1015,'先導 3号(本体)'!$E$16:$E$1015,"計画",'先導 3号(本体)'!$O$16:$O$1015,$C22,'先導 3号(本体)'!$F$16:$F$1015,"今回請求")</f>
        <v>0</v>
      </c>
      <c r="I22" s="507">
        <f>COUNTIFS('先導 3号(本体)'!$E$16:$E$1015,"計画",'先導 3号(本体)'!$O$16:$O$1015,$C22,'先導 3号(本体)'!AE$16:AE$1015,1,'先導 3号(本体)'!$F$16:$F$1015,"今回請求")</f>
        <v>0</v>
      </c>
      <c r="J22" s="508">
        <f>SUMIFS('先導 3号(本体)'!$AF$16:$AF$1015,'先導 3号(本体)'!$E$16:$E$1015,"計画",'先導 3号(本体)'!$O$16:$O$1015,$C22,'先導 3号(本体)'!$F$16:$F$1015,"今回請求")</f>
        <v>0</v>
      </c>
      <c r="K22" s="505">
        <f>SUMIFS('先導 3号(本体)'!$AG$16:$AG$1015,'先導 3号(本体)'!$E$16:$E$1015,"計画",'先導 3号(本体)'!$O$16:$O$1015,$C22,'先導 3号(本体)'!$F$16:$F$1015,"今回請求")</f>
        <v>0</v>
      </c>
      <c r="L22" s="507">
        <f>SUMIFS('先導 3号(本体)'!$AH$16:$AH$1015,'先導 3号(本体)'!$E$16:$E$1015,"計画",'先導 3号(本体)'!$O$16:$O$1015,$C22,'先導 3号(本体)'!$F$16:$F$1015,"今回請求")</f>
        <v>0</v>
      </c>
      <c r="M22" s="504">
        <f t="shared" si="2"/>
        <v>0</v>
      </c>
      <c r="N22" s="509">
        <f t="shared" si="0"/>
        <v>0</v>
      </c>
      <c r="O22" s="504">
        <f t="shared" si="0"/>
        <v>0</v>
      </c>
      <c r="P22" s="504">
        <f t="shared" si="0"/>
        <v>0</v>
      </c>
      <c r="Q22" s="504">
        <f>COUNTIFS('先導 3号(本体)'!$E$16:$E$1015,"計画",'先導 3号(本体)'!$O$16:$O$1015,$C22,'先導 3号(本体)'!AQ$16:AQ$1015,1,'先導 3号(本体)'!$F$16:$F$1015,"今回請求")</f>
        <v>0</v>
      </c>
      <c r="R22" s="505">
        <f>SUMIFS('先導 3号(本体)'!$AR$16:$AR$1015,'先導 3号(本体)'!$E$16:$E$1015,"計画",'先導 3号(本体)'!$O$16:$O$1015,$C22,'先導 3号(本体)'!$F$16:$F$1015,"今回請求")</f>
        <v>0</v>
      </c>
      <c r="S22" s="506">
        <f>SUMIFS('先導 3号(本体)'!$AS$16:$AS$1015,'先導 3号(本体)'!$E$16:$E$1015,"計画",'先導 3号(本体)'!$O$16:$O$1015,$C22,'先導 3号(本体)'!$F$16:$F$1015,"今回請求")</f>
        <v>0</v>
      </c>
      <c r="T22" s="507">
        <f>SUMIFS('先導 3号(本体)'!$AT$16:$AT$1015,'先導 3号(本体)'!$E$16:$E$1015,"計画",'先導 3号(本体)'!$O$16:$O$1015,$C22,'先導 3号(本体)'!$F$16:$F$1015,"今回請求")</f>
        <v>0</v>
      </c>
      <c r="U22" s="504">
        <f>COUNTIFS('先導 3号(本体)'!$E$16:$E$1015,"計画",'先導 3号(本体)'!$O$16:$O$1015,$C22,'先導 3号(本体)'!AW$16:AW$1015,1,'先導 3号(本体)'!$F$16:$F$1015,"今回請求")</f>
        <v>0</v>
      </c>
      <c r="V22" s="505">
        <f>SUMIFS('先導 3号(本体)'!$AX$16:$AX$1015,'先導 3号(本体)'!$E$16:$E$1015,"計画",'先導 3号(本体)'!$O$16:$O$1015,$C22,'先導 3号(本体)'!$F$16:$F$1015,"今回請求")</f>
        <v>0</v>
      </c>
      <c r="W22" s="506">
        <f>SUMIFS('先導 3号(本体)'!$AY$16:$AY$1015,'先導 3号(本体)'!$E$16:$E$1015,"計画",'先導 3号(本体)'!$O$16:$O$1015,$C22,'先導 3号(本体)'!$F$16:$F$1015,"今回請求")</f>
        <v>0</v>
      </c>
      <c r="X22" s="506">
        <f>SUMIFS('先導 3号(本体)'!$AZ$16:$AZ$1015,'先導 3号(本体)'!$E$16:$E$1015,"計画",'先導 3号(本体)'!$O$16:$O$1015,$C22,'先導 3号(本体)'!$F$16:$F$1015,"今回請求")</f>
        <v>0</v>
      </c>
      <c r="Y22" s="556"/>
      <c r="Z22" s="689">
        <v>12</v>
      </c>
      <c r="AA22" s="1046" t="s">
        <v>536</v>
      </c>
      <c r="AB22" s="1047"/>
      <c r="AC22" s="515">
        <f t="shared" si="3"/>
        <v>0</v>
      </c>
      <c r="AD22" s="508">
        <f t="shared" si="1"/>
        <v>0</v>
      </c>
      <c r="AE22" s="506">
        <f t="shared" si="1"/>
        <v>0</v>
      </c>
      <c r="AF22" s="509">
        <f t="shared" si="1"/>
        <v>0</v>
      </c>
      <c r="AG22" s="516">
        <f>COUNTIFS('先導 3号(本体)'!$E$16:$E$1015,"計画",'先導 3号(本体)'!$O$16:$O$1015,$C22,'先導 3号(本体)'!BH$16:BH$1015,1,'先導 3号(本体)'!$F$16:$F$1015,"今回請求")</f>
        <v>0</v>
      </c>
      <c r="AH22" s="505">
        <f>SUMIFS('先導 3号(本体)'!$BI$16:$BI$1015,'先導 3号(本体)'!$E$16:$E$1015,"計画",'先導 3号(本体)'!$O$16:$O$1015,$C22,'先導 3号(本体)'!$F$16:$F$1015,"今回請求")</f>
        <v>0</v>
      </c>
      <c r="AI22" s="507">
        <f>SUMIFS('先導 3号(本体)'!$BJ$16:$BJ$1015,'先導 3号(本体)'!$E$16:$E$1015,"計画",'先導 3号(本体)'!$O$16:$O$1015,$C22,'先導 3号(本体)'!$F$16:$F$1015,"今回請求")</f>
        <v>0</v>
      </c>
      <c r="AJ22" s="517">
        <f>SUMIFS('先導 3号(本体)'!$BK$16:$BK$1015,'先導 3号(本体)'!$E$16:$E$1015,"計画",'先導 3号(本体)'!$O$16:$O$1015,$C22,'先導 3号(本体)'!$F$16:$F$1015,"今回請求")</f>
        <v>0</v>
      </c>
      <c r="AL22" s="692"/>
      <c r="AP22" s="524"/>
      <c r="AQ22" s="525"/>
    </row>
    <row r="23" spans="1:43" ht="30.75" customHeight="1" x14ac:dyDescent="0.15">
      <c r="B23" s="687">
        <v>13</v>
      </c>
      <c r="C23" s="1046" t="s">
        <v>48</v>
      </c>
      <c r="D23" s="1047"/>
      <c r="E23" s="504">
        <f>COUNTIFS('先導 3号(本体)'!$E$16:$E$1015,"計画",'先導 3号(本体)'!$O$16:$O$1015,$C23,'先導 3号(本体)'!Y$16:Y$1015,1,'先導 3号(本体)'!$F$16:$F$1015,"今回請求")</f>
        <v>0</v>
      </c>
      <c r="F23" s="505">
        <f>SUMIFS('先導 3号(本体)'!$Z$16:$Z$1015,'先導 3号(本体)'!$E$16:$E$1015,"計画",'先導 3号(本体)'!$O$16:$O$1015,$C23,'先導 3号(本体)'!$F$16:$F$1015,"今回請求")</f>
        <v>0</v>
      </c>
      <c r="G23" s="506">
        <f>SUMIFS('先導 3号(本体)'!$AA$16:$AA$1015,'先導 3号(本体)'!$E$16:$E$1015,"計画",'先導 3号(本体)'!$O$16:$O$1015,$C23,'先導 3号(本体)'!$F$16:$F$1015,"今回請求")</f>
        <v>0</v>
      </c>
      <c r="H23" s="507">
        <f>SUMIFS('先導 3号(本体)'!$AB$16:$AB$1015,'先導 3号(本体)'!$E$16:$E$1015,"計画",'先導 3号(本体)'!$O$16:$O$1015,$C23,'先導 3号(本体)'!$F$16:$F$1015,"今回請求")</f>
        <v>0</v>
      </c>
      <c r="I23" s="507">
        <f>COUNTIFS('先導 3号(本体)'!$E$16:$E$1015,"計画",'先導 3号(本体)'!$O$16:$O$1015,$C23,'先導 3号(本体)'!AE$16:AE$1015,1,'先導 3号(本体)'!$F$16:$F$1015,"今回請求")</f>
        <v>0</v>
      </c>
      <c r="J23" s="508">
        <f>SUMIFS('先導 3号(本体)'!$AF$16:$AF$1015,'先導 3号(本体)'!$E$16:$E$1015,"計画",'先導 3号(本体)'!$O$16:$O$1015,$C23,'先導 3号(本体)'!$F$16:$F$1015,"今回請求")</f>
        <v>0</v>
      </c>
      <c r="K23" s="505">
        <f>SUMIFS('先導 3号(本体)'!$AG$16:$AG$1015,'先導 3号(本体)'!$E$16:$E$1015,"計画",'先導 3号(本体)'!$O$16:$O$1015,$C23,'先導 3号(本体)'!$F$16:$F$1015,"今回請求")</f>
        <v>0</v>
      </c>
      <c r="L23" s="507">
        <f>SUMIFS('先導 3号(本体)'!$AH$16:$AH$1015,'先導 3号(本体)'!$E$16:$E$1015,"計画",'先導 3号(本体)'!$O$16:$O$1015,$C23,'先導 3号(本体)'!$F$16:$F$1015,"今回請求")</f>
        <v>0</v>
      </c>
      <c r="M23" s="504">
        <f t="shared" si="2"/>
        <v>0</v>
      </c>
      <c r="N23" s="509">
        <f t="shared" si="0"/>
        <v>0</v>
      </c>
      <c r="O23" s="504">
        <f t="shared" si="0"/>
        <v>0</v>
      </c>
      <c r="P23" s="504">
        <f t="shared" si="0"/>
        <v>0</v>
      </c>
      <c r="Q23" s="504">
        <f>COUNTIFS('先導 3号(本体)'!$E$16:$E$1015,"計画",'先導 3号(本体)'!$O$16:$O$1015,$C23,'先導 3号(本体)'!AQ$16:AQ$1015,1,'先導 3号(本体)'!$F$16:$F$1015,"今回請求")</f>
        <v>0</v>
      </c>
      <c r="R23" s="505">
        <f>SUMIFS('先導 3号(本体)'!$AR$16:$AR$1015,'先導 3号(本体)'!$E$16:$E$1015,"計画",'先導 3号(本体)'!$O$16:$O$1015,$C23,'先導 3号(本体)'!$F$16:$F$1015,"今回請求")</f>
        <v>0</v>
      </c>
      <c r="S23" s="506">
        <f>SUMIFS('先導 3号(本体)'!$AS$16:$AS$1015,'先導 3号(本体)'!$E$16:$E$1015,"計画",'先導 3号(本体)'!$O$16:$O$1015,$C23,'先導 3号(本体)'!$F$16:$F$1015,"今回請求")</f>
        <v>0</v>
      </c>
      <c r="T23" s="507">
        <f>SUMIFS('先導 3号(本体)'!$AT$16:$AT$1015,'先導 3号(本体)'!$E$16:$E$1015,"計画",'先導 3号(本体)'!$O$16:$O$1015,$C23,'先導 3号(本体)'!$F$16:$F$1015,"今回請求")</f>
        <v>0</v>
      </c>
      <c r="U23" s="504">
        <f>COUNTIFS('先導 3号(本体)'!$E$16:$E$1015,"計画",'先導 3号(本体)'!$O$16:$O$1015,$C23,'先導 3号(本体)'!AW$16:AW$1015,1,'先導 3号(本体)'!$F$16:$F$1015,"今回請求")</f>
        <v>0</v>
      </c>
      <c r="V23" s="505">
        <f>SUMIFS('先導 3号(本体)'!$AX$16:$AX$1015,'先導 3号(本体)'!$E$16:$E$1015,"計画",'先導 3号(本体)'!$O$16:$O$1015,$C23,'先導 3号(本体)'!$F$16:$F$1015,"今回請求")</f>
        <v>0</v>
      </c>
      <c r="W23" s="506">
        <f>SUMIFS('先導 3号(本体)'!$AY$16:$AY$1015,'先導 3号(本体)'!$E$16:$E$1015,"計画",'先導 3号(本体)'!$O$16:$O$1015,$C23,'先導 3号(本体)'!$F$16:$F$1015,"今回請求")</f>
        <v>0</v>
      </c>
      <c r="X23" s="506">
        <f>SUMIFS('先導 3号(本体)'!$AZ$16:$AZ$1015,'先導 3号(本体)'!$E$16:$E$1015,"計画",'先導 3号(本体)'!$O$16:$O$1015,$C23,'先導 3号(本体)'!$F$16:$F$1015,"今回請求")</f>
        <v>0</v>
      </c>
      <c r="Y23" s="556"/>
      <c r="Z23" s="687">
        <v>13</v>
      </c>
      <c r="AA23" s="1046" t="s">
        <v>537</v>
      </c>
      <c r="AB23" s="1047"/>
      <c r="AC23" s="515">
        <f t="shared" si="3"/>
        <v>0</v>
      </c>
      <c r="AD23" s="508">
        <f t="shared" si="1"/>
        <v>0</v>
      </c>
      <c r="AE23" s="506">
        <f t="shared" si="1"/>
        <v>0</v>
      </c>
      <c r="AF23" s="509">
        <f t="shared" si="1"/>
        <v>0</v>
      </c>
      <c r="AG23" s="516">
        <f>COUNTIFS('先導 3号(本体)'!$E$16:$E$1015,"計画",'先導 3号(本体)'!$O$16:$O$1015,$C23,'先導 3号(本体)'!BH$16:BH$1015,1,'先導 3号(本体)'!$F$16:$F$1015,"今回請求")</f>
        <v>0</v>
      </c>
      <c r="AH23" s="505">
        <f>SUMIFS('先導 3号(本体)'!$BI$16:$BI$1015,'先導 3号(本体)'!$E$16:$E$1015,"計画",'先導 3号(本体)'!$O$16:$O$1015,$C23,'先導 3号(本体)'!$F$16:$F$1015,"今回請求")</f>
        <v>0</v>
      </c>
      <c r="AI23" s="507">
        <f>SUMIFS('先導 3号(本体)'!$BJ$16:$BJ$1015,'先導 3号(本体)'!$E$16:$E$1015,"計画",'先導 3号(本体)'!$O$16:$O$1015,$C23,'先導 3号(本体)'!$F$16:$F$1015,"今回請求")</f>
        <v>0</v>
      </c>
      <c r="AJ23" s="517">
        <f>SUMIFS('先導 3号(本体)'!$BK$16:$BK$1015,'先導 3号(本体)'!$E$16:$E$1015,"計画",'先導 3号(本体)'!$O$16:$O$1015,$C23,'先導 3号(本体)'!$F$16:$F$1015,"今回請求")</f>
        <v>0</v>
      </c>
      <c r="AL23" s="692"/>
      <c r="AP23" s="524"/>
      <c r="AQ23" s="525"/>
    </row>
    <row r="24" spans="1:43" ht="30.75" customHeight="1" x14ac:dyDescent="0.15">
      <c r="B24" s="689">
        <v>14</v>
      </c>
      <c r="C24" s="1046" t="s">
        <v>195</v>
      </c>
      <c r="D24" s="1047"/>
      <c r="E24" s="504">
        <f>COUNTIFS('先導 3号(本体)'!$E$16:$E$1015,"計画",'先導 3号(本体)'!$O$16:$O$1015,$C24,'先導 3号(本体)'!Y$16:Y$1015,1,'先導 3号(本体)'!$F$16:$F$1015,"今回請求")</f>
        <v>0</v>
      </c>
      <c r="F24" s="505">
        <f>SUMIFS('先導 3号(本体)'!$Z$16:$Z$1015,'先導 3号(本体)'!$E$16:$E$1015,"計画",'先導 3号(本体)'!$O$16:$O$1015,$C24,'先導 3号(本体)'!$F$16:$F$1015,"今回請求")</f>
        <v>0</v>
      </c>
      <c r="G24" s="505">
        <f>SUMIFS('先導 3号(本体)'!$AA$16:$AA$1015,'先導 3号(本体)'!$E$16:$E$1015,"計画",'先導 3号(本体)'!$O$16:$O$1015,$C24,'先導 3号(本体)'!$F$16:$F$1015,"今回請求")</f>
        <v>0</v>
      </c>
      <c r="H24" s="507">
        <f>SUMIFS('先導 3号(本体)'!$AB$16:$AB$1015,'先導 3号(本体)'!$E$16:$E$1015,"計画",'先導 3号(本体)'!$O$16:$O$1015,$C24,'先導 3号(本体)'!$F$16:$F$1015,"今回請求")</f>
        <v>0</v>
      </c>
      <c r="I24" s="507">
        <f>COUNTIFS('先導 3号(本体)'!$E$16:$E$1015,"計画",'先導 3号(本体)'!$O$16:$O$1015,$C24,'先導 3号(本体)'!AE$16:AE$1015,1,'先導 3号(本体)'!$F$16:$F$1015,"今回請求")</f>
        <v>0</v>
      </c>
      <c r="J24" s="508">
        <f>SUMIFS('先導 3号(本体)'!$AF$16:$AF$1015,'先導 3号(本体)'!$E$16:$E$1015,"計画",'先導 3号(本体)'!$O$16:$O$1015,$C24,'先導 3号(本体)'!$F$16:$F$1015,"今回請求")</f>
        <v>0</v>
      </c>
      <c r="K24" s="505">
        <f>SUMIFS('先導 3号(本体)'!$AG$16:$AG$1015,'先導 3号(本体)'!$E$16:$E$1015,"計画",'先導 3号(本体)'!$O$16:$O$1015,$C24,'先導 3号(本体)'!$F$16:$F$1015,"今回請求")</f>
        <v>0</v>
      </c>
      <c r="L24" s="507">
        <f>SUMIFS('先導 3号(本体)'!$AH$16:$AH$1015,'先導 3号(本体)'!$E$16:$E$1015,"計画",'先導 3号(本体)'!$O$16:$O$1015,$C24,'先導 3号(本体)'!$F$16:$F$1015,"今回請求")</f>
        <v>0</v>
      </c>
      <c r="M24" s="504">
        <f t="shared" si="2"/>
        <v>0</v>
      </c>
      <c r="N24" s="509">
        <f t="shared" si="0"/>
        <v>0</v>
      </c>
      <c r="O24" s="504">
        <f t="shared" si="0"/>
        <v>0</v>
      </c>
      <c r="P24" s="504">
        <f t="shared" si="0"/>
        <v>0</v>
      </c>
      <c r="Q24" s="504">
        <f>COUNTIFS('先導 3号(本体)'!$E$16:$E$1015,"計画",'先導 3号(本体)'!$O$16:$O$1015,$C24,'先導 3号(本体)'!AQ$16:AQ$1015,1,'先導 3号(本体)'!$F$16:$F$1015,"今回請求")</f>
        <v>0</v>
      </c>
      <c r="R24" s="505">
        <f>SUMIFS('先導 3号(本体)'!$AR$16:$AR$1015,'先導 3号(本体)'!$E$16:$E$1015,"計画",'先導 3号(本体)'!$O$16:$O$1015,$C24,'先導 3号(本体)'!$F$16:$F$1015,"今回請求")</f>
        <v>0</v>
      </c>
      <c r="S24" s="505">
        <f>SUMIFS('先導 3号(本体)'!$AS$16:$AS$1015,'先導 3号(本体)'!$E$16:$E$1015,"計画",'先導 3号(本体)'!$O$16:$O$1015,$C24,'先導 3号(本体)'!$F$16:$F$1015,"今回請求")</f>
        <v>0</v>
      </c>
      <c r="T24" s="507">
        <f>SUMIFS('先導 3号(本体)'!$AT$16:$AT$1015,'先導 3号(本体)'!$E$16:$E$1015,"計画",'先導 3号(本体)'!$O$16:$O$1015,$C24,'先導 3号(本体)'!$F$16:$F$1015,"今回請求")</f>
        <v>0</v>
      </c>
      <c r="U24" s="504">
        <f>COUNTIFS('先導 3号(本体)'!$E$16:$E$1015,"計画",'先導 3号(本体)'!$O$16:$O$1015,$C24,'先導 3号(本体)'!AW$16:AW$1015,1,'先導 3号(本体)'!$F$16:$F$1015,"今回請求")</f>
        <v>0</v>
      </c>
      <c r="V24" s="505">
        <f>SUMIFS('先導 3号(本体)'!$AX$16:$AX$1015,'先導 3号(本体)'!$E$16:$E$1015,"計画",'先導 3号(本体)'!$O$16:$O$1015,$C24,'先導 3号(本体)'!$F$16:$F$1015,"今回請求")</f>
        <v>0</v>
      </c>
      <c r="W24" s="505">
        <f>SUMIFS('先導 3号(本体)'!$AY$16:$AY$1015,'先導 3号(本体)'!$E$16:$E$1015,"計画",'先導 3号(本体)'!$O$16:$O$1015,$C24,'先導 3号(本体)'!$F$16:$F$1015,"今回請求")</f>
        <v>0</v>
      </c>
      <c r="X24" s="506">
        <f>SUMIFS('先導 3号(本体)'!$AZ$16:$AZ$1015,'先導 3号(本体)'!$E$16:$E$1015,"計画",'先導 3号(本体)'!$O$16:$O$1015,$C24,'先導 3号(本体)'!$F$16:$F$1015,"今回請求")</f>
        <v>0</v>
      </c>
      <c r="Y24" s="556"/>
      <c r="Z24" s="689">
        <v>14</v>
      </c>
      <c r="AA24" s="1046" t="s">
        <v>538</v>
      </c>
      <c r="AB24" s="1047"/>
      <c r="AC24" s="515">
        <f t="shared" si="3"/>
        <v>0</v>
      </c>
      <c r="AD24" s="508">
        <f t="shared" si="1"/>
        <v>0</v>
      </c>
      <c r="AE24" s="506">
        <f t="shared" si="1"/>
        <v>0</v>
      </c>
      <c r="AF24" s="509">
        <f t="shared" si="1"/>
        <v>0</v>
      </c>
      <c r="AG24" s="516">
        <f>COUNTIFS('先導 3号(本体)'!$E$16:$E$1015,"計画",'先導 3号(本体)'!$O$16:$O$1015,$C24,'先導 3号(本体)'!BH$16:BH$1015,1,'先導 3号(本体)'!$F$16:$F$1015,"今回請求")</f>
        <v>0</v>
      </c>
      <c r="AH24" s="505">
        <f>SUMIFS('先導 3号(本体)'!$BI$16:$BI$1015,'先導 3号(本体)'!$E$16:$E$1015,"計画",'先導 3号(本体)'!$O$16:$O$1015,$C24,'先導 3号(本体)'!$F$16:$F$1015,"今回請求")</f>
        <v>0</v>
      </c>
      <c r="AI24" s="507">
        <f>SUMIFS('先導 3号(本体)'!$BJ$16:$BJ$1015,'先導 3号(本体)'!$E$16:$E$1015,"計画",'先導 3号(本体)'!$O$16:$O$1015,$C24,'先導 3号(本体)'!$F$16:$F$1015,"今回請求")</f>
        <v>0</v>
      </c>
      <c r="AJ24" s="517">
        <f>SUMIFS('先導 3号(本体)'!$BK$16:$BK$1015,'先導 3号(本体)'!$E$16:$E$1015,"計画",'先導 3号(本体)'!$O$16:$O$1015,$C24,'先導 3号(本体)'!$F$16:$F$1015,"今回請求")</f>
        <v>0</v>
      </c>
      <c r="AL24" s="692"/>
      <c r="AP24" s="524"/>
      <c r="AQ24" s="525"/>
    </row>
    <row r="25" spans="1:43" ht="30.75" customHeight="1" x14ac:dyDescent="0.15">
      <c r="B25" s="691">
        <v>15</v>
      </c>
      <c r="C25" s="1046" t="s">
        <v>49</v>
      </c>
      <c r="D25" s="1047"/>
      <c r="E25" s="504">
        <f>COUNTIFS('先導 3号(本体)'!$E$16:$E$1015,"計画",'先導 3号(本体)'!$O$16:$O$1015,$C25,'先導 3号(本体)'!Y$16:Y$1015,1,'先導 3号(本体)'!$F$16:$F$1015,"今回請求")</f>
        <v>0</v>
      </c>
      <c r="F25" s="505">
        <f>SUMIFS('先導 3号(本体)'!$Z$16:$Z$1015,'先導 3号(本体)'!$E$16:$E$1015,"計画",'先導 3号(本体)'!$O$16:$O$1015,$C25,'先導 3号(本体)'!$F$16:$F$1015,"今回請求")</f>
        <v>0</v>
      </c>
      <c r="G25" s="505">
        <f>SUMIFS('先導 3号(本体)'!$AA$16:$AA$1015,'先導 3号(本体)'!$E$16:$E$1015,"計画",'先導 3号(本体)'!$O$16:$O$1015,$C25,'先導 3号(本体)'!$F$16:$F$1015,"今回請求")</f>
        <v>0</v>
      </c>
      <c r="H25" s="507">
        <f>SUMIFS('先導 3号(本体)'!$AB$16:$AB$1015,'先導 3号(本体)'!$E$16:$E$1015,"計画",'先導 3号(本体)'!$O$16:$O$1015,$C25,'先導 3号(本体)'!$F$16:$F$1015,"今回請求")</f>
        <v>0</v>
      </c>
      <c r="I25" s="507">
        <f>COUNTIFS('先導 3号(本体)'!$E$16:$E$1015,"計画",'先導 3号(本体)'!$O$16:$O$1015,$C25,'先導 3号(本体)'!AE$16:AE$1015,1,'先導 3号(本体)'!$F$16:$F$1015,"今回請求")</f>
        <v>0</v>
      </c>
      <c r="J25" s="508">
        <f>SUMIFS('先導 3号(本体)'!$AF$16:$AF$1015,'先導 3号(本体)'!$E$16:$E$1015,"計画",'先導 3号(本体)'!$O$16:$O$1015,$C25,'先導 3号(本体)'!$F$16:$F$1015,"今回請求")</f>
        <v>0</v>
      </c>
      <c r="K25" s="505">
        <f>SUMIFS('先導 3号(本体)'!$AG$16:$AG$1015,'先導 3号(本体)'!$E$16:$E$1015,"計画",'先導 3号(本体)'!$O$16:$O$1015,$C25,'先導 3号(本体)'!$F$16:$F$1015,"今回請求")</f>
        <v>0</v>
      </c>
      <c r="L25" s="507">
        <f>SUMIFS('先導 3号(本体)'!$AH$16:$AH$1015,'先導 3号(本体)'!$E$16:$E$1015,"計画",'先導 3号(本体)'!$O$16:$O$1015,$C25,'先導 3号(本体)'!$F$16:$F$1015,"今回請求")</f>
        <v>0</v>
      </c>
      <c r="M25" s="504">
        <f t="shared" si="2"/>
        <v>0</v>
      </c>
      <c r="N25" s="509">
        <f t="shared" si="0"/>
        <v>0</v>
      </c>
      <c r="O25" s="504">
        <f t="shared" si="0"/>
        <v>0</v>
      </c>
      <c r="P25" s="504">
        <f t="shared" si="0"/>
        <v>0</v>
      </c>
      <c r="Q25" s="504">
        <f>COUNTIFS('先導 3号(本体)'!$E$16:$E$1015,"計画",'先導 3号(本体)'!$O$16:$O$1015,$C25,'先導 3号(本体)'!AQ$16:AQ$1015,1,'先導 3号(本体)'!$F$16:$F$1015,"今回請求")</f>
        <v>0</v>
      </c>
      <c r="R25" s="505">
        <f>SUMIFS('先導 3号(本体)'!$AR$16:$AR$1015,'先導 3号(本体)'!$E$16:$E$1015,"計画",'先導 3号(本体)'!$O$16:$O$1015,$C25,'先導 3号(本体)'!$F$16:$F$1015,"今回請求")</f>
        <v>0</v>
      </c>
      <c r="S25" s="505">
        <f>SUMIFS('先導 3号(本体)'!$AS$16:$AS$1015,'先導 3号(本体)'!$E$16:$E$1015,"計画",'先導 3号(本体)'!$O$16:$O$1015,$C25,'先導 3号(本体)'!$F$16:$F$1015,"今回請求")</f>
        <v>0</v>
      </c>
      <c r="T25" s="507">
        <f>SUMIFS('先導 3号(本体)'!$AT$16:$AT$1015,'先導 3号(本体)'!$E$16:$E$1015,"計画",'先導 3号(本体)'!$O$16:$O$1015,$C25,'先導 3号(本体)'!$F$16:$F$1015,"今回請求")</f>
        <v>0</v>
      </c>
      <c r="U25" s="504">
        <f>COUNTIFS('先導 3号(本体)'!$E$16:$E$1015,"計画",'先導 3号(本体)'!$O$16:$O$1015,$C25,'先導 3号(本体)'!AW$16:AW$1015,1,'先導 3号(本体)'!$F$16:$F$1015,"今回請求")</f>
        <v>0</v>
      </c>
      <c r="V25" s="505">
        <f>SUMIFS('先導 3号(本体)'!$AX$16:$AX$1015,'先導 3号(本体)'!$E$16:$E$1015,"計画",'先導 3号(本体)'!$O$16:$O$1015,$C25,'先導 3号(本体)'!$F$16:$F$1015,"今回請求")</f>
        <v>0</v>
      </c>
      <c r="W25" s="505">
        <f>SUMIFS('先導 3号(本体)'!$AY$16:$AY$1015,'先導 3号(本体)'!$E$16:$E$1015,"計画",'先導 3号(本体)'!$O$16:$O$1015,$C25,'先導 3号(本体)'!$F$16:$F$1015,"今回請求")</f>
        <v>0</v>
      </c>
      <c r="X25" s="506">
        <f>SUMIFS('先導 3号(本体)'!$AZ$16:$AZ$1015,'先導 3号(本体)'!$E$16:$E$1015,"計画",'先導 3号(本体)'!$O$16:$O$1015,$C25,'先導 3号(本体)'!$F$16:$F$1015,"今回請求")</f>
        <v>0</v>
      </c>
      <c r="Y25" s="556"/>
      <c r="Z25" s="691">
        <v>15</v>
      </c>
      <c r="AA25" s="1046" t="s">
        <v>539</v>
      </c>
      <c r="AB25" s="1047"/>
      <c r="AC25" s="515">
        <f t="shared" si="3"/>
        <v>0</v>
      </c>
      <c r="AD25" s="508">
        <f t="shared" si="1"/>
        <v>0</v>
      </c>
      <c r="AE25" s="506">
        <f t="shared" si="1"/>
        <v>0</v>
      </c>
      <c r="AF25" s="509">
        <f t="shared" si="1"/>
        <v>0</v>
      </c>
      <c r="AG25" s="516">
        <f>COUNTIFS('先導 3号(本体)'!$E$16:$E$1015,"計画",'先導 3号(本体)'!$O$16:$O$1015,$C25,'先導 3号(本体)'!BH$16:BH$1015,1,'先導 3号(本体)'!$F$16:$F$1015,"今回請求")</f>
        <v>0</v>
      </c>
      <c r="AH25" s="505">
        <f>SUMIFS('先導 3号(本体)'!$BI$16:$BI$1015,'先導 3号(本体)'!$E$16:$E$1015,"計画",'先導 3号(本体)'!$O$16:$O$1015,$C25,'先導 3号(本体)'!$F$16:$F$1015,"今回請求")</f>
        <v>0</v>
      </c>
      <c r="AI25" s="507">
        <f>SUMIFS('先導 3号(本体)'!$BJ$16:$BJ$1015,'先導 3号(本体)'!$E$16:$E$1015,"計画",'先導 3号(本体)'!$O$16:$O$1015,$C25,'先導 3号(本体)'!$F$16:$F$1015,"今回請求")</f>
        <v>0</v>
      </c>
      <c r="AJ25" s="517">
        <f>SUMIFS('先導 3号(本体)'!$BK$16:$BK$1015,'先導 3号(本体)'!$E$16:$E$1015,"計画",'先導 3号(本体)'!$O$16:$O$1015,$C25,'先導 3号(本体)'!$F$16:$F$1015,"今回請求")</f>
        <v>0</v>
      </c>
      <c r="AL25" s="692"/>
      <c r="AP25" s="524"/>
      <c r="AQ25" s="525"/>
    </row>
    <row r="26" spans="1:43" ht="30.75" customHeight="1" x14ac:dyDescent="0.15">
      <c r="B26" s="689">
        <v>16</v>
      </c>
      <c r="C26" s="1050" t="s">
        <v>284</v>
      </c>
      <c r="D26" s="1051"/>
      <c r="E26" s="510">
        <f>COUNTIFS('先導 3号(本体)'!$E$16:$E$1015,"計画",'先導 3号(本体)'!$O$16:$O$1015,$C26,'先導 3号(本体)'!Y$16:Y$1015,1,'先導 3号(本体)'!$F$16:$F$1015,"今回請求")</f>
        <v>0</v>
      </c>
      <c r="F26" s="511">
        <f>SUMIFS('先導 3号(本体)'!$Z$16:$Z$1015,'先導 3号(本体)'!$E$16:$E$1015,"計画",'先導 3号(本体)'!$O$16:$O$1015,$C26,'先導 3号(本体)'!$F$16:$F$1015,"今回請求")</f>
        <v>0</v>
      </c>
      <c r="G26" s="511">
        <f>SUMIFS('先導 3号(本体)'!$AA$16:$AA$1015,'先導 3号(本体)'!$E$16:$E$1015,"計画",'先導 3号(本体)'!$O$16:$O$1015,$C26,'先導 3号(本体)'!$F$16:$F$1015,"今回請求")</f>
        <v>0</v>
      </c>
      <c r="H26" s="512">
        <f>SUMIFS('先導 3号(本体)'!$AB$16:$AB$1015,'先導 3号(本体)'!$E$16:$E$1015,"計画",'先導 3号(本体)'!$O$16:$O$1015,$C26,'先導 3号(本体)'!$F$16:$F$1015,"今回請求")</f>
        <v>0</v>
      </c>
      <c r="I26" s="512">
        <f>COUNTIFS('先導 3号(本体)'!$E$16:$E$1015,"計画",'先導 3号(本体)'!$O$16:$O$1015,$C26,'先導 3号(本体)'!AE$16:AE$1015,1,'先導 3号(本体)'!$F$16:$F$1015,"今回請求")</f>
        <v>0</v>
      </c>
      <c r="J26" s="513">
        <f>SUMIFS('先導 3号(本体)'!$AF$16:$AF$1015,'先導 3号(本体)'!$E$16:$E$1015,"計画",'先導 3号(本体)'!$O$16:$O$1015,$C26,'先導 3号(本体)'!$F$16:$F$1015,"今回請求")</f>
        <v>0</v>
      </c>
      <c r="K26" s="511">
        <f>SUMIFS('先導 3号(本体)'!$AG$16:$AG$1015,'先導 3号(本体)'!$E$16:$E$1015,"計画",'先導 3号(本体)'!$O$16:$O$1015,$C26,'先導 3号(本体)'!$F$16:$F$1015,"今回請求")</f>
        <v>0</v>
      </c>
      <c r="L26" s="507">
        <f>SUMIFS('先導 3号(本体)'!$AH$16:$AH$1015,'先導 3号(本体)'!$E$16:$E$1015,"計画",'先導 3号(本体)'!$O$16:$O$1015,$C26,'先導 3号(本体)'!$F$16:$F$1015,"今回請求")</f>
        <v>0</v>
      </c>
      <c r="M26" s="504">
        <f t="shared" si="2"/>
        <v>0</v>
      </c>
      <c r="N26" s="509">
        <f t="shared" si="0"/>
        <v>0</v>
      </c>
      <c r="O26" s="504">
        <f t="shared" si="0"/>
        <v>0</v>
      </c>
      <c r="P26" s="504">
        <f t="shared" si="0"/>
        <v>0</v>
      </c>
      <c r="Q26" s="510">
        <f>COUNTIFS('先導 3号(本体)'!$E$16:$E$1015,"計画",'先導 3号(本体)'!$O$16:$O$1015,$C26,'先導 3号(本体)'!AQ$16:AQ$1015,1,'先導 3号(本体)'!$F$16:$F$1015,"今回請求")</f>
        <v>0</v>
      </c>
      <c r="R26" s="511">
        <f>SUMIFS('先導 3号(本体)'!$AR$16:$AR$1015,'先導 3号(本体)'!$E$16:$E$1015,"計画",'先導 3号(本体)'!$O$16:$O$1015,$C26,'先導 3号(本体)'!$F$16:$F$1015,"今回請求")</f>
        <v>0</v>
      </c>
      <c r="S26" s="511">
        <f>SUMIFS('先導 3号(本体)'!$AS$16:$AS$1015,'先導 3号(本体)'!$E$16:$E$1015,"計画",'先導 3号(本体)'!$O$16:$O$1015,$C26,'先導 3号(本体)'!$F$16:$F$1015,"今回請求")</f>
        <v>0</v>
      </c>
      <c r="T26" s="512">
        <f>SUMIFS('先導 3号(本体)'!$AT$16:$AT$1015,'先導 3号(本体)'!$E$16:$E$1015,"計画",'先導 3号(本体)'!$O$16:$O$1015,$C26,'先導 3号(本体)'!$F$16:$F$1015,"今回請求")</f>
        <v>0</v>
      </c>
      <c r="U26" s="510">
        <f>COUNTIFS('先導 3号(本体)'!$E$16:$E$1015,"計画",'先導 3号(本体)'!$O$16:$O$1015,$C26,'先導 3号(本体)'!AW$16:AW$1015,1,'先導 3号(本体)'!$F$16:$F$1015,"今回請求")</f>
        <v>0</v>
      </c>
      <c r="V26" s="511">
        <f>SUMIFS('先導 3号(本体)'!$AX$16:$AX$1015,'先導 3号(本体)'!$E$16:$E$1015,"計画",'先導 3号(本体)'!$O$16:$O$1015,$C26,'先導 3号(本体)'!$F$16:$F$1015,"今回請求")</f>
        <v>0</v>
      </c>
      <c r="W26" s="511">
        <f>SUMIFS('先導 3号(本体)'!$AY$16:$AY$1015,'先導 3号(本体)'!$E$16:$E$1015,"計画",'先導 3号(本体)'!$O$16:$O$1015,$C26,'先導 3号(本体)'!$F$16:$F$1015,"今回請求")</f>
        <v>0</v>
      </c>
      <c r="X26" s="514">
        <f>SUMIFS('先導 3号(本体)'!$AZ$16:$AZ$1015,'先導 3号(本体)'!$E$16:$E$1015,"計画",'先導 3号(本体)'!$O$16:$O$1015,$C26,'先導 3号(本体)'!$F$16:$F$1015,"今回請求")</f>
        <v>0</v>
      </c>
      <c r="Y26" s="556"/>
      <c r="Z26" s="689">
        <v>16</v>
      </c>
      <c r="AA26" s="1050" t="s">
        <v>540</v>
      </c>
      <c r="AB26" s="1051"/>
      <c r="AC26" s="515">
        <f t="shared" si="3"/>
        <v>0</v>
      </c>
      <c r="AD26" s="508">
        <f t="shared" si="1"/>
        <v>0</v>
      </c>
      <c r="AE26" s="506">
        <f t="shared" si="1"/>
        <v>0</v>
      </c>
      <c r="AF26" s="509">
        <f t="shared" si="1"/>
        <v>0</v>
      </c>
      <c r="AG26" s="516">
        <f>COUNTIFS('先導 3号(本体)'!$E$16:$E$1015,"計画",'先導 3号(本体)'!$O$16:$O$1015,$C26,'先導 3号(本体)'!BH$16:BH$1015,1,'先導 3号(本体)'!$F$16:$F$1015,"今回請求")</f>
        <v>0</v>
      </c>
      <c r="AH26" s="505">
        <f>SUMIFS('先導 3号(本体)'!$BI$16:$BI$1015,'先導 3号(本体)'!$E$16:$E$1015,"計画",'先導 3号(本体)'!$O$16:$O$1015,$C26,'先導 3号(本体)'!$F$16:$F$1015,"今回請求")</f>
        <v>0</v>
      </c>
      <c r="AI26" s="507">
        <f>SUMIFS('先導 3号(本体)'!$BJ$16:$BJ$1015,'先導 3号(本体)'!$E$16:$E$1015,"計画",'先導 3号(本体)'!$O$16:$O$1015,$C26,'先導 3号(本体)'!$F$16:$F$1015,"今回請求")</f>
        <v>0</v>
      </c>
      <c r="AJ26" s="517">
        <f>SUMIFS('先導 3号(本体)'!$BK$16:$BK$1015,'先導 3号(本体)'!$E$16:$E$1015,"計画",'先導 3号(本体)'!$O$16:$O$1015,$C26,'先導 3号(本体)'!$F$16:$F$1015,"今回請求")</f>
        <v>0</v>
      </c>
      <c r="AL26" s="692"/>
      <c r="AP26" s="524"/>
      <c r="AQ26" s="525"/>
    </row>
    <row r="27" spans="1:43" ht="30.75" customHeight="1" thickBot="1" x14ac:dyDescent="0.2">
      <c r="B27" s="694"/>
      <c r="C27" s="1042" t="s">
        <v>541</v>
      </c>
      <c r="D27" s="1043"/>
      <c r="E27" s="504">
        <f>SUM(E11:E26)</f>
        <v>0</v>
      </c>
      <c r="F27" s="505">
        <f t="shared" ref="F27:X27" si="4">SUM(F11:F26)</f>
        <v>0</v>
      </c>
      <c r="G27" s="509">
        <f t="shared" si="4"/>
        <v>0</v>
      </c>
      <c r="H27" s="507">
        <f t="shared" si="4"/>
        <v>0</v>
      </c>
      <c r="I27" s="507">
        <f t="shared" si="4"/>
        <v>0</v>
      </c>
      <c r="J27" s="508">
        <f t="shared" si="4"/>
        <v>0</v>
      </c>
      <c r="K27" s="509">
        <f t="shared" si="4"/>
        <v>0</v>
      </c>
      <c r="L27" s="507">
        <f t="shared" si="4"/>
        <v>0</v>
      </c>
      <c r="M27" s="504">
        <f t="shared" si="4"/>
        <v>0</v>
      </c>
      <c r="N27" s="505">
        <f t="shared" si="4"/>
        <v>0</v>
      </c>
      <c r="O27" s="509">
        <f t="shared" si="4"/>
        <v>0</v>
      </c>
      <c r="P27" s="507">
        <f t="shared" si="4"/>
        <v>0</v>
      </c>
      <c r="Q27" s="504">
        <f>SUM(Q11:Q26)</f>
        <v>0</v>
      </c>
      <c r="R27" s="505">
        <f t="shared" ref="R27:T27" si="5">SUM(R11:R26)</f>
        <v>0</v>
      </c>
      <c r="S27" s="509">
        <f t="shared" si="5"/>
        <v>0</v>
      </c>
      <c r="T27" s="507">
        <f t="shared" si="5"/>
        <v>0</v>
      </c>
      <c r="U27" s="504">
        <f t="shared" si="4"/>
        <v>0</v>
      </c>
      <c r="V27" s="505">
        <f t="shared" si="4"/>
        <v>0</v>
      </c>
      <c r="W27" s="509">
        <f t="shared" si="4"/>
        <v>0</v>
      </c>
      <c r="X27" s="506">
        <f t="shared" si="4"/>
        <v>0</v>
      </c>
      <c r="Y27" s="556"/>
      <c r="Z27" s="694"/>
      <c r="AA27" s="1042" t="s">
        <v>542</v>
      </c>
      <c r="AB27" s="1111"/>
      <c r="AC27" s="518">
        <f>SUM(AC11:AC26)</f>
        <v>0</v>
      </c>
      <c r="AD27" s="519">
        <f>SUM(AD11:AD26)</f>
        <v>0</v>
      </c>
      <c r="AE27" s="520">
        <f t="shared" ref="AE27" si="6">SUM(AE11:AE26)</f>
        <v>0</v>
      </c>
      <c r="AF27" s="520">
        <f>SUM(AF11:AF26)</f>
        <v>0</v>
      </c>
      <c r="AG27" s="518">
        <f>SUM(AG11:AG26)</f>
        <v>0</v>
      </c>
      <c r="AH27" s="519">
        <f t="shared" ref="AH27:AI27" si="7">SUM(AH11:AH26)</f>
        <v>0</v>
      </c>
      <c r="AI27" s="520">
        <f t="shared" si="7"/>
        <v>0</v>
      </c>
      <c r="AJ27" s="521">
        <f>SUM(AJ11:AJ26)</f>
        <v>0</v>
      </c>
      <c r="AK27" s="559"/>
      <c r="AL27" s="695" t="s">
        <v>543</v>
      </c>
      <c r="AM27" s="560"/>
      <c r="AN27" s="560"/>
      <c r="AO27" s="560"/>
      <c r="AP27" s="526">
        <f>+AP12+AP19</f>
        <v>0</v>
      </c>
      <c r="AQ27" s="527">
        <f>+AQ12+AQ19</f>
        <v>0</v>
      </c>
    </row>
    <row r="28" spans="1:43" s="696" customFormat="1" ht="30.75" customHeight="1" x14ac:dyDescent="0.15">
      <c r="C28" s="697"/>
      <c r="D28" s="697"/>
      <c r="E28" s="697" t="s">
        <v>544</v>
      </c>
      <c r="F28" s="697"/>
      <c r="G28" s="697"/>
      <c r="H28" s="697"/>
      <c r="I28" s="697"/>
      <c r="J28" s="697"/>
      <c r="K28" s="697"/>
      <c r="L28" s="697"/>
      <c r="M28" s="697"/>
      <c r="N28" s="697"/>
      <c r="O28" s="697"/>
      <c r="P28" s="697"/>
      <c r="Q28" s="697"/>
      <c r="R28" s="697"/>
      <c r="S28" s="697"/>
      <c r="T28" s="697"/>
      <c r="U28" s="697"/>
      <c r="V28" s="697"/>
      <c r="W28" s="697"/>
      <c r="X28" s="697"/>
    </row>
    <row r="29" spans="1:43" s="696" customFormat="1" ht="30.75" customHeight="1" x14ac:dyDescent="0.15">
      <c r="C29" s="697"/>
      <c r="D29" s="697"/>
      <c r="E29" s="697" t="s">
        <v>545</v>
      </c>
      <c r="F29" s="697"/>
      <c r="G29" s="697"/>
      <c r="H29" s="697"/>
      <c r="I29" s="697"/>
      <c r="J29" s="697"/>
      <c r="K29" s="697"/>
      <c r="L29" s="697"/>
      <c r="M29" s="697"/>
      <c r="N29" s="697"/>
      <c r="O29" s="697"/>
      <c r="P29" s="697"/>
      <c r="Q29" s="697"/>
      <c r="R29" s="697"/>
      <c r="S29" s="697"/>
      <c r="T29" s="697"/>
      <c r="U29" s="697"/>
      <c r="V29" s="697"/>
      <c r="W29" s="697"/>
      <c r="X29" s="697"/>
    </row>
    <row r="30" spans="1:43" s="696" customFormat="1" ht="30.75" customHeight="1" x14ac:dyDescent="0.15">
      <c r="C30" s="697"/>
      <c r="D30" s="697"/>
      <c r="E30" s="697" t="s">
        <v>546</v>
      </c>
      <c r="F30" s="697"/>
      <c r="G30" s="697"/>
      <c r="H30" s="697"/>
      <c r="I30" s="697"/>
      <c r="J30" s="697"/>
      <c r="K30" s="697"/>
      <c r="L30" s="697"/>
      <c r="M30" s="697"/>
      <c r="N30" s="697"/>
      <c r="O30" s="697"/>
      <c r="P30" s="697"/>
      <c r="Q30" s="697"/>
      <c r="R30" s="697"/>
      <c r="S30" s="697"/>
      <c r="T30" s="697"/>
      <c r="U30" s="697"/>
      <c r="V30" s="697"/>
      <c r="W30" s="697"/>
      <c r="X30" s="697"/>
    </row>
    <row r="31" spans="1:43" s="696" customFormat="1" ht="30.75" customHeight="1" x14ac:dyDescent="0.15">
      <c r="C31" s="697"/>
      <c r="D31" s="697"/>
      <c r="E31" s="697" t="s">
        <v>547</v>
      </c>
      <c r="F31" s="697"/>
      <c r="G31" s="697"/>
      <c r="H31" s="697"/>
      <c r="I31" s="697"/>
      <c r="J31" s="697"/>
      <c r="K31" s="697"/>
      <c r="L31" s="697"/>
      <c r="M31" s="697"/>
      <c r="N31" s="697"/>
      <c r="O31" s="697"/>
      <c r="P31" s="697"/>
      <c r="Q31" s="697"/>
      <c r="R31" s="697"/>
      <c r="S31" s="697"/>
      <c r="T31" s="697"/>
      <c r="U31" s="697"/>
      <c r="V31" s="697"/>
      <c r="W31" s="697"/>
      <c r="X31" s="697"/>
    </row>
    <row r="32" spans="1:43" s="579" customFormat="1" ht="30.75" customHeight="1" x14ac:dyDescent="0.15">
      <c r="A32" s="696"/>
      <c r="B32" s="696"/>
      <c r="C32" s="698"/>
      <c r="D32" s="698"/>
      <c r="E32" s="698"/>
      <c r="F32" s="698"/>
      <c r="G32" s="698"/>
      <c r="H32" s="698"/>
      <c r="I32" s="698"/>
      <c r="J32" s="698"/>
      <c r="K32" s="698"/>
      <c r="L32" s="698"/>
      <c r="M32" s="698"/>
      <c r="N32" s="698"/>
      <c r="O32" s="698"/>
      <c r="P32" s="698"/>
      <c r="Q32" s="698"/>
      <c r="R32" s="698"/>
      <c r="S32" s="698"/>
      <c r="T32" s="698"/>
      <c r="U32" s="698"/>
      <c r="V32" s="698"/>
      <c r="W32" s="698"/>
      <c r="X32" s="698"/>
    </row>
    <row r="33" spans="2:43" s="558" customFormat="1" ht="30.75" customHeight="1" x14ac:dyDescent="0.15">
      <c r="B33" s="699"/>
      <c r="C33" s="699"/>
      <c r="D33" s="699"/>
      <c r="E33" s="700" t="s">
        <v>548</v>
      </c>
      <c r="F33" s="576"/>
      <c r="G33" s="576"/>
      <c r="H33" s="576"/>
      <c r="I33" s="576"/>
      <c r="J33" s="577"/>
      <c r="K33" s="701"/>
      <c r="L33" s="683"/>
      <c r="Q33" s="699"/>
      <c r="R33" s="699"/>
      <c r="S33" s="683"/>
      <c r="T33" s="683"/>
    </row>
    <row r="34" spans="2:43" s="558" customFormat="1" ht="30.75" customHeight="1" x14ac:dyDescent="0.15">
      <c r="B34" s="683"/>
      <c r="C34" s="683"/>
      <c r="D34" s="683"/>
      <c r="E34" s="1112" t="s">
        <v>549</v>
      </c>
      <c r="F34" s="1112"/>
      <c r="G34" s="1112"/>
      <c r="H34" s="1112"/>
      <c r="I34" s="1112"/>
      <c r="J34" s="1112"/>
      <c r="K34" s="1112"/>
      <c r="L34" s="683"/>
    </row>
    <row r="35" spans="2:43" s="558" customFormat="1" ht="30.75" customHeight="1" x14ac:dyDescent="0.15">
      <c r="B35" s="683"/>
      <c r="C35" s="683"/>
      <c r="D35" s="283"/>
      <c r="E35" s="1113" t="s">
        <v>550</v>
      </c>
      <c r="F35" s="1113"/>
      <c r="G35" s="703">
        <f>+G3</f>
        <v>0</v>
      </c>
      <c r="H35" s="702" t="s">
        <v>551</v>
      </c>
      <c r="I35" s="1114">
        <f>+I3</f>
        <v>0</v>
      </c>
      <c r="J35" s="1114"/>
      <c r="K35" s="703">
        <f>+K3</f>
        <v>0</v>
      </c>
      <c r="L35" s="683"/>
      <c r="Q35" s="683"/>
      <c r="R35" s="283"/>
      <c r="S35" s="283"/>
      <c r="T35" s="283"/>
      <c r="AL35" s="704"/>
      <c r="AM35" s="704"/>
      <c r="AN35" s="704"/>
    </row>
    <row r="36" spans="2:43" s="558" customFormat="1" ht="30.75" customHeight="1" x14ac:dyDescent="0.15">
      <c r="C36" s="683"/>
      <c r="D36" s="683"/>
      <c r="Z36" s="705"/>
      <c r="AG36" s="704"/>
      <c r="AH36" s="704"/>
      <c r="AI36" s="704"/>
      <c r="AJ36" s="704"/>
      <c r="AK36" s="704"/>
      <c r="AL36" s="704"/>
    </row>
    <row r="37" spans="2:43" s="579" customFormat="1" ht="30.75" customHeight="1" thickBot="1" x14ac:dyDescent="0.2">
      <c r="C37" s="696"/>
      <c r="D37" s="696"/>
      <c r="E37" s="1115" t="s">
        <v>552</v>
      </c>
      <c r="F37" s="1116"/>
      <c r="G37" s="1116"/>
      <c r="H37" s="1116"/>
      <c r="I37" s="1116"/>
      <c r="J37" s="1116"/>
      <c r="K37" s="1116"/>
      <c r="L37" s="1116"/>
      <c r="Q37" s="1115"/>
      <c r="R37" s="1116"/>
      <c r="S37" s="1116"/>
      <c r="T37" s="1116"/>
      <c r="AJ37" s="579" t="s">
        <v>553</v>
      </c>
      <c r="AL37" s="597"/>
      <c r="AM37" s="597"/>
      <c r="AQ37" s="597" t="s">
        <v>554</v>
      </c>
    </row>
    <row r="38" spans="2:43" s="579" customFormat="1" ht="30.75" customHeight="1" x14ac:dyDescent="0.15">
      <c r="B38" s="1074" t="s">
        <v>404</v>
      </c>
      <c r="C38" s="1075"/>
      <c r="D38" s="1075"/>
      <c r="E38" s="1082" t="s">
        <v>397</v>
      </c>
      <c r="F38" s="1083"/>
      <c r="G38" s="1083"/>
      <c r="H38" s="1083"/>
      <c r="I38" s="1083"/>
      <c r="J38" s="1083"/>
      <c r="K38" s="1083"/>
      <c r="L38" s="1083"/>
      <c r="M38" s="1083"/>
      <c r="N38" s="1083"/>
      <c r="O38" s="1083"/>
      <c r="P38" s="1083"/>
      <c r="Q38" s="1083"/>
      <c r="R38" s="1083"/>
      <c r="S38" s="1083"/>
      <c r="T38" s="1083"/>
      <c r="U38" s="1083"/>
      <c r="V38" s="1083"/>
      <c r="W38" s="1083"/>
      <c r="X38" s="1084"/>
      <c r="Y38" s="592"/>
      <c r="Z38" s="1074" t="s">
        <v>404</v>
      </c>
      <c r="AA38" s="1075"/>
      <c r="AB38" s="1075"/>
      <c r="AC38" s="1065" t="s">
        <v>398</v>
      </c>
      <c r="AD38" s="1101"/>
      <c r="AE38" s="1101"/>
      <c r="AF38" s="1101"/>
      <c r="AG38" s="1101"/>
      <c r="AH38" s="1101"/>
      <c r="AI38" s="1101"/>
      <c r="AJ38" s="1063"/>
      <c r="AK38" s="597"/>
      <c r="AL38" s="598" t="s">
        <v>405</v>
      </c>
      <c r="AM38" s="599"/>
      <c r="AN38" s="599"/>
      <c r="AO38" s="599"/>
      <c r="AP38" s="600"/>
      <c r="AQ38" s="601"/>
    </row>
    <row r="39" spans="2:43" s="579" customFormat="1" ht="30.75" customHeight="1" thickBot="1" x14ac:dyDescent="0.2">
      <c r="B39" s="1076"/>
      <c r="C39" s="1077"/>
      <c r="D39" s="1077"/>
      <c r="E39" s="1082" t="s">
        <v>406</v>
      </c>
      <c r="F39" s="1083"/>
      <c r="G39" s="1083"/>
      <c r="H39" s="1083"/>
      <c r="I39" s="1083"/>
      <c r="J39" s="1083"/>
      <c r="K39" s="1083"/>
      <c r="L39" s="1083"/>
      <c r="M39" s="1083"/>
      <c r="N39" s="1083"/>
      <c r="O39" s="1083"/>
      <c r="P39" s="1084"/>
      <c r="Q39" s="1082" t="s">
        <v>418</v>
      </c>
      <c r="R39" s="1088"/>
      <c r="S39" s="1088"/>
      <c r="T39" s="1088"/>
      <c r="U39" s="1082" t="s">
        <v>419</v>
      </c>
      <c r="V39" s="1088"/>
      <c r="W39" s="1088"/>
      <c r="X39" s="1089"/>
      <c r="Y39" s="592"/>
      <c r="Z39" s="1076"/>
      <c r="AA39" s="1077"/>
      <c r="AB39" s="1077"/>
      <c r="AC39" s="1102"/>
      <c r="AD39" s="1103"/>
      <c r="AE39" s="1103"/>
      <c r="AF39" s="1103"/>
      <c r="AG39" s="1103"/>
      <c r="AH39" s="1103"/>
      <c r="AI39" s="1103"/>
      <c r="AJ39" s="1104"/>
      <c r="AK39" s="597"/>
      <c r="AL39" s="602"/>
      <c r="AM39" s="597"/>
      <c r="AN39" s="597"/>
      <c r="AO39" s="597"/>
      <c r="AP39" s="603"/>
      <c r="AQ39" s="604"/>
    </row>
    <row r="40" spans="2:43" s="579" customFormat="1" ht="30.75" customHeight="1" x14ac:dyDescent="0.15">
      <c r="B40" s="1076"/>
      <c r="C40" s="1077"/>
      <c r="D40" s="1078"/>
      <c r="E40" s="1085" t="s">
        <v>407</v>
      </c>
      <c r="F40" s="1086"/>
      <c r="G40" s="1086"/>
      <c r="H40" s="1086"/>
      <c r="I40" s="1105" t="s">
        <v>408</v>
      </c>
      <c r="J40" s="1106"/>
      <c r="K40" s="1106"/>
      <c r="L40" s="1107"/>
      <c r="M40" s="1087" t="s">
        <v>399</v>
      </c>
      <c r="N40" s="1088"/>
      <c r="O40" s="1088"/>
      <c r="P40" s="1089"/>
      <c r="Q40" s="1085" t="s">
        <v>409</v>
      </c>
      <c r="R40" s="1086"/>
      <c r="S40" s="1086"/>
      <c r="T40" s="1086"/>
      <c r="U40" s="1087" t="s">
        <v>410</v>
      </c>
      <c r="V40" s="1088"/>
      <c r="W40" s="1088"/>
      <c r="X40" s="1089"/>
      <c r="Y40" s="594"/>
      <c r="Z40" s="1076"/>
      <c r="AA40" s="1077"/>
      <c r="AB40" s="1078"/>
      <c r="AC40" s="1094" t="s">
        <v>400</v>
      </c>
      <c r="AD40" s="1095"/>
      <c r="AE40" s="1095"/>
      <c r="AF40" s="1095"/>
      <c r="AG40" s="1094" t="s">
        <v>401</v>
      </c>
      <c r="AH40" s="1095"/>
      <c r="AI40" s="1095"/>
      <c r="AJ40" s="1096"/>
      <c r="AK40" s="603"/>
      <c r="AL40" s="606"/>
      <c r="AM40" s="607"/>
      <c r="AN40" s="607"/>
      <c r="AO40" s="607"/>
      <c r="AP40" s="607"/>
      <c r="AQ40" s="608"/>
    </row>
    <row r="41" spans="2:43" s="579" customFormat="1" ht="30.75" customHeight="1" x14ac:dyDescent="0.15">
      <c r="B41" s="1076"/>
      <c r="C41" s="1077"/>
      <c r="D41" s="1078"/>
      <c r="E41" s="1067" t="s">
        <v>411</v>
      </c>
      <c r="F41" s="1063" t="s">
        <v>420</v>
      </c>
      <c r="G41" s="1054" t="s">
        <v>412</v>
      </c>
      <c r="H41" s="1065" t="s">
        <v>413</v>
      </c>
      <c r="I41" s="1097" t="s">
        <v>414</v>
      </c>
      <c r="J41" s="1099" t="s">
        <v>421</v>
      </c>
      <c r="K41" s="1072" t="s">
        <v>415</v>
      </c>
      <c r="L41" s="1072" t="s">
        <v>416</v>
      </c>
      <c r="M41" s="1067" t="s">
        <v>411</v>
      </c>
      <c r="N41" s="1070" t="s">
        <v>422</v>
      </c>
      <c r="O41" s="1054" t="s">
        <v>412</v>
      </c>
      <c r="P41" s="1054" t="s">
        <v>413</v>
      </c>
      <c r="Q41" s="1067" t="s">
        <v>411</v>
      </c>
      <c r="R41" s="1063" t="s">
        <v>420</v>
      </c>
      <c r="S41" s="1054" t="s">
        <v>412</v>
      </c>
      <c r="T41" s="1065" t="s">
        <v>413</v>
      </c>
      <c r="U41" s="1067" t="s">
        <v>411</v>
      </c>
      <c r="V41" s="1070" t="s">
        <v>422</v>
      </c>
      <c r="W41" s="1054" t="s">
        <v>412</v>
      </c>
      <c r="X41" s="1054" t="s">
        <v>413</v>
      </c>
      <c r="Y41" s="594"/>
      <c r="Z41" s="1076"/>
      <c r="AA41" s="1077"/>
      <c r="AB41" s="1078"/>
      <c r="AC41" s="1061" t="s">
        <v>411</v>
      </c>
      <c r="AD41" s="1063" t="s">
        <v>422</v>
      </c>
      <c r="AE41" s="1054" t="s">
        <v>412</v>
      </c>
      <c r="AF41" s="1065" t="s">
        <v>413</v>
      </c>
      <c r="AG41" s="1061" t="s">
        <v>411</v>
      </c>
      <c r="AH41" s="1070" t="s">
        <v>422</v>
      </c>
      <c r="AI41" s="1054" t="s">
        <v>412</v>
      </c>
      <c r="AJ41" s="1108" t="s">
        <v>413</v>
      </c>
      <c r="AK41" s="592"/>
      <c r="AL41" s="610" t="s">
        <v>417</v>
      </c>
      <c r="AM41" s="593"/>
      <c r="AN41" s="593"/>
      <c r="AO41" s="593"/>
      <c r="AP41" s="595" t="s">
        <v>402</v>
      </c>
      <c r="AQ41" s="596" t="s">
        <v>403</v>
      </c>
    </row>
    <row r="42" spans="2:43" s="579" customFormat="1" ht="30.75" customHeight="1" x14ac:dyDescent="0.15">
      <c r="B42" s="1079"/>
      <c r="C42" s="1080"/>
      <c r="D42" s="1081"/>
      <c r="E42" s="1068"/>
      <c r="F42" s="1064"/>
      <c r="G42" s="1055"/>
      <c r="H42" s="1066"/>
      <c r="I42" s="1098"/>
      <c r="J42" s="1100"/>
      <c r="K42" s="1073"/>
      <c r="L42" s="1073"/>
      <c r="M42" s="1069"/>
      <c r="N42" s="1071"/>
      <c r="O42" s="1060"/>
      <c r="P42" s="1060"/>
      <c r="Q42" s="1068"/>
      <c r="R42" s="1064"/>
      <c r="S42" s="1055"/>
      <c r="T42" s="1066"/>
      <c r="U42" s="1069"/>
      <c r="V42" s="1071"/>
      <c r="W42" s="1060"/>
      <c r="X42" s="1060"/>
      <c r="Y42" s="594"/>
      <c r="Z42" s="1079"/>
      <c r="AA42" s="1080"/>
      <c r="AB42" s="1081"/>
      <c r="AC42" s="1062"/>
      <c r="AD42" s="1064"/>
      <c r="AE42" s="1055"/>
      <c r="AF42" s="1066"/>
      <c r="AG42" s="1062"/>
      <c r="AH42" s="1110"/>
      <c r="AI42" s="1055"/>
      <c r="AJ42" s="1109"/>
      <c r="AK42" s="605"/>
      <c r="AL42" s="612"/>
      <c r="AM42" s="609"/>
      <c r="AN42" s="609"/>
      <c r="AO42" s="609"/>
      <c r="AP42" s="611"/>
      <c r="AQ42" s="613"/>
    </row>
    <row r="43" spans="2:43" ht="30.75" customHeight="1" x14ac:dyDescent="0.15">
      <c r="B43" s="687">
        <v>1</v>
      </c>
      <c r="C43" s="1056" t="s">
        <v>522</v>
      </c>
      <c r="D43" s="1057"/>
      <c r="E43" s="504">
        <f>COUNTIFS('先導 3号(本体)'!$E$16:$E$1015,"実績",'先導 3号(本体)'!$O$16:$O$1015,$C43,'先導 3号(本体)'!Y$16:Y$1015,1,'先導 3号(本体)'!$F$16:$F$1015,"今回請求")</f>
        <v>0</v>
      </c>
      <c r="F43" s="505">
        <f>SUMIFS('先導 3号(本体)'!$Z$16:$Z$1015,'先導 3号(本体)'!$E$16:$E$1015,"実績",'先導 3号(本体)'!$O$16:$O$1015,$C43,'先導 3号(本体)'!$F$16:$F$1015,"今回請求")</f>
        <v>0</v>
      </c>
      <c r="G43" s="506">
        <f>SUMIFS('先導 3号(本体)'!$AA$16:$AA$1015,'先導 3号(本体)'!$E$16:$E$1015,"実績",'先導 3号(本体)'!$O$16:$O$1015,$C43,'先導 3号(本体)'!$F$16:$F$1015,"今回請求")</f>
        <v>0</v>
      </c>
      <c r="H43" s="507">
        <f>SUMIFS('先導 3号(本体)'!$AB$16:$AB$1015,'先導 3号(本体)'!$E$16:$E$1015,"実績",'先導 3号(本体)'!$O$16:$O$1015,$C43,'先導 3号(本体)'!$F$16:$F$1015,"今回請求")</f>
        <v>0</v>
      </c>
      <c r="I43" s="507">
        <f>COUNTIFS('先導 3号(本体)'!$E$16:$E$1015,"実績",'先導 3号(本体)'!$O$16:$O$1015,$C43,'先導 3号(本体)'!AE$16:AE$1015,1,'先導 3号(本体)'!$F$16:$F$1015,"今回請求")</f>
        <v>0</v>
      </c>
      <c r="J43" s="508">
        <f>SUMIFS('先導 3号(本体)'!$AF$16:$AF$1015,'先導 3号(本体)'!$E$16:$E$1015,"実績",'先導 3号(本体)'!$O$16:$O$1015,$C43,'先導 3号(本体)'!$F$16:$F$1015,"今回請求")</f>
        <v>0</v>
      </c>
      <c r="K43" s="505">
        <f>SUMIFS('先導 3号(本体)'!$AG$16:$AG$1015,'先導 3号(本体)'!$E$16:$E$1015,"実績",'先導 3号(本体)'!$O$16:$O$1015,$C43,'先導 3号(本体)'!$F$16:$F$1015,"今回請求")</f>
        <v>0</v>
      </c>
      <c r="L43" s="507">
        <f>SUMIFS('先導 3号(本体)'!$AH$16:$AH$1015,'先導 3号(本体)'!$E$16:$E$1015,"実績",'先導 3号(本体)'!$O$16:$O$1015,$C43,'先導 3号(本体)'!$F$16:$F$1015,"今回請求")</f>
        <v>0</v>
      </c>
      <c r="M43" s="504">
        <f>+E43+I43</f>
        <v>0</v>
      </c>
      <c r="N43" s="509">
        <f t="shared" ref="N43:P58" si="8">+F43+J43</f>
        <v>0</v>
      </c>
      <c r="O43" s="504">
        <f t="shared" si="8"/>
        <v>0</v>
      </c>
      <c r="P43" s="504">
        <f t="shared" si="8"/>
        <v>0</v>
      </c>
      <c r="Q43" s="504">
        <f>COUNTIFS('先導 3号(本体)'!$E$16:$E$1015,"実績",'先導 3号(本体)'!$O$16:$O$1015,$C43,'先導 3号(本体)'!AQ$16:AQ$1015,1,'先導 3号(本体)'!$F$16:$F$1015,"今回請求")</f>
        <v>0</v>
      </c>
      <c r="R43" s="505">
        <f>SUMIFS('先導 3号(本体)'!$AR$16:$AR$1015,'先導 3号(本体)'!$E$16:$E$1015,"実績",'先導 3号(本体)'!$O$16:$O$1015,$C43,'先導 3号(本体)'!$F$16:$F$1015,"今回請求")</f>
        <v>0</v>
      </c>
      <c r="S43" s="506">
        <f>SUMIFS('先導 3号(本体)'!$AS$16:$AS$1015,'先導 3号(本体)'!$E$16:$E$1015,"実績",'先導 3号(本体)'!$O$16:$O$1015,$C43,'先導 3号(本体)'!$F$16:$F$1015,"今回請求")</f>
        <v>0</v>
      </c>
      <c r="T43" s="507">
        <f>SUMIFS('先導 3号(本体)'!$AT$16:$AT$1015,'先導 3号(本体)'!$E$16:$E$1015,"実績",'先導 3号(本体)'!$O$16:$O$1015,$C43,'先導 3号(本体)'!$F$16:$F$1015,"今回請求")</f>
        <v>0</v>
      </c>
      <c r="U43" s="504">
        <f>COUNTIFS('先導 3号(本体)'!$E$16:$E$1015,"実績",'先導 3号(本体)'!$O$16:$O$1015,$C43,'先導 3号(本体)'!AW$16:AW$1015,1,'先導 3号(本体)'!$F$16:$F$1015,"今回請求")</f>
        <v>0</v>
      </c>
      <c r="V43" s="505">
        <f>SUMIFS('先導 3号(本体)'!$AX$16:$AX$1015,'先導 3号(本体)'!$E$16:$E$1015,"実績",'先導 3号(本体)'!$O$16:$O$1015,$C43,'先導 3号(本体)'!$F$16:$F$1015,"今回請求")</f>
        <v>0</v>
      </c>
      <c r="W43" s="506">
        <f>SUMIFS('先導 3号(本体)'!$AY$16:$AY$1015,'先導 3号(本体)'!$E$16:$E$1015,"実績",'先導 3号(本体)'!$O$16:$O$1015,$C43,'先導 3号(本体)'!$F$16:$F$1015,"今回請求")</f>
        <v>0</v>
      </c>
      <c r="X43" s="506">
        <f>SUMIFS('先導 3号(本体)'!$AZ$16:$AZ$1015,'先導 3号(本体)'!$E$16:$E$1015,"実績",'先導 3号(本体)'!$O$16:$O$1015,$C43,'先導 3号(本体)'!$F$16:$F$1015,"今回請求")</f>
        <v>0</v>
      </c>
      <c r="Y43" s="556"/>
      <c r="Z43" s="706">
        <v>1</v>
      </c>
      <c r="AA43" s="1058" t="s">
        <v>555</v>
      </c>
      <c r="AB43" s="1059"/>
      <c r="AC43" s="515">
        <f>+M43+Q43+U43</f>
        <v>0</v>
      </c>
      <c r="AD43" s="508">
        <f t="shared" ref="AD43:AF58" si="9">+N43+R43+V43</f>
        <v>0</v>
      </c>
      <c r="AE43" s="506">
        <f t="shared" si="9"/>
        <v>0</v>
      </c>
      <c r="AF43" s="509">
        <f t="shared" si="9"/>
        <v>0</v>
      </c>
      <c r="AG43" s="516">
        <f>COUNTIFS('先導 3号(本体)'!$E$16:$E$1015,"実績",'先導 3号(本体)'!$O$16:$O$1015,$C43,'先導 3号(本体)'!BH$16:BH$1015,1,'先導 3号(本体)'!$F$16:$F$1015,"今回請求")</f>
        <v>0</v>
      </c>
      <c r="AH43" s="505">
        <f>SUMIFS('先導 3号(本体)'!$BI$16:$BI$1015,'先導 3号(本体)'!$E$16:$E$1015,"実績",'先導 3号(本体)'!$O$16:$O$1015,$C43,'先導 3号(本体)'!$F$16:$F$1015,"今回請求")</f>
        <v>0</v>
      </c>
      <c r="AI43" s="507">
        <f>SUMIFS('先導 3号(本体)'!$BJ$16:$BJ$1015,'先導 3号(本体)'!$E$16:$E$1015,"実績",'先導 3号(本体)'!$O$16:$O$1015,$C43,'先導 3号(本体)'!$F$16:$F$1015,"今回請求")</f>
        <v>0</v>
      </c>
      <c r="AJ43" s="517">
        <f>SUMIFS('先導 3号(本体)'!$BK$16:$BK$1015,'先導 3号(本体)'!$E$16:$E$1015,"実績",'先導 3号(本体)'!$O$16:$O$1015,$C43,'先導 3号(本体)'!$F$16:$F$1015,"今回請求")</f>
        <v>0</v>
      </c>
      <c r="AL43" s="688"/>
      <c r="AM43" s="557"/>
      <c r="AN43" s="557"/>
      <c r="AO43" s="557"/>
      <c r="AP43" s="522"/>
      <c r="AQ43" s="523"/>
    </row>
    <row r="44" spans="2:43" ht="30.75" customHeight="1" x14ac:dyDescent="0.15">
      <c r="B44" s="689">
        <v>2</v>
      </c>
      <c r="C44" s="1090" t="s">
        <v>524</v>
      </c>
      <c r="D44" s="1091"/>
      <c r="E44" s="504">
        <f>COUNTIFS('先導 3号(本体)'!$E$16:$E$1015,"実績",'先導 3号(本体)'!$O$16:$O$1015,$C44,'先導 3号(本体)'!Y$16:Y$1015,1,'先導 3号(本体)'!$F$16:$F$1015,"今回請求")</f>
        <v>0</v>
      </c>
      <c r="F44" s="505">
        <f>SUMIFS('先導 3号(本体)'!$Z$16:$Z$1015,'先導 3号(本体)'!$E$16:$E$1015,"実績",'先導 3号(本体)'!$O$16:$O$1015,$C44,'先導 3号(本体)'!$F$16:$F$1015,"今回請求")</f>
        <v>0</v>
      </c>
      <c r="G44" s="506">
        <f>SUMIFS('先導 3号(本体)'!$AA$16:$AA$1015,'先導 3号(本体)'!$E$16:$E$1015,"実績",'先導 3号(本体)'!$O$16:$O$1015,$C44,'先導 3号(本体)'!$F$16:$F$1015,"今回請求")</f>
        <v>0</v>
      </c>
      <c r="H44" s="507">
        <f>SUMIFS('先導 3号(本体)'!$AB$16:$AB$1015,'先導 3号(本体)'!$E$16:$E$1015,"実績",'先導 3号(本体)'!$O$16:$O$1015,$C44,'先導 3号(本体)'!$F$16:$F$1015,"今回請求")</f>
        <v>0</v>
      </c>
      <c r="I44" s="507">
        <f>COUNTIFS('先導 3号(本体)'!$E$16:$E$1015,"実績",'先導 3号(本体)'!$O$16:$O$1015,$C44,'先導 3号(本体)'!AE$16:AE$1015,1,'先導 3号(本体)'!$F$16:$F$1015,"今回請求")</f>
        <v>0</v>
      </c>
      <c r="J44" s="508">
        <f>SUMIFS('先導 3号(本体)'!$AF$16:$AF$1015,'先導 3号(本体)'!$E$16:$E$1015,"実績",'先導 3号(本体)'!$O$16:$O$1015,$C44,'先導 3号(本体)'!$F$16:$F$1015,"今回請求")</f>
        <v>0</v>
      </c>
      <c r="K44" s="505">
        <f>SUMIFS('先導 3号(本体)'!$AG$16:$AG$1015,'先導 3号(本体)'!$E$16:$E$1015,"実績",'先導 3号(本体)'!$O$16:$O$1015,$C44,'先導 3号(本体)'!$F$16:$F$1015,"今回請求")</f>
        <v>0</v>
      </c>
      <c r="L44" s="507">
        <f>SUMIFS('先導 3号(本体)'!$AH$16:$AH$1015,'先導 3号(本体)'!$E$16:$E$1015,"実績",'先導 3号(本体)'!$O$16:$O$1015,$C44,'先導 3号(本体)'!$F$16:$F$1015,"今回請求")</f>
        <v>0</v>
      </c>
      <c r="M44" s="504">
        <f t="shared" ref="M44:M58" si="10">+E44+I44</f>
        <v>0</v>
      </c>
      <c r="N44" s="509">
        <f t="shared" si="8"/>
        <v>0</v>
      </c>
      <c r="O44" s="504">
        <f t="shared" si="8"/>
        <v>0</v>
      </c>
      <c r="P44" s="504">
        <f t="shared" si="8"/>
        <v>0</v>
      </c>
      <c r="Q44" s="504">
        <f>COUNTIFS('先導 3号(本体)'!$E$16:$E$1015,"実績",'先導 3号(本体)'!$O$16:$O$1015,$C44,'先導 3号(本体)'!AQ$16:AQ$1015,1,'先導 3号(本体)'!$F$16:$F$1015,"今回請求")</f>
        <v>0</v>
      </c>
      <c r="R44" s="505">
        <f>SUMIFS('先導 3号(本体)'!$AR$16:$AR$1015,'先導 3号(本体)'!$E$16:$E$1015,"実績",'先導 3号(本体)'!$O$16:$O$1015,$C44,'先導 3号(本体)'!$F$16:$F$1015,"今回請求")</f>
        <v>0</v>
      </c>
      <c r="S44" s="506">
        <f>SUMIFS('先導 3号(本体)'!$AS$16:$AS$1015,'先導 3号(本体)'!$E$16:$E$1015,"実績",'先導 3号(本体)'!$O$16:$O$1015,$C44,'先導 3号(本体)'!$F$16:$F$1015,"今回請求")</f>
        <v>0</v>
      </c>
      <c r="T44" s="507">
        <f>SUMIFS('先導 3号(本体)'!$AT$16:$AT$1015,'先導 3号(本体)'!$E$16:$E$1015,"実績",'先導 3号(本体)'!$O$16:$O$1015,$C44,'先導 3号(本体)'!$F$16:$F$1015,"今回請求")</f>
        <v>0</v>
      </c>
      <c r="U44" s="504">
        <f>COUNTIFS('先導 3号(本体)'!$E$16:$E$1015,"実績",'先導 3号(本体)'!$O$16:$O$1015,$C44,'先導 3号(本体)'!AW$16:AW$1015,1,'先導 3号(本体)'!$F$16:$F$1015,"今回請求")</f>
        <v>0</v>
      </c>
      <c r="V44" s="505">
        <f>SUMIFS('先導 3号(本体)'!$AX$16:$AX$1015,'先導 3号(本体)'!$E$16:$E$1015,"実績",'先導 3号(本体)'!$O$16:$O$1015,$C44,'先導 3号(本体)'!$F$16:$F$1015,"今回請求")</f>
        <v>0</v>
      </c>
      <c r="W44" s="506">
        <f>SUMIFS('先導 3号(本体)'!$AY$16:$AY$1015,'先導 3号(本体)'!$E$16:$E$1015,"実績",'先導 3号(本体)'!$O$16:$O$1015,$C44,'先導 3号(本体)'!$F$16:$F$1015,"今回請求")</f>
        <v>0</v>
      </c>
      <c r="X44" s="506">
        <f>SUMIFS('先導 3号(本体)'!$AZ$16:$AZ$1015,'先導 3号(本体)'!$E$16:$E$1015,"実績",'先導 3号(本体)'!$O$16:$O$1015,$C44,'先導 3号(本体)'!$F$16:$F$1015,"今回請求")</f>
        <v>0</v>
      </c>
      <c r="Y44" s="556"/>
      <c r="Z44" s="707">
        <v>2</v>
      </c>
      <c r="AA44" s="1092" t="s">
        <v>556</v>
      </c>
      <c r="AB44" s="1093"/>
      <c r="AC44" s="515">
        <f t="shared" ref="AC44:AC58" si="11">+M44+Q44+U44</f>
        <v>0</v>
      </c>
      <c r="AD44" s="508">
        <f t="shared" si="9"/>
        <v>0</v>
      </c>
      <c r="AE44" s="506">
        <f t="shared" si="9"/>
        <v>0</v>
      </c>
      <c r="AF44" s="509">
        <f t="shared" si="9"/>
        <v>0</v>
      </c>
      <c r="AG44" s="516">
        <f>COUNTIFS('先導 3号(本体)'!$E$16:$E$1015,"実績",'先導 3号(本体)'!$O$16:$O$1015,$C44,'先導 3号(本体)'!BH$16:BH$1015,1,'先導 3号(本体)'!$F$16:$F$1015,"今回請求")</f>
        <v>0</v>
      </c>
      <c r="AH44" s="505">
        <f>SUMIFS('先導 3号(本体)'!$BI$16:$BI$1015,'先導 3号(本体)'!$E$16:$E$1015,"実績",'先導 3号(本体)'!$O$16:$O$1015,$C44,'先導 3号(本体)'!$F$16:$F$1015,"今回請求")</f>
        <v>0</v>
      </c>
      <c r="AI44" s="507">
        <f>SUMIFS('先導 3号(本体)'!$BJ$16:$BJ$1015,'先導 3号(本体)'!$E$16:$E$1015,"実績",'先導 3号(本体)'!$O$16:$O$1015,$C44,'先導 3号(本体)'!$F$16:$F$1015,"今回請求")</f>
        <v>0</v>
      </c>
      <c r="AJ44" s="517">
        <f>SUMIFS('先導 3号(本体)'!$BK$16:$BK$1015,'先導 3号(本体)'!$E$16:$E$1015,"実績",'先導 3号(本体)'!$O$16:$O$1015,$C44,'先導 3号(本体)'!$F$16:$F$1015,"今回請求")</f>
        <v>0</v>
      </c>
      <c r="AK44" s="558"/>
      <c r="AL44" s="690" t="s">
        <v>557</v>
      </c>
      <c r="AM44" s="558"/>
      <c r="AN44" s="558"/>
      <c r="AO44" s="558"/>
      <c r="AP44" s="524">
        <f>+AE59</f>
        <v>0</v>
      </c>
      <c r="AQ44" s="525">
        <f>+AF59</f>
        <v>0</v>
      </c>
    </row>
    <row r="45" spans="2:43" ht="30.75" customHeight="1" x14ac:dyDescent="0.15">
      <c r="B45" s="691">
        <v>3</v>
      </c>
      <c r="C45" s="1046" t="s">
        <v>526</v>
      </c>
      <c r="D45" s="1047"/>
      <c r="E45" s="504">
        <f>COUNTIFS('先導 3号(本体)'!$E$16:$E$1015,"実績",'先導 3号(本体)'!$O$16:$O$1015,$C45,'先導 3号(本体)'!Y$16:Y$1015,1,'先導 3号(本体)'!$F$16:$F$1015,"今回請求")</f>
        <v>0</v>
      </c>
      <c r="F45" s="505">
        <f>SUMIFS('先導 3号(本体)'!$Z$16:$Z$1015,'先導 3号(本体)'!$E$16:$E$1015,"実績",'先導 3号(本体)'!$O$16:$O$1015,$C45,'先導 3号(本体)'!$F$16:$F$1015,"今回請求")</f>
        <v>0</v>
      </c>
      <c r="G45" s="506">
        <f>SUMIFS('先導 3号(本体)'!$AA$16:$AA$1015,'先導 3号(本体)'!$E$16:$E$1015,"実績",'先導 3号(本体)'!$O$16:$O$1015,$C45,'先導 3号(本体)'!$F$16:$F$1015,"今回請求")</f>
        <v>0</v>
      </c>
      <c r="H45" s="507">
        <f>SUMIFS('先導 3号(本体)'!$AB$16:$AB$1015,'先導 3号(本体)'!$E$16:$E$1015,"実績",'先導 3号(本体)'!$O$16:$O$1015,$C45,'先導 3号(本体)'!$F$16:$F$1015,"今回請求")</f>
        <v>0</v>
      </c>
      <c r="I45" s="507">
        <f>COUNTIFS('先導 3号(本体)'!$E$16:$E$1015,"実績",'先導 3号(本体)'!$O$16:$O$1015,$C45,'先導 3号(本体)'!AE$16:AE$1015,1,'先導 3号(本体)'!$F$16:$F$1015,"今回請求")</f>
        <v>0</v>
      </c>
      <c r="J45" s="508">
        <f>SUMIFS('先導 3号(本体)'!$AF$16:$AF$1015,'先導 3号(本体)'!$E$16:$E$1015,"実績",'先導 3号(本体)'!$O$16:$O$1015,$C45,'先導 3号(本体)'!$F$16:$F$1015,"今回請求")</f>
        <v>0</v>
      </c>
      <c r="K45" s="505">
        <f>SUMIFS('先導 3号(本体)'!$AG$16:$AG$1015,'先導 3号(本体)'!$E$16:$E$1015,"実績",'先導 3号(本体)'!$O$16:$O$1015,$C45,'先導 3号(本体)'!$F$16:$F$1015,"今回請求")</f>
        <v>0</v>
      </c>
      <c r="L45" s="507">
        <f>SUMIFS('先導 3号(本体)'!$AH$16:$AH$1015,'先導 3号(本体)'!$E$16:$E$1015,"実績",'先導 3号(本体)'!$O$16:$O$1015,$C45,'先導 3号(本体)'!$F$16:$F$1015,"今回請求")</f>
        <v>0</v>
      </c>
      <c r="M45" s="504">
        <f t="shared" si="10"/>
        <v>0</v>
      </c>
      <c r="N45" s="509">
        <f t="shared" si="8"/>
        <v>0</v>
      </c>
      <c r="O45" s="504">
        <f t="shared" si="8"/>
        <v>0</v>
      </c>
      <c r="P45" s="504">
        <f t="shared" si="8"/>
        <v>0</v>
      </c>
      <c r="Q45" s="504">
        <f>COUNTIFS('先導 3号(本体)'!$E$16:$E$1015,"実績",'先導 3号(本体)'!$O$16:$O$1015,$C45,'先導 3号(本体)'!AQ$16:AQ$1015,1,'先導 3号(本体)'!$F$16:$F$1015,"今回請求")</f>
        <v>0</v>
      </c>
      <c r="R45" s="505">
        <f>SUMIFS('先導 3号(本体)'!$AR$16:$AR$1015,'先導 3号(本体)'!$E$16:$E$1015,"実績",'先導 3号(本体)'!$O$16:$O$1015,$C45,'先導 3号(本体)'!$F$16:$F$1015,"今回請求")</f>
        <v>0</v>
      </c>
      <c r="S45" s="506">
        <f>SUMIFS('先導 3号(本体)'!$AS$16:$AS$1015,'先導 3号(本体)'!$E$16:$E$1015,"実績",'先導 3号(本体)'!$O$16:$O$1015,$C45,'先導 3号(本体)'!$F$16:$F$1015,"今回請求")</f>
        <v>0</v>
      </c>
      <c r="T45" s="507">
        <f>SUMIFS('先導 3号(本体)'!$AT$16:$AT$1015,'先導 3号(本体)'!$E$16:$E$1015,"実績",'先導 3号(本体)'!$O$16:$O$1015,$C45,'先導 3号(本体)'!$F$16:$F$1015,"今回請求")</f>
        <v>0</v>
      </c>
      <c r="U45" s="504">
        <f>COUNTIFS('先導 3号(本体)'!$E$16:$E$1015,"実績",'先導 3号(本体)'!$O$16:$O$1015,$C45,'先導 3号(本体)'!AW$16:AW$1015,1,'先導 3号(本体)'!$F$16:$F$1015,"今回請求")</f>
        <v>0</v>
      </c>
      <c r="V45" s="505">
        <f>SUMIFS('先導 3号(本体)'!$AX$16:$AX$1015,'先導 3号(本体)'!$E$16:$E$1015,"実績",'先導 3号(本体)'!$O$16:$O$1015,$C45,'先導 3号(本体)'!$F$16:$F$1015,"今回請求")</f>
        <v>0</v>
      </c>
      <c r="W45" s="506">
        <f>SUMIFS('先導 3号(本体)'!$AY$16:$AY$1015,'先導 3号(本体)'!$E$16:$E$1015,"実績",'先導 3号(本体)'!$O$16:$O$1015,$C45,'先導 3号(本体)'!$F$16:$F$1015,"今回請求")</f>
        <v>0</v>
      </c>
      <c r="X45" s="506">
        <f>SUMIFS('先導 3号(本体)'!$AZ$16:$AZ$1015,'先導 3号(本体)'!$E$16:$E$1015,"実績",'先導 3号(本体)'!$O$16:$O$1015,$C45,'先導 3号(本体)'!$F$16:$F$1015,"今回請求")</f>
        <v>0</v>
      </c>
      <c r="Y45" s="556"/>
      <c r="Z45" s="708">
        <v>3</v>
      </c>
      <c r="AA45" s="1048" t="s">
        <v>558</v>
      </c>
      <c r="AB45" s="1049"/>
      <c r="AC45" s="515">
        <f t="shared" si="11"/>
        <v>0</v>
      </c>
      <c r="AD45" s="508">
        <f t="shared" si="9"/>
        <v>0</v>
      </c>
      <c r="AE45" s="506">
        <f t="shared" si="9"/>
        <v>0</v>
      </c>
      <c r="AF45" s="509">
        <f t="shared" si="9"/>
        <v>0</v>
      </c>
      <c r="AG45" s="516">
        <f>COUNTIFS('先導 3号(本体)'!$E$16:$E$1015,"実績",'先導 3号(本体)'!$O$16:$O$1015,$C45,'先導 3号(本体)'!BH$16:BH$1015,1,'先導 3号(本体)'!$F$16:$F$1015,"今回請求")</f>
        <v>0</v>
      </c>
      <c r="AH45" s="505">
        <f>SUMIFS('先導 3号(本体)'!$BI$16:$BI$1015,'先導 3号(本体)'!$E$16:$E$1015,"実績",'先導 3号(本体)'!$O$16:$O$1015,$C45,'先導 3号(本体)'!$F$16:$F$1015,"今回請求")</f>
        <v>0</v>
      </c>
      <c r="AI45" s="507">
        <f>SUMIFS('先導 3号(本体)'!$BJ$16:$BJ$1015,'先導 3号(本体)'!$E$16:$E$1015,"実績",'先導 3号(本体)'!$O$16:$O$1015,$C45,'先導 3号(本体)'!$F$16:$F$1015,"今回請求")</f>
        <v>0</v>
      </c>
      <c r="AJ45" s="517">
        <f>SUMIFS('先導 3号(本体)'!$BK$16:$BK$1015,'先導 3号(本体)'!$E$16:$E$1015,"実績",'先導 3号(本体)'!$O$16:$O$1015,$C45,'先導 3号(本体)'!$F$16:$F$1015,"今回請求")</f>
        <v>0</v>
      </c>
      <c r="AL45" s="692"/>
      <c r="AP45" s="524"/>
      <c r="AQ45" s="525"/>
    </row>
    <row r="46" spans="2:43" ht="30.75" customHeight="1" x14ac:dyDescent="0.15">
      <c r="B46" s="693">
        <v>4</v>
      </c>
      <c r="C46" s="1046" t="s">
        <v>527</v>
      </c>
      <c r="D46" s="1047"/>
      <c r="E46" s="504">
        <f>COUNTIFS('先導 3号(本体)'!$E$16:$E$1015,"実績",'先導 3号(本体)'!$O$16:$O$1015,$C46,'先導 3号(本体)'!Y$16:Y$1015,1,'先導 3号(本体)'!$F$16:$F$1015,"今回請求")</f>
        <v>0</v>
      </c>
      <c r="F46" s="505">
        <f>SUMIFS('先導 3号(本体)'!$Z$16:$Z$1015,'先導 3号(本体)'!$E$16:$E$1015,"実績",'先導 3号(本体)'!$O$16:$O$1015,$C46,'先導 3号(本体)'!$F$16:$F$1015,"今回請求")</f>
        <v>0</v>
      </c>
      <c r="G46" s="506">
        <f>SUMIFS('先導 3号(本体)'!$AA$16:$AA$1015,'先導 3号(本体)'!$E$16:$E$1015,"実績",'先導 3号(本体)'!$O$16:$O$1015,$C46,'先導 3号(本体)'!$F$16:$F$1015,"今回請求")</f>
        <v>0</v>
      </c>
      <c r="H46" s="507">
        <f>SUMIFS('先導 3号(本体)'!$AB$16:$AB$1015,'先導 3号(本体)'!$E$16:$E$1015,"実績",'先導 3号(本体)'!$O$16:$O$1015,$C46,'先導 3号(本体)'!$F$16:$F$1015,"今回請求")</f>
        <v>0</v>
      </c>
      <c r="I46" s="507">
        <f>COUNTIFS('先導 3号(本体)'!$E$16:$E$1015,"実績",'先導 3号(本体)'!$O$16:$O$1015,$C46,'先導 3号(本体)'!AE$16:AE$1015,1,'先導 3号(本体)'!$F$16:$F$1015,"今回請求")</f>
        <v>0</v>
      </c>
      <c r="J46" s="508">
        <f>SUMIFS('先導 3号(本体)'!$AF$16:$AF$1015,'先導 3号(本体)'!$E$16:$E$1015,"実績",'先導 3号(本体)'!$O$16:$O$1015,$C46,'先導 3号(本体)'!$F$16:$F$1015,"今回請求")</f>
        <v>0</v>
      </c>
      <c r="K46" s="505">
        <f>SUMIFS('先導 3号(本体)'!$AG$16:$AG$1015,'先導 3号(本体)'!$E$16:$E$1015,"実績",'先導 3号(本体)'!$O$16:$O$1015,$C46,'先導 3号(本体)'!$F$16:$F$1015,"今回請求")</f>
        <v>0</v>
      </c>
      <c r="L46" s="507">
        <f>SUMIFS('先導 3号(本体)'!$AH$16:$AH$1015,'先導 3号(本体)'!$E$16:$E$1015,"実績",'先導 3号(本体)'!$O$16:$O$1015,$C46,'先導 3号(本体)'!$F$16:$F$1015,"今回請求")</f>
        <v>0</v>
      </c>
      <c r="M46" s="504">
        <f t="shared" si="10"/>
        <v>0</v>
      </c>
      <c r="N46" s="509">
        <f t="shared" si="8"/>
        <v>0</v>
      </c>
      <c r="O46" s="504">
        <f t="shared" si="8"/>
        <v>0</v>
      </c>
      <c r="P46" s="504">
        <f t="shared" si="8"/>
        <v>0</v>
      </c>
      <c r="Q46" s="504">
        <f>COUNTIFS('先導 3号(本体)'!$E$16:$E$1015,"実績",'先導 3号(本体)'!$O$16:$O$1015,$C46,'先導 3号(本体)'!AQ$16:AQ$1015,1,'先導 3号(本体)'!$F$16:$F$1015,"今回請求")</f>
        <v>0</v>
      </c>
      <c r="R46" s="505">
        <f>SUMIFS('先導 3号(本体)'!$AR$16:$AR$1015,'先導 3号(本体)'!$E$16:$E$1015,"実績",'先導 3号(本体)'!$O$16:$O$1015,$C46,'先導 3号(本体)'!$F$16:$F$1015,"今回請求")</f>
        <v>0</v>
      </c>
      <c r="S46" s="506">
        <f>SUMIFS('先導 3号(本体)'!$AS$16:$AS$1015,'先導 3号(本体)'!$E$16:$E$1015,"実績",'先導 3号(本体)'!$O$16:$O$1015,$C46,'先導 3号(本体)'!$F$16:$F$1015,"今回請求")</f>
        <v>0</v>
      </c>
      <c r="T46" s="507">
        <f>SUMIFS('先導 3号(本体)'!$AT$16:$AT$1015,'先導 3号(本体)'!$E$16:$E$1015,"実績",'先導 3号(本体)'!$O$16:$O$1015,$C46,'先導 3号(本体)'!$F$16:$F$1015,"今回請求")</f>
        <v>0</v>
      </c>
      <c r="U46" s="504">
        <f>COUNTIFS('先導 3号(本体)'!$E$16:$E$1015,"実績",'先導 3号(本体)'!$O$16:$O$1015,$C46,'先導 3号(本体)'!AW$16:AW$1015,1,'先導 3号(本体)'!$F$16:$F$1015,"今回請求")</f>
        <v>0</v>
      </c>
      <c r="V46" s="505">
        <f>SUMIFS('先導 3号(本体)'!$AX$16:$AX$1015,'先導 3号(本体)'!$E$16:$E$1015,"実績",'先導 3号(本体)'!$O$16:$O$1015,$C46,'先導 3号(本体)'!$F$16:$F$1015,"今回請求")</f>
        <v>0</v>
      </c>
      <c r="W46" s="506">
        <f>SUMIFS('先導 3号(本体)'!$AY$16:$AY$1015,'先導 3号(本体)'!$E$16:$E$1015,"実績",'先導 3号(本体)'!$O$16:$O$1015,$C46,'先導 3号(本体)'!$F$16:$F$1015,"今回請求")</f>
        <v>0</v>
      </c>
      <c r="X46" s="506">
        <f>SUMIFS('先導 3号(本体)'!$AZ$16:$AZ$1015,'先導 3号(本体)'!$E$16:$E$1015,"実績",'先導 3号(本体)'!$O$16:$O$1015,$C46,'先導 3号(本体)'!$F$16:$F$1015,"今回請求")</f>
        <v>0</v>
      </c>
      <c r="Y46" s="556"/>
      <c r="Z46" s="709">
        <v>4</v>
      </c>
      <c r="AA46" s="1048" t="s">
        <v>559</v>
      </c>
      <c r="AB46" s="1049"/>
      <c r="AC46" s="515">
        <f t="shared" si="11"/>
        <v>0</v>
      </c>
      <c r="AD46" s="508">
        <f t="shared" si="9"/>
        <v>0</v>
      </c>
      <c r="AE46" s="506">
        <f t="shared" si="9"/>
        <v>0</v>
      </c>
      <c r="AF46" s="509">
        <f t="shared" si="9"/>
        <v>0</v>
      </c>
      <c r="AG46" s="516">
        <f>COUNTIFS('先導 3号(本体)'!$E$16:$E$1015,"実績",'先導 3号(本体)'!$O$16:$O$1015,$C46,'先導 3号(本体)'!BH$16:BH$1015,1,'先導 3号(本体)'!$F$16:$F$1015,"今回請求")</f>
        <v>0</v>
      </c>
      <c r="AH46" s="505">
        <f>SUMIFS('先導 3号(本体)'!$BI$16:$BI$1015,'先導 3号(本体)'!$E$16:$E$1015,"実績",'先導 3号(本体)'!$O$16:$O$1015,$C46,'先導 3号(本体)'!$F$16:$F$1015,"今回請求")</f>
        <v>0</v>
      </c>
      <c r="AI46" s="507">
        <f>SUMIFS('先導 3号(本体)'!$BJ$16:$BJ$1015,'先導 3号(本体)'!$E$16:$E$1015,"実績",'先導 3号(本体)'!$O$16:$O$1015,$C46,'先導 3号(本体)'!$F$16:$F$1015,"今回請求")</f>
        <v>0</v>
      </c>
      <c r="AJ46" s="517">
        <f>SUMIFS('先導 3号(本体)'!$BK$16:$BK$1015,'先導 3号(本体)'!$E$16:$E$1015,"実績",'先導 3号(本体)'!$O$16:$O$1015,$C46,'先導 3号(本体)'!$F$16:$F$1015,"今回請求")</f>
        <v>0</v>
      </c>
      <c r="AL46" s="692"/>
      <c r="AP46" s="524"/>
      <c r="AQ46" s="525"/>
    </row>
    <row r="47" spans="2:43" ht="30.75" customHeight="1" x14ac:dyDescent="0.15">
      <c r="B47" s="693">
        <v>5</v>
      </c>
      <c r="C47" s="1046" t="s">
        <v>528</v>
      </c>
      <c r="D47" s="1047"/>
      <c r="E47" s="504">
        <f>COUNTIFS('先導 3号(本体)'!$E$16:$E$1015,"実績",'先導 3号(本体)'!$O$16:$O$1015,$C47,'先導 3号(本体)'!Y$16:Y$1015,1,'先導 3号(本体)'!$F$16:$F$1015,"今回請求")</f>
        <v>0</v>
      </c>
      <c r="F47" s="505">
        <f>SUMIFS('先導 3号(本体)'!$Z$16:$Z$1015,'先導 3号(本体)'!$E$16:$E$1015,"実績",'先導 3号(本体)'!$O$16:$O$1015,$C47,'先導 3号(本体)'!$F$16:$F$1015,"今回請求")</f>
        <v>0</v>
      </c>
      <c r="G47" s="506">
        <f>SUMIFS('先導 3号(本体)'!$AA$16:$AA$1015,'先導 3号(本体)'!$E$16:$E$1015,"実績",'先導 3号(本体)'!$O$16:$O$1015,$C47,'先導 3号(本体)'!$F$16:$F$1015,"今回請求")</f>
        <v>0</v>
      </c>
      <c r="H47" s="507">
        <f>SUMIFS('先導 3号(本体)'!$AB$16:$AB$1015,'先導 3号(本体)'!$E$16:$E$1015,"実績",'先導 3号(本体)'!$O$16:$O$1015,$C47,'先導 3号(本体)'!$F$16:$F$1015,"今回請求")</f>
        <v>0</v>
      </c>
      <c r="I47" s="507">
        <f>COUNTIFS('先導 3号(本体)'!$E$16:$E$1015,"実績",'先導 3号(本体)'!$O$16:$O$1015,$C47,'先導 3号(本体)'!AE$16:AE$1015,1,'先導 3号(本体)'!$F$16:$F$1015,"今回請求")</f>
        <v>0</v>
      </c>
      <c r="J47" s="508">
        <f>SUMIFS('先導 3号(本体)'!$AF$16:$AF$1015,'先導 3号(本体)'!$E$16:$E$1015,"実績",'先導 3号(本体)'!$O$16:$O$1015,$C47,'先導 3号(本体)'!$F$16:$F$1015,"今回請求")</f>
        <v>0</v>
      </c>
      <c r="K47" s="505">
        <f>SUMIFS('先導 3号(本体)'!$AG$16:$AG$1015,'先導 3号(本体)'!$E$16:$E$1015,"実績",'先導 3号(本体)'!$O$16:$O$1015,$C47,'先導 3号(本体)'!$F$16:$F$1015,"今回請求")</f>
        <v>0</v>
      </c>
      <c r="L47" s="507">
        <f>SUMIFS('先導 3号(本体)'!$AH$16:$AH$1015,'先導 3号(本体)'!$E$16:$E$1015,"実績",'先導 3号(本体)'!$O$16:$O$1015,$C47,'先導 3号(本体)'!$F$16:$F$1015,"今回請求")</f>
        <v>0</v>
      </c>
      <c r="M47" s="504">
        <f t="shared" si="10"/>
        <v>0</v>
      </c>
      <c r="N47" s="509">
        <f t="shared" si="8"/>
        <v>0</v>
      </c>
      <c r="O47" s="504">
        <f t="shared" si="8"/>
        <v>0</v>
      </c>
      <c r="P47" s="504">
        <f t="shared" si="8"/>
        <v>0</v>
      </c>
      <c r="Q47" s="504">
        <f>COUNTIFS('先導 3号(本体)'!$E$16:$E$1015,"実績",'先導 3号(本体)'!$O$16:$O$1015,$C47,'先導 3号(本体)'!AQ$16:AQ$1015,1,'先導 3号(本体)'!$F$16:$F$1015,"今回請求")</f>
        <v>0</v>
      </c>
      <c r="R47" s="505">
        <f>SUMIFS('先導 3号(本体)'!$AR$16:$AR$1015,'先導 3号(本体)'!$E$16:$E$1015,"実績",'先導 3号(本体)'!$O$16:$O$1015,$C47,'先導 3号(本体)'!$F$16:$F$1015,"今回請求")</f>
        <v>0</v>
      </c>
      <c r="S47" s="506">
        <f>SUMIFS('先導 3号(本体)'!$AS$16:$AS$1015,'先導 3号(本体)'!$E$16:$E$1015,"実績",'先導 3号(本体)'!$O$16:$O$1015,$C47,'先導 3号(本体)'!$F$16:$F$1015,"今回請求")</f>
        <v>0</v>
      </c>
      <c r="T47" s="507">
        <f>SUMIFS('先導 3号(本体)'!$AT$16:$AT$1015,'先導 3号(本体)'!$E$16:$E$1015,"実績",'先導 3号(本体)'!$O$16:$O$1015,$C47,'先導 3号(本体)'!$F$16:$F$1015,"今回請求")</f>
        <v>0</v>
      </c>
      <c r="U47" s="504">
        <f>COUNTIFS('先導 3号(本体)'!$E$16:$E$1015,"実績",'先導 3号(本体)'!$O$16:$O$1015,$C47,'先導 3号(本体)'!AW$16:AW$1015,1,'先導 3号(本体)'!$F$16:$F$1015,"今回請求")</f>
        <v>0</v>
      </c>
      <c r="V47" s="505">
        <f>SUMIFS('先導 3号(本体)'!$AX$16:$AX$1015,'先導 3号(本体)'!$E$16:$E$1015,"実績",'先導 3号(本体)'!$O$16:$O$1015,$C47,'先導 3号(本体)'!$F$16:$F$1015,"今回請求")</f>
        <v>0</v>
      </c>
      <c r="W47" s="506">
        <f>SUMIFS('先導 3号(本体)'!$AY$16:$AY$1015,'先導 3号(本体)'!$E$16:$E$1015,"実績",'先導 3号(本体)'!$O$16:$O$1015,$C47,'先導 3号(本体)'!$F$16:$F$1015,"今回請求")</f>
        <v>0</v>
      </c>
      <c r="X47" s="506">
        <f>SUMIFS('先導 3号(本体)'!$AZ$16:$AZ$1015,'先導 3号(本体)'!$E$16:$E$1015,"実績",'先導 3号(本体)'!$O$16:$O$1015,$C47,'先導 3号(本体)'!$F$16:$F$1015,"今回請求")</f>
        <v>0</v>
      </c>
      <c r="Y47" s="556"/>
      <c r="Z47" s="709">
        <v>5</v>
      </c>
      <c r="AA47" s="1048" t="s">
        <v>560</v>
      </c>
      <c r="AB47" s="1049"/>
      <c r="AC47" s="515">
        <f t="shared" si="11"/>
        <v>0</v>
      </c>
      <c r="AD47" s="508">
        <f t="shared" si="9"/>
        <v>0</v>
      </c>
      <c r="AE47" s="506">
        <f t="shared" si="9"/>
        <v>0</v>
      </c>
      <c r="AF47" s="509">
        <f t="shared" si="9"/>
        <v>0</v>
      </c>
      <c r="AG47" s="516">
        <f>COUNTIFS('先導 3号(本体)'!$E$16:$E$1015,"実績",'先導 3号(本体)'!$O$16:$O$1015,$C47,'先導 3号(本体)'!BH$16:BH$1015,1,'先導 3号(本体)'!$F$16:$F$1015,"今回請求")</f>
        <v>0</v>
      </c>
      <c r="AH47" s="505">
        <f>SUMIFS('先導 3号(本体)'!$BI$16:$BI$1015,'先導 3号(本体)'!$E$16:$E$1015,"実績",'先導 3号(本体)'!$O$16:$O$1015,$C47,'先導 3号(本体)'!$F$16:$F$1015,"今回請求")</f>
        <v>0</v>
      </c>
      <c r="AI47" s="507">
        <f>SUMIFS('先導 3号(本体)'!$BJ$16:$BJ$1015,'先導 3号(本体)'!$E$16:$E$1015,"実績",'先導 3号(本体)'!$O$16:$O$1015,$C47,'先導 3号(本体)'!$F$16:$F$1015,"今回請求")</f>
        <v>0</v>
      </c>
      <c r="AJ47" s="517">
        <f>SUMIFS('先導 3号(本体)'!$BK$16:$BK$1015,'先導 3号(本体)'!$E$16:$E$1015,"実績",'先導 3号(本体)'!$O$16:$O$1015,$C47,'先導 3号(本体)'!$F$16:$F$1015,"今回請求")</f>
        <v>0</v>
      </c>
      <c r="AK47" s="558"/>
      <c r="AL47" s="690"/>
      <c r="AM47" s="558"/>
      <c r="AN47" s="558"/>
      <c r="AO47" s="558"/>
      <c r="AP47" s="524"/>
      <c r="AQ47" s="525"/>
    </row>
    <row r="48" spans="2:43" ht="30.75" customHeight="1" x14ac:dyDescent="0.15">
      <c r="B48" s="693">
        <v>6</v>
      </c>
      <c r="C48" s="1046" t="s">
        <v>529</v>
      </c>
      <c r="D48" s="1047"/>
      <c r="E48" s="504">
        <f>COUNTIFS('先導 3号(本体)'!$E$16:$E$1015,"実績",'先導 3号(本体)'!$O$16:$O$1015,$C48,'先導 3号(本体)'!Y$16:Y$1015,1,'先導 3号(本体)'!$F$16:$F$1015,"今回請求")</f>
        <v>0</v>
      </c>
      <c r="F48" s="505">
        <f>SUMIFS('先導 3号(本体)'!$Z$16:$Z$1015,'先導 3号(本体)'!$E$16:$E$1015,"実績",'先導 3号(本体)'!$O$16:$O$1015,$C48,'先導 3号(本体)'!$F$16:$F$1015,"今回請求")</f>
        <v>0</v>
      </c>
      <c r="G48" s="506">
        <f>SUMIFS('先導 3号(本体)'!$AA$16:$AA$1015,'先導 3号(本体)'!$E$16:$E$1015,"実績",'先導 3号(本体)'!$O$16:$O$1015,$C48,'先導 3号(本体)'!$F$16:$F$1015,"今回請求")</f>
        <v>0</v>
      </c>
      <c r="H48" s="507">
        <f>SUMIFS('先導 3号(本体)'!$AB$16:$AB$1015,'先導 3号(本体)'!$E$16:$E$1015,"実績",'先導 3号(本体)'!$O$16:$O$1015,$C48,'先導 3号(本体)'!$F$16:$F$1015,"今回請求")</f>
        <v>0</v>
      </c>
      <c r="I48" s="507">
        <f>COUNTIFS('先導 3号(本体)'!$E$16:$E$1015,"実績",'先導 3号(本体)'!$O$16:$O$1015,$C48,'先導 3号(本体)'!AE$16:AE$1015,1,'先導 3号(本体)'!$F$16:$F$1015,"今回請求")</f>
        <v>0</v>
      </c>
      <c r="J48" s="508">
        <f>SUMIFS('先導 3号(本体)'!$AF$16:$AF$1015,'先導 3号(本体)'!$E$16:$E$1015,"実績",'先導 3号(本体)'!$O$16:$O$1015,$C48,'先導 3号(本体)'!$F$16:$F$1015,"今回請求")</f>
        <v>0</v>
      </c>
      <c r="K48" s="505">
        <f>SUMIFS('先導 3号(本体)'!$AG$16:$AG$1015,'先導 3号(本体)'!$E$16:$E$1015,"実績",'先導 3号(本体)'!$O$16:$O$1015,$C48,'先導 3号(本体)'!$F$16:$F$1015,"今回請求")</f>
        <v>0</v>
      </c>
      <c r="L48" s="507">
        <f>SUMIFS('先導 3号(本体)'!$AH$16:$AH$1015,'先導 3号(本体)'!$E$16:$E$1015,"実績",'先導 3号(本体)'!$O$16:$O$1015,$C48,'先導 3号(本体)'!$F$16:$F$1015,"今回請求")</f>
        <v>0</v>
      </c>
      <c r="M48" s="504">
        <f t="shared" si="10"/>
        <v>0</v>
      </c>
      <c r="N48" s="509">
        <f t="shared" si="8"/>
        <v>0</v>
      </c>
      <c r="O48" s="504">
        <f t="shared" si="8"/>
        <v>0</v>
      </c>
      <c r="P48" s="504">
        <f t="shared" si="8"/>
        <v>0</v>
      </c>
      <c r="Q48" s="504">
        <f>COUNTIFS('先導 3号(本体)'!$E$16:$E$1015,"実績",'先導 3号(本体)'!$O$16:$O$1015,$C48,'先導 3号(本体)'!AQ$16:AQ$1015,1,'先導 3号(本体)'!$F$16:$F$1015,"今回請求")</f>
        <v>0</v>
      </c>
      <c r="R48" s="505">
        <f>SUMIFS('先導 3号(本体)'!$AR$16:$AR$1015,'先導 3号(本体)'!$E$16:$E$1015,"実績",'先導 3号(本体)'!$O$16:$O$1015,$C48,'先導 3号(本体)'!$F$16:$F$1015,"今回請求")</f>
        <v>0</v>
      </c>
      <c r="S48" s="506">
        <f>SUMIFS('先導 3号(本体)'!$AS$16:$AS$1015,'先導 3号(本体)'!$E$16:$E$1015,"実績",'先導 3号(本体)'!$O$16:$O$1015,$C48,'先導 3号(本体)'!$F$16:$F$1015,"今回請求")</f>
        <v>0</v>
      </c>
      <c r="T48" s="507">
        <f>SUMIFS('先導 3号(本体)'!$AT$16:$AT$1015,'先導 3号(本体)'!$E$16:$E$1015,"実績",'先導 3号(本体)'!$O$16:$O$1015,$C48,'先導 3号(本体)'!$F$16:$F$1015,"今回請求")</f>
        <v>0</v>
      </c>
      <c r="U48" s="504">
        <f>COUNTIFS('先導 3号(本体)'!$E$16:$E$1015,"実績",'先導 3号(本体)'!$O$16:$O$1015,$C48,'先導 3号(本体)'!AW$16:AW$1015,1,'先導 3号(本体)'!$F$16:$F$1015,"今回請求")</f>
        <v>0</v>
      </c>
      <c r="V48" s="505">
        <f>SUMIFS('先導 3号(本体)'!$AX$16:$AX$1015,'先導 3号(本体)'!$E$16:$E$1015,"実績",'先導 3号(本体)'!$O$16:$O$1015,$C48,'先導 3号(本体)'!$F$16:$F$1015,"今回請求")</f>
        <v>0</v>
      </c>
      <c r="W48" s="506">
        <f>SUMIFS('先導 3号(本体)'!$AY$16:$AY$1015,'先導 3号(本体)'!$E$16:$E$1015,"実績",'先導 3号(本体)'!$O$16:$O$1015,$C48,'先導 3号(本体)'!$F$16:$F$1015,"今回請求")</f>
        <v>0</v>
      </c>
      <c r="X48" s="506">
        <f>SUMIFS('先導 3号(本体)'!$AZ$16:$AZ$1015,'先導 3号(本体)'!$E$16:$E$1015,"実績",'先導 3号(本体)'!$O$16:$O$1015,$C48,'先導 3号(本体)'!$F$16:$F$1015,"今回請求")</f>
        <v>0</v>
      </c>
      <c r="Y48" s="556"/>
      <c r="Z48" s="709">
        <v>6</v>
      </c>
      <c r="AA48" s="1048" t="s">
        <v>561</v>
      </c>
      <c r="AB48" s="1049"/>
      <c r="AC48" s="515">
        <f t="shared" si="11"/>
        <v>0</v>
      </c>
      <c r="AD48" s="508">
        <f t="shared" si="9"/>
        <v>0</v>
      </c>
      <c r="AE48" s="506">
        <f t="shared" si="9"/>
        <v>0</v>
      </c>
      <c r="AF48" s="509">
        <f t="shared" si="9"/>
        <v>0</v>
      </c>
      <c r="AG48" s="516">
        <f>COUNTIFS('先導 3号(本体)'!$E$16:$E$1015,"実績",'先導 3号(本体)'!$O$16:$O$1015,$C48,'先導 3号(本体)'!BH$16:BH$1015,1,'先導 3号(本体)'!$F$16:$F$1015,"今回請求")</f>
        <v>0</v>
      </c>
      <c r="AH48" s="505">
        <f>SUMIFS('先導 3号(本体)'!$BI$16:$BI$1015,'先導 3号(本体)'!$E$16:$E$1015,"実績",'先導 3号(本体)'!$O$16:$O$1015,$C48,'先導 3号(本体)'!$F$16:$F$1015,"今回請求")</f>
        <v>0</v>
      </c>
      <c r="AI48" s="507">
        <f>SUMIFS('先導 3号(本体)'!$BJ$16:$BJ$1015,'先導 3号(本体)'!$E$16:$E$1015,"実績",'先導 3号(本体)'!$O$16:$O$1015,$C48,'先導 3号(本体)'!$F$16:$F$1015,"今回請求")</f>
        <v>0</v>
      </c>
      <c r="AJ48" s="517">
        <f>SUMIFS('先導 3号(本体)'!$BK$16:$BK$1015,'先導 3号(本体)'!$E$16:$E$1015,"実績",'先導 3号(本体)'!$O$16:$O$1015,$C48,'先導 3号(本体)'!$F$16:$F$1015,"今回請求")</f>
        <v>0</v>
      </c>
      <c r="AL48" s="692"/>
      <c r="AP48" s="524"/>
      <c r="AQ48" s="525"/>
    </row>
    <row r="49" spans="2:43" ht="30.75" customHeight="1" x14ac:dyDescent="0.15">
      <c r="B49" s="693">
        <v>7</v>
      </c>
      <c r="C49" s="1046" t="s">
        <v>530</v>
      </c>
      <c r="D49" s="1047"/>
      <c r="E49" s="504">
        <f>COUNTIFS('先導 3号(本体)'!$E$16:$E$1015,"実績",'先導 3号(本体)'!$O$16:$O$1015,$C49,'先導 3号(本体)'!Y$16:Y$1015,1,'先導 3号(本体)'!$F$16:$F$1015,"今回請求")</f>
        <v>0</v>
      </c>
      <c r="F49" s="505">
        <f>SUMIFS('先導 3号(本体)'!$Z$16:$Z$1015,'先導 3号(本体)'!$E$16:$E$1015,"実績",'先導 3号(本体)'!$O$16:$O$1015,$C49,'先導 3号(本体)'!$F$16:$F$1015,"今回請求")</f>
        <v>0</v>
      </c>
      <c r="G49" s="506">
        <f>SUMIFS('先導 3号(本体)'!$AA$16:$AA$1015,'先導 3号(本体)'!$E$16:$E$1015,"実績",'先導 3号(本体)'!$O$16:$O$1015,$C49,'先導 3号(本体)'!$F$16:$F$1015,"今回請求")</f>
        <v>0</v>
      </c>
      <c r="H49" s="507">
        <f>SUMIFS('先導 3号(本体)'!$AB$16:$AB$1015,'先導 3号(本体)'!$E$16:$E$1015,"実績",'先導 3号(本体)'!$O$16:$O$1015,$C49,'先導 3号(本体)'!$F$16:$F$1015,"今回請求")</f>
        <v>0</v>
      </c>
      <c r="I49" s="507">
        <f>COUNTIFS('先導 3号(本体)'!$E$16:$E$1015,"実績",'先導 3号(本体)'!$O$16:$O$1015,$C49,'先導 3号(本体)'!AE$16:AE$1015,1,'先導 3号(本体)'!$F$16:$F$1015,"今回請求")</f>
        <v>0</v>
      </c>
      <c r="J49" s="508">
        <f>SUMIFS('先導 3号(本体)'!$AF$16:$AF$1015,'先導 3号(本体)'!$E$16:$E$1015,"実績",'先導 3号(本体)'!$O$16:$O$1015,$C49,'先導 3号(本体)'!$F$16:$F$1015,"今回請求")</f>
        <v>0</v>
      </c>
      <c r="K49" s="505">
        <f>SUMIFS('先導 3号(本体)'!$AG$16:$AG$1015,'先導 3号(本体)'!$E$16:$E$1015,"実績",'先導 3号(本体)'!$O$16:$O$1015,$C49,'先導 3号(本体)'!$F$16:$F$1015,"今回請求")</f>
        <v>0</v>
      </c>
      <c r="L49" s="507">
        <f>SUMIFS('先導 3号(本体)'!$AH$16:$AH$1015,'先導 3号(本体)'!$E$16:$E$1015,"実績",'先導 3号(本体)'!$O$16:$O$1015,$C49,'先導 3号(本体)'!$F$16:$F$1015,"今回請求")</f>
        <v>0</v>
      </c>
      <c r="M49" s="504">
        <f t="shared" si="10"/>
        <v>0</v>
      </c>
      <c r="N49" s="509">
        <f t="shared" si="8"/>
        <v>0</v>
      </c>
      <c r="O49" s="504">
        <f t="shared" si="8"/>
        <v>0</v>
      </c>
      <c r="P49" s="504">
        <f t="shared" si="8"/>
        <v>0</v>
      </c>
      <c r="Q49" s="504">
        <f>COUNTIFS('先導 3号(本体)'!$E$16:$E$1015,"実績",'先導 3号(本体)'!$O$16:$O$1015,$C49,'先導 3号(本体)'!AQ$16:AQ$1015,1,'先導 3号(本体)'!$F$16:$F$1015,"今回請求")</f>
        <v>0</v>
      </c>
      <c r="R49" s="505">
        <f>SUMIFS('先導 3号(本体)'!$AR$16:$AR$1015,'先導 3号(本体)'!$E$16:$E$1015,"実績",'先導 3号(本体)'!$O$16:$O$1015,$C49,'先導 3号(本体)'!$F$16:$F$1015,"今回請求")</f>
        <v>0</v>
      </c>
      <c r="S49" s="506">
        <f>SUMIFS('先導 3号(本体)'!$AS$16:$AS$1015,'先導 3号(本体)'!$E$16:$E$1015,"実績",'先導 3号(本体)'!$O$16:$O$1015,$C49,'先導 3号(本体)'!$F$16:$F$1015,"今回請求")</f>
        <v>0</v>
      </c>
      <c r="T49" s="507">
        <f>SUMIFS('先導 3号(本体)'!$AT$16:$AT$1015,'先導 3号(本体)'!$E$16:$E$1015,"実績",'先導 3号(本体)'!$O$16:$O$1015,$C49,'先導 3号(本体)'!$F$16:$F$1015,"今回請求")</f>
        <v>0</v>
      </c>
      <c r="U49" s="504">
        <f>COUNTIFS('先導 3号(本体)'!$E$16:$E$1015,"実績",'先導 3号(本体)'!$O$16:$O$1015,$C49,'先導 3号(本体)'!AW$16:AW$1015,1,'先導 3号(本体)'!$F$16:$F$1015,"今回請求")</f>
        <v>0</v>
      </c>
      <c r="V49" s="505">
        <f>SUMIFS('先導 3号(本体)'!$AX$16:$AX$1015,'先導 3号(本体)'!$E$16:$E$1015,"実績",'先導 3号(本体)'!$O$16:$O$1015,$C49,'先導 3号(本体)'!$F$16:$F$1015,"今回請求")</f>
        <v>0</v>
      </c>
      <c r="W49" s="506">
        <f>SUMIFS('先導 3号(本体)'!$AY$16:$AY$1015,'先導 3号(本体)'!$E$16:$E$1015,"実績",'先導 3号(本体)'!$O$16:$O$1015,$C49,'先導 3号(本体)'!$F$16:$F$1015,"今回請求")</f>
        <v>0</v>
      </c>
      <c r="X49" s="506">
        <f>SUMIFS('先導 3号(本体)'!$AZ$16:$AZ$1015,'先導 3号(本体)'!$E$16:$E$1015,"実績",'先導 3号(本体)'!$O$16:$O$1015,$C49,'先導 3号(本体)'!$F$16:$F$1015,"今回請求")</f>
        <v>0</v>
      </c>
      <c r="Y49" s="556"/>
      <c r="Z49" s="709">
        <v>7</v>
      </c>
      <c r="AA49" s="1048" t="s">
        <v>562</v>
      </c>
      <c r="AB49" s="1049"/>
      <c r="AC49" s="515">
        <f t="shared" si="11"/>
        <v>0</v>
      </c>
      <c r="AD49" s="508">
        <f t="shared" si="9"/>
        <v>0</v>
      </c>
      <c r="AE49" s="506">
        <f t="shared" si="9"/>
        <v>0</v>
      </c>
      <c r="AF49" s="509">
        <f t="shared" si="9"/>
        <v>0</v>
      </c>
      <c r="AG49" s="516">
        <f>COUNTIFS('先導 3号(本体)'!$E$16:$E$1015,"実績",'先導 3号(本体)'!$O$16:$O$1015,$C49,'先導 3号(本体)'!BH$16:BH$1015,1,'先導 3号(本体)'!$F$16:$F$1015,"今回請求")</f>
        <v>0</v>
      </c>
      <c r="AH49" s="505">
        <f>SUMIFS('先導 3号(本体)'!$BI$16:$BI$1015,'先導 3号(本体)'!$E$16:$E$1015,"実績",'先導 3号(本体)'!$O$16:$O$1015,$C49,'先導 3号(本体)'!$F$16:$F$1015,"今回請求")</f>
        <v>0</v>
      </c>
      <c r="AI49" s="507">
        <f>SUMIFS('先導 3号(本体)'!$BJ$16:$BJ$1015,'先導 3号(本体)'!$E$16:$E$1015,"実績",'先導 3号(本体)'!$O$16:$O$1015,$C49,'先導 3号(本体)'!$F$16:$F$1015,"今回請求")</f>
        <v>0</v>
      </c>
      <c r="AJ49" s="517">
        <f>SUMIFS('先導 3号(本体)'!$BK$16:$BK$1015,'先導 3号(本体)'!$E$16:$E$1015,"実績",'先導 3号(本体)'!$O$16:$O$1015,$C49,'先導 3号(本体)'!$F$16:$F$1015,"今回請求")</f>
        <v>0</v>
      </c>
      <c r="AL49" s="692"/>
      <c r="AP49" s="524"/>
      <c r="AQ49" s="525"/>
    </row>
    <row r="50" spans="2:43" ht="30.75" customHeight="1" x14ac:dyDescent="0.15">
      <c r="B50" s="693">
        <v>8</v>
      </c>
      <c r="C50" s="1046" t="s">
        <v>531</v>
      </c>
      <c r="D50" s="1047"/>
      <c r="E50" s="504">
        <f>COUNTIFS('先導 3号(本体)'!$E$16:$E$1015,"実績",'先導 3号(本体)'!$O$16:$O$1015,$C50,'先導 3号(本体)'!Y$16:Y$1015,1,'先導 3号(本体)'!$F$16:$F$1015,"今回請求")</f>
        <v>0</v>
      </c>
      <c r="F50" s="505">
        <f>SUMIFS('先導 3号(本体)'!$Z$16:$Z$1015,'先導 3号(本体)'!$E$16:$E$1015,"実績",'先導 3号(本体)'!$O$16:$O$1015,$C50,'先導 3号(本体)'!$F$16:$F$1015,"今回請求")</f>
        <v>0</v>
      </c>
      <c r="G50" s="506">
        <f>SUMIFS('先導 3号(本体)'!$AA$16:$AA$1015,'先導 3号(本体)'!$E$16:$E$1015,"実績",'先導 3号(本体)'!$O$16:$O$1015,$C50,'先導 3号(本体)'!$F$16:$F$1015,"今回請求")</f>
        <v>0</v>
      </c>
      <c r="H50" s="507">
        <f>SUMIFS('先導 3号(本体)'!$AB$16:$AB$1015,'先導 3号(本体)'!$E$16:$E$1015,"実績",'先導 3号(本体)'!$O$16:$O$1015,$C50,'先導 3号(本体)'!$F$16:$F$1015,"今回請求")</f>
        <v>0</v>
      </c>
      <c r="I50" s="507">
        <f>COUNTIFS('先導 3号(本体)'!$E$16:$E$1015,"実績",'先導 3号(本体)'!$O$16:$O$1015,$C50,'先導 3号(本体)'!AE$16:AE$1015,1,'先導 3号(本体)'!$F$16:$F$1015,"今回請求")</f>
        <v>0</v>
      </c>
      <c r="J50" s="508">
        <f>SUMIFS('先導 3号(本体)'!$AF$16:$AF$1015,'先導 3号(本体)'!$E$16:$E$1015,"実績",'先導 3号(本体)'!$O$16:$O$1015,$C50,'先導 3号(本体)'!$F$16:$F$1015,"今回請求")</f>
        <v>0</v>
      </c>
      <c r="K50" s="505">
        <f>SUMIFS('先導 3号(本体)'!$AG$16:$AG$1015,'先導 3号(本体)'!$E$16:$E$1015,"実績",'先導 3号(本体)'!$O$16:$O$1015,$C50,'先導 3号(本体)'!$F$16:$F$1015,"今回請求")</f>
        <v>0</v>
      </c>
      <c r="L50" s="507">
        <f>SUMIFS('先導 3号(本体)'!$AH$16:$AH$1015,'先導 3号(本体)'!$E$16:$E$1015,"実績",'先導 3号(本体)'!$O$16:$O$1015,$C50,'先導 3号(本体)'!$F$16:$F$1015,"今回請求")</f>
        <v>0</v>
      </c>
      <c r="M50" s="504">
        <f t="shared" si="10"/>
        <v>0</v>
      </c>
      <c r="N50" s="509">
        <f t="shared" si="8"/>
        <v>0</v>
      </c>
      <c r="O50" s="504">
        <f t="shared" si="8"/>
        <v>0</v>
      </c>
      <c r="P50" s="504">
        <f t="shared" si="8"/>
        <v>0</v>
      </c>
      <c r="Q50" s="504">
        <f>COUNTIFS('先導 3号(本体)'!$E$16:$E$1015,"実績",'先導 3号(本体)'!$O$16:$O$1015,$C50,'先導 3号(本体)'!AQ$16:AQ$1015,1,'先導 3号(本体)'!$F$16:$F$1015,"今回請求")</f>
        <v>0</v>
      </c>
      <c r="R50" s="505">
        <f>SUMIFS('先導 3号(本体)'!$AR$16:$AR$1015,'先導 3号(本体)'!$E$16:$E$1015,"実績",'先導 3号(本体)'!$O$16:$O$1015,$C50,'先導 3号(本体)'!$F$16:$F$1015,"今回請求")</f>
        <v>0</v>
      </c>
      <c r="S50" s="506">
        <f>SUMIFS('先導 3号(本体)'!$AS$16:$AS$1015,'先導 3号(本体)'!$E$16:$E$1015,"実績",'先導 3号(本体)'!$O$16:$O$1015,$C50,'先導 3号(本体)'!$F$16:$F$1015,"今回請求")</f>
        <v>0</v>
      </c>
      <c r="T50" s="507">
        <f>SUMIFS('先導 3号(本体)'!$AT$16:$AT$1015,'先導 3号(本体)'!$E$16:$E$1015,"実績",'先導 3号(本体)'!$O$16:$O$1015,$C50,'先導 3号(本体)'!$F$16:$F$1015,"今回請求")</f>
        <v>0</v>
      </c>
      <c r="U50" s="504">
        <f>COUNTIFS('先導 3号(本体)'!$E$16:$E$1015,"実績",'先導 3号(本体)'!$O$16:$O$1015,$C50,'先導 3号(本体)'!AW$16:AW$1015,1,'先導 3号(本体)'!$F$16:$F$1015,"今回請求")</f>
        <v>0</v>
      </c>
      <c r="V50" s="505">
        <f>SUMIFS('先導 3号(本体)'!$AX$16:$AX$1015,'先導 3号(本体)'!$E$16:$E$1015,"実績",'先導 3号(本体)'!$O$16:$O$1015,$C50,'先導 3号(本体)'!$F$16:$F$1015,"今回請求")</f>
        <v>0</v>
      </c>
      <c r="W50" s="506">
        <f>SUMIFS('先導 3号(本体)'!$AY$16:$AY$1015,'先導 3号(本体)'!$E$16:$E$1015,"実績",'先導 3号(本体)'!$O$16:$O$1015,$C50,'先導 3号(本体)'!$F$16:$F$1015,"今回請求")</f>
        <v>0</v>
      </c>
      <c r="X50" s="506">
        <f>SUMIFS('先導 3号(本体)'!$AZ$16:$AZ$1015,'先導 3号(本体)'!$E$16:$E$1015,"実績",'先導 3号(本体)'!$O$16:$O$1015,$C50,'先導 3号(本体)'!$F$16:$F$1015,"今回請求")</f>
        <v>0</v>
      </c>
      <c r="Y50" s="556"/>
      <c r="Z50" s="709">
        <v>8</v>
      </c>
      <c r="AA50" s="1048" t="s">
        <v>563</v>
      </c>
      <c r="AB50" s="1049"/>
      <c r="AC50" s="515">
        <f t="shared" si="11"/>
        <v>0</v>
      </c>
      <c r="AD50" s="508">
        <f t="shared" si="9"/>
        <v>0</v>
      </c>
      <c r="AE50" s="506">
        <f t="shared" si="9"/>
        <v>0</v>
      </c>
      <c r="AF50" s="509">
        <f t="shared" si="9"/>
        <v>0</v>
      </c>
      <c r="AG50" s="516">
        <f>COUNTIFS('先導 3号(本体)'!$E$16:$E$1015,"実績",'先導 3号(本体)'!$O$16:$O$1015,$C50,'先導 3号(本体)'!BH$16:BH$1015,1,'先導 3号(本体)'!$F$16:$F$1015,"今回請求")</f>
        <v>0</v>
      </c>
      <c r="AH50" s="505">
        <f>SUMIFS('先導 3号(本体)'!$BI$16:$BI$1015,'先導 3号(本体)'!$E$16:$E$1015,"実績",'先導 3号(本体)'!$O$16:$O$1015,$C50,'先導 3号(本体)'!$F$16:$F$1015,"今回請求")</f>
        <v>0</v>
      </c>
      <c r="AI50" s="507">
        <f>SUMIFS('先導 3号(本体)'!$BJ$16:$BJ$1015,'先導 3号(本体)'!$E$16:$E$1015,"実績",'先導 3号(本体)'!$O$16:$O$1015,$C50,'先導 3号(本体)'!$F$16:$F$1015,"今回請求")</f>
        <v>0</v>
      </c>
      <c r="AJ50" s="517">
        <f>SUMIFS('先導 3号(本体)'!$BK$16:$BK$1015,'先導 3号(本体)'!$E$16:$E$1015,"実績",'先導 3号(本体)'!$O$16:$O$1015,$C50,'先導 3号(本体)'!$F$16:$F$1015,"今回請求")</f>
        <v>0</v>
      </c>
      <c r="AL50" s="692"/>
      <c r="AP50" s="524"/>
      <c r="AQ50" s="525"/>
    </row>
    <row r="51" spans="2:43" ht="30.75" customHeight="1" x14ac:dyDescent="0.15">
      <c r="B51" s="693">
        <v>9</v>
      </c>
      <c r="C51" s="1046" t="s">
        <v>532</v>
      </c>
      <c r="D51" s="1047"/>
      <c r="E51" s="504">
        <f>COUNTIFS('先導 3号(本体)'!$E$16:$E$1015,"実績",'先導 3号(本体)'!$O$16:$O$1015,$C51,'先導 3号(本体)'!Y$16:Y$1015,1,'先導 3号(本体)'!$F$16:$F$1015,"今回請求")</f>
        <v>0</v>
      </c>
      <c r="F51" s="505">
        <f>SUMIFS('先導 3号(本体)'!$Z$16:$Z$1015,'先導 3号(本体)'!$E$16:$E$1015,"実績",'先導 3号(本体)'!$O$16:$O$1015,$C51,'先導 3号(本体)'!$F$16:$F$1015,"今回請求")</f>
        <v>0</v>
      </c>
      <c r="G51" s="506">
        <f>SUMIFS('先導 3号(本体)'!$AA$16:$AA$1015,'先導 3号(本体)'!$E$16:$E$1015,"実績",'先導 3号(本体)'!$O$16:$O$1015,$C51,'先導 3号(本体)'!$F$16:$F$1015,"今回請求")</f>
        <v>0</v>
      </c>
      <c r="H51" s="507">
        <f>SUMIFS('先導 3号(本体)'!$AB$16:$AB$1015,'先導 3号(本体)'!$E$16:$E$1015,"実績",'先導 3号(本体)'!$O$16:$O$1015,$C51,'先導 3号(本体)'!$F$16:$F$1015,"今回請求")</f>
        <v>0</v>
      </c>
      <c r="I51" s="507">
        <f>COUNTIFS('先導 3号(本体)'!$E$16:$E$1015,"実績",'先導 3号(本体)'!$O$16:$O$1015,$C51,'先導 3号(本体)'!AE$16:AE$1015,1,'先導 3号(本体)'!$F$16:$F$1015,"今回請求")</f>
        <v>0</v>
      </c>
      <c r="J51" s="508">
        <f>SUMIFS('先導 3号(本体)'!$AF$16:$AF$1015,'先導 3号(本体)'!$E$16:$E$1015,"実績",'先導 3号(本体)'!$O$16:$O$1015,$C51,'先導 3号(本体)'!$F$16:$F$1015,"今回請求")</f>
        <v>0</v>
      </c>
      <c r="K51" s="505">
        <f>SUMIFS('先導 3号(本体)'!$AG$16:$AG$1015,'先導 3号(本体)'!$E$16:$E$1015,"実績",'先導 3号(本体)'!$O$16:$O$1015,$C51,'先導 3号(本体)'!$F$16:$F$1015,"今回請求")</f>
        <v>0</v>
      </c>
      <c r="L51" s="507">
        <f>SUMIFS('先導 3号(本体)'!$AH$16:$AH$1015,'先導 3号(本体)'!$E$16:$E$1015,"実績",'先導 3号(本体)'!$O$16:$O$1015,$C51,'先導 3号(本体)'!$F$16:$F$1015,"今回請求")</f>
        <v>0</v>
      </c>
      <c r="M51" s="504">
        <f t="shared" si="10"/>
        <v>0</v>
      </c>
      <c r="N51" s="509">
        <f t="shared" si="8"/>
        <v>0</v>
      </c>
      <c r="O51" s="504">
        <f t="shared" si="8"/>
        <v>0</v>
      </c>
      <c r="P51" s="504">
        <f t="shared" si="8"/>
        <v>0</v>
      </c>
      <c r="Q51" s="504">
        <f>COUNTIFS('先導 3号(本体)'!$E$16:$E$1015,"実績",'先導 3号(本体)'!$O$16:$O$1015,$C51,'先導 3号(本体)'!AQ$16:AQ$1015,1,'先導 3号(本体)'!$F$16:$F$1015,"今回請求")</f>
        <v>0</v>
      </c>
      <c r="R51" s="505">
        <f>SUMIFS('先導 3号(本体)'!$AR$16:$AR$1015,'先導 3号(本体)'!$E$16:$E$1015,"実績",'先導 3号(本体)'!$O$16:$O$1015,$C51,'先導 3号(本体)'!$F$16:$F$1015,"今回請求")</f>
        <v>0</v>
      </c>
      <c r="S51" s="506">
        <f>SUMIFS('先導 3号(本体)'!$AS$16:$AS$1015,'先導 3号(本体)'!$E$16:$E$1015,"実績",'先導 3号(本体)'!$O$16:$O$1015,$C51,'先導 3号(本体)'!$F$16:$F$1015,"今回請求")</f>
        <v>0</v>
      </c>
      <c r="T51" s="507">
        <f>SUMIFS('先導 3号(本体)'!$AT$16:$AT$1015,'先導 3号(本体)'!$E$16:$E$1015,"実績",'先導 3号(本体)'!$O$16:$O$1015,$C51,'先導 3号(本体)'!$F$16:$F$1015,"今回請求")</f>
        <v>0</v>
      </c>
      <c r="U51" s="504">
        <f>COUNTIFS('先導 3号(本体)'!$E$16:$E$1015,"実績",'先導 3号(本体)'!$O$16:$O$1015,$C51,'先導 3号(本体)'!AW$16:AW$1015,1,'先導 3号(本体)'!$F$16:$F$1015,"今回請求")</f>
        <v>0</v>
      </c>
      <c r="V51" s="505">
        <f>SUMIFS('先導 3号(本体)'!$AX$16:$AX$1015,'先導 3号(本体)'!$E$16:$E$1015,"実績",'先導 3号(本体)'!$O$16:$O$1015,$C51,'先導 3号(本体)'!$F$16:$F$1015,"今回請求")</f>
        <v>0</v>
      </c>
      <c r="W51" s="506">
        <f>SUMIFS('先導 3号(本体)'!$AY$16:$AY$1015,'先導 3号(本体)'!$E$16:$E$1015,"実績",'先導 3号(本体)'!$O$16:$O$1015,$C51,'先導 3号(本体)'!$F$16:$F$1015,"今回請求")</f>
        <v>0</v>
      </c>
      <c r="X51" s="506">
        <f>SUMIFS('先導 3号(本体)'!$AZ$16:$AZ$1015,'先導 3号(本体)'!$E$16:$E$1015,"実績",'先導 3号(本体)'!$O$16:$O$1015,$C51,'先導 3号(本体)'!$F$16:$F$1015,"今回請求")</f>
        <v>0</v>
      </c>
      <c r="Y51" s="556"/>
      <c r="Z51" s="709">
        <v>9</v>
      </c>
      <c r="AA51" s="1048" t="s">
        <v>564</v>
      </c>
      <c r="AB51" s="1049"/>
      <c r="AC51" s="515">
        <f t="shared" si="11"/>
        <v>0</v>
      </c>
      <c r="AD51" s="508">
        <f t="shared" si="9"/>
        <v>0</v>
      </c>
      <c r="AE51" s="506">
        <f t="shared" si="9"/>
        <v>0</v>
      </c>
      <c r="AF51" s="509">
        <f t="shared" si="9"/>
        <v>0</v>
      </c>
      <c r="AG51" s="516">
        <f>COUNTIFS('先導 3号(本体)'!$E$16:$E$1015,"実績",'先導 3号(本体)'!$O$16:$O$1015,$C51,'先導 3号(本体)'!BH$16:BH$1015,1,'先導 3号(本体)'!$F$16:$F$1015,"今回請求")</f>
        <v>0</v>
      </c>
      <c r="AH51" s="505">
        <f>SUMIFS('先導 3号(本体)'!$BI$16:$BI$1015,'先導 3号(本体)'!$E$16:$E$1015,"実績",'先導 3号(本体)'!$O$16:$O$1015,$C51,'先導 3号(本体)'!$F$16:$F$1015,"今回請求")</f>
        <v>0</v>
      </c>
      <c r="AI51" s="507">
        <f>SUMIFS('先導 3号(本体)'!$BJ$16:$BJ$1015,'先導 3号(本体)'!$E$16:$E$1015,"実績",'先導 3号(本体)'!$O$16:$O$1015,$C51,'先導 3号(本体)'!$F$16:$F$1015,"今回請求")</f>
        <v>0</v>
      </c>
      <c r="AJ51" s="517">
        <f>SUMIFS('先導 3号(本体)'!$BK$16:$BK$1015,'先導 3号(本体)'!$E$16:$E$1015,"実績",'先導 3号(本体)'!$O$16:$O$1015,$C51,'先導 3号(本体)'!$F$16:$F$1015,"今回請求")</f>
        <v>0</v>
      </c>
      <c r="AL51" s="690" t="s">
        <v>565</v>
      </c>
      <c r="AM51" s="558"/>
      <c r="AN51" s="558"/>
      <c r="AO51" s="558"/>
      <c r="AP51" s="524">
        <f>+AI59</f>
        <v>0</v>
      </c>
      <c r="AQ51" s="525">
        <f>+AJ59</f>
        <v>0</v>
      </c>
    </row>
    <row r="52" spans="2:43" ht="30.75" customHeight="1" x14ac:dyDescent="0.15">
      <c r="B52" s="693">
        <v>10</v>
      </c>
      <c r="C52" s="1046" t="s">
        <v>534</v>
      </c>
      <c r="D52" s="1047"/>
      <c r="E52" s="504">
        <f>COUNTIFS('先導 3号(本体)'!$E$16:$E$1015,"実績",'先導 3号(本体)'!$O$16:$O$1015,$C52,'先導 3号(本体)'!Y$16:Y$1015,1,'先導 3号(本体)'!$F$16:$F$1015,"今回請求")</f>
        <v>0</v>
      </c>
      <c r="F52" s="505">
        <f>SUMIFS('先導 3号(本体)'!$Z$16:$Z$1015,'先導 3号(本体)'!$E$16:$E$1015,"実績",'先導 3号(本体)'!$O$16:$O$1015,$C52,'先導 3号(本体)'!$F$16:$F$1015,"今回請求")</f>
        <v>0</v>
      </c>
      <c r="G52" s="506">
        <f>SUMIFS('先導 3号(本体)'!$AA$16:$AA$1015,'先導 3号(本体)'!$E$16:$E$1015,"実績",'先導 3号(本体)'!$O$16:$O$1015,$C52,'先導 3号(本体)'!$F$16:$F$1015,"今回請求")</f>
        <v>0</v>
      </c>
      <c r="H52" s="507">
        <f>SUMIFS('先導 3号(本体)'!$AB$16:$AB$1015,'先導 3号(本体)'!$E$16:$E$1015,"実績",'先導 3号(本体)'!$O$16:$O$1015,$C52,'先導 3号(本体)'!$F$16:$F$1015,"今回請求")</f>
        <v>0</v>
      </c>
      <c r="I52" s="507">
        <f>COUNTIFS('先導 3号(本体)'!$E$16:$E$1015,"実績",'先導 3号(本体)'!$O$16:$O$1015,$C52,'先導 3号(本体)'!AE$16:AE$1015,1,'先導 3号(本体)'!$F$16:$F$1015,"今回請求")</f>
        <v>0</v>
      </c>
      <c r="J52" s="508">
        <f>SUMIFS('先導 3号(本体)'!$AF$16:$AF$1015,'先導 3号(本体)'!$E$16:$E$1015,"実績",'先導 3号(本体)'!$O$16:$O$1015,$C52,'先導 3号(本体)'!$F$16:$F$1015,"今回請求")</f>
        <v>0</v>
      </c>
      <c r="K52" s="505">
        <f>SUMIFS('先導 3号(本体)'!$AG$16:$AG$1015,'先導 3号(本体)'!$E$16:$E$1015,"実績",'先導 3号(本体)'!$O$16:$O$1015,$C52,'先導 3号(本体)'!$F$16:$F$1015,"今回請求")</f>
        <v>0</v>
      </c>
      <c r="L52" s="507">
        <f>SUMIFS('先導 3号(本体)'!$AH$16:$AH$1015,'先導 3号(本体)'!$E$16:$E$1015,"実績",'先導 3号(本体)'!$O$16:$O$1015,$C52,'先導 3号(本体)'!$F$16:$F$1015,"今回請求")</f>
        <v>0</v>
      </c>
      <c r="M52" s="504">
        <f t="shared" si="10"/>
        <v>0</v>
      </c>
      <c r="N52" s="509">
        <f t="shared" si="8"/>
        <v>0</v>
      </c>
      <c r="O52" s="504">
        <f t="shared" si="8"/>
        <v>0</v>
      </c>
      <c r="P52" s="504">
        <f t="shared" si="8"/>
        <v>0</v>
      </c>
      <c r="Q52" s="504">
        <f>COUNTIFS('先導 3号(本体)'!$E$16:$E$1015,"実績",'先導 3号(本体)'!$O$16:$O$1015,$C52,'先導 3号(本体)'!AQ$16:AQ$1015,1,'先導 3号(本体)'!$F$16:$F$1015,"今回請求")</f>
        <v>0</v>
      </c>
      <c r="R52" s="505">
        <f>SUMIFS('先導 3号(本体)'!$AR$16:$AR$1015,'先導 3号(本体)'!$E$16:$E$1015,"実績",'先導 3号(本体)'!$O$16:$O$1015,$C52,'先導 3号(本体)'!$F$16:$F$1015,"今回請求")</f>
        <v>0</v>
      </c>
      <c r="S52" s="506">
        <f>SUMIFS('先導 3号(本体)'!$AS$16:$AS$1015,'先導 3号(本体)'!$E$16:$E$1015,"実績",'先導 3号(本体)'!$O$16:$O$1015,$C52,'先導 3号(本体)'!$F$16:$F$1015,"今回請求")</f>
        <v>0</v>
      </c>
      <c r="T52" s="507">
        <f>SUMIFS('先導 3号(本体)'!$AT$16:$AT$1015,'先導 3号(本体)'!$E$16:$E$1015,"実績",'先導 3号(本体)'!$O$16:$O$1015,$C52,'先導 3号(本体)'!$F$16:$F$1015,"今回請求")</f>
        <v>0</v>
      </c>
      <c r="U52" s="504">
        <f>COUNTIFS('先導 3号(本体)'!$E$16:$E$1015,"実績",'先導 3号(本体)'!$O$16:$O$1015,$C52,'先導 3号(本体)'!AW$16:AW$1015,1,'先導 3号(本体)'!$F$16:$F$1015,"今回請求")</f>
        <v>0</v>
      </c>
      <c r="V52" s="505">
        <f>SUMIFS('先導 3号(本体)'!$AX$16:$AX$1015,'先導 3号(本体)'!$E$16:$E$1015,"実績",'先導 3号(本体)'!$O$16:$O$1015,$C52,'先導 3号(本体)'!$F$16:$F$1015,"今回請求")</f>
        <v>0</v>
      </c>
      <c r="W52" s="506">
        <f>SUMIFS('先導 3号(本体)'!$AY$16:$AY$1015,'先導 3号(本体)'!$E$16:$E$1015,"実績",'先導 3号(本体)'!$O$16:$O$1015,$C52,'先導 3号(本体)'!$F$16:$F$1015,"今回請求")</f>
        <v>0</v>
      </c>
      <c r="X52" s="506">
        <f>SUMIFS('先導 3号(本体)'!$AZ$16:$AZ$1015,'先導 3号(本体)'!$E$16:$E$1015,"実績",'先導 3号(本体)'!$O$16:$O$1015,$C52,'先導 3号(本体)'!$F$16:$F$1015,"今回請求")</f>
        <v>0</v>
      </c>
      <c r="Y52" s="556"/>
      <c r="Z52" s="709">
        <v>10</v>
      </c>
      <c r="AA52" s="1048" t="s">
        <v>566</v>
      </c>
      <c r="AB52" s="1049"/>
      <c r="AC52" s="515">
        <f t="shared" si="11"/>
        <v>0</v>
      </c>
      <c r="AD52" s="508">
        <f t="shared" si="9"/>
        <v>0</v>
      </c>
      <c r="AE52" s="506">
        <f t="shared" si="9"/>
        <v>0</v>
      </c>
      <c r="AF52" s="509">
        <f t="shared" si="9"/>
        <v>0</v>
      </c>
      <c r="AG52" s="516">
        <f>COUNTIFS('先導 3号(本体)'!$E$16:$E$1015,"実績",'先導 3号(本体)'!$O$16:$O$1015,$C52,'先導 3号(本体)'!BH$16:BH$1015,1,'先導 3号(本体)'!$F$16:$F$1015,"今回請求")</f>
        <v>0</v>
      </c>
      <c r="AH52" s="505">
        <f>SUMIFS('先導 3号(本体)'!$BI$16:$BI$1015,'先導 3号(本体)'!$E$16:$E$1015,"実績",'先導 3号(本体)'!$O$16:$O$1015,$C52,'先導 3号(本体)'!$F$16:$F$1015,"今回請求")</f>
        <v>0</v>
      </c>
      <c r="AI52" s="507">
        <f>SUMIFS('先導 3号(本体)'!$BJ$16:$BJ$1015,'先導 3号(本体)'!$E$16:$E$1015,"実績",'先導 3号(本体)'!$O$16:$O$1015,$C52,'先導 3号(本体)'!$F$16:$F$1015,"今回請求")</f>
        <v>0</v>
      </c>
      <c r="AJ52" s="517">
        <f>SUMIFS('先導 3号(本体)'!$BK$16:$BK$1015,'先導 3号(本体)'!$E$16:$E$1015,"実績",'先導 3号(本体)'!$O$16:$O$1015,$C52,'先導 3号(本体)'!$F$16:$F$1015,"今回請求")</f>
        <v>0</v>
      </c>
      <c r="AL52" s="692"/>
      <c r="AP52" s="524"/>
      <c r="AQ52" s="525"/>
    </row>
    <row r="53" spans="2:43" ht="30.75" customHeight="1" x14ac:dyDescent="0.15">
      <c r="B53" s="693">
        <v>11</v>
      </c>
      <c r="C53" s="1046" t="s">
        <v>535</v>
      </c>
      <c r="D53" s="1047"/>
      <c r="E53" s="504">
        <f>COUNTIFS('先導 3号(本体)'!$E$16:$E$1015,"実績",'先導 3号(本体)'!$O$16:$O$1015,$C53,'先導 3号(本体)'!Y$16:Y$1015,1,'先導 3号(本体)'!$F$16:$F$1015,"今回請求")</f>
        <v>0</v>
      </c>
      <c r="F53" s="505">
        <f>SUMIFS('先導 3号(本体)'!$Z$16:$Z$1015,'先導 3号(本体)'!$E$16:$E$1015,"実績",'先導 3号(本体)'!$O$16:$O$1015,$C53,'先導 3号(本体)'!$F$16:$F$1015,"今回請求")</f>
        <v>0</v>
      </c>
      <c r="G53" s="506">
        <f>SUMIFS('先導 3号(本体)'!$AA$16:$AA$1015,'先導 3号(本体)'!$E$16:$E$1015,"実績",'先導 3号(本体)'!$O$16:$O$1015,$C53,'先導 3号(本体)'!$F$16:$F$1015,"今回請求")</f>
        <v>0</v>
      </c>
      <c r="H53" s="507">
        <f>SUMIFS('先導 3号(本体)'!$AB$16:$AB$1015,'先導 3号(本体)'!$E$16:$E$1015,"実績",'先導 3号(本体)'!$O$16:$O$1015,$C53,'先導 3号(本体)'!$F$16:$F$1015,"今回請求")</f>
        <v>0</v>
      </c>
      <c r="I53" s="507">
        <f>COUNTIFS('先導 3号(本体)'!$E$16:$E$1015,"実績",'先導 3号(本体)'!$O$16:$O$1015,$C53,'先導 3号(本体)'!AE$16:AE$1015,1,'先導 3号(本体)'!$F$16:$F$1015,"今回請求")</f>
        <v>0</v>
      </c>
      <c r="J53" s="508">
        <f>SUMIFS('先導 3号(本体)'!$AF$16:$AF$1015,'先導 3号(本体)'!$E$16:$E$1015,"実績",'先導 3号(本体)'!$O$16:$O$1015,$C53,'先導 3号(本体)'!$F$16:$F$1015,"今回請求")</f>
        <v>0</v>
      </c>
      <c r="K53" s="505">
        <f>SUMIFS('先導 3号(本体)'!$AG$16:$AG$1015,'先導 3号(本体)'!$E$16:$E$1015,"実績",'先導 3号(本体)'!$O$16:$O$1015,$C53,'先導 3号(本体)'!$F$16:$F$1015,"今回請求")</f>
        <v>0</v>
      </c>
      <c r="L53" s="507">
        <f>SUMIFS('先導 3号(本体)'!$AH$16:$AH$1015,'先導 3号(本体)'!$E$16:$E$1015,"実績",'先導 3号(本体)'!$O$16:$O$1015,$C53,'先導 3号(本体)'!$F$16:$F$1015,"今回請求")</f>
        <v>0</v>
      </c>
      <c r="M53" s="504">
        <f t="shared" si="10"/>
        <v>0</v>
      </c>
      <c r="N53" s="509">
        <f t="shared" si="8"/>
        <v>0</v>
      </c>
      <c r="O53" s="504">
        <f t="shared" si="8"/>
        <v>0</v>
      </c>
      <c r="P53" s="504">
        <f t="shared" si="8"/>
        <v>0</v>
      </c>
      <c r="Q53" s="504">
        <f>COUNTIFS('先導 3号(本体)'!$E$16:$E$1015,"実績",'先導 3号(本体)'!$O$16:$O$1015,$C53,'先導 3号(本体)'!AQ$16:AQ$1015,1,'先導 3号(本体)'!$F$16:$F$1015,"今回請求")</f>
        <v>0</v>
      </c>
      <c r="R53" s="505">
        <f>SUMIFS('先導 3号(本体)'!$AR$16:$AR$1015,'先導 3号(本体)'!$E$16:$E$1015,"実績",'先導 3号(本体)'!$O$16:$O$1015,$C53,'先導 3号(本体)'!$F$16:$F$1015,"今回請求")</f>
        <v>0</v>
      </c>
      <c r="S53" s="506">
        <f>SUMIFS('先導 3号(本体)'!$AS$16:$AS$1015,'先導 3号(本体)'!$E$16:$E$1015,"実績",'先導 3号(本体)'!$O$16:$O$1015,$C53,'先導 3号(本体)'!$F$16:$F$1015,"今回請求")</f>
        <v>0</v>
      </c>
      <c r="T53" s="507">
        <f>SUMIFS('先導 3号(本体)'!$AT$16:$AT$1015,'先導 3号(本体)'!$E$16:$E$1015,"実績",'先導 3号(本体)'!$O$16:$O$1015,$C53,'先導 3号(本体)'!$F$16:$F$1015,"今回請求")</f>
        <v>0</v>
      </c>
      <c r="U53" s="504">
        <f>COUNTIFS('先導 3号(本体)'!$E$16:$E$1015,"実績",'先導 3号(本体)'!$O$16:$O$1015,$C53,'先導 3号(本体)'!AW$16:AW$1015,1,'先導 3号(本体)'!$F$16:$F$1015,"今回請求")</f>
        <v>0</v>
      </c>
      <c r="V53" s="505">
        <f>SUMIFS('先導 3号(本体)'!$AX$16:$AX$1015,'先導 3号(本体)'!$E$16:$E$1015,"実績",'先導 3号(本体)'!$O$16:$O$1015,$C53,'先導 3号(本体)'!$F$16:$F$1015,"今回請求")</f>
        <v>0</v>
      </c>
      <c r="W53" s="506">
        <f>SUMIFS('先導 3号(本体)'!$AY$16:$AY$1015,'先導 3号(本体)'!$E$16:$E$1015,"実績",'先導 3号(本体)'!$O$16:$O$1015,$C53,'先導 3号(本体)'!$F$16:$F$1015,"今回請求")</f>
        <v>0</v>
      </c>
      <c r="X53" s="506">
        <f>SUMIFS('先導 3号(本体)'!$AZ$16:$AZ$1015,'先導 3号(本体)'!$E$16:$E$1015,"実績",'先導 3号(本体)'!$O$16:$O$1015,$C53,'先導 3号(本体)'!$F$16:$F$1015,"今回請求")</f>
        <v>0</v>
      </c>
      <c r="Y53" s="556"/>
      <c r="Z53" s="709">
        <v>11</v>
      </c>
      <c r="AA53" s="1048" t="s">
        <v>567</v>
      </c>
      <c r="AB53" s="1049"/>
      <c r="AC53" s="515">
        <f t="shared" si="11"/>
        <v>0</v>
      </c>
      <c r="AD53" s="508">
        <f t="shared" si="9"/>
        <v>0</v>
      </c>
      <c r="AE53" s="506">
        <f t="shared" si="9"/>
        <v>0</v>
      </c>
      <c r="AF53" s="509">
        <f t="shared" si="9"/>
        <v>0</v>
      </c>
      <c r="AG53" s="516">
        <f>COUNTIFS('先導 3号(本体)'!$E$16:$E$1015,"実績",'先導 3号(本体)'!$O$16:$O$1015,$C53,'先導 3号(本体)'!BH$16:BH$1015,1,'先導 3号(本体)'!$F$16:$F$1015,"今回請求")</f>
        <v>0</v>
      </c>
      <c r="AH53" s="505">
        <f>SUMIFS('先導 3号(本体)'!$BI$16:$BI$1015,'先導 3号(本体)'!$E$16:$E$1015,"実績",'先導 3号(本体)'!$O$16:$O$1015,$C53,'先導 3号(本体)'!$F$16:$F$1015,"今回請求")</f>
        <v>0</v>
      </c>
      <c r="AI53" s="507">
        <f>SUMIFS('先導 3号(本体)'!$BJ$16:$BJ$1015,'先導 3号(本体)'!$E$16:$E$1015,"実績",'先導 3号(本体)'!$O$16:$O$1015,$C53,'先導 3号(本体)'!$F$16:$F$1015,"今回請求")</f>
        <v>0</v>
      </c>
      <c r="AJ53" s="517">
        <f>SUMIFS('先導 3号(本体)'!$BK$16:$BK$1015,'先導 3号(本体)'!$E$16:$E$1015,"実績",'先導 3号(本体)'!$O$16:$O$1015,$C53,'先導 3号(本体)'!$F$16:$F$1015,"今回請求")</f>
        <v>0</v>
      </c>
      <c r="AL53" s="692"/>
      <c r="AP53" s="524"/>
      <c r="AQ53" s="525"/>
    </row>
    <row r="54" spans="2:43" ht="30.75" customHeight="1" x14ac:dyDescent="0.15">
      <c r="B54" s="689">
        <v>12</v>
      </c>
      <c r="C54" s="1046" t="s">
        <v>536</v>
      </c>
      <c r="D54" s="1047"/>
      <c r="E54" s="504">
        <f>COUNTIFS('先導 3号(本体)'!$E$16:$E$1015,"実績",'先導 3号(本体)'!$O$16:$O$1015,$C54,'先導 3号(本体)'!Y$16:Y$1015,1,'先導 3号(本体)'!$F$16:$F$1015,"今回請求")</f>
        <v>0</v>
      </c>
      <c r="F54" s="505">
        <f>SUMIFS('先導 3号(本体)'!$Z$16:$Z$1015,'先導 3号(本体)'!$E$16:$E$1015,"実績",'先導 3号(本体)'!$O$16:$O$1015,$C54,'先導 3号(本体)'!$F$16:$F$1015,"今回請求")</f>
        <v>0</v>
      </c>
      <c r="G54" s="506">
        <f>SUMIFS('先導 3号(本体)'!$AA$16:$AA$1015,'先導 3号(本体)'!$E$16:$E$1015,"実績",'先導 3号(本体)'!$O$16:$O$1015,$C54,'先導 3号(本体)'!$F$16:$F$1015,"今回請求")</f>
        <v>0</v>
      </c>
      <c r="H54" s="507">
        <f>SUMIFS('先導 3号(本体)'!$AB$16:$AB$1015,'先導 3号(本体)'!$E$16:$E$1015,"実績",'先導 3号(本体)'!$O$16:$O$1015,$C54,'先導 3号(本体)'!$F$16:$F$1015,"今回請求")</f>
        <v>0</v>
      </c>
      <c r="I54" s="507">
        <f>COUNTIFS('先導 3号(本体)'!$E$16:$E$1015,"実績",'先導 3号(本体)'!$O$16:$O$1015,$C54,'先導 3号(本体)'!AE$16:AE$1015,1,'先導 3号(本体)'!$F$16:$F$1015,"今回請求")</f>
        <v>0</v>
      </c>
      <c r="J54" s="508">
        <f>SUMIFS('先導 3号(本体)'!$AF$16:$AF$1015,'先導 3号(本体)'!$E$16:$E$1015,"実績",'先導 3号(本体)'!$O$16:$O$1015,$C54,'先導 3号(本体)'!$F$16:$F$1015,"今回請求")</f>
        <v>0</v>
      </c>
      <c r="K54" s="505">
        <f>SUMIFS('先導 3号(本体)'!$AG$16:$AG$1015,'先導 3号(本体)'!$E$16:$E$1015,"実績",'先導 3号(本体)'!$O$16:$O$1015,$C54,'先導 3号(本体)'!$F$16:$F$1015,"今回請求")</f>
        <v>0</v>
      </c>
      <c r="L54" s="507">
        <f>SUMIFS('先導 3号(本体)'!$AH$16:$AH$1015,'先導 3号(本体)'!$E$16:$E$1015,"実績",'先導 3号(本体)'!$O$16:$O$1015,$C54,'先導 3号(本体)'!$F$16:$F$1015,"今回請求")</f>
        <v>0</v>
      </c>
      <c r="M54" s="504">
        <f t="shared" si="10"/>
        <v>0</v>
      </c>
      <c r="N54" s="509">
        <f t="shared" si="8"/>
        <v>0</v>
      </c>
      <c r="O54" s="504">
        <f t="shared" si="8"/>
        <v>0</v>
      </c>
      <c r="P54" s="504">
        <f t="shared" si="8"/>
        <v>0</v>
      </c>
      <c r="Q54" s="504">
        <f>COUNTIFS('先導 3号(本体)'!$E$16:$E$1015,"実績",'先導 3号(本体)'!$O$16:$O$1015,$C54,'先導 3号(本体)'!AQ$16:AQ$1015,1,'先導 3号(本体)'!$F$16:$F$1015,"今回請求")</f>
        <v>0</v>
      </c>
      <c r="R54" s="505">
        <f>SUMIFS('先導 3号(本体)'!$AR$16:$AR$1015,'先導 3号(本体)'!$E$16:$E$1015,"実績",'先導 3号(本体)'!$O$16:$O$1015,$C54,'先導 3号(本体)'!$F$16:$F$1015,"今回請求")</f>
        <v>0</v>
      </c>
      <c r="S54" s="506">
        <f>SUMIFS('先導 3号(本体)'!$AS$16:$AS$1015,'先導 3号(本体)'!$E$16:$E$1015,"実績",'先導 3号(本体)'!$O$16:$O$1015,$C54,'先導 3号(本体)'!$F$16:$F$1015,"今回請求")</f>
        <v>0</v>
      </c>
      <c r="T54" s="507">
        <f>SUMIFS('先導 3号(本体)'!$AT$16:$AT$1015,'先導 3号(本体)'!$E$16:$E$1015,"実績",'先導 3号(本体)'!$O$16:$O$1015,$C54,'先導 3号(本体)'!$F$16:$F$1015,"今回請求")</f>
        <v>0</v>
      </c>
      <c r="U54" s="504">
        <f>COUNTIFS('先導 3号(本体)'!$E$16:$E$1015,"実績",'先導 3号(本体)'!$O$16:$O$1015,$C54,'先導 3号(本体)'!AW$16:AW$1015,1,'先導 3号(本体)'!$F$16:$F$1015,"今回請求")</f>
        <v>0</v>
      </c>
      <c r="V54" s="505">
        <f>SUMIFS('先導 3号(本体)'!$AX$16:$AX$1015,'先導 3号(本体)'!$E$16:$E$1015,"実績",'先導 3号(本体)'!$O$16:$O$1015,$C54,'先導 3号(本体)'!$F$16:$F$1015,"今回請求")</f>
        <v>0</v>
      </c>
      <c r="W54" s="506">
        <f>SUMIFS('先導 3号(本体)'!$AY$16:$AY$1015,'先導 3号(本体)'!$E$16:$E$1015,"実績",'先導 3号(本体)'!$O$16:$O$1015,$C54,'先導 3号(本体)'!$F$16:$F$1015,"今回請求")</f>
        <v>0</v>
      </c>
      <c r="X54" s="506">
        <f>SUMIFS('先導 3号(本体)'!$AZ$16:$AZ$1015,'先導 3号(本体)'!$E$16:$E$1015,"実績",'先導 3号(本体)'!$O$16:$O$1015,$C54,'先導 3号(本体)'!$F$16:$F$1015,"今回請求")</f>
        <v>0</v>
      </c>
      <c r="Y54" s="556"/>
      <c r="Z54" s="707">
        <v>12</v>
      </c>
      <c r="AA54" s="1048" t="s">
        <v>568</v>
      </c>
      <c r="AB54" s="1049"/>
      <c r="AC54" s="515">
        <f t="shared" si="11"/>
        <v>0</v>
      </c>
      <c r="AD54" s="508">
        <f t="shared" si="9"/>
        <v>0</v>
      </c>
      <c r="AE54" s="506">
        <f t="shared" si="9"/>
        <v>0</v>
      </c>
      <c r="AF54" s="509">
        <f t="shared" si="9"/>
        <v>0</v>
      </c>
      <c r="AG54" s="516">
        <f>COUNTIFS('先導 3号(本体)'!$E$16:$E$1015,"実績",'先導 3号(本体)'!$O$16:$O$1015,$C54,'先導 3号(本体)'!BH$16:BH$1015,1,'先導 3号(本体)'!$F$16:$F$1015,"今回請求")</f>
        <v>0</v>
      </c>
      <c r="AH54" s="505">
        <f>SUMIFS('先導 3号(本体)'!$BI$16:$BI$1015,'先導 3号(本体)'!$E$16:$E$1015,"実績",'先導 3号(本体)'!$O$16:$O$1015,$C54,'先導 3号(本体)'!$F$16:$F$1015,"今回請求")</f>
        <v>0</v>
      </c>
      <c r="AI54" s="507">
        <f>SUMIFS('先導 3号(本体)'!$BJ$16:$BJ$1015,'先導 3号(本体)'!$E$16:$E$1015,"実績",'先導 3号(本体)'!$O$16:$O$1015,$C54,'先導 3号(本体)'!$F$16:$F$1015,"今回請求")</f>
        <v>0</v>
      </c>
      <c r="AJ54" s="517">
        <f>SUMIFS('先導 3号(本体)'!$BK$16:$BK$1015,'先導 3号(本体)'!$E$16:$E$1015,"実績",'先導 3号(本体)'!$O$16:$O$1015,$C54,'先導 3号(本体)'!$F$16:$F$1015,"今回請求")</f>
        <v>0</v>
      </c>
      <c r="AL54" s="692"/>
      <c r="AP54" s="524"/>
      <c r="AQ54" s="525"/>
    </row>
    <row r="55" spans="2:43" ht="30.75" customHeight="1" x14ac:dyDescent="0.15">
      <c r="B55" s="687">
        <v>13</v>
      </c>
      <c r="C55" s="1046" t="s">
        <v>537</v>
      </c>
      <c r="D55" s="1047"/>
      <c r="E55" s="504">
        <f>COUNTIFS('先導 3号(本体)'!$E$16:$E$1015,"実績",'先導 3号(本体)'!$O$16:$O$1015,$C55,'先導 3号(本体)'!Y$16:Y$1015,1,'先導 3号(本体)'!$F$16:$F$1015,"今回請求")</f>
        <v>0</v>
      </c>
      <c r="F55" s="505">
        <f>SUMIFS('先導 3号(本体)'!$Z$16:$Z$1015,'先導 3号(本体)'!$E$16:$E$1015,"実績",'先導 3号(本体)'!$O$16:$O$1015,$C55,'先導 3号(本体)'!$F$16:$F$1015,"今回請求")</f>
        <v>0</v>
      </c>
      <c r="G55" s="506">
        <f>SUMIFS('先導 3号(本体)'!$AA$16:$AA$1015,'先導 3号(本体)'!$E$16:$E$1015,"実績",'先導 3号(本体)'!$O$16:$O$1015,$C55,'先導 3号(本体)'!$F$16:$F$1015,"今回請求")</f>
        <v>0</v>
      </c>
      <c r="H55" s="507">
        <f>SUMIFS('先導 3号(本体)'!$AB$16:$AB$1015,'先導 3号(本体)'!$E$16:$E$1015,"実績",'先導 3号(本体)'!$O$16:$O$1015,$C55,'先導 3号(本体)'!$F$16:$F$1015,"今回請求")</f>
        <v>0</v>
      </c>
      <c r="I55" s="507">
        <f>COUNTIFS('先導 3号(本体)'!$E$16:$E$1015,"実績",'先導 3号(本体)'!$O$16:$O$1015,$C55,'先導 3号(本体)'!AE$16:AE$1015,1,'先導 3号(本体)'!$F$16:$F$1015,"今回請求")</f>
        <v>0</v>
      </c>
      <c r="J55" s="508">
        <f>SUMIFS('先導 3号(本体)'!$AF$16:$AF$1015,'先導 3号(本体)'!$E$16:$E$1015,"実績",'先導 3号(本体)'!$O$16:$O$1015,$C55,'先導 3号(本体)'!$F$16:$F$1015,"今回請求")</f>
        <v>0</v>
      </c>
      <c r="K55" s="505">
        <f>SUMIFS('先導 3号(本体)'!$AG$16:$AG$1015,'先導 3号(本体)'!$E$16:$E$1015,"実績",'先導 3号(本体)'!$O$16:$O$1015,$C55,'先導 3号(本体)'!$F$16:$F$1015,"今回請求")</f>
        <v>0</v>
      </c>
      <c r="L55" s="507">
        <f>SUMIFS('先導 3号(本体)'!$AH$16:$AH$1015,'先導 3号(本体)'!$E$16:$E$1015,"実績",'先導 3号(本体)'!$O$16:$O$1015,$C55,'先導 3号(本体)'!$F$16:$F$1015,"今回請求")</f>
        <v>0</v>
      </c>
      <c r="M55" s="504">
        <f t="shared" si="10"/>
        <v>0</v>
      </c>
      <c r="N55" s="509">
        <f t="shared" si="8"/>
        <v>0</v>
      </c>
      <c r="O55" s="504">
        <f t="shared" si="8"/>
        <v>0</v>
      </c>
      <c r="P55" s="504">
        <f t="shared" si="8"/>
        <v>0</v>
      </c>
      <c r="Q55" s="504">
        <f>COUNTIFS('先導 3号(本体)'!$E$16:$E$1015,"実績",'先導 3号(本体)'!$O$16:$O$1015,$C55,'先導 3号(本体)'!AQ$16:AQ$1015,1,'先導 3号(本体)'!$F$16:$F$1015,"今回請求")</f>
        <v>0</v>
      </c>
      <c r="R55" s="505">
        <f>SUMIFS('先導 3号(本体)'!$AR$16:$AR$1015,'先導 3号(本体)'!$E$16:$E$1015,"実績",'先導 3号(本体)'!$O$16:$O$1015,$C55,'先導 3号(本体)'!$F$16:$F$1015,"今回請求")</f>
        <v>0</v>
      </c>
      <c r="S55" s="506">
        <f>SUMIFS('先導 3号(本体)'!$AS$16:$AS$1015,'先導 3号(本体)'!$E$16:$E$1015,"実績",'先導 3号(本体)'!$O$16:$O$1015,$C55,'先導 3号(本体)'!$F$16:$F$1015,"今回請求")</f>
        <v>0</v>
      </c>
      <c r="T55" s="507">
        <f>SUMIFS('先導 3号(本体)'!$AT$16:$AT$1015,'先導 3号(本体)'!$E$16:$E$1015,"実績",'先導 3号(本体)'!$O$16:$O$1015,$C55,'先導 3号(本体)'!$F$16:$F$1015,"今回請求")</f>
        <v>0</v>
      </c>
      <c r="U55" s="504">
        <f>COUNTIFS('先導 3号(本体)'!$E$16:$E$1015,"実績",'先導 3号(本体)'!$O$16:$O$1015,$C55,'先導 3号(本体)'!AW$16:AW$1015,1,'先導 3号(本体)'!$F$16:$F$1015,"今回請求")</f>
        <v>0</v>
      </c>
      <c r="V55" s="505">
        <f>SUMIFS('先導 3号(本体)'!$AX$16:$AX$1015,'先導 3号(本体)'!$E$16:$E$1015,"実績",'先導 3号(本体)'!$O$16:$O$1015,$C55,'先導 3号(本体)'!$F$16:$F$1015,"今回請求")</f>
        <v>0</v>
      </c>
      <c r="W55" s="506">
        <f>SUMIFS('先導 3号(本体)'!$AY$16:$AY$1015,'先導 3号(本体)'!$E$16:$E$1015,"実績",'先導 3号(本体)'!$O$16:$O$1015,$C55,'先導 3号(本体)'!$F$16:$F$1015,"今回請求")</f>
        <v>0</v>
      </c>
      <c r="X55" s="506">
        <f>SUMIFS('先導 3号(本体)'!$AZ$16:$AZ$1015,'先導 3号(本体)'!$E$16:$E$1015,"実績",'先導 3号(本体)'!$O$16:$O$1015,$C55,'先導 3号(本体)'!$F$16:$F$1015,"今回請求")</f>
        <v>0</v>
      </c>
      <c r="Y55" s="556"/>
      <c r="Z55" s="706">
        <v>13</v>
      </c>
      <c r="AA55" s="1048" t="s">
        <v>569</v>
      </c>
      <c r="AB55" s="1049"/>
      <c r="AC55" s="515">
        <f t="shared" si="11"/>
        <v>0</v>
      </c>
      <c r="AD55" s="508">
        <f t="shared" si="9"/>
        <v>0</v>
      </c>
      <c r="AE55" s="506">
        <f t="shared" si="9"/>
        <v>0</v>
      </c>
      <c r="AF55" s="509">
        <f t="shared" si="9"/>
        <v>0</v>
      </c>
      <c r="AG55" s="516">
        <f>COUNTIFS('先導 3号(本体)'!$E$16:$E$1015,"実績",'先導 3号(本体)'!$O$16:$O$1015,$C55,'先導 3号(本体)'!BH$16:BH$1015,1,'先導 3号(本体)'!$F$16:$F$1015,"今回請求")</f>
        <v>0</v>
      </c>
      <c r="AH55" s="505">
        <f>SUMIFS('先導 3号(本体)'!$BI$16:$BI$1015,'先導 3号(本体)'!$E$16:$E$1015,"実績",'先導 3号(本体)'!$O$16:$O$1015,$C55,'先導 3号(本体)'!$F$16:$F$1015,"今回請求")</f>
        <v>0</v>
      </c>
      <c r="AI55" s="507">
        <f>SUMIFS('先導 3号(本体)'!$BJ$16:$BJ$1015,'先導 3号(本体)'!$E$16:$E$1015,"実績",'先導 3号(本体)'!$O$16:$O$1015,$C55,'先導 3号(本体)'!$F$16:$F$1015,"今回請求")</f>
        <v>0</v>
      </c>
      <c r="AJ55" s="517">
        <f>SUMIFS('先導 3号(本体)'!$BK$16:$BK$1015,'先導 3号(本体)'!$E$16:$E$1015,"実績",'先導 3号(本体)'!$O$16:$O$1015,$C55,'先導 3号(本体)'!$F$16:$F$1015,"今回請求")</f>
        <v>0</v>
      </c>
      <c r="AL55" s="692"/>
      <c r="AP55" s="524"/>
      <c r="AQ55" s="525"/>
    </row>
    <row r="56" spans="2:43" ht="30.75" customHeight="1" x14ac:dyDescent="0.15">
      <c r="B56" s="689">
        <v>14</v>
      </c>
      <c r="C56" s="1046" t="s">
        <v>538</v>
      </c>
      <c r="D56" s="1047"/>
      <c r="E56" s="504">
        <f>COUNTIFS('先導 3号(本体)'!$E$16:$E$1015,"実績",'先導 3号(本体)'!$O$16:$O$1015,$C56,'先導 3号(本体)'!Y$16:Y$1015,1,'先導 3号(本体)'!$F$16:$F$1015,"今回請求")</f>
        <v>0</v>
      </c>
      <c r="F56" s="505">
        <f>SUMIFS('先導 3号(本体)'!$Z$16:$Z$1015,'先導 3号(本体)'!$E$16:$E$1015,"実績",'先導 3号(本体)'!$O$16:$O$1015,$C56,'先導 3号(本体)'!$F$16:$F$1015,"今回請求")</f>
        <v>0</v>
      </c>
      <c r="G56" s="505">
        <f>SUMIFS('先導 3号(本体)'!$AA$16:$AA$1015,'先導 3号(本体)'!$E$16:$E$1015,"実績",'先導 3号(本体)'!$O$16:$O$1015,$C56,'先導 3号(本体)'!$F$16:$F$1015,"今回請求")</f>
        <v>0</v>
      </c>
      <c r="H56" s="507">
        <f>SUMIFS('先導 3号(本体)'!$AB$16:$AB$1015,'先導 3号(本体)'!$E$16:$E$1015,"実績",'先導 3号(本体)'!$O$16:$O$1015,$C56,'先導 3号(本体)'!$F$16:$F$1015,"今回請求")</f>
        <v>0</v>
      </c>
      <c r="I56" s="507">
        <f>COUNTIFS('先導 3号(本体)'!$E$16:$E$1015,"実績",'先導 3号(本体)'!$O$16:$O$1015,$C56,'先導 3号(本体)'!AE$16:AE$1015,1,'先導 3号(本体)'!$F$16:$F$1015,"今回請求")</f>
        <v>0</v>
      </c>
      <c r="J56" s="508">
        <f>SUMIFS('先導 3号(本体)'!$AF$16:$AF$1015,'先導 3号(本体)'!$E$16:$E$1015,"実績",'先導 3号(本体)'!$O$16:$O$1015,$C56,'先導 3号(本体)'!$F$16:$F$1015,"今回請求")</f>
        <v>0</v>
      </c>
      <c r="K56" s="505">
        <f>SUMIFS('先導 3号(本体)'!$AG$16:$AG$1015,'先導 3号(本体)'!$E$16:$E$1015,"実績",'先導 3号(本体)'!$O$16:$O$1015,$C56,'先導 3号(本体)'!$F$16:$F$1015,"今回請求")</f>
        <v>0</v>
      </c>
      <c r="L56" s="507">
        <f>SUMIFS('先導 3号(本体)'!$AH$16:$AH$1015,'先導 3号(本体)'!$E$16:$E$1015,"実績",'先導 3号(本体)'!$O$16:$O$1015,$C56,'先導 3号(本体)'!$F$16:$F$1015,"今回請求")</f>
        <v>0</v>
      </c>
      <c r="M56" s="504">
        <f t="shared" si="10"/>
        <v>0</v>
      </c>
      <c r="N56" s="509">
        <f t="shared" si="8"/>
        <v>0</v>
      </c>
      <c r="O56" s="504">
        <f t="shared" si="8"/>
        <v>0</v>
      </c>
      <c r="P56" s="504">
        <f t="shared" si="8"/>
        <v>0</v>
      </c>
      <c r="Q56" s="504">
        <f>COUNTIFS('先導 3号(本体)'!$E$16:$E$1015,"実績",'先導 3号(本体)'!$O$16:$O$1015,$C56,'先導 3号(本体)'!AQ$16:AQ$1015,1,'先導 3号(本体)'!$F$16:$F$1015,"今回請求")</f>
        <v>0</v>
      </c>
      <c r="R56" s="505">
        <f>SUMIFS('先導 3号(本体)'!$AR$16:$AR$1015,'先導 3号(本体)'!$E$16:$E$1015,"実績",'先導 3号(本体)'!$O$16:$O$1015,$C56,'先導 3号(本体)'!$F$16:$F$1015,"今回請求")</f>
        <v>0</v>
      </c>
      <c r="S56" s="505">
        <f>SUMIFS('先導 3号(本体)'!$AS$16:$AS$1015,'先導 3号(本体)'!$E$16:$E$1015,"実績",'先導 3号(本体)'!$O$16:$O$1015,$C56,'先導 3号(本体)'!$F$16:$F$1015,"今回請求")</f>
        <v>0</v>
      </c>
      <c r="T56" s="507">
        <f>SUMIFS('先導 3号(本体)'!$AT$16:$AT$1015,'先導 3号(本体)'!$E$16:$E$1015,"実績",'先導 3号(本体)'!$O$16:$O$1015,$C56,'先導 3号(本体)'!$F$16:$F$1015,"今回請求")</f>
        <v>0</v>
      </c>
      <c r="U56" s="504">
        <f>COUNTIFS('先導 3号(本体)'!$E$16:$E$1015,"実績",'先導 3号(本体)'!$O$16:$O$1015,$C56,'先導 3号(本体)'!AW$16:AW$1015,1,'先導 3号(本体)'!$F$16:$F$1015,"今回請求")</f>
        <v>0</v>
      </c>
      <c r="V56" s="505">
        <f>SUMIFS('先導 3号(本体)'!$AX$16:$AX$1015,'先導 3号(本体)'!$E$16:$E$1015,"実績",'先導 3号(本体)'!$O$16:$O$1015,$C56,'先導 3号(本体)'!$F$16:$F$1015,"今回請求")</f>
        <v>0</v>
      </c>
      <c r="W56" s="505">
        <f>SUMIFS('先導 3号(本体)'!$AY$16:$AY$1015,'先導 3号(本体)'!$E$16:$E$1015,"実績",'先導 3号(本体)'!$O$16:$O$1015,$C56,'先導 3号(本体)'!$F$16:$F$1015,"今回請求")</f>
        <v>0</v>
      </c>
      <c r="X56" s="506">
        <f>SUMIFS('先導 3号(本体)'!$AZ$16:$AZ$1015,'先導 3号(本体)'!$E$16:$E$1015,"実績",'先導 3号(本体)'!$O$16:$O$1015,$C56,'先導 3号(本体)'!$F$16:$F$1015,"今回請求")</f>
        <v>0</v>
      </c>
      <c r="Y56" s="556"/>
      <c r="Z56" s="707">
        <v>14</v>
      </c>
      <c r="AA56" s="1048" t="s">
        <v>570</v>
      </c>
      <c r="AB56" s="1049"/>
      <c r="AC56" s="515">
        <f t="shared" si="11"/>
        <v>0</v>
      </c>
      <c r="AD56" s="508">
        <f t="shared" si="9"/>
        <v>0</v>
      </c>
      <c r="AE56" s="506">
        <f t="shared" si="9"/>
        <v>0</v>
      </c>
      <c r="AF56" s="509">
        <f t="shared" si="9"/>
        <v>0</v>
      </c>
      <c r="AG56" s="516">
        <f>COUNTIFS('先導 3号(本体)'!$E$16:$E$1015,"実績",'先導 3号(本体)'!$O$16:$O$1015,$C56,'先導 3号(本体)'!BH$16:BH$1015,1,'先導 3号(本体)'!$F$16:$F$1015,"今回請求")</f>
        <v>0</v>
      </c>
      <c r="AH56" s="505">
        <f>SUMIFS('先導 3号(本体)'!$BI$16:$BI$1015,'先導 3号(本体)'!$E$16:$E$1015,"実績",'先導 3号(本体)'!$O$16:$O$1015,$C56,'先導 3号(本体)'!$F$16:$F$1015,"今回請求")</f>
        <v>0</v>
      </c>
      <c r="AI56" s="507">
        <f>SUMIFS('先導 3号(本体)'!$BJ$16:$BJ$1015,'先導 3号(本体)'!$E$16:$E$1015,"実績",'先導 3号(本体)'!$O$16:$O$1015,$C56,'先導 3号(本体)'!$F$16:$F$1015,"今回請求")</f>
        <v>0</v>
      </c>
      <c r="AJ56" s="517">
        <f>SUMIFS('先導 3号(本体)'!$BK$16:$BK$1015,'先導 3号(本体)'!$E$16:$E$1015,"実績",'先導 3号(本体)'!$O$16:$O$1015,$C56,'先導 3号(本体)'!$F$16:$F$1015,"今回請求")</f>
        <v>0</v>
      </c>
      <c r="AL56" s="692"/>
      <c r="AP56" s="524"/>
      <c r="AQ56" s="525"/>
    </row>
    <row r="57" spans="2:43" ht="30.75" customHeight="1" x14ac:dyDescent="0.15">
      <c r="B57" s="691">
        <v>15</v>
      </c>
      <c r="C57" s="1046" t="s">
        <v>539</v>
      </c>
      <c r="D57" s="1047"/>
      <c r="E57" s="504">
        <f>COUNTIFS('先導 3号(本体)'!$E$16:$E$1015,"実績",'先導 3号(本体)'!$O$16:$O$1015,$C57,'先導 3号(本体)'!Y$16:Y$1015,1,'先導 3号(本体)'!$F$16:$F$1015,"今回請求")</f>
        <v>0</v>
      </c>
      <c r="F57" s="505">
        <f>SUMIFS('先導 3号(本体)'!$Z$16:$Z$1015,'先導 3号(本体)'!$E$16:$E$1015,"実績",'先導 3号(本体)'!$O$16:$O$1015,$C57,'先導 3号(本体)'!$F$16:$F$1015,"今回請求")</f>
        <v>0</v>
      </c>
      <c r="G57" s="505">
        <f>SUMIFS('先導 3号(本体)'!$AA$16:$AA$1015,'先導 3号(本体)'!$E$16:$E$1015,"実績",'先導 3号(本体)'!$O$16:$O$1015,$C57,'先導 3号(本体)'!$F$16:$F$1015,"今回請求")</f>
        <v>0</v>
      </c>
      <c r="H57" s="507">
        <f>SUMIFS('先導 3号(本体)'!$AB$16:$AB$1015,'先導 3号(本体)'!$E$16:$E$1015,"実績",'先導 3号(本体)'!$O$16:$O$1015,$C57,'先導 3号(本体)'!$F$16:$F$1015,"今回請求")</f>
        <v>0</v>
      </c>
      <c r="I57" s="507">
        <f>COUNTIFS('先導 3号(本体)'!$E$16:$E$1015,"実績",'先導 3号(本体)'!$O$16:$O$1015,$C57,'先導 3号(本体)'!AE$16:AE$1015,1,'先導 3号(本体)'!$F$16:$F$1015,"今回請求")</f>
        <v>0</v>
      </c>
      <c r="J57" s="508">
        <f>SUMIFS('先導 3号(本体)'!$AF$16:$AF$1015,'先導 3号(本体)'!$E$16:$E$1015,"実績",'先導 3号(本体)'!$O$16:$O$1015,$C57,'先導 3号(本体)'!$F$16:$F$1015,"今回請求")</f>
        <v>0</v>
      </c>
      <c r="K57" s="505">
        <f>SUMIFS('先導 3号(本体)'!$AG$16:$AG$1015,'先導 3号(本体)'!$E$16:$E$1015,"実績",'先導 3号(本体)'!$O$16:$O$1015,$C57,'先導 3号(本体)'!$F$16:$F$1015,"今回請求")</f>
        <v>0</v>
      </c>
      <c r="L57" s="507">
        <f>SUMIFS('先導 3号(本体)'!$AH$16:$AH$1015,'先導 3号(本体)'!$E$16:$E$1015,"実績",'先導 3号(本体)'!$O$16:$O$1015,$C57,'先導 3号(本体)'!$F$16:$F$1015,"今回請求")</f>
        <v>0</v>
      </c>
      <c r="M57" s="504">
        <f t="shared" si="10"/>
        <v>0</v>
      </c>
      <c r="N57" s="509">
        <f t="shared" si="8"/>
        <v>0</v>
      </c>
      <c r="O57" s="504">
        <f t="shared" si="8"/>
        <v>0</v>
      </c>
      <c r="P57" s="504">
        <f t="shared" si="8"/>
        <v>0</v>
      </c>
      <c r="Q57" s="504">
        <f>COUNTIFS('先導 3号(本体)'!$E$16:$E$1015,"実績",'先導 3号(本体)'!$O$16:$O$1015,$C57,'先導 3号(本体)'!AQ$16:AQ$1015,1,'先導 3号(本体)'!$F$16:$F$1015,"今回請求")</f>
        <v>0</v>
      </c>
      <c r="R57" s="505">
        <f>SUMIFS('先導 3号(本体)'!$AR$16:$AR$1015,'先導 3号(本体)'!$E$16:$E$1015,"実績",'先導 3号(本体)'!$O$16:$O$1015,$C57,'先導 3号(本体)'!$F$16:$F$1015,"今回請求")</f>
        <v>0</v>
      </c>
      <c r="S57" s="505">
        <f>SUMIFS('先導 3号(本体)'!$AS$16:$AS$1015,'先導 3号(本体)'!$E$16:$E$1015,"実績",'先導 3号(本体)'!$O$16:$O$1015,$C57,'先導 3号(本体)'!$F$16:$F$1015,"今回請求")</f>
        <v>0</v>
      </c>
      <c r="T57" s="507">
        <f>SUMIFS('先導 3号(本体)'!$AT$16:$AT$1015,'先導 3号(本体)'!$E$16:$E$1015,"実績",'先導 3号(本体)'!$O$16:$O$1015,$C57,'先導 3号(本体)'!$F$16:$F$1015,"今回請求")</f>
        <v>0</v>
      </c>
      <c r="U57" s="504">
        <f>COUNTIFS('先導 3号(本体)'!$E$16:$E$1015,"実績",'先導 3号(本体)'!$O$16:$O$1015,$C57,'先導 3号(本体)'!AW$16:AW$1015,1,'先導 3号(本体)'!$F$16:$F$1015,"今回請求")</f>
        <v>0</v>
      </c>
      <c r="V57" s="505">
        <f>SUMIFS('先導 3号(本体)'!$AX$16:$AX$1015,'先導 3号(本体)'!$E$16:$E$1015,"実績",'先導 3号(本体)'!$O$16:$O$1015,$C57,'先導 3号(本体)'!$F$16:$F$1015,"今回請求")</f>
        <v>0</v>
      </c>
      <c r="W57" s="505">
        <f>SUMIFS('先導 3号(本体)'!$AY$16:$AY$1015,'先導 3号(本体)'!$E$16:$E$1015,"実績",'先導 3号(本体)'!$O$16:$O$1015,$C57,'先導 3号(本体)'!$F$16:$F$1015,"今回請求")</f>
        <v>0</v>
      </c>
      <c r="X57" s="506">
        <f>SUMIFS('先導 3号(本体)'!$AZ$16:$AZ$1015,'先導 3号(本体)'!$E$16:$E$1015,"実績",'先導 3号(本体)'!$O$16:$O$1015,$C57,'先導 3号(本体)'!$F$16:$F$1015,"今回請求")</f>
        <v>0</v>
      </c>
      <c r="Y57" s="556"/>
      <c r="Z57" s="708">
        <v>15</v>
      </c>
      <c r="AA57" s="1048" t="s">
        <v>571</v>
      </c>
      <c r="AB57" s="1049"/>
      <c r="AC57" s="515">
        <f t="shared" si="11"/>
        <v>0</v>
      </c>
      <c r="AD57" s="508">
        <f t="shared" si="9"/>
        <v>0</v>
      </c>
      <c r="AE57" s="506">
        <f t="shared" si="9"/>
        <v>0</v>
      </c>
      <c r="AF57" s="509">
        <f t="shared" si="9"/>
        <v>0</v>
      </c>
      <c r="AG57" s="516">
        <f>COUNTIFS('先導 3号(本体)'!$E$16:$E$1015,"実績",'先導 3号(本体)'!$O$16:$O$1015,$C57,'先導 3号(本体)'!BH$16:BH$1015,1,'先導 3号(本体)'!$F$16:$F$1015,"今回請求")</f>
        <v>0</v>
      </c>
      <c r="AH57" s="505">
        <f>SUMIFS('先導 3号(本体)'!$BI$16:$BI$1015,'先導 3号(本体)'!$E$16:$E$1015,"実績",'先導 3号(本体)'!$O$16:$O$1015,$C57,'先導 3号(本体)'!$F$16:$F$1015,"今回請求")</f>
        <v>0</v>
      </c>
      <c r="AI57" s="507">
        <f>SUMIFS('先導 3号(本体)'!$BJ$16:$BJ$1015,'先導 3号(本体)'!$E$16:$E$1015,"実績",'先導 3号(本体)'!$O$16:$O$1015,$C57,'先導 3号(本体)'!$F$16:$F$1015,"今回請求")</f>
        <v>0</v>
      </c>
      <c r="AJ57" s="517">
        <f>SUMIFS('先導 3号(本体)'!$BK$16:$BK$1015,'先導 3号(本体)'!$E$16:$E$1015,"実績",'先導 3号(本体)'!$O$16:$O$1015,$C57,'先導 3号(本体)'!$F$16:$F$1015,"今回請求")</f>
        <v>0</v>
      </c>
      <c r="AL57" s="692"/>
      <c r="AP57" s="524"/>
      <c r="AQ57" s="525"/>
    </row>
    <row r="58" spans="2:43" ht="30.75" customHeight="1" x14ac:dyDescent="0.15">
      <c r="B58" s="689">
        <v>16</v>
      </c>
      <c r="C58" s="1050" t="s">
        <v>540</v>
      </c>
      <c r="D58" s="1051"/>
      <c r="E58" s="510">
        <f>COUNTIFS('先導 3号(本体)'!$E$16:$E$1015,"実績",'先導 3号(本体)'!$O$16:$O$1015,$C58,'先導 3号(本体)'!Y$16:Y$1015,1,'先導 3号(本体)'!$F$16:$F$1015,"今回請求")</f>
        <v>0</v>
      </c>
      <c r="F58" s="511">
        <f>SUMIFS('先導 3号(本体)'!$Z$16:$Z$1015,'先導 3号(本体)'!$E$16:$E$1015,"実績",'先導 3号(本体)'!$O$16:$O$1015,$C58,'先導 3号(本体)'!$F$16:$F$1015,"今回請求")</f>
        <v>0</v>
      </c>
      <c r="G58" s="511">
        <f>SUMIFS('先導 3号(本体)'!$AA$16:$AA$1015,'先導 3号(本体)'!$E$16:$E$1015,"実績",'先導 3号(本体)'!$O$16:$O$1015,$C58,'先導 3号(本体)'!$F$16:$F$1015,"今回請求")</f>
        <v>0</v>
      </c>
      <c r="H58" s="512">
        <f>SUMIFS('先導 3号(本体)'!$AB$16:$AB$1015,'先導 3号(本体)'!$E$16:$E$1015,"実績",'先導 3号(本体)'!$O$16:$O$1015,$C58,'先導 3号(本体)'!$F$16:$F$1015,"今回請求")</f>
        <v>0</v>
      </c>
      <c r="I58" s="507">
        <f>COUNTIFS('先導 3号(本体)'!$E$16:$E$1015,"実績",'先導 3号(本体)'!$O$16:$O$1015,$C58,'先導 3号(本体)'!AE$16:AE$1015,1,'先導 3号(本体)'!$F$16:$F$1015,"今回請求")</f>
        <v>0</v>
      </c>
      <c r="J58" s="513">
        <f>SUMIFS('先導 3号(本体)'!$AF$16:$AF$1015,'先導 3号(本体)'!$E$16:$E$1015,"実績",'先導 3号(本体)'!$O$16:$O$1015,$C58,'先導 3号(本体)'!$F$16:$F$1015,"今回請求")</f>
        <v>0</v>
      </c>
      <c r="K58" s="511">
        <f>SUMIFS('先導 3号(本体)'!$AG$16:$AG$1015,'先導 3号(本体)'!$E$16:$E$1015,"実績",'先導 3号(本体)'!$O$16:$O$1015,$C58,'先導 3号(本体)'!$F$16:$F$1015,"今回請求")</f>
        <v>0</v>
      </c>
      <c r="L58" s="512">
        <f>SUMIFS('先導 3号(本体)'!$AH$16:$AH$1015,'先導 3号(本体)'!$E$16:$E$1015,"実績",'先導 3号(本体)'!$O$16:$O$1015,$C58,'先導 3号(本体)'!$F$16:$F$1015,"今回請求")</f>
        <v>0</v>
      </c>
      <c r="M58" s="504">
        <f t="shared" si="10"/>
        <v>0</v>
      </c>
      <c r="N58" s="509">
        <f t="shared" si="8"/>
        <v>0</v>
      </c>
      <c r="O58" s="504">
        <f t="shared" si="8"/>
        <v>0</v>
      </c>
      <c r="P58" s="504">
        <f t="shared" si="8"/>
        <v>0</v>
      </c>
      <c r="Q58" s="510">
        <f>COUNTIFS('先導 3号(本体)'!$E$16:$E$1015,"実績",'先導 3号(本体)'!$O$16:$O$1015,$C58,'先導 3号(本体)'!AQ$16:AQ$1015,1,'先導 3号(本体)'!$F$16:$F$1015,"今回請求")</f>
        <v>0</v>
      </c>
      <c r="R58" s="511">
        <f>SUMIFS('先導 3号(本体)'!$AR$16:$AR$1015,'先導 3号(本体)'!$E$16:$E$1015,"実績",'先導 3号(本体)'!$O$16:$O$1015,$C58,'先導 3号(本体)'!$F$16:$F$1015,"今回請求")</f>
        <v>0</v>
      </c>
      <c r="S58" s="511">
        <f>SUMIFS('先導 3号(本体)'!$AS$16:$AS$1015,'先導 3号(本体)'!$E$16:$E$1015,"実績",'先導 3号(本体)'!$O$16:$O$1015,$C58,'先導 3号(本体)'!$F$16:$F$1015,"今回請求")</f>
        <v>0</v>
      </c>
      <c r="T58" s="512">
        <f>SUMIFS('先導 3号(本体)'!$AT$16:$AT$1015,'先導 3号(本体)'!$E$16:$E$1015,"実績",'先導 3号(本体)'!$O$16:$O$1015,$C58,'先導 3号(本体)'!$F$16:$F$1015,"今回請求")</f>
        <v>0</v>
      </c>
      <c r="U58" s="510">
        <f>COUNTIFS('先導 3号(本体)'!$E$16:$E$1015,"実績",'先導 3号(本体)'!$O$16:$O$1015,$C58,'先導 3号(本体)'!AW$16:AW$1015,1,'先導 3号(本体)'!$F$16:$F$1015,"今回請求")</f>
        <v>0</v>
      </c>
      <c r="V58" s="511">
        <f>SUMIFS('先導 3号(本体)'!$AX$16:$AX$1015,'先導 3号(本体)'!$E$16:$E$1015,"実績",'先導 3号(本体)'!$O$16:$O$1015,$C58,'先導 3号(本体)'!$F$16:$F$1015,"今回請求")</f>
        <v>0</v>
      </c>
      <c r="W58" s="511">
        <f>SUMIFS('先導 3号(本体)'!$AY$16:$AY$1015,'先導 3号(本体)'!$E$16:$E$1015,"実績",'先導 3号(本体)'!$O$16:$O$1015,$C58,'先導 3号(本体)'!$F$16:$F$1015,"今回請求")</f>
        <v>0</v>
      </c>
      <c r="X58" s="514">
        <f>SUMIFS('先導 3号(本体)'!$AZ$16:$AZ$1015,'先導 3号(本体)'!$E$16:$E$1015,"実績",'先導 3号(本体)'!$O$16:$O$1015,$C58,'先導 3号(本体)'!$F$16:$F$1015,"今回請求")</f>
        <v>0</v>
      </c>
      <c r="Y58" s="556"/>
      <c r="Z58" s="707">
        <v>16</v>
      </c>
      <c r="AA58" s="1052" t="s">
        <v>572</v>
      </c>
      <c r="AB58" s="1053"/>
      <c r="AC58" s="515">
        <f t="shared" si="11"/>
        <v>0</v>
      </c>
      <c r="AD58" s="508">
        <f t="shared" si="9"/>
        <v>0</v>
      </c>
      <c r="AE58" s="506">
        <f t="shared" si="9"/>
        <v>0</v>
      </c>
      <c r="AF58" s="509">
        <f t="shared" si="9"/>
        <v>0</v>
      </c>
      <c r="AG58" s="516">
        <f>COUNTIFS('先導 3号(本体)'!$E$16:$E$1015,"実績",'先導 3号(本体)'!$O$16:$O$1015,$C58,'先導 3号(本体)'!BH$16:BH$1015,1,'先導 3号(本体)'!$F$16:$F$1015,"今回請求")</f>
        <v>0</v>
      </c>
      <c r="AH58" s="505">
        <f>SUMIFS('先導 3号(本体)'!$BI$16:$BI$1015,'先導 3号(本体)'!$E$16:$E$1015,"実績",'先導 3号(本体)'!$O$16:$O$1015,$C58,'先導 3号(本体)'!$F$16:$F$1015,"今回請求")</f>
        <v>0</v>
      </c>
      <c r="AI58" s="507">
        <f>SUMIFS('先導 3号(本体)'!$BJ$16:$BJ$1015,'先導 3号(本体)'!$E$16:$E$1015,"実績",'先導 3号(本体)'!$O$16:$O$1015,$C58,'先導 3号(本体)'!$F$16:$F$1015,"今回請求")</f>
        <v>0</v>
      </c>
      <c r="AJ58" s="517">
        <f>SUMIFS('先導 3号(本体)'!$BK$16:$BK$1015,'先導 3号(本体)'!$E$16:$E$1015,"実績",'先導 3号(本体)'!$O$16:$O$1015,$C58,'先導 3号(本体)'!$F$16:$F$1015,"今回請求")</f>
        <v>0</v>
      </c>
      <c r="AL58" s="692"/>
      <c r="AP58" s="524"/>
      <c r="AQ58" s="525"/>
    </row>
    <row r="59" spans="2:43" ht="30.75" customHeight="1" thickBot="1" x14ac:dyDescent="0.2">
      <c r="B59" s="694"/>
      <c r="C59" s="1042" t="s">
        <v>542</v>
      </c>
      <c r="D59" s="1043"/>
      <c r="E59" s="504">
        <f>SUM(E43:E58)</f>
        <v>0</v>
      </c>
      <c r="F59" s="505">
        <f t="shared" ref="F59:X59" si="12">SUM(F43:F58)</f>
        <v>0</v>
      </c>
      <c r="G59" s="509">
        <f t="shared" si="12"/>
        <v>0</v>
      </c>
      <c r="H59" s="507">
        <f t="shared" si="12"/>
        <v>0</v>
      </c>
      <c r="I59" s="507">
        <f t="shared" si="12"/>
        <v>0</v>
      </c>
      <c r="J59" s="508">
        <f t="shared" si="12"/>
        <v>0</v>
      </c>
      <c r="K59" s="509">
        <f t="shared" si="12"/>
        <v>0</v>
      </c>
      <c r="L59" s="507">
        <f t="shared" si="12"/>
        <v>0</v>
      </c>
      <c r="M59" s="504">
        <f t="shared" si="12"/>
        <v>0</v>
      </c>
      <c r="N59" s="505">
        <f t="shared" si="12"/>
        <v>0</v>
      </c>
      <c r="O59" s="509">
        <f t="shared" si="12"/>
        <v>0</v>
      </c>
      <c r="P59" s="507">
        <f t="shared" si="12"/>
        <v>0</v>
      </c>
      <c r="Q59" s="504">
        <f>SUM(Q43:Q58)</f>
        <v>0</v>
      </c>
      <c r="R59" s="505">
        <f t="shared" ref="R59:T59" si="13">SUM(R43:R58)</f>
        <v>0</v>
      </c>
      <c r="S59" s="509">
        <f t="shared" si="13"/>
        <v>0</v>
      </c>
      <c r="T59" s="507">
        <f t="shared" si="13"/>
        <v>0</v>
      </c>
      <c r="U59" s="504">
        <f t="shared" si="12"/>
        <v>0</v>
      </c>
      <c r="V59" s="505">
        <f t="shared" si="12"/>
        <v>0</v>
      </c>
      <c r="W59" s="509">
        <f t="shared" si="12"/>
        <v>0</v>
      </c>
      <c r="X59" s="506">
        <f t="shared" si="12"/>
        <v>0</v>
      </c>
      <c r="Y59" s="556"/>
      <c r="Z59" s="710"/>
      <c r="AA59" s="1044" t="s">
        <v>573</v>
      </c>
      <c r="AB59" s="1045"/>
      <c r="AC59" s="518">
        <f>SUM(AC43:AC58)</f>
        <v>0</v>
      </c>
      <c r="AD59" s="519">
        <f>SUM(AD43:AD58)</f>
        <v>0</v>
      </c>
      <c r="AE59" s="520">
        <f t="shared" ref="AE59" si="14">SUM(AE43:AE58)</f>
        <v>0</v>
      </c>
      <c r="AF59" s="520">
        <f>SUM(AF43:AF58)</f>
        <v>0</v>
      </c>
      <c r="AG59" s="518">
        <f>SUM(AG43:AG58)</f>
        <v>0</v>
      </c>
      <c r="AH59" s="519">
        <f t="shared" ref="AH59:AI59" si="15">SUM(AH43:AH58)</f>
        <v>0</v>
      </c>
      <c r="AI59" s="520">
        <f t="shared" si="15"/>
        <v>0</v>
      </c>
      <c r="AJ59" s="521">
        <f>SUM(AJ43:AJ58)</f>
        <v>0</v>
      </c>
      <c r="AK59" s="559"/>
      <c r="AL59" s="695" t="s">
        <v>543</v>
      </c>
      <c r="AM59" s="560"/>
      <c r="AN59" s="560"/>
      <c r="AO59" s="560"/>
      <c r="AP59" s="526">
        <f>+AP44+AP51</f>
        <v>0</v>
      </c>
      <c r="AQ59" s="527">
        <f>+AQ44+AQ51</f>
        <v>0</v>
      </c>
    </row>
    <row r="60" spans="2:43" s="683" customFormat="1" ht="30.75" customHeight="1" x14ac:dyDescent="0.15">
      <c r="C60" s="711"/>
      <c r="D60" s="711"/>
      <c r="E60" s="711" t="s">
        <v>574</v>
      </c>
      <c r="F60" s="711"/>
      <c r="G60" s="711"/>
      <c r="H60" s="711"/>
      <c r="I60" s="711"/>
      <c r="J60" s="711"/>
      <c r="K60" s="711"/>
      <c r="L60" s="711"/>
      <c r="M60" s="711"/>
      <c r="N60" s="711"/>
      <c r="O60" s="711"/>
      <c r="P60" s="711"/>
      <c r="Q60" s="711"/>
      <c r="R60" s="711"/>
      <c r="S60" s="711"/>
      <c r="T60" s="711"/>
      <c r="U60" s="711"/>
      <c r="V60" s="711"/>
      <c r="W60" s="711"/>
      <c r="X60" s="711"/>
    </row>
    <row r="61" spans="2:43" s="683" customFormat="1" ht="30.75" customHeight="1" x14ac:dyDescent="0.15">
      <c r="C61" s="711"/>
      <c r="D61" s="711"/>
      <c r="E61" s="711" t="s">
        <v>575</v>
      </c>
      <c r="F61" s="711"/>
      <c r="G61" s="711"/>
      <c r="H61" s="711"/>
      <c r="I61" s="711"/>
      <c r="J61" s="711"/>
      <c r="K61" s="711"/>
      <c r="L61" s="711"/>
      <c r="M61" s="711"/>
      <c r="N61" s="711"/>
      <c r="O61" s="711"/>
      <c r="P61" s="711"/>
      <c r="Q61" s="711"/>
      <c r="R61" s="711"/>
      <c r="S61" s="711"/>
      <c r="T61" s="711"/>
      <c r="U61" s="711"/>
      <c r="V61" s="711"/>
      <c r="W61" s="711"/>
      <c r="X61" s="711"/>
    </row>
    <row r="62" spans="2:43" s="683" customFormat="1" ht="30.75" customHeight="1" x14ac:dyDescent="0.15">
      <c r="C62" s="711"/>
      <c r="D62" s="711"/>
      <c r="E62" s="711" t="s">
        <v>576</v>
      </c>
      <c r="F62" s="711"/>
      <c r="G62" s="711"/>
      <c r="H62" s="711"/>
      <c r="I62" s="711"/>
      <c r="J62" s="711"/>
      <c r="K62" s="711"/>
      <c r="L62" s="711"/>
      <c r="M62" s="711"/>
      <c r="N62" s="711"/>
      <c r="O62" s="711"/>
      <c r="P62" s="711"/>
      <c r="Q62" s="711"/>
      <c r="R62" s="711"/>
      <c r="S62" s="711"/>
      <c r="T62" s="711"/>
      <c r="U62" s="711"/>
      <c r="V62" s="711"/>
      <c r="W62" s="711"/>
      <c r="X62" s="711"/>
    </row>
    <row r="63" spans="2:43" s="683" customFormat="1" ht="30.75" customHeight="1" x14ac:dyDescent="0.15">
      <c r="C63" s="711"/>
      <c r="D63" s="711"/>
      <c r="E63" s="711" t="s">
        <v>577</v>
      </c>
      <c r="F63" s="711"/>
      <c r="G63" s="711"/>
      <c r="H63" s="711"/>
      <c r="I63" s="711"/>
      <c r="J63" s="711"/>
      <c r="K63" s="711"/>
      <c r="L63" s="711"/>
      <c r="M63" s="711"/>
      <c r="N63" s="711"/>
      <c r="O63" s="711"/>
      <c r="P63" s="711"/>
      <c r="Q63" s="711"/>
      <c r="R63" s="711"/>
      <c r="S63" s="711"/>
      <c r="T63" s="711"/>
      <c r="U63" s="711"/>
      <c r="V63" s="711"/>
      <c r="W63" s="711"/>
      <c r="X63" s="711"/>
    </row>
    <row r="64" spans="2:43" ht="30.75" customHeight="1" x14ac:dyDescent="0.15"/>
  </sheetData>
  <mergeCells count="163">
    <mergeCell ref="E2:K2"/>
    <mergeCell ref="E3:F3"/>
    <mergeCell ref="I3:J3"/>
    <mergeCell ref="R3:S3"/>
    <mergeCell ref="E5:L5"/>
    <mergeCell ref="Q5:T5"/>
    <mergeCell ref="B6:D10"/>
    <mergeCell ref="E6:X6"/>
    <mergeCell ref="Z6:AB10"/>
    <mergeCell ref="E9:E10"/>
    <mergeCell ref="F9:F10"/>
    <mergeCell ref="G9:G10"/>
    <mergeCell ref="H9:H10"/>
    <mergeCell ref="I9:I10"/>
    <mergeCell ref="J9:J10"/>
    <mergeCell ref="AC6:AJ7"/>
    <mergeCell ref="E7:P7"/>
    <mergeCell ref="Q7:T7"/>
    <mergeCell ref="U7:X7"/>
    <mergeCell ref="E8:H8"/>
    <mergeCell ref="I8:L8"/>
    <mergeCell ref="M8:P8"/>
    <mergeCell ref="Q8:T8"/>
    <mergeCell ref="U8:X8"/>
    <mergeCell ref="AC8:AF8"/>
    <mergeCell ref="AG8:AJ8"/>
    <mergeCell ref="AJ9:AJ10"/>
    <mergeCell ref="C11:D11"/>
    <mergeCell ref="AA11:AB11"/>
    <mergeCell ref="W9:W10"/>
    <mergeCell ref="X9:X10"/>
    <mergeCell ref="AC9:AC10"/>
    <mergeCell ref="AD9:AD10"/>
    <mergeCell ref="AE9:AE10"/>
    <mergeCell ref="AF9:AF10"/>
    <mergeCell ref="Q9:Q10"/>
    <mergeCell ref="R9:R10"/>
    <mergeCell ref="S9:S10"/>
    <mergeCell ref="T9:T10"/>
    <mergeCell ref="U9:U10"/>
    <mergeCell ref="V9:V10"/>
    <mergeCell ref="K9:K10"/>
    <mergeCell ref="L9:L10"/>
    <mergeCell ref="M9:M10"/>
    <mergeCell ref="N9:N10"/>
    <mergeCell ref="O9:O10"/>
    <mergeCell ref="P9:P10"/>
    <mergeCell ref="C12:D12"/>
    <mergeCell ref="AA12:AB12"/>
    <mergeCell ref="C13:D13"/>
    <mergeCell ref="AA13:AB13"/>
    <mergeCell ref="C14:D14"/>
    <mergeCell ref="AA14:AB14"/>
    <mergeCell ref="AG9:AG10"/>
    <mergeCell ref="AH9:AH10"/>
    <mergeCell ref="AI9:AI10"/>
    <mergeCell ref="C18:D18"/>
    <mergeCell ref="AA18:AB18"/>
    <mergeCell ref="C19:D19"/>
    <mergeCell ref="AA19:AB19"/>
    <mergeCell ref="C20:D20"/>
    <mergeCell ref="AA20:AB20"/>
    <mergeCell ref="C15:D15"/>
    <mergeCell ref="AA15:AB15"/>
    <mergeCell ref="C16:D16"/>
    <mergeCell ref="AA16:AB16"/>
    <mergeCell ref="C17:D17"/>
    <mergeCell ref="AA17:AB17"/>
    <mergeCell ref="C24:D24"/>
    <mergeCell ref="AA24:AB24"/>
    <mergeCell ref="C25:D25"/>
    <mergeCell ref="AA25:AB25"/>
    <mergeCell ref="C26:D26"/>
    <mergeCell ref="AA26:AB26"/>
    <mergeCell ref="C21:D21"/>
    <mergeCell ref="AA21:AB21"/>
    <mergeCell ref="C22:D22"/>
    <mergeCell ref="AA22:AB22"/>
    <mergeCell ref="C23:D23"/>
    <mergeCell ref="AA23:AB23"/>
    <mergeCell ref="AG41:AG42"/>
    <mergeCell ref="AH41:AH42"/>
    <mergeCell ref="C27:D27"/>
    <mergeCell ref="AA27:AB27"/>
    <mergeCell ref="E34:K34"/>
    <mergeCell ref="E35:F35"/>
    <mergeCell ref="I35:J35"/>
    <mergeCell ref="E37:L37"/>
    <mergeCell ref="Q37:T37"/>
    <mergeCell ref="C44:D44"/>
    <mergeCell ref="AA44:AB44"/>
    <mergeCell ref="C45:D45"/>
    <mergeCell ref="AA45:AB45"/>
    <mergeCell ref="C46:D46"/>
    <mergeCell ref="AA46:AB46"/>
    <mergeCell ref="AC40:AF40"/>
    <mergeCell ref="AG40:AJ40"/>
    <mergeCell ref="E41:E42"/>
    <mergeCell ref="F41:F42"/>
    <mergeCell ref="G41:G42"/>
    <mergeCell ref="H41:H42"/>
    <mergeCell ref="I41:I42"/>
    <mergeCell ref="J41:J42"/>
    <mergeCell ref="Z38:AB42"/>
    <mergeCell ref="AC38:AJ39"/>
    <mergeCell ref="E39:P39"/>
    <mergeCell ref="Q39:T39"/>
    <mergeCell ref="U39:X39"/>
    <mergeCell ref="E40:H40"/>
    <mergeCell ref="I40:L40"/>
    <mergeCell ref="M40:P40"/>
    <mergeCell ref="AJ41:AJ42"/>
    <mergeCell ref="L41:L42"/>
    <mergeCell ref="AI41:AI42"/>
    <mergeCell ref="C43:D43"/>
    <mergeCell ref="AA43:AB43"/>
    <mergeCell ref="W41:W42"/>
    <mergeCell ref="X41:X42"/>
    <mergeCell ref="AC41:AC42"/>
    <mergeCell ref="AD41:AD42"/>
    <mergeCell ref="AE41:AE42"/>
    <mergeCell ref="AF41:AF42"/>
    <mergeCell ref="Q41:Q42"/>
    <mergeCell ref="R41:R42"/>
    <mergeCell ref="S41:S42"/>
    <mergeCell ref="T41:T42"/>
    <mergeCell ref="U41:U42"/>
    <mergeCell ref="V41:V42"/>
    <mergeCell ref="K41:K42"/>
    <mergeCell ref="B38:D42"/>
    <mergeCell ref="E38:X38"/>
    <mergeCell ref="Q40:T40"/>
    <mergeCell ref="U40:X40"/>
    <mergeCell ref="M41:M42"/>
    <mergeCell ref="N41:N42"/>
    <mergeCell ref="O41:O42"/>
    <mergeCell ref="P41:P42"/>
    <mergeCell ref="C50:D50"/>
    <mergeCell ref="AA50:AB50"/>
    <mergeCell ref="C51:D51"/>
    <mergeCell ref="AA51:AB51"/>
    <mergeCell ref="C52:D52"/>
    <mergeCell ref="AA52:AB52"/>
    <mergeCell ref="C47:D47"/>
    <mergeCell ref="AA47:AB47"/>
    <mergeCell ref="C48:D48"/>
    <mergeCell ref="AA48:AB48"/>
    <mergeCell ref="C49:D49"/>
    <mergeCell ref="AA49:AB49"/>
    <mergeCell ref="C59:D59"/>
    <mergeCell ref="AA59:AB59"/>
    <mergeCell ref="C56:D56"/>
    <mergeCell ref="AA56:AB56"/>
    <mergeCell ref="C57:D57"/>
    <mergeCell ref="AA57:AB57"/>
    <mergeCell ref="C58:D58"/>
    <mergeCell ref="AA58:AB58"/>
    <mergeCell ref="C53:D53"/>
    <mergeCell ref="AA53:AB53"/>
    <mergeCell ref="C54:D54"/>
    <mergeCell ref="AA54:AB54"/>
    <mergeCell ref="C55:D55"/>
    <mergeCell ref="AA55:AB55"/>
  </mergeCells>
  <phoneticPr fontId="2"/>
  <pageMargins left="0.70866141732283472" right="0.70866141732283472" top="0.74803149606299213" bottom="0.74803149606299213" header="0.31496062992125984" footer="0.31496062992125984"/>
  <pageSetup paperSize="9" scale="50" pageOrder="overThenDown" orientation="landscape" r:id="rId1"/>
  <rowBreaks count="1" manualBreakCount="1">
    <brk id="32"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FD602-CB9E-4E36-ADBE-0D1E5AD5C54A}">
  <dimension ref="A1:L62"/>
  <sheetViews>
    <sheetView zoomScaleNormal="100" workbookViewId="0">
      <selection activeCell="G4" sqref="G4"/>
    </sheetView>
  </sheetViews>
  <sheetFormatPr defaultColWidth="8.75" defaultRowHeight="15" x14ac:dyDescent="0.15"/>
  <cols>
    <col min="1" max="2" width="4.375" style="2" customWidth="1"/>
    <col min="3" max="3" width="46.25" style="2" customWidth="1"/>
    <col min="4" max="11" width="18.75" style="2" customWidth="1"/>
    <col min="12" max="16384" width="8.75" style="2"/>
  </cols>
  <sheetData>
    <row r="1" spans="1:12" ht="27.75" customHeight="1" x14ac:dyDescent="0.15">
      <c r="B1" s="277"/>
      <c r="C1" s="277"/>
      <c r="D1" s="277" t="s">
        <v>430</v>
      </c>
      <c r="E1" s="277"/>
      <c r="F1" s="277"/>
      <c r="G1" s="277"/>
    </row>
    <row r="2" spans="1:12" ht="19.5" thickBot="1" x14ac:dyDescent="0.2">
      <c r="A2" s="234"/>
      <c r="B2" s="234"/>
      <c r="C2" s="234"/>
      <c r="D2" s="234"/>
      <c r="E2" s="234"/>
      <c r="F2" s="234"/>
      <c r="G2" s="234"/>
    </row>
    <row r="3" spans="1:12" ht="21.75" thickTop="1" thickBot="1" x14ac:dyDescent="0.2">
      <c r="D3" s="278">
        <f>+データ蓄積!C16</f>
        <v>0</v>
      </c>
      <c r="E3" s="279">
        <f>+データ蓄積!D16</f>
        <v>0</v>
      </c>
      <c r="G3" s="561" t="s">
        <v>316</v>
      </c>
      <c r="L3" s="562" t="s">
        <v>317</v>
      </c>
    </row>
    <row r="4" spans="1:12" ht="18.75" thickBot="1" x14ac:dyDescent="0.2">
      <c r="C4" s="280"/>
      <c r="D4" s="281" t="s">
        <v>236</v>
      </c>
      <c r="E4" s="282">
        <f>+データ蓄積!E16</f>
        <v>0</v>
      </c>
      <c r="G4" s="564" t="s">
        <v>317</v>
      </c>
      <c r="L4" s="563" t="s">
        <v>318</v>
      </c>
    </row>
    <row r="5" spans="1:12" ht="21" thickBot="1" x14ac:dyDescent="0.2">
      <c r="A5" s="283"/>
      <c r="C5" s="280"/>
      <c r="I5" s="284"/>
      <c r="K5" s="284" t="s">
        <v>237</v>
      </c>
    </row>
    <row r="6" spans="1:12" ht="18.75" thickBot="1" x14ac:dyDescent="0.2">
      <c r="A6" s="285"/>
      <c r="D6" s="1125" t="s">
        <v>427</v>
      </c>
      <c r="E6" s="1126"/>
      <c r="F6" s="1126"/>
      <c r="G6" s="1126"/>
      <c r="H6" s="1126"/>
      <c r="I6" s="1127"/>
      <c r="J6" s="1128" t="s">
        <v>429</v>
      </c>
      <c r="K6" s="1129"/>
    </row>
    <row r="7" spans="1:12" x14ac:dyDescent="0.15">
      <c r="A7" s="1130" t="s">
        <v>238</v>
      </c>
      <c r="B7" s="1131"/>
      <c r="C7" s="1131"/>
      <c r="D7" s="1134" t="s">
        <v>425</v>
      </c>
      <c r="E7" s="1135"/>
      <c r="F7" s="1134" t="s">
        <v>426</v>
      </c>
      <c r="G7" s="1135"/>
      <c r="H7" s="1136" t="s">
        <v>36</v>
      </c>
      <c r="I7" s="1137"/>
      <c r="J7" s="1134" t="s">
        <v>428</v>
      </c>
      <c r="K7" s="1135"/>
    </row>
    <row r="8" spans="1:12" ht="15.75" thickBot="1" x14ac:dyDescent="0.2">
      <c r="A8" s="1132"/>
      <c r="B8" s="1133"/>
      <c r="C8" s="1133"/>
      <c r="D8" s="286" t="s">
        <v>239</v>
      </c>
      <c r="E8" s="287" t="s">
        <v>240</v>
      </c>
      <c r="F8" s="288" t="s">
        <v>239</v>
      </c>
      <c r="G8" s="289" t="s">
        <v>240</v>
      </c>
      <c r="H8" s="290" t="s">
        <v>239</v>
      </c>
      <c r="I8" s="291" t="s">
        <v>240</v>
      </c>
      <c r="J8" s="288" t="s">
        <v>239</v>
      </c>
      <c r="K8" s="289" t="s">
        <v>240</v>
      </c>
    </row>
    <row r="9" spans="1:12" s="276" customFormat="1" ht="18" x14ac:dyDescent="0.15">
      <c r="A9" s="292" t="s">
        <v>241</v>
      </c>
      <c r="B9" s="293"/>
      <c r="C9" s="293"/>
      <c r="D9" s="294">
        <f t="shared" ref="D9:G9" si="0">SUM(D10:D36)</f>
        <v>0</v>
      </c>
      <c r="E9" s="295">
        <f t="shared" si="0"/>
        <v>0</v>
      </c>
      <c r="F9" s="294">
        <f t="shared" si="0"/>
        <v>0</v>
      </c>
      <c r="G9" s="295">
        <f t="shared" si="0"/>
        <v>0</v>
      </c>
      <c r="H9" s="294">
        <f>+D9+F9</f>
        <v>0</v>
      </c>
      <c r="I9" s="296">
        <f>+E9+G9</f>
        <v>0</v>
      </c>
      <c r="J9" s="294">
        <f t="shared" ref="J9:K9" si="1">SUM(J10:J36)</f>
        <v>0</v>
      </c>
      <c r="K9" s="295">
        <f t="shared" si="1"/>
        <v>0</v>
      </c>
    </row>
    <row r="10" spans="1:12" s="276" customFormat="1" ht="18" x14ac:dyDescent="0.15">
      <c r="A10" s="297"/>
      <c r="B10" s="298"/>
      <c r="C10" s="299" t="s">
        <v>77</v>
      </c>
      <c r="D10" s="300">
        <f>IF($G$4="計画",SUMIFS('先導 3号(本体)'!$Z$16:$Z$1015,'先導 3号(本体)'!$E$16:$E$1015,"計画",'先導 3号(本体)'!$Q$16:$Q$1015,$C10),SUMIFS('先導 3号(本体)'!$Z$16:$Z$1015,'先導 3号(本体)'!$E$16:$E$1015,"実績",'先導 3号(本体)'!$Q$16:$Q$1015,$C10))</f>
        <v>0</v>
      </c>
      <c r="E10" s="301">
        <f>IF($G$4="計画",SUMIFS('先導 3号(本体)'!$AB$16:$AB$1015,'先導 3号(本体)'!$E$16:$E$1015,"計画",'先導 3号(本体)'!$Q$16:$Q$1015,$C10),SUMIFS('先導 3号(本体)'!$AB$16:$AB$1015,'先導 3号(本体)'!$E$16:$E$1015,"実績",'先導 3号(本体)'!$Q$16:$Q$1015,$C10))</f>
        <v>0</v>
      </c>
      <c r="F10" s="300">
        <f>IF($G$4="計画",SUMIFS('先導 3号(本体)'!$AF$16:$AF$1015,'先導 3号(本体)'!$E$16:$E$1015,"計画",'先導 3号(本体)'!$Q$16:$Q$1015,$C10),SUMIFS('先導 3号(本体)'!$AF$16:$AF$1015,'先導 3号(本体)'!$E$16:$E$1015,"実績",'先導 3号(本体)'!$Q$16:$Q$1015,$C10))</f>
        <v>0</v>
      </c>
      <c r="G10" s="301">
        <f>IF($G$4="計画",SUMIFS('先導 3号(本体)'!$AH$16:$AH$1015,'先導 3号(本体)'!$E$16:$E$1015,"計画",'先導 3号(本体)'!$Q$16:$Q$1015,$C10),SUMIFS('先導 3号(本体)'!$AH$16:$AH$1015,'先導 3号(本体)'!$E$16:$E$1015,"実績",'先導 3号(本体)'!$Q$16:$Q$1015,$C10))</f>
        <v>0</v>
      </c>
      <c r="H10" s="300">
        <f t="shared" ref="H10:I25" si="2">+D10+F10</f>
        <v>0</v>
      </c>
      <c r="I10" s="302">
        <f t="shared" si="2"/>
        <v>0</v>
      </c>
      <c r="J10" s="300">
        <f>IF($G$4="計画",SUMIFS('先導 3号(本体)'!$AR$16:$AR$1015,'先導 3号(本体)'!$E$16:$E$1015,"計画",'先導 3号(本体)'!$Q$16:$Q$1015,$C10),SUMIFS('先導 3号(本体)'!$AR$16:$AR$1015,'先導 3号(本体)'!$E$16:$E$1015,"実績",'先導 3号(本体)'!$Q$16:$Q$1015,$C10))</f>
        <v>0</v>
      </c>
      <c r="K10" s="301">
        <f>IF($G$4="計画",SUMIFS('先導 3号(本体)'!$AT$16:$AT$1015,'先導 3号(本体)'!$E$16:$E$1015,"計画",'先導 3号(本体)'!$Q$16:$Q$1015,$C10),SUMIFS('先導 3号(本体)'!$AT$16:$AT$1015,'先導 3号(本体)'!$E$16:$E$1015,"実績",'先導 3号(本体)'!$Q$16:$Q$1015,$C10))</f>
        <v>0</v>
      </c>
    </row>
    <row r="11" spans="1:12" s="276" customFormat="1" ht="18" x14ac:dyDescent="0.15">
      <c r="A11" s="297"/>
      <c r="B11" s="298"/>
      <c r="C11" s="299" t="s">
        <v>113</v>
      </c>
      <c r="D11" s="300">
        <f>IF($G$4="計画",SUMIFS('先導 3号(本体)'!$Z$16:$Z$1015,'先導 3号(本体)'!$E$16:$E$1015,"計画",'先導 3号(本体)'!$Q$16:$Q$1015,$C11),SUMIFS('先導 3号(本体)'!$Z$16:$Z$1015,'先導 3号(本体)'!$E$16:$E$1015,"実績",'先導 3号(本体)'!$Q$16:$Q$1015,$C11))</f>
        <v>0</v>
      </c>
      <c r="E11" s="301">
        <f>IF($G$4="計画",SUMIFS('先導 3号(本体)'!$AB$16:$AB$1015,'先導 3号(本体)'!$E$16:$E$1015,"計画",'先導 3号(本体)'!$Q$16:$Q$1015,$C11),SUMIFS('先導 3号(本体)'!$AB$16:$AB$1015,'先導 3号(本体)'!$E$16:$E$1015,"実績",'先導 3号(本体)'!$Q$16:$Q$1015,$C11))</f>
        <v>0</v>
      </c>
      <c r="F11" s="300">
        <f>IF($G$4="計画",SUMIFS('先導 3号(本体)'!$AF$16:$AF$1015,'先導 3号(本体)'!$E$16:$E$1015,"計画",'先導 3号(本体)'!$Q$16:$Q$1015,$C11),SUMIFS('先導 3号(本体)'!$AF$16:$AF$1015,'先導 3号(本体)'!$E$16:$E$1015,"実績",'先導 3号(本体)'!$Q$16:$Q$1015,$C11))</f>
        <v>0</v>
      </c>
      <c r="G11" s="301">
        <f>IF($G$4="計画",SUMIFS('先導 3号(本体)'!$AH$16:$AH$1015,'先導 3号(本体)'!$E$16:$E$1015,"計画",'先導 3号(本体)'!$Q$16:$Q$1015,$C11),SUMIFS('先導 3号(本体)'!$AH$16:$AH$1015,'先導 3号(本体)'!$E$16:$E$1015,"実績",'先導 3号(本体)'!$Q$16:$Q$1015,$C11))</f>
        <v>0</v>
      </c>
      <c r="H11" s="300">
        <f t="shared" si="2"/>
        <v>0</v>
      </c>
      <c r="I11" s="302">
        <f t="shared" si="2"/>
        <v>0</v>
      </c>
      <c r="J11" s="300">
        <f>IF($G$4="計画",SUMIFS('先導 3号(本体)'!$AR$16:$AR$1015,'先導 3号(本体)'!$E$16:$E$1015,"計画",'先導 3号(本体)'!$Q$16:$Q$1015,$C11),SUMIFS('先導 3号(本体)'!$AR$16:$AR$1015,'先導 3号(本体)'!$E$16:$E$1015,"実績",'先導 3号(本体)'!$Q$16:$Q$1015,$C11))</f>
        <v>0</v>
      </c>
      <c r="K11" s="301">
        <f>IF($G$4="計画",SUMIFS('先導 3号(本体)'!$AT$16:$AT$1015,'先導 3号(本体)'!$E$16:$E$1015,"計画",'先導 3号(本体)'!$Q$16:$Q$1015,$C11),SUMIFS('先導 3号(本体)'!$AT$16:$AT$1015,'先導 3号(本体)'!$E$16:$E$1015,"実績",'先導 3号(本体)'!$Q$16:$Q$1015,$C11))</f>
        <v>0</v>
      </c>
    </row>
    <row r="12" spans="1:12" s="276" customFormat="1" ht="18" x14ac:dyDescent="0.15">
      <c r="A12" s="297"/>
      <c r="B12" s="298"/>
      <c r="C12" s="299" t="s">
        <v>230</v>
      </c>
      <c r="D12" s="300">
        <f>IF($G$4="計画",SUMIFS('先導 3号(本体)'!$Z$16:$Z$1015,'先導 3号(本体)'!$E$16:$E$1015,"計画",'先導 3号(本体)'!$Q$16:$Q$1015,$C12),SUMIFS('先導 3号(本体)'!$Z$16:$Z$1015,'先導 3号(本体)'!$E$16:$E$1015,"実績",'先導 3号(本体)'!$Q$16:$Q$1015,$C12))</f>
        <v>0</v>
      </c>
      <c r="E12" s="301">
        <f>IF($G$4="計画",SUMIFS('先導 3号(本体)'!$AB$16:$AB$1015,'先導 3号(本体)'!$E$16:$E$1015,"計画",'先導 3号(本体)'!$Q$16:$Q$1015,$C12),SUMIFS('先導 3号(本体)'!$AB$16:$AB$1015,'先導 3号(本体)'!$E$16:$E$1015,"実績",'先導 3号(本体)'!$Q$16:$Q$1015,$C12))</f>
        <v>0</v>
      </c>
      <c r="F12" s="300">
        <f>IF($G$4="計画",SUMIFS('先導 3号(本体)'!$AF$16:$AF$1015,'先導 3号(本体)'!$E$16:$E$1015,"計画",'先導 3号(本体)'!$Q$16:$Q$1015,$C12),SUMIFS('先導 3号(本体)'!$AF$16:$AF$1015,'先導 3号(本体)'!$E$16:$E$1015,"実績",'先導 3号(本体)'!$Q$16:$Q$1015,$C12))</f>
        <v>0</v>
      </c>
      <c r="G12" s="301">
        <f>IF($G$4="計画",SUMIFS('先導 3号(本体)'!$AH$16:$AH$1015,'先導 3号(本体)'!$E$16:$E$1015,"計画",'先導 3号(本体)'!$Q$16:$Q$1015,$C12),SUMIFS('先導 3号(本体)'!$AH$16:$AH$1015,'先導 3号(本体)'!$E$16:$E$1015,"実績",'先導 3号(本体)'!$Q$16:$Q$1015,$C12))</f>
        <v>0</v>
      </c>
      <c r="H12" s="300">
        <f t="shared" si="2"/>
        <v>0</v>
      </c>
      <c r="I12" s="302">
        <f t="shared" si="2"/>
        <v>0</v>
      </c>
      <c r="J12" s="300">
        <f>IF($G$4="計画",SUMIFS('先導 3号(本体)'!$AR$16:$AR$1015,'先導 3号(本体)'!$E$16:$E$1015,"計画",'先導 3号(本体)'!$Q$16:$Q$1015,$C12),SUMIFS('先導 3号(本体)'!$AR$16:$AR$1015,'先導 3号(本体)'!$E$16:$E$1015,"実績",'先導 3号(本体)'!$Q$16:$Q$1015,$C12))</f>
        <v>0</v>
      </c>
      <c r="K12" s="301">
        <f>IF($G$4="計画",SUMIFS('先導 3号(本体)'!$AT$16:$AT$1015,'先導 3号(本体)'!$E$16:$E$1015,"計画",'先導 3号(本体)'!$Q$16:$Q$1015,$C12),SUMIFS('先導 3号(本体)'!$AT$16:$AT$1015,'先導 3号(本体)'!$E$16:$E$1015,"実績",'先導 3号(本体)'!$Q$16:$Q$1015,$C12))</f>
        <v>0</v>
      </c>
    </row>
    <row r="13" spans="1:12" s="276" customFormat="1" ht="18" x14ac:dyDescent="0.15">
      <c r="A13" s="297"/>
      <c r="B13" s="298"/>
      <c r="C13" s="299" t="s">
        <v>122</v>
      </c>
      <c r="D13" s="300">
        <f>IF($G$4="計画",SUMIFS('先導 3号(本体)'!$Z$16:$Z$1015,'先導 3号(本体)'!$E$16:$E$1015,"計画",'先導 3号(本体)'!$Q$16:$Q$1015,$C13),SUMIFS('先導 3号(本体)'!$Z$16:$Z$1015,'先導 3号(本体)'!$E$16:$E$1015,"実績",'先導 3号(本体)'!$Q$16:$Q$1015,$C13))</f>
        <v>0</v>
      </c>
      <c r="E13" s="301">
        <f>IF($G$4="計画",SUMIFS('先導 3号(本体)'!$AB$16:$AB$1015,'先導 3号(本体)'!$E$16:$E$1015,"計画",'先導 3号(本体)'!$Q$16:$Q$1015,$C13),SUMIFS('先導 3号(本体)'!$AB$16:$AB$1015,'先導 3号(本体)'!$E$16:$E$1015,"実績",'先導 3号(本体)'!$Q$16:$Q$1015,$C13))</f>
        <v>0</v>
      </c>
      <c r="F13" s="300">
        <f>IF($G$4="計画",SUMIFS('先導 3号(本体)'!$AF$16:$AF$1015,'先導 3号(本体)'!$E$16:$E$1015,"計画",'先導 3号(本体)'!$Q$16:$Q$1015,$C13),SUMIFS('先導 3号(本体)'!$AF$16:$AF$1015,'先導 3号(本体)'!$E$16:$E$1015,"実績",'先導 3号(本体)'!$Q$16:$Q$1015,$C13))</f>
        <v>0</v>
      </c>
      <c r="G13" s="301">
        <f>IF($G$4="計画",SUMIFS('先導 3号(本体)'!$AH$16:$AH$1015,'先導 3号(本体)'!$E$16:$E$1015,"計画",'先導 3号(本体)'!$Q$16:$Q$1015,$C13),SUMIFS('先導 3号(本体)'!$AH$16:$AH$1015,'先導 3号(本体)'!$E$16:$E$1015,"実績",'先導 3号(本体)'!$Q$16:$Q$1015,$C13))</f>
        <v>0</v>
      </c>
      <c r="H13" s="300">
        <f t="shared" si="2"/>
        <v>0</v>
      </c>
      <c r="I13" s="302">
        <f t="shared" si="2"/>
        <v>0</v>
      </c>
      <c r="J13" s="300">
        <f>IF($G$4="計画",SUMIFS('先導 3号(本体)'!$AR$16:$AR$1015,'先導 3号(本体)'!$E$16:$E$1015,"計画",'先導 3号(本体)'!$Q$16:$Q$1015,$C13),SUMIFS('先導 3号(本体)'!$AR$16:$AR$1015,'先導 3号(本体)'!$E$16:$E$1015,"実績",'先導 3号(本体)'!$Q$16:$Q$1015,$C13))</f>
        <v>0</v>
      </c>
      <c r="K13" s="301">
        <f>IF($G$4="計画",SUMIFS('先導 3号(本体)'!$AT$16:$AT$1015,'先導 3号(本体)'!$E$16:$E$1015,"計画",'先導 3号(本体)'!$Q$16:$Q$1015,$C13),SUMIFS('先導 3号(本体)'!$AT$16:$AT$1015,'先導 3号(本体)'!$E$16:$E$1015,"実績",'先導 3号(本体)'!$Q$16:$Q$1015,$C13))</f>
        <v>0</v>
      </c>
    </row>
    <row r="14" spans="1:12" s="276" customFormat="1" ht="18" x14ac:dyDescent="0.15">
      <c r="A14" s="297"/>
      <c r="B14" s="298"/>
      <c r="C14" s="299" t="s">
        <v>123</v>
      </c>
      <c r="D14" s="300">
        <f>IF($G$4="計画",SUMIFS('先導 3号(本体)'!$Z$16:$Z$1015,'先導 3号(本体)'!$E$16:$E$1015,"計画",'先導 3号(本体)'!$Q$16:$Q$1015,$C14),SUMIFS('先導 3号(本体)'!$Z$16:$Z$1015,'先導 3号(本体)'!$E$16:$E$1015,"実績",'先導 3号(本体)'!$Q$16:$Q$1015,$C14))</f>
        <v>0</v>
      </c>
      <c r="E14" s="301">
        <f>IF($G$4="計画",SUMIFS('先導 3号(本体)'!$AB$16:$AB$1015,'先導 3号(本体)'!$E$16:$E$1015,"計画",'先導 3号(本体)'!$Q$16:$Q$1015,$C14),SUMIFS('先導 3号(本体)'!$AB$16:$AB$1015,'先導 3号(本体)'!$E$16:$E$1015,"実績",'先導 3号(本体)'!$Q$16:$Q$1015,$C14))</f>
        <v>0</v>
      </c>
      <c r="F14" s="300">
        <f>IF($G$4="計画",SUMIFS('先導 3号(本体)'!$AF$16:$AF$1015,'先導 3号(本体)'!$E$16:$E$1015,"計画",'先導 3号(本体)'!$Q$16:$Q$1015,$C14),SUMIFS('先導 3号(本体)'!$AF$16:$AF$1015,'先導 3号(本体)'!$E$16:$E$1015,"実績",'先導 3号(本体)'!$Q$16:$Q$1015,$C14))</f>
        <v>0</v>
      </c>
      <c r="G14" s="301">
        <f>IF($G$4="計画",SUMIFS('先導 3号(本体)'!$AH$16:$AH$1015,'先導 3号(本体)'!$E$16:$E$1015,"計画",'先導 3号(本体)'!$Q$16:$Q$1015,$C14),SUMIFS('先導 3号(本体)'!$AH$16:$AH$1015,'先導 3号(本体)'!$E$16:$E$1015,"実績",'先導 3号(本体)'!$Q$16:$Q$1015,$C14))</f>
        <v>0</v>
      </c>
      <c r="H14" s="300">
        <f t="shared" si="2"/>
        <v>0</v>
      </c>
      <c r="I14" s="302">
        <f t="shared" si="2"/>
        <v>0</v>
      </c>
      <c r="J14" s="300">
        <f>IF($G$4="計画",SUMIFS('先導 3号(本体)'!$AR$16:$AR$1015,'先導 3号(本体)'!$E$16:$E$1015,"計画",'先導 3号(本体)'!$Q$16:$Q$1015,$C14),SUMIFS('先導 3号(本体)'!$AR$16:$AR$1015,'先導 3号(本体)'!$E$16:$E$1015,"実績",'先導 3号(本体)'!$Q$16:$Q$1015,$C14))</f>
        <v>0</v>
      </c>
      <c r="K14" s="301">
        <f>IF($G$4="計画",SUMIFS('先導 3号(本体)'!$AT$16:$AT$1015,'先導 3号(本体)'!$E$16:$E$1015,"計画",'先導 3号(本体)'!$Q$16:$Q$1015,$C14),SUMIFS('先導 3号(本体)'!$AT$16:$AT$1015,'先導 3号(本体)'!$E$16:$E$1015,"実績",'先導 3号(本体)'!$Q$16:$Q$1015,$C14))</f>
        <v>0</v>
      </c>
    </row>
    <row r="15" spans="1:12" s="276" customFormat="1" ht="18" x14ac:dyDescent="0.15">
      <c r="A15" s="297"/>
      <c r="B15" s="298"/>
      <c r="C15" s="299" t="s">
        <v>242</v>
      </c>
      <c r="D15" s="300">
        <f>IF($G$4="計画",SUMIFS('先導 3号(本体)'!$Z$16:$Z$1015,'先導 3号(本体)'!$E$16:$E$1015,"計画",'先導 3号(本体)'!$Q$16:$Q$1015,$C15),SUMIFS('先導 3号(本体)'!$Z$16:$Z$1015,'先導 3号(本体)'!$E$16:$E$1015,"実績",'先導 3号(本体)'!$Q$16:$Q$1015,$C15))</f>
        <v>0</v>
      </c>
      <c r="E15" s="301">
        <f>IF($G$4="計画",SUMIFS('先導 3号(本体)'!$AB$16:$AB$1015,'先導 3号(本体)'!$E$16:$E$1015,"計画",'先導 3号(本体)'!$Q$16:$Q$1015,$C15),SUMIFS('先導 3号(本体)'!$AB$16:$AB$1015,'先導 3号(本体)'!$E$16:$E$1015,"実績",'先導 3号(本体)'!$Q$16:$Q$1015,$C15))</f>
        <v>0</v>
      </c>
      <c r="F15" s="300">
        <f>IF($G$4="計画",SUMIFS('先導 3号(本体)'!$AF$16:$AF$1015,'先導 3号(本体)'!$E$16:$E$1015,"計画",'先導 3号(本体)'!$Q$16:$Q$1015,$C15),SUMIFS('先導 3号(本体)'!$AF$16:$AF$1015,'先導 3号(本体)'!$E$16:$E$1015,"実績",'先導 3号(本体)'!$Q$16:$Q$1015,$C15))</f>
        <v>0</v>
      </c>
      <c r="G15" s="301">
        <f>IF($G$4="計画",SUMIFS('先導 3号(本体)'!$AH$16:$AH$1015,'先導 3号(本体)'!$E$16:$E$1015,"計画",'先導 3号(本体)'!$Q$16:$Q$1015,$C15),SUMIFS('先導 3号(本体)'!$AH$16:$AH$1015,'先導 3号(本体)'!$E$16:$E$1015,"実績",'先導 3号(本体)'!$Q$16:$Q$1015,$C15))</f>
        <v>0</v>
      </c>
      <c r="H15" s="300">
        <f t="shared" si="2"/>
        <v>0</v>
      </c>
      <c r="I15" s="302">
        <f t="shared" si="2"/>
        <v>0</v>
      </c>
      <c r="J15" s="300">
        <f>IF($G$4="計画",SUMIFS('先導 3号(本体)'!$AR$16:$AR$1015,'先導 3号(本体)'!$E$16:$E$1015,"計画",'先導 3号(本体)'!$Q$16:$Q$1015,$C15),SUMIFS('先導 3号(本体)'!$AR$16:$AR$1015,'先導 3号(本体)'!$E$16:$E$1015,"実績",'先導 3号(本体)'!$Q$16:$Q$1015,$C15))</f>
        <v>0</v>
      </c>
      <c r="K15" s="301">
        <f>IF($G$4="計画",SUMIFS('先導 3号(本体)'!$AT$16:$AT$1015,'先導 3号(本体)'!$E$16:$E$1015,"計画",'先導 3号(本体)'!$Q$16:$Q$1015,$C15),SUMIFS('先導 3号(本体)'!$AT$16:$AT$1015,'先導 3号(本体)'!$E$16:$E$1015,"実績",'先導 3号(本体)'!$Q$16:$Q$1015,$C15))</f>
        <v>0</v>
      </c>
    </row>
    <row r="16" spans="1:12" s="276" customFormat="1" ht="18" x14ac:dyDescent="0.15">
      <c r="A16" s="297"/>
      <c r="B16" s="298"/>
      <c r="C16" s="299" t="s">
        <v>243</v>
      </c>
      <c r="D16" s="300">
        <f>IF($G$4="計画",SUMIFS('先導 3号(本体)'!$Z$16:$Z$1015,'先導 3号(本体)'!$E$16:$E$1015,"計画",'先導 3号(本体)'!$Q$16:$Q$1015,$C16),SUMIFS('先導 3号(本体)'!$Z$16:$Z$1015,'先導 3号(本体)'!$E$16:$E$1015,"実績",'先導 3号(本体)'!$Q$16:$Q$1015,$C16))</f>
        <v>0</v>
      </c>
      <c r="E16" s="301">
        <f>IF($G$4="計画",SUMIFS('先導 3号(本体)'!$AB$16:$AB$1015,'先導 3号(本体)'!$E$16:$E$1015,"計画",'先導 3号(本体)'!$Q$16:$Q$1015,$C16),SUMIFS('先導 3号(本体)'!$AB$16:$AB$1015,'先導 3号(本体)'!$E$16:$E$1015,"実績",'先導 3号(本体)'!$Q$16:$Q$1015,$C16))</f>
        <v>0</v>
      </c>
      <c r="F16" s="300">
        <f>IF($G$4="計画",SUMIFS('先導 3号(本体)'!$AF$16:$AF$1015,'先導 3号(本体)'!$E$16:$E$1015,"計画",'先導 3号(本体)'!$Q$16:$Q$1015,$C16),SUMIFS('先導 3号(本体)'!$AF$16:$AF$1015,'先導 3号(本体)'!$E$16:$E$1015,"実績",'先導 3号(本体)'!$Q$16:$Q$1015,$C16))</f>
        <v>0</v>
      </c>
      <c r="G16" s="301">
        <f>IF($G$4="計画",SUMIFS('先導 3号(本体)'!$AH$16:$AH$1015,'先導 3号(本体)'!$E$16:$E$1015,"計画",'先導 3号(本体)'!$Q$16:$Q$1015,$C16),SUMIFS('先導 3号(本体)'!$AH$16:$AH$1015,'先導 3号(本体)'!$E$16:$E$1015,"実績",'先導 3号(本体)'!$Q$16:$Q$1015,$C16))</f>
        <v>0</v>
      </c>
      <c r="H16" s="300">
        <f t="shared" si="2"/>
        <v>0</v>
      </c>
      <c r="I16" s="302">
        <f t="shared" si="2"/>
        <v>0</v>
      </c>
      <c r="J16" s="300">
        <f>IF($G$4="計画",SUMIFS('先導 3号(本体)'!$AR$16:$AR$1015,'先導 3号(本体)'!$E$16:$E$1015,"計画",'先導 3号(本体)'!$Q$16:$Q$1015,$C16),SUMIFS('先導 3号(本体)'!$AR$16:$AR$1015,'先導 3号(本体)'!$E$16:$E$1015,"実績",'先導 3号(本体)'!$Q$16:$Q$1015,$C16))</f>
        <v>0</v>
      </c>
      <c r="K16" s="301">
        <f>IF($G$4="計画",SUMIFS('先導 3号(本体)'!$AT$16:$AT$1015,'先導 3号(本体)'!$E$16:$E$1015,"計画",'先導 3号(本体)'!$Q$16:$Q$1015,$C16),SUMIFS('先導 3号(本体)'!$AT$16:$AT$1015,'先導 3号(本体)'!$E$16:$E$1015,"実績",'先導 3号(本体)'!$Q$16:$Q$1015,$C16))</f>
        <v>0</v>
      </c>
    </row>
    <row r="17" spans="1:11" s="276" customFormat="1" ht="18" x14ac:dyDescent="0.15">
      <c r="A17" s="297"/>
      <c r="B17" s="298"/>
      <c r="C17" s="299" t="s">
        <v>234</v>
      </c>
      <c r="D17" s="300">
        <f>IF($G$4="計画",SUMIFS('先導 3号(本体)'!$Z$16:$Z$1015,'先導 3号(本体)'!$E$16:$E$1015,"計画",'先導 3号(本体)'!$Q$16:$Q$1015,$C17),SUMIFS('先導 3号(本体)'!$Z$16:$Z$1015,'先導 3号(本体)'!$E$16:$E$1015,"実績",'先導 3号(本体)'!$Q$16:$Q$1015,$C17))</f>
        <v>0</v>
      </c>
      <c r="E17" s="301">
        <f>IF($G$4="計画",SUMIFS('先導 3号(本体)'!$AB$16:$AB$1015,'先導 3号(本体)'!$E$16:$E$1015,"計画",'先導 3号(本体)'!$Q$16:$Q$1015,$C17),SUMIFS('先導 3号(本体)'!$AB$16:$AB$1015,'先導 3号(本体)'!$E$16:$E$1015,"実績",'先導 3号(本体)'!$Q$16:$Q$1015,$C17))</f>
        <v>0</v>
      </c>
      <c r="F17" s="300">
        <f>IF($G$4="計画",SUMIFS('先導 3号(本体)'!$AF$16:$AF$1015,'先導 3号(本体)'!$E$16:$E$1015,"計画",'先導 3号(本体)'!$Q$16:$Q$1015,$C17),SUMIFS('先導 3号(本体)'!$AF$16:$AF$1015,'先導 3号(本体)'!$E$16:$E$1015,"実績",'先導 3号(本体)'!$Q$16:$Q$1015,$C17))</f>
        <v>0</v>
      </c>
      <c r="G17" s="301">
        <f>IF($G$4="計画",SUMIFS('先導 3号(本体)'!$AH$16:$AH$1015,'先導 3号(本体)'!$E$16:$E$1015,"計画",'先導 3号(本体)'!$Q$16:$Q$1015,$C17),SUMIFS('先導 3号(本体)'!$AH$16:$AH$1015,'先導 3号(本体)'!$E$16:$E$1015,"実績",'先導 3号(本体)'!$Q$16:$Q$1015,$C17))</f>
        <v>0</v>
      </c>
      <c r="H17" s="300">
        <f t="shared" si="2"/>
        <v>0</v>
      </c>
      <c r="I17" s="302">
        <f t="shared" si="2"/>
        <v>0</v>
      </c>
      <c r="J17" s="300">
        <f>IF($G$4="計画",SUMIFS('先導 3号(本体)'!$AR$16:$AR$1015,'先導 3号(本体)'!$E$16:$E$1015,"計画",'先導 3号(本体)'!$Q$16:$Q$1015,$C17),SUMIFS('先導 3号(本体)'!$AR$16:$AR$1015,'先導 3号(本体)'!$E$16:$E$1015,"実績",'先導 3号(本体)'!$Q$16:$Q$1015,$C17))</f>
        <v>0</v>
      </c>
      <c r="K17" s="301">
        <f>IF($G$4="計画",SUMIFS('先導 3号(本体)'!$AT$16:$AT$1015,'先導 3号(本体)'!$E$16:$E$1015,"計画",'先導 3号(本体)'!$Q$16:$Q$1015,$C17),SUMIFS('先導 3号(本体)'!$AT$16:$AT$1015,'先導 3号(本体)'!$E$16:$E$1015,"実績",'先導 3号(本体)'!$Q$16:$Q$1015,$C17))</f>
        <v>0</v>
      </c>
    </row>
    <row r="18" spans="1:11" s="276" customFormat="1" ht="18" x14ac:dyDescent="0.15">
      <c r="A18" s="297"/>
      <c r="B18" s="298"/>
      <c r="C18" s="299" t="s">
        <v>232</v>
      </c>
      <c r="D18" s="300">
        <f>IF($G$4="計画",SUMIFS('先導 3号(本体)'!$Z$16:$Z$1015,'先導 3号(本体)'!$E$16:$E$1015,"計画",'先導 3号(本体)'!$Q$16:$Q$1015,$C18),SUMIFS('先導 3号(本体)'!$Z$16:$Z$1015,'先導 3号(本体)'!$E$16:$E$1015,"実績",'先導 3号(本体)'!$Q$16:$Q$1015,$C18))</f>
        <v>0</v>
      </c>
      <c r="E18" s="301">
        <f>IF($G$4="計画",SUMIFS('先導 3号(本体)'!$AB$16:$AB$1015,'先導 3号(本体)'!$E$16:$E$1015,"計画",'先導 3号(本体)'!$Q$16:$Q$1015,$C18),SUMIFS('先導 3号(本体)'!$AB$16:$AB$1015,'先導 3号(本体)'!$E$16:$E$1015,"実績",'先導 3号(本体)'!$Q$16:$Q$1015,$C18))</f>
        <v>0</v>
      </c>
      <c r="F18" s="300">
        <f>IF($G$4="計画",SUMIFS('先導 3号(本体)'!$AF$16:$AF$1015,'先導 3号(本体)'!$E$16:$E$1015,"計画",'先導 3号(本体)'!$Q$16:$Q$1015,$C18),SUMIFS('先導 3号(本体)'!$AF$16:$AF$1015,'先導 3号(本体)'!$E$16:$E$1015,"実績",'先導 3号(本体)'!$Q$16:$Q$1015,$C18))</f>
        <v>0</v>
      </c>
      <c r="G18" s="301">
        <f>IF($G$4="計画",SUMIFS('先導 3号(本体)'!$AH$16:$AH$1015,'先導 3号(本体)'!$E$16:$E$1015,"計画",'先導 3号(本体)'!$Q$16:$Q$1015,$C18),SUMIFS('先導 3号(本体)'!$AH$16:$AH$1015,'先導 3号(本体)'!$E$16:$E$1015,"実績",'先導 3号(本体)'!$Q$16:$Q$1015,$C18))</f>
        <v>0</v>
      </c>
      <c r="H18" s="300">
        <f t="shared" si="2"/>
        <v>0</v>
      </c>
      <c r="I18" s="302">
        <f t="shared" si="2"/>
        <v>0</v>
      </c>
      <c r="J18" s="300">
        <f>IF($G$4="計画",SUMIFS('先導 3号(本体)'!$AR$16:$AR$1015,'先導 3号(本体)'!$E$16:$E$1015,"計画",'先導 3号(本体)'!$Q$16:$Q$1015,$C18),SUMIFS('先導 3号(本体)'!$AR$16:$AR$1015,'先導 3号(本体)'!$E$16:$E$1015,"実績",'先導 3号(本体)'!$Q$16:$Q$1015,$C18))</f>
        <v>0</v>
      </c>
      <c r="K18" s="301">
        <f>IF($G$4="計画",SUMIFS('先導 3号(本体)'!$AT$16:$AT$1015,'先導 3号(本体)'!$E$16:$E$1015,"計画",'先導 3号(本体)'!$Q$16:$Q$1015,$C18),SUMIFS('先導 3号(本体)'!$AT$16:$AT$1015,'先導 3号(本体)'!$E$16:$E$1015,"実績",'先導 3号(本体)'!$Q$16:$Q$1015,$C18))</f>
        <v>0</v>
      </c>
    </row>
    <row r="19" spans="1:11" s="276" customFormat="1" ht="18" x14ac:dyDescent="0.15">
      <c r="A19" s="297"/>
      <c r="B19" s="298"/>
      <c r="C19" s="299" t="s">
        <v>244</v>
      </c>
      <c r="D19" s="300">
        <f>IF($G$4="計画",SUMIFS('先導 3号(本体)'!$Z$16:$Z$1015,'先導 3号(本体)'!$E$16:$E$1015,"計画",'先導 3号(本体)'!$Q$16:$Q$1015,$C19),SUMIFS('先導 3号(本体)'!$Z$16:$Z$1015,'先導 3号(本体)'!$E$16:$E$1015,"実績",'先導 3号(本体)'!$Q$16:$Q$1015,$C19))</f>
        <v>0</v>
      </c>
      <c r="E19" s="301">
        <f>IF($G$4="計画",SUMIFS('先導 3号(本体)'!$AB$16:$AB$1015,'先導 3号(本体)'!$E$16:$E$1015,"計画",'先導 3号(本体)'!$Q$16:$Q$1015,$C19),SUMIFS('先導 3号(本体)'!$AB$16:$AB$1015,'先導 3号(本体)'!$E$16:$E$1015,"実績",'先導 3号(本体)'!$Q$16:$Q$1015,$C19))</f>
        <v>0</v>
      </c>
      <c r="F19" s="300">
        <f>IF($G$4="計画",SUMIFS('先導 3号(本体)'!$AF$16:$AF$1015,'先導 3号(本体)'!$E$16:$E$1015,"計画",'先導 3号(本体)'!$Q$16:$Q$1015,$C19),SUMIFS('先導 3号(本体)'!$AF$16:$AF$1015,'先導 3号(本体)'!$E$16:$E$1015,"実績",'先導 3号(本体)'!$Q$16:$Q$1015,$C19))</f>
        <v>0</v>
      </c>
      <c r="G19" s="301">
        <f>IF($G$4="計画",SUMIFS('先導 3号(本体)'!$AH$16:$AH$1015,'先導 3号(本体)'!$E$16:$E$1015,"計画",'先導 3号(本体)'!$Q$16:$Q$1015,$C19),SUMIFS('先導 3号(本体)'!$AH$16:$AH$1015,'先導 3号(本体)'!$E$16:$E$1015,"実績",'先導 3号(本体)'!$Q$16:$Q$1015,$C19))</f>
        <v>0</v>
      </c>
      <c r="H19" s="300">
        <f t="shared" si="2"/>
        <v>0</v>
      </c>
      <c r="I19" s="302">
        <f t="shared" si="2"/>
        <v>0</v>
      </c>
      <c r="J19" s="300">
        <f>IF($G$4="計画",SUMIFS('先導 3号(本体)'!$AR$16:$AR$1015,'先導 3号(本体)'!$E$16:$E$1015,"計画",'先導 3号(本体)'!$Q$16:$Q$1015,$C19),SUMIFS('先導 3号(本体)'!$AR$16:$AR$1015,'先導 3号(本体)'!$E$16:$E$1015,"実績",'先導 3号(本体)'!$Q$16:$Q$1015,$C19))</f>
        <v>0</v>
      </c>
      <c r="K19" s="301">
        <f>IF($G$4="計画",SUMIFS('先導 3号(本体)'!$AT$16:$AT$1015,'先導 3号(本体)'!$E$16:$E$1015,"計画",'先導 3号(本体)'!$Q$16:$Q$1015,$C19),SUMIFS('先導 3号(本体)'!$AT$16:$AT$1015,'先導 3号(本体)'!$E$16:$E$1015,"実績",'先導 3号(本体)'!$Q$16:$Q$1015,$C19))</f>
        <v>0</v>
      </c>
    </row>
    <row r="20" spans="1:11" s="276" customFormat="1" ht="18" x14ac:dyDescent="0.15">
      <c r="A20" s="297"/>
      <c r="B20" s="303"/>
      <c r="C20" s="304" t="s">
        <v>245</v>
      </c>
      <c r="D20" s="300">
        <f>IF($G$4="計画",SUMIFS('先導 3号(本体)'!$Z$16:$Z$1015,'先導 3号(本体)'!$E$16:$E$1015,"計画",'先導 3号(本体)'!$Q$16:$Q$1015,$C20),SUMIFS('先導 3号(本体)'!$Z$16:$Z$1015,'先導 3号(本体)'!$E$16:$E$1015,"実績",'先導 3号(本体)'!$Q$16:$Q$1015,$C20))</f>
        <v>0</v>
      </c>
      <c r="E20" s="301">
        <f>IF($G$4="計画",SUMIFS('先導 3号(本体)'!$AB$16:$AB$1015,'先導 3号(本体)'!$E$16:$E$1015,"計画",'先導 3号(本体)'!$Q$16:$Q$1015,$C20),SUMIFS('先導 3号(本体)'!$AB$16:$AB$1015,'先導 3号(本体)'!$E$16:$E$1015,"実績",'先導 3号(本体)'!$Q$16:$Q$1015,$C20))</f>
        <v>0</v>
      </c>
      <c r="F20" s="300">
        <f>IF($G$4="計画",SUMIFS('先導 3号(本体)'!$AF$16:$AF$1015,'先導 3号(本体)'!$E$16:$E$1015,"計画",'先導 3号(本体)'!$Q$16:$Q$1015,$C20),SUMIFS('先導 3号(本体)'!$AF$16:$AF$1015,'先導 3号(本体)'!$E$16:$E$1015,"実績",'先導 3号(本体)'!$Q$16:$Q$1015,$C20))</f>
        <v>0</v>
      </c>
      <c r="G20" s="301">
        <f>IF($G$4="計画",SUMIFS('先導 3号(本体)'!$AH$16:$AH$1015,'先導 3号(本体)'!$E$16:$E$1015,"計画",'先導 3号(本体)'!$Q$16:$Q$1015,$C20),SUMIFS('先導 3号(本体)'!$AH$16:$AH$1015,'先導 3号(本体)'!$E$16:$E$1015,"実績",'先導 3号(本体)'!$Q$16:$Q$1015,$C20))</f>
        <v>0</v>
      </c>
      <c r="H20" s="300">
        <f t="shared" si="2"/>
        <v>0</v>
      </c>
      <c r="I20" s="302">
        <f t="shared" si="2"/>
        <v>0</v>
      </c>
      <c r="J20" s="300">
        <f>IF($G$4="計画",SUMIFS('先導 3号(本体)'!$AR$16:$AR$1015,'先導 3号(本体)'!$E$16:$E$1015,"計画",'先導 3号(本体)'!$Q$16:$Q$1015,$C20),SUMIFS('先導 3号(本体)'!$AR$16:$AR$1015,'先導 3号(本体)'!$E$16:$E$1015,"実績",'先導 3号(本体)'!$Q$16:$Q$1015,$C20))</f>
        <v>0</v>
      </c>
      <c r="K20" s="301">
        <f>IF($G$4="計画",SUMIFS('先導 3号(本体)'!$AT$16:$AT$1015,'先導 3号(本体)'!$E$16:$E$1015,"計画",'先導 3号(本体)'!$Q$16:$Q$1015,$C20),SUMIFS('先導 3号(本体)'!$AT$16:$AT$1015,'先導 3号(本体)'!$E$16:$E$1015,"実績",'先導 3号(本体)'!$Q$16:$Q$1015,$C20))</f>
        <v>0</v>
      </c>
    </row>
    <row r="21" spans="1:11" s="276" customFormat="1" ht="18" x14ac:dyDescent="0.15">
      <c r="A21" s="297"/>
      <c r="B21" s="305"/>
      <c r="C21" s="306" t="s">
        <v>246</v>
      </c>
      <c r="D21" s="300">
        <f>IF($G$4="計画",SUMIFS('先導 3号(本体)'!$Z$16:$Z$1015,'先導 3号(本体)'!$E$16:$E$1015,"計画",'先導 3号(本体)'!$Q$16:$Q$1015,$C21),SUMIFS('先導 3号(本体)'!$Z$16:$Z$1015,'先導 3号(本体)'!$E$16:$E$1015,"実績",'先導 3号(本体)'!$Q$16:$Q$1015,$C21))</f>
        <v>0</v>
      </c>
      <c r="E21" s="301">
        <f>IF($G$4="計画",SUMIFS('先導 3号(本体)'!$AB$16:$AB$1015,'先導 3号(本体)'!$E$16:$E$1015,"計画",'先導 3号(本体)'!$Q$16:$Q$1015,$C21),SUMIFS('先導 3号(本体)'!$AB$16:$AB$1015,'先導 3号(本体)'!$E$16:$E$1015,"実績",'先導 3号(本体)'!$Q$16:$Q$1015,$C21))</f>
        <v>0</v>
      </c>
      <c r="F21" s="300">
        <f>IF($G$4="計画",SUMIFS('先導 3号(本体)'!$AF$16:$AF$1015,'先導 3号(本体)'!$E$16:$E$1015,"計画",'先導 3号(本体)'!$Q$16:$Q$1015,$C21),SUMIFS('先導 3号(本体)'!$AF$16:$AF$1015,'先導 3号(本体)'!$E$16:$E$1015,"実績",'先導 3号(本体)'!$Q$16:$Q$1015,$C21))</f>
        <v>0</v>
      </c>
      <c r="G21" s="301">
        <f>IF($G$4="計画",SUMIFS('先導 3号(本体)'!$AH$16:$AH$1015,'先導 3号(本体)'!$E$16:$E$1015,"計画",'先導 3号(本体)'!$Q$16:$Q$1015,$C21),SUMIFS('先導 3号(本体)'!$AH$16:$AH$1015,'先導 3号(本体)'!$E$16:$E$1015,"実績",'先導 3号(本体)'!$Q$16:$Q$1015,$C21))</f>
        <v>0</v>
      </c>
      <c r="H21" s="300">
        <f t="shared" si="2"/>
        <v>0</v>
      </c>
      <c r="I21" s="302">
        <f t="shared" si="2"/>
        <v>0</v>
      </c>
      <c r="J21" s="300">
        <f>IF($G$4="計画",SUMIFS('先導 3号(本体)'!$AR$16:$AR$1015,'先導 3号(本体)'!$E$16:$E$1015,"計画",'先導 3号(本体)'!$Q$16:$Q$1015,$C21),SUMIFS('先導 3号(本体)'!$AR$16:$AR$1015,'先導 3号(本体)'!$E$16:$E$1015,"実績",'先導 3号(本体)'!$Q$16:$Q$1015,$C21))</f>
        <v>0</v>
      </c>
      <c r="K21" s="301">
        <f>IF($G$4="計画",SUMIFS('先導 3号(本体)'!$AT$16:$AT$1015,'先導 3号(本体)'!$E$16:$E$1015,"計画",'先導 3号(本体)'!$Q$16:$Q$1015,$C21),SUMIFS('先導 3号(本体)'!$AT$16:$AT$1015,'先導 3号(本体)'!$E$16:$E$1015,"実績",'先導 3号(本体)'!$Q$16:$Q$1015,$C21))</f>
        <v>0</v>
      </c>
    </row>
    <row r="22" spans="1:11" s="276" customFormat="1" ht="18" x14ac:dyDescent="0.15">
      <c r="A22" s="297"/>
      <c r="B22" s="305"/>
      <c r="C22" s="306" t="s">
        <v>247</v>
      </c>
      <c r="D22" s="300">
        <f>IF($G$4="計画",SUMIFS('先導 3号(本体)'!$Z$16:$Z$1015,'先導 3号(本体)'!$E$16:$E$1015,"計画",'先導 3号(本体)'!$Q$16:$Q$1015,$C22),SUMIFS('先導 3号(本体)'!$Z$16:$Z$1015,'先導 3号(本体)'!$E$16:$E$1015,"実績",'先導 3号(本体)'!$Q$16:$Q$1015,$C22))</f>
        <v>0</v>
      </c>
      <c r="E22" s="301">
        <f>IF($G$4="計画",SUMIFS('先導 3号(本体)'!$AB$16:$AB$1015,'先導 3号(本体)'!$E$16:$E$1015,"計画",'先導 3号(本体)'!$Q$16:$Q$1015,$C22),SUMIFS('先導 3号(本体)'!$AB$16:$AB$1015,'先導 3号(本体)'!$E$16:$E$1015,"実績",'先導 3号(本体)'!$Q$16:$Q$1015,$C22))</f>
        <v>0</v>
      </c>
      <c r="F22" s="300">
        <f>IF($G$4="計画",SUMIFS('先導 3号(本体)'!$AF$16:$AF$1015,'先導 3号(本体)'!$E$16:$E$1015,"計画",'先導 3号(本体)'!$Q$16:$Q$1015,$C22),SUMIFS('先導 3号(本体)'!$AF$16:$AF$1015,'先導 3号(本体)'!$E$16:$E$1015,"実績",'先導 3号(本体)'!$Q$16:$Q$1015,$C22))</f>
        <v>0</v>
      </c>
      <c r="G22" s="301">
        <f>IF($G$4="計画",SUMIFS('先導 3号(本体)'!$AH$16:$AH$1015,'先導 3号(本体)'!$E$16:$E$1015,"計画",'先導 3号(本体)'!$Q$16:$Q$1015,$C22),SUMIFS('先導 3号(本体)'!$AH$16:$AH$1015,'先導 3号(本体)'!$E$16:$E$1015,"実績",'先導 3号(本体)'!$Q$16:$Q$1015,$C22))</f>
        <v>0</v>
      </c>
      <c r="H22" s="300">
        <f t="shared" si="2"/>
        <v>0</v>
      </c>
      <c r="I22" s="302">
        <f t="shared" si="2"/>
        <v>0</v>
      </c>
      <c r="J22" s="300">
        <f>IF($G$4="計画",SUMIFS('先導 3号(本体)'!$AR$16:$AR$1015,'先導 3号(本体)'!$E$16:$E$1015,"計画",'先導 3号(本体)'!$Q$16:$Q$1015,$C22),SUMIFS('先導 3号(本体)'!$AR$16:$AR$1015,'先導 3号(本体)'!$E$16:$E$1015,"実績",'先導 3号(本体)'!$Q$16:$Q$1015,$C22))</f>
        <v>0</v>
      </c>
      <c r="K22" s="301">
        <f>IF($G$4="計画",SUMIFS('先導 3号(本体)'!$AT$16:$AT$1015,'先導 3号(本体)'!$E$16:$E$1015,"計画",'先導 3号(本体)'!$Q$16:$Q$1015,$C22),SUMIFS('先導 3号(本体)'!$AT$16:$AT$1015,'先導 3号(本体)'!$E$16:$E$1015,"実績",'先導 3号(本体)'!$Q$16:$Q$1015,$C22))</f>
        <v>0</v>
      </c>
    </row>
    <row r="23" spans="1:11" s="276" customFormat="1" ht="18" x14ac:dyDescent="0.15">
      <c r="A23" s="297"/>
      <c r="B23" s="305"/>
      <c r="C23" s="306" t="s">
        <v>248</v>
      </c>
      <c r="D23" s="300">
        <f>IF($G$4="計画",SUMIFS('先導 3号(本体)'!$Z$16:$Z$1015,'先導 3号(本体)'!$E$16:$E$1015,"計画",'先導 3号(本体)'!$Q$16:$Q$1015,$C23),SUMIFS('先導 3号(本体)'!$Z$16:$Z$1015,'先導 3号(本体)'!$E$16:$E$1015,"実績",'先導 3号(本体)'!$Q$16:$Q$1015,$C23))</f>
        <v>0</v>
      </c>
      <c r="E23" s="301">
        <f>IF($G$4="計画",SUMIFS('先導 3号(本体)'!$AB$16:$AB$1015,'先導 3号(本体)'!$E$16:$E$1015,"計画",'先導 3号(本体)'!$Q$16:$Q$1015,$C23),SUMIFS('先導 3号(本体)'!$AB$16:$AB$1015,'先導 3号(本体)'!$E$16:$E$1015,"実績",'先導 3号(本体)'!$Q$16:$Q$1015,$C23))</f>
        <v>0</v>
      </c>
      <c r="F23" s="300">
        <f>IF($G$4="計画",SUMIFS('先導 3号(本体)'!$AF$16:$AF$1015,'先導 3号(本体)'!$E$16:$E$1015,"計画",'先導 3号(本体)'!$Q$16:$Q$1015,$C23),SUMIFS('先導 3号(本体)'!$AF$16:$AF$1015,'先導 3号(本体)'!$E$16:$E$1015,"実績",'先導 3号(本体)'!$Q$16:$Q$1015,$C23))</f>
        <v>0</v>
      </c>
      <c r="G23" s="301">
        <f>IF($G$4="計画",SUMIFS('先導 3号(本体)'!$AH$16:$AH$1015,'先導 3号(本体)'!$E$16:$E$1015,"計画",'先導 3号(本体)'!$Q$16:$Q$1015,$C23),SUMIFS('先導 3号(本体)'!$AH$16:$AH$1015,'先導 3号(本体)'!$E$16:$E$1015,"実績",'先導 3号(本体)'!$Q$16:$Q$1015,$C23))</f>
        <v>0</v>
      </c>
      <c r="H23" s="300">
        <f t="shared" si="2"/>
        <v>0</v>
      </c>
      <c r="I23" s="302">
        <f t="shared" si="2"/>
        <v>0</v>
      </c>
      <c r="J23" s="300">
        <f>IF($G$4="計画",SUMIFS('先導 3号(本体)'!$AR$16:$AR$1015,'先導 3号(本体)'!$E$16:$E$1015,"計画",'先導 3号(本体)'!$Q$16:$Q$1015,$C23),SUMIFS('先導 3号(本体)'!$AR$16:$AR$1015,'先導 3号(本体)'!$E$16:$E$1015,"実績",'先導 3号(本体)'!$Q$16:$Q$1015,$C23))</f>
        <v>0</v>
      </c>
      <c r="K23" s="301">
        <f>IF($G$4="計画",SUMIFS('先導 3号(本体)'!$AT$16:$AT$1015,'先導 3号(本体)'!$E$16:$E$1015,"計画",'先導 3号(本体)'!$Q$16:$Q$1015,$C23),SUMIFS('先導 3号(本体)'!$AT$16:$AT$1015,'先導 3号(本体)'!$E$16:$E$1015,"実績",'先導 3号(本体)'!$Q$16:$Q$1015,$C23))</f>
        <v>0</v>
      </c>
    </row>
    <row r="24" spans="1:11" s="276" customFormat="1" ht="18" x14ac:dyDescent="0.15">
      <c r="A24" s="297"/>
      <c r="B24" s="305"/>
      <c r="C24" s="306" t="s">
        <v>249</v>
      </c>
      <c r="D24" s="300">
        <f>IF($G$4="計画",SUMIFS('先導 3号(本体)'!$Z$16:$Z$1015,'先導 3号(本体)'!$E$16:$E$1015,"計画",'先導 3号(本体)'!$Q$16:$Q$1015,$C24),SUMIFS('先導 3号(本体)'!$Z$16:$Z$1015,'先導 3号(本体)'!$E$16:$E$1015,"実績",'先導 3号(本体)'!$Q$16:$Q$1015,$C24))</f>
        <v>0</v>
      </c>
      <c r="E24" s="301">
        <f>IF($G$4="計画",SUMIFS('先導 3号(本体)'!$AB$16:$AB$1015,'先導 3号(本体)'!$E$16:$E$1015,"計画",'先導 3号(本体)'!$Q$16:$Q$1015,$C24),SUMIFS('先導 3号(本体)'!$AB$16:$AB$1015,'先導 3号(本体)'!$E$16:$E$1015,"実績",'先導 3号(本体)'!$Q$16:$Q$1015,$C24))</f>
        <v>0</v>
      </c>
      <c r="F24" s="300">
        <f>IF($G$4="計画",SUMIFS('先導 3号(本体)'!$AF$16:$AF$1015,'先導 3号(本体)'!$E$16:$E$1015,"計画",'先導 3号(本体)'!$Q$16:$Q$1015,$C24),SUMIFS('先導 3号(本体)'!$AF$16:$AF$1015,'先導 3号(本体)'!$E$16:$E$1015,"実績",'先導 3号(本体)'!$Q$16:$Q$1015,$C24))</f>
        <v>0</v>
      </c>
      <c r="G24" s="301">
        <f>IF($G$4="計画",SUMIFS('先導 3号(本体)'!$AH$16:$AH$1015,'先導 3号(本体)'!$E$16:$E$1015,"計画",'先導 3号(本体)'!$Q$16:$Q$1015,$C24),SUMIFS('先導 3号(本体)'!$AH$16:$AH$1015,'先導 3号(本体)'!$E$16:$E$1015,"実績",'先導 3号(本体)'!$Q$16:$Q$1015,$C24))</f>
        <v>0</v>
      </c>
      <c r="H24" s="300">
        <f t="shared" si="2"/>
        <v>0</v>
      </c>
      <c r="I24" s="302">
        <f t="shared" si="2"/>
        <v>0</v>
      </c>
      <c r="J24" s="300">
        <f>IF($G$4="計画",SUMIFS('先導 3号(本体)'!$AR$16:$AR$1015,'先導 3号(本体)'!$E$16:$E$1015,"計画",'先導 3号(本体)'!$Q$16:$Q$1015,$C24),SUMIFS('先導 3号(本体)'!$AR$16:$AR$1015,'先導 3号(本体)'!$E$16:$E$1015,"実績",'先導 3号(本体)'!$Q$16:$Q$1015,$C24))</f>
        <v>0</v>
      </c>
      <c r="K24" s="301">
        <f>IF($G$4="計画",SUMIFS('先導 3号(本体)'!$AT$16:$AT$1015,'先導 3号(本体)'!$E$16:$E$1015,"計画",'先導 3号(本体)'!$Q$16:$Q$1015,$C24),SUMIFS('先導 3号(本体)'!$AT$16:$AT$1015,'先導 3号(本体)'!$E$16:$E$1015,"実績",'先導 3号(本体)'!$Q$16:$Q$1015,$C24))</f>
        <v>0</v>
      </c>
    </row>
    <row r="25" spans="1:11" s="276" customFormat="1" ht="18" x14ac:dyDescent="0.15">
      <c r="A25" s="297"/>
      <c r="B25" s="305"/>
      <c r="C25" s="306" t="s">
        <v>164</v>
      </c>
      <c r="D25" s="300">
        <f>IF($G$4="計画",SUMIFS('先導 3号(本体)'!$Z$16:$Z$1015,'先導 3号(本体)'!$E$16:$E$1015,"計画",'先導 3号(本体)'!$Q$16:$Q$1015,$C25),SUMIFS('先導 3号(本体)'!$Z$16:$Z$1015,'先導 3号(本体)'!$E$16:$E$1015,"実績",'先導 3号(本体)'!$Q$16:$Q$1015,$C25))</f>
        <v>0</v>
      </c>
      <c r="E25" s="301">
        <f>IF($G$4="計画",SUMIFS('先導 3号(本体)'!$AB$16:$AB$1015,'先導 3号(本体)'!$E$16:$E$1015,"計画",'先導 3号(本体)'!$Q$16:$Q$1015,$C25),SUMIFS('先導 3号(本体)'!$AB$16:$AB$1015,'先導 3号(本体)'!$E$16:$E$1015,"実績",'先導 3号(本体)'!$Q$16:$Q$1015,$C25))</f>
        <v>0</v>
      </c>
      <c r="F25" s="300">
        <f>IF($G$4="計画",SUMIFS('先導 3号(本体)'!$AF$16:$AF$1015,'先導 3号(本体)'!$E$16:$E$1015,"計画",'先導 3号(本体)'!$Q$16:$Q$1015,$C25),SUMIFS('先導 3号(本体)'!$AF$16:$AF$1015,'先導 3号(本体)'!$E$16:$E$1015,"実績",'先導 3号(本体)'!$Q$16:$Q$1015,$C25))</f>
        <v>0</v>
      </c>
      <c r="G25" s="301">
        <f>IF($G$4="計画",SUMIFS('先導 3号(本体)'!$AH$16:$AH$1015,'先導 3号(本体)'!$E$16:$E$1015,"計画",'先導 3号(本体)'!$Q$16:$Q$1015,$C25),SUMIFS('先導 3号(本体)'!$AH$16:$AH$1015,'先導 3号(本体)'!$E$16:$E$1015,"実績",'先導 3号(本体)'!$Q$16:$Q$1015,$C25))</f>
        <v>0</v>
      </c>
      <c r="H25" s="300">
        <f t="shared" si="2"/>
        <v>0</v>
      </c>
      <c r="I25" s="302">
        <f t="shared" si="2"/>
        <v>0</v>
      </c>
      <c r="J25" s="300">
        <f>IF($G$4="計画",SUMIFS('先導 3号(本体)'!$AR$16:$AR$1015,'先導 3号(本体)'!$E$16:$E$1015,"計画",'先導 3号(本体)'!$Q$16:$Q$1015,$C25),SUMIFS('先導 3号(本体)'!$AR$16:$AR$1015,'先導 3号(本体)'!$E$16:$E$1015,"実績",'先導 3号(本体)'!$Q$16:$Q$1015,$C25))</f>
        <v>0</v>
      </c>
      <c r="K25" s="301">
        <f>IF($G$4="計画",SUMIFS('先導 3号(本体)'!$AT$16:$AT$1015,'先導 3号(本体)'!$E$16:$E$1015,"計画",'先導 3号(本体)'!$Q$16:$Q$1015,$C25),SUMIFS('先導 3号(本体)'!$AT$16:$AT$1015,'先導 3号(本体)'!$E$16:$E$1015,"実績",'先導 3号(本体)'!$Q$16:$Q$1015,$C25))</f>
        <v>0</v>
      </c>
    </row>
    <row r="26" spans="1:11" s="276" customFormat="1" ht="18" x14ac:dyDescent="0.15">
      <c r="A26" s="297"/>
      <c r="B26" s="305"/>
      <c r="C26" s="306" t="s">
        <v>250</v>
      </c>
      <c r="D26" s="300">
        <f>IF($G$4="計画",SUMIFS('先導 3号(本体)'!$Z$16:$Z$1015,'先導 3号(本体)'!$E$16:$E$1015,"計画",'先導 3号(本体)'!$Q$16:$Q$1015,$C26),SUMIFS('先導 3号(本体)'!$Z$16:$Z$1015,'先導 3号(本体)'!$E$16:$E$1015,"実績",'先導 3号(本体)'!$Q$16:$Q$1015,$C26))</f>
        <v>0</v>
      </c>
      <c r="E26" s="301">
        <f>IF($G$4="計画",SUMIFS('先導 3号(本体)'!$AB$16:$AB$1015,'先導 3号(本体)'!$E$16:$E$1015,"計画",'先導 3号(本体)'!$Q$16:$Q$1015,$C26),SUMIFS('先導 3号(本体)'!$AB$16:$AB$1015,'先導 3号(本体)'!$E$16:$E$1015,"実績",'先導 3号(本体)'!$Q$16:$Q$1015,$C26))</f>
        <v>0</v>
      </c>
      <c r="F26" s="300">
        <f>IF($G$4="計画",SUMIFS('先導 3号(本体)'!$AF$16:$AF$1015,'先導 3号(本体)'!$E$16:$E$1015,"計画",'先導 3号(本体)'!$Q$16:$Q$1015,$C26),SUMIFS('先導 3号(本体)'!$AF$16:$AF$1015,'先導 3号(本体)'!$E$16:$E$1015,"実績",'先導 3号(本体)'!$Q$16:$Q$1015,$C26))</f>
        <v>0</v>
      </c>
      <c r="G26" s="301">
        <f>IF($G$4="計画",SUMIFS('先導 3号(本体)'!$AH$16:$AH$1015,'先導 3号(本体)'!$E$16:$E$1015,"計画",'先導 3号(本体)'!$Q$16:$Q$1015,$C26),SUMIFS('先導 3号(本体)'!$AH$16:$AH$1015,'先導 3号(本体)'!$E$16:$E$1015,"実績",'先導 3号(本体)'!$Q$16:$Q$1015,$C26))</f>
        <v>0</v>
      </c>
      <c r="H26" s="300">
        <f t="shared" ref="H26:I51" si="3">+D26+F26</f>
        <v>0</v>
      </c>
      <c r="I26" s="302">
        <f t="shared" si="3"/>
        <v>0</v>
      </c>
      <c r="J26" s="300">
        <f>IF($G$4="計画",SUMIFS('先導 3号(本体)'!$AR$16:$AR$1015,'先導 3号(本体)'!$E$16:$E$1015,"計画",'先導 3号(本体)'!$Q$16:$Q$1015,$C26),SUMIFS('先導 3号(本体)'!$AR$16:$AR$1015,'先導 3号(本体)'!$E$16:$E$1015,"実績",'先導 3号(本体)'!$Q$16:$Q$1015,$C26))</f>
        <v>0</v>
      </c>
      <c r="K26" s="301">
        <f>IF($G$4="計画",SUMIFS('先導 3号(本体)'!$AT$16:$AT$1015,'先導 3号(本体)'!$E$16:$E$1015,"計画",'先導 3号(本体)'!$Q$16:$Q$1015,$C26),SUMIFS('先導 3号(本体)'!$AT$16:$AT$1015,'先導 3号(本体)'!$E$16:$E$1015,"実績",'先導 3号(本体)'!$Q$16:$Q$1015,$C26))</f>
        <v>0</v>
      </c>
    </row>
    <row r="27" spans="1:11" s="276" customFormat="1" ht="18" x14ac:dyDescent="0.15">
      <c r="A27" s="297"/>
      <c r="B27" s="303"/>
      <c r="C27" s="304" t="s">
        <v>114</v>
      </c>
      <c r="D27" s="300">
        <f>IF($G$4="計画",SUMIFS('先導 3号(本体)'!$Z$16:$Z$1015,'先導 3号(本体)'!$E$16:$E$1015,"計画",'先導 3号(本体)'!$Q$16:$Q$1015,$C27),SUMIFS('先導 3号(本体)'!$Z$16:$Z$1015,'先導 3号(本体)'!$E$16:$E$1015,"実績",'先導 3号(本体)'!$Q$16:$Q$1015,$C27))</f>
        <v>0</v>
      </c>
      <c r="E27" s="301">
        <f>IF($G$4="計画",SUMIFS('先導 3号(本体)'!$AB$16:$AB$1015,'先導 3号(本体)'!$E$16:$E$1015,"計画",'先導 3号(本体)'!$Q$16:$Q$1015,$C27),SUMIFS('先導 3号(本体)'!$AB$16:$AB$1015,'先導 3号(本体)'!$E$16:$E$1015,"実績",'先導 3号(本体)'!$Q$16:$Q$1015,$C27))</f>
        <v>0</v>
      </c>
      <c r="F27" s="300">
        <f>IF($G$4="計画",SUMIFS('先導 3号(本体)'!$AF$16:$AF$1015,'先導 3号(本体)'!$E$16:$E$1015,"計画",'先導 3号(本体)'!$Q$16:$Q$1015,$C27),SUMIFS('先導 3号(本体)'!$AF$16:$AF$1015,'先導 3号(本体)'!$E$16:$E$1015,"実績",'先導 3号(本体)'!$Q$16:$Q$1015,$C27))</f>
        <v>0</v>
      </c>
      <c r="G27" s="301">
        <f>IF($G$4="計画",SUMIFS('先導 3号(本体)'!$AH$16:$AH$1015,'先導 3号(本体)'!$E$16:$E$1015,"計画",'先導 3号(本体)'!$Q$16:$Q$1015,$C27),SUMIFS('先導 3号(本体)'!$AH$16:$AH$1015,'先導 3号(本体)'!$E$16:$E$1015,"実績",'先導 3号(本体)'!$Q$16:$Q$1015,$C27))</f>
        <v>0</v>
      </c>
      <c r="H27" s="300">
        <f t="shared" si="3"/>
        <v>0</v>
      </c>
      <c r="I27" s="302">
        <f t="shared" si="3"/>
        <v>0</v>
      </c>
      <c r="J27" s="300">
        <f>IF($G$4="計画",SUMIFS('先導 3号(本体)'!$AR$16:$AR$1015,'先導 3号(本体)'!$E$16:$E$1015,"計画",'先導 3号(本体)'!$Q$16:$Q$1015,$C27),SUMIFS('先導 3号(本体)'!$AR$16:$AR$1015,'先導 3号(本体)'!$E$16:$E$1015,"実績",'先導 3号(本体)'!$Q$16:$Q$1015,$C27))</f>
        <v>0</v>
      </c>
      <c r="K27" s="301">
        <f>IF($G$4="計画",SUMIFS('先導 3号(本体)'!$AT$16:$AT$1015,'先導 3号(本体)'!$E$16:$E$1015,"計画",'先導 3号(本体)'!$Q$16:$Q$1015,$C27),SUMIFS('先導 3号(本体)'!$AT$16:$AT$1015,'先導 3号(本体)'!$E$16:$E$1015,"実績",'先導 3号(本体)'!$Q$16:$Q$1015,$C27))</f>
        <v>0</v>
      </c>
    </row>
    <row r="28" spans="1:11" s="276" customFormat="1" ht="18" x14ac:dyDescent="0.15">
      <c r="A28" s="297"/>
      <c r="B28" s="303"/>
      <c r="C28" s="304" t="s">
        <v>115</v>
      </c>
      <c r="D28" s="300">
        <f>IF($G$4="計画",SUMIFS('先導 3号(本体)'!$Z$16:$Z$1015,'先導 3号(本体)'!$E$16:$E$1015,"計画",'先導 3号(本体)'!$Q$16:$Q$1015,$C28),SUMIFS('先導 3号(本体)'!$Z$16:$Z$1015,'先導 3号(本体)'!$E$16:$E$1015,"実績",'先導 3号(本体)'!$Q$16:$Q$1015,$C28))</f>
        <v>0</v>
      </c>
      <c r="E28" s="301">
        <f>IF($G$4="計画",SUMIFS('先導 3号(本体)'!$AB$16:$AB$1015,'先導 3号(本体)'!$E$16:$E$1015,"計画",'先導 3号(本体)'!$Q$16:$Q$1015,$C28),SUMIFS('先導 3号(本体)'!$AB$16:$AB$1015,'先導 3号(本体)'!$E$16:$E$1015,"実績",'先導 3号(本体)'!$Q$16:$Q$1015,$C28))</f>
        <v>0</v>
      </c>
      <c r="F28" s="300">
        <f>IF($G$4="計画",SUMIFS('先導 3号(本体)'!$AF$16:$AF$1015,'先導 3号(本体)'!$E$16:$E$1015,"計画",'先導 3号(本体)'!$Q$16:$Q$1015,$C28),SUMIFS('先導 3号(本体)'!$AF$16:$AF$1015,'先導 3号(本体)'!$E$16:$E$1015,"実績",'先導 3号(本体)'!$Q$16:$Q$1015,$C28))</f>
        <v>0</v>
      </c>
      <c r="G28" s="301">
        <f>IF($G$4="計画",SUMIFS('先導 3号(本体)'!$AH$16:$AH$1015,'先導 3号(本体)'!$E$16:$E$1015,"計画",'先導 3号(本体)'!$Q$16:$Q$1015,$C28),SUMIFS('先導 3号(本体)'!$AH$16:$AH$1015,'先導 3号(本体)'!$E$16:$E$1015,"実績",'先導 3号(本体)'!$Q$16:$Q$1015,$C28))</f>
        <v>0</v>
      </c>
      <c r="H28" s="300">
        <f t="shared" si="3"/>
        <v>0</v>
      </c>
      <c r="I28" s="302">
        <f t="shared" si="3"/>
        <v>0</v>
      </c>
      <c r="J28" s="300">
        <f>IF($G$4="計画",SUMIFS('先導 3号(本体)'!$AR$16:$AR$1015,'先導 3号(本体)'!$E$16:$E$1015,"計画",'先導 3号(本体)'!$Q$16:$Q$1015,$C28),SUMIFS('先導 3号(本体)'!$AR$16:$AR$1015,'先導 3号(本体)'!$E$16:$E$1015,"実績",'先導 3号(本体)'!$Q$16:$Q$1015,$C28))</f>
        <v>0</v>
      </c>
      <c r="K28" s="301">
        <f>IF($G$4="計画",SUMIFS('先導 3号(本体)'!$AT$16:$AT$1015,'先導 3号(本体)'!$E$16:$E$1015,"計画",'先導 3号(本体)'!$Q$16:$Q$1015,$C28),SUMIFS('先導 3号(本体)'!$AT$16:$AT$1015,'先導 3号(本体)'!$E$16:$E$1015,"実績",'先導 3号(本体)'!$Q$16:$Q$1015,$C28))</f>
        <v>0</v>
      </c>
    </row>
    <row r="29" spans="1:11" s="276" customFormat="1" ht="18" x14ac:dyDescent="0.15">
      <c r="A29" s="297"/>
      <c r="B29" s="303"/>
      <c r="C29" s="304" t="s">
        <v>116</v>
      </c>
      <c r="D29" s="300">
        <f>IF($G$4="計画",SUMIFS('先導 3号(本体)'!$Z$16:$Z$1015,'先導 3号(本体)'!$E$16:$E$1015,"計画",'先導 3号(本体)'!$Q$16:$Q$1015,$C29),SUMIFS('先導 3号(本体)'!$Z$16:$Z$1015,'先導 3号(本体)'!$E$16:$E$1015,"実績",'先導 3号(本体)'!$Q$16:$Q$1015,$C29))</f>
        <v>0</v>
      </c>
      <c r="E29" s="301">
        <f>IF($G$4="計画",SUMIFS('先導 3号(本体)'!$AB$16:$AB$1015,'先導 3号(本体)'!$E$16:$E$1015,"計画",'先導 3号(本体)'!$Q$16:$Q$1015,$C29),SUMIFS('先導 3号(本体)'!$AB$16:$AB$1015,'先導 3号(本体)'!$E$16:$E$1015,"実績",'先導 3号(本体)'!$Q$16:$Q$1015,$C29))</f>
        <v>0</v>
      </c>
      <c r="F29" s="300">
        <f>IF($G$4="計画",SUMIFS('先導 3号(本体)'!$AF$16:$AF$1015,'先導 3号(本体)'!$E$16:$E$1015,"計画",'先導 3号(本体)'!$Q$16:$Q$1015,$C29),SUMIFS('先導 3号(本体)'!$AF$16:$AF$1015,'先導 3号(本体)'!$E$16:$E$1015,"実績",'先導 3号(本体)'!$Q$16:$Q$1015,$C29))</f>
        <v>0</v>
      </c>
      <c r="G29" s="301">
        <f>IF($G$4="計画",SUMIFS('先導 3号(本体)'!$AH$16:$AH$1015,'先導 3号(本体)'!$E$16:$E$1015,"計画",'先導 3号(本体)'!$Q$16:$Q$1015,$C29),SUMIFS('先導 3号(本体)'!$AH$16:$AH$1015,'先導 3号(本体)'!$E$16:$E$1015,"実績",'先導 3号(本体)'!$Q$16:$Q$1015,$C29))</f>
        <v>0</v>
      </c>
      <c r="H29" s="300">
        <f t="shared" si="3"/>
        <v>0</v>
      </c>
      <c r="I29" s="302">
        <f t="shared" si="3"/>
        <v>0</v>
      </c>
      <c r="J29" s="300">
        <f>IF($G$4="計画",SUMIFS('先導 3号(本体)'!$AR$16:$AR$1015,'先導 3号(本体)'!$E$16:$E$1015,"計画",'先導 3号(本体)'!$Q$16:$Q$1015,$C29),SUMIFS('先導 3号(本体)'!$AR$16:$AR$1015,'先導 3号(本体)'!$E$16:$E$1015,"実績",'先導 3号(本体)'!$Q$16:$Q$1015,$C29))</f>
        <v>0</v>
      </c>
      <c r="K29" s="301">
        <f>IF($G$4="計画",SUMIFS('先導 3号(本体)'!$AT$16:$AT$1015,'先導 3号(本体)'!$E$16:$E$1015,"計画",'先導 3号(本体)'!$Q$16:$Q$1015,$C29),SUMIFS('先導 3号(本体)'!$AT$16:$AT$1015,'先導 3号(本体)'!$E$16:$E$1015,"実績",'先導 3号(本体)'!$Q$16:$Q$1015,$C29))</f>
        <v>0</v>
      </c>
    </row>
    <row r="30" spans="1:11" s="276" customFormat="1" ht="18" x14ac:dyDescent="0.15">
      <c r="A30" s="297"/>
      <c r="B30" s="303"/>
      <c r="C30" s="304" t="s">
        <v>117</v>
      </c>
      <c r="D30" s="300">
        <f>IF($G$4="計画",SUMIFS('先導 3号(本体)'!$Z$16:$Z$1015,'先導 3号(本体)'!$E$16:$E$1015,"計画",'先導 3号(本体)'!$Q$16:$Q$1015,$C30),SUMIFS('先導 3号(本体)'!$Z$16:$Z$1015,'先導 3号(本体)'!$E$16:$E$1015,"実績",'先導 3号(本体)'!$Q$16:$Q$1015,$C30))</f>
        <v>0</v>
      </c>
      <c r="E30" s="301">
        <f>IF($G$4="計画",SUMIFS('先導 3号(本体)'!$AB$16:$AB$1015,'先導 3号(本体)'!$E$16:$E$1015,"計画",'先導 3号(本体)'!$Q$16:$Q$1015,$C30),SUMIFS('先導 3号(本体)'!$AB$16:$AB$1015,'先導 3号(本体)'!$E$16:$E$1015,"実績",'先導 3号(本体)'!$Q$16:$Q$1015,$C30))</f>
        <v>0</v>
      </c>
      <c r="F30" s="300">
        <f>IF($G$4="計画",SUMIFS('先導 3号(本体)'!$AF$16:$AF$1015,'先導 3号(本体)'!$E$16:$E$1015,"計画",'先導 3号(本体)'!$Q$16:$Q$1015,$C30),SUMIFS('先導 3号(本体)'!$AF$16:$AF$1015,'先導 3号(本体)'!$E$16:$E$1015,"実績",'先導 3号(本体)'!$Q$16:$Q$1015,$C30))</f>
        <v>0</v>
      </c>
      <c r="G30" s="301">
        <f>IF($G$4="計画",SUMIFS('先導 3号(本体)'!$AH$16:$AH$1015,'先導 3号(本体)'!$E$16:$E$1015,"計画",'先導 3号(本体)'!$Q$16:$Q$1015,$C30),SUMIFS('先導 3号(本体)'!$AH$16:$AH$1015,'先導 3号(本体)'!$E$16:$E$1015,"実績",'先導 3号(本体)'!$Q$16:$Q$1015,$C30))</f>
        <v>0</v>
      </c>
      <c r="H30" s="300">
        <f t="shared" si="3"/>
        <v>0</v>
      </c>
      <c r="I30" s="302">
        <f t="shared" si="3"/>
        <v>0</v>
      </c>
      <c r="J30" s="300">
        <f>IF($G$4="計画",SUMIFS('先導 3号(本体)'!$AR$16:$AR$1015,'先導 3号(本体)'!$E$16:$E$1015,"計画",'先導 3号(本体)'!$Q$16:$Q$1015,$C30),SUMIFS('先導 3号(本体)'!$AR$16:$AR$1015,'先導 3号(本体)'!$E$16:$E$1015,"実績",'先導 3号(本体)'!$Q$16:$Q$1015,$C30))</f>
        <v>0</v>
      </c>
      <c r="K30" s="301">
        <f>IF($G$4="計画",SUMIFS('先導 3号(本体)'!$AT$16:$AT$1015,'先導 3号(本体)'!$E$16:$E$1015,"計画",'先導 3号(本体)'!$Q$16:$Q$1015,$C30),SUMIFS('先導 3号(本体)'!$AT$16:$AT$1015,'先導 3号(本体)'!$E$16:$E$1015,"実績",'先導 3号(本体)'!$Q$16:$Q$1015,$C30))</f>
        <v>0</v>
      </c>
    </row>
    <row r="31" spans="1:11" s="276" customFormat="1" ht="18" x14ac:dyDescent="0.15">
      <c r="A31" s="297"/>
      <c r="B31" s="303"/>
      <c r="C31" s="304" t="s">
        <v>118</v>
      </c>
      <c r="D31" s="300">
        <f>IF($G$4="計画",SUMIFS('先導 3号(本体)'!$Z$16:$Z$1015,'先導 3号(本体)'!$E$16:$E$1015,"計画",'先導 3号(本体)'!$Q$16:$Q$1015,$C31),SUMIFS('先導 3号(本体)'!$Z$16:$Z$1015,'先導 3号(本体)'!$E$16:$E$1015,"実績",'先導 3号(本体)'!$Q$16:$Q$1015,$C31))</f>
        <v>0</v>
      </c>
      <c r="E31" s="301">
        <f>IF($G$4="計画",SUMIFS('先導 3号(本体)'!$AB$16:$AB$1015,'先導 3号(本体)'!$E$16:$E$1015,"計画",'先導 3号(本体)'!$Q$16:$Q$1015,$C31),SUMIFS('先導 3号(本体)'!$AB$16:$AB$1015,'先導 3号(本体)'!$E$16:$E$1015,"実績",'先導 3号(本体)'!$Q$16:$Q$1015,$C31))</f>
        <v>0</v>
      </c>
      <c r="F31" s="300">
        <f>IF($G$4="計画",SUMIFS('先導 3号(本体)'!$AF$16:$AF$1015,'先導 3号(本体)'!$E$16:$E$1015,"計画",'先導 3号(本体)'!$Q$16:$Q$1015,$C31),SUMIFS('先導 3号(本体)'!$AF$16:$AF$1015,'先導 3号(本体)'!$E$16:$E$1015,"実績",'先導 3号(本体)'!$Q$16:$Q$1015,$C31))</f>
        <v>0</v>
      </c>
      <c r="G31" s="301">
        <f>IF($G$4="計画",SUMIFS('先導 3号(本体)'!$AH$16:$AH$1015,'先導 3号(本体)'!$E$16:$E$1015,"計画",'先導 3号(本体)'!$Q$16:$Q$1015,$C31),SUMIFS('先導 3号(本体)'!$AH$16:$AH$1015,'先導 3号(本体)'!$E$16:$E$1015,"実績",'先導 3号(本体)'!$Q$16:$Q$1015,$C31))</f>
        <v>0</v>
      </c>
      <c r="H31" s="300">
        <f t="shared" si="3"/>
        <v>0</v>
      </c>
      <c r="I31" s="302">
        <f t="shared" si="3"/>
        <v>0</v>
      </c>
      <c r="J31" s="300">
        <f>IF($G$4="計画",SUMIFS('先導 3号(本体)'!$AR$16:$AR$1015,'先導 3号(本体)'!$E$16:$E$1015,"計画",'先導 3号(本体)'!$Q$16:$Q$1015,$C31),SUMIFS('先導 3号(本体)'!$AR$16:$AR$1015,'先導 3号(本体)'!$E$16:$E$1015,"実績",'先導 3号(本体)'!$Q$16:$Q$1015,$C31))</f>
        <v>0</v>
      </c>
      <c r="K31" s="301">
        <f>IF($G$4="計画",SUMIFS('先導 3号(本体)'!$AT$16:$AT$1015,'先導 3号(本体)'!$E$16:$E$1015,"計画",'先導 3号(本体)'!$Q$16:$Q$1015,$C31),SUMIFS('先導 3号(本体)'!$AT$16:$AT$1015,'先導 3号(本体)'!$E$16:$E$1015,"実績",'先導 3号(本体)'!$Q$16:$Q$1015,$C31))</f>
        <v>0</v>
      </c>
    </row>
    <row r="32" spans="1:11" s="276" customFormat="1" ht="18" x14ac:dyDescent="0.15">
      <c r="A32" s="297"/>
      <c r="B32" s="303"/>
      <c r="C32" s="304" t="s">
        <v>119</v>
      </c>
      <c r="D32" s="300">
        <f>IF($G$4="計画",SUMIFS('先導 3号(本体)'!$Z$16:$Z$1015,'先導 3号(本体)'!$E$16:$E$1015,"計画",'先導 3号(本体)'!$Q$16:$Q$1015,$C32),SUMIFS('先導 3号(本体)'!$Z$16:$Z$1015,'先導 3号(本体)'!$E$16:$E$1015,"実績",'先導 3号(本体)'!$Q$16:$Q$1015,$C32))</f>
        <v>0</v>
      </c>
      <c r="E32" s="301">
        <f>IF($G$4="計画",SUMIFS('先導 3号(本体)'!$AB$16:$AB$1015,'先導 3号(本体)'!$E$16:$E$1015,"計画",'先導 3号(本体)'!$Q$16:$Q$1015,$C32),SUMIFS('先導 3号(本体)'!$AB$16:$AB$1015,'先導 3号(本体)'!$E$16:$E$1015,"実績",'先導 3号(本体)'!$Q$16:$Q$1015,$C32))</f>
        <v>0</v>
      </c>
      <c r="F32" s="300">
        <f>IF($G$4="計画",SUMIFS('先導 3号(本体)'!$AF$16:$AF$1015,'先導 3号(本体)'!$E$16:$E$1015,"計画",'先導 3号(本体)'!$Q$16:$Q$1015,$C32),SUMIFS('先導 3号(本体)'!$AF$16:$AF$1015,'先導 3号(本体)'!$E$16:$E$1015,"実績",'先導 3号(本体)'!$Q$16:$Q$1015,$C32))</f>
        <v>0</v>
      </c>
      <c r="G32" s="301">
        <f>IF($G$4="計画",SUMIFS('先導 3号(本体)'!$AH$16:$AH$1015,'先導 3号(本体)'!$E$16:$E$1015,"計画",'先導 3号(本体)'!$Q$16:$Q$1015,$C32),SUMIFS('先導 3号(本体)'!$AH$16:$AH$1015,'先導 3号(本体)'!$E$16:$E$1015,"実績",'先導 3号(本体)'!$Q$16:$Q$1015,$C32))</f>
        <v>0</v>
      </c>
      <c r="H32" s="300">
        <f t="shared" si="3"/>
        <v>0</v>
      </c>
      <c r="I32" s="302">
        <f t="shared" si="3"/>
        <v>0</v>
      </c>
      <c r="J32" s="300">
        <f>IF($G$4="計画",SUMIFS('先導 3号(本体)'!$AR$16:$AR$1015,'先導 3号(本体)'!$E$16:$E$1015,"計画",'先導 3号(本体)'!$Q$16:$Q$1015,$C32),SUMIFS('先導 3号(本体)'!$AR$16:$AR$1015,'先導 3号(本体)'!$E$16:$E$1015,"実績",'先導 3号(本体)'!$Q$16:$Q$1015,$C32))</f>
        <v>0</v>
      </c>
      <c r="K32" s="301">
        <f>IF($G$4="計画",SUMIFS('先導 3号(本体)'!$AT$16:$AT$1015,'先導 3号(本体)'!$E$16:$E$1015,"計画",'先導 3号(本体)'!$Q$16:$Q$1015,$C32),SUMIFS('先導 3号(本体)'!$AT$16:$AT$1015,'先導 3号(本体)'!$E$16:$E$1015,"実績",'先導 3号(本体)'!$Q$16:$Q$1015,$C32))</f>
        <v>0</v>
      </c>
    </row>
    <row r="33" spans="1:11" s="276" customFormat="1" ht="18" x14ac:dyDescent="0.15">
      <c r="A33" s="297"/>
      <c r="B33" s="303"/>
      <c r="C33" s="304" t="s">
        <v>120</v>
      </c>
      <c r="D33" s="300">
        <f>IF($G$4="計画",SUMIFS('先導 3号(本体)'!$Z$16:$Z$1015,'先導 3号(本体)'!$E$16:$E$1015,"計画",'先導 3号(本体)'!$Q$16:$Q$1015,$C33),SUMIFS('先導 3号(本体)'!$Z$16:$Z$1015,'先導 3号(本体)'!$E$16:$E$1015,"実績",'先導 3号(本体)'!$Q$16:$Q$1015,$C33))</f>
        <v>0</v>
      </c>
      <c r="E33" s="301">
        <f>IF($G$4="計画",SUMIFS('先導 3号(本体)'!$AB$16:$AB$1015,'先導 3号(本体)'!$E$16:$E$1015,"計画",'先導 3号(本体)'!$Q$16:$Q$1015,$C33),SUMIFS('先導 3号(本体)'!$AB$16:$AB$1015,'先導 3号(本体)'!$E$16:$E$1015,"実績",'先導 3号(本体)'!$Q$16:$Q$1015,$C33))</f>
        <v>0</v>
      </c>
      <c r="F33" s="300">
        <f>IF($G$4="計画",SUMIFS('先導 3号(本体)'!$AF$16:$AF$1015,'先導 3号(本体)'!$E$16:$E$1015,"計画",'先導 3号(本体)'!$Q$16:$Q$1015,$C33),SUMIFS('先導 3号(本体)'!$AF$16:$AF$1015,'先導 3号(本体)'!$E$16:$E$1015,"実績",'先導 3号(本体)'!$Q$16:$Q$1015,$C33))</f>
        <v>0</v>
      </c>
      <c r="G33" s="301">
        <f>IF($G$4="計画",SUMIFS('先導 3号(本体)'!$AH$16:$AH$1015,'先導 3号(本体)'!$E$16:$E$1015,"計画",'先導 3号(本体)'!$Q$16:$Q$1015,$C33),SUMIFS('先導 3号(本体)'!$AH$16:$AH$1015,'先導 3号(本体)'!$E$16:$E$1015,"実績",'先導 3号(本体)'!$Q$16:$Q$1015,$C33))</f>
        <v>0</v>
      </c>
      <c r="H33" s="300">
        <f t="shared" si="3"/>
        <v>0</v>
      </c>
      <c r="I33" s="302">
        <f t="shared" si="3"/>
        <v>0</v>
      </c>
      <c r="J33" s="300">
        <f>IF($G$4="計画",SUMIFS('先導 3号(本体)'!$AR$16:$AR$1015,'先導 3号(本体)'!$E$16:$E$1015,"計画",'先導 3号(本体)'!$Q$16:$Q$1015,$C33),SUMIFS('先導 3号(本体)'!$AR$16:$AR$1015,'先導 3号(本体)'!$E$16:$E$1015,"実績",'先導 3号(本体)'!$Q$16:$Q$1015,$C33))</f>
        <v>0</v>
      </c>
      <c r="K33" s="301">
        <f>IF($G$4="計画",SUMIFS('先導 3号(本体)'!$AT$16:$AT$1015,'先導 3号(本体)'!$E$16:$E$1015,"計画",'先導 3号(本体)'!$Q$16:$Q$1015,$C33),SUMIFS('先導 3号(本体)'!$AT$16:$AT$1015,'先導 3号(本体)'!$E$16:$E$1015,"実績",'先導 3号(本体)'!$Q$16:$Q$1015,$C33))</f>
        <v>0</v>
      </c>
    </row>
    <row r="34" spans="1:11" s="276" customFormat="1" ht="18" x14ac:dyDescent="0.15">
      <c r="A34" s="297"/>
      <c r="B34" s="303"/>
      <c r="C34" s="304" t="s">
        <v>121</v>
      </c>
      <c r="D34" s="300">
        <f>IF($G$4="計画",SUMIFS('先導 3号(本体)'!$Z$16:$Z$1015,'先導 3号(本体)'!$E$16:$E$1015,"計画",'先導 3号(本体)'!$Q$16:$Q$1015,$C34),SUMIFS('先導 3号(本体)'!$Z$16:$Z$1015,'先導 3号(本体)'!$E$16:$E$1015,"実績",'先導 3号(本体)'!$Q$16:$Q$1015,$C34))</f>
        <v>0</v>
      </c>
      <c r="E34" s="301">
        <f>IF($G$4="計画",SUMIFS('先導 3号(本体)'!$AB$16:$AB$1015,'先導 3号(本体)'!$E$16:$E$1015,"計画",'先導 3号(本体)'!$Q$16:$Q$1015,$C34),SUMIFS('先導 3号(本体)'!$AB$16:$AB$1015,'先導 3号(本体)'!$E$16:$E$1015,"実績",'先導 3号(本体)'!$Q$16:$Q$1015,$C34))</f>
        <v>0</v>
      </c>
      <c r="F34" s="300">
        <f>IF($G$4="計画",SUMIFS('先導 3号(本体)'!$AF$16:$AF$1015,'先導 3号(本体)'!$E$16:$E$1015,"計画",'先導 3号(本体)'!$Q$16:$Q$1015,$C34),SUMIFS('先導 3号(本体)'!$AF$16:$AF$1015,'先導 3号(本体)'!$E$16:$E$1015,"実績",'先導 3号(本体)'!$Q$16:$Q$1015,$C34))</f>
        <v>0</v>
      </c>
      <c r="G34" s="301">
        <f>IF($G$4="計画",SUMIFS('先導 3号(本体)'!$AH$16:$AH$1015,'先導 3号(本体)'!$E$16:$E$1015,"計画",'先導 3号(本体)'!$Q$16:$Q$1015,$C34),SUMIFS('先導 3号(本体)'!$AH$16:$AH$1015,'先導 3号(本体)'!$E$16:$E$1015,"実績",'先導 3号(本体)'!$Q$16:$Q$1015,$C34))</f>
        <v>0</v>
      </c>
      <c r="H34" s="300">
        <f t="shared" si="3"/>
        <v>0</v>
      </c>
      <c r="I34" s="302">
        <f t="shared" si="3"/>
        <v>0</v>
      </c>
      <c r="J34" s="300">
        <f>IF($G$4="計画",SUMIFS('先導 3号(本体)'!$AR$16:$AR$1015,'先導 3号(本体)'!$E$16:$E$1015,"計画",'先導 3号(本体)'!$Q$16:$Q$1015,$C34),SUMIFS('先導 3号(本体)'!$AR$16:$AR$1015,'先導 3号(本体)'!$E$16:$E$1015,"実績",'先導 3号(本体)'!$Q$16:$Q$1015,$C34))</f>
        <v>0</v>
      </c>
      <c r="K34" s="301">
        <f>IF($G$4="計画",SUMIFS('先導 3号(本体)'!$AT$16:$AT$1015,'先導 3号(本体)'!$E$16:$E$1015,"計画",'先導 3号(本体)'!$Q$16:$Q$1015,$C34),SUMIFS('先導 3号(本体)'!$AT$16:$AT$1015,'先導 3号(本体)'!$E$16:$E$1015,"実績",'先導 3号(本体)'!$Q$16:$Q$1015,$C34))</f>
        <v>0</v>
      </c>
    </row>
    <row r="35" spans="1:11" s="276" customFormat="1" ht="18" x14ac:dyDescent="0.15">
      <c r="A35" s="297"/>
      <c r="B35" s="303"/>
      <c r="C35" s="304" t="s">
        <v>251</v>
      </c>
      <c r="D35" s="300">
        <f>IF($G$4="計画",SUMIFS('先導 3号(本体)'!$Z$16:$Z$1015,'先導 3号(本体)'!$E$16:$E$1015,"計画",'先導 3号(本体)'!$Q$16:$Q$1015,$C35),SUMIFS('先導 3号(本体)'!$Z$16:$Z$1015,'先導 3号(本体)'!$E$16:$E$1015,"実績",'先導 3号(本体)'!$Q$16:$Q$1015,$C35))</f>
        <v>0</v>
      </c>
      <c r="E35" s="301">
        <f>IF($G$4="計画",SUMIFS('先導 3号(本体)'!$AB$16:$AB$1015,'先導 3号(本体)'!$E$16:$E$1015,"計画",'先導 3号(本体)'!$Q$16:$Q$1015,$C35),SUMIFS('先導 3号(本体)'!$AB$16:$AB$1015,'先導 3号(本体)'!$E$16:$E$1015,"実績",'先導 3号(本体)'!$Q$16:$Q$1015,$C35))</f>
        <v>0</v>
      </c>
      <c r="F35" s="300">
        <f>IF($G$4="計画",SUMIFS('先導 3号(本体)'!$AF$16:$AF$1015,'先導 3号(本体)'!$E$16:$E$1015,"計画",'先導 3号(本体)'!$Q$16:$Q$1015,$C35),SUMIFS('先導 3号(本体)'!$AF$16:$AF$1015,'先導 3号(本体)'!$E$16:$E$1015,"実績",'先導 3号(本体)'!$Q$16:$Q$1015,$C35))</f>
        <v>0</v>
      </c>
      <c r="G35" s="301">
        <f>IF($G$4="計画",SUMIFS('先導 3号(本体)'!$AH$16:$AH$1015,'先導 3号(本体)'!$E$16:$E$1015,"計画",'先導 3号(本体)'!$Q$16:$Q$1015,$C35),SUMIFS('先導 3号(本体)'!$AH$16:$AH$1015,'先導 3号(本体)'!$E$16:$E$1015,"実績",'先導 3号(本体)'!$Q$16:$Q$1015,$C35))</f>
        <v>0</v>
      </c>
      <c r="H35" s="300">
        <f t="shared" si="3"/>
        <v>0</v>
      </c>
      <c r="I35" s="302">
        <f t="shared" si="3"/>
        <v>0</v>
      </c>
      <c r="J35" s="300">
        <f>IF($G$4="計画",SUMIFS('先導 3号(本体)'!$AR$16:$AR$1015,'先導 3号(本体)'!$E$16:$E$1015,"計画",'先導 3号(本体)'!$Q$16:$Q$1015,$C35),SUMIFS('先導 3号(本体)'!$AR$16:$AR$1015,'先導 3号(本体)'!$E$16:$E$1015,"実績",'先導 3号(本体)'!$Q$16:$Q$1015,$C35))</f>
        <v>0</v>
      </c>
      <c r="K35" s="301">
        <f>IF($G$4="計画",SUMIFS('先導 3号(本体)'!$AT$16:$AT$1015,'先導 3号(本体)'!$E$16:$E$1015,"計画",'先導 3号(本体)'!$Q$16:$Q$1015,$C35),SUMIFS('先導 3号(本体)'!$AT$16:$AT$1015,'先導 3号(本体)'!$E$16:$E$1015,"実績",'先導 3号(本体)'!$Q$16:$Q$1015,$C35))</f>
        <v>0</v>
      </c>
    </row>
    <row r="36" spans="1:11" s="276" customFormat="1" ht="18.75" thickBot="1" x14ac:dyDescent="0.2">
      <c r="A36" s="297"/>
      <c r="B36" s="303"/>
      <c r="C36" s="304" t="s">
        <v>124</v>
      </c>
      <c r="D36" s="300">
        <f>IF($G$4="計画",SUMIFS('先導 3号(本体)'!$Z$16:$Z$1015,'先導 3号(本体)'!$E$16:$E$1015,"計画",'先導 3号(本体)'!$Q$16:$Q$1015,$C36),SUMIFS('先導 3号(本体)'!$Z$16:$Z$1015,'先導 3号(本体)'!$E$16:$E$1015,"実績",'先導 3号(本体)'!$Q$16:$Q$1015,$C36))</f>
        <v>0</v>
      </c>
      <c r="E36" s="301">
        <f>IF($G$4="計画",SUMIFS('先導 3号(本体)'!$AB$16:$AB$1015,'先導 3号(本体)'!$E$16:$E$1015,"計画",'先導 3号(本体)'!$Q$16:$Q$1015,$C36),SUMIFS('先導 3号(本体)'!$AB$16:$AB$1015,'先導 3号(本体)'!$E$16:$E$1015,"実績",'先導 3号(本体)'!$Q$16:$Q$1015,$C36))</f>
        <v>0</v>
      </c>
      <c r="F36" s="300">
        <f>IF($G$4="計画",SUMIFS('先導 3号(本体)'!$AF$16:$AF$1015,'先導 3号(本体)'!$E$16:$E$1015,"計画",'先導 3号(本体)'!$Q$16:$Q$1015,$C36),SUMIFS('先導 3号(本体)'!$AF$16:$AF$1015,'先導 3号(本体)'!$E$16:$E$1015,"実績",'先導 3号(本体)'!$Q$16:$Q$1015,$C36))</f>
        <v>0</v>
      </c>
      <c r="G36" s="301">
        <f>IF($G$4="計画",SUMIFS('先導 3号(本体)'!$AH$16:$AH$1015,'先導 3号(本体)'!$E$16:$E$1015,"計画",'先導 3号(本体)'!$Q$16:$Q$1015,$C36),SUMIFS('先導 3号(本体)'!$AH$16:$AH$1015,'先導 3号(本体)'!$E$16:$E$1015,"実績",'先導 3号(本体)'!$Q$16:$Q$1015,$C36))</f>
        <v>0</v>
      </c>
      <c r="H36" s="300">
        <f t="shared" si="3"/>
        <v>0</v>
      </c>
      <c r="I36" s="302">
        <f t="shared" si="3"/>
        <v>0</v>
      </c>
      <c r="J36" s="300">
        <f>IF($G$4="計画",SUMIFS('先導 3号(本体)'!$AR$16:$AR$1015,'先導 3号(本体)'!$E$16:$E$1015,"計画",'先導 3号(本体)'!$Q$16:$Q$1015,$C36),SUMIFS('先導 3号(本体)'!$AR$16:$AR$1015,'先導 3号(本体)'!$E$16:$E$1015,"実績",'先導 3号(本体)'!$Q$16:$Q$1015,$C36))</f>
        <v>0</v>
      </c>
      <c r="K36" s="301">
        <f>IF($G$4="計画",SUMIFS('先導 3号(本体)'!$AT$16:$AT$1015,'先導 3号(本体)'!$E$16:$E$1015,"計画",'先導 3号(本体)'!$Q$16:$Q$1015,$C36),SUMIFS('先導 3号(本体)'!$AT$16:$AT$1015,'先導 3号(本体)'!$E$16:$E$1015,"実績",'先導 3号(本体)'!$Q$16:$Q$1015,$C36))</f>
        <v>0</v>
      </c>
    </row>
    <row r="37" spans="1:11" s="276" customFormat="1" ht="18" x14ac:dyDescent="0.15">
      <c r="A37" s="292" t="s">
        <v>252</v>
      </c>
      <c r="B37" s="293"/>
      <c r="C37" s="293"/>
      <c r="D37" s="294">
        <f t="shared" ref="D37:G37" si="4">SUM(D38,D39,D40,D47,D53,D54,D61)</f>
        <v>0</v>
      </c>
      <c r="E37" s="307">
        <f t="shared" si="4"/>
        <v>0</v>
      </c>
      <c r="F37" s="294">
        <f t="shared" si="4"/>
        <v>0</v>
      </c>
      <c r="G37" s="307">
        <f t="shared" si="4"/>
        <v>0</v>
      </c>
      <c r="H37" s="294">
        <f t="shared" si="3"/>
        <v>0</v>
      </c>
      <c r="I37" s="296">
        <f t="shared" si="3"/>
        <v>0</v>
      </c>
      <c r="J37" s="294">
        <f t="shared" ref="J37:K37" si="5">SUM(J38,J39,J40,J47,J53,J54,J61)</f>
        <v>0</v>
      </c>
      <c r="K37" s="307">
        <f t="shared" si="5"/>
        <v>0</v>
      </c>
    </row>
    <row r="38" spans="1:11" s="276" customFormat="1" ht="18" customHeight="1" x14ac:dyDescent="0.15">
      <c r="A38" s="297"/>
      <c r="B38" s="308"/>
      <c r="C38" s="304" t="s">
        <v>253</v>
      </c>
      <c r="D38" s="300">
        <f>IF($G$4="計画",SUMIFS('先導 3号(本体)'!$BJ$16:$BJ$1015,'先導 3号(本体)'!$E$16:$E$1015,"計画",'先導 3号(本体)'!$Q$16:$Q$1015,$C38),SUMIFS('先導 3号(本体)'!$BJ$16:$BJ$1015,'先導 3号(本体)'!$E$16:$E$1015,"実績",'先導 3号(本体)'!$Q$16:$Q$1015,$C38))</f>
        <v>0</v>
      </c>
      <c r="E38" s="301">
        <f>IF($G$4="計画",SUMIFS('先導 3号(本体)'!$BL$16:$BL$1015,'先導 3号(本体)'!$E$16:$E$1015,"計画",'先導 3号(本体)'!$Q$16:$Q$1015,$C38),SUMIFS('先導 3号(本体)'!$BL$16:$BL$1015,'先導 3号(本体)'!$E$16:$E$1015,"実績",'先導 3号(本体)'!$Q$16:$Q$1015,$C38))</f>
        <v>0</v>
      </c>
      <c r="F38" s="300">
        <f>IF($G$4="計画",SUMIFS('先導 3号(本体)'!$AF$16:$AF$1015,'先導 3号(本体)'!$E$16:$E$1015,"計画",'先導 3号(本体)'!$Q$16:$Q$1015,$C38),SUMIFS('先導 3号(本体)'!$AF$16:$AF$1015,'先導 3号(本体)'!$E$16:$E$1015,"実績",'先導 3号(本体)'!$Q$16:$Q$1015,$C38))</f>
        <v>0</v>
      </c>
      <c r="G38" s="301">
        <f>IF($G$4="計画",SUMIFS('先導 3号(本体)'!$AH$16:$AH$1015,'先導 3号(本体)'!$E$16:$E$1015,"計画",'先導 3号(本体)'!$Q$16:$Q$1015,$C38),SUMIFS('先導 3号(本体)'!$AH$16:$AH$1015,'先導 3号(本体)'!$E$16:$E$1015,"実績",'先導 3号(本体)'!$Q$16:$Q$1015,$C38))</f>
        <v>0</v>
      </c>
      <c r="H38" s="300">
        <f t="shared" si="3"/>
        <v>0</v>
      </c>
      <c r="I38" s="302">
        <f t="shared" si="3"/>
        <v>0</v>
      </c>
      <c r="J38" s="300">
        <f>IF($G$4="計画",SUMIFS('先導 3号(本体)'!$AR$16:$AR$1015,'先導 3号(本体)'!$E$16:$E$1015,"計画",'先導 3号(本体)'!$Q$16:$Q$1015,$C38),SUMIFS('先導 3号(本体)'!$AR$16:$AR$1015,'先導 3号(本体)'!$E$16:$E$1015,"実績",'先導 3号(本体)'!$Q$16:$Q$1015,$C38))</f>
        <v>0</v>
      </c>
      <c r="K38" s="301">
        <f>IF($G$4="計画",SUMIFS('先導 3号(本体)'!$AT$16:$AT$1015,'先導 3号(本体)'!$E$16:$E$1015,"計画",'先導 3号(本体)'!$Q$16:$Q$1015,$C38),SUMIFS('先導 3号(本体)'!$AT$16:$AT$1015,'先導 3号(本体)'!$E$16:$E$1015,"実績",'先導 3号(本体)'!$Q$16:$Q$1015,$C38))</f>
        <v>0</v>
      </c>
    </row>
    <row r="39" spans="1:11" s="276" customFormat="1" ht="18" customHeight="1" x14ac:dyDescent="0.15">
      <c r="A39" s="297"/>
      <c r="B39" s="308"/>
      <c r="C39" s="304" t="s">
        <v>254</v>
      </c>
      <c r="D39" s="300">
        <f>IF($G$4="計画",SUMIFS('先導 3号(本体)'!$BJ$16:$BJ$1015,'先導 3号(本体)'!$E$16:$E$1015,"計画",'先導 3号(本体)'!$Q$16:$Q$1015,$C39),SUMIFS('先導 3号(本体)'!$BJ$16:$BJ$1015,'先導 3号(本体)'!$E$16:$E$1015,"実績",'先導 3号(本体)'!$Q$16:$Q$1015,$C39))</f>
        <v>0</v>
      </c>
      <c r="E39" s="301">
        <f>IF($G$4="計画",SUMIFS('先導 3号(本体)'!$BL$16:$BL$1015,'先導 3号(本体)'!$E$16:$E$1015,"計画",'先導 3号(本体)'!$Q$16:$Q$1015,$C39),SUMIFS('先導 3号(本体)'!$BL$16:$BL$1015,'先導 3号(本体)'!$E$16:$E$1015,"実績",'先導 3号(本体)'!$Q$16:$Q$1015,$C39))</f>
        <v>0</v>
      </c>
      <c r="F39" s="300">
        <f>IF($G$4="計画",SUMIFS('先導 3号(本体)'!$AF$16:$AF$1015,'先導 3号(本体)'!$E$16:$E$1015,"計画",'先導 3号(本体)'!$Q$16:$Q$1015,$C39),SUMIFS('先導 3号(本体)'!$AF$16:$AF$1015,'先導 3号(本体)'!$E$16:$E$1015,"実績",'先導 3号(本体)'!$Q$16:$Q$1015,$C39))</f>
        <v>0</v>
      </c>
      <c r="G39" s="301">
        <f>IF($G$4="計画",SUMIFS('先導 3号(本体)'!$AH$16:$AH$1015,'先導 3号(本体)'!$E$16:$E$1015,"計画",'先導 3号(本体)'!$Q$16:$Q$1015,$C39),SUMIFS('先導 3号(本体)'!$AH$16:$AH$1015,'先導 3号(本体)'!$E$16:$E$1015,"実績",'先導 3号(本体)'!$Q$16:$Q$1015,$C39))</f>
        <v>0</v>
      </c>
      <c r="H39" s="300">
        <f t="shared" si="3"/>
        <v>0</v>
      </c>
      <c r="I39" s="302">
        <f t="shared" si="3"/>
        <v>0</v>
      </c>
      <c r="J39" s="300">
        <f>IF($G$4="計画",SUMIFS('先導 3号(本体)'!$AR$16:$AR$1015,'先導 3号(本体)'!$E$16:$E$1015,"計画",'先導 3号(本体)'!$Q$16:$Q$1015,$C39),SUMIFS('先導 3号(本体)'!$AR$16:$AR$1015,'先導 3号(本体)'!$E$16:$E$1015,"実績",'先導 3号(本体)'!$Q$16:$Q$1015,$C39))</f>
        <v>0</v>
      </c>
      <c r="K39" s="301">
        <f>IF($G$4="計画",SUMIFS('先導 3号(本体)'!$AT$16:$AT$1015,'先導 3号(本体)'!$E$16:$E$1015,"計画",'先導 3号(本体)'!$Q$16:$Q$1015,$C39),SUMIFS('先導 3号(本体)'!$AT$16:$AT$1015,'先導 3号(本体)'!$E$16:$E$1015,"実績",'先導 3号(本体)'!$Q$16:$Q$1015,$C39))</f>
        <v>0</v>
      </c>
    </row>
    <row r="40" spans="1:11" s="276" customFormat="1" ht="18" x14ac:dyDescent="0.15">
      <c r="A40" s="297"/>
      <c r="B40" s="309" t="s">
        <v>255</v>
      </c>
      <c r="C40" s="310"/>
      <c r="D40" s="311">
        <f>SUM(D41:D46)</f>
        <v>0</v>
      </c>
      <c r="E40" s="312">
        <f t="shared" ref="E40" si="6">SUM(E41:E46)</f>
        <v>0</v>
      </c>
      <c r="F40" s="311">
        <f>SUM(F41:F46)</f>
        <v>0</v>
      </c>
      <c r="G40" s="312">
        <f t="shared" ref="G40" si="7">SUM(G41:G46)</f>
        <v>0</v>
      </c>
      <c r="H40" s="311">
        <f t="shared" si="3"/>
        <v>0</v>
      </c>
      <c r="I40" s="313">
        <f t="shared" si="3"/>
        <v>0</v>
      </c>
      <c r="J40" s="311">
        <f>SUM(J41:J46)</f>
        <v>0</v>
      </c>
      <c r="K40" s="312">
        <f t="shared" ref="K40" si="8">SUM(K41:K46)</f>
        <v>0</v>
      </c>
    </row>
    <row r="41" spans="1:11" s="276" customFormat="1" ht="18" x14ac:dyDescent="0.15">
      <c r="A41" s="297"/>
      <c r="B41" s="314"/>
      <c r="C41" s="298" t="s">
        <v>78</v>
      </c>
      <c r="D41" s="300">
        <f>IF($G$4="計画",SUMIFS('先導 3号(本体)'!$BJ$16:$BJ$1015,'先導 3号(本体)'!$E$16:$E$1015,"計画",'先導 3号(本体)'!$Q$16:$Q$1015,$C41),SUMIFS('先導 3号(本体)'!$BJ$16:$BJ$1015,'先導 3号(本体)'!$E$16:$E$1015,"実績",'先導 3号(本体)'!$Q$16:$Q$1015,$C41))</f>
        <v>0</v>
      </c>
      <c r="E41" s="302">
        <f>IF($G$4="計画",SUMIFS('先導 3号(本体)'!$BL$16:$BL$1015,'先導 3号(本体)'!$E$16:$E$1015,"計画",'先導 3号(本体)'!$Q$16:$Q$1015,$C41),SUMIFS('先導 3号(本体)'!$BL$16:$BL$1015,'先導 3号(本体)'!$E$16:$E$1015,"実績",'先導 3号(本体)'!$Q$16:$Q$1015,$C41))</f>
        <v>0</v>
      </c>
      <c r="F41" s="300">
        <f>IF($G$4="計画",SUMIFS('先導 3号(本体)'!$AF$16:$AF$1015,'先導 3号(本体)'!$E$16:$E$1015,"計画",'先導 3号(本体)'!$Q$16:$Q$1015,$C41),SUMIFS('先導 3号(本体)'!$AF$16:$AF$1015,'先導 3号(本体)'!$E$16:$E$1015,"実績",'先導 3号(本体)'!$Q$16:$Q$1015,$C41))</f>
        <v>0</v>
      </c>
      <c r="G41" s="302">
        <f>IF($G$4="計画",SUMIFS('先導 3号(本体)'!$AH$16:$AH$1015,'先導 3号(本体)'!$E$16:$E$1015,"計画",'先導 3号(本体)'!$Q$16:$Q$1015,$C41),SUMIFS('先導 3号(本体)'!$AH$16:$AH$1015,'先導 3号(本体)'!$E$16:$E$1015,"実績",'先導 3号(本体)'!$Q$16:$Q$1015,$C41))</f>
        <v>0</v>
      </c>
      <c r="H41" s="300">
        <f t="shared" si="3"/>
        <v>0</v>
      </c>
      <c r="I41" s="302">
        <f t="shared" si="3"/>
        <v>0</v>
      </c>
      <c r="J41" s="300">
        <f>IF($G$4="計画",SUMIFS('先導 3号(本体)'!$AR$16:$AR$1015,'先導 3号(本体)'!$E$16:$E$1015,"計画",'先導 3号(本体)'!$Q$16:$Q$1015,$C41),SUMIFS('先導 3号(本体)'!$AR$16:$AR$1015,'先導 3号(本体)'!$E$16:$E$1015,"実績",'先導 3号(本体)'!$Q$16:$Q$1015,$C41))</f>
        <v>0</v>
      </c>
      <c r="K41" s="302">
        <f>IF($G$4="計画",SUMIFS('先導 3号(本体)'!$AT$16:$AT$1015,'先導 3号(本体)'!$E$16:$E$1015,"計画",'先導 3号(本体)'!$Q$16:$Q$1015,$C41),SUMIFS('先導 3号(本体)'!$AT$16:$AT$1015,'先導 3号(本体)'!$E$16:$E$1015,"実績",'先導 3号(本体)'!$Q$16:$Q$1015,$C41))</f>
        <v>0</v>
      </c>
    </row>
    <row r="42" spans="1:11" s="276" customFormat="1" ht="18" x14ac:dyDescent="0.15">
      <c r="A42" s="297"/>
      <c r="B42" s="314"/>
      <c r="C42" s="303" t="s">
        <v>231</v>
      </c>
      <c r="D42" s="300">
        <f>IF($G$4="計画",SUMIFS('先導 3号(本体)'!$BJ$16:$BJ$1015,'先導 3号(本体)'!$E$16:$E$1015,"計画",'先導 3号(本体)'!$Q$16:$Q$1015,$C42),SUMIFS('先導 3号(本体)'!$BJ$16:$BJ$1015,'先導 3号(本体)'!$E$16:$E$1015,"実績",'先導 3号(本体)'!$Q$16:$Q$1015,$C42))</f>
        <v>0</v>
      </c>
      <c r="E42" s="302">
        <f>IF($G$4="計画",SUMIFS('先導 3号(本体)'!$BL$16:$BL$1015,'先導 3号(本体)'!$E$16:$E$1015,"計画",'先導 3号(本体)'!$Q$16:$Q$1015,$C42),SUMIFS('先導 3号(本体)'!$BL$16:$BL$1015,'先導 3号(本体)'!$E$16:$E$1015,"実績",'先導 3号(本体)'!$Q$16:$Q$1015,$C42))</f>
        <v>0</v>
      </c>
      <c r="F42" s="300">
        <f>IF($G$4="計画",SUMIFS('先導 3号(本体)'!$AF$16:$AF$1015,'先導 3号(本体)'!$E$16:$E$1015,"計画",'先導 3号(本体)'!$Q$16:$Q$1015,$C42),SUMIFS('先導 3号(本体)'!$AF$16:$AF$1015,'先導 3号(本体)'!$E$16:$E$1015,"実績",'先導 3号(本体)'!$Q$16:$Q$1015,$C42))</f>
        <v>0</v>
      </c>
      <c r="G42" s="302">
        <f>IF($G$4="計画",SUMIFS('先導 3号(本体)'!$AH$16:$AH$1015,'先導 3号(本体)'!$E$16:$E$1015,"計画",'先導 3号(本体)'!$Q$16:$Q$1015,$C42),SUMIFS('先導 3号(本体)'!$AH$16:$AH$1015,'先導 3号(本体)'!$E$16:$E$1015,"実績",'先導 3号(本体)'!$Q$16:$Q$1015,$C42))</f>
        <v>0</v>
      </c>
      <c r="H42" s="300">
        <f t="shared" si="3"/>
        <v>0</v>
      </c>
      <c r="I42" s="302">
        <f t="shared" si="3"/>
        <v>0</v>
      </c>
      <c r="J42" s="300">
        <f>IF($G$4="計画",SUMIFS('先導 3号(本体)'!$AR$16:$AR$1015,'先導 3号(本体)'!$E$16:$E$1015,"計画",'先導 3号(本体)'!$Q$16:$Q$1015,$C42),SUMIFS('先導 3号(本体)'!$AR$16:$AR$1015,'先導 3号(本体)'!$E$16:$E$1015,"実績",'先導 3号(本体)'!$Q$16:$Q$1015,$C42))</f>
        <v>0</v>
      </c>
      <c r="K42" s="302">
        <f>IF($G$4="計画",SUMIFS('先導 3号(本体)'!$AT$16:$AT$1015,'先導 3号(本体)'!$E$16:$E$1015,"計画",'先導 3号(本体)'!$Q$16:$Q$1015,$C42),SUMIFS('先導 3号(本体)'!$AT$16:$AT$1015,'先導 3号(本体)'!$E$16:$E$1015,"実績",'先導 3号(本体)'!$Q$16:$Q$1015,$C42))</f>
        <v>0</v>
      </c>
    </row>
    <row r="43" spans="1:11" s="276" customFormat="1" ht="18" x14ac:dyDescent="0.15">
      <c r="A43" s="297"/>
      <c r="B43" s="314"/>
      <c r="C43" s="315" t="s">
        <v>256</v>
      </c>
      <c r="D43" s="300">
        <f>IF($G$4="計画",SUMIFS('先導 3号(本体)'!$BJ$16:$BJ$1015,'先導 3号(本体)'!$E$16:$E$1015,"計画",'先導 3号(本体)'!$Q$16:$Q$1015,$C43),SUMIFS('先導 3号(本体)'!$BJ$16:$BJ$1015,'先導 3号(本体)'!$E$16:$E$1015,"実績",'先導 3号(本体)'!$Q$16:$Q$1015,$C43))</f>
        <v>0</v>
      </c>
      <c r="E43" s="302">
        <f>IF($G$4="計画",SUMIFS('先導 3号(本体)'!$BL$16:$BL$1015,'先導 3号(本体)'!$E$16:$E$1015,"計画",'先導 3号(本体)'!$Q$16:$Q$1015,$C43),SUMIFS('先導 3号(本体)'!$BL$16:$BL$1015,'先導 3号(本体)'!$E$16:$E$1015,"実績",'先導 3号(本体)'!$Q$16:$Q$1015,$C43))</f>
        <v>0</v>
      </c>
      <c r="F43" s="300">
        <f>IF($G$4="計画",SUMIFS('先導 3号(本体)'!$AF$16:$AF$1015,'先導 3号(本体)'!$E$16:$E$1015,"計画",'先導 3号(本体)'!$Q$16:$Q$1015,$C43),SUMIFS('先導 3号(本体)'!$AF$16:$AF$1015,'先導 3号(本体)'!$E$16:$E$1015,"実績",'先導 3号(本体)'!$Q$16:$Q$1015,$C43))</f>
        <v>0</v>
      </c>
      <c r="G43" s="302">
        <f>IF($G$4="計画",SUMIFS('先導 3号(本体)'!$AH$16:$AH$1015,'先導 3号(本体)'!$E$16:$E$1015,"計画",'先導 3号(本体)'!$Q$16:$Q$1015,$C43),SUMIFS('先導 3号(本体)'!$AH$16:$AH$1015,'先導 3号(本体)'!$E$16:$E$1015,"実績",'先導 3号(本体)'!$Q$16:$Q$1015,$C43))</f>
        <v>0</v>
      </c>
      <c r="H43" s="300">
        <f t="shared" si="3"/>
        <v>0</v>
      </c>
      <c r="I43" s="302">
        <f t="shared" si="3"/>
        <v>0</v>
      </c>
      <c r="J43" s="300">
        <f>IF($G$4="計画",SUMIFS('先導 3号(本体)'!$AR$16:$AR$1015,'先導 3号(本体)'!$E$16:$E$1015,"計画",'先導 3号(本体)'!$Q$16:$Q$1015,$C43),SUMIFS('先導 3号(本体)'!$AR$16:$AR$1015,'先導 3号(本体)'!$E$16:$E$1015,"実績",'先導 3号(本体)'!$Q$16:$Q$1015,$C43))</f>
        <v>0</v>
      </c>
      <c r="K43" s="302">
        <f>IF($G$4="計画",SUMIFS('先導 3号(本体)'!$AT$16:$AT$1015,'先導 3号(本体)'!$E$16:$E$1015,"計画",'先導 3号(本体)'!$Q$16:$Q$1015,$C43),SUMIFS('先導 3号(本体)'!$AT$16:$AT$1015,'先導 3号(本体)'!$E$16:$E$1015,"実績",'先導 3号(本体)'!$Q$16:$Q$1015,$C43))</f>
        <v>0</v>
      </c>
    </row>
    <row r="44" spans="1:11" s="276" customFormat="1" ht="18" x14ac:dyDescent="0.15">
      <c r="A44" s="297"/>
      <c r="B44" s="314"/>
      <c r="C44" s="316" t="s">
        <v>257</v>
      </c>
      <c r="D44" s="317">
        <f>IF($G$4="計画",SUMIFS('先導 3号(本体)'!$BJ$16:$BJ$1015,'先導 3号(本体)'!$E$16:$E$1015,"計画",'先導 3号(本体)'!$Q$16:$Q$1015,$C44),SUMIFS('先導 3号(本体)'!$BJ$16:$BJ$1015,'先導 3号(本体)'!$E$16:$E$1015,"実績",'先導 3号(本体)'!$Q$16:$Q$1015,$C44))</f>
        <v>0</v>
      </c>
      <c r="E44" s="318">
        <f>IF($G$4="計画",SUMIFS('先導 3号(本体)'!$BL$16:$BL$1015,'先導 3号(本体)'!$E$16:$E$1015,"計画",'先導 3号(本体)'!$Q$16:$Q$1015,$C44),SUMIFS('先導 3号(本体)'!$BL$16:$BL$1015,'先導 3号(本体)'!$E$16:$E$1015,"実績",'先導 3号(本体)'!$Q$16:$Q$1015,$C44))</f>
        <v>0</v>
      </c>
      <c r="F44" s="317">
        <f>IF($G$4="計画",SUMIFS('先導 3号(本体)'!$AF$16:$AF$1015,'先導 3号(本体)'!$E$16:$E$1015,"計画",'先導 3号(本体)'!$Q$16:$Q$1015,$C44),SUMIFS('先導 3号(本体)'!$AF$16:$AF$1015,'先導 3号(本体)'!$E$16:$E$1015,"実績",'先導 3号(本体)'!$Q$16:$Q$1015,$C44))</f>
        <v>0</v>
      </c>
      <c r="G44" s="318">
        <f>IF($G$4="計画",SUMIFS('先導 3号(本体)'!$AH$16:$AH$1015,'先導 3号(本体)'!$E$16:$E$1015,"計画",'先導 3号(本体)'!$Q$16:$Q$1015,$C44),SUMIFS('先導 3号(本体)'!$AH$16:$AH$1015,'先導 3号(本体)'!$E$16:$E$1015,"実績",'先導 3号(本体)'!$Q$16:$Q$1015,$C44))</f>
        <v>0</v>
      </c>
      <c r="H44" s="317">
        <f t="shared" si="3"/>
        <v>0</v>
      </c>
      <c r="I44" s="318">
        <f t="shared" si="3"/>
        <v>0</v>
      </c>
      <c r="J44" s="317">
        <f>IF($G$4="計画",SUMIFS('先導 3号(本体)'!$AR$16:$AR$1015,'先導 3号(本体)'!$E$16:$E$1015,"計画",'先導 3号(本体)'!$Q$16:$Q$1015,$C44),SUMIFS('先導 3号(本体)'!$AR$16:$AR$1015,'先導 3号(本体)'!$E$16:$E$1015,"実績",'先導 3号(本体)'!$Q$16:$Q$1015,$C44))</f>
        <v>0</v>
      </c>
      <c r="K44" s="318">
        <f>IF($G$4="計画",SUMIFS('先導 3号(本体)'!$AT$16:$AT$1015,'先導 3号(本体)'!$E$16:$E$1015,"計画",'先導 3号(本体)'!$Q$16:$Q$1015,$C44),SUMIFS('先導 3号(本体)'!$AT$16:$AT$1015,'先導 3号(本体)'!$E$16:$E$1015,"実績",'先導 3号(本体)'!$Q$16:$Q$1015,$C44))</f>
        <v>0</v>
      </c>
    </row>
    <row r="45" spans="1:11" s="276" customFormat="1" ht="18" x14ac:dyDescent="0.15">
      <c r="A45" s="297"/>
      <c r="B45" s="314"/>
      <c r="C45" s="305" t="s">
        <v>79</v>
      </c>
      <c r="D45" s="300">
        <f>IF($G$4="計画",SUMIFS('先導 3号(本体)'!$BJ$16:$BJ$1015,'先導 3号(本体)'!$E$16:$E$1015,"計画",'先導 3号(本体)'!$Q$16:$Q$1015,$C45),SUMIFS('先導 3号(本体)'!$BJ$16:$BJ$1015,'先導 3号(本体)'!$E$16:$E$1015,"実績",'先導 3号(本体)'!$Q$16:$Q$1015,$C45))</f>
        <v>0</v>
      </c>
      <c r="E45" s="302">
        <f>IF($G$4="計画",SUMIFS('先導 3号(本体)'!$BL$16:$BL$1015,'先導 3号(本体)'!$E$16:$E$1015,"計画",'先導 3号(本体)'!$Q$16:$Q$1015,$C45),SUMIFS('先導 3号(本体)'!$BL$16:$BL$1015,'先導 3号(本体)'!$E$16:$E$1015,"実績",'先導 3号(本体)'!$Q$16:$Q$1015,$C45))</f>
        <v>0</v>
      </c>
      <c r="F45" s="300">
        <f>IF($G$4="計画",SUMIFS('先導 3号(本体)'!$AF$16:$AF$1015,'先導 3号(本体)'!$E$16:$E$1015,"計画",'先導 3号(本体)'!$Q$16:$Q$1015,$C45),SUMIFS('先導 3号(本体)'!$AF$16:$AF$1015,'先導 3号(本体)'!$E$16:$E$1015,"実績",'先導 3号(本体)'!$Q$16:$Q$1015,$C45))</f>
        <v>0</v>
      </c>
      <c r="G45" s="302">
        <f>IF($G$4="計画",SUMIFS('先導 3号(本体)'!$AH$16:$AH$1015,'先導 3号(本体)'!$E$16:$E$1015,"計画",'先導 3号(本体)'!$Q$16:$Q$1015,$C45),SUMIFS('先導 3号(本体)'!$AH$16:$AH$1015,'先導 3号(本体)'!$E$16:$E$1015,"実績",'先導 3号(本体)'!$Q$16:$Q$1015,$C45))</f>
        <v>0</v>
      </c>
      <c r="H45" s="300">
        <f t="shared" si="3"/>
        <v>0</v>
      </c>
      <c r="I45" s="302">
        <f t="shared" si="3"/>
        <v>0</v>
      </c>
      <c r="J45" s="300">
        <f>IF($G$4="計画",SUMIFS('先導 3号(本体)'!$AR$16:$AR$1015,'先導 3号(本体)'!$E$16:$E$1015,"計画",'先導 3号(本体)'!$Q$16:$Q$1015,$C45),SUMIFS('先導 3号(本体)'!$AR$16:$AR$1015,'先導 3号(本体)'!$E$16:$E$1015,"実績",'先導 3号(本体)'!$Q$16:$Q$1015,$C45))</f>
        <v>0</v>
      </c>
      <c r="K45" s="302">
        <f>IF($G$4="計画",SUMIFS('先導 3号(本体)'!$AT$16:$AT$1015,'先導 3号(本体)'!$E$16:$E$1015,"計画",'先導 3号(本体)'!$Q$16:$Q$1015,$C45),SUMIFS('先導 3号(本体)'!$AT$16:$AT$1015,'先導 3号(本体)'!$E$16:$E$1015,"実績",'先導 3号(本体)'!$Q$16:$Q$1015,$C45))</f>
        <v>0</v>
      </c>
    </row>
    <row r="46" spans="1:11" s="276" customFormat="1" ht="18" x14ac:dyDescent="0.15">
      <c r="A46" s="297"/>
      <c r="B46" s="319"/>
      <c r="C46" s="305" t="s">
        <v>125</v>
      </c>
      <c r="D46" s="300">
        <f>IF($G$4="計画",SUMIFS('先導 3号(本体)'!$BJ$16:$BJ$1015,'先導 3号(本体)'!$E$16:$E$1015,"計画",'先導 3号(本体)'!$Q$16:$Q$1015,$C46),SUMIFS('先導 3号(本体)'!$BJ$16:$BJ$1015,'先導 3号(本体)'!$E$16:$E$1015,"実績",'先導 3号(本体)'!$Q$16:$Q$1015,$C46))</f>
        <v>0</v>
      </c>
      <c r="E46" s="302">
        <f>IF($G$4="計画",SUMIFS('先導 3号(本体)'!$BL$16:$BL$1015,'先導 3号(本体)'!$E$16:$E$1015,"計画",'先導 3号(本体)'!$Q$16:$Q$1015,$C46),SUMIFS('先導 3号(本体)'!$BL$16:$BL$1015,'先導 3号(本体)'!$E$16:$E$1015,"実績",'先導 3号(本体)'!$Q$16:$Q$1015,$C46))</f>
        <v>0</v>
      </c>
      <c r="F46" s="300">
        <f>IF($G$4="計画",SUMIFS('先導 3号(本体)'!$AF$16:$AF$1015,'先導 3号(本体)'!$E$16:$E$1015,"計画",'先導 3号(本体)'!$Q$16:$Q$1015,$C46),SUMIFS('先導 3号(本体)'!$AF$16:$AF$1015,'先導 3号(本体)'!$E$16:$E$1015,"実績",'先導 3号(本体)'!$Q$16:$Q$1015,$C46))</f>
        <v>0</v>
      </c>
      <c r="G46" s="302">
        <f>IF($G$4="計画",SUMIFS('先導 3号(本体)'!$AH$16:$AH$1015,'先導 3号(本体)'!$E$16:$E$1015,"計画",'先導 3号(本体)'!$Q$16:$Q$1015,$C46),SUMIFS('先導 3号(本体)'!$AH$16:$AH$1015,'先導 3号(本体)'!$E$16:$E$1015,"実績",'先導 3号(本体)'!$Q$16:$Q$1015,$C46))</f>
        <v>0</v>
      </c>
      <c r="H46" s="300">
        <f t="shared" si="3"/>
        <v>0</v>
      </c>
      <c r="I46" s="302">
        <f t="shared" si="3"/>
        <v>0</v>
      </c>
      <c r="J46" s="300">
        <f>IF($G$4="計画",SUMIFS('先導 3号(本体)'!$AR$16:$AR$1015,'先導 3号(本体)'!$E$16:$E$1015,"計画",'先導 3号(本体)'!$Q$16:$Q$1015,$C46),SUMIFS('先導 3号(本体)'!$AR$16:$AR$1015,'先導 3号(本体)'!$E$16:$E$1015,"実績",'先導 3号(本体)'!$Q$16:$Q$1015,$C46))</f>
        <v>0</v>
      </c>
      <c r="K46" s="302">
        <f>IF($G$4="計画",SUMIFS('先導 3号(本体)'!$AT$16:$AT$1015,'先導 3号(本体)'!$E$16:$E$1015,"計画",'先導 3号(本体)'!$Q$16:$Q$1015,$C46),SUMIFS('先導 3号(本体)'!$AT$16:$AT$1015,'先導 3号(本体)'!$E$16:$E$1015,"実績",'先導 3号(本体)'!$Q$16:$Q$1015,$C46))</f>
        <v>0</v>
      </c>
    </row>
    <row r="47" spans="1:11" s="276" customFormat="1" ht="18" x14ac:dyDescent="0.15">
      <c r="A47" s="297"/>
      <c r="B47" s="309" t="s">
        <v>258</v>
      </c>
      <c r="C47" s="310"/>
      <c r="D47" s="311">
        <f t="shared" ref="D47:G47" si="9">SUM(D48:D52)</f>
        <v>0</v>
      </c>
      <c r="E47" s="312">
        <f t="shared" si="9"/>
        <v>0</v>
      </c>
      <c r="F47" s="311">
        <f t="shared" si="9"/>
        <v>0</v>
      </c>
      <c r="G47" s="312">
        <f t="shared" si="9"/>
        <v>0</v>
      </c>
      <c r="H47" s="311">
        <f t="shared" si="3"/>
        <v>0</v>
      </c>
      <c r="I47" s="313">
        <f t="shared" si="3"/>
        <v>0</v>
      </c>
      <c r="J47" s="311">
        <f t="shared" ref="J47:K47" si="10">SUM(J48:J52)</f>
        <v>0</v>
      </c>
      <c r="K47" s="312">
        <f t="shared" si="10"/>
        <v>0</v>
      </c>
    </row>
    <row r="48" spans="1:11" s="276" customFormat="1" ht="18" x14ac:dyDescent="0.15">
      <c r="A48" s="297"/>
      <c r="B48" s="314"/>
      <c r="C48" s="303" t="s">
        <v>259</v>
      </c>
      <c r="D48" s="300">
        <f>IF($G$4="計画",SUMIFS('先導 3号(本体)'!$BJ$16:$BJ$1015,'先導 3号(本体)'!$E$16:$E$1015,"計画",'先導 3号(本体)'!$Q$16:$Q$1015,$C48),SUMIFS('先導 3号(本体)'!$BJ$16:$BJ$1015,'先導 3号(本体)'!$E$16:$E$1015,"実績",'先導 3号(本体)'!$Q$16:$Q$1015,$C48))</f>
        <v>0</v>
      </c>
      <c r="E48" s="302">
        <f>IF($G$4="計画",SUMIFS('先導 3号(本体)'!$BL$16:$BL$1015,'先導 3号(本体)'!$E$16:$E$1015,"計画",'先導 3号(本体)'!$Q$16:$Q$1015,$C48),SUMIFS('先導 3号(本体)'!$BL$16:$BL$1015,'先導 3号(本体)'!$E$16:$E$1015,"実績",'先導 3号(本体)'!$Q$16:$Q$1015,$C48))</f>
        <v>0</v>
      </c>
      <c r="F48" s="300">
        <f>IF($G$4="計画",SUMIFS('先導 3号(本体)'!$AF$16:$AF$1015,'先導 3号(本体)'!$E$16:$E$1015,"計画",'先導 3号(本体)'!$Q$16:$Q$1015,$C48),SUMIFS('先導 3号(本体)'!$AF$16:$AF$1015,'先導 3号(本体)'!$E$16:$E$1015,"実績",'先導 3号(本体)'!$Q$16:$Q$1015,$C48))</f>
        <v>0</v>
      </c>
      <c r="G48" s="302">
        <f>IF($G$4="計画",SUMIFS('先導 3号(本体)'!$AH$16:$AH$1015,'先導 3号(本体)'!$E$16:$E$1015,"計画",'先導 3号(本体)'!$Q$16:$Q$1015,$C48),SUMIFS('先導 3号(本体)'!$AH$16:$AH$1015,'先導 3号(本体)'!$E$16:$E$1015,"実績",'先導 3号(本体)'!$Q$16:$Q$1015,$C48))</f>
        <v>0</v>
      </c>
      <c r="H48" s="300">
        <f t="shared" si="3"/>
        <v>0</v>
      </c>
      <c r="I48" s="302">
        <f t="shared" si="3"/>
        <v>0</v>
      </c>
      <c r="J48" s="300">
        <f>IF($G$4="計画",SUMIFS('先導 3号(本体)'!$AR$16:$AR$1015,'先導 3号(本体)'!$E$16:$E$1015,"計画",'先導 3号(本体)'!$Q$16:$Q$1015,$C48),SUMIFS('先導 3号(本体)'!$AR$16:$AR$1015,'先導 3号(本体)'!$E$16:$E$1015,"実績",'先導 3号(本体)'!$Q$16:$Q$1015,$C48))</f>
        <v>0</v>
      </c>
      <c r="K48" s="302">
        <f>IF($G$4="計画",SUMIFS('先導 3号(本体)'!$AT$16:$AT$1015,'先導 3号(本体)'!$E$16:$E$1015,"計画",'先導 3号(本体)'!$Q$16:$Q$1015,$C48),SUMIFS('先導 3号(本体)'!$AT$16:$AT$1015,'先導 3号(本体)'!$E$16:$E$1015,"実績",'先導 3号(本体)'!$Q$16:$Q$1015,$C48))</f>
        <v>0</v>
      </c>
    </row>
    <row r="49" spans="1:11" s="276" customFormat="1" ht="18" x14ac:dyDescent="0.15">
      <c r="A49" s="297"/>
      <c r="B49" s="314"/>
      <c r="C49" s="303" t="s">
        <v>260</v>
      </c>
      <c r="D49" s="300">
        <f>IF($G$4="計画",SUMIFS('先導 3号(本体)'!$BJ$16:$BJ$1015,'先導 3号(本体)'!$E$16:$E$1015,"計画",'先導 3号(本体)'!$Q$16:$Q$1015,$C49),SUMIFS('先導 3号(本体)'!$BJ$16:$BJ$1015,'先導 3号(本体)'!$E$16:$E$1015,"実績",'先導 3号(本体)'!$Q$16:$Q$1015,$C49))</f>
        <v>0</v>
      </c>
      <c r="E49" s="302">
        <f>IF($G$4="計画",SUMIFS('先導 3号(本体)'!$BL$16:$BL$1015,'先導 3号(本体)'!$E$16:$E$1015,"計画",'先導 3号(本体)'!$Q$16:$Q$1015,$C49),SUMIFS('先導 3号(本体)'!$BL$16:$BL$1015,'先導 3号(本体)'!$E$16:$E$1015,"実績",'先導 3号(本体)'!$Q$16:$Q$1015,$C49))</f>
        <v>0</v>
      </c>
      <c r="F49" s="300">
        <f>IF($G$4="計画",SUMIFS('先導 3号(本体)'!$AF$16:$AF$1015,'先導 3号(本体)'!$E$16:$E$1015,"計画",'先導 3号(本体)'!$Q$16:$Q$1015,$C49),SUMIFS('先導 3号(本体)'!$AF$16:$AF$1015,'先導 3号(本体)'!$E$16:$E$1015,"実績",'先導 3号(本体)'!$Q$16:$Q$1015,$C49))</f>
        <v>0</v>
      </c>
      <c r="G49" s="302">
        <f>IF($G$4="計画",SUMIFS('先導 3号(本体)'!$AH$16:$AH$1015,'先導 3号(本体)'!$E$16:$E$1015,"計画",'先導 3号(本体)'!$Q$16:$Q$1015,$C49),SUMIFS('先導 3号(本体)'!$AH$16:$AH$1015,'先導 3号(本体)'!$E$16:$E$1015,"実績",'先導 3号(本体)'!$Q$16:$Q$1015,$C49))</f>
        <v>0</v>
      </c>
      <c r="H49" s="300">
        <f t="shared" si="3"/>
        <v>0</v>
      </c>
      <c r="I49" s="302">
        <f t="shared" si="3"/>
        <v>0</v>
      </c>
      <c r="J49" s="300">
        <f>IF($G$4="計画",SUMIFS('先導 3号(本体)'!$AR$16:$AR$1015,'先導 3号(本体)'!$E$16:$E$1015,"計画",'先導 3号(本体)'!$Q$16:$Q$1015,$C49),SUMIFS('先導 3号(本体)'!$AR$16:$AR$1015,'先導 3号(本体)'!$E$16:$E$1015,"実績",'先導 3号(本体)'!$Q$16:$Q$1015,$C49))</f>
        <v>0</v>
      </c>
      <c r="K49" s="302">
        <f>IF($G$4="計画",SUMIFS('先導 3号(本体)'!$AT$16:$AT$1015,'先導 3号(本体)'!$E$16:$E$1015,"計画",'先導 3号(本体)'!$Q$16:$Q$1015,$C49),SUMIFS('先導 3号(本体)'!$AT$16:$AT$1015,'先導 3号(本体)'!$E$16:$E$1015,"実績",'先導 3号(本体)'!$Q$16:$Q$1015,$C49))</f>
        <v>0</v>
      </c>
    </row>
    <row r="50" spans="1:11" s="276" customFormat="1" ht="18" x14ac:dyDescent="0.15">
      <c r="A50" s="297"/>
      <c r="B50" s="314"/>
      <c r="C50" s="303" t="s">
        <v>261</v>
      </c>
      <c r="D50" s="300">
        <f>IF($G$4="計画",SUMIFS('先導 3号(本体)'!$BJ$16:$BJ$1015,'先導 3号(本体)'!$E$16:$E$1015,"計画",'先導 3号(本体)'!$Q$16:$Q$1015,$C50),SUMIFS('先導 3号(本体)'!$BJ$16:$BJ$1015,'先導 3号(本体)'!$E$16:$E$1015,"実績",'先導 3号(本体)'!$Q$16:$Q$1015,$C50))</f>
        <v>0</v>
      </c>
      <c r="E50" s="302">
        <f>IF($G$4="計画",SUMIFS('先導 3号(本体)'!$BL$16:$BL$1015,'先導 3号(本体)'!$E$16:$E$1015,"計画",'先導 3号(本体)'!$Q$16:$Q$1015,$C50),SUMIFS('先導 3号(本体)'!$BL$16:$BL$1015,'先導 3号(本体)'!$E$16:$E$1015,"実績",'先導 3号(本体)'!$Q$16:$Q$1015,$C50))</f>
        <v>0</v>
      </c>
      <c r="F50" s="300">
        <f>IF($G$4="計画",SUMIFS('先導 3号(本体)'!$AF$16:$AF$1015,'先導 3号(本体)'!$E$16:$E$1015,"計画",'先導 3号(本体)'!$Q$16:$Q$1015,$C50),SUMIFS('先導 3号(本体)'!$AF$16:$AF$1015,'先導 3号(本体)'!$E$16:$E$1015,"実績",'先導 3号(本体)'!$Q$16:$Q$1015,$C50))</f>
        <v>0</v>
      </c>
      <c r="G50" s="302">
        <f>IF($G$4="計画",SUMIFS('先導 3号(本体)'!$AH$16:$AH$1015,'先導 3号(本体)'!$E$16:$E$1015,"計画",'先導 3号(本体)'!$Q$16:$Q$1015,$C50),SUMIFS('先導 3号(本体)'!$AH$16:$AH$1015,'先導 3号(本体)'!$E$16:$E$1015,"実績",'先導 3号(本体)'!$Q$16:$Q$1015,$C50))</f>
        <v>0</v>
      </c>
      <c r="H50" s="300">
        <f t="shared" si="3"/>
        <v>0</v>
      </c>
      <c r="I50" s="302">
        <f t="shared" si="3"/>
        <v>0</v>
      </c>
      <c r="J50" s="300">
        <f>IF($G$4="計画",SUMIFS('先導 3号(本体)'!$AR$16:$AR$1015,'先導 3号(本体)'!$E$16:$E$1015,"計画",'先導 3号(本体)'!$Q$16:$Q$1015,$C50),SUMIFS('先導 3号(本体)'!$AR$16:$AR$1015,'先導 3号(本体)'!$E$16:$E$1015,"実績",'先導 3号(本体)'!$Q$16:$Q$1015,$C50))</f>
        <v>0</v>
      </c>
      <c r="K50" s="302">
        <f>IF($G$4="計画",SUMIFS('先導 3号(本体)'!$AT$16:$AT$1015,'先導 3号(本体)'!$E$16:$E$1015,"計画",'先導 3号(本体)'!$Q$16:$Q$1015,$C50),SUMIFS('先導 3号(本体)'!$AT$16:$AT$1015,'先導 3号(本体)'!$E$16:$E$1015,"実績",'先導 3号(本体)'!$Q$16:$Q$1015,$C50))</f>
        <v>0</v>
      </c>
    </row>
    <row r="51" spans="1:11" s="276" customFormat="1" ht="18" x14ac:dyDescent="0.15">
      <c r="A51" s="297"/>
      <c r="B51" s="314"/>
      <c r="C51" s="303" t="s">
        <v>262</v>
      </c>
      <c r="D51" s="300">
        <f>IF($G$4="計画",SUMIFS('先導 3号(本体)'!$BJ$16:$BJ$1015,'先導 3号(本体)'!$E$16:$E$1015,"計画",'先導 3号(本体)'!$Q$16:$Q$1015,$C51),SUMIFS('先導 3号(本体)'!$BJ$16:$BJ$1015,'先導 3号(本体)'!$E$16:$E$1015,"実績",'先導 3号(本体)'!$Q$16:$Q$1015,$C51))</f>
        <v>0</v>
      </c>
      <c r="E51" s="302">
        <f>IF($G$4="計画",SUMIFS('先導 3号(本体)'!$BL$16:$BL$1015,'先導 3号(本体)'!$E$16:$E$1015,"計画",'先導 3号(本体)'!$Q$16:$Q$1015,$C51),SUMIFS('先導 3号(本体)'!$BL$16:$BL$1015,'先導 3号(本体)'!$E$16:$E$1015,"実績",'先導 3号(本体)'!$Q$16:$Q$1015,$C51))</f>
        <v>0</v>
      </c>
      <c r="F51" s="300">
        <f>IF($G$4="計画",SUMIFS('先導 3号(本体)'!$AF$16:$AF$1015,'先導 3号(本体)'!$E$16:$E$1015,"計画",'先導 3号(本体)'!$Q$16:$Q$1015,$C51),SUMIFS('先導 3号(本体)'!$AF$16:$AF$1015,'先導 3号(本体)'!$E$16:$E$1015,"実績",'先導 3号(本体)'!$Q$16:$Q$1015,$C51))</f>
        <v>0</v>
      </c>
      <c r="G51" s="302">
        <f>IF($G$4="計画",SUMIFS('先導 3号(本体)'!$AH$16:$AH$1015,'先導 3号(本体)'!$E$16:$E$1015,"計画",'先導 3号(本体)'!$Q$16:$Q$1015,$C51),SUMIFS('先導 3号(本体)'!$AH$16:$AH$1015,'先導 3号(本体)'!$E$16:$E$1015,"実績",'先導 3号(本体)'!$Q$16:$Q$1015,$C51))</f>
        <v>0</v>
      </c>
      <c r="H51" s="300">
        <f t="shared" si="3"/>
        <v>0</v>
      </c>
      <c r="I51" s="302">
        <f t="shared" si="3"/>
        <v>0</v>
      </c>
      <c r="J51" s="300">
        <f>IF($G$4="計画",SUMIFS('先導 3号(本体)'!$AR$16:$AR$1015,'先導 3号(本体)'!$E$16:$E$1015,"計画",'先導 3号(本体)'!$Q$16:$Q$1015,$C51),SUMIFS('先導 3号(本体)'!$AR$16:$AR$1015,'先導 3号(本体)'!$E$16:$E$1015,"実績",'先導 3号(本体)'!$Q$16:$Q$1015,$C51))</f>
        <v>0</v>
      </c>
      <c r="K51" s="302">
        <f>IF($G$4="計画",SUMIFS('先導 3号(本体)'!$AT$16:$AT$1015,'先導 3号(本体)'!$E$16:$E$1015,"計画",'先導 3号(本体)'!$Q$16:$Q$1015,$C51),SUMIFS('先導 3号(本体)'!$AT$16:$AT$1015,'先導 3号(本体)'!$E$16:$E$1015,"実績",'先導 3号(本体)'!$Q$16:$Q$1015,$C51))</f>
        <v>0</v>
      </c>
    </row>
    <row r="52" spans="1:11" s="276" customFormat="1" ht="18" x14ac:dyDescent="0.15">
      <c r="A52" s="297"/>
      <c r="B52" s="319"/>
      <c r="C52" s="316" t="s">
        <v>263</v>
      </c>
      <c r="D52" s="317">
        <f>IF($G$4="計画",SUMIFS('先導 3号(本体)'!$BJ$16:$BJ$1015,'先導 3号(本体)'!$E$16:$E$1015,"計画",'先導 3号(本体)'!$Q$16:$Q$1015,$C52),SUMIFS('先導 3号(本体)'!$BJ$16:$BJ$1015,'先導 3号(本体)'!$E$16:$E$1015,"実績",'先導 3号(本体)'!$Q$16:$Q$1015,$C52))</f>
        <v>0</v>
      </c>
      <c r="E52" s="318">
        <f>IF($G$4="計画",SUMIFS('先導 3号(本体)'!$BL$16:$BL$1015,'先導 3号(本体)'!$E$16:$E$1015,"計画",'先導 3号(本体)'!$Q$16:$Q$1015,$C52),SUMIFS('先導 3号(本体)'!$BL$16:$BL$1015,'先導 3号(本体)'!$E$16:$E$1015,"実績",'先導 3号(本体)'!$Q$16:$Q$1015,$C52))</f>
        <v>0</v>
      </c>
      <c r="F52" s="317">
        <f>IF($G$4="計画",SUMIFS('先導 3号(本体)'!$AF$16:$AF$1015,'先導 3号(本体)'!$E$16:$E$1015,"計画",'先導 3号(本体)'!$Q$16:$Q$1015,$C52),SUMIFS('先導 3号(本体)'!$AF$16:$AF$1015,'先導 3号(本体)'!$E$16:$E$1015,"実績",'先導 3号(本体)'!$Q$16:$Q$1015,$C52))</f>
        <v>0</v>
      </c>
      <c r="G52" s="318">
        <f>IF($G$4="計画",SUMIFS('先導 3号(本体)'!$AH$16:$AH$1015,'先導 3号(本体)'!$E$16:$E$1015,"計画",'先導 3号(本体)'!$Q$16:$Q$1015,$C52),SUMIFS('先導 3号(本体)'!$AH$16:$AH$1015,'先導 3号(本体)'!$E$16:$E$1015,"実績",'先導 3号(本体)'!$Q$16:$Q$1015,$C52))</f>
        <v>0</v>
      </c>
      <c r="H52" s="317">
        <f t="shared" ref="H52:I62" si="11">+D52+F52</f>
        <v>0</v>
      </c>
      <c r="I52" s="318">
        <f t="shared" si="11"/>
        <v>0</v>
      </c>
      <c r="J52" s="317">
        <f>IF($G$4="計画",SUMIFS('先導 3号(本体)'!$AR$16:$AR$1015,'先導 3号(本体)'!$E$16:$E$1015,"計画",'先導 3号(本体)'!$Q$16:$Q$1015,$C52),SUMIFS('先導 3号(本体)'!$AR$16:$AR$1015,'先導 3号(本体)'!$E$16:$E$1015,"実績",'先導 3号(本体)'!$Q$16:$Q$1015,$C52))</f>
        <v>0</v>
      </c>
      <c r="K52" s="318">
        <f>IF($G$4="計画",SUMIFS('先導 3号(本体)'!$AT$16:$AT$1015,'先導 3号(本体)'!$E$16:$E$1015,"計画",'先導 3号(本体)'!$Q$16:$Q$1015,$C52),SUMIFS('先導 3号(本体)'!$AT$16:$AT$1015,'先導 3号(本体)'!$E$16:$E$1015,"実績",'先導 3号(本体)'!$Q$16:$Q$1015,$C52))</f>
        <v>0</v>
      </c>
    </row>
    <row r="53" spans="1:11" s="276" customFormat="1" ht="18" x14ac:dyDescent="0.15">
      <c r="A53" s="297"/>
      <c r="B53" s="303"/>
      <c r="C53" s="320" t="s">
        <v>264</v>
      </c>
      <c r="D53" s="300">
        <f>IF($G$4="計画",SUMIFS('先導 3号(本体)'!$BJ$16:$BJ$1015,'先導 3号(本体)'!$E$16:$E$1015,"計画",'先導 3号(本体)'!$Q$16:$Q$1015,$C53),SUMIFS('先導 3号(本体)'!$BJ$16:$BJ$1015,'先導 3号(本体)'!$E$16:$E$1015,"実績",'先導 3号(本体)'!$Q$16:$Q$1015,$C53))</f>
        <v>0</v>
      </c>
      <c r="E53" s="321">
        <f>IF($G$4="計画",SUMIFS('先導 3号(本体)'!$BL$16:$BL$1015,'先導 3号(本体)'!$E$16:$E$1015,"計画",'先導 3号(本体)'!$Q$16:$Q$1015,$C53),SUMIFS('先導 3号(本体)'!$BL$16:$BL$1015,'先導 3号(本体)'!$E$16:$E$1015,"実績",'先導 3号(本体)'!$Q$16:$Q$1015,$C53))</f>
        <v>0</v>
      </c>
      <c r="F53" s="300">
        <f>IF($G$4="計画",SUMIFS('先導 3号(本体)'!$AF$16:$AF$1015,'先導 3号(本体)'!$E$16:$E$1015,"計画",'先導 3号(本体)'!$Q$16:$Q$1015,$C53),SUMIFS('先導 3号(本体)'!$AF$16:$AF$1015,'先導 3号(本体)'!$E$16:$E$1015,"実績",'先導 3号(本体)'!$Q$16:$Q$1015,$C53))</f>
        <v>0</v>
      </c>
      <c r="G53" s="321">
        <f>IF($G$4="計画",SUMIFS('先導 3号(本体)'!$AH$16:$AH$1015,'先導 3号(本体)'!$E$16:$E$1015,"計画",'先導 3号(本体)'!$Q$16:$Q$1015,$C53),SUMIFS('先導 3号(本体)'!$AH$16:$AH$1015,'先導 3号(本体)'!$E$16:$E$1015,"実績",'先導 3号(本体)'!$Q$16:$Q$1015,$C53))</f>
        <v>0</v>
      </c>
      <c r="H53" s="300">
        <f t="shared" si="11"/>
        <v>0</v>
      </c>
      <c r="I53" s="302">
        <f t="shared" si="11"/>
        <v>0</v>
      </c>
      <c r="J53" s="300">
        <f>IF($G$4="計画",SUMIFS('先導 3号(本体)'!$AR$16:$AR$1015,'先導 3号(本体)'!$E$16:$E$1015,"計画",'先導 3号(本体)'!$Q$16:$Q$1015,$C53),SUMIFS('先導 3号(本体)'!$AR$16:$AR$1015,'先導 3号(本体)'!$E$16:$E$1015,"実績",'先導 3号(本体)'!$Q$16:$Q$1015,$C53))</f>
        <v>0</v>
      </c>
      <c r="K53" s="321">
        <f>IF($G$4="計画",SUMIFS('先導 3号(本体)'!$AT$16:$AT$1015,'先導 3号(本体)'!$E$16:$E$1015,"計画",'先導 3号(本体)'!$Q$16:$Q$1015,$C53),SUMIFS('先導 3号(本体)'!$AT$16:$AT$1015,'先導 3号(本体)'!$E$16:$E$1015,"実績",'先導 3号(本体)'!$Q$16:$Q$1015,$C53))</f>
        <v>0</v>
      </c>
    </row>
    <row r="54" spans="1:11" s="276" customFormat="1" ht="18" x14ac:dyDescent="0.15">
      <c r="A54" s="297"/>
      <c r="B54" s="309" t="s">
        <v>265</v>
      </c>
      <c r="C54" s="310"/>
      <c r="D54" s="311">
        <f t="shared" ref="D54:G54" si="12">SUM(D55:D60)</f>
        <v>0</v>
      </c>
      <c r="E54" s="312">
        <f t="shared" si="12"/>
        <v>0</v>
      </c>
      <c r="F54" s="311">
        <f t="shared" si="12"/>
        <v>0</v>
      </c>
      <c r="G54" s="312">
        <f t="shared" si="12"/>
        <v>0</v>
      </c>
      <c r="H54" s="311">
        <f t="shared" si="11"/>
        <v>0</v>
      </c>
      <c r="I54" s="313">
        <f t="shared" si="11"/>
        <v>0</v>
      </c>
      <c r="J54" s="311">
        <f t="shared" ref="J54:K54" si="13">SUM(J55:J60)</f>
        <v>0</v>
      </c>
      <c r="K54" s="312">
        <f t="shared" si="13"/>
        <v>0</v>
      </c>
    </row>
    <row r="55" spans="1:11" s="276" customFormat="1" ht="18" x14ac:dyDescent="0.15">
      <c r="A55" s="297"/>
      <c r="B55" s="314"/>
      <c r="C55" s="303" t="s">
        <v>235</v>
      </c>
      <c r="D55" s="300">
        <f>IF($G$4="計画",SUMIFS('先導 3号(本体)'!$BJ$16:$BJ$1015,'先導 3号(本体)'!$E$16:$E$1015,"計画",'先導 3号(本体)'!$Q$16:$Q$1015,$C55),SUMIFS('先導 3号(本体)'!$BJ$16:$BJ$1015,'先導 3号(本体)'!$E$16:$E$1015,"実績",'先導 3号(本体)'!$Q$16:$Q$1015,$C55))</f>
        <v>0</v>
      </c>
      <c r="E55" s="302">
        <f>IF($G$4="計画",SUMIFS('先導 3号(本体)'!$BL$16:$BL$1015,'先導 3号(本体)'!$E$16:$E$1015,"計画",'先導 3号(本体)'!$Q$16:$Q$1015,$C55),SUMIFS('先導 3号(本体)'!$BL$16:$BL$1015,'先導 3号(本体)'!$E$16:$E$1015,"実績",'先導 3号(本体)'!$Q$16:$Q$1015,$C55))</f>
        <v>0</v>
      </c>
      <c r="F55" s="300">
        <f>IF($G$4="計画",SUMIFS('先導 3号(本体)'!$AF$16:$AF$1015,'先導 3号(本体)'!$E$16:$E$1015,"計画",'先導 3号(本体)'!$Q$16:$Q$1015,$C55),SUMIFS('先導 3号(本体)'!$AF$16:$AF$1015,'先導 3号(本体)'!$E$16:$E$1015,"実績",'先導 3号(本体)'!$Q$16:$Q$1015,$C55))</f>
        <v>0</v>
      </c>
      <c r="G55" s="302">
        <f>IF($G$4="計画",SUMIFS('先導 3号(本体)'!$AH$16:$AH$1015,'先導 3号(本体)'!$E$16:$E$1015,"計画",'先導 3号(本体)'!$Q$16:$Q$1015,$C55),SUMIFS('先導 3号(本体)'!$AH$16:$AH$1015,'先導 3号(本体)'!$E$16:$E$1015,"実績",'先導 3号(本体)'!$Q$16:$Q$1015,$C55))</f>
        <v>0</v>
      </c>
      <c r="H55" s="300">
        <f t="shared" si="11"/>
        <v>0</v>
      </c>
      <c r="I55" s="302">
        <f t="shared" si="11"/>
        <v>0</v>
      </c>
      <c r="J55" s="300">
        <f>IF($G$4="計画",SUMIFS('先導 3号(本体)'!$AR$16:$AR$1015,'先導 3号(本体)'!$E$16:$E$1015,"計画",'先導 3号(本体)'!$Q$16:$Q$1015,$C55),SUMIFS('先導 3号(本体)'!$AR$16:$AR$1015,'先導 3号(本体)'!$E$16:$E$1015,"実績",'先導 3号(本体)'!$Q$16:$Q$1015,$C55))</f>
        <v>0</v>
      </c>
      <c r="K55" s="302">
        <f>IF($G$4="計画",SUMIFS('先導 3号(本体)'!$AT$16:$AT$1015,'先導 3号(本体)'!$E$16:$E$1015,"計画",'先導 3号(本体)'!$Q$16:$Q$1015,$C55),SUMIFS('先導 3号(本体)'!$AT$16:$AT$1015,'先導 3号(本体)'!$E$16:$E$1015,"実績",'先導 3号(本体)'!$Q$16:$Q$1015,$C55))</f>
        <v>0</v>
      </c>
    </row>
    <row r="56" spans="1:11" s="276" customFormat="1" ht="18" x14ac:dyDescent="0.15">
      <c r="A56" s="297"/>
      <c r="B56" s="314"/>
      <c r="C56" s="303" t="s">
        <v>157</v>
      </c>
      <c r="D56" s="300">
        <f>IF($G$4="計画",SUMIFS('先導 3号(本体)'!$BJ$16:$BJ$1015,'先導 3号(本体)'!$E$16:$E$1015,"計画",'先導 3号(本体)'!$Q$16:$Q$1015,$C56),SUMIFS('先導 3号(本体)'!$BJ$16:$BJ$1015,'先導 3号(本体)'!$E$16:$E$1015,"実績",'先導 3号(本体)'!$Q$16:$Q$1015,$C56))</f>
        <v>0</v>
      </c>
      <c r="E56" s="302">
        <f>IF($G$4="計画",SUMIFS('先導 3号(本体)'!$BL$16:$BL$1015,'先導 3号(本体)'!$E$16:$E$1015,"計画",'先導 3号(本体)'!$Q$16:$Q$1015,$C56),SUMIFS('先導 3号(本体)'!$BL$16:$BL$1015,'先導 3号(本体)'!$E$16:$E$1015,"実績",'先導 3号(本体)'!$Q$16:$Q$1015,$C56))</f>
        <v>0</v>
      </c>
      <c r="F56" s="300">
        <f>IF($G$4="計画",SUMIFS('先導 3号(本体)'!$AF$16:$AF$1015,'先導 3号(本体)'!$E$16:$E$1015,"計画",'先導 3号(本体)'!$Q$16:$Q$1015,$C56),SUMIFS('先導 3号(本体)'!$AF$16:$AF$1015,'先導 3号(本体)'!$E$16:$E$1015,"実績",'先導 3号(本体)'!$Q$16:$Q$1015,$C56))</f>
        <v>0</v>
      </c>
      <c r="G56" s="302">
        <f>IF($G$4="計画",SUMIFS('先導 3号(本体)'!$AH$16:$AH$1015,'先導 3号(本体)'!$E$16:$E$1015,"計画",'先導 3号(本体)'!$Q$16:$Q$1015,$C56),SUMIFS('先導 3号(本体)'!$AH$16:$AH$1015,'先導 3号(本体)'!$E$16:$E$1015,"実績",'先導 3号(本体)'!$Q$16:$Q$1015,$C56))</f>
        <v>0</v>
      </c>
      <c r="H56" s="300">
        <f t="shared" si="11"/>
        <v>0</v>
      </c>
      <c r="I56" s="302">
        <f t="shared" si="11"/>
        <v>0</v>
      </c>
      <c r="J56" s="300">
        <f>IF($G$4="計画",SUMIFS('先導 3号(本体)'!$AR$16:$AR$1015,'先導 3号(本体)'!$E$16:$E$1015,"計画",'先導 3号(本体)'!$Q$16:$Q$1015,$C56),SUMIFS('先導 3号(本体)'!$AR$16:$AR$1015,'先導 3号(本体)'!$E$16:$E$1015,"実績",'先導 3号(本体)'!$Q$16:$Q$1015,$C56))</f>
        <v>0</v>
      </c>
      <c r="K56" s="302">
        <f>IF($G$4="計画",SUMIFS('先導 3号(本体)'!$AT$16:$AT$1015,'先導 3号(本体)'!$E$16:$E$1015,"計画",'先導 3号(本体)'!$Q$16:$Q$1015,$C56),SUMIFS('先導 3号(本体)'!$AT$16:$AT$1015,'先導 3号(本体)'!$E$16:$E$1015,"実績",'先導 3号(本体)'!$Q$16:$Q$1015,$C56))</f>
        <v>0</v>
      </c>
    </row>
    <row r="57" spans="1:11" s="276" customFormat="1" ht="18" x14ac:dyDescent="0.15">
      <c r="A57" s="297"/>
      <c r="B57" s="314"/>
      <c r="C57" s="303" t="s">
        <v>266</v>
      </c>
      <c r="D57" s="300">
        <f>IF($G$4="計画",SUMIFS('先導 3号(本体)'!$BJ$16:$BJ$1015,'先導 3号(本体)'!$E$16:$E$1015,"計画",'先導 3号(本体)'!$Q$16:$Q$1015,$C57),SUMIFS('先導 3号(本体)'!$BJ$16:$BJ$1015,'先導 3号(本体)'!$E$16:$E$1015,"実績",'先導 3号(本体)'!$Q$16:$Q$1015,$C57))</f>
        <v>0</v>
      </c>
      <c r="E57" s="302">
        <f>IF($G$4="計画",SUMIFS('先導 3号(本体)'!$BL$16:$BL$1015,'先導 3号(本体)'!$E$16:$E$1015,"計画",'先導 3号(本体)'!$Q$16:$Q$1015,$C57),SUMIFS('先導 3号(本体)'!$BL$16:$BL$1015,'先導 3号(本体)'!$E$16:$E$1015,"実績",'先導 3号(本体)'!$Q$16:$Q$1015,$C57))</f>
        <v>0</v>
      </c>
      <c r="F57" s="300">
        <f>IF($G$4="計画",SUMIFS('先導 3号(本体)'!$AF$16:$AF$1015,'先導 3号(本体)'!$E$16:$E$1015,"計画",'先導 3号(本体)'!$Q$16:$Q$1015,$C57),SUMIFS('先導 3号(本体)'!$AF$16:$AF$1015,'先導 3号(本体)'!$E$16:$E$1015,"実績",'先導 3号(本体)'!$Q$16:$Q$1015,$C57))</f>
        <v>0</v>
      </c>
      <c r="G57" s="302">
        <f>IF($G$4="計画",SUMIFS('先導 3号(本体)'!$AH$16:$AH$1015,'先導 3号(本体)'!$E$16:$E$1015,"計画",'先導 3号(本体)'!$Q$16:$Q$1015,$C57),SUMIFS('先導 3号(本体)'!$AH$16:$AH$1015,'先導 3号(本体)'!$E$16:$E$1015,"実績",'先導 3号(本体)'!$Q$16:$Q$1015,$C57))</f>
        <v>0</v>
      </c>
      <c r="H57" s="300">
        <f t="shared" si="11"/>
        <v>0</v>
      </c>
      <c r="I57" s="302">
        <f t="shared" si="11"/>
        <v>0</v>
      </c>
      <c r="J57" s="300">
        <f>IF($G$4="計画",SUMIFS('先導 3号(本体)'!$AR$16:$AR$1015,'先導 3号(本体)'!$E$16:$E$1015,"計画",'先導 3号(本体)'!$Q$16:$Q$1015,$C57),SUMIFS('先導 3号(本体)'!$AR$16:$AR$1015,'先導 3号(本体)'!$E$16:$E$1015,"実績",'先導 3号(本体)'!$Q$16:$Q$1015,$C57))</f>
        <v>0</v>
      </c>
      <c r="K57" s="302">
        <f>IF($G$4="計画",SUMIFS('先導 3号(本体)'!$AT$16:$AT$1015,'先導 3号(本体)'!$E$16:$E$1015,"計画",'先導 3号(本体)'!$Q$16:$Q$1015,$C57),SUMIFS('先導 3号(本体)'!$AT$16:$AT$1015,'先導 3号(本体)'!$E$16:$E$1015,"実績",'先導 3号(本体)'!$Q$16:$Q$1015,$C57))</f>
        <v>0</v>
      </c>
    </row>
    <row r="58" spans="1:11" s="276" customFormat="1" ht="18" x14ac:dyDescent="0.15">
      <c r="A58" s="297"/>
      <c r="B58" s="314"/>
      <c r="C58" s="303" t="s">
        <v>233</v>
      </c>
      <c r="D58" s="300">
        <f>IF($G$4="計画",SUMIFS('先導 3号(本体)'!$BJ$16:$BJ$1015,'先導 3号(本体)'!$E$16:$E$1015,"計画",'先導 3号(本体)'!$Q$16:$Q$1015,$C58),SUMIFS('先導 3号(本体)'!$BJ$16:$BJ$1015,'先導 3号(本体)'!$E$16:$E$1015,"実績",'先導 3号(本体)'!$Q$16:$Q$1015,$C58))</f>
        <v>0</v>
      </c>
      <c r="E58" s="302">
        <f>IF($G$4="計画",SUMIFS('先導 3号(本体)'!$BL$16:$BL$1015,'先導 3号(本体)'!$E$16:$E$1015,"計画",'先導 3号(本体)'!$Q$16:$Q$1015,$C58),SUMIFS('先導 3号(本体)'!$BL$16:$BL$1015,'先導 3号(本体)'!$E$16:$E$1015,"実績",'先導 3号(本体)'!$Q$16:$Q$1015,$C58))</f>
        <v>0</v>
      </c>
      <c r="F58" s="300">
        <f>IF($G$4="計画",SUMIFS('先導 3号(本体)'!$AF$16:$AF$1015,'先導 3号(本体)'!$E$16:$E$1015,"計画",'先導 3号(本体)'!$Q$16:$Q$1015,$C58),SUMIFS('先導 3号(本体)'!$AF$16:$AF$1015,'先導 3号(本体)'!$E$16:$E$1015,"実績",'先導 3号(本体)'!$Q$16:$Q$1015,$C58))</f>
        <v>0</v>
      </c>
      <c r="G58" s="302">
        <f>IF($G$4="計画",SUMIFS('先導 3号(本体)'!$AH$16:$AH$1015,'先導 3号(本体)'!$E$16:$E$1015,"計画",'先導 3号(本体)'!$Q$16:$Q$1015,$C58),SUMIFS('先導 3号(本体)'!$AH$16:$AH$1015,'先導 3号(本体)'!$E$16:$E$1015,"実績",'先導 3号(本体)'!$Q$16:$Q$1015,$C58))</f>
        <v>0</v>
      </c>
      <c r="H58" s="300">
        <f t="shared" si="11"/>
        <v>0</v>
      </c>
      <c r="I58" s="302">
        <f t="shared" si="11"/>
        <v>0</v>
      </c>
      <c r="J58" s="300">
        <f>IF($G$4="計画",SUMIFS('先導 3号(本体)'!$AR$16:$AR$1015,'先導 3号(本体)'!$E$16:$E$1015,"計画",'先導 3号(本体)'!$Q$16:$Q$1015,$C58),SUMIFS('先導 3号(本体)'!$AR$16:$AR$1015,'先導 3号(本体)'!$E$16:$E$1015,"実績",'先導 3号(本体)'!$Q$16:$Q$1015,$C58))</f>
        <v>0</v>
      </c>
      <c r="K58" s="302">
        <f>IF($G$4="計画",SUMIFS('先導 3号(本体)'!$AT$16:$AT$1015,'先導 3号(本体)'!$E$16:$E$1015,"計画",'先導 3号(本体)'!$Q$16:$Q$1015,$C58),SUMIFS('先導 3号(本体)'!$AT$16:$AT$1015,'先導 3号(本体)'!$E$16:$E$1015,"実績",'先導 3号(本体)'!$Q$16:$Q$1015,$C58))</f>
        <v>0</v>
      </c>
    </row>
    <row r="59" spans="1:11" s="276" customFormat="1" ht="18" x14ac:dyDescent="0.15">
      <c r="A59" s="297"/>
      <c r="B59" s="314"/>
      <c r="C59" s="303" t="s">
        <v>267</v>
      </c>
      <c r="D59" s="300">
        <f>IF($G$4="計画",SUMIFS('先導 3号(本体)'!$BJ$16:$BJ$1015,'先導 3号(本体)'!$E$16:$E$1015,"計画",'先導 3号(本体)'!$Q$16:$Q$1015,$C59),SUMIFS('先導 3号(本体)'!$BJ$16:$BJ$1015,'先導 3号(本体)'!$E$16:$E$1015,"実績",'先導 3号(本体)'!$Q$16:$Q$1015,$C59))</f>
        <v>0</v>
      </c>
      <c r="E59" s="302">
        <f>IF($G$4="計画",SUMIFS('先導 3号(本体)'!$BL$16:$BL$1015,'先導 3号(本体)'!$E$16:$E$1015,"計画",'先導 3号(本体)'!$Q$16:$Q$1015,$C59),SUMIFS('先導 3号(本体)'!$BL$16:$BL$1015,'先導 3号(本体)'!$E$16:$E$1015,"実績",'先導 3号(本体)'!$Q$16:$Q$1015,$C59))</f>
        <v>0</v>
      </c>
      <c r="F59" s="300">
        <f>IF($G$4="計画",SUMIFS('先導 3号(本体)'!$AF$16:$AF$1015,'先導 3号(本体)'!$E$16:$E$1015,"計画",'先導 3号(本体)'!$Q$16:$Q$1015,$C59),SUMIFS('先導 3号(本体)'!$AF$16:$AF$1015,'先導 3号(本体)'!$E$16:$E$1015,"実績",'先導 3号(本体)'!$Q$16:$Q$1015,$C59))</f>
        <v>0</v>
      </c>
      <c r="G59" s="302">
        <f>IF($G$4="計画",SUMIFS('先導 3号(本体)'!$AH$16:$AH$1015,'先導 3号(本体)'!$E$16:$E$1015,"計画",'先導 3号(本体)'!$Q$16:$Q$1015,$C59),SUMIFS('先導 3号(本体)'!$AH$16:$AH$1015,'先導 3号(本体)'!$E$16:$E$1015,"実績",'先導 3号(本体)'!$Q$16:$Q$1015,$C59))</f>
        <v>0</v>
      </c>
      <c r="H59" s="300">
        <f t="shared" si="11"/>
        <v>0</v>
      </c>
      <c r="I59" s="302">
        <f t="shared" si="11"/>
        <v>0</v>
      </c>
      <c r="J59" s="300">
        <f>IF($G$4="計画",SUMIFS('先導 3号(本体)'!$AR$16:$AR$1015,'先導 3号(本体)'!$E$16:$E$1015,"計画",'先導 3号(本体)'!$Q$16:$Q$1015,$C59),SUMIFS('先導 3号(本体)'!$AR$16:$AR$1015,'先導 3号(本体)'!$E$16:$E$1015,"実績",'先導 3号(本体)'!$Q$16:$Q$1015,$C59))</f>
        <v>0</v>
      </c>
      <c r="K59" s="302">
        <f>IF($G$4="計画",SUMIFS('先導 3号(本体)'!$AT$16:$AT$1015,'先導 3号(本体)'!$E$16:$E$1015,"計画",'先導 3号(本体)'!$Q$16:$Q$1015,$C59),SUMIFS('先導 3号(本体)'!$AT$16:$AT$1015,'先導 3号(本体)'!$E$16:$E$1015,"実績",'先導 3号(本体)'!$Q$16:$Q$1015,$C59))</f>
        <v>0</v>
      </c>
    </row>
    <row r="60" spans="1:11" s="276" customFormat="1" ht="18" x14ac:dyDescent="0.15">
      <c r="A60" s="297"/>
      <c r="B60" s="319"/>
      <c r="C60" s="316" t="s">
        <v>263</v>
      </c>
      <c r="D60" s="317">
        <f>IF($G$4="計画",SUMIFS('先導 3号(本体)'!$BJ$16:$BJ$1015,'先導 3号(本体)'!$E$16:$E$1015,"計画",'先導 3号(本体)'!$Q$16:$Q$1015,$C60),SUMIFS('先導 3号(本体)'!$BJ$16:$BJ$1015,'先導 3号(本体)'!$E$16:$E$1015,"実績",'先導 3号(本体)'!$Q$16:$Q$1015,$C60))</f>
        <v>0</v>
      </c>
      <c r="E60" s="318">
        <f>IF($G$4="計画",SUMIFS('先導 3号(本体)'!$BL$16:$BL$1015,'先導 3号(本体)'!$E$16:$E$1015,"計画",'先導 3号(本体)'!$Q$16:$Q$1015,$C60),SUMIFS('先導 3号(本体)'!$BL$16:$BL$1015,'先導 3号(本体)'!$E$16:$E$1015,"実績",'先導 3号(本体)'!$Q$16:$Q$1015,$C60))</f>
        <v>0</v>
      </c>
      <c r="F60" s="317">
        <f>IF($G$4="計画",SUMIFS('先導 3号(本体)'!$AF$16:$AF$1015,'先導 3号(本体)'!$E$16:$E$1015,"計画",'先導 3号(本体)'!$Q$16:$Q$1015,$C60),SUMIFS('先導 3号(本体)'!$AF$16:$AF$1015,'先導 3号(本体)'!$E$16:$E$1015,"実績",'先導 3号(本体)'!$Q$16:$Q$1015,$C60))</f>
        <v>0</v>
      </c>
      <c r="G60" s="318">
        <f>IF($G$4="計画",SUMIFS('先導 3号(本体)'!$AH$16:$AH$1015,'先導 3号(本体)'!$E$16:$E$1015,"計画",'先導 3号(本体)'!$Q$16:$Q$1015,$C60),SUMIFS('先導 3号(本体)'!$AH$16:$AH$1015,'先導 3号(本体)'!$E$16:$E$1015,"実績",'先導 3号(本体)'!$Q$16:$Q$1015,$C60))</f>
        <v>0</v>
      </c>
      <c r="H60" s="317">
        <f t="shared" si="11"/>
        <v>0</v>
      </c>
      <c r="I60" s="318">
        <f t="shared" si="11"/>
        <v>0</v>
      </c>
      <c r="J60" s="317">
        <f>IF($G$4="計画",SUMIFS('先導 3号(本体)'!$AR$16:$AR$1015,'先導 3号(本体)'!$E$16:$E$1015,"計画",'先導 3号(本体)'!$Q$16:$Q$1015,$C60),SUMIFS('先導 3号(本体)'!$AR$16:$AR$1015,'先導 3号(本体)'!$E$16:$E$1015,"実績",'先導 3号(本体)'!$Q$16:$Q$1015,$C60))</f>
        <v>0</v>
      </c>
      <c r="K60" s="318">
        <f>IF($G$4="計画",SUMIFS('先導 3号(本体)'!$AT$16:$AT$1015,'先導 3号(本体)'!$E$16:$E$1015,"計画",'先導 3号(本体)'!$Q$16:$Q$1015,$C60),SUMIFS('先導 3号(本体)'!$AT$16:$AT$1015,'先導 3号(本体)'!$E$16:$E$1015,"実績",'先導 3号(本体)'!$Q$16:$Q$1015,$C60))</f>
        <v>0</v>
      </c>
    </row>
    <row r="61" spans="1:11" s="276" customFormat="1" ht="18.75" thickBot="1" x14ac:dyDescent="0.2">
      <c r="A61" s="322"/>
      <c r="B61" s="614" t="s">
        <v>423</v>
      </c>
      <c r="C61" s="615" t="s">
        <v>424</v>
      </c>
      <c r="D61" s="317">
        <f>IF($G$4="計画",SUMIFS('先導 3号(本体)'!$BJ$16:$BJ$1015,'先導 3号(本体)'!$E$16:$E$1015,"計画",'先導 3号(本体)'!$Q$16:$Q$1015,$C61),SUMIFS('先導 3号(本体)'!$BJ$16:$BJ$1015,'先導 3号(本体)'!$E$16:$E$1015,"実績",'先導 3号(本体)'!$Q$16:$Q$1015,$C61))</f>
        <v>0</v>
      </c>
      <c r="E61" s="318">
        <f>IF($G$4="計画",SUMIFS('先導 3号(本体)'!$BL$16:$BL$1015,'先導 3号(本体)'!$E$16:$E$1015,"計画",'先導 3号(本体)'!$Q$16:$Q$1015,$C61),SUMIFS('先導 3号(本体)'!$BL$16:$BL$1015,'先導 3号(本体)'!$E$16:$E$1015,"実績",'先導 3号(本体)'!$Q$16:$Q$1015,$C61))</f>
        <v>0</v>
      </c>
      <c r="F61" s="317">
        <f>IF($G$4="計画",SUMIFS('先導 3号(本体)'!$AF$16:$AF$1015,'先導 3号(本体)'!$E$16:$E$1015,"計画",'先導 3号(本体)'!$Q$16:$Q$1015,$C61),SUMIFS('先導 3号(本体)'!$AF$16:$AF$1015,'先導 3号(本体)'!$E$16:$E$1015,"実績",'先導 3号(本体)'!$Q$16:$Q$1015,$C61))</f>
        <v>0</v>
      </c>
      <c r="G61" s="318">
        <f>IF($G$4="計画",SUMIFS('先導 3号(本体)'!$AH$16:$AH$1015,'先導 3号(本体)'!$E$16:$E$1015,"計画",'先導 3号(本体)'!$Q$16:$Q$1015,$C61),SUMIFS('先導 3号(本体)'!$AH$16:$AH$1015,'先導 3号(本体)'!$E$16:$E$1015,"実績",'先導 3号(本体)'!$Q$16:$Q$1015,$C61))</f>
        <v>0</v>
      </c>
      <c r="H61" s="317">
        <f t="shared" si="11"/>
        <v>0</v>
      </c>
      <c r="I61" s="318">
        <f t="shared" si="11"/>
        <v>0</v>
      </c>
      <c r="J61" s="317">
        <f>IF($G$4="計画",SUMIFS('先導 3号(本体)'!$AR$16:$AR$1015,'先導 3号(本体)'!$E$16:$E$1015,"計画",'先導 3号(本体)'!$Q$16:$Q$1015,$C61),SUMIFS('先導 3号(本体)'!$AR$16:$AR$1015,'先導 3号(本体)'!$E$16:$E$1015,"実績",'先導 3号(本体)'!$Q$16:$Q$1015,$C61))</f>
        <v>0</v>
      </c>
      <c r="K61" s="318">
        <f>IF($G$4="計画",SUMIFS('先導 3号(本体)'!$AT$16:$AT$1015,'先導 3号(本体)'!$E$16:$E$1015,"計画",'先導 3号(本体)'!$Q$16:$Q$1015,$C61),SUMIFS('先導 3号(本体)'!$AT$16:$AT$1015,'先導 3号(本体)'!$E$16:$E$1015,"実績",'先導 3号(本体)'!$Q$16:$Q$1015,$C61))</f>
        <v>0</v>
      </c>
    </row>
    <row r="62" spans="1:11" s="276" customFormat="1" ht="19.5" thickTop="1" thickBot="1" x14ac:dyDescent="0.2">
      <c r="A62" s="1122" t="s">
        <v>268</v>
      </c>
      <c r="B62" s="1123"/>
      <c r="C62" s="1124"/>
      <c r="D62" s="323">
        <f t="shared" ref="D62:G62" si="14">SUM(D9,D37)</f>
        <v>0</v>
      </c>
      <c r="E62" s="324">
        <f t="shared" si="14"/>
        <v>0</v>
      </c>
      <c r="F62" s="323">
        <f t="shared" si="14"/>
        <v>0</v>
      </c>
      <c r="G62" s="324">
        <f t="shared" si="14"/>
        <v>0</v>
      </c>
      <c r="H62" s="323">
        <f t="shared" si="11"/>
        <v>0</v>
      </c>
      <c r="I62" s="325">
        <f t="shared" si="11"/>
        <v>0</v>
      </c>
      <c r="J62" s="323">
        <f t="shared" ref="J62:K62" si="15">SUM(J9,J37)</f>
        <v>0</v>
      </c>
      <c r="K62" s="324">
        <f t="shared" si="15"/>
        <v>0</v>
      </c>
    </row>
  </sheetData>
  <mergeCells count="8">
    <mergeCell ref="A62:C62"/>
    <mergeCell ref="D6:I6"/>
    <mergeCell ref="J6:K6"/>
    <mergeCell ref="A7:C8"/>
    <mergeCell ref="D7:E7"/>
    <mergeCell ref="F7:G7"/>
    <mergeCell ref="H7:I7"/>
    <mergeCell ref="J7:K7"/>
  </mergeCells>
  <phoneticPr fontId="2"/>
  <dataValidations count="1">
    <dataValidation type="list" allowBlank="1" showInputMessage="1" showErrorMessage="1" sqref="G4" xr:uid="{30FF117F-489B-4B63-8241-DB0588C6A777}">
      <formula1>$L$3:$L$4</formula1>
    </dataValidation>
  </dataValidations>
  <printOptions horizontalCentered="1"/>
  <pageMargins left="0.70866141732283472" right="0.70866141732283472" top="0.74803149606299213" bottom="0.74803149606299213" header="0.31496062992125984" footer="0.31496062992125984"/>
  <pageSetup paperSize="9" scale="47" orientation="landscape" r:id="rId1"/>
  <colBreaks count="1" manualBreakCount="1">
    <brk id="11"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dimension ref="A1:F65"/>
  <sheetViews>
    <sheetView workbookViewId="0"/>
  </sheetViews>
  <sheetFormatPr defaultColWidth="8.875" defaultRowHeight="18" customHeight="1" x14ac:dyDescent="0.15"/>
  <cols>
    <col min="1" max="1" width="7.125" style="58" bestFit="1" customWidth="1"/>
    <col min="2" max="2" width="32.5" style="59" bestFit="1" customWidth="1"/>
    <col min="3" max="3" width="11.875" style="59" bestFit="1" customWidth="1"/>
    <col min="4" max="5" width="11.875" style="60" bestFit="1" customWidth="1"/>
    <col min="6" max="6" width="18.5" style="60" bestFit="1" customWidth="1"/>
    <col min="7" max="16384" width="8.875" style="59"/>
  </cols>
  <sheetData>
    <row r="1" spans="1:6" s="655" customFormat="1" ht="26.45" customHeight="1" thickBot="1" x14ac:dyDescent="0.2">
      <c r="D1" s="656"/>
      <c r="E1" s="656"/>
      <c r="F1" s="656"/>
    </row>
    <row r="2" spans="1:6" s="58" customFormat="1" ht="18" customHeight="1" thickTop="1" thickBot="1" x14ac:dyDescent="0.2">
      <c r="A2" s="64" t="s">
        <v>84</v>
      </c>
      <c r="B2" s="69" t="s">
        <v>83</v>
      </c>
      <c r="C2" s="61" t="s">
        <v>86</v>
      </c>
      <c r="D2" s="71" t="s">
        <v>87</v>
      </c>
      <c r="E2" s="71" t="s">
        <v>88</v>
      </c>
      <c r="F2" s="71" t="s">
        <v>89</v>
      </c>
    </row>
    <row r="3" spans="1:6" ht="18" customHeight="1" thickTop="1" x14ac:dyDescent="0.15">
      <c r="A3" s="654">
        <v>-1</v>
      </c>
      <c r="B3" s="74" t="s">
        <v>85</v>
      </c>
      <c r="C3" s="70"/>
      <c r="D3" s="72"/>
      <c r="E3" s="73"/>
      <c r="F3" s="72"/>
    </row>
    <row r="4" spans="1:6" ht="18" customHeight="1" x14ac:dyDescent="0.15">
      <c r="A4" s="65">
        <v>0</v>
      </c>
      <c r="B4" s="143" t="s">
        <v>127</v>
      </c>
      <c r="C4" s="144"/>
      <c r="D4" s="145"/>
      <c r="E4" s="146"/>
      <c r="F4" s="147"/>
    </row>
    <row r="5" spans="1:6" ht="18" customHeight="1" x14ac:dyDescent="0.15">
      <c r="A5" s="65">
        <v>1</v>
      </c>
      <c r="B5" s="63" t="s">
        <v>2</v>
      </c>
      <c r="C5" s="142">
        <v>18</v>
      </c>
      <c r="D5" s="148">
        <v>170</v>
      </c>
      <c r="E5" s="148">
        <v>150</v>
      </c>
      <c r="F5" s="149">
        <v>80</v>
      </c>
    </row>
    <row r="6" spans="1:6" ht="18" customHeight="1" x14ac:dyDescent="0.15">
      <c r="A6" s="65">
        <f>+A5+1</f>
        <v>2</v>
      </c>
      <c r="B6" s="63" t="s">
        <v>162</v>
      </c>
      <c r="C6" s="142">
        <v>33</v>
      </c>
      <c r="D6" s="148">
        <v>330</v>
      </c>
      <c r="E6" s="148">
        <v>320</v>
      </c>
      <c r="F6" s="149">
        <v>80</v>
      </c>
    </row>
    <row r="7" spans="1:6" ht="18" customHeight="1" x14ac:dyDescent="0.15">
      <c r="A7" s="65">
        <f t="shared" ref="A7:A22" si="0">+A6+1</f>
        <v>3</v>
      </c>
      <c r="B7" s="63" t="s">
        <v>164</v>
      </c>
      <c r="C7" s="142">
        <v>62</v>
      </c>
      <c r="D7" s="148">
        <v>330</v>
      </c>
      <c r="E7" s="148">
        <v>320</v>
      </c>
      <c r="F7" s="149">
        <v>80</v>
      </c>
    </row>
    <row r="8" spans="1:6" ht="18" customHeight="1" x14ac:dyDescent="0.15">
      <c r="A8" s="65">
        <f t="shared" si="0"/>
        <v>4</v>
      </c>
      <c r="B8" s="63" t="s">
        <v>3</v>
      </c>
      <c r="C8" s="142">
        <v>165</v>
      </c>
      <c r="D8" s="148">
        <v>530</v>
      </c>
      <c r="E8" s="148">
        <v>520</v>
      </c>
      <c r="F8" s="149">
        <v>80</v>
      </c>
    </row>
    <row r="9" spans="1:6" ht="18" customHeight="1" x14ac:dyDescent="0.15">
      <c r="A9" s="65">
        <f t="shared" si="0"/>
        <v>5</v>
      </c>
      <c r="B9" s="63" t="s">
        <v>4</v>
      </c>
      <c r="C9" s="142">
        <v>250</v>
      </c>
      <c r="D9" s="148">
        <v>730</v>
      </c>
      <c r="E9" s="148">
        <v>710</v>
      </c>
      <c r="F9" s="149">
        <v>80</v>
      </c>
    </row>
    <row r="10" spans="1:6" ht="18" customHeight="1" x14ac:dyDescent="0.15">
      <c r="A10" s="65">
        <f t="shared" si="0"/>
        <v>6</v>
      </c>
      <c r="B10" s="63" t="s">
        <v>157</v>
      </c>
      <c r="C10" s="142">
        <v>166</v>
      </c>
      <c r="D10" s="148">
        <v>730</v>
      </c>
      <c r="E10" s="148">
        <v>710</v>
      </c>
      <c r="F10" s="150">
        <v>80</v>
      </c>
    </row>
    <row r="11" spans="1:6" ht="18" customHeight="1" x14ac:dyDescent="0.15">
      <c r="A11" s="65">
        <f t="shared" si="0"/>
        <v>7</v>
      </c>
      <c r="B11" s="63" t="s">
        <v>5</v>
      </c>
      <c r="C11" s="142">
        <v>12</v>
      </c>
      <c r="D11" s="148">
        <v>170</v>
      </c>
      <c r="E11" s="148">
        <v>150</v>
      </c>
      <c r="F11" s="150">
        <v>80</v>
      </c>
    </row>
    <row r="12" spans="1:6" ht="18" customHeight="1" x14ac:dyDescent="0.15">
      <c r="A12" s="65">
        <f t="shared" si="0"/>
        <v>8</v>
      </c>
      <c r="B12" s="63" t="s">
        <v>6</v>
      </c>
      <c r="C12" s="142">
        <v>125</v>
      </c>
      <c r="D12" s="148">
        <v>330</v>
      </c>
      <c r="E12" s="148">
        <v>320</v>
      </c>
      <c r="F12" s="150">
        <v>80</v>
      </c>
    </row>
    <row r="13" spans="1:6" ht="18" customHeight="1" x14ac:dyDescent="0.15">
      <c r="A13" s="65">
        <f t="shared" si="0"/>
        <v>9</v>
      </c>
      <c r="B13" s="63" t="s">
        <v>7</v>
      </c>
      <c r="C13" s="142">
        <v>170</v>
      </c>
      <c r="D13" s="148">
        <v>1000</v>
      </c>
      <c r="E13" s="148">
        <v>990</v>
      </c>
      <c r="F13" s="150">
        <v>80</v>
      </c>
    </row>
    <row r="14" spans="1:6" ht="18" customHeight="1" x14ac:dyDescent="0.15">
      <c r="A14" s="65">
        <f t="shared" si="0"/>
        <v>10</v>
      </c>
      <c r="B14" s="63" t="s">
        <v>122</v>
      </c>
      <c r="C14" s="142">
        <v>40</v>
      </c>
      <c r="D14" s="148">
        <v>170</v>
      </c>
      <c r="E14" s="148">
        <v>150</v>
      </c>
      <c r="F14" s="150">
        <v>80</v>
      </c>
    </row>
    <row r="15" spans="1:6" ht="18" customHeight="1" x14ac:dyDescent="0.15">
      <c r="A15" s="65">
        <f t="shared" si="0"/>
        <v>11</v>
      </c>
      <c r="B15" s="63" t="s">
        <v>123</v>
      </c>
      <c r="C15" s="142">
        <v>15</v>
      </c>
      <c r="D15" s="148">
        <v>170</v>
      </c>
      <c r="E15" s="148">
        <v>150</v>
      </c>
      <c r="F15" s="150">
        <v>80</v>
      </c>
    </row>
    <row r="16" spans="1:6" ht="18" customHeight="1" x14ac:dyDescent="0.15">
      <c r="A16" s="65">
        <f t="shared" si="0"/>
        <v>12</v>
      </c>
      <c r="B16" s="63" t="s">
        <v>8</v>
      </c>
      <c r="C16" s="142">
        <v>169</v>
      </c>
      <c r="D16" s="148">
        <v>330</v>
      </c>
      <c r="E16" s="148">
        <v>320</v>
      </c>
      <c r="F16" s="150">
        <v>80</v>
      </c>
    </row>
    <row r="17" spans="1:6" ht="18" customHeight="1" x14ac:dyDescent="0.15">
      <c r="A17" s="65">
        <f t="shared" si="0"/>
        <v>13</v>
      </c>
      <c r="B17" s="63" t="s">
        <v>158</v>
      </c>
      <c r="C17" s="142">
        <v>125</v>
      </c>
      <c r="D17" s="148">
        <v>730</v>
      </c>
      <c r="E17" s="148">
        <v>710</v>
      </c>
      <c r="F17" s="150">
        <v>80</v>
      </c>
    </row>
    <row r="18" spans="1:6" ht="18" customHeight="1" x14ac:dyDescent="0.15">
      <c r="A18" s="65">
        <f t="shared" si="0"/>
        <v>14</v>
      </c>
      <c r="B18" s="63" t="s">
        <v>20</v>
      </c>
      <c r="C18" s="142">
        <v>170</v>
      </c>
      <c r="D18" s="148">
        <v>1000</v>
      </c>
      <c r="E18" s="148">
        <v>990</v>
      </c>
      <c r="F18" s="150">
        <v>80</v>
      </c>
    </row>
    <row r="19" spans="1:6" ht="18" customHeight="1" x14ac:dyDescent="0.15">
      <c r="A19" s="65">
        <f t="shared" si="0"/>
        <v>15</v>
      </c>
      <c r="B19" s="63" t="s">
        <v>9</v>
      </c>
      <c r="C19" s="142">
        <v>18</v>
      </c>
      <c r="D19" s="148">
        <v>170</v>
      </c>
      <c r="E19" s="148">
        <v>150</v>
      </c>
      <c r="F19" s="150">
        <v>80</v>
      </c>
    </row>
    <row r="20" spans="1:6" ht="18" customHeight="1" x14ac:dyDescent="0.15">
      <c r="A20" s="65">
        <f t="shared" si="0"/>
        <v>16</v>
      </c>
      <c r="B20" s="63" t="s">
        <v>25</v>
      </c>
      <c r="C20" s="142">
        <v>169</v>
      </c>
      <c r="D20" s="148">
        <v>330</v>
      </c>
      <c r="E20" s="148">
        <v>320</v>
      </c>
      <c r="F20" s="150">
        <v>80</v>
      </c>
    </row>
    <row r="21" spans="1:6" ht="18" customHeight="1" x14ac:dyDescent="0.15">
      <c r="A21" s="65">
        <f t="shared" si="0"/>
        <v>17</v>
      </c>
      <c r="B21" s="63" t="s">
        <v>159</v>
      </c>
      <c r="C21" s="142">
        <v>125</v>
      </c>
      <c r="D21" s="148">
        <v>730</v>
      </c>
      <c r="E21" s="148">
        <v>710</v>
      </c>
      <c r="F21" s="150">
        <v>80</v>
      </c>
    </row>
    <row r="22" spans="1:6" ht="18" customHeight="1" x14ac:dyDescent="0.15">
      <c r="A22" s="65">
        <f t="shared" si="0"/>
        <v>18</v>
      </c>
      <c r="B22" s="63" t="s">
        <v>10</v>
      </c>
      <c r="C22" s="142">
        <v>15</v>
      </c>
      <c r="D22" s="148">
        <v>170</v>
      </c>
      <c r="E22" s="148">
        <v>150</v>
      </c>
      <c r="F22" s="150">
        <v>80</v>
      </c>
    </row>
    <row r="23" spans="1:6" ht="18" customHeight="1" x14ac:dyDescent="0.15">
      <c r="A23" s="65">
        <f t="shared" ref="A23:A64" si="1">+A22+1</f>
        <v>19</v>
      </c>
      <c r="B23" s="63" t="s">
        <v>160</v>
      </c>
      <c r="C23" s="142">
        <v>125</v>
      </c>
      <c r="D23" s="148">
        <v>730</v>
      </c>
      <c r="E23" s="148">
        <v>710</v>
      </c>
      <c r="F23" s="150">
        <v>80</v>
      </c>
    </row>
    <row r="24" spans="1:6" ht="18" customHeight="1" x14ac:dyDescent="0.15">
      <c r="A24" s="65">
        <f t="shared" si="1"/>
        <v>20</v>
      </c>
      <c r="B24" s="63" t="s">
        <v>11</v>
      </c>
      <c r="C24" s="142">
        <v>28</v>
      </c>
      <c r="D24" s="148">
        <v>170</v>
      </c>
      <c r="E24" s="148">
        <v>150</v>
      </c>
      <c r="F24" s="150">
        <v>80</v>
      </c>
    </row>
    <row r="25" spans="1:6" ht="18" customHeight="1" x14ac:dyDescent="0.15">
      <c r="A25" s="65">
        <f t="shared" si="1"/>
        <v>21</v>
      </c>
      <c r="B25" s="63" t="s">
        <v>12</v>
      </c>
      <c r="C25" s="142">
        <v>30</v>
      </c>
      <c r="D25" s="148">
        <v>170</v>
      </c>
      <c r="E25" s="148">
        <v>150</v>
      </c>
      <c r="F25" s="150">
        <v>80</v>
      </c>
    </row>
    <row r="26" spans="1:6" ht="18" customHeight="1" x14ac:dyDescent="0.15">
      <c r="A26" s="65">
        <f t="shared" si="1"/>
        <v>22</v>
      </c>
      <c r="B26" s="63" t="s">
        <v>13</v>
      </c>
      <c r="C26" s="142">
        <v>190</v>
      </c>
      <c r="D26" s="148">
        <v>330</v>
      </c>
      <c r="E26" s="148">
        <v>320</v>
      </c>
      <c r="F26" s="150">
        <v>80</v>
      </c>
    </row>
    <row r="27" spans="1:6" ht="18" customHeight="1" x14ac:dyDescent="0.15">
      <c r="A27" s="65">
        <f t="shared" si="1"/>
        <v>23</v>
      </c>
      <c r="B27" s="63" t="s">
        <v>161</v>
      </c>
      <c r="C27" s="142">
        <v>190</v>
      </c>
      <c r="D27" s="148">
        <v>730</v>
      </c>
      <c r="E27" s="148">
        <v>710</v>
      </c>
      <c r="F27" s="150">
        <v>80</v>
      </c>
    </row>
    <row r="28" spans="1:6" ht="18" customHeight="1" x14ac:dyDescent="0.15">
      <c r="A28" s="65">
        <f t="shared" si="1"/>
        <v>24</v>
      </c>
      <c r="B28" s="63" t="s">
        <v>14</v>
      </c>
      <c r="C28" s="142">
        <v>21</v>
      </c>
      <c r="D28" s="148">
        <v>170</v>
      </c>
      <c r="E28" s="148">
        <v>150</v>
      </c>
      <c r="F28" s="150">
        <v>80</v>
      </c>
    </row>
    <row r="29" spans="1:6" ht="18" customHeight="1" x14ac:dyDescent="0.15">
      <c r="A29" s="66">
        <f t="shared" si="1"/>
        <v>25</v>
      </c>
      <c r="B29" s="63" t="s">
        <v>15</v>
      </c>
      <c r="C29" s="142">
        <v>12</v>
      </c>
      <c r="D29" s="148">
        <v>170</v>
      </c>
      <c r="E29" s="148">
        <v>150</v>
      </c>
      <c r="F29" s="150">
        <v>80</v>
      </c>
    </row>
    <row r="30" spans="1:6" ht="18" customHeight="1" x14ac:dyDescent="0.15">
      <c r="A30" s="65">
        <f t="shared" si="1"/>
        <v>26</v>
      </c>
      <c r="B30" s="63" t="s">
        <v>16</v>
      </c>
      <c r="C30" s="142">
        <v>13</v>
      </c>
      <c r="D30" s="148">
        <v>170</v>
      </c>
      <c r="E30" s="148">
        <v>150</v>
      </c>
      <c r="F30" s="150">
        <v>80</v>
      </c>
    </row>
    <row r="31" spans="1:6" ht="18" customHeight="1" x14ac:dyDescent="0.15">
      <c r="A31" s="65">
        <f t="shared" si="1"/>
        <v>27</v>
      </c>
      <c r="B31" s="63" t="s">
        <v>17</v>
      </c>
      <c r="C31" s="142">
        <v>169</v>
      </c>
      <c r="D31" s="148">
        <v>330</v>
      </c>
      <c r="E31" s="148">
        <v>320</v>
      </c>
      <c r="F31" s="150">
        <v>80</v>
      </c>
    </row>
    <row r="32" spans="1:6" ht="18" customHeight="1" x14ac:dyDescent="0.15">
      <c r="A32" s="65">
        <f t="shared" si="1"/>
        <v>28</v>
      </c>
      <c r="B32" s="63" t="s">
        <v>18</v>
      </c>
      <c r="C32" s="142">
        <v>9</v>
      </c>
      <c r="D32" s="148">
        <v>170</v>
      </c>
      <c r="E32" s="148">
        <v>150</v>
      </c>
      <c r="F32" s="150">
        <v>80</v>
      </c>
    </row>
    <row r="33" spans="1:6" ht="18" customHeight="1" x14ac:dyDescent="0.15">
      <c r="A33" s="65">
        <f t="shared" si="1"/>
        <v>29</v>
      </c>
      <c r="B33" s="63" t="s">
        <v>19</v>
      </c>
      <c r="C33" s="142">
        <v>10</v>
      </c>
      <c r="D33" s="148">
        <v>170</v>
      </c>
      <c r="E33" s="148">
        <v>150</v>
      </c>
      <c r="F33" s="150">
        <v>80</v>
      </c>
    </row>
    <row r="34" spans="1:6" ht="18" customHeight="1" x14ac:dyDescent="0.15">
      <c r="A34" s="65">
        <f t="shared" si="1"/>
        <v>30</v>
      </c>
      <c r="B34" s="151" t="s">
        <v>77</v>
      </c>
      <c r="C34" s="67">
        <v>50</v>
      </c>
      <c r="D34" s="146">
        <v>230</v>
      </c>
      <c r="E34" s="146">
        <v>210</v>
      </c>
      <c r="F34" s="150">
        <v>100</v>
      </c>
    </row>
    <row r="35" spans="1:6" ht="18" customHeight="1" x14ac:dyDescent="0.15">
      <c r="A35" s="65">
        <f t="shared" si="1"/>
        <v>31</v>
      </c>
      <c r="B35" s="151" t="s">
        <v>113</v>
      </c>
      <c r="C35" s="67">
        <v>36</v>
      </c>
      <c r="D35" s="146">
        <v>230</v>
      </c>
      <c r="E35" s="146">
        <v>210</v>
      </c>
      <c r="F35" s="150">
        <v>100</v>
      </c>
    </row>
    <row r="36" spans="1:6" ht="18" customHeight="1" x14ac:dyDescent="0.15">
      <c r="A36" s="65">
        <f t="shared" si="1"/>
        <v>32</v>
      </c>
      <c r="B36" s="151" t="s">
        <v>78</v>
      </c>
      <c r="C36" s="67">
        <v>170</v>
      </c>
      <c r="D36" s="146">
        <v>1110</v>
      </c>
      <c r="E36" s="146">
        <v>1080</v>
      </c>
      <c r="F36" s="150">
        <v>100</v>
      </c>
    </row>
    <row r="37" spans="1:6" ht="18" customHeight="1" x14ac:dyDescent="0.15">
      <c r="A37" s="65">
        <f t="shared" si="1"/>
        <v>33</v>
      </c>
      <c r="B37" s="151" t="s">
        <v>114</v>
      </c>
      <c r="C37" s="67">
        <v>47</v>
      </c>
      <c r="D37" s="146">
        <v>230</v>
      </c>
      <c r="E37" s="146">
        <v>210</v>
      </c>
      <c r="F37" s="150">
        <v>100</v>
      </c>
    </row>
    <row r="38" spans="1:6" ht="18" customHeight="1" x14ac:dyDescent="0.15">
      <c r="A38" s="65">
        <f t="shared" si="1"/>
        <v>34</v>
      </c>
      <c r="B38" s="151" t="s">
        <v>115</v>
      </c>
      <c r="C38" s="67">
        <v>62</v>
      </c>
      <c r="D38" s="146">
        <v>230</v>
      </c>
      <c r="E38" s="146">
        <v>210</v>
      </c>
      <c r="F38" s="150">
        <v>100</v>
      </c>
    </row>
    <row r="39" spans="1:6" ht="18" customHeight="1" x14ac:dyDescent="0.15">
      <c r="A39" s="65">
        <f t="shared" si="1"/>
        <v>35</v>
      </c>
      <c r="B39" s="151" t="s">
        <v>116</v>
      </c>
      <c r="C39" s="67">
        <v>25</v>
      </c>
      <c r="D39" s="146">
        <v>230</v>
      </c>
      <c r="E39" s="146">
        <v>210</v>
      </c>
      <c r="F39" s="150">
        <v>100</v>
      </c>
    </row>
    <row r="40" spans="1:6" ht="18" customHeight="1" x14ac:dyDescent="0.15">
      <c r="A40" s="65">
        <f t="shared" si="1"/>
        <v>36</v>
      </c>
      <c r="B40" s="151" t="s">
        <v>117</v>
      </c>
      <c r="C40" s="67">
        <v>28</v>
      </c>
      <c r="D40" s="146">
        <v>230</v>
      </c>
      <c r="E40" s="146">
        <v>210</v>
      </c>
      <c r="F40" s="149">
        <v>100</v>
      </c>
    </row>
    <row r="41" spans="1:6" ht="18" customHeight="1" x14ac:dyDescent="0.15">
      <c r="A41" s="65">
        <f t="shared" si="1"/>
        <v>37</v>
      </c>
      <c r="B41" s="151" t="s">
        <v>118</v>
      </c>
      <c r="C41" s="67">
        <v>27</v>
      </c>
      <c r="D41" s="146">
        <v>230</v>
      </c>
      <c r="E41" s="146">
        <v>210</v>
      </c>
      <c r="F41" s="149">
        <v>100</v>
      </c>
    </row>
    <row r="42" spans="1:6" ht="18" customHeight="1" x14ac:dyDescent="0.15">
      <c r="A42" s="65">
        <f t="shared" si="1"/>
        <v>38</v>
      </c>
      <c r="B42" s="151" t="s">
        <v>119</v>
      </c>
      <c r="C42" s="67">
        <v>40</v>
      </c>
      <c r="D42" s="146">
        <v>230</v>
      </c>
      <c r="E42" s="146">
        <v>210</v>
      </c>
      <c r="F42" s="149">
        <v>100</v>
      </c>
    </row>
    <row r="43" spans="1:6" ht="18" customHeight="1" x14ac:dyDescent="0.15">
      <c r="A43" s="65">
        <f t="shared" si="1"/>
        <v>39</v>
      </c>
      <c r="B43" s="151" t="s">
        <v>120</v>
      </c>
      <c r="C43" s="67">
        <v>20</v>
      </c>
      <c r="D43" s="146">
        <v>230</v>
      </c>
      <c r="E43" s="146">
        <v>210</v>
      </c>
      <c r="F43" s="149">
        <v>100</v>
      </c>
    </row>
    <row r="44" spans="1:6" ht="18" customHeight="1" x14ac:dyDescent="0.15">
      <c r="A44" s="65">
        <f t="shared" si="1"/>
        <v>40</v>
      </c>
      <c r="B44" s="151" t="s">
        <v>121</v>
      </c>
      <c r="C44" s="67">
        <v>22</v>
      </c>
      <c r="D44" s="146">
        <v>230</v>
      </c>
      <c r="E44" s="146">
        <v>210</v>
      </c>
      <c r="F44" s="149">
        <v>100</v>
      </c>
    </row>
    <row r="45" spans="1:6" ht="18" customHeight="1" x14ac:dyDescent="0.15">
      <c r="A45" s="65">
        <f t="shared" si="1"/>
        <v>41</v>
      </c>
      <c r="B45" s="151" t="s">
        <v>79</v>
      </c>
      <c r="C45" s="67">
        <v>170</v>
      </c>
      <c r="D45" s="146">
        <v>1110</v>
      </c>
      <c r="E45" s="146">
        <v>1080</v>
      </c>
      <c r="F45" s="150">
        <v>100</v>
      </c>
    </row>
    <row r="46" spans="1:6" ht="18" customHeight="1" x14ac:dyDescent="0.15">
      <c r="A46" s="65">
        <f t="shared" si="1"/>
        <v>42</v>
      </c>
      <c r="B46" s="63" t="s">
        <v>126</v>
      </c>
      <c r="C46" s="67">
        <v>0</v>
      </c>
      <c r="D46" s="146">
        <v>230</v>
      </c>
      <c r="E46" s="148">
        <v>210</v>
      </c>
      <c r="F46" s="150">
        <v>100</v>
      </c>
    </row>
    <row r="47" spans="1:6" ht="18" customHeight="1" x14ac:dyDescent="0.15">
      <c r="A47" s="65">
        <f t="shared" si="1"/>
        <v>43</v>
      </c>
      <c r="B47" s="152" t="s">
        <v>125</v>
      </c>
      <c r="C47" s="153">
        <v>0</v>
      </c>
      <c r="D47" s="146"/>
      <c r="E47" s="67"/>
      <c r="F47" s="149"/>
    </row>
    <row r="48" spans="1:6" ht="18" customHeight="1" x14ac:dyDescent="0.15">
      <c r="A48" s="65">
        <f t="shared" si="1"/>
        <v>44</v>
      </c>
      <c r="B48" s="63" t="s">
        <v>124</v>
      </c>
      <c r="C48" s="67">
        <v>0</v>
      </c>
      <c r="D48" s="67"/>
      <c r="E48" s="67"/>
      <c r="F48" s="149"/>
    </row>
    <row r="49" spans="1:6" ht="18" customHeight="1" x14ac:dyDescent="0.15">
      <c r="A49" s="65">
        <f t="shared" si="1"/>
        <v>45</v>
      </c>
      <c r="B49" s="63" t="s">
        <v>128</v>
      </c>
      <c r="C49" s="154"/>
      <c r="D49" s="155"/>
      <c r="E49" s="155"/>
      <c r="F49" s="147"/>
    </row>
    <row r="50" spans="1:6" ht="18" customHeight="1" x14ac:dyDescent="0.15">
      <c r="A50" s="65">
        <f t="shared" si="1"/>
        <v>46</v>
      </c>
      <c r="B50" s="63" t="s">
        <v>128</v>
      </c>
      <c r="C50" s="79"/>
      <c r="D50" s="81"/>
      <c r="E50" s="81"/>
      <c r="F50" s="87"/>
    </row>
    <row r="51" spans="1:6" ht="18" customHeight="1" x14ac:dyDescent="0.15">
      <c r="A51" s="65">
        <f t="shared" si="1"/>
        <v>47</v>
      </c>
      <c r="B51" s="63" t="s">
        <v>128</v>
      </c>
      <c r="C51" s="79"/>
      <c r="D51" s="81"/>
      <c r="E51" s="81"/>
      <c r="F51" s="87"/>
    </row>
    <row r="52" spans="1:6" ht="18" customHeight="1" x14ac:dyDescent="0.15">
      <c r="A52" s="65">
        <f t="shared" si="1"/>
        <v>48</v>
      </c>
      <c r="B52" s="63" t="s">
        <v>128</v>
      </c>
      <c r="C52" s="79"/>
      <c r="D52" s="81"/>
      <c r="E52" s="81"/>
      <c r="F52" s="87"/>
    </row>
    <row r="53" spans="1:6" ht="18" customHeight="1" x14ac:dyDescent="0.15">
      <c r="A53" s="65">
        <f t="shared" si="1"/>
        <v>49</v>
      </c>
      <c r="B53" s="63" t="s">
        <v>128</v>
      </c>
      <c r="C53" s="79"/>
      <c r="D53" s="81"/>
      <c r="E53" s="81"/>
      <c r="F53" s="87"/>
    </row>
    <row r="54" spans="1:6" ht="18" customHeight="1" x14ac:dyDescent="0.15">
      <c r="A54" s="65">
        <f t="shared" si="1"/>
        <v>50</v>
      </c>
      <c r="B54" s="63" t="s">
        <v>128</v>
      </c>
      <c r="C54" s="79"/>
      <c r="D54" s="81"/>
      <c r="E54" s="81"/>
      <c r="F54" s="87"/>
    </row>
    <row r="55" spans="1:6" ht="18" customHeight="1" x14ac:dyDescent="0.15">
      <c r="A55" s="65">
        <f t="shared" si="1"/>
        <v>51</v>
      </c>
      <c r="B55" s="63" t="s">
        <v>128</v>
      </c>
      <c r="C55" s="79"/>
      <c r="D55" s="81"/>
      <c r="E55" s="81"/>
      <c r="F55" s="87"/>
    </row>
    <row r="56" spans="1:6" ht="18" customHeight="1" x14ac:dyDescent="0.15">
      <c r="A56" s="65">
        <f t="shared" si="1"/>
        <v>52</v>
      </c>
      <c r="B56" s="63" t="s">
        <v>128</v>
      </c>
      <c r="C56" s="79"/>
      <c r="D56" s="81"/>
      <c r="E56" s="81"/>
      <c r="F56" s="87"/>
    </row>
    <row r="57" spans="1:6" ht="18" customHeight="1" x14ac:dyDescent="0.15">
      <c r="A57" s="65">
        <f t="shared" si="1"/>
        <v>53</v>
      </c>
      <c r="B57" s="63" t="s">
        <v>128</v>
      </c>
      <c r="C57" s="79"/>
      <c r="D57" s="81"/>
      <c r="E57" s="81"/>
      <c r="F57" s="87"/>
    </row>
    <row r="58" spans="1:6" ht="18" customHeight="1" x14ac:dyDescent="0.15">
      <c r="A58" s="65">
        <f t="shared" si="1"/>
        <v>54</v>
      </c>
      <c r="B58" s="62" t="s">
        <v>128</v>
      </c>
      <c r="C58" s="79"/>
      <c r="D58" s="81"/>
      <c r="E58" s="81"/>
      <c r="F58" s="87"/>
    </row>
    <row r="59" spans="1:6" ht="18" customHeight="1" x14ac:dyDescent="0.15">
      <c r="A59" s="65">
        <f t="shared" si="1"/>
        <v>55</v>
      </c>
      <c r="B59" s="62" t="s">
        <v>128</v>
      </c>
      <c r="C59" s="79"/>
      <c r="D59" s="81"/>
      <c r="E59" s="81"/>
      <c r="F59" s="87"/>
    </row>
    <row r="60" spans="1:6" ht="18" customHeight="1" x14ac:dyDescent="0.15">
      <c r="A60" s="65">
        <f t="shared" si="1"/>
        <v>56</v>
      </c>
      <c r="B60" s="62" t="s">
        <v>128</v>
      </c>
      <c r="C60" s="79"/>
      <c r="D60" s="81"/>
      <c r="E60" s="81"/>
      <c r="F60" s="87"/>
    </row>
    <row r="61" spans="1:6" ht="18" customHeight="1" x14ac:dyDescent="0.15">
      <c r="A61" s="65">
        <f t="shared" si="1"/>
        <v>57</v>
      </c>
      <c r="B61" s="62" t="s">
        <v>128</v>
      </c>
      <c r="C61" s="79"/>
      <c r="D61" s="81"/>
      <c r="E61" s="81"/>
      <c r="F61" s="87"/>
    </row>
    <row r="62" spans="1:6" ht="18" customHeight="1" x14ac:dyDescent="0.15">
      <c r="A62" s="65">
        <f t="shared" si="1"/>
        <v>58</v>
      </c>
      <c r="B62" s="62" t="s">
        <v>128</v>
      </c>
      <c r="C62" s="79"/>
      <c r="D62" s="81"/>
      <c r="E62" s="81"/>
      <c r="F62" s="87"/>
    </row>
    <row r="63" spans="1:6" ht="18" customHeight="1" x14ac:dyDescent="0.15">
      <c r="A63" s="65">
        <f t="shared" si="1"/>
        <v>59</v>
      </c>
      <c r="B63" s="62" t="s">
        <v>128</v>
      </c>
      <c r="C63" s="79"/>
      <c r="D63" s="81"/>
      <c r="E63" s="81"/>
      <c r="F63" s="87"/>
    </row>
    <row r="64" spans="1:6" ht="18" customHeight="1" thickBot="1" x14ac:dyDescent="0.2">
      <c r="A64" s="156">
        <f t="shared" si="1"/>
        <v>60</v>
      </c>
      <c r="B64" s="68" t="s">
        <v>128</v>
      </c>
      <c r="C64" s="80"/>
      <c r="D64" s="82"/>
      <c r="E64" s="82"/>
      <c r="F64" s="88"/>
    </row>
    <row r="65" ht="18" customHeight="1" thickTop="1" x14ac:dyDescent="0.15"/>
  </sheetData>
  <phoneticPr fontId="2"/>
  <pageMargins left="0.70866141732283472" right="0.70866141732283472" top="0.74803149606299213" bottom="0.74803149606299213" header="0.31496062992125984" footer="0.31496062992125984"/>
  <pageSetup paperSize="8" scale="6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F5142A-EF11-4D3D-AB35-0C03F4C15257}">
  <dimension ref="A1:L1015"/>
  <sheetViews>
    <sheetView topLeftCell="C12" workbookViewId="0">
      <selection activeCell="C12" sqref="C12"/>
    </sheetView>
  </sheetViews>
  <sheetFormatPr defaultColWidth="8.875" defaultRowHeight="14.25" x14ac:dyDescent="0.15"/>
  <cols>
    <col min="1" max="1" width="8.875" style="52"/>
    <col min="2" max="3" width="20" style="712" customWidth="1"/>
    <col min="4" max="4" width="15.625" style="52" bestFit="1" customWidth="1"/>
    <col min="5" max="5" width="16.375" style="171" customWidth="1"/>
    <col min="6" max="6" width="15.625" style="171" bestFit="1" customWidth="1"/>
    <col min="7" max="8" width="15.625" style="171" customWidth="1"/>
    <col min="9" max="12" width="16.875" style="171" bestFit="1" customWidth="1"/>
    <col min="13" max="16384" width="8.875" style="51"/>
  </cols>
  <sheetData>
    <row r="1" spans="1:12" ht="15" hidden="1" thickBot="1" x14ac:dyDescent="0.2"/>
    <row r="2" spans="1:12" ht="15" hidden="1" thickBot="1" x14ac:dyDescent="0.2"/>
    <row r="3" spans="1:12" ht="15" hidden="1" thickBot="1" x14ac:dyDescent="0.2"/>
    <row r="4" spans="1:12" ht="15" hidden="1" thickBot="1" x14ac:dyDescent="0.2"/>
    <row r="5" spans="1:12" ht="15" hidden="1" thickBot="1" x14ac:dyDescent="0.2"/>
    <row r="6" spans="1:12" ht="15" hidden="1" thickBot="1" x14ac:dyDescent="0.2"/>
    <row r="7" spans="1:12" ht="15" hidden="1" thickBot="1" x14ac:dyDescent="0.2"/>
    <row r="8" spans="1:12" ht="15" hidden="1" thickBot="1" x14ac:dyDescent="0.2"/>
    <row r="9" spans="1:12" ht="15" hidden="1" thickBot="1" x14ac:dyDescent="0.2"/>
    <row r="10" spans="1:12" ht="15" hidden="1" thickBot="1" x14ac:dyDescent="0.2"/>
    <row r="11" spans="1:12" ht="15" hidden="1" thickBot="1" x14ac:dyDescent="0.2"/>
    <row r="12" spans="1:12" ht="15" thickTop="1" x14ac:dyDescent="0.15">
      <c r="D12" s="172"/>
      <c r="E12" s="1198" t="s">
        <v>588</v>
      </c>
      <c r="F12" s="724" t="s">
        <v>589</v>
      </c>
      <c r="G12" s="723" t="s">
        <v>588</v>
      </c>
      <c r="H12" s="724" t="s">
        <v>590</v>
      </c>
      <c r="I12" s="723" t="s">
        <v>591</v>
      </c>
      <c r="J12" s="724" t="s">
        <v>589</v>
      </c>
      <c r="K12" s="723" t="s">
        <v>591</v>
      </c>
      <c r="L12" s="724" t="s">
        <v>590</v>
      </c>
    </row>
    <row r="13" spans="1:12" x14ac:dyDescent="0.15">
      <c r="E13" s="173" t="str">
        <f>IF(SUM(E16:E35)=0,"-",MIN(E16:E35))</f>
        <v>-</v>
      </c>
      <c r="F13" s="175" t="str">
        <f>IF(SUM(F16:F35)=0,"-",MAX(F16:F35))</f>
        <v>-</v>
      </c>
      <c r="G13" s="174" t="str">
        <f>IF(SUM(G16:G35)=0,"-",MIN(G16:G35))</f>
        <v>-</v>
      </c>
      <c r="H13" s="175" t="str">
        <f>IF(SUM(H16:H35)=0,"-",MAX(H16:H35))</f>
        <v>-</v>
      </c>
      <c r="I13" s="174" t="str">
        <f>IF(SUM(I16:I35)=0,"-",MIN(I16:I35))</f>
        <v>-</v>
      </c>
      <c r="J13" s="175" t="str">
        <f>IF(SUM(J16:J35)=0,"-",MAX(J16:J35))</f>
        <v>-</v>
      </c>
      <c r="K13" s="174" t="str">
        <f>IF(SUM(K16:K35)=0,"-",MIN(K16:K35))</f>
        <v>-</v>
      </c>
      <c r="L13" s="175" t="str">
        <f>IF(SUM(L16:L35)=0,"-",MAX(L16:L35))</f>
        <v>-</v>
      </c>
    </row>
    <row r="14" spans="1:12" x14ac:dyDescent="0.15">
      <c r="A14" s="99" t="s">
        <v>592</v>
      </c>
      <c r="B14" s="713" t="s">
        <v>593</v>
      </c>
      <c r="C14" s="713" t="s">
        <v>594</v>
      </c>
      <c r="D14" s="176" t="s">
        <v>595</v>
      </c>
      <c r="E14" s="173" t="s">
        <v>593</v>
      </c>
      <c r="F14" s="175" t="s">
        <v>594</v>
      </c>
      <c r="G14" s="174" t="s">
        <v>593</v>
      </c>
      <c r="H14" s="175" t="s">
        <v>594</v>
      </c>
      <c r="I14" s="174" t="s">
        <v>593</v>
      </c>
      <c r="J14" s="175" t="s">
        <v>594</v>
      </c>
      <c r="K14" s="174" t="s">
        <v>593</v>
      </c>
      <c r="L14" s="175" t="s">
        <v>594</v>
      </c>
    </row>
    <row r="15" spans="1:12" ht="5.45" customHeight="1" x14ac:dyDescent="0.15">
      <c r="A15" s="714"/>
      <c r="B15" s="715"/>
      <c r="C15" s="715"/>
      <c r="D15" s="177"/>
      <c r="E15" s="173"/>
      <c r="F15" s="175"/>
      <c r="G15" s="174"/>
      <c r="H15" s="175"/>
      <c r="I15" s="174"/>
      <c r="J15" s="175"/>
      <c r="K15" s="174"/>
      <c r="L15" s="175"/>
    </row>
    <row r="16" spans="1:12" x14ac:dyDescent="0.15">
      <c r="A16" s="99">
        <f t="shared" ref="A16:A34" si="0">ROUNDDOWN(ROW()/2-7,0)</f>
        <v>1</v>
      </c>
      <c r="B16" s="1199" t="str">
        <f>IFERROR(DATEVALUE(((MID(データ蓄積!BR16,3,2)+2018)&amp;"/"&amp;データ蓄積!BS16&amp;"/"&amp;データ蓄積!BT16)),"")</f>
        <v/>
      </c>
      <c r="C16" s="1199" t="str">
        <f>IFERROR(DATEVALUE(((MID(データ蓄積!BU16,3,2)+2018)&amp;"/"&amp;データ蓄積!BV16&amp;"/"&amp;データ蓄積!BW16)),"")</f>
        <v/>
      </c>
      <c r="D16" s="177">
        <f>データ蓄積!Y16</f>
        <v>0</v>
      </c>
      <c r="E16" s="173" t="str">
        <f>IFERROR(DATEVALUE(IF(D16="初 年 度",IFERROR(((MID(データ蓄積!BR16,3,2)+2018)&amp;"/"&amp;データ蓄積!BS16&amp;"/"&amp;データ蓄積!BT16),""),"")),"")</f>
        <v/>
      </c>
      <c r="F16" s="175" t="str">
        <f>IFERROR(DATEVALUE(IF(D16="初 年 度",IFERROR(((MID(データ蓄積!BU16,3,2)+2018)&amp;"/"&amp;データ蓄積!BV16&amp;"/"&amp;データ蓄積!BW16),""),"")),"")</f>
        <v/>
      </c>
      <c r="G16" s="174" t="str">
        <f>IFERROR(DATEVALUE(IF(D16="次 年 度",IFERROR(((MID(データ蓄積!BR16,3,2)+2018)&amp;"/"&amp;データ蓄積!BS16&amp;"/"&amp;データ蓄積!BT16),""),"")),"")</f>
        <v/>
      </c>
      <c r="H16" s="175" t="str">
        <f>IFERROR(DATEVALUE(IF(D16="次 年 度",IFERROR(((MID(データ蓄積!BU16,3,2)+2018)&amp;"/"&amp;データ蓄積!BV16&amp;"/"&amp;データ蓄積!BW16),""),"")),"")</f>
        <v/>
      </c>
      <c r="I16" s="174"/>
      <c r="J16" s="175"/>
      <c r="K16" s="174"/>
      <c r="L16" s="175"/>
    </row>
    <row r="17" spans="1:12" x14ac:dyDescent="0.15">
      <c r="A17" s="99">
        <f>ROUNDDOWN(ROW()/2-7,0)</f>
        <v>1</v>
      </c>
      <c r="B17" s="1199" t="str">
        <f>IFERROR(DATEVALUE(((MID(データ蓄積!BR17,3,2)+2018)&amp;"/"&amp;データ蓄積!BS17&amp;"/"&amp;データ蓄積!BT17)),"")</f>
        <v/>
      </c>
      <c r="C17" s="1199" t="str">
        <f>IFERROR(DATEVALUE(((MID(データ蓄積!BU17,3,2)+2018)&amp;"/"&amp;データ蓄積!BV17&amp;"/"&amp;データ蓄積!BW17)),"")</f>
        <v/>
      </c>
      <c r="D17" s="177">
        <f>データ蓄積!Y17</f>
        <v>0</v>
      </c>
      <c r="E17" s="173"/>
      <c r="F17" s="175"/>
      <c r="G17" s="174"/>
      <c r="H17" s="175"/>
      <c r="I17" s="174" t="str">
        <f>IFERROR(DATEVALUE(IF(D17="初 年 度",IFERROR(((MID(データ蓄積!BR17,3,2)+2018)&amp;"/"&amp;データ蓄積!BS17&amp;"/"&amp;データ蓄積!BT17),""),"")),"")</f>
        <v/>
      </c>
      <c r="J17" s="175" t="str">
        <f>IFERROR(DATEVALUE(IF(D17="初 年 度",IFERROR(((MID(データ蓄積!BU17,3,2)+2018)&amp;"/"&amp;データ蓄積!BV17&amp;"/"&amp;データ蓄積!BW17),""),"")),"")</f>
        <v/>
      </c>
      <c r="K17" s="174" t="str">
        <f>IFERROR(DATEVALUE(IF(D17="次 年 度",IFERROR(((MID(データ蓄積!BR17,3,2)+2018)&amp;"/"&amp;データ蓄積!BS17&amp;"/"&amp;データ蓄積!BT17),""),"")),"")</f>
        <v/>
      </c>
      <c r="L17" s="175" t="str">
        <f>IFERROR(DATEVALUE(IF(D17="次 年 度",IFERROR(((MID(データ蓄積!BU17,3,2)+2018)&amp;"/"&amp;データ蓄積!BV17&amp;"/"&amp;データ蓄積!BW17),""),"")),"")</f>
        <v/>
      </c>
    </row>
    <row r="18" spans="1:12" x14ac:dyDescent="0.15">
      <c r="A18" s="99">
        <f t="shared" si="0"/>
        <v>2</v>
      </c>
      <c r="B18" s="1199" t="str">
        <f>IFERROR(DATEVALUE(((MID(データ蓄積!BR18,3,2)+2018)&amp;"/"&amp;データ蓄積!BS18&amp;"/"&amp;データ蓄積!BT18)),"")</f>
        <v/>
      </c>
      <c r="C18" s="1199" t="str">
        <f>IFERROR(DATEVALUE(((MID(データ蓄積!BU18,3,2)+2018)&amp;"/"&amp;データ蓄積!BV18&amp;"/"&amp;データ蓄積!BW18)),"")</f>
        <v/>
      </c>
      <c r="D18" s="177">
        <f>データ蓄積!Y18</f>
        <v>0</v>
      </c>
      <c r="E18" s="173" t="str">
        <f>IFERROR(DATEVALUE(IF(D18="初 年 度",IFERROR(((MID(データ蓄積!BR18,3,2)+2018)&amp;"/"&amp;データ蓄積!BS18&amp;"/"&amp;データ蓄積!BT18),""),"")),"")</f>
        <v/>
      </c>
      <c r="F18" s="175" t="str">
        <f>IFERROR(DATEVALUE(IF(D18="初 年 度",IFERROR(((MID(データ蓄積!BU18,3,2)+2018)&amp;"/"&amp;データ蓄積!BV18&amp;"/"&amp;データ蓄積!BW18),""),"")),"")</f>
        <v/>
      </c>
      <c r="G18" s="174" t="str">
        <f>IFERROR(DATEVALUE(IF(D18="次 年 度",IFERROR(((MID(データ蓄積!BR18,3,2)+2018)&amp;"/"&amp;データ蓄積!BS18&amp;"/"&amp;データ蓄積!BT18),""),"")),"")</f>
        <v/>
      </c>
      <c r="H18" s="175" t="str">
        <f>IFERROR(DATEVALUE(IF(D18="次 年 度",IFERROR(((MID(データ蓄積!BU18,3,2)+2018)&amp;"/"&amp;データ蓄積!BV18&amp;"/"&amp;データ蓄積!BW18),""),"")),"")</f>
        <v/>
      </c>
      <c r="I18" s="174"/>
      <c r="J18" s="175"/>
      <c r="K18" s="174"/>
      <c r="L18" s="175"/>
    </row>
    <row r="19" spans="1:12" x14ac:dyDescent="0.15">
      <c r="A19" s="99">
        <f t="shared" si="0"/>
        <v>2</v>
      </c>
      <c r="B19" s="1199" t="str">
        <f>IFERROR(DATEVALUE(((MID(データ蓄積!BR19,3,2)+2018)&amp;"/"&amp;データ蓄積!BS19&amp;"/"&amp;データ蓄積!BT19)),"")</f>
        <v/>
      </c>
      <c r="C19" s="1199" t="str">
        <f>IFERROR(DATEVALUE(((MID(データ蓄積!BU19,3,2)+2018)&amp;"/"&amp;データ蓄積!BV19&amp;"/"&amp;データ蓄積!BW19)),"")</f>
        <v/>
      </c>
      <c r="D19" s="177">
        <f>データ蓄積!Y19</f>
        <v>0</v>
      </c>
      <c r="E19" s="173"/>
      <c r="F19" s="175"/>
      <c r="G19" s="174"/>
      <c r="H19" s="175"/>
      <c r="I19" s="174" t="str">
        <f>IFERROR(DATEVALUE(IF(D19="初 年 度",IFERROR(((MID(データ蓄積!BR19,3,2)+2018)&amp;"/"&amp;データ蓄積!BS19&amp;"/"&amp;データ蓄積!BT19),""),"")),"")</f>
        <v/>
      </c>
      <c r="J19" s="175" t="str">
        <f>IFERROR(DATEVALUE(IF(D19="初 年 度",IFERROR(((MID(データ蓄積!BU19,3,2)+2018)&amp;"/"&amp;データ蓄積!BV19&amp;"/"&amp;データ蓄積!BW19),""),"")),"")</f>
        <v/>
      </c>
      <c r="K19" s="174" t="str">
        <f>IFERROR(DATEVALUE(IF(D19="次 年 度",IFERROR(((MID(データ蓄積!BR19,3,2)+2018)&amp;"/"&amp;データ蓄積!BS19&amp;"/"&amp;データ蓄積!BT19),""),"")),"")</f>
        <v/>
      </c>
      <c r="L19" s="175" t="str">
        <f>IFERROR(DATEVALUE(IF(D19="次 年 度",IFERROR(((MID(データ蓄積!BU19,3,2)+2018)&amp;"/"&amp;データ蓄積!BV19&amp;"/"&amp;データ蓄積!BW19),""),"")),"")</f>
        <v/>
      </c>
    </row>
    <row r="20" spans="1:12" x14ac:dyDescent="0.15">
      <c r="A20" s="99">
        <f t="shared" si="0"/>
        <v>3</v>
      </c>
      <c r="B20" s="1199" t="str">
        <f>IFERROR(DATEVALUE(((MID(データ蓄積!BR20,3,2)+2018)&amp;"/"&amp;データ蓄積!BS20&amp;"/"&amp;データ蓄積!BT20)),"")</f>
        <v/>
      </c>
      <c r="C20" s="1199" t="str">
        <f>IFERROR(DATEVALUE(((MID(データ蓄積!BU20,3,2)+2018)&amp;"/"&amp;データ蓄積!BV20&amp;"/"&amp;データ蓄積!BW20)),"")</f>
        <v/>
      </c>
      <c r="D20" s="177">
        <f>データ蓄積!Y20</f>
        <v>0</v>
      </c>
      <c r="E20" s="173" t="str">
        <f>IFERROR(DATEVALUE(IF(D20="初 年 度",IFERROR(((MID(データ蓄積!BR20,3,2)+2018)&amp;"/"&amp;データ蓄積!BS20&amp;"/"&amp;データ蓄積!BT20),""),"")),"")</f>
        <v/>
      </c>
      <c r="F20" s="175" t="str">
        <f>IFERROR(DATEVALUE(IF(D20="初 年 度",IFERROR(((MID(データ蓄積!BU20,3,2)+2018)&amp;"/"&amp;データ蓄積!BV20&amp;"/"&amp;データ蓄積!BW20),""),"")),"")</f>
        <v/>
      </c>
      <c r="G20" s="174" t="str">
        <f>IFERROR(DATEVALUE(IF(D20="次 年 度",IFERROR(((MID(データ蓄積!BR20,3,2)+2018)&amp;"/"&amp;データ蓄積!BS20&amp;"/"&amp;データ蓄積!BT20),""),"")),"")</f>
        <v/>
      </c>
      <c r="H20" s="175" t="str">
        <f>IFERROR(DATEVALUE(IF(D20="次 年 度",IFERROR(((MID(データ蓄積!BU20,3,2)+2018)&amp;"/"&amp;データ蓄積!BV20&amp;"/"&amp;データ蓄積!BW20),""),"")),"")</f>
        <v/>
      </c>
      <c r="I20" s="174"/>
      <c r="J20" s="175"/>
      <c r="K20" s="174"/>
      <c r="L20" s="175"/>
    </row>
    <row r="21" spans="1:12" x14ac:dyDescent="0.15">
      <c r="A21" s="99">
        <f t="shared" si="0"/>
        <v>3</v>
      </c>
      <c r="B21" s="1199" t="str">
        <f>IFERROR(DATEVALUE(((MID(データ蓄積!BR21,3,2)+2018)&amp;"/"&amp;データ蓄積!BS21&amp;"/"&amp;データ蓄積!BT21)),"")</f>
        <v/>
      </c>
      <c r="C21" s="1199" t="str">
        <f>IFERROR(DATEVALUE(((MID(データ蓄積!BU21,3,2)+2018)&amp;"/"&amp;データ蓄積!BV21&amp;"/"&amp;データ蓄積!BW21)),"")</f>
        <v/>
      </c>
      <c r="D21" s="177">
        <f>データ蓄積!Y21</f>
        <v>0</v>
      </c>
      <c r="E21" s="173"/>
      <c r="F21" s="175"/>
      <c r="G21" s="174"/>
      <c r="H21" s="175"/>
      <c r="I21" s="174" t="str">
        <f>IFERROR(DATEVALUE(IF(D21="初 年 度",IFERROR(((MID(データ蓄積!BR21,3,2)+2018)&amp;"/"&amp;データ蓄積!BS21&amp;"/"&amp;データ蓄積!BT21),""),"")),"")</f>
        <v/>
      </c>
      <c r="J21" s="175" t="str">
        <f>IFERROR(DATEVALUE(IF(D21="初 年 度",IFERROR(((MID(データ蓄積!BU21,3,2)+2018)&amp;"/"&amp;データ蓄積!BV21&amp;"/"&amp;データ蓄積!BW21),""),"")),"")</f>
        <v/>
      </c>
      <c r="K21" s="174" t="str">
        <f>IFERROR(DATEVALUE(IF(D21="次 年 度",IFERROR(((MID(データ蓄積!BR21,3,2)+2018)&amp;"/"&amp;データ蓄積!BS21&amp;"/"&amp;データ蓄積!BT21),""),"")),"")</f>
        <v/>
      </c>
      <c r="L21" s="175" t="str">
        <f>IFERROR(DATEVALUE(IF(D21="次 年 度",IFERROR(((MID(データ蓄積!BU21,3,2)+2018)&amp;"/"&amp;データ蓄積!BV21&amp;"/"&amp;データ蓄積!BW21),""),"")),"")</f>
        <v/>
      </c>
    </row>
    <row r="22" spans="1:12" x14ac:dyDescent="0.15">
      <c r="A22" s="99">
        <f t="shared" si="0"/>
        <v>4</v>
      </c>
      <c r="B22" s="1199" t="str">
        <f>IFERROR(DATEVALUE(((MID(データ蓄積!BR22,3,2)+2018)&amp;"/"&amp;データ蓄積!BS22&amp;"/"&amp;データ蓄積!BT22)),"")</f>
        <v/>
      </c>
      <c r="C22" s="1199" t="str">
        <f>IFERROR(DATEVALUE(((MID(データ蓄積!BU22,3,2)+2018)&amp;"/"&amp;データ蓄積!BV22&amp;"/"&amp;データ蓄積!BW22)),"")</f>
        <v/>
      </c>
      <c r="D22" s="177">
        <f>データ蓄積!Y22</f>
        <v>0</v>
      </c>
      <c r="E22" s="173" t="str">
        <f>IFERROR(DATEVALUE(IF(D22="初 年 度",IFERROR(((MID(データ蓄積!BR22,3,2)+2018)&amp;"/"&amp;データ蓄積!BS22&amp;"/"&amp;データ蓄積!BT22),""),"")),"")</f>
        <v/>
      </c>
      <c r="F22" s="175" t="str">
        <f>IFERROR(DATEVALUE(IF(D22="初 年 度",IFERROR(((MID(データ蓄積!BU22,3,2)+2018)&amp;"/"&amp;データ蓄積!BV22&amp;"/"&amp;データ蓄積!BW22),""),"")),"")</f>
        <v/>
      </c>
      <c r="G22" s="174" t="str">
        <f>IFERROR(DATEVALUE(IF(D22="次 年 度",IFERROR(((MID(データ蓄積!BR22,3,2)+2018)&amp;"/"&amp;データ蓄積!BS22&amp;"/"&amp;データ蓄積!BT22),""),"")),"")</f>
        <v/>
      </c>
      <c r="H22" s="175" t="str">
        <f>IFERROR(DATEVALUE(IF(D22="次 年 度",IFERROR(((MID(データ蓄積!BU22,3,2)+2018)&amp;"/"&amp;データ蓄積!BV22&amp;"/"&amp;データ蓄積!BW22),""),"")),"")</f>
        <v/>
      </c>
      <c r="I22" s="174"/>
      <c r="J22" s="175"/>
      <c r="K22" s="174"/>
      <c r="L22" s="175"/>
    </row>
    <row r="23" spans="1:12" x14ac:dyDescent="0.15">
      <c r="A23" s="99">
        <f t="shared" si="0"/>
        <v>4</v>
      </c>
      <c r="B23" s="1199" t="str">
        <f>IFERROR(DATEVALUE(((MID(データ蓄積!BR23,3,2)+2018)&amp;"/"&amp;データ蓄積!BS23&amp;"/"&amp;データ蓄積!BT23)),"")</f>
        <v/>
      </c>
      <c r="C23" s="1199" t="str">
        <f>IFERROR(DATEVALUE(((MID(データ蓄積!BU23,3,2)+2018)&amp;"/"&amp;データ蓄積!BV23&amp;"/"&amp;データ蓄積!BW23)),"")</f>
        <v/>
      </c>
      <c r="D23" s="177">
        <f>データ蓄積!Y23</f>
        <v>0</v>
      </c>
      <c r="E23" s="173"/>
      <c r="F23" s="175"/>
      <c r="G23" s="174"/>
      <c r="H23" s="175"/>
      <c r="I23" s="174" t="str">
        <f>IFERROR(DATEVALUE(IF(D23="初 年 度",IFERROR(((MID(データ蓄積!BR23,3,2)+2018)&amp;"/"&amp;データ蓄積!BS23&amp;"/"&amp;データ蓄積!BT23),""),"")),"")</f>
        <v/>
      </c>
      <c r="J23" s="175" t="str">
        <f>IFERROR(DATEVALUE(IF(D23="初 年 度",IFERROR(((MID(データ蓄積!BU23,3,2)+2018)&amp;"/"&amp;データ蓄積!BV23&amp;"/"&amp;データ蓄積!BW23),""),"")),"")</f>
        <v/>
      </c>
      <c r="K23" s="174" t="str">
        <f>IFERROR(DATEVALUE(IF(D23="次 年 度",IFERROR(((MID(データ蓄積!BR23,3,2)+2018)&amp;"/"&amp;データ蓄積!BS23&amp;"/"&amp;データ蓄積!BT23),""),"")),"")</f>
        <v/>
      </c>
      <c r="L23" s="175" t="str">
        <f>IFERROR(DATEVALUE(IF(D23="次 年 度",IFERROR(((MID(データ蓄積!BU23,3,2)+2018)&amp;"/"&amp;データ蓄積!BV23&amp;"/"&amp;データ蓄積!BW23),""),"")),"")</f>
        <v/>
      </c>
    </row>
    <row r="24" spans="1:12" x14ac:dyDescent="0.15">
      <c r="A24" s="99">
        <f t="shared" si="0"/>
        <v>5</v>
      </c>
      <c r="B24" s="1199" t="str">
        <f>IFERROR(DATEVALUE(((MID(データ蓄積!BR24,3,2)+2018)&amp;"/"&amp;データ蓄積!BS24&amp;"/"&amp;データ蓄積!BT24)),"")</f>
        <v/>
      </c>
      <c r="C24" s="1199" t="str">
        <f>IFERROR(DATEVALUE(((MID(データ蓄積!BU24,3,2)+2018)&amp;"/"&amp;データ蓄積!BV24&amp;"/"&amp;データ蓄積!BW24)),"")</f>
        <v/>
      </c>
      <c r="D24" s="177">
        <f>データ蓄積!Y24</f>
        <v>0</v>
      </c>
      <c r="E24" s="173" t="str">
        <f>IFERROR(DATEVALUE(IF(D24="初 年 度",IFERROR(((MID(データ蓄積!BR24,3,2)+2018)&amp;"/"&amp;データ蓄積!BS24&amp;"/"&amp;データ蓄積!BT24),""),"")),"")</f>
        <v/>
      </c>
      <c r="F24" s="175" t="str">
        <f>IFERROR(DATEVALUE(IF(D24="初 年 度",IFERROR(((MID(データ蓄積!BU24,3,2)+2018)&amp;"/"&amp;データ蓄積!BV24&amp;"/"&amp;データ蓄積!BW24),""),"")),"")</f>
        <v/>
      </c>
      <c r="G24" s="174" t="str">
        <f>IFERROR(DATEVALUE(IF(D24="次 年 度",IFERROR(((MID(データ蓄積!BR24,3,2)+2018)&amp;"/"&amp;データ蓄積!BS24&amp;"/"&amp;データ蓄積!BT24),""),"")),"")</f>
        <v/>
      </c>
      <c r="H24" s="175" t="str">
        <f>IFERROR(DATEVALUE(IF(D24="次 年 度",IFERROR(((MID(データ蓄積!BU24,3,2)+2018)&amp;"/"&amp;データ蓄積!BV24&amp;"/"&amp;データ蓄積!BW24),""),"")),"")</f>
        <v/>
      </c>
      <c r="I24" s="174"/>
      <c r="J24" s="175"/>
      <c r="K24" s="174"/>
      <c r="L24" s="175"/>
    </row>
    <row r="25" spans="1:12" x14ac:dyDescent="0.15">
      <c r="A25" s="99">
        <f>ROUNDDOWN(ROW()/2-7,0)</f>
        <v>5</v>
      </c>
      <c r="B25" s="1199" t="str">
        <f>IFERROR(DATEVALUE(((MID(データ蓄積!BR25,3,2)+2018)&amp;"/"&amp;データ蓄積!BS25&amp;"/"&amp;データ蓄積!BT25)),"")</f>
        <v/>
      </c>
      <c r="C25" s="1199" t="str">
        <f>IFERROR(DATEVALUE(((MID(データ蓄積!BU25,3,2)+2018)&amp;"/"&amp;データ蓄積!BV25&amp;"/"&amp;データ蓄積!BW25)),"")</f>
        <v/>
      </c>
      <c r="D25" s="177">
        <f>データ蓄積!Y25</f>
        <v>0</v>
      </c>
      <c r="E25" s="173"/>
      <c r="F25" s="175"/>
      <c r="G25" s="174"/>
      <c r="H25" s="175"/>
      <c r="I25" s="174" t="str">
        <f>IFERROR(DATEVALUE(IF(D25="初 年 度",IFERROR(((MID(データ蓄積!BR25,3,2)+2018)&amp;"/"&amp;データ蓄積!BS25&amp;"/"&amp;データ蓄積!BT25),""),"")),"")</f>
        <v/>
      </c>
      <c r="J25" s="175" t="str">
        <f>IFERROR(DATEVALUE(IF(D25="初 年 度",IFERROR(((MID(データ蓄積!BU25,3,2)+2018)&amp;"/"&amp;データ蓄積!BV25&amp;"/"&amp;データ蓄積!BW25),""),"")),"")</f>
        <v/>
      </c>
      <c r="K25" s="174" t="str">
        <f>IFERROR(DATEVALUE(IF(D25="次 年 度",IFERROR(((MID(データ蓄積!BR25,3,2)+2018)&amp;"/"&amp;データ蓄積!BS25&amp;"/"&amp;データ蓄積!BT25),""),"")),"")</f>
        <v/>
      </c>
      <c r="L25" s="175" t="str">
        <f>IFERROR(DATEVALUE(IF(D25="次 年 度",IFERROR(((MID(データ蓄積!BU25,3,2)+2018)&amp;"/"&amp;データ蓄積!BV25&amp;"/"&amp;データ蓄積!BW25),""),"")),"")</f>
        <v/>
      </c>
    </row>
    <row r="26" spans="1:12" x14ac:dyDescent="0.15">
      <c r="A26" s="99">
        <f t="shared" si="0"/>
        <v>6</v>
      </c>
      <c r="B26" s="1199" t="str">
        <f>IFERROR(DATEVALUE(((MID(データ蓄積!BR26,3,2)+2018)&amp;"/"&amp;データ蓄積!BS26&amp;"/"&amp;データ蓄積!BT26)),"")</f>
        <v/>
      </c>
      <c r="C26" s="1199" t="str">
        <f>IFERROR(DATEVALUE(((MID(データ蓄積!BU26,3,2)+2018)&amp;"/"&amp;データ蓄積!BV26&amp;"/"&amp;データ蓄積!BW26)),"")</f>
        <v/>
      </c>
      <c r="D26" s="177">
        <f>データ蓄積!Y26</f>
        <v>0</v>
      </c>
      <c r="E26" s="173" t="str">
        <f>IFERROR(DATEVALUE(IF(D26="初 年 度",IFERROR(((MID(データ蓄積!BR26,3,2)+2018)&amp;"/"&amp;データ蓄積!BS26&amp;"/"&amp;データ蓄積!BT26),""),"")),"")</f>
        <v/>
      </c>
      <c r="F26" s="175" t="str">
        <f>IFERROR(DATEVALUE(IF(D26="初 年 度",IFERROR(((MID(データ蓄積!BU26,3,2)+2018)&amp;"/"&amp;データ蓄積!BV26&amp;"/"&amp;データ蓄積!BW26),""),"")),"")</f>
        <v/>
      </c>
      <c r="G26" s="174" t="str">
        <f>IFERROR(DATEVALUE(IF(D26="次 年 度",IFERROR(((MID(データ蓄積!BR26,3,2)+2018)&amp;"/"&amp;データ蓄積!BS26&amp;"/"&amp;データ蓄積!BT26),""),"")),"")</f>
        <v/>
      </c>
      <c r="H26" s="175" t="str">
        <f>IFERROR(DATEVALUE(IF(D26="次 年 度",IFERROR(((MID(データ蓄積!BU26,3,2)+2018)&amp;"/"&amp;データ蓄積!BV26&amp;"/"&amp;データ蓄積!BW26),""),"")),"")</f>
        <v/>
      </c>
      <c r="I26" s="174"/>
      <c r="J26" s="175"/>
      <c r="K26" s="174"/>
      <c r="L26" s="175"/>
    </row>
    <row r="27" spans="1:12" x14ac:dyDescent="0.15">
      <c r="A27" s="99">
        <f>ROUNDDOWN(ROW()/2-7,0)</f>
        <v>6</v>
      </c>
      <c r="B27" s="1199" t="str">
        <f>IFERROR(DATEVALUE(((MID(データ蓄積!BR27,3,2)+2018)&amp;"/"&amp;データ蓄積!BS27&amp;"/"&amp;データ蓄積!BT27)),"")</f>
        <v/>
      </c>
      <c r="C27" s="1199" t="str">
        <f>IFERROR(DATEVALUE(((MID(データ蓄積!BU27,3,2)+2018)&amp;"/"&amp;データ蓄積!BV27&amp;"/"&amp;データ蓄積!BW27)),"")</f>
        <v/>
      </c>
      <c r="D27" s="177">
        <f>データ蓄積!Y27</f>
        <v>0</v>
      </c>
      <c r="E27" s="173"/>
      <c r="F27" s="175"/>
      <c r="G27" s="174"/>
      <c r="H27" s="175"/>
      <c r="I27" s="174" t="str">
        <f>IFERROR(DATEVALUE(IF(D27="初 年 度",IFERROR(((MID(データ蓄積!BR27,3,2)+2018)&amp;"/"&amp;データ蓄積!BS27&amp;"/"&amp;データ蓄積!BT27),""),"")),"")</f>
        <v/>
      </c>
      <c r="J27" s="175" t="str">
        <f>IFERROR(DATEVALUE(IF(D27="初 年 度",IFERROR(((MID(データ蓄積!BU27,3,2)+2018)&amp;"/"&amp;データ蓄積!BV27&amp;"/"&amp;データ蓄積!BW27),""),"")),"")</f>
        <v/>
      </c>
      <c r="K27" s="174" t="str">
        <f>IFERROR(DATEVALUE(IF(D27="次 年 度",IFERROR(((MID(データ蓄積!BR27,3,2)+2018)&amp;"/"&amp;データ蓄積!BS27&amp;"/"&amp;データ蓄積!BT27),""),"")),"")</f>
        <v/>
      </c>
      <c r="L27" s="175" t="str">
        <f>IFERROR(DATEVALUE(IF(D27="次 年 度",IFERROR(((MID(データ蓄積!BU27,3,2)+2018)&amp;"/"&amp;データ蓄積!BV27&amp;"/"&amp;データ蓄積!BW27),""),"")),"")</f>
        <v/>
      </c>
    </row>
    <row r="28" spans="1:12" x14ac:dyDescent="0.15">
      <c r="A28" s="99">
        <f t="shared" si="0"/>
        <v>7</v>
      </c>
      <c r="B28" s="1199" t="str">
        <f>IFERROR(DATEVALUE(((MID(データ蓄積!BR28,3,2)+2018)&amp;"/"&amp;データ蓄積!BS28&amp;"/"&amp;データ蓄積!BT28)),"")</f>
        <v/>
      </c>
      <c r="C28" s="1199" t="str">
        <f>IFERROR(DATEVALUE(((MID(データ蓄積!BU28,3,2)+2018)&amp;"/"&amp;データ蓄積!BV28&amp;"/"&amp;データ蓄積!BW28)),"")</f>
        <v/>
      </c>
      <c r="D28" s="177">
        <f>データ蓄積!Y28</f>
        <v>0</v>
      </c>
      <c r="E28" s="173" t="str">
        <f>IFERROR(DATEVALUE(IF(D28="初 年 度",IFERROR(((MID(データ蓄積!BR28,3,2)+2018)&amp;"/"&amp;データ蓄積!BS28&amp;"/"&amp;データ蓄積!BT28),""),"")),"")</f>
        <v/>
      </c>
      <c r="F28" s="175" t="str">
        <f>IFERROR(DATEVALUE(IF(D28="初 年 度",IFERROR(((MID(データ蓄積!BU28,3,2)+2018)&amp;"/"&amp;データ蓄積!BV28&amp;"/"&amp;データ蓄積!BW28),""),"")),"")</f>
        <v/>
      </c>
      <c r="G28" s="174" t="str">
        <f>IFERROR(DATEVALUE(IF(D28="次 年 度",IFERROR(((MID(データ蓄積!BR28,3,2)+2018)&amp;"/"&amp;データ蓄積!BS28&amp;"/"&amp;データ蓄積!BT28),""),"")),"")</f>
        <v/>
      </c>
      <c r="H28" s="175" t="str">
        <f>IFERROR(DATEVALUE(IF(D28="次 年 度",IFERROR(((MID(データ蓄積!BU28,3,2)+2018)&amp;"/"&amp;データ蓄積!BV28&amp;"/"&amp;データ蓄積!BW28),""),"")),"")</f>
        <v/>
      </c>
      <c r="I28" s="174"/>
      <c r="J28" s="175"/>
      <c r="K28" s="174"/>
      <c r="L28" s="175"/>
    </row>
    <row r="29" spans="1:12" x14ac:dyDescent="0.15">
      <c r="A29" s="99">
        <f>ROUNDDOWN(ROW()/2-7,0)</f>
        <v>7</v>
      </c>
      <c r="B29" s="1199" t="str">
        <f>IFERROR(DATEVALUE(((MID(データ蓄積!BR29,3,2)+2018)&amp;"/"&amp;データ蓄積!BS29&amp;"/"&amp;データ蓄積!BT29)),"")</f>
        <v/>
      </c>
      <c r="C29" s="1199" t="str">
        <f>IFERROR(DATEVALUE(((MID(データ蓄積!BU29,3,2)+2018)&amp;"/"&amp;データ蓄積!BV29&amp;"/"&amp;データ蓄積!BW29)),"")</f>
        <v/>
      </c>
      <c r="D29" s="177">
        <f>データ蓄積!Y29</f>
        <v>0</v>
      </c>
      <c r="E29" s="173"/>
      <c r="F29" s="175"/>
      <c r="G29" s="174"/>
      <c r="H29" s="175"/>
      <c r="I29" s="174" t="str">
        <f>IFERROR(DATEVALUE(IF(D29="初 年 度",IFERROR(((MID(データ蓄積!BR29,3,2)+2018)&amp;"/"&amp;データ蓄積!BS29&amp;"/"&amp;データ蓄積!BT29),""),"")),"")</f>
        <v/>
      </c>
      <c r="J29" s="175" t="str">
        <f>IFERROR(DATEVALUE(IF(D29="初 年 度",IFERROR(((MID(データ蓄積!BU29,3,2)+2018)&amp;"/"&amp;データ蓄積!BV29&amp;"/"&amp;データ蓄積!BW29),""),"")),"")</f>
        <v/>
      </c>
      <c r="K29" s="174" t="str">
        <f>IFERROR(DATEVALUE(IF(D29="次 年 度",IFERROR(((MID(データ蓄積!BR29,3,2)+2018)&amp;"/"&amp;データ蓄積!BS29&amp;"/"&amp;データ蓄積!BT29),""),"")),"")</f>
        <v/>
      </c>
      <c r="L29" s="175" t="str">
        <f>IFERROR(DATEVALUE(IF(D29="次 年 度",IFERROR(((MID(データ蓄積!BU29,3,2)+2018)&amp;"/"&amp;データ蓄積!BV29&amp;"/"&amp;データ蓄積!BW29),""),"")),"")</f>
        <v/>
      </c>
    </row>
    <row r="30" spans="1:12" x14ac:dyDescent="0.15">
      <c r="A30" s="99">
        <f t="shared" si="0"/>
        <v>8</v>
      </c>
      <c r="B30" s="1199" t="str">
        <f>IFERROR(DATEVALUE(((MID(データ蓄積!BR30,3,2)+2018)&amp;"/"&amp;データ蓄積!BS30&amp;"/"&amp;データ蓄積!BT30)),"")</f>
        <v/>
      </c>
      <c r="C30" s="1199" t="str">
        <f>IFERROR(DATEVALUE(((MID(データ蓄積!BU30,3,2)+2018)&amp;"/"&amp;データ蓄積!BV30&amp;"/"&amp;データ蓄積!BW30)),"")</f>
        <v/>
      </c>
      <c r="D30" s="177">
        <f>データ蓄積!Y30</f>
        <v>0</v>
      </c>
      <c r="E30" s="173" t="str">
        <f>IFERROR(DATEVALUE(IF(D30="初 年 度",IFERROR(((MID(データ蓄積!BR30,3,2)+2018)&amp;"/"&amp;データ蓄積!BS30&amp;"/"&amp;データ蓄積!BT30),""),"")),"")</f>
        <v/>
      </c>
      <c r="F30" s="175" t="str">
        <f>IFERROR(DATEVALUE(IF(D30="初 年 度",IFERROR(((MID(データ蓄積!BU30,3,2)+2018)&amp;"/"&amp;データ蓄積!BV30&amp;"/"&amp;データ蓄積!BW30),""),"")),"")</f>
        <v/>
      </c>
      <c r="G30" s="174" t="str">
        <f>IFERROR(DATEVALUE(IF(D30="次 年 度",IFERROR(((MID(データ蓄積!BR30,3,2)+2018)&amp;"/"&amp;データ蓄積!BS30&amp;"/"&amp;データ蓄積!BT30),""),"")),"")</f>
        <v/>
      </c>
      <c r="H30" s="175" t="str">
        <f>IFERROR(DATEVALUE(IF(D30="次 年 度",IFERROR(((MID(データ蓄積!BU30,3,2)+2018)&amp;"/"&amp;データ蓄積!BV30&amp;"/"&amp;データ蓄積!BW30),""),"")),"")</f>
        <v/>
      </c>
      <c r="I30" s="174"/>
      <c r="J30" s="175"/>
      <c r="K30" s="174"/>
      <c r="L30" s="175"/>
    </row>
    <row r="31" spans="1:12" x14ac:dyDescent="0.15">
      <c r="A31" s="99">
        <f>ROUNDDOWN(ROW()/2-7,0)</f>
        <v>8</v>
      </c>
      <c r="B31" s="1199" t="str">
        <f>IFERROR(DATEVALUE(((MID(データ蓄積!BR31,3,2)+2018)&amp;"/"&amp;データ蓄積!BS31&amp;"/"&amp;データ蓄積!BT31)),"")</f>
        <v/>
      </c>
      <c r="C31" s="1199" t="str">
        <f>IFERROR(DATEVALUE(((MID(データ蓄積!BU31,3,2)+2018)&amp;"/"&amp;データ蓄積!BV31&amp;"/"&amp;データ蓄積!BW31)),"")</f>
        <v/>
      </c>
      <c r="D31" s="177">
        <f>データ蓄積!Y31</f>
        <v>0</v>
      </c>
      <c r="E31" s="173"/>
      <c r="F31" s="175"/>
      <c r="G31" s="174"/>
      <c r="H31" s="175"/>
      <c r="I31" s="174" t="str">
        <f>IFERROR(DATEVALUE(IF(D31="初 年 度",IFERROR(((MID(データ蓄積!BR31,3,2)+2018)&amp;"/"&amp;データ蓄積!BS31&amp;"/"&amp;データ蓄積!BT31),""),"")),"")</f>
        <v/>
      </c>
      <c r="J31" s="175" t="str">
        <f>IFERROR(DATEVALUE(IF(D31="初 年 度",IFERROR(((MID(データ蓄積!BU31,3,2)+2018)&amp;"/"&amp;データ蓄積!BV31&amp;"/"&amp;データ蓄積!BW31),""),"")),"")</f>
        <v/>
      </c>
      <c r="K31" s="174" t="str">
        <f>IFERROR(DATEVALUE(IF(D31="次 年 度",IFERROR(((MID(データ蓄積!BR31,3,2)+2018)&amp;"/"&amp;データ蓄積!BS31&amp;"/"&amp;データ蓄積!BT31),""),"")),"")</f>
        <v/>
      </c>
      <c r="L31" s="175" t="str">
        <f>IFERROR(DATEVALUE(IF(D31="次 年 度",IFERROR(((MID(データ蓄積!BU31,3,2)+2018)&amp;"/"&amp;データ蓄積!BV31&amp;"/"&amp;データ蓄積!BW31),""),"")),"")</f>
        <v/>
      </c>
    </row>
    <row r="32" spans="1:12" x14ac:dyDescent="0.15">
      <c r="A32" s="99">
        <f t="shared" si="0"/>
        <v>9</v>
      </c>
      <c r="B32" s="1199" t="str">
        <f>IFERROR(DATEVALUE(((MID(データ蓄積!BR32,3,2)+2018)&amp;"/"&amp;データ蓄積!BS32&amp;"/"&amp;データ蓄積!BT32)),"")</f>
        <v/>
      </c>
      <c r="C32" s="1199" t="str">
        <f>IFERROR(DATEVALUE(((MID(データ蓄積!BU32,3,2)+2018)&amp;"/"&amp;データ蓄積!BV32&amp;"/"&amp;データ蓄積!BW32)),"")</f>
        <v/>
      </c>
      <c r="D32" s="177">
        <f>データ蓄積!Y32</f>
        <v>0</v>
      </c>
      <c r="E32" s="173" t="str">
        <f>IFERROR(DATEVALUE(IF(D32="初 年 度",IFERROR(((MID(データ蓄積!BR32,3,2)+2018)&amp;"/"&amp;データ蓄積!BS32&amp;"/"&amp;データ蓄積!BT32),""),"")),"")</f>
        <v/>
      </c>
      <c r="F32" s="175" t="str">
        <f>IFERROR(DATEVALUE(IF(D32="初 年 度",IFERROR(((MID(データ蓄積!BU32,3,2)+2018)&amp;"/"&amp;データ蓄積!BV32&amp;"/"&amp;データ蓄積!BW32),""),"")),"")</f>
        <v/>
      </c>
      <c r="G32" s="174" t="str">
        <f>IFERROR(DATEVALUE(IF(D32="次 年 度",IFERROR(((MID(データ蓄積!BR32,3,2)+2018)&amp;"/"&amp;データ蓄積!BS32&amp;"/"&amp;データ蓄積!BT32),""),"")),"")</f>
        <v/>
      </c>
      <c r="H32" s="175" t="str">
        <f>IFERROR(DATEVALUE(IF(D32="次 年 度",IFERROR(((MID(データ蓄積!BU32,3,2)+2018)&amp;"/"&amp;データ蓄積!BV32&amp;"/"&amp;データ蓄積!BW32),""),"")),"")</f>
        <v/>
      </c>
      <c r="I32" s="174"/>
      <c r="J32" s="175"/>
      <c r="K32" s="174"/>
      <c r="L32" s="175"/>
    </row>
    <row r="33" spans="1:12" x14ac:dyDescent="0.15">
      <c r="A33" s="99">
        <f>ROUNDDOWN(ROW()/2-7,0)</f>
        <v>9</v>
      </c>
      <c r="B33" s="1199" t="str">
        <f>IFERROR(DATEVALUE(((MID(データ蓄積!BR33,3,2)+2018)&amp;"/"&amp;データ蓄積!BS33&amp;"/"&amp;データ蓄積!BT33)),"")</f>
        <v/>
      </c>
      <c r="C33" s="1199" t="str">
        <f>IFERROR(DATEVALUE(((MID(データ蓄積!BU33,3,2)+2018)&amp;"/"&amp;データ蓄積!BV33&amp;"/"&amp;データ蓄積!BW33)),"")</f>
        <v/>
      </c>
      <c r="D33" s="177">
        <f>データ蓄積!Y33</f>
        <v>0</v>
      </c>
      <c r="E33" s="173"/>
      <c r="F33" s="175"/>
      <c r="G33" s="174"/>
      <c r="H33" s="175"/>
      <c r="I33" s="174" t="str">
        <f>IFERROR(DATEVALUE(IF(D33="初 年 度",IFERROR(((MID(データ蓄積!BR33,3,2)+2018)&amp;"/"&amp;データ蓄積!BS33&amp;"/"&amp;データ蓄積!BT33),""),"")),"")</f>
        <v/>
      </c>
      <c r="J33" s="175" t="str">
        <f>IFERROR(DATEVALUE(IF(D33="初 年 度",IFERROR(((MID(データ蓄積!BU33,3,2)+2018)&amp;"/"&amp;データ蓄積!BV33&amp;"/"&amp;データ蓄積!BW33),""),"")),"")</f>
        <v/>
      </c>
      <c r="K33" s="174" t="str">
        <f>IFERROR(DATEVALUE(IF(D33="次 年 度",IFERROR(((MID(データ蓄積!BR33,3,2)+2018)&amp;"/"&amp;データ蓄積!BS33&amp;"/"&amp;データ蓄積!BT33),""),"")),"")</f>
        <v/>
      </c>
      <c r="L33" s="175" t="str">
        <f>IFERROR(DATEVALUE(IF(D33="次 年 度",IFERROR(((MID(データ蓄積!BU33,3,2)+2018)&amp;"/"&amp;データ蓄積!BV33&amp;"/"&amp;データ蓄積!BW33),""),"")),"")</f>
        <v/>
      </c>
    </row>
    <row r="34" spans="1:12" x14ac:dyDescent="0.15">
      <c r="A34" s="99">
        <f t="shared" si="0"/>
        <v>10</v>
      </c>
      <c r="B34" s="1199" t="str">
        <f>IFERROR(DATEVALUE(((MID(データ蓄積!BR34,3,2)+2018)&amp;"/"&amp;データ蓄積!BS34&amp;"/"&amp;データ蓄積!BT34)),"")</f>
        <v/>
      </c>
      <c r="C34" s="1199" t="str">
        <f>IFERROR(DATEVALUE(((MID(データ蓄積!BU34,3,2)+2018)&amp;"/"&amp;データ蓄積!BV34&amp;"/"&amp;データ蓄積!BW34)),"")</f>
        <v/>
      </c>
      <c r="D34" s="177">
        <f>データ蓄積!Y34</f>
        <v>0</v>
      </c>
      <c r="E34" s="173" t="str">
        <f>IFERROR(DATEVALUE(IF(D34="初 年 度",IFERROR(((MID(データ蓄積!BR34,3,2)+2018)&amp;"/"&amp;データ蓄積!BS34&amp;"/"&amp;データ蓄積!BT34),""),"")),"")</f>
        <v/>
      </c>
      <c r="F34" s="175" t="str">
        <f>IFERROR(DATEVALUE(IF(D34="初 年 度",IFERROR(((MID(データ蓄積!BU34,3,2)+2018)&amp;"/"&amp;データ蓄積!BV34&amp;"/"&amp;データ蓄積!BW34),""),"")),"")</f>
        <v/>
      </c>
      <c r="G34" s="174" t="str">
        <f>IFERROR(DATEVALUE(IF(D34="次 年 度",IFERROR(((MID(データ蓄積!BR34,3,2)+2018)&amp;"/"&amp;データ蓄積!BS34&amp;"/"&amp;データ蓄積!BT34),""),"")),"")</f>
        <v/>
      </c>
      <c r="H34" s="175" t="str">
        <f>IFERROR(DATEVALUE(IF(D34="次 年 度",IFERROR(((MID(データ蓄積!BU34,3,2)+2018)&amp;"/"&amp;データ蓄積!BV34&amp;"/"&amp;データ蓄積!BW34),""),"")),"")</f>
        <v/>
      </c>
      <c r="I34" s="174"/>
      <c r="J34" s="175"/>
      <c r="K34" s="174"/>
      <c r="L34" s="175"/>
    </row>
    <row r="35" spans="1:12" x14ac:dyDescent="0.15">
      <c r="A35" s="99">
        <f>ROUNDDOWN(ROW()/2-7,0)</f>
        <v>10</v>
      </c>
      <c r="B35" s="1199" t="str">
        <f>IFERROR(DATEVALUE(((MID(データ蓄積!BR35,3,2)+2018)&amp;"/"&amp;データ蓄積!BS35&amp;"/"&amp;データ蓄積!BT35)),"")</f>
        <v/>
      </c>
      <c r="C35" s="1199" t="str">
        <f>IFERROR(DATEVALUE(((MID(データ蓄積!BU35,3,2)+2018)&amp;"/"&amp;データ蓄積!BV35&amp;"/"&amp;データ蓄積!BW35)),"")</f>
        <v/>
      </c>
      <c r="D35" s="177">
        <f>データ蓄積!Y35</f>
        <v>0</v>
      </c>
      <c r="E35" s="173"/>
      <c r="F35" s="175"/>
      <c r="G35" s="174"/>
      <c r="H35" s="175"/>
      <c r="I35" s="174" t="str">
        <f>IFERROR(DATEVALUE(IF(D35="初 年 度",IFERROR(((MID(データ蓄積!BR35,3,2)+2018)&amp;"/"&amp;データ蓄積!BS35&amp;"/"&amp;データ蓄積!BT35),""),"")),"")</f>
        <v/>
      </c>
      <c r="J35" s="175" t="str">
        <f>IFERROR(DATEVALUE(IF(D35="初 年 度",IFERROR(((MID(データ蓄積!BU35,3,2)+2018)&amp;"/"&amp;データ蓄積!BV35&amp;"/"&amp;データ蓄積!BW35),""),"")),"")</f>
        <v/>
      </c>
      <c r="K35" s="174" t="str">
        <f>IFERROR(DATEVALUE(IF(D35="次 年 度",IFERROR(((MID(データ蓄積!BR35,3,2)+2018)&amp;"/"&amp;データ蓄積!BS35&amp;"/"&amp;データ蓄積!BT35),""),"")),"")</f>
        <v/>
      </c>
      <c r="L35" s="175" t="str">
        <f>IFERROR(DATEVALUE(IF(D35="次 年 度",IFERROR(((MID(データ蓄積!BU35,3,2)+2018)&amp;"/"&amp;データ蓄積!BV35&amp;"/"&amp;データ蓄積!BW35),""),"")),"")</f>
        <v/>
      </c>
    </row>
    <row r="36" spans="1:12" x14ac:dyDescent="0.15">
      <c r="A36" s="99">
        <f t="shared" ref="A36:A99" si="1">ROUNDDOWN(ROW()/2-7,0)</f>
        <v>11</v>
      </c>
      <c r="B36" s="1199" t="str">
        <f>IFERROR(DATEVALUE(((MID(データ蓄積!BR36,3,2)+2018)&amp;"/"&amp;データ蓄積!BS36&amp;"/"&amp;データ蓄積!BT36)),"")</f>
        <v/>
      </c>
      <c r="C36" s="1199" t="str">
        <f>IFERROR(DATEVALUE(((MID(データ蓄積!BU36,3,2)+2018)&amp;"/"&amp;データ蓄積!BV36&amp;"/"&amp;データ蓄積!BW36)),"")</f>
        <v/>
      </c>
      <c r="D36" s="177">
        <f>データ蓄積!Y36</f>
        <v>0</v>
      </c>
      <c r="E36" s="173" t="str">
        <f>IFERROR(DATEVALUE(IF(D36="初 年 度",IFERROR(((MID(データ蓄積!BR36,3,2)+2018)&amp;"/"&amp;データ蓄積!BS36&amp;"/"&amp;データ蓄積!BT36),""),"")),"")</f>
        <v/>
      </c>
      <c r="F36" s="175" t="str">
        <f>IFERROR(DATEVALUE(IF(D36="初 年 度",IFERROR(((MID(データ蓄積!BU36,3,2)+2018)&amp;"/"&amp;データ蓄積!BV36&amp;"/"&amp;データ蓄積!BW36),""),"")),"")</f>
        <v/>
      </c>
      <c r="G36" s="174" t="str">
        <f>IFERROR(DATEVALUE(IF(D36="次 年 度",IFERROR(((MID(データ蓄積!BR36,3,2)+2018)&amp;"/"&amp;データ蓄積!BS36&amp;"/"&amp;データ蓄積!BT36),""),"")),"")</f>
        <v/>
      </c>
      <c r="H36" s="175" t="str">
        <f>IFERROR(DATEVALUE(IF(D36="次 年 度",IFERROR(((MID(データ蓄積!BU36,3,2)+2018)&amp;"/"&amp;データ蓄積!BV36&amp;"/"&amp;データ蓄積!BW36),""),"")),"")</f>
        <v/>
      </c>
      <c r="I36" s="174"/>
      <c r="J36" s="175"/>
      <c r="K36" s="174"/>
      <c r="L36" s="175"/>
    </row>
    <row r="37" spans="1:12" x14ac:dyDescent="0.15">
      <c r="A37" s="99">
        <f t="shared" si="1"/>
        <v>11</v>
      </c>
      <c r="B37" s="1199" t="str">
        <f>IFERROR(DATEVALUE(((MID(データ蓄積!BR37,3,2)+2018)&amp;"/"&amp;データ蓄積!BS37&amp;"/"&amp;データ蓄積!BT37)),"")</f>
        <v/>
      </c>
      <c r="C37" s="1199" t="str">
        <f>IFERROR(DATEVALUE(((MID(データ蓄積!BU37,3,2)+2018)&amp;"/"&amp;データ蓄積!BV37&amp;"/"&amp;データ蓄積!BW37)),"")</f>
        <v/>
      </c>
      <c r="D37" s="177">
        <f>データ蓄積!Y37</f>
        <v>0</v>
      </c>
      <c r="E37" s="173"/>
      <c r="F37" s="175"/>
      <c r="G37" s="174"/>
      <c r="H37" s="175"/>
      <c r="I37" s="174" t="str">
        <f>IFERROR(DATEVALUE(IF(D37="初 年 度",IFERROR(((MID(データ蓄積!BR37,3,2)+2018)&amp;"/"&amp;データ蓄積!BS37&amp;"/"&amp;データ蓄積!BT37),""),"")),"")</f>
        <v/>
      </c>
      <c r="J37" s="175" t="str">
        <f>IFERROR(DATEVALUE(IF(D37="初 年 度",IFERROR(((MID(データ蓄積!BU37,3,2)+2018)&amp;"/"&amp;データ蓄積!BV37&amp;"/"&amp;データ蓄積!BW37),""),"")),"")</f>
        <v/>
      </c>
      <c r="K37" s="174" t="str">
        <f>IFERROR(DATEVALUE(IF(D37="次 年 度",IFERROR(((MID(データ蓄積!BR37,3,2)+2018)&amp;"/"&amp;データ蓄積!BS37&amp;"/"&amp;データ蓄積!BT37),""),"")),"")</f>
        <v/>
      </c>
      <c r="L37" s="175" t="str">
        <f>IFERROR(DATEVALUE(IF(D37="次 年 度",IFERROR(((MID(データ蓄積!BU37,3,2)+2018)&amp;"/"&amp;データ蓄積!BV37&amp;"/"&amp;データ蓄積!BW37),""),"")),"")</f>
        <v/>
      </c>
    </row>
    <row r="38" spans="1:12" x14ac:dyDescent="0.15">
      <c r="A38" s="99">
        <f t="shared" si="1"/>
        <v>12</v>
      </c>
      <c r="B38" s="1199" t="str">
        <f>IFERROR(DATEVALUE(((MID(データ蓄積!BR38,3,2)+2018)&amp;"/"&amp;データ蓄積!BS38&amp;"/"&amp;データ蓄積!BT38)),"")</f>
        <v/>
      </c>
      <c r="C38" s="1199" t="str">
        <f>IFERROR(DATEVALUE(((MID(データ蓄積!BU38,3,2)+2018)&amp;"/"&amp;データ蓄積!BV38&amp;"/"&amp;データ蓄積!BW38)),"")</f>
        <v/>
      </c>
      <c r="D38" s="177">
        <f>データ蓄積!Y38</f>
        <v>0</v>
      </c>
      <c r="E38" s="173" t="str">
        <f>IFERROR(DATEVALUE(IF(D38="初 年 度",IFERROR(((MID(データ蓄積!BR38,3,2)+2018)&amp;"/"&amp;データ蓄積!BS38&amp;"/"&amp;データ蓄積!BT38),""),"")),"")</f>
        <v/>
      </c>
      <c r="F38" s="175" t="str">
        <f>IFERROR(DATEVALUE(IF(D38="初 年 度",IFERROR(((MID(データ蓄積!BU38,3,2)+2018)&amp;"/"&amp;データ蓄積!BV38&amp;"/"&amp;データ蓄積!BW38),""),"")),"")</f>
        <v/>
      </c>
      <c r="G38" s="174" t="str">
        <f>IFERROR(DATEVALUE(IF(D38="次 年 度",IFERROR(((MID(データ蓄積!BR38,3,2)+2018)&amp;"/"&amp;データ蓄積!BS38&amp;"/"&amp;データ蓄積!BT38),""),"")),"")</f>
        <v/>
      </c>
      <c r="H38" s="175" t="str">
        <f>IFERROR(DATEVALUE(IF(D38="次 年 度",IFERROR(((MID(データ蓄積!BU38,3,2)+2018)&amp;"/"&amp;データ蓄積!BV38&amp;"/"&amp;データ蓄積!BW38),""),"")),"")</f>
        <v/>
      </c>
      <c r="I38" s="174"/>
      <c r="J38" s="175"/>
      <c r="K38" s="174"/>
      <c r="L38" s="175"/>
    </row>
    <row r="39" spans="1:12" x14ac:dyDescent="0.15">
      <c r="A39" s="99">
        <f t="shared" si="1"/>
        <v>12</v>
      </c>
      <c r="B39" s="1199" t="str">
        <f>IFERROR(DATEVALUE(((MID(データ蓄積!BR39,3,2)+2018)&amp;"/"&amp;データ蓄積!BS39&amp;"/"&amp;データ蓄積!BT39)),"")</f>
        <v/>
      </c>
      <c r="C39" s="1199" t="str">
        <f>IFERROR(DATEVALUE(((MID(データ蓄積!BU39,3,2)+2018)&amp;"/"&amp;データ蓄積!BV39&amp;"/"&amp;データ蓄積!BW39)),"")</f>
        <v/>
      </c>
      <c r="D39" s="177">
        <f>データ蓄積!Y39</f>
        <v>0</v>
      </c>
      <c r="E39" s="173"/>
      <c r="F39" s="175"/>
      <c r="G39" s="174"/>
      <c r="H39" s="175"/>
      <c r="I39" s="174" t="str">
        <f>IFERROR(DATEVALUE(IF(D39="初 年 度",IFERROR(((MID(データ蓄積!BR39,3,2)+2018)&amp;"/"&amp;データ蓄積!BS39&amp;"/"&amp;データ蓄積!BT39),""),"")),"")</f>
        <v/>
      </c>
      <c r="J39" s="175" t="str">
        <f>IFERROR(DATEVALUE(IF(D39="初 年 度",IFERROR(((MID(データ蓄積!BU39,3,2)+2018)&amp;"/"&amp;データ蓄積!BV39&amp;"/"&amp;データ蓄積!BW39),""),"")),"")</f>
        <v/>
      </c>
      <c r="K39" s="174" t="str">
        <f>IFERROR(DATEVALUE(IF(D39="次 年 度",IFERROR(((MID(データ蓄積!BR39,3,2)+2018)&amp;"/"&amp;データ蓄積!BS39&amp;"/"&amp;データ蓄積!BT39),""),"")),"")</f>
        <v/>
      </c>
      <c r="L39" s="175" t="str">
        <f>IFERROR(DATEVALUE(IF(D39="次 年 度",IFERROR(((MID(データ蓄積!BU39,3,2)+2018)&amp;"/"&amp;データ蓄積!BV39&amp;"/"&amp;データ蓄積!BW39),""),"")),"")</f>
        <v/>
      </c>
    </row>
    <row r="40" spans="1:12" x14ac:dyDescent="0.15">
      <c r="A40" s="99">
        <f t="shared" si="1"/>
        <v>13</v>
      </c>
      <c r="B40" s="1199" t="str">
        <f>IFERROR(DATEVALUE(((MID(データ蓄積!BR40,3,2)+2018)&amp;"/"&amp;データ蓄積!BS40&amp;"/"&amp;データ蓄積!BT40)),"")</f>
        <v/>
      </c>
      <c r="C40" s="1199" t="str">
        <f>IFERROR(DATEVALUE(((MID(データ蓄積!BU40,3,2)+2018)&amp;"/"&amp;データ蓄積!BV40&amp;"/"&amp;データ蓄積!BW40)),"")</f>
        <v/>
      </c>
      <c r="D40" s="177">
        <f>データ蓄積!Y40</f>
        <v>0</v>
      </c>
      <c r="E40" s="173" t="str">
        <f>IFERROR(DATEVALUE(IF(D40="初 年 度",IFERROR(((MID(データ蓄積!BR40,3,2)+2018)&amp;"/"&amp;データ蓄積!BS40&amp;"/"&amp;データ蓄積!BT40),""),"")),"")</f>
        <v/>
      </c>
      <c r="F40" s="175" t="str">
        <f>IFERROR(DATEVALUE(IF(D40="初 年 度",IFERROR(((MID(データ蓄積!BU40,3,2)+2018)&amp;"/"&amp;データ蓄積!BV40&amp;"/"&amp;データ蓄積!BW40),""),"")),"")</f>
        <v/>
      </c>
      <c r="G40" s="174" t="str">
        <f>IFERROR(DATEVALUE(IF(D40="次 年 度",IFERROR(((MID(データ蓄積!BR40,3,2)+2018)&amp;"/"&amp;データ蓄積!BS40&amp;"/"&amp;データ蓄積!BT40),""),"")),"")</f>
        <v/>
      </c>
      <c r="H40" s="175" t="str">
        <f>IFERROR(DATEVALUE(IF(D40="次 年 度",IFERROR(((MID(データ蓄積!BU40,3,2)+2018)&amp;"/"&amp;データ蓄積!BV40&amp;"/"&amp;データ蓄積!BW40),""),"")),"")</f>
        <v/>
      </c>
      <c r="I40" s="174"/>
      <c r="J40" s="175"/>
      <c r="K40" s="174"/>
      <c r="L40" s="175"/>
    </row>
    <row r="41" spans="1:12" x14ac:dyDescent="0.15">
      <c r="A41" s="99">
        <f t="shared" si="1"/>
        <v>13</v>
      </c>
      <c r="B41" s="1199" t="str">
        <f>IFERROR(DATEVALUE(((MID(データ蓄積!BR41,3,2)+2018)&amp;"/"&amp;データ蓄積!BS41&amp;"/"&amp;データ蓄積!BT41)),"")</f>
        <v/>
      </c>
      <c r="C41" s="1199" t="str">
        <f>IFERROR(DATEVALUE(((MID(データ蓄積!BU41,3,2)+2018)&amp;"/"&amp;データ蓄積!BV41&amp;"/"&amp;データ蓄積!BW41)),"")</f>
        <v/>
      </c>
      <c r="D41" s="177">
        <f>データ蓄積!Y41</f>
        <v>0</v>
      </c>
      <c r="E41" s="173"/>
      <c r="F41" s="175"/>
      <c r="G41" s="174"/>
      <c r="H41" s="175"/>
      <c r="I41" s="174" t="str">
        <f>IFERROR(DATEVALUE(IF(D41="初 年 度",IFERROR(((MID(データ蓄積!BR41,3,2)+2018)&amp;"/"&amp;データ蓄積!BS41&amp;"/"&amp;データ蓄積!BT41),""),"")),"")</f>
        <v/>
      </c>
      <c r="J41" s="175" t="str">
        <f>IFERROR(DATEVALUE(IF(D41="初 年 度",IFERROR(((MID(データ蓄積!BU41,3,2)+2018)&amp;"/"&amp;データ蓄積!BV41&amp;"/"&amp;データ蓄積!BW41),""),"")),"")</f>
        <v/>
      </c>
      <c r="K41" s="174" t="str">
        <f>IFERROR(DATEVALUE(IF(D41="次 年 度",IFERROR(((MID(データ蓄積!BR41,3,2)+2018)&amp;"/"&amp;データ蓄積!BS41&amp;"/"&amp;データ蓄積!BT41),""),"")),"")</f>
        <v/>
      </c>
      <c r="L41" s="175" t="str">
        <f>IFERROR(DATEVALUE(IF(D41="次 年 度",IFERROR(((MID(データ蓄積!BU41,3,2)+2018)&amp;"/"&amp;データ蓄積!BV41&amp;"/"&amp;データ蓄積!BW41),""),"")),"")</f>
        <v/>
      </c>
    </row>
    <row r="42" spans="1:12" x14ac:dyDescent="0.15">
      <c r="A42" s="99">
        <f t="shared" si="1"/>
        <v>14</v>
      </c>
      <c r="B42" s="1199" t="str">
        <f>IFERROR(DATEVALUE(((MID(データ蓄積!BR42,3,2)+2018)&amp;"/"&amp;データ蓄積!BS42&amp;"/"&amp;データ蓄積!BT42)),"")</f>
        <v/>
      </c>
      <c r="C42" s="1199" t="str">
        <f>IFERROR(DATEVALUE(((MID(データ蓄積!BU42,3,2)+2018)&amp;"/"&amp;データ蓄積!BV42&amp;"/"&amp;データ蓄積!BW42)),"")</f>
        <v/>
      </c>
      <c r="D42" s="177">
        <f>データ蓄積!Y42</f>
        <v>0</v>
      </c>
      <c r="E42" s="173" t="str">
        <f>IFERROR(DATEVALUE(IF(D42="初 年 度",IFERROR(((MID(データ蓄積!BR42,3,2)+2018)&amp;"/"&amp;データ蓄積!BS42&amp;"/"&amp;データ蓄積!BT42),""),"")),"")</f>
        <v/>
      </c>
      <c r="F42" s="175" t="str">
        <f>IFERROR(DATEVALUE(IF(D42="初 年 度",IFERROR(((MID(データ蓄積!BU42,3,2)+2018)&amp;"/"&amp;データ蓄積!BV42&amp;"/"&amp;データ蓄積!BW42),""),"")),"")</f>
        <v/>
      </c>
      <c r="G42" s="174" t="str">
        <f>IFERROR(DATEVALUE(IF(D42="次 年 度",IFERROR(((MID(データ蓄積!BR42,3,2)+2018)&amp;"/"&amp;データ蓄積!BS42&amp;"/"&amp;データ蓄積!BT42),""),"")),"")</f>
        <v/>
      </c>
      <c r="H42" s="175" t="str">
        <f>IFERROR(DATEVALUE(IF(D42="次 年 度",IFERROR(((MID(データ蓄積!BU42,3,2)+2018)&amp;"/"&amp;データ蓄積!BV42&amp;"/"&amp;データ蓄積!BW42),""),"")),"")</f>
        <v/>
      </c>
      <c r="I42" s="174"/>
      <c r="J42" s="175"/>
      <c r="K42" s="174"/>
      <c r="L42" s="175"/>
    </row>
    <row r="43" spans="1:12" x14ac:dyDescent="0.15">
      <c r="A43" s="99">
        <f t="shared" si="1"/>
        <v>14</v>
      </c>
      <c r="B43" s="1199" t="str">
        <f>IFERROR(DATEVALUE(((MID(データ蓄積!BR43,3,2)+2018)&amp;"/"&amp;データ蓄積!BS43&amp;"/"&amp;データ蓄積!BT43)),"")</f>
        <v/>
      </c>
      <c r="C43" s="1199" t="str">
        <f>IFERROR(DATEVALUE(((MID(データ蓄積!BU43,3,2)+2018)&amp;"/"&amp;データ蓄積!BV43&amp;"/"&amp;データ蓄積!BW43)),"")</f>
        <v/>
      </c>
      <c r="D43" s="177">
        <f>データ蓄積!Y43</f>
        <v>0</v>
      </c>
      <c r="E43" s="173"/>
      <c r="F43" s="175"/>
      <c r="G43" s="174"/>
      <c r="H43" s="175"/>
      <c r="I43" s="174" t="str">
        <f>IFERROR(DATEVALUE(IF(D43="初 年 度",IFERROR(((MID(データ蓄積!BR43,3,2)+2018)&amp;"/"&amp;データ蓄積!BS43&amp;"/"&amp;データ蓄積!BT43),""),"")),"")</f>
        <v/>
      </c>
      <c r="J43" s="175" t="str">
        <f>IFERROR(DATEVALUE(IF(D43="初 年 度",IFERROR(((MID(データ蓄積!BU43,3,2)+2018)&amp;"/"&amp;データ蓄積!BV43&amp;"/"&amp;データ蓄積!BW43),""),"")),"")</f>
        <v/>
      </c>
      <c r="K43" s="174" t="str">
        <f>IFERROR(DATEVALUE(IF(D43="次 年 度",IFERROR(((MID(データ蓄積!BR43,3,2)+2018)&amp;"/"&amp;データ蓄積!BS43&amp;"/"&amp;データ蓄積!BT43),""),"")),"")</f>
        <v/>
      </c>
      <c r="L43" s="175" t="str">
        <f>IFERROR(DATEVALUE(IF(D43="次 年 度",IFERROR(((MID(データ蓄積!BU43,3,2)+2018)&amp;"/"&amp;データ蓄積!BV43&amp;"/"&amp;データ蓄積!BW43),""),"")),"")</f>
        <v/>
      </c>
    </row>
    <row r="44" spans="1:12" x14ac:dyDescent="0.15">
      <c r="A44" s="99">
        <f t="shared" si="1"/>
        <v>15</v>
      </c>
      <c r="B44" s="1199" t="str">
        <f>IFERROR(DATEVALUE(((MID(データ蓄積!BR44,3,2)+2018)&amp;"/"&amp;データ蓄積!BS44&amp;"/"&amp;データ蓄積!BT44)),"")</f>
        <v/>
      </c>
      <c r="C44" s="1199" t="str">
        <f>IFERROR(DATEVALUE(((MID(データ蓄積!BU44,3,2)+2018)&amp;"/"&amp;データ蓄積!BV44&amp;"/"&amp;データ蓄積!BW44)),"")</f>
        <v/>
      </c>
      <c r="D44" s="177">
        <f>データ蓄積!Y44</f>
        <v>0</v>
      </c>
      <c r="E44" s="173" t="str">
        <f>IFERROR(DATEVALUE(IF(D44="初 年 度",IFERROR(((MID(データ蓄積!BR44,3,2)+2018)&amp;"/"&amp;データ蓄積!BS44&amp;"/"&amp;データ蓄積!BT44),""),"")),"")</f>
        <v/>
      </c>
      <c r="F44" s="175" t="str">
        <f>IFERROR(DATEVALUE(IF(D44="初 年 度",IFERROR(((MID(データ蓄積!BU44,3,2)+2018)&amp;"/"&amp;データ蓄積!BV44&amp;"/"&amp;データ蓄積!BW44),""),"")),"")</f>
        <v/>
      </c>
      <c r="G44" s="174" t="str">
        <f>IFERROR(DATEVALUE(IF(D44="次 年 度",IFERROR(((MID(データ蓄積!BR44,3,2)+2018)&amp;"/"&amp;データ蓄積!BS44&amp;"/"&amp;データ蓄積!BT44),""),"")),"")</f>
        <v/>
      </c>
      <c r="H44" s="175" t="str">
        <f>IFERROR(DATEVALUE(IF(D44="次 年 度",IFERROR(((MID(データ蓄積!BU44,3,2)+2018)&amp;"/"&amp;データ蓄積!BV44&amp;"/"&amp;データ蓄積!BW44),""),"")),"")</f>
        <v/>
      </c>
      <c r="I44" s="174"/>
      <c r="J44" s="175"/>
      <c r="K44" s="174"/>
      <c r="L44" s="175"/>
    </row>
    <row r="45" spans="1:12" x14ac:dyDescent="0.15">
      <c r="A45" s="99">
        <f t="shared" si="1"/>
        <v>15</v>
      </c>
      <c r="B45" s="1199" t="str">
        <f>IFERROR(DATEVALUE(((MID(データ蓄積!BR45,3,2)+2018)&amp;"/"&amp;データ蓄積!BS45&amp;"/"&amp;データ蓄積!BT45)),"")</f>
        <v/>
      </c>
      <c r="C45" s="1199" t="str">
        <f>IFERROR(DATEVALUE(((MID(データ蓄積!BU45,3,2)+2018)&amp;"/"&amp;データ蓄積!BV45&amp;"/"&amp;データ蓄積!BW45)),"")</f>
        <v/>
      </c>
      <c r="D45" s="177">
        <f>データ蓄積!Y45</f>
        <v>0</v>
      </c>
      <c r="E45" s="173"/>
      <c r="F45" s="175"/>
      <c r="G45" s="174"/>
      <c r="H45" s="175"/>
      <c r="I45" s="174" t="str">
        <f>IFERROR(DATEVALUE(IF(D45="初 年 度",IFERROR(((MID(データ蓄積!BR45,3,2)+2018)&amp;"/"&amp;データ蓄積!BS45&amp;"/"&amp;データ蓄積!BT45),""),"")),"")</f>
        <v/>
      </c>
      <c r="J45" s="175" t="str">
        <f>IFERROR(DATEVALUE(IF(D45="初 年 度",IFERROR(((MID(データ蓄積!BU45,3,2)+2018)&amp;"/"&amp;データ蓄積!BV45&amp;"/"&amp;データ蓄積!BW45),""),"")),"")</f>
        <v/>
      </c>
      <c r="K45" s="174" t="str">
        <f>IFERROR(DATEVALUE(IF(D45="次 年 度",IFERROR(((MID(データ蓄積!BR45,3,2)+2018)&amp;"/"&amp;データ蓄積!BS45&amp;"/"&amp;データ蓄積!BT45),""),"")),"")</f>
        <v/>
      </c>
      <c r="L45" s="175" t="str">
        <f>IFERROR(DATEVALUE(IF(D45="次 年 度",IFERROR(((MID(データ蓄積!BU45,3,2)+2018)&amp;"/"&amp;データ蓄積!BV45&amp;"/"&amp;データ蓄積!BW45),""),"")),"")</f>
        <v/>
      </c>
    </row>
    <row r="46" spans="1:12" x14ac:dyDescent="0.15">
      <c r="A46" s="99">
        <f t="shared" si="1"/>
        <v>16</v>
      </c>
      <c r="B46" s="1199" t="str">
        <f>IFERROR(DATEVALUE(((MID(データ蓄積!BR46,3,2)+2018)&amp;"/"&amp;データ蓄積!BS46&amp;"/"&amp;データ蓄積!BT46)),"")</f>
        <v/>
      </c>
      <c r="C46" s="1199" t="str">
        <f>IFERROR(DATEVALUE(((MID(データ蓄積!BU46,3,2)+2018)&amp;"/"&amp;データ蓄積!BV46&amp;"/"&amp;データ蓄積!BW46)),"")</f>
        <v/>
      </c>
      <c r="D46" s="177">
        <f>データ蓄積!Y46</f>
        <v>0</v>
      </c>
      <c r="E46" s="173" t="str">
        <f>IFERROR(DATEVALUE(IF(D46="初 年 度",IFERROR(((MID(データ蓄積!BR46,3,2)+2018)&amp;"/"&amp;データ蓄積!BS46&amp;"/"&amp;データ蓄積!BT46),""),"")),"")</f>
        <v/>
      </c>
      <c r="F46" s="175" t="str">
        <f>IFERROR(DATEVALUE(IF(D46="初 年 度",IFERROR(((MID(データ蓄積!BU46,3,2)+2018)&amp;"/"&amp;データ蓄積!BV46&amp;"/"&amp;データ蓄積!BW46),""),"")),"")</f>
        <v/>
      </c>
      <c r="G46" s="174" t="str">
        <f>IFERROR(DATEVALUE(IF(D46="次 年 度",IFERROR(((MID(データ蓄積!BR46,3,2)+2018)&amp;"/"&amp;データ蓄積!BS46&amp;"/"&amp;データ蓄積!BT46),""),"")),"")</f>
        <v/>
      </c>
      <c r="H46" s="175" t="str">
        <f>IFERROR(DATEVALUE(IF(D46="次 年 度",IFERROR(((MID(データ蓄積!BU46,3,2)+2018)&amp;"/"&amp;データ蓄積!BV46&amp;"/"&amp;データ蓄積!BW46),""),"")),"")</f>
        <v/>
      </c>
      <c r="I46" s="174"/>
      <c r="J46" s="175"/>
      <c r="K46" s="174"/>
      <c r="L46" s="175"/>
    </row>
    <row r="47" spans="1:12" x14ac:dyDescent="0.15">
      <c r="A47" s="99">
        <f t="shared" si="1"/>
        <v>16</v>
      </c>
      <c r="B47" s="1199" t="str">
        <f>IFERROR(DATEVALUE(((MID(データ蓄積!BR47,3,2)+2018)&amp;"/"&amp;データ蓄積!BS47&amp;"/"&amp;データ蓄積!BT47)),"")</f>
        <v/>
      </c>
      <c r="C47" s="1199" t="str">
        <f>IFERROR(DATEVALUE(((MID(データ蓄積!BU47,3,2)+2018)&amp;"/"&amp;データ蓄積!BV47&amp;"/"&amp;データ蓄積!BW47)),"")</f>
        <v/>
      </c>
      <c r="D47" s="177">
        <f>データ蓄積!Y47</f>
        <v>0</v>
      </c>
      <c r="E47" s="173"/>
      <c r="F47" s="175"/>
      <c r="G47" s="174"/>
      <c r="H47" s="175"/>
      <c r="I47" s="174" t="str">
        <f>IFERROR(DATEVALUE(IF(D47="初 年 度",IFERROR(((MID(データ蓄積!BR47,3,2)+2018)&amp;"/"&amp;データ蓄積!BS47&amp;"/"&amp;データ蓄積!BT47),""),"")),"")</f>
        <v/>
      </c>
      <c r="J47" s="175" t="str">
        <f>IFERROR(DATEVALUE(IF(D47="初 年 度",IFERROR(((MID(データ蓄積!BU47,3,2)+2018)&amp;"/"&amp;データ蓄積!BV47&amp;"/"&amp;データ蓄積!BW47),""),"")),"")</f>
        <v/>
      </c>
      <c r="K47" s="174" t="str">
        <f>IFERROR(DATEVALUE(IF(D47="次 年 度",IFERROR(((MID(データ蓄積!BR47,3,2)+2018)&amp;"/"&amp;データ蓄積!BS47&amp;"/"&amp;データ蓄積!BT47),""),"")),"")</f>
        <v/>
      </c>
      <c r="L47" s="175" t="str">
        <f>IFERROR(DATEVALUE(IF(D47="次 年 度",IFERROR(((MID(データ蓄積!BU47,3,2)+2018)&amp;"/"&amp;データ蓄積!BV47&amp;"/"&amp;データ蓄積!BW47),""),"")),"")</f>
        <v/>
      </c>
    </row>
    <row r="48" spans="1:12" x14ac:dyDescent="0.15">
      <c r="A48" s="99">
        <f t="shared" si="1"/>
        <v>17</v>
      </c>
      <c r="B48" s="1199" t="str">
        <f>IFERROR(DATEVALUE(((MID(データ蓄積!BR48,3,2)+2018)&amp;"/"&amp;データ蓄積!BS48&amp;"/"&amp;データ蓄積!BT48)),"")</f>
        <v/>
      </c>
      <c r="C48" s="1199" t="str">
        <f>IFERROR(DATEVALUE(((MID(データ蓄積!BU48,3,2)+2018)&amp;"/"&amp;データ蓄積!BV48&amp;"/"&amp;データ蓄積!BW48)),"")</f>
        <v/>
      </c>
      <c r="D48" s="177">
        <f>データ蓄積!Y48</f>
        <v>0</v>
      </c>
      <c r="E48" s="173" t="str">
        <f>IFERROR(DATEVALUE(IF(D48="初 年 度",IFERROR(((MID(データ蓄積!BR48,3,2)+2018)&amp;"/"&amp;データ蓄積!BS48&amp;"/"&amp;データ蓄積!BT48),""),"")),"")</f>
        <v/>
      </c>
      <c r="F48" s="175" t="str">
        <f>IFERROR(DATEVALUE(IF(D48="初 年 度",IFERROR(((MID(データ蓄積!BU48,3,2)+2018)&amp;"/"&amp;データ蓄積!BV48&amp;"/"&amp;データ蓄積!BW48),""),"")),"")</f>
        <v/>
      </c>
      <c r="G48" s="174" t="str">
        <f>IFERROR(DATEVALUE(IF(D48="次 年 度",IFERROR(((MID(データ蓄積!BR48,3,2)+2018)&amp;"/"&amp;データ蓄積!BS48&amp;"/"&amp;データ蓄積!BT48),""),"")),"")</f>
        <v/>
      </c>
      <c r="H48" s="175" t="str">
        <f>IFERROR(DATEVALUE(IF(D48="次 年 度",IFERROR(((MID(データ蓄積!BU48,3,2)+2018)&amp;"/"&amp;データ蓄積!BV48&amp;"/"&amp;データ蓄積!BW48),""),"")),"")</f>
        <v/>
      </c>
      <c r="I48" s="174"/>
      <c r="J48" s="175"/>
      <c r="K48" s="174"/>
      <c r="L48" s="175"/>
    </row>
    <row r="49" spans="1:12" x14ac:dyDescent="0.15">
      <c r="A49" s="99">
        <f t="shared" si="1"/>
        <v>17</v>
      </c>
      <c r="B49" s="1199" t="str">
        <f>IFERROR(DATEVALUE(((MID(データ蓄積!BR49,3,2)+2018)&amp;"/"&amp;データ蓄積!BS49&amp;"/"&amp;データ蓄積!BT49)),"")</f>
        <v/>
      </c>
      <c r="C49" s="1199" t="str">
        <f>IFERROR(DATEVALUE(((MID(データ蓄積!BU49,3,2)+2018)&amp;"/"&amp;データ蓄積!BV49&amp;"/"&amp;データ蓄積!BW49)),"")</f>
        <v/>
      </c>
      <c r="D49" s="177">
        <f>データ蓄積!Y49</f>
        <v>0</v>
      </c>
      <c r="E49" s="173"/>
      <c r="F49" s="175"/>
      <c r="G49" s="174"/>
      <c r="H49" s="175"/>
      <c r="I49" s="174" t="str">
        <f>IFERROR(DATEVALUE(IF(D49="初 年 度",IFERROR(((MID(データ蓄積!BR49,3,2)+2018)&amp;"/"&amp;データ蓄積!BS49&amp;"/"&amp;データ蓄積!BT49),""),"")),"")</f>
        <v/>
      </c>
      <c r="J49" s="175" t="str">
        <f>IFERROR(DATEVALUE(IF(D49="初 年 度",IFERROR(((MID(データ蓄積!BU49,3,2)+2018)&amp;"/"&amp;データ蓄積!BV49&amp;"/"&amp;データ蓄積!BW49),""),"")),"")</f>
        <v/>
      </c>
      <c r="K49" s="174" t="str">
        <f>IFERROR(DATEVALUE(IF(D49="次 年 度",IFERROR(((MID(データ蓄積!BR49,3,2)+2018)&amp;"/"&amp;データ蓄積!BS49&amp;"/"&amp;データ蓄積!BT49),""),"")),"")</f>
        <v/>
      </c>
      <c r="L49" s="175" t="str">
        <f>IFERROR(DATEVALUE(IF(D49="次 年 度",IFERROR(((MID(データ蓄積!BU49,3,2)+2018)&amp;"/"&amp;データ蓄積!BV49&amp;"/"&amp;データ蓄積!BW49),""),"")),"")</f>
        <v/>
      </c>
    </row>
    <row r="50" spans="1:12" x14ac:dyDescent="0.15">
      <c r="A50" s="99">
        <f t="shared" si="1"/>
        <v>18</v>
      </c>
      <c r="B50" s="1199" t="str">
        <f>IFERROR(DATEVALUE(((MID(データ蓄積!BR50,3,2)+2018)&amp;"/"&amp;データ蓄積!BS50&amp;"/"&amp;データ蓄積!BT50)),"")</f>
        <v/>
      </c>
      <c r="C50" s="1199" t="str">
        <f>IFERROR(DATEVALUE(((MID(データ蓄積!BU50,3,2)+2018)&amp;"/"&amp;データ蓄積!BV50&amp;"/"&amp;データ蓄積!BW50)),"")</f>
        <v/>
      </c>
      <c r="D50" s="177">
        <f>データ蓄積!Y50</f>
        <v>0</v>
      </c>
      <c r="E50" s="173" t="str">
        <f>IFERROR(DATEVALUE(IF(D50="初 年 度",IFERROR(((MID(データ蓄積!BR50,3,2)+2018)&amp;"/"&amp;データ蓄積!BS50&amp;"/"&amp;データ蓄積!BT50),""),"")),"")</f>
        <v/>
      </c>
      <c r="F50" s="175" t="str">
        <f>IFERROR(DATEVALUE(IF(D50="初 年 度",IFERROR(((MID(データ蓄積!BU50,3,2)+2018)&amp;"/"&amp;データ蓄積!BV50&amp;"/"&amp;データ蓄積!BW50),""),"")),"")</f>
        <v/>
      </c>
      <c r="G50" s="174" t="str">
        <f>IFERROR(DATEVALUE(IF(D50="次 年 度",IFERROR(((MID(データ蓄積!BR50,3,2)+2018)&amp;"/"&amp;データ蓄積!BS50&amp;"/"&amp;データ蓄積!BT50),""),"")),"")</f>
        <v/>
      </c>
      <c r="H50" s="175" t="str">
        <f>IFERROR(DATEVALUE(IF(D50="次 年 度",IFERROR(((MID(データ蓄積!BU50,3,2)+2018)&amp;"/"&amp;データ蓄積!BV50&amp;"/"&amp;データ蓄積!BW50),""),"")),"")</f>
        <v/>
      </c>
      <c r="I50" s="174"/>
      <c r="J50" s="175"/>
      <c r="K50" s="174"/>
      <c r="L50" s="175"/>
    </row>
    <row r="51" spans="1:12" x14ac:dyDescent="0.15">
      <c r="A51" s="99">
        <f t="shared" si="1"/>
        <v>18</v>
      </c>
      <c r="B51" s="1199" t="str">
        <f>IFERROR(DATEVALUE(((MID(データ蓄積!BR51,3,2)+2018)&amp;"/"&amp;データ蓄積!BS51&amp;"/"&amp;データ蓄積!BT51)),"")</f>
        <v/>
      </c>
      <c r="C51" s="1199" t="str">
        <f>IFERROR(DATEVALUE(((MID(データ蓄積!BU51,3,2)+2018)&amp;"/"&amp;データ蓄積!BV51&amp;"/"&amp;データ蓄積!BW51)),"")</f>
        <v/>
      </c>
      <c r="D51" s="177">
        <f>データ蓄積!Y51</f>
        <v>0</v>
      </c>
      <c r="E51" s="173"/>
      <c r="F51" s="175"/>
      <c r="G51" s="174"/>
      <c r="H51" s="175"/>
      <c r="I51" s="174" t="str">
        <f>IFERROR(DATEVALUE(IF(D51="初 年 度",IFERROR(((MID(データ蓄積!BR51,3,2)+2018)&amp;"/"&amp;データ蓄積!BS51&amp;"/"&amp;データ蓄積!BT51),""),"")),"")</f>
        <v/>
      </c>
      <c r="J51" s="175" t="str">
        <f>IFERROR(DATEVALUE(IF(D51="初 年 度",IFERROR(((MID(データ蓄積!BU51,3,2)+2018)&amp;"/"&amp;データ蓄積!BV51&amp;"/"&amp;データ蓄積!BW51),""),"")),"")</f>
        <v/>
      </c>
      <c r="K51" s="174" t="str">
        <f>IFERROR(DATEVALUE(IF(D51="次 年 度",IFERROR(((MID(データ蓄積!BR51,3,2)+2018)&amp;"/"&amp;データ蓄積!BS51&amp;"/"&amp;データ蓄積!BT51),""),"")),"")</f>
        <v/>
      </c>
      <c r="L51" s="175" t="str">
        <f>IFERROR(DATEVALUE(IF(D51="次 年 度",IFERROR(((MID(データ蓄積!BU51,3,2)+2018)&amp;"/"&amp;データ蓄積!BV51&amp;"/"&amp;データ蓄積!BW51),""),"")),"")</f>
        <v/>
      </c>
    </row>
    <row r="52" spans="1:12" x14ac:dyDescent="0.15">
      <c r="A52" s="99">
        <f t="shared" si="1"/>
        <v>19</v>
      </c>
      <c r="B52" s="1199" t="str">
        <f>IFERROR(DATEVALUE(((MID(データ蓄積!BR52,3,2)+2018)&amp;"/"&amp;データ蓄積!BS52&amp;"/"&amp;データ蓄積!BT52)),"")</f>
        <v/>
      </c>
      <c r="C52" s="1199" t="str">
        <f>IFERROR(DATEVALUE(((MID(データ蓄積!BU52,3,2)+2018)&amp;"/"&amp;データ蓄積!BV52&amp;"/"&amp;データ蓄積!BW52)),"")</f>
        <v/>
      </c>
      <c r="D52" s="177">
        <f>データ蓄積!Y52</f>
        <v>0</v>
      </c>
      <c r="E52" s="173" t="str">
        <f>IFERROR(DATEVALUE(IF(D52="初 年 度",IFERROR(((MID(データ蓄積!BR52,3,2)+2018)&amp;"/"&amp;データ蓄積!BS52&amp;"/"&amp;データ蓄積!BT52),""),"")),"")</f>
        <v/>
      </c>
      <c r="F52" s="175" t="str">
        <f>IFERROR(DATEVALUE(IF(D52="初 年 度",IFERROR(((MID(データ蓄積!BU52,3,2)+2018)&amp;"/"&amp;データ蓄積!BV52&amp;"/"&amp;データ蓄積!BW52),""),"")),"")</f>
        <v/>
      </c>
      <c r="G52" s="174" t="str">
        <f>IFERROR(DATEVALUE(IF(D52="次 年 度",IFERROR(((MID(データ蓄積!BR52,3,2)+2018)&amp;"/"&amp;データ蓄積!BS52&amp;"/"&amp;データ蓄積!BT52),""),"")),"")</f>
        <v/>
      </c>
      <c r="H52" s="175" t="str">
        <f>IFERROR(DATEVALUE(IF(D52="次 年 度",IFERROR(((MID(データ蓄積!BU52,3,2)+2018)&amp;"/"&amp;データ蓄積!BV52&amp;"/"&amp;データ蓄積!BW52),""),"")),"")</f>
        <v/>
      </c>
      <c r="I52" s="174"/>
      <c r="J52" s="175"/>
      <c r="K52" s="174"/>
      <c r="L52" s="175"/>
    </row>
    <row r="53" spans="1:12" x14ac:dyDescent="0.15">
      <c r="A53" s="99">
        <f t="shared" si="1"/>
        <v>19</v>
      </c>
      <c r="B53" s="1199" t="str">
        <f>IFERROR(DATEVALUE(((MID(データ蓄積!BR53,3,2)+2018)&amp;"/"&amp;データ蓄積!BS53&amp;"/"&amp;データ蓄積!BT53)),"")</f>
        <v/>
      </c>
      <c r="C53" s="1199" t="str">
        <f>IFERROR(DATEVALUE(((MID(データ蓄積!BU53,3,2)+2018)&amp;"/"&amp;データ蓄積!BV53&amp;"/"&amp;データ蓄積!BW53)),"")</f>
        <v/>
      </c>
      <c r="D53" s="177">
        <f>データ蓄積!Y53</f>
        <v>0</v>
      </c>
      <c r="E53" s="173"/>
      <c r="F53" s="175"/>
      <c r="G53" s="174"/>
      <c r="H53" s="175"/>
      <c r="I53" s="174" t="str">
        <f>IFERROR(DATEVALUE(IF(D53="初 年 度",IFERROR(((MID(データ蓄積!BR53,3,2)+2018)&amp;"/"&amp;データ蓄積!BS53&amp;"/"&amp;データ蓄積!BT53),""),"")),"")</f>
        <v/>
      </c>
      <c r="J53" s="175" t="str">
        <f>IFERROR(DATEVALUE(IF(D53="初 年 度",IFERROR(((MID(データ蓄積!BU53,3,2)+2018)&amp;"/"&amp;データ蓄積!BV53&amp;"/"&amp;データ蓄積!BW53),""),"")),"")</f>
        <v/>
      </c>
      <c r="K53" s="174" t="str">
        <f>IFERROR(DATEVALUE(IF(D53="次 年 度",IFERROR(((MID(データ蓄積!BR53,3,2)+2018)&amp;"/"&amp;データ蓄積!BS53&amp;"/"&amp;データ蓄積!BT53),""),"")),"")</f>
        <v/>
      </c>
      <c r="L53" s="175" t="str">
        <f>IFERROR(DATEVALUE(IF(D53="次 年 度",IFERROR(((MID(データ蓄積!BU53,3,2)+2018)&amp;"/"&amp;データ蓄積!BV53&amp;"/"&amp;データ蓄積!BW53),""),"")),"")</f>
        <v/>
      </c>
    </row>
    <row r="54" spans="1:12" x14ac:dyDescent="0.15">
      <c r="A54" s="99">
        <f t="shared" si="1"/>
        <v>20</v>
      </c>
      <c r="B54" s="1199" t="str">
        <f>IFERROR(DATEVALUE(((MID(データ蓄積!BR54,3,2)+2018)&amp;"/"&amp;データ蓄積!BS54&amp;"/"&amp;データ蓄積!BT54)),"")</f>
        <v/>
      </c>
      <c r="C54" s="1199" t="str">
        <f>IFERROR(DATEVALUE(((MID(データ蓄積!BU54,3,2)+2018)&amp;"/"&amp;データ蓄積!BV54&amp;"/"&amp;データ蓄積!BW54)),"")</f>
        <v/>
      </c>
      <c r="D54" s="177">
        <f>データ蓄積!Y54</f>
        <v>0</v>
      </c>
      <c r="E54" s="173" t="str">
        <f>IFERROR(DATEVALUE(IF(D54="初 年 度",IFERROR(((MID(データ蓄積!BR54,3,2)+2018)&amp;"/"&amp;データ蓄積!BS54&amp;"/"&amp;データ蓄積!BT54),""),"")),"")</f>
        <v/>
      </c>
      <c r="F54" s="175" t="str">
        <f>IFERROR(DATEVALUE(IF(D54="初 年 度",IFERROR(((MID(データ蓄積!BU54,3,2)+2018)&amp;"/"&amp;データ蓄積!BV54&amp;"/"&amp;データ蓄積!BW54),""),"")),"")</f>
        <v/>
      </c>
      <c r="G54" s="174" t="str">
        <f>IFERROR(DATEVALUE(IF(D54="次 年 度",IFERROR(((MID(データ蓄積!BR54,3,2)+2018)&amp;"/"&amp;データ蓄積!BS54&amp;"/"&amp;データ蓄積!BT54),""),"")),"")</f>
        <v/>
      </c>
      <c r="H54" s="175" t="str">
        <f>IFERROR(DATEVALUE(IF(D54="次 年 度",IFERROR(((MID(データ蓄積!BU54,3,2)+2018)&amp;"/"&amp;データ蓄積!BV54&amp;"/"&amp;データ蓄積!BW54),""),"")),"")</f>
        <v/>
      </c>
      <c r="I54" s="174"/>
      <c r="J54" s="175"/>
      <c r="K54" s="174"/>
      <c r="L54" s="175"/>
    </row>
    <row r="55" spans="1:12" x14ac:dyDescent="0.15">
      <c r="A55" s="99">
        <f t="shared" si="1"/>
        <v>20</v>
      </c>
      <c r="B55" s="1199" t="str">
        <f>IFERROR(DATEVALUE(((MID(データ蓄積!BR55,3,2)+2018)&amp;"/"&amp;データ蓄積!BS55&amp;"/"&amp;データ蓄積!BT55)),"")</f>
        <v/>
      </c>
      <c r="C55" s="1199" t="str">
        <f>IFERROR(DATEVALUE(((MID(データ蓄積!BU55,3,2)+2018)&amp;"/"&amp;データ蓄積!BV55&amp;"/"&amp;データ蓄積!BW55)),"")</f>
        <v/>
      </c>
      <c r="D55" s="177">
        <f>データ蓄積!Y55</f>
        <v>0</v>
      </c>
      <c r="E55" s="173"/>
      <c r="F55" s="175"/>
      <c r="G55" s="174"/>
      <c r="H55" s="175"/>
      <c r="I55" s="174" t="str">
        <f>IFERROR(DATEVALUE(IF(D55="初 年 度",IFERROR(((MID(データ蓄積!BR55,3,2)+2018)&amp;"/"&amp;データ蓄積!BS55&amp;"/"&amp;データ蓄積!BT55),""),"")),"")</f>
        <v/>
      </c>
      <c r="J55" s="175" t="str">
        <f>IFERROR(DATEVALUE(IF(D55="初 年 度",IFERROR(((MID(データ蓄積!BU55,3,2)+2018)&amp;"/"&amp;データ蓄積!BV55&amp;"/"&amp;データ蓄積!BW55),""),"")),"")</f>
        <v/>
      </c>
      <c r="K55" s="174" t="str">
        <f>IFERROR(DATEVALUE(IF(D55="次 年 度",IFERROR(((MID(データ蓄積!BR55,3,2)+2018)&amp;"/"&amp;データ蓄積!BS55&amp;"/"&amp;データ蓄積!BT55),""),"")),"")</f>
        <v/>
      </c>
      <c r="L55" s="175" t="str">
        <f>IFERROR(DATEVALUE(IF(D55="次 年 度",IFERROR(((MID(データ蓄積!BU55,3,2)+2018)&amp;"/"&amp;データ蓄積!BV55&amp;"/"&amp;データ蓄積!BW55),""),"")),"")</f>
        <v/>
      </c>
    </row>
    <row r="56" spans="1:12" x14ac:dyDescent="0.15">
      <c r="A56" s="99">
        <f t="shared" si="1"/>
        <v>21</v>
      </c>
      <c r="B56" s="1199" t="str">
        <f>IFERROR(DATEVALUE(((MID(データ蓄積!BR56,3,2)+2018)&amp;"/"&amp;データ蓄積!BS56&amp;"/"&amp;データ蓄積!BT56)),"")</f>
        <v/>
      </c>
      <c r="C56" s="1199" t="str">
        <f>IFERROR(DATEVALUE(((MID(データ蓄積!BU56,3,2)+2018)&amp;"/"&amp;データ蓄積!BV56&amp;"/"&amp;データ蓄積!BW56)),"")</f>
        <v/>
      </c>
      <c r="D56" s="177">
        <f>データ蓄積!Y56</f>
        <v>0</v>
      </c>
      <c r="E56" s="173" t="str">
        <f>IFERROR(DATEVALUE(IF(D56="初 年 度",IFERROR(((MID(データ蓄積!BR56,3,2)+2018)&amp;"/"&amp;データ蓄積!BS56&amp;"/"&amp;データ蓄積!BT56),""),"")),"")</f>
        <v/>
      </c>
      <c r="F56" s="175" t="str">
        <f>IFERROR(DATEVALUE(IF(D56="初 年 度",IFERROR(((MID(データ蓄積!BU56,3,2)+2018)&amp;"/"&amp;データ蓄積!BV56&amp;"/"&amp;データ蓄積!BW56),""),"")),"")</f>
        <v/>
      </c>
      <c r="G56" s="174" t="str">
        <f>IFERROR(DATEVALUE(IF(D56="次 年 度",IFERROR(((MID(データ蓄積!BR56,3,2)+2018)&amp;"/"&amp;データ蓄積!BS56&amp;"/"&amp;データ蓄積!BT56),""),"")),"")</f>
        <v/>
      </c>
      <c r="H56" s="175" t="str">
        <f>IFERROR(DATEVALUE(IF(D56="次 年 度",IFERROR(((MID(データ蓄積!BU56,3,2)+2018)&amp;"/"&amp;データ蓄積!BV56&amp;"/"&amp;データ蓄積!BW56),""),"")),"")</f>
        <v/>
      </c>
      <c r="I56" s="174"/>
      <c r="J56" s="175"/>
      <c r="K56" s="174"/>
      <c r="L56" s="175"/>
    </row>
    <row r="57" spans="1:12" x14ac:dyDescent="0.15">
      <c r="A57" s="99">
        <f t="shared" si="1"/>
        <v>21</v>
      </c>
      <c r="B57" s="1199" t="str">
        <f>IFERROR(DATEVALUE(((MID(データ蓄積!BR57,3,2)+2018)&amp;"/"&amp;データ蓄積!BS57&amp;"/"&amp;データ蓄積!BT57)),"")</f>
        <v/>
      </c>
      <c r="C57" s="1199" t="str">
        <f>IFERROR(DATEVALUE(((MID(データ蓄積!BU57,3,2)+2018)&amp;"/"&amp;データ蓄積!BV57&amp;"/"&amp;データ蓄積!BW57)),"")</f>
        <v/>
      </c>
      <c r="D57" s="177">
        <f>データ蓄積!Y57</f>
        <v>0</v>
      </c>
      <c r="E57" s="173"/>
      <c r="F57" s="175"/>
      <c r="G57" s="174"/>
      <c r="H57" s="175"/>
      <c r="I57" s="174" t="str">
        <f>IFERROR(DATEVALUE(IF(D57="初 年 度",IFERROR(((MID(データ蓄積!BR57,3,2)+2018)&amp;"/"&amp;データ蓄積!BS57&amp;"/"&amp;データ蓄積!BT57),""),"")),"")</f>
        <v/>
      </c>
      <c r="J57" s="175" t="str">
        <f>IFERROR(DATEVALUE(IF(D57="初 年 度",IFERROR(((MID(データ蓄積!BU57,3,2)+2018)&amp;"/"&amp;データ蓄積!BV57&amp;"/"&amp;データ蓄積!BW57),""),"")),"")</f>
        <v/>
      </c>
      <c r="K57" s="174" t="str">
        <f>IFERROR(DATEVALUE(IF(D57="次 年 度",IFERROR(((MID(データ蓄積!BR57,3,2)+2018)&amp;"/"&amp;データ蓄積!BS57&amp;"/"&amp;データ蓄積!BT57),""),"")),"")</f>
        <v/>
      </c>
      <c r="L57" s="175" t="str">
        <f>IFERROR(DATEVALUE(IF(D57="次 年 度",IFERROR(((MID(データ蓄積!BU57,3,2)+2018)&amp;"/"&amp;データ蓄積!BV57&amp;"/"&amp;データ蓄積!BW57),""),"")),"")</f>
        <v/>
      </c>
    </row>
    <row r="58" spans="1:12" x14ac:dyDescent="0.15">
      <c r="A58" s="99">
        <f t="shared" si="1"/>
        <v>22</v>
      </c>
      <c r="B58" s="1199" t="str">
        <f>IFERROR(DATEVALUE(((MID(データ蓄積!BR58,3,2)+2018)&amp;"/"&amp;データ蓄積!BS58&amp;"/"&amp;データ蓄積!BT58)),"")</f>
        <v/>
      </c>
      <c r="C58" s="1199" t="str">
        <f>IFERROR(DATEVALUE(((MID(データ蓄積!BU58,3,2)+2018)&amp;"/"&amp;データ蓄積!BV58&amp;"/"&amp;データ蓄積!BW58)),"")</f>
        <v/>
      </c>
      <c r="D58" s="177">
        <f>データ蓄積!Y58</f>
        <v>0</v>
      </c>
      <c r="E58" s="173" t="str">
        <f>IFERROR(DATEVALUE(IF(D58="初 年 度",IFERROR(((MID(データ蓄積!BR58,3,2)+2018)&amp;"/"&amp;データ蓄積!BS58&amp;"/"&amp;データ蓄積!BT58),""),"")),"")</f>
        <v/>
      </c>
      <c r="F58" s="175" t="str">
        <f>IFERROR(DATEVALUE(IF(D58="初 年 度",IFERROR(((MID(データ蓄積!BU58,3,2)+2018)&amp;"/"&amp;データ蓄積!BV58&amp;"/"&amp;データ蓄積!BW58),""),"")),"")</f>
        <v/>
      </c>
      <c r="G58" s="174" t="str">
        <f>IFERROR(DATEVALUE(IF(D58="次 年 度",IFERROR(((MID(データ蓄積!BR58,3,2)+2018)&amp;"/"&amp;データ蓄積!BS58&amp;"/"&amp;データ蓄積!BT58),""),"")),"")</f>
        <v/>
      </c>
      <c r="H58" s="175" t="str">
        <f>IFERROR(DATEVALUE(IF(D58="次 年 度",IFERROR(((MID(データ蓄積!BU58,3,2)+2018)&amp;"/"&amp;データ蓄積!BV58&amp;"/"&amp;データ蓄積!BW58),""),"")),"")</f>
        <v/>
      </c>
      <c r="I58" s="174"/>
      <c r="J58" s="175"/>
      <c r="K58" s="174"/>
      <c r="L58" s="175"/>
    </row>
    <row r="59" spans="1:12" x14ac:dyDescent="0.15">
      <c r="A59" s="99">
        <f t="shared" si="1"/>
        <v>22</v>
      </c>
      <c r="B59" s="1199" t="str">
        <f>IFERROR(DATEVALUE(((MID(データ蓄積!BR59,3,2)+2018)&amp;"/"&amp;データ蓄積!BS59&amp;"/"&amp;データ蓄積!BT59)),"")</f>
        <v/>
      </c>
      <c r="C59" s="1199" t="str">
        <f>IFERROR(DATEVALUE(((MID(データ蓄積!BU59,3,2)+2018)&amp;"/"&amp;データ蓄積!BV59&amp;"/"&amp;データ蓄積!BW59)),"")</f>
        <v/>
      </c>
      <c r="D59" s="177">
        <f>データ蓄積!Y59</f>
        <v>0</v>
      </c>
      <c r="E59" s="173"/>
      <c r="F59" s="175"/>
      <c r="G59" s="174"/>
      <c r="H59" s="175"/>
      <c r="I59" s="174" t="str">
        <f>IFERROR(DATEVALUE(IF(D59="初 年 度",IFERROR(((MID(データ蓄積!BR59,3,2)+2018)&amp;"/"&amp;データ蓄積!BS59&amp;"/"&amp;データ蓄積!BT59),""),"")),"")</f>
        <v/>
      </c>
      <c r="J59" s="175" t="str">
        <f>IFERROR(DATEVALUE(IF(D59="初 年 度",IFERROR(((MID(データ蓄積!BU59,3,2)+2018)&amp;"/"&amp;データ蓄積!BV59&amp;"/"&amp;データ蓄積!BW59),""),"")),"")</f>
        <v/>
      </c>
      <c r="K59" s="174" t="str">
        <f>IFERROR(DATEVALUE(IF(D59="次 年 度",IFERROR(((MID(データ蓄積!BR59,3,2)+2018)&amp;"/"&amp;データ蓄積!BS59&amp;"/"&amp;データ蓄積!BT59),""),"")),"")</f>
        <v/>
      </c>
      <c r="L59" s="175" t="str">
        <f>IFERROR(DATEVALUE(IF(D59="次 年 度",IFERROR(((MID(データ蓄積!BU59,3,2)+2018)&amp;"/"&amp;データ蓄積!BV59&amp;"/"&amp;データ蓄積!BW59),""),"")),"")</f>
        <v/>
      </c>
    </row>
    <row r="60" spans="1:12" x14ac:dyDescent="0.15">
      <c r="A60" s="99">
        <f t="shared" si="1"/>
        <v>23</v>
      </c>
      <c r="B60" s="1199" t="str">
        <f>IFERROR(DATEVALUE(((MID(データ蓄積!BR60,3,2)+2018)&amp;"/"&amp;データ蓄積!BS60&amp;"/"&amp;データ蓄積!BT60)),"")</f>
        <v/>
      </c>
      <c r="C60" s="1199" t="str">
        <f>IFERROR(DATEVALUE(((MID(データ蓄積!BU60,3,2)+2018)&amp;"/"&amp;データ蓄積!BV60&amp;"/"&amp;データ蓄積!BW60)),"")</f>
        <v/>
      </c>
      <c r="D60" s="177">
        <f>データ蓄積!Y60</f>
        <v>0</v>
      </c>
      <c r="E60" s="173" t="str">
        <f>IFERROR(DATEVALUE(IF(D60="初 年 度",IFERROR(((MID(データ蓄積!BR60,3,2)+2018)&amp;"/"&amp;データ蓄積!BS60&amp;"/"&amp;データ蓄積!BT60),""),"")),"")</f>
        <v/>
      </c>
      <c r="F60" s="175" t="str">
        <f>IFERROR(DATEVALUE(IF(D60="初 年 度",IFERROR(((MID(データ蓄積!BU60,3,2)+2018)&amp;"/"&amp;データ蓄積!BV60&amp;"/"&amp;データ蓄積!BW60),""),"")),"")</f>
        <v/>
      </c>
      <c r="G60" s="174" t="str">
        <f>IFERROR(DATEVALUE(IF(D60="次 年 度",IFERROR(((MID(データ蓄積!BR60,3,2)+2018)&amp;"/"&amp;データ蓄積!BS60&amp;"/"&amp;データ蓄積!BT60),""),"")),"")</f>
        <v/>
      </c>
      <c r="H60" s="175" t="str">
        <f>IFERROR(DATEVALUE(IF(D60="次 年 度",IFERROR(((MID(データ蓄積!BU60,3,2)+2018)&amp;"/"&amp;データ蓄積!BV60&amp;"/"&amp;データ蓄積!BW60),""),"")),"")</f>
        <v/>
      </c>
      <c r="I60" s="174"/>
      <c r="J60" s="175"/>
      <c r="K60" s="174"/>
      <c r="L60" s="175"/>
    </row>
    <row r="61" spans="1:12" x14ac:dyDescent="0.15">
      <c r="A61" s="99">
        <f t="shared" si="1"/>
        <v>23</v>
      </c>
      <c r="B61" s="1199" t="str">
        <f>IFERROR(DATEVALUE(((MID(データ蓄積!BR61,3,2)+2018)&amp;"/"&amp;データ蓄積!BS61&amp;"/"&amp;データ蓄積!BT61)),"")</f>
        <v/>
      </c>
      <c r="C61" s="1199" t="str">
        <f>IFERROR(DATEVALUE(((MID(データ蓄積!BU61,3,2)+2018)&amp;"/"&amp;データ蓄積!BV61&amp;"/"&amp;データ蓄積!BW61)),"")</f>
        <v/>
      </c>
      <c r="D61" s="177">
        <f>データ蓄積!Y61</f>
        <v>0</v>
      </c>
      <c r="E61" s="173"/>
      <c r="F61" s="175"/>
      <c r="G61" s="174"/>
      <c r="H61" s="175"/>
      <c r="I61" s="174" t="str">
        <f>IFERROR(DATEVALUE(IF(D61="初 年 度",IFERROR(((MID(データ蓄積!BR61,3,2)+2018)&amp;"/"&amp;データ蓄積!BS61&amp;"/"&amp;データ蓄積!BT61),""),"")),"")</f>
        <v/>
      </c>
      <c r="J61" s="175" t="str">
        <f>IFERROR(DATEVALUE(IF(D61="初 年 度",IFERROR(((MID(データ蓄積!BU61,3,2)+2018)&amp;"/"&amp;データ蓄積!BV61&amp;"/"&amp;データ蓄積!BW61),""),"")),"")</f>
        <v/>
      </c>
      <c r="K61" s="174" t="str">
        <f>IFERROR(DATEVALUE(IF(D61="次 年 度",IFERROR(((MID(データ蓄積!BR61,3,2)+2018)&amp;"/"&amp;データ蓄積!BS61&amp;"/"&amp;データ蓄積!BT61),""),"")),"")</f>
        <v/>
      </c>
      <c r="L61" s="175" t="str">
        <f>IFERROR(DATEVALUE(IF(D61="次 年 度",IFERROR(((MID(データ蓄積!BU61,3,2)+2018)&amp;"/"&amp;データ蓄積!BV61&amp;"/"&amp;データ蓄積!BW61),""),"")),"")</f>
        <v/>
      </c>
    </row>
    <row r="62" spans="1:12" x14ac:dyDescent="0.15">
      <c r="A62" s="99">
        <f t="shared" si="1"/>
        <v>24</v>
      </c>
      <c r="B62" s="1199" t="str">
        <f>IFERROR(DATEVALUE(((MID(データ蓄積!BR62,3,2)+2018)&amp;"/"&amp;データ蓄積!BS62&amp;"/"&amp;データ蓄積!BT62)),"")</f>
        <v/>
      </c>
      <c r="C62" s="1199" t="str">
        <f>IFERROR(DATEVALUE(((MID(データ蓄積!BU62,3,2)+2018)&amp;"/"&amp;データ蓄積!BV62&amp;"/"&amp;データ蓄積!BW62)),"")</f>
        <v/>
      </c>
      <c r="D62" s="177">
        <f>データ蓄積!Y62</f>
        <v>0</v>
      </c>
      <c r="E62" s="173" t="str">
        <f>IFERROR(DATEVALUE(IF(D62="初 年 度",IFERROR(((MID(データ蓄積!BR62,3,2)+2018)&amp;"/"&amp;データ蓄積!BS62&amp;"/"&amp;データ蓄積!BT62),""),"")),"")</f>
        <v/>
      </c>
      <c r="F62" s="175" t="str">
        <f>IFERROR(DATEVALUE(IF(D62="初 年 度",IFERROR(((MID(データ蓄積!BU62,3,2)+2018)&amp;"/"&amp;データ蓄積!BV62&amp;"/"&amp;データ蓄積!BW62),""),"")),"")</f>
        <v/>
      </c>
      <c r="G62" s="174" t="str">
        <f>IFERROR(DATEVALUE(IF(D62="次 年 度",IFERROR(((MID(データ蓄積!BR62,3,2)+2018)&amp;"/"&amp;データ蓄積!BS62&amp;"/"&amp;データ蓄積!BT62),""),"")),"")</f>
        <v/>
      </c>
      <c r="H62" s="175" t="str">
        <f>IFERROR(DATEVALUE(IF(D62="次 年 度",IFERROR(((MID(データ蓄積!BU62,3,2)+2018)&amp;"/"&amp;データ蓄積!BV62&amp;"/"&amp;データ蓄積!BW62),""),"")),"")</f>
        <v/>
      </c>
      <c r="I62" s="174"/>
      <c r="J62" s="175"/>
      <c r="K62" s="174"/>
      <c r="L62" s="175"/>
    </row>
    <row r="63" spans="1:12" x14ac:dyDescent="0.15">
      <c r="A63" s="99">
        <f t="shared" si="1"/>
        <v>24</v>
      </c>
      <c r="B63" s="1199" t="str">
        <f>IFERROR(DATEVALUE(((MID(データ蓄積!BR63,3,2)+2018)&amp;"/"&amp;データ蓄積!BS63&amp;"/"&amp;データ蓄積!BT63)),"")</f>
        <v/>
      </c>
      <c r="C63" s="1199" t="str">
        <f>IFERROR(DATEVALUE(((MID(データ蓄積!BU63,3,2)+2018)&amp;"/"&amp;データ蓄積!BV63&amp;"/"&amp;データ蓄積!BW63)),"")</f>
        <v/>
      </c>
      <c r="D63" s="177">
        <f>データ蓄積!Y63</f>
        <v>0</v>
      </c>
      <c r="E63" s="173"/>
      <c r="F63" s="175"/>
      <c r="G63" s="174"/>
      <c r="H63" s="175"/>
      <c r="I63" s="174" t="str">
        <f>IFERROR(DATEVALUE(IF(D63="初 年 度",IFERROR(((MID(データ蓄積!BR63,3,2)+2018)&amp;"/"&amp;データ蓄積!BS63&amp;"/"&amp;データ蓄積!BT63),""),"")),"")</f>
        <v/>
      </c>
      <c r="J63" s="175" t="str">
        <f>IFERROR(DATEVALUE(IF(D63="初 年 度",IFERROR(((MID(データ蓄積!BU63,3,2)+2018)&amp;"/"&amp;データ蓄積!BV63&amp;"/"&amp;データ蓄積!BW63),""),"")),"")</f>
        <v/>
      </c>
      <c r="K63" s="174" t="str">
        <f>IFERROR(DATEVALUE(IF(D63="次 年 度",IFERROR(((MID(データ蓄積!BR63,3,2)+2018)&amp;"/"&amp;データ蓄積!BS63&amp;"/"&amp;データ蓄積!BT63),""),"")),"")</f>
        <v/>
      </c>
      <c r="L63" s="175" t="str">
        <f>IFERROR(DATEVALUE(IF(D63="次 年 度",IFERROR(((MID(データ蓄積!BU63,3,2)+2018)&amp;"/"&amp;データ蓄積!BV63&amp;"/"&amp;データ蓄積!BW63),""),"")),"")</f>
        <v/>
      </c>
    </row>
    <row r="64" spans="1:12" x14ac:dyDescent="0.15">
      <c r="A64" s="99">
        <f t="shared" si="1"/>
        <v>25</v>
      </c>
      <c r="B64" s="1199" t="str">
        <f>IFERROR(DATEVALUE(((MID(データ蓄積!BR64,3,2)+2018)&amp;"/"&amp;データ蓄積!BS64&amp;"/"&amp;データ蓄積!BT64)),"")</f>
        <v/>
      </c>
      <c r="C64" s="1199" t="str">
        <f>IFERROR(DATEVALUE(((MID(データ蓄積!BU64,3,2)+2018)&amp;"/"&amp;データ蓄積!BV64&amp;"/"&amp;データ蓄積!BW64)),"")</f>
        <v/>
      </c>
      <c r="D64" s="177">
        <f>データ蓄積!Y64</f>
        <v>0</v>
      </c>
      <c r="E64" s="173" t="str">
        <f>IFERROR(DATEVALUE(IF(D64="初 年 度",IFERROR(((MID(データ蓄積!BR64,3,2)+2018)&amp;"/"&amp;データ蓄積!BS64&amp;"/"&amp;データ蓄積!BT64),""),"")),"")</f>
        <v/>
      </c>
      <c r="F64" s="175" t="str">
        <f>IFERROR(DATEVALUE(IF(D64="初 年 度",IFERROR(((MID(データ蓄積!BU64,3,2)+2018)&amp;"/"&amp;データ蓄積!BV64&amp;"/"&amp;データ蓄積!BW64),""),"")),"")</f>
        <v/>
      </c>
      <c r="G64" s="174" t="str">
        <f>IFERROR(DATEVALUE(IF(D64="次 年 度",IFERROR(((MID(データ蓄積!BR64,3,2)+2018)&amp;"/"&amp;データ蓄積!BS64&amp;"/"&amp;データ蓄積!BT64),""),"")),"")</f>
        <v/>
      </c>
      <c r="H64" s="175" t="str">
        <f>IFERROR(DATEVALUE(IF(D64="次 年 度",IFERROR(((MID(データ蓄積!BU64,3,2)+2018)&amp;"/"&amp;データ蓄積!BV64&amp;"/"&amp;データ蓄積!BW64),""),"")),"")</f>
        <v/>
      </c>
      <c r="I64" s="174"/>
      <c r="J64" s="175"/>
      <c r="K64" s="174"/>
      <c r="L64" s="175"/>
    </row>
    <row r="65" spans="1:12" x14ac:dyDescent="0.15">
      <c r="A65" s="99">
        <f t="shared" si="1"/>
        <v>25</v>
      </c>
      <c r="B65" s="1199" t="str">
        <f>IFERROR(DATEVALUE(((MID(データ蓄積!BR65,3,2)+2018)&amp;"/"&amp;データ蓄積!BS65&amp;"/"&amp;データ蓄積!BT65)),"")</f>
        <v/>
      </c>
      <c r="C65" s="1199" t="str">
        <f>IFERROR(DATEVALUE(((MID(データ蓄積!BU65,3,2)+2018)&amp;"/"&amp;データ蓄積!BV65&amp;"/"&amp;データ蓄積!BW65)),"")</f>
        <v/>
      </c>
      <c r="D65" s="177">
        <f>データ蓄積!Y65</f>
        <v>0</v>
      </c>
      <c r="E65" s="173"/>
      <c r="F65" s="175"/>
      <c r="G65" s="174"/>
      <c r="H65" s="175"/>
      <c r="I65" s="174" t="str">
        <f>IFERROR(DATEVALUE(IF(D65="初 年 度",IFERROR(((MID(データ蓄積!BR65,3,2)+2018)&amp;"/"&amp;データ蓄積!BS65&amp;"/"&amp;データ蓄積!BT65),""),"")),"")</f>
        <v/>
      </c>
      <c r="J65" s="175" t="str">
        <f>IFERROR(DATEVALUE(IF(D65="初 年 度",IFERROR(((MID(データ蓄積!BU65,3,2)+2018)&amp;"/"&amp;データ蓄積!BV65&amp;"/"&amp;データ蓄積!BW65),""),"")),"")</f>
        <v/>
      </c>
      <c r="K65" s="174" t="str">
        <f>IFERROR(DATEVALUE(IF(D65="次 年 度",IFERROR(((MID(データ蓄積!BR65,3,2)+2018)&amp;"/"&amp;データ蓄積!BS65&amp;"/"&amp;データ蓄積!BT65),""),"")),"")</f>
        <v/>
      </c>
      <c r="L65" s="175" t="str">
        <f>IFERROR(DATEVALUE(IF(D65="次 年 度",IFERROR(((MID(データ蓄積!BU65,3,2)+2018)&amp;"/"&amp;データ蓄積!BV65&amp;"/"&amp;データ蓄積!BW65),""),"")),"")</f>
        <v/>
      </c>
    </row>
    <row r="66" spans="1:12" x14ac:dyDescent="0.15">
      <c r="A66" s="99">
        <f t="shared" si="1"/>
        <v>26</v>
      </c>
      <c r="B66" s="1199" t="str">
        <f>IFERROR(DATEVALUE(((MID(データ蓄積!BR66,3,2)+2018)&amp;"/"&amp;データ蓄積!BS66&amp;"/"&amp;データ蓄積!BT66)),"")</f>
        <v/>
      </c>
      <c r="C66" s="1199" t="str">
        <f>IFERROR(DATEVALUE(((MID(データ蓄積!BU66,3,2)+2018)&amp;"/"&amp;データ蓄積!BV66&amp;"/"&amp;データ蓄積!BW66)),"")</f>
        <v/>
      </c>
      <c r="D66" s="177">
        <f>データ蓄積!Y66</f>
        <v>0</v>
      </c>
      <c r="E66" s="173" t="str">
        <f>IFERROR(DATEVALUE(IF(D66="初 年 度",IFERROR(((MID(データ蓄積!BR66,3,2)+2018)&amp;"/"&amp;データ蓄積!BS66&amp;"/"&amp;データ蓄積!BT66),""),"")),"")</f>
        <v/>
      </c>
      <c r="F66" s="175" t="str">
        <f>IFERROR(DATEVALUE(IF(D66="初 年 度",IFERROR(((MID(データ蓄積!BU66,3,2)+2018)&amp;"/"&amp;データ蓄積!BV66&amp;"/"&amp;データ蓄積!BW66),""),"")),"")</f>
        <v/>
      </c>
      <c r="G66" s="174" t="str">
        <f>IFERROR(DATEVALUE(IF(D66="次 年 度",IFERROR(((MID(データ蓄積!BR66,3,2)+2018)&amp;"/"&amp;データ蓄積!BS66&amp;"/"&amp;データ蓄積!BT66),""),"")),"")</f>
        <v/>
      </c>
      <c r="H66" s="175" t="str">
        <f>IFERROR(DATEVALUE(IF(D66="次 年 度",IFERROR(((MID(データ蓄積!BU66,3,2)+2018)&amp;"/"&amp;データ蓄積!BV66&amp;"/"&amp;データ蓄積!BW66),""),"")),"")</f>
        <v/>
      </c>
      <c r="I66" s="174"/>
      <c r="J66" s="175"/>
      <c r="K66" s="174"/>
      <c r="L66" s="175"/>
    </row>
    <row r="67" spans="1:12" x14ac:dyDescent="0.15">
      <c r="A67" s="99">
        <f t="shared" si="1"/>
        <v>26</v>
      </c>
      <c r="B67" s="1199" t="str">
        <f>IFERROR(DATEVALUE(((MID(データ蓄積!BR67,3,2)+2018)&amp;"/"&amp;データ蓄積!BS67&amp;"/"&amp;データ蓄積!BT67)),"")</f>
        <v/>
      </c>
      <c r="C67" s="1199" t="str">
        <f>IFERROR(DATEVALUE(((MID(データ蓄積!BU67,3,2)+2018)&amp;"/"&amp;データ蓄積!BV67&amp;"/"&amp;データ蓄積!BW67)),"")</f>
        <v/>
      </c>
      <c r="D67" s="177">
        <f>データ蓄積!Y67</f>
        <v>0</v>
      </c>
      <c r="E67" s="173"/>
      <c r="F67" s="175"/>
      <c r="G67" s="174"/>
      <c r="H67" s="175"/>
      <c r="I67" s="174" t="str">
        <f>IFERROR(DATEVALUE(IF(D67="初 年 度",IFERROR(((MID(データ蓄積!BR67,3,2)+2018)&amp;"/"&amp;データ蓄積!BS67&amp;"/"&amp;データ蓄積!BT67),""),"")),"")</f>
        <v/>
      </c>
      <c r="J67" s="175" t="str">
        <f>IFERROR(DATEVALUE(IF(D67="初 年 度",IFERROR(((MID(データ蓄積!BU67,3,2)+2018)&amp;"/"&amp;データ蓄積!BV67&amp;"/"&amp;データ蓄積!BW67),""),"")),"")</f>
        <v/>
      </c>
      <c r="K67" s="174" t="str">
        <f>IFERROR(DATEVALUE(IF(D67="次 年 度",IFERROR(((MID(データ蓄積!BR67,3,2)+2018)&amp;"/"&amp;データ蓄積!BS67&amp;"/"&amp;データ蓄積!BT67),""),"")),"")</f>
        <v/>
      </c>
      <c r="L67" s="175" t="str">
        <f>IFERROR(DATEVALUE(IF(D67="次 年 度",IFERROR(((MID(データ蓄積!BU67,3,2)+2018)&amp;"/"&amp;データ蓄積!BV67&amp;"/"&amp;データ蓄積!BW67),""),"")),"")</f>
        <v/>
      </c>
    </row>
    <row r="68" spans="1:12" x14ac:dyDescent="0.15">
      <c r="A68" s="99">
        <f t="shared" si="1"/>
        <v>27</v>
      </c>
      <c r="B68" s="1199" t="str">
        <f>IFERROR(DATEVALUE(((MID(データ蓄積!BR68,3,2)+2018)&amp;"/"&amp;データ蓄積!BS68&amp;"/"&amp;データ蓄積!BT68)),"")</f>
        <v/>
      </c>
      <c r="C68" s="1199" t="str">
        <f>IFERROR(DATEVALUE(((MID(データ蓄積!BU68,3,2)+2018)&amp;"/"&amp;データ蓄積!BV68&amp;"/"&amp;データ蓄積!BW68)),"")</f>
        <v/>
      </c>
      <c r="D68" s="177">
        <f>データ蓄積!Y68</f>
        <v>0</v>
      </c>
      <c r="E68" s="173" t="str">
        <f>IFERROR(DATEVALUE(IF(D68="初 年 度",IFERROR(((MID(データ蓄積!BR68,3,2)+2018)&amp;"/"&amp;データ蓄積!BS68&amp;"/"&amp;データ蓄積!BT68),""),"")),"")</f>
        <v/>
      </c>
      <c r="F68" s="175" t="str">
        <f>IFERROR(DATEVALUE(IF(D68="初 年 度",IFERROR(((MID(データ蓄積!BU68,3,2)+2018)&amp;"/"&amp;データ蓄積!BV68&amp;"/"&amp;データ蓄積!BW68),""),"")),"")</f>
        <v/>
      </c>
      <c r="G68" s="174" t="str">
        <f>IFERROR(DATEVALUE(IF(D68="次 年 度",IFERROR(((MID(データ蓄積!BR68,3,2)+2018)&amp;"/"&amp;データ蓄積!BS68&amp;"/"&amp;データ蓄積!BT68),""),"")),"")</f>
        <v/>
      </c>
      <c r="H68" s="175" t="str">
        <f>IFERROR(DATEVALUE(IF(D68="次 年 度",IFERROR(((MID(データ蓄積!BU68,3,2)+2018)&amp;"/"&amp;データ蓄積!BV68&amp;"/"&amp;データ蓄積!BW68),""),"")),"")</f>
        <v/>
      </c>
      <c r="I68" s="174"/>
      <c r="J68" s="175"/>
      <c r="K68" s="174"/>
      <c r="L68" s="175"/>
    </row>
    <row r="69" spans="1:12" x14ac:dyDescent="0.15">
      <c r="A69" s="99">
        <f t="shared" si="1"/>
        <v>27</v>
      </c>
      <c r="B69" s="1199" t="str">
        <f>IFERROR(DATEVALUE(((MID(データ蓄積!BR69,3,2)+2018)&amp;"/"&amp;データ蓄積!BS69&amp;"/"&amp;データ蓄積!BT69)),"")</f>
        <v/>
      </c>
      <c r="C69" s="1199" t="str">
        <f>IFERROR(DATEVALUE(((MID(データ蓄積!BU69,3,2)+2018)&amp;"/"&amp;データ蓄積!BV69&amp;"/"&amp;データ蓄積!BW69)),"")</f>
        <v/>
      </c>
      <c r="D69" s="177">
        <f>データ蓄積!Y69</f>
        <v>0</v>
      </c>
      <c r="E69" s="173"/>
      <c r="F69" s="175"/>
      <c r="G69" s="174"/>
      <c r="H69" s="175"/>
      <c r="I69" s="174" t="str">
        <f>IFERROR(DATEVALUE(IF(D69="初 年 度",IFERROR(((MID(データ蓄積!BR69,3,2)+2018)&amp;"/"&amp;データ蓄積!BS69&amp;"/"&amp;データ蓄積!BT69),""),"")),"")</f>
        <v/>
      </c>
      <c r="J69" s="175" t="str">
        <f>IFERROR(DATEVALUE(IF(D69="初 年 度",IFERROR(((MID(データ蓄積!BU69,3,2)+2018)&amp;"/"&amp;データ蓄積!BV69&amp;"/"&amp;データ蓄積!BW69),""),"")),"")</f>
        <v/>
      </c>
      <c r="K69" s="174" t="str">
        <f>IFERROR(DATEVALUE(IF(D69="次 年 度",IFERROR(((MID(データ蓄積!BR69,3,2)+2018)&amp;"/"&amp;データ蓄積!BS69&amp;"/"&amp;データ蓄積!BT69),""),"")),"")</f>
        <v/>
      </c>
      <c r="L69" s="175" t="str">
        <f>IFERROR(DATEVALUE(IF(D69="次 年 度",IFERROR(((MID(データ蓄積!BU69,3,2)+2018)&amp;"/"&amp;データ蓄積!BV69&amp;"/"&amp;データ蓄積!BW69),""),"")),"")</f>
        <v/>
      </c>
    </row>
    <row r="70" spans="1:12" x14ac:dyDescent="0.15">
      <c r="A70" s="99">
        <f t="shared" si="1"/>
        <v>28</v>
      </c>
      <c r="B70" s="1199" t="str">
        <f>IFERROR(DATEVALUE(((MID(データ蓄積!BR70,3,2)+2018)&amp;"/"&amp;データ蓄積!BS70&amp;"/"&amp;データ蓄積!BT70)),"")</f>
        <v/>
      </c>
      <c r="C70" s="1199" t="str">
        <f>IFERROR(DATEVALUE(((MID(データ蓄積!BU70,3,2)+2018)&amp;"/"&amp;データ蓄積!BV70&amp;"/"&amp;データ蓄積!BW70)),"")</f>
        <v/>
      </c>
      <c r="D70" s="177">
        <f>データ蓄積!Y70</f>
        <v>0</v>
      </c>
      <c r="E70" s="173" t="str">
        <f>IFERROR(DATEVALUE(IF(D70="初 年 度",IFERROR(((MID(データ蓄積!BR70,3,2)+2018)&amp;"/"&amp;データ蓄積!BS70&amp;"/"&amp;データ蓄積!BT70),""),"")),"")</f>
        <v/>
      </c>
      <c r="F70" s="175" t="str">
        <f>IFERROR(DATEVALUE(IF(D70="初 年 度",IFERROR(((MID(データ蓄積!BU70,3,2)+2018)&amp;"/"&amp;データ蓄積!BV70&amp;"/"&amp;データ蓄積!BW70),""),"")),"")</f>
        <v/>
      </c>
      <c r="G70" s="174" t="str">
        <f>IFERROR(DATEVALUE(IF(D70="次 年 度",IFERROR(((MID(データ蓄積!BR70,3,2)+2018)&amp;"/"&amp;データ蓄積!BS70&amp;"/"&amp;データ蓄積!BT70),""),"")),"")</f>
        <v/>
      </c>
      <c r="H70" s="175" t="str">
        <f>IFERROR(DATEVALUE(IF(D70="次 年 度",IFERROR(((MID(データ蓄積!BU70,3,2)+2018)&amp;"/"&amp;データ蓄積!BV70&amp;"/"&amp;データ蓄積!BW70),""),"")),"")</f>
        <v/>
      </c>
      <c r="I70" s="174"/>
      <c r="J70" s="175"/>
      <c r="K70" s="174"/>
      <c r="L70" s="175"/>
    </row>
    <row r="71" spans="1:12" x14ac:dyDescent="0.15">
      <c r="A71" s="99">
        <f t="shared" si="1"/>
        <v>28</v>
      </c>
      <c r="B71" s="1199" t="str">
        <f>IFERROR(DATEVALUE(((MID(データ蓄積!BR71,3,2)+2018)&amp;"/"&amp;データ蓄積!BS71&amp;"/"&amp;データ蓄積!BT71)),"")</f>
        <v/>
      </c>
      <c r="C71" s="1199" t="str">
        <f>IFERROR(DATEVALUE(((MID(データ蓄積!BU71,3,2)+2018)&amp;"/"&amp;データ蓄積!BV71&amp;"/"&amp;データ蓄積!BW71)),"")</f>
        <v/>
      </c>
      <c r="D71" s="177">
        <f>データ蓄積!Y71</f>
        <v>0</v>
      </c>
      <c r="E71" s="173"/>
      <c r="F71" s="175"/>
      <c r="G71" s="174"/>
      <c r="H71" s="175"/>
      <c r="I71" s="174" t="str">
        <f>IFERROR(DATEVALUE(IF(D71="初 年 度",IFERROR(((MID(データ蓄積!BR71,3,2)+2018)&amp;"/"&amp;データ蓄積!BS71&amp;"/"&amp;データ蓄積!BT71),""),"")),"")</f>
        <v/>
      </c>
      <c r="J71" s="175" t="str">
        <f>IFERROR(DATEVALUE(IF(D71="初 年 度",IFERROR(((MID(データ蓄積!BU71,3,2)+2018)&amp;"/"&amp;データ蓄積!BV71&amp;"/"&amp;データ蓄積!BW71),""),"")),"")</f>
        <v/>
      </c>
      <c r="K71" s="174" t="str">
        <f>IFERROR(DATEVALUE(IF(D71="次 年 度",IFERROR(((MID(データ蓄積!BR71,3,2)+2018)&amp;"/"&amp;データ蓄積!BS71&amp;"/"&amp;データ蓄積!BT71),""),"")),"")</f>
        <v/>
      </c>
      <c r="L71" s="175" t="str">
        <f>IFERROR(DATEVALUE(IF(D71="次 年 度",IFERROR(((MID(データ蓄積!BU71,3,2)+2018)&amp;"/"&amp;データ蓄積!BV71&amp;"/"&amp;データ蓄積!BW71),""),"")),"")</f>
        <v/>
      </c>
    </row>
    <row r="72" spans="1:12" x14ac:dyDescent="0.15">
      <c r="A72" s="99">
        <f t="shared" si="1"/>
        <v>29</v>
      </c>
      <c r="B72" s="1199" t="str">
        <f>IFERROR(DATEVALUE(((MID(データ蓄積!BR72,3,2)+2018)&amp;"/"&amp;データ蓄積!BS72&amp;"/"&amp;データ蓄積!BT72)),"")</f>
        <v/>
      </c>
      <c r="C72" s="1199" t="str">
        <f>IFERROR(DATEVALUE(((MID(データ蓄積!BU72,3,2)+2018)&amp;"/"&amp;データ蓄積!BV72&amp;"/"&amp;データ蓄積!BW72)),"")</f>
        <v/>
      </c>
      <c r="D72" s="177">
        <f>データ蓄積!Y72</f>
        <v>0</v>
      </c>
      <c r="E72" s="173" t="str">
        <f>IFERROR(DATEVALUE(IF(D72="初 年 度",IFERROR(((MID(データ蓄積!BR72,3,2)+2018)&amp;"/"&amp;データ蓄積!BS72&amp;"/"&amp;データ蓄積!BT72),""),"")),"")</f>
        <v/>
      </c>
      <c r="F72" s="175" t="str">
        <f>IFERROR(DATEVALUE(IF(D72="初 年 度",IFERROR(((MID(データ蓄積!BU72,3,2)+2018)&amp;"/"&amp;データ蓄積!BV72&amp;"/"&amp;データ蓄積!BW72),""),"")),"")</f>
        <v/>
      </c>
      <c r="G72" s="174" t="str">
        <f>IFERROR(DATEVALUE(IF(D72="次 年 度",IFERROR(((MID(データ蓄積!BR72,3,2)+2018)&amp;"/"&amp;データ蓄積!BS72&amp;"/"&amp;データ蓄積!BT72),""),"")),"")</f>
        <v/>
      </c>
      <c r="H72" s="175" t="str">
        <f>IFERROR(DATEVALUE(IF(D72="次 年 度",IFERROR(((MID(データ蓄積!BU72,3,2)+2018)&amp;"/"&amp;データ蓄積!BV72&amp;"/"&amp;データ蓄積!BW72),""),"")),"")</f>
        <v/>
      </c>
      <c r="I72" s="174"/>
      <c r="J72" s="175"/>
      <c r="K72" s="174"/>
      <c r="L72" s="175"/>
    </row>
    <row r="73" spans="1:12" x14ac:dyDescent="0.15">
      <c r="A73" s="99">
        <f t="shared" si="1"/>
        <v>29</v>
      </c>
      <c r="B73" s="1199" t="str">
        <f>IFERROR(DATEVALUE(((MID(データ蓄積!BR73,3,2)+2018)&amp;"/"&amp;データ蓄積!BS73&amp;"/"&amp;データ蓄積!BT73)),"")</f>
        <v/>
      </c>
      <c r="C73" s="1199" t="str">
        <f>IFERROR(DATEVALUE(((MID(データ蓄積!BU73,3,2)+2018)&amp;"/"&amp;データ蓄積!BV73&amp;"/"&amp;データ蓄積!BW73)),"")</f>
        <v/>
      </c>
      <c r="D73" s="177">
        <f>データ蓄積!Y73</f>
        <v>0</v>
      </c>
      <c r="E73" s="173"/>
      <c r="F73" s="175"/>
      <c r="G73" s="174"/>
      <c r="H73" s="175"/>
      <c r="I73" s="174" t="str">
        <f>IFERROR(DATEVALUE(IF(D73="初 年 度",IFERROR(((MID(データ蓄積!BR73,3,2)+2018)&amp;"/"&amp;データ蓄積!BS73&amp;"/"&amp;データ蓄積!BT73),""),"")),"")</f>
        <v/>
      </c>
      <c r="J73" s="175" t="str">
        <f>IFERROR(DATEVALUE(IF(D73="初 年 度",IFERROR(((MID(データ蓄積!BU73,3,2)+2018)&amp;"/"&amp;データ蓄積!BV73&amp;"/"&amp;データ蓄積!BW73),""),"")),"")</f>
        <v/>
      </c>
      <c r="K73" s="174" t="str">
        <f>IFERROR(DATEVALUE(IF(D73="次 年 度",IFERROR(((MID(データ蓄積!BR73,3,2)+2018)&amp;"/"&amp;データ蓄積!BS73&amp;"/"&amp;データ蓄積!BT73),""),"")),"")</f>
        <v/>
      </c>
      <c r="L73" s="175" t="str">
        <f>IFERROR(DATEVALUE(IF(D73="次 年 度",IFERROR(((MID(データ蓄積!BU73,3,2)+2018)&amp;"/"&amp;データ蓄積!BV73&amp;"/"&amp;データ蓄積!BW73),""),"")),"")</f>
        <v/>
      </c>
    </row>
    <row r="74" spans="1:12" x14ac:dyDescent="0.15">
      <c r="A74" s="99">
        <f t="shared" si="1"/>
        <v>30</v>
      </c>
      <c r="B74" s="1199" t="str">
        <f>IFERROR(DATEVALUE(((MID(データ蓄積!BR74,3,2)+2018)&amp;"/"&amp;データ蓄積!BS74&amp;"/"&amp;データ蓄積!BT74)),"")</f>
        <v/>
      </c>
      <c r="C74" s="1199" t="str">
        <f>IFERROR(DATEVALUE(((MID(データ蓄積!BU74,3,2)+2018)&amp;"/"&amp;データ蓄積!BV74&amp;"/"&amp;データ蓄積!BW74)),"")</f>
        <v/>
      </c>
      <c r="D74" s="177">
        <f>データ蓄積!Y74</f>
        <v>0</v>
      </c>
      <c r="E74" s="173" t="str">
        <f>IFERROR(DATEVALUE(IF(D74="初 年 度",IFERROR(((MID(データ蓄積!BR74,3,2)+2018)&amp;"/"&amp;データ蓄積!BS74&amp;"/"&amp;データ蓄積!BT74),""),"")),"")</f>
        <v/>
      </c>
      <c r="F74" s="175" t="str">
        <f>IFERROR(DATEVALUE(IF(D74="初 年 度",IFERROR(((MID(データ蓄積!BU74,3,2)+2018)&amp;"/"&amp;データ蓄積!BV74&amp;"/"&amp;データ蓄積!BW74),""),"")),"")</f>
        <v/>
      </c>
      <c r="G74" s="174" t="str">
        <f>IFERROR(DATEVALUE(IF(D74="次 年 度",IFERROR(((MID(データ蓄積!BR74,3,2)+2018)&amp;"/"&amp;データ蓄積!BS74&amp;"/"&amp;データ蓄積!BT74),""),"")),"")</f>
        <v/>
      </c>
      <c r="H74" s="175" t="str">
        <f>IFERROR(DATEVALUE(IF(D74="次 年 度",IFERROR(((MID(データ蓄積!BU74,3,2)+2018)&amp;"/"&amp;データ蓄積!BV74&amp;"/"&amp;データ蓄積!BW74),""),"")),"")</f>
        <v/>
      </c>
      <c r="I74" s="174"/>
      <c r="J74" s="175"/>
      <c r="K74" s="174"/>
      <c r="L74" s="175"/>
    </row>
    <row r="75" spans="1:12" x14ac:dyDescent="0.15">
      <c r="A75" s="99">
        <f t="shared" si="1"/>
        <v>30</v>
      </c>
      <c r="B75" s="1199" t="str">
        <f>IFERROR(DATEVALUE(((MID(データ蓄積!BR75,3,2)+2018)&amp;"/"&amp;データ蓄積!BS75&amp;"/"&amp;データ蓄積!BT75)),"")</f>
        <v/>
      </c>
      <c r="C75" s="1199" t="str">
        <f>IFERROR(DATEVALUE(((MID(データ蓄積!BU75,3,2)+2018)&amp;"/"&amp;データ蓄積!BV75&amp;"/"&amp;データ蓄積!BW75)),"")</f>
        <v/>
      </c>
      <c r="D75" s="177">
        <f>データ蓄積!Y75</f>
        <v>0</v>
      </c>
      <c r="E75" s="173"/>
      <c r="F75" s="175"/>
      <c r="G75" s="174"/>
      <c r="H75" s="175"/>
      <c r="I75" s="174" t="str">
        <f>IFERROR(DATEVALUE(IF(D75="初 年 度",IFERROR(((MID(データ蓄積!BR75,3,2)+2018)&amp;"/"&amp;データ蓄積!BS75&amp;"/"&amp;データ蓄積!BT75),""),"")),"")</f>
        <v/>
      </c>
      <c r="J75" s="175" t="str">
        <f>IFERROR(DATEVALUE(IF(D75="初 年 度",IFERROR(((MID(データ蓄積!BU75,3,2)+2018)&amp;"/"&amp;データ蓄積!BV75&amp;"/"&amp;データ蓄積!BW75),""),"")),"")</f>
        <v/>
      </c>
      <c r="K75" s="174" t="str">
        <f>IFERROR(DATEVALUE(IF(D75="次 年 度",IFERROR(((MID(データ蓄積!BR75,3,2)+2018)&amp;"/"&amp;データ蓄積!BS75&amp;"/"&amp;データ蓄積!BT75),""),"")),"")</f>
        <v/>
      </c>
      <c r="L75" s="175" t="str">
        <f>IFERROR(DATEVALUE(IF(D75="次 年 度",IFERROR(((MID(データ蓄積!BU75,3,2)+2018)&amp;"/"&amp;データ蓄積!BV75&amp;"/"&amp;データ蓄積!BW75),""),"")),"")</f>
        <v/>
      </c>
    </row>
    <row r="76" spans="1:12" x14ac:dyDescent="0.15">
      <c r="A76" s="99">
        <f t="shared" si="1"/>
        <v>31</v>
      </c>
      <c r="B76" s="1199" t="str">
        <f>IFERROR(DATEVALUE(((MID(データ蓄積!BR76,3,2)+2018)&amp;"/"&amp;データ蓄積!BS76&amp;"/"&amp;データ蓄積!BT76)),"")</f>
        <v/>
      </c>
      <c r="C76" s="1199" t="str">
        <f>IFERROR(DATEVALUE(((MID(データ蓄積!BU76,3,2)+2018)&amp;"/"&amp;データ蓄積!BV76&amp;"/"&amp;データ蓄積!BW76)),"")</f>
        <v/>
      </c>
      <c r="D76" s="177">
        <f>データ蓄積!Y76</f>
        <v>0</v>
      </c>
      <c r="E76" s="173" t="str">
        <f>IFERROR(DATEVALUE(IF(D76="初 年 度",IFERROR(((MID(データ蓄積!BR76,3,2)+2018)&amp;"/"&amp;データ蓄積!BS76&amp;"/"&amp;データ蓄積!BT76),""),"")),"")</f>
        <v/>
      </c>
      <c r="F76" s="175" t="str">
        <f>IFERROR(DATEVALUE(IF(D76="初 年 度",IFERROR(((MID(データ蓄積!BU76,3,2)+2018)&amp;"/"&amp;データ蓄積!BV76&amp;"/"&amp;データ蓄積!BW76),""),"")),"")</f>
        <v/>
      </c>
      <c r="G76" s="174" t="str">
        <f>IFERROR(DATEVALUE(IF(D76="次 年 度",IFERROR(((MID(データ蓄積!BR76,3,2)+2018)&amp;"/"&amp;データ蓄積!BS76&amp;"/"&amp;データ蓄積!BT76),""),"")),"")</f>
        <v/>
      </c>
      <c r="H76" s="175" t="str">
        <f>IFERROR(DATEVALUE(IF(D76="次 年 度",IFERROR(((MID(データ蓄積!BU76,3,2)+2018)&amp;"/"&amp;データ蓄積!BV76&amp;"/"&amp;データ蓄積!BW76),""),"")),"")</f>
        <v/>
      </c>
      <c r="I76" s="174"/>
      <c r="J76" s="175"/>
      <c r="K76" s="174"/>
      <c r="L76" s="175"/>
    </row>
    <row r="77" spans="1:12" x14ac:dyDescent="0.15">
      <c r="A77" s="99">
        <f t="shared" si="1"/>
        <v>31</v>
      </c>
      <c r="B77" s="1199" t="str">
        <f>IFERROR(DATEVALUE(((MID(データ蓄積!BR77,3,2)+2018)&amp;"/"&amp;データ蓄積!BS77&amp;"/"&amp;データ蓄積!BT77)),"")</f>
        <v/>
      </c>
      <c r="C77" s="1199" t="str">
        <f>IFERROR(DATEVALUE(((MID(データ蓄積!BU77,3,2)+2018)&amp;"/"&amp;データ蓄積!BV77&amp;"/"&amp;データ蓄積!BW77)),"")</f>
        <v/>
      </c>
      <c r="D77" s="177">
        <f>データ蓄積!Y77</f>
        <v>0</v>
      </c>
      <c r="E77" s="173"/>
      <c r="F77" s="175"/>
      <c r="G77" s="174"/>
      <c r="H77" s="175"/>
      <c r="I77" s="174" t="str">
        <f>IFERROR(DATEVALUE(IF(D77="初 年 度",IFERROR(((MID(データ蓄積!BR77,3,2)+2018)&amp;"/"&amp;データ蓄積!BS77&amp;"/"&amp;データ蓄積!BT77),""),"")),"")</f>
        <v/>
      </c>
      <c r="J77" s="175" t="str">
        <f>IFERROR(DATEVALUE(IF(D77="初 年 度",IFERROR(((MID(データ蓄積!BU77,3,2)+2018)&amp;"/"&amp;データ蓄積!BV77&amp;"/"&amp;データ蓄積!BW77),""),"")),"")</f>
        <v/>
      </c>
      <c r="K77" s="174" t="str">
        <f>IFERROR(DATEVALUE(IF(D77="次 年 度",IFERROR(((MID(データ蓄積!BR77,3,2)+2018)&amp;"/"&amp;データ蓄積!BS77&amp;"/"&amp;データ蓄積!BT77),""),"")),"")</f>
        <v/>
      </c>
      <c r="L77" s="175" t="str">
        <f>IFERROR(DATEVALUE(IF(D77="次 年 度",IFERROR(((MID(データ蓄積!BU77,3,2)+2018)&amp;"/"&amp;データ蓄積!BV77&amp;"/"&amp;データ蓄積!BW77),""),"")),"")</f>
        <v/>
      </c>
    </row>
    <row r="78" spans="1:12" x14ac:dyDescent="0.15">
      <c r="A78" s="99">
        <f t="shared" si="1"/>
        <v>32</v>
      </c>
      <c r="B78" s="1199" t="str">
        <f>IFERROR(DATEVALUE(((MID(データ蓄積!BR78,3,2)+2018)&amp;"/"&amp;データ蓄積!BS78&amp;"/"&amp;データ蓄積!BT78)),"")</f>
        <v/>
      </c>
      <c r="C78" s="1199" t="str">
        <f>IFERROR(DATEVALUE(((MID(データ蓄積!BU78,3,2)+2018)&amp;"/"&amp;データ蓄積!BV78&amp;"/"&amp;データ蓄積!BW78)),"")</f>
        <v/>
      </c>
      <c r="D78" s="177">
        <f>データ蓄積!Y78</f>
        <v>0</v>
      </c>
      <c r="E78" s="173" t="str">
        <f>IFERROR(DATEVALUE(IF(D78="初 年 度",IFERROR(((MID(データ蓄積!BR78,3,2)+2018)&amp;"/"&amp;データ蓄積!BS78&amp;"/"&amp;データ蓄積!BT78),""),"")),"")</f>
        <v/>
      </c>
      <c r="F78" s="175" t="str">
        <f>IFERROR(DATEVALUE(IF(D78="初 年 度",IFERROR(((MID(データ蓄積!BU78,3,2)+2018)&amp;"/"&amp;データ蓄積!BV78&amp;"/"&amp;データ蓄積!BW78),""),"")),"")</f>
        <v/>
      </c>
      <c r="G78" s="174" t="str">
        <f>IFERROR(DATEVALUE(IF(D78="次 年 度",IFERROR(((MID(データ蓄積!BR78,3,2)+2018)&amp;"/"&amp;データ蓄積!BS78&amp;"/"&amp;データ蓄積!BT78),""),"")),"")</f>
        <v/>
      </c>
      <c r="H78" s="175" t="str">
        <f>IFERROR(DATEVALUE(IF(D78="次 年 度",IFERROR(((MID(データ蓄積!BU78,3,2)+2018)&amp;"/"&amp;データ蓄積!BV78&amp;"/"&amp;データ蓄積!BW78),""),"")),"")</f>
        <v/>
      </c>
      <c r="I78" s="174"/>
      <c r="J78" s="175"/>
      <c r="K78" s="174"/>
      <c r="L78" s="175"/>
    </row>
    <row r="79" spans="1:12" x14ac:dyDescent="0.15">
      <c r="A79" s="99">
        <f t="shared" si="1"/>
        <v>32</v>
      </c>
      <c r="B79" s="1199" t="str">
        <f>IFERROR(DATEVALUE(((MID(データ蓄積!BR79,3,2)+2018)&amp;"/"&amp;データ蓄積!BS79&amp;"/"&amp;データ蓄積!BT79)),"")</f>
        <v/>
      </c>
      <c r="C79" s="1199" t="str">
        <f>IFERROR(DATEVALUE(((MID(データ蓄積!BU79,3,2)+2018)&amp;"/"&amp;データ蓄積!BV79&amp;"/"&amp;データ蓄積!BW79)),"")</f>
        <v/>
      </c>
      <c r="D79" s="177">
        <f>データ蓄積!Y79</f>
        <v>0</v>
      </c>
      <c r="E79" s="173"/>
      <c r="F79" s="175"/>
      <c r="G79" s="174"/>
      <c r="H79" s="175"/>
      <c r="I79" s="174" t="str">
        <f>IFERROR(DATEVALUE(IF(D79="初 年 度",IFERROR(((MID(データ蓄積!BR79,3,2)+2018)&amp;"/"&amp;データ蓄積!BS79&amp;"/"&amp;データ蓄積!BT79),""),"")),"")</f>
        <v/>
      </c>
      <c r="J79" s="175" t="str">
        <f>IFERROR(DATEVALUE(IF(D79="初 年 度",IFERROR(((MID(データ蓄積!BU79,3,2)+2018)&amp;"/"&amp;データ蓄積!BV79&amp;"/"&amp;データ蓄積!BW79),""),"")),"")</f>
        <v/>
      </c>
      <c r="K79" s="174" t="str">
        <f>IFERROR(DATEVALUE(IF(D79="次 年 度",IFERROR(((MID(データ蓄積!BR79,3,2)+2018)&amp;"/"&amp;データ蓄積!BS79&amp;"/"&amp;データ蓄積!BT79),""),"")),"")</f>
        <v/>
      </c>
      <c r="L79" s="175" t="str">
        <f>IFERROR(DATEVALUE(IF(D79="次 年 度",IFERROR(((MID(データ蓄積!BU79,3,2)+2018)&amp;"/"&amp;データ蓄積!BV79&amp;"/"&amp;データ蓄積!BW79),""),"")),"")</f>
        <v/>
      </c>
    </row>
    <row r="80" spans="1:12" x14ac:dyDescent="0.15">
      <c r="A80" s="99">
        <f t="shared" si="1"/>
        <v>33</v>
      </c>
      <c r="B80" s="1199" t="str">
        <f>IFERROR(DATEVALUE(((MID(データ蓄積!BR80,3,2)+2018)&amp;"/"&amp;データ蓄積!BS80&amp;"/"&amp;データ蓄積!BT80)),"")</f>
        <v/>
      </c>
      <c r="C80" s="1199" t="str">
        <f>IFERROR(DATEVALUE(((MID(データ蓄積!BU80,3,2)+2018)&amp;"/"&amp;データ蓄積!BV80&amp;"/"&amp;データ蓄積!BW80)),"")</f>
        <v/>
      </c>
      <c r="D80" s="177">
        <f>データ蓄積!Y80</f>
        <v>0</v>
      </c>
      <c r="E80" s="173" t="str">
        <f>IFERROR(DATEVALUE(IF(D80="初 年 度",IFERROR(((MID(データ蓄積!BR80,3,2)+2018)&amp;"/"&amp;データ蓄積!BS80&amp;"/"&amp;データ蓄積!BT80),""),"")),"")</f>
        <v/>
      </c>
      <c r="F80" s="175" t="str">
        <f>IFERROR(DATEVALUE(IF(D80="初 年 度",IFERROR(((MID(データ蓄積!BU80,3,2)+2018)&amp;"/"&amp;データ蓄積!BV80&amp;"/"&amp;データ蓄積!BW80),""),"")),"")</f>
        <v/>
      </c>
      <c r="G80" s="174" t="str">
        <f>IFERROR(DATEVALUE(IF(D80="次 年 度",IFERROR(((MID(データ蓄積!BR80,3,2)+2018)&amp;"/"&amp;データ蓄積!BS80&amp;"/"&amp;データ蓄積!BT80),""),"")),"")</f>
        <v/>
      </c>
      <c r="H80" s="175" t="str">
        <f>IFERROR(DATEVALUE(IF(D80="次 年 度",IFERROR(((MID(データ蓄積!BU80,3,2)+2018)&amp;"/"&amp;データ蓄積!BV80&amp;"/"&amp;データ蓄積!BW80),""),"")),"")</f>
        <v/>
      </c>
      <c r="I80" s="174"/>
      <c r="J80" s="175"/>
      <c r="K80" s="174"/>
      <c r="L80" s="175"/>
    </row>
    <row r="81" spans="1:12" x14ac:dyDescent="0.15">
      <c r="A81" s="99">
        <f t="shared" si="1"/>
        <v>33</v>
      </c>
      <c r="B81" s="1199" t="str">
        <f>IFERROR(DATEVALUE(((MID(データ蓄積!BR81,3,2)+2018)&amp;"/"&amp;データ蓄積!BS81&amp;"/"&amp;データ蓄積!BT81)),"")</f>
        <v/>
      </c>
      <c r="C81" s="1199" t="str">
        <f>IFERROR(DATEVALUE(((MID(データ蓄積!BU81,3,2)+2018)&amp;"/"&amp;データ蓄積!BV81&amp;"/"&amp;データ蓄積!BW81)),"")</f>
        <v/>
      </c>
      <c r="D81" s="177">
        <f>データ蓄積!Y81</f>
        <v>0</v>
      </c>
      <c r="E81" s="173"/>
      <c r="F81" s="175"/>
      <c r="G81" s="174"/>
      <c r="H81" s="175"/>
      <c r="I81" s="174" t="str">
        <f>IFERROR(DATEVALUE(IF(D81="初 年 度",IFERROR(((MID(データ蓄積!BR81,3,2)+2018)&amp;"/"&amp;データ蓄積!BS81&amp;"/"&amp;データ蓄積!BT81),""),"")),"")</f>
        <v/>
      </c>
      <c r="J81" s="175" t="str">
        <f>IFERROR(DATEVALUE(IF(D81="初 年 度",IFERROR(((MID(データ蓄積!BU81,3,2)+2018)&amp;"/"&amp;データ蓄積!BV81&amp;"/"&amp;データ蓄積!BW81),""),"")),"")</f>
        <v/>
      </c>
      <c r="K81" s="174" t="str">
        <f>IFERROR(DATEVALUE(IF(D81="次 年 度",IFERROR(((MID(データ蓄積!BR81,3,2)+2018)&amp;"/"&amp;データ蓄積!BS81&amp;"/"&amp;データ蓄積!BT81),""),"")),"")</f>
        <v/>
      </c>
      <c r="L81" s="175" t="str">
        <f>IFERROR(DATEVALUE(IF(D81="次 年 度",IFERROR(((MID(データ蓄積!BU81,3,2)+2018)&amp;"/"&amp;データ蓄積!BV81&amp;"/"&amp;データ蓄積!BW81),""),"")),"")</f>
        <v/>
      </c>
    </row>
    <row r="82" spans="1:12" x14ac:dyDescent="0.15">
      <c r="A82" s="99">
        <f t="shared" si="1"/>
        <v>34</v>
      </c>
      <c r="B82" s="1199" t="str">
        <f>IFERROR(DATEVALUE(((MID(データ蓄積!BR82,3,2)+2018)&amp;"/"&amp;データ蓄積!BS82&amp;"/"&amp;データ蓄積!BT82)),"")</f>
        <v/>
      </c>
      <c r="C82" s="1199" t="str">
        <f>IFERROR(DATEVALUE(((MID(データ蓄積!BU82,3,2)+2018)&amp;"/"&amp;データ蓄積!BV82&amp;"/"&amp;データ蓄積!BW82)),"")</f>
        <v/>
      </c>
      <c r="D82" s="177">
        <f>データ蓄積!Y82</f>
        <v>0</v>
      </c>
      <c r="E82" s="173" t="str">
        <f>IFERROR(DATEVALUE(IF(D82="初 年 度",IFERROR(((MID(データ蓄積!BR82,3,2)+2018)&amp;"/"&amp;データ蓄積!BS82&amp;"/"&amp;データ蓄積!BT82),""),"")),"")</f>
        <v/>
      </c>
      <c r="F82" s="175" t="str">
        <f>IFERROR(DATEVALUE(IF(D82="初 年 度",IFERROR(((MID(データ蓄積!BU82,3,2)+2018)&amp;"/"&amp;データ蓄積!BV82&amp;"/"&amp;データ蓄積!BW82),""),"")),"")</f>
        <v/>
      </c>
      <c r="G82" s="174" t="str">
        <f>IFERROR(DATEVALUE(IF(D82="次 年 度",IFERROR(((MID(データ蓄積!BR82,3,2)+2018)&amp;"/"&amp;データ蓄積!BS82&amp;"/"&amp;データ蓄積!BT82),""),"")),"")</f>
        <v/>
      </c>
      <c r="H82" s="175" t="str">
        <f>IFERROR(DATEVALUE(IF(D82="次 年 度",IFERROR(((MID(データ蓄積!BU82,3,2)+2018)&amp;"/"&amp;データ蓄積!BV82&amp;"/"&amp;データ蓄積!BW82),""),"")),"")</f>
        <v/>
      </c>
      <c r="I82" s="174"/>
      <c r="J82" s="175"/>
      <c r="K82" s="174"/>
      <c r="L82" s="175"/>
    </row>
    <row r="83" spans="1:12" x14ac:dyDescent="0.15">
      <c r="A83" s="99">
        <f t="shared" si="1"/>
        <v>34</v>
      </c>
      <c r="B83" s="1199" t="str">
        <f>IFERROR(DATEVALUE(((MID(データ蓄積!BR83,3,2)+2018)&amp;"/"&amp;データ蓄積!BS83&amp;"/"&amp;データ蓄積!BT83)),"")</f>
        <v/>
      </c>
      <c r="C83" s="1199" t="str">
        <f>IFERROR(DATEVALUE(((MID(データ蓄積!BU83,3,2)+2018)&amp;"/"&amp;データ蓄積!BV83&amp;"/"&amp;データ蓄積!BW83)),"")</f>
        <v/>
      </c>
      <c r="D83" s="177">
        <f>データ蓄積!Y83</f>
        <v>0</v>
      </c>
      <c r="E83" s="173"/>
      <c r="F83" s="175"/>
      <c r="G83" s="174"/>
      <c r="H83" s="175"/>
      <c r="I83" s="174" t="str">
        <f>IFERROR(DATEVALUE(IF(D83="初 年 度",IFERROR(((MID(データ蓄積!BR83,3,2)+2018)&amp;"/"&amp;データ蓄積!BS83&amp;"/"&amp;データ蓄積!BT83),""),"")),"")</f>
        <v/>
      </c>
      <c r="J83" s="175" t="str">
        <f>IFERROR(DATEVALUE(IF(D83="初 年 度",IFERROR(((MID(データ蓄積!BU83,3,2)+2018)&amp;"/"&amp;データ蓄積!BV83&amp;"/"&amp;データ蓄積!BW83),""),"")),"")</f>
        <v/>
      </c>
      <c r="K83" s="174" t="str">
        <f>IFERROR(DATEVALUE(IF(D83="次 年 度",IFERROR(((MID(データ蓄積!BR83,3,2)+2018)&amp;"/"&amp;データ蓄積!BS83&amp;"/"&amp;データ蓄積!BT83),""),"")),"")</f>
        <v/>
      </c>
      <c r="L83" s="175" t="str">
        <f>IFERROR(DATEVALUE(IF(D83="次 年 度",IFERROR(((MID(データ蓄積!BU83,3,2)+2018)&amp;"/"&amp;データ蓄積!BV83&amp;"/"&amp;データ蓄積!BW83),""),"")),"")</f>
        <v/>
      </c>
    </row>
    <row r="84" spans="1:12" x14ac:dyDescent="0.15">
      <c r="A84" s="99">
        <f t="shared" si="1"/>
        <v>35</v>
      </c>
      <c r="B84" s="1199" t="str">
        <f>IFERROR(DATEVALUE(((MID(データ蓄積!BR84,3,2)+2018)&amp;"/"&amp;データ蓄積!BS84&amp;"/"&amp;データ蓄積!BT84)),"")</f>
        <v/>
      </c>
      <c r="C84" s="1199" t="str">
        <f>IFERROR(DATEVALUE(((MID(データ蓄積!BU84,3,2)+2018)&amp;"/"&amp;データ蓄積!BV84&amp;"/"&amp;データ蓄積!BW84)),"")</f>
        <v/>
      </c>
      <c r="D84" s="177">
        <f>データ蓄積!Y84</f>
        <v>0</v>
      </c>
      <c r="E84" s="173" t="str">
        <f>IFERROR(DATEVALUE(IF(D84="初 年 度",IFERROR(((MID(データ蓄積!BR84,3,2)+2018)&amp;"/"&amp;データ蓄積!BS84&amp;"/"&amp;データ蓄積!BT84),""),"")),"")</f>
        <v/>
      </c>
      <c r="F84" s="175" t="str">
        <f>IFERROR(DATEVALUE(IF(D84="初 年 度",IFERROR(((MID(データ蓄積!BU84,3,2)+2018)&amp;"/"&amp;データ蓄積!BV84&amp;"/"&amp;データ蓄積!BW84),""),"")),"")</f>
        <v/>
      </c>
      <c r="G84" s="174" t="str">
        <f>IFERROR(DATEVALUE(IF(D84="次 年 度",IFERROR(((MID(データ蓄積!BR84,3,2)+2018)&amp;"/"&amp;データ蓄積!BS84&amp;"/"&amp;データ蓄積!BT84),""),"")),"")</f>
        <v/>
      </c>
      <c r="H84" s="175" t="str">
        <f>IFERROR(DATEVALUE(IF(D84="次 年 度",IFERROR(((MID(データ蓄積!BU84,3,2)+2018)&amp;"/"&amp;データ蓄積!BV84&amp;"/"&amp;データ蓄積!BW84),""),"")),"")</f>
        <v/>
      </c>
      <c r="I84" s="174"/>
      <c r="J84" s="175"/>
      <c r="K84" s="174"/>
      <c r="L84" s="175"/>
    </row>
    <row r="85" spans="1:12" x14ac:dyDescent="0.15">
      <c r="A85" s="99">
        <f t="shared" si="1"/>
        <v>35</v>
      </c>
      <c r="B85" s="1199" t="str">
        <f>IFERROR(DATEVALUE(((MID(データ蓄積!BR85,3,2)+2018)&amp;"/"&amp;データ蓄積!BS85&amp;"/"&amp;データ蓄積!BT85)),"")</f>
        <v/>
      </c>
      <c r="C85" s="1199" t="str">
        <f>IFERROR(DATEVALUE(((MID(データ蓄積!BU85,3,2)+2018)&amp;"/"&amp;データ蓄積!BV85&amp;"/"&amp;データ蓄積!BW85)),"")</f>
        <v/>
      </c>
      <c r="D85" s="177">
        <f>データ蓄積!Y85</f>
        <v>0</v>
      </c>
      <c r="E85" s="173"/>
      <c r="F85" s="175"/>
      <c r="G85" s="174"/>
      <c r="H85" s="175"/>
      <c r="I85" s="174" t="str">
        <f>IFERROR(DATEVALUE(IF(D85="初 年 度",IFERROR(((MID(データ蓄積!BR85,3,2)+2018)&amp;"/"&amp;データ蓄積!BS85&amp;"/"&amp;データ蓄積!BT85),""),"")),"")</f>
        <v/>
      </c>
      <c r="J85" s="175" t="str">
        <f>IFERROR(DATEVALUE(IF(D85="初 年 度",IFERROR(((MID(データ蓄積!BU85,3,2)+2018)&amp;"/"&amp;データ蓄積!BV85&amp;"/"&amp;データ蓄積!BW85),""),"")),"")</f>
        <v/>
      </c>
      <c r="K85" s="174" t="str">
        <f>IFERROR(DATEVALUE(IF(D85="次 年 度",IFERROR(((MID(データ蓄積!BR85,3,2)+2018)&amp;"/"&amp;データ蓄積!BS85&amp;"/"&amp;データ蓄積!BT85),""),"")),"")</f>
        <v/>
      </c>
      <c r="L85" s="175" t="str">
        <f>IFERROR(DATEVALUE(IF(D85="次 年 度",IFERROR(((MID(データ蓄積!BU85,3,2)+2018)&amp;"/"&amp;データ蓄積!BV85&amp;"/"&amp;データ蓄積!BW85),""),"")),"")</f>
        <v/>
      </c>
    </row>
    <row r="86" spans="1:12" x14ac:dyDescent="0.15">
      <c r="A86" s="99">
        <f t="shared" si="1"/>
        <v>36</v>
      </c>
      <c r="B86" s="1199" t="str">
        <f>IFERROR(DATEVALUE(((MID(データ蓄積!BR86,3,2)+2018)&amp;"/"&amp;データ蓄積!BS86&amp;"/"&amp;データ蓄積!BT86)),"")</f>
        <v/>
      </c>
      <c r="C86" s="1199" t="str">
        <f>IFERROR(DATEVALUE(((MID(データ蓄積!BU86,3,2)+2018)&amp;"/"&amp;データ蓄積!BV86&amp;"/"&amp;データ蓄積!BW86)),"")</f>
        <v/>
      </c>
      <c r="D86" s="177">
        <f>データ蓄積!Y86</f>
        <v>0</v>
      </c>
      <c r="E86" s="173" t="str">
        <f>IFERROR(DATEVALUE(IF(D86="初 年 度",IFERROR(((MID(データ蓄積!BR86,3,2)+2018)&amp;"/"&amp;データ蓄積!BS86&amp;"/"&amp;データ蓄積!BT86),""),"")),"")</f>
        <v/>
      </c>
      <c r="F86" s="175" t="str">
        <f>IFERROR(DATEVALUE(IF(D86="初 年 度",IFERROR(((MID(データ蓄積!BU86,3,2)+2018)&amp;"/"&amp;データ蓄積!BV86&amp;"/"&amp;データ蓄積!BW86),""),"")),"")</f>
        <v/>
      </c>
      <c r="G86" s="174" t="str">
        <f>IFERROR(DATEVALUE(IF(D86="次 年 度",IFERROR(((MID(データ蓄積!BR86,3,2)+2018)&amp;"/"&amp;データ蓄積!BS86&amp;"/"&amp;データ蓄積!BT86),""),"")),"")</f>
        <v/>
      </c>
      <c r="H86" s="175" t="str">
        <f>IFERROR(DATEVALUE(IF(D86="次 年 度",IFERROR(((MID(データ蓄積!BU86,3,2)+2018)&amp;"/"&amp;データ蓄積!BV86&amp;"/"&amp;データ蓄積!BW86),""),"")),"")</f>
        <v/>
      </c>
      <c r="I86" s="174"/>
      <c r="J86" s="175"/>
      <c r="K86" s="174"/>
      <c r="L86" s="175"/>
    </row>
    <row r="87" spans="1:12" x14ac:dyDescent="0.15">
      <c r="A87" s="99">
        <f t="shared" si="1"/>
        <v>36</v>
      </c>
      <c r="B87" s="1199" t="str">
        <f>IFERROR(DATEVALUE(((MID(データ蓄積!BR87,3,2)+2018)&amp;"/"&amp;データ蓄積!BS87&amp;"/"&amp;データ蓄積!BT87)),"")</f>
        <v/>
      </c>
      <c r="C87" s="1199" t="str">
        <f>IFERROR(DATEVALUE(((MID(データ蓄積!BU87,3,2)+2018)&amp;"/"&amp;データ蓄積!BV87&amp;"/"&amp;データ蓄積!BW87)),"")</f>
        <v/>
      </c>
      <c r="D87" s="177">
        <f>データ蓄積!Y87</f>
        <v>0</v>
      </c>
      <c r="E87" s="173"/>
      <c r="F87" s="175"/>
      <c r="G87" s="174"/>
      <c r="H87" s="175"/>
      <c r="I87" s="174" t="str">
        <f>IFERROR(DATEVALUE(IF(D87="初 年 度",IFERROR(((MID(データ蓄積!BR87,3,2)+2018)&amp;"/"&amp;データ蓄積!BS87&amp;"/"&amp;データ蓄積!BT87),""),"")),"")</f>
        <v/>
      </c>
      <c r="J87" s="175" t="str">
        <f>IFERROR(DATEVALUE(IF(D87="初 年 度",IFERROR(((MID(データ蓄積!BU87,3,2)+2018)&amp;"/"&amp;データ蓄積!BV87&amp;"/"&amp;データ蓄積!BW87),""),"")),"")</f>
        <v/>
      </c>
      <c r="K87" s="174" t="str">
        <f>IFERROR(DATEVALUE(IF(D87="次 年 度",IFERROR(((MID(データ蓄積!BR87,3,2)+2018)&amp;"/"&amp;データ蓄積!BS87&amp;"/"&amp;データ蓄積!BT87),""),"")),"")</f>
        <v/>
      </c>
      <c r="L87" s="175" t="str">
        <f>IFERROR(DATEVALUE(IF(D87="次 年 度",IFERROR(((MID(データ蓄積!BU87,3,2)+2018)&amp;"/"&amp;データ蓄積!BV87&amp;"/"&amp;データ蓄積!BW87),""),"")),"")</f>
        <v/>
      </c>
    </row>
    <row r="88" spans="1:12" x14ac:dyDescent="0.15">
      <c r="A88" s="99">
        <f t="shared" si="1"/>
        <v>37</v>
      </c>
      <c r="B88" s="1199" t="str">
        <f>IFERROR(DATEVALUE(((MID(データ蓄積!BR88,3,2)+2018)&amp;"/"&amp;データ蓄積!BS88&amp;"/"&amp;データ蓄積!BT88)),"")</f>
        <v/>
      </c>
      <c r="C88" s="1199" t="str">
        <f>IFERROR(DATEVALUE(((MID(データ蓄積!BU88,3,2)+2018)&amp;"/"&amp;データ蓄積!BV88&amp;"/"&amp;データ蓄積!BW88)),"")</f>
        <v/>
      </c>
      <c r="D88" s="177">
        <f>データ蓄積!Y88</f>
        <v>0</v>
      </c>
      <c r="E88" s="173" t="str">
        <f>IFERROR(DATEVALUE(IF(D88="初 年 度",IFERROR(((MID(データ蓄積!BR88,3,2)+2018)&amp;"/"&amp;データ蓄積!BS88&amp;"/"&amp;データ蓄積!BT88),""),"")),"")</f>
        <v/>
      </c>
      <c r="F88" s="175" t="str">
        <f>IFERROR(DATEVALUE(IF(D88="初 年 度",IFERROR(((MID(データ蓄積!BU88,3,2)+2018)&amp;"/"&amp;データ蓄積!BV88&amp;"/"&amp;データ蓄積!BW88),""),"")),"")</f>
        <v/>
      </c>
      <c r="G88" s="174" t="str">
        <f>IFERROR(DATEVALUE(IF(D88="次 年 度",IFERROR(((MID(データ蓄積!BR88,3,2)+2018)&amp;"/"&amp;データ蓄積!BS88&amp;"/"&amp;データ蓄積!BT88),""),"")),"")</f>
        <v/>
      </c>
      <c r="H88" s="175" t="str">
        <f>IFERROR(DATEVALUE(IF(D88="次 年 度",IFERROR(((MID(データ蓄積!BU88,3,2)+2018)&amp;"/"&amp;データ蓄積!BV88&amp;"/"&amp;データ蓄積!BW88),""),"")),"")</f>
        <v/>
      </c>
      <c r="I88" s="174"/>
      <c r="J88" s="175"/>
      <c r="K88" s="174"/>
      <c r="L88" s="175"/>
    </row>
    <row r="89" spans="1:12" x14ac:dyDescent="0.15">
      <c r="A89" s="99">
        <f t="shared" si="1"/>
        <v>37</v>
      </c>
      <c r="B89" s="1199" t="str">
        <f>IFERROR(DATEVALUE(((MID(データ蓄積!BR89,3,2)+2018)&amp;"/"&amp;データ蓄積!BS89&amp;"/"&amp;データ蓄積!BT89)),"")</f>
        <v/>
      </c>
      <c r="C89" s="1199" t="str">
        <f>IFERROR(DATEVALUE(((MID(データ蓄積!BU89,3,2)+2018)&amp;"/"&amp;データ蓄積!BV89&amp;"/"&amp;データ蓄積!BW89)),"")</f>
        <v/>
      </c>
      <c r="D89" s="177">
        <f>データ蓄積!Y89</f>
        <v>0</v>
      </c>
      <c r="E89" s="173"/>
      <c r="F89" s="175"/>
      <c r="G89" s="174"/>
      <c r="H89" s="175"/>
      <c r="I89" s="174" t="str">
        <f>IFERROR(DATEVALUE(IF(D89="初 年 度",IFERROR(((MID(データ蓄積!BR89,3,2)+2018)&amp;"/"&amp;データ蓄積!BS89&amp;"/"&amp;データ蓄積!BT89),""),"")),"")</f>
        <v/>
      </c>
      <c r="J89" s="175" t="str">
        <f>IFERROR(DATEVALUE(IF(D89="初 年 度",IFERROR(((MID(データ蓄積!BU89,3,2)+2018)&amp;"/"&amp;データ蓄積!BV89&amp;"/"&amp;データ蓄積!BW89),""),"")),"")</f>
        <v/>
      </c>
      <c r="K89" s="174" t="str">
        <f>IFERROR(DATEVALUE(IF(D89="次 年 度",IFERROR(((MID(データ蓄積!BR89,3,2)+2018)&amp;"/"&amp;データ蓄積!BS89&amp;"/"&amp;データ蓄積!BT89),""),"")),"")</f>
        <v/>
      </c>
      <c r="L89" s="175" t="str">
        <f>IFERROR(DATEVALUE(IF(D89="次 年 度",IFERROR(((MID(データ蓄積!BU89,3,2)+2018)&amp;"/"&amp;データ蓄積!BV89&amp;"/"&amp;データ蓄積!BW89),""),"")),"")</f>
        <v/>
      </c>
    </row>
    <row r="90" spans="1:12" x14ac:dyDescent="0.15">
      <c r="A90" s="99">
        <f t="shared" si="1"/>
        <v>38</v>
      </c>
      <c r="B90" s="1199" t="str">
        <f>IFERROR(DATEVALUE(((MID(データ蓄積!BR90,3,2)+2018)&amp;"/"&amp;データ蓄積!BS90&amp;"/"&amp;データ蓄積!BT90)),"")</f>
        <v/>
      </c>
      <c r="C90" s="1199" t="str">
        <f>IFERROR(DATEVALUE(((MID(データ蓄積!BU90,3,2)+2018)&amp;"/"&amp;データ蓄積!BV90&amp;"/"&amp;データ蓄積!BW90)),"")</f>
        <v/>
      </c>
      <c r="D90" s="177">
        <f>データ蓄積!Y90</f>
        <v>0</v>
      </c>
      <c r="E90" s="173" t="str">
        <f>IFERROR(DATEVALUE(IF(D90="初 年 度",IFERROR(((MID(データ蓄積!BR90,3,2)+2018)&amp;"/"&amp;データ蓄積!BS90&amp;"/"&amp;データ蓄積!BT90),""),"")),"")</f>
        <v/>
      </c>
      <c r="F90" s="175" t="str">
        <f>IFERROR(DATEVALUE(IF(D90="初 年 度",IFERROR(((MID(データ蓄積!BU90,3,2)+2018)&amp;"/"&amp;データ蓄積!BV90&amp;"/"&amp;データ蓄積!BW90),""),"")),"")</f>
        <v/>
      </c>
      <c r="G90" s="174" t="str">
        <f>IFERROR(DATEVALUE(IF(D90="次 年 度",IFERROR(((MID(データ蓄積!BR90,3,2)+2018)&amp;"/"&amp;データ蓄積!BS90&amp;"/"&amp;データ蓄積!BT90),""),"")),"")</f>
        <v/>
      </c>
      <c r="H90" s="175" t="str">
        <f>IFERROR(DATEVALUE(IF(D90="次 年 度",IFERROR(((MID(データ蓄積!BU90,3,2)+2018)&amp;"/"&amp;データ蓄積!BV90&amp;"/"&amp;データ蓄積!BW90),""),"")),"")</f>
        <v/>
      </c>
      <c r="I90" s="174"/>
      <c r="J90" s="175"/>
      <c r="K90" s="174"/>
      <c r="L90" s="175"/>
    </row>
    <row r="91" spans="1:12" x14ac:dyDescent="0.15">
      <c r="A91" s="99">
        <f t="shared" si="1"/>
        <v>38</v>
      </c>
      <c r="B91" s="1199" t="str">
        <f>IFERROR(DATEVALUE(((MID(データ蓄積!BR91,3,2)+2018)&amp;"/"&amp;データ蓄積!BS91&amp;"/"&amp;データ蓄積!BT91)),"")</f>
        <v/>
      </c>
      <c r="C91" s="1199" t="str">
        <f>IFERROR(DATEVALUE(((MID(データ蓄積!BU91,3,2)+2018)&amp;"/"&amp;データ蓄積!BV91&amp;"/"&amp;データ蓄積!BW91)),"")</f>
        <v/>
      </c>
      <c r="D91" s="177">
        <f>データ蓄積!Y91</f>
        <v>0</v>
      </c>
      <c r="E91" s="173"/>
      <c r="F91" s="175"/>
      <c r="G91" s="174"/>
      <c r="H91" s="175"/>
      <c r="I91" s="174" t="str">
        <f>IFERROR(DATEVALUE(IF(D91="初 年 度",IFERROR(((MID(データ蓄積!BR91,3,2)+2018)&amp;"/"&amp;データ蓄積!BS91&amp;"/"&amp;データ蓄積!BT91),""),"")),"")</f>
        <v/>
      </c>
      <c r="J91" s="175" t="str">
        <f>IFERROR(DATEVALUE(IF(D91="初 年 度",IFERROR(((MID(データ蓄積!BU91,3,2)+2018)&amp;"/"&amp;データ蓄積!BV91&amp;"/"&amp;データ蓄積!BW91),""),"")),"")</f>
        <v/>
      </c>
      <c r="K91" s="174" t="str">
        <f>IFERROR(DATEVALUE(IF(D91="次 年 度",IFERROR(((MID(データ蓄積!BR91,3,2)+2018)&amp;"/"&amp;データ蓄積!BS91&amp;"/"&amp;データ蓄積!BT91),""),"")),"")</f>
        <v/>
      </c>
      <c r="L91" s="175" t="str">
        <f>IFERROR(DATEVALUE(IF(D91="次 年 度",IFERROR(((MID(データ蓄積!BU91,3,2)+2018)&amp;"/"&amp;データ蓄積!BV91&amp;"/"&amp;データ蓄積!BW91),""),"")),"")</f>
        <v/>
      </c>
    </row>
    <row r="92" spans="1:12" x14ac:dyDescent="0.15">
      <c r="A92" s="99">
        <f t="shared" si="1"/>
        <v>39</v>
      </c>
      <c r="B92" s="1199" t="str">
        <f>IFERROR(DATEVALUE(((MID(データ蓄積!BR92,3,2)+2018)&amp;"/"&amp;データ蓄積!BS92&amp;"/"&amp;データ蓄積!BT92)),"")</f>
        <v/>
      </c>
      <c r="C92" s="1199" t="str">
        <f>IFERROR(DATEVALUE(((MID(データ蓄積!BU92,3,2)+2018)&amp;"/"&amp;データ蓄積!BV92&amp;"/"&amp;データ蓄積!BW92)),"")</f>
        <v/>
      </c>
      <c r="D92" s="177">
        <f>データ蓄積!Y92</f>
        <v>0</v>
      </c>
      <c r="E92" s="173" t="str">
        <f>IFERROR(DATEVALUE(IF(D92="初 年 度",IFERROR(((MID(データ蓄積!BR92,3,2)+2018)&amp;"/"&amp;データ蓄積!BS92&amp;"/"&amp;データ蓄積!BT92),""),"")),"")</f>
        <v/>
      </c>
      <c r="F92" s="175" t="str">
        <f>IFERROR(DATEVALUE(IF(D92="初 年 度",IFERROR(((MID(データ蓄積!BU92,3,2)+2018)&amp;"/"&amp;データ蓄積!BV92&amp;"/"&amp;データ蓄積!BW92),""),"")),"")</f>
        <v/>
      </c>
      <c r="G92" s="174" t="str">
        <f>IFERROR(DATEVALUE(IF(D92="次 年 度",IFERROR(((MID(データ蓄積!BR92,3,2)+2018)&amp;"/"&amp;データ蓄積!BS92&amp;"/"&amp;データ蓄積!BT92),""),"")),"")</f>
        <v/>
      </c>
      <c r="H92" s="175" t="str">
        <f>IFERROR(DATEVALUE(IF(D92="次 年 度",IFERROR(((MID(データ蓄積!BU92,3,2)+2018)&amp;"/"&amp;データ蓄積!BV92&amp;"/"&amp;データ蓄積!BW92),""),"")),"")</f>
        <v/>
      </c>
      <c r="I92" s="174"/>
      <c r="J92" s="175"/>
      <c r="K92" s="174"/>
      <c r="L92" s="175"/>
    </row>
    <row r="93" spans="1:12" x14ac:dyDescent="0.15">
      <c r="A93" s="99">
        <f t="shared" si="1"/>
        <v>39</v>
      </c>
      <c r="B93" s="1199" t="str">
        <f>IFERROR(DATEVALUE(((MID(データ蓄積!BR93,3,2)+2018)&amp;"/"&amp;データ蓄積!BS93&amp;"/"&amp;データ蓄積!BT93)),"")</f>
        <v/>
      </c>
      <c r="C93" s="1199" t="str">
        <f>IFERROR(DATEVALUE(((MID(データ蓄積!BU93,3,2)+2018)&amp;"/"&amp;データ蓄積!BV93&amp;"/"&amp;データ蓄積!BW93)),"")</f>
        <v/>
      </c>
      <c r="D93" s="177">
        <f>データ蓄積!Y93</f>
        <v>0</v>
      </c>
      <c r="E93" s="173"/>
      <c r="F93" s="175"/>
      <c r="G93" s="174"/>
      <c r="H93" s="175"/>
      <c r="I93" s="174" t="str">
        <f>IFERROR(DATEVALUE(IF(D93="初 年 度",IFERROR(((MID(データ蓄積!BR93,3,2)+2018)&amp;"/"&amp;データ蓄積!BS93&amp;"/"&amp;データ蓄積!BT93),""),"")),"")</f>
        <v/>
      </c>
      <c r="J93" s="175" t="str">
        <f>IFERROR(DATEVALUE(IF(D93="初 年 度",IFERROR(((MID(データ蓄積!BU93,3,2)+2018)&amp;"/"&amp;データ蓄積!BV93&amp;"/"&amp;データ蓄積!BW93),""),"")),"")</f>
        <v/>
      </c>
      <c r="K93" s="174" t="str">
        <f>IFERROR(DATEVALUE(IF(D93="次 年 度",IFERROR(((MID(データ蓄積!BR93,3,2)+2018)&amp;"/"&amp;データ蓄積!BS93&amp;"/"&amp;データ蓄積!BT93),""),"")),"")</f>
        <v/>
      </c>
      <c r="L93" s="175" t="str">
        <f>IFERROR(DATEVALUE(IF(D93="次 年 度",IFERROR(((MID(データ蓄積!BU93,3,2)+2018)&amp;"/"&amp;データ蓄積!BV93&amp;"/"&amp;データ蓄積!BW93),""),"")),"")</f>
        <v/>
      </c>
    </row>
    <row r="94" spans="1:12" x14ac:dyDescent="0.15">
      <c r="A94" s="99">
        <f t="shared" si="1"/>
        <v>40</v>
      </c>
      <c r="B94" s="1199" t="str">
        <f>IFERROR(DATEVALUE(((MID(データ蓄積!BR94,3,2)+2018)&amp;"/"&amp;データ蓄積!BS94&amp;"/"&amp;データ蓄積!BT94)),"")</f>
        <v/>
      </c>
      <c r="C94" s="1199" t="str">
        <f>IFERROR(DATEVALUE(((MID(データ蓄積!BU94,3,2)+2018)&amp;"/"&amp;データ蓄積!BV94&amp;"/"&amp;データ蓄積!BW94)),"")</f>
        <v/>
      </c>
      <c r="D94" s="177">
        <f>データ蓄積!Y94</f>
        <v>0</v>
      </c>
      <c r="E94" s="173" t="str">
        <f>IFERROR(DATEVALUE(IF(D94="初 年 度",IFERROR(((MID(データ蓄積!BR94,3,2)+2018)&amp;"/"&amp;データ蓄積!BS94&amp;"/"&amp;データ蓄積!BT94),""),"")),"")</f>
        <v/>
      </c>
      <c r="F94" s="175" t="str">
        <f>IFERROR(DATEVALUE(IF(D94="初 年 度",IFERROR(((MID(データ蓄積!BU94,3,2)+2018)&amp;"/"&amp;データ蓄積!BV94&amp;"/"&amp;データ蓄積!BW94),""),"")),"")</f>
        <v/>
      </c>
      <c r="G94" s="174" t="str">
        <f>IFERROR(DATEVALUE(IF(D94="次 年 度",IFERROR(((MID(データ蓄積!BR94,3,2)+2018)&amp;"/"&amp;データ蓄積!BS94&amp;"/"&amp;データ蓄積!BT94),""),"")),"")</f>
        <v/>
      </c>
      <c r="H94" s="175" t="str">
        <f>IFERROR(DATEVALUE(IF(D94="次 年 度",IFERROR(((MID(データ蓄積!BU94,3,2)+2018)&amp;"/"&amp;データ蓄積!BV94&amp;"/"&amp;データ蓄積!BW94),""),"")),"")</f>
        <v/>
      </c>
      <c r="I94" s="174"/>
      <c r="J94" s="175"/>
      <c r="K94" s="174"/>
      <c r="L94" s="175"/>
    </row>
    <row r="95" spans="1:12" x14ac:dyDescent="0.15">
      <c r="A95" s="99">
        <f t="shared" si="1"/>
        <v>40</v>
      </c>
      <c r="B95" s="1199" t="str">
        <f>IFERROR(DATEVALUE(((MID(データ蓄積!BR95,3,2)+2018)&amp;"/"&amp;データ蓄積!BS95&amp;"/"&amp;データ蓄積!BT95)),"")</f>
        <v/>
      </c>
      <c r="C95" s="1199" t="str">
        <f>IFERROR(DATEVALUE(((MID(データ蓄積!BU95,3,2)+2018)&amp;"/"&amp;データ蓄積!BV95&amp;"/"&amp;データ蓄積!BW95)),"")</f>
        <v/>
      </c>
      <c r="D95" s="177">
        <f>データ蓄積!Y95</f>
        <v>0</v>
      </c>
      <c r="E95" s="173"/>
      <c r="F95" s="175"/>
      <c r="G95" s="174"/>
      <c r="H95" s="175"/>
      <c r="I95" s="174" t="str">
        <f>IFERROR(DATEVALUE(IF(D95="初 年 度",IFERROR(((MID(データ蓄積!BR95,3,2)+2018)&amp;"/"&amp;データ蓄積!BS95&amp;"/"&amp;データ蓄積!BT95),""),"")),"")</f>
        <v/>
      </c>
      <c r="J95" s="175" t="str">
        <f>IFERROR(DATEVALUE(IF(D95="初 年 度",IFERROR(((MID(データ蓄積!BU95,3,2)+2018)&amp;"/"&amp;データ蓄積!BV95&amp;"/"&amp;データ蓄積!BW95),""),"")),"")</f>
        <v/>
      </c>
      <c r="K95" s="174" t="str">
        <f>IFERROR(DATEVALUE(IF(D95="次 年 度",IFERROR(((MID(データ蓄積!BR95,3,2)+2018)&amp;"/"&amp;データ蓄積!BS95&amp;"/"&amp;データ蓄積!BT95),""),"")),"")</f>
        <v/>
      </c>
      <c r="L95" s="175" t="str">
        <f>IFERROR(DATEVALUE(IF(D95="次 年 度",IFERROR(((MID(データ蓄積!BU95,3,2)+2018)&amp;"/"&amp;データ蓄積!BV95&amp;"/"&amp;データ蓄積!BW95),""),"")),"")</f>
        <v/>
      </c>
    </row>
    <row r="96" spans="1:12" x14ac:dyDescent="0.15">
      <c r="A96" s="99">
        <f t="shared" si="1"/>
        <v>41</v>
      </c>
      <c r="B96" s="1199" t="str">
        <f>IFERROR(DATEVALUE(((MID(データ蓄積!BR96,3,2)+2018)&amp;"/"&amp;データ蓄積!BS96&amp;"/"&amp;データ蓄積!BT96)),"")</f>
        <v/>
      </c>
      <c r="C96" s="1199" t="str">
        <f>IFERROR(DATEVALUE(((MID(データ蓄積!BU96,3,2)+2018)&amp;"/"&amp;データ蓄積!BV96&amp;"/"&amp;データ蓄積!BW96)),"")</f>
        <v/>
      </c>
      <c r="D96" s="177">
        <f>データ蓄積!Y96</f>
        <v>0</v>
      </c>
      <c r="E96" s="173" t="str">
        <f>IFERROR(DATEVALUE(IF(D96="初 年 度",IFERROR(((MID(データ蓄積!BR96,3,2)+2018)&amp;"/"&amp;データ蓄積!BS96&amp;"/"&amp;データ蓄積!BT96),""),"")),"")</f>
        <v/>
      </c>
      <c r="F96" s="175" t="str">
        <f>IFERROR(DATEVALUE(IF(D96="初 年 度",IFERROR(((MID(データ蓄積!BU96,3,2)+2018)&amp;"/"&amp;データ蓄積!BV96&amp;"/"&amp;データ蓄積!BW96),""),"")),"")</f>
        <v/>
      </c>
      <c r="G96" s="174" t="str">
        <f>IFERROR(DATEVALUE(IF(D96="次 年 度",IFERROR(((MID(データ蓄積!BR96,3,2)+2018)&amp;"/"&amp;データ蓄積!BS96&amp;"/"&amp;データ蓄積!BT96),""),"")),"")</f>
        <v/>
      </c>
      <c r="H96" s="175" t="str">
        <f>IFERROR(DATEVALUE(IF(D96="次 年 度",IFERROR(((MID(データ蓄積!BU96,3,2)+2018)&amp;"/"&amp;データ蓄積!BV96&amp;"/"&amp;データ蓄積!BW96),""),"")),"")</f>
        <v/>
      </c>
      <c r="I96" s="174"/>
      <c r="J96" s="175"/>
      <c r="K96" s="174"/>
      <c r="L96" s="175"/>
    </row>
    <row r="97" spans="1:12" x14ac:dyDescent="0.15">
      <c r="A97" s="99">
        <f t="shared" si="1"/>
        <v>41</v>
      </c>
      <c r="B97" s="1199" t="str">
        <f>IFERROR(DATEVALUE(((MID(データ蓄積!BR97,3,2)+2018)&amp;"/"&amp;データ蓄積!BS97&amp;"/"&amp;データ蓄積!BT97)),"")</f>
        <v/>
      </c>
      <c r="C97" s="1199" t="str">
        <f>IFERROR(DATEVALUE(((MID(データ蓄積!BU97,3,2)+2018)&amp;"/"&amp;データ蓄積!BV97&amp;"/"&amp;データ蓄積!BW97)),"")</f>
        <v/>
      </c>
      <c r="D97" s="177">
        <f>データ蓄積!Y97</f>
        <v>0</v>
      </c>
      <c r="E97" s="173"/>
      <c r="F97" s="175"/>
      <c r="G97" s="174"/>
      <c r="H97" s="175"/>
      <c r="I97" s="174" t="str">
        <f>IFERROR(DATEVALUE(IF(D97="初 年 度",IFERROR(((MID(データ蓄積!BR97,3,2)+2018)&amp;"/"&amp;データ蓄積!BS97&amp;"/"&amp;データ蓄積!BT97),""),"")),"")</f>
        <v/>
      </c>
      <c r="J97" s="175" t="str">
        <f>IFERROR(DATEVALUE(IF(D97="初 年 度",IFERROR(((MID(データ蓄積!BU97,3,2)+2018)&amp;"/"&amp;データ蓄積!BV97&amp;"/"&amp;データ蓄積!BW97),""),"")),"")</f>
        <v/>
      </c>
      <c r="K97" s="174" t="str">
        <f>IFERROR(DATEVALUE(IF(D97="次 年 度",IFERROR(((MID(データ蓄積!BR97,3,2)+2018)&amp;"/"&amp;データ蓄積!BS97&amp;"/"&amp;データ蓄積!BT97),""),"")),"")</f>
        <v/>
      </c>
      <c r="L97" s="175" t="str">
        <f>IFERROR(DATEVALUE(IF(D97="次 年 度",IFERROR(((MID(データ蓄積!BU97,3,2)+2018)&amp;"/"&amp;データ蓄積!BV97&amp;"/"&amp;データ蓄積!BW97),""),"")),"")</f>
        <v/>
      </c>
    </row>
    <row r="98" spans="1:12" x14ac:dyDescent="0.15">
      <c r="A98" s="99">
        <f t="shared" si="1"/>
        <v>42</v>
      </c>
      <c r="B98" s="1199" t="str">
        <f>IFERROR(DATEVALUE(((MID(データ蓄積!BR98,3,2)+2018)&amp;"/"&amp;データ蓄積!BS98&amp;"/"&amp;データ蓄積!BT98)),"")</f>
        <v/>
      </c>
      <c r="C98" s="1199" t="str">
        <f>IFERROR(DATEVALUE(((MID(データ蓄積!BU98,3,2)+2018)&amp;"/"&amp;データ蓄積!BV98&amp;"/"&amp;データ蓄積!BW98)),"")</f>
        <v/>
      </c>
      <c r="D98" s="177">
        <f>データ蓄積!Y98</f>
        <v>0</v>
      </c>
      <c r="E98" s="173" t="str">
        <f>IFERROR(DATEVALUE(IF(D98="初 年 度",IFERROR(((MID(データ蓄積!BR98,3,2)+2018)&amp;"/"&amp;データ蓄積!BS98&amp;"/"&amp;データ蓄積!BT98),""),"")),"")</f>
        <v/>
      </c>
      <c r="F98" s="175" t="str">
        <f>IFERROR(DATEVALUE(IF(D98="初 年 度",IFERROR(((MID(データ蓄積!BU98,3,2)+2018)&amp;"/"&amp;データ蓄積!BV98&amp;"/"&amp;データ蓄積!BW98),""),"")),"")</f>
        <v/>
      </c>
      <c r="G98" s="174" t="str">
        <f>IFERROR(DATEVALUE(IF(D98="次 年 度",IFERROR(((MID(データ蓄積!BR98,3,2)+2018)&amp;"/"&amp;データ蓄積!BS98&amp;"/"&amp;データ蓄積!BT98),""),"")),"")</f>
        <v/>
      </c>
      <c r="H98" s="175" t="str">
        <f>IFERROR(DATEVALUE(IF(D98="次 年 度",IFERROR(((MID(データ蓄積!BU98,3,2)+2018)&amp;"/"&amp;データ蓄積!BV98&amp;"/"&amp;データ蓄積!BW98),""),"")),"")</f>
        <v/>
      </c>
      <c r="I98" s="174"/>
      <c r="J98" s="175"/>
      <c r="K98" s="174"/>
      <c r="L98" s="175"/>
    </row>
    <row r="99" spans="1:12" x14ac:dyDescent="0.15">
      <c r="A99" s="99">
        <f t="shared" si="1"/>
        <v>42</v>
      </c>
      <c r="B99" s="1199" t="str">
        <f>IFERROR(DATEVALUE(((MID(データ蓄積!BR99,3,2)+2018)&amp;"/"&amp;データ蓄積!BS99&amp;"/"&amp;データ蓄積!BT99)),"")</f>
        <v/>
      </c>
      <c r="C99" s="1199" t="str">
        <f>IFERROR(DATEVALUE(((MID(データ蓄積!BU99,3,2)+2018)&amp;"/"&amp;データ蓄積!BV99&amp;"/"&amp;データ蓄積!BW99)),"")</f>
        <v/>
      </c>
      <c r="D99" s="177">
        <f>データ蓄積!Y99</f>
        <v>0</v>
      </c>
      <c r="E99" s="173"/>
      <c r="F99" s="175"/>
      <c r="G99" s="174"/>
      <c r="H99" s="175"/>
      <c r="I99" s="174" t="str">
        <f>IFERROR(DATEVALUE(IF(D99="初 年 度",IFERROR(((MID(データ蓄積!BR99,3,2)+2018)&amp;"/"&amp;データ蓄積!BS99&amp;"/"&amp;データ蓄積!BT99),""),"")),"")</f>
        <v/>
      </c>
      <c r="J99" s="175" t="str">
        <f>IFERROR(DATEVALUE(IF(D99="初 年 度",IFERROR(((MID(データ蓄積!BU99,3,2)+2018)&amp;"/"&amp;データ蓄積!BV99&amp;"/"&amp;データ蓄積!BW99),""),"")),"")</f>
        <v/>
      </c>
      <c r="K99" s="174" t="str">
        <f>IFERROR(DATEVALUE(IF(D99="次 年 度",IFERROR(((MID(データ蓄積!BR99,3,2)+2018)&amp;"/"&amp;データ蓄積!BS99&amp;"/"&amp;データ蓄積!BT99),""),"")),"")</f>
        <v/>
      </c>
      <c r="L99" s="175" t="str">
        <f>IFERROR(DATEVALUE(IF(D99="次 年 度",IFERROR(((MID(データ蓄積!BU99,3,2)+2018)&amp;"/"&amp;データ蓄積!BV99&amp;"/"&amp;データ蓄積!BW99),""),"")),"")</f>
        <v/>
      </c>
    </row>
    <row r="100" spans="1:12" x14ac:dyDescent="0.15">
      <c r="A100" s="99">
        <f t="shared" ref="A100:A163" si="2">ROUNDDOWN(ROW()/2-7,0)</f>
        <v>43</v>
      </c>
      <c r="B100" s="1199" t="str">
        <f>IFERROR(DATEVALUE(((MID(データ蓄積!BR100,3,2)+2018)&amp;"/"&amp;データ蓄積!BS100&amp;"/"&amp;データ蓄積!BT100)),"")</f>
        <v/>
      </c>
      <c r="C100" s="1199" t="str">
        <f>IFERROR(DATEVALUE(((MID(データ蓄積!BU100,3,2)+2018)&amp;"/"&amp;データ蓄積!BV100&amp;"/"&amp;データ蓄積!BW100)),"")</f>
        <v/>
      </c>
      <c r="D100" s="177">
        <f>データ蓄積!Y100</f>
        <v>0</v>
      </c>
      <c r="E100" s="173" t="str">
        <f>IFERROR(DATEVALUE(IF(D100="初 年 度",IFERROR(((MID(データ蓄積!BR100,3,2)+2018)&amp;"/"&amp;データ蓄積!BS100&amp;"/"&amp;データ蓄積!BT100),""),"")),"")</f>
        <v/>
      </c>
      <c r="F100" s="175" t="str">
        <f>IFERROR(DATEVALUE(IF(D100="初 年 度",IFERROR(((MID(データ蓄積!BU100,3,2)+2018)&amp;"/"&amp;データ蓄積!BV100&amp;"/"&amp;データ蓄積!BW100),""),"")),"")</f>
        <v/>
      </c>
      <c r="G100" s="174" t="str">
        <f>IFERROR(DATEVALUE(IF(D100="次 年 度",IFERROR(((MID(データ蓄積!BR100,3,2)+2018)&amp;"/"&amp;データ蓄積!BS100&amp;"/"&amp;データ蓄積!BT100),""),"")),"")</f>
        <v/>
      </c>
      <c r="H100" s="175" t="str">
        <f>IFERROR(DATEVALUE(IF(D100="次 年 度",IFERROR(((MID(データ蓄積!BU100,3,2)+2018)&amp;"/"&amp;データ蓄積!BV100&amp;"/"&amp;データ蓄積!BW100),""),"")),"")</f>
        <v/>
      </c>
      <c r="I100" s="174"/>
      <c r="J100" s="175"/>
      <c r="K100" s="174"/>
      <c r="L100" s="175"/>
    </row>
    <row r="101" spans="1:12" x14ac:dyDescent="0.15">
      <c r="A101" s="99">
        <f t="shared" si="2"/>
        <v>43</v>
      </c>
      <c r="B101" s="1199" t="str">
        <f>IFERROR(DATEVALUE(((MID(データ蓄積!BR101,3,2)+2018)&amp;"/"&amp;データ蓄積!BS101&amp;"/"&amp;データ蓄積!BT101)),"")</f>
        <v/>
      </c>
      <c r="C101" s="1199" t="str">
        <f>IFERROR(DATEVALUE(((MID(データ蓄積!BU101,3,2)+2018)&amp;"/"&amp;データ蓄積!BV101&amp;"/"&amp;データ蓄積!BW101)),"")</f>
        <v/>
      </c>
      <c r="D101" s="177">
        <f>データ蓄積!Y101</f>
        <v>0</v>
      </c>
      <c r="E101" s="173"/>
      <c r="F101" s="175"/>
      <c r="G101" s="174"/>
      <c r="H101" s="175"/>
      <c r="I101" s="174" t="str">
        <f>IFERROR(DATEVALUE(IF(D101="初 年 度",IFERROR(((MID(データ蓄積!BR101,3,2)+2018)&amp;"/"&amp;データ蓄積!BS101&amp;"/"&amp;データ蓄積!BT101),""),"")),"")</f>
        <v/>
      </c>
      <c r="J101" s="175" t="str">
        <f>IFERROR(DATEVALUE(IF(D101="初 年 度",IFERROR(((MID(データ蓄積!BU101,3,2)+2018)&amp;"/"&amp;データ蓄積!BV101&amp;"/"&amp;データ蓄積!BW101),""),"")),"")</f>
        <v/>
      </c>
      <c r="K101" s="174" t="str">
        <f>IFERROR(DATEVALUE(IF(D101="次 年 度",IFERROR(((MID(データ蓄積!BR101,3,2)+2018)&amp;"/"&amp;データ蓄積!BS101&amp;"/"&amp;データ蓄積!BT101),""),"")),"")</f>
        <v/>
      </c>
      <c r="L101" s="175" t="str">
        <f>IFERROR(DATEVALUE(IF(D101="次 年 度",IFERROR(((MID(データ蓄積!BU101,3,2)+2018)&amp;"/"&amp;データ蓄積!BV101&amp;"/"&amp;データ蓄積!BW101),""),"")),"")</f>
        <v/>
      </c>
    </row>
    <row r="102" spans="1:12" x14ac:dyDescent="0.15">
      <c r="A102" s="99">
        <f t="shared" si="2"/>
        <v>44</v>
      </c>
      <c r="B102" s="1199" t="str">
        <f>IFERROR(DATEVALUE(((MID(データ蓄積!BR102,3,2)+2018)&amp;"/"&amp;データ蓄積!BS102&amp;"/"&amp;データ蓄積!BT102)),"")</f>
        <v/>
      </c>
      <c r="C102" s="1199" t="str">
        <f>IFERROR(DATEVALUE(((MID(データ蓄積!BU102,3,2)+2018)&amp;"/"&amp;データ蓄積!BV102&amp;"/"&amp;データ蓄積!BW102)),"")</f>
        <v/>
      </c>
      <c r="D102" s="177">
        <f>データ蓄積!Y102</f>
        <v>0</v>
      </c>
      <c r="E102" s="173" t="str">
        <f>IFERROR(DATEVALUE(IF(D102="初 年 度",IFERROR(((MID(データ蓄積!BR102,3,2)+2018)&amp;"/"&amp;データ蓄積!BS102&amp;"/"&amp;データ蓄積!BT102),""),"")),"")</f>
        <v/>
      </c>
      <c r="F102" s="175" t="str">
        <f>IFERROR(DATEVALUE(IF(D102="初 年 度",IFERROR(((MID(データ蓄積!BU102,3,2)+2018)&amp;"/"&amp;データ蓄積!BV102&amp;"/"&amp;データ蓄積!BW102),""),"")),"")</f>
        <v/>
      </c>
      <c r="G102" s="174" t="str">
        <f>IFERROR(DATEVALUE(IF(D102="次 年 度",IFERROR(((MID(データ蓄積!BR102,3,2)+2018)&amp;"/"&amp;データ蓄積!BS102&amp;"/"&amp;データ蓄積!BT102),""),"")),"")</f>
        <v/>
      </c>
      <c r="H102" s="175" t="str">
        <f>IFERROR(DATEVALUE(IF(D102="次 年 度",IFERROR(((MID(データ蓄積!BU102,3,2)+2018)&amp;"/"&amp;データ蓄積!BV102&amp;"/"&amp;データ蓄積!BW102),""),"")),"")</f>
        <v/>
      </c>
      <c r="I102" s="174"/>
      <c r="J102" s="175"/>
      <c r="K102" s="174"/>
      <c r="L102" s="175"/>
    </row>
    <row r="103" spans="1:12" x14ac:dyDescent="0.15">
      <c r="A103" s="99">
        <f t="shared" si="2"/>
        <v>44</v>
      </c>
      <c r="B103" s="1199" t="str">
        <f>IFERROR(DATEVALUE(((MID(データ蓄積!BR103,3,2)+2018)&amp;"/"&amp;データ蓄積!BS103&amp;"/"&amp;データ蓄積!BT103)),"")</f>
        <v/>
      </c>
      <c r="C103" s="1199" t="str">
        <f>IFERROR(DATEVALUE(((MID(データ蓄積!BU103,3,2)+2018)&amp;"/"&amp;データ蓄積!BV103&amp;"/"&amp;データ蓄積!BW103)),"")</f>
        <v/>
      </c>
      <c r="D103" s="177">
        <f>データ蓄積!Y103</f>
        <v>0</v>
      </c>
      <c r="E103" s="173"/>
      <c r="F103" s="175"/>
      <c r="G103" s="174"/>
      <c r="H103" s="175"/>
      <c r="I103" s="174" t="str">
        <f>IFERROR(DATEVALUE(IF(D103="初 年 度",IFERROR(((MID(データ蓄積!BR103,3,2)+2018)&amp;"/"&amp;データ蓄積!BS103&amp;"/"&amp;データ蓄積!BT103),""),"")),"")</f>
        <v/>
      </c>
      <c r="J103" s="175" t="str">
        <f>IFERROR(DATEVALUE(IF(D103="初 年 度",IFERROR(((MID(データ蓄積!BU103,3,2)+2018)&amp;"/"&amp;データ蓄積!BV103&amp;"/"&amp;データ蓄積!BW103),""),"")),"")</f>
        <v/>
      </c>
      <c r="K103" s="174" t="str">
        <f>IFERROR(DATEVALUE(IF(D103="次 年 度",IFERROR(((MID(データ蓄積!BR103,3,2)+2018)&amp;"/"&amp;データ蓄積!BS103&amp;"/"&amp;データ蓄積!BT103),""),"")),"")</f>
        <v/>
      </c>
      <c r="L103" s="175" t="str">
        <f>IFERROR(DATEVALUE(IF(D103="次 年 度",IFERROR(((MID(データ蓄積!BU103,3,2)+2018)&amp;"/"&amp;データ蓄積!BV103&amp;"/"&amp;データ蓄積!BW103),""),"")),"")</f>
        <v/>
      </c>
    </row>
    <row r="104" spans="1:12" x14ac:dyDescent="0.15">
      <c r="A104" s="99">
        <f t="shared" si="2"/>
        <v>45</v>
      </c>
      <c r="B104" s="1199" t="str">
        <f>IFERROR(DATEVALUE(((MID(データ蓄積!BR104,3,2)+2018)&amp;"/"&amp;データ蓄積!BS104&amp;"/"&amp;データ蓄積!BT104)),"")</f>
        <v/>
      </c>
      <c r="C104" s="1199" t="str">
        <f>IFERROR(DATEVALUE(((MID(データ蓄積!BU104,3,2)+2018)&amp;"/"&amp;データ蓄積!BV104&amp;"/"&amp;データ蓄積!BW104)),"")</f>
        <v/>
      </c>
      <c r="D104" s="177">
        <f>データ蓄積!Y104</f>
        <v>0</v>
      </c>
      <c r="E104" s="173" t="str">
        <f>IFERROR(DATEVALUE(IF(D104="初 年 度",IFERROR(((MID(データ蓄積!BR104,3,2)+2018)&amp;"/"&amp;データ蓄積!BS104&amp;"/"&amp;データ蓄積!BT104),""),"")),"")</f>
        <v/>
      </c>
      <c r="F104" s="175" t="str">
        <f>IFERROR(DATEVALUE(IF(D104="初 年 度",IFERROR(((MID(データ蓄積!BU104,3,2)+2018)&amp;"/"&amp;データ蓄積!BV104&amp;"/"&amp;データ蓄積!BW104),""),"")),"")</f>
        <v/>
      </c>
      <c r="G104" s="174" t="str">
        <f>IFERROR(DATEVALUE(IF(D104="次 年 度",IFERROR(((MID(データ蓄積!BR104,3,2)+2018)&amp;"/"&amp;データ蓄積!BS104&amp;"/"&amp;データ蓄積!BT104),""),"")),"")</f>
        <v/>
      </c>
      <c r="H104" s="175" t="str">
        <f>IFERROR(DATEVALUE(IF(D104="次 年 度",IFERROR(((MID(データ蓄積!BU104,3,2)+2018)&amp;"/"&amp;データ蓄積!BV104&amp;"/"&amp;データ蓄積!BW104),""),"")),"")</f>
        <v/>
      </c>
      <c r="I104" s="174"/>
      <c r="J104" s="175"/>
      <c r="K104" s="174"/>
      <c r="L104" s="175"/>
    </row>
    <row r="105" spans="1:12" x14ac:dyDescent="0.15">
      <c r="A105" s="99">
        <f t="shared" si="2"/>
        <v>45</v>
      </c>
      <c r="B105" s="1199" t="str">
        <f>IFERROR(DATEVALUE(((MID(データ蓄積!BR105,3,2)+2018)&amp;"/"&amp;データ蓄積!BS105&amp;"/"&amp;データ蓄積!BT105)),"")</f>
        <v/>
      </c>
      <c r="C105" s="1199" t="str">
        <f>IFERROR(DATEVALUE(((MID(データ蓄積!BU105,3,2)+2018)&amp;"/"&amp;データ蓄積!BV105&amp;"/"&amp;データ蓄積!BW105)),"")</f>
        <v/>
      </c>
      <c r="D105" s="177">
        <f>データ蓄積!Y105</f>
        <v>0</v>
      </c>
      <c r="E105" s="173"/>
      <c r="F105" s="175"/>
      <c r="G105" s="174"/>
      <c r="H105" s="175"/>
      <c r="I105" s="174" t="str">
        <f>IFERROR(DATEVALUE(IF(D105="初 年 度",IFERROR(((MID(データ蓄積!BR105,3,2)+2018)&amp;"/"&amp;データ蓄積!BS105&amp;"/"&amp;データ蓄積!BT105),""),"")),"")</f>
        <v/>
      </c>
      <c r="J105" s="175" t="str">
        <f>IFERROR(DATEVALUE(IF(D105="初 年 度",IFERROR(((MID(データ蓄積!BU105,3,2)+2018)&amp;"/"&amp;データ蓄積!BV105&amp;"/"&amp;データ蓄積!BW105),""),"")),"")</f>
        <v/>
      </c>
      <c r="K105" s="174" t="str">
        <f>IFERROR(DATEVALUE(IF(D105="次 年 度",IFERROR(((MID(データ蓄積!BR105,3,2)+2018)&amp;"/"&amp;データ蓄積!BS105&amp;"/"&amp;データ蓄積!BT105),""),"")),"")</f>
        <v/>
      </c>
      <c r="L105" s="175" t="str">
        <f>IFERROR(DATEVALUE(IF(D105="次 年 度",IFERROR(((MID(データ蓄積!BU105,3,2)+2018)&amp;"/"&amp;データ蓄積!BV105&amp;"/"&amp;データ蓄積!BW105),""),"")),"")</f>
        <v/>
      </c>
    </row>
    <row r="106" spans="1:12" x14ac:dyDescent="0.15">
      <c r="A106" s="99">
        <f t="shared" si="2"/>
        <v>46</v>
      </c>
      <c r="B106" s="1199" t="str">
        <f>IFERROR(DATEVALUE(((MID(データ蓄積!BR106,3,2)+2018)&amp;"/"&amp;データ蓄積!BS106&amp;"/"&amp;データ蓄積!BT106)),"")</f>
        <v/>
      </c>
      <c r="C106" s="1199" t="str">
        <f>IFERROR(DATEVALUE(((MID(データ蓄積!BU106,3,2)+2018)&amp;"/"&amp;データ蓄積!BV106&amp;"/"&amp;データ蓄積!BW106)),"")</f>
        <v/>
      </c>
      <c r="D106" s="177">
        <f>データ蓄積!Y106</f>
        <v>0</v>
      </c>
      <c r="E106" s="173" t="str">
        <f>IFERROR(DATEVALUE(IF(D106="初 年 度",IFERROR(((MID(データ蓄積!BR106,3,2)+2018)&amp;"/"&amp;データ蓄積!BS106&amp;"/"&amp;データ蓄積!BT106),""),"")),"")</f>
        <v/>
      </c>
      <c r="F106" s="175" t="str">
        <f>IFERROR(DATEVALUE(IF(D106="初 年 度",IFERROR(((MID(データ蓄積!BU106,3,2)+2018)&amp;"/"&amp;データ蓄積!BV106&amp;"/"&amp;データ蓄積!BW106),""),"")),"")</f>
        <v/>
      </c>
      <c r="G106" s="174" t="str">
        <f>IFERROR(DATEVALUE(IF(D106="次 年 度",IFERROR(((MID(データ蓄積!BR106,3,2)+2018)&amp;"/"&amp;データ蓄積!BS106&amp;"/"&amp;データ蓄積!BT106),""),"")),"")</f>
        <v/>
      </c>
      <c r="H106" s="175" t="str">
        <f>IFERROR(DATEVALUE(IF(D106="次 年 度",IFERROR(((MID(データ蓄積!BU106,3,2)+2018)&amp;"/"&amp;データ蓄積!BV106&amp;"/"&amp;データ蓄積!BW106),""),"")),"")</f>
        <v/>
      </c>
      <c r="I106" s="174"/>
      <c r="J106" s="175"/>
      <c r="K106" s="174"/>
      <c r="L106" s="175"/>
    </row>
    <row r="107" spans="1:12" x14ac:dyDescent="0.15">
      <c r="A107" s="99">
        <f t="shared" si="2"/>
        <v>46</v>
      </c>
      <c r="B107" s="1199" t="str">
        <f>IFERROR(DATEVALUE(((MID(データ蓄積!BR107,3,2)+2018)&amp;"/"&amp;データ蓄積!BS107&amp;"/"&amp;データ蓄積!BT107)),"")</f>
        <v/>
      </c>
      <c r="C107" s="1199" t="str">
        <f>IFERROR(DATEVALUE(((MID(データ蓄積!BU107,3,2)+2018)&amp;"/"&amp;データ蓄積!BV107&amp;"/"&amp;データ蓄積!BW107)),"")</f>
        <v/>
      </c>
      <c r="D107" s="177">
        <f>データ蓄積!Y107</f>
        <v>0</v>
      </c>
      <c r="E107" s="173"/>
      <c r="F107" s="175"/>
      <c r="G107" s="174"/>
      <c r="H107" s="175"/>
      <c r="I107" s="174" t="str">
        <f>IFERROR(DATEVALUE(IF(D107="初 年 度",IFERROR(((MID(データ蓄積!BR107,3,2)+2018)&amp;"/"&amp;データ蓄積!BS107&amp;"/"&amp;データ蓄積!BT107),""),"")),"")</f>
        <v/>
      </c>
      <c r="J107" s="175" t="str">
        <f>IFERROR(DATEVALUE(IF(D107="初 年 度",IFERROR(((MID(データ蓄積!BU107,3,2)+2018)&amp;"/"&amp;データ蓄積!BV107&amp;"/"&amp;データ蓄積!BW107),""),"")),"")</f>
        <v/>
      </c>
      <c r="K107" s="174" t="str">
        <f>IFERROR(DATEVALUE(IF(D107="次 年 度",IFERROR(((MID(データ蓄積!BR107,3,2)+2018)&amp;"/"&amp;データ蓄積!BS107&amp;"/"&amp;データ蓄積!BT107),""),"")),"")</f>
        <v/>
      </c>
      <c r="L107" s="175" t="str">
        <f>IFERROR(DATEVALUE(IF(D107="次 年 度",IFERROR(((MID(データ蓄積!BU107,3,2)+2018)&amp;"/"&amp;データ蓄積!BV107&amp;"/"&amp;データ蓄積!BW107),""),"")),"")</f>
        <v/>
      </c>
    </row>
    <row r="108" spans="1:12" x14ac:dyDescent="0.15">
      <c r="A108" s="99">
        <f t="shared" si="2"/>
        <v>47</v>
      </c>
      <c r="B108" s="1199" t="str">
        <f>IFERROR(DATEVALUE(((MID(データ蓄積!BR108,3,2)+2018)&amp;"/"&amp;データ蓄積!BS108&amp;"/"&amp;データ蓄積!BT108)),"")</f>
        <v/>
      </c>
      <c r="C108" s="1199" t="str">
        <f>IFERROR(DATEVALUE(((MID(データ蓄積!BU108,3,2)+2018)&amp;"/"&amp;データ蓄積!BV108&amp;"/"&amp;データ蓄積!BW108)),"")</f>
        <v/>
      </c>
      <c r="D108" s="177">
        <f>データ蓄積!Y108</f>
        <v>0</v>
      </c>
      <c r="E108" s="173" t="str">
        <f>IFERROR(DATEVALUE(IF(D108="初 年 度",IFERROR(((MID(データ蓄積!BR108,3,2)+2018)&amp;"/"&amp;データ蓄積!BS108&amp;"/"&amp;データ蓄積!BT108),""),"")),"")</f>
        <v/>
      </c>
      <c r="F108" s="175" t="str">
        <f>IFERROR(DATEVALUE(IF(D108="初 年 度",IFERROR(((MID(データ蓄積!BU108,3,2)+2018)&amp;"/"&amp;データ蓄積!BV108&amp;"/"&amp;データ蓄積!BW108),""),"")),"")</f>
        <v/>
      </c>
      <c r="G108" s="174" t="str">
        <f>IFERROR(DATEVALUE(IF(D108="次 年 度",IFERROR(((MID(データ蓄積!BR108,3,2)+2018)&amp;"/"&amp;データ蓄積!BS108&amp;"/"&amp;データ蓄積!BT108),""),"")),"")</f>
        <v/>
      </c>
      <c r="H108" s="175" t="str">
        <f>IFERROR(DATEVALUE(IF(D108="次 年 度",IFERROR(((MID(データ蓄積!BU108,3,2)+2018)&amp;"/"&amp;データ蓄積!BV108&amp;"/"&amp;データ蓄積!BW108),""),"")),"")</f>
        <v/>
      </c>
      <c r="I108" s="174"/>
      <c r="J108" s="175"/>
      <c r="K108" s="174"/>
      <c r="L108" s="175"/>
    </row>
    <row r="109" spans="1:12" x14ac:dyDescent="0.15">
      <c r="A109" s="99">
        <f t="shared" si="2"/>
        <v>47</v>
      </c>
      <c r="B109" s="1199" t="str">
        <f>IFERROR(DATEVALUE(((MID(データ蓄積!BR109,3,2)+2018)&amp;"/"&amp;データ蓄積!BS109&amp;"/"&amp;データ蓄積!BT109)),"")</f>
        <v/>
      </c>
      <c r="C109" s="1199" t="str">
        <f>IFERROR(DATEVALUE(((MID(データ蓄積!BU109,3,2)+2018)&amp;"/"&amp;データ蓄積!BV109&amp;"/"&amp;データ蓄積!BW109)),"")</f>
        <v/>
      </c>
      <c r="D109" s="177">
        <f>データ蓄積!Y109</f>
        <v>0</v>
      </c>
      <c r="E109" s="173"/>
      <c r="F109" s="175"/>
      <c r="G109" s="174"/>
      <c r="H109" s="175"/>
      <c r="I109" s="174" t="str">
        <f>IFERROR(DATEVALUE(IF(D109="初 年 度",IFERROR(((MID(データ蓄積!BR109,3,2)+2018)&amp;"/"&amp;データ蓄積!BS109&amp;"/"&amp;データ蓄積!BT109),""),"")),"")</f>
        <v/>
      </c>
      <c r="J109" s="175" t="str">
        <f>IFERROR(DATEVALUE(IF(D109="初 年 度",IFERROR(((MID(データ蓄積!BU109,3,2)+2018)&amp;"/"&amp;データ蓄積!BV109&amp;"/"&amp;データ蓄積!BW109),""),"")),"")</f>
        <v/>
      </c>
      <c r="K109" s="174" t="str">
        <f>IFERROR(DATEVALUE(IF(D109="次 年 度",IFERROR(((MID(データ蓄積!BR109,3,2)+2018)&amp;"/"&amp;データ蓄積!BS109&amp;"/"&amp;データ蓄積!BT109),""),"")),"")</f>
        <v/>
      </c>
      <c r="L109" s="175" t="str">
        <f>IFERROR(DATEVALUE(IF(D109="次 年 度",IFERROR(((MID(データ蓄積!BU109,3,2)+2018)&amp;"/"&amp;データ蓄積!BV109&amp;"/"&amp;データ蓄積!BW109),""),"")),"")</f>
        <v/>
      </c>
    </row>
    <row r="110" spans="1:12" x14ac:dyDescent="0.15">
      <c r="A110" s="99">
        <f t="shared" si="2"/>
        <v>48</v>
      </c>
      <c r="B110" s="1199" t="str">
        <f>IFERROR(DATEVALUE(((MID(データ蓄積!BR110,3,2)+2018)&amp;"/"&amp;データ蓄積!BS110&amp;"/"&amp;データ蓄積!BT110)),"")</f>
        <v/>
      </c>
      <c r="C110" s="1199" t="str">
        <f>IFERROR(DATEVALUE(((MID(データ蓄積!BU110,3,2)+2018)&amp;"/"&amp;データ蓄積!BV110&amp;"/"&amp;データ蓄積!BW110)),"")</f>
        <v/>
      </c>
      <c r="D110" s="177">
        <f>データ蓄積!Y110</f>
        <v>0</v>
      </c>
      <c r="E110" s="173" t="str">
        <f>IFERROR(DATEVALUE(IF(D110="初 年 度",IFERROR(((MID(データ蓄積!BR110,3,2)+2018)&amp;"/"&amp;データ蓄積!BS110&amp;"/"&amp;データ蓄積!BT110),""),"")),"")</f>
        <v/>
      </c>
      <c r="F110" s="175" t="str">
        <f>IFERROR(DATEVALUE(IF(D110="初 年 度",IFERROR(((MID(データ蓄積!BU110,3,2)+2018)&amp;"/"&amp;データ蓄積!BV110&amp;"/"&amp;データ蓄積!BW110),""),"")),"")</f>
        <v/>
      </c>
      <c r="G110" s="174" t="str">
        <f>IFERROR(DATEVALUE(IF(D110="次 年 度",IFERROR(((MID(データ蓄積!BR110,3,2)+2018)&amp;"/"&amp;データ蓄積!BS110&amp;"/"&amp;データ蓄積!BT110),""),"")),"")</f>
        <v/>
      </c>
      <c r="H110" s="175" t="str">
        <f>IFERROR(DATEVALUE(IF(D110="次 年 度",IFERROR(((MID(データ蓄積!BU110,3,2)+2018)&amp;"/"&amp;データ蓄積!BV110&amp;"/"&amp;データ蓄積!BW110),""),"")),"")</f>
        <v/>
      </c>
      <c r="I110" s="174"/>
      <c r="J110" s="175"/>
      <c r="K110" s="174"/>
      <c r="L110" s="175"/>
    </row>
    <row r="111" spans="1:12" x14ac:dyDescent="0.15">
      <c r="A111" s="99">
        <f t="shared" si="2"/>
        <v>48</v>
      </c>
      <c r="B111" s="1199" t="str">
        <f>IFERROR(DATEVALUE(((MID(データ蓄積!BR111,3,2)+2018)&amp;"/"&amp;データ蓄積!BS111&amp;"/"&amp;データ蓄積!BT111)),"")</f>
        <v/>
      </c>
      <c r="C111" s="1199" t="str">
        <f>IFERROR(DATEVALUE(((MID(データ蓄積!BU111,3,2)+2018)&amp;"/"&amp;データ蓄積!BV111&amp;"/"&amp;データ蓄積!BW111)),"")</f>
        <v/>
      </c>
      <c r="D111" s="177">
        <f>データ蓄積!Y111</f>
        <v>0</v>
      </c>
      <c r="E111" s="173"/>
      <c r="F111" s="175"/>
      <c r="G111" s="174"/>
      <c r="H111" s="175"/>
      <c r="I111" s="174" t="str">
        <f>IFERROR(DATEVALUE(IF(D111="初 年 度",IFERROR(((MID(データ蓄積!BR111,3,2)+2018)&amp;"/"&amp;データ蓄積!BS111&amp;"/"&amp;データ蓄積!BT111),""),"")),"")</f>
        <v/>
      </c>
      <c r="J111" s="175" t="str">
        <f>IFERROR(DATEVALUE(IF(D111="初 年 度",IFERROR(((MID(データ蓄積!BU111,3,2)+2018)&amp;"/"&amp;データ蓄積!BV111&amp;"/"&amp;データ蓄積!BW111),""),"")),"")</f>
        <v/>
      </c>
      <c r="K111" s="174" t="str">
        <f>IFERROR(DATEVALUE(IF(D111="次 年 度",IFERROR(((MID(データ蓄積!BR111,3,2)+2018)&amp;"/"&amp;データ蓄積!BS111&amp;"/"&amp;データ蓄積!BT111),""),"")),"")</f>
        <v/>
      </c>
      <c r="L111" s="175" t="str">
        <f>IFERROR(DATEVALUE(IF(D111="次 年 度",IFERROR(((MID(データ蓄積!BU111,3,2)+2018)&amp;"/"&amp;データ蓄積!BV111&amp;"/"&amp;データ蓄積!BW111),""),"")),"")</f>
        <v/>
      </c>
    </row>
    <row r="112" spans="1:12" x14ac:dyDescent="0.15">
      <c r="A112" s="99">
        <f t="shared" si="2"/>
        <v>49</v>
      </c>
      <c r="B112" s="1199" t="str">
        <f>IFERROR(DATEVALUE(((MID(データ蓄積!BR112,3,2)+2018)&amp;"/"&amp;データ蓄積!BS112&amp;"/"&amp;データ蓄積!BT112)),"")</f>
        <v/>
      </c>
      <c r="C112" s="1199" t="str">
        <f>IFERROR(DATEVALUE(((MID(データ蓄積!BU112,3,2)+2018)&amp;"/"&amp;データ蓄積!BV112&amp;"/"&amp;データ蓄積!BW112)),"")</f>
        <v/>
      </c>
      <c r="D112" s="177">
        <f>データ蓄積!Y112</f>
        <v>0</v>
      </c>
      <c r="E112" s="173" t="str">
        <f>IFERROR(DATEVALUE(IF(D112="初 年 度",IFERROR(((MID(データ蓄積!BR112,3,2)+2018)&amp;"/"&amp;データ蓄積!BS112&amp;"/"&amp;データ蓄積!BT112),""),"")),"")</f>
        <v/>
      </c>
      <c r="F112" s="175" t="str">
        <f>IFERROR(DATEVALUE(IF(D112="初 年 度",IFERROR(((MID(データ蓄積!BU112,3,2)+2018)&amp;"/"&amp;データ蓄積!BV112&amp;"/"&amp;データ蓄積!BW112),""),"")),"")</f>
        <v/>
      </c>
      <c r="G112" s="174" t="str">
        <f>IFERROR(DATEVALUE(IF(D112="次 年 度",IFERROR(((MID(データ蓄積!BR112,3,2)+2018)&amp;"/"&amp;データ蓄積!BS112&amp;"/"&amp;データ蓄積!BT112),""),"")),"")</f>
        <v/>
      </c>
      <c r="H112" s="175" t="str">
        <f>IFERROR(DATEVALUE(IF(D112="次 年 度",IFERROR(((MID(データ蓄積!BU112,3,2)+2018)&amp;"/"&amp;データ蓄積!BV112&amp;"/"&amp;データ蓄積!BW112),""),"")),"")</f>
        <v/>
      </c>
      <c r="I112" s="174"/>
      <c r="J112" s="175"/>
      <c r="K112" s="174"/>
      <c r="L112" s="175"/>
    </row>
    <row r="113" spans="1:12" x14ac:dyDescent="0.15">
      <c r="A113" s="99">
        <f t="shared" si="2"/>
        <v>49</v>
      </c>
      <c r="B113" s="1199" t="str">
        <f>IFERROR(DATEVALUE(((MID(データ蓄積!BR113,3,2)+2018)&amp;"/"&amp;データ蓄積!BS113&amp;"/"&amp;データ蓄積!BT113)),"")</f>
        <v/>
      </c>
      <c r="C113" s="1199" t="str">
        <f>IFERROR(DATEVALUE(((MID(データ蓄積!BU113,3,2)+2018)&amp;"/"&amp;データ蓄積!BV113&amp;"/"&amp;データ蓄積!BW113)),"")</f>
        <v/>
      </c>
      <c r="D113" s="177">
        <f>データ蓄積!Y113</f>
        <v>0</v>
      </c>
      <c r="E113" s="173"/>
      <c r="F113" s="175"/>
      <c r="G113" s="174"/>
      <c r="H113" s="175"/>
      <c r="I113" s="174" t="str">
        <f>IFERROR(DATEVALUE(IF(D113="初 年 度",IFERROR(((MID(データ蓄積!BR113,3,2)+2018)&amp;"/"&amp;データ蓄積!BS113&amp;"/"&amp;データ蓄積!BT113),""),"")),"")</f>
        <v/>
      </c>
      <c r="J113" s="175" t="str">
        <f>IFERROR(DATEVALUE(IF(D113="初 年 度",IFERROR(((MID(データ蓄積!BU113,3,2)+2018)&amp;"/"&amp;データ蓄積!BV113&amp;"/"&amp;データ蓄積!BW113),""),"")),"")</f>
        <v/>
      </c>
      <c r="K113" s="174" t="str">
        <f>IFERROR(DATEVALUE(IF(D113="次 年 度",IFERROR(((MID(データ蓄積!BR113,3,2)+2018)&amp;"/"&amp;データ蓄積!BS113&amp;"/"&amp;データ蓄積!BT113),""),"")),"")</f>
        <v/>
      </c>
      <c r="L113" s="175" t="str">
        <f>IFERROR(DATEVALUE(IF(D113="次 年 度",IFERROR(((MID(データ蓄積!BU113,3,2)+2018)&amp;"/"&amp;データ蓄積!BV113&amp;"/"&amp;データ蓄積!BW113),""),"")),"")</f>
        <v/>
      </c>
    </row>
    <row r="114" spans="1:12" x14ac:dyDescent="0.15">
      <c r="A114" s="99">
        <f t="shared" si="2"/>
        <v>50</v>
      </c>
      <c r="B114" s="1199" t="str">
        <f>IFERROR(DATEVALUE(((MID(データ蓄積!BR114,3,2)+2018)&amp;"/"&amp;データ蓄積!BS114&amp;"/"&amp;データ蓄積!BT114)),"")</f>
        <v/>
      </c>
      <c r="C114" s="1199" t="str">
        <f>IFERROR(DATEVALUE(((MID(データ蓄積!BU114,3,2)+2018)&amp;"/"&amp;データ蓄積!BV114&amp;"/"&amp;データ蓄積!BW114)),"")</f>
        <v/>
      </c>
      <c r="D114" s="177">
        <f>データ蓄積!Y114</f>
        <v>0</v>
      </c>
      <c r="E114" s="173" t="str">
        <f>IFERROR(DATEVALUE(IF(D114="初 年 度",IFERROR(((MID(データ蓄積!BR114,3,2)+2018)&amp;"/"&amp;データ蓄積!BS114&amp;"/"&amp;データ蓄積!BT114),""),"")),"")</f>
        <v/>
      </c>
      <c r="F114" s="175" t="str">
        <f>IFERROR(DATEVALUE(IF(D114="初 年 度",IFERROR(((MID(データ蓄積!BU114,3,2)+2018)&amp;"/"&amp;データ蓄積!BV114&amp;"/"&amp;データ蓄積!BW114),""),"")),"")</f>
        <v/>
      </c>
      <c r="G114" s="174" t="str">
        <f>IFERROR(DATEVALUE(IF(D114="次 年 度",IFERROR(((MID(データ蓄積!BR114,3,2)+2018)&amp;"/"&amp;データ蓄積!BS114&amp;"/"&amp;データ蓄積!BT114),""),"")),"")</f>
        <v/>
      </c>
      <c r="H114" s="175" t="str">
        <f>IFERROR(DATEVALUE(IF(D114="次 年 度",IFERROR(((MID(データ蓄積!BU114,3,2)+2018)&amp;"/"&amp;データ蓄積!BV114&amp;"/"&amp;データ蓄積!BW114),""),"")),"")</f>
        <v/>
      </c>
      <c r="I114" s="174"/>
      <c r="J114" s="175"/>
      <c r="K114" s="174"/>
      <c r="L114" s="175"/>
    </row>
    <row r="115" spans="1:12" x14ac:dyDescent="0.15">
      <c r="A115" s="99">
        <f t="shared" si="2"/>
        <v>50</v>
      </c>
      <c r="B115" s="1199" t="str">
        <f>IFERROR(DATEVALUE(((MID(データ蓄積!BR115,3,2)+2018)&amp;"/"&amp;データ蓄積!BS115&amp;"/"&amp;データ蓄積!BT115)),"")</f>
        <v/>
      </c>
      <c r="C115" s="1199" t="str">
        <f>IFERROR(DATEVALUE(((MID(データ蓄積!BU115,3,2)+2018)&amp;"/"&amp;データ蓄積!BV115&amp;"/"&amp;データ蓄積!BW115)),"")</f>
        <v/>
      </c>
      <c r="D115" s="177">
        <f>データ蓄積!Y115</f>
        <v>0</v>
      </c>
      <c r="E115" s="173"/>
      <c r="F115" s="175"/>
      <c r="G115" s="174"/>
      <c r="H115" s="175"/>
      <c r="I115" s="174" t="str">
        <f>IFERROR(DATEVALUE(IF(D115="初 年 度",IFERROR(((MID(データ蓄積!BR115,3,2)+2018)&amp;"/"&amp;データ蓄積!BS115&amp;"/"&amp;データ蓄積!BT115),""),"")),"")</f>
        <v/>
      </c>
      <c r="J115" s="175" t="str">
        <f>IFERROR(DATEVALUE(IF(D115="初 年 度",IFERROR(((MID(データ蓄積!BU115,3,2)+2018)&amp;"/"&amp;データ蓄積!BV115&amp;"/"&amp;データ蓄積!BW115),""),"")),"")</f>
        <v/>
      </c>
      <c r="K115" s="174" t="str">
        <f>IFERROR(DATEVALUE(IF(D115="次 年 度",IFERROR(((MID(データ蓄積!BR115,3,2)+2018)&amp;"/"&amp;データ蓄積!BS115&amp;"/"&amp;データ蓄積!BT115),""),"")),"")</f>
        <v/>
      </c>
      <c r="L115" s="175" t="str">
        <f>IFERROR(DATEVALUE(IF(D115="次 年 度",IFERROR(((MID(データ蓄積!BU115,3,2)+2018)&amp;"/"&amp;データ蓄積!BV115&amp;"/"&amp;データ蓄積!BW115),""),"")),"")</f>
        <v/>
      </c>
    </row>
    <row r="116" spans="1:12" x14ac:dyDescent="0.15">
      <c r="A116" s="99">
        <f t="shared" si="2"/>
        <v>51</v>
      </c>
      <c r="B116" s="1199" t="str">
        <f>IFERROR(DATEVALUE(((MID(データ蓄積!BR116,3,2)+2018)&amp;"/"&amp;データ蓄積!BS116&amp;"/"&amp;データ蓄積!BT116)),"")</f>
        <v/>
      </c>
      <c r="C116" s="1199" t="str">
        <f>IFERROR(DATEVALUE(((MID(データ蓄積!BU116,3,2)+2018)&amp;"/"&amp;データ蓄積!BV116&amp;"/"&amp;データ蓄積!BW116)),"")</f>
        <v/>
      </c>
      <c r="D116" s="177">
        <f>データ蓄積!Y116</f>
        <v>0</v>
      </c>
      <c r="E116" s="173" t="str">
        <f>IFERROR(DATEVALUE(IF(D116="初 年 度",IFERROR(((MID(データ蓄積!BR116,3,2)+2018)&amp;"/"&amp;データ蓄積!BS116&amp;"/"&amp;データ蓄積!BT116),""),"")),"")</f>
        <v/>
      </c>
      <c r="F116" s="175" t="str">
        <f>IFERROR(DATEVALUE(IF(D116="初 年 度",IFERROR(((MID(データ蓄積!BU116,3,2)+2018)&amp;"/"&amp;データ蓄積!BV116&amp;"/"&amp;データ蓄積!BW116),""),"")),"")</f>
        <v/>
      </c>
      <c r="G116" s="174" t="str">
        <f>IFERROR(DATEVALUE(IF(D116="次 年 度",IFERROR(((MID(データ蓄積!BR116,3,2)+2018)&amp;"/"&amp;データ蓄積!BS116&amp;"/"&amp;データ蓄積!BT116),""),"")),"")</f>
        <v/>
      </c>
      <c r="H116" s="175" t="str">
        <f>IFERROR(DATEVALUE(IF(D116="次 年 度",IFERROR(((MID(データ蓄積!BU116,3,2)+2018)&amp;"/"&amp;データ蓄積!BV116&amp;"/"&amp;データ蓄積!BW116),""),"")),"")</f>
        <v/>
      </c>
      <c r="I116" s="174"/>
      <c r="J116" s="175"/>
      <c r="K116" s="174"/>
      <c r="L116" s="175"/>
    </row>
    <row r="117" spans="1:12" x14ac:dyDescent="0.15">
      <c r="A117" s="99">
        <f t="shared" si="2"/>
        <v>51</v>
      </c>
      <c r="B117" s="1199" t="str">
        <f>IFERROR(DATEVALUE(((MID(データ蓄積!BR117,3,2)+2018)&amp;"/"&amp;データ蓄積!BS117&amp;"/"&amp;データ蓄積!BT117)),"")</f>
        <v/>
      </c>
      <c r="C117" s="1199" t="str">
        <f>IFERROR(DATEVALUE(((MID(データ蓄積!BU117,3,2)+2018)&amp;"/"&amp;データ蓄積!BV117&amp;"/"&amp;データ蓄積!BW117)),"")</f>
        <v/>
      </c>
      <c r="D117" s="177">
        <f>データ蓄積!Y117</f>
        <v>0</v>
      </c>
      <c r="E117" s="173"/>
      <c r="F117" s="175"/>
      <c r="G117" s="174"/>
      <c r="H117" s="175"/>
      <c r="I117" s="174" t="str">
        <f>IFERROR(DATEVALUE(IF(D117="初 年 度",IFERROR(((MID(データ蓄積!BR117,3,2)+2018)&amp;"/"&amp;データ蓄積!BS117&amp;"/"&amp;データ蓄積!BT117),""),"")),"")</f>
        <v/>
      </c>
      <c r="J117" s="175" t="str">
        <f>IFERROR(DATEVALUE(IF(D117="初 年 度",IFERROR(((MID(データ蓄積!BU117,3,2)+2018)&amp;"/"&amp;データ蓄積!BV117&amp;"/"&amp;データ蓄積!BW117),""),"")),"")</f>
        <v/>
      </c>
      <c r="K117" s="174" t="str">
        <f>IFERROR(DATEVALUE(IF(D117="次 年 度",IFERROR(((MID(データ蓄積!BR117,3,2)+2018)&amp;"/"&amp;データ蓄積!BS117&amp;"/"&amp;データ蓄積!BT117),""),"")),"")</f>
        <v/>
      </c>
      <c r="L117" s="175" t="str">
        <f>IFERROR(DATEVALUE(IF(D117="次 年 度",IFERROR(((MID(データ蓄積!BU117,3,2)+2018)&amp;"/"&amp;データ蓄積!BV117&amp;"/"&amp;データ蓄積!BW117),""),"")),"")</f>
        <v/>
      </c>
    </row>
    <row r="118" spans="1:12" x14ac:dyDescent="0.15">
      <c r="A118" s="99">
        <f t="shared" si="2"/>
        <v>52</v>
      </c>
      <c r="B118" s="1199" t="str">
        <f>IFERROR(DATEVALUE(((MID(データ蓄積!BR118,3,2)+2018)&amp;"/"&amp;データ蓄積!BS118&amp;"/"&amp;データ蓄積!BT118)),"")</f>
        <v/>
      </c>
      <c r="C118" s="1199" t="str">
        <f>IFERROR(DATEVALUE(((MID(データ蓄積!BU118,3,2)+2018)&amp;"/"&amp;データ蓄積!BV118&amp;"/"&amp;データ蓄積!BW118)),"")</f>
        <v/>
      </c>
      <c r="D118" s="177">
        <f>データ蓄積!Y118</f>
        <v>0</v>
      </c>
      <c r="E118" s="173" t="str">
        <f>IFERROR(DATEVALUE(IF(D118="初 年 度",IFERROR(((MID(データ蓄積!BR118,3,2)+2018)&amp;"/"&amp;データ蓄積!BS118&amp;"/"&amp;データ蓄積!BT118),""),"")),"")</f>
        <v/>
      </c>
      <c r="F118" s="175" t="str">
        <f>IFERROR(DATEVALUE(IF(D118="初 年 度",IFERROR(((MID(データ蓄積!BU118,3,2)+2018)&amp;"/"&amp;データ蓄積!BV118&amp;"/"&amp;データ蓄積!BW118),""),"")),"")</f>
        <v/>
      </c>
      <c r="G118" s="174" t="str">
        <f>IFERROR(DATEVALUE(IF(D118="次 年 度",IFERROR(((MID(データ蓄積!BR118,3,2)+2018)&amp;"/"&amp;データ蓄積!BS118&amp;"/"&amp;データ蓄積!BT118),""),"")),"")</f>
        <v/>
      </c>
      <c r="H118" s="175" t="str">
        <f>IFERROR(DATEVALUE(IF(D118="次 年 度",IFERROR(((MID(データ蓄積!BU118,3,2)+2018)&amp;"/"&amp;データ蓄積!BV118&amp;"/"&amp;データ蓄積!BW118),""),"")),"")</f>
        <v/>
      </c>
      <c r="I118" s="174"/>
      <c r="J118" s="175"/>
      <c r="K118" s="174"/>
      <c r="L118" s="175"/>
    </row>
    <row r="119" spans="1:12" x14ac:dyDescent="0.15">
      <c r="A119" s="99">
        <f t="shared" si="2"/>
        <v>52</v>
      </c>
      <c r="B119" s="1199" t="str">
        <f>IFERROR(DATEVALUE(((MID(データ蓄積!BR119,3,2)+2018)&amp;"/"&amp;データ蓄積!BS119&amp;"/"&amp;データ蓄積!BT119)),"")</f>
        <v/>
      </c>
      <c r="C119" s="1199" t="str">
        <f>IFERROR(DATEVALUE(((MID(データ蓄積!BU119,3,2)+2018)&amp;"/"&amp;データ蓄積!BV119&amp;"/"&amp;データ蓄積!BW119)),"")</f>
        <v/>
      </c>
      <c r="D119" s="177">
        <f>データ蓄積!Y119</f>
        <v>0</v>
      </c>
      <c r="E119" s="173"/>
      <c r="F119" s="175"/>
      <c r="G119" s="174"/>
      <c r="H119" s="175"/>
      <c r="I119" s="174" t="str">
        <f>IFERROR(DATEVALUE(IF(D119="初 年 度",IFERROR(((MID(データ蓄積!BR119,3,2)+2018)&amp;"/"&amp;データ蓄積!BS119&amp;"/"&amp;データ蓄積!BT119),""),"")),"")</f>
        <v/>
      </c>
      <c r="J119" s="175" t="str">
        <f>IFERROR(DATEVALUE(IF(D119="初 年 度",IFERROR(((MID(データ蓄積!BU119,3,2)+2018)&amp;"/"&amp;データ蓄積!BV119&amp;"/"&amp;データ蓄積!BW119),""),"")),"")</f>
        <v/>
      </c>
      <c r="K119" s="174" t="str">
        <f>IFERROR(DATEVALUE(IF(D119="次 年 度",IFERROR(((MID(データ蓄積!BR119,3,2)+2018)&amp;"/"&amp;データ蓄積!BS119&amp;"/"&amp;データ蓄積!BT119),""),"")),"")</f>
        <v/>
      </c>
      <c r="L119" s="175" t="str">
        <f>IFERROR(DATEVALUE(IF(D119="次 年 度",IFERROR(((MID(データ蓄積!BU119,3,2)+2018)&amp;"/"&amp;データ蓄積!BV119&amp;"/"&amp;データ蓄積!BW119),""),"")),"")</f>
        <v/>
      </c>
    </row>
    <row r="120" spans="1:12" x14ac:dyDescent="0.15">
      <c r="A120" s="99">
        <f t="shared" si="2"/>
        <v>53</v>
      </c>
      <c r="B120" s="1199" t="str">
        <f>IFERROR(DATEVALUE(((MID(データ蓄積!BR120,3,2)+2018)&amp;"/"&amp;データ蓄積!BS120&amp;"/"&amp;データ蓄積!BT120)),"")</f>
        <v/>
      </c>
      <c r="C120" s="1199" t="str">
        <f>IFERROR(DATEVALUE(((MID(データ蓄積!BU120,3,2)+2018)&amp;"/"&amp;データ蓄積!BV120&amp;"/"&amp;データ蓄積!BW120)),"")</f>
        <v/>
      </c>
      <c r="D120" s="177">
        <f>データ蓄積!Y120</f>
        <v>0</v>
      </c>
      <c r="E120" s="173" t="str">
        <f>IFERROR(DATEVALUE(IF(D120="初 年 度",IFERROR(((MID(データ蓄積!BR120,3,2)+2018)&amp;"/"&amp;データ蓄積!BS120&amp;"/"&amp;データ蓄積!BT120),""),"")),"")</f>
        <v/>
      </c>
      <c r="F120" s="175" t="str">
        <f>IFERROR(DATEVALUE(IF(D120="初 年 度",IFERROR(((MID(データ蓄積!BU120,3,2)+2018)&amp;"/"&amp;データ蓄積!BV120&amp;"/"&amp;データ蓄積!BW120),""),"")),"")</f>
        <v/>
      </c>
      <c r="G120" s="174" t="str">
        <f>IFERROR(DATEVALUE(IF(D120="次 年 度",IFERROR(((MID(データ蓄積!BR120,3,2)+2018)&amp;"/"&amp;データ蓄積!BS120&amp;"/"&amp;データ蓄積!BT120),""),"")),"")</f>
        <v/>
      </c>
      <c r="H120" s="175" t="str">
        <f>IFERROR(DATEVALUE(IF(D120="次 年 度",IFERROR(((MID(データ蓄積!BU120,3,2)+2018)&amp;"/"&amp;データ蓄積!BV120&amp;"/"&amp;データ蓄積!BW120),""),"")),"")</f>
        <v/>
      </c>
      <c r="I120" s="174"/>
      <c r="J120" s="175"/>
      <c r="K120" s="174"/>
      <c r="L120" s="175"/>
    </row>
    <row r="121" spans="1:12" x14ac:dyDescent="0.15">
      <c r="A121" s="99">
        <f t="shared" si="2"/>
        <v>53</v>
      </c>
      <c r="B121" s="1199" t="str">
        <f>IFERROR(DATEVALUE(((MID(データ蓄積!BR121,3,2)+2018)&amp;"/"&amp;データ蓄積!BS121&amp;"/"&amp;データ蓄積!BT121)),"")</f>
        <v/>
      </c>
      <c r="C121" s="1199" t="str">
        <f>IFERROR(DATEVALUE(((MID(データ蓄積!BU121,3,2)+2018)&amp;"/"&amp;データ蓄積!BV121&amp;"/"&amp;データ蓄積!BW121)),"")</f>
        <v/>
      </c>
      <c r="D121" s="177">
        <f>データ蓄積!Y121</f>
        <v>0</v>
      </c>
      <c r="E121" s="173"/>
      <c r="F121" s="175"/>
      <c r="G121" s="174"/>
      <c r="H121" s="175"/>
      <c r="I121" s="174" t="str">
        <f>IFERROR(DATEVALUE(IF(D121="初 年 度",IFERROR(((MID(データ蓄積!BR121,3,2)+2018)&amp;"/"&amp;データ蓄積!BS121&amp;"/"&amp;データ蓄積!BT121),""),"")),"")</f>
        <v/>
      </c>
      <c r="J121" s="175" t="str">
        <f>IFERROR(DATEVALUE(IF(D121="初 年 度",IFERROR(((MID(データ蓄積!BU121,3,2)+2018)&amp;"/"&amp;データ蓄積!BV121&amp;"/"&amp;データ蓄積!BW121),""),"")),"")</f>
        <v/>
      </c>
      <c r="K121" s="174" t="str">
        <f>IFERROR(DATEVALUE(IF(D121="次 年 度",IFERROR(((MID(データ蓄積!BR121,3,2)+2018)&amp;"/"&amp;データ蓄積!BS121&amp;"/"&amp;データ蓄積!BT121),""),"")),"")</f>
        <v/>
      </c>
      <c r="L121" s="175" t="str">
        <f>IFERROR(DATEVALUE(IF(D121="次 年 度",IFERROR(((MID(データ蓄積!BU121,3,2)+2018)&amp;"/"&amp;データ蓄積!BV121&amp;"/"&amp;データ蓄積!BW121),""),"")),"")</f>
        <v/>
      </c>
    </row>
    <row r="122" spans="1:12" x14ac:dyDescent="0.15">
      <c r="A122" s="99">
        <f t="shared" si="2"/>
        <v>54</v>
      </c>
      <c r="B122" s="1199" t="str">
        <f>IFERROR(DATEVALUE(((MID(データ蓄積!BR122,3,2)+2018)&amp;"/"&amp;データ蓄積!BS122&amp;"/"&amp;データ蓄積!BT122)),"")</f>
        <v/>
      </c>
      <c r="C122" s="1199" t="str">
        <f>IFERROR(DATEVALUE(((MID(データ蓄積!BU122,3,2)+2018)&amp;"/"&amp;データ蓄積!BV122&amp;"/"&amp;データ蓄積!BW122)),"")</f>
        <v/>
      </c>
      <c r="D122" s="177">
        <f>データ蓄積!Y122</f>
        <v>0</v>
      </c>
      <c r="E122" s="173" t="str">
        <f>IFERROR(DATEVALUE(IF(D122="初 年 度",IFERROR(((MID(データ蓄積!BR122,3,2)+2018)&amp;"/"&amp;データ蓄積!BS122&amp;"/"&amp;データ蓄積!BT122),""),"")),"")</f>
        <v/>
      </c>
      <c r="F122" s="175" t="str">
        <f>IFERROR(DATEVALUE(IF(D122="初 年 度",IFERROR(((MID(データ蓄積!BU122,3,2)+2018)&amp;"/"&amp;データ蓄積!BV122&amp;"/"&amp;データ蓄積!BW122),""),"")),"")</f>
        <v/>
      </c>
      <c r="G122" s="174" t="str">
        <f>IFERROR(DATEVALUE(IF(D122="次 年 度",IFERROR(((MID(データ蓄積!BR122,3,2)+2018)&amp;"/"&amp;データ蓄積!BS122&amp;"/"&amp;データ蓄積!BT122),""),"")),"")</f>
        <v/>
      </c>
      <c r="H122" s="175" t="str">
        <f>IFERROR(DATEVALUE(IF(D122="次 年 度",IFERROR(((MID(データ蓄積!BU122,3,2)+2018)&amp;"/"&amp;データ蓄積!BV122&amp;"/"&amp;データ蓄積!BW122),""),"")),"")</f>
        <v/>
      </c>
      <c r="I122" s="174"/>
      <c r="J122" s="175"/>
      <c r="K122" s="174"/>
      <c r="L122" s="175"/>
    </row>
    <row r="123" spans="1:12" x14ac:dyDescent="0.15">
      <c r="A123" s="99">
        <f t="shared" si="2"/>
        <v>54</v>
      </c>
      <c r="B123" s="1199" t="str">
        <f>IFERROR(DATEVALUE(((MID(データ蓄積!BR123,3,2)+2018)&amp;"/"&amp;データ蓄積!BS123&amp;"/"&amp;データ蓄積!BT123)),"")</f>
        <v/>
      </c>
      <c r="C123" s="1199" t="str">
        <f>IFERROR(DATEVALUE(((MID(データ蓄積!BU123,3,2)+2018)&amp;"/"&amp;データ蓄積!BV123&amp;"/"&amp;データ蓄積!BW123)),"")</f>
        <v/>
      </c>
      <c r="D123" s="177">
        <f>データ蓄積!Y123</f>
        <v>0</v>
      </c>
      <c r="E123" s="173"/>
      <c r="F123" s="175"/>
      <c r="G123" s="174"/>
      <c r="H123" s="175"/>
      <c r="I123" s="174" t="str">
        <f>IFERROR(DATEVALUE(IF(D123="初 年 度",IFERROR(((MID(データ蓄積!BR123,3,2)+2018)&amp;"/"&amp;データ蓄積!BS123&amp;"/"&amp;データ蓄積!BT123),""),"")),"")</f>
        <v/>
      </c>
      <c r="J123" s="175" t="str">
        <f>IFERROR(DATEVALUE(IF(D123="初 年 度",IFERROR(((MID(データ蓄積!BU123,3,2)+2018)&amp;"/"&amp;データ蓄積!BV123&amp;"/"&amp;データ蓄積!BW123),""),"")),"")</f>
        <v/>
      </c>
      <c r="K123" s="174" t="str">
        <f>IFERROR(DATEVALUE(IF(D123="次 年 度",IFERROR(((MID(データ蓄積!BR123,3,2)+2018)&amp;"/"&amp;データ蓄積!BS123&amp;"/"&amp;データ蓄積!BT123),""),"")),"")</f>
        <v/>
      </c>
      <c r="L123" s="175" t="str">
        <f>IFERROR(DATEVALUE(IF(D123="次 年 度",IFERROR(((MID(データ蓄積!BU123,3,2)+2018)&amp;"/"&amp;データ蓄積!BV123&amp;"/"&amp;データ蓄積!BW123),""),"")),"")</f>
        <v/>
      </c>
    </row>
    <row r="124" spans="1:12" x14ac:dyDescent="0.15">
      <c r="A124" s="99">
        <f t="shared" si="2"/>
        <v>55</v>
      </c>
      <c r="B124" s="1199" t="str">
        <f>IFERROR(DATEVALUE(((MID(データ蓄積!BR124,3,2)+2018)&amp;"/"&amp;データ蓄積!BS124&amp;"/"&amp;データ蓄積!BT124)),"")</f>
        <v/>
      </c>
      <c r="C124" s="1199" t="str">
        <f>IFERROR(DATEVALUE(((MID(データ蓄積!BU124,3,2)+2018)&amp;"/"&amp;データ蓄積!BV124&amp;"/"&amp;データ蓄積!BW124)),"")</f>
        <v/>
      </c>
      <c r="D124" s="177">
        <f>データ蓄積!Y124</f>
        <v>0</v>
      </c>
      <c r="E124" s="173" t="str">
        <f>IFERROR(DATEVALUE(IF(D124="初 年 度",IFERROR(((MID(データ蓄積!BR124,3,2)+2018)&amp;"/"&amp;データ蓄積!BS124&amp;"/"&amp;データ蓄積!BT124),""),"")),"")</f>
        <v/>
      </c>
      <c r="F124" s="175" t="str">
        <f>IFERROR(DATEVALUE(IF(D124="初 年 度",IFERROR(((MID(データ蓄積!BU124,3,2)+2018)&amp;"/"&amp;データ蓄積!BV124&amp;"/"&amp;データ蓄積!BW124),""),"")),"")</f>
        <v/>
      </c>
      <c r="G124" s="174" t="str">
        <f>IFERROR(DATEVALUE(IF(D124="次 年 度",IFERROR(((MID(データ蓄積!BR124,3,2)+2018)&amp;"/"&amp;データ蓄積!BS124&amp;"/"&amp;データ蓄積!BT124),""),"")),"")</f>
        <v/>
      </c>
      <c r="H124" s="175" t="str">
        <f>IFERROR(DATEVALUE(IF(D124="次 年 度",IFERROR(((MID(データ蓄積!BU124,3,2)+2018)&amp;"/"&amp;データ蓄積!BV124&amp;"/"&amp;データ蓄積!BW124),""),"")),"")</f>
        <v/>
      </c>
      <c r="I124" s="174"/>
      <c r="J124" s="175"/>
      <c r="K124" s="174"/>
      <c r="L124" s="175"/>
    </row>
    <row r="125" spans="1:12" x14ac:dyDescent="0.15">
      <c r="A125" s="99">
        <f t="shared" si="2"/>
        <v>55</v>
      </c>
      <c r="B125" s="1199" t="str">
        <f>IFERROR(DATEVALUE(((MID(データ蓄積!BR125,3,2)+2018)&amp;"/"&amp;データ蓄積!BS125&amp;"/"&amp;データ蓄積!BT125)),"")</f>
        <v/>
      </c>
      <c r="C125" s="1199" t="str">
        <f>IFERROR(DATEVALUE(((MID(データ蓄積!BU125,3,2)+2018)&amp;"/"&amp;データ蓄積!BV125&amp;"/"&amp;データ蓄積!BW125)),"")</f>
        <v/>
      </c>
      <c r="D125" s="177">
        <f>データ蓄積!Y125</f>
        <v>0</v>
      </c>
      <c r="E125" s="173"/>
      <c r="F125" s="175"/>
      <c r="G125" s="174"/>
      <c r="H125" s="175"/>
      <c r="I125" s="174" t="str">
        <f>IFERROR(DATEVALUE(IF(D125="初 年 度",IFERROR(((MID(データ蓄積!BR125,3,2)+2018)&amp;"/"&amp;データ蓄積!BS125&amp;"/"&amp;データ蓄積!BT125),""),"")),"")</f>
        <v/>
      </c>
      <c r="J125" s="175" t="str">
        <f>IFERROR(DATEVALUE(IF(D125="初 年 度",IFERROR(((MID(データ蓄積!BU125,3,2)+2018)&amp;"/"&amp;データ蓄積!BV125&amp;"/"&amp;データ蓄積!BW125),""),"")),"")</f>
        <v/>
      </c>
      <c r="K125" s="174" t="str">
        <f>IFERROR(DATEVALUE(IF(D125="次 年 度",IFERROR(((MID(データ蓄積!BR125,3,2)+2018)&amp;"/"&amp;データ蓄積!BS125&amp;"/"&amp;データ蓄積!BT125),""),"")),"")</f>
        <v/>
      </c>
      <c r="L125" s="175" t="str">
        <f>IFERROR(DATEVALUE(IF(D125="次 年 度",IFERROR(((MID(データ蓄積!BU125,3,2)+2018)&amp;"/"&amp;データ蓄積!BV125&amp;"/"&amp;データ蓄積!BW125),""),"")),"")</f>
        <v/>
      </c>
    </row>
    <row r="126" spans="1:12" x14ac:dyDescent="0.15">
      <c r="A126" s="99">
        <f t="shared" si="2"/>
        <v>56</v>
      </c>
      <c r="B126" s="1199" t="str">
        <f>IFERROR(DATEVALUE(((MID(データ蓄積!BR126,3,2)+2018)&amp;"/"&amp;データ蓄積!BS126&amp;"/"&amp;データ蓄積!BT126)),"")</f>
        <v/>
      </c>
      <c r="C126" s="1199" t="str">
        <f>IFERROR(DATEVALUE(((MID(データ蓄積!BU126,3,2)+2018)&amp;"/"&amp;データ蓄積!BV126&amp;"/"&amp;データ蓄積!BW126)),"")</f>
        <v/>
      </c>
      <c r="D126" s="177">
        <f>データ蓄積!Y126</f>
        <v>0</v>
      </c>
      <c r="E126" s="173" t="str">
        <f>IFERROR(DATEVALUE(IF(D126="初 年 度",IFERROR(((MID(データ蓄積!BR126,3,2)+2018)&amp;"/"&amp;データ蓄積!BS126&amp;"/"&amp;データ蓄積!BT126),""),"")),"")</f>
        <v/>
      </c>
      <c r="F126" s="175" t="str">
        <f>IFERROR(DATEVALUE(IF(D126="初 年 度",IFERROR(((MID(データ蓄積!BU126,3,2)+2018)&amp;"/"&amp;データ蓄積!BV126&amp;"/"&amp;データ蓄積!BW126),""),"")),"")</f>
        <v/>
      </c>
      <c r="G126" s="174" t="str">
        <f>IFERROR(DATEVALUE(IF(D126="次 年 度",IFERROR(((MID(データ蓄積!BR126,3,2)+2018)&amp;"/"&amp;データ蓄積!BS126&amp;"/"&amp;データ蓄積!BT126),""),"")),"")</f>
        <v/>
      </c>
      <c r="H126" s="175" t="str">
        <f>IFERROR(DATEVALUE(IF(D126="次 年 度",IFERROR(((MID(データ蓄積!BU126,3,2)+2018)&amp;"/"&amp;データ蓄積!BV126&amp;"/"&amp;データ蓄積!BW126),""),"")),"")</f>
        <v/>
      </c>
      <c r="I126" s="174"/>
      <c r="J126" s="175"/>
      <c r="K126" s="174"/>
      <c r="L126" s="175"/>
    </row>
    <row r="127" spans="1:12" x14ac:dyDescent="0.15">
      <c r="A127" s="99">
        <f t="shared" si="2"/>
        <v>56</v>
      </c>
      <c r="B127" s="1199" t="str">
        <f>IFERROR(DATEVALUE(((MID(データ蓄積!BR127,3,2)+2018)&amp;"/"&amp;データ蓄積!BS127&amp;"/"&amp;データ蓄積!BT127)),"")</f>
        <v/>
      </c>
      <c r="C127" s="1199" t="str">
        <f>IFERROR(DATEVALUE(((MID(データ蓄積!BU127,3,2)+2018)&amp;"/"&amp;データ蓄積!BV127&amp;"/"&amp;データ蓄積!BW127)),"")</f>
        <v/>
      </c>
      <c r="D127" s="177">
        <f>データ蓄積!Y127</f>
        <v>0</v>
      </c>
      <c r="E127" s="173"/>
      <c r="F127" s="175"/>
      <c r="G127" s="174"/>
      <c r="H127" s="175"/>
      <c r="I127" s="174" t="str">
        <f>IFERROR(DATEVALUE(IF(D127="初 年 度",IFERROR(((MID(データ蓄積!BR127,3,2)+2018)&amp;"/"&amp;データ蓄積!BS127&amp;"/"&amp;データ蓄積!BT127),""),"")),"")</f>
        <v/>
      </c>
      <c r="J127" s="175" t="str">
        <f>IFERROR(DATEVALUE(IF(D127="初 年 度",IFERROR(((MID(データ蓄積!BU127,3,2)+2018)&amp;"/"&amp;データ蓄積!BV127&amp;"/"&amp;データ蓄積!BW127),""),"")),"")</f>
        <v/>
      </c>
      <c r="K127" s="174" t="str">
        <f>IFERROR(DATEVALUE(IF(D127="次 年 度",IFERROR(((MID(データ蓄積!BR127,3,2)+2018)&amp;"/"&amp;データ蓄積!BS127&amp;"/"&amp;データ蓄積!BT127),""),"")),"")</f>
        <v/>
      </c>
      <c r="L127" s="175" t="str">
        <f>IFERROR(DATEVALUE(IF(D127="次 年 度",IFERROR(((MID(データ蓄積!BU127,3,2)+2018)&amp;"/"&amp;データ蓄積!BV127&amp;"/"&amp;データ蓄積!BW127),""),"")),"")</f>
        <v/>
      </c>
    </row>
    <row r="128" spans="1:12" x14ac:dyDescent="0.15">
      <c r="A128" s="99">
        <f t="shared" si="2"/>
        <v>57</v>
      </c>
      <c r="B128" s="1199" t="str">
        <f>IFERROR(DATEVALUE(((MID(データ蓄積!BR128,3,2)+2018)&amp;"/"&amp;データ蓄積!BS128&amp;"/"&amp;データ蓄積!BT128)),"")</f>
        <v/>
      </c>
      <c r="C128" s="1199" t="str">
        <f>IFERROR(DATEVALUE(((MID(データ蓄積!BU128,3,2)+2018)&amp;"/"&amp;データ蓄積!BV128&amp;"/"&amp;データ蓄積!BW128)),"")</f>
        <v/>
      </c>
      <c r="D128" s="177">
        <f>データ蓄積!Y128</f>
        <v>0</v>
      </c>
      <c r="E128" s="173" t="str">
        <f>IFERROR(DATEVALUE(IF(D128="初 年 度",IFERROR(((MID(データ蓄積!BR128,3,2)+2018)&amp;"/"&amp;データ蓄積!BS128&amp;"/"&amp;データ蓄積!BT128),""),"")),"")</f>
        <v/>
      </c>
      <c r="F128" s="175" t="str">
        <f>IFERROR(DATEVALUE(IF(D128="初 年 度",IFERROR(((MID(データ蓄積!BU128,3,2)+2018)&amp;"/"&amp;データ蓄積!BV128&amp;"/"&amp;データ蓄積!BW128),""),"")),"")</f>
        <v/>
      </c>
      <c r="G128" s="174" t="str">
        <f>IFERROR(DATEVALUE(IF(D128="次 年 度",IFERROR(((MID(データ蓄積!BR128,3,2)+2018)&amp;"/"&amp;データ蓄積!BS128&amp;"/"&amp;データ蓄積!BT128),""),"")),"")</f>
        <v/>
      </c>
      <c r="H128" s="175" t="str">
        <f>IFERROR(DATEVALUE(IF(D128="次 年 度",IFERROR(((MID(データ蓄積!BU128,3,2)+2018)&amp;"/"&amp;データ蓄積!BV128&amp;"/"&amp;データ蓄積!BW128),""),"")),"")</f>
        <v/>
      </c>
      <c r="I128" s="174"/>
      <c r="J128" s="175"/>
      <c r="K128" s="174"/>
      <c r="L128" s="175"/>
    </row>
    <row r="129" spans="1:12" x14ac:dyDescent="0.15">
      <c r="A129" s="99">
        <f t="shared" si="2"/>
        <v>57</v>
      </c>
      <c r="B129" s="1199" t="str">
        <f>IFERROR(DATEVALUE(((MID(データ蓄積!BR129,3,2)+2018)&amp;"/"&amp;データ蓄積!BS129&amp;"/"&amp;データ蓄積!BT129)),"")</f>
        <v/>
      </c>
      <c r="C129" s="1199" t="str">
        <f>IFERROR(DATEVALUE(((MID(データ蓄積!BU129,3,2)+2018)&amp;"/"&amp;データ蓄積!BV129&amp;"/"&amp;データ蓄積!BW129)),"")</f>
        <v/>
      </c>
      <c r="D129" s="177">
        <f>データ蓄積!Y129</f>
        <v>0</v>
      </c>
      <c r="E129" s="173"/>
      <c r="F129" s="175"/>
      <c r="G129" s="174"/>
      <c r="H129" s="175"/>
      <c r="I129" s="174" t="str">
        <f>IFERROR(DATEVALUE(IF(D129="初 年 度",IFERROR(((MID(データ蓄積!BR129,3,2)+2018)&amp;"/"&amp;データ蓄積!BS129&amp;"/"&amp;データ蓄積!BT129),""),"")),"")</f>
        <v/>
      </c>
      <c r="J129" s="175" t="str">
        <f>IFERROR(DATEVALUE(IF(D129="初 年 度",IFERROR(((MID(データ蓄積!BU129,3,2)+2018)&amp;"/"&amp;データ蓄積!BV129&amp;"/"&amp;データ蓄積!BW129),""),"")),"")</f>
        <v/>
      </c>
      <c r="K129" s="174" t="str">
        <f>IFERROR(DATEVALUE(IF(D129="次 年 度",IFERROR(((MID(データ蓄積!BR129,3,2)+2018)&amp;"/"&amp;データ蓄積!BS129&amp;"/"&amp;データ蓄積!BT129),""),"")),"")</f>
        <v/>
      </c>
      <c r="L129" s="175" t="str">
        <f>IFERROR(DATEVALUE(IF(D129="次 年 度",IFERROR(((MID(データ蓄積!BU129,3,2)+2018)&amp;"/"&amp;データ蓄積!BV129&amp;"/"&amp;データ蓄積!BW129),""),"")),"")</f>
        <v/>
      </c>
    </row>
    <row r="130" spans="1:12" x14ac:dyDescent="0.15">
      <c r="A130" s="99">
        <f t="shared" si="2"/>
        <v>58</v>
      </c>
      <c r="B130" s="1199" t="str">
        <f>IFERROR(DATEVALUE(((MID(データ蓄積!BR130,3,2)+2018)&amp;"/"&amp;データ蓄積!BS130&amp;"/"&amp;データ蓄積!BT130)),"")</f>
        <v/>
      </c>
      <c r="C130" s="1199" t="str">
        <f>IFERROR(DATEVALUE(((MID(データ蓄積!BU130,3,2)+2018)&amp;"/"&amp;データ蓄積!BV130&amp;"/"&amp;データ蓄積!BW130)),"")</f>
        <v/>
      </c>
      <c r="D130" s="177">
        <f>データ蓄積!Y130</f>
        <v>0</v>
      </c>
      <c r="E130" s="173" t="str">
        <f>IFERROR(DATEVALUE(IF(D130="初 年 度",IFERROR(((MID(データ蓄積!BR130,3,2)+2018)&amp;"/"&amp;データ蓄積!BS130&amp;"/"&amp;データ蓄積!BT130),""),"")),"")</f>
        <v/>
      </c>
      <c r="F130" s="175" t="str">
        <f>IFERROR(DATEVALUE(IF(D130="初 年 度",IFERROR(((MID(データ蓄積!BU130,3,2)+2018)&amp;"/"&amp;データ蓄積!BV130&amp;"/"&amp;データ蓄積!BW130),""),"")),"")</f>
        <v/>
      </c>
      <c r="G130" s="174" t="str">
        <f>IFERROR(DATEVALUE(IF(D130="次 年 度",IFERROR(((MID(データ蓄積!BR130,3,2)+2018)&amp;"/"&amp;データ蓄積!BS130&amp;"/"&amp;データ蓄積!BT130),""),"")),"")</f>
        <v/>
      </c>
      <c r="H130" s="175" t="str">
        <f>IFERROR(DATEVALUE(IF(D130="次 年 度",IFERROR(((MID(データ蓄積!BU130,3,2)+2018)&amp;"/"&amp;データ蓄積!BV130&amp;"/"&amp;データ蓄積!BW130),""),"")),"")</f>
        <v/>
      </c>
      <c r="I130" s="174"/>
      <c r="J130" s="175"/>
      <c r="K130" s="174"/>
      <c r="L130" s="175"/>
    </row>
    <row r="131" spans="1:12" x14ac:dyDescent="0.15">
      <c r="A131" s="99">
        <f t="shared" si="2"/>
        <v>58</v>
      </c>
      <c r="B131" s="1199" t="str">
        <f>IFERROR(DATEVALUE(((MID(データ蓄積!BR131,3,2)+2018)&amp;"/"&amp;データ蓄積!BS131&amp;"/"&amp;データ蓄積!BT131)),"")</f>
        <v/>
      </c>
      <c r="C131" s="1199" t="str">
        <f>IFERROR(DATEVALUE(((MID(データ蓄積!BU131,3,2)+2018)&amp;"/"&amp;データ蓄積!BV131&amp;"/"&amp;データ蓄積!BW131)),"")</f>
        <v/>
      </c>
      <c r="D131" s="177">
        <f>データ蓄積!Y131</f>
        <v>0</v>
      </c>
      <c r="E131" s="173"/>
      <c r="F131" s="175"/>
      <c r="G131" s="174"/>
      <c r="H131" s="175"/>
      <c r="I131" s="174" t="str">
        <f>IFERROR(DATEVALUE(IF(D131="初 年 度",IFERROR(((MID(データ蓄積!BR131,3,2)+2018)&amp;"/"&amp;データ蓄積!BS131&amp;"/"&amp;データ蓄積!BT131),""),"")),"")</f>
        <v/>
      </c>
      <c r="J131" s="175" t="str">
        <f>IFERROR(DATEVALUE(IF(D131="初 年 度",IFERROR(((MID(データ蓄積!BU131,3,2)+2018)&amp;"/"&amp;データ蓄積!BV131&amp;"/"&amp;データ蓄積!BW131),""),"")),"")</f>
        <v/>
      </c>
      <c r="K131" s="174" t="str">
        <f>IFERROR(DATEVALUE(IF(D131="次 年 度",IFERROR(((MID(データ蓄積!BR131,3,2)+2018)&amp;"/"&amp;データ蓄積!BS131&amp;"/"&amp;データ蓄積!BT131),""),"")),"")</f>
        <v/>
      </c>
      <c r="L131" s="175" t="str">
        <f>IFERROR(DATEVALUE(IF(D131="次 年 度",IFERROR(((MID(データ蓄積!BU131,3,2)+2018)&amp;"/"&amp;データ蓄積!BV131&amp;"/"&amp;データ蓄積!BW131),""),"")),"")</f>
        <v/>
      </c>
    </row>
    <row r="132" spans="1:12" x14ac:dyDescent="0.15">
      <c r="A132" s="99">
        <f t="shared" si="2"/>
        <v>59</v>
      </c>
      <c r="B132" s="1199" t="str">
        <f>IFERROR(DATEVALUE(((MID(データ蓄積!BR132,3,2)+2018)&amp;"/"&amp;データ蓄積!BS132&amp;"/"&amp;データ蓄積!BT132)),"")</f>
        <v/>
      </c>
      <c r="C132" s="1199" t="str">
        <f>IFERROR(DATEVALUE(((MID(データ蓄積!BU132,3,2)+2018)&amp;"/"&amp;データ蓄積!BV132&amp;"/"&amp;データ蓄積!BW132)),"")</f>
        <v/>
      </c>
      <c r="D132" s="177">
        <f>データ蓄積!Y132</f>
        <v>0</v>
      </c>
      <c r="E132" s="173" t="str">
        <f>IFERROR(DATEVALUE(IF(D132="初 年 度",IFERROR(((MID(データ蓄積!BR132,3,2)+2018)&amp;"/"&amp;データ蓄積!BS132&amp;"/"&amp;データ蓄積!BT132),""),"")),"")</f>
        <v/>
      </c>
      <c r="F132" s="175" t="str">
        <f>IFERROR(DATEVALUE(IF(D132="初 年 度",IFERROR(((MID(データ蓄積!BU132,3,2)+2018)&amp;"/"&amp;データ蓄積!BV132&amp;"/"&amp;データ蓄積!BW132),""),"")),"")</f>
        <v/>
      </c>
      <c r="G132" s="174" t="str">
        <f>IFERROR(DATEVALUE(IF(D132="次 年 度",IFERROR(((MID(データ蓄積!BR132,3,2)+2018)&amp;"/"&amp;データ蓄積!BS132&amp;"/"&amp;データ蓄積!BT132),""),"")),"")</f>
        <v/>
      </c>
      <c r="H132" s="175" t="str">
        <f>IFERROR(DATEVALUE(IF(D132="次 年 度",IFERROR(((MID(データ蓄積!BU132,3,2)+2018)&amp;"/"&amp;データ蓄積!BV132&amp;"/"&amp;データ蓄積!BW132),""),"")),"")</f>
        <v/>
      </c>
      <c r="I132" s="174"/>
      <c r="J132" s="175"/>
      <c r="K132" s="174"/>
      <c r="L132" s="175"/>
    </row>
    <row r="133" spans="1:12" x14ac:dyDescent="0.15">
      <c r="A133" s="99">
        <f t="shared" si="2"/>
        <v>59</v>
      </c>
      <c r="B133" s="1199" t="str">
        <f>IFERROR(DATEVALUE(((MID(データ蓄積!BR133,3,2)+2018)&amp;"/"&amp;データ蓄積!BS133&amp;"/"&amp;データ蓄積!BT133)),"")</f>
        <v/>
      </c>
      <c r="C133" s="1199" t="str">
        <f>IFERROR(DATEVALUE(((MID(データ蓄積!BU133,3,2)+2018)&amp;"/"&amp;データ蓄積!BV133&amp;"/"&amp;データ蓄積!BW133)),"")</f>
        <v/>
      </c>
      <c r="D133" s="177">
        <f>データ蓄積!Y133</f>
        <v>0</v>
      </c>
      <c r="E133" s="173"/>
      <c r="F133" s="175"/>
      <c r="G133" s="174"/>
      <c r="H133" s="175"/>
      <c r="I133" s="174" t="str">
        <f>IFERROR(DATEVALUE(IF(D133="初 年 度",IFERROR(((MID(データ蓄積!BR133,3,2)+2018)&amp;"/"&amp;データ蓄積!BS133&amp;"/"&amp;データ蓄積!BT133),""),"")),"")</f>
        <v/>
      </c>
      <c r="J133" s="175" t="str">
        <f>IFERROR(DATEVALUE(IF(D133="初 年 度",IFERROR(((MID(データ蓄積!BU133,3,2)+2018)&amp;"/"&amp;データ蓄積!BV133&amp;"/"&amp;データ蓄積!BW133),""),"")),"")</f>
        <v/>
      </c>
      <c r="K133" s="174" t="str">
        <f>IFERROR(DATEVALUE(IF(D133="次 年 度",IFERROR(((MID(データ蓄積!BR133,3,2)+2018)&amp;"/"&amp;データ蓄積!BS133&amp;"/"&amp;データ蓄積!BT133),""),"")),"")</f>
        <v/>
      </c>
      <c r="L133" s="175" t="str">
        <f>IFERROR(DATEVALUE(IF(D133="次 年 度",IFERROR(((MID(データ蓄積!BU133,3,2)+2018)&amp;"/"&amp;データ蓄積!BV133&amp;"/"&amp;データ蓄積!BW133),""),"")),"")</f>
        <v/>
      </c>
    </row>
    <row r="134" spans="1:12" x14ac:dyDescent="0.15">
      <c r="A134" s="99">
        <f t="shared" si="2"/>
        <v>60</v>
      </c>
      <c r="B134" s="1199" t="str">
        <f>IFERROR(DATEVALUE(((MID(データ蓄積!BR134,3,2)+2018)&amp;"/"&amp;データ蓄積!BS134&amp;"/"&amp;データ蓄積!BT134)),"")</f>
        <v/>
      </c>
      <c r="C134" s="1199" t="str">
        <f>IFERROR(DATEVALUE(((MID(データ蓄積!BU134,3,2)+2018)&amp;"/"&amp;データ蓄積!BV134&amp;"/"&amp;データ蓄積!BW134)),"")</f>
        <v/>
      </c>
      <c r="D134" s="177">
        <f>データ蓄積!Y134</f>
        <v>0</v>
      </c>
      <c r="E134" s="173" t="str">
        <f>IFERROR(DATEVALUE(IF(D134="初 年 度",IFERROR(((MID(データ蓄積!BR134,3,2)+2018)&amp;"/"&amp;データ蓄積!BS134&amp;"/"&amp;データ蓄積!BT134),""),"")),"")</f>
        <v/>
      </c>
      <c r="F134" s="175" t="str">
        <f>IFERROR(DATEVALUE(IF(D134="初 年 度",IFERROR(((MID(データ蓄積!BU134,3,2)+2018)&amp;"/"&amp;データ蓄積!BV134&amp;"/"&amp;データ蓄積!BW134),""),"")),"")</f>
        <v/>
      </c>
      <c r="G134" s="174" t="str">
        <f>IFERROR(DATEVALUE(IF(D134="次 年 度",IFERROR(((MID(データ蓄積!BR134,3,2)+2018)&amp;"/"&amp;データ蓄積!BS134&amp;"/"&amp;データ蓄積!BT134),""),"")),"")</f>
        <v/>
      </c>
      <c r="H134" s="175" t="str">
        <f>IFERROR(DATEVALUE(IF(D134="次 年 度",IFERROR(((MID(データ蓄積!BU134,3,2)+2018)&amp;"/"&amp;データ蓄積!BV134&amp;"/"&amp;データ蓄積!BW134),""),"")),"")</f>
        <v/>
      </c>
      <c r="I134" s="174"/>
      <c r="J134" s="175"/>
      <c r="K134" s="174"/>
      <c r="L134" s="175"/>
    </row>
    <row r="135" spans="1:12" x14ac:dyDescent="0.15">
      <c r="A135" s="99">
        <f t="shared" si="2"/>
        <v>60</v>
      </c>
      <c r="B135" s="1199" t="str">
        <f>IFERROR(DATEVALUE(((MID(データ蓄積!BR135,3,2)+2018)&amp;"/"&amp;データ蓄積!BS135&amp;"/"&amp;データ蓄積!BT135)),"")</f>
        <v/>
      </c>
      <c r="C135" s="1199" t="str">
        <f>IFERROR(DATEVALUE(((MID(データ蓄積!BU135,3,2)+2018)&amp;"/"&amp;データ蓄積!BV135&amp;"/"&amp;データ蓄積!BW135)),"")</f>
        <v/>
      </c>
      <c r="D135" s="177">
        <f>データ蓄積!Y135</f>
        <v>0</v>
      </c>
      <c r="E135" s="173"/>
      <c r="F135" s="175"/>
      <c r="G135" s="174"/>
      <c r="H135" s="175"/>
      <c r="I135" s="174" t="str">
        <f>IFERROR(DATEVALUE(IF(D135="初 年 度",IFERROR(((MID(データ蓄積!BR135,3,2)+2018)&amp;"/"&amp;データ蓄積!BS135&amp;"/"&amp;データ蓄積!BT135),""),"")),"")</f>
        <v/>
      </c>
      <c r="J135" s="175" t="str">
        <f>IFERROR(DATEVALUE(IF(D135="初 年 度",IFERROR(((MID(データ蓄積!BU135,3,2)+2018)&amp;"/"&amp;データ蓄積!BV135&amp;"/"&amp;データ蓄積!BW135),""),"")),"")</f>
        <v/>
      </c>
      <c r="K135" s="174" t="str">
        <f>IFERROR(DATEVALUE(IF(D135="次 年 度",IFERROR(((MID(データ蓄積!BR135,3,2)+2018)&amp;"/"&amp;データ蓄積!BS135&amp;"/"&amp;データ蓄積!BT135),""),"")),"")</f>
        <v/>
      </c>
      <c r="L135" s="175" t="str">
        <f>IFERROR(DATEVALUE(IF(D135="次 年 度",IFERROR(((MID(データ蓄積!BU135,3,2)+2018)&amp;"/"&amp;データ蓄積!BV135&amp;"/"&amp;データ蓄積!BW135),""),"")),"")</f>
        <v/>
      </c>
    </row>
    <row r="136" spans="1:12" x14ac:dyDescent="0.15">
      <c r="A136" s="99">
        <f t="shared" si="2"/>
        <v>61</v>
      </c>
      <c r="B136" s="1199" t="str">
        <f>IFERROR(DATEVALUE(((MID(データ蓄積!BR136,3,2)+2018)&amp;"/"&amp;データ蓄積!BS136&amp;"/"&amp;データ蓄積!BT136)),"")</f>
        <v/>
      </c>
      <c r="C136" s="1199" t="str">
        <f>IFERROR(DATEVALUE(((MID(データ蓄積!BU136,3,2)+2018)&amp;"/"&amp;データ蓄積!BV136&amp;"/"&amp;データ蓄積!BW136)),"")</f>
        <v/>
      </c>
      <c r="D136" s="177">
        <f>データ蓄積!Y136</f>
        <v>0</v>
      </c>
      <c r="E136" s="173" t="str">
        <f>IFERROR(DATEVALUE(IF(D136="初 年 度",IFERROR(((MID(データ蓄積!BR136,3,2)+2018)&amp;"/"&amp;データ蓄積!BS136&amp;"/"&amp;データ蓄積!BT136),""),"")),"")</f>
        <v/>
      </c>
      <c r="F136" s="175" t="str">
        <f>IFERROR(DATEVALUE(IF(D136="初 年 度",IFERROR(((MID(データ蓄積!BU136,3,2)+2018)&amp;"/"&amp;データ蓄積!BV136&amp;"/"&amp;データ蓄積!BW136),""),"")),"")</f>
        <v/>
      </c>
      <c r="G136" s="174" t="str">
        <f>IFERROR(DATEVALUE(IF(D136="次 年 度",IFERROR(((MID(データ蓄積!BR136,3,2)+2018)&amp;"/"&amp;データ蓄積!BS136&amp;"/"&amp;データ蓄積!BT136),""),"")),"")</f>
        <v/>
      </c>
      <c r="H136" s="175" t="str">
        <f>IFERROR(DATEVALUE(IF(D136="次 年 度",IFERROR(((MID(データ蓄積!BU136,3,2)+2018)&amp;"/"&amp;データ蓄積!BV136&amp;"/"&amp;データ蓄積!BW136),""),"")),"")</f>
        <v/>
      </c>
      <c r="I136" s="174"/>
      <c r="J136" s="175"/>
      <c r="K136" s="174"/>
      <c r="L136" s="175"/>
    </row>
    <row r="137" spans="1:12" x14ac:dyDescent="0.15">
      <c r="A137" s="99">
        <f t="shared" si="2"/>
        <v>61</v>
      </c>
      <c r="B137" s="1199" t="str">
        <f>IFERROR(DATEVALUE(((MID(データ蓄積!BR137,3,2)+2018)&amp;"/"&amp;データ蓄積!BS137&amp;"/"&amp;データ蓄積!BT137)),"")</f>
        <v/>
      </c>
      <c r="C137" s="1199" t="str">
        <f>IFERROR(DATEVALUE(((MID(データ蓄積!BU137,3,2)+2018)&amp;"/"&amp;データ蓄積!BV137&amp;"/"&amp;データ蓄積!BW137)),"")</f>
        <v/>
      </c>
      <c r="D137" s="177">
        <f>データ蓄積!Y137</f>
        <v>0</v>
      </c>
      <c r="E137" s="173"/>
      <c r="F137" s="175"/>
      <c r="G137" s="174"/>
      <c r="H137" s="175"/>
      <c r="I137" s="174" t="str">
        <f>IFERROR(DATEVALUE(IF(D137="初 年 度",IFERROR(((MID(データ蓄積!BR137,3,2)+2018)&amp;"/"&amp;データ蓄積!BS137&amp;"/"&amp;データ蓄積!BT137),""),"")),"")</f>
        <v/>
      </c>
      <c r="J137" s="175" t="str">
        <f>IFERROR(DATEVALUE(IF(D137="初 年 度",IFERROR(((MID(データ蓄積!BU137,3,2)+2018)&amp;"/"&amp;データ蓄積!BV137&amp;"/"&amp;データ蓄積!BW137),""),"")),"")</f>
        <v/>
      </c>
      <c r="K137" s="174" t="str">
        <f>IFERROR(DATEVALUE(IF(D137="次 年 度",IFERROR(((MID(データ蓄積!BR137,3,2)+2018)&amp;"/"&amp;データ蓄積!BS137&amp;"/"&amp;データ蓄積!BT137),""),"")),"")</f>
        <v/>
      </c>
      <c r="L137" s="175" t="str">
        <f>IFERROR(DATEVALUE(IF(D137="次 年 度",IFERROR(((MID(データ蓄積!BU137,3,2)+2018)&amp;"/"&amp;データ蓄積!BV137&amp;"/"&amp;データ蓄積!BW137),""),"")),"")</f>
        <v/>
      </c>
    </row>
    <row r="138" spans="1:12" x14ac:dyDescent="0.15">
      <c r="A138" s="99">
        <f t="shared" si="2"/>
        <v>62</v>
      </c>
      <c r="B138" s="1199" t="str">
        <f>IFERROR(DATEVALUE(((MID(データ蓄積!BR138,3,2)+2018)&amp;"/"&amp;データ蓄積!BS138&amp;"/"&amp;データ蓄積!BT138)),"")</f>
        <v/>
      </c>
      <c r="C138" s="1199" t="str">
        <f>IFERROR(DATEVALUE(((MID(データ蓄積!BU138,3,2)+2018)&amp;"/"&amp;データ蓄積!BV138&amp;"/"&amp;データ蓄積!BW138)),"")</f>
        <v/>
      </c>
      <c r="D138" s="177">
        <f>データ蓄積!Y138</f>
        <v>0</v>
      </c>
      <c r="E138" s="173" t="str">
        <f>IFERROR(DATEVALUE(IF(D138="初 年 度",IFERROR(((MID(データ蓄積!BR138,3,2)+2018)&amp;"/"&amp;データ蓄積!BS138&amp;"/"&amp;データ蓄積!BT138),""),"")),"")</f>
        <v/>
      </c>
      <c r="F138" s="175" t="str">
        <f>IFERROR(DATEVALUE(IF(D138="初 年 度",IFERROR(((MID(データ蓄積!BU138,3,2)+2018)&amp;"/"&amp;データ蓄積!BV138&amp;"/"&amp;データ蓄積!BW138),""),"")),"")</f>
        <v/>
      </c>
      <c r="G138" s="174" t="str">
        <f>IFERROR(DATEVALUE(IF(D138="次 年 度",IFERROR(((MID(データ蓄積!BR138,3,2)+2018)&amp;"/"&amp;データ蓄積!BS138&amp;"/"&amp;データ蓄積!BT138),""),"")),"")</f>
        <v/>
      </c>
      <c r="H138" s="175" t="str">
        <f>IFERROR(DATEVALUE(IF(D138="次 年 度",IFERROR(((MID(データ蓄積!BU138,3,2)+2018)&amp;"/"&amp;データ蓄積!BV138&amp;"/"&amp;データ蓄積!BW138),""),"")),"")</f>
        <v/>
      </c>
      <c r="I138" s="174"/>
      <c r="J138" s="175"/>
      <c r="K138" s="174"/>
      <c r="L138" s="175"/>
    </row>
    <row r="139" spans="1:12" x14ac:dyDescent="0.15">
      <c r="A139" s="99">
        <f t="shared" si="2"/>
        <v>62</v>
      </c>
      <c r="B139" s="1199" t="str">
        <f>IFERROR(DATEVALUE(((MID(データ蓄積!BR139,3,2)+2018)&amp;"/"&amp;データ蓄積!BS139&amp;"/"&amp;データ蓄積!BT139)),"")</f>
        <v/>
      </c>
      <c r="C139" s="1199" t="str">
        <f>IFERROR(DATEVALUE(((MID(データ蓄積!BU139,3,2)+2018)&amp;"/"&amp;データ蓄積!BV139&amp;"/"&amp;データ蓄積!BW139)),"")</f>
        <v/>
      </c>
      <c r="D139" s="177">
        <f>データ蓄積!Y139</f>
        <v>0</v>
      </c>
      <c r="E139" s="173"/>
      <c r="F139" s="175"/>
      <c r="G139" s="174"/>
      <c r="H139" s="175"/>
      <c r="I139" s="174" t="str">
        <f>IFERROR(DATEVALUE(IF(D139="初 年 度",IFERROR(((MID(データ蓄積!BR139,3,2)+2018)&amp;"/"&amp;データ蓄積!BS139&amp;"/"&amp;データ蓄積!BT139),""),"")),"")</f>
        <v/>
      </c>
      <c r="J139" s="175" t="str">
        <f>IFERROR(DATEVALUE(IF(D139="初 年 度",IFERROR(((MID(データ蓄積!BU139,3,2)+2018)&amp;"/"&amp;データ蓄積!BV139&amp;"/"&amp;データ蓄積!BW139),""),"")),"")</f>
        <v/>
      </c>
      <c r="K139" s="174" t="str">
        <f>IFERROR(DATEVALUE(IF(D139="次 年 度",IFERROR(((MID(データ蓄積!BR139,3,2)+2018)&amp;"/"&amp;データ蓄積!BS139&amp;"/"&amp;データ蓄積!BT139),""),"")),"")</f>
        <v/>
      </c>
      <c r="L139" s="175" t="str">
        <f>IFERROR(DATEVALUE(IF(D139="次 年 度",IFERROR(((MID(データ蓄積!BU139,3,2)+2018)&amp;"/"&amp;データ蓄積!BV139&amp;"/"&amp;データ蓄積!BW139),""),"")),"")</f>
        <v/>
      </c>
    </row>
    <row r="140" spans="1:12" x14ac:dyDescent="0.15">
      <c r="A140" s="99">
        <f t="shared" si="2"/>
        <v>63</v>
      </c>
      <c r="B140" s="1199" t="str">
        <f>IFERROR(DATEVALUE(((MID(データ蓄積!BR140,3,2)+2018)&amp;"/"&amp;データ蓄積!BS140&amp;"/"&amp;データ蓄積!BT140)),"")</f>
        <v/>
      </c>
      <c r="C140" s="1199" t="str">
        <f>IFERROR(DATEVALUE(((MID(データ蓄積!BU140,3,2)+2018)&amp;"/"&amp;データ蓄積!BV140&amp;"/"&amp;データ蓄積!BW140)),"")</f>
        <v/>
      </c>
      <c r="D140" s="177">
        <f>データ蓄積!Y140</f>
        <v>0</v>
      </c>
      <c r="E140" s="173" t="str">
        <f>IFERROR(DATEVALUE(IF(D140="初 年 度",IFERROR(((MID(データ蓄積!BR140,3,2)+2018)&amp;"/"&amp;データ蓄積!BS140&amp;"/"&amp;データ蓄積!BT140),""),"")),"")</f>
        <v/>
      </c>
      <c r="F140" s="175" t="str">
        <f>IFERROR(DATEVALUE(IF(D140="初 年 度",IFERROR(((MID(データ蓄積!BU140,3,2)+2018)&amp;"/"&amp;データ蓄積!BV140&amp;"/"&amp;データ蓄積!BW140),""),"")),"")</f>
        <v/>
      </c>
      <c r="G140" s="174" t="str">
        <f>IFERROR(DATEVALUE(IF(D140="次 年 度",IFERROR(((MID(データ蓄積!BR140,3,2)+2018)&amp;"/"&amp;データ蓄積!BS140&amp;"/"&amp;データ蓄積!BT140),""),"")),"")</f>
        <v/>
      </c>
      <c r="H140" s="175" t="str">
        <f>IFERROR(DATEVALUE(IF(D140="次 年 度",IFERROR(((MID(データ蓄積!BU140,3,2)+2018)&amp;"/"&amp;データ蓄積!BV140&amp;"/"&amp;データ蓄積!BW140),""),"")),"")</f>
        <v/>
      </c>
      <c r="I140" s="174"/>
      <c r="J140" s="175"/>
      <c r="K140" s="174"/>
      <c r="L140" s="175"/>
    </row>
    <row r="141" spans="1:12" x14ac:dyDescent="0.15">
      <c r="A141" s="99">
        <f t="shared" si="2"/>
        <v>63</v>
      </c>
      <c r="B141" s="1199" t="str">
        <f>IFERROR(DATEVALUE(((MID(データ蓄積!BR141,3,2)+2018)&amp;"/"&amp;データ蓄積!BS141&amp;"/"&amp;データ蓄積!BT141)),"")</f>
        <v/>
      </c>
      <c r="C141" s="1199" t="str">
        <f>IFERROR(DATEVALUE(((MID(データ蓄積!BU141,3,2)+2018)&amp;"/"&amp;データ蓄積!BV141&amp;"/"&amp;データ蓄積!BW141)),"")</f>
        <v/>
      </c>
      <c r="D141" s="177">
        <f>データ蓄積!Y141</f>
        <v>0</v>
      </c>
      <c r="E141" s="173"/>
      <c r="F141" s="175"/>
      <c r="G141" s="174"/>
      <c r="H141" s="175"/>
      <c r="I141" s="174" t="str">
        <f>IFERROR(DATEVALUE(IF(D141="初 年 度",IFERROR(((MID(データ蓄積!BR141,3,2)+2018)&amp;"/"&amp;データ蓄積!BS141&amp;"/"&amp;データ蓄積!BT141),""),"")),"")</f>
        <v/>
      </c>
      <c r="J141" s="175" t="str">
        <f>IFERROR(DATEVALUE(IF(D141="初 年 度",IFERROR(((MID(データ蓄積!BU141,3,2)+2018)&amp;"/"&amp;データ蓄積!BV141&amp;"/"&amp;データ蓄積!BW141),""),"")),"")</f>
        <v/>
      </c>
      <c r="K141" s="174" t="str">
        <f>IFERROR(DATEVALUE(IF(D141="次 年 度",IFERROR(((MID(データ蓄積!BR141,3,2)+2018)&amp;"/"&amp;データ蓄積!BS141&amp;"/"&amp;データ蓄積!BT141),""),"")),"")</f>
        <v/>
      </c>
      <c r="L141" s="175" t="str">
        <f>IFERROR(DATEVALUE(IF(D141="次 年 度",IFERROR(((MID(データ蓄積!BU141,3,2)+2018)&amp;"/"&amp;データ蓄積!BV141&amp;"/"&amp;データ蓄積!BW141),""),"")),"")</f>
        <v/>
      </c>
    </row>
    <row r="142" spans="1:12" x14ac:dyDescent="0.15">
      <c r="A142" s="99">
        <f t="shared" si="2"/>
        <v>64</v>
      </c>
      <c r="B142" s="1199" t="str">
        <f>IFERROR(DATEVALUE(((MID(データ蓄積!BR142,3,2)+2018)&amp;"/"&amp;データ蓄積!BS142&amp;"/"&amp;データ蓄積!BT142)),"")</f>
        <v/>
      </c>
      <c r="C142" s="1199" t="str">
        <f>IFERROR(DATEVALUE(((MID(データ蓄積!BU142,3,2)+2018)&amp;"/"&amp;データ蓄積!BV142&amp;"/"&amp;データ蓄積!BW142)),"")</f>
        <v/>
      </c>
      <c r="D142" s="177">
        <f>データ蓄積!Y142</f>
        <v>0</v>
      </c>
      <c r="E142" s="173" t="str">
        <f>IFERROR(DATEVALUE(IF(D142="初 年 度",IFERROR(((MID(データ蓄積!BR142,3,2)+2018)&amp;"/"&amp;データ蓄積!BS142&amp;"/"&amp;データ蓄積!BT142),""),"")),"")</f>
        <v/>
      </c>
      <c r="F142" s="175" t="str">
        <f>IFERROR(DATEVALUE(IF(D142="初 年 度",IFERROR(((MID(データ蓄積!BU142,3,2)+2018)&amp;"/"&amp;データ蓄積!BV142&amp;"/"&amp;データ蓄積!BW142),""),"")),"")</f>
        <v/>
      </c>
      <c r="G142" s="174" t="str">
        <f>IFERROR(DATEVALUE(IF(D142="次 年 度",IFERROR(((MID(データ蓄積!BR142,3,2)+2018)&amp;"/"&amp;データ蓄積!BS142&amp;"/"&amp;データ蓄積!BT142),""),"")),"")</f>
        <v/>
      </c>
      <c r="H142" s="175" t="str">
        <f>IFERROR(DATEVALUE(IF(D142="次 年 度",IFERROR(((MID(データ蓄積!BU142,3,2)+2018)&amp;"/"&amp;データ蓄積!BV142&amp;"/"&amp;データ蓄積!BW142),""),"")),"")</f>
        <v/>
      </c>
      <c r="I142" s="174"/>
      <c r="J142" s="175"/>
      <c r="K142" s="174"/>
      <c r="L142" s="175"/>
    </row>
    <row r="143" spans="1:12" x14ac:dyDescent="0.15">
      <c r="A143" s="99">
        <f t="shared" si="2"/>
        <v>64</v>
      </c>
      <c r="B143" s="1199" t="str">
        <f>IFERROR(DATEVALUE(((MID(データ蓄積!BR143,3,2)+2018)&amp;"/"&amp;データ蓄積!BS143&amp;"/"&amp;データ蓄積!BT143)),"")</f>
        <v/>
      </c>
      <c r="C143" s="1199" t="str">
        <f>IFERROR(DATEVALUE(((MID(データ蓄積!BU143,3,2)+2018)&amp;"/"&amp;データ蓄積!BV143&amp;"/"&amp;データ蓄積!BW143)),"")</f>
        <v/>
      </c>
      <c r="D143" s="177">
        <f>データ蓄積!Y143</f>
        <v>0</v>
      </c>
      <c r="E143" s="173"/>
      <c r="F143" s="175"/>
      <c r="G143" s="174"/>
      <c r="H143" s="175"/>
      <c r="I143" s="174" t="str">
        <f>IFERROR(DATEVALUE(IF(D143="初 年 度",IFERROR(((MID(データ蓄積!BR143,3,2)+2018)&amp;"/"&amp;データ蓄積!BS143&amp;"/"&amp;データ蓄積!BT143),""),"")),"")</f>
        <v/>
      </c>
      <c r="J143" s="175" t="str">
        <f>IFERROR(DATEVALUE(IF(D143="初 年 度",IFERROR(((MID(データ蓄積!BU143,3,2)+2018)&amp;"/"&amp;データ蓄積!BV143&amp;"/"&amp;データ蓄積!BW143),""),"")),"")</f>
        <v/>
      </c>
      <c r="K143" s="174" t="str">
        <f>IFERROR(DATEVALUE(IF(D143="次 年 度",IFERROR(((MID(データ蓄積!BR143,3,2)+2018)&amp;"/"&amp;データ蓄積!BS143&amp;"/"&amp;データ蓄積!BT143),""),"")),"")</f>
        <v/>
      </c>
      <c r="L143" s="175" t="str">
        <f>IFERROR(DATEVALUE(IF(D143="次 年 度",IFERROR(((MID(データ蓄積!BU143,3,2)+2018)&amp;"/"&amp;データ蓄積!BV143&amp;"/"&amp;データ蓄積!BW143),""),"")),"")</f>
        <v/>
      </c>
    </row>
    <row r="144" spans="1:12" x14ac:dyDescent="0.15">
      <c r="A144" s="99">
        <f t="shared" si="2"/>
        <v>65</v>
      </c>
      <c r="B144" s="1199" t="str">
        <f>IFERROR(DATEVALUE(((MID(データ蓄積!BR144,3,2)+2018)&amp;"/"&amp;データ蓄積!BS144&amp;"/"&amp;データ蓄積!BT144)),"")</f>
        <v/>
      </c>
      <c r="C144" s="1199" t="str">
        <f>IFERROR(DATEVALUE(((MID(データ蓄積!BU144,3,2)+2018)&amp;"/"&amp;データ蓄積!BV144&amp;"/"&amp;データ蓄積!BW144)),"")</f>
        <v/>
      </c>
      <c r="D144" s="177">
        <f>データ蓄積!Y144</f>
        <v>0</v>
      </c>
      <c r="E144" s="173" t="str">
        <f>IFERROR(DATEVALUE(IF(D144="初 年 度",IFERROR(((MID(データ蓄積!BR144,3,2)+2018)&amp;"/"&amp;データ蓄積!BS144&amp;"/"&amp;データ蓄積!BT144),""),"")),"")</f>
        <v/>
      </c>
      <c r="F144" s="175" t="str">
        <f>IFERROR(DATEVALUE(IF(D144="初 年 度",IFERROR(((MID(データ蓄積!BU144,3,2)+2018)&amp;"/"&amp;データ蓄積!BV144&amp;"/"&amp;データ蓄積!BW144),""),"")),"")</f>
        <v/>
      </c>
      <c r="G144" s="174" t="str">
        <f>IFERROR(DATEVALUE(IF(D144="次 年 度",IFERROR(((MID(データ蓄積!BR144,3,2)+2018)&amp;"/"&amp;データ蓄積!BS144&amp;"/"&amp;データ蓄積!BT144),""),"")),"")</f>
        <v/>
      </c>
      <c r="H144" s="175" t="str">
        <f>IFERROR(DATEVALUE(IF(D144="次 年 度",IFERROR(((MID(データ蓄積!BU144,3,2)+2018)&amp;"/"&amp;データ蓄積!BV144&amp;"/"&amp;データ蓄積!BW144),""),"")),"")</f>
        <v/>
      </c>
      <c r="I144" s="174"/>
      <c r="J144" s="175"/>
      <c r="K144" s="174"/>
      <c r="L144" s="175"/>
    </row>
    <row r="145" spans="1:12" x14ac:dyDescent="0.15">
      <c r="A145" s="99">
        <f t="shared" si="2"/>
        <v>65</v>
      </c>
      <c r="B145" s="1199" t="str">
        <f>IFERROR(DATEVALUE(((MID(データ蓄積!BR145,3,2)+2018)&amp;"/"&amp;データ蓄積!BS145&amp;"/"&amp;データ蓄積!BT145)),"")</f>
        <v/>
      </c>
      <c r="C145" s="1199" t="str">
        <f>IFERROR(DATEVALUE(((MID(データ蓄積!BU145,3,2)+2018)&amp;"/"&amp;データ蓄積!BV145&amp;"/"&amp;データ蓄積!BW145)),"")</f>
        <v/>
      </c>
      <c r="D145" s="177">
        <f>データ蓄積!Y145</f>
        <v>0</v>
      </c>
      <c r="E145" s="173"/>
      <c r="F145" s="175"/>
      <c r="G145" s="174"/>
      <c r="H145" s="175"/>
      <c r="I145" s="174" t="str">
        <f>IFERROR(DATEVALUE(IF(D145="初 年 度",IFERROR(((MID(データ蓄積!BR145,3,2)+2018)&amp;"/"&amp;データ蓄積!BS145&amp;"/"&amp;データ蓄積!BT145),""),"")),"")</f>
        <v/>
      </c>
      <c r="J145" s="175" t="str">
        <f>IFERROR(DATEVALUE(IF(D145="初 年 度",IFERROR(((MID(データ蓄積!BU145,3,2)+2018)&amp;"/"&amp;データ蓄積!BV145&amp;"/"&amp;データ蓄積!BW145),""),"")),"")</f>
        <v/>
      </c>
      <c r="K145" s="174" t="str">
        <f>IFERROR(DATEVALUE(IF(D145="次 年 度",IFERROR(((MID(データ蓄積!BR145,3,2)+2018)&amp;"/"&amp;データ蓄積!BS145&amp;"/"&amp;データ蓄積!BT145),""),"")),"")</f>
        <v/>
      </c>
      <c r="L145" s="175" t="str">
        <f>IFERROR(DATEVALUE(IF(D145="次 年 度",IFERROR(((MID(データ蓄積!BU145,3,2)+2018)&amp;"/"&amp;データ蓄積!BV145&amp;"/"&amp;データ蓄積!BW145),""),"")),"")</f>
        <v/>
      </c>
    </row>
    <row r="146" spans="1:12" x14ac:dyDescent="0.15">
      <c r="A146" s="99">
        <f t="shared" si="2"/>
        <v>66</v>
      </c>
      <c r="B146" s="1199" t="str">
        <f>IFERROR(DATEVALUE(((MID(データ蓄積!BR146,3,2)+2018)&amp;"/"&amp;データ蓄積!BS146&amp;"/"&amp;データ蓄積!BT146)),"")</f>
        <v/>
      </c>
      <c r="C146" s="1199" t="str">
        <f>IFERROR(DATEVALUE(((MID(データ蓄積!BU146,3,2)+2018)&amp;"/"&amp;データ蓄積!BV146&amp;"/"&amp;データ蓄積!BW146)),"")</f>
        <v/>
      </c>
      <c r="D146" s="177">
        <f>データ蓄積!Y146</f>
        <v>0</v>
      </c>
      <c r="E146" s="173" t="str">
        <f>IFERROR(DATEVALUE(IF(D146="初 年 度",IFERROR(((MID(データ蓄積!BR146,3,2)+2018)&amp;"/"&amp;データ蓄積!BS146&amp;"/"&amp;データ蓄積!BT146),""),"")),"")</f>
        <v/>
      </c>
      <c r="F146" s="175" t="str">
        <f>IFERROR(DATEVALUE(IF(D146="初 年 度",IFERROR(((MID(データ蓄積!BU146,3,2)+2018)&amp;"/"&amp;データ蓄積!BV146&amp;"/"&amp;データ蓄積!BW146),""),"")),"")</f>
        <v/>
      </c>
      <c r="G146" s="174" t="str">
        <f>IFERROR(DATEVALUE(IF(D146="次 年 度",IFERROR(((MID(データ蓄積!BR146,3,2)+2018)&amp;"/"&amp;データ蓄積!BS146&amp;"/"&amp;データ蓄積!BT146),""),"")),"")</f>
        <v/>
      </c>
      <c r="H146" s="175" t="str">
        <f>IFERROR(DATEVALUE(IF(D146="次 年 度",IFERROR(((MID(データ蓄積!BU146,3,2)+2018)&amp;"/"&amp;データ蓄積!BV146&amp;"/"&amp;データ蓄積!BW146),""),"")),"")</f>
        <v/>
      </c>
      <c r="I146" s="174"/>
      <c r="J146" s="175"/>
      <c r="K146" s="174"/>
      <c r="L146" s="175"/>
    </row>
    <row r="147" spans="1:12" x14ac:dyDescent="0.15">
      <c r="A147" s="99">
        <f t="shared" si="2"/>
        <v>66</v>
      </c>
      <c r="B147" s="1199" t="str">
        <f>IFERROR(DATEVALUE(((MID(データ蓄積!BR147,3,2)+2018)&amp;"/"&amp;データ蓄積!BS147&amp;"/"&amp;データ蓄積!BT147)),"")</f>
        <v/>
      </c>
      <c r="C147" s="1199" t="str">
        <f>IFERROR(DATEVALUE(((MID(データ蓄積!BU147,3,2)+2018)&amp;"/"&amp;データ蓄積!BV147&amp;"/"&amp;データ蓄積!BW147)),"")</f>
        <v/>
      </c>
      <c r="D147" s="177">
        <f>データ蓄積!Y147</f>
        <v>0</v>
      </c>
      <c r="E147" s="173"/>
      <c r="F147" s="175"/>
      <c r="G147" s="174"/>
      <c r="H147" s="175"/>
      <c r="I147" s="174" t="str">
        <f>IFERROR(DATEVALUE(IF(D147="初 年 度",IFERROR(((MID(データ蓄積!BR147,3,2)+2018)&amp;"/"&amp;データ蓄積!BS147&amp;"/"&amp;データ蓄積!BT147),""),"")),"")</f>
        <v/>
      </c>
      <c r="J147" s="175" t="str">
        <f>IFERROR(DATEVALUE(IF(D147="初 年 度",IFERROR(((MID(データ蓄積!BU147,3,2)+2018)&amp;"/"&amp;データ蓄積!BV147&amp;"/"&amp;データ蓄積!BW147),""),"")),"")</f>
        <v/>
      </c>
      <c r="K147" s="174" t="str">
        <f>IFERROR(DATEVALUE(IF(D147="次 年 度",IFERROR(((MID(データ蓄積!BR147,3,2)+2018)&amp;"/"&amp;データ蓄積!BS147&amp;"/"&amp;データ蓄積!BT147),""),"")),"")</f>
        <v/>
      </c>
      <c r="L147" s="175" t="str">
        <f>IFERROR(DATEVALUE(IF(D147="次 年 度",IFERROR(((MID(データ蓄積!BU147,3,2)+2018)&amp;"/"&amp;データ蓄積!BV147&amp;"/"&amp;データ蓄積!BW147),""),"")),"")</f>
        <v/>
      </c>
    </row>
    <row r="148" spans="1:12" x14ac:dyDescent="0.15">
      <c r="A148" s="99">
        <f t="shared" si="2"/>
        <v>67</v>
      </c>
      <c r="B148" s="1199" t="str">
        <f>IFERROR(DATEVALUE(((MID(データ蓄積!BR148,3,2)+2018)&amp;"/"&amp;データ蓄積!BS148&amp;"/"&amp;データ蓄積!BT148)),"")</f>
        <v/>
      </c>
      <c r="C148" s="1199" t="str">
        <f>IFERROR(DATEVALUE(((MID(データ蓄積!BU148,3,2)+2018)&amp;"/"&amp;データ蓄積!BV148&amp;"/"&amp;データ蓄積!BW148)),"")</f>
        <v/>
      </c>
      <c r="D148" s="177">
        <f>データ蓄積!Y148</f>
        <v>0</v>
      </c>
      <c r="E148" s="173" t="str">
        <f>IFERROR(DATEVALUE(IF(D148="初 年 度",IFERROR(((MID(データ蓄積!BR148,3,2)+2018)&amp;"/"&amp;データ蓄積!BS148&amp;"/"&amp;データ蓄積!BT148),""),"")),"")</f>
        <v/>
      </c>
      <c r="F148" s="175" t="str">
        <f>IFERROR(DATEVALUE(IF(D148="初 年 度",IFERROR(((MID(データ蓄積!BU148,3,2)+2018)&amp;"/"&amp;データ蓄積!BV148&amp;"/"&amp;データ蓄積!BW148),""),"")),"")</f>
        <v/>
      </c>
      <c r="G148" s="174" t="str">
        <f>IFERROR(DATEVALUE(IF(D148="次 年 度",IFERROR(((MID(データ蓄積!BR148,3,2)+2018)&amp;"/"&amp;データ蓄積!BS148&amp;"/"&amp;データ蓄積!BT148),""),"")),"")</f>
        <v/>
      </c>
      <c r="H148" s="175" t="str">
        <f>IFERROR(DATEVALUE(IF(D148="次 年 度",IFERROR(((MID(データ蓄積!BU148,3,2)+2018)&amp;"/"&amp;データ蓄積!BV148&amp;"/"&amp;データ蓄積!BW148),""),"")),"")</f>
        <v/>
      </c>
      <c r="I148" s="174"/>
      <c r="J148" s="175"/>
      <c r="K148" s="174"/>
      <c r="L148" s="175"/>
    </row>
    <row r="149" spans="1:12" x14ac:dyDescent="0.15">
      <c r="A149" s="99">
        <f t="shared" si="2"/>
        <v>67</v>
      </c>
      <c r="B149" s="1199" t="str">
        <f>IFERROR(DATEVALUE(((MID(データ蓄積!BR149,3,2)+2018)&amp;"/"&amp;データ蓄積!BS149&amp;"/"&amp;データ蓄積!BT149)),"")</f>
        <v/>
      </c>
      <c r="C149" s="1199" t="str">
        <f>IFERROR(DATEVALUE(((MID(データ蓄積!BU149,3,2)+2018)&amp;"/"&amp;データ蓄積!BV149&amp;"/"&amp;データ蓄積!BW149)),"")</f>
        <v/>
      </c>
      <c r="D149" s="177">
        <f>データ蓄積!Y149</f>
        <v>0</v>
      </c>
      <c r="E149" s="173"/>
      <c r="F149" s="175"/>
      <c r="G149" s="174"/>
      <c r="H149" s="175"/>
      <c r="I149" s="174" t="str">
        <f>IFERROR(DATEVALUE(IF(D149="初 年 度",IFERROR(((MID(データ蓄積!BR149,3,2)+2018)&amp;"/"&amp;データ蓄積!BS149&amp;"/"&amp;データ蓄積!BT149),""),"")),"")</f>
        <v/>
      </c>
      <c r="J149" s="175" t="str">
        <f>IFERROR(DATEVALUE(IF(D149="初 年 度",IFERROR(((MID(データ蓄積!BU149,3,2)+2018)&amp;"/"&amp;データ蓄積!BV149&amp;"/"&amp;データ蓄積!BW149),""),"")),"")</f>
        <v/>
      </c>
      <c r="K149" s="174" t="str">
        <f>IFERROR(DATEVALUE(IF(D149="次 年 度",IFERROR(((MID(データ蓄積!BR149,3,2)+2018)&amp;"/"&amp;データ蓄積!BS149&amp;"/"&amp;データ蓄積!BT149),""),"")),"")</f>
        <v/>
      </c>
      <c r="L149" s="175" t="str">
        <f>IFERROR(DATEVALUE(IF(D149="次 年 度",IFERROR(((MID(データ蓄積!BU149,3,2)+2018)&amp;"/"&amp;データ蓄積!BV149&amp;"/"&amp;データ蓄積!BW149),""),"")),"")</f>
        <v/>
      </c>
    </row>
    <row r="150" spans="1:12" x14ac:dyDescent="0.15">
      <c r="A150" s="99">
        <f t="shared" si="2"/>
        <v>68</v>
      </c>
      <c r="B150" s="1199" t="str">
        <f>IFERROR(DATEVALUE(((MID(データ蓄積!BR150,3,2)+2018)&amp;"/"&amp;データ蓄積!BS150&amp;"/"&amp;データ蓄積!BT150)),"")</f>
        <v/>
      </c>
      <c r="C150" s="1199" t="str">
        <f>IFERROR(DATEVALUE(((MID(データ蓄積!BU150,3,2)+2018)&amp;"/"&amp;データ蓄積!BV150&amp;"/"&amp;データ蓄積!BW150)),"")</f>
        <v/>
      </c>
      <c r="D150" s="177">
        <f>データ蓄積!Y150</f>
        <v>0</v>
      </c>
      <c r="E150" s="173" t="str">
        <f>IFERROR(DATEVALUE(IF(D150="初 年 度",IFERROR(((MID(データ蓄積!BR150,3,2)+2018)&amp;"/"&amp;データ蓄積!BS150&amp;"/"&amp;データ蓄積!BT150),""),"")),"")</f>
        <v/>
      </c>
      <c r="F150" s="175" t="str">
        <f>IFERROR(DATEVALUE(IF(D150="初 年 度",IFERROR(((MID(データ蓄積!BU150,3,2)+2018)&amp;"/"&amp;データ蓄積!BV150&amp;"/"&amp;データ蓄積!BW150),""),"")),"")</f>
        <v/>
      </c>
      <c r="G150" s="174" t="str">
        <f>IFERROR(DATEVALUE(IF(D150="次 年 度",IFERROR(((MID(データ蓄積!BR150,3,2)+2018)&amp;"/"&amp;データ蓄積!BS150&amp;"/"&amp;データ蓄積!BT150),""),"")),"")</f>
        <v/>
      </c>
      <c r="H150" s="175" t="str">
        <f>IFERROR(DATEVALUE(IF(D150="次 年 度",IFERROR(((MID(データ蓄積!BU150,3,2)+2018)&amp;"/"&amp;データ蓄積!BV150&amp;"/"&amp;データ蓄積!BW150),""),"")),"")</f>
        <v/>
      </c>
      <c r="I150" s="174"/>
      <c r="J150" s="175"/>
      <c r="K150" s="174"/>
      <c r="L150" s="175"/>
    </row>
    <row r="151" spans="1:12" x14ac:dyDescent="0.15">
      <c r="A151" s="99">
        <f t="shared" si="2"/>
        <v>68</v>
      </c>
      <c r="B151" s="1199" t="str">
        <f>IFERROR(DATEVALUE(((MID(データ蓄積!BR151,3,2)+2018)&amp;"/"&amp;データ蓄積!BS151&amp;"/"&amp;データ蓄積!BT151)),"")</f>
        <v/>
      </c>
      <c r="C151" s="1199" t="str">
        <f>IFERROR(DATEVALUE(((MID(データ蓄積!BU151,3,2)+2018)&amp;"/"&amp;データ蓄積!BV151&amp;"/"&amp;データ蓄積!BW151)),"")</f>
        <v/>
      </c>
      <c r="D151" s="177">
        <f>データ蓄積!Y151</f>
        <v>0</v>
      </c>
      <c r="E151" s="173"/>
      <c r="F151" s="175"/>
      <c r="G151" s="174"/>
      <c r="H151" s="175"/>
      <c r="I151" s="174" t="str">
        <f>IFERROR(DATEVALUE(IF(D151="初 年 度",IFERROR(((MID(データ蓄積!BR151,3,2)+2018)&amp;"/"&amp;データ蓄積!BS151&amp;"/"&amp;データ蓄積!BT151),""),"")),"")</f>
        <v/>
      </c>
      <c r="J151" s="175" t="str">
        <f>IFERROR(DATEVALUE(IF(D151="初 年 度",IFERROR(((MID(データ蓄積!BU151,3,2)+2018)&amp;"/"&amp;データ蓄積!BV151&amp;"/"&amp;データ蓄積!BW151),""),"")),"")</f>
        <v/>
      </c>
      <c r="K151" s="174" t="str">
        <f>IFERROR(DATEVALUE(IF(D151="次 年 度",IFERROR(((MID(データ蓄積!BR151,3,2)+2018)&amp;"/"&amp;データ蓄積!BS151&amp;"/"&amp;データ蓄積!BT151),""),"")),"")</f>
        <v/>
      </c>
      <c r="L151" s="175" t="str">
        <f>IFERROR(DATEVALUE(IF(D151="次 年 度",IFERROR(((MID(データ蓄積!BU151,3,2)+2018)&amp;"/"&amp;データ蓄積!BV151&amp;"/"&amp;データ蓄積!BW151),""),"")),"")</f>
        <v/>
      </c>
    </row>
    <row r="152" spans="1:12" x14ac:dyDescent="0.15">
      <c r="A152" s="99">
        <f t="shared" si="2"/>
        <v>69</v>
      </c>
      <c r="B152" s="1199" t="str">
        <f>IFERROR(DATEVALUE(((MID(データ蓄積!BR152,3,2)+2018)&amp;"/"&amp;データ蓄積!BS152&amp;"/"&amp;データ蓄積!BT152)),"")</f>
        <v/>
      </c>
      <c r="C152" s="1199" t="str">
        <f>IFERROR(DATEVALUE(((MID(データ蓄積!BU152,3,2)+2018)&amp;"/"&amp;データ蓄積!BV152&amp;"/"&amp;データ蓄積!BW152)),"")</f>
        <v/>
      </c>
      <c r="D152" s="177">
        <f>データ蓄積!Y152</f>
        <v>0</v>
      </c>
      <c r="E152" s="173" t="str">
        <f>IFERROR(DATEVALUE(IF(D152="初 年 度",IFERROR(((MID(データ蓄積!BR152,3,2)+2018)&amp;"/"&amp;データ蓄積!BS152&amp;"/"&amp;データ蓄積!BT152),""),"")),"")</f>
        <v/>
      </c>
      <c r="F152" s="175" t="str">
        <f>IFERROR(DATEVALUE(IF(D152="初 年 度",IFERROR(((MID(データ蓄積!BU152,3,2)+2018)&amp;"/"&amp;データ蓄積!BV152&amp;"/"&amp;データ蓄積!BW152),""),"")),"")</f>
        <v/>
      </c>
      <c r="G152" s="174" t="str">
        <f>IFERROR(DATEVALUE(IF(D152="次 年 度",IFERROR(((MID(データ蓄積!BR152,3,2)+2018)&amp;"/"&amp;データ蓄積!BS152&amp;"/"&amp;データ蓄積!BT152),""),"")),"")</f>
        <v/>
      </c>
      <c r="H152" s="175" t="str">
        <f>IFERROR(DATEVALUE(IF(D152="次 年 度",IFERROR(((MID(データ蓄積!BU152,3,2)+2018)&amp;"/"&amp;データ蓄積!BV152&amp;"/"&amp;データ蓄積!BW152),""),"")),"")</f>
        <v/>
      </c>
      <c r="I152" s="174"/>
      <c r="J152" s="175"/>
      <c r="K152" s="174"/>
      <c r="L152" s="175"/>
    </row>
    <row r="153" spans="1:12" x14ac:dyDescent="0.15">
      <c r="A153" s="99">
        <f t="shared" si="2"/>
        <v>69</v>
      </c>
      <c r="B153" s="1199" t="str">
        <f>IFERROR(DATEVALUE(((MID(データ蓄積!BR153,3,2)+2018)&amp;"/"&amp;データ蓄積!BS153&amp;"/"&amp;データ蓄積!BT153)),"")</f>
        <v/>
      </c>
      <c r="C153" s="1199" t="str">
        <f>IFERROR(DATEVALUE(((MID(データ蓄積!BU153,3,2)+2018)&amp;"/"&amp;データ蓄積!BV153&amp;"/"&amp;データ蓄積!BW153)),"")</f>
        <v/>
      </c>
      <c r="D153" s="177">
        <f>データ蓄積!Y153</f>
        <v>0</v>
      </c>
      <c r="E153" s="173"/>
      <c r="F153" s="175"/>
      <c r="G153" s="174"/>
      <c r="H153" s="175"/>
      <c r="I153" s="174" t="str">
        <f>IFERROR(DATEVALUE(IF(D153="初 年 度",IFERROR(((MID(データ蓄積!BR153,3,2)+2018)&amp;"/"&amp;データ蓄積!BS153&amp;"/"&amp;データ蓄積!BT153),""),"")),"")</f>
        <v/>
      </c>
      <c r="J153" s="175" t="str">
        <f>IFERROR(DATEVALUE(IF(D153="初 年 度",IFERROR(((MID(データ蓄積!BU153,3,2)+2018)&amp;"/"&amp;データ蓄積!BV153&amp;"/"&amp;データ蓄積!BW153),""),"")),"")</f>
        <v/>
      </c>
      <c r="K153" s="174" t="str">
        <f>IFERROR(DATEVALUE(IF(D153="次 年 度",IFERROR(((MID(データ蓄積!BR153,3,2)+2018)&amp;"/"&amp;データ蓄積!BS153&amp;"/"&amp;データ蓄積!BT153),""),"")),"")</f>
        <v/>
      </c>
      <c r="L153" s="175" t="str">
        <f>IFERROR(DATEVALUE(IF(D153="次 年 度",IFERROR(((MID(データ蓄積!BU153,3,2)+2018)&amp;"/"&amp;データ蓄積!BV153&amp;"/"&amp;データ蓄積!BW153),""),"")),"")</f>
        <v/>
      </c>
    </row>
    <row r="154" spans="1:12" x14ac:dyDescent="0.15">
      <c r="A154" s="99">
        <f t="shared" si="2"/>
        <v>70</v>
      </c>
      <c r="B154" s="1199" t="str">
        <f>IFERROR(DATEVALUE(((MID(データ蓄積!BR154,3,2)+2018)&amp;"/"&amp;データ蓄積!BS154&amp;"/"&amp;データ蓄積!BT154)),"")</f>
        <v/>
      </c>
      <c r="C154" s="1199" t="str">
        <f>IFERROR(DATEVALUE(((MID(データ蓄積!BU154,3,2)+2018)&amp;"/"&amp;データ蓄積!BV154&amp;"/"&amp;データ蓄積!BW154)),"")</f>
        <v/>
      </c>
      <c r="D154" s="177">
        <f>データ蓄積!Y154</f>
        <v>0</v>
      </c>
      <c r="E154" s="173" t="str">
        <f>IFERROR(DATEVALUE(IF(D154="初 年 度",IFERROR(((MID(データ蓄積!BR154,3,2)+2018)&amp;"/"&amp;データ蓄積!BS154&amp;"/"&amp;データ蓄積!BT154),""),"")),"")</f>
        <v/>
      </c>
      <c r="F154" s="175" t="str">
        <f>IFERROR(DATEVALUE(IF(D154="初 年 度",IFERROR(((MID(データ蓄積!BU154,3,2)+2018)&amp;"/"&amp;データ蓄積!BV154&amp;"/"&amp;データ蓄積!BW154),""),"")),"")</f>
        <v/>
      </c>
      <c r="G154" s="174" t="str">
        <f>IFERROR(DATEVALUE(IF(D154="次 年 度",IFERROR(((MID(データ蓄積!BR154,3,2)+2018)&amp;"/"&amp;データ蓄積!BS154&amp;"/"&amp;データ蓄積!BT154),""),"")),"")</f>
        <v/>
      </c>
      <c r="H154" s="175" t="str">
        <f>IFERROR(DATEVALUE(IF(D154="次 年 度",IFERROR(((MID(データ蓄積!BU154,3,2)+2018)&amp;"/"&amp;データ蓄積!BV154&amp;"/"&amp;データ蓄積!BW154),""),"")),"")</f>
        <v/>
      </c>
      <c r="I154" s="174"/>
      <c r="J154" s="175"/>
      <c r="K154" s="174"/>
      <c r="L154" s="175"/>
    </row>
    <row r="155" spans="1:12" x14ac:dyDescent="0.15">
      <c r="A155" s="99">
        <f t="shared" si="2"/>
        <v>70</v>
      </c>
      <c r="B155" s="1199" t="str">
        <f>IFERROR(DATEVALUE(((MID(データ蓄積!BR155,3,2)+2018)&amp;"/"&amp;データ蓄積!BS155&amp;"/"&amp;データ蓄積!BT155)),"")</f>
        <v/>
      </c>
      <c r="C155" s="1199" t="str">
        <f>IFERROR(DATEVALUE(((MID(データ蓄積!BU155,3,2)+2018)&amp;"/"&amp;データ蓄積!BV155&amp;"/"&amp;データ蓄積!BW155)),"")</f>
        <v/>
      </c>
      <c r="D155" s="177">
        <f>データ蓄積!Y155</f>
        <v>0</v>
      </c>
      <c r="E155" s="173"/>
      <c r="F155" s="175"/>
      <c r="G155" s="174"/>
      <c r="H155" s="175"/>
      <c r="I155" s="174" t="str">
        <f>IFERROR(DATEVALUE(IF(D155="初 年 度",IFERROR(((MID(データ蓄積!BR155,3,2)+2018)&amp;"/"&amp;データ蓄積!BS155&amp;"/"&amp;データ蓄積!BT155),""),"")),"")</f>
        <v/>
      </c>
      <c r="J155" s="175" t="str">
        <f>IFERROR(DATEVALUE(IF(D155="初 年 度",IFERROR(((MID(データ蓄積!BU155,3,2)+2018)&amp;"/"&amp;データ蓄積!BV155&amp;"/"&amp;データ蓄積!BW155),""),"")),"")</f>
        <v/>
      </c>
      <c r="K155" s="174" t="str">
        <f>IFERROR(DATEVALUE(IF(D155="次 年 度",IFERROR(((MID(データ蓄積!BR155,3,2)+2018)&amp;"/"&amp;データ蓄積!BS155&amp;"/"&amp;データ蓄積!BT155),""),"")),"")</f>
        <v/>
      </c>
      <c r="L155" s="175" t="str">
        <f>IFERROR(DATEVALUE(IF(D155="次 年 度",IFERROR(((MID(データ蓄積!BU155,3,2)+2018)&amp;"/"&amp;データ蓄積!BV155&amp;"/"&amp;データ蓄積!BW155),""),"")),"")</f>
        <v/>
      </c>
    </row>
    <row r="156" spans="1:12" x14ac:dyDescent="0.15">
      <c r="A156" s="99">
        <f t="shared" si="2"/>
        <v>71</v>
      </c>
      <c r="B156" s="1199" t="str">
        <f>IFERROR(DATEVALUE(((MID(データ蓄積!BR156,3,2)+2018)&amp;"/"&amp;データ蓄積!BS156&amp;"/"&amp;データ蓄積!BT156)),"")</f>
        <v/>
      </c>
      <c r="C156" s="1199" t="str">
        <f>IFERROR(DATEVALUE(((MID(データ蓄積!BU156,3,2)+2018)&amp;"/"&amp;データ蓄積!BV156&amp;"/"&amp;データ蓄積!BW156)),"")</f>
        <v/>
      </c>
      <c r="D156" s="177">
        <f>データ蓄積!Y156</f>
        <v>0</v>
      </c>
      <c r="E156" s="173" t="str">
        <f>IFERROR(DATEVALUE(IF(D156="初 年 度",IFERROR(((MID(データ蓄積!BR156,3,2)+2018)&amp;"/"&amp;データ蓄積!BS156&amp;"/"&amp;データ蓄積!BT156),""),"")),"")</f>
        <v/>
      </c>
      <c r="F156" s="175" t="str">
        <f>IFERROR(DATEVALUE(IF(D156="初 年 度",IFERROR(((MID(データ蓄積!BU156,3,2)+2018)&amp;"/"&amp;データ蓄積!BV156&amp;"/"&amp;データ蓄積!BW156),""),"")),"")</f>
        <v/>
      </c>
      <c r="G156" s="174" t="str">
        <f>IFERROR(DATEVALUE(IF(D156="次 年 度",IFERROR(((MID(データ蓄積!BR156,3,2)+2018)&amp;"/"&amp;データ蓄積!BS156&amp;"/"&amp;データ蓄積!BT156),""),"")),"")</f>
        <v/>
      </c>
      <c r="H156" s="175" t="str">
        <f>IFERROR(DATEVALUE(IF(D156="次 年 度",IFERROR(((MID(データ蓄積!BU156,3,2)+2018)&amp;"/"&amp;データ蓄積!BV156&amp;"/"&amp;データ蓄積!BW156),""),"")),"")</f>
        <v/>
      </c>
      <c r="I156" s="174"/>
      <c r="J156" s="175"/>
      <c r="K156" s="174"/>
      <c r="L156" s="175"/>
    </row>
    <row r="157" spans="1:12" x14ac:dyDescent="0.15">
      <c r="A157" s="99">
        <f t="shared" si="2"/>
        <v>71</v>
      </c>
      <c r="B157" s="1199" t="str">
        <f>IFERROR(DATEVALUE(((MID(データ蓄積!BR157,3,2)+2018)&amp;"/"&amp;データ蓄積!BS157&amp;"/"&amp;データ蓄積!BT157)),"")</f>
        <v/>
      </c>
      <c r="C157" s="1199" t="str">
        <f>IFERROR(DATEVALUE(((MID(データ蓄積!BU157,3,2)+2018)&amp;"/"&amp;データ蓄積!BV157&amp;"/"&amp;データ蓄積!BW157)),"")</f>
        <v/>
      </c>
      <c r="D157" s="177">
        <f>データ蓄積!Y157</f>
        <v>0</v>
      </c>
      <c r="E157" s="173"/>
      <c r="F157" s="175"/>
      <c r="G157" s="174"/>
      <c r="H157" s="175"/>
      <c r="I157" s="174" t="str">
        <f>IFERROR(DATEVALUE(IF(D157="初 年 度",IFERROR(((MID(データ蓄積!BR157,3,2)+2018)&amp;"/"&amp;データ蓄積!BS157&amp;"/"&amp;データ蓄積!BT157),""),"")),"")</f>
        <v/>
      </c>
      <c r="J157" s="175" t="str">
        <f>IFERROR(DATEVALUE(IF(D157="初 年 度",IFERROR(((MID(データ蓄積!BU157,3,2)+2018)&amp;"/"&amp;データ蓄積!BV157&amp;"/"&amp;データ蓄積!BW157),""),"")),"")</f>
        <v/>
      </c>
      <c r="K157" s="174" t="str">
        <f>IFERROR(DATEVALUE(IF(D157="次 年 度",IFERROR(((MID(データ蓄積!BR157,3,2)+2018)&amp;"/"&amp;データ蓄積!BS157&amp;"/"&amp;データ蓄積!BT157),""),"")),"")</f>
        <v/>
      </c>
      <c r="L157" s="175" t="str">
        <f>IFERROR(DATEVALUE(IF(D157="次 年 度",IFERROR(((MID(データ蓄積!BU157,3,2)+2018)&amp;"/"&amp;データ蓄積!BV157&amp;"/"&amp;データ蓄積!BW157),""),"")),"")</f>
        <v/>
      </c>
    </row>
    <row r="158" spans="1:12" x14ac:dyDescent="0.15">
      <c r="A158" s="99">
        <f t="shared" si="2"/>
        <v>72</v>
      </c>
      <c r="B158" s="1199" t="str">
        <f>IFERROR(DATEVALUE(((MID(データ蓄積!BR158,3,2)+2018)&amp;"/"&amp;データ蓄積!BS158&amp;"/"&amp;データ蓄積!BT158)),"")</f>
        <v/>
      </c>
      <c r="C158" s="1199" t="str">
        <f>IFERROR(DATEVALUE(((MID(データ蓄積!BU158,3,2)+2018)&amp;"/"&amp;データ蓄積!BV158&amp;"/"&amp;データ蓄積!BW158)),"")</f>
        <v/>
      </c>
      <c r="D158" s="177">
        <f>データ蓄積!Y158</f>
        <v>0</v>
      </c>
      <c r="E158" s="173" t="str">
        <f>IFERROR(DATEVALUE(IF(D158="初 年 度",IFERROR(((MID(データ蓄積!BR158,3,2)+2018)&amp;"/"&amp;データ蓄積!BS158&amp;"/"&amp;データ蓄積!BT158),""),"")),"")</f>
        <v/>
      </c>
      <c r="F158" s="175" t="str">
        <f>IFERROR(DATEVALUE(IF(D158="初 年 度",IFERROR(((MID(データ蓄積!BU158,3,2)+2018)&amp;"/"&amp;データ蓄積!BV158&amp;"/"&amp;データ蓄積!BW158),""),"")),"")</f>
        <v/>
      </c>
      <c r="G158" s="174" t="str">
        <f>IFERROR(DATEVALUE(IF(D158="次 年 度",IFERROR(((MID(データ蓄積!BR158,3,2)+2018)&amp;"/"&amp;データ蓄積!BS158&amp;"/"&amp;データ蓄積!BT158),""),"")),"")</f>
        <v/>
      </c>
      <c r="H158" s="175" t="str">
        <f>IFERROR(DATEVALUE(IF(D158="次 年 度",IFERROR(((MID(データ蓄積!BU158,3,2)+2018)&amp;"/"&amp;データ蓄積!BV158&amp;"/"&amp;データ蓄積!BW158),""),"")),"")</f>
        <v/>
      </c>
      <c r="I158" s="174"/>
      <c r="J158" s="175"/>
      <c r="K158" s="174"/>
      <c r="L158" s="175"/>
    </row>
    <row r="159" spans="1:12" x14ac:dyDescent="0.15">
      <c r="A159" s="99">
        <f t="shared" si="2"/>
        <v>72</v>
      </c>
      <c r="B159" s="1199" t="str">
        <f>IFERROR(DATEVALUE(((MID(データ蓄積!BR159,3,2)+2018)&amp;"/"&amp;データ蓄積!BS159&amp;"/"&amp;データ蓄積!BT159)),"")</f>
        <v/>
      </c>
      <c r="C159" s="1199" t="str">
        <f>IFERROR(DATEVALUE(((MID(データ蓄積!BU159,3,2)+2018)&amp;"/"&amp;データ蓄積!BV159&amp;"/"&amp;データ蓄積!BW159)),"")</f>
        <v/>
      </c>
      <c r="D159" s="177">
        <f>データ蓄積!Y159</f>
        <v>0</v>
      </c>
      <c r="E159" s="173"/>
      <c r="F159" s="175"/>
      <c r="G159" s="174"/>
      <c r="H159" s="175"/>
      <c r="I159" s="174" t="str">
        <f>IFERROR(DATEVALUE(IF(D159="初 年 度",IFERROR(((MID(データ蓄積!BR159,3,2)+2018)&amp;"/"&amp;データ蓄積!BS159&amp;"/"&amp;データ蓄積!BT159),""),"")),"")</f>
        <v/>
      </c>
      <c r="J159" s="175" t="str">
        <f>IFERROR(DATEVALUE(IF(D159="初 年 度",IFERROR(((MID(データ蓄積!BU159,3,2)+2018)&amp;"/"&amp;データ蓄積!BV159&amp;"/"&amp;データ蓄積!BW159),""),"")),"")</f>
        <v/>
      </c>
      <c r="K159" s="174" t="str">
        <f>IFERROR(DATEVALUE(IF(D159="次 年 度",IFERROR(((MID(データ蓄積!BR159,3,2)+2018)&amp;"/"&amp;データ蓄積!BS159&amp;"/"&amp;データ蓄積!BT159),""),"")),"")</f>
        <v/>
      </c>
      <c r="L159" s="175" t="str">
        <f>IFERROR(DATEVALUE(IF(D159="次 年 度",IFERROR(((MID(データ蓄積!BU159,3,2)+2018)&amp;"/"&amp;データ蓄積!BV159&amp;"/"&amp;データ蓄積!BW159),""),"")),"")</f>
        <v/>
      </c>
    </row>
    <row r="160" spans="1:12" x14ac:dyDescent="0.15">
      <c r="A160" s="99">
        <f t="shared" si="2"/>
        <v>73</v>
      </c>
      <c r="B160" s="1199" t="str">
        <f>IFERROR(DATEVALUE(((MID(データ蓄積!BR160,3,2)+2018)&amp;"/"&amp;データ蓄積!BS160&amp;"/"&amp;データ蓄積!BT160)),"")</f>
        <v/>
      </c>
      <c r="C160" s="1199" t="str">
        <f>IFERROR(DATEVALUE(((MID(データ蓄積!BU160,3,2)+2018)&amp;"/"&amp;データ蓄積!BV160&amp;"/"&amp;データ蓄積!BW160)),"")</f>
        <v/>
      </c>
      <c r="D160" s="177">
        <f>データ蓄積!Y160</f>
        <v>0</v>
      </c>
      <c r="E160" s="173" t="str">
        <f>IFERROR(DATEVALUE(IF(D160="初 年 度",IFERROR(((MID(データ蓄積!BR160,3,2)+2018)&amp;"/"&amp;データ蓄積!BS160&amp;"/"&amp;データ蓄積!BT160),""),"")),"")</f>
        <v/>
      </c>
      <c r="F160" s="175" t="str">
        <f>IFERROR(DATEVALUE(IF(D160="初 年 度",IFERROR(((MID(データ蓄積!BU160,3,2)+2018)&amp;"/"&amp;データ蓄積!BV160&amp;"/"&amp;データ蓄積!BW160),""),"")),"")</f>
        <v/>
      </c>
      <c r="G160" s="174" t="str">
        <f>IFERROR(DATEVALUE(IF(D160="次 年 度",IFERROR(((MID(データ蓄積!BR160,3,2)+2018)&amp;"/"&amp;データ蓄積!BS160&amp;"/"&amp;データ蓄積!BT160),""),"")),"")</f>
        <v/>
      </c>
      <c r="H160" s="175" t="str">
        <f>IFERROR(DATEVALUE(IF(D160="次 年 度",IFERROR(((MID(データ蓄積!BU160,3,2)+2018)&amp;"/"&amp;データ蓄積!BV160&amp;"/"&amp;データ蓄積!BW160),""),"")),"")</f>
        <v/>
      </c>
      <c r="I160" s="174"/>
      <c r="J160" s="175"/>
      <c r="K160" s="174"/>
      <c r="L160" s="175"/>
    </row>
    <row r="161" spans="1:12" x14ac:dyDescent="0.15">
      <c r="A161" s="99">
        <f t="shared" si="2"/>
        <v>73</v>
      </c>
      <c r="B161" s="1199" t="str">
        <f>IFERROR(DATEVALUE(((MID(データ蓄積!BR161,3,2)+2018)&amp;"/"&amp;データ蓄積!BS161&amp;"/"&amp;データ蓄積!BT161)),"")</f>
        <v/>
      </c>
      <c r="C161" s="1199" t="str">
        <f>IFERROR(DATEVALUE(((MID(データ蓄積!BU161,3,2)+2018)&amp;"/"&amp;データ蓄積!BV161&amp;"/"&amp;データ蓄積!BW161)),"")</f>
        <v/>
      </c>
      <c r="D161" s="177">
        <f>データ蓄積!Y161</f>
        <v>0</v>
      </c>
      <c r="E161" s="173"/>
      <c r="F161" s="175"/>
      <c r="G161" s="174"/>
      <c r="H161" s="175"/>
      <c r="I161" s="174" t="str">
        <f>IFERROR(DATEVALUE(IF(D161="初 年 度",IFERROR(((MID(データ蓄積!BR161,3,2)+2018)&amp;"/"&amp;データ蓄積!BS161&amp;"/"&amp;データ蓄積!BT161),""),"")),"")</f>
        <v/>
      </c>
      <c r="J161" s="175" t="str">
        <f>IFERROR(DATEVALUE(IF(D161="初 年 度",IFERROR(((MID(データ蓄積!BU161,3,2)+2018)&amp;"/"&amp;データ蓄積!BV161&amp;"/"&amp;データ蓄積!BW161),""),"")),"")</f>
        <v/>
      </c>
      <c r="K161" s="174" t="str">
        <f>IFERROR(DATEVALUE(IF(D161="次 年 度",IFERROR(((MID(データ蓄積!BR161,3,2)+2018)&amp;"/"&amp;データ蓄積!BS161&amp;"/"&amp;データ蓄積!BT161),""),"")),"")</f>
        <v/>
      </c>
      <c r="L161" s="175" t="str">
        <f>IFERROR(DATEVALUE(IF(D161="次 年 度",IFERROR(((MID(データ蓄積!BU161,3,2)+2018)&amp;"/"&amp;データ蓄積!BV161&amp;"/"&amp;データ蓄積!BW161),""),"")),"")</f>
        <v/>
      </c>
    </row>
    <row r="162" spans="1:12" x14ac:dyDescent="0.15">
      <c r="A162" s="99">
        <f t="shared" si="2"/>
        <v>74</v>
      </c>
      <c r="B162" s="1199" t="str">
        <f>IFERROR(DATEVALUE(((MID(データ蓄積!BR162,3,2)+2018)&amp;"/"&amp;データ蓄積!BS162&amp;"/"&amp;データ蓄積!BT162)),"")</f>
        <v/>
      </c>
      <c r="C162" s="1199" t="str">
        <f>IFERROR(DATEVALUE(((MID(データ蓄積!BU162,3,2)+2018)&amp;"/"&amp;データ蓄積!BV162&amp;"/"&amp;データ蓄積!BW162)),"")</f>
        <v/>
      </c>
      <c r="D162" s="177">
        <f>データ蓄積!Y162</f>
        <v>0</v>
      </c>
      <c r="E162" s="173" t="str">
        <f>IFERROR(DATEVALUE(IF(D162="初 年 度",IFERROR(((MID(データ蓄積!BR162,3,2)+2018)&amp;"/"&amp;データ蓄積!BS162&amp;"/"&amp;データ蓄積!BT162),""),"")),"")</f>
        <v/>
      </c>
      <c r="F162" s="175" t="str">
        <f>IFERROR(DATEVALUE(IF(D162="初 年 度",IFERROR(((MID(データ蓄積!BU162,3,2)+2018)&amp;"/"&amp;データ蓄積!BV162&amp;"/"&amp;データ蓄積!BW162),""),"")),"")</f>
        <v/>
      </c>
      <c r="G162" s="174" t="str">
        <f>IFERROR(DATEVALUE(IF(D162="次 年 度",IFERROR(((MID(データ蓄積!BR162,3,2)+2018)&amp;"/"&amp;データ蓄積!BS162&amp;"/"&amp;データ蓄積!BT162),""),"")),"")</f>
        <v/>
      </c>
      <c r="H162" s="175" t="str">
        <f>IFERROR(DATEVALUE(IF(D162="次 年 度",IFERROR(((MID(データ蓄積!BU162,3,2)+2018)&amp;"/"&amp;データ蓄積!BV162&amp;"/"&amp;データ蓄積!BW162),""),"")),"")</f>
        <v/>
      </c>
      <c r="I162" s="174"/>
      <c r="J162" s="175"/>
      <c r="K162" s="174"/>
      <c r="L162" s="175"/>
    </row>
    <row r="163" spans="1:12" x14ac:dyDescent="0.15">
      <c r="A163" s="99">
        <f t="shared" si="2"/>
        <v>74</v>
      </c>
      <c r="B163" s="1199" t="str">
        <f>IFERROR(DATEVALUE(((MID(データ蓄積!BR163,3,2)+2018)&amp;"/"&amp;データ蓄積!BS163&amp;"/"&amp;データ蓄積!BT163)),"")</f>
        <v/>
      </c>
      <c r="C163" s="1199" t="str">
        <f>IFERROR(DATEVALUE(((MID(データ蓄積!BU163,3,2)+2018)&amp;"/"&amp;データ蓄積!BV163&amp;"/"&amp;データ蓄積!BW163)),"")</f>
        <v/>
      </c>
      <c r="D163" s="177">
        <f>データ蓄積!Y163</f>
        <v>0</v>
      </c>
      <c r="E163" s="173"/>
      <c r="F163" s="175"/>
      <c r="G163" s="174"/>
      <c r="H163" s="175"/>
      <c r="I163" s="174" t="str">
        <f>IFERROR(DATEVALUE(IF(D163="初 年 度",IFERROR(((MID(データ蓄積!BR163,3,2)+2018)&amp;"/"&amp;データ蓄積!BS163&amp;"/"&amp;データ蓄積!BT163),""),"")),"")</f>
        <v/>
      </c>
      <c r="J163" s="175" t="str">
        <f>IFERROR(DATEVALUE(IF(D163="初 年 度",IFERROR(((MID(データ蓄積!BU163,3,2)+2018)&amp;"/"&amp;データ蓄積!BV163&amp;"/"&amp;データ蓄積!BW163),""),"")),"")</f>
        <v/>
      </c>
      <c r="K163" s="174" t="str">
        <f>IFERROR(DATEVALUE(IF(D163="次 年 度",IFERROR(((MID(データ蓄積!BR163,3,2)+2018)&amp;"/"&amp;データ蓄積!BS163&amp;"/"&amp;データ蓄積!BT163),""),"")),"")</f>
        <v/>
      </c>
      <c r="L163" s="175" t="str">
        <f>IFERROR(DATEVALUE(IF(D163="次 年 度",IFERROR(((MID(データ蓄積!BU163,3,2)+2018)&amp;"/"&amp;データ蓄積!BV163&amp;"/"&amp;データ蓄積!BW163),""),"")),"")</f>
        <v/>
      </c>
    </row>
    <row r="164" spans="1:12" x14ac:dyDescent="0.15">
      <c r="A164" s="99">
        <f t="shared" ref="A164:A227" si="3">ROUNDDOWN(ROW()/2-7,0)</f>
        <v>75</v>
      </c>
      <c r="B164" s="1199" t="str">
        <f>IFERROR(DATEVALUE(((MID(データ蓄積!BR164,3,2)+2018)&amp;"/"&amp;データ蓄積!BS164&amp;"/"&amp;データ蓄積!BT164)),"")</f>
        <v/>
      </c>
      <c r="C164" s="1199" t="str">
        <f>IFERROR(DATEVALUE(((MID(データ蓄積!BU164,3,2)+2018)&amp;"/"&amp;データ蓄積!BV164&amp;"/"&amp;データ蓄積!BW164)),"")</f>
        <v/>
      </c>
      <c r="D164" s="177">
        <f>データ蓄積!Y164</f>
        <v>0</v>
      </c>
      <c r="E164" s="173" t="str">
        <f>IFERROR(DATEVALUE(IF(D164="初 年 度",IFERROR(((MID(データ蓄積!BR164,3,2)+2018)&amp;"/"&amp;データ蓄積!BS164&amp;"/"&amp;データ蓄積!BT164),""),"")),"")</f>
        <v/>
      </c>
      <c r="F164" s="175" t="str">
        <f>IFERROR(DATEVALUE(IF(D164="初 年 度",IFERROR(((MID(データ蓄積!BU164,3,2)+2018)&amp;"/"&amp;データ蓄積!BV164&amp;"/"&amp;データ蓄積!BW164),""),"")),"")</f>
        <v/>
      </c>
      <c r="G164" s="174" t="str">
        <f>IFERROR(DATEVALUE(IF(D164="次 年 度",IFERROR(((MID(データ蓄積!BR164,3,2)+2018)&amp;"/"&amp;データ蓄積!BS164&amp;"/"&amp;データ蓄積!BT164),""),"")),"")</f>
        <v/>
      </c>
      <c r="H164" s="175" t="str">
        <f>IFERROR(DATEVALUE(IF(D164="次 年 度",IFERROR(((MID(データ蓄積!BU164,3,2)+2018)&amp;"/"&amp;データ蓄積!BV164&amp;"/"&amp;データ蓄積!BW164),""),"")),"")</f>
        <v/>
      </c>
      <c r="I164" s="174"/>
      <c r="J164" s="175"/>
      <c r="K164" s="174"/>
      <c r="L164" s="175"/>
    </row>
    <row r="165" spans="1:12" x14ac:dyDescent="0.15">
      <c r="A165" s="99">
        <f t="shared" si="3"/>
        <v>75</v>
      </c>
      <c r="B165" s="1199" t="str">
        <f>IFERROR(DATEVALUE(((MID(データ蓄積!BR165,3,2)+2018)&amp;"/"&amp;データ蓄積!BS165&amp;"/"&amp;データ蓄積!BT165)),"")</f>
        <v/>
      </c>
      <c r="C165" s="1199" t="str">
        <f>IFERROR(DATEVALUE(((MID(データ蓄積!BU165,3,2)+2018)&amp;"/"&amp;データ蓄積!BV165&amp;"/"&amp;データ蓄積!BW165)),"")</f>
        <v/>
      </c>
      <c r="D165" s="177">
        <f>データ蓄積!Y165</f>
        <v>0</v>
      </c>
      <c r="E165" s="173"/>
      <c r="F165" s="175"/>
      <c r="G165" s="174"/>
      <c r="H165" s="175"/>
      <c r="I165" s="174" t="str">
        <f>IFERROR(DATEVALUE(IF(D165="初 年 度",IFERROR(((MID(データ蓄積!BR165,3,2)+2018)&amp;"/"&amp;データ蓄積!BS165&amp;"/"&amp;データ蓄積!BT165),""),"")),"")</f>
        <v/>
      </c>
      <c r="J165" s="175" t="str">
        <f>IFERROR(DATEVALUE(IF(D165="初 年 度",IFERROR(((MID(データ蓄積!BU165,3,2)+2018)&amp;"/"&amp;データ蓄積!BV165&amp;"/"&amp;データ蓄積!BW165),""),"")),"")</f>
        <v/>
      </c>
      <c r="K165" s="174" t="str">
        <f>IFERROR(DATEVALUE(IF(D165="次 年 度",IFERROR(((MID(データ蓄積!BR165,3,2)+2018)&amp;"/"&amp;データ蓄積!BS165&amp;"/"&amp;データ蓄積!BT165),""),"")),"")</f>
        <v/>
      </c>
      <c r="L165" s="175" t="str">
        <f>IFERROR(DATEVALUE(IF(D165="次 年 度",IFERROR(((MID(データ蓄積!BU165,3,2)+2018)&amp;"/"&amp;データ蓄積!BV165&amp;"/"&amp;データ蓄積!BW165),""),"")),"")</f>
        <v/>
      </c>
    </row>
    <row r="166" spans="1:12" x14ac:dyDescent="0.15">
      <c r="A166" s="99">
        <f t="shared" si="3"/>
        <v>76</v>
      </c>
      <c r="B166" s="1199" t="str">
        <f>IFERROR(DATEVALUE(((MID(データ蓄積!BR166,3,2)+2018)&amp;"/"&amp;データ蓄積!BS166&amp;"/"&amp;データ蓄積!BT166)),"")</f>
        <v/>
      </c>
      <c r="C166" s="1199" t="str">
        <f>IFERROR(DATEVALUE(((MID(データ蓄積!BU166,3,2)+2018)&amp;"/"&amp;データ蓄積!BV166&amp;"/"&amp;データ蓄積!BW166)),"")</f>
        <v/>
      </c>
      <c r="D166" s="177">
        <f>データ蓄積!Y166</f>
        <v>0</v>
      </c>
      <c r="E166" s="173" t="str">
        <f>IFERROR(DATEVALUE(IF(D166="初 年 度",IFERROR(((MID(データ蓄積!BR166,3,2)+2018)&amp;"/"&amp;データ蓄積!BS166&amp;"/"&amp;データ蓄積!BT166),""),"")),"")</f>
        <v/>
      </c>
      <c r="F166" s="175" t="str">
        <f>IFERROR(DATEVALUE(IF(D166="初 年 度",IFERROR(((MID(データ蓄積!BU166,3,2)+2018)&amp;"/"&amp;データ蓄積!BV166&amp;"/"&amp;データ蓄積!BW166),""),"")),"")</f>
        <v/>
      </c>
      <c r="G166" s="174" t="str">
        <f>IFERROR(DATEVALUE(IF(D166="次 年 度",IFERROR(((MID(データ蓄積!BR166,3,2)+2018)&amp;"/"&amp;データ蓄積!BS166&amp;"/"&amp;データ蓄積!BT166),""),"")),"")</f>
        <v/>
      </c>
      <c r="H166" s="175" t="str">
        <f>IFERROR(DATEVALUE(IF(D166="次 年 度",IFERROR(((MID(データ蓄積!BU166,3,2)+2018)&amp;"/"&amp;データ蓄積!BV166&amp;"/"&amp;データ蓄積!BW166),""),"")),"")</f>
        <v/>
      </c>
      <c r="I166" s="174"/>
      <c r="J166" s="175"/>
      <c r="K166" s="174"/>
      <c r="L166" s="175"/>
    </row>
    <row r="167" spans="1:12" x14ac:dyDescent="0.15">
      <c r="A167" s="99">
        <f t="shared" si="3"/>
        <v>76</v>
      </c>
      <c r="B167" s="1199" t="str">
        <f>IFERROR(DATEVALUE(((MID(データ蓄積!BR167,3,2)+2018)&amp;"/"&amp;データ蓄積!BS167&amp;"/"&amp;データ蓄積!BT167)),"")</f>
        <v/>
      </c>
      <c r="C167" s="1199" t="str">
        <f>IFERROR(DATEVALUE(((MID(データ蓄積!BU167,3,2)+2018)&amp;"/"&amp;データ蓄積!BV167&amp;"/"&amp;データ蓄積!BW167)),"")</f>
        <v/>
      </c>
      <c r="D167" s="177">
        <f>データ蓄積!Y167</f>
        <v>0</v>
      </c>
      <c r="E167" s="173"/>
      <c r="F167" s="175"/>
      <c r="G167" s="174"/>
      <c r="H167" s="175"/>
      <c r="I167" s="174" t="str">
        <f>IFERROR(DATEVALUE(IF(D167="初 年 度",IFERROR(((MID(データ蓄積!BR167,3,2)+2018)&amp;"/"&amp;データ蓄積!BS167&amp;"/"&amp;データ蓄積!BT167),""),"")),"")</f>
        <v/>
      </c>
      <c r="J167" s="175" t="str">
        <f>IFERROR(DATEVALUE(IF(D167="初 年 度",IFERROR(((MID(データ蓄積!BU167,3,2)+2018)&amp;"/"&amp;データ蓄積!BV167&amp;"/"&amp;データ蓄積!BW167),""),"")),"")</f>
        <v/>
      </c>
      <c r="K167" s="174" t="str">
        <f>IFERROR(DATEVALUE(IF(D167="次 年 度",IFERROR(((MID(データ蓄積!BR167,3,2)+2018)&amp;"/"&amp;データ蓄積!BS167&amp;"/"&amp;データ蓄積!BT167),""),"")),"")</f>
        <v/>
      </c>
      <c r="L167" s="175" t="str">
        <f>IFERROR(DATEVALUE(IF(D167="次 年 度",IFERROR(((MID(データ蓄積!BU167,3,2)+2018)&amp;"/"&amp;データ蓄積!BV167&amp;"/"&amp;データ蓄積!BW167),""),"")),"")</f>
        <v/>
      </c>
    </row>
    <row r="168" spans="1:12" x14ac:dyDescent="0.15">
      <c r="A168" s="99">
        <f t="shared" si="3"/>
        <v>77</v>
      </c>
      <c r="B168" s="1199" t="str">
        <f>IFERROR(DATEVALUE(((MID(データ蓄積!BR168,3,2)+2018)&amp;"/"&amp;データ蓄積!BS168&amp;"/"&amp;データ蓄積!BT168)),"")</f>
        <v/>
      </c>
      <c r="C168" s="1199" t="str">
        <f>IFERROR(DATEVALUE(((MID(データ蓄積!BU168,3,2)+2018)&amp;"/"&amp;データ蓄積!BV168&amp;"/"&amp;データ蓄積!BW168)),"")</f>
        <v/>
      </c>
      <c r="D168" s="177">
        <f>データ蓄積!Y168</f>
        <v>0</v>
      </c>
      <c r="E168" s="173" t="str">
        <f>IFERROR(DATEVALUE(IF(D168="初 年 度",IFERROR(((MID(データ蓄積!BR168,3,2)+2018)&amp;"/"&amp;データ蓄積!BS168&amp;"/"&amp;データ蓄積!BT168),""),"")),"")</f>
        <v/>
      </c>
      <c r="F168" s="175" t="str">
        <f>IFERROR(DATEVALUE(IF(D168="初 年 度",IFERROR(((MID(データ蓄積!BU168,3,2)+2018)&amp;"/"&amp;データ蓄積!BV168&amp;"/"&amp;データ蓄積!BW168),""),"")),"")</f>
        <v/>
      </c>
      <c r="G168" s="174" t="str">
        <f>IFERROR(DATEVALUE(IF(D168="次 年 度",IFERROR(((MID(データ蓄積!BR168,3,2)+2018)&amp;"/"&amp;データ蓄積!BS168&amp;"/"&amp;データ蓄積!BT168),""),"")),"")</f>
        <v/>
      </c>
      <c r="H168" s="175" t="str">
        <f>IFERROR(DATEVALUE(IF(D168="次 年 度",IFERROR(((MID(データ蓄積!BU168,3,2)+2018)&amp;"/"&amp;データ蓄積!BV168&amp;"/"&amp;データ蓄積!BW168),""),"")),"")</f>
        <v/>
      </c>
      <c r="I168" s="174"/>
      <c r="J168" s="175"/>
      <c r="K168" s="174"/>
      <c r="L168" s="175"/>
    </row>
    <row r="169" spans="1:12" x14ac:dyDescent="0.15">
      <c r="A169" s="99">
        <f t="shared" si="3"/>
        <v>77</v>
      </c>
      <c r="B169" s="1199" t="str">
        <f>IFERROR(DATEVALUE(((MID(データ蓄積!BR169,3,2)+2018)&amp;"/"&amp;データ蓄積!BS169&amp;"/"&amp;データ蓄積!BT169)),"")</f>
        <v/>
      </c>
      <c r="C169" s="1199" t="str">
        <f>IFERROR(DATEVALUE(((MID(データ蓄積!BU169,3,2)+2018)&amp;"/"&amp;データ蓄積!BV169&amp;"/"&amp;データ蓄積!BW169)),"")</f>
        <v/>
      </c>
      <c r="D169" s="177">
        <f>データ蓄積!Y169</f>
        <v>0</v>
      </c>
      <c r="E169" s="173"/>
      <c r="F169" s="175"/>
      <c r="G169" s="174"/>
      <c r="H169" s="175"/>
      <c r="I169" s="174" t="str">
        <f>IFERROR(DATEVALUE(IF(D169="初 年 度",IFERROR(((MID(データ蓄積!BR169,3,2)+2018)&amp;"/"&amp;データ蓄積!BS169&amp;"/"&amp;データ蓄積!BT169),""),"")),"")</f>
        <v/>
      </c>
      <c r="J169" s="175" t="str">
        <f>IFERROR(DATEVALUE(IF(D169="初 年 度",IFERROR(((MID(データ蓄積!BU169,3,2)+2018)&amp;"/"&amp;データ蓄積!BV169&amp;"/"&amp;データ蓄積!BW169),""),"")),"")</f>
        <v/>
      </c>
      <c r="K169" s="174" t="str">
        <f>IFERROR(DATEVALUE(IF(D169="次 年 度",IFERROR(((MID(データ蓄積!BR169,3,2)+2018)&amp;"/"&amp;データ蓄積!BS169&amp;"/"&amp;データ蓄積!BT169),""),"")),"")</f>
        <v/>
      </c>
      <c r="L169" s="175" t="str">
        <f>IFERROR(DATEVALUE(IF(D169="次 年 度",IFERROR(((MID(データ蓄積!BU169,3,2)+2018)&amp;"/"&amp;データ蓄積!BV169&amp;"/"&amp;データ蓄積!BW169),""),"")),"")</f>
        <v/>
      </c>
    </row>
    <row r="170" spans="1:12" x14ac:dyDescent="0.15">
      <c r="A170" s="99">
        <f t="shared" si="3"/>
        <v>78</v>
      </c>
      <c r="B170" s="1199" t="str">
        <f>IFERROR(DATEVALUE(((MID(データ蓄積!BR170,3,2)+2018)&amp;"/"&amp;データ蓄積!BS170&amp;"/"&amp;データ蓄積!BT170)),"")</f>
        <v/>
      </c>
      <c r="C170" s="1199" t="str">
        <f>IFERROR(DATEVALUE(((MID(データ蓄積!BU170,3,2)+2018)&amp;"/"&amp;データ蓄積!BV170&amp;"/"&amp;データ蓄積!BW170)),"")</f>
        <v/>
      </c>
      <c r="D170" s="177">
        <f>データ蓄積!Y170</f>
        <v>0</v>
      </c>
      <c r="E170" s="173" t="str">
        <f>IFERROR(DATEVALUE(IF(D170="初 年 度",IFERROR(((MID(データ蓄積!BR170,3,2)+2018)&amp;"/"&amp;データ蓄積!BS170&amp;"/"&amp;データ蓄積!BT170),""),"")),"")</f>
        <v/>
      </c>
      <c r="F170" s="175" t="str">
        <f>IFERROR(DATEVALUE(IF(D170="初 年 度",IFERROR(((MID(データ蓄積!BU170,3,2)+2018)&amp;"/"&amp;データ蓄積!BV170&amp;"/"&amp;データ蓄積!BW170),""),"")),"")</f>
        <v/>
      </c>
      <c r="G170" s="174" t="str">
        <f>IFERROR(DATEVALUE(IF(D170="次 年 度",IFERROR(((MID(データ蓄積!BR170,3,2)+2018)&amp;"/"&amp;データ蓄積!BS170&amp;"/"&amp;データ蓄積!BT170),""),"")),"")</f>
        <v/>
      </c>
      <c r="H170" s="175" t="str">
        <f>IFERROR(DATEVALUE(IF(D170="次 年 度",IFERROR(((MID(データ蓄積!BU170,3,2)+2018)&amp;"/"&amp;データ蓄積!BV170&amp;"/"&amp;データ蓄積!BW170),""),"")),"")</f>
        <v/>
      </c>
      <c r="I170" s="174"/>
      <c r="J170" s="175"/>
      <c r="K170" s="174"/>
      <c r="L170" s="175"/>
    </row>
    <row r="171" spans="1:12" x14ac:dyDescent="0.15">
      <c r="A171" s="99">
        <f t="shared" si="3"/>
        <v>78</v>
      </c>
      <c r="B171" s="1199" t="str">
        <f>IFERROR(DATEVALUE(((MID(データ蓄積!BR171,3,2)+2018)&amp;"/"&amp;データ蓄積!BS171&amp;"/"&amp;データ蓄積!BT171)),"")</f>
        <v/>
      </c>
      <c r="C171" s="1199" t="str">
        <f>IFERROR(DATEVALUE(((MID(データ蓄積!BU171,3,2)+2018)&amp;"/"&amp;データ蓄積!BV171&amp;"/"&amp;データ蓄積!BW171)),"")</f>
        <v/>
      </c>
      <c r="D171" s="177">
        <f>データ蓄積!Y171</f>
        <v>0</v>
      </c>
      <c r="E171" s="173"/>
      <c r="F171" s="175"/>
      <c r="G171" s="174"/>
      <c r="H171" s="175"/>
      <c r="I171" s="174" t="str">
        <f>IFERROR(DATEVALUE(IF(D171="初 年 度",IFERROR(((MID(データ蓄積!BR171,3,2)+2018)&amp;"/"&amp;データ蓄積!BS171&amp;"/"&amp;データ蓄積!BT171),""),"")),"")</f>
        <v/>
      </c>
      <c r="J171" s="175" t="str">
        <f>IFERROR(DATEVALUE(IF(D171="初 年 度",IFERROR(((MID(データ蓄積!BU171,3,2)+2018)&amp;"/"&amp;データ蓄積!BV171&amp;"/"&amp;データ蓄積!BW171),""),"")),"")</f>
        <v/>
      </c>
      <c r="K171" s="174" t="str">
        <f>IFERROR(DATEVALUE(IF(D171="次 年 度",IFERROR(((MID(データ蓄積!BR171,3,2)+2018)&amp;"/"&amp;データ蓄積!BS171&amp;"/"&amp;データ蓄積!BT171),""),"")),"")</f>
        <v/>
      </c>
      <c r="L171" s="175" t="str">
        <f>IFERROR(DATEVALUE(IF(D171="次 年 度",IFERROR(((MID(データ蓄積!BU171,3,2)+2018)&amp;"/"&amp;データ蓄積!BV171&amp;"/"&amp;データ蓄積!BW171),""),"")),"")</f>
        <v/>
      </c>
    </row>
    <row r="172" spans="1:12" x14ac:dyDescent="0.15">
      <c r="A172" s="99">
        <f t="shared" si="3"/>
        <v>79</v>
      </c>
      <c r="B172" s="1199" t="str">
        <f>IFERROR(DATEVALUE(((MID(データ蓄積!BR172,3,2)+2018)&amp;"/"&amp;データ蓄積!BS172&amp;"/"&amp;データ蓄積!BT172)),"")</f>
        <v/>
      </c>
      <c r="C172" s="1199" t="str">
        <f>IFERROR(DATEVALUE(((MID(データ蓄積!BU172,3,2)+2018)&amp;"/"&amp;データ蓄積!BV172&amp;"/"&amp;データ蓄積!BW172)),"")</f>
        <v/>
      </c>
      <c r="D172" s="177">
        <f>データ蓄積!Y172</f>
        <v>0</v>
      </c>
      <c r="E172" s="173" t="str">
        <f>IFERROR(DATEVALUE(IF(D172="初 年 度",IFERROR(((MID(データ蓄積!BR172,3,2)+2018)&amp;"/"&amp;データ蓄積!BS172&amp;"/"&amp;データ蓄積!BT172),""),"")),"")</f>
        <v/>
      </c>
      <c r="F172" s="175" t="str">
        <f>IFERROR(DATEVALUE(IF(D172="初 年 度",IFERROR(((MID(データ蓄積!BU172,3,2)+2018)&amp;"/"&amp;データ蓄積!BV172&amp;"/"&amp;データ蓄積!BW172),""),"")),"")</f>
        <v/>
      </c>
      <c r="G172" s="174" t="str">
        <f>IFERROR(DATEVALUE(IF(D172="次 年 度",IFERROR(((MID(データ蓄積!BR172,3,2)+2018)&amp;"/"&amp;データ蓄積!BS172&amp;"/"&amp;データ蓄積!BT172),""),"")),"")</f>
        <v/>
      </c>
      <c r="H172" s="175" t="str">
        <f>IFERROR(DATEVALUE(IF(D172="次 年 度",IFERROR(((MID(データ蓄積!BU172,3,2)+2018)&amp;"/"&amp;データ蓄積!BV172&amp;"/"&amp;データ蓄積!BW172),""),"")),"")</f>
        <v/>
      </c>
      <c r="I172" s="174"/>
      <c r="J172" s="175"/>
      <c r="K172" s="174"/>
      <c r="L172" s="175"/>
    </row>
    <row r="173" spans="1:12" x14ac:dyDescent="0.15">
      <c r="A173" s="99">
        <f t="shared" si="3"/>
        <v>79</v>
      </c>
      <c r="B173" s="1199" t="str">
        <f>IFERROR(DATEVALUE(((MID(データ蓄積!BR173,3,2)+2018)&amp;"/"&amp;データ蓄積!BS173&amp;"/"&amp;データ蓄積!BT173)),"")</f>
        <v/>
      </c>
      <c r="C173" s="1199" t="str">
        <f>IFERROR(DATEVALUE(((MID(データ蓄積!BU173,3,2)+2018)&amp;"/"&amp;データ蓄積!BV173&amp;"/"&amp;データ蓄積!BW173)),"")</f>
        <v/>
      </c>
      <c r="D173" s="177">
        <f>データ蓄積!Y173</f>
        <v>0</v>
      </c>
      <c r="E173" s="173"/>
      <c r="F173" s="175"/>
      <c r="G173" s="174"/>
      <c r="H173" s="175"/>
      <c r="I173" s="174" t="str">
        <f>IFERROR(DATEVALUE(IF(D173="初 年 度",IFERROR(((MID(データ蓄積!BR173,3,2)+2018)&amp;"/"&amp;データ蓄積!BS173&amp;"/"&amp;データ蓄積!BT173),""),"")),"")</f>
        <v/>
      </c>
      <c r="J173" s="175" t="str">
        <f>IFERROR(DATEVALUE(IF(D173="初 年 度",IFERROR(((MID(データ蓄積!BU173,3,2)+2018)&amp;"/"&amp;データ蓄積!BV173&amp;"/"&amp;データ蓄積!BW173),""),"")),"")</f>
        <v/>
      </c>
      <c r="K173" s="174" t="str">
        <f>IFERROR(DATEVALUE(IF(D173="次 年 度",IFERROR(((MID(データ蓄積!BR173,3,2)+2018)&amp;"/"&amp;データ蓄積!BS173&amp;"/"&amp;データ蓄積!BT173),""),"")),"")</f>
        <v/>
      </c>
      <c r="L173" s="175" t="str">
        <f>IFERROR(DATEVALUE(IF(D173="次 年 度",IFERROR(((MID(データ蓄積!BU173,3,2)+2018)&amp;"/"&amp;データ蓄積!BV173&amp;"/"&amp;データ蓄積!BW173),""),"")),"")</f>
        <v/>
      </c>
    </row>
    <row r="174" spans="1:12" x14ac:dyDescent="0.15">
      <c r="A174" s="99">
        <f t="shared" si="3"/>
        <v>80</v>
      </c>
      <c r="B174" s="1199" t="str">
        <f>IFERROR(DATEVALUE(((MID(データ蓄積!BR174,3,2)+2018)&amp;"/"&amp;データ蓄積!BS174&amp;"/"&amp;データ蓄積!BT174)),"")</f>
        <v/>
      </c>
      <c r="C174" s="1199" t="str">
        <f>IFERROR(DATEVALUE(((MID(データ蓄積!BU174,3,2)+2018)&amp;"/"&amp;データ蓄積!BV174&amp;"/"&amp;データ蓄積!BW174)),"")</f>
        <v/>
      </c>
      <c r="D174" s="177">
        <f>データ蓄積!Y174</f>
        <v>0</v>
      </c>
      <c r="E174" s="173" t="str">
        <f>IFERROR(DATEVALUE(IF(D174="初 年 度",IFERROR(((MID(データ蓄積!BR174,3,2)+2018)&amp;"/"&amp;データ蓄積!BS174&amp;"/"&amp;データ蓄積!BT174),""),"")),"")</f>
        <v/>
      </c>
      <c r="F174" s="175" t="str">
        <f>IFERROR(DATEVALUE(IF(D174="初 年 度",IFERROR(((MID(データ蓄積!BU174,3,2)+2018)&amp;"/"&amp;データ蓄積!BV174&amp;"/"&amp;データ蓄積!BW174),""),"")),"")</f>
        <v/>
      </c>
      <c r="G174" s="174" t="str">
        <f>IFERROR(DATEVALUE(IF(D174="次 年 度",IFERROR(((MID(データ蓄積!BR174,3,2)+2018)&amp;"/"&amp;データ蓄積!BS174&amp;"/"&amp;データ蓄積!BT174),""),"")),"")</f>
        <v/>
      </c>
      <c r="H174" s="175" t="str">
        <f>IFERROR(DATEVALUE(IF(D174="次 年 度",IFERROR(((MID(データ蓄積!BU174,3,2)+2018)&amp;"/"&amp;データ蓄積!BV174&amp;"/"&amp;データ蓄積!BW174),""),"")),"")</f>
        <v/>
      </c>
      <c r="I174" s="174"/>
      <c r="J174" s="175"/>
      <c r="K174" s="174"/>
      <c r="L174" s="175"/>
    </row>
    <row r="175" spans="1:12" x14ac:dyDescent="0.15">
      <c r="A175" s="99">
        <f t="shared" si="3"/>
        <v>80</v>
      </c>
      <c r="B175" s="1199" t="str">
        <f>IFERROR(DATEVALUE(((MID(データ蓄積!BR175,3,2)+2018)&amp;"/"&amp;データ蓄積!BS175&amp;"/"&amp;データ蓄積!BT175)),"")</f>
        <v/>
      </c>
      <c r="C175" s="1199" t="str">
        <f>IFERROR(DATEVALUE(((MID(データ蓄積!BU175,3,2)+2018)&amp;"/"&amp;データ蓄積!BV175&amp;"/"&amp;データ蓄積!BW175)),"")</f>
        <v/>
      </c>
      <c r="D175" s="177">
        <f>データ蓄積!Y175</f>
        <v>0</v>
      </c>
      <c r="E175" s="173"/>
      <c r="F175" s="175"/>
      <c r="G175" s="174"/>
      <c r="H175" s="175"/>
      <c r="I175" s="174" t="str">
        <f>IFERROR(DATEVALUE(IF(D175="初 年 度",IFERROR(((MID(データ蓄積!BR175,3,2)+2018)&amp;"/"&amp;データ蓄積!BS175&amp;"/"&amp;データ蓄積!BT175),""),"")),"")</f>
        <v/>
      </c>
      <c r="J175" s="175" t="str">
        <f>IFERROR(DATEVALUE(IF(D175="初 年 度",IFERROR(((MID(データ蓄積!BU175,3,2)+2018)&amp;"/"&amp;データ蓄積!BV175&amp;"/"&amp;データ蓄積!BW175),""),"")),"")</f>
        <v/>
      </c>
      <c r="K175" s="174" t="str">
        <f>IFERROR(DATEVALUE(IF(D175="次 年 度",IFERROR(((MID(データ蓄積!BR175,3,2)+2018)&amp;"/"&amp;データ蓄積!BS175&amp;"/"&amp;データ蓄積!BT175),""),"")),"")</f>
        <v/>
      </c>
      <c r="L175" s="175" t="str">
        <f>IFERROR(DATEVALUE(IF(D175="次 年 度",IFERROR(((MID(データ蓄積!BU175,3,2)+2018)&amp;"/"&amp;データ蓄積!BV175&amp;"/"&amp;データ蓄積!BW175),""),"")),"")</f>
        <v/>
      </c>
    </row>
    <row r="176" spans="1:12" x14ac:dyDescent="0.15">
      <c r="A176" s="99">
        <f t="shared" si="3"/>
        <v>81</v>
      </c>
      <c r="B176" s="1199" t="str">
        <f>IFERROR(DATEVALUE(((MID(データ蓄積!BR176,3,2)+2018)&amp;"/"&amp;データ蓄積!BS176&amp;"/"&amp;データ蓄積!BT176)),"")</f>
        <v/>
      </c>
      <c r="C176" s="1199" t="str">
        <f>IFERROR(DATEVALUE(((MID(データ蓄積!BU176,3,2)+2018)&amp;"/"&amp;データ蓄積!BV176&amp;"/"&amp;データ蓄積!BW176)),"")</f>
        <v/>
      </c>
      <c r="D176" s="177">
        <f>データ蓄積!Y176</f>
        <v>0</v>
      </c>
      <c r="E176" s="173" t="str">
        <f>IFERROR(DATEVALUE(IF(D176="初 年 度",IFERROR(((MID(データ蓄積!BR176,3,2)+2018)&amp;"/"&amp;データ蓄積!BS176&amp;"/"&amp;データ蓄積!BT176),""),"")),"")</f>
        <v/>
      </c>
      <c r="F176" s="175" t="str">
        <f>IFERROR(DATEVALUE(IF(D176="初 年 度",IFERROR(((MID(データ蓄積!BU176,3,2)+2018)&amp;"/"&amp;データ蓄積!BV176&amp;"/"&amp;データ蓄積!BW176),""),"")),"")</f>
        <v/>
      </c>
      <c r="G176" s="174" t="str">
        <f>IFERROR(DATEVALUE(IF(D176="次 年 度",IFERROR(((MID(データ蓄積!BR176,3,2)+2018)&amp;"/"&amp;データ蓄積!BS176&amp;"/"&amp;データ蓄積!BT176),""),"")),"")</f>
        <v/>
      </c>
      <c r="H176" s="175" t="str">
        <f>IFERROR(DATEVALUE(IF(D176="次 年 度",IFERROR(((MID(データ蓄積!BU176,3,2)+2018)&amp;"/"&amp;データ蓄積!BV176&amp;"/"&amp;データ蓄積!BW176),""),"")),"")</f>
        <v/>
      </c>
      <c r="I176" s="174"/>
      <c r="J176" s="175"/>
      <c r="K176" s="174"/>
      <c r="L176" s="175"/>
    </row>
    <row r="177" spans="1:12" x14ac:dyDescent="0.15">
      <c r="A177" s="99">
        <f t="shared" si="3"/>
        <v>81</v>
      </c>
      <c r="B177" s="1199" t="str">
        <f>IFERROR(DATEVALUE(((MID(データ蓄積!BR177,3,2)+2018)&amp;"/"&amp;データ蓄積!BS177&amp;"/"&amp;データ蓄積!BT177)),"")</f>
        <v/>
      </c>
      <c r="C177" s="1199" t="str">
        <f>IFERROR(DATEVALUE(((MID(データ蓄積!BU177,3,2)+2018)&amp;"/"&amp;データ蓄積!BV177&amp;"/"&amp;データ蓄積!BW177)),"")</f>
        <v/>
      </c>
      <c r="D177" s="177">
        <f>データ蓄積!Y177</f>
        <v>0</v>
      </c>
      <c r="E177" s="173"/>
      <c r="F177" s="175"/>
      <c r="G177" s="174"/>
      <c r="H177" s="175"/>
      <c r="I177" s="174" t="str">
        <f>IFERROR(DATEVALUE(IF(D177="初 年 度",IFERROR(((MID(データ蓄積!BR177,3,2)+2018)&amp;"/"&amp;データ蓄積!BS177&amp;"/"&amp;データ蓄積!BT177),""),"")),"")</f>
        <v/>
      </c>
      <c r="J177" s="175" t="str">
        <f>IFERROR(DATEVALUE(IF(D177="初 年 度",IFERROR(((MID(データ蓄積!BU177,3,2)+2018)&amp;"/"&amp;データ蓄積!BV177&amp;"/"&amp;データ蓄積!BW177),""),"")),"")</f>
        <v/>
      </c>
      <c r="K177" s="174" t="str">
        <f>IFERROR(DATEVALUE(IF(D177="次 年 度",IFERROR(((MID(データ蓄積!BR177,3,2)+2018)&amp;"/"&amp;データ蓄積!BS177&amp;"/"&amp;データ蓄積!BT177),""),"")),"")</f>
        <v/>
      </c>
      <c r="L177" s="175" t="str">
        <f>IFERROR(DATEVALUE(IF(D177="次 年 度",IFERROR(((MID(データ蓄積!BU177,3,2)+2018)&amp;"/"&amp;データ蓄積!BV177&amp;"/"&amp;データ蓄積!BW177),""),"")),"")</f>
        <v/>
      </c>
    </row>
    <row r="178" spans="1:12" x14ac:dyDescent="0.15">
      <c r="A178" s="99">
        <f t="shared" si="3"/>
        <v>82</v>
      </c>
      <c r="B178" s="1199" t="str">
        <f>IFERROR(DATEVALUE(((MID(データ蓄積!BR178,3,2)+2018)&amp;"/"&amp;データ蓄積!BS178&amp;"/"&amp;データ蓄積!BT178)),"")</f>
        <v/>
      </c>
      <c r="C178" s="1199" t="str">
        <f>IFERROR(DATEVALUE(((MID(データ蓄積!BU178,3,2)+2018)&amp;"/"&amp;データ蓄積!BV178&amp;"/"&amp;データ蓄積!BW178)),"")</f>
        <v/>
      </c>
      <c r="D178" s="177">
        <f>データ蓄積!Y178</f>
        <v>0</v>
      </c>
      <c r="E178" s="173" t="str">
        <f>IFERROR(DATEVALUE(IF(D178="初 年 度",IFERROR(((MID(データ蓄積!BR178,3,2)+2018)&amp;"/"&amp;データ蓄積!BS178&amp;"/"&amp;データ蓄積!BT178),""),"")),"")</f>
        <v/>
      </c>
      <c r="F178" s="175" t="str">
        <f>IFERROR(DATEVALUE(IF(D178="初 年 度",IFERROR(((MID(データ蓄積!BU178,3,2)+2018)&amp;"/"&amp;データ蓄積!BV178&amp;"/"&amp;データ蓄積!BW178),""),"")),"")</f>
        <v/>
      </c>
      <c r="G178" s="174" t="str">
        <f>IFERROR(DATEVALUE(IF(D178="次 年 度",IFERROR(((MID(データ蓄積!BR178,3,2)+2018)&amp;"/"&amp;データ蓄積!BS178&amp;"/"&amp;データ蓄積!BT178),""),"")),"")</f>
        <v/>
      </c>
      <c r="H178" s="175" t="str">
        <f>IFERROR(DATEVALUE(IF(D178="次 年 度",IFERROR(((MID(データ蓄積!BU178,3,2)+2018)&amp;"/"&amp;データ蓄積!BV178&amp;"/"&amp;データ蓄積!BW178),""),"")),"")</f>
        <v/>
      </c>
      <c r="I178" s="174"/>
      <c r="J178" s="175"/>
      <c r="K178" s="174"/>
      <c r="L178" s="175"/>
    </row>
    <row r="179" spans="1:12" x14ac:dyDescent="0.15">
      <c r="A179" s="99">
        <f t="shared" si="3"/>
        <v>82</v>
      </c>
      <c r="B179" s="1199" t="str">
        <f>IFERROR(DATEVALUE(((MID(データ蓄積!BR179,3,2)+2018)&amp;"/"&amp;データ蓄積!BS179&amp;"/"&amp;データ蓄積!BT179)),"")</f>
        <v/>
      </c>
      <c r="C179" s="1199" t="str">
        <f>IFERROR(DATEVALUE(((MID(データ蓄積!BU179,3,2)+2018)&amp;"/"&amp;データ蓄積!BV179&amp;"/"&amp;データ蓄積!BW179)),"")</f>
        <v/>
      </c>
      <c r="D179" s="177">
        <f>データ蓄積!Y179</f>
        <v>0</v>
      </c>
      <c r="E179" s="173"/>
      <c r="F179" s="175"/>
      <c r="G179" s="174"/>
      <c r="H179" s="175"/>
      <c r="I179" s="174" t="str">
        <f>IFERROR(DATEVALUE(IF(D179="初 年 度",IFERROR(((MID(データ蓄積!BR179,3,2)+2018)&amp;"/"&amp;データ蓄積!BS179&amp;"/"&amp;データ蓄積!BT179),""),"")),"")</f>
        <v/>
      </c>
      <c r="J179" s="175" t="str">
        <f>IFERROR(DATEVALUE(IF(D179="初 年 度",IFERROR(((MID(データ蓄積!BU179,3,2)+2018)&amp;"/"&amp;データ蓄積!BV179&amp;"/"&amp;データ蓄積!BW179),""),"")),"")</f>
        <v/>
      </c>
      <c r="K179" s="174" t="str">
        <f>IFERROR(DATEVALUE(IF(D179="次 年 度",IFERROR(((MID(データ蓄積!BR179,3,2)+2018)&amp;"/"&amp;データ蓄積!BS179&amp;"/"&amp;データ蓄積!BT179),""),"")),"")</f>
        <v/>
      </c>
      <c r="L179" s="175" t="str">
        <f>IFERROR(DATEVALUE(IF(D179="次 年 度",IFERROR(((MID(データ蓄積!BU179,3,2)+2018)&amp;"/"&amp;データ蓄積!BV179&amp;"/"&amp;データ蓄積!BW179),""),"")),"")</f>
        <v/>
      </c>
    </row>
    <row r="180" spans="1:12" x14ac:dyDescent="0.15">
      <c r="A180" s="99">
        <f t="shared" si="3"/>
        <v>83</v>
      </c>
      <c r="B180" s="1199" t="str">
        <f>IFERROR(DATEVALUE(((MID(データ蓄積!BR180,3,2)+2018)&amp;"/"&amp;データ蓄積!BS180&amp;"/"&amp;データ蓄積!BT180)),"")</f>
        <v/>
      </c>
      <c r="C180" s="1199" t="str">
        <f>IFERROR(DATEVALUE(((MID(データ蓄積!BU180,3,2)+2018)&amp;"/"&amp;データ蓄積!BV180&amp;"/"&amp;データ蓄積!BW180)),"")</f>
        <v/>
      </c>
      <c r="D180" s="177">
        <f>データ蓄積!Y180</f>
        <v>0</v>
      </c>
      <c r="E180" s="173" t="str">
        <f>IFERROR(DATEVALUE(IF(D180="初 年 度",IFERROR(((MID(データ蓄積!BR180,3,2)+2018)&amp;"/"&amp;データ蓄積!BS180&amp;"/"&amp;データ蓄積!BT180),""),"")),"")</f>
        <v/>
      </c>
      <c r="F180" s="175" t="str">
        <f>IFERROR(DATEVALUE(IF(D180="初 年 度",IFERROR(((MID(データ蓄積!BU180,3,2)+2018)&amp;"/"&amp;データ蓄積!BV180&amp;"/"&amp;データ蓄積!BW180),""),"")),"")</f>
        <v/>
      </c>
      <c r="G180" s="174" t="str">
        <f>IFERROR(DATEVALUE(IF(D180="次 年 度",IFERROR(((MID(データ蓄積!BR180,3,2)+2018)&amp;"/"&amp;データ蓄積!BS180&amp;"/"&amp;データ蓄積!BT180),""),"")),"")</f>
        <v/>
      </c>
      <c r="H180" s="175" t="str">
        <f>IFERROR(DATEVALUE(IF(D180="次 年 度",IFERROR(((MID(データ蓄積!BU180,3,2)+2018)&amp;"/"&amp;データ蓄積!BV180&amp;"/"&amp;データ蓄積!BW180),""),"")),"")</f>
        <v/>
      </c>
      <c r="I180" s="174"/>
      <c r="J180" s="175"/>
      <c r="K180" s="174"/>
      <c r="L180" s="175"/>
    </row>
    <row r="181" spans="1:12" x14ac:dyDescent="0.15">
      <c r="A181" s="99">
        <f t="shared" si="3"/>
        <v>83</v>
      </c>
      <c r="B181" s="1199" t="str">
        <f>IFERROR(DATEVALUE(((MID(データ蓄積!BR181,3,2)+2018)&amp;"/"&amp;データ蓄積!BS181&amp;"/"&amp;データ蓄積!BT181)),"")</f>
        <v/>
      </c>
      <c r="C181" s="1199" t="str">
        <f>IFERROR(DATEVALUE(((MID(データ蓄積!BU181,3,2)+2018)&amp;"/"&amp;データ蓄積!BV181&amp;"/"&amp;データ蓄積!BW181)),"")</f>
        <v/>
      </c>
      <c r="D181" s="177">
        <f>データ蓄積!Y181</f>
        <v>0</v>
      </c>
      <c r="E181" s="173"/>
      <c r="F181" s="175"/>
      <c r="G181" s="174"/>
      <c r="H181" s="175"/>
      <c r="I181" s="174" t="str">
        <f>IFERROR(DATEVALUE(IF(D181="初 年 度",IFERROR(((MID(データ蓄積!BR181,3,2)+2018)&amp;"/"&amp;データ蓄積!BS181&amp;"/"&amp;データ蓄積!BT181),""),"")),"")</f>
        <v/>
      </c>
      <c r="J181" s="175" t="str">
        <f>IFERROR(DATEVALUE(IF(D181="初 年 度",IFERROR(((MID(データ蓄積!BU181,3,2)+2018)&amp;"/"&amp;データ蓄積!BV181&amp;"/"&amp;データ蓄積!BW181),""),"")),"")</f>
        <v/>
      </c>
      <c r="K181" s="174" t="str">
        <f>IFERROR(DATEVALUE(IF(D181="次 年 度",IFERROR(((MID(データ蓄積!BR181,3,2)+2018)&amp;"/"&amp;データ蓄積!BS181&amp;"/"&amp;データ蓄積!BT181),""),"")),"")</f>
        <v/>
      </c>
      <c r="L181" s="175" t="str">
        <f>IFERROR(DATEVALUE(IF(D181="次 年 度",IFERROR(((MID(データ蓄積!BU181,3,2)+2018)&amp;"/"&amp;データ蓄積!BV181&amp;"/"&amp;データ蓄積!BW181),""),"")),"")</f>
        <v/>
      </c>
    </row>
    <row r="182" spans="1:12" x14ac:dyDescent="0.15">
      <c r="A182" s="99">
        <f t="shared" si="3"/>
        <v>84</v>
      </c>
      <c r="B182" s="1199" t="str">
        <f>IFERROR(DATEVALUE(((MID(データ蓄積!BR182,3,2)+2018)&amp;"/"&amp;データ蓄積!BS182&amp;"/"&amp;データ蓄積!BT182)),"")</f>
        <v/>
      </c>
      <c r="C182" s="1199" t="str">
        <f>IFERROR(DATEVALUE(((MID(データ蓄積!BU182,3,2)+2018)&amp;"/"&amp;データ蓄積!BV182&amp;"/"&amp;データ蓄積!BW182)),"")</f>
        <v/>
      </c>
      <c r="D182" s="177">
        <f>データ蓄積!Y182</f>
        <v>0</v>
      </c>
      <c r="E182" s="173" t="str">
        <f>IFERROR(DATEVALUE(IF(D182="初 年 度",IFERROR(((MID(データ蓄積!BR182,3,2)+2018)&amp;"/"&amp;データ蓄積!BS182&amp;"/"&amp;データ蓄積!BT182),""),"")),"")</f>
        <v/>
      </c>
      <c r="F182" s="175" t="str">
        <f>IFERROR(DATEVALUE(IF(D182="初 年 度",IFERROR(((MID(データ蓄積!BU182,3,2)+2018)&amp;"/"&amp;データ蓄積!BV182&amp;"/"&amp;データ蓄積!BW182),""),"")),"")</f>
        <v/>
      </c>
      <c r="G182" s="174" t="str">
        <f>IFERROR(DATEVALUE(IF(D182="次 年 度",IFERROR(((MID(データ蓄積!BR182,3,2)+2018)&amp;"/"&amp;データ蓄積!BS182&amp;"/"&amp;データ蓄積!BT182),""),"")),"")</f>
        <v/>
      </c>
      <c r="H182" s="175" t="str">
        <f>IFERROR(DATEVALUE(IF(D182="次 年 度",IFERROR(((MID(データ蓄積!BU182,3,2)+2018)&amp;"/"&amp;データ蓄積!BV182&amp;"/"&amp;データ蓄積!BW182),""),"")),"")</f>
        <v/>
      </c>
      <c r="I182" s="174"/>
      <c r="J182" s="175"/>
      <c r="K182" s="174"/>
      <c r="L182" s="175"/>
    </row>
    <row r="183" spans="1:12" x14ac:dyDescent="0.15">
      <c r="A183" s="99">
        <f t="shared" si="3"/>
        <v>84</v>
      </c>
      <c r="B183" s="1199" t="str">
        <f>IFERROR(DATEVALUE(((MID(データ蓄積!BR183,3,2)+2018)&amp;"/"&amp;データ蓄積!BS183&amp;"/"&amp;データ蓄積!BT183)),"")</f>
        <v/>
      </c>
      <c r="C183" s="1199" t="str">
        <f>IFERROR(DATEVALUE(((MID(データ蓄積!BU183,3,2)+2018)&amp;"/"&amp;データ蓄積!BV183&amp;"/"&amp;データ蓄積!BW183)),"")</f>
        <v/>
      </c>
      <c r="D183" s="177">
        <f>データ蓄積!Y183</f>
        <v>0</v>
      </c>
      <c r="E183" s="173"/>
      <c r="F183" s="175"/>
      <c r="G183" s="174"/>
      <c r="H183" s="175"/>
      <c r="I183" s="174" t="str">
        <f>IFERROR(DATEVALUE(IF(D183="初 年 度",IFERROR(((MID(データ蓄積!BR183,3,2)+2018)&amp;"/"&amp;データ蓄積!BS183&amp;"/"&amp;データ蓄積!BT183),""),"")),"")</f>
        <v/>
      </c>
      <c r="J183" s="175" t="str">
        <f>IFERROR(DATEVALUE(IF(D183="初 年 度",IFERROR(((MID(データ蓄積!BU183,3,2)+2018)&amp;"/"&amp;データ蓄積!BV183&amp;"/"&amp;データ蓄積!BW183),""),"")),"")</f>
        <v/>
      </c>
      <c r="K183" s="174" t="str">
        <f>IFERROR(DATEVALUE(IF(D183="次 年 度",IFERROR(((MID(データ蓄積!BR183,3,2)+2018)&amp;"/"&amp;データ蓄積!BS183&amp;"/"&amp;データ蓄積!BT183),""),"")),"")</f>
        <v/>
      </c>
      <c r="L183" s="175" t="str">
        <f>IFERROR(DATEVALUE(IF(D183="次 年 度",IFERROR(((MID(データ蓄積!BU183,3,2)+2018)&amp;"/"&amp;データ蓄積!BV183&amp;"/"&amp;データ蓄積!BW183),""),"")),"")</f>
        <v/>
      </c>
    </row>
    <row r="184" spans="1:12" x14ac:dyDescent="0.15">
      <c r="A184" s="99">
        <f t="shared" si="3"/>
        <v>85</v>
      </c>
      <c r="B184" s="1199" t="str">
        <f>IFERROR(DATEVALUE(((MID(データ蓄積!BR184,3,2)+2018)&amp;"/"&amp;データ蓄積!BS184&amp;"/"&amp;データ蓄積!BT184)),"")</f>
        <v/>
      </c>
      <c r="C184" s="1199" t="str">
        <f>IFERROR(DATEVALUE(((MID(データ蓄積!BU184,3,2)+2018)&amp;"/"&amp;データ蓄積!BV184&amp;"/"&amp;データ蓄積!BW184)),"")</f>
        <v/>
      </c>
      <c r="D184" s="177">
        <f>データ蓄積!Y184</f>
        <v>0</v>
      </c>
      <c r="E184" s="173" t="str">
        <f>IFERROR(DATEVALUE(IF(D184="初 年 度",IFERROR(((MID(データ蓄積!BR184,3,2)+2018)&amp;"/"&amp;データ蓄積!BS184&amp;"/"&amp;データ蓄積!BT184),""),"")),"")</f>
        <v/>
      </c>
      <c r="F184" s="175" t="str">
        <f>IFERROR(DATEVALUE(IF(D184="初 年 度",IFERROR(((MID(データ蓄積!BU184,3,2)+2018)&amp;"/"&amp;データ蓄積!BV184&amp;"/"&amp;データ蓄積!BW184),""),"")),"")</f>
        <v/>
      </c>
      <c r="G184" s="174" t="str">
        <f>IFERROR(DATEVALUE(IF(D184="次 年 度",IFERROR(((MID(データ蓄積!BR184,3,2)+2018)&amp;"/"&amp;データ蓄積!BS184&amp;"/"&amp;データ蓄積!BT184),""),"")),"")</f>
        <v/>
      </c>
      <c r="H184" s="175" t="str">
        <f>IFERROR(DATEVALUE(IF(D184="次 年 度",IFERROR(((MID(データ蓄積!BU184,3,2)+2018)&amp;"/"&amp;データ蓄積!BV184&amp;"/"&amp;データ蓄積!BW184),""),"")),"")</f>
        <v/>
      </c>
      <c r="I184" s="174"/>
      <c r="J184" s="175"/>
      <c r="K184" s="174"/>
      <c r="L184" s="175"/>
    </row>
    <row r="185" spans="1:12" x14ac:dyDescent="0.15">
      <c r="A185" s="99">
        <f t="shared" si="3"/>
        <v>85</v>
      </c>
      <c r="B185" s="1199" t="str">
        <f>IFERROR(DATEVALUE(((MID(データ蓄積!BR185,3,2)+2018)&amp;"/"&amp;データ蓄積!BS185&amp;"/"&amp;データ蓄積!BT185)),"")</f>
        <v/>
      </c>
      <c r="C185" s="1199" t="str">
        <f>IFERROR(DATEVALUE(((MID(データ蓄積!BU185,3,2)+2018)&amp;"/"&amp;データ蓄積!BV185&amp;"/"&amp;データ蓄積!BW185)),"")</f>
        <v/>
      </c>
      <c r="D185" s="177">
        <f>データ蓄積!Y185</f>
        <v>0</v>
      </c>
      <c r="E185" s="173"/>
      <c r="F185" s="175"/>
      <c r="G185" s="174"/>
      <c r="H185" s="175"/>
      <c r="I185" s="174" t="str">
        <f>IFERROR(DATEVALUE(IF(D185="初 年 度",IFERROR(((MID(データ蓄積!BR185,3,2)+2018)&amp;"/"&amp;データ蓄積!BS185&amp;"/"&amp;データ蓄積!BT185),""),"")),"")</f>
        <v/>
      </c>
      <c r="J185" s="175" t="str">
        <f>IFERROR(DATEVALUE(IF(D185="初 年 度",IFERROR(((MID(データ蓄積!BU185,3,2)+2018)&amp;"/"&amp;データ蓄積!BV185&amp;"/"&amp;データ蓄積!BW185),""),"")),"")</f>
        <v/>
      </c>
      <c r="K185" s="174" t="str">
        <f>IFERROR(DATEVALUE(IF(D185="次 年 度",IFERROR(((MID(データ蓄積!BR185,3,2)+2018)&amp;"/"&amp;データ蓄積!BS185&amp;"/"&amp;データ蓄積!BT185),""),"")),"")</f>
        <v/>
      </c>
      <c r="L185" s="175" t="str">
        <f>IFERROR(DATEVALUE(IF(D185="次 年 度",IFERROR(((MID(データ蓄積!BU185,3,2)+2018)&amp;"/"&amp;データ蓄積!BV185&amp;"/"&amp;データ蓄積!BW185),""),"")),"")</f>
        <v/>
      </c>
    </row>
    <row r="186" spans="1:12" x14ac:dyDescent="0.15">
      <c r="A186" s="99">
        <f t="shared" si="3"/>
        <v>86</v>
      </c>
      <c r="B186" s="1199" t="str">
        <f>IFERROR(DATEVALUE(((MID(データ蓄積!BR186,3,2)+2018)&amp;"/"&amp;データ蓄積!BS186&amp;"/"&amp;データ蓄積!BT186)),"")</f>
        <v/>
      </c>
      <c r="C186" s="1199" t="str">
        <f>IFERROR(DATEVALUE(((MID(データ蓄積!BU186,3,2)+2018)&amp;"/"&amp;データ蓄積!BV186&amp;"/"&amp;データ蓄積!BW186)),"")</f>
        <v/>
      </c>
      <c r="D186" s="177">
        <f>データ蓄積!Y186</f>
        <v>0</v>
      </c>
      <c r="E186" s="173" t="str">
        <f>IFERROR(DATEVALUE(IF(D186="初 年 度",IFERROR(((MID(データ蓄積!BR186,3,2)+2018)&amp;"/"&amp;データ蓄積!BS186&amp;"/"&amp;データ蓄積!BT186),""),"")),"")</f>
        <v/>
      </c>
      <c r="F186" s="175" t="str">
        <f>IFERROR(DATEVALUE(IF(D186="初 年 度",IFERROR(((MID(データ蓄積!BU186,3,2)+2018)&amp;"/"&amp;データ蓄積!BV186&amp;"/"&amp;データ蓄積!BW186),""),"")),"")</f>
        <v/>
      </c>
      <c r="G186" s="174" t="str">
        <f>IFERROR(DATEVALUE(IF(D186="次 年 度",IFERROR(((MID(データ蓄積!BR186,3,2)+2018)&amp;"/"&amp;データ蓄積!BS186&amp;"/"&amp;データ蓄積!BT186),""),"")),"")</f>
        <v/>
      </c>
      <c r="H186" s="175" t="str">
        <f>IFERROR(DATEVALUE(IF(D186="次 年 度",IFERROR(((MID(データ蓄積!BU186,3,2)+2018)&amp;"/"&amp;データ蓄積!BV186&amp;"/"&amp;データ蓄積!BW186),""),"")),"")</f>
        <v/>
      </c>
      <c r="I186" s="174"/>
      <c r="J186" s="175"/>
      <c r="K186" s="174"/>
      <c r="L186" s="175"/>
    </row>
    <row r="187" spans="1:12" x14ac:dyDescent="0.15">
      <c r="A187" s="99">
        <f t="shared" si="3"/>
        <v>86</v>
      </c>
      <c r="B187" s="1199" t="str">
        <f>IFERROR(DATEVALUE(((MID(データ蓄積!BR187,3,2)+2018)&amp;"/"&amp;データ蓄積!BS187&amp;"/"&amp;データ蓄積!BT187)),"")</f>
        <v/>
      </c>
      <c r="C187" s="1199" t="str">
        <f>IFERROR(DATEVALUE(((MID(データ蓄積!BU187,3,2)+2018)&amp;"/"&amp;データ蓄積!BV187&amp;"/"&amp;データ蓄積!BW187)),"")</f>
        <v/>
      </c>
      <c r="D187" s="177">
        <f>データ蓄積!Y187</f>
        <v>0</v>
      </c>
      <c r="E187" s="173"/>
      <c r="F187" s="175"/>
      <c r="G187" s="174"/>
      <c r="H187" s="175"/>
      <c r="I187" s="174" t="str">
        <f>IFERROR(DATEVALUE(IF(D187="初 年 度",IFERROR(((MID(データ蓄積!BR187,3,2)+2018)&amp;"/"&amp;データ蓄積!BS187&amp;"/"&amp;データ蓄積!BT187),""),"")),"")</f>
        <v/>
      </c>
      <c r="J187" s="175" t="str">
        <f>IFERROR(DATEVALUE(IF(D187="初 年 度",IFERROR(((MID(データ蓄積!BU187,3,2)+2018)&amp;"/"&amp;データ蓄積!BV187&amp;"/"&amp;データ蓄積!BW187),""),"")),"")</f>
        <v/>
      </c>
      <c r="K187" s="174" t="str">
        <f>IFERROR(DATEVALUE(IF(D187="次 年 度",IFERROR(((MID(データ蓄積!BR187,3,2)+2018)&amp;"/"&amp;データ蓄積!BS187&amp;"/"&amp;データ蓄積!BT187),""),"")),"")</f>
        <v/>
      </c>
      <c r="L187" s="175" t="str">
        <f>IFERROR(DATEVALUE(IF(D187="次 年 度",IFERROR(((MID(データ蓄積!BU187,3,2)+2018)&amp;"/"&amp;データ蓄積!BV187&amp;"/"&amp;データ蓄積!BW187),""),"")),"")</f>
        <v/>
      </c>
    </row>
    <row r="188" spans="1:12" x14ac:dyDescent="0.15">
      <c r="A188" s="99">
        <f t="shared" si="3"/>
        <v>87</v>
      </c>
      <c r="B188" s="1199" t="str">
        <f>IFERROR(DATEVALUE(((MID(データ蓄積!BR188,3,2)+2018)&amp;"/"&amp;データ蓄積!BS188&amp;"/"&amp;データ蓄積!BT188)),"")</f>
        <v/>
      </c>
      <c r="C188" s="1199" t="str">
        <f>IFERROR(DATEVALUE(((MID(データ蓄積!BU188,3,2)+2018)&amp;"/"&amp;データ蓄積!BV188&amp;"/"&amp;データ蓄積!BW188)),"")</f>
        <v/>
      </c>
      <c r="D188" s="177">
        <f>データ蓄積!Y188</f>
        <v>0</v>
      </c>
      <c r="E188" s="173" t="str">
        <f>IFERROR(DATEVALUE(IF(D188="初 年 度",IFERROR(((MID(データ蓄積!BR188,3,2)+2018)&amp;"/"&amp;データ蓄積!BS188&amp;"/"&amp;データ蓄積!BT188),""),"")),"")</f>
        <v/>
      </c>
      <c r="F188" s="175" t="str">
        <f>IFERROR(DATEVALUE(IF(D188="初 年 度",IFERROR(((MID(データ蓄積!BU188,3,2)+2018)&amp;"/"&amp;データ蓄積!BV188&amp;"/"&amp;データ蓄積!BW188),""),"")),"")</f>
        <v/>
      </c>
      <c r="G188" s="174" t="str">
        <f>IFERROR(DATEVALUE(IF(D188="次 年 度",IFERROR(((MID(データ蓄積!BR188,3,2)+2018)&amp;"/"&amp;データ蓄積!BS188&amp;"/"&amp;データ蓄積!BT188),""),"")),"")</f>
        <v/>
      </c>
      <c r="H188" s="175" t="str">
        <f>IFERROR(DATEVALUE(IF(D188="次 年 度",IFERROR(((MID(データ蓄積!BU188,3,2)+2018)&amp;"/"&amp;データ蓄積!BV188&amp;"/"&amp;データ蓄積!BW188),""),"")),"")</f>
        <v/>
      </c>
      <c r="I188" s="174"/>
      <c r="J188" s="175"/>
      <c r="K188" s="174"/>
      <c r="L188" s="175"/>
    </row>
    <row r="189" spans="1:12" x14ac:dyDescent="0.15">
      <c r="A189" s="99">
        <f t="shared" si="3"/>
        <v>87</v>
      </c>
      <c r="B189" s="1199" t="str">
        <f>IFERROR(DATEVALUE(((MID(データ蓄積!BR189,3,2)+2018)&amp;"/"&amp;データ蓄積!BS189&amp;"/"&amp;データ蓄積!BT189)),"")</f>
        <v/>
      </c>
      <c r="C189" s="1199" t="str">
        <f>IFERROR(DATEVALUE(((MID(データ蓄積!BU189,3,2)+2018)&amp;"/"&amp;データ蓄積!BV189&amp;"/"&amp;データ蓄積!BW189)),"")</f>
        <v/>
      </c>
      <c r="D189" s="177">
        <f>データ蓄積!Y189</f>
        <v>0</v>
      </c>
      <c r="E189" s="173"/>
      <c r="F189" s="175"/>
      <c r="G189" s="174"/>
      <c r="H189" s="175"/>
      <c r="I189" s="174" t="str">
        <f>IFERROR(DATEVALUE(IF(D189="初 年 度",IFERROR(((MID(データ蓄積!BR189,3,2)+2018)&amp;"/"&amp;データ蓄積!BS189&amp;"/"&amp;データ蓄積!BT189),""),"")),"")</f>
        <v/>
      </c>
      <c r="J189" s="175" t="str">
        <f>IFERROR(DATEVALUE(IF(D189="初 年 度",IFERROR(((MID(データ蓄積!BU189,3,2)+2018)&amp;"/"&amp;データ蓄積!BV189&amp;"/"&amp;データ蓄積!BW189),""),"")),"")</f>
        <v/>
      </c>
      <c r="K189" s="174" t="str">
        <f>IFERROR(DATEVALUE(IF(D189="次 年 度",IFERROR(((MID(データ蓄積!BR189,3,2)+2018)&amp;"/"&amp;データ蓄積!BS189&amp;"/"&amp;データ蓄積!BT189),""),"")),"")</f>
        <v/>
      </c>
      <c r="L189" s="175" t="str">
        <f>IFERROR(DATEVALUE(IF(D189="次 年 度",IFERROR(((MID(データ蓄積!BU189,3,2)+2018)&amp;"/"&amp;データ蓄積!BV189&amp;"/"&amp;データ蓄積!BW189),""),"")),"")</f>
        <v/>
      </c>
    </row>
    <row r="190" spans="1:12" x14ac:dyDescent="0.15">
      <c r="A190" s="99">
        <f t="shared" si="3"/>
        <v>88</v>
      </c>
      <c r="B190" s="1199" t="str">
        <f>IFERROR(DATEVALUE(((MID(データ蓄積!BR190,3,2)+2018)&amp;"/"&amp;データ蓄積!BS190&amp;"/"&amp;データ蓄積!BT190)),"")</f>
        <v/>
      </c>
      <c r="C190" s="1199" t="str">
        <f>IFERROR(DATEVALUE(((MID(データ蓄積!BU190,3,2)+2018)&amp;"/"&amp;データ蓄積!BV190&amp;"/"&amp;データ蓄積!BW190)),"")</f>
        <v/>
      </c>
      <c r="D190" s="177">
        <f>データ蓄積!Y190</f>
        <v>0</v>
      </c>
      <c r="E190" s="173" t="str">
        <f>IFERROR(DATEVALUE(IF(D190="初 年 度",IFERROR(((MID(データ蓄積!BR190,3,2)+2018)&amp;"/"&amp;データ蓄積!BS190&amp;"/"&amp;データ蓄積!BT190),""),"")),"")</f>
        <v/>
      </c>
      <c r="F190" s="175" t="str">
        <f>IFERROR(DATEVALUE(IF(D190="初 年 度",IFERROR(((MID(データ蓄積!BU190,3,2)+2018)&amp;"/"&amp;データ蓄積!BV190&amp;"/"&amp;データ蓄積!BW190),""),"")),"")</f>
        <v/>
      </c>
      <c r="G190" s="174" t="str">
        <f>IFERROR(DATEVALUE(IF(D190="次 年 度",IFERROR(((MID(データ蓄積!BR190,3,2)+2018)&amp;"/"&amp;データ蓄積!BS190&amp;"/"&amp;データ蓄積!BT190),""),"")),"")</f>
        <v/>
      </c>
      <c r="H190" s="175" t="str">
        <f>IFERROR(DATEVALUE(IF(D190="次 年 度",IFERROR(((MID(データ蓄積!BU190,3,2)+2018)&amp;"/"&amp;データ蓄積!BV190&amp;"/"&amp;データ蓄積!BW190),""),"")),"")</f>
        <v/>
      </c>
      <c r="I190" s="174"/>
      <c r="J190" s="175"/>
      <c r="K190" s="174"/>
      <c r="L190" s="175"/>
    </row>
    <row r="191" spans="1:12" x14ac:dyDescent="0.15">
      <c r="A191" s="99">
        <f t="shared" si="3"/>
        <v>88</v>
      </c>
      <c r="B191" s="1199" t="str">
        <f>IFERROR(DATEVALUE(((MID(データ蓄積!BR191,3,2)+2018)&amp;"/"&amp;データ蓄積!BS191&amp;"/"&amp;データ蓄積!BT191)),"")</f>
        <v/>
      </c>
      <c r="C191" s="1199" t="str">
        <f>IFERROR(DATEVALUE(((MID(データ蓄積!BU191,3,2)+2018)&amp;"/"&amp;データ蓄積!BV191&amp;"/"&amp;データ蓄積!BW191)),"")</f>
        <v/>
      </c>
      <c r="D191" s="177">
        <f>データ蓄積!Y191</f>
        <v>0</v>
      </c>
      <c r="E191" s="173"/>
      <c r="F191" s="175"/>
      <c r="G191" s="174"/>
      <c r="H191" s="175"/>
      <c r="I191" s="174" t="str">
        <f>IFERROR(DATEVALUE(IF(D191="初 年 度",IFERROR(((MID(データ蓄積!BR191,3,2)+2018)&amp;"/"&amp;データ蓄積!BS191&amp;"/"&amp;データ蓄積!BT191),""),"")),"")</f>
        <v/>
      </c>
      <c r="J191" s="175" t="str">
        <f>IFERROR(DATEVALUE(IF(D191="初 年 度",IFERROR(((MID(データ蓄積!BU191,3,2)+2018)&amp;"/"&amp;データ蓄積!BV191&amp;"/"&amp;データ蓄積!BW191),""),"")),"")</f>
        <v/>
      </c>
      <c r="K191" s="174" t="str">
        <f>IFERROR(DATEVALUE(IF(D191="次 年 度",IFERROR(((MID(データ蓄積!BR191,3,2)+2018)&amp;"/"&amp;データ蓄積!BS191&amp;"/"&amp;データ蓄積!BT191),""),"")),"")</f>
        <v/>
      </c>
      <c r="L191" s="175" t="str">
        <f>IFERROR(DATEVALUE(IF(D191="次 年 度",IFERROR(((MID(データ蓄積!BU191,3,2)+2018)&amp;"/"&amp;データ蓄積!BV191&amp;"/"&amp;データ蓄積!BW191),""),"")),"")</f>
        <v/>
      </c>
    </row>
    <row r="192" spans="1:12" x14ac:dyDescent="0.15">
      <c r="A192" s="99">
        <f t="shared" si="3"/>
        <v>89</v>
      </c>
      <c r="B192" s="1199" t="str">
        <f>IFERROR(DATEVALUE(((MID(データ蓄積!BR192,3,2)+2018)&amp;"/"&amp;データ蓄積!BS192&amp;"/"&amp;データ蓄積!BT192)),"")</f>
        <v/>
      </c>
      <c r="C192" s="1199" t="str">
        <f>IFERROR(DATEVALUE(((MID(データ蓄積!BU192,3,2)+2018)&amp;"/"&amp;データ蓄積!BV192&amp;"/"&amp;データ蓄積!BW192)),"")</f>
        <v/>
      </c>
      <c r="D192" s="177">
        <f>データ蓄積!Y192</f>
        <v>0</v>
      </c>
      <c r="E192" s="173" t="str">
        <f>IFERROR(DATEVALUE(IF(D192="初 年 度",IFERROR(((MID(データ蓄積!BR192,3,2)+2018)&amp;"/"&amp;データ蓄積!BS192&amp;"/"&amp;データ蓄積!BT192),""),"")),"")</f>
        <v/>
      </c>
      <c r="F192" s="175" t="str">
        <f>IFERROR(DATEVALUE(IF(D192="初 年 度",IFERROR(((MID(データ蓄積!BU192,3,2)+2018)&amp;"/"&amp;データ蓄積!BV192&amp;"/"&amp;データ蓄積!BW192),""),"")),"")</f>
        <v/>
      </c>
      <c r="G192" s="174" t="str">
        <f>IFERROR(DATEVALUE(IF(D192="次 年 度",IFERROR(((MID(データ蓄積!BR192,3,2)+2018)&amp;"/"&amp;データ蓄積!BS192&amp;"/"&amp;データ蓄積!BT192),""),"")),"")</f>
        <v/>
      </c>
      <c r="H192" s="175" t="str">
        <f>IFERROR(DATEVALUE(IF(D192="次 年 度",IFERROR(((MID(データ蓄積!BU192,3,2)+2018)&amp;"/"&amp;データ蓄積!BV192&amp;"/"&amp;データ蓄積!BW192),""),"")),"")</f>
        <v/>
      </c>
      <c r="I192" s="174"/>
      <c r="J192" s="175"/>
      <c r="K192" s="174"/>
      <c r="L192" s="175"/>
    </row>
    <row r="193" spans="1:12" x14ac:dyDescent="0.15">
      <c r="A193" s="99">
        <f t="shared" si="3"/>
        <v>89</v>
      </c>
      <c r="B193" s="1199" t="str">
        <f>IFERROR(DATEVALUE(((MID(データ蓄積!BR193,3,2)+2018)&amp;"/"&amp;データ蓄積!BS193&amp;"/"&amp;データ蓄積!BT193)),"")</f>
        <v/>
      </c>
      <c r="C193" s="1199" t="str">
        <f>IFERROR(DATEVALUE(((MID(データ蓄積!BU193,3,2)+2018)&amp;"/"&amp;データ蓄積!BV193&amp;"/"&amp;データ蓄積!BW193)),"")</f>
        <v/>
      </c>
      <c r="D193" s="177">
        <f>データ蓄積!Y193</f>
        <v>0</v>
      </c>
      <c r="E193" s="173"/>
      <c r="F193" s="175"/>
      <c r="G193" s="174"/>
      <c r="H193" s="175"/>
      <c r="I193" s="174" t="str">
        <f>IFERROR(DATEVALUE(IF(D193="初 年 度",IFERROR(((MID(データ蓄積!BR193,3,2)+2018)&amp;"/"&amp;データ蓄積!BS193&amp;"/"&amp;データ蓄積!BT193),""),"")),"")</f>
        <v/>
      </c>
      <c r="J193" s="175" t="str">
        <f>IFERROR(DATEVALUE(IF(D193="初 年 度",IFERROR(((MID(データ蓄積!BU193,3,2)+2018)&amp;"/"&amp;データ蓄積!BV193&amp;"/"&amp;データ蓄積!BW193),""),"")),"")</f>
        <v/>
      </c>
      <c r="K193" s="174" t="str">
        <f>IFERROR(DATEVALUE(IF(D193="次 年 度",IFERROR(((MID(データ蓄積!BR193,3,2)+2018)&amp;"/"&amp;データ蓄積!BS193&amp;"/"&amp;データ蓄積!BT193),""),"")),"")</f>
        <v/>
      </c>
      <c r="L193" s="175" t="str">
        <f>IFERROR(DATEVALUE(IF(D193="次 年 度",IFERROR(((MID(データ蓄積!BU193,3,2)+2018)&amp;"/"&amp;データ蓄積!BV193&amp;"/"&amp;データ蓄積!BW193),""),"")),"")</f>
        <v/>
      </c>
    </row>
    <row r="194" spans="1:12" x14ac:dyDescent="0.15">
      <c r="A194" s="99">
        <f t="shared" si="3"/>
        <v>90</v>
      </c>
      <c r="B194" s="1199" t="str">
        <f>IFERROR(DATEVALUE(((MID(データ蓄積!BR194,3,2)+2018)&amp;"/"&amp;データ蓄積!BS194&amp;"/"&amp;データ蓄積!BT194)),"")</f>
        <v/>
      </c>
      <c r="C194" s="1199" t="str">
        <f>IFERROR(DATEVALUE(((MID(データ蓄積!BU194,3,2)+2018)&amp;"/"&amp;データ蓄積!BV194&amp;"/"&amp;データ蓄積!BW194)),"")</f>
        <v/>
      </c>
      <c r="D194" s="177">
        <f>データ蓄積!Y194</f>
        <v>0</v>
      </c>
      <c r="E194" s="173" t="str">
        <f>IFERROR(DATEVALUE(IF(D194="初 年 度",IFERROR(((MID(データ蓄積!BR194,3,2)+2018)&amp;"/"&amp;データ蓄積!BS194&amp;"/"&amp;データ蓄積!BT194),""),"")),"")</f>
        <v/>
      </c>
      <c r="F194" s="175" t="str">
        <f>IFERROR(DATEVALUE(IF(D194="初 年 度",IFERROR(((MID(データ蓄積!BU194,3,2)+2018)&amp;"/"&amp;データ蓄積!BV194&amp;"/"&amp;データ蓄積!BW194),""),"")),"")</f>
        <v/>
      </c>
      <c r="G194" s="174" t="str">
        <f>IFERROR(DATEVALUE(IF(D194="次 年 度",IFERROR(((MID(データ蓄積!BR194,3,2)+2018)&amp;"/"&amp;データ蓄積!BS194&amp;"/"&amp;データ蓄積!BT194),""),"")),"")</f>
        <v/>
      </c>
      <c r="H194" s="175" t="str">
        <f>IFERROR(DATEVALUE(IF(D194="次 年 度",IFERROR(((MID(データ蓄積!BU194,3,2)+2018)&amp;"/"&amp;データ蓄積!BV194&amp;"/"&amp;データ蓄積!BW194),""),"")),"")</f>
        <v/>
      </c>
      <c r="I194" s="174"/>
      <c r="J194" s="175"/>
      <c r="K194" s="174"/>
      <c r="L194" s="175"/>
    </row>
    <row r="195" spans="1:12" x14ac:dyDescent="0.15">
      <c r="A195" s="99">
        <f t="shared" si="3"/>
        <v>90</v>
      </c>
      <c r="B195" s="1199" t="str">
        <f>IFERROR(DATEVALUE(((MID(データ蓄積!BR195,3,2)+2018)&amp;"/"&amp;データ蓄積!BS195&amp;"/"&amp;データ蓄積!BT195)),"")</f>
        <v/>
      </c>
      <c r="C195" s="1199" t="str">
        <f>IFERROR(DATEVALUE(((MID(データ蓄積!BU195,3,2)+2018)&amp;"/"&amp;データ蓄積!BV195&amp;"/"&amp;データ蓄積!BW195)),"")</f>
        <v/>
      </c>
      <c r="D195" s="177">
        <f>データ蓄積!Y195</f>
        <v>0</v>
      </c>
      <c r="E195" s="173"/>
      <c r="F195" s="175"/>
      <c r="G195" s="174"/>
      <c r="H195" s="175"/>
      <c r="I195" s="174" t="str">
        <f>IFERROR(DATEVALUE(IF(D195="初 年 度",IFERROR(((MID(データ蓄積!BR195,3,2)+2018)&amp;"/"&amp;データ蓄積!BS195&amp;"/"&amp;データ蓄積!BT195),""),"")),"")</f>
        <v/>
      </c>
      <c r="J195" s="175" t="str">
        <f>IFERROR(DATEVALUE(IF(D195="初 年 度",IFERROR(((MID(データ蓄積!BU195,3,2)+2018)&amp;"/"&amp;データ蓄積!BV195&amp;"/"&amp;データ蓄積!BW195),""),"")),"")</f>
        <v/>
      </c>
      <c r="K195" s="174" t="str">
        <f>IFERROR(DATEVALUE(IF(D195="次 年 度",IFERROR(((MID(データ蓄積!BR195,3,2)+2018)&amp;"/"&amp;データ蓄積!BS195&amp;"/"&amp;データ蓄積!BT195),""),"")),"")</f>
        <v/>
      </c>
      <c r="L195" s="175" t="str">
        <f>IFERROR(DATEVALUE(IF(D195="次 年 度",IFERROR(((MID(データ蓄積!BU195,3,2)+2018)&amp;"/"&amp;データ蓄積!BV195&amp;"/"&amp;データ蓄積!BW195),""),"")),"")</f>
        <v/>
      </c>
    </row>
    <row r="196" spans="1:12" x14ac:dyDescent="0.15">
      <c r="A196" s="99">
        <f t="shared" si="3"/>
        <v>91</v>
      </c>
      <c r="B196" s="1199" t="str">
        <f>IFERROR(DATEVALUE(((MID(データ蓄積!BR196,3,2)+2018)&amp;"/"&amp;データ蓄積!BS196&amp;"/"&amp;データ蓄積!BT196)),"")</f>
        <v/>
      </c>
      <c r="C196" s="1199" t="str">
        <f>IFERROR(DATEVALUE(((MID(データ蓄積!BU196,3,2)+2018)&amp;"/"&amp;データ蓄積!BV196&amp;"/"&amp;データ蓄積!BW196)),"")</f>
        <v/>
      </c>
      <c r="D196" s="177">
        <f>データ蓄積!Y196</f>
        <v>0</v>
      </c>
      <c r="E196" s="173" t="str">
        <f>IFERROR(DATEVALUE(IF(D196="初 年 度",IFERROR(((MID(データ蓄積!BR196,3,2)+2018)&amp;"/"&amp;データ蓄積!BS196&amp;"/"&amp;データ蓄積!BT196),""),"")),"")</f>
        <v/>
      </c>
      <c r="F196" s="175" t="str">
        <f>IFERROR(DATEVALUE(IF(D196="初 年 度",IFERROR(((MID(データ蓄積!BU196,3,2)+2018)&amp;"/"&amp;データ蓄積!BV196&amp;"/"&amp;データ蓄積!BW196),""),"")),"")</f>
        <v/>
      </c>
      <c r="G196" s="174" t="str">
        <f>IFERROR(DATEVALUE(IF(D196="次 年 度",IFERROR(((MID(データ蓄積!BR196,3,2)+2018)&amp;"/"&amp;データ蓄積!BS196&amp;"/"&amp;データ蓄積!BT196),""),"")),"")</f>
        <v/>
      </c>
      <c r="H196" s="175" t="str">
        <f>IFERROR(DATEVALUE(IF(D196="次 年 度",IFERROR(((MID(データ蓄積!BU196,3,2)+2018)&amp;"/"&amp;データ蓄積!BV196&amp;"/"&amp;データ蓄積!BW196),""),"")),"")</f>
        <v/>
      </c>
      <c r="I196" s="174"/>
      <c r="J196" s="175"/>
      <c r="K196" s="174"/>
      <c r="L196" s="175"/>
    </row>
    <row r="197" spans="1:12" x14ac:dyDescent="0.15">
      <c r="A197" s="99">
        <f t="shared" si="3"/>
        <v>91</v>
      </c>
      <c r="B197" s="1199" t="str">
        <f>IFERROR(DATEVALUE(((MID(データ蓄積!BR197,3,2)+2018)&amp;"/"&amp;データ蓄積!BS197&amp;"/"&amp;データ蓄積!BT197)),"")</f>
        <v/>
      </c>
      <c r="C197" s="1199" t="str">
        <f>IFERROR(DATEVALUE(((MID(データ蓄積!BU197,3,2)+2018)&amp;"/"&amp;データ蓄積!BV197&amp;"/"&amp;データ蓄積!BW197)),"")</f>
        <v/>
      </c>
      <c r="D197" s="177">
        <f>データ蓄積!Y197</f>
        <v>0</v>
      </c>
      <c r="E197" s="173"/>
      <c r="F197" s="175"/>
      <c r="G197" s="174"/>
      <c r="H197" s="175"/>
      <c r="I197" s="174" t="str">
        <f>IFERROR(DATEVALUE(IF(D197="初 年 度",IFERROR(((MID(データ蓄積!BR197,3,2)+2018)&amp;"/"&amp;データ蓄積!BS197&amp;"/"&amp;データ蓄積!BT197),""),"")),"")</f>
        <v/>
      </c>
      <c r="J197" s="175" t="str">
        <f>IFERROR(DATEVALUE(IF(D197="初 年 度",IFERROR(((MID(データ蓄積!BU197,3,2)+2018)&amp;"/"&amp;データ蓄積!BV197&amp;"/"&amp;データ蓄積!BW197),""),"")),"")</f>
        <v/>
      </c>
      <c r="K197" s="174" t="str">
        <f>IFERROR(DATEVALUE(IF(D197="次 年 度",IFERROR(((MID(データ蓄積!BR197,3,2)+2018)&amp;"/"&amp;データ蓄積!BS197&amp;"/"&amp;データ蓄積!BT197),""),"")),"")</f>
        <v/>
      </c>
      <c r="L197" s="175" t="str">
        <f>IFERROR(DATEVALUE(IF(D197="次 年 度",IFERROR(((MID(データ蓄積!BU197,3,2)+2018)&amp;"/"&amp;データ蓄積!BV197&amp;"/"&amp;データ蓄積!BW197),""),"")),"")</f>
        <v/>
      </c>
    </row>
    <row r="198" spans="1:12" x14ac:dyDescent="0.15">
      <c r="A198" s="99">
        <f t="shared" si="3"/>
        <v>92</v>
      </c>
      <c r="B198" s="1199" t="str">
        <f>IFERROR(DATEVALUE(((MID(データ蓄積!BR198,3,2)+2018)&amp;"/"&amp;データ蓄積!BS198&amp;"/"&amp;データ蓄積!BT198)),"")</f>
        <v/>
      </c>
      <c r="C198" s="1199" t="str">
        <f>IFERROR(DATEVALUE(((MID(データ蓄積!BU198,3,2)+2018)&amp;"/"&amp;データ蓄積!BV198&amp;"/"&amp;データ蓄積!BW198)),"")</f>
        <v/>
      </c>
      <c r="D198" s="177">
        <f>データ蓄積!Y198</f>
        <v>0</v>
      </c>
      <c r="E198" s="173" t="str">
        <f>IFERROR(DATEVALUE(IF(D198="初 年 度",IFERROR(((MID(データ蓄積!BR198,3,2)+2018)&amp;"/"&amp;データ蓄積!BS198&amp;"/"&amp;データ蓄積!BT198),""),"")),"")</f>
        <v/>
      </c>
      <c r="F198" s="175" t="str">
        <f>IFERROR(DATEVALUE(IF(D198="初 年 度",IFERROR(((MID(データ蓄積!BU198,3,2)+2018)&amp;"/"&amp;データ蓄積!BV198&amp;"/"&amp;データ蓄積!BW198),""),"")),"")</f>
        <v/>
      </c>
      <c r="G198" s="174" t="str">
        <f>IFERROR(DATEVALUE(IF(D198="次 年 度",IFERROR(((MID(データ蓄積!BR198,3,2)+2018)&amp;"/"&amp;データ蓄積!BS198&amp;"/"&amp;データ蓄積!BT198),""),"")),"")</f>
        <v/>
      </c>
      <c r="H198" s="175" t="str">
        <f>IFERROR(DATEVALUE(IF(D198="次 年 度",IFERROR(((MID(データ蓄積!BU198,3,2)+2018)&amp;"/"&amp;データ蓄積!BV198&amp;"/"&amp;データ蓄積!BW198),""),"")),"")</f>
        <v/>
      </c>
      <c r="I198" s="174"/>
      <c r="J198" s="175"/>
      <c r="K198" s="174"/>
      <c r="L198" s="175"/>
    </row>
    <row r="199" spans="1:12" x14ac:dyDescent="0.15">
      <c r="A199" s="99">
        <f t="shared" si="3"/>
        <v>92</v>
      </c>
      <c r="B199" s="1199" t="str">
        <f>IFERROR(DATEVALUE(((MID(データ蓄積!BR199,3,2)+2018)&amp;"/"&amp;データ蓄積!BS199&amp;"/"&amp;データ蓄積!BT199)),"")</f>
        <v/>
      </c>
      <c r="C199" s="1199" t="str">
        <f>IFERROR(DATEVALUE(((MID(データ蓄積!BU199,3,2)+2018)&amp;"/"&amp;データ蓄積!BV199&amp;"/"&amp;データ蓄積!BW199)),"")</f>
        <v/>
      </c>
      <c r="D199" s="177">
        <f>データ蓄積!Y199</f>
        <v>0</v>
      </c>
      <c r="E199" s="173"/>
      <c r="F199" s="175"/>
      <c r="G199" s="174"/>
      <c r="H199" s="175"/>
      <c r="I199" s="174" t="str">
        <f>IFERROR(DATEVALUE(IF(D199="初 年 度",IFERROR(((MID(データ蓄積!BR199,3,2)+2018)&amp;"/"&amp;データ蓄積!BS199&amp;"/"&amp;データ蓄積!BT199),""),"")),"")</f>
        <v/>
      </c>
      <c r="J199" s="175" t="str">
        <f>IFERROR(DATEVALUE(IF(D199="初 年 度",IFERROR(((MID(データ蓄積!BU199,3,2)+2018)&amp;"/"&amp;データ蓄積!BV199&amp;"/"&amp;データ蓄積!BW199),""),"")),"")</f>
        <v/>
      </c>
      <c r="K199" s="174" t="str">
        <f>IFERROR(DATEVALUE(IF(D199="次 年 度",IFERROR(((MID(データ蓄積!BR199,3,2)+2018)&amp;"/"&amp;データ蓄積!BS199&amp;"/"&amp;データ蓄積!BT199),""),"")),"")</f>
        <v/>
      </c>
      <c r="L199" s="175" t="str">
        <f>IFERROR(DATEVALUE(IF(D199="次 年 度",IFERROR(((MID(データ蓄積!BU199,3,2)+2018)&amp;"/"&amp;データ蓄積!BV199&amp;"/"&amp;データ蓄積!BW199),""),"")),"")</f>
        <v/>
      </c>
    </row>
    <row r="200" spans="1:12" x14ac:dyDescent="0.15">
      <c r="A200" s="99">
        <f t="shared" si="3"/>
        <v>93</v>
      </c>
      <c r="B200" s="1199" t="str">
        <f>IFERROR(DATEVALUE(((MID(データ蓄積!BR200,3,2)+2018)&amp;"/"&amp;データ蓄積!BS200&amp;"/"&amp;データ蓄積!BT200)),"")</f>
        <v/>
      </c>
      <c r="C200" s="1199" t="str">
        <f>IFERROR(DATEVALUE(((MID(データ蓄積!BU200,3,2)+2018)&amp;"/"&amp;データ蓄積!BV200&amp;"/"&amp;データ蓄積!BW200)),"")</f>
        <v/>
      </c>
      <c r="D200" s="177">
        <f>データ蓄積!Y200</f>
        <v>0</v>
      </c>
      <c r="E200" s="173" t="str">
        <f>IFERROR(DATEVALUE(IF(D200="初 年 度",IFERROR(((MID(データ蓄積!BR200,3,2)+2018)&amp;"/"&amp;データ蓄積!BS200&amp;"/"&amp;データ蓄積!BT200),""),"")),"")</f>
        <v/>
      </c>
      <c r="F200" s="175" t="str">
        <f>IFERROR(DATEVALUE(IF(D200="初 年 度",IFERROR(((MID(データ蓄積!BU200,3,2)+2018)&amp;"/"&amp;データ蓄積!BV200&amp;"/"&amp;データ蓄積!BW200),""),"")),"")</f>
        <v/>
      </c>
      <c r="G200" s="174" t="str">
        <f>IFERROR(DATEVALUE(IF(D200="次 年 度",IFERROR(((MID(データ蓄積!BR200,3,2)+2018)&amp;"/"&amp;データ蓄積!BS200&amp;"/"&amp;データ蓄積!BT200),""),"")),"")</f>
        <v/>
      </c>
      <c r="H200" s="175" t="str">
        <f>IFERROR(DATEVALUE(IF(D200="次 年 度",IFERROR(((MID(データ蓄積!BU200,3,2)+2018)&amp;"/"&amp;データ蓄積!BV200&amp;"/"&amp;データ蓄積!BW200),""),"")),"")</f>
        <v/>
      </c>
      <c r="I200" s="174"/>
      <c r="J200" s="175"/>
      <c r="K200" s="174"/>
      <c r="L200" s="175"/>
    </row>
    <row r="201" spans="1:12" x14ac:dyDescent="0.15">
      <c r="A201" s="99">
        <f t="shared" si="3"/>
        <v>93</v>
      </c>
      <c r="B201" s="1199" t="str">
        <f>IFERROR(DATEVALUE(((MID(データ蓄積!BR201,3,2)+2018)&amp;"/"&amp;データ蓄積!BS201&amp;"/"&amp;データ蓄積!BT201)),"")</f>
        <v/>
      </c>
      <c r="C201" s="1199" t="str">
        <f>IFERROR(DATEVALUE(((MID(データ蓄積!BU201,3,2)+2018)&amp;"/"&amp;データ蓄積!BV201&amp;"/"&amp;データ蓄積!BW201)),"")</f>
        <v/>
      </c>
      <c r="D201" s="177">
        <f>データ蓄積!Y201</f>
        <v>0</v>
      </c>
      <c r="E201" s="173"/>
      <c r="F201" s="175"/>
      <c r="G201" s="174"/>
      <c r="H201" s="175"/>
      <c r="I201" s="174" t="str">
        <f>IFERROR(DATEVALUE(IF(D201="初 年 度",IFERROR(((MID(データ蓄積!BR201,3,2)+2018)&amp;"/"&amp;データ蓄積!BS201&amp;"/"&amp;データ蓄積!BT201),""),"")),"")</f>
        <v/>
      </c>
      <c r="J201" s="175" t="str">
        <f>IFERROR(DATEVALUE(IF(D201="初 年 度",IFERROR(((MID(データ蓄積!BU201,3,2)+2018)&amp;"/"&amp;データ蓄積!BV201&amp;"/"&amp;データ蓄積!BW201),""),"")),"")</f>
        <v/>
      </c>
      <c r="K201" s="174" t="str">
        <f>IFERROR(DATEVALUE(IF(D201="次 年 度",IFERROR(((MID(データ蓄積!BR201,3,2)+2018)&amp;"/"&amp;データ蓄積!BS201&amp;"/"&amp;データ蓄積!BT201),""),"")),"")</f>
        <v/>
      </c>
      <c r="L201" s="175" t="str">
        <f>IFERROR(DATEVALUE(IF(D201="次 年 度",IFERROR(((MID(データ蓄積!BU201,3,2)+2018)&amp;"/"&amp;データ蓄積!BV201&amp;"/"&amp;データ蓄積!BW201),""),"")),"")</f>
        <v/>
      </c>
    </row>
    <row r="202" spans="1:12" x14ac:dyDescent="0.15">
      <c r="A202" s="99">
        <f t="shared" si="3"/>
        <v>94</v>
      </c>
      <c r="B202" s="1199" t="str">
        <f>IFERROR(DATEVALUE(((MID(データ蓄積!BR202,3,2)+2018)&amp;"/"&amp;データ蓄積!BS202&amp;"/"&amp;データ蓄積!BT202)),"")</f>
        <v/>
      </c>
      <c r="C202" s="1199" t="str">
        <f>IFERROR(DATEVALUE(((MID(データ蓄積!BU202,3,2)+2018)&amp;"/"&amp;データ蓄積!BV202&amp;"/"&amp;データ蓄積!BW202)),"")</f>
        <v/>
      </c>
      <c r="D202" s="177">
        <f>データ蓄積!Y202</f>
        <v>0</v>
      </c>
      <c r="E202" s="173" t="str">
        <f>IFERROR(DATEVALUE(IF(D202="初 年 度",IFERROR(((MID(データ蓄積!BR202,3,2)+2018)&amp;"/"&amp;データ蓄積!BS202&amp;"/"&amp;データ蓄積!BT202),""),"")),"")</f>
        <v/>
      </c>
      <c r="F202" s="175" t="str">
        <f>IFERROR(DATEVALUE(IF(D202="初 年 度",IFERROR(((MID(データ蓄積!BU202,3,2)+2018)&amp;"/"&amp;データ蓄積!BV202&amp;"/"&amp;データ蓄積!BW202),""),"")),"")</f>
        <v/>
      </c>
      <c r="G202" s="174" t="str">
        <f>IFERROR(DATEVALUE(IF(D202="次 年 度",IFERROR(((MID(データ蓄積!BR202,3,2)+2018)&amp;"/"&amp;データ蓄積!BS202&amp;"/"&amp;データ蓄積!BT202),""),"")),"")</f>
        <v/>
      </c>
      <c r="H202" s="175" t="str">
        <f>IFERROR(DATEVALUE(IF(D202="次 年 度",IFERROR(((MID(データ蓄積!BU202,3,2)+2018)&amp;"/"&amp;データ蓄積!BV202&amp;"/"&amp;データ蓄積!BW202),""),"")),"")</f>
        <v/>
      </c>
      <c r="I202" s="174"/>
      <c r="J202" s="175"/>
      <c r="K202" s="174"/>
      <c r="L202" s="175"/>
    </row>
    <row r="203" spans="1:12" x14ac:dyDescent="0.15">
      <c r="A203" s="99">
        <f t="shared" si="3"/>
        <v>94</v>
      </c>
      <c r="B203" s="1199" t="str">
        <f>IFERROR(DATEVALUE(((MID(データ蓄積!BR203,3,2)+2018)&amp;"/"&amp;データ蓄積!BS203&amp;"/"&amp;データ蓄積!BT203)),"")</f>
        <v/>
      </c>
      <c r="C203" s="1199" t="str">
        <f>IFERROR(DATEVALUE(((MID(データ蓄積!BU203,3,2)+2018)&amp;"/"&amp;データ蓄積!BV203&amp;"/"&amp;データ蓄積!BW203)),"")</f>
        <v/>
      </c>
      <c r="D203" s="177">
        <f>データ蓄積!Y203</f>
        <v>0</v>
      </c>
      <c r="E203" s="173"/>
      <c r="F203" s="175"/>
      <c r="G203" s="174"/>
      <c r="H203" s="175"/>
      <c r="I203" s="174" t="str">
        <f>IFERROR(DATEVALUE(IF(D203="初 年 度",IFERROR(((MID(データ蓄積!BR203,3,2)+2018)&amp;"/"&amp;データ蓄積!BS203&amp;"/"&amp;データ蓄積!BT203),""),"")),"")</f>
        <v/>
      </c>
      <c r="J203" s="175" t="str">
        <f>IFERROR(DATEVALUE(IF(D203="初 年 度",IFERROR(((MID(データ蓄積!BU203,3,2)+2018)&amp;"/"&amp;データ蓄積!BV203&amp;"/"&amp;データ蓄積!BW203),""),"")),"")</f>
        <v/>
      </c>
      <c r="K203" s="174" t="str">
        <f>IFERROR(DATEVALUE(IF(D203="次 年 度",IFERROR(((MID(データ蓄積!BR203,3,2)+2018)&amp;"/"&amp;データ蓄積!BS203&amp;"/"&amp;データ蓄積!BT203),""),"")),"")</f>
        <v/>
      </c>
      <c r="L203" s="175" t="str">
        <f>IFERROR(DATEVALUE(IF(D203="次 年 度",IFERROR(((MID(データ蓄積!BU203,3,2)+2018)&amp;"/"&amp;データ蓄積!BV203&amp;"/"&amp;データ蓄積!BW203),""),"")),"")</f>
        <v/>
      </c>
    </row>
    <row r="204" spans="1:12" x14ac:dyDescent="0.15">
      <c r="A204" s="99">
        <f t="shared" si="3"/>
        <v>95</v>
      </c>
      <c r="B204" s="1199" t="str">
        <f>IFERROR(DATEVALUE(((MID(データ蓄積!BR204,3,2)+2018)&amp;"/"&amp;データ蓄積!BS204&amp;"/"&amp;データ蓄積!BT204)),"")</f>
        <v/>
      </c>
      <c r="C204" s="1199" t="str">
        <f>IFERROR(DATEVALUE(((MID(データ蓄積!BU204,3,2)+2018)&amp;"/"&amp;データ蓄積!BV204&amp;"/"&amp;データ蓄積!BW204)),"")</f>
        <v/>
      </c>
      <c r="D204" s="177">
        <f>データ蓄積!Y204</f>
        <v>0</v>
      </c>
      <c r="E204" s="173" t="str">
        <f>IFERROR(DATEVALUE(IF(D204="初 年 度",IFERROR(((MID(データ蓄積!BR204,3,2)+2018)&amp;"/"&amp;データ蓄積!BS204&amp;"/"&amp;データ蓄積!BT204),""),"")),"")</f>
        <v/>
      </c>
      <c r="F204" s="175" t="str">
        <f>IFERROR(DATEVALUE(IF(D204="初 年 度",IFERROR(((MID(データ蓄積!BU204,3,2)+2018)&amp;"/"&amp;データ蓄積!BV204&amp;"/"&amp;データ蓄積!BW204),""),"")),"")</f>
        <v/>
      </c>
      <c r="G204" s="174" t="str">
        <f>IFERROR(DATEVALUE(IF(D204="次 年 度",IFERROR(((MID(データ蓄積!BR204,3,2)+2018)&amp;"/"&amp;データ蓄積!BS204&amp;"/"&amp;データ蓄積!BT204),""),"")),"")</f>
        <v/>
      </c>
      <c r="H204" s="175" t="str">
        <f>IFERROR(DATEVALUE(IF(D204="次 年 度",IFERROR(((MID(データ蓄積!BU204,3,2)+2018)&amp;"/"&amp;データ蓄積!BV204&amp;"/"&amp;データ蓄積!BW204),""),"")),"")</f>
        <v/>
      </c>
      <c r="I204" s="174"/>
      <c r="J204" s="175"/>
      <c r="K204" s="174"/>
      <c r="L204" s="175"/>
    </row>
    <row r="205" spans="1:12" x14ac:dyDescent="0.15">
      <c r="A205" s="99">
        <f t="shared" si="3"/>
        <v>95</v>
      </c>
      <c r="B205" s="1199" t="str">
        <f>IFERROR(DATEVALUE(((MID(データ蓄積!BR205,3,2)+2018)&amp;"/"&amp;データ蓄積!BS205&amp;"/"&amp;データ蓄積!BT205)),"")</f>
        <v/>
      </c>
      <c r="C205" s="1199" t="str">
        <f>IFERROR(DATEVALUE(((MID(データ蓄積!BU205,3,2)+2018)&amp;"/"&amp;データ蓄積!BV205&amp;"/"&amp;データ蓄積!BW205)),"")</f>
        <v/>
      </c>
      <c r="D205" s="177">
        <f>データ蓄積!Y205</f>
        <v>0</v>
      </c>
      <c r="E205" s="173"/>
      <c r="F205" s="175"/>
      <c r="G205" s="174"/>
      <c r="H205" s="175"/>
      <c r="I205" s="174" t="str">
        <f>IFERROR(DATEVALUE(IF(D205="初 年 度",IFERROR(((MID(データ蓄積!BR205,3,2)+2018)&amp;"/"&amp;データ蓄積!BS205&amp;"/"&amp;データ蓄積!BT205),""),"")),"")</f>
        <v/>
      </c>
      <c r="J205" s="175" t="str">
        <f>IFERROR(DATEVALUE(IF(D205="初 年 度",IFERROR(((MID(データ蓄積!BU205,3,2)+2018)&amp;"/"&amp;データ蓄積!BV205&amp;"/"&amp;データ蓄積!BW205),""),"")),"")</f>
        <v/>
      </c>
      <c r="K205" s="174" t="str">
        <f>IFERROR(DATEVALUE(IF(D205="次 年 度",IFERROR(((MID(データ蓄積!BR205,3,2)+2018)&amp;"/"&amp;データ蓄積!BS205&amp;"/"&amp;データ蓄積!BT205),""),"")),"")</f>
        <v/>
      </c>
      <c r="L205" s="175" t="str">
        <f>IFERROR(DATEVALUE(IF(D205="次 年 度",IFERROR(((MID(データ蓄積!BU205,3,2)+2018)&amp;"/"&amp;データ蓄積!BV205&amp;"/"&amp;データ蓄積!BW205),""),"")),"")</f>
        <v/>
      </c>
    </row>
    <row r="206" spans="1:12" x14ac:dyDescent="0.15">
      <c r="A206" s="99">
        <f t="shared" si="3"/>
        <v>96</v>
      </c>
      <c r="B206" s="1199" t="str">
        <f>IFERROR(DATEVALUE(((MID(データ蓄積!BR206,3,2)+2018)&amp;"/"&amp;データ蓄積!BS206&amp;"/"&amp;データ蓄積!BT206)),"")</f>
        <v/>
      </c>
      <c r="C206" s="1199" t="str">
        <f>IFERROR(DATEVALUE(((MID(データ蓄積!BU206,3,2)+2018)&amp;"/"&amp;データ蓄積!BV206&amp;"/"&amp;データ蓄積!BW206)),"")</f>
        <v/>
      </c>
      <c r="D206" s="177">
        <f>データ蓄積!Y206</f>
        <v>0</v>
      </c>
      <c r="E206" s="173" t="str">
        <f>IFERROR(DATEVALUE(IF(D206="初 年 度",IFERROR(((MID(データ蓄積!BR206,3,2)+2018)&amp;"/"&amp;データ蓄積!BS206&amp;"/"&amp;データ蓄積!BT206),""),"")),"")</f>
        <v/>
      </c>
      <c r="F206" s="175" t="str">
        <f>IFERROR(DATEVALUE(IF(D206="初 年 度",IFERROR(((MID(データ蓄積!BU206,3,2)+2018)&amp;"/"&amp;データ蓄積!BV206&amp;"/"&amp;データ蓄積!BW206),""),"")),"")</f>
        <v/>
      </c>
      <c r="G206" s="174" t="str">
        <f>IFERROR(DATEVALUE(IF(D206="次 年 度",IFERROR(((MID(データ蓄積!BR206,3,2)+2018)&amp;"/"&amp;データ蓄積!BS206&amp;"/"&amp;データ蓄積!BT206),""),"")),"")</f>
        <v/>
      </c>
      <c r="H206" s="175" t="str">
        <f>IFERROR(DATEVALUE(IF(D206="次 年 度",IFERROR(((MID(データ蓄積!BU206,3,2)+2018)&amp;"/"&amp;データ蓄積!BV206&amp;"/"&amp;データ蓄積!BW206),""),"")),"")</f>
        <v/>
      </c>
      <c r="I206" s="174"/>
      <c r="J206" s="175"/>
      <c r="K206" s="174"/>
      <c r="L206" s="175"/>
    </row>
    <row r="207" spans="1:12" x14ac:dyDescent="0.15">
      <c r="A207" s="99">
        <f t="shared" si="3"/>
        <v>96</v>
      </c>
      <c r="B207" s="1199" t="str">
        <f>IFERROR(DATEVALUE(((MID(データ蓄積!BR207,3,2)+2018)&amp;"/"&amp;データ蓄積!BS207&amp;"/"&amp;データ蓄積!BT207)),"")</f>
        <v/>
      </c>
      <c r="C207" s="1199" t="str">
        <f>IFERROR(DATEVALUE(((MID(データ蓄積!BU207,3,2)+2018)&amp;"/"&amp;データ蓄積!BV207&amp;"/"&amp;データ蓄積!BW207)),"")</f>
        <v/>
      </c>
      <c r="D207" s="177">
        <f>データ蓄積!Y207</f>
        <v>0</v>
      </c>
      <c r="E207" s="173"/>
      <c r="F207" s="175"/>
      <c r="G207" s="174"/>
      <c r="H207" s="175"/>
      <c r="I207" s="174" t="str">
        <f>IFERROR(DATEVALUE(IF(D207="初 年 度",IFERROR(((MID(データ蓄積!BR207,3,2)+2018)&amp;"/"&amp;データ蓄積!BS207&amp;"/"&amp;データ蓄積!BT207),""),"")),"")</f>
        <v/>
      </c>
      <c r="J207" s="175" t="str">
        <f>IFERROR(DATEVALUE(IF(D207="初 年 度",IFERROR(((MID(データ蓄積!BU207,3,2)+2018)&amp;"/"&amp;データ蓄積!BV207&amp;"/"&amp;データ蓄積!BW207),""),"")),"")</f>
        <v/>
      </c>
      <c r="K207" s="174" t="str">
        <f>IFERROR(DATEVALUE(IF(D207="次 年 度",IFERROR(((MID(データ蓄積!BR207,3,2)+2018)&amp;"/"&amp;データ蓄積!BS207&amp;"/"&amp;データ蓄積!BT207),""),"")),"")</f>
        <v/>
      </c>
      <c r="L207" s="175" t="str">
        <f>IFERROR(DATEVALUE(IF(D207="次 年 度",IFERROR(((MID(データ蓄積!BU207,3,2)+2018)&amp;"/"&amp;データ蓄積!BV207&amp;"/"&amp;データ蓄積!BW207),""),"")),"")</f>
        <v/>
      </c>
    </row>
    <row r="208" spans="1:12" x14ac:dyDescent="0.15">
      <c r="A208" s="99">
        <f t="shared" si="3"/>
        <v>97</v>
      </c>
      <c r="B208" s="1199" t="str">
        <f>IFERROR(DATEVALUE(((MID(データ蓄積!BR208,3,2)+2018)&amp;"/"&amp;データ蓄積!BS208&amp;"/"&amp;データ蓄積!BT208)),"")</f>
        <v/>
      </c>
      <c r="C208" s="1199" t="str">
        <f>IFERROR(DATEVALUE(((MID(データ蓄積!BU208,3,2)+2018)&amp;"/"&amp;データ蓄積!BV208&amp;"/"&amp;データ蓄積!BW208)),"")</f>
        <v/>
      </c>
      <c r="D208" s="177">
        <f>データ蓄積!Y208</f>
        <v>0</v>
      </c>
      <c r="E208" s="173" t="str">
        <f>IFERROR(DATEVALUE(IF(D208="初 年 度",IFERROR(((MID(データ蓄積!BR208,3,2)+2018)&amp;"/"&amp;データ蓄積!BS208&amp;"/"&amp;データ蓄積!BT208),""),"")),"")</f>
        <v/>
      </c>
      <c r="F208" s="175" t="str">
        <f>IFERROR(DATEVALUE(IF(D208="初 年 度",IFERROR(((MID(データ蓄積!BU208,3,2)+2018)&amp;"/"&amp;データ蓄積!BV208&amp;"/"&amp;データ蓄積!BW208),""),"")),"")</f>
        <v/>
      </c>
      <c r="G208" s="174" t="str">
        <f>IFERROR(DATEVALUE(IF(D208="次 年 度",IFERROR(((MID(データ蓄積!BR208,3,2)+2018)&amp;"/"&amp;データ蓄積!BS208&amp;"/"&amp;データ蓄積!BT208),""),"")),"")</f>
        <v/>
      </c>
      <c r="H208" s="175" t="str">
        <f>IFERROR(DATEVALUE(IF(D208="次 年 度",IFERROR(((MID(データ蓄積!BU208,3,2)+2018)&amp;"/"&amp;データ蓄積!BV208&amp;"/"&amp;データ蓄積!BW208),""),"")),"")</f>
        <v/>
      </c>
      <c r="I208" s="174"/>
      <c r="J208" s="175"/>
      <c r="K208" s="174"/>
      <c r="L208" s="175"/>
    </row>
    <row r="209" spans="1:12" x14ac:dyDescent="0.15">
      <c r="A209" s="99">
        <f t="shared" si="3"/>
        <v>97</v>
      </c>
      <c r="B209" s="1199" t="str">
        <f>IFERROR(DATEVALUE(((MID(データ蓄積!BR209,3,2)+2018)&amp;"/"&amp;データ蓄積!BS209&amp;"/"&amp;データ蓄積!BT209)),"")</f>
        <v/>
      </c>
      <c r="C209" s="1199" t="str">
        <f>IFERROR(DATEVALUE(((MID(データ蓄積!BU209,3,2)+2018)&amp;"/"&amp;データ蓄積!BV209&amp;"/"&amp;データ蓄積!BW209)),"")</f>
        <v/>
      </c>
      <c r="D209" s="177">
        <f>データ蓄積!Y209</f>
        <v>0</v>
      </c>
      <c r="E209" s="173"/>
      <c r="F209" s="175"/>
      <c r="G209" s="174"/>
      <c r="H209" s="175"/>
      <c r="I209" s="174" t="str">
        <f>IFERROR(DATEVALUE(IF(D209="初 年 度",IFERROR(((MID(データ蓄積!BR209,3,2)+2018)&amp;"/"&amp;データ蓄積!BS209&amp;"/"&amp;データ蓄積!BT209),""),"")),"")</f>
        <v/>
      </c>
      <c r="J209" s="175" t="str">
        <f>IFERROR(DATEVALUE(IF(D209="初 年 度",IFERROR(((MID(データ蓄積!BU209,3,2)+2018)&amp;"/"&amp;データ蓄積!BV209&amp;"/"&amp;データ蓄積!BW209),""),"")),"")</f>
        <v/>
      </c>
      <c r="K209" s="174" t="str">
        <f>IFERROR(DATEVALUE(IF(D209="次 年 度",IFERROR(((MID(データ蓄積!BR209,3,2)+2018)&amp;"/"&amp;データ蓄積!BS209&amp;"/"&amp;データ蓄積!BT209),""),"")),"")</f>
        <v/>
      </c>
      <c r="L209" s="175" t="str">
        <f>IFERROR(DATEVALUE(IF(D209="次 年 度",IFERROR(((MID(データ蓄積!BU209,3,2)+2018)&amp;"/"&amp;データ蓄積!BV209&amp;"/"&amp;データ蓄積!BW209),""),"")),"")</f>
        <v/>
      </c>
    </row>
    <row r="210" spans="1:12" x14ac:dyDescent="0.15">
      <c r="A210" s="99">
        <f t="shared" si="3"/>
        <v>98</v>
      </c>
      <c r="B210" s="1199" t="str">
        <f>IFERROR(DATEVALUE(((MID(データ蓄積!BR210,3,2)+2018)&amp;"/"&amp;データ蓄積!BS210&amp;"/"&amp;データ蓄積!BT210)),"")</f>
        <v/>
      </c>
      <c r="C210" s="1199" t="str">
        <f>IFERROR(DATEVALUE(((MID(データ蓄積!BU210,3,2)+2018)&amp;"/"&amp;データ蓄積!BV210&amp;"/"&amp;データ蓄積!BW210)),"")</f>
        <v/>
      </c>
      <c r="D210" s="177">
        <f>データ蓄積!Y210</f>
        <v>0</v>
      </c>
      <c r="E210" s="173" t="str">
        <f>IFERROR(DATEVALUE(IF(D210="初 年 度",IFERROR(((MID(データ蓄積!BR210,3,2)+2018)&amp;"/"&amp;データ蓄積!BS210&amp;"/"&amp;データ蓄積!BT210),""),"")),"")</f>
        <v/>
      </c>
      <c r="F210" s="175" t="str">
        <f>IFERROR(DATEVALUE(IF(D210="初 年 度",IFERROR(((MID(データ蓄積!BU210,3,2)+2018)&amp;"/"&amp;データ蓄積!BV210&amp;"/"&amp;データ蓄積!BW210),""),"")),"")</f>
        <v/>
      </c>
      <c r="G210" s="174" t="str">
        <f>IFERROR(DATEVALUE(IF(D210="次 年 度",IFERROR(((MID(データ蓄積!BR210,3,2)+2018)&amp;"/"&amp;データ蓄積!BS210&amp;"/"&amp;データ蓄積!BT210),""),"")),"")</f>
        <v/>
      </c>
      <c r="H210" s="175" t="str">
        <f>IFERROR(DATEVALUE(IF(D210="次 年 度",IFERROR(((MID(データ蓄積!BU210,3,2)+2018)&amp;"/"&amp;データ蓄積!BV210&amp;"/"&amp;データ蓄積!BW210),""),"")),"")</f>
        <v/>
      </c>
      <c r="I210" s="174"/>
      <c r="J210" s="175"/>
      <c r="K210" s="174"/>
      <c r="L210" s="175"/>
    </row>
    <row r="211" spans="1:12" x14ac:dyDescent="0.15">
      <c r="A211" s="99">
        <f t="shared" si="3"/>
        <v>98</v>
      </c>
      <c r="B211" s="1199" t="str">
        <f>IFERROR(DATEVALUE(((MID(データ蓄積!BR211,3,2)+2018)&amp;"/"&amp;データ蓄積!BS211&amp;"/"&amp;データ蓄積!BT211)),"")</f>
        <v/>
      </c>
      <c r="C211" s="1199" t="str">
        <f>IFERROR(DATEVALUE(((MID(データ蓄積!BU211,3,2)+2018)&amp;"/"&amp;データ蓄積!BV211&amp;"/"&amp;データ蓄積!BW211)),"")</f>
        <v/>
      </c>
      <c r="D211" s="177">
        <f>データ蓄積!Y211</f>
        <v>0</v>
      </c>
      <c r="E211" s="173"/>
      <c r="F211" s="175"/>
      <c r="G211" s="174"/>
      <c r="H211" s="175"/>
      <c r="I211" s="174" t="str">
        <f>IFERROR(DATEVALUE(IF(D211="初 年 度",IFERROR(((MID(データ蓄積!BR211,3,2)+2018)&amp;"/"&amp;データ蓄積!BS211&amp;"/"&amp;データ蓄積!BT211),""),"")),"")</f>
        <v/>
      </c>
      <c r="J211" s="175" t="str">
        <f>IFERROR(DATEVALUE(IF(D211="初 年 度",IFERROR(((MID(データ蓄積!BU211,3,2)+2018)&amp;"/"&amp;データ蓄積!BV211&amp;"/"&amp;データ蓄積!BW211),""),"")),"")</f>
        <v/>
      </c>
      <c r="K211" s="174" t="str">
        <f>IFERROR(DATEVALUE(IF(D211="次 年 度",IFERROR(((MID(データ蓄積!BR211,3,2)+2018)&amp;"/"&amp;データ蓄積!BS211&amp;"/"&amp;データ蓄積!BT211),""),"")),"")</f>
        <v/>
      </c>
      <c r="L211" s="175" t="str">
        <f>IFERROR(DATEVALUE(IF(D211="次 年 度",IFERROR(((MID(データ蓄積!BU211,3,2)+2018)&amp;"/"&amp;データ蓄積!BV211&amp;"/"&amp;データ蓄積!BW211),""),"")),"")</f>
        <v/>
      </c>
    </row>
    <row r="212" spans="1:12" x14ac:dyDescent="0.15">
      <c r="A212" s="99">
        <f t="shared" si="3"/>
        <v>99</v>
      </c>
      <c r="B212" s="1199" t="str">
        <f>IFERROR(DATEVALUE(((MID(データ蓄積!BR212,3,2)+2018)&amp;"/"&amp;データ蓄積!BS212&amp;"/"&amp;データ蓄積!BT212)),"")</f>
        <v/>
      </c>
      <c r="C212" s="1199" t="str">
        <f>IFERROR(DATEVALUE(((MID(データ蓄積!BU212,3,2)+2018)&amp;"/"&amp;データ蓄積!BV212&amp;"/"&amp;データ蓄積!BW212)),"")</f>
        <v/>
      </c>
      <c r="D212" s="177">
        <f>データ蓄積!Y212</f>
        <v>0</v>
      </c>
      <c r="E212" s="173" t="str">
        <f>IFERROR(DATEVALUE(IF(D212="初 年 度",IFERROR(((MID(データ蓄積!BR212,3,2)+2018)&amp;"/"&amp;データ蓄積!BS212&amp;"/"&amp;データ蓄積!BT212),""),"")),"")</f>
        <v/>
      </c>
      <c r="F212" s="175" t="str">
        <f>IFERROR(DATEVALUE(IF(D212="初 年 度",IFERROR(((MID(データ蓄積!BU212,3,2)+2018)&amp;"/"&amp;データ蓄積!BV212&amp;"/"&amp;データ蓄積!BW212),""),"")),"")</f>
        <v/>
      </c>
      <c r="G212" s="174" t="str">
        <f>IFERROR(DATEVALUE(IF(D212="次 年 度",IFERROR(((MID(データ蓄積!BR212,3,2)+2018)&amp;"/"&amp;データ蓄積!BS212&amp;"/"&amp;データ蓄積!BT212),""),"")),"")</f>
        <v/>
      </c>
      <c r="H212" s="175" t="str">
        <f>IFERROR(DATEVALUE(IF(D212="次 年 度",IFERROR(((MID(データ蓄積!BU212,3,2)+2018)&amp;"/"&amp;データ蓄積!BV212&amp;"/"&amp;データ蓄積!BW212),""),"")),"")</f>
        <v/>
      </c>
      <c r="I212" s="174"/>
      <c r="J212" s="175"/>
      <c r="K212" s="174"/>
      <c r="L212" s="175"/>
    </row>
    <row r="213" spans="1:12" x14ac:dyDescent="0.15">
      <c r="A213" s="99">
        <f t="shared" si="3"/>
        <v>99</v>
      </c>
      <c r="B213" s="1199" t="str">
        <f>IFERROR(DATEVALUE(((MID(データ蓄積!BR213,3,2)+2018)&amp;"/"&amp;データ蓄積!BS213&amp;"/"&amp;データ蓄積!BT213)),"")</f>
        <v/>
      </c>
      <c r="C213" s="1199" t="str">
        <f>IFERROR(DATEVALUE(((MID(データ蓄積!BU213,3,2)+2018)&amp;"/"&amp;データ蓄積!BV213&amp;"/"&amp;データ蓄積!BW213)),"")</f>
        <v/>
      </c>
      <c r="D213" s="177">
        <f>データ蓄積!Y213</f>
        <v>0</v>
      </c>
      <c r="E213" s="173"/>
      <c r="F213" s="175"/>
      <c r="G213" s="174"/>
      <c r="H213" s="175"/>
      <c r="I213" s="174" t="str">
        <f>IFERROR(DATEVALUE(IF(D213="初 年 度",IFERROR(((MID(データ蓄積!BR213,3,2)+2018)&amp;"/"&amp;データ蓄積!BS213&amp;"/"&amp;データ蓄積!BT213),""),"")),"")</f>
        <v/>
      </c>
      <c r="J213" s="175" t="str">
        <f>IFERROR(DATEVALUE(IF(D213="初 年 度",IFERROR(((MID(データ蓄積!BU213,3,2)+2018)&amp;"/"&amp;データ蓄積!BV213&amp;"/"&amp;データ蓄積!BW213),""),"")),"")</f>
        <v/>
      </c>
      <c r="K213" s="174" t="str">
        <f>IFERROR(DATEVALUE(IF(D213="次 年 度",IFERROR(((MID(データ蓄積!BR213,3,2)+2018)&amp;"/"&amp;データ蓄積!BS213&amp;"/"&amp;データ蓄積!BT213),""),"")),"")</f>
        <v/>
      </c>
      <c r="L213" s="175" t="str">
        <f>IFERROR(DATEVALUE(IF(D213="次 年 度",IFERROR(((MID(データ蓄積!BU213,3,2)+2018)&amp;"/"&amp;データ蓄積!BV213&amp;"/"&amp;データ蓄積!BW213),""),"")),"")</f>
        <v/>
      </c>
    </row>
    <row r="214" spans="1:12" x14ac:dyDescent="0.15">
      <c r="A214" s="99">
        <f t="shared" si="3"/>
        <v>100</v>
      </c>
      <c r="B214" s="1199" t="str">
        <f>IFERROR(DATEVALUE(((MID(データ蓄積!BR214,3,2)+2018)&amp;"/"&amp;データ蓄積!BS214&amp;"/"&amp;データ蓄積!BT214)),"")</f>
        <v/>
      </c>
      <c r="C214" s="1199" t="str">
        <f>IFERROR(DATEVALUE(((MID(データ蓄積!BU214,3,2)+2018)&amp;"/"&amp;データ蓄積!BV214&amp;"/"&amp;データ蓄積!BW214)),"")</f>
        <v/>
      </c>
      <c r="D214" s="177">
        <f>データ蓄積!Y214</f>
        <v>0</v>
      </c>
      <c r="E214" s="173" t="str">
        <f>IFERROR(DATEVALUE(IF(D214="初 年 度",IFERROR(((MID(データ蓄積!BR214,3,2)+2018)&amp;"/"&amp;データ蓄積!BS214&amp;"/"&amp;データ蓄積!BT214),""),"")),"")</f>
        <v/>
      </c>
      <c r="F214" s="175" t="str">
        <f>IFERROR(DATEVALUE(IF(D214="初 年 度",IFERROR(((MID(データ蓄積!BU214,3,2)+2018)&amp;"/"&amp;データ蓄積!BV214&amp;"/"&amp;データ蓄積!BW214),""),"")),"")</f>
        <v/>
      </c>
      <c r="G214" s="174" t="str">
        <f>IFERROR(DATEVALUE(IF(D214="次 年 度",IFERROR(((MID(データ蓄積!BR214,3,2)+2018)&amp;"/"&amp;データ蓄積!BS214&amp;"/"&amp;データ蓄積!BT214),""),"")),"")</f>
        <v/>
      </c>
      <c r="H214" s="175" t="str">
        <f>IFERROR(DATEVALUE(IF(D214="次 年 度",IFERROR(((MID(データ蓄積!BU214,3,2)+2018)&amp;"/"&amp;データ蓄積!BV214&amp;"/"&amp;データ蓄積!BW214),""),"")),"")</f>
        <v/>
      </c>
      <c r="I214" s="174"/>
      <c r="J214" s="175"/>
      <c r="K214" s="174"/>
      <c r="L214" s="175"/>
    </row>
    <row r="215" spans="1:12" x14ac:dyDescent="0.15">
      <c r="A215" s="99">
        <f t="shared" si="3"/>
        <v>100</v>
      </c>
      <c r="B215" s="1199" t="str">
        <f>IFERROR(DATEVALUE(((MID(データ蓄積!BR215,3,2)+2018)&amp;"/"&amp;データ蓄積!BS215&amp;"/"&amp;データ蓄積!BT215)),"")</f>
        <v/>
      </c>
      <c r="C215" s="1199" t="str">
        <f>IFERROR(DATEVALUE(((MID(データ蓄積!BU215,3,2)+2018)&amp;"/"&amp;データ蓄積!BV215&amp;"/"&amp;データ蓄積!BW215)),"")</f>
        <v/>
      </c>
      <c r="D215" s="177">
        <f>データ蓄積!Y215</f>
        <v>0</v>
      </c>
      <c r="E215" s="173"/>
      <c r="F215" s="175"/>
      <c r="G215" s="174"/>
      <c r="H215" s="175"/>
      <c r="I215" s="174" t="str">
        <f>IFERROR(DATEVALUE(IF(D215="初 年 度",IFERROR(((MID(データ蓄積!BR215,3,2)+2018)&amp;"/"&amp;データ蓄積!BS215&amp;"/"&amp;データ蓄積!BT215),""),"")),"")</f>
        <v/>
      </c>
      <c r="J215" s="175" t="str">
        <f>IFERROR(DATEVALUE(IF(D215="初 年 度",IFERROR(((MID(データ蓄積!BU215,3,2)+2018)&amp;"/"&amp;データ蓄積!BV215&amp;"/"&amp;データ蓄積!BW215),""),"")),"")</f>
        <v/>
      </c>
      <c r="K215" s="174" t="str">
        <f>IFERROR(DATEVALUE(IF(D215="次 年 度",IFERROR(((MID(データ蓄積!BR215,3,2)+2018)&amp;"/"&amp;データ蓄積!BS215&amp;"/"&amp;データ蓄積!BT215),""),"")),"")</f>
        <v/>
      </c>
      <c r="L215" s="175" t="str">
        <f>IFERROR(DATEVALUE(IF(D215="次 年 度",IFERROR(((MID(データ蓄積!BU215,3,2)+2018)&amp;"/"&amp;データ蓄積!BV215&amp;"/"&amp;データ蓄積!BW215),""),"")),"")</f>
        <v/>
      </c>
    </row>
    <row r="216" spans="1:12" x14ac:dyDescent="0.15">
      <c r="A216" s="99">
        <f t="shared" si="3"/>
        <v>101</v>
      </c>
      <c r="B216" s="1199" t="str">
        <f>IFERROR(DATEVALUE(((MID(データ蓄積!BR216,3,2)+2018)&amp;"/"&amp;データ蓄積!BS216&amp;"/"&amp;データ蓄積!BT216)),"")</f>
        <v/>
      </c>
      <c r="C216" s="1199" t="str">
        <f>IFERROR(DATEVALUE(((MID(データ蓄積!BU216,3,2)+2018)&amp;"/"&amp;データ蓄積!BV216&amp;"/"&amp;データ蓄積!BW216)),"")</f>
        <v/>
      </c>
      <c r="D216" s="177">
        <f>データ蓄積!Y216</f>
        <v>0</v>
      </c>
      <c r="E216" s="173" t="str">
        <f>IFERROR(DATEVALUE(IF(D216="初 年 度",IFERROR(((MID(データ蓄積!BR216,3,2)+2018)&amp;"/"&amp;データ蓄積!BS216&amp;"/"&amp;データ蓄積!BT216),""),"")),"")</f>
        <v/>
      </c>
      <c r="F216" s="175" t="str">
        <f>IFERROR(DATEVALUE(IF(D216="初 年 度",IFERROR(((MID(データ蓄積!BU216,3,2)+2018)&amp;"/"&amp;データ蓄積!BV216&amp;"/"&amp;データ蓄積!BW216),""),"")),"")</f>
        <v/>
      </c>
      <c r="G216" s="174" t="str">
        <f>IFERROR(DATEVALUE(IF(D216="次 年 度",IFERROR(((MID(データ蓄積!BR216,3,2)+2018)&amp;"/"&amp;データ蓄積!BS216&amp;"/"&amp;データ蓄積!BT216),""),"")),"")</f>
        <v/>
      </c>
      <c r="H216" s="175" t="str">
        <f>IFERROR(DATEVALUE(IF(D216="次 年 度",IFERROR(((MID(データ蓄積!BU216,3,2)+2018)&amp;"/"&amp;データ蓄積!BV216&amp;"/"&amp;データ蓄積!BW216),""),"")),"")</f>
        <v/>
      </c>
      <c r="I216" s="174"/>
      <c r="J216" s="175"/>
      <c r="K216" s="174"/>
      <c r="L216" s="175"/>
    </row>
    <row r="217" spans="1:12" x14ac:dyDescent="0.15">
      <c r="A217" s="99">
        <f t="shared" si="3"/>
        <v>101</v>
      </c>
      <c r="B217" s="1199" t="str">
        <f>IFERROR(DATEVALUE(((MID(データ蓄積!BR217,3,2)+2018)&amp;"/"&amp;データ蓄積!BS217&amp;"/"&amp;データ蓄積!BT217)),"")</f>
        <v/>
      </c>
      <c r="C217" s="1199" t="str">
        <f>IFERROR(DATEVALUE(((MID(データ蓄積!BU217,3,2)+2018)&amp;"/"&amp;データ蓄積!BV217&amp;"/"&amp;データ蓄積!BW217)),"")</f>
        <v/>
      </c>
      <c r="D217" s="177">
        <f>データ蓄積!Y217</f>
        <v>0</v>
      </c>
      <c r="E217" s="173"/>
      <c r="F217" s="175"/>
      <c r="G217" s="174"/>
      <c r="H217" s="175"/>
      <c r="I217" s="174" t="str">
        <f>IFERROR(DATEVALUE(IF(D217="初 年 度",IFERROR(((MID(データ蓄積!BR217,3,2)+2018)&amp;"/"&amp;データ蓄積!BS217&amp;"/"&amp;データ蓄積!BT217),""),"")),"")</f>
        <v/>
      </c>
      <c r="J217" s="175" t="str">
        <f>IFERROR(DATEVALUE(IF(D217="初 年 度",IFERROR(((MID(データ蓄積!BU217,3,2)+2018)&amp;"/"&amp;データ蓄積!BV217&amp;"/"&amp;データ蓄積!BW217),""),"")),"")</f>
        <v/>
      </c>
      <c r="K217" s="174" t="str">
        <f>IFERROR(DATEVALUE(IF(D217="次 年 度",IFERROR(((MID(データ蓄積!BR217,3,2)+2018)&amp;"/"&amp;データ蓄積!BS217&amp;"/"&amp;データ蓄積!BT217),""),"")),"")</f>
        <v/>
      </c>
      <c r="L217" s="175" t="str">
        <f>IFERROR(DATEVALUE(IF(D217="次 年 度",IFERROR(((MID(データ蓄積!BU217,3,2)+2018)&amp;"/"&amp;データ蓄積!BV217&amp;"/"&amp;データ蓄積!BW217),""),"")),"")</f>
        <v/>
      </c>
    </row>
    <row r="218" spans="1:12" x14ac:dyDescent="0.15">
      <c r="A218" s="99">
        <f t="shared" si="3"/>
        <v>102</v>
      </c>
      <c r="B218" s="1199" t="str">
        <f>IFERROR(DATEVALUE(((MID(データ蓄積!BR218,3,2)+2018)&amp;"/"&amp;データ蓄積!BS218&amp;"/"&amp;データ蓄積!BT218)),"")</f>
        <v/>
      </c>
      <c r="C218" s="1199" t="str">
        <f>IFERROR(DATEVALUE(((MID(データ蓄積!BU218,3,2)+2018)&amp;"/"&amp;データ蓄積!BV218&amp;"/"&amp;データ蓄積!BW218)),"")</f>
        <v/>
      </c>
      <c r="D218" s="177">
        <f>データ蓄積!Y218</f>
        <v>0</v>
      </c>
      <c r="E218" s="173" t="str">
        <f>IFERROR(DATEVALUE(IF(D218="初 年 度",IFERROR(((MID(データ蓄積!BR218,3,2)+2018)&amp;"/"&amp;データ蓄積!BS218&amp;"/"&amp;データ蓄積!BT218),""),"")),"")</f>
        <v/>
      </c>
      <c r="F218" s="175" t="str">
        <f>IFERROR(DATEVALUE(IF(D218="初 年 度",IFERROR(((MID(データ蓄積!BU218,3,2)+2018)&amp;"/"&amp;データ蓄積!BV218&amp;"/"&amp;データ蓄積!BW218),""),"")),"")</f>
        <v/>
      </c>
      <c r="G218" s="174" t="str">
        <f>IFERROR(DATEVALUE(IF(D218="次 年 度",IFERROR(((MID(データ蓄積!BR218,3,2)+2018)&amp;"/"&amp;データ蓄積!BS218&amp;"/"&amp;データ蓄積!BT218),""),"")),"")</f>
        <v/>
      </c>
      <c r="H218" s="175" t="str">
        <f>IFERROR(DATEVALUE(IF(D218="次 年 度",IFERROR(((MID(データ蓄積!BU218,3,2)+2018)&amp;"/"&amp;データ蓄積!BV218&amp;"/"&amp;データ蓄積!BW218),""),"")),"")</f>
        <v/>
      </c>
      <c r="I218" s="174"/>
      <c r="J218" s="175"/>
      <c r="K218" s="174"/>
      <c r="L218" s="175"/>
    </row>
    <row r="219" spans="1:12" x14ac:dyDescent="0.15">
      <c r="A219" s="99">
        <f t="shared" si="3"/>
        <v>102</v>
      </c>
      <c r="B219" s="1199" t="str">
        <f>IFERROR(DATEVALUE(((MID(データ蓄積!BR219,3,2)+2018)&amp;"/"&amp;データ蓄積!BS219&amp;"/"&amp;データ蓄積!BT219)),"")</f>
        <v/>
      </c>
      <c r="C219" s="1199" t="str">
        <f>IFERROR(DATEVALUE(((MID(データ蓄積!BU219,3,2)+2018)&amp;"/"&amp;データ蓄積!BV219&amp;"/"&amp;データ蓄積!BW219)),"")</f>
        <v/>
      </c>
      <c r="D219" s="177">
        <f>データ蓄積!Y219</f>
        <v>0</v>
      </c>
      <c r="E219" s="173"/>
      <c r="F219" s="175"/>
      <c r="G219" s="174"/>
      <c r="H219" s="175"/>
      <c r="I219" s="174" t="str">
        <f>IFERROR(DATEVALUE(IF(D219="初 年 度",IFERROR(((MID(データ蓄積!BR219,3,2)+2018)&amp;"/"&amp;データ蓄積!BS219&amp;"/"&amp;データ蓄積!BT219),""),"")),"")</f>
        <v/>
      </c>
      <c r="J219" s="175" t="str">
        <f>IFERROR(DATEVALUE(IF(D219="初 年 度",IFERROR(((MID(データ蓄積!BU219,3,2)+2018)&amp;"/"&amp;データ蓄積!BV219&amp;"/"&amp;データ蓄積!BW219),""),"")),"")</f>
        <v/>
      </c>
      <c r="K219" s="174" t="str">
        <f>IFERROR(DATEVALUE(IF(D219="次 年 度",IFERROR(((MID(データ蓄積!BR219,3,2)+2018)&amp;"/"&amp;データ蓄積!BS219&amp;"/"&amp;データ蓄積!BT219),""),"")),"")</f>
        <v/>
      </c>
      <c r="L219" s="175" t="str">
        <f>IFERROR(DATEVALUE(IF(D219="次 年 度",IFERROR(((MID(データ蓄積!BU219,3,2)+2018)&amp;"/"&amp;データ蓄積!BV219&amp;"/"&amp;データ蓄積!BW219),""),"")),"")</f>
        <v/>
      </c>
    </row>
    <row r="220" spans="1:12" x14ac:dyDescent="0.15">
      <c r="A220" s="99">
        <f t="shared" si="3"/>
        <v>103</v>
      </c>
      <c r="B220" s="1199" t="str">
        <f>IFERROR(DATEVALUE(((MID(データ蓄積!BR220,3,2)+2018)&amp;"/"&amp;データ蓄積!BS220&amp;"/"&amp;データ蓄積!BT220)),"")</f>
        <v/>
      </c>
      <c r="C220" s="1199" t="str">
        <f>IFERROR(DATEVALUE(((MID(データ蓄積!BU220,3,2)+2018)&amp;"/"&amp;データ蓄積!BV220&amp;"/"&amp;データ蓄積!BW220)),"")</f>
        <v/>
      </c>
      <c r="D220" s="177">
        <f>データ蓄積!Y220</f>
        <v>0</v>
      </c>
      <c r="E220" s="173" t="str">
        <f>IFERROR(DATEVALUE(IF(D220="初 年 度",IFERROR(((MID(データ蓄積!BR220,3,2)+2018)&amp;"/"&amp;データ蓄積!BS220&amp;"/"&amp;データ蓄積!BT220),""),"")),"")</f>
        <v/>
      </c>
      <c r="F220" s="175" t="str">
        <f>IFERROR(DATEVALUE(IF(D220="初 年 度",IFERROR(((MID(データ蓄積!BU220,3,2)+2018)&amp;"/"&amp;データ蓄積!BV220&amp;"/"&amp;データ蓄積!BW220),""),"")),"")</f>
        <v/>
      </c>
      <c r="G220" s="174" t="str">
        <f>IFERROR(DATEVALUE(IF(D220="次 年 度",IFERROR(((MID(データ蓄積!BR220,3,2)+2018)&amp;"/"&amp;データ蓄積!BS220&amp;"/"&amp;データ蓄積!BT220),""),"")),"")</f>
        <v/>
      </c>
      <c r="H220" s="175" t="str">
        <f>IFERROR(DATEVALUE(IF(D220="次 年 度",IFERROR(((MID(データ蓄積!BU220,3,2)+2018)&amp;"/"&amp;データ蓄積!BV220&amp;"/"&amp;データ蓄積!BW220),""),"")),"")</f>
        <v/>
      </c>
      <c r="I220" s="174"/>
      <c r="J220" s="175"/>
      <c r="K220" s="174"/>
      <c r="L220" s="175"/>
    </row>
    <row r="221" spans="1:12" x14ac:dyDescent="0.15">
      <c r="A221" s="99">
        <f t="shared" si="3"/>
        <v>103</v>
      </c>
      <c r="B221" s="1199" t="str">
        <f>IFERROR(DATEVALUE(((MID(データ蓄積!BR221,3,2)+2018)&amp;"/"&amp;データ蓄積!BS221&amp;"/"&amp;データ蓄積!BT221)),"")</f>
        <v/>
      </c>
      <c r="C221" s="1199" t="str">
        <f>IFERROR(DATEVALUE(((MID(データ蓄積!BU221,3,2)+2018)&amp;"/"&amp;データ蓄積!BV221&amp;"/"&amp;データ蓄積!BW221)),"")</f>
        <v/>
      </c>
      <c r="D221" s="177">
        <f>データ蓄積!Y221</f>
        <v>0</v>
      </c>
      <c r="E221" s="173"/>
      <c r="F221" s="175"/>
      <c r="G221" s="174"/>
      <c r="H221" s="175"/>
      <c r="I221" s="174" t="str">
        <f>IFERROR(DATEVALUE(IF(D221="初 年 度",IFERROR(((MID(データ蓄積!BR221,3,2)+2018)&amp;"/"&amp;データ蓄積!BS221&amp;"/"&amp;データ蓄積!BT221),""),"")),"")</f>
        <v/>
      </c>
      <c r="J221" s="175" t="str">
        <f>IFERROR(DATEVALUE(IF(D221="初 年 度",IFERROR(((MID(データ蓄積!BU221,3,2)+2018)&amp;"/"&amp;データ蓄積!BV221&amp;"/"&amp;データ蓄積!BW221),""),"")),"")</f>
        <v/>
      </c>
      <c r="K221" s="174" t="str">
        <f>IFERROR(DATEVALUE(IF(D221="次 年 度",IFERROR(((MID(データ蓄積!BR221,3,2)+2018)&amp;"/"&amp;データ蓄積!BS221&amp;"/"&amp;データ蓄積!BT221),""),"")),"")</f>
        <v/>
      </c>
      <c r="L221" s="175" t="str">
        <f>IFERROR(DATEVALUE(IF(D221="次 年 度",IFERROR(((MID(データ蓄積!BU221,3,2)+2018)&amp;"/"&amp;データ蓄積!BV221&amp;"/"&amp;データ蓄積!BW221),""),"")),"")</f>
        <v/>
      </c>
    </row>
    <row r="222" spans="1:12" x14ac:dyDescent="0.15">
      <c r="A222" s="99">
        <f t="shared" si="3"/>
        <v>104</v>
      </c>
      <c r="B222" s="1199" t="str">
        <f>IFERROR(DATEVALUE(((MID(データ蓄積!BR222,3,2)+2018)&amp;"/"&amp;データ蓄積!BS222&amp;"/"&amp;データ蓄積!BT222)),"")</f>
        <v/>
      </c>
      <c r="C222" s="1199" t="str">
        <f>IFERROR(DATEVALUE(((MID(データ蓄積!BU222,3,2)+2018)&amp;"/"&amp;データ蓄積!BV222&amp;"/"&amp;データ蓄積!BW222)),"")</f>
        <v/>
      </c>
      <c r="D222" s="177">
        <f>データ蓄積!Y222</f>
        <v>0</v>
      </c>
      <c r="E222" s="173" t="str">
        <f>IFERROR(DATEVALUE(IF(D222="初 年 度",IFERROR(((MID(データ蓄積!BR222,3,2)+2018)&amp;"/"&amp;データ蓄積!BS222&amp;"/"&amp;データ蓄積!BT222),""),"")),"")</f>
        <v/>
      </c>
      <c r="F222" s="175" t="str">
        <f>IFERROR(DATEVALUE(IF(D222="初 年 度",IFERROR(((MID(データ蓄積!BU222,3,2)+2018)&amp;"/"&amp;データ蓄積!BV222&amp;"/"&amp;データ蓄積!BW222),""),"")),"")</f>
        <v/>
      </c>
      <c r="G222" s="174" t="str">
        <f>IFERROR(DATEVALUE(IF(D222="次 年 度",IFERROR(((MID(データ蓄積!BR222,3,2)+2018)&amp;"/"&amp;データ蓄積!BS222&amp;"/"&amp;データ蓄積!BT222),""),"")),"")</f>
        <v/>
      </c>
      <c r="H222" s="175" t="str">
        <f>IFERROR(DATEVALUE(IF(D222="次 年 度",IFERROR(((MID(データ蓄積!BU222,3,2)+2018)&amp;"/"&amp;データ蓄積!BV222&amp;"/"&amp;データ蓄積!BW222),""),"")),"")</f>
        <v/>
      </c>
      <c r="I222" s="174"/>
      <c r="J222" s="175"/>
      <c r="K222" s="174"/>
      <c r="L222" s="175"/>
    </row>
    <row r="223" spans="1:12" x14ac:dyDescent="0.15">
      <c r="A223" s="99">
        <f t="shared" si="3"/>
        <v>104</v>
      </c>
      <c r="B223" s="1199" t="str">
        <f>IFERROR(DATEVALUE(((MID(データ蓄積!BR223,3,2)+2018)&amp;"/"&amp;データ蓄積!BS223&amp;"/"&amp;データ蓄積!BT223)),"")</f>
        <v/>
      </c>
      <c r="C223" s="1199" t="str">
        <f>IFERROR(DATEVALUE(((MID(データ蓄積!BU223,3,2)+2018)&amp;"/"&amp;データ蓄積!BV223&amp;"/"&amp;データ蓄積!BW223)),"")</f>
        <v/>
      </c>
      <c r="D223" s="177">
        <f>データ蓄積!Y223</f>
        <v>0</v>
      </c>
      <c r="E223" s="173"/>
      <c r="F223" s="175"/>
      <c r="G223" s="174"/>
      <c r="H223" s="175"/>
      <c r="I223" s="174" t="str">
        <f>IFERROR(DATEVALUE(IF(D223="初 年 度",IFERROR(((MID(データ蓄積!BR223,3,2)+2018)&amp;"/"&amp;データ蓄積!BS223&amp;"/"&amp;データ蓄積!BT223),""),"")),"")</f>
        <v/>
      </c>
      <c r="J223" s="175" t="str">
        <f>IFERROR(DATEVALUE(IF(D223="初 年 度",IFERROR(((MID(データ蓄積!BU223,3,2)+2018)&amp;"/"&amp;データ蓄積!BV223&amp;"/"&amp;データ蓄積!BW223),""),"")),"")</f>
        <v/>
      </c>
      <c r="K223" s="174" t="str">
        <f>IFERROR(DATEVALUE(IF(D223="次 年 度",IFERROR(((MID(データ蓄積!BR223,3,2)+2018)&amp;"/"&amp;データ蓄積!BS223&amp;"/"&amp;データ蓄積!BT223),""),"")),"")</f>
        <v/>
      </c>
      <c r="L223" s="175" t="str">
        <f>IFERROR(DATEVALUE(IF(D223="次 年 度",IFERROR(((MID(データ蓄積!BU223,3,2)+2018)&amp;"/"&amp;データ蓄積!BV223&amp;"/"&amp;データ蓄積!BW223),""),"")),"")</f>
        <v/>
      </c>
    </row>
    <row r="224" spans="1:12" x14ac:dyDescent="0.15">
      <c r="A224" s="99">
        <f t="shared" si="3"/>
        <v>105</v>
      </c>
      <c r="B224" s="1199" t="str">
        <f>IFERROR(DATEVALUE(((MID(データ蓄積!BR224,3,2)+2018)&amp;"/"&amp;データ蓄積!BS224&amp;"/"&amp;データ蓄積!BT224)),"")</f>
        <v/>
      </c>
      <c r="C224" s="1199" t="str">
        <f>IFERROR(DATEVALUE(((MID(データ蓄積!BU224,3,2)+2018)&amp;"/"&amp;データ蓄積!BV224&amp;"/"&amp;データ蓄積!BW224)),"")</f>
        <v/>
      </c>
      <c r="D224" s="177">
        <f>データ蓄積!Y224</f>
        <v>0</v>
      </c>
      <c r="E224" s="173" t="str">
        <f>IFERROR(DATEVALUE(IF(D224="初 年 度",IFERROR(((MID(データ蓄積!BR224,3,2)+2018)&amp;"/"&amp;データ蓄積!BS224&amp;"/"&amp;データ蓄積!BT224),""),"")),"")</f>
        <v/>
      </c>
      <c r="F224" s="175" t="str">
        <f>IFERROR(DATEVALUE(IF(D224="初 年 度",IFERROR(((MID(データ蓄積!BU224,3,2)+2018)&amp;"/"&amp;データ蓄積!BV224&amp;"/"&amp;データ蓄積!BW224),""),"")),"")</f>
        <v/>
      </c>
      <c r="G224" s="174" t="str">
        <f>IFERROR(DATEVALUE(IF(D224="次 年 度",IFERROR(((MID(データ蓄積!BR224,3,2)+2018)&amp;"/"&amp;データ蓄積!BS224&amp;"/"&amp;データ蓄積!BT224),""),"")),"")</f>
        <v/>
      </c>
      <c r="H224" s="175" t="str">
        <f>IFERROR(DATEVALUE(IF(D224="次 年 度",IFERROR(((MID(データ蓄積!BU224,3,2)+2018)&amp;"/"&amp;データ蓄積!BV224&amp;"/"&amp;データ蓄積!BW224),""),"")),"")</f>
        <v/>
      </c>
      <c r="I224" s="174"/>
      <c r="J224" s="175"/>
      <c r="K224" s="174"/>
      <c r="L224" s="175"/>
    </row>
    <row r="225" spans="1:12" x14ac:dyDescent="0.15">
      <c r="A225" s="99">
        <f t="shared" si="3"/>
        <v>105</v>
      </c>
      <c r="B225" s="1199" t="str">
        <f>IFERROR(DATEVALUE(((MID(データ蓄積!BR225,3,2)+2018)&amp;"/"&amp;データ蓄積!BS225&amp;"/"&amp;データ蓄積!BT225)),"")</f>
        <v/>
      </c>
      <c r="C225" s="1199" t="str">
        <f>IFERROR(DATEVALUE(((MID(データ蓄積!BU225,3,2)+2018)&amp;"/"&amp;データ蓄積!BV225&amp;"/"&amp;データ蓄積!BW225)),"")</f>
        <v/>
      </c>
      <c r="D225" s="177">
        <f>データ蓄積!Y225</f>
        <v>0</v>
      </c>
      <c r="E225" s="173"/>
      <c r="F225" s="175"/>
      <c r="G225" s="174"/>
      <c r="H225" s="175"/>
      <c r="I225" s="174" t="str">
        <f>IFERROR(DATEVALUE(IF(D225="初 年 度",IFERROR(((MID(データ蓄積!BR225,3,2)+2018)&amp;"/"&amp;データ蓄積!BS225&amp;"/"&amp;データ蓄積!BT225),""),"")),"")</f>
        <v/>
      </c>
      <c r="J225" s="175" t="str">
        <f>IFERROR(DATEVALUE(IF(D225="初 年 度",IFERROR(((MID(データ蓄積!BU225,3,2)+2018)&amp;"/"&amp;データ蓄積!BV225&amp;"/"&amp;データ蓄積!BW225),""),"")),"")</f>
        <v/>
      </c>
      <c r="K225" s="174" t="str">
        <f>IFERROR(DATEVALUE(IF(D225="次 年 度",IFERROR(((MID(データ蓄積!BR225,3,2)+2018)&amp;"/"&amp;データ蓄積!BS225&amp;"/"&amp;データ蓄積!BT225),""),"")),"")</f>
        <v/>
      </c>
      <c r="L225" s="175" t="str">
        <f>IFERROR(DATEVALUE(IF(D225="次 年 度",IFERROR(((MID(データ蓄積!BU225,3,2)+2018)&amp;"/"&amp;データ蓄積!BV225&amp;"/"&amp;データ蓄積!BW225),""),"")),"")</f>
        <v/>
      </c>
    </row>
    <row r="226" spans="1:12" x14ac:dyDescent="0.15">
      <c r="A226" s="99">
        <f t="shared" si="3"/>
        <v>106</v>
      </c>
      <c r="B226" s="1199" t="str">
        <f>IFERROR(DATEVALUE(((MID(データ蓄積!BR226,3,2)+2018)&amp;"/"&amp;データ蓄積!BS226&amp;"/"&amp;データ蓄積!BT226)),"")</f>
        <v/>
      </c>
      <c r="C226" s="1199" t="str">
        <f>IFERROR(DATEVALUE(((MID(データ蓄積!BU226,3,2)+2018)&amp;"/"&amp;データ蓄積!BV226&amp;"/"&amp;データ蓄積!BW226)),"")</f>
        <v/>
      </c>
      <c r="D226" s="177">
        <f>データ蓄積!Y226</f>
        <v>0</v>
      </c>
      <c r="E226" s="173" t="str">
        <f>IFERROR(DATEVALUE(IF(D226="初 年 度",IFERROR(((MID(データ蓄積!BR226,3,2)+2018)&amp;"/"&amp;データ蓄積!BS226&amp;"/"&amp;データ蓄積!BT226),""),"")),"")</f>
        <v/>
      </c>
      <c r="F226" s="175" t="str">
        <f>IFERROR(DATEVALUE(IF(D226="初 年 度",IFERROR(((MID(データ蓄積!BU226,3,2)+2018)&amp;"/"&amp;データ蓄積!BV226&amp;"/"&amp;データ蓄積!BW226),""),"")),"")</f>
        <v/>
      </c>
      <c r="G226" s="174" t="str">
        <f>IFERROR(DATEVALUE(IF(D226="次 年 度",IFERROR(((MID(データ蓄積!BR226,3,2)+2018)&amp;"/"&amp;データ蓄積!BS226&amp;"/"&amp;データ蓄積!BT226),""),"")),"")</f>
        <v/>
      </c>
      <c r="H226" s="175" t="str">
        <f>IFERROR(DATEVALUE(IF(D226="次 年 度",IFERROR(((MID(データ蓄積!BU226,3,2)+2018)&amp;"/"&amp;データ蓄積!BV226&amp;"/"&amp;データ蓄積!BW226),""),"")),"")</f>
        <v/>
      </c>
      <c r="I226" s="174"/>
      <c r="J226" s="175"/>
      <c r="K226" s="174"/>
      <c r="L226" s="175"/>
    </row>
    <row r="227" spans="1:12" x14ac:dyDescent="0.15">
      <c r="A227" s="99">
        <f t="shared" si="3"/>
        <v>106</v>
      </c>
      <c r="B227" s="1199" t="str">
        <f>IFERROR(DATEVALUE(((MID(データ蓄積!BR227,3,2)+2018)&amp;"/"&amp;データ蓄積!BS227&amp;"/"&amp;データ蓄積!BT227)),"")</f>
        <v/>
      </c>
      <c r="C227" s="1199" t="str">
        <f>IFERROR(DATEVALUE(((MID(データ蓄積!BU227,3,2)+2018)&amp;"/"&amp;データ蓄積!BV227&amp;"/"&amp;データ蓄積!BW227)),"")</f>
        <v/>
      </c>
      <c r="D227" s="177">
        <f>データ蓄積!Y227</f>
        <v>0</v>
      </c>
      <c r="E227" s="173"/>
      <c r="F227" s="175"/>
      <c r="G227" s="174"/>
      <c r="H227" s="175"/>
      <c r="I227" s="174" t="str">
        <f>IFERROR(DATEVALUE(IF(D227="初 年 度",IFERROR(((MID(データ蓄積!BR227,3,2)+2018)&amp;"/"&amp;データ蓄積!BS227&amp;"/"&amp;データ蓄積!BT227),""),"")),"")</f>
        <v/>
      </c>
      <c r="J227" s="175" t="str">
        <f>IFERROR(DATEVALUE(IF(D227="初 年 度",IFERROR(((MID(データ蓄積!BU227,3,2)+2018)&amp;"/"&amp;データ蓄積!BV227&amp;"/"&amp;データ蓄積!BW227),""),"")),"")</f>
        <v/>
      </c>
      <c r="K227" s="174" t="str">
        <f>IFERROR(DATEVALUE(IF(D227="次 年 度",IFERROR(((MID(データ蓄積!BR227,3,2)+2018)&amp;"/"&amp;データ蓄積!BS227&amp;"/"&amp;データ蓄積!BT227),""),"")),"")</f>
        <v/>
      </c>
      <c r="L227" s="175" t="str">
        <f>IFERROR(DATEVALUE(IF(D227="次 年 度",IFERROR(((MID(データ蓄積!BU227,3,2)+2018)&amp;"/"&amp;データ蓄積!BV227&amp;"/"&amp;データ蓄積!BW227),""),"")),"")</f>
        <v/>
      </c>
    </row>
    <row r="228" spans="1:12" x14ac:dyDescent="0.15">
      <c r="A228" s="99">
        <f t="shared" ref="A228:A482" si="4">ROUNDDOWN(ROW()/2-7,0)</f>
        <v>107</v>
      </c>
      <c r="B228" s="1199" t="str">
        <f>IFERROR(DATEVALUE(((MID(データ蓄積!BR228,3,2)+2018)&amp;"/"&amp;データ蓄積!BS228&amp;"/"&amp;データ蓄積!BT228)),"")</f>
        <v/>
      </c>
      <c r="C228" s="1199" t="str">
        <f>IFERROR(DATEVALUE(((MID(データ蓄積!BU228,3,2)+2018)&amp;"/"&amp;データ蓄積!BV228&amp;"/"&amp;データ蓄積!BW228)),"")</f>
        <v/>
      </c>
      <c r="D228" s="177">
        <f>データ蓄積!Y228</f>
        <v>0</v>
      </c>
      <c r="E228" s="173" t="str">
        <f>IFERROR(DATEVALUE(IF(D228="初 年 度",IFERROR(((MID(データ蓄積!BR228,3,2)+2018)&amp;"/"&amp;データ蓄積!BS228&amp;"/"&amp;データ蓄積!BT228),""),"")),"")</f>
        <v/>
      </c>
      <c r="F228" s="175" t="str">
        <f>IFERROR(DATEVALUE(IF(D228="初 年 度",IFERROR(((MID(データ蓄積!BU228,3,2)+2018)&amp;"/"&amp;データ蓄積!BV228&amp;"/"&amp;データ蓄積!BW228),""),"")),"")</f>
        <v/>
      </c>
      <c r="G228" s="174" t="str">
        <f>IFERROR(DATEVALUE(IF(D228="次 年 度",IFERROR(((MID(データ蓄積!BR228,3,2)+2018)&amp;"/"&amp;データ蓄積!BS228&amp;"/"&amp;データ蓄積!BT228),""),"")),"")</f>
        <v/>
      </c>
      <c r="H228" s="175" t="str">
        <f>IFERROR(DATEVALUE(IF(D228="次 年 度",IFERROR(((MID(データ蓄積!BU228,3,2)+2018)&amp;"/"&amp;データ蓄積!BV228&amp;"/"&amp;データ蓄積!BW228),""),"")),"")</f>
        <v/>
      </c>
      <c r="I228" s="174"/>
      <c r="J228" s="175"/>
      <c r="K228" s="174"/>
      <c r="L228" s="175"/>
    </row>
    <row r="229" spans="1:12" x14ac:dyDescent="0.15">
      <c r="A229" s="99">
        <f t="shared" si="4"/>
        <v>107</v>
      </c>
      <c r="B229" s="1199" t="str">
        <f>IFERROR(DATEVALUE(((MID(データ蓄積!BR229,3,2)+2018)&amp;"/"&amp;データ蓄積!BS229&amp;"/"&amp;データ蓄積!BT229)),"")</f>
        <v/>
      </c>
      <c r="C229" s="1199" t="str">
        <f>IFERROR(DATEVALUE(((MID(データ蓄積!BU229,3,2)+2018)&amp;"/"&amp;データ蓄積!BV229&amp;"/"&amp;データ蓄積!BW229)),"")</f>
        <v/>
      </c>
      <c r="D229" s="177">
        <f>データ蓄積!Y229</f>
        <v>0</v>
      </c>
      <c r="E229" s="173"/>
      <c r="F229" s="175"/>
      <c r="G229" s="174"/>
      <c r="H229" s="175"/>
      <c r="I229" s="174" t="str">
        <f>IFERROR(DATEVALUE(IF(D229="初 年 度",IFERROR(((MID(データ蓄積!BR229,3,2)+2018)&amp;"/"&amp;データ蓄積!BS229&amp;"/"&amp;データ蓄積!BT229),""),"")),"")</f>
        <v/>
      </c>
      <c r="J229" s="175" t="str">
        <f>IFERROR(DATEVALUE(IF(D229="初 年 度",IFERROR(((MID(データ蓄積!BU229,3,2)+2018)&amp;"/"&amp;データ蓄積!BV229&amp;"/"&amp;データ蓄積!BW229),""),"")),"")</f>
        <v/>
      </c>
      <c r="K229" s="174" t="str">
        <f>IFERROR(DATEVALUE(IF(D229="次 年 度",IFERROR(((MID(データ蓄積!BR229,3,2)+2018)&amp;"/"&amp;データ蓄積!BS229&amp;"/"&amp;データ蓄積!BT229),""),"")),"")</f>
        <v/>
      </c>
      <c r="L229" s="175" t="str">
        <f>IFERROR(DATEVALUE(IF(D229="次 年 度",IFERROR(((MID(データ蓄積!BU229,3,2)+2018)&amp;"/"&amp;データ蓄積!BV229&amp;"/"&amp;データ蓄積!BW229),""),"")),"")</f>
        <v/>
      </c>
    </row>
    <row r="230" spans="1:12" x14ac:dyDescent="0.15">
      <c r="A230" s="99">
        <f t="shared" si="4"/>
        <v>108</v>
      </c>
      <c r="B230" s="1199" t="str">
        <f>IFERROR(DATEVALUE(((MID(データ蓄積!BR230,3,2)+2018)&amp;"/"&amp;データ蓄積!BS230&amp;"/"&amp;データ蓄積!BT230)),"")</f>
        <v/>
      </c>
      <c r="C230" s="1199" t="str">
        <f>IFERROR(DATEVALUE(((MID(データ蓄積!BU230,3,2)+2018)&amp;"/"&amp;データ蓄積!BV230&amp;"/"&amp;データ蓄積!BW230)),"")</f>
        <v/>
      </c>
      <c r="D230" s="177">
        <f>データ蓄積!Y230</f>
        <v>0</v>
      </c>
      <c r="E230" s="173" t="str">
        <f>IFERROR(DATEVALUE(IF(D230="初 年 度",IFERROR(((MID(データ蓄積!BR230,3,2)+2018)&amp;"/"&amp;データ蓄積!BS230&amp;"/"&amp;データ蓄積!BT230),""),"")),"")</f>
        <v/>
      </c>
      <c r="F230" s="175" t="str">
        <f>IFERROR(DATEVALUE(IF(D230="初 年 度",IFERROR(((MID(データ蓄積!BU230,3,2)+2018)&amp;"/"&amp;データ蓄積!BV230&amp;"/"&amp;データ蓄積!BW230),""),"")),"")</f>
        <v/>
      </c>
      <c r="G230" s="174" t="str">
        <f>IFERROR(DATEVALUE(IF(D230="次 年 度",IFERROR(((MID(データ蓄積!BR230,3,2)+2018)&amp;"/"&amp;データ蓄積!BS230&amp;"/"&amp;データ蓄積!BT230),""),"")),"")</f>
        <v/>
      </c>
      <c r="H230" s="175" t="str">
        <f>IFERROR(DATEVALUE(IF(D230="次 年 度",IFERROR(((MID(データ蓄積!BU230,3,2)+2018)&amp;"/"&amp;データ蓄積!BV230&amp;"/"&amp;データ蓄積!BW230),""),"")),"")</f>
        <v/>
      </c>
      <c r="I230" s="174"/>
      <c r="J230" s="175"/>
      <c r="K230" s="174"/>
      <c r="L230" s="175"/>
    </row>
    <row r="231" spans="1:12" x14ac:dyDescent="0.15">
      <c r="A231" s="99">
        <f t="shared" si="4"/>
        <v>108</v>
      </c>
      <c r="B231" s="1199" t="str">
        <f>IFERROR(DATEVALUE(((MID(データ蓄積!BR231,3,2)+2018)&amp;"/"&amp;データ蓄積!BS231&amp;"/"&amp;データ蓄積!BT231)),"")</f>
        <v/>
      </c>
      <c r="C231" s="1199" t="str">
        <f>IFERROR(DATEVALUE(((MID(データ蓄積!BU231,3,2)+2018)&amp;"/"&amp;データ蓄積!BV231&amp;"/"&amp;データ蓄積!BW231)),"")</f>
        <v/>
      </c>
      <c r="D231" s="177">
        <f>データ蓄積!Y231</f>
        <v>0</v>
      </c>
      <c r="E231" s="173"/>
      <c r="F231" s="175"/>
      <c r="G231" s="174"/>
      <c r="H231" s="175"/>
      <c r="I231" s="174" t="str">
        <f>IFERROR(DATEVALUE(IF(D231="初 年 度",IFERROR(((MID(データ蓄積!BR231,3,2)+2018)&amp;"/"&amp;データ蓄積!BS231&amp;"/"&amp;データ蓄積!BT231),""),"")),"")</f>
        <v/>
      </c>
      <c r="J231" s="175" t="str">
        <f>IFERROR(DATEVALUE(IF(D231="初 年 度",IFERROR(((MID(データ蓄積!BU231,3,2)+2018)&amp;"/"&amp;データ蓄積!BV231&amp;"/"&amp;データ蓄積!BW231),""),"")),"")</f>
        <v/>
      </c>
      <c r="K231" s="174" t="str">
        <f>IFERROR(DATEVALUE(IF(D231="次 年 度",IFERROR(((MID(データ蓄積!BR231,3,2)+2018)&amp;"/"&amp;データ蓄積!BS231&amp;"/"&amp;データ蓄積!BT231),""),"")),"")</f>
        <v/>
      </c>
      <c r="L231" s="175" t="str">
        <f>IFERROR(DATEVALUE(IF(D231="次 年 度",IFERROR(((MID(データ蓄積!BU231,3,2)+2018)&amp;"/"&amp;データ蓄積!BV231&amp;"/"&amp;データ蓄積!BW231),""),"")),"")</f>
        <v/>
      </c>
    </row>
    <row r="232" spans="1:12" x14ac:dyDescent="0.15">
      <c r="A232" s="99">
        <f t="shared" si="4"/>
        <v>109</v>
      </c>
      <c r="B232" s="1199" t="str">
        <f>IFERROR(DATEVALUE(((MID(データ蓄積!BR232,3,2)+2018)&amp;"/"&amp;データ蓄積!BS232&amp;"/"&amp;データ蓄積!BT232)),"")</f>
        <v/>
      </c>
      <c r="C232" s="1199" t="str">
        <f>IFERROR(DATEVALUE(((MID(データ蓄積!BU232,3,2)+2018)&amp;"/"&amp;データ蓄積!BV232&amp;"/"&amp;データ蓄積!BW232)),"")</f>
        <v/>
      </c>
      <c r="D232" s="177">
        <f>データ蓄積!Y232</f>
        <v>0</v>
      </c>
      <c r="E232" s="173" t="str">
        <f>IFERROR(DATEVALUE(IF(D232="初 年 度",IFERROR(((MID(データ蓄積!BR232,3,2)+2018)&amp;"/"&amp;データ蓄積!BS232&amp;"/"&amp;データ蓄積!BT232),""),"")),"")</f>
        <v/>
      </c>
      <c r="F232" s="175" t="str">
        <f>IFERROR(DATEVALUE(IF(D232="初 年 度",IFERROR(((MID(データ蓄積!BU232,3,2)+2018)&amp;"/"&amp;データ蓄積!BV232&amp;"/"&amp;データ蓄積!BW232),""),"")),"")</f>
        <v/>
      </c>
      <c r="G232" s="174" t="str">
        <f>IFERROR(DATEVALUE(IF(D232="次 年 度",IFERROR(((MID(データ蓄積!BR232,3,2)+2018)&amp;"/"&amp;データ蓄積!BS232&amp;"/"&amp;データ蓄積!BT232),""),"")),"")</f>
        <v/>
      </c>
      <c r="H232" s="175" t="str">
        <f>IFERROR(DATEVALUE(IF(D232="次 年 度",IFERROR(((MID(データ蓄積!BU232,3,2)+2018)&amp;"/"&amp;データ蓄積!BV232&amp;"/"&amp;データ蓄積!BW232),""),"")),"")</f>
        <v/>
      </c>
      <c r="I232" s="174"/>
      <c r="J232" s="175"/>
      <c r="K232" s="174"/>
      <c r="L232" s="175"/>
    </row>
    <row r="233" spans="1:12" x14ac:dyDescent="0.15">
      <c r="A233" s="99">
        <f t="shared" si="4"/>
        <v>109</v>
      </c>
      <c r="B233" s="1199" t="str">
        <f>IFERROR(DATEVALUE(((MID(データ蓄積!BR233,3,2)+2018)&amp;"/"&amp;データ蓄積!BS233&amp;"/"&amp;データ蓄積!BT233)),"")</f>
        <v/>
      </c>
      <c r="C233" s="1199" t="str">
        <f>IFERROR(DATEVALUE(((MID(データ蓄積!BU233,3,2)+2018)&amp;"/"&amp;データ蓄積!BV233&amp;"/"&amp;データ蓄積!BW233)),"")</f>
        <v/>
      </c>
      <c r="D233" s="177">
        <f>データ蓄積!Y233</f>
        <v>0</v>
      </c>
      <c r="E233" s="173"/>
      <c r="F233" s="175"/>
      <c r="G233" s="174"/>
      <c r="H233" s="175"/>
      <c r="I233" s="174" t="str">
        <f>IFERROR(DATEVALUE(IF(D233="初 年 度",IFERROR(((MID(データ蓄積!BR233,3,2)+2018)&amp;"/"&amp;データ蓄積!BS233&amp;"/"&amp;データ蓄積!BT233),""),"")),"")</f>
        <v/>
      </c>
      <c r="J233" s="175" t="str">
        <f>IFERROR(DATEVALUE(IF(D233="初 年 度",IFERROR(((MID(データ蓄積!BU233,3,2)+2018)&amp;"/"&amp;データ蓄積!BV233&amp;"/"&amp;データ蓄積!BW233),""),"")),"")</f>
        <v/>
      </c>
      <c r="K233" s="174" t="str">
        <f>IFERROR(DATEVALUE(IF(D233="次 年 度",IFERROR(((MID(データ蓄積!BR233,3,2)+2018)&amp;"/"&amp;データ蓄積!BS233&amp;"/"&amp;データ蓄積!BT233),""),"")),"")</f>
        <v/>
      </c>
      <c r="L233" s="175" t="str">
        <f>IFERROR(DATEVALUE(IF(D233="次 年 度",IFERROR(((MID(データ蓄積!BU233,3,2)+2018)&amp;"/"&amp;データ蓄積!BV233&amp;"/"&amp;データ蓄積!BW233),""),"")),"")</f>
        <v/>
      </c>
    </row>
    <row r="234" spans="1:12" x14ac:dyDescent="0.15">
      <c r="A234" s="99">
        <f t="shared" si="4"/>
        <v>110</v>
      </c>
      <c r="B234" s="1199" t="str">
        <f>IFERROR(DATEVALUE(((MID(データ蓄積!BR234,3,2)+2018)&amp;"/"&amp;データ蓄積!BS234&amp;"/"&amp;データ蓄積!BT234)),"")</f>
        <v/>
      </c>
      <c r="C234" s="1199" t="str">
        <f>IFERROR(DATEVALUE(((MID(データ蓄積!BU234,3,2)+2018)&amp;"/"&amp;データ蓄積!BV234&amp;"/"&amp;データ蓄積!BW234)),"")</f>
        <v/>
      </c>
      <c r="D234" s="177">
        <f>データ蓄積!Y234</f>
        <v>0</v>
      </c>
      <c r="E234" s="173" t="str">
        <f>IFERROR(DATEVALUE(IF(D234="初 年 度",IFERROR(((MID(データ蓄積!BR234,3,2)+2018)&amp;"/"&amp;データ蓄積!BS234&amp;"/"&amp;データ蓄積!BT234),""),"")),"")</f>
        <v/>
      </c>
      <c r="F234" s="175" t="str">
        <f>IFERROR(DATEVALUE(IF(D234="初 年 度",IFERROR(((MID(データ蓄積!BU234,3,2)+2018)&amp;"/"&amp;データ蓄積!BV234&amp;"/"&amp;データ蓄積!BW234),""),"")),"")</f>
        <v/>
      </c>
      <c r="G234" s="174" t="str">
        <f>IFERROR(DATEVALUE(IF(D234="次 年 度",IFERROR(((MID(データ蓄積!BR234,3,2)+2018)&amp;"/"&amp;データ蓄積!BS234&amp;"/"&amp;データ蓄積!BT234),""),"")),"")</f>
        <v/>
      </c>
      <c r="H234" s="175" t="str">
        <f>IFERROR(DATEVALUE(IF(D234="次 年 度",IFERROR(((MID(データ蓄積!BU234,3,2)+2018)&amp;"/"&amp;データ蓄積!BV234&amp;"/"&amp;データ蓄積!BW234),""),"")),"")</f>
        <v/>
      </c>
      <c r="I234" s="174"/>
      <c r="J234" s="175"/>
      <c r="K234" s="174"/>
      <c r="L234" s="175"/>
    </row>
    <row r="235" spans="1:12" x14ac:dyDescent="0.15">
      <c r="A235" s="99">
        <f t="shared" si="4"/>
        <v>110</v>
      </c>
      <c r="B235" s="1199" t="str">
        <f>IFERROR(DATEVALUE(((MID(データ蓄積!BR235,3,2)+2018)&amp;"/"&amp;データ蓄積!BS235&amp;"/"&amp;データ蓄積!BT235)),"")</f>
        <v/>
      </c>
      <c r="C235" s="1199" t="str">
        <f>IFERROR(DATEVALUE(((MID(データ蓄積!BU235,3,2)+2018)&amp;"/"&amp;データ蓄積!BV235&amp;"/"&amp;データ蓄積!BW235)),"")</f>
        <v/>
      </c>
      <c r="D235" s="177">
        <f>データ蓄積!Y235</f>
        <v>0</v>
      </c>
      <c r="E235" s="173"/>
      <c r="F235" s="175"/>
      <c r="G235" s="174"/>
      <c r="H235" s="175"/>
      <c r="I235" s="174" t="str">
        <f>IFERROR(DATEVALUE(IF(D235="初 年 度",IFERROR(((MID(データ蓄積!BR235,3,2)+2018)&amp;"/"&amp;データ蓄積!BS235&amp;"/"&amp;データ蓄積!BT235),""),"")),"")</f>
        <v/>
      </c>
      <c r="J235" s="175" t="str">
        <f>IFERROR(DATEVALUE(IF(D235="初 年 度",IFERROR(((MID(データ蓄積!BU235,3,2)+2018)&amp;"/"&amp;データ蓄積!BV235&amp;"/"&amp;データ蓄積!BW235),""),"")),"")</f>
        <v/>
      </c>
      <c r="K235" s="174" t="str">
        <f>IFERROR(DATEVALUE(IF(D235="次 年 度",IFERROR(((MID(データ蓄積!BR235,3,2)+2018)&amp;"/"&amp;データ蓄積!BS235&amp;"/"&amp;データ蓄積!BT235),""),"")),"")</f>
        <v/>
      </c>
      <c r="L235" s="175" t="str">
        <f>IFERROR(DATEVALUE(IF(D235="次 年 度",IFERROR(((MID(データ蓄積!BU235,3,2)+2018)&amp;"/"&amp;データ蓄積!BV235&amp;"/"&amp;データ蓄積!BW235),""),"")),"")</f>
        <v/>
      </c>
    </row>
    <row r="236" spans="1:12" x14ac:dyDescent="0.15">
      <c r="A236" s="99">
        <f t="shared" si="4"/>
        <v>111</v>
      </c>
      <c r="B236" s="1199" t="str">
        <f>IFERROR(DATEVALUE(((MID(データ蓄積!BR236,3,2)+2018)&amp;"/"&amp;データ蓄積!BS236&amp;"/"&amp;データ蓄積!BT236)),"")</f>
        <v/>
      </c>
      <c r="C236" s="1199" t="str">
        <f>IFERROR(DATEVALUE(((MID(データ蓄積!BU236,3,2)+2018)&amp;"/"&amp;データ蓄積!BV236&amp;"/"&amp;データ蓄積!BW236)),"")</f>
        <v/>
      </c>
      <c r="D236" s="177">
        <f>データ蓄積!Y236</f>
        <v>0</v>
      </c>
      <c r="E236" s="173" t="str">
        <f>IFERROR(DATEVALUE(IF(D236="初 年 度",IFERROR(((MID(データ蓄積!BR236,3,2)+2018)&amp;"/"&amp;データ蓄積!BS236&amp;"/"&amp;データ蓄積!BT236),""),"")),"")</f>
        <v/>
      </c>
      <c r="F236" s="175" t="str">
        <f>IFERROR(DATEVALUE(IF(D236="初 年 度",IFERROR(((MID(データ蓄積!BU236,3,2)+2018)&amp;"/"&amp;データ蓄積!BV236&amp;"/"&amp;データ蓄積!BW236),""),"")),"")</f>
        <v/>
      </c>
      <c r="G236" s="174" t="str">
        <f>IFERROR(DATEVALUE(IF(D236="次 年 度",IFERROR(((MID(データ蓄積!BR236,3,2)+2018)&amp;"/"&amp;データ蓄積!BS236&amp;"/"&amp;データ蓄積!BT236),""),"")),"")</f>
        <v/>
      </c>
      <c r="H236" s="175" t="str">
        <f>IFERROR(DATEVALUE(IF(D236="次 年 度",IFERROR(((MID(データ蓄積!BU236,3,2)+2018)&amp;"/"&amp;データ蓄積!BV236&amp;"/"&amp;データ蓄積!BW236),""),"")),"")</f>
        <v/>
      </c>
      <c r="I236" s="174"/>
      <c r="J236" s="175"/>
      <c r="K236" s="174"/>
      <c r="L236" s="175"/>
    </row>
    <row r="237" spans="1:12" x14ac:dyDescent="0.15">
      <c r="A237" s="99">
        <f t="shared" si="4"/>
        <v>111</v>
      </c>
      <c r="B237" s="1199" t="str">
        <f>IFERROR(DATEVALUE(((MID(データ蓄積!BR237,3,2)+2018)&amp;"/"&amp;データ蓄積!BS237&amp;"/"&amp;データ蓄積!BT237)),"")</f>
        <v/>
      </c>
      <c r="C237" s="1199" t="str">
        <f>IFERROR(DATEVALUE(((MID(データ蓄積!BU237,3,2)+2018)&amp;"/"&amp;データ蓄積!BV237&amp;"/"&amp;データ蓄積!BW237)),"")</f>
        <v/>
      </c>
      <c r="D237" s="177">
        <f>データ蓄積!Y237</f>
        <v>0</v>
      </c>
      <c r="E237" s="173"/>
      <c r="F237" s="175"/>
      <c r="G237" s="174"/>
      <c r="H237" s="175"/>
      <c r="I237" s="174" t="str">
        <f>IFERROR(DATEVALUE(IF(D237="初 年 度",IFERROR(((MID(データ蓄積!BR237,3,2)+2018)&amp;"/"&amp;データ蓄積!BS237&amp;"/"&amp;データ蓄積!BT237),""),"")),"")</f>
        <v/>
      </c>
      <c r="J237" s="175" t="str">
        <f>IFERROR(DATEVALUE(IF(D237="初 年 度",IFERROR(((MID(データ蓄積!BU237,3,2)+2018)&amp;"/"&amp;データ蓄積!BV237&amp;"/"&amp;データ蓄積!BW237),""),"")),"")</f>
        <v/>
      </c>
      <c r="K237" s="174" t="str">
        <f>IFERROR(DATEVALUE(IF(D237="次 年 度",IFERROR(((MID(データ蓄積!BR237,3,2)+2018)&amp;"/"&amp;データ蓄積!BS237&amp;"/"&amp;データ蓄積!BT237),""),"")),"")</f>
        <v/>
      </c>
      <c r="L237" s="175" t="str">
        <f>IFERROR(DATEVALUE(IF(D237="次 年 度",IFERROR(((MID(データ蓄積!BU237,3,2)+2018)&amp;"/"&amp;データ蓄積!BV237&amp;"/"&amp;データ蓄積!BW237),""),"")),"")</f>
        <v/>
      </c>
    </row>
    <row r="238" spans="1:12" x14ac:dyDescent="0.15">
      <c r="A238" s="99">
        <f t="shared" si="4"/>
        <v>112</v>
      </c>
      <c r="B238" s="1199" t="str">
        <f>IFERROR(DATEVALUE(((MID(データ蓄積!BR238,3,2)+2018)&amp;"/"&amp;データ蓄積!BS238&amp;"/"&amp;データ蓄積!BT238)),"")</f>
        <v/>
      </c>
      <c r="C238" s="1199" t="str">
        <f>IFERROR(DATEVALUE(((MID(データ蓄積!BU238,3,2)+2018)&amp;"/"&amp;データ蓄積!BV238&amp;"/"&amp;データ蓄積!BW238)),"")</f>
        <v/>
      </c>
      <c r="D238" s="177">
        <f>データ蓄積!Y238</f>
        <v>0</v>
      </c>
      <c r="E238" s="173" t="str">
        <f>IFERROR(DATEVALUE(IF(D238="初 年 度",IFERROR(((MID(データ蓄積!BR238,3,2)+2018)&amp;"/"&amp;データ蓄積!BS238&amp;"/"&amp;データ蓄積!BT238),""),"")),"")</f>
        <v/>
      </c>
      <c r="F238" s="175" t="str">
        <f>IFERROR(DATEVALUE(IF(D238="初 年 度",IFERROR(((MID(データ蓄積!BU238,3,2)+2018)&amp;"/"&amp;データ蓄積!BV238&amp;"/"&amp;データ蓄積!BW238),""),"")),"")</f>
        <v/>
      </c>
      <c r="G238" s="174" t="str">
        <f>IFERROR(DATEVALUE(IF(D238="次 年 度",IFERROR(((MID(データ蓄積!BR238,3,2)+2018)&amp;"/"&amp;データ蓄積!BS238&amp;"/"&amp;データ蓄積!BT238),""),"")),"")</f>
        <v/>
      </c>
      <c r="H238" s="175" t="str">
        <f>IFERROR(DATEVALUE(IF(D238="次 年 度",IFERROR(((MID(データ蓄積!BU238,3,2)+2018)&amp;"/"&amp;データ蓄積!BV238&amp;"/"&amp;データ蓄積!BW238),""),"")),"")</f>
        <v/>
      </c>
      <c r="I238" s="174"/>
      <c r="J238" s="175"/>
      <c r="K238" s="174"/>
      <c r="L238" s="175"/>
    </row>
    <row r="239" spans="1:12" x14ac:dyDescent="0.15">
      <c r="A239" s="99">
        <f t="shared" si="4"/>
        <v>112</v>
      </c>
      <c r="B239" s="1199" t="str">
        <f>IFERROR(DATEVALUE(((MID(データ蓄積!BR239,3,2)+2018)&amp;"/"&amp;データ蓄積!BS239&amp;"/"&amp;データ蓄積!BT239)),"")</f>
        <v/>
      </c>
      <c r="C239" s="1199" t="str">
        <f>IFERROR(DATEVALUE(((MID(データ蓄積!BU239,3,2)+2018)&amp;"/"&amp;データ蓄積!BV239&amp;"/"&amp;データ蓄積!BW239)),"")</f>
        <v/>
      </c>
      <c r="D239" s="177">
        <f>データ蓄積!Y239</f>
        <v>0</v>
      </c>
      <c r="E239" s="173"/>
      <c r="F239" s="175"/>
      <c r="G239" s="174"/>
      <c r="H239" s="175"/>
      <c r="I239" s="174" t="str">
        <f>IFERROR(DATEVALUE(IF(D239="初 年 度",IFERROR(((MID(データ蓄積!BR239,3,2)+2018)&amp;"/"&amp;データ蓄積!BS239&amp;"/"&amp;データ蓄積!BT239),""),"")),"")</f>
        <v/>
      </c>
      <c r="J239" s="175" t="str">
        <f>IFERROR(DATEVALUE(IF(D239="初 年 度",IFERROR(((MID(データ蓄積!BU239,3,2)+2018)&amp;"/"&amp;データ蓄積!BV239&amp;"/"&amp;データ蓄積!BW239),""),"")),"")</f>
        <v/>
      </c>
      <c r="K239" s="174" t="str">
        <f>IFERROR(DATEVALUE(IF(D239="次 年 度",IFERROR(((MID(データ蓄積!BR239,3,2)+2018)&amp;"/"&amp;データ蓄積!BS239&amp;"/"&amp;データ蓄積!BT239),""),"")),"")</f>
        <v/>
      </c>
      <c r="L239" s="175" t="str">
        <f>IFERROR(DATEVALUE(IF(D239="次 年 度",IFERROR(((MID(データ蓄積!BU239,3,2)+2018)&amp;"/"&amp;データ蓄積!BV239&amp;"/"&amp;データ蓄積!BW239),""),"")),"")</f>
        <v/>
      </c>
    </row>
    <row r="240" spans="1:12" x14ac:dyDescent="0.15">
      <c r="A240" s="99">
        <f t="shared" si="4"/>
        <v>113</v>
      </c>
      <c r="B240" s="1199" t="str">
        <f>IFERROR(DATEVALUE(((MID(データ蓄積!BR240,3,2)+2018)&amp;"/"&amp;データ蓄積!BS240&amp;"/"&amp;データ蓄積!BT240)),"")</f>
        <v/>
      </c>
      <c r="C240" s="1199" t="str">
        <f>IFERROR(DATEVALUE(((MID(データ蓄積!BU240,3,2)+2018)&amp;"/"&amp;データ蓄積!BV240&amp;"/"&amp;データ蓄積!BW240)),"")</f>
        <v/>
      </c>
      <c r="D240" s="177">
        <f>データ蓄積!Y240</f>
        <v>0</v>
      </c>
      <c r="E240" s="173" t="str">
        <f>IFERROR(DATEVALUE(IF(D240="初 年 度",IFERROR(((MID(データ蓄積!BR240,3,2)+2018)&amp;"/"&amp;データ蓄積!BS240&amp;"/"&amp;データ蓄積!BT240),""),"")),"")</f>
        <v/>
      </c>
      <c r="F240" s="175" t="str">
        <f>IFERROR(DATEVALUE(IF(D240="初 年 度",IFERROR(((MID(データ蓄積!BU240,3,2)+2018)&amp;"/"&amp;データ蓄積!BV240&amp;"/"&amp;データ蓄積!BW240),""),"")),"")</f>
        <v/>
      </c>
      <c r="G240" s="174" t="str">
        <f>IFERROR(DATEVALUE(IF(D240="次 年 度",IFERROR(((MID(データ蓄積!BR240,3,2)+2018)&amp;"/"&amp;データ蓄積!BS240&amp;"/"&amp;データ蓄積!BT240),""),"")),"")</f>
        <v/>
      </c>
      <c r="H240" s="175" t="str">
        <f>IFERROR(DATEVALUE(IF(D240="次 年 度",IFERROR(((MID(データ蓄積!BU240,3,2)+2018)&amp;"/"&amp;データ蓄積!BV240&amp;"/"&amp;データ蓄積!BW240),""),"")),"")</f>
        <v/>
      </c>
      <c r="I240" s="174"/>
      <c r="J240" s="175"/>
      <c r="K240" s="174"/>
      <c r="L240" s="175"/>
    </row>
    <row r="241" spans="1:12" x14ac:dyDescent="0.15">
      <c r="A241" s="99">
        <f t="shared" si="4"/>
        <v>113</v>
      </c>
      <c r="B241" s="1199" t="str">
        <f>IFERROR(DATEVALUE(((MID(データ蓄積!BR241,3,2)+2018)&amp;"/"&amp;データ蓄積!BS241&amp;"/"&amp;データ蓄積!BT241)),"")</f>
        <v/>
      </c>
      <c r="C241" s="1199" t="str">
        <f>IFERROR(DATEVALUE(((MID(データ蓄積!BU241,3,2)+2018)&amp;"/"&amp;データ蓄積!BV241&amp;"/"&amp;データ蓄積!BW241)),"")</f>
        <v/>
      </c>
      <c r="D241" s="177">
        <f>データ蓄積!Y241</f>
        <v>0</v>
      </c>
      <c r="E241" s="173"/>
      <c r="F241" s="175"/>
      <c r="G241" s="174"/>
      <c r="H241" s="175"/>
      <c r="I241" s="174" t="str">
        <f>IFERROR(DATEVALUE(IF(D241="初 年 度",IFERROR(((MID(データ蓄積!BR241,3,2)+2018)&amp;"/"&amp;データ蓄積!BS241&amp;"/"&amp;データ蓄積!BT241),""),"")),"")</f>
        <v/>
      </c>
      <c r="J241" s="175" t="str">
        <f>IFERROR(DATEVALUE(IF(D241="初 年 度",IFERROR(((MID(データ蓄積!BU241,3,2)+2018)&amp;"/"&amp;データ蓄積!BV241&amp;"/"&amp;データ蓄積!BW241),""),"")),"")</f>
        <v/>
      </c>
      <c r="K241" s="174" t="str">
        <f>IFERROR(DATEVALUE(IF(D241="次 年 度",IFERROR(((MID(データ蓄積!BR241,3,2)+2018)&amp;"/"&amp;データ蓄積!BS241&amp;"/"&amp;データ蓄積!BT241),""),"")),"")</f>
        <v/>
      </c>
      <c r="L241" s="175" t="str">
        <f>IFERROR(DATEVALUE(IF(D241="次 年 度",IFERROR(((MID(データ蓄積!BU241,3,2)+2018)&amp;"/"&amp;データ蓄積!BV241&amp;"/"&amp;データ蓄積!BW241),""),"")),"")</f>
        <v/>
      </c>
    </row>
    <row r="242" spans="1:12" x14ac:dyDescent="0.15">
      <c r="A242" s="99">
        <f t="shared" si="4"/>
        <v>114</v>
      </c>
      <c r="B242" s="1199" t="str">
        <f>IFERROR(DATEVALUE(((MID(データ蓄積!BR242,3,2)+2018)&amp;"/"&amp;データ蓄積!BS242&amp;"/"&amp;データ蓄積!BT242)),"")</f>
        <v/>
      </c>
      <c r="C242" s="1199" t="str">
        <f>IFERROR(DATEVALUE(((MID(データ蓄積!BU242,3,2)+2018)&amp;"/"&amp;データ蓄積!BV242&amp;"/"&amp;データ蓄積!BW242)),"")</f>
        <v/>
      </c>
      <c r="D242" s="177">
        <f>データ蓄積!Y242</f>
        <v>0</v>
      </c>
      <c r="E242" s="173" t="str">
        <f>IFERROR(DATEVALUE(IF(D242="初 年 度",IFERROR(((MID(データ蓄積!BR242,3,2)+2018)&amp;"/"&amp;データ蓄積!BS242&amp;"/"&amp;データ蓄積!BT242),""),"")),"")</f>
        <v/>
      </c>
      <c r="F242" s="175" t="str">
        <f>IFERROR(DATEVALUE(IF(D242="初 年 度",IFERROR(((MID(データ蓄積!BU242,3,2)+2018)&amp;"/"&amp;データ蓄積!BV242&amp;"/"&amp;データ蓄積!BW242),""),"")),"")</f>
        <v/>
      </c>
      <c r="G242" s="174" t="str">
        <f>IFERROR(DATEVALUE(IF(D242="次 年 度",IFERROR(((MID(データ蓄積!BR242,3,2)+2018)&amp;"/"&amp;データ蓄積!BS242&amp;"/"&amp;データ蓄積!BT242),""),"")),"")</f>
        <v/>
      </c>
      <c r="H242" s="175" t="str">
        <f>IFERROR(DATEVALUE(IF(D242="次 年 度",IFERROR(((MID(データ蓄積!BU242,3,2)+2018)&amp;"/"&amp;データ蓄積!BV242&amp;"/"&amp;データ蓄積!BW242),""),"")),"")</f>
        <v/>
      </c>
      <c r="I242" s="174"/>
      <c r="J242" s="175"/>
      <c r="K242" s="174"/>
      <c r="L242" s="175"/>
    </row>
    <row r="243" spans="1:12" x14ac:dyDescent="0.15">
      <c r="A243" s="99">
        <f t="shared" si="4"/>
        <v>114</v>
      </c>
      <c r="B243" s="1199" t="str">
        <f>IFERROR(DATEVALUE(((MID(データ蓄積!BR243,3,2)+2018)&amp;"/"&amp;データ蓄積!BS243&amp;"/"&amp;データ蓄積!BT243)),"")</f>
        <v/>
      </c>
      <c r="C243" s="1199" t="str">
        <f>IFERROR(DATEVALUE(((MID(データ蓄積!BU243,3,2)+2018)&amp;"/"&amp;データ蓄積!BV243&amp;"/"&amp;データ蓄積!BW243)),"")</f>
        <v/>
      </c>
      <c r="D243" s="177">
        <f>データ蓄積!Y243</f>
        <v>0</v>
      </c>
      <c r="E243" s="173"/>
      <c r="F243" s="175"/>
      <c r="G243" s="174"/>
      <c r="H243" s="175"/>
      <c r="I243" s="174" t="str">
        <f>IFERROR(DATEVALUE(IF(D243="初 年 度",IFERROR(((MID(データ蓄積!BR243,3,2)+2018)&amp;"/"&amp;データ蓄積!BS243&amp;"/"&amp;データ蓄積!BT243),""),"")),"")</f>
        <v/>
      </c>
      <c r="J243" s="175" t="str">
        <f>IFERROR(DATEVALUE(IF(D243="初 年 度",IFERROR(((MID(データ蓄積!BU243,3,2)+2018)&amp;"/"&amp;データ蓄積!BV243&amp;"/"&amp;データ蓄積!BW243),""),"")),"")</f>
        <v/>
      </c>
      <c r="K243" s="174" t="str">
        <f>IFERROR(DATEVALUE(IF(D243="次 年 度",IFERROR(((MID(データ蓄積!BR243,3,2)+2018)&amp;"/"&amp;データ蓄積!BS243&amp;"/"&amp;データ蓄積!BT243),""),"")),"")</f>
        <v/>
      </c>
      <c r="L243" s="175" t="str">
        <f>IFERROR(DATEVALUE(IF(D243="次 年 度",IFERROR(((MID(データ蓄積!BU243,3,2)+2018)&amp;"/"&amp;データ蓄積!BV243&amp;"/"&amp;データ蓄積!BW243),""),"")),"")</f>
        <v/>
      </c>
    </row>
    <row r="244" spans="1:12" x14ac:dyDescent="0.15">
      <c r="A244" s="99">
        <f t="shared" si="4"/>
        <v>115</v>
      </c>
      <c r="B244" s="1199" t="str">
        <f>IFERROR(DATEVALUE(((MID(データ蓄積!BR244,3,2)+2018)&amp;"/"&amp;データ蓄積!BS244&amp;"/"&amp;データ蓄積!BT244)),"")</f>
        <v/>
      </c>
      <c r="C244" s="1199" t="str">
        <f>IFERROR(DATEVALUE(((MID(データ蓄積!BU244,3,2)+2018)&amp;"/"&amp;データ蓄積!BV244&amp;"/"&amp;データ蓄積!BW244)),"")</f>
        <v/>
      </c>
      <c r="D244" s="177">
        <f>データ蓄積!Y244</f>
        <v>0</v>
      </c>
      <c r="E244" s="173" t="str">
        <f>IFERROR(DATEVALUE(IF(D244="初 年 度",IFERROR(((MID(データ蓄積!BR244,3,2)+2018)&amp;"/"&amp;データ蓄積!BS244&amp;"/"&amp;データ蓄積!BT244),""),"")),"")</f>
        <v/>
      </c>
      <c r="F244" s="175" t="str">
        <f>IFERROR(DATEVALUE(IF(D244="初 年 度",IFERROR(((MID(データ蓄積!BU244,3,2)+2018)&amp;"/"&amp;データ蓄積!BV244&amp;"/"&amp;データ蓄積!BW244),""),"")),"")</f>
        <v/>
      </c>
      <c r="G244" s="174" t="str">
        <f>IFERROR(DATEVALUE(IF(D244="次 年 度",IFERROR(((MID(データ蓄積!BR244,3,2)+2018)&amp;"/"&amp;データ蓄積!BS244&amp;"/"&amp;データ蓄積!BT244),""),"")),"")</f>
        <v/>
      </c>
      <c r="H244" s="175" t="str">
        <f>IFERROR(DATEVALUE(IF(D244="次 年 度",IFERROR(((MID(データ蓄積!BU244,3,2)+2018)&amp;"/"&amp;データ蓄積!BV244&amp;"/"&amp;データ蓄積!BW244),""),"")),"")</f>
        <v/>
      </c>
      <c r="I244" s="174"/>
      <c r="J244" s="175"/>
      <c r="K244" s="174"/>
      <c r="L244" s="175"/>
    </row>
    <row r="245" spans="1:12" x14ac:dyDescent="0.15">
      <c r="A245" s="99">
        <f t="shared" si="4"/>
        <v>115</v>
      </c>
      <c r="B245" s="1199" t="str">
        <f>IFERROR(DATEVALUE(((MID(データ蓄積!BR245,3,2)+2018)&amp;"/"&amp;データ蓄積!BS245&amp;"/"&amp;データ蓄積!BT245)),"")</f>
        <v/>
      </c>
      <c r="C245" s="1199" t="str">
        <f>IFERROR(DATEVALUE(((MID(データ蓄積!BU245,3,2)+2018)&amp;"/"&amp;データ蓄積!BV245&amp;"/"&amp;データ蓄積!BW245)),"")</f>
        <v/>
      </c>
      <c r="D245" s="177">
        <f>データ蓄積!Y245</f>
        <v>0</v>
      </c>
      <c r="E245" s="173"/>
      <c r="F245" s="175"/>
      <c r="G245" s="174"/>
      <c r="H245" s="175"/>
      <c r="I245" s="174" t="str">
        <f>IFERROR(DATEVALUE(IF(D245="初 年 度",IFERROR(((MID(データ蓄積!BR245,3,2)+2018)&amp;"/"&amp;データ蓄積!BS245&amp;"/"&amp;データ蓄積!BT245),""),"")),"")</f>
        <v/>
      </c>
      <c r="J245" s="175" t="str">
        <f>IFERROR(DATEVALUE(IF(D245="初 年 度",IFERROR(((MID(データ蓄積!BU245,3,2)+2018)&amp;"/"&amp;データ蓄積!BV245&amp;"/"&amp;データ蓄積!BW245),""),"")),"")</f>
        <v/>
      </c>
      <c r="K245" s="174" t="str">
        <f>IFERROR(DATEVALUE(IF(D245="次 年 度",IFERROR(((MID(データ蓄積!BR245,3,2)+2018)&amp;"/"&amp;データ蓄積!BS245&amp;"/"&amp;データ蓄積!BT245),""),"")),"")</f>
        <v/>
      </c>
      <c r="L245" s="175" t="str">
        <f>IFERROR(DATEVALUE(IF(D245="次 年 度",IFERROR(((MID(データ蓄積!BU245,3,2)+2018)&amp;"/"&amp;データ蓄積!BV245&amp;"/"&amp;データ蓄積!BW245),""),"")),"")</f>
        <v/>
      </c>
    </row>
    <row r="246" spans="1:12" x14ac:dyDescent="0.15">
      <c r="A246" s="99">
        <f t="shared" si="4"/>
        <v>116</v>
      </c>
      <c r="B246" s="1199" t="str">
        <f>IFERROR(DATEVALUE(((MID(データ蓄積!BR246,3,2)+2018)&amp;"/"&amp;データ蓄積!BS246&amp;"/"&amp;データ蓄積!BT246)),"")</f>
        <v/>
      </c>
      <c r="C246" s="1199" t="str">
        <f>IFERROR(DATEVALUE(((MID(データ蓄積!BU246,3,2)+2018)&amp;"/"&amp;データ蓄積!BV246&amp;"/"&amp;データ蓄積!BW246)),"")</f>
        <v/>
      </c>
      <c r="D246" s="177">
        <f>データ蓄積!Y246</f>
        <v>0</v>
      </c>
      <c r="E246" s="173" t="str">
        <f>IFERROR(DATEVALUE(IF(D246="初 年 度",IFERROR(((MID(データ蓄積!BR246,3,2)+2018)&amp;"/"&amp;データ蓄積!BS246&amp;"/"&amp;データ蓄積!BT246),""),"")),"")</f>
        <v/>
      </c>
      <c r="F246" s="175" t="str">
        <f>IFERROR(DATEVALUE(IF(D246="初 年 度",IFERROR(((MID(データ蓄積!BU246,3,2)+2018)&amp;"/"&amp;データ蓄積!BV246&amp;"/"&amp;データ蓄積!BW246),""),"")),"")</f>
        <v/>
      </c>
      <c r="G246" s="174" t="str">
        <f>IFERROR(DATEVALUE(IF(D246="次 年 度",IFERROR(((MID(データ蓄積!BR246,3,2)+2018)&amp;"/"&amp;データ蓄積!BS246&amp;"/"&amp;データ蓄積!BT246),""),"")),"")</f>
        <v/>
      </c>
      <c r="H246" s="175" t="str">
        <f>IFERROR(DATEVALUE(IF(D246="次 年 度",IFERROR(((MID(データ蓄積!BU246,3,2)+2018)&amp;"/"&amp;データ蓄積!BV246&amp;"/"&amp;データ蓄積!BW246),""),"")),"")</f>
        <v/>
      </c>
      <c r="I246" s="174"/>
      <c r="J246" s="175"/>
      <c r="K246" s="174"/>
      <c r="L246" s="175"/>
    </row>
    <row r="247" spans="1:12" x14ac:dyDescent="0.15">
      <c r="A247" s="99">
        <f t="shared" si="4"/>
        <v>116</v>
      </c>
      <c r="B247" s="1199" t="str">
        <f>IFERROR(DATEVALUE(((MID(データ蓄積!BR247,3,2)+2018)&amp;"/"&amp;データ蓄積!BS247&amp;"/"&amp;データ蓄積!BT247)),"")</f>
        <v/>
      </c>
      <c r="C247" s="1199" t="str">
        <f>IFERROR(DATEVALUE(((MID(データ蓄積!BU247,3,2)+2018)&amp;"/"&amp;データ蓄積!BV247&amp;"/"&amp;データ蓄積!BW247)),"")</f>
        <v/>
      </c>
      <c r="D247" s="177">
        <f>データ蓄積!Y247</f>
        <v>0</v>
      </c>
      <c r="E247" s="173"/>
      <c r="F247" s="175"/>
      <c r="G247" s="174"/>
      <c r="H247" s="175"/>
      <c r="I247" s="174" t="str">
        <f>IFERROR(DATEVALUE(IF(D247="初 年 度",IFERROR(((MID(データ蓄積!BR247,3,2)+2018)&amp;"/"&amp;データ蓄積!BS247&amp;"/"&amp;データ蓄積!BT247),""),"")),"")</f>
        <v/>
      </c>
      <c r="J247" s="175" t="str">
        <f>IFERROR(DATEVALUE(IF(D247="初 年 度",IFERROR(((MID(データ蓄積!BU247,3,2)+2018)&amp;"/"&amp;データ蓄積!BV247&amp;"/"&amp;データ蓄積!BW247),""),"")),"")</f>
        <v/>
      </c>
      <c r="K247" s="174" t="str">
        <f>IFERROR(DATEVALUE(IF(D247="次 年 度",IFERROR(((MID(データ蓄積!BR247,3,2)+2018)&amp;"/"&amp;データ蓄積!BS247&amp;"/"&amp;データ蓄積!BT247),""),"")),"")</f>
        <v/>
      </c>
      <c r="L247" s="175" t="str">
        <f>IFERROR(DATEVALUE(IF(D247="次 年 度",IFERROR(((MID(データ蓄積!BU247,3,2)+2018)&amp;"/"&amp;データ蓄積!BV247&amp;"/"&amp;データ蓄積!BW247),""),"")),"")</f>
        <v/>
      </c>
    </row>
    <row r="248" spans="1:12" x14ac:dyDescent="0.15">
      <c r="A248" s="99">
        <f t="shared" si="4"/>
        <v>117</v>
      </c>
      <c r="B248" s="1199" t="str">
        <f>IFERROR(DATEVALUE(((MID(データ蓄積!BR248,3,2)+2018)&amp;"/"&amp;データ蓄積!BS248&amp;"/"&amp;データ蓄積!BT248)),"")</f>
        <v/>
      </c>
      <c r="C248" s="1199" t="str">
        <f>IFERROR(DATEVALUE(((MID(データ蓄積!BU248,3,2)+2018)&amp;"/"&amp;データ蓄積!BV248&amp;"/"&amp;データ蓄積!BW248)),"")</f>
        <v/>
      </c>
      <c r="D248" s="177">
        <f>データ蓄積!Y248</f>
        <v>0</v>
      </c>
      <c r="E248" s="173" t="str">
        <f>IFERROR(DATEVALUE(IF(D248="初 年 度",IFERROR(((MID(データ蓄積!BR248,3,2)+2018)&amp;"/"&amp;データ蓄積!BS248&amp;"/"&amp;データ蓄積!BT248),""),"")),"")</f>
        <v/>
      </c>
      <c r="F248" s="175" t="str">
        <f>IFERROR(DATEVALUE(IF(D248="初 年 度",IFERROR(((MID(データ蓄積!BU248,3,2)+2018)&amp;"/"&amp;データ蓄積!BV248&amp;"/"&amp;データ蓄積!BW248),""),"")),"")</f>
        <v/>
      </c>
      <c r="G248" s="174" t="str">
        <f>IFERROR(DATEVALUE(IF(D248="次 年 度",IFERROR(((MID(データ蓄積!BR248,3,2)+2018)&amp;"/"&amp;データ蓄積!BS248&amp;"/"&amp;データ蓄積!BT248),""),"")),"")</f>
        <v/>
      </c>
      <c r="H248" s="175" t="str">
        <f>IFERROR(DATEVALUE(IF(D248="次 年 度",IFERROR(((MID(データ蓄積!BU248,3,2)+2018)&amp;"/"&amp;データ蓄積!BV248&amp;"/"&amp;データ蓄積!BW248),""),"")),"")</f>
        <v/>
      </c>
      <c r="I248" s="174"/>
      <c r="J248" s="175"/>
      <c r="K248" s="174"/>
      <c r="L248" s="175"/>
    </row>
    <row r="249" spans="1:12" x14ac:dyDescent="0.15">
      <c r="A249" s="99">
        <f t="shared" si="4"/>
        <v>117</v>
      </c>
      <c r="B249" s="1199" t="str">
        <f>IFERROR(DATEVALUE(((MID(データ蓄積!BR249,3,2)+2018)&amp;"/"&amp;データ蓄積!BS249&amp;"/"&amp;データ蓄積!BT249)),"")</f>
        <v/>
      </c>
      <c r="C249" s="1199" t="str">
        <f>IFERROR(DATEVALUE(((MID(データ蓄積!BU249,3,2)+2018)&amp;"/"&amp;データ蓄積!BV249&amp;"/"&amp;データ蓄積!BW249)),"")</f>
        <v/>
      </c>
      <c r="D249" s="177">
        <f>データ蓄積!Y249</f>
        <v>0</v>
      </c>
      <c r="E249" s="173"/>
      <c r="F249" s="175"/>
      <c r="G249" s="174"/>
      <c r="H249" s="175"/>
      <c r="I249" s="174" t="str">
        <f>IFERROR(DATEVALUE(IF(D249="初 年 度",IFERROR(((MID(データ蓄積!BR249,3,2)+2018)&amp;"/"&amp;データ蓄積!BS249&amp;"/"&amp;データ蓄積!BT249),""),"")),"")</f>
        <v/>
      </c>
      <c r="J249" s="175" t="str">
        <f>IFERROR(DATEVALUE(IF(D249="初 年 度",IFERROR(((MID(データ蓄積!BU249,3,2)+2018)&amp;"/"&amp;データ蓄積!BV249&amp;"/"&amp;データ蓄積!BW249),""),"")),"")</f>
        <v/>
      </c>
      <c r="K249" s="174" t="str">
        <f>IFERROR(DATEVALUE(IF(D249="次 年 度",IFERROR(((MID(データ蓄積!BR249,3,2)+2018)&amp;"/"&amp;データ蓄積!BS249&amp;"/"&amp;データ蓄積!BT249),""),"")),"")</f>
        <v/>
      </c>
      <c r="L249" s="175" t="str">
        <f>IFERROR(DATEVALUE(IF(D249="次 年 度",IFERROR(((MID(データ蓄積!BU249,3,2)+2018)&amp;"/"&amp;データ蓄積!BV249&amp;"/"&amp;データ蓄積!BW249),""),"")),"")</f>
        <v/>
      </c>
    </row>
    <row r="250" spans="1:12" x14ac:dyDescent="0.15">
      <c r="A250" s="99">
        <f t="shared" si="4"/>
        <v>118</v>
      </c>
      <c r="B250" s="1199" t="str">
        <f>IFERROR(DATEVALUE(((MID(データ蓄積!BR250,3,2)+2018)&amp;"/"&amp;データ蓄積!BS250&amp;"/"&amp;データ蓄積!BT250)),"")</f>
        <v/>
      </c>
      <c r="C250" s="1199" t="str">
        <f>IFERROR(DATEVALUE(((MID(データ蓄積!BU250,3,2)+2018)&amp;"/"&amp;データ蓄積!BV250&amp;"/"&amp;データ蓄積!BW250)),"")</f>
        <v/>
      </c>
      <c r="D250" s="177">
        <f>データ蓄積!Y250</f>
        <v>0</v>
      </c>
      <c r="E250" s="173" t="str">
        <f>IFERROR(DATEVALUE(IF(D250="初 年 度",IFERROR(((MID(データ蓄積!BR250,3,2)+2018)&amp;"/"&amp;データ蓄積!BS250&amp;"/"&amp;データ蓄積!BT250),""),"")),"")</f>
        <v/>
      </c>
      <c r="F250" s="175" t="str">
        <f>IFERROR(DATEVALUE(IF(D250="初 年 度",IFERROR(((MID(データ蓄積!BU250,3,2)+2018)&amp;"/"&amp;データ蓄積!BV250&amp;"/"&amp;データ蓄積!BW250),""),"")),"")</f>
        <v/>
      </c>
      <c r="G250" s="174" t="str">
        <f>IFERROR(DATEVALUE(IF(D250="次 年 度",IFERROR(((MID(データ蓄積!BR250,3,2)+2018)&amp;"/"&amp;データ蓄積!BS250&amp;"/"&amp;データ蓄積!BT250),""),"")),"")</f>
        <v/>
      </c>
      <c r="H250" s="175" t="str">
        <f>IFERROR(DATEVALUE(IF(D250="次 年 度",IFERROR(((MID(データ蓄積!BU250,3,2)+2018)&amp;"/"&amp;データ蓄積!BV250&amp;"/"&amp;データ蓄積!BW250),""),"")),"")</f>
        <v/>
      </c>
      <c r="I250" s="174"/>
      <c r="J250" s="175"/>
      <c r="K250" s="174"/>
      <c r="L250" s="175"/>
    </row>
    <row r="251" spans="1:12" x14ac:dyDescent="0.15">
      <c r="A251" s="99">
        <f t="shared" si="4"/>
        <v>118</v>
      </c>
      <c r="B251" s="1199" t="str">
        <f>IFERROR(DATEVALUE(((MID(データ蓄積!BR251,3,2)+2018)&amp;"/"&amp;データ蓄積!BS251&amp;"/"&amp;データ蓄積!BT251)),"")</f>
        <v/>
      </c>
      <c r="C251" s="1199" t="str">
        <f>IFERROR(DATEVALUE(((MID(データ蓄積!BU251,3,2)+2018)&amp;"/"&amp;データ蓄積!BV251&amp;"/"&amp;データ蓄積!BW251)),"")</f>
        <v/>
      </c>
      <c r="D251" s="177">
        <f>データ蓄積!Y251</f>
        <v>0</v>
      </c>
      <c r="E251" s="173"/>
      <c r="F251" s="175"/>
      <c r="G251" s="174"/>
      <c r="H251" s="175"/>
      <c r="I251" s="174" t="str">
        <f>IFERROR(DATEVALUE(IF(D251="初 年 度",IFERROR(((MID(データ蓄積!BR251,3,2)+2018)&amp;"/"&amp;データ蓄積!BS251&amp;"/"&amp;データ蓄積!BT251),""),"")),"")</f>
        <v/>
      </c>
      <c r="J251" s="175" t="str">
        <f>IFERROR(DATEVALUE(IF(D251="初 年 度",IFERROR(((MID(データ蓄積!BU251,3,2)+2018)&amp;"/"&amp;データ蓄積!BV251&amp;"/"&amp;データ蓄積!BW251),""),"")),"")</f>
        <v/>
      </c>
      <c r="K251" s="174" t="str">
        <f>IFERROR(DATEVALUE(IF(D251="次 年 度",IFERROR(((MID(データ蓄積!BR251,3,2)+2018)&amp;"/"&amp;データ蓄積!BS251&amp;"/"&amp;データ蓄積!BT251),""),"")),"")</f>
        <v/>
      </c>
      <c r="L251" s="175" t="str">
        <f>IFERROR(DATEVALUE(IF(D251="次 年 度",IFERROR(((MID(データ蓄積!BU251,3,2)+2018)&amp;"/"&amp;データ蓄積!BV251&amp;"/"&amp;データ蓄積!BW251),""),"")),"")</f>
        <v/>
      </c>
    </row>
    <row r="252" spans="1:12" x14ac:dyDescent="0.15">
      <c r="A252" s="99">
        <f t="shared" si="4"/>
        <v>119</v>
      </c>
      <c r="B252" s="1199" t="str">
        <f>IFERROR(DATEVALUE(((MID(データ蓄積!BR252,3,2)+2018)&amp;"/"&amp;データ蓄積!BS252&amp;"/"&amp;データ蓄積!BT252)),"")</f>
        <v/>
      </c>
      <c r="C252" s="1199" t="str">
        <f>IFERROR(DATEVALUE(((MID(データ蓄積!BU252,3,2)+2018)&amp;"/"&amp;データ蓄積!BV252&amp;"/"&amp;データ蓄積!BW252)),"")</f>
        <v/>
      </c>
      <c r="D252" s="177">
        <f>データ蓄積!Y252</f>
        <v>0</v>
      </c>
      <c r="E252" s="173" t="str">
        <f>IFERROR(DATEVALUE(IF(D252="初 年 度",IFERROR(((MID(データ蓄積!BR252,3,2)+2018)&amp;"/"&amp;データ蓄積!BS252&amp;"/"&amp;データ蓄積!BT252),""),"")),"")</f>
        <v/>
      </c>
      <c r="F252" s="175" t="str">
        <f>IFERROR(DATEVALUE(IF(D252="初 年 度",IFERROR(((MID(データ蓄積!BU252,3,2)+2018)&amp;"/"&amp;データ蓄積!BV252&amp;"/"&amp;データ蓄積!BW252),""),"")),"")</f>
        <v/>
      </c>
      <c r="G252" s="174" t="str">
        <f>IFERROR(DATEVALUE(IF(D252="次 年 度",IFERROR(((MID(データ蓄積!BR252,3,2)+2018)&amp;"/"&amp;データ蓄積!BS252&amp;"/"&amp;データ蓄積!BT252),""),"")),"")</f>
        <v/>
      </c>
      <c r="H252" s="175" t="str">
        <f>IFERROR(DATEVALUE(IF(D252="次 年 度",IFERROR(((MID(データ蓄積!BU252,3,2)+2018)&amp;"/"&amp;データ蓄積!BV252&amp;"/"&amp;データ蓄積!BW252),""),"")),"")</f>
        <v/>
      </c>
      <c r="I252" s="174"/>
      <c r="J252" s="175"/>
      <c r="K252" s="174"/>
      <c r="L252" s="175"/>
    </row>
    <row r="253" spans="1:12" x14ac:dyDescent="0.15">
      <c r="A253" s="99">
        <f t="shared" si="4"/>
        <v>119</v>
      </c>
      <c r="B253" s="1199" t="str">
        <f>IFERROR(DATEVALUE(((MID(データ蓄積!BR253,3,2)+2018)&amp;"/"&amp;データ蓄積!BS253&amp;"/"&amp;データ蓄積!BT253)),"")</f>
        <v/>
      </c>
      <c r="C253" s="1199" t="str">
        <f>IFERROR(DATEVALUE(((MID(データ蓄積!BU253,3,2)+2018)&amp;"/"&amp;データ蓄積!BV253&amp;"/"&amp;データ蓄積!BW253)),"")</f>
        <v/>
      </c>
      <c r="D253" s="177">
        <f>データ蓄積!Y253</f>
        <v>0</v>
      </c>
      <c r="E253" s="173"/>
      <c r="F253" s="175"/>
      <c r="G253" s="174"/>
      <c r="H253" s="175"/>
      <c r="I253" s="174" t="str">
        <f>IFERROR(DATEVALUE(IF(D253="初 年 度",IFERROR(((MID(データ蓄積!BR253,3,2)+2018)&amp;"/"&amp;データ蓄積!BS253&amp;"/"&amp;データ蓄積!BT253),""),"")),"")</f>
        <v/>
      </c>
      <c r="J253" s="175" t="str">
        <f>IFERROR(DATEVALUE(IF(D253="初 年 度",IFERROR(((MID(データ蓄積!BU253,3,2)+2018)&amp;"/"&amp;データ蓄積!BV253&amp;"/"&amp;データ蓄積!BW253),""),"")),"")</f>
        <v/>
      </c>
      <c r="K253" s="174" t="str">
        <f>IFERROR(DATEVALUE(IF(D253="次 年 度",IFERROR(((MID(データ蓄積!BR253,3,2)+2018)&amp;"/"&amp;データ蓄積!BS253&amp;"/"&amp;データ蓄積!BT253),""),"")),"")</f>
        <v/>
      </c>
      <c r="L253" s="175" t="str">
        <f>IFERROR(DATEVALUE(IF(D253="次 年 度",IFERROR(((MID(データ蓄積!BU253,3,2)+2018)&amp;"/"&amp;データ蓄積!BV253&amp;"/"&amp;データ蓄積!BW253),""),"")),"")</f>
        <v/>
      </c>
    </row>
    <row r="254" spans="1:12" x14ac:dyDescent="0.15">
      <c r="A254" s="99">
        <f t="shared" si="4"/>
        <v>120</v>
      </c>
      <c r="B254" s="1199" t="str">
        <f>IFERROR(DATEVALUE(((MID(データ蓄積!BR254,3,2)+2018)&amp;"/"&amp;データ蓄積!BS254&amp;"/"&amp;データ蓄積!BT254)),"")</f>
        <v/>
      </c>
      <c r="C254" s="1199" t="str">
        <f>IFERROR(DATEVALUE(((MID(データ蓄積!BU254,3,2)+2018)&amp;"/"&amp;データ蓄積!BV254&amp;"/"&amp;データ蓄積!BW254)),"")</f>
        <v/>
      </c>
      <c r="D254" s="177">
        <f>データ蓄積!Y254</f>
        <v>0</v>
      </c>
      <c r="E254" s="173" t="str">
        <f>IFERROR(DATEVALUE(IF(D254="初 年 度",IFERROR(((MID(データ蓄積!BR254,3,2)+2018)&amp;"/"&amp;データ蓄積!BS254&amp;"/"&amp;データ蓄積!BT254),""),"")),"")</f>
        <v/>
      </c>
      <c r="F254" s="175" t="str">
        <f>IFERROR(DATEVALUE(IF(D254="初 年 度",IFERROR(((MID(データ蓄積!BU254,3,2)+2018)&amp;"/"&amp;データ蓄積!BV254&amp;"/"&amp;データ蓄積!BW254),""),"")),"")</f>
        <v/>
      </c>
      <c r="G254" s="174" t="str">
        <f>IFERROR(DATEVALUE(IF(D254="次 年 度",IFERROR(((MID(データ蓄積!BR254,3,2)+2018)&amp;"/"&amp;データ蓄積!BS254&amp;"/"&amp;データ蓄積!BT254),""),"")),"")</f>
        <v/>
      </c>
      <c r="H254" s="175" t="str">
        <f>IFERROR(DATEVALUE(IF(D254="次 年 度",IFERROR(((MID(データ蓄積!BU254,3,2)+2018)&amp;"/"&amp;データ蓄積!BV254&amp;"/"&amp;データ蓄積!BW254),""),"")),"")</f>
        <v/>
      </c>
      <c r="I254" s="174"/>
      <c r="J254" s="175"/>
      <c r="K254" s="174"/>
      <c r="L254" s="175"/>
    </row>
    <row r="255" spans="1:12" x14ac:dyDescent="0.15">
      <c r="A255" s="99">
        <f t="shared" si="4"/>
        <v>120</v>
      </c>
      <c r="B255" s="1199" t="str">
        <f>IFERROR(DATEVALUE(((MID(データ蓄積!BR255,3,2)+2018)&amp;"/"&amp;データ蓄積!BS255&amp;"/"&amp;データ蓄積!BT255)),"")</f>
        <v/>
      </c>
      <c r="C255" s="1199" t="str">
        <f>IFERROR(DATEVALUE(((MID(データ蓄積!BU255,3,2)+2018)&amp;"/"&amp;データ蓄積!BV255&amp;"/"&amp;データ蓄積!BW255)),"")</f>
        <v/>
      </c>
      <c r="D255" s="177">
        <f>データ蓄積!Y255</f>
        <v>0</v>
      </c>
      <c r="E255" s="173"/>
      <c r="F255" s="175"/>
      <c r="G255" s="174"/>
      <c r="H255" s="175"/>
      <c r="I255" s="174" t="str">
        <f>IFERROR(DATEVALUE(IF(D255="初 年 度",IFERROR(((MID(データ蓄積!BR255,3,2)+2018)&amp;"/"&amp;データ蓄積!BS255&amp;"/"&amp;データ蓄積!BT255),""),"")),"")</f>
        <v/>
      </c>
      <c r="J255" s="175" t="str">
        <f>IFERROR(DATEVALUE(IF(D255="初 年 度",IFERROR(((MID(データ蓄積!BU255,3,2)+2018)&amp;"/"&amp;データ蓄積!BV255&amp;"/"&amp;データ蓄積!BW255),""),"")),"")</f>
        <v/>
      </c>
      <c r="K255" s="174" t="str">
        <f>IFERROR(DATEVALUE(IF(D255="次 年 度",IFERROR(((MID(データ蓄積!BR255,3,2)+2018)&amp;"/"&amp;データ蓄積!BS255&amp;"/"&amp;データ蓄積!BT255),""),"")),"")</f>
        <v/>
      </c>
      <c r="L255" s="175" t="str">
        <f>IFERROR(DATEVALUE(IF(D255="次 年 度",IFERROR(((MID(データ蓄積!BU255,3,2)+2018)&amp;"/"&amp;データ蓄積!BV255&amp;"/"&amp;データ蓄積!BW255),""),"")),"")</f>
        <v/>
      </c>
    </row>
    <row r="256" spans="1:12" x14ac:dyDescent="0.15">
      <c r="A256" s="99">
        <f t="shared" si="4"/>
        <v>121</v>
      </c>
      <c r="B256" s="1199" t="str">
        <f>IFERROR(DATEVALUE(((MID(データ蓄積!BR256,3,2)+2018)&amp;"/"&amp;データ蓄積!BS256&amp;"/"&amp;データ蓄積!BT256)),"")</f>
        <v/>
      </c>
      <c r="C256" s="1199" t="str">
        <f>IFERROR(DATEVALUE(((MID(データ蓄積!BU256,3,2)+2018)&amp;"/"&amp;データ蓄積!BV256&amp;"/"&amp;データ蓄積!BW256)),"")</f>
        <v/>
      </c>
      <c r="D256" s="177">
        <f>データ蓄積!Y256</f>
        <v>0</v>
      </c>
      <c r="E256" s="173" t="str">
        <f>IFERROR(DATEVALUE(IF(D256="初 年 度",IFERROR(((MID(データ蓄積!BR256,3,2)+2018)&amp;"/"&amp;データ蓄積!BS256&amp;"/"&amp;データ蓄積!BT256),""),"")),"")</f>
        <v/>
      </c>
      <c r="F256" s="175" t="str">
        <f>IFERROR(DATEVALUE(IF(D256="初 年 度",IFERROR(((MID(データ蓄積!BU256,3,2)+2018)&amp;"/"&amp;データ蓄積!BV256&amp;"/"&amp;データ蓄積!BW256),""),"")),"")</f>
        <v/>
      </c>
      <c r="G256" s="174" t="str">
        <f>IFERROR(DATEVALUE(IF(D256="次 年 度",IFERROR(((MID(データ蓄積!BR256,3,2)+2018)&amp;"/"&amp;データ蓄積!BS256&amp;"/"&amp;データ蓄積!BT256),""),"")),"")</f>
        <v/>
      </c>
      <c r="H256" s="175" t="str">
        <f>IFERROR(DATEVALUE(IF(D256="次 年 度",IFERROR(((MID(データ蓄積!BU256,3,2)+2018)&amp;"/"&amp;データ蓄積!BV256&amp;"/"&amp;データ蓄積!BW256),""),"")),"")</f>
        <v/>
      </c>
      <c r="I256" s="174"/>
      <c r="J256" s="175"/>
      <c r="K256" s="174"/>
      <c r="L256" s="175"/>
    </row>
    <row r="257" spans="1:12" x14ac:dyDescent="0.15">
      <c r="A257" s="99">
        <f t="shared" si="4"/>
        <v>121</v>
      </c>
      <c r="B257" s="1199" t="str">
        <f>IFERROR(DATEVALUE(((MID(データ蓄積!BR257,3,2)+2018)&amp;"/"&amp;データ蓄積!BS257&amp;"/"&amp;データ蓄積!BT257)),"")</f>
        <v/>
      </c>
      <c r="C257" s="1199" t="str">
        <f>IFERROR(DATEVALUE(((MID(データ蓄積!BU257,3,2)+2018)&amp;"/"&amp;データ蓄積!BV257&amp;"/"&amp;データ蓄積!BW257)),"")</f>
        <v/>
      </c>
      <c r="D257" s="177">
        <f>データ蓄積!Y257</f>
        <v>0</v>
      </c>
      <c r="E257" s="173"/>
      <c r="F257" s="175"/>
      <c r="G257" s="174"/>
      <c r="H257" s="175"/>
      <c r="I257" s="174" t="str">
        <f>IFERROR(DATEVALUE(IF(D257="初 年 度",IFERROR(((MID(データ蓄積!BR257,3,2)+2018)&amp;"/"&amp;データ蓄積!BS257&amp;"/"&amp;データ蓄積!BT257),""),"")),"")</f>
        <v/>
      </c>
      <c r="J257" s="175" t="str">
        <f>IFERROR(DATEVALUE(IF(D257="初 年 度",IFERROR(((MID(データ蓄積!BU257,3,2)+2018)&amp;"/"&amp;データ蓄積!BV257&amp;"/"&amp;データ蓄積!BW257),""),"")),"")</f>
        <v/>
      </c>
      <c r="K257" s="174" t="str">
        <f>IFERROR(DATEVALUE(IF(D257="次 年 度",IFERROR(((MID(データ蓄積!BR257,3,2)+2018)&amp;"/"&amp;データ蓄積!BS257&amp;"/"&amp;データ蓄積!BT257),""),"")),"")</f>
        <v/>
      </c>
      <c r="L257" s="175" t="str">
        <f>IFERROR(DATEVALUE(IF(D257="次 年 度",IFERROR(((MID(データ蓄積!BU257,3,2)+2018)&amp;"/"&amp;データ蓄積!BV257&amp;"/"&amp;データ蓄積!BW257),""),"")),"")</f>
        <v/>
      </c>
    </row>
    <row r="258" spans="1:12" x14ac:dyDescent="0.15">
      <c r="A258" s="99">
        <f t="shared" si="4"/>
        <v>122</v>
      </c>
      <c r="B258" s="1199" t="str">
        <f>IFERROR(DATEVALUE(((MID(データ蓄積!BR258,3,2)+2018)&amp;"/"&amp;データ蓄積!BS258&amp;"/"&amp;データ蓄積!BT258)),"")</f>
        <v/>
      </c>
      <c r="C258" s="1199" t="str">
        <f>IFERROR(DATEVALUE(((MID(データ蓄積!BU258,3,2)+2018)&amp;"/"&amp;データ蓄積!BV258&amp;"/"&amp;データ蓄積!BW258)),"")</f>
        <v/>
      </c>
      <c r="D258" s="177">
        <f>データ蓄積!Y258</f>
        <v>0</v>
      </c>
      <c r="E258" s="173" t="str">
        <f>IFERROR(DATEVALUE(IF(D258="初 年 度",IFERROR(((MID(データ蓄積!BR258,3,2)+2018)&amp;"/"&amp;データ蓄積!BS258&amp;"/"&amp;データ蓄積!BT258),""),"")),"")</f>
        <v/>
      </c>
      <c r="F258" s="175" t="str">
        <f>IFERROR(DATEVALUE(IF(D258="初 年 度",IFERROR(((MID(データ蓄積!BU258,3,2)+2018)&amp;"/"&amp;データ蓄積!BV258&amp;"/"&amp;データ蓄積!BW258),""),"")),"")</f>
        <v/>
      </c>
      <c r="G258" s="174" t="str">
        <f>IFERROR(DATEVALUE(IF(D258="次 年 度",IFERROR(((MID(データ蓄積!BR258,3,2)+2018)&amp;"/"&amp;データ蓄積!BS258&amp;"/"&amp;データ蓄積!BT258),""),"")),"")</f>
        <v/>
      </c>
      <c r="H258" s="175" t="str">
        <f>IFERROR(DATEVALUE(IF(D258="次 年 度",IFERROR(((MID(データ蓄積!BU258,3,2)+2018)&amp;"/"&amp;データ蓄積!BV258&amp;"/"&amp;データ蓄積!BW258),""),"")),"")</f>
        <v/>
      </c>
      <c r="I258" s="174"/>
      <c r="J258" s="175"/>
      <c r="K258" s="174"/>
      <c r="L258" s="175"/>
    </row>
    <row r="259" spans="1:12" x14ac:dyDescent="0.15">
      <c r="A259" s="99">
        <f t="shared" si="4"/>
        <v>122</v>
      </c>
      <c r="B259" s="1199" t="str">
        <f>IFERROR(DATEVALUE(((MID(データ蓄積!BR259,3,2)+2018)&amp;"/"&amp;データ蓄積!BS259&amp;"/"&amp;データ蓄積!BT259)),"")</f>
        <v/>
      </c>
      <c r="C259" s="1199" t="str">
        <f>IFERROR(DATEVALUE(((MID(データ蓄積!BU259,3,2)+2018)&amp;"/"&amp;データ蓄積!BV259&amp;"/"&amp;データ蓄積!BW259)),"")</f>
        <v/>
      </c>
      <c r="D259" s="177">
        <f>データ蓄積!Y259</f>
        <v>0</v>
      </c>
      <c r="E259" s="173"/>
      <c r="F259" s="175"/>
      <c r="G259" s="174"/>
      <c r="H259" s="175"/>
      <c r="I259" s="174" t="str">
        <f>IFERROR(DATEVALUE(IF(D259="初 年 度",IFERROR(((MID(データ蓄積!BR259,3,2)+2018)&amp;"/"&amp;データ蓄積!BS259&amp;"/"&amp;データ蓄積!BT259),""),"")),"")</f>
        <v/>
      </c>
      <c r="J259" s="175" t="str">
        <f>IFERROR(DATEVALUE(IF(D259="初 年 度",IFERROR(((MID(データ蓄積!BU259,3,2)+2018)&amp;"/"&amp;データ蓄積!BV259&amp;"/"&amp;データ蓄積!BW259),""),"")),"")</f>
        <v/>
      </c>
      <c r="K259" s="174" t="str">
        <f>IFERROR(DATEVALUE(IF(D259="次 年 度",IFERROR(((MID(データ蓄積!BR259,3,2)+2018)&amp;"/"&amp;データ蓄積!BS259&amp;"/"&amp;データ蓄積!BT259),""),"")),"")</f>
        <v/>
      </c>
      <c r="L259" s="175" t="str">
        <f>IFERROR(DATEVALUE(IF(D259="次 年 度",IFERROR(((MID(データ蓄積!BU259,3,2)+2018)&amp;"/"&amp;データ蓄積!BV259&amp;"/"&amp;データ蓄積!BW259),""),"")),"")</f>
        <v/>
      </c>
    </row>
    <row r="260" spans="1:12" x14ac:dyDescent="0.15">
      <c r="A260" s="99">
        <f t="shared" si="4"/>
        <v>123</v>
      </c>
      <c r="B260" s="1199" t="str">
        <f>IFERROR(DATEVALUE(((MID(データ蓄積!BR260,3,2)+2018)&amp;"/"&amp;データ蓄積!BS260&amp;"/"&amp;データ蓄積!BT260)),"")</f>
        <v/>
      </c>
      <c r="C260" s="1199" t="str">
        <f>IFERROR(DATEVALUE(((MID(データ蓄積!BU260,3,2)+2018)&amp;"/"&amp;データ蓄積!BV260&amp;"/"&amp;データ蓄積!BW260)),"")</f>
        <v/>
      </c>
      <c r="D260" s="177">
        <f>データ蓄積!Y260</f>
        <v>0</v>
      </c>
      <c r="E260" s="173" t="str">
        <f>IFERROR(DATEVALUE(IF(D260="初 年 度",IFERROR(((MID(データ蓄積!BR260,3,2)+2018)&amp;"/"&amp;データ蓄積!BS260&amp;"/"&amp;データ蓄積!BT260),""),"")),"")</f>
        <v/>
      </c>
      <c r="F260" s="175" t="str">
        <f>IFERROR(DATEVALUE(IF(D260="初 年 度",IFERROR(((MID(データ蓄積!BU260,3,2)+2018)&amp;"/"&amp;データ蓄積!BV260&amp;"/"&amp;データ蓄積!BW260),""),"")),"")</f>
        <v/>
      </c>
      <c r="G260" s="174" t="str">
        <f>IFERROR(DATEVALUE(IF(D260="次 年 度",IFERROR(((MID(データ蓄積!BR260,3,2)+2018)&amp;"/"&amp;データ蓄積!BS260&amp;"/"&amp;データ蓄積!BT260),""),"")),"")</f>
        <v/>
      </c>
      <c r="H260" s="175" t="str">
        <f>IFERROR(DATEVALUE(IF(D260="次 年 度",IFERROR(((MID(データ蓄積!BU260,3,2)+2018)&amp;"/"&amp;データ蓄積!BV260&amp;"/"&amp;データ蓄積!BW260),""),"")),"")</f>
        <v/>
      </c>
      <c r="I260" s="174"/>
      <c r="J260" s="175"/>
      <c r="K260" s="174"/>
      <c r="L260" s="175"/>
    </row>
    <row r="261" spans="1:12" x14ac:dyDescent="0.15">
      <c r="A261" s="99">
        <f t="shared" si="4"/>
        <v>123</v>
      </c>
      <c r="B261" s="1199" t="str">
        <f>IFERROR(DATEVALUE(((MID(データ蓄積!BR261,3,2)+2018)&amp;"/"&amp;データ蓄積!BS261&amp;"/"&amp;データ蓄積!BT261)),"")</f>
        <v/>
      </c>
      <c r="C261" s="1199" t="str">
        <f>IFERROR(DATEVALUE(((MID(データ蓄積!BU261,3,2)+2018)&amp;"/"&amp;データ蓄積!BV261&amp;"/"&amp;データ蓄積!BW261)),"")</f>
        <v/>
      </c>
      <c r="D261" s="177">
        <f>データ蓄積!Y261</f>
        <v>0</v>
      </c>
      <c r="E261" s="173"/>
      <c r="F261" s="175"/>
      <c r="G261" s="174"/>
      <c r="H261" s="175"/>
      <c r="I261" s="174" t="str">
        <f>IFERROR(DATEVALUE(IF(D261="初 年 度",IFERROR(((MID(データ蓄積!BR261,3,2)+2018)&amp;"/"&amp;データ蓄積!BS261&amp;"/"&amp;データ蓄積!BT261),""),"")),"")</f>
        <v/>
      </c>
      <c r="J261" s="175" t="str">
        <f>IFERROR(DATEVALUE(IF(D261="初 年 度",IFERROR(((MID(データ蓄積!BU261,3,2)+2018)&amp;"/"&amp;データ蓄積!BV261&amp;"/"&amp;データ蓄積!BW261),""),"")),"")</f>
        <v/>
      </c>
      <c r="K261" s="174" t="str">
        <f>IFERROR(DATEVALUE(IF(D261="次 年 度",IFERROR(((MID(データ蓄積!BR261,3,2)+2018)&amp;"/"&amp;データ蓄積!BS261&amp;"/"&amp;データ蓄積!BT261),""),"")),"")</f>
        <v/>
      </c>
      <c r="L261" s="175" t="str">
        <f>IFERROR(DATEVALUE(IF(D261="次 年 度",IFERROR(((MID(データ蓄積!BU261,3,2)+2018)&amp;"/"&amp;データ蓄積!BV261&amp;"/"&amp;データ蓄積!BW261),""),"")),"")</f>
        <v/>
      </c>
    </row>
    <row r="262" spans="1:12" x14ac:dyDescent="0.15">
      <c r="A262" s="99">
        <f t="shared" si="4"/>
        <v>124</v>
      </c>
      <c r="B262" s="1199" t="str">
        <f>IFERROR(DATEVALUE(((MID(データ蓄積!BR262,3,2)+2018)&amp;"/"&amp;データ蓄積!BS262&amp;"/"&amp;データ蓄積!BT262)),"")</f>
        <v/>
      </c>
      <c r="C262" s="1199" t="str">
        <f>IFERROR(DATEVALUE(((MID(データ蓄積!BU262,3,2)+2018)&amp;"/"&amp;データ蓄積!BV262&amp;"/"&amp;データ蓄積!BW262)),"")</f>
        <v/>
      </c>
      <c r="D262" s="177">
        <f>データ蓄積!Y262</f>
        <v>0</v>
      </c>
      <c r="E262" s="173" t="str">
        <f>IFERROR(DATEVALUE(IF(D262="初 年 度",IFERROR(((MID(データ蓄積!BR262,3,2)+2018)&amp;"/"&amp;データ蓄積!BS262&amp;"/"&amp;データ蓄積!BT262),""),"")),"")</f>
        <v/>
      </c>
      <c r="F262" s="175" t="str">
        <f>IFERROR(DATEVALUE(IF(D262="初 年 度",IFERROR(((MID(データ蓄積!BU262,3,2)+2018)&amp;"/"&amp;データ蓄積!BV262&amp;"/"&amp;データ蓄積!BW262),""),"")),"")</f>
        <v/>
      </c>
      <c r="G262" s="174" t="str">
        <f>IFERROR(DATEVALUE(IF(D262="次 年 度",IFERROR(((MID(データ蓄積!BR262,3,2)+2018)&amp;"/"&amp;データ蓄積!BS262&amp;"/"&amp;データ蓄積!BT262),""),"")),"")</f>
        <v/>
      </c>
      <c r="H262" s="175" t="str">
        <f>IFERROR(DATEVALUE(IF(D262="次 年 度",IFERROR(((MID(データ蓄積!BU262,3,2)+2018)&amp;"/"&amp;データ蓄積!BV262&amp;"/"&amp;データ蓄積!BW262),""),"")),"")</f>
        <v/>
      </c>
      <c r="I262" s="174"/>
      <c r="J262" s="175"/>
      <c r="K262" s="174"/>
      <c r="L262" s="175"/>
    </row>
    <row r="263" spans="1:12" x14ac:dyDescent="0.15">
      <c r="A263" s="99">
        <f t="shared" si="4"/>
        <v>124</v>
      </c>
      <c r="B263" s="1199" t="str">
        <f>IFERROR(DATEVALUE(((MID(データ蓄積!BR263,3,2)+2018)&amp;"/"&amp;データ蓄積!BS263&amp;"/"&amp;データ蓄積!BT263)),"")</f>
        <v/>
      </c>
      <c r="C263" s="1199" t="str">
        <f>IFERROR(DATEVALUE(((MID(データ蓄積!BU263,3,2)+2018)&amp;"/"&amp;データ蓄積!BV263&amp;"/"&amp;データ蓄積!BW263)),"")</f>
        <v/>
      </c>
      <c r="D263" s="177">
        <f>データ蓄積!Y263</f>
        <v>0</v>
      </c>
      <c r="E263" s="173"/>
      <c r="F263" s="175"/>
      <c r="G263" s="174"/>
      <c r="H263" s="175"/>
      <c r="I263" s="174" t="str">
        <f>IFERROR(DATEVALUE(IF(D263="初 年 度",IFERROR(((MID(データ蓄積!BR263,3,2)+2018)&amp;"/"&amp;データ蓄積!BS263&amp;"/"&amp;データ蓄積!BT263),""),"")),"")</f>
        <v/>
      </c>
      <c r="J263" s="175" t="str">
        <f>IFERROR(DATEVALUE(IF(D263="初 年 度",IFERROR(((MID(データ蓄積!BU263,3,2)+2018)&amp;"/"&amp;データ蓄積!BV263&amp;"/"&amp;データ蓄積!BW263),""),"")),"")</f>
        <v/>
      </c>
      <c r="K263" s="174" t="str">
        <f>IFERROR(DATEVALUE(IF(D263="次 年 度",IFERROR(((MID(データ蓄積!BR263,3,2)+2018)&amp;"/"&amp;データ蓄積!BS263&amp;"/"&amp;データ蓄積!BT263),""),"")),"")</f>
        <v/>
      </c>
      <c r="L263" s="175" t="str">
        <f>IFERROR(DATEVALUE(IF(D263="次 年 度",IFERROR(((MID(データ蓄積!BU263,3,2)+2018)&amp;"/"&amp;データ蓄積!BV263&amp;"/"&amp;データ蓄積!BW263),""),"")),"")</f>
        <v/>
      </c>
    </row>
    <row r="264" spans="1:12" x14ac:dyDescent="0.15">
      <c r="A264" s="99">
        <f t="shared" si="4"/>
        <v>125</v>
      </c>
      <c r="B264" s="1199" t="str">
        <f>IFERROR(DATEVALUE(((MID(データ蓄積!BR264,3,2)+2018)&amp;"/"&amp;データ蓄積!BS264&amp;"/"&amp;データ蓄積!BT264)),"")</f>
        <v/>
      </c>
      <c r="C264" s="1199" t="str">
        <f>IFERROR(DATEVALUE(((MID(データ蓄積!BU264,3,2)+2018)&amp;"/"&amp;データ蓄積!BV264&amp;"/"&amp;データ蓄積!BW264)),"")</f>
        <v/>
      </c>
      <c r="D264" s="177">
        <f>データ蓄積!Y264</f>
        <v>0</v>
      </c>
      <c r="E264" s="173" t="str">
        <f>IFERROR(DATEVALUE(IF(D264="初 年 度",IFERROR(((MID(データ蓄積!BR264,3,2)+2018)&amp;"/"&amp;データ蓄積!BS264&amp;"/"&amp;データ蓄積!BT264),""),"")),"")</f>
        <v/>
      </c>
      <c r="F264" s="175" t="str">
        <f>IFERROR(DATEVALUE(IF(D264="初 年 度",IFERROR(((MID(データ蓄積!BU264,3,2)+2018)&amp;"/"&amp;データ蓄積!BV264&amp;"/"&amp;データ蓄積!BW264),""),"")),"")</f>
        <v/>
      </c>
      <c r="G264" s="174" t="str">
        <f>IFERROR(DATEVALUE(IF(D264="次 年 度",IFERROR(((MID(データ蓄積!BR264,3,2)+2018)&amp;"/"&amp;データ蓄積!BS264&amp;"/"&amp;データ蓄積!BT264),""),"")),"")</f>
        <v/>
      </c>
      <c r="H264" s="175" t="str">
        <f>IFERROR(DATEVALUE(IF(D264="次 年 度",IFERROR(((MID(データ蓄積!BU264,3,2)+2018)&amp;"/"&amp;データ蓄積!BV264&amp;"/"&amp;データ蓄積!BW264),""),"")),"")</f>
        <v/>
      </c>
      <c r="I264" s="174"/>
      <c r="J264" s="175"/>
      <c r="K264" s="174"/>
      <c r="L264" s="175"/>
    </row>
    <row r="265" spans="1:12" x14ac:dyDescent="0.15">
      <c r="A265" s="99">
        <f t="shared" si="4"/>
        <v>125</v>
      </c>
      <c r="B265" s="1199" t="str">
        <f>IFERROR(DATEVALUE(((MID(データ蓄積!BR265,3,2)+2018)&amp;"/"&amp;データ蓄積!BS265&amp;"/"&amp;データ蓄積!BT265)),"")</f>
        <v/>
      </c>
      <c r="C265" s="1199" t="str">
        <f>IFERROR(DATEVALUE(((MID(データ蓄積!BU265,3,2)+2018)&amp;"/"&amp;データ蓄積!BV265&amp;"/"&amp;データ蓄積!BW265)),"")</f>
        <v/>
      </c>
      <c r="D265" s="177">
        <f>データ蓄積!Y265</f>
        <v>0</v>
      </c>
      <c r="E265" s="173"/>
      <c r="F265" s="175"/>
      <c r="G265" s="174"/>
      <c r="H265" s="175"/>
      <c r="I265" s="174" t="str">
        <f>IFERROR(DATEVALUE(IF(D265="初 年 度",IFERROR(((MID(データ蓄積!BR265,3,2)+2018)&amp;"/"&amp;データ蓄積!BS265&amp;"/"&amp;データ蓄積!BT265),""),"")),"")</f>
        <v/>
      </c>
      <c r="J265" s="175" t="str">
        <f>IFERROR(DATEVALUE(IF(D265="初 年 度",IFERROR(((MID(データ蓄積!BU265,3,2)+2018)&amp;"/"&amp;データ蓄積!BV265&amp;"/"&amp;データ蓄積!BW265),""),"")),"")</f>
        <v/>
      </c>
      <c r="K265" s="174" t="str">
        <f>IFERROR(DATEVALUE(IF(D265="次 年 度",IFERROR(((MID(データ蓄積!BR265,3,2)+2018)&amp;"/"&amp;データ蓄積!BS265&amp;"/"&amp;データ蓄積!BT265),""),"")),"")</f>
        <v/>
      </c>
      <c r="L265" s="175" t="str">
        <f>IFERROR(DATEVALUE(IF(D265="次 年 度",IFERROR(((MID(データ蓄積!BU265,3,2)+2018)&amp;"/"&amp;データ蓄積!BV265&amp;"/"&amp;データ蓄積!BW265),""),"")),"")</f>
        <v/>
      </c>
    </row>
    <row r="266" spans="1:12" x14ac:dyDescent="0.15">
      <c r="A266" s="99">
        <f t="shared" si="4"/>
        <v>126</v>
      </c>
      <c r="B266" s="1199" t="str">
        <f>IFERROR(DATEVALUE(((MID(データ蓄積!BR266,3,2)+2018)&amp;"/"&amp;データ蓄積!BS266&amp;"/"&amp;データ蓄積!BT266)),"")</f>
        <v/>
      </c>
      <c r="C266" s="1199" t="str">
        <f>IFERROR(DATEVALUE(((MID(データ蓄積!BU266,3,2)+2018)&amp;"/"&amp;データ蓄積!BV266&amp;"/"&amp;データ蓄積!BW266)),"")</f>
        <v/>
      </c>
      <c r="D266" s="177">
        <f>データ蓄積!Y266</f>
        <v>0</v>
      </c>
      <c r="E266" s="173" t="str">
        <f>IFERROR(DATEVALUE(IF(D266="初 年 度",IFERROR(((MID(データ蓄積!BR266,3,2)+2018)&amp;"/"&amp;データ蓄積!BS266&amp;"/"&amp;データ蓄積!BT266),""),"")),"")</f>
        <v/>
      </c>
      <c r="F266" s="175" t="str">
        <f>IFERROR(DATEVALUE(IF(D266="初 年 度",IFERROR(((MID(データ蓄積!BU266,3,2)+2018)&amp;"/"&amp;データ蓄積!BV266&amp;"/"&amp;データ蓄積!BW266),""),"")),"")</f>
        <v/>
      </c>
      <c r="G266" s="174" t="str">
        <f>IFERROR(DATEVALUE(IF(D266="次 年 度",IFERROR(((MID(データ蓄積!BR266,3,2)+2018)&amp;"/"&amp;データ蓄積!BS266&amp;"/"&amp;データ蓄積!BT266),""),"")),"")</f>
        <v/>
      </c>
      <c r="H266" s="175" t="str">
        <f>IFERROR(DATEVALUE(IF(D266="次 年 度",IFERROR(((MID(データ蓄積!BU266,3,2)+2018)&amp;"/"&amp;データ蓄積!BV266&amp;"/"&amp;データ蓄積!BW266),""),"")),"")</f>
        <v/>
      </c>
      <c r="I266" s="174"/>
      <c r="J266" s="175"/>
      <c r="K266" s="174"/>
      <c r="L266" s="175"/>
    </row>
    <row r="267" spans="1:12" x14ac:dyDescent="0.15">
      <c r="A267" s="99">
        <f t="shared" si="4"/>
        <v>126</v>
      </c>
      <c r="B267" s="1199" t="str">
        <f>IFERROR(DATEVALUE(((MID(データ蓄積!BR267,3,2)+2018)&amp;"/"&amp;データ蓄積!BS267&amp;"/"&amp;データ蓄積!BT267)),"")</f>
        <v/>
      </c>
      <c r="C267" s="1199" t="str">
        <f>IFERROR(DATEVALUE(((MID(データ蓄積!BU267,3,2)+2018)&amp;"/"&amp;データ蓄積!BV267&amp;"/"&amp;データ蓄積!BW267)),"")</f>
        <v/>
      </c>
      <c r="D267" s="177">
        <f>データ蓄積!Y267</f>
        <v>0</v>
      </c>
      <c r="E267" s="173"/>
      <c r="F267" s="175"/>
      <c r="G267" s="174"/>
      <c r="H267" s="175"/>
      <c r="I267" s="174" t="str">
        <f>IFERROR(DATEVALUE(IF(D267="初 年 度",IFERROR(((MID(データ蓄積!BR267,3,2)+2018)&amp;"/"&amp;データ蓄積!BS267&amp;"/"&amp;データ蓄積!BT267),""),"")),"")</f>
        <v/>
      </c>
      <c r="J267" s="175" t="str">
        <f>IFERROR(DATEVALUE(IF(D267="初 年 度",IFERROR(((MID(データ蓄積!BU267,3,2)+2018)&amp;"/"&amp;データ蓄積!BV267&amp;"/"&amp;データ蓄積!BW267),""),"")),"")</f>
        <v/>
      </c>
      <c r="K267" s="174" t="str">
        <f>IFERROR(DATEVALUE(IF(D267="次 年 度",IFERROR(((MID(データ蓄積!BR267,3,2)+2018)&amp;"/"&amp;データ蓄積!BS267&amp;"/"&amp;データ蓄積!BT267),""),"")),"")</f>
        <v/>
      </c>
      <c r="L267" s="175" t="str">
        <f>IFERROR(DATEVALUE(IF(D267="次 年 度",IFERROR(((MID(データ蓄積!BU267,3,2)+2018)&amp;"/"&amp;データ蓄積!BV267&amp;"/"&amp;データ蓄積!BW267),""),"")),"")</f>
        <v/>
      </c>
    </row>
    <row r="268" spans="1:12" x14ac:dyDescent="0.15">
      <c r="A268" s="99">
        <f t="shared" si="4"/>
        <v>127</v>
      </c>
      <c r="B268" s="1199" t="str">
        <f>IFERROR(DATEVALUE(((MID(データ蓄積!BR268,3,2)+2018)&amp;"/"&amp;データ蓄積!BS268&amp;"/"&amp;データ蓄積!BT268)),"")</f>
        <v/>
      </c>
      <c r="C268" s="1199" t="str">
        <f>IFERROR(DATEVALUE(((MID(データ蓄積!BU268,3,2)+2018)&amp;"/"&amp;データ蓄積!BV268&amp;"/"&amp;データ蓄積!BW268)),"")</f>
        <v/>
      </c>
      <c r="D268" s="177">
        <f>データ蓄積!Y268</f>
        <v>0</v>
      </c>
      <c r="E268" s="173" t="str">
        <f>IFERROR(DATEVALUE(IF(D268="初 年 度",IFERROR(((MID(データ蓄積!BR268,3,2)+2018)&amp;"/"&amp;データ蓄積!BS268&amp;"/"&amp;データ蓄積!BT268),""),"")),"")</f>
        <v/>
      </c>
      <c r="F268" s="175" t="str">
        <f>IFERROR(DATEVALUE(IF(D268="初 年 度",IFERROR(((MID(データ蓄積!BU268,3,2)+2018)&amp;"/"&amp;データ蓄積!BV268&amp;"/"&amp;データ蓄積!BW268),""),"")),"")</f>
        <v/>
      </c>
      <c r="G268" s="174" t="str">
        <f>IFERROR(DATEVALUE(IF(D268="次 年 度",IFERROR(((MID(データ蓄積!BR268,3,2)+2018)&amp;"/"&amp;データ蓄積!BS268&amp;"/"&amp;データ蓄積!BT268),""),"")),"")</f>
        <v/>
      </c>
      <c r="H268" s="175" t="str">
        <f>IFERROR(DATEVALUE(IF(D268="次 年 度",IFERROR(((MID(データ蓄積!BU268,3,2)+2018)&amp;"/"&amp;データ蓄積!BV268&amp;"/"&amp;データ蓄積!BW268),""),"")),"")</f>
        <v/>
      </c>
      <c r="I268" s="174"/>
      <c r="J268" s="175"/>
      <c r="K268" s="174"/>
      <c r="L268" s="175"/>
    </row>
    <row r="269" spans="1:12" x14ac:dyDescent="0.15">
      <c r="A269" s="99">
        <f t="shared" si="4"/>
        <v>127</v>
      </c>
      <c r="B269" s="1199" t="str">
        <f>IFERROR(DATEVALUE(((MID(データ蓄積!BR269,3,2)+2018)&amp;"/"&amp;データ蓄積!BS269&amp;"/"&amp;データ蓄積!BT269)),"")</f>
        <v/>
      </c>
      <c r="C269" s="1199" t="str">
        <f>IFERROR(DATEVALUE(((MID(データ蓄積!BU269,3,2)+2018)&amp;"/"&amp;データ蓄積!BV269&amp;"/"&amp;データ蓄積!BW269)),"")</f>
        <v/>
      </c>
      <c r="D269" s="177">
        <f>データ蓄積!Y269</f>
        <v>0</v>
      </c>
      <c r="E269" s="173"/>
      <c r="F269" s="175"/>
      <c r="G269" s="174"/>
      <c r="H269" s="175"/>
      <c r="I269" s="174" t="str">
        <f>IFERROR(DATEVALUE(IF(D269="初 年 度",IFERROR(((MID(データ蓄積!BR269,3,2)+2018)&amp;"/"&amp;データ蓄積!BS269&amp;"/"&amp;データ蓄積!BT269),""),"")),"")</f>
        <v/>
      </c>
      <c r="J269" s="175" t="str">
        <f>IFERROR(DATEVALUE(IF(D269="初 年 度",IFERROR(((MID(データ蓄積!BU269,3,2)+2018)&amp;"/"&amp;データ蓄積!BV269&amp;"/"&amp;データ蓄積!BW269),""),"")),"")</f>
        <v/>
      </c>
      <c r="K269" s="174" t="str">
        <f>IFERROR(DATEVALUE(IF(D269="次 年 度",IFERROR(((MID(データ蓄積!BR269,3,2)+2018)&amp;"/"&amp;データ蓄積!BS269&amp;"/"&amp;データ蓄積!BT269),""),"")),"")</f>
        <v/>
      </c>
      <c r="L269" s="175" t="str">
        <f>IFERROR(DATEVALUE(IF(D269="次 年 度",IFERROR(((MID(データ蓄積!BU269,3,2)+2018)&amp;"/"&amp;データ蓄積!BV269&amp;"/"&amp;データ蓄積!BW269),""),"")),"")</f>
        <v/>
      </c>
    </row>
    <row r="270" spans="1:12" x14ac:dyDescent="0.15">
      <c r="A270" s="99">
        <f t="shared" si="4"/>
        <v>128</v>
      </c>
      <c r="B270" s="1199" t="str">
        <f>IFERROR(DATEVALUE(((MID(データ蓄積!BR270,3,2)+2018)&amp;"/"&amp;データ蓄積!BS270&amp;"/"&amp;データ蓄積!BT270)),"")</f>
        <v/>
      </c>
      <c r="C270" s="1199" t="str">
        <f>IFERROR(DATEVALUE(((MID(データ蓄積!BU270,3,2)+2018)&amp;"/"&amp;データ蓄積!BV270&amp;"/"&amp;データ蓄積!BW270)),"")</f>
        <v/>
      </c>
      <c r="D270" s="177">
        <f>データ蓄積!Y270</f>
        <v>0</v>
      </c>
      <c r="E270" s="173" t="str">
        <f>IFERROR(DATEVALUE(IF(D270="初 年 度",IFERROR(((MID(データ蓄積!BR270,3,2)+2018)&amp;"/"&amp;データ蓄積!BS270&amp;"/"&amp;データ蓄積!BT270),""),"")),"")</f>
        <v/>
      </c>
      <c r="F270" s="175" t="str">
        <f>IFERROR(DATEVALUE(IF(D270="初 年 度",IFERROR(((MID(データ蓄積!BU270,3,2)+2018)&amp;"/"&amp;データ蓄積!BV270&amp;"/"&amp;データ蓄積!BW270),""),"")),"")</f>
        <v/>
      </c>
      <c r="G270" s="174" t="str">
        <f>IFERROR(DATEVALUE(IF(D270="次 年 度",IFERROR(((MID(データ蓄積!BR270,3,2)+2018)&amp;"/"&amp;データ蓄積!BS270&amp;"/"&amp;データ蓄積!BT270),""),"")),"")</f>
        <v/>
      </c>
      <c r="H270" s="175" t="str">
        <f>IFERROR(DATEVALUE(IF(D270="次 年 度",IFERROR(((MID(データ蓄積!BU270,3,2)+2018)&amp;"/"&amp;データ蓄積!BV270&amp;"/"&amp;データ蓄積!BW270),""),"")),"")</f>
        <v/>
      </c>
      <c r="I270" s="174"/>
      <c r="J270" s="175"/>
      <c r="K270" s="174"/>
      <c r="L270" s="175"/>
    </row>
    <row r="271" spans="1:12" x14ac:dyDescent="0.15">
      <c r="A271" s="99">
        <f t="shared" si="4"/>
        <v>128</v>
      </c>
      <c r="B271" s="1199" t="str">
        <f>IFERROR(DATEVALUE(((MID(データ蓄積!BR271,3,2)+2018)&amp;"/"&amp;データ蓄積!BS271&amp;"/"&amp;データ蓄積!BT271)),"")</f>
        <v/>
      </c>
      <c r="C271" s="1199" t="str">
        <f>IFERROR(DATEVALUE(((MID(データ蓄積!BU271,3,2)+2018)&amp;"/"&amp;データ蓄積!BV271&amp;"/"&amp;データ蓄積!BW271)),"")</f>
        <v/>
      </c>
      <c r="D271" s="177">
        <f>データ蓄積!Y271</f>
        <v>0</v>
      </c>
      <c r="E271" s="173"/>
      <c r="F271" s="175"/>
      <c r="G271" s="174"/>
      <c r="H271" s="175"/>
      <c r="I271" s="174" t="str">
        <f>IFERROR(DATEVALUE(IF(D271="初 年 度",IFERROR(((MID(データ蓄積!BR271,3,2)+2018)&amp;"/"&amp;データ蓄積!BS271&amp;"/"&amp;データ蓄積!BT271),""),"")),"")</f>
        <v/>
      </c>
      <c r="J271" s="175" t="str">
        <f>IFERROR(DATEVALUE(IF(D271="初 年 度",IFERROR(((MID(データ蓄積!BU271,3,2)+2018)&amp;"/"&amp;データ蓄積!BV271&amp;"/"&amp;データ蓄積!BW271),""),"")),"")</f>
        <v/>
      </c>
      <c r="K271" s="174" t="str">
        <f>IFERROR(DATEVALUE(IF(D271="次 年 度",IFERROR(((MID(データ蓄積!BR271,3,2)+2018)&amp;"/"&amp;データ蓄積!BS271&amp;"/"&amp;データ蓄積!BT271),""),"")),"")</f>
        <v/>
      </c>
      <c r="L271" s="175" t="str">
        <f>IFERROR(DATEVALUE(IF(D271="次 年 度",IFERROR(((MID(データ蓄積!BU271,3,2)+2018)&amp;"/"&amp;データ蓄積!BV271&amp;"/"&amp;データ蓄積!BW271),""),"")),"")</f>
        <v/>
      </c>
    </row>
    <row r="272" spans="1:12" x14ac:dyDescent="0.15">
      <c r="A272" s="99">
        <f t="shared" si="4"/>
        <v>129</v>
      </c>
      <c r="B272" s="1199" t="str">
        <f>IFERROR(DATEVALUE(((MID(データ蓄積!BR272,3,2)+2018)&amp;"/"&amp;データ蓄積!BS272&amp;"/"&amp;データ蓄積!BT272)),"")</f>
        <v/>
      </c>
      <c r="C272" s="1199" t="str">
        <f>IFERROR(DATEVALUE(((MID(データ蓄積!BU272,3,2)+2018)&amp;"/"&amp;データ蓄積!BV272&amp;"/"&amp;データ蓄積!BW272)),"")</f>
        <v/>
      </c>
      <c r="D272" s="177">
        <f>データ蓄積!Y272</f>
        <v>0</v>
      </c>
      <c r="E272" s="173" t="str">
        <f>IFERROR(DATEVALUE(IF(D272="初 年 度",IFERROR(((MID(データ蓄積!BR272,3,2)+2018)&amp;"/"&amp;データ蓄積!BS272&amp;"/"&amp;データ蓄積!BT272),""),"")),"")</f>
        <v/>
      </c>
      <c r="F272" s="175" t="str">
        <f>IFERROR(DATEVALUE(IF(D272="初 年 度",IFERROR(((MID(データ蓄積!BU272,3,2)+2018)&amp;"/"&amp;データ蓄積!BV272&amp;"/"&amp;データ蓄積!BW272),""),"")),"")</f>
        <v/>
      </c>
      <c r="G272" s="174" t="str">
        <f>IFERROR(DATEVALUE(IF(D272="次 年 度",IFERROR(((MID(データ蓄積!BR272,3,2)+2018)&amp;"/"&amp;データ蓄積!BS272&amp;"/"&amp;データ蓄積!BT272),""),"")),"")</f>
        <v/>
      </c>
      <c r="H272" s="175" t="str">
        <f>IFERROR(DATEVALUE(IF(D272="次 年 度",IFERROR(((MID(データ蓄積!BU272,3,2)+2018)&amp;"/"&amp;データ蓄積!BV272&amp;"/"&amp;データ蓄積!BW272),""),"")),"")</f>
        <v/>
      </c>
      <c r="I272" s="174"/>
      <c r="J272" s="175"/>
      <c r="K272" s="174"/>
      <c r="L272" s="175"/>
    </row>
    <row r="273" spans="1:12" x14ac:dyDescent="0.15">
      <c r="A273" s="99">
        <f t="shared" si="4"/>
        <v>129</v>
      </c>
      <c r="B273" s="1199" t="str">
        <f>IFERROR(DATEVALUE(((MID(データ蓄積!BR273,3,2)+2018)&amp;"/"&amp;データ蓄積!BS273&amp;"/"&amp;データ蓄積!BT273)),"")</f>
        <v/>
      </c>
      <c r="C273" s="1199" t="str">
        <f>IFERROR(DATEVALUE(((MID(データ蓄積!BU273,3,2)+2018)&amp;"/"&amp;データ蓄積!BV273&amp;"/"&amp;データ蓄積!BW273)),"")</f>
        <v/>
      </c>
      <c r="D273" s="177">
        <f>データ蓄積!Y273</f>
        <v>0</v>
      </c>
      <c r="E273" s="173"/>
      <c r="F273" s="175"/>
      <c r="G273" s="174"/>
      <c r="H273" s="175"/>
      <c r="I273" s="174" t="str">
        <f>IFERROR(DATEVALUE(IF(D273="初 年 度",IFERROR(((MID(データ蓄積!BR273,3,2)+2018)&amp;"/"&amp;データ蓄積!BS273&amp;"/"&amp;データ蓄積!BT273),""),"")),"")</f>
        <v/>
      </c>
      <c r="J273" s="175" t="str">
        <f>IFERROR(DATEVALUE(IF(D273="初 年 度",IFERROR(((MID(データ蓄積!BU273,3,2)+2018)&amp;"/"&amp;データ蓄積!BV273&amp;"/"&amp;データ蓄積!BW273),""),"")),"")</f>
        <v/>
      </c>
      <c r="K273" s="174" t="str">
        <f>IFERROR(DATEVALUE(IF(D273="次 年 度",IFERROR(((MID(データ蓄積!BR273,3,2)+2018)&amp;"/"&amp;データ蓄積!BS273&amp;"/"&amp;データ蓄積!BT273),""),"")),"")</f>
        <v/>
      </c>
      <c r="L273" s="175" t="str">
        <f>IFERROR(DATEVALUE(IF(D273="次 年 度",IFERROR(((MID(データ蓄積!BU273,3,2)+2018)&amp;"/"&amp;データ蓄積!BV273&amp;"/"&amp;データ蓄積!BW273),""),"")),"")</f>
        <v/>
      </c>
    </row>
    <row r="274" spans="1:12" x14ac:dyDescent="0.15">
      <c r="A274" s="99">
        <f t="shared" si="4"/>
        <v>130</v>
      </c>
      <c r="B274" s="1199" t="str">
        <f>IFERROR(DATEVALUE(((MID(データ蓄積!BR274,3,2)+2018)&amp;"/"&amp;データ蓄積!BS274&amp;"/"&amp;データ蓄積!BT274)),"")</f>
        <v/>
      </c>
      <c r="C274" s="1199" t="str">
        <f>IFERROR(DATEVALUE(((MID(データ蓄積!BU274,3,2)+2018)&amp;"/"&amp;データ蓄積!BV274&amp;"/"&amp;データ蓄積!BW274)),"")</f>
        <v/>
      </c>
      <c r="D274" s="177">
        <f>データ蓄積!Y274</f>
        <v>0</v>
      </c>
      <c r="E274" s="173" t="str">
        <f>IFERROR(DATEVALUE(IF(D274="初 年 度",IFERROR(((MID(データ蓄積!BR274,3,2)+2018)&amp;"/"&amp;データ蓄積!BS274&amp;"/"&amp;データ蓄積!BT274),""),"")),"")</f>
        <v/>
      </c>
      <c r="F274" s="175" t="str">
        <f>IFERROR(DATEVALUE(IF(D274="初 年 度",IFERROR(((MID(データ蓄積!BU274,3,2)+2018)&amp;"/"&amp;データ蓄積!BV274&amp;"/"&amp;データ蓄積!BW274),""),"")),"")</f>
        <v/>
      </c>
      <c r="G274" s="174" t="str">
        <f>IFERROR(DATEVALUE(IF(D274="次 年 度",IFERROR(((MID(データ蓄積!BR274,3,2)+2018)&amp;"/"&amp;データ蓄積!BS274&amp;"/"&amp;データ蓄積!BT274),""),"")),"")</f>
        <v/>
      </c>
      <c r="H274" s="175" t="str">
        <f>IFERROR(DATEVALUE(IF(D274="次 年 度",IFERROR(((MID(データ蓄積!BU274,3,2)+2018)&amp;"/"&amp;データ蓄積!BV274&amp;"/"&amp;データ蓄積!BW274),""),"")),"")</f>
        <v/>
      </c>
      <c r="I274" s="174"/>
      <c r="J274" s="175"/>
      <c r="K274" s="174"/>
      <c r="L274" s="175"/>
    </row>
    <row r="275" spans="1:12" x14ac:dyDescent="0.15">
      <c r="A275" s="99">
        <f t="shared" si="4"/>
        <v>130</v>
      </c>
      <c r="B275" s="1199" t="str">
        <f>IFERROR(DATEVALUE(((MID(データ蓄積!BR275,3,2)+2018)&amp;"/"&amp;データ蓄積!BS275&amp;"/"&amp;データ蓄積!BT275)),"")</f>
        <v/>
      </c>
      <c r="C275" s="1199" t="str">
        <f>IFERROR(DATEVALUE(((MID(データ蓄積!BU275,3,2)+2018)&amp;"/"&amp;データ蓄積!BV275&amp;"/"&amp;データ蓄積!BW275)),"")</f>
        <v/>
      </c>
      <c r="D275" s="177">
        <f>データ蓄積!Y275</f>
        <v>0</v>
      </c>
      <c r="E275" s="173"/>
      <c r="F275" s="175"/>
      <c r="G275" s="174"/>
      <c r="H275" s="175"/>
      <c r="I275" s="174" t="str">
        <f>IFERROR(DATEVALUE(IF(D275="初 年 度",IFERROR(((MID(データ蓄積!BR275,3,2)+2018)&amp;"/"&amp;データ蓄積!BS275&amp;"/"&amp;データ蓄積!BT275),""),"")),"")</f>
        <v/>
      </c>
      <c r="J275" s="175" t="str">
        <f>IFERROR(DATEVALUE(IF(D275="初 年 度",IFERROR(((MID(データ蓄積!BU275,3,2)+2018)&amp;"/"&amp;データ蓄積!BV275&amp;"/"&amp;データ蓄積!BW275),""),"")),"")</f>
        <v/>
      </c>
      <c r="K275" s="174" t="str">
        <f>IFERROR(DATEVALUE(IF(D275="次 年 度",IFERROR(((MID(データ蓄積!BR275,3,2)+2018)&amp;"/"&amp;データ蓄積!BS275&amp;"/"&amp;データ蓄積!BT275),""),"")),"")</f>
        <v/>
      </c>
      <c r="L275" s="175" t="str">
        <f>IFERROR(DATEVALUE(IF(D275="次 年 度",IFERROR(((MID(データ蓄積!BU275,3,2)+2018)&amp;"/"&amp;データ蓄積!BV275&amp;"/"&amp;データ蓄積!BW275),""),"")),"")</f>
        <v/>
      </c>
    </row>
    <row r="276" spans="1:12" x14ac:dyDescent="0.15">
      <c r="A276" s="99">
        <f t="shared" si="4"/>
        <v>131</v>
      </c>
      <c r="B276" s="1199" t="str">
        <f>IFERROR(DATEVALUE(((MID(データ蓄積!BR276,3,2)+2018)&amp;"/"&amp;データ蓄積!BS276&amp;"/"&amp;データ蓄積!BT276)),"")</f>
        <v/>
      </c>
      <c r="C276" s="1199" t="str">
        <f>IFERROR(DATEVALUE(((MID(データ蓄積!BU276,3,2)+2018)&amp;"/"&amp;データ蓄積!BV276&amp;"/"&amp;データ蓄積!BW276)),"")</f>
        <v/>
      </c>
      <c r="D276" s="177">
        <f>データ蓄積!Y276</f>
        <v>0</v>
      </c>
      <c r="E276" s="173" t="str">
        <f>IFERROR(DATEVALUE(IF(D276="初 年 度",IFERROR(((MID(データ蓄積!BR276,3,2)+2018)&amp;"/"&amp;データ蓄積!BS276&amp;"/"&amp;データ蓄積!BT276),""),"")),"")</f>
        <v/>
      </c>
      <c r="F276" s="175" t="str">
        <f>IFERROR(DATEVALUE(IF(D276="初 年 度",IFERROR(((MID(データ蓄積!BU276,3,2)+2018)&amp;"/"&amp;データ蓄積!BV276&amp;"/"&amp;データ蓄積!BW276),""),"")),"")</f>
        <v/>
      </c>
      <c r="G276" s="174" t="str">
        <f>IFERROR(DATEVALUE(IF(D276="次 年 度",IFERROR(((MID(データ蓄積!BR276,3,2)+2018)&amp;"/"&amp;データ蓄積!BS276&amp;"/"&amp;データ蓄積!BT276),""),"")),"")</f>
        <v/>
      </c>
      <c r="H276" s="175" t="str">
        <f>IFERROR(DATEVALUE(IF(D276="次 年 度",IFERROR(((MID(データ蓄積!BU276,3,2)+2018)&amp;"/"&amp;データ蓄積!BV276&amp;"/"&amp;データ蓄積!BW276),""),"")),"")</f>
        <v/>
      </c>
      <c r="I276" s="174"/>
      <c r="J276" s="175"/>
      <c r="K276" s="174"/>
      <c r="L276" s="175"/>
    </row>
    <row r="277" spans="1:12" x14ac:dyDescent="0.15">
      <c r="A277" s="99">
        <f t="shared" si="4"/>
        <v>131</v>
      </c>
      <c r="B277" s="1199" t="str">
        <f>IFERROR(DATEVALUE(((MID(データ蓄積!BR277,3,2)+2018)&amp;"/"&amp;データ蓄積!BS277&amp;"/"&amp;データ蓄積!BT277)),"")</f>
        <v/>
      </c>
      <c r="C277" s="1199" t="str">
        <f>IFERROR(DATEVALUE(((MID(データ蓄積!BU277,3,2)+2018)&amp;"/"&amp;データ蓄積!BV277&amp;"/"&amp;データ蓄積!BW277)),"")</f>
        <v/>
      </c>
      <c r="D277" s="177">
        <f>データ蓄積!Y277</f>
        <v>0</v>
      </c>
      <c r="E277" s="173"/>
      <c r="F277" s="175"/>
      <c r="G277" s="174"/>
      <c r="H277" s="175"/>
      <c r="I277" s="174" t="str">
        <f>IFERROR(DATEVALUE(IF(D277="初 年 度",IFERROR(((MID(データ蓄積!BR277,3,2)+2018)&amp;"/"&amp;データ蓄積!BS277&amp;"/"&amp;データ蓄積!BT277),""),"")),"")</f>
        <v/>
      </c>
      <c r="J277" s="175" t="str">
        <f>IFERROR(DATEVALUE(IF(D277="初 年 度",IFERROR(((MID(データ蓄積!BU277,3,2)+2018)&amp;"/"&amp;データ蓄積!BV277&amp;"/"&amp;データ蓄積!BW277),""),"")),"")</f>
        <v/>
      </c>
      <c r="K277" s="174" t="str">
        <f>IFERROR(DATEVALUE(IF(D277="次 年 度",IFERROR(((MID(データ蓄積!BR277,3,2)+2018)&amp;"/"&amp;データ蓄積!BS277&amp;"/"&amp;データ蓄積!BT277),""),"")),"")</f>
        <v/>
      </c>
      <c r="L277" s="175" t="str">
        <f>IFERROR(DATEVALUE(IF(D277="次 年 度",IFERROR(((MID(データ蓄積!BU277,3,2)+2018)&amp;"/"&amp;データ蓄積!BV277&amp;"/"&amp;データ蓄積!BW277),""),"")),"")</f>
        <v/>
      </c>
    </row>
    <row r="278" spans="1:12" x14ac:dyDescent="0.15">
      <c r="A278" s="99">
        <f t="shared" si="4"/>
        <v>132</v>
      </c>
      <c r="B278" s="1199" t="str">
        <f>IFERROR(DATEVALUE(((MID(データ蓄積!BR278,3,2)+2018)&amp;"/"&amp;データ蓄積!BS278&amp;"/"&amp;データ蓄積!BT278)),"")</f>
        <v/>
      </c>
      <c r="C278" s="1199" t="str">
        <f>IFERROR(DATEVALUE(((MID(データ蓄積!BU278,3,2)+2018)&amp;"/"&amp;データ蓄積!BV278&amp;"/"&amp;データ蓄積!BW278)),"")</f>
        <v/>
      </c>
      <c r="D278" s="177">
        <f>データ蓄積!Y278</f>
        <v>0</v>
      </c>
      <c r="E278" s="173" t="str">
        <f>IFERROR(DATEVALUE(IF(D278="初 年 度",IFERROR(((MID(データ蓄積!BR278,3,2)+2018)&amp;"/"&amp;データ蓄積!BS278&amp;"/"&amp;データ蓄積!BT278),""),"")),"")</f>
        <v/>
      </c>
      <c r="F278" s="175" t="str">
        <f>IFERROR(DATEVALUE(IF(D278="初 年 度",IFERROR(((MID(データ蓄積!BU278,3,2)+2018)&amp;"/"&amp;データ蓄積!BV278&amp;"/"&amp;データ蓄積!BW278),""),"")),"")</f>
        <v/>
      </c>
      <c r="G278" s="174" t="str">
        <f>IFERROR(DATEVALUE(IF(D278="次 年 度",IFERROR(((MID(データ蓄積!BR278,3,2)+2018)&amp;"/"&amp;データ蓄積!BS278&amp;"/"&amp;データ蓄積!BT278),""),"")),"")</f>
        <v/>
      </c>
      <c r="H278" s="175" t="str">
        <f>IFERROR(DATEVALUE(IF(D278="次 年 度",IFERROR(((MID(データ蓄積!BU278,3,2)+2018)&amp;"/"&amp;データ蓄積!BV278&amp;"/"&amp;データ蓄積!BW278),""),"")),"")</f>
        <v/>
      </c>
      <c r="I278" s="174"/>
      <c r="J278" s="175"/>
      <c r="K278" s="174"/>
      <c r="L278" s="175"/>
    </row>
    <row r="279" spans="1:12" x14ac:dyDescent="0.15">
      <c r="A279" s="99">
        <f t="shared" si="4"/>
        <v>132</v>
      </c>
      <c r="B279" s="1199" t="str">
        <f>IFERROR(DATEVALUE(((MID(データ蓄積!BR279,3,2)+2018)&amp;"/"&amp;データ蓄積!BS279&amp;"/"&amp;データ蓄積!BT279)),"")</f>
        <v/>
      </c>
      <c r="C279" s="1199" t="str">
        <f>IFERROR(DATEVALUE(((MID(データ蓄積!BU279,3,2)+2018)&amp;"/"&amp;データ蓄積!BV279&amp;"/"&amp;データ蓄積!BW279)),"")</f>
        <v/>
      </c>
      <c r="D279" s="177">
        <f>データ蓄積!Y279</f>
        <v>0</v>
      </c>
      <c r="E279" s="173"/>
      <c r="F279" s="175"/>
      <c r="G279" s="174"/>
      <c r="H279" s="175"/>
      <c r="I279" s="174" t="str">
        <f>IFERROR(DATEVALUE(IF(D279="初 年 度",IFERROR(((MID(データ蓄積!BR279,3,2)+2018)&amp;"/"&amp;データ蓄積!BS279&amp;"/"&amp;データ蓄積!BT279),""),"")),"")</f>
        <v/>
      </c>
      <c r="J279" s="175" t="str">
        <f>IFERROR(DATEVALUE(IF(D279="初 年 度",IFERROR(((MID(データ蓄積!BU279,3,2)+2018)&amp;"/"&amp;データ蓄積!BV279&amp;"/"&amp;データ蓄積!BW279),""),"")),"")</f>
        <v/>
      </c>
      <c r="K279" s="174" t="str">
        <f>IFERROR(DATEVALUE(IF(D279="次 年 度",IFERROR(((MID(データ蓄積!BR279,3,2)+2018)&amp;"/"&amp;データ蓄積!BS279&amp;"/"&amp;データ蓄積!BT279),""),"")),"")</f>
        <v/>
      </c>
      <c r="L279" s="175" t="str">
        <f>IFERROR(DATEVALUE(IF(D279="次 年 度",IFERROR(((MID(データ蓄積!BU279,3,2)+2018)&amp;"/"&amp;データ蓄積!BV279&amp;"/"&amp;データ蓄積!BW279),""),"")),"")</f>
        <v/>
      </c>
    </row>
    <row r="280" spans="1:12" x14ac:dyDescent="0.15">
      <c r="A280" s="99">
        <f t="shared" si="4"/>
        <v>133</v>
      </c>
      <c r="B280" s="1199" t="str">
        <f>IFERROR(DATEVALUE(((MID(データ蓄積!BR280,3,2)+2018)&amp;"/"&amp;データ蓄積!BS280&amp;"/"&amp;データ蓄積!BT280)),"")</f>
        <v/>
      </c>
      <c r="C280" s="1199" t="str">
        <f>IFERROR(DATEVALUE(((MID(データ蓄積!BU280,3,2)+2018)&amp;"/"&amp;データ蓄積!BV280&amp;"/"&amp;データ蓄積!BW280)),"")</f>
        <v/>
      </c>
      <c r="D280" s="177">
        <f>データ蓄積!Y280</f>
        <v>0</v>
      </c>
      <c r="E280" s="173" t="str">
        <f>IFERROR(DATEVALUE(IF(D280="初 年 度",IFERROR(((MID(データ蓄積!BR280,3,2)+2018)&amp;"/"&amp;データ蓄積!BS280&amp;"/"&amp;データ蓄積!BT280),""),"")),"")</f>
        <v/>
      </c>
      <c r="F280" s="175" t="str">
        <f>IFERROR(DATEVALUE(IF(D280="初 年 度",IFERROR(((MID(データ蓄積!BU280,3,2)+2018)&amp;"/"&amp;データ蓄積!BV280&amp;"/"&amp;データ蓄積!BW280),""),"")),"")</f>
        <v/>
      </c>
      <c r="G280" s="174" t="str">
        <f>IFERROR(DATEVALUE(IF(D280="次 年 度",IFERROR(((MID(データ蓄積!BR280,3,2)+2018)&amp;"/"&amp;データ蓄積!BS280&amp;"/"&amp;データ蓄積!BT280),""),"")),"")</f>
        <v/>
      </c>
      <c r="H280" s="175" t="str">
        <f>IFERROR(DATEVALUE(IF(D280="次 年 度",IFERROR(((MID(データ蓄積!BU280,3,2)+2018)&amp;"/"&amp;データ蓄積!BV280&amp;"/"&amp;データ蓄積!BW280),""),"")),"")</f>
        <v/>
      </c>
      <c r="I280" s="174"/>
      <c r="J280" s="175"/>
      <c r="K280" s="174"/>
      <c r="L280" s="175"/>
    </row>
    <row r="281" spans="1:12" x14ac:dyDescent="0.15">
      <c r="A281" s="99">
        <f t="shared" si="4"/>
        <v>133</v>
      </c>
      <c r="B281" s="1199" t="str">
        <f>IFERROR(DATEVALUE(((MID(データ蓄積!BR281,3,2)+2018)&amp;"/"&amp;データ蓄積!BS281&amp;"/"&amp;データ蓄積!BT281)),"")</f>
        <v/>
      </c>
      <c r="C281" s="1199" t="str">
        <f>IFERROR(DATEVALUE(((MID(データ蓄積!BU281,3,2)+2018)&amp;"/"&amp;データ蓄積!BV281&amp;"/"&amp;データ蓄積!BW281)),"")</f>
        <v/>
      </c>
      <c r="D281" s="177">
        <f>データ蓄積!Y281</f>
        <v>0</v>
      </c>
      <c r="E281" s="173"/>
      <c r="F281" s="175"/>
      <c r="G281" s="174"/>
      <c r="H281" s="175"/>
      <c r="I281" s="174" t="str">
        <f>IFERROR(DATEVALUE(IF(D281="初 年 度",IFERROR(((MID(データ蓄積!BR281,3,2)+2018)&amp;"/"&amp;データ蓄積!BS281&amp;"/"&amp;データ蓄積!BT281),""),"")),"")</f>
        <v/>
      </c>
      <c r="J281" s="175" t="str">
        <f>IFERROR(DATEVALUE(IF(D281="初 年 度",IFERROR(((MID(データ蓄積!BU281,3,2)+2018)&amp;"/"&amp;データ蓄積!BV281&amp;"/"&amp;データ蓄積!BW281),""),"")),"")</f>
        <v/>
      </c>
      <c r="K281" s="174" t="str">
        <f>IFERROR(DATEVALUE(IF(D281="次 年 度",IFERROR(((MID(データ蓄積!BR281,3,2)+2018)&amp;"/"&amp;データ蓄積!BS281&amp;"/"&amp;データ蓄積!BT281),""),"")),"")</f>
        <v/>
      </c>
      <c r="L281" s="175" t="str">
        <f>IFERROR(DATEVALUE(IF(D281="次 年 度",IFERROR(((MID(データ蓄積!BU281,3,2)+2018)&amp;"/"&amp;データ蓄積!BV281&amp;"/"&amp;データ蓄積!BW281),""),"")),"")</f>
        <v/>
      </c>
    </row>
    <row r="282" spans="1:12" x14ac:dyDescent="0.15">
      <c r="A282" s="99">
        <f t="shared" si="4"/>
        <v>134</v>
      </c>
      <c r="B282" s="1199" t="str">
        <f>IFERROR(DATEVALUE(((MID(データ蓄積!BR282,3,2)+2018)&amp;"/"&amp;データ蓄積!BS282&amp;"/"&amp;データ蓄積!BT282)),"")</f>
        <v/>
      </c>
      <c r="C282" s="1199" t="str">
        <f>IFERROR(DATEVALUE(((MID(データ蓄積!BU282,3,2)+2018)&amp;"/"&amp;データ蓄積!BV282&amp;"/"&amp;データ蓄積!BW282)),"")</f>
        <v/>
      </c>
      <c r="D282" s="177">
        <f>データ蓄積!Y282</f>
        <v>0</v>
      </c>
      <c r="E282" s="173" t="str">
        <f>IFERROR(DATEVALUE(IF(D282="初 年 度",IFERROR(((MID(データ蓄積!BR282,3,2)+2018)&amp;"/"&amp;データ蓄積!BS282&amp;"/"&amp;データ蓄積!BT282),""),"")),"")</f>
        <v/>
      </c>
      <c r="F282" s="175" t="str">
        <f>IFERROR(DATEVALUE(IF(D282="初 年 度",IFERROR(((MID(データ蓄積!BU282,3,2)+2018)&amp;"/"&amp;データ蓄積!BV282&amp;"/"&amp;データ蓄積!BW282),""),"")),"")</f>
        <v/>
      </c>
      <c r="G282" s="174" t="str">
        <f>IFERROR(DATEVALUE(IF(D282="次 年 度",IFERROR(((MID(データ蓄積!BR282,3,2)+2018)&amp;"/"&amp;データ蓄積!BS282&amp;"/"&amp;データ蓄積!BT282),""),"")),"")</f>
        <v/>
      </c>
      <c r="H282" s="175" t="str">
        <f>IFERROR(DATEVALUE(IF(D282="次 年 度",IFERROR(((MID(データ蓄積!BU282,3,2)+2018)&amp;"/"&amp;データ蓄積!BV282&amp;"/"&amp;データ蓄積!BW282),""),"")),"")</f>
        <v/>
      </c>
      <c r="I282" s="174"/>
      <c r="J282" s="175"/>
      <c r="K282" s="174"/>
      <c r="L282" s="175"/>
    </row>
    <row r="283" spans="1:12" x14ac:dyDescent="0.15">
      <c r="A283" s="99">
        <f t="shared" si="4"/>
        <v>134</v>
      </c>
      <c r="B283" s="1199" t="str">
        <f>IFERROR(DATEVALUE(((MID(データ蓄積!BR283,3,2)+2018)&amp;"/"&amp;データ蓄積!BS283&amp;"/"&amp;データ蓄積!BT283)),"")</f>
        <v/>
      </c>
      <c r="C283" s="1199" t="str">
        <f>IFERROR(DATEVALUE(((MID(データ蓄積!BU283,3,2)+2018)&amp;"/"&amp;データ蓄積!BV283&amp;"/"&amp;データ蓄積!BW283)),"")</f>
        <v/>
      </c>
      <c r="D283" s="177">
        <f>データ蓄積!Y283</f>
        <v>0</v>
      </c>
      <c r="E283" s="173"/>
      <c r="F283" s="175"/>
      <c r="G283" s="174"/>
      <c r="H283" s="175"/>
      <c r="I283" s="174" t="str">
        <f>IFERROR(DATEVALUE(IF(D283="初 年 度",IFERROR(((MID(データ蓄積!BR283,3,2)+2018)&amp;"/"&amp;データ蓄積!BS283&amp;"/"&amp;データ蓄積!BT283),""),"")),"")</f>
        <v/>
      </c>
      <c r="J283" s="175" t="str">
        <f>IFERROR(DATEVALUE(IF(D283="初 年 度",IFERROR(((MID(データ蓄積!BU283,3,2)+2018)&amp;"/"&amp;データ蓄積!BV283&amp;"/"&amp;データ蓄積!BW283),""),"")),"")</f>
        <v/>
      </c>
      <c r="K283" s="174" t="str">
        <f>IFERROR(DATEVALUE(IF(D283="次 年 度",IFERROR(((MID(データ蓄積!BR283,3,2)+2018)&amp;"/"&amp;データ蓄積!BS283&amp;"/"&amp;データ蓄積!BT283),""),"")),"")</f>
        <v/>
      </c>
      <c r="L283" s="175" t="str">
        <f>IFERROR(DATEVALUE(IF(D283="次 年 度",IFERROR(((MID(データ蓄積!BU283,3,2)+2018)&amp;"/"&amp;データ蓄積!BV283&amp;"/"&amp;データ蓄積!BW283),""),"")),"")</f>
        <v/>
      </c>
    </row>
    <row r="284" spans="1:12" x14ac:dyDescent="0.15">
      <c r="A284" s="99">
        <f t="shared" si="4"/>
        <v>135</v>
      </c>
      <c r="B284" s="1199" t="str">
        <f>IFERROR(DATEVALUE(((MID(データ蓄積!BR284,3,2)+2018)&amp;"/"&amp;データ蓄積!BS284&amp;"/"&amp;データ蓄積!BT284)),"")</f>
        <v/>
      </c>
      <c r="C284" s="1199" t="str">
        <f>IFERROR(DATEVALUE(((MID(データ蓄積!BU284,3,2)+2018)&amp;"/"&amp;データ蓄積!BV284&amp;"/"&amp;データ蓄積!BW284)),"")</f>
        <v/>
      </c>
      <c r="D284" s="177">
        <f>データ蓄積!Y284</f>
        <v>0</v>
      </c>
      <c r="E284" s="173" t="str">
        <f>IFERROR(DATEVALUE(IF(D284="初 年 度",IFERROR(((MID(データ蓄積!BR284,3,2)+2018)&amp;"/"&amp;データ蓄積!BS284&amp;"/"&amp;データ蓄積!BT284),""),"")),"")</f>
        <v/>
      </c>
      <c r="F284" s="175" t="str">
        <f>IFERROR(DATEVALUE(IF(D284="初 年 度",IFERROR(((MID(データ蓄積!BU284,3,2)+2018)&amp;"/"&amp;データ蓄積!BV284&amp;"/"&amp;データ蓄積!BW284),""),"")),"")</f>
        <v/>
      </c>
      <c r="G284" s="174" t="str">
        <f>IFERROR(DATEVALUE(IF(D284="次 年 度",IFERROR(((MID(データ蓄積!BR284,3,2)+2018)&amp;"/"&amp;データ蓄積!BS284&amp;"/"&amp;データ蓄積!BT284),""),"")),"")</f>
        <v/>
      </c>
      <c r="H284" s="175" t="str">
        <f>IFERROR(DATEVALUE(IF(D284="次 年 度",IFERROR(((MID(データ蓄積!BU284,3,2)+2018)&amp;"/"&amp;データ蓄積!BV284&amp;"/"&amp;データ蓄積!BW284),""),"")),"")</f>
        <v/>
      </c>
      <c r="I284" s="174"/>
      <c r="J284" s="175"/>
      <c r="K284" s="174"/>
      <c r="L284" s="175"/>
    </row>
    <row r="285" spans="1:12" x14ac:dyDescent="0.15">
      <c r="A285" s="99">
        <f t="shared" si="4"/>
        <v>135</v>
      </c>
      <c r="B285" s="1199" t="str">
        <f>IFERROR(DATEVALUE(((MID(データ蓄積!BR285,3,2)+2018)&amp;"/"&amp;データ蓄積!BS285&amp;"/"&amp;データ蓄積!BT285)),"")</f>
        <v/>
      </c>
      <c r="C285" s="1199" t="str">
        <f>IFERROR(DATEVALUE(((MID(データ蓄積!BU285,3,2)+2018)&amp;"/"&amp;データ蓄積!BV285&amp;"/"&amp;データ蓄積!BW285)),"")</f>
        <v/>
      </c>
      <c r="D285" s="177">
        <f>データ蓄積!Y285</f>
        <v>0</v>
      </c>
      <c r="E285" s="173"/>
      <c r="F285" s="175"/>
      <c r="G285" s="174"/>
      <c r="H285" s="175"/>
      <c r="I285" s="174" t="str">
        <f>IFERROR(DATEVALUE(IF(D285="初 年 度",IFERROR(((MID(データ蓄積!BR285,3,2)+2018)&amp;"/"&amp;データ蓄積!BS285&amp;"/"&amp;データ蓄積!BT285),""),"")),"")</f>
        <v/>
      </c>
      <c r="J285" s="175" t="str">
        <f>IFERROR(DATEVALUE(IF(D285="初 年 度",IFERROR(((MID(データ蓄積!BU285,3,2)+2018)&amp;"/"&amp;データ蓄積!BV285&amp;"/"&amp;データ蓄積!BW285),""),"")),"")</f>
        <v/>
      </c>
      <c r="K285" s="174" t="str">
        <f>IFERROR(DATEVALUE(IF(D285="次 年 度",IFERROR(((MID(データ蓄積!BR285,3,2)+2018)&amp;"/"&amp;データ蓄積!BS285&amp;"/"&amp;データ蓄積!BT285),""),"")),"")</f>
        <v/>
      </c>
      <c r="L285" s="175" t="str">
        <f>IFERROR(DATEVALUE(IF(D285="次 年 度",IFERROR(((MID(データ蓄積!BU285,3,2)+2018)&amp;"/"&amp;データ蓄積!BV285&amp;"/"&amp;データ蓄積!BW285),""),"")),"")</f>
        <v/>
      </c>
    </row>
    <row r="286" spans="1:12" x14ac:dyDescent="0.15">
      <c r="A286" s="99">
        <f t="shared" si="4"/>
        <v>136</v>
      </c>
      <c r="B286" s="1199" t="str">
        <f>IFERROR(DATEVALUE(((MID(データ蓄積!BR286,3,2)+2018)&amp;"/"&amp;データ蓄積!BS286&amp;"/"&amp;データ蓄積!BT286)),"")</f>
        <v/>
      </c>
      <c r="C286" s="1199" t="str">
        <f>IFERROR(DATEVALUE(((MID(データ蓄積!BU286,3,2)+2018)&amp;"/"&amp;データ蓄積!BV286&amp;"/"&amp;データ蓄積!BW286)),"")</f>
        <v/>
      </c>
      <c r="D286" s="177">
        <f>データ蓄積!Y286</f>
        <v>0</v>
      </c>
      <c r="E286" s="173" t="str">
        <f>IFERROR(DATEVALUE(IF(D286="初 年 度",IFERROR(((MID(データ蓄積!BR286,3,2)+2018)&amp;"/"&amp;データ蓄積!BS286&amp;"/"&amp;データ蓄積!BT286),""),"")),"")</f>
        <v/>
      </c>
      <c r="F286" s="175" t="str">
        <f>IFERROR(DATEVALUE(IF(D286="初 年 度",IFERROR(((MID(データ蓄積!BU286,3,2)+2018)&amp;"/"&amp;データ蓄積!BV286&amp;"/"&amp;データ蓄積!BW286),""),"")),"")</f>
        <v/>
      </c>
      <c r="G286" s="174" t="str">
        <f>IFERROR(DATEVALUE(IF(D286="次 年 度",IFERROR(((MID(データ蓄積!BR286,3,2)+2018)&amp;"/"&amp;データ蓄積!BS286&amp;"/"&amp;データ蓄積!BT286),""),"")),"")</f>
        <v/>
      </c>
      <c r="H286" s="175" t="str">
        <f>IFERROR(DATEVALUE(IF(D286="次 年 度",IFERROR(((MID(データ蓄積!BU286,3,2)+2018)&amp;"/"&amp;データ蓄積!BV286&amp;"/"&amp;データ蓄積!BW286),""),"")),"")</f>
        <v/>
      </c>
      <c r="I286" s="174"/>
      <c r="J286" s="175"/>
      <c r="K286" s="174"/>
      <c r="L286" s="175"/>
    </row>
    <row r="287" spans="1:12" x14ac:dyDescent="0.15">
      <c r="A287" s="99">
        <f t="shared" si="4"/>
        <v>136</v>
      </c>
      <c r="B287" s="1199" t="str">
        <f>IFERROR(DATEVALUE(((MID(データ蓄積!BR287,3,2)+2018)&amp;"/"&amp;データ蓄積!BS287&amp;"/"&amp;データ蓄積!BT287)),"")</f>
        <v/>
      </c>
      <c r="C287" s="1199" t="str">
        <f>IFERROR(DATEVALUE(((MID(データ蓄積!BU287,3,2)+2018)&amp;"/"&amp;データ蓄積!BV287&amp;"/"&amp;データ蓄積!BW287)),"")</f>
        <v/>
      </c>
      <c r="D287" s="177">
        <f>データ蓄積!Y287</f>
        <v>0</v>
      </c>
      <c r="E287" s="173"/>
      <c r="F287" s="175"/>
      <c r="G287" s="174"/>
      <c r="H287" s="175"/>
      <c r="I287" s="174" t="str">
        <f>IFERROR(DATEVALUE(IF(D287="初 年 度",IFERROR(((MID(データ蓄積!BR287,3,2)+2018)&amp;"/"&amp;データ蓄積!BS287&amp;"/"&amp;データ蓄積!BT287),""),"")),"")</f>
        <v/>
      </c>
      <c r="J287" s="175" t="str">
        <f>IFERROR(DATEVALUE(IF(D287="初 年 度",IFERROR(((MID(データ蓄積!BU287,3,2)+2018)&amp;"/"&amp;データ蓄積!BV287&amp;"/"&amp;データ蓄積!BW287),""),"")),"")</f>
        <v/>
      </c>
      <c r="K287" s="174" t="str">
        <f>IFERROR(DATEVALUE(IF(D287="次 年 度",IFERROR(((MID(データ蓄積!BR287,3,2)+2018)&amp;"/"&amp;データ蓄積!BS287&amp;"/"&amp;データ蓄積!BT287),""),"")),"")</f>
        <v/>
      </c>
      <c r="L287" s="175" t="str">
        <f>IFERROR(DATEVALUE(IF(D287="次 年 度",IFERROR(((MID(データ蓄積!BU287,3,2)+2018)&amp;"/"&amp;データ蓄積!BV287&amp;"/"&amp;データ蓄積!BW287),""),"")),"")</f>
        <v/>
      </c>
    </row>
    <row r="288" spans="1:12" x14ac:dyDescent="0.15">
      <c r="A288" s="99">
        <f t="shared" si="4"/>
        <v>137</v>
      </c>
      <c r="B288" s="1199" t="str">
        <f>IFERROR(DATEVALUE(((MID(データ蓄積!BR288,3,2)+2018)&amp;"/"&amp;データ蓄積!BS288&amp;"/"&amp;データ蓄積!BT288)),"")</f>
        <v/>
      </c>
      <c r="C288" s="1199" t="str">
        <f>IFERROR(DATEVALUE(((MID(データ蓄積!BU288,3,2)+2018)&amp;"/"&amp;データ蓄積!BV288&amp;"/"&amp;データ蓄積!BW288)),"")</f>
        <v/>
      </c>
      <c r="D288" s="177">
        <f>データ蓄積!Y288</f>
        <v>0</v>
      </c>
      <c r="E288" s="173" t="str">
        <f>IFERROR(DATEVALUE(IF(D288="初 年 度",IFERROR(((MID(データ蓄積!BR288,3,2)+2018)&amp;"/"&amp;データ蓄積!BS288&amp;"/"&amp;データ蓄積!BT288),""),"")),"")</f>
        <v/>
      </c>
      <c r="F288" s="175" t="str">
        <f>IFERROR(DATEVALUE(IF(D288="初 年 度",IFERROR(((MID(データ蓄積!BU288,3,2)+2018)&amp;"/"&amp;データ蓄積!BV288&amp;"/"&amp;データ蓄積!BW288),""),"")),"")</f>
        <v/>
      </c>
      <c r="G288" s="174" t="str">
        <f>IFERROR(DATEVALUE(IF(D288="次 年 度",IFERROR(((MID(データ蓄積!BR288,3,2)+2018)&amp;"/"&amp;データ蓄積!BS288&amp;"/"&amp;データ蓄積!BT288),""),"")),"")</f>
        <v/>
      </c>
      <c r="H288" s="175" t="str">
        <f>IFERROR(DATEVALUE(IF(D288="次 年 度",IFERROR(((MID(データ蓄積!BU288,3,2)+2018)&amp;"/"&amp;データ蓄積!BV288&amp;"/"&amp;データ蓄積!BW288),""),"")),"")</f>
        <v/>
      </c>
      <c r="I288" s="174"/>
      <c r="J288" s="175"/>
      <c r="K288" s="174"/>
      <c r="L288" s="175"/>
    </row>
    <row r="289" spans="1:12" x14ac:dyDescent="0.15">
      <c r="A289" s="99">
        <f t="shared" si="4"/>
        <v>137</v>
      </c>
      <c r="B289" s="1199" t="str">
        <f>IFERROR(DATEVALUE(((MID(データ蓄積!BR289,3,2)+2018)&amp;"/"&amp;データ蓄積!BS289&amp;"/"&amp;データ蓄積!BT289)),"")</f>
        <v/>
      </c>
      <c r="C289" s="1199" t="str">
        <f>IFERROR(DATEVALUE(((MID(データ蓄積!BU289,3,2)+2018)&amp;"/"&amp;データ蓄積!BV289&amp;"/"&amp;データ蓄積!BW289)),"")</f>
        <v/>
      </c>
      <c r="D289" s="177">
        <f>データ蓄積!Y289</f>
        <v>0</v>
      </c>
      <c r="E289" s="173"/>
      <c r="F289" s="175"/>
      <c r="G289" s="174"/>
      <c r="H289" s="175"/>
      <c r="I289" s="174" t="str">
        <f>IFERROR(DATEVALUE(IF(D289="初 年 度",IFERROR(((MID(データ蓄積!BR289,3,2)+2018)&amp;"/"&amp;データ蓄積!BS289&amp;"/"&amp;データ蓄積!BT289),""),"")),"")</f>
        <v/>
      </c>
      <c r="J289" s="175" t="str">
        <f>IFERROR(DATEVALUE(IF(D289="初 年 度",IFERROR(((MID(データ蓄積!BU289,3,2)+2018)&amp;"/"&amp;データ蓄積!BV289&amp;"/"&amp;データ蓄積!BW289),""),"")),"")</f>
        <v/>
      </c>
      <c r="K289" s="174" t="str">
        <f>IFERROR(DATEVALUE(IF(D289="次 年 度",IFERROR(((MID(データ蓄積!BR289,3,2)+2018)&amp;"/"&amp;データ蓄積!BS289&amp;"/"&amp;データ蓄積!BT289),""),"")),"")</f>
        <v/>
      </c>
      <c r="L289" s="175" t="str">
        <f>IFERROR(DATEVALUE(IF(D289="次 年 度",IFERROR(((MID(データ蓄積!BU289,3,2)+2018)&amp;"/"&amp;データ蓄積!BV289&amp;"/"&amp;データ蓄積!BW289),""),"")),"")</f>
        <v/>
      </c>
    </row>
    <row r="290" spans="1:12" x14ac:dyDescent="0.15">
      <c r="A290" s="99">
        <f t="shared" si="4"/>
        <v>138</v>
      </c>
      <c r="B290" s="1199" t="str">
        <f>IFERROR(DATEVALUE(((MID(データ蓄積!BR290,3,2)+2018)&amp;"/"&amp;データ蓄積!BS290&amp;"/"&amp;データ蓄積!BT290)),"")</f>
        <v/>
      </c>
      <c r="C290" s="1199" t="str">
        <f>IFERROR(DATEVALUE(((MID(データ蓄積!BU290,3,2)+2018)&amp;"/"&amp;データ蓄積!BV290&amp;"/"&amp;データ蓄積!BW290)),"")</f>
        <v/>
      </c>
      <c r="D290" s="177">
        <f>データ蓄積!Y290</f>
        <v>0</v>
      </c>
      <c r="E290" s="173" t="str">
        <f>IFERROR(DATEVALUE(IF(D290="初 年 度",IFERROR(((MID(データ蓄積!BR290,3,2)+2018)&amp;"/"&amp;データ蓄積!BS290&amp;"/"&amp;データ蓄積!BT290),""),"")),"")</f>
        <v/>
      </c>
      <c r="F290" s="175" t="str">
        <f>IFERROR(DATEVALUE(IF(D290="初 年 度",IFERROR(((MID(データ蓄積!BU290,3,2)+2018)&amp;"/"&amp;データ蓄積!BV290&amp;"/"&amp;データ蓄積!BW290),""),"")),"")</f>
        <v/>
      </c>
      <c r="G290" s="174" t="str">
        <f>IFERROR(DATEVALUE(IF(D290="次 年 度",IFERROR(((MID(データ蓄積!BR290,3,2)+2018)&amp;"/"&amp;データ蓄積!BS290&amp;"/"&amp;データ蓄積!BT290),""),"")),"")</f>
        <v/>
      </c>
      <c r="H290" s="175" t="str">
        <f>IFERROR(DATEVALUE(IF(D290="次 年 度",IFERROR(((MID(データ蓄積!BU290,3,2)+2018)&amp;"/"&amp;データ蓄積!BV290&amp;"/"&amp;データ蓄積!BW290),""),"")),"")</f>
        <v/>
      </c>
      <c r="I290" s="174"/>
      <c r="J290" s="175"/>
      <c r="K290" s="174"/>
      <c r="L290" s="175"/>
    </row>
    <row r="291" spans="1:12" x14ac:dyDescent="0.15">
      <c r="A291" s="99">
        <f t="shared" si="4"/>
        <v>138</v>
      </c>
      <c r="B291" s="1199" t="str">
        <f>IFERROR(DATEVALUE(((MID(データ蓄積!BR291,3,2)+2018)&amp;"/"&amp;データ蓄積!BS291&amp;"/"&amp;データ蓄積!BT291)),"")</f>
        <v/>
      </c>
      <c r="C291" s="1199" t="str">
        <f>IFERROR(DATEVALUE(((MID(データ蓄積!BU291,3,2)+2018)&amp;"/"&amp;データ蓄積!BV291&amp;"/"&amp;データ蓄積!BW291)),"")</f>
        <v/>
      </c>
      <c r="D291" s="177">
        <f>データ蓄積!Y291</f>
        <v>0</v>
      </c>
      <c r="E291" s="173"/>
      <c r="F291" s="175"/>
      <c r="G291" s="174"/>
      <c r="H291" s="175"/>
      <c r="I291" s="174" t="str">
        <f>IFERROR(DATEVALUE(IF(D291="初 年 度",IFERROR(((MID(データ蓄積!BR291,3,2)+2018)&amp;"/"&amp;データ蓄積!BS291&amp;"/"&amp;データ蓄積!BT291),""),"")),"")</f>
        <v/>
      </c>
      <c r="J291" s="175" t="str">
        <f>IFERROR(DATEVALUE(IF(D291="初 年 度",IFERROR(((MID(データ蓄積!BU291,3,2)+2018)&amp;"/"&amp;データ蓄積!BV291&amp;"/"&amp;データ蓄積!BW291),""),"")),"")</f>
        <v/>
      </c>
      <c r="K291" s="174" t="str">
        <f>IFERROR(DATEVALUE(IF(D291="次 年 度",IFERROR(((MID(データ蓄積!BR291,3,2)+2018)&amp;"/"&amp;データ蓄積!BS291&amp;"/"&amp;データ蓄積!BT291),""),"")),"")</f>
        <v/>
      </c>
      <c r="L291" s="175" t="str">
        <f>IFERROR(DATEVALUE(IF(D291="次 年 度",IFERROR(((MID(データ蓄積!BU291,3,2)+2018)&amp;"/"&amp;データ蓄積!BV291&amp;"/"&amp;データ蓄積!BW291),""),"")),"")</f>
        <v/>
      </c>
    </row>
    <row r="292" spans="1:12" x14ac:dyDescent="0.15">
      <c r="A292" s="99">
        <f t="shared" si="4"/>
        <v>139</v>
      </c>
      <c r="B292" s="1199" t="str">
        <f>IFERROR(DATEVALUE(((MID(データ蓄積!BR292,3,2)+2018)&amp;"/"&amp;データ蓄積!BS292&amp;"/"&amp;データ蓄積!BT292)),"")</f>
        <v/>
      </c>
      <c r="C292" s="1199" t="str">
        <f>IFERROR(DATEVALUE(((MID(データ蓄積!BU292,3,2)+2018)&amp;"/"&amp;データ蓄積!BV292&amp;"/"&amp;データ蓄積!BW292)),"")</f>
        <v/>
      </c>
      <c r="D292" s="177">
        <f>データ蓄積!Y292</f>
        <v>0</v>
      </c>
      <c r="E292" s="173" t="str">
        <f>IFERROR(DATEVALUE(IF(D292="初 年 度",IFERROR(((MID(データ蓄積!BR292,3,2)+2018)&amp;"/"&amp;データ蓄積!BS292&amp;"/"&amp;データ蓄積!BT292),""),"")),"")</f>
        <v/>
      </c>
      <c r="F292" s="175" t="str">
        <f>IFERROR(DATEVALUE(IF(D292="初 年 度",IFERROR(((MID(データ蓄積!BU292,3,2)+2018)&amp;"/"&amp;データ蓄積!BV292&amp;"/"&amp;データ蓄積!BW292),""),"")),"")</f>
        <v/>
      </c>
      <c r="G292" s="174" t="str">
        <f>IFERROR(DATEVALUE(IF(D292="次 年 度",IFERROR(((MID(データ蓄積!BR292,3,2)+2018)&amp;"/"&amp;データ蓄積!BS292&amp;"/"&amp;データ蓄積!BT292),""),"")),"")</f>
        <v/>
      </c>
      <c r="H292" s="175" t="str">
        <f>IFERROR(DATEVALUE(IF(D292="次 年 度",IFERROR(((MID(データ蓄積!BU292,3,2)+2018)&amp;"/"&amp;データ蓄積!BV292&amp;"/"&amp;データ蓄積!BW292),""),"")),"")</f>
        <v/>
      </c>
      <c r="I292" s="174"/>
      <c r="J292" s="175"/>
      <c r="K292" s="174"/>
      <c r="L292" s="175"/>
    </row>
    <row r="293" spans="1:12" x14ac:dyDescent="0.15">
      <c r="A293" s="99">
        <f t="shared" si="4"/>
        <v>139</v>
      </c>
      <c r="B293" s="1199" t="str">
        <f>IFERROR(DATEVALUE(((MID(データ蓄積!BR293,3,2)+2018)&amp;"/"&amp;データ蓄積!BS293&amp;"/"&amp;データ蓄積!BT293)),"")</f>
        <v/>
      </c>
      <c r="C293" s="1199" t="str">
        <f>IFERROR(DATEVALUE(((MID(データ蓄積!BU293,3,2)+2018)&amp;"/"&amp;データ蓄積!BV293&amp;"/"&amp;データ蓄積!BW293)),"")</f>
        <v/>
      </c>
      <c r="D293" s="177">
        <f>データ蓄積!Y293</f>
        <v>0</v>
      </c>
      <c r="E293" s="173"/>
      <c r="F293" s="175"/>
      <c r="G293" s="174"/>
      <c r="H293" s="175"/>
      <c r="I293" s="174" t="str">
        <f>IFERROR(DATEVALUE(IF(D293="初 年 度",IFERROR(((MID(データ蓄積!BR293,3,2)+2018)&amp;"/"&amp;データ蓄積!BS293&amp;"/"&amp;データ蓄積!BT293),""),"")),"")</f>
        <v/>
      </c>
      <c r="J293" s="175" t="str">
        <f>IFERROR(DATEVALUE(IF(D293="初 年 度",IFERROR(((MID(データ蓄積!BU293,3,2)+2018)&amp;"/"&amp;データ蓄積!BV293&amp;"/"&amp;データ蓄積!BW293),""),"")),"")</f>
        <v/>
      </c>
      <c r="K293" s="174" t="str">
        <f>IFERROR(DATEVALUE(IF(D293="次 年 度",IFERROR(((MID(データ蓄積!BR293,3,2)+2018)&amp;"/"&amp;データ蓄積!BS293&amp;"/"&amp;データ蓄積!BT293),""),"")),"")</f>
        <v/>
      </c>
      <c r="L293" s="175" t="str">
        <f>IFERROR(DATEVALUE(IF(D293="次 年 度",IFERROR(((MID(データ蓄積!BU293,3,2)+2018)&amp;"/"&amp;データ蓄積!BV293&amp;"/"&amp;データ蓄積!BW293),""),"")),"")</f>
        <v/>
      </c>
    </row>
    <row r="294" spans="1:12" x14ac:dyDescent="0.15">
      <c r="A294" s="99">
        <f t="shared" si="4"/>
        <v>140</v>
      </c>
      <c r="B294" s="1199" t="str">
        <f>IFERROR(DATEVALUE(((MID(データ蓄積!BR294,3,2)+2018)&amp;"/"&amp;データ蓄積!BS294&amp;"/"&amp;データ蓄積!BT294)),"")</f>
        <v/>
      </c>
      <c r="C294" s="1199" t="str">
        <f>IFERROR(DATEVALUE(((MID(データ蓄積!BU294,3,2)+2018)&amp;"/"&amp;データ蓄積!BV294&amp;"/"&amp;データ蓄積!BW294)),"")</f>
        <v/>
      </c>
      <c r="D294" s="177">
        <f>データ蓄積!Y294</f>
        <v>0</v>
      </c>
      <c r="E294" s="173" t="str">
        <f>IFERROR(DATEVALUE(IF(D294="初 年 度",IFERROR(((MID(データ蓄積!BR294,3,2)+2018)&amp;"/"&amp;データ蓄積!BS294&amp;"/"&amp;データ蓄積!BT294),""),"")),"")</f>
        <v/>
      </c>
      <c r="F294" s="175" t="str">
        <f>IFERROR(DATEVALUE(IF(D294="初 年 度",IFERROR(((MID(データ蓄積!BU294,3,2)+2018)&amp;"/"&amp;データ蓄積!BV294&amp;"/"&amp;データ蓄積!BW294),""),"")),"")</f>
        <v/>
      </c>
      <c r="G294" s="174" t="str">
        <f>IFERROR(DATEVALUE(IF(D294="次 年 度",IFERROR(((MID(データ蓄積!BR294,3,2)+2018)&amp;"/"&amp;データ蓄積!BS294&amp;"/"&amp;データ蓄積!BT294),""),"")),"")</f>
        <v/>
      </c>
      <c r="H294" s="175" t="str">
        <f>IFERROR(DATEVALUE(IF(D294="次 年 度",IFERROR(((MID(データ蓄積!BU294,3,2)+2018)&amp;"/"&amp;データ蓄積!BV294&amp;"/"&amp;データ蓄積!BW294),""),"")),"")</f>
        <v/>
      </c>
      <c r="I294" s="174"/>
      <c r="J294" s="175"/>
      <c r="K294" s="174"/>
      <c r="L294" s="175"/>
    </row>
    <row r="295" spans="1:12" x14ac:dyDescent="0.15">
      <c r="A295" s="99">
        <f t="shared" si="4"/>
        <v>140</v>
      </c>
      <c r="B295" s="1199" t="str">
        <f>IFERROR(DATEVALUE(((MID(データ蓄積!BR295,3,2)+2018)&amp;"/"&amp;データ蓄積!BS295&amp;"/"&amp;データ蓄積!BT295)),"")</f>
        <v/>
      </c>
      <c r="C295" s="1199" t="str">
        <f>IFERROR(DATEVALUE(((MID(データ蓄積!BU295,3,2)+2018)&amp;"/"&amp;データ蓄積!BV295&amp;"/"&amp;データ蓄積!BW295)),"")</f>
        <v/>
      </c>
      <c r="D295" s="177">
        <f>データ蓄積!Y295</f>
        <v>0</v>
      </c>
      <c r="E295" s="173"/>
      <c r="F295" s="175"/>
      <c r="G295" s="174"/>
      <c r="H295" s="175"/>
      <c r="I295" s="174" t="str">
        <f>IFERROR(DATEVALUE(IF(D295="初 年 度",IFERROR(((MID(データ蓄積!BR295,3,2)+2018)&amp;"/"&amp;データ蓄積!BS295&amp;"/"&amp;データ蓄積!BT295),""),"")),"")</f>
        <v/>
      </c>
      <c r="J295" s="175" t="str">
        <f>IFERROR(DATEVALUE(IF(D295="初 年 度",IFERROR(((MID(データ蓄積!BU295,3,2)+2018)&amp;"/"&amp;データ蓄積!BV295&amp;"/"&amp;データ蓄積!BW295),""),"")),"")</f>
        <v/>
      </c>
      <c r="K295" s="174" t="str">
        <f>IFERROR(DATEVALUE(IF(D295="次 年 度",IFERROR(((MID(データ蓄積!BR295,3,2)+2018)&amp;"/"&amp;データ蓄積!BS295&amp;"/"&amp;データ蓄積!BT295),""),"")),"")</f>
        <v/>
      </c>
      <c r="L295" s="175" t="str">
        <f>IFERROR(DATEVALUE(IF(D295="次 年 度",IFERROR(((MID(データ蓄積!BU295,3,2)+2018)&amp;"/"&amp;データ蓄積!BV295&amp;"/"&amp;データ蓄積!BW295),""),"")),"")</f>
        <v/>
      </c>
    </row>
    <row r="296" spans="1:12" x14ac:dyDescent="0.15">
      <c r="A296" s="99">
        <f t="shared" si="4"/>
        <v>141</v>
      </c>
      <c r="B296" s="1199" t="str">
        <f>IFERROR(DATEVALUE(((MID(データ蓄積!BR296,3,2)+2018)&amp;"/"&amp;データ蓄積!BS296&amp;"/"&amp;データ蓄積!BT296)),"")</f>
        <v/>
      </c>
      <c r="C296" s="1199" t="str">
        <f>IFERROR(DATEVALUE(((MID(データ蓄積!BU296,3,2)+2018)&amp;"/"&amp;データ蓄積!BV296&amp;"/"&amp;データ蓄積!BW296)),"")</f>
        <v/>
      </c>
      <c r="D296" s="177">
        <f>データ蓄積!Y296</f>
        <v>0</v>
      </c>
      <c r="E296" s="173" t="str">
        <f>IFERROR(DATEVALUE(IF(D296="初 年 度",IFERROR(((MID(データ蓄積!BR296,3,2)+2018)&amp;"/"&amp;データ蓄積!BS296&amp;"/"&amp;データ蓄積!BT296),""),"")),"")</f>
        <v/>
      </c>
      <c r="F296" s="175" t="str">
        <f>IFERROR(DATEVALUE(IF(D296="初 年 度",IFERROR(((MID(データ蓄積!BU296,3,2)+2018)&amp;"/"&amp;データ蓄積!BV296&amp;"/"&amp;データ蓄積!BW296),""),"")),"")</f>
        <v/>
      </c>
      <c r="G296" s="174" t="str">
        <f>IFERROR(DATEVALUE(IF(D296="次 年 度",IFERROR(((MID(データ蓄積!BR296,3,2)+2018)&amp;"/"&amp;データ蓄積!BS296&amp;"/"&amp;データ蓄積!BT296),""),"")),"")</f>
        <v/>
      </c>
      <c r="H296" s="175" t="str">
        <f>IFERROR(DATEVALUE(IF(D296="次 年 度",IFERROR(((MID(データ蓄積!BU296,3,2)+2018)&amp;"/"&amp;データ蓄積!BV296&amp;"/"&amp;データ蓄積!BW296),""),"")),"")</f>
        <v/>
      </c>
      <c r="I296" s="174"/>
      <c r="J296" s="175"/>
      <c r="K296" s="174"/>
      <c r="L296" s="175"/>
    </row>
    <row r="297" spans="1:12" x14ac:dyDescent="0.15">
      <c r="A297" s="99">
        <f t="shared" si="4"/>
        <v>141</v>
      </c>
      <c r="B297" s="1199" t="str">
        <f>IFERROR(DATEVALUE(((MID(データ蓄積!BR297,3,2)+2018)&amp;"/"&amp;データ蓄積!BS297&amp;"/"&amp;データ蓄積!BT297)),"")</f>
        <v/>
      </c>
      <c r="C297" s="1199" t="str">
        <f>IFERROR(DATEVALUE(((MID(データ蓄積!BU297,3,2)+2018)&amp;"/"&amp;データ蓄積!BV297&amp;"/"&amp;データ蓄積!BW297)),"")</f>
        <v/>
      </c>
      <c r="D297" s="177">
        <f>データ蓄積!Y297</f>
        <v>0</v>
      </c>
      <c r="E297" s="173"/>
      <c r="F297" s="175"/>
      <c r="G297" s="174"/>
      <c r="H297" s="175"/>
      <c r="I297" s="174" t="str">
        <f>IFERROR(DATEVALUE(IF(D297="初 年 度",IFERROR(((MID(データ蓄積!BR297,3,2)+2018)&amp;"/"&amp;データ蓄積!BS297&amp;"/"&amp;データ蓄積!BT297),""),"")),"")</f>
        <v/>
      </c>
      <c r="J297" s="175" t="str">
        <f>IFERROR(DATEVALUE(IF(D297="初 年 度",IFERROR(((MID(データ蓄積!BU297,3,2)+2018)&amp;"/"&amp;データ蓄積!BV297&amp;"/"&amp;データ蓄積!BW297),""),"")),"")</f>
        <v/>
      </c>
      <c r="K297" s="174" t="str">
        <f>IFERROR(DATEVALUE(IF(D297="次 年 度",IFERROR(((MID(データ蓄積!BR297,3,2)+2018)&amp;"/"&amp;データ蓄積!BS297&amp;"/"&amp;データ蓄積!BT297),""),"")),"")</f>
        <v/>
      </c>
      <c r="L297" s="175" t="str">
        <f>IFERROR(DATEVALUE(IF(D297="次 年 度",IFERROR(((MID(データ蓄積!BU297,3,2)+2018)&amp;"/"&amp;データ蓄積!BV297&amp;"/"&amp;データ蓄積!BW297),""),"")),"")</f>
        <v/>
      </c>
    </row>
    <row r="298" spans="1:12" x14ac:dyDescent="0.15">
      <c r="A298" s="99">
        <f t="shared" si="4"/>
        <v>142</v>
      </c>
      <c r="B298" s="1199" t="str">
        <f>IFERROR(DATEVALUE(((MID(データ蓄積!BR298,3,2)+2018)&amp;"/"&amp;データ蓄積!BS298&amp;"/"&amp;データ蓄積!BT298)),"")</f>
        <v/>
      </c>
      <c r="C298" s="1199" t="str">
        <f>IFERROR(DATEVALUE(((MID(データ蓄積!BU298,3,2)+2018)&amp;"/"&amp;データ蓄積!BV298&amp;"/"&amp;データ蓄積!BW298)),"")</f>
        <v/>
      </c>
      <c r="D298" s="177">
        <f>データ蓄積!Y298</f>
        <v>0</v>
      </c>
      <c r="E298" s="173" t="str">
        <f>IFERROR(DATEVALUE(IF(D298="初 年 度",IFERROR(((MID(データ蓄積!BR298,3,2)+2018)&amp;"/"&amp;データ蓄積!BS298&amp;"/"&amp;データ蓄積!BT298),""),"")),"")</f>
        <v/>
      </c>
      <c r="F298" s="175" t="str">
        <f>IFERROR(DATEVALUE(IF(D298="初 年 度",IFERROR(((MID(データ蓄積!BU298,3,2)+2018)&amp;"/"&amp;データ蓄積!BV298&amp;"/"&amp;データ蓄積!BW298),""),"")),"")</f>
        <v/>
      </c>
      <c r="G298" s="174" t="str">
        <f>IFERROR(DATEVALUE(IF(D298="次 年 度",IFERROR(((MID(データ蓄積!BR298,3,2)+2018)&amp;"/"&amp;データ蓄積!BS298&amp;"/"&amp;データ蓄積!BT298),""),"")),"")</f>
        <v/>
      </c>
      <c r="H298" s="175" t="str">
        <f>IFERROR(DATEVALUE(IF(D298="次 年 度",IFERROR(((MID(データ蓄積!BU298,3,2)+2018)&amp;"/"&amp;データ蓄積!BV298&amp;"/"&amp;データ蓄積!BW298),""),"")),"")</f>
        <v/>
      </c>
      <c r="I298" s="174"/>
      <c r="J298" s="175"/>
      <c r="K298" s="174"/>
      <c r="L298" s="175"/>
    </row>
    <row r="299" spans="1:12" x14ac:dyDescent="0.15">
      <c r="A299" s="99">
        <f t="shared" si="4"/>
        <v>142</v>
      </c>
      <c r="B299" s="1199" t="str">
        <f>IFERROR(DATEVALUE(((MID(データ蓄積!BR299,3,2)+2018)&amp;"/"&amp;データ蓄積!BS299&amp;"/"&amp;データ蓄積!BT299)),"")</f>
        <v/>
      </c>
      <c r="C299" s="1199" t="str">
        <f>IFERROR(DATEVALUE(((MID(データ蓄積!BU299,3,2)+2018)&amp;"/"&amp;データ蓄積!BV299&amp;"/"&amp;データ蓄積!BW299)),"")</f>
        <v/>
      </c>
      <c r="D299" s="177">
        <f>データ蓄積!Y299</f>
        <v>0</v>
      </c>
      <c r="E299" s="173"/>
      <c r="F299" s="175"/>
      <c r="G299" s="174"/>
      <c r="H299" s="175"/>
      <c r="I299" s="174" t="str">
        <f>IFERROR(DATEVALUE(IF(D299="初 年 度",IFERROR(((MID(データ蓄積!BR299,3,2)+2018)&amp;"/"&amp;データ蓄積!BS299&amp;"/"&amp;データ蓄積!BT299),""),"")),"")</f>
        <v/>
      </c>
      <c r="J299" s="175" t="str">
        <f>IFERROR(DATEVALUE(IF(D299="初 年 度",IFERROR(((MID(データ蓄積!BU299,3,2)+2018)&amp;"/"&amp;データ蓄積!BV299&amp;"/"&amp;データ蓄積!BW299),""),"")),"")</f>
        <v/>
      </c>
      <c r="K299" s="174" t="str">
        <f>IFERROR(DATEVALUE(IF(D299="次 年 度",IFERROR(((MID(データ蓄積!BR299,3,2)+2018)&amp;"/"&amp;データ蓄積!BS299&amp;"/"&amp;データ蓄積!BT299),""),"")),"")</f>
        <v/>
      </c>
      <c r="L299" s="175" t="str">
        <f>IFERROR(DATEVALUE(IF(D299="次 年 度",IFERROR(((MID(データ蓄積!BU299,3,2)+2018)&amp;"/"&amp;データ蓄積!BV299&amp;"/"&amp;データ蓄積!BW299),""),"")),"")</f>
        <v/>
      </c>
    </row>
    <row r="300" spans="1:12" x14ac:dyDescent="0.15">
      <c r="A300" s="99">
        <f t="shared" si="4"/>
        <v>143</v>
      </c>
      <c r="B300" s="1199" t="str">
        <f>IFERROR(DATEVALUE(((MID(データ蓄積!BR300,3,2)+2018)&amp;"/"&amp;データ蓄積!BS300&amp;"/"&amp;データ蓄積!BT300)),"")</f>
        <v/>
      </c>
      <c r="C300" s="1199" t="str">
        <f>IFERROR(DATEVALUE(((MID(データ蓄積!BU300,3,2)+2018)&amp;"/"&amp;データ蓄積!BV300&amp;"/"&amp;データ蓄積!BW300)),"")</f>
        <v/>
      </c>
      <c r="D300" s="177">
        <f>データ蓄積!Y300</f>
        <v>0</v>
      </c>
      <c r="E300" s="173" t="str">
        <f>IFERROR(DATEVALUE(IF(D300="初 年 度",IFERROR(((MID(データ蓄積!BR300,3,2)+2018)&amp;"/"&amp;データ蓄積!BS300&amp;"/"&amp;データ蓄積!BT300),""),"")),"")</f>
        <v/>
      </c>
      <c r="F300" s="175" t="str">
        <f>IFERROR(DATEVALUE(IF(D300="初 年 度",IFERROR(((MID(データ蓄積!BU300,3,2)+2018)&amp;"/"&amp;データ蓄積!BV300&amp;"/"&amp;データ蓄積!BW300),""),"")),"")</f>
        <v/>
      </c>
      <c r="G300" s="174" t="str">
        <f>IFERROR(DATEVALUE(IF(D300="次 年 度",IFERROR(((MID(データ蓄積!BR300,3,2)+2018)&amp;"/"&amp;データ蓄積!BS300&amp;"/"&amp;データ蓄積!BT300),""),"")),"")</f>
        <v/>
      </c>
      <c r="H300" s="175" t="str">
        <f>IFERROR(DATEVALUE(IF(D300="次 年 度",IFERROR(((MID(データ蓄積!BU300,3,2)+2018)&amp;"/"&amp;データ蓄積!BV300&amp;"/"&amp;データ蓄積!BW300),""),"")),"")</f>
        <v/>
      </c>
      <c r="I300" s="174"/>
      <c r="J300" s="175"/>
      <c r="K300" s="174"/>
      <c r="L300" s="175"/>
    </row>
    <row r="301" spans="1:12" x14ac:dyDescent="0.15">
      <c r="A301" s="99">
        <f t="shared" si="4"/>
        <v>143</v>
      </c>
      <c r="B301" s="1199" t="str">
        <f>IFERROR(DATEVALUE(((MID(データ蓄積!BR301,3,2)+2018)&amp;"/"&amp;データ蓄積!BS301&amp;"/"&amp;データ蓄積!BT301)),"")</f>
        <v/>
      </c>
      <c r="C301" s="1199" t="str">
        <f>IFERROR(DATEVALUE(((MID(データ蓄積!BU301,3,2)+2018)&amp;"/"&amp;データ蓄積!BV301&amp;"/"&amp;データ蓄積!BW301)),"")</f>
        <v/>
      </c>
      <c r="D301" s="177">
        <f>データ蓄積!Y301</f>
        <v>0</v>
      </c>
      <c r="E301" s="173"/>
      <c r="F301" s="175"/>
      <c r="G301" s="174"/>
      <c r="H301" s="175"/>
      <c r="I301" s="174" t="str">
        <f>IFERROR(DATEVALUE(IF(D301="初 年 度",IFERROR(((MID(データ蓄積!BR301,3,2)+2018)&amp;"/"&amp;データ蓄積!BS301&amp;"/"&amp;データ蓄積!BT301),""),"")),"")</f>
        <v/>
      </c>
      <c r="J301" s="175" t="str">
        <f>IFERROR(DATEVALUE(IF(D301="初 年 度",IFERROR(((MID(データ蓄積!BU301,3,2)+2018)&amp;"/"&amp;データ蓄積!BV301&amp;"/"&amp;データ蓄積!BW301),""),"")),"")</f>
        <v/>
      </c>
      <c r="K301" s="174" t="str">
        <f>IFERROR(DATEVALUE(IF(D301="次 年 度",IFERROR(((MID(データ蓄積!BR301,3,2)+2018)&amp;"/"&amp;データ蓄積!BS301&amp;"/"&amp;データ蓄積!BT301),""),"")),"")</f>
        <v/>
      </c>
      <c r="L301" s="175" t="str">
        <f>IFERROR(DATEVALUE(IF(D301="次 年 度",IFERROR(((MID(データ蓄積!BU301,3,2)+2018)&amp;"/"&amp;データ蓄積!BV301&amp;"/"&amp;データ蓄積!BW301),""),"")),"")</f>
        <v/>
      </c>
    </row>
    <row r="302" spans="1:12" x14ac:dyDescent="0.15">
      <c r="A302" s="99">
        <f t="shared" si="4"/>
        <v>144</v>
      </c>
      <c r="B302" s="1199" t="str">
        <f>IFERROR(DATEVALUE(((MID(データ蓄積!BR302,3,2)+2018)&amp;"/"&amp;データ蓄積!BS302&amp;"/"&amp;データ蓄積!BT302)),"")</f>
        <v/>
      </c>
      <c r="C302" s="1199" t="str">
        <f>IFERROR(DATEVALUE(((MID(データ蓄積!BU302,3,2)+2018)&amp;"/"&amp;データ蓄積!BV302&amp;"/"&amp;データ蓄積!BW302)),"")</f>
        <v/>
      </c>
      <c r="D302" s="177">
        <f>データ蓄積!Y302</f>
        <v>0</v>
      </c>
      <c r="E302" s="173" t="str">
        <f>IFERROR(DATEVALUE(IF(D302="初 年 度",IFERROR(((MID(データ蓄積!BR302,3,2)+2018)&amp;"/"&amp;データ蓄積!BS302&amp;"/"&amp;データ蓄積!BT302),""),"")),"")</f>
        <v/>
      </c>
      <c r="F302" s="175" t="str">
        <f>IFERROR(DATEVALUE(IF(D302="初 年 度",IFERROR(((MID(データ蓄積!BU302,3,2)+2018)&amp;"/"&amp;データ蓄積!BV302&amp;"/"&amp;データ蓄積!BW302),""),"")),"")</f>
        <v/>
      </c>
      <c r="G302" s="174" t="str">
        <f>IFERROR(DATEVALUE(IF(D302="次 年 度",IFERROR(((MID(データ蓄積!BR302,3,2)+2018)&amp;"/"&amp;データ蓄積!BS302&amp;"/"&amp;データ蓄積!BT302),""),"")),"")</f>
        <v/>
      </c>
      <c r="H302" s="175" t="str">
        <f>IFERROR(DATEVALUE(IF(D302="次 年 度",IFERROR(((MID(データ蓄積!BU302,3,2)+2018)&amp;"/"&amp;データ蓄積!BV302&amp;"/"&amp;データ蓄積!BW302),""),"")),"")</f>
        <v/>
      </c>
      <c r="I302" s="174"/>
      <c r="J302" s="175"/>
      <c r="K302" s="174"/>
      <c r="L302" s="175"/>
    </row>
    <row r="303" spans="1:12" x14ac:dyDescent="0.15">
      <c r="A303" s="99">
        <f t="shared" si="4"/>
        <v>144</v>
      </c>
      <c r="B303" s="1199" t="str">
        <f>IFERROR(DATEVALUE(((MID(データ蓄積!BR303,3,2)+2018)&amp;"/"&amp;データ蓄積!BS303&amp;"/"&amp;データ蓄積!BT303)),"")</f>
        <v/>
      </c>
      <c r="C303" s="1199" t="str">
        <f>IFERROR(DATEVALUE(((MID(データ蓄積!BU303,3,2)+2018)&amp;"/"&amp;データ蓄積!BV303&amp;"/"&amp;データ蓄積!BW303)),"")</f>
        <v/>
      </c>
      <c r="D303" s="177">
        <f>データ蓄積!Y303</f>
        <v>0</v>
      </c>
      <c r="E303" s="173"/>
      <c r="F303" s="175"/>
      <c r="G303" s="174"/>
      <c r="H303" s="175"/>
      <c r="I303" s="174" t="str">
        <f>IFERROR(DATEVALUE(IF(D303="初 年 度",IFERROR(((MID(データ蓄積!BR303,3,2)+2018)&amp;"/"&amp;データ蓄積!BS303&amp;"/"&amp;データ蓄積!BT303),""),"")),"")</f>
        <v/>
      </c>
      <c r="J303" s="175" t="str">
        <f>IFERROR(DATEVALUE(IF(D303="初 年 度",IFERROR(((MID(データ蓄積!BU303,3,2)+2018)&amp;"/"&amp;データ蓄積!BV303&amp;"/"&amp;データ蓄積!BW303),""),"")),"")</f>
        <v/>
      </c>
      <c r="K303" s="174" t="str">
        <f>IFERROR(DATEVALUE(IF(D303="次 年 度",IFERROR(((MID(データ蓄積!BR303,3,2)+2018)&amp;"/"&amp;データ蓄積!BS303&amp;"/"&amp;データ蓄積!BT303),""),"")),"")</f>
        <v/>
      </c>
      <c r="L303" s="175" t="str">
        <f>IFERROR(DATEVALUE(IF(D303="次 年 度",IFERROR(((MID(データ蓄積!BU303,3,2)+2018)&amp;"/"&amp;データ蓄積!BV303&amp;"/"&amp;データ蓄積!BW303),""),"")),"")</f>
        <v/>
      </c>
    </row>
    <row r="304" spans="1:12" x14ac:dyDescent="0.15">
      <c r="A304" s="99">
        <f t="shared" si="4"/>
        <v>145</v>
      </c>
      <c r="B304" s="1199" t="str">
        <f>IFERROR(DATEVALUE(((MID(データ蓄積!BR304,3,2)+2018)&amp;"/"&amp;データ蓄積!BS304&amp;"/"&amp;データ蓄積!BT304)),"")</f>
        <v/>
      </c>
      <c r="C304" s="1199" t="str">
        <f>IFERROR(DATEVALUE(((MID(データ蓄積!BU304,3,2)+2018)&amp;"/"&amp;データ蓄積!BV304&amp;"/"&amp;データ蓄積!BW304)),"")</f>
        <v/>
      </c>
      <c r="D304" s="177">
        <f>データ蓄積!Y304</f>
        <v>0</v>
      </c>
      <c r="E304" s="173" t="str">
        <f>IFERROR(DATEVALUE(IF(D304="初 年 度",IFERROR(((MID(データ蓄積!BR304,3,2)+2018)&amp;"/"&amp;データ蓄積!BS304&amp;"/"&amp;データ蓄積!BT304),""),"")),"")</f>
        <v/>
      </c>
      <c r="F304" s="175" t="str">
        <f>IFERROR(DATEVALUE(IF(D304="初 年 度",IFERROR(((MID(データ蓄積!BU304,3,2)+2018)&amp;"/"&amp;データ蓄積!BV304&amp;"/"&amp;データ蓄積!BW304),""),"")),"")</f>
        <v/>
      </c>
      <c r="G304" s="174" t="str">
        <f>IFERROR(DATEVALUE(IF(D304="次 年 度",IFERROR(((MID(データ蓄積!BR304,3,2)+2018)&amp;"/"&amp;データ蓄積!BS304&amp;"/"&amp;データ蓄積!BT304),""),"")),"")</f>
        <v/>
      </c>
      <c r="H304" s="175" t="str">
        <f>IFERROR(DATEVALUE(IF(D304="次 年 度",IFERROR(((MID(データ蓄積!BU304,3,2)+2018)&amp;"/"&amp;データ蓄積!BV304&amp;"/"&amp;データ蓄積!BW304),""),"")),"")</f>
        <v/>
      </c>
      <c r="I304" s="174"/>
      <c r="J304" s="175"/>
      <c r="K304" s="174"/>
      <c r="L304" s="175"/>
    </row>
    <row r="305" spans="1:12" x14ac:dyDescent="0.15">
      <c r="A305" s="99">
        <f t="shared" si="4"/>
        <v>145</v>
      </c>
      <c r="B305" s="1199" t="str">
        <f>IFERROR(DATEVALUE(((MID(データ蓄積!BR305,3,2)+2018)&amp;"/"&amp;データ蓄積!BS305&amp;"/"&amp;データ蓄積!BT305)),"")</f>
        <v/>
      </c>
      <c r="C305" s="1199" t="str">
        <f>IFERROR(DATEVALUE(((MID(データ蓄積!BU305,3,2)+2018)&amp;"/"&amp;データ蓄積!BV305&amp;"/"&amp;データ蓄積!BW305)),"")</f>
        <v/>
      </c>
      <c r="D305" s="177">
        <f>データ蓄積!Y305</f>
        <v>0</v>
      </c>
      <c r="E305" s="173"/>
      <c r="F305" s="175"/>
      <c r="G305" s="174"/>
      <c r="H305" s="175"/>
      <c r="I305" s="174" t="str">
        <f>IFERROR(DATEVALUE(IF(D305="初 年 度",IFERROR(((MID(データ蓄積!BR305,3,2)+2018)&amp;"/"&amp;データ蓄積!BS305&amp;"/"&amp;データ蓄積!BT305),""),"")),"")</f>
        <v/>
      </c>
      <c r="J305" s="175" t="str">
        <f>IFERROR(DATEVALUE(IF(D305="初 年 度",IFERROR(((MID(データ蓄積!BU305,3,2)+2018)&amp;"/"&amp;データ蓄積!BV305&amp;"/"&amp;データ蓄積!BW305),""),"")),"")</f>
        <v/>
      </c>
      <c r="K305" s="174" t="str">
        <f>IFERROR(DATEVALUE(IF(D305="次 年 度",IFERROR(((MID(データ蓄積!BR305,3,2)+2018)&amp;"/"&amp;データ蓄積!BS305&amp;"/"&amp;データ蓄積!BT305),""),"")),"")</f>
        <v/>
      </c>
      <c r="L305" s="175" t="str">
        <f>IFERROR(DATEVALUE(IF(D305="次 年 度",IFERROR(((MID(データ蓄積!BU305,3,2)+2018)&amp;"/"&amp;データ蓄積!BV305&amp;"/"&amp;データ蓄積!BW305),""),"")),"")</f>
        <v/>
      </c>
    </row>
    <row r="306" spans="1:12" x14ac:dyDescent="0.15">
      <c r="A306" s="99">
        <f t="shared" si="4"/>
        <v>146</v>
      </c>
      <c r="B306" s="1199" t="str">
        <f>IFERROR(DATEVALUE(((MID(データ蓄積!BR306,3,2)+2018)&amp;"/"&amp;データ蓄積!BS306&amp;"/"&amp;データ蓄積!BT306)),"")</f>
        <v/>
      </c>
      <c r="C306" s="1199" t="str">
        <f>IFERROR(DATEVALUE(((MID(データ蓄積!BU306,3,2)+2018)&amp;"/"&amp;データ蓄積!BV306&amp;"/"&amp;データ蓄積!BW306)),"")</f>
        <v/>
      </c>
      <c r="D306" s="177">
        <f>データ蓄積!Y306</f>
        <v>0</v>
      </c>
      <c r="E306" s="173" t="str">
        <f>IFERROR(DATEVALUE(IF(D306="初 年 度",IFERROR(((MID(データ蓄積!BR306,3,2)+2018)&amp;"/"&amp;データ蓄積!BS306&amp;"/"&amp;データ蓄積!BT306),""),"")),"")</f>
        <v/>
      </c>
      <c r="F306" s="175" t="str">
        <f>IFERROR(DATEVALUE(IF(D306="初 年 度",IFERROR(((MID(データ蓄積!BU306,3,2)+2018)&amp;"/"&amp;データ蓄積!BV306&amp;"/"&amp;データ蓄積!BW306),""),"")),"")</f>
        <v/>
      </c>
      <c r="G306" s="174" t="str">
        <f>IFERROR(DATEVALUE(IF(D306="次 年 度",IFERROR(((MID(データ蓄積!BR306,3,2)+2018)&amp;"/"&amp;データ蓄積!BS306&amp;"/"&amp;データ蓄積!BT306),""),"")),"")</f>
        <v/>
      </c>
      <c r="H306" s="175" t="str">
        <f>IFERROR(DATEVALUE(IF(D306="次 年 度",IFERROR(((MID(データ蓄積!BU306,3,2)+2018)&amp;"/"&amp;データ蓄積!BV306&amp;"/"&amp;データ蓄積!BW306),""),"")),"")</f>
        <v/>
      </c>
      <c r="I306" s="174"/>
      <c r="J306" s="175"/>
      <c r="K306" s="174"/>
      <c r="L306" s="175"/>
    </row>
    <row r="307" spans="1:12" x14ac:dyDescent="0.15">
      <c r="A307" s="99">
        <f t="shared" si="4"/>
        <v>146</v>
      </c>
      <c r="B307" s="1199" t="str">
        <f>IFERROR(DATEVALUE(((MID(データ蓄積!BR307,3,2)+2018)&amp;"/"&amp;データ蓄積!BS307&amp;"/"&amp;データ蓄積!BT307)),"")</f>
        <v/>
      </c>
      <c r="C307" s="1199" t="str">
        <f>IFERROR(DATEVALUE(((MID(データ蓄積!BU307,3,2)+2018)&amp;"/"&amp;データ蓄積!BV307&amp;"/"&amp;データ蓄積!BW307)),"")</f>
        <v/>
      </c>
      <c r="D307" s="177">
        <f>データ蓄積!Y307</f>
        <v>0</v>
      </c>
      <c r="E307" s="173"/>
      <c r="F307" s="175"/>
      <c r="G307" s="174"/>
      <c r="H307" s="175"/>
      <c r="I307" s="174" t="str">
        <f>IFERROR(DATEVALUE(IF(D307="初 年 度",IFERROR(((MID(データ蓄積!BR307,3,2)+2018)&amp;"/"&amp;データ蓄積!BS307&amp;"/"&amp;データ蓄積!BT307),""),"")),"")</f>
        <v/>
      </c>
      <c r="J307" s="175" t="str">
        <f>IFERROR(DATEVALUE(IF(D307="初 年 度",IFERROR(((MID(データ蓄積!BU307,3,2)+2018)&amp;"/"&amp;データ蓄積!BV307&amp;"/"&amp;データ蓄積!BW307),""),"")),"")</f>
        <v/>
      </c>
      <c r="K307" s="174" t="str">
        <f>IFERROR(DATEVALUE(IF(D307="次 年 度",IFERROR(((MID(データ蓄積!BR307,3,2)+2018)&amp;"/"&amp;データ蓄積!BS307&amp;"/"&amp;データ蓄積!BT307),""),"")),"")</f>
        <v/>
      </c>
      <c r="L307" s="175" t="str">
        <f>IFERROR(DATEVALUE(IF(D307="次 年 度",IFERROR(((MID(データ蓄積!BU307,3,2)+2018)&amp;"/"&amp;データ蓄積!BV307&amp;"/"&amp;データ蓄積!BW307),""),"")),"")</f>
        <v/>
      </c>
    </row>
    <row r="308" spans="1:12" x14ac:dyDescent="0.15">
      <c r="A308" s="99">
        <f t="shared" si="4"/>
        <v>147</v>
      </c>
      <c r="B308" s="1199" t="str">
        <f>IFERROR(DATEVALUE(((MID(データ蓄積!BR308,3,2)+2018)&amp;"/"&amp;データ蓄積!BS308&amp;"/"&amp;データ蓄積!BT308)),"")</f>
        <v/>
      </c>
      <c r="C308" s="1199" t="str">
        <f>IFERROR(DATEVALUE(((MID(データ蓄積!BU308,3,2)+2018)&amp;"/"&amp;データ蓄積!BV308&amp;"/"&amp;データ蓄積!BW308)),"")</f>
        <v/>
      </c>
      <c r="D308" s="177">
        <f>データ蓄積!Y308</f>
        <v>0</v>
      </c>
      <c r="E308" s="173" t="str">
        <f>IFERROR(DATEVALUE(IF(D308="初 年 度",IFERROR(((MID(データ蓄積!BR308,3,2)+2018)&amp;"/"&amp;データ蓄積!BS308&amp;"/"&amp;データ蓄積!BT308),""),"")),"")</f>
        <v/>
      </c>
      <c r="F308" s="175" t="str">
        <f>IFERROR(DATEVALUE(IF(D308="初 年 度",IFERROR(((MID(データ蓄積!BU308,3,2)+2018)&amp;"/"&amp;データ蓄積!BV308&amp;"/"&amp;データ蓄積!BW308),""),"")),"")</f>
        <v/>
      </c>
      <c r="G308" s="174" t="str">
        <f>IFERROR(DATEVALUE(IF(D308="次 年 度",IFERROR(((MID(データ蓄積!BR308,3,2)+2018)&amp;"/"&amp;データ蓄積!BS308&amp;"/"&amp;データ蓄積!BT308),""),"")),"")</f>
        <v/>
      </c>
      <c r="H308" s="175" t="str">
        <f>IFERROR(DATEVALUE(IF(D308="次 年 度",IFERROR(((MID(データ蓄積!BU308,3,2)+2018)&amp;"/"&amp;データ蓄積!BV308&amp;"/"&amp;データ蓄積!BW308),""),"")),"")</f>
        <v/>
      </c>
      <c r="I308" s="174"/>
      <c r="J308" s="175"/>
      <c r="K308" s="174"/>
      <c r="L308" s="175"/>
    </row>
    <row r="309" spans="1:12" x14ac:dyDescent="0.15">
      <c r="A309" s="99">
        <f t="shared" si="4"/>
        <v>147</v>
      </c>
      <c r="B309" s="1199" t="str">
        <f>IFERROR(DATEVALUE(((MID(データ蓄積!BR309,3,2)+2018)&amp;"/"&amp;データ蓄積!BS309&amp;"/"&amp;データ蓄積!BT309)),"")</f>
        <v/>
      </c>
      <c r="C309" s="1199" t="str">
        <f>IFERROR(DATEVALUE(((MID(データ蓄積!BU309,3,2)+2018)&amp;"/"&amp;データ蓄積!BV309&amp;"/"&amp;データ蓄積!BW309)),"")</f>
        <v/>
      </c>
      <c r="D309" s="177">
        <f>データ蓄積!Y309</f>
        <v>0</v>
      </c>
      <c r="E309" s="173"/>
      <c r="F309" s="175"/>
      <c r="G309" s="174"/>
      <c r="H309" s="175"/>
      <c r="I309" s="174" t="str">
        <f>IFERROR(DATEVALUE(IF(D309="初 年 度",IFERROR(((MID(データ蓄積!BR309,3,2)+2018)&amp;"/"&amp;データ蓄積!BS309&amp;"/"&amp;データ蓄積!BT309),""),"")),"")</f>
        <v/>
      </c>
      <c r="J309" s="175" t="str">
        <f>IFERROR(DATEVALUE(IF(D309="初 年 度",IFERROR(((MID(データ蓄積!BU309,3,2)+2018)&amp;"/"&amp;データ蓄積!BV309&amp;"/"&amp;データ蓄積!BW309),""),"")),"")</f>
        <v/>
      </c>
      <c r="K309" s="174" t="str">
        <f>IFERROR(DATEVALUE(IF(D309="次 年 度",IFERROR(((MID(データ蓄積!BR309,3,2)+2018)&amp;"/"&amp;データ蓄積!BS309&amp;"/"&amp;データ蓄積!BT309),""),"")),"")</f>
        <v/>
      </c>
      <c r="L309" s="175" t="str">
        <f>IFERROR(DATEVALUE(IF(D309="次 年 度",IFERROR(((MID(データ蓄積!BU309,3,2)+2018)&amp;"/"&amp;データ蓄積!BV309&amp;"/"&amp;データ蓄積!BW309),""),"")),"")</f>
        <v/>
      </c>
    </row>
    <row r="310" spans="1:12" x14ac:dyDescent="0.15">
      <c r="A310" s="99">
        <f t="shared" si="4"/>
        <v>148</v>
      </c>
      <c r="B310" s="1199" t="str">
        <f>IFERROR(DATEVALUE(((MID(データ蓄積!BR310,3,2)+2018)&amp;"/"&amp;データ蓄積!BS310&amp;"/"&amp;データ蓄積!BT310)),"")</f>
        <v/>
      </c>
      <c r="C310" s="1199" t="str">
        <f>IFERROR(DATEVALUE(((MID(データ蓄積!BU310,3,2)+2018)&amp;"/"&amp;データ蓄積!BV310&amp;"/"&amp;データ蓄積!BW310)),"")</f>
        <v/>
      </c>
      <c r="D310" s="177">
        <f>データ蓄積!Y310</f>
        <v>0</v>
      </c>
      <c r="E310" s="173" t="str">
        <f>IFERROR(DATEVALUE(IF(D310="初 年 度",IFERROR(((MID(データ蓄積!BR310,3,2)+2018)&amp;"/"&amp;データ蓄積!BS310&amp;"/"&amp;データ蓄積!BT310),""),"")),"")</f>
        <v/>
      </c>
      <c r="F310" s="175" t="str">
        <f>IFERROR(DATEVALUE(IF(D310="初 年 度",IFERROR(((MID(データ蓄積!BU310,3,2)+2018)&amp;"/"&amp;データ蓄積!BV310&amp;"/"&amp;データ蓄積!BW310),""),"")),"")</f>
        <v/>
      </c>
      <c r="G310" s="174" t="str">
        <f>IFERROR(DATEVALUE(IF(D310="次 年 度",IFERROR(((MID(データ蓄積!BR310,3,2)+2018)&amp;"/"&amp;データ蓄積!BS310&amp;"/"&amp;データ蓄積!BT310),""),"")),"")</f>
        <v/>
      </c>
      <c r="H310" s="175" t="str">
        <f>IFERROR(DATEVALUE(IF(D310="次 年 度",IFERROR(((MID(データ蓄積!BU310,3,2)+2018)&amp;"/"&amp;データ蓄積!BV310&amp;"/"&amp;データ蓄積!BW310),""),"")),"")</f>
        <v/>
      </c>
      <c r="I310" s="174"/>
      <c r="J310" s="175"/>
      <c r="K310" s="174"/>
      <c r="L310" s="175"/>
    </row>
    <row r="311" spans="1:12" x14ac:dyDescent="0.15">
      <c r="A311" s="99">
        <f t="shared" si="4"/>
        <v>148</v>
      </c>
      <c r="B311" s="1199" t="str">
        <f>IFERROR(DATEVALUE(((MID(データ蓄積!BR311,3,2)+2018)&amp;"/"&amp;データ蓄積!BS311&amp;"/"&amp;データ蓄積!BT311)),"")</f>
        <v/>
      </c>
      <c r="C311" s="1199" t="str">
        <f>IFERROR(DATEVALUE(((MID(データ蓄積!BU311,3,2)+2018)&amp;"/"&amp;データ蓄積!BV311&amp;"/"&amp;データ蓄積!BW311)),"")</f>
        <v/>
      </c>
      <c r="D311" s="177">
        <f>データ蓄積!Y311</f>
        <v>0</v>
      </c>
      <c r="E311" s="173"/>
      <c r="F311" s="175"/>
      <c r="G311" s="174"/>
      <c r="H311" s="175"/>
      <c r="I311" s="174" t="str">
        <f>IFERROR(DATEVALUE(IF(D311="初 年 度",IFERROR(((MID(データ蓄積!BR311,3,2)+2018)&amp;"/"&amp;データ蓄積!BS311&amp;"/"&amp;データ蓄積!BT311),""),"")),"")</f>
        <v/>
      </c>
      <c r="J311" s="175" t="str">
        <f>IFERROR(DATEVALUE(IF(D311="初 年 度",IFERROR(((MID(データ蓄積!BU311,3,2)+2018)&amp;"/"&amp;データ蓄積!BV311&amp;"/"&amp;データ蓄積!BW311),""),"")),"")</f>
        <v/>
      </c>
      <c r="K311" s="174" t="str">
        <f>IFERROR(DATEVALUE(IF(D311="次 年 度",IFERROR(((MID(データ蓄積!BR311,3,2)+2018)&amp;"/"&amp;データ蓄積!BS311&amp;"/"&amp;データ蓄積!BT311),""),"")),"")</f>
        <v/>
      </c>
      <c r="L311" s="175" t="str">
        <f>IFERROR(DATEVALUE(IF(D311="次 年 度",IFERROR(((MID(データ蓄積!BU311,3,2)+2018)&amp;"/"&amp;データ蓄積!BV311&amp;"/"&amp;データ蓄積!BW311),""),"")),"")</f>
        <v/>
      </c>
    </row>
    <row r="312" spans="1:12" x14ac:dyDescent="0.15">
      <c r="A312" s="99">
        <f t="shared" si="4"/>
        <v>149</v>
      </c>
      <c r="B312" s="1199" t="str">
        <f>IFERROR(DATEVALUE(((MID(データ蓄積!BR312,3,2)+2018)&amp;"/"&amp;データ蓄積!BS312&amp;"/"&amp;データ蓄積!BT312)),"")</f>
        <v/>
      </c>
      <c r="C312" s="1199" t="str">
        <f>IFERROR(DATEVALUE(((MID(データ蓄積!BU312,3,2)+2018)&amp;"/"&amp;データ蓄積!BV312&amp;"/"&amp;データ蓄積!BW312)),"")</f>
        <v/>
      </c>
      <c r="D312" s="177">
        <f>データ蓄積!Y312</f>
        <v>0</v>
      </c>
      <c r="E312" s="173" t="str">
        <f>IFERROR(DATEVALUE(IF(D312="初 年 度",IFERROR(((MID(データ蓄積!BR312,3,2)+2018)&amp;"/"&amp;データ蓄積!BS312&amp;"/"&amp;データ蓄積!BT312),""),"")),"")</f>
        <v/>
      </c>
      <c r="F312" s="175" t="str">
        <f>IFERROR(DATEVALUE(IF(D312="初 年 度",IFERROR(((MID(データ蓄積!BU312,3,2)+2018)&amp;"/"&amp;データ蓄積!BV312&amp;"/"&amp;データ蓄積!BW312),""),"")),"")</f>
        <v/>
      </c>
      <c r="G312" s="174" t="str">
        <f>IFERROR(DATEVALUE(IF(D312="次 年 度",IFERROR(((MID(データ蓄積!BR312,3,2)+2018)&amp;"/"&amp;データ蓄積!BS312&amp;"/"&amp;データ蓄積!BT312),""),"")),"")</f>
        <v/>
      </c>
      <c r="H312" s="175" t="str">
        <f>IFERROR(DATEVALUE(IF(D312="次 年 度",IFERROR(((MID(データ蓄積!BU312,3,2)+2018)&amp;"/"&amp;データ蓄積!BV312&amp;"/"&amp;データ蓄積!BW312),""),"")),"")</f>
        <v/>
      </c>
      <c r="I312" s="174"/>
      <c r="J312" s="175"/>
      <c r="K312" s="174"/>
      <c r="L312" s="175"/>
    </row>
    <row r="313" spans="1:12" x14ac:dyDescent="0.15">
      <c r="A313" s="99">
        <f t="shared" si="4"/>
        <v>149</v>
      </c>
      <c r="B313" s="1199" t="str">
        <f>IFERROR(DATEVALUE(((MID(データ蓄積!BR313,3,2)+2018)&amp;"/"&amp;データ蓄積!BS313&amp;"/"&amp;データ蓄積!BT313)),"")</f>
        <v/>
      </c>
      <c r="C313" s="1199" t="str">
        <f>IFERROR(DATEVALUE(((MID(データ蓄積!BU313,3,2)+2018)&amp;"/"&amp;データ蓄積!BV313&amp;"/"&amp;データ蓄積!BW313)),"")</f>
        <v/>
      </c>
      <c r="D313" s="177">
        <f>データ蓄積!Y313</f>
        <v>0</v>
      </c>
      <c r="E313" s="173"/>
      <c r="F313" s="175"/>
      <c r="G313" s="174"/>
      <c r="H313" s="175"/>
      <c r="I313" s="174" t="str">
        <f>IFERROR(DATEVALUE(IF(D313="初 年 度",IFERROR(((MID(データ蓄積!BR313,3,2)+2018)&amp;"/"&amp;データ蓄積!BS313&amp;"/"&amp;データ蓄積!BT313),""),"")),"")</f>
        <v/>
      </c>
      <c r="J313" s="175" t="str">
        <f>IFERROR(DATEVALUE(IF(D313="初 年 度",IFERROR(((MID(データ蓄積!BU313,3,2)+2018)&amp;"/"&amp;データ蓄積!BV313&amp;"/"&amp;データ蓄積!BW313),""),"")),"")</f>
        <v/>
      </c>
      <c r="K313" s="174" t="str">
        <f>IFERROR(DATEVALUE(IF(D313="次 年 度",IFERROR(((MID(データ蓄積!BR313,3,2)+2018)&amp;"/"&amp;データ蓄積!BS313&amp;"/"&amp;データ蓄積!BT313),""),"")),"")</f>
        <v/>
      </c>
      <c r="L313" s="175" t="str">
        <f>IFERROR(DATEVALUE(IF(D313="次 年 度",IFERROR(((MID(データ蓄積!BU313,3,2)+2018)&amp;"/"&amp;データ蓄積!BV313&amp;"/"&amp;データ蓄積!BW313),""),"")),"")</f>
        <v/>
      </c>
    </row>
    <row r="314" spans="1:12" x14ac:dyDescent="0.15">
      <c r="A314" s="99">
        <f t="shared" si="4"/>
        <v>150</v>
      </c>
      <c r="B314" s="1199" t="str">
        <f>IFERROR(DATEVALUE(((MID(データ蓄積!BR314,3,2)+2018)&amp;"/"&amp;データ蓄積!BS314&amp;"/"&amp;データ蓄積!BT314)),"")</f>
        <v/>
      </c>
      <c r="C314" s="1199" t="str">
        <f>IFERROR(DATEVALUE(((MID(データ蓄積!BU314,3,2)+2018)&amp;"/"&amp;データ蓄積!BV314&amp;"/"&amp;データ蓄積!BW314)),"")</f>
        <v/>
      </c>
      <c r="D314" s="177">
        <f>データ蓄積!Y314</f>
        <v>0</v>
      </c>
      <c r="E314" s="173" t="str">
        <f>IFERROR(DATEVALUE(IF(D314="初 年 度",IFERROR(((MID(データ蓄積!BR314,3,2)+2018)&amp;"/"&amp;データ蓄積!BS314&amp;"/"&amp;データ蓄積!BT314),""),"")),"")</f>
        <v/>
      </c>
      <c r="F314" s="175" t="str">
        <f>IFERROR(DATEVALUE(IF(D314="初 年 度",IFERROR(((MID(データ蓄積!BU314,3,2)+2018)&amp;"/"&amp;データ蓄積!BV314&amp;"/"&amp;データ蓄積!BW314),""),"")),"")</f>
        <v/>
      </c>
      <c r="G314" s="174" t="str">
        <f>IFERROR(DATEVALUE(IF(D314="次 年 度",IFERROR(((MID(データ蓄積!BR314,3,2)+2018)&amp;"/"&amp;データ蓄積!BS314&amp;"/"&amp;データ蓄積!BT314),""),"")),"")</f>
        <v/>
      </c>
      <c r="H314" s="175" t="str">
        <f>IFERROR(DATEVALUE(IF(D314="次 年 度",IFERROR(((MID(データ蓄積!BU314,3,2)+2018)&amp;"/"&amp;データ蓄積!BV314&amp;"/"&amp;データ蓄積!BW314),""),"")),"")</f>
        <v/>
      </c>
      <c r="I314" s="174"/>
      <c r="J314" s="175"/>
      <c r="K314" s="174"/>
      <c r="L314" s="175"/>
    </row>
    <row r="315" spans="1:12" x14ac:dyDescent="0.15">
      <c r="A315" s="99">
        <f t="shared" si="4"/>
        <v>150</v>
      </c>
      <c r="B315" s="1199" t="str">
        <f>IFERROR(DATEVALUE(((MID(データ蓄積!BR315,3,2)+2018)&amp;"/"&amp;データ蓄積!BS315&amp;"/"&amp;データ蓄積!BT315)),"")</f>
        <v/>
      </c>
      <c r="C315" s="1199" t="str">
        <f>IFERROR(DATEVALUE(((MID(データ蓄積!BU315,3,2)+2018)&amp;"/"&amp;データ蓄積!BV315&amp;"/"&amp;データ蓄積!BW315)),"")</f>
        <v/>
      </c>
      <c r="D315" s="177">
        <f>データ蓄積!Y315</f>
        <v>0</v>
      </c>
      <c r="E315" s="173"/>
      <c r="F315" s="175"/>
      <c r="G315" s="174"/>
      <c r="H315" s="175"/>
      <c r="I315" s="174" t="str">
        <f>IFERROR(DATEVALUE(IF(D315="初 年 度",IFERROR(((MID(データ蓄積!BR315,3,2)+2018)&amp;"/"&amp;データ蓄積!BS315&amp;"/"&amp;データ蓄積!BT315),""),"")),"")</f>
        <v/>
      </c>
      <c r="J315" s="175" t="str">
        <f>IFERROR(DATEVALUE(IF(D315="初 年 度",IFERROR(((MID(データ蓄積!BU315,3,2)+2018)&amp;"/"&amp;データ蓄積!BV315&amp;"/"&amp;データ蓄積!BW315),""),"")),"")</f>
        <v/>
      </c>
      <c r="K315" s="174" t="str">
        <f>IFERROR(DATEVALUE(IF(D315="次 年 度",IFERROR(((MID(データ蓄積!BR315,3,2)+2018)&amp;"/"&amp;データ蓄積!BS315&amp;"/"&amp;データ蓄積!BT315),""),"")),"")</f>
        <v/>
      </c>
      <c r="L315" s="175" t="str">
        <f>IFERROR(DATEVALUE(IF(D315="次 年 度",IFERROR(((MID(データ蓄積!BU315,3,2)+2018)&amp;"/"&amp;データ蓄積!BV315&amp;"/"&amp;データ蓄積!BW315),""),"")),"")</f>
        <v/>
      </c>
    </row>
    <row r="316" spans="1:12" x14ac:dyDescent="0.15">
      <c r="A316" s="99">
        <f t="shared" si="4"/>
        <v>151</v>
      </c>
      <c r="B316" s="1199" t="str">
        <f>IFERROR(DATEVALUE(((MID(データ蓄積!BR316,3,2)+2018)&amp;"/"&amp;データ蓄積!BS316&amp;"/"&amp;データ蓄積!BT316)),"")</f>
        <v/>
      </c>
      <c r="C316" s="1199" t="str">
        <f>IFERROR(DATEVALUE(((MID(データ蓄積!BU316,3,2)+2018)&amp;"/"&amp;データ蓄積!BV316&amp;"/"&amp;データ蓄積!BW316)),"")</f>
        <v/>
      </c>
      <c r="D316" s="177">
        <f>データ蓄積!Y316</f>
        <v>0</v>
      </c>
      <c r="E316" s="173" t="str">
        <f>IFERROR(DATEVALUE(IF(D316="初 年 度",IFERROR(((MID(データ蓄積!BR316,3,2)+2018)&amp;"/"&amp;データ蓄積!BS316&amp;"/"&amp;データ蓄積!BT316),""),"")),"")</f>
        <v/>
      </c>
      <c r="F316" s="175" t="str">
        <f>IFERROR(DATEVALUE(IF(D316="初 年 度",IFERROR(((MID(データ蓄積!BU316,3,2)+2018)&amp;"/"&amp;データ蓄積!BV316&amp;"/"&amp;データ蓄積!BW316),""),"")),"")</f>
        <v/>
      </c>
      <c r="G316" s="174" t="str">
        <f>IFERROR(DATEVALUE(IF(D316="次 年 度",IFERROR(((MID(データ蓄積!BR316,3,2)+2018)&amp;"/"&amp;データ蓄積!BS316&amp;"/"&amp;データ蓄積!BT316),""),"")),"")</f>
        <v/>
      </c>
      <c r="H316" s="175" t="str">
        <f>IFERROR(DATEVALUE(IF(D316="次 年 度",IFERROR(((MID(データ蓄積!BU316,3,2)+2018)&amp;"/"&amp;データ蓄積!BV316&amp;"/"&amp;データ蓄積!BW316),""),"")),"")</f>
        <v/>
      </c>
      <c r="I316" s="174"/>
      <c r="J316" s="175"/>
      <c r="K316" s="174"/>
      <c r="L316" s="175"/>
    </row>
    <row r="317" spans="1:12" x14ac:dyDescent="0.15">
      <c r="A317" s="99">
        <f t="shared" si="4"/>
        <v>151</v>
      </c>
      <c r="B317" s="1199" t="str">
        <f>IFERROR(DATEVALUE(((MID(データ蓄積!BR317,3,2)+2018)&amp;"/"&amp;データ蓄積!BS317&amp;"/"&amp;データ蓄積!BT317)),"")</f>
        <v/>
      </c>
      <c r="C317" s="1199" t="str">
        <f>IFERROR(DATEVALUE(((MID(データ蓄積!BU317,3,2)+2018)&amp;"/"&amp;データ蓄積!BV317&amp;"/"&amp;データ蓄積!BW317)),"")</f>
        <v/>
      </c>
      <c r="D317" s="177">
        <f>データ蓄積!Y317</f>
        <v>0</v>
      </c>
      <c r="E317" s="173"/>
      <c r="F317" s="175"/>
      <c r="G317" s="174"/>
      <c r="H317" s="175"/>
      <c r="I317" s="174" t="str">
        <f>IFERROR(DATEVALUE(IF(D317="初 年 度",IFERROR(((MID(データ蓄積!BR317,3,2)+2018)&amp;"/"&amp;データ蓄積!BS317&amp;"/"&amp;データ蓄積!BT317),""),"")),"")</f>
        <v/>
      </c>
      <c r="J317" s="175" t="str">
        <f>IFERROR(DATEVALUE(IF(D317="初 年 度",IFERROR(((MID(データ蓄積!BU317,3,2)+2018)&amp;"/"&amp;データ蓄積!BV317&amp;"/"&amp;データ蓄積!BW317),""),"")),"")</f>
        <v/>
      </c>
      <c r="K317" s="174" t="str">
        <f>IFERROR(DATEVALUE(IF(D317="次 年 度",IFERROR(((MID(データ蓄積!BR317,3,2)+2018)&amp;"/"&amp;データ蓄積!BS317&amp;"/"&amp;データ蓄積!BT317),""),"")),"")</f>
        <v/>
      </c>
      <c r="L317" s="175" t="str">
        <f>IFERROR(DATEVALUE(IF(D317="次 年 度",IFERROR(((MID(データ蓄積!BU317,3,2)+2018)&amp;"/"&amp;データ蓄積!BV317&amp;"/"&amp;データ蓄積!BW317),""),"")),"")</f>
        <v/>
      </c>
    </row>
    <row r="318" spans="1:12" x14ac:dyDescent="0.15">
      <c r="A318" s="99">
        <f t="shared" si="4"/>
        <v>152</v>
      </c>
      <c r="B318" s="1199" t="str">
        <f>IFERROR(DATEVALUE(((MID(データ蓄積!BR318,3,2)+2018)&amp;"/"&amp;データ蓄積!BS318&amp;"/"&amp;データ蓄積!BT318)),"")</f>
        <v/>
      </c>
      <c r="C318" s="1199" t="str">
        <f>IFERROR(DATEVALUE(((MID(データ蓄積!BU318,3,2)+2018)&amp;"/"&amp;データ蓄積!BV318&amp;"/"&amp;データ蓄積!BW318)),"")</f>
        <v/>
      </c>
      <c r="D318" s="177">
        <f>データ蓄積!Y318</f>
        <v>0</v>
      </c>
      <c r="E318" s="173" t="str">
        <f>IFERROR(DATEVALUE(IF(D318="初 年 度",IFERROR(((MID(データ蓄積!BR318,3,2)+2018)&amp;"/"&amp;データ蓄積!BS318&amp;"/"&amp;データ蓄積!BT318),""),"")),"")</f>
        <v/>
      </c>
      <c r="F318" s="175" t="str">
        <f>IFERROR(DATEVALUE(IF(D318="初 年 度",IFERROR(((MID(データ蓄積!BU318,3,2)+2018)&amp;"/"&amp;データ蓄積!BV318&amp;"/"&amp;データ蓄積!BW318),""),"")),"")</f>
        <v/>
      </c>
      <c r="G318" s="174" t="str">
        <f>IFERROR(DATEVALUE(IF(D318="次 年 度",IFERROR(((MID(データ蓄積!BR318,3,2)+2018)&amp;"/"&amp;データ蓄積!BS318&amp;"/"&amp;データ蓄積!BT318),""),"")),"")</f>
        <v/>
      </c>
      <c r="H318" s="175" t="str">
        <f>IFERROR(DATEVALUE(IF(D318="次 年 度",IFERROR(((MID(データ蓄積!BU318,3,2)+2018)&amp;"/"&amp;データ蓄積!BV318&amp;"/"&amp;データ蓄積!BW318),""),"")),"")</f>
        <v/>
      </c>
      <c r="I318" s="174"/>
      <c r="J318" s="175"/>
      <c r="K318" s="174"/>
      <c r="L318" s="175"/>
    </row>
    <row r="319" spans="1:12" x14ac:dyDescent="0.15">
      <c r="A319" s="99">
        <f t="shared" si="4"/>
        <v>152</v>
      </c>
      <c r="B319" s="1199" t="str">
        <f>IFERROR(DATEVALUE(((MID(データ蓄積!BR319,3,2)+2018)&amp;"/"&amp;データ蓄積!BS319&amp;"/"&amp;データ蓄積!BT319)),"")</f>
        <v/>
      </c>
      <c r="C319" s="1199" t="str">
        <f>IFERROR(DATEVALUE(((MID(データ蓄積!BU319,3,2)+2018)&amp;"/"&amp;データ蓄積!BV319&amp;"/"&amp;データ蓄積!BW319)),"")</f>
        <v/>
      </c>
      <c r="D319" s="177">
        <f>データ蓄積!Y319</f>
        <v>0</v>
      </c>
      <c r="E319" s="173"/>
      <c r="F319" s="175"/>
      <c r="G319" s="174"/>
      <c r="H319" s="175"/>
      <c r="I319" s="174" t="str">
        <f>IFERROR(DATEVALUE(IF(D319="初 年 度",IFERROR(((MID(データ蓄積!BR319,3,2)+2018)&amp;"/"&amp;データ蓄積!BS319&amp;"/"&amp;データ蓄積!BT319),""),"")),"")</f>
        <v/>
      </c>
      <c r="J319" s="175" t="str">
        <f>IFERROR(DATEVALUE(IF(D319="初 年 度",IFERROR(((MID(データ蓄積!BU319,3,2)+2018)&amp;"/"&amp;データ蓄積!BV319&amp;"/"&amp;データ蓄積!BW319),""),"")),"")</f>
        <v/>
      </c>
      <c r="K319" s="174" t="str">
        <f>IFERROR(DATEVALUE(IF(D319="次 年 度",IFERROR(((MID(データ蓄積!BR319,3,2)+2018)&amp;"/"&amp;データ蓄積!BS319&amp;"/"&amp;データ蓄積!BT319),""),"")),"")</f>
        <v/>
      </c>
      <c r="L319" s="175" t="str">
        <f>IFERROR(DATEVALUE(IF(D319="次 年 度",IFERROR(((MID(データ蓄積!BU319,3,2)+2018)&amp;"/"&amp;データ蓄積!BV319&amp;"/"&amp;データ蓄積!BW319),""),"")),"")</f>
        <v/>
      </c>
    </row>
    <row r="320" spans="1:12" x14ac:dyDescent="0.15">
      <c r="A320" s="99">
        <f t="shared" si="4"/>
        <v>153</v>
      </c>
      <c r="B320" s="1199" t="str">
        <f>IFERROR(DATEVALUE(((MID(データ蓄積!BR320,3,2)+2018)&amp;"/"&amp;データ蓄積!BS320&amp;"/"&amp;データ蓄積!BT320)),"")</f>
        <v/>
      </c>
      <c r="C320" s="1199" t="str">
        <f>IFERROR(DATEVALUE(((MID(データ蓄積!BU320,3,2)+2018)&amp;"/"&amp;データ蓄積!BV320&amp;"/"&amp;データ蓄積!BW320)),"")</f>
        <v/>
      </c>
      <c r="D320" s="177">
        <f>データ蓄積!Y320</f>
        <v>0</v>
      </c>
      <c r="E320" s="173" t="str">
        <f>IFERROR(DATEVALUE(IF(D320="初 年 度",IFERROR(((MID(データ蓄積!BR320,3,2)+2018)&amp;"/"&amp;データ蓄積!BS320&amp;"/"&amp;データ蓄積!BT320),""),"")),"")</f>
        <v/>
      </c>
      <c r="F320" s="175" t="str">
        <f>IFERROR(DATEVALUE(IF(D320="初 年 度",IFERROR(((MID(データ蓄積!BU320,3,2)+2018)&amp;"/"&amp;データ蓄積!BV320&amp;"/"&amp;データ蓄積!BW320),""),"")),"")</f>
        <v/>
      </c>
      <c r="G320" s="174" t="str">
        <f>IFERROR(DATEVALUE(IF(D320="次 年 度",IFERROR(((MID(データ蓄積!BR320,3,2)+2018)&amp;"/"&amp;データ蓄積!BS320&amp;"/"&amp;データ蓄積!BT320),""),"")),"")</f>
        <v/>
      </c>
      <c r="H320" s="175" t="str">
        <f>IFERROR(DATEVALUE(IF(D320="次 年 度",IFERROR(((MID(データ蓄積!BU320,3,2)+2018)&amp;"/"&amp;データ蓄積!BV320&amp;"/"&amp;データ蓄積!BW320),""),"")),"")</f>
        <v/>
      </c>
      <c r="I320" s="174"/>
      <c r="J320" s="175"/>
      <c r="K320" s="174"/>
      <c r="L320" s="175"/>
    </row>
    <row r="321" spans="1:12" x14ac:dyDescent="0.15">
      <c r="A321" s="99">
        <f t="shared" si="4"/>
        <v>153</v>
      </c>
      <c r="B321" s="1199" t="str">
        <f>IFERROR(DATEVALUE(((MID(データ蓄積!BR321,3,2)+2018)&amp;"/"&amp;データ蓄積!BS321&amp;"/"&amp;データ蓄積!BT321)),"")</f>
        <v/>
      </c>
      <c r="C321" s="1199" t="str">
        <f>IFERROR(DATEVALUE(((MID(データ蓄積!BU321,3,2)+2018)&amp;"/"&amp;データ蓄積!BV321&amp;"/"&amp;データ蓄積!BW321)),"")</f>
        <v/>
      </c>
      <c r="D321" s="177">
        <f>データ蓄積!Y321</f>
        <v>0</v>
      </c>
      <c r="E321" s="173"/>
      <c r="F321" s="175"/>
      <c r="G321" s="174"/>
      <c r="H321" s="175"/>
      <c r="I321" s="174" t="str">
        <f>IFERROR(DATEVALUE(IF(D321="初 年 度",IFERROR(((MID(データ蓄積!BR321,3,2)+2018)&amp;"/"&amp;データ蓄積!BS321&amp;"/"&amp;データ蓄積!BT321),""),"")),"")</f>
        <v/>
      </c>
      <c r="J321" s="175" t="str">
        <f>IFERROR(DATEVALUE(IF(D321="初 年 度",IFERROR(((MID(データ蓄積!BU321,3,2)+2018)&amp;"/"&amp;データ蓄積!BV321&amp;"/"&amp;データ蓄積!BW321),""),"")),"")</f>
        <v/>
      </c>
      <c r="K321" s="174" t="str">
        <f>IFERROR(DATEVALUE(IF(D321="次 年 度",IFERROR(((MID(データ蓄積!BR321,3,2)+2018)&amp;"/"&amp;データ蓄積!BS321&amp;"/"&amp;データ蓄積!BT321),""),"")),"")</f>
        <v/>
      </c>
      <c r="L321" s="175" t="str">
        <f>IFERROR(DATEVALUE(IF(D321="次 年 度",IFERROR(((MID(データ蓄積!BU321,3,2)+2018)&amp;"/"&amp;データ蓄積!BV321&amp;"/"&amp;データ蓄積!BW321),""),"")),"")</f>
        <v/>
      </c>
    </row>
    <row r="322" spans="1:12" x14ac:dyDescent="0.15">
      <c r="A322" s="99">
        <f t="shared" si="4"/>
        <v>154</v>
      </c>
      <c r="B322" s="1199" t="str">
        <f>IFERROR(DATEVALUE(((MID(データ蓄積!BR322,3,2)+2018)&amp;"/"&amp;データ蓄積!BS322&amp;"/"&amp;データ蓄積!BT322)),"")</f>
        <v/>
      </c>
      <c r="C322" s="1199" t="str">
        <f>IFERROR(DATEVALUE(((MID(データ蓄積!BU322,3,2)+2018)&amp;"/"&amp;データ蓄積!BV322&amp;"/"&amp;データ蓄積!BW322)),"")</f>
        <v/>
      </c>
      <c r="D322" s="177">
        <f>データ蓄積!Y322</f>
        <v>0</v>
      </c>
      <c r="E322" s="173" t="str">
        <f>IFERROR(DATEVALUE(IF(D322="初 年 度",IFERROR(((MID(データ蓄積!BR322,3,2)+2018)&amp;"/"&amp;データ蓄積!BS322&amp;"/"&amp;データ蓄積!BT322),""),"")),"")</f>
        <v/>
      </c>
      <c r="F322" s="175" t="str">
        <f>IFERROR(DATEVALUE(IF(D322="初 年 度",IFERROR(((MID(データ蓄積!BU322,3,2)+2018)&amp;"/"&amp;データ蓄積!BV322&amp;"/"&amp;データ蓄積!BW322),""),"")),"")</f>
        <v/>
      </c>
      <c r="G322" s="174" t="str">
        <f>IFERROR(DATEVALUE(IF(D322="次 年 度",IFERROR(((MID(データ蓄積!BR322,3,2)+2018)&amp;"/"&amp;データ蓄積!BS322&amp;"/"&amp;データ蓄積!BT322),""),"")),"")</f>
        <v/>
      </c>
      <c r="H322" s="175" t="str">
        <f>IFERROR(DATEVALUE(IF(D322="次 年 度",IFERROR(((MID(データ蓄積!BU322,3,2)+2018)&amp;"/"&amp;データ蓄積!BV322&amp;"/"&amp;データ蓄積!BW322),""),"")),"")</f>
        <v/>
      </c>
      <c r="I322" s="174"/>
      <c r="J322" s="175"/>
      <c r="K322" s="174"/>
      <c r="L322" s="175"/>
    </row>
    <row r="323" spans="1:12" x14ac:dyDescent="0.15">
      <c r="A323" s="99">
        <f t="shared" si="4"/>
        <v>154</v>
      </c>
      <c r="B323" s="1199" t="str">
        <f>IFERROR(DATEVALUE(((MID(データ蓄積!BR323,3,2)+2018)&amp;"/"&amp;データ蓄積!BS323&amp;"/"&amp;データ蓄積!BT323)),"")</f>
        <v/>
      </c>
      <c r="C323" s="1199" t="str">
        <f>IFERROR(DATEVALUE(((MID(データ蓄積!BU323,3,2)+2018)&amp;"/"&amp;データ蓄積!BV323&amp;"/"&amp;データ蓄積!BW323)),"")</f>
        <v/>
      </c>
      <c r="D323" s="177">
        <f>データ蓄積!Y323</f>
        <v>0</v>
      </c>
      <c r="E323" s="173"/>
      <c r="F323" s="175"/>
      <c r="G323" s="174"/>
      <c r="H323" s="175"/>
      <c r="I323" s="174" t="str">
        <f>IFERROR(DATEVALUE(IF(D323="初 年 度",IFERROR(((MID(データ蓄積!BR323,3,2)+2018)&amp;"/"&amp;データ蓄積!BS323&amp;"/"&amp;データ蓄積!BT323),""),"")),"")</f>
        <v/>
      </c>
      <c r="J323" s="175" t="str">
        <f>IFERROR(DATEVALUE(IF(D323="初 年 度",IFERROR(((MID(データ蓄積!BU323,3,2)+2018)&amp;"/"&amp;データ蓄積!BV323&amp;"/"&amp;データ蓄積!BW323),""),"")),"")</f>
        <v/>
      </c>
      <c r="K323" s="174" t="str">
        <f>IFERROR(DATEVALUE(IF(D323="次 年 度",IFERROR(((MID(データ蓄積!BR323,3,2)+2018)&amp;"/"&amp;データ蓄積!BS323&amp;"/"&amp;データ蓄積!BT323),""),"")),"")</f>
        <v/>
      </c>
      <c r="L323" s="175" t="str">
        <f>IFERROR(DATEVALUE(IF(D323="次 年 度",IFERROR(((MID(データ蓄積!BU323,3,2)+2018)&amp;"/"&amp;データ蓄積!BV323&amp;"/"&amp;データ蓄積!BW323),""),"")),"")</f>
        <v/>
      </c>
    </row>
    <row r="324" spans="1:12" x14ac:dyDescent="0.15">
      <c r="A324" s="99">
        <f t="shared" si="4"/>
        <v>155</v>
      </c>
      <c r="B324" s="1199" t="str">
        <f>IFERROR(DATEVALUE(((MID(データ蓄積!BR324,3,2)+2018)&amp;"/"&amp;データ蓄積!BS324&amp;"/"&amp;データ蓄積!BT324)),"")</f>
        <v/>
      </c>
      <c r="C324" s="1199" t="str">
        <f>IFERROR(DATEVALUE(((MID(データ蓄積!BU324,3,2)+2018)&amp;"/"&amp;データ蓄積!BV324&amp;"/"&amp;データ蓄積!BW324)),"")</f>
        <v/>
      </c>
      <c r="D324" s="177">
        <f>データ蓄積!Y324</f>
        <v>0</v>
      </c>
      <c r="E324" s="173" t="str">
        <f>IFERROR(DATEVALUE(IF(D324="初 年 度",IFERROR(((MID(データ蓄積!BR324,3,2)+2018)&amp;"/"&amp;データ蓄積!BS324&amp;"/"&amp;データ蓄積!BT324),""),"")),"")</f>
        <v/>
      </c>
      <c r="F324" s="175" t="str">
        <f>IFERROR(DATEVALUE(IF(D324="初 年 度",IFERROR(((MID(データ蓄積!BU324,3,2)+2018)&amp;"/"&amp;データ蓄積!BV324&amp;"/"&amp;データ蓄積!BW324),""),"")),"")</f>
        <v/>
      </c>
      <c r="G324" s="174" t="str">
        <f>IFERROR(DATEVALUE(IF(D324="次 年 度",IFERROR(((MID(データ蓄積!BR324,3,2)+2018)&amp;"/"&amp;データ蓄積!BS324&amp;"/"&amp;データ蓄積!BT324),""),"")),"")</f>
        <v/>
      </c>
      <c r="H324" s="175" t="str">
        <f>IFERROR(DATEVALUE(IF(D324="次 年 度",IFERROR(((MID(データ蓄積!BU324,3,2)+2018)&amp;"/"&amp;データ蓄積!BV324&amp;"/"&amp;データ蓄積!BW324),""),"")),"")</f>
        <v/>
      </c>
      <c r="I324" s="174"/>
      <c r="J324" s="175"/>
      <c r="K324" s="174"/>
      <c r="L324" s="175"/>
    </row>
    <row r="325" spans="1:12" x14ac:dyDescent="0.15">
      <c r="A325" s="99">
        <f t="shared" si="4"/>
        <v>155</v>
      </c>
      <c r="B325" s="1199" t="str">
        <f>IFERROR(DATEVALUE(((MID(データ蓄積!BR325,3,2)+2018)&amp;"/"&amp;データ蓄積!BS325&amp;"/"&amp;データ蓄積!BT325)),"")</f>
        <v/>
      </c>
      <c r="C325" s="1199" t="str">
        <f>IFERROR(DATEVALUE(((MID(データ蓄積!BU325,3,2)+2018)&amp;"/"&amp;データ蓄積!BV325&amp;"/"&amp;データ蓄積!BW325)),"")</f>
        <v/>
      </c>
      <c r="D325" s="177">
        <f>データ蓄積!Y325</f>
        <v>0</v>
      </c>
      <c r="E325" s="173"/>
      <c r="F325" s="175"/>
      <c r="G325" s="174"/>
      <c r="H325" s="175"/>
      <c r="I325" s="174" t="str">
        <f>IFERROR(DATEVALUE(IF(D325="初 年 度",IFERROR(((MID(データ蓄積!BR325,3,2)+2018)&amp;"/"&amp;データ蓄積!BS325&amp;"/"&amp;データ蓄積!BT325),""),"")),"")</f>
        <v/>
      </c>
      <c r="J325" s="175" t="str">
        <f>IFERROR(DATEVALUE(IF(D325="初 年 度",IFERROR(((MID(データ蓄積!BU325,3,2)+2018)&amp;"/"&amp;データ蓄積!BV325&amp;"/"&amp;データ蓄積!BW325),""),"")),"")</f>
        <v/>
      </c>
      <c r="K325" s="174" t="str">
        <f>IFERROR(DATEVALUE(IF(D325="次 年 度",IFERROR(((MID(データ蓄積!BR325,3,2)+2018)&amp;"/"&amp;データ蓄積!BS325&amp;"/"&amp;データ蓄積!BT325),""),"")),"")</f>
        <v/>
      </c>
      <c r="L325" s="175" t="str">
        <f>IFERROR(DATEVALUE(IF(D325="次 年 度",IFERROR(((MID(データ蓄積!BU325,3,2)+2018)&amp;"/"&amp;データ蓄積!BV325&amp;"/"&amp;データ蓄積!BW325),""),"")),"")</f>
        <v/>
      </c>
    </row>
    <row r="326" spans="1:12" x14ac:dyDescent="0.15">
      <c r="A326" s="99">
        <f t="shared" si="4"/>
        <v>156</v>
      </c>
      <c r="B326" s="1199" t="str">
        <f>IFERROR(DATEVALUE(((MID(データ蓄積!BR326,3,2)+2018)&amp;"/"&amp;データ蓄積!BS326&amp;"/"&amp;データ蓄積!BT326)),"")</f>
        <v/>
      </c>
      <c r="C326" s="1199" t="str">
        <f>IFERROR(DATEVALUE(((MID(データ蓄積!BU326,3,2)+2018)&amp;"/"&amp;データ蓄積!BV326&amp;"/"&amp;データ蓄積!BW326)),"")</f>
        <v/>
      </c>
      <c r="D326" s="177">
        <f>データ蓄積!Y326</f>
        <v>0</v>
      </c>
      <c r="E326" s="173" t="str">
        <f>IFERROR(DATEVALUE(IF(D326="初 年 度",IFERROR(((MID(データ蓄積!BR326,3,2)+2018)&amp;"/"&amp;データ蓄積!BS326&amp;"/"&amp;データ蓄積!BT326),""),"")),"")</f>
        <v/>
      </c>
      <c r="F326" s="175" t="str">
        <f>IFERROR(DATEVALUE(IF(D326="初 年 度",IFERROR(((MID(データ蓄積!BU326,3,2)+2018)&amp;"/"&amp;データ蓄積!BV326&amp;"/"&amp;データ蓄積!BW326),""),"")),"")</f>
        <v/>
      </c>
      <c r="G326" s="174" t="str">
        <f>IFERROR(DATEVALUE(IF(D326="次 年 度",IFERROR(((MID(データ蓄積!BR326,3,2)+2018)&amp;"/"&amp;データ蓄積!BS326&amp;"/"&amp;データ蓄積!BT326),""),"")),"")</f>
        <v/>
      </c>
      <c r="H326" s="175" t="str">
        <f>IFERROR(DATEVALUE(IF(D326="次 年 度",IFERROR(((MID(データ蓄積!BU326,3,2)+2018)&amp;"/"&amp;データ蓄積!BV326&amp;"/"&amp;データ蓄積!BW326),""),"")),"")</f>
        <v/>
      </c>
      <c r="I326" s="174"/>
      <c r="J326" s="175"/>
      <c r="K326" s="174"/>
      <c r="L326" s="175"/>
    </row>
    <row r="327" spans="1:12" x14ac:dyDescent="0.15">
      <c r="A327" s="99">
        <f t="shared" si="4"/>
        <v>156</v>
      </c>
      <c r="B327" s="1199" t="str">
        <f>IFERROR(DATEVALUE(((MID(データ蓄積!BR327,3,2)+2018)&amp;"/"&amp;データ蓄積!BS327&amp;"/"&amp;データ蓄積!BT327)),"")</f>
        <v/>
      </c>
      <c r="C327" s="1199" t="str">
        <f>IFERROR(DATEVALUE(((MID(データ蓄積!BU327,3,2)+2018)&amp;"/"&amp;データ蓄積!BV327&amp;"/"&amp;データ蓄積!BW327)),"")</f>
        <v/>
      </c>
      <c r="D327" s="177">
        <f>データ蓄積!Y327</f>
        <v>0</v>
      </c>
      <c r="E327" s="173"/>
      <c r="F327" s="175"/>
      <c r="G327" s="174"/>
      <c r="H327" s="175"/>
      <c r="I327" s="174" t="str">
        <f>IFERROR(DATEVALUE(IF(D327="初 年 度",IFERROR(((MID(データ蓄積!BR327,3,2)+2018)&amp;"/"&amp;データ蓄積!BS327&amp;"/"&amp;データ蓄積!BT327),""),"")),"")</f>
        <v/>
      </c>
      <c r="J327" s="175" t="str">
        <f>IFERROR(DATEVALUE(IF(D327="初 年 度",IFERROR(((MID(データ蓄積!BU327,3,2)+2018)&amp;"/"&amp;データ蓄積!BV327&amp;"/"&amp;データ蓄積!BW327),""),"")),"")</f>
        <v/>
      </c>
      <c r="K327" s="174" t="str">
        <f>IFERROR(DATEVALUE(IF(D327="次 年 度",IFERROR(((MID(データ蓄積!BR327,3,2)+2018)&amp;"/"&amp;データ蓄積!BS327&amp;"/"&amp;データ蓄積!BT327),""),"")),"")</f>
        <v/>
      </c>
      <c r="L327" s="175" t="str">
        <f>IFERROR(DATEVALUE(IF(D327="次 年 度",IFERROR(((MID(データ蓄積!BU327,3,2)+2018)&amp;"/"&amp;データ蓄積!BV327&amp;"/"&amp;データ蓄積!BW327),""),"")),"")</f>
        <v/>
      </c>
    </row>
    <row r="328" spans="1:12" x14ac:dyDescent="0.15">
      <c r="A328" s="99">
        <f t="shared" si="4"/>
        <v>157</v>
      </c>
      <c r="B328" s="1199" t="str">
        <f>IFERROR(DATEVALUE(((MID(データ蓄積!BR328,3,2)+2018)&amp;"/"&amp;データ蓄積!BS328&amp;"/"&amp;データ蓄積!BT328)),"")</f>
        <v/>
      </c>
      <c r="C328" s="1199" t="str">
        <f>IFERROR(DATEVALUE(((MID(データ蓄積!BU328,3,2)+2018)&amp;"/"&amp;データ蓄積!BV328&amp;"/"&amp;データ蓄積!BW328)),"")</f>
        <v/>
      </c>
      <c r="D328" s="177">
        <f>データ蓄積!Y328</f>
        <v>0</v>
      </c>
      <c r="E328" s="173" t="str">
        <f>IFERROR(DATEVALUE(IF(D328="初 年 度",IFERROR(((MID(データ蓄積!BR328,3,2)+2018)&amp;"/"&amp;データ蓄積!BS328&amp;"/"&amp;データ蓄積!BT328),""),"")),"")</f>
        <v/>
      </c>
      <c r="F328" s="175" t="str">
        <f>IFERROR(DATEVALUE(IF(D328="初 年 度",IFERROR(((MID(データ蓄積!BU328,3,2)+2018)&amp;"/"&amp;データ蓄積!BV328&amp;"/"&amp;データ蓄積!BW328),""),"")),"")</f>
        <v/>
      </c>
      <c r="G328" s="174" t="str">
        <f>IFERROR(DATEVALUE(IF(D328="次 年 度",IFERROR(((MID(データ蓄積!BR328,3,2)+2018)&amp;"/"&amp;データ蓄積!BS328&amp;"/"&amp;データ蓄積!BT328),""),"")),"")</f>
        <v/>
      </c>
      <c r="H328" s="175" t="str">
        <f>IFERROR(DATEVALUE(IF(D328="次 年 度",IFERROR(((MID(データ蓄積!BU328,3,2)+2018)&amp;"/"&amp;データ蓄積!BV328&amp;"/"&amp;データ蓄積!BW328),""),"")),"")</f>
        <v/>
      </c>
      <c r="I328" s="174"/>
      <c r="J328" s="175"/>
      <c r="K328" s="174"/>
      <c r="L328" s="175"/>
    </row>
    <row r="329" spans="1:12" x14ac:dyDescent="0.15">
      <c r="A329" s="99">
        <f t="shared" si="4"/>
        <v>157</v>
      </c>
      <c r="B329" s="1199" t="str">
        <f>IFERROR(DATEVALUE(((MID(データ蓄積!BR329,3,2)+2018)&amp;"/"&amp;データ蓄積!BS329&amp;"/"&amp;データ蓄積!BT329)),"")</f>
        <v/>
      </c>
      <c r="C329" s="1199" t="str">
        <f>IFERROR(DATEVALUE(((MID(データ蓄積!BU329,3,2)+2018)&amp;"/"&amp;データ蓄積!BV329&amp;"/"&amp;データ蓄積!BW329)),"")</f>
        <v/>
      </c>
      <c r="D329" s="177">
        <f>データ蓄積!Y329</f>
        <v>0</v>
      </c>
      <c r="E329" s="173"/>
      <c r="F329" s="175"/>
      <c r="G329" s="174"/>
      <c r="H329" s="175"/>
      <c r="I329" s="174" t="str">
        <f>IFERROR(DATEVALUE(IF(D329="初 年 度",IFERROR(((MID(データ蓄積!BR329,3,2)+2018)&amp;"/"&amp;データ蓄積!BS329&amp;"/"&amp;データ蓄積!BT329),""),"")),"")</f>
        <v/>
      </c>
      <c r="J329" s="175" t="str">
        <f>IFERROR(DATEVALUE(IF(D329="初 年 度",IFERROR(((MID(データ蓄積!BU329,3,2)+2018)&amp;"/"&amp;データ蓄積!BV329&amp;"/"&amp;データ蓄積!BW329),""),"")),"")</f>
        <v/>
      </c>
      <c r="K329" s="174" t="str">
        <f>IFERROR(DATEVALUE(IF(D329="次 年 度",IFERROR(((MID(データ蓄積!BR329,3,2)+2018)&amp;"/"&amp;データ蓄積!BS329&amp;"/"&amp;データ蓄積!BT329),""),"")),"")</f>
        <v/>
      </c>
      <c r="L329" s="175" t="str">
        <f>IFERROR(DATEVALUE(IF(D329="次 年 度",IFERROR(((MID(データ蓄積!BU329,3,2)+2018)&amp;"/"&amp;データ蓄積!BV329&amp;"/"&amp;データ蓄積!BW329),""),"")),"")</f>
        <v/>
      </c>
    </row>
    <row r="330" spans="1:12" x14ac:dyDescent="0.15">
      <c r="A330" s="99">
        <f t="shared" si="4"/>
        <v>158</v>
      </c>
      <c r="B330" s="1199" t="str">
        <f>IFERROR(DATEVALUE(((MID(データ蓄積!BR330,3,2)+2018)&amp;"/"&amp;データ蓄積!BS330&amp;"/"&amp;データ蓄積!BT330)),"")</f>
        <v/>
      </c>
      <c r="C330" s="1199" t="str">
        <f>IFERROR(DATEVALUE(((MID(データ蓄積!BU330,3,2)+2018)&amp;"/"&amp;データ蓄積!BV330&amp;"/"&amp;データ蓄積!BW330)),"")</f>
        <v/>
      </c>
      <c r="D330" s="177">
        <f>データ蓄積!Y330</f>
        <v>0</v>
      </c>
      <c r="E330" s="173" t="str">
        <f>IFERROR(DATEVALUE(IF(D330="初 年 度",IFERROR(((MID(データ蓄積!BR330,3,2)+2018)&amp;"/"&amp;データ蓄積!BS330&amp;"/"&amp;データ蓄積!BT330),""),"")),"")</f>
        <v/>
      </c>
      <c r="F330" s="175" t="str">
        <f>IFERROR(DATEVALUE(IF(D330="初 年 度",IFERROR(((MID(データ蓄積!BU330,3,2)+2018)&amp;"/"&amp;データ蓄積!BV330&amp;"/"&amp;データ蓄積!BW330),""),"")),"")</f>
        <v/>
      </c>
      <c r="G330" s="174" t="str">
        <f>IFERROR(DATEVALUE(IF(D330="次 年 度",IFERROR(((MID(データ蓄積!BR330,3,2)+2018)&amp;"/"&amp;データ蓄積!BS330&amp;"/"&amp;データ蓄積!BT330),""),"")),"")</f>
        <v/>
      </c>
      <c r="H330" s="175" t="str">
        <f>IFERROR(DATEVALUE(IF(D330="次 年 度",IFERROR(((MID(データ蓄積!BU330,3,2)+2018)&amp;"/"&amp;データ蓄積!BV330&amp;"/"&amp;データ蓄積!BW330),""),"")),"")</f>
        <v/>
      </c>
      <c r="I330" s="174"/>
      <c r="J330" s="175"/>
      <c r="K330" s="174"/>
      <c r="L330" s="175"/>
    </row>
    <row r="331" spans="1:12" x14ac:dyDescent="0.15">
      <c r="A331" s="99">
        <f t="shared" si="4"/>
        <v>158</v>
      </c>
      <c r="B331" s="1199" t="str">
        <f>IFERROR(DATEVALUE(((MID(データ蓄積!BR331,3,2)+2018)&amp;"/"&amp;データ蓄積!BS331&amp;"/"&amp;データ蓄積!BT331)),"")</f>
        <v/>
      </c>
      <c r="C331" s="1199" t="str">
        <f>IFERROR(DATEVALUE(((MID(データ蓄積!BU331,3,2)+2018)&amp;"/"&amp;データ蓄積!BV331&amp;"/"&amp;データ蓄積!BW331)),"")</f>
        <v/>
      </c>
      <c r="D331" s="177">
        <f>データ蓄積!Y331</f>
        <v>0</v>
      </c>
      <c r="E331" s="173"/>
      <c r="F331" s="175"/>
      <c r="G331" s="174"/>
      <c r="H331" s="175"/>
      <c r="I331" s="174" t="str">
        <f>IFERROR(DATEVALUE(IF(D331="初 年 度",IFERROR(((MID(データ蓄積!BR331,3,2)+2018)&amp;"/"&amp;データ蓄積!BS331&amp;"/"&amp;データ蓄積!BT331),""),"")),"")</f>
        <v/>
      </c>
      <c r="J331" s="175" t="str">
        <f>IFERROR(DATEVALUE(IF(D331="初 年 度",IFERROR(((MID(データ蓄積!BU331,3,2)+2018)&amp;"/"&amp;データ蓄積!BV331&amp;"/"&amp;データ蓄積!BW331),""),"")),"")</f>
        <v/>
      </c>
      <c r="K331" s="174" t="str">
        <f>IFERROR(DATEVALUE(IF(D331="次 年 度",IFERROR(((MID(データ蓄積!BR331,3,2)+2018)&amp;"/"&amp;データ蓄積!BS331&amp;"/"&amp;データ蓄積!BT331),""),"")),"")</f>
        <v/>
      </c>
      <c r="L331" s="175" t="str">
        <f>IFERROR(DATEVALUE(IF(D331="次 年 度",IFERROR(((MID(データ蓄積!BU331,3,2)+2018)&amp;"/"&amp;データ蓄積!BV331&amp;"/"&amp;データ蓄積!BW331),""),"")),"")</f>
        <v/>
      </c>
    </row>
    <row r="332" spans="1:12" x14ac:dyDescent="0.15">
      <c r="A332" s="99">
        <f t="shared" si="4"/>
        <v>159</v>
      </c>
      <c r="B332" s="1199" t="str">
        <f>IFERROR(DATEVALUE(((MID(データ蓄積!BR332,3,2)+2018)&amp;"/"&amp;データ蓄積!BS332&amp;"/"&amp;データ蓄積!BT332)),"")</f>
        <v/>
      </c>
      <c r="C332" s="1199" t="str">
        <f>IFERROR(DATEVALUE(((MID(データ蓄積!BU332,3,2)+2018)&amp;"/"&amp;データ蓄積!BV332&amp;"/"&amp;データ蓄積!BW332)),"")</f>
        <v/>
      </c>
      <c r="D332" s="177">
        <f>データ蓄積!Y332</f>
        <v>0</v>
      </c>
      <c r="E332" s="173" t="str">
        <f>IFERROR(DATEVALUE(IF(D332="初 年 度",IFERROR(((MID(データ蓄積!BR332,3,2)+2018)&amp;"/"&amp;データ蓄積!BS332&amp;"/"&amp;データ蓄積!BT332),""),"")),"")</f>
        <v/>
      </c>
      <c r="F332" s="175" t="str">
        <f>IFERROR(DATEVALUE(IF(D332="初 年 度",IFERROR(((MID(データ蓄積!BU332,3,2)+2018)&amp;"/"&amp;データ蓄積!BV332&amp;"/"&amp;データ蓄積!BW332),""),"")),"")</f>
        <v/>
      </c>
      <c r="G332" s="174" t="str">
        <f>IFERROR(DATEVALUE(IF(D332="次 年 度",IFERROR(((MID(データ蓄積!BR332,3,2)+2018)&amp;"/"&amp;データ蓄積!BS332&amp;"/"&amp;データ蓄積!BT332),""),"")),"")</f>
        <v/>
      </c>
      <c r="H332" s="175" t="str">
        <f>IFERROR(DATEVALUE(IF(D332="次 年 度",IFERROR(((MID(データ蓄積!BU332,3,2)+2018)&amp;"/"&amp;データ蓄積!BV332&amp;"/"&amp;データ蓄積!BW332),""),"")),"")</f>
        <v/>
      </c>
      <c r="I332" s="174"/>
      <c r="J332" s="175"/>
      <c r="K332" s="174"/>
      <c r="L332" s="175"/>
    </row>
    <row r="333" spans="1:12" x14ac:dyDescent="0.15">
      <c r="A333" s="99">
        <f t="shared" si="4"/>
        <v>159</v>
      </c>
      <c r="B333" s="1199" t="str">
        <f>IFERROR(DATEVALUE(((MID(データ蓄積!BR333,3,2)+2018)&amp;"/"&amp;データ蓄積!BS333&amp;"/"&amp;データ蓄積!BT333)),"")</f>
        <v/>
      </c>
      <c r="C333" s="1199" t="str">
        <f>IFERROR(DATEVALUE(((MID(データ蓄積!BU333,3,2)+2018)&amp;"/"&amp;データ蓄積!BV333&amp;"/"&amp;データ蓄積!BW333)),"")</f>
        <v/>
      </c>
      <c r="D333" s="177">
        <f>データ蓄積!Y333</f>
        <v>0</v>
      </c>
      <c r="E333" s="173"/>
      <c r="F333" s="175"/>
      <c r="G333" s="174"/>
      <c r="H333" s="175"/>
      <c r="I333" s="174" t="str">
        <f>IFERROR(DATEVALUE(IF(D333="初 年 度",IFERROR(((MID(データ蓄積!BR333,3,2)+2018)&amp;"/"&amp;データ蓄積!BS333&amp;"/"&amp;データ蓄積!BT333),""),"")),"")</f>
        <v/>
      </c>
      <c r="J333" s="175" t="str">
        <f>IFERROR(DATEVALUE(IF(D333="初 年 度",IFERROR(((MID(データ蓄積!BU333,3,2)+2018)&amp;"/"&amp;データ蓄積!BV333&amp;"/"&amp;データ蓄積!BW333),""),"")),"")</f>
        <v/>
      </c>
      <c r="K333" s="174" t="str">
        <f>IFERROR(DATEVALUE(IF(D333="次 年 度",IFERROR(((MID(データ蓄積!BR333,3,2)+2018)&amp;"/"&amp;データ蓄積!BS333&amp;"/"&amp;データ蓄積!BT333),""),"")),"")</f>
        <v/>
      </c>
      <c r="L333" s="175" t="str">
        <f>IFERROR(DATEVALUE(IF(D333="次 年 度",IFERROR(((MID(データ蓄積!BU333,3,2)+2018)&amp;"/"&amp;データ蓄積!BV333&amp;"/"&amp;データ蓄積!BW333),""),"")),"")</f>
        <v/>
      </c>
    </row>
    <row r="334" spans="1:12" x14ac:dyDescent="0.15">
      <c r="A334" s="99">
        <f t="shared" si="4"/>
        <v>160</v>
      </c>
      <c r="B334" s="1199" t="str">
        <f>IFERROR(DATEVALUE(((MID(データ蓄積!BR334,3,2)+2018)&amp;"/"&amp;データ蓄積!BS334&amp;"/"&amp;データ蓄積!BT334)),"")</f>
        <v/>
      </c>
      <c r="C334" s="1199" t="str">
        <f>IFERROR(DATEVALUE(((MID(データ蓄積!BU334,3,2)+2018)&amp;"/"&amp;データ蓄積!BV334&amp;"/"&amp;データ蓄積!BW334)),"")</f>
        <v/>
      </c>
      <c r="D334" s="177">
        <f>データ蓄積!Y334</f>
        <v>0</v>
      </c>
      <c r="E334" s="173" t="str">
        <f>IFERROR(DATEVALUE(IF(D334="初 年 度",IFERROR(((MID(データ蓄積!BR334,3,2)+2018)&amp;"/"&amp;データ蓄積!BS334&amp;"/"&amp;データ蓄積!BT334),""),"")),"")</f>
        <v/>
      </c>
      <c r="F334" s="175" t="str">
        <f>IFERROR(DATEVALUE(IF(D334="初 年 度",IFERROR(((MID(データ蓄積!BU334,3,2)+2018)&amp;"/"&amp;データ蓄積!BV334&amp;"/"&amp;データ蓄積!BW334),""),"")),"")</f>
        <v/>
      </c>
      <c r="G334" s="174" t="str">
        <f>IFERROR(DATEVALUE(IF(D334="次 年 度",IFERROR(((MID(データ蓄積!BR334,3,2)+2018)&amp;"/"&amp;データ蓄積!BS334&amp;"/"&amp;データ蓄積!BT334),""),"")),"")</f>
        <v/>
      </c>
      <c r="H334" s="175" t="str">
        <f>IFERROR(DATEVALUE(IF(D334="次 年 度",IFERROR(((MID(データ蓄積!BU334,3,2)+2018)&amp;"/"&amp;データ蓄積!BV334&amp;"/"&amp;データ蓄積!BW334),""),"")),"")</f>
        <v/>
      </c>
      <c r="I334" s="174"/>
      <c r="J334" s="175"/>
      <c r="K334" s="174"/>
      <c r="L334" s="175"/>
    </row>
    <row r="335" spans="1:12" x14ac:dyDescent="0.15">
      <c r="A335" s="99">
        <f t="shared" si="4"/>
        <v>160</v>
      </c>
      <c r="B335" s="1199" t="str">
        <f>IFERROR(DATEVALUE(((MID(データ蓄積!BR335,3,2)+2018)&amp;"/"&amp;データ蓄積!BS335&amp;"/"&amp;データ蓄積!BT335)),"")</f>
        <v/>
      </c>
      <c r="C335" s="1199" t="str">
        <f>IFERROR(DATEVALUE(((MID(データ蓄積!BU335,3,2)+2018)&amp;"/"&amp;データ蓄積!BV335&amp;"/"&amp;データ蓄積!BW335)),"")</f>
        <v/>
      </c>
      <c r="D335" s="177">
        <f>データ蓄積!Y335</f>
        <v>0</v>
      </c>
      <c r="E335" s="173"/>
      <c r="F335" s="175"/>
      <c r="G335" s="174"/>
      <c r="H335" s="175"/>
      <c r="I335" s="174" t="str">
        <f>IFERROR(DATEVALUE(IF(D335="初 年 度",IFERROR(((MID(データ蓄積!BR335,3,2)+2018)&amp;"/"&amp;データ蓄積!BS335&amp;"/"&amp;データ蓄積!BT335),""),"")),"")</f>
        <v/>
      </c>
      <c r="J335" s="175" t="str">
        <f>IFERROR(DATEVALUE(IF(D335="初 年 度",IFERROR(((MID(データ蓄積!BU335,3,2)+2018)&amp;"/"&amp;データ蓄積!BV335&amp;"/"&amp;データ蓄積!BW335),""),"")),"")</f>
        <v/>
      </c>
      <c r="K335" s="174" t="str">
        <f>IFERROR(DATEVALUE(IF(D335="次 年 度",IFERROR(((MID(データ蓄積!BR335,3,2)+2018)&amp;"/"&amp;データ蓄積!BS335&amp;"/"&amp;データ蓄積!BT335),""),"")),"")</f>
        <v/>
      </c>
      <c r="L335" s="175" t="str">
        <f>IFERROR(DATEVALUE(IF(D335="次 年 度",IFERROR(((MID(データ蓄積!BU335,3,2)+2018)&amp;"/"&amp;データ蓄積!BV335&amp;"/"&amp;データ蓄積!BW335),""),"")),"")</f>
        <v/>
      </c>
    </row>
    <row r="336" spans="1:12" x14ac:dyDescent="0.15">
      <c r="A336" s="99">
        <f t="shared" si="4"/>
        <v>161</v>
      </c>
      <c r="B336" s="1199" t="str">
        <f>IFERROR(DATEVALUE(((MID(データ蓄積!BR336,3,2)+2018)&amp;"/"&amp;データ蓄積!BS336&amp;"/"&amp;データ蓄積!BT336)),"")</f>
        <v/>
      </c>
      <c r="C336" s="1199" t="str">
        <f>IFERROR(DATEVALUE(((MID(データ蓄積!BU336,3,2)+2018)&amp;"/"&amp;データ蓄積!BV336&amp;"/"&amp;データ蓄積!BW336)),"")</f>
        <v/>
      </c>
      <c r="D336" s="177">
        <f>データ蓄積!Y336</f>
        <v>0</v>
      </c>
      <c r="E336" s="173" t="str">
        <f>IFERROR(DATEVALUE(IF(D336="初 年 度",IFERROR(((MID(データ蓄積!BR336,3,2)+2018)&amp;"/"&amp;データ蓄積!BS336&amp;"/"&amp;データ蓄積!BT336),""),"")),"")</f>
        <v/>
      </c>
      <c r="F336" s="175" t="str">
        <f>IFERROR(DATEVALUE(IF(D336="初 年 度",IFERROR(((MID(データ蓄積!BU336,3,2)+2018)&amp;"/"&amp;データ蓄積!BV336&amp;"/"&amp;データ蓄積!BW336),""),"")),"")</f>
        <v/>
      </c>
      <c r="G336" s="174" t="str">
        <f>IFERROR(DATEVALUE(IF(D336="次 年 度",IFERROR(((MID(データ蓄積!BR336,3,2)+2018)&amp;"/"&amp;データ蓄積!BS336&amp;"/"&amp;データ蓄積!BT336),""),"")),"")</f>
        <v/>
      </c>
      <c r="H336" s="175" t="str">
        <f>IFERROR(DATEVALUE(IF(D336="次 年 度",IFERROR(((MID(データ蓄積!BU336,3,2)+2018)&amp;"/"&amp;データ蓄積!BV336&amp;"/"&amp;データ蓄積!BW336),""),"")),"")</f>
        <v/>
      </c>
      <c r="I336" s="174"/>
      <c r="J336" s="175"/>
      <c r="K336" s="174"/>
      <c r="L336" s="175"/>
    </row>
    <row r="337" spans="1:12" x14ac:dyDescent="0.15">
      <c r="A337" s="99">
        <f t="shared" si="4"/>
        <v>161</v>
      </c>
      <c r="B337" s="1199" t="str">
        <f>IFERROR(DATEVALUE(((MID(データ蓄積!BR337,3,2)+2018)&amp;"/"&amp;データ蓄積!BS337&amp;"/"&amp;データ蓄積!BT337)),"")</f>
        <v/>
      </c>
      <c r="C337" s="1199" t="str">
        <f>IFERROR(DATEVALUE(((MID(データ蓄積!BU337,3,2)+2018)&amp;"/"&amp;データ蓄積!BV337&amp;"/"&amp;データ蓄積!BW337)),"")</f>
        <v/>
      </c>
      <c r="D337" s="177">
        <f>データ蓄積!Y337</f>
        <v>0</v>
      </c>
      <c r="E337" s="173"/>
      <c r="F337" s="175"/>
      <c r="G337" s="174"/>
      <c r="H337" s="175"/>
      <c r="I337" s="174" t="str">
        <f>IFERROR(DATEVALUE(IF(D337="初 年 度",IFERROR(((MID(データ蓄積!BR337,3,2)+2018)&amp;"/"&amp;データ蓄積!BS337&amp;"/"&amp;データ蓄積!BT337),""),"")),"")</f>
        <v/>
      </c>
      <c r="J337" s="175" t="str">
        <f>IFERROR(DATEVALUE(IF(D337="初 年 度",IFERROR(((MID(データ蓄積!BU337,3,2)+2018)&amp;"/"&amp;データ蓄積!BV337&amp;"/"&amp;データ蓄積!BW337),""),"")),"")</f>
        <v/>
      </c>
      <c r="K337" s="174" t="str">
        <f>IFERROR(DATEVALUE(IF(D337="次 年 度",IFERROR(((MID(データ蓄積!BR337,3,2)+2018)&amp;"/"&amp;データ蓄積!BS337&amp;"/"&amp;データ蓄積!BT337),""),"")),"")</f>
        <v/>
      </c>
      <c r="L337" s="175" t="str">
        <f>IFERROR(DATEVALUE(IF(D337="次 年 度",IFERROR(((MID(データ蓄積!BU337,3,2)+2018)&amp;"/"&amp;データ蓄積!BV337&amp;"/"&amp;データ蓄積!BW337),""),"")),"")</f>
        <v/>
      </c>
    </row>
    <row r="338" spans="1:12" x14ac:dyDescent="0.15">
      <c r="A338" s="99">
        <f t="shared" si="4"/>
        <v>162</v>
      </c>
      <c r="B338" s="1199" t="str">
        <f>IFERROR(DATEVALUE(((MID(データ蓄積!BR338,3,2)+2018)&amp;"/"&amp;データ蓄積!BS338&amp;"/"&amp;データ蓄積!BT338)),"")</f>
        <v/>
      </c>
      <c r="C338" s="1199" t="str">
        <f>IFERROR(DATEVALUE(((MID(データ蓄積!BU338,3,2)+2018)&amp;"/"&amp;データ蓄積!BV338&amp;"/"&amp;データ蓄積!BW338)),"")</f>
        <v/>
      </c>
      <c r="D338" s="177">
        <f>データ蓄積!Y338</f>
        <v>0</v>
      </c>
      <c r="E338" s="173" t="str">
        <f>IFERROR(DATEVALUE(IF(D338="初 年 度",IFERROR(((MID(データ蓄積!BR338,3,2)+2018)&amp;"/"&amp;データ蓄積!BS338&amp;"/"&amp;データ蓄積!BT338),""),"")),"")</f>
        <v/>
      </c>
      <c r="F338" s="175" t="str">
        <f>IFERROR(DATEVALUE(IF(D338="初 年 度",IFERROR(((MID(データ蓄積!BU338,3,2)+2018)&amp;"/"&amp;データ蓄積!BV338&amp;"/"&amp;データ蓄積!BW338),""),"")),"")</f>
        <v/>
      </c>
      <c r="G338" s="174" t="str">
        <f>IFERROR(DATEVALUE(IF(D338="次 年 度",IFERROR(((MID(データ蓄積!BR338,3,2)+2018)&amp;"/"&amp;データ蓄積!BS338&amp;"/"&amp;データ蓄積!BT338),""),"")),"")</f>
        <v/>
      </c>
      <c r="H338" s="175" t="str">
        <f>IFERROR(DATEVALUE(IF(D338="次 年 度",IFERROR(((MID(データ蓄積!BU338,3,2)+2018)&amp;"/"&amp;データ蓄積!BV338&amp;"/"&amp;データ蓄積!BW338),""),"")),"")</f>
        <v/>
      </c>
      <c r="I338" s="174"/>
      <c r="J338" s="175"/>
      <c r="K338" s="174"/>
      <c r="L338" s="175"/>
    </row>
    <row r="339" spans="1:12" x14ac:dyDescent="0.15">
      <c r="A339" s="99">
        <f t="shared" si="4"/>
        <v>162</v>
      </c>
      <c r="B339" s="1199" t="str">
        <f>IFERROR(DATEVALUE(((MID(データ蓄積!BR339,3,2)+2018)&amp;"/"&amp;データ蓄積!BS339&amp;"/"&amp;データ蓄積!BT339)),"")</f>
        <v/>
      </c>
      <c r="C339" s="1199" t="str">
        <f>IFERROR(DATEVALUE(((MID(データ蓄積!BU339,3,2)+2018)&amp;"/"&amp;データ蓄積!BV339&amp;"/"&amp;データ蓄積!BW339)),"")</f>
        <v/>
      </c>
      <c r="D339" s="177">
        <f>データ蓄積!Y339</f>
        <v>0</v>
      </c>
      <c r="E339" s="173"/>
      <c r="F339" s="175"/>
      <c r="G339" s="174"/>
      <c r="H339" s="175"/>
      <c r="I339" s="174" t="str">
        <f>IFERROR(DATEVALUE(IF(D339="初 年 度",IFERROR(((MID(データ蓄積!BR339,3,2)+2018)&amp;"/"&amp;データ蓄積!BS339&amp;"/"&amp;データ蓄積!BT339),""),"")),"")</f>
        <v/>
      </c>
      <c r="J339" s="175" t="str">
        <f>IFERROR(DATEVALUE(IF(D339="初 年 度",IFERROR(((MID(データ蓄積!BU339,3,2)+2018)&amp;"/"&amp;データ蓄積!BV339&amp;"/"&amp;データ蓄積!BW339),""),"")),"")</f>
        <v/>
      </c>
      <c r="K339" s="174" t="str">
        <f>IFERROR(DATEVALUE(IF(D339="次 年 度",IFERROR(((MID(データ蓄積!BR339,3,2)+2018)&amp;"/"&amp;データ蓄積!BS339&amp;"/"&amp;データ蓄積!BT339),""),"")),"")</f>
        <v/>
      </c>
      <c r="L339" s="175" t="str">
        <f>IFERROR(DATEVALUE(IF(D339="次 年 度",IFERROR(((MID(データ蓄積!BU339,3,2)+2018)&amp;"/"&amp;データ蓄積!BV339&amp;"/"&amp;データ蓄積!BW339),""),"")),"")</f>
        <v/>
      </c>
    </row>
    <row r="340" spans="1:12" x14ac:dyDescent="0.15">
      <c r="A340" s="99">
        <f t="shared" si="4"/>
        <v>163</v>
      </c>
      <c r="B340" s="1199" t="str">
        <f>IFERROR(DATEVALUE(((MID(データ蓄積!BR340,3,2)+2018)&amp;"/"&amp;データ蓄積!BS340&amp;"/"&amp;データ蓄積!BT340)),"")</f>
        <v/>
      </c>
      <c r="C340" s="1199" t="str">
        <f>IFERROR(DATEVALUE(((MID(データ蓄積!BU340,3,2)+2018)&amp;"/"&amp;データ蓄積!BV340&amp;"/"&amp;データ蓄積!BW340)),"")</f>
        <v/>
      </c>
      <c r="D340" s="177">
        <f>データ蓄積!Y340</f>
        <v>0</v>
      </c>
      <c r="E340" s="173" t="str">
        <f>IFERROR(DATEVALUE(IF(D340="初 年 度",IFERROR(((MID(データ蓄積!BR340,3,2)+2018)&amp;"/"&amp;データ蓄積!BS340&amp;"/"&amp;データ蓄積!BT340),""),"")),"")</f>
        <v/>
      </c>
      <c r="F340" s="175" t="str">
        <f>IFERROR(DATEVALUE(IF(D340="初 年 度",IFERROR(((MID(データ蓄積!BU340,3,2)+2018)&amp;"/"&amp;データ蓄積!BV340&amp;"/"&amp;データ蓄積!BW340),""),"")),"")</f>
        <v/>
      </c>
      <c r="G340" s="174" t="str">
        <f>IFERROR(DATEVALUE(IF(D340="次 年 度",IFERROR(((MID(データ蓄積!BR340,3,2)+2018)&amp;"/"&amp;データ蓄積!BS340&amp;"/"&amp;データ蓄積!BT340),""),"")),"")</f>
        <v/>
      </c>
      <c r="H340" s="175" t="str">
        <f>IFERROR(DATEVALUE(IF(D340="次 年 度",IFERROR(((MID(データ蓄積!BU340,3,2)+2018)&amp;"/"&amp;データ蓄積!BV340&amp;"/"&amp;データ蓄積!BW340),""),"")),"")</f>
        <v/>
      </c>
      <c r="I340" s="174"/>
      <c r="J340" s="175"/>
      <c r="K340" s="174"/>
      <c r="L340" s="175"/>
    </row>
    <row r="341" spans="1:12" x14ac:dyDescent="0.15">
      <c r="A341" s="99">
        <f t="shared" si="4"/>
        <v>163</v>
      </c>
      <c r="B341" s="1199" t="str">
        <f>IFERROR(DATEVALUE(((MID(データ蓄積!BR341,3,2)+2018)&amp;"/"&amp;データ蓄積!BS341&amp;"/"&amp;データ蓄積!BT341)),"")</f>
        <v/>
      </c>
      <c r="C341" s="1199" t="str">
        <f>IFERROR(DATEVALUE(((MID(データ蓄積!BU341,3,2)+2018)&amp;"/"&amp;データ蓄積!BV341&amp;"/"&amp;データ蓄積!BW341)),"")</f>
        <v/>
      </c>
      <c r="D341" s="177">
        <f>データ蓄積!Y341</f>
        <v>0</v>
      </c>
      <c r="E341" s="173"/>
      <c r="F341" s="175"/>
      <c r="G341" s="174"/>
      <c r="H341" s="175"/>
      <c r="I341" s="174" t="str">
        <f>IFERROR(DATEVALUE(IF(D341="初 年 度",IFERROR(((MID(データ蓄積!BR341,3,2)+2018)&amp;"/"&amp;データ蓄積!BS341&amp;"/"&amp;データ蓄積!BT341),""),"")),"")</f>
        <v/>
      </c>
      <c r="J341" s="175" t="str">
        <f>IFERROR(DATEVALUE(IF(D341="初 年 度",IFERROR(((MID(データ蓄積!BU341,3,2)+2018)&amp;"/"&amp;データ蓄積!BV341&amp;"/"&amp;データ蓄積!BW341),""),"")),"")</f>
        <v/>
      </c>
      <c r="K341" s="174" t="str">
        <f>IFERROR(DATEVALUE(IF(D341="次 年 度",IFERROR(((MID(データ蓄積!BR341,3,2)+2018)&amp;"/"&amp;データ蓄積!BS341&amp;"/"&amp;データ蓄積!BT341),""),"")),"")</f>
        <v/>
      </c>
      <c r="L341" s="175" t="str">
        <f>IFERROR(DATEVALUE(IF(D341="次 年 度",IFERROR(((MID(データ蓄積!BU341,3,2)+2018)&amp;"/"&amp;データ蓄積!BV341&amp;"/"&amp;データ蓄積!BW341),""),"")),"")</f>
        <v/>
      </c>
    </row>
    <row r="342" spans="1:12" x14ac:dyDescent="0.15">
      <c r="A342" s="99">
        <f t="shared" si="4"/>
        <v>164</v>
      </c>
      <c r="B342" s="1199" t="str">
        <f>IFERROR(DATEVALUE(((MID(データ蓄積!BR342,3,2)+2018)&amp;"/"&amp;データ蓄積!BS342&amp;"/"&amp;データ蓄積!BT342)),"")</f>
        <v/>
      </c>
      <c r="C342" s="1199" t="str">
        <f>IFERROR(DATEVALUE(((MID(データ蓄積!BU342,3,2)+2018)&amp;"/"&amp;データ蓄積!BV342&amp;"/"&amp;データ蓄積!BW342)),"")</f>
        <v/>
      </c>
      <c r="D342" s="177">
        <f>データ蓄積!Y342</f>
        <v>0</v>
      </c>
      <c r="E342" s="173" t="str">
        <f>IFERROR(DATEVALUE(IF(D342="初 年 度",IFERROR(((MID(データ蓄積!BR342,3,2)+2018)&amp;"/"&amp;データ蓄積!BS342&amp;"/"&amp;データ蓄積!BT342),""),"")),"")</f>
        <v/>
      </c>
      <c r="F342" s="175" t="str">
        <f>IFERROR(DATEVALUE(IF(D342="初 年 度",IFERROR(((MID(データ蓄積!BU342,3,2)+2018)&amp;"/"&amp;データ蓄積!BV342&amp;"/"&amp;データ蓄積!BW342),""),"")),"")</f>
        <v/>
      </c>
      <c r="G342" s="174" t="str">
        <f>IFERROR(DATEVALUE(IF(D342="次 年 度",IFERROR(((MID(データ蓄積!BR342,3,2)+2018)&amp;"/"&amp;データ蓄積!BS342&amp;"/"&amp;データ蓄積!BT342),""),"")),"")</f>
        <v/>
      </c>
      <c r="H342" s="175" t="str">
        <f>IFERROR(DATEVALUE(IF(D342="次 年 度",IFERROR(((MID(データ蓄積!BU342,3,2)+2018)&amp;"/"&amp;データ蓄積!BV342&amp;"/"&amp;データ蓄積!BW342),""),"")),"")</f>
        <v/>
      </c>
      <c r="I342" s="174"/>
      <c r="J342" s="175"/>
      <c r="K342" s="174"/>
      <c r="L342" s="175"/>
    </row>
    <row r="343" spans="1:12" x14ac:dyDescent="0.15">
      <c r="A343" s="99">
        <f t="shared" si="4"/>
        <v>164</v>
      </c>
      <c r="B343" s="1199" t="str">
        <f>IFERROR(DATEVALUE(((MID(データ蓄積!BR343,3,2)+2018)&amp;"/"&amp;データ蓄積!BS343&amp;"/"&amp;データ蓄積!BT343)),"")</f>
        <v/>
      </c>
      <c r="C343" s="1199" t="str">
        <f>IFERROR(DATEVALUE(((MID(データ蓄積!BU343,3,2)+2018)&amp;"/"&amp;データ蓄積!BV343&amp;"/"&amp;データ蓄積!BW343)),"")</f>
        <v/>
      </c>
      <c r="D343" s="177">
        <f>データ蓄積!Y343</f>
        <v>0</v>
      </c>
      <c r="E343" s="173"/>
      <c r="F343" s="175"/>
      <c r="G343" s="174"/>
      <c r="H343" s="175"/>
      <c r="I343" s="174" t="str">
        <f>IFERROR(DATEVALUE(IF(D343="初 年 度",IFERROR(((MID(データ蓄積!BR343,3,2)+2018)&amp;"/"&amp;データ蓄積!BS343&amp;"/"&amp;データ蓄積!BT343),""),"")),"")</f>
        <v/>
      </c>
      <c r="J343" s="175" t="str">
        <f>IFERROR(DATEVALUE(IF(D343="初 年 度",IFERROR(((MID(データ蓄積!BU343,3,2)+2018)&amp;"/"&amp;データ蓄積!BV343&amp;"/"&amp;データ蓄積!BW343),""),"")),"")</f>
        <v/>
      </c>
      <c r="K343" s="174" t="str">
        <f>IFERROR(DATEVALUE(IF(D343="次 年 度",IFERROR(((MID(データ蓄積!BR343,3,2)+2018)&amp;"/"&amp;データ蓄積!BS343&amp;"/"&amp;データ蓄積!BT343),""),"")),"")</f>
        <v/>
      </c>
      <c r="L343" s="175" t="str">
        <f>IFERROR(DATEVALUE(IF(D343="次 年 度",IFERROR(((MID(データ蓄積!BU343,3,2)+2018)&amp;"/"&amp;データ蓄積!BV343&amp;"/"&amp;データ蓄積!BW343),""),"")),"")</f>
        <v/>
      </c>
    </row>
    <row r="344" spans="1:12" x14ac:dyDescent="0.15">
      <c r="A344" s="99">
        <f t="shared" si="4"/>
        <v>165</v>
      </c>
      <c r="B344" s="1199" t="str">
        <f>IFERROR(DATEVALUE(((MID(データ蓄積!BR344,3,2)+2018)&amp;"/"&amp;データ蓄積!BS344&amp;"/"&amp;データ蓄積!BT344)),"")</f>
        <v/>
      </c>
      <c r="C344" s="1199" t="str">
        <f>IFERROR(DATEVALUE(((MID(データ蓄積!BU344,3,2)+2018)&amp;"/"&amp;データ蓄積!BV344&amp;"/"&amp;データ蓄積!BW344)),"")</f>
        <v/>
      </c>
      <c r="D344" s="177">
        <f>データ蓄積!Y344</f>
        <v>0</v>
      </c>
      <c r="E344" s="173" t="str">
        <f>IFERROR(DATEVALUE(IF(D344="初 年 度",IFERROR(((MID(データ蓄積!BR344,3,2)+2018)&amp;"/"&amp;データ蓄積!BS344&amp;"/"&amp;データ蓄積!BT344),""),"")),"")</f>
        <v/>
      </c>
      <c r="F344" s="175" t="str">
        <f>IFERROR(DATEVALUE(IF(D344="初 年 度",IFERROR(((MID(データ蓄積!BU344,3,2)+2018)&amp;"/"&amp;データ蓄積!BV344&amp;"/"&amp;データ蓄積!BW344),""),"")),"")</f>
        <v/>
      </c>
      <c r="G344" s="174" t="str">
        <f>IFERROR(DATEVALUE(IF(D344="次 年 度",IFERROR(((MID(データ蓄積!BR344,3,2)+2018)&amp;"/"&amp;データ蓄積!BS344&amp;"/"&amp;データ蓄積!BT344),""),"")),"")</f>
        <v/>
      </c>
      <c r="H344" s="175" t="str">
        <f>IFERROR(DATEVALUE(IF(D344="次 年 度",IFERROR(((MID(データ蓄積!BU344,3,2)+2018)&amp;"/"&amp;データ蓄積!BV344&amp;"/"&amp;データ蓄積!BW344),""),"")),"")</f>
        <v/>
      </c>
      <c r="I344" s="174"/>
      <c r="J344" s="175"/>
      <c r="K344" s="174"/>
      <c r="L344" s="175"/>
    </row>
    <row r="345" spans="1:12" x14ac:dyDescent="0.15">
      <c r="A345" s="99">
        <f t="shared" si="4"/>
        <v>165</v>
      </c>
      <c r="B345" s="1199" t="str">
        <f>IFERROR(DATEVALUE(((MID(データ蓄積!BR345,3,2)+2018)&amp;"/"&amp;データ蓄積!BS345&amp;"/"&amp;データ蓄積!BT345)),"")</f>
        <v/>
      </c>
      <c r="C345" s="1199" t="str">
        <f>IFERROR(DATEVALUE(((MID(データ蓄積!BU345,3,2)+2018)&amp;"/"&amp;データ蓄積!BV345&amp;"/"&amp;データ蓄積!BW345)),"")</f>
        <v/>
      </c>
      <c r="D345" s="177">
        <f>データ蓄積!Y345</f>
        <v>0</v>
      </c>
      <c r="E345" s="173"/>
      <c r="F345" s="175"/>
      <c r="G345" s="174"/>
      <c r="H345" s="175"/>
      <c r="I345" s="174" t="str">
        <f>IFERROR(DATEVALUE(IF(D345="初 年 度",IFERROR(((MID(データ蓄積!BR345,3,2)+2018)&amp;"/"&amp;データ蓄積!BS345&amp;"/"&amp;データ蓄積!BT345),""),"")),"")</f>
        <v/>
      </c>
      <c r="J345" s="175" t="str">
        <f>IFERROR(DATEVALUE(IF(D345="初 年 度",IFERROR(((MID(データ蓄積!BU345,3,2)+2018)&amp;"/"&amp;データ蓄積!BV345&amp;"/"&amp;データ蓄積!BW345),""),"")),"")</f>
        <v/>
      </c>
      <c r="K345" s="174" t="str">
        <f>IFERROR(DATEVALUE(IF(D345="次 年 度",IFERROR(((MID(データ蓄積!BR345,3,2)+2018)&amp;"/"&amp;データ蓄積!BS345&amp;"/"&amp;データ蓄積!BT345),""),"")),"")</f>
        <v/>
      </c>
      <c r="L345" s="175" t="str">
        <f>IFERROR(DATEVALUE(IF(D345="次 年 度",IFERROR(((MID(データ蓄積!BU345,3,2)+2018)&amp;"/"&amp;データ蓄積!BV345&amp;"/"&amp;データ蓄積!BW345),""),"")),"")</f>
        <v/>
      </c>
    </row>
    <row r="346" spans="1:12" x14ac:dyDescent="0.15">
      <c r="A346" s="99">
        <f t="shared" si="4"/>
        <v>166</v>
      </c>
      <c r="B346" s="1199" t="str">
        <f>IFERROR(DATEVALUE(((MID(データ蓄積!BR346,3,2)+2018)&amp;"/"&amp;データ蓄積!BS346&amp;"/"&amp;データ蓄積!BT346)),"")</f>
        <v/>
      </c>
      <c r="C346" s="1199" t="str">
        <f>IFERROR(DATEVALUE(((MID(データ蓄積!BU346,3,2)+2018)&amp;"/"&amp;データ蓄積!BV346&amp;"/"&amp;データ蓄積!BW346)),"")</f>
        <v/>
      </c>
      <c r="D346" s="177">
        <f>データ蓄積!Y346</f>
        <v>0</v>
      </c>
      <c r="E346" s="173" t="str">
        <f>IFERROR(DATEVALUE(IF(D346="初 年 度",IFERROR(((MID(データ蓄積!BR346,3,2)+2018)&amp;"/"&amp;データ蓄積!BS346&amp;"/"&amp;データ蓄積!BT346),""),"")),"")</f>
        <v/>
      </c>
      <c r="F346" s="175" t="str">
        <f>IFERROR(DATEVALUE(IF(D346="初 年 度",IFERROR(((MID(データ蓄積!BU346,3,2)+2018)&amp;"/"&amp;データ蓄積!BV346&amp;"/"&amp;データ蓄積!BW346),""),"")),"")</f>
        <v/>
      </c>
      <c r="G346" s="174" t="str">
        <f>IFERROR(DATEVALUE(IF(D346="次 年 度",IFERROR(((MID(データ蓄積!BR346,3,2)+2018)&amp;"/"&amp;データ蓄積!BS346&amp;"/"&amp;データ蓄積!BT346),""),"")),"")</f>
        <v/>
      </c>
      <c r="H346" s="175" t="str">
        <f>IFERROR(DATEVALUE(IF(D346="次 年 度",IFERROR(((MID(データ蓄積!BU346,3,2)+2018)&amp;"/"&amp;データ蓄積!BV346&amp;"/"&amp;データ蓄積!BW346),""),"")),"")</f>
        <v/>
      </c>
      <c r="I346" s="174"/>
      <c r="J346" s="175"/>
      <c r="K346" s="174"/>
      <c r="L346" s="175"/>
    </row>
    <row r="347" spans="1:12" x14ac:dyDescent="0.15">
      <c r="A347" s="99">
        <f t="shared" si="4"/>
        <v>166</v>
      </c>
      <c r="B347" s="1199" t="str">
        <f>IFERROR(DATEVALUE(((MID(データ蓄積!BR347,3,2)+2018)&amp;"/"&amp;データ蓄積!BS347&amp;"/"&amp;データ蓄積!BT347)),"")</f>
        <v/>
      </c>
      <c r="C347" s="1199" t="str">
        <f>IFERROR(DATEVALUE(((MID(データ蓄積!BU347,3,2)+2018)&amp;"/"&amp;データ蓄積!BV347&amp;"/"&amp;データ蓄積!BW347)),"")</f>
        <v/>
      </c>
      <c r="D347" s="177">
        <f>データ蓄積!Y347</f>
        <v>0</v>
      </c>
      <c r="E347" s="173"/>
      <c r="F347" s="175"/>
      <c r="G347" s="174"/>
      <c r="H347" s="175"/>
      <c r="I347" s="174" t="str">
        <f>IFERROR(DATEVALUE(IF(D347="初 年 度",IFERROR(((MID(データ蓄積!BR347,3,2)+2018)&amp;"/"&amp;データ蓄積!BS347&amp;"/"&amp;データ蓄積!BT347),""),"")),"")</f>
        <v/>
      </c>
      <c r="J347" s="175" t="str">
        <f>IFERROR(DATEVALUE(IF(D347="初 年 度",IFERROR(((MID(データ蓄積!BU347,3,2)+2018)&amp;"/"&amp;データ蓄積!BV347&amp;"/"&amp;データ蓄積!BW347),""),"")),"")</f>
        <v/>
      </c>
      <c r="K347" s="174" t="str">
        <f>IFERROR(DATEVALUE(IF(D347="次 年 度",IFERROR(((MID(データ蓄積!BR347,3,2)+2018)&amp;"/"&amp;データ蓄積!BS347&amp;"/"&amp;データ蓄積!BT347),""),"")),"")</f>
        <v/>
      </c>
      <c r="L347" s="175" t="str">
        <f>IFERROR(DATEVALUE(IF(D347="次 年 度",IFERROR(((MID(データ蓄積!BU347,3,2)+2018)&amp;"/"&amp;データ蓄積!BV347&amp;"/"&amp;データ蓄積!BW347),""),"")),"")</f>
        <v/>
      </c>
    </row>
    <row r="348" spans="1:12" x14ac:dyDescent="0.15">
      <c r="A348" s="99">
        <f t="shared" si="4"/>
        <v>167</v>
      </c>
      <c r="B348" s="1199" t="str">
        <f>IFERROR(DATEVALUE(((MID(データ蓄積!BR348,3,2)+2018)&amp;"/"&amp;データ蓄積!BS348&amp;"/"&amp;データ蓄積!BT348)),"")</f>
        <v/>
      </c>
      <c r="C348" s="1199" t="str">
        <f>IFERROR(DATEVALUE(((MID(データ蓄積!BU348,3,2)+2018)&amp;"/"&amp;データ蓄積!BV348&amp;"/"&amp;データ蓄積!BW348)),"")</f>
        <v/>
      </c>
      <c r="D348" s="177">
        <f>データ蓄積!Y348</f>
        <v>0</v>
      </c>
      <c r="E348" s="173" t="str">
        <f>IFERROR(DATEVALUE(IF(D348="初 年 度",IFERROR(((MID(データ蓄積!BR348,3,2)+2018)&amp;"/"&amp;データ蓄積!BS348&amp;"/"&amp;データ蓄積!BT348),""),"")),"")</f>
        <v/>
      </c>
      <c r="F348" s="175" t="str">
        <f>IFERROR(DATEVALUE(IF(D348="初 年 度",IFERROR(((MID(データ蓄積!BU348,3,2)+2018)&amp;"/"&amp;データ蓄積!BV348&amp;"/"&amp;データ蓄積!BW348),""),"")),"")</f>
        <v/>
      </c>
      <c r="G348" s="174" t="str">
        <f>IFERROR(DATEVALUE(IF(D348="次 年 度",IFERROR(((MID(データ蓄積!BR348,3,2)+2018)&amp;"/"&amp;データ蓄積!BS348&amp;"/"&amp;データ蓄積!BT348),""),"")),"")</f>
        <v/>
      </c>
      <c r="H348" s="175" t="str">
        <f>IFERROR(DATEVALUE(IF(D348="次 年 度",IFERROR(((MID(データ蓄積!BU348,3,2)+2018)&amp;"/"&amp;データ蓄積!BV348&amp;"/"&amp;データ蓄積!BW348),""),"")),"")</f>
        <v/>
      </c>
      <c r="I348" s="174"/>
      <c r="J348" s="175"/>
      <c r="K348" s="174"/>
      <c r="L348" s="175"/>
    </row>
    <row r="349" spans="1:12" x14ac:dyDescent="0.15">
      <c r="A349" s="99">
        <f t="shared" si="4"/>
        <v>167</v>
      </c>
      <c r="B349" s="1199" t="str">
        <f>IFERROR(DATEVALUE(((MID(データ蓄積!BR349,3,2)+2018)&amp;"/"&amp;データ蓄積!BS349&amp;"/"&amp;データ蓄積!BT349)),"")</f>
        <v/>
      </c>
      <c r="C349" s="1199" t="str">
        <f>IFERROR(DATEVALUE(((MID(データ蓄積!BU349,3,2)+2018)&amp;"/"&amp;データ蓄積!BV349&amp;"/"&amp;データ蓄積!BW349)),"")</f>
        <v/>
      </c>
      <c r="D349" s="177">
        <f>データ蓄積!Y349</f>
        <v>0</v>
      </c>
      <c r="E349" s="173"/>
      <c r="F349" s="175"/>
      <c r="G349" s="174"/>
      <c r="H349" s="175"/>
      <c r="I349" s="174" t="str">
        <f>IFERROR(DATEVALUE(IF(D349="初 年 度",IFERROR(((MID(データ蓄積!BR349,3,2)+2018)&amp;"/"&amp;データ蓄積!BS349&amp;"/"&amp;データ蓄積!BT349),""),"")),"")</f>
        <v/>
      </c>
      <c r="J349" s="175" t="str">
        <f>IFERROR(DATEVALUE(IF(D349="初 年 度",IFERROR(((MID(データ蓄積!BU349,3,2)+2018)&amp;"/"&amp;データ蓄積!BV349&amp;"/"&amp;データ蓄積!BW349),""),"")),"")</f>
        <v/>
      </c>
      <c r="K349" s="174" t="str">
        <f>IFERROR(DATEVALUE(IF(D349="次 年 度",IFERROR(((MID(データ蓄積!BR349,3,2)+2018)&amp;"/"&amp;データ蓄積!BS349&amp;"/"&amp;データ蓄積!BT349),""),"")),"")</f>
        <v/>
      </c>
      <c r="L349" s="175" t="str">
        <f>IFERROR(DATEVALUE(IF(D349="次 年 度",IFERROR(((MID(データ蓄積!BU349,3,2)+2018)&amp;"/"&amp;データ蓄積!BV349&amp;"/"&amp;データ蓄積!BW349),""),"")),"")</f>
        <v/>
      </c>
    </row>
    <row r="350" spans="1:12" x14ac:dyDescent="0.15">
      <c r="A350" s="99">
        <f t="shared" si="4"/>
        <v>168</v>
      </c>
      <c r="B350" s="1199" t="str">
        <f>IFERROR(DATEVALUE(((MID(データ蓄積!BR350,3,2)+2018)&amp;"/"&amp;データ蓄積!BS350&amp;"/"&amp;データ蓄積!BT350)),"")</f>
        <v/>
      </c>
      <c r="C350" s="1199" t="str">
        <f>IFERROR(DATEVALUE(((MID(データ蓄積!BU350,3,2)+2018)&amp;"/"&amp;データ蓄積!BV350&amp;"/"&amp;データ蓄積!BW350)),"")</f>
        <v/>
      </c>
      <c r="D350" s="177">
        <f>データ蓄積!Y350</f>
        <v>0</v>
      </c>
      <c r="E350" s="173" t="str">
        <f>IFERROR(DATEVALUE(IF(D350="初 年 度",IFERROR(((MID(データ蓄積!BR350,3,2)+2018)&amp;"/"&amp;データ蓄積!BS350&amp;"/"&amp;データ蓄積!BT350),""),"")),"")</f>
        <v/>
      </c>
      <c r="F350" s="175" t="str">
        <f>IFERROR(DATEVALUE(IF(D350="初 年 度",IFERROR(((MID(データ蓄積!BU350,3,2)+2018)&amp;"/"&amp;データ蓄積!BV350&amp;"/"&amp;データ蓄積!BW350),""),"")),"")</f>
        <v/>
      </c>
      <c r="G350" s="174" t="str">
        <f>IFERROR(DATEVALUE(IF(D350="次 年 度",IFERROR(((MID(データ蓄積!BR350,3,2)+2018)&amp;"/"&amp;データ蓄積!BS350&amp;"/"&amp;データ蓄積!BT350),""),"")),"")</f>
        <v/>
      </c>
      <c r="H350" s="175" t="str">
        <f>IFERROR(DATEVALUE(IF(D350="次 年 度",IFERROR(((MID(データ蓄積!BU350,3,2)+2018)&amp;"/"&amp;データ蓄積!BV350&amp;"/"&amp;データ蓄積!BW350),""),"")),"")</f>
        <v/>
      </c>
      <c r="I350" s="174"/>
      <c r="J350" s="175"/>
      <c r="K350" s="174"/>
      <c r="L350" s="175"/>
    </row>
    <row r="351" spans="1:12" x14ac:dyDescent="0.15">
      <c r="A351" s="99">
        <f t="shared" si="4"/>
        <v>168</v>
      </c>
      <c r="B351" s="1199" t="str">
        <f>IFERROR(DATEVALUE(((MID(データ蓄積!BR351,3,2)+2018)&amp;"/"&amp;データ蓄積!BS351&amp;"/"&amp;データ蓄積!BT351)),"")</f>
        <v/>
      </c>
      <c r="C351" s="1199" t="str">
        <f>IFERROR(DATEVALUE(((MID(データ蓄積!BU351,3,2)+2018)&amp;"/"&amp;データ蓄積!BV351&amp;"/"&amp;データ蓄積!BW351)),"")</f>
        <v/>
      </c>
      <c r="D351" s="177">
        <f>データ蓄積!Y351</f>
        <v>0</v>
      </c>
      <c r="E351" s="173"/>
      <c r="F351" s="175"/>
      <c r="G351" s="174"/>
      <c r="H351" s="175"/>
      <c r="I351" s="174" t="str">
        <f>IFERROR(DATEVALUE(IF(D351="初 年 度",IFERROR(((MID(データ蓄積!BR351,3,2)+2018)&amp;"/"&amp;データ蓄積!BS351&amp;"/"&amp;データ蓄積!BT351),""),"")),"")</f>
        <v/>
      </c>
      <c r="J351" s="175" t="str">
        <f>IFERROR(DATEVALUE(IF(D351="初 年 度",IFERROR(((MID(データ蓄積!BU351,3,2)+2018)&amp;"/"&amp;データ蓄積!BV351&amp;"/"&amp;データ蓄積!BW351),""),"")),"")</f>
        <v/>
      </c>
      <c r="K351" s="174" t="str">
        <f>IFERROR(DATEVALUE(IF(D351="次 年 度",IFERROR(((MID(データ蓄積!BR351,3,2)+2018)&amp;"/"&amp;データ蓄積!BS351&amp;"/"&amp;データ蓄積!BT351),""),"")),"")</f>
        <v/>
      </c>
      <c r="L351" s="175" t="str">
        <f>IFERROR(DATEVALUE(IF(D351="次 年 度",IFERROR(((MID(データ蓄積!BU351,3,2)+2018)&amp;"/"&amp;データ蓄積!BV351&amp;"/"&amp;データ蓄積!BW351),""),"")),"")</f>
        <v/>
      </c>
    </row>
    <row r="352" spans="1:12" x14ac:dyDescent="0.15">
      <c r="A352" s="99">
        <f t="shared" si="4"/>
        <v>169</v>
      </c>
      <c r="B352" s="1199" t="str">
        <f>IFERROR(DATEVALUE(((MID(データ蓄積!BR352,3,2)+2018)&amp;"/"&amp;データ蓄積!BS352&amp;"/"&amp;データ蓄積!BT352)),"")</f>
        <v/>
      </c>
      <c r="C352" s="1199" t="str">
        <f>IFERROR(DATEVALUE(((MID(データ蓄積!BU352,3,2)+2018)&amp;"/"&amp;データ蓄積!BV352&amp;"/"&amp;データ蓄積!BW352)),"")</f>
        <v/>
      </c>
      <c r="D352" s="177">
        <f>データ蓄積!Y352</f>
        <v>0</v>
      </c>
      <c r="E352" s="173" t="str">
        <f>IFERROR(DATEVALUE(IF(D352="初 年 度",IFERROR(((MID(データ蓄積!BR352,3,2)+2018)&amp;"/"&amp;データ蓄積!BS352&amp;"/"&amp;データ蓄積!BT352),""),"")),"")</f>
        <v/>
      </c>
      <c r="F352" s="175" t="str">
        <f>IFERROR(DATEVALUE(IF(D352="初 年 度",IFERROR(((MID(データ蓄積!BU352,3,2)+2018)&amp;"/"&amp;データ蓄積!BV352&amp;"/"&amp;データ蓄積!BW352),""),"")),"")</f>
        <v/>
      </c>
      <c r="G352" s="174" t="str">
        <f>IFERROR(DATEVALUE(IF(D352="次 年 度",IFERROR(((MID(データ蓄積!BR352,3,2)+2018)&amp;"/"&amp;データ蓄積!BS352&amp;"/"&amp;データ蓄積!BT352),""),"")),"")</f>
        <v/>
      </c>
      <c r="H352" s="175" t="str">
        <f>IFERROR(DATEVALUE(IF(D352="次 年 度",IFERROR(((MID(データ蓄積!BU352,3,2)+2018)&amp;"/"&amp;データ蓄積!BV352&amp;"/"&amp;データ蓄積!BW352),""),"")),"")</f>
        <v/>
      </c>
      <c r="I352" s="174"/>
      <c r="J352" s="175"/>
      <c r="K352" s="174"/>
      <c r="L352" s="175"/>
    </row>
    <row r="353" spans="1:12" x14ac:dyDescent="0.15">
      <c r="A353" s="99">
        <f t="shared" si="4"/>
        <v>169</v>
      </c>
      <c r="B353" s="1199" t="str">
        <f>IFERROR(DATEVALUE(((MID(データ蓄積!BR353,3,2)+2018)&amp;"/"&amp;データ蓄積!BS353&amp;"/"&amp;データ蓄積!BT353)),"")</f>
        <v/>
      </c>
      <c r="C353" s="1199" t="str">
        <f>IFERROR(DATEVALUE(((MID(データ蓄積!BU353,3,2)+2018)&amp;"/"&amp;データ蓄積!BV353&amp;"/"&amp;データ蓄積!BW353)),"")</f>
        <v/>
      </c>
      <c r="D353" s="177">
        <f>データ蓄積!Y353</f>
        <v>0</v>
      </c>
      <c r="E353" s="173"/>
      <c r="F353" s="175"/>
      <c r="G353" s="174"/>
      <c r="H353" s="175"/>
      <c r="I353" s="174" t="str">
        <f>IFERROR(DATEVALUE(IF(D353="初 年 度",IFERROR(((MID(データ蓄積!BR353,3,2)+2018)&amp;"/"&amp;データ蓄積!BS353&amp;"/"&amp;データ蓄積!BT353),""),"")),"")</f>
        <v/>
      </c>
      <c r="J353" s="175" t="str">
        <f>IFERROR(DATEVALUE(IF(D353="初 年 度",IFERROR(((MID(データ蓄積!BU353,3,2)+2018)&amp;"/"&amp;データ蓄積!BV353&amp;"/"&amp;データ蓄積!BW353),""),"")),"")</f>
        <v/>
      </c>
      <c r="K353" s="174" t="str">
        <f>IFERROR(DATEVALUE(IF(D353="次 年 度",IFERROR(((MID(データ蓄積!BR353,3,2)+2018)&amp;"/"&amp;データ蓄積!BS353&amp;"/"&amp;データ蓄積!BT353),""),"")),"")</f>
        <v/>
      </c>
      <c r="L353" s="175" t="str">
        <f>IFERROR(DATEVALUE(IF(D353="次 年 度",IFERROR(((MID(データ蓄積!BU353,3,2)+2018)&amp;"/"&amp;データ蓄積!BV353&amp;"/"&amp;データ蓄積!BW353),""),"")),"")</f>
        <v/>
      </c>
    </row>
    <row r="354" spans="1:12" x14ac:dyDescent="0.15">
      <c r="A354" s="99">
        <f t="shared" si="4"/>
        <v>170</v>
      </c>
      <c r="B354" s="1199" t="str">
        <f>IFERROR(DATEVALUE(((MID(データ蓄積!BR354,3,2)+2018)&amp;"/"&amp;データ蓄積!BS354&amp;"/"&amp;データ蓄積!BT354)),"")</f>
        <v/>
      </c>
      <c r="C354" s="1199" t="str">
        <f>IFERROR(DATEVALUE(((MID(データ蓄積!BU354,3,2)+2018)&amp;"/"&amp;データ蓄積!BV354&amp;"/"&amp;データ蓄積!BW354)),"")</f>
        <v/>
      </c>
      <c r="D354" s="177">
        <f>データ蓄積!Y354</f>
        <v>0</v>
      </c>
      <c r="E354" s="173" t="str">
        <f>IFERROR(DATEVALUE(IF(D354="初 年 度",IFERROR(((MID(データ蓄積!BR354,3,2)+2018)&amp;"/"&amp;データ蓄積!BS354&amp;"/"&amp;データ蓄積!BT354),""),"")),"")</f>
        <v/>
      </c>
      <c r="F354" s="175" t="str">
        <f>IFERROR(DATEVALUE(IF(D354="初 年 度",IFERROR(((MID(データ蓄積!BU354,3,2)+2018)&amp;"/"&amp;データ蓄積!BV354&amp;"/"&amp;データ蓄積!BW354),""),"")),"")</f>
        <v/>
      </c>
      <c r="G354" s="174" t="str">
        <f>IFERROR(DATEVALUE(IF(D354="次 年 度",IFERROR(((MID(データ蓄積!BR354,3,2)+2018)&amp;"/"&amp;データ蓄積!BS354&amp;"/"&amp;データ蓄積!BT354),""),"")),"")</f>
        <v/>
      </c>
      <c r="H354" s="175" t="str">
        <f>IFERROR(DATEVALUE(IF(D354="次 年 度",IFERROR(((MID(データ蓄積!BU354,3,2)+2018)&amp;"/"&amp;データ蓄積!BV354&amp;"/"&amp;データ蓄積!BW354),""),"")),"")</f>
        <v/>
      </c>
      <c r="I354" s="174"/>
      <c r="J354" s="175"/>
      <c r="K354" s="174"/>
      <c r="L354" s="175"/>
    </row>
    <row r="355" spans="1:12" x14ac:dyDescent="0.15">
      <c r="A355" s="99">
        <f t="shared" si="4"/>
        <v>170</v>
      </c>
      <c r="B355" s="1199" t="str">
        <f>IFERROR(DATEVALUE(((MID(データ蓄積!BR355,3,2)+2018)&amp;"/"&amp;データ蓄積!BS355&amp;"/"&amp;データ蓄積!BT355)),"")</f>
        <v/>
      </c>
      <c r="C355" s="1199" t="str">
        <f>IFERROR(DATEVALUE(((MID(データ蓄積!BU355,3,2)+2018)&amp;"/"&amp;データ蓄積!BV355&amp;"/"&amp;データ蓄積!BW355)),"")</f>
        <v/>
      </c>
      <c r="D355" s="177">
        <f>データ蓄積!Y355</f>
        <v>0</v>
      </c>
      <c r="E355" s="173"/>
      <c r="F355" s="175"/>
      <c r="G355" s="174"/>
      <c r="H355" s="175"/>
      <c r="I355" s="174" t="str">
        <f>IFERROR(DATEVALUE(IF(D355="初 年 度",IFERROR(((MID(データ蓄積!BR355,3,2)+2018)&amp;"/"&amp;データ蓄積!BS355&amp;"/"&amp;データ蓄積!BT355),""),"")),"")</f>
        <v/>
      </c>
      <c r="J355" s="175" t="str">
        <f>IFERROR(DATEVALUE(IF(D355="初 年 度",IFERROR(((MID(データ蓄積!BU355,3,2)+2018)&amp;"/"&amp;データ蓄積!BV355&amp;"/"&amp;データ蓄積!BW355),""),"")),"")</f>
        <v/>
      </c>
      <c r="K355" s="174" t="str">
        <f>IFERROR(DATEVALUE(IF(D355="次 年 度",IFERROR(((MID(データ蓄積!BR355,3,2)+2018)&amp;"/"&amp;データ蓄積!BS355&amp;"/"&amp;データ蓄積!BT355),""),"")),"")</f>
        <v/>
      </c>
      <c r="L355" s="175" t="str">
        <f>IFERROR(DATEVALUE(IF(D355="次 年 度",IFERROR(((MID(データ蓄積!BU355,3,2)+2018)&amp;"/"&amp;データ蓄積!BV355&amp;"/"&amp;データ蓄積!BW355),""),"")),"")</f>
        <v/>
      </c>
    </row>
    <row r="356" spans="1:12" x14ac:dyDescent="0.15">
      <c r="A356" s="99">
        <f t="shared" si="4"/>
        <v>171</v>
      </c>
      <c r="B356" s="1199" t="str">
        <f>IFERROR(DATEVALUE(((MID(データ蓄積!BR356,3,2)+2018)&amp;"/"&amp;データ蓄積!BS356&amp;"/"&amp;データ蓄積!BT356)),"")</f>
        <v/>
      </c>
      <c r="C356" s="1199" t="str">
        <f>IFERROR(DATEVALUE(((MID(データ蓄積!BU356,3,2)+2018)&amp;"/"&amp;データ蓄積!BV356&amp;"/"&amp;データ蓄積!BW356)),"")</f>
        <v/>
      </c>
      <c r="D356" s="177">
        <f>データ蓄積!Y356</f>
        <v>0</v>
      </c>
      <c r="E356" s="173" t="str">
        <f>IFERROR(DATEVALUE(IF(D356="初 年 度",IFERROR(((MID(データ蓄積!BR356,3,2)+2018)&amp;"/"&amp;データ蓄積!BS356&amp;"/"&amp;データ蓄積!BT356),""),"")),"")</f>
        <v/>
      </c>
      <c r="F356" s="175" t="str">
        <f>IFERROR(DATEVALUE(IF(D356="初 年 度",IFERROR(((MID(データ蓄積!BU356,3,2)+2018)&amp;"/"&amp;データ蓄積!BV356&amp;"/"&amp;データ蓄積!BW356),""),"")),"")</f>
        <v/>
      </c>
      <c r="G356" s="174" t="str">
        <f>IFERROR(DATEVALUE(IF(D356="次 年 度",IFERROR(((MID(データ蓄積!BR356,3,2)+2018)&amp;"/"&amp;データ蓄積!BS356&amp;"/"&amp;データ蓄積!BT356),""),"")),"")</f>
        <v/>
      </c>
      <c r="H356" s="175" t="str">
        <f>IFERROR(DATEVALUE(IF(D356="次 年 度",IFERROR(((MID(データ蓄積!BU356,3,2)+2018)&amp;"/"&amp;データ蓄積!BV356&amp;"/"&amp;データ蓄積!BW356),""),"")),"")</f>
        <v/>
      </c>
      <c r="I356" s="174"/>
      <c r="J356" s="175"/>
      <c r="K356" s="174"/>
      <c r="L356" s="175"/>
    </row>
    <row r="357" spans="1:12" x14ac:dyDescent="0.15">
      <c r="A357" s="99">
        <f t="shared" si="4"/>
        <v>171</v>
      </c>
      <c r="B357" s="1199" t="str">
        <f>IFERROR(DATEVALUE(((MID(データ蓄積!BR357,3,2)+2018)&amp;"/"&amp;データ蓄積!BS357&amp;"/"&amp;データ蓄積!BT357)),"")</f>
        <v/>
      </c>
      <c r="C357" s="1199" t="str">
        <f>IFERROR(DATEVALUE(((MID(データ蓄積!BU357,3,2)+2018)&amp;"/"&amp;データ蓄積!BV357&amp;"/"&amp;データ蓄積!BW357)),"")</f>
        <v/>
      </c>
      <c r="D357" s="177">
        <f>データ蓄積!Y357</f>
        <v>0</v>
      </c>
      <c r="E357" s="173"/>
      <c r="F357" s="175"/>
      <c r="G357" s="174"/>
      <c r="H357" s="175"/>
      <c r="I357" s="174" t="str">
        <f>IFERROR(DATEVALUE(IF(D357="初 年 度",IFERROR(((MID(データ蓄積!BR357,3,2)+2018)&amp;"/"&amp;データ蓄積!BS357&amp;"/"&amp;データ蓄積!BT357),""),"")),"")</f>
        <v/>
      </c>
      <c r="J357" s="175" t="str">
        <f>IFERROR(DATEVALUE(IF(D357="初 年 度",IFERROR(((MID(データ蓄積!BU357,3,2)+2018)&amp;"/"&amp;データ蓄積!BV357&amp;"/"&amp;データ蓄積!BW357),""),"")),"")</f>
        <v/>
      </c>
      <c r="K357" s="174" t="str">
        <f>IFERROR(DATEVALUE(IF(D357="次 年 度",IFERROR(((MID(データ蓄積!BR357,3,2)+2018)&amp;"/"&amp;データ蓄積!BS357&amp;"/"&amp;データ蓄積!BT357),""),"")),"")</f>
        <v/>
      </c>
      <c r="L357" s="175" t="str">
        <f>IFERROR(DATEVALUE(IF(D357="次 年 度",IFERROR(((MID(データ蓄積!BU357,3,2)+2018)&amp;"/"&amp;データ蓄積!BV357&amp;"/"&amp;データ蓄積!BW357),""),"")),"")</f>
        <v/>
      </c>
    </row>
    <row r="358" spans="1:12" x14ac:dyDescent="0.15">
      <c r="A358" s="99">
        <f t="shared" si="4"/>
        <v>172</v>
      </c>
      <c r="B358" s="1199" t="str">
        <f>IFERROR(DATEVALUE(((MID(データ蓄積!BR358,3,2)+2018)&amp;"/"&amp;データ蓄積!BS358&amp;"/"&amp;データ蓄積!BT358)),"")</f>
        <v/>
      </c>
      <c r="C358" s="1199" t="str">
        <f>IFERROR(DATEVALUE(((MID(データ蓄積!BU358,3,2)+2018)&amp;"/"&amp;データ蓄積!BV358&amp;"/"&amp;データ蓄積!BW358)),"")</f>
        <v/>
      </c>
      <c r="D358" s="177">
        <f>データ蓄積!Y358</f>
        <v>0</v>
      </c>
      <c r="E358" s="173" t="str">
        <f>IFERROR(DATEVALUE(IF(D358="初 年 度",IFERROR(((MID(データ蓄積!BR358,3,2)+2018)&amp;"/"&amp;データ蓄積!BS358&amp;"/"&amp;データ蓄積!BT358),""),"")),"")</f>
        <v/>
      </c>
      <c r="F358" s="175" t="str">
        <f>IFERROR(DATEVALUE(IF(D358="初 年 度",IFERROR(((MID(データ蓄積!BU358,3,2)+2018)&amp;"/"&amp;データ蓄積!BV358&amp;"/"&amp;データ蓄積!BW358),""),"")),"")</f>
        <v/>
      </c>
      <c r="G358" s="174" t="str">
        <f>IFERROR(DATEVALUE(IF(D358="次 年 度",IFERROR(((MID(データ蓄積!BR358,3,2)+2018)&amp;"/"&amp;データ蓄積!BS358&amp;"/"&amp;データ蓄積!BT358),""),"")),"")</f>
        <v/>
      </c>
      <c r="H358" s="175" t="str">
        <f>IFERROR(DATEVALUE(IF(D358="次 年 度",IFERROR(((MID(データ蓄積!BU358,3,2)+2018)&amp;"/"&amp;データ蓄積!BV358&amp;"/"&amp;データ蓄積!BW358),""),"")),"")</f>
        <v/>
      </c>
      <c r="I358" s="174"/>
      <c r="J358" s="175"/>
      <c r="K358" s="174"/>
      <c r="L358" s="175"/>
    </row>
    <row r="359" spans="1:12" x14ac:dyDescent="0.15">
      <c r="A359" s="99">
        <f t="shared" si="4"/>
        <v>172</v>
      </c>
      <c r="B359" s="1199" t="str">
        <f>IFERROR(DATEVALUE(((MID(データ蓄積!BR359,3,2)+2018)&amp;"/"&amp;データ蓄積!BS359&amp;"/"&amp;データ蓄積!BT359)),"")</f>
        <v/>
      </c>
      <c r="C359" s="1199" t="str">
        <f>IFERROR(DATEVALUE(((MID(データ蓄積!BU359,3,2)+2018)&amp;"/"&amp;データ蓄積!BV359&amp;"/"&amp;データ蓄積!BW359)),"")</f>
        <v/>
      </c>
      <c r="D359" s="177">
        <f>データ蓄積!Y359</f>
        <v>0</v>
      </c>
      <c r="E359" s="173"/>
      <c r="F359" s="175"/>
      <c r="G359" s="174"/>
      <c r="H359" s="175"/>
      <c r="I359" s="174" t="str">
        <f>IFERROR(DATEVALUE(IF(D359="初 年 度",IFERROR(((MID(データ蓄積!BR359,3,2)+2018)&amp;"/"&amp;データ蓄積!BS359&amp;"/"&amp;データ蓄積!BT359),""),"")),"")</f>
        <v/>
      </c>
      <c r="J359" s="175" t="str">
        <f>IFERROR(DATEVALUE(IF(D359="初 年 度",IFERROR(((MID(データ蓄積!BU359,3,2)+2018)&amp;"/"&amp;データ蓄積!BV359&amp;"/"&amp;データ蓄積!BW359),""),"")),"")</f>
        <v/>
      </c>
      <c r="K359" s="174" t="str">
        <f>IFERROR(DATEVALUE(IF(D359="次 年 度",IFERROR(((MID(データ蓄積!BR359,3,2)+2018)&amp;"/"&amp;データ蓄積!BS359&amp;"/"&amp;データ蓄積!BT359),""),"")),"")</f>
        <v/>
      </c>
      <c r="L359" s="175" t="str">
        <f>IFERROR(DATEVALUE(IF(D359="次 年 度",IFERROR(((MID(データ蓄積!BU359,3,2)+2018)&amp;"/"&amp;データ蓄積!BV359&amp;"/"&amp;データ蓄積!BW359),""),"")),"")</f>
        <v/>
      </c>
    </row>
    <row r="360" spans="1:12" x14ac:dyDescent="0.15">
      <c r="A360" s="99">
        <f t="shared" si="4"/>
        <v>173</v>
      </c>
      <c r="B360" s="1199" t="str">
        <f>IFERROR(DATEVALUE(((MID(データ蓄積!BR360,3,2)+2018)&amp;"/"&amp;データ蓄積!BS360&amp;"/"&amp;データ蓄積!BT360)),"")</f>
        <v/>
      </c>
      <c r="C360" s="1199" t="str">
        <f>IFERROR(DATEVALUE(((MID(データ蓄積!BU360,3,2)+2018)&amp;"/"&amp;データ蓄積!BV360&amp;"/"&amp;データ蓄積!BW360)),"")</f>
        <v/>
      </c>
      <c r="D360" s="177">
        <f>データ蓄積!Y360</f>
        <v>0</v>
      </c>
      <c r="E360" s="173" t="str">
        <f>IFERROR(DATEVALUE(IF(D360="初 年 度",IFERROR(((MID(データ蓄積!BR360,3,2)+2018)&amp;"/"&amp;データ蓄積!BS360&amp;"/"&amp;データ蓄積!BT360),""),"")),"")</f>
        <v/>
      </c>
      <c r="F360" s="175" t="str">
        <f>IFERROR(DATEVALUE(IF(D360="初 年 度",IFERROR(((MID(データ蓄積!BU360,3,2)+2018)&amp;"/"&amp;データ蓄積!BV360&amp;"/"&amp;データ蓄積!BW360),""),"")),"")</f>
        <v/>
      </c>
      <c r="G360" s="174" t="str">
        <f>IFERROR(DATEVALUE(IF(D360="次 年 度",IFERROR(((MID(データ蓄積!BR360,3,2)+2018)&amp;"/"&amp;データ蓄積!BS360&amp;"/"&amp;データ蓄積!BT360),""),"")),"")</f>
        <v/>
      </c>
      <c r="H360" s="175" t="str">
        <f>IFERROR(DATEVALUE(IF(D360="次 年 度",IFERROR(((MID(データ蓄積!BU360,3,2)+2018)&amp;"/"&amp;データ蓄積!BV360&amp;"/"&amp;データ蓄積!BW360),""),"")),"")</f>
        <v/>
      </c>
      <c r="I360" s="174"/>
      <c r="J360" s="175"/>
      <c r="K360" s="174"/>
      <c r="L360" s="175"/>
    </row>
    <row r="361" spans="1:12" x14ac:dyDescent="0.15">
      <c r="A361" s="99">
        <f t="shared" si="4"/>
        <v>173</v>
      </c>
      <c r="B361" s="1199" t="str">
        <f>IFERROR(DATEVALUE(((MID(データ蓄積!BR361,3,2)+2018)&amp;"/"&amp;データ蓄積!BS361&amp;"/"&amp;データ蓄積!BT361)),"")</f>
        <v/>
      </c>
      <c r="C361" s="1199" t="str">
        <f>IFERROR(DATEVALUE(((MID(データ蓄積!BU361,3,2)+2018)&amp;"/"&amp;データ蓄積!BV361&amp;"/"&amp;データ蓄積!BW361)),"")</f>
        <v/>
      </c>
      <c r="D361" s="177">
        <f>データ蓄積!Y361</f>
        <v>0</v>
      </c>
      <c r="E361" s="173"/>
      <c r="F361" s="175"/>
      <c r="G361" s="174"/>
      <c r="H361" s="175"/>
      <c r="I361" s="174" t="str">
        <f>IFERROR(DATEVALUE(IF(D361="初 年 度",IFERROR(((MID(データ蓄積!BR361,3,2)+2018)&amp;"/"&amp;データ蓄積!BS361&amp;"/"&amp;データ蓄積!BT361),""),"")),"")</f>
        <v/>
      </c>
      <c r="J361" s="175" t="str">
        <f>IFERROR(DATEVALUE(IF(D361="初 年 度",IFERROR(((MID(データ蓄積!BU361,3,2)+2018)&amp;"/"&amp;データ蓄積!BV361&amp;"/"&amp;データ蓄積!BW361),""),"")),"")</f>
        <v/>
      </c>
      <c r="K361" s="174" t="str">
        <f>IFERROR(DATEVALUE(IF(D361="次 年 度",IFERROR(((MID(データ蓄積!BR361,3,2)+2018)&amp;"/"&amp;データ蓄積!BS361&amp;"/"&amp;データ蓄積!BT361),""),"")),"")</f>
        <v/>
      </c>
      <c r="L361" s="175" t="str">
        <f>IFERROR(DATEVALUE(IF(D361="次 年 度",IFERROR(((MID(データ蓄積!BU361,3,2)+2018)&amp;"/"&amp;データ蓄積!BV361&amp;"/"&amp;データ蓄積!BW361),""),"")),"")</f>
        <v/>
      </c>
    </row>
    <row r="362" spans="1:12" x14ac:dyDescent="0.15">
      <c r="A362" s="99">
        <f t="shared" si="4"/>
        <v>174</v>
      </c>
      <c r="B362" s="1199" t="str">
        <f>IFERROR(DATEVALUE(((MID(データ蓄積!BR362,3,2)+2018)&amp;"/"&amp;データ蓄積!BS362&amp;"/"&amp;データ蓄積!BT362)),"")</f>
        <v/>
      </c>
      <c r="C362" s="1199" t="str">
        <f>IFERROR(DATEVALUE(((MID(データ蓄積!BU362,3,2)+2018)&amp;"/"&amp;データ蓄積!BV362&amp;"/"&amp;データ蓄積!BW362)),"")</f>
        <v/>
      </c>
      <c r="D362" s="177">
        <f>データ蓄積!Y362</f>
        <v>0</v>
      </c>
      <c r="E362" s="173" t="str">
        <f>IFERROR(DATEVALUE(IF(D362="初 年 度",IFERROR(((MID(データ蓄積!BR362,3,2)+2018)&amp;"/"&amp;データ蓄積!BS362&amp;"/"&amp;データ蓄積!BT362),""),"")),"")</f>
        <v/>
      </c>
      <c r="F362" s="175" t="str">
        <f>IFERROR(DATEVALUE(IF(D362="初 年 度",IFERROR(((MID(データ蓄積!BU362,3,2)+2018)&amp;"/"&amp;データ蓄積!BV362&amp;"/"&amp;データ蓄積!BW362),""),"")),"")</f>
        <v/>
      </c>
      <c r="G362" s="174" t="str">
        <f>IFERROR(DATEVALUE(IF(D362="次 年 度",IFERROR(((MID(データ蓄積!BR362,3,2)+2018)&amp;"/"&amp;データ蓄積!BS362&amp;"/"&amp;データ蓄積!BT362),""),"")),"")</f>
        <v/>
      </c>
      <c r="H362" s="175" t="str">
        <f>IFERROR(DATEVALUE(IF(D362="次 年 度",IFERROR(((MID(データ蓄積!BU362,3,2)+2018)&amp;"/"&amp;データ蓄積!BV362&amp;"/"&amp;データ蓄積!BW362),""),"")),"")</f>
        <v/>
      </c>
      <c r="I362" s="174"/>
      <c r="J362" s="175"/>
      <c r="K362" s="174"/>
      <c r="L362" s="175"/>
    </row>
    <row r="363" spans="1:12" x14ac:dyDescent="0.15">
      <c r="A363" s="99">
        <f t="shared" si="4"/>
        <v>174</v>
      </c>
      <c r="B363" s="1199" t="str">
        <f>IFERROR(DATEVALUE(((MID(データ蓄積!BR363,3,2)+2018)&amp;"/"&amp;データ蓄積!BS363&amp;"/"&amp;データ蓄積!BT363)),"")</f>
        <v/>
      </c>
      <c r="C363" s="1199" t="str">
        <f>IFERROR(DATEVALUE(((MID(データ蓄積!BU363,3,2)+2018)&amp;"/"&amp;データ蓄積!BV363&amp;"/"&amp;データ蓄積!BW363)),"")</f>
        <v/>
      </c>
      <c r="D363" s="177">
        <f>データ蓄積!Y363</f>
        <v>0</v>
      </c>
      <c r="E363" s="173"/>
      <c r="F363" s="175"/>
      <c r="G363" s="174"/>
      <c r="H363" s="175"/>
      <c r="I363" s="174" t="str">
        <f>IFERROR(DATEVALUE(IF(D363="初 年 度",IFERROR(((MID(データ蓄積!BR363,3,2)+2018)&amp;"/"&amp;データ蓄積!BS363&amp;"/"&amp;データ蓄積!BT363),""),"")),"")</f>
        <v/>
      </c>
      <c r="J363" s="175" t="str">
        <f>IFERROR(DATEVALUE(IF(D363="初 年 度",IFERROR(((MID(データ蓄積!BU363,3,2)+2018)&amp;"/"&amp;データ蓄積!BV363&amp;"/"&amp;データ蓄積!BW363),""),"")),"")</f>
        <v/>
      </c>
      <c r="K363" s="174" t="str">
        <f>IFERROR(DATEVALUE(IF(D363="次 年 度",IFERROR(((MID(データ蓄積!BR363,3,2)+2018)&amp;"/"&amp;データ蓄積!BS363&amp;"/"&amp;データ蓄積!BT363),""),"")),"")</f>
        <v/>
      </c>
      <c r="L363" s="175" t="str">
        <f>IFERROR(DATEVALUE(IF(D363="次 年 度",IFERROR(((MID(データ蓄積!BU363,3,2)+2018)&amp;"/"&amp;データ蓄積!BV363&amp;"/"&amp;データ蓄積!BW363),""),"")),"")</f>
        <v/>
      </c>
    </row>
    <row r="364" spans="1:12" x14ac:dyDescent="0.15">
      <c r="A364" s="99">
        <f t="shared" si="4"/>
        <v>175</v>
      </c>
      <c r="B364" s="1199" t="str">
        <f>IFERROR(DATEVALUE(((MID(データ蓄積!BR364,3,2)+2018)&amp;"/"&amp;データ蓄積!BS364&amp;"/"&amp;データ蓄積!BT364)),"")</f>
        <v/>
      </c>
      <c r="C364" s="1199" t="str">
        <f>IFERROR(DATEVALUE(((MID(データ蓄積!BU364,3,2)+2018)&amp;"/"&amp;データ蓄積!BV364&amp;"/"&amp;データ蓄積!BW364)),"")</f>
        <v/>
      </c>
      <c r="D364" s="177">
        <f>データ蓄積!Y364</f>
        <v>0</v>
      </c>
      <c r="E364" s="173" t="str">
        <f>IFERROR(DATEVALUE(IF(D364="初 年 度",IFERROR(((MID(データ蓄積!BR364,3,2)+2018)&amp;"/"&amp;データ蓄積!BS364&amp;"/"&amp;データ蓄積!BT364),""),"")),"")</f>
        <v/>
      </c>
      <c r="F364" s="175" t="str">
        <f>IFERROR(DATEVALUE(IF(D364="初 年 度",IFERROR(((MID(データ蓄積!BU364,3,2)+2018)&amp;"/"&amp;データ蓄積!BV364&amp;"/"&amp;データ蓄積!BW364),""),"")),"")</f>
        <v/>
      </c>
      <c r="G364" s="174" t="str">
        <f>IFERROR(DATEVALUE(IF(D364="次 年 度",IFERROR(((MID(データ蓄積!BR364,3,2)+2018)&amp;"/"&amp;データ蓄積!BS364&amp;"/"&amp;データ蓄積!BT364),""),"")),"")</f>
        <v/>
      </c>
      <c r="H364" s="175" t="str">
        <f>IFERROR(DATEVALUE(IF(D364="次 年 度",IFERROR(((MID(データ蓄積!BU364,3,2)+2018)&amp;"/"&amp;データ蓄積!BV364&amp;"/"&amp;データ蓄積!BW364),""),"")),"")</f>
        <v/>
      </c>
      <c r="I364" s="174"/>
      <c r="J364" s="175"/>
      <c r="K364" s="174"/>
      <c r="L364" s="175"/>
    </row>
    <row r="365" spans="1:12" x14ac:dyDescent="0.15">
      <c r="A365" s="99">
        <f t="shared" si="4"/>
        <v>175</v>
      </c>
      <c r="B365" s="1199" t="str">
        <f>IFERROR(DATEVALUE(((MID(データ蓄積!BR365,3,2)+2018)&amp;"/"&amp;データ蓄積!BS365&amp;"/"&amp;データ蓄積!BT365)),"")</f>
        <v/>
      </c>
      <c r="C365" s="1199" t="str">
        <f>IFERROR(DATEVALUE(((MID(データ蓄積!BU365,3,2)+2018)&amp;"/"&amp;データ蓄積!BV365&amp;"/"&amp;データ蓄積!BW365)),"")</f>
        <v/>
      </c>
      <c r="D365" s="177">
        <f>データ蓄積!Y365</f>
        <v>0</v>
      </c>
      <c r="E365" s="173"/>
      <c r="F365" s="175"/>
      <c r="G365" s="174"/>
      <c r="H365" s="175"/>
      <c r="I365" s="174" t="str">
        <f>IFERROR(DATEVALUE(IF(D365="初 年 度",IFERROR(((MID(データ蓄積!BR365,3,2)+2018)&amp;"/"&amp;データ蓄積!BS365&amp;"/"&amp;データ蓄積!BT365),""),"")),"")</f>
        <v/>
      </c>
      <c r="J365" s="175" t="str">
        <f>IFERROR(DATEVALUE(IF(D365="初 年 度",IFERROR(((MID(データ蓄積!BU365,3,2)+2018)&amp;"/"&amp;データ蓄積!BV365&amp;"/"&amp;データ蓄積!BW365),""),"")),"")</f>
        <v/>
      </c>
      <c r="K365" s="174" t="str">
        <f>IFERROR(DATEVALUE(IF(D365="次 年 度",IFERROR(((MID(データ蓄積!BR365,3,2)+2018)&amp;"/"&amp;データ蓄積!BS365&amp;"/"&amp;データ蓄積!BT365),""),"")),"")</f>
        <v/>
      </c>
      <c r="L365" s="175" t="str">
        <f>IFERROR(DATEVALUE(IF(D365="次 年 度",IFERROR(((MID(データ蓄積!BU365,3,2)+2018)&amp;"/"&amp;データ蓄積!BV365&amp;"/"&amp;データ蓄積!BW365),""),"")),"")</f>
        <v/>
      </c>
    </row>
    <row r="366" spans="1:12" x14ac:dyDescent="0.15">
      <c r="A366" s="99">
        <f t="shared" si="4"/>
        <v>176</v>
      </c>
      <c r="B366" s="1199" t="str">
        <f>IFERROR(DATEVALUE(((MID(データ蓄積!BR366,3,2)+2018)&amp;"/"&amp;データ蓄積!BS366&amp;"/"&amp;データ蓄積!BT366)),"")</f>
        <v/>
      </c>
      <c r="C366" s="1199" t="str">
        <f>IFERROR(DATEVALUE(((MID(データ蓄積!BU366,3,2)+2018)&amp;"/"&amp;データ蓄積!BV366&amp;"/"&amp;データ蓄積!BW366)),"")</f>
        <v/>
      </c>
      <c r="D366" s="177">
        <f>データ蓄積!Y366</f>
        <v>0</v>
      </c>
      <c r="E366" s="173" t="str">
        <f>IFERROR(DATEVALUE(IF(D366="初 年 度",IFERROR(((MID(データ蓄積!BR366,3,2)+2018)&amp;"/"&amp;データ蓄積!BS366&amp;"/"&amp;データ蓄積!BT366),""),"")),"")</f>
        <v/>
      </c>
      <c r="F366" s="175" t="str">
        <f>IFERROR(DATEVALUE(IF(D366="初 年 度",IFERROR(((MID(データ蓄積!BU366,3,2)+2018)&amp;"/"&amp;データ蓄積!BV366&amp;"/"&amp;データ蓄積!BW366),""),"")),"")</f>
        <v/>
      </c>
      <c r="G366" s="174" t="str">
        <f>IFERROR(DATEVALUE(IF(D366="次 年 度",IFERROR(((MID(データ蓄積!BR366,3,2)+2018)&amp;"/"&amp;データ蓄積!BS366&amp;"/"&amp;データ蓄積!BT366),""),"")),"")</f>
        <v/>
      </c>
      <c r="H366" s="175" t="str">
        <f>IFERROR(DATEVALUE(IF(D366="次 年 度",IFERROR(((MID(データ蓄積!BU366,3,2)+2018)&amp;"/"&amp;データ蓄積!BV366&amp;"/"&amp;データ蓄積!BW366),""),"")),"")</f>
        <v/>
      </c>
      <c r="I366" s="174"/>
      <c r="J366" s="175"/>
      <c r="K366" s="174"/>
      <c r="L366" s="175"/>
    </row>
    <row r="367" spans="1:12" x14ac:dyDescent="0.15">
      <c r="A367" s="99">
        <f t="shared" si="4"/>
        <v>176</v>
      </c>
      <c r="B367" s="1199" t="str">
        <f>IFERROR(DATEVALUE(((MID(データ蓄積!BR367,3,2)+2018)&amp;"/"&amp;データ蓄積!BS367&amp;"/"&amp;データ蓄積!BT367)),"")</f>
        <v/>
      </c>
      <c r="C367" s="1199" t="str">
        <f>IFERROR(DATEVALUE(((MID(データ蓄積!BU367,3,2)+2018)&amp;"/"&amp;データ蓄積!BV367&amp;"/"&amp;データ蓄積!BW367)),"")</f>
        <v/>
      </c>
      <c r="D367" s="177">
        <f>データ蓄積!Y367</f>
        <v>0</v>
      </c>
      <c r="E367" s="173"/>
      <c r="F367" s="175"/>
      <c r="G367" s="174"/>
      <c r="H367" s="175"/>
      <c r="I367" s="174" t="str">
        <f>IFERROR(DATEVALUE(IF(D367="初 年 度",IFERROR(((MID(データ蓄積!BR367,3,2)+2018)&amp;"/"&amp;データ蓄積!BS367&amp;"/"&amp;データ蓄積!BT367),""),"")),"")</f>
        <v/>
      </c>
      <c r="J367" s="175" t="str">
        <f>IFERROR(DATEVALUE(IF(D367="初 年 度",IFERROR(((MID(データ蓄積!BU367,3,2)+2018)&amp;"/"&amp;データ蓄積!BV367&amp;"/"&amp;データ蓄積!BW367),""),"")),"")</f>
        <v/>
      </c>
      <c r="K367" s="174" t="str">
        <f>IFERROR(DATEVALUE(IF(D367="次 年 度",IFERROR(((MID(データ蓄積!BR367,3,2)+2018)&amp;"/"&amp;データ蓄積!BS367&amp;"/"&amp;データ蓄積!BT367),""),"")),"")</f>
        <v/>
      </c>
      <c r="L367" s="175" t="str">
        <f>IFERROR(DATEVALUE(IF(D367="次 年 度",IFERROR(((MID(データ蓄積!BU367,3,2)+2018)&amp;"/"&amp;データ蓄積!BV367&amp;"/"&amp;データ蓄積!BW367),""),"")),"")</f>
        <v/>
      </c>
    </row>
    <row r="368" spans="1:12" x14ac:dyDescent="0.15">
      <c r="A368" s="99">
        <f t="shared" si="4"/>
        <v>177</v>
      </c>
      <c r="B368" s="1199" t="str">
        <f>IFERROR(DATEVALUE(((MID(データ蓄積!BR368,3,2)+2018)&amp;"/"&amp;データ蓄積!BS368&amp;"/"&amp;データ蓄積!BT368)),"")</f>
        <v/>
      </c>
      <c r="C368" s="1199" t="str">
        <f>IFERROR(DATEVALUE(((MID(データ蓄積!BU368,3,2)+2018)&amp;"/"&amp;データ蓄積!BV368&amp;"/"&amp;データ蓄積!BW368)),"")</f>
        <v/>
      </c>
      <c r="D368" s="177">
        <f>データ蓄積!Y368</f>
        <v>0</v>
      </c>
      <c r="E368" s="173" t="str">
        <f>IFERROR(DATEVALUE(IF(D368="初 年 度",IFERROR(((MID(データ蓄積!BR368,3,2)+2018)&amp;"/"&amp;データ蓄積!BS368&amp;"/"&amp;データ蓄積!BT368),""),"")),"")</f>
        <v/>
      </c>
      <c r="F368" s="175" t="str">
        <f>IFERROR(DATEVALUE(IF(D368="初 年 度",IFERROR(((MID(データ蓄積!BU368,3,2)+2018)&amp;"/"&amp;データ蓄積!BV368&amp;"/"&amp;データ蓄積!BW368),""),"")),"")</f>
        <v/>
      </c>
      <c r="G368" s="174" t="str">
        <f>IFERROR(DATEVALUE(IF(D368="次 年 度",IFERROR(((MID(データ蓄積!BR368,3,2)+2018)&amp;"/"&amp;データ蓄積!BS368&amp;"/"&amp;データ蓄積!BT368),""),"")),"")</f>
        <v/>
      </c>
      <c r="H368" s="175" t="str">
        <f>IFERROR(DATEVALUE(IF(D368="次 年 度",IFERROR(((MID(データ蓄積!BU368,3,2)+2018)&amp;"/"&amp;データ蓄積!BV368&amp;"/"&amp;データ蓄積!BW368),""),"")),"")</f>
        <v/>
      </c>
      <c r="I368" s="174"/>
      <c r="J368" s="175"/>
      <c r="K368" s="174"/>
      <c r="L368" s="175"/>
    </row>
    <row r="369" spans="1:12" x14ac:dyDescent="0.15">
      <c r="A369" s="99">
        <f t="shared" si="4"/>
        <v>177</v>
      </c>
      <c r="B369" s="1199" t="str">
        <f>IFERROR(DATEVALUE(((MID(データ蓄積!BR369,3,2)+2018)&amp;"/"&amp;データ蓄積!BS369&amp;"/"&amp;データ蓄積!BT369)),"")</f>
        <v/>
      </c>
      <c r="C369" s="1199" t="str">
        <f>IFERROR(DATEVALUE(((MID(データ蓄積!BU369,3,2)+2018)&amp;"/"&amp;データ蓄積!BV369&amp;"/"&amp;データ蓄積!BW369)),"")</f>
        <v/>
      </c>
      <c r="D369" s="177">
        <f>データ蓄積!Y369</f>
        <v>0</v>
      </c>
      <c r="E369" s="173"/>
      <c r="F369" s="175"/>
      <c r="G369" s="174"/>
      <c r="H369" s="175"/>
      <c r="I369" s="174" t="str">
        <f>IFERROR(DATEVALUE(IF(D369="初 年 度",IFERROR(((MID(データ蓄積!BR369,3,2)+2018)&amp;"/"&amp;データ蓄積!BS369&amp;"/"&amp;データ蓄積!BT369),""),"")),"")</f>
        <v/>
      </c>
      <c r="J369" s="175" t="str">
        <f>IFERROR(DATEVALUE(IF(D369="初 年 度",IFERROR(((MID(データ蓄積!BU369,3,2)+2018)&amp;"/"&amp;データ蓄積!BV369&amp;"/"&amp;データ蓄積!BW369),""),"")),"")</f>
        <v/>
      </c>
      <c r="K369" s="174" t="str">
        <f>IFERROR(DATEVALUE(IF(D369="次 年 度",IFERROR(((MID(データ蓄積!BR369,3,2)+2018)&amp;"/"&amp;データ蓄積!BS369&amp;"/"&amp;データ蓄積!BT369),""),"")),"")</f>
        <v/>
      </c>
      <c r="L369" s="175" t="str">
        <f>IFERROR(DATEVALUE(IF(D369="次 年 度",IFERROR(((MID(データ蓄積!BU369,3,2)+2018)&amp;"/"&amp;データ蓄積!BV369&amp;"/"&amp;データ蓄積!BW369),""),"")),"")</f>
        <v/>
      </c>
    </row>
    <row r="370" spans="1:12" x14ac:dyDescent="0.15">
      <c r="A370" s="99">
        <f t="shared" si="4"/>
        <v>178</v>
      </c>
      <c r="B370" s="1199" t="str">
        <f>IFERROR(DATEVALUE(((MID(データ蓄積!BR370,3,2)+2018)&amp;"/"&amp;データ蓄積!BS370&amp;"/"&amp;データ蓄積!BT370)),"")</f>
        <v/>
      </c>
      <c r="C370" s="1199" t="str">
        <f>IFERROR(DATEVALUE(((MID(データ蓄積!BU370,3,2)+2018)&amp;"/"&amp;データ蓄積!BV370&amp;"/"&amp;データ蓄積!BW370)),"")</f>
        <v/>
      </c>
      <c r="D370" s="177">
        <f>データ蓄積!Y370</f>
        <v>0</v>
      </c>
      <c r="E370" s="173" t="str">
        <f>IFERROR(DATEVALUE(IF(D370="初 年 度",IFERROR(((MID(データ蓄積!BR370,3,2)+2018)&amp;"/"&amp;データ蓄積!BS370&amp;"/"&amp;データ蓄積!BT370),""),"")),"")</f>
        <v/>
      </c>
      <c r="F370" s="175" t="str">
        <f>IFERROR(DATEVALUE(IF(D370="初 年 度",IFERROR(((MID(データ蓄積!BU370,3,2)+2018)&amp;"/"&amp;データ蓄積!BV370&amp;"/"&amp;データ蓄積!BW370),""),"")),"")</f>
        <v/>
      </c>
      <c r="G370" s="174" t="str">
        <f>IFERROR(DATEVALUE(IF(D370="次 年 度",IFERROR(((MID(データ蓄積!BR370,3,2)+2018)&amp;"/"&amp;データ蓄積!BS370&amp;"/"&amp;データ蓄積!BT370),""),"")),"")</f>
        <v/>
      </c>
      <c r="H370" s="175" t="str">
        <f>IFERROR(DATEVALUE(IF(D370="次 年 度",IFERROR(((MID(データ蓄積!BU370,3,2)+2018)&amp;"/"&amp;データ蓄積!BV370&amp;"/"&amp;データ蓄積!BW370),""),"")),"")</f>
        <v/>
      </c>
      <c r="I370" s="174"/>
      <c r="J370" s="175"/>
      <c r="K370" s="174"/>
      <c r="L370" s="175"/>
    </row>
    <row r="371" spans="1:12" x14ac:dyDescent="0.15">
      <c r="A371" s="99">
        <f t="shared" si="4"/>
        <v>178</v>
      </c>
      <c r="B371" s="1199" t="str">
        <f>IFERROR(DATEVALUE(((MID(データ蓄積!BR371,3,2)+2018)&amp;"/"&amp;データ蓄積!BS371&amp;"/"&amp;データ蓄積!BT371)),"")</f>
        <v/>
      </c>
      <c r="C371" s="1199" t="str">
        <f>IFERROR(DATEVALUE(((MID(データ蓄積!BU371,3,2)+2018)&amp;"/"&amp;データ蓄積!BV371&amp;"/"&amp;データ蓄積!BW371)),"")</f>
        <v/>
      </c>
      <c r="D371" s="177">
        <f>データ蓄積!Y371</f>
        <v>0</v>
      </c>
      <c r="E371" s="173"/>
      <c r="F371" s="175"/>
      <c r="G371" s="174"/>
      <c r="H371" s="175"/>
      <c r="I371" s="174" t="str">
        <f>IFERROR(DATEVALUE(IF(D371="初 年 度",IFERROR(((MID(データ蓄積!BR371,3,2)+2018)&amp;"/"&amp;データ蓄積!BS371&amp;"/"&amp;データ蓄積!BT371),""),"")),"")</f>
        <v/>
      </c>
      <c r="J371" s="175" t="str">
        <f>IFERROR(DATEVALUE(IF(D371="初 年 度",IFERROR(((MID(データ蓄積!BU371,3,2)+2018)&amp;"/"&amp;データ蓄積!BV371&amp;"/"&amp;データ蓄積!BW371),""),"")),"")</f>
        <v/>
      </c>
      <c r="K371" s="174" t="str">
        <f>IFERROR(DATEVALUE(IF(D371="次 年 度",IFERROR(((MID(データ蓄積!BR371,3,2)+2018)&amp;"/"&amp;データ蓄積!BS371&amp;"/"&amp;データ蓄積!BT371),""),"")),"")</f>
        <v/>
      </c>
      <c r="L371" s="175" t="str">
        <f>IFERROR(DATEVALUE(IF(D371="次 年 度",IFERROR(((MID(データ蓄積!BU371,3,2)+2018)&amp;"/"&amp;データ蓄積!BV371&amp;"/"&amp;データ蓄積!BW371),""),"")),"")</f>
        <v/>
      </c>
    </row>
    <row r="372" spans="1:12" x14ac:dyDescent="0.15">
      <c r="A372" s="99">
        <f t="shared" si="4"/>
        <v>179</v>
      </c>
      <c r="B372" s="1199" t="str">
        <f>IFERROR(DATEVALUE(((MID(データ蓄積!BR372,3,2)+2018)&amp;"/"&amp;データ蓄積!BS372&amp;"/"&amp;データ蓄積!BT372)),"")</f>
        <v/>
      </c>
      <c r="C372" s="1199" t="str">
        <f>IFERROR(DATEVALUE(((MID(データ蓄積!BU372,3,2)+2018)&amp;"/"&amp;データ蓄積!BV372&amp;"/"&amp;データ蓄積!BW372)),"")</f>
        <v/>
      </c>
      <c r="D372" s="177">
        <f>データ蓄積!Y372</f>
        <v>0</v>
      </c>
      <c r="E372" s="173" t="str">
        <f>IFERROR(DATEVALUE(IF(D372="初 年 度",IFERROR(((MID(データ蓄積!BR372,3,2)+2018)&amp;"/"&amp;データ蓄積!BS372&amp;"/"&amp;データ蓄積!BT372),""),"")),"")</f>
        <v/>
      </c>
      <c r="F372" s="175" t="str">
        <f>IFERROR(DATEVALUE(IF(D372="初 年 度",IFERROR(((MID(データ蓄積!BU372,3,2)+2018)&amp;"/"&amp;データ蓄積!BV372&amp;"/"&amp;データ蓄積!BW372),""),"")),"")</f>
        <v/>
      </c>
      <c r="G372" s="174" t="str">
        <f>IFERROR(DATEVALUE(IF(D372="次 年 度",IFERROR(((MID(データ蓄積!BR372,3,2)+2018)&amp;"/"&amp;データ蓄積!BS372&amp;"/"&amp;データ蓄積!BT372),""),"")),"")</f>
        <v/>
      </c>
      <c r="H372" s="175" t="str">
        <f>IFERROR(DATEVALUE(IF(D372="次 年 度",IFERROR(((MID(データ蓄積!BU372,3,2)+2018)&amp;"/"&amp;データ蓄積!BV372&amp;"/"&amp;データ蓄積!BW372),""),"")),"")</f>
        <v/>
      </c>
      <c r="I372" s="174"/>
      <c r="J372" s="175"/>
      <c r="K372" s="174"/>
      <c r="L372" s="175"/>
    </row>
    <row r="373" spans="1:12" x14ac:dyDescent="0.15">
      <c r="A373" s="99">
        <f t="shared" si="4"/>
        <v>179</v>
      </c>
      <c r="B373" s="1199" t="str">
        <f>IFERROR(DATEVALUE(((MID(データ蓄積!BR373,3,2)+2018)&amp;"/"&amp;データ蓄積!BS373&amp;"/"&amp;データ蓄積!BT373)),"")</f>
        <v/>
      </c>
      <c r="C373" s="1199" t="str">
        <f>IFERROR(DATEVALUE(((MID(データ蓄積!BU373,3,2)+2018)&amp;"/"&amp;データ蓄積!BV373&amp;"/"&amp;データ蓄積!BW373)),"")</f>
        <v/>
      </c>
      <c r="D373" s="177">
        <f>データ蓄積!Y373</f>
        <v>0</v>
      </c>
      <c r="E373" s="173"/>
      <c r="F373" s="175"/>
      <c r="G373" s="174"/>
      <c r="H373" s="175"/>
      <c r="I373" s="174" t="str">
        <f>IFERROR(DATEVALUE(IF(D373="初 年 度",IFERROR(((MID(データ蓄積!BR373,3,2)+2018)&amp;"/"&amp;データ蓄積!BS373&amp;"/"&amp;データ蓄積!BT373),""),"")),"")</f>
        <v/>
      </c>
      <c r="J373" s="175" t="str">
        <f>IFERROR(DATEVALUE(IF(D373="初 年 度",IFERROR(((MID(データ蓄積!BU373,3,2)+2018)&amp;"/"&amp;データ蓄積!BV373&amp;"/"&amp;データ蓄積!BW373),""),"")),"")</f>
        <v/>
      </c>
      <c r="K373" s="174" t="str">
        <f>IFERROR(DATEVALUE(IF(D373="次 年 度",IFERROR(((MID(データ蓄積!BR373,3,2)+2018)&amp;"/"&amp;データ蓄積!BS373&amp;"/"&amp;データ蓄積!BT373),""),"")),"")</f>
        <v/>
      </c>
      <c r="L373" s="175" t="str">
        <f>IFERROR(DATEVALUE(IF(D373="次 年 度",IFERROR(((MID(データ蓄積!BU373,3,2)+2018)&amp;"/"&amp;データ蓄積!BV373&amp;"/"&amp;データ蓄積!BW373),""),"")),"")</f>
        <v/>
      </c>
    </row>
    <row r="374" spans="1:12" x14ac:dyDescent="0.15">
      <c r="A374" s="99">
        <f t="shared" si="4"/>
        <v>180</v>
      </c>
      <c r="B374" s="1199" t="str">
        <f>IFERROR(DATEVALUE(((MID(データ蓄積!BR374,3,2)+2018)&amp;"/"&amp;データ蓄積!BS374&amp;"/"&amp;データ蓄積!BT374)),"")</f>
        <v/>
      </c>
      <c r="C374" s="1199" t="str">
        <f>IFERROR(DATEVALUE(((MID(データ蓄積!BU374,3,2)+2018)&amp;"/"&amp;データ蓄積!BV374&amp;"/"&amp;データ蓄積!BW374)),"")</f>
        <v/>
      </c>
      <c r="D374" s="177">
        <f>データ蓄積!Y374</f>
        <v>0</v>
      </c>
      <c r="E374" s="173" t="str">
        <f>IFERROR(DATEVALUE(IF(D374="初 年 度",IFERROR(((MID(データ蓄積!BR374,3,2)+2018)&amp;"/"&amp;データ蓄積!BS374&amp;"/"&amp;データ蓄積!BT374),""),"")),"")</f>
        <v/>
      </c>
      <c r="F374" s="175" t="str">
        <f>IFERROR(DATEVALUE(IF(D374="初 年 度",IFERROR(((MID(データ蓄積!BU374,3,2)+2018)&amp;"/"&amp;データ蓄積!BV374&amp;"/"&amp;データ蓄積!BW374),""),"")),"")</f>
        <v/>
      </c>
      <c r="G374" s="174" t="str">
        <f>IFERROR(DATEVALUE(IF(D374="次 年 度",IFERROR(((MID(データ蓄積!BR374,3,2)+2018)&amp;"/"&amp;データ蓄積!BS374&amp;"/"&amp;データ蓄積!BT374),""),"")),"")</f>
        <v/>
      </c>
      <c r="H374" s="175" t="str">
        <f>IFERROR(DATEVALUE(IF(D374="次 年 度",IFERROR(((MID(データ蓄積!BU374,3,2)+2018)&amp;"/"&amp;データ蓄積!BV374&amp;"/"&amp;データ蓄積!BW374),""),"")),"")</f>
        <v/>
      </c>
      <c r="I374" s="174"/>
      <c r="J374" s="175"/>
      <c r="K374" s="174"/>
      <c r="L374" s="175"/>
    </row>
    <row r="375" spans="1:12" x14ac:dyDescent="0.15">
      <c r="A375" s="99">
        <f t="shared" si="4"/>
        <v>180</v>
      </c>
      <c r="B375" s="1199" t="str">
        <f>IFERROR(DATEVALUE(((MID(データ蓄積!BR375,3,2)+2018)&amp;"/"&amp;データ蓄積!BS375&amp;"/"&amp;データ蓄積!BT375)),"")</f>
        <v/>
      </c>
      <c r="C375" s="1199" t="str">
        <f>IFERROR(DATEVALUE(((MID(データ蓄積!BU375,3,2)+2018)&amp;"/"&amp;データ蓄積!BV375&amp;"/"&amp;データ蓄積!BW375)),"")</f>
        <v/>
      </c>
      <c r="D375" s="177">
        <f>データ蓄積!Y375</f>
        <v>0</v>
      </c>
      <c r="E375" s="173"/>
      <c r="F375" s="175"/>
      <c r="G375" s="174"/>
      <c r="H375" s="175"/>
      <c r="I375" s="174" t="str">
        <f>IFERROR(DATEVALUE(IF(D375="初 年 度",IFERROR(((MID(データ蓄積!BR375,3,2)+2018)&amp;"/"&amp;データ蓄積!BS375&amp;"/"&amp;データ蓄積!BT375),""),"")),"")</f>
        <v/>
      </c>
      <c r="J375" s="175" t="str">
        <f>IFERROR(DATEVALUE(IF(D375="初 年 度",IFERROR(((MID(データ蓄積!BU375,3,2)+2018)&amp;"/"&amp;データ蓄積!BV375&amp;"/"&amp;データ蓄積!BW375),""),"")),"")</f>
        <v/>
      </c>
      <c r="K375" s="174" t="str">
        <f>IFERROR(DATEVALUE(IF(D375="次 年 度",IFERROR(((MID(データ蓄積!BR375,3,2)+2018)&amp;"/"&amp;データ蓄積!BS375&amp;"/"&amp;データ蓄積!BT375),""),"")),"")</f>
        <v/>
      </c>
      <c r="L375" s="175" t="str">
        <f>IFERROR(DATEVALUE(IF(D375="次 年 度",IFERROR(((MID(データ蓄積!BU375,3,2)+2018)&amp;"/"&amp;データ蓄積!BV375&amp;"/"&amp;データ蓄積!BW375),""),"")),"")</f>
        <v/>
      </c>
    </row>
    <row r="376" spans="1:12" x14ac:dyDescent="0.15">
      <c r="A376" s="99">
        <f t="shared" si="4"/>
        <v>181</v>
      </c>
      <c r="B376" s="1199" t="str">
        <f>IFERROR(DATEVALUE(((MID(データ蓄積!BR376,3,2)+2018)&amp;"/"&amp;データ蓄積!BS376&amp;"/"&amp;データ蓄積!BT376)),"")</f>
        <v/>
      </c>
      <c r="C376" s="1199" t="str">
        <f>IFERROR(DATEVALUE(((MID(データ蓄積!BU376,3,2)+2018)&amp;"/"&amp;データ蓄積!BV376&amp;"/"&amp;データ蓄積!BW376)),"")</f>
        <v/>
      </c>
      <c r="D376" s="177">
        <f>データ蓄積!Y376</f>
        <v>0</v>
      </c>
      <c r="E376" s="173" t="str">
        <f>IFERROR(DATEVALUE(IF(D376="初 年 度",IFERROR(((MID(データ蓄積!BR376,3,2)+2018)&amp;"/"&amp;データ蓄積!BS376&amp;"/"&amp;データ蓄積!BT376),""),"")),"")</f>
        <v/>
      </c>
      <c r="F376" s="175" t="str">
        <f>IFERROR(DATEVALUE(IF(D376="初 年 度",IFERROR(((MID(データ蓄積!BU376,3,2)+2018)&amp;"/"&amp;データ蓄積!BV376&amp;"/"&amp;データ蓄積!BW376),""),"")),"")</f>
        <v/>
      </c>
      <c r="G376" s="174" t="str">
        <f>IFERROR(DATEVALUE(IF(D376="次 年 度",IFERROR(((MID(データ蓄積!BR376,3,2)+2018)&amp;"/"&amp;データ蓄積!BS376&amp;"/"&amp;データ蓄積!BT376),""),"")),"")</f>
        <v/>
      </c>
      <c r="H376" s="175" t="str">
        <f>IFERROR(DATEVALUE(IF(D376="次 年 度",IFERROR(((MID(データ蓄積!BU376,3,2)+2018)&amp;"/"&amp;データ蓄積!BV376&amp;"/"&amp;データ蓄積!BW376),""),"")),"")</f>
        <v/>
      </c>
      <c r="I376" s="174"/>
      <c r="J376" s="175"/>
      <c r="K376" s="174"/>
      <c r="L376" s="175"/>
    </row>
    <row r="377" spans="1:12" x14ac:dyDescent="0.15">
      <c r="A377" s="99">
        <f t="shared" si="4"/>
        <v>181</v>
      </c>
      <c r="B377" s="1199" t="str">
        <f>IFERROR(DATEVALUE(((MID(データ蓄積!BR377,3,2)+2018)&amp;"/"&amp;データ蓄積!BS377&amp;"/"&amp;データ蓄積!BT377)),"")</f>
        <v/>
      </c>
      <c r="C377" s="1199" t="str">
        <f>IFERROR(DATEVALUE(((MID(データ蓄積!BU377,3,2)+2018)&amp;"/"&amp;データ蓄積!BV377&amp;"/"&amp;データ蓄積!BW377)),"")</f>
        <v/>
      </c>
      <c r="D377" s="177">
        <f>データ蓄積!Y377</f>
        <v>0</v>
      </c>
      <c r="E377" s="173"/>
      <c r="F377" s="175"/>
      <c r="G377" s="174"/>
      <c r="H377" s="175"/>
      <c r="I377" s="174" t="str">
        <f>IFERROR(DATEVALUE(IF(D377="初 年 度",IFERROR(((MID(データ蓄積!BR377,3,2)+2018)&amp;"/"&amp;データ蓄積!BS377&amp;"/"&amp;データ蓄積!BT377),""),"")),"")</f>
        <v/>
      </c>
      <c r="J377" s="175" t="str">
        <f>IFERROR(DATEVALUE(IF(D377="初 年 度",IFERROR(((MID(データ蓄積!BU377,3,2)+2018)&amp;"/"&amp;データ蓄積!BV377&amp;"/"&amp;データ蓄積!BW377),""),"")),"")</f>
        <v/>
      </c>
      <c r="K377" s="174" t="str">
        <f>IFERROR(DATEVALUE(IF(D377="次 年 度",IFERROR(((MID(データ蓄積!BR377,3,2)+2018)&amp;"/"&amp;データ蓄積!BS377&amp;"/"&amp;データ蓄積!BT377),""),"")),"")</f>
        <v/>
      </c>
      <c r="L377" s="175" t="str">
        <f>IFERROR(DATEVALUE(IF(D377="次 年 度",IFERROR(((MID(データ蓄積!BU377,3,2)+2018)&amp;"/"&amp;データ蓄積!BV377&amp;"/"&amp;データ蓄積!BW377),""),"")),"")</f>
        <v/>
      </c>
    </row>
    <row r="378" spans="1:12" x14ac:dyDescent="0.15">
      <c r="A378" s="99">
        <f t="shared" si="4"/>
        <v>182</v>
      </c>
      <c r="B378" s="1199" t="str">
        <f>IFERROR(DATEVALUE(((MID(データ蓄積!BR378,3,2)+2018)&amp;"/"&amp;データ蓄積!BS378&amp;"/"&amp;データ蓄積!BT378)),"")</f>
        <v/>
      </c>
      <c r="C378" s="1199" t="str">
        <f>IFERROR(DATEVALUE(((MID(データ蓄積!BU378,3,2)+2018)&amp;"/"&amp;データ蓄積!BV378&amp;"/"&amp;データ蓄積!BW378)),"")</f>
        <v/>
      </c>
      <c r="D378" s="177">
        <f>データ蓄積!Y378</f>
        <v>0</v>
      </c>
      <c r="E378" s="173" t="str">
        <f>IFERROR(DATEVALUE(IF(D378="初 年 度",IFERROR(((MID(データ蓄積!BR378,3,2)+2018)&amp;"/"&amp;データ蓄積!BS378&amp;"/"&amp;データ蓄積!BT378),""),"")),"")</f>
        <v/>
      </c>
      <c r="F378" s="175" t="str">
        <f>IFERROR(DATEVALUE(IF(D378="初 年 度",IFERROR(((MID(データ蓄積!BU378,3,2)+2018)&amp;"/"&amp;データ蓄積!BV378&amp;"/"&amp;データ蓄積!BW378),""),"")),"")</f>
        <v/>
      </c>
      <c r="G378" s="174" t="str">
        <f>IFERROR(DATEVALUE(IF(D378="次 年 度",IFERROR(((MID(データ蓄積!BR378,3,2)+2018)&amp;"/"&amp;データ蓄積!BS378&amp;"/"&amp;データ蓄積!BT378),""),"")),"")</f>
        <v/>
      </c>
      <c r="H378" s="175" t="str">
        <f>IFERROR(DATEVALUE(IF(D378="次 年 度",IFERROR(((MID(データ蓄積!BU378,3,2)+2018)&amp;"/"&amp;データ蓄積!BV378&amp;"/"&amp;データ蓄積!BW378),""),"")),"")</f>
        <v/>
      </c>
      <c r="I378" s="174"/>
      <c r="J378" s="175"/>
      <c r="K378" s="174"/>
      <c r="L378" s="175"/>
    </row>
    <row r="379" spans="1:12" x14ac:dyDescent="0.15">
      <c r="A379" s="99">
        <f t="shared" si="4"/>
        <v>182</v>
      </c>
      <c r="B379" s="1199" t="str">
        <f>IFERROR(DATEVALUE(((MID(データ蓄積!BR379,3,2)+2018)&amp;"/"&amp;データ蓄積!BS379&amp;"/"&amp;データ蓄積!BT379)),"")</f>
        <v/>
      </c>
      <c r="C379" s="1199" t="str">
        <f>IFERROR(DATEVALUE(((MID(データ蓄積!BU379,3,2)+2018)&amp;"/"&amp;データ蓄積!BV379&amp;"/"&amp;データ蓄積!BW379)),"")</f>
        <v/>
      </c>
      <c r="D379" s="177">
        <f>データ蓄積!Y379</f>
        <v>0</v>
      </c>
      <c r="E379" s="173"/>
      <c r="F379" s="175"/>
      <c r="G379" s="174"/>
      <c r="H379" s="175"/>
      <c r="I379" s="174" t="str">
        <f>IFERROR(DATEVALUE(IF(D379="初 年 度",IFERROR(((MID(データ蓄積!BR379,3,2)+2018)&amp;"/"&amp;データ蓄積!BS379&amp;"/"&amp;データ蓄積!BT379),""),"")),"")</f>
        <v/>
      </c>
      <c r="J379" s="175" t="str">
        <f>IFERROR(DATEVALUE(IF(D379="初 年 度",IFERROR(((MID(データ蓄積!BU379,3,2)+2018)&amp;"/"&amp;データ蓄積!BV379&amp;"/"&amp;データ蓄積!BW379),""),"")),"")</f>
        <v/>
      </c>
      <c r="K379" s="174" t="str">
        <f>IFERROR(DATEVALUE(IF(D379="次 年 度",IFERROR(((MID(データ蓄積!BR379,3,2)+2018)&amp;"/"&amp;データ蓄積!BS379&amp;"/"&amp;データ蓄積!BT379),""),"")),"")</f>
        <v/>
      </c>
      <c r="L379" s="175" t="str">
        <f>IFERROR(DATEVALUE(IF(D379="次 年 度",IFERROR(((MID(データ蓄積!BU379,3,2)+2018)&amp;"/"&amp;データ蓄積!BV379&amp;"/"&amp;データ蓄積!BW379),""),"")),"")</f>
        <v/>
      </c>
    </row>
    <row r="380" spans="1:12" x14ac:dyDescent="0.15">
      <c r="A380" s="99">
        <f t="shared" si="4"/>
        <v>183</v>
      </c>
      <c r="B380" s="1199" t="str">
        <f>IFERROR(DATEVALUE(((MID(データ蓄積!BR380,3,2)+2018)&amp;"/"&amp;データ蓄積!BS380&amp;"/"&amp;データ蓄積!BT380)),"")</f>
        <v/>
      </c>
      <c r="C380" s="1199" t="str">
        <f>IFERROR(DATEVALUE(((MID(データ蓄積!BU380,3,2)+2018)&amp;"/"&amp;データ蓄積!BV380&amp;"/"&amp;データ蓄積!BW380)),"")</f>
        <v/>
      </c>
      <c r="D380" s="177">
        <f>データ蓄積!Y380</f>
        <v>0</v>
      </c>
      <c r="E380" s="173" t="str">
        <f>IFERROR(DATEVALUE(IF(D380="初 年 度",IFERROR(((MID(データ蓄積!BR380,3,2)+2018)&amp;"/"&amp;データ蓄積!BS380&amp;"/"&amp;データ蓄積!BT380),""),"")),"")</f>
        <v/>
      </c>
      <c r="F380" s="175" t="str">
        <f>IFERROR(DATEVALUE(IF(D380="初 年 度",IFERROR(((MID(データ蓄積!BU380,3,2)+2018)&amp;"/"&amp;データ蓄積!BV380&amp;"/"&amp;データ蓄積!BW380),""),"")),"")</f>
        <v/>
      </c>
      <c r="G380" s="174" t="str">
        <f>IFERROR(DATEVALUE(IF(D380="次 年 度",IFERROR(((MID(データ蓄積!BR380,3,2)+2018)&amp;"/"&amp;データ蓄積!BS380&amp;"/"&amp;データ蓄積!BT380),""),"")),"")</f>
        <v/>
      </c>
      <c r="H380" s="175" t="str">
        <f>IFERROR(DATEVALUE(IF(D380="次 年 度",IFERROR(((MID(データ蓄積!BU380,3,2)+2018)&amp;"/"&amp;データ蓄積!BV380&amp;"/"&amp;データ蓄積!BW380),""),"")),"")</f>
        <v/>
      </c>
      <c r="I380" s="174"/>
      <c r="J380" s="175"/>
      <c r="K380" s="174"/>
      <c r="L380" s="175"/>
    </row>
    <row r="381" spans="1:12" x14ac:dyDescent="0.15">
      <c r="A381" s="99">
        <f t="shared" si="4"/>
        <v>183</v>
      </c>
      <c r="B381" s="1199" t="str">
        <f>IFERROR(DATEVALUE(((MID(データ蓄積!BR381,3,2)+2018)&amp;"/"&amp;データ蓄積!BS381&amp;"/"&amp;データ蓄積!BT381)),"")</f>
        <v/>
      </c>
      <c r="C381" s="1199" t="str">
        <f>IFERROR(DATEVALUE(((MID(データ蓄積!BU381,3,2)+2018)&amp;"/"&amp;データ蓄積!BV381&amp;"/"&amp;データ蓄積!BW381)),"")</f>
        <v/>
      </c>
      <c r="D381" s="177">
        <f>データ蓄積!Y381</f>
        <v>0</v>
      </c>
      <c r="E381" s="173"/>
      <c r="F381" s="175"/>
      <c r="G381" s="174"/>
      <c r="H381" s="175"/>
      <c r="I381" s="174" t="str">
        <f>IFERROR(DATEVALUE(IF(D381="初 年 度",IFERROR(((MID(データ蓄積!BR381,3,2)+2018)&amp;"/"&amp;データ蓄積!BS381&amp;"/"&amp;データ蓄積!BT381),""),"")),"")</f>
        <v/>
      </c>
      <c r="J381" s="175" t="str">
        <f>IFERROR(DATEVALUE(IF(D381="初 年 度",IFERROR(((MID(データ蓄積!BU381,3,2)+2018)&amp;"/"&amp;データ蓄積!BV381&amp;"/"&amp;データ蓄積!BW381),""),"")),"")</f>
        <v/>
      </c>
      <c r="K381" s="174" t="str">
        <f>IFERROR(DATEVALUE(IF(D381="次 年 度",IFERROR(((MID(データ蓄積!BR381,3,2)+2018)&amp;"/"&amp;データ蓄積!BS381&amp;"/"&amp;データ蓄積!BT381),""),"")),"")</f>
        <v/>
      </c>
      <c r="L381" s="175" t="str">
        <f>IFERROR(DATEVALUE(IF(D381="次 年 度",IFERROR(((MID(データ蓄積!BU381,3,2)+2018)&amp;"/"&amp;データ蓄積!BV381&amp;"/"&amp;データ蓄積!BW381),""),"")),"")</f>
        <v/>
      </c>
    </row>
    <row r="382" spans="1:12" x14ac:dyDescent="0.15">
      <c r="A382" s="99">
        <f t="shared" si="4"/>
        <v>184</v>
      </c>
      <c r="B382" s="1199" t="str">
        <f>IFERROR(DATEVALUE(((MID(データ蓄積!BR382,3,2)+2018)&amp;"/"&amp;データ蓄積!BS382&amp;"/"&amp;データ蓄積!BT382)),"")</f>
        <v/>
      </c>
      <c r="C382" s="1199" t="str">
        <f>IFERROR(DATEVALUE(((MID(データ蓄積!BU382,3,2)+2018)&amp;"/"&amp;データ蓄積!BV382&amp;"/"&amp;データ蓄積!BW382)),"")</f>
        <v/>
      </c>
      <c r="D382" s="177">
        <f>データ蓄積!Y382</f>
        <v>0</v>
      </c>
      <c r="E382" s="173" t="str">
        <f>IFERROR(DATEVALUE(IF(D382="初 年 度",IFERROR(((MID(データ蓄積!BR382,3,2)+2018)&amp;"/"&amp;データ蓄積!BS382&amp;"/"&amp;データ蓄積!BT382),""),"")),"")</f>
        <v/>
      </c>
      <c r="F382" s="175" t="str">
        <f>IFERROR(DATEVALUE(IF(D382="初 年 度",IFERROR(((MID(データ蓄積!BU382,3,2)+2018)&amp;"/"&amp;データ蓄積!BV382&amp;"/"&amp;データ蓄積!BW382),""),"")),"")</f>
        <v/>
      </c>
      <c r="G382" s="174" t="str">
        <f>IFERROR(DATEVALUE(IF(D382="次 年 度",IFERROR(((MID(データ蓄積!BR382,3,2)+2018)&amp;"/"&amp;データ蓄積!BS382&amp;"/"&amp;データ蓄積!BT382),""),"")),"")</f>
        <v/>
      </c>
      <c r="H382" s="175" t="str">
        <f>IFERROR(DATEVALUE(IF(D382="次 年 度",IFERROR(((MID(データ蓄積!BU382,3,2)+2018)&amp;"/"&amp;データ蓄積!BV382&amp;"/"&amp;データ蓄積!BW382),""),"")),"")</f>
        <v/>
      </c>
      <c r="I382" s="174"/>
      <c r="J382" s="175"/>
      <c r="K382" s="174"/>
      <c r="L382" s="175"/>
    </row>
    <row r="383" spans="1:12" x14ac:dyDescent="0.15">
      <c r="A383" s="99">
        <f t="shared" si="4"/>
        <v>184</v>
      </c>
      <c r="B383" s="1199" t="str">
        <f>IFERROR(DATEVALUE(((MID(データ蓄積!BR383,3,2)+2018)&amp;"/"&amp;データ蓄積!BS383&amp;"/"&amp;データ蓄積!BT383)),"")</f>
        <v/>
      </c>
      <c r="C383" s="1199" t="str">
        <f>IFERROR(DATEVALUE(((MID(データ蓄積!BU383,3,2)+2018)&amp;"/"&amp;データ蓄積!BV383&amp;"/"&amp;データ蓄積!BW383)),"")</f>
        <v/>
      </c>
      <c r="D383" s="177">
        <f>データ蓄積!Y383</f>
        <v>0</v>
      </c>
      <c r="E383" s="173"/>
      <c r="F383" s="175"/>
      <c r="G383" s="174"/>
      <c r="H383" s="175"/>
      <c r="I383" s="174" t="str">
        <f>IFERROR(DATEVALUE(IF(D383="初 年 度",IFERROR(((MID(データ蓄積!BR383,3,2)+2018)&amp;"/"&amp;データ蓄積!BS383&amp;"/"&amp;データ蓄積!BT383),""),"")),"")</f>
        <v/>
      </c>
      <c r="J383" s="175" t="str">
        <f>IFERROR(DATEVALUE(IF(D383="初 年 度",IFERROR(((MID(データ蓄積!BU383,3,2)+2018)&amp;"/"&amp;データ蓄積!BV383&amp;"/"&amp;データ蓄積!BW383),""),"")),"")</f>
        <v/>
      </c>
      <c r="K383" s="174" t="str">
        <f>IFERROR(DATEVALUE(IF(D383="次 年 度",IFERROR(((MID(データ蓄積!BR383,3,2)+2018)&amp;"/"&amp;データ蓄積!BS383&amp;"/"&amp;データ蓄積!BT383),""),"")),"")</f>
        <v/>
      </c>
      <c r="L383" s="175" t="str">
        <f>IFERROR(DATEVALUE(IF(D383="次 年 度",IFERROR(((MID(データ蓄積!BU383,3,2)+2018)&amp;"/"&amp;データ蓄積!BV383&amp;"/"&amp;データ蓄積!BW383),""),"")),"")</f>
        <v/>
      </c>
    </row>
    <row r="384" spans="1:12" x14ac:dyDescent="0.15">
      <c r="A384" s="99">
        <f t="shared" si="4"/>
        <v>185</v>
      </c>
      <c r="B384" s="1199" t="str">
        <f>IFERROR(DATEVALUE(((MID(データ蓄積!BR384,3,2)+2018)&amp;"/"&amp;データ蓄積!BS384&amp;"/"&amp;データ蓄積!BT384)),"")</f>
        <v/>
      </c>
      <c r="C384" s="1199" t="str">
        <f>IFERROR(DATEVALUE(((MID(データ蓄積!BU384,3,2)+2018)&amp;"/"&amp;データ蓄積!BV384&amp;"/"&amp;データ蓄積!BW384)),"")</f>
        <v/>
      </c>
      <c r="D384" s="177">
        <f>データ蓄積!Y384</f>
        <v>0</v>
      </c>
      <c r="E384" s="173" t="str">
        <f>IFERROR(DATEVALUE(IF(D384="初 年 度",IFERROR(((MID(データ蓄積!BR384,3,2)+2018)&amp;"/"&amp;データ蓄積!BS384&amp;"/"&amp;データ蓄積!BT384),""),"")),"")</f>
        <v/>
      </c>
      <c r="F384" s="175" t="str">
        <f>IFERROR(DATEVALUE(IF(D384="初 年 度",IFERROR(((MID(データ蓄積!BU384,3,2)+2018)&amp;"/"&amp;データ蓄積!BV384&amp;"/"&amp;データ蓄積!BW384),""),"")),"")</f>
        <v/>
      </c>
      <c r="G384" s="174" t="str">
        <f>IFERROR(DATEVALUE(IF(D384="次 年 度",IFERROR(((MID(データ蓄積!BR384,3,2)+2018)&amp;"/"&amp;データ蓄積!BS384&amp;"/"&amp;データ蓄積!BT384),""),"")),"")</f>
        <v/>
      </c>
      <c r="H384" s="175" t="str">
        <f>IFERROR(DATEVALUE(IF(D384="次 年 度",IFERROR(((MID(データ蓄積!BU384,3,2)+2018)&amp;"/"&amp;データ蓄積!BV384&amp;"/"&amp;データ蓄積!BW384),""),"")),"")</f>
        <v/>
      </c>
      <c r="I384" s="174"/>
      <c r="J384" s="175"/>
      <c r="K384" s="174"/>
      <c r="L384" s="175"/>
    </row>
    <row r="385" spans="1:12" x14ac:dyDescent="0.15">
      <c r="A385" s="99">
        <f t="shared" si="4"/>
        <v>185</v>
      </c>
      <c r="B385" s="1199" t="str">
        <f>IFERROR(DATEVALUE(((MID(データ蓄積!BR385,3,2)+2018)&amp;"/"&amp;データ蓄積!BS385&amp;"/"&amp;データ蓄積!BT385)),"")</f>
        <v/>
      </c>
      <c r="C385" s="1199" t="str">
        <f>IFERROR(DATEVALUE(((MID(データ蓄積!BU385,3,2)+2018)&amp;"/"&amp;データ蓄積!BV385&amp;"/"&amp;データ蓄積!BW385)),"")</f>
        <v/>
      </c>
      <c r="D385" s="177">
        <f>データ蓄積!Y385</f>
        <v>0</v>
      </c>
      <c r="E385" s="173"/>
      <c r="F385" s="175"/>
      <c r="G385" s="174"/>
      <c r="H385" s="175"/>
      <c r="I385" s="174" t="str">
        <f>IFERROR(DATEVALUE(IF(D385="初 年 度",IFERROR(((MID(データ蓄積!BR385,3,2)+2018)&amp;"/"&amp;データ蓄積!BS385&amp;"/"&amp;データ蓄積!BT385),""),"")),"")</f>
        <v/>
      </c>
      <c r="J385" s="175" t="str">
        <f>IFERROR(DATEVALUE(IF(D385="初 年 度",IFERROR(((MID(データ蓄積!BU385,3,2)+2018)&amp;"/"&amp;データ蓄積!BV385&amp;"/"&amp;データ蓄積!BW385),""),"")),"")</f>
        <v/>
      </c>
      <c r="K385" s="174" t="str">
        <f>IFERROR(DATEVALUE(IF(D385="次 年 度",IFERROR(((MID(データ蓄積!BR385,3,2)+2018)&amp;"/"&amp;データ蓄積!BS385&amp;"/"&amp;データ蓄積!BT385),""),"")),"")</f>
        <v/>
      </c>
      <c r="L385" s="175" t="str">
        <f>IFERROR(DATEVALUE(IF(D385="次 年 度",IFERROR(((MID(データ蓄積!BU385,3,2)+2018)&amp;"/"&amp;データ蓄積!BV385&amp;"/"&amp;データ蓄積!BW385),""),"")),"")</f>
        <v/>
      </c>
    </row>
    <row r="386" spans="1:12" x14ac:dyDescent="0.15">
      <c r="A386" s="99">
        <f t="shared" si="4"/>
        <v>186</v>
      </c>
      <c r="B386" s="1199" t="str">
        <f>IFERROR(DATEVALUE(((MID(データ蓄積!BR386,3,2)+2018)&amp;"/"&amp;データ蓄積!BS386&amp;"/"&amp;データ蓄積!BT386)),"")</f>
        <v/>
      </c>
      <c r="C386" s="1199" t="str">
        <f>IFERROR(DATEVALUE(((MID(データ蓄積!BU386,3,2)+2018)&amp;"/"&amp;データ蓄積!BV386&amp;"/"&amp;データ蓄積!BW386)),"")</f>
        <v/>
      </c>
      <c r="D386" s="177">
        <f>データ蓄積!Y386</f>
        <v>0</v>
      </c>
      <c r="E386" s="173" t="str">
        <f>IFERROR(DATEVALUE(IF(D386="初 年 度",IFERROR(((MID(データ蓄積!BR386,3,2)+2018)&amp;"/"&amp;データ蓄積!BS386&amp;"/"&amp;データ蓄積!BT386),""),"")),"")</f>
        <v/>
      </c>
      <c r="F386" s="175" t="str">
        <f>IFERROR(DATEVALUE(IF(D386="初 年 度",IFERROR(((MID(データ蓄積!BU386,3,2)+2018)&amp;"/"&amp;データ蓄積!BV386&amp;"/"&amp;データ蓄積!BW386),""),"")),"")</f>
        <v/>
      </c>
      <c r="G386" s="174" t="str">
        <f>IFERROR(DATEVALUE(IF(D386="次 年 度",IFERROR(((MID(データ蓄積!BR386,3,2)+2018)&amp;"/"&amp;データ蓄積!BS386&amp;"/"&amp;データ蓄積!BT386),""),"")),"")</f>
        <v/>
      </c>
      <c r="H386" s="175" t="str">
        <f>IFERROR(DATEVALUE(IF(D386="次 年 度",IFERROR(((MID(データ蓄積!BU386,3,2)+2018)&amp;"/"&amp;データ蓄積!BV386&amp;"/"&amp;データ蓄積!BW386),""),"")),"")</f>
        <v/>
      </c>
      <c r="I386" s="174"/>
      <c r="J386" s="175"/>
      <c r="K386" s="174"/>
      <c r="L386" s="175"/>
    </row>
    <row r="387" spans="1:12" x14ac:dyDescent="0.15">
      <c r="A387" s="99">
        <f t="shared" si="4"/>
        <v>186</v>
      </c>
      <c r="B387" s="1199" t="str">
        <f>IFERROR(DATEVALUE(((MID(データ蓄積!BR387,3,2)+2018)&amp;"/"&amp;データ蓄積!BS387&amp;"/"&amp;データ蓄積!BT387)),"")</f>
        <v/>
      </c>
      <c r="C387" s="1199" t="str">
        <f>IFERROR(DATEVALUE(((MID(データ蓄積!BU387,3,2)+2018)&amp;"/"&amp;データ蓄積!BV387&amp;"/"&amp;データ蓄積!BW387)),"")</f>
        <v/>
      </c>
      <c r="D387" s="177">
        <f>データ蓄積!Y387</f>
        <v>0</v>
      </c>
      <c r="E387" s="173"/>
      <c r="F387" s="175"/>
      <c r="G387" s="174"/>
      <c r="H387" s="175"/>
      <c r="I387" s="174" t="str">
        <f>IFERROR(DATEVALUE(IF(D387="初 年 度",IFERROR(((MID(データ蓄積!BR387,3,2)+2018)&amp;"/"&amp;データ蓄積!BS387&amp;"/"&amp;データ蓄積!BT387),""),"")),"")</f>
        <v/>
      </c>
      <c r="J387" s="175" t="str">
        <f>IFERROR(DATEVALUE(IF(D387="初 年 度",IFERROR(((MID(データ蓄積!BU387,3,2)+2018)&amp;"/"&amp;データ蓄積!BV387&amp;"/"&amp;データ蓄積!BW387),""),"")),"")</f>
        <v/>
      </c>
      <c r="K387" s="174" t="str">
        <f>IFERROR(DATEVALUE(IF(D387="次 年 度",IFERROR(((MID(データ蓄積!BR387,3,2)+2018)&amp;"/"&amp;データ蓄積!BS387&amp;"/"&amp;データ蓄積!BT387),""),"")),"")</f>
        <v/>
      </c>
      <c r="L387" s="175" t="str">
        <f>IFERROR(DATEVALUE(IF(D387="次 年 度",IFERROR(((MID(データ蓄積!BU387,3,2)+2018)&amp;"/"&amp;データ蓄積!BV387&amp;"/"&amp;データ蓄積!BW387),""),"")),"")</f>
        <v/>
      </c>
    </row>
    <row r="388" spans="1:12" x14ac:dyDescent="0.15">
      <c r="A388" s="99">
        <f t="shared" si="4"/>
        <v>187</v>
      </c>
      <c r="B388" s="1199" t="str">
        <f>IFERROR(DATEVALUE(((MID(データ蓄積!BR388,3,2)+2018)&amp;"/"&amp;データ蓄積!BS388&amp;"/"&amp;データ蓄積!BT388)),"")</f>
        <v/>
      </c>
      <c r="C388" s="1199" t="str">
        <f>IFERROR(DATEVALUE(((MID(データ蓄積!BU388,3,2)+2018)&amp;"/"&amp;データ蓄積!BV388&amp;"/"&amp;データ蓄積!BW388)),"")</f>
        <v/>
      </c>
      <c r="D388" s="177">
        <f>データ蓄積!Y388</f>
        <v>0</v>
      </c>
      <c r="E388" s="173" t="str">
        <f>IFERROR(DATEVALUE(IF(D388="初 年 度",IFERROR(((MID(データ蓄積!BR388,3,2)+2018)&amp;"/"&amp;データ蓄積!BS388&amp;"/"&amp;データ蓄積!BT388),""),"")),"")</f>
        <v/>
      </c>
      <c r="F388" s="175" t="str">
        <f>IFERROR(DATEVALUE(IF(D388="初 年 度",IFERROR(((MID(データ蓄積!BU388,3,2)+2018)&amp;"/"&amp;データ蓄積!BV388&amp;"/"&amp;データ蓄積!BW388),""),"")),"")</f>
        <v/>
      </c>
      <c r="G388" s="174" t="str">
        <f>IFERROR(DATEVALUE(IF(D388="次 年 度",IFERROR(((MID(データ蓄積!BR388,3,2)+2018)&amp;"/"&amp;データ蓄積!BS388&amp;"/"&amp;データ蓄積!BT388),""),"")),"")</f>
        <v/>
      </c>
      <c r="H388" s="175" t="str">
        <f>IFERROR(DATEVALUE(IF(D388="次 年 度",IFERROR(((MID(データ蓄積!BU388,3,2)+2018)&amp;"/"&amp;データ蓄積!BV388&amp;"/"&amp;データ蓄積!BW388),""),"")),"")</f>
        <v/>
      </c>
      <c r="I388" s="174"/>
      <c r="J388" s="175"/>
      <c r="K388" s="174"/>
      <c r="L388" s="175"/>
    </row>
    <row r="389" spans="1:12" x14ac:dyDescent="0.15">
      <c r="A389" s="99">
        <f t="shared" si="4"/>
        <v>187</v>
      </c>
      <c r="B389" s="1199" t="str">
        <f>IFERROR(DATEVALUE(((MID(データ蓄積!BR389,3,2)+2018)&amp;"/"&amp;データ蓄積!BS389&amp;"/"&amp;データ蓄積!BT389)),"")</f>
        <v/>
      </c>
      <c r="C389" s="1199" t="str">
        <f>IFERROR(DATEVALUE(((MID(データ蓄積!BU389,3,2)+2018)&amp;"/"&amp;データ蓄積!BV389&amp;"/"&amp;データ蓄積!BW389)),"")</f>
        <v/>
      </c>
      <c r="D389" s="177">
        <f>データ蓄積!Y389</f>
        <v>0</v>
      </c>
      <c r="E389" s="173"/>
      <c r="F389" s="175"/>
      <c r="G389" s="174"/>
      <c r="H389" s="175"/>
      <c r="I389" s="174" t="str">
        <f>IFERROR(DATEVALUE(IF(D389="初 年 度",IFERROR(((MID(データ蓄積!BR389,3,2)+2018)&amp;"/"&amp;データ蓄積!BS389&amp;"/"&amp;データ蓄積!BT389),""),"")),"")</f>
        <v/>
      </c>
      <c r="J389" s="175" t="str">
        <f>IFERROR(DATEVALUE(IF(D389="初 年 度",IFERROR(((MID(データ蓄積!BU389,3,2)+2018)&amp;"/"&amp;データ蓄積!BV389&amp;"/"&amp;データ蓄積!BW389),""),"")),"")</f>
        <v/>
      </c>
      <c r="K389" s="174" t="str">
        <f>IFERROR(DATEVALUE(IF(D389="次 年 度",IFERROR(((MID(データ蓄積!BR389,3,2)+2018)&amp;"/"&amp;データ蓄積!BS389&amp;"/"&amp;データ蓄積!BT389),""),"")),"")</f>
        <v/>
      </c>
      <c r="L389" s="175" t="str">
        <f>IFERROR(DATEVALUE(IF(D389="次 年 度",IFERROR(((MID(データ蓄積!BU389,3,2)+2018)&amp;"/"&amp;データ蓄積!BV389&amp;"/"&amp;データ蓄積!BW389),""),"")),"")</f>
        <v/>
      </c>
    </row>
    <row r="390" spans="1:12" x14ac:dyDescent="0.15">
      <c r="A390" s="99">
        <f t="shared" si="4"/>
        <v>188</v>
      </c>
      <c r="B390" s="1199" t="str">
        <f>IFERROR(DATEVALUE(((MID(データ蓄積!BR390,3,2)+2018)&amp;"/"&amp;データ蓄積!BS390&amp;"/"&amp;データ蓄積!BT390)),"")</f>
        <v/>
      </c>
      <c r="C390" s="1199" t="str">
        <f>IFERROR(DATEVALUE(((MID(データ蓄積!BU390,3,2)+2018)&amp;"/"&amp;データ蓄積!BV390&amp;"/"&amp;データ蓄積!BW390)),"")</f>
        <v/>
      </c>
      <c r="D390" s="177">
        <f>データ蓄積!Y390</f>
        <v>0</v>
      </c>
      <c r="E390" s="173" t="str">
        <f>IFERROR(DATEVALUE(IF(D390="初 年 度",IFERROR(((MID(データ蓄積!BR390,3,2)+2018)&amp;"/"&amp;データ蓄積!BS390&amp;"/"&amp;データ蓄積!BT390),""),"")),"")</f>
        <v/>
      </c>
      <c r="F390" s="175" t="str">
        <f>IFERROR(DATEVALUE(IF(D390="初 年 度",IFERROR(((MID(データ蓄積!BU390,3,2)+2018)&amp;"/"&amp;データ蓄積!BV390&amp;"/"&amp;データ蓄積!BW390),""),"")),"")</f>
        <v/>
      </c>
      <c r="G390" s="174" t="str">
        <f>IFERROR(DATEVALUE(IF(D390="次 年 度",IFERROR(((MID(データ蓄積!BR390,3,2)+2018)&amp;"/"&amp;データ蓄積!BS390&amp;"/"&amp;データ蓄積!BT390),""),"")),"")</f>
        <v/>
      </c>
      <c r="H390" s="175" t="str">
        <f>IFERROR(DATEVALUE(IF(D390="次 年 度",IFERROR(((MID(データ蓄積!BU390,3,2)+2018)&amp;"/"&amp;データ蓄積!BV390&amp;"/"&amp;データ蓄積!BW390),""),"")),"")</f>
        <v/>
      </c>
      <c r="I390" s="174"/>
      <c r="J390" s="175"/>
      <c r="K390" s="174"/>
      <c r="L390" s="175"/>
    </row>
    <row r="391" spans="1:12" x14ac:dyDescent="0.15">
      <c r="A391" s="99">
        <f t="shared" si="4"/>
        <v>188</v>
      </c>
      <c r="B391" s="1199" t="str">
        <f>IFERROR(DATEVALUE(((MID(データ蓄積!BR391,3,2)+2018)&amp;"/"&amp;データ蓄積!BS391&amp;"/"&amp;データ蓄積!BT391)),"")</f>
        <v/>
      </c>
      <c r="C391" s="1199" t="str">
        <f>IFERROR(DATEVALUE(((MID(データ蓄積!BU391,3,2)+2018)&amp;"/"&amp;データ蓄積!BV391&amp;"/"&amp;データ蓄積!BW391)),"")</f>
        <v/>
      </c>
      <c r="D391" s="177">
        <f>データ蓄積!Y391</f>
        <v>0</v>
      </c>
      <c r="E391" s="173"/>
      <c r="F391" s="175"/>
      <c r="G391" s="174"/>
      <c r="H391" s="175"/>
      <c r="I391" s="174" t="str">
        <f>IFERROR(DATEVALUE(IF(D391="初 年 度",IFERROR(((MID(データ蓄積!BR391,3,2)+2018)&amp;"/"&amp;データ蓄積!BS391&amp;"/"&amp;データ蓄積!BT391),""),"")),"")</f>
        <v/>
      </c>
      <c r="J391" s="175" t="str">
        <f>IFERROR(DATEVALUE(IF(D391="初 年 度",IFERROR(((MID(データ蓄積!BU391,3,2)+2018)&amp;"/"&amp;データ蓄積!BV391&amp;"/"&amp;データ蓄積!BW391),""),"")),"")</f>
        <v/>
      </c>
      <c r="K391" s="174" t="str">
        <f>IFERROR(DATEVALUE(IF(D391="次 年 度",IFERROR(((MID(データ蓄積!BR391,3,2)+2018)&amp;"/"&amp;データ蓄積!BS391&amp;"/"&amp;データ蓄積!BT391),""),"")),"")</f>
        <v/>
      </c>
      <c r="L391" s="175" t="str">
        <f>IFERROR(DATEVALUE(IF(D391="次 年 度",IFERROR(((MID(データ蓄積!BU391,3,2)+2018)&amp;"/"&amp;データ蓄積!BV391&amp;"/"&amp;データ蓄積!BW391),""),"")),"")</f>
        <v/>
      </c>
    </row>
    <row r="392" spans="1:12" x14ac:dyDescent="0.15">
      <c r="A392" s="99">
        <f t="shared" si="4"/>
        <v>189</v>
      </c>
      <c r="B392" s="1199" t="str">
        <f>IFERROR(DATEVALUE(((MID(データ蓄積!BR392,3,2)+2018)&amp;"/"&amp;データ蓄積!BS392&amp;"/"&amp;データ蓄積!BT392)),"")</f>
        <v/>
      </c>
      <c r="C392" s="1199" t="str">
        <f>IFERROR(DATEVALUE(((MID(データ蓄積!BU392,3,2)+2018)&amp;"/"&amp;データ蓄積!BV392&amp;"/"&amp;データ蓄積!BW392)),"")</f>
        <v/>
      </c>
      <c r="D392" s="177">
        <f>データ蓄積!Y392</f>
        <v>0</v>
      </c>
      <c r="E392" s="173" t="str">
        <f>IFERROR(DATEVALUE(IF(D392="初 年 度",IFERROR(((MID(データ蓄積!BR392,3,2)+2018)&amp;"/"&amp;データ蓄積!BS392&amp;"/"&amp;データ蓄積!BT392),""),"")),"")</f>
        <v/>
      </c>
      <c r="F392" s="175" t="str">
        <f>IFERROR(DATEVALUE(IF(D392="初 年 度",IFERROR(((MID(データ蓄積!BU392,3,2)+2018)&amp;"/"&amp;データ蓄積!BV392&amp;"/"&amp;データ蓄積!BW392),""),"")),"")</f>
        <v/>
      </c>
      <c r="G392" s="174" t="str">
        <f>IFERROR(DATEVALUE(IF(D392="次 年 度",IFERROR(((MID(データ蓄積!BR392,3,2)+2018)&amp;"/"&amp;データ蓄積!BS392&amp;"/"&amp;データ蓄積!BT392),""),"")),"")</f>
        <v/>
      </c>
      <c r="H392" s="175" t="str">
        <f>IFERROR(DATEVALUE(IF(D392="次 年 度",IFERROR(((MID(データ蓄積!BU392,3,2)+2018)&amp;"/"&amp;データ蓄積!BV392&amp;"/"&amp;データ蓄積!BW392),""),"")),"")</f>
        <v/>
      </c>
      <c r="I392" s="174"/>
      <c r="J392" s="175"/>
      <c r="K392" s="174"/>
      <c r="L392" s="175"/>
    </row>
    <row r="393" spans="1:12" x14ac:dyDescent="0.15">
      <c r="A393" s="99">
        <f t="shared" si="4"/>
        <v>189</v>
      </c>
      <c r="B393" s="1199" t="str">
        <f>IFERROR(DATEVALUE(((MID(データ蓄積!BR393,3,2)+2018)&amp;"/"&amp;データ蓄積!BS393&amp;"/"&amp;データ蓄積!BT393)),"")</f>
        <v/>
      </c>
      <c r="C393" s="1199" t="str">
        <f>IFERROR(DATEVALUE(((MID(データ蓄積!BU393,3,2)+2018)&amp;"/"&amp;データ蓄積!BV393&amp;"/"&amp;データ蓄積!BW393)),"")</f>
        <v/>
      </c>
      <c r="D393" s="177">
        <f>データ蓄積!Y393</f>
        <v>0</v>
      </c>
      <c r="E393" s="173"/>
      <c r="F393" s="175"/>
      <c r="G393" s="174"/>
      <c r="H393" s="175"/>
      <c r="I393" s="174" t="str">
        <f>IFERROR(DATEVALUE(IF(D393="初 年 度",IFERROR(((MID(データ蓄積!BR393,3,2)+2018)&amp;"/"&amp;データ蓄積!BS393&amp;"/"&amp;データ蓄積!BT393),""),"")),"")</f>
        <v/>
      </c>
      <c r="J393" s="175" t="str">
        <f>IFERROR(DATEVALUE(IF(D393="初 年 度",IFERROR(((MID(データ蓄積!BU393,3,2)+2018)&amp;"/"&amp;データ蓄積!BV393&amp;"/"&amp;データ蓄積!BW393),""),"")),"")</f>
        <v/>
      </c>
      <c r="K393" s="174" t="str">
        <f>IFERROR(DATEVALUE(IF(D393="次 年 度",IFERROR(((MID(データ蓄積!BR393,3,2)+2018)&amp;"/"&amp;データ蓄積!BS393&amp;"/"&amp;データ蓄積!BT393),""),"")),"")</f>
        <v/>
      </c>
      <c r="L393" s="175" t="str">
        <f>IFERROR(DATEVALUE(IF(D393="次 年 度",IFERROR(((MID(データ蓄積!BU393,3,2)+2018)&amp;"/"&amp;データ蓄積!BV393&amp;"/"&amp;データ蓄積!BW393),""),"")),"")</f>
        <v/>
      </c>
    </row>
    <row r="394" spans="1:12" x14ac:dyDescent="0.15">
      <c r="A394" s="99">
        <f t="shared" si="4"/>
        <v>190</v>
      </c>
      <c r="B394" s="1199" t="str">
        <f>IFERROR(DATEVALUE(((MID(データ蓄積!BR394,3,2)+2018)&amp;"/"&amp;データ蓄積!BS394&amp;"/"&amp;データ蓄積!BT394)),"")</f>
        <v/>
      </c>
      <c r="C394" s="1199" t="str">
        <f>IFERROR(DATEVALUE(((MID(データ蓄積!BU394,3,2)+2018)&amp;"/"&amp;データ蓄積!BV394&amp;"/"&amp;データ蓄積!BW394)),"")</f>
        <v/>
      </c>
      <c r="D394" s="177">
        <f>データ蓄積!Y394</f>
        <v>0</v>
      </c>
      <c r="E394" s="173" t="str">
        <f>IFERROR(DATEVALUE(IF(D394="初 年 度",IFERROR(((MID(データ蓄積!BR394,3,2)+2018)&amp;"/"&amp;データ蓄積!BS394&amp;"/"&amp;データ蓄積!BT394),""),"")),"")</f>
        <v/>
      </c>
      <c r="F394" s="175" t="str">
        <f>IFERROR(DATEVALUE(IF(D394="初 年 度",IFERROR(((MID(データ蓄積!BU394,3,2)+2018)&amp;"/"&amp;データ蓄積!BV394&amp;"/"&amp;データ蓄積!BW394),""),"")),"")</f>
        <v/>
      </c>
      <c r="G394" s="174" t="str">
        <f>IFERROR(DATEVALUE(IF(D394="次 年 度",IFERROR(((MID(データ蓄積!BR394,3,2)+2018)&amp;"/"&amp;データ蓄積!BS394&amp;"/"&amp;データ蓄積!BT394),""),"")),"")</f>
        <v/>
      </c>
      <c r="H394" s="175" t="str">
        <f>IFERROR(DATEVALUE(IF(D394="次 年 度",IFERROR(((MID(データ蓄積!BU394,3,2)+2018)&amp;"/"&amp;データ蓄積!BV394&amp;"/"&amp;データ蓄積!BW394),""),"")),"")</f>
        <v/>
      </c>
      <c r="I394" s="174"/>
      <c r="J394" s="175"/>
      <c r="K394" s="174"/>
      <c r="L394" s="175"/>
    </row>
    <row r="395" spans="1:12" x14ac:dyDescent="0.15">
      <c r="A395" s="99">
        <f t="shared" si="4"/>
        <v>190</v>
      </c>
      <c r="B395" s="1199" t="str">
        <f>IFERROR(DATEVALUE(((MID(データ蓄積!BR395,3,2)+2018)&amp;"/"&amp;データ蓄積!BS395&amp;"/"&amp;データ蓄積!BT395)),"")</f>
        <v/>
      </c>
      <c r="C395" s="1199" t="str">
        <f>IFERROR(DATEVALUE(((MID(データ蓄積!BU395,3,2)+2018)&amp;"/"&amp;データ蓄積!BV395&amp;"/"&amp;データ蓄積!BW395)),"")</f>
        <v/>
      </c>
      <c r="D395" s="177">
        <f>データ蓄積!Y395</f>
        <v>0</v>
      </c>
      <c r="E395" s="173"/>
      <c r="F395" s="175"/>
      <c r="G395" s="174"/>
      <c r="H395" s="175"/>
      <c r="I395" s="174" t="str">
        <f>IFERROR(DATEVALUE(IF(D395="初 年 度",IFERROR(((MID(データ蓄積!BR395,3,2)+2018)&amp;"/"&amp;データ蓄積!BS395&amp;"/"&amp;データ蓄積!BT395),""),"")),"")</f>
        <v/>
      </c>
      <c r="J395" s="175" t="str">
        <f>IFERROR(DATEVALUE(IF(D395="初 年 度",IFERROR(((MID(データ蓄積!BU395,3,2)+2018)&amp;"/"&amp;データ蓄積!BV395&amp;"/"&amp;データ蓄積!BW395),""),"")),"")</f>
        <v/>
      </c>
      <c r="K395" s="174" t="str">
        <f>IFERROR(DATEVALUE(IF(D395="次 年 度",IFERROR(((MID(データ蓄積!BR395,3,2)+2018)&amp;"/"&amp;データ蓄積!BS395&amp;"/"&amp;データ蓄積!BT395),""),"")),"")</f>
        <v/>
      </c>
      <c r="L395" s="175" t="str">
        <f>IFERROR(DATEVALUE(IF(D395="次 年 度",IFERROR(((MID(データ蓄積!BU395,3,2)+2018)&amp;"/"&amp;データ蓄積!BV395&amp;"/"&amp;データ蓄積!BW395),""),"")),"")</f>
        <v/>
      </c>
    </row>
    <row r="396" spans="1:12" x14ac:dyDescent="0.15">
      <c r="A396" s="99">
        <f t="shared" si="4"/>
        <v>191</v>
      </c>
      <c r="B396" s="1199" t="str">
        <f>IFERROR(DATEVALUE(((MID(データ蓄積!BR396,3,2)+2018)&amp;"/"&amp;データ蓄積!BS396&amp;"/"&amp;データ蓄積!BT396)),"")</f>
        <v/>
      </c>
      <c r="C396" s="1199" t="str">
        <f>IFERROR(DATEVALUE(((MID(データ蓄積!BU396,3,2)+2018)&amp;"/"&amp;データ蓄積!BV396&amp;"/"&amp;データ蓄積!BW396)),"")</f>
        <v/>
      </c>
      <c r="D396" s="177">
        <f>データ蓄積!Y396</f>
        <v>0</v>
      </c>
      <c r="E396" s="173" t="str">
        <f>IFERROR(DATEVALUE(IF(D396="初 年 度",IFERROR(((MID(データ蓄積!BR396,3,2)+2018)&amp;"/"&amp;データ蓄積!BS396&amp;"/"&amp;データ蓄積!BT396),""),"")),"")</f>
        <v/>
      </c>
      <c r="F396" s="175" t="str">
        <f>IFERROR(DATEVALUE(IF(D396="初 年 度",IFERROR(((MID(データ蓄積!BU396,3,2)+2018)&amp;"/"&amp;データ蓄積!BV396&amp;"/"&amp;データ蓄積!BW396),""),"")),"")</f>
        <v/>
      </c>
      <c r="G396" s="174" t="str">
        <f>IFERROR(DATEVALUE(IF(D396="次 年 度",IFERROR(((MID(データ蓄積!BR396,3,2)+2018)&amp;"/"&amp;データ蓄積!BS396&amp;"/"&amp;データ蓄積!BT396),""),"")),"")</f>
        <v/>
      </c>
      <c r="H396" s="175" t="str">
        <f>IFERROR(DATEVALUE(IF(D396="次 年 度",IFERROR(((MID(データ蓄積!BU396,3,2)+2018)&amp;"/"&amp;データ蓄積!BV396&amp;"/"&amp;データ蓄積!BW396),""),"")),"")</f>
        <v/>
      </c>
      <c r="I396" s="174"/>
      <c r="J396" s="175"/>
      <c r="K396" s="174"/>
      <c r="L396" s="175"/>
    </row>
    <row r="397" spans="1:12" x14ac:dyDescent="0.15">
      <c r="A397" s="99">
        <f t="shared" si="4"/>
        <v>191</v>
      </c>
      <c r="B397" s="1199" t="str">
        <f>IFERROR(DATEVALUE(((MID(データ蓄積!BR397,3,2)+2018)&amp;"/"&amp;データ蓄積!BS397&amp;"/"&amp;データ蓄積!BT397)),"")</f>
        <v/>
      </c>
      <c r="C397" s="1199" t="str">
        <f>IFERROR(DATEVALUE(((MID(データ蓄積!BU397,3,2)+2018)&amp;"/"&amp;データ蓄積!BV397&amp;"/"&amp;データ蓄積!BW397)),"")</f>
        <v/>
      </c>
      <c r="D397" s="177">
        <f>データ蓄積!Y397</f>
        <v>0</v>
      </c>
      <c r="E397" s="173"/>
      <c r="F397" s="175"/>
      <c r="G397" s="174"/>
      <c r="H397" s="175"/>
      <c r="I397" s="174" t="str">
        <f>IFERROR(DATEVALUE(IF(D397="初 年 度",IFERROR(((MID(データ蓄積!BR397,3,2)+2018)&amp;"/"&amp;データ蓄積!BS397&amp;"/"&amp;データ蓄積!BT397),""),"")),"")</f>
        <v/>
      </c>
      <c r="J397" s="175" t="str">
        <f>IFERROR(DATEVALUE(IF(D397="初 年 度",IFERROR(((MID(データ蓄積!BU397,3,2)+2018)&amp;"/"&amp;データ蓄積!BV397&amp;"/"&amp;データ蓄積!BW397),""),"")),"")</f>
        <v/>
      </c>
      <c r="K397" s="174" t="str">
        <f>IFERROR(DATEVALUE(IF(D397="次 年 度",IFERROR(((MID(データ蓄積!BR397,3,2)+2018)&amp;"/"&amp;データ蓄積!BS397&amp;"/"&amp;データ蓄積!BT397),""),"")),"")</f>
        <v/>
      </c>
      <c r="L397" s="175" t="str">
        <f>IFERROR(DATEVALUE(IF(D397="次 年 度",IFERROR(((MID(データ蓄積!BU397,3,2)+2018)&amp;"/"&amp;データ蓄積!BV397&amp;"/"&amp;データ蓄積!BW397),""),"")),"")</f>
        <v/>
      </c>
    </row>
    <row r="398" spans="1:12" x14ac:dyDescent="0.15">
      <c r="A398" s="99">
        <f t="shared" si="4"/>
        <v>192</v>
      </c>
      <c r="B398" s="1199" t="str">
        <f>IFERROR(DATEVALUE(((MID(データ蓄積!BR398,3,2)+2018)&amp;"/"&amp;データ蓄積!BS398&amp;"/"&amp;データ蓄積!BT398)),"")</f>
        <v/>
      </c>
      <c r="C398" s="1199" t="str">
        <f>IFERROR(DATEVALUE(((MID(データ蓄積!BU398,3,2)+2018)&amp;"/"&amp;データ蓄積!BV398&amp;"/"&amp;データ蓄積!BW398)),"")</f>
        <v/>
      </c>
      <c r="D398" s="177">
        <f>データ蓄積!Y398</f>
        <v>0</v>
      </c>
      <c r="E398" s="173" t="str">
        <f>IFERROR(DATEVALUE(IF(D398="初 年 度",IFERROR(((MID(データ蓄積!BR398,3,2)+2018)&amp;"/"&amp;データ蓄積!BS398&amp;"/"&amp;データ蓄積!BT398),""),"")),"")</f>
        <v/>
      </c>
      <c r="F398" s="175" t="str">
        <f>IFERROR(DATEVALUE(IF(D398="初 年 度",IFERROR(((MID(データ蓄積!BU398,3,2)+2018)&amp;"/"&amp;データ蓄積!BV398&amp;"/"&amp;データ蓄積!BW398),""),"")),"")</f>
        <v/>
      </c>
      <c r="G398" s="174" t="str">
        <f>IFERROR(DATEVALUE(IF(D398="次 年 度",IFERROR(((MID(データ蓄積!BR398,3,2)+2018)&amp;"/"&amp;データ蓄積!BS398&amp;"/"&amp;データ蓄積!BT398),""),"")),"")</f>
        <v/>
      </c>
      <c r="H398" s="175" t="str">
        <f>IFERROR(DATEVALUE(IF(D398="次 年 度",IFERROR(((MID(データ蓄積!BU398,3,2)+2018)&amp;"/"&amp;データ蓄積!BV398&amp;"/"&amp;データ蓄積!BW398),""),"")),"")</f>
        <v/>
      </c>
      <c r="I398" s="174"/>
      <c r="J398" s="175"/>
      <c r="K398" s="174"/>
      <c r="L398" s="175"/>
    </row>
    <row r="399" spans="1:12" x14ac:dyDescent="0.15">
      <c r="A399" s="99">
        <f t="shared" si="4"/>
        <v>192</v>
      </c>
      <c r="B399" s="1199" t="str">
        <f>IFERROR(DATEVALUE(((MID(データ蓄積!BR399,3,2)+2018)&amp;"/"&amp;データ蓄積!BS399&amp;"/"&amp;データ蓄積!BT399)),"")</f>
        <v/>
      </c>
      <c r="C399" s="1199" t="str">
        <f>IFERROR(DATEVALUE(((MID(データ蓄積!BU399,3,2)+2018)&amp;"/"&amp;データ蓄積!BV399&amp;"/"&amp;データ蓄積!BW399)),"")</f>
        <v/>
      </c>
      <c r="D399" s="177">
        <f>データ蓄積!Y399</f>
        <v>0</v>
      </c>
      <c r="E399" s="173"/>
      <c r="F399" s="175"/>
      <c r="G399" s="174"/>
      <c r="H399" s="175"/>
      <c r="I399" s="174" t="str">
        <f>IFERROR(DATEVALUE(IF(D399="初 年 度",IFERROR(((MID(データ蓄積!BR399,3,2)+2018)&amp;"/"&amp;データ蓄積!BS399&amp;"/"&amp;データ蓄積!BT399),""),"")),"")</f>
        <v/>
      </c>
      <c r="J399" s="175" t="str">
        <f>IFERROR(DATEVALUE(IF(D399="初 年 度",IFERROR(((MID(データ蓄積!BU399,3,2)+2018)&amp;"/"&amp;データ蓄積!BV399&amp;"/"&amp;データ蓄積!BW399),""),"")),"")</f>
        <v/>
      </c>
      <c r="K399" s="174" t="str">
        <f>IFERROR(DATEVALUE(IF(D399="次 年 度",IFERROR(((MID(データ蓄積!BR399,3,2)+2018)&amp;"/"&amp;データ蓄積!BS399&amp;"/"&amp;データ蓄積!BT399),""),"")),"")</f>
        <v/>
      </c>
      <c r="L399" s="175" t="str">
        <f>IFERROR(DATEVALUE(IF(D399="次 年 度",IFERROR(((MID(データ蓄積!BU399,3,2)+2018)&amp;"/"&amp;データ蓄積!BV399&amp;"/"&amp;データ蓄積!BW399),""),"")),"")</f>
        <v/>
      </c>
    </row>
    <row r="400" spans="1:12" x14ac:dyDescent="0.15">
      <c r="A400" s="99">
        <f t="shared" si="4"/>
        <v>193</v>
      </c>
      <c r="B400" s="1199" t="str">
        <f>IFERROR(DATEVALUE(((MID(データ蓄積!BR400,3,2)+2018)&amp;"/"&amp;データ蓄積!BS400&amp;"/"&amp;データ蓄積!BT400)),"")</f>
        <v/>
      </c>
      <c r="C400" s="1199" t="str">
        <f>IFERROR(DATEVALUE(((MID(データ蓄積!BU400,3,2)+2018)&amp;"/"&amp;データ蓄積!BV400&amp;"/"&amp;データ蓄積!BW400)),"")</f>
        <v/>
      </c>
      <c r="D400" s="177">
        <f>データ蓄積!Y400</f>
        <v>0</v>
      </c>
      <c r="E400" s="173" t="str">
        <f>IFERROR(DATEVALUE(IF(D400="初 年 度",IFERROR(((MID(データ蓄積!BR400,3,2)+2018)&amp;"/"&amp;データ蓄積!BS400&amp;"/"&amp;データ蓄積!BT400),""),"")),"")</f>
        <v/>
      </c>
      <c r="F400" s="175" t="str">
        <f>IFERROR(DATEVALUE(IF(D400="初 年 度",IFERROR(((MID(データ蓄積!BU400,3,2)+2018)&amp;"/"&amp;データ蓄積!BV400&amp;"/"&amp;データ蓄積!BW400),""),"")),"")</f>
        <v/>
      </c>
      <c r="G400" s="174" t="str">
        <f>IFERROR(DATEVALUE(IF(D400="次 年 度",IFERROR(((MID(データ蓄積!BR400,3,2)+2018)&amp;"/"&amp;データ蓄積!BS400&amp;"/"&amp;データ蓄積!BT400),""),"")),"")</f>
        <v/>
      </c>
      <c r="H400" s="175" t="str">
        <f>IFERROR(DATEVALUE(IF(D400="次 年 度",IFERROR(((MID(データ蓄積!BU400,3,2)+2018)&amp;"/"&amp;データ蓄積!BV400&amp;"/"&amp;データ蓄積!BW400),""),"")),"")</f>
        <v/>
      </c>
      <c r="I400" s="174"/>
      <c r="J400" s="175"/>
      <c r="K400" s="174"/>
      <c r="L400" s="175"/>
    </row>
    <row r="401" spans="1:12" x14ac:dyDescent="0.15">
      <c r="A401" s="99">
        <f t="shared" si="4"/>
        <v>193</v>
      </c>
      <c r="B401" s="1199" t="str">
        <f>IFERROR(DATEVALUE(((MID(データ蓄積!BR401,3,2)+2018)&amp;"/"&amp;データ蓄積!BS401&amp;"/"&amp;データ蓄積!BT401)),"")</f>
        <v/>
      </c>
      <c r="C401" s="1199" t="str">
        <f>IFERROR(DATEVALUE(((MID(データ蓄積!BU401,3,2)+2018)&amp;"/"&amp;データ蓄積!BV401&amp;"/"&amp;データ蓄積!BW401)),"")</f>
        <v/>
      </c>
      <c r="D401" s="177">
        <f>データ蓄積!Y401</f>
        <v>0</v>
      </c>
      <c r="E401" s="173"/>
      <c r="F401" s="175"/>
      <c r="G401" s="174"/>
      <c r="H401" s="175"/>
      <c r="I401" s="174" t="str">
        <f>IFERROR(DATEVALUE(IF(D401="初 年 度",IFERROR(((MID(データ蓄積!BR401,3,2)+2018)&amp;"/"&amp;データ蓄積!BS401&amp;"/"&amp;データ蓄積!BT401),""),"")),"")</f>
        <v/>
      </c>
      <c r="J401" s="175" t="str">
        <f>IFERROR(DATEVALUE(IF(D401="初 年 度",IFERROR(((MID(データ蓄積!BU401,3,2)+2018)&amp;"/"&amp;データ蓄積!BV401&amp;"/"&amp;データ蓄積!BW401),""),"")),"")</f>
        <v/>
      </c>
      <c r="K401" s="174" t="str">
        <f>IFERROR(DATEVALUE(IF(D401="次 年 度",IFERROR(((MID(データ蓄積!BR401,3,2)+2018)&amp;"/"&amp;データ蓄積!BS401&amp;"/"&amp;データ蓄積!BT401),""),"")),"")</f>
        <v/>
      </c>
      <c r="L401" s="175" t="str">
        <f>IFERROR(DATEVALUE(IF(D401="次 年 度",IFERROR(((MID(データ蓄積!BU401,3,2)+2018)&amp;"/"&amp;データ蓄積!BV401&amp;"/"&amp;データ蓄積!BW401),""),"")),"")</f>
        <v/>
      </c>
    </row>
    <row r="402" spans="1:12" x14ac:dyDescent="0.15">
      <c r="A402" s="99">
        <f t="shared" si="4"/>
        <v>194</v>
      </c>
      <c r="B402" s="1199" t="str">
        <f>IFERROR(DATEVALUE(((MID(データ蓄積!BR402,3,2)+2018)&amp;"/"&amp;データ蓄積!BS402&amp;"/"&amp;データ蓄積!BT402)),"")</f>
        <v/>
      </c>
      <c r="C402" s="1199" t="str">
        <f>IFERROR(DATEVALUE(((MID(データ蓄積!BU402,3,2)+2018)&amp;"/"&amp;データ蓄積!BV402&amp;"/"&amp;データ蓄積!BW402)),"")</f>
        <v/>
      </c>
      <c r="D402" s="177">
        <f>データ蓄積!Y402</f>
        <v>0</v>
      </c>
      <c r="E402" s="173" t="str">
        <f>IFERROR(DATEVALUE(IF(D402="初 年 度",IFERROR(((MID(データ蓄積!BR402,3,2)+2018)&amp;"/"&amp;データ蓄積!BS402&amp;"/"&amp;データ蓄積!BT402),""),"")),"")</f>
        <v/>
      </c>
      <c r="F402" s="175" t="str">
        <f>IFERROR(DATEVALUE(IF(D402="初 年 度",IFERROR(((MID(データ蓄積!BU402,3,2)+2018)&amp;"/"&amp;データ蓄積!BV402&amp;"/"&amp;データ蓄積!BW402),""),"")),"")</f>
        <v/>
      </c>
      <c r="G402" s="174" t="str">
        <f>IFERROR(DATEVALUE(IF(D402="次 年 度",IFERROR(((MID(データ蓄積!BR402,3,2)+2018)&amp;"/"&amp;データ蓄積!BS402&amp;"/"&amp;データ蓄積!BT402),""),"")),"")</f>
        <v/>
      </c>
      <c r="H402" s="175" t="str">
        <f>IFERROR(DATEVALUE(IF(D402="次 年 度",IFERROR(((MID(データ蓄積!BU402,3,2)+2018)&amp;"/"&amp;データ蓄積!BV402&amp;"/"&amp;データ蓄積!BW402),""),"")),"")</f>
        <v/>
      </c>
      <c r="I402" s="174"/>
      <c r="J402" s="175"/>
      <c r="K402" s="174"/>
      <c r="L402" s="175"/>
    </row>
    <row r="403" spans="1:12" x14ac:dyDescent="0.15">
      <c r="A403" s="99">
        <f t="shared" si="4"/>
        <v>194</v>
      </c>
      <c r="B403" s="1199" t="str">
        <f>IFERROR(DATEVALUE(((MID(データ蓄積!BR403,3,2)+2018)&amp;"/"&amp;データ蓄積!BS403&amp;"/"&amp;データ蓄積!BT403)),"")</f>
        <v/>
      </c>
      <c r="C403" s="1199" t="str">
        <f>IFERROR(DATEVALUE(((MID(データ蓄積!BU403,3,2)+2018)&amp;"/"&amp;データ蓄積!BV403&amp;"/"&amp;データ蓄積!BW403)),"")</f>
        <v/>
      </c>
      <c r="D403" s="177">
        <f>データ蓄積!Y403</f>
        <v>0</v>
      </c>
      <c r="E403" s="173"/>
      <c r="F403" s="175"/>
      <c r="G403" s="174"/>
      <c r="H403" s="175"/>
      <c r="I403" s="174" t="str">
        <f>IFERROR(DATEVALUE(IF(D403="初 年 度",IFERROR(((MID(データ蓄積!BR403,3,2)+2018)&amp;"/"&amp;データ蓄積!BS403&amp;"/"&amp;データ蓄積!BT403),""),"")),"")</f>
        <v/>
      </c>
      <c r="J403" s="175" t="str">
        <f>IFERROR(DATEVALUE(IF(D403="初 年 度",IFERROR(((MID(データ蓄積!BU403,3,2)+2018)&amp;"/"&amp;データ蓄積!BV403&amp;"/"&amp;データ蓄積!BW403),""),"")),"")</f>
        <v/>
      </c>
      <c r="K403" s="174" t="str">
        <f>IFERROR(DATEVALUE(IF(D403="次 年 度",IFERROR(((MID(データ蓄積!BR403,3,2)+2018)&amp;"/"&amp;データ蓄積!BS403&amp;"/"&amp;データ蓄積!BT403),""),"")),"")</f>
        <v/>
      </c>
      <c r="L403" s="175" t="str">
        <f>IFERROR(DATEVALUE(IF(D403="次 年 度",IFERROR(((MID(データ蓄積!BU403,3,2)+2018)&amp;"/"&amp;データ蓄積!BV403&amp;"/"&amp;データ蓄積!BW403),""),"")),"")</f>
        <v/>
      </c>
    </row>
    <row r="404" spans="1:12" x14ac:dyDescent="0.15">
      <c r="A404" s="99">
        <f t="shared" si="4"/>
        <v>195</v>
      </c>
      <c r="B404" s="1199" t="str">
        <f>IFERROR(DATEVALUE(((MID(データ蓄積!BR404,3,2)+2018)&amp;"/"&amp;データ蓄積!BS404&amp;"/"&amp;データ蓄積!BT404)),"")</f>
        <v/>
      </c>
      <c r="C404" s="1199" t="str">
        <f>IFERROR(DATEVALUE(((MID(データ蓄積!BU404,3,2)+2018)&amp;"/"&amp;データ蓄積!BV404&amp;"/"&amp;データ蓄積!BW404)),"")</f>
        <v/>
      </c>
      <c r="D404" s="177">
        <f>データ蓄積!Y404</f>
        <v>0</v>
      </c>
      <c r="E404" s="173" t="str">
        <f>IFERROR(DATEVALUE(IF(D404="初 年 度",IFERROR(((MID(データ蓄積!BR404,3,2)+2018)&amp;"/"&amp;データ蓄積!BS404&amp;"/"&amp;データ蓄積!BT404),""),"")),"")</f>
        <v/>
      </c>
      <c r="F404" s="175" t="str">
        <f>IFERROR(DATEVALUE(IF(D404="初 年 度",IFERROR(((MID(データ蓄積!BU404,3,2)+2018)&amp;"/"&amp;データ蓄積!BV404&amp;"/"&amp;データ蓄積!BW404),""),"")),"")</f>
        <v/>
      </c>
      <c r="G404" s="174" t="str">
        <f>IFERROR(DATEVALUE(IF(D404="次 年 度",IFERROR(((MID(データ蓄積!BR404,3,2)+2018)&amp;"/"&amp;データ蓄積!BS404&amp;"/"&amp;データ蓄積!BT404),""),"")),"")</f>
        <v/>
      </c>
      <c r="H404" s="175" t="str">
        <f>IFERROR(DATEVALUE(IF(D404="次 年 度",IFERROR(((MID(データ蓄積!BU404,3,2)+2018)&amp;"/"&amp;データ蓄積!BV404&amp;"/"&amp;データ蓄積!BW404),""),"")),"")</f>
        <v/>
      </c>
      <c r="I404" s="174"/>
      <c r="J404" s="175"/>
      <c r="K404" s="174"/>
      <c r="L404" s="175"/>
    </row>
    <row r="405" spans="1:12" x14ac:dyDescent="0.15">
      <c r="A405" s="99">
        <f t="shared" si="4"/>
        <v>195</v>
      </c>
      <c r="B405" s="1199" t="str">
        <f>IFERROR(DATEVALUE(((MID(データ蓄積!BR405,3,2)+2018)&amp;"/"&amp;データ蓄積!BS405&amp;"/"&amp;データ蓄積!BT405)),"")</f>
        <v/>
      </c>
      <c r="C405" s="1199" t="str">
        <f>IFERROR(DATEVALUE(((MID(データ蓄積!BU405,3,2)+2018)&amp;"/"&amp;データ蓄積!BV405&amp;"/"&amp;データ蓄積!BW405)),"")</f>
        <v/>
      </c>
      <c r="D405" s="177">
        <f>データ蓄積!Y405</f>
        <v>0</v>
      </c>
      <c r="E405" s="173"/>
      <c r="F405" s="175"/>
      <c r="G405" s="174"/>
      <c r="H405" s="175"/>
      <c r="I405" s="174" t="str">
        <f>IFERROR(DATEVALUE(IF(D405="初 年 度",IFERROR(((MID(データ蓄積!BR405,3,2)+2018)&amp;"/"&amp;データ蓄積!BS405&amp;"/"&amp;データ蓄積!BT405),""),"")),"")</f>
        <v/>
      </c>
      <c r="J405" s="175" t="str">
        <f>IFERROR(DATEVALUE(IF(D405="初 年 度",IFERROR(((MID(データ蓄積!BU405,3,2)+2018)&amp;"/"&amp;データ蓄積!BV405&amp;"/"&amp;データ蓄積!BW405),""),"")),"")</f>
        <v/>
      </c>
      <c r="K405" s="174" t="str">
        <f>IFERROR(DATEVALUE(IF(D405="次 年 度",IFERROR(((MID(データ蓄積!BR405,3,2)+2018)&amp;"/"&amp;データ蓄積!BS405&amp;"/"&amp;データ蓄積!BT405),""),"")),"")</f>
        <v/>
      </c>
      <c r="L405" s="175" t="str">
        <f>IFERROR(DATEVALUE(IF(D405="次 年 度",IFERROR(((MID(データ蓄積!BU405,3,2)+2018)&amp;"/"&amp;データ蓄積!BV405&amp;"/"&amp;データ蓄積!BW405),""),"")),"")</f>
        <v/>
      </c>
    </row>
    <row r="406" spans="1:12" x14ac:dyDescent="0.15">
      <c r="A406" s="99">
        <f t="shared" si="4"/>
        <v>196</v>
      </c>
      <c r="B406" s="1199" t="str">
        <f>IFERROR(DATEVALUE(((MID(データ蓄積!BR406,3,2)+2018)&amp;"/"&amp;データ蓄積!BS406&amp;"/"&amp;データ蓄積!BT406)),"")</f>
        <v/>
      </c>
      <c r="C406" s="1199" t="str">
        <f>IFERROR(DATEVALUE(((MID(データ蓄積!BU406,3,2)+2018)&amp;"/"&amp;データ蓄積!BV406&amp;"/"&amp;データ蓄積!BW406)),"")</f>
        <v/>
      </c>
      <c r="D406" s="177">
        <f>データ蓄積!Y406</f>
        <v>0</v>
      </c>
      <c r="E406" s="173" t="str">
        <f>IFERROR(DATEVALUE(IF(D406="初 年 度",IFERROR(((MID(データ蓄積!BR406,3,2)+2018)&amp;"/"&amp;データ蓄積!BS406&amp;"/"&amp;データ蓄積!BT406),""),"")),"")</f>
        <v/>
      </c>
      <c r="F406" s="175" t="str">
        <f>IFERROR(DATEVALUE(IF(D406="初 年 度",IFERROR(((MID(データ蓄積!BU406,3,2)+2018)&amp;"/"&amp;データ蓄積!BV406&amp;"/"&amp;データ蓄積!BW406),""),"")),"")</f>
        <v/>
      </c>
      <c r="G406" s="174" t="str">
        <f>IFERROR(DATEVALUE(IF(D406="次 年 度",IFERROR(((MID(データ蓄積!BR406,3,2)+2018)&amp;"/"&amp;データ蓄積!BS406&amp;"/"&amp;データ蓄積!BT406),""),"")),"")</f>
        <v/>
      </c>
      <c r="H406" s="175" t="str">
        <f>IFERROR(DATEVALUE(IF(D406="次 年 度",IFERROR(((MID(データ蓄積!BU406,3,2)+2018)&amp;"/"&amp;データ蓄積!BV406&amp;"/"&amp;データ蓄積!BW406),""),"")),"")</f>
        <v/>
      </c>
      <c r="I406" s="174"/>
      <c r="J406" s="175"/>
      <c r="K406" s="174"/>
      <c r="L406" s="175"/>
    </row>
    <row r="407" spans="1:12" x14ac:dyDescent="0.15">
      <c r="A407" s="99">
        <f t="shared" si="4"/>
        <v>196</v>
      </c>
      <c r="B407" s="1199" t="str">
        <f>IFERROR(DATEVALUE(((MID(データ蓄積!BR407,3,2)+2018)&amp;"/"&amp;データ蓄積!BS407&amp;"/"&amp;データ蓄積!BT407)),"")</f>
        <v/>
      </c>
      <c r="C407" s="1199" t="str">
        <f>IFERROR(DATEVALUE(((MID(データ蓄積!BU407,3,2)+2018)&amp;"/"&amp;データ蓄積!BV407&amp;"/"&amp;データ蓄積!BW407)),"")</f>
        <v/>
      </c>
      <c r="D407" s="177">
        <f>データ蓄積!Y407</f>
        <v>0</v>
      </c>
      <c r="E407" s="173"/>
      <c r="F407" s="175"/>
      <c r="G407" s="174"/>
      <c r="H407" s="175"/>
      <c r="I407" s="174" t="str">
        <f>IFERROR(DATEVALUE(IF(D407="初 年 度",IFERROR(((MID(データ蓄積!BR407,3,2)+2018)&amp;"/"&amp;データ蓄積!BS407&amp;"/"&amp;データ蓄積!BT407),""),"")),"")</f>
        <v/>
      </c>
      <c r="J407" s="175" t="str">
        <f>IFERROR(DATEVALUE(IF(D407="初 年 度",IFERROR(((MID(データ蓄積!BU407,3,2)+2018)&amp;"/"&amp;データ蓄積!BV407&amp;"/"&amp;データ蓄積!BW407),""),"")),"")</f>
        <v/>
      </c>
      <c r="K407" s="174" t="str">
        <f>IFERROR(DATEVALUE(IF(D407="次 年 度",IFERROR(((MID(データ蓄積!BR407,3,2)+2018)&amp;"/"&amp;データ蓄積!BS407&amp;"/"&amp;データ蓄積!BT407),""),"")),"")</f>
        <v/>
      </c>
      <c r="L407" s="175" t="str">
        <f>IFERROR(DATEVALUE(IF(D407="次 年 度",IFERROR(((MID(データ蓄積!BU407,3,2)+2018)&amp;"/"&amp;データ蓄積!BV407&amp;"/"&amp;データ蓄積!BW407),""),"")),"")</f>
        <v/>
      </c>
    </row>
    <row r="408" spans="1:12" x14ac:dyDescent="0.15">
      <c r="A408" s="99">
        <f t="shared" si="4"/>
        <v>197</v>
      </c>
      <c r="B408" s="1199" t="str">
        <f>IFERROR(DATEVALUE(((MID(データ蓄積!BR408,3,2)+2018)&amp;"/"&amp;データ蓄積!BS408&amp;"/"&amp;データ蓄積!BT408)),"")</f>
        <v/>
      </c>
      <c r="C408" s="1199" t="str">
        <f>IFERROR(DATEVALUE(((MID(データ蓄積!BU408,3,2)+2018)&amp;"/"&amp;データ蓄積!BV408&amp;"/"&amp;データ蓄積!BW408)),"")</f>
        <v/>
      </c>
      <c r="D408" s="177">
        <f>データ蓄積!Y408</f>
        <v>0</v>
      </c>
      <c r="E408" s="173" t="str">
        <f>IFERROR(DATEVALUE(IF(D408="初 年 度",IFERROR(((MID(データ蓄積!BR408,3,2)+2018)&amp;"/"&amp;データ蓄積!BS408&amp;"/"&amp;データ蓄積!BT408),""),"")),"")</f>
        <v/>
      </c>
      <c r="F408" s="175" t="str">
        <f>IFERROR(DATEVALUE(IF(D408="初 年 度",IFERROR(((MID(データ蓄積!BU408,3,2)+2018)&amp;"/"&amp;データ蓄積!BV408&amp;"/"&amp;データ蓄積!BW408),""),"")),"")</f>
        <v/>
      </c>
      <c r="G408" s="174" t="str">
        <f>IFERROR(DATEVALUE(IF(D408="次 年 度",IFERROR(((MID(データ蓄積!BR408,3,2)+2018)&amp;"/"&amp;データ蓄積!BS408&amp;"/"&amp;データ蓄積!BT408),""),"")),"")</f>
        <v/>
      </c>
      <c r="H408" s="175" t="str">
        <f>IFERROR(DATEVALUE(IF(D408="次 年 度",IFERROR(((MID(データ蓄積!BU408,3,2)+2018)&amp;"/"&amp;データ蓄積!BV408&amp;"/"&amp;データ蓄積!BW408),""),"")),"")</f>
        <v/>
      </c>
      <c r="I408" s="174"/>
      <c r="J408" s="175"/>
      <c r="K408" s="174"/>
      <c r="L408" s="175"/>
    </row>
    <row r="409" spans="1:12" x14ac:dyDescent="0.15">
      <c r="A409" s="99">
        <f t="shared" si="4"/>
        <v>197</v>
      </c>
      <c r="B409" s="1199" t="str">
        <f>IFERROR(DATEVALUE(((MID(データ蓄積!BR409,3,2)+2018)&amp;"/"&amp;データ蓄積!BS409&amp;"/"&amp;データ蓄積!BT409)),"")</f>
        <v/>
      </c>
      <c r="C409" s="1199" t="str">
        <f>IFERROR(DATEVALUE(((MID(データ蓄積!BU409,3,2)+2018)&amp;"/"&amp;データ蓄積!BV409&amp;"/"&amp;データ蓄積!BW409)),"")</f>
        <v/>
      </c>
      <c r="D409" s="177">
        <f>データ蓄積!Y409</f>
        <v>0</v>
      </c>
      <c r="E409" s="173"/>
      <c r="F409" s="175"/>
      <c r="G409" s="174"/>
      <c r="H409" s="175"/>
      <c r="I409" s="174" t="str">
        <f>IFERROR(DATEVALUE(IF(D409="初 年 度",IFERROR(((MID(データ蓄積!BR409,3,2)+2018)&amp;"/"&amp;データ蓄積!BS409&amp;"/"&amp;データ蓄積!BT409),""),"")),"")</f>
        <v/>
      </c>
      <c r="J409" s="175" t="str">
        <f>IFERROR(DATEVALUE(IF(D409="初 年 度",IFERROR(((MID(データ蓄積!BU409,3,2)+2018)&amp;"/"&amp;データ蓄積!BV409&amp;"/"&amp;データ蓄積!BW409),""),"")),"")</f>
        <v/>
      </c>
      <c r="K409" s="174" t="str">
        <f>IFERROR(DATEVALUE(IF(D409="次 年 度",IFERROR(((MID(データ蓄積!BR409,3,2)+2018)&amp;"/"&amp;データ蓄積!BS409&amp;"/"&amp;データ蓄積!BT409),""),"")),"")</f>
        <v/>
      </c>
      <c r="L409" s="175" t="str">
        <f>IFERROR(DATEVALUE(IF(D409="次 年 度",IFERROR(((MID(データ蓄積!BU409,3,2)+2018)&amp;"/"&amp;データ蓄積!BV409&amp;"/"&amp;データ蓄積!BW409),""),"")),"")</f>
        <v/>
      </c>
    </row>
    <row r="410" spans="1:12" x14ac:dyDescent="0.15">
      <c r="A410" s="99">
        <f t="shared" si="4"/>
        <v>198</v>
      </c>
      <c r="B410" s="1199" t="str">
        <f>IFERROR(DATEVALUE(((MID(データ蓄積!BR410,3,2)+2018)&amp;"/"&amp;データ蓄積!BS410&amp;"/"&amp;データ蓄積!BT410)),"")</f>
        <v/>
      </c>
      <c r="C410" s="1199" t="str">
        <f>IFERROR(DATEVALUE(((MID(データ蓄積!BU410,3,2)+2018)&amp;"/"&amp;データ蓄積!BV410&amp;"/"&amp;データ蓄積!BW410)),"")</f>
        <v/>
      </c>
      <c r="D410" s="177">
        <f>データ蓄積!Y410</f>
        <v>0</v>
      </c>
      <c r="E410" s="173" t="str">
        <f>IFERROR(DATEVALUE(IF(D410="初 年 度",IFERROR(((MID(データ蓄積!BR410,3,2)+2018)&amp;"/"&amp;データ蓄積!BS410&amp;"/"&amp;データ蓄積!BT410),""),"")),"")</f>
        <v/>
      </c>
      <c r="F410" s="175" t="str">
        <f>IFERROR(DATEVALUE(IF(D410="初 年 度",IFERROR(((MID(データ蓄積!BU410,3,2)+2018)&amp;"/"&amp;データ蓄積!BV410&amp;"/"&amp;データ蓄積!BW410),""),"")),"")</f>
        <v/>
      </c>
      <c r="G410" s="174" t="str">
        <f>IFERROR(DATEVALUE(IF(D410="次 年 度",IFERROR(((MID(データ蓄積!BR410,3,2)+2018)&amp;"/"&amp;データ蓄積!BS410&amp;"/"&amp;データ蓄積!BT410),""),"")),"")</f>
        <v/>
      </c>
      <c r="H410" s="175" t="str">
        <f>IFERROR(DATEVALUE(IF(D410="次 年 度",IFERROR(((MID(データ蓄積!BU410,3,2)+2018)&amp;"/"&amp;データ蓄積!BV410&amp;"/"&amp;データ蓄積!BW410),""),"")),"")</f>
        <v/>
      </c>
      <c r="I410" s="174"/>
      <c r="J410" s="175"/>
      <c r="K410" s="174"/>
      <c r="L410" s="175"/>
    </row>
    <row r="411" spans="1:12" x14ac:dyDescent="0.15">
      <c r="A411" s="99">
        <f t="shared" si="4"/>
        <v>198</v>
      </c>
      <c r="B411" s="1199" t="str">
        <f>IFERROR(DATEVALUE(((MID(データ蓄積!BR411,3,2)+2018)&amp;"/"&amp;データ蓄積!BS411&amp;"/"&amp;データ蓄積!BT411)),"")</f>
        <v/>
      </c>
      <c r="C411" s="1199" t="str">
        <f>IFERROR(DATEVALUE(((MID(データ蓄積!BU411,3,2)+2018)&amp;"/"&amp;データ蓄積!BV411&amp;"/"&amp;データ蓄積!BW411)),"")</f>
        <v/>
      </c>
      <c r="D411" s="177">
        <f>データ蓄積!Y411</f>
        <v>0</v>
      </c>
      <c r="E411" s="173"/>
      <c r="F411" s="175"/>
      <c r="G411" s="174"/>
      <c r="H411" s="175"/>
      <c r="I411" s="174" t="str">
        <f>IFERROR(DATEVALUE(IF(D411="初 年 度",IFERROR(((MID(データ蓄積!BR411,3,2)+2018)&amp;"/"&amp;データ蓄積!BS411&amp;"/"&amp;データ蓄積!BT411),""),"")),"")</f>
        <v/>
      </c>
      <c r="J411" s="175" t="str">
        <f>IFERROR(DATEVALUE(IF(D411="初 年 度",IFERROR(((MID(データ蓄積!BU411,3,2)+2018)&amp;"/"&amp;データ蓄積!BV411&amp;"/"&amp;データ蓄積!BW411),""),"")),"")</f>
        <v/>
      </c>
      <c r="K411" s="174" t="str">
        <f>IFERROR(DATEVALUE(IF(D411="次 年 度",IFERROR(((MID(データ蓄積!BR411,3,2)+2018)&amp;"/"&amp;データ蓄積!BS411&amp;"/"&amp;データ蓄積!BT411),""),"")),"")</f>
        <v/>
      </c>
      <c r="L411" s="175" t="str">
        <f>IFERROR(DATEVALUE(IF(D411="次 年 度",IFERROR(((MID(データ蓄積!BU411,3,2)+2018)&amp;"/"&amp;データ蓄積!BV411&amp;"/"&amp;データ蓄積!BW411),""),"")),"")</f>
        <v/>
      </c>
    </row>
    <row r="412" spans="1:12" x14ac:dyDescent="0.15">
      <c r="A412" s="99">
        <f t="shared" si="4"/>
        <v>199</v>
      </c>
      <c r="B412" s="1199" t="str">
        <f>IFERROR(DATEVALUE(((MID(データ蓄積!BR412,3,2)+2018)&amp;"/"&amp;データ蓄積!BS412&amp;"/"&amp;データ蓄積!BT412)),"")</f>
        <v/>
      </c>
      <c r="C412" s="1199" t="str">
        <f>IFERROR(DATEVALUE(((MID(データ蓄積!BU412,3,2)+2018)&amp;"/"&amp;データ蓄積!BV412&amp;"/"&amp;データ蓄積!BW412)),"")</f>
        <v/>
      </c>
      <c r="D412" s="177">
        <f>データ蓄積!Y412</f>
        <v>0</v>
      </c>
      <c r="E412" s="173" t="str">
        <f>IFERROR(DATEVALUE(IF(D412="初 年 度",IFERROR(((MID(データ蓄積!BR412,3,2)+2018)&amp;"/"&amp;データ蓄積!BS412&amp;"/"&amp;データ蓄積!BT412),""),"")),"")</f>
        <v/>
      </c>
      <c r="F412" s="175" t="str">
        <f>IFERROR(DATEVALUE(IF(D412="初 年 度",IFERROR(((MID(データ蓄積!BU412,3,2)+2018)&amp;"/"&amp;データ蓄積!BV412&amp;"/"&amp;データ蓄積!BW412),""),"")),"")</f>
        <v/>
      </c>
      <c r="G412" s="174" t="str">
        <f>IFERROR(DATEVALUE(IF(D412="次 年 度",IFERROR(((MID(データ蓄積!BR412,3,2)+2018)&amp;"/"&amp;データ蓄積!BS412&amp;"/"&amp;データ蓄積!BT412),""),"")),"")</f>
        <v/>
      </c>
      <c r="H412" s="175" t="str">
        <f>IFERROR(DATEVALUE(IF(D412="次 年 度",IFERROR(((MID(データ蓄積!BU412,3,2)+2018)&amp;"/"&amp;データ蓄積!BV412&amp;"/"&amp;データ蓄積!BW412),""),"")),"")</f>
        <v/>
      </c>
      <c r="I412" s="174"/>
      <c r="J412" s="175"/>
      <c r="K412" s="174"/>
      <c r="L412" s="175"/>
    </row>
    <row r="413" spans="1:12" x14ac:dyDescent="0.15">
      <c r="A413" s="99">
        <f t="shared" si="4"/>
        <v>199</v>
      </c>
      <c r="B413" s="1199" t="str">
        <f>IFERROR(DATEVALUE(((MID(データ蓄積!BR413,3,2)+2018)&amp;"/"&amp;データ蓄積!BS413&amp;"/"&amp;データ蓄積!BT413)),"")</f>
        <v/>
      </c>
      <c r="C413" s="1199" t="str">
        <f>IFERROR(DATEVALUE(((MID(データ蓄積!BU413,3,2)+2018)&amp;"/"&amp;データ蓄積!BV413&amp;"/"&amp;データ蓄積!BW413)),"")</f>
        <v/>
      </c>
      <c r="D413" s="177">
        <f>データ蓄積!Y413</f>
        <v>0</v>
      </c>
      <c r="E413" s="173"/>
      <c r="F413" s="175"/>
      <c r="G413" s="174"/>
      <c r="H413" s="175"/>
      <c r="I413" s="174" t="str">
        <f>IFERROR(DATEVALUE(IF(D413="初 年 度",IFERROR(((MID(データ蓄積!BR413,3,2)+2018)&amp;"/"&amp;データ蓄積!BS413&amp;"/"&amp;データ蓄積!BT413),""),"")),"")</f>
        <v/>
      </c>
      <c r="J413" s="175" t="str">
        <f>IFERROR(DATEVALUE(IF(D413="初 年 度",IFERROR(((MID(データ蓄積!BU413,3,2)+2018)&amp;"/"&amp;データ蓄積!BV413&amp;"/"&amp;データ蓄積!BW413),""),"")),"")</f>
        <v/>
      </c>
      <c r="K413" s="174" t="str">
        <f>IFERROR(DATEVALUE(IF(D413="次 年 度",IFERROR(((MID(データ蓄積!BR413,3,2)+2018)&amp;"/"&amp;データ蓄積!BS413&amp;"/"&amp;データ蓄積!BT413),""),"")),"")</f>
        <v/>
      </c>
      <c r="L413" s="175" t="str">
        <f>IFERROR(DATEVALUE(IF(D413="次 年 度",IFERROR(((MID(データ蓄積!BU413,3,2)+2018)&amp;"/"&amp;データ蓄積!BV413&amp;"/"&amp;データ蓄積!BW413),""),"")),"")</f>
        <v/>
      </c>
    </row>
    <row r="414" spans="1:12" x14ac:dyDescent="0.15">
      <c r="A414" s="99">
        <f t="shared" si="4"/>
        <v>200</v>
      </c>
      <c r="B414" s="1199" t="str">
        <f>IFERROR(DATEVALUE(((MID(データ蓄積!BR414,3,2)+2018)&amp;"/"&amp;データ蓄積!BS414&amp;"/"&amp;データ蓄積!BT414)),"")</f>
        <v/>
      </c>
      <c r="C414" s="1199" t="str">
        <f>IFERROR(DATEVALUE(((MID(データ蓄積!BU414,3,2)+2018)&amp;"/"&amp;データ蓄積!BV414&amp;"/"&amp;データ蓄積!BW414)),"")</f>
        <v/>
      </c>
      <c r="D414" s="177">
        <f>データ蓄積!Y414</f>
        <v>0</v>
      </c>
      <c r="E414" s="173" t="str">
        <f>IFERROR(DATEVALUE(IF(D414="初 年 度",IFERROR(((MID(データ蓄積!BR414,3,2)+2018)&amp;"/"&amp;データ蓄積!BS414&amp;"/"&amp;データ蓄積!BT414),""),"")),"")</f>
        <v/>
      </c>
      <c r="F414" s="175" t="str">
        <f>IFERROR(DATEVALUE(IF(D414="初 年 度",IFERROR(((MID(データ蓄積!BU414,3,2)+2018)&amp;"/"&amp;データ蓄積!BV414&amp;"/"&amp;データ蓄積!BW414),""),"")),"")</f>
        <v/>
      </c>
      <c r="G414" s="174" t="str">
        <f>IFERROR(DATEVALUE(IF(D414="次 年 度",IFERROR(((MID(データ蓄積!BR414,3,2)+2018)&amp;"/"&amp;データ蓄積!BS414&amp;"/"&amp;データ蓄積!BT414),""),"")),"")</f>
        <v/>
      </c>
      <c r="H414" s="175" t="str">
        <f>IFERROR(DATEVALUE(IF(D414="次 年 度",IFERROR(((MID(データ蓄積!BU414,3,2)+2018)&amp;"/"&amp;データ蓄積!BV414&amp;"/"&amp;データ蓄積!BW414),""),"")),"")</f>
        <v/>
      </c>
      <c r="I414" s="174"/>
      <c r="J414" s="175"/>
      <c r="K414" s="174"/>
      <c r="L414" s="175"/>
    </row>
    <row r="415" spans="1:12" x14ac:dyDescent="0.15">
      <c r="A415" s="99">
        <f t="shared" si="4"/>
        <v>200</v>
      </c>
      <c r="B415" s="1199" t="str">
        <f>IFERROR(DATEVALUE(((MID(データ蓄積!BR415,3,2)+2018)&amp;"/"&amp;データ蓄積!BS415&amp;"/"&amp;データ蓄積!BT415)),"")</f>
        <v/>
      </c>
      <c r="C415" s="1199" t="str">
        <f>IFERROR(DATEVALUE(((MID(データ蓄積!BU415,3,2)+2018)&amp;"/"&amp;データ蓄積!BV415&amp;"/"&amp;データ蓄積!BW415)),"")</f>
        <v/>
      </c>
      <c r="D415" s="177">
        <f>データ蓄積!Y415</f>
        <v>0</v>
      </c>
      <c r="E415" s="173"/>
      <c r="F415" s="175"/>
      <c r="G415" s="174"/>
      <c r="H415" s="175"/>
      <c r="I415" s="174" t="str">
        <f>IFERROR(DATEVALUE(IF(D415="初 年 度",IFERROR(((MID(データ蓄積!BR415,3,2)+2018)&amp;"/"&amp;データ蓄積!BS415&amp;"/"&amp;データ蓄積!BT415),""),"")),"")</f>
        <v/>
      </c>
      <c r="J415" s="175" t="str">
        <f>IFERROR(DATEVALUE(IF(D415="初 年 度",IFERROR(((MID(データ蓄積!BU415,3,2)+2018)&amp;"/"&amp;データ蓄積!BV415&amp;"/"&amp;データ蓄積!BW415),""),"")),"")</f>
        <v/>
      </c>
      <c r="K415" s="174" t="str">
        <f>IFERROR(DATEVALUE(IF(D415="次 年 度",IFERROR(((MID(データ蓄積!BR415,3,2)+2018)&amp;"/"&amp;データ蓄積!BS415&amp;"/"&amp;データ蓄積!BT415),""),"")),"")</f>
        <v/>
      </c>
      <c r="L415" s="175" t="str">
        <f>IFERROR(DATEVALUE(IF(D415="次 年 度",IFERROR(((MID(データ蓄積!BU415,3,2)+2018)&amp;"/"&amp;データ蓄積!BV415&amp;"/"&amp;データ蓄積!BW415),""),"")),"")</f>
        <v/>
      </c>
    </row>
    <row r="416" spans="1:12" x14ac:dyDescent="0.15">
      <c r="A416" s="99">
        <f t="shared" si="4"/>
        <v>201</v>
      </c>
      <c r="B416" s="1199" t="str">
        <f>IFERROR(DATEVALUE(((MID(データ蓄積!BR416,3,2)+2018)&amp;"/"&amp;データ蓄積!BS416&amp;"/"&amp;データ蓄積!BT416)),"")</f>
        <v/>
      </c>
      <c r="C416" s="1199" t="str">
        <f>IFERROR(DATEVALUE(((MID(データ蓄積!BU416,3,2)+2018)&amp;"/"&amp;データ蓄積!BV416&amp;"/"&amp;データ蓄積!BW416)),"")</f>
        <v/>
      </c>
      <c r="D416" s="177">
        <f>データ蓄積!Y416</f>
        <v>0</v>
      </c>
      <c r="E416" s="173" t="str">
        <f>IFERROR(DATEVALUE(IF(D416="初 年 度",IFERROR(((MID(データ蓄積!BR416,3,2)+2018)&amp;"/"&amp;データ蓄積!BS416&amp;"/"&amp;データ蓄積!BT416),""),"")),"")</f>
        <v/>
      </c>
      <c r="F416" s="175" t="str">
        <f>IFERROR(DATEVALUE(IF(D416="初 年 度",IFERROR(((MID(データ蓄積!BU416,3,2)+2018)&amp;"/"&amp;データ蓄積!BV416&amp;"/"&amp;データ蓄積!BW416),""),"")),"")</f>
        <v/>
      </c>
      <c r="G416" s="174" t="str">
        <f>IFERROR(DATEVALUE(IF(D416="次 年 度",IFERROR(((MID(データ蓄積!BR416,3,2)+2018)&amp;"/"&amp;データ蓄積!BS416&amp;"/"&amp;データ蓄積!BT416),""),"")),"")</f>
        <v/>
      </c>
      <c r="H416" s="175" t="str">
        <f>IFERROR(DATEVALUE(IF(D416="次 年 度",IFERROR(((MID(データ蓄積!BU416,3,2)+2018)&amp;"/"&amp;データ蓄積!BV416&amp;"/"&amp;データ蓄積!BW416),""),"")),"")</f>
        <v/>
      </c>
      <c r="I416" s="174"/>
      <c r="J416" s="175"/>
      <c r="K416" s="174"/>
      <c r="L416" s="175"/>
    </row>
    <row r="417" spans="1:12" x14ac:dyDescent="0.15">
      <c r="A417" s="99">
        <f t="shared" si="4"/>
        <v>201</v>
      </c>
      <c r="B417" s="1199" t="str">
        <f>IFERROR(DATEVALUE(((MID(データ蓄積!BR417,3,2)+2018)&amp;"/"&amp;データ蓄積!BS417&amp;"/"&amp;データ蓄積!BT417)),"")</f>
        <v/>
      </c>
      <c r="C417" s="1199" t="str">
        <f>IFERROR(DATEVALUE(((MID(データ蓄積!BU417,3,2)+2018)&amp;"/"&amp;データ蓄積!BV417&amp;"/"&amp;データ蓄積!BW417)),"")</f>
        <v/>
      </c>
      <c r="D417" s="177">
        <f>データ蓄積!Y417</f>
        <v>0</v>
      </c>
      <c r="E417" s="173"/>
      <c r="F417" s="175"/>
      <c r="G417" s="174"/>
      <c r="H417" s="175"/>
      <c r="I417" s="174" t="str">
        <f>IFERROR(DATEVALUE(IF(D417="初 年 度",IFERROR(((MID(データ蓄積!BR417,3,2)+2018)&amp;"/"&amp;データ蓄積!BS417&amp;"/"&amp;データ蓄積!BT417),""),"")),"")</f>
        <v/>
      </c>
      <c r="J417" s="175" t="str">
        <f>IFERROR(DATEVALUE(IF(D417="初 年 度",IFERROR(((MID(データ蓄積!BU417,3,2)+2018)&amp;"/"&amp;データ蓄積!BV417&amp;"/"&amp;データ蓄積!BW417),""),"")),"")</f>
        <v/>
      </c>
      <c r="K417" s="174" t="str">
        <f>IFERROR(DATEVALUE(IF(D417="次 年 度",IFERROR(((MID(データ蓄積!BR417,3,2)+2018)&amp;"/"&amp;データ蓄積!BS417&amp;"/"&amp;データ蓄積!BT417),""),"")),"")</f>
        <v/>
      </c>
      <c r="L417" s="175" t="str">
        <f>IFERROR(DATEVALUE(IF(D417="次 年 度",IFERROR(((MID(データ蓄積!BU417,3,2)+2018)&amp;"/"&amp;データ蓄積!BV417&amp;"/"&amp;データ蓄積!BW417),""),"")),"")</f>
        <v/>
      </c>
    </row>
    <row r="418" spans="1:12" x14ac:dyDescent="0.15">
      <c r="A418" s="99">
        <f t="shared" si="4"/>
        <v>202</v>
      </c>
      <c r="B418" s="1199" t="str">
        <f>IFERROR(DATEVALUE(((MID(データ蓄積!BR418,3,2)+2018)&amp;"/"&amp;データ蓄積!BS418&amp;"/"&amp;データ蓄積!BT418)),"")</f>
        <v/>
      </c>
      <c r="C418" s="1199" t="str">
        <f>IFERROR(DATEVALUE(((MID(データ蓄積!BU418,3,2)+2018)&amp;"/"&amp;データ蓄積!BV418&amp;"/"&amp;データ蓄積!BW418)),"")</f>
        <v/>
      </c>
      <c r="D418" s="177">
        <f>データ蓄積!Y418</f>
        <v>0</v>
      </c>
      <c r="E418" s="173" t="str">
        <f>IFERROR(DATEVALUE(IF(D418="初 年 度",IFERROR(((MID(データ蓄積!BR418,3,2)+2018)&amp;"/"&amp;データ蓄積!BS418&amp;"/"&amp;データ蓄積!BT418),""),"")),"")</f>
        <v/>
      </c>
      <c r="F418" s="175" t="str">
        <f>IFERROR(DATEVALUE(IF(D418="初 年 度",IFERROR(((MID(データ蓄積!BU418,3,2)+2018)&amp;"/"&amp;データ蓄積!BV418&amp;"/"&amp;データ蓄積!BW418),""),"")),"")</f>
        <v/>
      </c>
      <c r="G418" s="174" t="str">
        <f>IFERROR(DATEVALUE(IF(D418="次 年 度",IFERROR(((MID(データ蓄積!BR418,3,2)+2018)&amp;"/"&amp;データ蓄積!BS418&amp;"/"&amp;データ蓄積!BT418),""),"")),"")</f>
        <v/>
      </c>
      <c r="H418" s="175" t="str">
        <f>IFERROR(DATEVALUE(IF(D418="次 年 度",IFERROR(((MID(データ蓄積!BU418,3,2)+2018)&amp;"/"&amp;データ蓄積!BV418&amp;"/"&amp;データ蓄積!BW418),""),"")),"")</f>
        <v/>
      </c>
      <c r="I418" s="174"/>
      <c r="J418" s="175"/>
      <c r="K418" s="174"/>
      <c r="L418" s="175"/>
    </row>
    <row r="419" spans="1:12" x14ac:dyDescent="0.15">
      <c r="A419" s="99">
        <f t="shared" si="4"/>
        <v>202</v>
      </c>
      <c r="B419" s="1199" t="str">
        <f>IFERROR(DATEVALUE(((MID(データ蓄積!BR419,3,2)+2018)&amp;"/"&amp;データ蓄積!BS419&amp;"/"&amp;データ蓄積!BT419)),"")</f>
        <v/>
      </c>
      <c r="C419" s="1199" t="str">
        <f>IFERROR(DATEVALUE(((MID(データ蓄積!BU419,3,2)+2018)&amp;"/"&amp;データ蓄積!BV419&amp;"/"&amp;データ蓄積!BW419)),"")</f>
        <v/>
      </c>
      <c r="D419" s="177">
        <f>データ蓄積!Y419</f>
        <v>0</v>
      </c>
      <c r="E419" s="173"/>
      <c r="F419" s="175"/>
      <c r="G419" s="174"/>
      <c r="H419" s="175"/>
      <c r="I419" s="174" t="str">
        <f>IFERROR(DATEVALUE(IF(D419="初 年 度",IFERROR(((MID(データ蓄積!BR419,3,2)+2018)&amp;"/"&amp;データ蓄積!BS419&amp;"/"&amp;データ蓄積!BT419),""),"")),"")</f>
        <v/>
      </c>
      <c r="J419" s="175" t="str">
        <f>IFERROR(DATEVALUE(IF(D419="初 年 度",IFERROR(((MID(データ蓄積!BU419,3,2)+2018)&amp;"/"&amp;データ蓄積!BV419&amp;"/"&amp;データ蓄積!BW419),""),"")),"")</f>
        <v/>
      </c>
      <c r="K419" s="174" t="str">
        <f>IFERROR(DATEVALUE(IF(D419="次 年 度",IFERROR(((MID(データ蓄積!BR419,3,2)+2018)&amp;"/"&amp;データ蓄積!BS419&amp;"/"&amp;データ蓄積!BT419),""),"")),"")</f>
        <v/>
      </c>
      <c r="L419" s="175" t="str">
        <f>IFERROR(DATEVALUE(IF(D419="次 年 度",IFERROR(((MID(データ蓄積!BU419,3,2)+2018)&amp;"/"&amp;データ蓄積!BV419&amp;"/"&amp;データ蓄積!BW419),""),"")),"")</f>
        <v/>
      </c>
    </row>
    <row r="420" spans="1:12" x14ac:dyDescent="0.15">
      <c r="A420" s="99">
        <f t="shared" si="4"/>
        <v>203</v>
      </c>
      <c r="B420" s="1199" t="str">
        <f>IFERROR(DATEVALUE(((MID(データ蓄積!BR420,3,2)+2018)&amp;"/"&amp;データ蓄積!BS420&amp;"/"&amp;データ蓄積!BT420)),"")</f>
        <v/>
      </c>
      <c r="C420" s="1199" t="str">
        <f>IFERROR(DATEVALUE(((MID(データ蓄積!BU420,3,2)+2018)&amp;"/"&amp;データ蓄積!BV420&amp;"/"&amp;データ蓄積!BW420)),"")</f>
        <v/>
      </c>
      <c r="D420" s="177">
        <f>データ蓄積!Y420</f>
        <v>0</v>
      </c>
      <c r="E420" s="173" t="str">
        <f>IFERROR(DATEVALUE(IF(D420="初 年 度",IFERROR(((MID(データ蓄積!BR420,3,2)+2018)&amp;"/"&amp;データ蓄積!BS420&amp;"/"&amp;データ蓄積!BT420),""),"")),"")</f>
        <v/>
      </c>
      <c r="F420" s="175" t="str">
        <f>IFERROR(DATEVALUE(IF(D420="初 年 度",IFERROR(((MID(データ蓄積!BU420,3,2)+2018)&amp;"/"&amp;データ蓄積!BV420&amp;"/"&amp;データ蓄積!BW420),""),"")),"")</f>
        <v/>
      </c>
      <c r="G420" s="174" t="str">
        <f>IFERROR(DATEVALUE(IF(D420="次 年 度",IFERROR(((MID(データ蓄積!BR420,3,2)+2018)&amp;"/"&amp;データ蓄積!BS420&amp;"/"&amp;データ蓄積!BT420),""),"")),"")</f>
        <v/>
      </c>
      <c r="H420" s="175" t="str">
        <f>IFERROR(DATEVALUE(IF(D420="次 年 度",IFERROR(((MID(データ蓄積!BU420,3,2)+2018)&amp;"/"&amp;データ蓄積!BV420&amp;"/"&amp;データ蓄積!BW420),""),"")),"")</f>
        <v/>
      </c>
      <c r="I420" s="174"/>
      <c r="J420" s="175"/>
      <c r="K420" s="174"/>
      <c r="L420" s="175"/>
    </row>
    <row r="421" spans="1:12" x14ac:dyDescent="0.15">
      <c r="A421" s="99">
        <f t="shared" si="4"/>
        <v>203</v>
      </c>
      <c r="B421" s="1199" t="str">
        <f>IFERROR(DATEVALUE(((MID(データ蓄積!BR421,3,2)+2018)&amp;"/"&amp;データ蓄積!BS421&amp;"/"&amp;データ蓄積!BT421)),"")</f>
        <v/>
      </c>
      <c r="C421" s="1199" t="str">
        <f>IFERROR(DATEVALUE(((MID(データ蓄積!BU421,3,2)+2018)&amp;"/"&amp;データ蓄積!BV421&amp;"/"&amp;データ蓄積!BW421)),"")</f>
        <v/>
      </c>
      <c r="D421" s="177">
        <f>データ蓄積!Y421</f>
        <v>0</v>
      </c>
      <c r="E421" s="173"/>
      <c r="F421" s="175"/>
      <c r="G421" s="174"/>
      <c r="H421" s="175"/>
      <c r="I421" s="174" t="str">
        <f>IFERROR(DATEVALUE(IF(D421="初 年 度",IFERROR(((MID(データ蓄積!BR421,3,2)+2018)&amp;"/"&amp;データ蓄積!BS421&amp;"/"&amp;データ蓄積!BT421),""),"")),"")</f>
        <v/>
      </c>
      <c r="J421" s="175" t="str">
        <f>IFERROR(DATEVALUE(IF(D421="初 年 度",IFERROR(((MID(データ蓄積!BU421,3,2)+2018)&amp;"/"&amp;データ蓄積!BV421&amp;"/"&amp;データ蓄積!BW421),""),"")),"")</f>
        <v/>
      </c>
      <c r="K421" s="174" t="str">
        <f>IFERROR(DATEVALUE(IF(D421="次 年 度",IFERROR(((MID(データ蓄積!BR421,3,2)+2018)&amp;"/"&amp;データ蓄積!BS421&amp;"/"&amp;データ蓄積!BT421),""),"")),"")</f>
        <v/>
      </c>
      <c r="L421" s="175" t="str">
        <f>IFERROR(DATEVALUE(IF(D421="次 年 度",IFERROR(((MID(データ蓄積!BU421,3,2)+2018)&amp;"/"&amp;データ蓄積!BV421&amp;"/"&amp;データ蓄積!BW421),""),"")),"")</f>
        <v/>
      </c>
    </row>
    <row r="422" spans="1:12" x14ac:dyDescent="0.15">
      <c r="A422" s="99">
        <f t="shared" si="4"/>
        <v>204</v>
      </c>
      <c r="B422" s="1199" t="str">
        <f>IFERROR(DATEVALUE(((MID(データ蓄積!BR422,3,2)+2018)&amp;"/"&amp;データ蓄積!BS422&amp;"/"&amp;データ蓄積!BT422)),"")</f>
        <v/>
      </c>
      <c r="C422" s="1199" t="str">
        <f>IFERROR(DATEVALUE(((MID(データ蓄積!BU422,3,2)+2018)&amp;"/"&amp;データ蓄積!BV422&amp;"/"&amp;データ蓄積!BW422)),"")</f>
        <v/>
      </c>
      <c r="D422" s="177">
        <f>データ蓄積!Y422</f>
        <v>0</v>
      </c>
      <c r="E422" s="173" t="str">
        <f>IFERROR(DATEVALUE(IF(D422="初 年 度",IFERROR(((MID(データ蓄積!BR422,3,2)+2018)&amp;"/"&amp;データ蓄積!BS422&amp;"/"&amp;データ蓄積!BT422),""),"")),"")</f>
        <v/>
      </c>
      <c r="F422" s="175" t="str">
        <f>IFERROR(DATEVALUE(IF(D422="初 年 度",IFERROR(((MID(データ蓄積!BU422,3,2)+2018)&amp;"/"&amp;データ蓄積!BV422&amp;"/"&amp;データ蓄積!BW422),""),"")),"")</f>
        <v/>
      </c>
      <c r="G422" s="174" t="str">
        <f>IFERROR(DATEVALUE(IF(D422="次 年 度",IFERROR(((MID(データ蓄積!BR422,3,2)+2018)&amp;"/"&amp;データ蓄積!BS422&amp;"/"&amp;データ蓄積!BT422),""),"")),"")</f>
        <v/>
      </c>
      <c r="H422" s="175" t="str">
        <f>IFERROR(DATEVALUE(IF(D422="次 年 度",IFERROR(((MID(データ蓄積!BU422,3,2)+2018)&amp;"/"&amp;データ蓄積!BV422&amp;"/"&amp;データ蓄積!BW422),""),"")),"")</f>
        <v/>
      </c>
      <c r="I422" s="174"/>
      <c r="J422" s="175"/>
      <c r="K422" s="174"/>
      <c r="L422" s="175"/>
    </row>
    <row r="423" spans="1:12" x14ac:dyDescent="0.15">
      <c r="A423" s="99">
        <f t="shared" si="4"/>
        <v>204</v>
      </c>
      <c r="B423" s="1199" t="str">
        <f>IFERROR(DATEVALUE(((MID(データ蓄積!BR423,3,2)+2018)&amp;"/"&amp;データ蓄積!BS423&amp;"/"&amp;データ蓄積!BT423)),"")</f>
        <v/>
      </c>
      <c r="C423" s="1199" t="str">
        <f>IFERROR(DATEVALUE(((MID(データ蓄積!BU423,3,2)+2018)&amp;"/"&amp;データ蓄積!BV423&amp;"/"&amp;データ蓄積!BW423)),"")</f>
        <v/>
      </c>
      <c r="D423" s="177">
        <f>データ蓄積!Y423</f>
        <v>0</v>
      </c>
      <c r="E423" s="173"/>
      <c r="F423" s="175"/>
      <c r="G423" s="174"/>
      <c r="H423" s="175"/>
      <c r="I423" s="174" t="str">
        <f>IFERROR(DATEVALUE(IF(D423="初 年 度",IFERROR(((MID(データ蓄積!BR423,3,2)+2018)&amp;"/"&amp;データ蓄積!BS423&amp;"/"&amp;データ蓄積!BT423),""),"")),"")</f>
        <v/>
      </c>
      <c r="J423" s="175" t="str">
        <f>IFERROR(DATEVALUE(IF(D423="初 年 度",IFERROR(((MID(データ蓄積!BU423,3,2)+2018)&amp;"/"&amp;データ蓄積!BV423&amp;"/"&amp;データ蓄積!BW423),""),"")),"")</f>
        <v/>
      </c>
      <c r="K423" s="174" t="str">
        <f>IFERROR(DATEVALUE(IF(D423="次 年 度",IFERROR(((MID(データ蓄積!BR423,3,2)+2018)&amp;"/"&amp;データ蓄積!BS423&amp;"/"&amp;データ蓄積!BT423),""),"")),"")</f>
        <v/>
      </c>
      <c r="L423" s="175" t="str">
        <f>IFERROR(DATEVALUE(IF(D423="次 年 度",IFERROR(((MID(データ蓄積!BU423,3,2)+2018)&amp;"/"&amp;データ蓄積!BV423&amp;"/"&amp;データ蓄積!BW423),""),"")),"")</f>
        <v/>
      </c>
    </row>
    <row r="424" spans="1:12" x14ac:dyDescent="0.15">
      <c r="A424" s="99">
        <f t="shared" si="4"/>
        <v>205</v>
      </c>
      <c r="B424" s="1199" t="str">
        <f>IFERROR(DATEVALUE(((MID(データ蓄積!BR424,3,2)+2018)&amp;"/"&amp;データ蓄積!BS424&amp;"/"&amp;データ蓄積!BT424)),"")</f>
        <v/>
      </c>
      <c r="C424" s="1199" t="str">
        <f>IFERROR(DATEVALUE(((MID(データ蓄積!BU424,3,2)+2018)&amp;"/"&amp;データ蓄積!BV424&amp;"/"&amp;データ蓄積!BW424)),"")</f>
        <v/>
      </c>
      <c r="D424" s="177">
        <f>データ蓄積!Y424</f>
        <v>0</v>
      </c>
      <c r="E424" s="173" t="str">
        <f>IFERROR(DATEVALUE(IF(D424="初 年 度",IFERROR(((MID(データ蓄積!BR424,3,2)+2018)&amp;"/"&amp;データ蓄積!BS424&amp;"/"&amp;データ蓄積!BT424),""),"")),"")</f>
        <v/>
      </c>
      <c r="F424" s="175" t="str">
        <f>IFERROR(DATEVALUE(IF(D424="初 年 度",IFERROR(((MID(データ蓄積!BU424,3,2)+2018)&amp;"/"&amp;データ蓄積!BV424&amp;"/"&amp;データ蓄積!BW424),""),"")),"")</f>
        <v/>
      </c>
      <c r="G424" s="174" t="str">
        <f>IFERROR(DATEVALUE(IF(D424="次 年 度",IFERROR(((MID(データ蓄積!BR424,3,2)+2018)&amp;"/"&amp;データ蓄積!BS424&amp;"/"&amp;データ蓄積!BT424),""),"")),"")</f>
        <v/>
      </c>
      <c r="H424" s="175" t="str">
        <f>IFERROR(DATEVALUE(IF(D424="次 年 度",IFERROR(((MID(データ蓄積!BU424,3,2)+2018)&amp;"/"&amp;データ蓄積!BV424&amp;"/"&amp;データ蓄積!BW424),""),"")),"")</f>
        <v/>
      </c>
      <c r="I424" s="174"/>
      <c r="J424" s="175"/>
      <c r="K424" s="174"/>
      <c r="L424" s="175"/>
    </row>
    <row r="425" spans="1:12" x14ac:dyDescent="0.15">
      <c r="A425" s="99">
        <f t="shared" si="4"/>
        <v>205</v>
      </c>
      <c r="B425" s="1199" t="str">
        <f>IFERROR(DATEVALUE(((MID(データ蓄積!BR425,3,2)+2018)&amp;"/"&amp;データ蓄積!BS425&amp;"/"&amp;データ蓄積!BT425)),"")</f>
        <v/>
      </c>
      <c r="C425" s="1199" t="str">
        <f>IFERROR(DATEVALUE(((MID(データ蓄積!BU425,3,2)+2018)&amp;"/"&amp;データ蓄積!BV425&amp;"/"&amp;データ蓄積!BW425)),"")</f>
        <v/>
      </c>
      <c r="D425" s="177">
        <f>データ蓄積!Y425</f>
        <v>0</v>
      </c>
      <c r="E425" s="173"/>
      <c r="F425" s="175"/>
      <c r="G425" s="174"/>
      <c r="H425" s="175"/>
      <c r="I425" s="174" t="str">
        <f>IFERROR(DATEVALUE(IF(D425="初 年 度",IFERROR(((MID(データ蓄積!BR425,3,2)+2018)&amp;"/"&amp;データ蓄積!BS425&amp;"/"&amp;データ蓄積!BT425),""),"")),"")</f>
        <v/>
      </c>
      <c r="J425" s="175" t="str">
        <f>IFERROR(DATEVALUE(IF(D425="初 年 度",IFERROR(((MID(データ蓄積!BU425,3,2)+2018)&amp;"/"&amp;データ蓄積!BV425&amp;"/"&amp;データ蓄積!BW425),""),"")),"")</f>
        <v/>
      </c>
      <c r="K425" s="174" t="str">
        <f>IFERROR(DATEVALUE(IF(D425="次 年 度",IFERROR(((MID(データ蓄積!BR425,3,2)+2018)&amp;"/"&amp;データ蓄積!BS425&amp;"/"&amp;データ蓄積!BT425),""),"")),"")</f>
        <v/>
      </c>
      <c r="L425" s="175" t="str">
        <f>IFERROR(DATEVALUE(IF(D425="次 年 度",IFERROR(((MID(データ蓄積!BU425,3,2)+2018)&amp;"/"&amp;データ蓄積!BV425&amp;"/"&amp;データ蓄積!BW425),""),"")),"")</f>
        <v/>
      </c>
    </row>
    <row r="426" spans="1:12" x14ac:dyDescent="0.15">
      <c r="A426" s="99">
        <f t="shared" si="4"/>
        <v>206</v>
      </c>
      <c r="B426" s="1199" t="str">
        <f>IFERROR(DATEVALUE(((MID(データ蓄積!BR426,3,2)+2018)&amp;"/"&amp;データ蓄積!BS426&amp;"/"&amp;データ蓄積!BT426)),"")</f>
        <v/>
      </c>
      <c r="C426" s="1199" t="str">
        <f>IFERROR(DATEVALUE(((MID(データ蓄積!BU426,3,2)+2018)&amp;"/"&amp;データ蓄積!BV426&amp;"/"&amp;データ蓄積!BW426)),"")</f>
        <v/>
      </c>
      <c r="D426" s="177">
        <f>データ蓄積!Y426</f>
        <v>0</v>
      </c>
      <c r="E426" s="173" t="str">
        <f>IFERROR(DATEVALUE(IF(D426="初 年 度",IFERROR(((MID(データ蓄積!BR426,3,2)+2018)&amp;"/"&amp;データ蓄積!BS426&amp;"/"&amp;データ蓄積!BT426),""),"")),"")</f>
        <v/>
      </c>
      <c r="F426" s="175" t="str">
        <f>IFERROR(DATEVALUE(IF(D426="初 年 度",IFERROR(((MID(データ蓄積!BU426,3,2)+2018)&amp;"/"&amp;データ蓄積!BV426&amp;"/"&amp;データ蓄積!BW426),""),"")),"")</f>
        <v/>
      </c>
      <c r="G426" s="174" t="str">
        <f>IFERROR(DATEVALUE(IF(D426="次 年 度",IFERROR(((MID(データ蓄積!BR426,3,2)+2018)&amp;"/"&amp;データ蓄積!BS426&amp;"/"&amp;データ蓄積!BT426),""),"")),"")</f>
        <v/>
      </c>
      <c r="H426" s="175" t="str">
        <f>IFERROR(DATEVALUE(IF(D426="次 年 度",IFERROR(((MID(データ蓄積!BU426,3,2)+2018)&amp;"/"&amp;データ蓄積!BV426&amp;"/"&amp;データ蓄積!BW426),""),"")),"")</f>
        <v/>
      </c>
      <c r="I426" s="174"/>
      <c r="J426" s="175"/>
      <c r="K426" s="174"/>
      <c r="L426" s="175"/>
    </row>
    <row r="427" spans="1:12" x14ac:dyDescent="0.15">
      <c r="A427" s="99">
        <f t="shared" si="4"/>
        <v>206</v>
      </c>
      <c r="B427" s="1199" t="str">
        <f>IFERROR(DATEVALUE(((MID(データ蓄積!BR427,3,2)+2018)&amp;"/"&amp;データ蓄積!BS427&amp;"/"&amp;データ蓄積!BT427)),"")</f>
        <v/>
      </c>
      <c r="C427" s="1199" t="str">
        <f>IFERROR(DATEVALUE(((MID(データ蓄積!BU427,3,2)+2018)&amp;"/"&amp;データ蓄積!BV427&amp;"/"&amp;データ蓄積!BW427)),"")</f>
        <v/>
      </c>
      <c r="D427" s="177">
        <f>データ蓄積!Y427</f>
        <v>0</v>
      </c>
      <c r="E427" s="173"/>
      <c r="F427" s="175"/>
      <c r="G427" s="174"/>
      <c r="H427" s="175"/>
      <c r="I427" s="174" t="str">
        <f>IFERROR(DATEVALUE(IF(D427="初 年 度",IFERROR(((MID(データ蓄積!BR427,3,2)+2018)&amp;"/"&amp;データ蓄積!BS427&amp;"/"&amp;データ蓄積!BT427),""),"")),"")</f>
        <v/>
      </c>
      <c r="J427" s="175" t="str">
        <f>IFERROR(DATEVALUE(IF(D427="初 年 度",IFERROR(((MID(データ蓄積!BU427,3,2)+2018)&amp;"/"&amp;データ蓄積!BV427&amp;"/"&amp;データ蓄積!BW427),""),"")),"")</f>
        <v/>
      </c>
      <c r="K427" s="174" t="str">
        <f>IFERROR(DATEVALUE(IF(D427="次 年 度",IFERROR(((MID(データ蓄積!BR427,3,2)+2018)&amp;"/"&amp;データ蓄積!BS427&amp;"/"&amp;データ蓄積!BT427),""),"")),"")</f>
        <v/>
      </c>
      <c r="L427" s="175" t="str">
        <f>IFERROR(DATEVALUE(IF(D427="次 年 度",IFERROR(((MID(データ蓄積!BU427,3,2)+2018)&amp;"/"&amp;データ蓄積!BV427&amp;"/"&amp;データ蓄積!BW427),""),"")),"")</f>
        <v/>
      </c>
    </row>
    <row r="428" spans="1:12" x14ac:dyDescent="0.15">
      <c r="A428" s="99">
        <f t="shared" si="4"/>
        <v>207</v>
      </c>
      <c r="B428" s="1199" t="str">
        <f>IFERROR(DATEVALUE(((MID(データ蓄積!BR428,3,2)+2018)&amp;"/"&amp;データ蓄積!BS428&amp;"/"&amp;データ蓄積!BT428)),"")</f>
        <v/>
      </c>
      <c r="C428" s="1199" t="str">
        <f>IFERROR(DATEVALUE(((MID(データ蓄積!BU428,3,2)+2018)&amp;"/"&amp;データ蓄積!BV428&amp;"/"&amp;データ蓄積!BW428)),"")</f>
        <v/>
      </c>
      <c r="D428" s="177">
        <f>データ蓄積!Y428</f>
        <v>0</v>
      </c>
      <c r="E428" s="173" t="str">
        <f>IFERROR(DATEVALUE(IF(D428="初 年 度",IFERROR(((MID(データ蓄積!BR428,3,2)+2018)&amp;"/"&amp;データ蓄積!BS428&amp;"/"&amp;データ蓄積!BT428),""),"")),"")</f>
        <v/>
      </c>
      <c r="F428" s="175" t="str">
        <f>IFERROR(DATEVALUE(IF(D428="初 年 度",IFERROR(((MID(データ蓄積!BU428,3,2)+2018)&amp;"/"&amp;データ蓄積!BV428&amp;"/"&amp;データ蓄積!BW428),""),"")),"")</f>
        <v/>
      </c>
      <c r="G428" s="174" t="str">
        <f>IFERROR(DATEVALUE(IF(D428="次 年 度",IFERROR(((MID(データ蓄積!BR428,3,2)+2018)&amp;"/"&amp;データ蓄積!BS428&amp;"/"&amp;データ蓄積!BT428),""),"")),"")</f>
        <v/>
      </c>
      <c r="H428" s="175" t="str">
        <f>IFERROR(DATEVALUE(IF(D428="次 年 度",IFERROR(((MID(データ蓄積!BU428,3,2)+2018)&amp;"/"&amp;データ蓄積!BV428&amp;"/"&amp;データ蓄積!BW428),""),"")),"")</f>
        <v/>
      </c>
      <c r="I428" s="174"/>
      <c r="J428" s="175"/>
      <c r="K428" s="174"/>
      <c r="L428" s="175"/>
    </row>
    <row r="429" spans="1:12" x14ac:dyDescent="0.15">
      <c r="A429" s="99">
        <f t="shared" si="4"/>
        <v>207</v>
      </c>
      <c r="B429" s="1199" t="str">
        <f>IFERROR(DATEVALUE(((MID(データ蓄積!BR429,3,2)+2018)&amp;"/"&amp;データ蓄積!BS429&amp;"/"&amp;データ蓄積!BT429)),"")</f>
        <v/>
      </c>
      <c r="C429" s="1199" t="str">
        <f>IFERROR(DATEVALUE(((MID(データ蓄積!BU429,3,2)+2018)&amp;"/"&amp;データ蓄積!BV429&amp;"/"&amp;データ蓄積!BW429)),"")</f>
        <v/>
      </c>
      <c r="D429" s="177">
        <f>データ蓄積!Y429</f>
        <v>0</v>
      </c>
      <c r="E429" s="173"/>
      <c r="F429" s="175"/>
      <c r="G429" s="174"/>
      <c r="H429" s="175"/>
      <c r="I429" s="174" t="str">
        <f>IFERROR(DATEVALUE(IF(D429="初 年 度",IFERROR(((MID(データ蓄積!BR429,3,2)+2018)&amp;"/"&amp;データ蓄積!BS429&amp;"/"&amp;データ蓄積!BT429),""),"")),"")</f>
        <v/>
      </c>
      <c r="J429" s="175" t="str">
        <f>IFERROR(DATEVALUE(IF(D429="初 年 度",IFERROR(((MID(データ蓄積!BU429,3,2)+2018)&amp;"/"&amp;データ蓄積!BV429&amp;"/"&amp;データ蓄積!BW429),""),"")),"")</f>
        <v/>
      </c>
      <c r="K429" s="174" t="str">
        <f>IFERROR(DATEVALUE(IF(D429="次 年 度",IFERROR(((MID(データ蓄積!BR429,3,2)+2018)&amp;"/"&amp;データ蓄積!BS429&amp;"/"&amp;データ蓄積!BT429),""),"")),"")</f>
        <v/>
      </c>
      <c r="L429" s="175" t="str">
        <f>IFERROR(DATEVALUE(IF(D429="次 年 度",IFERROR(((MID(データ蓄積!BU429,3,2)+2018)&amp;"/"&amp;データ蓄積!BV429&amp;"/"&amp;データ蓄積!BW429),""),"")),"")</f>
        <v/>
      </c>
    </row>
    <row r="430" spans="1:12" x14ac:dyDescent="0.15">
      <c r="A430" s="99">
        <f t="shared" si="4"/>
        <v>208</v>
      </c>
      <c r="B430" s="1199" t="str">
        <f>IFERROR(DATEVALUE(((MID(データ蓄積!BR430,3,2)+2018)&amp;"/"&amp;データ蓄積!BS430&amp;"/"&amp;データ蓄積!BT430)),"")</f>
        <v/>
      </c>
      <c r="C430" s="1199" t="str">
        <f>IFERROR(DATEVALUE(((MID(データ蓄積!BU430,3,2)+2018)&amp;"/"&amp;データ蓄積!BV430&amp;"/"&amp;データ蓄積!BW430)),"")</f>
        <v/>
      </c>
      <c r="D430" s="177">
        <f>データ蓄積!Y430</f>
        <v>0</v>
      </c>
      <c r="E430" s="173" t="str">
        <f>IFERROR(DATEVALUE(IF(D430="初 年 度",IFERROR(((MID(データ蓄積!BR430,3,2)+2018)&amp;"/"&amp;データ蓄積!BS430&amp;"/"&amp;データ蓄積!BT430),""),"")),"")</f>
        <v/>
      </c>
      <c r="F430" s="175" t="str">
        <f>IFERROR(DATEVALUE(IF(D430="初 年 度",IFERROR(((MID(データ蓄積!BU430,3,2)+2018)&amp;"/"&amp;データ蓄積!BV430&amp;"/"&amp;データ蓄積!BW430),""),"")),"")</f>
        <v/>
      </c>
      <c r="G430" s="174" t="str">
        <f>IFERROR(DATEVALUE(IF(D430="次 年 度",IFERROR(((MID(データ蓄積!BR430,3,2)+2018)&amp;"/"&amp;データ蓄積!BS430&amp;"/"&amp;データ蓄積!BT430),""),"")),"")</f>
        <v/>
      </c>
      <c r="H430" s="175" t="str">
        <f>IFERROR(DATEVALUE(IF(D430="次 年 度",IFERROR(((MID(データ蓄積!BU430,3,2)+2018)&amp;"/"&amp;データ蓄積!BV430&amp;"/"&amp;データ蓄積!BW430),""),"")),"")</f>
        <v/>
      </c>
      <c r="I430" s="174"/>
      <c r="J430" s="175"/>
      <c r="K430" s="174"/>
      <c r="L430" s="175"/>
    </row>
    <row r="431" spans="1:12" x14ac:dyDescent="0.15">
      <c r="A431" s="99">
        <f t="shared" si="4"/>
        <v>208</v>
      </c>
      <c r="B431" s="1199" t="str">
        <f>IFERROR(DATEVALUE(((MID(データ蓄積!BR431,3,2)+2018)&amp;"/"&amp;データ蓄積!BS431&amp;"/"&amp;データ蓄積!BT431)),"")</f>
        <v/>
      </c>
      <c r="C431" s="1199" t="str">
        <f>IFERROR(DATEVALUE(((MID(データ蓄積!BU431,3,2)+2018)&amp;"/"&amp;データ蓄積!BV431&amp;"/"&amp;データ蓄積!BW431)),"")</f>
        <v/>
      </c>
      <c r="D431" s="177">
        <f>データ蓄積!Y431</f>
        <v>0</v>
      </c>
      <c r="E431" s="173"/>
      <c r="F431" s="175"/>
      <c r="G431" s="174"/>
      <c r="H431" s="175"/>
      <c r="I431" s="174" t="str">
        <f>IFERROR(DATEVALUE(IF(D431="初 年 度",IFERROR(((MID(データ蓄積!BR431,3,2)+2018)&amp;"/"&amp;データ蓄積!BS431&amp;"/"&amp;データ蓄積!BT431),""),"")),"")</f>
        <v/>
      </c>
      <c r="J431" s="175" t="str">
        <f>IFERROR(DATEVALUE(IF(D431="初 年 度",IFERROR(((MID(データ蓄積!BU431,3,2)+2018)&amp;"/"&amp;データ蓄積!BV431&amp;"/"&amp;データ蓄積!BW431),""),"")),"")</f>
        <v/>
      </c>
      <c r="K431" s="174" t="str">
        <f>IFERROR(DATEVALUE(IF(D431="次 年 度",IFERROR(((MID(データ蓄積!BR431,3,2)+2018)&amp;"/"&amp;データ蓄積!BS431&amp;"/"&amp;データ蓄積!BT431),""),"")),"")</f>
        <v/>
      </c>
      <c r="L431" s="175" t="str">
        <f>IFERROR(DATEVALUE(IF(D431="次 年 度",IFERROR(((MID(データ蓄積!BU431,3,2)+2018)&amp;"/"&amp;データ蓄積!BV431&amp;"/"&amp;データ蓄積!BW431),""),"")),"")</f>
        <v/>
      </c>
    </row>
    <row r="432" spans="1:12" x14ac:dyDescent="0.15">
      <c r="A432" s="99">
        <f t="shared" si="4"/>
        <v>209</v>
      </c>
      <c r="B432" s="1199" t="str">
        <f>IFERROR(DATEVALUE(((MID(データ蓄積!BR432,3,2)+2018)&amp;"/"&amp;データ蓄積!BS432&amp;"/"&amp;データ蓄積!BT432)),"")</f>
        <v/>
      </c>
      <c r="C432" s="1199" t="str">
        <f>IFERROR(DATEVALUE(((MID(データ蓄積!BU432,3,2)+2018)&amp;"/"&amp;データ蓄積!BV432&amp;"/"&amp;データ蓄積!BW432)),"")</f>
        <v/>
      </c>
      <c r="D432" s="177">
        <f>データ蓄積!Y432</f>
        <v>0</v>
      </c>
      <c r="E432" s="173" t="str">
        <f>IFERROR(DATEVALUE(IF(D432="初 年 度",IFERROR(((MID(データ蓄積!BR432,3,2)+2018)&amp;"/"&amp;データ蓄積!BS432&amp;"/"&amp;データ蓄積!BT432),""),"")),"")</f>
        <v/>
      </c>
      <c r="F432" s="175" t="str">
        <f>IFERROR(DATEVALUE(IF(D432="初 年 度",IFERROR(((MID(データ蓄積!BU432,3,2)+2018)&amp;"/"&amp;データ蓄積!BV432&amp;"/"&amp;データ蓄積!BW432),""),"")),"")</f>
        <v/>
      </c>
      <c r="G432" s="174" t="str">
        <f>IFERROR(DATEVALUE(IF(D432="次 年 度",IFERROR(((MID(データ蓄積!BR432,3,2)+2018)&amp;"/"&amp;データ蓄積!BS432&amp;"/"&amp;データ蓄積!BT432),""),"")),"")</f>
        <v/>
      </c>
      <c r="H432" s="175" t="str">
        <f>IFERROR(DATEVALUE(IF(D432="次 年 度",IFERROR(((MID(データ蓄積!BU432,3,2)+2018)&amp;"/"&amp;データ蓄積!BV432&amp;"/"&amp;データ蓄積!BW432),""),"")),"")</f>
        <v/>
      </c>
      <c r="I432" s="174"/>
      <c r="J432" s="175"/>
      <c r="K432" s="174"/>
      <c r="L432" s="175"/>
    </row>
    <row r="433" spans="1:12" x14ac:dyDescent="0.15">
      <c r="A433" s="99">
        <f t="shared" si="4"/>
        <v>209</v>
      </c>
      <c r="B433" s="1199" t="str">
        <f>IFERROR(DATEVALUE(((MID(データ蓄積!BR433,3,2)+2018)&amp;"/"&amp;データ蓄積!BS433&amp;"/"&amp;データ蓄積!BT433)),"")</f>
        <v/>
      </c>
      <c r="C433" s="1199" t="str">
        <f>IFERROR(DATEVALUE(((MID(データ蓄積!BU433,3,2)+2018)&amp;"/"&amp;データ蓄積!BV433&amp;"/"&amp;データ蓄積!BW433)),"")</f>
        <v/>
      </c>
      <c r="D433" s="177">
        <f>データ蓄積!Y433</f>
        <v>0</v>
      </c>
      <c r="E433" s="173"/>
      <c r="F433" s="175"/>
      <c r="G433" s="174"/>
      <c r="H433" s="175"/>
      <c r="I433" s="174" t="str">
        <f>IFERROR(DATEVALUE(IF(D433="初 年 度",IFERROR(((MID(データ蓄積!BR433,3,2)+2018)&amp;"/"&amp;データ蓄積!BS433&amp;"/"&amp;データ蓄積!BT433),""),"")),"")</f>
        <v/>
      </c>
      <c r="J433" s="175" t="str">
        <f>IFERROR(DATEVALUE(IF(D433="初 年 度",IFERROR(((MID(データ蓄積!BU433,3,2)+2018)&amp;"/"&amp;データ蓄積!BV433&amp;"/"&amp;データ蓄積!BW433),""),"")),"")</f>
        <v/>
      </c>
      <c r="K433" s="174" t="str">
        <f>IFERROR(DATEVALUE(IF(D433="次 年 度",IFERROR(((MID(データ蓄積!BR433,3,2)+2018)&amp;"/"&amp;データ蓄積!BS433&amp;"/"&amp;データ蓄積!BT433),""),"")),"")</f>
        <v/>
      </c>
      <c r="L433" s="175" t="str">
        <f>IFERROR(DATEVALUE(IF(D433="次 年 度",IFERROR(((MID(データ蓄積!BU433,3,2)+2018)&amp;"/"&amp;データ蓄積!BV433&amp;"/"&amp;データ蓄積!BW433),""),"")),"")</f>
        <v/>
      </c>
    </row>
    <row r="434" spans="1:12" x14ac:dyDescent="0.15">
      <c r="A434" s="99">
        <f t="shared" si="4"/>
        <v>210</v>
      </c>
      <c r="B434" s="1199" t="str">
        <f>IFERROR(DATEVALUE(((MID(データ蓄積!BR434,3,2)+2018)&amp;"/"&amp;データ蓄積!BS434&amp;"/"&amp;データ蓄積!BT434)),"")</f>
        <v/>
      </c>
      <c r="C434" s="1199" t="str">
        <f>IFERROR(DATEVALUE(((MID(データ蓄積!BU434,3,2)+2018)&amp;"/"&amp;データ蓄積!BV434&amp;"/"&amp;データ蓄積!BW434)),"")</f>
        <v/>
      </c>
      <c r="D434" s="177">
        <f>データ蓄積!Y434</f>
        <v>0</v>
      </c>
      <c r="E434" s="173" t="str">
        <f>IFERROR(DATEVALUE(IF(D434="初 年 度",IFERROR(((MID(データ蓄積!BR434,3,2)+2018)&amp;"/"&amp;データ蓄積!BS434&amp;"/"&amp;データ蓄積!BT434),""),"")),"")</f>
        <v/>
      </c>
      <c r="F434" s="175" t="str">
        <f>IFERROR(DATEVALUE(IF(D434="初 年 度",IFERROR(((MID(データ蓄積!BU434,3,2)+2018)&amp;"/"&amp;データ蓄積!BV434&amp;"/"&amp;データ蓄積!BW434),""),"")),"")</f>
        <v/>
      </c>
      <c r="G434" s="174" t="str">
        <f>IFERROR(DATEVALUE(IF(D434="次 年 度",IFERROR(((MID(データ蓄積!BR434,3,2)+2018)&amp;"/"&amp;データ蓄積!BS434&amp;"/"&amp;データ蓄積!BT434),""),"")),"")</f>
        <v/>
      </c>
      <c r="H434" s="175" t="str">
        <f>IFERROR(DATEVALUE(IF(D434="次 年 度",IFERROR(((MID(データ蓄積!BU434,3,2)+2018)&amp;"/"&amp;データ蓄積!BV434&amp;"/"&amp;データ蓄積!BW434),""),"")),"")</f>
        <v/>
      </c>
      <c r="I434" s="174"/>
      <c r="J434" s="175"/>
      <c r="K434" s="174"/>
      <c r="L434" s="175"/>
    </row>
    <row r="435" spans="1:12" x14ac:dyDescent="0.15">
      <c r="A435" s="99">
        <f t="shared" si="4"/>
        <v>210</v>
      </c>
      <c r="B435" s="1199" t="str">
        <f>IFERROR(DATEVALUE(((MID(データ蓄積!BR435,3,2)+2018)&amp;"/"&amp;データ蓄積!BS435&amp;"/"&amp;データ蓄積!BT435)),"")</f>
        <v/>
      </c>
      <c r="C435" s="1199" t="str">
        <f>IFERROR(DATEVALUE(((MID(データ蓄積!BU435,3,2)+2018)&amp;"/"&amp;データ蓄積!BV435&amp;"/"&amp;データ蓄積!BW435)),"")</f>
        <v/>
      </c>
      <c r="D435" s="177">
        <f>データ蓄積!Y435</f>
        <v>0</v>
      </c>
      <c r="E435" s="173"/>
      <c r="F435" s="175"/>
      <c r="G435" s="174"/>
      <c r="H435" s="175"/>
      <c r="I435" s="174" t="str">
        <f>IFERROR(DATEVALUE(IF(D435="初 年 度",IFERROR(((MID(データ蓄積!BR435,3,2)+2018)&amp;"/"&amp;データ蓄積!BS435&amp;"/"&amp;データ蓄積!BT435),""),"")),"")</f>
        <v/>
      </c>
      <c r="J435" s="175" t="str">
        <f>IFERROR(DATEVALUE(IF(D435="初 年 度",IFERROR(((MID(データ蓄積!BU435,3,2)+2018)&amp;"/"&amp;データ蓄積!BV435&amp;"/"&amp;データ蓄積!BW435),""),"")),"")</f>
        <v/>
      </c>
      <c r="K435" s="174" t="str">
        <f>IFERROR(DATEVALUE(IF(D435="次 年 度",IFERROR(((MID(データ蓄積!BR435,3,2)+2018)&amp;"/"&amp;データ蓄積!BS435&amp;"/"&amp;データ蓄積!BT435),""),"")),"")</f>
        <v/>
      </c>
      <c r="L435" s="175" t="str">
        <f>IFERROR(DATEVALUE(IF(D435="次 年 度",IFERROR(((MID(データ蓄積!BU435,3,2)+2018)&amp;"/"&amp;データ蓄積!BV435&amp;"/"&amp;データ蓄積!BW435),""),"")),"")</f>
        <v/>
      </c>
    </row>
    <row r="436" spans="1:12" x14ac:dyDescent="0.15">
      <c r="A436" s="99">
        <f t="shared" si="4"/>
        <v>211</v>
      </c>
      <c r="B436" s="1199" t="str">
        <f>IFERROR(DATEVALUE(((MID(データ蓄積!BR436,3,2)+2018)&amp;"/"&amp;データ蓄積!BS436&amp;"/"&amp;データ蓄積!BT436)),"")</f>
        <v/>
      </c>
      <c r="C436" s="1199" t="str">
        <f>IFERROR(DATEVALUE(((MID(データ蓄積!BU436,3,2)+2018)&amp;"/"&amp;データ蓄積!BV436&amp;"/"&amp;データ蓄積!BW436)),"")</f>
        <v/>
      </c>
      <c r="D436" s="177">
        <f>データ蓄積!Y436</f>
        <v>0</v>
      </c>
      <c r="E436" s="173" t="str">
        <f>IFERROR(DATEVALUE(IF(D436="初 年 度",IFERROR(((MID(データ蓄積!BR436,3,2)+2018)&amp;"/"&amp;データ蓄積!BS436&amp;"/"&amp;データ蓄積!BT436),""),"")),"")</f>
        <v/>
      </c>
      <c r="F436" s="175" t="str">
        <f>IFERROR(DATEVALUE(IF(D436="初 年 度",IFERROR(((MID(データ蓄積!BU436,3,2)+2018)&amp;"/"&amp;データ蓄積!BV436&amp;"/"&amp;データ蓄積!BW436),""),"")),"")</f>
        <v/>
      </c>
      <c r="G436" s="174" t="str">
        <f>IFERROR(DATEVALUE(IF(D436="次 年 度",IFERROR(((MID(データ蓄積!BR436,3,2)+2018)&amp;"/"&amp;データ蓄積!BS436&amp;"/"&amp;データ蓄積!BT436),""),"")),"")</f>
        <v/>
      </c>
      <c r="H436" s="175" t="str">
        <f>IFERROR(DATEVALUE(IF(D436="次 年 度",IFERROR(((MID(データ蓄積!BU436,3,2)+2018)&amp;"/"&amp;データ蓄積!BV436&amp;"/"&amp;データ蓄積!BW436),""),"")),"")</f>
        <v/>
      </c>
      <c r="I436" s="174"/>
      <c r="J436" s="175"/>
      <c r="K436" s="174"/>
      <c r="L436" s="175"/>
    </row>
    <row r="437" spans="1:12" x14ac:dyDescent="0.15">
      <c r="A437" s="99">
        <f t="shared" si="4"/>
        <v>211</v>
      </c>
      <c r="B437" s="1199" t="str">
        <f>IFERROR(DATEVALUE(((MID(データ蓄積!BR437,3,2)+2018)&amp;"/"&amp;データ蓄積!BS437&amp;"/"&amp;データ蓄積!BT437)),"")</f>
        <v/>
      </c>
      <c r="C437" s="1199" t="str">
        <f>IFERROR(DATEVALUE(((MID(データ蓄積!BU437,3,2)+2018)&amp;"/"&amp;データ蓄積!BV437&amp;"/"&amp;データ蓄積!BW437)),"")</f>
        <v/>
      </c>
      <c r="D437" s="177">
        <f>データ蓄積!Y437</f>
        <v>0</v>
      </c>
      <c r="E437" s="173"/>
      <c r="F437" s="175"/>
      <c r="G437" s="174"/>
      <c r="H437" s="175"/>
      <c r="I437" s="174" t="str">
        <f>IFERROR(DATEVALUE(IF(D437="初 年 度",IFERROR(((MID(データ蓄積!BR437,3,2)+2018)&amp;"/"&amp;データ蓄積!BS437&amp;"/"&amp;データ蓄積!BT437),""),"")),"")</f>
        <v/>
      </c>
      <c r="J437" s="175" t="str">
        <f>IFERROR(DATEVALUE(IF(D437="初 年 度",IFERROR(((MID(データ蓄積!BU437,3,2)+2018)&amp;"/"&amp;データ蓄積!BV437&amp;"/"&amp;データ蓄積!BW437),""),"")),"")</f>
        <v/>
      </c>
      <c r="K437" s="174" t="str">
        <f>IFERROR(DATEVALUE(IF(D437="次 年 度",IFERROR(((MID(データ蓄積!BR437,3,2)+2018)&amp;"/"&amp;データ蓄積!BS437&amp;"/"&amp;データ蓄積!BT437),""),"")),"")</f>
        <v/>
      </c>
      <c r="L437" s="175" t="str">
        <f>IFERROR(DATEVALUE(IF(D437="次 年 度",IFERROR(((MID(データ蓄積!BU437,3,2)+2018)&amp;"/"&amp;データ蓄積!BV437&amp;"/"&amp;データ蓄積!BW437),""),"")),"")</f>
        <v/>
      </c>
    </row>
    <row r="438" spans="1:12" x14ac:dyDescent="0.15">
      <c r="A438" s="99">
        <f t="shared" si="4"/>
        <v>212</v>
      </c>
      <c r="B438" s="1199" t="str">
        <f>IFERROR(DATEVALUE(((MID(データ蓄積!BR438,3,2)+2018)&amp;"/"&amp;データ蓄積!BS438&amp;"/"&amp;データ蓄積!BT438)),"")</f>
        <v/>
      </c>
      <c r="C438" s="1199" t="str">
        <f>IFERROR(DATEVALUE(((MID(データ蓄積!BU438,3,2)+2018)&amp;"/"&amp;データ蓄積!BV438&amp;"/"&amp;データ蓄積!BW438)),"")</f>
        <v/>
      </c>
      <c r="D438" s="177">
        <f>データ蓄積!Y438</f>
        <v>0</v>
      </c>
      <c r="E438" s="173" t="str">
        <f>IFERROR(DATEVALUE(IF(D438="初 年 度",IFERROR(((MID(データ蓄積!BR438,3,2)+2018)&amp;"/"&amp;データ蓄積!BS438&amp;"/"&amp;データ蓄積!BT438),""),"")),"")</f>
        <v/>
      </c>
      <c r="F438" s="175" t="str">
        <f>IFERROR(DATEVALUE(IF(D438="初 年 度",IFERROR(((MID(データ蓄積!BU438,3,2)+2018)&amp;"/"&amp;データ蓄積!BV438&amp;"/"&amp;データ蓄積!BW438),""),"")),"")</f>
        <v/>
      </c>
      <c r="G438" s="174" t="str">
        <f>IFERROR(DATEVALUE(IF(D438="次 年 度",IFERROR(((MID(データ蓄積!BR438,3,2)+2018)&amp;"/"&amp;データ蓄積!BS438&amp;"/"&amp;データ蓄積!BT438),""),"")),"")</f>
        <v/>
      </c>
      <c r="H438" s="175" t="str">
        <f>IFERROR(DATEVALUE(IF(D438="次 年 度",IFERROR(((MID(データ蓄積!BU438,3,2)+2018)&amp;"/"&amp;データ蓄積!BV438&amp;"/"&amp;データ蓄積!BW438),""),"")),"")</f>
        <v/>
      </c>
      <c r="I438" s="174"/>
      <c r="J438" s="175"/>
      <c r="K438" s="174"/>
      <c r="L438" s="175"/>
    </row>
    <row r="439" spans="1:12" x14ac:dyDescent="0.15">
      <c r="A439" s="99">
        <f t="shared" si="4"/>
        <v>212</v>
      </c>
      <c r="B439" s="1199" t="str">
        <f>IFERROR(DATEVALUE(((MID(データ蓄積!BR439,3,2)+2018)&amp;"/"&amp;データ蓄積!BS439&amp;"/"&amp;データ蓄積!BT439)),"")</f>
        <v/>
      </c>
      <c r="C439" s="1199" t="str">
        <f>IFERROR(DATEVALUE(((MID(データ蓄積!BU439,3,2)+2018)&amp;"/"&amp;データ蓄積!BV439&amp;"/"&amp;データ蓄積!BW439)),"")</f>
        <v/>
      </c>
      <c r="D439" s="177">
        <f>データ蓄積!Y439</f>
        <v>0</v>
      </c>
      <c r="E439" s="173"/>
      <c r="F439" s="175"/>
      <c r="G439" s="174"/>
      <c r="H439" s="175"/>
      <c r="I439" s="174" t="str">
        <f>IFERROR(DATEVALUE(IF(D439="初 年 度",IFERROR(((MID(データ蓄積!BR439,3,2)+2018)&amp;"/"&amp;データ蓄積!BS439&amp;"/"&amp;データ蓄積!BT439),""),"")),"")</f>
        <v/>
      </c>
      <c r="J439" s="175" t="str">
        <f>IFERROR(DATEVALUE(IF(D439="初 年 度",IFERROR(((MID(データ蓄積!BU439,3,2)+2018)&amp;"/"&amp;データ蓄積!BV439&amp;"/"&amp;データ蓄積!BW439),""),"")),"")</f>
        <v/>
      </c>
      <c r="K439" s="174" t="str">
        <f>IFERROR(DATEVALUE(IF(D439="次 年 度",IFERROR(((MID(データ蓄積!BR439,3,2)+2018)&amp;"/"&amp;データ蓄積!BS439&amp;"/"&amp;データ蓄積!BT439),""),"")),"")</f>
        <v/>
      </c>
      <c r="L439" s="175" t="str">
        <f>IFERROR(DATEVALUE(IF(D439="次 年 度",IFERROR(((MID(データ蓄積!BU439,3,2)+2018)&amp;"/"&amp;データ蓄積!BV439&amp;"/"&amp;データ蓄積!BW439),""),"")),"")</f>
        <v/>
      </c>
    </row>
    <row r="440" spans="1:12" x14ac:dyDescent="0.15">
      <c r="A440" s="99">
        <f t="shared" si="4"/>
        <v>213</v>
      </c>
      <c r="B440" s="1199" t="str">
        <f>IFERROR(DATEVALUE(((MID(データ蓄積!BR440,3,2)+2018)&amp;"/"&amp;データ蓄積!BS440&amp;"/"&amp;データ蓄積!BT440)),"")</f>
        <v/>
      </c>
      <c r="C440" s="1199" t="str">
        <f>IFERROR(DATEVALUE(((MID(データ蓄積!BU440,3,2)+2018)&amp;"/"&amp;データ蓄積!BV440&amp;"/"&amp;データ蓄積!BW440)),"")</f>
        <v/>
      </c>
      <c r="D440" s="177">
        <f>データ蓄積!Y440</f>
        <v>0</v>
      </c>
      <c r="E440" s="173" t="str">
        <f>IFERROR(DATEVALUE(IF(D440="初 年 度",IFERROR(((MID(データ蓄積!BR440,3,2)+2018)&amp;"/"&amp;データ蓄積!BS440&amp;"/"&amp;データ蓄積!BT440),""),"")),"")</f>
        <v/>
      </c>
      <c r="F440" s="175" t="str">
        <f>IFERROR(DATEVALUE(IF(D440="初 年 度",IFERROR(((MID(データ蓄積!BU440,3,2)+2018)&amp;"/"&amp;データ蓄積!BV440&amp;"/"&amp;データ蓄積!BW440),""),"")),"")</f>
        <v/>
      </c>
      <c r="G440" s="174" t="str">
        <f>IFERROR(DATEVALUE(IF(D440="次 年 度",IFERROR(((MID(データ蓄積!BR440,3,2)+2018)&amp;"/"&amp;データ蓄積!BS440&amp;"/"&amp;データ蓄積!BT440),""),"")),"")</f>
        <v/>
      </c>
      <c r="H440" s="175" t="str">
        <f>IFERROR(DATEVALUE(IF(D440="次 年 度",IFERROR(((MID(データ蓄積!BU440,3,2)+2018)&amp;"/"&amp;データ蓄積!BV440&amp;"/"&amp;データ蓄積!BW440),""),"")),"")</f>
        <v/>
      </c>
      <c r="I440" s="174"/>
      <c r="J440" s="175"/>
      <c r="K440" s="174"/>
      <c r="L440" s="175"/>
    </row>
    <row r="441" spans="1:12" x14ac:dyDescent="0.15">
      <c r="A441" s="99">
        <f t="shared" si="4"/>
        <v>213</v>
      </c>
      <c r="B441" s="1199" t="str">
        <f>IFERROR(DATEVALUE(((MID(データ蓄積!BR441,3,2)+2018)&amp;"/"&amp;データ蓄積!BS441&amp;"/"&amp;データ蓄積!BT441)),"")</f>
        <v/>
      </c>
      <c r="C441" s="1199" t="str">
        <f>IFERROR(DATEVALUE(((MID(データ蓄積!BU441,3,2)+2018)&amp;"/"&amp;データ蓄積!BV441&amp;"/"&amp;データ蓄積!BW441)),"")</f>
        <v/>
      </c>
      <c r="D441" s="177">
        <f>データ蓄積!Y441</f>
        <v>0</v>
      </c>
      <c r="E441" s="173"/>
      <c r="F441" s="175"/>
      <c r="G441" s="174"/>
      <c r="H441" s="175"/>
      <c r="I441" s="174" t="str">
        <f>IFERROR(DATEVALUE(IF(D441="初 年 度",IFERROR(((MID(データ蓄積!BR441,3,2)+2018)&amp;"/"&amp;データ蓄積!BS441&amp;"/"&amp;データ蓄積!BT441),""),"")),"")</f>
        <v/>
      </c>
      <c r="J441" s="175" t="str">
        <f>IFERROR(DATEVALUE(IF(D441="初 年 度",IFERROR(((MID(データ蓄積!BU441,3,2)+2018)&amp;"/"&amp;データ蓄積!BV441&amp;"/"&amp;データ蓄積!BW441),""),"")),"")</f>
        <v/>
      </c>
      <c r="K441" s="174" t="str">
        <f>IFERROR(DATEVALUE(IF(D441="次 年 度",IFERROR(((MID(データ蓄積!BR441,3,2)+2018)&amp;"/"&amp;データ蓄積!BS441&amp;"/"&amp;データ蓄積!BT441),""),"")),"")</f>
        <v/>
      </c>
      <c r="L441" s="175" t="str">
        <f>IFERROR(DATEVALUE(IF(D441="次 年 度",IFERROR(((MID(データ蓄積!BU441,3,2)+2018)&amp;"/"&amp;データ蓄積!BV441&amp;"/"&amp;データ蓄積!BW441),""),"")),"")</f>
        <v/>
      </c>
    </row>
    <row r="442" spans="1:12" x14ac:dyDescent="0.15">
      <c r="A442" s="99">
        <f t="shared" si="4"/>
        <v>214</v>
      </c>
      <c r="B442" s="1199" t="str">
        <f>IFERROR(DATEVALUE(((MID(データ蓄積!BR442,3,2)+2018)&amp;"/"&amp;データ蓄積!BS442&amp;"/"&amp;データ蓄積!BT442)),"")</f>
        <v/>
      </c>
      <c r="C442" s="1199" t="str">
        <f>IFERROR(DATEVALUE(((MID(データ蓄積!BU442,3,2)+2018)&amp;"/"&amp;データ蓄積!BV442&amp;"/"&amp;データ蓄積!BW442)),"")</f>
        <v/>
      </c>
      <c r="D442" s="177">
        <f>データ蓄積!Y442</f>
        <v>0</v>
      </c>
      <c r="E442" s="173" t="str">
        <f>IFERROR(DATEVALUE(IF(D442="初 年 度",IFERROR(((MID(データ蓄積!BR442,3,2)+2018)&amp;"/"&amp;データ蓄積!BS442&amp;"/"&amp;データ蓄積!BT442),""),"")),"")</f>
        <v/>
      </c>
      <c r="F442" s="175" t="str">
        <f>IFERROR(DATEVALUE(IF(D442="初 年 度",IFERROR(((MID(データ蓄積!BU442,3,2)+2018)&amp;"/"&amp;データ蓄積!BV442&amp;"/"&amp;データ蓄積!BW442),""),"")),"")</f>
        <v/>
      </c>
      <c r="G442" s="174" t="str">
        <f>IFERROR(DATEVALUE(IF(D442="次 年 度",IFERROR(((MID(データ蓄積!BR442,3,2)+2018)&amp;"/"&amp;データ蓄積!BS442&amp;"/"&amp;データ蓄積!BT442),""),"")),"")</f>
        <v/>
      </c>
      <c r="H442" s="175" t="str">
        <f>IFERROR(DATEVALUE(IF(D442="次 年 度",IFERROR(((MID(データ蓄積!BU442,3,2)+2018)&amp;"/"&amp;データ蓄積!BV442&amp;"/"&amp;データ蓄積!BW442),""),"")),"")</f>
        <v/>
      </c>
      <c r="I442" s="174"/>
      <c r="J442" s="175"/>
      <c r="K442" s="174"/>
      <c r="L442" s="175"/>
    </row>
    <row r="443" spans="1:12" x14ac:dyDescent="0.15">
      <c r="A443" s="99">
        <f t="shared" si="4"/>
        <v>214</v>
      </c>
      <c r="B443" s="1199" t="str">
        <f>IFERROR(DATEVALUE(((MID(データ蓄積!BR443,3,2)+2018)&amp;"/"&amp;データ蓄積!BS443&amp;"/"&amp;データ蓄積!BT443)),"")</f>
        <v/>
      </c>
      <c r="C443" s="1199" t="str">
        <f>IFERROR(DATEVALUE(((MID(データ蓄積!BU443,3,2)+2018)&amp;"/"&amp;データ蓄積!BV443&amp;"/"&amp;データ蓄積!BW443)),"")</f>
        <v/>
      </c>
      <c r="D443" s="177">
        <f>データ蓄積!Y443</f>
        <v>0</v>
      </c>
      <c r="E443" s="173"/>
      <c r="F443" s="175"/>
      <c r="G443" s="174"/>
      <c r="H443" s="175"/>
      <c r="I443" s="174" t="str">
        <f>IFERROR(DATEVALUE(IF(D443="初 年 度",IFERROR(((MID(データ蓄積!BR443,3,2)+2018)&amp;"/"&amp;データ蓄積!BS443&amp;"/"&amp;データ蓄積!BT443),""),"")),"")</f>
        <v/>
      </c>
      <c r="J443" s="175" t="str">
        <f>IFERROR(DATEVALUE(IF(D443="初 年 度",IFERROR(((MID(データ蓄積!BU443,3,2)+2018)&amp;"/"&amp;データ蓄積!BV443&amp;"/"&amp;データ蓄積!BW443),""),"")),"")</f>
        <v/>
      </c>
      <c r="K443" s="174" t="str">
        <f>IFERROR(DATEVALUE(IF(D443="次 年 度",IFERROR(((MID(データ蓄積!BR443,3,2)+2018)&amp;"/"&amp;データ蓄積!BS443&amp;"/"&amp;データ蓄積!BT443),""),"")),"")</f>
        <v/>
      </c>
      <c r="L443" s="175" t="str">
        <f>IFERROR(DATEVALUE(IF(D443="次 年 度",IFERROR(((MID(データ蓄積!BU443,3,2)+2018)&amp;"/"&amp;データ蓄積!BV443&amp;"/"&amp;データ蓄積!BW443),""),"")),"")</f>
        <v/>
      </c>
    </row>
    <row r="444" spans="1:12" x14ac:dyDescent="0.15">
      <c r="A444" s="99">
        <f t="shared" si="4"/>
        <v>215</v>
      </c>
      <c r="B444" s="1199" t="str">
        <f>IFERROR(DATEVALUE(((MID(データ蓄積!BR444,3,2)+2018)&amp;"/"&amp;データ蓄積!BS444&amp;"/"&amp;データ蓄積!BT444)),"")</f>
        <v/>
      </c>
      <c r="C444" s="1199" t="str">
        <f>IFERROR(DATEVALUE(((MID(データ蓄積!BU444,3,2)+2018)&amp;"/"&amp;データ蓄積!BV444&amp;"/"&amp;データ蓄積!BW444)),"")</f>
        <v/>
      </c>
      <c r="D444" s="177">
        <f>データ蓄積!Y444</f>
        <v>0</v>
      </c>
      <c r="E444" s="173" t="str">
        <f>IFERROR(DATEVALUE(IF(D444="初 年 度",IFERROR(((MID(データ蓄積!BR444,3,2)+2018)&amp;"/"&amp;データ蓄積!BS444&amp;"/"&amp;データ蓄積!BT444),""),"")),"")</f>
        <v/>
      </c>
      <c r="F444" s="175" t="str">
        <f>IFERROR(DATEVALUE(IF(D444="初 年 度",IFERROR(((MID(データ蓄積!BU444,3,2)+2018)&amp;"/"&amp;データ蓄積!BV444&amp;"/"&amp;データ蓄積!BW444),""),"")),"")</f>
        <v/>
      </c>
      <c r="G444" s="174" t="str">
        <f>IFERROR(DATEVALUE(IF(D444="次 年 度",IFERROR(((MID(データ蓄積!BR444,3,2)+2018)&amp;"/"&amp;データ蓄積!BS444&amp;"/"&amp;データ蓄積!BT444),""),"")),"")</f>
        <v/>
      </c>
      <c r="H444" s="175" t="str">
        <f>IFERROR(DATEVALUE(IF(D444="次 年 度",IFERROR(((MID(データ蓄積!BU444,3,2)+2018)&amp;"/"&amp;データ蓄積!BV444&amp;"/"&amp;データ蓄積!BW444),""),"")),"")</f>
        <v/>
      </c>
      <c r="I444" s="174"/>
      <c r="J444" s="175"/>
      <c r="K444" s="174"/>
      <c r="L444" s="175"/>
    </row>
    <row r="445" spans="1:12" x14ac:dyDescent="0.15">
      <c r="A445" s="99">
        <f t="shared" si="4"/>
        <v>215</v>
      </c>
      <c r="B445" s="1199" t="str">
        <f>IFERROR(DATEVALUE(((MID(データ蓄積!BR445,3,2)+2018)&amp;"/"&amp;データ蓄積!BS445&amp;"/"&amp;データ蓄積!BT445)),"")</f>
        <v/>
      </c>
      <c r="C445" s="1199" t="str">
        <f>IFERROR(DATEVALUE(((MID(データ蓄積!BU445,3,2)+2018)&amp;"/"&amp;データ蓄積!BV445&amp;"/"&amp;データ蓄積!BW445)),"")</f>
        <v/>
      </c>
      <c r="D445" s="177">
        <f>データ蓄積!Y445</f>
        <v>0</v>
      </c>
      <c r="E445" s="173"/>
      <c r="F445" s="175"/>
      <c r="G445" s="174"/>
      <c r="H445" s="175"/>
      <c r="I445" s="174" t="str">
        <f>IFERROR(DATEVALUE(IF(D445="初 年 度",IFERROR(((MID(データ蓄積!BR445,3,2)+2018)&amp;"/"&amp;データ蓄積!BS445&amp;"/"&amp;データ蓄積!BT445),""),"")),"")</f>
        <v/>
      </c>
      <c r="J445" s="175" t="str">
        <f>IFERROR(DATEVALUE(IF(D445="初 年 度",IFERROR(((MID(データ蓄積!BU445,3,2)+2018)&amp;"/"&amp;データ蓄積!BV445&amp;"/"&amp;データ蓄積!BW445),""),"")),"")</f>
        <v/>
      </c>
      <c r="K445" s="174" t="str">
        <f>IFERROR(DATEVALUE(IF(D445="次 年 度",IFERROR(((MID(データ蓄積!BR445,3,2)+2018)&amp;"/"&amp;データ蓄積!BS445&amp;"/"&amp;データ蓄積!BT445),""),"")),"")</f>
        <v/>
      </c>
      <c r="L445" s="175" t="str">
        <f>IFERROR(DATEVALUE(IF(D445="次 年 度",IFERROR(((MID(データ蓄積!BU445,3,2)+2018)&amp;"/"&amp;データ蓄積!BV445&amp;"/"&amp;データ蓄積!BW445),""),"")),"")</f>
        <v/>
      </c>
    </row>
    <row r="446" spans="1:12" x14ac:dyDescent="0.15">
      <c r="A446" s="99">
        <f t="shared" si="4"/>
        <v>216</v>
      </c>
      <c r="B446" s="1199" t="str">
        <f>IFERROR(DATEVALUE(((MID(データ蓄積!BR446,3,2)+2018)&amp;"/"&amp;データ蓄積!BS446&amp;"/"&amp;データ蓄積!BT446)),"")</f>
        <v/>
      </c>
      <c r="C446" s="1199" t="str">
        <f>IFERROR(DATEVALUE(((MID(データ蓄積!BU446,3,2)+2018)&amp;"/"&amp;データ蓄積!BV446&amp;"/"&amp;データ蓄積!BW446)),"")</f>
        <v/>
      </c>
      <c r="D446" s="177">
        <f>データ蓄積!Y446</f>
        <v>0</v>
      </c>
      <c r="E446" s="173" t="str">
        <f>IFERROR(DATEVALUE(IF(D446="初 年 度",IFERROR(((MID(データ蓄積!BR446,3,2)+2018)&amp;"/"&amp;データ蓄積!BS446&amp;"/"&amp;データ蓄積!BT446),""),"")),"")</f>
        <v/>
      </c>
      <c r="F446" s="175" t="str">
        <f>IFERROR(DATEVALUE(IF(D446="初 年 度",IFERROR(((MID(データ蓄積!BU446,3,2)+2018)&amp;"/"&amp;データ蓄積!BV446&amp;"/"&amp;データ蓄積!BW446),""),"")),"")</f>
        <v/>
      </c>
      <c r="G446" s="174" t="str">
        <f>IFERROR(DATEVALUE(IF(D446="次 年 度",IFERROR(((MID(データ蓄積!BR446,3,2)+2018)&amp;"/"&amp;データ蓄積!BS446&amp;"/"&amp;データ蓄積!BT446),""),"")),"")</f>
        <v/>
      </c>
      <c r="H446" s="175" t="str">
        <f>IFERROR(DATEVALUE(IF(D446="次 年 度",IFERROR(((MID(データ蓄積!BU446,3,2)+2018)&amp;"/"&amp;データ蓄積!BV446&amp;"/"&amp;データ蓄積!BW446),""),"")),"")</f>
        <v/>
      </c>
      <c r="I446" s="174"/>
      <c r="J446" s="175"/>
      <c r="K446" s="174"/>
      <c r="L446" s="175"/>
    </row>
    <row r="447" spans="1:12" x14ac:dyDescent="0.15">
      <c r="A447" s="99">
        <f t="shared" si="4"/>
        <v>216</v>
      </c>
      <c r="B447" s="1199" t="str">
        <f>IFERROR(DATEVALUE(((MID(データ蓄積!BR447,3,2)+2018)&amp;"/"&amp;データ蓄積!BS447&amp;"/"&amp;データ蓄積!BT447)),"")</f>
        <v/>
      </c>
      <c r="C447" s="1199" t="str">
        <f>IFERROR(DATEVALUE(((MID(データ蓄積!BU447,3,2)+2018)&amp;"/"&amp;データ蓄積!BV447&amp;"/"&amp;データ蓄積!BW447)),"")</f>
        <v/>
      </c>
      <c r="D447" s="177">
        <f>データ蓄積!Y447</f>
        <v>0</v>
      </c>
      <c r="E447" s="173"/>
      <c r="F447" s="175"/>
      <c r="G447" s="174"/>
      <c r="H447" s="175"/>
      <c r="I447" s="174" t="str">
        <f>IFERROR(DATEVALUE(IF(D447="初 年 度",IFERROR(((MID(データ蓄積!BR447,3,2)+2018)&amp;"/"&amp;データ蓄積!BS447&amp;"/"&amp;データ蓄積!BT447),""),"")),"")</f>
        <v/>
      </c>
      <c r="J447" s="175" t="str">
        <f>IFERROR(DATEVALUE(IF(D447="初 年 度",IFERROR(((MID(データ蓄積!BU447,3,2)+2018)&amp;"/"&amp;データ蓄積!BV447&amp;"/"&amp;データ蓄積!BW447),""),"")),"")</f>
        <v/>
      </c>
      <c r="K447" s="174" t="str">
        <f>IFERROR(DATEVALUE(IF(D447="次 年 度",IFERROR(((MID(データ蓄積!BR447,3,2)+2018)&amp;"/"&amp;データ蓄積!BS447&amp;"/"&amp;データ蓄積!BT447),""),"")),"")</f>
        <v/>
      </c>
      <c r="L447" s="175" t="str">
        <f>IFERROR(DATEVALUE(IF(D447="次 年 度",IFERROR(((MID(データ蓄積!BU447,3,2)+2018)&amp;"/"&amp;データ蓄積!BV447&amp;"/"&amp;データ蓄積!BW447),""),"")),"")</f>
        <v/>
      </c>
    </row>
    <row r="448" spans="1:12" x14ac:dyDescent="0.15">
      <c r="A448" s="99">
        <f t="shared" si="4"/>
        <v>217</v>
      </c>
      <c r="B448" s="1199" t="str">
        <f>IFERROR(DATEVALUE(((MID(データ蓄積!BR448,3,2)+2018)&amp;"/"&amp;データ蓄積!BS448&amp;"/"&amp;データ蓄積!BT448)),"")</f>
        <v/>
      </c>
      <c r="C448" s="1199" t="str">
        <f>IFERROR(DATEVALUE(((MID(データ蓄積!BU448,3,2)+2018)&amp;"/"&amp;データ蓄積!BV448&amp;"/"&amp;データ蓄積!BW448)),"")</f>
        <v/>
      </c>
      <c r="D448" s="177">
        <f>データ蓄積!Y448</f>
        <v>0</v>
      </c>
      <c r="E448" s="173" t="str">
        <f>IFERROR(DATEVALUE(IF(D448="初 年 度",IFERROR(((MID(データ蓄積!BR448,3,2)+2018)&amp;"/"&amp;データ蓄積!BS448&amp;"/"&amp;データ蓄積!BT448),""),"")),"")</f>
        <v/>
      </c>
      <c r="F448" s="175" t="str">
        <f>IFERROR(DATEVALUE(IF(D448="初 年 度",IFERROR(((MID(データ蓄積!BU448,3,2)+2018)&amp;"/"&amp;データ蓄積!BV448&amp;"/"&amp;データ蓄積!BW448),""),"")),"")</f>
        <v/>
      </c>
      <c r="G448" s="174" t="str">
        <f>IFERROR(DATEVALUE(IF(D448="次 年 度",IFERROR(((MID(データ蓄積!BR448,3,2)+2018)&amp;"/"&amp;データ蓄積!BS448&amp;"/"&amp;データ蓄積!BT448),""),"")),"")</f>
        <v/>
      </c>
      <c r="H448" s="175" t="str">
        <f>IFERROR(DATEVALUE(IF(D448="次 年 度",IFERROR(((MID(データ蓄積!BU448,3,2)+2018)&amp;"/"&amp;データ蓄積!BV448&amp;"/"&amp;データ蓄積!BW448),""),"")),"")</f>
        <v/>
      </c>
      <c r="I448" s="174"/>
      <c r="J448" s="175"/>
      <c r="K448" s="174"/>
      <c r="L448" s="175"/>
    </row>
    <row r="449" spans="1:12" x14ac:dyDescent="0.15">
      <c r="A449" s="99">
        <f t="shared" si="4"/>
        <v>217</v>
      </c>
      <c r="B449" s="1199" t="str">
        <f>IFERROR(DATEVALUE(((MID(データ蓄積!BR449,3,2)+2018)&amp;"/"&amp;データ蓄積!BS449&amp;"/"&amp;データ蓄積!BT449)),"")</f>
        <v/>
      </c>
      <c r="C449" s="1199" t="str">
        <f>IFERROR(DATEVALUE(((MID(データ蓄積!BU449,3,2)+2018)&amp;"/"&amp;データ蓄積!BV449&amp;"/"&amp;データ蓄積!BW449)),"")</f>
        <v/>
      </c>
      <c r="D449" s="177">
        <f>データ蓄積!Y449</f>
        <v>0</v>
      </c>
      <c r="E449" s="173"/>
      <c r="F449" s="175"/>
      <c r="G449" s="174"/>
      <c r="H449" s="175"/>
      <c r="I449" s="174" t="str">
        <f>IFERROR(DATEVALUE(IF(D449="初 年 度",IFERROR(((MID(データ蓄積!BR449,3,2)+2018)&amp;"/"&amp;データ蓄積!BS449&amp;"/"&amp;データ蓄積!BT449),""),"")),"")</f>
        <v/>
      </c>
      <c r="J449" s="175" t="str">
        <f>IFERROR(DATEVALUE(IF(D449="初 年 度",IFERROR(((MID(データ蓄積!BU449,3,2)+2018)&amp;"/"&amp;データ蓄積!BV449&amp;"/"&amp;データ蓄積!BW449),""),"")),"")</f>
        <v/>
      </c>
      <c r="K449" s="174" t="str">
        <f>IFERROR(DATEVALUE(IF(D449="次 年 度",IFERROR(((MID(データ蓄積!BR449,3,2)+2018)&amp;"/"&amp;データ蓄積!BS449&amp;"/"&amp;データ蓄積!BT449),""),"")),"")</f>
        <v/>
      </c>
      <c r="L449" s="175" t="str">
        <f>IFERROR(DATEVALUE(IF(D449="次 年 度",IFERROR(((MID(データ蓄積!BU449,3,2)+2018)&amp;"/"&amp;データ蓄積!BV449&amp;"/"&amp;データ蓄積!BW449),""),"")),"")</f>
        <v/>
      </c>
    </row>
    <row r="450" spans="1:12" x14ac:dyDescent="0.15">
      <c r="A450" s="99">
        <f t="shared" si="4"/>
        <v>218</v>
      </c>
      <c r="B450" s="1199" t="str">
        <f>IFERROR(DATEVALUE(((MID(データ蓄積!BR450,3,2)+2018)&amp;"/"&amp;データ蓄積!BS450&amp;"/"&amp;データ蓄積!BT450)),"")</f>
        <v/>
      </c>
      <c r="C450" s="1199" t="str">
        <f>IFERROR(DATEVALUE(((MID(データ蓄積!BU450,3,2)+2018)&amp;"/"&amp;データ蓄積!BV450&amp;"/"&amp;データ蓄積!BW450)),"")</f>
        <v/>
      </c>
      <c r="D450" s="177">
        <f>データ蓄積!Y450</f>
        <v>0</v>
      </c>
      <c r="E450" s="173" t="str">
        <f>IFERROR(DATEVALUE(IF(D450="初 年 度",IFERROR(((MID(データ蓄積!BR450,3,2)+2018)&amp;"/"&amp;データ蓄積!BS450&amp;"/"&amp;データ蓄積!BT450),""),"")),"")</f>
        <v/>
      </c>
      <c r="F450" s="175" t="str">
        <f>IFERROR(DATEVALUE(IF(D450="初 年 度",IFERROR(((MID(データ蓄積!BU450,3,2)+2018)&amp;"/"&amp;データ蓄積!BV450&amp;"/"&amp;データ蓄積!BW450),""),"")),"")</f>
        <v/>
      </c>
      <c r="G450" s="174" t="str">
        <f>IFERROR(DATEVALUE(IF(D450="次 年 度",IFERROR(((MID(データ蓄積!BR450,3,2)+2018)&amp;"/"&amp;データ蓄積!BS450&amp;"/"&amp;データ蓄積!BT450),""),"")),"")</f>
        <v/>
      </c>
      <c r="H450" s="175" t="str">
        <f>IFERROR(DATEVALUE(IF(D450="次 年 度",IFERROR(((MID(データ蓄積!BU450,3,2)+2018)&amp;"/"&amp;データ蓄積!BV450&amp;"/"&amp;データ蓄積!BW450),""),"")),"")</f>
        <v/>
      </c>
      <c r="I450" s="174"/>
      <c r="J450" s="175"/>
      <c r="K450" s="174"/>
      <c r="L450" s="175"/>
    </row>
    <row r="451" spans="1:12" x14ac:dyDescent="0.15">
      <c r="A451" s="99">
        <f t="shared" si="4"/>
        <v>218</v>
      </c>
      <c r="B451" s="1199" t="str">
        <f>IFERROR(DATEVALUE(((MID(データ蓄積!BR451,3,2)+2018)&amp;"/"&amp;データ蓄積!BS451&amp;"/"&amp;データ蓄積!BT451)),"")</f>
        <v/>
      </c>
      <c r="C451" s="1199" t="str">
        <f>IFERROR(DATEVALUE(((MID(データ蓄積!BU451,3,2)+2018)&amp;"/"&amp;データ蓄積!BV451&amp;"/"&amp;データ蓄積!BW451)),"")</f>
        <v/>
      </c>
      <c r="D451" s="177">
        <f>データ蓄積!Y451</f>
        <v>0</v>
      </c>
      <c r="E451" s="173"/>
      <c r="F451" s="175"/>
      <c r="G451" s="174"/>
      <c r="H451" s="175"/>
      <c r="I451" s="174" t="str">
        <f>IFERROR(DATEVALUE(IF(D451="初 年 度",IFERROR(((MID(データ蓄積!BR451,3,2)+2018)&amp;"/"&amp;データ蓄積!BS451&amp;"/"&amp;データ蓄積!BT451),""),"")),"")</f>
        <v/>
      </c>
      <c r="J451" s="175" t="str">
        <f>IFERROR(DATEVALUE(IF(D451="初 年 度",IFERROR(((MID(データ蓄積!BU451,3,2)+2018)&amp;"/"&amp;データ蓄積!BV451&amp;"/"&amp;データ蓄積!BW451),""),"")),"")</f>
        <v/>
      </c>
      <c r="K451" s="174" t="str">
        <f>IFERROR(DATEVALUE(IF(D451="次 年 度",IFERROR(((MID(データ蓄積!BR451,3,2)+2018)&amp;"/"&amp;データ蓄積!BS451&amp;"/"&amp;データ蓄積!BT451),""),"")),"")</f>
        <v/>
      </c>
      <c r="L451" s="175" t="str">
        <f>IFERROR(DATEVALUE(IF(D451="次 年 度",IFERROR(((MID(データ蓄積!BU451,3,2)+2018)&amp;"/"&amp;データ蓄積!BV451&amp;"/"&amp;データ蓄積!BW451),""),"")),"")</f>
        <v/>
      </c>
    </row>
    <row r="452" spans="1:12" x14ac:dyDescent="0.15">
      <c r="A452" s="99">
        <f t="shared" si="4"/>
        <v>219</v>
      </c>
      <c r="B452" s="1199" t="str">
        <f>IFERROR(DATEVALUE(((MID(データ蓄積!BR452,3,2)+2018)&amp;"/"&amp;データ蓄積!BS452&amp;"/"&amp;データ蓄積!BT452)),"")</f>
        <v/>
      </c>
      <c r="C452" s="1199" t="str">
        <f>IFERROR(DATEVALUE(((MID(データ蓄積!BU452,3,2)+2018)&amp;"/"&amp;データ蓄積!BV452&amp;"/"&amp;データ蓄積!BW452)),"")</f>
        <v/>
      </c>
      <c r="D452" s="177">
        <f>データ蓄積!Y452</f>
        <v>0</v>
      </c>
      <c r="E452" s="173" t="str">
        <f>IFERROR(DATEVALUE(IF(D452="初 年 度",IFERROR(((MID(データ蓄積!BR452,3,2)+2018)&amp;"/"&amp;データ蓄積!BS452&amp;"/"&amp;データ蓄積!BT452),""),"")),"")</f>
        <v/>
      </c>
      <c r="F452" s="175" t="str">
        <f>IFERROR(DATEVALUE(IF(D452="初 年 度",IFERROR(((MID(データ蓄積!BU452,3,2)+2018)&amp;"/"&amp;データ蓄積!BV452&amp;"/"&amp;データ蓄積!BW452),""),"")),"")</f>
        <v/>
      </c>
      <c r="G452" s="174" t="str">
        <f>IFERROR(DATEVALUE(IF(D452="次 年 度",IFERROR(((MID(データ蓄積!BR452,3,2)+2018)&amp;"/"&amp;データ蓄積!BS452&amp;"/"&amp;データ蓄積!BT452),""),"")),"")</f>
        <v/>
      </c>
      <c r="H452" s="175" t="str">
        <f>IFERROR(DATEVALUE(IF(D452="次 年 度",IFERROR(((MID(データ蓄積!BU452,3,2)+2018)&amp;"/"&amp;データ蓄積!BV452&amp;"/"&amp;データ蓄積!BW452),""),"")),"")</f>
        <v/>
      </c>
      <c r="I452" s="174"/>
      <c r="J452" s="175"/>
      <c r="K452" s="174"/>
      <c r="L452" s="175"/>
    </row>
    <row r="453" spans="1:12" x14ac:dyDescent="0.15">
      <c r="A453" s="99">
        <f t="shared" si="4"/>
        <v>219</v>
      </c>
      <c r="B453" s="1199" t="str">
        <f>IFERROR(DATEVALUE(((MID(データ蓄積!BR453,3,2)+2018)&amp;"/"&amp;データ蓄積!BS453&amp;"/"&amp;データ蓄積!BT453)),"")</f>
        <v/>
      </c>
      <c r="C453" s="1199" t="str">
        <f>IFERROR(DATEVALUE(((MID(データ蓄積!BU453,3,2)+2018)&amp;"/"&amp;データ蓄積!BV453&amp;"/"&amp;データ蓄積!BW453)),"")</f>
        <v/>
      </c>
      <c r="D453" s="177">
        <f>データ蓄積!Y453</f>
        <v>0</v>
      </c>
      <c r="E453" s="173"/>
      <c r="F453" s="175"/>
      <c r="G453" s="174"/>
      <c r="H453" s="175"/>
      <c r="I453" s="174" t="str">
        <f>IFERROR(DATEVALUE(IF(D453="初 年 度",IFERROR(((MID(データ蓄積!BR453,3,2)+2018)&amp;"/"&amp;データ蓄積!BS453&amp;"/"&amp;データ蓄積!BT453),""),"")),"")</f>
        <v/>
      </c>
      <c r="J453" s="175" t="str">
        <f>IFERROR(DATEVALUE(IF(D453="初 年 度",IFERROR(((MID(データ蓄積!BU453,3,2)+2018)&amp;"/"&amp;データ蓄積!BV453&amp;"/"&amp;データ蓄積!BW453),""),"")),"")</f>
        <v/>
      </c>
      <c r="K453" s="174" t="str">
        <f>IFERROR(DATEVALUE(IF(D453="次 年 度",IFERROR(((MID(データ蓄積!BR453,3,2)+2018)&amp;"/"&amp;データ蓄積!BS453&amp;"/"&amp;データ蓄積!BT453),""),"")),"")</f>
        <v/>
      </c>
      <c r="L453" s="175" t="str">
        <f>IFERROR(DATEVALUE(IF(D453="次 年 度",IFERROR(((MID(データ蓄積!BU453,3,2)+2018)&amp;"/"&amp;データ蓄積!BV453&amp;"/"&amp;データ蓄積!BW453),""),"")),"")</f>
        <v/>
      </c>
    </row>
    <row r="454" spans="1:12" x14ac:dyDescent="0.15">
      <c r="A454" s="99">
        <f t="shared" si="4"/>
        <v>220</v>
      </c>
      <c r="B454" s="1199" t="str">
        <f>IFERROR(DATEVALUE(((MID(データ蓄積!BR454,3,2)+2018)&amp;"/"&amp;データ蓄積!BS454&amp;"/"&amp;データ蓄積!BT454)),"")</f>
        <v/>
      </c>
      <c r="C454" s="1199" t="str">
        <f>IFERROR(DATEVALUE(((MID(データ蓄積!BU454,3,2)+2018)&amp;"/"&amp;データ蓄積!BV454&amp;"/"&amp;データ蓄積!BW454)),"")</f>
        <v/>
      </c>
      <c r="D454" s="177">
        <f>データ蓄積!Y454</f>
        <v>0</v>
      </c>
      <c r="E454" s="173" t="str">
        <f>IFERROR(DATEVALUE(IF(D454="初 年 度",IFERROR(((MID(データ蓄積!BR454,3,2)+2018)&amp;"/"&amp;データ蓄積!BS454&amp;"/"&amp;データ蓄積!BT454),""),"")),"")</f>
        <v/>
      </c>
      <c r="F454" s="175" t="str">
        <f>IFERROR(DATEVALUE(IF(D454="初 年 度",IFERROR(((MID(データ蓄積!BU454,3,2)+2018)&amp;"/"&amp;データ蓄積!BV454&amp;"/"&amp;データ蓄積!BW454),""),"")),"")</f>
        <v/>
      </c>
      <c r="G454" s="174" t="str">
        <f>IFERROR(DATEVALUE(IF(D454="次 年 度",IFERROR(((MID(データ蓄積!BR454,3,2)+2018)&amp;"/"&amp;データ蓄積!BS454&amp;"/"&amp;データ蓄積!BT454),""),"")),"")</f>
        <v/>
      </c>
      <c r="H454" s="175" t="str">
        <f>IFERROR(DATEVALUE(IF(D454="次 年 度",IFERROR(((MID(データ蓄積!BU454,3,2)+2018)&amp;"/"&amp;データ蓄積!BV454&amp;"/"&amp;データ蓄積!BW454),""),"")),"")</f>
        <v/>
      </c>
      <c r="I454" s="174"/>
      <c r="J454" s="175"/>
      <c r="K454" s="174"/>
      <c r="L454" s="175"/>
    </row>
    <row r="455" spans="1:12" x14ac:dyDescent="0.15">
      <c r="A455" s="99">
        <f t="shared" si="4"/>
        <v>220</v>
      </c>
      <c r="B455" s="1199" t="str">
        <f>IFERROR(DATEVALUE(((MID(データ蓄積!BR455,3,2)+2018)&amp;"/"&amp;データ蓄積!BS455&amp;"/"&amp;データ蓄積!BT455)),"")</f>
        <v/>
      </c>
      <c r="C455" s="1199" t="str">
        <f>IFERROR(DATEVALUE(((MID(データ蓄積!BU455,3,2)+2018)&amp;"/"&amp;データ蓄積!BV455&amp;"/"&amp;データ蓄積!BW455)),"")</f>
        <v/>
      </c>
      <c r="D455" s="177">
        <f>データ蓄積!Y455</f>
        <v>0</v>
      </c>
      <c r="E455" s="173"/>
      <c r="F455" s="175"/>
      <c r="G455" s="174"/>
      <c r="H455" s="175"/>
      <c r="I455" s="174" t="str">
        <f>IFERROR(DATEVALUE(IF(D455="初 年 度",IFERROR(((MID(データ蓄積!BR455,3,2)+2018)&amp;"/"&amp;データ蓄積!BS455&amp;"/"&amp;データ蓄積!BT455),""),"")),"")</f>
        <v/>
      </c>
      <c r="J455" s="175" t="str">
        <f>IFERROR(DATEVALUE(IF(D455="初 年 度",IFERROR(((MID(データ蓄積!BU455,3,2)+2018)&amp;"/"&amp;データ蓄積!BV455&amp;"/"&amp;データ蓄積!BW455),""),"")),"")</f>
        <v/>
      </c>
      <c r="K455" s="174" t="str">
        <f>IFERROR(DATEVALUE(IF(D455="次 年 度",IFERROR(((MID(データ蓄積!BR455,3,2)+2018)&amp;"/"&amp;データ蓄積!BS455&amp;"/"&amp;データ蓄積!BT455),""),"")),"")</f>
        <v/>
      </c>
      <c r="L455" s="175" t="str">
        <f>IFERROR(DATEVALUE(IF(D455="次 年 度",IFERROR(((MID(データ蓄積!BU455,3,2)+2018)&amp;"/"&amp;データ蓄積!BV455&amp;"/"&amp;データ蓄積!BW455),""),"")),"")</f>
        <v/>
      </c>
    </row>
    <row r="456" spans="1:12" x14ac:dyDescent="0.15">
      <c r="A456" s="99">
        <f t="shared" si="4"/>
        <v>221</v>
      </c>
      <c r="B456" s="1199" t="str">
        <f>IFERROR(DATEVALUE(((MID(データ蓄積!BR456,3,2)+2018)&amp;"/"&amp;データ蓄積!BS456&amp;"/"&amp;データ蓄積!BT456)),"")</f>
        <v/>
      </c>
      <c r="C456" s="1199" t="str">
        <f>IFERROR(DATEVALUE(((MID(データ蓄積!BU456,3,2)+2018)&amp;"/"&amp;データ蓄積!BV456&amp;"/"&amp;データ蓄積!BW456)),"")</f>
        <v/>
      </c>
      <c r="D456" s="177">
        <f>データ蓄積!Y456</f>
        <v>0</v>
      </c>
      <c r="E456" s="173" t="str">
        <f>IFERROR(DATEVALUE(IF(D456="初 年 度",IFERROR(((MID(データ蓄積!BR456,3,2)+2018)&amp;"/"&amp;データ蓄積!BS456&amp;"/"&amp;データ蓄積!BT456),""),"")),"")</f>
        <v/>
      </c>
      <c r="F456" s="175" t="str">
        <f>IFERROR(DATEVALUE(IF(D456="初 年 度",IFERROR(((MID(データ蓄積!BU456,3,2)+2018)&amp;"/"&amp;データ蓄積!BV456&amp;"/"&amp;データ蓄積!BW456),""),"")),"")</f>
        <v/>
      </c>
      <c r="G456" s="174" t="str">
        <f>IFERROR(DATEVALUE(IF(D456="次 年 度",IFERROR(((MID(データ蓄積!BR456,3,2)+2018)&amp;"/"&amp;データ蓄積!BS456&amp;"/"&amp;データ蓄積!BT456),""),"")),"")</f>
        <v/>
      </c>
      <c r="H456" s="175" t="str">
        <f>IFERROR(DATEVALUE(IF(D456="次 年 度",IFERROR(((MID(データ蓄積!BU456,3,2)+2018)&amp;"/"&amp;データ蓄積!BV456&amp;"/"&amp;データ蓄積!BW456),""),"")),"")</f>
        <v/>
      </c>
      <c r="I456" s="174"/>
      <c r="J456" s="175"/>
      <c r="K456" s="174"/>
      <c r="L456" s="175"/>
    </row>
    <row r="457" spans="1:12" x14ac:dyDescent="0.15">
      <c r="A457" s="99">
        <f t="shared" si="4"/>
        <v>221</v>
      </c>
      <c r="B457" s="1199" t="str">
        <f>IFERROR(DATEVALUE(((MID(データ蓄積!BR457,3,2)+2018)&amp;"/"&amp;データ蓄積!BS457&amp;"/"&amp;データ蓄積!BT457)),"")</f>
        <v/>
      </c>
      <c r="C457" s="1199" t="str">
        <f>IFERROR(DATEVALUE(((MID(データ蓄積!BU457,3,2)+2018)&amp;"/"&amp;データ蓄積!BV457&amp;"/"&amp;データ蓄積!BW457)),"")</f>
        <v/>
      </c>
      <c r="D457" s="177">
        <f>データ蓄積!Y457</f>
        <v>0</v>
      </c>
      <c r="E457" s="173"/>
      <c r="F457" s="175"/>
      <c r="G457" s="174"/>
      <c r="H457" s="175"/>
      <c r="I457" s="174" t="str">
        <f>IFERROR(DATEVALUE(IF(D457="初 年 度",IFERROR(((MID(データ蓄積!BR457,3,2)+2018)&amp;"/"&amp;データ蓄積!BS457&amp;"/"&amp;データ蓄積!BT457),""),"")),"")</f>
        <v/>
      </c>
      <c r="J457" s="175" t="str">
        <f>IFERROR(DATEVALUE(IF(D457="初 年 度",IFERROR(((MID(データ蓄積!BU457,3,2)+2018)&amp;"/"&amp;データ蓄積!BV457&amp;"/"&amp;データ蓄積!BW457),""),"")),"")</f>
        <v/>
      </c>
      <c r="K457" s="174" t="str">
        <f>IFERROR(DATEVALUE(IF(D457="次 年 度",IFERROR(((MID(データ蓄積!BR457,3,2)+2018)&amp;"/"&amp;データ蓄積!BS457&amp;"/"&amp;データ蓄積!BT457),""),"")),"")</f>
        <v/>
      </c>
      <c r="L457" s="175" t="str">
        <f>IFERROR(DATEVALUE(IF(D457="次 年 度",IFERROR(((MID(データ蓄積!BU457,3,2)+2018)&amp;"/"&amp;データ蓄積!BV457&amp;"/"&amp;データ蓄積!BW457),""),"")),"")</f>
        <v/>
      </c>
    </row>
    <row r="458" spans="1:12" x14ac:dyDescent="0.15">
      <c r="A458" s="99">
        <f t="shared" si="4"/>
        <v>222</v>
      </c>
      <c r="B458" s="1199" t="str">
        <f>IFERROR(DATEVALUE(((MID(データ蓄積!BR458,3,2)+2018)&amp;"/"&amp;データ蓄積!BS458&amp;"/"&amp;データ蓄積!BT458)),"")</f>
        <v/>
      </c>
      <c r="C458" s="1199" t="str">
        <f>IFERROR(DATEVALUE(((MID(データ蓄積!BU458,3,2)+2018)&amp;"/"&amp;データ蓄積!BV458&amp;"/"&amp;データ蓄積!BW458)),"")</f>
        <v/>
      </c>
      <c r="D458" s="177">
        <f>データ蓄積!Y458</f>
        <v>0</v>
      </c>
      <c r="E458" s="173" t="str">
        <f>IFERROR(DATEVALUE(IF(D458="初 年 度",IFERROR(((MID(データ蓄積!BR458,3,2)+2018)&amp;"/"&amp;データ蓄積!BS458&amp;"/"&amp;データ蓄積!BT458),""),"")),"")</f>
        <v/>
      </c>
      <c r="F458" s="175" t="str">
        <f>IFERROR(DATEVALUE(IF(D458="初 年 度",IFERROR(((MID(データ蓄積!BU458,3,2)+2018)&amp;"/"&amp;データ蓄積!BV458&amp;"/"&amp;データ蓄積!BW458),""),"")),"")</f>
        <v/>
      </c>
      <c r="G458" s="174" t="str">
        <f>IFERROR(DATEVALUE(IF(D458="次 年 度",IFERROR(((MID(データ蓄積!BR458,3,2)+2018)&amp;"/"&amp;データ蓄積!BS458&amp;"/"&amp;データ蓄積!BT458),""),"")),"")</f>
        <v/>
      </c>
      <c r="H458" s="175" t="str">
        <f>IFERROR(DATEVALUE(IF(D458="次 年 度",IFERROR(((MID(データ蓄積!BU458,3,2)+2018)&amp;"/"&amp;データ蓄積!BV458&amp;"/"&amp;データ蓄積!BW458),""),"")),"")</f>
        <v/>
      </c>
      <c r="I458" s="174"/>
      <c r="J458" s="175"/>
      <c r="K458" s="174"/>
      <c r="L458" s="175"/>
    </row>
    <row r="459" spans="1:12" x14ac:dyDescent="0.15">
      <c r="A459" s="99">
        <f t="shared" si="4"/>
        <v>222</v>
      </c>
      <c r="B459" s="1199" t="str">
        <f>IFERROR(DATEVALUE(((MID(データ蓄積!BR459,3,2)+2018)&amp;"/"&amp;データ蓄積!BS459&amp;"/"&amp;データ蓄積!BT459)),"")</f>
        <v/>
      </c>
      <c r="C459" s="1199" t="str">
        <f>IFERROR(DATEVALUE(((MID(データ蓄積!BU459,3,2)+2018)&amp;"/"&amp;データ蓄積!BV459&amp;"/"&amp;データ蓄積!BW459)),"")</f>
        <v/>
      </c>
      <c r="D459" s="177">
        <f>データ蓄積!Y459</f>
        <v>0</v>
      </c>
      <c r="E459" s="173"/>
      <c r="F459" s="175"/>
      <c r="G459" s="174"/>
      <c r="H459" s="175"/>
      <c r="I459" s="174" t="str">
        <f>IFERROR(DATEVALUE(IF(D459="初 年 度",IFERROR(((MID(データ蓄積!BR459,3,2)+2018)&amp;"/"&amp;データ蓄積!BS459&amp;"/"&amp;データ蓄積!BT459),""),"")),"")</f>
        <v/>
      </c>
      <c r="J459" s="175" t="str">
        <f>IFERROR(DATEVALUE(IF(D459="初 年 度",IFERROR(((MID(データ蓄積!BU459,3,2)+2018)&amp;"/"&amp;データ蓄積!BV459&amp;"/"&amp;データ蓄積!BW459),""),"")),"")</f>
        <v/>
      </c>
      <c r="K459" s="174" t="str">
        <f>IFERROR(DATEVALUE(IF(D459="次 年 度",IFERROR(((MID(データ蓄積!BR459,3,2)+2018)&amp;"/"&amp;データ蓄積!BS459&amp;"/"&amp;データ蓄積!BT459),""),"")),"")</f>
        <v/>
      </c>
      <c r="L459" s="175" t="str">
        <f>IFERROR(DATEVALUE(IF(D459="次 年 度",IFERROR(((MID(データ蓄積!BU459,3,2)+2018)&amp;"/"&amp;データ蓄積!BV459&amp;"/"&amp;データ蓄積!BW459),""),"")),"")</f>
        <v/>
      </c>
    </row>
    <row r="460" spans="1:12" x14ac:dyDescent="0.15">
      <c r="A460" s="99">
        <f t="shared" si="4"/>
        <v>223</v>
      </c>
      <c r="B460" s="1199" t="str">
        <f>IFERROR(DATEVALUE(((MID(データ蓄積!BR460,3,2)+2018)&amp;"/"&amp;データ蓄積!BS460&amp;"/"&amp;データ蓄積!BT460)),"")</f>
        <v/>
      </c>
      <c r="C460" s="1199" t="str">
        <f>IFERROR(DATEVALUE(((MID(データ蓄積!BU460,3,2)+2018)&amp;"/"&amp;データ蓄積!BV460&amp;"/"&amp;データ蓄積!BW460)),"")</f>
        <v/>
      </c>
      <c r="D460" s="177">
        <f>データ蓄積!Y460</f>
        <v>0</v>
      </c>
      <c r="E460" s="173" t="str">
        <f>IFERROR(DATEVALUE(IF(D460="初 年 度",IFERROR(((MID(データ蓄積!BR460,3,2)+2018)&amp;"/"&amp;データ蓄積!BS460&amp;"/"&amp;データ蓄積!BT460),""),"")),"")</f>
        <v/>
      </c>
      <c r="F460" s="175" t="str">
        <f>IFERROR(DATEVALUE(IF(D460="初 年 度",IFERROR(((MID(データ蓄積!BU460,3,2)+2018)&amp;"/"&amp;データ蓄積!BV460&amp;"/"&amp;データ蓄積!BW460),""),"")),"")</f>
        <v/>
      </c>
      <c r="G460" s="174" t="str">
        <f>IFERROR(DATEVALUE(IF(D460="次 年 度",IFERROR(((MID(データ蓄積!BR460,3,2)+2018)&amp;"/"&amp;データ蓄積!BS460&amp;"/"&amp;データ蓄積!BT460),""),"")),"")</f>
        <v/>
      </c>
      <c r="H460" s="175" t="str">
        <f>IFERROR(DATEVALUE(IF(D460="次 年 度",IFERROR(((MID(データ蓄積!BU460,3,2)+2018)&amp;"/"&amp;データ蓄積!BV460&amp;"/"&amp;データ蓄積!BW460),""),"")),"")</f>
        <v/>
      </c>
      <c r="I460" s="174"/>
      <c r="J460" s="175"/>
      <c r="K460" s="174"/>
      <c r="L460" s="175"/>
    </row>
    <row r="461" spans="1:12" x14ac:dyDescent="0.15">
      <c r="A461" s="99">
        <f t="shared" si="4"/>
        <v>223</v>
      </c>
      <c r="B461" s="1199" t="str">
        <f>IFERROR(DATEVALUE(((MID(データ蓄積!BR461,3,2)+2018)&amp;"/"&amp;データ蓄積!BS461&amp;"/"&amp;データ蓄積!BT461)),"")</f>
        <v/>
      </c>
      <c r="C461" s="1199" t="str">
        <f>IFERROR(DATEVALUE(((MID(データ蓄積!BU461,3,2)+2018)&amp;"/"&amp;データ蓄積!BV461&amp;"/"&amp;データ蓄積!BW461)),"")</f>
        <v/>
      </c>
      <c r="D461" s="177">
        <f>データ蓄積!Y461</f>
        <v>0</v>
      </c>
      <c r="E461" s="173"/>
      <c r="F461" s="175"/>
      <c r="G461" s="174"/>
      <c r="H461" s="175"/>
      <c r="I461" s="174" t="str">
        <f>IFERROR(DATEVALUE(IF(D461="初 年 度",IFERROR(((MID(データ蓄積!BR461,3,2)+2018)&amp;"/"&amp;データ蓄積!BS461&amp;"/"&amp;データ蓄積!BT461),""),"")),"")</f>
        <v/>
      </c>
      <c r="J461" s="175" t="str">
        <f>IFERROR(DATEVALUE(IF(D461="初 年 度",IFERROR(((MID(データ蓄積!BU461,3,2)+2018)&amp;"/"&amp;データ蓄積!BV461&amp;"/"&amp;データ蓄積!BW461),""),"")),"")</f>
        <v/>
      </c>
      <c r="K461" s="174" t="str">
        <f>IFERROR(DATEVALUE(IF(D461="次 年 度",IFERROR(((MID(データ蓄積!BR461,3,2)+2018)&amp;"/"&amp;データ蓄積!BS461&amp;"/"&amp;データ蓄積!BT461),""),"")),"")</f>
        <v/>
      </c>
      <c r="L461" s="175" t="str">
        <f>IFERROR(DATEVALUE(IF(D461="次 年 度",IFERROR(((MID(データ蓄積!BU461,3,2)+2018)&amp;"/"&amp;データ蓄積!BV461&amp;"/"&amp;データ蓄積!BW461),""),"")),"")</f>
        <v/>
      </c>
    </row>
    <row r="462" spans="1:12" x14ac:dyDescent="0.15">
      <c r="A462" s="99">
        <f t="shared" si="4"/>
        <v>224</v>
      </c>
      <c r="B462" s="1199" t="str">
        <f>IFERROR(DATEVALUE(((MID(データ蓄積!BR462,3,2)+2018)&amp;"/"&amp;データ蓄積!BS462&amp;"/"&amp;データ蓄積!BT462)),"")</f>
        <v/>
      </c>
      <c r="C462" s="1199" t="str">
        <f>IFERROR(DATEVALUE(((MID(データ蓄積!BU462,3,2)+2018)&amp;"/"&amp;データ蓄積!BV462&amp;"/"&amp;データ蓄積!BW462)),"")</f>
        <v/>
      </c>
      <c r="D462" s="177">
        <f>データ蓄積!Y462</f>
        <v>0</v>
      </c>
      <c r="E462" s="173" t="str">
        <f>IFERROR(DATEVALUE(IF(D462="初 年 度",IFERROR(((MID(データ蓄積!BR462,3,2)+2018)&amp;"/"&amp;データ蓄積!BS462&amp;"/"&amp;データ蓄積!BT462),""),"")),"")</f>
        <v/>
      </c>
      <c r="F462" s="175" t="str">
        <f>IFERROR(DATEVALUE(IF(D462="初 年 度",IFERROR(((MID(データ蓄積!BU462,3,2)+2018)&amp;"/"&amp;データ蓄積!BV462&amp;"/"&amp;データ蓄積!BW462),""),"")),"")</f>
        <v/>
      </c>
      <c r="G462" s="174" t="str">
        <f>IFERROR(DATEVALUE(IF(D462="次 年 度",IFERROR(((MID(データ蓄積!BR462,3,2)+2018)&amp;"/"&amp;データ蓄積!BS462&amp;"/"&amp;データ蓄積!BT462),""),"")),"")</f>
        <v/>
      </c>
      <c r="H462" s="175" t="str">
        <f>IFERROR(DATEVALUE(IF(D462="次 年 度",IFERROR(((MID(データ蓄積!BU462,3,2)+2018)&amp;"/"&amp;データ蓄積!BV462&amp;"/"&amp;データ蓄積!BW462),""),"")),"")</f>
        <v/>
      </c>
      <c r="I462" s="174"/>
      <c r="J462" s="175"/>
      <c r="K462" s="174"/>
      <c r="L462" s="175"/>
    </row>
    <row r="463" spans="1:12" x14ac:dyDescent="0.15">
      <c r="A463" s="99">
        <f t="shared" si="4"/>
        <v>224</v>
      </c>
      <c r="B463" s="1199" t="str">
        <f>IFERROR(DATEVALUE(((MID(データ蓄積!BR463,3,2)+2018)&amp;"/"&amp;データ蓄積!BS463&amp;"/"&amp;データ蓄積!BT463)),"")</f>
        <v/>
      </c>
      <c r="C463" s="1199" t="str">
        <f>IFERROR(DATEVALUE(((MID(データ蓄積!BU463,3,2)+2018)&amp;"/"&amp;データ蓄積!BV463&amp;"/"&amp;データ蓄積!BW463)),"")</f>
        <v/>
      </c>
      <c r="D463" s="177">
        <f>データ蓄積!Y463</f>
        <v>0</v>
      </c>
      <c r="E463" s="173"/>
      <c r="F463" s="175"/>
      <c r="G463" s="174"/>
      <c r="H463" s="175"/>
      <c r="I463" s="174" t="str">
        <f>IFERROR(DATEVALUE(IF(D463="初 年 度",IFERROR(((MID(データ蓄積!BR463,3,2)+2018)&amp;"/"&amp;データ蓄積!BS463&amp;"/"&amp;データ蓄積!BT463),""),"")),"")</f>
        <v/>
      </c>
      <c r="J463" s="175" t="str">
        <f>IFERROR(DATEVALUE(IF(D463="初 年 度",IFERROR(((MID(データ蓄積!BU463,3,2)+2018)&amp;"/"&amp;データ蓄積!BV463&amp;"/"&amp;データ蓄積!BW463),""),"")),"")</f>
        <v/>
      </c>
      <c r="K463" s="174" t="str">
        <f>IFERROR(DATEVALUE(IF(D463="次 年 度",IFERROR(((MID(データ蓄積!BR463,3,2)+2018)&amp;"/"&amp;データ蓄積!BS463&amp;"/"&amp;データ蓄積!BT463),""),"")),"")</f>
        <v/>
      </c>
      <c r="L463" s="175" t="str">
        <f>IFERROR(DATEVALUE(IF(D463="次 年 度",IFERROR(((MID(データ蓄積!BU463,3,2)+2018)&amp;"/"&amp;データ蓄積!BV463&amp;"/"&amp;データ蓄積!BW463),""),"")),"")</f>
        <v/>
      </c>
    </row>
    <row r="464" spans="1:12" x14ac:dyDescent="0.15">
      <c r="A464" s="1200">
        <f t="shared" si="4"/>
        <v>225</v>
      </c>
      <c r="B464" s="1199" t="str">
        <f>IFERROR(DATEVALUE(((MID(データ蓄積!BR464,3,2)+2018)&amp;"/"&amp;データ蓄積!BS464&amp;"/"&amp;データ蓄積!BT464)),"")</f>
        <v/>
      </c>
      <c r="C464" s="1199" t="str">
        <f>IFERROR(DATEVALUE(((MID(データ蓄積!BU464,3,2)+2018)&amp;"/"&amp;データ蓄積!BV464&amp;"/"&amp;データ蓄積!BW464)),"")</f>
        <v/>
      </c>
      <c r="D464" s="177">
        <f>データ蓄積!Y464</f>
        <v>0</v>
      </c>
      <c r="E464" s="173" t="str">
        <f>IFERROR(DATEVALUE(IF(D464="初 年 度",IFERROR(((MID(データ蓄積!BR464,3,2)+2018)&amp;"/"&amp;データ蓄積!BS464&amp;"/"&amp;データ蓄積!BT464),""),"")),"")</f>
        <v/>
      </c>
      <c r="F464" s="175" t="str">
        <f>IFERROR(DATEVALUE(IF(D464="初 年 度",IFERROR(((MID(データ蓄積!BU464,3,2)+2018)&amp;"/"&amp;データ蓄積!BV464&amp;"/"&amp;データ蓄積!BW464),""),"")),"")</f>
        <v/>
      </c>
      <c r="G464" s="174" t="str">
        <f>IFERROR(DATEVALUE(IF(D464="次 年 度",IFERROR(((MID(データ蓄積!BR464,3,2)+2018)&amp;"/"&amp;データ蓄積!BS464&amp;"/"&amp;データ蓄積!BT464),""),"")),"")</f>
        <v/>
      </c>
      <c r="H464" s="175" t="str">
        <f>IFERROR(DATEVALUE(IF(D464="次 年 度",IFERROR(((MID(データ蓄積!BU464,3,2)+2018)&amp;"/"&amp;データ蓄積!BV464&amp;"/"&amp;データ蓄積!BW464),""),"")),"")</f>
        <v/>
      </c>
      <c r="I464" s="174"/>
      <c r="J464" s="175"/>
      <c r="K464" s="174"/>
      <c r="L464" s="175"/>
    </row>
    <row r="465" spans="1:12" x14ac:dyDescent="0.15">
      <c r="A465" s="1200">
        <f t="shared" si="4"/>
        <v>225</v>
      </c>
      <c r="B465" s="1199" t="str">
        <f>IFERROR(DATEVALUE(((MID(データ蓄積!BR465,3,2)+2018)&amp;"/"&amp;データ蓄積!BS465&amp;"/"&amp;データ蓄積!BT465)),"")</f>
        <v/>
      </c>
      <c r="C465" s="1199" t="str">
        <f>IFERROR(DATEVALUE(((MID(データ蓄積!BU465,3,2)+2018)&amp;"/"&amp;データ蓄積!BV465&amp;"/"&amp;データ蓄積!BW465)),"")</f>
        <v/>
      </c>
      <c r="D465" s="177">
        <f>データ蓄積!Y465</f>
        <v>0</v>
      </c>
      <c r="E465" s="173"/>
      <c r="F465" s="175"/>
      <c r="G465" s="174"/>
      <c r="H465" s="175"/>
      <c r="I465" s="174" t="str">
        <f>IFERROR(DATEVALUE(IF(D465="初 年 度",IFERROR(((MID(データ蓄積!BR465,3,2)+2018)&amp;"/"&amp;データ蓄積!BS465&amp;"/"&amp;データ蓄積!BT465),""),"")),"")</f>
        <v/>
      </c>
      <c r="J465" s="175" t="str">
        <f>IFERROR(DATEVALUE(IF(D465="初 年 度",IFERROR(((MID(データ蓄積!BU465,3,2)+2018)&amp;"/"&amp;データ蓄積!BV465&amp;"/"&amp;データ蓄積!BW465),""),"")),"")</f>
        <v/>
      </c>
      <c r="K465" s="174" t="str">
        <f>IFERROR(DATEVALUE(IF(D465="次 年 度",IFERROR(((MID(データ蓄積!BR465,3,2)+2018)&amp;"/"&amp;データ蓄積!BS465&amp;"/"&amp;データ蓄積!BT465),""),"")),"")</f>
        <v/>
      </c>
      <c r="L465" s="175" t="str">
        <f>IFERROR(DATEVALUE(IF(D465="次 年 度",IFERROR(((MID(データ蓄積!BU465,3,2)+2018)&amp;"/"&amp;データ蓄積!BV465&amp;"/"&amp;データ蓄積!BW465),""),"")),"")</f>
        <v/>
      </c>
    </row>
    <row r="466" spans="1:12" x14ac:dyDescent="0.15">
      <c r="A466" s="1200">
        <f t="shared" si="4"/>
        <v>226</v>
      </c>
      <c r="B466" s="1199" t="str">
        <f>IFERROR(DATEVALUE(((MID(データ蓄積!BR466,3,2)+2018)&amp;"/"&amp;データ蓄積!BS466&amp;"/"&amp;データ蓄積!BT466)),"")</f>
        <v/>
      </c>
      <c r="C466" s="1199" t="str">
        <f>IFERROR(DATEVALUE(((MID(データ蓄積!BU466,3,2)+2018)&amp;"/"&amp;データ蓄積!BV466&amp;"/"&amp;データ蓄積!BW466)),"")</f>
        <v/>
      </c>
      <c r="D466" s="177">
        <f>データ蓄積!Y466</f>
        <v>0</v>
      </c>
      <c r="E466" s="173" t="str">
        <f>IFERROR(DATEVALUE(IF(D466="初 年 度",IFERROR(((MID(データ蓄積!BR466,3,2)+2018)&amp;"/"&amp;データ蓄積!BS466&amp;"/"&amp;データ蓄積!BT466),""),"")),"")</f>
        <v/>
      </c>
      <c r="F466" s="175" t="str">
        <f>IFERROR(DATEVALUE(IF(D466="初 年 度",IFERROR(((MID(データ蓄積!BU466,3,2)+2018)&amp;"/"&amp;データ蓄積!BV466&amp;"/"&amp;データ蓄積!BW466),""),"")),"")</f>
        <v/>
      </c>
      <c r="G466" s="174" t="str">
        <f>IFERROR(DATEVALUE(IF(D466="次 年 度",IFERROR(((MID(データ蓄積!BR466,3,2)+2018)&amp;"/"&amp;データ蓄積!BS466&amp;"/"&amp;データ蓄積!BT466),""),"")),"")</f>
        <v/>
      </c>
      <c r="H466" s="175" t="str">
        <f>IFERROR(DATEVALUE(IF(D466="次 年 度",IFERROR(((MID(データ蓄積!BU466,3,2)+2018)&amp;"/"&amp;データ蓄積!BV466&amp;"/"&amp;データ蓄積!BW466),""),"")),"")</f>
        <v/>
      </c>
      <c r="I466" s="174"/>
      <c r="J466" s="175"/>
      <c r="K466" s="174"/>
      <c r="L466" s="175"/>
    </row>
    <row r="467" spans="1:12" x14ac:dyDescent="0.15">
      <c r="A467" s="1200">
        <f t="shared" si="4"/>
        <v>226</v>
      </c>
      <c r="B467" s="1199" t="str">
        <f>IFERROR(DATEVALUE(((MID(データ蓄積!BR467,3,2)+2018)&amp;"/"&amp;データ蓄積!BS467&amp;"/"&amp;データ蓄積!BT467)),"")</f>
        <v/>
      </c>
      <c r="C467" s="1199" t="str">
        <f>IFERROR(DATEVALUE(((MID(データ蓄積!BU467,3,2)+2018)&amp;"/"&amp;データ蓄積!BV467&amp;"/"&amp;データ蓄積!BW467)),"")</f>
        <v/>
      </c>
      <c r="D467" s="177">
        <f>データ蓄積!Y467</f>
        <v>0</v>
      </c>
      <c r="E467" s="173"/>
      <c r="F467" s="175"/>
      <c r="G467" s="174"/>
      <c r="H467" s="175"/>
      <c r="I467" s="174" t="str">
        <f>IFERROR(DATEVALUE(IF(D467="初 年 度",IFERROR(((MID(データ蓄積!BR467,3,2)+2018)&amp;"/"&amp;データ蓄積!BS467&amp;"/"&amp;データ蓄積!BT467),""),"")),"")</f>
        <v/>
      </c>
      <c r="J467" s="175" t="str">
        <f>IFERROR(DATEVALUE(IF(D467="初 年 度",IFERROR(((MID(データ蓄積!BU467,3,2)+2018)&amp;"/"&amp;データ蓄積!BV467&amp;"/"&amp;データ蓄積!BW467),""),"")),"")</f>
        <v/>
      </c>
      <c r="K467" s="174" t="str">
        <f>IFERROR(DATEVALUE(IF(D467="次 年 度",IFERROR(((MID(データ蓄積!BR467,3,2)+2018)&amp;"/"&amp;データ蓄積!BS467&amp;"/"&amp;データ蓄積!BT467),""),"")),"")</f>
        <v/>
      </c>
      <c r="L467" s="175" t="str">
        <f>IFERROR(DATEVALUE(IF(D467="次 年 度",IFERROR(((MID(データ蓄積!BU467,3,2)+2018)&amp;"/"&amp;データ蓄積!BV467&amp;"/"&amp;データ蓄積!BW467),""),"")),"")</f>
        <v/>
      </c>
    </row>
    <row r="468" spans="1:12" x14ac:dyDescent="0.15">
      <c r="A468" s="1200">
        <f t="shared" si="4"/>
        <v>227</v>
      </c>
      <c r="B468" s="1199" t="str">
        <f>IFERROR(DATEVALUE(((MID(データ蓄積!BR468,3,2)+2018)&amp;"/"&amp;データ蓄積!BS468&amp;"/"&amp;データ蓄積!BT468)),"")</f>
        <v/>
      </c>
      <c r="C468" s="1199" t="str">
        <f>IFERROR(DATEVALUE(((MID(データ蓄積!BU468,3,2)+2018)&amp;"/"&amp;データ蓄積!BV468&amp;"/"&amp;データ蓄積!BW468)),"")</f>
        <v/>
      </c>
      <c r="D468" s="177">
        <f>データ蓄積!Y468</f>
        <v>0</v>
      </c>
      <c r="E468" s="173" t="str">
        <f>IFERROR(DATEVALUE(IF(D468="初 年 度",IFERROR(((MID(データ蓄積!BR468,3,2)+2018)&amp;"/"&amp;データ蓄積!BS468&amp;"/"&amp;データ蓄積!BT468),""),"")),"")</f>
        <v/>
      </c>
      <c r="F468" s="175" t="str">
        <f>IFERROR(DATEVALUE(IF(D468="初 年 度",IFERROR(((MID(データ蓄積!BU468,3,2)+2018)&amp;"/"&amp;データ蓄積!BV468&amp;"/"&amp;データ蓄積!BW468),""),"")),"")</f>
        <v/>
      </c>
      <c r="G468" s="174" t="str">
        <f>IFERROR(DATEVALUE(IF(D468="次 年 度",IFERROR(((MID(データ蓄積!BR468,3,2)+2018)&amp;"/"&amp;データ蓄積!BS468&amp;"/"&amp;データ蓄積!BT468),""),"")),"")</f>
        <v/>
      </c>
      <c r="H468" s="175" t="str">
        <f>IFERROR(DATEVALUE(IF(D468="次 年 度",IFERROR(((MID(データ蓄積!BU468,3,2)+2018)&amp;"/"&amp;データ蓄積!BV468&amp;"/"&amp;データ蓄積!BW468),""),"")),"")</f>
        <v/>
      </c>
      <c r="I468" s="174"/>
      <c r="J468" s="175"/>
      <c r="K468" s="174"/>
      <c r="L468" s="175"/>
    </row>
    <row r="469" spans="1:12" x14ac:dyDescent="0.15">
      <c r="A469" s="1200">
        <f t="shared" si="4"/>
        <v>227</v>
      </c>
      <c r="B469" s="1199" t="str">
        <f>IFERROR(DATEVALUE(((MID(データ蓄積!BR469,3,2)+2018)&amp;"/"&amp;データ蓄積!BS469&amp;"/"&amp;データ蓄積!BT469)),"")</f>
        <v/>
      </c>
      <c r="C469" s="1199" t="str">
        <f>IFERROR(DATEVALUE(((MID(データ蓄積!BU469,3,2)+2018)&amp;"/"&amp;データ蓄積!BV469&amp;"/"&amp;データ蓄積!BW469)),"")</f>
        <v/>
      </c>
      <c r="D469" s="177">
        <f>データ蓄積!Y469</f>
        <v>0</v>
      </c>
      <c r="E469" s="173"/>
      <c r="F469" s="175"/>
      <c r="G469" s="174"/>
      <c r="H469" s="175"/>
      <c r="I469" s="174" t="str">
        <f>IFERROR(DATEVALUE(IF(D469="初 年 度",IFERROR(((MID(データ蓄積!BR469,3,2)+2018)&amp;"/"&amp;データ蓄積!BS469&amp;"/"&amp;データ蓄積!BT469),""),"")),"")</f>
        <v/>
      </c>
      <c r="J469" s="175" t="str">
        <f>IFERROR(DATEVALUE(IF(D469="初 年 度",IFERROR(((MID(データ蓄積!BU469,3,2)+2018)&amp;"/"&amp;データ蓄積!BV469&amp;"/"&amp;データ蓄積!BW469),""),"")),"")</f>
        <v/>
      </c>
      <c r="K469" s="174" t="str">
        <f>IFERROR(DATEVALUE(IF(D469="次 年 度",IFERROR(((MID(データ蓄積!BR469,3,2)+2018)&amp;"/"&amp;データ蓄積!BS469&amp;"/"&amp;データ蓄積!BT469),""),"")),"")</f>
        <v/>
      </c>
      <c r="L469" s="175" t="str">
        <f>IFERROR(DATEVALUE(IF(D469="次 年 度",IFERROR(((MID(データ蓄積!BU469,3,2)+2018)&amp;"/"&amp;データ蓄積!BV469&amp;"/"&amp;データ蓄積!BW469),""),"")),"")</f>
        <v/>
      </c>
    </row>
    <row r="470" spans="1:12" x14ac:dyDescent="0.15">
      <c r="A470" s="1200">
        <f t="shared" si="4"/>
        <v>228</v>
      </c>
      <c r="B470" s="1199" t="str">
        <f>IFERROR(DATEVALUE(((MID(データ蓄積!BR470,3,2)+2018)&amp;"/"&amp;データ蓄積!BS470&amp;"/"&amp;データ蓄積!BT470)),"")</f>
        <v/>
      </c>
      <c r="C470" s="1199" t="str">
        <f>IFERROR(DATEVALUE(((MID(データ蓄積!BU470,3,2)+2018)&amp;"/"&amp;データ蓄積!BV470&amp;"/"&amp;データ蓄積!BW470)),"")</f>
        <v/>
      </c>
      <c r="D470" s="177">
        <f>データ蓄積!Y470</f>
        <v>0</v>
      </c>
      <c r="E470" s="173" t="str">
        <f>IFERROR(DATEVALUE(IF(D470="初 年 度",IFERROR(((MID(データ蓄積!BR470,3,2)+2018)&amp;"/"&amp;データ蓄積!BS470&amp;"/"&amp;データ蓄積!BT470),""),"")),"")</f>
        <v/>
      </c>
      <c r="F470" s="175" t="str">
        <f>IFERROR(DATEVALUE(IF(D470="初 年 度",IFERROR(((MID(データ蓄積!BU470,3,2)+2018)&amp;"/"&amp;データ蓄積!BV470&amp;"/"&amp;データ蓄積!BW470),""),"")),"")</f>
        <v/>
      </c>
      <c r="G470" s="174" t="str">
        <f>IFERROR(DATEVALUE(IF(D470="次 年 度",IFERROR(((MID(データ蓄積!BR470,3,2)+2018)&amp;"/"&amp;データ蓄積!BS470&amp;"/"&amp;データ蓄積!BT470),""),"")),"")</f>
        <v/>
      </c>
      <c r="H470" s="175" t="str">
        <f>IFERROR(DATEVALUE(IF(D470="次 年 度",IFERROR(((MID(データ蓄積!BU470,3,2)+2018)&amp;"/"&amp;データ蓄積!BV470&amp;"/"&amp;データ蓄積!BW470),""),"")),"")</f>
        <v/>
      </c>
      <c r="I470" s="174"/>
      <c r="J470" s="175"/>
      <c r="K470" s="174"/>
      <c r="L470" s="175"/>
    </row>
    <row r="471" spans="1:12" x14ac:dyDescent="0.15">
      <c r="A471" s="1200">
        <f t="shared" si="4"/>
        <v>228</v>
      </c>
      <c r="B471" s="1199" t="str">
        <f>IFERROR(DATEVALUE(((MID(データ蓄積!BR471,3,2)+2018)&amp;"/"&amp;データ蓄積!BS471&amp;"/"&amp;データ蓄積!BT471)),"")</f>
        <v/>
      </c>
      <c r="C471" s="1199" t="str">
        <f>IFERROR(DATEVALUE(((MID(データ蓄積!BU471,3,2)+2018)&amp;"/"&amp;データ蓄積!BV471&amp;"/"&amp;データ蓄積!BW471)),"")</f>
        <v/>
      </c>
      <c r="D471" s="177">
        <f>データ蓄積!Y471</f>
        <v>0</v>
      </c>
      <c r="E471" s="173"/>
      <c r="F471" s="175"/>
      <c r="G471" s="174"/>
      <c r="H471" s="175"/>
      <c r="I471" s="174" t="str">
        <f>IFERROR(DATEVALUE(IF(D471="初 年 度",IFERROR(((MID(データ蓄積!BR471,3,2)+2018)&amp;"/"&amp;データ蓄積!BS471&amp;"/"&amp;データ蓄積!BT471),""),"")),"")</f>
        <v/>
      </c>
      <c r="J471" s="175" t="str">
        <f>IFERROR(DATEVALUE(IF(D471="初 年 度",IFERROR(((MID(データ蓄積!BU471,3,2)+2018)&amp;"/"&amp;データ蓄積!BV471&amp;"/"&amp;データ蓄積!BW471),""),"")),"")</f>
        <v/>
      </c>
      <c r="K471" s="174" t="str">
        <f>IFERROR(DATEVALUE(IF(D471="次 年 度",IFERROR(((MID(データ蓄積!BR471,3,2)+2018)&amp;"/"&amp;データ蓄積!BS471&amp;"/"&amp;データ蓄積!BT471),""),"")),"")</f>
        <v/>
      </c>
      <c r="L471" s="175" t="str">
        <f>IFERROR(DATEVALUE(IF(D471="次 年 度",IFERROR(((MID(データ蓄積!BU471,3,2)+2018)&amp;"/"&amp;データ蓄積!BV471&amp;"/"&amp;データ蓄積!BW471),""),"")),"")</f>
        <v/>
      </c>
    </row>
    <row r="472" spans="1:12" x14ac:dyDescent="0.15">
      <c r="A472" s="1200">
        <f t="shared" si="4"/>
        <v>229</v>
      </c>
      <c r="B472" s="1199" t="str">
        <f>IFERROR(DATEVALUE(((MID(データ蓄積!BR472,3,2)+2018)&amp;"/"&amp;データ蓄積!BS472&amp;"/"&amp;データ蓄積!BT472)),"")</f>
        <v/>
      </c>
      <c r="C472" s="1199" t="str">
        <f>IFERROR(DATEVALUE(((MID(データ蓄積!BU472,3,2)+2018)&amp;"/"&amp;データ蓄積!BV472&amp;"/"&amp;データ蓄積!BW472)),"")</f>
        <v/>
      </c>
      <c r="D472" s="177">
        <f>データ蓄積!Y472</f>
        <v>0</v>
      </c>
      <c r="E472" s="173" t="str">
        <f>IFERROR(DATEVALUE(IF(D472="初 年 度",IFERROR(((MID(データ蓄積!BR472,3,2)+2018)&amp;"/"&amp;データ蓄積!BS472&amp;"/"&amp;データ蓄積!BT472),""),"")),"")</f>
        <v/>
      </c>
      <c r="F472" s="175" t="str">
        <f>IFERROR(DATEVALUE(IF(D472="初 年 度",IFERROR(((MID(データ蓄積!BU472,3,2)+2018)&amp;"/"&amp;データ蓄積!BV472&amp;"/"&amp;データ蓄積!BW472),""),"")),"")</f>
        <v/>
      </c>
      <c r="G472" s="174" t="str">
        <f>IFERROR(DATEVALUE(IF(D472="次 年 度",IFERROR(((MID(データ蓄積!BR472,3,2)+2018)&amp;"/"&amp;データ蓄積!BS472&amp;"/"&amp;データ蓄積!BT472),""),"")),"")</f>
        <v/>
      </c>
      <c r="H472" s="175" t="str">
        <f>IFERROR(DATEVALUE(IF(D472="次 年 度",IFERROR(((MID(データ蓄積!BU472,3,2)+2018)&amp;"/"&amp;データ蓄積!BV472&amp;"/"&amp;データ蓄積!BW472),""),"")),"")</f>
        <v/>
      </c>
      <c r="I472" s="174"/>
      <c r="J472" s="175"/>
      <c r="K472" s="174"/>
      <c r="L472" s="175"/>
    </row>
    <row r="473" spans="1:12" x14ac:dyDescent="0.15">
      <c r="A473" s="1200">
        <f t="shared" si="4"/>
        <v>229</v>
      </c>
      <c r="B473" s="1199" t="str">
        <f>IFERROR(DATEVALUE(((MID(データ蓄積!BR473,3,2)+2018)&amp;"/"&amp;データ蓄積!BS473&amp;"/"&amp;データ蓄積!BT473)),"")</f>
        <v/>
      </c>
      <c r="C473" s="1199" t="str">
        <f>IFERROR(DATEVALUE(((MID(データ蓄積!BU473,3,2)+2018)&amp;"/"&amp;データ蓄積!BV473&amp;"/"&amp;データ蓄積!BW473)),"")</f>
        <v/>
      </c>
      <c r="D473" s="177">
        <f>データ蓄積!Y473</f>
        <v>0</v>
      </c>
      <c r="E473" s="173"/>
      <c r="F473" s="175"/>
      <c r="G473" s="174"/>
      <c r="H473" s="175"/>
      <c r="I473" s="174" t="str">
        <f>IFERROR(DATEVALUE(IF(D473="初 年 度",IFERROR(((MID(データ蓄積!BR473,3,2)+2018)&amp;"/"&amp;データ蓄積!BS473&amp;"/"&amp;データ蓄積!BT473),""),"")),"")</f>
        <v/>
      </c>
      <c r="J473" s="175" t="str">
        <f>IFERROR(DATEVALUE(IF(D473="初 年 度",IFERROR(((MID(データ蓄積!BU473,3,2)+2018)&amp;"/"&amp;データ蓄積!BV473&amp;"/"&amp;データ蓄積!BW473),""),"")),"")</f>
        <v/>
      </c>
      <c r="K473" s="174" t="str">
        <f>IFERROR(DATEVALUE(IF(D473="次 年 度",IFERROR(((MID(データ蓄積!BR473,3,2)+2018)&amp;"/"&amp;データ蓄積!BS473&amp;"/"&amp;データ蓄積!BT473),""),"")),"")</f>
        <v/>
      </c>
      <c r="L473" s="175" t="str">
        <f>IFERROR(DATEVALUE(IF(D473="次 年 度",IFERROR(((MID(データ蓄積!BU473,3,2)+2018)&amp;"/"&amp;データ蓄積!BV473&amp;"/"&amp;データ蓄積!BW473),""),"")),"")</f>
        <v/>
      </c>
    </row>
    <row r="474" spans="1:12" x14ac:dyDescent="0.15">
      <c r="A474" s="1200">
        <f t="shared" si="4"/>
        <v>230</v>
      </c>
      <c r="B474" s="1199" t="str">
        <f>IFERROR(DATEVALUE(((MID(データ蓄積!BR474,3,2)+2018)&amp;"/"&amp;データ蓄積!BS474&amp;"/"&amp;データ蓄積!BT474)),"")</f>
        <v/>
      </c>
      <c r="C474" s="1199" t="str">
        <f>IFERROR(DATEVALUE(((MID(データ蓄積!BU474,3,2)+2018)&amp;"/"&amp;データ蓄積!BV474&amp;"/"&amp;データ蓄積!BW474)),"")</f>
        <v/>
      </c>
      <c r="D474" s="177">
        <f>データ蓄積!Y474</f>
        <v>0</v>
      </c>
      <c r="E474" s="173" t="str">
        <f>IFERROR(DATEVALUE(IF(D474="初 年 度",IFERROR(((MID(データ蓄積!BR474,3,2)+2018)&amp;"/"&amp;データ蓄積!BS474&amp;"/"&amp;データ蓄積!BT474),""),"")),"")</f>
        <v/>
      </c>
      <c r="F474" s="175" t="str">
        <f>IFERROR(DATEVALUE(IF(D474="初 年 度",IFERROR(((MID(データ蓄積!BU474,3,2)+2018)&amp;"/"&amp;データ蓄積!BV474&amp;"/"&amp;データ蓄積!BW474),""),"")),"")</f>
        <v/>
      </c>
      <c r="G474" s="174" t="str">
        <f>IFERROR(DATEVALUE(IF(D474="次 年 度",IFERROR(((MID(データ蓄積!BR474,3,2)+2018)&amp;"/"&amp;データ蓄積!BS474&amp;"/"&amp;データ蓄積!BT474),""),"")),"")</f>
        <v/>
      </c>
      <c r="H474" s="175" t="str">
        <f>IFERROR(DATEVALUE(IF(D474="次 年 度",IFERROR(((MID(データ蓄積!BU474,3,2)+2018)&amp;"/"&amp;データ蓄積!BV474&amp;"/"&amp;データ蓄積!BW474),""),"")),"")</f>
        <v/>
      </c>
      <c r="I474" s="174"/>
      <c r="J474" s="175"/>
      <c r="K474" s="174"/>
      <c r="L474" s="175"/>
    </row>
    <row r="475" spans="1:12" x14ac:dyDescent="0.15">
      <c r="A475" s="1200">
        <f t="shared" si="4"/>
        <v>230</v>
      </c>
      <c r="B475" s="1199" t="str">
        <f>IFERROR(DATEVALUE(((MID(データ蓄積!BR475,3,2)+2018)&amp;"/"&amp;データ蓄積!BS475&amp;"/"&amp;データ蓄積!BT475)),"")</f>
        <v/>
      </c>
      <c r="C475" s="1199" t="str">
        <f>IFERROR(DATEVALUE(((MID(データ蓄積!BU475,3,2)+2018)&amp;"/"&amp;データ蓄積!BV475&amp;"/"&amp;データ蓄積!BW475)),"")</f>
        <v/>
      </c>
      <c r="D475" s="177">
        <f>データ蓄積!Y475</f>
        <v>0</v>
      </c>
      <c r="E475" s="173"/>
      <c r="F475" s="175"/>
      <c r="G475" s="174"/>
      <c r="H475" s="175"/>
      <c r="I475" s="174" t="str">
        <f>IFERROR(DATEVALUE(IF(D475="初 年 度",IFERROR(((MID(データ蓄積!BR475,3,2)+2018)&amp;"/"&amp;データ蓄積!BS475&amp;"/"&amp;データ蓄積!BT475),""),"")),"")</f>
        <v/>
      </c>
      <c r="J475" s="175" t="str">
        <f>IFERROR(DATEVALUE(IF(D475="初 年 度",IFERROR(((MID(データ蓄積!BU475,3,2)+2018)&amp;"/"&amp;データ蓄積!BV475&amp;"/"&amp;データ蓄積!BW475),""),"")),"")</f>
        <v/>
      </c>
      <c r="K475" s="174" t="str">
        <f>IFERROR(DATEVALUE(IF(D475="次 年 度",IFERROR(((MID(データ蓄積!BR475,3,2)+2018)&amp;"/"&amp;データ蓄積!BS475&amp;"/"&amp;データ蓄積!BT475),""),"")),"")</f>
        <v/>
      </c>
      <c r="L475" s="175" t="str">
        <f>IFERROR(DATEVALUE(IF(D475="次 年 度",IFERROR(((MID(データ蓄積!BU475,3,2)+2018)&amp;"/"&amp;データ蓄積!BV475&amp;"/"&amp;データ蓄積!BW475),""),"")),"")</f>
        <v/>
      </c>
    </row>
    <row r="476" spans="1:12" x14ac:dyDescent="0.15">
      <c r="A476" s="1200">
        <f t="shared" si="4"/>
        <v>231</v>
      </c>
      <c r="B476" s="1199" t="str">
        <f>IFERROR(DATEVALUE(((MID(データ蓄積!BR476,3,2)+2018)&amp;"/"&amp;データ蓄積!BS476&amp;"/"&amp;データ蓄積!BT476)),"")</f>
        <v/>
      </c>
      <c r="C476" s="1199" t="str">
        <f>IFERROR(DATEVALUE(((MID(データ蓄積!BU476,3,2)+2018)&amp;"/"&amp;データ蓄積!BV476&amp;"/"&amp;データ蓄積!BW476)),"")</f>
        <v/>
      </c>
      <c r="D476" s="177">
        <f>データ蓄積!Y476</f>
        <v>0</v>
      </c>
      <c r="E476" s="173" t="str">
        <f>IFERROR(DATEVALUE(IF(D476="初 年 度",IFERROR(((MID(データ蓄積!BR476,3,2)+2018)&amp;"/"&amp;データ蓄積!BS476&amp;"/"&amp;データ蓄積!BT476),""),"")),"")</f>
        <v/>
      </c>
      <c r="F476" s="175" t="str">
        <f>IFERROR(DATEVALUE(IF(D476="初 年 度",IFERROR(((MID(データ蓄積!BU476,3,2)+2018)&amp;"/"&amp;データ蓄積!BV476&amp;"/"&amp;データ蓄積!BW476),""),"")),"")</f>
        <v/>
      </c>
      <c r="G476" s="174" t="str">
        <f>IFERROR(DATEVALUE(IF(D476="次 年 度",IFERROR(((MID(データ蓄積!BR476,3,2)+2018)&amp;"/"&amp;データ蓄積!BS476&amp;"/"&amp;データ蓄積!BT476),""),"")),"")</f>
        <v/>
      </c>
      <c r="H476" s="175" t="str">
        <f>IFERROR(DATEVALUE(IF(D476="次 年 度",IFERROR(((MID(データ蓄積!BU476,3,2)+2018)&amp;"/"&amp;データ蓄積!BV476&amp;"/"&amp;データ蓄積!BW476),""),"")),"")</f>
        <v/>
      </c>
      <c r="I476" s="174"/>
      <c r="J476" s="175"/>
      <c r="K476" s="174"/>
      <c r="L476" s="175"/>
    </row>
    <row r="477" spans="1:12" x14ac:dyDescent="0.15">
      <c r="A477" s="1200">
        <f t="shared" si="4"/>
        <v>231</v>
      </c>
      <c r="B477" s="1199" t="str">
        <f>IFERROR(DATEVALUE(((MID(データ蓄積!BR477,3,2)+2018)&amp;"/"&amp;データ蓄積!BS477&amp;"/"&amp;データ蓄積!BT477)),"")</f>
        <v/>
      </c>
      <c r="C477" s="1199" t="str">
        <f>IFERROR(DATEVALUE(((MID(データ蓄積!BU477,3,2)+2018)&amp;"/"&amp;データ蓄積!BV477&amp;"/"&amp;データ蓄積!BW477)),"")</f>
        <v/>
      </c>
      <c r="D477" s="177">
        <f>データ蓄積!Y477</f>
        <v>0</v>
      </c>
      <c r="E477" s="173"/>
      <c r="F477" s="175"/>
      <c r="G477" s="174"/>
      <c r="H477" s="175"/>
      <c r="I477" s="174" t="str">
        <f>IFERROR(DATEVALUE(IF(D477="初 年 度",IFERROR(((MID(データ蓄積!BR477,3,2)+2018)&amp;"/"&amp;データ蓄積!BS477&amp;"/"&amp;データ蓄積!BT477),""),"")),"")</f>
        <v/>
      </c>
      <c r="J477" s="175" t="str">
        <f>IFERROR(DATEVALUE(IF(D477="初 年 度",IFERROR(((MID(データ蓄積!BU477,3,2)+2018)&amp;"/"&amp;データ蓄積!BV477&amp;"/"&amp;データ蓄積!BW477),""),"")),"")</f>
        <v/>
      </c>
      <c r="K477" s="174" t="str">
        <f>IFERROR(DATEVALUE(IF(D477="次 年 度",IFERROR(((MID(データ蓄積!BR477,3,2)+2018)&amp;"/"&amp;データ蓄積!BS477&amp;"/"&amp;データ蓄積!BT477),""),"")),"")</f>
        <v/>
      </c>
      <c r="L477" s="175" t="str">
        <f>IFERROR(DATEVALUE(IF(D477="次 年 度",IFERROR(((MID(データ蓄積!BU477,3,2)+2018)&amp;"/"&amp;データ蓄積!BV477&amp;"/"&amp;データ蓄積!BW477),""),"")),"")</f>
        <v/>
      </c>
    </row>
    <row r="478" spans="1:12" x14ac:dyDescent="0.15">
      <c r="A478" s="1200">
        <f t="shared" si="4"/>
        <v>232</v>
      </c>
      <c r="B478" s="1199" t="str">
        <f>IFERROR(DATEVALUE(((MID(データ蓄積!BR478,3,2)+2018)&amp;"/"&amp;データ蓄積!BS478&amp;"/"&amp;データ蓄積!BT478)),"")</f>
        <v/>
      </c>
      <c r="C478" s="1199" t="str">
        <f>IFERROR(DATEVALUE(((MID(データ蓄積!BU478,3,2)+2018)&amp;"/"&amp;データ蓄積!BV478&amp;"/"&amp;データ蓄積!BW478)),"")</f>
        <v/>
      </c>
      <c r="D478" s="177">
        <f>データ蓄積!Y478</f>
        <v>0</v>
      </c>
      <c r="E478" s="173" t="str">
        <f>IFERROR(DATEVALUE(IF(D478="初 年 度",IFERROR(((MID(データ蓄積!BR478,3,2)+2018)&amp;"/"&amp;データ蓄積!BS478&amp;"/"&amp;データ蓄積!BT478),""),"")),"")</f>
        <v/>
      </c>
      <c r="F478" s="175" t="str">
        <f>IFERROR(DATEVALUE(IF(D478="初 年 度",IFERROR(((MID(データ蓄積!BU478,3,2)+2018)&amp;"/"&amp;データ蓄積!BV478&amp;"/"&amp;データ蓄積!BW478),""),"")),"")</f>
        <v/>
      </c>
      <c r="G478" s="174" t="str">
        <f>IFERROR(DATEVALUE(IF(D478="次 年 度",IFERROR(((MID(データ蓄積!BR478,3,2)+2018)&amp;"/"&amp;データ蓄積!BS478&amp;"/"&amp;データ蓄積!BT478),""),"")),"")</f>
        <v/>
      </c>
      <c r="H478" s="175" t="str">
        <f>IFERROR(DATEVALUE(IF(D478="次 年 度",IFERROR(((MID(データ蓄積!BU478,3,2)+2018)&amp;"/"&amp;データ蓄積!BV478&amp;"/"&amp;データ蓄積!BW478),""),"")),"")</f>
        <v/>
      </c>
      <c r="I478" s="174"/>
      <c r="J478" s="175"/>
      <c r="K478" s="174"/>
      <c r="L478" s="175"/>
    </row>
    <row r="479" spans="1:12" x14ac:dyDescent="0.15">
      <c r="A479" s="1200">
        <f t="shared" si="4"/>
        <v>232</v>
      </c>
      <c r="B479" s="1199" t="str">
        <f>IFERROR(DATEVALUE(((MID(データ蓄積!BR479,3,2)+2018)&amp;"/"&amp;データ蓄積!BS479&amp;"/"&amp;データ蓄積!BT479)),"")</f>
        <v/>
      </c>
      <c r="C479" s="1199" t="str">
        <f>IFERROR(DATEVALUE(((MID(データ蓄積!BU479,3,2)+2018)&amp;"/"&amp;データ蓄積!BV479&amp;"/"&amp;データ蓄積!BW479)),"")</f>
        <v/>
      </c>
      <c r="D479" s="177">
        <f>データ蓄積!Y479</f>
        <v>0</v>
      </c>
      <c r="E479" s="173"/>
      <c r="F479" s="175"/>
      <c r="G479" s="174"/>
      <c r="H479" s="175"/>
      <c r="I479" s="174" t="str">
        <f>IFERROR(DATEVALUE(IF(D479="初 年 度",IFERROR(((MID(データ蓄積!BR479,3,2)+2018)&amp;"/"&amp;データ蓄積!BS479&amp;"/"&amp;データ蓄積!BT479),""),"")),"")</f>
        <v/>
      </c>
      <c r="J479" s="175" t="str">
        <f>IFERROR(DATEVALUE(IF(D479="初 年 度",IFERROR(((MID(データ蓄積!BU479,3,2)+2018)&amp;"/"&amp;データ蓄積!BV479&amp;"/"&amp;データ蓄積!BW479),""),"")),"")</f>
        <v/>
      </c>
      <c r="K479" s="174" t="str">
        <f>IFERROR(DATEVALUE(IF(D479="次 年 度",IFERROR(((MID(データ蓄積!BR479,3,2)+2018)&amp;"/"&amp;データ蓄積!BS479&amp;"/"&amp;データ蓄積!BT479),""),"")),"")</f>
        <v/>
      </c>
      <c r="L479" s="175" t="str">
        <f>IFERROR(DATEVALUE(IF(D479="次 年 度",IFERROR(((MID(データ蓄積!BU479,3,2)+2018)&amp;"/"&amp;データ蓄積!BV479&amp;"/"&amp;データ蓄積!BW479),""),"")),"")</f>
        <v/>
      </c>
    </row>
    <row r="480" spans="1:12" x14ac:dyDescent="0.15">
      <c r="A480" s="1200">
        <f t="shared" si="4"/>
        <v>233</v>
      </c>
      <c r="B480" s="1199" t="str">
        <f>IFERROR(DATEVALUE(((MID(データ蓄積!BR480,3,2)+2018)&amp;"/"&amp;データ蓄積!BS480&amp;"/"&amp;データ蓄積!BT480)),"")</f>
        <v/>
      </c>
      <c r="C480" s="1199" t="str">
        <f>IFERROR(DATEVALUE(((MID(データ蓄積!BU480,3,2)+2018)&amp;"/"&amp;データ蓄積!BV480&amp;"/"&amp;データ蓄積!BW480)),"")</f>
        <v/>
      </c>
      <c r="D480" s="177">
        <f>データ蓄積!Y480</f>
        <v>0</v>
      </c>
      <c r="E480" s="173" t="str">
        <f>IFERROR(DATEVALUE(IF(D480="初 年 度",IFERROR(((MID(データ蓄積!BR480,3,2)+2018)&amp;"/"&amp;データ蓄積!BS480&amp;"/"&amp;データ蓄積!BT480),""),"")),"")</f>
        <v/>
      </c>
      <c r="F480" s="175" t="str">
        <f>IFERROR(DATEVALUE(IF(D480="初 年 度",IFERROR(((MID(データ蓄積!BU480,3,2)+2018)&amp;"/"&amp;データ蓄積!BV480&amp;"/"&amp;データ蓄積!BW480),""),"")),"")</f>
        <v/>
      </c>
      <c r="G480" s="174" t="str">
        <f>IFERROR(DATEVALUE(IF(D480="次 年 度",IFERROR(((MID(データ蓄積!BR480,3,2)+2018)&amp;"/"&amp;データ蓄積!BS480&amp;"/"&amp;データ蓄積!BT480),""),"")),"")</f>
        <v/>
      </c>
      <c r="H480" s="175" t="str">
        <f>IFERROR(DATEVALUE(IF(D480="次 年 度",IFERROR(((MID(データ蓄積!BU480,3,2)+2018)&amp;"/"&amp;データ蓄積!BV480&amp;"/"&amp;データ蓄積!BW480),""),"")),"")</f>
        <v/>
      </c>
      <c r="I480" s="174"/>
      <c r="J480" s="175"/>
      <c r="K480" s="174"/>
      <c r="L480" s="175"/>
    </row>
    <row r="481" spans="1:12" x14ac:dyDescent="0.15">
      <c r="A481" s="1200">
        <f t="shared" si="4"/>
        <v>233</v>
      </c>
      <c r="B481" s="1199" t="str">
        <f>IFERROR(DATEVALUE(((MID(データ蓄積!BR481,3,2)+2018)&amp;"/"&amp;データ蓄積!BS481&amp;"/"&amp;データ蓄積!BT481)),"")</f>
        <v/>
      </c>
      <c r="C481" s="1199" t="str">
        <f>IFERROR(DATEVALUE(((MID(データ蓄積!BU481,3,2)+2018)&amp;"/"&amp;データ蓄積!BV481&amp;"/"&amp;データ蓄積!BW481)),"")</f>
        <v/>
      </c>
      <c r="D481" s="177">
        <f>データ蓄積!Y481</f>
        <v>0</v>
      </c>
      <c r="E481" s="173"/>
      <c r="F481" s="175"/>
      <c r="G481" s="174"/>
      <c r="H481" s="175"/>
      <c r="I481" s="174" t="str">
        <f>IFERROR(DATEVALUE(IF(D481="初 年 度",IFERROR(((MID(データ蓄積!BR481,3,2)+2018)&amp;"/"&amp;データ蓄積!BS481&amp;"/"&amp;データ蓄積!BT481),""),"")),"")</f>
        <v/>
      </c>
      <c r="J481" s="175" t="str">
        <f>IFERROR(DATEVALUE(IF(D481="初 年 度",IFERROR(((MID(データ蓄積!BU481,3,2)+2018)&amp;"/"&amp;データ蓄積!BV481&amp;"/"&amp;データ蓄積!BW481),""),"")),"")</f>
        <v/>
      </c>
      <c r="K481" s="174" t="str">
        <f>IFERROR(DATEVALUE(IF(D481="次 年 度",IFERROR(((MID(データ蓄積!BR481,3,2)+2018)&amp;"/"&amp;データ蓄積!BS481&amp;"/"&amp;データ蓄積!BT481),""),"")),"")</f>
        <v/>
      </c>
      <c r="L481" s="175" t="str">
        <f>IFERROR(DATEVALUE(IF(D481="次 年 度",IFERROR(((MID(データ蓄積!BU481,3,2)+2018)&amp;"/"&amp;データ蓄積!BV481&amp;"/"&amp;データ蓄積!BW481),""),"")),"")</f>
        <v/>
      </c>
    </row>
    <row r="482" spans="1:12" x14ac:dyDescent="0.15">
      <c r="A482" s="1200">
        <f t="shared" si="4"/>
        <v>234</v>
      </c>
      <c r="B482" s="1199" t="str">
        <f>IFERROR(DATEVALUE(((MID(データ蓄積!BR482,3,2)+2018)&amp;"/"&amp;データ蓄積!BS482&amp;"/"&amp;データ蓄積!BT482)),"")</f>
        <v/>
      </c>
      <c r="C482" s="1199" t="str">
        <f>IFERROR(DATEVALUE(((MID(データ蓄積!BU482,3,2)+2018)&amp;"/"&amp;データ蓄積!BV482&amp;"/"&amp;データ蓄積!BW482)),"")</f>
        <v/>
      </c>
      <c r="D482" s="177">
        <f>データ蓄積!Y482</f>
        <v>0</v>
      </c>
      <c r="E482" s="173" t="str">
        <f>IFERROR(DATEVALUE(IF(D482="初 年 度",IFERROR(((MID(データ蓄積!BR482,3,2)+2018)&amp;"/"&amp;データ蓄積!BS482&amp;"/"&amp;データ蓄積!BT482),""),"")),"")</f>
        <v/>
      </c>
      <c r="F482" s="175" t="str">
        <f>IFERROR(DATEVALUE(IF(D482="初 年 度",IFERROR(((MID(データ蓄積!BU482,3,2)+2018)&amp;"/"&amp;データ蓄積!BV482&amp;"/"&amp;データ蓄積!BW482),""),"")),"")</f>
        <v/>
      </c>
      <c r="G482" s="174" t="str">
        <f>IFERROR(DATEVALUE(IF(D482="次 年 度",IFERROR(((MID(データ蓄積!BR482,3,2)+2018)&amp;"/"&amp;データ蓄積!BS482&amp;"/"&amp;データ蓄積!BT482),""),"")),"")</f>
        <v/>
      </c>
      <c r="H482" s="175" t="str">
        <f>IFERROR(DATEVALUE(IF(D482="次 年 度",IFERROR(((MID(データ蓄積!BU482,3,2)+2018)&amp;"/"&amp;データ蓄積!BV482&amp;"/"&amp;データ蓄積!BW482),""),"")),"")</f>
        <v/>
      </c>
      <c r="I482" s="174"/>
      <c r="J482" s="175"/>
      <c r="K482" s="174"/>
      <c r="L482" s="175"/>
    </row>
    <row r="483" spans="1:12" x14ac:dyDescent="0.15">
      <c r="A483" s="1200">
        <f t="shared" ref="A483:A546" si="5">ROUNDDOWN(ROW()/2-7,0)</f>
        <v>234</v>
      </c>
      <c r="B483" s="1199" t="str">
        <f>IFERROR(DATEVALUE(((MID(データ蓄積!BR483,3,2)+2018)&amp;"/"&amp;データ蓄積!BS483&amp;"/"&amp;データ蓄積!BT483)),"")</f>
        <v/>
      </c>
      <c r="C483" s="1199" t="str">
        <f>IFERROR(DATEVALUE(((MID(データ蓄積!BU483,3,2)+2018)&amp;"/"&amp;データ蓄積!BV483&amp;"/"&amp;データ蓄積!BW483)),"")</f>
        <v/>
      </c>
      <c r="D483" s="177">
        <f>データ蓄積!Y483</f>
        <v>0</v>
      </c>
      <c r="E483" s="173"/>
      <c r="F483" s="175"/>
      <c r="G483" s="174"/>
      <c r="H483" s="175"/>
      <c r="I483" s="174" t="str">
        <f>IFERROR(DATEVALUE(IF(D483="初 年 度",IFERROR(((MID(データ蓄積!BR483,3,2)+2018)&amp;"/"&amp;データ蓄積!BS483&amp;"/"&amp;データ蓄積!BT483),""),"")),"")</f>
        <v/>
      </c>
      <c r="J483" s="175" t="str">
        <f>IFERROR(DATEVALUE(IF(D483="初 年 度",IFERROR(((MID(データ蓄積!BU483,3,2)+2018)&amp;"/"&amp;データ蓄積!BV483&amp;"/"&amp;データ蓄積!BW483),""),"")),"")</f>
        <v/>
      </c>
      <c r="K483" s="174" t="str">
        <f>IFERROR(DATEVALUE(IF(D483="次 年 度",IFERROR(((MID(データ蓄積!BR483,3,2)+2018)&amp;"/"&amp;データ蓄積!BS483&amp;"/"&amp;データ蓄積!BT483),""),"")),"")</f>
        <v/>
      </c>
      <c r="L483" s="175" t="str">
        <f>IFERROR(DATEVALUE(IF(D483="次 年 度",IFERROR(((MID(データ蓄積!BU483,3,2)+2018)&amp;"/"&amp;データ蓄積!BV483&amp;"/"&amp;データ蓄積!BW483),""),"")),"")</f>
        <v/>
      </c>
    </row>
    <row r="484" spans="1:12" x14ac:dyDescent="0.15">
      <c r="A484" s="1200">
        <f t="shared" si="5"/>
        <v>235</v>
      </c>
      <c r="B484" s="1199" t="str">
        <f>IFERROR(DATEVALUE(((MID(データ蓄積!BR484,3,2)+2018)&amp;"/"&amp;データ蓄積!BS484&amp;"/"&amp;データ蓄積!BT484)),"")</f>
        <v/>
      </c>
      <c r="C484" s="1199" t="str">
        <f>IFERROR(DATEVALUE(((MID(データ蓄積!BU484,3,2)+2018)&amp;"/"&amp;データ蓄積!BV484&amp;"/"&amp;データ蓄積!BW484)),"")</f>
        <v/>
      </c>
      <c r="D484" s="177">
        <f>データ蓄積!Y484</f>
        <v>0</v>
      </c>
      <c r="E484" s="173" t="str">
        <f>IFERROR(DATEVALUE(IF(D484="初 年 度",IFERROR(((MID(データ蓄積!BR484,3,2)+2018)&amp;"/"&amp;データ蓄積!BS484&amp;"/"&amp;データ蓄積!BT484),""),"")),"")</f>
        <v/>
      </c>
      <c r="F484" s="175" t="str">
        <f>IFERROR(DATEVALUE(IF(D484="初 年 度",IFERROR(((MID(データ蓄積!BU484,3,2)+2018)&amp;"/"&amp;データ蓄積!BV484&amp;"/"&amp;データ蓄積!BW484),""),"")),"")</f>
        <v/>
      </c>
      <c r="G484" s="174" t="str">
        <f>IFERROR(DATEVALUE(IF(D484="次 年 度",IFERROR(((MID(データ蓄積!BR484,3,2)+2018)&amp;"/"&amp;データ蓄積!BS484&amp;"/"&amp;データ蓄積!BT484),""),"")),"")</f>
        <v/>
      </c>
      <c r="H484" s="175" t="str">
        <f>IFERROR(DATEVALUE(IF(D484="次 年 度",IFERROR(((MID(データ蓄積!BU484,3,2)+2018)&amp;"/"&amp;データ蓄積!BV484&amp;"/"&amp;データ蓄積!BW484),""),"")),"")</f>
        <v/>
      </c>
      <c r="I484" s="174"/>
      <c r="J484" s="175"/>
      <c r="K484" s="174"/>
      <c r="L484" s="175"/>
    </row>
    <row r="485" spans="1:12" x14ac:dyDescent="0.15">
      <c r="A485" s="1200">
        <f t="shared" si="5"/>
        <v>235</v>
      </c>
      <c r="B485" s="1199" t="str">
        <f>IFERROR(DATEVALUE(((MID(データ蓄積!BR485,3,2)+2018)&amp;"/"&amp;データ蓄積!BS485&amp;"/"&amp;データ蓄積!BT485)),"")</f>
        <v/>
      </c>
      <c r="C485" s="1199" t="str">
        <f>IFERROR(DATEVALUE(((MID(データ蓄積!BU485,3,2)+2018)&amp;"/"&amp;データ蓄積!BV485&amp;"/"&amp;データ蓄積!BW485)),"")</f>
        <v/>
      </c>
      <c r="D485" s="177">
        <f>データ蓄積!Y485</f>
        <v>0</v>
      </c>
      <c r="E485" s="173"/>
      <c r="F485" s="175"/>
      <c r="G485" s="174"/>
      <c r="H485" s="175"/>
      <c r="I485" s="174" t="str">
        <f>IFERROR(DATEVALUE(IF(D485="初 年 度",IFERROR(((MID(データ蓄積!BR485,3,2)+2018)&amp;"/"&amp;データ蓄積!BS485&amp;"/"&amp;データ蓄積!BT485),""),"")),"")</f>
        <v/>
      </c>
      <c r="J485" s="175" t="str">
        <f>IFERROR(DATEVALUE(IF(D485="初 年 度",IFERROR(((MID(データ蓄積!BU485,3,2)+2018)&amp;"/"&amp;データ蓄積!BV485&amp;"/"&amp;データ蓄積!BW485),""),"")),"")</f>
        <v/>
      </c>
      <c r="K485" s="174" t="str">
        <f>IFERROR(DATEVALUE(IF(D485="次 年 度",IFERROR(((MID(データ蓄積!BR485,3,2)+2018)&amp;"/"&amp;データ蓄積!BS485&amp;"/"&amp;データ蓄積!BT485),""),"")),"")</f>
        <v/>
      </c>
      <c r="L485" s="175" t="str">
        <f>IFERROR(DATEVALUE(IF(D485="次 年 度",IFERROR(((MID(データ蓄積!BU485,3,2)+2018)&amp;"/"&amp;データ蓄積!BV485&amp;"/"&amp;データ蓄積!BW485),""),"")),"")</f>
        <v/>
      </c>
    </row>
    <row r="486" spans="1:12" x14ac:dyDescent="0.15">
      <c r="A486" s="1200">
        <f t="shared" si="5"/>
        <v>236</v>
      </c>
      <c r="B486" s="1199" t="str">
        <f>IFERROR(DATEVALUE(((MID(データ蓄積!BR486,3,2)+2018)&amp;"/"&amp;データ蓄積!BS486&amp;"/"&amp;データ蓄積!BT486)),"")</f>
        <v/>
      </c>
      <c r="C486" s="1199" t="str">
        <f>IFERROR(DATEVALUE(((MID(データ蓄積!BU486,3,2)+2018)&amp;"/"&amp;データ蓄積!BV486&amp;"/"&amp;データ蓄積!BW486)),"")</f>
        <v/>
      </c>
      <c r="D486" s="177">
        <f>データ蓄積!Y486</f>
        <v>0</v>
      </c>
      <c r="E486" s="173" t="str">
        <f>IFERROR(DATEVALUE(IF(D486="初 年 度",IFERROR(((MID(データ蓄積!BR486,3,2)+2018)&amp;"/"&amp;データ蓄積!BS486&amp;"/"&amp;データ蓄積!BT486),""),"")),"")</f>
        <v/>
      </c>
      <c r="F486" s="175" t="str">
        <f>IFERROR(DATEVALUE(IF(D486="初 年 度",IFERROR(((MID(データ蓄積!BU486,3,2)+2018)&amp;"/"&amp;データ蓄積!BV486&amp;"/"&amp;データ蓄積!BW486),""),"")),"")</f>
        <v/>
      </c>
      <c r="G486" s="174" t="str">
        <f>IFERROR(DATEVALUE(IF(D486="次 年 度",IFERROR(((MID(データ蓄積!BR486,3,2)+2018)&amp;"/"&amp;データ蓄積!BS486&amp;"/"&amp;データ蓄積!BT486),""),"")),"")</f>
        <v/>
      </c>
      <c r="H486" s="175" t="str">
        <f>IFERROR(DATEVALUE(IF(D486="次 年 度",IFERROR(((MID(データ蓄積!BU486,3,2)+2018)&amp;"/"&amp;データ蓄積!BV486&amp;"/"&amp;データ蓄積!BW486),""),"")),"")</f>
        <v/>
      </c>
      <c r="I486" s="174"/>
      <c r="J486" s="175"/>
      <c r="K486" s="174"/>
      <c r="L486" s="175"/>
    </row>
    <row r="487" spans="1:12" x14ac:dyDescent="0.15">
      <c r="A487" s="1200">
        <f t="shared" si="5"/>
        <v>236</v>
      </c>
      <c r="B487" s="1199" t="str">
        <f>IFERROR(DATEVALUE(((MID(データ蓄積!BR487,3,2)+2018)&amp;"/"&amp;データ蓄積!BS487&amp;"/"&amp;データ蓄積!BT487)),"")</f>
        <v/>
      </c>
      <c r="C487" s="1199" t="str">
        <f>IFERROR(DATEVALUE(((MID(データ蓄積!BU487,3,2)+2018)&amp;"/"&amp;データ蓄積!BV487&amp;"/"&amp;データ蓄積!BW487)),"")</f>
        <v/>
      </c>
      <c r="D487" s="177">
        <f>データ蓄積!Y487</f>
        <v>0</v>
      </c>
      <c r="E487" s="173"/>
      <c r="F487" s="175"/>
      <c r="G487" s="174"/>
      <c r="H487" s="175"/>
      <c r="I487" s="174" t="str">
        <f>IFERROR(DATEVALUE(IF(D487="初 年 度",IFERROR(((MID(データ蓄積!BR487,3,2)+2018)&amp;"/"&amp;データ蓄積!BS487&amp;"/"&amp;データ蓄積!BT487),""),"")),"")</f>
        <v/>
      </c>
      <c r="J487" s="175" t="str">
        <f>IFERROR(DATEVALUE(IF(D487="初 年 度",IFERROR(((MID(データ蓄積!BU487,3,2)+2018)&amp;"/"&amp;データ蓄積!BV487&amp;"/"&amp;データ蓄積!BW487),""),"")),"")</f>
        <v/>
      </c>
      <c r="K487" s="174" t="str">
        <f>IFERROR(DATEVALUE(IF(D487="次 年 度",IFERROR(((MID(データ蓄積!BR487,3,2)+2018)&amp;"/"&amp;データ蓄積!BS487&amp;"/"&amp;データ蓄積!BT487),""),"")),"")</f>
        <v/>
      </c>
      <c r="L487" s="175" t="str">
        <f>IFERROR(DATEVALUE(IF(D487="次 年 度",IFERROR(((MID(データ蓄積!BU487,3,2)+2018)&amp;"/"&amp;データ蓄積!BV487&amp;"/"&amp;データ蓄積!BW487),""),"")),"")</f>
        <v/>
      </c>
    </row>
    <row r="488" spans="1:12" x14ac:dyDescent="0.15">
      <c r="A488" s="1200">
        <f t="shared" si="5"/>
        <v>237</v>
      </c>
      <c r="B488" s="1199" t="str">
        <f>IFERROR(DATEVALUE(((MID(データ蓄積!BR488,3,2)+2018)&amp;"/"&amp;データ蓄積!BS488&amp;"/"&amp;データ蓄積!BT488)),"")</f>
        <v/>
      </c>
      <c r="C488" s="1199" t="str">
        <f>IFERROR(DATEVALUE(((MID(データ蓄積!BU488,3,2)+2018)&amp;"/"&amp;データ蓄積!BV488&amp;"/"&amp;データ蓄積!BW488)),"")</f>
        <v/>
      </c>
      <c r="D488" s="177">
        <f>データ蓄積!Y488</f>
        <v>0</v>
      </c>
      <c r="E488" s="173" t="str">
        <f>IFERROR(DATEVALUE(IF(D488="初 年 度",IFERROR(((MID(データ蓄積!BR488,3,2)+2018)&amp;"/"&amp;データ蓄積!BS488&amp;"/"&amp;データ蓄積!BT488),""),"")),"")</f>
        <v/>
      </c>
      <c r="F488" s="175" t="str">
        <f>IFERROR(DATEVALUE(IF(D488="初 年 度",IFERROR(((MID(データ蓄積!BU488,3,2)+2018)&amp;"/"&amp;データ蓄積!BV488&amp;"/"&amp;データ蓄積!BW488),""),"")),"")</f>
        <v/>
      </c>
      <c r="G488" s="174" t="str">
        <f>IFERROR(DATEVALUE(IF(D488="次 年 度",IFERROR(((MID(データ蓄積!BR488,3,2)+2018)&amp;"/"&amp;データ蓄積!BS488&amp;"/"&amp;データ蓄積!BT488),""),"")),"")</f>
        <v/>
      </c>
      <c r="H488" s="175" t="str">
        <f>IFERROR(DATEVALUE(IF(D488="次 年 度",IFERROR(((MID(データ蓄積!BU488,3,2)+2018)&amp;"/"&amp;データ蓄積!BV488&amp;"/"&amp;データ蓄積!BW488),""),"")),"")</f>
        <v/>
      </c>
      <c r="I488" s="174"/>
      <c r="J488" s="175"/>
      <c r="K488" s="174"/>
      <c r="L488" s="175"/>
    </row>
    <row r="489" spans="1:12" x14ac:dyDescent="0.15">
      <c r="A489" s="1200">
        <f t="shared" si="5"/>
        <v>237</v>
      </c>
      <c r="B489" s="1199" t="str">
        <f>IFERROR(DATEVALUE(((MID(データ蓄積!BR489,3,2)+2018)&amp;"/"&amp;データ蓄積!BS489&amp;"/"&amp;データ蓄積!BT489)),"")</f>
        <v/>
      </c>
      <c r="C489" s="1199" t="str">
        <f>IFERROR(DATEVALUE(((MID(データ蓄積!BU489,3,2)+2018)&amp;"/"&amp;データ蓄積!BV489&amp;"/"&amp;データ蓄積!BW489)),"")</f>
        <v/>
      </c>
      <c r="D489" s="177">
        <f>データ蓄積!Y489</f>
        <v>0</v>
      </c>
      <c r="E489" s="173"/>
      <c r="F489" s="175"/>
      <c r="G489" s="174"/>
      <c r="H489" s="175"/>
      <c r="I489" s="174" t="str">
        <f>IFERROR(DATEVALUE(IF(D489="初 年 度",IFERROR(((MID(データ蓄積!BR489,3,2)+2018)&amp;"/"&amp;データ蓄積!BS489&amp;"/"&amp;データ蓄積!BT489),""),"")),"")</f>
        <v/>
      </c>
      <c r="J489" s="175" t="str">
        <f>IFERROR(DATEVALUE(IF(D489="初 年 度",IFERROR(((MID(データ蓄積!BU489,3,2)+2018)&amp;"/"&amp;データ蓄積!BV489&amp;"/"&amp;データ蓄積!BW489),""),"")),"")</f>
        <v/>
      </c>
      <c r="K489" s="174" t="str">
        <f>IFERROR(DATEVALUE(IF(D489="次 年 度",IFERROR(((MID(データ蓄積!BR489,3,2)+2018)&amp;"/"&amp;データ蓄積!BS489&amp;"/"&amp;データ蓄積!BT489),""),"")),"")</f>
        <v/>
      </c>
      <c r="L489" s="175" t="str">
        <f>IFERROR(DATEVALUE(IF(D489="次 年 度",IFERROR(((MID(データ蓄積!BU489,3,2)+2018)&amp;"/"&amp;データ蓄積!BV489&amp;"/"&amp;データ蓄積!BW489),""),"")),"")</f>
        <v/>
      </c>
    </row>
    <row r="490" spans="1:12" x14ac:dyDescent="0.15">
      <c r="A490" s="1200">
        <f t="shared" si="5"/>
        <v>238</v>
      </c>
      <c r="B490" s="1199" t="str">
        <f>IFERROR(DATEVALUE(((MID(データ蓄積!BR490,3,2)+2018)&amp;"/"&amp;データ蓄積!BS490&amp;"/"&amp;データ蓄積!BT490)),"")</f>
        <v/>
      </c>
      <c r="C490" s="1199" t="str">
        <f>IFERROR(DATEVALUE(((MID(データ蓄積!BU490,3,2)+2018)&amp;"/"&amp;データ蓄積!BV490&amp;"/"&amp;データ蓄積!BW490)),"")</f>
        <v/>
      </c>
      <c r="D490" s="177">
        <f>データ蓄積!Y490</f>
        <v>0</v>
      </c>
      <c r="E490" s="173" t="str">
        <f>IFERROR(DATEVALUE(IF(D490="初 年 度",IFERROR(((MID(データ蓄積!BR490,3,2)+2018)&amp;"/"&amp;データ蓄積!BS490&amp;"/"&amp;データ蓄積!BT490),""),"")),"")</f>
        <v/>
      </c>
      <c r="F490" s="175" t="str">
        <f>IFERROR(DATEVALUE(IF(D490="初 年 度",IFERROR(((MID(データ蓄積!BU490,3,2)+2018)&amp;"/"&amp;データ蓄積!BV490&amp;"/"&amp;データ蓄積!BW490),""),"")),"")</f>
        <v/>
      </c>
      <c r="G490" s="174" t="str">
        <f>IFERROR(DATEVALUE(IF(D490="次 年 度",IFERROR(((MID(データ蓄積!BR490,3,2)+2018)&amp;"/"&amp;データ蓄積!BS490&amp;"/"&amp;データ蓄積!BT490),""),"")),"")</f>
        <v/>
      </c>
      <c r="H490" s="175" t="str">
        <f>IFERROR(DATEVALUE(IF(D490="次 年 度",IFERROR(((MID(データ蓄積!BU490,3,2)+2018)&amp;"/"&amp;データ蓄積!BV490&amp;"/"&amp;データ蓄積!BW490),""),"")),"")</f>
        <v/>
      </c>
      <c r="I490" s="174"/>
      <c r="J490" s="175"/>
      <c r="K490" s="174"/>
      <c r="L490" s="175"/>
    </row>
    <row r="491" spans="1:12" x14ac:dyDescent="0.15">
      <c r="A491" s="1200">
        <f t="shared" si="5"/>
        <v>238</v>
      </c>
      <c r="B491" s="1199" t="str">
        <f>IFERROR(DATEVALUE(((MID(データ蓄積!BR491,3,2)+2018)&amp;"/"&amp;データ蓄積!BS491&amp;"/"&amp;データ蓄積!BT491)),"")</f>
        <v/>
      </c>
      <c r="C491" s="1199" t="str">
        <f>IFERROR(DATEVALUE(((MID(データ蓄積!BU491,3,2)+2018)&amp;"/"&amp;データ蓄積!BV491&amp;"/"&amp;データ蓄積!BW491)),"")</f>
        <v/>
      </c>
      <c r="D491" s="177">
        <f>データ蓄積!Y491</f>
        <v>0</v>
      </c>
      <c r="E491" s="173"/>
      <c r="F491" s="175"/>
      <c r="G491" s="174"/>
      <c r="H491" s="175"/>
      <c r="I491" s="174" t="str">
        <f>IFERROR(DATEVALUE(IF(D491="初 年 度",IFERROR(((MID(データ蓄積!BR491,3,2)+2018)&amp;"/"&amp;データ蓄積!BS491&amp;"/"&amp;データ蓄積!BT491),""),"")),"")</f>
        <v/>
      </c>
      <c r="J491" s="175" t="str">
        <f>IFERROR(DATEVALUE(IF(D491="初 年 度",IFERROR(((MID(データ蓄積!BU491,3,2)+2018)&amp;"/"&amp;データ蓄積!BV491&amp;"/"&amp;データ蓄積!BW491),""),"")),"")</f>
        <v/>
      </c>
      <c r="K491" s="174" t="str">
        <f>IFERROR(DATEVALUE(IF(D491="次 年 度",IFERROR(((MID(データ蓄積!BR491,3,2)+2018)&amp;"/"&amp;データ蓄積!BS491&amp;"/"&amp;データ蓄積!BT491),""),"")),"")</f>
        <v/>
      </c>
      <c r="L491" s="175" t="str">
        <f>IFERROR(DATEVALUE(IF(D491="次 年 度",IFERROR(((MID(データ蓄積!BU491,3,2)+2018)&amp;"/"&amp;データ蓄積!BV491&amp;"/"&amp;データ蓄積!BW491),""),"")),"")</f>
        <v/>
      </c>
    </row>
    <row r="492" spans="1:12" x14ac:dyDescent="0.15">
      <c r="A492" s="1200">
        <f t="shared" si="5"/>
        <v>239</v>
      </c>
      <c r="B492" s="1199" t="str">
        <f>IFERROR(DATEVALUE(((MID(データ蓄積!BR492,3,2)+2018)&amp;"/"&amp;データ蓄積!BS492&amp;"/"&amp;データ蓄積!BT492)),"")</f>
        <v/>
      </c>
      <c r="C492" s="1199" t="str">
        <f>IFERROR(DATEVALUE(((MID(データ蓄積!BU492,3,2)+2018)&amp;"/"&amp;データ蓄積!BV492&amp;"/"&amp;データ蓄積!BW492)),"")</f>
        <v/>
      </c>
      <c r="D492" s="177">
        <f>データ蓄積!Y492</f>
        <v>0</v>
      </c>
      <c r="E492" s="173" t="str">
        <f>IFERROR(DATEVALUE(IF(D492="初 年 度",IFERROR(((MID(データ蓄積!BR492,3,2)+2018)&amp;"/"&amp;データ蓄積!BS492&amp;"/"&amp;データ蓄積!BT492),""),"")),"")</f>
        <v/>
      </c>
      <c r="F492" s="175" t="str">
        <f>IFERROR(DATEVALUE(IF(D492="初 年 度",IFERROR(((MID(データ蓄積!BU492,3,2)+2018)&amp;"/"&amp;データ蓄積!BV492&amp;"/"&amp;データ蓄積!BW492),""),"")),"")</f>
        <v/>
      </c>
      <c r="G492" s="174" t="str">
        <f>IFERROR(DATEVALUE(IF(D492="次 年 度",IFERROR(((MID(データ蓄積!BR492,3,2)+2018)&amp;"/"&amp;データ蓄積!BS492&amp;"/"&amp;データ蓄積!BT492),""),"")),"")</f>
        <v/>
      </c>
      <c r="H492" s="175" t="str">
        <f>IFERROR(DATEVALUE(IF(D492="次 年 度",IFERROR(((MID(データ蓄積!BU492,3,2)+2018)&amp;"/"&amp;データ蓄積!BV492&amp;"/"&amp;データ蓄積!BW492),""),"")),"")</f>
        <v/>
      </c>
      <c r="I492" s="174"/>
      <c r="J492" s="175"/>
      <c r="K492" s="174"/>
      <c r="L492" s="175"/>
    </row>
    <row r="493" spans="1:12" x14ac:dyDescent="0.15">
      <c r="A493" s="1200">
        <f t="shared" si="5"/>
        <v>239</v>
      </c>
      <c r="B493" s="1199" t="str">
        <f>IFERROR(DATEVALUE(((MID(データ蓄積!BR493,3,2)+2018)&amp;"/"&amp;データ蓄積!BS493&amp;"/"&amp;データ蓄積!BT493)),"")</f>
        <v/>
      </c>
      <c r="C493" s="1199" t="str">
        <f>IFERROR(DATEVALUE(((MID(データ蓄積!BU493,3,2)+2018)&amp;"/"&amp;データ蓄積!BV493&amp;"/"&amp;データ蓄積!BW493)),"")</f>
        <v/>
      </c>
      <c r="D493" s="177">
        <f>データ蓄積!Y493</f>
        <v>0</v>
      </c>
      <c r="E493" s="173"/>
      <c r="F493" s="175"/>
      <c r="G493" s="174"/>
      <c r="H493" s="175"/>
      <c r="I493" s="174" t="str">
        <f>IFERROR(DATEVALUE(IF(D493="初 年 度",IFERROR(((MID(データ蓄積!BR493,3,2)+2018)&amp;"/"&amp;データ蓄積!BS493&amp;"/"&amp;データ蓄積!BT493),""),"")),"")</f>
        <v/>
      </c>
      <c r="J493" s="175" t="str">
        <f>IFERROR(DATEVALUE(IF(D493="初 年 度",IFERROR(((MID(データ蓄積!BU493,3,2)+2018)&amp;"/"&amp;データ蓄積!BV493&amp;"/"&amp;データ蓄積!BW493),""),"")),"")</f>
        <v/>
      </c>
      <c r="K493" s="174" t="str">
        <f>IFERROR(DATEVALUE(IF(D493="次 年 度",IFERROR(((MID(データ蓄積!BR493,3,2)+2018)&amp;"/"&amp;データ蓄積!BS493&amp;"/"&amp;データ蓄積!BT493),""),"")),"")</f>
        <v/>
      </c>
      <c r="L493" s="175" t="str">
        <f>IFERROR(DATEVALUE(IF(D493="次 年 度",IFERROR(((MID(データ蓄積!BU493,3,2)+2018)&amp;"/"&amp;データ蓄積!BV493&amp;"/"&amp;データ蓄積!BW493),""),"")),"")</f>
        <v/>
      </c>
    </row>
    <row r="494" spans="1:12" x14ac:dyDescent="0.15">
      <c r="A494" s="1200">
        <f t="shared" si="5"/>
        <v>240</v>
      </c>
      <c r="B494" s="1199" t="str">
        <f>IFERROR(DATEVALUE(((MID(データ蓄積!BR494,3,2)+2018)&amp;"/"&amp;データ蓄積!BS494&amp;"/"&amp;データ蓄積!BT494)),"")</f>
        <v/>
      </c>
      <c r="C494" s="1199" t="str">
        <f>IFERROR(DATEVALUE(((MID(データ蓄積!BU494,3,2)+2018)&amp;"/"&amp;データ蓄積!BV494&amp;"/"&amp;データ蓄積!BW494)),"")</f>
        <v/>
      </c>
      <c r="D494" s="177">
        <f>データ蓄積!Y494</f>
        <v>0</v>
      </c>
      <c r="E494" s="173" t="str">
        <f>IFERROR(DATEVALUE(IF(D494="初 年 度",IFERROR(((MID(データ蓄積!BR494,3,2)+2018)&amp;"/"&amp;データ蓄積!BS494&amp;"/"&amp;データ蓄積!BT494),""),"")),"")</f>
        <v/>
      </c>
      <c r="F494" s="175" t="str">
        <f>IFERROR(DATEVALUE(IF(D494="初 年 度",IFERROR(((MID(データ蓄積!BU494,3,2)+2018)&amp;"/"&amp;データ蓄積!BV494&amp;"/"&amp;データ蓄積!BW494),""),"")),"")</f>
        <v/>
      </c>
      <c r="G494" s="174" t="str">
        <f>IFERROR(DATEVALUE(IF(D494="次 年 度",IFERROR(((MID(データ蓄積!BR494,3,2)+2018)&amp;"/"&amp;データ蓄積!BS494&amp;"/"&amp;データ蓄積!BT494),""),"")),"")</f>
        <v/>
      </c>
      <c r="H494" s="175" t="str">
        <f>IFERROR(DATEVALUE(IF(D494="次 年 度",IFERROR(((MID(データ蓄積!BU494,3,2)+2018)&amp;"/"&amp;データ蓄積!BV494&amp;"/"&amp;データ蓄積!BW494),""),"")),"")</f>
        <v/>
      </c>
      <c r="I494" s="174"/>
      <c r="J494" s="175"/>
      <c r="K494" s="174"/>
      <c r="L494" s="175"/>
    </row>
    <row r="495" spans="1:12" x14ac:dyDescent="0.15">
      <c r="A495" s="1200">
        <f t="shared" si="5"/>
        <v>240</v>
      </c>
      <c r="B495" s="1199" t="str">
        <f>IFERROR(DATEVALUE(((MID(データ蓄積!BR495,3,2)+2018)&amp;"/"&amp;データ蓄積!BS495&amp;"/"&amp;データ蓄積!BT495)),"")</f>
        <v/>
      </c>
      <c r="C495" s="1199" t="str">
        <f>IFERROR(DATEVALUE(((MID(データ蓄積!BU495,3,2)+2018)&amp;"/"&amp;データ蓄積!BV495&amp;"/"&amp;データ蓄積!BW495)),"")</f>
        <v/>
      </c>
      <c r="D495" s="177">
        <f>データ蓄積!Y495</f>
        <v>0</v>
      </c>
      <c r="E495" s="173"/>
      <c r="F495" s="175"/>
      <c r="G495" s="174"/>
      <c r="H495" s="175"/>
      <c r="I495" s="174" t="str">
        <f>IFERROR(DATEVALUE(IF(D495="初 年 度",IFERROR(((MID(データ蓄積!BR495,3,2)+2018)&amp;"/"&amp;データ蓄積!BS495&amp;"/"&amp;データ蓄積!BT495),""),"")),"")</f>
        <v/>
      </c>
      <c r="J495" s="175" t="str">
        <f>IFERROR(DATEVALUE(IF(D495="初 年 度",IFERROR(((MID(データ蓄積!BU495,3,2)+2018)&amp;"/"&amp;データ蓄積!BV495&amp;"/"&amp;データ蓄積!BW495),""),"")),"")</f>
        <v/>
      </c>
      <c r="K495" s="174" t="str">
        <f>IFERROR(DATEVALUE(IF(D495="次 年 度",IFERROR(((MID(データ蓄積!BR495,3,2)+2018)&amp;"/"&amp;データ蓄積!BS495&amp;"/"&amp;データ蓄積!BT495),""),"")),"")</f>
        <v/>
      </c>
      <c r="L495" s="175" t="str">
        <f>IFERROR(DATEVALUE(IF(D495="次 年 度",IFERROR(((MID(データ蓄積!BU495,3,2)+2018)&amp;"/"&amp;データ蓄積!BV495&amp;"/"&amp;データ蓄積!BW495),""),"")),"")</f>
        <v/>
      </c>
    </row>
    <row r="496" spans="1:12" x14ac:dyDescent="0.15">
      <c r="A496" s="1200">
        <f t="shared" si="5"/>
        <v>241</v>
      </c>
      <c r="B496" s="1199" t="str">
        <f>IFERROR(DATEVALUE(((MID(データ蓄積!BR496,3,2)+2018)&amp;"/"&amp;データ蓄積!BS496&amp;"/"&amp;データ蓄積!BT496)),"")</f>
        <v/>
      </c>
      <c r="C496" s="1199" t="str">
        <f>IFERROR(DATEVALUE(((MID(データ蓄積!BU496,3,2)+2018)&amp;"/"&amp;データ蓄積!BV496&amp;"/"&amp;データ蓄積!BW496)),"")</f>
        <v/>
      </c>
      <c r="D496" s="177">
        <f>データ蓄積!Y496</f>
        <v>0</v>
      </c>
      <c r="E496" s="173" t="str">
        <f>IFERROR(DATEVALUE(IF(D496="初 年 度",IFERROR(((MID(データ蓄積!BR496,3,2)+2018)&amp;"/"&amp;データ蓄積!BS496&amp;"/"&amp;データ蓄積!BT496),""),"")),"")</f>
        <v/>
      </c>
      <c r="F496" s="175" t="str">
        <f>IFERROR(DATEVALUE(IF(D496="初 年 度",IFERROR(((MID(データ蓄積!BU496,3,2)+2018)&amp;"/"&amp;データ蓄積!BV496&amp;"/"&amp;データ蓄積!BW496),""),"")),"")</f>
        <v/>
      </c>
      <c r="G496" s="174" t="str">
        <f>IFERROR(DATEVALUE(IF(D496="次 年 度",IFERROR(((MID(データ蓄積!BR496,3,2)+2018)&amp;"/"&amp;データ蓄積!BS496&amp;"/"&amp;データ蓄積!BT496),""),"")),"")</f>
        <v/>
      </c>
      <c r="H496" s="175" t="str">
        <f>IFERROR(DATEVALUE(IF(D496="次 年 度",IFERROR(((MID(データ蓄積!BU496,3,2)+2018)&amp;"/"&amp;データ蓄積!BV496&amp;"/"&amp;データ蓄積!BW496),""),"")),"")</f>
        <v/>
      </c>
      <c r="I496" s="174"/>
      <c r="J496" s="175"/>
      <c r="K496" s="174"/>
      <c r="L496" s="175"/>
    </row>
    <row r="497" spans="1:12" x14ac:dyDescent="0.15">
      <c r="A497" s="1200">
        <f t="shared" si="5"/>
        <v>241</v>
      </c>
      <c r="B497" s="1199" t="str">
        <f>IFERROR(DATEVALUE(((MID(データ蓄積!BR497,3,2)+2018)&amp;"/"&amp;データ蓄積!BS497&amp;"/"&amp;データ蓄積!BT497)),"")</f>
        <v/>
      </c>
      <c r="C497" s="1199" t="str">
        <f>IFERROR(DATEVALUE(((MID(データ蓄積!BU497,3,2)+2018)&amp;"/"&amp;データ蓄積!BV497&amp;"/"&amp;データ蓄積!BW497)),"")</f>
        <v/>
      </c>
      <c r="D497" s="177">
        <f>データ蓄積!Y497</f>
        <v>0</v>
      </c>
      <c r="E497" s="173"/>
      <c r="F497" s="175"/>
      <c r="G497" s="174"/>
      <c r="H497" s="175"/>
      <c r="I497" s="174" t="str">
        <f>IFERROR(DATEVALUE(IF(D497="初 年 度",IFERROR(((MID(データ蓄積!BR497,3,2)+2018)&amp;"/"&amp;データ蓄積!BS497&amp;"/"&amp;データ蓄積!BT497),""),"")),"")</f>
        <v/>
      </c>
      <c r="J497" s="175" t="str">
        <f>IFERROR(DATEVALUE(IF(D497="初 年 度",IFERROR(((MID(データ蓄積!BU497,3,2)+2018)&amp;"/"&amp;データ蓄積!BV497&amp;"/"&amp;データ蓄積!BW497),""),"")),"")</f>
        <v/>
      </c>
      <c r="K497" s="174" t="str">
        <f>IFERROR(DATEVALUE(IF(D497="次 年 度",IFERROR(((MID(データ蓄積!BR497,3,2)+2018)&amp;"/"&amp;データ蓄積!BS497&amp;"/"&amp;データ蓄積!BT497),""),"")),"")</f>
        <v/>
      </c>
      <c r="L497" s="175" t="str">
        <f>IFERROR(DATEVALUE(IF(D497="次 年 度",IFERROR(((MID(データ蓄積!BU497,3,2)+2018)&amp;"/"&amp;データ蓄積!BV497&amp;"/"&amp;データ蓄積!BW497),""),"")),"")</f>
        <v/>
      </c>
    </row>
    <row r="498" spans="1:12" x14ac:dyDescent="0.15">
      <c r="A498" s="1200">
        <f t="shared" si="5"/>
        <v>242</v>
      </c>
      <c r="B498" s="1199" t="str">
        <f>IFERROR(DATEVALUE(((MID(データ蓄積!BR498,3,2)+2018)&amp;"/"&amp;データ蓄積!BS498&amp;"/"&amp;データ蓄積!BT498)),"")</f>
        <v/>
      </c>
      <c r="C498" s="1199" t="str">
        <f>IFERROR(DATEVALUE(((MID(データ蓄積!BU498,3,2)+2018)&amp;"/"&amp;データ蓄積!BV498&amp;"/"&amp;データ蓄積!BW498)),"")</f>
        <v/>
      </c>
      <c r="D498" s="177">
        <f>データ蓄積!Y498</f>
        <v>0</v>
      </c>
      <c r="E498" s="173" t="str">
        <f>IFERROR(DATEVALUE(IF(D498="初 年 度",IFERROR(((MID(データ蓄積!BR498,3,2)+2018)&amp;"/"&amp;データ蓄積!BS498&amp;"/"&amp;データ蓄積!BT498),""),"")),"")</f>
        <v/>
      </c>
      <c r="F498" s="175" t="str">
        <f>IFERROR(DATEVALUE(IF(D498="初 年 度",IFERROR(((MID(データ蓄積!BU498,3,2)+2018)&amp;"/"&amp;データ蓄積!BV498&amp;"/"&amp;データ蓄積!BW498),""),"")),"")</f>
        <v/>
      </c>
      <c r="G498" s="174" t="str">
        <f>IFERROR(DATEVALUE(IF(D498="次 年 度",IFERROR(((MID(データ蓄積!BR498,3,2)+2018)&amp;"/"&amp;データ蓄積!BS498&amp;"/"&amp;データ蓄積!BT498),""),"")),"")</f>
        <v/>
      </c>
      <c r="H498" s="175" t="str">
        <f>IFERROR(DATEVALUE(IF(D498="次 年 度",IFERROR(((MID(データ蓄積!BU498,3,2)+2018)&amp;"/"&amp;データ蓄積!BV498&amp;"/"&amp;データ蓄積!BW498),""),"")),"")</f>
        <v/>
      </c>
      <c r="I498" s="174"/>
      <c r="J498" s="175"/>
      <c r="K498" s="174"/>
      <c r="L498" s="175"/>
    </row>
    <row r="499" spans="1:12" x14ac:dyDescent="0.15">
      <c r="A499" s="1200">
        <f t="shared" si="5"/>
        <v>242</v>
      </c>
      <c r="B499" s="1199" t="str">
        <f>IFERROR(DATEVALUE(((MID(データ蓄積!BR499,3,2)+2018)&amp;"/"&amp;データ蓄積!BS499&amp;"/"&amp;データ蓄積!BT499)),"")</f>
        <v/>
      </c>
      <c r="C499" s="1199" t="str">
        <f>IFERROR(DATEVALUE(((MID(データ蓄積!BU499,3,2)+2018)&amp;"/"&amp;データ蓄積!BV499&amp;"/"&amp;データ蓄積!BW499)),"")</f>
        <v/>
      </c>
      <c r="D499" s="177">
        <f>データ蓄積!Y499</f>
        <v>0</v>
      </c>
      <c r="E499" s="173"/>
      <c r="F499" s="175"/>
      <c r="G499" s="174"/>
      <c r="H499" s="175"/>
      <c r="I499" s="174" t="str">
        <f>IFERROR(DATEVALUE(IF(D499="初 年 度",IFERROR(((MID(データ蓄積!BR499,3,2)+2018)&amp;"/"&amp;データ蓄積!BS499&amp;"/"&amp;データ蓄積!BT499),""),"")),"")</f>
        <v/>
      </c>
      <c r="J499" s="175" t="str">
        <f>IFERROR(DATEVALUE(IF(D499="初 年 度",IFERROR(((MID(データ蓄積!BU499,3,2)+2018)&amp;"/"&amp;データ蓄積!BV499&amp;"/"&amp;データ蓄積!BW499),""),"")),"")</f>
        <v/>
      </c>
      <c r="K499" s="174" t="str">
        <f>IFERROR(DATEVALUE(IF(D499="次 年 度",IFERROR(((MID(データ蓄積!BR499,3,2)+2018)&amp;"/"&amp;データ蓄積!BS499&amp;"/"&amp;データ蓄積!BT499),""),"")),"")</f>
        <v/>
      </c>
      <c r="L499" s="175" t="str">
        <f>IFERROR(DATEVALUE(IF(D499="次 年 度",IFERROR(((MID(データ蓄積!BU499,3,2)+2018)&amp;"/"&amp;データ蓄積!BV499&amp;"/"&amp;データ蓄積!BW499),""),"")),"")</f>
        <v/>
      </c>
    </row>
    <row r="500" spans="1:12" x14ac:dyDescent="0.15">
      <c r="A500" s="1200">
        <f t="shared" si="5"/>
        <v>243</v>
      </c>
      <c r="B500" s="1199" t="str">
        <f>IFERROR(DATEVALUE(((MID(データ蓄積!BR500,3,2)+2018)&amp;"/"&amp;データ蓄積!BS500&amp;"/"&amp;データ蓄積!BT500)),"")</f>
        <v/>
      </c>
      <c r="C500" s="1199" t="str">
        <f>IFERROR(DATEVALUE(((MID(データ蓄積!BU500,3,2)+2018)&amp;"/"&amp;データ蓄積!BV500&amp;"/"&amp;データ蓄積!BW500)),"")</f>
        <v/>
      </c>
      <c r="D500" s="177">
        <f>データ蓄積!Y500</f>
        <v>0</v>
      </c>
      <c r="E500" s="173" t="str">
        <f>IFERROR(DATEVALUE(IF(D500="初 年 度",IFERROR(((MID(データ蓄積!BR500,3,2)+2018)&amp;"/"&amp;データ蓄積!BS500&amp;"/"&amp;データ蓄積!BT500),""),"")),"")</f>
        <v/>
      </c>
      <c r="F500" s="175" t="str">
        <f>IFERROR(DATEVALUE(IF(D500="初 年 度",IFERROR(((MID(データ蓄積!BU500,3,2)+2018)&amp;"/"&amp;データ蓄積!BV500&amp;"/"&amp;データ蓄積!BW500),""),"")),"")</f>
        <v/>
      </c>
      <c r="G500" s="174" t="str">
        <f>IFERROR(DATEVALUE(IF(D500="次 年 度",IFERROR(((MID(データ蓄積!BR500,3,2)+2018)&amp;"/"&amp;データ蓄積!BS500&amp;"/"&amp;データ蓄積!BT500),""),"")),"")</f>
        <v/>
      </c>
      <c r="H500" s="175" t="str">
        <f>IFERROR(DATEVALUE(IF(D500="次 年 度",IFERROR(((MID(データ蓄積!BU500,3,2)+2018)&amp;"/"&amp;データ蓄積!BV500&amp;"/"&amp;データ蓄積!BW500),""),"")),"")</f>
        <v/>
      </c>
      <c r="I500" s="174"/>
      <c r="J500" s="175"/>
      <c r="K500" s="174"/>
      <c r="L500" s="175"/>
    </row>
    <row r="501" spans="1:12" x14ac:dyDescent="0.15">
      <c r="A501" s="1200">
        <f t="shared" si="5"/>
        <v>243</v>
      </c>
      <c r="B501" s="1199" t="str">
        <f>IFERROR(DATEVALUE(((MID(データ蓄積!BR501,3,2)+2018)&amp;"/"&amp;データ蓄積!BS501&amp;"/"&amp;データ蓄積!BT501)),"")</f>
        <v/>
      </c>
      <c r="C501" s="1199" t="str">
        <f>IFERROR(DATEVALUE(((MID(データ蓄積!BU501,3,2)+2018)&amp;"/"&amp;データ蓄積!BV501&amp;"/"&amp;データ蓄積!BW501)),"")</f>
        <v/>
      </c>
      <c r="D501" s="177">
        <f>データ蓄積!Y501</f>
        <v>0</v>
      </c>
      <c r="E501" s="173"/>
      <c r="F501" s="175"/>
      <c r="G501" s="174"/>
      <c r="H501" s="175"/>
      <c r="I501" s="174" t="str">
        <f>IFERROR(DATEVALUE(IF(D501="初 年 度",IFERROR(((MID(データ蓄積!BR501,3,2)+2018)&amp;"/"&amp;データ蓄積!BS501&amp;"/"&amp;データ蓄積!BT501),""),"")),"")</f>
        <v/>
      </c>
      <c r="J501" s="175" t="str">
        <f>IFERROR(DATEVALUE(IF(D501="初 年 度",IFERROR(((MID(データ蓄積!BU501,3,2)+2018)&amp;"/"&amp;データ蓄積!BV501&amp;"/"&amp;データ蓄積!BW501),""),"")),"")</f>
        <v/>
      </c>
      <c r="K501" s="174" t="str">
        <f>IFERROR(DATEVALUE(IF(D501="次 年 度",IFERROR(((MID(データ蓄積!BR501,3,2)+2018)&amp;"/"&amp;データ蓄積!BS501&amp;"/"&amp;データ蓄積!BT501),""),"")),"")</f>
        <v/>
      </c>
      <c r="L501" s="175" t="str">
        <f>IFERROR(DATEVALUE(IF(D501="次 年 度",IFERROR(((MID(データ蓄積!BU501,3,2)+2018)&amp;"/"&amp;データ蓄積!BV501&amp;"/"&amp;データ蓄積!BW501),""),"")),"")</f>
        <v/>
      </c>
    </row>
    <row r="502" spans="1:12" x14ac:dyDescent="0.15">
      <c r="A502" s="1200">
        <f t="shared" si="5"/>
        <v>244</v>
      </c>
      <c r="B502" s="1199" t="str">
        <f>IFERROR(DATEVALUE(((MID(データ蓄積!BR502,3,2)+2018)&amp;"/"&amp;データ蓄積!BS502&amp;"/"&amp;データ蓄積!BT502)),"")</f>
        <v/>
      </c>
      <c r="C502" s="1199" t="str">
        <f>IFERROR(DATEVALUE(((MID(データ蓄積!BU502,3,2)+2018)&amp;"/"&amp;データ蓄積!BV502&amp;"/"&amp;データ蓄積!BW502)),"")</f>
        <v/>
      </c>
      <c r="D502" s="177">
        <f>データ蓄積!Y502</f>
        <v>0</v>
      </c>
      <c r="E502" s="173" t="str">
        <f>IFERROR(DATEVALUE(IF(D502="初 年 度",IFERROR(((MID(データ蓄積!BR502,3,2)+2018)&amp;"/"&amp;データ蓄積!BS502&amp;"/"&amp;データ蓄積!BT502),""),"")),"")</f>
        <v/>
      </c>
      <c r="F502" s="175" t="str">
        <f>IFERROR(DATEVALUE(IF(D502="初 年 度",IFERROR(((MID(データ蓄積!BU502,3,2)+2018)&amp;"/"&amp;データ蓄積!BV502&amp;"/"&amp;データ蓄積!BW502),""),"")),"")</f>
        <v/>
      </c>
      <c r="G502" s="174" t="str">
        <f>IFERROR(DATEVALUE(IF(D502="次 年 度",IFERROR(((MID(データ蓄積!BR502,3,2)+2018)&amp;"/"&amp;データ蓄積!BS502&amp;"/"&amp;データ蓄積!BT502),""),"")),"")</f>
        <v/>
      </c>
      <c r="H502" s="175" t="str">
        <f>IFERROR(DATEVALUE(IF(D502="次 年 度",IFERROR(((MID(データ蓄積!BU502,3,2)+2018)&amp;"/"&amp;データ蓄積!BV502&amp;"/"&amp;データ蓄積!BW502),""),"")),"")</f>
        <v/>
      </c>
      <c r="I502" s="174"/>
      <c r="J502" s="175"/>
      <c r="K502" s="174"/>
      <c r="L502" s="175"/>
    </row>
    <row r="503" spans="1:12" x14ac:dyDescent="0.15">
      <c r="A503" s="1200">
        <f t="shared" si="5"/>
        <v>244</v>
      </c>
      <c r="B503" s="1199" t="str">
        <f>IFERROR(DATEVALUE(((MID(データ蓄積!BR503,3,2)+2018)&amp;"/"&amp;データ蓄積!BS503&amp;"/"&amp;データ蓄積!BT503)),"")</f>
        <v/>
      </c>
      <c r="C503" s="1199" t="str">
        <f>IFERROR(DATEVALUE(((MID(データ蓄積!BU503,3,2)+2018)&amp;"/"&amp;データ蓄積!BV503&amp;"/"&amp;データ蓄積!BW503)),"")</f>
        <v/>
      </c>
      <c r="D503" s="177">
        <f>データ蓄積!Y503</f>
        <v>0</v>
      </c>
      <c r="E503" s="173"/>
      <c r="F503" s="175"/>
      <c r="G503" s="174"/>
      <c r="H503" s="175"/>
      <c r="I503" s="174" t="str">
        <f>IFERROR(DATEVALUE(IF(D503="初 年 度",IFERROR(((MID(データ蓄積!BR503,3,2)+2018)&amp;"/"&amp;データ蓄積!BS503&amp;"/"&amp;データ蓄積!BT503),""),"")),"")</f>
        <v/>
      </c>
      <c r="J503" s="175" t="str">
        <f>IFERROR(DATEVALUE(IF(D503="初 年 度",IFERROR(((MID(データ蓄積!BU503,3,2)+2018)&amp;"/"&amp;データ蓄積!BV503&amp;"/"&amp;データ蓄積!BW503),""),"")),"")</f>
        <v/>
      </c>
      <c r="K503" s="174" t="str">
        <f>IFERROR(DATEVALUE(IF(D503="次 年 度",IFERROR(((MID(データ蓄積!BR503,3,2)+2018)&amp;"/"&amp;データ蓄積!BS503&amp;"/"&amp;データ蓄積!BT503),""),"")),"")</f>
        <v/>
      </c>
      <c r="L503" s="175" t="str">
        <f>IFERROR(DATEVALUE(IF(D503="次 年 度",IFERROR(((MID(データ蓄積!BU503,3,2)+2018)&amp;"/"&amp;データ蓄積!BV503&amp;"/"&amp;データ蓄積!BW503),""),"")),"")</f>
        <v/>
      </c>
    </row>
    <row r="504" spans="1:12" x14ac:dyDescent="0.15">
      <c r="A504" s="1200">
        <f t="shared" si="5"/>
        <v>245</v>
      </c>
      <c r="B504" s="1199" t="str">
        <f>IFERROR(DATEVALUE(((MID(データ蓄積!BR504,3,2)+2018)&amp;"/"&amp;データ蓄積!BS504&amp;"/"&amp;データ蓄積!BT504)),"")</f>
        <v/>
      </c>
      <c r="C504" s="1199" t="str">
        <f>IFERROR(DATEVALUE(((MID(データ蓄積!BU504,3,2)+2018)&amp;"/"&amp;データ蓄積!BV504&amp;"/"&amp;データ蓄積!BW504)),"")</f>
        <v/>
      </c>
      <c r="D504" s="177">
        <f>データ蓄積!Y504</f>
        <v>0</v>
      </c>
      <c r="E504" s="173" t="str">
        <f>IFERROR(DATEVALUE(IF(D504="初 年 度",IFERROR(((MID(データ蓄積!BR504,3,2)+2018)&amp;"/"&amp;データ蓄積!BS504&amp;"/"&amp;データ蓄積!BT504),""),"")),"")</f>
        <v/>
      </c>
      <c r="F504" s="175" t="str">
        <f>IFERROR(DATEVALUE(IF(D504="初 年 度",IFERROR(((MID(データ蓄積!BU504,3,2)+2018)&amp;"/"&amp;データ蓄積!BV504&amp;"/"&amp;データ蓄積!BW504),""),"")),"")</f>
        <v/>
      </c>
      <c r="G504" s="174" t="str">
        <f>IFERROR(DATEVALUE(IF(D504="次 年 度",IFERROR(((MID(データ蓄積!BR504,3,2)+2018)&amp;"/"&amp;データ蓄積!BS504&amp;"/"&amp;データ蓄積!BT504),""),"")),"")</f>
        <v/>
      </c>
      <c r="H504" s="175" t="str">
        <f>IFERROR(DATEVALUE(IF(D504="次 年 度",IFERROR(((MID(データ蓄積!BU504,3,2)+2018)&amp;"/"&amp;データ蓄積!BV504&amp;"/"&amp;データ蓄積!BW504),""),"")),"")</f>
        <v/>
      </c>
      <c r="I504" s="174"/>
      <c r="J504" s="175"/>
      <c r="K504" s="174"/>
      <c r="L504" s="175"/>
    </row>
    <row r="505" spans="1:12" x14ac:dyDescent="0.15">
      <c r="A505" s="1200">
        <f t="shared" si="5"/>
        <v>245</v>
      </c>
      <c r="B505" s="1199" t="str">
        <f>IFERROR(DATEVALUE(((MID(データ蓄積!BR505,3,2)+2018)&amp;"/"&amp;データ蓄積!BS505&amp;"/"&amp;データ蓄積!BT505)),"")</f>
        <v/>
      </c>
      <c r="C505" s="1199" t="str">
        <f>IFERROR(DATEVALUE(((MID(データ蓄積!BU505,3,2)+2018)&amp;"/"&amp;データ蓄積!BV505&amp;"/"&amp;データ蓄積!BW505)),"")</f>
        <v/>
      </c>
      <c r="D505" s="177">
        <f>データ蓄積!Y505</f>
        <v>0</v>
      </c>
      <c r="E505" s="173"/>
      <c r="F505" s="175"/>
      <c r="G505" s="174"/>
      <c r="H505" s="175"/>
      <c r="I505" s="174" t="str">
        <f>IFERROR(DATEVALUE(IF(D505="初 年 度",IFERROR(((MID(データ蓄積!BR505,3,2)+2018)&amp;"/"&amp;データ蓄積!BS505&amp;"/"&amp;データ蓄積!BT505),""),"")),"")</f>
        <v/>
      </c>
      <c r="J505" s="175" t="str">
        <f>IFERROR(DATEVALUE(IF(D505="初 年 度",IFERROR(((MID(データ蓄積!BU505,3,2)+2018)&amp;"/"&amp;データ蓄積!BV505&amp;"/"&amp;データ蓄積!BW505),""),"")),"")</f>
        <v/>
      </c>
      <c r="K505" s="174" t="str">
        <f>IFERROR(DATEVALUE(IF(D505="次 年 度",IFERROR(((MID(データ蓄積!BR505,3,2)+2018)&amp;"/"&amp;データ蓄積!BS505&amp;"/"&amp;データ蓄積!BT505),""),"")),"")</f>
        <v/>
      </c>
      <c r="L505" s="175" t="str">
        <f>IFERROR(DATEVALUE(IF(D505="次 年 度",IFERROR(((MID(データ蓄積!BU505,3,2)+2018)&amp;"/"&amp;データ蓄積!BV505&amp;"/"&amp;データ蓄積!BW505),""),"")),"")</f>
        <v/>
      </c>
    </row>
    <row r="506" spans="1:12" x14ac:dyDescent="0.15">
      <c r="A506" s="1200">
        <f t="shared" si="5"/>
        <v>246</v>
      </c>
      <c r="B506" s="1199" t="str">
        <f>IFERROR(DATEVALUE(((MID(データ蓄積!BR506,3,2)+2018)&amp;"/"&amp;データ蓄積!BS506&amp;"/"&amp;データ蓄積!BT506)),"")</f>
        <v/>
      </c>
      <c r="C506" s="1199" t="str">
        <f>IFERROR(DATEVALUE(((MID(データ蓄積!BU506,3,2)+2018)&amp;"/"&amp;データ蓄積!BV506&amp;"/"&amp;データ蓄積!BW506)),"")</f>
        <v/>
      </c>
      <c r="D506" s="177">
        <f>データ蓄積!Y506</f>
        <v>0</v>
      </c>
      <c r="E506" s="173" t="str">
        <f>IFERROR(DATEVALUE(IF(D506="初 年 度",IFERROR(((MID(データ蓄積!BR506,3,2)+2018)&amp;"/"&amp;データ蓄積!BS506&amp;"/"&amp;データ蓄積!BT506),""),"")),"")</f>
        <v/>
      </c>
      <c r="F506" s="175" t="str">
        <f>IFERROR(DATEVALUE(IF(D506="初 年 度",IFERROR(((MID(データ蓄積!BU506,3,2)+2018)&amp;"/"&amp;データ蓄積!BV506&amp;"/"&amp;データ蓄積!BW506),""),"")),"")</f>
        <v/>
      </c>
      <c r="G506" s="174" t="str">
        <f>IFERROR(DATEVALUE(IF(D506="次 年 度",IFERROR(((MID(データ蓄積!BR506,3,2)+2018)&amp;"/"&amp;データ蓄積!BS506&amp;"/"&amp;データ蓄積!BT506),""),"")),"")</f>
        <v/>
      </c>
      <c r="H506" s="175" t="str">
        <f>IFERROR(DATEVALUE(IF(D506="次 年 度",IFERROR(((MID(データ蓄積!BU506,3,2)+2018)&amp;"/"&amp;データ蓄積!BV506&amp;"/"&amp;データ蓄積!BW506),""),"")),"")</f>
        <v/>
      </c>
      <c r="I506" s="174"/>
      <c r="J506" s="175"/>
      <c r="K506" s="174"/>
      <c r="L506" s="175"/>
    </row>
    <row r="507" spans="1:12" x14ac:dyDescent="0.15">
      <c r="A507" s="1200">
        <f t="shared" si="5"/>
        <v>246</v>
      </c>
      <c r="B507" s="1199" t="str">
        <f>IFERROR(DATEVALUE(((MID(データ蓄積!BR507,3,2)+2018)&amp;"/"&amp;データ蓄積!BS507&amp;"/"&amp;データ蓄積!BT507)),"")</f>
        <v/>
      </c>
      <c r="C507" s="1199" t="str">
        <f>IFERROR(DATEVALUE(((MID(データ蓄積!BU507,3,2)+2018)&amp;"/"&amp;データ蓄積!BV507&amp;"/"&amp;データ蓄積!BW507)),"")</f>
        <v/>
      </c>
      <c r="D507" s="177">
        <f>データ蓄積!Y507</f>
        <v>0</v>
      </c>
      <c r="E507" s="173"/>
      <c r="F507" s="175"/>
      <c r="G507" s="174"/>
      <c r="H507" s="175"/>
      <c r="I507" s="174" t="str">
        <f>IFERROR(DATEVALUE(IF(D507="初 年 度",IFERROR(((MID(データ蓄積!BR507,3,2)+2018)&amp;"/"&amp;データ蓄積!BS507&amp;"/"&amp;データ蓄積!BT507),""),"")),"")</f>
        <v/>
      </c>
      <c r="J507" s="175" t="str">
        <f>IFERROR(DATEVALUE(IF(D507="初 年 度",IFERROR(((MID(データ蓄積!BU507,3,2)+2018)&amp;"/"&amp;データ蓄積!BV507&amp;"/"&amp;データ蓄積!BW507),""),"")),"")</f>
        <v/>
      </c>
      <c r="K507" s="174" t="str">
        <f>IFERROR(DATEVALUE(IF(D507="次 年 度",IFERROR(((MID(データ蓄積!BR507,3,2)+2018)&amp;"/"&amp;データ蓄積!BS507&amp;"/"&amp;データ蓄積!BT507),""),"")),"")</f>
        <v/>
      </c>
      <c r="L507" s="175" t="str">
        <f>IFERROR(DATEVALUE(IF(D507="次 年 度",IFERROR(((MID(データ蓄積!BU507,3,2)+2018)&amp;"/"&amp;データ蓄積!BV507&amp;"/"&amp;データ蓄積!BW507),""),"")),"")</f>
        <v/>
      </c>
    </row>
    <row r="508" spans="1:12" x14ac:dyDescent="0.15">
      <c r="A508" s="1200">
        <f t="shared" si="5"/>
        <v>247</v>
      </c>
      <c r="B508" s="1199" t="str">
        <f>IFERROR(DATEVALUE(((MID(データ蓄積!BR508,3,2)+2018)&amp;"/"&amp;データ蓄積!BS508&amp;"/"&amp;データ蓄積!BT508)),"")</f>
        <v/>
      </c>
      <c r="C508" s="1199" t="str">
        <f>IFERROR(DATEVALUE(((MID(データ蓄積!BU508,3,2)+2018)&amp;"/"&amp;データ蓄積!BV508&amp;"/"&amp;データ蓄積!BW508)),"")</f>
        <v/>
      </c>
      <c r="D508" s="177">
        <f>データ蓄積!Y508</f>
        <v>0</v>
      </c>
      <c r="E508" s="173" t="str">
        <f>IFERROR(DATEVALUE(IF(D508="初 年 度",IFERROR(((MID(データ蓄積!BR508,3,2)+2018)&amp;"/"&amp;データ蓄積!BS508&amp;"/"&amp;データ蓄積!BT508),""),"")),"")</f>
        <v/>
      </c>
      <c r="F508" s="175" t="str">
        <f>IFERROR(DATEVALUE(IF(D508="初 年 度",IFERROR(((MID(データ蓄積!BU508,3,2)+2018)&amp;"/"&amp;データ蓄積!BV508&amp;"/"&amp;データ蓄積!BW508),""),"")),"")</f>
        <v/>
      </c>
      <c r="G508" s="174" t="str">
        <f>IFERROR(DATEVALUE(IF(D508="次 年 度",IFERROR(((MID(データ蓄積!BR508,3,2)+2018)&amp;"/"&amp;データ蓄積!BS508&amp;"/"&amp;データ蓄積!BT508),""),"")),"")</f>
        <v/>
      </c>
      <c r="H508" s="175" t="str">
        <f>IFERROR(DATEVALUE(IF(D508="次 年 度",IFERROR(((MID(データ蓄積!BU508,3,2)+2018)&amp;"/"&amp;データ蓄積!BV508&amp;"/"&amp;データ蓄積!BW508),""),"")),"")</f>
        <v/>
      </c>
      <c r="I508" s="174"/>
      <c r="J508" s="175"/>
      <c r="K508" s="174"/>
      <c r="L508" s="175"/>
    </row>
    <row r="509" spans="1:12" x14ac:dyDescent="0.15">
      <c r="A509" s="1200">
        <f t="shared" si="5"/>
        <v>247</v>
      </c>
      <c r="B509" s="1199" t="str">
        <f>IFERROR(DATEVALUE(((MID(データ蓄積!BR509,3,2)+2018)&amp;"/"&amp;データ蓄積!BS509&amp;"/"&amp;データ蓄積!BT509)),"")</f>
        <v/>
      </c>
      <c r="C509" s="1199" t="str">
        <f>IFERROR(DATEVALUE(((MID(データ蓄積!BU509,3,2)+2018)&amp;"/"&amp;データ蓄積!BV509&amp;"/"&amp;データ蓄積!BW509)),"")</f>
        <v/>
      </c>
      <c r="D509" s="177">
        <f>データ蓄積!Y509</f>
        <v>0</v>
      </c>
      <c r="E509" s="173"/>
      <c r="F509" s="175"/>
      <c r="G509" s="174"/>
      <c r="H509" s="175"/>
      <c r="I509" s="174" t="str">
        <f>IFERROR(DATEVALUE(IF(D509="初 年 度",IFERROR(((MID(データ蓄積!BR509,3,2)+2018)&amp;"/"&amp;データ蓄積!BS509&amp;"/"&amp;データ蓄積!BT509),""),"")),"")</f>
        <v/>
      </c>
      <c r="J509" s="175" t="str">
        <f>IFERROR(DATEVALUE(IF(D509="初 年 度",IFERROR(((MID(データ蓄積!BU509,3,2)+2018)&amp;"/"&amp;データ蓄積!BV509&amp;"/"&amp;データ蓄積!BW509),""),"")),"")</f>
        <v/>
      </c>
      <c r="K509" s="174" t="str">
        <f>IFERROR(DATEVALUE(IF(D509="次 年 度",IFERROR(((MID(データ蓄積!BR509,3,2)+2018)&amp;"/"&amp;データ蓄積!BS509&amp;"/"&amp;データ蓄積!BT509),""),"")),"")</f>
        <v/>
      </c>
      <c r="L509" s="175" t="str">
        <f>IFERROR(DATEVALUE(IF(D509="次 年 度",IFERROR(((MID(データ蓄積!BU509,3,2)+2018)&amp;"/"&amp;データ蓄積!BV509&amp;"/"&amp;データ蓄積!BW509),""),"")),"")</f>
        <v/>
      </c>
    </row>
    <row r="510" spans="1:12" x14ac:dyDescent="0.15">
      <c r="A510" s="1200">
        <f t="shared" si="5"/>
        <v>248</v>
      </c>
      <c r="B510" s="1199" t="str">
        <f>IFERROR(DATEVALUE(((MID(データ蓄積!BR510,3,2)+2018)&amp;"/"&amp;データ蓄積!BS510&amp;"/"&amp;データ蓄積!BT510)),"")</f>
        <v/>
      </c>
      <c r="C510" s="1199" t="str">
        <f>IFERROR(DATEVALUE(((MID(データ蓄積!BU510,3,2)+2018)&amp;"/"&amp;データ蓄積!BV510&amp;"/"&amp;データ蓄積!BW510)),"")</f>
        <v/>
      </c>
      <c r="D510" s="177">
        <f>データ蓄積!Y510</f>
        <v>0</v>
      </c>
      <c r="E510" s="173" t="str">
        <f>IFERROR(DATEVALUE(IF(D510="初 年 度",IFERROR(((MID(データ蓄積!BR510,3,2)+2018)&amp;"/"&amp;データ蓄積!BS510&amp;"/"&amp;データ蓄積!BT510),""),"")),"")</f>
        <v/>
      </c>
      <c r="F510" s="175" t="str">
        <f>IFERROR(DATEVALUE(IF(D510="初 年 度",IFERROR(((MID(データ蓄積!BU510,3,2)+2018)&amp;"/"&amp;データ蓄積!BV510&amp;"/"&amp;データ蓄積!BW510),""),"")),"")</f>
        <v/>
      </c>
      <c r="G510" s="174" t="str">
        <f>IFERROR(DATEVALUE(IF(D510="次 年 度",IFERROR(((MID(データ蓄積!BR510,3,2)+2018)&amp;"/"&amp;データ蓄積!BS510&amp;"/"&amp;データ蓄積!BT510),""),"")),"")</f>
        <v/>
      </c>
      <c r="H510" s="175" t="str">
        <f>IFERROR(DATEVALUE(IF(D510="次 年 度",IFERROR(((MID(データ蓄積!BU510,3,2)+2018)&amp;"/"&amp;データ蓄積!BV510&amp;"/"&amp;データ蓄積!BW510),""),"")),"")</f>
        <v/>
      </c>
      <c r="I510" s="174"/>
      <c r="J510" s="175"/>
      <c r="K510" s="174"/>
      <c r="L510" s="175"/>
    </row>
    <row r="511" spans="1:12" x14ac:dyDescent="0.15">
      <c r="A511" s="1200">
        <f t="shared" si="5"/>
        <v>248</v>
      </c>
      <c r="B511" s="1199" t="str">
        <f>IFERROR(DATEVALUE(((MID(データ蓄積!BR511,3,2)+2018)&amp;"/"&amp;データ蓄積!BS511&amp;"/"&amp;データ蓄積!BT511)),"")</f>
        <v/>
      </c>
      <c r="C511" s="1199" t="str">
        <f>IFERROR(DATEVALUE(((MID(データ蓄積!BU511,3,2)+2018)&amp;"/"&amp;データ蓄積!BV511&amp;"/"&amp;データ蓄積!BW511)),"")</f>
        <v/>
      </c>
      <c r="D511" s="177">
        <f>データ蓄積!Y511</f>
        <v>0</v>
      </c>
      <c r="E511" s="173"/>
      <c r="F511" s="175"/>
      <c r="G511" s="174"/>
      <c r="H511" s="175"/>
      <c r="I511" s="174" t="str">
        <f>IFERROR(DATEVALUE(IF(D511="初 年 度",IFERROR(((MID(データ蓄積!BR511,3,2)+2018)&amp;"/"&amp;データ蓄積!BS511&amp;"/"&amp;データ蓄積!BT511),""),"")),"")</f>
        <v/>
      </c>
      <c r="J511" s="175" t="str">
        <f>IFERROR(DATEVALUE(IF(D511="初 年 度",IFERROR(((MID(データ蓄積!BU511,3,2)+2018)&amp;"/"&amp;データ蓄積!BV511&amp;"/"&amp;データ蓄積!BW511),""),"")),"")</f>
        <v/>
      </c>
      <c r="K511" s="174" t="str">
        <f>IFERROR(DATEVALUE(IF(D511="次 年 度",IFERROR(((MID(データ蓄積!BR511,3,2)+2018)&amp;"/"&amp;データ蓄積!BS511&amp;"/"&amp;データ蓄積!BT511),""),"")),"")</f>
        <v/>
      </c>
      <c r="L511" s="175" t="str">
        <f>IFERROR(DATEVALUE(IF(D511="次 年 度",IFERROR(((MID(データ蓄積!BU511,3,2)+2018)&amp;"/"&amp;データ蓄積!BV511&amp;"/"&amp;データ蓄積!BW511),""),"")),"")</f>
        <v/>
      </c>
    </row>
    <row r="512" spans="1:12" x14ac:dyDescent="0.15">
      <c r="A512" s="1200">
        <f t="shared" si="5"/>
        <v>249</v>
      </c>
      <c r="B512" s="1199" t="str">
        <f>IFERROR(DATEVALUE(((MID(データ蓄積!BR512,3,2)+2018)&amp;"/"&amp;データ蓄積!BS512&amp;"/"&amp;データ蓄積!BT512)),"")</f>
        <v/>
      </c>
      <c r="C512" s="1199" t="str">
        <f>IFERROR(DATEVALUE(((MID(データ蓄積!BU512,3,2)+2018)&amp;"/"&amp;データ蓄積!BV512&amp;"/"&amp;データ蓄積!BW512)),"")</f>
        <v/>
      </c>
      <c r="D512" s="177">
        <f>データ蓄積!Y512</f>
        <v>0</v>
      </c>
      <c r="E512" s="173" t="str">
        <f>IFERROR(DATEVALUE(IF(D512="初 年 度",IFERROR(((MID(データ蓄積!BR512,3,2)+2018)&amp;"/"&amp;データ蓄積!BS512&amp;"/"&amp;データ蓄積!BT512),""),"")),"")</f>
        <v/>
      </c>
      <c r="F512" s="175" t="str">
        <f>IFERROR(DATEVALUE(IF(D512="初 年 度",IFERROR(((MID(データ蓄積!BU512,3,2)+2018)&amp;"/"&amp;データ蓄積!BV512&amp;"/"&amp;データ蓄積!BW512),""),"")),"")</f>
        <v/>
      </c>
      <c r="G512" s="174" t="str">
        <f>IFERROR(DATEVALUE(IF(D512="次 年 度",IFERROR(((MID(データ蓄積!BR512,3,2)+2018)&amp;"/"&amp;データ蓄積!BS512&amp;"/"&amp;データ蓄積!BT512),""),"")),"")</f>
        <v/>
      </c>
      <c r="H512" s="175" t="str">
        <f>IFERROR(DATEVALUE(IF(D512="次 年 度",IFERROR(((MID(データ蓄積!BU512,3,2)+2018)&amp;"/"&amp;データ蓄積!BV512&amp;"/"&amp;データ蓄積!BW512),""),"")),"")</f>
        <v/>
      </c>
      <c r="I512" s="174"/>
      <c r="J512" s="175"/>
      <c r="K512" s="174"/>
      <c r="L512" s="175"/>
    </row>
    <row r="513" spans="1:12" x14ac:dyDescent="0.15">
      <c r="A513" s="1200">
        <f t="shared" si="5"/>
        <v>249</v>
      </c>
      <c r="B513" s="1199" t="str">
        <f>IFERROR(DATEVALUE(((MID(データ蓄積!BR513,3,2)+2018)&amp;"/"&amp;データ蓄積!BS513&amp;"/"&amp;データ蓄積!BT513)),"")</f>
        <v/>
      </c>
      <c r="C513" s="1199" t="str">
        <f>IFERROR(DATEVALUE(((MID(データ蓄積!BU513,3,2)+2018)&amp;"/"&amp;データ蓄積!BV513&amp;"/"&amp;データ蓄積!BW513)),"")</f>
        <v/>
      </c>
      <c r="D513" s="177">
        <f>データ蓄積!Y513</f>
        <v>0</v>
      </c>
      <c r="E513" s="173"/>
      <c r="F513" s="175"/>
      <c r="G513" s="174"/>
      <c r="H513" s="175"/>
      <c r="I513" s="174" t="str">
        <f>IFERROR(DATEVALUE(IF(D513="初 年 度",IFERROR(((MID(データ蓄積!BR513,3,2)+2018)&amp;"/"&amp;データ蓄積!BS513&amp;"/"&amp;データ蓄積!BT513),""),"")),"")</f>
        <v/>
      </c>
      <c r="J513" s="175" t="str">
        <f>IFERROR(DATEVALUE(IF(D513="初 年 度",IFERROR(((MID(データ蓄積!BU513,3,2)+2018)&amp;"/"&amp;データ蓄積!BV513&amp;"/"&amp;データ蓄積!BW513),""),"")),"")</f>
        <v/>
      </c>
      <c r="K513" s="174" t="str">
        <f>IFERROR(DATEVALUE(IF(D513="次 年 度",IFERROR(((MID(データ蓄積!BR513,3,2)+2018)&amp;"/"&amp;データ蓄積!BS513&amp;"/"&amp;データ蓄積!BT513),""),"")),"")</f>
        <v/>
      </c>
      <c r="L513" s="175" t="str">
        <f>IFERROR(DATEVALUE(IF(D513="次 年 度",IFERROR(((MID(データ蓄積!BU513,3,2)+2018)&amp;"/"&amp;データ蓄積!BV513&amp;"/"&amp;データ蓄積!BW513),""),"")),"")</f>
        <v/>
      </c>
    </row>
    <row r="514" spans="1:12" x14ac:dyDescent="0.15">
      <c r="A514" s="1200">
        <f t="shared" si="5"/>
        <v>250</v>
      </c>
      <c r="B514" s="1199" t="str">
        <f>IFERROR(DATEVALUE(((MID(データ蓄積!BR514,3,2)+2018)&amp;"/"&amp;データ蓄積!BS514&amp;"/"&amp;データ蓄積!BT514)),"")</f>
        <v/>
      </c>
      <c r="C514" s="1199" t="str">
        <f>IFERROR(DATEVALUE(((MID(データ蓄積!BU514,3,2)+2018)&amp;"/"&amp;データ蓄積!BV514&amp;"/"&amp;データ蓄積!BW514)),"")</f>
        <v/>
      </c>
      <c r="D514" s="177">
        <f>データ蓄積!Y514</f>
        <v>0</v>
      </c>
      <c r="E514" s="173" t="str">
        <f>IFERROR(DATEVALUE(IF(D514="初 年 度",IFERROR(((MID(データ蓄積!BR514,3,2)+2018)&amp;"/"&amp;データ蓄積!BS514&amp;"/"&amp;データ蓄積!BT514),""),"")),"")</f>
        <v/>
      </c>
      <c r="F514" s="175" t="str">
        <f>IFERROR(DATEVALUE(IF(D514="初 年 度",IFERROR(((MID(データ蓄積!BU514,3,2)+2018)&amp;"/"&amp;データ蓄積!BV514&amp;"/"&amp;データ蓄積!BW514),""),"")),"")</f>
        <v/>
      </c>
      <c r="G514" s="174" t="str">
        <f>IFERROR(DATEVALUE(IF(D514="次 年 度",IFERROR(((MID(データ蓄積!BR514,3,2)+2018)&amp;"/"&amp;データ蓄積!BS514&amp;"/"&amp;データ蓄積!BT514),""),"")),"")</f>
        <v/>
      </c>
      <c r="H514" s="175" t="str">
        <f>IFERROR(DATEVALUE(IF(D514="次 年 度",IFERROR(((MID(データ蓄積!BU514,3,2)+2018)&amp;"/"&amp;データ蓄積!BV514&amp;"/"&amp;データ蓄積!BW514),""),"")),"")</f>
        <v/>
      </c>
      <c r="I514" s="174"/>
      <c r="J514" s="175"/>
      <c r="K514" s="174"/>
      <c r="L514" s="175"/>
    </row>
    <row r="515" spans="1:12" x14ac:dyDescent="0.15">
      <c r="A515" s="1200">
        <f t="shared" si="5"/>
        <v>250</v>
      </c>
      <c r="B515" s="1199" t="str">
        <f>IFERROR(DATEVALUE(((MID(データ蓄積!BR515,3,2)+2018)&amp;"/"&amp;データ蓄積!BS515&amp;"/"&amp;データ蓄積!BT515)),"")</f>
        <v/>
      </c>
      <c r="C515" s="1199" t="str">
        <f>IFERROR(DATEVALUE(((MID(データ蓄積!BU515,3,2)+2018)&amp;"/"&amp;データ蓄積!BV515&amp;"/"&amp;データ蓄積!BW515)),"")</f>
        <v/>
      </c>
      <c r="D515" s="177">
        <f>データ蓄積!Y515</f>
        <v>0</v>
      </c>
      <c r="E515" s="173"/>
      <c r="F515" s="175"/>
      <c r="G515" s="174"/>
      <c r="H515" s="175"/>
      <c r="I515" s="174" t="str">
        <f>IFERROR(DATEVALUE(IF(D515="初 年 度",IFERROR(((MID(データ蓄積!BR515,3,2)+2018)&amp;"/"&amp;データ蓄積!BS515&amp;"/"&amp;データ蓄積!BT515),""),"")),"")</f>
        <v/>
      </c>
      <c r="J515" s="175" t="str">
        <f>IFERROR(DATEVALUE(IF(D515="初 年 度",IFERROR(((MID(データ蓄積!BU515,3,2)+2018)&amp;"/"&amp;データ蓄積!BV515&amp;"/"&amp;データ蓄積!BW515),""),"")),"")</f>
        <v/>
      </c>
      <c r="K515" s="174" t="str">
        <f>IFERROR(DATEVALUE(IF(D515="次 年 度",IFERROR(((MID(データ蓄積!BR515,3,2)+2018)&amp;"/"&amp;データ蓄積!BS515&amp;"/"&amp;データ蓄積!BT515),""),"")),"")</f>
        <v/>
      </c>
      <c r="L515" s="175" t="str">
        <f>IFERROR(DATEVALUE(IF(D515="次 年 度",IFERROR(((MID(データ蓄積!BU515,3,2)+2018)&amp;"/"&amp;データ蓄積!BV515&amp;"/"&amp;データ蓄積!BW515),""),"")),"")</f>
        <v/>
      </c>
    </row>
    <row r="516" spans="1:12" x14ac:dyDescent="0.15">
      <c r="A516" s="1200">
        <f t="shared" si="5"/>
        <v>251</v>
      </c>
      <c r="B516" s="1199" t="str">
        <f>IFERROR(DATEVALUE(((MID(データ蓄積!BR516,3,2)+2018)&amp;"/"&amp;データ蓄積!BS516&amp;"/"&amp;データ蓄積!BT516)),"")</f>
        <v/>
      </c>
      <c r="C516" s="1199" t="str">
        <f>IFERROR(DATEVALUE(((MID(データ蓄積!BU516,3,2)+2018)&amp;"/"&amp;データ蓄積!BV516&amp;"/"&amp;データ蓄積!BW516)),"")</f>
        <v/>
      </c>
      <c r="D516" s="177">
        <f>データ蓄積!Y516</f>
        <v>0</v>
      </c>
      <c r="E516" s="173" t="str">
        <f>IFERROR(DATEVALUE(IF(D516="初 年 度",IFERROR(((MID(データ蓄積!BR516,3,2)+2018)&amp;"/"&amp;データ蓄積!BS516&amp;"/"&amp;データ蓄積!BT516),""),"")),"")</f>
        <v/>
      </c>
      <c r="F516" s="175" t="str">
        <f>IFERROR(DATEVALUE(IF(D516="初 年 度",IFERROR(((MID(データ蓄積!BU516,3,2)+2018)&amp;"/"&amp;データ蓄積!BV516&amp;"/"&amp;データ蓄積!BW516),""),"")),"")</f>
        <v/>
      </c>
      <c r="G516" s="174" t="str">
        <f>IFERROR(DATEVALUE(IF(D516="次 年 度",IFERROR(((MID(データ蓄積!BR516,3,2)+2018)&amp;"/"&amp;データ蓄積!BS516&amp;"/"&amp;データ蓄積!BT516),""),"")),"")</f>
        <v/>
      </c>
      <c r="H516" s="175" t="str">
        <f>IFERROR(DATEVALUE(IF(D516="次 年 度",IFERROR(((MID(データ蓄積!BU516,3,2)+2018)&amp;"/"&amp;データ蓄積!BV516&amp;"/"&amp;データ蓄積!BW516),""),"")),"")</f>
        <v/>
      </c>
      <c r="I516" s="174"/>
      <c r="J516" s="175"/>
      <c r="K516" s="174"/>
      <c r="L516" s="175"/>
    </row>
    <row r="517" spans="1:12" x14ac:dyDescent="0.15">
      <c r="A517" s="1200">
        <f t="shared" si="5"/>
        <v>251</v>
      </c>
      <c r="B517" s="1199" t="str">
        <f>IFERROR(DATEVALUE(((MID(データ蓄積!BR517,3,2)+2018)&amp;"/"&amp;データ蓄積!BS517&amp;"/"&amp;データ蓄積!BT517)),"")</f>
        <v/>
      </c>
      <c r="C517" s="1199" t="str">
        <f>IFERROR(DATEVALUE(((MID(データ蓄積!BU517,3,2)+2018)&amp;"/"&amp;データ蓄積!BV517&amp;"/"&amp;データ蓄積!BW517)),"")</f>
        <v/>
      </c>
      <c r="D517" s="177">
        <f>データ蓄積!Y517</f>
        <v>0</v>
      </c>
      <c r="E517" s="173"/>
      <c r="F517" s="175"/>
      <c r="G517" s="174"/>
      <c r="H517" s="175"/>
      <c r="I517" s="174" t="str">
        <f>IFERROR(DATEVALUE(IF(D517="初 年 度",IFERROR(((MID(データ蓄積!BR517,3,2)+2018)&amp;"/"&amp;データ蓄積!BS517&amp;"/"&amp;データ蓄積!BT517),""),"")),"")</f>
        <v/>
      </c>
      <c r="J517" s="175" t="str">
        <f>IFERROR(DATEVALUE(IF(D517="初 年 度",IFERROR(((MID(データ蓄積!BU517,3,2)+2018)&amp;"/"&amp;データ蓄積!BV517&amp;"/"&amp;データ蓄積!BW517),""),"")),"")</f>
        <v/>
      </c>
      <c r="K517" s="174" t="str">
        <f>IFERROR(DATEVALUE(IF(D517="次 年 度",IFERROR(((MID(データ蓄積!BR517,3,2)+2018)&amp;"/"&amp;データ蓄積!BS517&amp;"/"&amp;データ蓄積!BT517),""),"")),"")</f>
        <v/>
      </c>
      <c r="L517" s="175" t="str">
        <f>IFERROR(DATEVALUE(IF(D517="次 年 度",IFERROR(((MID(データ蓄積!BU517,3,2)+2018)&amp;"/"&amp;データ蓄積!BV517&amp;"/"&amp;データ蓄積!BW517),""),"")),"")</f>
        <v/>
      </c>
    </row>
    <row r="518" spans="1:12" x14ac:dyDescent="0.15">
      <c r="A518" s="1200">
        <f t="shared" si="5"/>
        <v>252</v>
      </c>
      <c r="B518" s="1199" t="str">
        <f>IFERROR(DATEVALUE(((MID(データ蓄積!BR518,3,2)+2018)&amp;"/"&amp;データ蓄積!BS518&amp;"/"&amp;データ蓄積!BT518)),"")</f>
        <v/>
      </c>
      <c r="C518" s="1199" t="str">
        <f>IFERROR(DATEVALUE(((MID(データ蓄積!BU518,3,2)+2018)&amp;"/"&amp;データ蓄積!BV518&amp;"/"&amp;データ蓄積!BW518)),"")</f>
        <v/>
      </c>
      <c r="D518" s="177">
        <f>データ蓄積!Y518</f>
        <v>0</v>
      </c>
      <c r="E518" s="173" t="str">
        <f>IFERROR(DATEVALUE(IF(D518="初 年 度",IFERROR(((MID(データ蓄積!BR518,3,2)+2018)&amp;"/"&amp;データ蓄積!BS518&amp;"/"&amp;データ蓄積!BT518),""),"")),"")</f>
        <v/>
      </c>
      <c r="F518" s="175" t="str">
        <f>IFERROR(DATEVALUE(IF(D518="初 年 度",IFERROR(((MID(データ蓄積!BU518,3,2)+2018)&amp;"/"&amp;データ蓄積!BV518&amp;"/"&amp;データ蓄積!BW518),""),"")),"")</f>
        <v/>
      </c>
      <c r="G518" s="174" t="str">
        <f>IFERROR(DATEVALUE(IF(D518="次 年 度",IFERROR(((MID(データ蓄積!BR518,3,2)+2018)&amp;"/"&amp;データ蓄積!BS518&amp;"/"&amp;データ蓄積!BT518),""),"")),"")</f>
        <v/>
      </c>
      <c r="H518" s="175" t="str">
        <f>IFERROR(DATEVALUE(IF(D518="次 年 度",IFERROR(((MID(データ蓄積!BU518,3,2)+2018)&amp;"/"&amp;データ蓄積!BV518&amp;"/"&amp;データ蓄積!BW518),""),"")),"")</f>
        <v/>
      </c>
      <c r="I518" s="174"/>
      <c r="J518" s="175"/>
      <c r="K518" s="174"/>
      <c r="L518" s="175"/>
    </row>
    <row r="519" spans="1:12" x14ac:dyDescent="0.15">
      <c r="A519" s="1200">
        <f t="shared" si="5"/>
        <v>252</v>
      </c>
      <c r="B519" s="1199" t="str">
        <f>IFERROR(DATEVALUE(((MID(データ蓄積!BR519,3,2)+2018)&amp;"/"&amp;データ蓄積!BS519&amp;"/"&amp;データ蓄積!BT519)),"")</f>
        <v/>
      </c>
      <c r="C519" s="1199" t="str">
        <f>IFERROR(DATEVALUE(((MID(データ蓄積!BU519,3,2)+2018)&amp;"/"&amp;データ蓄積!BV519&amp;"/"&amp;データ蓄積!BW519)),"")</f>
        <v/>
      </c>
      <c r="D519" s="177">
        <f>データ蓄積!Y519</f>
        <v>0</v>
      </c>
      <c r="E519" s="173"/>
      <c r="F519" s="175"/>
      <c r="G519" s="174"/>
      <c r="H519" s="175"/>
      <c r="I519" s="174" t="str">
        <f>IFERROR(DATEVALUE(IF(D519="初 年 度",IFERROR(((MID(データ蓄積!BR519,3,2)+2018)&amp;"/"&amp;データ蓄積!BS519&amp;"/"&amp;データ蓄積!BT519),""),"")),"")</f>
        <v/>
      </c>
      <c r="J519" s="175" t="str">
        <f>IFERROR(DATEVALUE(IF(D519="初 年 度",IFERROR(((MID(データ蓄積!BU519,3,2)+2018)&amp;"/"&amp;データ蓄積!BV519&amp;"/"&amp;データ蓄積!BW519),""),"")),"")</f>
        <v/>
      </c>
      <c r="K519" s="174" t="str">
        <f>IFERROR(DATEVALUE(IF(D519="次 年 度",IFERROR(((MID(データ蓄積!BR519,3,2)+2018)&amp;"/"&amp;データ蓄積!BS519&amp;"/"&amp;データ蓄積!BT519),""),"")),"")</f>
        <v/>
      </c>
      <c r="L519" s="175" t="str">
        <f>IFERROR(DATEVALUE(IF(D519="次 年 度",IFERROR(((MID(データ蓄積!BU519,3,2)+2018)&amp;"/"&amp;データ蓄積!BV519&amp;"/"&amp;データ蓄積!BW519),""),"")),"")</f>
        <v/>
      </c>
    </row>
    <row r="520" spans="1:12" x14ac:dyDescent="0.15">
      <c r="A520" s="1200">
        <f t="shared" si="5"/>
        <v>253</v>
      </c>
      <c r="B520" s="1199" t="str">
        <f>IFERROR(DATEVALUE(((MID(データ蓄積!BR520,3,2)+2018)&amp;"/"&amp;データ蓄積!BS520&amp;"/"&amp;データ蓄積!BT520)),"")</f>
        <v/>
      </c>
      <c r="C520" s="1199" t="str">
        <f>IFERROR(DATEVALUE(((MID(データ蓄積!BU520,3,2)+2018)&amp;"/"&amp;データ蓄積!BV520&amp;"/"&amp;データ蓄積!BW520)),"")</f>
        <v/>
      </c>
      <c r="D520" s="177">
        <f>データ蓄積!Y520</f>
        <v>0</v>
      </c>
      <c r="E520" s="173" t="str">
        <f>IFERROR(DATEVALUE(IF(D520="初 年 度",IFERROR(((MID(データ蓄積!BR520,3,2)+2018)&amp;"/"&amp;データ蓄積!BS520&amp;"/"&amp;データ蓄積!BT520),""),"")),"")</f>
        <v/>
      </c>
      <c r="F520" s="175" t="str">
        <f>IFERROR(DATEVALUE(IF(D520="初 年 度",IFERROR(((MID(データ蓄積!BU520,3,2)+2018)&amp;"/"&amp;データ蓄積!BV520&amp;"/"&amp;データ蓄積!BW520),""),"")),"")</f>
        <v/>
      </c>
      <c r="G520" s="174" t="str">
        <f>IFERROR(DATEVALUE(IF(D520="次 年 度",IFERROR(((MID(データ蓄積!BR520,3,2)+2018)&amp;"/"&amp;データ蓄積!BS520&amp;"/"&amp;データ蓄積!BT520),""),"")),"")</f>
        <v/>
      </c>
      <c r="H520" s="175" t="str">
        <f>IFERROR(DATEVALUE(IF(D520="次 年 度",IFERROR(((MID(データ蓄積!BU520,3,2)+2018)&amp;"/"&amp;データ蓄積!BV520&amp;"/"&amp;データ蓄積!BW520),""),"")),"")</f>
        <v/>
      </c>
      <c r="I520" s="174"/>
      <c r="J520" s="175"/>
      <c r="K520" s="174"/>
      <c r="L520" s="175"/>
    </row>
    <row r="521" spans="1:12" x14ac:dyDescent="0.15">
      <c r="A521" s="1200">
        <f t="shared" si="5"/>
        <v>253</v>
      </c>
      <c r="B521" s="1199" t="str">
        <f>IFERROR(DATEVALUE(((MID(データ蓄積!BR521,3,2)+2018)&amp;"/"&amp;データ蓄積!BS521&amp;"/"&amp;データ蓄積!BT521)),"")</f>
        <v/>
      </c>
      <c r="C521" s="1199" t="str">
        <f>IFERROR(DATEVALUE(((MID(データ蓄積!BU521,3,2)+2018)&amp;"/"&amp;データ蓄積!BV521&amp;"/"&amp;データ蓄積!BW521)),"")</f>
        <v/>
      </c>
      <c r="D521" s="177">
        <f>データ蓄積!Y521</f>
        <v>0</v>
      </c>
      <c r="E521" s="173"/>
      <c r="F521" s="175"/>
      <c r="G521" s="174"/>
      <c r="H521" s="175"/>
      <c r="I521" s="174" t="str">
        <f>IFERROR(DATEVALUE(IF(D521="初 年 度",IFERROR(((MID(データ蓄積!BR521,3,2)+2018)&amp;"/"&amp;データ蓄積!BS521&amp;"/"&amp;データ蓄積!BT521),""),"")),"")</f>
        <v/>
      </c>
      <c r="J521" s="175" t="str">
        <f>IFERROR(DATEVALUE(IF(D521="初 年 度",IFERROR(((MID(データ蓄積!BU521,3,2)+2018)&amp;"/"&amp;データ蓄積!BV521&amp;"/"&amp;データ蓄積!BW521),""),"")),"")</f>
        <v/>
      </c>
      <c r="K521" s="174" t="str">
        <f>IFERROR(DATEVALUE(IF(D521="次 年 度",IFERROR(((MID(データ蓄積!BR521,3,2)+2018)&amp;"/"&amp;データ蓄積!BS521&amp;"/"&amp;データ蓄積!BT521),""),"")),"")</f>
        <v/>
      </c>
      <c r="L521" s="175" t="str">
        <f>IFERROR(DATEVALUE(IF(D521="次 年 度",IFERROR(((MID(データ蓄積!BU521,3,2)+2018)&amp;"/"&amp;データ蓄積!BV521&amp;"/"&amp;データ蓄積!BW521),""),"")),"")</f>
        <v/>
      </c>
    </row>
    <row r="522" spans="1:12" x14ac:dyDescent="0.15">
      <c r="A522" s="1200">
        <f t="shared" si="5"/>
        <v>254</v>
      </c>
      <c r="B522" s="1199" t="str">
        <f>IFERROR(DATEVALUE(((MID(データ蓄積!BR522,3,2)+2018)&amp;"/"&amp;データ蓄積!BS522&amp;"/"&amp;データ蓄積!BT522)),"")</f>
        <v/>
      </c>
      <c r="C522" s="1199" t="str">
        <f>IFERROR(DATEVALUE(((MID(データ蓄積!BU522,3,2)+2018)&amp;"/"&amp;データ蓄積!BV522&amp;"/"&amp;データ蓄積!BW522)),"")</f>
        <v/>
      </c>
      <c r="D522" s="177">
        <f>データ蓄積!Y522</f>
        <v>0</v>
      </c>
      <c r="E522" s="173" t="str">
        <f>IFERROR(DATEVALUE(IF(D522="初 年 度",IFERROR(((MID(データ蓄積!BR522,3,2)+2018)&amp;"/"&amp;データ蓄積!BS522&amp;"/"&amp;データ蓄積!BT522),""),"")),"")</f>
        <v/>
      </c>
      <c r="F522" s="175" t="str">
        <f>IFERROR(DATEVALUE(IF(D522="初 年 度",IFERROR(((MID(データ蓄積!BU522,3,2)+2018)&amp;"/"&amp;データ蓄積!BV522&amp;"/"&amp;データ蓄積!BW522),""),"")),"")</f>
        <v/>
      </c>
      <c r="G522" s="174" t="str">
        <f>IFERROR(DATEVALUE(IF(D522="次 年 度",IFERROR(((MID(データ蓄積!BR522,3,2)+2018)&amp;"/"&amp;データ蓄積!BS522&amp;"/"&amp;データ蓄積!BT522),""),"")),"")</f>
        <v/>
      </c>
      <c r="H522" s="175" t="str">
        <f>IFERROR(DATEVALUE(IF(D522="次 年 度",IFERROR(((MID(データ蓄積!BU522,3,2)+2018)&amp;"/"&amp;データ蓄積!BV522&amp;"/"&amp;データ蓄積!BW522),""),"")),"")</f>
        <v/>
      </c>
      <c r="I522" s="174"/>
      <c r="J522" s="175"/>
      <c r="K522" s="174"/>
      <c r="L522" s="175"/>
    </row>
    <row r="523" spans="1:12" x14ac:dyDescent="0.15">
      <c r="A523" s="1200">
        <f t="shared" si="5"/>
        <v>254</v>
      </c>
      <c r="B523" s="1199" t="str">
        <f>IFERROR(DATEVALUE(((MID(データ蓄積!BR523,3,2)+2018)&amp;"/"&amp;データ蓄積!BS523&amp;"/"&amp;データ蓄積!BT523)),"")</f>
        <v/>
      </c>
      <c r="C523" s="1199" t="str">
        <f>IFERROR(DATEVALUE(((MID(データ蓄積!BU523,3,2)+2018)&amp;"/"&amp;データ蓄積!BV523&amp;"/"&amp;データ蓄積!BW523)),"")</f>
        <v/>
      </c>
      <c r="D523" s="177">
        <f>データ蓄積!Y523</f>
        <v>0</v>
      </c>
      <c r="E523" s="173"/>
      <c r="F523" s="175"/>
      <c r="G523" s="174"/>
      <c r="H523" s="175"/>
      <c r="I523" s="174" t="str">
        <f>IFERROR(DATEVALUE(IF(D523="初 年 度",IFERROR(((MID(データ蓄積!BR523,3,2)+2018)&amp;"/"&amp;データ蓄積!BS523&amp;"/"&amp;データ蓄積!BT523),""),"")),"")</f>
        <v/>
      </c>
      <c r="J523" s="175" t="str">
        <f>IFERROR(DATEVALUE(IF(D523="初 年 度",IFERROR(((MID(データ蓄積!BU523,3,2)+2018)&amp;"/"&amp;データ蓄積!BV523&amp;"/"&amp;データ蓄積!BW523),""),"")),"")</f>
        <v/>
      </c>
      <c r="K523" s="174" t="str">
        <f>IFERROR(DATEVALUE(IF(D523="次 年 度",IFERROR(((MID(データ蓄積!BR523,3,2)+2018)&amp;"/"&amp;データ蓄積!BS523&amp;"/"&amp;データ蓄積!BT523),""),"")),"")</f>
        <v/>
      </c>
      <c r="L523" s="175" t="str">
        <f>IFERROR(DATEVALUE(IF(D523="次 年 度",IFERROR(((MID(データ蓄積!BU523,3,2)+2018)&amp;"/"&amp;データ蓄積!BV523&amp;"/"&amp;データ蓄積!BW523),""),"")),"")</f>
        <v/>
      </c>
    </row>
    <row r="524" spans="1:12" x14ac:dyDescent="0.15">
      <c r="A524" s="1200">
        <f t="shared" si="5"/>
        <v>255</v>
      </c>
      <c r="B524" s="1199" t="str">
        <f>IFERROR(DATEVALUE(((MID(データ蓄積!BR524,3,2)+2018)&amp;"/"&amp;データ蓄積!BS524&amp;"/"&amp;データ蓄積!BT524)),"")</f>
        <v/>
      </c>
      <c r="C524" s="1199" t="str">
        <f>IFERROR(DATEVALUE(((MID(データ蓄積!BU524,3,2)+2018)&amp;"/"&amp;データ蓄積!BV524&amp;"/"&amp;データ蓄積!BW524)),"")</f>
        <v/>
      </c>
      <c r="D524" s="177">
        <f>データ蓄積!Y524</f>
        <v>0</v>
      </c>
      <c r="E524" s="173" t="str">
        <f>IFERROR(DATEVALUE(IF(D524="初 年 度",IFERROR(((MID(データ蓄積!BR524,3,2)+2018)&amp;"/"&amp;データ蓄積!BS524&amp;"/"&amp;データ蓄積!BT524),""),"")),"")</f>
        <v/>
      </c>
      <c r="F524" s="175" t="str">
        <f>IFERROR(DATEVALUE(IF(D524="初 年 度",IFERROR(((MID(データ蓄積!BU524,3,2)+2018)&amp;"/"&amp;データ蓄積!BV524&amp;"/"&amp;データ蓄積!BW524),""),"")),"")</f>
        <v/>
      </c>
      <c r="G524" s="174" t="str">
        <f>IFERROR(DATEVALUE(IF(D524="次 年 度",IFERROR(((MID(データ蓄積!BR524,3,2)+2018)&amp;"/"&amp;データ蓄積!BS524&amp;"/"&amp;データ蓄積!BT524),""),"")),"")</f>
        <v/>
      </c>
      <c r="H524" s="175" t="str">
        <f>IFERROR(DATEVALUE(IF(D524="次 年 度",IFERROR(((MID(データ蓄積!BU524,3,2)+2018)&amp;"/"&amp;データ蓄積!BV524&amp;"/"&amp;データ蓄積!BW524),""),"")),"")</f>
        <v/>
      </c>
      <c r="I524" s="174"/>
      <c r="J524" s="175"/>
      <c r="K524" s="174"/>
      <c r="L524" s="175"/>
    </row>
    <row r="525" spans="1:12" x14ac:dyDescent="0.15">
      <c r="A525" s="1200">
        <f t="shared" si="5"/>
        <v>255</v>
      </c>
      <c r="B525" s="1199" t="str">
        <f>IFERROR(DATEVALUE(((MID(データ蓄積!BR525,3,2)+2018)&amp;"/"&amp;データ蓄積!BS525&amp;"/"&amp;データ蓄積!BT525)),"")</f>
        <v/>
      </c>
      <c r="C525" s="1199" t="str">
        <f>IFERROR(DATEVALUE(((MID(データ蓄積!BU525,3,2)+2018)&amp;"/"&amp;データ蓄積!BV525&amp;"/"&amp;データ蓄積!BW525)),"")</f>
        <v/>
      </c>
      <c r="D525" s="177">
        <f>データ蓄積!Y525</f>
        <v>0</v>
      </c>
      <c r="E525" s="173"/>
      <c r="F525" s="175"/>
      <c r="G525" s="174"/>
      <c r="H525" s="175"/>
      <c r="I525" s="174" t="str">
        <f>IFERROR(DATEVALUE(IF(D525="初 年 度",IFERROR(((MID(データ蓄積!BR525,3,2)+2018)&amp;"/"&amp;データ蓄積!BS525&amp;"/"&amp;データ蓄積!BT525),""),"")),"")</f>
        <v/>
      </c>
      <c r="J525" s="175" t="str">
        <f>IFERROR(DATEVALUE(IF(D525="初 年 度",IFERROR(((MID(データ蓄積!BU525,3,2)+2018)&amp;"/"&amp;データ蓄積!BV525&amp;"/"&amp;データ蓄積!BW525),""),"")),"")</f>
        <v/>
      </c>
      <c r="K525" s="174" t="str">
        <f>IFERROR(DATEVALUE(IF(D525="次 年 度",IFERROR(((MID(データ蓄積!BR525,3,2)+2018)&amp;"/"&amp;データ蓄積!BS525&amp;"/"&amp;データ蓄積!BT525),""),"")),"")</f>
        <v/>
      </c>
      <c r="L525" s="175" t="str">
        <f>IFERROR(DATEVALUE(IF(D525="次 年 度",IFERROR(((MID(データ蓄積!BU525,3,2)+2018)&amp;"/"&amp;データ蓄積!BV525&amp;"/"&amp;データ蓄積!BW525),""),"")),"")</f>
        <v/>
      </c>
    </row>
    <row r="526" spans="1:12" x14ac:dyDescent="0.15">
      <c r="A526" s="1200">
        <f t="shared" si="5"/>
        <v>256</v>
      </c>
      <c r="B526" s="1199" t="str">
        <f>IFERROR(DATEVALUE(((MID(データ蓄積!BR526,3,2)+2018)&amp;"/"&amp;データ蓄積!BS526&amp;"/"&amp;データ蓄積!BT526)),"")</f>
        <v/>
      </c>
      <c r="C526" s="1199" t="str">
        <f>IFERROR(DATEVALUE(((MID(データ蓄積!BU526,3,2)+2018)&amp;"/"&amp;データ蓄積!BV526&amp;"/"&amp;データ蓄積!BW526)),"")</f>
        <v/>
      </c>
      <c r="D526" s="177">
        <f>データ蓄積!Y526</f>
        <v>0</v>
      </c>
      <c r="E526" s="173" t="str">
        <f>IFERROR(DATEVALUE(IF(D526="初 年 度",IFERROR(((MID(データ蓄積!BR526,3,2)+2018)&amp;"/"&amp;データ蓄積!BS526&amp;"/"&amp;データ蓄積!BT526),""),"")),"")</f>
        <v/>
      </c>
      <c r="F526" s="175" t="str">
        <f>IFERROR(DATEVALUE(IF(D526="初 年 度",IFERROR(((MID(データ蓄積!BU526,3,2)+2018)&amp;"/"&amp;データ蓄積!BV526&amp;"/"&amp;データ蓄積!BW526),""),"")),"")</f>
        <v/>
      </c>
      <c r="G526" s="174" t="str">
        <f>IFERROR(DATEVALUE(IF(D526="次 年 度",IFERROR(((MID(データ蓄積!BR526,3,2)+2018)&amp;"/"&amp;データ蓄積!BS526&amp;"/"&amp;データ蓄積!BT526),""),"")),"")</f>
        <v/>
      </c>
      <c r="H526" s="175" t="str">
        <f>IFERROR(DATEVALUE(IF(D526="次 年 度",IFERROR(((MID(データ蓄積!BU526,3,2)+2018)&amp;"/"&amp;データ蓄積!BV526&amp;"/"&amp;データ蓄積!BW526),""),"")),"")</f>
        <v/>
      </c>
      <c r="I526" s="174"/>
      <c r="J526" s="175"/>
      <c r="K526" s="174"/>
      <c r="L526" s="175"/>
    </row>
    <row r="527" spans="1:12" x14ac:dyDescent="0.15">
      <c r="A527" s="1200">
        <f t="shared" si="5"/>
        <v>256</v>
      </c>
      <c r="B527" s="1199" t="str">
        <f>IFERROR(DATEVALUE(((MID(データ蓄積!BR527,3,2)+2018)&amp;"/"&amp;データ蓄積!BS527&amp;"/"&amp;データ蓄積!BT527)),"")</f>
        <v/>
      </c>
      <c r="C527" s="1199" t="str">
        <f>IFERROR(DATEVALUE(((MID(データ蓄積!BU527,3,2)+2018)&amp;"/"&amp;データ蓄積!BV527&amp;"/"&amp;データ蓄積!BW527)),"")</f>
        <v/>
      </c>
      <c r="D527" s="177">
        <f>データ蓄積!Y527</f>
        <v>0</v>
      </c>
      <c r="E527" s="173"/>
      <c r="F527" s="175"/>
      <c r="G527" s="174"/>
      <c r="H527" s="175"/>
      <c r="I527" s="174" t="str">
        <f>IFERROR(DATEVALUE(IF(D527="初 年 度",IFERROR(((MID(データ蓄積!BR527,3,2)+2018)&amp;"/"&amp;データ蓄積!BS527&amp;"/"&amp;データ蓄積!BT527),""),"")),"")</f>
        <v/>
      </c>
      <c r="J527" s="175" t="str">
        <f>IFERROR(DATEVALUE(IF(D527="初 年 度",IFERROR(((MID(データ蓄積!BU527,3,2)+2018)&amp;"/"&amp;データ蓄積!BV527&amp;"/"&amp;データ蓄積!BW527),""),"")),"")</f>
        <v/>
      </c>
      <c r="K527" s="174" t="str">
        <f>IFERROR(DATEVALUE(IF(D527="次 年 度",IFERROR(((MID(データ蓄積!BR527,3,2)+2018)&amp;"/"&amp;データ蓄積!BS527&amp;"/"&amp;データ蓄積!BT527),""),"")),"")</f>
        <v/>
      </c>
      <c r="L527" s="175" t="str">
        <f>IFERROR(DATEVALUE(IF(D527="次 年 度",IFERROR(((MID(データ蓄積!BU527,3,2)+2018)&amp;"/"&amp;データ蓄積!BV527&amp;"/"&amp;データ蓄積!BW527),""),"")),"")</f>
        <v/>
      </c>
    </row>
    <row r="528" spans="1:12" x14ac:dyDescent="0.15">
      <c r="A528" s="1200">
        <f t="shared" si="5"/>
        <v>257</v>
      </c>
      <c r="B528" s="1199" t="str">
        <f>IFERROR(DATEVALUE(((MID(データ蓄積!BR528,3,2)+2018)&amp;"/"&amp;データ蓄積!BS528&amp;"/"&amp;データ蓄積!BT528)),"")</f>
        <v/>
      </c>
      <c r="C528" s="1199" t="str">
        <f>IFERROR(DATEVALUE(((MID(データ蓄積!BU528,3,2)+2018)&amp;"/"&amp;データ蓄積!BV528&amp;"/"&amp;データ蓄積!BW528)),"")</f>
        <v/>
      </c>
      <c r="D528" s="177">
        <f>データ蓄積!Y528</f>
        <v>0</v>
      </c>
      <c r="E528" s="173" t="str">
        <f>IFERROR(DATEVALUE(IF(D528="初 年 度",IFERROR(((MID(データ蓄積!BR528,3,2)+2018)&amp;"/"&amp;データ蓄積!BS528&amp;"/"&amp;データ蓄積!BT528),""),"")),"")</f>
        <v/>
      </c>
      <c r="F528" s="175" t="str">
        <f>IFERROR(DATEVALUE(IF(D528="初 年 度",IFERROR(((MID(データ蓄積!BU528,3,2)+2018)&amp;"/"&amp;データ蓄積!BV528&amp;"/"&amp;データ蓄積!BW528),""),"")),"")</f>
        <v/>
      </c>
      <c r="G528" s="174" t="str">
        <f>IFERROR(DATEVALUE(IF(D528="次 年 度",IFERROR(((MID(データ蓄積!BR528,3,2)+2018)&amp;"/"&amp;データ蓄積!BS528&amp;"/"&amp;データ蓄積!BT528),""),"")),"")</f>
        <v/>
      </c>
      <c r="H528" s="175" t="str">
        <f>IFERROR(DATEVALUE(IF(D528="次 年 度",IFERROR(((MID(データ蓄積!BU528,3,2)+2018)&amp;"/"&amp;データ蓄積!BV528&amp;"/"&amp;データ蓄積!BW528),""),"")),"")</f>
        <v/>
      </c>
      <c r="I528" s="174"/>
      <c r="J528" s="175"/>
      <c r="K528" s="174"/>
      <c r="L528" s="175"/>
    </row>
    <row r="529" spans="1:12" x14ac:dyDescent="0.15">
      <c r="A529" s="1200">
        <f t="shared" si="5"/>
        <v>257</v>
      </c>
      <c r="B529" s="1199" t="str">
        <f>IFERROR(DATEVALUE(((MID(データ蓄積!BR529,3,2)+2018)&amp;"/"&amp;データ蓄積!BS529&amp;"/"&amp;データ蓄積!BT529)),"")</f>
        <v/>
      </c>
      <c r="C529" s="1199" t="str">
        <f>IFERROR(DATEVALUE(((MID(データ蓄積!BU529,3,2)+2018)&amp;"/"&amp;データ蓄積!BV529&amp;"/"&amp;データ蓄積!BW529)),"")</f>
        <v/>
      </c>
      <c r="D529" s="177">
        <f>データ蓄積!Y529</f>
        <v>0</v>
      </c>
      <c r="E529" s="173"/>
      <c r="F529" s="175"/>
      <c r="G529" s="174"/>
      <c r="H529" s="175"/>
      <c r="I529" s="174" t="str">
        <f>IFERROR(DATEVALUE(IF(D529="初 年 度",IFERROR(((MID(データ蓄積!BR529,3,2)+2018)&amp;"/"&amp;データ蓄積!BS529&amp;"/"&amp;データ蓄積!BT529),""),"")),"")</f>
        <v/>
      </c>
      <c r="J529" s="175" t="str">
        <f>IFERROR(DATEVALUE(IF(D529="初 年 度",IFERROR(((MID(データ蓄積!BU529,3,2)+2018)&amp;"/"&amp;データ蓄積!BV529&amp;"/"&amp;データ蓄積!BW529),""),"")),"")</f>
        <v/>
      </c>
      <c r="K529" s="174" t="str">
        <f>IFERROR(DATEVALUE(IF(D529="次 年 度",IFERROR(((MID(データ蓄積!BR529,3,2)+2018)&amp;"/"&amp;データ蓄積!BS529&amp;"/"&amp;データ蓄積!BT529),""),"")),"")</f>
        <v/>
      </c>
      <c r="L529" s="175" t="str">
        <f>IFERROR(DATEVALUE(IF(D529="次 年 度",IFERROR(((MID(データ蓄積!BU529,3,2)+2018)&amp;"/"&amp;データ蓄積!BV529&amp;"/"&amp;データ蓄積!BW529),""),"")),"")</f>
        <v/>
      </c>
    </row>
    <row r="530" spans="1:12" x14ac:dyDescent="0.15">
      <c r="A530" s="1200">
        <f t="shared" si="5"/>
        <v>258</v>
      </c>
      <c r="B530" s="1199" t="str">
        <f>IFERROR(DATEVALUE(((MID(データ蓄積!BR530,3,2)+2018)&amp;"/"&amp;データ蓄積!BS530&amp;"/"&amp;データ蓄積!BT530)),"")</f>
        <v/>
      </c>
      <c r="C530" s="1199" t="str">
        <f>IFERROR(DATEVALUE(((MID(データ蓄積!BU530,3,2)+2018)&amp;"/"&amp;データ蓄積!BV530&amp;"/"&amp;データ蓄積!BW530)),"")</f>
        <v/>
      </c>
      <c r="D530" s="177">
        <f>データ蓄積!Y530</f>
        <v>0</v>
      </c>
      <c r="E530" s="173" t="str">
        <f>IFERROR(DATEVALUE(IF(D530="初 年 度",IFERROR(((MID(データ蓄積!BR530,3,2)+2018)&amp;"/"&amp;データ蓄積!BS530&amp;"/"&amp;データ蓄積!BT530),""),"")),"")</f>
        <v/>
      </c>
      <c r="F530" s="175" t="str">
        <f>IFERROR(DATEVALUE(IF(D530="初 年 度",IFERROR(((MID(データ蓄積!BU530,3,2)+2018)&amp;"/"&amp;データ蓄積!BV530&amp;"/"&amp;データ蓄積!BW530),""),"")),"")</f>
        <v/>
      </c>
      <c r="G530" s="174" t="str">
        <f>IFERROR(DATEVALUE(IF(D530="次 年 度",IFERROR(((MID(データ蓄積!BR530,3,2)+2018)&amp;"/"&amp;データ蓄積!BS530&amp;"/"&amp;データ蓄積!BT530),""),"")),"")</f>
        <v/>
      </c>
      <c r="H530" s="175" t="str">
        <f>IFERROR(DATEVALUE(IF(D530="次 年 度",IFERROR(((MID(データ蓄積!BU530,3,2)+2018)&amp;"/"&amp;データ蓄積!BV530&amp;"/"&amp;データ蓄積!BW530),""),"")),"")</f>
        <v/>
      </c>
      <c r="I530" s="174"/>
      <c r="J530" s="175"/>
      <c r="K530" s="174"/>
      <c r="L530" s="175"/>
    </row>
    <row r="531" spans="1:12" x14ac:dyDescent="0.15">
      <c r="A531" s="1200">
        <f t="shared" si="5"/>
        <v>258</v>
      </c>
      <c r="B531" s="1199" t="str">
        <f>IFERROR(DATEVALUE(((MID(データ蓄積!BR531,3,2)+2018)&amp;"/"&amp;データ蓄積!BS531&amp;"/"&amp;データ蓄積!BT531)),"")</f>
        <v/>
      </c>
      <c r="C531" s="1199" t="str">
        <f>IFERROR(DATEVALUE(((MID(データ蓄積!BU531,3,2)+2018)&amp;"/"&amp;データ蓄積!BV531&amp;"/"&amp;データ蓄積!BW531)),"")</f>
        <v/>
      </c>
      <c r="D531" s="177">
        <f>データ蓄積!Y531</f>
        <v>0</v>
      </c>
      <c r="E531" s="173"/>
      <c r="F531" s="175"/>
      <c r="G531" s="174"/>
      <c r="H531" s="175"/>
      <c r="I531" s="174" t="str">
        <f>IFERROR(DATEVALUE(IF(D531="初 年 度",IFERROR(((MID(データ蓄積!BR531,3,2)+2018)&amp;"/"&amp;データ蓄積!BS531&amp;"/"&amp;データ蓄積!BT531),""),"")),"")</f>
        <v/>
      </c>
      <c r="J531" s="175" t="str">
        <f>IFERROR(DATEVALUE(IF(D531="初 年 度",IFERROR(((MID(データ蓄積!BU531,3,2)+2018)&amp;"/"&amp;データ蓄積!BV531&amp;"/"&amp;データ蓄積!BW531),""),"")),"")</f>
        <v/>
      </c>
      <c r="K531" s="174" t="str">
        <f>IFERROR(DATEVALUE(IF(D531="次 年 度",IFERROR(((MID(データ蓄積!BR531,3,2)+2018)&amp;"/"&amp;データ蓄積!BS531&amp;"/"&amp;データ蓄積!BT531),""),"")),"")</f>
        <v/>
      </c>
      <c r="L531" s="175" t="str">
        <f>IFERROR(DATEVALUE(IF(D531="次 年 度",IFERROR(((MID(データ蓄積!BU531,3,2)+2018)&amp;"/"&amp;データ蓄積!BV531&amp;"/"&amp;データ蓄積!BW531),""),"")),"")</f>
        <v/>
      </c>
    </row>
    <row r="532" spans="1:12" x14ac:dyDescent="0.15">
      <c r="A532" s="1200">
        <f t="shared" si="5"/>
        <v>259</v>
      </c>
      <c r="B532" s="1199" t="str">
        <f>IFERROR(DATEVALUE(((MID(データ蓄積!BR532,3,2)+2018)&amp;"/"&amp;データ蓄積!BS532&amp;"/"&amp;データ蓄積!BT532)),"")</f>
        <v/>
      </c>
      <c r="C532" s="1199" t="str">
        <f>IFERROR(DATEVALUE(((MID(データ蓄積!BU532,3,2)+2018)&amp;"/"&amp;データ蓄積!BV532&amp;"/"&amp;データ蓄積!BW532)),"")</f>
        <v/>
      </c>
      <c r="D532" s="177">
        <f>データ蓄積!Y532</f>
        <v>0</v>
      </c>
      <c r="E532" s="173" t="str">
        <f>IFERROR(DATEVALUE(IF(D532="初 年 度",IFERROR(((MID(データ蓄積!BR532,3,2)+2018)&amp;"/"&amp;データ蓄積!BS532&amp;"/"&amp;データ蓄積!BT532),""),"")),"")</f>
        <v/>
      </c>
      <c r="F532" s="175" t="str">
        <f>IFERROR(DATEVALUE(IF(D532="初 年 度",IFERROR(((MID(データ蓄積!BU532,3,2)+2018)&amp;"/"&amp;データ蓄積!BV532&amp;"/"&amp;データ蓄積!BW532),""),"")),"")</f>
        <v/>
      </c>
      <c r="G532" s="174" t="str">
        <f>IFERROR(DATEVALUE(IF(D532="次 年 度",IFERROR(((MID(データ蓄積!BR532,3,2)+2018)&amp;"/"&amp;データ蓄積!BS532&amp;"/"&amp;データ蓄積!BT532),""),"")),"")</f>
        <v/>
      </c>
      <c r="H532" s="175" t="str">
        <f>IFERROR(DATEVALUE(IF(D532="次 年 度",IFERROR(((MID(データ蓄積!BU532,3,2)+2018)&amp;"/"&amp;データ蓄積!BV532&amp;"/"&amp;データ蓄積!BW532),""),"")),"")</f>
        <v/>
      </c>
      <c r="I532" s="174"/>
      <c r="J532" s="175"/>
      <c r="K532" s="174"/>
      <c r="L532" s="175"/>
    </row>
    <row r="533" spans="1:12" x14ac:dyDescent="0.15">
      <c r="A533" s="1200">
        <f t="shared" si="5"/>
        <v>259</v>
      </c>
      <c r="B533" s="1199" t="str">
        <f>IFERROR(DATEVALUE(((MID(データ蓄積!BR533,3,2)+2018)&amp;"/"&amp;データ蓄積!BS533&amp;"/"&amp;データ蓄積!BT533)),"")</f>
        <v/>
      </c>
      <c r="C533" s="1199" t="str">
        <f>IFERROR(DATEVALUE(((MID(データ蓄積!BU533,3,2)+2018)&amp;"/"&amp;データ蓄積!BV533&amp;"/"&amp;データ蓄積!BW533)),"")</f>
        <v/>
      </c>
      <c r="D533" s="177">
        <f>データ蓄積!Y533</f>
        <v>0</v>
      </c>
      <c r="E533" s="173"/>
      <c r="F533" s="175"/>
      <c r="G533" s="174"/>
      <c r="H533" s="175"/>
      <c r="I533" s="174" t="str">
        <f>IFERROR(DATEVALUE(IF(D533="初 年 度",IFERROR(((MID(データ蓄積!BR533,3,2)+2018)&amp;"/"&amp;データ蓄積!BS533&amp;"/"&amp;データ蓄積!BT533),""),"")),"")</f>
        <v/>
      </c>
      <c r="J533" s="175" t="str">
        <f>IFERROR(DATEVALUE(IF(D533="初 年 度",IFERROR(((MID(データ蓄積!BU533,3,2)+2018)&amp;"/"&amp;データ蓄積!BV533&amp;"/"&amp;データ蓄積!BW533),""),"")),"")</f>
        <v/>
      </c>
      <c r="K533" s="174" t="str">
        <f>IFERROR(DATEVALUE(IF(D533="次 年 度",IFERROR(((MID(データ蓄積!BR533,3,2)+2018)&amp;"/"&amp;データ蓄積!BS533&amp;"/"&amp;データ蓄積!BT533),""),"")),"")</f>
        <v/>
      </c>
      <c r="L533" s="175" t="str">
        <f>IFERROR(DATEVALUE(IF(D533="次 年 度",IFERROR(((MID(データ蓄積!BU533,3,2)+2018)&amp;"/"&amp;データ蓄積!BV533&amp;"/"&amp;データ蓄積!BW533),""),"")),"")</f>
        <v/>
      </c>
    </row>
    <row r="534" spans="1:12" x14ac:dyDescent="0.15">
      <c r="A534" s="1200">
        <f t="shared" si="5"/>
        <v>260</v>
      </c>
      <c r="B534" s="1199" t="str">
        <f>IFERROR(DATEVALUE(((MID(データ蓄積!BR534,3,2)+2018)&amp;"/"&amp;データ蓄積!BS534&amp;"/"&amp;データ蓄積!BT534)),"")</f>
        <v/>
      </c>
      <c r="C534" s="1199" t="str">
        <f>IFERROR(DATEVALUE(((MID(データ蓄積!BU534,3,2)+2018)&amp;"/"&amp;データ蓄積!BV534&amp;"/"&amp;データ蓄積!BW534)),"")</f>
        <v/>
      </c>
      <c r="D534" s="177">
        <f>データ蓄積!Y534</f>
        <v>0</v>
      </c>
      <c r="E534" s="173" t="str">
        <f>IFERROR(DATEVALUE(IF(D534="初 年 度",IFERROR(((MID(データ蓄積!BR534,3,2)+2018)&amp;"/"&amp;データ蓄積!BS534&amp;"/"&amp;データ蓄積!BT534),""),"")),"")</f>
        <v/>
      </c>
      <c r="F534" s="175" t="str">
        <f>IFERROR(DATEVALUE(IF(D534="初 年 度",IFERROR(((MID(データ蓄積!BU534,3,2)+2018)&amp;"/"&amp;データ蓄積!BV534&amp;"/"&amp;データ蓄積!BW534),""),"")),"")</f>
        <v/>
      </c>
      <c r="G534" s="174" t="str">
        <f>IFERROR(DATEVALUE(IF(D534="次 年 度",IFERROR(((MID(データ蓄積!BR534,3,2)+2018)&amp;"/"&amp;データ蓄積!BS534&amp;"/"&amp;データ蓄積!BT534),""),"")),"")</f>
        <v/>
      </c>
      <c r="H534" s="175" t="str">
        <f>IFERROR(DATEVALUE(IF(D534="次 年 度",IFERROR(((MID(データ蓄積!BU534,3,2)+2018)&amp;"/"&amp;データ蓄積!BV534&amp;"/"&amp;データ蓄積!BW534),""),"")),"")</f>
        <v/>
      </c>
      <c r="I534" s="174"/>
      <c r="J534" s="175"/>
      <c r="K534" s="174"/>
      <c r="L534" s="175"/>
    </row>
    <row r="535" spans="1:12" x14ac:dyDescent="0.15">
      <c r="A535" s="1200">
        <f t="shared" si="5"/>
        <v>260</v>
      </c>
      <c r="B535" s="1199" t="str">
        <f>IFERROR(DATEVALUE(((MID(データ蓄積!BR535,3,2)+2018)&amp;"/"&amp;データ蓄積!BS535&amp;"/"&amp;データ蓄積!BT535)),"")</f>
        <v/>
      </c>
      <c r="C535" s="1199" t="str">
        <f>IFERROR(DATEVALUE(((MID(データ蓄積!BU535,3,2)+2018)&amp;"/"&amp;データ蓄積!BV535&amp;"/"&amp;データ蓄積!BW535)),"")</f>
        <v/>
      </c>
      <c r="D535" s="177">
        <f>データ蓄積!Y535</f>
        <v>0</v>
      </c>
      <c r="E535" s="173"/>
      <c r="F535" s="175"/>
      <c r="G535" s="174"/>
      <c r="H535" s="175"/>
      <c r="I535" s="174" t="str">
        <f>IFERROR(DATEVALUE(IF(D535="初 年 度",IFERROR(((MID(データ蓄積!BR535,3,2)+2018)&amp;"/"&amp;データ蓄積!BS535&amp;"/"&amp;データ蓄積!BT535),""),"")),"")</f>
        <v/>
      </c>
      <c r="J535" s="175" t="str">
        <f>IFERROR(DATEVALUE(IF(D535="初 年 度",IFERROR(((MID(データ蓄積!BU535,3,2)+2018)&amp;"/"&amp;データ蓄積!BV535&amp;"/"&amp;データ蓄積!BW535),""),"")),"")</f>
        <v/>
      </c>
      <c r="K535" s="174" t="str">
        <f>IFERROR(DATEVALUE(IF(D535="次 年 度",IFERROR(((MID(データ蓄積!BR535,3,2)+2018)&amp;"/"&amp;データ蓄積!BS535&amp;"/"&amp;データ蓄積!BT535),""),"")),"")</f>
        <v/>
      </c>
      <c r="L535" s="175" t="str">
        <f>IFERROR(DATEVALUE(IF(D535="次 年 度",IFERROR(((MID(データ蓄積!BU535,3,2)+2018)&amp;"/"&amp;データ蓄積!BV535&amp;"/"&amp;データ蓄積!BW535),""),"")),"")</f>
        <v/>
      </c>
    </row>
    <row r="536" spans="1:12" x14ac:dyDescent="0.15">
      <c r="A536" s="1200">
        <f t="shared" si="5"/>
        <v>261</v>
      </c>
      <c r="B536" s="1199" t="str">
        <f>IFERROR(DATEVALUE(((MID(データ蓄積!BR536,3,2)+2018)&amp;"/"&amp;データ蓄積!BS536&amp;"/"&amp;データ蓄積!BT536)),"")</f>
        <v/>
      </c>
      <c r="C536" s="1199" t="str">
        <f>IFERROR(DATEVALUE(((MID(データ蓄積!BU536,3,2)+2018)&amp;"/"&amp;データ蓄積!BV536&amp;"/"&amp;データ蓄積!BW536)),"")</f>
        <v/>
      </c>
      <c r="D536" s="177">
        <f>データ蓄積!Y536</f>
        <v>0</v>
      </c>
      <c r="E536" s="173" t="str">
        <f>IFERROR(DATEVALUE(IF(D536="初 年 度",IFERROR(((MID(データ蓄積!BR536,3,2)+2018)&amp;"/"&amp;データ蓄積!BS536&amp;"/"&amp;データ蓄積!BT536),""),"")),"")</f>
        <v/>
      </c>
      <c r="F536" s="175" t="str">
        <f>IFERROR(DATEVALUE(IF(D536="初 年 度",IFERROR(((MID(データ蓄積!BU536,3,2)+2018)&amp;"/"&amp;データ蓄積!BV536&amp;"/"&amp;データ蓄積!BW536),""),"")),"")</f>
        <v/>
      </c>
      <c r="G536" s="174" t="str">
        <f>IFERROR(DATEVALUE(IF(D536="次 年 度",IFERROR(((MID(データ蓄積!BR536,3,2)+2018)&amp;"/"&amp;データ蓄積!BS536&amp;"/"&amp;データ蓄積!BT536),""),"")),"")</f>
        <v/>
      </c>
      <c r="H536" s="175" t="str">
        <f>IFERROR(DATEVALUE(IF(D536="次 年 度",IFERROR(((MID(データ蓄積!BU536,3,2)+2018)&amp;"/"&amp;データ蓄積!BV536&amp;"/"&amp;データ蓄積!BW536),""),"")),"")</f>
        <v/>
      </c>
      <c r="I536" s="174"/>
      <c r="J536" s="175"/>
      <c r="K536" s="174"/>
      <c r="L536" s="175"/>
    </row>
    <row r="537" spans="1:12" x14ac:dyDescent="0.15">
      <c r="A537" s="1200">
        <f t="shared" si="5"/>
        <v>261</v>
      </c>
      <c r="B537" s="1199" t="str">
        <f>IFERROR(DATEVALUE(((MID(データ蓄積!BR537,3,2)+2018)&amp;"/"&amp;データ蓄積!BS537&amp;"/"&amp;データ蓄積!BT537)),"")</f>
        <v/>
      </c>
      <c r="C537" s="1199" t="str">
        <f>IFERROR(DATEVALUE(((MID(データ蓄積!BU537,3,2)+2018)&amp;"/"&amp;データ蓄積!BV537&amp;"/"&amp;データ蓄積!BW537)),"")</f>
        <v/>
      </c>
      <c r="D537" s="177">
        <f>データ蓄積!Y537</f>
        <v>0</v>
      </c>
      <c r="E537" s="173"/>
      <c r="F537" s="175"/>
      <c r="G537" s="174"/>
      <c r="H537" s="175"/>
      <c r="I537" s="174" t="str">
        <f>IFERROR(DATEVALUE(IF(D537="初 年 度",IFERROR(((MID(データ蓄積!BR537,3,2)+2018)&amp;"/"&amp;データ蓄積!BS537&amp;"/"&amp;データ蓄積!BT537),""),"")),"")</f>
        <v/>
      </c>
      <c r="J537" s="175" t="str">
        <f>IFERROR(DATEVALUE(IF(D537="初 年 度",IFERROR(((MID(データ蓄積!BU537,3,2)+2018)&amp;"/"&amp;データ蓄積!BV537&amp;"/"&amp;データ蓄積!BW537),""),"")),"")</f>
        <v/>
      </c>
      <c r="K537" s="174" t="str">
        <f>IFERROR(DATEVALUE(IF(D537="次 年 度",IFERROR(((MID(データ蓄積!BR537,3,2)+2018)&amp;"/"&amp;データ蓄積!BS537&amp;"/"&amp;データ蓄積!BT537),""),"")),"")</f>
        <v/>
      </c>
      <c r="L537" s="175" t="str">
        <f>IFERROR(DATEVALUE(IF(D537="次 年 度",IFERROR(((MID(データ蓄積!BU537,3,2)+2018)&amp;"/"&amp;データ蓄積!BV537&amp;"/"&amp;データ蓄積!BW537),""),"")),"")</f>
        <v/>
      </c>
    </row>
    <row r="538" spans="1:12" x14ac:dyDescent="0.15">
      <c r="A538" s="1200">
        <f t="shared" si="5"/>
        <v>262</v>
      </c>
      <c r="B538" s="1199" t="str">
        <f>IFERROR(DATEVALUE(((MID(データ蓄積!BR538,3,2)+2018)&amp;"/"&amp;データ蓄積!BS538&amp;"/"&amp;データ蓄積!BT538)),"")</f>
        <v/>
      </c>
      <c r="C538" s="1199" t="str">
        <f>IFERROR(DATEVALUE(((MID(データ蓄積!BU538,3,2)+2018)&amp;"/"&amp;データ蓄積!BV538&amp;"/"&amp;データ蓄積!BW538)),"")</f>
        <v/>
      </c>
      <c r="D538" s="177">
        <f>データ蓄積!Y538</f>
        <v>0</v>
      </c>
      <c r="E538" s="173" t="str">
        <f>IFERROR(DATEVALUE(IF(D538="初 年 度",IFERROR(((MID(データ蓄積!BR538,3,2)+2018)&amp;"/"&amp;データ蓄積!BS538&amp;"/"&amp;データ蓄積!BT538),""),"")),"")</f>
        <v/>
      </c>
      <c r="F538" s="175" t="str">
        <f>IFERROR(DATEVALUE(IF(D538="初 年 度",IFERROR(((MID(データ蓄積!BU538,3,2)+2018)&amp;"/"&amp;データ蓄積!BV538&amp;"/"&amp;データ蓄積!BW538),""),"")),"")</f>
        <v/>
      </c>
      <c r="G538" s="174" t="str">
        <f>IFERROR(DATEVALUE(IF(D538="次 年 度",IFERROR(((MID(データ蓄積!BR538,3,2)+2018)&amp;"/"&amp;データ蓄積!BS538&amp;"/"&amp;データ蓄積!BT538),""),"")),"")</f>
        <v/>
      </c>
      <c r="H538" s="175" t="str">
        <f>IFERROR(DATEVALUE(IF(D538="次 年 度",IFERROR(((MID(データ蓄積!BU538,3,2)+2018)&amp;"/"&amp;データ蓄積!BV538&amp;"/"&amp;データ蓄積!BW538),""),"")),"")</f>
        <v/>
      </c>
      <c r="I538" s="174"/>
      <c r="J538" s="175"/>
      <c r="K538" s="174"/>
      <c r="L538" s="175"/>
    </row>
    <row r="539" spans="1:12" x14ac:dyDescent="0.15">
      <c r="A539" s="1200">
        <f t="shared" si="5"/>
        <v>262</v>
      </c>
      <c r="B539" s="1199" t="str">
        <f>IFERROR(DATEVALUE(((MID(データ蓄積!BR539,3,2)+2018)&amp;"/"&amp;データ蓄積!BS539&amp;"/"&amp;データ蓄積!BT539)),"")</f>
        <v/>
      </c>
      <c r="C539" s="1199" t="str">
        <f>IFERROR(DATEVALUE(((MID(データ蓄積!BU539,3,2)+2018)&amp;"/"&amp;データ蓄積!BV539&amp;"/"&amp;データ蓄積!BW539)),"")</f>
        <v/>
      </c>
      <c r="D539" s="177">
        <f>データ蓄積!Y539</f>
        <v>0</v>
      </c>
      <c r="E539" s="173"/>
      <c r="F539" s="175"/>
      <c r="G539" s="174"/>
      <c r="H539" s="175"/>
      <c r="I539" s="174" t="str">
        <f>IFERROR(DATEVALUE(IF(D539="初 年 度",IFERROR(((MID(データ蓄積!BR539,3,2)+2018)&amp;"/"&amp;データ蓄積!BS539&amp;"/"&amp;データ蓄積!BT539),""),"")),"")</f>
        <v/>
      </c>
      <c r="J539" s="175" t="str">
        <f>IFERROR(DATEVALUE(IF(D539="初 年 度",IFERROR(((MID(データ蓄積!BU539,3,2)+2018)&amp;"/"&amp;データ蓄積!BV539&amp;"/"&amp;データ蓄積!BW539),""),"")),"")</f>
        <v/>
      </c>
      <c r="K539" s="174" t="str">
        <f>IFERROR(DATEVALUE(IF(D539="次 年 度",IFERROR(((MID(データ蓄積!BR539,3,2)+2018)&amp;"/"&amp;データ蓄積!BS539&amp;"/"&amp;データ蓄積!BT539),""),"")),"")</f>
        <v/>
      </c>
      <c r="L539" s="175" t="str">
        <f>IFERROR(DATEVALUE(IF(D539="次 年 度",IFERROR(((MID(データ蓄積!BU539,3,2)+2018)&amp;"/"&amp;データ蓄積!BV539&amp;"/"&amp;データ蓄積!BW539),""),"")),"")</f>
        <v/>
      </c>
    </row>
    <row r="540" spans="1:12" x14ac:dyDescent="0.15">
      <c r="A540" s="1200">
        <f t="shared" si="5"/>
        <v>263</v>
      </c>
      <c r="B540" s="1199" t="str">
        <f>IFERROR(DATEVALUE(((MID(データ蓄積!BR540,3,2)+2018)&amp;"/"&amp;データ蓄積!BS540&amp;"/"&amp;データ蓄積!BT540)),"")</f>
        <v/>
      </c>
      <c r="C540" s="1199" t="str">
        <f>IFERROR(DATEVALUE(((MID(データ蓄積!BU540,3,2)+2018)&amp;"/"&amp;データ蓄積!BV540&amp;"/"&amp;データ蓄積!BW540)),"")</f>
        <v/>
      </c>
      <c r="D540" s="177">
        <f>データ蓄積!Y540</f>
        <v>0</v>
      </c>
      <c r="E540" s="173" t="str">
        <f>IFERROR(DATEVALUE(IF(D540="初 年 度",IFERROR(((MID(データ蓄積!BR540,3,2)+2018)&amp;"/"&amp;データ蓄積!BS540&amp;"/"&amp;データ蓄積!BT540),""),"")),"")</f>
        <v/>
      </c>
      <c r="F540" s="175" t="str">
        <f>IFERROR(DATEVALUE(IF(D540="初 年 度",IFERROR(((MID(データ蓄積!BU540,3,2)+2018)&amp;"/"&amp;データ蓄積!BV540&amp;"/"&amp;データ蓄積!BW540),""),"")),"")</f>
        <v/>
      </c>
      <c r="G540" s="174" t="str">
        <f>IFERROR(DATEVALUE(IF(D540="次 年 度",IFERROR(((MID(データ蓄積!BR540,3,2)+2018)&amp;"/"&amp;データ蓄積!BS540&amp;"/"&amp;データ蓄積!BT540),""),"")),"")</f>
        <v/>
      </c>
      <c r="H540" s="175" t="str">
        <f>IFERROR(DATEVALUE(IF(D540="次 年 度",IFERROR(((MID(データ蓄積!BU540,3,2)+2018)&amp;"/"&amp;データ蓄積!BV540&amp;"/"&amp;データ蓄積!BW540),""),"")),"")</f>
        <v/>
      </c>
      <c r="I540" s="174"/>
      <c r="J540" s="175"/>
      <c r="K540" s="174"/>
      <c r="L540" s="175"/>
    </row>
    <row r="541" spans="1:12" x14ac:dyDescent="0.15">
      <c r="A541" s="1200">
        <f t="shared" si="5"/>
        <v>263</v>
      </c>
      <c r="B541" s="1199" t="str">
        <f>IFERROR(DATEVALUE(((MID(データ蓄積!BR541,3,2)+2018)&amp;"/"&amp;データ蓄積!BS541&amp;"/"&amp;データ蓄積!BT541)),"")</f>
        <v/>
      </c>
      <c r="C541" s="1199" t="str">
        <f>IFERROR(DATEVALUE(((MID(データ蓄積!BU541,3,2)+2018)&amp;"/"&amp;データ蓄積!BV541&amp;"/"&amp;データ蓄積!BW541)),"")</f>
        <v/>
      </c>
      <c r="D541" s="177">
        <f>データ蓄積!Y541</f>
        <v>0</v>
      </c>
      <c r="E541" s="173"/>
      <c r="F541" s="175"/>
      <c r="G541" s="174"/>
      <c r="H541" s="175"/>
      <c r="I541" s="174" t="str">
        <f>IFERROR(DATEVALUE(IF(D541="初 年 度",IFERROR(((MID(データ蓄積!BR541,3,2)+2018)&amp;"/"&amp;データ蓄積!BS541&amp;"/"&amp;データ蓄積!BT541),""),"")),"")</f>
        <v/>
      </c>
      <c r="J541" s="175" t="str">
        <f>IFERROR(DATEVALUE(IF(D541="初 年 度",IFERROR(((MID(データ蓄積!BU541,3,2)+2018)&amp;"/"&amp;データ蓄積!BV541&amp;"/"&amp;データ蓄積!BW541),""),"")),"")</f>
        <v/>
      </c>
      <c r="K541" s="174" t="str">
        <f>IFERROR(DATEVALUE(IF(D541="次 年 度",IFERROR(((MID(データ蓄積!BR541,3,2)+2018)&amp;"/"&amp;データ蓄積!BS541&amp;"/"&amp;データ蓄積!BT541),""),"")),"")</f>
        <v/>
      </c>
      <c r="L541" s="175" t="str">
        <f>IFERROR(DATEVALUE(IF(D541="次 年 度",IFERROR(((MID(データ蓄積!BU541,3,2)+2018)&amp;"/"&amp;データ蓄積!BV541&amp;"/"&amp;データ蓄積!BW541),""),"")),"")</f>
        <v/>
      </c>
    </row>
    <row r="542" spans="1:12" x14ac:dyDescent="0.15">
      <c r="A542" s="1200">
        <f t="shared" si="5"/>
        <v>264</v>
      </c>
      <c r="B542" s="1199" t="str">
        <f>IFERROR(DATEVALUE(((MID(データ蓄積!BR542,3,2)+2018)&amp;"/"&amp;データ蓄積!BS542&amp;"/"&amp;データ蓄積!BT542)),"")</f>
        <v/>
      </c>
      <c r="C542" s="1199" t="str">
        <f>IFERROR(DATEVALUE(((MID(データ蓄積!BU542,3,2)+2018)&amp;"/"&amp;データ蓄積!BV542&amp;"/"&amp;データ蓄積!BW542)),"")</f>
        <v/>
      </c>
      <c r="D542" s="177">
        <f>データ蓄積!Y542</f>
        <v>0</v>
      </c>
      <c r="E542" s="173" t="str">
        <f>IFERROR(DATEVALUE(IF(D542="初 年 度",IFERROR(((MID(データ蓄積!BR542,3,2)+2018)&amp;"/"&amp;データ蓄積!BS542&amp;"/"&amp;データ蓄積!BT542),""),"")),"")</f>
        <v/>
      </c>
      <c r="F542" s="175" t="str">
        <f>IFERROR(DATEVALUE(IF(D542="初 年 度",IFERROR(((MID(データ蓄積!BU542,3,2)+2018)&amp;"/"&amp;データ蓄積!BV542&amp;"/"&amp;データ蓄積!BW542),""),"")),"")</f>
        <v/>
      </c>
      <c r="G542" s="174" t="str">
        <f>IFERROR(DATEVALUE(IF(D542="次 年 度",IFERROR(((MID(データ蓄積!BR542,3,2)+2018)&amp;"/"&amp;データ蓄積!BS542&amp;"/"&amp;データ蓄積!BT542),""),"")),"")</f>
        <v/>
      </c>
      <c r="H542" s="175" t="str">
        <f>IFERROR(DATEVALUE(IF(D542="次 年 度",IFERROR(((MID(データ蓄積!BU542,3,2)+2018)&amp;"/"&amp;データ蓄積!BV542&amp;"/"&amp;データ蓄積!BW542),""),"")),"")</f>
        <v/>
      </c>
      <c r="I542" s="174"/>
      <c r="J542" s="175"/>
      <c r="K542" s="174"/>
      <c r="L542" s="175"/>
    </row>
    <row r="543" spans="1:12" x14ac:dyDescent="0.15">
      <c r="A543" s="1200">
        <f t="shared" si="5"/>
        <v>264</v>
      </c>
      <c r="B543" s="1199" t="str">
        <f>IFERROR(DATEVALUE(((MID(データ蓄積!BR543,3,2)+2018)&amp;"/"&amp;データ蓄積!BS543&amp;"/"&amp;データ蓄積!BT543)),"")</f>
        <v/>
      </c>
      <c r="C543" s="1199" t="str">
        <f>IFERROR(DATEVALUE(((MID(データ蓄積!BU543,3,2)+2018)&amp;"/"&amp;データ蓄積!BV543&amp;"/"&amp;データ蓄積!BW543)),"")</f>
        <v/>
      </c>
      <c r="D543" s="177">
        <f>データ蓄積!Y543</f>
        <v>0</v>
      </c>
      <c r="E543" s="173"/>
      <c r="F543" s="175"/>
      <c r="G543" s="174"/>
      <c r="H543" s="175"/>
      <c r="I543" s="174" t="str">
        <f>IFERROR(DATEVALUE(IF(D543="初 年 度",IFERROR(((MID(データ蓄積!BR543,3,2)+2018)&amp;"/"&amp;データ蓄積!BS543&amp;"/"&amp;データ蓄積!BT543),""),"")),"")</f>
        <v/>
      </c>
      <c r="J543" s="175" t="str">
        <f>IFERROR(DATEVALUE(IF(D543="初 年 度",IFERROR(((MID(データ蓄積!BU543,3,2)+2018)&amp;"/"&amp;データ蓄積!BV543&amp;"/"&amp;データ蓄積!BW543),""),"")),"")</f>
        <v/>
      </c>
      <c r="K543" s="174" t="str">
        <f>IFERROR(DATEVALUE(IF(D543="次 年 度",IFERROR(((MID(データ蓄積!BR543,3,2)+2018)&amp;"/"&amp;データ蓄積!BS543&amp;"/"&amp;データ蓄積!BT543),""),"")),"")</f>
        <v/>
      </c>
      <c r="L543" s="175" t="str">
        <f>IFERROR(DATEVALUE(IF(D543="次 年 度",IFERROR(((MID(データ蓄積!BU543,3,2)+2018)&amp;"/"&amp;データ蓄積!BV543&amp;"/"&amp;データ蓄積!BW543),""),"")),"")</f>
        <v/>
      </c>
    </row>
    <row r="544" spans="1:12" x14ac:dyDescent="0.15">
      <c r="A544" s="1200">
        <f t="shared" si="5"/>
        <v>265</v>
      </c>
      <c r="B544" s="1199" t="str">
        <f>IFERROR(DATEVALUE(((MID(データ蓄積!BR544,3,2)+2018)&amp;"/"&amp;データ蓄積!BS544&amp;"/"&amp;データ蓄積!BT544)),"")</f>
        <v/>
      </c>
      <c r="C544" s="1199" t="str">
        <f>IFERROR(DATEVALUE(((MID(データ蓄積!BU544,3,2)+2018)&amp;"/"&amp;データ蓄積!BV544&amp;"/"&amp;データ蓄積!BW544)),"")</f>
        <v/>
      </c>
      <c r="D544" s="177">
        <f>データ蓄積!Y544</f>
        <v>0</v>
      </c>
      <c r="E544" s="173" t="str">
        <f>IFERROR(DATEVALUE(IF(D544="初 年 度",IFERROR(((MID(データ蓄積!BR544,3,2)+2018)&amp;"/"&amp;データ蓄積!BS544&amp;"/"&amp;データ蓄積!BT544),""),"")),"")</f>
        <v/>
      </c>
      <c r="F544" s="175" t="str">
        <f>IFERROR(DATEVALUE(IF(D544="初 年 度",IFERROR(((MID(データ蓄積!BU544,3,2)+2018)&amp;"/"&amp;データ蓄積!BV544&amp;"/"&amp;データ蓄積!BW544),""),"")),"")</f>
        <v/>
      </c>
      <c r="G544" s="174" t="str">
        <f>IFERROR(DATEVALUE(IF(D544="次 年 度",IFERROR(((MID(データ蓄積!BR544,3,2)+2018)&amp;"/"&amp;データ蓄積!BS544&amp;"/"&amp;データ蓄積!BT544),""),"")),"")</f>
        <v/>
      </c>
      <c r="H544" s="175" t="str">
        <f>IFERROR(DATEVALUE(IF(D544="次 年 度",IFERROR(((MID(データ蓄積!BU544,3,2)+2018)&amp;"/"&amp;データ蓄積!BV544&amp;"/"&amp;データ蓄積!BW544),""),"")),"")</f>
        <v/>
      </c>
      <c r="I544" s="174"/>
      <c r="J544" s="175"/>
      <c r="K544" s="174"/>
      <c r="L544" s="175"/>
    </row>
    <row r="545" spans="1:12" x14ac:dyDescent="0.15">
      <c r="A545" s="1200">
        <f t="shared" si="5"/>
        <v>265</v>
      </c>
      <c r="B545" s="1199" t="str">
        <f>IFERROR(DATEVALUE(((MID(データ蓄積!BR545,3,2)+2018)&amp;"/"&amp;データ蓄積!BS545&amp;"/"&amp;データ蓄積!BT545)),"")</f>
        <v/>
      </c>
      <c r="C545" s="1199" t="str">
        <f>IFERROR(DATEVALUE(((MID(データ蓄積!BU545,3,2)+2018)&amp;"/"&amp;データ蓄積!BV545&amp;"/"&amp;データ蓄積!BW545)),"")</f>
        <v/>
      </c>
      <c r="D545" s="177">
        <f>データ蓄積!Y545</f>
        <v>0</v>
      </c>
      <c r="E545" s="173"/>
      <c r="F545" s="175"/>
      <c r="G545" s="174"/>
      <c r="H545" s="175"/>
      <c r="I545" s="174" t="str">
        <f>IFERROR(DATEVALUE(IF(D545="初 年 度",IFERROR(((MID(データ蓄積!BR545,3,2)+2018)&amp;"/"&amp;データ蓄積!BS545&amp;"/"&amp;データ蓄積!BT545),""),"")),"")</f>
        <v/>
      </c>
      <c r="J545" s="175" t="str">
        <f>IFERROR(DATEVALUE(IF(D545="初 年 度",IFERROR(((MID(データ蓄積!BU545,3,2)+2018)&amp;"/"&amp;データ蓄積!BV545&amp;"/"&amp;データ蓄積!BW545),""),"")),"")</f>
        <v/>
      </c>
      <c r="K545" s="174" t="str">
        <f>IFERROR(DATEVALUE(IF(D545="次 年 度",IFERROR(((MID(データ蓄積!BR545,3,2)+2018)&amp;"/"&amp;データ蓄積!BS545&amp;"/"&amp;データ蓄積!BT545),""),"")),"")</f>
        <v/>
      </c>
      <c r="L545" s="175" t="str">
        <f>IFERROR(DATEVALUE(IF(D545="次 年 度",IFERROR(((MID(データ蓄積!BU545,3,2)+2018)&amp;"/"&amp;データ蓄積!BV545&amp;"/"&amp;データ蓄積!BW545),""),"")),"")</f>
        <v/>
      </c>
    </row>
    <row r="546" spans="1:12" x14ac:dyDescent="0.15">
      <c r="A546" s="1200">
        <f t="shared" si="5"/>
        <v>266</v>
      </c>
      <c r="B546" s="1199" t="str">
        <f>IFERROR(DATEVALUE(((MID(データ蓄積!BR546,3,2)+2018)&amp;"/"&amp;データ蓄積!BS546&amp;"/"&amp;データ蓄積!BT546)),"")</f>
        <v/>
      </c>
      <c r="C546" s="1199" t="str">
        <f>IFERROR(DATEVALUE(((MID(データ蓄積!BU546,3,2)+2018)&amp;"/"&amp;データ蓄積!BV546&amp;"/"&amp;データ蓄積!BW546)),"")</f>
        <v/>
      </c>
      <c r="D546" s="177">
        <f>データ蓄積!Y546</f>
        <v>0</v>
      </c>
      <c r="E546" s="173" t="str">
        <f>IFERROR(DATEVALUE(IF(D546="初 年 度",IFERROR(((MID(データ蓄積!BR546,3,2)+2018)&amp;"/"&amp;データ蓄積!BS546&amp;"/"&amp;データ蓄積!BT546),""),"")),"")</f>
        <v/>
      </c>
      <c r="F546" s="175" t="str">
        <f>IFERROR(DATEVALUE(IF(D546="初 年 度",IFERROR(((MID(データ蓄積!BU546,3,2)+2018)&amp;"/"&amp;データ蓄積!BV546&amp;"/"&amp;データ蓄積!BW546),""),"")),"")</f>
        <v/>
      </c>
      <c r="G546" s="174" t="str">
        <f>IFERROR(DATEVALUE(IF(D546="次 年 度",IFERROR(((MID(データ蓄積!BR546,3,2)+2018)&amp;"/"&amp;データ蓄積!BS546&amp;"/"&amp;データ蓄積!BT546),""),"")),"")</f>
        <v/>
      </c>
      <c r="H546" s="175" t="str">
        <f>IFERROR(DATEVALUE(IF(D546="次 年 度",IFERROR(((MID(データ蓄積!BU546,3,2)+2018)&amp;"/"&amp;データ蓄積!BV546&amp;"/"&amp;データ蓄積!BW546),""),"")),"")</f>
        <v/>
      </c>
      <c r="I546" s="174"/>
      <c r="J546" s="175"/>
      <c r="K546" s="174"/>
      <c r="L546" s="175"/>
    </row>
    <row r="547" spans="1:12" x14ac:dyDescent="0.15">
      <c r="A547" s="1200">
        <f t="shared" ref="A547:A610" si="6">ROUNDDOWN(ROW()/2-7,0)</f>
        <v>266</v>
      </c>
      <c r="B547" s="1199" t="str">
        <f>IFERROR(DATEVALUE(((MID(データ蓄積!BR547,3,2)+2018)&amp;"/"&amp;データ蓄積!BS547&amp;"/"&amp;データ蓄積!BT547)),"")</f>
        <v/>
      </c>
      <c r="C547" s="1199" t="str">
        <f>IFERROR(DATEVALUE(((MID(データ蓄積!BU547,3,2)+2018)&amp;"/"&amp;データ蓄積!BV547&amp;"/"&amp;データ蓄積!BW547)),"")</f>
        <v/>
      </c>
      <c r="D547" s="177">
        <f>データ蓄積!Y547</f>
        <v>0</v>
      </c>
      <c r="E547" s="173"/>
      <c r="F547" s="175"/>
      <c r="G547" s="174"/>
      <c r="H547" s="175"/>
      <c r="I547" s="174" t="str">
        <f>IFERROR(DATEVALUE(IF(D547="初 年 度",IFERROR(((MID(データ蓄積!BR547,3,2)+2018)&amp;"/"&amp;データ蓄積!BS547&amp;"/"&amp;データ蓄積!BT547),""),"")),"")</f>
        <v/>
      </c>
      <c r="J547" s="175" t="str">
        <f>IFERROR(DATEVALUE(IF(D547="初 年 度",IFERROR(((MID(データ蓄積!BU547,3,2)+2018)&amp;"/"&amp;データ蓄積!BV547&amp;"/"&amp;データ蓄積!BW547),""),"")),"")</f>
        <v/>
      </c>
      <c r="K547" s="174" t="str">
        <f>IFERROR(DATEVALUE(IF(D547="次 年 度",IFERROR(((MID(データ蓄積!BR547,3,2)+2018)&amp;"/"&amp;データ蓄積!BS547&amp;"/"&amp;データ蓄積!BT547),""),"")),"")</f>
        <v/>
      </c>
      <c r="L547" s="175" t="str">
        <f>IFERROR(DATEVALUE(IF(D547="次 年 度",IFERROR(((MID(データ蓄積!BU547,3,2)+2018)&amp;"/"&amp;データ蓄積!BV547&amp;"/"&amp;データ蓄積!BW547),""),"")),"")</f>
        <v/>
      </c>
    </row>
    <row r="548" spans="1:12" x14ac:dyDescent="0.15">
      <c r="A548" s="1200">
        <f t="shared" si="6"/>
        <v>267</v>
      </c>
      <c r="B548" s="1199" t="str">
        <f>IFERROR(DATEVALUE(((MID(データ蓄積!BR548,3,2)+2018)&amp;"/"&amp;データ蓄積!BS548&amp;"/"&amp;データ蓄積!BT548)),"")</f>
        <v/>
      </c>
      <c r="C548" s="1199" t="str">
        <f>IFERROR(DATEVALUE(((MID(データ蓄積!BU548,3,2)+2018)&amp;"/"&amp;データ蓄積!BV548&amp;"/"&amp;データ蓄積!BW548)),"")</f>
        <v/>
      </c>
      <c r="D548" s="177">
        <f>データ蓄積!Y548</f>
        <v>0</v>
      </c>
      <c r="E548" s="173" t="str">
        <f>IFERROR(DATEVALUE(IF(D548="初 年 度",IFERROR(((MID(データ蓄積!BR548,3,2)+2018)&amp;"/"&amp;データ蓄積!BS548&amp;"/"&amp;データ蓄積!BT548),""),"")),"")</f>
        <v/>
      </c>
      <c r="F548" s="175" t="str">
        <f>IFERROR(DATEVALUE(IF(D548="初 年 度",IFERROR(((MID(データ蓄積!BU548,3,2)+2018)&amp;"/"&amp;データ蓄積!BV548&amp;"/"&amp;データ蓄積!BW548),""),"")),"")</f>
        <v/>
      </c>
      <c r="G548" s="174" t="str">
        <f>IFERROR(DATEVALUE(IF(D548="次 年 度",IFERROR(((MID(データ蓄積!BR548,3,2)+2018)&amp;"/"&amp;データ蓄積!BS548&amp;"/"&amp;データ蓄積!BT548),""),"")),"")</f>
        <v/>
      </c>
      <c r="H548" s="175" t="str">
        <f>IFERROR(DATEVALUE(IF(D548="次 年 度",IFERROR(((MID(データ蓄積!BU548,3,2)+2018)&amp;"/"&amp;データ蓄積!BV548&amp;"/"&amp;データ蓄積!BW548),""),"")),"")</f>
        <v/>
      </c>
      <c r="I548" s="174"/>
      <c r="J548" s="175"/>
      <c r="K548" s="174"/>
      <c r="L548" s="175"/>
    </row>
    <row r="549" spans="1:12" x14ac:dyDescent="0.15">
      <c r="A549" s="1200">
        <f t="shared" si="6"/>
        <v>267</v>
      </c>
      <c r="B549" s="1199" t="str">
        <f>IFERROR(DATEVALUE(((MID(データ蓄積!BR549,3,2)+2018)&amp;"/"&amp;データ蓄積!BS549&amp;"/"&amp;データ蓄積!BT549)),"")</f>
        <v/>
      </c>
      <c r="C549" s="1199" t="str">
        <f>IFERROR(DATEVALUE(((MID(データ蓄積!BU549,3,2)+2018)&amp;"/"&amp;データ蓄積!BV549&amp;"/"&amp;データ蓄積!BW549)),"")</f>
        <v/>
      </c>
      <c r="D549" s="177">
        <f>データ蓄積!Y549</f>
        <v>0</v>
      </c>
      <c r="E549" s="173"/>
      <c r="F549" s="175"/>
      <c r="G549" s="174"/>
      <c r="H549" s="175"/>
      <c r="I549" s="174" t="str">
        <f>IFERROR(DATEVALUE(IF(D549="初 年 度",IFERROR(((MID(データ蓄積!BR549,3,2)+2018)&amp;"/"&amp;データ蓄積!BS549&amp;"/"&amp;データ蓄積!BT549),""),"")),"")</f>
        <v/>
      </c>
      <c r="J549" s="175" t="str">
        <f>IFERROR(DATEVALUE(IF(D549="初 年 度",IFERROR(((MID(データ蓄積!BU549,3,2)+2018)&amp;"/"&amp;データ蓄積!BV549&amp;"/"&amp;データ蓄積!BW549),""),"")),"")</f>
        <v/>
      </c>
      <c r="K549" s="174" t="str">
        <f>IFERROR(DATEVALUE(IF(D549="次 年 度",IFERROR(((MID(データ蓄積!BR549,3,2)+2018)&amp;"/"&amp;データ蓄積!BS549&amp;"/"&amp;データ蓄積!BT549),""),"")),"")</f>
        <v/>
      </c>
      <c r="L549" s="175" t="str">
        <f>IFERROR(DATEVALUE(IF(D549="次 年 度",IFERROR(((MID(データ蓄積!BU549,3,2)+2018)&amp;"/"&amp;データ蓄積!BV549&amp;"/"&amp;データ蓄積!BW549),""),"")),"")</f>
        <v/>
      </c>
    </row>
    <row r="550" spans="1:12" x14ac:dyDescent="0.15">
      <c r="A550" s="1200">
        <f t="shared" si="6"/>
        <v>268</v>
      </c>
      <c r="B550" s="1199" t="str">
        <f>IFERROR(DATEVALUE(((MID(データ蓄積!BR550,3,2)+2018)&amp;"/"&amp;データ蓄積!BS550&amp;"/"&amp;データ蓄積!BT550)),"")</f>
        <v/>
      </c>
      <c r="C550" s="1199" t="str">
        <f>IFERROR(DATEVALUE(((MID(データ蓄積!BU550,3,2)+2018)&amp;"/"&amp;データ蓄積!BV550&amp;"/"&amp;データ蓄積!BW550)),"")</f>
        <v/>
      </c>
      <c r="D550" s="177">
        <f>データ蓄積!Y550</f>
        <v>0</v>
      </c>
      <c r="E550" s="173" t="str">
        <f>IFERROR(DATEVALUE(IF(D550="初 年 度",IFERROR(((MID(データ蓄積!BR550,3,2)+2018)&amp;"/"&amp;データ蓄積!BS550&amp;"/"&amp;データ蓄積!BT550),""),"")),"")</f>
        <v/>
      </c>
      <c r="F550" s="175" t="str">
        <f>IFERROR(DATEVALUE(IF(D550="初 年 度",IFERROR(((MID(データ蓄積!BU550,3,2)+2018)&amp;"/"&amp;データ蓄積!BV550&amp;"/"&amp;データ蓄積!BW550),""),"")),"")</f>
        <v/>
      </c>
      <c r="G550" s="174" t="str">
        <f>IFERROR(DATEVALUE(IF(D550="次 年 度",IFERROR(((MID(データ蓄積!BR550,3,2)+2018)&amp;"/"&amp;データ蓄積!BS550&amp;"/"&amp;データ蓄積!BT550),""),"")),"")</f>
        <v/>
      </c>
      <c r="H550" s="175" t="str">
        <f>IFERROR(DATEVALUE(IF(D550="次 年 度",IFERROR(((MID(データ蓄積!BU550,3,2)+2018)&amp;"/"&amp;データ蓄積!BV550&amp;"/"&amp;データ蓄積!BW550),""),"")),"")</f>
        <v/>
      </c>
      <c r="I550" s="174"/>
      <c r="J550" s="175"/>
      <c r="K550" s="174"/>
      <c r="L550" s="175"/>
    </row>
    <row r="551" spans="1:12" x14ac:dyDescent="0.15">
      <c r="A551" s="1200">
        <f t="shared" si="6"/>
        <v>268</v>
      </c>
      <c r="B551" s="1199" t="str">
        <f>IFERROR(DATEVALUE(((MID(データ蓄積!BR551,3,2)+2018)&amp;"/"&amp;データ蓄積!BS551&amp;"/"&amp;データ蓄積!BT551)),"")</f>
        <v/>
      </c>
      <c r="C551" s="1199" t="str">
        <f>IFERROR(DATEVALUE(((MID(データ蓄積!BU551,3,2)+2018)&amp;"/"&amp;データ蓄積!BV551&amp;"/"&amp;データ蓄積!BW551)),"")</f>
        <v/>
      </c>
      <c r="D551" s="177">
        <f>データ蓄積!Y551</f>
        <v>0</v>
      </c>
      <c r="E551" s="173"/>
      <c r="F551" s="175"/>
      <c r="G551" s="174"/>
      <c r="H551" s="175"/>
      <c r="I551" s="174" t="str">
        <f>IFERROR(DATEVALUE(IF(D551="初 年 度",IFERROR(((MID(データ蓄積!BR551,3,2)+2018)&amp;"/"&amp;データ蓄積!BS551&amp;"/"&amp;データ蓄積!BT551),""),"")),"")</f>
        <v/>
      </c>
      <c r="J551" s="175" t="str">
        <f>IFERROR(DATEVALUE(IF(D551="初 年 度",IFERROR(((MID(データ蓄積!BU551,3,2)+2018)&amp;"/"&amp;データ蓄積!BV551&amp;"/"&amp;データ蓄積!BW551),""),"")),"")</f>
        <v/>
      </c>
      <c r="K551" s="174" t="str">
        <f>IFERROR(DATEVALUE(IF(D551="次 年 度",IFERROR(((MID(データ蓄積!BR551,3,2)+2018)&amp;"/"&amp;データ蓄積!BS551&amp;"/"&amp;データ蓄積!BT551),""),"")),"")</f>
        <v/>
      </c>
      <c r="L551" s="175" t="str">
        <f>IFERROR(DATEVALUE(IF(D551="次 年 度",IFERROR(((MID(データ蓄積!BU551,3,2)+2018)&amp;"/"&amp;データ蓄積!BV551&amp;"/"&amp;データ蓄積!BW551),""),"")),"")</f>
        <v/>
      </c>
    </row>
    <row r="552" spans="1:12" x14ac:dyDescent="0.15">
      <c r="A552" s="1200">
        <f t="shared" si="6"/>
        <v>269</v>
      </c>
      <c r="B552" s="1199" t="str">
        <f>IFERROR(DATEVALUE(((MID(データ蓄積!BR552,3,2)+2018)&amp;"/"&amp;データ蓄積!BS552&amp;"/"&amp;データ蓄積!BT552)),"")</f>
        <v/>
      </c>
      <c r="C552" s="1199" t="str">
        <f>IFERROR(DATEVALUE(((MID(データ蓄積!BU552,3,2)+2018)&amp;"/"&amp;データ蓄積!BV552&amp;"/"&amp;データ蓄積!BW552)),"")</f>
        <v/>
      </c>
      <c r="D552" s="177">
        <f>データ蓄積!Y552</f>
        <v>0</v>
      </c>
      <c r="E552" s="173" t="str">
        <f>IFERROR(DATEVALUE(IF(D552="初 年 度",IFERROR(((MID(データ蓄積!BR552,3,2)+2018)&amp;"/"&amp;データ蓄積!BS552&amp;"/"&amp;データ蓄積!BT552),""),"")),"")</f>
        <v/>
      </c>
      <c r="F552" s="175" t="str">
        <f>IFERROR(DATEVALUE(IF(D552="初 年 度",IFERROR(((MID(データ蓄積!BU552,3,2)+2018)&amp;"/"&amp;データ蓄積!BV552&amp;"/"&amp;データ蓄積!BW552),""),"")),"")</f>
        <v/>
      </c>
      <c r="G552" s="174" t="str">
        <f>IFERROR(DATEVALUE(IF(D552="次 年 度",IFERROR(((MID(データ蓄積!BR552,3,2)+2018)&amp;"/"&amp;データ蓄積!BS552&amp;"/"&amp;データ蓄積!BT552),""),"")),"")</f>
        <v/>
      </c>
      <c r="H552" s="175" t="str">
        <f>IFERROR(DATEVALUE(IF(D552="次 年 度",IFERROR(((MID(データ蓄積!BU552,3,2)+2018)&amp;"/"&amp;データ蓄積!BV552&amp;"/"&amp;データ蓄積!BW552),""),"")),"")</f>
        <v/>
      </c>
      <c r="I552" s="174"/>
      <c r="J552" s="175"/>
      <c r="K552" s="174"/>
      <c r="L552" s="175"/>
    </row>
    <row r="553" spans="1:12" x14ac:dyDescent="0.15">
      <c r="A553" s="1200">
        <f t="shared" si="6"/>
        <v>269</v>
      </c>
      <c r="B553" s="1199" t="str">
        <f>IFERROR(DATEVALUE(((MID(データ蓄積!BR553,3,2)+2018)&amp;"/"&amp;データ蓄積!BS553&amp;"/"&amp;データ蓄積!BT553)),"")</f>
        <v/>
      </c>
      <c r="C553" s="1199" t="str">
        <f>IFERROR(DATEVALUE(((MID(データ蓄積!BU553,3,2)+2018)&amp;"/"&amp;データ蓄積!BV553&amp;"/"&amp;データ蓄積!BW553)),"")</f>
        <v/>
      </c>
      <c r="D553" s="177">
        <f>データ蓄積!Y553</f>
        <v>0</v>
      </c>
      <c r="E553" s="173"/>
      <c r="F553" s="175"/>
      <c r="G553" s="174"/>
      <c r="H553" s="175"/>
      <c r="I553" s="174" t="str">
        <f>IFERROR(DATEVALUE(IF(D553="初 年 度",IFERROR(((MID(データ蓄積!BR553,3,2)+2018)&amp;"/"&amp;データ蓄積!BS553&amp;"/"&amp;データ蓄積!BT553),""),"")),"")</f>
        <v/>
      </c>
      <c r="J553" s="175" t="str">
        <f>IFERROR(DATEVALUE(IF(D553="初 年 度",IFERROR(((MID(データ蓄積!BU553,3,2)+2018)&amp;"/"&amp;データ蓄積!BV553&amp;"/"&amp;データ蓄積!BW553),""),"")),"")</f>
        <v/>
      </c>
      <c r="K553" s="174" t="str">
        <f>IFERROR(DATEVALUE(IF(D553="次 年 度",IFERROR(((MID(データ蓄積!BR553,3,2)+2018)&amp;"/"&amp;データ蓄積!BS553&amp;"/"&amp;データ蓄積!BT553),""),"")),"")</f>
        <v/>
      </c>
      <c r="L553" s="175" t="str">
        <f>IFERROR(DATEVALUE(IF(D553="次 年 度",IFERROR(((MID(データ蓄積!BU553,3,2)+2018)&amp;"/"&amp;データ蓄積!BV553&amp;"/"&amp;データ蓄積!BW553),""),"")),"")</f>
        <v/>
      </c>
    </row>
    <row r="554" spans="1:12" x14ac:dyDescent="0.15">
      <c r="A554" s="1200">
        <f t="shared" si="6"/>
        <v>270</v>
      </c>
      <c r="B554" s="1199" t="str">
        <f>IFERROR(DATEVALUE(((MID(データ蓄積!BR554,3,2)+2018)&amp;"/"&amp;データ蓄積!BS554&amp;"/"&amp;データ蓄積!BT554)),"")</f>
        <v/>
      </c>
      <c r="C554" s="1199" t="str">
        <f>IFERROR(DATEVALUE(((MID(データ蓄積!BU554,3,2)+2018)&amp;"/"&amp;データ蓄積!BV554&amp;"/"&amp;データ蓄積!BW554)),"")</f>
        <v/>
      </c>
      <c r="D554" s="177">
        <f>データ蓄積!Y554</f>
        <v>0</v>
      </c>
      <c r="E554" s="173" t="str">
        <f>IFERROR(DATEVALUE(IF(D554="初 年 度",IFERROR(((MID(データ蓄積!BR554,3,2)+2018)&amp;"/"&amp;データ蓄積!BS554&amp;"/"&amp;データ蓄積!BT554),""),"")),"")</f>
        <v/>
      </c>
      <c r="F554" s="175" t="str">
        <f>IFERROR(DATEVALUE(IF(D554="初 年 度",IFERROR(((MID(データ蓄積!BU554,3,2)+2018)&amp;"/"&amp;データ蓄積!BV554&amp;"/"&amp;データ蓄積!BW554),""),"")),"")</f>
        <v/>
      </c>
      <c r="G554" s="174" t="str">
        <f>IFERROR(DATEVALUE(IF(D554="次 年 度",IFERROR(((MID(データ蓄積!BR554,3,2)+2018)&amp;"/"&amp;データ蓄積!BS554&amp;"/"&amp;データ蓄積!BT554),""),"")),"")</f>
        <v/>
      </c>
      <c r="H554" s="175" t="str">
        <f>IFERROR(DATEVALUE(IF(D554="次 年 度",IFERROR(((MID(データ蓄積!BU554,3,2)+2018)&amp;"/"&amp;データ蓄積!BV554&amp;"/"&amp;データ蓄積!BW554),""),"")),"")</f>
        <v/>
      </c>
      <c r="I554" s="174"/>
      <c r="J554" s="175"/>
      <c r="K554" s="174"/>
      <c r="L554" s="175"/>
    </row>
    <row r="555" spans="1:12" x14ac:dyDescent="0.15">
      <c r="A555" s="1200">
        <f t="shared" si="6"/>
        <v>270</v>
      </c>
      <c r="B555" s="1199" t="str">
        <f>IFERROR(DATEVALUE(((MID(データ蓄積!BR555,3,2)+2018)&amp;"/"&amp;データ蓄積!BS555&amp;"/"&amp;データ蓄積!BT555)),"")</f>
        <v/>
      </c>
      <c r="C555" s="1199" t="str">
        <f>IFERROR(DATEVALUE(((MID(データ蓄積!BU555,3,2)+2018)&amp;"/"&amp;データ蓄積!BV555&amp;"/"&amp;データ蓄積!BW555)),"")</f>
        <v/>
      </c>
      <c r="D555" s="177">
        <f>データ蓄積!Y555</f>
        <v>0</v>
      </c>
      <c r="E555" s="173"/>
      <c r="F555" s="175"/>
      <c r="G555" s="174"/>
      <c r="H555" s="175"/>
      <c r="I555" s="174" t="str">
        <f>IFERROR(DATEVALUE(IF(D555="初 年 度",IFERROR(((MID(データ蓄積!BR555,3,2)+2018)&amp;"/"&amp;データ蓄積!BS555&amp;"/"&amp;データ蓄積!BT555),""),"")),"")</f>
        <v/>
      </c>
      <c r="J555" s="175" t="str">
        <f>IFERROR(DATEVALUE(IF(D555="初 年 度",IFERROR(((MID(データ蓄積!BU555,3,2)+2018)&amp;"/"&amp;データ蓄積!BV555&amp;"/"&amp;データ蓄積!BW555),""),"")),"")</f>
        <v/>
      </c>
      <c r="K555" s="174" t="str">
        <f>IFERROR(DATEVALUE(IF(D555="次 年 度",IFERROR(((MID(データ蓄積!BR555,3,2)+2018)&amp;"/"&amp;データ蓄積!BS555&amp;"/"&amp;データ蓄積!BT555),""),"")),"")</f>
        <v/>
      </c>
      <c r="L555" s="175" t="str">
        <f>IFERROR(DATEVALUE(IF(D555="次 年 度",IFERROR(((MID(データ蓄積!BU555,3,2)+2018)&amp;"/"&amp;データ蓄積!BV555&amp;"/"&amp;データ蓄積!BW555),""),"")),"")</f>
        <v/>
      </c>
    </row>
    <row r="556" spans="1:12" x14ac:dyDescent="0.15">
      <c r="A556" s="1200">
        <f t="shared" si="6"/>
        <v>271</v>
      </c>
      <c r="B556" s="1199" t="str">
        <f>IFERROR(DATEVALUE(((MID(データ蓄積!BR556,3,2)+2018)&amp;"/"&amp;データ蓄積!BS556&amp;"/"&amp;データ蓄積!BT556)),"")</f>
        <v/>
      </c>
      <c r="C556" s="1199" t="str">
        <f>IFERROR(DATEVALUE(((MID(データ蓄積!BU556,3,2)+2018)&amp;"/"&amp;データ蓄積!BV556&amp;"/"&amp;データ蓄積!BW556)),"")</f>
        <v/>
      </c>
      <c r="D556" s="177">
        <f>データ蓄積!Y556</f>
        <v>0</v>
      </c>
      <c r="E556" s="173" t="str">
        <f>IFERROR(DATEVALUE(IF(D556="初 年 度",IFERROR(((MID(データ蓄積!BR556,3,2)+2018)&amp;"/"&amp;データ蓄積!BS556&amp;"/"&amp;データ蓄積!BT556),""),"")),"")</f>
        <v/>
      </c>
      <c r="F556" s="175" t="str">
        <f>IFERROR(DATEVALUE(IF(D556="初 年 度",IFERROR(((MID(データ蓄積!BU556,3,2)+2018)&amp;"/"&amp;データ蓄積!BV556&amp;"/"&amp;データ蓄積!BW556),""),"")),"")</f>
        <v/>
      </c>
      <c r="G556" s="174" t="str">
        <f>IFERROR(DATEVALUE(IF(D556="次 年 度",IFERROR(((MID(データ蓄積!BR556,3,2)+2018)&amp;"/"&amp;データ蓄積!BS556&amp;"/"&amp;データ蓄積!BT556),""),"")),"")</f>
        <v/>
      </c>
      <c r="H556" s="175" t="str">
        <f>IFERROR(DATEVALUE(IF(D556="次 年 度",IFERROR(((MID(データ蓄積!BU556,3,2)+2018)&amp;"/"&amp;データ蓄積!BV556&amp;"/"&amp;データ蓄積!BW556),""),"")),"")</f>
        <v/>
      </c>
      <c r="I556" s="174"/>
      <c r="J556" s="175"/>
      <c r="K556" s="174"/>
      <c r="L556" s="175"/>
    </row>
    <row r="557" spans="1:12" x14ac:dyDescent="0.15">
      <c r="A557" s="1200">
        <f t="shared" si="6"/>
        <v>271</v>
      </c>
      <c r="B557" s="1199" t="str">
        <f>IFERROR(DATEVALUE(((MID(データ蓄積!BR557,3,2)+2018)&amp;"/"&amp;データ蓄積!BS557&amp;"/"&amp;データ蓄積!BT557)),"")</f>
        <v/>
      </c>
      <c r="C557" s="1199" t="str">
        <f>IFERROR(DATEVALUE(((MID(データ蓄積!BU557,3,2)+2018)&amp;"/"&amp;データ蓄積!BV557&amp;"/"&amp;データ蓄積!BW557)),"")</f>
        <v/>
      </c>
      <c r="D557" s="177">
        <f>データ蓄積!Y557</f>
        <v>0</v>
      </c>
      <c r="E557" s="173"/>
      <c r="F557" s="175"/>
      <c r="G557" s="174"/>
      <c r="H557" s="175"/>
      <c r="I557" s="174" t="str">
        <f>IFERROR(DATEVALUE(IF(D557="初 年 度",IFERROR(((MID(データ蓄積!BR557,3,2)+2018)&amp;"/"&amp;データ蓄積!BS557&amp;"/"&amp;データ蓄積!BT557),""),"")),"")</f>
        <v/>
      </c>
      <c r="J557" s="175" t="str">
        <f>IFERROR(DATEVALUE(IF(D557="初 年 度",IFERROR(((MID(データ蓄積!BU557,3,2)+2018)&amp;"/"&amp;データ蓄積!BV557&amp;"/"&amp;データ蓄積!BW557),""),"")),"")</f>
        <v/>
      </c>
      <c r="K557" s="174" t="str">
        <f>IFERROR(DATEVALUE(IF(D557="次 年 度",IFERROR(((MID(データ蓄積!BR557,3,2)+2018)&amp;"/"&amp;データ蓄積!BS557&amp;"/"&amp;データ蓄積!BT557),""),"")),"")</f>
        <v/>
      </c>
      <c r="L557" s="175" t="str">
        <f>IFERROR(DATEVALUE(IF(D557="次 年 度",IFERROR(((MID(データ蓄積!BU557,3,2)+2018)&amp;"/"&amp;データ蓄積!BV557&amp;"/"&amp;データ蓄積!BW557),""),"")),"")</f>
        <v/>
      </c>
    </row>
    <row r="558" spans="1:12" x14ac:dyDescent="0.15">
      <c r="A558" s="1200">
        <f t="shared" si="6"/>
        <v>272</v>
      </c>
      <c r="B558" s="1199" t="str">
        <f>IFERROR(DATEVALUE(((MID(データ蓄積!BR558,3,2)+2018)&amp;"/"&amp;データ蓄積!BS558&amp;"/"&amp;データ蓄積!BT558)),"")</f>
        <v/>
      </c>
      <c r="C558" s="1199" t="str">
        <f>IFERROR(DATEVALUE(((MID(データ蓄積!BU558,3,2)+2018)&amp;"/"&amp;データ蓄積!BV558&amp;"/"&amp;データ蓄積!BW558)),"")</f>
        <v/>
      </c>
      <c r="D558" s="177">
        <f>データ蓄積!Y558</f>
        <v>0</v>
      </c>
      <c r="E558" s="173" t="str">
        <f>IFERROR(DATEVALUE(IF(D558="初 年 度",IFERROR(((MID(データ蓄積!BR558,3,2)+2018)&amp;"/"&amp;データ蓄積!BS558&amp;"/"&amp;データ蓄積!BT558),""),"")),"")</f>
        <v/>
      </c>
      <c r="F558" s="175" t="str">
        <f>IFERROR(DATEVALUE(IF(D558="初 年 度",IFERROR(((MID(データ蓄積!BU558,3,2)+2018)&amp;"/"&amp;データ蓄積!BV558&amp;"/"&amp;データ蓄積!BW558),""),"")),"")</f>
        <v/>
      </c>
      <c r="G558" s="174" t="str">
        <f>IFERROR(DATEVALUE(IF(D558="次 年 度",IFERROR(((MID(データ蓄積!BR558,3,2)+2018)&amp;"/"&amp;データ蓄積!BS558&amp;"/"&amp;データ蓄積!BT558),""),"")),"")</f>
        <v/>
      </c>
      <c r="H558" s="175" t="str">
        <f>IFERROR(DATEVALUE(IF(D558="次 年 度",IFERROR(((MID(データ蓄積!BU558,3,2)+2018)&amp;"/"&amp;データ蓄積!BV558&amp;"/"&amp;データ蓄積!BW558),""),"")),"")</f>
        <v/>
      </c>
      <c r="I558" s="174"/>
      <c r="J558" s="175"/>
      <c r="K558" s="174"/>
      <c r="L558" s="175"/>
    </row>
    <row r="559" spans="1:12" x14ac:dyDescent="0.15">
      <c r="A559" s="1200">
        <f t="shared" si="6"/>
        <v>272</v>
      </c>
      <c r="B559" s="1199" t="str">
        <f>IFERROR(DATEVALUE(((MID(データ蓄積!BR559,3,2)+2018)&amp;"/"&amp;データ蓄積!BS559&amp;"/"&amp;データ蓄積!BT559)),"")</f>
        <v/>
      </c>
      <c r="C559" s="1199" t="str">
        <f>IFERROR(DATEVALUE(((MID(データ蓄積!BU559,3,2)+2018)&amp;"/"&amp;データ蓄積!BV559&amp;"/"&amp;データ蓄積!BW559)),"")</f>
        <v/>
      </c>
      <c r="D559" s="177">
        <f>データ蓄積!Y559</f>
        <v>0</v>
      </c>
      <c r="E559" s="173"/>
      <c r="F559" s="175"/>
      <c r="G559" s="174"/>
      <c r="H559" s="175"/>
      <c r="I559" s="174" t="str">
        <f>IFERROR(DATEVALUE(IF(D559="初 年 度",IFERROR(((MID(データ蓄積!BR559,3,2)+2018)&amp;"/"&amp;データ蓄積!BS559&amp;"/"&amp;データ蓄積!BT559),""),"")),"")</f>
        <v/>
      </c>
      <c r="J559" s="175" t="str">
        <f>IFERROR(DATEVALUE(IF(D559="初 年 度",IFERROR(((MID(データ蓄積!BU559,3,2)+2018)&amp;"/"&amp;データ蓄積!BV559&amp;"/"&amp;データ蓄積!BW559),""),"")),"")</f>
        <v/>
      </c>
      <c r="K559" s="174" t="str">
        <f>IFERROR(DATEVALUE(IF(D559="次 年 度",IFERROR(((MID(データ蓄積!BR559,3,2)+2018)&amp;"/"&amp;データ蓄積!BS559&amp;"/"&amp;データ蓄積!BT559),""),"")),"")</f>
        <v/>
      </c>
      <c r="L559" s="175" t="str">
        <f>IFERROR(DATEVALUE(IF(D559="次 年 度",IFERROR(((MID(データ蓄積!BU559,3,2)+2018)&amp;"/"&amp;データ蓄積!BV559&amp;"/"&amp;データ蓄積!BW559),""),"")),"")</f>
        <v/>
      </c>
    </row>
    <row r="560" spans="1:12" x14ac:dyDescent="0.15">
      <c r="A560" s="1200">
        <f t="shared" si="6"/>
        <v>273</v>
      </c>
      <c r="B560" s="1199" t="str">
        <f>IFERROR(DATEVALUE(((MID(データ蓄積!BR560,3,2)+2018)&amp;"/"&amp;データ蓄積!BS560&amp;"/"&amp;データ蓄積!BT560)),"")</f>
        <v/>
      </c>
      <c r="C560" s="1199" t="str">
        <f>IFERROR(DATEVALUE(((MID(データ蓄積!BU560,3,2)+2018)&amp;"/"&amp;データ蓄積!BV560&amp;"/"&amp;データ蓄積!BW560)),"")</f>
        <v/>
      </c>
      <c r="D560" s="177">
        <f>データ蓄積!Y560</f>
        <v>0</v>
      </c>
      <c r="E560" s="173" t="str">
        <f>IFERROR(DATEVALUE(IF(D560="初 年 度",IFERROR(((MID(データ蓄積!BR560,3,2)+2018)&amp;"/"&amp;データ蓄積!BS560&amp;"/"&amp;データ蓄積!BT560),""),"")),"")</f>
        <v/>
      </c>
      <c r="F560" s="175" t="str">
        <f>IFERROR(DATEVALUE(IF(D560="初 年 度",IFERROR(((MID(データ蓄積!BU560,3,2)+2018)&amp;"/"&amp;データ蓄積!BV560&amp;"/"&amp;データ蓄積!BW560),""),"")),"")</f>
        <v/>
      </c>
      <c r="G560" s="174" t="str">
        <f>IFERROR(DATEVALUE(IF(D560="次 年 度",IFERROR(((MID(データ蓄積!BR560,3,2)+2018)&amp;"/"&amp;データ蓄積!BS560&amp;"/"&amp;データ蓄積!BT560),""),"")),"")</f>
        <v/>
      </c>
      <c r="H560" s="175" t="str">
        <f>IFERROR(DATEVALUE(IF(D560="次 年 度",IFERROR(((MID(データ蓄積!BU560,3,2)+2018)&amp;"/"&amp;データ蓄積!BV560&amp;"/"&amp;データ蓄積!BW560),""),"")),"")</f>
        <v/>
      </c>
      <c r="I560" s="174"/>
      <c r="J560" s="175"/>
      <c r="K560" s="174"/>
      <c r="L560" s="175"/>
    </row>
    <row r="561" spans="1:12" x14ac:dyDescent="0.15">
      <c r="A561" s="1200">
        <f t="shared" si="6"/>
        <v>273</v>
      </c>
      <c r="B561" s="1199" t="str">
        <f>IFERROR(DATEVALUE(((MID(データ蓄積!BR561,3,2)+2018)&amp;"/"&amp;データ蓄積!BS561&amp;"/"&amp;データ蓄積!BT561)),"")</f>
        <v/>
      </c>
      <c r="C561" s="1199" t="str">
        <f>IFERROR(DATEVALUE(((MID(データ蓄積!BU561,3,2)+2018)&amp;"/"&amp;データ蓄積!BV561&amp;"/"&amp;データ蓄積!BW561)),"")</f>
        <v/>
      </c>
      <c r="D561" s="177">
        <f>データ蓄積!Y561</f>
        <v>0</v>
      </c>
      <c r="E561" s="173"/>
      <c r="F561" s="175"/>
      <c r="G561" s="174"/>
      <c r="H561" s="175"/>
      <c r="I561" s="174" t="str">
        <f>IFERROR(DATEVALUE(IF(D561="初 年 度",IFERROR(((MID(データ蓄積!BR561,3,2)+2018)&amp;"/"&amp;データ蓄積!BS561&amp;"/"&amp;データ蓄積!BT561),""),"")),"")</f>
        <v/>
      </c>
      <c r="J561" s="175" t="str">
        <f>IFERROR(DATEVALUE(IF(D561="初 年 度",IFERROR(((MID(データ蓄積!BU561,3,2)+2018)&amp;"/"&amp;データ蓄積!BV561&amp;"/"&amp;データ蓄積!BW561),""),"")),"")</f>
        <v/>
      </c>
      <c r="K561" s="174" t="str">
        <f>IFERROR(DATEVALUE(IF(D561="次 年 度",IFERROR(((MID(データ蓄積!BR561,3,2)+2018)&amp;"/"&amp;データ蓄積!BS561&amp;"/"&amp;データ蓄積!BT561),""),"")),"")</f>
        <v/>
      </c>
      <c r="L561" s="175" t="str">
        <f>IFERROR(DATEVALUE(IF(D561="次 年 度",IFERROR(((MID(データ蓄積!BU561,3,2)+2018)&amp;"/"&amp;データ蓄積!BV561&amp;"/"&amp;データ蓄積!BW561),""),"")),"")</f>
        <v/>
      </c>
    </row>
    <row r="562" spans="1:12" x14ac:dyDescent="0.15">
      <c r="A562" s="1200">
        <f t="shared" si="6"/>
        <v>274</v>
      </c>
      <c r="B562" s="1199" t="str">
        <f>IFERROR(DATEVALUE(((MID(データ蓄積!BR562,3,2)+2018)&amp;"/"&amp;データ蓄積!BS562&amp;"/"&amp;データ蓄積!BT562)),"")</f>
        <v/>
      </c>
      <c r="C562" s="1199" t="str">
        <f>IFERROR(DATEVALUE(((MID(データ蓄積!BU562,3,2)+2018)&amp;"/"&amp;データ蓄積!BV562&amp;"/"&amp;データ蓄積!BW562)),"")</f>
        <v/>
      </c>
      <c r="D562" s="177">
        <f>データ蓄積!Y562</f>
        <v>0</v>
      </c>
      <c r="E562" s="173" t="str">
        <f>IFERROR(DATEVALUE(IF(D562="初 年 度",IFERROR(((MID(データ蓄積!BR562,3,2)+2018)&amp;"/"&amp;データ蓄積!BS562&amp;"/"&amp;データ蓄積!BT562),""),"")),"")</f>
        <v/>
      </c>
      <c r="F562" s="175" t="str">
        <f>IFERROR(DATEVALUE(IF(D562="初 年 度",IFERROR(((MID(データ蓄積!BU562,3,2)+2018)&amp;"/"&amp;データ蓄積!BV562&amp;"/"&amp;データ蓄積!BW562),""),"")),"")</f>
        <v/>
      </c>
      <c r="G562" s="174" t="str">
        <f>IFERROR(DATEVALUE(IF(D562="次 年 度",IFERROR(((MID(データ蓄積!BR562,3,2)+2018)&amp;"/"&amp;データ蓄積!BS562&amp;"/"&amp;データ蓄積!BT562),""),"")),"")</f>
        <v/>
      </c>
      <c r="H562" s="175" t="str">
        <f>IFERROR(DATEVALUE(IF(D562="次 年 度",IFERROR(((MID(データ蓄積!BU562,3,2)+2018)&amp;"/"&amp;データ蓄積!BV562&amp;"/"&amp;データ蓄積!BW562),""),"")),"")</f>
        <v/>
      </c>
      <c r="I562" s="174"/>
      <c r="J562" s="175"/>
      <c r="K562" s="174"/>
      <c r="L562" s="175"/>
    </row>
    <row r="563" spans="1:12" x14ac:dyDescent="0.15">
      <c r="A563" s="1200">
        <f t="shared" si="6"/>
        <v>274</v>
      </c>
      <c r="B563" s="1199" t="str">
        <f>IFERROR(DATEVALUE(((MID(データ蓄積!BR563,3,2)+2018)&amp;"/"&amp;データ蓄積!BS563&amp;"/"&amp;データ蓄積!BT563)),"")</f>
        <v/>
      </c>
      <c r="C563" s="1199" t="str">
        <f>IFERROR(DATEVALUE(((MID(データ蓄積!BU563,3,2)+2018)&amp;"/"&amp;データ蓄積!BV563&amp;"/"&amp;データ蓄積!BW563)),"")</f>
        <v/>
      </c>
      <c r="D563" s="177">
        <f>データ蓄積!Y563</f>
        <v>0</v>
      </c>
      <c r="E563" s="173"/>
      <c r="F563" s="175"/>
      <c r="G563" s="174"/>
      <c r="H563" s="175"/>
      <c r="I563" s="174" t="str">
        <f>IFERROR(DATEVALUE(IF(D563="初 年 度",IFERROR(((MID(データ蓄積!BR563,3,2)+2018)&amp;"/"&amp;データ蓄積!BS563&amp;"/"&amp;データ蓄積!BT563),""),"")),"")</f>
        <v/>
      </c>
      <c r="J563" s="175" t="str">
        <f>IFERROR(DATEVALUE(IF(D563="初 年 度",IFERROR(((MID(データ蓄積!BU563,3,2)+2018)&amp;"/"&amp;データ蓄積!BV563&amp;"/"&amp;データ蓄積!BW563),""),"")),"")</f>
        <v/>
      </c>
      <c r="K563" s="174" t="str">
        <f>IFERROR(DATEVALUE(IF(D563="次 年 度",IFERROR(((MID(データ蓄積!BR563,3,2)+2018)&amp;"/"&amp;データ蓄積!BS563&amp;"/"&amp;データ蓄積!BT563),""),"")),"")</f>
        <v/>
      </c>
      <c r="L563" s="175" t="str">
        <f>IFERROR(DATEVALUE(IF(D563="次 年 度",IFERROR(((MID(データ蓄積!BU563,3,2)+2018)&amp;"/"&amp;データ蓄積!BV563&amp;"/"&amp;データ蓄積!BW563),""),"")),"")</f>
        <v/>
      </c>
    </row>
    <row r="564" spans="1:12" x14ac:dyDescent="0.15">
      <c r="A564" s="1200">
        <f t="shared" si="6"/>
        <v>275</v>
      </c>
      <c r="B564" s="1199" t="str">
        <f>IFERROR(DATEVALUE(((MID(データ蓄積!BR564,3,2)+2018)&amp;"/"&amp;データ蓄積!BS564&amp;"/"&amp;データ蓄積!BT564)),"")</f>
        <v/>
      </c>
      <c r="C564" s="1199" t="str">
        <f>IFERROR(DATEVALUE(((MID(データ蓄積!BU564,3,2)+2018)&amp;"/"&amp;データ蓄積!BV564&amp;"/"&amp;データ蓄積!BW564)),"")</f>
        <v/>
      </c>
      <c r="D564" s="177">
        <f>データ蓄積!Y564</f>
        <v>0</v>
      </c>
      <c r="E564" s="173" t="str">
        <f>IFERROR(DATEVALUE(IF(D564="初 年 度",IFERROR(((MID(データ蓄積!BR564,3,2)+2018)&amp;"/"&amp;データ蓄積!BS564&amp;"/"&amp;データ蓄積!BT564),""),"")),"")</f>
        <v/>
      </c>
      <c r="F564" s="175" t="str">
        <f>IFERROR(DATEVALUE(IF(D564="初 年 度",IFERROR(((MID(データ蓄積!BU564,3,2)+2018)&amp;"/"&amp;データ蓄積!BV564&amp;"/"&amp;データ蓄積!BW564),""),"")),"")</f>
        <v/>
      </c>
      <c r="G564" s="174" t="str">
        <f>IFERROR(DATEVALUE(IF(D564="次 年 度",IFERROR(((MID(データ蓄積!BR564,3,2)+2018)&amp;"/"&amp;データ蓄積!BS564&amp;"/"&amp;データ蓄積!BT564),""),"")),"")</f>
        <v/>
      </c>
      <c r="H564" s="175" t="str">
        <f>IFERROR(DATEVALUE(IF(D564="次 年 度",IFERROR(((MID(データ蓄積!BU564,3,2)+2018)&amp;"/"&amp;データ蓄積!BV564&amp;"/"&amp;データ蓄積!BW564),""),"")),"")</f>
        <v/>
      </c>
      <c r="I564" s="174"/>
      <c r="J564" s="175"/>
      <c r="K564" s="174"/>
      <c r="L564" s="175"/>
    </row>
    <row r="565" spans="1:12" x14ac:dyDescent="0.15">
      <c r="A565" s="1200">
        <f t="shared" si="6"/>
        <v>275</v>
      </c>
      <c r="B565" s="1199" t="str">
        <f>IFERROR(DATEVALUE(((MID(データ蓄積!BR565,3,2)+2018)&amp;"/"&amp;データ蓄積!BS565&amp;"/"&amp;データ蓄積!BT565)),"")</f>
        <v/>
      </c>
      <c r="C565" s="1199" t="str">
        <f>IFERROR(DATEVALUE(((MID(データ蓄積!BU565,3,2)+2018)&amp;"/"&amp;データ蓄積!BV565&amp;"/"&amp;データ蓄積!BW565)),"")</f>
        <v/>
      </c>
      <c r="D565" s="177">
        <f>データ蓄積!Y565</f>
        <v>0</v>
      </c>
      <c r="E565" s="173"/>
      <c r="F565" s="175"/>
      <c r="G565" s="174"/>
      <c r="H565" s="175"/>
      <c r="I565" s="174" t="str">
        <f>IFERROR(DATEVALUE(IF(D565="初 年 度",IFERROR(((MID(データ蓄積!BR565,3,2)+2018)&amp;"/"&amp;データ蓄積!BS565&amp;"/"&amp;データ蓄積!BT565),""),"")),"")</f>
        <v/>
      </c>
      <c r="J565" s="175" t="str">
        <f>IFERROR(DATEVALUE(IF(D565="初 年 度",IFERROR(((MID(データ蓄積!BU565,3,2)+2018)&amp;"/"&amp;データ蓄積!BV565&amp;"/"&amp;データ蓄積!BW565),""),"")),"")</f>
        <v/>
      </c>
      <c r="K565" s="174" t="str">
        <f>IFERROR(DATEVALUE(IF(D565="次 年 度",IFERROR(((MID(データ蓄積!BR565,3,2)+2018)&amp;"/"&amp;データ蓄積!BS565&amp;"/"&amp;データ蓄積!BT565),""),"")),"")</f>
        <v/>
      </c>
      <c r="L565" s="175" t="str">
        <f>IFERROR(DATEVALUE(IF(D565="次 年 度",IFERROR(((MID(データ蓄積!BU565,3,2)+2018)&amp;"/"&amp;データ蓄積!BV565&amp;"/"&amp;データ蓄積!BW565),""),"")),"")</f>
        <v/>
      </c>
    </row>
    <row r="566" spans="1:12" x14ac:dyDescent="0.15">
      <c r="A566" s="1200">
        <f t="shared" si="6"/>
        <v>276</v>
      </c>
      <c r="B566" s="1199" t="str">
        <f>IFERROR(DATEVALUE(((MID(データ蓄積!BR566,3,2)+2018)&amp;"/"&amp;データ蓄積!BS566&amp;"/"&amp;データ蓄積!BT566)),"")</f>
        <v/>
      </c>
      <c r="C566" s="1199" t="str">
        <f>IFERROR(DATEVALUE(((MID(データ蓄積!BU566,3,2)+2018)&amp;"/"&amp;データ蓄積!BV566&amp;"/"&amp;データ蓄積!BW566)),"")</f>
        <v/>
      </c>
      <c r="D566" s="177">
        <f>データ蓄積!Y566</f>
        <v>0</v>
      </c>
      <c r="E566" s="173" t="str">
        <f>IFERROR(DATEVALUE(IF(D566="初 年 度",IFERROR(((MID(データ蓄積!BR566,3,2)+2018)&amp;"/"&amp;データ蓄積!BS566&amp;"/"&amp;データ蓄積!BT566),""),"")),"")</f>
        <v/>
      </c>
      <c r="F566" s="175" t="str">
        <f>IFERROR(DATEVALUE(IF(D566="初 年 度",IFERROR(((MID(データ蓄積!BU566,3,2)+2018)&amp;"/"&amp;データ蓄積!BV566&amp;"/"&amp;データ蓄積!BW566),""),"")),"")</f>
        <v/>
      </c>
      <c r="G566" s="174" t="str">
        <f>IFERROR(DATEVALUE(IF(D566="次 年 度",IFERROR(((MID(データ蓄積!BR566,3,2)+2018)&amp;"/"&amp;データ蓄積!BS566&amp;"/"&amp;データ蓄積!BT566),""),"")),"")</f>
        <v/>
      </c>
      <c r="H566" s="175" t="str">
        <f>IFERROR(DATEVALUE(IF(D566="次 年 度",IFERROR(((MID(データ蓄積!BU566,3,2)+2018)&amp;"/"&amp;データ蓄積!BV566&amp;"/"&amp;データ蓄積!BW566),""),"")),"")</f>
        <v/>
      </c>
      <c r="I566" s="174"/>
      <c r="J566" s="175"/>
      <c r="K566" s="174"/>
      <c r="L566" s="175"/>
    </row>
    <row r="567" spans="1:12" x14ac:dyDescent="0.15">
      <c r="A567" s="1200">
        <f t="shared" si="6"/>
        <v>276</v>
      </c>
      <c r="B567" s="1199" t="str">
        <f>IFERROR(DATEVALUE(((MID(データ蓄積!BR567,3,2)+2018)&amp;"/"&amp;データ蓄積!BS567&amp;"/"&amp;データ蓄積!BT567)),"")</f>
        <v/>
      </c>
      <c r="C567" s="1199" t="str">
        <f>IFERROR(DATEVALUE(((MID(データ蓄積!BU567,3,2)+2018)&amp;"/"&amp;データ蓄積!BV567&amp;"/"&amp;データ蓄積!BW567)),"")</f>
        <v/>
      </c>
      <c r="D567" s="177">
        <f>データ蓄積!Y567</f>
        <v>0</v>
      </c>
      <c r="E567" s="173"/>
      <c r="F567" s="175"/>
      <c r="G567" s="174"/>
      <c r="H567" s="175"/>
      <c r="I567" s="174" t="str">
        <f>IFERROR(DATEVALUE(IF(D567="初 年 度",IFERROR(((MID(データ蓄積!BR567,3,2)+2018)&amp;"/"&amp;データ蓄積!BS567&amp;"/"&amp;データ蓄積!BT567),""),"")),"")</f>
        <v/>
      </c>
      <c r="J567" s="175" t="str">
        <f>IFERROR(DATEVALUE(IF(D567="初 年 度",IFERROR(((MID(データ蓄積!BU567,3,2)+2018)&amp;"/"&amp;データ蓄積!BV567&amp;"/"&amp;データ蓄積!BW567),""),"")),"")</f>
        <v/>
      </c>
      <c r="K567" s="174" t="str">
        <f>IFERROR(DATEVALUE(IF(D567="次 年 度",IFERROR(((MID(データ蓄積!BR567,3,2)+2018)&amp;"/"&amp;データ蓄積!BS567&amp;"/"&amp;データ蓄積!BT567),""),"")),"")</f>
        <v/>
      </c>
      <c r="L567" s="175" t="str">
        <f>IFERROR(DATEVALUE(IF(D567="次 年 度",IFERROR(((MID(データ蓄積!BU567,3,2)+2018)&amp;"/"&amp;データ蓄積!BV567&amp;"/"&amp;データ蓄積!BW567),""),"")),"")</f>
        <v/>
      </c>
    </row>
    <row r="568" spans="1:12" x14ac:dyDescent="0.15">
      <c r="A568" s="1200">
        <f t="shared" si="6"/>
        <v>277</v>
      </c>
      <c r="B568" s="1199" t="str">
        <f>IFERROR(DATEVALUE(((MID(データ蓄積!BR568,3,2)+2018)&amp;"/"&amp;データ蓄積!BS568&amp;"/"&amp;データ蓄積!BT568)),"")</f>
        <v/>
      </c>
      <c r="C568" s="1199" t="str">
        <f>IFERROR(DATEVALUE(((MID(データ蓄積!BU568,3,2)+2018)&amp;"/"&amp;データ蓄積!BV568&amp;"/"&amp;データ蓄積!BW568)),"")</f>
        <v/>
      </c>
      <c r="D568" s="177">
        <f>データ蓄積!Y568</f>
        <v>0</v>
      </c>
      <c r="E568" s="173" t="str">
        <f>IFERROR(DATEVALUE(IF(D568="初 年 度",IFERROR(((MID(データ蓄積!BR568,3,2)+2018)&amp;"/"&amp;データ蓄積!BS568&amp;"/"&amp;データ蓄積!BT568),""),"")),"")</f>
        <v/>
      </c>
      <c r="F568" s="175" t="str">
        <f>IFERROR(DATEVALUE(IF(D568="初 年 度",IFERROR(((MID(データ蓄積!BU568,3,2)+2018)&amp;"/"&amp;データ蓄積!BV568&amp;"/"&amp;データ蓄積!BW568),""),"")),"")</f>
        <v/>
      </c>
      <c r="G568" s="174" t="str">
        <f>IFERROR(DATEVALUE(IF(D568="次 年 度",IFERROR(((MID(データ蓄積!BR568,3,2)+2018)&amp;"/"&amp;データ蓄積!BS568&amp;"/"&amp;データ蓄積!BT568),""),"")),"")</f>
        <v/>
      </c>
      <c r="H568" s="175" t="str">
        <f>IFERROR(DATEVALUE(IF(D568="次 年 度",IFERROR(((MID(データ蓄積!BU568,3,2)+2018)&amp;"/"&amp;データ蓄積!BV568&amp;"/"&amp;データ蓄積!BW568),""),"")),"")</f>
        <v/>
      </c>
      <c r="I568" s="174"/>
      <c r="J568" s="175"/>
      <c r="K568" s="174"/>
      <c r="L568" s="175"/>
    </row>
    <row r="569" spans="1:12" x14ac:dyDescent="0.15">
      <c r="A569" s="1200">
        <f t="shared" si="6"/>
        <v>277</v>
      </c>
      <c r="B569" s="1199" t="str">
        <f>IFERROR(DATEVALUE(((MID(データ蓄積!BR569,3,2)+2018)&amp;"/"&amp;データ蓄積!BS569&amp;"/"&amp;データ蓄積!BT569)),"")</f>
        <v/>
      </c>
      <c r="C569" s="1199" t="str">
        <f>IFERROR(DATEVALUE(((MID(データ蓄積!BU569,3,2)+2018)&amp;"/"&amp;データ蓄積!BV569&amp;"/"&amp;データ蓄積!BW569)),"")</f>
        <v/>
      </c>
      <c r="D569" s="177">
        <f>データ蓄積!Y569</f>
        <v>0</v>
      </c>
      <c r="E569" s="173"/>
      <c r="F569" s="175"/>
      <c r="G569" s="174"/>
      <c r="H569" s="175"/>
      <c r="I569" s="174" t="str">
        <f>IFERROR(DATEVALUE(IF(D569="初 年 度",IFERROR(((MID(データ蓄積!BR569,3,2)+2018)&amp;"/"&amp;データ蓄積!BS569&amp;"/"&amp;データ蓄積!BT569),""),"")),"")</f>
        <v/>
      </c>
      <c r="J569" s="175" t="str">
        <f>IFERROR(DATEVALUE(IF(D569="初 年 度",IFERROR(((MID(データ蓄積!BU569,3,2)+2018)&amp;"/"&amp;データ蓄積!BV569&amp;"/"&amp;データ蓄積!BW569),""),"")),"")</f>
        <v/>
      </c>
      <c r="K569" s="174" t="str">
        <f>IFERROR(DATEVALUE(IF(D569="次 年 度",IFERROR(((MID(データ蓄積!BR569,3,2)+2018)&amp;"/"&amp;データ蓄積!BS569&amp;"/"&amp;データ蓄積!BT569),""),"")),"")</f>
        <v/>
      </c>
      <c r="L569" s="175" t="str">
        <f>IFERROR(DATEVALUE(IF(D569="次 年 度",IFERROR(((MID(データ蓄積!BU569,3,2)+2018)&amp;"/"&amp;データ蓄積!BV569&amp;"/"&amp;データ蓄積!BW569),""),"")),"")</f>
        <v/>
      </c>
    </row>
    <row r="570" spans="1:12" x14ac:dyDescent="0.15">
      <c r="A570" s="1200">
        <f t="shared" si="6"/>
        <v>278</v>
      </c>
      <c r="B570" s="1199" t="str">
        <f>IFERROR(DATEVALUE(((MID(データ蓄積!BR570,3,2)+2018)&amp;"/"&amp;データ蓄積!BS570&amp;"/"&amp;データ蓄積!BT570)),"")</f>
        <v/>
      </c>
      <c r="C570" s="1199" t="str">
        <f>IFERROR(DATEVALUE(((MID(データ蓄積!BU570,3,2)+2018)&amp;"/"&amp;データ蓄積!BV570&amp;"/"&amp;データ蓄積!BW570)),"")</f>
        <v/>
      </c>
      <c r="D570" s="177">
        <f>データ蓄積!Y570</f>
        <v>0</v>
      </c>
      <c r="E570" s="173" t="str">
        <f>IFERROR(DATEVALUE(IF(D570="初 年 度",IFERROR(((MID(データ蓄積!BR570,3,2)+2018)&amp;"/"&amp;データ蓄積!BS570&amp;"/"&amp;データ蓄積!BT570),""),"")),"")</f>
        <v/>
      </c>
      <c r="F570" s="175" t="str">
        <f>IFERROR(DATEVALUE(IF(D570="初 年 度",IFERROR(((MID(データ蓄積!BU570,3,2)+2018)&amp;"/"&amp;データ蓄積!BV570&amp;"/"&amp;データ蓄積!BW570),""),"")),"")</f>
        <v/>
      </c>
      <c r="G570" s="174" t="str">
        <f>IFERROR(DATEVALUE(IF(D570="次 年 度",IFERROR(((MID(データ蓄積!BR570,3,2)+2018)&amp;"/"&amp;データ蓄積!BS570&amp;"/"&amp;データ蓄積!BT570),""),"")),"")</f>
        <v/>
      </c>
      <c r="H570" s="175" t="str">
        <f>IFERROR(DATEVALUE(IF(D570="次 年 度",IFERROR(((MID(データ蓄積!BU570,3,2)+2018)&amp;"/"&amp;データ蓄積!BV570&amp;"/"&amp;データ蓄積!BW570),""),"")),"")</f>
        <v/>
      </c>
      <c r="I570" s="174"/>
      <c r="J570" s="175"/>
      <c r="K570" s="174"/>
      <c r="L570" s="175"/>
    </row>
    <row r="571" spans="1:12" x14ac:dyDescent="0.15">
      <c r="A571" s="1200">
        <f t="shared" si="6"/>
        <v>278</v>
      </c>
      <c r="B571" s="1199" t="str">
        <f>IFERROR(DATEVALUE(((MID(データ蓄積!BR571,3,2)+2018)&amp;"/"&amp;データ蓄積!BS571&amp;"/"&amp;データ蓄積!BT571)),"")</f>
        <v/>
      </c>
      <c r="C571" s="1199" t="str">
        <f>IFERROR(DATEVALUE(((MID(データ蓄積!BU571,3,2)+2018)&amp;"/"&amp;データ蓄積!BV571&amp;"/"&amp;データ蓄積!BW571)),"")</f>
        <v/>
      </c>
      <c r="D571" s="177">
        <f>データ蓄積!Y571</f>
        <v>0</v>
      </c>
      <c r="E571" s="173"/>
      <c r="F571" s="175"/>
      <c r="G571" s="174"/>
      <c r="H571" s="175"/>
      <c r="I571" s="174" t="str">
        <f>IFERROR(DATEVALUE(IF(D571="初 年 度",IFERROR(((MID(データ蓄積!BR571,3,2)+2018)&amp;"/"&amp;データ蓄積!BS571&amp;"/"&amp;データ蓄積!BT571),""),"")),"")</f>
        <v/>
      </c>
      <c r="J571" s="175" t="str">
        <f>IFERROR(DATEVALUE(IF(D571="初 年 度",IFERROR(((MID(データ蓄積!BU571,3,2)+2018)&amp;"/"&amp;データ蓄積!BV571&amp;"/"&amp;データ蓄積!BW571),""),"")),"")</f>
        <v/>
      </c>
      <c r="K571" s="174" t="str">
        <f>IFERROR(DATEVALUE(IF(D571="次 年 度",IFERROR(((MID(データ蓄積!BR571,3,2)+2018)&amp;"/"&amp;データ蓄積!BS571&amp;"/"&amp;データ蓄積!BT571),""),"")),"")</f>
        <v/>
      </c>
      <c r="L571" s="175" t="str">
        <f>IFERROR(DATEVALUE(IF(D571="次 年 度",IFERROR(((MID(データ蓄積!BU571,3,2)+2018)&amp;"/"&amp;データ蓄積!BV571&amp;"/"&amp;データ蓄積!BW571),""),"")),"")</f>
        <v/>
      </c>
    </row>
    <row r="572" spans="1:12" x14ac:dyDescent="0.15">
      <c r="A572" s="1200">
        <f t="shared" si="6"/>
        <v>279</v>
      </c>
      <c r="B572" s="1199" t="str">
        <f>IFERROR(DATEVALUE(((MID(データ蓄積!BR572,3,2)+2018)&amp;"/"&amp;データ蓄積!BS572&amp;"/"&amp;データ蓄積!BT572)),"")</f>
        <v/>
      </c>
      <c r="C572" s="1199" t="str">
        <f>IFERROR(DATEVALUE(((MID(データ蓄積!BU572,3,2)+2018)&amp;"/"&amp;データ蓄積!BV572&amp;"/"&amp;データ蓄積!BW572)),"")</f>
        <v/>
      </c>
      <c r="D572" s="177">
        <f>データ蓄積!Y572</f>
        <v>0</v>
      </c>
      <c r="E572" s="173" t="str">
        <f>IFERROR(DATEVALUE(IF(D572="初 年 度",IFERROR(((MID(データ蓄積!BR572,3,2)+2018)&amp;"/"&amp;データ蓄積!BS572&amp;"/"&amp;データ蓄積!BT572),""),"")),"")</f>
        <v/>
      </c>
      <c r="F572" s="175" t="str">
        <f>IFERROR(DATEVALUE(IF(D572="初 年 度",IFERROR(((MID(データ蓄積!BU572,3,2)+2018)&amp;"/"&amp;データ蓄積!BV572&amp;"/"&amp;データ蓄積!BW572),""),"")),"")</f>
        <v/>
      </c>
      <c r="G572" s="174" t="str">
        <f>IFERROR(DATEVALUE(IF(D572="次 年 度",IFERROR(((MID(データ蓄積!BR572,3,2)+2018)&amp;"/"&amp;データ蓄積!BS572&amp;"/"&amp;データ蓄積!BT572),""),"")),"")</f>
        <v/>
      </c>
      <c r="H572" s="175" t="str">
        <f>IFERROR(DATEVALUE(IF(D572="次 年 度",IFERROR(((MID(データ蓄積!BU572,3,2)+2018)&amp;"/"&amp;データ蓄積!BV572&amp;"/"&amp;データ蓄積!BW572),""),"")),"")</f>
        <v/>
      </c>
      <c r="I572" s="174"/>
      <c r="J572" s="175"/>
      <c r="K572" s="174"/>
      <c r="L572" s="175"/>
    </row>
    <row r="573" spans="1:12" x14ac:dyDescent="0.15">
      <c r="A573" s="1200">
        <f t="shared" si="6"/>
        <v>279</v>
      </c>
      <c r="B573" s="1199" t="str">
        <f>IFERROR(DATEVALUE(((MID(データ蓄積!BR573,3,2)+2018)&amp;"/"&amp;データ蓄積!BS573&amp;"/"&amp;データ蓄積!BT573)),"")</f>
        <v/>
      </c>
      <c r="C573" s="1199" t="str">
        <f>IFERROR(DATEVALUE(((MID(データ蓄積!BU573,3,2)+2018)&amp;"/"&amp;データ蓄積!BV573&amp;"/"&amp;データ蓄積!BW573)),"")</f>
        <v/>
      </c>
      <c r="D573" s="177">
        <f>データ蓄積!Y573</f>
        <v>0</v>
      </c>
      <c r="E573" s="173"/>
      <c r="F573" s="175"/>
      <c r="G573" s="174"/>
      <c r="H573" s="175"/>
      <c r="I573" s="174" t="str">
        <f>IFERROR(DATEVALUE(IF(D573="初 年 度",IFERROR(((MID(データ蓄積!BR573,3,2)+2018)&amp;"/"&amp;データ蓄積!BS573&amp;"/"&amp;データ蓄積!BT573),""),"")),"")</f>
        <v/>
      </c>
      <c r="J573" s="175" t="str">
        <f>IFERROR(DATEVALUE(IF(D573="初 年 度",IFERROR(((MID(データ蓄積!BU573,3,2)+2018)&amp;"/"&amp;データ蓄積!BV573&amp;"/"&amp;データ蓄積!BW573),""),"")),"")</f>
        <v/>
      </c>
      <c r="K573" s="174" t="str">
        <f>IFERROR(DATEVALUE(IF(D573="次 年 度",IFERROR(((MID(データ蓄積!BR573,3,2)+2018)&amp;"/"&amp;データ蓄積!BS573&amp;"/"&amp;データ蓄積!BT573),""),"")),"")</f>
        <v/>
      </c>
      <c r="L573" s="175" t="str">
        <f>IFERROR(DATEVALUE(IF(D573="次 年 度",IFERROR(((MID(データ蓄積!BU573,3,2)+2018)&amp;"/"&amp;データ蓄積!BV573&amp;"/"&amp;データ蓄積!BW573),""),"")),"")</f>
        <v/>
      </c>
    </row>
    <row r="574" spans="1:12" x14ac:dyDescent="0.15">
      <c r="A574" s="1200">
        <f t="shared" si="6"/>
        <v>280</v>
      </c>
      <c r="B574" s="1199" t="str">
        <f>IFERROR(DATEVALUE(((MID(データ蓄積!BR574,3,2)+2018)&amp;"/"&amp;データ蓄積!BS574&amp;"/"&amp;データ蓄積!BT574)),"")</f>
        <v/>
      </c>
      <c r="C574" s="1199" t="str">
        <f>IFERROR(DATEVALUE(((MID(データ蓄積!BU574,3,2)+2018)&amp;"/"&amp;データ蓄積!BV574&amp;"/"&amp;データ蓄積!BW574)),"")</f>
        <v/>
      </c>
      <c r="D574" s="177">
        <f>データ蓄積!Y574</f>
        <v>0</v>
      </c>
      <c r="E574" s="173" t="str">
        <f>IFERROR(DATEVALUE(IF(D574="初 年 度",IFERROR(((MID(データ蓄積!BR574,3,2)+2018)&amp;"/"&amp;データ蓄積!BS574&amp;"/"&amp;データ蓄積!BT574),""),"")),"")</f>
        <v/>
      </c>
      <c r="F574" s="175" t="str">
        <f>IFERROR(DATEVALUE(IF(D574="初 年 度",IFERROR(((MID(データ蓄積!BU574,3,2)+2018)&amp;"/"&amp;データ蓄積!BV574&amp;"/"&amp;データ蓄積!BW574),""),"")),"")</f>
        <v/>
      </c>
      <c r="G574" s="174" t="str">
        <f>IFERROR(DATEVALUE(IF(D574="次 年 度",IFERROR(((MID(データ蓄積!BR574,3,2)+2018)&amp;"/"&amp;データ蓄積!BS574&amp;"/"&amp;データ蓄積!BT574),""),"")),"")</f>
        <v/>
      </c>
      <c r="H574" s="175" t="str">
        <f>IFERROR(DATEVALUE(IF(D574="次 年 度",IFERROR(((MID(データ蓄積!BU574,3,2)+2018)&amp;"/"&amp;データ蓄積!BV574&amp;"/"&amp;データ蓄積!BW574),""),"")),"")</f>
        <v/>
      </c>
      <c r="I574" s="174"/>
      <c r="J574" s="175"/>
      <c r="K574" s="174"/>
      <c r="L574" s="175"/>
    </row>
    <row r="575" spans="1:12" x14ac:dyDescent="0.15">
      <c r="A575" s="1200">
        <f t="shared" si="6"/>
        <v>280</v>
      </c>
      <c r="B575" s="1199" t="str">
        <f>IFERROR(DATEVALUE(((MID(データ蓄積!BR575,3,2)+2018)&amp;"/"&amp;データ蓄積!BS575&amp;"/"&amp;データ蓄積!BT575)),"")</f>
        <v/>
      </c>
      <c r="C575" s="1199" t="str">
        <f>IFERROR(DATEVALUE(((MID(データ蓄積!BU575,3,2)+2018)&amp;"/"&amp;データ蓄積!BV575&amp;"/"&amp;データ蓄積!BW575)),"")</f>
        <v/>
      </c>
      <c r="D575" s="177">
        <f>データ蓄積!Y575</f>
        <v>0</v>
      </c>
      <c r="E575" s="173"/>
      <c r="F575" s="175"/>
      <c r="G575" s="174"/>
      <c r="H575" s="175"/>
      <c r="I575" s="174" t="str">
        <f>IFERROR(DATEVALUE(IF(D575="初 年 度",IFERROR(((MID(データ蓄積!BR575,3,2)+2018)&amp;"/"&amp;データ蓄積!BS575&amp;"/"&amp;データ蓄積!BT575),""),"")),"")</f>
        <v/>
      </c>
      <c r="J575" s="175" t="str">
        <f>IFERROR(DATEVALUE(IF(D575="初 年 度",IFERROR(((MID(データ蓄積!BU575,3,2)+2018)&amp;"/"&amp;データ蓄積!BV575&amp;"/"&amp;データ蓄積!BW575),""),"")),"")</f>
        <v/>
      </c>
      <c r="K575" s="174" t="str">
        <f>IFERROR(DATEVALUE(IF(D575="次 年 度",IFERROR(((MID(データ蓄積!BR575,3,2)+2018)&amp;"/"&amp;データ蓄積!BS575&amp;"/"&amp;データ蓄積!BT575),""),"")),"")</f>
        <v/>
      </c>
      <c r="L575" s="175" t="str">
        <f>IFERROR(DATEVALUE(IF(D575="次 年 度",IFERROR(((MID(データ蓄積!BU575,3,2)+2018)&amp;"/"&amp;データ蓄積!BV575&amp;"/"&amp;データ蓄積!BW575),""),"")),"")</f>
        <v/>
      </c>
    </row>
    <row r="576" spans="1:12" x14ac:dyDescent="0.15">
      <c r="A576" s="1200">
        <f t="shared" si="6"/>
        <v>281</v>
      </c>
      <c r="B576" s="1199" t="str">
        <f>IFERROR(DATEVALUE(((MID(データ蓄積!BR576,3,2)+2018)&amp;"/"&amp;データ蓄積!BS576&amp;"/"&amp;データ蓄積!BT576)),"")</f>
        <v/>
      </c>
      <c r="C576" s="1199" t="str">
        <f>IFERROR(DATEVALUE(((MID(データ蓄積!BU576,3,2)+2018)&amp;"/"&amp;データ蓄積!BV576&amp;"/"&amp;データ蓄積!BW576)),"")</f>
        <v/>
      </c>
      <c r="D576" s="177">
        <f>データ蓄積!Y576</f>
        <v>0</v>
      </c>
      <c r="E576" s="173" t="str">
        <f>IFERROR(DATEVALUE(IF(D576="初 年 度",IFERROR(((MID(データ蓄積!BR576,3,2)+2018)&amp;"/"&amp;データ蓄積!BS576&amp;"/"&amp;データ蓄積!BT576),""),"")),"")</f>
        <v/>
      </c>
      <c r="F576" s="175" t="str">
        <f>IFERROR(DATEVALUE(IF(D576="初 年 度",IFERROR(((MID(データ蓄積!BU576,3,2)+2018)&amp;"/"&amp;データ蓄積!BV576&amp;"/"&amp;データ蓄積!BW576),""),"")),"")</f>
        <v/>
      </c>
      <c r="G576" s="174" t="str">
        <f>IFERROR(DATEVALUE(IF(D576="次 年 度",IFERROR(((MID(データ蓄積!BR576,3,2)+2018)&amp;"/"&amp;データ蓄積!BS576&amp;"/"&amp;データ蓄積!BT576),""),"")),"")</f>
        <v/>
      </c>
      <c r="H576" s="175" t="str">
        <f>IFERROR(DATEVALUE(IF(D576="次 年 度",IFERROR(((MID(データ蓄積!BU576,3,2)+2018)&amp;"/"&amp;データ蓄積!BV576&amp;"/"&amp;データ蓄積!BW576),""),"")),"")</f>
        <v/>
      </c>
      <c r="I576" s="174"/>
      <c r="J576" s="175"/>
      <c r="K576" s="174"/>
      <c r="L576" s="175"/>
    </row>
    <row r="577" spans="1:12" x14ac:dyDescent="0.15">
      <c r="A577" s="1200">
        <f t="shared" si="6"/>
        <v>281</v>
      </c>
      <c r="B577" s="1199" t="str">
        <f>IFERROR(DATEVALUE(((MID(データ蓄積!BR577,3,2)+2018)&amp;"/"&amp;データ蓄積!BS577&amp;"/"&amp;データ蓄積!BT577)),"")</f>
        <v/>
      </c>
      <c r="C577" s="1199" t="str">
        <f>IFERROR(DATEVALUE(((MID(データ蓄積!BU577,3,2)+2018)&amp;"/"&amp;データ蓄積!BV577&amp;"/"&amp;データ蓄積!BW577)),"")</f>
        <v/>
      </c>
      <c r="D577" s="177">
        <f>データ蓄積!Y577</f>
        <v>0</v>
      </c>
      <c r="E577" s="173"/>
      <c r="F577" s="175"/>
      <c r="G577" s="174"/>
      <c r="H577" s="175"/>
      <c r="I577" s="174" t="str">
        <f>IFERROR(DATEVALUE(IF(D577="初 年 度",IFERROR(((MID(データ蓄積!BR577,3,2)+2018)&amp;"/"&amp;データ蓄積!BS577&amp;"/"&amp;データ蓄積!BT577),""),"")),"")</f>
        <v/>
      </c>
      <c r="J577" s="175" t="str">
        <f>IFERROR(DATEVALUE(IF(D577="初 年 度",IFERROR(((MID(データ蓄積!BU577,3,2)+2018)&amp;"/"&amp;データ蓄積!BV577&amp;"/"&amp;データ蓄積!BW577),""),"")),"")</f>
        <v/>
      </c>
      <c r="K577" s="174" t="str">
        <f>IFERROR(DATEVALUE(IF(D577="次 年 度",IFERROR(((MID(データ蓄積!BR577,3,2)+2018)&amp;"/"&amp;データ蓄積!BS577&amp;"/"&amp;データ蓄積!BT577),""),"")),"")</f>
        <v/>
      </c>
      <c r="L577" s="175" t="str">
        <f>IFERROR(DATEVALUE(IF(D577="次 年 度",IFERROR(((MID(データ蓄積!BU577,3,2)+2018)&amp;"/"&amp;データ蓄積!BV577&amp;"/"&amp;データ蓄積!BW577),""),"")),"")</f>
        <v/>
      </c>
    </row>
    <row r="578" spans="1:12" x14ac:dyDescent="0.15">
      <c r="A578" s="1200">
        <f t="shared" si="6"/>
        <v>282</v>
      </c>
      <c r="B578" s="1199" t="str">
        <f>IFERROR(DATEVALUE(((MID(データ蓄積!BR578,3,2)+2018)&amp;"/"&amp;データ蓄積!BS578&amp;"/"&amp;データ蓄積!BT578)),"")</f>
        <v/>
      </c>
      <c r="C578" s="1199" t="str">
        <f>IFERROR(DATEVALUE(((MID(データ蓄積!BU578,3,2)+2018)&amp;"/"&amp;データ蓄積!BV578&amp;"/"&amp;データ蓄積!BW578)),"")</f>
        <v/>
      </c>
      <c r="D578" s="177">
        <f>データ蓄積!Y578</f>
        <v>0</v>
      </c>
      <c r="E578" s="173" t="str">
        <f>IFERROR(DATEVALUE(IF(D578="初 年 度",IFERROR(((MID(データ蓄積!BR578,3,2)+2018)&amp;"/"&amp;データ蓄積!BS578&amp;"/"&amp;データ蓄積!BT578),""),"")),"")</f>
        <v/>
      </c>
      <c r="F578" s="175" t="str">
        <f>IFERROR(DATEVALUE(IF(D578="初 年 度",IFERROR(((MID(データ蓄積!BU578,3,2)+2018)&amp;"/"&amp;データ蓄積!BV578&amp;"/"&amp;データ蓄積!BW578),""),"")),"")</f>
        <v/>
      </c>
      <c r="G578" s="174" t="str">
        <f>IFERROR(DATEVALUE(IF(D578="次 年 度",IFERROR(((MID(データ蓄積!BR578,3,2)+2018)&amp;"/"&amp;データ蓄積!BS578&amp;"/"&amp;データ蓄積!BT578),""),"")),"")</f>
        <v/>
      </c>
      <c r="H578" s="175" t="str">
        <f>IFERROR(DATEVALUE(IF(D578="次 年 度",IFERROR(((MID(データ蓄積!BU578,3,2)+2018)&amp;"/"&amp;データ蓄積!BV578&amp;"/"&amp;データ蓄積!BW578),""),"")),"")</f>
        <v/>
      </c>
      <c r="I578" s="174"/>
      <c r="J578" s="175"/>
      <c r="K578" s="174"/>
      <c r="L578" s="175"/>
    </row>
    <row r="579" spans="1:12" x14ac:dyDescent="0.15">
      <c r="A579" s="1200">
        <f t="shared" si="6"/>
        <v>282</v>
      </c>
      <c r="B579" s="1199" t="str">
        <f>IFERROR(DATEVALUE(((MID(データ蓄積!BR579,3,2)+2018)&amp;"/"&amp;データ蓄積!BS579&amp;"/"&amp;データ蓄積!BT579)),"")</f>
        <v/>
      </c>
      <c r="C579" s="1199" t="str">
        <f>IFERROR(DATEVALUE(((MID(データ蓄積!BU579,3,2)+2018)&amp;"/"&amp;データ蓄積!BV579&amp;"/"&amp;データ蓄積!BW579)),"")</f>
        <v/>
      </c>
      <c r="D579" s="177">
        <f>データ蓄積!Y579</f>
        <v>0</v>
      </c>
      <c r="E579" s="173"/>
      <c r="F579" s="175"/>
      <c r="G579" s="174"/>
      <c r="H579" s="175"/>
      <c r="I579" s="174" t="str">
        <f>IFERROR(DATEVALUE(IF(D579="初 年 度",IFERROR(((MID(データ蓄積!BR579,3,2)+2018)&amp;"/"&amp;データ蓄積!BS579&amp;"/"&amp;データ蓄積!BT579),""),"")),"")</f>
        <v/>
      </c>
      <c r="J579" s="175" t="str">
        <f>IFERROR(DATEVALUE(IF(D579="初 年 度",IFERROR(((MID(データ蓄積!BU579,3,2)+2018)&amp;"/"&amp;データ蓄積!BV579&amp;"/"&amp;データ蓄積!BW579),""),"")),"")</f>
        <v/>
      </c>
      <c r="K579" s="174" t="str">
        <f>IFERROR(DATEVALUE(IF(D579="次 年 度",IFERROR(((MID(データ蓄積!BR579,3,2)+2018)&amp;"/"&amp;データ蓄積!BS579&amp;"/"&amp;データ蓄積!BT579),""),"")),"")</f>
        <v/>
      </c>
      <c r="L579" s="175" t="str">
        <f>IFERROR(DATEVALUE(IF(D579="次 年 度",IFERROR(((MID(データ蓄積!BU579,3,2)+2018)&amp;"/"&amp;データ蓄積!BV579&amp;"/"&amp;データ蓄積!BW579),""),"")),"")</f>
        <v/>
      </c>
    </row>
    <row r="580" spans="1:12" x14ac:dyDescent="0.15">
      <c r="A580" s="1200">
        <f t="shared" si="6"/>
        <v>283</v>
      </c>
      <c r="B580" s="1199" t="str">
        <f>IFERROR(DATEVALUE(((MID(データ蓄積!BR580,3,2)+2018)&amp;"/"&amp;データ蓄積!BS580&amp;"/"&amp;データ蓄積!BT580)),"")</f>
        <v/>
      </c>
      <c r="C580" s="1199" t="str">
        <f>IFERROR(DATEVALUE(((MID(データ蓄積!BU580,3,2)+2018)&amp;"/"&amp;データ蓄積!BV580&amp;"/"&amp;データ蓄積!BW580)),"")</f>
        <v/>
      </c>
      <c r="D580" s="177">
        <f>データ蓄積!Y580</f>
        <v>0</v>
      </c>
      <c r="E580" s="173" t="str">
        <f>IFERROR(DATEVALUE(IF(D580="初 年 度",IFERROR(((MID(データ蓄積!BR580,3,2)+2018)&amp;"/"&amp;データ蓄積!BS580&amp;"/"&amp;データ蓄積!BT580),""),"")),"")</f>
        <v/>
      </c>
      <c r="F580" s="175" t="str">
        <f>IFERROR(DATEVALUE(IF(D580="初 年 度",IFERROR(((MID(データ蓄積!BU580,3,2)+2018)&amp;"/"&amp;データ蓄積!BV580&amp;"/"&amp;データ蓄積!BW580),""),"")),"")</f>
        <v/>
      </c>
      <c r="G580" s="174" t="str">
        <f>IFERROR(DATEVALUE(IF(D580="次 年 度",IFERROR(((MID(データ蓄積!BR580,3,2)+2018)&amp;"/"&amp;データ蓄積!BS580&amp;"/"&amp;データ蓄積!BT580),""),"")),"")</f>
        <v/>
      </c>
      <c r="H580" s="175" t="str">
        <f>IFERROR(DATEVALUE(IF(D580="次 年 度",IFERROR(((MID(データ蓄積!BU580,3,2)+2018)&amp;"/"&amp;データ蓄積!BV580&amp;"/"&amp;データ蓄積!BW580),""),"")),"")</f>
        <v/>
      </c>
      <c r="I580" s="174"/>
      <c r="J580" s="175"/>
      <c r="K580" s="174"/>
      <c r="L580" s="175"/>
    </row>
    <row r="581" spans="1:12" x14ac:dyDescent="0.15">
      <c r="A581" s="1200">
        <f t="shared" si="6"/>
        <v>283</v>
      </c>
      <c r="B581" s="1199" t="str">
        <f>IFERROR(DATEVALUE(((MID(データ蓄積!BR581,3,2)+2018)&amp;"/"&amp;データ蓄積!BS581&amp;"/"&amp;データ蓄積!BT581)),"")</f>
        <v/>
      </c>
      <c r="C581" s="1199" t="str">
        <f>IFERROR(DATEVALUE(((MID(データ蓄積!BU581,3,2)+2018)&amp;"/"&amp;データ蓄積!BV581&amp;"/"&amp;データ蓄積!BW581)),"")</f>
        <v/>
      </c>
      <c r="D581" s="177">
        <f>データ蓄積!Y581</f>
        <v>0</v>
      </c>
      <c r="E581" s="173"/>
      <c r="F581" s="175"/>
      <c r="G581" s="174"/>
      <c r="H581" s="175"/>
      <c r="I581" s="174" t="str">
        <f>IFERROR(DATEVALUE(IF(D581="初 年 度",IFERROR(((MID(データ蓄積!BR581,3,2)+2018)&amp;"/"&amp;データ蓄積!BS581&amp;"/"&amp;データ蓄積!BT581),""),"")),"")</f>
        <v/>
      </c>
      <c r="J581" s="175" t="str">
        <f>IFERROR(DATEVALUE(IF(D581="初 年 度",IFERROR(((MID(データ蓄積!BU581,3,2)+2018)&amp;"/"&amp;データ蓄積!BV581&amp;"/"&amp;データ蓄積!BW581),""),"")),"")</f>
        <v/>
      </c>
      <c r="K581" s="174" t="str">
        <f>IFERROR(DATEVALUE(IF(D581="次 年 度",IFERROR(((MID(データ蓄積!BR581,3,2)+2018)&amp;"/"&amp;データ蓄積!BS581&amp;"/"&amp;データ蓄積!BT581),""),"")),"")</f>
        <v/>
      </c>
      <c r="L581" s="175" t="str">
        <f>IFERROR(DATEVALUE(IF(D581="次 年 度",IFERROR(((MID(データ蓄積!BU581,3,2)+2018)&amp;"/"&amp;データ蓄積!BV581&amp;"/"&amp;データ蓄積!BW581),""),"")),"")</f>
        <v/>
      </c>
    </row>
    <row r="582" spans="1:12" x14ac:dyDescent="0.15">
      <c r="A582" s="1200">
        <f t="shared" si="6"/>
        <v>284</v>
      </c>
      <c r="B582" s="1199" t="str">
        <f>IFERROR(DATEVALUE(((MID(データ蓄積!BR582,3,2)+2018)&amp;"/"&amp;データ蓄積!BS582&amp;"/"&amp;データ蓄積!BT582)),"")</f>
        <v/>
      </c>
      <c r="C582" s="1199" t="str">
        <f>IFERROR(DATEVALUE(((MID(データ蓄積!BU582,3,2)+2018)&amp;"/"&amp;データ蓄積!BV582&amp;"/"&amp;データ蓄積!BW582)),"")</f>
        <v/>
      </c>
      <c r="D582" s="177">
        <f>データ蓄積!Y582</f>
        <v>0</v>
      </c>
      <c r="E582" s="173" t="str">
        <f>IFERROR(DATEVALUE(IF(D582="初 年 度",IFERROR(((MID(データ蓄積!BR582,3,2)+2018)&amp;"/"&amp;データ蓄積!BS582&amp;"/"&amp;データ蓄積!BT582),""),"")),"")</f>
        <v/>
      </c>
      <c r="F582" s="175" t="str">
        <f>IFERROR(DATEVALUE(IF(D582="初 年 度",IFERROR(((MID(データ蓄積!BU582,3,2)+2018)&amp;"/"&amp;データ蓄積!BV582&amp;"/"&amp;データ蓄積!BW582),""),"")),"")</f>
        <v/>
      </c>
      <c r="G582" s="174" t="str">
        <f>IFERROR(DATEVALUE(IF(D582="次 年 度",IFERROR(((MID(データ蓄積!BR582,3,2)+2018)&amp;"/"&amp;データ蓄積!BS582&amp;"/"&amp;データ蓄積!BT582),""),"")),"")</f>
        <v/>
      </c>
      <c r="H582" s="175" t="str">
        <f>IFERROR(DATEVALUE(IF(D582="次 年 度",IFERROR(((MID(データ蓄積!BU582,3,2)+2018)&amp;"/"&amp;データ蓄積!BV582&amp;"/"&amp;データ蓄積!BW582),""),"")),"")</f>
        <v/>
      </c>
      <c r="I582" s="174"/>
      <c r="J582" s="175"/>
      <c r="K582" s="174"/>
      <c r="L582" s="175"/>
    </row>
    <row r="583" spans="1:12" x14ac:dyDescent="0.15">
      <c r="A583" s="1200">
        <f t="shared" si="6"/>
        <v>284</v>
      </c>
      <c r="B583" s="1199" t="str">
        <f>IFERROR(DATEVALUE(((MID(データ蓄積!BR583,3,2)+2018)&amp;"/"&amp;データ蓄積!BS583&amp;"/"&amp;データ蓄積!BT583)),"")</f>
        <v/>
      </c>
      <c r="C583" s="1199" t="str">
        <f>IFERROR(DATEVALUE(((MID(データ蓄積!BU583,3,2)+2018)&amp;"/"&amp;データ蓄積!BV583&amp;"/"&amp;データ蓄積!BW583)),"")</f>
        <v/>
      </c>
      <c r="D583" s="177">
        <f>データ蓄積!Y583</f>
        <v>0</v>
      </c>
      <c r="E583" s="173"/>
      <c r="F583" s="175"/>
      <c r="G583" s="174"/>
      <c r="H583" s="175"/>
      <c r="I583" s="174" t="str">
        <f>IFERROR(DATEVALUE(IF(D583="初 年 度",IFERROR(((MID(データ蓄積!BR583,3,2)+2018)&amp;"/"&amp;データ蓄積!BS583&amp;"/"&amp;データ蓄積!BT583),""),"")),"")</f>
        <v/>
      </c>
      <c r="J583" s="175" t="str">
        <f>IFERROR(DATEVALUE(IF(D583="初 年 度",IFERROR(((MID(データ蓄積!BU583,3,2)+2018)&amp;"/"&amp;データ蓄積!BV583&amp;"/"&amp;データ蓄積!BW583),""),"")),"")</f>
        <v/>
      </c>
      <c r="K583" s="174" t="str">
        <f>IFERROR(DATEVALUE(IF(D583="次 年 度",IFERROR(((MID(データ蓄積!BR583,3,2)+2018)&amp;"/"&amp;データ蓄積!BS583&amp;"/"&amp;データ蓄積!BT583),""),"")),"")</f>
        <v/>
      </c>
      <c r="L583" s="175" t="str">
        <f>IFERROR(DATEVALUE(IF(D583="次 年 度",IFERROR(((MID(データ蓄積!BU583,3,2)+2018)&amp;"/"&amp;データ蓄積!BV583&amp;"/"&amp;データ蓄積!BW583),""),"")),"")</f>
        <v/>
      </c>
    </row>
    <row r="584" spans="1:12" x14ac:dyDescent="0.15">
      <c r="A584" s="1200">
        <f t="shared" si="6"/>
        <v>285</v>
      </c>
      <c r="B584" s="1199" t="str">
        <f>IFERROR(DATEVALUE(((MID(データ蓄積!BR584,3,2)+2018)&amp;"/"&amp;データ蓄積!BS584&amp;"/"&amp;データ蓄積!BT584)),"")</f>
        <v/>
      </c>
      <c r="C584" s="1199" t="str">
        <f>IFERROR(DATEVALUE(((MID(データ蓄積!BU584,3,2)+2018)&amp;"/"&amp;データ蓄積!BV584&amp;"/"&amp;データ蓄積!BW584)),"")</f>
        <v/>
      </c>
      <c r="D584" s="177">
        <f>データ蓄積!Y584</f>
        <v>0</v>
      </c>
      <c r="E584" s="173" t="str">
        <f>IFERROR(DATEVALUE(IF(D584="初 年 度",IFERROR(((MID(データ蓄積!BR584,3,2)+2018)&amp;"/"&amp;データ蓄積!BS584&amp;"/"&amp;データ蓄積!BT584),""),"")),"")</f>
        <v/>
      </c>
      <c r="F584" s="175" t="str">
        <f>IFERROR(DATEVALUE(IF(D584="初 年 度",IFERROR(((MID(データ蓄積!BU584,3,2)+2018)&amp;"/"&amp;データ蓄積!BV584&amp;"/"&amp;データ蓄積!BW584),""),"")),"")</f>
        <v/>
      </c>
      <c r="G584" s="174" t="str">
        <f>IFERROR(DATEVALUE(IF(D584="次 年 度",IFERROR(((MID(データ蓄積!BR584,3,2)+2018)&amp;"/"&amp;データ蓄積!BS584&amp;"/"&amp;データ蓄積!BT584),""),"")),"")</f>
        <v/>
      </c>
      <c r="H584" s="175" t="str">
        <f>IFERROR(DATEVALUE(IF(D584="次 年 度",IFERROR(((MID(データ蓄積!BU584,3,2)+2018)&amp;"/"&amp;データ蓄積!BV584&amp;"/"&amp;データ蓄積!BW584),""),"")),"")</f>
        <v/>
      </c>
      <c r="I584" s="174"/>
      <c r="J584" s="175"/>
      <c r="K584" s="174"/>
      <c r="L584" s="175"/>
    </row>
    <row r="585" spans="1:12" x14ac:dyDescent="0.15">
      <c r="A585" s="1200">
        <f t="shared" si="6"/>
        <v>285</v>
      </c>
      <c r="B585" s="1199" t="str">
        <f>IFERROR(DATEVALUE(((MID(データ蓄積!BR585,3,2)+2018)&amp;"/"&amp;データ蓄積!BS585&amp;"/"&amp;データ蓄積!BT585)),"")</f>
        <v/>
      </c>
      <c r="C585" s="1199" t="str">
        <f>IFERROR(DATEVALUE(((MID(データ蓄積!BU585,3,2)+2018)&amp;"/"&amp;データ蓄積!BV585&amp;"/"&amp;データ蓄積!BW585)),"")</f>
        <v/>
      </c>
      <c r="D585" s="177">
        <f>データ蓄積!Y585</f>
        <v>0</v>
      </c>
      <c r="E585" s="173"/>
      <c r="F585" s="175"/>
      <c r="G585" s="174"/>
      <c r="H585" s="175"/>
      <c r="I585" s="174" t="str">
        <f>IFERROR(DATEVALUE(IF(D585="初 年 度",IFERROR(((MID(データ蓄積!BR585,3,2)+2018)&amp;"/"&amp;データ蓄積!BS585&amp;"/"&amp;データ蓄積!BT585),""),"")),"")</f>
        <v/>
      </c>
      <c r="J585" s="175" t="str">
        <f>IFERROR(DATEVALUE(IF(D585="初 年 度",IFERROR(((MID(データ蓄積!BU585,3,2)+2018)&amp;"/"&amp;データ蓄積!BV585&amp;"/"&amp;データ蓄積!BW585),""),"")),"")</f>
        <v/>
      </c>
      <c r="K585" s="174" t="str">
        <f>IFERROR(DATEVALUE(IF(D585="次 年 度",IFERROR(((MID(データ蓄積!BR585,3,2)+2018)&amp;"/"&amp;データ蓄積!BS585&amp;"/"&amp;データ蓄積!BT585),""),"")),"")</f>
        <v/>
      </c>
      <c r="L585" s="175" t="str">
        <f>IFERROR(DATEVALUE(IF(D585="次 年 度",IFERROR(((MID(データ蓄積!BU585,3,2)+2018)&amp;"/"&amp;データ蓄積!BV585&amp;"/"&amp;データ蓄積!BW585),""),"")),"")</f>
        <v/>
      </c>
    </row>
    <row r="586" spans="1:12" x14ac:dyDescent="0.15">
      <c r="A586" s="1200">
        <f t="shared" si="6"/>
        <v>286</v>
      </c>
      <c r="B586" s="1199" t="str">
        <f>IFERROR(DATEVALUE(((MID(データ蓄積!BR586,3,2)+2018)&amp;"/"&amp;データ蓄積!BS586&amp;"/"&amp;データ蓄積!BT586)),"")</f>
        <v/>
      </c>
      <c r="C586" s="1199" t="str">
        <f>IFERROR(DATEVALUE(((MID(データ蓄積!BU586,3,2)+2018)&amp;"/"&amp;データ蓄積!BV586&amp;"/"&amp;データ蓄積!BW586)),"")</f>
        <v/>
      </c>
      <c r="D586" s="177">
        <f>データ蓄積!Y586</f>
        <v>0</v>
      </c>
      <c r="E586" s="173" t="str">
        <f>IFERROR(DATEVALUE(IF(D586="初 年 度",IFERROR(((MID(データ蓄積!BR586,3,2)+2018)&amp;"/"&amp;データ蓄積!BS586&amp;"/"&amp;データ蓄積!BT586),""),"")),"")</f>
        <v/>
      </c>
      <c r="F586" s="175" t="str">
        <f>IFERROR(DATEVALUE(IF(D586="初 年 度",IFERROR(((MID(データ蓄積!BU586,3,2)+2018)&amp;"/"&amp;データ蓄積!BV586&amp;"/"&amp;データ蓄積!BW586),""),"")),"")</f>
        <v/>
      </c>
      <c r="G586" s="174" t="str">
        <f>IFERROR(DATEVALUE(IF(D586="次 年 度",IFERROR(((MID(データ蓄積!BR586,3,2)+2018)&amp;"/"&amp;データ蓄積!BS586&amp;"/"&amp;データ蓄積!BT586),""),"")),"")</f>
        <v/>
      </c>
      <c r="H586" s="175" t="str">
        <f>IFERROR(DATEVALUE(IF(D586="次 年 度",IFERROR(((MID(データ蓄積!BU586,3,2)+2018)&amp;"/"&amp;データ蓄積!BV586&amp;"/"&amp;データ蓄積!BW586),""),"")),"")</f>
        <v/>
      </c>
      <c r="I586" s="174"/>
      <c r="J586" s="175"/>
      <c r="K586" s="174"/>
      <c r="L586" s="175"/>
    </row>
    <row r="587" spans="1:12" x14ac:dyDescent="0.15">
      <c r="A587" s="1200">
        <f t="shared" si="6"/>
        <v>286</v>
      </c>
      <c r="B587" s="1199" t="str">
        <f>IFERROR(DATEVALUE(((MID(データ蓄積!BR587,3,2)+2018)&amp;"/"&amp;データ蓄積!BS587&amp;"/"&amp;データ蓄積!BT587)),"")</f>
        <v/>
      </c>
      <c r="C587" s="1199" t="str">
        <f>IFERROR(DATEVALUE(((MID(データ蓄積!BU587,3,2)+2018)&amp;"/"&amp;データ蓄積!BV587&amp;"/"&amp;データ蓄積!BW587)),"")</f>
        <v/>
      </c>
      <c r="D587" s="177">
        <f>データ蓄積!Y587</f>
        <v>0</v>
      </c>
      <c r="E587" s="173"/>
      <c r="F587" s="175"/>
      <c r="G587" s="174"/>
      <c r="H587" s="175"/>
      <c r="I587" s="174" t="str">
        <f>IFERROR(DATEVALUE(IF(D587="初 年 度",IFERROR(((MID(データ蓄積!BR587,3,2)+2018)&amp;"/"&amp;データ蓄積!BS587&amp;"/"&amp;データ蓄積!BT587),""),"")),"")</f>
        <v/>
      </c>
      <c r="J587" s="175" t="str">
        <f>IFERROR(DATEVALUE(IF(D587="初 年 度",IFERROR(((MID(データ蓄積!BU587,3,2)+2018)&amp;"/"&amp;データ蓄積!BV587&amp;"/"&amp;データ蓄積!BW587),""),"")),"")</f>
        <v/>
      </c>
      <c r="K587" s="174" t="str">
        <f>IFERROR(DATEVALUE(IF(D587="次 年 度",IFERROR(((MID(データ蓄積!BR587,3,2)+2018)&amp;"/"&amp;データ蓄積!BS587&amp;"/"&amp;データ蓄積!BT587),""),"")),"")</f>
        <v/>
      </c>
      <c r="L587" s="175" t="str">
        <f>IFERROR(DATEVALUE(IF(D587="次 年 度",IFERROR(((MID(データ蓄積!BU587,3,2)+2018)&amp;"/"&amp;データ蓄積!BV587&amp;"/"&amp;データ蓄積!BW587),""),"")),"")</f>
        <v/>
      </c>
    </row>
    <row r="588" spans="1:12" x14ac:dyDescent="0.15">
      <c r="A588" s="1200">
        <f t="shared" si="6"/>
        <v>287</v>
      </c>
      <c r="B588" s="1199" t="str">
        <f>IFERROR(DATEVALUE(((MID(データ蓄積!BR588,3,2)+2018)&amp;"/"&amp;データ蓄積!BS588&amp;"/"&amp;データ蓄積!BT588)),"")</f>
        <v/>
      </c>
      <c r="C588" s="1199" t="str">
        <f>IFERROR(DATEVALUE(((MID(データ蓄積!BU588,3,2)+2018)&amp;"/"&amp;データ蓄積!BV588&amp;"/"&amp;データ蓄積!BW588)),"")</f>
        <v/>
      </c>
      <c r="D588" s="177">
        <f>データ蓄積!Y588</f>
        <v>0</v>
      </c>
      <c r="E588" s="173" t="str">
        <f>IFERROR(DATEVALUE(IF(D588="初 年 度",IFERROR(((MID(データ蓄積!BR588,3,2)+2018)&amp;"/"&amp;データ蓄積!BS588&amp;"/"&amp;データ蓄積!BT588),""),"")),"")</f>
        <v/>
      </c>
      <c r="F588" s="175" t="str">
        <f>IFERROR(DATEVALUE(IF(D588="初 年 度",IFERROR(((MID(データ蓄積!BU588,3,2)+2018)&amp;"/"&amp;データ蓄積!BV588&amp;"/"&amp;データ蓄積!BW588),""),"")),"")</f>
        <v/>
      </c>
      <c r="G588" s="174" t="str">
        <f>IFERROR(DATEVALUE(IF(D588="次 年 度",IFERROR(((MID(データ蓄積!BR588,3,2)+2018)&amp;"/"&amp;データ蓄積!BS588&amp;"/"&amp;データ蓄積!BT588),""),"")),"")</f>
        <v/>
      </c>
      <c r="H588" s="175" t="str">
        <f>IFERROR(DATEVALUE(IF(D588="次 年 度",IFERROR(((MID(データ蓄積!BU588,3,2)+2018)&amp;"/"&amp;データ蓄積!BV588&amp;"/"&amp;データ蓄積!BW588),""),"")),"")</f>
        <v/>
      </c>
      <c r="I588" s="174"/>
      <c r="J588" s="175"/>
      <c r="K588" s="174"/>
      <c r="L588" s="175"/>
    </row>
    <row r="589" spans="1:12" x14ac:dyDescent="0.15">
      <c r="A589" s="1200">
        <f t="shared" si="6"/>
        <v>287</v>
      </c>
      <c r="B589" s="1199" t="str">
        <f>IFERROR(DATEVALUE(((MID(データ蓄積!BR589,3,2)+2018)&amp;"/"&amp;データ蓄積!BS589&amp;"/"&amp;データ蓄積!BT589)),"")</f>
        <v/>
      </c>
      <c r="C589" s="1199" t="str">
        <f>IFERROR(DATEVALUE(((MID(データ蓄積!BU589,3,2)+2018)&amp;"/"&amp;データ蓄積!BV589&amp;"/"&amp;データ蓄積!BW589)),"")</f>
        <v/>
      </c>
      <c r="D589" s="177">
        <f>データ蓄積!Y589</f>
        <v>0</v>
      </c>
      <c r="E589" s="173"/>
      <c r="F589" s="175"/>
      <c r="G589" s="174"/>
      <c r="H589" s="175"/>
      <c r="I589" s="174" t="str">
        <f>IFERROR(DATEVALUE(IF(D589="初 年 度",IFERROR(((MID(データ蓄積!BR589,3,2)+2018)&amp;"/"&amp;データ蓄積!BS589&amp;"/"&amp;データ蓄積!BT589),""),"")),"")</f>
        <v/>
      </c>
      <c r="J589" s="175" t="str">
        <f>IFERROR(DATEVALUE(IF(D589="初 年 度",IFERROR(((MID(データ蓄積!BU589,3,2)+2018)&amp;"/"&amp;データ蓄積!BV589&amp;"/"&amp;データ蓄積!BW589),""),"")),"")</f>
        <v/>
      </c>
      <c r="K589" s="174" t="str">
        <f>IFERROR(DATEVALUE(IF(D589="次 年 度",IFERROR(((MID(データ蓄積!BR589,3,2)+2018)&amp;"/"&amp;データ蓄積!BS589&amp;"/"&amp;データ蓄積!BT589),""),"")),"")</f>
        <v/>
      </c>
      <c r="L589" s="175" t="str">
        <f>IFERROR(DATEVALUE(IF(D589="次 年 度",IFERROR(((MID(データ蓄積!BU589,3,2)+2018)&amp;"/"&amp;データ蓄積!BV589&amp;"/"&amp;データ蓄積!BW589),""),"")),"")</f>
        <v/>
      </c>
    </row>
    <row r="590" spans="1:12" x14ac:dyDescent="0.15">
      <c r="A590" s="1200">
        <f t="shared" si="6"/>
        <v>288</v>
      </c>
      <c r="B590" s="1199" t="str">
        <f>IFERROR(DATEVALUE(((MID(データ蓄積!BR590,3,2)+2018)&amp;"/"&amp;データ蓄積!BS590&amp;"/"&amp;データ蓄積!BT590)),"")</f>
        <v/>
      </c>
      <c r="C590" s="1199" t="str">
        <f>IFERROR(DATEVALUE(((MID(データ蓄積!BU590,3,2)+2018)&amp;"/"&amp;データ蓄積!BV590&amp;"/"&amp;データ蓄積!BW590)),"")</f>
        <v/>
      </c>
      <c r="D590" s="177">
        <f>データ蓄積!Y590</f>
        <v>0</v>
      </c>
      <c r="E590" s="173" t="str">
        <f>IFERROR(DATEVALUE(IF(D590="初 年 度",IFERROR(((MID(データ蓄積!BR590,3,2)+2018)&amp;"/"&amp;データ蓄積!BS590&amp;"/"&amp;データ蓄積!BT590),""),"")),"")</f>
        <v/>
      </c>
      <c r="F590" s="175" t="str">
        <f>IFERROR(DATEVALUE(IF(D590="初 年 度",IFERROR(((MID(データ蓄積!BU590,3,2)+2018)&amp;"/"&amp;データ蓄積!BV590&amp;"/"&amp;データ蓄積!BW590),""),"")),"")</f>
        <v/>
      </c>
      <c r="G590" s="174" t="str">
        <f>IFERROR(DATEVALUE(IF(D590="次 年 度",IFERROR(((MID(データ蓄積!BR590,3,2)+2018)&amp;"/"&amp;データ蓄積!BS590&amp;"/"&amp;データ蓄積!BT590),""),"")),"")</f>
        <v/>
      </c>
      <c r="H590" s="175" t="str">
        <f>IFERROR(DATEVALUE(IF(D590="次 年 度",IFERROR(((MID(データ蓄積!BU590,3,2)+2018)&amp;"/"&amp;データ蓄積!BV590&amp;"/"&amp;データ蓄積!BW590),""),"")),"")</f>
        <v/>
      </c>
      <c r="I590" s="174"/>
      <c r="J590" s="175"/>
      <c r="K590" s="174"/>
      <c r="L590" s="175"/>
    </row>
    <row r="591" spans="1:12" x14ac:dyDescent="0.15">
      <c r="A591" s="1200">
        <f t="shared" si="6"/>
        <v>288</v>
      </c>
      <c r="B591" s="1199" t="str">
        <f>IFERROR(DATEVALUE(((MID(データ蓄積!BR591,3,2)+2018)&amp;"/"&amp;データ蓄積!BS591&amp;"/"&amp;データ蓄積!BT591)),"")</f>
        <v/>
      </c>
      <c r="C591" s="1199" t="str">
        <f>IFERROR(DATEVALUE(((MID(データ蓄積!BU591,3,2)+2018)&amp;"/"&amp;データ蓄積!BV591&amp;"/"&amp;データ蓄積!BW591)),"")</f>
        <v/>
      </c>
      <c r="D591" s="177">
        <f>データ蓄積!Y591</f>
        <v>0</v>
      </c>
      <c r="E591" s="173"/>
      <c r="F591" s="175"/>
      <c r="G591" s="174"/>
      <c r="H591" s="175"/>
      <c r="I591" s="174" t="str">
        <f>IFERROR(DATEVALUE(IF(D591="初 年 度",IFERROR(((MID(データ蓄積!BR591,3,2)+2018)&amp;"/"&amp;データ蓄積!BS591&amp;"/"&amp;データ蓄積!BT591),""),"")),"")</f>
        <v/>
      </c>
      <c r="J591" s="175" t="str">
        <f>IFERROR(DATEVALUE(IF(D591="初 年 度",IFERROR(((MID(データ蓄積!BU591,3,2)+2018)&amp;"/"&amp;データ蓄積!BV591&amp;"/"&amp;データ蓄積!BW591),""),"")),"")</f>
        <v/>
      </c>
      <c r="K591" s="174" t="str">
        <f>IFERROR(DATEVALUE(IF(D591="次 年 度",IFERROR(((MID(データ蓄積!BR591,3,2)+2018)&amp;"/"&amp;データ蓄積!BS591&amp;"/"&amp;データ蓄積!BT591),""),"")),"")</f>
        <v/>
      </c>
      <c r="L591" s="175" t="str">
        <f>IFERROR(DATEVALUE(IF(D591="次 年 度",IFERROR(((MID(データ蓄積!BU591,3,2)+2018)&amp;"/"&amp;データ蓄積!BV591&amp;"/"&amp;データ蓄積!BW591),""),"")),"")</f>
        <v/>
      </c>
    </row>
    <row r="592" spans="1:12" x14ac:dyDescent="0.15">
      <c r="A592" s="1200">
        <f t="shared" si="6"/>
        <v>289</v>
      </c>
      <c r="B592" s="1199" t="str">
        <f>IFERROR(DATEVALUE(((MID(データ蓄積!BR592,3,2)+2018)&amp;"/"&amp;データ蓄積!BS592&amp;"/"&amp;データ蓄積!BT592)),"")</f>
        <v/>
      </c>
      <c r="C592" s="1199" t="str">
        <f>IFERROR(DATEVALUE(((MID(データ蓄積!BU592,3,2)+2018)&amp;"/"&amp;データ蓄積!BV592&amp;"/"&amp;データ蓄積!BW592)),"")</f>
        <v/>
      </c>
      <c r="D592" s="177">
        <f>データ蓄積!Y592</f>
        <v>0</v>
      </c>
      <c r="E592" s="173" t="str">
        <f>IFERROR(DATEVALUE(IF(D592="初 年 度",IFERROR(((MID(データ蓄積!BR592,3,2)+2018)&amp;"/"&amp;データ蓄積!BS592&amp;"/"&amp;データ蓄積!BT592),""),"")),"")</f>
        <v/>
      </c>
      <c r="F592" s="175" t="str">
        <f>IFERROR(DATEVALUE(IF(D592="初 年 度",IFERROR(((MID(データ蓄積!BU592,3,2)+2018)&amp;"/"&amp;データ蓄積!BV592&amp;"/"&amp;データ蓄積!BW592),""),"")),"")</f>
        <v/>
      </c>
      <c r="G592" s="174" t="str">
        <f>IFERROR(DATEVALUE(IF(D592="次 年 度",IFERROR(((MID(データ蓄積!BR592,3,2)+2018)&amp;"/"&amp;データ蓄積!BS592&amp;"/"&amp;データ蓄積!BT592),""),"")),"")</f>
        <v/>
      </c>
      <c r="H592" s="175" t="str">
        <f>IFERROR(DATEVALUE(IF(D592="次 年 度",IFERROR(((MID(データ蓄積!BU592,3,2)+2018)&amp;"/"&amp;データ蓄積!BV592&amp;"/"&amp;データ蓄積!BW592),""),"")),"")</f>
        <v/>
      </c>
      <c r="I592" s="174"/>
      <c r="J592" s="175"/>
      <c r="K592" s="174"/>
      <c r="L592" s="175"/>
    </row>
    <row r="593" spans="1:12" x14ac:dyDescent="0.15">
      <c r="A593" s="1200">
        <f t="shared" si="6"/>
        <v>289</v>
      </c>
      <c r="B593" s="1199" t="str">
        <f>IFERROR(DATEVALUE(((MID(データ蓄積!BR593,3,2)+2018)&amp;"/"&amp;データ蓄積!BS593&amp;"/"&amp;データ蓄積!BT593)),"")</f>
        <v/>
      </c>
      <c r="C593" s="1199" t="str">
        <f>IFERROR(DATEVALUE(((MID(データ蓄積!BU593,3,2)+2018)&amp;"/"&amp;データ蓄積!BV593&amp;"/"&amp;データ蓄積!BW593)),"")</f>
        <v/>
      </c>
      <c r="D593" s="177">
        <f>データ蓄積!Y593</f>
        <v>0</v>
      </c>
      <c r="E593" s="173"/>
      <c r="F593" s="175"/>
      <c r="G593" s="174"/>
      <c r="H593" s="175"/>
      <c r="I593" s="174" t="str">
        <f>IFERROR(DATEVALUE(IF(D593="初 年 度",IFERROR(((MID(データ蓄積!BR593,3,2)+2018)&amp;"/"&amp;データ蓄積!BS593&amp;"/"&amp;データ蓄積!BT593),""),"")),"")</f>
        <v/>
      </c>
      <c r="J593" s="175" t="str">
        <f>IFERROR(DATEVALUE(IF(D593="初 年 度",IFERROR(((MID(データ蓄積!BU593,3,2)+2018)&amp;"/"&amp;データ蓄積!BV593&amp;"/"&amp;データ蓄積!BW593),""),"")),"")</f>
        <v/>
      </c>
      <c r="K593" s="174" t="str">
        <f>IFERROR(DATEVALUE(IF(D593="次 年 度",IFERROR(((MID(データ蓄積!BR593,3,2)+2018)&amp;"/"&amp;データ蓄積!BS593&amp;"/"&amp;データ蓄積!BT593),""),"")),"")</f>
        <v/>
      </c>
      <c r="L593" s="175" t="str">
        <f>IFERROR(DATEVALUE(IF(D593="次 年 度",IFERROR(((MID(データ蓄積!BU593,3,2)+2018)&amp;"/"&amp;データ蓄積!BV593&amp;"/"&amp;データ蓄積!BW593),""),"")),"")</f>
        <v/>
      </c>
    </row>
    <row r="594" spans="1:12" x14ac:dyDescent="0.15">
      <c r="A594" s="1200">
        <f t="shared" si="6"/>
        <v>290</v>
      </c>
      <c r="B594" s="1199" t="str">
        <f>IFERROR(DATEVALUE(((MID(データ蓄積!BR594,3,2)+2018)&amp;"/"&amp;データ蓄積!BS594&amp;"/"&amp;データ蓄積!BT594)),"")</f>
        <v/>
      </c>
      <c r="C594" s="1199" t="str">
        <f>IFERROR(DATEVALUE(((MID(データ蓄積!BU594,3,2)+2018)&amp;"/"&amp;データ蓄積!BV594&amp;"/"&amp;データ蓄積!BW594)),"")</f>
        <v/>
      </c>
      <c r="D594" s="177">
        <f>データ蓄積!Y594</f>
        <v>0</v>
      </c>
      <c r="E594" s="173" t="str">
        <f>IFERROR(DATEVALUE(IF(D594="初 年 度",IFERROR(((MID(データ蓄積!BR594,3,2)+2018)&amp;"/"&amp;データ蓄積!BS594&amp;"/"&amp;データ蓄積!BT594),""),"")),"")</f>
        <v/>
      </c>
      <c r="F594" s="175" t="str">
        <f>IFERROR(DATEVALUE(IF(D594="初 年 度",IFERROR(((MID(データ蓄積!BU594,3,2)+2018)&amp;"/"&amp;データ蓄積!BV594&amp;"/"&amp;データ蓄積!BW594),""),"")),"")</f>
        <v/>
      </c>
      <c r="G594" s="174" t="str">
        <f>IFERROR(DATEVALUE(IF(D594="次 年 度",IFERROR(((MID(データ蓄積!BR594,3,2)+2018)&amp;"/"&amp;データ蓄積!BS594&amp;"/"&amp;データ蓄積!BT594),""),"")),"")</f>
        <v/>
      </c>
      <c r="H594" s="175" t="str">
        <f>IFERROR(DATEVALUE(IF(D594="次 年 度",IFERROR(((MID(データ蓄積!BU594,3,2)+2018)&amp;"/"&amp;データ蓄積!BV594&amp;"/"&amp;データ蓄積!BW594),""),"")),"")</f>
        <v/>
      </c>
      <c r="I594" s="174"/>
      <c r="J594" s="175"/>
      <c r="K594" s="174"/>
      <c r="L594" s="175"/>
    </row>
    <row r="595" spans="1:12" x14ac:dyDescent="0.15">
      <c r="A595" s="1200">
        <f t="shared" si="6"/>
        <v>290</v>
      </c>
      <c r="B595" s="1199" t="str">
        <f>IFERROR(DATEVALUE(((MID(データ蓄積!BR595,3,2)+2018)&amp;"/"&amp;データ蓄積!BS595&amp;"/"&amp;データ蓄積!BT595)),"")</f>
        <v/>
      </c>
      <c r="C595" s="1199" t="str">
        <f>IFERROR(DATEVALUE(((MID(データ蓄積!BU595,3,2)+2018)&amp;"/"&amp;データ蓄積!BV595&amp;"/"&amp;データ蓄積!BW595)),"")</f>
        <v/>
      </c>
      <c r="D595" s="177">
        <f>データ蓄積!Y595</f>
        <v>0</v>
      </c>
      <c r="E595" s="173"/>
      <c r="F595" s="175"/>
      <c r="G595" s="174"/>
      <c r="H595" s="175"/>
      <c r="I595" s="174" t="str">
        <f>IFERROR(DATEVALUE(IF(D595="初 年 度",IFERROR(((MID(データ蓄積!BR595,3,2)+2018)&amp;"/"&amp;データ蓄積!BS595&amp;"/"&amp;データ蓄積!BT595),""),"")),"")</f>
        <v/>
      </c>
      <c r="J595" s="175" t="str">
        <f>IFERROR(DATEVALUE(IF(D595="初 年 度",IFERROR(((MID(データ蓄積!BU595,3,2)+2018)&amp;"/"&amp;データ蓄積!BV595&amp;"/"&amp;データ蓄積!BW595),""),"")),"")</f>
        <v/>
      </c>
      <c r="K595" s="174" t="str">
        <f>IFERROR(DATEVALUE(IF(D595="次 年 度",IFERROR(((MID(データ蓄積!BR595,3,2)+2018)&amp;"/"&amp;データ蓄積!BS595&amp;"/"&amp;データ蓄積!BT595),""),"")),"")</f>
        <v/>
      </c>
      <c r="L595" s="175" t="str">
        <f>IFERROR(DATEVALUE(IF(D595="次 年 度",IFERROR(((MID(データ蓄積!BU595,3,2)+2018)&amp;"/"&amp;データ蓄積!BV595&amp;"/"&amp;データ蓄積!BW595),""),"")),"")</f>
        <v/>
      </c>
    </row>
    <row r="596" spans="1:12" x14ac:dyDescent="0.15">
      <c r="A596" s="1200">
        <f t="shared" si="6"/>
        <v>291</v>
      </c>
      <c r="B596" s="1199" t="str">
        <f>IFERROR(DATEVALUE(((MID(データ蓄積!BR596,3,2)+2018)&amp;"/"&amp;データ蓄積!BS596&amp;"/"&amp;データ蓄積!BT596)),"")</f>
        <v/>
      </c>
      <c r="C596" s="1199" t="str">
        <f>IFERROR(DATEVALUE(((MID(データ蓄積!BU596,3,2)+2018)&amp;"/"&amp;データ蓄積!BV596&amp;"/"&amp;データ蓄積!BW596)),"")</f>
        <v/>
      </c>
      <c r="D596" s="177">
        <f>データ蓄積!Y596</f>
        <v>0</v>
      </c>
      <c r="E596" s="173" t="str">
        <f>IFERROR(DATEVALUE(IF(D596="初 年 度",IFERROR(((MID(データ蓄積!BR596,3,2)+2018)&amp;"/"&amp;データ蓄積!BS596&amp;"/"&amp;データ蓄積!BT596),""),"")),"")</f>
        <v/>
      </c>
      <c r="F596" s="175" t="str">
        <f>IFERROR(DATEVALUE(IF(D596="初 年 度",IFERROR(((MID(データ蓄積!BU596,3,2)+2018)&amp;"/"&amp;データ蓄積!BV596&amp;"/"&amp;データ蓄積!BW596),""),"")),"")</f>
        <v/>
      </c>
      <c r="G596" s="174" t="str">
        <f>IFERROR(DATEVALUE(IF(D596="次 年 度",IFERROR(((MID(データ蓄積!BR596,3,2)+2018)&amp;"/"&amp;データ蓄積!BS596&amp;"/"&amp;データ蓄積!BT596),""),"")),"")</f>
        <v/>
      </c>
      <c r="H596" s="175" t="str">
        <f>IFERROR(DATEVALUE(IF(D596="次 年 度",IFERROR(((MID(データ蓄積!BU596,3,2)+2018)&amp;"/"&amp;データ蓄積!BV596&amp;"/"&amp;データ蓄積!BW596),""),"")),"")</f>
        <v/>
      </c>
      <c r="I596" s="174"/>
      <c r="J596" s="175"/>
      <c r="K596" s="174"/>
      <c r="L596" s="175"/>
    </row>
    <row r="597" spans="1:12" x14ac:dyDescent="0.15">
      <c r="A597" s="1200">
        <f t="shared" si="6"/>
        <v>291</v>
      </c>
      <c r="B597" s="1199" t="str">
        <f>IFERROR(DATEVALUE(((MID(データ蓄積!BR597,3,2)+2018)&amp;"/"&amp;データ蓄積!BS597&amp;"/"&amp;データ蓄積!BT597)),"")</f>
        <v/>
      </c>
      <c r="C597" s="1199" t="str">
        <f>IFERROR(DATEVALUE(((MID(データ蓄積!BU597,3,2)+2018)&amp;"/"&amp;データ蓄積!BV597&amp;"/"&amp;データ蓄積!BW597)),"")</f>
        <v/>
      </c>
      <c r="D597" s="177">
        <f>データ蓄積!Y597</f>
        <v>0</v>
      </c>
      <c r="E597" s="173"/>
      <c r="F597" s="175"/>
      <c r="G597" s="174"/>
      <c r="H597" s="175"/>
      <c r="I597" s="174" t="str">
        <f>IFERROR(DATEVALUE(IF(D597="初 年 度",IFERROR(((MID(データ蓄積!BR597,3,2)+2018)&amp;"/"&amp;データ蓄積!BS597&amp;"/"&amp;データ蓄積!BT597),""),"")),"")</f>
        <v/>
      </c>
      <c r="J597" s="175" t="str">
        <f>IFERROR(DATEVALUE(IF(D597="初 年 度",IFERROR(((MID(データ蓄積!BU597,3,2)+2018)&amp;"/"&amp;データ蓄積!BV597&amp;"/"&amp;データ蓄積!BW597),""),"")),"")</f>
        <v/>
      </c>
      <c r="K597" s="174" t="str">
        <f>IFERROR(DATEVALUE(IF(D597="次 年 度",IFERROR(((MID(データ蓄積!BR597,3,2)+2018)&amp;"/"&amp;データ蓄積!BS597&amp;"/"&amp;データ蓄積!BT597),""),"")),"")</f>
        <v/>
      </c>
      <c r="L597" s="175" t="str">
        <f>IFERROR(DATEVALUE(IF(D597="次 年 度",IFERROR(((MID(データ蓄積!BU597,3,2)+2018)&amp;"/"&amp;データ蓄積!BV597&amp;"/"&amp;データ蓄積!BW597),""),"")),"")</f>
        <v/>
      </c>
    </row>
    <row r="598" spans="1:12" x14ac:dyDescent="0.15">
      <c r="A598" s="1200">
        <f t="shared" si="6"/>
        <v>292</v>
      </c>
      <c r="B598" s="1199" t="str">
        <f>IFERROR(DATEVALUE(((MID(データ蓄積!BR598,3,2)+2018)&amp;"/"&amp;データ蓄積!BS598&amp;"/"&amp;データ蓄積!BT598)),"")</f>
        <v/>
      </c>
      <c r="C598" s="1199" t="str">
        <f>IFERROR(DATEVALUE(((MID(データ蓄積!BU598,3,2)+2018)&amp;"/"&amp;データ蓄積!BV598&amp;"/"&amp;データ蓄積!BW598)),"")</f>
        <v/>
      </c>
      <c r="D598" s="177">
        <f>データ蓄積!Y598</f>
        <v>0</v>
      </c>
      <c r="E598" s="173" t="str">
        <f>IFERROR(DATEVALUE(IF(D598="初 年 度",IFERROR(((MID(データ蓄積!BR598,3,2)+2018)&amp;"/"&amp;データ蓄積!BS598&amp;"/"&amp;データ蓄積!BT598),""),"")),"")</f>
        <v/>
      </c>
      <c r="F598" s="175" t="str">
        <f>IFERROR(DATEVALUE(IF(D598="初 年 度",IFERROR(((MID(データ蓄積!BU598,3,2)+2018)&amp;"/"&amp;データ蓄積!BV598&amp;"/"&amp;データ蓄積!BW598),""),"")),"")</f>
        <v/>
      </c>
      <c r="G598" s="174" t="str">
        <f>IFERROR(DATEVALUE(IF(D598="次 年 度",IFERROR(((MID(データ蓄積!BR598,3,2)+2018)&amp;"/"&amp;データ蓄積!BS598&amp;"/"&amp;データ蓄積!BT598),""),"")),"")</f>
        <v/>
      </c>
      <c r="H598" s="175" t="str">
        <f>IFERROR(DATEVALUE(IF(D598="次 年 度",IFERROR(((MID(データ蓄積!BU598,3,2)+2018)&amp;"/"&amp;データ蓄積!BV598&amp;"/"&amp;データ蓄積!BW598),""),"")),"")</f>
        <v/>
      </c>
      <c r="I598" s="174"/>
      <c r="J598" s="175"/>
      <c r="K598" s="174"/>
      <c r="L598" s="175"/>
    </row>
    <row r="599" spans="1:12" x14ac:dyDescent="0.15">
      <c r="A599" s="1200">
        <f t="shared" si="6"/>
        <v>292</v>
      </c>
      <c r="B599" s="1199" t="str">
        <f>IFERROR(DATEVALUE(((MID(データ蓄積!BR599,3,2)+2018)&amp;"/"&amp;データ蓄積!BS599&amp;"/"&amp;データ蓄積!BT599)),"")</f>
        <v/>
      </c>
      <c r="C599" s="1199" t="str">
        <f>IFERROR(DATEVALUE(((MID(データ蓄積!BU599,3,2)+2018)&amp;"/"&amp;データ蓄積!BV599&amp;"/"&amp;データ蓄積!BW599)),"")</f>
        <v/>
      </c>
      <c r="D599" s="177">
        <f>データ蓄積!Y599</f>
        <v>0</v>
      </c>
      <c r="E599" s="173"/>
      <c r="F599" s="175"/>
      <c r="G599" s="174"/>
      <c r="H599" s="175"/>
      <c r="I599" s="174" t="str">
        <f>IFERROR(DATEVALUE(IF(D599="初 年 度",IFERROR(((MID(データ蓄積!BR599,3,2)+2018)&amp;"/"&amp;データ蓄積!BS599&amp;"/"&amp;データ蓄積!BT599),""),"")),"")</f>
        <v/>
      </c>
      <c r="J599" s="175" t="str">
        <f>IFERROR(DATEVALUE(IF(D599="初 年 度",IFERROR(((MID(データ蓄積!BU599,3,2)+2018)&amp;"/"&amp;データ蓄積!BV599&amp;"/"&amp;データ蓄積!BW599),""),"")),"")</f>
        <v/>
      </c>
      <c r="K599" s="174" t="str">
        <f>IFERROR(DATEVALUE(IF(D599="次 年 度",IFERROR(((MID(データ蓄積!BR599,3,2)+2018)&amp;"/"&amp;データ蓄積!BS599&amp;"/"&amp;データ蓄積!BT599),""),"")),"")</f>
        <v/>
      </c>
      <c r="L599" s="175" t="str">
        <f>IFERROR(DATEVALUE(IF(D599="次 年 度",IFERROR(((MID(データ蓄積!BU599,3,2)+2018)&amp;"/"&amp;データ蓄積!BV599&amp;"/"&amp;データ蓄積!BW599),""),"")),"")</f>
        <v/>
      </c>
    </row>
    <row r="600" spans="1:12" x14ac:dyDescent="0.15">
      <c r="A600" s="1200">
        <f t="shared" si="6"/>
        <v>293</v>
      </c>
      <c r="B600" s="1199" t="str">
        <f>IFERROR(DATEVALUE(((MID(データ蓄積!BR600,3,2)+2018)&amp;"/"&amp;データ蓄積!BS600&amp;"/"&amp;データ蓄積!BT600)),"")</f>
        <v/>
      </c>
      <c r="C600" s="1199" t="str">
        <f>IFERROR(DATEVALUE(((MID(データ蓄積!BU600,3,2)+2018)&amp;"/"&amp;データ蓄積!BV600&amp;"/"&amp;データ蓄積!BW600)),"")</f>
        <v/>
      </c>
      <c r="D600" s="177">
        <f>データ蓄積!Y600</f>
        <v>0</v>
      </c>
      <c r="E600" s="173" t="str">
        <f>IFERROR(DATEVALUE(IF(D600="初 年 度",IFERROR(((MID(データ蓄積!BR600,3,2)+2018)&amp;"/"&amp;データ蓄積!BS600&amp;"/"&amp;データ蓄積!BT600),""),"")),"")</f>
        <v/>
      </c>
      <c r="F600" s="175" t="str">
        <f>IFERROR(DATEVALUE(IF(D600="初 年 度",IFERROR(((MID(データ蓄積!BU600,3,2)+2018)&amp;"/"&amp;データ蓄積!BV600&amp;"/"&amp;データ蓄積!BW600),""),"")),"")</f>
        <v/>
      </c>
      <c r="G600" s="174" t="str">
        <f>IFERROR(DATEVALUE(IF(D600="次 年 度",IFERROR(((MID(データ蓄積!BR600,3,2)+2018)&amp;"/"&amp;データ蓄積!BS600&amp;"/"&amp;データ蓄積!BT600),""),"")),"")</f>
        <v/>
      </c>
      <c r="H600" s="175" t="str">
        <f>IFERROR(DATEVALUE(IF(D600="次 年 度",IFERROR(((MID(データ蓄積!BU600,3,2)+2018)&amp;"/"&amp;データ蓄積!BV600&amp;"/"&amp;データ蓄積!BW600),""),"")),"")</f>
        <v/>
      </c>
      <c r="I600" s="174"/>
      <c r="J600" s="175"/>
      <c r="K600" s="174"/>
      <c r="L600" s="175"/>
    </row>
    <row r="601" spans="1:12" x14ac:dyDescent="0.15">
      <c r="A601" s="1200">
        <f t="shared" si="6"/>
        <v>293</v>
      </c>
      <c r="B601" s="1199" t="str">
        <f>IFERROR(DATEVALUE(((MID(データ蓄積!BR601,3,2)+2018)&amp;"/"&amp;データ蓄積!BS601&amp;"/"&amp;データ蓄積!BT601)),"")</f>
        <v/>
      </c>
      <c r="C601" s="1199" t="str">
        <f>IFERROR(DATEVALUE(((MID(データ蓄積!BU601,3,2)+2018)&amp;"/"&amp;データ蓄積!BV601&amp;"/"&amp;データ蓄積!BW601)),"")</f>
        <v/>
      </c>
      <c r="D601" s="177">
        <f>データ蓄積!Y601</f>
        <v>0</v>
      </c>
      <c r="E601" s="173"/>
      <c r="F601" s="175"/>
      <c r="G601" s="174"/>
      <c r="H601" s="175"/>
      <c r="I601" s="174" t="str">
        <f>IFERROR(DATEVALUE(IF(D601="初 年 度",IFERROR(((MID(データ蓄積!BR601,3,2)+2018)&amp;"/"&amp;データ蓄積!BS601&amp;"/"&amp;データ蓄積!BT601),""),"")),"")</f>
        <v/>
      </c>
      <c r="J601" s="175" t="str">
        <f>IFERROR(DATEVALUE(IF(D601="初 年 度",IFERROR(((MID(データ蓄積!BU601,3,2)+2018)&amp;"/"&amp;データ蓄積!BV601&amp;"/"&amp;データ蓄積!BW601),""),"")),"")</f>
        <v/>
      </c>
      <c r="K601" s="174" t="str">
        <f>IFERROR(DATEVALUE(IF(D601="次 年 度",IFERROR(((MID(データ蓄積!BR601,3,2)+2018)&amp;"/"&amp;データ蓄積!BS601&amp;"/"&amp;データ蓄積!BT601),""),"")),"")</f>
        <v/>
      </c>
      <c r="L601" s="175" t="str">
        <f>IFERROR(DATEVALUE(IF(D601="次 年 度",IFERROR(((MID(データ蓄積!BU601,3,2)+2018)&amp;"/"&amp;データ蓄積!BV601&amp;"/"&amp;データ蓄積!BW601),""),"")),"")</f>
        <v/>
      </c>
    </row>
    <row r="602" spans="1:12" x14ac:dyDescent="0.15">
      <c r="A602" s="1200">
        <f t="shared" si="6"/>
        <v>294</v>
      </c>
      <c r="B602" s="1199" t="str">
        <f>IFERROR(DATEVALUE(((MID(データ蓄積!BR602,3,2)+2018)&amp;"/"&amp;データ蓄積!BS602&amp;"/"&amp;データ蓄積!BT602)),"")</f>
        <v/>
      </c>
      <c r="C602" s="1199" t="str">
        <f>IFERROR(DATEVALUE(((MID(データ蓄積!BU602,3,2)+2018)&amp;"/"&amp;データ蓄積!BV602&amp;"/"&amp;データ蓄積!BW602)),"")</f>
        <v/>
      </c>
      <c r="D602" s="177">
        <f>データ蓄積!Y602</f>
        <v>0</v>
      </c>
      <c r="E602" s="173" t="str">
        <f>IFERROR(DATEVALUE(IF(D602="初 年 度",IFERROR(((MID(データ蓄積!BR602,3,2)+2018)&amp;"/"&amp;データ蓄積!BS602&amp;"/"&amp;データ蓄積!BT602),""),"")),"")</f>
        <v/>
      </c>
      <c r="F602" s="175" t="str">
        <f>IFERROR(DATEVALUE(IF(D602="初 年 度",IFERROR(((MID(データ蓄積!BU602,3,2)+2018)&amp;"/"&amp;データ蓄積!BV602&amp;"/"&amp;データ蓄積!BW602),""),"")),"")</f>
        <v/>
      </c>
      <c r="G602" s="174" t="str">
        <f>IFERROR(DATEVALUE(IF(D602="次 年 度",IFERROR(((MID(データ蓄積!BR602,3,2)+2018)&amp;"/"&amp;データ蓄積!BS602&amp;"/"&amp;データ蓄積!BT602),""),"")),"")</f>
        <v/>
      </c>
      <c r="H602" s="175" t="str">
        <f>IFERROR(DATEVALUE(IF(D602="次 年 度",IFERROR(((MID(データ蓄積!BU602,3,2)+2018)&amp;"/"&amp;データ蓄積!BV602&amp;"/"&amp;データ蓄積!BW602),""),"")),"")</f>
        <v/>
      </c>
      <c r="I602" s="174"/>
      <c r="J602" s="175"/>
      <c r="K602" s="174"/>
      <c r="L602" s="175"/>
    </row>
    <row r="603" spans="1:12" x14ac:dyDescent="0.15">
      <c r="A603" s="1200">
        <f t="shared" si="6"/>
        <v>294</v>
      </c>
      <c r="B603" s="1199" t="str">
        <f>IFERROR(DATEVALUE(((MID(データ蓄積!BR603,3,2)+2018)&amp;"/"&amp;データ蓄積!BS603&amp;"/"&amp;データ蓄積!BT603)),"")</f>
        <v/>
      </c>
      <c r="C603" s="1199" t="str">
        <f>IFERROR(DATEVALUE(((MID(データ蓄積!BU603,3,2)+2018)&amp;"/"&amp;データ蓄積!BV603&amp;"/"&amp;データ蓄積!BW603)),"")</f>
        <v/>
      </c>
      <c r="D603" s="177">
        <f>データ蓄積!Y603</f>
        <v>0</v>
      </c>
      <c r="E603" s="173"/>
      <c r="F603" s="175"/>
      <c r="G603" s="174"/>
      <c r="H603" s="175"/>
      <c r="I603" s="174" t="str">
        <f>IFERROR(DATEVALUE(IF(D603="初 年 度",IFERROR(((MID(データ蓄積!BR603,3,2)+2018)&amp;"/"&amp;データ蓄積!BS603&amp;"/"&amp;データ蓄積!BT603),""),"")),"")</f>
        <v/>
      </c>
      <c r="J603" s="175" t="str">
        <f>IFERROR(DATEVALUE(IF(D603="初 年 度",IFERROR(((MID(データ蓄積!BU603,3,2)+2018)&amp;"/"&amp;データ蓄積!BV603&amp;"/"&amp;データ蓄積!BW603),""),"")),"")</f>
        <v/>
      </c>
      <c r="K603" s="174" t="str">
        <f>IFERROR(DATEVALUE(IF(D603="次 年 度",IFERROR(((MID(データ蓄積!BR603,3,2)+2018)&amp;"/"&amp;データ蓄積!BS603&amp;"/"&amp;データ蓄積!BT603),""),"")),"")</f>
        <v/>
      </c>
      <c r="L603" s="175" t="str">
        <f>IFERROR(DATEVALUE(IF(D603="次 年 度",IFERROR(((MID(データ蓄積!BU603,3,2)+2018)&amp;"/"&amp;データ蓄積!BV603&amp;"/"&amp;データ蓄積!BW603),""),"")),"")</f>
        <v/>
      </c>
    </row>
    <row r="604" spans="1:12" x14ac:dyDescent="0.15">
      <c r="A604" s="1200">
        <f t="shared" si="6"/>
        <v>295</v>
      </c>
      <c r="B604" s="1199" t="str">
        <f>IFERROR(DATEVALUE(((MID(データ蓄積!BR604,3,2)+2018)&amp;"/"&amp;データ蓄積!BS604&amp;"/"&amp;データ蓄積!BT604)),"")</f>
        <v/>
      </c>
      <c r="C604" s="1199" t="str">
        <f>IFERROR(DATEVALUE(((MID(データ蓄積!BU604,3,2)+2018)&amp;"/"&amp;データ蓄積!BV604&amp;"/"&amp;データ蓄積!BW604)),"")</f>
        <v/>
      </c>
      <c r="D604" s="177">
        <f>データ蓄積!Y604</f>
        <v>0</v>
      </c>
      <c r="E604" s="173" t="str">
        <f>IFERROR(DATEVALUE(IF(D604="初 年 度",IFERROR(((MID(データ蓄積!BR604,3,2)+2018)&amp;"/"&amp;データ蓄積!BS604&amp;"/"&amp;データ蓄積!BT604),""),"")),"")</f>
        <v/>
      </c>
      <c r="F604" s="175" t="str">
        <f>IFERROR(DATEVALUE(IF(D604="初 年 度",IFERROR(((MID(データ蓄積!BU604,3,2)+2018)&amp;"/"&amp;データ蓄積!BV604&amp;"/"&amp;データ蓄積!BW604),""),"")),"")</f>
        <v/>
      </c>
      <c r="G604" s="174" t="str">
        <f>IFERROR(DATEVALUE(IF(D604="次 年 度",IFERROR(((MID(データ蓄積!BR604,3,2)+2018)&amp;"/"&amp;データ蓄積!BS604&amp;"/"&amp;データ蓄積!BT604),""),"")),"")</f>
        <v/>
      </c>
      <c r="H604" s="175" t="str">
        <f>IFERROR(DATEVALUE(IF(D604="次 年 度",IFERROR(((MID(データ蓄積!BU604,3,2)+2018)&amp;"/"&amp;データ蓄積!BV604&amp;"/"&amp;データ蓄積!BW604),""),"")),"")</f>
        <v/>
      </c>
      <c r="I604" s="174"/>
      <c r="J604" s="175"/>
      <c r="K604" s="174"/>
      <c r="L604" s="175"/>
    </row>
    <row r="605" spans="1:12" x14ac:dyDescent="0.15">
      <c r="A605" s="1200">
        <f t="shared" si="6"/>
        <v>295</v>
      </c>
      <c r="B605" s="1199" t="str">
        <f>IFERROR(DATEVALUE(((MID(データ蓄積!BR605,3,2)+2018)&amp;"/"&amp;データ蓄積!BS605&amp;"/"&amp;データ蓄積!BT605)),"")</f>
        <v/>
      </c>
      <c r="C605" s="1199" t="str">
        <f>IFERROR(DATEVALUE(((MID(データ蓄積!BU605,3,2)+2018)&amp;"/"&amp;データ蓄積!BV605&amp;"/"&amp;データ蓄積!BW605)),"")</f>
        <v/>
      </c>
      <c r="D605" s="177">
        <f>データ蓄積!Y605</f>
        <v>0</v>
      </c>
      <c r="E605" s="173"/>
      <c r="F605" s="175"/>
      <c r="G605" s="174"/>
      <c r="H605" s="175"/>
      <c r="I605" s="174" t="str">
        <f>IFERROR(DATEVALUE(IF(D605="初 年 度",IFERROR(((MID(データ蓄積!BR605,3,2)+2018)&amp;"/"&amp;データ蓄積!BS605&amp;"/"&amp;データ蓄積!BT605),""),"")),"")</f>
        <v/>
      </c>
      <c r="J605" s="175" t="str">
        <f>IFERROR(DATEVALUE(IF(D605="初 年 度",IFERROR(((MID(データ蓄積!BU605,3,2)+2018)&amp;"/"&amp;データ蓄積!BV605&amp;"/"&amp;データ蓄積!BW605),""),"")),"")</f>
        <v/>
      </c>
      <c r="K605" s="174" t="str">
        <f>IFERROR(DATEVALUE(IF(D605="次 年 度",IFERROR(((MID(データ蓄積!BR605,3,2)+2018)&amp;"/"&amp;データ蓄積!BS605&amp;"/"&amp;データ蓄積!BT605),""),"")),"")</f>
        <v/>
      </c>
      <c r="L605" s="175" t="str">
        <f>IFERROR(DATEVALUE(IF(D605="次 年 度",IFERROR(((MID(データ蓄積!BU605,3,2)+2018)&amp;"/"&amp;データ蓄積!BV605&amp;"/"&amp;データ蓄積!BW605),""),"")),"")</f>
        <v/>
      </c>
    </row>
    <row r="606" spans="1:12" x14ac:dyDescent="0.15">
      <c r="A606" s="1200">
        <f t="shared" si="6"/>
        <v>296</v>
      </c>
      <c r="B606" s="1199" t="str">
        <f>IFERROR(DATEVALUE(((MID(データ蓄積!BR606,3,2)+2018)&amp;"/"&amp;データ蓄積!BS606&amp;"/"&amp;データ蓄積!BT606)),"")</f>
        <v/>
      </c>
      <c r="C606" s="1199" t="str">
        <f>IFERROR(DATEVALUE(((MID(データ蓄積!BU606,3,2)+2018)&amp;"/"&amp;データ蓄積!BV606&amp;"/"&amp;データ蓄積!BW606)),"")</f>
        <v/>
      </c>
      <c r="D606" s="177">
        <f>データ蓄積!Y606</f>
        <v>0</v>
      </c>
      <c r="E606" s="173" t="str">
        <f>IFERROR(DATEVALUE(IF(D606="初 年 度",IFERROR(((MID(データ蓄積!BR606,3,2)+2018)&amp;"/"&amp;データ蓄積!BS606&amp;"/"&amp;データ蓄積!BT606),""),"")),"")</f>
        <v/>
      </c>
      <c r="F606" s="175" t="str">
        <f>IFERROR(DATEVALUE(IF(D606="初 年 度",IFERROR(((MID(データ蓄積!BU606,3,2)+2018)&amp;"/"&amp;データ蓄積!BV606&amp;"/"&amp;データ蓄積!BW606),""),"")),"")</f>
        <v/>
      </c>
      <c r="G606" s="174" t="str">
        <f>IFERROR(DATEVALUE(IF(D606="次 年 度",IFERROR(((MID(データ蓄積!BR606,3,2)+2018)&amp;"/"&amp;データ蓄積!BS606&amp;"/"&amp;データ蓄積!BT606),""),"")),"")</f>
        <v/>
      </c>
      <c r="H606" s="175" t="str">
        <f>IFERROR(DATEVALUE(IF(D606="次 年 度",IFERROR(((MID(データ蓄積!BU606,3,2)+2018)&amp;"/"&amp;データ蓄積!BV606&amp;"/"&amp;データ蓄積!BW606),""),"")),"")</f>
        <v/>
      </c>
      <c r="I606" s="174"/>
      <c r="J606" s="175"/>
      <c r="K606" s="174"/>
      <c r="L606" s="175"/>
    </row>
    <row r="607" spans="1:12" x14ac:dyDescent="0.15">
      <c r="A607" s="1200">
        <f t="shared" si="6"/>
        <v>296</v>
      </c>
      <c r="B607" s="1199" t="str">
        <f>IFERROR(DATEVALUE(((MID(データ蓄積!BR607,3,2)+2018)&amp;"/"&amp;データ蓄積!BS607&amp;"/"&amp;データ蓄積!BT607)),"")</f>
        <v/>
      </c>
      <c r="C607" s="1199" t="str">
        <f>IFERROR(DATEVALUE(((MID(データ蓄積!BU607,3,2)+2018)&amp;"/"&amp;データ蓄積!BV607&amp;"/"&amp;データ蓄積!BW607)),"")</f>
        <v/>
      </c>
      <c r="D607" s="177">
        <f>データ蓄積!Y607</f>
        <v>0</v>
      </c>
      <c r="E607" s="173"/>
      <c r="F607" s="175"/>
      <c r="G607" s="174"/>
      <c r="H607" s="175"/>
      <c r="I607" s="174" t="str">
        <f>IFERROR(DATEVALUE(IF(D607="初 年 度",IFERROR(((MID(データ蓄積!BR607,3,2)+2018)&amp;"/"&amp;データ蓄積!BS607&amp;"/"&amp;データ蓄積!BT607),""),"")),"")</f>
        <v/>
      </c>
      <c r="J607" s="175" t="str">
        <f>IFERROR(DATEVALUE(IF(D607="初 年 度",IFERROR(((MID(データ蓄積!BU607,3,2)+2018)&amp;"/"&amp;データ蓄積!BV607&amp;"/"&amp;データ蓄積!BW607),""),"")),"")</f>
        <v/>
      </c>
      <c r="K607" s="174" t="str">
        <f>IFERROR(DATEVALUE(IF(D607="次 年 度",IFERROR(((MID(データ蓄積!BR607,3,2)+2018)&amp;"/"&amp;データ蓄積!BS607&amp;"/"&amp;データ蓄積!BT607),""),"")),"")</f>
        <v/>
      </c>
      <c r="L607" s="175" t="str">
        <f>IFERROR(DATEVALUE(IF(D607="次 年 度",IFERROR(((MID(データ蓄積!BU607,3,2)+2018)&amp;"/"&amp;データ蓄積!BV607&amp;"/"&amp;データ蓄積!BW607),""),"")),"")</f>
        <v/>
      </c>
    </row>
    <row r="608" spans="1:12" x14ac:dyDescent="0.15">
      <c r="A608" s="1200">
        <f t="shared" si="6"/>
        <v>297</v>
      </c>
      <c r="B608" s="1199" t="str">
        <f>IFERROR(DATEVALUE(((MID(データ蓄積!BR608,3,2)+2018)&amp;"/"&amp;データ蓄積!BS608&amp;"/"&amp;データ蓄積!BT608)),"")</f>
        <v/>
      </c>
      <c r="C608" s="1199" t="str">
        <f>IFERROR(DATEVALUE(((MID(データ蓄積!BU608,3,2)+2018)&amp;"/"&amp;データ蓄積!BV608&amp;"/"&amp;データ蓄積!BW608)),"")</f>
        <v/>
      </c>
      <c r="D608" s="177">
        <f>データ蓄積!Y608</f>
        <v>0</v>
      </c>
      <c r="E608" s="173" t="str">
        <f>IFERROR(DATEVALUE(IF(D608="初 年 度",IFERROR(((MID(データ蓄積!BR608,3,2)+2018)&amp;"/"&amp;データ蓄積!BS608&amp;"/"&amp;データ蓄積!BT608),""),"")),"")</f>
        <v/>
      </c>
      <c r="F608" s="175" t="str">
        <f>IFERROR(DATEVALUE(IF(D608="初 年 度",IFERROR(((MID(データ蓄積!BU608,3,2)+2018)&amp;"/"&amp;データ蓄積!BV608&amp;"/"&amp;データ蓄積!BW608),""),"")),"")</f>
        <v/>
      </c>
      <c r="G608" s="174" t="str">
        <f>IFERROR(DATEVALUE(IF(D608="次 年 度",IFERROR(((MID(データ蓄積!BR608,3,2)+2018)&amp;"/"&amp;データ蓄積!BS608&amp;"/"&amp;データ蓄積!BT608),""),"")),"")</f>
        <v/>
      </c>
      <c r="H608" s="175" t="str">
        <f>IFERROR(DATEVALUE(IF(D608="次 年 度",IFERROR(((MID(データ蓄積!BU608,3,2)+2018)&amp;"/"&amp;データ蓄積!BV608&amp;"/"&amp;データ蓄積!BW608),""),"")),"")</f>
        <v/>
      </c>
      <c r="I608" s="174"/>
      <c r="J608" s="175"/>
      <c r="K608" s="174"/>
      <c r="L608" s="175"/>
    </row>
    <row r="609" spans="1:12" x14ac:dyDescent="0.15">
      <c r="A609" s="1200">
        <f t="shared" si="6"/>
        <v>297</v>
      </c>
      <c r="B609" s="1199" t="str">
        <f>IFERROR(DATEVALUE(((MID(データ蓄積!BR609,3,2)+2018)&amp;"/"&amp;データ蓄積!BS609&amp;"/"&amp;データ蓄積!BT609)),"")</f>
        <v/>
      </c>
      <c r="C609" s="1199" t="str">
        <f>IFERROR(DATEVALUE(((MID(データ蓄積!BU609,3,2)+2018)&amp;"/"&amp;データ蓄積!BV609&amp;"/"&amp;データ蓄積!BW609)),"")</f>
        <v/>
      </c>
      <c r="D609" s="177">
        <f>データ蓄積!Y609</f>
        <v>0</v>
      </c>
      <c r="E609" s="173"/>
      <c r="F609" s="175"/>
      <c r="G609" s="174"/>
      <c r="H609" s="175"/>
      <c r="I609" s="174" t="str">
        <f>IFERROR(DATEVALUE(IF(D609="初 年 度",IFERROR(((MID(データ蓄積!BR609,3,2)+2018)&amp;"/"&amp;データ蓄積!BS609&amp;"/"&amp;データ蓄積!BT609),""),"")),"")</f>
        <v/>
      </c>
      <c r="J609" s="175" t="str">
        <f>IFERROR(DATEVALUE(IF(D609="初 年 度",IFERROR(((MID(データ蓄積!BU609,3,2)+2018)&amp;"/"&amp;データ蓄積!BV609&amp;"/"&amp;データ蓄積!BW609),""),"")),"")</f>
        <v/>
      </c>
      <c r="K609" s="174" t="str">
        <f>IFERROR(DATEVALUE(IF(D609="次 年 度",IFERROR(((MID(データ蓄積!BR609,3,2)+2018)&amp;"/"&amp;データ蓄積!BS609&amp;"/"&amp;データ蓄積!BT609),""),"")),"")</f>
        <v/>
      </c>
      <c r="L609" s="175" t="str">
        <f>IFERROR(DATEVALUE(IF(D609="次 年 度",IFERROR(((MID(データ蓄積!BU609,3,2)+2018)&amp;"/"&amp;データ蓄積!BV609&amp;"/"&amp;データ蓄積!BW609),""),"")),"")</f>
        <v/>
      </c>
    </row>
    <row r="610" spans="1:12" x14ac:dyDescent="0.15">
      <c r="A610" s="1200">
        <f t="shared" si="6"/>
        <v>298</v>
      </c>
      <c r="B610" s="1199" t="str">
        <f>IFERROR(DATEVALUE(((MID(データ蓄積!BR610,3,2)+2018)&amp;"/"&amp;データ蓄積!BS610&amp;"/"&amp;データ蓄積!BT610)),"")</f>
        <v/>
      </c>
      <c r="C610" s="1199" t="str">
        <f>IFERROR(DATEVALUE(((MID(データ蓄積!BU610,3,2)+2018)&amp;"/"&amp;データ蓄積!BV610&amp;"/"&amp;データ蓄積!BW610)),"")</f>
        <v/>
      </c>
      <c r="D610" s="177">
        <f>データ蓄積!Y610</f>
        <v>0</v>
      </c>
      <c r="E610" s="173" t="str">
        <f>IFERROR(DATEVALUE(IF(D610="初 年 度",IFERROR(((MID(データ蓄積!BR610,3,2)+2018)&amp;"/"&amp;データ蓄積!BS610&amp;"/"&amp;データ蓄積!BT610),""),"")),"")</f>
        <v/>
      </c>
      <c r="F610" s="175" t="str">
        <f>IFERROR(DATEVALUE(IF(D610="初 年 度",IFERROR(((MID(データ蓄積!BU610,3,2)+2018)&amp;"/"&amp;データ蓄積!BV610&amp;"/"&amp;データ蓄積!BW610),""),"")),"")</f>
        <v/>
      </c>
      <c r="G610" s="174" t="str">
        <f>IFERROR(DATEVALUE(IF(D610="次 年 度",IFERROR(((MID(データ蓄積!BR610,3,2)+2018)&amp;"/"&amp;データ蓄積!BS610&amp;"/"&amp;データ蓄積!BT610),""),"")),"")</f>
        <v/>
      </c>
      <c r="H610" s="175" t="str">
        <f>IFERROR(DATEVALUE(IF(D610="次 年 度",IFERROR(((MID(データ蓄積!BU610,3,2)+2018)&amp;"/"&amp;データ蓄積!BV610&amp;"/"&amp;データ蓄積!BW610),""),"")),"")</f>
        <v/>
      </c>
      <c r="I610" s="174"/>
      <c r="J610" s="175"/>
      <c r="K610" s="174"/>
      <c r="L610" s="175"/>
    </row>
    <row r="611" spans="1:12" x14ac:dyDescent="0.15">
      <c r="A611" s="1200">
        <f t="shared" ref="A611:A674" si="7">ROUNDDOWN(ROW()/2-7,0)</f>
        <v>298</v>
      </c>
      <c r="B611" s="1199" t="str">
        <f>IFERROR(DATEVALUE(((MID(データ蓄積!BR611,3,2)+2018)&amp;"/"&amp;データ蓄積!BS611&amp;"/"&amp;データ蓄積!BT611)),"")</f>
        <v/>
      </c>
      <c r="C611" s="1199" t="str">
        <f>IFERROR(DATEVALUE(((MID(データ蓄積!BU611,3,2)+2018)&amp;"/"&amp;データ蓄積!BV611&amp;"/"&amp;データ蓄積!BW611)),"")</f>
        <v/>
      </c>
      <c r="D611" s="177">
        <f>データ蓄積!Y611</f>
        <v>0</v>
      </c>
      <c r="E611" s="173"/>
      <c r="F611" s="175"/>
      <c r="G611" s="174"/>
      <c r="H611" s="175"/>
      <c r="I611" s="174" t="str">
        <f>IFERROR(DATEVALUE(IF(D611="初 年 度",IFERROR(((MID(データ蓄積!BR611,3,2)+2018)&amp;"/"&amp;データ蓄積!BS611&amp;"/"&amp;データ蓄積!BT611),""),"")),"")</f>
        <v/>
      </c>
      <c r="J611" s="175" t="str">
        <f>IFERROR(DATEVALUE(IF(D611="初 年 度",IFERROR(((MID(データ蓄積!BU611,3,2)+2018)&amp;"/"&amp;データ蓄積!BV611&amp;"/"&amp;データ蓄積!BW611),""),"")),"")</f>
        <v/>
      </c>
      <c r="K611" s="174" t="str">
        <f>IFERROR(DATEVALUE(IF(D611="次 年 度",IFERROR(((MID(データ蓄積!BR611,3,2)+2018)&amp;"/"&amp;データ蓄積!BS611&amp;"/"&amp;データ蓄積!BT611),""),"")),"")</f>
        <v/>
      </c>
      <c r="L611" s="175" t="str">
        <f>IFERROR(DATEVALUE(IF(D611="次 年 度",IFERROR(((MID(データ蓄積!BU611,3,2)+2018)&amp;"/"&amp;データ蓄積!BV611&amp;"/"&amp;データ蓄積!BW611),""),"")),"")</f>
        <v/>
      </c>
    </row>
    <row r="612" spans="1:12" x14ac:dyDescent="0.15">
      <c r="A612" s="1200">
        <f t="shared" si="7"/>
        <v>299</v>
      </c>
      <c r="B612" s="1199" t="str">
        <f>IFERROR(DATEVALUE(((MID(データ蓄積!BR612,3,2)+2018)&amp;"/"&amp;データ蓄積!BS612&amp;"/"&amp;データ蓄積!BT612)),"")</f>
        <v/>
      </c>
      <c r="C612" s="1199" t="str">
        <f>IFERROR(DATEVALUE(((MID(データ蓄積!BU612,3,2)+2018)&amp;"/"&amp;データ蓄積!BV612&amp;"/"&amp;データ蓄積!BW612)),"")</f>
        <v/>
      </c>
      <c r="D612" s="177">
        <f>データ蓄積!Y612</f>
        <v>0</v>
      </c>
      <c r="E612" s="173" t="str">
        <f>IFERROR(DATEVALUE(IF(D612="初 年 度",IFERROR(((MID(データ蓄積!BR612,3,2)+2018)&amp;"/"&amp;データ蓄積!BS612&amp;"/"&amp;データ蓄積!BT612),""),"")),"")</f>
        <v/>
      </c>
      <c r="F612" s="175" t="str">
        <f>IFERROR(DATEVALUE(IF(D612="初 年 度",IFERROR(((MID(データ蓄積!BU612,3,2)+2018)&amp;"/"&amp;データ蓄積!BV612&amp;"/"&amp;データ蓄積!BW612),""),"")),"")</f>
        <v/>
      </c>
      <c r="G612" s="174" t="str">
        <f>IFERROR(DATEVALUE(IF(D612="次 年 度",IFERROR(((MID(データ蓄積!BR612,3,2)+2018)&amp;"/"&amp;データ蓄積!BS612&amp;"/"&amp;データ蓄積!BT612),""),"")),"")</f>
        <v/>
      </c>
      <c r="H612" s="175" t="str">
        <f>IFERROR(DATEVALUE(IF(D612="次 年 度",IFERROR(((MID(データ蓄積!BU612,3,2)+2018)&amp;"/"&amp;データ蓄積!BV612&amp;"/"&amp;データ蓄積!BW612),""),"")),"")</f>
        <v/>
      </c>
      <c r="I612" s="174"/>
      <c r="J612" s="175"/>
      <c r="K612" s="174"/>
      <c r="L612" s="175"/>
    </row>
    <row r="613" spans="1:12" x14ac:dyDescent="0.15">
      <c r="A613" s="1200">
        <f t="shared" si="7"/>
        <v>299</v>
      </c>
      <c r="B613" s="1199" t="str">
        <f>IFERROR(DATEVALUE(((MID(データ蓄積!BR613,3,2)+2018)&amp;"/"&amp;データ蓄積!BS613&amp;"/"&amp;データ蓄積!BT613)),"")</f>
        <v/>
      </c>
      <c r="C613" s="1199" t="str">
        <f>IFERROR(DATEVALUE(((MID(データ蓄積!BU613,3,2)+2018)&amp;"/"&amp;データ蓄積!BV613&amp;"/"&amp;データ蓄積!BW613)),"")</f>
        <v/>
      </c>
      <c r="D613" s="177">
        <f>データ蓄積!Y613</f>
        <v>0</v>
      </c>
      <c r="E613" s="173"/>
      <c r="F613" s="175"/>
      <c r="G613" s="174"/>
      <c r="H613" s="175"/>
      <c r="I613" s="174" t="str">
        <f>IFERROR(DATEVALUE(IF(D613="初 年 度",IFERROR(((MID(データ蓄積!BR613,3,2)+2018)&amp;"/"&amp;データ蓄積!BS613&amp;"/"&amp;データ蓄積!BT613),""),"")),"")</f>
        <v/>
      </c>
      <c r="J613" s="175" t="str">
        <f>IFERROR(DATEVALUE(IF(D613="初 年 度",IFERROR(((MID(データ蓄積!BU613,3,2)+2018)&amp;"/"&amp;データ蓄積!BV613&amp;"/"&amp;データ蓄積!BW613),""),"")),"")</f>
        <v/>
      </c>
      <c r="K613" s="174" t="str">
        <f>IFERROR(DATEVALUE(IF(D613="次 年 度",IFERROR(((MID(データ蓄積!BR613,3,2)+2018)&amp;"/"&amp;データ蓄積!BS613&amp;"/"&amp;データ蓄積!BT613),""),"")),"")</f>
        <v/>
      </c>
      <c r="L613" s="175" t="str">
        <f>IFERROR(DATEVALUE(IF(D613="次 年 度",IFERROR(((MID(データ蓄積!BU613,3,2)+2018)&amp;"/"&amp;データ蓄積!BV613&amp;"/"&amp;データ蓄積!BW613),""),"")),"")</f>
        <v/>
      </c>
    </row>
    <row r="614" spans="1:12" x14ac:dyDescent="0.15">
      <c r="A614" s="1200">
        <f t="shared" si="7"/>
        <v>300</v>
      </c>
      <c r="B614" s="1199" t="str">
        <f>IFERROR(DATEVALUE(((MID(データ蓄積!BR614,3,2)+2018)&amp;"/"&amp;データ蓄積!BS614&amp;"/"&amp;データ蓄積!BT614)),"")</f>
        <v/>
      </c>
      <c r="C614" s="1199" t="str">
        <f>IFERROR(DATEVALUE(((MID(データ蓄積!BU614,3,2)+2018)&amp;"/"&amp;データ蓄積!BV614&amp;"/"&amp;データ蓄積!BW614)),"")</f>
        <v/>
      </c>
      <c r="D614" s="177">
        <f>データ蓄積!Y614</f>
        <v>0</v>
      </c>
      <c r="E614" s="173" t="str">
        <f>IFERROR(DATEVALUE(IF(D614="初 年 度",IFERROR(((MID(データ蓄積!BR614,3,2)+2018)&amp;"/"&amp;データ蓄積!BS614&amp;"/"&amp;データ蓄積!BT614),""),"")),"")</f>
        <v/>
      </c>
      <c r="F614" s="175" t="str">
        <f>IFERROR(DATEVALUE(IF(D614="初 年 度",IFERROR(((MID(データ蓄積!BU614,3,2)+2018)&amp;"/"&amp;データ蓄積!BV614&amp;"/"&amp;データ蓄積!BW614),""),"")),"")</f>
        <v/>
      </c>
      <c r="G614" s="174" t="str">
        <f>IFERROR(DATEVALUE(IF(D614="次 年 度",IFERROR(((MID(データ蓄積!BR614,3,2)+2018)&amp;"/"&amp;データ蓄積!BS614&amp;"/"&amp;データ蓄積!BT614),""),"")),"")</f>
        <v/>
      </c>
      <c r="H614" s="175" t="str">
        <f>IFERROR(DATEVALUE(IF(D614="次 年 度",IFERROR(((MID(データ蓄積!BU614,3,2)+2018)&amp;"/"&amp;データ蓄積!BV614&amp;"/"&amp;データ蓄積!BW614),""),"")),"")</f>
        <v/>
      </c>
      <c r="I614" s="174"/>
      <c r="J614" s="175"/>
      <c r="K614" s="174"/>
      <c r="L614" s="175"/>
    </row>
    <row r="615" spans="1:12" x14ac:dyDescent="0.15">
      <c r="A615" s="1200">
        <f t="shared" si="7"/>
        <v>300</v>
      </c>
      <c r="B615" s="1199" t="str">
        <f>IFERROR(DATEVALUE(((MID(データ蓄積!BR615,3,2)+2018)&amp;"/"&amp;データ蓄積!BS615&amp;"/"&amp;データ蓄積!BT615)),"")</f>
        <v/>
      </c>
      <c r="C615" s="1199" t="str">
        <f>IFERROR(DATEVALUE(((MID(データ蓄積!BU615,3,2)+2018)&amp;"/"&amp;データ蓄積!BV615&amp;"/"&amp;データ蓄積!BW615)),"")</f>
        <v/>
      </c>
      <c r="D615" s="177">
        <f>データ蓄積!Y615</f>
        <v>0</v>
      </c>
      <c r="E615" s="173"/>
      <c r="F615" s="175"/>
      <c r="G615" s="174"/>
      <c r="H615" s="175"/>
      <c r="I615" s="174" t="str">
        <f>IFERROR(DATEVALUE(IF(D615="初 年 度",IFERROR(((MID(データ蓄積!BR615,3,2)+2018)&amp;"/"&amp;データ蓄積!BS615&amp;"/"&amp;データ蓄積!BT615),""),"")),"")</f>
        <v/>
      </c>
      <c r="J615" s="175" t="str">
        <f>IFERROR(DATEVALUE(IF(D615="初 年 度",IFERROR(((MID(データ蓄積!BU615,3,2)+2018)&amp;"/"&amp;データ蓄積!BV615&amp;"/"&amp;データ蓄積!BW615),""),"")),"")</f>
        <v/>
      </c>
      <c r="K615" s="174" t="str">
        <f>IFERROR(DATEVALUE(IF(D615="次 年 度",IFERROR(((MID(データ蓄積!BR615,3,2)+2018)&amp;"/"&amp;データ蓄積!BS615&amp;"/"&amp;データ蓄積!BT615),""),"")),"")</f>
        <v/>
      </c>
      <c r="L615" s="175" t="str">
        <f>IFERROR(DATEVALUE(IF(D615="次 年 度",IFERROR(((MID(データ蓄積!BU615,3,2)+2018)&amp;"/"&amp;データ蓄積!BV615&amp;"/"&amp;データ蓄積!BW615),""),"")),"")</f>
        <v/>
      </c>
    </row>
    <row r="616" spans="1:12" x14ac:dyDescent="0.15">
      <c r="A616" s="1200">
        <f t="shared" si="7"/>
        <v>301</v>
      </c>
      <c r="B616" s="1199" t="str">
        <f>IFERROR(DATEVALUE(((MID(データ蓄積!BR616,3,2)+2018)&amp;"/"&amp;データ蓄積!BS616&amp;"/"&amp;データ蓄積!BT616)),"")</f>
        <v/>
      </c>
      <c r="C616" s="1199" t="str">
        <f>IFERROR(DATEVALUE(((MID(データ蓄積!BU616,3,2)+2018)&amp;"/"&amp;データ蓄積!BV616&amp;"/"&amp;データ蓄積!BW616)),"")</f>
        <v/>
      </c>
      <c r="D616" s="177">
        <f>データ蓄積!Y616</f>
        <v>0</v>
      </c>
      <c r="E616" s="173" t="str">
        <f>IFERROR(DATEVALUE(IF(D616="初 年 度",IFERROR(((MID(データ蓄積!BR616,3,2)+2018)&amp;"/"&amp;データ蓄積!BS616&amp;"/"&amp;データ蓄積!BT616),""),"")),"")</f>
        <v/>
      </c>
      <c r="F616" s="175" t="str">
        <f>IFERROR(DATEVALUE(IF(D616="初 年 度",IFERROR(((MID(データ蓄積!BU616,3,2)+2018)&amp;"/"&amp;データ蓄積!BV616&amp;"/"&amp;データ蓄積!BW616),""),"")),"")</f>
        <v/>
      </c>
      <c r="G616" s="174" t="str">
        <f>IFERROR(DATEVALUE(IF(D616="次 年 度",IFERROR(((MID(データ蓄積!BR616,3,2)+2018)&amp;"/"&amp;データ蓄積!BS616&amp;"/"&amp;データ蓄積!BT616),""),"")),"")</f>
        <v/>
      </c>
      <c r="H616" s="175" t="str">
        <f>IFERROR(DATEVALUE(IF(D616="次 年 度",IFERROR(((MID(データ蓄積!BU616,3,2)+2018)&amp;"/"&amp;データ蓄積!BV616&amp;"/"&amp;データ蓄積!BW616),""),"")),"")</f>
        <v/>
      </c>
      <c r="I616" s="174"/>
      <c r="J616" s="175"/>
      <c r="K616" s="174"/>
      <c r="L616" s="175"/>
    </row>
    <row r="617" spans="1:12" x14ac:dyDescent="0.15">
      <c r="A617" s="1200">
        <f t="shared" si="7"/>
        <v>301</v>
      </c>
      <c r="B617" s="1199" t="str">
        <f>IFERROR(DATEVALUE(((MID(データ蓄積!BR617,3,2)+2018)&amp;"/"&amp;データ蓄積!BS617&amp;"/"&amp;データ蓄積!BT617)),"")</f>
        <v/>
      </c>
      <c r="C617" s="1199" t="str">
        <f>IFERROR(DATEVALUE(((MID(データ蓄積!BU617,3,2)+2018)&amp;"/"&amp;データ蓄積!BV617&amp;"/"&amp;データ蓄積!BW617)),"")</f>
        <v/>
      </c>
      <c r="D617" s="177">
        <f>データ蓄積!Y617</f>
        <v>0</v>
      </c>
      <c r="E617" s="173"/>
      <c r="F617" s="175"/>
      <c r="G617" s="174"/>
      <c r="H617" s="175"/>
      <c r="I617" s="174" t="str">
        <f>IFERROR(DATEVALUE(IF(D617="初 年 度",IFERROR(((MID(データ蓄積!BR617,3,2)+2018)&amp;"/"&amp;データ蓄積!BS617&amp;"/"&amp;データ蓄積!BT617),""),"")),"")</f>
        <v/>
      </c>
      <c r="J617" s="175" t="str">
        <f>IFERROR(DATEVALUE(IF(D617="初 年 度",IFERROR(((MID(データ蓄積!BU617,3,2)+2018)&amp;"/"&amp;データ蓄積!BV617&amp;"/"&amp;データ蓄積!BW617),""),"")),"")</f>
        <v/>
      </c>
      <c r="K617" s="174" t="str">
        <f>IFERROR(DATEVALUE(IF(D617="次 年 度",IFERROR(((MID(データ蓄積!BR617,3,2)+2018)&amp;"/"&amp;データ蓄積!BS617&amp;"/"&amp;データ蓄積!BT617),""),"")),"")</f>
        <v/>
      </c>
      <c r="L617" s="175" t="str">
        <f>IFERROR(DATEVALUE(IF(D617="次 年 度",IFERROR(((MID(データ蓄積!BU617,3,2)+2018)&amp;"/"&amp;データ蓄積!BV617&amp;"/"&amp;データ蓄積!BW617),""),"")),"")</f>
        <v/>
      </c>
    </row>
    <row r="618" spans="1:12" x14ac:dyDescent="0.15">
      <c r="A618" s="1200">
        <f t="shared" si="7"/>
        <v>302</v>
      </c>
      <c r="B618" s="1199" t="str">
        <f>IFERROR(DATEVALUE(((MID(データ蓄積!BR618,3,2)+2018)&amp;"/"&amp;データ蓄積!BS618&amp;"/"&amp;データ蓄積!BT618)),"")</f>
        <v/>
      </c>
      <c r="C618" s="1199" t="str">
        <f>IFERROR(DATEVALUE(((MID(データ蓄積!BU618,3,2)+2018)&amp;"/"&amp;データ蓄積!BV618&amp;"/"&amp;データ蓄積!BW618)),"")</f>
        <v/>
      </c>
      <c r="D618" s="177">
        <f>データ蓄積!Y618</f>
        <v>0</v>
      </c>
      <c r="E618" s="173" t="str">
        <f>IFERROR(DATEVALUE(IF(D618="初 年 度",IFERROR(((MID(データ蓄積!BR618,3,2)+2018)&amp;"/"&amp;データ蓄積!BS618&amp;"/"&amp;データ蓄積!BT618),""),"")),"")</f>
        <v/>
      </c>
      <c r="F618" s="175" t="str">
        <f>IFERROR(DATEVALUE(IF(D618="初 年 度",IFERROR(((MID(データ蓄積!BU618,3,2)+2018)&amp;"/"&amp;データ蓄積!BV618&amp;"/"&amp;データ蓄積!BW618),""),"")),"")</f>
        <v/>
      </c>
      <c r="G618" s="174" t="str">
        <f>IFERROR(DATEVALUE(IF(D618="次 年 度",IFERROR(((MID(データ蓄積!BR618,3,2)+2018)&amp;"/"&amp;データ蓄積!BS618&amp;"/"&amp;データ蓄積!BT618),""),"")),"")</f>
        <v/>
      </c>
      <c r="H618" s="175" t="str">
        <f>IFERROR(DATEVALUE(IF(D618="次 年 度",IFERROR(((MID(データ蓄積!BU618,3,2)+2018)&amp;"/"&amp;データ蓄積!BV618&amp;"/"&amp;データ蓄積!BW618),""),"")),"")</f>
        <v/>
      </c>
      <c r="I618" s="174"/>
      <c r="J618" s="175"/>
      <c r="K618" s="174"/>
      <c r="L618" s="175"/>
    </row>
    <row r="619" spans="1:12" x14ac:dyDescent="0.15">
      <c r="A619" s="1200">
        <f t="shared" si="7"/>
        <v>302</v>
      </c>
      <c r="B619" s="1199" t="str">
        <f>IFERROR(DATEVALUE(((MID(データ蓄積!BR619,3,2)+2018)&amp;"/"&amp;データ蓄積!BS619&amp;"/"&amp;データ蓄積!BT619)),"")</f>
        <v/>
      </c>
      <c r="C619" s="1199" t="str">
        <f>IFERROR(DATEVALUE(((MID(データ蓄積!BU619,3,2)+2018)&amp;"/"&amp;データ蓄積!BV619&amp;"/"&amp;データ蓄積!BW619)),"")</f>
        <v/>
      </c>
      <c r="D619" s="177">
        <f>データ蓄積!Y619</f>
        <v>0</v>
      </c>
      <c r="E619" s="173"/>
      <c r="F619" s="175"/>
      <c r="G619" s="174"/>
      <c r="H619" s="175"/>
      <c r="I619" s="174" t="str">
        <f>IFERROR(DATEVALUE(IF(D619="初 年 度",IFERROR(((MID(データ蓄積!BR619,3,2)+2018)&amp;"/"&amp;データ蓄積!BS619&amp;"/"&amp;データ蓄積!BT619),""),"")),"")</f>
        <v/>
      </c>
      <c r="J619" s="175" t="str">
        <f>IFERROR(DATEVALUE(IF(D619="初 年 度",IFERROR(((MID(データ蓄積!BU619,3,2)+2018)&amp;"/"&amp;データ蓄積!BV619&amp;"/"&amp;データ蓄積!BW619),""),"")),"")</f>
        <v/>
      </c>
      <c r="K619" s="174" t="str">
        <f>IFERROR(DATEVALUE(IF(D619="次 年 度",IFERROR(((MID(データ蓄積!BR619,3,2)+2018)&amp;"/"&amp;データ蓄積!BS619&amp;"/"&amp;データ蓄積!BT619),""),"")),"")</f>
        <v/>
      </c>
      <c r="L619" s="175" t="str">
        <f>IFERROR(DATEVALUE(IF(D619="次 年 度",IFERROR(((MID(データ蓄積!BU619,3,2)+2018)&amp;"/"&amp;データ蓄積!BV619&amp;"/"&amp;データ蓄積!BW619),""),"")),"")</f>
        <v/>
      </c>
    </row>
    <row r="620" spans="1:12" x14ac:dyDescent="0.15">
      <c r="A620" s="1200">
        <f t="shared" si="7"/>
        <v>303</v>
      </c>
      <c r="B620" s="1199" t="str">
        <f>IFERROR(DATEVALUE(((MID(データ蓄積!BR620,3,2)+2018)&amp;"/"&amp;データ蓄積!BS620&amp;"/"&amp;データ蓄積!BT620)),"")</f>
        <v/>
      </c>
      <c r="C620" s="1199" t="str">
        <f>IFERROR(DATEVALUE(((MID(データ蓄積!BU620,3,2)+2018)&amp;"/"&amp;データ蓄積!BV620&amp;"/"&amp;データ蓄積!BW620)),"")</f>
        <v/>
      </c>
      <c r="D620" s="177">
        <f>データ蓄積!Y620</f>
        <v>0</v>
      </c>
      <c r="E620" s="173" t="str">
        <f>IFERROR(DATEVALUE(IF(D620="初 年 度",IFERROR(((MID(データ蓄積!BR620,3,2)+2018)&amp;"/"&amp;データ蓄積!BS620&amp;"/"&amp;データ蓄積!BT620),""),"")),"")</f>
        <v/>
      </c>
      <c r="F620" s="175" t="str">
        <f>IFERROR(DATEVALUE(IF(D620="初 年 度",IFERROR(((MID(データ蓄積!BU620,3,2)+2018)&amp;"/"&amp;データ蓄積!BV620&amp;"/"&amp;データ蓄積!BW620),""),"")),"")</f>
        <v/>
      </c>
      <c r="G620" s="174" t="str">
        <f>IFERROR(DATEVALUE(IF(D620="次 年 度",IFERROR(((MID(データ蓄積!BR620,3,2)+2018)&amp;"/"&amp;データ蓄積!BS620&amp;"/"&amp;データ蓄積!BT620),""),"")),"")</f>
        <v/>
      </c>
      <c r="H620" s="175" t="str">
        <f>IFERROR(DATEVALUE(IF(D620="次 年 度",IFERROR(((MID(データ蓄積!BU620,3,2)+2018)&amp;"/"&amp;データ蓄積!BV620&amp;"/"&amp;データ蓄積!BW620),""),"")),"")</f>
        <v/>
      </c>
      <c r="I620" s="174"/>
      <c r="J620" s="175"/>
      <c r="K620" s="174"/>
      <c r="L620" s="175"/>
    </row>
    <row r="621" spans="1:12" x14ac:dyDescent="0.15">
      <c r="A621" s="1200">
        <f t="shared" si="7"/>
        <v>303</v>
      </c>
      <c r="B621" s="1199" t="str">
        <f>IFERROR(DATEVALUE(((MID(データ蓄積!BR621,3,2)+2018)&amp;"/"&amp;データ蓄積!BS621&amp;"/"&amp;データ蓄積!BT621)),"")</f>
        <v/>
      </c>
      <c r="C621" s="1199" t="str">
        <f>IFERROR(DATEVALUE(((MID(データ蓄積!BU621,3,2)+2018)&amp;"/"&amp;データ蓄積!BV621&amp;"/"&amp;データ蓄積!BW621)),"")</f>
        <v/>
      </c>
      <c r="D621" s="177">
        <f>データ蓄積!Y621</f>
        <v>0</v>
      </c>
      <c r="E621" s="173"/>
      <c r="F621" s="175"/>
      <c r="G621" s="174"/>
      <c r="H621" s="175"/>
      <c r="I621" s="174" t="str">
        <f>IFERROR(DATEVALUE(IF(D621="初 年 度",IFERROR(((MID(データ蓄積!BR621,3,2)+2018)&amp;"/"&amp;データ蓄積!BS621&amp;"/"&amp;データ蓄積!BT621),""),"")),"")</f>
        <v/>
      </c>
      <c r="J621" s="175" t="str">
        <f>IFERROR(DATEVALUE(IF(D621="初 年 度",IFERROR(((MID(データ蓄積!BU621,3,2)+2018)&amp;"/"&amp;データ蓄積!BV621&amp;"/"&amp;データ蓄積!BW621),""),"")),"")</f>
        <v/>
      </c>
      <c r="K621" s="174" t="str">
        <f>IFERROR(DATEVALUE(IF(D621="次 年 度",IFERROR(((MID(データ蓄積!BR621,3,2)+2018)&amp;"/"&amp;データ蓄積!BS621&amp;"/"&amp;データ蓄積!BT621),""),"")),"")</f>
        <v/>
      </c>
      <c r="L621" s="175" t="str">
        <f>IFERROR(DATEVALUE(IF(D621="次 年 度",IFERROR(((MID(データ蓄積!BU621,3,2)+2018)&amp;"/"&amp;データ蓄積!BV621&amp;"/"&amp;データ蓄積!BW621),""),"")),"")</f>
        <v/>
      </c>
    </row>
    <row r="622" spans="1:12" x14ac:dyDescent="0.15">
      <c r="A622" s="1200">
        <f t="shared" si="7"/>
        <v>304</v>
      </c>
      <c r="B622" s="1199" t="str">
        <f>IFERROR(DATEVALUE(((MID(データ蓄積!BR622,3,2)+2018)&amp;"/"&amp;データ蓄積!BS622&amp;"/"&amp;データ蓄積!BT622)),"")</f>
        <v/>
      </c>
      <c r="C622" s="1199" t="str">
        <f>IFERROR(DATEVALUE(((MID(データ蓄積!BU622,3,2)+2018)&amp;"/"&amp;データ蓄積!BV622&amp;"/"&amp;データ蓄積!BW622)),"")</f>
        <v/>
      </c>
      <c r="D622" s="177">
        <f>データ蓄積!Y622</f>
        <v>0</v>
      </c>
      <c r="E622" s="173" t="str">
        <f>IFERROR(DATEVALUE(IF(D622="初 年 度",IFERROR(((MID(データ蓄積!BR622,3,2)+2018)&amp;"/"&amp;データ蓄積!BS622&amp;"/"&amp;データ蓄積!BT622),""),"")),"")</f>
        <v/>
      </c>
      <c r="F622" s="175" t="str">
        <f>IFERROR(DATEVALUE(IF(D622="初 年 度",IFERROR(((MID(データ蓄積!BU622,3,2)+2018)&amp;"/"&amp;データ蓄積!BV622&amp;"/"&amp;データ蓄積!BW622),""),"")),"")</f>
        <v/>
      </c>
      <c r="G622" s="174" t="str">
        <f>IFERROR(DATEVALUE(IF(D622="次 年 度",IFERROR(((MID(データ蓄積!BR622,3,2)+2018)&amp;"/"&amp;データ蓄積!BS622&amp;"/"&amp;データ蓄積!BT622),""),"")),"")</f>
        <v/>
      </c>
      <c r="H622" s="175" t="str">
        <f>IFERROR(DATEVALUE(IF(D622="次 年 度",IFERROR(((MID(データ蓄積!BU622,3,2)+2018)&amp;"/"&amp;データ蓄積!BV622&amp;"/"&amp;データ蓄積!BW622),""),"")),"")</f>
        <v/>
      </c>
      <c r="I622" s="174"/>
      <c r="J622" s="175"/>
      <c r="K622" s="174"/>
      <c r="L622" s="175"/>
    </row>
    <row r="623" spans="1:12" x14ac:dyDescent="0.15">
      <c r="A623" s="1200">
        <f t="shared" si="7"/>
        <v>304</v>
      </c>
      <c r="B623" s="1199" t="str">
        <f>IFERROR(DATEVALUE(((MID(データ蓄積!BR623,3,2)+2018)&amp;"/"&amp;データ蓄積!BS623&amp;"/"&amp;データ蓄積!BT623)),"")</f>
        <v/>
      </c>
      <c r="C623" s="1199" t="str">
        <f>IFERROR(DATEVALUE(((MID(データ蓄積!BU623,3,2)+2018)&amp;"/"&amp;データ蓄積!BV623&amp;"/"&amp;データ蓄積!BW623)),"")</f>
        <v/>
      </c>
      <c r="D623" s="177">
        <f>データ蓄積!Y623</f>
        <v>0</v>
      </c>
      <c r="E623" s="173"/>
      <c r="F623" s="175"/>
      <c r="G623" s="174"/>
      <c r="H623" s="175"/>
      <c r="I623" s="174" t="str">
        <f>IFERROR(DATEVALUE(IF(D623="初 年 度",IFERROR(((MID(データ蓄積!BR623,3,2)+2018)&amp;"/"&amp;データ蓄積!BS623&amp;"/"&amp;データ蓄積!BT623),""),"")),"")</f>
        <v/>
      </c>
      <c r="J623" s="175" t="str">
        <f>IFERROR(DATEVALUE(IF(D623="初 年 度",IFERROR(((MID(データ蓄積!BU623,3,2)+2018)&amp;"/"&amp;データ蓄積!BV623&amp;"/"&amp;データ蓄積!BW623),""),"")),"")</f>
        <v/>
      </c>
      <c r="K623" s="174" t="str">
        <f>IFERROR(DATEVALUE(IF(D623="次 年 度",IFERROR(((MID(データ蓄積!BR623,3,2)+2018)&amp;"/"&amp;データ蓄積!BS623&amp;"/"&amp;データ蓄積!BT623),""),"")),"")</f>
        <v/>
      </c>
      <c r="L623" s="175" t="str">
        <f>IFERROR(DATEVALUE(IF(D623="次 年 度",IFERROR(((MID(データ蓄積!BU623,3,2)+2018)&amp;"/"&amp;データ蓄積!BV623&amp;"/"&amp;データ蓄積!BW623),""),"")),"")</f>
        <v/>
      </c>
    </row>
    <row r="624" spans="1:12" x14ac:dyDescent="0.15">
      <c r="A624" s="1200">
        <f t="shared" si="7"/>
        <v>305</v>
      </c>
      <c r="B624" s="1199" t="str">
        <f>IFERROR(DATEVALUE(((MID(データ蓄積!BR624,3,2)+2018)&amp;"/"&amp;データ蓄積!BS624&amp;"/"&amp;データ蓄積!BT624)),"")</f>
        <v/>
      </c>
      <c r="C624" s="1199" t="str">
        <f>IFERROR(DATEVALUE(((MID(データ蓄積!BU624,3,2)+2018)&amp;"/"&amp;データ蓄積!BV624&amp;"/"&amp;データ蓄積!BW624)),"")</f>
        <v/>
      </c>
      <c r="D624" s="177">
        <f>データ蓄積!Y624</f>
        <v>0</v>
      </c>
      <c r="E624" s="173" t="str">
        <f>IFERROR(DATEVALUE(IF(D624="初 年 度",IFERROR(((MID(データ蓄積!BR624,3,2)+2018)&amp;"/"&amp;データ蓄積!BS624&amp;"/"&amp;データ蓄積!BT624),""),"")),"")</f>
        <v/>
      </c>
      <c r="F624" s="175" t="str">
        <f>IFERROR(DATEVALUE(IF(D624="初 年 度",IFERROR(((MID(データ蓄積!BU624,3,2)+2018)&amp;"/"&amp;データ蓄積!BV624&amp;"/"&amp;データ蓄積!BW624),""),"")),"")</f>
        <v/>
      </c>
      <c r="G624" s="174" t="str">
        <f>IFERROR(DATEVALUE(IF(D624="次 年 度",IFERROR(((MID(データ蓄積!BR624,3,2)+2018)&amp;"/"&amp;データ蓄積!BS624&amp;"/"&amp;データ蓄積!BT624),""),"")),"")</f>
        <v/>
      </c>
      <c r="H624" s="175" t="str">
        <f>IFERROR(DATEVALUE(IF(D624="次 年 度",IFERROR(((MID(データ蓄積!BU624,3,2)+2018)&amp;"/"&amp;データ蓄積!BV624&amp;"/"&amp;データ蓄積!BW624),""),"")),"")</f>
        <v/>
      </c>
      <c r="I624" s="174"/>
      <c r="J624" s="175"/>
      <c r="K624" s="174"/>
      <c r="L624" s="175"/>
    </row>
    <row r="625" spans="1:12" x14ac:dyDescent="0.15">
      <c r="A625" s="1200">
        <f t="shared" si="7"/>
        <v>305</v>
      </c>
      <c r="B625" s="1199" t="str">
        <f>IFERROR(DATEVALUE(((MID(データ蓄積!BR625,3,2)+2018)&amp;"/"&amp;データ蓄積!BS625&amp;"/"&amp;データ蓄積!BT625)),"")</f>
        <v/>
      </c>
      <c r="C625" s="1199" t="str">
        <f>IFERROR(DATEVALUE(((MID(データ蓄積!BU625,3,2)+2018)&amp;"/"&amp;データ蓄積!BV625&amp;"/"&amp;データ蓄積!BW625)),"")</f>
        <v/>
      </c>
      <c r="D625" s="177">
        <f>データ蓄積!Y625</f>
        <v>0</v>
      </c>
      <c r="E625" s="173"/>
      <c r="F625" s="175"/>
      <c r="G625" s="174"/>
      <c r="H625" s="175"/>
      <c r="I625" s="174" t="str">
        <f>IFERROR(DATEVALUE(IF(D625="初 年 度",IFERROR(((MID(データ蓄積!BR625,3,2)+2018)&amp;"/"&amp;データ蓄積!BS625&amp;"/"&amp;データ蓄積!BT625),""),"")),"")</f>
        <v/>
      </c>
      <c r="J625" s="175" t="str">
        <f>IFERROR(DATEVALUE(IF(D625="初 年 度",IFERROR(((MID(データ蓄積!BU625,3,2)+2018)&amp;"/"&amp;データ蓄積!BV625&amp;"/"&amp;データ蓄積!BW625),""),"")),"")</f>
        <v/>
      </c>
      <c r="K625" s="174" t="str">
        <f>IFERROR(DATEVALUE(IF(D625="次 年 度",IFERROR(((MID(データ蓄積!BR625,3,2)+2018)&amp;"/"&amp;データ蓄積!BS625&amp;"/"&amp;データ蓄積!BT625),""),"")),"")</f>
        <v/>
      </c>
      <c r="L625" s="175" t="str">
        <f>IFERROR(DATEVALUE(IF(D625="次 年 度",IFERROR(((MID(データ蓄積!BU625,3,2)+2018)&amp;"/"&amp;データ蓄積!BV625&amp;"/"&amp;データ蓄積!BW625),""),"")),"")</f>
        <v/>
      </c>
    </row>
    <row r="626" spans="1:12" x14ac:dyDescent="0.15">
      <c r="A626" s="1200">
        <f t="shared" si="7"/>
        <v>306</v>
      </c>
      <c r="B626" s="1199" t="str">
        <f>IFERROR(DATEVALUE(((MID(データ蓄積!BR626,3,2)+2018)&amp;"/"&amp;データ蓄積!BS626&amp;"/"&amp;データ蓄積!BT626)),"")</f>
        <v/>
      </c>
      <c r="C626" s="1199" t="str">
        <f>IFERROR(DATEVALUE(((MID(データ蓄積!BU626,3,2)+2018)&amp;"/"&amp;データ蓄積!BV626&amp;"/"&amp;データ蓄積!BW626)),"")</f>
        <v/>
      </c>
      <c r="D626" s="177">
        <f>データ蓄積!Y626</f>
        <v>0</v>
      </c>
      <c r="E626" s="173" t="str">
        <f>IFERROR(DATEVALUE(IF(D626="初 年 度",IFERROR(((MID(データ蓄積!BR626,3,2)+2018)&amp;"/"&amp;データ蓄積!BS626&amp;"/"&amp;データ蓄積!BT626),""),"")),"")</f>
        <v/>
      </c>
      <c r="F626" s="175" t="str">
        <f>IFERROR(DATEVALUE(IF(D626="初 年 度",IFERROR(((MID(データ蓄積!BU626,3,2)+2018)&amp;"/"&amp;データ蓄積!BV626&amp;"/"&amp;データ蓄積!BW626),""),"")),"")</f>
        <v/>
      </c>
      <c r="G626" s="174" t="str">
        <f>IFERROR(DATEVALUE(IF(D626="次 年 度",IFERROR(((MID(データ蓄積!BR626,3,2)+2018)&amp;"/"&amp;データ蓄積!BS626&amp;"/"&amp;データ蓄積!BT626),""),"")),"")</f>
        <v/>
      </c>
      <c r="H626" s="175" t="str">
        <f>IFERROR(DATEVALUE(IF(D626="次 年 度",IFERROR(((MID(データ蓄積!BU626,3,2)+2018)&amp;"/"&amp;データ蓄積!BV626&amp;"/"&amp;データ蓄積!BW626),""),"")),"")</f>
        <v/>
      </c>
      <c r="I626" s="174"/>
      <c r="J626" s="175"/>
      <c r="K626" s="174"/>
      <c r="L626" s="175"/>
    </row>
    <row r="627" spans="1:12" x14ac:dyDescent="0.15">
      <c r="A627" s="1200">
        <f t="shared" si="7"/>
        <v>306</v>
      </c>
      <c r="B627" s="1199" t="str">
        <f>IFERROR(DATEVALUE(((MID(データ蓄積!BR627,3,2)+2018)&amp;"/"&amp;データ蓄積!BS627&amp;"/"&amp;データ蓄積!BT627)),"")</f>
        <v/>
      </c>
      <c r="C627" s="1199" t="str">
        <f>IFERROR(DATEVALUE(((MID(データ蓄積!BU627,3,2)+2018)&amp;"/"&amp;データ蓄積!BV627&amp;"/"&amp;データ蓄積!BW627)),"")</f>
        <v/>
      </c>
      <c r="D627" s="177">
        <f>データ蓄積!Y627</f>
        <v>0</v>
      </c>
      <c r="E627" s="173"/>
      <c r="F627" s="175"/>
      <c r="G627" s="174"/>
      <c r="H627" s="175"/>
      <c r="I627" s="174" t="str">
        <f>IFERROR(DATEVALUE(IF(D627="初 年 度",IFERROR(((MID(データ蓄積!BR627,3,2)+2018)&amp;"/"&amp;データ蓄積!BS627&amp;"/"&amp;データ蓄積!BT627),""),"")),"")</f>
        <v/>
      </c>
      <c r="J627" s="175" t="str">
        <f>IFERROR(DATEVALUE(IF(D627="初 年 度",IFERROR(((MID(データ蓄積!BU627,3,2)+2018)&amp;"/"&amp;データ蓄積!BV627&amp;"/"&amp;データ蓄積!BW627),""),"")),"")</f>
        <v/>
      </c>
      <c r="K627" s="174" t="str">
        <f>IFERROR(DATEVALUE(IF(D627="次 年 度",IFERROR(((MID(データ蓄積!BR627,3,2)+2018)&amp;"/"&amp;データ蓄積!BS627&amp;"/"&amp;データ蓄積!BT627),""),"")),"")</f>
        <v/>
      </c>
      <c r="L627" s="175" t="str">
        <f>IFERROR(DATEVALUE(IF(D627="次 年 度",IFERROR(((MID(データ蓄積!BU627,3,2)+2018)&amp;"/"&amp;データ蓄積!BV627&amp;"/"&amp;データ蓄積!BW627),""),"")),"")</f>
        <v/>
      </c>
    </row>
    <row r="628" spans="1:12" x14ac:dyDescent="0.15">
      <c r="A628" s="1200">
        <f t="shared" si="7"/>
        <v>307</v>
      </c>
      <c r="B628" s="1199" t="str">
        <f>IFERROR(DATEVALUE(((MID(データ蓄積!BR628,3,2)+2018)&amp;"/"&amp;データ蓄積!BS628&amp;"/"&amp;データ蓄積!BT628)),"")</f>
        <v/>
      </c>
      <c r="C628" s="1199" t="str">
        <f>IFERROR(DATEVALUE(((MID(データ蓄積!BU628,3,2)+2018)&amp;"/"&amp;データ蓄積!BV628&amp;"/"&amp;データ蓄積!BW628)),"")</f>
        <v/>
      </c>
      <c r="D628" s="177">
        <f>データ蓄積!Y628</f>
        <v>0</v>
      </c>
      <c r="E628" s="173" t="str">
        <f>IFERROR(DATEVALUE(IF(D628="初 年 度",IFERROR(((MID(データ蓄積!BR628,3,2)+2018)&amp;"/"&amp;データ蓄積!BS628&amp;"/"&amp;データ蓄積!BT628),""),"")),"")</f>
        <v/>
      </c>
      <c r="F628" s="175" t="str">
        <f>IFERROR(DATEVALUE(IF(D628="初 年 度",IFERROR(((MID(データ蓄積!BU628,3,2)+2018)&amp;"/"&amp;データ蓄積!BV628&amp;"/"&amp;データ蓄積!BW628),""),"")),"")</f>
        <v/>
      </c>
      <c r="G628" s="174" t="str">
        <f>IFERROR(DATEVALUE(IF(D628="次 年 度",IFERROR(((MID(データ蓄積!BR628,3,2)+2018)&amp;"/"&amp;データ蓄積!BS628&amp;"/"&amp;データ蓄積!BT628),""),"")),"")</f>
        <v/>
      </c>
      <c r="H628" s="175" t="str">
        <f>IFERROR(DATEVALUE(IF(D628="次 年 度",IFERROR(((MID(データ蓄積!BU628,3,2)+2018)&amp;"/"&amp;データ蓄積!BV628&amp;"/"&amp;データ蓄積!BW628),""),"")),"")</f>
        <v/>
      </c>
      <c r="I628" s="174"/>
      <c r="J628" s="175"/>
      <c r="K628" s="174"/>
      <c r="L628" s="175"/>
    </row>
    <row r="629" spans="1:12" x14ac:dyDescent="0.15">
      <c r="A629" s="1200">
        <f t="shared" si="7"/>
        <v>307</v>
      </c>
      <c r="B629" s="1199" t="str">
        <f>IFERROR(DATEVALUE(((MID(データ蓄積!BR629,3,2)+2018)&amp;"/"&amp;データ蓄積!BS629&amp;"/"&amp;データ蓄積!BT629)),"")</f>
        <v/>
      </c>
      <c r="C629" s="1199" t="str">
        <f>IFERROR(DATEVALUE(((MID(データ蓄積!BU629,3,2)+2018)&amp;"/"&amp;データ蓄積!BV629&amp;"/"&amp;データ蓄積!BW629)),"")</f>
        <v/>
      </c>
      <c r="D629" s="177">
        <f>データ蓄積!Y629</f>
        <v>0</v>
      </c>
      <c r="E629" s="173"/>
      <c r="F629" s="175"/>
      <c r="G629" s="174"/>
      <c r="H629" s="175"/>
      <c r="I629" s="174" t="str">
        <f>IFERROR(DATEVALUE(IF(D629="初 年 度",IFERROR(((MID(データ蓄積!BR629,3,2)+2018)&amp;"/"&amp;データ蓄積!BS629&amp;"/"&amp;データ蓄積!BT629),""),"")),"")</f>
        <v/>
      </c>
      <c r="J629" s="175" t="str">
        <f>IFERROR(DATEVALUE(IF(D629="初 年 度",IFERROR(((MID(データ蓄積!BU629,3,2)+2018)&amp;"/"&amp;データ蓄積!BV629&amp;"/"&amp;データ蓄積!BW629),""),"")),"")</f>
        <v/>
      </c>
      <c r="K629" s="174" t="str">
        <f>IFERROR(DATEVALUE(IF(D629="次 年 度",IFERROR(((MID(データ蓄積!BR629,3,2)+2018)&amp;"/"&amp;データ蓄積!BS629&amp;"/"&amp;データ蓄積!BT629),""),"")),"")</f>
        <v/>
      </c>
      <c r="L629" s="175" t="str">
        <f>IFERROR(DATEVALUE(IF(D629="次 年 度",IFERROR(((MID(データ蓄積!BU629,3,2)+2018)&amp;"/"&amp;データ蓄積!BV629&amp;"/"&amp;データ蓄積!BW629),""),"")),"")</f>
        <v/>
      </c>
    </row>
    <row r="630" spans="1:12" x14ac:dyDescent="0.15">
      <c r="A630" s="1200">
        <f t="shared" si="7"/>
        <v>308</v>
      </c>
      <c r="B630" s="1199" t="str">
        <f>IFERROR(DATEVALUE(((MID(データ蓄積!BR630,3,2)+2018)&amp;"/"&amp;データ蓄積!BS630&amp;"/"&amp;データ蓄積!BT630)),"")</f>
        <v/>
      </c>
      <c r="C630" s="1199" t="str">
        <f>IFERROR(DATEVALUE(((MID(データ蓄積!BU630,3,2)+2018)&amp;"/"&amp;データ蓄積!BV630&amp;"/"&amp;データ蓄積!BW630)),"")</f>
        <v/>
      </c>
      <c r="D630" s="177">
        <f>データ蓄積!Y630</f>
        <v>0</v>
      </c>
      <c r="E630" s="173" t="str">
        <f>IFERROR(DATEVALUE(IF(D630="初 年 度",IFERROR(((MID(データ蓄積!BR630,3,2)+2018)&amp;"/"&amp;データ蓄積!BS630&amp;"/"&amp;データ蓄積!BT630),""),"")),"")</f>
        <v/>
      </c>
      <c r="F630" s="175" t="str">
        <f>IFERROR(DATEVALUE(IF(D630="初 年 度",IFERROR(((MID(データ蓄積!BU630,3,2)+2018)&amp;"/"&amp;データ蓄積!BV630&amp;"/"&amp;データ蓄積!BW630),""),"")),"")</f>
        <v/>
      </c>
      <c r="G630" s="174" t="str">
        <f>IFERROR(DATEVALUE(IF(D630="次 年 度",IFERROR(((MID(データ蓄積!BR630,3,2)+2018)&amp;"/"&amp;データ蓄積!BS630&amp;"/"&amp;データ蓄積!BT630),""),"")),"")</f>
        <v/>
      </c>
      <c r="H630" s="175" t="str">
        <f>IFERROR(DATEVALUE(IF(D630="次 年 度",IFERROR(((MID(データ蓄積!BU630,3,2)+2018)&amp;"/"&amp;データ蓄積!BV630&amp;"/"&amp;データ蓄積!BW630),""),"")),"")</f>
        <v/>
      </c>
      <c r="I630" s="174"/>
      <c r="J630" s="175"/>
      <c r="K630" s="174"/>
      <c r="L630" s="175"/>
    </row>
    <row r="631" spans="1:12" x14ac:dyDescent="0.15">
      <c r="A631" s="1200">
        <f t="shared" si="7"/>
        <v>308</v>
      </c>
      <c r="B631" s="1199" t="str">
        <f>IFERROR(DATEVALUE(((MID(データ蓄積!BR631,3,2)+2018)&amp;"/"&amp;データ蓄積!BS631&amp;"/"&amp;データ蓄積!BT631)),"")</f>
        <v/>
      </c>
      <c r="C631" s="1199" t="str">
        <f>IFERROR(DATEVALUE(((MID(データ蓄積!BU631,3,2)+2018)&amp;"/"&amp;データ蓄積!BV631&amp;"/"&amp;データ蓄積!BW631)),"")</f>
        <v/>
      </c>
      <c r="D631" s="177">
        <f>データ蓄積!Y631</f>
        <v>0</v>
      </c>
      <c r="E631" s="173"/>
      <c r="F631" s="175"/>
      <c r="G631" s="174"/>
      <c r="H631" s="175"/>
      <c r="I631" s="174" t="str">
        <f>IFERROR(DATEVALUE(IF(D631="初 年 度",IFERROR(((MID(データ蓄積!BR631,3,2)+2018)&amp;"/"&amp;データ蓄積!BS631&amp;"/"&amp;データ蓄積!BT631),""),"")),"")</f>
        <v/>
      </c>
      <c r="J631" s="175" t="str">
        <f>IFERROR(DATEVALUE(IF(D631="初 年 度",IFERROR(((MID(データ蓄積!BU631,3,2)+2018)&amp;"/"&amp;データ蓄積!BV631&amp;"/"&amp;データ蓄積!BW631),""),"")),"")</f>
        <v/>
      </c>
      <c r="K631" s="174" t="str">
        <f>IFERROR(DATEVALUE(IF(D631="次 年 度",IFERROR(((MID(データ蓄積!BR631,3,2)+2018)&amp;"/"&amp;データ蓄積!BS631&amp;"/"&amp;データ蓄積!BT631),""),"")),"")</f>
        <v/>
      </c>
      <c r="L631" s="175" t="str">
        <f>IFERROR(DATEVALUE(IF(D631="次 年 度",IFERROR(((MID(データ蓄積!BU631,3,2)+2018)&amp;"/"&amp;データ蓄積!BV631&amp;"/"&amp;データ蓄積!BW631),""),"")),"")</f>
        <v/>
      </c>
    </row>
    <row r="632" spans="1:12" x14ac:dyDescent="0.15">
      <c r="A632" s="1200">
        <f t="shared" si="7"/>
        <v>309</v>
      </c>
      <c r="B632" s="1199" t="str">
        <f>IFERROR(DATEVALUE(((MID(データ蓄積!BR632,3,2)+2018)&amp;"/"&amp;データ蓄積!BS632&amp;"/"&amp;データ蓄積!BT632)),"")</f>
        <v/>
      </c>
      <c r="C632" s="1199" t="str">
        <f>IFERROR(DATEVALUE(((MID(データ蓄積!BU632,3,2)+2018)&amp;"/"&amp;データ蓄積!BV632&amp;"/"&amp;データ蓄積!BW632)),"")</f>
        <v/>
      </c>
      <c r="D632" s="177">
        <f>データ蓄積!Y632</f>
        <v>0</v>
      </c>
      <c r="E632" s="173" t="str">
        <f>IFERROR(DATEVALUE(IF(D632="初 年 度",IFERROR(((MID(データ蓄積!BR632,3,2)+2018)&amp;"/"&amp;データ蓄積!BS632&amp;"/"&amp;データ蓄積!BT632),""),"")),"")</f>
        <v/>
      </c>
      <c r="F632" s="175" t="str">
        <f>IFERROR(DATEVALUE(IF(D632="初 年 度",IFERROR(((MID(データ蓄積!BU632,3,2)+2018)&amp;"/"&amp;データ蓄積!BV632&amp;"/"&amp;データ蓄積!BW632),""),"")),"")</f>
        <v/>
      </c>
      <c r="G632" s="174" t="str">
        <f>IFERROR(DATEVALUE(IF(D632="次 年 度",IFERROR(((MID(データ蓄積!BR632,3,2)+2018)&amp;"/"&amp;データ蓄積!BS632&amp;"/"&amp;データ蓄積!BT632),""),"")),"")</f>
        <v/>
      </c>
      <c r="H632" s="175" t="str">
        <f>IFERROR(DATEVALUE(IF(D632="次 年 度",IFERROR(((MID(データ蓄積!BU632,3,2)+2018)&amp;"/"&amp;データ蓄積!BV632&amp;"/"&amp;データ蓄積!BW632),""),"")),"")</f>
        <v/>
      </c>
      <c r="I632" s="174"/>
      <c r="J632" s="175"/>
      <c r="K632" s="174"/>
      <c r="L632" s="175"/>
    </row>
    <row r="633" spans="1:12" x14ac:dyDescent="0.15">
      <c r="A633" s="1200">
        <f t="shared" si="7"/>
        <v>309</v>
      </c>
      <c r="B633" s="1199" t="str">
        <f>IFERROR(DATEVALUE(((MID(データ蓄積!BR633,3,2)+2018)&amp;"/"&amp;データ蓄積!BS633&amp;"/"&amp;データ蓄積!BT633)),"")</f>
        <v/>
      </c>
      <c r="C633" s="1199" t="str">
        <f>IFERROR(DATEVALUE(((MID(データ蓄積!BU633,3,2)+2018)&amp;"/"&amp;データ蓄積!BV633&amp;"/"&amp;データ蓄積!BW633)),"")</f>
        <v/>
      </c>
      <c r="D633" s="177">
        <f>データ蓄積!Y633</f>
        <v>0</v>
      </c>
      <c r="E633" s="173"/>
      <c r="F633" s="175"/>
      <c r="G633" s="174"/>
      <c r="H633" s="175"/>
      <c r="I633" s="174" t="str">
        <f>IFERROR(DATEVALUE(IF(D633="初 年 度",IFERROR(((MID(データ蓄積!BR633,3,2)+2018)&amp;"/"&amp;データ蓄積!BS633&amp;"/"&amp;データ蓄積!BT633),""),"")),"")</f>
        <v/>
      </c>
      <c r="J633" s="175" t="str">
        <f>IFERROR(DATEVALUE(IF(D633="初 年 度",IFERROR(((MID(データ蓄積!BU633,3,2)+2018)&amp;"/"&amp;データ蓄積!BV633&amp;"/"&amp;データ蓄積!BW633),""),"")),"")</f>
        <v/>
      </c>
      <c r="K633" s="174" t="str">
        <f>IFERROR(DATEVALUE(IF(D633="次 年 度",IFERROR(((MID(データ蓄積!BR633,3,2)+2018)&amp;"/"&amp;データ蓄積!BS633&amp;"/"&amp;データ蓄積!BT633),""),"")),"")</f>
        <v/>
      </c>
      <c r="L633" s="175" t="str">
        <f>IFERROR(DATEVALUE(IF(D633="次 年 度",IFERROR(((MID(データ蓄積!BU633,3,2)+2018)&amp;"/"&amp;データ蓄積!BV633&amp;"/"&amp;データ蓄積!BW633),""),"")),"")</f>
        <v/>
      </c>
    </row>
    <row r="634" spans="1:12" x14ac:dyDescent="0.15">
      <c r="A634" s="1200">
        <f t="shared" si="7"/>
        <v>310</v>
      </c>
      <c r="B634" s="1199" t="str">
        <f>IFERROR(DATEVALUE(((MID(データ蓄積!BR634,3,2)+2018)&amp;"/"&amp;データ蓄積!BS634&amp;"/"&amp;データ蓄積!BT634)),"")</f>
        <v/>
      </c>
      <c r="C634" s="1199" t="str">
        <f>IFERROR(DATEVALUE(((MID(データ蓄積!BU634,3,2)+2018)&amp;"/"&amp;データ蓄積!BV634&amp;"/"&amp;データ蓄積!BW634)),"")</f>
        <v/>
      </c>
      <c r="D634" s="177">
        <f>データ蓄積!Y634</f>
        <v>0</v>
      </c>
      <c r="E634" s="173" t="str">
        <f>IFERROR(DATEVALUE(IF(D634="初 年 度",IFERROR(((MID(データ蓄積!BR634,3,2)+2018)&amp;"/"&amp;データ蓄積!BS634&amp;"/"&amp;データ蓄積!BT634),""),"")),"")</f>
        <v/>
      </c>
      <c r="F634" s="175" t="str">
        <f>IFERROR(DATEVALUE(IF(D634="初 年 度",IFERROR(((MID(データ蓄積!BU634,3,2)+2018)&amp;"/"&amp;データ蓄積!BV634&amp;"/"&amp;データ蓄積!BW634),""),"")),"")</f>
        <v/>
      </c>
      <c r="G634" s="174" t="str">
        <f>IFERROR(DATEVALUE(IF(D634="次 年 度",IFERROR(((MID(データ蓄積!BR634,3,2)+2018)&amp;"/"&amp;データ蓄積!BS634&amp;"/"&amp;データ蓄積!BT634),""),"")),"")</f>
        <v/>
      </c>
      <c r="H634" s="175" t="str">
        <f>IFERROR(DATEVALUE(IF(D634="次 年 度",IFERROR(((MID(データ蓄積!BU634,3,2)+2018)&amp;"/"&amp;データ蓄積!BV634&amp;"/"&amp;データ蓄積!BW634),""),"")),"")</f>
        <v/>
      </c>
      <c r="I634" s="174"/>
      <c r="J634" s="175"/>
      <c r="K634" s="174"/>
      <c r="L634" s="175"/>
    </row>
    <row r="635" spans="1:12" x14ac:dyDescent="0.15">
      <c r="A635" s="1200">
        <f t="shared" si="7"/>
        <v>310</v>
      </c>
      <c r="B635" s="1199" t="str">
        <f>IFERROR(DATEVALUE(((MID(データ蓄積!BR635,3,2)+2018)&amp;"/"&amp;データ蓄積!BS635&amp;"/"&amp;データ蓄積!BT635)),"")</f>
        <v/>
      </c>
      <c r="C635" s="1199" t="str">
        <f>IFERROR(DATEVALUE(((MID(データ蓄積!BU635,3,2)+2018)&amp;"/"&amp;データ蓄積!BV635&amp;"/"&amp;データ蓄積!BW635)),"")</f>
        <v/>
      </c>
      <c r="D635" s="177">
        <f>データ蓄積!Y635</f>
        <v>0</v>
      </c>
      <c r="E635" s="173"/>
      <c r="F635" s="175"/>
      <c r="G635" s="174"/>
      <c r="H635" s="175"/>
      <c r="I635" s="174" t="str">
        <f>IFERROR(DATEVALUE(IF(D635="初 年 度",IFERROR(((MID(データ蓄積!BR635,3,2)+2018)&amp;"/"&amp;データ蓄積!BS635&amp;"/"&amp;データ蓄積!BT635),""),"")),"")</f>
        <v/>
      </c>
      <c r="J635" s="175" t="str">
        <f>IFERROR(DATEVALUE(IF(D635="初 年 度",IFERROR(((MID(データ蓄積!BU635,3,2)+2018)&amp;"/"&amp;データ蓄積!BV635&amp;"/"&amp;データ蓄積!BW635),""),"")),"")</f>
        <v/>
      </c>
      <c r="K635" s="174" t="str">
        <f>IFERROR(DATEVALUE(IF(D635="次 年 度",IFERROR(((MID(データ蓄積!BR635,3,2)+2018)&amp;"/"&amp;データ蓄積!BS635&amp;"/"&amp;データ蓄積!BT635),""),"")),"")</f>
        <v/>
      </c>
      <c r="L635" s="175" t="str">
        <f>IFERROR(DATEVALUE(IF(D635="次 年 度",IFERROR(((MID(データ蓄積!BU635,3,2)+2018)&amp;"/"&amp;データ蓄積!BV635&amp;"/"&amp;データ蓄積!BW635),""),"")),"")</f>
        <v/>
      </c>
    </row>
    <row r="636" spans="1:12" x14ac:dyDescent="0.15">
      <c r="A636" s="1200">
        <f t="shared" si="7"/>
        <v>311</v>
      </c>
      <c r="B636" s="1199" t="str">
        <f>IFERROR(DATEVALUE(((MID(データ蓄積!BR636,3,2)+2018)&amp;"/"&amp;データ蓄積!BS636&amp;"/"&amp;データ蓄積!BT636)),"")</f>
        <v/>
      </c>
      <c r="C636" s="1199" t="str">
        <f>IFERROR(DATEVALUE(((MID(データ蓄積!BU636,3,2)+2018)&amp;"/"&amp;データ蓄積!BV636&amp;"/"&amp;データ蓄積!BW636)),"")</f>
        <v/>
      </c>
      <c r="D636" s="177">
        <f>データ蓄積!Y636</f>
        <v>0</v>
      </c>
      <c r="E636" s="173" t="str">
        <f>IFERROR(DATEVALUE(IF(D636="初 年 度",IFERROR(((MID(データ蓄積!BR636,3,2)+2018)&amp;"/"&amp;データ蓄積!BS636&amp;"/"&amp;データ蓄積!BT636),""),"")),"")</f>
        <v/>
      </c>
      <c r="F636" s="175" t="str">
        <f>IFERROR(DATEVALUE(IF(D636="初 年 度",IFERROR(((MID(データ蓄積!BU636,3,2)+2018)&amp;"/"&amp;データ蓄積!BV636&amp;"/"&amp;データ蓄積!BW636),""),"")),"")</f>
        <v/>
      </c>
      <c r="G636" s="174" t="str">
        <f>IFERROR(DATEVALUE(IF(D636="次 年 度",IFERROR(((MID(データ蓄積!BR636,3,2)+2018)&amp;"/"&amp;データ蓄積!BS636&amp;"/"&amp;データ蓄積!BT636),""),"")),"")</f>
        <v/>
      </c>
      <c r="H636" s="175" t="str">
        <f>IFERROR(DATEVALUE(IF(D636="次 年 度",IFERROR(((MID(データ蓄積!BU636,3,2)+2018)&amp;"/"&amp;データ蓄積!BV636&amp;"/"&amp;データ蓄積!BW636),""),"")),"")</f>
        <v/>
      </c>
      <c r="I636" s="174"/>
      <c r="J636" s="175"/>
      <c r="K636" s="174"/>
      <c r="L636" s="175"/>
    </row>
    <row r="637" spans="1:12" x14ac:dyDescent="0.15">
      <c r="A637" s="1200">
        <f t="shared" si="7"/>
        <v>311</v>
      </c>
      <c r="B637" s="1199" t="str">
        <f>IFERROR(DATEVALUE(((MID(データ蓄積!BR637,3,2)+2018)&amp;"/"&amp;データ蓄積!BS637&amp;"/"&amp;データ蓄積!BT637)),"")</f>
        <v/>
      </c>
      <c r="C637" s="1199" t="str">
        <f>IFERROR(DATEVALUE(((MID(データ蓄積!BU637,3,2)+2018)&amp;"/"&amp;データ蓄積!BV637&amp;"/"&amp;データ蓄積!BW637)),"")</f>
        <v/>
      </c>
      <c r="D637" s="177">
        <f>データ蓄積!Y637</f>
        <v>0</v>
      </c>
      <c r="E637" s="173"/>
      <c r="F637" s="175"/>
      <c r="G637" s="174"/>
      <c r="H637" s="175"/>
      <c r="I637" s="174" t="str">
        <f>IFERROR(DATEVALUE(IF(D637="初 年 度",IFERROR(((MID(データ蓄積!BR637,3,2)+2018)&amp;"/"&amp;データ蓄積!BS637&amp;"/"&amp;データ蓄積!BT637),""),"")),"")</f>
        <v/>
      </c>
      <c r="J637" s="175" t="str">
        <f>IFERROR(DATEVALUE(IF(D637="初 年 度",IFERROR(((MID(データ蓄積!BU637,3,2)+2018)&amp;"/"&amp;データ蓄積!BV637&amp;"/"&amp;データ蓄積!BW637),""),"")),"")</f>
        <v/>
      </c>
      <c r="K637" s="174" t="str">
        <f>IFERROR(DATEVALUE(IF(D637="次 年 度",IFERROR(((MID(データ蓄積!BR637,3,2)+2018)&amp;"/"&amp;データ蓄積!BS637&amp;"/"&amp;データ蓄積!BT637),""),"")),"")</f>
        <v/>
      </c>
      <c r="L637" s="175" t="str">
        <f>IFERROR(DATEVALUE(IF(D637="次 年 度",IFERROR(((MID(データ蓄積!BU637,3,2)+2018)&amp;"/"&amp;データ蓄積!BV637&amp;"/"&amp;データ蓄積!BW637),""),"")),"")</f>
        <v/>
      </c>
    </row>
    <row r="638" spans="1:12" x14ac:dyDescent="0.15">
      <c r="A638" s="1200">
        <f t="shared" si="7"/>
        <v>312</v>
      </c>
      <c r="B638" s="1199" t="str">
        <f>IFERROR(DATEVALUE(((MID(データ蓄積!BR638,3,2)+2018)&amp;"/"&amp;データ蓄積!BS638&amp;"/"&amp;データ蓄積!BT638)),"")</f>
        <v/>
      </c>
      <c r="C638" s="1199" t="str">
        <f>IFERROR(DATEVALUE(((MID(データ蓄積!BU638,3,2)+2018)&amp;"/"&amp;データ蓄積!BV638&amp;"/"&amp;データ蓄積!BW638)),"")</f>
        <v/>
      </c>
      <c r="D638" s="177">
        <f>データ蓄積!Y638</f>
        <v>0</v>
      </c>
      <c r="E638" s="173" t="str">
        <f>IFERROR(DATEVALUE(IF(D638="初 年 度",IFERROR(((MID(データ蓄積!BR638,3,2)+2018)&amp;"/"&amp;データ蓄積!BS638&amp;"/"&amp;データ蓄積!BT638),""),"")),"")</f>
        <v/>
      </c>
      <c r="F638" s="175" t="str">
        <f>IFERROR(DATEVALUE(IF(D638="初 年 度",IFERROR(((MID(データ蓄積!BU638,3,2)+2018)&amp;"/"&amp;データ蓄積!BV638&amp;"/"&amp;データ蓄積!BW638),""),"")),"")</f>
        <v/>
      </c>
      <c r="G638" s="174" t="str">
        <f>IFERROR(DATEVALUE(IF(D638="次 年 度",IFERROR(((MID(データ蓄積!BR638,3,2)+2018)&amp;"/"&amp;データ蓄積!BS638&amp;"/"&amp;データ蓄積!BT638),""),"")),"")</f>
        <v/>
      </c>
      <c r="H638" s="175" t="str">
        <f>IFERROR(DATEVALUE(IF(D638="次 年 度",IFERROR(((MID(データ蓄積!BU638,3,2)+2018)&amp;"/"&amp;データ蓄積!BV638&amp;"/"&amp;データ蓄積!BW638),""),"")),"")</f>
        <v/>
      </c>
      <c r="I638" s="174"/>
      <c r="J638" s="175"/>
      <c r="K638" s="174"/>
      <c r="L638" s="175"/>
    </row>
    <row r="639" spans="1:12" x14ac:dyDescent="0.15">
      <c r="A639" s="1200">
        <f t="shared" si="7"/>
        <v>312</v>
      </c>
      <c r="B639" s="1199" t="str">
        <f>IFERROR(DATEVALUE(((MID(データ蓄積!BR639,3,2)+2018)&amp;"/"&amp;データ蓄積!BS639&amp;"/"&amp;データ蓄積!BT639)),"")</f>
        <v/>
      </c>
      <c r="C639" s="1199" t="str">
        <f>IFERROR(DATEVALUE(((MID(データ蓄積!BU639,3,2)+2018)&amp;"/"&amp;データ蓄積!BV639&amp;"/"&amp;データ蓄積!BW639)),"")</f>
        <v/>
      </c>
      <c r="D639" s="177">
        <f>データ蓄積!Y639</f>
        <v>0</v>
      </c>
      <c r="E639" s="173"/>
      <c r="F639" s="175"/>
      <c r="G639" s="174"/>
      <c r="H639" s="175"/>
      <c r="I639" s="174" t="str">
        <f>IFERROR(DATEVALUE(IF(D639="初 年 度",IFERROR(((MID(データ蓄積!BR639,3,2)+2018)&amp;"/"&amp;データ蓄積!BS639&amp;"/"&amp;データ蓄積!BT639),""),"")),"")</f>
        <v/>
      </c>
      <c r="J639" s="175" t="str">
        <f>IFERROR(DATEVALUE(IF(D639="初 年 度",IFERROR(((MID(データ蓄積!BU639,3,2)+2018)&amp;"/"&amp;データ蓄積!BV639&amp;"/"&amp;データ蓄積!BW639),""),"")),"")</f>
        <v/>
      </c>
      <c r="K639" s="174" t="str">
        <f>IFERROR(DATEVALUE(IF(D639="次 年 度",IFERROR(((MID(データ蓄積!BR639,3,2)+2018)&amp;"/"&amp;データ蓄積!BS639&amp;"/"&amp;データ蓄積!BT639),""),"")),"")</f>
        <v/>
      </c>
      <c r="L639" s="175" t="str">
        <f>IFERROR(DATEVALUE(IF(D639="次 年 度",IFERROR(((MID(データ蓄積!BU639,3,2)+2018)&amp;"/"&amp;データ蓄積!BV639&amp;"/"&amp;データ蓄積!BW639),""),"")),"")</f>
        <v/>
      </c>
    </row>
    <row r="640" spans="1:12" x14ac:dyDescent="0.15">
      <c r="A640" s="1200">
        <f t="shared" si="7"/>
        <v>313</v>
      </c>
      <c r="B640" s="1199" t="str">
        <f>IFERROR(DATEVALUE(((MID(データ蓄積!BR640,3,2)+2018)&amp;"/"&amp;データ蓄積!BS640&amp;"/"&amp;データ蓄積!BT640)),"")</f>
        <v/>
      </c>
      <c r="C640" s="1199" t="str">
        <f>IFERROR(DATEVALUE(((MID(データ蓄積!BU640,3,2)+2018)&amp;"/"&amp;データ蓄積!BV640&amp;"/"&amp;データ蓄積!BW640)),"")</f>
        <v/>
      </c>
      <c r="D640" s="177">
        <f>データ蓄積!Y640</f>
        <v>0</v>
      </c>
      <c r="E640" s="173" t="str">
        <f>IFERROR(DATEVALUE(IF(D640="初 年 度",IFERROR(((MID(データ蓄積!BR640,3,2)+2018)&amp;"/"&amp;データ蓄積!BS640&amp;"/"&amp;データ蓄積!BT640),""),"")),"")</f>
        <v/>
      </c>
      <c r="F640" s="175" t="str">
        <f>IFERROR(DATEVALUE(IF(D640="初 年 度",IFERROR(((MID(データ蓄積!BU640,3,2)+2018)&amp;"/"&amp;データ蓄積!BV640&amp;"/"&amp;データ蓄積!BW640),""),"")),"")</f>
        <v/>
      </c>
      <c r="G640" s="174" t="str">
        <f>IFERROR(DATEVALUE(IF(D640="次 年 度",IFERROR(((MID(データ蓄積!BR640,3,2)+2018)&amp;"/"&amp;データ蓄積!BS640&amp;"/"&amp;データ蓄積!BT640),""),"")),"")</f>
        <v/>
      </c>
      <c r="H640" s="175" t="str">
        <f>IFERROR(DATEVALUE(IF(D640="次 年 度",IFERROR(((MID(データ蓄積!BU640,3,2)+2018)&amp;"/"&amp;データ蓄積!BV640&amp;"/"&amp;データ蓄積!BW640),""),"")),"")</f>
        <v/>
      </c>
      <c r="I640" s="174"/>
      <c r="J640" s="175"/>
      <c r="K640" s="174"/>
      <c r="L640" s="175"/>
    </row>
    <row r="641" spans="1:12" x14ac:dyDescent="0.15">
      <c r="A641" s="1200">
        <f t="shared" si="7"/>
        <v>313</v>
      </c>
      <c r="B641" s="1199" t="str">
        <f>IFERROR(DATEVALUE(((MID(データ蓄積!BR641,3,2)+2018)&amp;"/"&amp;データ蓄積!BS641&amp;"/"&amp;データ蓄積!BT641)),"")</f>
        <v/>
      </c>
      <c r="C641" s="1199" t="str">
        <f>IFERROR(DATEVALUE(((MID(データ蓄積!BU641,3,2)+2018)&amp;"/"&amp;データ蓄積!BV641&amp;"/"&amp;データ蓄積!BW641)),"")</f>
        <v/>
      </c>
      <c r="D641" s="177">
        <f>データ蓄積!Y641</f>
        <v>0</v>
      </c>
      <c r="E641" s="173"/>
      <c r="F641" s="175"/>
      <c r="G641" s="174"/>
      <c r="H641" s="175"/>
      <c r="I641" s="174" t="str">
        <f>IFERROR(DATEVALUE(IF(D641="初 年 度",IFERROR(((MID(データ蓄積!BR641,3,2)+2018)&amp;"/"&amp;データ蓄積!BS641&amp;"/"&amp;データ蓄積!BT641),""),"")),"")</f>
        <v/>
      </c>
      <c r="J641" s="175" t="str">
        <f>IFERROR(DATEVALUE(IF(D641="初 年 度",IFERROR(((MID(データ蓄積!BU641,3,2)+2018)&amp;"/"&amp;データ蓄積!BV641&amp;"/"&amp;データ蓄積!BW641),""),"")),"")</f>
        <v/>
      </c>
      <c r="K641" s="174" t="str">
        <f>IFERROR(DATEVALUE(IF(D641="次 年 度",IFERROR(((MID(データ蓄積!BR641,3,2)+2018)&amp;"/"&amp;データ蓄積!BS641&amp;"/"&amp;データ蓄積!BT641),""),"")),"")</f>
        <v/>
      </c>
      <c r="L641" s="175" t="str">
        <f>IFERROR(DATEVALUE(IF(D641="次 年 度",IFERROR(((MID(データ蓄積!BU641,3,2)+2018)&amp;"/"&amp;データ蓄積!BV641&amp;"/"&amp;データ蓄積!BW641),""),"")),"")</f>
        <v/>
      </c>
    </row>
    <row r="642" spans="1:12" x14ac:dyDescent="0.15">
      <c r="A642" s="1200">
        <f t="shared" si="7"/>
        <v>314</v>
      </c>
      <c r="B642" s="1199" t="str">
        <f>IFERROR(DATEVALUE(((MID(データ蓄積!BR642,3,2)+2018)&amp;"/"&amp;データ蓄積!BS642&amp;"/"&amp;データ蓄積!BT642)),"")</f>
        <v/>
      </c>
      <c r="C642" s="1199" t="str">
        <f>IFERROR(DATEVALUE(((MID(データ蓄積!BU642,3,2)+2018)&amp;"/"&amp;データ蓄積!BV642&amp;"/"&amp;データ蓄積!BW642)),"")</f>
        <v/>
      </c>
      <c r="D642" s="177">
        <f>データ蓄積!Y642</f>
        <v>0</v>
      </c>
      <c r="E642" s="173" t="str">
        <f>IFERROR(DATEVALUE(IF(D642="初 年 度",IFERROR(((MID(データ蓄積!BR642,3,2)+2018)&amp;"/"&amp;データ蓄積!BS642&amp;"/"&amp;データ蓄積!BT642),""),"")),"")</f>
        <v/>
      </c>
      <c r="F642" s="175" t="str">
        <f>IFERROR(DATEVALUE(IF(D642="初 年 度",IFERROR(((MID(データ蓄積!BU642,3,2)+2018)&amp;"/"&amp;データ蓄積!BV642&amp;"/"&amp;データ蓄積!BW642),""),"")),"")</f>
        <v/>
      </c>
      <c r="G642" s="174" t="str">
        <f>IFERROR(DATEVALUE(IF(D642="次 年 度",IFERROR(((MID(データ蓄積!BR642,3,2)+2018)&amp;"/"&amp;データ蓄積!BS642&amp;"/"&amp;データ蓄積!BT642),""),"")),"")</f>
        <v/>
      </c>
      <c r="H642" s="175" t="str">
        <f>IFERROR(DATEVALUE(IF(D642="次 年 度",IFERROR(((MID(データ蓄積!BU642,3,2)+2018)&amp;"/"&amp;データ蓄積!BV642&amp;"/"&amp;データ蓄積!BW642),""),"")),"")</f>
        <v/>
      </c>
      <c r="I642" s="174"/>
      <c r="J642" s="175"/>
      <c r="K642" s="174"/>
      <c r="L642" s="175"/>
    </row>
    <row r="643" spans="1:12" x14ac:dyDescent="0.15">
      <c r="A643" s="1200">
        <f t="shared" si="7"/>
        <v>314</v>
      </c>
      <c r="B643" s="1199" t="str">
        <f>IFERROR(DATEVALUE(((MID(データ蓄積!BR643,3,2)+2018)&amp;"/"&amp;データ蓄積!BS643&amp;"/"&amp;データ蓄積!BT643)),"")</f>
        <v/>
      </c>
      <c r="C643" s="1199" t="str">
        <f>IFERROR(DATEVALUE(((MID(データ蓄積!BU643,3,2)+2018)&amp;"/"&amp;データ蓄積!BV643&amp;"/"&amp;データ蓄積!BW643)),"")</f>
        <v/>
      </c>
      <c r="D643" s="177">
        <f>データ蓄積!Y643</f>
        <v>0</v>
      </c>
      <c r="E643" s="173"/>
      <c r="F643" s="175"/>
      <c r="G643" s="174"/>
      <c r="H643" s="175"/>
      <c r="I643" s="174" t="str">
        <f>IFERROR(DATEVALUE(IF(D643="初 年 度",IFERROR(((MID(データ蓄積!BR643,3,2)+2018)&amp;"/"&amp;データ蓄積!BS643&amp;"/"&amp;データ蓄積!BT643),""),"")),"")</f>
        <v/>
      </c>
      <c r="J643" s="175" t="str">
        <f>IFERROR(DATEVALUE(IF(D643="初 年 度",IFERROR(((MID(データ蓄積!BU643,3,2)+2018)&amp;"/"&amp;データ蓄積!BV643&amp;"/"&amp;データ蓄積!BW643),""),"")),"")</f>
        <v/>
      </c>
      <c r="K643" s="174" t="str">
        <f>IFERROR(DATEVALUE(IF(D643="次 年 度",IFERROR(((MID(データ蓄積!BR643,3,2)+2018)&amp;"/"&amp;データ蓄積!BS643&amp;"/"&amp;データ蓄積!BT643),""),"")),"")</f>
        <v/>
      </c>
      <c r="L643" s="175" t="str">
        <f>IFERROR(DATEVALUE(IF(D643="次 年 度",IFERROR(((MID(データ蓄積!BU643,3,2)+2018)&amp;"/"&amp;データ蓄積!BV643&amp;"/"&amp;データ蓄積!BW643),""),"")),"")</f>
        <v/>
      </c>
    </row>
    <row r="644" spans="1:12" x14ac:dyDescent="0.15">
      <c r="A644" s="1200">
        <f t="shared" si="7"/>
        <v>315</v>
      </c>
      <c r="B644" s="1199" t="str">
        <f>IFERROR(DATEVALUE(((MID(データ蓄積!BR644,3,2)+2018)&amp;"/"&amp;データ蓄積!BS644&amp;"/"&amp;データ蓄積!BT644)),"")</f>
        <v/>
      </c>
      <c r="C644" s="1199" t="str">
        <f>IFERROR(DATEVALUE(((MID(データ蓄積!BU644,3,2)+2018)&amp;"/"&amp;データ蓄積!BV644&amp;"/"&amp;データ蓄積!BW644)),"")</f>
        <v/>
      </c>
      <c r="D644" s="177">
        <f>データ蓄積!Y644</f>
        <v>0</v>
      </c>
      <c r="E644" s="173" t="str">
        <f>IFERROR(DATEVALUE(IF(D644="初 年 度",IFERROR(((MID(データ蓄積!BR644,3,2)+2018)&amp;"/"&amp;データ蓄積!BS644&amp;"/"&amp;データ蓄積!BT644),""),"")),"")</f>
        <v/>
      </c>
      <c r="F644" s="175" t="str">
        <f>IFERROR(DATEVALUE(IF(D644="初 年 度",IFERROR(((MID(データ蓄積!BU644,3,2)+2018)&amp;"/"&amp;データ蓄積!BV644&amp;"/"&amp;データ蓄積!BW644),""),"")),"")</f>
        <v/>
      </c>
      <c r="G644" s="174" t="str">
        <f>IFERROR(DATEVALUE(IF(D644="次 年 度",IFERROR(((MID(データ蓄積!BR644,3,2)+2018)&amp;"/"&amp;データ蓄積!BS644&amp;"/"&amp;データ蓄積!BT644),""),"")),"")</f>
        <v/>
      </c>
      <c r="H644" s="175" t="str">
        <f>IFERROR(DATEVALUE(IF(D644="次 年 度",IFERROR(((MID(データ蓄積!BU644,3,2)+2018)&amp;"/"&amp;データ蓄積!BV644&amp;"/"&amp;データ蓄積!BW644),""),"")),"")</f>
        <v/>
      </c>
      <c r="I644" s="174"/>
      <c r="J644" s="175"/>
      <c r="K644" s="174"/>
      <c r="L644" s="175"/>
    </row>
    <row r="645" spans="1:12" x14ac:dyDescent="0.15">
      <c r="A645" s="1200">
        <f t="shared" si="7"/>
        <v>315</v>
      </c>
      <c r="B645" s="1199" t="str">
        <f>IFERROR(DATEVALUE(((MID(データ蓄積!BR645,3,2)+2018)&amp;"/"&amp;データ蓄積!BS645&amp;"/"&amp;データ蓄積!BT645)),"")</f>
        <v/>
      </c>
      <c r="C645" s="1199" t="str">
        <f>IFERROR(DATEVALUE(((MID(データ蓄積!BU645,3,2)+2018)&amp;"/"&amp;データ蓄積!BV645&amp;"/"&amp;データ蓄積!BW645)),"")</f>
        <v/>
      </c>
      <c r="D645" s="177">
        <f>データ蓄積!Y645</f>
        <v>0</v>
      </c>
      <c r="E645" s="173"/>
      <c r="F645" s="175"/>
      <c r="G645" s="174"/>
      <c r="H645" s="175"/>
      <c r="I645" s="174" t="str">
        <f>IFERROR(DATEVALUE(IF(D645="初 年 度",IFERROR(((MID(データ蓄積!BR645,3,2)+2018)&amp;"/"&amp;データ蓄積!BS645&amp;"/"&amp;データ蓄積!BT645),""),"")),"")</f>
        <v/>
      </c>
      <c r="J645" s="175" t="str">
        <f>IFERROR(DATEVALUE(IF(D645="初 年 度",IFERROR(((MID(データ蓄積!BU645,3,2)+2018)&amp;"/"&amp;データ蓄積!BV645&amp;"/"&amp;データ蓄積!BW645),""),"")),"")</f>
        <v/>
      </c>
      <c r="K645" s="174" t="str">
        <f>IFERROR(DATEVALUE(IF(D645="次 年 度",IFERROR(((MID(データ蓄積!BR645,3,2)+2018)&amp;"/"&amp;データ蓄積!BS645&amp;"/"&amp;データ蓄積!BT645),""),"")),"")</f>
        <v/>
      </c>
      <c r="L645" s="175" t="str">
        <f>IFERROR(DATEVALUE(IF(D645="次 年 度",IFERROR(((MID(データ蓄積!BU645,3,2)+2018)&amp;"/"&amp;データ蓄積!BV645&amp;"/"&amp;データ蓄積!BW645),""),"")),"")</f>
        <v/>
      </c>
    </row>
    <row r="646" spans="1:12" x14ac:dyDescent="0.15">
      <c r="A646" s="1200">
        <f t="shared" si="7"/>
        <v>316</v>
      </c>
      <c r="B646" s="1199" t="str">
        <f>IFERROR(DATEVALUE(((MID(データ蓄積!BR646,3,2)+2018)&amp;"/"&amp;データ蓄積!BS646&amp;"/"&amp;データ蓄積!BT646)),"")</f>
        <v/>
      </c>
      <c r="C646" s="1199" t="str">
        <f>IFERROR(DATEVALUE(((MID(データ蓄積!BU646,3,2)+2018)&amp;"/"&amp;データ蓄積!BV646&amp;"/"&amp;データ蓄積!BW646)),"")</f>
        <v/>
      </c>
      <c r="D646" s="177">
        <f>データ蓄積!Y646</f>
        <v>0</v>
      </c>
      <c r="E646" s="173" t="str">
        <f>IFERROR(DATEVALUE(IF(D646="初 年 度",IFERROR(((MID(データ蓄積!BR646,3,2)+2018)&amp;"/"&amp;データ蓄積!BS646&amp;"/"&amp;データ蓄積!BT646),""),"")),"")</f>
        <v/>
      </c>
      <c r="F646" s="175" t="str">
        <f>IFERROR(DATEVALUE(IF(D646="初 年 度",IFERROR(((MID(データ蓄積!BU646,3,2)+2018)&amp;"/"&amp;データ蓄積!BV646&amp;"/"&amp;データ蓄積!BW646),""),"")),"")</f>
        <v/>
      </c>
      <c r="G646" s="174" t="str">
        <f>IFERROR(DATEVALUE(IF(D646="次 年 度",IFERROR(((MID(データ蓄積!BR646,3,2)+2018)&amp;"/"&amp;データ蓄積!BS646&amp;"/"&amp;データ蓄積!BT646),""),"")),"")</f>
        <v/>
      </c>
      <c r="H646" s="175" t="str">
        <f>IFERROR(DATEVALUE(IF(D646="次 年 度",IFERROR(((MID(データ蓄積!BU646,3,2)+2018)&amp;"/"&amp;データ蓄積!BV646&amp;"/"&amp;データ蓄積!BW646),""),"")),"")</f>
        <v/>
      </c>
      <c r="I646" s="174"/>
      <c r="J646" s="175"/>
      <c r="K646" s="174"/>
      <c r="L646" s="175"/>
    </row>
    <row r="647" spans="1:12" x14ac:dyDescent="0.15">
      <c r="A647" s="1200">
        <f t="shared" si="7"/>
        <v>316</v>
      </c>
      <c r="B647" s="1199" t="str">
        <f>IFERROR(DATEVALUE(((MID(データ蓄積!BR647,3,2)+2018)&amp;"/"&amp;データ蓄積!BS647&amp;"/"&amp;データ蓄積!BT647)),"")</f>
        <v/>
      </c>
      <c r="C647" s="1199" t="str">
        <f>IFERROR(DATEVALUE(((MID(データ蓄積!BU647,3,2)+2018)&amp;"/"&amp;データ蓄積!BV647&amp;"/"&amp;データ蓄積!BW647)),"")</f>
        <v/>
      </c>
      <c r="D647" s="177">
        <f>データ蓄積!Y647</f>
        <v>0</v>
      </c>
      <c r="E647" s="173"/>
      <c r="F647" s="175"/>
      <c r="G647" s="174"/>
      <c r="H647" s="175"/>
      <c r="I647" s="174" t="str">
        <f>IFERROR(DATEVALUE(IF(D647="初 年 度",IFERROR(((MID(データ蓄積!BR647,3,2)+2018)&amp;"/"&amp;データ蓄積!BS647&amp;"/"&amp;データ蓄積!BT647),""),"")),"")</f>
        <v/>
      </c>
      <c r="J647" s="175" t="str">
        <f>IFERROR(DATEVALUE(IF(D647="初 年 度",IFERROR(((MID(データ蓄積!BU647,3,2)+2018)&amp;"/"&amp;データ蓄積!BV647&amp;"/"&amp;データ蓄積!BW647),""),"")),"")</f>
        <v/>
      </c>
      <c r="K647" s="174" t="str">
        <f>IFERROR(DATEVALUE(IF(D647="次 年 度",IFERROR(((MID(データ蓄積!BR647,3,2)+2018)&amp;"/"&amp;データ蓄積!BS647&amp;"/"&amp;データ蓄積!BT647),""),"")),"")</f>
        <v/>
      </c>
      <c r="L647" s="175" t="str">
        <f>IFERROR(DATEVALUE(IF(D647="次 年 度",IFERROR(((MID(データ蓄積!BU647,3,2)+2018)&amp;"/"&amp;データ蓄積!BV647&amp;"/"&amp;データ蓄積!BW647),""),"")),"")</f>
        <v/>
      </c>
    </row>
    <row r="648" spans="1:12" x14ac:dyDescent="0.15">
      <c r="A648" s="1200">
        <f t="shared" si="7"/>
        <v>317</v>
      </c>
      <c r="B648" s="1199" t="str">
        <f>IFERROR(DATEVALUE(((MID(データ蓄積!BR648,3,2)+2018)&amp;"/"&amp;データ蓄積!BS648&amp;"/"&amp;データ蓄積!BT648)),"")</f>
        <v/>
      </c>
      <c r="C648" s="1199" t="str">
        <f>IFERROR(DATEVALUE(((MID(データ蓄積!BU648,3,2)+2018)&amp;"/"&amp;データ蓄積!BV648&amp;"/"&amp;データ蓄積!BW648)),"")</f>
        <v/>
      </c>
      <c r="D648" s="177">
        <f>データ蓄積!Y648</f>
        <v>0</v>
      </c>
      <c r="E648" s="173" t="str">
        <f>IFERROR(DATEVALUE(IF(D648="初 年 度",IFERROR(((MID(データ蓄積!BR648,3,2)+2018)&amp;"/"&amp;データ蓄積!BS648&amp;"/"&amp;データ蓄積!BT648),""),"")),"")</f>
        <v/>
      </c>
      <c r="F648" s="175" t="str">
        <f>IFERROR(DATEVALUE(IF(D648="初 年 度",IFERROR(((MID(データ蓄積!BU648,3,2)+2018)&amp;"/"&amp;データ蓄積!BV648&amp;"/"&amp;データ蓄積!BW648),""),"")),"")</f>
        <v/>
      </c>
      <c r="G648" s="174" t="str">
        <f>IFERROR(DATEVALUE(IF(D648="次 年 度",IFERROR(((MID(データ蓄積!BR648,3,2)+2018)&amp;"/"&amp;データ蓄積!BS648&amp;"/"&amp;データ蓄積!BT648),""),"")),"")</f>
        <v/>
      </c>
      <c r="H648" s="175" t="str">
        <f>IFERROR(DATEVALUE(IF(D648="次 年 度",IFERROR(((MID(データ蓄積!BU648,3,2)+2018)&amp;"/"&amp;データ蓄積!BV648&amp;"/"&amp;データ蓄積!BW648),""),"")),"")</f>
        <v/>
      </c>
      <c r="I648" s="174"/>
      <c r="J648" s="175"/>
      <c r="K648" s="174"/>
      <c r="L648" s="175"/>
    </row>
    <row r="649" spans="1:12" x14ac:dyDescent="0.15">
      <c r="A649" s="1200">
        <f t="shared" si="7"/>
        <v>317</v>
      </c>
      <c r="B649" s="1199" t="str">
        <f>IFERROR(DATEVALUE(((MID(データ蓄積!BR649,3,2)+2018)&amp;"/"&amp;データ蓄積!BS649&amp;"/"&amp;データ蓄積!BT649)),"")</f>
        <v/>
      </c>
      <c r="C649" s="1199" t="str">
        <f>IFERROR(DATEVALUE(((MID(データ蓄積!BU649,3,2)+2018)&amp;"/"&amp;データ蓄積!BV649&amp;"/"&amp;データ蓄積!BW649)),"")</f>
        <v/>
      </c>
      <c r="D649" s="177">
        <f>データ蓄積!Y649</f>
        <v>0</v>
      </c>
      <c r="E649" s="173"/>
      <c r="F649" s="175"/>
      <c r="G649" s="174"/>
      <c r="H649" s="175"/>
      <c r="I649" s="174" t="str">
        <f>IFERROR(DATEVALUE(IF(D649="初 年 度",IFERROR(((MID(データ蓄積!BR649,3,2)+2018)&amp;"/"&amp;データ蓄積!BS649&amp;"/"&amp;データ蓄積!BT649),""),"")),"")</f>
        <v/>
      </c>
      <c r="J649" s="175" t="str">
        <f>IFERROR(DATEVALUE(IF(D649="初 年 度",IFERROR(((MID(データ蓄積!BU649,3,2)+2018)&amp;"/"&amp;データ蓄積!BV649&amp;"/"&amp;データ蓄積!BW649),""),"")),"")</f>
        <v/>
      </c>
      <c r="K649" s="174" t="str">
        <f>IFERROR(DATEVALUE(IF(D649="次 年 度",IFERROR(((MID(データ蓄積!BR649,3,2)+2018)&amp;"/"&amp;データ蓄積!BS649&amp;"/"&amp;データ蓄積!BT649),""),"")),"")</f>
        <v/>
      </c>
      <c r="L649" s="175" t="str">
        <f>IFERROR(DATEVALUE(IF(D649="次 年 度",IFERROR(((MID(データ蓄積!BU649,3,2)+2018)&amp;"/"&amp;データ蓄積!BV649&amp;"/"&amp;データ蓄積!BW649),""),"")),"")</f>
        <v/>
      </c>
    </row>
    <row r="650" spans="1:12" x14ac:dyDescent="0.15">
      <c r="A650" s="1200">
        <f t="shared" si="7"/>
        <v>318</v>
      </c>
      <c r="B650" s="1199" t="str">
        <f>IFERROR(DATEVALUE(((MID(データ蓄積!BR650,3,2)+2018)&amp;"/"&amp;データ蓄積!BS650&amp;"/"&amp;データ蓄積!BT650)),"")</f>
        <v/>
      </c>
      <c r="C650" s="1199" t="str">
        <f>IFERROR(DATEVALUE(((MID(データ蓄積!BU650,3,2)+2018)&amp;"/"&amp;データ蓄積!BV650&amp;"/"&amp;データ蓄積!BW650)),"")</f>
        <v/>
      </c>
      <c r="D650" s="177">
        <f>データ蓄積!Y650</f>
        <v>0</v>
      </c>
      <c r="E650" s="173" t="str">
        <f>IFERROR(DATEVALUE(IF(D650="初 年 度",IFERROR(((MID(データ蓄積!BR650,3,2)+2018)&amp;"/"&amp;データ蓄積!BS650&amp;"/"&amp;データ蓄積!BT650),""),"")),"")</f>
        <v/>
      </c>
      <c r="F650" s="175" t="str">
        <f>IFERROR(DATEVALUE(IF(D650="初 年 度",IFERROR(((MID(データ蓄積!BU650,3,2)+2018)&amp;"/"&amp;データ蓄積!BV650&amp;"/"&amp;データ蓄積!BW650),""),"")),"")</f>
        <v/>
      </c>
      <c r="G650" s="174" t="str">
        <f>IFERROR(DATEVALUE(IF(D650="次 年 度",IFERROR(((MID(データ蓄積!BR650,3,2)+2018)&amp;"/"&amp;データ蓄積!BS650&amp;"/"&amp;データ蓄積!BT650),""),"")),"")</f>
        <v/>
      </c>
      <c r="H650" s="175" t="str">
        <f>IFERROR(DATEVALUE(IF(D650="次 年 度",IFERROR(((MID(データ蓄積!BU650,3,2)+2018)&amp;"/"&amp;データ蓄積!BV650&amp;"/"&amp;データ蓄積!BW650),""),"")),"")</f>
        <v/>
      </c>
      <c r="I650" s="174"/>
      <c r="J650" s="175"/>
      <c r="K650" s="174"/>
      <c r="L650" s="175"/>
    </row>
    <row r="651" spans="1:12" x14ac:dyDescent="0.15">
      <c r="A651" s="1200">
        <f t="shared" si="7"/>
        <v>318</v>
      </c>
      <c r="B651" s="1199" t="str">
        <f>IFERROR(DATEVALUE(((MID(データ蓄積!BR651,3,2)+2018)&amp;"/"&amp;データ蓄積!BS651&amp;"/"&amp;データ蓄積!BT651)),"")</f>
        <v/>
      </c>
      <c r="C651" s="1199" t="str">
        <f>IFERROR(DATEVALUE(((MID(データ蓄積!BU651,3,2)+2018)&amp;"/"&amp;データ蓄積!BV651&amp;"/"&amp;データ蓄積!BW651)),"")</f>
        <v/>
      </c>
      <c r="D651" s="177">
        <f>データ蓄積!Y651</f>
        <v>0</v>
      </c>
      <c r="E651" s="173"/>
      <c r="F651" s="175"/>
      <c r="G651" s="174"/>
      <c r="H651" s="175"/>
      <c r="I651" s="174" t="str">
        <f>IFERROR(DATEVALUE(IF(D651="初 年 度",IFERROR(((MID(データ蓄積!BR651,3,2)+2018)&amp;"/"&amp;データ蓄積!BS651&amp;"/"&amp;データ蓄積!BT651),""),"")),"")</f>
        <v/>
      </c>
      <c r="J651" s="175" t="str">
        <f>IFERROR(DATEVALUE(IF(D651="初 年 度",IFERROR(((MID(データ蓄積!BU651,3,2)+2018)&amp;"/"&amp;データ蓄積!BV651&amp;"/"&amp;データ蓄積!BW651),""),"")),"")</f>
        <v/>
      </c>
      <c r="K651" s="174" t="str">
        <f>IFERROR(DATEVALUE(IF(D651="次 年 度",IFERROR(((MID(データ蓄積!BR651,3,2)+2018)&amp;"/"&amp;データ蓄積!BS651&amp;"/"&amp;データ蓄積!BT651),""),"")),"")</f>
        <v/>
      </c>
      <c r="L651" s="175" t="str">
        <f>IFERROR(DATEVALUE(IF(D651="次 年 度",IFERROR(((MID(データ蓄積!BU651,3,2)+2018)&amp;"/"&amp;データ蓄積!BV651&amp;"/"&amp;データ蓄積!BW651),""),"")),"")</f>
        <v/>
      </c>
    </row>
    <row r="652" spans="1:12" x14ac:dyDescent="0.15">
      <c r="A652" s="1200">
        <f t="shared" si="7"/>
        <v>319</v>
      </c>
      <c r="B652" s="1199" t="str">
        <f>IFERROR(DATEVALUE(((MID(データ蓄積!BR652,3,2)+2018)&amp;"/"&amp;データ蓄積!BS652&amp;"/"&amp;データ蓄積!BT652)),"")</f>
        <v/>
      </c>
      <c r="C652" s="1199" t="str">
        <f>IFERROR(DATEVALUE(((MID(データ蓄積!BU652,3,2)+2018)&amp;"/"&amp;データ蓄積!BV652&amp;"/"&amp;データ蓄積!BW652)),"")</f>
        <v/>
      </c>
      <c r="D652" s="177">
        <f>データ蓄積!Y652</f>
        <v>0</v>
      </c>
      <c r="E652" s="173" t="str">
        <f>IFERROR(DATEVALUE(IF(D652="初 年 度",IFERROR(((MID(データ蓄積!BR652,3,2)+2018)&amp;"/"&amp;データ蓄積!BS652&amp;"/"&amp;データ蓄積!BT652),""),"")),"")</f>
        <v/>
      </c>
      <c r="F652" s="175" t="str">
        <f>IFERROR(DATEVALUE(IF(D652="初 年 度",IFERROR(((MID(データ蓄積!BU652,3,2)+2018)&amp;"/"&amp;データ蓄積!BV652&amp;"/"&amp;データ蓄積!BW652),""),"")),"")</f>
        <v/>
      </c>
      <c r="G652" s="174" t="str">
        <f>IFERROR(DATEVALUE(IF(D652="次 年 度",IFERROR(((MID(データ蓄積!BR652,3,2)+2018)&amp;"/"&amp;データ蓄積!BS652&amp;"/"&amp;データ蓄積!BT652),""),"")),"")</f>
        <v/>
      </c>
      <c r="H652" s="175" t="str">
        <f>IFERROR(DATEVALUE(IF(D652="次 年 度",IFERROR(((MID(データ蓄積!BU652,3,2)+2018)&amp;"/"&amp;データ蓄積!BV652&amp;"/"&amp;データ蓄積!BW652),""),"")),"")</f>
        <v/>
      </c>
      <c r="I652" s="174"/>
      <c r="J652" s="175"/>
      <c r="K652" s="174"/>
      <c r="L652" s="175"/>
    </row>
    <row r="653" spans="1:12" x14ac:dyDescent="0.15">
      <c r="A653" s="1200">
        <f t="shared" si="7"/>
        <v>319</v>
      </c>
      <c r="B653" s="1199" t="str">
        <f>IFERROR(DATEVALUE(((MID(データ蓄積!BR653,3,2)+2018)&amp;"/"&amp;データ蓄積!BS653&amp;"/"&amp;データ蓄積!BT653)),"")</f>
        <v/>
      </c>
      <c r="C653" s="1199" t="str">
        <f>IFERROR(DATEVALUE(((MID(データ蓄積!BU653,3,2)+2018)&amp;"/"&amp;データ蓄積!BV653&amp;"/"&amp;データ蓄積!BW653)),"")</f>
        <v/>
      </c>
      <c r="D653" s="177">
        <f>データ蓄積!Y653</f>
        <v>0</v>
      </c>
      <c r="E653" s="173"/>
      <c r="F653" s="175"/>
      <c r="G653" s="174"/>
      <c r="H653" s="175"/>
      <c r="I653" s="174" t="str">
        <f>IFERROR(DATEVALUE(IF(D653="初 年 度",IFERROR(((MID(データ蓄積!BR653,3,2)+2018)&amp;"/"&amp;データ蓄積!BS653&amp;"/"&amp;データ蓄積!BT653),""),"")),"")</f>
        <v/>
      </c>
      <c r="J653" s="175" t="str">
        <f>IFERROR(DATEVALUE(IF(D653="初 年 度",IFERROR(((MID(データ蓄積!BU653,3,2)+2018)&amp;"/"&amp;データ蓄積!BV653&amp;"/"&amp;データ蓄積!BW653),""),"")),"")</f>
        <v/>
      </c>
      <c r="K653" s="174" t="str">
        <f>IFERROR(DATEVALUE(IF(D653="次 年 度",IFERROR(((MID(データ蓄積!BR653,3,2)+2018)&amp;"/"&amp;データ蓄積!BS653&amp;"/"&amp;データ蓄積!BT653),""),"")),"")</f>
        <v/>
      </c>
      <c r="L653" s="175" t="str">
        <f>IFERROR(DATEVALUE(IF(D653="次 年 度",IFERROR(((MID(データ蓄積!BU653,3,2)+2018)&amp;"/"&amp;データ蓄積!BV653&amp;"/"&amp;データ蓄積!BW653),""),"")),"")</f>
        <v/>
      </c>
    </row>
    <row r="654" spans="1:12" x14ac:dyDescent="0.15">
      <c r="A654" s="1200">
        <f t="shared" si="7"/>
        <v>320</v>
      </c>
      <c r="B654" s="1199" t="str">
        <f>IFERROR(DATEVALUE(((MID(データ蓄積!BR654,3,2)+2018)&amp;"/"&amp;データ蓄積!BS654&amp;"/"&amp;データ蓄積!BT654)),"")</f>
        <v/>
      </c>
      <c r="C654" s="1199" t="str">
        <f>IFERROR(DATEVALUE(((MID(データ蓄積!BU654,3,2)+2018)&amp;"/"&amp;データ蓄積!BV654&amp;"/"&amp;データ蓄積!BW654)),"")</f>
        <v/>
      </c>
      <c r="D654" s="177">
        <f>データ蓄積!Y654</f>
        <v>0</v>
      </c>
      <c r="E654" s="173" t="str">
        <f>IFERROR(DATEVALUE(IF(D654="初 年 度",IFERROR(((MID(データ蓄積!BR654,3,2)+2018)&amp;"/"&amp;データ蓄積!BS654&amp;"/"&amp;データ蓄積!BT654),""),"")),"")</f>
        <v/>
      </c>
      <c r="F654" s="175" t="str">
        <f>IFERROR(DATEVALUE(IF(D654="初 年 度",IFERROR(((MID(データ蓄積!BU654,3,2)+2018)&amp;"/"&amp;データ蓄積!BV654&amp;"/"&amp;データ蓄積!BW654),""),"")),"")</f>
        <v/>
      </c>
      <c r="G654" s="174" t="str">
        <f>IFERROR(DATEVALUE(IF(D654="次 年 度",IFERROR(((MID(データ蓄積!BR654,3,2)+2018)&amp;"/"&amp;データ蓄積!BS654&amp;"/"&amp;データ蓄積!BT654),""),"")),"")</f>
        <v/>
      </c>
      <c r="H654" s="175" t="str">
        <f>IFERROR(DATEVALUE(IF(D654="次 年 度",IFERROR(((MID(データ蓄積!BU654,3,2)+2018)&amp;"/"&amp;データ蓄積!BV654&amp;"/"&amp;データ蓄積!BW654),""),"")),"")</f>
        <v/>
      </c>
      <c r="I654" s="174"/>
      <c r="J654" s="175"/>
      <c r="K654" s="174"/>
      <c r="L654" s="175"/>
    </row>
    <row r="655" spans="1:12" x14ac:dyDescent="0.15">
      <c r="A655" s="1200">
        <f t="shared" si="7"/>
        <v>320</v>
      </c>
      <c r="B655" s="1199" t="str">
        <f>IFERROR(DATEVALUE(((MID(データ蓄積!BR655,3,2)+2018)&amp;"/"&amp;データ蓄積!BS655&amp;"/"&amp;データ蓄積!BT655)),"")</f>
        <v/>
      </c>
      <c r="C655" s="1199" t="str">
        <f>IFERROR(DATEVALUE(((MID(データ蓄積!BU655,3,2)+2018)&amp;"/"&amp;データ蓄積!BV655&amp;"/"&amp;データ蓄積!BW655)),"")</f>
        <v/>
      </c>
      <c r="D655" s="177">
        <f>データ蓄積!Y655</f>
        <v>0</v>
      </c>
      <c r="E655" s="173"/>
      <c r="F655" s="175"/>
      <c r="G655" s="174"/>
      <c r="H655" s="175"/>
      <c r="I655" s="174" t="str">
        <f>IFERROR(DATEVALUE(IF(D655="初 年 度",IFERROR(((MID(データ蓄積!BR655,3,2)+2018)&amp;"/"&amp;データ蓄積!BS655&amp;"/"&amp;データ蓄積!BT655),""),"")),"")</f>
        <v/>
      </c>
      <c r="J655" s="175" t="str">
        <f>IFERROR(DATEVALUE(IF(D655="初 年 度",IFERROR(((MID(データ蓄積!BU655,3,2)+2018)&amp;"/"&amp;データ蓄積!BV655&amp;"/"&amp;データ蓄積!BW655),""),"")),"")</f>
        <v/>
      </c>
      <c r="K655" s="174" t="str">
        <f>IFERROR(DATEVALUE(IF(D655="次 年 度",IFERROR(((MID(データ蓄積!BR655,3,2)+2018)&amp;"/"&amp;データ蓄積!BS655&amp;"/"&amp;データ蓄積!BT655),""),"")),"")</f>
        <v/>
      </c>
      <c r="L655" s="175" t="str">
        <f>IFERROR(DATEVALUE(IF(D655="次 年 度",IFERROR(((MID(データ蓄積!BU655,3,2)+2018)&amp;"/"&amp;データ蓄積!BV655&amp;"/"&amp;データ蓄積!BW655),""),"")),"")</f>
        <v/>
      </c>
    </row>
    <row r="656" spans="1:12" x14ac:dyDescent="0.15">
      <c r="A656" s="1200">
        <f t="shared" si="7"/>
        <v>321</v>
      </c>
      <c r="B656" s="1199" t="str">
        <f>IFERROR(DATEVALUE(((MID(データ蓄積!BR656,3,2)+2018)&amp;"/"&amp;データ蓄積!BS656&amp;"/"&amp;データ蓄積!BT656)),"")</f>
        <v/>
      </c>
      <c r="C656" s="1199" t="str">
        <f>IFERROR(DATEVALUE(((MID(データ蓄積!BU656,3,2)+2018)&amp;"/"&amp;データ蓄積!BV656&amp;"/"&amp;データ蓄積!BW656)),"")</f>
        <v/>
      </c>
      <c r="D656" s="177">
        <f>データ蓄積!Y656</f>
        <v>0</v>
      </c>
      <c r="E656" s="173" t="str">
        <f>IFERROR(DATEVALUE(IF(D656="初 年 度",IFERROR(((MID(データ蓄積!BR656,3,2)+2018)&amp;"/"&amp;データ蓄積!BS656&amp;"/"&amp;データ蓄積!BT656),""),"")),"")</f>
        <v/>
      </c>
      <c r="F656" s="175" t="str">
        <f>IFERROR(DATEVALUE(IF(D656="初 年 度",IFERROR(((MID(データ蓄積!BU656,3,2)+2018)&amp;"/"&amp;データ蓄積!BV656&amp;"/"&amp;データ蓄積!BW656),""),"")),"")</f>
        <v/>
      </c>
      <c r="G656" s="174" t="str">
        <f>IFERROR(DATEVALUE(IF(D656="次 年 度",IFERROR(((MID(データ蓄積!BR656,3,2)+2018)&amp;"/"&amp;データ蓄積!BS656&amp;"/"&amp;データ蓄積!BT656),""),"")),"")</f>
        <v/>
      </c>
      <c r="H656" s="175" t="str">
        <f>IFERROR(DATEVALUE(IF(D656="次 年 度",IFERROR(((MID(データ蓄積!BU656,3,2)+2018)&amp;"/"&amp;データ蓄積!BV656&amp;"/"&amp;データ蓄積!BW656),""),"")),"")</f>
        <v/>
      </c>
      <c r="I656" s="174"/>
      <c r="J656" s="175"/>
      <c r="K656" s="174"/>
      <c r="L656" s="175"/>
    </row>
    <row r="657" spans="1:12" x14ac:dyDescent="0.15">
      <c r="A657" s="1200">
        <f t="shared" si="7"/>
        <v>321</v>
      </c>
      <c r="B657" s="1199" t="str">
        <f>IFERROR(DATEVALUE(((MID(データ蓄積!BR657,3,2)+2018)&amp;"/"&amp;データ蓄積!BS657&amp;"/"&amp;データ蓄積!BT657)),"")</f>
        <v/>
      </c>
      <c r="C657" s="1199" t="str">
        <f>IFERROR(DATEVALUE(((MID(データ蓄積!BU657,3,2)+2018)&amp;"/"&amp;データ蓄積!BV657&amp;"/"&amp;データ蓄積!BW657)),"")</f>
        <v/>
      </c>
      <c r="D657" s="177">
        <f>データ蓄積!Y657</f>
        <v>0</v>
      </c>
      <c r="E657" s="173"/>
      <c r="F657" s="175"/>
      <c r="G657" s="174"/>
      <c r="H657" s="175"/>
      <c r="I657" s="174" t="str">
        <f>IFERROR(DATEVALUE(IF(D657="初 年 度",IFERROR(((MID(データ蓄積!BR657,3,2)+2018)&amp;"/"&amp;データ蓄積!BS657&amp;"/"&amp;データ蓄積!BT657),""),"")),"")</f>
        <v/>
      </c>
      <c r="J657" s="175" t="str">
        <f>IFERROR(DATEVALUE(IF(D657="初 年 度",IFERROR(((MID(データ蓄積!BU657,3,2)+2018)&amp;"/"&amp;データ蓄積!BV657&amp;"/"&amp;データ蓄積!BW657),""),"")),"")</f>
        <v/>
      </c>
      <c r="K657" s="174" t="str">
        <f>IFERROR(DATEVALUE(IF(D657="次 年 度",IFERROR(((MID(データ蓄積!BR657,3,2)+2018)&amp;"/"&amp;データ蓄積!BS657&amp;"/"&amp;データ蓄積!BT657),""),"")),"")</f>
        <v/>
      </c>
      <c r="L657" s="175" t="str">
        <f>IFERROR(DATEVALUE(IF(D657="次 年 度",IFERROR(((MID(データ蓄積!BU657,3,2)+2018)&amp;"/"&amp;データ蓄積!BV657&amp;"/"&amp;データ蓄積!BW657),""),"")),"")</f>
        <v/>
      </c>
    </row>
    <row r="658" spans="1:12" x14ac:dyDescent="0.15">
      <c r="A658" s="1200">
        <f t="shared" si="7"/>
        <v>322</v>
      </c>
      <c r="B658" s="1199" t="str">
        <f>IFERROR(DATEVALUE(((MID(データ蓄積!BR658,3,2)+2018)&amp;"/"&amp;データ蓄積!BS658&amp;"/"&amp;データ蓄積!BT658)),"")</f>
        <v/>
      </c>
      <c r="C658" s="1199" t="str">
        <f>IFERROR(DATEVALUE(((MID(データ蓄積!BU658,3,2)+2018)&amp;"/"&amp;データ蓄積!BV658&amp;"/"&amp;データ蓄積!BW658)),"")</f>
        <v/>
      </c>
      <c r="D658" s="177">
        <f>データ蓄積!Y658</f>
        <v>0</v>
      </c>
      <c r="E658" s="173" t="str">
        <f>IFERROR(DATEVALUE(IF(D658="初 年 度",IFERROR(((MID(データ蓄積!BR658,3,2)+2018)&amp;"/"&amp;データ蓄積!BS658&amp;"/"&amp;データ蓄積!BT658),""),"")),"")</f>
        <v/>
      </c>
      <c r="F658" s="175" t="str">
        <f>IFERROR(DATEVALUE(IF(D658="初 年 度",IFERROR(((MID(データ蓄積!BU658,3,2)+2018)&amp;"/"&amp;データ蓄積!BV658&amp;"/"&amp;データ蓄積!BW658),""),"")),"")</f>
        <v/>
      </c>
      <c r="G658" s="174" t="str">
        <f>IFERROR(DATEVALUE(IF(D658="次 年 度",IFERROR(((MID(データ蓄積!BR658,3,2)+2018)&amp;"/"&amp;データ蓄積!BS658&amp;"/"&amp;データ蓄積!BT658),""),"")),"")</f>
        <v/>
      </c>
      <c r="H658" s="175" t="str">
        <f>IFERROR(DATEVALUE(IF(D658="次 年 度",IFERROR(((MID(データ蓄積!BU658,3,2)+2018)&amp;"/"&amp;データ蓄積!BV658&amp;"/"&amp;データ蓄積!BW658),""),"")),"")</f>
        <v/>
      </c>
      <c r="I658" s="174"/>
      <c r="J658" s="175"/>
      <c r="K658" s="174"/>
      <c r="L658" s="175"/>
    </row>
    <row r="659" spans="1:12" x14ac:dyDescent="0.15">
      <c r="A659" s="1200">
        <f t="shared" si="7"/>
        <v>322</v>
      </c>
      <c r="B659" s="1199" t="str">
        <f>IFERROR(DATEVALUE(((MID(データ蓄積!BR659,3,2)+2018)&amp;"/"&amp;データ蓄積!BS659&amp;"/"&amp;データ蓄積!BT659)),"")</f>
        <v/>
      </c>
      <c r="C659" s="1199" t="str">
        <f>IFERROR(DATEVALUE(((MID(データ蓄積!BU659,3,2)+2018)&amp;"/"&amp;データ蓄積!BV659&amp;"/"&amp;データ蓄積!BW659)),"")</f>
        <v/>
      </c>
      <c r="D659" s="177">
        <f>データ蓄積!Y659</f>
        <v>0</v>
      </c>
      <c r="E659" s="173"/>
      <c r="F659" s="175"/>
      <c r="G659" s="174"/>
      <c r="H659" s="175"/>
      <c r="I659" s="174" t="str">
        <f>IFERROR(DATEVALUE(IF(D659="初 年 度",IFERROR(((MID(データ蓄積!BR659,3,2)+2018)&amp;"/"&amp;データ蓄積!BS659&amp;"/"&amp;データ蓄積!BT659),""),"")),"")</f>
        <v/>
      </c>
      <c r="J659" s="175" t="str">
        <f>IFERROR(DATEVALUE(IF(D659="初 年 度",IFERROR(((MID(データ蓄積!BU659,3,2)+2018)&amp;"/"&amp;データ蓄積!BV659&amp;"/"&amp;データ蓄積!BW659),""),"")),"")</f>
        <v/>
      </c>
      <c r="K659" s="174" t="str">
        <f>IFERROR(DATEVALUE(IF(D659="次 年 度",IFERROR(((MID(データ蓄積!BR659,3,2)+2018)&amp;"/"&amp;データ蓄積!BS659&amp;"/"&amp;データ蓄積!BT659),""),"")),"")</f>
        <v/>
      </c>
      <c r="L659" s="175" t="str">
        <f>IFERROR(DATEVALUE(IF(D659="次 年 度",IFERROR(((MID(データ蓄積!BU659,3,2)+2018)&amp;"/"&amp;データ蓄積!BV659&amp;"/"&amp;データ蓄積!BW659),""),"")),"")</f>
        <v/>
      </c>
    </row>
    <row r="660" spans="1:12" x14ac:dyDescent="0.15">
      <c r="A660" s="1200">
        <f t="shared" si="7"/>
        <v>323</v>
      </c>
      <c r="B660" s="1199" t="str">
        <f>IFERROR(DATEVALUE(((MID(データ蓄積!BR660,3,2)+2018)&amp;"/"&amp;データ蓄積!BS660&amp;"/"&amp;データ蓄積!BT660)),"")</f>
        <v/>
      </c>
      <c r="C660" s="1199" t="str">
        <f>IFERROR(DATEVALUE(((MID(データ蓄積!BU660,3,2)+2018)&amp;"/"&amp;データ蓄積!BV660&amp;"/"&amp;データ蓄積!BW660)),"")</f>
        <v/>
      </c>
      <c r="D660" s="177">
        <f>データ蓄積!Y660</f>
        <v>0</v>
      </c>
      <c r="E660" s="173" t="str">
        <f>IFERROR(DATEVALUE(IF(D660="初 年 度",IFERROR(((MID(データ蓄積!BR660,3,2)+2018)&amp;"/"&amp;データ蓄積!BS660&amp;"/"&amp;データ蓄積!BT660),""),"")),"")</f>
        <v/>
      </c>
      <c r="F660" s="175" t="str">
        <f>IFERROR(DATEVALUE(IF(D660="初 年 度",IFERROR(((MID(データ蓄積!BU660,3,2)+2018)&amp;"/"&amp;データ蓄積!BV660&amp;"/"&amp;データ蓄積!BW660),""),"")),"")</f>
        <v/>
      </c>
      <c r="G660" s="174" t="str">
        <f>IFERROR(DATEVALUE(IF(D660="次 年 度",IFERROR(((MID(データ蓄積!BR660,3,2)+2018)&amp;"/"&amp;データ蓄積!BS660&amp;"/"&amp;データ蓄積!BT660),""),"")),"")</f>
        <v/>
      </c>
      <c r="H660" s="175" t="str">
        <f>IFERROR(DATEVALUE(IF(D660="次 年 度",IFERROR(((MID(データ蓄積!BU660,3,2)+2018)&amp;"/"&amp;データ蓄積!BV660&amp;"/"&amp;データ蓄積!BW660),""),"")),"")</f>
        <v/>
      </c>
      <c r="I660" s="174"/>
      <c r="J660" s="175"/>
      <c r="K660" s="174"/>
      <c r="L660" s="175"/>
    </row>
    <row r="661" spans="1:12" x14ac:dyDescent="0.15">
      <c r="A661" s="1200">
        <f t="shared" si="7"/>
        <v>323</v>
      </c>
      <c r="B661" s="1199" t="str">
        <f>IFERROR(DATEVALUE(((MID(データ蓄積!BR661,3,2)+2018)&amp;"/"&amp;データ蓄積!BS661&amp;"/"&amp;データ蓄積!BT661)),"")</f>
        <v/>
      </c>
      <c r="C661" s="1199" t="str">
        <f>IFERROR(DATEVALUE(((MID(データ蓄積!BU661,3,2)+2018)&amp;"/"&amp;データ蓄積!BV661&amp;"/"&amp;データ蓄積!BW661)),"")</f>
        <v/>
      </c>
      <c r="D661" s="177">
        <f>データ蓄積!Y661</f>
        <v>0</v>
      </c>
      <c r="E661" s="173"/>
      <c r="F661" s="175"/>
      <c r="G661" s="174"/>
      <c r="H661" s="175"/>
      <c r="I661" s="174" t="str">
        <f>IFERROR(DATEVALUE(IF(D661="初 年 度",IFERROR(((MID(データ蓄積!BR661,3,2)+2018)&amp;"/"&amp;データ蓄積!BS661&amp;"/"&amp;データ蓄積!BT661),""),"")),"")</f>
        <v/>
      </c>
      <c r="J661" s="175" t="str">
        <f>IFERROR(DATEVALUE(IF(D661="初 年 度",IFERROR(((MID(データ蓄積!BU661,3,2)+2018)&amp;"/"&amp;データ蓄積!BV661&amp;"/"&amp;データ蓄積!BW661),""),"")),"")</f>
        <v/>
      </c>
      <c r="K661" s="174" t="str">
        <f>IFERROR(DATEVALUE(IF(D661="次 年 度",IFERROR(((MID(データ蓄積!BR661,3,2)+2018)&amp;"/"&amp;データ蓄積!BS661&amp;"/"&amp;データ蓄積!BT661),""),"")),"")</f>
        <v/>
      </c>
      <c r="L661" s="175" t="str">
        <f>IFERROR(DATEVALUE(IF(D661="次 年 度",IFERROR(((MID(データ蓄積!BU661,3,2)+2018)&amp;"/"&amp;データ蓄積!BV661&amp;"/"&amp;データ蓄積!BW661),""),"")),"")</f>
        <v/>
      </c>
    </row>
    <row r="662" spans="1:12" x14ac:dyDescent="0.15">
      <c r="A662" s="1200">
        <f t="shared" si="7"/>
        <v>324</v>
      </c>
      <c r="B662" s="1199" t="str">
        <f>IFERROR(DATEVALUE(((MID(データ蓄積!BR662,3,2)+2018)&amp;"/"&amp;データ蓄積!BS662&amp;"/"&amp;データ蓄積!BT662)),"")</f>
        <v/>
      </c>
      <c r="C662" s="1199" t="str">
        <f>IFERROR(DATEVALUE(((MID(データ蓄積!BU662,3,2)+2018)&amp;"/"&amp;データ蓄積!BV662&amp;"/"&amp;データ蓄積!BW662)),"")</f>
        <v/>
      </c>
      <c r="D662" s="177">
        <f>データ蓄積!Y662</f>
        <v>0</v>
      </c>
      <c r="E662" s="173" t="str">
        <f>IFERROR(DATEVALUE(IF(D662="初 年 度",IFERROR(((MID(データ蓄積!BR662,3,2)+2018)&amp;"/"&amp;データ蓄積!BS662&amp;"/"&amp;データ蓄積!BT662),""),"")),"")</f>
        <v/>
      </c>
      <c r="F662" s="175" t="str">
        <f>IFERROR(DATEVALUE(IF(D662="初 年 度",IFERROR(((MID(データ蓄積!BU662,3,2)+2018)&amp;"/"&amp;データ蓄積!BV662&amp;"/"&amp;データ蓄積!BW662),""),"")),"")</f>
        <v/>
      </c>
      <c r="G662" s="174" t="str">
        <f>IFERROR(DATEVALUE(IF(D662="次 年 度",IFERROR(((MID(データ蓄積!BR662,3,2)+2018)&amp;"/"&amp;データ蓄積!BS662&amp;"/"&amp;データ蓄積!BT662),""),"")),"")</f>
        <v/>
      </c>
      <c r="H662" s="175" t="str">
        <f>IFERROR(DATEVALUE(IF(D662="次 年 度",IFERROR(((MID(データ蓄積!BU662,3,2)+2018)&amp;"/"&amp;データ蓄積!BV662&amp;"/"&amp;データ蓄積!BW662),""),"")),"")</f>
        <v/>
      </c>
      <c r="I662" s="174"/>
      <c r="J662" s="175"/>
      <c r="K662" s="174"/>
      <c r="L662" s="175"/>
    </row>
    <row r="663" spans="1:12" x14ac:dyDescent="0.15">
      <c r="A663" s="1200">
        <f t="shared" si="7"/>
        <v>324</v>
      </c>
      <c r="B663" s="1199" t="str">
        <f>IFERROR(DATEVALUE(((MID(データ蓄積!BR663,3,2)+2018)&amp;"/"&amp;データ蓄積!BS663&amp;"/"&amp;データ蓄積!BT663)),"")</f>
        <v/>
      </c>
      <c r="C663" s="1199" t="str">
        <f>IFERROR(DATEVALUE(((MID(データ蓄積!BU663,3,2)+2018)&amp;"/"&amp;データ蓄積!BV663&amp;"/"&amp;データ蓄積!BW663)),"")</f>
        <v/>
      </c>
      <c r="D663" s="177">
        <f>データ蓄積!Y663</f>
        <v>0</v>
      </c>
      <c r="E663" s="173"/>
      <c r="F663" s="175"/>
      <c r="G663" s="174"/>
      <c r="H663" s="175"/>
      <c r="I663" s="174" t="str">
        <f>IFERROR(DATEVALUE(IF(D663="初 年 度",IFERROR(((MID(データ蓄積!BR663,3,2)+2018)&amp;"/"&amp;データ蓄積!BS663&amp;"/"&amp;データ蓄積!BT663),""),"")),"")</f>
        <v/>
      </c>
      <c r="J663" s="175" t="str">
        <f>IFERROR(DATEVALUE(IF(D663="初 年 度",IFERROR(((MID(データ蓄積!BU663,3,2)+2018)&amp;"/"&amp;データ蓄積!BV663&amp;"/"&amp;データ蓄積!BW663),""),"")),"")</f>
        <v/>
      </c>
      <c r="K663" s="174" t="str">
        <f>IFERROR(DATEVALUE(IF(D663="次 年 度",IFERROR(((MID(データ蓄積!BR663,3,2)+2018)&amp;"/"&amp;データ蓄積!BS663&amp;"/"&amp;データ蓄積!BT663),""),"")),"")</f>
        <v/>
      </c>
      <c r="L663" s="175" t="str">
        <f>IFERROR(DATEVALUE(IF(D663="次 年 度",IFERROR(((MID(データ蓄積!BU663,3,2)+2018)&amp;"/"&amp;データ蓄積!BV663&amp;"/"&amp;データ蓄積!BW663),""),"")),"")</f>
        <v/>
      </c>
    </row>
    <row r="664" spans="1:12" x14ac:dyDescent="0.15">
      <c r="A664" s="1200">
        <f t="shared" si="7"/>
        <v>325</v>
      </c>
      <c r="B664" s="1199" t="str">
        <f>IFERROR(DATEVALUE(((MID(データ蓄積!BR664,3,2)+2018)&amp;"/"&amp;データ蓄積!BS664&amp;"/"&amp;データ蓄積!BT664)),"")</f>
        <v/>
      </c>
      <c r="C664" s="1199" t="str">
        <f>IFERROR(DATEVALUE(((MID(データ蓄積!BU664,3,2)+2018)&amp;"/"&amp;データ蓄積!BV664&amp;"/"&amp;データ蓄積!BW664)),"")</f>
        <v/>
      </c>
      <c r="D664" s="177">
        <f>データ蓄積!Y664</f>
        <v>0</v>
      </c>
      <c r="E664" s="173" t="str">
        <f>IFERROR(DATEVALUE(IF(D664="初 年 度",IFERROR(((MID(データ蓄積!BR664,3,2)+2018)&amp;"/"&amp;データ蓄積!BS664&amp;"/"&amp;データ蓄積!BT664),""),"")),"")</f>
        <v/>
      </c>
      <c r="F664" s="175" t="str">
        <f>IFERROR(DATEVALUE(IF(D664="初 年 度",IFERROR(((MID(データ蓄積!BU664,3,2)+2018)&amp;"/"&amp;データ蓄積!BV664&amp;"/"&amp;データ蓄積!BW664),""),"")),"")</f>
        <v/>
      </c>
      <c r="G664" s="174" t="str">
        <f>IFERROR(DATEVALUE(IF(D664="次 年 度",IFERROR(((MID(データ蓄積!BR664,3,2)+2018)&amp;"/"&amp;データ蓄積!BS664&amp;"/"&amp;データ蓄積!BT664),""),"")),"")</f>
        <v/>
      </c>
      <c r="H664" s="175" t="str">
        <f>IFERROR(DATEVALUE(IF(D664="次 年 度",IFERROR(((MID(データ蓄積!BU664,3,2)+2018)&amp;"/"&amp;データ蓄積!BV664&amp;"/"&amp;データ蓄積!BW664),""),"")),"")</f>
        <v/>
      </c>
      <c r="I664" s="174"/>
      <c r="J664" s="175"/>
      <c r="K664" s="174"/>
      <c r="L664" s="175"/>
    </row>
    <row r="665" spans="1:12" x14ac:dyDescent="0.15">
      <c r="A665" s="1200">
        <f t="shared" si="7"/>
        <v>325</v>
      </c>
      <c r="B665" s="1199" t="str">
        <f>IFERROR(DATEVALUE(((MID(データ蓄積!BR665,3,2)+2018)&amp;"/"&amp;データ蓄積!BS665&amp;"/"&amp;データ蓄積!BT665)),"")</f>
        <v/>
      </c>
      <c r="C665" s="1199" t="str">
        <f>IFERROR(DATEVALUE(((MID(データ蓄積!BU665,3,2)+2018)&amp;"/"&amp;データ蓄積!BV665&amp;"/"&amp;データ蓄積!BW665)),"")</f>
        <v/>
      </c>
      <c r="D665" s="177">
        <f>データ蓄積!Y665</f>
        <v>0</v>
      </c>
      <c r="E665" s="173"/>
      <c r="F665" s="175"/>
      <c r="G665" s="174"/>
      <c r="H665" s="175"/>
      <c r="I665" s="174" t="str">
        <f>IFERROR(DATEVALUE(IF(D665="初 年 度",IFERROR(((MID(データ蓄積!BR665,3,2)+2018)&amp;"/"&amp;データ蓄積!BS665&amp;"/"&amp;データ蓄積!BT665),""),"")),"")</f>
        <v/>
      </c>
      <c r="J665" s="175" t="str">
        <f>IFERROR(DATEVALUE(IF(D665="初 年 度",IFERROR(((MID(データ蓄積!BU665,3,2)+2018)&amp;"/"&amp;データ蓄積!BV665&amp;"/"&amp;データ蓄積!BW665),""),"")),"")</f>
        <v/>
      </c>
      <c r="K665" s="174" t="str">
        <f>IFERROR(DATEVALUE(IF(D665="次 年 度",IFERROR(((MID(データ蓄積!BR665,3,2)+2018)&amp;"/"&amp;データ蓄積!BS665&amp;"/"&amp;データ蓄積!BT665),""),"")),"")</f>
        <v/>
      </c>
      <c r="L665" s="175" t="str">
        <f>IFERROR(DATEVALUE(IF(D665="次 年 度",IFERROR(((MID(データ蓄積!BU665,3,2)+2018)&amp;"/"&amp;データ蓄積!BV665&amp;"/"&amp;データ蓄積!BW665),""),"")),"")</f>
        <v/>
      </c>
    </row>
    <row r="666" spans="1:12" x14ac:dyDescent="0.15">
      <c r="A666" s="1200">
        <f t="shared" si="7"/>
        <v>326</v>
      </c>
      <c r="B666" s="1199" t="str">
        <f>IFERROR(DATEVALUE(((MID(データ蓄積!BR666,3,2)+2018)&amp;"/"&amp;データ蓄積!BS666&amp;"/"&amp;データ蓄積!BT666)),"")</f>
        <v/>
      </c>
      <c r="C666" s="1199" t="str">
        <f>IFERROR(DATEVALUE(((MID(データ蓄積!BU666,3,2)+2018)&amp;"/"&amp;データ蓄積!BV666&amp;"/"&amp;データ蓄積!BW666)),"")</f>
        <v/>
      </c>
      <c r="D666" s="177">
        <f>データ蓄積!Y666</f>
        <v>0</v>
      </c>
      <c r="E666" s="173" t="str">
        <f>IFERROR(DATEVALUE(IF(D666="初 年 度",IFERROR(((MID(データ蓄積!BR666,3,2)+2018)&amp;"/"&amp;データ蓄積!BS666&amp;"/"&amp;データ蓄積!BT666),""),"")),"")</f>
        <v/>
      </c>
      <c r="F666" s="175" t="str">
        <f>IFERROR(DATEVALUE(IF(D666="初 年 度",IFERROR(((MID(データ蓄積!BU666,3,2)+2018)&amp;"/"&amp;データ蓄積!BV666&amp;"/"&amp;データ蓄積!BW666),""),"")),"")</f>
        <v/>
      </c>
      <c r="G666" s="174" t="str">
        <f>IFERROR(DATEVALUE(IF(D666="次 年 度",IFERROR(((MID(データ蓄積!BR666,3,2)+2018)&amp;"/"&amp;データ蓄積!BS666&amp;"/"&amp;データ蓄積!BT666),""),"")),"")</f>
        <v/>
      </c>
      <c r="H666" s="175" t="str">
        <f>IFERROR(DATEVALUE(IF(D666="次 年 度",IFERROR(((MID(データ蓄積!BU666,3,2)+2018)&amp;"/"&amp;データ蓄積!BV666&amp;"/"&amp;データ蓄積!BW666),""),"")),"")</f>
        <v/>
      </c>
      <c r="I666" s="174"/>
      <c r="J666" s="175"/>
      <c r="K666" s="174"/>
      <c r="L666" s="175"/>
    </row>
    <row r="667" spans="1:12" x14ac:dyDescent="0.15">
      <c r="A667" s="1200">
        <f t="shared" si="7"/>
        <v>326</v>
      </c>
      <c r="B667" s="1199" t="str">
        <f>IFERROR(DATEVALUE(((MID(データ蓄積!BR667,3,2)+2018)&amp;"/"&amp;データ蓄積!BS667&amp;"/"&amp;データ蓄積!BT667)),"")</f>
        <v/>
      </c>
      <c r="C667" s="1199" t="str">
        <f>IFERROR(DATEVALUE(((MID(データ蓄積!BU667,3,2)+2018)&amp;"/"&amp;データ蓄積!BV667&amp;"/"&amp;データ蓄積!BW667)),"")</f>
        <v/>
      </c>
      <c r="D667" s="177">
        <f>データ蓄積!Y667</f>
        <v>0</v>
      </c>
      <c r="E667" s="173"/>
      <c r="F667" s="175"/>
      <c r="G667" s="174"/>
      <c r="H667" s="175"/>
      <c r="I667" s="174" t="str">
        <f>IFERROR(DATEVALUE(IF(D667="初 年 度",IFERROR(((MID(データ蓄積!BR667,3,2)+2018)&amp;"/"&amp;データ蓄積!BS667&amp;"/"&amp;データ蓄積!BT667),""),"")),"")</f>
        <v/>
      </c>
      <c r="J667" s="175" t="str">
        <f>IFERROR(DATEVALUE(IF(D667="初 年 度",IFERROR(((MID(データ蓄積!BU667,3,2)+2018)&amp;"/"&amp;データ蓄積!BV667&amp;"/"&amp;データ蓄積!BW667),""),"")),"")</f>
        <v/>
      </c>
      <c r="K667" s="174" t="str">
        <f>IFERROR(DATEVALUE(IF(D667="次 年 度",IFERROR(((MID(データ蓄積!BR667,3,2)+2018)&amp;"/"&amp;データ蓄積!BS667&amp;"/"&amp;データ蓄積!BT667),""),"")),"")</f>
        <v/>
      </c>
      <c r="L667" s="175" t="str">
        <f>IFERROR(DATEVALUE(IF(D667="次 年 度",IFERROR(((MID(データ蓄積!BU667,3,2)+2018)&amp;"/"&amp;データ蓄積!BV667&amp;"/"&amp;データ蓄積!BW667),""),"")),"")</f>
        <v/>
      </c>
    </row>
    <row r="668" spans="1:12" x14ac:dyDescent="0.15">
      <c r="A668" s="1200">
        <f t="shared" si="7"/>
        <v>327</v>
      </c>
      <c r="B668" s="1199" t="str">
        <f>IFERROR(DATEVALUE(((MID(データ蓄積!BR668,3,2)+2018)&amp;"/"&amp;データ蓄積!BS668&amp;"/"&amp;データ蓄積!BT668)),"")</f>
        <v/>
      </c>
      <c r="C668" s="1199" t="str">
        <f>IFERROR(DATEVALUE(((MID(データ蓄積!BU668,3,2)+2018)&amp;"/"&amp;データ蓄積!BV668&amp;"/"&amp;データ蓄積!BW668)),"")</f>
        <v/>
      </c>
      <c r="D668" s="177">
        <f>データ蓄積!Y668</f>
        <v>0</v>
      </c>
      <c r="E668" s="173" t="str">
        <f>IFERROR(DATEVALUE(IF(D668="初 年 度",IFERROR(((MID(データ蓄積!BR668,3,2)+2018)&amp;"/"&amp;データ蓄積!BS668&amp;"/"&amp;データ蓄積!BT668),""),"")),"")</f>
        <v/>
      </c>
      <c r="F668" s="175" t="str">
        <f>IFERROR(DATEVALUE(IF(D668="初 年 度",IFERROR(((MID(データ蓄積!BU668,3,2)+2018)&amp;"/"&amp;データ蓄積!BV668&amp;"/"&amp;データ蓄積!BW668),""),"")),"")</f>
        <v/>
      </c>
      <c r="G668" s="174" t="str">
        <f>IFERROR(DATEVALUE(IF(D668="次 年 度",IFERROR(((MID(データ蓄積!BR668,3,2)+2018)&amp;"/"&amp;データ蓄積!BS668&amp;"/"&amp;データ蓄積!BT668),""),"")),"")</f>
        <v/>
      </c>
      <c r="H668" s="175" t="str">
        <f>IFERROR(DATEVALUE(IF(D668="次 年 度",IFERROR(((MID(データ蓄積!BU668,3,2)+2018)&amp;"/"&amp;データ蓄積!BV668&amp;"/"&amp;データ蓄積!BW668),""),"")),"")</f>
        <v/>
      </c>
      <c r="I668" s="174"/>
      <c r="J668" s="175"/>
      <c r="K668" s="174"/>
      <c r="L668" s="175"/>
    </row>
    <row r="669" spans="1:12" x14ac:dyDescent="0.15">
      <c r="A669" s="1200">
        <f t="shared" si="7"/>
        <v>327</v>
      </c>
      <c r="B669" s="1199" t="str">
        <f>IFERROR(DATEVALUE(((MID(データ蓄積!BR669,3,2)+2018)&amp;"/"&amp;データ蓄積!BS669&amp;"/"&amp;データ蓄積!BT669)),"")</f>
        <v/>
      </c>
      <c r="C669" s="1199" t="str">
        <f>IFERROR(DATEVALUE(((MID(データ蓄積!BU669,3,2)+2018)&amp;"/"&amp;データ蓄積!BV669&amp;"/"&amp;データ蓄積!BW669)),"")</f>
        <v/>
      </c>
      <c r="D669" s="177">
        <f>データ蓄積!Y669</f>
        <v>0</v>
      </c>
      <c r="E669" s="173"/>
      <c r="F669" s="175"/>
      <c r="G669" s="174"/>
      <c r="H669" s="175"/>
      <c r="I669" s="174" t="str">
        <f>IFERROR(DATEVALUE(IF(D669="初 年 度",IFERROR(((MID(データ蓄積!BR669,3,2)+2018)&amp;"/"&amp;データ蓄積!BS669&amp;"/"&amp;データ蓄積!BT669),""),"")),"")</f>
        <v/>
      </c>
      <c r="J669" s="175" t="str">
        <f>IFERROR(DATEVALUE(IF(D669="初 年 度",IFERROR(((MID(データ蓄積!BU669,3,2)+2018)&amp;"/"&amp;データ蓄積!BV669&amp;"/"&amp;データ蓄積!BW669),""),"")),"")</f>
        <v/>
      </c>
      <c r="K669" s="174" t="str">
        <f>IFERROR(DATEVALUE(IF(D669="次 年 度",IFERROR(((MID(データ蓄積!BR669,3,2)+2018)&amp;"/"&amp;データ蓄積!BS669&amp;"/"&amp;データ蓄積!BT669),""),"")),"")</f>
        <v/>
      </c>
      <c r="L669" s="175" t="str">
        <f>IFERROR(DATEVALUE(IF(D669="次 年 度",IFERROR(((MID(データ蓄積!BU669,3,2)+2018)&amp;"/"&amp;データ蓄積!BV669&amp;"/"&amp;データ蓄積!BW669),""),"")),"")</f>
        <v/>
      </c>
    </row>
    <row r="670" spans="1:12" x14ac:dyDescent="0.15">
      <c r="A670" s="1200">
        <f t="shared" si="7"/>
        <v>328</v>
      </c>
      <c r="B670" s="1199" t="str">
        <f>IFERROR(DATEVALUE(((MID(データ蓄積!BR670,3,2)+2018)&amp;"/"&amp;データ蓄積!BS670&amp;"/"&amp;データ蓄積!BT670)),"")</f>
        <v/>
      </c>
      <c r="C670" s="1199" t="str">
        <f>IFERROR(DATEVALUE(((MID(データ蓄積!BU670,3,2)+2018)&amp;"/"&amp;データ蓄積!BV670&amp;"/"&amp;データ蓄積!BW670)),"")</f>
        <v/>
      </c>
      <c r="D670" s="177">
        <f>データ蓄積!Y670</f>
        <v>0</v>
      </c>
      <c r="E670" s="173" t="str">
        <f>IFERROR(DATEVALUE(IF(D670="初 年 度",IFERROR(((MID(データ蓄積!BR670,3,2)+2018)&amp;"/"&amp;データ蓄積!BS670&amp;"/"&amp;データ蓄積!BT670),""),"")),"")</f>
        <v/>
      </c>
      <c r="F670" s="175" t="str">
        <f>IFERROR(DATEVALUE(IF(D670="初 年 度",IFERROR(((MID(データ蓄積!BU670,3,2)+2018)&amp;"/"&amp;データ蓄積!BV670&amp;"/"&amp;データ蓄積!BW670),""),"")),"")</f>
        <v/>
      </c>
      <c r="G670" s="174" t="str">
        <f>IFERROR(DATEVALUE(IF(D670="次 年 度",IFERROR(((MID(データ蓄積!BR670,3,2)+2018)&amp;"/"&amp;データ蓄積!BS670&amp;"/"&amp;データ蓄積!BT670),""),"")),"")</f>
        <v/>
      </c>
      <c r="H670" s="175" t="str">
        <f>IFERROR(DATEVALUE(IF(D670="次 年 度",IFERROR(((MID(データ蓄積!BU670,3,2)+2018)&amp;"/"&amp;データ蓄積!BV670&amp;"/"&amp;データ蓄積!BW670),""),"")),"")</f>
        <v/>
      </c>
      <c r="I670" s="174"/>
      <c r="J670" s="175"/>
      <c r="K670" s="174"/>
      <c r="L670" s="175"/>
    </row>
    <row r="671" spans="1:12" x14ac:dyDescent="0.15">
      <c r="A671" s="1200">
        <f t="shared" si="7"/>
        <v>328</v>
      </c>
      <c r="B671" s="1199" t="str">
        <f>IFERROR(DATEVALUE(((MID(データ蓄積!BR671,3,2)+2018)&amp;"/"&amp;データ蓄積!BS671&amp;"/"&amp;データ蓄積!BT671)),"")</f>
        <v/>
      </c>
      <c r="C671" s="1199" t="str">
        <f>IFERROR(DATEVALUE(((MID(データ蓄積!BU671,3,2)+2018)&amp;"/"&amp;データ蓄積!BV671&amp;"/"&amp;データ蓄積!BW671)),"")</f>
        <v/>
      </c>
      <c r="D671" s="177">
        <f>データ蓄積!Y671</f>
        <v>0</v>
      </c>
      <c r="E671" s="173"/>
      <c r="F671" s="175"/>
      <c r="G671" s="174"/>
      <c r="H671" s="175"/>
      <c r="I671" s="174" t="str">
        <f>IFERROR(DATEVALUE(IF(D671="初 年 度",IFERROR(((MID(データ蓄積!BR671,3,2)+2018)&amp;"/"&amp;データ蓄積!BS671&amp;"/"&amp;データ蓄積!BT671),""),"")),"")</f>
        <v/>
      </c>
      <c r="J671" s="175" t="str">
        <f>IFERROR(DATEVALUE(IF(D671="初 年 度",IFERROR(((MID(データ蓄積!BU671,3,2)+2018)&amp;"/"&amp;データ蓄積!BV671&amp;"/"&amp;データ蓄積!BW671),""),"")),"")</f>
        <v/>
      </c>
      <c r="K671" s="174" t="str">
        <f>IFERROR(DATEVALUE(IF(D671="次 年 度",IFERROR(((MID(データ蓄積!BR671,3,2)+2018)&amp;"/"&amp;データ蓄積!BS671&amp;"/"&amp;データ蓄積!BT671),""),"")),"")</f>
        <v/>
      </c>
      <c r="L671" s="175" t="str">
        <f>IFERROR(DATEVALUE(IF(D671="次 年 度",IFERROR(((MID(データ蓄積!BU671,3,2)+2018)&amp;"/"&amp;データ蓄積!BV671&amp;"/"&amp;データ蓄積!BW671),""),"")),"")</f>
        <v/>
      </c>
    </row>
    <row r="672" spans="1:12" x14ac:dyDescent="0.15">
      <c r="A672" s="1200">
        <f t="shared" si="7"/>
        <v>329</v>
      </c>
      <c r="B672" s="1199" t="str">
        <f>IFERROR(DATEVALUE(((MID(データ蓄積!BR672,3,2)+2018)&amp;"/"&amp;データ蓄積!BS672&amp;"/"&amp;データ蓄積!BT672)),"")</f>
        <v/>
      </c>
      <c r="C672" s="1199" t="str">
        <f>IFERROR(DATEVALUE(((MID(データ蓄積!BU672,3,2)+2018)&amp;"/"&amp;データ蓄積!BV672&amp;"/"&amp;データ蓄積!BW672)),"")</f>
        <v/>
      </c>
      <c r="D672" s="177">
        <f>データ蓄積!Y672</f>
        <v>0</v>
      </c>
      <c r="E672" s="173" t="str">
        <f>IFERROR(DATEVALUE(IF(D672="初 年 度",IFERROR(((MID(データ蓄積!BR672,3,2)+2018)&amp;"/"&amp;データ蓄積!BS672&amp;"/"&amp;データ蓄積!BT672),""),"")),"")</f>
        <v/>
      </c>
      <c r="F672" s="175" t="str">
        <f>IFERROR(DATEVALUE(IF(D672="初 年 度",IFERROR(((MID(データ蓄積!BU672,3,2)+2018)&amp;"/"&amp;データ蓄積!BV672&amp;"/"&amp;データ蓄積!BW672),""),"")),"")</f>
        <v/>
      </c>
      <c r="G672" s="174" t="str">
        <f>IFERROR(DATEVALUE(IF(D672="次 年 度",IFERROR(((MID(データ蓄積!BR672,3,2)+2018)&amp;"/"&amp;データ蓄積!BS672&amp;"/"&amp;データ蓄積!BT672),""),"")),"")</f>
        <v/>
      </c>
      <c r="H672" s="175" t="str">
        <f>IFERROR(DATEVALUE(IF(D672="次 年 度",IFERROR(((MID(データ蓄積!BU672,3,2)+2018)&amp;"/"&amp;データ蓄積!BV672&amp;"/"&amp;データ蓄積!BW672),""),"")),"")</f>
        <v/>
      </c>
      <c r="I672" s="174"/>
      <c r="J672" s="175"/>
      <c r="K672" s="174"/>
      <c r="L672" s="175"/>
    </row>
    <row r="673" spans="1:12" x14ac:dyDescent="0.15">
      <c r="A673" s="1200">
        <f t="shared" si="7"/>
        <v>329</v>
      </c>
      <c r="B673" s="1199" t="str">
        <f>IFERROR(DATEVALUE(((MID(データ蓄積!BR673,3,2)+2018)&amp;"/"&amp;データ蓄積!BS673&amp;"/"&amp;データ蓄積!BT673)),"")</f>
        <v/>
      </c>
      <c r="C673" s="1199" t="str">
        <f>IFERROR(DATEVALUE(((MID(データ蓄積!BU673,3,2)+2018)&amp;"/"&amp;データ蓄積!BV673&amp;"/"&amp;データ蓄積!BW673)),"")</f>
        <v/>
      </c>
      <c r="D673" s="177">
        <f>データ蓄積!Y673</f>
        <v>0</v>
      </c>
      <c r="E673" s="173"/>
      <c r="F673" s="175"/>
      <c r="G673" s="174"/>
      <c r="H673" s="175"/>
      <c r="I673" s="174" t="str">
        <f>IFERROR(DATEVALUE(IF(D673="初 年 度",IFERROR(((MID(データ蓄積!BR673,3,2)+2018)&amp;"/"&amp;データ蓄積!BS673&amp;"/"&amp;データ蓄積!BT673),""),"")),"")</f>
        <v/>
      </c>
      <c r="J673" s="175" t="str">
        <f>IFERROR(DATEVALUE(IF(D673="初 年 度",IFERROR(((MID(データ蓄積!BU673,3,2)+2018)&amp;"/"&amp;データ蓄積!BV673&amp;"/"&amp;データ蓄積!BW673),""),"")),"")</f>
        <v/>
      </c>
      <c r="K673" s="174" t="str">
        <f>IFERROR(DATEVALUE(IF(D673="次 年 度",IFERROR(((MID(データ蓄積!BR673,3,2)+2018)&amp;"/"&amp;データ蓄積!BS673&amp;"/"&amp;データ蓄積!BT673),""),"")),"")</f>
        <v/>
      </c>
      <c r="L673" s="175" t="str">
        <f>IFERROR(DATEVALUE(IF(D673="次 年 度",IFERROR(((MID(データ蓄積!BU673,3,2)+2018)&amp;"/"&amp;データ蓄積!BV673&amp;"/"&amp;データ蓄積!BW673),""),"")),"")</f>
        <v/>
      </c>
    </row>
    <row r="674" spans="1:12" x14ac:dyDescent="0.15">
      <c r="A674" s="1200">
        <f t="shared" si="7"/>
        <v>330</v>
      </c>
      <c r="B674" s="1199" t="str">
        <f>IFERROR(DATEVALUE(((MID(データ蓄積!BR674,3,2)+2018)&amp;"/"&amp;データ蓄積!BS674&amp;"/"&amp;データ蓄積!BT674)),"")</f>
        <v/>
      </c>
      <c r="C674" s="1199" t="str">
        <f>IFERROR(DATEVALUE(((MID(データ蓄積!BU674,3,2)+2018)&amp;"/"&amp;データ蓄積!BV674&amp;"/"&amp;データ蓄積!BW674)),"")</f>
        <v/>
      </c>
      <c r="D674" s="177">
        <f>データ蓄積!Y674</f>
        <v>0</v>
      </c>
      <c r="E674" s="173" t="str">
        <f>IFERROR(DATEVALUE(IF(D674="初 年 度",IFERROR(((MID(データ蓄積!BR674,3,2)+2018)&amp;"/"&amp;データ蓄積!BS674&amp;"/"&amp;データ蓄積!BT674),""),"")),"")</f>
        <v/>
      </c>
      <c r="F674" s="175" t="str">
        <f>IFERROR(DATEVALUE(IF(D674="初 年 度",IFERROR(((MID(データ蓄積!BU674,3,2)+2018)&amp;"/"&amp;データ蓄積!BV674&amp;"/"&amp;データ蓄積!BW674),""),"")),"")</f>
        <v/>
      </c>
      <c r="G674" s="174" t="str">
        <f>IFERROR(DATEVALUE(IF(D674="次 年 度",IFERROR(((MID(データ蓄積!BR674,3,2)+2018)&amp;"/"&amp;データ蓄積!BS674&amp;"/"&amp;データ蓄積!BT674),""),"")),"")</f>
        <v/>
      </c>
      <c r="H674" s="175" t="str">
        <f>IFERROR(DATEVALUE(IF(D674="次 年 度",IFERROR(((MID(データ蓄積!BU674,3,2)+2018)&amp;"/"&amp;データ蓄積!BV674&amp;"/"&amp;データ蓄積!BW674),""),"")),"")</f>
        <v/>
      </c>
      <c r="I674" s="174"/>
      <c r="J674" s="175"/>
      <c r="K674" s="174"/>
      <c r="L674" s="175"/>
    </row>
    <row r="675" spans="1:12" x14ac:dyDescent="0.15">
      <c r="A675" s="1200">
        <f t="shared" ref="A675:A929" si="8">ROUNDDOWN(ROW()/2-7,0)</f>
        <v>330</v>
      </c>
      <c r="B675" s="1199" t="str">
        <f>IFERROR(DATEVALUE(((MID(データ蓄積!BR675,3,2)+2018)&amp;"/"&amp;データ蓄積!BS675&amp;"/"&amp;データ蓄積!BT675)),"")</f>
        <v/>
      </c>
      <c r="C675" s="1199" t="str">
        <f>IFERROR(DATEVALUE(((MID(データ蓄積!BU675,3,2)+2018)&amp;"/"&amp;データ蓄積!BV675&amp;"/"&amp;データ蓄積!BW675)),"")</f>
        <v/>
      </c>
      <c r="D675" s="177">
        <f>データ蓄積!Y675</f>
        <v>0</v>
      </c>
      <c r="E675" s="173"/>
      <c r="F675" s="175"/>
      <c r="G675" s="174"/>
      <c r="H675" s="175"/>
      <c r="I675" s="174" t="str">
        <f>IFERROR(DATEVALUE(IF(D675="初 年 度",IFERROR(((MID(データ蓄積!BR675,3,2)+2018)&amp;"/"&amp;データ蓄積!BS675&amp;"/"&amp;データ蓄積!BT675),""),"")),"")</f>
        <v/>
      </c>
      <c r="J675" s="175" t="str">
        <f>IFERROR(DATEVALUE(IF(D675="初 年 度",IFERROR(((MID(データ蓄積!BU675,3,2)+2018)&amp;"/"&amp;データ蓄積!BV675&amp;"/"&amp;データ蓄積!BW675),""),"")),"")</f>
        <v/>
      </c>
      <c r="K675" s="174" t="str">
        <f>IFERROR(DATEVALUE(IF(D675="次 年 度",IFERROR(((MID(データ蓄積!BR675,3,2)+2018)&amp;"/"&amp;データ蓄積!BS675&amp;"/"&amp;データ蓄積!BT675),""),"")),"")</f>
        <v/>
      </c>
      <c r="L675" s="175" t="str">
        <f>IFERROR(DATEVALUE(IF(D675="次 年 度",IFERROR(((MID(データ蓄積!BU675,3,2)+2018)&amp;"/"&amp;データ蓄積!BV675&amp;"/"&amp;データ蓄積!BW675),""),"")),"")</f>
        <v/>
      </c>
    </row>
    <row r="676" spans="1:12" x14ac:dyDescent="0.15">
      <c r="A676" s="1200">
        <f t="shared" si="8"/>
        <v>331</v>
      </c>
      <c r="B676" s="1199" t="str">
        <f>IFERROR(DATEVALUE(((MID(データ蓄積!BR676,3,2)+2018)&amp;"/"&amp;データ蓄積!BS676&amp;"/"&amp;データ蓄積!BT676)),"")</f>
        <v/>
      </c>
      <c r="C676" s="1199" t="str">
        <f>IFERROR(DATEVALUE(((MID(データ蓄積!BU676,3,2)+2018)&amp;"/"&amp;データ蓄積!BV676&amp;"/"&amp;データ蓄積!BW676)),"")</f>
        <v/>
      </c>
      <c r="D676" s="177">
        <f>データ蓄積!Y676</f>
        <v>0</v>
      </c>
      <c r="E676" s="173" t="str">
        <f>IFERROR(DATEVALUE(IF(D676="初 年 度",IFERROR(((MID(データ蓄積!BR676,3,2)+2018)&amp;"/"&amp;データ蓄積!BS676&amp;"/"&amp;データ蓄積!BT676),""),"")),"")</f>
        <v/>
      </c>
      <c r="F676" s="175" t="str">
        <f>IFERROR(DATEVALUE(IF(D676="初 年 度",IFERROR(((MID(データ蓄積!BU676,3,2)+2018)&amp;"/"&amp;データ蓄積!BV676&amp;"/"&amp;データ蓄積!BW676),""),"")),"")</f>
        <v/>
      </c>
      <c r="G676" s="174" t="str">
        <f>IFERROR(DATEVALUE(IF(D676="次 年 度",IFERROR(((MID(データ蓄積!BR676,3,2)+2018)&amp;"/"&amp;データ蓄積!BS676&amp;"/"&amp;データ蓄積!BT676),""),"")),"")</f>
        <v/>
      </c>
      <c r="H676" s="175" t="str">
        <f>IFERROR(DATEVALUE(IF(D676="次 年 度",IFERROR(((MID(データ蓄積!BU676,3,2)+2018)&amp;"/"&amp;データ蓄積!BV676&amp;"/"&amp;データ蓄積!BW676),""),"")),"")</f>
        <v/>
      </c>
      <c r="I676" s="174"/>
      <c r="J676" s="175"/>
      <c r="K676" s="174"/>
      <c r="L676" s="175"/>
    </row>
    <row r="677" spans="1:12" x14ac:dyDescent="0.15">
      <c r="A677" s="1200">
        <f t="shared" si="8"/>
        <v>331</v>
      </c>
      <c r="B677" s="1199" t="str">
        <f>IFERROR(DATEVALUE(((MID(データ蓄積!BR677,3,2)+2018)&amp;"/"&amp;データ蓄積!BS677&amp;"/"&amp;データ蓄積!BT677)),"")</f>
        <v/>
      </c>
      <c r="C677" s="1199" t="str">
        <f>IFERROR(DATEVALUE(((MID(データ蓄積!BU677,3,2)+2018)&amp;"/"&amp;データ蓄積!BV677&amp;"/"&amp;データ蓄積!BW677)),"")</f>
        <v/>
      </c>
      <c r="D677" s="177">
        <f>データ蓄積!Y677</f>
        <v>0</v>
      </c>
      <c r="E677" s="173"/>
      <c r="F677" s="175"/>
      <c r="G677" s="174"/>
      <c r="H677" s="175"/>
      <c r="I677" s="174" t="str">
        <f>IFERROR(DATEVALUE(IF(D677="初 年 度",IFERROR(((MID(データ蓄積!BR677,3,2)+2018)&amp;"/"&amp;データ蓄積!BS677&amp;"/"&amp;データ蓄積!BT677),""),"")),"")</f>
        <v/>
      </c>
      <c r="J677" s="175" t="str">
        <f>IFERROR(DATEVALUE(IF(D677="初 年 度",IFERROR(((MID(データ蓄積!BU677,3,2)+2018)&amp;"/"&amp;データ蓄積!BV677&amp;"/"&amp;データ蓄積!BW677),""),"")),"")</f>
        <v/>
      </c>
      <c r="K677" s="174" t="str">
        <f>IFERROR(DATEVALUE(IF(D677="次 年 度",IFERROR(((MID(データ蓄積!BR677,3,2)+2018)&amp;"/"&amp;データ蓄積!BS677&amp;"/"&amp;データ蓄積!BT677),""),"")),"")</f>
        <v/>
      </c>
      <c r="L677" s="175" t="str">
        <f>IFERROR(DATEVALUE(IF(D677="次 年 度",IFERROR(((MID(データ蓄積!BU677,3,2)+2018)&amp;"/"&amp;データ蓄積!BV677&amp;"/"&amp;データ蓄積!BW677),""),"")),"")</f>
        <v/>
      </c>
    </row>
    <row r="678" spans="1:12" x14ac:dyDescent="0.15">
      <c r="A678" s="1200">
        <f t="shared" si="8"/>
        <v>332</v>
      </c>
      <c r="B678" s="1199" t="str">
        <f>IFERROR(DATEVALUE(((MID(データ蓄積!BR678,3,2)+2018)&amp;"/"&amp;データ蓄積!BS678&amp;"/"&amp;データ蓄積!BT678)),"")</f>
        <v/>
      </c>
      <c r="C678" s="1199" t="str">
        <f>IFERROR(DATEVALUE(((MID(データ蓄積!BU678,3,2)+2018)&amp;"/"&amp;データ蓄積!BV678&amp;"/"&amp;データ蓄積!BW678)),"")</f>
        <v/>
      </c>
      <c r="D678" s="177">
        <f>データ蓄積!Y678</f>
        <v>0</v>
      </c>
      <c r="E678" s="173" t="str">
        <f>IFERROR(DATEVALUE(IF(D678="初 年 度",IFERROR(((MID(データ蓄積!BR678,3,2)+2018)&amp;"/"&amp;データ蓄積!BS678&amp;"/"&amp;データ蓄積!BT678),""),"")),"")</f>
        <v/>
      </c>
      <c r="F678" s="175" t="str">
        <f>IFERROR(DATEVALUE(IF(D678="初 年 度",IFERROR(((MID(データ蓄積!BU678,3,2)+2018)&amp;"/"&amp;データ蓄積!BV678&amp;"/"&amp;データ蓄積!BW678),""),"")),"")</f>
        <v/>
      </c>
      <c r="G678" s="174" t="str">
        <f>IFERROR(DATEVALUE(IF(D678="次 年 度",IFERROR(((MID(データ蓄積!BR678,3,2)+2018)&amp;"/"&amp;データ蓄積!BS678&amp;"/"&amp;データ蓄積!BT678),""),"")),"")</f>
        <v/>
      </c>
      <c r="H678" s="175" t="str">
        <f>IFERROR(DATEVALUE(IF(D678="次 年 度",IFERROR(((MID(データ蓄積!BU678,3,2)+2018)&amp;"/"&amp;データ蓄積!BV678&amp;"/"&amp;データ蓄積!BW678),""),"")),"")</f>
        <v/>
      </c>
      <c r="I678" s="174"/>
      <c r="J678" s="175"/>
      <c r="K678" s="174"/>
      <c r="L678" s="175"/>
    </row>
    <row r="679" spans="1:12" x14ac:dyDescent="0.15">
      <c r="A679" s="1200">
        <f t="shared" si="8"/>
        <v>332</v>
      </c>
      <c r="B679" s="1199" t="str">
        <f>IFERROR(DATEVALUE(((MID(データ蓄積!BR679,3,2)+2018)&amp;"/"&amp;データ蓄積!BS679&amp;"/"&amp;データ蓄積!BT679)),"")</f>
        <v/>
      </c>
      <c r="C679" s="1199" t="str">
        <f>IFERROR(DATEVALUE(((MID(データ蓄積!BU679,3,2)+2018)&amp;"/"&amp;データ蓄積!BV679&amp;"/"&amp;データ蓄積!BW679)),"")</f>
        <v/>
      </c>
      <c r="D679" s="177">
        <f>データ蓄積!Y679</f>
        <v>0</v>
      </c>
      <c r="E679" s="173"/>
      <c r="F679" s="175"/>
      <c r="G679" s="174"/>
      <c r="H679" s="175"/>
      <c r="I679" s="174" t="str">
        <f>IFERROR(DATEVALUE(IF(D679="初 年 度",IFERROR(((MID(データ蓄積!BR679,3,2)+2018)&amp;"/"&amp;データ蓄積!BS679&amp;"/"&amp;データ蓄積!BT679),""),"")),"")</f>
        <v/>
      </c>
      <c r="J679" s="175" t="str">
        <f>IFERROR(DATEVALUE(IF(D679="初 年 度",IFERROR(((MID(データ蓄積!BU679,3,2)+2018)&amp;"/"&amp;データ蓄積!BV679&amp;"/"&amp;データ蓄積!BW679),""),"")),"")</f>
        <v/>
      </c>
      <c r="K679" s="174" t="str">
        <f>IFERROR(DATEVALUE(IF(D679="次 年 度",IFERROR(((MID(データ蓄積!BR679,3,2)+2018)&amp;"/"&amp;データ蓄積!BS679&amp;"/"&amp;データ蓄積!BT679),""),"")),"")</f>
        <v/>
      </c>
      <c r="L679" s="175" t="str">
        <f>IFERROR(DATEVALUE(IF(D679="次 年 度",IFERROR(((MID(データ蓄積!BU679,3,2)+2018)&amp;"/"&amp;データ蓄積!BV679&amp;"/"&amp;データ蓄積!BW679),""),"")),"")</f>
        <v/>
      </c>
    </row>
    <row r="680" spans="1:12" x14ac:dyDescent="0.15">
      <c r="A680" s="1200">
        <f t="shared" si="8"/>
        <v>333</v>
      </c>
      <c r="B680" s="1199" t="str">
        <f>IFERROR(DATEVALUE(((MID(データ蓄積!BR680,3,2)+2018)&amp;"/"&amp;データ蓄積!BS680&amp;"/"&amp;データ蓄積!BT680)),"")</f>
        <v/>
      </c>
      <c r="C680" s="1199" t="str">
        <f>IFERROR(DATEVALUE(((MID(データ蓄積!BU680,3,2)+2018)&amp;"/"&amp;データ蓄積!BV680&amp;"/"&amp;データ蓄積!BW680)),"")</f>
        <v/>
      </c>
      <c r="D680" s="177">
        <f>データ蓄積!Y680</f>
        <v>0</v>
      </c>
      <c r="E680" s="173" t="str">
        <f>IFERROR(DATEVALUE(IF(D680="初 年 度",IFERROR(((MID(データ蓄積!BR680,3,2)+2018)&amp;"/"&amp;データ蓄積!BS680&amp;"/"&amp;データ蓄積!BT680),""),"")),"")</f>
        <v/>
      </c>
      <c r="F680" s="175" t="str">
        <f>IFERROR(DATEVALUE(IF(D680="初 年 度",IFERROR(((MID(データ蓄積!BU680,3,2)+2018)&amp;"/"&amp;データ蓄積!BV680&amp;"/"&amp;データ蓄積!BW680),""),"")),"")</f>
        <v/>
      </c>
      <c r="G680" s="174" t="str">
        <f>IFERROR(DATEVALUE(IF(D680="次 年 度",IFERROR(((MID(データ蓄積!BR680,3,2)+2018)&amp;"/"&amp;データ蓄積!BS680&amp;"/"&amp;データ蓄積!BT680),""),"")),"")</f>
        <v/>
      </c>
      <c r="H680" s="175" t="str">
        <f>IFERROR(DATEVALUE(IF(D680="次 年 度",IFERROR(((MID(データ蓄積!BU680,3,2)+2018)&amp;"/"&amp;データ蓄積!BV680&amp;"/"&amp;データ蓄積!BW680),""),"")),"")</f>
        <v/>
      </c>
      <c r="I680" s="174"/>
      <c r="J680" s="175"/>
      <c r="K680" s="174"/>
      <c r="L680" s="175"/>
    </row>
    <row r="681" spans="1:12" x14ac:dyDescent="0.15">
      <c r="A681" s="1200">
        <f t="shared" si="8"/>
        <v>333</v>
      </c>
      <c r="B681" s="1199" t="str">
        <f>IFERROR(DATEVALUE(((MID(データ蓄積!BR681,3,2)+2018)&amp;"/"&amp;データ蓄積!BS681&amp;"/"&amp;データ蓄積!BT681)),"")</f>
        <v/>
      </c>
      <c r="C681" s="1199" t="str">
        <f>IFERROR(DATEVALUE(((MID(データ蓄積!BU681,3,2)+2018)&amp;"/"&amp;データ蓄積!BV681&amp;"/"&amp;データ蓄積!BW681)),"")</f>
        <v/>
      </c>
      <c r="D681" s="177">
        <f>データ蓄積!Y681</f>
        <v>0</v>
      </c>
      <c r="E681" s="173"/>
      <c r="F681" s="175"/>
      <c r="G681" s="174"/>
      <c r="H681" s="175"/>
      <c r="I681" s="174" t="str">
        <f>IFERROR(DATEVALUE(IF(D681="初 年 度",IFERROR(((MID(データ蓄積!BR681,3,2)+2018)&amp;"/"&amp;データ蓄積!BS681&amp;"/"&amp;データ蓄積!BT681),""),"")),"")</f>
        <v/>
      </c>
      <c r="J681" s="175" t="str">
        <f>IFERROR(DATEVALUE(IF(D681="初 年 度",IFERROR(((MID(データ蓄積!BU681,3,2)+2018)&amp;"/"&amp;データ蓄積!BV681&amp;"/"&amp;データ蓄積!BW681),""),"")),"")</f>
        <v/>
      </c>
      <c r="K681" s="174" t="str">
        <f>IFERROR(DATEVALUE(IF(D681="次 年 度",IFERROR(((MID(データ蓄積!BR681,3,2)+2018)&amp;"/"&amp;データ蓄積!BS681&amp;"/"&amp;データ蓄積!BT681),""),"")),"")</f>
        <v/>
      </c>
      <c r="L681" s="175" t="str">
        <f>IFERROR(DATEVALUE(IF(D681="次 年 度",IFERROR(((MID(データ蓄積!BU681,3,2)+2018)&amp;"/"&amp;データ蓄積!BV681&amp;"/"&amp;データ蓄積!BW681),""),"")),"")</f>
        <v/>
      </c>
    </row>
    <row r="682" spans="1:12" x14ac:dyDescent="0.15">
      <c r="A682" s="1200">
        <f t="shared" si="8"/>
        <v>334</v>
      </c>
      <c r="B682" s="1199" t="str">
        <f>IFERROR(DATEVALUE(((MID(データ蓄積!BR682,3,2)+2018)&amp;"/"&amp;データ蓄積!BS682&amp;"/"&amp;データ蓄積!BT682)),"")</f>
        <v/>
      </c>
      <c r="C682" s="1199" t="str">
        <f>IFERROR(DATEVALUE(((MID(データ蓄積!BU682,3,2)+2018)&amp;"/"&amp;データ蓄積!BV682&amp;"/"&amp;データ蓄積!BW682)),"")</f>
        <v/>
      </c>
      <c r="D682" s="177">
        <f>データ蓄積!Y682</f>
        <v>0</v>
      </c>
      <c r="E682" s="173" t="str">
        <f>IFERROR(DATEVALUE(IF(D682="初 年 度",IFERROR(((MID(データ蓄積!BR682,3,2)+2018)&amp;"/"&amp;データ蓄積!BS682&amp;"/"&amp;データ蓄積!BT682),""),"")),"")</f>
        <v/>
      </c>
      <c r="F682" s="175" t="str">
        <f>IFERROR(DATEVALUE(IF(D682="初 年 度",IFERROR(((MID(データ蓄積!BU682,3,2)+2018)&amp;"/"&amp;データ蓄積!BV682&amp;"/"&amp;データ蓄積!BW682),""),"")),"")</f>
        <v/>
      </c>
      <c r="G682" s="174" t="str">
        <f>IFERROR(DATEVALUE(IF(D682="次 年 度",IFERROR(((MID(データ蓄積!BR682,3,2)+2018)&amp;"/"&amp;データ蓄積!BS682&amp;"/"&amp;データ蓄積!BT682),""),"")),"")</f>
        <v/>
      </c>
      <c r="H682" s="175" t="str">
        <f>IFERROR(DATEVALUE(IF(D682="次 年 度",IFERROR(((MID(データ蓄積!BU682,3,2)+2018)&amp;"/"&amp;データ蓄積!BV682&amp;"/"&amp;データ蓄積!BW682),""),"")),"")</f>
        <v/>
      </c>
      <c r="I682" s="174"/>
      <c r="J682" s="175"/>
      <c r="K682" s="174"/>
      <c r="L682" s="175"/>
    </row>
    <row r="683" spans="1:12" x14ac:dyDescent="0.15">
      <c r="A683" s="1200">
        <f t="shared" si="8"/>
        <v>334</v>
      </c>
      <c r="B683" s="1199" t="str">
        <f>IFERROR(DATEVALUE(((MID(データ蓄積!BR683,3,2)+2018)&amp;"/"&amp;データ蓄積!BS683&amp;"/"&amp;データ蓄積!BT683)),"")</f>
        <v/>
      </c>
      <c r="C683" s="1199" t="str">
        <f>IFERROR(DATEVALUE(((MID(データ蓄積!BU683,3,2)+2018)&amp;"/"&amp;データ蓄積!BV683&amp;"/"&amp;データ蓄積!BW683)),"")</f>
        <v/>
      </c>
      <c r="D683" s="177">
        <f>データ蓄積!Y683</f>
        <v>0</v>
      </c>
      <c r="E683" s="173"/>
      <c r="F683" s="175"/>
      <c r="G683" s="174"/>
      <c r="H683" s="175"/>
      <c r="I683" s="174" t="str">
        <f>IFERROR(DATEVALUE(IF(D683="初 年 度",IFERROR(((MID(データ蓄積!BR683,3,2)+2018)&amp;"/"&amp;データ蓄積!BS683&amp;"/"&amp;データ蓄積!BT683),""),"")),"")</f>
        <v/>
      </c>
      <c r="J683" s="175" t="str">
        <f>IFERROR(DATEVALUE(IF(D683="初 年 度",IFERROR(((MID(データ蓄積!BU683,3,2)+2018)&amp;"/"&amp;データ蓄積!BV683&amp;"/"&amp;データ蓄積!BW683),""),"")),"")</f>
        <v/>
      </c>
      <c r="K683" s="174" t="str">
        <f>IFERROR(DATEVALUE(IF(D683="次 年 度",IFERROR(((MID(データ蓄積!BR683,3,2)+2018)&amp;"/"&amp;データ蓄積!BS683&amp;"/"&amp;データ蓄積!BT683),""),"")),"")</f>
        <v/>
      </c>
      <c r="L683" s="175" t="str">
        <f>IFERROR(DATEVALUE(IF(D683="次 年 度",IFERROR(((MID(データ蓄積!BU683,3,2)+2018)&amp;"/"&amp;データ蓄積!BV683&amp;"/"&amp;データ蓄積!BW683),""),"")),"")</f>
        <v/>
      </c>
    </row>
    <row r="684" spans="1:12" x14ac:dyDescent="0.15">
      <c r="A684" s="1200">
        <f t="shared" si="8"/>
        <v>335</v>
      </c>
      <c r="B684" s="1199" t="str">
        <f>IFERROR(DATEVALUE(((MID(データ蓄積!BR684,3,2)+2018)&amp;"/"&amp;データ蓄積!BS684&amp;"/"&amp;データ蓄積!BT684)),"")</f>
        <v/>
      </c>
      <c r="C684" s="1199" t="str">
        <f>IFERROR(DATEVALUE(((MID(データ蓄積!BU684,3,2)+2018)&amp;"/"&amp;データ蓄積!BV684&amp;"/"&amp;データ蓄積!BW684)),"")</f>
        <v/>
      </c>
      <c r="D684" s="177">
        <f>データ蓄積!Y684</f>
        <v>0</v>
      </c>
      <c r="E684" s="173" t="str">
        <f>IFERROR(DATEVALUE(IF(D684="初 年 度",IFERROR(((MID(データ蓄積!BR684,3,2)+2018)&amp;"/"&amp;データ蓄積!BS684&amp;"/"&amp;データ蓄積!BT684),""),"")),"")</f>
        <v/>
      </c>
      <c r="F684" s="175" t="str">
        <f>IFERROR(DATEVALUE(IF(D684="初 年 度",IFERROR(((MID(データ蓄積!BU684,3,2)+2018)&amp;"/"&amp;データ蓄積!BV684&amp;"/"&amp;データ蓄積!BW684),""),"")),"")</f>
        <v/>
      </c>
      <c r="G684" s="174" t="str">
        <f>IFERROR(DATEVALUE(IF(D684="次 年 度",IFERROR(((MID(データ蓄積!BR684,3,2)+2018)&amp;"/"&amp;データ蓄積!BS684&amp;"/"&amp;データ蓄積!BT684),""),"")),"")</f>
        <v/>
      </c>
      <c r="H684" s="175" t="str">
        <f>IFERROR(DATEVALUE(IF(D684="次 年 度",IFERROR(((MID(データ蓄積!BU684,3,2)+2018)&amp;"/"&amp;データ蓄積!BV684&amp;"/"&amp;データ蓄積!BW684),""),"")),"")</f>
        <v/>
      </c>
      <c r="I684" s="174"/>
      <c r="J684" s="175"/>
      <c r="K684" s="174"/>
      <c r="L684" s="175"/>
    </row>
    <row r="685" spans="1:12" x14ac:dyDescent="0.15">
      <c r="A685" s="1200">
        <f t="shared" si="8"/>
        <v>335</v>
      </c>
      <c r="B685" s="1199" t="str">
        <f>IFERROR(DATEVALUE(((MID(データ蓄積!BR685,3,2)+2018)&amp;"/"&amp;データ蓄積!BS685&amp;"/"&amp;データ蓄積!BT685)),"")</f>
        <v/>
      </c>
      <c r="C685" s="1199" t="str">
        <f>IFERROR(DATEVALUE(((MID(データ蓄積!BU685,3,2)+2018)&amp;"/"&amp;データ蓄積!BV685&amp;"/"&amp;データ蓄積!BW685)),"")</f>
        <v/>
      </c>
      <c r="D685" s="177">
        <f>データ蓄積!Y685</f>
        <v>0</v>
      </c>
      <c r="E685" s="173"/>
      <c r="F685" s="175"/>
      <c r="G685" s="174"/>
      <c r="H685" s="175"/>
      <c r="I685" s="174" t="str">
        <f>IFERROR(DATEVALUE(IF(D685="初 年 度",IFERROR(((MID(データ蓄積!BR685,3,2)+2018)&amp;"/"&amp;データ蓄積!BS685&amp;"/"&amp;データ蓄積!BT685),""),"")),"")</f>
        <v/>
      </c>
      <c r="J685" s="175" t="str">
        <f>IFERROR(DATEVALUE(IF(D685="初 年 度",IFERROR(((MID(データ蓄積!BU685,3,2)+2018)&amp;"/"&amp;データ蓄積!BV685&amp;"/"&amp;データ蓄積!BW685),""),"")),"")</f>
        <v/>
      </c>
      <c r="K685" s="174" t="str">
        <f>IFERROR(DATEVALUE(IF(D685="次 年 度",IFERROR(((MID(データ蓄積!BR685,3,2)+2018)&amp;"/"&amp;データ蓄積!BS685&amp;"/"&amp;データ蓄積!BT685),""),"")),"")</f>
        <v/>
      </c>
      <c r="L685" s="175" t="str">
        <f>IFERROR(DATEVALUE(IF(D685="次 年 度",IFERROR(((MID(データ蓄積!BU685,3,2)+2018)&amp;"/"&amp;データ蓄積!BV685&amp;"/"&amp;データ蓄積!BW685),""),"")),"")</f>
        <v/>
      </c>
    </row>
    <row r="686" spans="1:12" x14ac:dyDescent="0.15">
      <c r="A686" s="1200">
        <f t="shared" si="8"/>
        <v>336</v>
      </c>
      <c r="B686" s="1199" t="str">
        <f>IFERROR(DATEVALUE(((MID(データ蓄積!BR686,3,2)+2018)&amp;"/"&amp;データ蓄積!BS686&amp;"/"&amp;データ蓄積!BT686)),"")</f>
        <v/>
      </c>
      <c r="C686" s="1199" t="str">
        <f>IFERROR(DATEVALUE(((MID(データ蓄積!BU686,3,2)+2018)&amp;"/"&amp;データ蓄積!BV686&amp;"/"&amp;データ蓄積!BW686)),"")</f>
        <v/>
      </c>
      <c r="D686" s="177">
        <f>データ蓄積!Y686</f>
        <v>0</v>
      </c>
      <c r="E686" s="173" t="str">
        <f>IFERROR(DATEVALUE(IF(D686="初 年 度",IFERROR(((MID(データ蓄積!BR686,3,2)+2018)&amp;"/"&amp;データ蓄積!BS686&amp;"/"&amp;データ蓄積!BT686),""),"")),"")</f>
        <v/>
      </c>
      <c r="F686" s="175" t="str">
        <f>IFERROR(DATEVALUE(IF(D686="初 年 度",IFERROR(((MID(データ蓄積!BU686,3,2)+2018)&amp;"/"&amp;データ蓄積!BV686&amp;"/"&amp;データ蓄積!BW686),""),"")),"")</f>
        <v/>
      </c>
      <c r="G686" s="174" t="str">
        <f>IFERROR(DATEVALUE(IF(D686="次 年 度",IFERROR(((MID(データ蓄積!BR686,3,2)+2018)&amp;"/"&amp;データ蓄積!BS686&amp;"/"&amp;データ蓄積!BT686),""),"")),"")</f>
        <v/>
      </c>
      <c r="H686" s="175" t="str">
        <f>IFERROR(DATEVALUE(IF(D686="次 年 度",IFERROR(((MID(データ蓄積!BU686,3,2)+2018)&amp;"/"&amp;データ蓄積!BV686&amp;"/"&amp;データ蓄積!BW686),""),"")),"")</f>
        <v/>
      </c>
      <c r="I686" s="174"/>
      <c r="J686" s="175"/>
      <c r="K686" s="174"/>
      <c r="L686" s="175"/>
    </row>
    <row r="687" spans="1:12" x14ac:dyDescent="0.15">
      <c r="A687" s="1200">
        <f t="shared" si="8"/>
        <v>336</v>
      </c>
      <c r="B687" s="1199" t="str">
        <f>IFERROR(DATEVALUE(((MID(データ蓄積!BR687,3,2)+2018)&amp;"/"&amp;データ蓄積!BS687&amp;"/"&amp;データ蓄積!BT687)),"")</f>
        <v/>
      </c>
      <c r="C687" s="1199" t="str">
        <f>IFERROR(DATEVALUE(((MID(データ蓄積!BU687,3,2)+2018)&amp;"/"&amp;データ蓄積!BV687&amp;"/"&amp;データ蓄積!BW687)),"")</f>
        <v/>
      </c>
      <c r="D687" s="177">
        <f>データ蓄積!Y687</f>
        <v>0</v>
      </c>
      <c r="E687" s="173"/>
      <c r="F687" s="175"/>
      <c r="G687" s="174"/>
      <c r="H687" s="175"/>
      <c r="I687" s="174" t="str">
        <f>IFERROR(DATEVALUE(IF(D687="初 年 度",IFERROR(((MID(データ蓄積!BR687,3,2)+2018)&amp;"/"&amp;データ蓄積!BS687&amp;"/"&amp;データ蓄積!BT687),""),"")),"")</f>
        <v/>
      </c>
      <c r="J687" s="175" t="str">
        <f>IFERROR(DATEVALUE(IF(D687="初 年 度",IFERROR(((MID(データ蓄積!BU687,3,2)+2018)&amp;"/"&amp;データ蓄積!BV687&amp;"/"&amp;データ蓄積!BW687),""),"")),"")</f>
        <v/>
      </c>
      <c r="K687" s="174" t="str">
        <f>IFERROR(DATEVALUE(IF(D687="次 年 度",IFERROR(((MID(データ蓄積!BR687,3,2)+2018)&amp;"/"&amp;データ蓄積!BS687&amp;"/"&amp;データ蓄積!BT687),""),"")),"")</f>
        <v/>
      </c>
      <c r="L687" s="175" t="str">
        <f>IFERROR(DATEVALUE(IF(D687="次 年 度",IFERROR(((MID(データ蓄積!BU687,3,2)+2018)&amp;"/"&amp;データ蓄積!BV687&amp;"/"&amp;データ蓄積!BW687),""),"")),"")</f>
        <v/>
      </c>
    </row>
    <row r="688" spans="1:12" x14ac:dyDescent="0.15">
      <c r="A688" s="1200">
        <f t="shared" si="8"/>
        <v>337</v>
      </c>
      <c r="B688" s="1199" t="str">
        <f>IFERROR(DATEVALUE(((MID(データ蓄積!BR688,3,2)+2018)&amp;"/"&amp;データ蓄積!BS688&amp;"/"&amp;データ蓄積!BT688)),"")</f>
        <v/>
      </c>
      <c r="C688" s="1199" t="str">
        <f>IFERROR(DATEVALUE(((MID(データ蓄積!BU688,3,2)+2018)&amp;"/"&amp;データ蓄積!BV688&amp;"/"&amp;データ蓄積!BW688)),"")</f>
        <v/>
      </c>
      <c r="D688" s="177">
        <f>データ蓄積!Y688</f>
        <v>0</v>
      </c>
      <c r="E688" s="173" t="str">
        <f>IFERROR(DATEVALUE(IF(D688="初 年 度",IFERROR(((MID(データ蓄積!BR688,3,2)+2018)&amp;"/"&amp;データ蓄積!BS688&amp;"/"&amp;データ蓄積!BT688),""),"")),"")</f>
        <v/>
      </c>
      <c r="F688" s="175" t="str">
        <f>IFERROR(DATEVALUE(IF(D688="初 年 度",IFERROR(((MID(データ蓄積!BU688,3,2)+2018)&amp;"/"&amp;データ蓄積!BV688&amp;"/"&amp;データ蓄積!BW688),""),"")),"")</f>
        <v/>
      </c>
      <c r="G688" s="174" t="str">
        <f>IFERROR(DATEVALUE(IF(D688="次 年 度",IFERROR(((MID(データ蓄積!BR688,3,2)+2018)&amp;"/"&amp;データ蓄積!BS688&amp;"/"&amp;データ蓄積!BT688),""),"")),"")</f>
        <v/>
      </c>
      <c r="H688" s="175" t="str">
        <f>IFERROR(DATEVALUE(IF(D688="次 年 度",IFERROR(((MID(データ蓄積!BU688,3,2)+2018)&amp;"/"&amp;データ蓄積!BV688&amp;"/"&amp;データ蓄積!BW688),""),"")),"")</f>
        <v/>
      </c>
      <c r="I688" s="174"/>
      <c r="J688" s="175"/>
      <c r="K688" s="174"/>
      <c r="L688" s="175"/>
    </row>
    <row r="689" spans="1:12" x14ac:dyDescent="0.15">
      <c r="A689" s="1200">
        <f t="shared" si="8"/>
        <v>337</v>
      </c>
      <c r="B689" s="1199" t="str">
        <f>IFERROR(DATEVALUE(((MID(データ蓄積!BR689,3,2)+2018)&amp;"/"&amp;データ蓄積!BS689&amp;"/"&amp;データ蓄積!BT689)),"")</f>
        <v/>
      </c>
      <c r="C689" s="1199" t="str">
        <f>IFERROR(DATEVALUE(((MID(データ蓄積!BU689,3,2)+2018)&amp;"/"&amp;データ蓄積!BV689&amp;"/"&amp;データ蓄積!BW689)),"")</f>
        <v/>
      </c>
      <c r="D689" s="177">
        <f>データ蓄積!Y689</f>
        <v>0</v>
      </c>
      <c r="E689" s="173"/>
      <c r="F689" s="175"/>
      <c r="G689" s="174"/>
      <c r="H689" s="175"/>
      <c r="I689" s="174" t="str">
        <f>IFERROR(DATEVALUE(IF(D689="初 年 度",IFERROR(((MID(データ蓄積!BR689,3,2)+2018)&amp;"/"&amp;データ蓄積!BS689&amp;"/"&amp;データ蓄積!BT689),""),"")),"")</f>
        <v/>
      </c>
      <c r="J689" s="175" t="str">
        <f>IFERROR(DATEVALUE(IF(D689="初 年 度",IFERROR(((MID(データ蓄積!BU689,3,2)+2018)&amp;"/"&amp;データ蓄積!BV689&amp;"/"&amp;データ蓄積!BW689),""),"")),"")</f>
        <v/>
      </c>
      <c r="K689" s="174" t="str">
        <f>IFERROR(DATEVALUE(IF(D689="次 年 度",IFERROR(((MID(データ蓄積!BR689,3,2)+2018)&amp;"/"&amp;データ蓄積!BS689&amp;"/"&amp;データ蓄積!BT689),""),"")),"")</f>
        <v/>
      </c>
      <c r="L689" s="175" t="str">
        <f>IFERROR(DATEVALUE(IF(D689="次 年 度",IFERROR(((MID(データ蓄積!BU689,3,2)+2018)&amp;"/"&amp;データ蓄積!BV689&amp;"/"&amp;データ蓄積!BW689),""),"")),"")</f>
        <v/>
      </c>
    </row>
    <row r="690" spans="1:12" x14ac:dyDescent="0.15">
      <c r="A690" s="1200">
        <f t="shared" si="8"/>
        <v>338</v>
      </c>
      <c r="B690" s="1199" t="str">
        <f>IFERROR(DATEVALUE(((MID(データ蓄積!BR690,3,2)+2018)&amp;"/"&amp;データ蓄積!BS690&amp;"/"&amp;データ蓄積!BT690)),"")</f>
        <v/>
      </c>
      <c r="C690" s="1199" t="str">
        <f>IFERROR(DATEVALUE(((MID(データ蓄積!BU690,3,2)+2018)&amp;"/"&amp;データ蓄積!BV690&amp;"/"&amp;データ蓄積!BW690)),"")</f>
        <v/>
      </c>
      <c r="D690" s="177">
        <f>データ蓄積!Y690</f>
        <v>0</v>
      </c>
      <c r="E690" s="173" t="str">
        <f>IFERROR(DATEVALUE(IF(D690="初 年 度",IFERROR(((MID(データ蓄積!BR690,3,2)+2018)&amp;"/"&amp;データ蓄積!BS690&amp;"/"&amp;データ蓄積!BT690),""),"")),"")</f>
        <v/>
      </c>
      <c r="F690" s="175" t="str">
        <f>IFERROR(DATEVALUE(IF(D690="初 年 度",IFERROR(((MID(データ蓄積!BU690,3,2)+2018)&amp;"/"&amp;データ蓄積!BV690&amp;"/"&amp;データ蓄積!BW690),""),"")),"")</f>
        <v/>
      </c>
      <c r="G690" s="174" t="str">
        <f>IFERROR(DATEVALUE(IF(D690="次 年 度",IFERROR(((MID(データ蓄積!BR690,3,2)+2018)&amp;"/"&amp;データ蓄積!BS690&amp;"/"&amp;データ蓄積!BT690),""),"")),"")</f>
        <v/>
      </c>
      <c r="H690" s="175" t="str">
        <f>IFERROR(DATEVALUE(IF(D690="次 年 度",IFERROR(((MID(データ蓄積!BU690,3,2)+2018)&amp;"/"&amp;データ蓄積!BV690&amp;"/"&amp;データ蓄積!BW690),""),"")),"")</f>
        <v/>
      </c>
      <c r="I690" s="174"/>
      <c r="J690" s="175"/>
      <c r="K690" s="174"/>
      <c r="L690" s="175"/>
    </row>
    <row r="691" spans="1:12" x14ac:dyDescent="0.15">
      <c r="A691" s="1200">
        <f t="shared" si="8"/>
        <v>338</v>
      </c>
      <c r="B691" s="1199" t="str">
        <f>IFERROR(DATEVALUE(((MID(データ蓄積!BR691,3,2)+2018)&amp;"/"&amp;データ蓄積!BS691&amp;"/"&amp;データ蓄積!BT691)),"")</f>
        <v/>
      </c>
      <c r="C691" s="1199" t="str">
        <f>IFERROR(DATEVALUE(((MID(データ蓄積!BU691,3,2)+2018)&amp;"/"&amp;データ蓄積!BV691&amp;"/"&amp;データ蓄積!BW691)),"")</f>
        <v/>
      </c>
      <c r="D691" s="177">
        <f>データ蓄積!Y691</f>
        <v>0</v>
      </c>
      <c r="E691" s="173"/>
      <c r="F691" s="175"/>
      <c r="G691" s="174"/>
      <c r="H691" s="175"/>
      <c r="I691" s="174" t="str">
        <f>IFERROR(DATEVALUE(IF(D691="初 年 度",IFERROR(((MID(データ蓄積!BR691,3,2)+2018)&amp;"/"&amp;データ蓄積!BS691&amp;"/"&amp;データ蓄積!BT691),""),"")),"")</f>
        <v/>
      </c>
      <c r="J691" s="175" t="str">
        <f>IFERROR(DATEVALUE(IF(D691="初 年 度",IFERROR(((MID(データ蓄積!BU691,3,2)+2018)&amp;"/"&amp;データ蓄積!BV691&amp;"/"&amp;データ蓄積!BW691),""),"")),"")</f>
        <v/>
      </c>
      <c r="K691" s="174" t="str">
        <f>IFERROR(DATEVALUE(IF(D691="次 年 度",IFERROR(((MID(データ蓄積!BR691,3,2)+2018)&amp;"/"&amp;データ蓄積!BS691&amp;"/"&amp;データ蓄積!BT691),""),"")),"")</f>
        <v/>
      </c>
      <c r="L691" s="175" t="str">
        <f>IFERROR(DATEVALUE(IF(D691="次 年 度",IFERROR(((MID(データ蓄積!BU691,3,2)+2018)&amp;"/"&amp;データ蓄積!BV691&amp;"/"&amp;データ蓄積!BW691),""),"")),"")</f>
        <v/>
      </c>
    </row>
    <row r="692" spans="1:12" x14ac:dyDescent="0.15">
      <c r="A692" s="1200">
        <f t="shared" si="8"/>
        <v>339</v>
      </c>
      <c r="B692" s="1199" t="str">
        <f>IFERROR(DATEVALUE(((MID(データ蓄積!BR692,3,2)+2018)&amp;"/"&amp;データ蓄積!BS692&amp;"/"&amp;データ蓄積!BT692)),"")</f>
        <v/>
      </c>
      <c r="C692" s="1199" t="str">
        <f>IFERROR(DATEVALUE(((MID(データ蓄積!BU692,3,2)+2018)&amp;"/"&amp;データ蓄積!BV692&amp;"/"&amp;データ蓄積!BW692)),"")</f>
        <v/>
      </c>
      <c r="D692" s="177">
        <f>データ蓄積!Y692</f>
        <v>0</v>
      </c>
      <c r="E692" s="173" t="str">
        <f>IFERROR(DATEVALUE(IF(D692="初 年 度",IFERROR(((MID(データ蓄積!BR692,3,2)+2018)&amp;"/"&amp;データ蓄積!BS692&amp;"/"&amp;データ蓄積!BT692),""),"")),"")</f>
        <v/>
      </c>
      <c r="F692" s="175" t="str">
        <f>IFERROR(DATEVALUE(IF(D692="初 年 度",IFERROR(((MID(データ蓄積!BU692,3,2)+2018)&amp;"/"&amp;データ蓄積!BV692&amp;"/"&amp;データ蓄積!BW692),""),"")),"")</f>
        <v/>
      </c>
      <c r="G692" s="174" t="str">
        <f>IFERROR(DATEVALUE(IF(D692="次 年 度",IFERROR(((MID(データ蓄積!BR692,3,2)+2018)&amp;"/"&amp;データ蓄積!BS692&amp;"/"&amp;データ蓄積!BT692),""),"")),"")</f>
        <v/>
      </c>
      <c r="H692" s="175" t="str">
        <f>IFERROR(DATEVALUE(IF(D692="次 年 度",IFERROR(((MID(データ蓄積!BU692,3,2)+2018)&amp;"/"&amp;データ蓄積!BV692&amp;"/"&amp;データ蓄積!BW692),""),"")),"")</f>
        <v/>
      </c>
      <c r="I692" s="174"/>
      <c r="J692" s="175"/>
      <c r="K692" s="174"/>
      <c r="L692" s="175"/>
    </row>
    <row r="693" spans="1:12" x14ac:dyDescent="0.15">
      <c r="A693" s="1200">
        <f t="shared" si="8"/>
        <v>339</v>
      </c>
      <c r="B693" s="1199" t="str">
        <f>IFERROR(DATEVALUE(((MID(データ蓄積!BR693,3,2)+2018)&amp;"/"&amp;データ蓄積!BS693&amp;"/"&amp;データ蓄積!BT693)),"")</f>
        <v/>
      </c>
      <c r="C693" s="1199" t="str">
        <f>IFERROR(DATEVALUE(((MID(データ蓄積!BU693,3,2)+2018)&amp;"/"&amp;データ蓄積!BV693&amp;"/"&amp;データ蓄積!BW693)),"")</f>
        <v/>
      </c>
      <c r="D693" s="177">
        <f>データ蓄積!Y693</f>
        <v>0</v>
      </c>
      <c r="E693" s="173"/>
      <c r="F693" s="175"/>
      <c r="G693" s="174"/>
      <c r="H693" s="175"/>
      <c r="I693" s="174" t="str">
        <f>IFERROR(DATEVALUE(IF(D693="初 年 度",IFERROR(((MID(データ蓄積!BR693,3,2)+2018)&amp;"/"&amp;データ蓄積!BS693&amp;"/"&amp;データ蓄積!BT693),""),"")),"")</f>
        <v/>
      </c>
      <c r="J693" s="175" t="str">
        <f>IFERROR(DATEVALUE(IF(D693="初 年 度",IFERROR(((MID(データ蓄積!BU693,3,2)+2018)&amp;"/"&amp;データ蓄積!BV693&amp;"/"&amp;データ蓄積!BW693),""),"")),"")</f>
        <v/>
      </c>
      <c r="K693" s="174" t="str">
        <f>IFERROR(DATEVALUE(IF(D693="次 年 度",IFERROR(((MID(データ蓄積!BR693,3,2)+2018)&amp;"/"&amp;データ蓄積!BS693&amp;"/"&amp;データ蓄積!BT693),""),"")),"")</f>
        <v/>
      </c>
      <c r="L693" s="175" t="str">
        <f>IFERROR(DATEVALUE(IF(D693="次 年 度",IFERROR(((MID(データ蓄積!BU693,3,2)+2018)&amp;"/"&amp;データ蓄積!BV693&amp;"/"&amp;データ蓄積!BW693),""),"")),"")</f>
        <v/>
      </c>
    </row>
    <row r="694" spans="1:12" x14ac:dyDescent="0.15">
      <c r="A694" s="1200">
        <f t="shared" si="8"/>
        <v>340</v>
      </c>
      <c r="B694" s="1199" t="str">
        <f>IFERROR(DATEVALUE(((MID(データ蓄積!BR694,3,2)+2018)&amp;"/"&amp;データ蓄積!BS694&amp;"/"&amp;データ蓄積!BT694)),"")</f>
        <v/>
      </c>
      <c r="C694" s="1199" t="str">
        <f>IFERROR(DATEVALUE(((MID(データ蓄積!BU694,3,2)+2018)&amp;"/"&amp;データ蓄積!BV694&amp;"/"&amp;データ蓄積!BW694)),"")</f>
        <v/>
      </c>
      <c r="D694" s="177">
        <f>データ蓄積!Y694</f>
        <v>0</v>
      </c>
      <c r="E694" s="173" t="str">
        <f>IFERROR(DATEVALUE(IF(D694="初 年 度",IFERROR(((MID(データ蓄積!BR694,3,2)+2018)&amp;"/"&amp;データ蓄積!BS694&amp;"/"&amp;データ蓄積!BT694),""),"")),"")</f>
        <v/>
      </c>
      <c r="F694" s="175" t="str">
        <f>IFERROR(DATEVALUE(IF(D694="初 年 度",IFERROR(((MID(データ蓄積!BU694,3,2)+2018)&amp;"/"&amp;データ蓄積!BV694&amp;"/"&amp;データ蓄積!BW694),""),"")),"")</f>
        <v/>
      </c>
      <c r="G694" s="174" t="str">
        <f>IFERROR(DATEVALUE(IF(D694="次 年 度",IFERROR(((MID(データ蓄積!BR694,3,2)+2018)&amp;"/"&amp;データ蓄積!BS694&amp;"/"&amp;データ蓄積!BT694),""),"")),"")</f>
        <v/>
      </c>
      <c r="H694" s="175" t="str">
        <f>IFERROR(DATEVALUE(IF(D694="次 年 度",IFERROR(((MID(データ蓄積!BU694,3,2)+2018)&amp;"/"&amp;データ蓄積!BV694&amp;"/"&amp;データ蓄積!BW694),""),"")),"")</f>
        <v/>
      </c>
      <c r="I694" s="174"/>
      <c r="J694" s="175"/>
      <c r="K694" s="174"/>
      <c r="L694" s="175"/>
    </row>
    <row r="695" spans="1:12" x14ac:dyDescent="0.15">
      <c r="A695" s="1200">
        <f t="shared" si="8"/>
        <v>340</v>
      </c>
      <c r="B695" s="1199" t="str">
        <f>IFERROR(DATEVALUE(((MID(データ蓄積!BR695,3,2)+2018)&amp;"/"&amp;データ蓄積!BS695&amp;"/"&amp;データ蓄積!BT695)),"")</f>
        <v/>
      </c>
      <c r="C695" s="1199" t="str">
        <f>IFERROR(DATEVALUE(((MID(データ蓄積!BU695,3,2)+2018)&amp;"/"&amp;データ蓄積!BV695&amp;"/"&amp;データ蓄積!BW695)),"")</f>
        <v/>
      </c>
      <c r="D695" s="177">
        <f>データ蓄積!Y695</f>
        <v>0</v>
      </c>
      <c r="E695" s="173"/>
      <c r="F695" s="175"/>
      <c r="G695" s="174"/>
      <c r="H695" s="175"/>
      <c r="I695" s="174" t="str">
        <f>IFERROR(DATEVALUE(IF(D695="初 年 度",IFERROR(((MID(データ蓄積!BR695,3,2)+2018)&amp;"/"&amp;データ蓄積!BS695&amp;"/"&amp;データ蓄積!BT695),""),"")),"")</f>
        <v/>
      </c>
      <c r="J695" s="175" t="str">
        <f>IFERROR(DATEVALUE(IF(D695="初 年 度",IFERROR(((MID(データ蓄積!BU695,3,2)+2018)&amp;"/"&amp;データ蓄積!BV695&amp;"/"&amp;データ蓄積!BW695),""),"")),"")</f>
        <v/>
      </c>
      <c r="K695" s="174" t="str">
        <f>IFERROR(DATEVALUE(IF(D695="次 年 度",IFERROR(((MID(データ蓄積!BR695,3,2)+2018)&amp;"/"&amp;データ蓄積!BS695&amp;"/"&amp;データ蓄積!BT695),""),"")),"")</f>
        <v/>
      </c>
      <c r="L695" s="175" t="str">
        <f>IFERROR(DATEVALUE(IF(D695="次 年 度",IFERROR(((MID(データ蓄積!BU695,3,2)+2018)&amp;"/"&amp;データ蓄積!BV695&amp;"/"&amp;データ蓄積!BW695),""),"")),"")</f>
        <v/>
      </c>
    </row>
    <row r="696" spans="1:12" x14ac:dyDescent="0.15">
      <c r="A696" s="1200">
        <f t="shared" si="8"/>
        <v>341</v>
      </c>
      <c r="B696" s="1199" t="str">
        <f>IFERROR(DATEVALUE(((MID(データ蓄積!BR696,3,2)+2018)&amp;"/"&amp;データ蓄積!BS696&amp;"/"&amp;データ蓄積!BT696)),"")</f>
        <v/>
      </c>
      <c r="C696" s="1199" t="str">
        <f>IFERROR(DATEVALUE(((MID(データ蓄積!BU696,3,2)+2018)&amp;"/"&amp;データ蓄積!BV696&amp;"/"&amp;データ蓄積!BW696)),"")</f>
        <v/>
      </c>
      <c r="D696" s="177">
        <f>データ蓄積!Y696</f>
        <v>0</v>
      </c>
      <c r="E696" s="173" t="str">
        <f>IFERROR(DATEVALUE(IF(D696="初 年 度",IFERROR(((MID(データ蓄積!BR696,3,2)+2018)&amp;"/"&amp;データ蓄積!BS696&amp;"/"&amp;データ蓄積!BT696),""),"")),"")</f>
        <v/>
      </c>
      <c r="F696" s="175" t="str">
        <f>IFERROR(DATEVALUE(IF(D696="初 年 度",IFERROR(((MID(データ蓄積!BU696,3,2)+2018)&amp;"/"&amp;データ蓄積!BV696&amp;"/"&amp;データ蓄積!BW696),""),"")),"")</f>
        <v/>
      </c>
      <c r="G696" s="174" t="str">
        <f>IFERROR(DATEVALUE(IF(D696="次 年 度",IFERROR(((MID(データ蓄積!BR696,3,2)+2018)&amp;"/"&amp;データ蓄積!BS696&amp;"/"&amp;データ蓄積!BT696),""),"")),"")</f>
        <v/>
      </c>
      <c r="H696" s="175" t="str">
        <f>IFERROR(DATEVALUE(IF(D696="次 年 度",IFERROR(((MID(データ蓄積!BU696,3,2)+2018)&amp;"/"&amp;データ蓄積!BV696&amp;"/"&amp;データ蓄積!BW696),""),"")),"")</f>
        <v/>
      </c>
      <c r="I696" s="174"/>
      <c r="J696" s="175"/>
      <c r="K696" s="174"/>
      <c r="L696" s="175"/>
    </row>
    <row r="697" spans="1:12" x14ac:dyDescent="0.15">
      <c r="A697" s="1200">
        <f t="shared" si="8"/>
        <v>341</v>
      </c>
      <c r="B697" s="1199" t="str">
        <f>IFERROR(DATEVALUE(((MID(データ蓄積!BR697,3,2)+2018)&amp;"/"&amp;データ蓄積!BS697&amp;"/"&amp;データ蓄積!BT697)),"")</f>
        <v/>
      </c>
      <c r="C697" s="1199" t="str">
        <f>IFERROR(DATEVALUE(((MID(データ蓄積!BU697,3,2)+2018)&amp;"/"&amp;データ蓄積!BV697&amp;"/"&amp;データ蓄積!BW697)),"")</f>
        <v/>
      </c>
      <c r="D697" s="177">
        <f>データ蓄積!Y697</f>
        <v>0</v>
      </c>
      <c r="E697" s="173"/>
      <c r="F697" s="175"/>
      <c r="G697" s="174"/>
      <c r="H697" s="175"/>
      <c r="I697" s="174" t="str">
        <f>IFERROR(DATEVALUE(IF(D697="初 年 度",IFERROR(((MID(データ蓄積!BR697,3,2)+2018)&amp;"/"&amp;データ蓄積!BS697&amp;"/"&amp;データ蓄積!BT697),""),"")),"")</f>
        <v/>
      </c>
      <c r="J697" s="175" t="str">
        <f>IFERROR(DATEVALUE(IF(D697="初 年 度",IFERROR(((MID(データ蓄積!BU697,3,2)+2018)&amp;"/"&amp;データ蓄積!BV697&amp;"/"&amp;データ蓄積!BW697),""),"")),"")</f>
        <v/>
      </c>
      <c r="K697" s="174" t="str">
        <f>IFERROR(DATEVALUE(IF(D697="次 年 度",IFERROR(((MID(データ蓄積!BR697,3,2)+2018)&amp;"/"&amp;データ蓄積!BS697&amp;"/"&amp;データ蓄積!BT697),""),"")),"")</f>
        <v/>
      </c>
      <c r="L697" s="175" t="str">
        <f>IFERROR(DATEVALUE(IF(D697="次 年 度",IFERROR(((MID(データ蓄積!BU697,3,2)+2018)&amp;"/"&amp;データ蓄積!BV697&amp;"/"&amp;データ蓄積!BW697),""),"")),"")</f>
        <v/>
      </c>
    </row>
    <row r="698" spans="1:12" x14ac:dyDescent="0.15">
      <c r="A698" s="1200">
        <f t="shared" si="8"/>
        <v>342</v>
      </c>
      <c r="B698" s="1199" t="str">
        <f>IFERROR(DATEVALUE(((MID(データ蓄積!BR698,3,2)+2018)&amp;"/"&amp;データ蓄積!BS698&amp;"/"&amp;データ蓄積!BT698)),"")</f>
        <v/>
      </c>
      <c r="C698" s="1199" t="str">
        <f>IFERROR(DATEVALUE(((MID(データ蓄積!BU698,3,2)+2018)&amp;"/"&amp;データ蓄積!BV698&amp;"/"&amp;データ蓄積!BW698)),"")</f>
        <v/>
      </c>
      <c r="D698" s="177">
        <f>データ蓄積!Y698</f>
        <v>0</v>
      </c>
      <c r="E698" s="173" t="str">
        <f>IFERROR(DATEVALUE(IF(D698="初 年 度",IFERROR(((MID(データ蓄積!BR698,3,2)+2018)&amp;"/"&amp;データ蓄積!BS698&amp;"/"&amp;データ蓄積!BT698),""),"")),"")</f>
        <v/>
      </c>
      <c r="F698" s="175" t="str">
        <f>IFERROR(DATEVALUE(IF(D698="初 年 度",IFERROR(((MID(データ蓄積!BU698,3,2)+2018)&amp;"/"&amp;データ蓄積!BV698&amp;"/"&amp;データ蓄積!BW698),""),"")),"")</f>
        <v/>
      </c>
      <c r="G698" s="174" t="str">
        <f>IFERROR(DATEVALUE(IF(D698="次 年 度",IFERROR(((MID(データ蓄積!BR698,3,2)+2018)&amp;"/"&amp;データ蓄積!BS698&amp;"/"&amp;データ蓄積!BT698),""),"")),"")</f>
        <v/>
      </c>
      <c r="H698" s="175" t="str">
        <f>IFERROR(DATEVALUE(IF(D698="次 年 度",IFERROR(((MID(データ蓄積!BU698,3,2)+2018)&amp;"/"&amp;データ蓄積!BV698&amp;"/"&amp;データ蓄積!BW698),""),"")),"")</f>
        <v/>
      </c>
      <c r="I698" s="174"/>
      <c r="J698" s="175"/>
      <c r="K698" s="174"/>
      <c r="L698" s="175"/>
    </row>
    <row r="699" spans="1:12" x14ac:dyDescent="0.15">
      <c r="A699" s="1200">
        <f t="shared" si="8"/>
        <v>342</v>
      </c>
      <c r="B699" s="1199" t="str">
        <f>IFERROR(DATEVALUE(((MID(データ蓄積!BR699,3,2)+2018)&amp;"/"&amp;データ蓄積!BS699&amp;"/"&amp;データ蓄積!BT699)),"")</f>
        <v/>
      </c>
      <c r="C699" s="1199" t="str">
        <f>IFERROR(DATEVALUE(((MID(データ蓄積!BU699,3,2)+2018)&amp;"/"&amp;データ蓄積!BV699&amp;"/"&amp;データ蓄積!BW699)),"")</f>
        <v/>
      </c>
      <c r="D699" s="177">
        <f>データ蓄積!Y699</f>
        <v>0</v>
      </c>
      <c r="E699" s="173"/>
      <c r="F699" s="175"/>
      <c r="G699" s="174"/>
      <c r="H699" s="175"/>
      <c r="I699" s="174" t="str">
        <f>IFERROR(DATEVALUE(IF(D699="初 年 度",IFERROR(((MID(データ蓄積!BR699,3,2)+2018)&amp;"/"&amp;データ蓄積!BS699&amp;"/"&amp;データ蓄積!BT699),""),"")),"")</f>
        <v/>
      </c>
      <c r="J699" s="175" t="str">
        <f>IFERROR(DATEVALUE(IF(D699="初 年 度",IFERROR(((MID(データ蓄積!BU699,3,2)+2018)&amp;"/"&amp;データ蓄積!BV699&amp;"/"&amp;データ蓄積!BW699),""),"")),"")</f>
        <v/>
      </c>
      <c r="K699" s="174" t="str">
        <f>IFERROR(DATEVALUE(IF(D699="次 年 度",IFERROR(((MID(データ蓄積!BR699,3,2)+2018)&amp;"/"&amp;データ蓄積!BS699&amp;"/"&amp;データ蓄積!BT699),""),"")),"")</f>
        <v/>
      </c>
      <c r="L699" s="175" t="str">
        <f>IFERROR(DATEVALUE(IF(D699="次 年 度",IFERROR(((MID(データ蓄積!BU699,3,2)+2018)&amp;"/"&amp;データ蓄積!BV699&amp;"/"&amp;データ蓄積!BW699),""),"")),"")</f>
        <v/>
      </c>
    </row>
    <row r="700" spans="1:12" x14ac:dyDescent="0.15">
      <c r="A700" s="1200">
        <f t="shared" si="8"/>
        <v>343</v>
      </c>
      <c r="B700" s="1199" t="str">
        <f>IFERROR(DATEVALUE(((MID(データ蓄積!BR700,3,2)+2018)&amp;"/"&amp;データ蓄積!BS700&amp;"/"&amp;データ蓄積!BT700)),"")</f>
        <v/>
      </c>
      <c r="C700" s="1199" t="str">
        <f>IFERROR(DATEVALUE(((MID(データ蓄積!BU700,3,2)+2018)&amp;"/"&amp;データ蓄積!BV700&amp;"/"&amp;データ蓄積!BW700)),"")</f>
        <v/>
      </c>
      <c r="D700" s="177">
        <f>データ蓄積!Y700</f>
        <v>0</v>
      </c>
      <c r="E700" s="173" t="str">
        <f>IFERROR(DATEVALUE(IF(D700="初 年 度",IFERROR(((MID(データ蓄積!BR700,3,2)+2018)&amp;"/"&amp;データ蓄積!BS700&amp;"/"&amp;データ蓄積!BT700),""),"")),"")</f>
        <v/>
      </c>
      <c r="F700" s="175" t="str">
        <f>IFERROR(DATEVALUE(IF(D700="初 年 度",IFERROR(((MID(データ蓄積!BU700,3,2)+2018)&amp;"/"&amp;データ蓄積!BV700&amp;"/"&amp;データ蓄積!BW700),""),"")),"")</f>
        <v/>
      </c>
      <c r="G700" s="174" t="str">
        <f>IFERROR(DATEVALUE(IF(D700="次 年 度",IFERROR(((MID(データ蓄積!BR700,3,2)+2018)&amp;"/"&amp;データ蓄積!BS700&amp;"/"&amp;データ蓄積!BT700),""),"")),"")</f>
        <v/>
      </c>
      <c r="H700" s="175" t="str">
        <f>IFERROR(DATEVALUE(IF(D700="次 年 度",IFERROR(((MID(データ蓄積!BU700,3,2)+2018)&amp;"/"&amp;データ蓄積!BV700&amp;"/"&amp;データ蓄積!BW700),""),"")),"")</f>
        <v/>
      </c>
      <c r="I700" s="174"/>
      <c r="J700" s="175"/>
      <c r="K700" s="174"/>
      <c r="L700" s="175"/>
    </row>
    <row r="701" spans="1:12" x14ac:dyDescent="0.15">
      <c r="A701" s="1200">
        <f t="shared" si="8"/>
        <v>343</v>
      </c>
      <c r="B701" s="1199" t="str">
        <f>IFERROR(DATEVALUE(((MID(データ蓄積!BR701,3,2)+2018)&amp;"/"&amp;データ蓄積!BS701&amp;"/"&amp;データ蓄積!BT701)),"")</f>
        <v/>
      </c>
      <c r="C701" s="1199" t="str">
        <f>IFERROR(DATEVALUE(((MID(データ蓄積!BU701,3,2)+2018)&amp;"/"&amp;データ蓄積!BV701&amp;"/"&amp;データ蓄積!BW701)),"")</f>
        <v/>
      </c>
      <c r="D701" s="177">
        <f>データ蓄積!Y701</f>
        <v>0</v>
      </c>
      <c r="E701" s="173"/>
      <c r="F701" s="175"/>
      <c r="G701" s="174"/>
      <c r="H701" s="175"/>
      <c r="I701" s="174" t="str">
        <f>IFERROR(DATEVALUE(IF(D701="初 年 度",IFERROR(((MID(データ蓄積!BR701,3,2)+2018)&amp;"/"&amp;データ蓄積!BS701&amp;"/"&amp;データ蓄積!BT701),""),"")),"")</f>
        <v/>
      </c>
      <c r="J701" s="175" t="str">
        <f>IFERROR(DATEVALUE(IF(D701="初 年 度",IFERROR(((MID(データ蓄積!BU701,3,2)+2018)&amp;"/"&amp;データ蓄積!BV701&amp;"/"&amp;データ蓄積!BW701),""),"")),"")</f>
        <v/>
      </c>
      <c r="K701" s="174" t="str">
        <f>IFERROR(DATEVALUE(IF(D701="次 年 度",IFERROR(((MID(データ蓄積!BR701,3,2)+2018)&amp;"/"&amp;データ蓄積!BS701&amp;"/"&amp;データ蓄積!BT701),""),"")),"")</f>
        <v/>
      </c>
      <c r="L701" s="175" t="str">
        <f>IFERROR(DATEVALUE(IF(D701="次 年 度",IFERROR(((MID(データ蓄積!BU701,3,2)+2018)&amp;"/"&amp;データ蓄積!BV701&amp;"/"&amp;データ蓄積!BW701),""),"")),"")</f>
        <v/>
      </c>
    </row>
    <row r="702" spans="1:12" x14ac:dyDescent="0.15">
      <c r="A702" s="1200">
        <f t="shared" si="8"/>
        <v>344</v>
      </c>
      <c r="B702" s="1199" t="str">
        <f>IFERROR(DATEVALUE(((MID(データ蓄積!BR702,3,2)+2018)&amp;"/"&amp;データ蓄積!BS702&amp;"/"&amp;データ蓄積!BT702)),"")</f>
        <v/>
      </c>
      <c r="C702" s="1199" t="str">
        <f>IFERROR(DATEVALUE(((MID(データ蓄積!BU702,3,2)+2018)&amp;"/"&amp;データ蓄積!BV702&amp;"/"&amp;データ蓄積!BW702)),"")</f>
        <v/>
      </c>
      <c r="D702" s="177">
        <f>データ蓄積!Y702</f>
        <v>0</v>
      </c>
      <c r="E702" s="173" t="str">
        <f>IFERROR(DATEVALUE(IF(D702="初 年 度",IFERROR(((MID(データ蓄積!BR702,3,2)+2018)&amp;"/"&amp;データ蓄積!BS702&amp;"/"&amp;データ蓄積!BT702),""),"")),"")</f>
        <v/>
      </c>
      <c r="F702" s="175" t="str">
        <f>IFERROR(DATEVALUE(IF(D702="初 年 度",IFERROR(((MID(データ蓄積!BU702,3,2)+2018)&amp;"/"&amp;データ蓄積!BV702&amp;"/"&amp;データ蓄積!BW702),""),"")),"")</f>
        <v/>
      </c>
      <c r="G702" s="174" t="str">
        <f>IFERROR(DATEVALUE(IF(D702="次 年 度",IFERROR(((MID(データ蓄積!BR702,3,2)+2018)&amp;"/"&amp;データ蓄積!BS702&amp;"/"&amp;データ蓄積!BT702),""),"")),"")</f>
        <v/>
      </c>
      <c r="H702" s="175" t="str">
        <f>IFERROR(DATEVALUE(IF(D702="次 年 度",IFERROR(((MID(データ蓄積!BU702,3,2)+2018)&amp;"/"&amp;データ蓄積!BV702&amp;"/"&amp;データ蓄積!BW702),""),"")),"")</f>
        <v/>
      </c>
      <c r="I702" s="174"/>
      <c r="J702" s="175"/>
      <c r="K702" s="174"/>
      <c r="L702" s="175"/>
    </row>
    <row r="703" spans="1:12" x14ac:dyDescent="0.15">
      <c r="A703" s="1200">
        <f t="shared" si="8"/>
        <v>344</v>
      </c>
      <c r="B703" s="1199" t="str">
        <f>IFERROR(DATEVALUE(((MID(データ蓄積!BR703,3,2)+2018)&amp;"/"&amp;データ蓄積!BS703&amp;"/"&amp;データ蓄積!BT703)),"")</f>
        <v/>
      </c>
      <c r="C703" s="1199" t="str">
        <f>IFERROR(DATEVALUE(((MID(データ蓄積!BU703,3,2)+2018)&amp;"/"&amp;データ蓄積!BV703&amp;"/"&amp;データ蓄積!BW703)),"")</f>
        <v/>
      </c>
      <c r="D703" s="177">
        <f>データ蓄積!Y703</f>
        <v>0</v>
      </c>
      <c r="E703" s="173"/>
      <c r="F703" s="175"/>
      <c r="G703" s="174"/>
      <c r="H703" s="175"/>
      <c r="I703" s="174" t="str">
        <f>IFERROR(DATEVALUE(IF(D703="初 年 度",IFERROR(((MID(データ蓄積!BR703,3,2)+2018)&amp;"/"&amp;データ蓄積!BS703&amp;"/"&amp;データ蓄積!BT703),""),"")),"")</f>
        <v/>
      </c>
      <c r="J703" s="175" t="str">
        <f>IFERROR(DATEVALUE(IF(D703="初 年 度",IFERROR(((MID(データ蓄積!BU703,3,2)+2018)&amp;"/"&amp;データ蓄積!BV703&amp;"/"&amp;データ蓄積!BW703),""),"")),"")</f>
        <v/>
      </c>
      <c r="K703" s="174" t="str">
        <f>IFERROR(DATEVALUE(IF(D703="次 年 度",IFERROR(((MID(データ蓄積!BR703,3,2)+2018)&amp;"/"&amp;データ蓄積!BS703&amp;"/"&amp;データ蓄積!BT703),""),"")),"")</f>
        <v/>
      </c>
      <c r="L703" s="175" t="str">
        <f>IFERROR(DATEVALUE(IF(D703="次 年 度",IFERROR(((MID(データ蓄積!BU703,3,2)+2018)&amp;"/"&amp;データ蓄積!BV703&amp;"/"&amp;データ蓄積!BW703),""),"")),"")</f>
        <v/>
      </c>
    </row>
    <row r="704" spans="1:12" x14ac:dyDescent="0.15">
      <c r="A704" s="1200">
        <f t="shared" si="8"/>
        <v>345</v>
      </c>
      <c r="B704" s="1199" t="str">
        <f>IFERROR(DATEVALUE(((MID(データ蓄積!BR704,3,2)+2018)&amp;"/"&amp;データ蓄積!BS704&amp;"/"&amp;データ蓄積!BT704)),"")</f>
        <v/>
      </c>
      <c r="C704" s="1199" t="str">
        <f>IFERROR(DATEVALUE(((MID(データ蓄積!BU704,3,2)+2018)&amp;"/"&amp;データ蓄積!BV704&amp;"/"&amp;データ蓄積!BW704)),"")</f>
        <v/>
      </c>
      <c r="D704" s="177">
        <f>データ蓄積!Y704</f>
        <v>0</v>
      </c>
      <c r="E704" s="173" t="str">
        <f>IFERROR(DATEVALUE(IF(D704="初 年 度",IFERROR(((MID(データ蓄積!BR704,3,2)+2018)&amp;"/"&amp;データ蓄積!BS704&amp;"/"&amp;データ蓄積!BT704),""),"")),"")</f>
        <v/>
      </c>
      <c r="F704" s="175" t="str">
        <f>IFERROR(DATEVALUE(IF(D704="初 年 度",IFERROR(((MID(データ蓄積!BU704,3,2)+2018)&amp;"/"&amp;データ蓄積!BV704&amp;"/"&amp;データ蓄積!BW704),""),"")),"")</f>
        <v/>
      </c>
      <c r="G704" s="174" t="str">
        <f>IFERROR(DATEVALUE(IF(D704="次 年 度",IFERROR(((MID(データ蓄積!BR704,3,2)+2018)&amp;"/"&amp;データ蓄積!BS704&amp;"/"&amp;データ蓄積!BT704),""),"")),"")</f>
        <v/>
      </c>
      <c r="H704" s="175" t="str">
        <f>IFERROR(DATEVALUE(IF(D704="次 年 度",IFERROR(((MID(データ蓄積!BU704,3,2)+2018)&amp;"/"&amp;データ蓄積!BV704&amp;"/"&amp;データ蓄積!BW704),""),"")),"")</f>
        <v/>
      </c>
      <c r="I704" s="174"/>
      <c r="J704" s="175"/>
      <c r="K704" s="174"/>
      <c r="L704" s="175"/>
    </row>
    <row r="705" spans="1:12" x14ac:dyDescent="0.15">
      <c r="A705" s="1200">
        <f t="shared" si="8"/>
        <v>345</v>
      </c>
      <c r="B705" s="1199" t="str">
        <f>IFERROR(DATEVALUE(((MID(データ蓄積!BR705,3,2)+2018)&amp;"/"&amp;データ蓄積!BS705&amp;"/"&amp;データ蓄積!BT705)),"")</f>
        <v/>
      </c>
      <c r="C705" s="1199" t="str">
        <f>IFERROR(DATEVALUE(((MID(データ蓄積!BU705,3,2)+2018)&amp;"/"&amp;データ蓄積!BV705&amp;"/"&amp;データ蓄積!BW705)),"")</f>
        <v/>
      </c>
      <c r="D705" s="177">
        <f>データ蓄積!Y705</f>
        <v>0</v>
      </c>
      <c r="E705" s="173"/>
      <c r="F705" s="175"/>
      <c r="G705" s="174"/>
      <c r="H705" s="175"/>
      <c r="I705" s="174" t="str">
        <f>IFERROR(DATEVALUE(IF(D705="初 年 度",IFERROR(((MID(データ蓄積!BR705,3,2)+2018)&amp;"/"&amp;データ蓄積!BS705&amp;"/"&amp;データ蓄積!BT705),""),"")),"")</f>
        <v/>
      </c>
      <c r="J705" s="175" t="str">
        <f>IFERROR(DATEVALUE(IF(D705="初 年 度",IFERROR(((MID(データ蓄積!BU705,3,2)+2018)&amp;"/"&amp;データ蓄積!BV705&amp;"/"&amp;データ蓄積!BW705),""),"")),"")</f>
        <v/>
      </c>
      <c r="K705" s="174" t="str">
        <f>IFERROR(DATEVALUE(IF(D705="次 年 度",IFERROR(((MID(データ蓄積!BR705,3,2)+2018)&amp;"/"&amp;データ蓄積!BS705&amp;"/"&amp;データ蓄積!BT705),""),"")),"")</f>
        <v/>
      </c>
      <c r="L705" s="175" t="str">
        <f>IFERROR(DATEVALUE(IF(D705="次 年 度",IFERROR(((MID(データ蓄積!BU705,3,2)+2018)&amp;"/"&amp;データ蓄積!BV705&amp;"/"&amp;データ蓄積!BW705),""),"")),"")</f>
        <v/>
      </c>
    </row>
    <row r="706" spans="1:12" x14ac:dyDescent="0.15">
      <c r="A706" s="1200">
        <f t="shared" si="8"/>
        <v>346</v>
      </c>
      <c r="B706" s="1199" t="str">
        <f>IFERROR(DATEVALUE(((MID(データ蓄積!BR706,3,2)+2018)&amp;"/"&amp;データ蓄積!BS706&amp;"/"&amp;データ蓄積!BT706)),"")</f>
        <v/>
      </c>
      <c r="C706" s="1199" t="str">
        <f>IFERROR(DATEVALUE(((MID(データ蓄積!BU706,3,2)+2018)&amp;"/"&amp;データ蓄積!BV706&amp;"/"&amp;データ蓄積!BW706)),"")</f>
        <v/>
      </c>
      <c r="D706" s="177">
        <f>データ蓄積!Y706</f>
        <v>0</v>
      </c>
      <c r="E706" s="173" t="str">
        <f>IFERROR(DATEVALUE(IF(D706="初 年 度",IFERROR(((MID(データ蓄積!BR706,3,2)+2018)&amp;"/"&amp;データ蓄積!BS706&amp;"/"&amp;データ蓄積!BT706),""),"")),"")</f>
        <v/>
      </c>
      <c r="F706" s="175" t="str">
        <f>IFERROR(DATEVALUE(IF(D706="初 年 度",IFERROR(((MID(データ蓄積!BU706,3,2)+2018)&amp;"/"&amp;データ蓄積!BV706&amp;"/"&amp;データ蓄積!BW706),""),"")),"")</f>
        <v/>
      </c>
      <c r="G706" s="174" t="str">
        <f>IFERROR(DATEVALUE(IF(D706="次 年 度",IFERROR(((MID(データ蓄積!BR706,3,2)+2018)&amp;"/"&amp;データ蓄積!BS706&amp;"/"&amp;データ蓄積!BT706),""),"")),"")</f>
        <v/>
      </c>
      <c r="H706" s="175" t="str">
        <f>IFERROR(DATEVALUE(IF(D706="次 年 度",IFERROR(((MID(データ蓄積!BU706,3,2)+2018)&amp;"/"&amp;データ蓄積!BV706&amp;"/"&amp;データ蓄積!BW706),""),"")),"")</f>
        <v/>
      </c>
      <c r="I706" s="174"/>
      <c r="J706" s="175"/>
      <c r="K706" s="174"/>
      <c r="L706" s="175"/>
    </row>
    <row r="707" spans="1:12" x14ac:dyDescent="0.15">
      <c r="A707" s="1200">
        <f t="shared" si="8"/>
        <v>346</v>
      </c>
      <c r="B707" s="1199" t="str">
        <f>IFERROR(DATEVALUE(((MID(データ蓄積!BR707,3,2)+2018)&amp;"/"&amp;データ蓄積!BS707&amp;"/"&amp;データ蓄積!BT707)),"")</f>
        <v/>
      </c>
      <c r="C707" s="1199" t="str">
        <f>IFERROR(DATEVALUE(((MID(データ蓄積!BU707,3,2)+2018)&amp;"/"&amp;データ蓄積!BV707&amp;"/"&amp;データ蓄積!BW707)),"")</f>
        <v/>
      </c>
      <c r="D707" s="177">
        <f>データ蓄積!Y707</f>
        <v>0</v>
      </c>
      <c r="E707" s="173"/>
      <c r="F707" s="175"/>
      <c r="G707" s="174"/>
      <c r="H707" s="175"/>
      <c r="I707" s="174" t="str">
        <f>IFERROR(DATEVALUE(IF(D707="初 年 度",IFERROR(((MID(データ蓄積!BR707,3,2)+2018)&amp;"/"&amp;データ蓄積!BS707&amp;"/"&amp;データ蓄積!BT707),""),"")),"")</f>
        <v/>
      </c>
      <c r="J707" s="175" t="str">
        <f>IFERROR(DATEVALUE(IF(D707="初 年 度",IFERROR(((MID(データ蓄積!BU707,3,2)+2018)&amp;"/"&amp;データ蓄積!BV707&amp;"/"&amp;データ蓄積!BW707),""),"")),"")</f>
        <v/>
      </c>
      <c r="K707" s="174" t="str">
        <f>IFERROR(DATEVALUE(IF(D707="次 年 度",IFERROR(((MID(データ蓄積!BR707,3,2)+2018)&amp;"/"&amp;データ蓄積!BS707&amp;"/"&amp;データ蓄積!BT707),""),"")),"")</f>
        <v/>
      </c>
      <c r="L707" s="175" t="str">
        <f>IFERROR(DATEVALUE(IF(D707="次 年 度",IFERROR(((MID(データ蓄積!BU707,3,2)+2018)&amp;"/"&amp;データ蓄積!BV707&amp;"/"&amp;データ蓄積!BW707),""),"")),"")</f>
        <v/>
      </c>
    </row>
    <row r="708" spans="1:12" x14ac:dyDescent="0.15">
      <c r="A708" s="1200">
        <f t="shared" si="8"/>
        <v>347</v>
      </c>
      <c r="B708" s="1199" t="str">
        <f>IFERROR(DATEVALUE(((MID(データ蓄積!BR708,3,2)+2018)&amp;"/"&amp;データ蓄積!BS708&amp;"/"&amp;データ蓄積!BT708)),"")</f>
        <v/>
      </c>
      <c r="C708" s="1199" t="str">
        <f>IFERROR(DATEVALUE(((MID(データ蓄積!BU708,3,2)+2018)&amp;"/"&amp;データ蓄積!BV708&amp;"/"&amp;データ蓄積!BW708)),"")</f>
        <v/>
      </c>
      <c r="D708" s="177">
        <f>データ蓄積!Y708</f>
        <v>0</v>
      </c>
      <c r="E708" s="173" t="str">
        <f>IFERROR(DATEVALUE(IF(D708="初 年 度",IFERROR(((MID(データ蓄積!BR708,3,2)+2018)&amp;"/"&amp;データ蓄積!BS708&amp;"/"&amp;データ蓄積!BT708),""),"")),"")</f>
        <v/>
      </c>
      <c r="F708" s="175" t="str">
        <f>IFERROR(DATEVALUE(IF(D708="初 年 度",IFERROR(((MID(データ蓄積!BU708,3,2)+2018)&amp;"/"&amp;データ蓄積!BV708&amp;"/"&amp;データ蓄積!BW708),""),"")),"")</f>
        <v/>
      </c>
      <c r="G708" s="174" t="str">
        <f>IFERROR(DATEVALUE(IF(D708="次 年 度",IFERROR(((MID(データ蓄積!BR708,3,2)+2018)&amp;"/"&amp;データ蓄積!BS708&amp;"/"&amp;データ蓄積!BT708),""),"")),"")</f>
        <v/>
      </c>
      <c r="H708" s="175" t="str">
        <f>IFERROR(DATEVALUE(IF(D708="次 年 度",IFERROR(((MID(データ蓄積!BU708,3,2)+2018)&amp;"/"&amp;データ蓄積!BV708&amp;"/"&amp;データ蓄積!BW708),""),"")),"")</f>
        <v/>
      </c>
      <c r="I708" s="174"/>
      <c r="J708" s="175"/>
      <c r="K708" s="174"/>
      <c r="L708" s="175"/>
    </row>
    <row r="709" spans="1:12" x14ac:dyDescent="0.15">
      <c r="A709" s="1200">
        <f t="shared" si="8"/>
        <v>347</v>
      </c>
      <c r="B709" s="1199" t="str">
        <f>IFERROR(DATEVALUE(((MID(データ蓄積!BR709,3,2)+2018)&amp;"/"&amp;データ蓄積!BS709&amp;"/"&amp;データ蓄積!BT709)),"")</f>
        <v/>
      </c>
      <c r="C709" s="1199" t="str">
        <f>IFERROR(DATEVALUE(((MID(データ蓄積!BU709,3,2)+2018)&amp;"/"&amp;データ蓄積!BV709&amp;"/"&amp;データ蓄積!BW709)),"")</f>
        <v/>
      </c>
      <c r="D709" s="177">
        <f>データ蓄積!Y709</f>
        <v>0</v>
      </c>
      <c r="E709" s="173"/>
      <c r="F709" s="175"/>
      <c r="G709" s="174"/>
      <c r="H709" s="175"/>
      <c r="I709" s="174" t="str">
        <f>IFERROR(DATEVALUE(IF(D709="初 年 度",IFERROR(((MID(データ蓄積!BR709,3,2)+2018)&amp;"/"&amp;データ蓄積!BS709&amp;"/"&amp;データ蓄積!BT709),""),"")),"")</f>
        <v/>
      </c>
      <c r="J709" s="175" t="str">
        <f>IFERROR(DATEVALUE(IF(D709="初 年 度",IFERROR(((MID(データ蓄積!BU709,3,2)+2018)&amp;"/"&amp;データ蓄積!BV709&amp;"/"&amp;データ蓄積!BW709),""),"")),"")</f>
        <v/>
      </c>
      <c r="K709" s="174" t="str">
        <f>IFERROR(DATEVALUE(IF(D709="次 年 度",IFERROR(((MID(データ蓄積!BR709,3,2)+2018)&amp;"/"&amp;データ蓄積!BS709&amp;"/"&amp;データ蓄積!BT709),""),"")),"")</f>
        <v/>
      </c>
      <c r="L709" s="175" t="str">
        <f>IFERROR(DATEVALUE(IF(D709="次 年 度",IFERROR(((MID(データ蓄積!BU709,3,2)+2018)&amp;"/"&amp;データ蓄積!BV709&amp;"/"&amp;データ蓄積!BW709),""),"")),"")</f>
        <v/>
      </c>
    </row>
    <row r="710" spans="1:12" x14ac:dyDescent="0.15">
      <c r="A710" s="1200">
        <f t="shared" si="8"/>
        <v>348</v>
      </c>
      <c r="B710" s="1199" t="str">
        <f>IFERROR(DATEVALUE(((MID(データ蓄積!BR710,3,2)+2018)&amp;"/"&amp;データ蓄積!BS710&amp;"/"&amp;データ蓄積!BT710)),"")</f>
        <v/>
      </c>
      <c r="C710" s="1199" t="str">
        <f>IFERROR(DATEVALUE(((MID(データ蓄積!BU710,3,2)+2018)&amp;"/"&amp;データ蓄積!BV710&amp;"/"&amp;データ蓄積!BW710)),"")</f>
        <v/>
      </c>
      <c r="D710" s="177">
        <f>データ蓄積!Y710</f>
        <v>0</v>
      </c>
      <c r="E710" s="173" t="str">
        <f>IFERROR(DATEVALUE(IF(D710="初 年 度",IFERROR(((MID(データ蓄積!BR710,3,2)+2018)&amp;"/"&amp;データ蓄積!BS710&amp;"/"&amp;データ蓄積!BT710),""),"")),"")</f>
        <v/>
      </c>
      <c r="F710" s="175" t="str">
        <f>IFERROR(DATEVALUE(IF(D710="初 年 度",IFERROR(((MID(データ蓄積!BU710,3,2)+2018)&amp;"/"&amp;データ蓄積!BV710&amp;"/"&amp;データ蓄積!BW710),""),"")),"")</f>
        <v/>
      </c>
      <c r="G710" s="174" t="str">
        <f>IFERROR(DATEVALUE(IF(D710="次 年 度",IFERROR(((MID(データ蓄積!BR710,3,2)+2018)&amp;"/"&amp;データ蓄積!BS710&amp;"/"&amp;データ蓄積!BT710),""),"")),"")</f>
        <v/>
      </c>
      <c r="H710" s="175" t="str">
        <f>IFERROR(DATEVALUE(IF(D710="次 年 度",IFERROR(((MID(データ蓄積!BU710,3,2)+2018)&amp;"/"&amp;データ蓄積!BV710&amp;"/"&amp;データ蓄積!BW710),""),"")),"")</f>
        <v/>
      </c>
      <c r="I710" s="174"/>
      <c r="J710" s="175"/>
      <c r="K710" s="174"/>
      <c r="L710" s="175"/>
    </row>
    <row r="711" spans="1:12" x14ac:dyDescent="0.15">
      <c r="A711" s="1200">
        <f t="shared" si="8"/>
        <v>348</v>
      </c>
      <c r="B711" s="1199" t="str">
        <f>IFERROR(DATEVALUE(((MID(データ蓄積!BR711,3,2)+2018)&amp;"/"&amp;データ蓄積!BS711&amp;"/"&amp;データ蓄積!BT711)),"")</f>
        <v/>
      </c>
      <c r="C711" s="1199" t="str">
        <f>IFERROR(DATEVALUE(((MID(データ蓄積!BU711,3,2)+2018)&amp;"/"&amp;データ蓄積!BV711&amp;"/"&amp;データ蓄積!BW711)),"")</f>
        <v/>
      </c>
      <c r="D711" s="177">
        <f>データ蓄積!Y711</f>
        <v>0</v>
      </c>
      <c r="E711" s="173"/>
      <c r="F711" s="175"/>
      <c r="G711" s="174"/>
      <c r="H711" s="175"/>
      <c r="I711" s="174" t="str">
        <f>IFERROR(DATEVALUE(IF(D711="初 年 度",IFERROR(((MID(データ蓄積!BR711,3,2)+2018)&amp;"/"&amp;データ蓄積!BS711&amp;"/"&amp;データ蓄積!BT711),""),"")),"")</f>
        <v/>
      </c>
      <c r="J711" s="175" t="str">
        <f>IFERROR(DATEVALUE(IF(D711="初 年 度",IFERROR(((MID(データ蓄積!BU711,3,2)+2018)&amp;"/"&amp;データ蓄積!BV711&amp;"/"&amp;データ蓄積!BW711),""),"")),"")</f>
        <v/>
      </c>
      <c r="K711" s="174" t="str">
        <f>IFERROR(DATEVALUE(IF(D711="次 年 度",IFERROR(((MID(データ蓄積!BR711,3,2)+2018)&amp;"/"&amp;データ蓄積!BS711&amp;"/"&amp;データ蓄積!BT711),""),"")),"")</f>
        <v/>
      </c>
      <c r="L711" s="175" t="str">
        <f>IFERROR(DATEVALUE(IF(D711="次 年 度",IFERROR(((MID(データ蓄積!BU711,3,2)+2018)&amp;"/"&amp;データ蓄積!BV711&amp;"/"&amp;データ蓄積!BW711),""),"")),"")</f>
        <v/>
      </c>
    </row>
    <row r="712" spans="1:12" x14ac:dyDescent="0.15">
      <c r="A712" s="1200">
        <f t="shared" si="8"/>
        <v>349</v>
      </c>
      <c r="B712" s="1199" t="str">
        <f>IFERROR(DATEVALUE(((MID(データ蓄積!BR712,3,2)+2018)&amp;"/"&amp;データ蓄積!BS712&amp;"/"&amp;データ蓄積!BT712)),"")</f>
        <v/>
      </c>
      <c r="C712" s="1199" t="str">
        <f>IFERROR(DATEVALUE(((MID(データ蓄積!BU712,3,2)+2018)&amp;"/"&amp;データ蓄積!BV712&amp;"/"&amp;データ蓄積!BW712)),"")</f>
        <v/>
      </c>
      <c r="D712" s="177">
        <f>データ蓄積!Y712</f>
        <v>0</v>
      </c>
      <c r="E712" s="173" t="str">
        <f>IFERROR(DATEVALUE(IF(D712="初 年 度",IFERROR(((MID(データ蓄積!BR712,3,2)+2018)&amp;"/"&amp;データ蓄積!BS712&amp;"/"&amp;データ蓄積!BT712),""),"")),"")</f>
        <v/>
      </c>
      <c r="F712" s="175" t="str">
        <f>IFERROR(DATEVALUE(IF(D712="初 年 度",IFERROR(((MID(データ蓄積!BU712,3,2)+2018)&amp;"/"&amp;データ蓄積!BV712&amp;"/"&amp;データ蓄積!BW712),""),"")),"")</f>
        <v/>
      </c>
      <c r="G712" s="174" t="str">
        <f>IFERROR(DATEVALUE(IF(D712="次 年 度",IFERROR(((MID(データ蓄積!BR712,3,2)+2018)&amp;"/"&amp;データ蓄積!BS712&amp;"/"&amp;データ蓄積!BT712),""),"")),"")</f>
        <v/>
      </c>
      <c r="H712" s="175" t="str">
        <f>IFERROR(DATEVALUE(IF(D712="次 年 度",IFERROR(((MID(データ蓄積!BU712,3,2)+2018)&amp;"/"&amp;データ蓄積!BV712&amp;"/"&amp;データ蓄積!BW712),""),"")),"")</f>
        <v/>
      </c>
      <c r="I712" s="174"/>
      <c r="J712" s="175"/>
      <c r="K712" s="174"/>
      <c r="L712" s="175"/>
    </row>
    <row r="713" spans="1:12" x14ac:dyDescent="0.15">
      <c r="A713" s="1200">
        <f t="shared" si="8"/>
        <v>349</v>
      </c>
      <c r="B713" s="1199" t="str">
        <f>IFERROR(DATEVALUE(((MID(データ蓄積!BR713,3,2)+2018)&amp;"/"&amp;データ蓄積!BS713&amp;"/"&amp;データ蓄積!BT713)),"")</f>
        <v/>
      </c>
      <c r="C713" s="1199" t="str">
        <f>IFERROR(DATEVALUE(((MID(データ蓄積!BU713,3,2)+2018)&amp;"/"&amp;データ蓄積!BV713&amp;"/"&amp;データ蓄積!BW713)),"")</f>
        <v/>
      </c>
      <c r="D713" s="177">
        <f>データ蓄積!Y713</f>
        <v>0</v>
      </c>
      <c r="E713" s="173"/>
      <c r="F713" s="175"/>
      <c r="G713" s="174"/>
      <c r="H713" s="175"/>
      <c r="I713" s="174" t="str">
        <f>IFERROR(DATEVALUE(IF(D713="初 年 度",IFERROR(((MID(データ蓄積!BR713,3,2)+2018)&amp;"/"&amp;データ蓄積!BS713&amp;"/"&amp;データ蓄積!BT713),""),"")),"")</f>
        <v/>
      </c>
      <c r="J713" s="175" t="str">
        <f>IFERROR(DATEVALUE(IF(D713="初 年 度",IFERROR(((MID(データ蓄積!BU713,3,2)+2018)&amp;"/"&amp;データ蓄積!BV713&amp;"/"&amp;データ蓄積!BW713),""),"")),"")</f>
        <v/>
      </c>
      <c r="K713" s="174" t="str">
        <f>IFERROR(DATEVALUE(IF(D713="次 年 度",IFERROR(((MID(データ蓄積!BR713,3,2)+2018)&amp;"/"&amp;データ蓄積!BS713&amp;"/"&amp;データ蓄積!BT713),""),"")),"")</f>
        <v/>
      </c>
      <c r="L713" s="175" t="str">
        <f>IFERROR(DATEVALUE(IF(D713="次 年 度",IFERROR(((MID(データ蓄積!BU713,3,2)+2018)&amp;"/"&amp;データ蓄積!BV713&amp;"/"&amp;データ蓄積!BW713),""),"")),"")</f>
        <v/>
      </c>
    </row>
    <row r="714" spans="1:12" x14ac:dyDescent="0.15">
      <c r="A714" s="1200">
        <f t="shared" si="8"/>
        <v>350</v>
      </c>
      <c r="B714" s="1199" t="str">
        <f>IFERROR(DATEVALUE(((MID(データ蓄積!BR714,3,2)+2018)&amp;"/"&amp;データ蓄積!BS714&amp;"/"&amp;データ蓄積!BT714)),"")</f>
        <v/>
      </c>
      <c r="C714" s="1199" t="str">
        <f>IFERROR(DATEVALUE(((MID(データ蓄積!BU714,3,2)+2018)&amp;"/"&amp;データ蓄積!BV714&amp;"/"&amp;データ蓄積!BW714)),"")</f>
        <v/>
      </c>
      <c r="D714" s="177">
        <f>データ蓄積!Y714</f>
        <v>0</v>
      </c>
      <c r="E714" s="173" t="str">
        <f>IFERROR(DATEVALUE(IF(D714="初 年 度",IFERROR(((MID(データ蓄積!BR714,3,2)+2018)&amp;"/"&amp;データ蓄積!BS714&amp;"/"&amp;データ蓄積!BT714),""),"")),"")</f>
        <v/>
      </c>
      <c r="F714" s="175" t="str">
        <f>IFERROR(DATEVALUE(IF(D714="初 年 度",IFERROR(((MID(データ蓄積!BU714,3,2)+2018)&amp;"/"&amp;データ蓄積!BV714&amp;"/"&amp;データ蓄積!BW714),""),"")),"")</f>
        <v/>
      </c>
      <c r="G714" s="174" t="str">
        <f>IFERROR(DATEVALUE(IF(D714="次 年 度",IFERROR(((MID(データ蓄積!BR714,3,2)+2018)&amp;"/"&amp;データ蓄積!BS714&amp;"/"&amp;データ蓄積!BT714),""),"")),"")</f>
        <v/>
      </c>
      <c r="H714" s="175" t="str">
        <f>IFERROR(DATEVALUE(IF(D714="次 年 度",IFERROR(((MID(データ蓄積!BU714,3,2)+2018)&amp;"/"&amp;データ蓄積!BV714&amp;"/"&amp;データ蓄積!BW714),""),"")),"")</f>
        <v/>
      </c>
      <c r="I714" s="174"/>
      <c r="J714" s="175"/>
      <c r="K714" s="174"/>
      <c r="L714" s="175"/>
    </row>
    <row r="715" spans="1:12" x14ac:dyDescent="0.15">
      <c r="A715" s="1200">
        <f t="shared" si="8"/>
        <v>350</v>
      </c>
      <c r="B715" s="1199" t="str">
        <f>IFERROR(DATEVALUE(((MID(データ蓄積!BR715,3,2)+2018)&amp;"/"&amp;データ蓄積!BS715&amp;"/"&amp;データ蓄積!BT715)),"")</f>
        <v/>
      </c>
      <c r="C715" s="1199" t="str">
        <f>IFERROR(DATEVALUE(((MID(データ蓄積!BU715,3,2)+2018)&amp;"/"&amp;データ蓄積!BV715&amp;"/"&amp;データ蓄積!BW715)),"")</f>
        <v/>
      </c>
      <c r="D715" s="177">
        <f>データ蓄積!Y715</f>
        <v>0</v>
      </c>
      <c r="E715" s="173"/>
      <c r="F715" s="175"/>
      <c r="G715" s="174"/>
      <c r="H715" s="175"/>
      <c r="I715" s="174" t="str">
        <f>IFERROR(DATEVALUE(IF(D715="初 年 度",IFERROR(((MID(データ蓄積!BR715,3,2)+2018)&amp;"/"&amp;データ蓄積!BS715&amp;"/"&amp;データ蓄積!BT715),""),"")),"")</f>
        <v/>
      </c>
      <c r="J715" s="175" t="str">
        <f>IFERROR(DATEVALUE(IF(D715="初 年 度",IFERROR(((MID(データ蓄積!BU715,3,2)+2018)&amp;"/"&amp;データ蓄積!BV715&amp;"/"&amp;データ蓄積!BW715),""),"")),"")</f>
        <v/>
      </c>
      <c r="K715" s="174" t="str">
        <f>IFERROR(DATEVALUE(IF(D715="次 年 度",IFERROR(((MID(データ蓄積!BR715,3,2)+2018)&amp;"/"&amp;データ蓄積!BS715&amp;"/"&amp;データ蓄積!BT715),""),"")),"")</f>
        <v/>
      </c>
      <c r="L715" s="175" t="str">
        <f>IFERROR(DATEVALUE(IF(D715="次 年 度",IFERROR(((MID(データ蓄積!BU715,3,2)+2018)&amp;"/"&amp;データ蓄積!BV715&amp;"/"&amp;データ蓄積!BW715),""),"")),"")</f>
        <v/>
      </c>
    </row>
    <row r="716" spans="1:12" x14ac:dyDescent="0.15">
      <c r="A716" s="1200">
        <f t="shared" si="8"/>
        <v>351</v>
      </c>
      <c r="B716" s="1199" t="str">
        <f>IFERROR(DATEVALUE(((MID(データ蓄積!BR716,3,2)+2018)&amp;"/"&amp;データ蓄積!BS716&amp;"/"&amp;データ蓄積!BT716)),"")</f>
        <v/>
      </c>
      <c r="C716" s="1199" t="str">
        <f>IFERROR(DATEVALUE(((MID(データ蓄積!BU716,3,2)+2018)&amp;"/"&amp;データ蓄積!BV716&amp;"/"&amp;データ蓄積!BW716)),"")</f>
        <v/>
      </c>
      <c r="D716" s="177">
        <f>データ蓄積!Y716</f>
        <v>0</v>
      </c>
      <c r="E716" s="173" t="str">
        <f>IFERROR(DATEVALUE(IF(D716="初 年 度",IFERROR(((MID(データ蓄積!BR716,3,2)+2018)&amp;"/"&amp;データ蓄積!BS716&amp;"/"&amp;データ蓄積!BT716),""),"")),"")</f>
        <v/>
      </c>
      <c r="F716" s="175" t="str">
        <f>IFERROR(DATEVALUE(IF(D716="初 年 度",IFERROR(((MID(データ蓄積!BU716,3,2)+2018)&amp;"/"&amp;データ蓄積!BV716&amp;"/"&amp;データ蓄積!BW716),""),"")),"")</f>
        <v/>
      </c>
      <c r="G716" s="174" t="str">
        <f>IFERROR(DATEVALUE(IF(D716="次 年 度",IFERROR(((MID(データ蓄積!BR716,3,2)+2018)&amp;"/"&amp;データ蓄積!BS716&amp;"/"&amp;データ蓄積!BT716),""),"")),"")</f>
        <v/>
      </c>
      <c r="H716" s="175" t="str">
        <f>IFERROR(DATEVALUE(IF(D716="次 年 度",IFERROR(((MID(データ蓄積!BU716,3,2)+2018)&amp;"/"&amp;データ蓄積!BV716&amp;"/"&amp;データ蓄積!BW716),""),"")),"")</f>
        <v/>
      </c>
      <c r="I716" s="174"/>
      <c r="J716" s="175"/>
      <c r="K716" s="174"/>
      <c r="L716" s="175"/>
    </row>
    <row r="717" spans="1:12" x14ac:dyDescent="0.15">
      <c r="A717" s="1200">
        <f t="shared" si="8"/>
        <v>351</v>
      </c>
      <c r="B717" s="1199" t="str">
        <f>IFERROR(DATEVALUE(((MID(データ蓄積!BR717,3,2)+2018)&amp;"/"&amp;データ蓄積!BS717&amp;"/"&amp;データ蓄積!BT717)),"")</f>
        <v/>
      </c>
      <c r="C717" s="1199" t="str">
        <f>IFERROR(DATEVALUE(((MID(データ蓄積!BU717,3,2)+2018)&amp;"/"&amp;データ蓄積!BV717&amp;"/"&amp;データ蓄積!BW717)),"")</f>
        <v/>
      </c>
      <c r="D717" s="177">
        <f>データ蓄積!Y717</f>
        <v>0</v>
      </c>
      <c r="E717" s="173"/>
      <c r="F717" s="175"/>
      <c r="G717" s="174"/>
      <c r="H717" s="175"/>
      <c r="I717" s="174" t="str">
        <f>IFERROR(DATEVALUE(IF(D717="初 年 度",IFERROR(((MID(データ蓄積!BR717,3,2)+2018)&amp;"/"&amp;データ蓄積!BS717&amp;"/"&amp;データ蓄積!BT717),""),"")),"")</f>
        <v/>
      </c>
      <c r="J717" s="175" t="str">
        <f>IFERROR(DATEVALUE(IF(D717="初 年 度",IFERROR(((MID(データ蓄積!BU717,3,2)+2018)&amp;"/"&amp;データ蓄積!BV717&amp;"/"&amp;データ蓄積!BW717),""),"")),"")</f>
        <v/>
      </c>
      <c r="K717" s="174" t="str">
        <f>IFERROR(DATEVALUE(IF(D717="次 年 度",IFERROR(((MID(データ蓄積!BR717,3,2)+2018)&amp;"/"&amp;データ蓄積!BS717&amp;"/"&amp;データ蓄積!BT717),""),"")),"")</f>
        <v/>
      </c>
      <c r="L717" s="175" t="str">
        <f>IFERROR(DATEVALUE(IF(D717="次 年 度",IFERROR(((MID(データ蓄積!BU717,3,2)+2018)&amp;"/"&amp;データ蓄積!BV717&amp;"/"&amp;データ蓄積!BW717),""),"")),"")</f>
        <v/>
      </c>
    </row>
    <row r="718" spans="1:12" x14ac:dyDescent="0.15">
      <c r="A718" s="1200">
        <f t="shared" si="8"/>
        <v>352</v>
      </c>
      <c r="B718" s="1199" t="str">
        <f>IFERROR(DATEVALUE(((MID(データ蓄積!BR718,3,2)+2018)&amp;"/"&amp;データ蓄積!BS718&amp;"/"&amp;データ蓄積!BT718)),"")</f>
        <v/>
      </c>
      <c r="C718" s="1199" t="str">
        <f>IFERROR(DATEVALUE(((MID(データ蓄積!BU718,3,2)+2018)&amp;"/"&amp;データ蓄積!BV718&amp;"/"&amp;データ蓄積!BW718)),"")</f>
        <v/>
      </c>
      <c r="D718" s="177">
        <f>データ蓄積!Y718</f>
        <v>0</v>
      </c>
      <c r="E718" s="173" t="str">
        <f>IFERROR(DATEVALUE(IF(D718="初 年 度",IFERROR(((MID(データ蓄積!BR718,3,2)+2018)&amp;"/"&amp;データ蓄積!BS718&amp;"/"&amp;データ蓄積!BT718),""),"")),"")</f>
        <v/>
      </c>
      <c r="F718" s="175" t="str">
        <f>IFERROR(DATEVALUE(IF(D718="初 年 度",IFERROR(((MID(データ蓄積!BU718,3,2)+2018)&amp;"/"&amp;データ蓄積!BV718&amp;"/"&amp;データ蓄積!BW718),""),"")),"")</f>
        <v/>
      </c>
      <c r="G718" s="174" t="str">
        <f>IFERROR(DATEVALUE(IF(D718="次 年 度",IFERROR(((MID(データ蓄積!BR718,3,2)+2018)&amp;"/"&amp;データ蓄積!BS718&amp;"/"&amp;データ蓄積!BT718),""),"")),"")</f>
        <v/>
      </c>
      <c r="H718" s="175" t="str">
        <f>IFERROR(DATEVALUE(IF(D718="次 年 度",IFERROR(((MID(データ蓄積!BU718,3,2)+2018)&amp;"/"&amp;データ蓄積!BV718&amp;"/"&amp;データ蓄積!BW718),""),"")),"")</f>
        <v/>
      </c>
      <c r="I718" s="174"/>
      <c r="J718" s="175"/>
      <c r="K718" s="174"/>
      <c r="L718" s="175"/>
    </row>
    <row r="719" spans="1:12" x14ac:dyDescent="0.15">
      <c r="A719" s="1200">
        <f t="shared" si="8"/>
        <v>352</v>
      </c>
      <c r="B719" s="1199" t="str">
        <f>IFERROR(DATEVALUE(((MID(データ蓄積!BR719,3,2)+2018)&amp;"/"&amp;データ蓄積!BS719&amp;"/"&amp;データ蓄積!BT719)),"")</f>
        <v/>
      </c>
      <c r="C719" s="1199" t="str">
        <f>IFERROR(DATEVALUE(((MID(データ蓄積!BU719,3,2)+2018)&amp;"/"&amp;データ蓄積!BV719&amp;"/"&amp;データ蓄積!BW719)),"")</f>
        <v/>
      </c>
      <c r="D719" s="177">
        <f>データ蓄積!Y719</f>
        <v>0</v>
      </c>
      <c r="E719" s="173"/>
      <c r="F719" s="175"/>
      <c r="G719" s="174"/>
      <c r="H719" s="175"/>
      <c r="I719" s="174" t="str">
        <f>IFERROR(DATEVALUE(IF(D719="初 年 度",IFERROR(((MID(データ蓄積!BR719,3,2)+2018)&amp;"/"&amp;データ蓄積!BS719&amp;"/"&amp;データ蓄積!BT719),""),"")),"")</f>
        <v/>
      </c>
      <c r="J719" s="175" t="str">
        <f>IFERROR(DATEVALUE(IF(D719="初 年 度",IFERROR(((MID(データ蓄積!BU719,3,2)+2018)&amp;"/"&amp;データ蓄積!BV719&amp;"/"&amp;データ蓄積!BW719),""),"")),"")</f>
        <v/>
      </c>
      <c r="K719" s="174" t="str">
        <f>IFERROR(DATEVALUE(IF(D719="次 年 度",IFERROR(((MID(データ蓄積!BR719,3,2)+2018)&amp;"/"&amp;データ蓄積!BS719&amp;"/"&amp;データ蓄積!BT719),""),"")),"")</f>
        <v/>
      </c>
      <c r="L719" s="175" t="str">
        <f>IFERROR(DATEVALUE(IF(D719="次 年 度",IFERROR(((MID(データ蓄積!BU719,3,2)+2018)&amp;"/"&amp;データ蓄積!BV719&amp;"/"&amp;データ蓄積!BW719),""),"")),"")</f>
        <v/>
      </c>
    </row>
    <row r="720" spans="1:12" x14ac:dyDescent="0.15">
      <c r="A720" s="1200">
        <f t="shared" si="8"/>
        <v>353</v>
      </c>
      <c r="B720" s="1199" t="str">
        <f>IFERROR(DATEVALUE(((MID(データ蓄積!BR720,3,2)+2018)&amp;"/"&amp;データ蓄積!BS720&amp;"/"&amp;データ蓄積!BT720)),"")</f>
        <v/>
      </c>
      <c r="C720" s="1199" t="str">
        <f>IFERROR(DATEVALUE(((MID(データ蓄積!BU720,3,2)+2018)&amp;"/"&amp;データ蓄積!BV720&amp;"/"&amp;データ蓄積!BW720)),"")</f>
        <v/>
      </c>
      <c r="D720" s="177">
        <f>データ蓄積!Y720</f>
        <v>0</v>
      </c>
      <c r="E720" s="173" t="str">
        <f>IFERROR(DATEVALUE(IF(D720="初 年 度",IFERROR(((MID(データ蓄積!BR720,3,2)+2018)&amp;"/"&amp;データ蓄積!BS720&amp;"/"&amp;データ蓄積!BT720),""),"")),"")</f>
        <v/>
      </c>
      <c r="F720" s="175" t="str">
        <f>IFERROR(DATEVALUE(IF(D720="初 年 度",IFERROR(((MID(データ蓄積!BU720,3,2)+2018)&amp;"/"&amp;データ蓄積!BV720&amp;"/"&amp;データ蓄積!BW720),""),"")),"")</f>
        <v/>
      </c>
      <c r="G720" s="174" t="str">
        <f>IFERROR(DATEVALUE(IF(D720="次 年 度",IFERROR(((MID(データ蓄積!BR720,3,2)+2018)&amp;"/"&amp;データ蓄積!BS720&amp;"/"&amp;データ蓄積!BT720),""),"")),"")</f>
        <v/>
      </c>
      <c r="H720" s="175" t="str">
        <f>IFERROR(DATEVALUE(IF(D720="次 年 度",IFERROR(((MID(データ蓄積!BU720,3,2)+2018)&amp;"/"&amp;データ蓄積!BV720&amp;"/"&amp;データ蓄積!BW720),""),"")),"")</f>
        <v/>
      </c>
      <c r="I720" s="174"/>
      <c r="J720" s="175"/>
      <c r="K720" s="174"/>
      <c r="L720" s="175"/>
    </row>
    <row r="721" spans="1:12" x14ac:dyDescent="0.15">
      <c r="A721" s="1200">
        <f t="shared" si="8"/>
        <v>353</v>
      </c>
      <c r="B721" s="1199" t="str">
        <f>IFERROR(DATEVALUE(((MID(データ蓄積!BR721,3,2)+2018)&amp;"/"&amp;データ蓄積!BS721&amp;"/"&amp;データ蓄積!BT721)),"")</f>
        <v/>
      </c>
      <c r="C721" s="1199" t="str">
        <f>IFERROR(DATEVALUE(((MID(データ蓄積!BU721,3,2)+2018)&amp;"/"&amp;データ蓄積!BV721&amp;"/"&amp;データ蓄積!BW721)),"")</f>
        <v/>
      </c>
      <c r="D721" s="177">
        <f>データ蓄積!Y721</f>
        <v>0</v>
      </c>
      <c r="E721" s="173"/>
      <c r="F721" s="175"/>
      <c r="G721" s="174"/>
      <c r="H721" s="175"/>
      <c r="I721" s="174" t="str">
        <f>IFERROR(DATEVALUE(IF(D721="初 年 度",IFERROR(((MID(データ蓄積!BR721,3,2)+2018)&amp;"/"&amp;データ蓄積!BS721&amp;"/"&amp;データ蓄積!BT721),""),"")),"")</f>
        <v/>
      </c>
      <c r="J721" s="175" t="str">
        <f>IFERROR(DATEVALUE(IF(D721="初 年 度",IFERROR(((MID(データ蓄積!BU721,3,2)+2018)&amp;"/"&amp;データ蓄積!BV721&amp;"/"&amp;データ蓄積!BW721),""),"")),"")</f>
        <v/>
      </c>
      <c r="K721" s="174" t="str">
        <f>IFERROR(DATEVALUE(IF(D721="次 年 度",IFERROR(((MID(データ蓄積!BR721,3,2)+2018)&amp;"/"&amp;データ蓄積!BS721&amp;"/"&amp;データ蓄積!BT721),""),"")),"")</f>
        <v/>
      </c>
      <c r="L721" s="175" t="str">
        <f>IFERROR(DATEVALUE(IF(D721="次 年 度",IFERROR(((MID(データ蓄積!BU721,3,2)+2018)&amp;"/"&amp;データ蓄積!BV721&amp;"/"&amp;データ蓄積!BW721),""),"")),"")</f>
        <v/>
      </c>
    </row>
    <row r="722" spans="1:12" x14ac:dyDescent="0.15">
      <c r="A722" s="1200">
        <f t="shared" si="8"/>
        <v>354</v>
      </c>
      <c r="B722" s="1199" t="str">
        <f>IFERROR(DATEVALUE(((MID(データ蓄積!BR722,3,2)+2018)&amp;"/"&amp;データ蓄積!BS722&amp;"/"&amp;データ蓄積!BT722)),"")</f>
        <v/>
      </c>
      <c r="C722" s="1199" t="str">
        <f>IFERROR(DATEVALUE(((MID(データ蓄積!BU722,3,2)+2018)&amp;"/"&amp;データ蓄積!BV722&amp;"/"&amp;データ蓄積!BW722)),"")</f>
        <v/>
      </c>
      <c r="D722" s="177">
        <f>データ蓄積!Y722</f>
        <v>0</v>
      </c>
      <c r="E722" s="173" t="str">
        <f>IFERROR(DATEVALUE(IF(D722="初 年 度",IFERROR(((MID(データ蓄積!BR722,3,2)+2018)&amp;"/"&amp;データ蓄積!BS722&amp;"/"&amp;データ蓄積!BT722),""),"")),"")</f>
        <v/>
      </c>
      <c r="F722" s="175" t="str">
        <f>IFERROR(DATEVALUE(IF(D722="初 年 度",IFERROR(((MID(データ蓄積!BU722,3,2)+2018)&amp;"/"&amp;データ蓄積!BV722&amp;"/"&amp;データ蓄積!BW722),""),"")),"")</f>
        <v/>
      </c>
      <c r="G722" s="174" t="str">
        <f>IFERROR(DATEVALUE(IF(D722="次 年 度",IFERROR(((MID(データ蓄積!BR722,3,2)+2018)&amp;"/"&amp;データ蓄積!BS722&amp;"/"&amp;データ蓄積!BT722),""),"")),"")</f>
        <v/>
      </c>
      <c r="H722" s="175" t="str">
        <f>IFERROR(DATEVALUE(IF(D722="次 年 度",IFERROR(((MID(データ蓄積!BU722,3,2)+2018)&amp;"/"&amp;データ蓄積!BV722&amp;"/"&amp;データ蓄積!BW722),""),"")),"")</f>
        <v/>
      </c>
      <c r="I722" s="174"/>
      <c r="J722" s="175"/>
      <c r="K722" s="174"/>
      <c r="L722" s="175"/>
    </row>
    <row r="723" spans="1:12" x14ac:dyDescent="0.15">
      <c r="A723" s="1200">
        <f t="shared" si="8"/>
        <v>354</v>
      </c>
      <c r="B723" s="1199" t="str">
        <f>IFERROR(DATEVALUE(((MID(データ蓄積!BR723,3,2)+2018)&amp;"/"&amp;データ蓄積!BS723&amp;"/"&amp;データ蓄積!BT723)),"")</f>
        <v/>
      </c>
      <c r="C723" s="1199" t="str">
        <f>IFERROR(DATEVALUE(((MID(データ蓄積!BU723,3,2)+2018)&amp;"/"&amp;データ蓄積!BV723&amp;"/"&amp;データ蓄積!BW723)),"")</f>
        <v/>
      </c>
      <c r="D723" s="177">
        <f>データ蓄積!Y723</f>
        <v>0</v>
      </c>
      <c r="E723" s="173"/>
      <c r="F723" s="175"/>
      <c r="G723" s="174"/>
      <c r="H723" s="175"/>
      <c r="I723" s="174" t="str">
        <f>IFERROR(DATEVALUE(IF(D723="初 年 度",IFERROR(((MID(データ蓄積!BR723,3,2)+2018)&amp;"/"&amp;データ蓄積!BS723&amp;"/"&amp;データ蓄積!BT723),""),"")),"")</f>
        <v/>
      </c>
      <c r="J723" s="175" t="str">
        <f>IFERROR(DATEVALUE(IF(D723="初 年 度",IFERROR(((MID(データ蓄積!BU723,3,2)+2018)&amp;"/"&amp;データ蓄積!BV723&amp;"/"&amp;データ蓄積!BW723),""),"")),"")</f>
        <v/>
      </c>
      <c r="K723" s="174" t="str">
        <f>IFERROR(DATEVALUE(IF(D723="次 年 度",IFERROR(((MID(データ蓄積!BR723,3,2)+2018)&amp;"/"&amp;データ蓄積!BS723&amp;"/"&amp;データ蓄積!BT723),""),"")),"")</f>
        <v/>
      </c>
      <c r="L723" s="175" t="str">
        <f>IFERROR(DATEVALUE(IF(D723="次 年 度",IFERROR(((MID(データ蓄積!BU723,3,2)+2018)&amp;"/"&amp;データ蓄積!BV723&amp;"/"&amp;データ蓄積!BW723),""),"")),"")</f>
        <v/>
      </c>
    </row>
    <row r="724" spans="1:12" x14ac:dyDescent="0.15">
      <c r="A724" s="1200">
        <f t="shared" si="8"/>
        <v>355</v>
      </c>
      <c r="B724" s="1199" t="str">
        <f>IFERROR(DATEVALUE(((MID(データ蓄積!BR724,3,2)+2018)&amp;"/"&amp;データ蓄積!BS724&amp;"/"&amp;データ蓄積!BT724)),"")</f>
        <v/>
      </c>
      <c r="C724" s="1199" t="str">
        <f>IFERROR(DATEVALUE(((MID(データ蓄積!BU724,3,2)+2018)&amp;"/"&amp;データ蓄積!BV724&amp;"/"&amp;データ蓄積!BW724)),"")</f>
        <v/>
      </c>
      <c r="D724" s="177">
        <f>データ蓄積!Y724</f>
        <v>0</v>
      </c>
      <c r="E724" s="173" t="str">
        <f>IFERROR(DATEVALUE(IF(D724="初 年 度",IFERROR(((MID(データ蓄積!BR724,3,2)+2018)&amp;"/"&amp;データ蓄積!BS724&amp;"/"&amp;データ蓄積!BT724),""),"")),"")</f>
        <v/>
      </c>
      <c r="F724" s="175" t="str">
        <f>IFERROR(DATEVALUE(IF(D724="初 年 度",IFERROR(((MID(データ蓄積!BU724,3,2)+2018)&amp;"/"&amp;データ蓄積!BV724&amp;"/"&amp;データ蓄積!BW724),""),"")),"")</f>
        <v/>
      </c>
      <c r="G724" s="174" t="str">
        <f>IFERROR(DATEVALUE(IF(D724="次 年 度",IFERROR(((MID(データ蓄積!BR724,3,2)+2018)&amp;"/"&amp;データ蓄積!BS724&amp;"/"&amp;データ蓄積!BT724),""),"")),"")</f>
        <v/>
      </c>
      <c r="H724" s="175" t="str">
        <f>IFERROR(DATEVALUE(IF(D724="次 年 度",IFERROR(((MID(データ蓄積!BU724,3,2)+2018)&amp;"/"&amp;データ蓄積!BV724&amp;"/"&amp;データ蓄積!BW724),""),"")),"")</f>
        <v/>
      </c>
      <c r="I724" s="174"/>
      <c r="J724" s="175"/>
      <c r="K724" s="174"/>
      <c r="L724" s="175"/>
    </row>
    <row r="725" spans="1:12" x14ac:dyDescent="0.15">
      <c r="A725" s="1200">
        <f t="shared" si="8"/>
        <v>355</v>
      </c>
      <c r="B725" s="1199" t="str">
        <f>IFERROR(DATEVALUE(((MID(データ蓄積!BR725,3,2)+2018)&amp;"/"&amp;データ蓄積!BS725&amp;"/"&amp;データ蓄積!BT725)),"")</f>
        <v/>
      </c>
      <c r="C725" s="1199" t="str">
        <f>IFERROR(DATEVALUE(((MID(データ蓄積!BU725,3,2)+2018)&amp;"/"&amp;データ蓄積!BV725&amp;"/"&amp;データ蓄積!BW725)),"")</f>
        <v/>
      </c>
      <c r="D725" s="177">
        <f>データ蓄積!Y725</f>
        <v>0</v>
      </c>
      <c r="E725" s="173"/>
      <c r="F725" s="175"/>
      <c r="G725" s="174"/>
      <c r="H725" s="175"/>
      <c r="I725" s="174" t="str">
        <f>IFERROR(DATEVALUE(IF(D725="初 年 度",IFERROR(((MID(データ蓄積!BR725,3,2)+2018)&amp;"/"&amp;データ蓄積!BS725&amp;"/"&amp;データ蓄積!BT725),""),"")),"")</f>
        <v/>
      </c>
      <c r="J725" s="175" t="str">
        <f>IFERROR(DATEVALUE(IF(D725="初 年 度",IFERROR(((MID(データ蓄積!BU725,3,2)+2018)&amp;"/"&amp;データ蓄積!BV725&amp;"/"&amp;データ蓄積!BW725),""),"")),"")</f>
        <v/>
      </c>
      <c r="K725" s="174" t="str">
        <f>IFERROR(DATEVALUE(IF(D725="次 年 度",IFERROR(((MID(データ蓄積!BR725,3,2)+2018)&amp;"/"&amp;データ蓄積!BS725&amp;"/"&amp;データ蓄積!BT725),""),"")),"")</f>
        <v/>
      </c>
      <c r="L725" s="175" t="str">
        <f>IFERROR(DATEVALUE(IF(D725="次 年 度",IFERROR(((MID(データ蓄積!BU725,3,2)+2018)&amp;"/"&amp;データ蓄積!BV725&amp;"/"&amp;データ蓄積!BW725),""),"")),"")</f>
        <v/>
      </c>
    </row>
    <row r="726" spans="1:12" x14ac:dyDescent="0.15">
      <c r="A726" s="1200">
        <f t="shared" si="8"/>
        <v>356</v>
      </c>
      <c r="B726" s="1199" t="str">
        <f>IFERROR(DATEVALUE(((MID(データ蓄積!BR726,3,2)+2018)&amp;"/"&amp;データ蓄積!BS726&amp;"/"&amp;データ蓄積!BT726)),"")</f>
        <v/>
      </c>
      <c r="C726" s="1199" t="str">
        <f>IFERROR(DATEVALUE(((MID(データ蓄積!BU726,3,2)+2018)&amp;"/"&amp;データ蓄積!BV726&amp;"/"&amp;データ蓄積!BW726)),"")</f>
        <v/>
      </c>
      <c r="D726" s="177">
        <f>データ蓄積!Y726</f>
        <v>0</v>
      </c>
      <c r="E726" s="173" t="str">
        <f>IFERROR(DATEVALUE(IF(D726="初 年 度",IFERROR(((MID(データ蓄積!BR726,3,2)+2018)&amp;"/"&amp;データ蓄積!BS726&amp;"/"&amp;データ蓄積!BT726),""),"")),"")</f>
        <v/>
      </c>
      <c r="F726" s="175" t="str">
        <f>IFERROR(DATEVALUE(IF(D726="初 年 度",IFERROR(((MID(データ蓄積!BU726,3,2)+2018)&amp;"/"&amp;データ蓄積!BV726&amp;"/"&amp;データ蓄積!BW726),""),"")),"")</f>
        <v/>
      </c>
      <c r="G726" s="174" t="str">
        <f>IFERROR(DATEVALUE(IF(D726="次 年 度",IFERROR(((MID(データ蓄積!BR726,3,2)+2018)&amp;"/"&amp;データ蓄積!BS726&amp;"/"&amp;データ蓄積!BT726),""),"")),"")</f>
        <v/>
      </c>
      <c r="H726" s="175" t="str">
        <f>IFERROR(DATEVALUE(IF(D726="次 年 度",IFERROR(((MID(データ蓄積!BU726,3,2)+2018)&amp;"/"&amp;データ蓄積!BV726&amp;"/"&amp;データ蓄積!BW726),""),"")),"")</f>
        <v/>
      </c>
      <c r="I726" s="174"/>
      <c r="J726" s="175"/>
      <c r="K726" s="174"/>
      <c r="L726" s="175"/>
    </row>
    <row r="727" spans="1:12" x14ac:dyDescent="0.15">
      <c r="A727" s="1200">
        <f t="shared" si="8"/>
        <v>356</v>
      </c>
      <c r="B727" s="1199" t="str">
        <f>IFERROR(DATEVALUE(((MID(データ蓄積!BR727,3,2)+2018)&amp;"/"&amp;データ蓄積!BS727&amp;"/"&amp;データ蓄積!BT727)),"")</f>
        <v/>
      </c>
      <c r="C727" s="1199" t="str">
        <f>IFERROR(DATEVALUE(((MID(データ蓄積!BU727,3,2)+2018)&amp;"/"&amp;データ蓄積!BV727&amp;"/"&amp;データ蓄積!BW727)),"")</f>
        <v/>
      </c>
      <c r="D727" s="177">
        <f>データ蓄積!Y727</f>
        <v>0</v>
      </c>
      <c r="E727" s="173"/>
      <c r="F727" s="175"/>
      <c r="G727" s="174"/>
      <c r="H727" s="175"/>
      <c r="I727" s="174" t="str">
        <f>IFERROR(DATEVALUE(IF(D727="初 年 度",IFERROR(((MID(データ蓄積!BR727,3,2)+2018)&amp;"/"&amp;データ蓄積!BS727&amp;"/"&amp;データ蓄積!BT727),""),"")),"")</f>
        <v/>
      </c>
      <c r="J727" s="175" t="str">
        <f>IFERROR(DATEVALUE(IF(D727="初 年 度",IFERROR(((MID(データ蓄積!BU727,3,2)+2018)&amp;"/"&amp;データ蓄積!BV727&amp;"/"&amp;データ蓄積!BW727),""),"")),"")</f>
        <v/>
      </c>
      <c r="K727" s="174" t="str">
        <f>IFERROR(DATEVALUE(IF(D727="次 年 度",IFERROR(((MID(データ蓄積!BR727,3,2)+2018)&amp;"/"&amp;データ蓄積!BS727&amp;"/"&amp;データ蓄積!BT727),""),"")),"")</f>
        <v/>
      </c>
      <c r="L727" s="175" t="str">
        <f>IFERROR(DATEVALUE(IF(D727="次 年 度",IFERROR(((MID(データ蓄積!BU727,3,2)+2018)&amp;"/"&amp;データ蓄積!BV727&amp;"/"&amp;データ蓄積!BW727),""),"")),"")</f>
        <v/>
      </c>
    </row>
    <row r="728" spans="1:12" x14ac:dyDescent="0.15">
      <c r="A728" s="1200">
        <f t="shared" si="8"/>
        <v>357</v>
      </c>
      <c r="B728" s="1199" t="str">
        <f>IFERROR(DATEVALUE(((MID(データ蓄積!BR728,3,2)+2018)&amp;"/"&amp;データ蓄積!BS728&amp;"/"&amp;データ蓄積!BT728)),"")</f>
        <v/>
      </c>
      <c r="C728" s="1199" t="str">
        <f>IFERROR(DATEVALUE(((MID(データ蓄積!BU728,3,2)+2018)&amp;"/"&amp;データ蓄積!BV728&amp;"/"&amp;データ蓄積!BW728)),"")</f>
        <v/>
      </c>
      <c r="D728" s="177">
        <f>データ蓄積!Y728</f>
        <v>0</v>
      </c>
      <c r="E728" s="173" t="str">
        <f>IFERROR(DATEVALUE(IF(D728="初 年 度",IFERROR(((MID(データ蓄積!BR728,3,2)+2018)&amp;"/"&amp;データ蓄積!BS728&amp;"/"&amp;データ蓄積!BT728),""),"")),"")</f>
        <v/>
      </c>
      <c r="F728" s="175" t="str">
        <f>IFERROR(DATEVALUE(IF(D728="初 年 度",IFERROR(((MID(データ蓄積!BU728,3,2)+2018)&amp;"/"&amp;データ蓄積!BV728&amp;"/"&amp;データ蓄積!BW728),""),"")),"")</f>
        <v/>
      </c>
      <c r="G728" s="174" t="str">
        <f>IFERROR(DATEVALUE(IF(D728="次 年 度",IFERROR(((MID(データ蓄積!BR728,3,2)+2018)&amp;"/"&amp;データ蓄積!BS728&amp;"/"&amp;データ蓄積!BT728),""),"")),"")</f>
        <v/>
      </c>
      <c r="H728" s="175" t="str">
        <f>IFERROR(DATEVALUE(IF(D728="次 年 度",IFERROR(((MID(データ蓄積!BU728,3,2)+2018)&amp;"/"&amp;データ蓄積!BV728&amp;"/"&amp;データ蓄積!BW728),""),"")),"")</f>
        <v/>
      </c>
      <c r="I728" s="174"/>
      <c r="J728" s="175"/>
      <c r="K728" s="174"/>
      <c r="L728" s="175"/>
    </row>
    <row r="729" spans="1:12" x14ac:dyDescent="0.15">
      <c r="A729" s="1200">
        <f t="shared" si="8"/>
        <v>357</v>
      </c>
      <c r="B729" s="1199" t="str">
        <f>IFERROR(DATEVALUE(((MID(データ蓄積!BR729,3,2)+2018)&amp;"/"&amp;データ蓄積!BS729&amp;"/"&amp;データ蓄積!BT729)),"")</f>
        <v/>
      </c>
      <c r="C729" s="1199" t="str">
        <f>IFERROR(DATEVALUE(((MID(データ蓄積!BU729,3,2)+2018)&amp;"/"&amp;データ蓄積!BV729&amp;"/"&amp;データ蓄積!BW729)),"")</f>
        <v/>
      </c>
      <c r="D729" s="177">
        <f>データ蓄積!Y729</f>
        <v>0</v>
      </c>
      <c r="E729" s="173"/>
      <c r="F729" s="175"/>
      <c r="G729" s="174"/>
      <c r="H729" s="175"/>
      <c r="I729" s="174" t="str">
        <f>IFERROR(DATEVALUE(IF(D729="初 年 度",IFERROR(((MID(データ蓄積!BR729,3,2)+2018)&amp;"/"&amp;データ蓄積!BS729&amp;"/"&amp;データ蓄積!BT729),""),"")),"")</f>
        <v/>
      </c>
      <c r="J729" s="175" t="str">
        <f>IFERROR(DATEVALUE(IF(D729="初 年 度",IFERROR(((MID(データ蓄積!BU729,3,2)+2018)&amp;"/"&amp;データ蓄積!BV729&amp;"/"&amp;データ蓄積!BW729),""),"")),"")</f>
        <v/>
      </c>
      <c r="K729" s="174" t="str">
        <f>IFERROR(DATEVALUE(IF(D729="次 年 度",IFERROR(((MID(データ蓄積!BR729,3,2)+2018)&amp;"/"&amp;データ蓄積!BS729&amp;"/"&amp;データ蓄積!BT729),""),"")),"")</f>
        <v/>
      </c>
      <c r="L729" s="175" t="str">
        <f>IFERROR(DATEVALUE(IF(D729="次 年 度",IFERROR(((MID(データ蓄積!BU729,3,2)+2018)&amp;"/"&amp;データ蓄積!BV729&amp;"/"&amp;データ蓄積!BW729),""),"")),"")</f>
        <v/>
      </c>
    </row>
    <row r="730" spans="1:12" x14ac:dyDescent="0.15">
      <c r="A730" s="1200">
        <f t="shared" si="8"/>
        <v>358</v>
      </c>
      <c r="B730" s="1199" t="str">
        <f>IFERROR(DATEVALUE(((MID(データ蓄積!BR730,3,2)+2018)&amp;"/"&amp;データ蓄積!BS730&amp;"/"&amp;データ蓄積!BT730)),"")</f>
        <v/>
      </c>
      <c r="C730" s="1199" t="str">
        <f>IFERROR(DATEVALUE(((MID(データ蓄積!BU730,3,2)+2018)&amp;"/"&amp;データ蓄積!BV730&amp;"/"&amp;データ蓄積!BW730)),"")</f>
        <v/>
      </c>
      <c r="D730" s="177">
        <f>データ蓄積!Y730</f>
        <v>0</v>
      </c>
      <c r="E730" s="173" t="str">
        <f>IFERROR(DATEVALUE(IF(D730="初 年 度",IFERROR(((MID(データ蓄積!BR730,3,2)+2018)&amp;"/"&amp;データ蓄積!BS730&amp;"/"&amp;データ蓄積!BT730),""),"")),"")</f>
        <v/>
      </c>
      <c r="F730" s="175" t="str">
        <f>IFERROR(DATEVALUE(IF(D730="初 年 度",IFERROR(((MID(データ蓄積!BU730,3,2)+2018)&amp;"/"&amp;データ蓄積!BV730&amp;"/"&amp;データ蓄積!BW730),""),"")),"")</f>
        <v/>
      </c>
      <c r="G730" s="174" t="str">
        <f>IFERROR(DATEVALUE(IF(D730="次 年 度",IFERROR(((MID(データ蓄積!BR730,3,2)+2018)&amp;"/"&amp;データ蓄積!BS730&amp;"/"&amp;データ蓄積!BT730),""),"")),"")</f>
        <v/>
      </c>
      <c r="H730" s="175" t="str">
        <f>IFERROR(DATEVALUE(IF(D730="次 年 度",IFERROR(((MID(データ蓄積!BU730,3,2)+2018)&amp;"/"&amp;データ蓄積!BV730&amp;"/"&amp;データ蓄積!BW730),""),"")),"")</f>
        <v/>
      </c>
      <c r="I730" s="174"/>
      <c r="J730" s="175"/>
      <c r="K730" s="174"/>
      <c r="L730" s="175"/>
    </row>
    <row r="731" spans="1:12" x14ac:dyDescent="0.15">
      <c r="A731" s="1200">
        <f t="shared" si="8"/>
        <v>358</v>
      </c>
      <c r="B731" s="1199" t="str">
        <f>IFERROR(DATEVALUE(((MID(データ蓄積!BR731,3,2)+2018)&amp;"/"&amp;データ蓄積!BS731&amp;"/"&amp;データ蓄積!BT731)),"")</f>
        <v/>
      </c>
      <c r="C731" s="1199" t="str">
        <f>IFERROR(DATEVALUE(((MID(データ蓄積!BU731,3,2)+2018)&amp;"/"&amp;データ蓄積!BV731&amp;"/"&amp;データ蓄積!BW731)),"")</f>
        <v/>
      </c>
      <c r="D731" s="177">
        <f>データ蓄積!Y731</f>
        <v>0</v>
      </c>
      <c r="E731" s="173"/>
      <c r="F731" s="175"/>
      <c r="G731" s="174"/>
      <c r="H731" s="175"/>
      <c r="I731" s="174" t="str">
        <f>IFERROR(DATEVALUE(IF(D731="初 年 度",IFERROR(((MID(データ蓄積!BR731,3,2)+2018)&amp;"/"&amp;データ蓄積!BS731&amp;"/"&amp;データ蓄積!BT731),""),"")),"")</f>
        <v/>
      </c>
      <c r="J731" s="175" t="str">
        <f>IFERROR(DATEVALUE(IF(D731="初 年 度",IFERROR(((MID(データ蓄積!BU731,3,2)+2018)&amp;"/"&amp;データ蓄積!BV731&amp;"/"&amp;データ蓄積!BW731),""),"")),"")</f>
        <v/>
      </c>
      <c r="K731" s="174" t="str">
        <f>IFERROR(DATEVALUE(IF(D731="次 年 度",IFERROR(((MID(データ蓄積!BR731,3,2)+2018)&amp;"/"&amp;データ蓄積!BS731&amp;"/"&amp;データ蓄積!BT731),""),"")),"")</f>
        <v/>
      </c>
      <c r="L731" s="175" t="str">
        <f>IFERROR(DATEVALUE(IF(D731="次 年 度",IFERROR(((MID(データ蓄積!BU731,3,2)+2018)&amp;"/"&amp;データ蓄積!BV731&amp;"/"&amp;データ蓄積!BW731),""),"")),"")</f>
        <v/>
      </c>
    </row>
    <row r="732" spans="1:12" x14ac:dyDescent="0.15">
      <c r="A732" s="1200">
        <f t="shared" si="8"/>
        <v>359</v>
      </c>
      <c r="B732" s="1199" t="str">
        <f>IFERROR(DATEVALUE(((MID(データ蓄積!BR732,3,2)+2018)&amp;"/"&amp;データ蓄積!BS732&amp;"/"&amp;データ蓄積!BT732)),"")</f>
        <v/>
      </c>
      <c r="C732" s="1199" t="str">
        <f>IFERROR(DATEVALUE(((MID(データ蓄積!BU732,3,2)+2018)&amp;"/"&amp;データ蓄積!BV732&amp;"/"&amp;データ蓄積!BW732)),"")</f>
        <v/>
      </c>
      <c r="D732" s="177">
        <f>データ蓄積!Y732</f>
        <v>0</v>
      </c>
      <c r="E732" s="173" t="str">
        <f>IFERROR(DATEVALUE(IF(D732="初 年 度",IFERROR(((MID(データ蓄積!BR732,3,2)+2018)&amp;"/"&amp;データ蓄積!BS732&amp;"/"&amp;データ蓄積!BT732),""),"")),"")</f>
        <v/>
      </c>
      <c r="F732" s="175" t="str">
        <f>IFERROR(DATEVALUE(IF(D732="初 年 度",IFERROR(((MID(データ蓄積!BU732,3,2)+2018)&amp;"/"&amp;データ蓄積!BV732&amp;"/"&amp;データ蓄積!BW732),""),"")),"")</f>
        <v/>
      </c>
      <c r="G732" s="174" t="str">
        <f>IFERROR(DATEVALUE(IF(D732="次 年 度",IFERROR(((MID(データ蓄積!BR732,3,2)+2018)&amp;"/"&amp;データ蓄積!BS732&amp;"/"&amp;データ蓄積!BT732),""),"")),"")</f>
        <v/>
      </c>
      <c r="H732" s="175" t="str">
        <f>IFERROR(DATEVALUE(IF(D732="次 年 度",IFERROR(((MID(データ蓄積!BU732,3,2)+2018)&amp;"/"&amp;データ蓄積!BV732&amp;"/"&amp;データ蓄積!BW732),""),"")),"")</f>
        <v/>
      </c>
      <c r="I732" s="174"/>
      <c r="J732" s="175"/>
      <c r="K732" s="174"/>
      <c r="L732" s="175"/>
    </row>
    <row r="733" spans="1:12" x14ac:dyDescent="0.15">
      <c r="A733" s="1200">
        <f t="shared" si="8"/>
        <v>359</v>
      </c>
      <c r="B733" s="1199" t="str">
        <f>IFERROR(DATEVALUE(((MID(データ蓄積!BR733,3,2)+2018)&amp;"/"&amp;データ蓄積!BS733&amp;"/"&amp;データ蓄積!BT733)),"")</f>
        <v/>
      </c>
      <c r="C733" s="1199" t="str">
        <f>IFERROR(DATEVALUE(((MID(データ蓄積!BU733,3,2)+2018)&amp;"/"&amp;データ蓄積!BV733&amp;"/"&amp;データ蓄積!BW733)),"")</f>
        <v/>
      </c>
      <c r="D733" s="177">
        <f>データ蓄積!Y733</f>
        <v>0</v>
      </c>
      <c r="E733" s="173"/>
      <c r="F733" s="175"/>
      <c r="G733" s="174"/>
      <c r="H733" s="175"/>
      <c r="I733" s="174" t="str">
        <f>IFERROR(DATEVALUE(IF(D733="初 年 度",IFERROR(((MID(データ蓄積!BR733,3,2)+2018)&amp;"/"&amp;データ蓄積!BS733&amp;"/"&amp;データ蓄積!BT733),""),"")),"")</f>
        <v/>
      </c>
      <c r="J733" s="175" t="str">
        <f>IFERROR(DATEVALUE(IF(D733="初 年 度",IFERROR(((MID(データ蓄積!BU733,3,2)+2018)&amp;"/"&amp;データ蓄積!BV733&amp;"/"&amp;データ蓄積!BW733),""),"")),"")</f>
        <v/>
      </c>
      <c r="K733" s="174" t="str">
        <f>IFERROR(DATEVALUE(IF(D733="次 年 度",IFERROR(((MID(データ蓄積!BR733,3,2)+2018)&amp;"/"&amp;データ蓄積!BS733&amp;"/"&amp;データ蓄積!BT733),""),"")),"")</f>
        <v/>
      </c>
      <c r="L733" s="175" t="str">
        <f>IFERROR(DATEVALUE(IF(D733="次 年 度",IFERROR(((MID(データ蓄積!BU733,3,2)+2018)&amp;"/"&amp;データ蓄積!BV733&amp;"/"&amp;データ蓄積!BW733),""),"")),"")</f>
        <v/>
      </c>
    </row>
    <row r="734" spans="1:12" x14ac:dyDescent="0.15">
      <c r="A734" s="1200">
        <f t="shared" si="8"/>
        <v>360</v>
      </c>
      <c r="B734" s="1199" t="str">
        <f>IFERROR(DATEVALUE(((MID(データ蓄積!BR734,3,2)+2018)&amp;"/"&amp;データ蓄積!BS734&amp;"/"&amp;データ蓄積!BT734)),"")</f>
        <v/>
      </c>
      <c r="C734" s="1199" t="str">
        <f>IFERROR(DATEVALUE(((MID(データ蓄積!BU734,3,2)+2018)&amp;"/"&amp;データ蓄積!BV734&amp;"/"&amp;データ蓄積!BW734)),"")</f>
        <v/>
      </c>
      <c r="D734" s="177">
        <f>データ蓄積!Y734</f>
        <v>0</v>
      </c>
      <c r="E734" s="173" t="str">
        <f>IFERROR(DATEVALUE(IF(D734="初 年 度",IFERROR(((MID(データ蓄積!BR734,3,2)+2018)&amp;"/"&amp;データ蓄積!BS734&amp;"/"&amp;データ蓄積!BT734),""),"")),"")</f>
        <v/>
      </c>
      <c r="F734" s="175" t="str">
        <f>IFERROR(DATEVALUE(IF(D734="初 年 度",IFERROR(((MID(データ蓄積!BU734,3,2)+2018)&amp;"/"&amp;データ蓄積!BV734&amp;"/"&amp;データ蓄積!BW734),""),"")),"")</f>
        <v/>
      </c>
      <c r="G734" s="174" t="str">
        <f>IFERROR(DATEVALUE(IF(D734="次 年 度",IFERROR(((MID(データ蓄積!BR734,3,2)+2018)&amp;"/"&amp;データ蓄積!BS734&amp;"/"&amp;データ蓄積!BT734),""),"")),"")</f>
        <v/>
      </c>
      <c r="H734" s="175" t="str">
        <f>IFERROR(DATEVALUE(IF(D734="次 年 度",IFERROR(((MID(データ蓄積!BU734,3,2)+2018)&amp;"/"&amp;データ蓄積!BV734&amp;"/"&amp;データ蓄積!BW734),""),"")),"")</f>
        <v/>
      </c>
      <c r="I734" s="174"/>
      <c r="J734" s="175"/>
      <c r="K734" s="174"/>
      <c r="L734" s="175"/>
    </row>
    <row r="735" spans="1:12" x14ac:dyDescent="0.15">
      <c r="A735" s="1200">
        <f t="shared" si="8"/>
        <v>360</v>
      </c>
      <c r="B735" s="1199" t="str">
        <f>IFERROR(DATEVALUE(((MID(データ蓄積!BR735,3,2)+2018)&amp;"/"&amp;データ蓄積!BS735&amp;"/"&amp;データ蓄積!BT735)),"")</f>
        <v/>
      </c>
      <c r="C735" s="1199" t="str">
        <f>IFERROR(DATEVALUE(((MID(データ蓄積!BU735,3,2)+2018)&amp;"/"&amp;データ蓄積!BV735&amp;"/"&amp;データ蓄積!BW735)),"")</f>
        <v/>
      </c>
      <c r="D735" s="177">
        <f>データ蓄積!Y735</f>
        <v>0</v>
      </c>
      <c r="E735" s="173"/>
      <c r="F735" s="175"/>
      <c r="G735" s="174"/>
      <c r="H735" s="175"/>
      <c r="I735" s="174" t="str">
        <f>IFERROR(DATEVALUE(IF(D735="初 年 度",IFERROR(((MID(データ蓄積!BR735,3,2)+2018)&amp;"/"&amp;データ蓄積!BS735&amp;"/"&amp;データ蓄積!BT735),""),"")),"")</f>
        <v/>
      </c>
      <c r="J735" s="175" t="str">
        <f>IFERROR(DATEVALUE(IF(D735="初 年 度",IFERROR(((MID(データ蓄積!BU735,3,2)+2018)&amp;"/"&amp;データ蓄積!BV735&amp;"/"&amp;データ蓄積!BW735),""),"")),"")</f>
        <v/>
      </c>
      <c r="K735" s="174" t="str">
        <f>IFERROR(DATEVALUE(IF(D735="次 年 度",IFERROR(((MID(データ蓄積!BR735,3,2)+2018)&amp;"/"&amp;データ蓄積!BS735&amp;"/"&amp;データ蓄積!BT735),""),"")),"")</f>
        <v/>
      </c>
      <c r="L735" s="175" t="str">
        <f>IFERROR(DATEVALUE(IF(D735="次 年 度",IFERROR(((MID(データ蓄積!BU735,3,2)+2018)&amp;"/"&amp;データ蓄積!BV735&amp;"/"&amp;データ蓄積!BW735),""),"")),"")</f>
        <v/>
      </c>
    </row>
    <row r="736" spans="1:12" x14ac:dyDescent="0.15">
      <c r="A736" s="1200">
        <f t="shared" si="8"/>
        <v>361</v>
      </c>
      <c r="B736" s="1199" t="str">
        <f>IFERROR(DATEVALUE(((MID(データ蓄積!BR736,3,2)+2018)&amp;"/"&amp;データ蓄積!BS736&amp;"/"&amp;データ蓄積!BT736)),"")</f>
        <v/>
      </c>
      <c r="C736" s="1199" t="str">
        <f>IFERROR(DATEVALUE(((MID(データ蓄積!BU736,3,2)+2018)&amp;"/"&amp;データ蓄積!BV736&amp;"/"&amp;データ蓄積!BW736)),"")</f>
        <v/>
      </c>
      <c r="D736" s="177">
        <f>データ蓄積!Y736</f>
        <v>0</v>
      </c>
      <c r="E736" s="173" t="str">
        <f>IFERROR(DATEVALUE(IF(D736="初 年 度",IFERROR(((MID(データ蓄積!BR736,3,2)+2018)&amp;"/"&amp;データ蓄積!BS736&amp;"/"&amp;データ蓄積!BT736),""),"")),"")</f>
        <v/>
      </c>
      <c r="F736" s="175" t="str">
        <f>IFERROR(DATEVALUE(IF(D736="初 年 度",IFERROR(((MID(データ蓄積!BU736,3,2)+2018)&amp;"/"&amp;データ蓄積!BV736&amp;"/"&amp;データ蓄積!BW736),""),"")),"")</f>
        <v/>
      </c>
      <c r="G736" s="174" t="str">
        <f>IFERROR(DATEVALUE(IF(D736="次 年 度",IFERROR(((MID(データ蓄積!BR736,3,2)+2018)&amp;"/"&amp;データ蓄積!BS736&amp;"/"&amp;データ蓄積!BT736),""),"")),"")</f>
        <v/>
      </c>
      <c r="H736" s="175" t="str">
        <f>IFERROR(DATEVALUE(IF(D736="次 年 度",IFERROR(((MID(データ蓄積!BU736,3,2)+2018)&amp;"/"&amp;データ蓄積!BV736&amp;"/"&amp;データ蓄積!BW736),""),"")),"")</f>
        <v/>
      </c>
      <c r="I736" s="174"/>
      <c r="J736" s="175"/>
      <c r="K736" s="174"/>
      <c r="L736" s="175"/>
    </row>
    <row r="737" spans="1:12" x14ac:dyDescent="0.15">
      <c r="A737" s="1200">
        <f t="shared" si="8"/>
        <v>361</v>
      </c>
      <c r="B737" s="1199" t="str">
        <f>IFERROR(DATEVALUE(((MID(データ蓄積!BR737,3,2)+2018)&amp;"/"&amp;データ蓄積!BS737&amp;"/"&amp;データ蓄積!BT737)),"")</f>
        <v/>
      </c>
      <c r="C737" s="1199" t="str">
        <f>IFERROR(DATEVALUE(((MID(データ蓄積!BU737,3,2)+2018)&amp;"/"&amp;データ蓄積!BV737&amp;"/"&amp;データ蓄積!BW737)),"")</f>
        <v/>
      </c>
      <c r="D737" s="177">
        <f>データ蓄積!Y737</f>
        <v>0</v>
      </c>
      <c r="E737" s="173"/>
      <c r="F737" s="175"/>
      <c r="G737" s="174"/>
      <c r="H737" s="175"/>
      <c r="I737" s="174" t="str">
        <f>IFERROR(DATEVALUE(IF(D737="初 年 度",IFERROR(((MID(データ蓄積!BR737,3,2)+2018)&amp;"/"&amp;データ蓄積!BS737&amp;"/"&amp;データ蓄積!BT737),""),"")),"")</f>
        <v/>
      </c>
      <c r="J737" s="175" t="str">
        <f>IFERROR(DATEVALUE(IF(D737="初 年 度",IFERROR(((MID(データ蓄積!BU737,3,2)+2018)&amp;"/"&amp;データ蓄積!BV737&amp;"/"&amp;データ蓄積!BW737),""),"")),"")</f>
        <v/>
      </c>
      <c r="K737" s="174" t="str">
        <f>IFERROR(DATEVALUE(IF(D737="次 年 度",IFERROR(((MID(データ蓄積!BR737,3,2)+2018)&amp;"/"&amp;データ蓄積!BS737&amp;"/"&amp;データ蓄積!BT737),""),"")),"")</f>
        <v/>
      </c>
      <c r="L737" s="175" t="str">
        <f>IFERROR(DATEVALUE(IF(D737="次 年 度",IFERROR(((MID(データ蓄積!BU737,3,2)+2018)&amp;"/"&amp;データ蓄積!BV737&amp;"/"&amp;データ蓄積!BW737),""),"")),"")</f>
        <v/>
      </c>
    </row>
    <row r="738" spans="1:12" x14ac:dyDescent="0.15">
      <c r="A738" s="1200">
        <f t="shared" si="8"/>
        <v>362</v>
      </c>
      <c r="B738" s="1199" t="str">
        <f>IFERROR(DATEVALUE(((MID(データ蓄積!BR738,3,2)+2018)&amp;"/"&amp;データ蓄積!BS738&amp;"/"&amp;データ蓄積!BT738)),"")</f>
        <v/>
      </c>
      <c r="C738" s="1199" t="str">
        <f>IFERROR(DATEVALUE(((MID(データ蓄積!BU738,3,2)+2018)&amp;"/"&amp;データ蓄積!BV738&amp;"/"&amp;データ蓄積!BW738)),"")</f>
        <v/>
      </c>
      <c r="D738" s="177">
        <f>データ蓄積!Y738</f>
        <v>0</v>
      </c>
      <c r="E738" s="173" t="str">
        <f>IFERROR(DATEVALUE(IF(D738="初 年 度",IFERROR(((MID(データ蓄積!BR738,3,2)+2018)&amp;"/"&amp;データ蓄積!BS738&amp;"/"&amp;データ蓄積!BT738),""),"")),"")</f>
        <v/>
      </c>
      <c r="F738" s="175" t="str">
        <f>IFERROR(DATEVALUE(IF(D738="初 年 度",IFERROR(((MID(データ蓄積!BU738,3,2)+2018)&amp;"/"&amp;データ蓄積!BV738&amp;"/"&amp;データ蓄積!BW738),""),"")),"")</f>
        <v/>
      </c>
      <c r="G738" s="174" t="str">
        <f>IFERROR(DATEVALUE(IF(D738="次 年 度",IFERROR(((MID(データ蓄積!BR738,3,2)+2018)&amp;"/"&amp;データ蓄積!BS738&amp;"/"&amp;データ蓄積!BT738),""),"")),"")</f>
        <v/>
      </c>
      <c r="H738" s="175" t="str">
        <f>IFERROR(DATEVALUE(IF(D738="次 年 度",IFERROR(((MID(データ蓄積!BU738,3,2)+2018)&amp;"/"&amp;データ蓄積!BV738&amp;"/"&amp;データ蓄積!BW738),""),"")),"")</f>
        <v/>
      </c>
      <c r="I738" s="174"/>
      <c r="J738" s="175"/>
      <c r="K738" s="174"/>
      <c r="L738" s="175"/>
    </row>
    <row r="739" spans="1:12" x14ac:dyDescent="0.15">
      <c r="A739" s="1200">
        <f t="shared" si="8"/>
        <v>362</v>
      </c>
      <c r="B739" s="1199" t="str">
        <f>IFERROR(DATEVALUE(((MID(データ蓄積!BR739,3,2)+2018)&amp;"/"&amp;データ蓄積!BS739&amp;"/"&amp;データ蓄積!BT739)),"")</f>
        <v/>
      </c>
      <c r="C739" s="1199" t="str">
        <f>IFERROR(DATEVALUE(((MID(データ蓄積!BU739,3,2)+2018)&amp;"/"&amp;データ蓄積!BV739&amp;"/"&amp;データ蓄積!BW739)),"")</f>
        <v/>
      </c>
      <c r="D739" s="177">
        <f>データ蓄積!Y739</f>
        <v>0</v>
      </c>
      <c r="E739" s="173"/>
      <c r="F739" s="175"/>
      <c r="G739" s="174"/>
      <c r="H739" s="175"/>
      <c r="I739" s="174" t="str">
        <f>IFERROR(DATEVALUE(IF(D739="初 年 度",IFERROR(((MID(データ蓄積!BR739,3,2)+2018)&amp;"/"&amp;データ蓄積!BS739&amp;"/"&amp;データ蓄積!BT739),""),"")),"")</f>
        <v/>
      </c>
      <c r="J739" s="175" t="str">
        <f>IFERROR(DATEVALUE(IF(D739="初 年 度",IFERROR(((MID(データ蓄積!BU739,3,2)+2018)&amp;"/"&amp;データ蓄積!BV739&amp;"/"&amp;データ蓄積!BW739),""),"")),"")</f>
        <v/>
      </c>
      <c r="K739" s="174" t="str">
        <f>IFERROR(DATEVALUE(IF(D739="次 年 度",IFERROR(((MID(データ蓄積!BR739,3,2)+2018)&amp;"/"&amp;データ蓄積!BS739&amp;"/"&amp;データ蓄積!BT739),""),"")),"")</f>
        <v/>
      </c>
      <c r="L739" s="175" t="str">
        <f>IFERROR(DATEVALUE(IF(D739="次 年 度",IFERROR(((MID(データ蓄積!BU739,3,2)+2018)&amp;"/"&amp;データ蓄積!BV739&amp;"/"&amp;データ蓄積!BW739),""),"")),"")</f>
        <v/>
      </c>
    </row>
    <row r="740" spans="1:12" x14ac:dyDescent="0.15">
      <c r="A740" s="1200">
        <f t="shared" si="8"/>
        <v>363</v>
      </c>
      <c r="B740" s="1199" t="str">
        <f>IFERROR(DATEVALUE(((MID(データ蓄積!BR740,3,2)+2018)&amp;"/"&amp;データ蓄積!BS740&amp;"/"&amp;データ蓄積!BT740)),"")</f>
        <v/>
      </c>
      <c r="C740" s="1199" t="str">
        <f>IFERROR(DATEVALUE(((MID(データ蓄積!BU740,3,2)+2018)&amp;"/"&amp;データ蓄積!BV740&amp;"/"&amp;データ蓄積!BW740)),"")</f>
        <v/>
      </c>
      <c r="D740" s="177">
        <f>データ蓄積!Y740</f>
        <v>0</v>
      </c>
      <c r="E740" s="173" t="str">
        <f>IFERROR(DATEVALUE(IF(D740="初 年 度",IFERROR(((MID(データ蓄積!BR740,3,2)+2018)&amp;"/"&amp;データ蓄積!BS740&amp;"/"&amp;データ蓄積!BT740),""),"")),"")</f>
        <v/>
      </c>
      <c r="F740" s="175" t="str">
        <f>IFERROR(DATEVALUE(IF(D740="初 年 度",IFERROR(((MID(データ蓄積!BU740,3,2)+2018)&amp;"/"&amp;データ蓄積!BV740&amp;"/"&amp;データ蓄積!BW740),""),"")),"")</f>
        <v/>
      </c>
      <c r="G740" s="174" t="str">
        <f>IFERROR(DATEVALUE(IF(D740="次 年 度",IFERROR(((MID(データ蓄積!BR740,3,2)+2018)&amp;"/"&amp;データ蓄積!BS740&amp;"/"&amp;データ蓄積!BT740),""),"")),"")</f>
        <v/>
      </c>
      <c r="H740" s="175" t="str">
        <f>IFERROR(DATEVALUE(IF(D740="次 年 度",IFERROR(((MID(データ蓄積!BU740,3,2)+2018)&amp;"/"&amp;データ蓄積!BV740&amp;"/"&amp;データ蓄積!BW740),""),"")),"")</f>
        <v/>
      </c>
      <c r="I740" s="174"/>
      <c r="J740" s="175"/>
      <c r="K740" s="174"/>
      <c r="L740" s="175"/>
    </row>
    <row r="741" spans="1:12" x14ac:dyDescent="0.15">
      <c r="A741" s="1200">
        <f t="shared" si="8"/>
        <v>363</v>
      </c>
      <c r="B741" s="1199" t="str">
        <f>IFERROR(DATEVALUE(((MID(データ蓄積!BR741,3,2)+2018)&amp;"/"&amp;データ蓄積!BS741&amp;"/"&amp;データ蓄積!BT741)),"")</f>
        <v/>
      </c>
      <c r="C741" s="1199" t="str">
        <f>IFERROR(DATEVALUE(((MID(データ蓄積!BU741,3,2)+2018)&amp;"/"&amp;データ蓄積!BV741&amp;"/"&amp;データ蓄積!BW741)),"")</f>
        <v/>
      </c>
      <c r="D741" s="177">
        <f>データ蓄積!Y741</f>
        <v>0</v>
      </c>
      <c r="E741" s="173"/>
      <c r="F741" s="175"/>
      <c r="G741" s="174"/>
      <c r="H741" s="175"/>
      <c r="I741" s="174" t="str">
        <f>IFERROR(DATEVALUE(IF(D741="初 年 度",IFERROR(((MID(データ蓄積!BR741,3,2)+2018)&amp;"/"&amp;データ蓄積!BS741&amp;"/"&amp;データ蓄積!BT741),""),"")),"")</f>
        <v/>
      </c>
      <c r="J741" s="175" t="str">
        <f>IFERROR(DATEVALUE(IF(D741="初 年 度",IFERROR(((MID(データ蓄積!BU741,3,2)+2018)&amp;"/"&amp;データ蓄積!BV741&amp;"/"&amp;データ蓄積!BW741),""),"")),"")</f>
        <v/>
      </c>
      <c r="K741" s="174" t="str">
        <f>IFERROR(DATEVALUE(IF(D741="次 年 度",IFERROR(((MID(データ蓄積!BR741,3,2)+2018)&amp;"/"&amp;データ蓄積!BS741&amp;"/"&amp;データ蓄積!BT741),""),"")),"")</f>
        <v/>
      </c>
      <c r="L741" s="175" t="str">
        <f>IFERROR(DATEVALUE(IF(D741="次 年 度",IFERROR(((MID(データ蓄積!BU741,3,2)+2018)&amp;"/"&amp;データ蓄積!BV741&amp;"/"&amp;データ蓄積!BW741),""),"")),"")</f>
        <v/>
      </c>
    </row>
    <row r="742" spans="1:12" x14ac:dyDescent="0.15">
      <c r="A742" s="1200">
        <f t="shared" si="8"/>
        <v>364</v>
      </c>
      <c r="B742" s="1199" t="str">
        <f>IFERROR(DATEVALUE(((MID(データ蓄積!BR742,3,2)+2018)&amp;"/"&amp;データ蓄積!BS742&amp;"/"&amp;データ蓄積!BT742)),"")</f>
        <v/>
      </c>
      <c r="C742" s="1199" t="str">
        <f>IFERROR(DATEVALUE(((MID(データ蓄積!BU742,3,2)+2018)&amp;"/"&amp;データ蓄積!BV742&amp;"/"&amp;データ蓄積!BW742)),"")</f>
        <v/>
      </c>
      <c r="D742" s="177">
        <f>データ蓄積!Y742</f>
        <v>0</v>
      </c>
      <c r="E742" s="173" t="str">
        <f>IFERROR(DATEVALUE(IF(D742="初 年 度",IFERROR(((MID(データ蓄積!BR742,3,2)+2018)&amp;"/"&amp;データ蓄積!BS742&amp;"/"&amp;データ蓄積!BT742),""),"")),"")</f>
        <v/>
      </c>
      <c r="F742" s="175" t="str">
        <f>IFERROR(DATEVALUE(IF(D742="初 年 度",IFERROR(((MID(データ蓄積!BU742,3,2)+2018)&amp;"/"&amp;データ蓄積!BV742&amp;"/"&amp;データ蓄積!BW742),""),"")),"")</f>
        <v/>
      </c>
      <c r="G742" s="174" t="str">
        <f>IFERROR(DATEVALUE(IF(D742="次 年 度",IFERROR(((MID(データ蓄積!BR742,3,2)+2018)&amp;"/"&amp;データ蓄積!BS742&amp;"/"&amp;データ蓄積!BT742),""),"")),"")</f>
        <v/>
      </c>
      <c r="H742" s="175" t="str">
        <f>IFERROR(DATEVALUE(IF(D742="次 年 度",IFERROR(((MID(データ蓄積!BU742,3,2)+2018)&amp;"/"&amp;データ蓄積!BV742&amp;"/"&amp;データ蓄積!BW742),""),"")),"")</f>
        <v/>
      </c>
      <c r="I742" s="174"/>
      <c r="J742" s="175"/>
      <c r="K742" s="174"/>
      <c r="L742" s="175"/>
    </row>
    <row r="743" spans="1:12" x14ac:dyDescent="0.15">
      <c r="A743" s="1200">
        <f t="shared" si="8"/>
        <v>364</v>
      </c>
      <c r="B743" s="1199" t="str">
        <f>IFERROR(DATEVALUE(((MID(データ蓄積!BR743,3,2)+2018)&amp;"/"&amp;データ蓄積!BS743&amp;"/"&amp;データ蓄積!BT743)),"")</f>
        <v/>
      </c>
      <c r="C743" s="1199" t="str">
        <f>IFERROR(DATEVALUE(((MID(データ蓄積!BU743,3,2)+2018)&amp;"/"&amp;データ蓄積!BV743&amp;"/"&amp;データ蓄積!BW743)),"")</f>
        <v/>
      </c>
      <c r="D743" s="177">
        <f>データ蓄積!Y743</f>
        <v>0</v>
      </c>
      <c r="E743" s="173"/>
      <c r="F743" s="175"/>
      <c r="G743" s="174"/>
      <c r="H743" s="175"/>
      <c r="I743" s="174" t="str">
        <f>IFERROR(DATEVALUE(IF(D743="初 年 度",IFERROR(((MID(データ蓄積!BR743,3,2)+2018)&amp;"/"&amp;データ蓄積!BS743&amp;"/"&amp;データ蓄積!BT743),""),"")),"")</f>
        <v/>
      </c>
      <c r="J743" s="175" t="str">
        <f>IFERROR(DATEVALUE(IF(D743="初 年 度",IFERROR(((MID(データ蓄積!BU743,3,2)+2018)&amp;"/"&amp;データ蓄積!BV743&amp;"/"&amp;データ蓄積!BW743),""),"")),"")</f>
        <v/>
      </c>
      <c r="K743" s="174" t="str">
        <f>IFERROR(DATEVALUE(IF(D743="次 年 度",IFERROR(((MID(データ蓄積!BR743,3,2)+2018)&amp;"/"&amp;データ蓄積!BS743&amp;"/"&amp;データ蓄積!BT743),""),"")),"")</f>
        <v/>
      </c>
      <c r="L743" s="175" t="str">
        <f>IFERROR(DATEVALUE(IF(D743="次 年 度",IFERROR(((MID(データ蓄積!BU743,3,2)+2018)&amp;"/"&amp;データ蓄積!BV743&amp;"/"&amp;データ蓄積!BW743),""),"")),"")</f>
        <v/>
      </c>
    </row>
    <row r="744" spans="1:12" x14ac:dyDescent="0.15">
      <c r="A744" s="1200">
        <f t="shared" si="8"/>
        <v>365</v>
      </c>
      <c r="B744" s="1199" t="str">
        <f>IFERROR(DATEVALUE(((MID(データ蓄積!BR744,3,2)+2018)&amp;"/"&amp;データ蓄積!BS744&amp;"/"&amp;データ蓄積!BT744)),"")</f>
        <v/>
      </c>
      <c r="C744" s="1199" t="str">
        <f>IFERROR(DATEVALUE(((MID(データ蓄積!BU744,3,2)+2018)&amp;"/"&amp;データ蓄積!BV744&amp;"/"&amp;データ蓄積!BW744)),"")</f>
        <v/>
      </c>
      <c r="D744" s="177">
        <f>データ蓄積!Y744</f>
        <v>0</v>
      </c>
      <c r="E744" s="173" t="str">
        <f>IFERROR(DATEVALUE(IF(D744="初 年 度",IFERROR(((MID(データ蓄積!BR744,3,2)+2018)&amp;"/"&amp;データ蓄積!BS744&amp;"/"&amp;データ蓄積!BT744),""),"")),"")</f>
        <v/>
      </c>
      <c r="F744" s="175" t="str">
        <f>IFERROR(DATEVALUE(IF(D744="初 年 度",IFERROR(((MID(データ蓄積!BU744,3,2)+2018)&amp;"/"&amp;データ蓄積!BV744&amp;"/"&amp;データ蓄積!BW744),""),"")),"")</f>
        <v/>
      </c>
      <c r="G744" s="174" t="str">
        <f>IFERROR(DATEVALUE(IF(D744="次 年 度",IFERROR(((MID(データ蓄積!BR744,3,2)+2018)&amp;"/"&amp;データ蓄積!BS744&amp;"/"&amp;データ蓄積!BT744),""),"")),"")</f>
        <v/>
      </c>
      <c r="H744" s="175" t="str">
        <f>IFERROR(DATEVALUE(IF(D744="次 年 度",IFERROR(((MID(データ蓄積!BU744,3,2)+2018)&amp;"/"&amp;データ蓄積!BV744&amp;"/"&amp;データ蓄積!BW744),""),"")),"")</f>
        <v/>
      </c>
      <c r="I744" s="174"/>
      <c r="J744" s="175"/>
      <c r="K744" s="174"/>
      <c r="L744" s="175"/>
    </row>
    <row r="745" spans="1:12" x14ac:dyDescent="0.15">
      <c r="A745" s="1200">
        <f t="shared" si="8"/>
        <v>365</v>
      </c>
      <c r="B745" s="1199" t="str">
        <f>IFERROR(DATEVALUE(((MID(データ蓄積!BR745,3,2)+2018)&amp;"/"&amp;データ蓄積!BS745&amp;"/"&amp;データ蓄積!BT745)),"")</f>
        <v/>
      </c>
      <c r="C745" s="1199" t="str">
        <f>IFERROR(DATEVALUE(((MID(データ蓄積!BU745,3,2)+2018)&amp;"/"&amp;データ蓄積!BV745&amp;"/"&amp;データ蓄積!BW745)),"")</f>
        <v/>
      </c>
      <c r="D745" s="177">
        <f>データ蓄積!Y745</f>
        <v>0</v>
      </c>
      <c r="E745" s="173"/>
      <c r="F745" s="175"/>
      <c r="G745" s="174"/>
      <c r="H745" s="175"/>
      <c r="I745" s="174" t="str">
        <f>IFERROR(DATEVALUE(IF(D745="初 年 度",IFERROR(((MID(データ蓄積!BR745,3,2)+2018)&amp;"/"&amp;データ蓄積!BS745&amp;"/"&amp;データ蓄積!BT745),""),"")),"")</f>
        <v/>
      </c>
      <c r="J745" s="175" t="str">
        <f>IFERROR(DATEVALUE(IF(D745="初 年 度",IFERROR(((MID(データ蓄積!BU745,3,2)+2018)&amp;"/"&amp;データ蓄積!BV745&amp;"/"&amp;データ蓄積!BW745),""),"")),"")</f>
        <v/>
      </c>
      <c r="K745" s="174" t="str">
        <f>IFERROR(DATEVALUE(IF(D745="次 年 度",IFERROR(((MID(データ蓄積!BR745,3,2)+2018)&amp;"/"&amp;データ蓄積!BS745&amp;"/"&amp;データ蓄積!BT745),""),"")),"")</f>
        <v/>
      </c>
      <c r="L745" s="175" t="str">
        <f>IFERROR(DATEVALUE(IF(D745="次 年 度",IFERROR(((MID(データ蓄積!BU745,3,2)+2018)&amp;"/"&amp;データ蓄積!BV745&amp;"/"&amp;データ蓄積!BW745),""),"")),"")</f>
        <v/>
      </c>
    </row>
    <row r="746" spans="1:12" x14ac:dyDescent="0.15">
      <c r="A746" s="1200">
        <f t="shared" si="8"/>
        <v>366</v>
      </c>
      <c r="B746" s="1199" t="str">
        <f>IFERROR(DATEVALUE(((MID(データ蓄積!BR746,3,2)+2018)&amp;"/"&amp;データ蓄積!BS746&amp;"/"&amp;データ蓄積!BT746)),"")</f>
        <v/>
      </c>
      <c r="C746" s="1199" t="str">
        <f>IFERROR(DATEVALUE(((MID(データ蓄積!BU746,3,2)+2018)&amp;"/"&amp;データ蓄積!BV746&amp;"/"&amp;データ蓄積!BW746)),"")</f>
        <v/>
      </c>
      <c r="D746" s="177">
        <f>データ蓄積!Y746</f>
        <v>0</v>
      </c>
      <c r="E746" s="173" t="str">
        <f>IFERROR(DATEVALUE(IF(D746="初 年 度",IFERROR(((MID(データ蓄積!BR746,3,2)+2018)&amp;"/"&amp;データ蓄積!BS746&amp;"/"&amp;データ蓄積!BT746),""),"")),"")</f>
        <v/>
      </c>
      <c r="F746" s="175" t="str">
        <f>IFERROR(DATEVALUE(IF(D746="初 年 度",IFERROR(((MID(データ蓄積!BU746,3,2)+2018)&amp;"/"&amp;データ蓄積!BV746&amp;"/"&amp;データ蓄積!BW746),""),"")),"")</f>
        <v/>
      </c>
      <c r="G746" s="174" t="str">
        <f>IFERROR(DATEVALUE(IF(D746="次 年 度",IFERROR(((MID(データ蓄積!BR746,3,2)+2018)&amp;"/"&amp;データ蓄積!BS746&amp;"/"&amp;データ蓄積!BT746),""),"")),"")</f>
        <v/>
      </c>
      <c r="H746" s="175" t="str">
        <f>IFERROR(DATEVALUE(IF(D746="次 年 度",IFERROR(((MID(データ蓄積!BU746,3,2)+2018)&amp;"/"&amp;データ蓄積!BV746&amp;"/"&amp;データ蓄積!BW746),""),"")),"")</f>
        <v/>
      </c>
      <c r="I746" s="174"/>
      <c r="J746" s="175"/>
      <c r="K746" s="174"/>
      <c r="L746" s="175"/>
    </row>
    <row r="747" spans="1:12" x14ac:dyDescent="0.15">
      <c r="A747" s="1200">
        <f t="shared" si="8"/>
        <v>366</v>
      </c>
      <c r="B747" s="1199" t="str">
        <f>IFERROR(DATEVALUE(((MID(データ蓄積!BR747,3,2)+2018)&amp;"/"&amp;データ蓄積!BS747&amp;"/"&amp;データ蓄積!BT747)),"")</f>
        <v/>
      </c>
      <c r="C747" s="1199" t="str">
        <f>IFERROR(DATEVALUE(((MID(データ蓄積!BU747,3,2)+2018)&amp;"/"&amp;データ蓄積!BV747&amp;"/"&amp;データ蓄積!BW747)),"")</f>
        <v/>
      </c>
      <c r="D747" s="177">
        <f>データ蓄積!Y747</f>
        <v>0</v>
      </c>
      <c r="E747" s="173"/>
      <c r="F747" s="175"/>
      <c r="G747" s="174"/>
      <c r="H747" s="175"/>
      <c r="I747" s="174" t="str">
        <f>IFERROR(DATEVALUE(IF(D747="初 年 度",IFERROR(((MID(データ蓄積!BR747,3,2)+2018)&amp;"/"&amp;データ蓄積!BS747&amp;"/"&amp;データ蓄積!BT747),""),"")),"")</f>
        <v/>
      </c>
      <c r="J747" s="175" t="str">
        <f>IFERROR(DATEVALUE(IF(D747="初 年 度",IFERROR(((MID(データ蓄積!BU747,3,2)+2018)&amp;"/"&amp;データ蓄積!BV747&amp;"/"&amp;データ蓄積!BW747),""),"")),"")</f>
        <v/>
      </c>
      <c r="K747" s="174" t="str">
        <f>IFERROR(DATEVALUE(IF(D747="次 年 度",IFERROR(((MID(データ蓄積!BR747,3,2)+2018)&amp;"/"&amp;データ蓄積!BS747&amp;"/"&amp;データ蓄積!BT747),""),"")),"")</f>
        <v/>
      </c>
      <c r="L747" s="175" t="str">
        <f>IFERROR(DATEVALUE(IF(D747="次 年 度",IFERROR(((MID(データ蓄積!BU747,3,2)+2018)&amp;"/"&amp;データ蓄積!BV747&amp;"/"&amp;データ蓄積!BW747),""),"")),"")</f>
        <v/>
      </c>
    </row>
    <row r="748" spans="1:12" x14ac:dyDescent="0.15">
      <c r="A748" s="1200">
        <f t="shared" si="8"/>
        <v>367</v>
      </c>
      <c r="B748" s="1199" t="str">
        <f>IFERROR(DATEVALUE(((MID(データ蓄積!BR748,3,2)+2018)&amp;"/"&amp;データ蓄積!BS748&amp;"/"&amp;データ蓄積!BT748)),"")</f>
        <v/>
      </c>
      <c r="C748" s="1199" t="str">
        <f>IFERROR(DATEVALUE(((MID(データ蓄積!BU748,3,2)+2018)&amp;"/"&amp;データ蓄積!BV748&amp;"/"&amp;データ蓄積!BW748)),"")</f>
        <v/>
      </c>
      <c r="D748" s="177">
        <f>データ蓄積!Y748</f>
        <v>0</v>
      </c>
      <c r="E748" s="173" t="str">
        <f>IFERROR(DATEVALUE(IF(D748="初 年 度",IFERROR(((MID(データ蓄積!BR748,3,2)+2018)&amp;"/"&amp;データ蓄積!BS748&amp;"/"&amp;データ蓄積!BT748),""),"")),"")</f>
        <v/>
      </c>
      <c r="F748" s="175" t="str">
        <f>IFERROR(DATEVALUE(IF(D748="初 年 度",IFERROR(((MID(データ蓄積!BU748,3,2)+2018)&amp;"/"&amp;データ蓄積!BV748&amp;"/"&amp;データ蓄積!BW748),""),"")),"")</f>
        <v/>
      </c>
      <c r="G748" s="174" t="str">
        <f>IFERROR(DATEVALUE(IF(D748="次 年 度",IFERROR(((MID(データ蓄積!BR748,3,2)+2018)&amp;"/"&amp;データ蓄積!BS748&amp;"/"&amp;データ蓄積!BT748),""),"")),"")</f>
        <v/>
      </c>
      <c r="H748" s="175" t="str">
        <f>IFERROR(DATEVALUE(IF(D748="次 年 度",IFERROR(((MID(データ蓄積!BU748,3,2)+2018)&amp;"/"&amp;データ蓄積!BV748&amp;"/"&amp;データ蓄積!BW748),""),"")),"")</f>
        <v/>
      </c>
      <c r="I748" s="174"/>
      <c r="J748" s="175"/>
      <c r="K748" s="174"/>
      <c r="L748" s="175"/>
    </row>
    <row r="749" spans="1:12" x14ac:dyDescent="0.15">
      <c r="A749" s="1200">
        <f t="shared" si="8"/>
        <v>367</v>
      </c>
      <c r="B749" s="1199" t="str">
        <f>IFERROR(DATEVALUE(((MID(データ蓄積!BR749,3,2)+2018)&amp;"/"&amp;データ蓄積!BS749&amp;"/"&amp;データ蓄積!BT749)),"")</f>
        <v/>
      </c>
      <c r="C749" s="1199" t="str">
        <f>IFERROR(DATEVALUE(((MID(データ蓄積!BU749,3,2)+2018)&amp;"/"&amp;データ蓄積!BV749&amp;"/"&amp;データ蓄積!BW749)),"")</f>
        <v/>
      </c>
      <c r="D749" s="177">
        <f>データ蓄積!Y749</f>
        <v>0</v>
      </c>
      <c r="E749" s="173"/>
      <c r="F749" s="175"/>
      <c r="G749" s="174"/>
      <c r="H749" s="175"/>
      <c r="I749" s="174" t="str">
        <f>IFERROR(DATEVALUE(IF(D749="初 年 度",IFERROR(((MID(データ蓄積!BR749,3,2)+2018)&amp;"/"&amp;データ蓄積!BS749&amp;"/"&amp;データ蓄積!BT749),""),"")),"")</f>
        <v/>
      </c>
      <c r="J749" s="175" t="str">
        <f>IFERROR(DATEVALUE(IF(D749="初 年 度",IFERROR(((MID(データ蓄積!BU749,3,2)+2018)&amp;"/"&amp;データ蓄積!BV749&amp;"/"&amp;データ蓄積!BW749),""),"")),"")</f>
        <v/>
      </c>
      <c r="K749" s="174" t="str">
        <f>IFERROR(DATEVALUE(IF(D749="次 年 度",IFERROR(((MID(データ蓄積!BR749,3,2)+2018)&amp;"/"&amp;データ蓄積!BS749&amp;"/"&amp;データ蓄積!BT749),""),"")),"")</f>
        <v/>
      </c>
      <c r="L749" s="175" t="str">
        <f>IFERROR(DATEVALUE(IF(D749="次 年 度",IFERROR(((MID(データ蓄積!BU749,3,2)+2018)&amp;"/"&amp;データ蓄積!BV749&amp;"/"&amp;データ蓄積!BW749),""),"")),"")</f>
        <v/>
      </c>
    </row>
    <row r="750" spans="1:12" x14ac:dyDescent="0.15">
      <c r="A750" s="1200">
        <f t="shared" si="8"/>
        <v>368</v>
      </c>
      <c r="B750" s="1199" t="str">
        <f>IFERROR(DATEVALUE(((MID(データ蓄積!BR750,3,2)+2018)&amp;"/"&amp;データ蓄積!BS750&amp;"/"&amp;データ蓄積!BT750)),"")</f>
        <v/>
      </c>
      <c r="C750" s="1199" t="str">
        <f>IFERROR(DATEVALUE(((MID(データ蓄積!BU750,3,2)+2018)&amp;"/"&amp;データ蓄積!BV750&amp;"/"&amp;データ蓄積!BW750)),"")</f>
        <v/>
      </c>
      <c r="D750" s="177">
        <f>データ蓄積!Y750</f>
        <v>0</v>
      </c>
      <c r="E750" s="173" t="str">
        <f>IFERROR(DATEVALUE(IF(D750="初 年 度",IFERROR(((MID(データ蓄積!BR750,3,2)+2018)&amp;"/"&amp;データ蓄積!BS750&amp;"/"&amp;データ蓄積!BT750),""),"")),"")</f>
        <v/>
      </c>
      <c r="F750" s="175" t="str">
        <f>IFERROR(DATEVALUE(IF(D750="初 年 度",IFERROR(((MID(データ蓄積!BU750,3,2)+2018)&amp;"/"&amp;データ蓄積!BV750&amp;"/"&amp;データ蓄積!BW750),""),"")),"")</f>
        <v/>
      </c>
      <c r="G750" s="174" t="str">
        <f>IFERROR(DATEVALUE(IF(D750="次 年 度",IFERROR(((MID(データ蓄積!BR750,3,2)+2018)&amp;"/"&amp;データ蓄積!BS750&amp;"/"&amp;データ蓄積!BT750),""),"")),"")</f>
        <v/>
      </c>
      <c r="H750" s="175" t="str">
        <f>IFERROR(DATEVALUE(IF(D750="次 年 度",IFERROR(((MID(データ蓄積!BU750,3,2)+2018)&amp;"/"&amp;データ蓄積!BV750&amp;"/"&amp;データ蓄積!BW750),""),"")),"")</f>
        <v/>
      </c>
      <c r="I750" s="174"/>
      <c r="J750" s="175"/>
      <c r="K750" s="174"/>
      <c r="L750" s="175"/>
    </row>
    <row r="751" spans="1:12" x14ac:dyDescent="0.15">
      <c r="A751" s="1200">
        <f t="shared" si="8"/>
        <v>368</v>
      </c>
      <c r="B751" s="1199" t="str">
        <f>IFERROR(DATEVALUE(((MID(データ蓄積!BR751,3,2)+2018)&amp;"/"&amp;データ蓄積!BS751&amp;"/"&amp;データ蓄積!BT751)),"")</f>
        <v/>
      </c>
      <c r="C751" s="1199" t="str">
        <f>IFERROR(DATEVALUE(((MID(データ蓄積!BU751,3,2)+2018)&amp;"/"&amp;データ蓄積!BV751&amp;"/"&amp;データ蓄積!BW751)),"")</f>
        <v/>
      </c>
      <c r="D751" s="177">
        <f>データ蓄積!Y751</f>
        <v>0</v>
      </c>
      <c r="E751" s="173"/>
      <c r="F751" s="175"/>
      <c r="G751" s="174"/>
      <c r="H751" s="175"/>
      <c r="I751" s="174" t="str">
        <f>IFERROR(DATEVALUE(IF(D751="初 年 度",IFERROR(((MID(データ蓄積!BR751,3,2)+2018)&amp;"/"&amp;データ蓄積!BS751&amp;"/"&amp;データ蓄積!BT751),""),"")),"")</f>
        <v/>
      </c>
      <c r="J751" s="175" t="str">
        <f>IFERROR(DATEVALUE(IF(D751="初 年 度",IFERROR(((MID(データ蓄積!BU751,3,2)+2018)&amp;"/"&amp;データ蓄積!BV751&amp;"/"&amp;データ蓄積!BW751),""),"")),"")</f>
        <v/>
      </c>
      <c r="K751" s="174" t="str">
        <f>IFERROR(DATEVALUE(IF(D751="次 年 度",IFERROR(((MID(データ蓄積!BR751,3,2)+2018)&amp;"/"&amp;データ蓄積!BS751&amp;"/"&amp;データ蓄積!BT751),""),"")),"")</f>
        <v/>
      </c>
      <c r="L751" s="175" t="str">
        <f>IFERROR(DATEVALUE(IF(D751="次 年 度",IFERROR(((MID(データ蓄積!BU751,3,2)+2018)&amp;"/"&amp;データ蓄積!BV751&amp;"/"&amp;データ蓄積!BW751),""),"")),"")</f>
        <v/>
      </c>
    </row>
    <row r="752" spans="1:12" x14ac:dyDescent="0.15">
      <c r="A752" s="1200">
        <f t="shared" si="8"/>
        <v>369</v>
      </c>
      <c r="B752" s="1199" t="str">
        <f>IFERROR(DATEVALUE(((MID(データ蓄積!BR752,3,2)+2018)&amp;"/"&amp;データ蓄積!BS752&amp;"/"&amp;データ蓄積!BT752)),"")</f>
        <v/>
      </c>
      <c r="C752" s="1199" t="str">
        <f>IFERROR(DATEVALUE(((MID(データ蓄積!BU752,3,2)+2018)&amp;"/"&amp;データ蓄積!BV752&amp;"/"&amp;データ蓄積!BW752)),"")</f>
        <v/>
      </c>
      <c r="D752" s="177">
        <f>データ蓄積!Y752</f>
        <v>0</v>
      </c>
      <c r="E752" s="173" t="str">
        <f>IFERROR(DATEVALUE(IF(D752="初 年 度",IFERROR(((MID(データ蓄積!BR752,3,2)+2018)&amp;"/"&amp;データ蓄積!BS752&amp;"/"&amp;データ蓄積!BT752),""),"")),"")</f>
        <v/>
      </c>
      <c r="F752" s="175" t="str">
        <f>IFERROR(DATEVALUE(IF(D752="初 年 度",IFERROR(((MID(データ蓄積!BU752,3,2)+2018)&amp;"/"&amp;データ蓄積!BV752&amp;"/"&amp;データ蓄積!BW752),""),"")),"")</f>
        <v/>
      </c>
      <c r="G752" s="174" t="str">
        <f>IFERROR(DATEVALUE(IF(D752="次 年 度",IFERROR(((MID(データ蓄積!BR752,3,2)+2018)&amp;"/"&amp;データ蓄積!BS752&amp;"/"&amp;データ蓄積!BT752),""),"")),"")</f>
        <v/>
      </c>
      <c r="H752" s="175" t="str">
        <f>IFERROR(DATEVALUE(IF(D752="次 年 度",IFERROR(((MID(データ蓄積!BU752,3,2)+2018)&amp;"/"&amp;データ蓄積!BV752&amp;"/"&amp;データ蓄積!BW752),""),"")),"")</f>
        <v/>
      </c>
      <c r="I752" s="174"/>
      <c r="J752" s="175"/>
      <c r="K752" s="174"/>
      <c r="L752" s="175"/>
    </row>
    <row r="753" spans="1:12" x14ac:dyDescent="0.15">
      <c r="A753" s="1200">
        <f t="shared" si="8"/>
        <v>369</v>
      </c>
      <c r="B753" s="1199" t="str">
        <f>IFERROR(DATEVALUE(((MID(データ蓄積!BR753,3,2)+2018)&amp;"/"&amp;データ蓄積!BS753&amp;"/"&amp;データ蓄積!BT753)),"")</f>
        <v/>
      </c>
      <c r="C753" s="1199" t="str">
        <f>IFERROR(DATEVALUE(((MID(データ蓄積!BU753,3,2)+2018)&amp;"/"&amp;データ蓄積!BV753&amp;"/"&amp;データ蓄積!BW753)),"")</f>
        <v/>
      </c>
      <c r="D753" s="177">
        <f>データ蓄積!Y753</f>
        <v>0</v>
      </c>
      <c r="E753" s="173"/>
      <c r="F753" s="175"/>
      <c r="G753" s="174"/>
      <c r="H753" s="175"/>
      <c r="I753" s="174" t="str">
        <f>IFERROR(DATEVALUE(IF(D753="初 年 度",IFERROR(((MID(データ蓄積!BR753,3,2)+2018)&amp;"/"&amp;データ蓄積!BS753&amp;"/"&amp;データ蓄積!BT753),""),"")),"")</f>
        <v/>
      </c>
      <c r="J753" s="175" t="str">
        <f>IFERROR(DATEVALUE(IF(D753="初 年 度",IFERROR(((MID(データ蓄積!BU753,3,2)+2018)&amp;"/"&amp;データ蓄積!BV753&amp;"/"&amp;データ蓄積!BW753),""),"")),"")</f>
        <v/>
      </c>
      <c r="K753" s="174" t="str">
        <f>IFERROR(DATEVALUE(IF(D753="次 年 度",IFERROR(((MID(データ蓄積!BR753,3,2)+2018)&amp;"/"&amp;データ蓄積!BS753&amp;"/"&amp;データ蓄積!BT753),""),"")),"")</f>
        <v/>
      </c>
      <c r="L753" s="175" t="str">
        <f>IFERROR(DATEVALUE(IF(D753="次 年 度",IFERROR(((MID(データ蓄積!BU753,3,2)+2018)&amp;"/"&amp;データ蓄積!BV753&amp;"/"&amp;データ蓄積!BW753),""),"")),"")</f>
        <v/>
      </c>
    </row>
    <row r="754" spans="1:12" x14ac:dyDescent="0.15">
      <c r="A754" s="1200">
        <f t="shared" si="8"/>
        <v>370</v>
      </c>
      <c r="B754" s="1199" t="str">
        <f>IFERROR(DATEVALUE(((MID(データ蓄積!BR754,3,2)+2018)&amp;"/"&amp;データ蓄積!BS754&amp;"/"&amp;データ蓄積!BT754)),"")</f>
        <v/>
      </c>
      <c r="C754" s="1199" t="str">
        <f>IFERROR(DATEVALUE(((MID(データ蓄積!BU754,3,2)+2018)&amp;"/"&amp;データ蓄積!BV754&amp;"/"&amp;データ蓄積!BW754)),"")</f>
        <v/>
      </c>
      <c r="D754" s="177">
        <f>データ蓄積!Y754</f>
        <v>0</v>
      </c>
      <c r="E754" s="173" t="str">
        <f>IFERROR(DATEVALUE(IF(D754="初 年 度",IFERROR(((MID(データ蓄積!BR754,3,2)+2018)&amp;"/"&amp;データ蓄積!BS754&amp;"/"&amp;データ蓄積!BT754),""),"")),"")</f>
        <v/>
      </c>
      <c r="F754" s="175" t="str">
        <f>IFERROR(DATEVALUE(IF(D754="初 年 度",IFERROR(((MID(データ蓄積!BU754,3,2)+2018)&amp;"/"&amp;データ蓄積!BV754&amp;"/"&amp;データ蓄積!BW754),""),"")),"")</f>
        <v/>
      </c>
      <c r="G754" s="174" t="str">
        <f>IFERROR(DATEVALUE(IF(D754="次 年 度",IFERROR(((MID(データ蓄積!BR754,3,2)+2018)&amp;"/"&amp;データ蓄積!BS754&amp;"/"&amp;データ蓄積!BT754),""),"")),"")</f>
        <v/>
      </c>
      <c r="H754" s="175" t="str">
        <f>IFERROR(DATEVALUE(IF(D754="次 年 度",IFERROR(((MID(データ蓄積!BU754,3,2)+2018)&amp;"/"&amp;データ蓄積!BV754&amp;"/"&amp;データ蓄積!BW754),""),"")),"")</f>
        <v/>
      </c>
      <c r="I754" s="174"/>
      <c r="J754" s="175"/>
      <c r="K754" s="174"/>
      <c r="L754" s="175"/>
    </row>
    <row r="755" spans="1:12" x14ac:dyDescent="0.15">
      <c r="A755" s="1200">
        <f t="shared" si="8"/>
        <v>370</v>
      </c>
      <c r="B755" s="1199" t="str">
        <f>IFERROR(DATEVALUE(((MID(データ蓄積!BR755,3,2)+2018)&amp;"/"&amp;データ蓄積!BS755&amp;"/"&amp;データ蓄積!BT755)),"")</f>
        <v/>
      </c>
      <c r="C755" s="1199" t="str">
        <f>IFERROR(DATEVALUE(((MID(データ蓄積!BU755,3,2)+2018)&amp;"/"&amp;データ蓄積!BV755&amp;"/"&amp;データ蓄積!BW755)),"")</f>
        <v/>
      </c>
      <c r="D755" s="177">
        <f>データ蓄積!Y755</f>
        <v>0</v>
      </c>
      <c r="E755" s="173"/>
      <c r="F755" s="175"/>
      <c r="G755" s="174"/>
      <c r="H755" s="175"/>
      <c r="I755" s="174" t="str">
        <f>IFERROR(DATEVALUE(IF(D755="初 年 度",IFERROR(((MID(データ蓄積!BR755,3,2)+2018)&amp;"/"&amp;データ蓄積!BS755&amp;"/"&amp;データ蓄積!BT755),""),"")),"")</f>
        <v/>
      </c>
      <c r="J755" s="175" t="str">
        <f>IFERROR(DATEVALUE(IF(D755="初 年 度",IFERROR(((MID(データ蓄積!BU755,3,2)+2018)&amp;"/"&amp;データ蓄積!BV755&amp;"/"&amp;データ蓄積!BW755),""),"")),"")</f>
        <v/>
      </c>
      <c r="K755" s="174" t="str">
        <f>IFERROR(DATEVALUE(IF(D755="次 年 度",IFERROR(((MID(データ蓄積!BR755,3,2)+2018)&amp;"/"&amp;データ蓄積!BS755&amp;"/"&amp;データ蓄積!BT755),""),"")),"")</f>
        <v/>
      </c>
      <c r="L755" s="175" t="str">
        <f>IFERROR(DATEVALUE(IF(D755="次 年 度",IFERROR(((MID(データ蓄積!BU755,3,2)+2018)&amp;"/"&amp;データ蓄積!BV755&amp;"/"&amp;データ蓄積!BW755),""),"")),"")</f>
        <v/>
      </c>
    </row>
    <row r="756" spans="1:12" x14ac:dyDescent="0.15">
      <c r="A756" s="1200">
        <f t="shared" si="8"/>
        <v>371</v>
      </c>
      <c r="B756" s="1199" t="str">
        <f>IFERROR(DATEVALUE(((MID(データ蓄積!BR756,3,2)+2018)&amp;"/"&amp;データ蓄積!BS756&amp;"/"&amp;データ蓄積!BT756)),"")</f>
        <v/>
      </c>
      <c r="C756" s="1199" t="str">
        <f>IFERROR(DATEVALUE(((MID(データ蓄積!BU756,3,2)+2018)&amp;"/"&amp;データ蓄積!BV756&amp;"/"&amp;データ蓄積!BW756)),"")</f>
        <v/>
      </c>
      <c r="D756" s="177">
        <f>データ蓄積!Y756</f>
        <v>0</v>
      </c>
      <c r="E756" s="173" t="str">
        <f>IFERROR(DATEVALUE(IF(D756="初 年 度",IFERROR(((MID(データ蓄積!BR756,3,2)+2018)&amp;"/"&amp;データ蓄積!BS756&amp;"/"&amp;データ蓄積!BT756),""),"")),"")</f>
        <v/>
      </c>
      <c r="F756" s="175" t="str">
        <f>IFERROR(DATEVALUE(IF(D756="初 年 度",IFERROR(((MID(データ蓄積!BU756,3,2)+2018)&amp;"/"&amp;データ蓄積!BV756&amp;"/"&amp;データ蓄積!BW756),""),"")),"")</f>
        <v/>
      </c>
      <c r="G756" s="174" t="str">
        <f>IFERROR(DATEVALUE(IF(D756="次 年 度",IFERROR(((MID(データ蓄積!BR756,3,2)+2018)&amp;"/"&amp;データ蓄積!BS756&amp;"/"&amp;データ蓄積!BT756),""),"")),"")</f>
        <v/>
      </c>
      <c r="H756" s="175" t="str">
        <f>IFERROR(DATEVALUE(IF(D756="次 年 度",IFERROR(((MID(データ蓄積!BU756,3,2)+2018)&amp;"/"&amp;データ蓄積!BV756&amp;"/"&amp;データ蓄積!BW756),""),"")),"")</f>
        <v/>
      </c>
      <c r="I756" s="174"/>
      <c r="J756" s="175"/>
      <c r="K756" s="174"/>
      <c r="L756" s="175"/>
    </row>
    <row r="757" spans="1:12" x14ac:dyDescent="0.15">
      <c r="A757" s="1200">
        <f t="shared" si="8"/>
        <v>371</v>
      </c>
      <c r="B757" s="1199" t="str">
        <f>IFERROR(DATEVALUE(((MID(データ蓄積!BR757,3,2)+2018)&amp;"/"&amp;データ蓄積!BS757&amp;"/"&amp;データ蓄積!BT757)),"")</f>
        <v/>
      </c>
      <c r="C757" s="1199" t="str">
        <f>IFERROR(DATEVALUE(((MID(データ蓄積!BU757,3,2)+2018)&amp;"/"&amp;データ蓄積!BV757&amp;"/"&amp;データ蓄積!BW757)),"")</f>
        <v/>
      </c>
      <c r="D757" s="177">
        <f>データ蓄積!Y757</f>
        <v>0</v>
      </c>
      <c r="E757" s="173"/>
      <c r="F757" s="175"/>
      <c r="G757" s="174"/>
      <c r="H757" s="175"/>
      <c r="I757" s="174" t="str">
        <f>IFERROR(DATEVALUE(IF(D757="初 年 度",IFERROR(((MID(データ蓄積!BR757,3,2)+2018)&amp;"/"&amp;データ蓄積!BS757&amp;"/"&amp;データ蓄積!BT757),""),"")),"")</f>
        <v/>
      </c>
      <c r="J757" s="175" t="str">
        <f>IFERROR(DATEVALUE(IF(D757="初 年 度",IFERROR(((MID(データ蓄積!BU757,3,2)+2018)&amp;"/"&amp;データ蓄積!BV757&amp;"/"&amp;データ蓄積!BW757),""),"")),"")</f>
        <v/>
      </c>
      <c r="K757" s="174" t="str">
        <f>IFERROR(DATEVALUE(IF(D757="次 年 度",IFERROR(((MID(データ蓄積!BR757,3,2)+2018)&amp;"/"&amp;データ蓄積!BS757&amp;"/"&amp;データ蓄積!BT757),""),"")),"")</f>
        <v/>
      </c>
      <c r="L757" s="175" t="str">
        <f>IFERROR(DATEVALUE(IF(D757="次 年 度",IFERROR(((MID(データ蓄積!BU757,3,2)+2018)&amp;"/"&amp;データ蓄積!BV757&amp;"/"&amp;データ蓄積!BW757),""),"")),"")</f>
        <v/>
      </c>
    </row>
    <row r="758" spans="1:12" x14ac:dyDescent="0.15">
      <c r="A758" s="1200">
        <f t="shared" si="8"/>
        <v>372</v>
      </c>
      <c r="B758" s="1199" t="str">
        <f>IFERROR(DATEVALUE(((MID(データ蓄積!BR758,3,2)+2018)&amp;"/"&amp;データ蓄積!BS758&amp;"/"&amp;データ蓄積!BT758)),"")</f>
        <v/>
      </c>
      <c r="C758" s="1199" t="str">
        <f>IFERROR(DATEVALUE(((MID(データ蓄積!BU758,3,2)+2018)&amp;"/"&amp;データ蓄積!BV758&amp;"/"&amp;データ蓄積!BW758)),"")</f>
        <v/>
      </c>
      <c r="D758" s="177">
        <f>データ蓄積!Y758</f>
        <v>0</v>
      </c>
      <c r="E758" s="173" t="str">
        <f>IFERROR(DATEVALUE(IF(D758="初 年 度",IFERROR(((MID(データ蓄積!BR758,3,2)+2018)&amp;"/"&amp;データ蓄積!BS758&amp;"/"&amp;データ蓄積!BT758),""),"")),"")</f>
        <v/>
      </c>
      <c r="F758" s="175" t="str">
        <f>IFERROR(DATEVALUE(IF(D758="初 年 度",IFERROR(((MID(データ蓄積!BU758,3,2)+2018)&amp;"/"&amp;データ蓄積!BV758&amp;"/"&amp;データ蓄積!BW758),""),"")),"")</f>
        <v/>
      </c>
      <c r="G758" s="174" t="str">
        <f>IFERROR(DATEVALUE(IF(D758="次 年 度",IFERROR(((MID(データ蓄積!BR758,3,2)+2018)&amp;"/"&amp;データ蓄積!BS758&amp;"/"&amp;データ蓄積!BT758),""),"")),"")</f>
        <v/>
      </c>
      <c r="H758" s="175" t="str">
        <f>IFERROR(DATEVALUE(IF(D758="次 年 度",IFERROR(((MID(データ蓄積!BU758,3,2)+2018)&amp;"/"&amp;データ蓄積!BV758&amp;"/"&amp;データ蓄積!BW758),""),"")),"")</f>
        <v/>
      </c>
      <c r="I758" s="174"/>
      <c r="J758" s="175"/>
      <c r="K758" s="174"/>
      <c r="L758" s="175"/>
    </row>
    <row r="759" spans="1:12" x14ac:dyDescent="0.15">
      <c r="A759" s="1200">
        <f t="shared" si="8"/>
        <v>372</v>
      </c>
      <c r="B759" s="1199" t="str">
        <f>IFERROR(DATEVALUE(((MID(データ蓄積!BR759,3,2)+2018)&amp;"/"&amp;データ蓄積!BS759&amp;"/"&amp;データ蓄積!BT759)),"")</f>
        <v/>
      </c>
      <c r="C759" s="1199" t="str">
        <f>IFERROR(DATEVALUE(((MID(データ蓄積!BU759,3,2)+2018)&amp;"/"&amp;データ蓄積!BV759&amp;"/"&amp;データ蓄積!BW759)),"")</f>
        <v/>
      </c>
      <c r="D759" s="177">
        <f>データ蓄積!Y759</f>
        <v>0</v>
      </c>
      <c r="E759" s="173"/>
      <c r="F759" s="175"/>
      <c r="G759" s="174"/>
      <c r="H759" s="175"/>
      <c r="I759" s="174" t="str">
        <f>IFERROR(DATEVALUE(IF(D759="初 年 度",IFERROR(((MID(データ蓄積!BR759,3,2)+2018)&amp;"/"&amp;データ蓄積!BS759&amp;"/"&amp;データ蓄積!BT759),""),"")),"")</f>
        <v/>
      </c>
      <c r="J759" s="175" t="str">
        <f>IFERROR(DATEVALUE(IF(D759="初 年 度",IFERROR(((MID(データ蓄積!BU759,3,2)+2018)&amp;"/"&amp;データ蓄積!BV759&amp;"/"&amp;データ蓄積!BW759),""),"")),"")</f>
        <v/>
      </c>
      <c r="K759" s="174" t="str">
        <f>IFERROR(DATEVALUE(IF(D759="次 年 度",IFERROR(((MID(データ蓄積!BR759,3,2)+2018)&amp;"/"&amp;データ蓄積!BS759&amp;"/"&amp;データ蓄積!BT759),""),"")),"")</f>
        <v/>
      </c>
      <c r="L759" s="175" t="str">
        <f>IFERROR(DATEVALUE(IF(D759="次 年 度",IFERROR(((MID(データ蓄積!BU759,3,2)+2018)&amp;"/"&amp;データ蓄積!BV759&amp;"/"&amp;データ蓄積!BW759),""),"")),"")</f>
        <v/>
      </c>
    </row>
    <row r="760" spans="1:12" x14ac:dyDescent="0.15">
      <c r="A760" s="1200">
        <f t="shared" si="8"/>
        <v>373</v>
      </c>
      <c r="B760" s="1199" t="str">
        <f>IFERROR(DATEVALUE(((MID(データ蓄積!BR760,3,2)+2018)&amp;"/"&amp;データ蓄積!BS760&amp;"/"&amp;データ蓄積!BT760)),"")</f>
        <v/>
      </c>
      <c r="C760" s="1199" t="str">
        <f>IFERROR(DATEVALUE(((MID(データ蓄積!BU760,3,2)+2018)&amp;"/"&amp;データ蓄積!BV760&amp;"/"&amp;データ蓄積!BW760)),"")</f>
        <v/>
      </c>
      <c r="D760" s="177">
        <f>データ蓄積!Y760</f>
        <v>0</v>
      </c>
      <c r="E760" s="173" t="str">
        <f>IFERROR(DATEVALUE(IF(D760="初 年 度",IFERROR(((MID(データ蓄積!BR760,3,2)+2018)&amp;"/"&amp;データ蓄積!BS760&amp;"/"&amp;データ蓄積!BT760),""),"")),"")</f>
        <v/>
      </c>
      <c r="F760" s="175" t="str">
        <f>IFERROR(DATEVALUE(IF(D760="初 年 度",IFERROR(((MID(データ蓄積!BU760,3,2)+2018)&amp;"/"&amp;データ蓄積!BV760&amp;"/"&amp;データ蓄積!BW760),""),"")),"")</f>
        <v/>
      </c>
      <c r="G760" s="174" t="str">
        <f>IFERROR(DATEVALUE(IF(D760="次 年 度",IFERROR(((MID(データ蓄積!BR760,3,2)+2018)&amp;"/"&amp;データ蓄積!BS760&amp;"/"&amp;データ蓄積!BT760),""),"")),"")</f>
        <v/>
      </c>
      <c r="H760" s="175" t="str">
        <f>IFERROR(DATEVALUE(IF(D760="次 年 度",IFERROR(((MID(データ蓄積!BU760,3,2)+2018)&amp;"/"&amp;データ蓄積!BV760&amp;"/"&amp;データ蓄積!BW760),""),"")),"")</f>
        <v/>
      </c>
      <c r="I760" s="174"/>
      <c r="J760" s="175"/>
      <c r="K760" s="174"/>
      <c r="L760" s="175"/>
    </row>
    <row r="761" spans="1:12" x14ac:dyDescent="0.15">
      <c r="A761" s="1200">
        <f t="shared" si="8"/>
        <v>373</v>
      </c>
      <c r="B761" s="1199" t="str">
        <f>IFERROR(DATEVALUE(((MID(データ蓄積!BR761,3,2)+2018)&amp;"/"&amp;データ蓄積!BS761&amp;"/"&amp;データ蓄積!BT761)),"")</f>
        <v/>
      </c>
      <c r="C761" s="1199" t="str">
        <f>IFERROR(DATEVALUE(((MID(データ蓄積!BU761,3,2)+2018)&amp;"/"&amp;データ蓄積!BV761&amp;"/"&amp;データ蓄積!BW761)),"")</f>
        <v/>
      </c>
      <c r="D761" s="177">
        <f>データ蓄積!Y761</f>
        <v>0</v>
      </c>
      <c r="E761" s="173"/>
      <c r="F761" s="175"/>
      <c r="G761" s="174"/>
      <c r="H761" s="175"/>
      <c r="I761" s="174" t="str">
        <f>IFERROR(DATEVALUE(IF(D761="初 年 度",IFERROR(((MID(データ蓄積!BR761,3,2)+2018)&amp;"/"&amp;データ蓄積!BS761&amp;"/"&amp;データ蓄積!BT761),""),"")),"")</f>
        <v/>
      </c>
      <c r="J761" s="175" t="str">
        <f>IFERROR(DATEVALUE(IF(D761="初 年 度",IFERROR(((MID(データ蓄積!BU761,3,2)+2018)&amp;"/"&amp;データ蓄積!BV761&amp;"/"&amp;データ蓄積!BW761),""),"")),"")</f>
        <v/>
      </c>
      <c r="K761" s="174" t="str">
        <f>IFERROR(DATEVALUE(IF(D761="次 年 度",IFERROR(((MID(データ蓄積!BR761,3,2)+2018)&amp;"/"&amp;データ蓄積!BS761&amp;"/"&amp;データ蓄積!BT761),""),"")),"")</f>
        <v/>
      </c>
      <c r="L761" s="175" t="str">
        <f>IFERROR(DATEVALUE(IF(D761="次 年 度",IFERROR(((MID(データ蓄積!BU761,3,2)+2018)&amp;"/"&amp;データ蓄積!BV761&amp;"/"&amp;データ蓄積!BW761),""),"")),"")</f>
        <v/>
      </c>
    </row>
    <row r="762" spans="1:12" x14ac:dyDescent="0.15">
      <c r="A762" s="1200">
        <f t="shared" si="8"/>
        <v>374</v>
      </c>
      <c r="B762" s="1199" t="str">
        <f>IFERROR(DATEVALUE(((MID(データ蓄積!BR762,3,2)+2018)&amp;"/"&amp;データ蓄積!BS762&amp;"/"&amp;データ蓄積!BT762)),"")</f>
        <v/>
      </c>
      <c r="C762" s="1199" t="str">
        <f>IFERROR(DATEVALUE(((MID(データ蓄積!BU762,3,2)+2018)&amp;"/"&amp;データ蓄積!BV762&amp;"/"&amp;データ蓄積!BW762)),"")</f>
        <v/>
      </c>
      <c r="D762" s="177">
        <f>データ蓄積!Y762</f>
        <v>0</v>
      </c>
      <c r="E762" s="173" t="str">
        <f>IFERROR(DATEVALUE(IF(D762="初 年 度",IFERROR(((MID(データ蓄積!BR762,3,2)+2018)&amp;"/"&amp;データ蓄積!BS762&amp;"/"&amp;データ蓄積!BT762),""),"")),"")</f>
        <v/>
      </c>
      <c r="F762" s="175" t="str">
        <f>IFERROR(DATEVALUE(IF(D762="初 年 度",IFERROR(((MID(データ蓄積!BU762,3,2)+2018)&amp;"/"&amp;データ蓄積!BV762&amp;"/"&amp;データ蓄積!BW762),""),"")),"")</f>
        <v/>
      </c>
      <c r="G762" s="174" t="str">
        <f>IFERROR(DATEVALUE(IF(D762="次 年 度",IFERROR(((MID(データ蓄積!BR762,3,2)+2018)&amp;"/"&amp;データ蓄積!BS762&amp;"/"&amp;データ蓄積!BT762),""),"")),"")</f>
        <v/>
      </c>
      <c r="H762" s="175" t="str">
        <f>IFERROR(DATEVALUE(IF(D762="次 年 度",IFERROR(((MID(データ蓄積!BU762,3,2)+2018)&amp;"/"&amp;データ蓄積!BV762&amp;"/"&amp;データ蓄積!BW762),""),"")),"")</f>
        <v/>
      </c>
      <c r="I762" s="174"/>
      <c r="J762" s="175"/>
      <c r="K762" s="174"/>
      <c r="L762" s="175"/>
    </row>
    <row r="763" spans="1:12" x14ac:dyDescent="0.15">
      <c r="A763" s="1200">
        <f t="shared" si="8"/>
        <v>374</v>
      </c>
      <c r="B763" s="1199" t="str">
        <f>IFERROR(DATEVALUE(((MID(データ蓄積!BR763,3,2)+2018)&amp;"/"&amp;データ蓄積!BS763&amp;"/"&amp;データ蓄積!BT763)),"")</f>
        <v/>
      </c>
      <c r="C763" s="1199" t="str">
        <f>IFERROR(DATEVALUE(((MID(データ蓄積!BU763,3,2)+2018)&amp;"/"&amp;データ蓄積!BV763&amp;"/"&amp;データ蓄積!BW763)),"")</f>
        <v/>
      </c>
      <c r="D763" s="177">
        <f>データ蓄積!Y763</f>
        <v>0</v>
      </c>
      <c r="E763" s="173"/>
      <c r="F763" s="175"/>
      <c r="G763" s="174"/>
      <c r="H763" s="175"/>
      <c r="I763" s="174" t="str">
        <f>IFERROR(DATEVALUE(IF(D763="初 年 度",IFERROR(((MID(データ蓄積!BR763,3,2)+2018)&amp;"/"&amp;データ蓄積!BS763&amp;"/"&amp;データ蓄積!BT763),""),"")),"")</f>
        <v/>
      </c>
      <c r="J763" s="175" t="str">
        <f>IFERROR(DATEVALUE(IF(D763="初 年 度",IFERROR(((MID(データ蓄積!BU763,3,2)+2018)&amp;"/"&amp;データ蓄積!BV763&amp;"/"&amp;データ蓄積!BW763),""),"")),"")</f>
        <v/>
      </c>
      <c r="K763" s="174" t="str">
        <f>IFERROR(DATEVALUE(IF(D763="次 年 度",IFERROR(((MID(データ蓄積!BR763,3,2)+2018)&amp;"/"&amp;データ蓄積!BS763&amp;"/"&amp;データ蓄積!BT763),""),"")),"")</f>
        <v/>
      </c>
      <c r="L763" s="175" t="str">
        <f>IFERROR(DATEVALUE(IF(D763="次 年 度",IFERROR(((MID(データ蓄積!BU763,3,2)+2018)&amp;"/"&amp;データ蓄積!BV763&amp;"/"&amp;データ蓄積!BW763),""),"")),"")</f>
        <v/>
      </c>
    </row>
    <row r="764" spans="1:12" x14ac:dyDescent="0.15">
      <c r="A764" s="1200">
        <f t="shared" si="8"/>
        <v>375</v>
      </c>
      <c r="B764" s="1199" t="str">
        <f>IFERROR(DATEVALUE(((MID(データ蓄積!BR764,3,2)+2018)&amp;"/"&amp;データ蓄積!BS764&amp;"/"&amp;データ蓄積!BT764)),"")</f>
        <v/>
      </c>
      <c r="C764" s="1199" t="str">
        <f>IFERROR(DATEVALUE(((MID(データ蓄積!BU764,3,2)+2018)&amp;"/"&amp;データ蓄積!BV764&amp;"/"&amp;データ蓄積!BW764)),"")</f>
        <v/>
      </c>
      <c r="D764" s="177">
        <f>データ蓄積!Y764</f>
        <v>0</v>
      </c>
      <c r="E764" s="173" t="str">
        <f>IFERROR(DATEVALUE(IF(D764="初 年 度",IFERROR(((MID(データ蓄積!BR764,3,2)+2018)&amp;"/"&amp;データ蓄積!BS764&amp;"/"&amp;データ蓄積!BT764),""),"")),"")</f>
        <v/>
      </c>
      <c r="F764" s="175" t="str">
        <f>IFERROR(DATEVALUE(IF(D764="初 年 度",IFERROR(((MID(データ蓄積!BU764,3,2)+2018)&amp;"/"&amp;データ蓄積!BV764&amp;"/"&amp;データ蓄積!BW764),""),"")),"")</f>
        <v/>
      </c>
      <c r="G764" s="174" t="str">
        <f>IFERROR(DATEVALUE(IF(D764="次 年 度",IFERROR(((MID(データ蓄積!BR764,3,2)+2018)&amp;"/"&amp;データ蓄積!BS764&amp;"/"&amp;データ蓄積!BT764),""),"")),"")</f>
        <v/>
      </c>
      <c r="H764" s="175" t="str">
        <f>IFERROR(DATEVALUE(IF(D764="次 年 度",IFERROR(((MID(データ蓄積!BU764,3,2)+2018)&amp;"/"&amp;データ蓄積!BV764&amp;"/"&amp;データ蓄積!BW764),""),"")),"")</f>
        <v/>
      </c>
      <c r="I764" s="174"/>
      <c r="J764" s="175"/>
      <c r="K764" s="174"/>
      <c r="L764" s="175"/>
    </row>
    <row r="765" spans="1:12" x14ac:dyDescent="0.15">
      <c r="A765" s="1200">
        <f t="shared" si="8"/>
        <v>375</v>
      </c>
      <c r="B765" s="1199" t="str">
        <f>IFERROR(DATEVALUE(((MID(データ蓄積!BR765,3,2)+2018)&amp;"/"&amp;データ蓄積!BS765&amp;"/"&amp;データ蓄積!BT765)),"")</f>
        <v/>
      </c>
      <c r="C765" s="1199" t="str">
        <f>IFERROR(DATEVALUE(((MID(データ蓄積!BU765,3,2)+2018)&amp;"/"&amp;データ蓄積!BV765&amp;"/"&amp;データ蓄積!BW765)),"")</f>
        <v/>
      </c>
      <c r="D765" s="177">
        <f>データ蓄積!Y765</f>
        <v>0</v>
      </c>
      <c r="E765" s="173"/>
      <c r="F765" s="175"/>
      <c r="G765" s="174"/>
      <c r="H765" s="175"/>
      <c r="I765" s="174" t="str">
        <f>IFERROR(DATEVALUE(IF(D765="初 年 度",IFERROR(((MID(データ蓄積!BR765,3,2)+2018)&amp;"/"&amp;データ蓄積!BS765&amp;"/"&amp;データ蓄積!BT765),""),"")),"")</f>
        <v/>
      </c>
      <c r="J765" s="175" t="str">
        <f>IFERROR(DATEVALUE(IF(D765="初 年 度",IFERROR(((MID(データ蓄積!BU765,3,2)+2018)&amp;"/"&amp;データ蓄積!BV765&amp;"/"&amp;データ蓄積!BW765),""),"")),"")</f>
        <v/>
      </c>
      <c r="K765" s="174" t="str">
        <f>IFERROR(DATEVALUE(IF(D765="次 年 度",IFERROR(((MID(データ蓄積!BR765,3,2)+2018)&amp;"/"&amp;データ蓄積!BS765&amp;"/"&amp;データ蓄積!BT765),""),"")),"")</f>
        <v/>
      </c>
      <c r="L765" s="175" t="str">
        <f>IFERROR(DATEVALUE(IF(D765="次 年 度",IFERROR(((MID(データ蓄積!BU765,3,2)+2018)&amp;"/"&amp;データ蓄積!BV765&amp;"/"&amp;データ蓄積!BW765),""),"")),"")</f>
        <v/>
      </c>
    </row>
    <row r="766" spans="1:12" x14ac:dyDescent="0.15">
      <c r="A766" s="1200">
        <f t="shared" si="8"/>
        <v>376</v>
      </c>
      <c r="B766" s="1199" t="str">
        <f>IFERROR(DATEVALUE(((MID(データ蓄積!BR766,3,2)+2018)&amp;"/"&amp;データ蓄積!BS766&amp;"/"&amp;データ蓄積!BT766)),"")</f>
        <v/>
      </c>
      <c r="C766" s="1199" t="str">
        <f>IFERROR(DATEVALUE(((MID(データ蓄積!BU766,3,2)+2018)&amp;"/"&amp;データ蓄積!BV766&amp;"/"&amp;データ蓄積!BW766)),"")</f>
        <v/>
      </c>
      <c r="D766" s="177">
        <f>データ蓄積!Y766</f>
        <v>0</v>
      </c>
      <c r="E766" s="173" t="str">
        <f>IFERROR(DATEVALUE(IF(D766="初 年 度",IFERROR(((MID(データ蓄積!BR766,3,2)+2018)&amp;"/"&amp;データ蓄積!BS766&amp;"/"&amp;データ蓄積!BT766),""),"")),"")</f>
        <v/>
      </c>
      <c r="F766" s="175" t="str">
        <f>IFERROR(DATEVALUE(IF(D766="初 年 度",IFERROR(((MID(データ蓄積!BU766,3,2)+2018)&amp;"/"&amp;データ蓄積!BV766&amp;"/"&amp;データ蓄積!BW766),""),"")),"")</f>
        <v/>
      </c>
      <c r="G766" s="174" t="str">
        <f>IFERROR(DATEVALUE(IF(D766="次 年 度",IFERROR(((MID(データ蓄積!BR766,3,2)+2018)&amp;"/"&amp;データ蓄積!BS766&amp;"/"&amp;データ蓄積!BT766),""),"")),"")</f>
        <v/>
      </c>
      <c r="H766" s="175" t="str">
        <f>IFERROR(DATEVALUE(IF(D766="次 年 度",IFERROR(((MID(データ蓄積!BU766,3,2)+2018)&amp;"/"&amp;データ蓄積!BV766&amp;"/"&amp;データ蓄積!BW766),""),"")),"")</f>
        <v/>
      </c>
      <c r="I766" s="174"/>
      <c r="J766" s="175"/>
      <c r="K766" s="174"/>
      <c r="L766" s="175"/>
    </row>
    <row r="767" spans="1:12" x14ac:dyDescent="0.15">
      <c r="A767" s="1200">
        <f t="shared" si="8"/>
        <v>376</v>
      </c>
      <c r="B767" s="1199" t="str">
        <f>IFERROR(DATEVALUE(((MID(データ蓄積!BR767,3,2)+2018)&amp;"/"&amp;データ蓄積!BS767&amp;"/"&amp;データ蓄積!BT767)),"")</f>
        <v/>
      </c>
      <c r="C767" s="1199" t="str">
        <f>IFERROR(DATEVALUE(((MID(データ蓄積!BU767,3,2)+2018)&amp;"/"&amp;データ蓄積!BV767&amp;"/"&amp;データ蓄積!BW767)),"")</f>
        <v/>
      </c>
      <c r="D767" s="177">
        <f>データ蓄積!Y767</f>
        <v>0</v>
      </c>
      <c r="E767" s="173"/>
      <c r="F767" s="175"/>
      <c r="G767" s="174"/>
      <c r="H767" s="175"/>
      <c r="I767" s="174" t="str">
        <f>IFERROR(DATEVALUE(IF(D767="初 年 度",IFERROR(((MID(データ蓄積!BR767,3,2)+2018)&amp;"/"&amp;データ蓄積!BS767&amp;"/"&amp;データ蓄積!BT767),""),"")),"")</f>
        <v/>
      </c>
      <c r="J767" s="175" t="str">
        <f>IFERROR(DATEVALUE(IF(D767="初 年 度",IFERROR(((MID(データ蓄積!BU767,3,2)+2018)&amp;"/"&amp;データ蓄積!BV767&amp;"/"&amp;データ蓄積!BW767),""),"")),"")</f>
        <v/>
      </c>
      <c r="K767" s="174" t="str">
        <f>IFERROR(DATEVALUE(IF(D767="次 年 度",IFERROR(((MID(データ蓄積!BR767,3,2)+2018)&amp;"/"&amp;データ蓄積!BS767&amp;"/"&amp;データ蓄積!BT767),""),"")),"")</f>
        <v/>
      </c>
      <c r="L767" s="175" t="str">
        <f>IFERROR(DATEVALUE(IF(D767="次 年 度",IFERROR(((MID(データ蓄積!BU767,3,2)+2018)&amp;"/"&amp;データ蓄積!BV767&amp;"/"&amp;データ蓄積!BW767),""),"")),"")</f>
        <v/>
      </c>
    </row>
    <row r="768" spans="1:12" x14ac:dyDescent="0.15">
      <c r="A768" s="1200">
        <f t="shared" si="8"/>
        <v>377</v>
      </c>
      <c r="B768" s="1199" t="str">
        <f>IFERROR(DATEVALUE(((MID(データ蓄積!BR768,3,2)+2018)&amp;"/"&amp;データ蓄積!BS768&amp;"/"&amp;データ蓄積!BT768)),"")</f>
        <v/>
      </c>
      <c r="C768" s="1199" t="str">
        <f>IFERROR(DATEVALUE(((MID(データ蓄積!BU768,3,2)+2018)&amp;"/"&amp;データ蓄積!BV768&amp;"/"&amp;データ蓄積!BW768)),"")</f>
        <v/>
      </c>
      <c r="D768" s="177">
        <f>データ蓄積!Y768</f>
        <v>0</v>
      </c>
      <c r="E768" s="173" t="str">
        <f>IFERROR(DATEVALUE(IF(D768="初 年 度",IFERROR(((MID(データ蓄積!BR768,3,2)+2018)&amp;"/"&amp;データ蓄積!BS768&amp;"/"&amp;データ蓄積!BT768),""),"")),"")</f>
        <v/>
      </c>
      <c r="F768" s="175" t="str">
        <f>IFERROR(DATEVALUE(IF(D768="初 年 度",IFERROR(((MID(データ蓄積!BU768,3,2)+2018)&amp;"/"&amp;データ蓄積!BV768&amp;"/"&amp;データ蓄積!BW768),""),"")),"")</f>
        <v/>
      </c>
      <c r="G768" s="174" t="str">
        <f>IFERROR(DATEVALUE(IF(D768="次 年 度",IFERROR(((MID(データ蓄積!BR768,3,2)+2018)&amp;"/"&amp;データ蓄積!BS768&amp;"/"&amp;データ蓄積!BT768),""),"")),"")</f>
        <v/>
      </c>
      <c r="H768" s="175" t="str">
        <f>IFERROR(DATEVALUE(IF(D768="次 年 度",IFERROR(((MID(データ蓄積!BU768,3,2)+2018)&amp;"/"&amp;データ蓄積!BV768&amp;"/"&amp;データ蓄積!BW768),""),"")),"")</f>
        <v/>
      </c>
      <c r="I768" s="174"/>
      <c r="J768" s="175"/>
      <c r="K768" s="174"/>
      <c r="L768" s="175"/>
    </row>
    <row r="769" spans="1:12" x14ac:dyDescent="0.15">
      <c r="A769" s="1200">
        <f t="shared" si="8"/>
        <v>377</v>
      </c>
      <c r="B769" s="1199" t="str">
        <f>IFERROR(DATEVALUE(((MID(データ蓄積!BR769,3,2)+2018)&amp;"/"&amp;データ蓄積!BS769&amp;"/"&amp;データ蓄積!BT769)),"")</f>
        <v/>
      </c>
      <c r="C769" s="1199" t="str">
        <f>IFERROR(DATEVALUE(((MID(データ蓄積!BU769,3,2)+2018)&amp;"/"&amp;データ蓄積!BV769&amp;"/"&amp;データ蓄積!BW769)),"")</f>
        <v/>
      </c>
      <c r="D769" s="177">
        <f>データ蓄積!Y769</f>
        <v>0</v>
      </c>
      <c r="E769" s="173"/>
      <c r="F769" s="175"/>
      <c r="G769" s="174"/>
      <c r="H769" s="175"/>
      <c r="I769" s="174" t="str">
        <f>IFERROR(DATEVALUE(IF(D769="初 年 度",IFERROR(((MID(データ蓄積!BR769,3,2)+2018)&amp;"/"&amp;データ蓄積!BS769&amp;"/"&amp;データ蓄積!BT769),""),"")),"")</f>
        <v/>
      </c>
      <c r="J769" s="175" t="str">
        <f>IFERROR(DATEVALUE(IF(D769="初 年 度",IFERROR(((MID(データ蓄積!BU769,3,2)+2018)&amp;"/"&amp;データ蓄積!BV769&amp;"/"&amp;データ蓄積!BW769),""),"")),"")</f>
        <v/>
      </c>
      <c r="K769" s="174" t="str">
        <f>IFERROR(DATEVALUE(IF(D769="次 年 度",IFERROR(((MID(データ蓄積!BR769,3,2)+2018)&amp;"/"&amp;データ蓄積!BS769&amp;"/"&amp;データ蓄積!BT769),""),"")),"")</f>
        <v/>
      </c>
      <c r="L769" s="175" t="str">
        <f>IFERROR(DATEVALUE(IF(D769="次 年 度",IFERROR(((MID(データ蓄積!BU769,3,2)+2018)&amp;"/"&amp;データ蓄積!BV769&amp;"/"&amp;データ蓄積!BW769),""),"")),"")</f>
        <v/>
      </c>
    </row>
    <row r="770" spans="1:12" x14ac:dyDescent="0.15">
      <c r="A770" s="1200">
        <f t="shared" si="8"/>
        <v>378</v>
      </c>
      <c r="B770" s="1199" t="str">
        <f>IFERROR(DATEVALUE(((MID(データ蓄積!BR770,3,2)+2018)&amp;"/"&amp;データ蓄積!BS770&amp;"/"&amp;データ蓄積!BT770)),"")</f>
        <v/>
      </c>
      <c r="C770" s="1199" t="str">
        <f>IFERROR(DATEVALUE(((MID(データ蓄積!BU770,3,2)+2018)&amp;"/"&amp;データ蓄積!BV770&amp;"/"&amp;データ蓄積!BW770)),"")</f>
        <v/>
      </c>
      <c r="D770" s="177">
        <f>データ蓄積!Y770</f>
        <v>0</v>
      </c>
      <c r="E770" s="173" t="str">
        <f>IFERROR(DATEVALUE(IF(D770="初 年 度",IFERROR(((MID(データ蓄積!BR770,3,2)+2018)&amp;"/"&amp;データ蓄積!BS770&amp;"/"&amp;データ蓄積!BT770),""),"")),"")</f>
        <v/>
      </c>
      <c r="F770" s="175" t="str">
        <f>IFERROR(DATEVALUE(IF(D770="初 年 度",IFERROR(((MID(データ蓄積!BU770,3,2)+2018)&amp;"/"&amp;データ蓄積!BV770&amp;"/"&amp;データ蓄積!BW770),""),"")),"")</f>
        <v/>
      </c>
      <c r="G770" s="174" t="str">
        <f>IFERROR(DATEVALUE(IF(D770="次 年 度",IFERROR(((MID(データ蓄積!BR770,3,2)+2018)&amp;"/"&amp;データ蓄積!BS770&amp;"/"&amp;データ蓄積!BT770),""),"")),"")</f>
        <v/>
      </c>
      <c r="H770" s="175" t="str">
        <f>IFERROR(DATEVALUE(IF(D770="次 年 度",IFERROR(((MID(データ蓄積!BU770,3,2)+2018)&amp;"/"&amp;データ蓄積!BV770&amp;"/"&amp;データ蓄積!BW770),""),"")),"")</f>
        <v/>
      </c>
      <c r="I770" s="174"/>
      <c r="J770" s="175"/>
      <c r="K770" s="174"/>
      <c r="L770" s="175"/>
    </row>
    <row r="771" spans="1:12" x14ac:dyDescent="0.15">
      <c r="A771" s="1200">
        <f t="shared" si="8"/>
        <v>378</v>
      </c>
      <c r="B771" s="1199" t="str">
        <f>IFERROR(DATEVALUE(((MID(データ蓄積!BR771,3,2)+2018)&amp;"/"&amp;データ蓄積!BS771&amp;"/"&amp;データ蓄積!BT771)),"")</f>
        <v/>
      </c>
      <c r="C771" s="1199" t="str">
        <f>IFERROR(DATEVALUE(((MID(データ蓄積!BU771,3,2)+2018)&amp;"/"&amp;データ蓄積!BV771&amp;"/"&amp;データ蓄積!BW771)),"")</f>
        <v/>
      </c>
      <c r="D771" s="177">
        <f>データ蓄積!Y771</f>
        <v>0</v>
      </c>
      <c r="E771" s="173"/>
      <c r="F771" s="175"/>
      <c r="G771" s="174"/>
      <c r="H771" s="175"/>
      <c r="I771" s="174" t="str">
        <f>IFERROR(DATEVALUE(IF(D771="初 年 度",IFERROR(((MID(データ蓄積!BR771,3,2)+2018)&amp;"/"&amp;データ蓄積!BS771&amp;"/"&amp;データ蓄積!BT771),""),"")),"")</f>
        <v/>
      </c>
      <c r="J771" s="175" t="str">
        <f>IFERROR(DATEVALUE(IF(D771="初 年 度",IFERROR(((MID(データ蓄積!BU771,3,2)+2018)&amp;"/"&amp;データ蓄積!BV771&amp;"/"&amp;データ蓄積!BW771),""),"")),"")</f>
        <v/>
      </c>
      <c r="K771" s="174" t="str">
        <f>IFERROR(DATEVALUE(IF(D771="次 年 度",IFERROR(((MID(データ蓄積!BR771,3,2)+2018)&amp;"/"&amp;データ蓄積!BS771&amp;"/"&amp;データ蓄積!BT771),""),"")),"")</f>
        <v/>
      </c>
      <c r="L771" s="175" t="str">
        <f>IFERROR(DATEVALUE(IF(D771="次 年 度",IFERROR(((MID(データ蓄積!BU771,3,2)+2018)&amp;"/"&amp;データ蓄積!BV771&amp;"/"&amp;データ蓄積!BW771),""),"")),"")</f>
        <v/>
      </c>
    </row>
    <row r="772" spans="1:12" x14ac:dyDescent="0.15">
      <c r="A772" s="1200">
        <f t="shared" si="8"/>
        <v>379</v>
      </c>
      <c r="B772" s="1199" t="str">
        <f>IFERROR(DATEVALUE(((MID(データ蓄積!BR772,3,2)+2018)&amp;"/"&amp;データ蓄積!BS772&amp;"/"&amp;データ蓄積!BT772)),"")</f>
        <v/>
      </c>
      <c r="C772" s="1199" t="str">
        <f>IFERROR(DATEVALUE(((MID(データ蓄積!BU772,3,2)+2018)&amp;"/"&amp;データ蓄積!BV772&amp;"/"&amp;データ蓄積!BW772)),"")</f>
        <v/>
      </c>
      <c r="D772" s="177">
        <f>データ蓄積!Y772</f>
        <v>0</v>
      </c>
      <c r="E772" s="173" t="str">
        <f>IFERROR(DATEVALUE(IF(D772="初 年 度",IFERROR(((MID(データ蓄積!BR772,3,2)+2018)&amp;"/"&amp;データ蓄積!BS772&amp;"/"&amp;データ蓄積!BT772),""),"")),"")</f>
        <v/>
      </c>
      <c r="F772" s="175" t="str">
        <f>IFERROR(DATEVALUE(IF(D772="初 年 度",IFERROR(((MID(データ蓄積!BU772,3,2)+2018)&amp;"/"&amp;データ蓄積!BV772&amp;"/"&amp;データ蓄積!BW772),""),"")),"")</f>
        <v/>
      </c>
      <c r="G772" s="174" t="str">
        <f>IFERROR(DATEVALUE(IF(D772="次 年 度",IFERROR(((MID(データ蓄積!BR772,3,2)+2018)&amp;"/"&amp;データ蓄積!BS772&amp;"/"&amp;データ蓄積!BT772),""),"")),"")</f>
        <v/>
      </c>
      <c r="H772" s="175" t="str">
        <f>IFERROR(DATEVALUE(IF(D772="次 年 度",IFERROR(((MID(データ蓄積!BU772,3,2)+2018)&amp;"/"&amp;データ蓄積!BV772&amp;"/"&amp;データ蓄積!BW772),""),"")),"")</f>
        <v/>
      </c>
      <c r="I772" s="174"/>
      <c r="J772" s="175"/>
      <c r="K772" s="174"/>
      <c r="L772" s="175"/>
    </row>
    <row r="773" spans="1:12" x14ac:dyDescent="0.15">
      <c r="A773" s="1200">
        <f t="shared" si="8"/>
        <v>379</v>
      </c>
      <c r="B773" s="1199" t="str">
        <f>IFERROR(DATEVALUE(((MID(データ蓄積!BR773,3,2)+2018)&amp;"/"&amp;データ蓄積!BS773&amp;"/"&amp;データ蓄積!BT773)),"")</f>
        <v/>
      </c>
      <c r="C773" s="1199" t="str">
        <f>IFERROR(DATEVALUE(((MID(データ蓄積!BU773,3,2)+2018)&amp;"/"&amp;データ蓄積!BV773&amp;"/"&amp;データ蓄積!BW773)),"")</f>
        <v/>
      </c>
      <c r="D773" s="177">
        <f>データ蓄積!Y773</f>
        <v>0</v>
      </c>
      <c r="E773" s="173"/>
      <c r="F773" s="175"/>
      <c r="G773" s="174"/>
      <c r="H773" s="175"/>
      <c r="I773" s="174" t="str">
        <f>IFERROR(DATEVALUE(IF(D773="初 年 度",IFERROR(((MID(データ蓄積!BR773,3,2)+2018)&amp;"/"&amp;データ蓄積!BS773&amp;"/"&amp;データ蓄積!BT773),""),"")),"")</f>
        <v/>
      </c>
      <c r="J773" s="175" t="str">
        <f>IFERROR(DATEVALUE(IF(D773="初 年 度",IFERROR(((MID(データ蓄積!BU773,3,2)+2018)&amp;"/"&amp;データ蓄積!BV773&amp;"/"&amp;データ蓄積!BW773),""),"")),"")</f>
        <v/>
      </c>
      <c r="K773" s="174" t="str">
        <f>IFERROR(DATEVALUE(IF(D773="次 年 度",IFERROR(((MID(データ蓄積!BR773,3,2)+2018)&amp;"/"&amp;データ蓄積!BS773&amp;"/"&amp;データ蓄積!BT773),""),"")),"")</f>
        <v/>
      </c>
      <c r="L773" s="175" t="str">
        <f>IFERROR(DATEVALUE(IF(D773="次 年 度",IFERROR(((MID(データ蓄積!BU773,3,2)+2018)&amp;"/"&amp;データ蓄積!BV773&amp;"/"&amp;データ蓄積!BW773),""),"")),"")</f>
        <v/>
      </c>
    </row>
    <row r="774" spans="1:12" x14ac:dyDescent="0.15">
      <c r="A774" s="1200">
        <f t="shared" si="8"/>
        <v>380</v>
      </c>
      <c r="B774" s="1199" t="str">
        <f>IFERROR(DATEVALUE(((MID(データ蓄積!BR774,3,2)+2018)&amp;"/"&amp;データ蓄積!BS774&amp;"/"&amp;データ蓄積!BT774)),"")</f>
        <v/>
      </c>
      <c r="C774" s="1199" t="str">
        <f>IFERROR(DATEVALUE(((MID(データ蓄積!BU774,3,2)+2018)&amp;"/"&amp;データ蓄積!BV774&amp;"/"&amp;データ蓄積!BW774)),"")</f>
        <v/>
      </c>
      <c r="D774" s="177">
        <f>データ蓄積!Y774</f>
        <v>0</v>
      </c>
      <c r="E774" s="173" t="str">
        <f>IFERROR(DATEVALUE(IF(D774="初 年 度",IFERROR(((MID(データ蓄積!BR774,3,2)+2018)&amp;"/"&amp;データ蓄積!BS774&amp;"/"&amp;データ蓄積!BT774),""),"")),"")</f>
        <v/>
      </c>
      <c r="F774" s="175" t="str">
        <f>IFERROR(DATEVALUE(IF(D774="初 年 度",IFERROR(((MID(データ蓄積!BU774,3,2)+2018)&amp;"/"&amp;データ蓄積!BV774&amp;"/"&amp;データ蓄積!BW774),""),"")),"")</f>
        <v/>
      </c>
      <c r="G774" s="174" t="str">
        <f>IFERROR(DATEVALUE(IF(D774="次 年 度",IFERROR(((MID(データ蓄積!BR774,3,2)+2018)&amp;"/"&amp;データ蓄積!BS774&amp;"/"&amp;データ蓄積!BT774),""),"")),"")</f>
        <v/>
      </c>
      <c r="H774" s="175" t="str">
        <f>IFERROR(DATEVALUE(IF(D774="次 年 度",IFERROR(((MID(データ蓄積!BU774,3,2)+2018)&amp;"/"&amp;データ蓄積!BV774&amp;"/"&amp;データ蓄積!BW774),""),"")),"")</f>
        <v/>
      </c>
      <c r="I774" s="174"/>
      <c r="J774" s="175"/>
      <c r="K774" s="174"/>
      <c r="L774" s="175"/>
    </row>
    <row r="775" spans="1:12" x14ac:dyDescent="0.15">
      <c r="A775" s="1200">
        <f t="shared" si="8"/>
        <v>380</v>
      </c>
      <c r="B775" s="1199" t="str">
        <f>IFERROR(DATEVALUE(((MID(データ蓄積!BR775,3,2)+2018)&amp;"/"&amp;データ蓄積!BS775&amp;"/"&amp;データ蓄積!BT775)),"")</f>
        <v/>
      </c>
      <c r="C775" s="1199" t="str">
        <f>IFERROR(DATEVALUE(((MID(データ蓄積!BU775,3,2)+2018)&amp;"/"&amp;データ蓄積!BV775&amp;"/"&amp;データ蓄積!BW775)),"")</f>
        <v/>
      </c>
      <c r="D775" s="177">
        <f>データ蓄積!Y775</f>
        <v>0</v>
      </c>
      <c r="E775" s="173"/>
      <c r="F775" s="175"/>
      <c r="G775" s="174"/>
      <c r="H775" s="175"/>
      <c r="I775" s="174" t="str">
        <f>IFERROR(DATEVALUE(IF(D775="初 年 度",IFERROR(((MID(データ蓄積!BR775,3,2)+2018)&amp;"/"&amp;データ蓄積!BS775&amp;"/"&amp;データ蓄積!BT775),""),"")),"")</f>
        <v/>
      </c>
      <c r="J775" s="175" t="str">
        <f>IFERROR(DATEVALUE(IF(D775="初 年 度",IFERROR(((MID(データ蓄積!BU775,3,2)+2018)&amp;"/"&amp;データ蓄積!BV775&amp;"/"&amp;データ蓄積!BW775),""),"")),"")</f>
        <v/>
      </c>
      <c r="K775" s="174" t="str">
        <f>IFERROR(DATEVALUE(IF(D775="次 年 度",IFERROR(((MID(データ蓄積!BR775,3,2)+2018)&amp;"/"&amp;データ蓄積!BS775&amp;"/"&amp;データ蓄積!BT775),""),"")),"")</f>
        <v/>
      </c>
      <c r="L775" s="175" t="str">
        <f>IFERROR(DATEVALUE(IF(D775="次 年 度",IFERROR(((MID(データ蓄積!BU775,3,2)+2018)&amp;"/"&amp;データ蓄積!BV775&amp;"/"&amp;データ蓄積!BW775),""),"")),"")</f>
        <v/>
      </c>
    </row>
    <row r="776" spans="1:12" x14ac:dyDescent="0.15">
      <c r="A776" s="1200">
        <f t="shared" si="8"/>
        <v>381</v>
      </c>
      <c r="B776" s="1199" t="str">
        <f>IFERROR(DATEVALUE(((MID(データ蓄積!BR776,3,2)+2018)&amp;"/"&amp;データ蓄積!BS776&amp;"/"&amp;データ蓄積!BT776)),"")</f>
        <v/>
      </c>
      <c r="C776" s="1199" t="str">
        <f>IFERROR(DATEVALUE(((MID(データ蓄積!BU776,3,2)+2018)&amp;"/"&amp;データ蓄積!BV776&amp;"/"&amp;データ蓄積!BW776)),"")</f>
        <v/>
      </c>
      <c r="D776" s="177">
        <f>データ蓄積!Y776</f>
        <v>0</v>
      </c>
      <c r="E776" s="173" t="str">
        <f>IFERROR(DATEVALUE(IF(D776="初 年 度",IFERROR(((MID(データ蓄積!BR776,3,2)+2018)&amp;"/"&amp;データ蓄積!BS776&amp;"/"&amp;データ蓄積!BT776),""),"")),"")</f>
        <v/>
      </c>
      <c r="F776" s="175" t="str">
        <f>IFERROR(DATEVALUE(IF(D776="初 年 度",IFERROR(((MID(データ蓄積!BU776,3,2)+2018)&amp;"/"&amp;データ蓄積!BV776&amp;"/"&amp;データ蓄積!BW776),""),"")),"")</f>
        <v/>
      </c>
      <c r="G776" s="174" t="str">
        <f>IFERROR(DATEVALUE(IF(D776="次 年 度",IFERROR(((MID(データ蓄積!BR776,3,2)+2018)&amp;"/"&amp;データ蓄積!BS776&amp;"/"&amp;データ蓄積!BT776),""),"")),"")</f>
        <v/>
      </c>
      <c r="H776" s="175" t="str">
        <f>IFERROR(DATEVALUE(IF(D776="次 年 度",IFERROR(((MID(データ蓄積!BU776,3,2)+2018)&amp;"/"&amp;データ蓄積!BV776&amp;"/"&amp;データ蓄積!BW776),""),"")),"")</f>
        <v/>
      </c>
      <c r="I776" s="174"/>
      <c r="J776" s="175"/>
      <c r="K776" s="174"/>
      <c r="L776" s="175"/>
    </row>
    <row r="777" spans="1:12" x14ac:dyDescent="0.15">
      <c r="A777" s="1200">
        <f t="shared" si="8"/>
        <v>381</v>
      </c>
      <c r="B777" s="1199" t="str">
        <f>IFERROR(DATEVALUE(((MID(データ蓄積!BR777,3,2)+2018)&amp;"/"&amp;データ蓄積!BS777&amp;"/"&amp;データ蓄積!BT777)),"")</f>
        <v/>
      </c>
      <c r="C777" s="1199" t="str">
        <f>IFERROR(DATEVALUE(((MID(データ蓄積!BU777,3,2)+2018)&amp;"/"&amp;データ蓄積!BV777&amp;"/"&amp;データ蓄積!BW777)),"")</f>
        <v/>
      </c>
      <c r="D777" s="177">
        <f>データ蓄積!Y777</f>
        <v>0</v>
      </c>
      <c r="E777" s="173"/>
      <c r="F777" s="175"/>
      <c r="G777" s="174"/>
      <c r="H777" s="175"/>
      <c r="I777" s="174" t="str">
        <f>IFERROR(DATEVALUE(IF(D777="初 年 度",IFERROR(((MID(データ蓄積!BR777,3,2)+2018)&amp;"/"&amp;データ蓄積!BS777&amp;"/"&amp;データ蓄積!BT777),""),"")),"")</f>
        <v/>
      </c>
      <c r="J777" s="175" t="str">
        <f>IFERROR(DATEVALUE(IF(D777="初 年 度",IFERROR(((MID(データ蓄積!BU777,3,2)+2018)&amp;"/"&amp;データ蓄積!BV777&amp;"/"&amp;データ蓄積!BW777),""),"")),"")</f>
        <v/>
      </c>
      <c r="K777" s="174" t="str">
        <f>IFERROR(DATEVALUE(IF(D777="次 年 度",IFERROR(((MID(データ蓄積!BR777,3,2)+2018)&amp;"/"&amp;データ蓄積!BS777&amp;"/"&amp;データ蓄積!BT777),""),"")),"")</f>
        <v/>
      </c>
      <c r="L777" s="175" t="str">
        <f>IFERROR(DATEVALUE(IF(D777="次 年 度",IFERROR(((MID(データ蓄積!BU777,3,2)+2018)&amp;"/"&amp;データ蓄積!BV777&amp;"/"&amp;データ蓄積!BW777),""),"")),"")</f>
        <v/>
      </c>
    </row>
    <row r="778" spans="1:12" x14ac:dyDescent="0.15">
      <c r="A778" s="1200">
        <f t="shared" si="8"/>
        <v>382</v>
      </c>
      <c r="B778" s="1199" t="str">
        <f>IFERROR(DATEVALUE(((MID(データ蓄積!BR778,3,2)+2018)&amp;"/"&amp;データ蓄積!BS778&amp;"/"&amp;データ蓄積!BT778)),"")</f>
        <v/>
      </c>
      <c r="C778" s="1199" t="str">
        <f>IFERROR(DATEVALUE(((MID(データ蓄積!BU778,3,2)+2018)&amp;"/"&amp;データ蓄積!BV778&amp;"/"&amp;データ蓄積!BW778)),"")</f>
        <v/>
      </c>
      <c r="D778" s="177">
        <f>データ蓄積!Y778</f>
        <v>0</v>
      </c>
      <c r="E778" s="173" t="str">
        <f>IFERROR(DATEVALUE(IF(D778="初 年 度",IFERROR(((MID(データ蓄積!BR778,3,2)+2018)&amp;"/"&amp;データ蓄積!BS778&amp;"/"&amp;データ蓄積!BT778),""),"")),"")</f>
        <v/>
      </c>
      <c r="F778" s="175" t="str">
        <f>IFERROR(DATEVALUE(IF(D778="初 年 度",IFERROR(((MID(データ蓄積!BU778,3,2)+2018)&amp;"/"&amp;データ蓄積!BV778&amp;"/"&amp;データ蓄積!BW778),""),"")),"")</f>
        <v/>
      </c>
      <c r="G778" s="174" t="str">
        <f>IFERROR(DATEVALUE(IF(D778="次 年 度",IFERROR(((MID(データ蓄積!BR778,3,2)+2018)&amp;"/"&amp;データ蓄積!BS778&amp;"/"&amp;データ蓄積!BT778),""),"")),"")</f>
        <v/>
      </c>
      <c r="H778" s="175" t="str">
        <f>IFERROR(DATEVALUE(IF(D778="次 年 度",IFERROR(((MID(データ蓄積!BU778,3,2)+2018)&amp;"/"&amp;データ蓄積!BV778&amp;"/"&amp;データ蓄積!BW778),""),"")),"")</f>
        <v/>
      </c>
      <c r="I778" s="174"/>
      <c r="J778" s="175"/>
      <c r="K778" s="174"/>
      <c r="L778" s="175"/>
    </row>
    <row r="779" spans="1:12" x14ac:dyDescent="0.15">
      <c r="A779" s="1200">
        <f t="shared" si="8"/>
        <v>382</v>
      </c>
      <c r="B779" s="1199" t="str">
        <f>IFERROR(DATEVALUE(((MID(データ蓄積!BR779,3,2)+2018)&amp;"/"&amp;データ蓄積!BS779&amp;"/"&amp;データ蓄積!BT779)),"")</f>
        <v/>
      </c>
      <c r="C779" s="1199" t="str">
        <f>IFERROR(DATEVALUE(((MID(データ蓄積!BU779,3,2)+2018)&amp;"/"&amp;データ蓄積!BV779&amp;"/"&amp;データ蓄積!BW779)),"")</f>
        <v/>
      </c>
      <c r="D779" s="177">
        <f>データ蓄積!Y779</f>
        <v>0</v>
      </c>
      <c r="E779" s="173"/>
      <c r="F779" s="175"/>
      <c r="G779" s="174"/>
      <c r="H779" s="175"/>
      <c r="I779" s="174" t="str">
        <f>IFERROR(DATEVALUE(IF(D779="初 年 度",IFERROR(((MID(データ蓄積!BR779,3,2)+2018)&amp;"/"&amp;データ蓄積!BS779&amp;"/"&amp;データ蓄積!BT779),""),"")),"")</f>
        <v/>
      </c>
      <c r="J779" s="175" t="str">
        <f>IFERROR(DATEVALUE(IF(D779="初 年 度",IFERROR(((MID(データ蓄積!BU779,3,2)+2018)&amp;"/"&amp;データ蓄積!BV779&amp;"/"&amp;データ蓄積!BW779),""),"")),"")</f>
        <v/>
      </c>
      <c r="K779" s="174" t="str">
        <f>IFERROR(DATEVALUE(IF(D779="次 年 度",IFERROR(((MID(データ蓄積!BR779,3,2)+2018)&amp;"/"&amp;データ蓄積!BS779&amp;"/"&amp;データ蓄積!BT779),""),"")),"")</f>
        <v/>
      </c>
      <c r="L779" s="175" t="str">
        <f>IFERROR(DATEVALUE(IF(D779="次 年 度",IFERROR(((MID(データ蓄積!BU779,3,2)+2018)&amp;"/"&amp;データ蓄積!BV779&amp;"/"&amp;データ蓄積!BW779),""),"")),"")</f>
        <v/>
      </c>
    </row>
    <row r="780" spans="1:12" x14ac:dyDescent="0.15">
      <c r="A780" s="1200">
        <f t="shared" si="8"/>
        <v>383</v>
      </c>
      <c r="B780" s="1199" t="str">
        <f>IFERROR(DATEVALUE(((MID(データ蓄積!BR780,3,2)+2018)&amp;"/"&amp;データ蓄積!BS780&amp;"/"&amp;データ蓄積!BT780)),"")</f>
        <v/>
      </c>
      <c r="C780" s="1199" t="str">
        <f>IFERROR(DATEVALUE(((MID(データ蓄積!BU780,3,2)+2018)&amp;"/"&amp;データ蓄積!BV780&amp;"/"&amp;データ蓄積!BW780)),"")</f>
        <v/>
      </c>
      <c r="D780" s="177">
        <f>データ蓄積!Y780</f>
        <v>0</v>
      </c>
      <c r="E780" s="173" t="str">
        <f>IFERROR(DATEVALUE(IF(D780="初 年 度",IFERROR(((MID(データ蓄積!BR780,3,2)+2018)&amp;"/"&amp;データ蓄積!BS780&amp;"/"&amp;データ蓄積!BT780),""),"")),"")</f>
        <v/>
      </c>
      <c r="F780" s="175" t="str">
        <f>IFERROR(DATEVALUE(IF(D780="初 年 度",IFERROR(((MID(データ蓄積!BU780,3,2)+2018)&amp;"/"&amp;データ蓄積!BV780&amp;"/"&amp;データ蓄積!BW780),""),"")),"")</f>
        <v/>
      </c>
      <c r="G780" s="174" t="str">
        <f>IFERROR(DATEVALUE(IF(D780="次 年 度",IFERROR(((MID(データ蓄積!BR780,3,2)+2018)&amp;"/"&amp;データ蓄積!BS780&amp;"/"&amp;データ蓄積!BT780),""),"")),"")</f>
        <v/>
      </c>
      <c r="H780" s="175" t="str">
        <f>IFERROR(DATEVALUE(IF(D780="次 年 度",IFERROR(((MID(データ蓄積!BU780,3,2)+2018)&amp;"/"&amp;データ蓄積!BV780&amp;"/"&amp;データ蓄積!BW780),""),"")),"")</f>
        <v/>
      </c>
      <c r="I780" s="174"/>
      <c r="J780" s="175"/>
      <c r="K780" s="174"/>
      <c r="L780" s="175"/>
    </row>
    <row r="781" spans="1:12" x14ac:dyDescent="0.15">
      <c r="A781" s="1200">
        <f t="shared" si="8"/>
        <v>383</v>
      </c>
      <c r="B781" s="1199" t="str">
        <f>IFERROR(DATEVALUE(((MID(データ蓄積!BR781,3,2)+2018)&amp;"/"&amp;データ蓄積!BS781&amp;"/"&amp;データ蓄積!BT781)),"")</f>
        <v/>
      </c>
      <c r="C781" s="1199" t="str">
        <f>IFERROR(DATEVALUE(((MID(データ蓄積!BU781,3,2)+2018)&amp;"/"&amp;データ蓄積!BV781&amp;"/"&amp;データ蓄積!BW781)),"")</f>
        <v/>
      </c>
      <c r="D781" s="177">
        <f>データ蓄積!Y781</f>
        <v>0</v>
      </c>
      <c r="E781" s="173"/>
      <c r="F781" s="175"/>
      <c r="G781" s="174"/>
      <c r="H781" s="175"/>
      <c r="I781" s="174" t="str">
        <f>IFERROR(DATEVALUE(IF(D781="初 年 度",IFERROR(((MID(データ蓄積!BR781,3,2)+2018)&amp;"/"&amp;データ蓄積!BS781&amp;"/"&amp;データ蓄積!BT781),""),"")),"")</f>
        <v/>
      </c>
      <c r="J781" s="175" t="str">
        <f>IFERROR(DATEVALUE(IF(D781="初 年 度",IFERROR(((MID(データ蓄積!BU781,3,2)+2018)&amp;"/"&amp;データ蓄積!BV781&amp;"/"&amp;データ蓄積!BW781),""),"")),"")</f>
        <v/>
      </c>
      <c r="K781" s="174" t="str">
        <f>IFERROR(DATEVALUE(IF(D781="次 年 度",IFERROR(((MID(データ蓄積!BR781,3,2)+2018)&amp;"/"&amp;データ蓄積!BS781&amp;"/"&amp;データ蓄積!BT781),""),"")),"")</f>
        <v/>
      </c>
      <c r="L781" s="175" t="str">
        <f>IFERROR(DATEVALUE(IF(D781="次 年 度",IFERROR(((MID(データ蓄積!BU781,3,2)+2018)&amp;"/"&amp;データ蓄積!BV781&amp;"/"&amp;データ蓄積!BW781),""),"")),"")</f>
        <v/>
      </c>
    </row>
    <row r="782" spans="1:12" x14ac:dyDescent="0.15">
      <c r="A782" s="1200">
        <f t="shared" si="8"/>
        <v>384</v>
      </c>
      <c r="B782" s="1199" t="str">
        <f>IFERROR(DATEVALUE(((MID(データ蓄積!BR782,3,2)+2018)&amp;"/"&amp;データ蓄積!BS782&amp;"/"&amp;データ蓄積!BT782)),"")</f>
        <v/>
      </c>
      <c r="C782" s="1199" t="str">
        <f>IFERROR(DATEVALUE(((MID(データ蓄積!BU782,3,2)+2018)&amp;"/"&amp;データ蓄積!BV782&amp;"/"&amp;データ蓄積!BW782)),"")</f>
        <v/>
      </c>
      <c r="D782" s="177">
        <f>データ蓄積!Y782</f>
        <v>0</v>
      </c>
      <c r="E782" s="173" t="str">
        <f>IFERROR(DATEVALUE(IF(D782="初 年 度",IFERROR(((MID(データ蓄積!BR782,3,2)+2018)&amp;"/"&amp;データ蓄積!BS782&amp;"/"&amp;データ蓄積!BT782),""),"")),"")</f>
        <v/>
      </c>
      <c r="F782" s="175" t="str">
        <f>IFERROR(DATEVALUE(IF(D782="初 年 度",IFERROR(((MID(データ蓄積!BU782,3,2)+2018)&amp;"/"&amp;データ蓄積!BV782&amp;"/"&amp;データ蓄積!BW782),""),"")),"")</f>
        <v/>
      </c>
      <c r="G782" s="174" t="str">
        <f>IFERROR(DATEVALUE(IF(D782="次 年 度",IFERROR(((MID(データ蓄積!BR782,3,2)+2018)&amp;"/"&amp;データ蓄積!BS782&amp;"/"&amp;データ蓄積!BT782),""),"")),"")</f>
        <v/>
      </c>
      <c r="H782" s="175" t="str">
        <f>IFERROR(DATEVALUE(IF(D782="次 年 度",IFERROR(((MID(データ蓄積!BU782,3,2)+2018)&amp;"/"&amp;データ蓄積!BV782&amp;"/"&amp;データ蓄積!BW782),""),"")),"")</f>
        <v/>
      </c>
      <c r="I782" s="174"/>
      <c r="J782" s="175"/>
      <c r="K782" s="174"/>
      <c r="L782" s="175"/>
    </row>
    <row r="783" spans="1:12" x14ac:dyDescent="0.15">
      <c r="A783" s="1200">
        <f t="shared" si="8"/>
        <v>384</v>
      </c>
      <c r="B783" s="1199" t="str">
        <f>IFERROR(DATEVALUE(((MID(データ蓄積!BR783,3,2)+2018)&amp;"/"&amp;データ蓄積!BS783&amp;"/"&amp;データ蓄積!BT783)),"")</f>
        <v/>
      </c>
      <c r="C783" s="1199" t="str">
        <f>IFERROR(DATEVALUE(((MID(データ蓄積!BU783,3,2)+2018)&amp;"/"&amp;データ蓄積!BV783&amp;"/"&amp;データ蓄積!BW783)),"")</f>
        <v/>
      </c>
      <c r="D783" s="177">
        <f>データ蓄積!Y783</f>
        <v>0</v>
      </c>
      <c r="E783" s="173"/>
      <c r="F783" s="175"/>
      <c r="G783" s="174"/>
      <c r="H783" s="175"/>
      <c r="I783" s="174" t="str">
        <f>IFERROR(DATEVALUE(IF(D783="初 年 度",IFERROR(((MID(データ蓄積!BR783,3,2)+2018)&amp;"/"&amp;データ蓄積!BS783&amp;"/"&amp;データ蓄積!BT783),""),"")),"")</f>
        <v/>
      </c>
      <c r="J783" s="175" t="str">
        <f>IFERROR(DATEVALUE(IF(D783="初 年 度",IFERROR(((MID(データ蓄積!BU783,3,2)+2018)&amp;"/"&amp;データ蓄積!BV783&amp;"/"&amp;データ蓄積!BW783),""),"")),"")</f>
        <v/>
      </c>
      <c r="K783" s="174" t="str">
        <f>IFERROR(DATEVALUE(IF(D783="次 年 度",IFERROR(((MID(データ蓄積!BR783,3,2)+2018)&amp;"/"&amp;データ蓄積!BS783&amp;"/"&amp;データ蓄積!BT783),""),"")),"")</f>
        <v/>
      </c>
      <c r="L783" s="175" t="str">
        <f>IFERROR(DATEVALUE(IF(D783="次 年 度",IFERROR(((MID(データ蓄積!BU783,3,2)+2018)&amp;"/"&amp;データ蓄積!BV783&amp;"/"&amp;データ蓄積!BW783),""),"")),"")</f>
        <v/>
      </c>
    </row>
    <row r="784" spans="1:12" x14ac:dyDescent="0.15">
      <c r="A784" s="1200">
        <f t="shared" si="8"/>
        <v>385</v>
      </c>
      <c r="B784" s="1199" t="str">
        <f>IFERROR(DATEVALUE(((MID(データ蓄積!BR784,3,2)+2018)&amp;"/"&amp;データ蓄積!BS784&amp;"/"&amp;データ蓄積!BT784)),"")</f>
        <v/>
      </c>
      <c r="C784" s="1199" t="str">
        <f>IFERROR(DATEVALUE(((MID(データ蓄積!BU784,3,2)+2018)&amp;"/"&amp;データ蓄積!BV784&amp;"/"&amp;データ蓄積!BW784)),"")</f>
        <v/>
      </c>
      <c r="D784" s="177">
        <f>データ蓄積!Y784</f>
        <v>0</v>
      </c>
      <c r="E784" s="173" t="str">
        <f>IFERROR(DATEVALUE(IF(D784="初 年 度",IFERROR(((MID(データ蓄積!BR784,3,2)+2018)&amp;"/"&amp;データ蓄積!BS784&amp;"/"&amp;データ蓄積!BT784),""),"")),"")</f>
        <v/>
      </c>
      <c r="F784" s="175" t="str">
        <f>IFERROR(DATEVALUE(IF(D784="初 年 度",IFERROR(((MID(データ蓄積!BU784,3,2)+2018)&amp;"/"&amp;データ蓄積!BV784&amp;"/"&amp;データ蓄積!BW784),""),"")),"")</f>
        <v/>
      </c>
      <c r="G784" s="174" t="str">
        <f>IFERROR(DATEVALUE(IF(D784="次 年 度",IFERROR(((MID(データ蓄積!BR784,3,2)+2018)&amp;"/"&amp;データ蓄積!BS784&amp;"/"&amp;データ蓄積!BT784),""),"")),"")</f>
        <v/>
      </c>
      <c r="H784" s="175" t="str">
        <f>IFERROR(DATEVALUE(IF(D784="次 年 度",IFERROR(((MID(データ蓄積!BU784,3,2)+2018)&amp;"/"&amp;データ蓄積!BV784&amp;"/"&amp;データ蓄積!BW784),""),"")),"")</f>
        <v/>
      </c>
      <c r="I784" s="174"/>
      <c r="J784" s="175"/>
      <c r="K784" s="174"/>
      <c r="L784" s="175"/>
    </row>
    <row r="785" spans="1:12" x14ac:dyDescent="0.15">
      <c r="A785" s="1200">
        <f t="shared" si="8"/>
        <v>385</v>
      </c>
      <c r="B785" s="1199" t="str">
        <f>IFERROR(DATEVALUE(((MID(データ蓄積!BR785,3,2)+2018)&amp;"/"&amp;データ蓄積!BS785&amp;"/"&amp;データ蓄積!BT785)),"")</f>
        <v/>
      </c>
      <c r="C785" s="1199" t="str">
        <f>IFERROR(DATEVALUE(((MID(データ蓄積!BU785,3,2)+2018)&amp;"/"&amp;データ蓄積!BV785&amp;"/"&amp;データ蓄積!BW785)),"")</f>
        <v/>
      </c>
      <c r="D785" s="177">
        <f>データ蓄積!Y785</f>
        <v>0</v>
      </c>
      <c r="E785" s="173"/>
      <c r="F785" s="175"/>
      <c r="G785" s="174"/>
      <c r="H785" s="175"/>
      <c r="I785" s="174" t="str">
        <f>IFERROR(DATEVALUE(IF(D785="初 年 度",IFERROR(((MID(データ蓄積!BR785,3,2)+2018)&amp;"/"&amp;データ蓄積!BS785&amp;"/"&amp;データ蓄積!BT785),""),"")),"")</f>
        <v/>
      </c>
      <c r="J785" s="175" t="str">
        <f>IFERROR(DATEVALUE(IF(D785="初 年 度",IFERROR(((MID(データ蓄積!BU785,3,2)+2018)&amp;"/"&amp;データ蓄積!BV785&amp;"/"&amp;データ蓄積!BW785),""),"")),"")</f>
        <v/>
      </c>
      <c r="K785" s="174" t="str">
        <f>IFERROR(DATEVALUE(IF(D785="次 年 度",IFERROR(((MID(データ蓄積!BR785,3,2)+2018)&amp;"/"&amp;データ蓄積!BS785&amp;"/"&amp;データ蓄積!BT785),""),"")),"")</f>
        <v/>
      </c>
      <c r="L785" s="175" t="str">
        <f>IFERROR(DATEVALUE(IF(D785="次 年 度",IFERROR(((MID(データ蓄積!BU785,3,2)+2018)&amp;"/"&amp;データ蓄積!BV785&amp;"/"&amp;データ蓄積!BW785),""),"")),"")</f>
        <v/>
      </c>
    </row>
    <row r="786" spans="1:12" x14ac:dyDescent="0.15">
      <c r="A786" s="1200">
        <f t="shared" si="8"/>
        <v>386</v>
      </c>
      <c r="B786" s="1199" t="str">
        <f>IFERROR(DATEVALUE(((MID(データ蓄積!BR786,3,2)+2018)&amp;"/"&amp;データ蓄積!BS786&amp;"/"&amp;データ蓄積!BT786)),"")</f>
        <v/>
      </c>
      <c r="C786" s="1199" t="str">
        <f>IFERROR(DATEVALUE(((MID(データ蓄積!BU786,3,2)+2018)&amp;"/"&amp;データ蓄積!BV786&amp;"/"&amp;データ蓄積!BW786)),"")</f>
        <v/>
      </c>
      <c r="D786" s="177">
        <f>データ蓄積!Y786</f>
        <v>0</v>
      </c>
      <c r="E786" s="173" t="str">
        <f>IFERROR(DATEVALUE(IF(D786="初 年 度",IFERROR(((MID(データ蓄積!BR786,3,2)+2018)&amp;"/"&amp;データ蓄積!BS786&amp;"/"&amp;データ蓄積!BT786),""),"")),"")</f>
        <v/>
      </c>
      <c r="F786" s="175" t="str">
        <f>IFERROR(DATEVALUE(IF(D786="初 年 度",IFERROR(((MID(データ蓄積!BU786,3,2)+2018)&amp;"/"&amp;データ蓄積!BV786&amp;"/"&amp;データ蓄積!BW786),""),"")),"")</f>
        <v/>
      </c>
      <c r="G786" s="174" t="str">
        <f>IFERROR(DATEVALUE(IF(D786="次 年 度",IFERROR(((MID(データ蓄積!BR786,3,2)+2018)&amp;"/"&amp;データ蓄積!BS786&amp;"/"&amp;データ蓄積!BT786),""),"")),"")</f>
        <v/>
      </c>
      <c r="H786" s="175" t="str">
        <f>IFERROR(DATEVALUE(IF(D786="次 年 度",IFERROR(((MID(データ蓄積!BU786,3,2)+2018)&amp;"/"&amp;データ蓄積!BV786&amp;"/"&amp;データ蓄積!BW786),""),"")),"")</f>
        <v/>
      </c>
      <c r="I786" s="174"/>
      <c r="J786" s="175"/>
      <c r="K786" s="174"/>
      <c r="L786" s="175"/>
    </row>
    <row r="787" spans="1:12" x14ac:dyDescent="0.15">
      <c r="A787" s="1200">
        <f t="shared" si="8"/>
        <v>386</v>
      </c>
      <c r="B787" s="1199" t="str">
        <f>IFERROR(DATEVALUE(((MID(データ蓄積!BR787,3,2)+2018)&amp;"/"&amp;データ蓄積!BS787&amp;"/"&amp;データ蓄積!BT787)),"")</f>
        <v/>
      </c>
      <c r="C787" s="1199" t="str">
        <f>IFERROR(DATEVALUE(((MID(データ蓄積!BU787,3,2)+2018)&amp;"/"&amp;データ蓄積!BV787&amp;"/"&amp;データ蓄積!BW787)),"")</f>
        <v/>
      </c>
      <c r="D787" s="177">
        <f>データ蓄積!Y787</f>
        <v>0</v>
      </c>
      <c r="E787" s="173"/>
      <c r="F787" s="175"/>
      <c r="G787" s="174"/>
      <c r="H787" s="175"/>
      <c r="I787" s="174" t="str">
        <f>IFERROR(DATEVALUE(IF(D787="初 年 度",IFERROR(((MID(データ蓄積!BR787,3,2)+2018)&amp;"/"&amp;データ蓄積!BS787&amp;"/"&amp;データ蓄積!BT787),""),"")),"")</f>
        <v/>
      </c>
      <c r="J787" s="175" t="str">
        <f>IFERROR(DATEVALUE(IF(D787="初 年 度",IFERROR(((MID(データ蓄積!BU787,3,2)+2018)&amp;"/"&amp;データ蓄積!BV787&amp;"/"&amp;データ蓄積!BW787),""),"")),"")</f>
        <v/>
      </c>
      <c r="K787" s="174" t="str">
        <f>IFERROR(DATEVALUE(IF(D787="次 年 度",IFERROR(((MID(データ蓄積!BR787,3,2)+2018)&amp;"/"&amp;データ蓄積!BS787&amp;"/"&amp;データ蓄積!BT787),""),"")),"")</f>
        <v/>
      </c>
      <c r="L787" s="175" t="str">
        <f>IFERROR(DATEVALUE(IF(D787="次 年 度",IFERROR(((MID(データ蓄積!BU787,3,2)+2018)&amp;"/"&amp;データ蓄積!BV787&amp;"/"&amp;データ蓄積!BW787),""),"")),"")</f>
        <v/>
      </c>
    </row>
    <row r="788" spans="1:12" x14ac:dyDescent="0.15">
      <c r="A788" s="1200">
        <f t="shared" si="8"/>
        <v>387</v>
      </c>
      <c r="B788" s="1199" t="str">
        <f>IFERROR(DATEVALUE(((MID(データ蓄積!BR788,3,2)+2018)&amp;"/"&amp;データ蓄積!BS788&amp;"/"&amp;データ蓄積!BT788)),"")</f>
        <v/>
      </c>
      <c r="C788" s="1199" t="str">
        <f>IFERROR(DATEVALUE(((MID(データ蓄積!BU788,3,2)+2018)&amp;"/"&amp;データ蓄積!BV788&amp;"/"&amp;データ蓄積!BW788)),"")</f>
        <v/>
      </c>
      <c r="D788" s="177">
        <f>データ蓄積!Y788</f>
        <v>0</v>
      </c>
      <c r="E788" s="173" t="str">
        <f>IFERROR(DATEVALUE(IF(D788="初 年 度",IFERROR(((MID(データ蓄積!BR788,3,2)+2018)&amp;"/"&amp;データ蓄積!BS788&amp;"/"&amp;データ蓄積!BT788),""),"")),"")</f>
        <v/>
      </c>
      <c r="F788" s="175" t="str">
        <f>IFERROR(DATEVALUE(IF(D788="初 年 度",IFERROR(((MID(データ蓄積!BU788,3,2)+2018)&amp;"/"&amp;データ蓄積!BV788&amp;"/"&amp;データ蓄積!BW788),""),"")),"")</f>
        <v/>
      </c>
      <c r="G788" s="174" t="str">
        <f>IFERROR(DATEVALUE(IF(D788="次 年 度",IFERROR(((MID(データ蓄積!BR788,3,2)+2018)&amp;"/"&amp;データ蓄積!BS788&amp;"/"&amp;データ蓄積!BT788),""),"")),"")</f>
        <v/>
      </c>
      <c r="H788" s="175" t="str">
        <f>IFERROR(DATEVALUE(IF(D788="次 年 度",IFERROR(((MID(データ蓄積!BU788,3,2)+2018)&amp;"/"&amp;データ蓄積!BV788&amp;"/"&amp;データ蓄積!BW788),""),"")),"")</f>
        <v/>
      </c>
      <c r="I788" s="174"/>
      <c r="J788" s="175"/>
      <c r="K788" s="174"/>
      <c r="L788" s="175"/>
    </row>
    <row r="789" spans="1:12" x14ac:dyDescent="0.15">
      <c r="A789" s="1200">
        <f t="shared" si="8"/>
        <v>387</v>
      </c>
      <c r="B789" s="1199" t="str">
        <f>IFERROR(DATEVALUE(((MID(データ蓄積!BR789,3,2)+2018)&amp;"/"&amp;データ蓄積!BS789&amp;"/"&amp;データ蓄積!BT789)),"")</f>
        <v/>
      </c>
      <c r="C789" s="1199" t="str">
        <f>IFERROR(DATEVALUE(((MID(データ蓄積!BU789,3,2)+2018)&amp;"/"&amp;データ蓄積!BV789&amp;"/"&amp;データ蓄積!BW789)),"")</f>
        <v/>
      </c>
      <c r="D789" s="177">
        <f>データ蓄積!Y789</f>
        <v>0</v>
      </c>
      <c r="E789" s="173"/>
      <c r="F789" s="175"/>
      <c r="G789" s="174"/>
      <c r="H789" s="175"/>
      <c r="I789" s="174" t="str">
        <f>IFERROR(DATEVALUE(IF(D789="初 年 度",IFERROR(((MID(データ蓄積!BR789,3,2)+2018)&amp;"/"&amp;データ蓄積!BS789&amp;"/"&amp;データ蓄積!BT789),""),"")),"")</f>
        <v/>
      </c>
      <c r="J789" s="175" t="str">
        <f>IFERROR(DATEVALUE(IF(D789="初 年 度",IFERROR(((MID(データ蓄積!BU789,3,2)+2018)&amp;"/"&amp;データ蓄積!BV789&amp;"/"&amp;データ蓄積!BW789),""),"")),"")</f>
        <v/>
      </c>
      <c r="K789" s="174" t="str">
        <f>IFERROR(DATEVALUE(IF(D789="次 年 度",IFERROR(((MID(データ蓄積!BR789,3,2)+2018)&amp;"/"&amp;データ蓄積!BS789&amp;"/"&amp;データ蓄積!BT789),""),"")),"")</f>
        <v/>
      </c>
      <c r="L789" s="175" t="str">
        <f>IFERROR(DATEVALUE(IF(D789="次 年 度",IFERROR(((MID(データ蓄積!BU789,3,2)+2018)&amp;"/"&amp;データ蓄積!BV789&amp;"/"&amp;データ蓄積!BW789),""),"")),"")</f>
        <v/>
      </c>
    </row>
    <row r="790" spans="1:12" x14ac:dyDescent="0.15">
      <c r="A790" s="1200">
        <f t="shared" si="8"/>
        <v>388</v>
      </c>
      <c r="B790" s="1199" t="str">
        <f>IFERROR(DATEVALUE(((MID(データ蓄積!BR790,3,2)+2018)&amp;"/"&amp;データ蓄積!BS790&amp;"/"&amp;データ蓄積!BT790)),"")</f>
        <v/>
      </c>
      <c r="C790" s="1199" t="str">
        <f>IFERROR(DATEVALUE(((MID(データ蓄積!BU790,3,2)+2018)&amp;"/"&amp;データ蓄積!BV790&amp;"/"&amp;データ蓄積!BW790)),"")</f>
        <v/>
      </c>
      <c r="D790" s="177">
        <f>データ蓄積!Y790</f>
        <v>0</v>
      </c>
      <c r="E790" s="173" t="str">
        <f>IFERROR(DATEVALUE(IF(D790="初 年 度",IFERROR(((MID(データ蓄積!BR790,3,2)+2018)&amp;"/"&amp;データ蓄積!BS790&amp;"/"&amp;データ蓄積!BT790),""),"")),"")</f>
        <v/>
      </c>
      <c r="F790" s="175" t="str">
        <f>IFERROR(DATEVALUE(IF(D790="初 年 度",IFERROR(((MID(データ蓄積!BU790,3,2)+2018)&amp;"/"&amp;データ蓄積!BV790&amp;"/"&amp;データ蓄積!BW790),""),"")),"")</f>
        <v/>
      </c>
      <c r="G790" s="174" t="str">
        <f>IFERROR(DATEVALUE(IF(D790="次 年 度",IFERROR(((MID(データ蓄積!BR790,3,2)+2018)&amp;"/"&amp;データ蓄積!BS790&amp;"/"&amp;データ蓄積!BT790),""),"")),"")</f>
        <v/>
      </c>
      <c r="H790" s="175" t="str">
        <f>IFERROR(DATEVALUE(IF(D790="次 年 度",IFERROR(((MID(データ蓄積!BU790,3,2)+2018)&amp;"/"&amp;データ蓄積!BV790&amp;"/"&amp;データ蓄積!BW790),""),"")),"")</f>
        <v/>
      </c>
      <c r="I790" s="174"/>
      <c r="J790" s="175"/>
      <c r="K790" s="174"/>
      <c r="L790" s="175"/>
    </row>
    <row r="791" spans="1:12" x14ac:dyDescent="0.15">
      <c r="A791" s="1200">
        <f t="shared" si="8"/>
        <v>388</v>
      </c>
      <c r="B791" s="1199" t="str">
        <f>IFERROR(DATEVALUE(((MID(データ蓄積!BR791,3,2)+2018)&amp;"/"&amp;データ蓄積!BS791&amp;"/"&amp;データ蓄積!BT791)),"")</f>
        <v/>
      </c>
      <c r="C791" s="1199" t="str">
        <f>IFERROR(DATEVALUE(((MID(データ蓄積!BU791,3,2)+2018)&amp;"/"&amp;データ蓄積!BV791&amp;"/"&amp;データ蓄積!BW791)),"")</f>
        <v/>
      </c>
      <c r="D791" s="177">
        <f>データ蓄積!Y791</f>
        <v>0</v>
      </c>
      <c r="E791" s="173"/>
      <c r="F791" s="175"/>
      <c r="G791" s="174"/>
      <c r="H791" s="175"/>
      <c r="I791" s="174" t="str">
        <f>IFERROR(DATEVALUE(IF(D791="初 年 度",IFERROR(((MID(データ蓄積!BR791,3,2)+2018)&amp;"/"&amp;データ蓄積!BS791&amp;"/"&amp;データ蓄積!BT791),""),"")),"")</f>
        <v/>
      </c>
      <c r="J791" s="175" t="str">
        <f>IFERROR(DATEVALUE(IF(D791="初 年 度",IFERROR(((MID(データ蓄積!BU791,3,2)+2018)&amp;"/"&amp;データ蓄積!BV791&amp;"/"&amp;データ蓄積!BW791),""),"")),"")</f>
        <v/>
      </c>
      <c r="K791" s="174" t="str">
        <f>IFERROR(DATEVALUE(IF(D791="次 年 度",IFERROR(((MID(データ蓄積!BR791,3,2)+2018)&amp;"/"&amp;データ蓄積!BS791&amp;"/"&amp;データ蓄積!BT791),""),"")),"")</f>
        <v/>
      </c>
      <c r="L791" s="175" t="str">
        <f>IFERROR(DATEVALUE(IF(D791="次 年 度",IFERROR(((MID(データ蓄積!BU791,3,2)+2018)&amp;"/"&amp;データ蓄積!BV791&amp;"/"&amp;データ蓄積!BW791),""),"")),"")</f>
        <v/>
      </c>
    </row>
    <row r="792" spans="1:12" x14ac:dyDescent="0.15">
      <c r="A792" s="1200">
        <f t="shared" si="8"/>
        <v>389</v>
      </c>
      <c r="B792" s="1199" t="str">
        <f>IFERROR(DATEVALUE(((MID(データ蓄積!BR792,3,2)+2018)&amp;"/"&amp;データ蓄積!BS792&amp;"/"&amp;データ蓄積!BT792)),"")</f>
        <v/>
      </c>
      <c r="C792" s="1199" t="str">
        <f>IFERROR(DATEVALUE(((MID(データ蓄積!BU792,3,2)+2018)&amp;"/"&amp;データ蓄積!BV792&amp;"/"&amp;データ蓄積!BW792)),"")</f>
        <v/>
      </c>
      <c r="D792" s="177">
        <f>データ蓄積!Y792</f>
        <v>0</v>
      </c>
      <c r="E792" s="173" t="str">
        <f>IFERROR(DATEVALUE(IF(D792="初 年 度",IFERROR(((MID(データ蓄積!BR792,3,2)+2018)&amp;"/"&amp;データ蓄積!BS792&amp;"/"&amp;データ蓄積!BT792),""),"")),"")</f>
        <v/>
      </c>
      <c r="F792" s="175" t="str">
        <f>IFERROR(DATEVALUE(IF(D792="初 年 度",IFERROR(((MID(データ蓄積!BU792,3,2)+2018)&amp;"/"&amp;データ蓄積!BV792&amp;"/"&amp;データ蓄積!BW792),""),"")),"")</f>
        <v/>
      </c>
      <c r="G792" s="174" t="str">
        <f>IFERROR(DATEVALUE(IF(D792="次 年 度",IFERROR(((MID(データ蓄積!BR792,3,2)+2018)&amp;"/"&amp;データ蓄積!BS792&amp;"/"&amp;データ蓄積!BT792),""),"")),"")</f>
        <v/>
      </c>
      <c r="H792" s="175" t="str">
        <f>IFERROR(DATEVALUE(IF(D792="次 年 度",IFERROR(((MID(データ蓄積!BU792,3,2)+2018)&amp;"/"&amp;データ蓄積!BV792&amp;"/"&amp;データ蓄積!BW792),""),"")),"")</f>
        <v/>
      </c>
      <c r="I792" s="174"/>
      <c r="J792" s="175"/>
      <c r="K792" s="174"/>
      <c r="L792" s="175"/>
    </row>
    <row r="793" spans="1:12" x14ac:dyDescent="0.15">
      <c r="A793" s="1200">
        <f t="shared" si="8"/>
        <v>389</v>
      </c>
      <c r="B793" s="1199" t="str">
        <f>IFERROR(DATEVALUE(((MID(データ蓄積!BR793,3,2)+2018)&amp;"/"&amp;データ蓄積!BS793&amp;"/"&amp;データ蓄積!BT793)),"")</f>
        <v/>
      </c>
      <c r="C793" s="1199" t="str">
        <f>IFERROR(DATEVALUE(((MID(データ蓄積!BU793,3,2)+2018)&amp;"/"&amp;データ蓄積!BV793&amp;"/"&amp;データ蓄積!BW793)),"")</f>
        <v/>
      </c>
      <c r="D793" s="177">
        <f>データ蓄積!Y793</f>
        <v>0</v>
      </c>
      <c r="E793" s="173"/>
      <c r="F793" s="175"/>
      <c r="G793" s="174"/>
      <c r="H793" s="175"/>
      <c r="I793" s="174" t="str">
        <f>IFERROR(DATEVALUE(IF(D793="初 年 度",IFERROR(((MID(データ蓄積!BR793,3,2)+2018)&amp;"/"&amp;データ蓄積!BS793&amp;"/"&amp;データ蓄積!BT793),""),"")),"")</f>
        <v/>
      </c>
      <c r="J793" s="175" t="str">
        <f>IFERROR(DATEVALUE(IF(D793="初 年 度",IFERROR(((MID(データ蓄積!BU793,3,2)+2018)&amp;"/"&amp;データ蓄積!BV793&amp;"/"&amp;データ蓄積!BW793),""),"")),"")</f>
        <v/>
      </c>
      <c r="K793" s="174" t="str">
        <f>IFERROR(DATEVALUE(IF(D793="次 年 度",IFERROR(((MID(データ蓄積!BR793,3,2)+2018)&amp;"/"&amp;データ蓄積!BS793&amp;"/"&amp;データ蓄積!BT793),""),"")),"")</f>
        <v/>
      </c>
      <c r="L793" s="175" t="str">
        <f>IFERROR(DATEVALUE(IF(D793="次 年 度",IFERROR(((MID(データ蓄積!BU793,3,2)+2018)&amp;"/"&amp;データ蓄積!BV793&amp;"/"&amp;データ蓄積!BW793),""),"")),"")</f>
        <v/>
      </c>
    </row>
    <row r="794" spans="1:12" x14ac:dyDescent="0.15">
      <c r="A794" s="1200">
        <f t="shared" si="8"/>
        <v>390</v>
      </c>
      <c r="B794" s="1199" t="str">
        <f>IFERROR(DATEVALUE(((MID(データ蓄積!BR794,3,2)+2018)&amp;"/"&amp;データ蓄積!BS794&amp;"/"&amp;データ蓄積!BT794)),"")</f>
        <v/>
      </c>
      <c r="C794" s="1199" t="str">
        <f>IFERROR(DATEVALUE(((MID(データ蓄積!BU794,3,2)+2018)&amp;"/"&amp;データ蓄積!BV794&amp;"/"&amp;データ蓄積!BW794)),"")</f>
        <v/>
      </c>
      <c r="D794" s="177">
        <f>データ蓄積!Y794</f>
        <v>0</v>
      </c>
      <c r="E794" s="173" t="str">
        <f>IFERROR(DATEVALUE(IF(D794="初 年 度",IFERROR(((MID(データ蓄積!BR794,3,2)+2018)&amp;"/"&amp;データ蓄積!BS794&amp;"/"&amp;データ蓄積!BT794),""),"")),"")</f>
        <v/>
      </c>
      <c r="F794" s="175" t="str">
        <f>IFERROR(DATEVALUE(IF(D794="初 年 度",IFERROR(((MID(データ蓄積!BU794,3,2)+2018)&amp;"/"&amp;データ蓄積!BV794&amp;"/"&amp;データ蓄積!BW794),""),"")),"")</f>
        <v/>
      </c>
      <c r="G794" s="174" t="str">
        <f>IFERROR(DATEVALUE(IF(D794="次 年 度",IFERROR(((MID(データ蓄積!BR794,3,2)+2018)&amp;"/"&amp;データ蓄積!BS794&amp;"/"&amp;データ蓄積!BT794),""),"")),"")</f>
        <v/>
      </c>
      <c r="H794" s="175" t="str">
        <f>IFERROR(DATEVALUE(IF(D794="次 年 度",IFERROR(((MID(データ蓄積!BU794,3,2)+2018)&amp;"/"&amp;データ蓄積!BV794&amp;"/"&amp;データ蓄積!BW794),""),"")),"")</f>
        <v/>
      </c>
      <c r="I794" s="174"/>
      <c r="J794" s="175"/>
      <c r="K794" s="174"/>
      <c r="L794" s="175"/>
    </row>
    <row r="795" spans="1:12" x14ac:dyDescent="0.15">
      <c r="A795" s="1200">
        <f t="shared" si="8"/>
        <v>390</v>
      </c>
      <c r="B795" s="1199" t="str">
        <f>IFERROR(DATEVALUE(((MID(データ蓄積!BR795,3,2)+2018)&amp;"/"&amp;データ蓄積!BS795&amp;"/"&amp;データ蓄積!BT795)),"")</f>
        <v/>
      </c>
      <c r="C795" s="1199" t="str">
        <f>IFERROR(DATEVALUE(((MID(データ蓄積!BU795,3,2)+2018)&amp;"/"&amp;データ蓄積!BV795&amp;"/"&amp;データ蓄積!BW795)),"")</f>
        <v/>
      </c>
      <c r="D795" s="177">
        <f>データ蓄積!Y795</f>
        <v>0</v>
      </c>
      <c r="E795" s="173"/>
      <c r="F795" s="175"/>
      <c r="G795" s="174"/>
      <c r="H795" s="175"/>
      <c r="I795" s="174" t="str">
        <f>IFERROR(DATEVALUE(IF(D795="初 年 度",IFERROR(((MID(データ蓄積!BR795,3,2)+2018)&amp;"/"&amp;データ蓄積!BS795&amp;"/"&amp;データ蓄積!BT795),""),"")),"")</f>
        <v/>
      </c>
      <c r="J795" s="175" t="str">
        <f>IFERROR(DATEVALUE(IF(D795="初 年 度",IFERROR(((MID(データ蓄積!BU795,3,2)+2018)&amp;"/"&amp;データ蓄積!BV795&amp;"/"&amp;データ蓄積!BW795),""),"")),"")</f>
        <v/>
      </c>
      <c r="K795" s="174" t="str">
        <f>IFERROR(DATEVALUE(IF(D795="次 年 度",IFERROR(((MID(データ蓄積!BR795,3,2)+2018)&amp;"/"&amp;データ蓄積!BS795&amp;"/"&amp;データ蓄積!BT795),""),"")),"")</f>
        <v/>
      </c>
      <c r="L795" s="175" t="str">
        <f>IFERROR(DATEVALUE(IF(D795="次 年 度",IFERROR(((MID(データ蓄積!BU795,3,2)+2018)&amp;"/"&amp;データ蓄積!BV795&amp;"/"&amp;データ蓄積!BW795),""),"")),"")</f>
        <v/>
      </c>
    </row>
    <row r="796" spans="1:12" x14ac:dyDescent="0.15">
      <c r="A796" s="1200">
        <f t="shared" si="8"/>
        <v>391</v>
      </c>
      <c r="B796" s="1199" t="str">
        <f>IFERROR(DATEVALUE(((MID(データ蓄積!BR796,3,2)+2018)&amp;"/"&amp;データ蓄積!BS796&amp;"/"&amp;データ蓄積!BT796)),"")</f>
        <v/>
      </c>
      <c r="C796" s="1199" t="str">
        <f>IFERROR(DATEVALUE(((MID(データ蓄積!BU796,3,2)+2018)&amp;"/"&amp;データ蓄積!BV796&amp;"/"&amp;データ蓄積!BW796)),"")</f>
        <v/>
      </c>
      <c r="D796" s="177">
        <f>データ蓄積!Y796</f>
        <v>0</v>
      </c>
      <c r="E796" s="173" t="str">
        <f>IFERROR(DATEVALUE(IF(D796="初 年 度",IFERROR(((MID(データ蓄積!BR796,3,2)+2018)&amp;"/"&amp;データ蓄積!BS796&amp;"/"&amp;データ蓄積!BT796),""),"")),"")</f>
        <v/>
      </c>
      <c r="F796" s="175" t="str">
        <f>IFERROR(DATEVALUE(IF(D796="初 年 度",IFERROR(((MID(データ蓄積!BU796,3,2)+2018)&amp;"/"&amp;データ蓄積!BV796&amp;"/"&amp;データ蓄積!BW796),""),"")),"")</f>
        <v/>
      </c>
      <c r="G796" s="174" t="str">
        <f>IFERROR(DATEVALUE(IF(D796="次 年 度",IFERROR(((MID(データ蓄積!BR796,3,2)+2018)&amp;"/"&amp;データ蓄積!BS796&amp;"/"&amp;データ蓄積!BT796),""),"")),"")</f>
        <v/>
      </c>
      <c r="H796" s="175" t="str">
        <f>IFERROR(DATEVALUE(IF(D796="次 年 度",IFERROR(((MID(データ蓄積!BU796,3,2)+2018)&amp;"/"&amp;データ蓄積!BV796&amp;"/"&amp;データ蓄積!BW796),""),"")),"")</f>
        <v/>
      </c>
      <c r="I796" s="174"/>
      <c r="J796" s="175"/>
      <c r="K796" s="174"/>
      <c r="L796" s="175"/>
    </row>
    <row r="797" spans="1:12" x14ac:dyDescent="0.15">
      <c r="A797" s="1200">
        <f t="shared" si="8"/>
        <v>391</v>
      </c>
      <c r="B797" s="1199" t="str">
        <f>IFERROR(DATEVALUE(((MID(データ蓄積!BR797,3,2)+2018)&amp;"/"&amp;データ蓄積!BS797&amp;"/"&amp;データ蓄積!BT797)),"")</f>
        <v/>
      </c>
      <c r="C797" s="1199" t="str">
        <f>IFERROR(DATEVALUE(((MID(データ蓄積!BU797,3,2)+2018)&amp;"/"&amp;データ蓄積!BV797&amp;"/"&amp;データ蓄積!BW797)),"")</f>
        <v/>
      </c>
      <c r="D797" s="177">
        <f>データ蓄積!Y797</f>
        <v>0</v>
      </c>
      <c r="E797" s="173"/>
      <c r="F797" s="175"/>
      <c r="G797" s="174"/>
      <c r="H797" s="175"/>
      <c r="I797" s="174" t="str">
        <f>IFERROR(DATEVALUE(IF(D797="初 年 度",IFERROR(((MID(データ蓄積!BR797,3,2)+2018)&amp;"/"&amp;データ蓄積!BS797&amp;"/"&amp;データ蓄積!BT797),""),"")),"")</f>
        <v/>
      </c>
      <c r="J797" s="175" t="str">
        <f>IFERROR(DATEVALUE(IF(D797="初 年 度",IFERROR(((MID(データ蓄積!BU797,3,2)+2018)&amp;"/"&amp;データ蓄積!BV797&amp;"/"&amp;データ蓄積!BW797),""),"")),"")</f>
        <v/>
      </c>
      <c r="K797" s="174" t="str">
        <f>IFERROR(DATEVALUE(IF(D797="次 年 度",IFERROR(((MID(データ蓄積!BR797,3,2)+2018)&amp;"/"&amp;データ蓄積!BS797&amp;"/"&amp;データ蓄積!BT797),""),"")),"")</f>
        <v/>
      </c>
      <c r="L797" s="175" t="str">
        <f>IFERROR(DATEVALUE(IF(D797="次 年 度",IFERROR(((MID(データ蓄積!BU797,3,2)+2018)&amp;"/"&amp;データ蓄積!BV797&amp;"/"&amp;データ蓄積!BW797),""),"")),"")</f>
        <v/>
      </c>
    </row>
    <row r="798" spans="1:12" x14ac:dyDescent="0.15">
      <c r="A798" s="1200">
        <f t="shared" si="8"/>
        <v>392</v>
      </c>
      <c r="B798" s="1199" t="str">
        <f>IFERROR(DATEVALUE(((MID(データ蓄積!BR798,3,2)+2018)&amp;"/"&amp;データ蓄積!BS798&amp;"/"&amp;データ蓄積!BT798)),"")</f>
        <v/>
      </c>
      <c r="C798" s="1199" t="str">
        <f>IFERROR(DATEVALUE(((MID(データ蓄積!BU798,3,2)+2018)&amp;"/"&amp;データ蓄積!BV798&amp;"/"&amp;データ蓄積!BW798)),"")</f>
        <v/>
      </c>
      <c r="D798" s="177">
        <f>データ蓄積!Y798</f>
        <v>0</v>
      </c>
      <c r="E798" s="173" t="str">
        <f>IFERROR(DATEVALUE(IF(D798="初 年 度",IFERROR(((MID(データ蓄積!BR798,3,2)+2018)&amp;"/"&amp;データ蓄積!BS798&amp;"/"&amp;データ蓄積!BT798),""),"")),"")</f>
        <v/>
      </c>
      <c r="F798" s="175" t="str">
        <f>IFERROR(DATEVALUE(IF(D798="初 年 度",IFERROR(((MID(データ蓄積!BU798,3,2)+2018)&amp;"/"&amp;データ蓄積!BV798&amp;"/"&amp;データ蓄積!BW798),""),"")),"")</f>
        <v/>
      </c>
      <c r="G798" s="174" t="str">
        <f>IFERROR(DATEVALUE(IF(D798="次 年 度",IFERROR(((MID(データ蓄積!BR798,3,2)+2018)&amp;"/"&amp;データ蓄積!BS798&amp;"/"&amp;データ蓄積!BT798),""),"")),"")</f>
        <v/>
      </c>
      <c r="H798" s="175" t="str">
        <f>IFERROR(DATEVALUE(IF(D798="次 年 度",IFERROR(((MID(データ蓄積!BU798,3,2)+2018)&amp;"/"&amp;データ蓄積!BV798&amp;"/"&amp;データ蓄積!BW798),""),"")),"")</f>
        <v/>
      </c>
      <c r="I798" s="174"/>
      <c r="J798" s="175"/>
      <c r="K798" s="174"/>
      <c r="L798" s="175"/>
    </row>
    <row r="799" spans="1:12" x14ac:dyDescent="0.15">
      <c r="A799" s="1200">
        <f t="shared" si="8"/>
        <v>392</v>
      </c>
      <c r="B799" s="1199" t="str">
        <f>IFERROR(DATEVALUE(((MID(データ蓄積!BR799,3,2)+2018)&amp;"/"&amp;データ蓄積!BS799&amp;"/"&amp;データ蓄積!BT799)),"")</f>
        <v/>
      </c>
      <c r="C799" s="1199" t="str">
        <f>IFERROR(DATEVALUE(((MID(データ蓄積!BU799,3,2)+2018)&amp;"/"&amp;データ蓄積!BV799&amp;"/"&amp;データ蓄積!BW799)),"")</f>
        <v/>
      </c>
      <c r="D799" s="177">
        <f>データ蓄積!Y799</f>
        <v>0</v>
      </c>
      <c r="E799" s="173"/>
      <c r="F799" s="175"/>
      <c r="G799" s="174"/>
      <c r="H799" s="175"/>
      <c r="I799" s="174" t="str">
        <f>IFERROR(DATEVALUE(IF(D799="初 年 度",IFERROR(((MID(データ蓄積!BR799,3,2)+2018)&amp;"/"&amp;データ蓄積!BS799&amp;"/"&amp;データ蓄積!BT799),""),"")),"")</f>
        <v/>
      </c>
      <c r="J799" s="175" t="str">
        <f>IFERROR(DATEVALUE(IF(D799="初 年 度",IFERROR(((MID(データ蓄積!BU799,3,2)+2018)&amp;"/"&amp;データ蓄積!BV799&amp;"/"&amp;データ蓄積!BW799),""),"")),"")</f>
        <v/>
      </c>
      <c r="K799" s="174" t="str">
        <f>IFERROR(DATEVALUE(IF(D799="次 年 度",IFERROR(((MID(データ蓄積!BR799,3,2)+2018)&amp;"/"&amp;データ蓄積!BS799&amp;"/"&amp;データ蓄積!BT799),""),"")),"")</f>
        <v/>
      </c>
      <c r="L799" s="175" t="str">
        <f>IFERROR(DATEVALUE(IF(D799="次 年 度",IFERROR(((MID(データ蓄積!BU799,3,2)+2018)&amp;"/"&amp;データ蓄積!BV799&amp;"/"&amp;データ蓄積!BW799),""),"")),"")</f>
        <v/>
      </c>
    </row>
    <row r="800" spans="1:12" x14ac:dyDescent="0.15">
      <c r="A800" s="1200">
        <f t="shared" si="8"/>
        <v>393</v>
      </c>
      <c r="B800" s="1199" t="str">
        <f>IFERROR(DATEVALUE(((MID(データ蓄積!BR800,3,2)+2018)&amp;"/"&amp;データ蓄積!BS800&amp;"/"&amp;データ蓄積!BT800)),"")</f>
        <v/>
      </c>
      <c r="C800" s="1199" t="str">
        <f>IFERROR(DATEVALUE(((MID(データ蓄積!BU800,3,2)+2018)&amp;"/"&amp;データ蓄積!BV800&amp;"/"&amp;データ蓄積!BW800)),"")</f>
        <v/>
      </c>
      <c r="D800" s="177">
        <f>データ蓄積!Y800</f>
        <v>0</v>
      </c>
      <c r="E800" s="173" t="str">
        <f>IFERROR(DATEVALUE(IF(D800="初 年 度",IFERROR(((MID(データ蓄積!BR800,3,2)+2018)&amp;"/"&amp;データ蓄積!BS800&amp;"/"&amp;データ蓄積!BT800),""),"")),"")</f>
        <v/>
      </c>
      <c r="F800" s="175" t="str">
        <f>IFERROR(DATEVALUE(IF(D800="初 年 度",IFERROR(((MID(データ蓄積!BU800,3,2)+2018)&amp;"/"&amp;データ蓄積!BV800&amp;"/"&amp;データ蓄積!BW800),""),"")),"")</f>
        <v/>
      </c>
      <c r="G800" s="174" t="str">
        <f>IFERROR(DATEVALUE(IF(D800="次 年 度",IFERROR(((MID(データ蓄積!BR800,3,2)+2018)&amp;"/"&amp;データ蓄積!BS800&amp;"/"&amp;データ蓄積!BT800),""),"")),"")</f>
        <v/>
      </c>
      <c r="H800" s="175" t="str">
        <f>IFERROR(DATEVALUE(IF(D800="次 年 度",IFERROR(((MID(データ蓄積!BU800,3,2)+2018)&amp;"/"&amp;データ蓄積!BV800&amp;"/"&amp;データ蓄積!BW800),""),"")),"")</f>
        <v/>
      </c>
      <c r="I800" s="174"/>
      <c r="J800" s="175"/>
      <c r="K800" s="174"/>
      <c r="L800" s="175"/>
    </row>
    <row r="801" spans="1:12" x14ac:dyDescent="0.15">
      <c r="A801" s="1200">
        <f t="shared" si="8"/>
        <v>393</v>
      </c>
      <c r="B801" s="1199" t="str">
        <f>IFERROR(DATEVALUE(((MID(データ蓄積!BR801,3,2)+2018)&amp;"/"&amp;データ蓄積!BS801&amp;"/"&amp;データ蓄積!BT801)),"")</f>
        <v/>
      </c>
      <c r="C801" s="1199" t="str">
        <f>IFERROR(DATEVALUE(((MID(データ蓄積!BU801,3,2)+2018)&amp;"/"&amp;データ蓄積!BV801&amp;"/"&amp;データ蓄積!BW801)),"")</f>
        <v/>
      </c>
      <c r="D801" s="177">
        <f>データ蓄積!Y801</f>
        <v>0</v>
      </c>
      <c r="E801" s="173"/>
      <c r="F801" s="175"/>
      <c r="G801" s="174"/>
      <c r="H801" s="175"/>
      <c r="I801" s="174" t="str">
        <f>IFERROR(DATEVALUE(IF(D801="初 年 度",IFERROR(((MID(データ蓄積!BR801,3,2)+2018)&amp;"/"&amp;データ蓄積!BS801&amp;"/"&amp;データ蓄積!BT801),""),"")),"")</f>
        <v/>
      </c>
      <c r="J801" s="175" t="str">
        <f>IFERROR(DATEVALUE(IF(D801="初 年 度",IFERROR(((MID(データ蓄積!BU801,3,2)+2018)&amp;"/"&amp;データ蓄積!BV801&amp;"/"&amp;データ蓄積!BW801),""),"")),"")</f>
        <v/>
      </c>
      <c r="K801" s="174" t="str">
        <f>IFERROR(DATEVALUE(IF(D801="次 年 度",IFERROR(((MID(データ蓄積!BR801,3,2)+2018)&amp;"/"&amp;データ蓄積!BS801&amp;"/"&amp;データ蓄積!BT801),""),"")),"")</f>
        <v/>
      </c>
      <c r="L801" s="175" t="str">
        <f>IFERROR(DATEVALUE(IF(D801="次 年 度",IFERROR(((MID(データ蓄積!BU801,3,2)+2018)&amp;"/"&amp;データ蓄積!BV801&amp;"/"&amp;データ蓄積!BW801),""),"")),"")</f>
        <v/>
      </c>
    </row>
    <row r="802" spans="1:12" x14ac:dyDescent="0.15">
      <c r="A802" s="1200">
        <f t="shared" si="8"/>
        <v>394</v>
      </c>
      <c r="B802" s="1199" t="str">
        <f>IFERROR(DATEVALUE(((MID(データ蓄積!BR802,3,2)+2018)&amp;"/"&amp;データ蓄積!BS802&amp;"/"&amp;データ蓄積!BT802)),"")</f>
        <v/>
      </c>
      <c r="C802" s="1199" t="str">
        <f>IFERROR(DATEVALUE(((MID(データ蓄積!BU802,3,2)+2018)&amp;"/"&amp;データ蓄積!BV802&amp;"/"&amp;データ蓄積!BW802)),"")</f>
        <v/>
      </c>
      <c r="D802" s="177">
        <f>データ蓄積!Y802</f>
        <v>0</v>
      </c>
      <c r="E802" s="173" t="str">
        <f>IFERROR(DATEVALUE(IF(D802="初 年 度",IFERROR(((MID(データ蓄積!BR802,3,2)+2018)&amp;"/"&amp;データ蓄積!BS802&amp;"/"&amp;データ蓄積!BT802),""),"")),"")</f>
        <v/>
      </c>
      <c r="F802" s="175" t="str">
        <f>IFERROR(DATEVALUE(IF(D802="初 年 度",IFERROR(((MID(データ蓄積!BU802,3,2)+2018)&amp;"/"&amp;データ蓄積!BV802&amp;"/"&amp;データ蓄積!BW802),""),"")),"")</f>
        <v/>
      </c>
      <c r="G802" s="174" t="str">
        <f>IFERROR(DATEVALUE(IF(D802="次 年 度",IFERROR(((MID(データ蓄積!BR802,3,2)+2018)&amp;"/"&amp;データ蓄積!BS802&amp;"/"&amp;データ蓄積!BT802),""),"")),"")</f>
        <v/>
      </c>
      <c r="H802" s="175" t="str">
        <f>IFERROR(DATEVALUE(IF(D802="次 年 度",IFERROR(((MID(データ蓄積!BU802,3,2)+2018)&amp;"/"&amp;データ蓄積!BV802&amp;"/"&amp;データ蓄積!BW802),""),"")),"")</f>
        <v/>
      </c>
      <c r="I802" s="174"/>
      <c r="J802" s="175"/>
      <c r="K802" s="174"/>
      <c r="L802" s="175"/>
    </row>
    <row r="803" spans="1:12" x14ac:dyDescent="0.15">
      <c r="A803" s="1200">
        <f t="shared" si="8"/>
        <v>394</v>
      </c>
      <c r="B803" s="1199" t="str">
        <f>IFERROR(DATEVALUE(((MID(データ蓄積!BR803,3,2)+2018)&amp;"/"&amp;データ蓄積!BS803&amp;"/"&amp;データ蓄積!BT803)),"")</f>
        <v/>
      </c>
      <c r="C803" s="1199" t="str">
        <f>IFERROR(DATEVALUE(((MID(データ蓄積!BU803,3,2)+2018)&amp;"/"&amp;データ蓄積!BV803&amp;"/"&amp;データ蓄積!BW803)),"")</f>
        <v/>
      </c>
      <c r="D803" s="177">
        <f>データ蓄積!Y803</f>
        <v>0</v>
      </c>
      <c r="E803" s="173"/>
      <c r="F803" s="175"/>
      <c r="G803" s="174"/>
      <c r="H803" s="175"/>
      <c r="I803" s="174" t="str">
        <f>IFERROR(DATEVALUE(IF(D803="初 年 度",IFERROR(((MID(データ蓄積!BR803,3,2)+2018)&amp;"/"&amp;データ蓄積!BS803&amp;"/"&amp;データ蓄積!BT803),""),"")),"")</f>
        <v/>
      </c>
      <c r="J803" s="175" t="str">
        <f>IFERROR(DATEVALUE(IF(D803="初 年 度",IFERROR(((MID(データ蓄積!BU803,3,2)+2018)&amp;"/"&amp;データ蓄積!BV803&amp;"/"&amp;データ蓄積!BW803),""),"")),"")</f>
        <v/>
      </c>
      <c r="K803" s="174" t="str">
        <f>IFERROR(DATEVALUE(IF(D803="次 年 度",IFERROR(((MID(データ蓄積!BR803,3,2)+2018)&amp;"/"&amp;データ蓄積!BS803&amp;"/"&amp;データ蓄積!BT803),""),"")),"")</f>
        <v/>
      </c>
      <c r="L803" s="175" t="str">
        <f>IFERROR(DATEVALUE(IF(D803="次 年 度",IFERROR(((MID(データ蓄積!BU803,3,2)+2018)&amp;"/"&amp;データ蓄積!BV803&amp;"/"&amp;データ蓄積!BW803),""),"")),"")</f>
        <v/>
      </c>
    </row>
    <row r="804" spans="1:12" x14ac:dyDescent="0.15">
      <c r="A804" s="1200">
        <f t="shared" si="8"/>
        <v>395</v>
      </c>
      <c r="B804" s="1199" t="str">
        <f>IFERROR(DATEVALUE(((MID(データ蓄積!BR804,3,2)+2018)&amp;"/"&amp;データ蓄積!BS804&amp;"/"&amp;データ蓄積!BT804)),"")</f>
        <v/>
      </c>
      <c r="C804" s="1199" t="str">
        <f>IFERROR(DATEVALUE(((MID(データ蓄積!BU804,3,2)+2018)&amp;"/"&amp;データ蓄積!BV804&amp;"/"&amp;データ蓄積!BW804)),"")</f>
        <v/>
      </c>
      <c r="D804" s="177">
        <f>データ蓄積!Y804</f>
        <v>0</v>
      </c>
      <c r="E804" s="173" t="str">
        <f>IFERROR(DATEVALUE(IF(D804="初 年 度",IFERROR(((MID(データ蓄積!BR804,3,2)+2018)&amp;"/"&amp;データ蓄積!BS804&amp;"/"&amp;データ蓄積!BT804),""),"")),"")</f>
        <v/>
      </c>
      <c r="F804" s="175" t="str">
        <f>IFERROR(DATEVALUE(IF(D804="初 年 度",IFERROR(((MID(データ蓄積!BU804,3,2)+2018)&amp;"/"&amp;データ蓄積!BV804&amp;"/"&amp;データ蓄積!BW804),""),"")),"")</f>
        <v/>
      </c>
      <c r="G804" s="174" t="str">
        <f>IFERROR(DATEVALUE(IF(D804="次 年 度",IFERROR(((MID(データ蓄積!BR804,3,2)+2018)&amp;"/"&amp;データ蓄積!BS804&amp;"/"&amp;データ蓄積!BT804),""),"")),"")</f>
        <v/>
      </c>
      <c r="H804" s="175" t="str">
        <f>IFERROR(DATEVALUE(IF(D804="次 年 度",IFERROR(((MID(データ蓄積!BU804,3,2)+2018)&amp;"/"&amp;データ蓄積!BV804&amp;"/"&amp;データ蓄積!BW804),""),"")),"")</f>
        <v/>
      </c>
      <c r="I804" s="174"/>
      <c r="J804" s="175"/>
      <c r="K804" s="174"/>
      <c r="L804" s="175"/>
    </row>
    <row r="805" spans="1:12" x14ac:dyDescent="0.15">
      <c r="A805" s="1200">
        <f t="shared" si="8"/>
        <v>395</v>
      </c>
      <c r="B805" s="1199" t="str">
        <f>IFERROR(DATEVALUE(((MID(データ蓄積!BR805,3,2)+2018)&amp;"/"&amp;データ蓄積!BS805&amp;"/"&amp;データ蓄積!BT805)),"")</f>
        <v/>
      </c>
      <c r="C805" s="1199" t="str">
        <f>IFERROR(DATEVALUE(((MID(データ蓄積!BU805,3,2)+2018)&amp;"/"&amp;データ蓄積!BV805&amp;"/"&amp;データ蓄積!BW805)),"")</f>
        <v/>
      </c>
      <c r="D805" s="177">
        <f>データ蓄積!Y805</f>
        <v>0</v>
      </c>
      <c r="E805" s="173"/>
      <c r="F805" s="175"/>
      <c r="G805" s="174"/>
      <c r="H805" s="175"/>
      <c r="I805" s="174" t="str">
        <f>IFERROR(DATEVALUE(IF(D805="初 年 度",IFERROR(((MID(データ蓄積!BR805,3,2)+2018)&amp;"/"&amp;データ蓄積!BS805&amp;"/"&amp;データ蓄積!BT805),""),"")),"")</f>
        <v/>
      </c>
      <c r="J805" s="175" t="str">
        <f>IFERROR(DATEVALUE(IF(D805="初 年 度",IFERROR(((MID(データ蓄積!BU805,3,2)+2018)&amp;"/"&amp;データ蓄積!BV805&amp;"/"&amp;データ蓄積!BW805),""),"")),"")</f>
        <v/>
      </c>
      <c r="K805" s="174" t="str">
        <f>IFERROR(DATEVALUE(IF(D805="次 年 度",IFERROR(((MID(データ蓄積!BR805,3,2)+2018)&amp;"/"&amp;データ蓄積!BS805&amp;"/"&amp;データ蓄積!BT805),""),"")),"")</f>
        <v/>
      </c>
      <c r="L805" s="175" t="str">
        <f>IFERROR(DATEVALUE(IF(D805="次 年 度",IFERROR(((MID(データ蓄積!BU805,3,2)+2018)&amp;"/"&amp;データ蓄積!BV805&amp;"/"&amp;データ蓄積!BW805),""),"")),"")</f>
        <v/>
      </c>
    </row>
    <row r="806" spans="1:12" x14ac:dyDescent="0.15">
      <c r="A806" s="1200">
        <f t="shared" si="8"/>
        <v>396</v>
      </c>
      <c r="B806" s="1199" t="str">
        <f>IFERROR(DATEVALUE(((MID(データ蓄積!BR806,3,2)+2018)&amp;"/"&amp;データ蓄積!BS806&amp;"/"&amp;データ蓄積!BT806)),"")</f>
        <v/>
      </c>
      <c r="C806" s="1199" t="str">
        <f>IFERROR(DATEVALUE(((MID(データ蓄積!BU806,3,2)+2018)&amp;"/"&amp;データ蓄積!BV806&amp;"/"&amp;データ蓄積!BW806)),"")</f>
        <v/>
      </c>
      <c r="D806" s="177">
        <f>データ蓄積!Y806</f>
        <v>0</v>
      </c>
      <c r="E806" s="173" t="str">
        <f>IFERROR(DATEVALUE(IF(D806="初 年 度",IFERROR(((MID(データ蓄積!BR806,3,2)+2018)&amp;"/"&amp;データ蓄積!BS806&amp;"/"&amp;データ蓄積!BT806),""),"")),"")</f>
        <v/>
      </c>
      <c r="F806" s="175" t="str">
        <f>IFERROR(DATEVALUE(IF(D806="初 年 度",IFERROR(((MID(データ蓄積!BU806,3,2)+2018)&amp;"/"&amp;データ蓄積!BV806&amp;"/"&amp;データ蓄積!BW806),""),"")),"")</f>
        <v/>
      </c>
      <c r="G806" s="174" t="str">
        <f>IFERROR(DATEVALUE(IF(D806="次 年 度",IFERROR(((MID(データ蓄積!BR806,3,2)+2018)&amp;"/"&amp;データ蓄積!BS806&amp;"/"&amp;データ蓄積!BT806),""),"")),"")</f>
        <v/>
      </c>
      <c r="H806" s="175" t="str">
        <f>IFERROR(DATEVALUE(IF(D806="次 年 度",IFERROR(((MID(データ蓄積!BU806,3,2)+2018)&amp;"/"&amp;データ蓄積!BV806&amp;"/"&amp;データ蓄積!BW806),""),"")),"")</f>
        <v/>
      </c>
      <c r="I806" s="174"/>
      <c r="J806" s="175"/>
      <c r="K806" s="174"/>
      <c r="L806" s="175"/>
    </row>
    <row r="807" spans="1:12" x14ac:dyDescent="0.15">
      <c r="A807" s="1200">
        <f t="shared" si="8"/>
        <v>396</v>
      </c>
      <c r="B807" s="1199" t="str">
        <f>IFERROR(DATEVALUE(((MID(データ蓄積!BR807,3,2)+2018)&amp;"/"&amp;データ蓄積!BS807&amp;"/"&amp;データ蓄積!BT807)),"")</f>
        <v/>
      </c>
      <c r="C807" s="1199" t="str">
        <f>IFERROR(DATEVALUE(((MID(データ蓄積!BU807,3,2)+2018)&amp;"/"&amp;データ蓄積!BV807&amp;"/"&amp;データ蓄積!BW807)),"")</f>
        <v/>
      </c>
      <c r="D807" s="177">
        <f>データ蓄積!Y807</f>
        <v>0</v>
      </c>
      <c r="E807" s="173"/>
      <c r="F807" s="175"/>
      <c r="G807" s="174"/>
      <c r="H807" s="175"/>
      <c r="I807" s="174" t="str">
        <f>IFERROR(DATEVALUE(IF(D807="初 年 度",IFERROR(((MID(データ蓄積!BR807,3,2)+2018)&amp;"/"&amp;データ蓄積!BS807&amp;"/"&amp;データ蓄積!BT807),""),"")),"")</f>
        <v/>
      </c>
      <c r="J807" s="175" t="str">
        <f>IFERROR(DATEVALUE(IF(D807="初 年 度",IFERROR(((MID(データ蓄積!BU807,3,2)+2018)&amp;"/"&amp;データ蓄積!BV807&amp;"/"&amp;データ蓄積!BW807),""),"")),"")</f>
        <v/>
      </c>
      <c r="K807" s="174" t="str">
        <f>IFERROR(DATEVALUE(IF(D807="次 年 度",IFERROR(((MID(データ蓄積!BR807,3,2)+2018)&amp;"/"&amp;データ蓄積!BS807&amp;"/"&amp;データ蓄積!BT807),""),"")),"")</f>
        <v/>
      </c>
      <c r="L807" s="175" t="str">
        <f>IFERROR(DATEVALUE(IF(D807="次 年 度",IFERROR(((MID(データ蓄積!BU807,3,2)+2018)&amp;"/"&amp;データ蓄積!BV807&amp;"/"&amp;データ蓄積!BW807),""),"")),"")</f>
        <v/>
      </c>
    </row>
    <row r="808" spans="1:12" x14ac:dyDescent="0.15">
      <c r="A808" s="1200">
        <f t="shared" si="8"/>
        <v>397</v>
      </c>
      <c r="B808" s="1199" t="str">
        <f>IFERROR(DATEVALUE(((MID(データ蓄積!BR808,3,2)+2018)&amp;"/"&amp;データ蓄積!BS808&amp;"/"&amp;データ蓄積!BT808)),"")</f>
        <v/>
      </c>
      <c r="C808" s="1199" t="str">
        <f>IFERROR(DATEVALUE(((MID(データ蓄積!BU808,3,2)+2018)&amp;"/"&amp;データ蓄積!BV808&amp;"/"&amp;データ蓄積!BW808)),"")</f>
        <v/>
      </c>
      <c r="D808" s="177">
        <f>データ蓄積!Y808</f>
        <v>0</v>
      </c>
      <c r="E808" s="173" t="str">
        <f>IFERROR(DATEVALUE(IF(D808="初 年 度",IFERROR(((MID(データ蓄積!BR808,3,2)+2018)&amp;"/"&amp;データ蓄積!BS808&amp;"/"&amp;データ蓄積!BT808),""),"")),"")</f>
        <v/>
      </c>
      <c r="F808" s="175" t="str">
        <f>IFERROR(DATEVALUE(IF(D808="初 年 度",IFERROR(((MID(データ蓄積!BU808,3,2)+2018)&amp;"/"&amp;データ蓄積!BV808&amp;"/"&amp;データ蓄積!BW808),""),"")),"")</f>
        <v/>
      </c>
      <c r="G808" s="174" t="str">
        <f>IFERROR(DATEVALUE(IF(D808="次 年 度",IFERROR(((MID(データ蓄積!BR808,3,2)+2018)&amp;"/"&amp;データ蓄積!BS808&amp;"/"&amp;データ蓄積!BT808),""),"")),"")</f>
        <v/>
      </c>
      <c r="H808" s="175" t="str">
        <f>IFERROR(DATEVALUE(IF(D808="次 年 度",IFERROR(((MID(データ蓄積!BU808,3,2)+2018)&amp;"/"&amp;データ蓄積!BV808&amp;"/"&amp;データ蓄積!BW808),""),"")),"")</f>
        <v/>
      </c>
      <c r="I808" s="174"/>
      <c r="J808" s="175"/>
      <c r="K808" s="174"/>
      <c r="L808" s="175"/>
    </row>
    <row r="809" spans="1:12" x14ac:dyDescent="0.15">
      <c r="A809" s="1200">
        <f t="shared" si="8"/>
        <v>397</v>
      </c>
      <c r="B809" s="1199" t="str">
        <f>IFERROR(DATEVALUE(((MID(データ蓄積!BR809,3,2)+2018)&amp;"/"&amp;データ蓄積!BS809&amp;"/"&amp;データ蓄積!BT809)),"")</f>
        <v/>
      </c>
      <c r="C809" s="1199" t="str">
        <f>IFERROR(DATEVALUE(((MID(データ蓄積!BU809,3,2)+2018)&amp;"/"&amp;データ蓄積!BV809&amp;"/"&amp;データ蓄積!BW809)),"")</f>
        <v/>
      </c>
      <c r="D809" s="177">
        <f>データ蓄積!Y809</f>
        <v>0</v>
      </c>
      <c r="E809" s="173"/>
      <c r="F809" s="175"/>
      <c r="G809" s="174"/>
      <c r="H809" s="175"/>
      <c r="I809" s="174" t="str">
        <f>IFERROR(DATEVALUE(IF(D809="初 年 度",IFERROR(((MID(データ蓄積!BR809,3,2)+2018)&amp;"/"&amp;データ蓄積!BS809&amp;"/"&amp;データ蓄積!BT809),""),"")),"")</f>
        <v/>
      </c>
      <c r="J809" s="175" t="str">
        <f>IFERROR(DATEVALUE(IF(D809="初 年 度",IFERROR(((MID(データ蓄積!BU809,3,2)+2018)&amp;"/"&amp;データ蓄積!BV809&amp;"/"&amp;データ蓄積!BW809),""),"")),"")</f>
        <v/>
      </c>
      <c r="K809" s="174" t="str">
        <f>IFERROR(DATEVALUE(IF(D809="次 年 度",IFERROR(((MID(データ蓄積!BR809,3,2)+2018)&amp;"/"&amp;データ蓄積!BS809&amp;"/"&amp;データ蓄積!BT809),""),"")),"")</f>
        <v/>
      </c>
      <c r="L809" s="175" t="str">
        <f>IFERROR(DATEVALUE(IF(D809="次 年 度",IFERROR(((MID(データ蓄積!BU809,3,2)+2018)&amp;"/"&amp;データ蓄積!BV809&amp;"/"&amp;データ蓄積!BW809),""),"")),"")</f>
        <v/>
      </c>
    </row>
    <row r="810" spans="1:12" x14ac:dyDescent="0.15">
      <c r="A810" s="1200">
        <f t="shared" si="8"/>
        <v>398</v>
      </c>
      <c r="B810" s="1199" t="str">
        <f>IFERROR(DATEVALUE(((MID(データ蓄積!BR810,3,2)+2018)&amp;"/"&amp;データ蓄積!BS810&amp;"/"&amp;データ蓄積!BT810)),"")</f>
        <v/>
      </c>
      <c r="C810" s="1199" t="str">
        <f>IFERROR(DATEVALUE(((MID(データ蓄積!BU810,3,2)+2018)&amp;"/"&amp;データ蓄積!BV810&amp;"/"&amp;データ蓄積!BW810)),"")</f>
        <v/>
      </c>
      <c r="D810" s="177">
        <f>データ蓄積!Y810</f>
        <v>0</v>
      </c>
      <c r="E810" s="173" t="str">
        <f>IFERROR(DATEVALUE(IF(D810="初 年 度",IFERROR(((MID(データ蓄積!BR810,3,2)+2018)&amp;"/"&amp;データ蓄積!BS810&amp;"/"&amp;データ蓄積!BT810),""),"")),"")</f>
        <v/>
      </c>
      <c r="F810" s="175" t="str">
        <f>IFERROR(DATEVALUE(IF(D810="初 年 度",IFERROR(((MID(データ蓄積!BU810,3,2)+2018)&amp;"/"&amp;データ蓄積!BV810&amp;"/"&amp;データ蓄積!BW810),""),"")),"")</f>
        <v/>
      </c>
      <c r="G810" s="174" t="str">
        <f>IFERROR(DATEVALUE(IF(D810="次 年 度",IFERROR(((MID(データ蓄積!BR810,3,2)+2018)&amp;"/"&amp;データ蓄積!BS810&amp;"/"&amp;データ蓄積!BT810),""),"")),"")</f>
        <v/>
      </c>
      <c r="H810" s="175" t="str">
        <f>IFERROR(DATEVALUE(IF(D810="次 年 度",IFERROR(((MID(データ蓄積!BU810,3,2)+2018)&amp;"/"&amp;データ蓄積!BV810&amp;"/"&amp;データ蓄積!BW810),""),"")),"")</f>
        <v/>
      </c>
      <c r="I810" s="174"/>
      <c r="J810" s="175"/>
      <c r="K810" s="174"/>
      <c r="L810" s="175"/>
    </row>
    <row r="811" spans="1:12" x14ac:dyDescent="0.15">
      <c r="A811" s="1200">
        <f t="shared" si="8"/>
        <v>398</v>
      </c>
      <c r="B811" s="1199" t="str">
        <f>IFERROR(DATEVALUE(((MID(データ蓄積!BR811,3,2)+2018)&amp;"/"&amp;データ蓄積!BS811&amp;"/"&amp;データ蓄積!BT811)),"")</f>
        <v/>
      </c>
      <c r="C811" s="1199" t="str">
        <f>IFERROR(DATEVALUE(((MID(データ蓄積!BU811,3,2)+2018)&amp;"/"&amp;データ蓄積!BV811&amp;"/"&amp;データ蓄積!BW811)),"")</f>
        <v/>
      </c>
      <c r="D811" s="177">
        <f>データ蓄積!Y811</f>
        <v>0</v>
      </c>
      <c r="E811" s="173"/>
      <c r="F811" s="175"/>
      <c r="G811" s="174"/>
      <c r="H811" s="175"/>
      <c r="I811" s="174" t="str">
        <f>IFERROR(DATEVALUE(IF(D811="初 年 度",IFERROR(((MID(データ蓄積!BR811,3,2)+2018)&amp;"/"&amp;データ蓄積!BS811&amp;"/"&amp;データ蓄積!BT811),""),"")),"")</f>
        <v/>
      </c>
      <c r="J811" s="175" t="str">
        <f>IFERROR(DATEVALUE(IF(D811="初 年 度",IFERROR(((MID(データ蓄積!BU811,3,2)+2018)&amp;"/"&amp;データ蓄積!BV811&amp;"/"&amp;データ蓄積!BW811),""),"")),"")</f>
        <v/>
      </c>
      <c r="K811" s="174" t="str">
        <f>IFERROR(DATEVALUE(IF(D811="次 年 度",IFERROR(((MID(データ蓄積!BR811,3,2)+2018)&amp;"/"&amp;データ蓄積!BS811&amp;"/"&amp;データ蓄積!BT811),""),"")),"")</f>
        <v/>
      </c>
      <c r="L811" s="175" t="str">
        <f>IFERROR(DATEVALUE(IF(D811="次 年 度",IFERROR(((MID(データ蓄積!BU811,3,2)+2018)&amp;"/"&amp;データ蓄積!BV811&amp;"/"&amp;データ蓄積!BW811),""),"")),"")</f>
        <v/>
      </c>
    </row>
    <row r="812" spans="1:12" x14ac:dyDescent="0.15">
      <c r="A812" s="1200">
        <f t="shared" si="8"/>
        <v>399</v>
      </c>
      <c r="B812" s="1199" t="str">
        <f>IFERROR(DATEVALUE(((MID(データ蓄積!BR812,3,2)+2018)&amp;"/"&amp;データ蓄積!BS812&amp;"/"&amp;データ蓄積!BT812)),"")</f>
        <v/>
      </c>
      <c r="C812" s="1199" t="str">
        <f>IFERROR(DATEVALUE(((MID(データ蓄積!BU812,3,2)+2018)&amp;"/"&amp;データ蓄積!BV812&amp;"/"&amp;データ蓄積!BW812)),"")</f>
        <v/>
      </c>
      <c r="D812" s="177">
        <f>データ蓄積!Y812</f>
        <v>0</v>
      </c>
      <c r="E812" s="173" t="str">
        <f>IFERROR(DATEVALUE(IF(D812="初 年 度",IFERROR(((MID(データ蓄積!BR812,3,2)+2018)&amp;"/"&amp;データ蓄積!BS812&amp;"/"&amp;データ蓄積!BT812),""),"")),"")</f>
        <v/>
      </c>
      <c r="F812" s="175" t="str">
        <f>IFERROR(DATEVALUE(IF(D812="初 年 度",IFERROR(((MID(データ蓄積!BU812,3,2)+2018)&amp;"/"&amp;データ蓄積!BV812&amp;"/"&amp;データ蓄積!BW812),""),"")),"")</f>
        <v/>
      </c>
      <c r="G812" s="174" t="str">
        <f>IFERROR(DATEVALUE(IF(D812="次 年 度",IFERROR(((MID(データ蓄積!BR812,3,2)+2018)&amp;"/"&amp;データ蓄積!BS812&amp;"/"&amp;データ蓄積!BT812),""),"")),"")</f>
        <v/>
      </c>
      <c r="H812" s="175" t="str">
        <f>IFERROR(DATEVALUE(IF(D812="次 年 度",IFERROR(((MID(データ蓄積!BU812,3,2)+2018)&amp;"/"&amp;データ蓄積!BV812&amp;"/"&amp;データ蓄積!BW812),""),"")),"")</f>
        <v/>
      </c>
      <c r="I812" s="174"/>
      <c r="J812" s="175"/>
      <c r="K812" s="174"/>
      <c r="L812" s="175"/>
    </row>
    <row r="813" spans="1:12" x14ac:dyDescent="0.15">
      <c r="A813" s="1200">
        <f t="shared" si="8"/>
        <v>399</v>
      </c>
      <c r="B813" s="1199" t="str">
        <f>IFERROR(DATEVALUE(((MID(データ蓄積!BR813,3,2)+2018)&amp;"/"&amp;データ蓄積!BS813&amp;"/"&amp;データ蓄積!BT813)),"")</f>
        <v/>
      </c>
      <c r="C813" s="1199" t="str">
        <f>IFERROR(DATEVALUE(((MID(データ蓄積!BU813,3,2)+2018)&amp;"/"&amp;データ蓄積!BV813&amp;"/"&amp;データ蓄積!BW813)),"")</f>
        <v/>
      </c>
      <c r="D813" s="177">
        <f>データ蓄積!Y813</f>
        <v>0</v>
      </c>
      <c r="E813" s="173"/>
      <c r="F813" s="175"/>
      <c r="G813" s="174"/>
      <c r="H813" s="175"/>
      <c r="I813" s="174" t="str">
        <f>IFERROR(DATEVALUE(IF(D813="初 年 度",IFERROR(((MID(データ蓄積!BR813,3,2)+2018)&amp;"/"&amp;データ蓄積!BS813&amp;"/"&amp;データ蓄積!BT813),""),"")),"")</f>
        <v/>
      </c>
      <c r="J813" s="175" t="str">
        <f>IFERROR(DATEVALUE(IF(D813="初 年 度",IFERROR(((MID(データ蓄積!BU813,3,2)+2018)&amp;"/"&amp;データ蓄積!BV813&amp;"/"&amp;データ蓄積!BW813),""),"")),"")</f>
        <v/>
      </c>
      <c r="K813" s="174" t="str">
        <f>IFERROR(DATEVALUE(IF(D813="次 年 度",IFERROR(((MID(データ蓄積!BR813,3,2)+2018)&amp;"/"&amp;データ蓄積!BS813&amp;"/"&amp;データ蓄積!BT813),""),"")),"")</f>
        <v/>
      </c>
      <c r="L813" s="175" t="str">
        <f>IFERROR(DATEVALUE(IF(D813="次 年 度",IFERROR(((MID(データ蓄積!BU813,3,2)+2018)&amp;"/"&amp;データ蓄積!BV813&amp;"/"&amp;データ蓄積!BW813),""),"")),"")</f>
        <v/>
      </c>
    </row>
    <row r="814" spans="1:12" x14ac:dyDescent="0.15">
      <c r="A814" s="1200">
        <f t="shared" si="8"/>
        <v>400</v>
      </c>
      <c r="B814" s="1199" t="str">
        <f>IFERROR(DATEVALUE(((MID(データ蓄積!BR814,3,2)+2018)&amp;"/"&amp;データ蓄積!BS814&amp;"/"&amp;データ蓄積!BT814)),"")</f>
        <v/>
      </c>
      <c r="C814" s="1199" t="str">
        <f>IFERROR(DATEVALUE(((MID(データ蓄積!BU814,3,2)+2018)&amp;"/"&amp;データ蓄積!BV814&amp;"/"&amp;データ蓄積!BW814)),"")</f>
        <v/>
      </c>
      <c r="D814" s="177">
        <f>データ蓄積!Y814</f>
        <v>0</v>
      </c>
      <c r="E814" s="173" t="str">
        <f>IFERROR(DATEVALUE(IF(D814="初 年 度",IFERROR(((MID(データ蓄積!BR814,3,2)+2018)&amp;"/"&amp;データ蓄積!BS814&amp;"/"&amp;データ蓄積!BT814),""),"")),"")</f>
        <v/>
      </c>
      <c r="F814" s="175" t="str">
        <f>IFERROR(DATEVALUE(IF(D814="初 年 度",IFERROR(((MID(データ蓄積!BU814,3,2)+2018)&amp;"/"&amp;データ蓄積!BV814&amp;"/"&amp;データ蓄積!BW814),""),"")),"")</f>
        <v/>
      </c>
      <c r="G814" s="174" t="str">
        <f>IFERROR(DATEVALUE(IF(D814="次 年 度",IFERROR(((MID(データ蓄積!BR814,3,2)+2018)&amp;"/"&amp;データ蓄積!BS814&amp;"/"&amp;データ蓄積!BT814),""),"")),"")</f>
        <v/>
      </c>
      <c r="H814" s="175" t="str">
        <f>IFERROR(DATEVALUE(IF(D814="次 年 度",IFERROR(((MID(データ蓄積!BU814,3,2)+2018)&amp;"/"&amp;データ蓄積!BV814&amp;"/"&amp;データ蓄積!BW814),""),"")),"")</f>
        <v/>
      </c>
      <c r="I814" s="174"/>
      <c r="J814" s="175"/>
      <c r="K814" s="174"/>
      <c r="L814" s="175"/>
    </row>
    <row r="815" spans="1:12" x14ac:dyDescent="0.15">
      <c r="A815" s="1200">
        <f t="shared" si="8"/>
        <v>400</v>
      </c>
      <c r="B815" s="1199" t="str">
        <f>IFERROR(DATEVALUE(((MID(データ蓄積!BR815,3,2)+2018)&amp;"/"&amp;データ蓄積!BS815&amp;"/"&amp;データ蓄積!BT815)),"")</f>
        <v/>
      </c>
      <c r="C815" s="1199" t="str">
        <f>IFERROR(DATEVALUE(((MID(データ蓄積!BU815,3,2)+2018)&amp;"/"&amp;データ蓄積!BV815&amp;"/"&amp;データ蓄積!BW815)),"")</f>
        <v/>
      </c>
      <c r="D815" s="177">
        <f>データ蓄積!Y815</f>
        <v>0</v>
      </c>
      <c r="E815" s="173"/>
      <c r="F815" s="175"/>
      <c r="G815" s="174"/>
      <c r="H815" s="175"/>
      <c r="I815" s="174" t="str">
        <f>IFERROR(DATEVALUE(IF(D815="初 年 度",IFERROR(((MID(データ蓄積!BR815,3,2)+2018)&amp;"/"&amp;データ蓄積!BS815&amp;"/"&amp;データ蓄積!BT815),""),"")),"")</f>
        <v/>
      </c>
      <c r="J815" s="175" t="str">
        <f>IFERROR(DATEVALUE(IF(D815="初 年 度",IFERROR(((MID(データ蓄積!BU815,3,2)+2018)&amp;"/"&amp;データ蓄積!BV815&amp;"/"&amp;データ蓄積!BW815),""),"")),"")</f>
        <v/>
      </c>
      <c r="K815" s="174" t="str">
        <f>IFERROR(DATEVALUE(IF(D815="次 年 度",IFERROR(((MID(データ蓄積!BR815,3,2)+2018)&amp;"/"&amp;データ蓄積!BS815&amp;"/"&amp;データ蓄積!BT815),""),"")),"")</f>
        <v/>
      </c>
      <c r="L815" s="175" t="str">
        <f>IFERROR(DATEVALUE(IF(D815="次 年 度",IFERROR(((MID(データ蓄積!BU815,3,2)+2018)&amp;"/"&amp;データ蓄積!BV815&amp;"/"&amp;データ蓄積!BW815),""),"")),"")</f>
        <v/>
      </c>
    </row>
    <row r="816" spans="1:12" x14ac:dyDescent="0.15">
      <c r="A816" s="1200">
        <f t="shared" si="8"/>
        <v>401</v>
      </c>
      <c r="B816" s="1199" t="str">
        <f>IFERROR(DATEVALUE(((MID(データ蓄積!BR816,3,2)+2018)&amp;"/"&amp;データ蓄積!BS816&amp;"/"&amp;データ蓄積!BT816)),"")</f>
        <v/>
      </c>
      <c r="C816" s="1199" t="str">
        <f>IFERROR(DATEVALUE(((MID(データ蓄積!BU816,3,2)+2018)&amp;"/"&amp;データ蓄積!BV816&amp;"/"&amp;データ蓄積!BW816)),"")</f>
        <v/>
      </c>
      <c r="D816" s="177">
        <f>データ蓄積!Y816</f>
        <v>0</v>
      </c>
      <c r="E816" s="173" t="str">
        <f>IFERROR(DATEVALUE(IF(D816="初 年 度",IFERROR(((MID(データ蓄積!BR816,3,2)+2018)&amp;"/"&amp;データ蓄積!BS816&amp;"/"&amp;データ蓄積!BT816),""),"")),"")</f>
        <v/>
      </c>
      <c r="F816" s="175" t="str">
        <f>IFERROR(DATEVALUE(IF(D816="初 年 度",IFERROR(((MID(データ蓄積!BU816,3,2)+2018)&amp;"/"&amp;データ蓄積!BV816&amp;"/"&amp;データ蓄積!BW816),""),"")),"")</f>
        <v/>
      </c>
      <c r="G816" s="174" t="str">
        <f>IFERROR(DATEVALUE(IF(D816="次 年 度",IFERROR(((MID(データ蓄積!BR816,3,2)+2018)&amp;"/"&amp;データ蓄積!BS816&amp;"/"&amp;データ蓄積!BT816),""),"")),"")</f>
        <v/>
      </c>
      <c r="H816" s="175" t="str">
        <f>IFERROR(DATEVALUE(IF(D816="次 年 度",IFERROR(((MID(データ蓄積!BU816,3,2)+2018)&amp;"/"&amp;データ蓄積!BV816&amp;"/"&amp;データ蓄積!BW816),""),"")),"")</f>
        <v/>
      </c>
      <c r="I816" s="174"/>
      <c r="J816" s="175"/>
      <c r="K816" s="174"/>
      <c r="L816" s="175"/>
    </row>
    <row r="817" spans="1:12" x14ac:dyDescent="0.15">
      <c r="A817" s="1200">
        <f t="shared" si="8"/>
        <v>401</v>
      </c>
      <c r="B817" s="1199" t="str">
        <f>IFERROR(DATEVALUE(((MID(データ蓄積!BR817,3,2)+2018)&amp;"/"&amp;データ蓄積!BS817&amp;"/"&amp;データ蓄積!BT817)),"")</f>
        <v/>
      </c>
      <c r="C817" s="1199" t="str">
        <f>IFERROR(DATEVALUE(((MID(データ蓄積!BU817,3,2)+2018)&amp;"/"&amp;データ蓄積!BV817&amp;"/"&amp;データ蓄積!BW817)),"")</f>
        <v/>
      </c>
      <c r="D817" s="177">
        <f>データ蓄積!Y817</f>
        <v>0</v>
      </c>
      <c r="E817" s="173"/>
      <c r="F817" s="175"/>
      <c r="G817" s="174"/>
      <c r="H817" s="175"/>
      <c r="I817" s="174" t="str">
        <f>IFERROR(DATEVALUE(IF(D817="初 年 度",IFERROR(((MID(データ蓄積!BR817,3,2)+2018)&amp;"/"&amp;データ蓄積!BS817&amp;"/"&amp;データ蓄積!BT817),""),"")),"")</f>
        <v/>
      </c>
      <c r="J817" s="175" t="str">
        <f>IFERROR(DATEVALUE(IF(D817="初 年 度",IFERROR(((MID(データ蓄積!BU817,3,2)+2018)&amp;"/"&amp;データ蓄積!BV817&amp;"/"&amp;データ蓄積!BW817),""),"")),"")</f>
        <v/>
      </c>
      <c r="K817" s="174" t="str">
        <f>IFERROR(DATEVALUE(IF(D817="次 年 度",IFERROR(((MID(データ蓄積!BR817,3,2)+2018)&amp;"/"&amp;データ蓄積!BS817&amp;"/"&amp;データ蓄積!BT817),""),"")),"")</f>
        <v/>
      </c>
      <c r="L817" s="175" t="str">
        <f>IFERROR(DATEVALUE(IF(D817="次 年 度",IFERROR(((MID(データ蓄積!BU817,3,2)+2018)&amp;"/"&amp;データ蓄積!BV817&amp;"/"&amp;データ蓄積!BW817),""),"")),"")</f>
        <v/>
      </c>
    </row>
    <row r="818" spans="1:12" x14ac:dyDescent="0.15">
      <c r="A818" s="1200">
        <f t="shared" si="8"/>
        <v>402</v>
      </c>
      <c r="B818" s="1199" t="str">
        <f>IFERROR(DATEVALUE(((MID(データ蓄積!BR818,3,2)+2018)&amp;"/"&amp;データ蓄積!BS818&amp;"/"&amp;データ蓄積!BT818)),"")</f>
        <v/>
      </c>
      <c r="C818" s="1199" t="str">
        <f>IFERROR(DATEVALUE(((MID(データ蓄積!BU818,3,2)+2018)&amp;"/"&amp;データ蓄積!BV818&amp;"/"&amp;データ蓄積!BW818)),"")</f>
        <v/>
      </c>
      <c r="D818" s="177">
        <f>データ蓄積!Y818</f>
        <v>0</v>
      </c>
      <c r="E818" s="173" t="str">
        <f>IFERROR(DATEVALUE(IF(D818="初 年 度",IFERROR(((MID(データ蓄積!BR818,3,2)+2018)&amp;"/"&amp;データ蓄積!BS818&amp;"/"&amp;データ蓄積!BT818),""),"")),"")</f>
        <v/>
      </c>
      <c r="F818" s="175" t="str">
        <f>IFERROR(DATEVALUE(IF(D818="初 年 度",IFERROR(((MID(データ蓄積!BU818,3,2)+2018)&amp;"/"&amp;データ蓄積!BV818&amp;"/"&amp;データ蓄積!BW818),""),"")),"")</f>
        <v/>
      </c>
      <c r="G818" s="174" t="str">
        <f>IFERROR(DATEVALUE(IF(D818="次 年 度",IFERROR(((MID(データ蓄積!BR818,3,2)+2018)&amp;"/"&amp;データ蓄積!BS818&amp;"/"&amp;データ蓄積!BT818),""),"")),"")</f>
        <v/>
      </c>
      <c r="H818" s="175" t="str">
        <f>IFERROR(DATEVALUE(IF(D818="次 年 度",IFERROR(((MID(データ蓄積!BU818,3,2)+2018)&amp;"/"&amp;データ蓄積!BV818&amp;"/"&amp;データ蓄積!BW818),""),"")),"")</f>
        <v/>
      </c>
      <c r="I818" s="174"/>
      <c r="J818" s="175"/>
      <c r="K818" s="174"/>
      <c r="L818" s="175"/>
    </row>
    <row r="819" spans="1:12" x14ac:dyDescent="0.15">
      <c r="A819" s="1200">
        <f t="shared" si="8"/>
        <v>402</v>
      </c>
      <c r="B819" s="1199" t="str">
        <f>IFERROR(DATEVALUE(((MID(データ蓄積!BR819,3,2)+2018)&amp;"/"&amp;データ蓄積!BS819&amp;"/"&amp;データ蓄積!BT819)),"")</f>
        <v/>
      </c>
      <c r="C819" s="1199" t="str">
        <f>IFERROR(DATEVALUE(((MID(データ蓄積!BU819,3,2)+2018)&amp;"/"&amp;データ蓄積!BV819&amp;"/"&amp;データ蓄積!BW819)),"")</f>
        <v/>
      </c>
      <c r="D819" s="177">
        <f>データ蓄積!Y819</f>
        <v>0</v>
      </c>
      <c r="E819" s="173"/>
      <c r="F819" s="175"/>
      <c r="G819" s="174"/>
      <c r="H819" s="175"/>
      <c r="I819" s="174" t="str">
        <f>IFERROR(DATEVALUE(IF(D819="初 年 度",IFERROR(((MID(データ蓄積!BR819,3,2)+2018)&amp;"/"&amp;データ蓄積!BS819&amp;"/"&amp;データ蓄積!BT819),""),"")),"")</f>
        <v/>
      </c>
      <c r="J819" s="175" t="str">
        <f>IFERROR(DATEVALUE(IF(D819="初 年 度",IFERROR(((MID(データ蓄積!BU819,3,2)+2018)&amp;"/"&amp;データ蓄積!BV819&amp;"/"&amp;データ蓄積!BW819),""),"")),"")</f>
        <v/>
      </c>
      <c r="K819" s="174" t="str">
        <f>IFERROR(DATEVALUE(IF(D819="次 年 度",IFERROR(((MID(データ蓄積!BR819,3,2)+2018)&amp;"/"&amp;データ蓄積!BS819&amp;"/"&amp;データ蓄積!BT819),""),"")),"")</f>
        <v/>
      </c>
      <c r="L819" s="175" t="str">
        <f>IFERROR(DATEVALUE(IF(D819="次 年 度",IFERROR(((MID(データ蓄積!BU819,3,2)+2018)&amp;"/"&amp;データ蓄積!BV819&amp;"/"&amp;データ蓄積!BW819),""),"")),"")</f>
        <v/>
      </c>
    </row>
    <row r="820" spans="1:12" x14ac:dyDescent="0.15">
      <c r="A820" s="1200">
        <f t="shared" si="8"/>
        <v>403</v>
      </c>
      <c r="B820" s="1199" t="str">
        <f>IFERROR(DATEVALUE(((MID(データ蓄積!BR820,3,2)+2018)&amp;"/"&amp;データ蓄積!BS820&amp;"/"&amp;データ蓄積!BT820)),"")</f>
        <v/>
      </c>
      <c r="C820" s="1199" t="str">
        <f>IFERROR(DATEVALUE(((MID(データ蓄積!BU820,3,2)+2018)&amp;"/"&amp;データ蓄積!BV820&amp;"/"&amp;データ蓄積!BW820)),"")</f>
        <v/>
      </c>
      <c r="D820" s="177">
        <f>データ蓄積!Y820</f>
        <v>0</v>
      </c>
      <c r="E820" s="173" t="str">
        <f>IFERROR(DATEVALUE(IF(D820="初 年 度",IFERROR(((MID(データ蓄積!BR820,3,2)+2018)&amp;"/"&amp;データ蓄積!BS820&amp;"/"&amp;データ蓄積!BT820),""),"")),"")</f>
        <v/>
      </c>
      <c r="F820" s="175" t="str">
        <f>IFERROR(DATEVALUE(IF(D820="初 年 度",IFERROR(((MID(データ蓄積!BU820,3,2)+2018)&amp;"/"&amp;データ蓄積!BV820&amp;"/"&amp;データ蓄積!BW820),""),"")),"")</f>
        <v/>
      </c>
      <c r="G820" s="174" t="str">
        <f>IFERROR(DATEVALUE(IF(D820="次 年 度",IFERROR(((MID(データ蓄積!BR820,3,2)+2018)&amp;"/"&amp;データ蓄積!BS820&amp;"/"&amp;データ蓄積!BT820),""),"")),"")</f>
        <v/>
      </c>
      <c r="H820" s="175" t="str">
        <f>IFERROR(DATEVALUE(IF(D820="次 年 度",IFERROR(((MID(データ蓄積!BU820,3,2)+2018)&amp;"/"&amp;データ蓄積!BV820&amp;"/"&amp;データ蓄積!BW820),""),"")),"")</f>
        <v/>
      </c>
      <c r="I820" s="174"/>
      <c r="J820" s="175"/>
      <c r="K820" s="174"/>
      <c r="L820" s="175"/>
    </row>
    <row r="821" spans="1:12" x14ac:dyDescent="0.15">
      <c r="A821" s="1200">
        <f t="shared" si="8"/>
        <v>403</v>
      </c>
      <c r="B821" s="1199" t="str">
        <f>IFERROR(DATEVALUE(((MID(データ蓄積!BR821,3,2)+2018)&amp;"/"&amp;データ蓄積!BS821&amp;"/"&amp;データ蓄積!BT821)),"")</f>
        <v/>
      </c>
      <c r="C821" s="1199" t="str">
        <f>IFERROR(DATEVALUE(((MID(データ蓄積!BU821,3,2)+2018)&amp;"/"&amp;データ蓄積!BV821&amp;"/"&amp;データ蓄積!BW821)),"")</f>
        <v/>
      </c>
      <c r="D821" s="177">
        <f>データ蓄積!Y821</f>
        <v>0</v>
      </c>
      <c r="E821" s="173"/>
      <c r="F821" s="175"/>
      <c r="G821" s="174"/>
      <c r="H821" s="175"/>
      <c r="I821" s="174" t="str">
        <f>IFERROR(DATEVALUE(IF(D821="初 年 度",IFERROR(((MID(データ蓄積!BR821,3,2)+2018)&amp;"/"&amp;データ蓄積!BS821&amp;"/"&amp;データ蓄積!BT821),""),"")),"")</f>
        <v/>
      </c>
      <c r="J821" s="175" t="str">
        <f>IFERROR(DATEVALUE(IF(D821="初 年 度",IFERROR(((MID(データ蓄積!BU821,3,2)+2018)&amp;"/"&amp;データ蓄積!BV821&amp;"/"&amp;データ蓄積!BW821),""),"")),"")</f>
        <v/>
      </c>
      <c r="K821" s="174" t="str">
        <f>IFERROR(DATEVALUE(IF(D821="次 年 度",IFERROR(((MID(データ蓄積!BR821,3,2)+2018)&amp;"/"&amp;データ蓄積!BS821&amp;"/"&amp;データ蓄積!BT821),""),"")),"")</f>
        <v/>
      </c>
      <c r="L821" s="175" t="str">
        <f>IFERROR(DATEVALUE(IF(D821="次 年 度",IFERROR(((MID(データ蓄積!BU821,3,2)+2018)&amp;"/"&amp;データ蓄積!BV821&amp;"/"&amp;データ蓄積!BW821),""),"")),"")</f>
        <v/>
      </c>
    </row>
    <row r="822" spans="1:12" x14ac:dyDescent="0.15">
      <c r="A822" s="1200">
        <f t="shared" si="8"/>
        <v>404</v>
      </c>
      <c r="B822" s="1199" t="str">
        <f>IFERROR(DATEVALUE(((MID(データ蓄積!BR822,3,2)+2018)&amp;"/"&amp;データ蓄積!BS822&amp;"/"&amp;データ蓄積!BT822)),"")</f>
        <v/>
      </c>
      <c r="C822" s="1199" t="str">
        <f>IFERROR(DATEVALUE(((MID(データ蓄積!BU822,3,2)+2018)&amp;"/"&amp;データ蓄積!BV822&amp;"/"&amp;データ蓄積!BW822)),"")</f>
        <v/>
      </c>
      <c r="D822" s="177">
        <f>データ蓄積!Y822</f>
        <v>0</v>
      </c>
      <c r="E822" s="173" t="str">
        <f>IFERROR(DATEVALUE(IF(D822="初 年 度",IFERROR(((MID(データ蓄積!BR822,3,2)+2018)&amp;"/"&amp;データ蓄積!BS822&amp;"/"&amp;データ蓄積!BT822),""),"")),"")</f>
        <v/>
      </c>
      <c r="F822" s="175" t="str">
        <f>IFERROR(DATEVALUE(IF(D822="初 年 度",IFERROR(((MID(データ蓄積!BU822,3,2)+2018)&amp;"/"&amp;データ蓄積!BV822&amp;"/"&amp;データ蓄積!BW822),""),"")),"")</f>
        <v/>
      </c>
      <c r="G822" s="174" t="str">
        <f>IFERROR(DATEVALUE(IF(D822="次 年 度",IFERROR(((MID(データ蓄積!BR822,3,2)+2018)&amp;"/"&amp;データ蓄積!BS822&amp;"/"&amp;データ蓄積!BT822),""),"")),"")</f>
        <v/>
      </c>
      <c r="H822" s="175" t="str">
        <f>IFERROR(DATEVALUE(IF(D822="次 年 度",IFERROR(((MID(データ蓄積!BU822,3,2)+2018)&amp;"/"&amp;データ蓄積!BV822&amp;"/"&amp;データ蓄積!BW822),""),"")),"")</f>
        <v/>
      </c>
      <c r="I822" s="174"/>
      <c r="J822" s="175"/>
      <c r="K822" s="174"/>
      <c r="L822" s="175"/>
    </row>
    <row r="823" spans="1:12" x14ac:dyDescent="0.15">
      <c r="A823" s="1200">
        <f t="shared" si="8"/>
        <v>404</v>
      </c>
      <c r="B823" s="1199" t="str">
        <f>IFERROR(DATEVALUE(((MID(データ蓄積!BR823,3,2)+2018)&amp;"/"&amp;データ蓄積!BS823&amp;"/"&amp;データ蓄積!BT823)),"")</f>
        <v/>
      </c>
      <c r="C823" s="1199" t="str">
        <f>IFERROR(DATEVALUE(((MID(データ蓄積!BU823,3,2)+2018)&amp;"/"&amp;データ蓄積!BV823&amp;"/"&amp;データ蓄積!BW823)),"")</f>
        <v/>
      </c>
      <c r="D823" s="177">
        <f>データ蓄積!Y823</f>
        <v>0</v>
      </c>
      <c r="E823" s="173"/>
      <c r="F823" s="175"/>
      <c r="G823" s="174"/>
      <c r="H823" s="175"/>
      <c r="I823" s="174" t="str">
        <f>IFERROR(DATEVALUE(IF(D823="初 年 度",IFERROR(((MID(データ蓄積!BR823,3,2)+2018)&amp;"/"&amp;データ蓄積!BS823&amp;"/"&amp;データ蓄積!BT823),""),"")),"")</f>
        <v/>
      </c>
      <c r="J823" s="175" t="str">
        <f>IFERROR(DATEVALUE(IF(D823="初 年 度",IFERROR(((MID(データ蓄積!BU823,3,2)+2018)&amp;"/"&amp;データ蓄積!BV823&amp;"/"&amp;データ蓄積!BW823),""),"")),"")</f>
        <v/>
      </c>
      <c r="K823" s="174" t="str">
        <f>IFERROR(DATEVALUE(IF(D823="次 年 度",IFERROR(((MID(データ蓄積!BR823,3,2)+2018)&amp;"/"&amp;データ蓄積!BS823&amp;"/"&amp;データ蓄積!BT823),""),"")),"")</f>
        <v/>
      </c>
      <c r="L823" s="175" t="str">
        <f>IFERROR(DATEVALUE(IF(D823="次 年 度",IFERROR(((MID(データ蓄積!BU823,3,2)+2018)&amp;"/"&amp;データ蓄積!BV823&amp;"/"&amp;データ蓄積!BW823),""),"")),"")</f>
        <v/>
      </c>
    </row>
    <row r="824" spans="1:12" x14ac:dyDescent="0.15">
      <c r="A824" s="1200">
        <f t="shared" si="8"/>
        <v>405</v>
      </c>
      <c r="B824" s="1199" t="str">
        <f>IFERROR(DATEVALUE(((MID(データ蓄積!BR824,3,2)+2018)&amp;"/"&amp;データ蓄積!BS824&amp;"/"&amp;データ蓄積!BT824)),"")</f>
        <v/>
      </c>
      <c r="C824" s="1199" t="str">
        <f>IFERROR(DATEVALUE(((MID(データ蓄積!BU824,3,2)+2018)&amp;"/"&amp;データ蓄積!BV824&amp;"/"&amp;データ蓄積!BW824)),"")</f>
        <v/>
      </c>
      <c r="D824" s="177">
        <f>データ蓄積!Y824</f>
        <v>0</v>
      </c>
      <c r="E824" s="173" t="str">
        <f>IFERROR(DATEVALUE(IF(D824="初 年 度",IFERROR(((MID(データ蓄積!BR824,3,2)+2018)&amp;"/"&amp;データ蓄積!BS824&amp;"/"&amp;データ蓄積!BT824),""),"")),"")</f>
        <v/>
      </c>
      <c r="F824" s="175" t="str">
        <f>IFERROR(DATEVALUE(IF(D824="初 年 度",IFERROR(((MID(データ蓄積!BU824,3,2)+2018)&amp;"/"&amp;データ蓄積!BV824&amp;"/"&amp;データ蓄積!BW824),""),"")),"")</f>
        <v/>
      </c>
      <c r="G824" s="174" t="str">
        <f>IFERROR(DATEVALUE(IF(D824="次 年 度",IFERROR(((MID(データ蓄積!BR824,3,2)+2018)&amp;"/"&amp;データ蓄積!BS824&amp;"/"&amp;データ蓄積!BT824),""),"")),"")</f>
        <v/>
      </c>
      <c r="H824" s="175" t="str">
        <f>IFERROR(DATEVALUE(IF(D824="次 年 度",IFERROR(((MID(データ蓄積!BU824,3,2)+2018)&amp;"/"&amp;データ蓄積!BV824&amp;"/"&amp;データ蓄積!BW824),""),"")),"")</f>
        <v/>
      </c>
      <c r="I824" s="174"/>
      <c r="J824" s="175"/>
      <c r="K824" s="174"/>
      <c r="L824" s="175"/>
    </row>
    <row r="825" spans="1:12" x14ac:dyDescent="0.15">
      <c r="A825" s="1200">
        <f t="shared" si="8"/>
        <v>405</v>
      </c>
      <c r="B825" s="1199" t="str">
        <f>IFERROR(DATEVALUE(((MID(データ蓄積!BR825,3,2)+2018)&amp;"/"&amp;データ蓄積!BS825&amp;"/"&amp;データ蓄積!BT825)),"")</f>
        <v/>
      </c>
      <c r="C825" s="1199" t="str">
        <f>IFERROR(DATEVALUE(((MID(データ蓄積!BU825,3,2)+2018)&amp;"/"&amp;データ蓄積!BV825&amp;"/"&amp;データ蓄積!BW825)),"")</f>
        <v/>
      </c>
      <c r="D825" s="177">
        <f>データ蓄積!Y825</f>
        <v>0</v>
      </c>
      <c r="E825" s="173"/>
      <c r="F825" s="175"/>
      <c r="G825" s="174"/>
      <c r="H825" s="175"/>
      <c r="I825" s="174" t="str">
        <f>IFERROR(DATEVALUE(IF(D825="初 年 度",IFERROR(((MID(データ蓄積!BR825,3,2)+2018)&amp;"/"&amp;データ蓄積!BS825&amp;"/"&amp;データ蓄積!BT825),""),"")),"")</f>
        <v/>
      </c>
      <c r="J825" s="175" t="str">
        <f>IFERROR(DATEVALUE(IF(D825="初 年 度",IFERROR(((MID(データ蓄積!BU825,3,2)+2018)&amp;"/"&amp;データ蓄積!BV825&amp;"/"&amp;データ蓄積!BW825),""),"")),"")</f>
        <v/>
      </c>
      <c r="K825" s="174" t="str">
        <f>IFERROR(DATEVALUE(IF(D825="次 年 度",IFERROR(((MID(データ蓄積!BR825,3,2)+2018)&amp;"/"&amp;データ蓄積!BS825&amp;"/"&amp;データ蓄積!BT825),""),"")),"")</f>
        <v/>
      </c>
      <c r="L825" s="175" t="str">
        <f>IFERROR(DATEVALUE(IF(D825="次 年 度",IFERROR(((MID(データ蓄積!BU825,3,2)+2018)&amp;"/"&amp;データ蓄積!BV825&amp;"/"&amp;データ蓄積!BW825),""),"")),"")</f>
        <v/>
      </c>
    </row>
    <row r="826" spans="1:12" x14ac:dyDescent="0.15">
      <c r="A826" s="1200">
        <f t="shared" si="8"/>
        <v>406</v>
      </c>
      <c r="B826" s="1199" t="str">
        <f>IFERROR(DATEVALUE(((MID(データ蓄積!BR826,3,2)+2018)&amp;"/"&amp;データ蓄積!BS826&amp;"/"&amp;データ蓄積!BT826)),"")</f>
        <v/>
      </c>
      <c r="C826" s="1199" t="str">
        <f>IFERROR(DATEVALUE(((MID(データ蓄積!BU826,3,2)+2018)&amp;"/"&amp;データ蓄積!BV826&amp;"/"&amp;データ蓄積!BW826)),"")</f>
        <v/>
      </c>
      <c r="D826" s="177">
        <f>データ蓄積!Y826</f>
        <v>0</v>
      </c>
      <c r="E826" s="173" t="str">
        <f>IFERROR(DATEVALUE(IF(D826="初 年 度",IFERROR(((MID(データ蓄積!BR826,3,2)+2018)&amp;"/"&amp;データ蓄積!BS826&amp;"/"&amp;データ蓄積!BT826),""),"")),"")</f>
        <v/>
      </c>
      <c r="F826" s="175" t="str">
        <f>IFERROR(DATEVALUE(IF(D826="初 年 度",IFERROR(((MID(データ蓄積!BU826,3,2)+2018)&amp;"/"&amp;データ蓄積!BV826&amp;"/"&amp;データ蓄積!BW826),""),"")),"")</f>
        <v/>
      </c>
      <c r="G826" s="174" t="str">
        <f>IFERROR(DATEVALUE(IF(D826="次 年 度",IFERROR(((MID(データ蓄積!BR826,3,2)+2018)&amp;"/"&amp;データ蓄積!BS826&amp;"/"&amp;データ蓄積!BT826),""),"")),"")</f>
        <v/>
      </c>
      <c r="H826" s="175" t="str">
        <f>IFERROR(DATEVALUE(IF(D826="次 年 度",IFERROR(((MID(データ蓄積!BU826,3,2)+2018)&amp;"/"&amp;データ蓄積!BV826&amp;"/"&amp;データ蓄積!BW826),""),"")),"")</f>
        <v/>
      </c>
      <c r="I826" s="174"/>
      <c r="J826" s="175"/>
      <c r="K826" s="174"/>
      <c r="L826" s="175"/>
    </row>
    <row r="827" spans="1:12" x14ac:dyDescent="0.15">
      <c r="A827" s="1200">
        <f t="shared" si="8"/>
        <v>406</v>
      </c>
      <c r="B827" s="1199" t="str">
        <f>IFERROR(DATEVALUE(((MID(データ蓄積!BR827,3,2)+2018)&amp;"/"&amp;データ蓄積!BS827&amp;"/"&amp;データ蓄積!BT827)),"")</f>
        <v/>
      </c>
      <c r="C827" s="1199" t="str">
        <f>IFERROR(DATEVALUE(((MID(データ蓄積!BU827,3,2)+2018)&amp;"/"&amp;データ蓄積!BV827&amp;"/"&amp;データ蓄積!BW827)),"")</f>
        <v/>
      </c>
      <c r="D827" s="177">
        <f>データ蓄積!Y827</f>
        <v>0</v>
      </c>
      <c r="E827" s="173"/>
      <c r="F827" s="175"/>
      <c r="G827" s="174"/>
      <c r="H827" s="175"/>
      <c r="I827" s="174" t="str">
        <f>IFERROR(DATEVALUE(IF(D827="初 年 度",IFERROR(((MID(データ蓄積!BR827,3,2)+2018)&amp;"/"&amp;データ蓄積!BS827&amp;"/"&amp;データ蓄積!BT827),""),"")),"")</f>
        <v/>
      </c>
      <c r="J827" s="175" t="str">
        <f>IFERROR(DATEVALUE(IF(D827="初 年 度",IFERROR(((MID(データ蓄積!BU827,3,2)+2018)&amp;"/"&amp;データ蓄積!BV827&amp;"/"&amp;データ蓄積!BW827),""),"")),"")</f>
        <v/>
      </c>
      <c r="K827" s="174" t="str">
        <f>IFERROR(DATEVALUE(IF(D827="次 年 度",IFERROR(((MID(データ蓄積!BR827,3,2)+2018)&amp;"/"&amp;データ蓄積!BS827&amp;"/"&amp;データ蓄積!BT827),""),"")),"")</f>
        <v/>
      </c>
      <c r="L827" s="175" t="str">
        <f>IFERROR(DATEVALUE(IF(D827="次 年 度",IFERROR(((MID(データ蓄積!BU827,3,2)+2018)&amp;"/"&amp;データ蓄積!BV827&amp;"/"&amp;データ蓄積!BW827),""),"")),"")</f>
        <v/>
      </c>
    </row>
    <row r="828" spans="1:12" x14ac:dyDescent="0.15">
      <c r="A828" s="1200">
        <f t="shared" si="8"/>
        <v>407</v>
      </c>
      <c r="B828" s="1199" t="str">
        <f>IFERROR(DATEVALUE(((MID(データ蓄積!BR828,3,2)+2018)&amp;"/"&amp;データ蓄積!BS828&amp;"/"&amp;データ蓄積!BT828)),"")</f>
        <v/>
      </c>
      <c r="C828" s="1199" t="str">
        <f>IFERROR(DATEVALUE(((MID(データ蓄積!BU828,3,2)+2018)&amp;"/"&amp;データ蓄積!BV828&amp;"/"&amp;データ蓄積!BW828)),"")</f>
        <v/>
      </c>
      <c r="D828" s="177">
        <f>データ蓄積!Y828</f>
        <v>0</v>
      </c>
      <c r="E828" s="173" t="str">
        <f>IFERROR(DATEVALUE(IF(D828="初 年 度",IFERROR(((MID(データ蓄積!BR828,3,2)+2018)&amp;"/"&amp;データ蓄積!BS828&amp;"/"&amp;データ蓄積!BT828),""),"")),"")</f>
        <v/>
      </c>
      <c r="F828" s="175" t="str">
        <f>IFERROR(DATEVALUE(IF(D828="初 年 度",IFERROR(((MID(データ蓄積!BU828,3,2)+2018)&amp;"/"&amp;データ蓄積!BV828&amp;"/"&amp;データ蓄積!BW828),""),"")),"")</f>
        <v/>
      </c>
      <c r="G828" s="174" t="str">
        <f>IFERROR(DATEVALUE(IF(D828="次 年 度",IFERROR(((MID(データ蓄積!BR828,3,2)+2018)&amp;"/"&amp;データ蓄積!BS828&amp;"/"&amp;データ蓄積!BT828),""),"")),"")</f>
        <v/>
      </c>
      <c r="H828" s="175" t="str">
        <f>IFERROR(DATEVALUE(IF(D828="次 年 度",IFERROR(((MID(データ蓄積!BU828,3,2)+2018)&amp;"/"&amp;データ蓄積!BV828&amp;"/"&amp;データ蓄積!BW828),""),"")),"")</f>
        <v/>
      </c>
      <c r="I828" s="174"/>
      <c r="J828" s="175"/>
      <c r="K828" s="174"/>
      <c r="L828" s="175"/>
    </row>
    <row r="829" spans="1:12" x14ac:dyDescent="0.15">
      <c r="A829" s="1200">
        <f t="shared" si="8"/>
        <v>407</v>
      </c>
      <c r="B829" s="1199" t="str">
        <f>IFERROR(DATEVALUE(((MID(データ蓄積!BR829,3,2)+2018)&amp;"/"&amp;データ蓄積!BS829&amp;"/"&amp;データ蓄積!BT829)),"")</f>
        <v/>
      </c>
      <c r="C829" s="1199" t="str">
        <f>IFERROR(DATEVALUE(((MID(データ蓄積!BU829,3,2)+2018)&amp;"/"&amp;データ蓄積!BV829&amp;"/"&amp;データ蓄積!BW829)),"")</f>
        <v/>
      </c>
      <c r="D829" s="177">
        <f>データ蓄積!Y829</f>
        <v>0</v>
      </c>
      <c r="E829" s="173"/>
      <c r="F829" s="175"/>
      <c r="G829" s="174"/>
      <c r="H829" s="175"/>
      <c r="I829" s="174" t="str">
        <f>IFERROR(DATEVALUE(IF(D829="初 年 度",IFERROR(((MID(データ蓄積!BR829,3,2)+2018)&amp;"/"&amp;データ蓄積!BS829&amp;"/"&amp;データ蓄積!BT829),""),"")),"")</f>
        <v/>
      </c>
      <c r="J829" s="175" t="str">
        <f>IFERROR(DATEVALUE(IF(D829="初 年 度",IFERROR(((MID(データ蓄積!BU829,3,2)+2018)&amp;"/"&amp;データ蓄積!BV829&amp;"/"&amp;データ蓄積!BW829),""),"")),"")</f>
        <v/>
      </c>
      <c r="K829" s="174" t="str">
        <f>IFERROR(DATEVALUE(IF(D829="次 年 度",IFERROR(((MID(データ蓄積!BR829,3,2)+2018)&amp;"/"&amp;データ蓄積!BS829&amp;"/"&amp;データ蓄積!BT829),""),"")),"")</f>
        <v/>
      </c>
      <c r="L829" s="175" t="str">
        <f>IFERROR(DATEVALUE(IF(D829="次 年 度",IFERROR(((MID(データ蓄積!BU829,3,2)+2018)&amp;"/"&amp;データ蓄積!BV829&amp;"/"&amp;データ蓄積!BW829),""),"")),"")</f>
        <v/>
      </c>
    </row>
    <row r="830" spans="1:12" x14ac:dyDescent="0.15">
      <c r="A830" s="1200">
        <f t="shared" si="8"/>
        <v>408</v>
      </c>
      <c r="B830" s="1199" t="str">
        <f>IFERROR(DATEVALUE(((MID(データ蓄積!BR830,3,2)+2018)&amp;"/"&amp;データ蓄積!BS830&amp;"/"&amp;データ蓄積!BT830)),"")</f>
        <v/>
      </c>
      <c r="C830" s="1199" t="str">
        <f>IFERROR(DATEVALUE(((MID(データ蓄積!BU830,3,2)+2018)&amp;"/"&amp;データ蓄積!BV830&amp;"/"&amp;データ蓄積!BW830)),"")</f>
        <v/>
      </c>
      <c r="D830" s="177">
        <f>データ蓄積!Y830</f>
        <v>0</v>
      </c>
      <c r="E830" s="173" t="str">
        <f>IFERROR(DATEVALUE(IF(D830="初 年 度",IFERROR(((MID(データ蓄積!BR830,3,2)+2018)&amp;"/"&amp;データ蓄積!BS830&amp;"/"&amp;データ蓄積!BT830),""),"")),"")</f>
        <v/>
      </c>
      <c r="F830" s="175" t="str">
        <f>IFERROR(DATEVALUE(IF(D830="初 年 度",IFERROR(((MID(データ蓄積!BU830,3,2)+2018)&amp;"/"&amp;データ蓄積!BV830&amp;"/"&amp;データ蓄積!BW830),""),"")),"")</f>
        <v/>
      </c>
      <c r="G830" s="174" t="str">
        <f>IFERROR(DATEVALUE(IF(D830="次 年 度",IFERROR(((MID(データ蓄積!BR830,3,2)+2018)&amp;"/"&amp;データ蓄積!BS830&amp;"/"&amp;データ蓄積!BT830),""),"")),"")</f>
        <v/>
      </c>
      <c r="H830" s="175" t="str">
        <f>IFERROR(DATEVALUE(IF(D830="次 年 度",IFERROR(((MID(データ蓄積!BU830,3,2)+2018)&amp;"/"&amp;データ蓄積!BV830&amp;"/"&amp;データ蓄積!BW830),""),"")),"")</f>
        <v/>
      </c>
      <c r="I830" s="174"/>
      <c r="J830" s="175"/>
      <c r="K830" s="174"/>
      <c r="L830" s="175"/>
    </row>
    <row r="831" spans="1:12" x14ac:dyDescent="0.15">
      <c r="A831" s="1200">
        <f t="shared" si="8"/>
        <v>408</v>
      </c>
      <c r="B831" s="1199" t="str">
        <f>IFERROR(DATEVALUE(((MID(データ蓄積!BR831,3,2)+2018)&amp;"/"&amp;データ蓄積!BS831&amp;"/"&amp;データ蓄積!BT831)),"")</f>
        <v/>
      </c>
      <c r="C831" s="1199" t="str">
        <f>IFERROR(DATEVALUE(((MID(データ蓄積!BU831,3,2)+2018)&amp;"/"&amp;データ蓄積!BV831&amp;"/"&amp;データ蓄積!BW831)),"")</f>
        <v/>
      </c>
      <c r="D831" s="177">
        <f>データ蓄積!Y831</f>
        <v>0</v>
      </c>
      <c r="E831" s="173"/>
      <c r="F831" s="175"/>
      <c r="G831" s="174"/>
      <c r="H831" s="175"/>
      <c r="I831" s="174" t="str">
        <f>IFERROR(DATEVALUE(IF(D831="初 年 度",IFERROR(((MID(データ蓄積!BR831,3,2)+2018)&amp;"/"&amp;データ蓄積!BS831&amp;"/"&amp;データ蓄積!BT831),""),"")),"")</f>
        <v/>
      </c>
      <c r="J831" s="175" t="str">
        <f>IFERROR(DATEVALUE(IF(D831="初 年 度",IFERROR(((MID(データ蓄積!BU831,3,2)+2018)&amp;"/"&amp;データ蓄積!BV831&amp;"/"&amp;データ蓄積!BW831),""),"")),"")</f>
        <v/>
      </c>
      <c r="K831" s="174" t="str">
        <f>IFERROR(DATEVALUE(IF(D831="次 年 度",IFERROR(((MID(データ蓄積!BR831,3,2)+2018)&amp;"/"&amp;データ蓄積!BS831&amp;"/"&amp;データ蓄積!BT831),""),"")),"")</f>
        <v/>
      </c>
      <c r="L831" s="175" t="str">
        <f>IFERROR(DATEVALUE(IF(D831="次 年 度",IFERROR(((MID(データ蓄積!BU831,3,2)+2018)&amp;"/"&amp;データ蓄積!BV831&amp;"/"&amp;データ蓄積!BW831),""),"")),"")</f>
        <v/>
      </c>
    </row>
    <row r="832" spans="1:12" x14ac:dyDescent="0.15">
      <c r="A832" s="1200">
        <f t="shared" si="8"/>
        <v>409</v>
      </c>
      <c r="B832" s="1199" t="str">
        <f>IFERROR(DATEVALUE(((MID(データ蓄積!BR832,3,2)+2018)&amp;"/"&amp;データ蓄積!BS832&amp;"/"&amp;データ蓄積!BT832)),"")</f>
        <v/>
      </c>
      <c r="C832" s="1199" t="str">
        <f>IFERROR(DATEVALUE(((MID(データ蓄積!BU832,3,2)+2018)&amp;"/"&amp;データ蓄積!BV832&amp;"/"&amp;データ蓄積!BW832)),"")</f>
        <v/>
      </c>
      <c r="D832" s="177">
        <f>データ蓄積!Y832</f>
        <v>0</v>
      </c>
      <c r="E832" s="173" t="str">
        <f>IFERROR(DATEVALUE(IF(D832="初 年 度",IFERROR(((MID(データ蓄積!BR832,3,2)+2018)&amp;"/"&amp;データ蓄積!BS832&amp;"/"&amp;データ蓄積!BT832),""),"")),"")</f>
        <v/>
      </c>
      <c r="F832" s="175" t="str">
        <f>IFERROR(DATEVALUE(IF(D832="初 年 度",IFERROR(((MID(データ蓄積!BU832,3,2)+2018)&amp;"/"&amp;データ蓄積!BV832&amp;"/"&amp;データ蓄積!BW832),""),"")),"")</f>
        <v/>
      </c>
      <c r="G832" s="174" t="str">
        <f>IFERROR(DATEVALUE(IF(D832="次 年 度",IFERROR(((MID(データ蓄積!BR832,3,2)+2018)&amp;"/"&amp;データ蓄積!BS832&amp;"/"&amp;データ蓄積!BT832),""),"")),"")</f>
        <v/>
      </c>
      <c r="H832" s="175" t="str">
        <f>IFERROR(DATEVALUE(IF(D832="次 年 度",IFERROR(((MID(データ蓄積!BU832,3,2)+2018)&amp;"/"&amp;データ蓄積!BV832&amp;"/"&amp;データ蓄積!BW832),""),"")),"")</f>
        <v/>
      </c>
      <c r="I832" s="174"/>
      <c r="J832" s="175"/>
      <c r="K832" s="174"/>
      <c r="L832" s="175"/>
    </row>
    <row r="833" spans="1:12" x14ac:dyDescent="0.15">
      <c r="A833" s="1200">
        <f t="shared" si="8"/>
        <v>409</v>
      </c>
      <c r="B833" s="1199" t="str">
        <f>IFERROR(DATEVALUE(((MID(データ蓄積!BR833,3,2)+2018)&amp;"/"&amp;データ蓄積!BS833&amp;"/"&amp;データ蓄積!BT833)),"")</f>
        <v/>
      </c>
      <c r="C833" s="1199" t="str">
        <f>IFERROR(DATEVALUE(((MID(データ蓄積!BU833,3,2)+2018)&amp;"/"&amp;データ蓄積!BV833&amp;"/"&amp;データ蓄積!BW833)),"")</f>
        <v/>
      </c>
      <c r="D833" s="177">
        <f>データ蓄積!Y833</f>
        <v>0</v>
      </c>
      <c r="E833" s="173"/>
      <c r="F833" s="175"/>
      <c r="G833" s="174"/>
      <c r="H833" s="175"/>
      <c r="I833" s="174" t="str">
        <f>IFERROR(DATEVALUE(IF(D833="初 年 度",IFERROR(((MID(データ蓄積!BR833,3,2)+2018)&amp;"/"&amp;データ蓄積!BS833&amp;"/"&amp;データ蓄積!BT833),""),"")),"")</f>
        <v/>
      </c>
      <c r="J833" s="175" t="str">
        <f>IFERROR(DATEVALUE(IF(D833="初 年 度",IFERROR(((MID(データ蓄積!BU833,3,2)+2018)&amp;"/"&amp;データ蓄積!BV833&amp;"/"&amp;データ蓄積!BW833),""),"")),"")</f>
        <v/>
      </c>
      <c r="K833" s="174" t="str">
        <f>IFERROR(DATEVALUE(IF(D833="次 年 度",IFERROR(((MID(データ蓄積!BR833,3,2)+2018)&amp;"/"&amp;データ蓄積!BS833&amp;"/"&amp;データ蓄積!BT833),""),"")),"")</f>
        <v/>
      </c>
      <c r="L833" s="175" t="str">
        <f>IFERROR(DATEVALUE(IF(D833="次 年 度",IFERROR(((MID(データ蓄積!BU833,3,2)+2018)&amp;"/"&amp;データ蓄積!BV833&amp;"/"&amp;データ蓄積!BW833),""),"")),"")</f>
        <v/>
      </c>
    </row>
    <row r="834" spans="1:12" x14ac:dyDescent="0.15">
      <c r="A834" s="1200">
        <f t="shared" si="8"/>
        <v>410</v>
      </c>
      <c r="B834" s="1199" t="str">
        <f>IFERROR(DATEVALUE(((MID(データ蓄積!BR834,3,2)+2018)&amp;"/"&amp;データ蓄積!BS834&amp;"/"&amp;データ蓄積!BT834)),"")</f>
        <v/>
      </c>
      <c r="C834" s="1199" t="str">
        <f>IFERROR(DATEVALUE(((MID(データ蓄積!BU834,3,2)+2018)&amp;"/"&amp;データ蓄積!BV834&amp;"/"&amp;データ蓄積!BW834)),"")</f>
        <v/>
      </c>
      <c r="D834" s="177">
        <f>データ蓄積!Y834</f>
        <v>0</v>
      </c>
      <c r="E834" s="173" t="str">
        <f>IFERROR(DATEVALUE(IF(D834="初 年 度",IFERROR(((MID(データ蓄積!BR834,3,2)+2018)&amp;"/"&amp;データ蓄積!BS834&amp;"/"&amp;データ蓄積!BT834),""),"")),"")</f>
        <v/>
      </c>
      <c r="F834" s="175" t="str">
        <f>IFERROR(DATEVALUE(IF(D834="初 年 度",IFERROR(((MID(データ蓄積!BU834,3,2)+2018)&amp;"/"&amp;データ蓄積!BV834&amp;"/"&amp;データ蓄積!BW834),""),"")),"")</f>
        <v/>
      </c>
      <c r="G834" s="174" t="str">
        <f>IFERROR(DATEVALUE(IF(D834="次 年 度",IFERROR(((MID(データ蓄積!BR834,3,2)+2018)&amp;"/"&amp;データ蓄積!BS834&amp;"/"&amp;データ蓄積!BT834),""),"")),"")</f>
        <v/>
      </c>
      <c r="H834" s="175" t="str">
        <f>IFERROR(DATEVALUE(IF(D834="次 年 度",IFERROR(((MID(データ蓄積!BU834,3,2)+2018)&amp;"/"&amp;データ蓄積!BV834&amp;"/"&amp;データ蓄積!BW834),""),"")),"")</f>
        <v/>
      </c>
      <c r="I834" s="174"/>
      <c r="J834" s="175"/>
      <c r="K834" s="174"/>
      <c r="L834" s="175"/>
    </row>
    <row r="835" spans="1:12" x14ac:dyDescent="0.15">
      <c r="A835" s="1200">
        <f t="shared" si="8"/>
        <v>410</v>
      </c>
      <c r="B835" s="1199" t="str">
        <f>IFERROR(DATEVALUE(((MID(データ蓄積!BR835,3,2)+2018)&amp;"/"&amp;データ蓄積!BS835&amp;"/"&amp;データ蓄積!BT835)),"")</f>
        <v/>
      </c>
      <c r="C835" s="1199" t="str">
        <f>IFERROR(DATEVALUE(((MID(データ蓄積!BU835,3,2)+2018)&amp;"/"&amp;データ蓄積!BV835&amp;"/"&amp;データ蓄積!BW835)),"")</f>
        <v/>
      </c>
      <c r="D835" s="177">
        <f>データ蓄積!Y835</f>
        <v>0</v>
      </c>
      <c r="E835" s="173"/>
      <c r="F835" s="175"/>
      <c r="G835" s="174"/>
      <c r="H835" s="175"/>
      <c r="I835" s="174" t="str">
        <f>IFERROR(DATEVALUE(IF(D835="初 年 度",IFERROR(((MID(データ蓄積!BR835,3,2)+2018)&amp;"/"&amp;データ蓄積!BS835&amp;"/"&amp;データ蓄積!BT835),""),"")),"")</f>
        <v/>
      </c>
      <c r="J835" s="175" t="str">
        <f>IFERROR(DATEVALUE(IF(D835="初 年 度",IFERROR(((MID(データ蓄積!BU835,3,2)+2018)&amp;"/"&amp;データ蓄積!BV835&amp;"/"&amp;データ蓄積!BW835),""),"")),"")</f>
        <v/>
      </c>
      <c r="K835" s="174" t="str">
        <f>IFERROR(DATEVALUE(IF(D835="次 年 度",IFERROR(((MID(データ蓄積!BR835,3,2)+2018)&amp;"/"&amp;データ蓄積!BS835&amp;"/"&amp;データ蓄積!BT835),""),"")),"")</f>
        <v/>
      </c>
      <c r="L835" s="175" t="str">
        <f>IFERROR(DATEVALUE(IF(D835="次 年 度",IFERROR(((MID(データ蓄積!BU835,3,2)+2018)&amp;"/"&amp;データ蓄積!BV835&amp;"/"&amp;データ蓄積!BW835),""),"")),"")</f>
        <v/>
      </c>
    </row>
    <row r="836" spans="1:12" x14ac:dyDescent="0.15">
      <c r="A836" s="1200">
        <f t="shared" si="8"/>
        <v>411</v>
      </c>
      <c r="B836" s="1199" t="str">
        <f>IFERROR(DATEVALUE(((MID(データ蓄積!BR836,3,2)+2018)&amp;"/"&amp;データ蓄積!BS836&amp;"/"&amp;データ蓄積!BT836)),"")</f>
        <v/>
      </c>
      <c r="C836" s="1199" t="str">
        <f>IFERROR(DATEVALUE(((MID(データ蓄積!BU836,3,2)+2018)&amp;"/"&amp;データ蓄積!BV836&amp;"/"&amp;データ蓄積!BW836)),"")</f>
        <v/>
      </c>
      <c r="D836" s="177">
        <f>データ蓄積!Y836</f>
        <v>0</v>
      </c>
      <c r="E836" s="173" t="str">
        <f>IFERROR(DATEVALUE(IF(D836="初 年 度",IFERROR(((MID(データ蓄積!BR836,3,2)+2018)&amp;"/"&amp;データ蓄積!BS836&amp;"/"&amp;データ蓄積!BT836),""),"")),"")</f>
        <v/>
      </c>
      <c r="F836" s="175" t="str">
        <f>IFERROR(DATEVALUE(IF(D836="初 年 度",IFERROR(((MID(データ蓄積!BU836,3,2)+2018)&amp;"/"&amp;データ蓄積!BV836&amp;"/"&amp;データ蓄積!BW836),""),"")),"")</f>
        <v/>
      </c>
      <c r="G836" s="174" t="str">
        <f>IFERROR(DATEVALUE(IF(D836="次 年 度",IFERROR(((MID(データ蓄積!BR836,3,2)+2018)&amp;"/"&amp;データ蓄積!BS836&amp;"/"&amp;データ蓄積!BT836),""),"")),"")</f>
        <v/>
      </c>
      <c r="H836" s="175" t="str">
        <f>IFERROR(DATEVALUE(IF(D836="次 年 度",IFERROR(((MID(データ蓄積!BU836,3,2)+2018)&amp;"/"&amp;データ蓄積!BV836&amp;"/"&amp;データ蓄積!BW836),""),"")),"")</f>
        <v/>
      </c>
      <c r="I836" s="174"/>
      <c r="J836" s="175"/>
      <c r="K836" s="174"/>
      <c r="L836" s="175"/>
    </row>
    <row r="837" spans="1:12" x14ac:dyDescent="0.15">
      <c r="A837" s="1200">
        <f t="shared" si="8"/>
        <v>411</v>
      </c>
      <c r="B837" s="1199" t="str">
        <f>IFERROR(DATEVALUE(((MID(データ蓄積!BR837,3,2)+2018)&amp;"/"&amp;データ蓄積!BS837&amp;"/"&amp;データ蓄積!BT837)),"")</f>
        <v/>
      </c>
      <c r="C837" s="1199" t="str">
        <f>IFERROR(DATEVALUE(((MID(データ蓄積!BU837,3,2)+2018)&amp;"/"&amp;データ蓄積!BV837&amp;"/"&amp;データ蓄積!BW837)),"")</f>
        <v/>
      </c>
      <c r="D837" s="177">
        <f>データ蓄積!Y837</f>
        <v>0</v>
      </c>
      <c r="E837" s="173"/>
      <c r="F837" s="175"/>
      <c r="G837" s="174"/>
      <c r="H837" s="175"/>
      <c r="I837" s="174" t="str">
        <f>IFERROR(DATEVALUE(IF(D837="初 年 度",IFERROR(((MID(データ蓄積!BR837,3,2)+2018)&amp;"/"&amp;データ蓄積!BS837&amp;"/"&amp;データ蓄積!BT837),""),"")),"")</f>
        <v/>
      </c>
      <c r="J837" s="175" t="str">
        <f>IFERROR(DATEVALUE(IF(D837="初 年 度",IFERROR(((MID(データ蓄積!BU837,3,2)+2018)&amp;"/"&amp;データ蓄積!BV837&amp;"/"&amp;データ蓄積!BW837),""),"")),"")</f>
        <v/>
      </c>
      <c r="K837" s="174" t="str">
        <f>IFERROR(DATEVALUE(IF(D837="次 年 度",IFERROR(((MID(データ蓄積!BR837,3,2)+2018)&amp;"/"&amp;データ蓄積!BS837&amp;"/"&amp;データ蓄積!BT837),""),"")),"")</f>
        <v/>
      </c>
      <c r="L837" s="175" t="str">
        <f>IFERROR(DATEVALUE(IF(D837="次 年 度",IFERROR(((MID(データ蓄積!BU837,3,2)+2018)&amp;"/"&amp;データ蓄積!BV837&amp;"/"&amp;データ蓄積!BW837),""),"")),"")</f>
        <v/>
      </c>
    </row>
    <row r="838" spans="1:12" x14ac:dyDescent="0.15">
      <c r="A838" s="1200">
        <f t="shared" si="8"/>
        <v>412</v>
      </c>
      <c r="B838" s="1199" t="str">
        <f>IFERROR(DATEVALUE(((MID(データ蓄積!BR838,3,2)+2018)&amp;"/"&amp;データ蓄積!BS838&amp;"/"&amp;データ蓄積!BT838)),"")</f>
        <v/>
      </c>
      <c r="C838" s="1199" t="str">
        <f>IFERROR(DATEVALUE(((MID(データ蓄積!BU838,3,2)+2018)&amp;"/"&amp;データ蓄積!BV838&amp;"/"&amp;データ蓄積!BW838)),"")</f>
        <v/>
      </c>
      <c r="D838" s="177">
        <f>データ蓄積!Y838</f>
        <v>0</v>
      </c>
      <c r="E838" s="173" t="str">
        <f>IFERROR(DATEVALUE(IF(D838="初 年 度",IFERROR(((MID(データ蓄積!BR838,3,2)+2018)&amp;"/"&amp;データ蓄積!BS838&amp;"/"&amp;データ蓄積!BT838),""),"")),"")</f>
        <v/>
      </c>
      <c r="F838" s="175" t="str">
        <f>IFERROR(DATEVALUE(IF(D838="初 年 度",IFERROR(((MID(データ蓄積!BU838,3,2)+2018)&amp;"/"&amp;データ蓄積!BV838&amp;"/"&amp;データ蓄積!BW838),""),"")),"")</f>
        <v/>
      </c>
      <c r="G838" s="174" t="str">
        <f>IFERROR(DATEVALUE(IF(D838="次 年 度",IFERROR(((MID(データ蓄積!BR838,3,2)+2018)&amp;"/"&amp;データ蓄積!BS838&amp;"/"&amp;データ蓄積!BT838),""),"")),"")</f>
        <v/>
      </c>
      <c r="H838" s="175" t="str">
        <f>IFERROR(DATEVALUE(IF(D838="次 年 度",IFERROR(((MID(データ蓄積!BU838,3,2)+2018)&amp;"/"&amp;データ蓄積!BV838&amp;"/"&amp;データ蓄積!BW838),""),"")),"")</f>
        <v/>
      </c>
      <c r="I838" s="174"/>
      <c r="J838" s="175"/>
      <c r="K838" s="174"/>
      <c r="L838" s="175"/>
    </row>
    <row r="839" spans="1:12" x14ac:dyDescent="0.15">
      <c r="A839" s="1200">
        <f t="shared" si="8"/>
        <v>412</v>
      </c>
      <c r="B839" s="1199" t="str">
        <f>IFERROR(DATEVALUE(((MID(データ蓄積!BR839,3,2)+2018)&amp;"/"&amp;データ蓄積!BS839&amp;"/"&amp;データ蓄積!BT839)),"")</f>
        <v/>
      </c>
      <c r="C839" s="1199" t="str">
        <f>IFERROR(DATEVALUE(((MID(データ蓄積!BU839,3,2)+2018)&amp;"/"&amp;データ蓄積!BV839&amp;"/"&amp;データ蓄積!BW839)),"")</f>
        <v/>
      </c>
      <c r="D839" s="177">
        <f>データ蓄積!Y839</f>
        <v>0</v>
      </c>
      <c r="E839" s="173"/>
      <c r="F839" s="175"/>
      <c r="G839" s="174"/>
      <c r="H839" s="175"/>
      <c r="I839" s="174" t="str">
        <f>IFERROR(DATEVALUE(IF(D839="初 年 度",IFERROR(((MID(データ蓄積!BR839,3,2)+2018)&amp;"/"&amp;データ蓄積!BS839&amp;"/"&amp;データ蓄積!BT839),""),"")),"")</f>
        <v/>
      </c>
      <c r="J839" s="175" t="str">
        <f>IFERROR(DATEVALUE(IF(D839="初 年 度",IFERROR(((MID(データ蓄積!BU839,3,2)+2018)&amp;"/"&amp;データ蓄積!BV839&amp;"/"&amp;データ蓄積!BW839),""),"")),"")</f>
        <v/>
      </c>
      <c r="K839" s="174" t="str">
        <f>IFERROR(DATEVALUE(IF(D839="次 年 度",IFERROR(((MID(データ蓄積!BR839,3,2)+2018)&amp;"/"&amp;データ蓄積!BS839&amp;"/"&amp;データ蓄積!BT839),""),"")),"")</f>
        <v/>
      </c>
      <c r="L839" s="175" t="str">
        <f>IFERROR(DATEVALUE(IF(D839="次 年 度",IFERROR(((MID(データ蓄積!BU839,3,2)+2018)&amp;"/"&amp;データ蓄積!BV839&amp;"/"&amp;データ蓄積!BW839),""),"")),"")</f>
        <v/>
      </c>
    </row>
    <row r="840" spans="1:12" x14ac:dyDescent="0.15">
      <c r="A840" s="1200">
        <f t="shared" si="8"/>
        <v>413</v>
      </c>
      <c r="B840" s="1199" t="str">
        <f>IFERROR(DATEVALUE(((MID(データ蓄積!BR840,3,2)+2018)&amp;"/"&amp;データ蓄積!BS840&amp;"/"&amp;データ蓄積!BT840)),"")</f>
        <v/>
      </c>
      <c r="C840" s="1199" t="str">
        <f>IFERROR(DATEVALUE(((MID(データ蓄積!BU840,3,2)+2018)&amp;"/"&amp;データ蓄積!BV840&amp;"/"&amp;データ蓄積!BW840)),"")</f>
        <v/>
      </c>
      <c r="D840" s="177">
        <f>データ蓄積!Y840</f>
        <v>0</v>
      </c>
      <c r="E840" s="173" t="str">
        <f>IFERROR(DATEVALUE(IF(D840="初 年 度",IFERROR(((MID(データ蓄積!BR840,3,2)+2018)&amp;"/"&amp;データ蓄積!BS840&amp;"/"&amp;データ蓄積!BT840),""),"")),"")</f>
        <v/>
      </c>
      <c r="F840" s="175" t="str">
        <f>IFERROR(DATEVALUE(IF(D840="初 年 度",IFERROR(((MID(データ蓄積!BU840,3,2)+2018)&amp;"/"&amp;データ蓄積!BV840&amp;"/"&amp;データ蓄積!BW840),""),"")),"")</f>
        <v/>
      </c>
      <c r="G840" s="174" t="str">
        <f>IFERROR(DATEVALUE(IF(D840="次 年 度",IFERROR(((MID(データ蓄積!BR840,3,2)+2018)&amp;"/"&amp;データ蓄積!BS840&amp;"/"&amp;データ蓄積!BT840),""),"")),"")</f>
        <v/>
      </c>
      <c r="H840" s="175" t="str">
        <f>IFERROR(DATEVALUE(IF(D840="次 年 度",IFERROR(((MID(データ蓄積!BU840,3,2)+2018)&amp;"/"&amp;データ蓄積!BV840&amp;"/"&amp;データ蓄積!BW840),""),"")),"")</f>
        <v/>
      </c>
      <c r="I840" s="174"/>
      <c r="J840" s="175"/>
      <c r="K840" s="174"/>
      <c r="L840" s="175"/>
    </row>
    <row r="841" spans="1:12" x14ac:dyDescent="0.15">
      <c r="A841" s="1200">
        <f t="shared" si="8"/>
        <v>413</v>
      </c>
      <c r="B841" s="1199" t="str">
        <f>IFERROR(DATEVALUE(((MID(データ蓄積!BR841,3,2)+2018)&amp;"/"&amp;データ蓄積!BS841&amp;"/"&amp;データ蓄積!BT841)),"")</f>
        <v/>
      </c>
      <c r="C841" s="1199" t="str">
        <f>IFERROR(DATEVALUE(((MID(データ蓄積!BU841,3,2)+2018)&amp;"/"&amp;データ蓄積!BV841&amp;"/"&amp;データ蓄積!BW841)),"")</f>
        <v/>
      </c>
      <c r="D841" s="177">
        <f>データ蓄積!Y841</f>
        <v>0</v>
      </c>
      <c r="E841" s="173"/>
      <c r="F841" s="175"/>
      <c r="G841" s="174"/>
      <c r="H841" s="175"/>
      <c r="I841" s="174" t="str">
        <f>IFERROR(DATEVALUE(IF(D841="初 年 度",IFERROR(((MID(データ蓄積!BR841,3,2)+2018)&amp;"/"&amp;データ蓄積!BS841&amp;"/"&amp;データ蓄積!BT841),""),"")),"")</f>
        <v/>
      </c>
      <c r="J841" s="175" t="str">
        <f>IFERROR(DATEVALUE(IF(D841="初 年 度",IFERROR(((MID(データ蓄積!BU841,3,2)+2018)&amp;"/"&amp;データ蓄積!BV841&amp;"/"&amp;データ蓄積!BW841),""),"")),"")</f>
        <v/>
      </c>
      <c r="K841" s="174" t="str">
        <f>IFERROR(DATEVALUE(IF(D841="次 年 度",IFERROR(((MID(データ蓄積!BR841,3,2)+2018)&amp;"/"&amp;データ蓄積!BS841&amp;"/"&amp;データ蓄積!BT841),""),"")),"")</f>
        <v/>
      </c>
      <c r="L841" s="175" t="str">
        <f>IFERROR(DATEVALUE(IF(D841="次 年 度",IFERROR(((MID(データ蓄積!BU841,3,2)+2018)&amp;"/"&amp;データ蓄積!BV841&amp;"/"&amp;データ蓄積!BW841),""),"")),"")</f>
        <v/>
      </c>
    </row>
    <row r="842" spans="1:12" x14ac:dyDescent="0.15">
      <c r="A842" s="1200">
        <f t="shared" si="8"/>
        <v>414</v>
      </c>
      <c r="B842" s="1199" t="str">
        <f>IFERROR(DATEVALUE(((MID(データ蓄積!BR842,3,2)+2018)&amp;"/"&amp;データ蓄積!BS842&amp;"/"&amp;データ蓄積!BT842)),"")</f>
        <v/>
      </c>
      <c r="C842" s="1199" t="str">
        <f>IFERROR(DATEVALUE(((MID(データ蓄積!BU842,3,2)+2018)&amp;"/"&amp;データ蓄積!BV842&amp;"/"&amp;データ蓄積!BW842)),"")</f>
        <v/>
      </c>
      <c r="D842" s="177">
        <f>データ蓄積!Y842</f>
        <v>0</v>
      </c>
      <c r="E842" s="173" t="str">
        <f>IFERROR(DATEVALUE(IF(D842="初 年 度",IFERROR(((MID(データ蓄積!BR842,3,2)+2018)&amp;"/"&amp;データ蓄積!BS842&amp;"/"&amp;データ蓄積!BT842),""),"")),"")</f>
        <v/>
      </c>
      <c r="F842" s="175" t="str">
        <f>IFERROR(DATEVALUE(IF(D842="初 年 度",IFERROR(((MID(データ蓄積!BU842,3,2)+2018)&amp;"/"&amp;データ蓄積!BV842&amp;"/"&amp;データ蓄積!BW842),""),"")),"")</f>
        <v/>
      </c>
      <c r="G842" s="174" t="str">
        <f>IFERROR(DATEVALUE(IF(D842="次 年 度",IFERROR(((MID(データ蓄積!BR842,3,2)+2018)&amp;"/"&amp;データ蓄積!BS842&amp;"/"&amp;データ蓄積!BT842),""),"")),"")</f>
        <v/>
      </c>
      <c r="H842" s="175" t="str">
        <f>IFERROR(DATEVALUE(IF(D842="次 年 度",IFERROR(((MID(データ蓄積!BU842,3,2)+2018)&amp;"/"&amp;データ蓄積!BV842&amp;"/"&amp;データ蓄積!BW842),""),"")),"")</f>
        <v/>
      </c>
      <c r="I842" s="174"/>
      <c r="J842" s="175"/>
      <c r="K842" s="174"/>
      <c r="L842" s="175"/>
    </row>
    <row r="843" spans="1:12" x14ac:dyDescent="0.15">
      <c r="A843" s="1200">
        <f t="shared" si="8"/>
        <v>414</v>
      </c>
      <c r="B843" s="1199" t="str">
        <f>IFERROR(DATEVALUE(((MID(データ蓄積!BR843,3,2)+2018)&amp;"/"&amp;データ蓄積!BS843&amp;"/"&amp;データ蓄積!BT843)),"")</f>
        <v/>
      </c>
      <c r="C843" s="1199" t="str">
        <f>IFERROR(DATEVALUE(((MID(データ蓄積!BU843,3,2)+2018)&amp;"/"&amp;データ蓄積!BV843&amp;"/"&amp;データ蓄積!BW843)),"")</f>
        <v/>
      </c>
      <c r="D843" s="177">
        <f>データ蓄積!Y843</f>
        <v>0</v>
      </c>
      <c r="E843" s="173"/>
      <c r="F843" s="175"/>
      <c r="G843" s="174"/>
      <c r="H843" s="175"/>
      <c r="I843" s="174" t="str">
        <f>IFERROR(DATEVALUE(IF(D843="初 年 度",IFERROR(((MID(データ蓄積!BR843,3,2)+2018)&amp;"/"&amp;データ蓄積!BS843&amp;"/"&amp;データ蓄積!BT843),""),"")),"")</f>
        <v/>
      </c>
      <c r="J843" s="175" t="str">
        <f>IFERROR(DATEVALUE(IF(D843="初 年 度",IFERROR(((MID(データ蓄積!BU843,3,2)+2018)&amp;"/"&amp;データ蓄積!BV843&amp;"/"&amp;データ蓄積!BW843),""),"")),"")</f>
        <v/>
      </c>
      <c r="K843" s="174" t="str">
        <f>IFERROR(DATEVALUE(IF(D843="次 年 度",IFERROR(((MID(データ蓄積!BR843,3,2)+2018)&amp;"/"&amp;データ蓄積!BS843&amp;"/"&amp;データ蓄積!BT843),""),"")),"")</f>
        <v/>
      </c>
      <c r="L843" s="175" t="str">
        <f>IFERROR(DATEVALUE(IF(D843="次 年 度",IFERROR(((MID(データ蓄積!BU843,3,2)+2018)&amp;"/"&amp;データ蓄積!BV843&amp;"/"&amp;データ蓄積!BW843),""),"")),"")</f>
        <v/>
      </c>
    </row>
    <row r="844" spans="1:12" x14ac:dyDescent="0.15">
      <c r="A844" s="1200">
        <f t="shared" si="8"/>
        <v>415</v>
      </c>
      <c r="B844" s="1199" t="str">
        <f>IFERROR(DATEVALUE(((MID(データ蓄積!BR844,3,2)+2018)&amp;"/"&amp;データ蓄積!BS844&amp;"/"&amp;データ蓄積!BT844)),"")</f>
        <v/>
      </c>
      <c r="C844" s="1199" t="str">
        <f>IFERROR(DATEVALUE(((MID(データ蓄積!BU844,3,2)+2018)&amp;"/"&amp;データ蓄積!BV844&amp;"/"&amp;データ蓄積!BW844)),"")</f>
        <v/>
      </c>
      <c r="D844" s="177">
        <f>データ蓄積!Y844</f>
        <v>0</v>
      </c>
      <c r="E844" s="173" t="str">
        <f>IFERROR(DATEVALUE(IF(D844="初 年 度",IFERROR(((MID(データ蓄積!BR844,3,2)+2018)&amp;"/"&amp;データ蓄積!BS844&amp;"/"&amp;データ蓄積!BT844),""),"")),"")</f>
        <v/>
      </c>
      <c r="F844" s="175" t="str">
        <f>IFERROR(DATEVALUE(IF(D844="初 年 度",IFERROR(((MID(データ蓄積!BU844,3,2)+2018)&amp;"/"&amp;データ蓄積!BV844&amp;"/"&amp;データ蓄積!BW844),""),"")),"")</f>
        <v/>
      </c>
      <c r="G844" s="174" t="str">
        <f>IFERROR(DATEVALUE(IF(D844="次 年 度",IFERROR(((MID(データ蓄積!BR844,3,2)+2018)&amp;"/"&amp;データ蓄積!BS844&amp;"/"&amp;データ蓄積!BT844),""),"")),"")</f>
        <v/>
      </c>
      <c r="H844" s="175" t="str">
        <f>IFERROR(DATEVALUE(IF(D844="次 年 度",IFERROR(((MID(データ蓄積!BU844,3,2)+2018)&amp;"/"&amp;データ蓄積!BV844&amp;"/"&amp;データ蓄積!BW844),""),"")),"")</f>
        <v/>
      </c>
      <c r="I844" s="174"/>
      <c r="J844" s="175"/>
      <c r="K844" s="174"/>
      <c r="L844" s="175"/>
    </row>
    <row r="845" spans="1:12" x14ac:dyDescent="0.15">
      <c r="A845" s="1200">
        <f t="shared" si="8"/>
        <v>415</v>
      </c>
      <c r="B845" s="1199" t="str">
        <f>IFERROR(DATEVALUE(((MID(データ蓄積!BR845,3,2)+2018)&amp;"/"&amp;データ蓄積!BS845&amp;"/"&amp;データ蓄積!BT845)),"")</f>
        <v/>
      </c>
      <c r="C845" s="1199" t="str">
        <f>IFERROR(DATEVALUE(((MID(データ蓄積!BU845,3,2)+2018)&amp;"/"&amp;データ蓄積!BV845&amp;"/"&amp;データ蓄積!BW845)),"")</f>
        <v/>
      </c>
      <c r="D845" s="177">
        <f>データ蓄積!Y845</f>
        <v>0</v>
      </c>
      <c r="E845" s="173"/>
      <c r="F845" s="175"/>
      <c r="G845" s="174"/>
      <c r="H845" s="175"/>
      <c r="I845" s="174" t="str">
        <f>IFERROR(DATEVALUE(IF(D845="初 年 度",IFERROR(((MID(データ蓄積!BR845,3,2)+2018)&amp;"/"&amp;データ蓄積!BS845&amp;"/"&amp;データ蓄積!BT845),""),"")),"")</f>
        <v/>
      </c>
      <c r="J845" s="175" t="str">
        <f>IFERROR(DATEVALUE(IF(D845="初 年 度",IFERROR(((MID(データ蓄積!BU845,3,2)+2018)&amp;"/"&amp;データ蓄積!BV845&amp;"/"&amp;データ蓄積!BW845),""),"")),"")</f>
        <v/>
      </c>
      <c r="K845" s="174" t="str">
        <f>IFERROR(DATEVALUE(IF(D845="次 年 度",IFERROR(((MID(データ蓄積!BR845,3,2)+2018)&amp;"/"&amp;データ蓄積!BS845&amp;"/"&amp;データ蓄積!BT845),""),"")),"")</f>
        <v/>
      </c>
      <c r="L845" s="175" t="str">
        <f>IFERROR(DATEVALUE(IF(D845="次 年 度",IFERROR(((MID(データ蓄積!BU845,3,2)+2018)&amp;"/"&amp;データ蓄積!BV845&amp;"/"&amp;データ蓄積!BW845),""),"")),"")</f>
        <v/>
      </c>
    </row>
    <row r="846" spans="1:12" x14ac:dyDescent="0.15">
      <c r="A846" s="1200">
        <f t="shared" si="8"/>
        <v>416</v>
      </c>
      <c r="B846" s="1199" t="str">
        <f>IFERROR(DATEVALUE(((MID(データ蓄積!BR846,3,2)+2018)&amp;"/"&amp;データ蓄積!BS846&amp;"/"&amp;データ蓄積!BT846)),"")</f>
        <v/>
      </c>
      <c r="C846" s="1199" t="str">
        <f>IFERROR(DATEVALUE(((MID(データ蓄積!BU846,3,2)+2018)&amp;"/"&amp;データ蓄積!BV846&amp;"/"&amp;データ蓄積!BW846)),"")</f>
        <v/>
      </c>
      <c r="D846" s="177">
        <f>データ蓄積!Y846</f>
        <v>0</v>
      </c>
      <c r="E846" s="173" t="str">
        <f>IFERROR(DATEVALUE(IF(D846="初 年 度",IFERROR(((MID(データ蓄積!BR846,3,2)+2018)&amp;"/"&amp;データ蓄積!BS846&amp;"/"&amp;データ蓄積!BT846),""),"")),"")</f>
        <v/>
      </c>
      <c r="F846" s="175" t="str">
        <f>IFERROR(DATEVALUE(IF(D846="初 年 度",IFERROR(((MID(データ蓄積!BU846,3,2)+2018)&amp;"/"&amp;データ蓄積!BV846&amp;"/"&amp;データ蓄積!BW846),""),"")),"")</f>
        <v/>
      </c>
      <c r="G846" s="174" t="str">
        <f>IFERROR(DATEVALUE(IF(D846="次 年 度",IFERROR(((MID(データ蓄積!BR846,3,2)+2018)&amp;"/"&amp;データ蓄積!BS846&amp;"/"&amp;データ蓄積!BT846),""),"")),"")</f>
        <v/>
      </c>
      <c r="H846" s="175" t="str">
        <f>IFERROR(DATEVALUE(IF(D846="次 年 度",IFERROR(((MID(データ蓄積!BU846,3,2)+2018)&amp;"/"&amp;データ蓄積!BV846&amp;"/"&amp;データ蓄積!BW846),""),"")),"")</f>
        <v/>
      </c>
      <c r="I846" s="174"/>
      <c r="J846" s="175"/>
      <c r="K846" s="174"/>
      <c r="L846" s="175"/>
    </row>
    <row r="847" spans="1:12" x14ac:dyDescent="0.15">
      <c r="A847" s="1200">
        <f t="shared" si="8"/>
        <v>416</v>
      </c>
      <c r="B847" s="1199" t="str">
        <f>IFERROR(DATEVALUE(((MID(データ蓄積!BR847,3,2)+2018)&amp;"/"&amp;データ蓄積!BS847&amp;"/"&amp;データ蓄積!BT847)),"")</f>
        <v/>
      </c>
      <c r="C847" s="1199" t="str">
        <f>IFERROR(DATEVALUE(((MID(データ蓄積!BU847,3,2)+2018)&amp;"/"&amp;データ蓄積!BV847&amp;"/"&amp;データ蓄積!BW847)),"")</f>
        <v/>
      </c>
      <c r="D847" s="177">
        <f>データ蓄積!Y847</f>
        <v>0</v>
      </c>
      <c r="E847" s="173"/>
      <c r="F847" s="175"/>
      <c r="G847" s="174"/>
      <c r="H847" s="175"/>
      <c r="I847" s="174" t="str">
        <f>IFERROR(DATEVALUE(IF(D847="初 年 度",IFERROR(((MID(データ蓄積!BR847,3,2)+2018)&amp;"/"&amp;データ蓄積!BS847&amp;"/"&amp;データ蓄積!BT847),""),"")),"")</f>
        <v/>
      </c>
      <c r="J847" s="175" t="str">
        <f>IFERROR(DATEVALUE(IF(D847="初 年 度",IFERROR(((MID(データ蓄積!BU847,3,2)+2018)&amp;"/"&amp;データ蓄積!BV847&amp;"/"&amp;データ蓄積!BW847),""),"")),"")</f>
        <v/>
      </c>
      <c r="K847" s="174" t="str">
        <f>IFERROR(DATEVALUE(IF(D847="次 年 度",IFERROR(((MID(データ蓄積!BR847,3,2)+2018)&amp;"/"&amp;データ蓄積!BS847&amp;"/"&amp;データ蓄積!BT847),""),"")),"")</f>
        <v/>
      </c>
      <c r="L847" s="175" t="str">
        <f>IFERROR(DATEVALUE(IF(D847="次 年 度",IFERROR(((MID(データ蓄積!BU847,3,2)+2018)&amp;"/"&amp;データ蓄積!BV847&amp;"/"&amp;データ蓄積!BW847),""),"")),"")</f>
        <v/>
      </c>
    </row>
    <row r="848" spans="1:12" x14ac:dyDescent="0.15">
      <c r="A848" s="1200">
        <f t="shared" si="8"/>
        <v>417</v>
      </c>
      <c r="B848" s="1199" t="str">
        <f>IFERROR(DATEVALUE(((MID(データ蓄積!BR848,3,2)+2018)&amp;"/"&amp;データ蓄積!BS848&amp;"/"&amp;データ蓄積!BT848)),"")</f>
        <v/>
      </c>
      <c r="C848" s="1199" t="str">
        <f>IFERROR(DATEVALUE(((MID(データ蓄積!BU848,3,2)+2018)&amp;"/"&amp;データ蓄積!BV848&amp;"/"&amp;データ蓄積!BW848)),"")</f>
        <v/>
      </c>
      <c r="D848" s="177">
        <f>データ蓄積!Y848</f>
        <v>0</v>
      </c>
      <c r="E848" s="173" t="str">
        <f>IFERROR(DATEVALUE(IF(D848="初 年 度",IFERROR(((MID(データ蓄積!BR848,3,2)+2018)&amp;"/"&amp;データ蓄積!BS848&amp;"/"&amp;データ蓄積!BT848),""),"")),"")</f>
        <v/>
      </c>
      <c r="F848" s="175" t="str">
        <f>IFERROR(DATEVALUE(IF(D848="初 年 度",IFERROR(((MID(データ蓄積!BU848,3,2)+2018)&amp;"/"&amp;データ蓄積!BV848&amp;"/"&amp;データ蓄積!BW848),""),"")),"")</f>
        <v/>
      </c>
      <c r="G848" s="174" t="str">
        <f>IFERROR(DATEVALUE(IF(D848="次 年 度",IFERROR(((MID(データ蓄積!BR848,3,2)+2018)&amp;"/"&amp;データ蓄積!BS848&amp;"/"&amp;データ蓄積!BT848),""),"")),"")</f>
        <v/>
      </c>
      <c r="H848" s="175" t="str">
        <f>IFERROR(DATEVALUE(IF(D848="次 年 度",IFERROR(((MID(データ蓄積!BU848,3,2)+2018)&amp;"/"&amp;データ蓄積!BV848&amp;"/"&amp;データ蓄積!BW848),""),"")),"")</f>
        <v/>
      </c>
      <c r="I848" s="174"/>
      <c r="J848" s="175"/>
      <c r="K848" s="174"/>
      <c r="L848" s="175"/>
    </row>
    <row r="849" spans="1:12" x14ac:dyDescent="0.15">
      <c r="A849" s="1200">
        <f t="shared" si="8"/>
        <v>417</v>
      </c>
      <c r="B849" s="1199" t="str">
        <f>IFERROR(DATEVALUE(((MID(データ蓄積!BR849,3,2)+2018)&amp;"/"&amp;データ蓄積!BS849&amp;"/"&amp;データ蓄積!BT849)),"")</f>
        <v/>
      </c>
      <c r="C849" s="1199" t="str">
        <f>IFERROR(DATEVALUE(((MID(データ蓄積!BU849,3,2)+2018)&amp;"/"&amp;データ蓄積!BV849&amp;"/"&amp;データ蓄積!BW849)),"")</f>
        <v/>
      </c>
      <c r="D849" s="177">
        <f>データ蓄積!Y849</f>
        <v>0</v>
      </c>
      <c r="E849" s="173"/>
      <c r="F849" s="175"/>
      <c r="G849" s="174"/>
      <c r="H849" s="175"/>
      <c r="I849" s="174" t="str">
        <f>IFERROR(DATEVALUE(IF(D849="初 年 度",IFERROR(((MID(データ蓄積!BR849,3,2)+2018)&amp;"/"&amp;データ蓄積!BS849&amp;"/"&amp;データ蓄積!BT849),""),"")),"")</f>
        <v/>
      </c>
      <c r="J849" s="175" t="str">
        <f>IFERROR(DATEVALUE(IF(D849="初 年 度",IFERROR(((MID(データ蓄積!BU849,3,2)+2018)&amp;"/"&amp;データ蓄積!BV849&amp;"/"&amp;データ蓄積!BW849),""),"")),"")</f>
        <v/>
      </c>
      <c r="K849" s="174" t="str">
        <f>IFERROR(DATEVALUE(IF(D849="次 年 度",IFERROR(((MID(データ蓄積!BR849,3,2)+2018)&amp;"/"&amp;データ蓄積!BS849&amp;"/"&amp;データ蓄積!BT849),""),"")),"")</f>
        <v/>
      </c>
      <c r="L849" s="175" t="str">
        <f>IFERROR(DATEVALUE(IF(D849="次 年 度",IFERROR(((MID(データ蓄積!BU849,3,2)+2018)&amp;"/"&amp;データ蓄積!BV849&amp;"/"&amp;データ蓄積!BW849),""),"")),"")</f>
        <v/>
      </c>
    </row>
    <row r="850" spans="1:12" x14ac:dyDescent="0.15">
      <c r="A850" s="1200">
        <f t="shared" si="8"/>
        <v>418</v>
      </c>
      <c r="B850" s="1199" t="str">
        <f>IFERROR(DATEVALUE(((MID(データ蓄積!BR850,3,2)+2018)&amp;"/"&amp;データ蓄積!BS850&amp;"/"&amp;データ蓄積!BT850)),"")</f>
        <v/>
      </c>
      <c r="C850" s="1199" t="str">
        <f>IFERROR(DATEVALUE(((MID(データ蓄積!BU850,3,2)+2018)&amp;"/"&amp;データ蓄積!BV850&amp;"/"&amp;データ蓄積!BW850)),"")</f>
        <v/>
      </c>
      <c r="D850" s="177">
        <f>データ蓄積!Y850</f>
        <v>0</v>
      </c>
      <c r="E850" s="173" t="str">
        <f>IFERROR(DATEVALUE(IF(D850="初 年 度",IFERROR(((MID(データ蓄積!BR850,3,2)+2018)&amp;"/"&amp;データ蓄積!BS850&amp;"/"&amp;データ蓄積!BT850),""),"")),"")</f>
        <v/>
      </c>
      <c r="F850" s="175" t="str">
        <f>IFERROR(DATEVALUE(IF(D850="初 年 度",IFERROR(((MID(データ蓄積!BU850,3,2)+2018)&amp;"/"&amp;データ蓄積!BV850&amp;"/"&amp;データ蓄積!BW850),""),"")),"")</f>
        <v/>
      </c>
      <c r="G850" s="174" t="str">
        <f>IFERROR(DATEVALUE(IF(D850="次 年 度",IFERROR(((MID(データ蓄積!BR850,3,2)+2018)&amp;"/"&amp;データ蓄積!BS850&amp;"/"&amp;データ蓄積!BT850),""),"")),"")</f>
        <v/>
      </c>
      <c r="H850" s="175" t="str">
        <f>IFERROR(DATEVALUE(IF(D850="次 年 度",IFERROR(((MID(データ蓄積!BU850,3,2)+2018)&amp;"/"&amp;データ蓄積!BV850&amp;"/"&amp;データ蓄積!BW850),""),"")),"")</f>
        <v/>
      </c>
      <c r="I850" s="174"/>
      <c r="J850" s="175"/>
      <c r="K850" s="174"/>
      <c r="L850" s="175"/>
    </row>
    <row r="851" spans="1:12" x14ac:dyDescent="0.15">
      <c r="A851" s="1200">
        <f t="shared" si="8"/>
        <v>418</v>
      </c>
      <c r="B851" s="1199" t="str">
        <f>IFERROR(DATEVALUE(((MID(データ蓄積!BR851,3,2)+2018)&amp;"/"&amp;データ蓄積!BS851&amp;"/"&amp;データ蓄積!BT851)),"")</f>
        <v/>
      </c>
      <c r="C851" s="1199" t="str">
        <f>IFERROR(DATEVALUE(((MID(データ蓄積!BU851,3,2)+2018)&amp;"/"&amp;データ蓄積!BV851&amp;"/"&amp;データ蓄積!BW851)),"")</f>
        <v/>
      </c>
      <c r="D851" s="177">
        <f>データ蓄積!Y851</f>
        <v>0</v>
      </c>
      <c r="E851" s="173"/>
      <c r="F851" s="175"/>
      <c r="G851" s="174"/>
      <c r="H851" s="175"/>
      <c r="I851" s="174" t="str">
        <f>IFERROR(DATEVALUE(IF(D851="初 年 度",IFERROR(((MID(データ蓄積!BR851,3,2)+2018)&amp;"/"&amp;データ蓄積!BS851&amp;"/"&amp;データ蓄積!BT851),""),"")),"")</f>
        <v/>
      </c>
      <c r="J851" s="175" t="str">
        <f>IFERROR(DATEVALUE(IF(D851="初 年 度",IFERROR(((MID(データ蓄積!BU851,3,2)+2018)&amp;"/"&amp;データ蓄積!BV851&amp;"/"&amp;データ蓄積!BW851),""),"")),"")</f>
        <v/>
      </c>
      <c r="K851" s="174" t="str">
        <f>IFERROR(DATEVALUE(IF(D851="次 年 度",IFERROR(((MID(データ蓄積!BR851,3,2)+2018)&amp;"/"&amp;データ蓄積!BS851&amp;"/"&amp;データ蓄積!BT851),""),"")),"")</f>
        <v/>
      </c>
      <c r="L851" s="175" t="str">
        <f>IFERROR(DATEVALUE(IF(D851="次 年 度",IFERROR(((MID(データ蓄積!BU851,3,2)+2018)&amp;"/"&amp;データ蓄積!BV851&amp;"/"&amp;データ蓄積!BW851),""),"")),"")</f>
        <v/>
      </c>
    </row>
    <row r="852" spans="1:12" x14ac:dyDescent="0.15">
      <c r="A852" s="1200">
        <f t="shared" si="8"/>
        <v>419</v>
      </c>
      <c r="B852" s="1199" t="str">
        <f>IFERROR(DATEVALUE(((MID(データ蓄積!BR852,3,2)+2018)&amp;"/"&amp;データ蓄積!BS852&amp;"/"&amp;データ蓄積!BT852)),"")</f>
        <v/>
      </c>
      <c r="C852" s="1199" t="str">
        <f>IFERROR(DATEVALUE(((MID(データ蓄積!BU852,3,2)+2018)&amp;"/"&amp;データ蓄積!BV852&amp;"/"&amp;データ蓄積!BW852)),"")</f>
        <v/>
      </c>
      <c r="D852" s="177">
        <f>データ蓄積!Y852</f>
        <v>0</v>
      </c>
      <c r="E852" s="173" t="str">
        <f>IFERROR(DATEVALUE(IF(D852="初 年 度",IFERROR(((MID(データ蓄積!BR852,3,2)+2018)&amp;"/"&amp;データ蓄積!BS852&amp;"/"&amp;データ蓄積!BT852),""),"")),"")</f>
        <v/>
      </c>
      <c r="F852" s="175" t="str">
        <f>IFERROR(DATEVALUE(IF(D852="初 年 度",IFERROR(((MID(データ蓄積!BU852,3,2)+2018)&amp;"/"&amp;データ蓄積!BV852&amp;"/"&amp;データ蓄積!BW852),""),"")),"")</f>
        <v/>
      </c>
      <c r="G852" s="174" t="str">
        <f>IFERROR(DATEVALUE(IF(D852="次 年 度",IFERROR(((MID(データ蓄積!BR852,3,2)+2018)&amp;"/"&amp;データ蓄積!BS852&amp;"/"&amp;データ蓄積!BT852),""),"")),"")</f>
        <v/>
      </c>
      <c r="H852" s="175" t="str">
        <f>IFERROR(DATEVALUE(IF(D852="次 年 度",IFERROR(((MID(データ蓄積!BU852,3,2)+2018)&amp;"/"&amp;データ蓄積!BV852&amp;"/"&amp;データ蓄積!BW852),""),"")),"")</f>
        <v/>
      </c>
      <c r="I852" s="174"/>
      <c r="J852" s="175"/>
      <c r="K852" s="174"/>
      <c r="L852" s="175"/>
    </row>
    <row r="853" spans="1:12" x14ac:dyDescent="0.15">
      <c r="A853" s="1200">
        <f t="shared" si="8"/>
        <v>419</v>
      </c>
      <c r="B853" s="1199" t="str">
        <f>IFERROR(DATEVALUE(((MID(データ蓄積!BR853,3,2)+2018)&amp;"/"&amp;データ蓄積!BS853&amp;"/"&amp;データ蓄積!BT853)),"")</f>
        <v/>
      </c>
      <c r="C853" s="1199" t="str">
        <f>IFERROR(DATEVALUE(((MID(データ蓄積!BU853,3,2)+2018)&amp;"/"&amp;データ蓄積!BV853&amp;"/"&amp;データ蓄積!BW853)),"")</f>
        <v/>
      </c>
      <c r="D853" s="177">
        <f>データ蓄積!Y853</f>
        <v>0</v>
      </c>
      <c r="E853" s="173"/>
      <c r="F853" s="175"/>
      <c r="G853" s="174"/>
      <c r="H853" s="175"/>
      <c r="I853" s="174" t="str">
        <f>IFERROR(DATEVALUE(IF(D853="初 年 度",IFERROR(((MID(データ蓄積!BR853,3,2)+2018)&amp;"/"&amp;データ蓄積!BS853&amp;"/"&amp;データ蓄積!BT853),""),"")),"")</f>
        <v/>
      </c>
      <c r="J853" s="175" t="str">
        <f>IFERROR(DATEVALUE(IF(D853="初 年 度",IFERROR(((MID(データ蓄積!BU853,3,2)+2018)&amp;"/"&amp;データ蓄積!BV853&amp;"/"&amp;データ蓄積!BW853),""),"")),"")</f>
        <v/>
      </c>
      <c r="K853" s="174" t="str">
        <f>IFERROR(DATEVALUE(IF(D853="次 年 度",IFERROR(((MID(データ蓄積!BR853,3,2)+2018)&amp;"/"&amp;データ蓄積!BS853&amp;"/"&amp;データ蓄積!BT853),""),"")),"")</f>
        <v/>
      </c>
      <c r="L853" s="175" t="str">
        <f>IFERROR(DATEVALUE(IF(D853="次 年 度",IFERROR(((MID(データ蓄積!BU853,3,2)+2018)&amp;"/"&amp;データ蓄積!BV853&amp;"/"&amp;データ蓄積!BW853),""),"")),"")</f>
        <v/>
      </c>
    </row>
    <row r="854" spans="1:12" x14ac:dyDescent="0.15">
      <c r="A854" s="1200">
        <f t="shared" si="8"/>
        <v>420</v>
      </c>
      <c r="B854" s="1199" t="str">
        <f>IFERROR(DATEVALUE(((MID(データ蓄積!BR854,3,2)+2018)&amp;"/"&amp;データ蓄積!BS854&amp;"/"&amp;データ蓄積!BT854)),"")</f>
        <v/>
      </c>
      <c r="C854" s="1199" t="str">
        <f>IFERROR(DATEVALUE(((MID(データ蓄積!BU854,3,2)+2018)&amp;"/"&amp;データ蓄積!BV854&amp;"/"&amp;データ蓄積!BW854)),"")</f>
        <v/>
      </c>
      <c r="D854" s="177">
        <f>データ蓄積!Y854</f>
        <v>0</v>
      </c>
      <c r="E854" s="173" t="str">
        <f>IFERROR(DATEVALUE(IF(D854="初 年 度",IFERROR(((MID(データ蓄積!BR854,3,2)+2018)&amp;"/"&amp;データ蓄積!BS854&amp;"/"&amp;データ蓄積!BT854),""),"")),"")</f>
        <v/>
      </c>
      <c r="F854" s="175" t="str">
        <f>IFERROR(DATEVALUE(IF(D854="初 年 度",IFERROR(((MID(データ蓄積!BU854,3,2)+2018)&amp;"/"&amp;データ蓄積!BV854&amp;"/"&amp;データ蓄積!BW854),""),"")),"")</f>
        <v/>
      </c>
      <c r="G854" s="174" t="str">
        <f>IFERROR(DATEVALUE(IF(D854="次 年 度",IFERROR(((MID(データ蓄積!BR854,3,2)+2018)&amp;"/"&amp;データ蓄積!BS854&amp;"/"&amp;データ蓄積!BT854),""),"")),"")</f>
        <v/>
      </c>
      <c r="H854" s="175" t="str">
        <f>IFERROR(DATEVALUE(IF(D854="次 年 度",IFERROR(((MID(データ蓄積!BU854,3,2)+2018)&amp;"/"&amp;データ蓄積!BV854&amp;"/"&amp;データ蓄積!BW854),""),"")),"")</f>
        <v/>
      </c>
      <c r="I854" s="174"/>
      <c r="J854" s="175"/>
      <c r="K854" s="174"/>
      <c r="L854" s="175"/>
    </row>
    <row r="855" spans="1:12" x14ac:dyDescent="0.15">
      <c r="A855" s="1200">
        <f t="shared" si="8"/>
        <v>420</v>
      </c>
      <c r="B855" s="1199" t="str">
        <f>IFERROR(DATEVALUE(((MID(データ蓄積!BR855,3,2)+2018)&amp;"/"&amp;データ蓄積!BS855&amp;"/"&amp;データ蓄積!BT855)),"")</f>
        <v/>
      </c>
      <c r="C855" s="1199" t="str">
        <f>IFERROR(DATEVALUE(((MID(データ蓄積!BU855,3,2)+2018)&amp;"/"&amp;データ蓄積!BV855&amp;"/"&amp;データ蓄積!BW855)),"")</f>
        <v/>
      </c>
      <c r="D855" s="177">
        <f>データ蓄積!Y855</f>
        <v>0</v>
      </c>
      <c r="E855" s="173"/>
      <c r="F855" s="175"/>
      <c r="G855" s="174"/>
      <c r="H855" s="175"/>
      <c r="I855" s="174" t="str">
        <f>IFERROR(DATEVALUE(IF(D855="初 年 度",IFERROR(((MID(データ蓄積!BR855,3,2)+2018)&amp;"/"&amp;データ蓄積!BS855&amp;"/"&amp;データ蓄積!BT855),""),"")),"")</f>
        <v/>
      </c>
      <c r="J855" s="175" t="str">
        <f>IFERROR(DATEVALUE(IF(D855="初 年 度",IFERROR(((MID(データ蓄積!BU855,3,2)+2018)&amp;"/"&amp;データ蓄積!BV855&amp;"/"&amp;データ蓄積!BW855),""),"")),"")</f>
        <v/>
      </c>
      <c r="K855" s="174" t="str">
        <f>IFERROR(DATEVALUE(IF(D855="次 年 度",IFERROR(((MID(データ蓄積!BR855,3,2)+2018)&amp;"/"&amp;データ蓄積!BS855&amp;"/"&amp;データ蓄積!BT855),""),"")),"")</f>
        <v/>
      </c>
      <c r="L855" s="175" t="str">
        <f>IFERROR(DATEVALUE(IF(D855="次 年 度",IFERROR(((MID(データ蓄積!BU855,3,2)+2018)&amp;"/"&amp;データ蓄積!BV855&amp;"/"&amp;データ蓄積!BW855),""),"")),"")</f>
        <v/>
      </c>
    </row>
    <row r="856" spans="1:12" x14ac:dyDescent="0.15">
      <c r="A856" s="1200">
        <f t="shared" si="8"/>
        <v>421</v>
      </c>
      <c r="B856" s="1199" t="str">
        <f>IFERROR(DATEVALUE(((MID(データ蓄積!BR856,3,2)+2018)&amp;"/"&amp;データ蓄積!BS856&amp;"/"&amp;データ蓄積!BT856)),"")</f>
        <v/>
      </c>
      <c r="C856" s="1199" t="str">
        <f>IFERROR(DATEVALUE(((MID(データ蓄積!BU856,3,2)+2018)&amp;"/"&amp;データ蓄積!BV856&amp;"/"&amp;データ蓄積!BW856)),"")</f>
        <v/>
      </c>
      <c r="D856" s="177">
        <f>データ蓄積!Y856</f>
        <v>0</v>
      </c>
      <c r="E856" s="173" t="str">
        <f>IFERROR(DATEVALUE(IF(D856="初 年 度",IFERROR(((MID(データ蓄積!BR856,3,2)+2018)&amp;"/"&amp;データ蓄積!BS856&amp;"/"&amp;データ蓄積!BT856),""),"")),"")</f>
        <v/>
      </c>
      <c r="F856" s="175" t="str">
        <f>IFERROR(DATEVALUE(IF(D856="初 年 度",IFERROR(((MID(データ蓄積!BU856,3,2)+2018)&amp;"/"&amp;データ蓄積!BV856&amp;"/"&amp;データ蓄積!BW856),""),"")),"")</f>
        <v/>
      </c>
      <c r="G856" s="174" t="str">
        <f>IFERROR(DATEVALUE(IF(D856="次 年 度",IFERROR(((MID(データ蓄積!BR856,3,2)+2018)&amp;"/"&amp;データ蓄積!BS856&amp;"/"&amp;データ蓄積!BT856),""),"")),"")</f>
        <v/>
      </c>
      <c r="H856" s="175" t="str">
        <f>IFERROR(DATEVALUE(IF(D856="次 年 度",IFERROR(((MID(データ蓄積!BU856,3,2)+2018)&amp;"/"&amp;データ蓄積!BV856&amp;"/"&amp;データ蓄積!BW856),""),"")),"")</f>
        <v/>
      </c>
      <c r="I856" s="174"/>
      <c r="J856" s="175"/>
      <c r="K856" s="174"/>
      <c r="L856" s="175"/>
    </row>
    <row r="857" spans="1:12" x14ac:dyDescent="0.15">
      <c r="A857" s="1200">
        <f t="shared" si="8"/>
        <v>421</v>
      </c>
      <c r="B857" s="1199" t="str">
        <f>IFERROR(DATEVALUE(((MID(データ蓄積!BR857,3,2)+2018)&amp;"/"&amp;データ蓄積!BS857&amp;"/"&amp;データ蓄積!BT857)),"")</f>
        <v/>
      </c>
      <c r="C857" s="1199" t="str">
        <f>IFERROR(DATEVALUE(((MID(データ蓄積!BU857,3,2)+2018)&amp;"/"&amp;データ蓄積!BV857&amp;"/"&amp;データ蓄積!BW857)),"")</f>
        <v/>
      </c>
      <c r="D857" s="177">
        <f>データ蓄積!Y857</f>
        <v>0</v>
      </c>
      <c r="E857" s="173"/>
      <c r="F857" s="175"/>
      <c r="G857" s="174"/>
      <c r="H857" s="175"/>
      <c r="I857" s="174" t="str">
        <f>IFERROR(DATEVALUE(IF(D857="初 年 度",IFERROR(((MID(データ蓄積!BR857,3,2)+2018)&amp;"/"&amp;データ蓄積!BS857&amp;"/"&amp;データ蓄積!BT857),""),"")),"")</f>
        <v/>
      </c>
      <c r="J857" s="175" t="str">
        <f>IFERROR(DATEVALUE(IF(D857="初 年 度",IFERROR(((MID(データ蓄積!BU857,3,2)+2018)&amp;"/"&amp;データ蓄積!BV857&amp;"/"&amp;データ蓄積!BW857),""),"")),"")</f>
        <v/>
      </c>
      <c r="K857" s="174" t="str">
        <f>IFERROR(DATEVALUE(IF(D857="次 年 度",IFERROR(((MID(データ蓄積!BR857,3,2)+2018)&amp;"/"&amp;データ蓄積!BS857&amp;"/"&amp;データ蓄積!BT857),""),"")),"")</f>
        <v/>
      </c>
      <c r="L857" s="175" t="str">
        <f>IFERROR(DATEVALUE(IF(D857="次 年 度",IFERROR(((MID(データ蓄積!BU857,3,2)+2018)&amp;"/"&amp;データ蓄積!BV857&amp;"/"&amp;データ蓄積!BW857),""),"")),"")</f>
        <v/>
      </c>
    </row>
    <row r="858" spans="1:12" x14ac:dyDescent="0.15">
      <c r="A858" s="1200">
        <f t="shared" si="8"/>
        <v>422</v>
      </c>
      <c r="B858" s="1199" t="str">
        <f>IFERROR(DATEVALUE(((MID(データ蓄積!BR858,3,2)+2018)&amp;"/"&amp;データ蓄積!BS858&amp;"/"&amp;データ蓄積!BT858)),"")</f>
        <v/>
      </c>
      <c r="C858" s="1199" t="str">
        <f>IFERROR(DATEVALUE(((MID(データ蓄積!BU858,3,2)+2018)&amp;"/"&amp;データ蓄積!BV858&amp;"/"&amp;データ蓄積!BW858)),"")</f>
        <v/>
      </c>
      <c r="D858" s="177">
        <f>データ蓄積!Y858</f>
        <v>0</v>
      </c>
      <c r="E858" s="173" t="str">
        <f>IFERROR(DATEVALUE(IF(D858="初 年 度",IFERROR(((MID(データ蓄積!BR858,3,2)+2018)&amp;"/"&amp;データ蓄積!BS858&amp;"/"&amp;データ蓄積!BT858),""),"")),"")</f>
        <v/>
      </c>
      <c r="F858" s="175" t="str">
        <f>IFERROR(DATEVALUE(IF(D858="初 年 度",IFERROR(((MID(データ蓄積!BU858,3,2)+2018)&amp;"/"&amp;データ蓄積!BV858&amp;"/"&amp;データ蓄積!BW858),""),"")),"")</f>
        <v/>
      </c>
      <c r="G858" s="174" t="str">
        <f>IFERROR(DATEVALUE(IF(D858="次 年 度",IFERROR(((MID(データ蓄積!BR858,3,2)+2018)&amp;"/"&amp;データ蓄積!BS858&amp;"/"&amp;データ蓄積!BT858),""),"")),"")</f>
        <v/>
      </c>
      <c r="H858" s="175" t="str">
        <f>IFERROR(DATEVALUE(IF(D858="次 年 度",IFERROR(((MID(データ蓄積!BU858,3,2)+2018)&amp;"/"&amp;データ蓄積!BV858&amp;"/"&amp;データ蓄積!BW858),""),"")),"")</f>
        <v/>
      </c>
      <c r="I858" s="174"/>
      <c r="J858" s="175"/>
      <c r="K858" s="174"/>
      <c r="L858" s="175"/>
    </row>
    <row r="859" spans="1:12" x14ac:dyDescent="0.15">
      <c r="A859" s="1200">
        <f t="shared" si="8"/>
        <v>422</v>
      </c>
      <c r="B859" s="1199" t="str">
        <f>IFERROR(DATEVALUE(((MID(データ蓄積!BR859,3,2)+2018)&amp;"/"&amp;データ蓄積!BS859&amp;"/"&amp;データ蓄積!BT859)),"")</f>
        <v/>
      </c>
      <c r="C859" s="1199" t="str">
        <f>IFERROR(DATEVALUE(((MID(データ蓄積!BU859,3,2)+2018)&amp;"/"&amp;データ蓄積!BV859&amp;"/"&amp;データ蓄積!BW859)),"")</f>
        <v/>
      </c>
      <c r="D859" s="177">
        <f>データ蓄積!Y859</f>
        <v>0</v>
      </c>
      <c r="E859" s="173"/>
      <c r="F859" s="175"/>
      <c r="G859" s="174"/>
      <c r="H859" s="175"/>
      <c r="I859" s="174" t="str">
        <f>IFERROR(DATEVALUE(IF(D859="初 年 度",IFERROR(((MID(データ蓄積!BR859,3,2)+2018)&amp;"/"&amp;データ蓄積!BS859&amp;"/"&amp;データ蓄積!BT859),""),"")),"")</f>
        <v/>
      </c>
      <c r="J859" s="175" t="str">
        <f>IFERROR(DATEVALUE(IF(D859="初 年 度",IFERROR(((MID(データ蓄積!BU859,3,2)+2018)&amp;"/"&amp;データ蓄積!BV859&amp;"/"&amp;データ蓄積!BW859),""),"")),"")</f>
        <v/>
      </c>
      <c r="K859" s="174" t="str">
        <f>IFERROR(DATEVALUE(IF(D859="次 年 度",IFERROR(((MID(データ蓄積!BR859,3,2)+2018)&amp;"/"&amp;データ蓄積!BS859&amp;"/"&amp;データ蓄積!BT859),""),"")),"")</f>
        <v/>
      </c>
      <c r="L859" s="175" t="str">
        <f>IFERROR(DATEVALUE(IF(D859="次 年 度",IFERROR(((MID(データ蓄積!BU859,3,2)+2018)&amp;"/"&amp;データ蓄積!BV859&amp;"/"&amp;データ蓄積!BW859),""),"")),"")</f>
        <v/>
      </c>
    </row>
    <row r="860" spans="1:12" x14ac:dyDescent="0.15">
      <c r="A860" s="1200">
        <f t="shared" si="8"/>
        <v>423</v>
      </c>
      <c r="B860" s="1199" t="str">
        <f>IFERROR(DATEVALUE(((MID(データ蓄積!BR860,3,2)+2018)&amp;"/"&amp;データ蓄積!BS860&amp;"/"&amp;データ蓄積!BT860)),"")</f>
        <v/>
      </c>
      <c r="C860" s="1199" t="str">
        <f>IFERROR(DATEVALUE(((MID(データ蓄積!BU860,3,2)+2018)&amp;"/"&amp;データ蓄積!BV860&amp;"/"&amp;データ蓄積!BW860)),"")</f>
        <v/>
      </c>
      <c r="D860" s="177">
        <f>データ蓄積!Y860</f>
        <v>0</v>
      </c>
      <c r="E860" s="173" t="str">
        <f>IFERROR(DATEVALUE(IF(D860="初 年 度",IFERROR(((MID(データ蓄積!BR860,3,2)+2018)&amp;"/"&amp;データ蓄積!BS860&amp;"/"&amp;データ蓄積!BT860),""),"")),"")</f>
        <v/>
      </c>
      <c r="F860" s="175" t="str">
        <f>IFERROR(DATEVALUE(IF(D860="初 年 度",IFERROR(((MID(データ蓄積!BU860,3,2)+2018)&amp;"/"&amp;データ蓄積!BV860&amp;"/"&amp;データ蓄積!BW860),""),"")),"")</f>
        <v/>
      </c>
      <c r="G860" s="174" t="str">
        <f>IFERROR(DATEVALUE(IF(D860="次 年 度",IFERROR(((MID(データ蓄積!BR860,3,2)+2018)&amp;"/"&amp;データ蓄積!BS860&amp;"/"&amp;データ蓄積!BT860),""),"")),"")</f>
        <v/>
      </c>
      <c r="H860" s="175" t="str">
        <f>IFERROR(DATEVALUE(IF(D860="次 年 度",IFERROR(((MID(データ蓄積!BU860,3,2)+2018)&amp;"/"&amp;データ蓄積!BV860&amp;"/"&amp;データ蓄積!BW860),""),"")),"")</f>
        <v/>
      </c>
      <c r="I860" s="174"/>
      <c r="J860" s="175"/>
      <c r="K860" s="174"/>
      <c r="L860" s="175"/>
    </row>
    <row r="861" spans="1:12" x14ac:dyDescent="0.15">
      <c r="A861" s="1200">
        <f t="shared" si="8"/>
        <v>423</v>
      </c>
      <c r="B861" s="1199" t="str">
        <f>IFERROR(DATEVALUE(((MID(データ蓄積!BR861,3,2)+2018)&amp;"/"&amp;データ蓄積!BS861&amp;"/"&amp;データ蓄積!BT861)),"")</f>
        <v/>
      </c>
      <c r="C861" s="1199" t="str">
        <f>IFERROR(DATEVALUE(((MID(データ蓄積!BU861,3,2)+2018)&amp;"/"&amp;データ蓄積!BV861&amp;"/"&amp;データ蓄積!BW861)),"")</f>
        <v/>
      </c>
      <c r="D861" s="177">
        <f>データ蓄積!Y861</f>
        <v>0</v>
      </c>
      <c r="E861" s="173"/>
      <c r="F861" s="175"/>
      <c r="G861" s="174"/>
      <c r="H861" s="175"/>
      <c r="I861" s="174" t="str">
        <f>IFERROR(DATEVALUE(IF(D861="初 年 度",IFERROR(((MID(データ蓄積!BR861,3,2)+2018)&amp;"/"&amp;データ蓄積!BS861&amp;"/"&amp;データ蓄積!BT861),""),"")),"")</f>
        <v/>
      </c>
      <c r="J861" s="175" t="str">
        <f>IFERROR(DATEVALUE(IF(D861="初 年 度",IFERROR(((MID(データ蓄積!BU861,3,2)+2018)&amp;"/"&amp;データ蓄積!BV861&amp;"/"&amp;データ蓄積!BW861),""),"")),"")</f>
        <v/>
      </c>
      <c r="K861" s="174" t="str">
        <f>IFERROR(DATEVALUE(IF(D861="次 年 度",IFERROR(((MID(データ蓄積!BR861,3,2)+2018)&amp;"/"&amp;データ蓄積!BS861&amp;"/"&amp;データ蓄積!BT861),""),"")),"")</f>
        <v/>
      </c>
      <c r="L861" s="175" t="str">
        <f>IFERROR(DATEVALUE(IF(D861="次 年 度",IFERROR(((MID(データ蓄積!BU861,3,2)+2018)&amp;"/"&amp;データ蓄積!BV861&amp;"/"&amp;データ蓄積!BW861),""),"")),"")</f>
        <v/>
      </c>
    </row>
    <row r="862" spans="1:12" x14ac:dyDescent="0.15">
      <c r="A862" s="1200">
        <f t="shared" si="8"/>
        <v>424</v>
      </c>
      <c r="B862" s="1199" t="str">
        <f>IFERROR(DATEVALUE(((MID(データ蓄積!BR862,3,2)+2018)&amp;"/"&amp;データ蓄積!BS862&amp;"/"&amp;データ蓄積!BT862)),"")</f>
        <v/>
      </c>
      <c r="C862" s="1199" t="str">
        <f>IFERROR(DATEVALUE(((MID(データ蓄積!BU862,3,2)+2018)&amp;"/"&amp;データ蓄積!BV862&amp;"/"&amp;データ蓄積!BW862)),"")</f>
        <v/>
      </c>
      <c r="D862" s="177">
        <f>データ蓄積!Y862</f>
        <v>0</v>
      </c>
      <c r="E862" s="173" t="str">
        <f>IFERROR(DATEVALUE(IF(D862="初 年 度",IFERROR(((MID(データ蓄積!BR862,3,2)+2018)&amp;"/"&amp;データ蓄積!BS862&amp;"/"&amp;データ蓄積!BT862),""),"")),"")</f>
        <v/>
      </c>
      <c r="F862" s="175" t="str">
        <f>IFERROR(DATEVALUE(IF(D862="初 年 度",IFERROR(((MID(データ蓄積!BU862,3,2)+2018)&amp;"/"&amp;データ蓄積!BV862&amp;"/"&amp;データ蓄積!BW862),""),"")),"")</f>
        <v/>
      </c>
      <c r="G862" s="174" t="str">
        <f>IFERROR(DATEVALUE(IF(D862="次 年 度",IFERROR(((MID(データ蓄積!BR862,3,2)+2018)&amp;"/"&amp;データ蓄積!BS862&amp;"/"&amp;データ蓄積!BT862),""),"")),"")</f>
        <v/>
      </c>
      <c r="H862" s="175" t="str">
        <f>IFERROR(DATEVALUE(IF(D862="次 年 度",IFERROR(((MID(データ蓄積!BU862,3,2)+2018)&amp;"/"&amp;データ蓄積!BV862&amp;"/"&amp;データ蓄積!BW862),""),"")),"")</f>
        <v/>
      </c>
      <c r="I862" s="174"/>
      <c r="J862" s="175"/>
      <c r="K862" s="174"/>
      <c r="L862" s="175"/>
    </row>
    <row r="863" spans="1:12" x14ac:dyDescent="0.15">
      <c r="A863" s="1200">
        <f t="shared" si="8"/>
        <v>424</v>
      </c>
      <c r="B863" s="1199" t="str">
        <f>IFERROR(DATEVALUE(((MID(データ蓄積!BR863,3,2)+2018)&amp;"/"&amp;データ蓄積!BS863&amp;"/"&amp;データ蓄積!BT863)),"")</f>
        <v/>
      </c>
      <c r="C863" s="1199" t="str">
        <f>IFERROR(DATEVALUE(((MID(データ蓄積!BU863,3,2)+2018)&amp;"/"&amp;データ蓄積!BV863&amp;"/"&amp;データ蓄積!BW863)),"")</f>
        <v/>
      </c>
      <c r="D863" s="177">
        <f>データ蓄積!Y863</f>
        <v>0</v>
      </c>
      <c r="E863" s="173"/>
      <c r="F863" s="175"/>
      <c r="G863" s="174"/>
      <c r="H863" s="175"/>
      <c r="I863" s="174" t="str">
        <f>IFERROR(DATEVALUE(IF(D863="初 年 度",IFERROR(((MID(データ蓄積!BR863,3,2)+2018)&amp;"/"&amp;データ蓄積!BS863&amp;"/"&amp;データ蓄積!BT863),""),"")),"")</f>
        <v/>
      </c>
      <c r="J863" s="175" t="str">
        <f>IFERROR(DATEVALUE(IF(D863="初 年 度",IFERROR(((MID(データ蓄積!BU863,3,2)+2018)&amp;"/"&amp;データ蓄積!BV863&amp;"/"&amp;データ蓄積!BW863),""),"")),"")</f>
        <v/>
      </c>
      <c r="K863" s="174" t="str">
        <f>IFERROR(DATEVALUE(IF(D863="次 年 度",IFERROR(((MID(データ蓄積!BR863,3,2)+2018)&amp;"/"&amp;データ蓄積!BS863&amp;"/"&amp;データ蓄積!BT863),""),"")),"")</f>
        <v/>
      </c>
      <c r="L863" s="175" t="str">
        <f>IFERROR(DATEVALUE(IF(D863="次 年 度",IFERROR(((MID(データ蓄積!BU863,3,2)+2018)&amp;"/"&amp;データ蓄積!BV863&amp;"/"&amp;データ蓄積!BW863),""),"")),"")</f>
        <v/>
      </c>
    </row>
    <row r="864" spans="1:12" x14ac:dyDescent="0.15">
      <c r="A864" s="1200">
        <f t="shared" si="8"/>
        <v>425</v>
      </c>
      <c r="B864" s="1199" t="str">
        <f>IFERROR(DATEVALUE(((MID(データ蓄積!BR864,3,2)+2018)&amp;"/"&amp;データ蓄積!BS864&amp;"/"&amp;データ蓄積!BT864)),"")</f>
        <v/>
      </c>
      <c r="C864" s="1199" t="str">
        <f>IFERROR(DATEVALUE(((MID(データ蓄積!BU864,3,2)+2018)&amp;"/"&amp;データ蓄積!BV864&amp;"/"&amp;データ蓄積!BW864)),"")</f>
        <v/>
      </c>
      <c r="D864" s="177">
        <f>データ蓄積!Y864</f>
        <v>0</v>
      </c>
      <c r="E864" s="173" t="str">
        <f>IFERROR(DATEVALUE(IF(D864="初 年 度",IFERROR(((MID(データ蓄積!BR864,3,2)+2018)&amp;"/"&amp;データ蓄積!BS864&amp;"/"&amp;データ蓄積!BT864),""),"")),"")</f>
        <v/>
      </c>
      <c r="F864" s="175" t="str">
        <f>IFERROR(DATEVALUE(IF(D864="初 年 度",IFERROR(((MID(データ蓄積!BU864,3,2)+2018)&amp;"/"&amp;データ蓄積!BV864&amp;"/"&amp;データ蓄積!BW864),""),"")),"")</f>
        <v/>
      </c>
      <c r="G864" s="174" t="str">
        <f>IFERROR(DATEVALUE(IF(D864="次 年 度",IFERROR(((MID(データ蓄積!BR864,3,2)+2018)&amp;"/"&amp;データ蓄積!BS864&amp;"/"&amp;データ蓄積!BT864),""),"")),"")</f>
        <v/>
      </c>
      <c r="H864" s="175" t="str">
        <f>IFERROR(DATEVALUE(IF(D864="次 年 度",IFERROR(((MID(データ蓄積!BU864,3,2)+2018)&amp;"/"&amp;データ蓄積!BV864&amp;"/"&amp;データ蓄積!BW864),""),"")),"")</f>
        <v/>
      </c>
      <c r="I864" s="174"/>
      <c r="J864" s="175"/>
      <c r="K864" s="174"/>
      <c r="L864" s="175"/>
    </row>
    <row r="865" spans="1:12" x14ac:dyDescent="0.15">
      <c r="A865" s="1200">
        <f t="shared" si="8"/>
        <v>425</v>
      </c>
      <c r="B865" s="1199" t="str">
        <f>IFERROR(DATEVALUE(((MID(データ蓄積!BR865,3,2)+2018)&amp;"/"&amp;データ蓄積!BS865&amp;"/"&amp;データ蓄積!BT865)),"")</f>
        <v/>
      </c>
      <c r="C865" s="1199" t="str">
        <f>IFERROR(DATEVALUE(((MID(データ蓄積!BU865,3,2)+2018)&amp;"/"&amp;データ蓄積!BV865&amp;"/"&amp;データ蓄積!BW865)),"")</f>
        <v/>
      </c>
      <c r="D865" s="177">
        <f>データ蓄積!Y865</f>
        <v>0</v>
      </c>
      <c r="E865" s="173"/>
      <c r="F865" s="175"/>
      <c r="G865" s="174"/>
      <c r="H865" s="175"/>
      <c r="I865" s="174" t="str">
        <f>IFERROR(DATEVALUE(IF(D865="初 年 度",IFERROR(((MID(データ蓄積!BR865,3,2)+2018)&amp;"/"&amp;データ蓄積!BS865&amp;"/"&amp;データ蓄積!BT865),""),"")),"")</f>
        <v/>
      </c>
      <c r="J865" s="175" t="str">
        <f>IFERROR(DATEVALUE(IF(D865="初 年 度",IFERROR(((MID(データ蓄積!BU865,3,2)+2018)&amp;"/"&amp;データ蓄積!BV865&amp;"/"&amp;データ蓄積!BW865),""),"")),"")</f>
        <v/>
      </c>
      <c r="K865" s="174" t="str">
        <f>IFERROR(DATEVALUE(IF(D865="次 年 度",IFERROR(((MID(データ蓄積!BR865,3,2)+2018)&amp;"/"&amp;データ蓄積!BS865&amp;"/"&amp;データ蓄積!BT865),""),"")),"")</f>
        <v/>
      </c>
      <c r="L865" s="175" t="str">
        <f>IFERROR(DATEVALUE(IF(D865="次 年 度",IFERROR(((MID(データ蓄積!BU865,3,2)+2018)&amp;"/"&amp;データ蓄積!BV865&amp;"/"&amp;データ蓄積!BW865),""),"")),"")</f>
        <v/>
      </c>
    </row>
    <row r="866" spans="1:12" x14ac:dyDescent="0.15">
      <c r="A866" s="1200">
        <f t="shared" si="8"/>
        <v>426</v>
      </c>
      <c r="B866" s="1199" t="str">
        <f>IFERROR(DATEVALUE(((MID(データ蓄積!BR866,3,2)+2018)&amp;"/"&amp;データ蓄積!BS866&amp;"/"&amp;データ蓄積!BT866)),"")</f>
        <v/>
      </c>
      <c r="C866" s="1199" t="str">
        <f>IFERROR(DATEVALUE(((MID(データ蓄積!BU866,3,2)+2018)&amp;"/"&amp;データ蓄積!BV866&amp;"/"&amp;データ蓄積!BW866)),"")</f>
        <v/>
      </c>
      <c r="D866" s="177">
        <f>データ蓄積!Y866</f>
        <v>0</v>
      </c>
      <c r="E866" s="173" t="str">
        <f>IFERROR(DATEVALUE(IF(D866="初 年 度",IFERROR(((MID(データ蓄積!BR866,3,2)+2018)&amp;"/"&amp;データ蓄積!BS866&amp;"/"&amp;データ蓄積!BT866),""),"")),"")</f>
        <v/>
      </c>
      <c r="F866" s="175" t="str">
        <f>IFERROR(DATEVALUE(IF(D866="初 年 度",IFERROR(((MID(データ蓄積!BU866,3,2)+2018)&amp;"/"&amp;データ蓄積!BV866&amp;"/"&amp;データ蓄積!BW866),""),"")),"")</f>
        <v/>
      </c>
      <c r="G866" s="174" t="str">
        <f>IFERROR(DATEVALUE(IF(D866="次 年 度",IFERROR(((MID(データ蓄積!BR866,3,2)+2018)&amp;"/"&amp;データ蓄積!BS866&amp;"/"&amp;データ蓄積!BT866),""),"")),"")</f>
        <v/>
      </c>
      <c r="H866" s="175" t="str">
        <f>IFERROR(DATEVALUE(IF(D866="次 年 度",IFERROR(((MID(データ蓄積!BU866,3,2)+2018)&amp;"/"&amp;データ蓄積!BV866&amp;"/"&amp;データ蓄積!BW866),""),"")),"")</f>
        <v/>
      </c>
      <c r="I866" s="174"/>
      <c r="J866" s="175"/>
      <c r="K866" s="174"/>
      <c r="L866" s="175"/>
    </row>
    <row r="867" spans="1:12" x14ac:dyDescent="0.15">
      <c r="A867" s="1200">
        <f t="shared" si="8"/>
        <v>426</v>
      </c>
      <c r="B867" s="1199" t="str">
        <f>IFERROR(DATEVALUE(((MID(データ蓄積!BR867,3,2)+2018)&amp;"/"&amp;データ蓄積!BS867&amp;"/"&amp;データ蓄積!BT867)),"")</f>
        <v/>
      </c>
      <c r="C867" s="1199" t="str">
        <f>IFERROR(DATEVALUE(((MID(データ蓄積!BU867,3,2)+2018)&amp;"/"&amp;データ蓄積!BV867&amp;"/"&amp;データ蓄積!BW867)),"")</f>
        <v/>
      </c>
      <c r="D867" s="177">
        <f>データ蓄積!Y867</f>
        <v>0</v>
      </c>
      <c r="E867" s="173"/>
      <c r="F867" s="175"/>
      <c r="G867" s="174"/>
      <c r="H867" s="175"/>
      <c r="I867" s="174" t="str">
        <f>IFERROR(DATEVALUE(IF(D867="初 年 度",IFERROR(((MID(データ蓄積!BR867,3,2)+2018)&amp;"/"&amp;データ蓄積!BS867&amp;"/"&amp;データ蓄積!BT867),""),"")),"")</f>
        <v/>
      </c>
      <c r="J867" s="175" t="str">
        <f>IFERROR(DATEVALUE(IF(D867="初 年 度",IFERROR(((MID(データ蓄積!BU867,3,2)+2018)&amp;"/"&amp;データ蓄積!BV867&amp;"/"&amp;データ蓄積!BW867),""),"")),"")</f>
        <v/>
      </c>
      <c r="K867" s="174" t="str">
        <f>IFERROR(DATEVALUE(IF(D867="次 年 度",IFERROR(((MID(データ蓄積!BR867,3,2)+2018)&amp;"/"&amp;データ蓄積!BS867&amp;"/"&amp;データ蓄積!BT867),""),"")),"")</f>
        <v/>
      </c>
      <c r="L867" s="175" t="str">
        <f>IFERROR(DATEVALUE(IF(D867="次 年 度",IFERROR(((MID(データ蓄積!BU867,3,2)+2018)&amp;"/"&amp;データ蓄積!BV867&amp;"/"&amp;データ蓄積!BW867),""),"")),"")</f>
        <v/>
      </c>
    </row>
    <row r="868" spans="1:12" x14ac:dyDescent="0.15">
      <c r="A868" s="1200">
        <f t="shared" si="8"/>
        <v>427</v>
      </c>
      <c r="B868" s="1199" t="str">
        <f>IFERROR(DATEVALUE(((MID(データ蓄積!BR868,3,2)+2018)&amp;"/"&amp;データ蓄積!BS868&amp;"/"&amp;データ蓄積!BT868)),"")</f>
        <v/>
      </c>
      <c r="C868" s="1199" t="str">
        <f>IFERROR(DATEVALUE(((MID(データ蓄積!BU868,3,2)+2018)&amp;"/"&amp;データ蓄積!BV868&amp;"/"&amp;データ蓄積!BW868)),"")</f>
        <v/>
      </c>
      <c r="D868" s="177">
        <f>データ蓄積!Y868</f>
        <v>0</v>
      </c>
      <c r="E868" s="173" t="str">
        <f>IFERROR(DATEVALUE(IF(D868="初 年 度",IFERROR(((MID(データ蓄積!BR868,3,2)+2018)&amp;"/"&amp;データ蓄積!BS868&amp;"/"&amp;データ蓄積!BT868),""),"")),"")</f>
        <v/>
      </c>
      <c r="F868" s="175" t="str">
        <f>IFERROR(DATEVALUE(IF(D868="初 年 度",IFERROR(((MID(データ蓄積!BU868,3,2)+2018)&amp;"/"&amp;データ蓄積!BV868&amp;"/"&amp;データ蓄積!BW868),""),"")),"")</f>
        <v/>
      </c>
      <c r="G868" s="174" t="str">
        <f>IFERROR(DATEVALUE(IF(D868="次 年 度",IFERROR(((MID(データ蓄積!BR868,3,2)+2018)&amp;"/"&amp;データ蓄積!BS868&amp;"/"&amp;データ蓄積!BT868),""),"")),"")</f>
        <v/>
      </c>
      <c r="H868" s="175" t="str">
        <f>IFERROR(DATEVALUE(IF(D868="次 年 度",IFERROR(((MID(データ蓄積!BU868,3,2)+2018)&amp;"/"&amp;データ蓄積!BV868&amp;"/"&amp;データ蓄積!BW868),""),"")),"")</f>
        <v/>
      </c>
      <c r="I868" s="174"/>
      <c r="J868" s="175"/>
      <c r="K868" s="174"/>
      <c r="L868" s="175"/>
    </row>
    <row r="869" spans="1:12" x14ac:dyDescent="0.15">
      <c r="A869" s="1200">
        <f t="shared" si="8"/>
        <v>427</v>
      </c>
      <c r="B869" s="1199" t="str">
        <f>IFERROR(DATEVALUE(((MID(データ蓄積!BR869,3,2)+2018)&amp;"/"&amp;データ蓄積!BS869&amp;"/"&amp;データ蓄積!BT869)),"")</f>
        <v/>
      </c>
      <c r="C869" s="1199" t="str">
        <f>IFERROR(DATEVALUE(((MID(データ蓄積!BU869,3,2)+2018)&amp;"/"&amp;データ蓄積!BV869&amp;"/"&amp;データ蓄積!BW869)),"")</f>
        <v/>
      </c>
      <c r="D869" s="177">
        <f>データ蓄積!Y869</f>
        <v>0</v>
      </c>
      <c r="E869" s="173"/>
      <c r="F869" s="175"/>
      <c r="G869" s="174"/>
      <c r="H869" s="175"/>
      <c r="I869" s="174" t="str">
        <f>IFERROR(DATEVALUE(IF(D869="初 年 度",IFERROR(((MID(データ蓄積!BR869,3,2)+2018)&amp;"/"&amp;データ蓄積!BS869&amp;"/"&amp;データ蓄積!BT869),""),"")),"")</f>
        <v/>
      </c>
      <c r="J869" s="175" t="str">
        <f>IFERROR(DATEVALUE(IF(D869="初 年 度",IFERROR(((MID(データ蓄積!BU869,3,2)+2018)&amp;"/"&amp;データ蓄積!BV869&amp;"/"&amp;データ蓄積!BW869),""),"")),"")</f>
        <v/>
      </c>
      <c r="K869" s="174" t="str">
        <f>IFERROR(DATEVALUE(IF(D869="次 年 度",IFERROR(((MID(データ蓄積!BR869,3,2)+2018)&amp;"/"&amp;データ蓄積!BS869&amp;"/"&amp;データ蓄積!BT869),""),"")),"")</f>
        <v/>
      </c>
      <c r="L869" s="175" t="str">
        <f>IFERROR(DATEVALUE(IF(D869="次 年 度",IFERROR(((MID(データ蓄積!BU869,3,2)+2018)&amp;"/"&amp;データ蓄積!BV869&amp;"/"&amp;データ蓄積!BW869),""),"")),"")</f>
        <v/>
      </c>
    </row>
    <row r="870" spans="1:12" x14ac:dyDescent="0.15">
      <c r="A870" s="1200">
        <f t="shared" si="8"/>
        <v>428</v>
      </c>
      <c r="B870" s="1199" t="str">
        <f>IFERROR(DATEVALUE(((MID(データ蓄積!BR870,3,2)+2018)&amp;"/"&amp;データ蓄積!BS870&amp;"/"&amp;データ蓄積!BT870)),"")</f>
        <v/>
      </c>
      <c r="C870" s="1199" t="str">
        <f>IFERROR(DATEVALUE(((MID(データ蓄積!BU870,3,2)+2018)&amp;"/"&amp;データ蓄積!BV870&amp;"/"&amp;データ蓄積!BW870)),"")</f>
        <v/>
      </c>
      <c r="D870" s="177">
        <f>データ蓄積!Y870</f>
        <v>0</v>
      </c>
      <c r="E870" s="173" t="str">
        <f>IFERROR(DATEVALUE(IF(D870="初 年 度",IFERROR(((MID(データ蓄積!BR870,3,2)+2018)&amp;"/"&amp;データ蓄積!BS870&amp;"/"&amp;データ蓄積!BT870),""),"")),"")</f>
        <v/>
      </c>
      <c r="F870" s="175" t="str">
        <f>IFERROR(DATEVALUE(IF(D870="初 年 度",IFERROR(((MID(データ蓄積!BU870,3,2)+2018)&amp;"/"&amp;データ蓄積!BV870&amp;"/"&amp;データ蓄積!BW870),""),"")),"")</f>
        <v/>
      </c>
      <c r="G870" s="174" t="str">
        <f>IFERROR(DATEVALUE(IF(D870="次 年 度",IFERROR(((MID(データ蓄積!BR870,3,2)+2018)&amp;"/"&amp;データ蓄積!BS870&amp;"/"&amp;データ蓄積!BT870),""),"")),"")</f>
        <v/>
      </c>
      <c r="H870" s="175" t="str">
        <f>IFERROR(DATEVALUE(IF(D870="次 年 度",IFERROR(((MID(データ蓄積!BU870,3,2)+2018)&amp;"/"&amp;データ蓄積!BV870&amp;"/"&amp;データ蓄積!BW870),""),"")),"")</f>
        <v/>
      </c>
      <c r="I870" s="174"/>
      <c r="J870" s="175"/>
      <c r="K870" s="174"/>
      <c r="L870" s="175"/>
    </row>
    <row r="871" spans="1:12" x14ac:dyDescent="0.15">
      <c r="A871" s="1200">
        <f t="shared" si="8"/>
        <v>428</v>
      </c>
      <c r="B871" s="1199" t="str">
        <f>IFERROR(DATEVALUE(((MID(データ蓄積!BR871,3,2)+2018)&amp;"/"&amp;データ蓄積!BS871&amp;"/"&amp;データ蓄積!BT871)),"")</f>
        <v/>
      </c>
      <c r="C871" s="1199" t="str">
        <f>IFERROR(DATEVALUE(((MID(データ蓄積!BU871,3,2)+2018)&amp;"/"&amp;データ蓄積!BV871&amp;"/"&amp;データ蓄積!BW871)),"")</f>
        <v/>
      </c>
      <c r="D871" s="177">
        <f>データ蓄積!Y871</f>
        <v>0</v>
      </c>
      <c r="E871" s="173"/>
      <c r="F871" s="175"/>
      <c r="G871" s="174"/>
      <c r="H871" s="175"/>
      <c r="I871" s="174" t="str">
        <f>IFERROR(DATEVALUE(IF(D871="初 年 度",IFERROR(((MID(データ蓄積!BR871,3,2)+2018)&amp;"/"&amp;データ蓄積!BS871&amp;"/"&amp;データ蓄積!BT871),""),"")),"")</f>
        <v/>
      </c>
      <c r="J871" s="175" t="str">
        <f>IFERROR(DATEVALUE(IF(D871="初 年 度",IFERROR(((MID(データ蓄積!BU871,3,2)+2018)&amp;"/"&amp;データ蓄積!BV871&amp;"/"&amp;データ蓄積!BW871),""),"")),"")</f>
        <v/>
      </c>
      <c r="K871" s="174" t="str">
        <f>IFERROR(DATEVALUE(IF(D871="次 年 度",IFERROR(((MID(データ蓄積!BR871,3,2)+2018)&amp;"/"&amp;データ蓄積!BS871&amp;"/"&amp;データ蓄積!BT871),""),"")),"")</f>
        <v/>
      </c>
      <c r="L871" s="175" t="str">
        <f>IFERROR(DATEVALUE(IF(D871="次 年 度",IFERROR(((MID(データ蓄積!BU871,3,2)+2018)&amp;"/"&amp;データ蓄積!BV871&amp;"/"&amp;データ蓄積!BW871),""),"")),"")</f>
        <v/>
      </c>
    </row>
    <row r="872" spans="1:12" x14ac:dyDescent="0.15">
      <c r="A872" s="1200">
        <f t="shared" si="8"/>
        <v>429</v>
      </c>
      <c r="B872" s="1199" t="str">
        <f>IFERROR(DATEVALUE(((MID(データ蓄積!BR872,3,2)+2018)&amp;"/"&amp;データ蓄積!BS872&amp;"/"&amp;データ蓄積!BT872)),"")</f>
        <v/>
      </c>
      <c r="C872" s="1199" t="str">
        <f>IFERROR(DATEVALUE(((MID(データ蓄積!BU872,3,2)+2018)&amp;"/"&amp;データ蓄積!BV872&amp;"/"&amp;データ蓄積!BW872)),"")</f>
        <v/>
      </c>
      <c r="D872" s="177">
        <f>データ蓄積!Y872</f>
        <v>0</v>
      </c>
      <c r="E872" s="173" t="str">
        <f>IFERROR(DATEVALUE(IF(D872="初 年 度",IFERROR(((MID(データ蓄積!BR872,3,2)+2018)&amp;"/"&amp;データ蓄積!BS872&amp;"/"&amp;データ蓄積!BT872),""),"")),"")</f>
        <v/>
      </c>
      <c r="F872" s="175" t="str">
        <f>IFERROR(DATEVALUE(IF(D872="初 年 度",IFERROR(((MID(データ蓄積!BU872,3,2)+2018)&amp;"/"&amp;データ蓄積!BV872&amp;"/"&amp;データ蓄積!BW872),""),"")),"")</f>
        <v/>
      </c>
      <c r="G872" s="174" t="str">
        <f>IFERROR(DATEVALUE(IF(D872="次 年 度",IFERROR(((MID(データ蓄積!BR872,3,2)+2018)&amp;"/"&amp;データ蓄積!BS872&amp;"/"&amp;データ蓄積!BT872),""),"")),"")</f>
        <v/>
      </c>
      <c r="H872" s="175" t="str">
        <f>IFERROR(DATEVALUE(IF(D872="次 年 度",IFERROR(((MID(データ蓄積!BU872,3,2)+2018)&amp;"/"&amp;データ蓄積!BV872&amp;"/"&amp;データ蓄積!BW872),""),"")),"")</f>
        <v/>
      </c>
      <c r="I872" s="174"/>
      <c r="J872" s="175"/>
      <c r="K872" s="174"/>
      <c r="L872" s="175"/>
    </row>
    <row r="873" spans="1:12" x14ac:dyDescent="0.15">
      <c r="A873" s="1200">
        <f t="shared" si="8"/>
        <v>429</v>
      </c>
      <c r="B873" s="1199" t="str">
        <f>IFERROR(DATEVALUE(((MID(データ蓄積!BR873,3,2)+2018)&amp;"/"&amp;データ蓄積!BS873&amp;"/"&amp;データ蓄積!BT873)),"")</f>
        <v/>
      </c>
      <c r="C873" s="1199" t="str">
        <f>IFERROR(DATEVALUE(((MID(データ蓄積!BU873,3,2)+2018)&amp;"/"&amp;データ蓄積!BV873&amp;"/"&amp;データ蓄積!BW873)),"")</f>
        <v/>
      </c>
      <c r="D873" s="177">
        <f>データ蓄積!Y873</f>
        <v>0</v>
      </c>
      <c r="E873" s="173"/>
      <c r="F873" s="175"/>
      <c r="G873" s="174"/>
      <c r="H873" s="175"/>
      <c r="I873" s="174" t="str">
        <f>IFERROR(DATEVALUE(IF(D873="初 年 度",IFERROR(((MID(データ蓄積!BR873,3,2)+2018)&amp;"/"&amp;データ蓄積!BS873&amp;"/"&amp;データ蓄積!BT873),""),"")),"")</f>
        <v/>
      </c>
      <c r="J873" s="175" t="str">
        <f>IFERROR(DATEVALUE(IF(D873="初 年 度",IFERROR(((MID(データ蓄積!BU873,3,2)+2018)&amp;"/"&amp;データ蓄積!BV873&amp;"/"&amp;データ蓄積!BW873),""),"")),"")</f>
        <v/>
      </c>
      <c r="K873" s="174" t="str">
        <f>IFERROR(DATEVALUE(IF(D873="次 年 度",IFERROR(((MID(データ蓄積!BR873,3,2)+2018)&amp;"/"&amp;データ蓄積!BS873&amp;"/"&amp;データ蓄積!BT873),""),"")),"")</f>
        <v/>
      </c>
      <c r="L873" s="175" t="str">
        <f>IFERROR(DATEVALUE(IF(D873="次 年 度",IFERROR(((MID(データ蓄積!BU873,3,2)+2018)&amp;"/"&amp;データ蓄積!BV873&amp;"/"&amp;データ蓄積!BW873),""),"")),"")</f>
        <v/>
      </c>
    </row>
    <row r="874" spans="1:12" x14ac:dyDescent="0.15">
      <c r="A874" s="1200">
        <f t="shared" si="8"/>
        <v>430</v>
      </c>
      <c r="B874" s="1199" t="str">
        <f>IFERROR(DATEVALUE(((MID(データ蓄積!BR874,3,2)+2018)&amp;"/"&amp;データ蓄積!BS874&amp;"/"&amp;データ蓄積!BT874)),"")</f>
        <v/>
      </c>
      <c r="C874" s="1199" t="str">
        <f>IFERROR(DATEVALUE(((MID(データ蓄積!BU874,3,2)+2018)&amp;"/"&amp;データ蓄積!BV874&amp;"/"&amp;データ蓄積!BW874)),"")</f>
        <v/>
      </c>
      <c r="D874" s="177">
        <f>データ蓄積!Y874</f>
        <v>0</v>
      </c>
      <c r="E874" s="173" t="str">
        <f>IFERROR(DATEVALUE(IF(D874="初 年 度",IFERROR(((MID(データ蓄積!BR874,3,2)+2018)&amp;"/"&amp;データ蓄積!BS874&amp;"/"&amp;データ蓄積!BT874),""),"")),"")</f>
        <v/>
      </c>
      <c r="F874" s="175" t="str">
        <f>IFERROR(DATEVALUE(IF(D874="初 年 度",IFERROR(((MID(データ蓄積!BU874,3,2)+2018)&amp;"/"&amp;データ蓄積!BV874&amp;"/"&amp;データ蓄積!BW874),""),"")),"")</f>
        <v/>
      </c>
      <c r="G874" s="174" t="str">
        <f>IFERROR(DATEVALUE(IF(D874="次 年 度",IFERROR(((MID(データ蓄積!BR874,3,2)+2018)&amp;"/"&amp;データ蓄積!BS874&amp;"/"&amp;データ蓄積!BT874),""),"")),"")</f>
        <v/>
      </c>
      <c r="H874" s="175" t="str">
        <f>IFERROR(DATEVALUE(IF(D874="次 年 度",IFERROR(((MID(データ蓄積!BU874,3,2)+2018)&amp;"/"&amp;データ蓄積!BV874&amp;"/"&amp;データ蓄積!BW874),""),"")),"")</f>
        <v/>
      </c>
      <c r="I874" s="174"/>
      <c r="J874" s="175"/>
      <c r="K874" s="174"/>
      <c r="L874" s="175"/>
    </row>
    <row r="875" spans="1:12" x14ac:dyDescent="0.15">
      <c r="A875" s="1200">
        <f t="shared" si="8"/>
        <v>430</v>
      </c>
      <c r="B875" s="1199" t="str">
        <f>IFERROR(DATEVALUE(((MID(データ蓄積!BR875,3,2)+2018)&amp;"/"&amp;データ蓄積!BS875&amp;"/"&amp;データ蓄積!BT875)),"")</f>
        <v/>
      </c>
      <c r="C875" s="1199" t="str">
        <f>IFERROR(DATEVALUE(((MID(データ蓄積!BU875,3,2)+2018)&amp;"/"&amp;データ蓄積!BV875&amp;"/"&amp;データ蓄積!BW875)),"")</f>
        <v/>
      </c>
      <c r="D875" s="177">
        <f>データ蓄積!Y875</f>
        <v>0</v>
      </c>
      <c r="E875" s="173"/>
      <c r="F875" s="175"/>
      <c r="G875" s="174"/>
      <c r="H875" s="175"/>
      <c r="I875" s="174" t="str">
        <f>IFERROR(DATEVALUE(IF(D875="初 年 度",IFERROR(((MID(データ蓄積!BR875,3,2)+2018)&amp;"/"&amp;データ蓄積!BS875&amp;"/"&amp;データ蓄積!BT875),""),"")),"")</f>
        <v/>
      </c>
      <c r="J875" s="175" t="str">
        <f>IFERROR(DATEVALUE(IF(D875="初 年 度",IFERROR(((MID(データ蓄積!BU875,3,2)+2018)&amp;"/"&amp;データ蓄積!BV875&amp;"/"&amp;データ蓄積!BW875),""),"")),"")</f>
        <v/>
      </c>
      <c r="K875" s="174" t="str">
        <f>IFERROR(DATEVALUE(IF(D875="次 年 度",IFERROR(((MID(データ蓄積!BR875,3,2)+2018)&amp;"/"&amp;データ蓄積!BS875&amp;"/"&amp;データ蓄積!BT875),""),"")),"")</f>
        <v/>
      </c>
      <c r="L875" s="175" t="str">
        <f>IFERROR(DATEVALUE(IF(D875="次 年 度",IFERROR(((MID(データ蓄積!BU875,3,2)+2018)&amp;"/"&amp;データ蓄積!BV875&amp;"/"&amp;データ蓄積!BW875),""),"")),"")</f>
        <v/>
      </c>
    </row>
    <row r="876" spans="1:12" x14ac:dyDescent="0.15">
      <c r="A876" s="1200">
        <f t="shared" si="8"/>
        <v>431</v>
      </c>
      <c r="B876" s="1199" t="str">
        <f>IFERROR(DATEVALUE(((MID(データ蓄積!BR876,3,2)+2018)&amp;"/"&amp;データ蓄積!BS876&amp;"/"&amp;データ蓄積!BT876)),"")</f>
        <v/>
      </c>
      <c r="C876" s="1199" t="str">
        <f>IFERROR(DATEVALUE(((MID(データ蓄積!BU876,3,2)+2018)&amp;"/"&amp;データ蓄積!BV876&amp;"/"&amp;データ蓄積!BW876)),"")</f>
        <v/>
      </c>
      <c r="D876" s="177">
        <f>データ蓄積!Y876</f>
        <v>0</v>
      </c>
      <c r="E876" s="173" t="str">
        <f>IFERROR(DATEVALUE(IF(D876="初 年 度",IFERROR(((MID(データ蓄積!BR876,3,2)+2018)&amp;"/"&amp;データ蓄積!BS876&amp;"/"&amp;データ蓄積!BT876),""),"")),"")</f>
        <v/>
      </c>
      <c r="F876" s="175" t="str">
        <f>IFERROR(DATEVALUE(IF(D876="初 年 度",IFERROR(((MID(データ蓄積!BU876,3,2)+2018)&amp;"/"&amp;データ蓄積!BV876&amp;"/"&amp;データ蓄積!BW876),""),"")),"")</f>
        <v/>
      </c>
      <c r="G876" s="174" t="str">
        <f>IFERROR(DATEVALUE(IF(D876="次 年 度",IFERROR(((MID(データ蓄積!BR876,3,2)+2018)&amp;"/"&amp;データ蓄積!BS876&amp;"/"&amp;データ蓄積!BT876),""),"")),"")</f>
        <v/>
      </c>
      <c r="H876" s="175" t="str">
        <f>IFERROR(DATEVALUE(IF(D876="次 年 度",IFERROR(((MID(データ蓄積!BU876,3,2)+2018)&amp;"/"&amp;データ蓄積!BV876&amp;"/"&amp;データ蓄積!BW876),""),"")),"")</f>
        <v/>
      </c>
      <c r="I876" s="174"/>
      <c r="J876" s="175"/>
      <c r="K876" s="174"/>
      <c r="L876" s="175"/>
    </row>
    <row r="877" spans="1:12" x14ac:dyDescent="0.15">
      <c r="A877" s="1200">
        <f t="shared" si="8"/>
        <v>431</v>
      </c>
      <c r="B877" s="1199" t="str">
        <f>IFERROR(DATEVALUE(((MID(データ蓄積!BR877,3,2)+2018)&amp;"/"&amp;データ蓄積!BS877&amp;"/"&amp;データ蓄積!BT877)),"")</f>
        <v/>
      </c>
      <c r="C877" s="1199" t="str">
        <f>IFERROR(DATEVALUE(((MID(データ蓄積!BU877,3,2)+2018)&amp;"/"&amp;データ蓄積!BV877&amp;"/"&amp;データ蓄積!BW877)),"")</f>
        <v/>
      </c>
      <c r="D877" s="177">
        <f>データ蓄積!Y877</f>
        <v>0</v>
      </c>
      <c r="E877" s="173"/>
      <c r="F877" s="175"/>
      <c r="G877" s="174"/>
      <c r="H877" s="175"/>
      <c r="I877" s="174" t="str">
        <f>IFERROR(DATEVALUE(IF(D877="初 年 度",IFERROR(((MID(データ蓄積!BR877,3,2)+2018)&amp;"/"&amp;データ蓄積!BS877&amp;"/"&amp;データ蓄積!BT877),""),"")),"")</f>
        <v/>
      </c>
      <c r="J877" s="175" t="str">
        <f>IFERROR(DATEVALUE(IF(D877="初 年 度",IFERROR(((MID(データ蓄積!BU877,3,2)+2018)&amp;"/"&amp;データ蓄積!BV877&amp;"/"&amp;データ蓄積!BW877),""),"")),"")</f>
        <v/>
      </c>
      <c r="K877" s="174" t="str">
        <f>IFERROR(DATEVALUE(IF(D877="次 年 度",IFERROR(((MID(データ蓄積!BR877,3,2)+2018)&amp;"/"&amp;データ蓄積!BS877&amp;"/"&amp;データ蓄積!BT877),""),"")),"")</f>
        <v/>
      </c>
      <c r="L877" s="175" t="str">
        <f>IFERROR(DATEVALUE(IF(D877="次 年 度",IFERROR(((MID(データ蓄積!BU877,3,2)+2018)&amp;"/"&amp;データ蓄積!BV877&amp;"/"&amp;データ蓄積!BW877),""),"")),"")</f>
        <v/>
      </c>
    </row>
    <row r="878" spans="1:12" x14ac:dyDescent="0.15">
      <c r="A878" s="1200">
        <f t="shared" si="8"/>
        <v>432</v>
      </c>
      <c r="B878" s="1199" t="str">
        <f>IFERROR(DATEVALUE(((MID(データ蓄積!BR878,3,2)+2018)&amp;"/"&amp;データ蓄積!BS878&amp;"/"&amp;データ蓄積!BT878)),"")</f>
        <v/>
      </c>
      <c r="C878" s="1199" t="str">
        <f>IFERROR(DATEVALUE(((MID(データ蓄積!BU878,3,2)+2018)&amp;"/"&amp;データ蓄積!BV878&amp;"/"&amp;データ蓄積!BW878)),"")</f>
        <v/>
      </c>
      <c r="D878" s="177">
        <f>データ蓄積!Y878</f>
        <v>0</v>
      </c>
      <c r="E878" s="173" t="str">
        <f>IFERROR(DATEVALUE(IF(D878="初 年 度",IFERROR(((MID(データ蓄積!BR878,3,2)+2018)&amp;"/"&amp;データ蓄積!BS878&amp;"/"&amp;データ蓄積!BT878),""),"")),"")</f>
        <v/>
      </c>
      <c r="F878" s="175" t="str">
        <f>IFERROR(DATEVALUE(IF(D878="初 年 度",IFERROR(((MID(データ蓄積!BU878,3,2)+2018)&amp;"/"&amp;データ蓄積!BV878&amp;"/"&amp;データ蓄積!BW878),""),"")),"")</f>
        <v/>
      </c>
      <c r="G878" s="174" t="str">
        <f>IFERROR(DATEVALUE(IF(D878="次 年 度",IFERROR(((MID(データ蓄積!BR878,3,2)+2018)&amp;"/"&amp;データ蓄積!BS878&amp;"/"&amp;データ蓄積!BT878),""),"")),"")</f>
        <v/>
      </c>
      <c r="H878" s="175" t="str">
        <f>IFERROR(DATEVALUE(IF(D878="次 年 度",IFERROR(((MID(データ蓄積!BU878,3,2)+2018)&amp;"/"&amp;データ蓄積!BV878&amp;"/"&amp;データ蓄積!BW878),""),"")),"")</f>
        <v/>
      </c>
      <c r="I878" s="174"/>
      <c r="J878" s="175"/>
      <c r="K878" s="174"/>
      <c r="L878" s="175"/>
    </row>
    <row r="879" spans="1:12" x14ac:dyDescent="0.15">
      <c r="A879" s="1200">
        <f t="shared" si="8"/>
        <v>432</v>
      </c>
      <c r="B879" s="1199" t="str">
        <f>IFERROR(DATEVALUE(((MID(データ蓄積!BR879,3,2)+2018)&amp;"/"&amp;データ蓄積!BS879&amp;"/"&amp;データ蓄積!BT879)),"")</f>
        <v/>
      </c>
      <c r="C879" s="1199" t="str">
        <f>IFERROR(DATEVALUE(((MID(データ蓄積!BU879,3,2)+2018)&amp;"/"&amp;データ蓄積!BV879&amp;"/"&amp;データ蓄積!BW879)),"")</f>
        <v/>
      </c>
      <c r="D879" s="177">
        <f>データ蓄積!Y879</f>
        <v>0</v>
      </c>
      <c r="E879" s="173"/>
      <c r="F879" s="175"/>
      <c r="G879" s="174"/>
      <c r="H879" s="175"/>
      <c r="I879" s="174" t="str">
        <f>IFERROR(DATEVALUE(IF(D879="初 年 度",IFERROR(((MID(データ蓄積!BR879,3,2)+2018)&amp;"/"&amp;データ蓄積!BS879&amp;"/"&amp;データ蓄積!BT879),""),"")),"")</f>
        <v/>
      </c>
      <c r="J879" s="175" t="str">
        <f>IFERROR(DATEVALUE(IF(D879="初 年 度",IFERROR(((MID(データ蓄積!BU879,3,2)+2018)&amp;"/"&amp;データ蓄積!BV879&amp;"/"&amp;データ蓄積!BW879),""),"")),"")</f>
        <v/>
      </c>
      <c r="K879" s="174" t="str">
        <f>IFERROR(DATEVALUE(IF(D879="次 年 度",IFERROR(((MID(データ蓄積!BR879,3,2)+2018)&amp;"/"&amp;データ蓄積!BS879&amp;"/"&amp;データ蓄積!BT879),""),"")),"")</f>
        <v/>
      </c>
      <c r="L879" s="175" t="str">
        <f>IFERROR(DATEVALUE(IF(D879="次 年 度",IFERROR(((MID(データ蓄積!BU879,3,2)+2018)&amp;"/"&amp;データ蓄積!BV879&amp;"/"&amp;データ蓄積!BW879),""),"")),"")</f>
        <v/>
      </c>
    </row>
    <row r="880" spans="1:12" x14ac:dyDescent="0.15">
      <c r="A880" s="1200">
        <f t="shared" si="8"/>
        <v>433</v>
      </c>
      <c r="B880" s="1199" t="str">
        <f>IFERROR(DATEVALUE(((MID(データ蓄積!BR880,3,2)+2018)&amp;"/"&amp;データ蓄積!BS880&amp;"/"&amp;データ蓄積!BT880)),"")</f>
        <v/>
      </c>
      <c r="C880" s="1199" t="str">
        <f>IFERROR(DATEVALUE(((MID(データ蓄積!BU880,3,2)+2018)&amp;"/"&amp;データ蓄積!BV880&amp;"/"&amp;データ蓄積!BW880)),"")</f>
        <v/>
      </c>
      <c r="D880" s="177">
        <f>データ蓄積!Y880</f>
        <v>0</v>
      </c>
      <c r="E880" s="173" t="str">
        <f>IFERROR(DATEVALUE(IF(D880="初 年 度",IFERROR(((MID(データ蓄積!BR880,3,2)+2018)&amp;"/"&amp;データ蓄積!BS880&amp;"/"&amp;データ蓄積!BT880),""),"")),"")</f>
        <v/>
      </c>
      <c r="F880" s="175" t="str">
        <f>IFERROR(DATEVALUE(IF(D880="初 年 度",IFERROR(((MID(データ蓄積!BU880,3,2)+2018)&amp;"/"&amp;データ蓄積!BV880&amp;"/"&amp;データ蓄積!BW880),""),"")),"")</f>
        <v/>
      </c>
      <c r="G880" s="174" t="str">
        <f>IFERROR(DATEVALUE(IF(D880="次 年 度",IFERROR(((MID(データ蓄積!BR880,3,2)+2018)&amp;"/"&amp;データ蓄積!BS880&amp;"/"&amp;データ蓄積!BT880),""),"")),"")</f>
        <v/>
      </c>
      <c r="H880" s="175" t="str">
        <f>IFERROR(DATEVALUE(IF(D880="次 年 度",IFERROR(((MID(データ蓄積!BU880,3,2)+2018)&amp;"/"&amp;データ蓄積!BV880&amp;"/"&amp;データ蓄積!BW880),""),"")),"")</f>
        <v/>
      </c>
      <c r="I880" s="174"/>
      <c r="J880" s="175"/>
      <c r="K880" s="174"/>
      <c r="L880" s="175"/>
    </row>
    <row r="881" spans="1:12" x14ac:dyDescent="0.15">
      <c r="A881" s="1200">
        <f t="shared" si="8"/>
        <v>433</v>
      </c>
      <c r="B881" s="1199" t="str">
        <f>IFERROR(DATEVALUE(((MID(データ蓄積!BR881,3,2)+2018)&amp;"/"&amp;データ蓄積!BS881&amp;"/"&amp;データ蓄積!BT881)),"")</f>
        <v/>
      </c>
      <c r="C881" s="1199" t="str">
        <f>IFERROR(DATEVALUE(((MID(データ蓄積!BU881,3,2)+2018)&amp;"/"&amp;データ蓄積!BV881&amp;"/"&amp;データ蓄積!BW881)),"")</f>
        <v/>
      </c>
      <c r="D881" s="177">
        <f>データ蓄積!Y881</f>
        <v>0</v>
      </c>
      <c r="E881" s="173"/>
      <c r="F881" s="175"/>
      <c r="G881" s="174"/>
      <c r="H881" s="175"/>
      <c r="I881" s="174" t="str">
        <f>IFERROR(DATEVALUE(IF(D881="初 年 度",IFERROR(((MID(データ蓄積!BR881,3,2)+2018)&amp;"/"&amp;データ蓄積!BS881&amp;"/"&amp;データ蓄積!BT881),""),"")),"")</f>
        <v/>
      </c>
      <c r="J881" s="175" t="str">
        <f>IFERROR(DATEVALUE(IF(D881="初 年 度",IFERROR(((MID(データ蓄積!BU881,3,2)+2018)&amp;"/"&amp;データ蓄積!BV881&amp;"/"&amp;データ蓄積!BW881),""),"")),"")</f>
        <v/>
      </c>
      <c r="K881" s="174" t="str">
        <f>IFERROR(DATEVALUE(IF(D881="次 年 度",IFERROR(((MID(データ蓄積!BR881,3,2)+2018)&amp;"/"&amp;データ蓄積!BS881&amp;"/"&amp;データ蓄積!BT881),""),"")),"")</f>
        <v/>
      </c>
      <c r="L881" s="175" t="str">
        <f>IFERROR(DATEVALUE(IF(D881="次 年 度",IFERROR(((MID(データ蓄積!BU881,3,2)+2018)&amp;"/"&amp;データ蓄積!BV881&amp;"/"&amp;データ蓄積!BW881),""),"")),"")</f>
        <v/>
      </c>
    </row>
    <row r="882" spans="1:12" x14ac:dyDescent="0.15">
      <c r="A882" s="1200">
        <f t="shared" si="8"/>
        <v>434</v>
      </c>
      <c r="B882" s="1199" t="str">
        <f>IFERROR(DATEVALUE(((MID(データ蓄積!BR882,3,2)+2018)&amp;"/"&amp;データ蓄積!BS882&amp;"/"&amp;データ蓄積!BT882)),"")</f>
        <v/>
      </c>
      <c r="C882" s="1199" t="str">
        <f>IFERROR(DATEVALUE(((MID(データ蓄積!BU882,3,2)+2018)&amp;"/"&amp;データ蓄積!BV882&amp;"/"&amp;データ蓄積!BW882)),"")</f>
        <v/>
      </c>
      <c r="D882" s="177">
        <f>データ蓄積!Y882</f>
        <v>0</v>
      </c>
      <c r="E882" s="173" t="str">
        <f>IFERROR(DATEVALUE(IF(D882="初 年 度",IFERROR(((MID(データ蓄積!BR882,3,2)+2018)&amp;"/"&amp;データ蓄積!BS882&amp;"/"&amp;データ蓄積!BT882),""),"")),"")</f>
        <v/>
      </c>
      <c r="F882" s="175" t="str">
        <f>IFERROR(DATEVALUE(IF(D882="初 年 度",IFERROR(((MID(データ蓄積!BU882,3,2)+2018)&amp;"/"&amp;データ蓄積!BV882&amp;"/"&amp;データ蓄積!BW882),""),"")),"")</f>
        <v/>
      </c>
      <c r="G882" s="174" t="str">
        <f>IFERROR(DATEVALUE(IF(D882="次 年 度",IFERROR(((MID(データ蓄積!BR882,3,2)+2018)&amp;"/"&amp;データ蓄積!BS882&amp;"/"&amp;データ蓄積!BT882),""),"")),"")</f>
        <v/>
      </c>
      <c r="H882" s="175" t="str">
        <f>IFERROR(DATEVALUE(IF(D882="次 年 度",IFERROR(((MID(データ蓄積!BU882,3,2)+2018)&amp;"/"&amp;データ蓄積!BV882&amp;"/"&amp;データ蓄積!BW882),""),"")),"")</f>
        <v/>
      </c>
      <c r="I882" s="174"/>
      <c r="J882" s="175"/>
      <c r="K882" s="174"/>
      <c r="L882" s="175"/>
    </row>
    <row r="883" spans="1:12" x14ac:dyDescent="0.15">
      <c r="A883" s="1200">
        <f t="shared" si="8"/>
        <v>434</v>
      </c>
      <c r="B883" s="1199" t="str">
        <f>IFERROR(DATEVALUE(((MID(データ蓄積!BR883,3,2)+2018)&amp;"/"&amp;データ蓄積!BS883&amp;"/"&amp;データ蓄積!BT883)),"")</f>
        <v/>
      </c>
      <c r="C883" s="1199" t="str">
        <f>IFERROR(DATEVALUE(((MID(データ蓄積!BU883,3,2)+2018)&amp;"/"&amp;データ蓄積!BV883&amp;"/"&amp;データ蓄積!BW883)),"")</f>
        <v/>
      </c>
      <c r="D883" s="177">
        <f>データ蓄積!Y883</f>
        <v>0</v>
      </c>
      <c r="E883" s="173"/>
      <c r="F883" s="175"/>
      <c r="G883" s="174"/>
      <c r="H883" s="175"/>
      <c r="I883" s="174" t="str">
        <f>IFERROR(DATEVALUE(IF(D883="初 年 度",IFERROR(((MID(データ蓄積!BR883,3,2)+2018)&amp;"/"&amp;データ蓄積!BS883&amp;"/"&amp;データ蓄積!BT883),""),"")),"")</f>
        <v/>
      </c>
      <c r="J883" s="175" t="str">
        <f>IFERROR(DATEVALUE(IF(D883="初 年 度",IFERROR(((MID(データ蓄積!BU883,3,2)+2018)&amp;"/"&amp;データ蓄積!BV883&amp;"/"&amp;データ蓄積!BW883),""),"")),"")</f>
        <v/>
      </c>
      <c r="K883" s="174" t="str">
        <f>IFERROR(DATEVALUE(IF(D883="次 年 度",IFERROR(((MID(データ蓄積!BR883,3,2)+2018)&amp;"/"&amp;データ蓄積!BS883&amp;"/"&amp;データ蓄積!BT883),""),"")),"")</f>
        <v/>
      </c>
      <c r="L883" s="175" t="str">
        <f>IFERROR(DATEVALUE(IF(D883="次 年 度",IFERROR(((MID(データ蓄積!BU883,3,2)+2018)&amp;"/"&amp;データ蓄積!BV883&amp;"/"&amp;データ蓄積!BW883),""),"")),"")</f>
        <v/>
      </c>
    </row>
    <row r="884" spans="1:12" x14ac:dyDescent="0.15">
      <c r="A884" s="1200">
        <f t="shared" si="8"/>
        <v>435</v>
      </c>
      <c r="B884" s="1199" t="str">
        <f>IFERROR(DATEVALUE(((MID(データ蓄積!BR884,3,2)+2018)&amp;"/"&amp;データ蓄積!BS884&amp;"/"&amp;データ蓄積!BT884)),"")</f>
        <v/>
      </c>
      <c r="C884" s="1199" t="str">
        <f>IFERROR(DATEVALUE(((MID(データ蓄積!BU884,3,2)+2018)&amp;"/"&amp;データ蓄積!BV884&amp;"/"&amp;データ蓄積!BW884)),"")</f>
        <v/>
      </c>
      <c r="D884" s="177">
        <f>データ蓄積!Y884</f>
        <v>0</v>
      </c>
      <c r="E884" s="173" t="str">
        <f>IFERROR(DATEVALUE(IF(D884="初 年 度",IFERROR(((MID(データ蓄積!BR884,3,2)+2018)&amp;"/"&amp;データ蓄積!BS884&amp;"/"&amp;データ蓄積!BT884),""),"")),"")</f>
        <v/>
      </c>
      <c r="F884" s="175" t="str">
        <f>IFERROR(DATEVALUE(IF(D884="初 年 度",IFERROR(((MID(データ蓄積!BU884,3,2)+2018)&amp;"/"&amp;データ蓄積!BV884&amp;"/"&amp;データ蓄積!BW884),""),"")),"")</f>
        <v/>
      </c>
      <c r="G884" s="174" t="str">
        <f>IFERROR(DATEVALUE(IF(D884="次 年 度",IFERROR(((MID(データ蓄積!BR884,3,2)+2018)&amp;"/"&amp;データ蓄積!BS884&amp;"/"&amp;データ蓄積!BT884),""),"")),"")</f>
        <v/>
      </c>
      <c r="H884" s="175" t="str">
        <f>IFERROR(DATEVALUE(IF(D884="次 年 度",IFERROR(((MID(データ蓄積!BU884,3,2)+2018)&amp;"/"&amp;データ蓄積!BV884&amp;"/"&amp;データ蓄積!BW884),""),"")),"")</f>
        <v/>
      </c>
      <c r="I884" s="174"/>
      <c r="J884" s="175"/>
      <c r="K884" s="174"/>
      <c r="L884" s="175"/>
    </row>
    <row r="885" spans="1:12" x14ac:dyDescent="0.15">
      <c r="A885" s="1200">
        <f t="shared" si="8"/>
        <v>435</v>
      </c>
      <c r="B885" s="1199" t="str">
        <f>IFERROR(DATEVALUE(((MID(データ蓄積!BR885,3,2)+2018)&amp;"/"&amp;データ蓄積!BS885&amp;"/"&amp;データ蓄積!BT885)),"")</f>
        <v/>
      </c>
      <c r="C885" s="1199" t="str">
        <f>IFERROR(DATEVALUE(((MID(データ蓄積!BU885,3,2)+2018)&amp;"/"&amp;データ蓄積!BV885&amp;"/"&amp;データ蓄積!BW885)),"")</f>
        <v/>
      </c>
      <c r="D885" s="177">
        <f>データ蓄積!Y885</f>
        <v>0</v>
      </c>
      <c r="E885" s="173"/>
      <c r="F885" s="175"/>
      <c r="G885" s="174"/>
      <c r="H885" s="175"/>
      <c r="I885" s="174" t="str">
        <f>IFERROR(DATEVALUE(IF(D885="初 年 度",IFERROR(((MID(データ蓄積!BR885,3,2)+2018)&amp;"/"&amp;データ蓄積!BS885&amp;"/"&amp;データ蓄積!BT885),""),"")),"")</f>
        <v/>
      </c>
      <c r="J885" s="175" t="str">
        <f>IFERROR(DATEVALUE(IF(D885="初 年 度",IFERROR(((MID(データ蓄積!BU885,3,2)+2018)&amp;"/"&amp;データ蓄積!BV885&amp;"/"&amp;データ蓄積!BW885),""),"")),"")</f>
        <v/>
      </c>
      <c r="K885" s="174" t="str">
        <f>IFERROR(DATEVALUE(IF(D885="次 年 度",IFERROR(((MID(データ蓄積!BR885,3,2)+2018)&amp;"/"&amp;データ蓄積!BS885&amp;"/"&amp;データ蓄積!BT885),""),"")),"")</f>
        <v/>
      </c>
      <c r="L885" s="175" t="str">
        <f>IFERROR(DATEVALUE(IF(D885="次 年 度",IFERROR(((MID(データ蓄積!BU885,3,2)+2018)&amp;"/"&amp;データ蓄積!BV885&amp;"/"&amp;データ蓄積!BW885),""),"")),"")</f>
        <v/>
      </c>
    </row>
    <row r="886" spans="1:12" x14ac:dyDescent="0.15">
      <c r="A886" s="1200">
        <f t="shared" si="8"/>
        <v>436</v>
      </c>
      <c r="B886" s="1199" t="str">
        <f>IFERROR(DATEVALUE(((MID(データ蓄積!BR886,3,2)+2018)&amp;"/"&amp;データ蓄積!BS886&amp;"/"&amp;データ蓄積!BT886)),"")</f>
        <v/>
      </c>
      <c r="C886" s="1199" t="str">
        <f>IFERROR(DATEVALUE(((MID(データ蓄積!BU886,3,2)+2018)&amp;"/"&amp;データ蓄積!BV886&amp;"/"&amp;データ蓄積!BW886)),"")</f>
        <v/>
      </c>
      <c r="D886" s="177">
        <f>データ蓄積!Y886</f>
        <v>0</v>
      </c>
      <c r="E886" s="173" t="str">
        <f>IFERROR(DATEVALUE(IF(D886="初 年 度",IFERROR(((MID(データ蓄積!BR886,3,2)+2018)&amp;"/"&amp;データ蓄積!BS886&amp;"/"&amp;データ蓄積!BT886),""),"")),"")</f>
        <v/>
      </c>
      <c r="F886" s="175" t="str">
        <f>IFERROR(DATEVALUE(IF(D886="初 年 度",IFERROR(((MID(データ蓄積!BU886,3,2)+2018)&amp;"/"&amp;データ蓄積!BV886&amp;"/"&amp;データ蓄積!BW886),""),"")),"")</f>
        <v/>
      </c>
      <c r="G886" s="174" t="str">
        <f>IFERROR(DATEVALUE(IF(D886="次 年 度",IFERROR(((MID(データ蓄積!BR886,3,2)+2018)&amp;"/"&amp;データ蓄積!BS886&amp;"/"&amp;データ蓄積!BT886),""),"")),"")</f>
        <v/>
      </c>
      <c r="H886" s="175" t="str">
        <f>IFERROR(DATEVALUE(IF(D886="次 年 度",IFERROR(((MID(データ蓄積!BU886,3,2)+2018)&amp;"/"&amp;データ蓄積!BV886&amp;"/"&amp;データ蓄積!BW886),""),"")),"")</f>
        <v/>
      </c>
      <c r="I886" s="174"/>
      <c r="J886" s="175"/>
      <c r="K886" s="174"/>
      <c r="L886" s="175"/>
    </row>
    <row r="887" spans="1:12" x14ac:dyDescent="0.15">
      <c r="A887" s="1200">
        <f t="shared" si="8"/>
        <v>436</v>
      </c>
      <c r="B887" s="1199" t="str">
        <f>IFERROR(DATEVALUE(((MID(データ蓄積!BR887,3,2)+2018)&amp;"/"&amp;データ蓄積!BS887&amp;"/"&amp;データ蓄積!BT887)),"")</f>
        <v/>
      </c>
      <c r="C887" s="1199" t="str">
        <f>IFERROR(DATEVALUE(((MID(データ蓄積!BU887,3,2)+2018)&amp;"/"&amp;データ蓄積!BV887&amp;"/"&amp;データ蓄積!BW887)),"")</f>
        <v/>
      </c>
      <c r="D887" s="177">
        <f>データ蓄積!Y887</f>
        <v>0</v>
      </c>
      <c r="E887" s="173"/>
      <c r="F887" s="175"/>
      <c r="G887" s="174"/>
      <c r="H887" s="175"/>
      <c r="I887" s="174" t="str">
        <f>IFERROR(DATEVALUE(IF(D887="初 年 度",IFERROR(((MID(データ蓄積!BR887,3,2)+2018)&amp;"/"&amp;データ蓄積!BS887&amp;"/"&amp;データ蓄積!BT887),""),"")),"")</f>
        <v/>
      </c>
      <c r="J887" s="175" t="str">
        <f>IFERROR(DATEVALUE(IF(D887="初 年 度",IFERROR(((MID(データ蓄積!BU887,3,2)+2018)&amp;"/"&amp;データ蓄積!BV887&amp;"/"&amp;データ蓄積!BW887),""),"")),"")</f>
        <v/>
      </c>
      <c r="K887" s="174" t="str">
        <f>IFERROR(DATEVALUE(IF(D887="次 年 度",IFERROR(((MID(データ蓄積!BR887,3,2)+2018)&amp;"/"&amp;データ蓄積!BS887&amp;"/"&amp;データ蓄積!BT887),""),"")),"")</f>
        <v/>
      </c>
      <c r="L887" s="175" t="str">
        <f>IFERROR(DATEVALUE(IF(D887="次 年 度",IFERROR(((MID(データ蓄積!BU887,3,2)+2018)&amp;"/"&amp;データ蓄積!BV887&amp;"/"&amp;データ蓄積!BW887),""),"")),"")</f>
        <v/>
      </c>
    </row>
    <row r="888" spans="1:12" x14ac:dyDescent="0.15">
      <c r="A888" s="1200">
        <f t="shared" si="8"/>
        <v>437</v>
      </c>
      <c r="B888" s="1199" t="str">
        <f>IFERROR(DATEVALUE(((MID(データ蓄積!BR888,3,2)+2018)&amp;"/"&amp;データ蓄積!BS888&amp;"/"&amp;データ蓄積!BT888)),"")</f>
        <v/>
      </c>
      <c r="C888" s="1199" t="str">
        <f>IFERROR(DATEVALUE(((MID(データ蓄積!BU888,3,2)+2018)&amp;"/"&amp;データ蓄積!BV888&amp;"/"&amp;データ蓄積!BW888)),"")</f>
        <v/>
      </c>
      <c r="D888" s="177">
        <f>データ蓄積!Y888</f>
        <v>0</v>
      </c>
      <c r="E888" s="173" t="str">
        <f>IFERROR(DATEVALUE(IF(D888="初 年 度",IFERROR(((MID(データ蓄積!BR888,3,2)+2018)&amp;"/"&amp;データ蓄積!BS888&amp;"/"&amp;データ蓄積!BT888),""),"")),"")</f>
        <v/>
      </c>
      <c r="F888" s="175" t="str">
        <f>IFERROR(DATEVALUE(IF(D888="初 年 度",IFERROR(((MID(データ蓄積!BU888,3,2)+2018)&amp;"/"&amp;データ蓄積!BV888&amp;"/"&amp;データ蓄積!BW888),""),"")),"")</f>
        <v/>
      </c>
      <c r="G888" s="174" t="str">
        <f>IFERROR(DATEVALUE(IF(D888="次 年 度",IFERROR(((MID(データ蓄積!BR888,3,2)+2018)&amp;"/"&amp;データ蓄積!BS888&amp;"/"&amp;データ蓄積!BT888),""),"")),"")</f>
        <v/>
      </c>
      <c r="H888" s="175" t="str">
        <f>IFERROR(DATEVALUE(IF(D888="次 年 度",IFERROR(((MID(データ蓄積!BU888,3,2)+2018)&amp;"/"&amp;データ蓄積!BV888&amp;"/"&amp;データ蓄積!BW888),""),"")),"")</f>
        <v/>
      </c>
      <c r="I888" s="174"/>
      <c r="J888" s="175"/>
      <c r="K888" s="174"/>
      <c r="L888" s="175"/>
    </row>
    <row r="889" spans="1:12" x14ac:dyDescent="0.15">
      <c r="A889" s="1200">
        <f t="shared" si="8"/>
        <v>437</v>
      </c>
      <c r="B889" s="1199" t="str">
        <f>IFERROR(DATEVALUE(((MID(データ蓄積!BR889,3,2)+2018)&amp;"/"&amp;データ蓄積!BS889&amp;"/"&amp;データ蓄積!BT889)),"")</f>
        <v/>
      </c>
      <c r="C889" s="1199" t="str">
        <f>IFERROR(DATEVALUE(((MID(データ蓄積!BU889,3,2)+2018)&amp;"/"&amp;データ蓄積!BV889&amp;"/"&amp;データ蓄積!BW889)),"")</f>
        <v/>
      </c>
      <c r="D889" s="177">
        <f>データ蓄積!Y889</f>
        <v>0</v>
      </c>
      <c r="E889" s="173"/>
      <c r="F889" s="175"/>
      <c r="G889" s="174"/>
      <c r="H889" s="175"/>
      <c r="I889" s="174" t="str">
        <f>IFERROR(DATEVALUE(IF(D889="初 年 度",IFERROR(((MID(データ蓄積!BR889,3,2)+2018)&amp;"/"&amp;データ蓄積!BS889&amp;"/"&amp;データ蓄積!BT889),""),"")),"")</f>
        <v/>
      </c>
      <c r="J889" s="175" t="str">
        <f>IFERROR(DATEVALUE(IF(D889="初 年 度",IFERROR(((MID(データ蓄積!BU889,3,2)+2018)&amp;"/"&amp;データ蓄積!BV889&amp;"/"&amp;データ蓄積!BW889),""),"")),"")</f>
        <v/>
      </c>
      <c r="K889" s="174" t="str">
        <f>IFERROR(DATEVALUE(IF(D889="次 年 度",IFERROR(((MID(データ蓄積!BR889,3,2)+2018)&amp;"/"&amp;データ蓄積!BS889&amp;"/"&amp;データ蓄積!BT889),""),"")),"")</f>
        <v/>
      </c>
      <c r="L889" s="175" t="str">
        <f>IFERROR(DATEVALUE(IF(D889="次 年 度",IFERROR(((MID(データ蓄積!BU889,3,2)+2018)&amp;"/"&amp;データ蓄積!BV889&amp;"/"&amp;データ蓄積!BW889),""),"")),"")</f>
        <v/>
      </c>
    </row>
    <row r="890" spans="1:12" x14ac:dyDescent="0.15">
      <c r="A890" s="1200">
        <f t="shared" si="8"/>
        <v>438</v>
      </c>
      <c r="B890" s="1199" t="str">
        <f>IFERROR(DATEVALUE(((MID(データ蓄積!BR890,3,2)+2018)&amp;"/"&amp;データ蓄積!BS890&amp;"/"&amp;データ蓄積!BT890)),"")</f>
        <v/>
      </c>
      <c r="C890" s="1199" t="str">
        <f>IFERROR(DATEVALUE(((MID(データ蓄積!BU890,3,2)+2018)&amp;"/"&amp;データ蓄積!BV890&amp;"/"&amp;データ蓄積!BW890)),"")</f>
        <v/>
      </c>
      <c r="D890" s="177">
        <f>データ蓄積!Y890</f>
        <v>0</v>
      </c>
      <c r="E890" s="173" t="str">
        <f>IFERROR(DATEVALUE(IF(D890="初 年 度",IFERROR(((MID(データ蓄積!BR890,3,2)+2018)&amp;"/"&amp;データ蓄積!BS890&amp;"/"&amp;データ蓄積!BT890),""),"")),"")</f>
        <v/>
      </c>
      <c r="F890" s="175" t="str">
        <f>IFERROR(DATEVALUE(IF(D890="初 年 度",IFERROR(((MID(データ蓄積!BU890,3,2)+2018)&amp;"/"&amp;データ蓄積!BV890&amp;"/"&amp;データ蓄積!BW890),""),"")),"")</f>
        <v/>
      </c>
      <c r="G890" s="174" t="str">
        <f>IFERROR(DATEVALUE(IF(D890="次 年 度",IFERROR(((MID(データ蓄積!BR890,3,2)+2018)&amp;"/"&amp;データ蓄積!BS890&amp;"/"&amp;データ蓄積!BT890),""),"")),"")</f>
        <v/>
      </c>
      <c r="H890" s="175" t="str">
        <f>IFERROR(DATEVALUE(IF(D890="次 年 度",IFERROR(((MID(データ蓄積!BU890,3,2)+2018)&amp;"/"&amp;データ蓄積!BV890&amp;"/"&amp;データ蓄積!BW890),""),"")),"")</f>
        <v/>
      </c>
      <c r="I890" s="174"/>
      <c r="J890" s="175"/>
      <c r="K890" s="174"/>
      <c r="L890" s="175"/>
    </row>
    <row r="891" spans="1:12" x14ac:dyDescent="0.15">
      <c r="A891" s="1200">
        <f t="shared" si="8"/>
        <v>438</v>
      </c>
      <c r="B891" s="1199" t="str">
        <f>IFERROR(DATEVALUE(((MID(データ蓄積!BR891,3,2)+2018)&amp;"/"&amp;データ蓄積!BS891&amp;"/"&amp;データ蓄積!BT891)),"")</f>
        <v/>
      </c>
      <c r="C891" s="1199" t="str">
        <f>IFERROR(DATEVALUE(((MID(データ蓄積!BU891,3,2)+2018)&amp;"/"&amp;データ蓄積!BV891&amp;"/"&amp;データ蓄積!BW891)),"")</f>
        <v/>
      </c>
      <c r="D891" s="177">
        <f>データ蓄積!Y891</f>
        <v>0</v>
      </c>
      <c r="E891" s="173"/>
      <c r="F891" s="175"/>
      <c r="G891" s="174"/>
      <c r="H891" s="175"/>
      <c r="I891" s="174" t="str">
        <f>IFERROR(DATEVALUE(IF(D891="初 年 度",IFERROR(((MID(データ蓄積!BR891,3,2)+2018)&amp;"/"&amp;データ蓄積!BS891&amp;"/"&amp;データ蓄積!BT891),""),"")),"")</f>
        <v/>
      </c>
      <c r="J891" s="175" t="str">
        <f>IFERROR(DATEVALUE(IF(D891="初 年 度",IFERROR(((MID(データ蓄積!BU891,3,2)+2018)&amp;"/"&amp;データ蓄積!BV891&amp;"/"&amp;データ蓄積!BW891),""),"")),"")</f>
        <v/>
      </c>
      <c r="K891" s="174" t="str">
        <f>IFERROR(DATEVALUE(IF(D891="次 年 度",IFERROR(((MID(データ蓄積!BR891,3,2)+2018)&amp;"/"&amp;データ蓄積!BS891&amp;"/"&amp;データ蓄積!BT891),""),"")),"")</f>
        <v/>
      </c>
      <c r="L891" s="175" t="str">
        <f>IFERROR(DATEVALUE(IF(D891="次 年 度",IFERROR(((MID(データ蓄積!BU891,3,2)+2018)&amp;"/"&amp;データ蓄積!BV891&amp;"/"&amp;データ蓄積!BW891),""),"")),"")</f>
        <v/>
      </c>
    </row>
    <row r="892" spans="1:12" x14ac:dyDescent="0.15">
      <c r="A892" s="1200">
        <f t="shared" si="8"/>
        <v>439</v>
      </c>
      <c r="B892" s="1199" t="str">
        <f>IFERROR(DATEVALUE(((MID(データ蓄積!BR892,3,2)+2018)&amp;"/"&amp;データ蓄積!BS892&amp;"/"&amp;データ蓄積!BT892)),"")</f>
        <v/>
      </c>
      <c r="C892" s="1199" t="str">
        <f>IFERROR(DATEVALUE(((MID(データ蓄積!BU892,3,2)+2018)&amp;"/"&amp;データ蓄積!BV892&amp;"/"&amp;データ蓄積!BW892)),"")</f>
        <v/>
      </c>
      <c r="D892" s="177">
        <f>データ蓄積!Y892</f>
        <v>0</v>
      </c>
      <c r="E892" s="173" t="str">
        <f>IFERROR(DATEVALUE(IF(D892="初 年 度",IFERROR(((MID(データ蓄積!BR892,3,2)+2018)&amp;"/"&amp;データ蓄積!BS892&amp;"/"&amp;データ蓄積!BT892),""),"")),"")</f>
        <v/>
      </c>
      <c r="F892" s="175" t="str">
        <f>IFERROR(DATEVALUE(IF(D892="初 年 度",IFERROR(((MID(データ蓄積!BU892,3,2)+2018)&amp;"/"&amp;データ蓄積!BV892&amp;"/"&amp;データ蓄積!BW892),""),"")),"")</f>
        <v/>
      </c>
      <c r="G892" s="174" t="str">
        <f>IFERROR(DATEVALUE(IF(D892="次 年 度",IFERROR(((MID(データ蓄積!BR892,3,2)+2018)&amp;"/"&amp;データ蓄積!BS892&amp;"/"&amp;データ蓄積!BT892),""),"")),"")</f>
        <v/>
      </c>
      <c r="H892" s="175" t="str">
        <f>IFERROR(DATEVALUE(IF(D892="次 年 度",IFERROR(((MID(データ蓄積!BU892,3,2)+2018)&amp;"/"&amp;データ蓄積!BV892&amp;"/"&amp;データ蓄積!BW892),""),"")),"")</f>
        <v/>
      </c>
      <c r="I892" s="174"/>
      <c r="J892" s="175"/>
      <c r="K892" s="174"/>
      <c r="L892" s="175"/>
    </row>
    <row r="893" spans="1:12" x14ac:dyDescent="0.15">
      <c r="A893" s="1200">
        <f t="shared" si="8"/>
        <v>439</v>
      </c>
      <c r="B893" s="1199" t="str">
        <f>IFERROR(DATEVALUE(((MID(データ蓄積!BR893,3,2)+2018)&amp;"/"&amp;データ蓄積!BS893&amp;"/"&amp;データ蓄積!BT893)),"")</f>
        <v/>
      </c>
      <c r="C893" s="1199" t="str">
        <f>IFERROR(DATEVALUE(((MID(データ蓄積!BU893,3,2)+2018)&amp;"/"&amp;データ蓄積!BV893&amp;"/"&amp;データ蓄積!BW893)),"")</f>
        <v/>
      </c>
      <c r="D893" s="177">
        <f>データ蓄積!Y893</f>
        <v>0</v>
      </c>
      <c r="E893" s="173"/>
      <c r="F893" s="175"/>
      <c r="G893" s="174"/>
      <c r="H893" s="175"/>
      <c r="I893" s="174" t="str">
        <f>IFERROR(DATEVALUE(IF(D893="初 年 度",IFERROR(((MID(データ蓄積!BR893,3,2)+2018)&amp;"/"&amp;データ蓄積!BS893&amp;"/"&amp;データ蓄積!BT893),""),"")),"")</f>
        <v/>
      </c>
      <c r="J893" s="175" t="str">
        <f>IFERROR(DATEVALUE(IF(D893="初 年 度",IFERROR(((MID(データ蓄積!BU893,3,2)+2018)&amp;"/"&amp;データ蓄積!BV893&amp;"/"&amp;データ蓄積!BW893),""),"")),"")</f>
        <v/>
      </c>
      <c r="K893" s="174" t="str">
        <f>IFERROR(DATEVALUE(IF(D893="次 年 度",IFERROR(((MID(データ蓄積!BR893,3,2)+2018)&amp;"/"&amp;データ蓄積!BS893&amp;"/"&amp;データ蓄積!BT893),""),"")),"")</f>
        <v/>
      </c>
      <c r="L893" s="175" t="str">
        <f>IFERROR(DATEVALUE(IF(D893="次 年 度",IFERROR(((MID(データ蓄積!BU893,3,2)+2018)&amp;"/"&amp;データ蓄積!BV893&amp;"/"&amp;データ蓄積!BW893),""),"")),"")</f>
        <v/>
      </c>
    </row>
    <row r="894" spans="1:12" x14ac:dyDescent="0.15">
      <c r="A894" s="1200">
        <f t="shared" si="8"/>
        <v>440</v>
      </c>
      <c r="B894" s="1199" t="str">
        <f>IFERROR(DATEVALUE(((MID(データ蓄積!BR894,3,2)+2018)&amp;"/"&amp;データ蓄積!BS894&amp;"/"&amp;データ蓄積!BT894)),"")</f>
        <v/>
      </c>
      <c r="C894" s="1199" t="str">
        <f>IFERROR(DATEVALUE(((MID(データ蓄積!BU894,3,2)+2018)&amp;"/"&amp;データ蓄積!BV894&amp;"/"&amp;データ蓄積!BW894)),"")</f>
        <v/>
      </c>
      <c r="D894" s="177">
        <f>データ蓄積!Y894</f>
        <v>0</v>
      </c>
      <c r="E894" s="173" t="str">
        <f>IFERROR(DATEVALUE(IF(D894="初 年 度",IFERROR(((MID(データ蓄積!BR894,3,2)+2018)&amp;"/"&amp;データ蓄積!BS894&amp;"/"&amp;データ蓄積!BT894),""),"")),"")</f>
        <v/>
      </c>
      <c r="F894" s="175" t="str">
        <f>IFERROR(DATEVALUE(IF(D894="初 年 度",IFERROR(((MID(データ蓄積!BU894,3,2)+2018)&amp;"/"&amp;データ蓄積!BV894&amp;"/"&amp;データ蓄積!BW894),""),"")),"")</f>
        <v/>
      </c>
      <c r="G894" s="174" t="str">
        <f>IFERROR(DATEVALUE(IF(D894="次 年 度",IFERROR(((MID(データ蓄積!BR894,3,2)+2018)&amp;"/"&amp;データ蓄積!BS894&amp;"/"&amp;データ蓄積!BT894),""),"")),"")</f>
        <v/>
      </c>
      <c r="H894" s="175" t="str">
        <f>IFERROR(DATEVALUE(IF(D894="次 年 度",IFERROR(((MID(データ蓄積!BU894,3,2)+2018)&amp;"/"&amp;データ蓄積!BV894&amp;"/"&amp;データ蓄積!BW894),""),"")),"")</f>
        <v/>
      </c>
      <c r="I894" s="174"/>
      <c r="J894" s="175"/>
      <c r="K894" s="174"/>
      <c r="L894" s="175"/>
    </row>
    <row r="895" spans="1:12" x14ac:dyDescent="0.15">
      <c r="A895" s="1200">
        <f t="shared" si="8"/>
        <v>440</v>
      </c>
      <c r="B895" s="1199" t="str">
        <f>IFERROR(DATEVALUE(((MID(データ蓄積!BR895,3,2)+2018)&amp;"/"&amp;データ蓄積!BS895&amp;"/"&amp;データ蓄積!BT895)),"")</f>
        <v/>
      </c>
      <c r="C895" s="1199" t="str">
        <f>IFERROR(DATEVALUE(((MID(データ蓄積!BU895,3,2)+2018)&amp;"/"&amp;データ蓄積!BV895&amp;"/"&amp;データ蓄積!BW895)),"")</f>
        <v/>
      </c>
      <c r="D895" s="177">
        <f>データ蓄積!Y895</f>
        <v>0</v>
      </c>
      <c r="E895" s="173"/>
      <c r="F895" s="175"/>
      <c r="G895" s="174"/>
      <c r="H895" s="175"/>
      <c r="I895" s="174" t="str">
        <f>IFERROR(DATEVALUE(IF(D895="初 年 度",IFERROR(((MID(データ蓄積!BR895,3,2)+2018)&amp;"/"&amp;データ蓄積!BS895&amp;"/"&amp;データ蓄積!BT895),""),"")),"")</f>
        <v/>
      </c>
      <c r="J895" s="175" t="str">
        <f>IFERROR(DATEVALUE(IF(D895="初 年 度",IFERROR(((MID(データ蓄積!BU895,3,2)+2018)&amp;"/"&amp;データ蓄積!BV895&amp;"/"&amp;データ蓄積!BW895),""),"")),"")</f>
        <v/>
      </c>
      <c r="K895" s="174" t="str">
        <f>IFERROR(DATEVALUE(IF(D895="次 年 度",IFERROR(((MID(データ蓄積!BR895,3,2)+2018)&amp;"/"&amp;データ蓄積!BS895&amp;"/"&amp;データ蓄積!BT895),""),"")),"")</f>
        <v/>
      </c>
      <c r="L895" s="175" t="str">
        <f>IFERROR(DATEVALUE(IF(D895="次 年 度",IFERROR(((MID(データ蓄積!BU895,3,2)+2018)&amp;"/"&amp;データ蓄積!BV895&amp;"/"&amp;データ蓄積!BW895),""),"")),"")</f>
        <v/>
      </c>
    </row>
    <row r="896" spans="1:12" x14ac:dyDescent="0.15">
      <c r="A896" s="1200">
        <f t="shared" si="8"/>
        <v>441</v>
      </c>
      <c r="B896" s="1199" t="str">
        <f>IFERROR(DATEVALUE(((MID(データ蓄積!BR896,3,2)+2018)&amp;"/"&amp;データ蓄積!BS896&amp;"/"&amp;データ蓄積!BT896)),"")</f>
        <v/>
      </c>
      <c r="C896" s="1199" t="str">
        <f>IFERROR(DATEVALUE(((MID(データ蓄積!BU896,3,2)+2018)&amp;"/"&amp;データ蓄積!BV896&amp;"/"&amp;データ蓄積!BW896)),"")</f>
        <v/>
      </c>
      <c r="D896" s="177">
        <f>データ蓄積!Y896</f>
        <v>0</v>
      </c>
      <c r="E896" s="173" t="str">
        <f>IFERROR(DATEVALUE(IF(D896="初 年 度",IFERROR(((MID(データ蓄積!BR896,3,2)+2018)&amp;"/"&amp;データ蓄積!BS896&amp;"/"&amp;データ蓄積!BT896),""),"")),"")</f>
        <v/>
      </c>
      <c r="F896" s="175" t="str">
        <f>IFERROR(DATEVALUE(IF(D896="初 年 度",IFERROR(((MID(データ蓄積!BU896,3,2)+2018)&amp;"/"&amp;データ蓄積!BV896&amp;"/"&amp;データ蓄積!BW896),""),"")),"")</f>
        <v/>
      </c>
      <c r="G896" s="174" t="str">
        <f>IFERROR(DATEVALUE(IF(D896="次 年 度",IFERROR(((MID(データ蓄積!BR896,3,2)+2018)&amp;"/"&amp;データ蓄積!BS896&amp;"/"&amp;データ蓄積!BT896),""),"")),"")</f>
        <v/>
      </c>
      <c r="H896" s="175" t="str">
        <f>IFERROR(DATEVALUE(IF(D896="次 年 度",IFERROR(((MID(データ蓄積!BU896,3,2)+2018)&amp;"/"&amp;データ蓄積!BV896&amp;"/"&amp;データ蓄積!BW896),""),"")),"")</f>
        <v/>
      </c>
      <c r="I896" s="174"/>
      <c r="J896" s="175"/>
      <c r="K896" s="174"/>
      <c r="L896" s="175"/>
    </row>
    <row r="897" spans="1:12" x14ac:dyDescent="0.15">
      <c r="A897" s="1200">
        <f t="shared" si="8"/>
        <v>441</v>
      </c>
      <c r="B897" s="1199" t="str">
        <f>IFERROR(DATEVALUE(((MID(データ蓄積!BR897,3,2)+2018)&amp;"/"&amp;データ蓄積!BS897&amp;"/"&amp;データ蓄積!BT897)),"")</f>
        <v/>
      </c>
      <c r="C897" s="1199" t="str">
        <f>IFERROR(DATEVALUE(((MID(データ蓄積!BU897,3,2)+2018)&amp;"/"&amp;データ蓄積!BV897&amp;"/"&amp;データ蓄積!BW897)),"")</f>
        <v/>
      </c>
      <c r="D897" s="177">
        <f>データ蓄積!Y897</f>
        <v>0</v>
      </c>
      <c r="E897" s="173"/>
      <c r="F897" s="175"/>
      <c r="G897" s="174"/>
      <c r="H897" s="175"/>
      <c r="I897" s="174" t="str">
        <f>IFERROR(DATEVALUE(IF(D897="初 年 度",IFERROR(((MID(データ蓄積!BR897,3,2)+2018)&amp;"/"&amp;データ蓄積!BS897&amp;"/"&amp;データ蓄積!BT897),""),"")),"")</f>
        <v/>
      </c>
      <c r="J897" s="175" t="str">
        <f>IFERROR(DATEVALUE(IF(D897="初 年 度",IFERROR(((MID(データ蓄積!BU897,3,2)+2018)&amp;"/"&amp;データ蓄積!BV897&amp;"/"&amp;データ蓄積!BW897),""),"")),"")</f>
        <v/>
      </c>
      <c r="K897" s="174" t="str">
        <f>IFERROR(DATEVALUE(IF(D897="次 年 度",IFERROR(((MID(データ蓄積!BR897,3,2)+2018)&amp;"/"&amp;データ蓄積!BS897&amp;"/"&amp;データ蓄積!BT897),""),"")),"")</f>
        <v/>
      </c>
      <c r="L897" s="175" t="str">
        <f>IFERROR(DATEVALUE(IF(D897="次 年 度",IFERROR(((MID(データ蓄積!BU897,3,2)+2018)&amp;"/"&amp;データ蓄積!BV897&amp;"/"&amp;データ蓄積!BW897),""),"")),"")</f>
        <v/>
      </c>
    </row>
    <row r="898" spans="1:12" x14ac:dyDescent="0.15">
      <c r="A898" s="1200">
        <f t="shared" si="8"/>
        <v>442</v>
      </c>
      <c r="B898" s="1199" t="str">
        <f>IFERROR(DATEVALUE(((MID(データ蓄積!BR898,3,2)+2018)&amp;"/"&amp;データ蓄積!BS898&amp;"/"&amp;データ蓄積!BT898)),"")</f>
        <v/>
      </c>
      <c r="C898" s="1199" t="str">
        <f>IFERROR(DATEVALUE(((MID(データ蓄積!BU898,3,2)+2018)&amp;"/"&amp;データ蓄積!BV898&amp;"/"&amp;データ蓄積!BW898)),"")</f>
        <v/>
      </c>
      <c r="D898" s="177">
        <f>データ蓄積!Y898</f>
        <v>0</v>
      </c>
      <c r="E898" s="173" t="str">
        <f>IFERROR(DATEVALUE(IF(D898="初 年 度",IFERROR(((MID(データ蓄積!BR898,3,2)+2018)&amp;"/"&amp;データ蓄積!BS898&amp;"/"&amp;データ蓄積!BT898),""),"")),"")</f>
        <v/>
      </c>
      <c r="F898" s="175" t="str">
        <f>IFERROR(DATEVALUE(IF(D898="初 年 度",IFERROR(((MID(データ蓄積!BU898,3,2)+2018)&amp;"/"&amp;データ蓄積!BV898&amp;"/"&amp;データ蓄積!BW898),""),"")),"")</f>
        <v/>
      </c>
      <c r="G898" s="174" t="str">
        <f>IFERROR(DATEVALUE(IF(D898="次 年 度",IFERROR(((MID(データ蓄積!BR898,3,2)+2018)&amp;"/"&amp;データ蓄積!BS898&amp;"/"&amp;データ蓄積!BT898),""),"")),"")</f>
        <v/>
      </c>
      <c r="H898" s="175" t="str">
        <f>IFERROR(DATEVALUE(IF(D898="次 年 度",IFERROR(((MID(データ蓄積!BU898,3,2)+2018)&amp;"/"&amp;データ蓄積!BV898&amp;"/"&amp;データ蓄積!BW898),""),"")),"")</f>
        <v/>
      </c>
      <c r="I898" s="174"/>
      <c r="J898" s="175"/>
      <c r="K898" s="174"/>
      <c r="L898" s="175"/>
    </row>
    <row r="899" spans="1:12" x14ac:dyDescent="0.15">
      <c r="A899" s="1200">
        <f t="shared" si="8"/>
        <v>442</v>
      </c>
      <c r="B899" s="1199" t="str">
        <f>IFERROR(DATEVALUE(((MID(データ蓄積!BR899,3,2)+2018)&amp;"/"&amp;データ蓄積!BS899&amp;"/"&amp;データ蓄積!BT899)),"")</f>
        <v/>
      </c>
      <c r="C899" s="1199" t="str">
        <f>IFERROR(DATEVALUE(((MID(データ蓄積!BU899,3,2)+2018)&amp;"/"&amp;データ蓄積!BV899&amp;"/"&amp;データ蓄積!BW899)),"")</f>
        <v/>
      </c>
      <c r="D899" s="177">
        <f>データ蓄積!Y899</f>
        <v>0</v>
      </c>
      <c r="E899" s="173"/>
      <c r="F899" s="175"/>
      <c r="G899" s="174"/>
      <c r="H899" s="175"/>
      <c r="I899" s="174" t="str">
        <f>IFERROR(DATEVALUE(IF(D899="初 年 度",IFERROR(((MID(データ蓄積!BR899,3,2)+2018)&amp;"/"&amp;データ蓄積!BS899&amp;"/"&amp;データ蓄積!BT899),""),"")),"")</f>
        <v/>
      </c>
      <c r="J899" s="175" t="str">
        <f>IFERROR(DATEVALUE(IF(D899="初 年 度",IFERROR(((MID(データ蓄積!BU899,3,2)+2018)&amp;"/"&amp;データ蓄積!BV899&amp;"/"&amp;データ蓄積!BW899),""),"")),"")</f>
        <v/>
      </c>
      <c r="K899" s="174" t="str">
        <f>IFERROR(DATEVALUE(IF(D899="次 年 度",IFERROR(((MID(データ蓄積!BR899,3,2)+2018)&amp;"/"&amp;データ蓄積!BS899&amp;"/"&amp;データ蓄積!BT899),""),"")),"")</f>
        <v/>
      </c>
      <c r="L899" s="175" t="str">
        <f>IFERROR(DATEVALUE(IF(D899="次 年 度",IFERROR(((MID(データ蓄積!BU899,3,2)+2018)&amp;"/"&amp;データ蓄積!BV899&amp;"/"&amp;データ蓄積!BW899),""),"")),"")</f>
        <v/>
      </c>
    </row>
    <row r="900" spans="1:12" x14ac:dyDescent="0.15">
      <c r="A900" s="1200">
        <f t="shared" si="8"/>
        <v>443</v>
      </c>
      <c r="B900" s="1199" t="str">
        <f>IFERROR(DATEVALUE(((MID(データ蓄積!BR900,3,2)+2018)&amp;"/"&amp;データ蓄積!BS900&amp;"/"&amp;データ蓄積!BT900)),"")</f>
        <v/>
      </c>
      <c r="C900" s="1199" t="str">
        <f>IFERROR(DATEVALUE(((MID(データ蓄積!BU900,3,2)+2018)&amp;"/"&amp;データ蓄積!BV900&amp;"/"&amp;データ蓄積!BW900)),"")</f>
        <v/>
      </c>
      <c r="D900" s="177">
        <f>データ蓄積!Y900</f>
        <v>0</v>
      </c>
      <c r="E900" s="173" t="str">
        <f>IFERROR(DATEVALUE(IF(D900="初 年 度",IFERROR(((MID(データ蓄積!BR900,3,2)+2018)&amp;"/"&amp;データ蓄積!BS900&amp;"/"&amp;データ蓄積!BT900),""),"")),"")</f>
        <v/>
      </c>
      <c r="F900" s="175" t="str">
        <f>IFERROR(DATEVALUE(IF(D900="初 年 度",IFERROR(((MID(データ蓄積!BU900,3,2)+2018)&amp;"/"&amp;データ蓄積!BV900&amp;"/"&amp;データ蓄積!BW900),""),"")),"")</f>
        <v/>
      </c>
      <c r="G900" s="174" t="str">
        <f>IFERROR(DATEVALUE(IF(D900="次 年 度",IFERROR(((MID(データ蓄積!BR900,3,2)+2018)&amp;"/"&amp;データ蓄積!BS900&amp;"/"&amp;データ蓄積!BT900),""),"")),"")</f>
        <v/>
      </c>
      <c r="H900" s="175" t="str">
        <f>IFERROR(DATEVALUE(IF(D900="次 年 度",IFERROR(((MID(データ蓄積!BU900,3,2)+2018)&amp;"/"&amp;データ蓄積!BV900&amp;"/"&amp;データ蓄積!BW900),""),"")),"")</f>
        <v/>
      </c>
      <c r="I900" s="174"/>
      <c r="J900" s="175"/>
      <c r="K900" s="174"/>
      <c r="L900" s="175"/>
    </row>
    <row r="901" spans="1:12" x14ac:dyDescent="0.15">
      <c r="A901" s="1200">
        <f t="shared" si="8"/>
        <v>443</v>
      </c>
      <c r="B901" s="1199" t="str">
        <f>IFERROR(DATEVALUE(((MID(データ蓄積!BR901,3,2)+2018)&amp;"/"&amp;データ蓄積!BS901&amp;"/"&amp;データ蓄積!BT901)),"")</f>
        <v/>
      </c>
      <c r="C901" s="1199" t="str">
        <f>IFERROR(DATEVALUE(((MID(データ蓄積!BU901,3,2)+2018)&amp;"/"&amp;データ蓄積!BV901&amp;"/"&amp;データ蓄積!BW901)),"")</f>
        <v/>
      </c>
      <c r="D901" s="177">
        <f>データ蓄積!Y901</f>
        <v>0</v>
      </c>
      <c r="E901" s="173"/>
      <c r="F901" s="175"/>
      <c r="G901" s="174"/>
      <c r="H901" s="175"/>
      <c r="I901" s="174" t="str">
        <f>IFERROR(DATEVALUE(IF(D901="初 年 度",IFERROR(((MID(データ蓄積!BR901,3,2)+2018)&amp;"/"&amp;データ蓄積!BS901&amp;"/"&amp;データ蓄積!BT901),""),"")),"")</f>
        <v/>
      </c>
      <c r="J901" s="175" t="str">
        <f>IFERROR(DATEVALUE(IF(D901="初 年 度",IFERROR(((MID(データ蓄積!BU901,3,2)+2018)&amp;"/"&amp;データ蓄積!BV901&amp;"/"&amp;データ蓄積!BW901),""),"")),"")</f>
        <v/>
      </c>
      <c r="K901" s="174" t="str">
        <f>IFERROR(DATEVALUE(IF(D901="次 年 度",IFERROR(((MID(データ蓄積!BR901,3,2)+2018)&amp;"/"&amp;データ蓄積!BS901&amp;"/"&amp;データ蓄積!BT901),""),"")),"")</f>
        <v/>
      </c>
      <c r="L901" s="175" t="str">
        <f>IFERROR(DATEVALUE(IF(D901="次 年 度",IFERROR(((MID(データ蓄積!BU901,3,2)+2018)&amp;"/"&amp;データ蓄積!BV901&amp;"/"&amp;データ蓄積!BW901),""),"")),"")</f>
        <v/>
      </c>
    </row>
    <row r="902" spans="1:12" x14ac:dyDescent="0.15">
      <c r="A902" s="1200">
        <f t="shared" si="8"/>
        <v>444</v>
      </c>
      <c r="B902" s="1199" t="str">
        <f>IFERROR(DATEVALUE(((MID(データ蓄積!BR902,3,2)+2018)&amp;"/"&amp;データ蓄積!BS902&amp;"/"&amp;データ蓄積!BT902)),"")</f>
        <v/>
      </c>
      <c r="C902" s="1199" t="str">
        <f>IFERROR(DATEVALUE(((MID(データ蓄積!BU902,3,2)+2018)&amp;"/"&amp;データ蓄積!BV902&amp;"/"&amp;データ蓄積!BW902)),"")</f>
        <v/>
      </c>
      <c r="D902" s="177">
        <f>データ蓄積!Y902</f>
        <v>0</v>
      </c>
      <c r="E902" s="173" t="str">
        <f>IFERROR(DATEVALUE(IF(D902="初 年 度",IFERROR(((MID(データ蓄積!BR902,3,2)+2018)&amp;"/"&amp;データ蓄積!BS902&amp;"/"&amp;データ蓄積!BT902),""),"")),"")</f>
        <v/>
      </c>
      <c r="F902" s="175" t="str">
        <f>IFERROR(DATEVALUE(IF(D902="初 年 度",IFERROR(((MID(データ蓄積!BU902,3,2)+2018)&amp;"/"&amp;データ蓄積!BV902&amp;"/"&amp;データ蓄積!BW902),""),"")),"")</f>
        <v/>
      </c>
      <c r="G902" s="174" t="str">
        <f>IFERROR(DATEVALUE(IF(D902="次 年 度",IFERROR(((MID(データ蓄積!BR902,3,2)+2018)&amp;"/"&amp;データ蓄積!BS902&amp;"/"&amp;データ蓄積!BT902),""),"")),"")</f>
        <v/>
      </c>
      <c r="H902" s="175" t="str">
        <f>IFERROR(DATEVALUE(IF(D902="次 年 度",IFERROR(((MID(データ蓄積!BU902,3,2)+2018)&amp;"/"&amp;データ蓄積!BV902&amp;"/"&amp;データ蓄積!BW902),""),"")),"")</f>
        <v/>
      </c>
      <c r="I902" s="174"/>
      <c r="J902" s="175"/>
      <c r="K902" s="174"/>
      <c r="L902" s="175"/>
    </row>
    <row r="903" spans="1:12" x14ac:dyDescent="0.15">
      <c r="A903" s="1200">
        <f t="shared" si="8"/>
        <v>444</v>
      </c>
      <c r="B903" s="1199" t="str">
        <f>IFERROR(DATEVALUE(((MID(データ蓄積!BR903,3,2)+2018)&amp;"/"&amp;データ蓄積!BS903&amp;"/"&amp;データ蓄積!BT903)),"")</f>
        <v/>
      </c>
      <c r="C903" s="1199" t="str">
        <f>IFERROR(DATEVALUE(((MID(データ蓄積!BU903,3,2)+2018)&amp;"/"&amp;データ蓄積!BV903&amp;"/"&amp;データ蓄積!BW903)),"")</f>
        <v/>
      </c>
      <c r="D903" s="177">
        <f>データ蓄積!Y903</f>
        <v>0</v>
      </c>
      <c r="E903" s="173"/>
      <c r="F903" s="175"/>
      <c r="G903" s="174"/>
      <c r="H903" s="175"/>
      <c r="I903" s="174" t="str">
        <f>IFERROR(DATEVALUE(IF(D903="初 年 度",IFERROR(((MID(データ蓄積!BR903,3,2)+2018)&amp;"/"&amp;データ蓄積!BS903&amp;"/"&amp;データ蓄積!BT903),""),"")),"")</f>
        <v/>
      </c>
      <c r="J903" s="175" t="str">
        <f>IFERROR(DATEVALUE(IF(D903="初 年 度",IFERROR(((MID(データ蓄積!BU903,3,2)+2018)&amp;"/"&amp;データ蓄積!BV903&amp;"/"&amp;データ蓄積!BW903),""),"")),"")</f>
        <v/>
      </c>
      <c r="K903" s="174" t="str">
        <f>IFERROR(DATEVALUE(IF(D903="次 年 度",IFERROR(((MID(データ蓄積!BR903,3,2)+2018)&amp;"/"&amp;データ蓄積!BS903&amp;"/"&amp;データ蓄積!BT903),""),"")),"")</f>
        <v/>
      </c>
      <c r="L903" s="175" t="str">
        <f>IFERROR(DATEVALUE(IF(D903="次 年 度",IFERROR(((MID(データ蓄積!BU903,3,2)+2018)&amp;"/"&amp;データ蓄積!BV903&amp;"/"&amp;データ蓄積!BW903),""),"")),"")</f>
        <v/>
      </c>
    </row>
    <row r="904" spans="1:12" x14ac:dyDescent="0.15">
      <c r="A904" s="1200">
        <f t="shared" si="8"/>
        <v>445</v>
      </c>
      <c r="B904" s="1199" t="str">
        <f>IFERROR(DATEVALUE(((MID(データ蓄積!BR904,3,2)+2018)&amp;"/"&amp;データ蓄積!BS904&amp;"/"&amp;データ蓄積!BT904)),"")</f>
        <v/>
      </c>
      <c r="C904" s="1199" t="str">
        <f>IFERROR(DATEVALUE(((MID(データ蓄積!BU904,3,2)+2018)&amp;"/"&amp;データ蓄積!BV904&amp;"/"&amp;データ蓄積!BW904)),"")</f>
        <v/>
      </c>
      <c r="D904" s="177">
        <f>データ蓄積!Y904</f>
        <v>0</v>
      </c>
      <c r="E904" s="173" t="str">
        <f>IFERROR(DATEVALUE(IF(D904="初 年 度",IFERROR(((MID(データ蓄積!BR904,3,2)+2018)&amp;"/"&amp;データ蓄積!BS904&amp;"/"&amp;データ蓄積!BT904),""),"")),"")</f>
        <v/>
      </c>
      <c r="F904" s="175" t="str">
        <f>IFERROR(DATEVALUE(IF(D904="初 年 度",IFERROR(((MID(データ蓄積!BU904,3,2)+2018)&amp;"/"&amp;データ蓄積!BV904&amp;"/"&amp;データ蓄積!BW904),""),"")),"")</f>
        <v/>
      </c>
      <c r="G904" s="174" t="str">
        <f>IFERROR(DATEVALUE(IF(D904="次 年 度",IFERROR(((MID(データ蓄積!BR904,3,2)+2018)&amp;"/"&amp;データ蓄積!BS904&amp;"/"&amp;データ蓄積!BT904),""),"")),"")</f>
        <v/>
      </c>
      <c r="H904" s="175" t="str">
        <f>IFERROR(DATEVALUE(IF(D904="次 年 度",IFERROR(((MID(データ蓄積!BU904,3,2)+2018)&amp;"/"&amp;データ蓄積!BV904&amp;"/"&amp;データ蓄積!BW904),""),"")),"")</f>
        <v/>
      </c>
      <c r="I904" s="174"/>
      <c r="J904" s="175"/>
      <c r="K904" s="174"/>
      <c r="L904" s="175"/>
    </row>
    <row r="905" spans="1:12" x14ac:dyDescent="0.15">
      <c r="A905" s="1200">
        <f t="shared" si="8"/>
        <v>445</v>
      </c>
      <c r="B905" s="1199" t="str">
        <f>IFERROR(DATEVALUE(((MID(データ蓄積!BR905,3,2)+2018)&amp;"/"&amp;データ蓄積!BS905&amp;"/"&amp;データ蓄積!BT905)),"")</f>
        <v/>
      </c>
      <c r="C905" s="1199" t="str">
        <f>IFERROR(DATEVALUE(((MID(データ蓄積!BU905,3,2)+2018)&amp;"/"&amp;データ蓄積!BV905&amp;"/"&amp;データ蓄積!BW905)),"")</f>
        <v/>
      </c>
      <c r="D905" s="177">
        <f>データ蓄積!Y905</f>
        <v>0</v>
      </c>
      <c r="E905" s="173"/>
      <c r="F905" s="175"/>
      <c r="G905" s="174"/>
      <c r="H905" s="175"/>
      <c r="I905" s="174" t="str">
        <f>IFERROR(DATEVALUE(IF(D905="初 年 度",IFERROR(((MID(データ蓄積!BR905,3,2)+2018)&amp;"/"&amp;データ蓄積!BS905&amp;"/"&amp;データ蓄積!BT905),""),"")),"")</f>
        <v/>
      </c>
      <c r="J905" s="175" t="str">
        <f>IFERROR(DATEVALUE(IF(D905="初 年 度",IFERROR(((MID(データ蓄積!BU905,3,2)+2018)&amp;"/"&amp;データ蓄積!BV905&amp;"/"&amp;データ蓄積!BW905),""),"")),"")</f>
        <v/>
      </c>
      <c r="K905" s="174" t="str">
        <f>IFERROR(DATEVALUE(IF(D905="次 年 度",IFERROR(((MID(データ蓄積!BR905,3,2)+2018)&amp;"/"&amp;データ蓄積!BS905&amp;"/"&amp;データ蓄積!BT905),""),"")),"")</f>
        <v/>
      </c>
      <c r="L905" s="175" t="str">
        <f>IFERROR(DATEVALUE(IF(D905="次 年 度",IFERROR(((MID(データ蓄積!BU905,3,2)+2018)&amp;"/"&amp;データ蓄積!BV905&amp;"/"&amp;データ蓄積!BW905),""),"")),"")</f>
        <v/>
      </c>
    </row>
    <row r="906" spans="1:12" x14ac:dyDescent="0.15">
      <c r="A906" s="1200">
        <f t="shared" si="8"/>
        <v>446</v>
      </c>
      <c r="B906" s="1199" t="str">
        <f>IFERROR(DATEVALUE(((MID(データ蓄積!BR906,3,2)+2018)&amp;"/"&amp;データ蓄積!BS906&amp;"/"&amp;データ蓄積!BT906)),"")</f>
        <v/>
      </c>
      <c r="C906" s="1199" t="str">
        <f>IFERROR(DATEVALUE(((MID(データ蓄積!BU906,3,2)+2018)&amp;"/"&amp;データ蓄積!BV906&amp;"/"&amp;データ蓄積!BW906)),"")</f>
        <v/>
      </c>
      <c r="D906" s="177">
        <f>データ蓄積!Y906</f>
        <v>0</v>
      </c>
      <c r="E906" s="173" t="str">
        <f>IFERROR(DATEVALUE(IF(D906="初 年 度",IFERROR(((MID(データ蓄積!BR906,3,2)+2018)&amp;"/"&amp;データ蓄積!BS906&amp;"/"&amp;データ蓄積!BT906),""),"")),"")</f>
        <v/>
      </c>
      <c r="F906" s="175" t="str">
        <f>IFERROR(DATEVALUE(IF(D906="初 年 度",IFERROR(((MID(データ蓄積!BU906,3,2)+2018)&amp;"/"&amp;データ蓄積!BV906&amp;"/"&amp;データ蓄積!BW906),""),"")),"")</f>
        <v/>
      </c>
      <c r="G906" s="174" t="str">
        <f>IFERROR(DATEVALUE(IF(D906="次 年 度",IFERROR(((MID(データ蓄積!BR906,3,2)+2018)&amp;"/"&amp;データ蓄積!BS906&amp;"/"&amp;データ蓄積!BT906),""),"")),"")</f>
        <v/>
      </c>
      <c r="H906" s="175" t="str">
        <f>IFERROR(DATEVALUE(IF(D906="次 年 度",IFERROR(((MID(データ蓄積!BU906,3,2)+2018)&amp;"/"&amp;データ蓄積!BV906&amp;"/"&amp;データ蓄積!BW906),""),"")),"")</f>
        <v/>
      </c>
      <c r="I906" s="174"/>
      <c r="J906" s="175"/>
      <c r="K906" s="174"/>
      <c r="L906" s="175"/>
    </row>
    <row r="907" spans="1:12" x14ac:dyDescent="0.15">
      <c r="A907" s="1200">
        <f t="shared" si="8"/>
        <v>446</v>
      </c>
      <c r="B907" s="1199" t="str">
        <f>IFERROR(DATEVALUE(((MID(データ蓄積!BR907,3,2)+2018)&amp;"/"&amp;データ蓄積!BS907&amp;"/"&amp;データ蓄積!BT907)),"")</f>
        <v/>
      </c>
      <c r="C907" s="1199" t="str">
        <f>IFERROR(DATEVALUE(((MID(データ蓄積!BU907,3,2)+2018)&amp;"/"&amp;データ蓄積!BV907&amp;"/"&amp;データ蓄積!BW907)),"")</f>
        <v/>
      </c>
      <c r="D907" s="177">
        <f>データ蓄積!Y907</f>
        <v>0</v>
      </c>
      <c r="E907" s="173"/>
      <c r="F907" s="175"/>
      <c r="G907" s="174"/>
      <c r="H907" s="175"/>
      <c r="I907" s="174" t="str">
        <f>IFERROR(DATEVALUE(IF(D907="初 年 度",IFERROR(((MID(データ蓄積!BR907,3,2)+2018)&amp;"/"&amp;データ蓄積!BS907&amp;"/"&amp;データ蓄積!BT907),""),"")),"")</f>
        <v/>
      </c>
      <c r="J907" s="175" t="str">
        <f>IFERROR(DATEVALUE(IF(D907="初 年 度",IFERROR(((MID(データ蓄積!BU907,3,2)+2018)&amp;"/"&amp;データ蓄積!BV907&amp;"/"&amp;データ蓄積!BW907),""),"")),"")</f>
        <v/>
      </c>
      <c r="K907" s="174" t="str">
        <f>IFERROR(DATEVALUE(IF(D907="次 年 度",IFERROR(((MID(データ蓄積!BR907,3,2)+2018)&amp;"/"&amp;データ蓄積!BS907&amp;"/"&amp;データ蓄積!BT907),""),"")),"")</f>
        <v/>
      </c>
      <c r="L907" s="175" t="str">
        <f>IFERROR(DATEVALUE(IF(D907="次 年 度",IFERROR(((MID(データ蓄積!BU907,3,2)+2018)&amp;"/"&amp;データ蓄積!BV907&amp;"/"&amp;データ蓄積!BW907),""),"")),"")</f>
        <v/>
      </c>
    </row>
    <row r="908" spans="1:12" x14ac:dyDescent="0.15">
      <c r="A908" s="1200">
        <f t="shared" si="8"/>
        <v>447</v>
      </c>
      <c r="B908" s="1199" t="str">
        <f>IFERROR(DATEVALUE(((MID(データ蓄積!BR908,3,2)+2018)&amp;"/"&amp;データ蓄積!BS908&amp;"/"&amp;データ蓄積!BT908)),"")</f>
        <v/>
      </c>
      <c r="C908" s="1199" t="str">
        <f>IFERROR(DATEVALUE(((MID(データ蓄積!BU908,3,2)+2018)&amp;"/"&amp;データ蓄積!BV908&amp;"/"&amp;データ蓄積!BW908)),"")</f>
        <v/>
      </c>
      <c r="D908" s="177">
        <f>データ蓄積!Y908</f>
        <v>0</v>
      </c>
      <c r="E908" s="173" t="str">
        <f>IFERROR(DATEVALUE(IF(D908="初 年 度",IFERROR(((MID(データ蓄積!BR908,3,2)+2018)&amp;"/"&amp;データ蓄積!BS908&amp;"/"&amp;データ蓄積!BT908),""),"")),"")</f>
        <v/>
      </c>
      <c r="F908" s="175" t="str">
        <f>IFERROR(DATEVALUE(IF(D908="初 年 度",IFERROR(((MID(データ蓄積!BU908,3,2)+2018)&amp;"/"&amp;データ蓄積!BV908&amp;"/"&amp;データ蓄積!BW908),""),"")),"")</f>
        <v/>
      </c>
      <c r="G908" s="174" t="str">
        <f>IFERROR(DATEVALUE(IF(D908="次 年 度",IFERROR(((MID(データ蓄積!BR908,3,2)+2018)&amp;"/"&amp;データ蓄積!BS908&amp;"/"&amp;データ蓄積!BT908),""),"")),"")</f>
        <v/>
      </c>
      <c r="H908" s="175" t="str">
        <f>IFERROR(DATEVALUE(IF(D908="次 年 度",IFERROR(((MID(データ蓄積!BU908,3,2)+2018)&amp;"/"&amp;データ蓄積!BV908&amp;"/"&amp;データ蓄積!BW908),""),"")),"")</f>
        <v/>
      </c>
      <c r="I908" s="174"/>
      <c r="J908" s="175"/>
      <c r="K908" s="174"/>
      <c r="L908" s="175"/>
    </row>
    <row r="909" spans="1:12" x14ac:dyDescent="0.15">
      <c r="A909" s="1200">
        <f t="shared" si="8"/>
        <v>447</v>
      </c>
      <c r="B909" s="1199" t="str">
        <f>IFERROR(DATEVALUE(((MID(データ蓄積!BR909,3,2)+2018)&amp;"/"&amp;データ蓄積!BS909&amp;"/"&amp;データ蓄積!BT909)),"")</f>
        <v/>
      </c>
      <c r="C909" s="1199" t="str">
        <f>IFERROR(DATEVALUE(((MID(データ蓄積!BU909,3,2)+2018)&amp;"/"&amp;データ蓄積!BV909&amp;"/"&amp;データ蓄積!BW909)),"")</f>
        <v/>
      </c>
      <c r="D909" s="177">
        <f>データ蓄積!Y909</f>
        <v>0</v>
      </c>
      <c r="E909" s="173"/>
      <c r="F909" s="175"/>
      <c r="G909" s="174"/>
      <c r="H909" s="175"/>
      <c r="I909" s="174" t="str">
        <f>IFERROR(DATEVALUE(IF(D909="初 年 度",IFERROR(((MID(データ蓄積!BR909,3,2)+2018)&amp;"/"&amp;データ蓄積!BS909&amp;"/"&amp;データ蓄積!BT909),""),"")),"")</f>
        <v/>
      </c>
      <c r="J909" s="175" t="str">
        <f>IFERROR(DATEVALUE(IF(D909="初 年 度",IFERROR(((MID(データ蓄積!BU909,3,2)+2018)&amp;"/"&amp;データ蓄積!BV909&amp;"/"&amp;データ蓄積!BW909),""),"")),"")</f>
        <v/>
      </c>
      <c r="K909" s="174" t="str">
        <f>IFERROR(DATEVALUE(IF(D909="次 年 度",IFERROR(((MID(データ蓄積!BR909,3,2)+2018)&amp;"/"&amp;データ蓄積!BS909&amp;"/"&amp;データ蓄積!BT909),""),"")),"")</f>
        <v/>
      </c>
      <c r="L909" s="175" t="str">
        <f>IFERROR(DATEVALUE(IF(D909="次 年 度",IFERROR(((MID(データ蓄積!BU909,3,2)+2018)&amp;"/"&amp;データ蓄積!BV909&amp;"/"&amp;データ蓄積!BW909),""),"")),"")</f>
        <v/>
      </c>
    </row>
    <row r="910" spans="1:12" x14ac:dyDescent="0.15">
      <c r="A910" s="1200">
        <f t="shared" si="8"/>
        <v>448</v>
      </c>
      <c r="B910" s="1199" t="str">
        <f>IFERROR(DATEVALUE(((MID(データ蓄積!BR910,3,2)+2018)&amp;"/"&amp;データ蓄積!BS910&amp;"/"&amp;データ蓄積!BT910)),"")</f>
        <v/>
      </c>
      <c r="C910" s="1199" t="str">
        <f>IFERROR(DATEVALUE(((MID(データ蓄積!BU910,3,2)+2018)&amp;"/"&amp;データ蓄積!BV910&amp;"/"&amp;データ蓄積!BW910)),"")</f>
        <v/>
      </c>
      <c r="D910" s="177">
        <f>データ蓄積!Y910</f>
        <v>0</v>
      </c>
      <c r="E910" s="173" t="str">
        <f>IFERROR(DATEVALUE(IF(D910="初 年 度",IFERROR(((MID(データ蓄積!BR910,3,2)+2018)&amp;"/"&amp;データ蓄積!BS910&amp;"/"&amp;データ蓄積!BT910),""),"")),"")</f>
        <v/>
      </c>
      <c r="F910" s="175" t="str">
        <f>IFERROR(DATEVALUE(IF(D910="初 年 度",IFERROR(((MID(データ蓄積!BU910,3,2)+2018)&amp;"/"&amp;データ蓄積!BV910&amp;"/"&amp;データ蓄積!BW910),""),"")),"")</f>
        <v/>
      </c>
      <c r="G910" s="174" t="str">
        <f>IFERROR(DATEVALUE(IF(D910="次 年 度",IFERROR(((MID(データ蓄積!BR910,3,2)+2018)&amp;"/"&amp;データ蓄積!BS910&amp;"/"&amp;データ蓄積!BT910),""),"")),"")</f>
        <v/>
      </c>
      <c r="H910" s="175" t="str">
        <f>IFERROR(DATEVALUE(IF(D910="次 年 度",IFERROR(((MID(データ蓄積!BU910,3,2)+2018)&amp;"/"&amp;データ蓄積!BV910&amp;"/"&amp;データ蓄積!BW910),""),"")),"")</f>
        <v/>
      </c>
      <c r="I910" s="174"/>
      <c r="J910" s="175"/>
      <c r="K910" s="174"/>
      <c r="L910" s="175"/>
    </row>
    <row r="911" spans="1:12" x14ac:dyDescent="0.15">
      <c r="A911" s="1200">
        <f t="shared" si="8"/>
        <v>448</v>
      </c>
      <c r="B911" s="1199" t="str">
        <f>IFERROR(DATEVALUE(((MID(データ蓄積!BR911,3,2)+2018)&amp;"/"&amp;データ蓄積!BS911&amp;"/"&amp;データ蓄積!BT911)),"")</f>
        <v/>
      </c>
      <c r="C911" s="1199" t="str">
        <f>IFERROR(DATEVALUE(((MID(データ蓄積!BU911,3,2)+2018)&amp;"/"&amp;データ蓄積!BV911&amp;"/"&amp;データ蓄積!BW911)),"")</f>
        <v/>
      </c>
      <c r="D911" s="177">
        <f>データ蓄積!Y911</f>
        <v>0</v>
      </c>
      <c r="E911" s="173"/>
      <c r="F911" s="175"/>
      <c r="G911" s="174"/>
      <c r="H911" s="175"/>
      <c r="I911" s="174" t="str">
        <f>IFERROR(DATEVALUE(IF(D911="初 年 度",IFERROR(((MID(データ蓄積!BR911,3,2)+2018)&amp;"/"&amp;データ蓄積!BS911&amp;"/"&amp;データ蓄積!BT911),""),"")),"")</f>
        <v/>
      </c>
      <c r="J911" s="175" t="str">
        <f>IFERROR(DATEVALUE(IF(D911="初 年 度",IFERROR(((MID(データ蓄積!BU911,3,2)+2018)&amp;"/"&amp;データ蓄積!BV911&amp;"/"&amp;データ蓄積!BW911),""),"")),"")</f>
        <v/>
      </c>
      <c r="K911" s="174" t="str">
        <f>IFERROR(DATEVALUE(IF(D911="次 年 度",IFERROR(((MID(データ蓄積!BR911,3,2)+2018)&amp;"/"&amp;データ蓄積!BS911&amp;"/"&amp;データ蓄積!BT911),""),"")),"")</f>
        <v/>
      </c>
      <c r="L911" s="175" t="str">
        <f>IFERROR(DATEVALUE(IF(D911="次 年 度",IFERROR(((MID(データ蓄積!BU911,3,2)+2018)&amp;"/"&amp;データ蓄積!BV911&amp;"/"&amp;データ蓄積!BW911),""),"")),"")</f>
        <v/>
      </c>
    </row>
    <row r="912" spans="1:12" x14ac:dyDescent="0.15">
      <c r="A912" s="1200">
        <f t="shared" si="8"/>
        <v>449</v>
      </c>
      <c r="B912" s="1199" t="str">
        <f>IFERROR(DATEVALUE(((MID(データ蓄積!BR912,3,2)+2018)&amp;"/"&amp;データ蓄積!BS912&amp;"/"&amp;データ蓄積!BT912)),"")</f>
        <v/>
      </c>
      <c r="C912" s="1199" t="str">
        <f>IFERROR(DATEVALUE(((MID(データ蓄積!BU912,3,2)+2018)&amp;"/"&amp;データ蓄積!BV912&amp;"/"&amp;データ蓄積!BW912)),"")</f>
        <v/>
      </c>
      <c r="D912" s="177">
        <f>データ蓄積!Y912</f>
        <v>0</v>
      </c>
      <c r="E912" s="173" t="str">
        <f>IFERROR(DATEVALUE(IF(D912="初 年 度",IFERROR(((MID(データ蓄積!BR912,3,2)+2018)&amp;"/"&amp;データ蓄積!BS912&amp;"/"&amp;データ蓄積!BT912),""),"")),"")</f>
        <v/>
      </c>
      <c r="F912" s="175" t="str">
        <f>IFERROR(DATEVALUE(IF(D912="初 年 度",IFERROR(((MID(データ蓄積!BU912,3,2)+2018)&amp;"/"&amp;データ蓄積!BV912&amp;"/"&amp;データ蓄積!BW912),""),"")),"")</f>
        <v/>
      </c>
      <c r="G912" s="174" t="str">
        <f>IFERROR(DATEVALUE(IF(D912="次 年 度",IFERROR(((MID(データ蓄積!BR912,3,2)+2018)&amp;"/"&amp;データ蓄積!BS912&amp;"/"&amp;データ蓄積!BT912),""),"")),"")</f>
        <v/>
      </c>
      <c r="H912" s="175" t="str">
        <f>IFERROR(DATEVALUE(IF(D912="次 年 度",IFERROR(((MID(データ蓄積!BU912,3,2)+2018)&amp;"/"&amp;データ蓄積!BV912&amp;"/"&amp;データ蓄積!BW912),""),"")),"")</f>
        <v/>
      </c>
      <c r="I912" s="174"/>
      <c r="J912" s="175"/>
      <c r="K912" s="174"/>
      <c r="L912" s="175"/>
    </row>
    <row r="913" spans="1:12" x14ac:dyDescent="0.15">
      <c r="A913" s="1200">
        <f t="shared" si="8"/>
        <v>449</v>
      </c>
      <c r="B913" s="1199" t="str">
        <f>IFERROR(DATEVALUE(((MID(データ蓄積!BR913,3,2)+2018)&amp;"/"&amp;データ蓄積!BS913&amp;"/"&amp;データ蓄積!BT913)),"")</f>
        <v/>
      </c>
      <c r="C913" s="1199" t="str">
        <f>IFERROR(DATEVALUE(((MID(データ蓄積!BU913,3,2)+2018)&amp;"/"&amp;データ蓄積!BV913&amp;"/"&amp;データ蓄積!BW913)),"")</f>
        <v/>
      </c>
      <c r="D913" s="177">
        <f>データ蓄積!Y913</f>
        <v>0</v>
      </c>
      <c r="E913" s="173"/>
      <c r="F913" s="175"/>
      <c r="G913" s="174"/>
      <c r="H913" s="175"/>
      <c r="I913" s="174" t="str">
        <f>IFERROR(DATEVALUE(IF(D913="初 年 度",IFERROR(((MID(データ蓄積!BR913,3,2)+2018)&amp;"/"&amp;データ蓄積!BS913&amp;"/"&amp;データ蓄積!BT913),""),"")),"")</f>
        <v/>
      </c>
      <c r="J913" s="175" t="str">
        <f>IFERROR(DATEVALUE(IF(D913="初 年 度",IFERROR(((MID(データ蓄積!BU913,3,2)+2018)&amp;"/"&amp;データ蓄積!BV913&amp;"/"&amp;データ蓄積!BW913),""),"")),"")</f>
        <v/>
      </c>
      <c r="K913" s="174" t="str">
        <f>IFERROR(DATEVALUE(IF(D913="次 年 度",IFERROR(((MID(データ蓄積!BR913,3,2)+2018)&amp;"/"&amp;データ蓄積!BS913&amp;"/"&amp;データ蓄積!BT913),""),"")),"")</f>
        <v/>
      </c>
      <c r="L913" s="175" t="str">
        <f>IFERROR(DATEVALUE(IF(D913="次 年 度",IFERROR(((MID(データ蓄積!BU913,3,2)+2018)&amp;"/"&amp;データ蓄積!BV913&amp;"/"&amp;データ蓄積!BW913),""),"")),"")</f>
        <v/>
      </c>
    </row>
    <row r="914" spans="1:12" x14ac:dyDescent="0.15">
      <c r="A914" s="1200">
        <f t="shared" si="8"/>
        <v>450</v>
      </c>
      <c r="B914" s="1199" t="str">
        <f>IFERROR(DATEVALUE(((MID(データ蓄積!BR914,3,2)+2018)&amp;"/"&amp;データ蓄積!BS914&amp;"/"&amp;データ蓄積!BT914)),"")</f>
        <v/>
      </c>
      <c r="C914" s="1199" t="str">
        <f>IFERROR(DATEVALUE(((MID(データ蓄積!BU914,3,2)+2018)&amp;"/"&amp;データ蓄積!BV914&amp;"/"&amp;データ蓄積!BW914)),"")</f>
        <v/>
      </c>
      <c r="D914" s="177">
        <f>データ蓄積!Y914</f>
        <v>0</v>
      </c>
      <c r="E914" s="173" t="str">
        <f>IFERROR(DATEVALUE(IF(D914="初 年 度",IFERROR(((MID(データ蓄積!BR914,3,2)+2018)&amp;"/"&amp;データ蓄積!BS914&amp;"/"&amp;データ蓄積!BT914),""),"")),"")</f>
        <v/>
      </c>
      <c r="F914" s="175" t="str">
        <f>IFERROR(DATEVALUE(IF(D914="初 年 度",IFERROR(((MID(データ蓄積!BU914,3,2)+2018)&amp;"/"&amp;データ蓄積!BV914&amp;"/"&amp;データ蓄積!BW914),""),"")),"")</f>
        <v/>
      </c>
      <c r="G914" s="174" t="str">
        <f>IFERROR(DATEVALUE(IF(D914="次 年 度",IFERROR(((MID(データ蓄積!BR914,3,2)+2018)&amp;"/"&amp;データ蓄積!BS914&amp;"/"&amp;データ蓄積!BT914),""),"")),"")</f>
        <v/>
      </c>
      <c r="H914" s="175" t="str">
        <f>IFERROR(DATEVALUE(IF(D914="次 年 度",IFERROR(((MID(データ蓄積!BU914,3,2)+2018)&amp;"/"&amp;データ蓄積!BV914&amp;"/"&amp;データ蓄積!BW914),""),"")),"")</f>
        <v/>
      </c>
      <c r="I914" s="174"/>
      <c r="J914" s="175"/>
      <c r="K914" s="174"/>
      <c r="L914" s="175"/>
    </row>
    <row r="915" spans="1:12" x14ac:dyDescent="0.15">
      <c r="A915" s="1200">
        <f t="shared" si="8"/>
        <v>450</v>
      </c>
      <c r="B915" s="1199" t="str">
        <f>IFERROR(DATEVALUE(((MID(データ蓄積!BR915,3,2)+2018)&amp;"/"&amp;データ蓄積!BS915&amp;"/"&amp;データ蓄積!BT915)),"")</f>
        <v/>
      </c>
      <c r="C915" s="1199" t="str">
        <f>IFERROR(DATEVALUE(((MID(データ蓄積!BU915,3,2)+2018)&amp;"/"&amp;データ蓄積!BV915&amp;"/"&amp;データ蓄積!BW915)),"")</f>
        <v/>
      </c>
      <c r="D915" s="177">
        <f>データ蓄積!Y915</f>
        <v>0</v>
      </c>
      <c r="E915" s="173"/>
      <c r="F915" s="175"/>
      <c r="G915" s="174"/>
      <c r="H915" s="175"/>
      <c r="I915" s="174" t="str">
        <f>IFERROR(DATEVALUE(IF(D915="初 年 度",IFERROR(((MID(データ蓄積!BR915,3,2)+2018)&amp;"/"&amp;データ蓄積!BS915&amp;"/"&amp;データ蓄積!BT915),""),"")),"")</f>
        <v/>
      </c>
      <c r="J915" s="175" t="str">
        <f>IFERROR(DATEVALUE(IF(D915="初 年 度",IFERROR(((MID(データ蓄積!BU915,3,2)+2018)&amp;"/"&amp;データ蓄積!BV915&amp;"/"&amp;データ蓄積!BW915),""),"")),"")</f>
        <v/>
      </c>
      <c r="K915" s="174" t="str">
        <f>IFERROR(DATEVALUE(IF(D915="次 年 度",IFERROR(((MID(データ蓄積!BR915,3,2)+2018)&amp;"/"&amp;データ蓄積!BS915&amp;"/"&amp;データ蓄積!BT915),""),"")),"")</f>
        <v/>
      </c>
      <c r="L915" s="175" t="str">
        <f>IFERROR(DATEVALUE(IF(D915="次 年 度",IFERROR(((MID(データ蓄積!BU915,3,2)+2018)&amp;"/"&amp;データ蓄積!BV915&amp;"/"&amp;データ蓄積!BW915),""),"")),"")</f>
        <v/>
      </c>
    </row>
    <row r="916" spans="1:12" x14ac:dyDescent="0.15">
      <c r="A916" s="1200">
        <f t="shared" si="8"/>
        <v>451</v>
      </c>
      <c r="B916" s="1199" t="str">
        <f>IFERROR(DATEVALUE(((MID(データ蓄積!BR916,3,2)+2018)&amp;"/"&amp;データ蓄積!BS916&amp;"/"&amp;データ蓄積!BT916)),"")</f>
        <v/>
      </c>
      <c r="C916" s="1199" t="str">
        <f>IFERROR(DATEVALUE(((MID(データ蓄積!BU916,3,2)+2018)&amp;"/"&amp;データ蓄積!BV916&amp;"/"&amp;データ蓄積!BW916)),"")</f>
        <v/>
      </c>
      <c r="D916" s="177">
        <f>データ蓄積!Y916</f>
        <v>0</v>
      </c>
      <c r="E916" s="173" t="str">
        <f>IFERROR(DATEVALUE(IF(D916="初 年 度",IFERROR(((MID(データ蓄積!BR916,3,2)+2018)&amp;"/"&amp;データ蓄積!BS916&amp;"/"&amp;データ蓄積!BT916),""),"")),"")</f>
        <v/>
      </c>
      <c r="F916" s="175" t="str">
        <f>IFERROR(DATEVALUE(IF(D916="初 年 度",IFERROR(((MID(データ蓄積!BU916,3,2)+2018)&amp;"/"&amp;データ蓄積!BV916&amp;"/"&amp;データ蓄積!BW916),""),"")),"")</f>
        <v/>
      </c>
      <c r="G916" s="174" t="str">
        <f>IFERROR(DATEVALUE(IF(D916="次 年 度",IFERROR(((MID(データ蓄積!BR916,3,2)+2018)&amp;"/"&amp;データ蓄積!BS916&amp;"/"&amp;データ蓄積!BT916),""),"")),"")</f>
        <v/>
      </c>
      <c r="H916" s="175" t="str">
        <f>IFERROR(DATEVALUE(IF(D916="次 年 度",IFERROR(((MID(データ蓄積!BU916,3,2)+2018)&amp;"/"&amp;データ蓄積!BV916&amp;"/"&amp;データ蓄積!BW916),""),"")),"")</f>
        <v/>
      </c>
      <c r="I916" s="174"/>
      <c r="J916" s="175"/>
      <c r="K916" s="174"/>
      <c r="L916" s="175"/>
    </row>
    <row r="917" spans="1:12" x14ac:dyDescent="0.15">
      <c r="A917" s="1200">
        <f t="shared" si="8"/>
        <v>451</v>
      </c>
      <c r="B917" s="1199" t="str">
        <f>IFERROR(DATEVALUE(((MID(データ蓄積!BR917,3,2)+2018)&amp;"/"&amp;データ蓄積!BS917&amp;"/"&amp;データ蓄積!BT917)),"")</f>
        <v/>
      </c>
      <c r="C917" s="1199" t="str">
        <f>IFERROR(DATEVALUE(((MID(データ蓄積!BU917,3,2)+2018)&amp;"/"&amp;データ蓄積!BV917&amp;"/"&amp;データ蓄積!BW917)),"")</f>
        <v/>
      </c>
      <c r="D917" s="177">
        <f>データ蓄積!Y917</f>
        <v>0</v>
      </c>
      <c r="E917" s="173"/>
      <c r="F917" s="175"/>
      <c r="G917" s="174"/>
      <c r="H917" s="175"/>
      <c r="I917" s="174" t="str">
        <f>IFERROR(DATEVALUE(IF(D917="初 年 度",IFERROR(((MID(データ蓄積!BR917,3,2)+2018)&amp;"/"&amp;データ蓄積!BS917&amp;"/"&amp;データ蓄積!BT917),""),"")),"")</f>
        <v/>
      </c>
      <c r="J917" s="175" t="str">
        <f>IFERROR(DATEVALUE(IF(D917="初 年 度",IFERROR(((MID(データ蓄積!BU917,3,2)+2018)&amp;"/"&amp;データ蓄積!BV917&amp;"/"&amp;データ蓄積!BW917),""),"")),"")</f>
        <v/>
      </c>
      <c r="K917" s="174" t="str">
        <f>IFERROR(DATEVALUE(IF(D917="次 年 度",IFERROR(((MID(データ蓄積!BR917,3,2)+2018)&amp;"/"&amp;データ蓄積!BS917&amp;"/"&amp;データ蓄積!BT917),""),"")),"")</f>
        <v/>
      </c>
      <c r="L917" s="175" t="str">
        <f>IFERROR(DATEVALUE(IF(D917="次 年 度",IFERROR(((MID(データ蓄積!BU917,3,2)+2018)&amp;"/"&amp;データ蓄積!BV917&amp;"/"&amp;データ蓄積!BW917),""),"")),"")</f>
        <v/>
      </c>
    </row>
    <row r="918" spans="1:12" x14ac:dyDescent="0.15">
      <c r="A918" s="1200">
        <f t="shared" si="8"/>
        <v>452</v>
      </c>
      <c r="B918" s="1199" t="str">
        <f>IFERROR(DATEVALUE(((MID(データ蓄積!BR918,3,2)+2018)&amp;"/"&amp;データ蓄積!BS918&amp;"/"&amp;データ蓄積!BT918)),"")</f>
        <v/>
      </c>
      <c r="C918" s="1199" t="str">
        <f>IFERROR(DATEVALUE(((MID(データ蓄積!BU918,3,2)+2018)&amp;"/"&amp;データ蓄積!BV918&amp;"/"&amp;データ蓄積!BW918)),"")</f>
        <v/>
      </c>
      <c r="D918" s="177">
        <f>データ蓄積!Y918</f>
        <v>0</v>
      </c>
      <c r="E918" s="173" t="str">
        <f>IFERROR(DATEVALUE(IF(D918="初 年 度",IFERROR(((MID(データ蓄積!BR918,3,2)+2018)&amp;"/"&amp;データ蓄積!BS918&amp;"/"&amp;データ蓄積!BT918),""),"")),"")</f>
        <v/>
      </c>
      <c r="F918" s="175" t="str">
        <f>IFERROR(DATEVALUE(IF(D918="初 年 度",IFERROR(((MID(データ蓄積!BU918,3,2)+2018)&amp;"/"&amp;データ蓄積!BV918&amp;"/"&amp;データ蓄積!BW918),""),"")),"")</f>
        <v/>
      </c>
      <c r="G918" s="174" t="str">
        <f>IFERROR(DATEVALUE(IF(D918="次 年 度",IFERROR(((MID(データ蓄積!BR918,3,2)+2018)&amp;"/"&amp;データ蓄積!BS918&amp;"/"&amp;データ蓄積!BT918),""),"")),"")</f>
        <v/>
      </c>
      <c r="H918" s="175" t="str">
        <f>IFERROR(DATEVALUE(IF(D918="次 年 度",IFERROR(((MID(データ蓄積!BU918,3,2)+2018)&amp;"/"&amp;データ蓄積!BV918&amp;"/"&amp;データ蓄積!BW918),""),"")),"")</f>
        <v/>
      </c>
      <c r="I918" s="174"/>
      <c r="J918" s="175"/>
      <c r="K918" s="174"/>
      <c r="L918" s="175"/>
    </row>
    <row r="919" spans="1:12" x14ac:dyDescent="0.15">
      <c r="A919" s="1200">
        <f t="shared" si="8"/>
        <v>452</v>
      </c>
      <c r="B919" s="1199" t="str">
        <f>IFERROR(DATEVALUE(((MID(データ蓄積!BR919,3,2)+2018)&amp;"/"&amp;データ蓄積!BS919&amp;"/"&amp;データ蓄積!BT919)),"")</f>
        <v/>
      </c>
      <c r="C919" s="1199" t="str">
        <f>IFERROR(DATEVALUE(((MID(データ蓄積!BU919,3,2)+2018)&amp;"/"&amp;データ蓄積!BV919&amp;"/"&amp;データ蓄積!BW919)),"")</f>
        <v/>
      </c>
      <c r="D919" s="177">
        <f>データ蓄積!Y919</f>
        <v>0</v>
      </c>
      <c r="E919" s="173"/>
      <c r="F919" s="175"/>
      <c r="G919" s="174"/>
      <c r="H919" s="175"/>
      <c r="I919" s="174" t="str">
        <f>IFERROR(DATEVALUE(IF(D919="初 年 度",IFERROR(((MID(データ蓄積!BR919,3,2)+2018)&amp;"/"&amp;データ蓄積!BS919&amp;"/"&amp;データ蓄積!BT919),""),"")),"")</f>
        <v/>
      </c>
      <c r="J919" s="175" t="str">
        <f>IFERROR(DATEVALUE(IF(D919="初 年 度",IFERROR(((MID(データ蓄積!BU919,3,2)+2018)&amp;"/"&amp;データ蓄積!BV919&amp;"/"&amp;データ蓄積!BW919),""),"")),"")</f>
        <v/>
      </c>
      <c r="K919" s="174" t="str">
        <f>IFERROR(DATEVALUE(IF(D919="次 年 度",IFERROR(((MID(データ蓄積!BR919,3,2)+2018)&amp;"/"&amp;データ蓄積!BS919&amp;"/"&amp;データ蓄積!BT919),""),"")),"")</f>
        <v/>
      </c>
      <c r="L919" s="175" t="str">
        <f>IFERROR(DATEVALUE(IF(D919="次 年 度",IFERROR(((MID(データ蓄積!BU919,3,2)+2018)&amp;"/"&amp;データ蓄積!BV919&amp;"/"&amp;データ蓄積!BW919),""),"")),"")</f>
        <v/>
      </c>
    </row>
    <row r="920" spans="1:12" x14ac:dyDescent="0.15">
      <c r="A920" s="1200">
        <f t="shared" si="8"/>
        <v>453</v>
      </c>
      <c r="B920" s="1199" t="str">
        <f>IFERROR(DATEVALUE(((MID(データ蓄積!BR920,3,2)+2018)&amp;"/"&amp;データ蓄積!BS920&amp;"/"&amp;データ蓄積!BT920)),"")</f>
        <v/>
      </c>
      <c r="C920" s="1199" t="str">
        <f>IFERROR(DATEVALUE(((MID(データ蓄積!BU920,3,2)+2018)&amp;"/"&amp;データ蓄積!BV920&amp;"/"&amp;データ蓄積!BW920)),"")</f>
        <v/>
      </c>
      <c r="D920" s="177">
        <f>データ蓄積!Y920</f>
        <v>0</v>
      </c>
      <c r="E920" s="173" t="str">
        <f>IFERROR(DATEVALUE(IF(D920="初 年 度",IFERROR(((MID(データ蓄積!BR920,3,2)+2018)&amp;"/"&amp;データ蓄積!BS920&amp;"/"&amp;データ蓄積!BT920),""),"")),"")</f>
        <v/>
      </c>
      <c r="F920" s="175" t="str">
        <f>IFERROR(DATEVALUE(IF(D920="初 年 度",IFERROR(((MID(データ蓄積!BU920,3,2)+2018)&amp;"/"&amp;データ蓄積!BV920&amp;"/"&amp;データ蓄積!BW920),""),"")),"")</f>
        <v/>
      </c>
      <c r="G920" s="174" t="str">
        <f>IFERROR(DATEVALUE(IF(D920="次 年 度",IFERROR(((MID(データ蓄積!BR920,3,2)+2018)&amp;"/"&amp;データ蓄積!BS920&amp;"/"&amp;データ蓄積!BT920),""),"")),"")</f>
        <v/>
      </c>
      <c r="H920" s="175" t="str">
        <f>IFERROR(DATEVALUE(IF(D920="次 年 度",IFERROR(((MID(データ蓄積!BU920,3,2)+2018)&amp;"/"&amp;データ蓄積!BV920&amp;"/"&amp;データ蓄積!BW920),""),"")),"")</f>
        <v/>
      </c>
      <c r="I920" s="174"/>
      <c r="J920" s="175"/>
      <c r="K920" s="174"/>
      <c r="L920" s="175"/>
    </row>
    <row r="921" spans="1:12" x14ac:dyDescent="0.15">
      <c r="A921" s="1200">
        <f t="shared" si="8"/>
        <v>453</v>
      </c>
      <c r="B921" s="1199" t="str">
        <f>IFERROR(DATEVALUE(((MID(データ蓄積!BR921,3,2)+2018)&amp;"/"&amp;データ蓄積!BS921&amp;"/"&amp;データ蓄積!BT921)),"")</f>
        <v/>
      </c>
      <c r="C921" s="1199" t="str">
        <f>IFERROR(DATEVALUE(((MID(データ蓄積!BU921,3,2)+2018)&amp;"/"&amp;データ蓄積!BV921&amp;"/"&amp;データ蓄積!BW921)),"")</f>
        <v/>
      </c>
      <c r="D921" s="177">
        <f>データ蓄積!Y921</f>
        <v>0</v>
      </c>
      <c r="E921" s="173"/>
      <c r="F921" s="175"/>
      <c r="G921" s="174"/>
      <c r="H921" s="175"/>
      <c r="I921" s="174" t="str">
        <f>IFERROR(DATEVALUE(IF(D921="初 年 度",IFERROR(((MID(データ蓄積!BR921,3,2)+2018)&amp;"/"&amp;データ蓄積!BS921&amp;"/"&amp;データ蓄積!BT921),""),"")),"")</f>
        <v/>
      </c>
      <c r="J921" s="175" t="str">
        <f>IFERROR(DATEVALUE(IF(D921="初 年 度",IFERROR(((MID(データ蓄積!BU921,3,2)+2018)&amp;"/"&amp;データ蓄積!BV921&amp;"/"&amp;データ蓄積!BW921),""),"")),"")</f>
        <v/>
      </c>
      <c r="K921" s="174" t="str">
        <f>IFERROR(DATEVALUE(IF(D921="次 年 度",IFERROR(((MID(データ蓄積!BR921,3,2)+2018)&amp;"/"&amp;データ蓄積!BS921&amp;"/"&amp;データ蓄積!BT921),""),"")),"")</f>
        <v/>
      </c>
      <c r="L921" s="175" t="str">
        <f>IFERROR(DATEVALUE(IF(D921="次 年 度",IFERROR(((MID(データ蓄積!BU921,3,2)+2018)&amp;"/"&amp;データ蓄積!BV921&amp;"/"&amp;データ蓄積!BW921),""),"")),"")</f>
        <v/>
      </c>
    </row>
    <row r="922" spans="1:12" x14ac:dyDescent="0.15">
      <c r="A922" s="1200">
        <f t="shared" si="8"/>
        <v>454</v>
      </c>
      <c r="B922" s="1199" t="str">
        <f>IFERROR(DATEVALUE(((MID(データ蓄積!BR922,3,2)+2018)&amp;"/"&amp;データ蓄積!BS922&amp;"/"&amp;データ蓄積!BT922)),"")</f>
        <v/>
      </c>
      <c r="C922" s="1199" t="str">
        <f>IFERROR(DATEVALUE(((MID(データ蓄積!BU922,3,2)+2018)&amp;"/"&amp;データ蓄積!BV922&amp;"/"&amp;データ蓄積!BW922)),"")</f>
        <v/>
      </c>
      <c r="D922" s="177">
        <f>データ蓄積!Y922</f>
        <v>0</v>
      </c>
      <c r="E922" s="173" t="str">
        <f>IFERROR(DATEVALUE(IF(D922="初 年 度",IFERROR(((MID(データ蓄積!BR922,3,2)+2018)&amp;"/"&amp;データ蓄積!BS922&amp;"/"&amp;データ蓄積!BT922),""),"")),"")</f>
        <v/>
      </c>
      <c r="F922" s="175" t="str">
        <f>IFERROR(DATEVALUE(IF(D922="初 年 度",IFERROR(((MID(データ蓄積!BU922,3,2)+2018)&amp;"/"&amp;データ蓄積!BV922&amp;"/"&amp;データ蓄積!BW922),""),"")),"")</f>
        <v/>
      </c>
      <c r="G922" s="174" t="str">
        <f>IFERROR(DATEVALUE(IF(D922="次 年 度",IFERROR(((MID(データ蓄積!BR922,3,2)+2018)&amp;"/"&amp;データ蓄積!BS922&amp;"/"&amp;データ蓄積!BT922),""),"")),"")</f>
        <v/>
      </c>
      <c r="H922" s="175" t="str">
        <f>IFERROR(DATEVALUE(IF(D922="次 年 度",IFERROR(((MID(データ蓄積!BU922,3,2)+2018)&amp;"/"&amp;データ蓄積!BV922&amp;"/"&amp;データ蓄積!BW922),""),"")),"")</f>
        <v/>
      </c>
      <c r="I922" s="174"/>
      <c r="J922" s="175"/>
      <c r="K922" s="174"/>
      <c r="L922" s="175"/>
    </row>
    <row r="923" spans="1:12" x14ac:dyDescent="0.15">
      <c r="A923" s="1200">
        <f t="shared" si="8"/>
        <v>454</v>
      </c>
      <c r="B923" s="1199" t="str">
        <f>IFERROR(DATEVALUE(((MID(データ蓄積!BR923,3,2)+2018)&amp;"/"&amp;データ蓄積!BS923&amp;"/"&amp;データ蓄積!BT923)),"")</f>
        <v/>
      </c>
      <c r="C923" s="1199" t="str">
        <f>IFERROR(DATEVALUE(((MID(データ蓄積!BU923,3,2)+2018)&amp;"/"&amp;データ蓄積!BV923&amp;"/"&amp;データ蓄積!BW923)),"")</f>
        <v/>
      </c>
      <c r="D923" s="177">
        <f>データ蓄積!Y923</f>
        <v>0</v>
      </c>
      <c r="E923" s="173"/>
      <c r="F923" s="175"/>
      <c r="G923" s="174"/>
      <c r="H923" s="175"/>
      <c r="I923" s="174" t="str">
        <f>IFERROR(DATEVALUE(IF(D923="初 年 度",IFERROR(((MID(データ蓄積!BR923,3,2)+2018)&amp;"/"&amp;データ蓄積!BS923&amp;"/"&amp;データ蓄積!BT923),""),"")),"")</f>
        <v/>
      </c>
      <c r="J923" s="175" t="str">
        <f>IFERROR(DATEVALUE(IF(D923="初 年 度",IFERROR(((MID(データ蓄積!BU923,3,2)+2018)&amp;"/"&amp;データ蓄積!BV923&amp;"/"&amp;データ蓄積!BW923),""),"")),"")</f>
        <v/>
      </c>
      <c r="K923" s="174" t="str">
        <f>IFERROR(DATEVALUE(IF(D923="次 年 度",IFERROR(((MID(データ蓄積!BR923,3,2)+2018)&amp;"/"&amp;データ蓄積!BS923&amp;"/"&amp;データ蓄積!BT923),""),"")),"")</f>
        <v/>
      </c>
      <c r="L923" s="175" t="str">
        <f>IFERROR(DATEVALUE(IF(D923="次 年 度",IFERROR(((MID(データ蓄積!BU923,3,2)+2018)&amp;"/"&amp;データ蓄積!BV923&amp;"/"&amp;データ蓄積!BW923),""),"")),"")</f>
        <v/>
      </c>
    </row>
    <row r="924" spans="1:12" x14ac:dyDescent="0.15">
      <c r="A924" s="1200">
        <f t="shared" si="8"/>
        <v>455</v>
      </c>
      <c r="B924" s="1199" t="str">
        <f>IFERROR(DATEVALUE(((MID(データ蓄積!BR924,3,2)+2018)&amp;"/"&amp;データ蓄積!BS924&amp;"/"&amp;データ蓄積!BT924)),"")</f>
        <v/>
      </c>
      <c r="C924" s="1199" t="str">
        <f>IFERROR(DATEVALUE(((MID(データ蓄積!BU924,3,2)+2018)&amp;"/"&amp;データ蓄積!BV924&amp;"/"&amp;データ蓄積!BW924)),"")</f>
        <v/>
      </c>
      <c r="D924" s="177">
        <f>データ蓄積!Y924</f>
        <v>0</v>
      </c>
      <c r="E924" s="173" t="str">
        <f>IFERROR(DATEVALUE(IF(D924="初 年 度",IFERROR(((MID(データ蓄積!BR924,3,2)+2018)&amp;"/"&amp;データ蓄積!BS924&amp;"/"&amp;データ蓄積!BT924),""),"")),"")</f>
        <v/>
      </c>
      <c r="F924" s="175" t="str">
        <f>IFERROR(DATEVALUE(IF(D924="初 年 度",IFERROR(((MID(データ蓄積!BU924,3,2)+2018)&amp;"/"&amp;データ蓄積!BV924&amp;"/"&amp;データ蓄積!BW924),""),"")),"")</f>
        <v/>
      </c>
      <c r="G924" s="174" t="str">
        <f>IFERROR(DATEVALUE(IF(D924="次 年 度",IFERROR(((MID(データ蓄積!BR924,3,2)+2018)&amp;"/"&amp;データ蓄積!BS924&amp;"/"&amp;データ蓄積!BT924),""),"")),"")</f>
        <v/>
      </c>
      <c r="H924" s="175" t="str">
        <f>IFERROR(DATEVALUE(IF(D924="次 年 度",IFERROR(((MID(データ蓄積!BU924,3,2)+2018)&amp;"/"&amp;データ蓄積!BV924&amp;"/"&amp;データ蓄積!BW924),""),"")),"")</f>
        <v/>
      </c>
      <c r="I924" s="174"/>
      <c r="J924" s="175"/>
      <c r="K924" s="174"/>
      <c r="L924" s="175"/>
    </row>
    <row r="925" spans="1:12" x14ac:dyDescent="0.15">
      <c r="A925" s="1200">
        <f t="shared" si="8"/>
        <v>455</v>
      </c>
      <c r="B925" s="1199" t="str">
        <f>IFERROR(DATEVALUE(((MID(データ蓄積!BR925,3,2)+2018)&amp;"/"&amp;データ蓄積!BS925&amp;"/"&amp;データ蓄積!BT925)),"")</f>
        <v/>
      </c>
      <c r="C925" s="1199" t="str">
        <f>IFERROR(DATEVALUE(((MID(データ蓄積!BU925,3,2)+2018)&amp;"/"&amp;データ蓄積!BV925&amp;"/"&amp;データ蓄積!BW925)),"")</f>
        <v/>
      </c>
      <c r="D925" s="177">
        <f>データ蓄積!Y925</f>
        <v>0</v>
      </c>
      <c r="E925" s="173"/>
      <c r="F925" s="175"/>
      <c r="G925" s="174"/>
      <c r="H925" s="175"/>
      <c r="I925" s="174" t="str">
        <f>IFERROR(DATEVALUE(IF(D925="初 年 度",IFERROR(((MID(データ蓄積!BR925,3,2)+2018)&amp;"/"&amp;データ蓄積!BS925&amp;"/"&amp;データ蓄積!BT925),""),"")),"")</f>
        <v/>
      </c>
      <c r="J925" s="175" t="str">
        <f>IFERROR(DATEVALUE(IF(D925="初 年 度",IFERROR(((MID(データ蓄積!BU925,3,2)+2018)&amp;"/"&amp;データ蓄積!BV925&amp;"/"&amp;データ蓄積!BW925),""),"")),"")</f>
        <v/>
      </c>
      <c r="K925" s="174" t="str">
        <f>IFERROR(DATEVALUE(IF(D925="次 年 度",IFERROR(((MID(データ蓄積!BR925,3,2)+2018)&amp;"/"&amp;データ蓄積!BS925&amp;"/"&amp;データ蓄積!BT925),""),"")),"")</f>
        <v/>
      </c>
      <c r="L925" s="175" t="str">
        <f>IFERROR(DATEVALUE(IF(D925="次 年 度",IFERROR(((MID(データ蓄積!BU925,3,2)+2018)&amp;"/"&amp;データ蓄積!BV925&amp;"/"&amp;データ蓄積!BW925),""),"")),"")</f>
        <v/>
      </c>
    </row>
    <row r="926" spans="1:12" x14ac:dyDescent="0.15">
      <c r="A926" s="1200">
        <f t="shared" si="8"/>
        <v>456</v>
      </c>
      <c r="B926" s="1199" t="str">
        <f>IFERROR(DATEVALUE(((MID(データ蓄積!BR926,3,2)+2018)&amp;"/"&amp;データ蓄積!BS926&amp;"/"&amp;データ蓄積!BT926)),"")</f>
        <v/>
      </c>
      <c r="C926" s="1199" t="str">
        <f>IFERROR(DATEVALUE(((MID(データ蓄積!BU926,3,2)+2018)&amp;"/"&amp;データ蓄積!BV926&amp;"/"&amp;データ蓄積!BW926)),"")</f>
        <v/>
      </c>
      <c r="D926" s="177">
        <f>データ蓄積!Y926</f>
        <v>0</v>
      </c>
      <c r="E926" s="173" t="str">
        <f>IFERROR(DATEVALUE(IF(D926="初 年 度",IFERROR(((MID(データ蓄積!BR926,3,2)+2018)&amp;"/"&amp;データ蓄積!BS926&amp;"/"&amp;データ蓄積!BT926),""),"")),"")</f>
        <v/>
      </c>
      <c r="F926" s="175" t="str">
        <f>IFERROR(DATEVALUE(IF(D926="初 年 度",IFERROR(((MID(データ蓄積!BU926,3,2)+2018)&amp;"/"&amp;データ蓄積!BV926&amp;"/"&amp;データ蓄積!BW926),""),"")),"")</f>
        <v/>
      </c>
      <c r="G926" s="174" t="str">
        <f>IFERROR(DATEVALUE(IF(D926="次 年 度",IFERROR(((MID(データ蓄積!BR926,3,2)+2018)&amp;"/"&amp;データ蓄積!BS926&amp;"/"&amp;データ蓄積!BT926),""),"")),"")</f>
        <v/>
      </c>
      <c r="H926" s="175" t="str">
        <f>IFERROR(DATEVALUE(IF(D926="次 年 度",IFERROR(((MID(データ蓄積!BU926,3,2)+2018)&amp;"/"&amp;データ蓄積!BV926&amp;"/"&amp;データ蓄積!BW926),""),"")),"")</f>
        <v/>
      </c>
      <c r="I926" s="174"/>
      <c r="J926" s="175"/>
      <c r="K926" s="174"/>
      <c r="L926" s="175"/>
    </row>
    <row r="927" spans="1:12" x14ac:dyDescent="0.15">
      <c r="A927" s="1200">
        <f t="shared" si="8"/>
        <v>456</v>
      </c>
      <c r="B927" s="1199" t="str">
        <f>IFERROR(DATEVALUE(((MID(データ蓄積!BR927,3,2)+2018)&amp;"/"&amp;データ蓄積!BS927&amp;"/"&amp;データ蓄積!BT927)),"")</f>
        <v/>
      </c>
      <c r="C927" s="1199" t="str">
        <f>IFERROR(DATEVALUE(((MID(データ蓄積!BU927,3,2)+2018)&amp;"/"&amp;データ蓄積!BV927&amp;"/"&amp;データ蓄積!BW927)),"")</f>
        <v/>
      </c>
      <c r="D927" s="177">
        <f>データ蓄積!Y927</f>
        <v>0</v>
      </c>
      <c r="E927" s="173"/>
      <c r="F927" s="175"/>
      <c r="G927" s="174"/>
      <c r="H927" s="175"/>
      <c r="I927" s="174" t="str">
        <f>IFERROR(DATEVALUE(IF(D927="初 年 度",IFERROR(((MID(データ蓄積!BR927,3,2)+2018)&amp;"/"&amp;データ蓄積!BS927&amp;"/"&amp;データ蓄積!BT927),""),"")),"")</f>
        <v/>
      </c>
      <c r="J927" s="175" t="str">
        <f>IFERROR(DATEVALUE(IF(D927="初 年 度",IFERROR(((MID(データ蓄積!BU927,3,2)+2018)&amp;"/"&amp;データ蓄積!BV927&amp;"/"&amp;データ蓄積!BW927),""),"")),"")</f>
        <v/>
      </c>
      <c r="K927" s="174" t="str">
        <f>IFERROR(DATEVALUE(IF(D927="次 年 度",IFERROR(((MID(データ蓄積!BR927,3,2)+2018)&amp;"/"&amp;データ蓄積!BS927&amp;"/"&amp;データ蓄積!BT927),""),"")),"")</f>
        <v/>
      </c>
      <c r="L927" s="175" t="str">
        <f>IFERROR(DATEVALUE(IF(D927="次 年 度",IFERROR(((MID(データ蓄積!BU927,3,2)+2018)&amp;"/"&amp;データ蓄積!BV927&amp;"/"&amp;データ蓄積!BW927),""),"")),"")</f>
        <v/>
      </c>
    </row>
    <row r="928" spans="1:12" x14ac:dyDescent="0.15">
      <c r="A928" s="1200">
        <f t="shared" si="8"/>
        <v>457</v>
      </c>
      <c r="B928" s="1199" t="str">
        <f>IFERROR(DATEVALUE(((MID(データ蓄積!BR928,3,2)+2018)&amp;"/"&amp;データ蓄積!BS928&amp;"/"&amp;データ蓄積!BT928)),"")</f>
        <v/>
      </c>
      <c r="C928" s="1199" t="str">
        <f>IFERROR(DATEVALUE(((MID(データ蓄積!BU928,3,2)+2018)&amp;"/"&amp;データ蓄積!BV928&amp;"/"&amp;データ蓄積!BW928)),"")</f>
        <v/>
      </c>
      <c r="D928" s="177">
        <f>データ蓄積!Y928</f>
        <v>0</v>
      </c>
      <c r="E928" s="173" t="str">
        <f>IFERROR(DATEVALUE(IF(D928="初 年 度",IFERROR(((MID(データ蓄積!BR928,3,2)+2018)&amp;"/"&amp;データ蓄積!BS928&amp;"/"&amp;データ蓄積!BT928),""),"")),"")</f>
        <v/>
      </c>
      <c r="F928" s="175" t="str">
        <f>IFERROR(DATEVALUE(IF(D928="初 年 度",IFERROR(((MID(データ蓄積!BU928,3,2)+2018)&amp;"/"&amp;データ蓄積!BV928&amp;"/"&amp;データ蓄積!BW928),""),"")),"")</f>
        <v/>
      </c>
      <c r="G928" s="174" t="str">
        <f>IFERROR(DATEVALUE(IF(D928="次 年 度",IFERROR(((MID(データ蓄積!BR928,3,2)+2018)&amp;"/"&amp;データ蓄積!BS928&amp;"/"&amp;データ蓄積!BT928),""),"")),"")</f>
        <v/>
      </c>
      <c r="H928" s="175" t="str">
        <f>IFERROR(DATEVALUE(IF(D928="次 年 度",IFERROR(((MID(データ蓄積!BU928,3,2)+2018)&amp;"/"&amp;データ蓄積!BV928&amp;"/"&amp;データ蓄積!BW928),""),"")),"")</f>
        <v/>
      </c>
      <c r="I928" s="174"/>
      <c r="J928" s="175"/>
      <c r="K928" s="174"/>
      <c r="L928" s="175"/>
    </row>
    <row r="929" spans="1:12" x14ac:dyDescent="0.15">
      <c r="A929" s="1200">
        <f t="shared" si="8"/>
        <v>457</v>
      </c>
      <c r="B929" s="1199" t="str">
        <f>IFERROR(DATEVALUE(((MID(データ蓄積!BR929,3,2)+2018)&amp;"/"&amp;データ蓄積!BS929&amp;"/"&amp;データ蓄積!BT929)),"")</f>
        <v/>
      </c>
      <c r="C929" s="1199" t="str">
        <f>IFERROR(DATEVALUE(((MID(データ蓄積!BU929,3,2)+2018)&amp;"/"&amp;データ蓄積!BV929&amp;"/"&amp;データ蓄積!BW929)),"")</f>
        <v/>
      </c>
      <c r="D929" s="177">
        <f>データ蓄積!Y929</f>
        <v>0</v>
      </c>
      <c r="E929" s="173"/>
      <c r="F929" s="175"/>
      <c r="G929" s="174"/>
      <c r="H929" s="175"/>
      <c r="I929" s="174" t="str">
        <f>IFERROR(DATEVALUE(IF(D929="初 年 度",IFERROR(((MID(データ蓄積!BR929,3,2)+2018)&amp;"/"&amp;データ蓄積!BS929&amp;"/"&amp;データ蓄積!BT929),""),"")),"")</f>
        <v/>
      </c>
      <c r="J929" s="175" t="str">
        <f>IFERROR(DATEVALUE(IF(D929="初 年 度",IFERROR(((MID(データ蓄積!BU929,3,2)+2018)&amp;"/"&amp;データ蓄積!BV929&amp;"/"&amp;データ蓄積!BW929),""),"")),"")</f>
        <v/>
      </c>
      <c r="K929" s="174" t="str">
        <f>IFERROR(DATEVALUE(IF(D929="次 年 度",IFERROR(((MID(データ蓄積!BR929,3,2)+2018)&amp;"/"&amp;データ蓄積!BS929&amp;"/"&amp;データ蓄積!BT929),""),"")),"")</f>
        <v/>
      </c>
      <c r="L929" s="175" t="str">
        <f>IFERROR(DATEVALUE(IF(D929="次 年 度",IFERROR(((MID(データ蓄積!BU929,3,2)+2018)&amp;"/"&amp;データ蓄積!BV929&amp;"/"&amp;データ蓄積!BW929),""),"")),"")</f>
        <v/>
      </c>
    </row>
    <row r="930" spans="1:12" x14ac:dyDescent="0.15">
      <c r="A930" s="1200">
        <f t="shared" ref="A930:A993" si="9">ROUNDDOWN(ROW()/2-7,0)</f>
        <v>458</v>
      </c>
      <c r="B930" s="1199" t="str">
        <f>IFERROR(DATEVALUE(((MID(データ蓄積!BR930,3,2)+2018)&amp;"/"&amp;データ蓄積!BS930&amp;"/"&amp;データ蓄積!BT930)),"")</f>
        <v/>
      </c>
      <c r="C930" s="1199" t="str">
        <f>IFERROR(DATEVALUE(((MID(データ蓄積!BU930,3,2)+2018)&amp;"/"&amp;データ蓄積!BV930&amp;"/"&amp;データ蓄積!BW930)),"")</f>
        <v/>
      </c>
      <c r="D930" s="177">
        <f>データ蓄積!Y930</f>
        <v>0</v>
      </c>
      <c r="E930" s="173" t="str">
        <f>IFERROR(DATEVALUE(IF(D930="初 年 度",IFERROR(((MID(データ蓄積!BR930,3,2)+2018)&amp;"/"&amp;データ蓄積!BS930&amp;"/"&amp;データ蓄積!BT930),""),"")),"")</f>
        <v/>
      </c>
      <c r="F930" s="175" t="str">
        <f>IFERROR(DATEVALUE(IF(D930="初 年 度",IFERROR(((MID(データ蓄積!BU930,3,2)+2018)&amp;"/"&amp;データ蓄積!BV930&amp;"/"&amp;データ蓄積!BW930),""),"")),"")</f>
        <v/>
      </c>
      <c r="G930" s="174" t="str">
        <f>IFERROR(DATEVALUE(IF(D930="次 年 度",IFERROR(((MID(データ蓄積!BR930,3,2)+2018)&amp;"/"&amp;データ蓄積!BS930&amp;"/"&amp;データ蓄積!BT930),""),"")),"")</f>
        <v/>
      </c>
      <c r="H930" s="175" t="str">
        <f>IFERROR(DATEVALUE(IF(D930="次 年 度",IFERROR(((MID(データ蓄積!BU930,3,2)+2018)&amp;"/"&amp;データ蓄積!BV930&amp;"/"&amp;データ蓄積!BW930),""),"")),"")</f>
        <v/>
      </c>
      <c r="I930" s="174"/>
      <c r="J930" s="175"/>
      <c r="K930" s="174"/>
      <c r="L930" s="175"/>
    </row>
    <row r="931" spans="1:12" x14ac:dyDescent="0.15">
      <c r="A931" s="1200">
        <f t="shared" si="9"/>
        <v>458</v>
      </c>
      <c r="B931" s="1199" t="str">
        <f>IFERROR(DATEVALUE(((MID(データ蓄積!BR931,3,2)+2018)&amp;"/"&amp;データ蓄積!BS931&amp;"/"&amp;データ蓄積!BT931)),"")</f>
        <v/>
      </c>
      <c r="C931" s="1199" t="str">
        <f>IFERROR(DATEVALUE(((MID(データ蓄積!BU931,3,2)+2018)&amp;"/"&amp;データ蓄積!BV931&amp;"/"&amp;データ蓄積!BW931)),"")</f>
        <v/>
      </c>
      <c r="D931" s="177">
        <f>データ蓄積!Y931</f>
        <v>0</v>
      </c>
      <c r="E931" s="173"/>
      <c r="F931" s="175"/>
      <c r="G931" s="174"/>
      <c r="H931" s="175"/>
      <c r="I931" s="174" t="str">
        <f>IFERROR(DATEVALUE(IF(D931="初 年 度",IFERROR(((MID(データ蓄積!BR931,3,2)+2018)&amp;"/"&amp;データ蓄積!BS931&amp;"/"&amp;データ蓄積!BT931),""),"")),"")</f>
        <v/>
      </c>
      <c r="J931" s="175" t="str">
        <f>IFERROR(DATEVALUE(IF(D931="初 年 度",IFERROR(((MID(データ蓄積!BU931,3,2)+2018)&amp;"/"&amp;データ蓄積!BV931&amp;"/"&amp;データ蓄積!BW931),""),"")),"")</f>
        <v/>
      </c>
      <c r="K931" s="174" t="str">
        <f>IFERROR(DATEVALUE(IF(D931="次 年 度",IFERROR(((MID(データ蓄積!BR931,3,2)+2018)&amp;"/"&amp;データ蓄積!BS931&amp;"/"&amp;データ蓄積!BT931),""),"")),"")</f>
        <v/>
      </c>
      <c r="L931" s="175" t="str">
        <f>IFERROR(DATEVALUE(IF(D931="次 年 度",IFERROR(((MID(データ蓄積!BU931,3,2)+2018)&amp;"/"&amp;データ蓄積!BV931&amp;"/"&amp;データ蓄積!BW931),""),"")),"")</f>
        <v/>
      </c>
    </row>
    <row r="932" spans="1:12" x14ac:dyDescent="0.15">
      <c r="A932" s="1200">
        <f t="shared" si="9"/>
        <v>459</v>
      </c>
      <c r="B932" s="1199" t="str">
        <f>IFERROR(DATEVALUE(((MID(データ蓄積!BR932,3,2)+2018)&amp;"/"&amp;データ蓄積!BS932&amp;"/"&amp;データ蓄積!BT932)),"")</f>
        <v/>
      </c>
      <c r="C932" s="1199" t="str">
        <f>IFERROR(DATEVALUE(((MID(データ蓄積!BU932,3,2)+2018)&amp;"/"&amp;データ蓄積!BV932&amp;"/"&amp;データ蓄積!BW932)),"")</f>
        <v/>
      </c>
      <c r="D932" s="177">
        <f>データ蓄積!Y932</f>
        <v>0</v>
      </c>
      <c r="E932" s="173" t="str">
        <f>IFERROR(DATEVALUE(IF(D932="初 年 度",IFERROR(((MID(データ蓄積!BR932,3,2)+2018)&amp;"/"&amp;データ蓄積!BS932&amp;"/"&amp;データ蓄積!BT932),""),"")),"")</f>
        <v/>
      </c>
      <c r="F932" s="175" t="str">
        <f>IFERROR(DATEVALUE(IF(D932="初 年 度",IFERROR(((MID(データ蓄積!BU932,3,2)+2018)&amp;"/"&amp;データ蓄積!BV932&amp;"/"&amp;データ蓄積!BW932),""),"")),"")</f>
        <v/>
      </c>
      <c r="G932" s="174" t="str">
        <f>IFERROR(DATEVALUE(IF(D932="次 年 度",IFERROR(((MID(データ蓄積!BR932,3,2)+2018)&amp;"/"&amp;データ蓄積!BS932&amp;"/"&amp;データ蓄積!BT932),""),"")),"")</f>
        <v/>
      </c>
      <c r="H932" s="175" t="str">
        <f>IFERROR(DATEVALUE(IF(D932="次 年 度",IFERROR(((MID(データ蓄積!BU932,3,2)+2018)&amp;"/"&amp;データ蓄積!BV932&amp;"/"&amp;データ蓄積!BW932),""),"")),"")</f>
        <v/>
      </c>
      <c r="I932" s="174"/>
      <c r="J932" s="175"/>
      <c r="K932" s="174"/>
      <c r="L932" s="175"/>
    </row>
    <row r="933" spans="1:12" x14ac:dyDescent="0.15">
      <c r="A933" s="1200">
        <f t="shared" si="9"/>
        <v>459</v>
      </c>
      <c r="B933" s="1199" t="str">
        <f>IFERROR(DATEVALUE(((MID(データ蓄積!BR933,3,2)+2018)&amp;"/"&amp;データ蓄積!BS933&amp;"/"&amp;データ蓄積!BT933)),"")</f>
        <v/>
      </c>
      <c r="C933" s="1199" t="str">
        <f>IFERROR(DATEVALUE(((MID(データ蓄積!BU933,3,2)+2018)&amp;"/"&amp;データ蓄積!BV933&amp;"/"&amp;データ蓄積!BW933)),"")</f>
        <v/>
      </c>
      <c r="D933" s="177">
        <f>データ蓄積!Y933</f>
        <v>0</v>
      </c>
      <c r="E933" s="173"/>
      <c r="F933" s="175"/>
      <c r="G933" s="174"/>
      <c r="H933" s="175"/>
      <c r="I933" s="174" t="str">
        <f>IFERROR(DATEVALUE(IF(D933="初 年 度",IFERROR(((MID(データ蓄積!BR933,3,2)+2018)&amp;"/"&amp;データ蓄積!BS933&amp;"/"&amp;データ蓄積!BT933),""),"")),"")</f>
        <v/>
      </c>
      <c r="J933" s="175" t="str">
        <f>IFERROR(DATEVALUE(IF(D933="初 年 度",IFERROR(((MID(データ蓄積!BU933,3,2)+2018)&amp;"/"&amp;データ蓄積!BV933&amp;"/"&amp;データ蓄積!BW933),""),"")),"")</f>
        <v/>
      </c>
      <c r="K933" s="174" t="str">
        <f>IFERROR(DATEVALUE(IF(D933="次 年 度",IFERROR(((MID(データ蓄積!BR933,3,2)+2018)&amp;"/"&amp;データ蓄積!BS933&amp;"/"&amp;データ蓄積!BT933),""),"")),"")</f>
        <v/>
      </c>
      <c r="L933" s="175" t="str">
        <f>IFERROR(DATEVALUE(IF(D933="次 年 度",IFERROR(((MID(データ蓄積!BU933,3,2)+2018)&amp;"/"&amp;データ蓄積!BV933&amp;"/"&amp;データ蓄積!BW933),""),"")),"")</f>
        <v/>
      </c>
    </row>
    <row r="934" spans="1:12" x14ac:dyDescent="0.15">
      <c r="A934" s="1200">
        <f t="shared" si="9"/>
        <v>460</v>
      </c>
      <c r="B934" s="1199" t="str">
        <f>IFERROR(DATEVALUE(((MID(データ蓄積!BR934,3,2)+2018)&amp;"/"&amp;データ蓄積!BS934&amp;"/"&amp;データ蓄積!BT934)),"")</f>
        <v/>
      </c>
      <c r="C934" s="1199" t="str">
        <f>IFERROR(DATEVALUE(((MID(データ蓄積!BU934,3,2)+2018)&amp;"/"&amp;データ蓄積!BV934&amp;"/"&amp;データ蓄積!BW934)),"")</f>
        <v/>
      </c>
      <c r="D934" s="177">
        <f>データ蓄積!Y934</f>
        <v>0</v>
      </c>
      <c r="E934" s="173" t="str">
        <f>IFERROR(DATEVALUE(IF(D934="初 年 度",IFERROR(((MID(データ蓄積!BR934,3,2)+2018)&amp;"/"&amp;データ蓄積!BS934&amp;"/"&amp;データ蓄積!BT934),""),"")),"")</f>
        <v/>
      </c>
      <c r="F934" s="175" t="str">
        <f>IFERROR(DATEVALUE(IF(D934="初 年 度",IFERROR(((MID(データ蓄積!BU934,3,2)+2018)&amp;"/"&amp;データ蓄積!BV934&amp;"/"&amp;データ蓄積!BW934),""),"")),"")</f>
        <v/>
      </c>
      <c r="G934" s="174" t="str">
        <f>IFERROR(DATEVALUE(IF(D934="次 年 度",IFERROR(((MID(データ蓄積!BR934,3,2)+2018)&amp;"/"&amp;データ蓄積!BS934&amp;"/"&amp;データ蓄積!BT934),""),"")),"")</f>
        <v/>
      </c>
      <c r="H934" s="175" t="str">
        <f>IFERROR(DATEVALUE(IF(D934="次 年 度",IFERROR(((MID(データ蓄積!BU934,3,2)+2018)&amp;"/"&amp;データ蓄積!BV934&amp;"/"&amp;データ蓄積!BW934),""),"")),"")</f>
        <v/>
      </c>
      <c r="I934" s="174"/>
      <c r="J934" s="175"/>
      <c r="K934" s="174"/>
      <c r="L934" s="175"/>
    </row>
    <row r="935" spans="1:12" x14ac:dyDescent="0.15">
      <c r="A935" s="1200">
        <f t="shared" si="9"/>
        <v>460</v>
      </c>
      <c r="B935" s="1199" t="str">
        <f>IFERROR(DATEVALUE(((MID(データ蓄積!BR935,3,2)+2018)&amp;"/"&amp;データ蓄積!BS935&amp;"/"&amp;データ蓄積!BT935)),"")</f>
        <v/>
      </c>
      <c r="C935" s="1199" t="str">
        <f>IFERROR(DATEVALUE(((MID(データ蓄積!BU935,3,2)+2018)&amp;"/"&amp;データ蓄積!BV935&amp;"/"&amp;データ蓄積!BW935)),"")</f>
        <v/>
      </c>
      <c r="D935" s="177">
        <f>データ蓄積!Y935</f>
        <v>0</v>
      </c>
      <c r="E935" s="173"/>
      <c r="F935" s="175"/>
      <c r="G935" s="174"/>
      <c r="H935" s="175"/>
      <c r="I935" s="174" t="str">
        <f>IFERROR(DATEVALUE(IF(D935="初 年 度",IFERROR(((MID(データ蓄積!BR935,3,2)+2018)&amp;"/"&amp;データ蓄積!BS935&amp;"/"&amp;データ蓄積!BT935),""),"")),"")</f>
        <v/>
      </c>
      <c r="J935" s="175" t="str">
        <f>IFERROR(DATEVALUE(IF(D935="初 年 度",IFERROR(((MID(データ蓄積!BU935,3,2)+2018)&amp;"/"&amp;データ蓄積!BV935&amp;"/"&amp;データ蓄積!BW935),""),"")),"")</f>
        <v/>
      </c>
      <c r="K935" s="174" t="str">
        <f>IFERROR(DATEVALUE(IF(D935="次 年 度",IFERROR(((MID(データ蓄積!BR935,3,2)+2018)&amp;"/"&amp;データ蓄積!BS935&amp;"/"&amp;データ蓄積!BT935),""),"")),"")</f>
        <v/>
      </c>
      <c r="L935" s="175" t="str">
        <f>IFERROR(DATEVALUE(IF(D935="次 年 度",IFERROR(((MID(データ蓄積!BU935,3,2)+2018)&amp;"/"&amp;データ蓄積!BV935&amp;"/"&amp;データ蓄積!BW935),""),"")),"")</f>
        <v/>
      </c>
    </row>
    <row r="936" spans="1:12" x14ac:dyDescent="0.15">
      <c r="A936" s="1200">
        <f t="shared" si="9"/>
        <v>461</v>
      </c>
      <c r="B936" s="1199" t="str">
        <f>IFERROR(DATEVALUE(((MID(データ蓄積!BR936,3,2)+2018)&amp;"/"&amp;データ蓄積!BS936&amp;"/"&amp;データ蓄積!BT936)),"")</f>
        <v/>
      </c>
      <c r="C936" s="1199" t="str">
        <f>IFERROR(DATEVALUE(((MID(データ蓄積!BU936,3,2)+2018)&amp;"/"&amp;データ蓄積!BV936&amp;"/"&amp;データ蓄積!BW936)),"")</f>
        <v/>
      </c>
      <c r="D936" s="177">
        <f>データ蓄積!Y936</f>
        <v>0</v>
      </c>
      <c r="E936" s="173" t="str">
        <f>IFERROR(DATEVALUE(IF(D936="初 年 度",IFERROR(((MID(データ蓄積!BR936,3,2)+2018)&amp;"/"&amp;データ蓄積!BS936&amp;"/"&amp;データ蓄積!BT936),""),"")),"")</f>
        <v/>
      </c>
      <c r="F936" s="175" t="str">
        <f>IFERROR(DATEVALUE(IF(D936="初 年 度",IFERROR(((MID(データ蓄積!BU936,3,2)+2018)&amp;"/"&amp;データ蓄積!BV936&amp;"/"&amp;データ蓄積!BW936),""),"")),"")</f>
        <v/>
      </c>
      <c r="G936" s="174" t="str">
        <f>IFERROR(DATEVALUE(IF(D936="次 年 度",IFERROR(((MID(データ蓄積!BR936,3,2)+2018)&amp;"/"&amp;データ蓄積!BS936&amp;"/"&amp;データ蓄積!BT936),""),"")),"")</f>
        <v/>
      </c>
      <c r="H936" s="175" t="str">
        <f>IFERROR(DATEVALUE(IF(D936="次 年 度",IFERROR(((MID(データ蓄積!BU936,3,2)+2018)&amp;"/"&amp;データ蓄積!BV936&amp;"/"&amp;データ蓄積!BW936),""),"")),"")</f>
        <v/>
      </c>
      <c r="I936" s="174"/>
      <c r="J936" s="175"/>
      <c r="K936" s="174"/>
      <c r="L936" s="175"/>
    </row>
    <row r="937" spans="1:12" x14ac:dyDescent="0.15">
      <c r="A937" s="1200">
        <f t="shared" si="9"/>
        <v>461</v>
      </c>
      <c r="B937" s="1199" t="str">
        <f>IFERROR(DATEVALUE(((MID(データ蓄積!BR937,3,2)+2018)&amp;"/"&amp;データ蓄積!BS937&amp;"/"&amp;データ蓄積!BT937)),"")</f>
        <v/>
      </c>
      <c r="C937" s="1199" t="str">
        <f>IFERROR(DATEVALUE(((MID(データ蓄積!BU937,3,2)+2018)&amp;"/"&amp;データ蓄積!BV937&amp;"/"&amp;データ蓄積!BW937)),"")</f>
        <v/>
      </c>
      <c r="D937" s="177">
        <f>データ蓄積!Y937</f>
        <v>0</v>
      </c>
      <c r="E937" s="173"/>
      <c r="F937" s="175"/>
      <c r="G937" s="174"/>
      <c r="H937" s="175"/>
      <c r="I937" s="174" t="str">
        <f>IFERROR(DATEVALUE(IF(D937="初 年 度",IFERROR(((MID(データ蓄積!BR937,3,2)+2018)&amp;"/"&amp;データ蓄積!BS937&amp;"/"&amp;データ蓄積!BT937),""),"")),"")</f>
        <v/>
      </c>
      <c r="J937" s="175" t="str">
        <f>IFERROR(DATEVALUE(IF(D937="初 年 度",IFERROR(((MID(データ蓄積!BU937,3,2)+2018)&amp;"/"&amp;データ蓄積!BV937&amp;"/"&amp;データ蓄積!BW937),""),"")),"")</f>
        <v/>
      </c>
      <c r="K937" s="174" t="str">
        <f>IFERROR(DATEVALUE(IF(D937="次 年 度",IFERROR(((MID(データ蓄積!BR937,3,2)+2018)&amp;"/"&amp;データ蓄積!BS937&amp;"/"&amp;データ蓄積!BT937),""),"")),"")</f>
        <v/>
      </c>
      <c r="L937" s="175" t="str">
        <f>IFERROR(DATEVALUE(IF(D937="次 年 度",IFERROR(((MID(データ蓄積!BU937,3,2)+2018)&amp;"/"&amp;データ蓄積!BV937&amp;"/"&amp;データ蓄積!BW937),""),"")),"")</f>
        <v/>
      </c>
    </row>
    <row r="938" spans="1:12" x14ac:dyDescent="0.15">
      <c r="A938" s="1200">
        <f t="shared" si="9"/>
        <v>462</v>
      </c>
      <c r="B938" s="1199" t="str">
        <f>IFERROR(DATEVALUE(((MID(データ蓄積!BR938,3,2)+2018)&amp;"/"&amp;データ蓄積!BS938&amp;"/"&amp;データ蓄積!BT938)),"")</f>
        <v/>
      </c>
      <c r="C938" s="1199" t="str">
        <f>IFERROR(DATEVALUE(((MID(データ蓄積!BU938,3,2)+2018)&amp;"/"&amp;データ蓄積!BV938&amp;"/"&amp;データ蓄積!BW938)),"")</f>
        <v/>
      </c>
      <c r="D938" s="177">
        <f>データ蓄積!Y938</f>
        <v>0</v>
      </c>
      <c r="E938" s="173" t="str">
        <f>IFERROR(DATEVALUE(IF(D938="初 年 度",IFERROR(((MID(データ蓄積!BR938,3,2)+2018)&amp;"/"&amp;データ蓄積!BS938&amp;"/"&amp;データ蓄積!BT938),""),"")),"")</f>
        <v/>
      </c>
      <c r="F938" s="175" t="str">
        <f>IFERROR(DATEVALUE(IF(D938="初 年 度",IFERROR(((MID(データ蓄積!BU938,3,2)+2018)&amp;"/"&amp;データ蓄積!BV938&amp;"/"&amp;データ蓄積!BW938),""),"")),"")</f>
        <v/>
      </c>
      <c r="G938" s="174" t="str">
        <f>IFERROR(DATEVALUE(IF(D938="次 年 度",IFERROR(((MID(データ蓄積!BR938,3,2)+2018)&amp;"/"&amp;データ蓄積!BS938&amp;"/"&amp;データ蓄積!BT938),""),"")),"")</f>
        <v/>
      </c>
      <c r="H938" s="175" t="str">
        <f>IFERROR(DATEVALUE(IF(D938="次 年 度",IFERROR(((MID(データ蓄積!BU938,3,2)+2018)&amp;"/"&amp;データ蓄積!BV938&amp;"/"&amp;データ蓄積!BW938),""),"")),"")</f>
        <v/>
      </c>
      <c r="I938" s="174"/>
      <c r="J938" s="175"/>
      <c r="K938" s="174"/>
      <c r="L938" s="175"/>
    </row>
    <row r="939" spans="1:12" x14ac:dyDescent="0.15">
      <c r="A939" s="1200">
        <f t="shared" si="9"/>
        <v>462</v>
      </c>
      <c r="B939" s="1199" t="str">
        <f>IFERROR(DATEVALUE(((MID(データ蓄積!BR939,3,2)+2018)&amp;"/"&amp;データ蓄積!BS939&amp;"/"&amp;データ蓄積!BT939)),"")</f>
        <v/>
      </c>
      <c r="C939" s="1199" t="str">
        <f>IFERROR(DATEVALUE(((MID(データ蓄積!BU939,3,2)+2018)&amp;"/"&amp;データ蓄積!BV939&amp;"/"&amp;データ蓄積!BW939)),"")</f>
        <v/>
      </c>
      <c r="D939" s="177">
        <f>データ蓄積!Y939</f>
        <v>0</v>
      </c>
      <c r="E939" s="173"/>
      <c r="F939" s="175"/>
      <c r="G939" s="174"/>
      <c r="H939" s="175"/>
      <c r="I939" s="174" t="str">
        <f>IFERROR(DATEVALUE(IF(D939="初 年 度",IFERROR(((MID(データ蓄積!BR939,3,2)+2018)&amp;"/"&amp;データ蓄積!BS939&amp;"/"&amp;データ蓄積!BT939),""),"")),"")</f>
        <v/>
      </c>
      <c r="J939" s="175" t="str">
        <f>IFERROR(DATEVALUE(IF(D939="初 年 度",IFERROR(((MID(データ蓄積!BU939,3,2)+2018)&amp;"/"&amp;データ蓄積!BV939&amp;"/"&amp;データ蓄積!BW939),""),"")),"")</f>
        <v/>
      </c>
      <c r="K939" s="174" t="str">
        <f>IFERROR(DATEVALUE(IF(D939="次 年 度",IFERROR(((MID(データ蓄積!BR939,3,2)+2018)&amp;"/"&amp;データ蓄積!BS939&amp;"/"&amp;データ蓄積!BT939),""),"")),"")</f>
        <v/>
      </c>
      <c r="L939" s="175" t="str">
        <f>IFERROR(DATEVALUE(IF(D939="次 年 度",IFERROR(((MID(データ蓄積!BU939,3,2)+2018)&amp;"/"&amp;データ蓄積!BV939&amp;"/"&amp;データ蓄積!BW939),""),"")),"")</f>
        <v/>
      </c>
    </row>
    <row r="940" spans="1:12" x14ac:dyDescent="0.15">
      <c r="A940" s="1200">
        <f t="shared" si="9"/>
        <v>463</v>
      </c>
      <c r="B940" s="1199" t="str">
        <f>IFERROR(DATEVALUE(((MID(データ蓄積!BR940,3,2)+2018)&amp;"/"&amp;データ蓄積!BS940&amp;"/"&amp;データ蓄積!BT940)),"")</f>
        <v/>
      </c>
      <c r="C940" s="1199" t="str">
        <f>IFERROR(DATEVALUE(((MID(データ蓄積!BU940,3,2)+2018)&amp;"/"&amp;データ蓄積!BV940&amp;"/"&amp;データ蓄積!BW940)),"")</f>
        <v/>
      </c>
      <c r="D940" s="177">
        <f>データ蓄積!Y940</f>
        <v>0</v>
      </c>
      <c r="E940" s="173" t="str">
        <f>IFERROR(DATEVALUE(IF(D940="初 年 度",IFERROR(((MID(データ蓄積!BR940,3,2)+2018)&amp;"/"&amp;データ蓄積!BS940&amp;"/"&amp;データ蓄積!BT940),""),"")),"")</f>
        <v/>
      </c>
      <c r="F940" s="175" t="str">
        <f>IFERROR(DATEVALUE(IF(D940="初 年 度",IFERROR(((MID(データ蓄積!BU940,3,2)+2018)&amp;"/"&amp;データ蓄積!BV940&amp;"/"&amp;データ蓄積!BW940),""),"")),"")</f>
        <v/>
      </c>
      <c r="G940" s="174" t="str">
        <f>IFERROR(DATEVALUE(IF(D940="次 年 度",IFERROR(((MID(データ蓄積!BR940,3,2)+2018)&amp;"/"&amp;データ蓄積!BS940&amp;"/"&amp;データ蓄積!BT940),""),"")),"")</f>
        <v/>
      </c>
      <c r="H940" s="175" t="str">
        <f>IFERROR(DATEVALUE(IF(D940="次 年 度",IFERROR(((MID(データ蓄積!BU940,3,2)+2018)&amp;"/"&amp;データ蓄積!BV940&amp;"/"&amp;データ蓄積!BW940),""),"")),"")</f>
        <v/>
      </c>
      <c r="I940" s="174"/>
      <c r="J940" s="175"/>
      <c r="K940" s="174"/>
      <c r="L940" s="175"/>
    </row>
    <row r="941" spans="1:12" x14ac:dyDescent="0.15">
      <c r="A941" s="1200">
        <f t="shared" si="9"/>
        <v>463</v>
      </c>
      <c r="B941" s="1199" t="str">
        <f>IFERROR(DATEVALUE(((MID(データ蓄積!BR941,3,2)+2018)&amp;"/"&amp;データ蓄積!BS941&amp;"/"&amp;データ蓄積!BT941)),"")</f>
        <v/>
      </c>
      <c r="C941" s="1199" t="str">
        <f>IFERROR(DATEVALUE(((MID(データ蓄積!BU941,3,2)+2018)&amp;"/"&amp;データ蓄積!BV941&amp;"/"&amp;データ蓄積!BW941)),"")</f>
        <v/>
      </c>
      <c r="D941" s="177">
        <f>データ蓄積!Y941</f>
        <v>0</v>
      </c>
      <c r="E941" s="173"/>
      <c r="F941" s="175"/>
      <c r="G941" s="174"/>
      <c r="H941" s="175"/>
      <c r="I941" s="174" t="str">
        <f>IFERROR(DATEVALUE(IF(D941="初 年 度",IFERROR(((MID(データ蓄積!BR941,3,2)+2018)&amp;"/"&amp;データ蓄積!BS941&amp;"/"&amp;データ蓄積!BT941),""),"")),"")</f>
        <v/>
      </c>
      <c r="J941" s="175" t="str">
        <f>IFERROR(DATEVALUE(IF(D941="初 年 度",IFERROR(((MID(データ蓄積!BU941,3,2)+2018)&amp;"/"&amp;データ蓄積!BV941&amp;"/"&amp;データ蓄積!BW941),""),"")),"")</f>
        <v/>
      </c>
      <c r="K941" s="174" t="str">
        <f>IFERROR(DATEVALUE(IF(D941="次 年 度",IFERROR(((MID(データ蓄積!BR941,3,2)+2018)&amp;"/"&amp;データ蓄積!BS941&amp;"/"&amp;データ蓄積!BT941),""),"")),"")</f>
        <v/>
      </c>
      <c r="L941" s="175" t="str">
        <f>IFERROR(DATEVALUE(IF(D941="次 年 度",IFERROR(((MID(データ蓄積!BU941,3,2)+2018)&amp;"/"&amp;データ蓄積!BV941&amp;"/"&amp;データ蓄積!BW941),""),"")),"")</f>
        <v/>
      </c>
    </row>
    <row r="942" spans="1:12" x14ac:dyDescent="0.15">
      <c r="A942" s="1200">
        <f t="shared" si="9"/>
        <v>464</v>
      </c>
      <c r="B942" s="1199" t="str">
        <f>IFERROR(DATEVALUE(((MID(データ蓄積!BR942,3,2)+2018)&amp;"/"&amp;データ蓄積!BS942&amp;"/"&amp;データ蓄積!BT942)),"")</f>
        <v/>
      </c>
      <c r="C942" s="1199" t="str">
        <f>IFERROR(DATEVALUE(((MID(データ蓄積!BU942,3,2)+2018)&amp;"/"&amp;データ蓄積!BV942&amp;"/"&amp;データ蓄積!BW942)),"")</f>
        <v/>
      </c>
      <c r="D942" s="177">
        <f>データ蓄積!Y942</f>
        <v>0</v>
      </c>
      <c r="E942" s="173" t="str">
        <f>IFERROR(DATEVALUE(IF(D942="初 年 度",IFERROR(((MID(データ蓄積!BR942,3,2)+2018)&amp;"/"&amp;データ蓄積!BS942&amp;"/"&amp;データ蓄積!BT942),""),"")),"")</f>
        <v/>
      </c>
      <c r="F942" s="175" t="str">
        <f>IFERROR(DATEVALUE(IF(D942="初 年 度",IFERROR(((MID(データ蓄積!BU942,3,2)+2018)&amp;"/"&amp;データ蓄積!BV942&amp;"/"&amp;データ蓄積!BW942),""),"")),"")</f>
        <v/>
      </c>
      <c r="G942" s="174" t="str">
        <f>IFERROR(DATEVALUE(IF(D942="次 年 度",IFERROR(((MID(データ蓄積!BR942,3,2)+2018)&amp;"/"&amp;データ蓄積!BS942&amp;"/"&amp;データ蓄積!BT942),""),"")),"")</f>
        <v/>
      </c>
      <c r="H942" s="175" t="str">
        <f>IFERROR(DATEVALUE(IF(D942="次 年 度",IFERROR(((MID(データ蓄積!BU942,3,2)+2018)&amp;"/"&amp;データ蓄積!BV942&amp;"/"&amp;データ蓄積!BW942),""),"")),"")</f>
        <v/>
      </c>
      <c r="I942" s="174"/>
      <c r="J942" s="175"/>
      <c r="K942" s="174"/>
      <c r="L942" s="175"/>
    </row>
    <row r="943" spans="1:12" x14ac:dyDescent="0.15">
      <c r="A943" s="1200">
        <f t="shared" si="9"/>
        <v>464</v>
      </c>
      <c r="B943" s="1199" t="str">
        <f>IFERROR(DATEVALUE(((MID(データ蓄積!BR943,3,2)+2018)&amp;"/"&amp;データ蓄積!BS943&amp;"/"&amp;データ蓄積!BT943)),"")</f>
        <v/>
      </c>
      <c r="C943" s="1199" t="str">
        <f>IFERROR(DATEVALUE(((MID(データ蓄積!BU943,3,2)+2018)&amp;"/"&amp;データ蓄積!BV943&amp;"/"&amp;データ蓄積!BW943)),"")</f>
        <v/>
      </c>
      <c r="D943" s="177">
        <f>データ蓄積!Y943</f>
        <v>0</v>
      </c>
      <c r="E943" s="173"/>
      <c r="F943" s="175"/>
      <c r="G943" s="174"/>
      <c r="H943" s="175"/>
      <c r="I943" s="174" t="str">
        <f>IFERROR(DATEVALUE(IF(D943="初 年 度",IFERROR(((MID(データ蓄積!BR943,3,2)+2018)&amp;"/"&amp;データ蓄積!BS943&amp;"/"&amp;データ蓄積!BT943),""),"")),"")</f>
        <v/>
      </c>
      <c r="J943" s="175" t="str">
        <f>IFERROR(DATEVALUE(IF(D943="初 年 度",IFERROR(((MID(データ蓄積!BU943,3,2)+2018)&amp;"/"&amp;データ蓄積!BV943&amp;"/"&amp;データ蓄積!BW943),""),"")),"")</f>
        <v/>
      </c>
      <c r="K943" s="174" t="str">
        <f>IFERROR(DATEVALUE(IF(D943="次 年 度",IFERROR(((MID(データ蓄積!BR943,3,2)+2018)&amp;"/"&amp;データ蓄積!BS943&amp;"/"&amp;データ蓄積!BT943),""),"")),"")</f>
        <v/>
      </c>
      <c r="L943" s="175" t="str">
        <f>IFERROR(DATEVALUE(IF(D943="次 年 度",IFERROR(((MID(データ蓄積!BU943,3,2)+2018)&amp;"/"&amp;データ蓄積!BV943&amp;"/"&amp;データ蓄積!BW943),""),"")),"")</f>
        <v/>
      </c>
    </row>
    <row r="944" spans="1:12" x14ac:dyDescent="0.15">
      <c r="A944" s="1200">
        <f t="shared" si="9"/>
        <v>465</v>
      </c>
      <c r="B944" s="1199" t="str">
        <f>IFERROR(DATEVALUE(((MID(データ蓄積!BR944,3,2)+2018)&amp;"/"&amp;データ蓄積!BS944&amp;"/"&amp;データ蓄積!BT944)),"")</f>
        <v/>
      </c>
      <c r="C944" s="1199" t="str">
        <f>IFERROR(DATEVALUE(((MID(データ蓄積!BU944,3,2)+2018)&amp;"/"&amp;データ蓄積!BV944&amp;"/"&amp;データ蓄積!BW944)),"")</f>
        <v/>
      </c>
      <c r="D944" s="177">
        <f>データ蓄積!Y944</f>
        <v>0</v>
      </c>
      <c r="E944" s="173" t="str">
        <f>IFERROR(DATEVALUE(IF(D944="初 年 度",IFERROR(((MID(データ蓄積!BR944,3,2)+2018)&amp;"/"&amp;データ蓄積!BS944&amp;"/"&amp;データ蓄積!BT944),""),"")),"")</f>
        <v/>
      </c>
      <c r="F944" s="175" t="str">
        <f>IFERROR(DATEVALUE(IF(D944="初 年 度",IFERROR(((MID(データ蓄積!BU944,3,2)+2018)&amp;"/"&amp;データ蓄積!BV944&amp;"/"&amp;データ蓄積!BW944),""),"")),"")</f>
        <v/>
      </c>
      <c r="G944" s="174" t="str">
        <f>IFERROR(DATEVALUE(IF(D944="次 年 度",IFERROR(((MID(データ蓄積!BR944,3,2)+2018)&amp;"/"&amp;データ蓄積!BS944&amp;"/"&amp;データ蓄積!BT944),""),"")),"")</f>
        <v/>
      </c>
      <c r="H944" s="175" t="str">
        <f>IFERROR(DATEVALUE(IF(D944="次 年 度",IFERROR(((MID(データ蓄積!BU944,3,2)+2018)&amp;"/"&amp;データ蓄積!BV944&amp;"/"&amp;データ蓄積!BW944),""),"")),"")</f>
        <v/>
      </c>
      <c r="I944" s="174"/>
      <c r="J944" s="175"/>
      <c r="K944" s="174"/>
      <c r="L944" s="175"/>
    </row>
    <row r="945" spans="1:12" x14ac:dyDescent="0.15">
      <c r="A945" s="1200">
        <f t="shared" si="9"/>
        <v>465</v>
      </c>
      <c r="B945" s="1199" t="str">
        <f>IFERROR(DATEVALUE(((MID(データ蓄積!BR945,3,2)+2018)&amp;"/"&amp;データ蓄積!BS945&amp;"/"&amp;データ蓄積!BT945)),"")</f>
        <v/>
      </c>
      <c r="C945" s="1199" t="str">
        <f>IFERROR(DATEVALUE(((MID(データ蓄積!BU945,3,2)+2018)&amp;"/"&amp;データ蓄積!BV945&amp;"/"&amp;データ蓄積!BW945)),"")</f>
        <v/>
      </c>
      <c r="D945" s="177">
        <f>データ蓄積!Y945</f>
        <v>0</v>
      </c>
      <c r="E945" s="173"/>
      <c r="F945" s="175"/>
      <c r="G945" s="174"/>
      <c r="H945" s="175"/>
      <c r="I945" s="174" t="str">
        <f>IFERROR(DATEVALUE(IF(D945="初 年 度",IFERROR(((MID(データ蓄積!BR945,3,2)+2018)&amp;"/"&amp;データ蓄積!BS945&amp;"/"&amp;データ蓄積!BT945),""),"")),"")</f>
        <v/>
      </c>
      <c r="J945" s="175" t="str">
        <f>IFERROR(DATEVALUE(IF(D945="初 年 度",IFERROR(((MID(データ蓄積!BU945,3,2)+2018)&amp;"/"&amp;データ蓄積!BV945&amp;"/"&amp;データ蓄積!BW945),""),"")),"")</f>
        <v/>
      </c>
      <c r="K945" s="174" t="str">
        <f>IFERROR(DATEVALUE(IF(D945="次 年 度",IFERROR(((MID(データ蓄積!BR945,3,2)+2018)&amp;"/"&amp;データ蓄積!BS945&amp;"/"&amp;データ蓄積!BT945),""),"")),"")</f>
        <v/>
      </c>
      <c r="L945" s="175" t="str">
        <f>IFERROR(DATEVALUE(IF(D945="次 年 度",IFERROR(((MID(データ蓄積!BU945,3,2)+2018)&amp;"/"&amp;データ蓄積!BV945&amp;"/"&amp;データ蓄積!BW945),""),"")),"")</f>
        <v/>
      </c>
    </row>
    <row r="946" spans="1:12" x14ac:dyDescent="0.15">
      <c r="A946" s="1200">
        <f t="shared" si="9"/>
        <v>466</v>
      </c>
      <c r="B946" s="1199" t="str">
        <f>IFERROR(DATEVALUE(((MID(データ蓄積!BR946,3,2)+2018)&amp;"/"&amp;データ蓄積!BS946&amp;"/"&amp;データ蓄積!BT946)),"")</f>
        <v/>
      </c>
      <c r="C946" s="1199" t="str">
        <f>IFERROR(DATEVALUE(((MID(データ蓄積!BU946,3,2)+2018)&amp;"/"&amp;データ蓄積!BV946&amp;"/"&amp;データ蓄積!BW946)),"")</f>
        <v/>
      </c>
      <c r="D946" s="177">
        <f>データ蓄積!Y946</f>
        <v>0</v>
      </c>
      <c r="E946" s="173" t="str">
        <f>IFERROR(DATEVALUE(IF(D946="初 年 度",IFERROR(((MID(データ蓄積!BR946,3,2)+2018)&amp;"/"&amp;データ蓄積!BS946&amp;"/"&amp;データ蓄積!BT946),""),"")),"")</f>
        <v/>
      </c>
      <c r="F946" s="175" t="str">
        <f>IFERROR(DATEVALUE(IF(D946="初 年 度",IFERROR(((MID(データ蓄積!BU946,3,2)+2018)&amp;"/"&amp;データ蓄積!BV946&amp;"/"&amp;データ蓄積!BW946),""),"")),"")</f>
        <v/>
      </c>
      <c r="G946" s="174" t="str">
        <f>IFERROR(DATEVALUE(IF(D946="次 年 度",IFERROR(((MID(データ蓄積!BR946,3,2)+2018)&amp;"/"&amp;データ蓄積!BS946&amp;"/"&amp;データ蓄積!BT946),""),"")),"")</f>
        <v/>
      </c>
      <c r="H946" s="175" t="str">
        <f>IFERROR(DATEVALUE(IF(D946="次 年 度",IFERROR(((MID(データ蓄積!BU946,3,2)+2018)&amp;"/"&amp;データ蓄積!BV946&amp;"/"&amp;データ蓄積!BW946),""),"")),"")</f>
        <v/>
      </c>
      <c r="I946" s="174"/>
      <c r="J946" s="175"/>
      <c r="K946" s="174"/>
      <c r="L946" s="175"/>
    </row>
    <row r="947" spans="1:12" x14ac:dyDescent="0.15">
      <c r="A947" s="1200">
        <f t="shared" si="9"/>
        <v>466</v>
      </c>
      <c r="B947" s="1199" t="str">
        <f>IFERROR(DATEVALUE(((MID(データ蓄積!BR947,3,2)+2018)&amp;"/"&amp;データ蓄積!BS947&amp;"/"&amp;データ蓄積!BT947)),"")</f>
        <v/>
      </c>
      <c r="C947" s="1199" t="str">
        <f>IFERROR(DATEVALUE(((MID(データ蓄積!BU947,3,2)+2018)&amp;"/"&amp;データ蓄積!BV947&amp;"/"&amp;データ蓄積!BW947)),"")</f>
        <v/>
      </c>
      <c r="D947" s="177">
        <f>データ蓄積!Y947</f>
        <v>0</v>
      </c>
      <c r="E947" s="173"/>
      <c r="F947" s="175"/>
      <c r="G947" s="174"/>
      <c r="H947" s="175"/>
      <c r="I947" s="174" t="str">
        <f>IFERROR(DATEVALUE(IF(D947="初 年 度",IFERROR(((MID(データ蓄積!BR947,3,2)+2018)&amp;"/"&amp;データ蓄積!BS947&amp;"/"&amp;データ蓄積!BT947),""),"")),"")</f>
        <v/>
      </c>
      <c r="J947" s="175" t="str">
        <f>IFERROR(DATEVALUE(IF(D947="初 年 度",IFERROR(((MID(データ蓄積!BU947,3,2)+2018)&amp;"/"&amp;データ蓄積!BV947&amp;"/"&amp;データ蓄積!BW947),""),"")),"")</f>
        <v/>
      </c>
      <c r="K947" s="174" t="str">
        <f>IFERROR(DATEVALUE(IF(D947="次 年 度",IFERROR(((MID(データ蓄積!BR947,3,2)+2018)&amp;"/"&amp;データ蓄積!BS947&amp;"/"&amp;データ蓄積!BT947),""),"")),"")</f>
        <v/>
      </c>
      <c r="L947" s="175" t="str">
        <f>IFERROR(DATEVALUE(IF(D947="次 年 度",IFERROR(((MID(データ蓄積!BU947,3,2)+2018)&amp;"/"&amp;データ蓄積!BV947&amp;"/"&amp;データ蓄積!BW947),""),"")),"")</f>
        <v/>
      </c>
    </row>
    <row r="948" spans="1:12" x14ac:dyDescent="0.15">
      <c r="A948" s="1200">
        <f t="shared" si="9"/>
        <v>467</v>
      </c>
      <c r="B948" s="1199" t="str">
        <f>IFERROR(DATEVALUE(((MID(データ蓄積!BR948,3,2)+2018)&amp;"/"&amp;データ蓄積!BS948&amp;"/"&amp;データ蓄積!BT948)),"")</f>
        <v/>
      </c>
      <c r="C948" s="1199" t="str">
        <f>IFERROR(DATEVALUE(((MID(データ蓄積!BU948,3,2)+2018)&amp;"/"&amp;データ蓄積!BV948&amp;"/"&amp;データ蓄積!BW948)),"")</f>
        <v/>
      </c>
      <c r="D948" s="177">
        <f>データ蓄積!Y948</f>
        <v>0</v>
      </c>
      <c r="E948" s="173" t="str">
        <f>IFERROR(DATEVALUE(IF(D948="初 年 度",IFERROR(((MID(データ蓄積!BR948,3,2)+2018)&amp;"/"&amp;データ蓄積!BS948&amp;"/"&amp;データ蓄積!BT948),""),"")),"")</f>
        <v/>
      </c>
      <c r="F948" s="175" t="str">
        <f>IFERROR(DATEVALUE(IF(D948="初 年 度",IFERROR(((MID(データ蓄積!BU948,3,2)+2018)&amp;"/"&amp;データ蓄積!BV948&amp;"/"&amp;データ蓄積!BW948),""),"")),"")</f>
        <v/>
      </c>
      <c r="G948" s="174" t="str">
        <f>IFERROR(DATEVALUE(IF(D948="次 年 度",IFERROR(((MID(データ蓄積!BR948,3,2)+2018)&amp;"/"&amp;データ蓄積!BS948&amp;"/"&amp;データ蓄積!BT948),""),"")),"")</f>
        <v/>
      </c>
      <c r="H948" s="175" t="str">
        <f>IFERROR(DATEVALUE(IF(D948="次 年 度",IFERROR(((MID(データ蓄積!BU948,3,2)+2018)&amp;"/"&amp;データ蓄積!BV948&amp;"/"&amp;データ蓄積!BW948),""),"")),"")</f>
        <v/>
      </c>
      <c r="I948" s="174"/>
      <c r="J948" s="175"/>
      <c r="K948" s="174"/>
      <c r="L948" s="175"/>
    </row>
    <row r="949" spans="1:12" x14ac:dyDescent="0.15">
      <c r="A949" s="1200">
        <f t="shared" si="9"/>
        <v>467</v>
      </c>
      <c r="B949" s="1199" t="str">
        <f>IFERROR(DATEVALUE(((MID(データ蓄積!BR949,3,2)+2018)&amp;"/"&amp;データ蓄積!BS949&amp;"/"&amp;データ蓄積!BT949)),"")</f>
        <v/>
      </c>
      <c r="C949" s="1199" t="str">
        <f>IFERROR(DATEVALUE(((MID(データ蓄積!BU949,3,2)+2018)&amp;"/"&amp;データ蓄積!BV949&amp;"/"&amp;データ蓄積!BW949)),"")</f>
        <v/>
      </c>
      <c r="D949" s="177">
        <f>データ蓄積!Y949</f>
        <v>0</v>
      </c>
      <c r="E949" s="173"/>
      <c r="F949" s="175"/>
      <c r="G949" s="174"/>
      <c r="H949" s="175"/>
      <c r="I949" s="174" t="str">
        <f>IFERROR(DATEVALUE(IF(D949="初 年 度",IFERROR(((MID(データ蓄積!BR949,3,2)+2018)&amp;"/"&amp;データ蓄積!BS949&amp;"/"&amp;データ蓄積!BT949),""),"")),"")</f>
        <v/>
      </c>
      <c r="J949" s="175" t="str">
        <f>IFERROR(DATEVALUE(IF(D949="初 年 度",IFERROR(((MID(データ蓄積!BU949,3,2)+2018)&amp;"/"&amp;データ蓄積!BV949&amp;"/"&amp;データ蓄積!BW949),""),"")),"")</f>
        <v/>
      </c>
      <c r="K949" s="174" t="str">
        <f>IFERROR(DATEVALUE(IF(D949="次 年 度",IFERROR(((MID(データ蓄積!BR949,3,2)+2018)&amp;"/"&amp;データ蓄積!BS949&amp;"/"&amp;データ蓄積!BT949),""),"")),"")</f>
        <v/>
      </c>
      <c r="L949" s="175" t="str">
        <f>IFERROR(DATEVALUE(IF(D949="次 年 度",IFERROR(((MID(データ蓄積!BU949,3,2)+2018)&amp;"/"&amp;データ蓄積!BV949&amp;"/"&amp;データ蓄積!BW949),""),"")),"")</f>
        <v/>
      </c>
    </row>
    <row r="950" spans="1:12" x14ac:dyDescent="0.15">
      <c r="A950" s="1200">
        <f t="shared" si="9"/>
        <v>468</v>
      </c>
      <c r="B950" s="1199" t="str">
        <f>IFERROR(DATEVALUE(((MID(データ蓄積!BR950,3,2)+2018)&amp;"/"&amp;データ蓄積!BS950&amp;"/"&amp;データ蓄積!BT950)),"")</f>
        <v/>
      </c>
      <c r="C950" s="1199" t="str">
        <f>IFERROR(DATEVALUE(((MID(データ蓄積!BU950,3,2)+2018)&amp;"/"&amp;データ蓄積!BV950&amp;"/"&amp;データ蓄積!BW950)),"")</f>
        <v/>
      </c>
      <c r="D950" s="177">
        <f>データ蓄積!Y950</f>
        <v>0</v>
      </c>
      <c r="E950" s="173" t="str">
        <f>IFERROR(DATEVALUE(IF(D950="初 年 度",IFERROR(((MID(データ蓄積!BR950,3,2)+2018)&amp;"/"&amp;データ蓄積!BS950&amp;"/"&amp;データ蓄積!BT950),""),"")),"")</f>
        <v/>
      </c>
      <c r="F950" s="175" t="str">
        <f>IFERROR(DATEVALUE(IF(D950="初 年 度",IFERROR(((MID(データ蓄積!BU950,3,2)+2018)&amp;"/"&amp;データ蓄積!BV950&amp;"/"&amp;データ蓄積!BW950),""),"")),"")</f>
        <v/>
      </c>
      <c r="G950" s="174" t="str">
        <f>IFERROR(DATEVALUE(IF(D950="次 年 度",IFERROR(((MID(データ蓄積!BR950,3,2)+2018)&amp;"/"&amp;データ蓄積!BS950&amp;"/"&amp;データ蓄積!BT950),""),"")),"")</f>
        <v/>
      </c>
      <c r="H950" s="175" t="str">
        <f>IFERROR(DATEVALUE(IF(D950="次 年 度",IFERROR(((MID(データ蓄積!BU950,3,2)+2018)&amp;"/"&amp;データ蓄積!BV950&amp;"/"&amp;データ蓄積!BW950),""),"")),"")</f>
        <v/>
      </c>
      <c r="I950" s="174"/>
      <c r="J950" s="175"/>
      <c r="K950" s="174"/>
      <c r="L950" s="175"/>
    </row>
    <row r="951" spans="1:12" x14ac:dyDescent="0.15">
      <c r="A951" s="1200">
        <f t="shared" si="9"/>
        <v>468</v>
      </c>
      <c r="B951" s="1199" t="str">
        <f>IFERROR(DATEVALUE(((MID(データ蓄積!BR951,3,2)+2018)&amp;"/"&amp;データ蓄積!BS951&amp;"/"&amp;データ蓄積!BT951)),"")</f>
        <v/>
      </c>
      <c r="C951" s="1199" t="str">
        <f>IFERROR(DATEVALUE(((MID(データ蓄積!BU951,3,2)+2018)&amp;"/"&amp;データ蓄積!BV951&amp;"/"&amp;データ蓄積!BW951)),"")</f>
        <v/>
      </c>
      <c r="D951" s="177">
        <f>データ蓄積!Y951</f>
        <v>0</v>
      </c>
      <c r="E951" s="173"/>
      <c r="F951" s="175"/>
      <c r="G951" s="174"/>
      <c r="H951" s="175"/>
      <c r="I951" s="174" t="str">
        <f>IFERROR(DATEVALUE(IF(D951="初 年 度",IFERROR(((MID(データ蓄積!BR951,3,2)+2018)&amp;"/"&amp;データ蓄積!BS951&amp;"/"&amp;データ蓄積!BT951),""),"")),"")</f>
        <v/>
      </c>
      <c r="J951" s="175" t="str">
        <f>IFERROR(DATEVALUE(IF(D951="初 年 度",IFERROR(((MID(データ蓄積!BU951,3,2)+2018)&amp;"/"&amp;データ蓄積!BV951&amp;"/"&amp;データ蓄積!BW951),""),"")),"")</f>
        <v/>
      </c>
      <c r="K951" s="174" t="str">
        <f>IFERROR(DATEVALUE(IF(D951="次 年 度",IFERROR(((MID(データ蓄積!BR951,3,2)+2018)&amp;"/"&amp;データ蓄積!BS951&amp;"/"&amp;データ蓄積!BT951),""),"")),"")</f>
        <v/>
      </c>
      <c r="L951" s="175" t="str">
        <f>IFERROR(DATEVALUE(IF(D951="次 年 度",IFERROR(((MID(データ蓄積!BU951,3,2)+2018)&amp;"/"&amp;データ蓄積!BV951&amp;"/"&amp;データ蓄積!BW951),""),"")),"")</f>
        <v/>
      </c>
    </row>
    <row r="952" spans="1:12" x14ac:dyDescent="0.15">
      <c r="A952" s="1200">
        <f t="shared" si="9"/>
        <v>469</v>
      </c>
      <c r="B952" s="1199" t="str">
        <f>IFERROR(DATEVALUE(((MID(データ蓄積!BR952,3,2)+2018)&amp;"/"&amp;データ蓄積!BS952&amp;"/"&amp;データ蓄積!BT952)),"")</f>
        <v/>
      </c>
      <c r="C952" s="1199" t="str">
        <f>IFERROR(DATEVALUE(((MID(データ蓄積!BU952,3,2)+2018)&amp;"/"&amp;データ蓄積!BV952&amp;"/"&amp;データ蓄積!BW952)),"")</f>
        <v/>
      </c>
      <c r="D952" s="177">
        <f>データ蓄積!Y952</f>
        <v>0</v>
      </c>
      <c r="E952" s="173" t="str">
        <f>IFERROR(DATEVALUE(IF(D952="初 年 度",IFERROR(((MID(データ蓄積!BR952,3,2)+2018)&amp;"/"&amp;データ蓄積!BS952&amp;"/"&amp;データ蓄積!BT952),""),"")),"")</f>
        <v/>
      </c>
      <c r="F952" s="175" t="str">
        <f>IFERROR(DATEVALUE(IF(D952="初 年 度",IFERROR(((MID(データ蓄積!BU952,3,2)+2018)&amp;"/"&amp;データ蓄積!BV952&amp;"/"&amp;データ蓄積!BW952),""),"")),"")</f>
        <v/>
      </c>
      <c r="G952" s="174" t="str">
        <f>IFERROR(DATEVALUE(IF(D952="次 年 度",IFERROR(((MID(データ蓄積!BR952,3,2)+2018)&amp;"/"&amp;データ蓄積!BS952&amp;"/"&amp;データ蓄積!BT952),""),"")),"")</f>
        <v/>
      </c>
      <c r="H952" s="175" t="str">
        <f>IFERROR(DATEVALUE(IF(D952="次 年 度",IFERROR(((MID(データ蓄積!BU952,3,2)+2018)&amp;"/"&amp;データ蓄積!BV952&amp;"/"&amp;データ蓄積!BW952),""),"")),"")</f>
        <v/>
      </c>
      <c r="I952" s="174"/>
      <c r="J952" s="175"/>
      <c r="K952" s="174"/>
      <c r="L952" s="175"/>
    </row>
    <row r="953" spans="1:12" x14ac:dyDescent="0.15">
      <c r="A953" s="1200">
        <f t="shared" si="9"/>
        <v>469</v>
      </c>
      <c r="B953" s="1199" t="str">
        <f>IFERROR(DATEVALUE(((MID(データ蓄積!BR953,3,2)+2018)&amp;"/"&amp;データ蓄積!BS953&amp;"/"&amp;データ蓄積!BT953)),"")</f>
        <v/>
      </c>
      <c r="C953" s="1199" t="str">
        <f>IFERROR(DATEVALUE(((MID(データ蓄積!BU953,3,2)+2018)&amp;"/"&amp;データ蓄積!BV953&amp;"/"&amp;データ蓄積!BW953)),"")</f>
        <v/>
      </c>
      <c r="D953" s="177">
        <f>データ蓄積!Y953</f>
        <v>0</v>
      </c>
      <c r="E953" s="173"/>
      <c r="F953" s="175"/>
      <c r="G953" s="174"/>
      <c r="H953" s="175"/>
      <c r="I953" s="174" t="str">
        <f>IFERROR(DATEVALUE(IF(D953="初 年 度",IFERROR(((MID(データ蓄積!BR953,3,2)+2018)&amp;"/"&amp;データ蓄積!BS953&amp;"/"&amp;データ蓄積!BT953),""),"")),"")</f>
        <v/>
      </c>
      <c r="J953" s="175" t="str">
        <f>IFERROR(DATEVALUE(IF(D953="初 年 度",IFERROR(((MID(データ蓄積!BU953,3,2)+2018)&amp;"/"&amp;データ蓄積!BV953&amp;"/"&amp;データ蓄積!BW953),""),"")),"")</f>
        <v/>
      </c>
      <c r="K953" s="174" t="str">
        <f>IFERROR(DATEVALUE(IF(D953="次 年 度",IFERROR(((MID(データ蓄積!BR953,3,2)+2018)&amp;"/"&amp;データ蓄積!BS953&amp;"/"&amp;データ蓄積!BT953),""),"")),"")</f>
        <v/>
      </c>
      <c r="L953" s="175" t="str">
        <f>IFERROR(DATEVALUE(IF(D953="次 年 度",IFERROR(((MID(データ蓄積!BU953,3,2)+2018)&amp;"/"&amp;データ蓄積!BV953&amp;"/"&amp;データ蓄積!BW953),""),"")),"")</f>
        <v/>
      </c>
    </row>
    <row r="954" spans="1:12" x14ac:dyDescent="0.15">
      <c r="A954" s="1200">
        <f t="shared" si="9"/>
        <v>470</v>
      </c>
      <c r="B954" s="1199" t="str">
        <f>IFERROR(DATEVALUE(((MID(データ蓄積!BR954,3,2)+2018)&amp;"/"&amp;データ蓄積!BS954&amp;"/"&amp;データ蓄積!BT954)),"")</f>
        <v/>
      </c>
      <c r="C954" s="1199" t="str">
        <f>IFERROR(DATEVALUE(((MID(データ蓄積!BU954,3,2)+2018)&amp;"/"&amp;データ蓄積!BV954&amp;"/"&amp;データ蓄積!BW954)),"")</f>
        <v/>
      </c>
      <c r="D954" s="177">
        <f>データ蓄積!Y954</f>
        <v>0</v>
      </c>
      <c r="E954" s="173" t="str">
        <f>IFERROR(DATEVALUE(IF(D954="初 年 度",IFERROR(((MID(データ蓄積!BR954,3,2)+2018)&amp;"/"&amp;データ蓄積!BS954&amp;"/"&amp;データ蓄積!BT954),""),"")),"")</f>
        <v/>
      </c>
      <c r="F954" s="175" t="str">
        <f>IFERROR(DATEVALUE(IF(D954="初 年 度",IFERROR(((MID(データ蓄積!BU954,3,2)+2018)&amp;"/"&amp;データ蓄積!BV954&amp;"/"&amp;データ蓄積!BW954),""),"")),"")</f>
        <v/>
      </c>
      <c r="G954" s="174" t="str">
        <f>IFERROR(DATEVALUE(IF(D954="次 年 度",IFERROR(((MID(データ蓄積!BR954,3,2)+2018)&amp;"/"&amp;データ蓄積!BS954&amp;"/"&amp;データ蓄積!BT954),""),"")),"")</f>
        <v/>
      </c>
      <c r="H954" s="175" t="str">
        <f>IFERROR(DATEVALUE(IF(D954="次 年 度",IFERROR(((MID(データ蓄積!BU954,3,2)+2018)&amp;"/"&amp;データ蓄積!BV954&amp;"/"&amp;データ蓄積!BW954),""),"")),"")</f>
        <v/>
      </c>
      <c r="I954" s="174"/>
      <c r="J954" s="175"/>
      <c r="K954" s="174"/>
      <c r="L954" s="175"/>
    </row>
    <row r="955" spans="1:12" x14ac:dyDescent="0.15">
      <c r="A955" s="1200">
        <f t="shared" si="9"/>
        <v>470</v>
      </c>
      <c r="B955" s="1199" t="str">
        <f>IFERROR(DATEVALUE(((MID(データ蓄積!BR955,3,2)+2018)&amp;"/"&amp;データ蓄積!BS955&amp;"/"&amp;データ蓄積!BT955)),"")</f>
        <v/>
      </c>
      <c r="C955" s="1199" t="str">
        <f>IFERROR(DATEVALUE(((MID(データ蓄積!BU955,3,2)+2018)&amp;"/"&amp;データ蓄積!BV955&amp;"/"&amp;データ蓄積!BW955)),"")</f>
        <v/>
      </c>
      <c r="D955" s="177">
        <f>データ蓄積!Y955</f>
        <v>0</v>
      </c>
      <c r="E955" s="173"/>
      <c r="F955" s="175"/>
      <c r="G955" s="174"/>
      <c r="H955" s="175"/>
      <c r="I955" s="174" t="str">
        <f>IFERROR(DATEVALUE(IF(D955="初 年 度",IFERROR(((MID(データ蓄積!BR955,3,2)+2018)&amp;"/"&amp;データ蓄積!BS955&amp;"/"&amp;データ蓄積!BT955),""),"")),"")</f>
        <v/>
      </c>
      <c r="J955" s="175" t="str">
        <f>IFERROR(DATEVALUE(IF(D955="初 年 度",IFERROR(((MID(データ蓄積!BU955,3,2)+2018)&amp;"/"&amp;データ蓄積!BV955&amp;"/"&amp;データ蓄積!BW955),""),"")),"")</f>
        <v/>
      </c>
      <c r="K955" s="174" t="str">
        <f>IFERROR(DATEVALUE(IF(D955="次 年 度",IFERROR(((MID(データ蓄積!BR955,3,2)+2018)&amp;"/"&amp;データ蓄積!BS955&amp;"/"&amp;データ蓄積!BT955),""),"")),"")</f>
        <v/>
      </c>
      <c r="L955" s="175" t="str">
        <f>IFERROR(DATEVALUE(IF(D955="次 年 度",IFERROR(((MID(データ蓄積!BU955,3,2)+2018)&amp;"/"&amp;データ蓄積!BV955&amp;"/"&amp;データ蓄積!BW955),""),"")),"")</f>
        <v/>
      </c>
    </row>
    <row r="956" spans="1:12" x14ac:dyDescent="0.15">
      <c r="A956" s="1200">
        <f t="shared" si="9"/>
        <v>471</v>
      </c>
      <c r="B956" s="1199" t="str">
        <f>IFERROR(DATEVALUE(((MID(データ蓄積!BR956,3,2)+2018)&amp;"/"&amp;データ蓄積!BS956&amp;"/"&amp;データ蓄積!BT956)),"")</f>
        <v/>
      </c>
      <c r="C956" s="1199" t="str">
        <f>IFERROR(DATEVALUE(((MID(データ蓄積!BU956,3,2)+2018)&amp;"/"&amp;データ蓄積!BV956&amp;"/"&amp;データ蓄積!BW956)),"")</f>
        <v/>
      </c>
      <c r="D956" s="177">
        <f>データ蓄積!Y956</f>
        <v>0</v>
      </c>
      <c r="E956" s="173" t="str">
        <f>IFERROR(DATEVALUE(IF(D956="初 年 度",IFERROR(((MID(データ蓄積!BR956,3,2)+2018)&amp;"/"&amp;データ蓄積!BS956&amp;"/"&amp;データ蓄積!BT956),""),"")),"")</f>
        <v/>
      </c>
      <c r="F956" s="175" t="str">
        <f>IFERROR(DATEVALUE(IF(D956="初 年 度",IFERROR(((MID(データ蓄積!BU956,3,2)+2018)&amp;"/"&amp;データ蓄積!BV956&amp;"/"&amp;データ蓄積!BW956),""),"")),"")</f>
        <v/>
      </c>
      <c r="G956" s="174" t="str">
        <f>IFERROR(DATEVALUE(IF(D956="次 年 度",IFERROR(((MID(データ蓄積!BR956,3,2)+2018)&amp;"/"&amp;データ蓄積!BS956&amp;"/"&amp;データ蓄積!BT956),""),"")),"")</f>
        <v/>
      </c>
      <c r="H956" s="175" t="str">
        <f>IFERROR(DATEVALUE(IF(D956="次 年 度",IFERROR(((MID(データ蓄積!BU956,3,2)+2018)&amp;"/"&amp;データ蓄積!BV956&amp;"/"&amp;データ蓄積!BW956),""),"")),"")</f>
        <v/>
      </c>
      <c r="I956" s="174"/>
      <c r="J956" s="175"/>
      <c r="K956" s="174"/>
      <c r="L956" s="175"/>
    </row>
    <row r="957" spans="1:12" x14ac:dyDescent="0.15">
      <c r="A957" s="1200">
        <f t="shared" si="9"/>
        <v>471</v>
      </c>
      <c r="B957" s="1199" t="str">
        <f>IFERROR(DATEVALUE(((MID(データ蓄積!BR957,3,2)+2018)&amp;"/"&amp;データ蓄積!BS957&amp;"/"&amp;データ蓄積!BT957)),"")</f>
        <v/>
      </c>
      <c r="C957" s="1199" t="str">
        <f>IFERROR(DATEVALUE(((MID(データ蓄積!BU957,3,2)+2018)&amp;"/"&amp;データ蓄積!BV957&amp;"/"&amp;データ蓄積!BW957)),"")</f>
        <v/>
      </c>
      <c r="D957" s="177">
        <f>データ蓄積!Y957</f>
        <v>0</v>
      </c>
      <c r="E957" s="173"/>
      <c r="F957" s="175"/>
      <c r="G957" s="174"/>
      <c r="H957" s="175"/>
      <c r="I957" s="174" t="str">
        <f>IFERROR(DATEVALUE(IF(D957="初 年 度",IFERROR(((MID(データ蓄積!BR957,3,2)+2018)&amp;"/"&amp;データ蓄積!BS957&amp;"/"&amp;データ蓄積!BT957),""),"")),"")</f>
        <v/>
      </c>
      <c r="J957" s="175" t="str">
        <f>IFERROR(DATEVALUE(IF(D957="初 年 度",IFERROR(((MID(データ蓄積!BU957,3,2)+2018)&amp;"/"&amp;データ蓄積!BV957&amp;"/"&amp;データ蓄積!BW957),""),"")),"")</f>
        <v/>
      </c>
      <c r="K957" s="174" t="str">
        <f>IFERROR(DATEVALUE(IF(D957="次 年 度",IFERROR(((MID(データ蓄積!BR957,3,2)+2018)&amp;"/"&amp;データ蓄積!BS957&amp;"/"&amp;データ蓄積!BT957),""),"")),"")</f>
        <v/>
      </c>
      <c r="L957" s="175" t="str">
        <f>IFERROR(DATEVALUE(IF(D957="次 年 度",IFERROR(((MID(データ蓄積!BU957,3,2)+2018)&amp;"/"&amp;データ蓄積!BV957&amp;"/"&amp;データ蓄積!BW957),""),"")),"")</f>
        <v/>
      </c>
    </row>
    <row r="958" spans="1:12" x14ac:dyDescent="0.15">
      <c r="A958" s="1200">
        <f t="shared" si="9"/>
        <v>472</v>
      </c>
      <c r="B958" s="1199" t="str">
        <f>IFERROR(DATEVALUE(((MID(データ蓄積!BR958,3,2)+2018)&amp;"/"&amp;データ蓄積!BS958&amp;"/"&amp;データ蓄積!BT958)),"")</f>
        <v/>
      </c>
      <c r="C958" s="1199" t="str">
        <f>IFERROR(DATEVALUE(((MID(データ蓄積!BU958,3,2)+2018)&amp;"/"&amp;データ蓄積!BV958&amp;"/"&amp;データ蓄積!BW958)),"")</f>
        <v/>
      </c>
      <c r="D958" s="177">
        <f>データ蓄積!Y958</f>
        <v>0</v>
      </c>
      <c r="E958" s="173" t="str">
        <f>IFERROR(DATEVALUE(IF(D958="初 年 度",IFERROR(((MID(データ蓄積!BR958,3,2)+2018)&amp;"/"&amp;データ蓄積!BS958&amp;"/"&amp;データ蓄積!BT958),""),"")),"")</f>
        <v/>
      </c>
      <c r="F958" s="175" t="str">
        <f>IFERROR(DATEVALUE(IF(D958="初 年 度",IFERROR(((MID(データ蓄積!BU958,3,2)+2018)&amp;"/"&amp;データ蓄積!BV958&amp;"/"&amp;データ蓄積!BW958),""),"")),"")</f>
        <v/>
      </c>
      <c r="G958" s="174" t="str">
        <f>IFERROR(DATEVALUE(IF(D958="次 年 度",IFERROR(((MID(データ蓄積!BR958,3,2)+2018)&amp;"/"&amp;データ蓄積!BS958&amp;"/"&amp;データ蓄積!BT958),""),"")),"")</f>
        <v/>
      </c>
      <c r="H958" s="175" t="str">
        <f>IFERROR(DATEVALUE(IF(D958="次 年 度",IFERROR(((MID(データ蓄積!BU958,3,2)+2018)&amp;"/"&amp;データ蓄積!BV958&amp;"/"&amp;データ蓄積!BW958),""),"")),"")</f>
        <v/>
      </c>
      <c r="I958" s="174"/>
      <c r="J958" s="175"/>
      <c r="K958" s="174"/>
      <c r="L958" s="175"/>
    </row>
    <row r="959" spans="1:12" x14ac:dyDescent="0.15">
      <c r="A959" s="1200">
        <f t="shared" si="9"/>
        <v>472</v>
      </c>
      <c r="B959" s="1199" t="str">
        <f>IFERROR(DATEVALUE(((MID(データ蓄積!BR959,3,2)+2018)&amp;"/"&amp;データ蓄積!BS959&amp;"/"&amp;データ蓄積!BT959)),"")</f>
        <v/>
      </c>
      <c r="C959" s="1199" t="str">
        <f>IFERROR(DATEVALUE(((MID(データ蓄積!BU959,3,2)+2018)&amp;"/"&amp;データ蓄積!BV959&amp;"/"&amp;データ蓄積!BW959)),"")</f>
        <v/>
      </c>
      <c r="D959" s="177">
        <f>データ蓄積!Y959</f>
        <v>0</v>
      </c>
      <c r="E959" s="173"/>
      <c r="F959" s="175"/>
      <c r="G959" s="174"/>
      <c r="H959" s="175"/>
      <c r="I959" s="174" t="str">
        <f>IFERROR(DATEVALUE(IF(D959="初 年 度",IFERROR(((MID(データ蓄積!BR959,3,2)+2018)&amp;"/"&amp;データ蓄積!BS959&amp;"/"&amp;データ蓄積!BT959),""),"")),"")</f>
        <v/>
      </c>
      <c r="J959" s="175" t="str">
        <f>IFERROR(DATEVALUE(IF(D959="初 年 度",IFERROR(((MID(データ蓄積!BU959,3,2)+2018)&amp;"/"&amp;データ蓄積!BV959&amp;"/"&amp;データ蓄積!BW959),""),"")),"")</f>
        <v/>
      </c>
      <c r="K959" s="174" t="str">
        <f>IFERROR(DATEVALUE(IF(D959="次 年 度",IFERROR(((MID(データ蓄積!BR959,3,2)+2018)&amp;"/"&amp;データ蓄積!BS959&amp;"/"&amp;データ蓄積!BT959),""),"")),"")</f>
        <v/>
      </c>
      <c r="L959" s="175" t="str">
        <f>IFERROR(DATEVALUE(IF(D959="次 年 度",IFERROR(((MID(データ蓄積!BU959,3,2)+2018)&amp;"/"&amp;データ蓄積!BV959&amp;"/"&amp;データ蓄積!BW959),""),"")),"")</f>
        <v/>
      </c>
    </row>
    <row r="960" spans="1:12" x14ac:dyDescent="0.15">
      <c r="A960" s="1200">
        <f t="shared" si="9"/>
        <v>473</v>
      </c>
      <c r="B960" s="1199" t="str">
        <f>IFERROR(DATEVALUE(((MID(データ蓄積!BR960,3,2)+2018)&amp;"/"&amp;データ蓄積!BS960&amp;"/"&amp;データ蓄積!BT960)),"")</f>
        <v/>
      </c>
      <c r="C960" s="1199" t="str">
        <f>IFERROR(DATEVALUE(((MID(データ蓄積!BU960,3,2)+2018)&amp;"/"&amp;データ蓄積!BV960&amp;"/"&amp;データ蓄積!BW960)),"")</f>
        <v/>
      </c>
      <c r="D960" s="177">
        <f>データ蓄積!Y960</f>
        <v>0</v>
      </c>
      <c r="E960" s="173" t="str">
        <f>IFERROR(DATEVALUE(IF(D960="初 年 度",IFERROR(((MID(データ蓄積!BR960,3,2)+2018)&amp;"/"&amp;データ蓄積!BS960&amp;"/"&amp;データ蓄積!BT960),""),"")),"")</f>
        <v/>
      </c>
      <c r="F960" s="175" t="str">
        <f>IFERROR(DATEVALUE(IF(D960="初 年 度",IFERROR(((MID(データ蓄積!BU960,3,2)+2018)&amp;"/"&amp;データ蓄積!BV960&amp;"/"&amp;データ蓄積!BW960),""),"")),"")</f>
        <v/>
      </c>
      <c r="G960" s="174" t="str">
        <f>IFERROR(DATEVALUE(IF(D960="次 年 度",IFERROR(((MID(データ蓄積!BR960,3,2)+2018)&amp;"/"&amp;データ蓄積!BS960&amp;"/"&amp;データ蓄積!BT960),""),"")),"")</f>
        <v/>
      </c>
      <c r="H960" s="175" t="str">
        <f>IFERROR(DATEVALUE(IF(D960="次 年 度",IFERROR(((MID(データ蓄積!BU960,3,2)+2018)&amp;"/"&amp;データ蓄積!BV960&amp;"/"&amp;データ蓄積!BW960),""),"")),"")</f>
        <v/>
      </c>
      <c r="I960" s="174"/>
      <c r="J960" s="175"/>
      <c r="K960" s="174"/>
      <c r="L960" s="175"/>
    </row>
    <row r="961" spans="1:12" x14ac:dyDescent="0.15">
      <c r="A961" s="1200">
        <f t="shared" si="9"/>
        <v>473</v>
      </c>
      <c r="B961" s="1199" t="str">
        <f>IFERROR(DATEVALUE(((MID(データ蓄積!BR961,3,2)+2018)&amp;"/"&amp;データ蓄積!BS961&amp;"/"&amp;データ蓄積!BT961)),"")</f>
        <v/>
      </c>
      <c r="C961" s="1199" t="str">
        <f>IFERROR(DATEVALUE(((MID(データ蓄積!BU961,3,2)+2018)&amp;"/"&amp;データ蓄積!BV961&amp;"/"&amp;データ蓄積!BW961)),"")</f>
        <v/>
      </c>
      <c r="D961" s="177">
        <f>データ蓄積!Y961</f>
        <v>0</v>
      </c>
      <c r="E961" s="173"/>
      <c r="F961" s="175"/>
      <c r="G961" s="174"/>
      <c r="H961" s="175"/>
      <c r="I961" s="174" t="str">
        <f>IFERROR(DATEVALUE(IF(D961="初 年 度",IFERROR(((MID(データ蓄積!BR961,3,2)+2018)&amp;"/"&amp;データ蓄積!BS961&amp;"/"&amp;データ蓄積!BT961),""),"")),"")</f>
        <v/>
      </c>
      <c r="J961" s="175" t="str">
        <f>IFERROR(DATEVALUE(IF(D961="初 年 度",IFERROR(((MID(データ蓄積!BU961,3,2)+2018)&amp;"/"&amp;データ蓄積!BV961&amp;"/"&amp;データ蓄積!BW961),""),"")),"")</f>
        <v/>
      </c>
      <c r="K961" s="174" t="str">
        <f>IFERROR(DATEVALUE(IF(D961="次 年 度",IFERROR(((MID(データ蓄積!BR961,3,2)+2018)&amp;"/"&amp;データ蓄積!BS961&amp;"/"&amp;データ蓄積!BT961),""),"")),"")</f>
        <v/>
      </c>
      <c r="L961" s="175" t="str">
        <f>IFERROR(DATEVALUE(IF(D961="次 年 度",IFERROR(((MID(データ蓄積!BU961,3,2)+2018)&amp;"/"&amp;データ蓄積!BV961&amp;"/"&amp;データ蓄積!BW961),""),"")),"")</f>
        <v/>
      </c>
    </row>
    <row r="962" spans="1:12" x14ac:dyDescent="0.15">
      <c r="A962" s="1200">
        <f t="shared" si="9"/>
        <v>474</v>
      </c>
      <c r="B962" s="1199" t="str">
        <f>IFERROR(DATEVALUE(((MID(データ蓄積!BR962,3,2)+2018)&amp;"/"&amp;データ蓄積!BS962&amp;"/"&amp;データ蓄積!BT962)),"")</f>
        <v/>
      </c>
      <c r="C962" s="1199" t="str">
        <f>IFERROR(DATEVALUE(((MID(データ蓄積!BU962,3,2)+2018)&amp;"/"&amp;データ蓄積!BV962&amp;"/"&amp;データ蓄積!BW962)),"")</f>
        <v/>
      </c>
      <c r="D962" s="177">
        <f>データ蓄積!Y962</f>
        <v>0</v>
      </c>
      <c r="E962" s="173" t="str">
        <f>IFERROR(DATEVALUE(IF(D962="初 年 度",IFERROR(((MID(データ蓄積!BR962,3,2)+2018)&amp;"/"&amp;データ蓄積!BS962&amp;"/"&amp;データ蓄積!BT962),""),"")),"")</f>
        <v/>
      </c>
      <c r="F962" s="175" t="str">
        <f>IFERROR(DATEVALUE(IF(D962="初 年 度",IFERROR(((MID(データ蓄積!BU962,3,2)+2018)&amp;"/"&amp;データ蓄積!BV962&amp;"/"&amp;データ蓄積!BW962),""),"")),"")</f>
        <v/>
      </c>
      <c r="G962" s="174" t="str">
        <f>IFERROR(DATEVALUE(IF(D962="次 年 度",IFERROR(((MID(データ蓄積!BR962,3,2)+2018)&amp;"/"&amp;データ蓄積!BS962&amp;"/"&amp;データ蓄積!BT962),""),"")),"")</f>
        <v/>
      </c>
      <c r="H962" s="175" t="str">
        <f>IFERROR(DATEVALUE(IF(D962="次 年 度",IFERROR(((MID(データ蓄積!BU962,3,2)+2018)&amp;"/"&amp;データ蓄積!BV962&amp;"/"&amp;データ蓄積!BW962),""),"")),"")</f>
        <v/>
      </c>
      <c r="I962" s="174"/>
      <c r="J962" s="175"/>
      <c r="K962" s="174"/>
      <c r="L962" s="175"/>
    </row>
    <row r="963" spans="1:12" x14ac:dyDescent="0.15">
      <c r="A963" s="1200">
        <f t="shared" si="9"/>
        <v>474</v>
      </c>
      <c r="B963" s="1199" t="str">
        <f>IFERROR(DATEVALUE(((MID(データ蓄積!BR963,3,2)+2018)&amp;"/"&amp;データ蓄積!BS963&amp;"/"&amp;データ蓄積!BT963)),"")</f>
        <v/>
      </c>
      <c r="C963" s="1199" t="str">
        <f>IFERROR(DATEVALUE(((MID(データ蓄積!BU963,3,2)+2018)&amp;"/"&amp;データ蓄積!BV963&amp;"/"&amp;データ蓄積!BW963)),"")</f>
        <v/>
      </c>
      <c r="D963" s="177">
        <f>データ蓄積!Y963</f>
        <v>0</v>
      </c>
      <c r="E963" s="173"/>
      <c r="F963" s="175"/>
      <c r="G963" s="174"/>
      <c r="H963" s="175"/>
      <c r="I963" s="174" t="str">
        <f>IFERROR(DATEVALUE(IF(D963="初 年 度",IFERROR(((MID(データ蓄積!BR963,3,2)+2018)&amp;"/"&amp;データ蓄積!BS963&amp;"/"&amp;データ蓄積!BT963),""),"")),"")</f>
        <v/>
      </c>
      <c r="J963" s="175" t="str">
        <f>IFERROR(DATEVALUE(IF(D963="初 年 度",IFERROR(((MID(データ蓄積!BU963,3,2)+2018)&amp;"/"&amp;データ蓄積!BV963&amp;"/"&amp;データ蓄積!BW963),""),"")),"")</f>
        <v/>
      </c>
      <c r="K963" s="174" t="str">
        <f>IFERROR(DATEVALUE(IF(D963="次 年 度",IFERROR(((MID(データ蓄積!BR963,3,2)+2018)&amp;"/"&amp;データ蓄積!BS963&amp;"/"&amp;データ蓄積!BT963),""),"")),"")</f>
        <v/>
      </c>
      <c r="L963" s="175" t="str">
        <f>IFERROR(DATEVALUE(IF(D963="次 年 度",IFERROR(((MID(データ蓄積!BU963,3,2)+2018)&amp;"/"&amp;データ蓄積!BV963&amp;"/"&amp;データ蓄積!BW963),""),"")),"")</f>
        <v/>
      </c>
    </row>
    <row r="964" spans="1:12" x14ac:dyDescent="0.15">
      <c r="A964" s="1200">
        <f t="shared" si="9"/>
        <v>475</v>
      </c>
      <c r="B964" s="1199" t="str">
        <f>IFERROR(DATEVALUE(((MID(データ蓄積!BR964,3,2)+2018)&amp;"/"&amp;データ蓄積!BS964&amp;"/"&amp;データ蓄積!BT964)),"")</f>
        <v/>
      </c>
      <c r="C964" s="1199" t="str">
        <f>IFERROR(DATEVALUE(((MID(データ蓄積!BU964,3,2)+2018)&amp;"/"&amp;データ蓄積!BV964&amp;"/"&amp;データ蓄積!BW964)),"")</f>
        <v/>
      </c>
      <c r="D964" s="177">
        <f>データ蓄積!Y964</f>
        <v>0</v>
      </c>
      <c r="E964" s="173" t="str">
        <f>IFERROR(DATEVALUE(IF(D964="初 年 度",IFERROR(((MID(データ蓄積!BR964,3,2)+2018)&amp;"/"&amp;データ蓄積!BS964&amp;"/"&amp;データ蓄積!BT964),""),"")),"")</f>
        <v/>
      </c>
      <c r="F964" s="175" t="str">
        <f>IFERROR(DATEVALUE(IF(D964="初 年 度",IFERROR(((MID(データ蓄積!BU964,3,2)+2018)&amp;"/"&amp;データ蓄積!BV964&amp;"/"&amp;データ蓄積!BW964),""),"")),"")</f>
        <v/>
      </c>
      <c r="G964" s="174" t="str">
        <f>IFERROR(DATEVALUE(IF(D964="次 年 度",IFERROR(((MID(データ蓄積!BR964,3,2)+2018)&amp;"/"&amp;データ蓄積!BS964&amp;"/"&amp;データ蓄積!BT964),""),"")),"")</f>
        <v/>
      </c>
      <c r="H964" s="175" t="str">
        <f>IFERROR(DATEVALUE(IF(D964="次 年 度",IFERROR(((MID(データ蓄積!BU964,3,2)+2018)&amp;"/"&amp;データ蓄積!BV964&amp;"/"&amp;データ蓄積!BW964),""),"")),"")</f>
        <v/>
      </c>
      <c r="I964" s="174"/>
      <c r="J964" s="175"/>
      <c r="K964" s="174"/>
      <c r="L964" s="175"/>
    </row>
    <row r="965" spans="1:12" x14ac:dyDescent="0.15">
      <c r="A965" s="1200">
        <f t="shared" si="9"/>
        <v>475</v>
      </c>
      <c r="B965" s="1199" t="str">
        <f>IFERROR(DATEVALUE(((MID(データ蓄積!BR965,3,2)+2018)&amp;"/"&amp;データ蓄積!BS965&amp;"/"&amp;データ蓄積!BT965)),"")</f>
        <v/>
      </c>
      <c r="C965" s="1199" t="str">
        <f>IFERROR(DATEVALUE(((MID(データ蓄積!BU965,3,2)+2018)&amp;"/"&amp;データ蓄積!BV965&amp;"/"&amp;データ蓄積!BW965)),"")</f>
        <v/>
      </c>
      <c r="D965" s="177">
        <f>データ蓄積!Y965</f>
        <v>0</v>
      </c>
      <c r="E965" s="173"/>
      <c r="F965" s="175"/>
      <c r="G965" s="174"/>
      <c r="H965" s="175"/>
      <c r="I965" s="174" t="str">
        <f>IFERROR(DATEVALUE(IF(D965="初 年 度",IFERROR(((MID(データ蓄積!BR965,3,2)+2018)&amp;"/"&amp;データ蓄積!BS965&amp;"/"&amp;データ蓄積!BT965),""),"")),"")</f>
        <v/>
      </c>
      <c r="J965" s="175" t="str">
        <f>IFERROR(DATEVALUE(IF(D965="初 年 度",IFERROR(((MID(データ蓄積!BU965,3,2)+2018)&amp;"/"&amp;データ蓄積!BV965&amp;"/"&amp;データ蓄積!BW965),""),"")),"")</f>
        <v/>
      </c>
      <c r="K965" s="174" t="str">
        <f>IFERROR(DATEVALUE(IF(D965="次 年 度",IFERROR(((MID(データ蓄積!BR965,3,2)+2018)&amp;"/"&amp;データ蓄積!BS965&amp;"/"&amp;データ蓄積!BT965),""),"")),"")</f>
        <v/>
      </c>
      <c r="L965" s="175" t="str">
        <f>IFERROR(DATEVALUE(IF(D965="次 年 度",IFERROR(((MID(データ蓄積!BU965,3,2)+2018)&amp;"/"&amp;データ蓄積!BV965&amp;"/"&amp;データ蓄積!BW965),""),"")),"")</f>
        <v/>
      </c>
    </row>
    <row r="966" spans="1:12" x14ac:dyDescent="0.15">
      <c r="A966" s="1200">
        <f t="shared" si="9"/>
        <v>476</v>
      </c>
      <c r="B966" s="1199" t="str">
        <f>IFERROR(DATEVALUE(((MID(データ蓄積!BR966,3,2)+2018)&amp;"/"&amp;データ蓄積!BS966&amp;"/"&amp;データ蓄積!BT966)),"")</f>
        <v/>
      </c>
      <c r="C966" s="1199" t="str">
        <f>IFERROR(DATEVALUE(((MID(データ蓄積!BU966,3,2)+2018)&amp;"/"&amp;データ蓄積!BV966&amp;"/"&amp;データ蓄積!BW966)),"")</f>
        <v/>
      </c>
      <c r="D966" s="177">
        <f>データ蓄積!Y966</f>
        <v>0</v>
      </c>
      <c r="E966" s="173" t="str">
        <f>IFERROR(DATEVALUE(IF(D966="初 年 度",IFERROR(((MID(データ蓄積!BR966,3,2)+2018)&amp;"/"&amp;データ蓄積!BS966&amp;"/"&amp;データ蓄積!BT966),""),"")),"")</f>
        <v/>
      </c>
      <c r="F966" s="175" t="str">
        <f>IFERROR(DATEVALUE(IF(D966="初 年 度",IFERROR(((MID(データ蓄積!BU966,3,2)+2018)&amp;"/"&amp;データ蓄積!BV966&amp;"/"&amp;データ蓄積!BW966),""),"")),"")</f>
        <v/>
      </c>
      <c r="G966" s="174" t="str">
        <f>IFERROR(DATEVALUE(IF(D966="次 年 度",IFERROR(((MID(データ蓄積!BR966,3,2)+2018)&amp;"/"&amp;データ蓄積!BS966&amp;"/"&amp;データ蓄積!BT966),""),"")),"")</f>
        <v/>
      </c>
      <c r="H966" s="175" t="str">
        <f>IFERROR(DATEVALUE(IF(D966="次 年 度",IFERROR(((MID(データ蓄積!BU966,3,2)+2018)&amp;"/"&amp;データ蓄積!BV966&amp;"/"&amp;データ蓄積!BW966),""),"")),"")</f>
        <v/>
      </c>
      <c r="I966" s="174"/>
      <c r="J966" s="175"/>
      <c r="K966" s="174"/>
      <c r="L966" s="175"/>
    </row>
    <row r="967" spans="1:12" x14ac:dyDescent="0.15">
      <c r="A967" s="1200">
        <f t="shared" si="9"/>
        <v>476</v>
      </c>
      <c r="B967" s="1199" t="str">
        <f>IFERROR(DATEVALUE(((MID(データ蓄積!BR967,3,2)+2018)&amp;"/"&amp;データ蓄積!BS967&amp;"/"&amp;データ蓄積!BT967)),"")</f>
        <v/>
      </c>
      <c r="C967" s="1199" t="str">
        <f>IFERROR(DATEVALUE(((MID(データ蓄積!BU967,3,2)+2018)&amp;"/"&amp;データ蓄積!BV967&amp;"/"&amp;データ蓄積!BW967)),"")</f>
        <v/>
      </c>
      <c r="D967" s="177">
        <f>データ蓄積!Y967</f>
        <v>0</v>
      </c>
      <c r="E967" s="173"/>
      <c r="F967" s="175"/>
      <c r="G967" s="174"/>
      <c r="H967" s="175"/>
      <c r="I967" s="174" t="str">
        <f>IFERROR(DATEVALUE(IF(D967="初 年 度",IFERROR(((MID(データ蓄積!BR967,3,2)+2018)&amp;"/"&amp;データ蓄積!BS967&amp;"/"&amp;データ蓄積!BT967),""),"")),"")</f>
        <v/>
      </c>
      <c r="J967" s="175" t="str">
        <f>IFERROR(DATEVALUE(IF(D967="初 年 度",IFERROR(((MID(データ蓄積!BU967,3,2)+2018)&amp;"/"&amp;データ蓄積!BV967&amp;"/"&amp;データ蓄積!BW967),""),"")),"")</f>
        <v/>
      </c>
      <c r="K967" s="174" t="str">
        <f>IFERROR(DATEVALUE(IF(D967="次 年 度",IFERROR(((MID(データ蓄積!BR967,3,2)+2018)&amp;"/"&amp;データ蓄積!BS967&amp;"/"&amp;データ蓄積!BT967),""),"")),"")</f>
        <v/>
      </c>
      <c r="L967" s="175" t="str">
        <f>IFERROR(DATEVALUE(IF(D967="次 年 度",IFERROR(((MID(データ蓄積!BU967,3,2)+2018)&amp;"/"&amp;データ蓄積!BV967&amp;"/"&amp;データ蓄積!BW967),""),"")),"")</f>
        <v/>
      </c>
    </row>
    <row r="968" spans="1:12" x14ac:dyDescent="0.15">
      <c r="A968" s="1200">
        <f t="shared" si="9"/>
        <v>477</v>
      </c>
      <c r="B968" s="1199" t="str">
        <f>IFERROR(DATEVALUE(((MID(データ蓄積!BR968,3,2)+2018)&amp;"/"&amp;データ蓄積!BS968&amp;"/"&amp;データ蓄積!BT968)),"")</f>
        <v/>
      </c>
      <c r="C968" s="1199" t="str">
        <f>IFERROR(DATEVALUE(((MID(データ蓄積!BU968,3,2)+2018)&amp;"/"&amp;データ蓄積!BV968&amp;"/"&amp;データ蓄積!BW968)),"")</f>
        <v/>
      </c>
      <c r="D968" s="177">
        <f>データ蓄積!Y968</f>
        <v>0</v>
      </c>
      <c r="E968" s="173" t="str">
        <f>IFERROR(DATEVALUE(IF(D968="初 年 度",IFERROR(((MID(データ蓄積!BR968,3,2)+2018)&amp;"/"&amp;データ蓄積!BS968&amp;"/"&amp;データ蓄積!BT968),""),"")),"")</f>
        <v/>
      </c>
      <c r="F968" s="175" t="str">
        <f>IFERROR(DATEVALUE(IF(D968="初 年 度",IFERROR(((MID(データ蓄積!BU968,3,2)+2018)&amp;"/"&amp;データ蓄積!BV968&amp;"/"&amp;データ蓄積!BW968),""),"")),"")</f>
        <v/>
      </c>
      <c r="G968" s="174" t="str">
        <f>IFERROR(DATEVALUE(IF(D968="次 年 度",IFERROR(((MID(データ蓄積!BR968,3,2)+2018)&amp;"/"&amp;データ蓄積!BS968&amp;"/"&amp;データ蓄積!BT968),""),"")),"")</f>
        <v/>
      </c>
      <c r="H968" s="175" t="str">
        <f>IFERROR(DATEVALUE(IF(D968="次 年 度",IFERROR(((MID(データ蓄積!BU968,3,2)+2018)&amp;"/"&amp;データ蓄積!BV968&amp;"/"&amp;データ蓄積!BW968),""),"")),"")</f>
        <v/>
      </c>
      <c r="I968" s="174"/>
      <c r="J968" s="175"/>
      <c r="K968" s="174"/>
      <c r="L968" s="175"/>
    </row>
    <row r="969" spans="1:12" x14ac:dyDescent="0.15">
      <c r="A969" s="1200">
        <f t="shared" si="9"/>
        <v>477</v>
      </c>
      <c r="B969" s="1199" t="str">
        <f>IFERROR(DATEVALUE(((MID(データ蓄積!BR969,3,2)+2018)&amp;"/"&amp;データ蓄積!BS969&amp;"/"&amp;データ蓄積!BT969)),"")</f>
        <v/>
      </c>
      <c r="C969" s="1199" t="str">
        <f>IFERROR(DATEVALUE(((MID(データ蓄積!BU969,3,2)+2018)&amp;"/"&amp;データ蓄積!BV969&amp;"/"&amp;データ蓄積!BW969)),"")</f>
        <v/>
      </c>
      <c r="D969" s="177">
        <f>データ蓄積!Y969</f>
        <v>0</v>
      </c>
      <c r="E969" s="173"/>
      <c r="F969" s="175"/>
      <c r="G969" s="174"/>
      <c r="H969" s="175"/>
      <c r="I969" s="174" t="str">
        <f>IFERROR(DATEVALUE(IF(D969="初 年 度",IFERROR(((MID(データ蓄積!BR969,3,2)+2018)&amp;"/"&amp;データ蓄積!BS969&amp;"/"&amp;データ蓄積!BT969),""),"")),"")</f>
        <v/>
      </c>
      <c r="J969" s="175" t="str">
        <f>IFERROR(DATEVALUE(IF(D969="初 年 度",IFERROR(((MID(データ蓄積!BU969,3,2)+2018)&amp;"/"&amp;データ蓄積!BV969&amp;"/"&amp;データ蓄積!BW969),""),"")),"")</f>
        <v/>
      </c>
      <c r="K969" s="174" t="str">
        <f>IFERROR(DATEVALUE(IF(D969="次 年 度",IFERROR(((MID(データ蓄積!BR969,3,2)+2018)&amp;"/"&amp;データ蓄積!BS969&amp;"/"&amp;データ蓄積!BT969),""),"")),"")</f>
        <v/>
      </c>
      <c r="L969" s="175" t="str">
        <f>IFERROR(DATEVALUE(IF(D969="次 年 度",IFERROR(((MID(データ蓄積!BU969,3,2)+2018)&amp;"/"&amp;データ蓄積!BV969&amp;"/"&amp;データ蓄積!BW969),""),"")),"")</f>
        <v/>
      </c>
    </row>
    <row r="970" spans="1:12" x14ac:dyDescent="0.15">
      <c r="A970" s="1200">
        <f t="shared" si="9"/>
        <v>478</v>
      </c>
      <c r="B970" s="1199" t="str">
        <f>IFERROR(DATEVALUE(((MID(データ蓄積!BR970,3,2)+2018)&amp;"/"&amp;データ蓄積!BS970&amp;"/"&amp;データ蓄積!BT970)),"")</f>
        <v/>
      </c>
      <c r="C970" s="1199" t="str">
        <f>IFERROR(DATEVALUE(((MID(データ蓄積!BU970,3,2)+2018)&amp;"/"&amp;データ蓄積!BV970&amp;"/"&amp;データ蓄積!BW970)),"")</f>
        <v/>
      </c>
      <c r="D970" s="177">
        <f>データ蓄積!Y970</f>
        <v>0</v>
      </c>
      <c r="E970" s="173" t="str">
        <f>IFERROR(DATEVALUE(IF(D970="初 年 度",IFERROR(((MID(データ蓄積!BR970,3,2)+2018)&amp;"/"&amp;データ蓄積!BS970&amp;"/"&amp;データ蓄積!BT970),""),"")),"")</f>
        <v/>
      </c>
      <c r="F970" s="175" t="str">
        <f>IFERROR(DATEVALUE(IF(D970="初 年 度",IFERROR(((MID(データ蓄積!BU970,3,2)+2018)&amp;"/"&amp;データ蓄積!BV970&amp;"/"&amp;データ蓄積!BW970),""),"")),"")</f>
        <v/>
      </c>
      <c r="G970" s="174" t="str">
        <f>IFERROR(DATEVALUE(IF(D970="次 年 度",IFERROR(((MID(データ蓄積!BR970,3,2)+2018)&amp;"/"&amp;データ蓄積!BS970&amp;"/"&amp;データ蓄積!BT970),""),"")),"")</f>
        <v/>
      </c>
      <c r="H970" s="175" t="str">
        <f>IFERROR(DATEVALUE(IF(D970="次 年 度",IFERROR(((MID(データ蓄積!BU970,3,2)+2018)&amp;"/"&amp;データ蓄積!BV970&amp;"/"&amp;データ蓄積!BW970),""),"")),"")</f>
        <v/>
      </c>
      <c r="I970" s="174"/>
      <c r="J970" s="175"/>
      <c r="K970" s="174"/>
      <c r="L970" s="175"/>
    </row>
    <row r="971" spans="1:12" x14ac:dyDescent="0.15">
      <c r="A971" s="1200">
        <f t="shared" si="9"/>
        <v>478</v>
      </c>
      <c r="B971" s="1199" t="str">
        <f>IFERROR(DATEVALUE(((MID(データ蓄積!BR971,3,2)+2018)&amp;"/"&amp;データ蓄積!BS971&amp;"/"&amp;データ蓄積!BT971)),"")</f>
        <v/>
      </c>
      <c r="C971" s="1199" t="str">
        <f>IFERROR(DATEVALUE(((MID(データ蓄積!BU971,3,2)+2018)&amp;"/"&amp;データ蓄積!BV971&amp;"/"&amp;データ蓄積!BW971)),"")</f>
        <v/>
      </c>
      <c r="D971" s="177">
        <f>データ蓄積!Y971</f>
        <v>0</v>
      </c>
      <c r="E971" s="173"/>
      <c r="F971" s="175"/>
      <c r="G971" s="174"/>
      <c r="H971" s="175"/>
      <c r="I971" s="174" t="str">
        <f>IFERROR(DATEVALUE(IF(D971="初 年 度",IFERROR(((MID(データ蓄積!BR971,3,2)+2018)&amp;"/"&amp;データ蓄積!BS971&amp;"/"&amp;データ蓄積!BT971),""),"")),"")</f>
        <v/>
      </c>
      <c r="J971" s="175" t="str">
        <f>IFERROR(DATEVALUE(IF(D971="初 年 度",IFERROR(((MID(データ蓄積!BU971,3,2)+2018)&amp;"/"&amp;データ蓄積!BV971&amp;"/"&amp;データ蓄積!BW971),""),"")),"")</f>
        <v/>
      </c>
      <c r="K971" s="174" t="str">
        <f>IFERROR(DATEVALUE(IF(D971="次 年 度",IFERROR(((MID(データ蓄積!BR971,3,2)+2018)&amp;"/"&amp;データ蓄積!BS971&amp;"/"&amp;データ蓄積!BT971),""),"")),"")</f>
        <v/>
      </c>
      <c r="L971" s="175" t="str">
        <f>IFERROR(DATEVALUE(IF(D971="次 年 度",IFERROR(((MID(データ蓄積!BU971,3,2)+2018)&amp;"/"&amp;データ蓄積!BV971&amp;"/"&amp;データ蓄積!BW971),""),"")),"")</f>
        <v/>
      </c>
    </row>
    <row r="972" spans="1:12" x14ac:dyDescent="0.15">
      <c r="A972" s="1200">
        <f t="shared" si="9"/>
        <v>479</v>
      </c>
      <c r="B972" s="1199" t="str">
        <f>IFERROR(DATEVALUE(((MID(データ蓄積!BR972,3,2)+2018)&amp;"/"&amp;データ蓄積!BS972&amp;"/"&amp;データ蓄積!BT972)),"")</f>
        <v/>
      </c>
      <c r="C972" s="1199" t="str">
        <f>IFERROR(DATEVALUE(((MID(データ蓄積!BU972,3,2)+2018)&amp;"/"&amp;データ蓄積!BV972&amp;"/"&amp;データ蓄積!BW972)),"")</f>
        <v/>
      </c>
      <c r="D972" s="177">
        <f>データ蓄積!Y972</f>
        <v>0</v>
      </c>
      <c r="E972" s="173" t="str">
        <f>IFERROR(DATEVALUE(IF(D972="初 年 度",IFERROR(((MID(データ蓄積!BR972,3,2)+2018)&amp;"/"&amp;データ蓄積!BS972&amp;"/"&amp;データ蓄積!BT972),""),"")),"")</f>
        <v/>
      </c>
      <c r="F972" s="175" t="str">
        <f>IFERROR(DATEVALUE(IF(D972="初 年 度",IFERROR(((MID(データ蓄積!BU972,3,2)+2018)&amp;"/"&amp;データ蓄積!BV972&amp;"/"&amp;データ蓄積!BW972),""),"")),"")</f>
        <v/>
      </c>
      <c r="G972" s="174" t="str">
        <f>IFERROR(DATEVALUE(IF(D972="次 年 度",IFERROR(((MID(データ蓄積!BR972,3,2)+2018)&amp;"/"&amp;データ蓄積!BS972&amp;"/"&amp;データ蓄積!BT972),""),"")),"")</f>
        <v/>
      </c>
      <c r="H972" s="175" t="str">
        <f>IFERROR(DATEVALUE(IF(D972="次 年 度",IFERROR(((MID(データ蓄積!BU972,3,2)+2018)&amp;"/"&amp;データ蓄積!BV972&amp;"/"&amp;データ蓄積!BW972),""),"")),"")</f>
        <v/>
      </c>
      <c r="I972" s="174"/>
      <c r="J972" s="175"/>
      <c r="K972" s="174"/>
      <c r="L972" s="175"/>
    </row>
    <row r="973" spans="1:12" x14ac:dyDescent="0.15">
      <c r="A973" s="1200">
        <f t="shared" si="9"/>
        <v>479</v>
      </c>
      <c r="B973" s="1199" t="str">
        <f>IFERROR(DATEVALUE(((MID(データ蓄積!BR973,3,2)+2018)&amp;"/"&amp;データ蓄積!BS973&amp;"/"&amp;データ蓄積!BT973)),"")</f>
        <v/>
      </c>
      <c r="C973" s="1199" t="str">
        <f>IFERROR(DATEVALUE(((MID(データ蓄積!BU973,3,2)+2018)&amp;"/"&amp;データ蓄積!BV973&amp;"/"&amp;データ蓄積!BW973)),"")</f>
        <v/>
      </c>
      <c r="D973" s="177">
        <f>データ蓄積!Y973</f>
        <v>0</v>
      </c>
      <c r="E973" s="173"/>
      <c r="F973" s="175"/>
      <c r="G973" s="174"/>
      <c r="H973" s="175"/>
      <c r="I973" s="174" t="str">
        <f>IFERROR(DATEVALUE(IF(D973="初 年 度",IFERROR(((MID(データ蓄積!BR973,3,2)+2018)&amp;"/"&amp;データ蓄積!BS973&amp;"/"&amp;データ蓄積!BT973),""),"")),"")</f>
        <v/>
      </c>
      <c r="J973" s="175" t="str">
        <f>IFERROR(DATEVALUE(IF(D973="初 年 度",IFERROR(((MID(データ蓄積!BU973,3,2)+2018)&amp;"/"&amp;データ蓄積!BV973&amp;"/"&amp;データ蓄積!BW973),""),"")),"")</f>
        <v/>
      </c>
      <c r="K973" s="174" t="str">
        <f>IFERROR(DATEVALUE(IF(D973="次 年 度",IFERROR(((MID(データ蓄積!BR973,3,2)+2018)&amp;"/"&amp;データ蓄積!BS973&amp;"/"&amp;データ蓄積!BT973),""),"")),"")</f>
        <v/>
      </c>
      <c r="L973" s="175" t="str">
        <f>IFERROR(DATEVALUE(IF(D973="次 年 度",IFERROR(((MID(データ蓄積!BU973,3,2)+2018)&amp;"/"&amp;データ蓄積!BV973&amp;"/"&amp;データ蓄積!BW973),""),"")),"")</f>
        <v/>
      </c>
    </row>
    <row r="974" spans="1:12" x14ac:dyDescent="0.15">
      <c r="A974" s="1200">
        <f t="shared" si="9"/>
        <v>480</v>
      </c>
      <c r="B974" s="1199" t="str">
        <f>IFERROR(DATEVALUE(((MID(データ蓄積!BR974,3,2)+2018)&amp;"/"&amp;データ蓄積!BS974&amp;"/"&amp;データ蓄積!BT974)),"")</f>
        <v/>
      </c>
      <c r="C974" s="1199" t="str">
        <f>IFERROR(DATEVALUE(((MID(データ蓄積!BU974,3,2)+2018)&amp;"/"&amp;データ蓄積!BV974&amp;"/"&amp;データ蓄積!BW974)),"")</f>
        <v/>
      </c>
      <c r="D974" s="177">
        <f>データ蓄積!Y974</f>
        <v>0</v>
      </c>
      <c r="E974" s="173" t="str">
        <f>IFERROR(DATEVALUE(IF(D974="初 年 度",IFERROR(((MID(データ蓄積!BR974,3,2)+2018)&amp;"/"&amp;データ蓄積!BS974&amp;"/"&amp;データ蓄積!BT974),""),"")),"")</f>
        <v/>
      </c>
      <c r="F974" s="175" t="str">
        <f>IFERROR(DATEVALUE(IF(D974="初 年 度",IFERROR(((MID(データ蓄積!BU974,3,2)+2018)&amp;"/"&amp;データ蓄積!BV974&amp;"/"&amp;データ蓄積!BW974),""),"")),"")</f>
        <v/>
      </c>
      <c r="G974" s="174" t="str">
        <f>IFERROR(DATEVALUE(IF(D974="次 年 度",IFERROR(((MID(データ蓄積!BR974,3,2)+2018)&amp;"/"&amp;データ蓄積!BS974&amp;"/"&amp;データ蓄積!BT974),""),"")),"")</f>
        <v/>
      </c>
      <c r="H974" s="175" t="str">
        <f>IFERROR(DATEVALUE(IF(D974="次 年 度",IFERROR(((MID(データ蓄積!BU974,3,2)+2018)&amp;"/"&amp;データ蓄積!BV974&amp;"/"&amp;データ蓄積!BW974),""),"")),"")</f>
        <v/>
      </c>
      <c r="I974" s="174"/>
      <c r="J974" s="175"/>
      <c r="K974" s="174"/>
      <c r="L974" s="175"/>
    </row>
    <row r="975" spans="1:12" x14ac:dyDescent="0.15">
      <c r="A975" s="1200">
        <f t="shared" si="9"/>
        <v>480</v>
      </c>
      <c r="B975" s="1199" t="str">
        <f>IFERROR(DATEVALUE(((MID(データ蓄積!BR975,3,2)+2018)&amp;"/"&amp;データ蓄積!BS975&amp;"/"&amp;データ蓄積!BT975)),"")</f>
        <v/>
      </c>
      <c r="C975" s="1199" t="str">
        <f>IFERROR(DATEVALUE(((MID(データ蓄積!BU975,3,2)+2018)&amp;"/"&amp;データ蓄積!BV975&amp;"/"&amp;データ蓄積!BW975)),"")</f>
        <v/>
      </c>
      <c r="D975" s="177">
        <f>データ蓄積!Y975</f>
        <v>0</v>
      </c>
      <c r="E975" s="173"/>
      <c r="F975" s="175"/>
      <c r="G975" s="174"/>
      <c r="H975" s="175"/>
      <c r="I975" s="174" t="str">
        <f>IFERROR(DATEVALUE(IF(D975="初 年 度",IFERROR(((MID(データ蓄積!BR975,3,2)+2018)&amp;"/"&amp;データ蓄積!BS975&amp;"/"&amp;データ蓄積!BT975),""),"")),"")</f>
        <v/>
      </c>
      <c r="J975" s="175" t="str">
        <f>IFERROR(DATEVALUE(IF(D975="初 年 度",IFERROR(((MID(データ蓄積!BU975,3,2)+2018)&amp;"/"&amp;データ蓄積!BV975&amp;"/"&amp;データ蓄積!BW975),""),"")),"")</f>
        <v/>
      </c>
      <c r="K975" s="174" t="str">
        <f>IFERROR(DATEVALUE(IF(D975="次 年 度",IFERROR(((MID(データ蓄積!BR975,3,2)+2018)&amp;"/"&amp;データ蓄積!BS975&amp;"/"&amp;データ蓄積!BT975),""),"")),"")</f>
        <v/>
      </c>
      <c r="L975" s="175" t="str">
        <f>IFERROR(DATEVALUE(IF(D975="次 年 度",IFERROR(((MID(データ蓄積!BU975,3,2)+2018)&amp;"/"&amp;データ蓄積!BV975&amp;"/"&amp;データ蓄積!BW975),""),"")),"")</f>
        <v/>
      </c>
    </row>
    <row r="976" spans="1:12" x14ac:dyDescent="0.15">
      <c r="A976" s="1200">
        <f t="shared" si="9"/>
        <v>481</v>
      </c>
      <c r="B976" s="1199" t="str">
        <f>IFERROR(DATEVALUE(((MID(データ蓄積!BR976,3,2)+2018)&amp;"/"&amp;データ蓄積!BS976&amp;"/"&amp;データ蓄積!BT976)),"")</f>
        <v/>
      </c>
      <c r="C976" s="1199" t="str">
        <f>IFERROR(DATEVALUE(((MID(データ蓄積!BU976,3,2)+2018)&amp;"/"&amp;データ蓄積!BV976&amp;"/"&amp;データ蓄積!BW976)),"")</f>
        <v/>
      </c>
      <c r="D976" s="177">
        <f>データ蓄積!Y976</f>
        <v>0</v>
      </c>
      <c r="E976" s="173" t="str">
        <f>IFERROR(DATEVALUE(IF(D976="初 年 度",IFERROR(((MID(データ蓄積!BR976,3,2)+2018)&amp;"/"&amp;データ蓄積!BS976&amp;"/"&amp;データ蓄積!BT976),""),"")),"")</f>
        <v/>
      </c>
      <c r="F976" s="175" t="str">
        <f>IFERROR(DATEVALUE(IF(D976="初 年 度",IFERROR(((MID(データ蓄積!BU976,3,2)+2018)&amp;"/"&amp;データ蓄積!BV976&amp;"/"&amp;データ蓄積!BW976),""),"")),"")</f>
        <v/>
      </c>
      <c r="G976" s="174" t="str">
        <f>IFERROR(DATEVALUE(IF(D976="次 年 度",IFERROR(((MID(データ蓄積!BR976,3,2)+2018)&amp;"/"&amp;データ蓄積!BS976&amp;"/"&amp;データ蓄積!BT976),""),"")),"")</f>
        <v/>
      </c>
      <c r="H976" s="175" t="str">
        <f>IFERROR(DATEVALUE(IF(D976="次 年 度",IFERROR(((MID(データ蓄積!BU976,3,2)+2018)&amp;"/"&amp;データ蓄積!BV976&amp;"/"&amp;データ蓄積!BW976),""),"")),"")</f>
        <v/>
      </c>
      <c r="I976" s="174"/>
      <c r="J976" s="175"/>
      <c r="K976" s="174"/>
      <c r="L976" s="175"/>
    </row>
    <row r="977" spans="1:12" x14ac:dyDescent="0.15">
      <c r="A977" s="1200">
        <f t="shared" si="9"/>
        <v>481</v>
      </c>
      <c r="B977" s="1199" t="str">
        <f>IFERROR(DATEVALUE(((MID(データ蓄積!BR977,3,2)+2018)&amp;"/"&amp;データ蓄積!BS977&amp;"/"&amp;データ蓄積!BT977)),"")</f>
        <v/>
      </c>
      <c r="C977" s="1199" t="str">
        <f>IFERROR(DATEVALUE(((MID(データ蓄積!BU977,3,2)+2018)&amp;"/"&amp;データ蓄積!BV977&amp;"/"&amp;データ蓄積!BW977)),"")</f>
        <v/>
      </c>
      <c r="D977" s="177">
        <f>データ蓄積!Y977</f>
        <v>0</v>
      </c>
      <c r="E977" s="173"/>
      <c r="F977" s="175"/>
      <c r="G977" s="174"/>
      <c r="H977" s="175"/>
      <c r="I977" s="174" t="str">
        <f>IFERROR(DATEVALUE(IF(D977="初 年 度",IFERROR(((MID(データ蓄積!BR977,3,2)+2018)&amp;"/"&amp;データ蓄積!BS977&amp;"/"&amp;データ蓄積!BT977),""),"")),"")</f>
        <v/>
      </c>
      <c r="J977" s="175" t="str">
        <f>IFERROR(DATEVALUE(IF(D977="初 年 度",IFERROR(((MID(データ蓄積!BU977,3,2)+2018)&amp;"/"&amp;データ蓄積!BV977&amp;"/"&amp;データ蓄積!BW977),""),"")),"")</f>
        <v/>
      </c>
      <c r="K977" s="174" t="str">
        <f>IFERROR(DATEVALUE(IF(D977="次 年 度",IFERROR(((MID(データ蓄積!BR977,3,2)+2018)&amp;"/"&amp;データ蓄積!BS977&amp;"/"&amp;データ蓄積!BT977),""),"")),"")</f>
        <v/>
      </c>
      <c r="L977" s="175" t="str">
        <f>IFERROR(DATEVALUE(IF(D977="次 年 度",IFERROR(((MID(データ蓄積!BU977,3,2)+2018)&amp;"/"&amp;データ蓄積!BV977&amp;"/"&amp;データ蓄積!BW977),""),"")),"")</f>
        <v/>
      </c>
    </row>
    <row r="978" spans="1:12" x14ac:dyDescent="0.15">
      <c r="A978" s="1200">
        <f t="shared" si="9"/>
        <v>482</v>
      </c>
      <c r="B978" s="1199" t="str">
        <f>IFERROR(DATEVALUE(((MID(データ蓄積!BR978,3,2)+2018)&amp;"/"&amp;データ蓄積!BS978&amp;"/"&amp;データ蓄積!BT978)),"")</f>
        <v/>
      </c>
      <c r="C978" s="1199" t="str">
        <f>IFERROR(DATEVALUE(((MID(データ蓄積!BU978,3,2)+2018)&amp;"/"&amp;データ蓄積!BV978&amp;"/"&amp;データ蓄積!BW978)),"")</f>
        <v/>
      </c>
      <c r="D978" s="177">
        <f>データ蓄積!Y978</f>
        <v>0</v>
      </c>
      <c r="E978" s="173" t="str">
        <f>IFERROR(DATEVALUE(IF(D978="初 年 度",IFERROR(((MID(データ蓄積!BR978,3,2)+2018)&amp;"/"&amp;データ蓄積!BS978&amp;"/"&amp;データ蓄積!BT978),""),"")),"")</f>
        <v/>
      </c>
      <c r="F978" s="175" t="str">
        <f>IFERROR(DATEVALUE(IF(D978="初 年 度",IFERROR(((MID(データ蓄積!BU978,3,2)+2018)&amp;"/"&amp;データ蓄積!BV978&amp;"/"&amp;データ蓄積!BW978),""),"")),"")</f>
        <v/>
      </c>
      <c r="G978" s="174" t="str">
        <f>IFERROR(DATEVALUE(IF(D978="次 年 度",IFERROR(((MID(データ蓄積!BR978,3,2)+2018)&amp;"/"&amp;データ蓄積!BS978&amp;"/"&amp;データ蓄積!BT978),""),"")),"")</f>
        <v/>
      </c>
      <c r="H978" s="175" t="str">
        <f>IFERROR(DATEVALUE(IF(D978="次 年 度",IFERROR(((MID(データ蓄積!BU978,3,2)+2018)&amp;"/"&amp;データ蓄積!BV978&amp;"/"&amp;データ蓄積!BW978),""),"")),"")</f>
        <v/>
      </c>
      <c r="I978" s="174"/>
      <c r="J978" s="175"/>
      <c r="K978" s="174"/>
      <c r="L978" s="175"/>
    </row>
    <row r="979" spans="1:12" x14ac:dyDescent="0.15">
      <c r="A979" s="1200">
        <f t="shared" si="9"/>
        <v>482</v>
      </c>
      <c r="B979" s="1199" t="str">
        <f>IFERROR(DATEVALUE(((MID(データ蓄積!BR979,3,2)+2018)&amp;"/"&amp;データ蓄積!BS979&amp;"/"&amp;データ蓄積!BT979)),"")</f>
        <v/>
      </c>
      <c r="C979" s="1199" t="str">
        <f>IFERROR(DATEVALUE(((MID(データ蓄積!BU979,3,2)+2018)&amp;"/"&amp;データ蓄積!BV979&amp;"/"&amp;データ蓄積!BW979)),"")</f>
        <v/>
      </c>
      <c r="D979" s="177">
        <f>データ蓄積!Y979</f>
        <v>0</v>
      </c>
      <c r="E979" s="173"/>
      <c r="F979" s="175"/>
      <c r="G979" s="174"/>
      <c r="H979" s="175"/>
      <c r="I979" s="174" t="str">
        <f>IFERROR(DATEVALUE(IF(D979="初 年 度",IFERROR(((MID(データ蓄積!BR979,3,2)+2018)&amp;"/"&amp;データ蓄積!BS979&amp;"/"&amp;データ蓄積!BT979),""),"")),"")</f>
        <v/>
      </c>
      <c r="J979" s="175" t="str">
        <f>IFERROR(DATEVALUE(IF(D979="初 年 度",IFERROR(((MID(データ蓄積!BU979,3,2)+2018)&amp;"/"&amp;データ蓄積!BV979&amp;"/"&amp;データ蓄積!BW979),""),"")),"")</f>
        <v/>
      </c>
      <c r="K979" s="174" t="str">
        <f>IFERROR(DATEVALUE(IF(D979="次 年 度",IFERROR(((MID(データ蓄積!BR979,3,2)+2018)&amp;"/"&amp;データ蓄積!BS979&amp;"/"&amp;データ蓄積!BT979),""),"")),"")</f>
        <v/>
      </c>
      <c r="L979" s="175" t="str">
        <f>IFERROR(DATEVALUE(IF(D979="次 年 度",IFERROR(((MID(データ蓄積!BU979,3,2)+2018)&amp;"/"&amp;データ蓄積!BV979&amp;"/"&amp;データ蓄積!BW979),""),"")),"")</f>
        <v/>
      </c>
    </row>
    <row r="980" spans="1:12" x14ac:dyDescent="0.15">
      <c r="A980" s="1200">
        <f t="shared" si="9"/>
        <v>483</v>
      </c>
      <c r="B980" s="1199" t="str">
        <f>IFERROR(DATEVALUE(((MID(データ蓄積!BR980,3,2)+2018)&amp;"/"&amp;データ蓄積!BS980&amp;"/"&amp;データ蓄積!BT980)),"")</f>
        <v/>
      </c>
      <c r="C980" s="1199" t="str">
        <f>IFERROR(DATEVALUE(((MID(データ蓄積!BU980,3,2)+2018)&amp;"/"&amp;データ蓄積!BV980&amp;"/"&amp;データ蓄積!BW980)),"")</f>
        <v/>
      </c>
      <c r="D980" s="177">
        <f>データ蓄積!Y980</f>
        <v>0</v>
      </c>
      <c r="E980" s="173" t="str">
        <f>IFERROR(DATEVALUE(IF(D980="初 年 度",IFERROR(((MID(データ蓄積!BR980,3,2)+2018)&amp;"/"&amp;データ蓄積!BS980&amp;"/"&amp;データ蓄積!BT980),""),"")),"")</f>
        <v/>
      </c>
      <c r="F980" s="175" t="str">
        <f>IFERROR(DATEVALUE(IF(D980="初 年 度",IFERROR(((MID(データ蓄積!BU980,3,2)+2018)&amp;"/"&amp;データ蓄積!BV980&amp;"/"&amp;データ蓄積!BW980),""),"")),"")</f>
        <v/>
      </c>
      <c r="G980" s="174" t="str">
        <f>IFERROR(DATEVALUE(IF(D980="次 年 度",IFERROR(((MID(データ蓄積!BR980,3,2)+2018)&amp;"/"&amp;データ蓄積!BS980&amp;"/"&amp;データ蓄積!BT980),""),"")),"")</f>
        <v/>
      </c>
      <c r="H980" s="175" t="str">
        <f>IFERROR(DATEVALUE(IF(D980="次 年 度",IFERROR(((MID(データ蓄積!BU980,3,2)+2018)&amp;"/"&amp;データ蓄積!BV980&amp;"/"&amp;データ蓄積!BW980),""),"")),"")</f>
        <v/>
      </c>
      <c r="I980" s="174"/>
      <c r="J980" s="175"/>
      <c r="K980" s="174"/>
      <c r="L980" s="175"/>
    </row>
    <row r="981" spans="1:12" x14ac:dyDescent="0.15">
      <c r="A981" s="1200">
        <f t="shared" si="9"/>
        <v>483</v>
      </c>
      <c r="B981" s="1199" t="str">
        <f>IFERROR(DATEVALUE(((MID(データ蓄積!BR981,3,2)+2018)&amp;"/"&amp;データ蓄積!BS981&amp;"/"&amp;データ蓄積!BT981)),"")</f>
        <v/>
      </c>
      <c r="C981" s="1199" t="str">
        <f>IFERROR(DATEVALUE(((MID(データ蓄積!BU981,3,2)+2018)&amp;"/"&amp;データ蓄積!BV981&amp;"/"&amp;データ蓄積!BW981)),"")</f>
        <v/>
      </c>
      <c r="D981" s="177">
        <f>データ蓄積!Y981</f>
        <v>0</v>
      </c>
      <c r="E981" s="173"/>
      <c r="F981" s="175"/>
      <c r="G981" s="174"/>
      <c r="H981" s="175"/>
      <c r="I981" s="174" t="str">
        <f>IFERROR(DATEVALUE(IF(D981="初 年 度",IFERROR(((MID(データ蓄積!BR981,3,2)+2018)&amp;"/"&amp;データ蓄積!BS981&amp;"/"&amp;データ蓄積!BT981),""),"")),"")</f>
        <v/>
      </c>
      <c r="J981" s="175" t="str">
        <f>IFERROR(DATEVALUE(IF(D981="初 年 度",IFERROR(((MID(データ蓄積!BU981,3,2)+2018)&amp;"/"&amp;データ蓄積!BV981&amp;"/"&amp;データ蓄積!BW981),""),"")),"")</f>
        <v/>
      </c>
      <c r="K981" s="174" t="str">
        <f>IFERROR(DATEVALUE(IF(D981="次 年 度",IFERROR(((MID(データ蓄積!BR981,3,2)+2018)&amp;"/"&amp;データ蓄積!BS981&amp;"/"&amp;データ蓄積!BT981),""),"")),"")</f>
        <v/>
      </c>
      <c r="L981" s="175" t="str">
        <f>IFERROR(DATEVALUE(IF(D981="次 年 度",IFERROR(((MID(データ蓄積!BU981,3,2)+2018)&amp;"/"&amp;データ蓄積!BV981&amp;"/"&amp;データ蓄積!BW981),""),"")),"")</f>
        <v/>
      </c>
    </row>
    <row r="982" spans="1:12" x14ac:dyDescent="0.15">
      <c r="A982" s="1200">
        <f t="shared" si="9"/>
        <v>484</v>
      </c>
      <c r="B982" s="1199" t="str">
        <f>IFERROR(DATEVALUE(((MID(データ蓄積!BR982,3,2)+2018)&amp;"/"&amp;データ蓄積!BS982&amp;"/"&amp;データ蓄積!BT982)),"")</f>
        <v/>
      </c>
      <c r="C982" s="1199" t="str">
        <f>IFERROR(DATEVALUE(((MID(データ蓄積!BU982,3,2)+2018)&amp;"/"&amp;データ蓄積!BV982&amp;"/"&amp;データ蓄積!BW982)),"")</f>
        <v/>
      </c>
      <c r="D982" s="177">
        <f>データ蓄積!Y982</f>
        <v>0</v>
      </c>
      <c r="E982" s="173" t="str">
        <f>IFERROR(DATEVALUE(IF(D982="初 年 度",IFERROR(((MID(データ蓄積!BR982,3,2)+2018)&amp;"/"&amp;データ蓄積!BS982&amp;"/"&amp;データ蓄積!BT982),""),"")),"")</f>
        <v/>
      </c>
      <c r="F982" s="175" t="str">
        <f>IFERROR(DATEVALUE(IF(D982="初 年 度",IFERROR(((MID(データ蓄積!BU982,3,2)+2018)&amp;"/"&amp;データ蓄積!BV982&amp;"/"&amp;データ蓄積!BW982),""),"")),"")</f>
        <v/>
      </c>
      <c r="G982" s="174" t="str">
        <f>IFERROR(DATEVALUE(IF(D982="次 年 度",IFERROR(((MID(データ蓄積!BR982,3,2)+2018)&amp;"/"&amp;データ蓄積!BS982&amp;"/"&amp;データ蓄積!BT982),""),"")),"")</f>
        <v/>
      </c>
      <c r="H982" s="175" t="str">
        <f>IFERROR(DATEVALUE(IF(D982="次 年 度",IFERROR(((MID(データ蓄積!BU982,3,2)+2018)&amp;"/"&amp;データ蓄積!BV982&amp;"/"&amp;データ蓄積!BW982),""),"")),"")</f>
        <v/>
      </c>
      <c r="I982" s="174"/>
      <c r="J982" s="175"/>
      <c r="K982" s="174"/>
      <c r="L982" s="175"/>
    </row>
    <row r="983" spans="1:12" x14ac:dyDescent="0.15">
      <c r="A983" s="1200">
        <f t="shared" si="9"/>
        <v>484</v>
      </c>
      <c r="B983" s="1199" t="str">
        <f>IFERROR(DATEVALUE(((MID(データ蓄積!BR983,3,2)+2018)&amp;"/"&amp;データ蓄積!BS983&amp;"/"&amp;データ蓄積!BT983)),"")</f>
        <v/>
      </c>
      <c r="C983" s="1199" t="str">
        <f>IFERROR(DATEVALUE(((MID(データ蓄積!BU983,3,2)+2018)&amp;"/"&amp;データ蓄積!BV983&amp;"/"&amp;データ蓄積!BW983)),"")</f>
        <v/>
      </c>
      <c r="D983" s="177">
        <f>データ蓄積!Y983</f>
        <v>0</v>
      </c>
      <c r="E983" s="173"/>
      <c r="F983" s="175"/>
      <c r="G983" s="174"/>
      <c r="H983" s="175"/>
      <c r="I983" s="174" t="str">
        <f>IFERROR(DATEVALUE(IF(D983="初 年 度",IFERROR(((MID(データ蓄積!BR983,3,2)+2018)&amp;"/"&amp;データ蓄積!BS983&amp;"/"&amp;データ蓄積!BT983),""),"")),"")</f>
        <v/>
      </c>
      <c r="J983" s="175" t="str">
        <f>IFERROR(DATEVALUE(IF(D983="初 年 度",IFERROR(((MID(データ蓄積!BU983,3,2)+2018)&amp;"/"&amp;データ蓄積!BV983&amp;"/"&amp;データ蓄積!BW983),""),"")),"")</f>
        <v/>
      </c>
      <c r="K983" s="174" t="str">
        <f>IFERROR(DATEVALUE(IF(D983="次 年 度",IFERROR(((MID(データ蓄積!BR983,3,2)+2018)&amp;"/"&amp;データ蓄積!BS983&amp;"/"&amp;データ蓄積!BT983),""),"")),"")</f>
        <v/>
      </c>
      <c r="L983" s="175" t="str">
        <f>IFERROR(DATEVALUE(IF(D983="次 年 度",IFERROR(((MID(データ蓄積!BU983,3,2)+2018)&amp;"/"&amp;データ蓄積!BV983&amp;"/"&amp;データ蓄積!BW983),""),"")),"")</f>
        <v/>
      </c>
    </row>
    <row r="984" spans="1:12" x14ac:dyDescent="0.15">
      <c r="A984" s="1200">
        <f t="shared" si="9"/>
        <v>485</v>
      </c>
      <c r="B984" s="1199" t="str">
        <f>IFERROR(DATEVALUE(((MID(データ蓄積!BR984,3,2)+2018)&amp;"/"&amp;データ蓄積!BS984&amp;"/"&amp;データ蓄積!BT984)),"")</f>
        <v/>
      </c>
      <c r="C984" s="1199" t="str">
        <f>IFERROR(DATEVALUE(((MID(データ蓄積!BU984,3,2)+2018)&amp;"/"&amp;データ蓄積!BV984&amp;"/"&amp;データ蓄積!BW984)),"")</f>
        <v/>
      </c>
      <c r="D984" s="177">
        <f>データ蓄積!Y984</f>
        <v>0</v>
      </c>
      <c r="E984" s="173" t="str">
        <f>IFERROR(DATEVALUE(IF(D984="初 年 度",IFERROR(((MID(データ蓄積!BR984,3,2)+2018)&amp;"/"&amp;データ蓄積!BS984&amp;"/"&amp;データ蓄積!BT984),""),"")),"")</f>
        <v/>
      </c>
      <c r="F984" s="175" t="str">
        <f>IFERROR(DATEVALUE(IF(D984="初 年 度",IFERROR(((MID(データ蓄積!BU984,3,2)+2018)&amp;"/"&amp;データ蓄積!BV984&amp;"/"&amp;データ蓄積!BW984),""),"")),"")</f>
        <v/>
      </c>
      <c r="G984" s="174" t="str">
        <f>IFERROR(DATEVALUE(IF(D984="次 年 度",IFERROR(((MID(データ蓄積!BR984,3,2)+2018)&amp;"/"&amp;データ蓄積!BS984&amp;"/"&amp;データ蓄積!BT984),""),"")),"")</f>
        <v/>
      </c>
      <c r="H984" s="175" t="str">
        <f>IFERROR(DATEVALUE(IF(D984="次 年 度",IFERROR(((MID(データ蓄積!BU984,3,2)+2018)&amp;"/"&amp;データ蓄積!BV984&amp;"/"&amp;データ蓄積!BW984),""),"")),"")</f>
        <v/>
      </c>
      <c r="I984" s="174"/>
      <c r="J984" s="175"/>
      <c r="K984" s="174"/>
      <c r="L984" s="175"/>
    </row>
    <row r="985" spans="1:12" x14ac:dyDescent="0.15">
      <c r="A985" s="1200">
        <f t="shared" si="9"/>
        <v>485</v>
      </c>
      <c r="B985" s="1199" t="str">
        <f>IFERROR(DATEVALUE(((MID(データ蓄積!BR985,3,2)+2018)&amp;"/"&amp;データ蓄積!BS985&amp;"/"&amp;データ蓄積!BT985)),"")</f>
        <v/>
      </c>
      <c r="C985" s="1199" t="str">
        <f>IFERROR(DATEVALUE(((MID(データ蓄積!BU985,3,2)+2018)&amp;"/"&amp;データ蓄積!BV985&amp;"/"&amp;データ蓄積!BW985)),"")</f>
        <v/>
      </c>
      <c r="D985" s="177">
        <f>データ蓄積!Y985</f>
        <v>0</v>
      </c>
      <c r="E985" s="173"/>
      <c r="F985" s="175"/>
      <c r="G985" s="174"/>
      <c r="H985" s="175"/>
      <c r="I985" s="174" t="str">
        <f>IFERROR(DATEVALUE(IF(D985="初 年 度",IFERROR(((MID(データ蓄積!BR985,3,2)+2018)&amp;"/"&amp;データ蓄積!BS985&amp;"/"&amp;データ蓄積!BT985),""),"")),"")</f>
        <v/>
      </c>
      <c r="J985" s="175" t="str">
        <f>IFERROR(DATEVALUE(IF(D985="初 年 度",IFERROR(((MID(データ蓄積!BU985,3,2)+2018)&amp;"/"&amp;データ蓄積!BV985&amp;"/"&amp;データ蓄積!BW985),""),"")),"")</f>
        <v/>
      </c>
      <c r="K985" s="174" t="str">
        <f>IFERROR(DATEVALUE(IF(D985="次 年 度",IFERROR(((MID(データ蓄積!BR985,3,2)+2018)&amp;"/"&amp;データ蓄積!BS985&amp;"/"&amp;データ蓄積!BT985),""),"")),"")</f>
        <v/>
      </c>
      <c r="L985" s="175" t="str">
        <f>IFERROR(DATEVALUE(IF(D985="次 年 度",IFERROR(((MID(データ蓄積!BU985,3,2)+2018)&amp;"/"&amp;データ蓄積!BV985&amp;"/"&amp;データ蓄積!BW985),""),"")),"")</f>
        <v/>
      </c>
    </row>
    <row r="986" spans="1:12" x14ac:dyDescent="0.15">
      <c r="A986" s="1200">
        <f t="shared" si="9"/>
        <v>486</v>
      </c>
      <c r="B986" s="1199" t="str">
        <f>IFERROR(DATEVALUE(((MID(データ蓄積!BR986,3,2)+2018)&amp;"/"&amp;データ蓄積!BS986&amp;"/"&amp;データ蓄積!BT986)),"")</f>
        <v/>
      </c>
      <c r="C986" s="1199" t="str">
        <f>IFERROR(DATEVALUE(((MID(データ蓄積!BU986,3,2)+2018)&amp;"/"&amp;データ蓄積!BV986&amp;"/"&amp;データ蓄積!BW986)),"")</f>
        <v/>
      </c>
      <c r="D986" s="177">
        <f>データ蓄積!Y986</f>
        <v>0</v>
      </c>
      <c r="E986" s="173" t="str">
        <f>IFERROR(DATEVALUE(IF(D986="初 年 度",IFERROR(((MID(データ蓄積!BR986,3,2)+2018)&amp;"/"&amp;データ蓄積!BS986&amp;"/"&amp;データ蓄積!BT986),""),"")),"")</f>
        <v/>
      </c>
      <c r="F986" s="175" t="str">
        <f>IFERROR(DATEVALUE(IF(D986="初 年 度",IFERROR(((MID(データ蓄積!BU986,3,2)+2018)&amp;"/"&amp;データ蓄積!BV986&amp;"/"&amp;データ蓄積!BW986),""),"")),"")</f>
        <v/>
      </c>
      <c r="G986" s="174" t="str">
        <f>IFERROR(DATEVALUE(IF(D986="次 年 度",IFERROR(((MID(データ蓄積!BR986,3,2)+2018)&amp;"/"&amp;データ蓄積!BS986&amp;"/"&amp;データ蓄積!BT986),""),"")),"")</f>
        <v/>
      </c>
      <c r="H986" s="175" t="str">
        <f>IFERROR(DATEVALUE(IF(D986="次 年 度",IFERROR(((MID(データ蓄積!BU986,3,2)+2018)&amp;"/"&amp;データ蓄積!BV986&amp;"/"&amp;データ蓄積!BW986),""),"")),"")</f>
        <v/>
      </c>
      <c r="I986" s="174"/>
      <c r="J986" s="175"/>
      <c r="K986" s="174"/>
      <c r="L986" s="175"/>
    </row>
    <row r="987" spans="1:12" x14ac:dyDescent="0.15">
      <c r="A987" s="1200">
        <f t="shared" si="9"/>
        <v>486</v>
      </c>
      <c r="B987" s="1199" t="str">
        <f>IFERROR(DATEVALUE(((MID(データ蓄積!BR987,3,2)+2018)&amp;"/"&amp;データ蓄積!BS987&amp;"/"&amp;データ蓄積!BT987)),"")</f>
        <v/>
      </c>
      <c r="C987" s="1199" t="str">
        <f>IFERROR(DATEVALUE(((MID(データ蓄積!BU987,3,2)+2018)&amp;"/"&amp;データ蓄積!BV987&amp;"/"&amp;データ蓄積!BW987)),"")</f>
        <v/>
      </c>
      <c r="D987" s="177">
        <f>データ蓄積!Y987</f>
        <v>0</v>
      </c>
      <c r="E987" s="173"/>
      <c r="F987" s="175"/>
      <c r="G987" s="174"/>
      <c r="H987" s="175"/>
      <c r="I987" s="174" t="str">
        <f>IFERROR(DATEVALUE(IF(D987="初 年 度",IFERROR(((MID(データ蓄積!BR987,3,2)+2018)&amp;"/"&amp;データ蓄積!BS987&amp;"/"&amp;データ蓄積!BT987),""),"")),"")</f>
        <v/>
      </c>
      <c r="J987" s="175" t="str">
        <f>IFERROR(DATEVALUE(IF(D987="初 年 度",IFERROR(((MID(データ蓄積!BU987,3,2)+2018)&amp;"/"&amp;データ蓄積!BV987&amp;"/"&amp;データ蓄積!BW987),""),"")),"")</f>
        <v/>
      </c>
      <c r="K987" s="174" t="str">
        <f>IFERROR(DATEVALUE(IF(D987="次 年 度",IFERROR(((MID(データ蓄積!BR987,3,2)+2018)&amp;"/"&amp;データ蓄積!BS987&amp;"/"&amp;データ蓄積!BT987),""),"")),"")</f>
        <v/>
      </c>
      <c r="L987" s="175" t="str">
        <f>IFERROR(DATEVALUE(IF(D987="次 年 度",IFERROR(((MID(データ蓄積!BU987,3,2)+2018)&amp;"/"&amp;データ蓄積!BV987&amp;"/"&amp;データ蓄積!BW987),""),"")),"")</f>
        <v/>
      </c>
    </row>
    <row r="988" spans="1:12" x14ac:dyDescent="0.15">
      <c r="A988" s="1200">
        <f t="shared" si="9"/>
        <v>487</v>
      </c>
      <c r="B988" s="1199" t="str">
        <f>IFERROR(DATEVALUE(((MID(データ蓄積!BR988,3,2)+2018)&amp;"/"&amp;データ蓄積!BS988&amp;"/"&amp;データ蓄積!BT988)),"")</f>
        <v/>
      </c>
      <c r="C988" s="1199" t="str">
        <f>IFERROR(DATEVALUE(((MID(データ蓄積!BU988,3,2)+2018)&amp;"/"&amp;データ蓄積!BV988&amp;"/"&amp;データ蓄積!BW988)),"")</f>
        <v/>
      </c>
      <c r="D988" s="177">
        <f>データ蓄積!Y988</f>
        <v>0</v>
      </c>
      <c r="E988" s="173" t="str">
        <f>IFERROR(DATEVALUE(IF(D988="初 年 度",IFERROR(((MID(データ蓄積!BR988,3,2)+2018)&amp;"/"&amp;データ蓄積!BS988&amp;"/"&amp;データ蓄積!BT988),""),"")),"")</f>
        <v/>
      </c>
      <c r="F988" s="175" t="str">
        <f>IFERROR(DATEVALUE(IF(D988="初 年 度",IFERROR(((MID(データ蓄積!BU988,3,2)+2018)&amp;"/"&amp;データ蓄積!BV988&amp;"/"&amp;データ蓄積!BW988),""),"")),"")</f>
        <v/>
      </c>
      <c r="G988" s="174" t="str">
        <f>IFERROR(DATEVALUE(IF(D988="次 年 度",IFERROR(((MID(データ蓄積!BR988,3,2)+2018)&amp;"/"&amp;データ蓄積!BS988&amp;"/"&amp;データ蓄積!BT988),""),"")),"")</f>
        <v/>
      </c>
      <c r="H988" s="175" t="str">
        <f>IFERROR(DATEVALUE(IF(D988="次 年 度",IFERROR(((MID(データ蓄積!BU988,3,2)+2018)&amp;"/"&amp;データ蓄積!BV988&amp;"/"&amp;データ蓄積!BW988),""),"")),"")</f>
        <v/>
      </c>
      <c r="I988" s="174"/>
      <c r="J988" s="175"/>
      <c r="K988" s="174"/>
      <c r="L988" s="175"/>
    </row>
    <row r="989" spans="1:12" x14ac:dyDescent="0.15">
      <c r="A989" s="1200">
        <f t="shared" si="9"/>
        <v>487</v>
      </c>
      <c r="B989" s="1199" t="str">
        <f>IFERROR(DATEVALUE(((MID(データ蓄積!BR989,3,2)+2018)&amp;"/"&amp;データ蓄積!BS989&amp;"/"&amp;データ蓄積!BT989)),"")</f>
        <v/>
      </c>
      <c r="C989" s="1199" t="str">
        <f>IFERROR(DATEVALUE(((MID(データ蓄積!BU989,3,2)+2018)&amp;"/"&amp;データ蓄積!BV989&amp;"/"&amp;データ蓄積!BW989)),"")</f>
        <v/>
      </c>
      <c r="D989" s="177">
        <f>データ蓄積!Y989</f>
        <v>0</v>
      </c>
      <c r="E989" s="173"/>
      <c r="F989" s="175"/>
      <c r="G989" s="174"/>
      <c r="H989" s="175"/>
      <c r="I989" s="174" t="str">
        <f>IFERROR(DATEVALUE(IF(D989="初 年 度",IFERROR(((MID(データ蓄積!BR989,3,2)+2018)&amp;"/"&amp;データ蓄積!BS989&amp;"/"&amp;データ蓄積!BT989),""),"")),"")</f>
        <v/>
      </c>
      <c r="J989" s="175" t="str">
        <f>IFERROR(DATEVALUE(IF(D989="初 年 度",IFERROR(((MID(データ蓄積!BU989,3,2)+2018)&amp;"/"&amp;データ蓄積!BV989&amp;"/"&amp;データ蓄積!BW989),""),"")),"")</f>
        <v/>
      </c>
      <c r="K989" s="174" t="str">
        <f>IFERROR(DATEVALUE(IF(D989="次 年 度",IFERROR(((MID(データ蓄積!BR989,3,2)+2018)&amp;"/"&amp;データ蓄積!BS989&amp;"/"&amp;データ蓄積!BT989),""),"")),"")</f>
        <v/>
      </c>
      <c r="L989" s="175" t="str">
        <f>IFERROR(DATEVALUE(IF(D989="次 年 度",IFERROR(((MID(データ蓄積!BU989,3,2)+2018)&amp;"/"&amp;データ蓄積!BV989&amp;"/"&amp;データ蓄積!BW989),""),"")),"")</f>
        <v/>
      </c>
    </row>
    <row r="990" spans="1:12" x14ac:dyDescent="0.15">
      <c r="A990" s="1200">
        <f t="shared" si="9"/>
        <v>488</v>
      </c>
      <c r="B990" s="1199" t="str">
        <f>IFERROR(DATEVALUE(((MID(データ蓄積!BR990,3,2)+2018)&amp;"/"&amp;データ蓄積!BS990&amp;"/"&amp;データ蓄積!BT990)),"")</f>
        <v/>
      </c>
      <c r="C990" s="1199" t="str">
        <f>IFERROR(DATEVALUE(((MID(データ蓄積!BU990,3,2)+2018)&amp;"/"&amp;データ蓄積!BV990&amp;"/"&amp;データ蓄積!BW990)),"")</f>
        <v/>
      </c>
      <c r="D990" s="177">
        <f>データ蓄積!Y990</f>
        <v>0</v>
      </c>
      <c r="E990" s="173" t="str">
        <f>IFERROR(DATEVALUE(IF(D990="初 年 度",IFERROR(((MID(データ蓄積!BR990,3,2)+2018)&amp;"/"&amp;データ蓄積!BS990&amp;"/"&amp;データ蓄積!BT990),""),"")),"")</f>
        <v/>
      </c>
      <c r="F990" s="175" t="str">
        <f>IFERROR(DATEVALUE(IF(D990="初 年 度",IFERROR(((MID(データ蓄積!BU990,3,2)+2018)&amp;"/"&amp;データ蓄積!BV990&amp;"/"&amp;データ蓄積!BW990),""),"")),"")</f>
        <v/>
      </c>
      <c r="G990" s="174" t="str">
        <f>IFERROR(DATEVALUE(IF(D990="次 年 度",IFERROR(((MID(データ蓄積!BR990,3,2)+2018)&amp;"/"&amp;データ蓄積!BS990&amp;"/"&amp;データ蓄積!BT990),""),"")),"")</f>
        <v/>
      </c>
      <c r="H990" s="175" t="str">
        <f>IFERROR(DATEVALUE(IF(D990="次 年 度",IFERROR(((MID(データ蓄積!BU990,3,2)+2018)&amp;"/"&amp;データ蓄積!BV990&amp;"/"&amp;データ蓄積!BW990),""),"")),"")</f>
        <v/>
      </c>
      <c r="I990" s="174"/>
      <c r="J990" s="175"/>
      <c r="K990" s="174"/>
      <c r="L990" s="175"/>
    </row>
    <row r="991" spans="1:12" x14ac:dyDescent="0.15">
      <c r="A991" s="1200">
        <f t="shared" si="9"/>
        <v>488</v>
      </c>
      <c r="B991" s="1199" t="str">
        <f>IFERROR(DATEVALUE(((MID(データ蓄積!BR991,3,2)+2018)&amp;"/"&amp;データ蓄積!BS991&amp;"/"&amp;データ蓄積!BT991)),"")</f>
        <v/>
      </c>
      <c r="C991" s="1199" t="str">
        <f>IFERROR(DATEVALUE(((MID(データ蓄積!BU991,3,2)+2018)&amp;"/"&amp;データ蓄積!BV991&amp;"/"&amp;データ蓄積!BW991)),"")</f>
        <v/>
      </c>
      <c r="D991" s="177">
        <f>データ蓄積!Y991</f>
        <v>0</v>
      </c>
      <c r="E991" s="173"/>
      <c r="F991" s="175"/>
      <c r="G991" s="174"/>
      <c r="H991" s="175"/>
      <c r="I991" s="174" t="str">
        <f>IFERROR(DATEVALUE(IF(D991="初 年 度",IFERROR(((MID(データ蓄積!BR991,3,2)+2018)&amp;"/"&amp;データ蓄積!BS991&amp;"/"&amp;データ蓄積!BT991),""),"")),"")</f>
        <v/>
      </c>
      <c r="J991" s="175" t="str">
        <f>IFERROR(DATEVALUE(IF(D991="初 年 度",IFERROR(((MID(データ蓄積!BU991,3,2)+2018)&amp;"/"&amp;データ蓄積!BV991&amp;"/"&amp;データ蓄積!BW991),""),"")),"")</f>
        <v/>
      </c>
      <c r="K991" s="174" t="str">
        <f>IFERROR(DATEVALUE(IF(D991="次 年 度",IFERROR(((MID(データ蓄積!BR991,3,2)+2018)&amp;"/"&amp;データ蓄積!BS991&amp;"/"&amp;データ蓄積!BT991),""),"")),"")</f>
        <v/>
      </c>
      <c r="L991" s="175" t="str">
        <f>IFERROR(DATEVALUE(IF(D991="次 年 度",IFERROR(((MID(データ蓄積!BU991,3,2)+2018)&amp;"/"&amp;データ蓄積!BV991&amp;"/"&amp;データ蓄積!BW991),""),"")),"")</f>
        <v/>
      </c>
    </row>
    <row r="992" spans="1:12" x14ac:dyDescent="0.15">
      <c r="A992" s="1200">
        <f t="shared" si="9"/>
        <v>489</v>
      </c>
      <c r="B992" s="1199" t="str">
        <f>IFERROR(DATEVALUE(((MID(データ蓄積!BR992,3,2)+2018)&amp;"/"&amp;データ蓄積!BS992&amp;"/"&amp;データ蓄積!BT992)),"")</f>
        <v/>
      </c>
      <c r="C992" s="1199" t="str">
        <f>IFERROR(DATEVALUE(((MID(データ蓄積!BU992,3,2)+2018)&amp;"/"&amp;データ蓄積!BV992&amp;"/"&amp;データ蓄積!BW992)),"")</f>
        <v/>
      </c>
      <c r="D992" s="177">
        <f>データ蓄積!Y992</f>
        <v>0</v>
      </c>
      <c r="E992" s="173" t="str">
        <f>IFERROR(DATEVALUE(IF(D992="初 年 度",IFERROR(((MID(データ蓄積!BR992,3,2)+2018)&amp;"/"&amp;データ蓄積!BS992&amp;"/"&amp;データ蓄積!BT992),""),"")),"")</f>
        <v/>
      </c>
      <c r="F992" s="175" t="str">
        <f>IFERROR(DATEVALUE(IF(D992="初 年 度",IFERROR(((MID(データ蓄積!BU992,3,2)+2018)&amp;"/"&amp;データ蓄積!BV992&amp;"/"&amp;データ蓄積!BW992),""),"")),"")</f>
        <v/>
      </c>
      <c r="G992" s="174" t="str">
        <f>IFERROR(DATEVALUE(IF(D992="次 年 度",IFERROR(((MID(データ蓄積!BR992,3,2)+2018)&amp;"/"&amp;データ蓄積!BS992&amp;"/"&amp;データ蓄積!BT992),""),"")),"")</f>
        <v/>
      </c>
      <c r="H992" s="175" t="str">
        <f>IFERROR(DATEVALUE(IF(D992="次 年 度",IFERROR(((MID(データ蓄積!BU992,3,2)+2018)&amp;"/"&amp;データ蓄積!BV992&amp;"/"&amp;データ蓄積!BW992),""),"")),"")</f>
        <v/>
      </c>
      <c r="I992" s="174"/>
      <c r="J992" s="175"/>
      <c r="K992" s="174"/>
      <c r="L992" s="175"/>
    </row>
    <row r="993" spans="1:12" x14ac:dyDescent="0.15">
      <c r="A993" s="1200">
        <f t="shared" si="9"/>
        <v>489</v>
      </c>
      <c r="B993" s="1199" t="str">
        <f>IFERROR(DATEVALUE(((MID(データ蓄積!BR993,3,2)+2018)&amp;"/"&amp;データ蓄積!BS993&amp;"/"&amp;データ蓄積!BT993)),"")</f>
        <v/>
      </c>
      <c r="C993" s="1199" t="str">
        <f>IFERROR(DATEVALUE(((MID(データ蓄積!BU993,3,2)+2018)&amp;"/"&amp;データ蓄積!BV993&amp;"/"&amp;データ蓄積!BW993)),"")</f>
        <v/>
      </c>
      <c r="D993" s="177">
        <f>データ蓄積!Y993</f>
        <v>0</v>
      </c>
      <c r="E993" s="173"/>
      <c r="F993" s="175"/>
      <c r="G993" s="174"/>
      <c r="H993" s="175"/>
      <c r="I993" s="174" t="str">
        <f>IFERROR(DATEVALUE(IF(D993="初 年 度",IFERROR(((MID(データ蓄積!BR993,3,2)+2018)&amp;"/"&amp;データ蓄積!BS993&amp;"/"&amp;データ蓄積!BT993),""),"")),"")</f>
        <v/>
      </c>
      <c r="J993" s="175" t="str">
        <f>IFERROR(DATEVALUE(IF(D993="初 年 度",IFERROR(((MID(データ蓄積!BU993,3,2)+2018)&amp;"/"&amp;データ蓄積!BV993&amp;"/"&amp;データ蓄積!BW993),""),"")),"")</f>
        <v/>
      </c>
      <c r="K993" s="174" t="str">
        <f>IFERROR(DATEVALUE(IF(D993="次 年 度",IFERROR(((MID(データ蓄積!BR993,3,2)+2018)&amp;"/"&amp;データ蓄積!BS993&amp;"/"&amp;データ蓄積!BT993),""),"")),"")</f>
        <v/>
      </c>
      <c r="L993" s="175" t="str">
        <f>IFERROR(DATEVALUE(IF(D993="次 年 度",IFERROR(((MID(データ蓄積!BU993,3,2)+2018)&amp;"/"&amp;データ蓄積!BV993&amp;"/"&amp;データ蓄積!BW993),""),"")),"")</f>
        <v/>
      </c>
    </row>
    <row r="994" spans="1:12" x14ac:dyDescent="0.15">
      <c r="A994" s="1200">
        <f t="shared" ref="A994:A1013" si="10">ROUNDDOWN(ROW()/2-7,0)</f>
        <v>490</v>
      </c>
      <c r="B994" s="1199" t="str">
        <f>IFERROR(DATEVALUE(((MID(データ蓄積!BR994,3,2)+2018)&amp;"/"&amp;データ蓄積!BS994&amp;"/"&amp;データ蓄積!BT994)),"")</f>
        <v/>
      </c>
      <c r="C994" s="1199" t="str">
        <f>IFERROR(DATEVALUE(((MID(データ蓄積!BU994,3,2)+2018)&amp;"/"&amp;データ蓄積!BV994&amp;"/"&amp;データ蓄積!BW994)),"")</f>
        <v/>
      </c>
      <c r="D994" s="177">
        <f>データ蓄積!Y994</f>
        <v>0</v>
      </c>
      <c r="E994" s="173" t="str">
        <f>IFERROR(DATEVALUE(IF(D994="初 年 度",IFERROR(((MID(データ蓄積!BR994,3,2)+2018)&amp;"/"&amp;データ蓄積!BS994&amp;"/"&amp;データ蓄積!BT994),""),"")),"")</f>
        <v/>
      </c>
      <c r="F994" s="175" t="str">
        <f>IFERROR(DATEVALUE(IF(D994="初 年 度",IFERROR(((MID(データ蓄積!BU994,3,2)+2018)&amp;"/"&amp;データ蓄積!BV994&amp;"/"&amp;データ蓄積!BW994),""),"")),"")</f>
        <v/>
      </c>
      <c r="G994" s="174" t="str">
        <f>IFERROR(DATEVALUE(IF(D994="次 年 度",IFERROR(((MID(データ蓄積!BR994,3,2)+2018)&amp;"/"&amp;データ蓄積!BS994&amp;"/"&amp;データ蓄積!BT994),""),"")),"")</f>
        <v/>
      </c>
      <c r="H994" s="175" t="str">
        <f>IFERROR(DATEVALUE(IF(D994="次 年 度",IFERROR(((MID(データ蓄積!BU994,3,2)+2018)&amp;"/"&amp;データ蓄積!BV994&amp;"/"&amp;データ蓄積!BW994),""),"")),"")</f>
        <v/>
      </c>
      <c r="I994" s="174"/>
      <c r="J994" s="175"/>
      <c r="K994" s="174"/>
      <c r="L994" s="175"/>
    </row>
    <row r="995" spans="1:12" x14ac:dyDescent="0.15">
      <c r="A995" s="1200">
        <f t="shared" si="10"/>
        <v>490</v>
      </c>
      <c r="B995" s="1199" t="str">
        <f>IFERROR(DATEVALUE(((MID(データ蓄積!BR995,3,2)+2018)&amp;"/"&amp;データ蓄積!BS995&amp;"/"&amp;データ蓄積!BT995)),"")</f>
        <v/>
      </c>
      <c r="C995" s="1199" t="str">
        <f>IFERROR(DATEVALUE(((MID(データ蓄積!BU995,3,2)+2018)&amp;"/"&amp;データ蓄積!BV995&amp;"/"&amp;データ蓄積!BW995)),"")</f>
        <v/>
      </c>
      <c r="D995" s="177">
        <f>データ蓄積!Y995</f>
        <v>0</v>
      </c>
      <c r="E995" s="173"/>
      <c r="F995" s="175"/>
      <c r="G995" s="174"/>
      <c r="H995" s="175"/>
      <c r="I995" s="174" t="str">
        <f>IFERROR(DATEVALUE(IF(D995="初 年 度",IFERROR(((MID(データ蓄積!BR995,3,2)+2018)&amp;"/"&amp;データ蓄積!BS995&amp;"/"&amp;データ蓄積!BT995),""),"")),"")</f>
        <v/>
      </c>
      <c r="J995" s="175" t="str">
        <f>IFERROR(DATEVALUE(IF(D995="初 年 度",IFERROR(((MID(データ蓄積!BU995,3,2)+2018)&amp;"/"&amp;データ蓄積!BV995&amp;"/"&amp;データ蓄積!BW995),""),"")),"")</f>
        <v/>
      </c>
      <c r="K995" s="174" t="str">
        <f>IFERROR(DATEVALUE(IF(D995="次 年 度",IFERROR(((MID(データ蓄積!BR995,3,2)+2018)&amp;"/"&amp;データ蓄積!BS995&amp;"/"&amp;データ蓄積!BT995),""),"")),"")</f>
        <v/>
      </c>
      <c r="L995" s="175" t="str">
        <f>IFERROR(DATEVALUE(IF(D995="次 年 度",IFERROR(((MID(データ蓄積!BU995,3,2)+2018)&amp;"/"&amp;データ蓄積!BV995&amp;"/"&amp;データ蓄積!BW995),""),"")),"")</f>
        <v/>
      </c>
    </row>
    <row r="996" spans="1:12" x14ac:dyDescent="0.15">
      <c r="A996" s="1200">
        <f t="shared" si="10"/>
        <v>491</v>
      </c>
      <c r="B996" s="1199" t="str">
        <f>IFERROR(DATEVALUE(((MID(データ蓄積!BR996,3,2)+2018)&amp;"/"&amp;データ蓄積!BS996&amp;"/"&amp;データ蓄積!BT996)),"")</f>
        <v/>
      </c>
      <c r="C996" s="1199" t="str">
        <f>IFERROR(DATEVALUE(((MID(データ蓄積!BU996,3,2)+2018)&amp;"/"&amp;データ蓄積!BV996&amp;"/"&amp;データ蓄積!BW996)),"")</f>
        <v/>
      </c>
      <c r="D996" s="177">
        <f>データ蓄積!Y996</f>
        <v>0</v>
      </c>
      <c r="E996" s="173" t="str">
        <f>IFERROR(DATEVALUE(IF(D996="初 年 度",IFERROR(((MID(データ蓄積!BR996,3,2)+2018)&amp;"/"&amp;データ蓄積!BS996&amp;"/"&amp;データ蓄積!BT996),""),"")),"")</f>
        <v/>
      </c>
      <c r="F996" s="175" t="str">
        <f>IFERROR(DATEVALUE(IF(D996="初 年 度",IFERROR(((MID(データ蓄積!BU996,3,2)+2018)&amp;"/"&amp;データ蓄積!BV996&amp;"/"&amp;データ蓄積!BW996),""),"")),"")</f>
        <v/>
      </c>
      <c r="G996" s="174" t="str">
        <f>IFERROR(DATEVALUE(IF(D996="次 年 度",IFERROR(((MID(データ蓄積!BR996,3,2)+2018)&amp;"/"&amp;データ蓄積!BS996&amp;"/"&amp;データ蓄積!BT996),""),"")),"")</f>
        <v/>
      </c>
      <c r="H996" s="175" t="str">
        <f>IFERROR(DATEVALUE(IF(D996="次 年 度",IFERROR(((MID(データ蓄積!BU996,3,2)+2018)&amp;"/"&amp;データ蓄積!BV996&amp;"/"&amp;データ蓄積!BW996),""),"")),"")</f>
        <v/>
      </c>
      <c r="I996" s="174"/>
      <c r="J996" s="175"/>
      <c r="K996" s="174"/>
      <c r="L996" s="175"/>
    </row>
    <row r="997" spans="1:12" x14ac:dyDescent="0.15">
      <c r="A997" s="1200">
        <f t="shared" si="10"/>
        <v>491</v>
      </c>
      <c r="B997" s="1199" t="str">
        <f>IFERROR(DATEVALUE(((MID(データ蓄積!BR997,3,2)+2018)&amp;"/"&amp;データ蓄積!BS997&amp;"/"&amp;データ蓄積!BT997)),"")</f>
        <v/>
      </c>
      <c r="C997" s="1199" t="str">
        <f>IFERROR(DATEVALUE(((MID(データ蓄積!BU997,3,2)+2018)&amp;"/"&amp;データ蓄積!BV997&amp;"/"&amp;データ蓄積!BW997)),"")</f>
        <v/>
      </c>
      <c r="D997" s="177">
        <f>データ蓄積!Y997</f>
        <v>0</v>
      </c>
      <c r="E997" s="173"/>
      <c r="F997" s="175"/>
      <c r="G997" s="174"/>
      <c r="H997" s="175"/>
      <c r="I997" s="174" t="str">
        <f>IFERROR(DATEVALUE(IF(D997="初 年 度",IFERROR(((MID(データ蓄積!BR997,3,2)+2018)&amp;"/"&amp;データ蓄積!BS997&amp;"/"&amp;データ蓄積!BT997),""),"")),"")</f>
        <v/>
      </c>
      <c r="J997" s="175" t="str">
        <f>IFERROR(DATEVALUE(IF(D997="初 年 度",IFERROR(((MID(データ蓄積!BU997,3,2)+2018)&amp;"/"&amp;データ蓄積!BV997&amp;"/"&amp;データ蓄積!BW997),""),"")),"")</f>
        <v/>
      </c>
      <c r="K997" s="174" t="str">
        <f>IFERROR(DATEVALUE(IF(D997="次 年 度",IFERROR(((MID(データ蓄積!BR997,3,2)+2018)&amp;"/"&amp;データ蓄積!BS997&amp;"/"&amp;データ蓄積!BT997),""),"")),"")</f>
        <v/>
      </c>
      <c r="L997" s="175" t="str">
        <f>IFERROR(DATEVALUE(IF(D997="次 年 度",IFERROR(((MID(データ蓄積!BU997,3,2)+2018)&amp;"/"&amp;データ蓄積!BV997&amp;"/"&amp;データ蓄積!BW997),""),"")),"")</f>
        <v/>
      </c>
    </row>
    <row r="998" spans="1:12" x14ac:dyDescent="0.15">
      <c r="A998" s="1200">
        <f t="shared" si="10"/>
        <v>492</v>
      </c>
      <c r="B998" s="1199" t="str">
        <f>IFERROR(DATEVALUE(((MID(データ蓄積!BR998,3,2)+2018)&amp;"/"&amp;データ蓄積!BS998&amp;"/"&amp;データ蓄積!BT998)),"")</f>
        <v/>
      </c>
      <c r="C998" s="1199" t="str">
        <f>IFERROR(DATEVALUE(((MID(データ蓄積!BU998,3,2)+2018)&amp;"/"&amp;データ蓄積!BV998&amp;"/"&amp;データ蓄積!BW998)),"")</f>
        <v/>
      </c>
      <c r="D998" s="177">
        <f>データ蓄積!Y998</f>
        <v>0</v>
      </c>
      <c r="E998" s="173" t="str">
        <f>IFERROR(DATEVALUE(IF(D998="初 年 度",IFERROR(((MID(データ蓄積!BR998,3,2)+2018)&amp;"/"&amp;データ蓄積!BS998&amp;"/"&amp;データ蓄積!BT998),""),"")),"")</f>
        <v/>
      </c>
      <c r="F998" s="175" t="str">
        <f>IFERROR(DATEVALUE(IF(D998="初 年 度",IFERROR(((MID(データ蓄積!BU998,3,2)+2018)&amp;"/"&amp;データ蓄積!BV998&amp;"/"&amp;データ蓄積!BW998),""),"")),"")</f>
        <v/>
      </c>
      <c r="G998" s="174" t="str">
        <f>IFERROR(DATEVALUE(IF(D998="次 年 度",IFERROR(((MID(データ蓄積!BR998,3,2)+2018)&amp;"/"&amp;データ蓄積!BS998&amp;"/"&amp;データ蓄積!BT998),""),"")),"")</f>
        <v/>
      </c>
      <c r="H998" s="175" t="str">
        <f>IFERROR(DATEVALUE(IF(D998="次 年 度",IFERROR(((MID(データ蓄積!BU998,3,2)+2018)&amp;"/"&amp;データ蓄積!BV998&amp;"/"&amp;データ蓄積!BW998),""),"")),"")</f>
        <v/>
      </c>
      <c r="I998" s="174"/>
      <c r="J998" s="175"/>
      <c r="K998" s="174"/>
      <c r="L998" s="175"/>
    </row>
    <row r="999" spans="1:12" x14ac:dyDescent="0.15">
      <c r="A999" s="1200">
        <f t="shared" si="10"/>
        <v>492</v>
      </c>
      <c r="B999" s="1199" t="str">
        <f>IFERROR(DATEVALUE(((MID(データ蓄積!BR999,3,2)+2018)&amp;"/"&amp;データ蓄積!BS999&amp;"/"&amp;データ蓄積!BT999)),"")</f>
        <v/>
      </c>
      <c r="C999" s="1199" t="str">
        <f>IFERROR(DATEVALUE(((MID(データ蓄積!BU999,3,2)+2018)&amp;"/"&amp;データ蓄積!BV999&amp;"/"&amp;データ蓄積!BW999)),"")</f>
        <v/>
      </c>
      <c r="D999" s="177">
        <f>データ蓄積!Y999</f>
        <v>0</v>
      </c>
      <c r="E999" s="173"/>
      <c r="F999" s="175"/>
      <c r="G999" s="174"/>
      <c r="H999" s="175"/>
      <c r="I999" s="174" t="str">
        <f>IFERROR(DATEVALUE(IF(D999="初 年 度",IFERROR(((MID(データ蓄積!BR999,3,2)+2018)&amp;"/"&amp;データ蓄積!BS999&amp;"/"&amp;データ蓄積!BT999),""),"")),"")</f>
        <v/>
      </c>
      <c r="J999" s="175" t="str">
        <f>IFERROR(DATEVALUE(IF(D999="初 年 度",IFERROR(((MID(データ蓄積!BU999,3,2)+2018)&amp;"/"&amp;データ蓄積!BV999&amp;"/"&amp;データ蓄積!BW999),""),"")),"")</f>
        <v/>
      </c>
      <c r="K999" s="174" t="str">
        <f>IFERROR(DATEVALUE(IF(D999="次 年 度",IFERROR(((MID(データ蓄積!BR999,3,2)+2018)&amp;"/"&amp;データ蓄積!BS999&amp;"/"&amp;データ蓄積!BT999),""),"")),"")</f>
        <v/>
      </c>
      <c r="L999" s="175" t="str">
        <f>IFERROR(DATEVALUE(IF(D999="次 年 度",IFERROR(((MID(データ蓄積!BU999,3,2)+2018)&amp;"/"&amp;データ蓄積!BV999&amp;"/"&amp;データ蓄積!BW999),""),"")),"")</f>
        <v/>
      </c>
    </row>
    <row r="1000" spans="1:12" x14ac:dyDescent="0.15">
      <c r="A1000" s="1200">
        <f t="shared" si="10"/>
        <v>493</v>
      </c>
      <c r="B1000" s="1199" t="str">
        <f>IFERROR(DATEVALUE(((MID(データ蓄積!BR1000,3,2)+2018)&amp;"/"&amp;データ蓄積!BS1000&amp;"/"&amp;データ蓄積!BT1000)),"")</f>
        <v/>
      </c>
      <c r="C1000" s="1199" t="str">
        <f>IFERROR(DATEVALUE(((MID(データ蓄積!BU1000,3,2)+2018)&amp;"/"&amp;データ蓄積!BV1000&amp;"/"&amp;データ蓄積!BW1000)),"")</f>
        <v/>
      </c>
      <c r="D1000" s="177">
        <f>データ蓄積!Y1000</f>
        <v>0</v>
      </c>
      <c r="E1000" s="173" t="str">
        <f>IFERROR(DATEVALUE(IF(D1000="初 年 度",IFERROR(((MID(データ蓄積!BR1000,3,2)+2018)&amp;"/"&amp;データ蓄積!BS1000&amp;"/"&amp;データ蓄積!BT1000),""),"")),"")</f>
        <v/>
      </c>
      <c r="F1000" s="175" t="str">
        <f>IFERROR(DATEVALUE(IF(D1000="初 年 度",IFERROR(((MID(データ蓄積!BU1000,3,2)+2018)&amp;"/"&amp;データ蓄積!BV1000&amp;"/"&amp;データ蓄積!BW1000),""),"")),"")</f>
        <v/>
      </c>
      <c r="G1000" s="174" t="str">
        <f>IFERROR(DATEVALUE(IF(D1000="次 年 度",IFERROR(((MID(データ蓄積!BR1000,3,2)+2018)&amp;"/"&amp;データ蓄積!BS1000&amp;"/"&amp;データ蓄積!BT1000),""),"")),"")</f>
        <v/>
      </c>
      <c r="H1000" s="175" t="str">
        <f>IFERROR(DATEVALUE(IF(D1000="次 年 度",IFERROR(((MID(データ蓄積!BU1000,3,2)+2018)&amp;"/"&amp;データ蓄積!BV1000&amp;"/"&amp;データ蓄積!BW1000),""),"")),"")</f>
        <v/>
      </c>
      <c r="I1000" s="174"/>
      <c r="J1000" s="175"/>
      <c r="K1000" s="174"/>
      <c r="L1000" s="175"/>
    </row>
    <row r="1001" spans="1:12" x14ac:dyDescent="0.15">
      <c r="A1001" s="1200">
        <f t="shared" si="10"/>
        <v>493</v>
      </c>
      <c r="B1001" s="1199" t="str">
        <f>IFERROR(DATEVALUE(((MID(データ蓄積!BR1001,3,2)+2018)&amp;"/"&amp;データ蓄積!BS1001&amp;"/"&amp;データ蓄積!BT1001)),"")</f>
        <v/>
      </c>
      <c r="C1001" s="1199" t="str">
        <f>IFERROR(DATEVALUE(((MID(データ蓄積!BU1001,3,2)+2018)&amp;"/"&amp;データ蓄積!BV1001&amp;"/"&amp;データ蓄積!BW1001)),"")</f>
        <v/>
      </c>
      <c r="D1001" s="177">
        <f>データ蓄積!Y1001</f>
        <v>0</v>
      </c>
      <c r="E1001" s="173"/>
      <c r="F1001" s="175"/>
      <c r="G1001" s="174"/>
      <c r="H1001" s="175"/>
      <c r="I1001" s="174" t="str">
        <f>IFERROR(DATEVALUE(IF(D1001="初 年 度",IFERROR(((MID(データ蓄積!BR1001,3,2)+2018)&amp;"/"&amp;データ蓄積!BS1001&amp;"/"&amp;データ蓄積!BT1001),""),"")),"")</f>
        <v/>
      </c>
      <c r="J1001" s="175" t="str">
        <f>IFERROR(DATEVALUE(IF(D1001="初 年 度",IFERROR(((MID(データ蓄積!BU1001,3,2)+2018)&amp;"/"&amp;データ蓄積!BV1001&amp;"/"&amp;データ蓄積!BW1001),""),"")),"")</f>
        <v/>
      </c>
      <c r="K1001" s="174" t="str">
        <f>IFERROR(DATEVALUE(IF(D1001="次 年 度",IFERROR(((MID(データ蓄積!BR1001,3,2)+2018)&amp;"/"&amp;データ蓄積!BS1001&amp;"/"&amp;データ蓄積!BT1001),""),"")),"")</f>
        <v/>
      </c>
      <c r="L1001" s="175" t="str">
        <f>IFERROR(DATEVALUE(IF(D1001="次 年 度",IFERROR(((MID(データ蓄積!BU1001,3,2)+2018)&amp;"/"&amp;データ蓄積!BV1001&amp;"/"&amp;データ蓄積!BW1001),""),"")),"")</f>
        <v/>
      </c>
    </row>
    <row r="1002" spans="1:12" x14ac:dyDescent="0.15">
      <c r="A1002" s="1200">
        <f t="shared" si="10"/>
        <v>494</v>
      </c>
      <c r="B1002" s="1199" t="str">
        <f>IFERROR(DATEVALUE(((MID(データ蓄積!BR1002,3,2)+2018)&amp;"/"&amp;データ蓄積!BS1002&amp;"/"&amp;データ蓄積!BT1002)),"")</f>
        <v/>
      </c>
      <c r="C1002" s="1199" t="str">
        <f>IFERROR(DATEVALUE(((MID(データ蓄積!BU1002,3,2)+2018)&amp;"/"&amp;データ蓄積!BV1002&amp;"/"&amp;データ蓄積!BW1002)),"")</f>
        <v/>
      </c>
      <c r="D1002" s="177">
        <f>データ蓄積!Y1002</f>
        <v>0</v>
      </c>
      <c r="E1002" s="173" t="str">
        <f>IFERROR(DATEVALUE(IF(D1002="初 年 度",IFERROR(((MID(データ蓄積!BR1002,3,2)+2018)&amp;"/"&amp;データ蓄積!BS1002&amp;"/"&amp;データ蓄積!BT1002),""),"")),"")</f>
        <v/>
      </c>
      <c r="F1002" s="175" t="str">
        <f>IFERROR(DATEVALUE(IF(D1002="初 年 度",IFERROR(((MID(データ蓄積!BU1002,3,2)+2018)&amp;"/"&amp;データ蓄積!BV1002&amp;"/"&amp;データ蓄積!BW1002),""),"")),"")</f>
        <v/>
      </c>
      <c r="G1002" s="174" t="str">
        <f>IFERROR(DATEVALUE(IF(D1002="次 年 度",IFERROR(((MID(データ蓄積!BR1002,3,2)+2018)&amp;"/"&amp;データ蓄積!BS1002&amp;"/"&amp;データ蓄積!BT1002),""),"")),"")</f>
        <v/>
      </c>
      <c r="H1002" s="175" t="str">
        <f>IFERROR(DATEVALUE(IF(D1002="次 年 度",IFERROR(((MID(データ蓄積!BU1002,3,2)+2018)&amp;"/"&amp;データ蓄積!BV1002&amp;"/"&amp;データ蓄積!BW1002),""),"")),"")</f>
        <v/>
      </c>
      <c r="I1002" s="174"/>
      <c r="J1002" s="175"/>
      <c r="K1002" s="174"/>
      <c r="L1002" s="175"/>
    </row>
    <row r="1003" spans="1:12" x14ac:dyDescent="0.15">
      <c r="A1003" s="1200">
        <f t="shared" si="10"/>
        <v>494</v>
      </c>
      <c r="B1003" s="1199" t="str">
        <f>IFERROR(DATEVALUE(((MID(データ蓄積!BR1003,3,2)+2018)&amp;"/"&amp;データ蓄積!BS1003&amp;"/"&amp;データ蓄積!BT1003)),"")</f>
        <v/>
      </c>
      <c r="C1003" s="1199" t="str">
        <f>IFERROR(DATEVALUE(((MID(データ蓄積!BU1003,3,2)+2018)&amp;"/"&amp;データ蓄積!BV1003&amp;"/"&amp;データ蓄積!BW1003)),"")</f>
        <v/>
      </c>
      <c r="D1003" s="177">
        <f>データ蓄積!Y1003</f>
        <v>0</v>
      </c>
      <c r="E1003" s="173"/>
      <c r="F1003" s="175"/>
      <c r="G1003" s="174"/>
      <c r="H1003" s="175"/>
      <c r="I1003" s="174" t="str">
        <f>IFERROR(DATEVALUE(IF(D1003="初 年 度",IFERROR(((MID(データ蓄積!BR1003,3,2)+2018)&amp;"/"&amp;データ蓄積!BS1003&amp;"/"&amp;データ蓄積!BT1003),""),"")),"")</f>
        <v/>
      </c>
      <c r="J1003" s="175" t="str">
        <f>IFERROR(DATEVALUE(IF(D1003="初 年 度",IFERROR(((MID(データ蓄積!BU1003,3,2)+2018)&amp;"/"&amp;データ蓄積!BV1003&amp;"/"&amp;データ蓄積!BW1003),""),"")),"")</f>
        <v/>
      </c>
      <c r="K1003" s="174" t="str">
        <f>IFERROR(DATEVALUE(IF(D1003="次 年 度",IFERROR(((MID(データ蓄積!BR1003,3,2)+2018)&amp;"/"&amp;データ蓄積!BS1003&amp;"/"&amp;データ蓄積!BT1003),""),"")),"")</f>
        <v/>
      </c>
      <c r="L1003" s="175" t="str">
        <f>IFERROR(DATEVALUE(IF(D1003="次 年 度",IFERROR(((MID(データ蓄積!BU1003,3,2)+2018)&amp;"/"&amp;データ蓄積!BV1003&amp;"/"&amp;データ蓄積!BW1003),""),"")),"")</f>
        <v/>
      </c>
    </row>
    <row r="1004" spans="1:12" x14ac:dyDescent="0.15">
      <c r="A1004" s="1200">
        <f t="shared" si="10"/>
        <v>495</v>
      </c>
      <c r="B1004" s="1199" t="str">
        <f>IFERROR(DATEVALUE(((MID(データ蓄積!BR1004,3,2)+2018)&amp;"/"&amp;データ蓄積!BS1004&amp;"/"&amp;データ蓄積!BT1004)),"")</f>
        <v/>
      </c>
      <c r="C1004" s="1199" t="str">
        <f>IFERROR(DATEVALUE(((MID(データ蓄積!BU1004,3,2)+2018)&amp;"/"&amp;データ蓄積!BV1004&amp;"/"&amp;データ蓄積!BW1004)),"")</f>
        <v/>
      </c>
      <c r="D1004" s="177">
        <f>データ蓄積!Y1004</f>
        <v>0</v>
      </c>
      <c r="E1004" s="173" t="str">
        <f>IFERROR(DATEVALUE(IF(D1004="初 年 度",IFERROR(((MID(データ蓄積!BR1004,3,2)+2018)&amp;"/"&amp;データ蓄積!BS1004&amp;"/"&amp;データ蓄積!BT1004),""),"")),"")</f>
        <v/>
      </c>
      <c r="F1004" s="175" t="str">
        <f>IFERROR(DATEVALUE(IF(D1004="初 年 度",IFERROR(((MID(データ蓄積!BU1004,3,2)+2018)&amp;"/"&amp;データ蓄積!BV1004&amp;"/"&amp;データ蓄積!BW1004),""),"")),"")</f>
        <v/>
      </c>
      <c r="G1004" s="174" t="str">
        <f>IFERROR(DATEVALUE(IF(D1004="次 年 度",IFERROR(((MID(データ蓄積!BR1004,3,2)+2018)&amp;"/"&amp;データ蓄積!BS1004&amp;"/"&amp;データ蓄積!BT1004),""),"")),"")</f>
        <v/>
      </c>
      <c r="H1004" s="175" t="str">
        <f>IFERROR(DATEVALUE(IF(D1004="次 年 度",IFERROR(((MID(データ蓄積!BU1004,3,2)+2018)&amp;"/"&amp;データ蓄積!BV1004&amp;"/"&amp;データ蓄積!BW1004),""),"")),"")</f>
        <v/>
      </c>
      <c r="I1004" s="174"/>
      <c r="J1004" s="175"/>
      <c r="K1004" s="174"/>
      <c r="L1004" s="175"/>
    </row>
    <row r="1005" spans="1:12" x14ac:dyDescent="0.15">
      <c r="A1005" s="1200">
        <f t="shared" si="10"/>
        <v>495</v>
      </c>
      <c r="B1005" s="1199" t="str">
        <f>IFERROR(DATEVALUE(((MID(データ蓄積!BR1005,3,2)+2018)&amp;"/"&amp;データ蓄積!BS1005&amp;"/"&amp;データ蓄積!BT1005)),"")</f>
        <v/>
      </c>
      <c r="C1005" s="1199" t="str">
        <f>IFERROR(DATEVALUE(((MID(データ蓄積!BU1005,3,2)+2018)&amp;"/"&amp;データ蓄積!BV1005&amp;"/"&amp;データ蓄積!BW1005)),"")</f>
        <v/>
      </c>
      <c r="D1005" s="177">
        <f>データ蓄積!Y1005</f>
        <v>0</v>
      </c>
      <c r="E1005" s="173"/>
      <c r="F1005" s="175"/>
      <c r="G1005" s="174"/>
      <c r="H1005" s="175"/>
      <c r="I1005" s="174" t="str">
        <f>IFERROR(DATEVALUE(IF(D1005="初 年 度",IFERROR(((MID(データ蓄積!BR1005,3,2)+2018)&amp;"/"&amp;データ蓄積!BS1005&amp;"/"&amp;データ蓄積!BT1005),""),"")),"")</f>
        <v/>
      </c>
      <c r="J1005" s="175" t="str">
        <f>IFERROR(DATEVALUE(IF(D1005="初 年 度",IFERROR(((MID(データ蓄積!BU1005,3,2)+2018)&amp;"/"&amp;データ蓄積!BV1005&amp;"/"&amp;データ蓄積!BW1005),""),"")),"")</f>
        <v/>
      </c>
      <c r="K1005" s="174" t="str">
        <f>IFERROR(DATEVALUE(IF(D1005="次 年 度",IFERROR(((MID(データ蓄積!BR1005,3,2)+2018)&amp;"/"&amp;データ蓄積!BS1005&amp;"/"&amp;データ蓄積!BT1005),""),"")),"")</f>
        <v/>
      </c>
      <c r="L1005" s="175" t="str">
        <f>IFERROR(DATEVALUE(IF(D1005="次 年 度",IFERROR(((MID(データ蓄積!BU1005,3,2)+2018)&amp;"/"&amp;データ蓄積!BV1005&amp;"/"&amp;データ蓄積!BW1005),""),"")),"")</f>
        <v/>
      </c>
    </row>
    <row r="1006" spans="1:12" x14ac:dyDescent="0.15">
      <c r="A1006" s="1200">
        <f t="shared" si="10"/>
        <v>496</v>
      </c>
      <c r="B1006" s="1199" t="str">
        <f>IFERROR(DATEVALUE(((MID(データ蓄積!BR1006,3,2)+2018)&amp;"/"&amp;データ蓄積!BS1006&amp;"/"&amp;データ蓄積!BT1006)),"")</f>
        <v/>
      </c>
      <c r="C1006" s="1199" t="str">
        <f>IFERROR(DATEVALUE(((MID(データ蓄積!BU1006,3,2)+2018)&amp;"/"&amp;データ蓄積!BV1006&amp;"/"&amp;データ蓄積!BW1006)),"")</f>
        <v/>
      </c>
      <c r="D1006" s="177">
        <f>データ蓄積!Y1006</f>
        <v>0</v>
      </c>
      <c r="E1006" s="173" t="str">
        <f>IFERROR(DATEVALUE(IF(D1006="初 年 度",IFERROR(((MID(データ蓄積!BR1006,3,2)+2018)&amp;"/"&amp;データ蓄積!BS1006&amp;"/"&amp;データ蓄積!BT1006),""),"")),"")</f>
        <v/>
      </c>
      <c r="F1006" s="175" t="str">
        <f>IFERROR(DATEVALUE(IF(D1006="初 年 度",IFERROR(((MID(データ蓄積!BU1006,3,2)+2018)&amp;"/"&amp;データ蓄積!BV1006&amp;"/"&amp;データ蓄積!BW1006),""),"")),"")</f>
        <v/>
      </c>
      <c r="G1006" s="174" t="str">
        <f>IFERROR(DATEVALUE(IF(D1006="次 年 度",IFERROR(((MID(データ蓄積!BR1006,3,2)+2018)&amp;"/"&amp;データ蓄積!BS1006&amp;"/"&amp;データ蓄積!BT1006),""),"")),"")</f>
        <v/>
      </c>
      <c r="H1006" s="175" t="str">
        <f>IFERROR(DATEVALUE(IF(D1006="次 年 度",IFERROR(((MID(データ蓄積!BU1006,3,2)+2018)&amp;"/"&amp;データ蓄積!BV1006&amp;"/"&amp;データ蓄積!BW1006),""),"")),"")</f>
        <v/>
      </c>
      <c r="I1006" s="174"/>
      <c r="J1006" s="175"/>
      <c r="K1006" s="174"/>
      <c r="L1006" s="175"/>
    </row>
    <row r="1007" spans="1:12" x14ac:dyDescent="0.15">
      <c r="A1007" s="1200">
        <f t="shared" si="10"/>
        <v>496</v>
      </c>
      <c r="B1007" s="1199" t="str">
        <f>IFERROR(DATEVALUE(((MID(データ蓄積!BR1007,3,2)+2018)&amp;"/"&amp;データ蓄積!BS1007&amp;"/"&amp;データ蓄積!BT1007)),"")</f>
        <v/>
      </c>
      <c r="C1007" s="1199" t="str">
        <f>IFERROR(DATEVALUE(((MID(データ蓄積!BU1007,3,2)+2018)&amp;"/"&amp;データ蓄積!BV1007&amp;"/"&amp;データ蓄積!BW1007)),"")</f>
        <v/>
      </c>
      <c r="D1007" s="177">
        <f>データ蓄積!Y1007</f>
        <v>0</v>
      </c>
      <c r="E1007" s="173"/>
      <c r="F1007" s="175"/>
      <c r="G1007" s="174"/>
      <c r="H1007" s="175"/>
      <c r="I1007" s="174" t="str">
        <f>IFERROR(DATEVALUE(IF(D1007="初 年 度",IFERROR(((MID(データ蓄積!BR1007,3,2)+2018)&amp;"/"&amp;データ蓄積!BS1007&amp;"/"&amp;データ蓄積!BT1007),""),"")),"")</f>
        <v/>
      </c>
      <c r="J1007" s="175" t="str">
        <f>IFERROR(DATEVALUE(IF(D1007="初 年 度",IFERROR(((MID(データ蓄積!BU1007,3,2)+2018)&amp;"/"&amp;データ蓄積!BV1007&amp;"/"&amp;データ蓄積!BW1007),""),"")),"")</f>
        <v/>
      </c>
      <c r="K1007" s="174" t="str">
        <f>IFERROR(DATEVALUE(IF(D1007="次 年 度",IFERROR(((MID(データ蓄積!BR1007,3,2)+2018)&amp;"/"&amp;データ蓄積!BS1007&amp;"/"&amp;データ蓄積!BT1007),""),"")),"")</f>
        <v/>
      </c>
      <c r="L1007" s="175" t="str">
        <f>IFERROR(DATEVALUE(IF(D1007="次 年 度",IFERROR(((MID(データ蓄積!BU1007,3,2)+2018)&amp;"/"&amp;データ蓄積!BV1007&amp;"/"&amp;データ蓄積!BW1007),""),"")),"")</f>
        <v/>
      </c>
    </row>
    <row r="1008" spans="1:12" x14ac:dyDescent="0.15">
      <c r="A1008" s="1200">
        <f t="shared" si="10"/>
        <v>497</v>
      </c>
      <c r="B1008" s="1199" t="str">
        <f>IFERROR(DATEVALUE(((MID(データ蓄積!BR1008,3,2)+2018)&amp;"/"&amp;データ蓄積!BS1008&amp;"/"&amp;データ蓄積!BT1008)),"")</f>
        <v/>
      </c>
      <c r="C1008" s="1199" t="str">
        <f>IFERROR(DATEVALUE(((MID(データ蓄積!BU1008,3,2)+2018)&amp;"/"&amp;データ蓄積!BV1008&amp;"/"&amp;データ蓄積!BW1008)),"")</f>
        <v/>
      </c>
      <c r="D1008" s="177">
        <f>データ蓄積!Y1008</f>
        <v>0</v>
      </c>
      <c r="E1008" s="173" t="str">
        <f>IFERROR(DATEVALUE(IF(D1008="初 年 度",IFERROR(((MID(データ蓄積!BR1008,3,2)+2018)&amp;"/"&amp;データ蓄積!BS1008&amp;"/"&amp;データ蓄積!BT1008),""),"")),"")</f>
        <v/>
      </c>
      <c r="F1008" s="175" t="str">
        <f>IFERROR(DATEVALUE(IF(D1008="初 年 度",IFERROR(((MID(データ蓄積!BU1008,3,2)+2018)&amp;"/"&amp;データ蓄積!BV1008&amp;"/"&amp;データ蓄積!BW1008),""),"")),"")</f>
        <v/>
      </c>
      <c r="G1008" s="174" t="str">
        <f>IFERROR(DATEVALUE(IF(D1008="次 年 度",IFERROR(((MID(データ蓄積!BR1008,3,2)+2018)&amp;"/"&amp;データ蓄積!BS1008&amp;"/"&amp;データ蓄積!BT1008),""),"")),"")</f>
        <v/>
      </c>
      <c r="H1008" s="175" t="str">
        <f>IFERROR(DATEVALUE(IF(D1008="次 年 度",IFERROR(((MID(データ蓄積!BU1008,3,2)+2018)&amp;"/"&amp;データ蓄積!BV1008&amp;"/"&amp;データ蓄積!BW1008),""),"")),"")</f>
        <v/>
      </c>
      <c r="I1008" s="174"/>
      <c r="J1008" s="175"/>
      <c r="K1008" s="174"/>
      <c r="L1008" s="175"/>
    </row>
    <row r="1009" spans="1:12" x14ac:dyDescent="0.15">
      <c r="A1009" s="1200">
        <f t="shared" si="10"/>
        <v>497</v>
      </c>
      <c r="B1009" s="1199" t="str">
        <f>IFERROR(DATEVALUE(((MID(データ蓄積!BR1009,3,2)+2018)&amp;"/"&amp;データ蓄積!BS1009&amp;"/"&amp;データ蓄積!BT1009)),"")</f>
        <v/>
      </c>
      <c r="C1009" s="1199" t="str">
        <f>IFERROR(DATEVALUE(((MID(データ蓄積!BU1009,3,2)+2018)&amp;"/"&amp;データ蓄積!BV1009&amp;"/"&amp;データ蓄積!BW1009)),"")</f>
        <v/>
      </c>
      <c r="D1009" s="177">
        <f>データ蓄積!Y1009</f>
        <v>0</v>
      </c>
      <c r="E1009" s="173"/>
      <c r="F1009" s="175"/>
      <c r="G1009" s="174"/>
      <c r="H1009" s="175"/>
      <c r="I1009" s="174" t="str">
        <f>IFERROR(DATEVALUE(IF(D1009="初 年 度",IFERROR(((MID(データ蓄積!BR1009,3,2)+2018)&amp;"/"&amp;データ蓄積!BS1009&amp;"/"&amp;データ蓄積!BT1009),""),"")),"")</f>
        <v/>
      </c>
      <c r="J1009" s="175" t="str">
        <f>IFERROR(DATEVALUE(IF(D1009="初 年 度",IFERROR(((MID(データ蓄積!BU1009,3,2)+2018)&amp;"/"&amp;データ蓄積!BV1009&amp;"/"&amp;データ蓄積!BW1009),""),"")),"")</f>
        <v/>
      </c>
      <c r="K1009" s="174" t="str">
        <f>IFERROR(DATEVALUE(IF(D1009="次 年 度",IFERROR(((MID(データ蓄積!BR1009,3,2)+2018)&amp;"/"&amp;データ蓄積!BS1009&amp;"/"&amp;データ蓄積!BT1009),""),"")),"")</f>
        <v/>
      </c>
      <c r="L1009" s="175" t="str">
        <f>IFERROR(DATEVALUE(IF(D1009="次 年 度",IFERROR(((MID(データ蓄積!BU1009,3,2)+2018)&amp;"/"&amp;データ蓄積!BV1009&amp;"/"&amp;データ蓄積!BW1009),""),"")),"")</f>
        <v/>
      </c>
    </row>
    <row r="1010" spans="1:12" x14ac:dyDescent="0.15">
      <c r="A1010" s="1200">
        <f t="shared" si="10"/>
        <v>498</v>
      </c>
      <c r="B1010" s="1199" t="str">
        <f>IFERROR(DATEVALUE(((MID(データ蓄積!BR1010,3,2)+2018)&amp;"/"&amp;データ蓄積!BS1010&amp;"/"&amp;データ蓄積!BT1010)),"")</f>
        <v/>
      </c>
      <c r="C1010" s="1199" t="str">
        <f>IFERROR(DATEVALUE(((MID(データ蓄積!BU1010,3,2)+2018)&amp;"/"&amp;データ蓄積!BV1010&amp;"/"&amp;データ蓄積!BW1010)),"")</f>
        <v/>
      </c>
      <c r="D1010" s="177">
        <f>データ蓄積!Y1010</f>
        <v>0</v>
      </c>
      <c r="E1010" s="173" t="str">
        <f>IFERROR(DATEVALUE(IF(D1010="初 年 度",IFERROR(((MID(データ蓄積!BR1010,3,2)+2018)&amp;"/"&amp;データ蓄積!BS1010&amp;"/"&amp;データ蓄積!BT1010),""),"")),"")</f>
        <v/>
      </c>
      <c r="F1010" s="175" t="str">
        <f>IFERROR(DATEVALUE(IF(D1010="初 年 度",IFERROR(((MID(データ蓄積!BU1010,3,2)+2018)&amp;"/"&amp;データ蓄積!BV1010&amp;"/"&amp;データ蓄積!BW1010),""),"")),"")</f>
        <v/>
      </c>
      <c r="G1010" s="174" t="str">
        <f>IFERROR(DATEVALUE(IF(D1010="次 年 度",IFERROR(((MID(データ蓄積!BR1010,3,2)+2018)&amp;"/"&amp;データ蓄積!BS1010&amp;"/"&amp;データ蓄積!BT1010),""),"")),"")</f>
        <v/>
      </c>
      <c r="H1010" s="175" t="str">
        <f>IFERROR(DATEVALUE(IF(D1010="次 年 度",IFERROR(((MID(データ蓄積!BU1010,3,2)+2018)&amp;"/"&amp;データ蓄積!BV1010&amp;"/"&amp;データ蓄積!BW1010),""),"")),"")</f>
        <v/>
      </c>
      <c r="I1010" s="174"/>
      <c r="J1010" s="175"/>
      <c r="K1010" s="174"/>
      <c r="L1010" s="175"/>
    </row>
    <row r="1011" spans="1:12" x14ac:dyDescent="0.15">
      <c r="A1011" s="1200">
        <f t="shared" si="10"/>
        <v>498</v>
      </c>
      <c r="B1011" s="1199" t="str">
        <f>IFERROR(DATEVALUE(((MID(データ蓄積!BR1011,3,2)+2018)&amp;"/"&amp;データ蓄積!BS1011&amp;"/"&amp;データ蓄積!BT1011)),"")</f>
        <v/>
      </c>
      <c r="C1011" s="1199" t="str">
        <f>IFERROR(DATEVALUE(((MID(データ蓄積!BU1011,3,2)+2018)&amp;"/"&amp;データ蓄積!BV1011&amp;"/"&amp;データ蓄積!BW1011)),"")</f>
        <v/>
      </c>
      <c r="D1011" s="177">
        <f>データ蓄積!Y1011</f>
        <v>0</v>
      </c>
      <c r="E1011" s="173"/>
      <c r="F1011" s="175"/>
      <c r="G1011" s="174"/>
      <c r="H1011" s="175"/>
      <c r="I1011" s="174" t="str">
        <f>IFERROR(DATEVALUE(IF(D1011="初 年 度",IFERROR(((MID(データ蓄積!BR1011,3,2)+2018)&amp;"/"&amp;データ蓄積!BS1011&amp;"/"&amp;データ蓄積!BT1011),""),"")),"")</f>
        <v/>
      </c>
      <c r="J1011" s="175" t="str">
        <f>IFERROR(DATEVALUE(IF(D1011="初 年 度",IFERROR(((MID(データ蓄積!BU1011,3,2)+2018)&amp;"/"&amp;データ蓄積!BV1011&amp;"/"&amp;データ蓄積!BW1011),""),"")),"")</f>
        <v/>
      </c>
      <c r="K1011" s="174" t="str">
        <f>IFERROR(DATEVALUE(IF(D1011="次 年 度",IFERROR(((MID(データ蓄積!BR1011,3,2)+2018)&amp;"/"&amp;データ蓄積!BS1011&amp;"/"&amp;データ蓄積!BT1011),""),"")),"")</f>
        <v/>
      </c>
      <c r="L1011" s="175" t="str">
        <f>IFERROR(DATEVALUE(IF(D1011="次 年 度",IFERROR(((MID(データ蓄積!BU1011,3,2)+2018)&amp;"/"&amp;データ蓄積!BV1011&amp;"/"&amp;データ蓄積!BW1011),""),"")),"")</f>
        <v/>
      </c>
    </row>
    <row r="1012" spans="1:12" x14ac:dyDescent="0.15">
      <c r="A1012" s="1200">
        <f t="shared" si="10"/>
        <v>499</v>
      </c>
      <c r="B1012" s="1199" t="str">
        <f>IFERROR(DATEVALUE(((MID(データ蓄積!BR1012,3,2)+2018)&amp;"/"&amp;データ蓄積!BS1012&amp;"/"&amp;データ蓄積!BT1012)),"")</f>
        <v/>
      </c>
      <c r="C1012" s="1199" t="str">
        <f>IFERROR(DATEVALUE(((MID(データ蓄積!BU1012,3,2)+2018)&amp;"/"&amp;データ蓄積!BV1012&amp;"/"&amp;データ蓄積!BW1012)),"")</f>
        <v/>
      </c>
      <c r="D1012" s="177">
        <f>データ蓄積!Y1012</f>
        <v>0</v>
      </c>
      <c r="E1012" s="173" t="str">
        <f>IFERROR(DATEVALUE(IF(D1012="初 年 度",IFERROR(((MID(データ蓄積!BR1012,3,2)+2018)&amp;"/"&amp;データ蓄積!BS1012&amp;"/"&amp;データ蓄積!BT1012),""),"")),"")</f>
        <v/>
      </c>
      <c r="F1012" s="175" t="str">
        <f>IFERROR(DATEVALUE(IF(D1012="初 年 度",IFERROR(((MID(データ蓄積!BU1012,3,2)+2018)&amp;"/"&amp;データ蓄積!BV1012&amp;"/"&amp;データ蓄積!BW1012),""),"")),"")</f>
        <v/>
      </c>
      <c r="G1012" s="174" t="str">
        <f>IFERROR(DATEVALUE(IF(D1012="次 年 度",IFERROR(((MID(データ蓄積!BR1012,3,2)+2018)&amp;"/"&amp;データ蓄積!BS1012&amp;"/"&amp;データ蓄積!BT1012),""),"")),"")</f>
        <v/>
      </c>
      <c r="H1012" s="175" t="str">
        <f>IFERROR(DATEVALUE(IF(D1012="次 年 度",IFERROR(((MID(データ蓄積!BU1012,3,2)+2018)&amp;"/"&amp;データ蓄積!BV1012&amp;"/"&amp;データ蓄積!BW1012),""),"")),"")</f>
        <v/>
      </c>
      <c r="I1012" s="174"/>
      <c r="J1012" s="175"/>
      <c r="K1012" s="174"/>
      <c r="L1012" s="175"/>
    </row>
    <row r="1013" spans="1:12" x14ac:dyDescent="0.15">
      <c r="A1013" s="1200">
        <f t="shared" si="10"/>
        <v>499</v>
      </c>
      <c r="B1013" s="1199" t="str">
        <f>IFERROR(DATEVALUE(((MID(データ蓄積!BR1013,3,2)+2018)&amp;"/"&amp;データ蓄積!BS1013&amp;"/"&amp;データ蓄積!BT1013)),"")</f>
        <v/>
      </c>
      <c r="C1013" s="1199" t="str">
        <f>IFERROR(DATEVALUE(((MID(データ蓄積!BU1013,3,2)+2018)&amp;"/"&amp;データ蓄積!BV1013&amp;"/"&amp;データ蓄積!BW1013)),"")</f>
        <v/>
      </c>
      <c r="D1013" s="177">
        <f>データ蓄積!Y1013</f>
        <v>0</v>
      </c>
      <c r="E1013" s="173"/>
      <c r="F1013" s="175"/>
      <c r="G1013" s="174"/>
      <c r="H1013" s="175"/>
      <c r="I1013" s="174" t="str">
        <f>IFERROR(DATEVALUE(IF(D1013="初 年 度",IFERROR(((MID(データ蓄積!BR1013,3,2)+2018)&amp;"/"&amp;データ蓄積!BS1013&amp;"/"&amp;データ蓄積!BT1013),""),"")),"")</f>
        <v/>
      </c>
      <c r="J1013" s="175" t="str">
        <f>IFERROR(DATEVALUE(IF(D1013="初 年 度",IFERROR(((MID(データ蓄積!BU1013,3,2)+2018)&amp;"/"&amp;データ蓄積!BV1013&amp;"/"&amp;データ蓄積!BW1013),""),"")),"")</f>
        <v/>
      </c>
      <c r="K1013" s="174" t="str">
        <f>IFERROR(DATEVALUE(IF(D1013="次 年 度",IFERROR(((MID(データ蓄積!BR1013,3,2)+2018)&amp;"/"&amp;データ蓄積!BS1013&amp;"/"&amp;データ蓄積!BT1013),""),"")),"")</f>
        <v/>
      </c>
      <c r="L1013" s="175" t="str">
        <f>IFERROR(DATEVALUE(IF(D1013="次 年 度",IFERROR(((MID(データ蓄積!BU1013,3,2)+2018)&amp;"/"&amp;データ蓄積!BV1013&amp;"/"&amp;データ蓄積!BW1013),""),"")),"")</f>
        <v/>
      </c>
    </row>
    <row r="1014" spans="1:12" x14ac:dyDescent="0.15">
      <c r="A1014" s="1200">
        <f>ROUNDDOWN(ROW()/2-7,0)</f>
        <v>500</v>
      </c>
      <c r="B1014" s="1199" t="str">
        <f>IFERROR(DATEVALUE(((MID(データ蓄積!BR1014,3,2)+2018)&amp;"/"&amp;データ蓄積!BS1014&amp;"/"&amp;データ蓄積!BT1014)),"")</f>
        <v/>
      </c>
      <c r="C1014" s="1199" t="str">
        <f>IFERROR(DATEVALUE(((MID(データ蓄積!BU1014,3,2)+2018)&amp;"/"&amp;データ蓄積!BV1014&amp;"/"&amp;データ蓄積!BW1014)),"")</f>
        <v/>
      </c>
      <c r="D1014" s="177">
        <f>データ蓄積!Y1014</f>
        <v>0</v>
      </c>
      <c r="E1014" s="173" t="str">
        <f>IFERROR(DATEVALUE(IF(D1014="初 年 度",IFERROR(((MID(データ蓄積!BR1014,3,2)+2018)&amp;"/"&amp;データ蓄積!BS1014&amp;"/"&amp;データ蓄積!BT1014),""),"")),"")</f>
        <v/>
      </c>
      <c r="F1014" s="175" t="str">
        <f>IFERROR(DATEVALUE(IF(D1014="初 年 度",IFERROR(((MID(データ蓄積!BU1014,3,2)+2018)&amp;"/"&amp;データ蓄積!BV1014&amp;"/"&amp;データ蓄積!BW1014),""),"")),"")</f>
        <v/>
      </c>
      <c r="G1014" s="174" t="str">
        <f>IFERROR(DATEVALUE(IF(D1014="次 年 度",IFERROR(((MID(データ蓄積!BR1014,3,2)+2018)&amp;"/"&amp;データ蓄積!BS1014&amp;"/"&amp;データ蓄積!BT1014),""),"")),"")</f>
        <v/>
      </c>
      <c r="H1014" s="175" t="str">
        <f>IFERROR(DATEVALUE(IF(D1014="次 年 度",IFERROR(((MID(データ蓄積!BU1014,3,2)+2018)&amp;"/"&amp;データ蓄積!BV1014&amp;"/"&amp;データ蓄積!BW1014),""),"")),"")</f>
        <v/>
      </c>
      <c r="I1014" s="174"/>
      <c r="J1014" s="175"/>
      <c r="K1014" s="174"/>
      <c r="L1014" s="175"/>
    </row>
    <row r="1015" spans="1:12" x14ac:dyDescent="0.15">
      <c r="A1015" s="1200">
        <f>ROUNDDOWN(ROW()/2-7,0)</f>
        <v>500</v>
      </c>
      <c r="B1015" s="1199" t="str">
        <f>IFERROR(DATEVALUE(((MID(データ蓄積!BR1015,3,2)+2018)&amp;"/"&amp;データ蓄積!BS1015&amp;"/"&amp;データ蓄積!BT1015)),"")</f>
        <v/>
      </c>
      <c r="C1015" s="1199" t="str">
        <f>IFERROR(DATEVALUE(((MID(データ蓄積!BU1015,3,2)+2018)&amp;"/"&amp;データ蓄積!BV1015&amp;"/"&amp;データ蓄積!BW1015)),"")</f>
        <v/>
      </c>
      <c r="D1015" s="177">
        <f>データ蓄積!Y1015</f>
        <v>0</v>
      </c>
      <c r="E1015" s="173"/>
      <c r="F1015" s="175"/>
      <c r="G1015" s="174"/>
      <c r="H1015" s="175"/>
      <c r="I1015" s="174" t="str">
        <f>IFERROR(DATEVALUE(IF(D1015="初 年 度",IFERROR(((MID(データ蓄積!BR1015,3,2)+2018)&amp;"/"&amp;データ蓄積!BS1015&amp;"/"&amp;データ蓄積!BT1015),""),"")),"")</f>
        <v/>
      </c>
      <c r="J1015" s="175" t="str">
        <f>IFERROR(DATEVALUE(IF(D1015="初 年 度",IFERROR(((MID(データ蓄積!BU1015,3,2)+2018)&amp;"/"&amp;データ蓄積!BV1015&amp;"/"&amp;データ蓄積!BW1015),""),"")),"")</f>
        <v/>
      </c>
      <c r="K1015" s="174" t="str">
        <f>IFERROR(DATEVALUE(IF(D1015="次 年 度",IFERROR(((MID(データ蓄積!BR1015,3,2)+2018)&amp;"/"&amp;データ蓄積!BS1015&amp;"/"&amp;データ蓄積!BT1015),""),"")),"")</f>
        <v/>
      </c>
      <c r="L1015" s="175" t="str">
        <f>IFERROR(DATEVALUE(IF(D1015="次 年 度",IFERROR(((MID(データ蓄積!BU1015,3,2)+2018)&amp;"/"&amp;データ蓄積!BV1015&amp;"/"&amp;データ蓄積!BW1015),""),"")),"")</f>
        <v/>
      </c>
    </row>
  </sheetData>
  <phoneticPr fontId="2"/>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AF05E7-BF62-496A-9F55-09C709D4B297}">
  <sheetPr codeName="Sheet6">
    <tabColor rgb="FFFFFF00"/>
  </sheetPr>
  <dimension ref="A1:S20"/>
  <sheetViews>
    <sheetView showZeros="0" zoomScaleNormal="100" workbookViewId="0">
      <selection activeCell="A3" sqref="A3:Q3"/>
    </sheetView>
  </sheetViews>
  <sheetFormatPr defaultRowHeight="22.5" customHeight="1" x14ac:dyDescent="0.15"/>
  <cols>
    <col min="1" max="12" width="12.5" style="8" customWidth="1"/>
    <col min="13" max="14" width="14.625" style="8" customWidth="1"/>
    <col min="15" max="15" width="16" style="8" customWidth="1"/>
    <col min="16" max="16" width="13.625" style="8" customWidth="1"/>
    <col min="17" max="17" width="14.125" style="8" customWidth="1"/>
    <col min="18" max="19" width="12.25" style="8" bestFit="1" customWidth="1"/>
    <col min="20" max="16384" width="9" style="8"/>
  </cols>
  <sheetData>
    <row r="1" spans="1:19" ht="33.75" customHeight="1" x14ac:dyDescent="0.15">
      <c r="A1" s="283" t="s">
        <v>431</v>
      </c>
      <c r="F1" s="620"/>
    </row>
    <row r="2" spans="1:19" ht="33.75" customHeight="1" x14ac:dyDescent="0.15"/>
    <row r="3" spans="1:19" ht="33.75" customHeight="1" x14ac:dyDescent="0.15">
      <c r="A3" s="1158" t="s">
        <v>491</v>
      </c>
      <c r="B3" s="1158"/>
      <c r="C3" s="1158"/>
      <c r="D3" s="1158"/>
      <c r="E3" s="1158"/>
      <c r="F3" s="1158"/>
      <c r="G3" s="1158"/>
      <c r="H3" s="1158"/>
      <c r="I3" s="1158"/>
      <c r="J3" s="1158"/>
      <c r="K3" s="1158"/>
      <c r="L3" s="1158"/>
      <c r="M3" s="1158"/>
      <c r="N3" s="1158"/>
      <c r="O3" s="1158"/>
      <c r="P3" s="1158"/>
      <c r="Q3" s="1158"/>
      <c r="R3" s="621"/>
      <c r="S3" s="621"/>
    </row>
    <row r="4" spans="1:19" ht="33.75" customHeight="1" thickBot="1" x14ac:dyDescent="0.2">
      <c r="B4" s="622"/>
      <c r="C4" s="622"/>
      <c r="D4" s="622"/>
      <c r="E4" s="622"/>
      <c r="F4" s="622"/>
      <c r="G4" s="622"/>
      <c r="H4" s="622"/>
      <c r="I4" s="622"/>
      <c r="J4" s="622"/>
      <c r="K4" s="622"/>
      <c r="L4" s="622"/>
      <c r="M4" s="622"/>
      <c r="N4" s="622"/>
      <c r="O4" s="622"/>
      <c r="P4" s="622"/>
      <c r="R4" s="622"/>
    </row>
    <row r="5" spans="1:19" ht="33.75" customHeight="1" thickBot="1" x14ac:dyDescent="0.2">
      <c r="B5" s="1159">
        <f>+データ蓄積!C16</f>
        <v>0</v>
      </c>
      <c r="C5" s="1160"/>
      <c r="D5" s="623">
        <f>+データ蓄積!D16</f>
        <v>0</v>
      </c>
      <c r="E5" s="9"/>
      <c r="F5" s="9"/>
      <c r="G5" s="9"/>
      <c r="H5" s="9"/>
      <c r="I5" s="9"/>
      <c r="J5" s="9"/>
      <c r="K5" s="9"/>
      <c r="L5" s="9"/>
      <c r="M5" s="9"/>
      <c r="N5" s="9"/>
      <c r="O5" s="9"/>
      <c r="P5" s="9"/>
      <c r="R5" s="9"/>
    </row>
    <row r="6" spans="1:19" ht="33.75" customHeight="1" thickBot="1" x14ac:dyDescent="0.2">
      <c r="B6" s="1161" t="s">
        <v>432</v>
      </c>
      <c r="C6" s="1162"/>
      <c r="D6" s="1163"/>
      <c r="E6" s="1161" t="s">
        <v>433</v>
      </c>
      <c r="F6" s="1162"/>
      <c r="G6" s="1162"/>
      <c r="H6" s="1163"/>
      <c r="I6" s="2"/>
      <c r="L6" s="2"/>
      <c r="M6" s="2"/>
      <c r="N6" s="2"/>
      <c r="O6" s="2"/>
      <c r="P6" s="2"/>
      <c r="R6" s="2"/>
    </row>
    <row r="7" spans="1:19" ht="33.75" customHeight="1" thickBot="1" x14ac:dyDescent="0.2">
      <c r="B7" s="1164">
        <f>+データ蓄積!E16</f>
        <v>0</v>
      </c>
      <c r="C7" s="1165"/>
      <c r="D7" s="1166"/>
      <c r="E7" s="1167">
        <f>+データ蓄積!F16</f>
        <v>0</v>
      </c>
      <c r="F7" s="1168"/>
      <c r="G7" s="1168"/>
      <c r="H7" s="1169"/>
      <c r="K7" s="2"/>
      <c r="L7" s="2"/>
      <c r="M7" s="2"/>
      <c r="N7" s="2"/>
      <c r="O7" s="2"/>
      <c r="P7" s="2"/>
      <c r="R7" s="2"/>
    </row>
    <row r="8" spans="1:19" ht="33.75" customHeight="1" x14ac:dyDescent="0.15">
      <c r="C8" s="2"/>
      <c r="D8" s="2"/>
      <c r="E8" s="2"/>
      <c r="F8" s="2"/>
      <c r="G8" s="2"/>
      <c r="H8" s="2"/>
      <c r="I8" s="2"/>
      <c r="J8" s="2"/>
      <c r="K8" s="2"/>
      <c r="L8" s="2"/>
      <c r="M8" s="2"/>
      <c r="N8" s="2"/>
      <c r="O8" s="2"/>
      <c r="P8" s="2"/>
      <c r="R8" s="2"/>
    </row>
    <row r="9" spans="1:19" ht="33.75" customHeight="1" thickBot="1" x14ac:dyDescent="0.2">
      <c r="A9" s="624" t="s">
        <v>434</v>
      </c>
      <c r="H9" s="624"/>
      <c r="I9" s="2"/>
      <c r="J9" s="2"/>
      <c r="K9" s="2"/>
      <c r="L9" s="619"/>
      <c r="M9" s="619"/>
      <c r="N9" s="619"/>
      <c r="O9" s="619"/>
      <c r="P9" s="619"/>
      <c r="Q9" s="625" t="s">
        <v>435</v>
      </c>
      <c r="R9" s="1141"/>
      <c r="S9" s="1141"/>
    </row>
    <row r="10" spans="1:19" ht="33.75" customHeight="1" x14ac:dyDescent="0.15">
      <c r="A10" s="1142" t="s">
        <v>433</v>
      </c>
      <c r="B10" s="1143"/>
      <c r="C10" s="1143"/>
      <c r="D10" s="1148" t="s">
        <v>436</v>
      </c>
      <c r="E10" s="1150" t="s">
        <v>437</v>
      </c>
      <c r="F10" s="1150"/>
      <c r="G10" s="1150"/>
      <c r="H10" s="1143"/>
      <c r="I10" s="1143"/>
      <c r="J10" s="1143"/>
      <c r="K10" s="1143"/>
      <c r="L10" s="1148" t="s">
        <v>438</v>
      </c>
      <c r="M10" s="1148" t="s">
        <v>439</v>
      </c>
      <c r="N10" s="1148" t="s">
        <v>440</v>
      </c>
      <c r="O10" s="1151" t="s">
        <v>441</v>
      </c>
      <c r="P10" s="1152"/>
      <c r="Q10" s="1153"/>
    </row>
    <row r="11" spans="1:19" ht="33.75" customHeight="1" x14ac:dyDescent="0.15">
      <c r="A11" s="1144"/>
      <c r="B11" s="1145"/>
      <c r="C11" s="1145"/>
      <c r="D11" s="1149"/>
      <c r="E11" s="1154" t="s">
        <v>442</v>
      </c>
      <c r="F11" s="1145"/>
      <c r="G11" s="1145"/>
      <c r="H11" s="1154" t="s">
        <v>443</v>
      </c>
      <c r="I11" s="1154"/>
      <c r="J11" s="1154"/>
      <c r="K11" s="1155" t="s">
        <v>444</v>
      </c>
      <c r="L11" s="1149"/>
      <c r="M11" s="1149"/>
      <c r="N11" s="1149"/>
      <c r="O11" s="1155" t="s">
        <v>445</v>
      </c>
      <c r="P11" s="1155" t="s">
        <v>446</v>
      </c>
      <c r="Q11" s="1156" t="s">
        <v>447</v>
      </c>
    </row>
    <row r="12" spans="1:19" ht="33.75" customHeight="1" x14ac:dyDescent="0.15">
      <c r="A12" s="1144"/>
      <c r="B12" s="1145"/>
      <c r="C12" s="1145"/>
      <c r="D12" s="1149"/>
      <c r="E12" s="627" t="s">
        <v>448</v>
      </c>
      <c r="F12" s="627" t="s">
        <v>449</v>
      </c>
      <c r="G12" s="627" t="s">
        <v>450</v>
      </c>
      <c r="H12" s="141" t="s">
        <v>451</v>
      </c>
      <c r="I12" s="141" t="s">
        <v>452</v>
      </c>
      <c r="J12" s="141" t="s">
        <v>453</v>
      </c>
      <c r="K12" s="1149"/>
      <c r="L12" s="1149"/>
      <c r="M12" s="1149"/>
      <c r="N12" s="1149"/>
      <c r="O12" s="1149"/>
      <c r="P12" s="1149"/>
      <c r="Q12" s="1157"/>
    </row>
    <row r="13" spans="1:19" ht="33.75" customHeight="1" x14ac:dyDescent="0.15">
      <c r="A13" s="1144"/>
      <c r="B13" s="1145"/>
      <c r="C13" s="1145"/>
      <c r="D13" s="626"/>
      <c r="E13" s="626"/>
      <c r="F13" s="141" t="s">
        <v>454</v>
      </c>
      <c r="G13" s="141" t="s">
        <v>455</v>
      </c>
      <c r="H13" s="141"/>
      <c r="I13" s="141"/>
      <c r="J13" s="141" t="s">
        <v>456</v>
      </c>
      <c r="K13" s="1149"/>
      <c r="L13" s="1149"/>
      <c r="M13" s="1149"/>
      <c r="N13" s="1149"/>
      <c r="O13" s="1149"/>
      <c r="P13" s="1149"/>
      <c r="Q13" s="1157"/>
    </row>
    <row r="14" spans="1:19" ht="33.75" customHeight="1" thickBot="1" x14ac:dyDescent="0.2">
      <c r="A14" s="1146"/>
      <c r="B14" s="1147"/>
      <c r="C14" s="1147"/>
      <c r="D14" s="628" t="s">
        <v>457</v>
      </c>
      <c r="E14" s="628"/>
      <c r="F14" s="628"/>
      <c r="G14" s="628"/>
      <c r="H14" s="628"/>
      <c r="I14" s="628"/>
      <c r="J14" s="628"/>
      <c r="K14" s="628" t="s">
        <v>458</v>
      </c>
      <c r="L14" s="628" t="s">
        <v>459</v>
      </c>
      <c r="M14" s="628" t="s">
        <v>460</v>
      </c>
      <c r="N14" s="628" t="s">
        <v>461</v>
      </c>
      <c r="O14" s="628"/>
      <c r="P14" s="628"/>
      <c r="Q14" s="629"/>
    </row>
    <row r="15" spans="1:19" ht="94.5" customHeight="1" thickBot="1" x14ac:dyDescent="0.2">
      <c r="A15" s="1139">
        <f>+E7</f>
        <v>0</v>
      </c>
      <c r="B15" s="1140"/>
      <c r="C15" s="1140"/>
      <c r="D15" s="630"/>
      <c r="E15" s="630">
        <v>0</v>
      </c>
      <c r="F15" s="631">
        <v>0</v>
      </c>
      <c r="G15" s="630">
        <v>0</v>
      </c>
      <c r="H15" s="630">
        <v>0</v>
      </c>
      <c r="I15" s="630">
        <v>0</v>
      </c>
      <c r="J15" s="630">
        <v>0</v>
      </c>
      <c r="K15" s="632">
        <f>+H15+I15+J15-E15</f>
        <v>0</v>
      </c>
      <c r="L15" s="633">
        <f t="shared" ref="L15" si="0">+D15+K15</f>
        <v>0</v>
      </c>
      <c r="M15" s="630">
        <v>0</v>
      </c>
      <c r="N15" s="634">
        <f>IF(L15=0,0,ROUNDDOWN(+L15/M15,3))</f>
        <v>0</v>
      </c>
      <c r="O15" s="635" t="s">
        <v>462</v>
      </c>
      <c r="P15" s="635" t="s">
        <v>462</v>
      </c>
      <c r="Q15" s="636"/>
      <c r="R15" s="637"/>
    </row>
    <row r="16" spans="1:19" ht="33.75" customHeight="1" x14ac:dyDescent="0.15">
      <c r="A16" s="638"/>
      <c r="B16" s="639"/>
      <c r="C16" s="639"/>
      <c r="D16" s="640"/>
      <c r="E16" s="640"/>
      <c r="F16" s="641"/>
      <c r="G16" s="640"/>
      <c r="H16" s="640"/>
      <c r="I16" s="640"/>
      <c r="J16" s="640"/>
      <c r="K16" s="642"/>
      <c r="L16" s="640"/>
      <c r="M16" s="640"/>
      <c r="N16" s="643"/>
      <c r="O16" s="644"/>
      <c r="P16" s="644"/>
      <c r="Q16" s="645"/>
      <c r="R16" s="637"/>
    </row>
    <row r="17" spans="1:17" ht="33.75" customHeight="1" x14ac:dyDescent="0.15">
      <c r="A17" s="1138" t="s">
        <v>463</v>
      </c>
      <c r="B17" s="1138"/>
      <c r="C17" s="1138"/>
      <c r="D17" s="1138"/>
      <c r="E17" s="1138"/>
      <c r="F17" s="1138"/>
      <c r="G17" s="1138"/>
      <c r="H17" s="1138"/>
      <c r="I17" s="1138"/>
      <c r="J17" s="1138"/>
      <c r="K17" s="1138"/>
      <c r="L17" s="1138"/>
      <c r="M17" s="1138"/>
      <c r="N17" s="1138"/>
      <c r="O17" s="1138"/>
      <c r="P17" s="1138"/>
      <c r="Q17" s="1138"/>
    </row>
    <row r="18" spans="1:17" ht="33.75" customHeight="1" x14ac:dyDescent="0.15">
      <c r="A18" s="1138" t="s">
        <v>464</v>
      </c>
      <c r="B18" s="1138"/>
      <c r="C18" s="1138"/>
      <c r="D18" s="1138"/>
      <c r="E18" s="1138"/>
      <c r="F18" s="1138"/>
      <c r="G18" s="1138"/>
      <c r="H18" s="1138"/>
      <c r="I18" s="1138"/>
      <c r="J18" s="1138"/>
      <c r="K18" s="1138"/>
      <c r="L18" s="1138"/>
      <c r="M18" s="1138"/>
      <c r="N18" s="1138"/>
      <c r="O18" s="1138"/>
      <c r="P18" s="1138"/>
      <c r="Q18" s="1138"/>
    </row>
    <row r="19" spans="1:17" ht="33.75" customHeight="1" x14ac:dyDescent="0.15">
      <c r="A19" s="1138" t="s">
        <v>465</v>
      </c>
      <c r="B19" s="1138"/>
      <c r="C19" s="1138"/>
      <c r="D19" s="1138"/>
      <c r="E19" s="1138"/>
      <c r="F19" s="1138"/>
      <c r="G19" s="1138"/>
      <c r="H19" s="1138"/>
      <c r="I19" s="1138"/>
      <c r="J19" s="1138"/>
      <c r="K19" s="1138"/>
      <c r="L19" s="1138"/>
      <c r="M19" s="1138"/>
      <c r="N19" s="1138"/>
      <c r="O19" s="1138"/>
      <c r="P19" s="1138"/>
      <c r="Q19" s="1138"/>
    </row>
    <row r="20" spans="1:17" ht="33.75" customHeight="1" x14ac:dyDescent="0.15">
      <c r="A20" s="1138" t="s">
        <v>466</v>
      </c>
      <c r="B20" s="1138"/>
      <c r="C20" s="1138"/>
      <c r="D20" s="1138"/>
      <c r="E20" s="1138"/>
      <c r="F20" s="1138"/>
      <c r="G20" s="1138"/>
      <c r="H20" s="1138"/>
      <c r="I20" s="1138"/>
      <c r="J20" s="1138"/>
      <c r="K20" s="1138"/>
      <c r="L20" s="1138"/>
      <c r="M20" s="1138"/>
      <c r="N20" s="1138"/>
      <c r="O20" s="1138"/>
      <c r="P20" s="1138"/>
      <c r="Q20" s="1138"/>
    </row>
  </sheetData>
  <mergeCells count="25">
    <mergeCell ref="A3:Q3"/>
    <mergeCell ref="B5:C5"/>
    <mergeCell ref="B6:D6"/>
    <mergeCell ref="E6:H6"/>
    <mergeCell ref="B7:D7"/>
    <mergeCell ref="E7:H7"/>
    <mergeCell ref="R9:S9"/>
    <mergeCell ref="A10:C14"/>
    <mergeCell ref="D10:D12"/>
    <mergeCell ref="E10:K10"/>
    <mergeCell ref="L10:L13"/>
    <mergeCell ref="M10:M13"/>
    <mergeCell ref="N10:N13"/>
    <mergeCell ref="O10:Q10"/>
    <mergeCell ref="E11:G11"/>
    <mergeCell ref="H11:J11"/>
    <mergeCell ref="K11:K13"/>
    <mergeCell ref="O11:O13"/>
    <mergeCell ref="P11:P13"/>
    <mergeCell ref="Q11:Q13"/>
    <mergeCell ref="A17:Q17"/>
    <mergeCell ref="A18:Q18"/>
    <mergeCell ref="A19:Q19"/>
    <mergeCell ref="A20:Q20"/>
    <mergeCell ref="A15:C15"/>
  </mergeCells>
  <phoneticPr fontId="2"/>
  <pageMargins left="0.7" right="0.7" top="0.75" bottom="0.75" header="0.3" footer="0.3"/>
  <pageSetup paperSize="9" scale="59" orientation="landscape" r:id="rId1"/>
  <colBreaks count="1" manualBreakCount="1">
    <brk id="1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C66EE-5FCC-4196-A694-50D9D85DD415}">
  <sheetPr codeName="Sheet8">
    <tabColor rgb="FFFFFF00"/>
  </sheetPr>
  <dimension ref="A1:P14"/>
  <sheetViews>
    <sheetView showZeros="0" zoomScaleNormal="100" workbookViewId="0">
      <selection activeCell="E11" sqref="E11"/>
    </sheetView>
  </sheetViews>
  <sheetFormatPr defaultRowHeight="22.5" customHeight="1" x14ac:dyDescent="0.15"/>
  <cols>
    <col min="1" max="14" width="12.5" style="8" customWidth="1"/>
    <col min="15" max="15" width="25.75" style="8" customWidth="1"/>
    <col min="16" max="16" width="9.375" style="8" customWidth="1"/>
    <col min="17" max="17" width="9.5" style="8" customWidth="1"/>
    <col min="18" max="16384" width="9" style="8"/>
  </cols>
  <sheetData>
    <row r="1" spans="1:16" ht="33.75" customHeight="1" x14ac:dyDescent="0.15">
      <c r="A1" s="283" t="s">
        <v>467</v>
      </c>
    </row>
    <row r="2" spans="1:16" ht="33.75" customHeight="1" x14ac:dyDescent="0.15"/>
    <row r="3" spans="1:16" ht="33.75" customHeight="1" x14ac:dyDescent="0.15">
      <c r="A3" s="1193" t="s">
        <v>492</v>
      </c>
      <c r="B3" s="1194"/>
      <c r="C3" s="1194"/>
      <c r="D3" s="1194"/>
      <c r="E3" s="1194"/>
      <c r="F3" s="1194"/>
      <c r="G3" s="1194"/>
      <c r="H3" s="1194"/>
      <c r="I3" s="1194"/>
      <c r="J3" s="1194"/>
      <c r="K3" s="1194"/>
      <c r="L3" s="1194"/>
      <c r="M3" s="1194"/>
      <c r="N3" s="1194"/>
      <c r="O3" s="1194"/>
      <c r="P3" s="646"/>
    </row>
    <row r="4" spans="1:16" ht="33.75" customHeight="1" thickBot="1" x14ac:dyDescent="0.2">
      <c r="C4" s="9"/>
      <c r="D4" s="9"/>
      <c r="E4" s="9"/>
      <c r="F4" s="9"/>
      <c r="G4" s="9"/>
      <c r="H4" s="9"/>
      <c r="I4" s="9"/>
    </row>
    <row r="5" spans="1:16" ht="33.75" customHeight="1" thickBot="1" x14ac:dyDescent="0.2">
      <c r="B5" s="1159">
        <f>+データ蓄積!C16</f>
        <v>0</v>
      </c>
      <c r="C5" s="1160"/>
      <c r="D5" s="623">
        <f>+データ蓄積!D16</f>
        <v>0</v>
      </c>
      <c r="E5" s="9"/>
      <c r="F5" s="9"/>
      <c r="G5" s="9"/>
      <c r="H5" s="9"/>
    </row>
    <row r="6" spans="1:16" ht="33.75" customHeight="1" thickBot="1" x14ac:dyDescent="0.2">
      <c r="B6" s="1161" t="s">
        <v>432</v>
      </c>
      <c r="C6" s="1162"/>
      <c r="D6" s="1163"/>
      <c r="E6" s="1161" t="s">
        <v>433</v>
      </c>
      <c r="F6" s="1162"/>
      <c r="G6" s="1162"/>
      <c r="H6" s="1163"/>
    </row>
    <row r="7" spans="1:16" ht="33.75" customHeight="1" thickBot="1" x14ac:dyDescent="0.2">
      <c r="B7" s="1164">
        <f>+データ蓄積!E16</f>
        <v>0</v>
      </c>
      <c r="C7" s="1165"/>
      <c r="D7" s="1166"/>
      <c r="E7" s="1167">
        <f>+データ蓄積!F16</f>
        <v>0</v>
      </c>
      <c r="F7" s="1168"/>
      <c r="G7" s="1168"/>
      <c r="H7" s="1169"/>
    </row>
    <row r="8" spans="1:16" ht="33.75" customHeight="1" thickBot="1" x14ac:dyDescent="0.2">
      <c r="O8" s="625" t="s">
        <v>468</v>
      </c>
    </row>
    <row r="9" spans="1:16" ht="33.75" customHeight="1" x14ac:dyDescent="0.15">
      <c r="A9" s="1130" t="s">
        <v>469</v>
      </c>
      <c r="B9" s="1176"/>
      <c r="C9" s="1178" t="s">
        <v>470</v>
      </c>
      <c r="D9" s="1176"/>
      <c r="E9" s="1180" t="s">
        <v>471</v>
      </c>
      <c r="F9" s="1182" t="s">
        <v>472</v>
      </c>
      <c r="G9" s="1183"/>
      <c r="H9" s="1183"/>
      <c r="I9" s="1183"/>
      <c r="J9" s="1183"/>
      <c r="K9" s="1183"/>
      <c r="L9" s="1183"/>
      <c r="M9" s="1183"/>
      <c r="N9" s="1184"/>
      <c r="O9" s="1185" t="s">
        <v>473</v>
      </c>
    </row>
    <row r="10" spans="1:16" ht="33.75" customHeight="1" thickBot="1" x14ac:dyDescent="0.2">
      <c r="A10" s="1132"/>
      <c r="B10" s="1177"/>
      <c r="C10" s="1179"/>
      <c r="D10" s="1177"/>
      <c r="E10" s="1181"/>
      <c r="F10" s="1187" t="s">
        <v>474</v>
      </c>
      <c r="G10" s="1188"/>
      <c r="H10" s="1189"/>
      <c r="I10" s="1190" t="s">
        <v>475</v>
      </c>
      <c r="J10" s="1191"/>
      <c r="K10" s="1192"/>
      <c r="L10" s="1190" t="s">
        <v>476</v>
      </c>
      <c r="M10" s="1191"/>
      <c r="N10" s="1192"/>
      <c r="O10" s="1186"/>
    </row>
    <row r="11" spans="1:16" ht="94.5" customHeight="1" thickBot="1" x14ac:dyDescent="0.2">
      <c r="A11" s="1171">
        <f>+E7</f>
        <v>0</v>
      </c>
      <c r="B11" s="1172"/>
      <c r="C11" s="647"/>
      <c r="D11" s="648"/>
      <c r="E11" s="649">
        <f>+'先導 3号(表紙)'!H45</f>
        <v>0</v>
      </c>
      <c r="F11" s="1173"/>
      <c r="G11" s="1174"/>
      <c r="H11" s="1175"/>
      <c r="I11" s="1173"/>
      <c r="J11" s="1174"/>
      <c r="K11" s="1175"/>
      <c r="L11" s="1173"/>
      <c r="M11" s="1174"/>
      <c r="N11" s="1175"/>
      <c r="O11" s="650"/>
    </row>
    <row r="12" spans="1:16" ht="33.75" customHeight="1" x14ac:dyDescent="0.15">
      <c r="A12" s="639"/>
      <c r="B12" s="639"/>
      <c r="C12" s="639"/>
      <c r="D12" s="639"/>
      <c r="E12" s="639"/>
      <c r="F12" s="639"/>
      <c r="G12" s="639"/>
      <c r="H12" s="639"/>
      <c r="I12" s="639"/>
      <c r="J12" s="639"/>
      <c r="K12" s="639"/>
      <c r="L12" s="639"/>
      <c r="M12" s="639"/>
      <c r="N12" s="639"/>
    </row>
    <row r="13" spans="1:16" ht="33.75" customHeight="1" x14ac:dyDescent="0.15">
      <c r="A13" s="1170" t="s">
        <v>477</v>
      </c>
      <c r="B13" s="1170"/>
      <c r="C13" s="1170"/>
      <c r="D13" s="1170"/>
      <c r="E13" s="1170"/>
      <c r="F13" s="1170"/>
      <c r="G13" s="1170"/>
      <c r="H13" s="1170"/>
      <c r="I13" s="1170"/>
      <c r="J13" s="1170"/>
      <c r="K13" s="1170"/>
      <c r="L13" s="1170"/>
      <c r="M13" s="1170"/>
      <c r="N13" s="1170"/>
      <c r="O13" s="1170"/>
    </row>
    <row r="14" spans="1:16" ht="33.75" customHeight="1" x14ac:dyDescent="0.15">
      <c r="A14" s="1170" t="s">
        <v>478</v>
      </c>
      <c r="B14" s="1170"/>
      <c r="C14" s="1170"/>
      <c r="D14" s="1170"/>
      <c r="E14" s="1170"/>
      <c r="F14" s="1170"/>
      <c r="G14" s="1170"/>
      <c r="H14" s="1170"/>
      <c r="I14" s="1170"/>
      <c r="J14" s="1170"/>
      <c r="K14" s="1170"/>
      <c r="L14" s="1170"/>
      <c r="M14" s="1170"/>
      <c r="N14" s="1170"/>
      <c r="O14" s="1170"/>
    </row>
  </sheetData>
  <mergeCells count="20">
    <mergeCell ref="A3:O3"/>
    <mergeCell ref="B5:C5"/>
    <mergeCell ref="B6:D6"/>
    <mergeCell ref="E6:H6"/>
    <mergeCell ref="B7:D7"/>
    <mergeCell ref="E7:H7"/>
    <mergeCell ref="A9:B10"/>
    <mergeCell ref="C9:D10"/>
    <mergeCell ref="E9:E10"/>
    <mergeCell ref="F9:N9"/>
    <mergeCell ref="O9:O10"/>
    <mergeCell ref="F10:H10"/>
    <mergeCell ref="I10:K10"/>
    <mergeCell ref="L10:N10"/>
    <mergeCell ref="A13:O13"/>
    <mergeCell ref="A14:O14"/>
    <mergeCell ref="A11:B11"/>
    <mergeCell ref="F11:H11"/>
    <mergeCell ref="I11:K11"/>
    <mergeCell ref="L11:N11"/>
  </mergeCells>
  <phoneticPr fontId="2"/>
  <pageMargins left="0.7" right="0.7" top="0.75" bottom="0.75" header="0.3" footer="0.3"/>
  <pageSetup paperSize="9" scale="6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AF9017-6BEB-4B5B-A2D8-126CDC9DF123}">
  <sheetPr>
    <tabColor rgb="FFFFFF00"/>
  </sheetPr>
  <dimension ref="A1:T517"/>
  <sheetViews>
    <sheetView zoomScaleNormal="100" workbookViewId="0"/>
  </sheetViews>
  <sheetFormatPr defaultRowHeight="33.75" customHeight="1" x14ac:dyDescent="0.15"/>
  <cols>
    <col min="1" max="10" width="12.5" style="8" customWidth="1"/>
    <col min="11" max="12" width="40.25" style="8" customWidth="1"/>
    <col min="13" max="13" width="19.875" style="8" customWidth="1"/>
    <col min="14" max="14" width="10.75" style="8" customWidth="1"/>
    <col min="15" max="17" width="9" style="8"/>
    <col min="18" max="18" width="8.25" style="8" customWidth="1"/>
    <col min="19" max="19" width="8.875" style="8" customWidth="1"/>
    <col min="20" max="20" width="9.375" style="8" customWidth="1"/>
    <col min="21" max="21" width="9.5" style="8" customWidth="1"/>
    <col min="22" max="16384" width="9" style="8"/>
  </cols>
  <sheetData>
    <row r="1" spans="1:20" ht="33.75" customHeight="1" x14ac:dyDescent="0.15">
      <c r="A1" s="677" t="s">
        <v>586</v>
      </c>
    </row>
    <row r="3" spans="1:20" ht="33.75" customHeight="1" x14ac:dyDescent="0.15">
      <c r="B3" s="621"/>
      <c r="C3" s="621"/>
      <c r="D3" s="722" t="s">
        <v>587</v>
      </c>
      <c r="E3" s="716" t="s">
        <v>578</v>
      </c>
      <c r="F3" s="621"/>
      <c r="G3" s="621"/>
      <c r="H3" s="621"/>
      <c r="I3" s="621"/>
      <c r="J3" s="621"/>
      <c r="K3" s="621"/>
      <c r="L3" s="621"/>
      <c r="M3" s="621"/>
      <c r="N3" s="621"/>
      <c r="O3" s="621"/>
      <c r="P3" s="621"/>
      <c r="Q3" s="621"/>
      <c r="R3" s="646"/>
      <c r="S3" s="646"/>
      <c r="T3" s="646"/>
    </row>
    <row r="4" spans="1:20" ht="33.75" customHeight="1" thickBot="1" x14ac:dyDescent="0.2">
      <c r="D4" s="9"/>
      <c r="E4" s="9"/>
      <c r="F4" s="9"/>
      <c r="G4" s="9"/>
      <c r="H4" s="9"/>
      <c r="I4" s="9"/>
      <c r="J4" s="9"/>
      <c r="K4" s="9"/>
      <c r="L4" s="9"/>
      <c r="M4" s="9"/>
    </row>
    <row r="5" spans="1:20" ht="33.75" customHeight="1" thickBot="1" x14ac:dyDescent="0.2">
      <c r="C5" s="1159">
        <f>+データ蓄積!C16</f>
        <v>0</v>
      </c>
      <c r="D5" s="1160"/>
      <c r="E5" s="623">
        <f>+データ蓄積!D16</f>
        <v>0</v>
      </c>
      <c r="F5" s="9"/>
      <c r="G5" s="9"/>
      <c r="H5" s="9"/>
      <c r="I5" s="9"/>
      <c r="J5" s="9"/>
    </row>
    <row r="6" spans="1:20" ht="33.75" customHeight="1" thickBot="1" x14ac:dyDescent="0.2">
      <c r="C6" s="1161" t="s">
        <v>432</v>
      </c>
      <c r="D6" s="1162"/>
      <c r="E6" s="1163"/>
      <c r="F6" s="1161" t="s">
        <v>433</v>
      </c>
      <c r="G6" s="1162"/>
      <c r="H6" s="1162"/>
      <c r="I6" s="1163"/>
      <c r="J6" s="9"/>
    </row>
    <row r="7" spans="1:20" ht="33.75" customHeight="1" thickBot="1" x14ac:dyDescent="0.2">
      <c r="C7" s="1164">
        <f>+データ蓄積!E16</f>
        <v>0</v>
      </c>
      <c r="D7" s="1165"/>
      <c r="E7" s="1166"/>
      <c r="F7" s="1167">
        <f>+データ蓄積!F16</f>
        <v>0</v>
      </c>
      <c r="G7" s="1168"/>
      <c r="H7" s="1168"/>
      <c r="I7" s="1169"/>
      <c r="J7" s="9"/>
    </row>
    <row r="8" spans="1:20" ht="33.75" customHeight="1" x14ac:dyDescent="0.15">
      <c r="M8" s="625" t="s">
        <v>479</v>
      </c>
    </row>
    <row r="9" spans="1:20" ht="33.75" customHeight="1" x14ac:dyDescent="0.15">
      <c r="A9" s="897" t="s">
        <v>579</v>
      </c>
      <c r="B9" s="1154" t="s">
        <v>480</v>
      </c>
      <c r="C9" s="1154"/>
      <c r="D9" s="1154" t="s">
        <v>481</v>
      </c>
      <c r="E9" s="1154" t="s">
        <v>482</v>
      </c>
      <c r="F9" s="1145"/>
      <c r="G9" s="1154" t="s">
        <v>483</v>
      </c>
      <c r="H9" s="1155" t="s">
        <v>484</v>
      </c>
      <c r="I9" s="1149"/>
      <c r="J9" s="1149"/>
      <c r="K9" s="1154" t="s">
        <v>485</v>
      </c>
      <c r="L9" s="1154" t="s">
        <v>486</v>
      </c>
      <c r="M9" s="1154" t="s">
        <v>487</v>
      </c>
    </row>
    <row r="10" spans="1:20" ht="33.75" customHeight="1" x14ac:dyDescent="0.15">
      <c r="A10" s="897"/>
      <c r="B10" s="1154"/>
      <c r="C10" s="1154"/>
      <c r="D10" s="1145"/>
      <c r="E10" s="667" t="s">
        <v>488</v>
      </c>
      <c r="F10" s="667" t="s">
        <v>489</v>
      </c>
      <c r="G10" s="1154"/>
      <c r="H10" s="1149"/>
      <c r="I10" s="1149"/>
      <c r="J10" s="1149"/>
      <c r="K10" s="1154"/>
      <c r="L10" s="1154"/>
      <c r="M10" s="748"/>
    </row>
    <row r="11" spans="1:20" ht="33.75" customHeight="1" x14ac:dyDescent="0.15">
      <c r="A11" s="717" t="str" cm="1">
        <f t="array" ref="A11">IFERROR(INDEX(データ蓄積!A:A,1/LARGE(INDEX((データ蓄積!$AI$16:$AI$2000&gt;0)* ((データ蓄積!$B$16:$B$2000 ="計画"))*(データ蓄積!$CD$16:$CD$2000 &lt;&gt; "申請キャンセル") /ROW(データ蓄積!$AI$16:$AI$2000),0),ROW(データ蓄積!A1))),"")</f>
        <v/>
      </c>
      <c r="B11" s="1195" t="str" cm="1">
        <f t="array" ref="B11">IFERROR(INDEX(データ蓄積!H:H,1/LARGE(INDEX((データ蓄積!$AI$16:$AI$2000&gt;0)* ((データ蓄積!$B$16:$B$2000 ="計画"))*(データ蓄積!$CD$16:$CD$2000 &lt;&gt; "申請キャンセル") /ROW(データ蓄積!$AI$16:$AI$2000),0),ROW(データ蓄積!H1))),"")</f>
        <v/>
      </c>
      <c r="C11" s="1195" t="s">
        <v>585</v>
      </c>
      <c r="D11" s="721" t="str" cm="1">
        <f t="array" ref="D11">IFERROR(INDEX(データ蓄積!CR:CR,1/LARGE(INDEX((データ蓄積!$AI$16:$AI$2000&gt;0)* ((データ蓄積!$B$16:$B$2000 ="計画"))*(データ蓄積!$CD$16:$CD$2000 &lt;&gt; "申請キャンセル") /ROW(データ蓄積!$AI$16:$AI$2000),0),ROW(データ蓄積!CR1))),"")</f>
        <v/>
      </c>
      <c r="E11" s="653" t="str" cm="1">
        <f t="array" ref="E11">IFERROR(INDEX(データ蓄積!AK:AK,1/LARGE(INDEX((データ蓄積!$AI$16:$AI$2000&gt;0)* ((データ蓄積!$B$16:$B$2000 ="計画"))*(データ蓄積!$CD$16:$CD$2000 &lt;&gt; "申請キャンセル") /ROW(データ蓄積!$AI$16:$AI$2000),0),ROW(データ蓄積!AK1))),"")</f>
        <v/>
      </c>
      <c r="F11" s="653">
        <f>IFERROR(VLOOKUP($A11,INDEX('先導 3号(本体)'!$D$16:$D$1015,MATCH($A11,'先導 3号(本体)'!$D$16:$D$1015,0)):'先導 3号(本体)'!$DZ$1015,49,),0)</f>
        <v>0</v>
      </c>
      <c r="G11" s="653" t="str" cm="1">
        <f t="array" ref="G11">IFERROR(INDEX(データ蓄積!AI:AI,1/LARGE(INDEX((データ蓄積!$AI$16:$AI$2000&gt;0)* ((データ蓄積!$B$16:$B$2000 ="計画"))*(データ蓄積!$CD$16:$CD$2000 &lt;&gt; "申請キャンセル") /ROW(データ蓄積!$AI$16:$AI$2000),0),ROW(データ蓄積!AI1))),"")</f>
        <v/>
      </c>
      <c r="H11" s="1196"/>
      <c r="I11" s="1196"/>
      <c r="J11" s="1196"/>
      <c r="K11" s="651" t="str" cm="1">
        <f t="array" ref="K11">IFERROR(INDEX(データ蓄積!CQ:CQ,1/LARGE(INDEX((データ蓄積!$AI$16:$AI$2000&gt;0)* ((データ蓄積!$B$16:$B$2000 ="計画"))*(データ蓄積!$CD$16:$CD$2000 &lt;&gt; "申請キャンセル") /ROW(データ蓄積!$AI$16:$AI$2000),0),ROW(データ蓄積!CQ1))),"")</f>
        <v/>
      </c>
      <c r="L11" s="652"/>
      <c r="M11" s="718"/>
    </row>
    <row r="12" spans="1:20" ht="33.75" customHeight="1" x14ac:dyDescent="0.15">
      <c r="A12" s="717" t="str" cm="1">
        <f t="array" ref="A12">IFERROR(INDEX(データ蓄積!A:A,1/LARGE(INDEX((データ蓄積!$AI$16:$AI$2000&gt;0)* ((データ蓄積!$B$16:$B$2000 ="計画"))*(データ蓄積!$CD$16:$CD$2000 &lt;&gt; "申請キャンセル") /ROW(データ蓄積!$AI$16:$AI$2000),0),ROW(データ蓄積!A2))),"")</f>
        <v/>
      </c>
      <c r="B12" s="1195" t="str" cm="1">
        <f t="array" ref="B12">IFERROR(INDEX(データ蓄積!H:H,1/LARGE(INDEX((データ蓄積!$AI$16:$AI$2000&gt;0)* ((データ蓄積!$B$16:$B$2000 ="計画"))*(データ蓄積!$CD$16:$CD$2000 &lt;&gt; "申請キャンセル") /ROW(データ蓄積!$AI$16:$AI$2000),0),ROW(データ蓄積!H2))),"")</f>
        <v/>
      </c>
      <c r="C12" s="1195" t="s">
        <v>585</v>
      </c>
      <c r="D12" s="721" t="str" cm="1">
        <f t="array" ref="D12">IFERROR(INDEX(データ蓄積!CR:CR,1/LARGE(INDEX((データ蓄積!$AI$16:$AI$2000&gt;0)* ((データ蓄積!$B$16:$B$2000 ="計画"))*(データ蓄積!$CD$16:$CD$2000 &lt;&gt; "申請キャンセル") /ROW(データ蓄積!$AI$16:$AI$2000),0),ROW(データ蓄積!CR2))),"")</f>
        <v/>
      </c>
      <c r="E12" s="653" t="str" cm="1">
        <f t="array" ref="E12">IFERROR(INDEX(データ蓄積!AK:AK,1/LARGE(INDEX((データ蓄積!$AI$16:$AI$2000&gt;0)* ((データ蓄積!$B$16:$B$2000 ="計画"))*(データ蓄積!$CD$16:$CD$2000 &lt;&gt; "申請キャンセル") /ROW(データ蓄積!$AI$16:$AI$2000),0),ROW(データ蓄積!AK2))),"")</f>
        <v/>
      </c>
      <c r="F12" s="653">
        <f>IFERROR(VLOOKUP($A12,INDEX('先導 3号(本体)'!$D$16:$D$1015,MATCH($A12,'先導 3号(本体)'!$D$16:$D$1015,0)):'先導 3号(本体)'!$DZ$1015,49,),0)</f>
        <v>0</v>
      </c>
      <c r="G12" s="653" t="str" cm="1">
        <f t="array" ref="G12">IFERROR(INDEX(データ蓄積!AI:AI,1/LARGE(INDEX((データ蓄積!$AI$16:$AI$2000&gt;0)* ((データ蓄積!$B$16:$B$2000 ="計画"))*(データ蓄積!$CD$16:$CD$2000 &lt;&gt; "申請キャンセル") /ROW(データ蓄積!$AI$16:$AI$2000),0),ROW(データ蓄積!AI2))),"")</f>
        <v/>
      </c>
      <c r="H12" s="1196"/>
      <c r="I12" s="1196"/>
      <c r="J12" s="1196"/>
      <c r="K12" s="651" t="str" cm="1">
        <f t="array" ref="K12">IFERROR(INDEX(データ蓄積!CQ:CQ,1/LARGE(INDEX((データ蓄積!$AI$16:$AI$2000&gt;0)* ((データ蓄積!$B$16:$B$2000 ="計画"))*(データ蓄積!$CD$16:$CD$2000 &lt;&gt; "申請キャンセル") /ROW(データ蓄積!$AI$16:$AI$2000),0),ROW(データ蓄積!CQ2))),"")</f>
        <v/>
      </c>
      <c r="L12" s="652"/>
      <c r="M12" s="718"/>
    </row>
    <row r="13" spans="1:20" ht="33.75" customHeight="1" x14ac:dyDescent="0.15">
      <c r="A13" s="717" t="str" cm="1">
        <f t="array" ref="A13">IFERROR(INDEX(データ蓄積!A:A,1/LARGE(INDEX((データ蓄積!$AI$16:$AI$2000&gt;0)* ((データ蓄積!$B$16:$B$2000 ="計画"))*(データ蓄積!$CD$16:$CD$2000 &lt;&gt; "申請キャンセル") /ROW(データ蓄積!$AI$16:$AI$2000),0),ROW(データ蓄積!A3))),"")</f>
        <v/>
      </c>
      <c r="B13" s="1195" t="str" cm="1">
        <f t="array" ref="B13">IFERROR(INDEX(データ蓄積!H:H,1/LARGE(INDEX((データ蓄積!$AI$16:$AI$2000&gt;0)* ((データ蓄積!$B$16:$B$2000 ="計画"))*(データ蓄積!$CD$16:$CD$2000 &lt;&gt; "申請キャンセル") /ROW(データ蓄積!$AI$16:$AI$2000),0),ROW(データ蓄積!H3))),"")</f>
        <v/>
      </c>
      <c r="C13" s="1195" t="s">
        <v>585</v>
      </c>
      <c r="D13" s="721" t="str" cm="1">
        <f t="array" ref="D13">IFERROR(INDEX(データ蓄積!CR:CR,1/LARGE(INDEX((データ蓄積!$AI$16:$AI$2000&gt;0)* ((データ蓄積!$B$16:$B$2000 ="計画"))*(データ蓄積!$CD$16:$CD$2000 &lt;&gt; "申請キャンセル") /ROW(データ蓄積!$AI$16:$AI$2000),0),ROW(データ蓄積!CR3))),"")</f>
        <v/>
      </c>
      <c r="E13" s="653" t="str" cm="1">
        <f t="array" ref="E13">IFERROR(INDEX(データ蓄積!AK:AK,1/LARGE(INDEX((データ蓄積!$AI$16:$AI$2000&gt;0)* ((データ蓄積!$B$16:$B$2000 ="計画"))*(データ蓄積!$CD$16:$CD$2000 &lt;&gt; "申請キャンセル") /ROW(データ蓄積!$AI$16:$AI$2000),0),ROW(データ蓄積!AK3))),"")</f>
        <v/>
      </c>
      <c r="F13" s="653">
        <f>IFERROR(VLOOKUP($A13,INDEX('先導 3号(本体)'!$D$16:$D$1015,MATCH($A13,'先導 3号(本体)'!$D$16:$D$1015,0)):'先導 3号(本体)'!$DZ$1015,49,),0)</f>
        <v>0</v>
      </c>
      <c r="G13" s="653" t="str" cm="1">
        <f t="array" ref="G13">IFERROR(INDEX(データ蓄積!AI:AI,1/LARGE(INDEX((データ蓄積!$AI$16:$AI$2000&gt;0)* ((データ蓄積!$B$16:$B$2000 ="計画"))*(データ蓄積!$CD$16:$CD$2000 &lt;&gt; "申請キャンセル") /ROW(データ蓄積!$AI$16:$AI$2000),0),ROW(データ蓄積!AI3))),"")</f>
        <v/>
      </c>
      <c r="H13" s="1196"/>
      <c r="I13" s="1196"/>
      <c r="J13" s="1196"/>
      <c r="K13" s="651" t="str" cm="1">
        <f t="array" ref="K13">IFERROR(INDEX(データ蓄積!CQ:CQ,1/LARGE(INDEX((データ蓄積!$AI$16:$AI$2000&gt;0)* ((データ蓄積!$B$16:$B$2000 ="計画"))*(データ蓄積!$CD$16:$CD$2000 &lt;&gt; "申請キャンセル") /ROW(データ蓄積!$AI$16:$AI$2000),0),ROW(データ蓄積!CQ3))),"")</f>
        <v/>
      </c>
      <c r="L13" s="652"/>
      <c r="M13" s="718"/>
    </row>
    <row r="14" spans="1:20" ht="33.75" customHeight="1" x14ac:dyDescent="0.15">
      <c r="A14" s="717" t="str" cm="1">
        <f t="array" ref="A14">IFERROR(INDEX(データ蓄積!A:A,1/LARGE(INDEX((データ蓄積!$AI$16:$AI$2000&gt;0)* ((データ蓄積!$B$16:$B$2000 ="計画"))*(データ蓄積!$CD$16:$CD$2000 &lt;&gt; "申請キャンセル") /ROW(データ蓄積!$AI$16:$AI$2000),0),ROW(データ蓄積!A4))),"")</f>
        <v/>
      </c>
      <c r="B14" s="1195" t="str" cm="1">
        <f t="array" ref="B14">IFERROR(INDEX(データ蓄積!H:H,1/LARGE(INDEX((データ蓄積!$AI$16:$AI$2000&gt;0)* ((データ蓄積!$B$16:$B$2000 ="計画"))*(データ蓄積!$CD$16:$CD$2000 &lt;&gt; "申請キャンセル") /ROW(データ蓄積!$AI$16:$AI$2000),0),ROW(データ蓄積!H4))),"")</f>
        <v/>
      </c>
      <c r="C14" s="1195" t="s">
        <v>585</v>
      </c>
      <c r="D14" s="721" t="str" cm="1">
        <f t="array" ref="D14">IFERROR(INDEX(データ蓄積!CR:CR,1/LARGE(INDEX((データ蓄積!$AI$16:$AI$2000&gt;0)* ((データ蓄積!$B$16:$B$2000 ="計画"))*(データ蓄積!$CD$16:$CD$2000 &lt;&gt; "申請キャンセル") /ROW(データ蓄積!$AI$16:$AI$2000),0),ROW(データ蓄積!CR4))),"")</f>
        <v/>
      </c>
      <c r="E14" s="653" t="str" cm="1">
        <f t="array" ref="E14">IFERROR(INDEX(データ蓄積!AK:AK,1/LARGE(INDEX((データ蓄積!$AI$16:$AI$2000&gt;0)* ((データ蓄積!$B$16:$B$2000 ="計画"))*(データ蓄積!$CD$16:$CD$2000 &lt;&gt; "申請キャンセル") /ROW(データ蓄積!$AI$16:$AI$2000),0),ROW(データ蓄積!AK4))),"")</f>
        <v/>
      </c>
      <c r="F14" s="653">
        <f>IFERROR(VLOOKUP($A14,INDEX('先導 3号(本体)'!$D$16:$D$1015,MATCH($A14,'先導 3号(本体)'!$D$16:$D$1015,0)):'先導 3号(本体)'!$DZ$1015,49,),0)</f>
        <v>0</v>
      </c>
      <c r="G14" s="653" t="str" cm="1">
        <f t="array" ref="G14">IFERROR(INDEX(データ蓄積!AI:AI,1/LARGE(INDEX((データ蓄積!$AI$16:$AI$2000&gt;0)* ((データ蓄積!$B$16:$B$2000 ="計画"))*(データ蓄積!$CD$16:$CD$2000 &lt;&gt; "申請キャンセル") /ROW(データ蓄積!$AI$16:$AI$2000),0),ROW(データ蓄積!AI4))),"")</f>
        <v/>
      </c>
      <c r="H14" s="1196"/>
      <c r="I14" s="1196"/>
      <c r="J14" s="1196"/>
      <c r="K14" s="651" t="str" cm="1">
        <f t="array" ref="K14">IFERROR(INDEX(データ蓄積!CQ:CQ,1/LARGE(INDEX((データ蓄積!$AI$16:$AI$2000&gt;0)* ((データ蓄積!$B$16:$B$2000 ="計画"))*(データ蓄積!$CD$16:$CD$2000 &lt;&gt; "申請キャンセル") /ROW(データ蓄積!$AI$16:$AI$2000),0),ROW(データ蓄積!CQ4))),"")</f>
        <v/>
      </c>
      <c r="L14" s="652"/>
      <c r="M14" s="718"/>
    </row>
    <row r="15" spans="1:20" ht="33.75" customHeight="1" x14ac:dyDescent="0.15">
      <c r="A15" s="717" t="str" cm="1">
        <f t="array" ref="A15">IFERROR(INDEX(データ蓄積!A:A,1/LARGE(INDEX((データ蓄積!$AI$16:$AI$2000&gt;0)* ((データ蓄積!$B$16:$B$2000 ="計画"))*(データ蓄積!$CD$16:$CD$2000 &lt;&gt; "申請キャンセル") /ROW(データ蓄積!$AI$16:$AI$2000),0),ROW(データ蓄積!A5))),"")</f>
        <v/>
      </c>
      <c r="B15" s="1195" t="str" cm="1">
        <f t="array" ref="B15">IFERROR(INDEX(データ蓄積!H:H,1/LARGE(INDEX((データ蓄積!$AI$16:$AI$2000&gt;0)* ((データ蓄積!$B$16:$B$2000 ="計画"))*(データ蓄積!$CD$16:$CD$2000 &lt;&gt; "申請キャンセル") /ROW(データ蓄積!$AI$16:$AI$2000),0),ROW(データ蓄積!H5))),"")</f>
        <v/>
      </c>
      <c r="C15" s="1195" t="s">
        <v>585</v>
      </c>
      <c r="D15" s="721" t="str" cm="1">
        <f t="array" ref="D15">IFERROR(INDEX(データ蓄積!CR:CR,1/LARGE(INDEX((データ蓄積!$AI$16:$AI$2000&gt;0)* ((データ蓄積!$B$16:$B$2000 ="計画"))*(データ蓄積!$CD$16:$CD$2000 &lt;&gt; "申請キャンセル") /ROW(データ蓄積!$AI$16:$AI$2000),0),ROW(データ蓄積!CR5))),"")</f>
        <v/>
      </c>
      <c r="E15" s="653" t="str" cm="1">
        <f t="array" ref="E15">IFERROR(INDEX(データ蓄積!AK:AK,1/LARGE(INDEX((データ蓄積!$AI$16:$AI$2000&gt;0)* ((データ蓄積!$B$16:$B$2000 ="計画"))*(データ蓄積!$CD$16:$CD$2000 &lt;&gt; "申請キャンセル") /ROW(データ蓄積!$AI$16:$AI$2000),0),ROW(データ蓄積!AK5))),"")</f>
        <v/>
      </c>
      <c r="F15" s="653">
        <f>IFERROR(VLOOKUP($A15,INDEX('先導 3号(本体)'!$D$16:$D$1015,MATCH($A15,'先導 3号(本体)'!$D$16:$D$1015,0)):'先導 3号(本体)'!$DZ$1015,49,),0)</f>
        <v>0</v>
      </c>
      <c r="G15" s="653" t="str" cm="1">
        <f t="array" ref="G15">IFERROR(INDEX(データ蓄積!AI:AI,1/LARGE(INDEX((データ蓄積!$AI$16:$AI$2000&gt;0)* ((データ蓄積!$B$16:$B$2000 ="計画"))*(データ蓄積!$CD$16:$CD$2000 &lt;&gt; "申請キャンセル") /ROW(データ蓄積!$AI$16:$AI$2000),0),ROW(データ蓄積!AI5))),"")</f>
        <v/>
      </c>
      <c r="H15" s="1196"/>
      <c r="I15" s="1196"/>
      <c r="J15" s="1196"/>
      <c r="K15" s="651" t="str" cm="1">
        <f t="array" ref="K15">IFERROR(INDEX(データ蓄積!CQ:CQ,1/LARGE(INDEX((データ蓄積!$AI$16:$AI$2000&gt;0)* ((データ蓄積!$B$16:$B$2000 ="計画"))*(データ蓄積!$CD$16:$CD$2000 &lt;&gt; "申請キャンセル") /ROW(データ蓄積!$AI$16:$AI$2000),0),ROW(データ蓄積!CQ5))),"")</f>
        <v/>
      </c>
      <c r="L15" s="652"/>
      <c r="M15" s="718"/>
    </row>
    <row r="16" spans="1:20" ht="33.75" customHeight="1" x14ac:dyDescent="0.15">
      <c r="A16" s="717" t="str" cm="1">
        <f t="array" ref="A16">IFERROR(INDEX(データ蓄積!A:A,1/LARGE(INDEX((データ蓄積!$AI$16:$AI$2000&gt;0)* ((データ蓄積!$B$16:$B$2000 ="計画"))*(データ蓄積!$CD$16:$CD$2000 &lt;&gt; "申請キャンセル") /ROW(データ蓄積!$AI$16:$AI$2000),0),ROW(データ蓄積!A6))),"")</f>
        <v/>
      </c>
      <c r="B16" s="1195" t="str" cm="1">
        <f t="array" ref="B16">IFERROR(INDEX(データ蓄積!H:H,1/LARGE(INDEX((データ蓄積!$AI$16:$AI$2000&gt;0)* ((データ蓄積!$B$16:$B$2000 ="計画"))*(データ蓄積!$CD$16:$CD$2000 &lt;&gt; "申請キャンセル") /ROW(データ蓄積!$AI$16:$AI$2000),0),ROW(データ蓄積!H6))),"")</f>
        <v/>
      </c>
      <c r="C16" s="1195" t="s">
        <v>585</v>
      </c>
      <c r="D16" s="721" t="str" cm="1">
        <f t="array" ref="D16">IFERROR(INDEX(データ蓄積!CR:CR,1/LARGE(INDEX((データ蓄積!$AI$16:$AI$2000&gt;0)* ((データ蓄積!$B$16:$B$2000 ="計画"))*(データ蓄積!$CD$16:$CD$2000 &lt;&gt; "申請キャンセル") /ROW(データ蓄積!$AI$16:$AI$2000),0),ROW(データ蓄積!CR6))),"")</f>
        <v/>
      </c>
      <c r="E16" s="653" t="str" cm="1">
        <f t="array" ref="E16">IFERROR(INDEX(データ蓄積!AK:AK,1/LARGE(INDEX((データ蓄積!$AI$16:$AI$2000&gt;0)* ((データ蓄積!$B$16:$B$2000 ="計画"))*(データ蓄積!$CD$16:$CD$2000 &lt;&gt; "申請キャンセル") /ROW(データ蓄積!$AI$16:$AI$2000),0),ROW(データ蓄積!AK6))),"")</f>
        <v/>
      </c>
      <c r="F16" s="653">
        <f>IFERROR(VLOOKUP($A16,INDEX('先導 3号(本体)'!$D$16:$D$1015,MATCH($A16,'先導 3号(本体)'!$D$16:$D$1015,0)):'先導 3号(本体)'!$DZ$1015,49,),0)</f>
        <v>0</v>
      </c>
      <c r="G16" s="653" t="str" cm="1">
        <f t="array" ref="G16">IFERROR(INDEX(データ蓄積!AI:AI,1/LARGE(INDEX((データ蓄積!$AI$16:$AI$2000&gt;0)* ((データ蓄積!$B$16:$B$2000 ="計画"))*(データ蓄積!$CD$16:$CD$2000 &lt;&gt; "申請キャンセル") /ROW(データ蓄積!$AI$16:$AI$2000),0),ROW(データ蓄積!AI6))),"")</f>
        <v/>
      </c>
      <c r="H16" s="1196"/>
      <c r="I16" s="1196"/>
      <c r="J16" s="1196"/>
      <c r="K16" s="651" t="str" cm="1">
        <f t="array" ref="K16">IFERROR(INDEX(データ蓄積!CQ:CQ,1/LARGE(INDEX((データ蓄積!$AI$16:$AI$2000&gt;0)* ((データ蓄積!$B$16:$B$2000 ="計画"))*(データ蓄積!$CD$16:$CD$2000 &lt;&gt; "申請キャンセル") /ROW(データ蓄積!$AI$16:$AI$2000),0),ROW(データ蓄積!CQ6))),"")</f>
        <v/>
      </c>
      <c r="L16" s="652"/>
      <c r="M16" s="718"/>
    </row>
    <row r="17" spans="1:13" ht="33.75" customHeight="1" x14ac:dyDescent="0.15">
      <c r="A17" s="717" t="str" cm="1">
        <f t="array" ref="A17">IFERROR(INDEX(データ蓄積!A:A,1/LARGE(INDEX((データ蓄積!$AI$16:$AI$2000&gt;0)* ((データ蓄積!$B$16:$B$2000 ="計画"))*(データ蓄積!$CD$16:$CD$2000 &lt;&gt; "申請キャンセル") /ROW(データ蓄積!$AI$16:$AI$2000),0),ROW(データ蓄積!A7))),"")</f>
        <v/>
      </c>
      <c r="B17" s="1195" t="str" cm="1">
        <f t="array" ref="B17">IFERROR(INDEX(データ蓄積!H:H,1/LARGE(INDEX((データ蓄積!$AI$16:$AI$2000&gt;0)* ((データ蓄積!$B$16:$B$2000 ="計画"))*(データ蓄積!$CD$16:$CD$2000 &lt;&gt; "申請キャンセル") /ROW(データ蓄積!$AI$16:$AI$2000),0),ROW(データ蓄積!H7))),"")</f>
        <v/>
      </c>
      <c r="C17" s="1195" t="s">
        <v>585</v>
      </c>
      <c r="D17" s="721" t="str" cm="1">
        <f t="array" ref="D17">IFERROR(INDEX(データ蓄積!CR:CR,1/LARGE(INDEX((データ蓄積!$AI$16:$AI$2000&gt;0)* ((データ蓄積!$B$16:$B$2000 ="計画"))*(データ蓄積!$CD$16:$CD$2000 &lt;&gt; "申請キャンセル") /ROW(データ蓄積!$AI$16:$AI$2000),0),ROW(データ蓄積!CR7))),"")</f>
        <v/>
      </c>
      <c r="E17" s="653" t="str" cm="1">
        <f t="array" ref="E17">IFERROR(INDEX(データ蓄積!AK:AK,1/LARGE(INDEX((データ蓄積!$AI$16:$AI$2000&gt;0)* ((データ蓄積!$B$16:$B$2000 ="計画"))*(データ蓄積!$CD$16:$CD$2000 &lt;&gt; "申請キャンセル") /ROW(データ蓄積!$AI$16:$AI$2000),0),ROW(データ蓄積!AK7))),"")</f>
        <v/>
      </c>
      <c r="F17" s="653">
        <f>IFERROR(VLOOKUP($A17,INDEX('先導 3号(本体)'!$D$16:$D$1015,MATCH($A17,'先導 3号(本体)'!$D$16:$D$1015,0)):'先導 3号(本体)'!$DZ$1015,49,),0)</f>
        <v>0</v>
      </c>
      <c r="G17" s="653" t="str" cm="1">
        <f t="array" ref="G17">IFERROR(INDEX(データ蓄積!AI:AI,1/LARGE(INDEX((データ蓄積!$AI$16:$AI$2000&gt;0)* ((データ蓄積!$B$16:$B$2000 ="計画"))*(データ蓄積!$CD$16:$CD$2000 &lt;&gt; "申請キャンセル") /ROW(データ蓄積!$AI$16:$AI$2000),0),ROW(データ蓄積!AI7))),"")</f>
        <v/>
      </c>
      <c r="H17" s="1196"/>
      <c r="I17" s="1196"/>
      <c r="J17" s="1196"/>
      <c r="K17" s="651" t="str" cm="1">
        <f t="array" ref="K17">IFERROR(INDEX(データ蓄積!CQ:CQ,1/LARGE(INDEX((データ蓄積!$AI$16:$AI$2000&gt;0)* ((データ蓄積!$B$16:$B$2000 ="計画"))*(データ蓄積!$CD$16:$CD$2000 &lt;&gt; "申請キャンセル") /ROW(データ蓄積!$AI$16:$AI$2000),0),ROW(データ蓄積!CQ7))),"")</f>
        <v/>
      </c>
      <c r="L17" s="652"/>
      <c r="M17" s="718"/>
    </row>
    <row r="18" spans="1:13" ht="33.75" customHeight="1" x14ac:dyDescent="0.15">
      <c r="A18" s="717" t="str" cm="1">
        <f t="array" ref="A18">IFERROR(INDEX(データ蓄積!A:A,1/LARGE(INDEX((データ蓄積!$AI$16:$AI$2000&gt;0)* ((データ蓄積!$B$16:$B$2000 ="計画"))*(データ蓄積!$CD$16:$CD$2000 &lt;&gt; "申請キャンセル") /ROW(データ蓄積!$AI$16:$AI$2000),0),ROW(データ蓄積!A8))),"")</f>
        <v/>
      </c>
      <c r="B18" s="1195" t="str" cm="1">
        <f t="array" ref="B18">IFERROR(INDEX(データ蓄積!H:H,1/LARGE(INDEX((データ蓄積!$AI$16:$AI$2000&gt;0)* ((データ蓄積!$B$16:$B$2000 ="計画"))*(データ蓄積!$CD$16:$CD$2000 &lt;&gt; "申請キャンセル") /ROW(データ蓄積!$AI$16:$AI$2000),0),ROW(データ蓄積!H8))),"")</f>
        <v/>
      </c>
      <c r="C18" s="1195" t="s">
        <v>585</v>
      </c>
      <c r="D18" s="721" t="str" cm="1">
        <f t="array" ref="D18">IFERROR(INDEX(データ蓄積!CR:CR,1/LARGE(INDEX((データ蓄積!$AI$16:$AI$2000&gt;0)* ((データ蓄積!$B$16:$B$2000 ="計画"))*(データ蓄積!$CD$16:$CD$2000 &lt;&gt; "申請キャンセル") /ROW(データ蓄積!$AI$16:$AI$2000),0),ROW(データ蓄積!CR8))),"")</f>
        <v/>
      </c>
      <c r="E18" s="653" t="str" cm="1">
        <f t="array" ref="E18">IFERROR(INDEX(データ蓄積!AK:AK,1/LARGE(INDEX((データ蓄積!$AI$16:$AI$2000&gt;0)* ((データ蓄積!$B$16:$B$2000 ="計画"))*(データ蓄積!$CD$16:$CD$2000 &lt;&gt; "申請キャンセル") /ROW(データ蓄積!$AI$16:$AI$2000),0),ROW(データ蓄積!AK8))),"")</f>
        <v/>
      </c>
      <c r="F18" s="653">
        <f>IFERROR(VLOOKUP($A18,INDEX('先導 3号(本体)'!$D$16:$D$1015,MATCH($A18,'先導 3号(本体)'!$D$16:$D$1015,0)):'先導 3号(本体)'!$DZ$1015,49,),0)</f>
        <v>0</v>
      </c>
      <c r="G18" s="653" t="str" cm="1">
        <f t="array" ref="G18">IFERROR(INDEX(データ蓄積!AI:AI,1/LARGE(INDEX((データ蓄積!$AI$16:$AI$2000&gt;0)* ((データ蓄積!$B$16:$B$2000 ="計画"))*(データ蓄積!$CD$16:$CD$2000 &lt;&gt; "申請キャンセル") /ROW(データ蓄積!$AI$16:$AI$2000),0),ROW(データ蓄積!AI8))),"")</f>
        <v/>
      </c>
      <c r="H18" s="1196"/>
      <c r="I18" s="1196"/>
      <c r="J18" s="1196"/>
      <c r="K18" s="651" t="str" cm="1">
        <f t="array" ref="K18">IFERROR(INDEX(データ蓄積!CQ:CQ,1/LARGE(INDEX((データ蓄積!$AI$16:$AI$2000&gt;0)* ((データ蓄積!$B$16:$B$2000 ="計画"))*(データ蓄積!$CD$16:$CD$2000 &lt;&gt; "申請キャンセル") /ROW(データ蓄積!$AI$16:$AI$2000),0),ROW(データ蓄積!CQ8))),"")</f>
        <v/>
      </c>
      <c r="L18" s="652"/>
      <c r="M18" s="718"/>
    </row>
    <row r="19" spans="1:13" ht="33.75" customHeight="1" x14ac:dyDescent="0.15">
      <c r="A19" s="717" t="str" cm="1">
        <f t="array" ref="A19">IFERROR(INDEX(データ蓄積!A:A,1/LARGE(INDEX((データ蓄積!$AI$16:$AI$2000&gt;0)* ((データ蓄積!$B$16:$B$2000 ="計画"))*(データ蓄積!$CD$16:$CD$2000 &lt;&gt; "申請キャンセル") /ROW(データ蓄積!$AI$16:$AI$2000),0),ROW(データ蓄積!A9))),"")</f>
        <v/>
      </c>
      <c r="B19" s="1195" t="str" cm="1">
        <f t="array" ref="B19">IFERROR(INDEX(データ蓄積!H:H,1/LARGE(INDEX((データ蓄積!$AI$16:$AI$2000&gt;0)* ((データ蓄積!$B$16:$B$2000 ="計画"))*(データ蓄積!$CD$16:$CD$2000 &lt;&gt; "申請キャンセル") /ROW(データ蓄積!$AI$16:$AI$2000),0),ROW(データ蓄積!H9))),"")</f>
        <v/>
      </c>
      <c r="C19" s="1195" t="s">
        <v>585</v>
      </c>
      <c r="D19" s="721" t="str" cm="1">
        <f t="array" ref="D19">IFERROR(INDEX(データ蓄積!CR:CR,1/LARGE(INDEX((データ蓄積!$AI$16:$AI$2000&gt;0)* ((データ蓄積!$B$16:$B$2000 ="計画"))*(データ蓄積!$CD$16:$CD$2000 &lt;&gt; "申請キャンセル") /ROW(データ蓄積!$AI$16:$AI$2000),0),ROW(データ蓄積!CR9))),"")</f>
        <v/>
      </c>
      <c r="E19" s="653" t="str" cm="1">
        <f t="array" ref="E19">IFERROR(INDEX(データ蓄積!AK:AK,1/LARGE(INDEX((データ蓄積!$AI$16:$AI$2000&gt;0)* ((データ蓄積!$B$16:$B$2000 ="計画"))*(データ蓄積!$CD$16:$CD$2000 &lt;&gt; "申請キャンセル") /ROW(データ蓄積!$AI$16:$AI$2000),0),ROW(データ蓄積!AK9))),"")</f>
        <v/>
      </c>
      <c r="F19" s="653">
        <f>IFERROR(VLOOKUP($A19,INDEX('先導 3号(本体)'!$D$16:$D$1015,MATCH($A19,'先導 3号(本体)'!$D$16:$D$1015,0)):'先導 3号(本体)'!$DZ$1015,49,),0)</f>
        <v>0</v>
      </c>
      <c r="G19" s="653" t="str" cm="1">
        <f t="array" ref="G19">IFERROR(INDEX(データ蓄積!AI:AI,1/LARGE(INDEX((データ蓄積!$AI$16:$AI$2000&gt;0)* ((データ蓄積!$B$16:$B$2000 ="計画"))*(データ蓄積!$CD$16:$CD$2000 &lt;&gt; "申請キャンセル") /ROW(データ蓄積!$AI$16:$AI$2000),0),ROW(データ蓄積!AI9))),"")</f>
        <v/>
      </c>
      <c r="H19" s="1196"/>
      <c r="I19" s="1196"/>
      <c r="J19" s="1196"/>
      <c r="K19" s="651" t="str" cm="1">
        <f t="array" ref="K19">IFERROR(INDEX(データ蓄積!CQ:CQ,1/LARGE(INDEX((データ蓄積!$AI$16:$AI$2000&gt;0)* ((データ蓄積!$B$16:$B$2000 ="計画"))*(データ蓄積!$CD$16:$CD$2000 &lt;&gt; "申請キャンセル") /ROW(データ蓄積!$AI$16:$AI$2000),0),ROW(データ蓄積!CQ9))),"")</f>
        <v/>
      </c>
      <c r="L19" s="652"/>
      <c r="M19" s="718"/>
    </row>
    <row r="20" spans="1:13" ht="33.75" customHeight="1" x14ac:dyDescent="0.15">
      <c r="A20" s="717" t="str" cm="1">
        <f t="array" ref="A20">IFERROR(INDEX(データ蓄積!A:A,1/LARGE(INDEX((データ蓄積!$AI$16:$AI$2000&gt;0)* ((データ蓄積!$B$16:$B$2000 ="計画"))*(データ蓄積!$CD$16:$CD$2000 &lt;&gt; "申請キャンセル") /ROW(データ蓄積!$AI$16:$AI$2000),0),ROW(データ蓄積!A10))),"")</f>
        <v/>
      </c>
      <c r="B20" s="1195" t="str" cm="1">
        <f t="array" ref="B20">IFERROR(INDEX(データ蓄積!H:H,1/LARGE(INDEX((データ蓄積!$AI$16:$AI$2000&gt;0)* ((データ蓄積!$B$16:$B$2000 ="計画"))*(データ蓄積!$CD$16:$CD$2000 &lt;&gt; "申請キャンセル") /ROW(データ蓄積!$AI$16:$AI$2000),0),ROW(データ蓄積!H10))),"")</f>
        <v/>
      </c>
      <c r="C20" s="1195" t="s">
        <v>585</v>
      </c>
      <c r="D20" s="721" t="str" cm="1">
        <f t="array" ref="D20">IFERROR(INDEX(データ蓄積!CR:CR,1/LARGE(INDEX((データ蓄積!$AI$16:$AI$2000&gt;0)* ((データ蓄積!$B$16:$B$2000 ="計画"))*(データ蓄積!$CD$16:$CD$2000 &lt;&gt; "申請キャンセル") /ROW(データ蓄積!$AI$16:$AI$2000),0),ROW(データ蓄積!CR10))),"")</f>
        <v/>
      </c>
      <c r="E20" s="653" t="str" cm="1">
        <f t="array" ref="E20">IFERROR(INDEX(データ蓄積!AK:AK,1/LARGE(INDEX((データ蓄積!$AI$16:$AI$2000&gt;0)* ((データ蓄積!$B$16:$B$2000 ="計画"))*(データ蓄積!$CD$16:$CD$2000 &lt;&gt; "申請キャンセル") /ROW(データ蓄積!$AI$16:$AI$2000),0),ROW(データ蓄積!AK10))),"")</f>
        <v/>
      </c>
      <c r="F20" s="653">
        <f>IFERROR(VLOOKUP($A20,INDEX('先導 3号(本体)'!$D$16:$D$1015,MATCH($A20,'先導 3号(本体)'!$D$16:$D$1015,0)):'先導 3号(本体)'!$DZ$1015,49,),0)</f>
        <v>0</v>
      </c>
      <c r="G20" s="653" t="str" cm="1">
        <f t="array" ref="G20">IFERROR(INDEX(データ蓄積!AI:AI,1/LARGE(INDEX((データ蓄積!$AI$16:$AI$2000&gt;0)* ((データ蓄積!$B$16:$B$2000 ="計画"))*(データ蓄積!$CD$16:$CD$2000 &lt;&gt; "申請キャンセル") /ROW(データ蓄積!$AI$16:$AI$2000),0),ROW(データ蓄積!AI10))),"")</f>
        <v/>
      </c>
      <c r="H20" s="1196"/>
      <c r="I20" s="1196"/>
      <c r="J20" s="1196"/>
      <c r="K20" s="651" t="str" cm="1">
        <f t="array" ref="K20">IFERROR(INDEX(データ蓄積!CQ:CQ,1/LARGE(INDEX((データ蓄積!$AI$16:$AI$2000&gt;0)* ((データ蓄積!$B$16:$B$2000 ="計画"))*(データ蓄積!$CD$16:$CD$2000 &lt;&gt; "申請キャンセル") /ROW(データ蓄積!$AI$16:$AI$2000),0),ROW(データ蓄積!CQ10))),"")</f>
        <v/>
      </c>
      <c r="L20" s="652"/>
      <c r="M20" s="718"/>
    </row>
    <row r="21" spans="1:13" ht="33.75" customHeight="1" x14ac:dyDescent="0.15">
      <c r="A21" s="717" t="str" cm="1">
        <f t="array" ref="A21">IFERROR(INDEX(データ蓄積!A:A,1/LARGE(INDEX((データ蓄積!$AI$16:$AI$2000&gt;0)* ((データ蓄積!$B$16:$B$2000 ="計画"))*(データ蓄積!$CD$16:$CD$2000 &lt;&gt; "申請キャンセル") /ROW(データ蓄積!$AI$16:$AI$2000),0),ROW(データ蓄積!A11))),"")</f>
        <v/>
      </c>
      <c r="B21" s="1195" t="str" cm="1">
        <f t="array" ref="B21">IFERROR(INDEX(データ蓄積!H:H,1/LARGE(INDEX((データ蓄積!$AI$16:$AI$2000&gt;0)* ((データ蓄積!$B$16:$B$2000 ="計画"))*(データ蓄積!$CD$16:$CD$2000 &lt;&gt; "申請キャンセル") /ROW(データ蓄積!$AI$16:$AI$2000),0),ROW(データ蓄積!H11))),"")</f>
        <v/>
      </c>
      <c r="C21" s="1195" t="s">
        <v>585</v>
      </c>
      <c r="D21" s="721" t="str" cm="1">
        <f t="array" ref="D21">IFERROR(INDEX(データ蓄積!CR:CR,1/LARGE(INDEX((データ蓄積!$AI$16:$AI$2000&gt;0)* ((データ蓄積!$B$16:$B$2000 ="計画"))*(データ蓄積!$CD$16:$CD$2000 &lt;&gt; "申請キャンセル") /ROW(データ蓄積!$AI$16:$AI$2000),0),ROW(データ蓄積!CR11))),"")</f>
        <v/>
      </c>
      <c r="E21" s="653" t="str" cm="1">
        <f t="array" ref="E21">IFERROR(INDEX(データ蓄積!AK:AK,1/LARGE(INDEX((データ蓄積!$AI$16:$AI$2000&gt;0)* ((データ蓄積!$B$16:$B$2000 ="計画"))*(データ蓄積!$CD$16:$CD$2000 &lt;&gt; "申請キャンセル") /ROW(データ蓄積!$AI$16:$AI$2000),0),ROW(データ蓄積!AK11))),"")</f>
        <v/>
      </c>
      <c r="F21" s="653">
        <f>IFERROR(VLOOKUP($A21,INDEX('先導 3号(本体)'!$D$16:$D$1015,MATCH($A21,'先導 3号(本体)'!$D$16:$D$1015,0)):'先導 3号(本体)'!$DZ$1015,49,),0)</f>
        <v>0</v>
      </c>
      <c r="G21" s="653" t="str" cm="1">
        <f t="array" ref="G21">IFERROR(INDEX(データ蓄積!AI:AI,1/LARGE(INDEX((データ蓄積!$AI$16:$AI$2000&gt;0)* ((データ蓄積!$B$16:$B$2000 ="計画"))*(データ蓄積!$CD$16:$CD$2000 &lt;&gt; "申請キャンセル") /ROW(データ蓄積!$AI$16:$AI$2000),0),ROW(データ蓄積!AI11))),"")</f>
        <v/>
      </c>
      <c r="H21" s="1196"/>
      <c r="I21" s="1196"/>
      <c r="J21" s="1196"/>
      <c r="K21" s="651" t="str" cm="1">
        <f t="array" ref="K21">IFERROR(INDEX(データ蓄積!CQ:CQ,1/LARGE(INDEX((データ蓄積!$AI$16:$AI$2000&gt;0)* ((データ蓄積!$B$16:$B$2000 ="計画"))*(データ蓄積!$CD$16:$CD$2000 &lt;&gt; "申請キャンセル") /ROW(データ蓄積!$AI$16:$AI$2000),0),ROW(データ蓄積!CQ11))),"")</f>
        <v/>
      </c>
      <c r="L21" s="652"/>
      <c r="M21" s="718"/>
    </row>
    <row r="22" spans="1:13" ht="33.75" customHeight="1" x14ac:dyDescent="0.15">
      <c r="A22" s="717" t="str" cm="1">
        <f t="array" ref="A22">IFERROR(INDEX(データ蓄積!A:A,1/LARGE(INDEX((データ蓄積!$AI$16:$AI$2000&gt;0)* ((データ蓄積!$B$16:$B$2000 ="計画"))*(データ蓄積!$CD$16:$CD$2000 &lt;&gt; "申請キャンセル") /ROW(データ蓄積!$AI$16:$AI$2000),0),ROW(データ蓄積!A12))),"")</f>
        <v/>
      </c>
      <c r="B22" s="1195" t="str" cm="1">
        <f t="array" ref="B22">IFERROR(INDEX(データ蓄積!H:H,1/LARGE(INDEX((データ蓄積!$AI$16:$AI$2000&gt;0)* ((データ蓄積!$B$16:$B$2000 ="計画"))*(データ蓄積!$CD$16:$CD$2000 &lt;&gt; "申請キャンセル") /ROW(データ蓄積!$AI$16:$AI$2000),0),ROW(データ蓄積!H12))),"")</f>
        <v/>
      </c>
      <c r="C22" s="1195" t="s">
        <v>585</v>
      </c>
      <c r="D22" s="721" t="str" cm="1">
        <f t="array" ref="D22">IFERROR(INDEX(データ蓄積!CR:CR,1/LARGE(INDEX((データ蓄積!$AI$16:$AI$2000&gt;0)* ((データ蓄積!$B$16:$B$2000 ="計画"))*(データ蓄積!$CD$16:$CD$2000 &lt;&gt; "申請キャンセル") /ROW(データ蓄積!$AI$16:$AI$2000),0),ROW(データ蓄積!CR12))),"")</f>
        <v/>
      </c>
      <c r="E22" s="653" t="str" cm="1">
        <f t="array" ref="E22">IFERROR(INDEX(データ蓄積!AK:AK,1/LARGE(INDEX((データ蓄積!$AI$16:$AI$2000&gt;0)* ((データ蓄積!$B$16:$B$2000 ="計画"))*(データ蓄積!$CD$16:$CD$2000 &lt;&gt; "申請キャンセル") /ROW(データ蓄積!$AI$16:$AI$2000),0),ROW(データ蓄積!AK12))),"")</f>
        <v/>
      </c>
      <c r="F22" s="653">
        <f>IFERROR(VLOOKUP($A22,INDEX('先導 3号(本体)'!$D$16:$D$1015,MATCH($A22,'先導 3号(本体)'!$D$16:$D$1015,0)):'先導 3号(本体)'!$DZ$1015,49,),0)</f>
        <v>0</v>
      </c>
      <c r="G22" s="653" t="str" cm="1">
        <f t="array" ref="G22">IFERROR(INDEX(データ蓄積!AI:AI,1/LARGE(INDEX((データ蓄積!$AI$16:$AI$2000&gt;0)* ((データ蓄積!$B$16:$B$2000 ="計画"))*(データ蓄積!$CD$16:$CD$2000 &lt;&gt; "申請キャンセル") /ROW(データ蓄積!$AI$16:$AI$2000),0),ROW(データ蓄積!AI12))),"")</f>
        <v/>
      </c>
      <c r="H22" s="1196"/>
      <c r="I22" s="1196"/>
      <c r="J22" s="1196"/>
      <c r="K22" s="651" t="str" cm="1">
        <f t="array" ref="K22">IFERROR(INDEX(データ蓄積!CQ:CQ,1/LARGE(INDEX((データ蓄積!$AI$16:$AI$2000&gt;0)* ((データ蓄積!$B$16:$B$2000 ="計画"))*(データ蓄積!$CD$16:$CD$2000 &lt;&gt; "申請キャンセル") /ROW(データ蓄積!$AI$16:$AI$2000),0),ROW(データ蓄積!CQ12))),"")</f>
        <v/>
      </c>
      <c r="L22" s="652"/>
      <c r="M22" s="718"/>
    </row>
    <row r="23" spans="1:13" ht="33.75" customHeight="1" x14ac:dyDescent="0.15">
      <c r="A23" s="717" t="str" cm="1">
        <f t="array" ref="A23">IFERROR(INDEX(データ蓄積!A:A,1/LARGE(INDEX((データ蓄積!$AI$16:$AI$2000&gt;0)* ((データ蓄積!$B$16:$B$2000 ="計画"))*(データ蓄積!$CD$16:$CD$2000 &lt;&gt; "申請キャンセル") /ROW(データ蓄積!$AI$16:$AI$2000),0),ROW(データ蓄積!A13))),"")</f>
        <v/>
      </c>
      <c r="B23" s="1195" t="str" cm="1">
        <f t="array" ref="B23">IFERROR(INDEX(データ蓄積!H:H,1/LARGE(INDEX((データ蓄積!$AI$16:$AI$2000&gt;0)* ((データ蓄積!$B$16:$B$2000 ="計画"))*(データ蓄積!$CD$16:$CD$2000 &lt;&gt; "申請キャンセル") /ROW(データ蓄積!$AI$16:$AI$2000),0),ROW(データ蓄積!H13))),"")</f>
        <v/>
      </c>
      <c r="C23" s="1195" t="s">
        <v>585</v>
      </c>
      <c r="D23" s="721" t="str" cm="1">
        <f t="array" ref="D23">IFERROR(INDEX(データ蓄積!CR:CR,1/LARGE(INDEX((データ蓄積!$AI$16:$AI$2000&gt;0)* ((データ蓄積!$B$16:$B$2000 ="計画"))*(データ蓄積!$CD$16:$CD$2000 &lt;&gt; "申請キャンセル") /ROW(データ蓄積!$AI$16:$AI$2000),0),ROW(データ蓄積!CR13))),"")</f>
        <v/>
      </c>
      <c r="E23" s="653" t="str" cm="1">
        <f t="array" ref="E23">IFERROR(INDEX(データ蓄積!AK:AK,1/LARGE(INDEX((データ蓄積!$AI$16:$AI$2000&gt;0)* ((データ蓄積!$B$16:$B$2000 ="計画"))*(データ蓄積!$CD$16:$CD$2000 &lt;&gt; "申請キャンセル") /ROW(データ蓄積!$AI$16:$AI$2000),0),ROW(データ蓄積!AK13))),"")</f>
        <v/>
      </c>
      <c r="F23" s="653">
        <f>IFERROR(VLOOKUP($A23,INDEX('先導 3号(本体)'!$D$16:$D$1015,MATCH($A23,'先導 3号(本体)'!$D$16:$D$1015,0)):'先導 3号(本体)'!$DZ$1015,49,),0)</f>
        <v>0</v>
      </c>
      <c r="G23" s="653" t="str" cm="1">
        <f t="array" ref="G23">IFERROR(INDEX(データ蓄積!AI:AI,1/LARGE(INDEX((データ蓄積!$AI$16:$AI$2000&gt;0)* ((データ蓄積!$B$16:$B$2000 ="計画"))*(データ蓄積!$CD$16:$CD$2000 &lt;&gt; "申請キャンセル") /ROW(データ蓄積!$AI$16:$AI$2000),0),ROW(データ蓄積!AI13))),"")</f>
        <v/>
      </c>
      <c r="H23" s="1196"/>
      <c r="I23" s="1196"/>
      <c r="J23" s="1196"/>
      <c r="K23" s="651" t="str" cm="1">
        <f t="array" ref="K23">IFERROR(INDEX(データ蓄積!CQ:CQ,1/LARGE(INDEX((データ蓄積!$AI$16:$AI$2000&gt;0)* ((データ蓄積!$B$16:$B$2000 ="計画"))*(データ蓄積!$CD$16:$CD$2000 &lt;&gt; "申請キャンセル") /ROW(データ蓄積!$AI$16:$AI$2000),0),ROW(データ蓄積!CQ13))),"")</f>
        <v/>
      </c>
      <c r="L23" s="652"/>
      <c r="M23" s="718"/>
    </row>
    <row r="24" spans="1:13" ht="33.75" customHeight="1" x14ac:dyDescent="0.15">
      <c r="A24" s="717" t="str" cm="1">
        <f t="array" ref="A24">IFERROR(INDEX(データ蓄積!A:A,1/LARGE(INDEX((データ蓄積!$AI$16:$AI$2000&gt;0)* ((データ蓄積!$B$16:$B$2000 ="計画"))*(データ蓄積!$CD$16:$CD$2000 &lt;&gt; "申請キャンセル") /ROW(データ蓄積!$AI$16:$AI$2000),0),ROW(データ蓄積!A14))),"")</f>
        <v/>
      </c>
      <c r="B24" s="1195" t="str" cm="1">
        <f t="array" ref="B24">IFERROR(INDEX(データ蓄積!H:H,1/LARGE(INDEX((データ蓄積!$AI$16:$AI$2000&gt;0)* ((データ蓄積!$B$16:$B$2000 ="計画"))*(データ蓄積!$CD$16:$CD$2000 &lt;&gt; "申請キャンセル") /ROW(データ蓄積!$AI$16:$AI$2000),0),ROW(データ蓄積!H14))),"")</f>
        <v/>
      </c>
      <c r="C24" s="1195" t="s">
        <v>585</v>
      </c>
      <c r="D24" s="721" t="str" cm="1">
        <f t="array" ref="D24">IFERROR(INDEX(データ蓄積!CR:CR,1/LARGE(INDEX((データ蓄積!$AI$16:$AI$2000&gt;0)* ((データ蓄積!$B$16:$B$2000 ="計画"))*(データ蓄積!$CD$16:$CD$2000 &lt;&gt; "申請キャンセル") /ROW(データ蓄積!$AI$16:$AI$2000),0),ROW(データ蓄積!CR14))),"")</f>
        <v/>
      </c>
      <c r="E24" s="653" t="str" cm="1">
        <f t="array" ref="E24">IFERROR(INDEX(データ蓄積!AK:AK,1/LARGE(INDEX((データ蓄積!$AI$16:$AI$2000&gt;0)* ((データ蓄積!$B$16:$B$2000 ="計画"))*(データ蓄積!$CD$16:$CD$2000 &lt;&gt; "申請キャンセル") /ROW(データ蓄積!$AI$16:$AI$2000),0),ROW(データ蓄積!AK14))),"")</f>
        <v/>
      </c>
      <c r="F24" s="653">
        <f>IFERROR(VLOOKUP($A24,INDEX('先導 3号(本体)'!$D$16:$D$1015,MATCH($A24,'先導 3号(本体)'!$D$16:$D$1015,0)):'先導 3号(本体)'!$DZ$1015,49,),0)</f>
        <v>0</v>
      </c>
      <c r="G24" s="653" t="str" cm="1">
        <f t="array" ref="G24">IFERROR(INDEX(データ蓄積!AI:AI,1/LARGE(INDEX((データ蓄積!$AI$16:$AI$2000&gt;0)* ((データ蓄積!$B$16:$B$2000 ="計画"))*(データ蓄積!$CD$16:$CD$2000 &lt;&gt; "申請キャンセル") /ROW(データ蓄積!$AI$16:$AI$2000),0),ROW(データ蓄積!AI14))),"")</f>
        <v/>
      </c>
      <c r="H24" s="1196"/>
      <c r="I24" s="1196"/>
      <c r="J24" s="1196"/>
      <c r="K24" s="651" t="str" cm="1">
        <f t="array" ref="K24">IFERROR(INDEX(データ蓄積!CQ:CQ,1/LARGE(INDEX((データ蓄積!$AI$16:$AI$2000&gt;0)* ((データ蓄積!$B$16:$B$2000 ="計画"))*(データ蓄積!$CD$16:$CD$2000 &lt;&gt; "申請キャンセル") /ROW(データ蓄積!$AI$16:$AI$2000),0),ROW(データ蓄積!CQ14))),"")</f>
        <v/>
      </c>
      <c r="L24" s="652"/>
      <c r="M24" s="718"/>
    </row>
    <row r="25" spans="1:13" ht="33.75" customHeight="1" x14ac:dyDescent="0.15">
      <c r="A25" s="717" t="str" cm="1">
        <f t="array" ref="A25">IFERROR(INDEX(データ蓄積!A:A,1/LARGE(INDEX((データ蓄積!$AI$16:$AI$2000&gt;0)* ((データ蓄積!$B$16:$B$2000 ="計画"))*(データ蓄積!$CD$16:$CD$2000 &lt;&gt; "申請キャンセル") /ROW(データ蓄積!$AI$16:$AI$2000),0),ROW(データ蓄積!A15))),"")</f>
        <v/>
      </c>
      <c r="B25" s="1195" t="str" cm="1">
        <f t="array" ref="B25">IFERROR(INDEX(データ蓄積!H:H,1/LARGE(INDEX((データ蓄積!$AI$16:$AI$2000&gt;0)* ((データ蓄積!$B$16:$B$2000 ="計画"))*(データ蓄積!$CD$16:$CD$2000 &lt;&gt; "申請キャンセル") /ROW(データ蓄積!$AI$16:$AI$2000),0),ROW(データ蓄積!H15))),"")</f>
        <v/>
      </c>
      <c r="C25" s="1195" t="s">
        <v>585</v>
      </c>
      <c r="D25" s="721" t="str" cm="1">
        <f t="array" ref="D25">IFERROR(INDEX(データ蓄積!CR:CR,1/LARGE(INDEX((データ蓄積!$AI$16:$AI$2000&gt;0)* ((データ蓄積!$B$16:$B$2000 ="計画"))*(データ蓄積!$CD$16:$CD$2000 &lt;&gt; "申請キャンセル") /ROW(データ蓄積!$AI$16:$AI$2000),0),ROW(データ蓄積!CR15))),"")</f>
        <v/>
      </c>
      <c r="E25" s="653" t="str" cm="1">
        <f t="array" ref="E25">IFERROR(INDEX(データ蓄積!AK:AK,1/LARGE(INDEX((データ蓄積!$AI$16:$AI$2000&gt;0)* ((データ蓄積!$B$16:$B$2000 ="計画"))*(データ蓄積!$CD$16:$CD$2000 &lt;&gt; "申請キャンセル") /ROW(データ蓄積!$AI$16:$AI$2000),0),ROW(データ蓄積!AK15))),"")</f>
        <v/>
      </c>
      <c r="F25" s="653">
        <f>IFERROR(VLOOKUP($A25,INDEX('先導 3号(本体)'!$D$16:$D$1015,MATCH($A25,'先導 3号(本体)'!$D$16:$D$1015,0)):'先導 3号(本体)'!$DZ$1015,49,),0)</f>
        <v>0</v>
      </c>
      <c r="G25" s="653" t="str" cm="1">
        <f t="array" ref="G25">IFERROR(INDEX(データ蓄積!AI:AI,1/LARGE(INDEX((データ蓄積!$AI$16:$AI$2000&gt;0)* ((データ蓄積!$B$16:$B$2000 ="計画"))*(データ蓄積!$CD$16:$CD$2000 &lt;&gt; "申請キャンセル") /ROW(データ蓄積!$AI$16:$AI$2000),0),ROW(データ蓄積!AI15))),"")</f>
        <v/>
      </c>
      <c r="H25" s="1196"/>
      <c r="I25" s="1196"/>
      <c r="J25" s="1196"/>
      <c r="K25" s="651" t="str" cm="1">
        <f t="array" ref="K25">IFERROR(INDEX(データ蓄積!CQ:CQ,1/LARGE(INDEX((データ蓄積!$AI$16:$AI$2000&gt;0)* ((データ蓄積!$B$16:$B$2000 ="計画"))*(データ蓄積!$CD$16:$CD$2000 &lt;&gt; "申請キャンセル") /ROW(データ蓄積!$AI$16:$AI$2000),0),ROW(データ蓄積!CQ15))),"")</f>
        <v/>
      </c>
      <c r="L25" s="652"/>
      <c r="M25" s="718"/>
    </row>
    <row r="26" spans="1:13" ht="33.75" customHeight="1" x14ac:dyDescent="0.15">
      <c r="A26" s="717" t="str" cm="1">
        <f t="array" ref="A26">IFERROR(INDEX(データ蓄積!A:A,1/LARGE(INDEX((データ蓄積!$AI$16:$AI$2000&gt;0)* ((データ蓄積!$B$16:$B$2000 ="計画"))*(データ蓄積!$CD$16:$CD$2000 &lt;&gt; "申請キャンセル") /ROW(データ蓄積!$AI$16:$AI$2000),0),ROW(データ蓄積!A16))),"")</f>
        <v/>
      </c>
      <c r="B26" s="1195" t="str" cm="1">
        <f t="array" ref="B26">IFERROR(INDEX(データ蓄積!H:H,1/LARGE(INDEX((データ蓄積!$AI$16:$AI$2000&gt;0)* ((データ蓄積!$B$16:$B$2000 ="計画"))*(データ蓄積!$CD$16:$CD$2000 &lt;&gt; "申請キャンセル") /ROW(データ蓄積!$AI$16:$AI$2000),0),ROW(データ蓄積!H16))),"")</f>
        <v/>
      </c>
      <c r="C26" s="1195" t="s">
        <v>585</v>
      </c>
      <c r="D26" s="721" t="str" cm="1">
        <f t="array" ref="D26">IFERROR(INDEX(データ蓄積!CR:CR,1/LARGE(INDEX((データ蓄積!$AI$16:$AI$2000&gt;0)* ((データ蓄積!$B$16:$B$2000 ="計画"))*(データ蓄積!$CD$16:$CD$2000 &lt;&gt; "申請キャンセル") /ROW(データ蓄積!$AI$16:$AI$2000),0),ROW(データ蓄積!CR16))),"")</f>
        <v/>
      </c>
      <c r="E26" s="653" t="str" cm="1">
        <f t="array" ref="E26">IFERROR(INDEX(データ蓄積!AK:AK,1/LARGE(INDEX((データ蓄積!$AI$16:$AI$2000&gt;0)* ((データ蓄積!$B$16:$B$2000 ="計画"))*(データ蓄積!$CD$16:$CD$2000 &lt;&gt; "申請キャンセル") /ROW(データ蓄積!$AI$16:$AI$2000),0),ROW(データ蓄積!AK16))),"")</f>
        <v/>
      </c>
      <c r="F26" s="653">
        <f>IFERROR(VLOOKUP($A26,INDEX('先導 3号(本体)'!$D$16:$D$1015,MATCH($A26,'先導 3号(本体)'!$D$16:$D$1015,0)):'先導 3号(本体)'!$DZ$1015,49,),0)</f>
        <v>0</v>
      </c>
      <c r="G26" s="653" t="str" cm="1">
        <f t="array" ref="G26">IFERROR(INDEX(データ蓄積!AI:AI,1/LARGE(INDEX((データ蓄積!$AI$16:$AI$2000&gt;0)* ((データ蓄積!$B$16:$B$2000 ="計画"))*(データ蓄積!$CD$16:$CD$2000 &lt;&gt; "申請キャンセル") /ROW(データ蓄積!$AI$16:$AI$2000),0),ROW(データ蓄積!AI16))),"")</f>
        <v/>
      </c>
      <c r="H26" s="1196"/>
      <c r="I26" s="1196"/>
      <c r="J26" s="1196"/>
      <c r="K26" s="651" t="str" cm="1">
        <f t="array" ref="K26">IFERROR(INDEX(データ蓄積!CQ:CQ,1/LARGE(INDEX((データ蓄積!$AI$16:$AI$2000&gt;0)* ((データ蓄積!$B$16:$B$2000 ="計画"))*(データ蓄積!$CD$16:$CD$2000 &lt;&gt; "申請キャンセル") /ROW(データ蓄積!$AI$16:$AI$2000),0),ROW(データ蓄積!CQ16))),"")</f>
        <v/>
      </c>
      <c r="L26" s="652"/>
      <c r="M26" s="718"/>
    </row>
    <row r="27" spans="1:13" ht="33.75" customHeight="1" x14ac:dyDescent="0.15">
      <c r="A27" s="717" t="str" cm="1">
        <f t="array" ref="A27">IFERROR(INDEX(データ蓄積!A:A,1/LARGE(INDEX((データ蓄積!$AI$16:$AI$2000&gt;0)* ((データ蓄積!$B$16:$B$2000 ="計画"))*(データ蓄積!$CD$16:$CD$2000 &lt;&gt; "申請キャンセル") /ROW(データ蓄積!$AI$16:$AI$2000),0),ROW(データ蓄積!A17))),"")</f>
        <v/>
      </c>
      <c r="B27" s="1195" t="str" cm="1">
        <f t="array" ref="B27">IFERROR(INDEX(データ蓄積!H:H,1/LARGE(INDEX((データ蓄積!$AI$16:$AI$2000&gt;0)* ((データ蓄積!$B$16:$B$2000 ="計画"))*(データ蓄積!$CD$16:$CD$2000 &lt;&gt; "申請キャンセル") /ROW(データ蓄積!$AI$16:$AI$2000),0),ROW(データ蓄積!H17))),"")</f>
        <v/>
      </c>
      <c r="C27" s="1195" t="s">
        <v>585</v>
      </c>
      <c r="D27" s="721" t="str" cm="1">
        <f t="array" ref="D27">IFERROR(INDEX(データ蓄積!CR:CR,1/LARGE(INDEX((データ蓄積!$AI$16:$AI$2000&gt;0)* ((データ蓄積!$B$16:$B$2000 ="計画"))*(データ蓄積!$CD$16:$CD$2000 &lt;&gt; "申請キャンセル") /ROW(データ蓄積!$AI$16:$AI$2000),0),ROW(データ蓄積!CR17))),"")</f>
        <v/>
      </c>
      <c r="E27" s="653" t="str" cm="1">
        <f t="array" ref="E27">IFERROR(INDEX(データ蓄積!AK:AK,1/LARGE(INDEX((データ蓄積!$AI$16:$AI$2000&gt;0)* ((データ蓄積!$B$16:$B$2000 ="計画"))*(データ蓄積!$CD$16:$CD$2000 &lt;&gt; "申請キャンセル") /ROW(データ蓄積!$AI$16:$AI$2000),0),ROW(データ蓄積!AK17))),"")</f>
        <v/>
      </c>
      <c r="F27" s="653">
        <f>IFERROR(VLOOKUP($A27,INDEX('先導 3号(本体)'!$D$16:$D$1015,MATCH($A27,'先導 3号(本体)'!$D$16:$D$1015,0)):'先導 3号(本体)'!$DZ$1015,49,),0)</f>
        <v>0</v>
      </c>
      <c r="G27" s="653" t="str" cm="1">
        <f t="array" ref="G27">IFERROR(INDEX(データ蓄積!AI:AI,1/LARGE(INDEX((データ蓄積!$AI$16:$AI$2000&gt;0)* ((データ蓄積!$B$16:$B$2000 ="計画"))*(データ蓄積!$CD$16:$CD$2000 &lt;&gt; "申請キャンセル") /ROW(データ蓄積!$AI$16:$AI$2000),0),ROW(データ蓄積!AI17))),"")</f>
        <v/>
      </c>
      <c r="H27" s="1196"/>
      <c r="I27" s="1196"/>
      <c r="J27" s="1196"/>
      <c r="K27" s="651" t="str" cm="1">
        <f t="array" ref="K27">IFERROR(INDEX(データ蓄積!CQ:CQ,1/LARGE(INDEX((データ蓄積!$AI$16:$AI$2000&gt;0)* ((データ蓄積!$B$16:$B$2000 ="計画"))*(データ蓄積!$CD$16:$CD$2000 &lt;&gt; "申請キャンセル") /ROW(データ蓄積!$AI$16:$AI$2000),0),ROW(データ蓄積!CQ17))),"")</f>
        <v/>
      </c>
      <c r="L27" s="652"/>
      <c r="M27" s="718"/>
    </row>
    <row r="28" spans="1:13" ht="33.75" customHeight="1" x14ac:dyDescent="0.15">
      <c r="A28" s="717" t="str" cm="1">
        <f t="array" ref="A28">IFERROR(INDEX(データ蓄積!A:A,1/LARGE(INDEX((データ蓄積!$AI$16:$AI$2000&gt;0)* ((データ蓄積!$B$16:$B$2000 ="計画"))*(データ蓄積!$CD$16:$CD$2000 &lt;&gt; "申請キャンセル") /ROW(データ蓄積!$AI$16:$AI$2000),0),ROW(データ蓄積!A18))),"")</f>
        <v/>
      </c>
      <c r="B28" s="1195" t="str" cm="1">
        <f t="array" ref="B28">IFERROR(INDEX(データ蓄積!H:H,1/LARGE(INDEX((データ蓄積!$AI$16:$AI$2000&gt;0)* ((データ蓄積!$B$16:$B$2000 ="計画"))*(データ蓄積!$CD$16:$CD$2000 &lt;&gt; "申請キャンセル") /ROW(データ蓄積!$AI$16:$AI$2000),0),ROW(データ蓄積!H18))),"")</f>
        <v/>
      </c>
      <c r="C28" s="1195" t="s">
        <v>585</v>
      </c>
      <c r="D28" s="721" t="str" cm="1">
        <f t="array" ref="D28">IFERROR(INDEX(データ蓄積!CR:CR,1/LARGE(INDEX((データ蓄積!$AI$16:$AI$2000&gt;0)* ((データ蓄積!$B$16:$B$2000 ="計画"))*(データ蓄積!$CD$16:$CD$2000 &lt;&gt; "申請キャンセル") /ROW(データ蓄積!$AI$16:$AI$2000),0),ROW(データ蓄積!CR18))),"")</f>
        <v/>
      </c>
      <c r="E28" s="653" t="str" cm="1">
        <f t="array" ref="E28">IFERROR(INDEX(データ蓄積!AK:AK,1/LARGE(INDEX((データ蓄積!$AI$16:$AI$2000&gt;0)* ((データ蓄積!$B$16:$B$2000 ="計画"))*(データ蓄積!$CD$16:$CD$2000 &lt;&gt; "申請キャンセル") /ROW(データ蓄積!$AI$16:$AI$2000),0),ROW(データ蓄積!AK18))),"")</f>
        <v/>
      </c>
      <c r="F28" s="653">
        <f>IFERROR(VLOOKUP($A28,INDEX('先導 3号(本体)'!$D$16:$D$1015,MATCH($A28,'先導 3号(本体)'!$D$16:$D$1015,0)):'先導 3号(本体)'!$DZ$1015,49,),0)</f>
        <v>0</v>
      </c>
      <c r="G28" s="653" t="str" cm="1">
        <f t="array" ref="G28">IFERROR(INDEX(データ蓄積!AI:AI,1/LARGE(INDEX((データ蓄積!$AI$16:$AI$2000&gt;0)* ((データ蓄積!$B$16:$B$2000 ="計画"))*(データ蓄積!$CD$16:$CD$2000 &lt;&gt; "申請キャンセル") /ROW(データ蓄積!$AI$16:$AI$2000),0),ROW(データ蓄積!AI18))),"")</f>
        <v/>
      </c>
      <c r="H28" s="1196"/>
      <c r="I28" s="1196"/>
      <c r="J28" s="1196"/>
      <c r="K28" s="651" t="str" cm="1">
        <f t="array" ref="K28">IFERROR(INDEX(データ蓄積!CQ:CQ,1/LARGE(INDEX((データ蓄積!$AI$16:$AI$2000&gt;0)* ((データ蓄積!$B$16:$B$2000 ="計画"))*(データ蓄積!$CD$16:$CD$2000 &lt;&gt; "申請キャンセル") /ROW(データ蓄積!$AI$16:$AI$2000),0),ROW(データ蓄積!CQ18))),"")</f>
        <v/>
      </c>
      <c r="L28" s="652"/>
      <c r="M28" s="718"/>
    </row>
    <row r="29" spans="1:13" ht="33.75" customHeight="1" x14ac:dyDescent="0.15">
      <c r="A29" s="717" t="str" cm="1">
        <f t="array" ref="A29">IFERROR(INDEX(データ蓄積!A:A,1/LARGE(INDEX((データ蓄積!$AI$16:$AI$2000&gt;0)* ((データ蓄積!$B$16:$B$2000 ="計画"))*(データ蓄積!$CD$16:$CD$2000 &lt;&gt; "申請キャンセル") /ROW(データ蓄積!$AI$16:$AI$2000),0),ROW(データ蓄積!A19))),"")</f>
        <v/>
      </c>
      <c r="B29" s="1195" t="str" cm="1">
        <f t="array" ref="B29">IFERROR(INDEX(データ蓄積!H:H,1/LARGE(INDEX((データ蓄積!$AI$16:$AI$2000&gt;0)* ((データ蓄積!$B$16:$B$2000 ="計画"))*(データ蓄積!$CD$16:$CD$2000 &lt;&gt; "申請キャンセル") /ROW(データ蓄積!$AI$16:$AI$2000),0),ROW(データ蓄積!H19))),"")</f>
        <v/>
      </c>
      <c r="C29" s="1195" t="s">
        <v>585</v>
      </c>
      <c r="D29" s="721" t="str" cm="1">
        <f t="array" ref="D29">IFERROR(INDEX(データ蓄積!CR:CR,1/LARGE(INDEX((データ蓄積!$AI$16:$AI$2000&gt;0)* ((データ蓄積!$B$16:$B$2000 ="計画"))*(データ蓄積!$CD$16:$CD$2000 &lt;&gt; "申請キャンセル") /ROW(データ蓄積!$AI$16:$AI$2000),0),ROW(データ蓄積!CR19))),"")</f>
        <v/>
      </c>
      <c r="E29" s="653" t="str" cm="1">
        <f t="array" ref="E29">IFERROR(INDEX(データ蓄積!AK:AK,1/LARGE(INDEX((データ蓄積!$AI$16:$AI$2000&gt;0)* ((データ蓄積!$B$16:$B$2000 ="計画"))*(データ蓄積!$CD$16:$CD$2000 &lt;&gt; "申請キャンセル") /ROW(データ蓄積!$AI$16:$AI$2000),0),ROW(データ蓄積!AK19))),"")</f>
        <v/>
      </c>
      <c r="F29" s="653">
        <f>IFERROR(VLOOKUP($A29,INDEX('先導 3号(本体)'!$D$16:$D$1015,MATCH($A29,'先導 3号(本体)'!$D$16:$D$1015,0)):'先導 3号(本体)'!$DZ$1015,49,),0)</f>
        <v>0</v>
      </c>
      <c r="G29" s="653" t="str" cm="1">
        <f t="array" ref="G29">IFERROR(INDEX(データ蓄積!AI:AI,1/LARGE(INDEX((データ蓄積!$AI$16:$AI$2000&gt;0)* ((データ蓄積!$B$16:$B$2000 ="計画"))*(データ蓄積!$CD$16:$CD$2000 &lt;&gt; "申請キャンセル") /ROW(データ蓄積!$AI$16:$AI$2000),0),ROW(データ蓄積!AI19))),"")</f>
        <v/>
      </c>
      <c r="H29" s="1196"/>
      <c r="I29" s="1196"/>
      <c r="J29" s="1196"/>
      <c r="K29" s="651" t="str" cm="1">
        <f t="array" ref="K29">IFERROR(INDEX(データ蓄積!CQ:CQ,1/LARGE(INDEX((データ蓄積!$AI$16:$AI$2000&gt;0)* ((データ蓄積!$B$16:$B$2000 ="計画"))*(データ蓄積!$CD$16:$CD$2000 &lt;&gt; "申請キャンセル") /ROW(データ蓄積!$AI$16:$AI$2000),0),ROW(データ蓄積!CQ19))),"")</f>
        <v/>
      </c>
      <c r="L29" s="652"/>
      <c r="M29" s="718"/>
    </row>
    <row r="30" spans="1:13" ht="33.75" customHeight="1" x14ac:dyDescent="0.15">
      <c r="A30" s="717" t="str" cm="1">
        <f t="array" ref="A30">IFERROR(INDEX(データ蓄積!A:A,1/LARGE(INDEX((データ蓄積!$AI$16:$AI$2000&gt;0)* ((データ蓄積!$B$16:$B$2000 ="計画"))*(データ蓄積!$CD$16:$CD$2000 &lt;&gt; "申請キャンセル") /ROW(データ蓄積!$AI$16:$AI$2000),0),ROW(データ蓄積!A20))),"")</f>
        <v/>
      </c>
      <c r="B30" s="1195" t="str" cm="1">
        <f t="array" ref="B30">IFERROR(INDEX(データ蓄積!H:H,1/LARGE(INDEX((データ蓄積!$AI$16:$AI$2000&gt;0)* ((データ蓄積!$B$16:$B$2000 ="計画"))*(データ蓄積!$CD$16:$CD$2000 &lt;&gt; "申請キャンセル") /ROW(データ蓄積!$AI$16:$AI$2000),0),ROW(データ蓄積!H20))),"")</f>
        <v/>
      </c>
      <c r="C30" s="1195" t="s">
        <v>585</v>
      </c>
      <c r="D30" s="721" t="str" cm="1">
        <f t="array" ref="D30">IFERROR(INDEX(データ蓄積!CR:CR,1/LARGE(INDEX((データ蓄積!$AI$16:$AI$2000&gt;0)* ((データ蓄積!$B$16:$B$2000 ="計画"))*(データ蓄積!$CD$16:$CD$2000 &lt;&gt; "申請キャンセル") /ROW(データ蓄積!$AI$16:$AI$2000),0),ROW(データ蓄積!CR20))),"")</f>
        <v/>
      </c>
      <c r="E30" s="653" t="str" cm="1">
        <f t="array" ref="E30">IFERROR(INDEX(データ蓄積!AK:AK,1/LARGE(INDEX((データ蓄積!$AI$16:$AI$2000&gt;0)* ((データ蓄積!$B$16:$B$2000 ="計画"))*(データ蓄積!$CD$16:$CD$2000 &lt;&gt; "申請キャンセル") /ROW(データ蓄積!$AI$16:$AI$2000),0),ROW(データ蓄積!AK20))),"")</f>
        <v/>
      </c>
      <c r="F30" s="653">
        <f>IFERROR(VLOOKUP($A30,INDEX('先導 3号(本体)'!$D$16:$D$1015,MATCH($A30,'先導 3号(本体)'!$D$16:$D$1015,0)):'先導 3号(本体)'!$DZ$1015,49,),0)</f>
        <v>0</v>
      </c>
      <c r="G30" s="653" t="str" cm="1">
        <f t="array" ref="G30">IFERROR(INDEX(データ蓄積!AI:AI,1/LARGE(INDEX((データ蓄積!$AI$16:$AI$2000&gt;0)* ((データ蓄積!$B$16:$B$2000 ="計画"))*(データ蓄積!$CD$16:$CD$2000 &lt;&gt; "申請キャンセル") /ROW(データ蓄積!$AI$16:$AI$2000),0),ROW(データ蓄積!AI20))),"")</f>
        <v/>
      </c>
      <c r="H30" s="1196"/>
      <c r="I30" s="1196"/>
      <c r="J30" s="1196"/>
      <c r="K30" s="651" t="str" cm="1">
        <f t="array" ref="K30">IFERROR(INDEX(データ蓄積!CQ:CQ,1/LARGE(INDEX((データ蓄積!$AI$16:$AI$2000&gt;0)* ((データ蓄積!$B$16:$B$2000 ="計画"))*(データ蓄積!$CD$16:$CD$2000 &lt;&gt; "申請キャンセル") /ROW(データ蓄積!$AI$16:$AI$2000),0),ROW(データ蓄積!CQ20))),"")</f>
        <v/>
      </c>
      <c r="L30" s="652"/>
      <c r="M30" s="718"/>
    </row>
    <row r="31" spans="1:13" ht="33.75" customHeight="1" x14ac:dyDescent="0.15">
      <c r="A31" s="717" t="str" cm="1">
        <f t="array" ref="A31">IFERROR(INDEX(データ蓄積!A:A,1/LARGE(INDEX((データ蓄積!$AI$16:$AI$2000&gt;0)* ((データ蓄積!$B$16:$B$2000 ="計画"))*(データ蓄積!$CD$16:$CD$2000 &lt;&gt; "申請キャンセル") /ROW(データ蓄積!$AI$16:$AI$2000),0),ROW(データ蓄積!A21))),"")</f>
        <v/>
      </c>
      <c r="B31" s="1195" t="str" cm="1">
        <f t="array" ref="B31">IFERROR(INDEX(データ蓄積!H:H,1/LARGE(INDEX((データ蓄積!$AI$16:$AI$2000&gt;0)* ((データ蓄積!$B$16:$B$2000 ="計画"))*(データ蓄積!$CD$16:$CD$2000 &lt;&gt; "申請キャンセル") /ROW(データ蓄積!$AI$16:$AI$2000),0),ROW(データ蓄積!H21))),"")</f>
        <v/>
      </c>
      <c r="C31" s="1195" t="s">
        <v>585</v>
      </c>
      <c r="D31" s="721" t="str" cm="1">
        <f t="array" ref="D31">IFERROR(INDEX(データ蓄積!CR:CR,1/LARGE(INDEX((データ蓄積!$AI$16:$AI$2000&gt;0)* ((データ蓄積!$B$16:$B$2000 ="計画"))*(データ蓄積!$CD$16:$CD$2000 &lt;&gt; "申請キャンセル") /ROW(データ蓄積!$AI$16:$AI$2000),0),ROW(データ蓄積!CR21))),"")</f>
        <v/>
      </c>
      <c r="E31" s="653" t="str" cm="1">
        <f t="array" ref="E31">IFERROR(INDEX(データ蓄積!AK:AK,1/LARGE(INDEX((データ蓄積!$AI$16:$AI$2000&gt;0)* ((データ蓄積!$B$16:$B$2000 ="計画"))*(データ蓄積!$CD$16:$CD$2000 &lt;&gt; "申請キャンセル") /ROW(データ蓄積!$AI$16:$AI$2000),0),ROW(データ蓄積!AK21))),"")</f>
        <v/>
      </c>
      <c r="F31" s="653">
        <f>IFERROR(VLOOKUP($A31,INDEX('先導 3号(本体)'!$D$16:$D$1015,MATCH($A31,'先導 3号(本体)'!$D$16:$D$1015,0)):'先導 3号(本体)'!$DZ$1015,49,),0)</f>
        <v>0</v>
      </c>
      <c r="G31" s="653" t="str" cm="1">
        <f t="array" ref="G31">IFERROR(INDEX(データ蓄積!AI:AI,1/LARGE(INDEX((データ蓄積!$AI$16:$AI$2000&gt;0)* ((データ蓄積!$B$16:$B$2000 ="計画"))*(データ蓄積!$CD$16:$CD$2000 &lt;&gt; "申請キャンセル") /ROW(データ蓄積!$AI$16:$AI$2000),0),ROW(データ蓄積!AI21))),"")</f>
        <v/>
      </c>
      <c r="H31" s="1196"/>
      <c r="I31" s="1196"/>
      <c r="J31" s="1196"/>
      <c r="K31" s="651" t="str" cm="1">
        <f t="array" ref="K31">IFERROR(INDEX(データ蓄積!CQ:CQ,1/LARGE(INDEX((データ蓄積!$AI$16:$AI$2000&gt;0)* ((データ蓄積!$B$16:$B$2000 ="計画"))*(データ蓄積!$CD$16:$CD$2000 &lt;&gt; "申請キャンセル") /ROW(データ蓄積!$AI$16:$AI$2000),0),ROW(データ蓄積!CQ21))),"")</f>
        <v/>
      </c>
      <c r="L31" s="652"/>
      <c r="M31" s="718"/>
    </row>
    <row r="32" spans="1:13" ht="33.75" customHeight="1" x14ac:dyDescent="0.15">
      <c r="A32" s="717" t="str" cm="1">
        <f t="array" ref="A32">IFERROR(INDEX(データ蓄積!A:A,1/LARGE(INDEX((データ蓄積!$AI$16:$AI$2000&gt;0)* ((データ蓄積!$B$16:$B$2000 ="計画"))*(データ蓄積!$CD$16:$CD$2000 &lt;&gt; "申請キャンセル") /ROW(データ蓄積!$AI$16:$AI$2000),0),ROW(データ蓄積!A22))),"")</f>
        <v/>
      </c>
      <c r="B32" s="1195" t="str" cm="1">
        <f t="array" ref="B32">IFERROR(INDEX(データ蓄積!H:H,1/LARGE(INDEX((データ蓄積!$AI$16:$AI$2000&gt;0)* ((データ蓄積!$B$16:$B$2000 ="計画"))*(データ蓄積!$CD$16:$CD$2000 &lt;&gt; "申請キャンセル") /ROW(データ蓄積!$AI$16:$AI$2000),0),ROW(データ蓄積!H22))),"")</f>
        <v/>
      </c>
      <c r="C32" s="1195" t="s">
        <v>585</v>
      </c>
      <c r="D32" s="721" t="str" cm="1">
        <f t="array" ref="D32">IFERROR(INDEX(データ蓄積!CR:CR,1/LARGE(INDEX((データ蓄積!$AI$16:$AI$2000&gt;0)* ((データ蓄積!$B$16:$B$2000 ="計画"))*(データ蓄積!$CD$16:$CD$2000 &lt;&gt; "申請キャンセル") /ROW(データ蓄積!$AI$16:$AI$2000),0),ROW(データ蓄積!CR22))),"")</f>
        <v/>
      </c>
      <c r="E32" s="653" t="str" cm="1">
        <f t="array" ref="E32">IFERROR(INDEX(データ蓄積!AK:AK,1/LARGE(INDEX((データ蓄積!$AI$16:$AI$2000&gt;0)* ((データ蓄積!$B$16:$B$2000 ="計画"))*(データ蓄積!$CD$16:$CD$2000 &lt;&gt; "申請キャンセル") /ROW(データ蓄積!$AI$16:$AI$2000),0),ROW(データ蓄積!AK22))),"")</f>
        <v/>
      </c>
      <c r="F32" s="653">
        <f>IFERROR(VLOOKUP($A32,INDEX('先導 3号(本体)'!$D$16:$D$1015,MATCH($A32,'先導 3号(本体)'!$D$16:$D$1015,0)):'先導 3号(本体)'!$DZ$1015,49,),0)</f>
        <v>0</v>
      </c>
      <c r="G32" s="653" t="str" cm="1">
        <f t="array" ref="G32">IFERROR(INDEX(データ蓄積!AI:AI,1/LARGE(INDEX((データ蓄積!$AI$16:$AI$2000&gt;0)* ((データ蓄積!$B$16:$B$2000 ="計画"))*(データ蓄積!$CD$16:$CD$2000 &lt;&gt; "申請キャンセル") /ROW(データ蓄積!$AI$16:$AI$2000),0),ROW(データ蓄積!AI22))),"")</f>
        <v/>
      </c>
      <c r="H32" s="1196"/>
      <c r="I32" s="1196"/>
      <c r="J32" s="1196"/>
      <c r="K32" s="651" t="str" cm="1">
        <f t="array" ref="K32">IFERROR(INDEX(データ蓄積!CQ:CQ,1/LARGE(INDEX((データ蓄積!$AI$16:$AI$2000&gt;0)* ((データ蓄積!$B$16:$B$2000 ="計画"))*(データ蓄積!$CD$16:$CD$2000 &lt;&gt; "申請キャンセル") /ROW(データ蓄積!$AI$16:$AI$2000),0),ROW(データ蓄積!CQ22))),"")</f>
        <v/>
      </c>
      <c r="L32" s="652"/>
      <c r="M32" s="718"/>
    </row>
    <row r="33" spans="1:13" ht="33.75" customHeight="1" x14ac:dyDescent="0.15">
      <c r="A33" s="717" t="str" cm="1">
        <f t="array" ref="A33">IFERROR(INDEX(データ蓄積!A:A,1/LARGE(INDEX((データ蓄積!$AI$16:$AI$2000&gt;0)* ((データ蓄積!$B$16:$B$2000 ="計画"))*(データ蓄積!$CD$16:$CD$2000 &lt;&gt; "申請キャンセル") /ROW(データ蓄積!$AI$16:$AI$2000),0),ROW(データ蓄積!A23))),"")</f>
        <v/>
      </c>
      <c r="B33" s="1195" t="str" cm="1">
        <f t="array" ref="B33">IFERROR(INDEX(データ蓄積!H:H,1/LARGE(INDEX((データ蓄積!$AI$16:$AI$2000&gt;0)* ((データ蓄積!$B$16:$B$2000 ="計画"))*(データ蓄積!$CD$16:$CD$2000 &lt;&gt; "申請キャンセル") /ROW(データ蓄積!$AI$16:$AI$2000),0),ROW(データ蓄積!H23))),"")</f>
        <v/>
      </c>
      <c r="C33" s="1195" t="s">
        <v>585</v>
      </c>
      <c r="D33" s="721" t="str" cm="1">
        <f t="array" ref="D33">IFERROR(INDEX(データ蓄積!CR:CR,1/LARGE(INDEX((データ蓄積!$AI$16:$AI$2000&gt;0)* ((データ蓄積!$B$16:$B$2000 ="計画"))*(データ蓄積!$CD$16:$CD$2000 &lt;&gt; "申請キャンセル") /ROW(データ蓄積!$AI$16:$AI$2000),0),ROW(データ蓄積!CR23))),"")</f>
        <v/>
      </c>
      <c r="E33" s="653" t="str" cm="1">
        <f t="array" ref="E33">IFERROR(INDEX(データ蓄積!AK:AK,1/LARGE(INDEX((データ蓄積!$AI$16:$AI$2000&gt;0)* ((データ蓄積!$B$16:$B$2000 ="計画"))*(データ蓄積!$CD$16:$CD$2000 &lt;&gt; "申請キャンセル") /ROW(データ蓄積!$AI$16:$AI$2000),0),ROW(データ蓄積!AK23))),"")</f>
        <v/>
      </c>
      <c r="F33" s="653">
        <f>IFERROR(VLOOKUP($A33,INDEX('先導 3号(本体)'!$D$16:$D$1015,MATCH($A33,'先導 3号(本体)'!$D$16:$D$1015,0)):'先導 3号(本体)'!$DZ$1015,49,),0)</f>
        <v>0</v>
      </c>
      <c r="G33" s="653" t="str" cm="1">
        <f t="array" ref="G33">IFERROR(INDEX(データ蓄積!AI:AI,1/LARGE(INDEX((データ蓄積!$AI$16:$AI$2000&gt;0)* ((データ蓄積!$B$16:$B$2000 ="計画"))*(データ蓄積!$CD$16:$CD$2000 &lt;&gt; "申請キャンセル") /ROW(データ蓄積!$AI$16:$AI$2000),0),ROW(データ蓄積!AI23))),"")</f>
        <v/>
      </c>
      <c r="H33" s="1196"/>
      <c r="I33" s="1196"/>
      <c r="J33" s="1196"/>
      <c r="K33" s="651" t="str" cm="1">
        <f t="array" ref="K33">IFERROR(INDEX(データ蓄積!CQ:CQ,1/LARGE(INDEX((データ蓄積!$AI$16:$AI$2000&gt;0)* ((データ蓄積!$B$16:$B$2000 ="計画"))*(データ蓄積!$CD$16:$CD$2000 &lt;&gt; "申請キャンセル") /ROW(データ蓄積!$AI$16:$AI$2000),0),ROW(データ蓄積!CQ23))),"")</f>
        <v/>
      </c>
      <c r="L33" s="652"/>
      <c r="M33" s="718"/>
    </row>
    <row r="34" spans="1:13" ht="33.75" customHeight="1" x14ac:dyDescent="0.15">
      <c r="A34" s="717" t="str" cm="1">
        <f t="array" ref="A34">IFERROR(INDEX(データ蓄積!A:A,1/LARGE(INDEX((データ蓄積!$AI$16:$AI$2000&gt;0)* ((データ蓄積!$B$16:$B$2000 ="計画"))*(データ蓄積!$CD$16:$CD$2000 &lt;&gt; "申請キャンセル") /ROW(データ蓄積!$AI$16:$AI$2000),0),ROW(データ蓄積!A24))),"")</f>
        <v/>
      </c>
      <c r="B34" s="1195" t="str" cm="1">
        <f t="array" ref="B34">IFERROR(INDEX(データ蓄積!H:H,1/LARGE(INDEX((データ蓄積!$AI$16:$AI$2000&gt;0)* ((データ蓄積!$B$16:$B$2000 ="計画"))*(データ蓄積!$CD$16:$CD$2000 &lt;&gt; "申請キャンセル") /ROW(データ蓄積!$AI$16:$AI$2000),0),ROW(データ蓄積!H24))),"")</f>
        <v/>
      </c>
      <c r="C34" s="1195" t="s">
        <v>585</v>
      </c>
      <c r="D34" s="721" t="str" cm="1">
        <f t="array" ref="D34">IFERROR(INDEX(データ蓄積!CR:CR,1/LARGE(INDEX((データ蓄積!$AI$16:$AI$2000&gt;0)* ((データ蓄積!$B$16:$B$2000 ="計画"))*(データ蓄積!$CD$16:$CD$2000 &lt;&gt; "申請キャンセル") /ROW(データ蓄積!$AI$16:$AI$2000),0),ROW(データ蓄積!CR24))),"")</f>
        <v/>
      </c>
      <c r="E34" s="653" t="str" cm="1">
        <f t="array" ref="E34">IFERROR(INDEX(データ蓄積!AK:AK,1/LARGE(INDEX((データ蓄積!$AI$16:$AI$2000&gt;0)* ((データ蓄積!$B$16:$B$2000 ="計画"))*(データ蓄積!$CD$16:$CD$2000 &lt;&gt; "申請キャンセル") /ROW(データ蓄積!$AI$16:$AI$2000),0),ROW(データ蓄積!AK24))),"")</f>
        <v/>
      </c>
      <c r="F34" s="653">
        <f>IFERROR(VLOOKUP($A34,INDEX('先導 3号(本体)'!$D$16:$D$1015,MATCH($A34,'先導 3号(本体)'!$D$16:$D$1015,0)):'先導 3号(本体)'!$DZ$1015,49,),0)</f>
        <v>0</v>
      </c>
      <c r="G34" s="653" t="str" cm="1">
        <f t="array" ref="G34">IFERROR(INDEX(データ蓄積!AI:AI,1/LARGE(INDEX((データ蓄積!$AI$16:$AI$2000&gt;0)* ((データ蓄積!$B$16:$B$2000 ="計画"))*(データ蓄積!$CD$16:$CD$2000 &lt;&gt; "申請キャンセル") /ROW(データ蓄積!$AI$16:$AI$2000),0),ROW(データ蓄積!AI24))),"")</f>
        <v/>
      </c>
      <c r="H34" s="1196"/>
      <c r="I34" s="1196"/>
      <c r="J34" s="1196"/>
      <c r="K34" s="651" t="str" cm="1">
        <f t="array" ref="K34">IFERROR(INDEX(データ蓄積!CQ:CQ,1/LARGE(INDEX((データ蓄積!$AI$16:$AI$2000&gt;0)* ((データ蓄積!$B$16:$B$2000 ="計画"))*(データ蓄積!$CD$16:$CD$2000 &lt;&gt; "申請キャンセル") /ROW(データ蓄積!$AI$16:$AI$2000),0),ROW(データ蓄積!CQ24))),"")</f>
        <v/>
      </c>
      <c r="L34" s="652"/>
      <c r="M34" s="718"/>
    </row>
    <row r="35" spans="1:13" ht="33.75" customHeight="1" x14ac:dyDescent="0.15">
      <c r="A35" s="717" t="str" cm="1">
        <f t="array" ref="A35">IFERROR(INDEX(データ蓄積!A:A,1/LARGE(INDEX((データ蓄積!$AI$16:$AI$2000&gt;0)* ((データ蓄積!$B$16:$B$2000 ="計画"))*(データ蓄積!$CD$16:$CD$2000 &lt;&gt; "申請キャンセル") /ROW(データ蓄積!$AI$16:$AI$2000),0),ROW(データ蓄積!A25))),"")</f>
        <v/>
      </c>
      <c r="B35" s="1195" t="str" cm="1">
        <f t="array" ref="B35">IFERROR(INDEX(データ蓄積!H:H,1/LARGE(INDEX((データ蓄積!$AI$16:$AI$2000&gt;0)* ((データ蓄積!$B$16:$B$2000 ="計画"))*(データ蓄積!$CD$16:$CD$2000 &lt;&gt; "申請キャンセル") /ROW(データ蓄積!$AI$16:$AI$2000),0),ROW(データ蓄積!H25))),"")</f>
        <v/>
      </c>
      <c r="C35" s="1195" t="s">
        <v>585</v>
      </c>
      <c r="D35" s="721" t="str" cm="1">
        <f t="array" ref="D35">IFERROR(INDEX(データ蓄積!CR:CR,1/LARGE(INDEX((データ蓄積!$AI$16:$AI$2000&gt;0)* ((データ蓄積!$B$16:$B$2000 ="計画"))*(データ蓄積!$CD$16:$CD$2000 &lt;&gt; "申請キャンセル") /ROW(データ蓄積!$AI$16:$AI$2000),0),ROW(データ蓄積!CR25))),"")</f>
        <v/>
      </c>
      <c r="E35" s="653" t="str" cm="1">
        <f t="array" ref="E35">IFERROR(INDEX(データ蓄積!AK:AK,1/LARGE(INDEX((データ蓄積!$AI$16:$AI$2000&gt;0)* ((データ蓄積!$B$16:$B$2000 ="計画"))*(データ蓄積!$CD$16:$CD$2000 &lt;&gt; "申請キャンセル") /ROW(データ蓄積!$AI$16:$AI$2000),0),ROW(データ蓄積!AK25))),"")</f>
        <v/>
      </c>
      <c r="F35" s="653">
        <f>IFERROR(VLOOKUP($A35,INDEX('先導 3号(本体)'!$D$16:$D$1015,MATCH($A35,'先導 3号(本体)'!$D$16:$D$1015,0)):'先導 3号(本体)'!$DZ$1015,49,),0)</f>
        <v>0</v>
      </c>
      <c r="G35" s="653" t="str" cm="1">
        <f t="array" ref="G35">IFERROR(INDEX(データ蓄積!AI:AI,1/LARGE(INDEX((データ蓄積!$AI$16:$AI$2000&gt;0)* ((データ蓄積!$B$16:$B$2000 ="計画"))*(データ蓄積!$CD$16:$CD$2000 &lt;&gt; "申請キャンセル") /ROW(データ蓄積!$AI$16:$AI$2000),0),ROW(データ蓄積!AI25))),"")</f>
        <v/>
      </c>
      <c r="H35" s="1196"/>
      <c r="I35" s="1196"/>
      <c r="J35" s="1196"/>
      <c r="K35" s="651" t="str" cm="1">
        <f t="array" ref="K35">IFERROR(INDEX(データ蓄積!CQ:CQ,1/LARGE(INDEX((データ蓄積!$AI$16:$AI$2000&gt;0)* ((データ蓄積!$B$16:$B$2000 ="計画"))*(データ蓄積!$CD$16:$CD$2000 &lt;&gt; "申請キャンセル") /ROW(データ蓄積!$AI$16:$AI$2000),0),ROW(データ蓄積!CQ25))),"")</f>
        <v/>
      </c>
      <c r="L35" s="652"/>
      <c r="M35" s="718"/>
    </row>
    <row r="36" spans="1:13" ht="33.75" customHeight="1" x14ac:dyDescent="0.15">
      <c r="A36" s="717" t="str" cm="1">
        <f t="array" ref="A36">IFERROR(INDEX(データ蓄積!A:A,1/LARGE(INDEX((データ蓄積!$AI$16:$AI$2000&gt;0)* ((データ蓄積!$B$16:$B$2000 ="計画"))*(データ蓄積!$CD$16:$CD$2000 &lt;&gt; "申請キャンセル") /ROW(データ蓄積!$AI$16:$AI$2000),0),ROW(データ蓄積!A26))),"")</f>
        <v/>
      </c>
      <c r="B36" s="1195" t="str" cm="1">
        <f t="array" ref="B36">IFERROR(INDEX(データ蓄積!H:H,1/LARGE(INDEX((データ蓄積!$AI$16:$AI$2000&gt;0)* ((データ蓄積!$B$16:$B$2000 ="計画"))*(データ蓄積!$CD$16:$CD$2000 &lt;&gt; "申請キャンセル") /ROW(データ蓄積!$AI$16:$AI$2000),0),ROW(データ蓄積!H26))),"")</f>
        <v/>
      </c>
      <c r="C36" s="1195" t="s">
        <v>585</v>
      </c>
      <c r="D36" s="721" t="str" cm="1">
        <f t="array" ref="D36">IFERROR(INDEX(データ蓄積!CR:CR,1/LARGE(INDEX((データ蓄積!$AI$16:$AI$2000&gt;0)* ((データ蓄積!$B$16:$B$2000 ="計画"))*(データ蓄積!$CD$16:$CD$2000 &lt;&gt; "申請キャンセル") /ROW(データ蓄積!$AI$16:$AI$2000),0),ROW(データ蓄積!CR26))),"")</f>
        <v/>
      </c>
      <c r="E36" s="653" t="str" cm="1">
        <f t="array" ref="E36">IFERROR(INDEX(データ蓄積!AK:AK,1/LARGE(INDEX((データ蓄積!$AI$16:$AI$2000&gt;0)* ((データ蓄積!$B$16:$B$2000 ="計画"))*(データ蓄積!$CD$16:$CD$2000 &lt;&gt; "申請キャンセル") /ROW(データ蓄積!$AI$16:$AI$2000),0),ROW(データ蓄積!AK26))),"")</f>
        <v/>
      </c>
      <c r="F36" s="653">
        <f>IFERROR(VLOOKUP($A36,INDEX('先導 3号(本体)'!$D$16:$D$1015,MATCH($A36,'先導 3号(本体)'!$D$16:$D$1015,0)):'先導 3号(本体)'!$DZ$1015,49,),0)</f>
        <v>0</v>
      </c>
      <c r="G36" s="653" t="str" cm="1">
        <f t="array" ref="G36">IFERROR(INDEX(データ蓄積!AI:AI,1/LARGE(INDEX((データ蓄積!$AI$16:$AI$2000&gt;0)* ((データ蓄積!$B$16:$B$2000 ="計画"))*(データ蓄積!$CD$16:$CD$2000 &lt;&gt; "申請キャンセル") /ROW(データ蓄積!$AI$16:$AI$2000),0),ROW(データ蓄積!AI26))),"")</f>
        <v/>
      </c>
      <c r="H36" s="1196"/>
      <c r="I36" s="1196"/>
      <c r="J36" s="1196"/>
      <c r="K36" s="651" t="str" cm="1">
        <f t="array" ref="K36">IFERROR(INDEX(データ蓄積!CQ:CQ,1/LARGE(INDEX((データ蓄積!$AI$16:$AI$2000&gt;0)* ((データ蓄積!$B$16:$B$2000 ="計画"))*(データ蓄積!$CD$16:$CD$2000 &lt;&gt; "申請キャンセル") /ROW(データ蓄積!$AI$16:$AI$2000),0),ROW(データ蓄積!CQ26))),"")</f>
        <v/>
      </c>
      <c r="L36" s="652"/>
      <c r="M36" s="718"/>
    </row>
    <row r="37" spans="1:13" ht="33.75" customHeight="1" x14ac:dyDescent="0.15">
      <c r="A37" s="717" t="str" cm="1">
        <f t="array" ref="A37">IFERROR(INDEX(データ蓄積!A:A,1/LARGE(INDEX((データ蓄積!$AI$16:$AI$2000&gt;0)* ((データ蓄積!$B$16:$B$2000 ="計画"))*(データ蓄積!$CD$16:$CD$2000 &lt;&gt; "申請キャンセル") /ROW(データ蓄積!$AI$16:$AI$2000),0),ROW(データ蓄積!A27))),"")</f>
        <v/>
      </c>
      <c r="B37" s="1195" t="str" cm="1">
        <f t="array" ref="B37">IFERROR(INDEX(データ蓄積!H:H,1/LARGE(INDEX((データ蓄積!$AI$16:$AI$2000&gt;0)* ((データ蓄積!$B$16:$B$2000 ="計画"))*(データ蓄積!$CD$16:$CD$2000 &lt;&gt; "申請キャンセル") /ROW(データ蓄積!$AI$16:$AI$2000),0),ROW(データ蓄積!H27))),"")</f>
        <v/>
      </c>
      <c r="C37" s="1195" t="s">
        <v>585</v>
      </c>
      <c r="D37" s="721" t="str" cm="1">
        <f t="array" ref="D37">IFERROR(INDEX(データ蓄積!CR:CR,1/LARGE(INDEX((データ蓄積!$AI$16:$AI$2000&gt;0)* ((データ蓄積!$B$16:$B$2000 ="計画"))*(データ蓄積!$CD$16:$CD$2000 &lt;&gt; "申請キャンセル") /ROW(データ蓄積!$AI$16:$AI$2000),0),ROW(データ蓄積!CR27))),"")</f>
        <v/>
      </c>
      <c r="E37" s="653" t="str" cm="1">
        <f t="array" ref="E37">IFERROR(INDEX(データ蓄積!AK:AK,1/LARGE(INDEX((データ蓄積!$AI$16:$AI$2000&gt;0)* ((データ蓄積!$B$16:$B$2000 ="計画"))*(データ蓄積!$CD$16:$CD$2000 &lt;&gt; "申請キャンセル") /ROW(データ蓄積!$AI$16:$AI$2000),0),ROW(データ蓄積!AK27))),"")</f>
        <v/>
      </c>
      <c r="F37" s="653">
        <f>IFERROR(VLOOKUP($A37,INDEX('先導 3号(本体)'!$D$16:$D$1015,MATCH($A37,'先導 3号(本体)'!$D$16:$D$1015,0)):'先導 3号(本体)'!$DZ$1015,49,),0)</f>
        <v>0</v>
      </c>
      <c r="G37" s="653" t="str" cm="1">
        <f t="array" ref="G37">IFERROR(INDEX(データ蓄積!AI:AI,1/LARGE(INDEX((データ蓄積!$AI$16:$AI$2000&gt;0)* ((データ蓄積!$B$16:$B$2000 ="計画"))*(データ蓄積!$CD$16:$CD$2000 &lt;&gt; "申請キャンセル") /ROW(データ蓄積!$AI$16:$AI$2000),0),ROW(データ蓄積!AI27))),"")</f>
        <v/>
      </c>
      <c r="H37" s="1196"/>
      <c r="I37" s="1196"/>
      <c r="J37" s="1196"/>
      <c r="K37" s="651" t="str" cm="1">
        <f t="array" ref="K37">IFERROR(INDEX(データ蓄積!CQ:CQ,1/LARGE(INDEX((データ蓄積!$AI$16:$AI$2000&gt;0)* ((データ蓄積!$B$16:$B$2000 ="計画"))*(データ蓄積!$CD$16:$CD$2000 &lt;&gt; "申請キャンセル") /ROW(データ蓄積!$AI$16:$AI$2000),0),ROW(データ蓄積!CQ27))),"")</f>
        <v/>
      </c>
      <c r="L37" s="652"/>
      <c r="M37" s="718"/>
    </row>
    <row r="38" spans="1:13" ht="33.75" customHeight="1" x14ac:dyDescent="0.15">
      <c r="A38" s="717" t="str" cm="1">
        <f t="array" ref="A38">IFERROR(INDEX(データ蓄積!A:A,1/LARGE(INDEX((データ蓄積!$AI$16:$AI$2000&gt;0)* ((データ蓄積!$B$16:$B$2000 ="計画"))*(データ蓄積!$CD$16:$CD$2000 &lt;&gt; "申請キャンセル") /ROW(データ蓄積!$AI$16:$AI$2000),0),ROW(データ蓄積!A28))),"")</f>
        <v/>
      </c>
      <c r="B38" s="1195" t="str" cm="1">
        <f t="array" ref="B38">IFERROR(INDEX(データ蓄積!H:H,1/LARGE(INDEX((データ蓄積!$AI$16:$AI$2000&gt;0)* ((データ蓄積!$B$16:$B$2000 ="計画"))*(データ蓄積!$CD$16:$CD$2000 &lt;&gt; "申請キャンセル") /ROW(データ蓄積!$AI$16:$AI$2000),0),ROW(データ蓄積!H28))),"")</f>
        <v/>
      </c>
      <c r="C38" s="1195" t="s">
        <v>585</v>
      </c>
      <c r="D38" s="721" t="str" cm="1">
        <f t="array" ref="D38">IFERROR(INDEX(データ蓄積!CR:CR,1/LARGE(INDEX((データ蓄積!$AI$16:$AI$2000&gt;0)* ((データ蓄積!$B$16:$B$2000 ="計画"))*(データ蓄積!$CD$16:$CD$2000 &lt;&gt; "申請キャンセル") /ROW(データ蓄積!$AI$16:$AI$2000),0),ROW(データ蓄積!CR28))),"")</f>
        <v/>
      </c>
      <c r="E38" s="653" t="str" cm="1">
        <f t="array" ref="E38">IFERROR(INDEX(データ蓄積!AK:AK,1/LARGE(INDEX((データ蓄積!$AI$16:$AI$2000&gt;0)* ((データ蓄積!$B$16:$B$2000 ="計画"))*(データ蓄積!$CD$16:$CD$2000 &lt;&gt; "申請キャンセル") /ROW(データ蓄積!$AI$16:$AI$2000),0),ROW(データ蓄積!AK28))),"")</f>
        <v/>
      </c>
      <c r="F38" s="653">
        <f>IFERROR(VLOOKUP($A38,INDEX('先導 3号(本体)'!$D$16:$D$1015,MATCH($A38,'先導 3号(本体)'!$D$16:$D$1015,0)):'先導 3号(本体)'!$DZ$1015,49,),0)</f>
        <v>0</v>
      </c>
      <c r="G38" s="653" t="str" cm="1">
        <f t="array" ref="G38">IFERROR(INDEX(データ蓄積!AI:AI,1/LARGE(INDEX((データ蓄積!$AI$16:$AI$2000&gt;0)* ((データ蓄積!$B$16:$B$2000 ="計画"))*(データ蓄積!$CD$16:$CD$2000 &lt;&gt; "申請キャンセル") /ROW(データ蓄積!$AI$16:$AI$2000),0),ROW(データ蓄積!AI28))),"")</f>
        <v/>
      </c>
      <c r="H38" s="1196"/>
      <c r="I38" s="1196"/>
      <c r="J38" s="1196"/>
      <c r="K38" s="651" t="str" cm="1">
        <f t="array" ref="K38">IFERROR(INDEX(データ蓄積!CQ:CQ,1/LARGE(INDEX((データ蓄積!$AI$16:$AI$2000&gt;0)* ((データ蓄積!$B$16:$B$2000 ="計画"))*(データ蓄積!$CD$16:$CD$2000 &lt;&gt; "申請キャンセル") /ROW(データ蓄積!$AI$16:$AI$2000),0),ROW(データ蓄積!CQ28))),"")</f>
        <v/>
      </c>
      <c r="L38" s="652"/>
      <c r="M38" s="718"/>
    </row>
    <row r="39" spans="1:13" ht="33.75" customHeight="1" x14ac:dyDescent="0.15">
      <c r="A39" s="717" t="str" cm="1">
        <f t="array" ref="A39">IFERROR(INDEX(データ蓄積!A:A,1/LARGE(INDEX((データ蓄積!$AI$16:$AI$2000&gt;0)* ((データ蓄積!$B$16:$B$2000 ="計画"))*(データ蓄積!$CD$16:$CD$2000 &lt;&gt; "申請キャンセル") /ROW(データ蓄積!$AI$16:$AI$2000),0),ROW(データ蓄積!A29))),"")</f>
        <v/>
      </c>
      <c r="B39" s="1195" t="str" cm="1">
        <f t="array" ref="B39">IFERROR(INDEX(データ蓄積!H:H,1/LARGE(INDEX((データ蓄積!$AI$16:$AI$2000&gt;0)* ((データ蓄積!$B$16:$B$2000 ="計画"))*(データ蓄積!$CD$16:$CD$2000 &lt;&gt; "申請キャンセル") /ROW(データ蓄積!$AI$16:$AI$2000),0),ROW(データ蓄積!H29))),"")</f>
        <v/>
      </c>
      <c r="C39" s="1195" t="s">
        <v>585</v>
      </c>
      <c r="D39" s="721" t="str" cm="1">
        <f t="array" ref="D39">IFERROR(INDEX(データ蓄積!CR:CR,1/LARGE(INDEX((データ蓄積!$AI$16:$AI$2000&gt;0)* ((データ蓄積!$B$16:$B$2000 ="計画"))*(データ蓄積!$CD$16:$CD$2000 &lt;&gt; "申請キャンセル") /ROW(データ蓄積!$AI$16:$AI$2000),0),ROW(データ蓄積!CR29))),"")</f>
        <v/>
      </c>
      <c r="E39" s="653" t="str" cm="1">
        <f t="array" ref="E39">IFERROR(INDEX(データ蓄積!AK:AK,1/LARGE(INDEX((データ蓄積!$AI$16:$AI$2000&gt;0)* ((データ蓄積!$B$16:$B$2000 ="計画"))*(データ蓄積!$CD$16:$CD$2000 &lt;&gt; "申請キャンセル") /ROW(データ蓄積!$AI$16:$AI$2000),0),ROW(データ蓄積!AK29))),"")</f>
        <v/>
      </c>
      <c r="F39" s="653">
        <f>IFERROR(VLOOKUP($A39,INDEX('先導 3号(本体)'!$D$16:$D$1015,MATCH($A39,'先導 3号(本体)'!$D$16:$D$1015,0)):'先導 3号(本体)'!$DZ$1015,49,),0)</f>
        <v>0</v>
      </c>
      <c r="G39" s="653" t="str" cm="1">
        <f t="array" ref="G39">IFERROR(INDEX(データ蓄積!AI:AI,1/LARGE(INDEX((データ蓄積!$AI$16:$AI$2000&gt;0)* ((データ蓄積!$B$16:$B$2000 ="計画"))*(データ蓄積!$CD$16:$CD$2000 &lt;&gt; "申請キャンセル") /ROW(データ蓄積!$AI$16:$AI$2000),0),ROW(データ蓄積!AI29))),"")</f>
        <v/>
      </c>
      <c r="H39" s="1196"/>
      <c r="I39" s="1196"/>
      <c r="J39" s="1196"/>
      <c r="K39" s="651" t="str" cm="1">
        <f t="array" ref="K39">IFERROR(INDEX(データ蓄積!CQ:CQ,1/LARGE(INDEX((データ蓄積!$AI$16:$AI$2000&gt;0)* ((データ蓄積!$B$16:$B$2000 ="計画"))*(データ蓄積!$CD$16:$CD$2000 &lt;&gt; "申請キャンセル") /ROW(データ蓄積!$AI$16:$AI$2000),0),ROW(データ蓄積!CQ29))),"")</f>
        <v/>
      </c>
      <c r="L39" s="652"/>
      <c r="M39" s="718"/>
    </row>
    <row r="40" spans="1:13" ht="33.75" customHeight="1" x14ac:dyDescent="0.15">
      <c r="A40" s="717" t="str" cm="1">
        <f t="array" ref="A40">IFERROR(INDEX(データ蓄積!A:A,1/LARGE(INDEX((データ蓄積!$AI$16:$AI$2000&gt;0)* ((データ蓄積!$B$16:$B$2000 ="計画"))*(データ蓄積!$CD$16:$CD$2000 &lt;&gt; "申請キャンセル") /ROW(データ蓄積!$AI$16:$AI$2000),0),ROW(データ蓄積!A30))),"")</f>
        <v/>
      </c>
      <c r="B40" s="1195" t="str" cm="1">
        <f t="array" ref="B40">IFERROR(INDEX(データ蓄積!H:H,1/LARGE(INDEX((データ蓄積!$AI$16:$AI$2000&gt;0)* ((データ蓄積!$B$16:$B$2000 ="計画"))*(データ蓄積!$CD$16:$CD$2000 &lt;&gt; "申請キャンセル") /ROW(データ蓄積!$AI$16:$AI$2000),0),ROW(データ蓄積!H30))),"")</f>
        <v/>
      </c>
      <c r="C40" s="1195" t="s">
        <v>585</v>
      </c>
      <c r="D40" s="721" t="str" cm="1">
        <f t="array" ref="D40">IFERROR(INDEX(データ蓄積!CR:CR,1/LARGE(INDEX((データ蓄積!$AI$16:$AI$2000&gt;0)* ((データ蓄積!$B$16:$B$2000 ="計画"))*(データ蓄積!$CD$16:$CD$2000 &lt;&gt; "申請キャンセル") /ROW(データ蓄積!$AI$16:$AI$2000),0),ROW(データ蓄積!CR30))),"")</f>
        <v/>
      </c>
      <c r="E40" s="653" t="str" cm="1">
        <f t="array" ref="E40">IFERROR(INDEX(データ蓄積!AK:AK,1/LARGE(INDEX((データ蓄積!$AI$16:$AI$2000&gt;0)* ((データ蓄積!$B$16:$B$2000 ="計画"))*(データ蓄積!$CD$16:$CD$2000 &lt;&gt; "申請キャンセル") /ROW(データ蓄積!$AI$16:$AI$2000),0),ROW(データ蓄積!AK30))),"")</f>
        <v/>
      </c>
      <c r="F40" s="653">
        <f>IFERROR(VLOOKUP($A40,INDEX('先導 3号(本体)'!$D$16:$D$1015,MATCH($A40,'先導 3号(本体)'!$D$16:$D$1015,0)):'先導 3号(本体)'!$DZ$1015,49,),0)</f>
        <v>0</v>
      </c>
      <c r="G40" s="653" t="str" cm="1">
        <f t="array" ref="G40">IFERROR(INDEX(データ蓄積!AI:AI,1/LARGE(INDEX((データ蓄積!$AI$16:$AI$2000&gt;0)* ((データ蓄積!$B$16:$B$2000 ="計画"))*(データ蓄積!$CD$16:$CD$2000 &lt;&gt; "申請キャンセル") /ROW(データ蓄積!$AI$16:$AI$2000),0),ROW(データ蓄積!AI30))),"")</f>
        <v/>
      </c>
      <c r="H40" s="1196"/>
      <c r="I40" s="1196"/>
      <c r="J40" s="1196"/>
      <c r="K40" s="651" t="str" cm="1">
        <f t="array" ref="K40">IFERROR(INDEX(データ蓄積!CQ:CQ,1/LARGE(INDEX((データ蓄積!$AI$16:$AI$2000&gt;0)* ((データ蓄積!$B$16:$B$2000 ="計画"))*(データ蓄積!$CD$16:$CD$2000 &lt;&gt; "申請キャンセル") /ROW(データ蓄積!$AI$16:$AI$2000),0),ROW(データ蓄積!CQ30))),"")</f>
        <v/>
      </c>
      <c r="L40" s="652"/>
      <c r="M40" s="718"/>
    </row>
    <row r="41" spans="1:13" ht="33.75" customHeight="1" x14ac:dyDescent="0.15">
      <c r="A41" s="717" t="str" cm="1">
        <f t="array" ref="A41">IFERROR(INDEX(データ蓄積!A:A,1/LARGE(INDEX((データ蓄積!$AI$16:$AI$2000&gt;0)* ((データ蓄積!$B$16:$B$2000 ="計画"))*(データ蓄積!$CD$16:$CD$2000 &lt;&gt; "申請キャンセル") /ROW(データ蓄積!$AI$16:$AI$2000),0),ROW(データ蓄積!A31))),"")</f>
        <v/>
      </c>
      <c r="B41" s="1195" t="str" cm="1">
        <f t="array" ref="B41">IFERROR(INDEX(データ蓄積!H:H,1/LARGE(INDEX((データ蓄積!$AI$16:$AI$2000&gt;0)* ((データ蓄積!$B$16:$B$2000 ="計画"))*(データ蓄積!$CD$16:$CD$2000 &lt;&gt; "申請キャンセル") /ROW(データ蓄積!$AI$16:$AI$2000),0),ROW(データ蓄積!H31))),"")</f>
        <v/>
      </c>
      <c r="C41" s="1195" t="s">
        <v>585</v>
      </c>
      <c r="D41" s="721" t="str" cm="1">
        <f t="array" ref="D41">IFERROR(INDEX(データ蓄積!CR:CR,1/LARGE(INDEX((データ蓄積!$AI$16:$AI$2000&gt;0)* ((データ蓄積!$B$16:$B$2000 ="計画"))*(データ蓄積!$CD$16:$CD$2000 &lt;&gt; "申請キャンセル") /ROW(データ蓄積!$AI$16:$AI$2000),0),ROW(データ蓄積!CR31))),"")</f>
        <v/>
      </c>
      <c r="E41" s="653" t="str" cm="1">
        <f t="array" ref="E41">IFERROR(INDEX(データ蓄積!AK:AK,1/LARGE(INDEX((データ蓄積!$AI$16:$AI$2000&gt;0)* ((データ蓄積!$B$16:$B$2000 ="計画"))*(データ蓄積!$CD$16:$CD$2000 &lt;&gt; "申請キャンセル") /ROW(データ蓄積!$AI$16:$AI$2000),0),ROW(データ蓄積!AK31))),"")</f>
        <v/>
      </c>
      <c r="F41" s="653">
        <f>IFERROR(VLOOKUP($A41,INDEX('先導 3号(本体)'!$D$16:$D$1015,MATCH($A41,'先導 3号(本体)'!$D$16:$D$1015,0)):'先導 3号(本体)'!$DZ$1015,49,),0)</f>
        <v>0</v>
      </c>
      <c r="G41" s="653" t="str" cm="1">
        <f t="array" ref="G41">IFERROR(INDEX(データ蓄積!AI:AI,1/LARGE(INDEX((データ蓄積!$AI$16:$AI$2000&gt;0)* ((データ蓄積!$B$16:$B$2000 ="計画"))*(データ蓄積!$CD$16:$CD$2000 &lt;&gt; "申請キャンセル") /ROW(データ蓄積!$AI$16:$AI$2000),0),ROW(データ蓄積!AI31))),"")</f>
        <v/>
      </c>
      <c r="H41" s="1196"/>
      <c r="I41" s="1196"/>
      <c r="J41" s="1196"/>
      <c r="K41" s="651" t="str" cm="1">
        <f t="array" ref="K41">IFERROR(INDEX(データ蓄積!CQ:CQ,1/LARGE(INDEX((データ蓄積!$AI$16:$AI$2000&gt;0)* ((データ蓄積!$B$16:$B$2000 ="計画"))*(データ蓄積!$CD$16:$CD$2000 &lt;&gt; "申請キャンセル") /ROW(データ蓄積!$AI$16:$AI$2000),0),ROW(データ蓄積!CQ31))),"")</f>
        <v/>
      </c>
      <c r="L41" s="652"/>
      <c r="M41" s="718"/>
    </row>
    <row r="42" spans="1:13" ht="33.75" customHeight="1" x14ac:dyDescent="0.15">
      <c r="A42" s="717" t="str" cm="1">
        <f t="array" ref="A42">IFERROR(INDEX(データ蓄積!A:A,1/LARGE(INDEX((データ蓄積!$AI$16:$AI$2000&gt;0)* ((データ蓄積!$B$16:$B$2000 ="計画"))*(データ蓄積!$CD$16:$CD$2000 &lt;&gt; "申請キャンセル") /ROW(データ蓄積!$AI$16:$AI$2000),0),ROW(データ蓄積!A32))),"")</f>
        <v/>
      </c>
      <c r="B42" s="1195" t="str" cm="1">
        <f t="array" ref="B42">IFERROR(INDEX(データ蓄積!H:H,1/LARGE(INDEX((データ蓄積!$AI$16:$AI$2000&gt;0)* ((データ蓄積!$B$16:$B$2000 ="計画"))*(データ蓄積!$CD$16:$CD$2000 &lt;&gt; "申請キャンセル") /ROW(データ蓄積!$AI$16:$AI$2000),0),ROW(データ蓄積!H32))),"")</f>
        <v/>
      </c>
      <c r="C42" s="1195" t="s">
        <v>585</v>
      </c>
      <c r="D42" s="721" t="str" cm="1">
        <f t="array" ref="D42">IFERROR(INDEX(データ蓄積!CR:CR,1/LARGE(INDEX((データ蓄積!$AI$16:$AI$2000&gt;0)* ((データ蓄積!$B$16:$B$2000 ="計画"))*(データ蓄積!$CD$16:$CD$2000 &lt;&gt; "申請キャンセル") /ROW(データ蓄積!$AI$16:$AI$2000),0),ROW(データ蓄積!CR32))),"")</f>
        <v/>
      </c>
      <c r="E42" s="653" t="str" cm="1">
        <f t="array" ref="E42">IFERROR(INDEX(データ蓄積!AK:AK,1/LARGE(INDEX((データ蓄積!$AI$16:$AI$2000&gt;0)* ((データ蓄積!$B$16:$B$2000 ="計画"))*(データ蓄積!$CD$16:$CD$2000 &lt;&gt; "申請キャンセル") /ROW(データ蓄積!$AI$16:$AI$2000),0),ROW(データ蓄積!AK32))),"")</f>
        <v/>
      </c>
      <c r="F42" s="653">
        <f>IFERROR(VLOOKUP($A42,INDEX('先導 3号(本体)'!$D$16:$D$1015,MATCH($A42,'先導 3号(本体)'!$D$16:$D$1015,0)):'先導 3号(本体)'!$DZ$1015,49,),0)</f>
        <v>0</v>
      </c>
      <c r="G42" s="653" t="str" cm="1">
        <f t="array" ref="G42">IFERROR(INDEX(データ蓄積!AI:AI,1/LARGE(INDEX((データ蓄積!$AI$16:$AI$2000&gt;0)* ((データ蓄積!$B$16:$B$2000 ="計画"))*(データ蓄積!$CD$16:$CD$2000 &lt;&gt; "申請キャンセル") /ROW(データ蓄積!$AI$16:$AI$2000),0),ROW(データ蓄積!AI32))),"")</f>
        <v/>
      </c>
      <c r="H42" s="1196"/>
      <c r="I42" s="1196"/>
      <c r="J42" s="1196"/>
      <c r="K42" s="651" t="str" cm="1">
        <f t="array" ref="K42">IFERROR(INDEX(データ蓄積!CQ:CQ,1/LARGE(INDEX((データ蓄積!$AI$16:$AI$2000&gt;0)* ((データ蓄積!$B$16:$B$2000 ="計画"))*(データ蓄積!$CD$16:$CD$2000 &lt;&gt; "申請キャンセル") /ROW(データ蓄積!$AI$16:$AI$2000),0),ROW(データ蓄積!CQ32))),"")</f>
        <v/>
      </c>
      <c r="L42" s="652"/>
      <c r="M42" s="718"/>
    </row>
    <row r="43" spans="1:13" ht="33.75" customHeight="1" x14ac:dyDescent="0.15">
      <c r="A43" s="717" t="str" cm="1">
        <f t="array" ref="A43">IFERROR(INDEX(データ蓄積!A:A,1/LARGE(INDEX((データ蓄積!$AI$16:$AI$2000&gt;0)* ((データ蓄積!$B$16:$B$2000 ="計画"))*(データ蓄積!$CD$16:$CD$2000 &lt;&gt; "申請キャンセル") /ROW(データ蓄積!$AI$16:$AI$2000),0),ROW(データ蓄積!A33))),"")</f>
        <v/>
      </c>
      <c r="B43" s="1195" t="str" cm="1">
        <f t="array" ref="B43">IFERROR(INDEX(データ蓄積!H:H,1/LARGE(INDEX((データ蓄積!$AI$16:$AI$2000&gt;0)* ((データ蓄積!$B$16:$B$2000 ="計画"))*(データ蓄積!$CD$16:$CD$2000 &lt;&gt; "申請キャンセル") /ROW(データ蓄積!$AI$16:$AI$2000),0),ROW(データ蓄積!H33))),"")</f>
        <v/>
      </c>
      <c r="C43" s="1195" t="s">
        <v>585</v>
      </c>
      <c r="D43" s="721" t="str" cm="1">
        <f t="array" ref="D43">IFERROR(INDEX(データ蓄積!CR:CR,1/LARGE(INDEX((データ蓄積!$AI$16:$AI$2000&gt;0)* ((データ蓄積!$B$16:$B$2000 ="計画"))*(データ蓄積!$CD$16:$CD$2000 &lt;&gt; "申請キャンセル") /ROW(データ蓄積!$AI$16:$AI$2000),0),ROW(データ蓄積!CR33))),"")</f>
        <v/>
      </c>
      <c r="E43" s="653" t="str" cm="1">
        <f t="array" ref="E43">IFERROR(INDEX(データ蓄積!AK:AK,1/LARGE(INDEX((データ蓄積!$AI$16:$AI$2000&gt;0)* ((データ蓄積!$B$16:$B$2000 ="計画"))*(データ蓄積!$CD$16:$CD$2000 &lt;&gt; "申請キャンセル") /ROW(データ蓄積!$AI$16:$AI$2000),0),ROW(データ蓄積!AK33))),"")</f>
        <v/>
      </c>
      <c r="F43" s="653">
        <f>IFERROR(VLOOKUP($A43,INDEX('先導 3号(本体)'!$D$16:$D$1015,MATCH($A43,'先導 3号(本体)'!$D$16:$D$1015,0)):'先導 3号(本体)'!$DZ$1015,49,),0)</f>
        <v>0</v>
      </c>
      <c r="G43" s="653" t="str" cm="1">
        <f t="array" ref="G43">IFERROR(INDEX(データ蓄積!AI:AI,1/LARGE(INDEX((データ蓄積!$AI$16:$AI$2000&gt;0)* ((データ蓄積!$B$16:$B$2000 ="計画"))*(データ蓄積!$CD$16:$CD$2000 &lt;&gt; "申請キャンセル") /ROW(データ蓄積!$AI$16:$AI$2000),0),ROW(データ蓄積!AI33))),"")</f>
        <v/>
      </c>
      <c r="H43" s="1196"/>
      <c r="I43" s="1196"/>
      <c r="J43" s="1196"/>
      <c r="K43" s="651" t="str" cm="1">
        <f t="array" ref="K43">IFERROR(INDEX(データ蓄積!CQ:CQ,1/LARGE(INDEX((データ蓄積!$AI$16:$AI$2000&gt;0)* ((データ蓄積!$B$16:$B$2000 ="計画"))*(データ蓄積!$CD$16:$CD$2000 &lt;&gt; "申請キャンセル") /ROW(データ蓄積!$AI$16:$AI$2000),0),ROW(データ蓄積!CQ33))),"")</f>
        <v/>
      </c>
      <c r="L43" s="652"/>
      <c r="M43" s="718"/>
    </row>
    <row r="44" spans="1:13" ht="33.75" customHeight="1" x14ac:dyDescent="0.15">
      <c r="A44" s="717" t="str" cm="1">
        <f t="array" ref="A44">IFERROR(INDEX(データ蓄積!A:A,1/LARGE(INDEX((データ蓄積!$AI$16:$AI$2000&gt;0)* ((データ蓄積!$B$16:$B$2000 ="計画"))*(データ蓄積!$CD$16:$CD$2000 &lt;&gt; "申請キャンセル") /ROW(データ蓄積!$AI$16:$AI$2000),0),ROW(データ蓄積!A34))),"")</f>
        <v/>
      </c>
      <c r="B44" s="1195" t="str" cm="1">
        <f t="array" ref="B44">IFERROR(INDEX(データ蓄積!H:H,1/LARGE(INDEX((データ蓄積!$AI$16:$AI$2000&gt;0)* ((データ蓄積!$B$16:$B$2000 ="計画"))*(データ蓄積!$CD$16:$CD$2000 &lt;&gt; "申請キャンセル") /ROW(データ蓄積!$AI$16:$AI$2000),0),ROW(データ蓄積!H34))),"")</f>
        <v/>
      </c>
      <c r="C44" s="1195" t="s">
        <v>585</v>
      </c>
      <c r="D44" s="721" t="str" cm="1">
        <f t="array" ref="D44">IFERROR(INDEX(データ蓄積!CR:CR,1/LARGE(INDEX((データ蓄積!$AI$16:$AI$2000&gt;0)* ((データ蓄積!$B$16:$B$2000 ="計画"))*(データ蓄積!$CD$16:$CD$2000 &lt;&gt; "申請キャンセル") /ROW(データ蓄積!$AI$16:$AI$2000),0),ROW(データ蓄積!CR34))),"")</f>
        <v/>
      </c>
      <c r="E44" s="653" t="str" cm="1">
        <f t="array" ref="E44">IFERROR(INDEX(データ蓄積!AK:AK,1/LARGE(INDEX((データ蓄積!$AI$16:$AI$2000&gt;0)* ((データ蓄積!$B$16:$B$2000 ="計画"))*(データ蓄積!$CD$16:$CD$2000 &lt;&gt; "申請キャンセル") /ROW(データ蓄積!$AI$16:$AI$2000),0),ROW(データ蓄積!AK34))),"")</f>
        <v/>
      </c>
      <c r="F44" s="653">
        <f>IFERROR(VLOOKUP($A44,INDEX('先導 3号(本体)'!$D$16:$D$1015,MATCH($A44,'先導 3号(本体)'!$D$16:$D$1015,0)):'先導 3号(本体)'!$DZ$1015,49,),0)</f>
        <v>0</v>
      </c>
      <c r="G44" s="653" t="str" cm="1">
        <f t="array" ref="G44">IFERROR(INDEX(データ蓄積!AI:AI,1/LARGE(INDEX((データ蓄積!$AI$16:$AI$2000&gt;0)* ((データ蓄積!$B$16:$B$2000 ="計画"))*(データ蓄積!$CD$16:$CD$2000 &lt;&gt; "申請キャンセル") /ROW(データ蓄積!$AI$16:$AI$2000),0),ROW(データ蓄積!AI34))),"")</f>
        <v/>
      </c>
      <c r="H44" s="1196"/>
      <c r="I44" s="1196"/>
      <c r="J44" s="1196"/>
      <c r="K44" s="651" t="str" cm="1">
        <f t="array" ref="K44">IFERROR(INDEX(データ蓄積!CQ:CQ,1/LARGE(INDEX((データ蓄積!$AI$16:$AI$2000&gt;0)* ((データ蓄積!$B$16:$B$2000 ="計画"))*(データ蓄積!$CD$16:$CD$2000 &lt;&gt; "申請キャンセル") /ROW(データ蓄積!$AI$16:$AI$2000),0),ROW(データ蓄積!CQ34))),"")</f>
        <v/>
      </c>
      <c r="L44" s="652"/>
      <c r="M44" s="718"/>
    </row>
    <row r="45" spans="1:13" ht="33.75" customHeight="1" x14ac:dyDescent="0.15">
      <c r="A45" s="717" t="str" cm="1">
        <f t="array" ref="A45">IFERROR(INDEX(データ蓄積!A:A,1/LARGE(INDEX((データ蓄積!$AI$16:$AI$2000&gt;0)* ((データ蓄積!$B$16:$B$2000 ="計画"))*(データ蓄積!$CD$16:$CD$2000 &lt;&gt; "申請キャンセル") /ROW(データ蓄積!$AI$16:$AI$2000),0),ROW(データ蓄積!A35))),"")</f>
        <v/>
      </c>
      <c r="B45" s="1195" t="str" cm="1">
        <f t="array" ref="B45">IFERROR(INDEX(データ蓄積!H:H,1/LARGE(INDEX((データ蓄積!$AI$16:$AI$2000&gt;0)* ((データ蓄積!$B$16:$B$2000 ="計画"))*(データ蓄積!$CD$16:$CD$2000 &lt;&gt; "申請キャンセル") /ROW(データ蓄積!$AI$16:$AI$2000),0),ROW(データ蓄積!H35))),"")</f>
        <v/>
      </c>
      <c r="C45" s="1195" t="s">
        <v>585</v>
      </c>
      <c r="D45" s="721" t="str" cm="1">
        <f t="array" ref="D45">IFERROR(INDEX(データ蓄積!CR:CR,1/LARGE(INDEX((データ蓄積!$AI$16:$AI$2000&gt;0)* ((データ蓄積!$B$16:$B$2000 ="計画"))*(データ蓄積!$CD$16:$CD$2000 &lt;&gt; "申請キャンセル") /ROW(データ蓄積!$AI$16:$AI$2000),0),ROW(データ蓄積!CR35))),"")</f>
        <v/>
      </c>
      <c r="E45" s="653" t="str" cm="1">
        <f t="array" ref="E45">IFERROR(INDEX(データ蓄積!AK:AK,1/LARGE(INDEX((データ蓄積!$AI$16:$AI$2000&gt;0)* ((データ蓄積!$B$16:$B$2000 ="計画"))*(データ蓄積!$CD$16:$CD$2000 &lt;&gt; "申請キャンセル") /ROW(データ蓄積!$AI$16:$AI$2000),0),ROW(データ蓄積!AK35))),"")</f>
        <v/>
      </c>
      <c r="F45" s="653">
        <f>IFERROR(VLOOKUP($A45,INDEX('先導 3号(本体)'!$D$16:$D$1015,MATCH($A45,'先導 3号(本体)'!$D$16:$D$1015,0)):'先導 3号(本体)'!$DZ$1015,49,),0)</f>
        <v>0</v>
      </c>
      <c r="G45" s="653" t="str" cm="1">
        <f t="array" ref="G45">IFERROR(INDEX(データ蓄積!AI:AI,1/LARGE(INDEX((データ蓄積!$AI$16:$AI$2000&gt;0)* ((データ蓄積!$B$16:$B$2000 ="計画"))*(データ蓄積!$CD$16:$CD$2000 &lt;&gt; "申請キャンセル") /ROW(データ蓄積!$AI$16:$AI$2000),0),ROW(データ蓄積!AI35))),"")</f>
        <v/>
      </c>
      <c r="H45" s="1196"/>
      <c r="I45" s="1196"/>
      <c r="J45" s="1196"/>
      <c r="K45" s="651" t="str" cm="1">
        <f t="array" ref="K45">IFERROR(INDEX(データ蓄積!CQ:CQ,1/LARGE(INDEX((データ蓄積!$AI$16:$AI$2000&gt;0)* ((データ蓄積!$B$16:$B$2000 ="計画"))*(データ蓄積!$CD$16:$CD$2000 &lt;&gt; "申請キャンセル") /ROW(データ蓄積!$AI$16:$AI$2000),0),ROW(データ蓄積!CQ35))),"")</f>
        <v/>
      </c>
      <c r="L45" s="652"/>
      <c r="M45" s="718"/>
    </row>
    <row r="46" spans="1:13" ht="33.75" customHeight="1" x14ac:dyDescent="0.15">
      <c r="A46" s="717" t="str" cm="1">
        <f t="array" ref="A46">IFERROR(INDEX(データ蓄積!A:A,1/LARGE(INDEX((データ蓄積!$AI$16:$AI$2000&gt;0)* ((データ蓄積!$B$16:$B$2000 ="計画"))*(データ蓄積!$CD$16:$CD$2000 &lt;&gt; "申請キャンセル") /ROW(データ蓄積!$AI$16:$AI$2000),0),ROW(データ蓄積!A36))),"")</f>
        <v/>
      </c>
      <c r="B46" s="1195" t="str" cm="1">
        <f t="array" ref="B46">IFERROR(INDEX(データ蓄積!H:H,1/LARGE(INDEX((データ蓄積!$AI$16:$AI$2000&gt;0)* ((データ蓄積!$B$16:$B$2000 ="計画"))*(データ蓄積!$CD$16:$CD$2000 &lt;&gt; "申請キャンセル") /ROW(データ蓄積!$AI$16:$AI$2000),0),ROW(データ蓄積!H36))),"")</f>
        <v/>
      </c>
      <c r="C46" s="1195" t="s">
        <v>585</v>
      </c>
      <c r="D46" s="721" t="str" cm="1">
        <f t="array" ref="D46">IFERROR(INDEX(データ蓄積!CR:CR,1/LARGE(INDEX((データ蓄積!$AI$16:$AI$2000&gt;0)* ((データ蓄積!$B$16:$B$2000 ="計画"))*(データ蓄積!$CD$16:$CD$2000 &lt;&gt; "申請キャンセル") /ROW(データ蓄積!$AI$16:$AI$2000),0),ROW(データ蓄積!CR36))),"")</f>
        <v/>
      </c>
      <c r="E46" s="653" t="str" cm="1">
        <f t="array" ref="E46">IFERROR(INDEX(データ蓄積!AK:AK,1/LARGE(INDEX((データ蓄積!$AI$16:$AI$2000&gt;0)* ((データ蓄積!$B$16:$B$2000 ="計画"))*(データ蓄積!$CD$16:$CD$2000 &lt;&gt; "申請キャンセル") /ROW(データ蓄積!$AI$16:$AI$2000),0),ROW(データ蓄積!AK36))),"")</f>
        <v/>
      </c>
      <c r="F46" s="653">
        <f>IFERROR(VLOOKUP($A46,INDEX('先導 3号(本体)'!$D$16:$D$1015,MATCH($A46,'先導 3号(本体)'!$D$16:$D$1015,0)):'先導 3号(本体)'!$DZ$1015,49,),0)</f>
        <v>0</v>
      </c>
      <c r="G46" s="653" t="str" cm="1">
        <f t="array" ref="G46">IFERROR(INDEX(データ蓄積!AI:AI,1/LARGE(INDEX((データ蓄積!$AI$16:$AI$2000&gt;0)* ((データ蓄積!$B$16:$B$2000 ="計画"))*(データ蓄積!$CD$16:$CD$2000 &lt;&gt; "申請キャンセル") /ROW(データ蓄積!$AI$16:$AI$2000),0),ROW(データ蓄積!AI36))),"")</f>
        <v/>
      </c>
      <c r="H46" s="1196"/>
      <c r="I46" s="1196"/>
      <c r="J46" s="1196"/>
      <c r="K46" s="651" t="str" cm="1">
        <f t="array" ref="K46">IFERROR(INDEX(データ蓄積!CQ:CQ,1/LARGE(INDEX((データ蓄積!$AI$16:$AI$2000&gt;0)* ((データ蓄積!$B$16:$B$2000 ="計画"))*(データ蓄積!$CD$16:$CD$2000 &lt;&gt; "申請キャンセル") /ROW(データ蓄積!$AI$16:$AI$2000),0),ROW(データ蓄積!CQ36))),"")</f>
        <v/>
      </c>
      <c r="L46" s="652"/>
      <c r="M46" s="718"/>
    </row>
    <row r="47" spans="1:13" ht="33.75" customHeight="1" x14ac:dyDescent="0.15">
      <c r="A47" s="717" t="str" cm="1">
        <f t="array" ref="A47">IFERROR(INDEX(データ蓄積!A:A,1/LARGE(INDEX((データ蓄積!$AI$16:$AI$2000&gt;0)* ((データ蓄積!$B$16:$B$2000 ="計画"))*(データ蓄積!$CD$16:$CD$2000 &lt;&gt; "申請キャンセル") /ROW(データ蓄積!$AI$16:$AI$2000),0),ROW(データ蓄積!A37))),"")</f>
        <v/>
      </c>
      <c r="B47" s="1195" t="str" cm="1">
        <f t="array" ref="B47">IFERROR(INDEX(データ蓄積!H:H,1/LARGE(INDEX((データ蓄積!$AI$16:$AI$2000&gt;0)* ((データ蓄積!$B$16:$B$2000 ="計画"))*(データ蓄積!$CD$16:$CD$2000 &lt;&gt; "申請キャンセル") /ROW(データ蓄積!$AI$16:$AI$2000),0),ROW(データ蓄積!H37))),"")</f>
        <v/>
      </c>
      <c r="C47" s="1195" t="s">
        <v>585</v>
      </c>
      <c r="D47" s="721" t="str" cm="1">
        <f t="array" ref="D47">IFERROR(INDEX(データ蓄積!CR:CR,1/LARGE(INDEX((データ蓄積!$AI$16:$AI$2000&gt;0)* ((データ蓄積!$B$16:$B$2000 ="計画"))*(データ蓄積!$CD$16:$CD$2000 &lt;&gt; "申請キャンセル") /ROW(データ蓄積!$AI$16:$AI$2000),0),ROW(データ蓄積!CR37))),"")</f>
        <v/>
      </c>
      <c r="E47" s="653" t="str" cm="1">
        <f t="array" ref="E47">IFERROR(INDEX(データ蓄積!AK:AK,1/LARGE(INDEX((データ蓄積!$AI$16:$AI$2000&gt;0)* ((データ蓄積!$B$16:$B$2000 ="計画"))*(データ蓄積!$CD$16:$CD$2000 &lt;&gt; "申請キャンセル") /ROW(データ蓄積!$AI$16:$AI$2000),0),ROW(データ蓄積!AK37))),"")</f>
        <v/>
      </c>
      <c r="F47" s="653">
        <f>IFERROR(VLOOKUP($A47,INDEX('先導 3号(本体)'!$D$16:$D$1015,MATCH($A47,'先導 3号(本体)'!$D$16:$D$1015,0)):'先導 3号(本体)'!$DZ$1015,49,),0)</f>
        <v>0</v>
      </c>
      <c r="G47" s="653" t="str" cm="1">
        <f t="array" ref="G47">IFERROR(INDEX(データ蓄積!AI:AI,1/LARGE(INDEX((データ蓄積!$AI$16:$AI$2000&gt;0)* ((データ蓄積!$B$16:$B$2000 ="計画"))*(データ蓄積!$CD$16:$CD$2000 &lt;&gt; "申請キャンセル") /ROW(データ蓄積!$AI$16:$AI$2000),0),ROW(データ蓄積!AI37))),"")</f>
        <v/>
      </c>
      <c r="H47" s="1196"/>
      <c r="I47" s="1196"/>
      <c r="J47" s="1196"/>
      <c r="K47" s="651" t="str" cm="1">
        <f t="array" ref="K47">IFERROR(INDEX(データ蓄積!CQ:CQ,1/LARGE(INDEX((データ蓄積!$AI$16:$AI$2000&gt;0)* ((データ蓄積!$B$16:$B$2000 ="計画"))*(データ蓄積!$CD$16:$CD$2000 &lt;&gt; "申請キャンセル") /ROW(データ蓄積!$AI$16:$AI$2000),0),ROW(データ蓄積!CQ37))),"")</f>
        <v/>
      </c>
      <c r="L47" s="652"/>
      <c r="M47" s="718"/>
    </row>
    <row r="48" spans="1:13" ht="33.75" customHeight="1" x14ac:dyDescent="0.15">
      <c r="A48" s="717" t="str" cm="1">
        <f t="array" ref="A48">IFERROR(INDEX(データ蓄積!A:A,1/LARGE(INDEX((データ蓄積!$AI$16:$AI$2000&gt;0)* ((データ蓄積!$B$16:$B$2000 ="計画"))*(データ蓄積!$CD$16:$CD$2000 &lt;&gt; "申請キャンセル") /ROW(データ蓄積!$AI$16:$AI$2000),0),ROW(データ蓄積!A38))),"")</f>
        <v/>
      </c>
      <c r="B48" s="1195" t="str" cm="1">
        <f t="array" ref="B48">IFERROR(INDEX(データ蓄積!H:H,1/LARGE(INDEX((データ蓄積!$AI$16:$AI$2000&gt;0)* ((データ蓄積!$B$16:$B$2000 ="計画"))*(データ蓄積!$CD$16:$CD$2000 &lt;&gt; "申請キャンセル") /ROW(データ蓄積!$AI$16:$AI$2000),0),ROW(データ蓄積!H38))),"")</f>
        <v/>
      </c>
      <c r="C48" s="1195" t="s">
        <v>585</v>
      </c>
      <c r="D48" s="721" t="str" cm="1">
        <f t="array" ref="D48">IFERROR(INDEX(データ蓄積!CR:CR,1/LARGE(INDEX((データ蓄積!$AI$16:$AI$2000&gt;0)* ((データ蓄積!$B$16:$B$2000 ="計画"))*(データ蓄積!$CD$16:$CD$2000 &lt;&gt; "申請キャンセル") /ROW(データ蓄積!$AI$16:$AI$2000),0),ROW(データ蓄積!CR38))),"")</f>
        <v/>
      </c>
      <c r="E48" s="653" t="str" cm="1">
        <f t="array" ref="E48">IFERROR(INDEX(データ蓄積!AK:AK,1/LARGE(INDEX((データ蓄積!$AI$16:$AI$2000&gt;0)* ((データ蓄積!$B$16:$B$2000 ="計画"))*(データ蓄積!$CD$16:$CD$2000 &lt;&gt; "申請キャンセル") /ROW(データ蓄積!$AI$16:$AI$2000),0),ROW(データ蓄積!AK38))),"")</f>
        <v/>
      </c>
      <c r="F48" s="653">
        <f>IFERROR(VLOOKUP($A48,INDEX('先導 3号(本体)'!$D$16:$D$1015,MATCH($A48,'先導 3号(本体)'!$D$16:$D$1015,0)):'先導 3号(本体)'!$DZ$1015,49,),0)</f>
        <v>0</v>
      </c>
      <c r="G48" s="653" t="str" cm="1">
        <f t="array" ref="G48">IFERROR(INDEX(データ蓄積!AI:AI,1/LARGE(INDEX((データ蓄積!$AI$16:$AI$2000&gt;0)* ((データ蓄積!$B$16:$B$2000 ="計画"))*(データ蓄積!$CD$16:$CD$2000 &lt;&gt; "申請キャンセル") /ROW(データ蓄積!$AI$16:$AI$2000),0),ROW(データ蓄積!AI38))),"")</f>
        <v/>
      </c>
      <c r="H48" s="1196"/>
      <c r="I48" s="1196"/>
      <c r="J48" s="1196"/>
      <c r="K48" s="651" t="str" cm="1">
        <f t="array" ref="K48">IFERROR(INDEX(データ蓄積!CQ:CQ,1/LARGE(INDEX((データ蓄積!$AI$16:$AI$2000&gt;0)* ((データ蓄積!$B$16:$B$2000 ="計画"))*(データ蓄積!$CD$16:$CD$2000 &lt;&gt; "申請キャンセル") /ROW(データ蓄積!$AI$16:$AI$2000),0),ROW(データ蓄積!CQ38))),"")</f>
        <v/>
      </c>
      <c r="L48" s="652"/>
      <c r="M48" s="718"/>
    </row>
    <row r="49" spans="1:13" ht="33.75" customHeight="1" x14ac:dyDescent="0.15">
      <c r="A49" s="717" t="str" cm="1">
        <f t="array" ref="A49">IFERROR(INDEX(データ蓄積!A:A,1/LARGE(INDEX((データ蓄積!$AI$16:$AI$2000&gt;0)* ((データ蓄積!$B$16:$B$2000 ="計画"))*(データ蓄積!$CD$16:$CD$2000 &lt;&gt; "申請キャンセル") /ROW(データ蓄積!$AI$16:$AI$2000),0),ROW(データ蓄積!A39))),"")</f>
        <v/>
      </c>
      <c r="B49" s="1195" t="str" cm="1">
        <f t="array" ref="B49">IFERROR(INDEX(データ蓄積!H:H,1/LARGE(INDEX((データ蓄積!$AI$16:$AI$2000&gt;0)* ((データ蓄積!$B$16:$B$2000 ="計画"))*(データ蓄積!$CD$16:$CD$2000 &lt;&gt; "申請キャンセル") /ROW(データ蓄積!$AI$16:$AI$2000),0),ROW(データ蓄積!H39))),"")</f>
        <v/>
      </c>
      <c r="C49" s="1195" t="s">
        <v>585</v>
      </c>
      <c r="D49" s="721" t="str" cm="1">
        <f t="array" ref="D49">IFERROR(INDEX(データ蓄積!CR:CR,1/LARGE(INDEX((データ蓄積!$AI$16:$AI$2000&gt;0)* ((データ蓄積!$B$16:$B$2000 ="計画"))*(データ蓄積!$CD$16:$CD$2000 &lt;&gt; "申請キャンセル") /ROW(データ蓄積!$AI$16:$AI$2000),0),ROW(データ蓄積!CR39))),"")</f>
        <v/>
      </c>
      <c r="E49" s="653" t="str" cm="1">
        <f t="array" ref="E49">IFERROR(INDEX(データ蓄積!AK:AK,1/LARGE(INDEX((データ蓄積!$AI$16:$AI$2000&gt;0)* ((データ蓄積!$B$16:$B$2000 ="計画"))*(データ蓄積!$CD$16:$CD$2000 &lt;&gt; "申請キャンセル") /ROW(データ蓄積!$AI$16:$AI$2000),0),ROW(データ蓄積!AK39))),"")</f>
        <v/>
      </c>
      <c r="F49" s="653">
        <f>IFERROR(VLOOKUP($A49,INDEX('先導 3号(本体)'!$D$16:$D$1015,MATCH($A49,'先導 3号(本体)'!$D$16:$D$1015,0)):'先導 3号(本体)'!$DZ$1015,49,),0)</f>
        <v>0</v>
      </c>
      <c r="G49" s="653" t="str" cm="1">
        <f t="array" ref="G49">IFERROR(INDEX(データ蓄積!AI:AI,1/LARGE(INDEX((データ蓄積!$AI$16:$AI$2000&gt;0)* ((データ蓄積!$B$16:$B$2000 ="計画"))*(データ蓄積!$CD$16:$CD$2000 &lt;&gt; "申請キャンセル") /ROW(データ蓄積!$AI$16:$AI$2000),0),ROW(データ蓄積!AI39))),"")</f>
        <v/>
      </c>
      <c r="H49" s="1196"/>
      <c r="I49" s="1196"/>
      <c r="J49" s="1196"/>
      <c r="K49" s="651" t="str" cm="1">
        <f t="array" ref="K49">IFERROR(INDEX(データ蓄積!CQ:CQ,1/LARGE(INDEX((データ蓄積!$AI$16:$AI$2000&gt;0)* ((データ蓄積!$B$16:$B$2000 ="計画"))*(データ蓄積!$CD$16:$CD$2000 &lt;&gt; "申請キャンセル") /ROW(データ蓄積!$AI$16:$AI$2000),0),ROW(データ蓄積!CQ39))),"")</f>
        <v/>
      </c>
      <c r="L49" s="652"/>
      <c r="M49" s="718"/>
    </row>
    <row r="50" spans="1:13" ht="33.75" customHeight="1" x14ac:dyDescent="0.15">
      <c r="A50" s="717" t="str" cm="1">
        <f t="array" ref="A50">IFERROR(INDEX(データ蓄積!A:A,1/LARGE(INDEX((データ蓄積!$AI$16:$AI$2000&gt;0)* ((データ蓄積!$B$16:$B$2000 ="計画"))*(データ蓄積!$CD$16:$CD$2000 &lt;&gt; "申請キャンセル") /ROW(データ蓄積!$AI$16:$AI$2000),0),ROW(データ蓄積!A40))),"")</f>
        <v/>
      </c>
      <c r="B50" s="1195" t="str" cm="1">
        <f t="array" ref="B50">IFERROR(INDEX(データ蓄積!H:H,1/LARGE(INDEX((データ蓄積!$AI$16:$AI$2000&gt;0)* ((データ蓄積!$B$16:$B$2000 ="計画"))*(データ蓄積!$CD$16:$CD$2000 &lt;&gt; "申請キャンセル") /ROW(データ蓄積!$AI$16:$AI$2000),0),ROW(データ蓄積!H40))),"")</f>
        <v/>
      </c>
      <c r="C50" s="1195" t="s">
        <v>585</v>
      </c>
      <c r="D50" s="721" t="str" cm="1">
        <f t="array" ref="D50">IFERROR(INDEX(データ蓄積!CR:CR,1/LARGE(INDEX((データ蓄積!$AI$16:$AI$2000&gt;0)* ((データ蓄積!$B$16:$B$2000 ="計画"))*(データ蓄積!$CD$16:$CD$2000 &lt;&gt; "申請キャンセル") /ROW(データ蓄積!$AI$16:$AI$2000),0),ROW(データ蓄積!CR40))),"")</f>
        <v/>
      </c>
      <c r="E50" s="653" t="str" cm="1">
        <f t="array" ref="E50">IFERROR(INDEX(データ蓄積!AK:AK,1/LARGE(INDEX((データ蓄積!$AI$16:$AI$2000&gt;0)* ((データ蓄積!$B$16:$B$2000 ="計画"))*(データ蓄積!$CD$16:$CD$2000 &lt;&gt; "申請キャンセル") /ROW(データ蓄積!$AI$16:$AI$2000),0),ROW(データ蓄積!AK40))),"")</f>
        <v/>
      </c>
      <c r="F50" s="653">
        <f>IFERROR(VLOOKUP($A50,INDEX('先導 3号(本体)'!$D$16:$D$1015,MATCH($A50,'先導 3号(本体)'!$D$16:$D$1015,0)):'先導 3号(本体)'!$DZ$1015,49,),0)</f>
        <v>0</v>
      </c>
      <c r="G50" s="653" t="str" cm="1">
        <f t="array" ref="G50">IFERROR(INDEX(データ蓄積!AI:AI,1/LARGE(INDEX((データ蓄積!$AI$16:$AI$2000&gt;0)* ((データ蓄積!$B$16:$B$2000 ="計画"))*(データ蓄積!$CD$16:$CD$2000 &lt;&gt; "申請キャンセル") /ROW(データ蓄積!$AI$16:$AI$2000),0),ROW(データ蓄積!AI40))),"")</f>
        <v/>
      </c>
      <c r="H50" s="1196"/>
      <c r="I50" s="1196"/>
      <c r="J50" s="1196"/>
      <c r="K50" s="651" t="str" cm="1">
        <f t="array" ref="K50">IFERROR(INDEX(データ蓄積!CQ:CQ,1/LARGE(INDEX((データ蓄積!$AI$16:$AI$2000&gt;0)* ((データ蓄積!$B$16:$B$2000 ="計画"))*(データ蓄積!$CD$16:$CD$2000 &lt;&gt; "申請キャンセル") /ROW(データ蓄積!$AI$16:$AI$2000),0),ROW(データ蓄積!CQ40))),"")</f>
        <v/>
      </c>
      <c r="L50" s="652"/>
      <c r="M50" s="718"/>
    </row>
    <row r="51" spans="1:13" ht="33.75" customHeight="1" x14ac:dyDescent="0.15">
      <c r="A51" s="717" t="str" cm="1">
        <f t="array" ref="A51">IFERROR(INDEX(データ蓄積!A:A,1/LARGE(INDEX((データ蓄積!$AI$16:$AI$2000&gt;0)* ((データ蓄積!$B$16:$B$2000 ="計画"))*(データ蓄積!$CD$16:$CD$2000 &lt;&gt; "申請キャンセル") /ROW(データ蓄積!$AI$16:$AI$2000),0),ROW(データ蓄積!A41))),"")</f>
        <v/>
      </c>
      <c r="B51" s="1195" t="str" cm="1">
        <f t="array" ref="B51">IFERROR(INDEX(データ蓄積!H:H,1/LARGE(INDEX((データ蓄積!$AI$16:$AI$2000&gt;0)* ((データ蓄積!$B$16:$B$2000 ="計画"))*(データ蓄積!$CD$16:$CD$2000 &lt;&gt; "申請キャンセル") /ROW(データ蓄積!$AI$16:$AI$2000),0),ROW(データ蓄積!H41))),"")</f>
        <v/>
      </c>
      <c r="C51" s="1195" t="s">
        <v>585</v>
      </c>
      <c r="D51" s="721" t="str" cm="1">
        <f t="array" ref="D51">IFERROR(INDEX(データ蓄積!CR:CR,1/LARGE(INDEX((データ蓄積!$AI$16:$AI$2000&gt;0)* ((データ蓄積!$B$16:$B$2000 ="計画"))*(データ蓄積!$CD$16:$CD$2000 &lt;&gt; "申請キャンセル") /ROW(データ蓄積!$AI$16:$AI$2000),0),ROW(データ蓄積!CR41))),"")</f>
        <v/>
      </c>
      <c r="E51" s="653" t="str" cm="1">
        <f t="array" ref="E51">IFERROR(INDEX(データ蓄積!AK:AK,1/LARGE(INDEX((データ蓄積!$AI$16:$AI$2000&gt;0)* ((データ蓄積!$B$16:$B$2000 ="計画"))*(データ蓄積!$CD$16:$CD$2000 &lt;&gt; "申請キャンセル") /ROW(データ蓄積!$AI$16:$AI$2000),0),ROW(データ蓄積!AK41))),"")</f>
        <v/>
      </c>
      <c r="F51" s="653">
        <f>IFERROR(VLOOKUP($A51,INDEX('先導 3号(本体)'!$D$16:$D$1015,MATCH($A51,'先導 3号(本体)'!$D$16:$D$1015,0)):'先導 3号(本体)'!$DZ$1015,49,),0)</f>
        <v>0</v>
      </c>
      <c r="G51" s="653" t="str" cm="1">
        <f t="array" ref="G51">IFERROR(INDEX(データ蓄積!AI:AI,1/LARGE(INDEX((データ蓄積!$AI$16:$AI$2000&gt;0)* ((データ蓄積!$B$16:$B$2000 ="計画"))*(データ蓄積!$CD$16:$CD$2000 &lt;&gt; "申請キャンセル") /ROW(データ蓄積!$AI$16:$AI$2000),0),ROW(データ蓄積!AI41))),"")</f>
        <v/>
      </c>
      <c r="H51" s="1196"/>
      <c r="I51" s="1196"/>
      <c r="J51" s="1196"/>
      <c r="K51" s="651" t="str" cm="1">
        <f t="array" ref="K51">IFERROR(INDEX(データ蓄積!CQ:CQ,1/LARGE(INDEX((データ蓄積!$AI$16:$AI$2000&gt;0)* ((データ蓄積!$B$16:$B$2000 ="計画"))*(データ蓄積!$CD$16:$CD$2000 &lt;&gt; "申請キャンセル") /ROW(データ蓄積!$AI$16:$AI$2000),0),ROW(データ蓄積!CQ41))),"")</f>
        <v/>
      </c>
      <c r="L51" s="652"/>
      <c r="M51" s="718"/>
    </row>
    <row r="52" spans="1:13" ht="33.75" customHeight="1" x14ac:dyDescent="0.15">
      <c r="A52" s="717" t="str" cm="1">
        <f t="array" ref="A52">IFERROR(INDEX(データ蓄積!A:A,1/LARGE(INDEX((データ蓄積!$AI$16:$AI$2000&gt;0)* ((データ蓄積!$B$16:$B$2000 ="計画"))*(データ蓄積!$CD$16:$CD$2000 &lt;&gt; "申請キャンセル") /ROW(データ蓄積!$AI$16:$AI$2000),0),ROW(データ蓄積!A42))),"")</f>
        <v/>
      </c>
      <c r="B52" s="1195" t="str" cm="1">
        <f t="array" ref="B52">IFERROR(INDEX(データ蓄積!H:H,1/LARGE(INDEX((データ蓄積!$AI$16:$AI$2000&gt;0)* ((データ蓄積!$B$16:$B$2000 ="計画"))*(データ蓄積!$CD$16:$CD$2000 &lt;&gt; "申請キャンセル") /ROW(データ蓄積!$AI$16:$AI$2000),0),ROW(データ蓄積!H42))),"")</f>
        <v/>
      </c>
      <c r="C52" s="1195" t="s">
        <v>585</v>
      </c>
      <c r="D52" s="721" t="str" cm="1">
        <f t="array" ref="D52">IFERROR(INDEX(データ蓄積!CR:CR,1/LARGE(INDEX((データ蓄積!$AI$16:$AI$2000&gt;0)* ((データ蓄積!$B$16:$B$2000 ="計画"))*(データ蓄積!$CD$16:$CD$2000 &lt;&gt; "申請キャンセル") /ROW(データ蓄積!$AI$16:$AI$2000),0),ROW(データ蓄積!CR42))),"")</f>
        <v/>
      </c>
      <c r="E52" s="653" t="str" cm="1">
        <f t="array" ref="E52">IFERROR(INDEX(データ蓄積!AK:AK,1/LARGE(INDEX((データ蓄積!$AI$16:$AI$2000&gt;0)* ((データ蓄積!$B$16:$B$2000 ="計画"))*(データ蓄積!$CD$16:$CD$2000 &lt;&gt; "申請キャンセル") /ROW(データ蓄積!$AI$16:$AI$2000),0),ROW(データ蓄積!AK42))),"")</f>
        <v/>
      </c>
      <c r="F52" s="653">
        <f>IFERROR(VLOOKUP($A52,INDEX('先導 3号(本体)'!$D$16:$D$1015,MATCH($A52,'先導 3号(本体)'!$D$16:$D$1015,0)):'先導 3号(本体)'!$DZ$1015,49,),0)</f>
        <v>0</v>
      </c>
      <c r="G52" s="653" t="str" cm="1">
        <f t="array" ref="G52">IFERROR(INDEX(データ蓄積!AI:AI,1/LARGE(INDEX((データ蓄積!$AI$16:$AI$2000&gt;0)* ((データ蓄積!$B$16:$B$2000 ="計画"))*(データ蓄積!$CD$16:$CD$2000 &lt;&gt; "申請キャンセル") /ROW(データ蓄積!$AI$16:$AI$2000),0),ROW(データ蓄積!AI42))),"")</f>
        <v/>
      </c>
      <c r="H52" s="1196"/>
      <c r="I52" s="1196"/>
      <c r="J52" s="1196"/>
      <c r="K52" s="651" t="str" cm="1">
        <f t="array" ref="K52">IFERROR(INDEX(データ蓄積!CQ:CQ,1/LARGE(INDEX((データ蓄積!$AI$16:$AI$2000&gt;0)* ((データ蓄積!$B$16:$B$2000 ="計画"))*(データ蓄積!$CD$16:$CD$2000 &lt;&gt; "申請キャンセル") /ROW(データ蓄積!$AI$16:$AI$2000),0),ROW(データ蓄積!CQ42))),"")</f>
        <v/>
      </c>
      <c r="L52" s="652"/>
      <c r="M52" s="718"/>
    </row>
    <row r="53" spans="1:13" ht="33.75" customHeight="1" x14ac:dyDescent="0.15">
      <c r="A53" s="717" t="str" cm="1">
        <f t="array" ref="A53">IFERROR(INDEX(データ蓄積!A:A,1/LARGE(INDEX((データ蓄積!$AI$16:$AI$2000&gt;0)* ((データ蓄積!$B$16:$B$2000 ="計画"))*(データ蓄積!$CD$16:$CD$2000 &lt;&gt; "申請キャンセル") /ROW(データ蓄積!$AI$16:$AI$2000),0),ROW(データ蓄積!A43))),"")</f>
        <v/>
      </c>
      <c r="B53" s="1195" t="str" cm="1">
        <f t="array" ref="B53">IFERROR(INDEX(データ蓄積!H:H,1/LARGE(INDEX((データ蓄積!$AI$16:$AI$2000&gt;0)* ((データ蓄積!$B$16:$B$2000 ="計画"))*(データ蓄積!$CD$16:$CD$2000 &lt;&gt; "申請キャンセル") /ROW(データ蓄積!$AI$16:$AI$2000),0),ROW(データ蓄積!H43))),"")</f>
        <v/>
      </c>
      <c r="C53" s="1195" t="s">
        <v>585</v>
      </c>
      <c r="D53" s="721" t="str" cm="1">
        <f t="array" ref="D53">IFERROR(INDEX(データ蓄積!CR:CR,1/LARGE(INDEX((データ蓄積!$AI$16:$AI$2000&gt;0)* ((データ蓄積!$B$16:$B$2000 ="計画"))*(データ蓄積!$CD$16:$CD$2000 &lt;&gt; "申請キャンセル") /ROW(データ蓄積!$AI$16:$AI$2000),0),ROW(データ蓄積!CR43))),"")</f>
        <v/>
      </c>
      <c r="E53" s="653" t="str" cm="1">
        <f t="array" ref="E53">IFERROR(INDEX(データ蓄積!AK:AK,1/LARGE(INDEX((データ蓄積!$AI$16:$AI$2000&gt;0)* ((データ蓄積!$B$16:$B$2000 ="計画"))*(データ蓄積!$CD$16:$CD$2000 &lt;&gt; "申請キャンセル") /ROW(データ蓄積!$AI$16:$AI$2000),0),ROW(データ蓄積!AK43))),"")</f>
        <v/>
      </c>
      <c r="F53" s="653">
        <f>IFERROR(VLOOKUP($A53,INDEX('先導 3号(本体)'!$D$16:$D$1015,MATCH($A53,'先導 3号(本体)'!$D$16:$D$1015,0)):'先導 3号(本体)'!$DZ$1015,49,),0)</f>
        <v>0</v>
      </c>
      <c r="G53" s="653" t="str" cm="1">
        <f t="array" ref="G53">IFERROR(INDEX(データ蓄積!AI:AI,1/LARGE(INDEX((データ蓄積!$AI$16:$AI$2000&gt;0)* ((データ蓄積!$B$16:$B$2000 ="計画"))*(データ蓄積!$CD$16:$CD$2000 &lt;&gt; "申請キャンセル") /ROW(データ蓄積!$AI$16:$AI$2000),0),ROW(データ蓄積!AI43))),"")</f>
        <v/>
      </c>
      <c r="H53" s="1196"/>
      <c r="I53" s="1196"/>
      <c r="J53" s="1196"/>
      <c r="K53" s="651" t="str" cm="1">
        <f t="array" ref="K53">IFERROR(INDEX(データ蓄積!CQ:CQ,1/LARGE(INDEX((データ蓄積!$AI$16:$AI$2000&gt;0)* ((データ蓄積!$B$16:$B$2000 ="計画"))*(データ蓄積!$CD$16:$CD$2000 &lt;&gt; "申請キャンセル") /ROW(データ蓄積!$AI$16:$AI$2000),0),ROW(データ蓄積!CQ43))),"")</f>
        <v/>
      </c>
      <c r="L53" s="652"/>
      <c r="M53" s="718"/>
    </row>
    <row r="54" spans="1:13" ht="33.75" customHeight="1" x14ac:dyDescent="0.15">
      <c r="A54" s="717" t="str" cm="1">
        <f t="array" ref="A54">IFERROR(INDEX(データ蓄積!A:A,1/LARGE(INDEX((データ蓄積!$AI$16:$AI$2000&gt;0)* ((データ蓄積!$B$16:$B$2000 ="計画"))*(データ蓄積!$CD$16:$CD$2000 &lt;&gt; "申請キャンセル") /ROW(データ蓄積!$AI$16:$AI$2000),0),ROW(データ蓄積!A44))),"")</f>
        <v/>
      </c>
      <c r="B54" s="1195" t="str" cm="1">
        <f t="array" ref="B54">IFERROR(INDEX(データ蓄積!H:H,1/LARGE(INDEX((データ蓄積!$AI$16:$AI$2000&gt;0)* ((データ蓄積!$B$16:$B$2000 ="計画"))*(データ蓄積!$CD$16:$CD$2000 &lt;&gt; "申請キャンセル") /ROW(データ蓄積!$AI$16:$AI$2000),0),ROW(データ蓄積!H44))),"")</f>
        <v/>
      </c>
      <c r="C54" s="1195" t="s">
        <v>585</v>
      </c>
      <c r="D54" s="721" t="str" cm="1">
        <f t="array" ref="D54">IFERROR(INDEX(データ蓄積!CR:CR,1/LARGE(INDEX((データ蓄積!$AI$16:$AI$2000&gt;0)* ((データ蓄積!$B$16:$B$2000 ="計画"))*(データ蓄積!$CD$16:$CD$2000 &lt;&gt; "申請キャンセル") /ROW(データ蓄積!$AI$16:$AI$2000),0),ROW(データ蓄積!CR44))),"")</f>
        <v/>
      </c>
      <c r="E54" s="653" t="str" cm="1">
        <f t="array" ref="E54">IFERROR(INDEX(データ蓄積!AK:AK,1/LARGE(INDEX((データ蓄積!$AI$16:$AI$2000&gt;0)* ((データ蓄積!$B$16:$B$2000 ="計画"))*(データ蓄積!$CD$16:$CD$2000 &lt;&gt; "申請キャンセル") /ROW(データ蓄積!$AI$16:$AI$2000),0),ROW(データ蓄積!AK44))),"")</f>
        <v/>
      </c>
      <c r="F54" s="653">
        <f>IFERROR(VLOOKUP($A54,INDEX('先導 3号(本体)'!$D$16:$D$1015,MATCH($A54,'先導 3号(本体)'!$D$16:$D$1015,0)):'先導 3号(本体)'!$DZ$1015,49,),0)</f>
        <v>0</v>
      </c>
      <c r="G54" s="653" t="str" cm="1">
        <f t="array" ref="G54">IFERROR(INDEX(データ蓄積!AI:AI,1/LARGE(INDEX((データ蓄積!$AI$16:$AI$2000&gt;0)* ((データ蓄積!$B$16:$B$2000 ="計画"))*(データ蓄積!$CD$16:$CD$2000 &lt;&gt; "申請キャンセル") /ROW(データ蓄積!$AI$16:$AI$2000),0),ROW(データ蓄積!AI44))),"")</f>
        <v/>
      </c>
      <c r="H54" s="1196"/>
      <c r="I54" s="1196"/>
      <c r="J54" s="1196"/>
      <c r="K54" s="651" t="str" cm="1">
        <f t="array" ref="K54">IFERROR(INDEX(データ蓄積!CQ:CQ,1/LARGE(INDEX((データ蓄積!$AI$16:$AI$2000&gt;0)* ((データ蓄積!$B$16:$B$2000 ="計画"))*(データ蓄積!$CD$16:$CD$2000 &lt;&gt; "申請キャンセル") /ROW(データ蓄積!$AI$16:$AI$2000),0),ROW(データ蓄積!CQ44))),"")</f>
        <v/>
      </c>
      <c r="L54" s="652"/>
      <c r="M54" s="718"/>
    </row>
    <row r="55" spans="1:13" ht="33.75" customHeight="1" x14ac:dyDescent="0.15">
      <c r="A55" s="717" t="str" cm="1">
        <f t="array" ref="A55">IFERROR(INDEX(データ蓄積!A:A,1/LARGE(INDEX((データ蓄積!$AI$16:$AI$2000&gt;0)* ((データ蓄積!$B$16:$B$2000 ="計画"))*(データ蓄積!$CD$16:$CD$2000 &lt;&gt; "申請キャンセル") /ROW(データ蓄積!$AI$16:$AI$2000),0),ROW(データ蓄積!A45))),"")</f>
        <v/>
      </c>
      <c r="B55" s="1195" t="str" cm="1">
        <f t="array" ref="B55">IFERROR(INDEX(データ蓄積!H:H,1/LARGE(INDEX((データ蓄積!$AI$16:$AI$2000&gt;0)* ((データ蓄積!$B$16:$B$2000 ="計画"))*(データ蓄積!$CD$16:$CD$2000 &lt;&gt; "申請キャンセル") /ROW(データ蓄積!$AI$16:$AI$2000),0),ROW(データ蓄積!H45))),"")</f>
        <v/>
      </c>
      <c r="C55" s="1195" t="s">
        <v>585</v>
      </c>
      <c r="D55" s="721" t="str" cm="1">
        <f t="array" ref="D55">IFERROR(INDEX(データ蓄積!CR:CR,1/LARGE(INDEX((データ蓄積!$AI$16:$AI$2000&gt;0)* ((データ蓄積!$B$16:$B$2000 ="計画"))*(データ蓄積!$CD$16:$CD$2000 &lt;&gt; "申請キャンセル") /ROW(データ蓄積!$AI$16:$AI$2000),0),ROW(データ蓄積!CR45))),"")</f>
        <v/>
      </c>
      <c r="E55" s="653" t="str" cm="1">
        <f t="array" ref="E55">IFERROR(INDEX(データ蓄積!AK:AK,1/LARGE(INDEX((データ蓄積!$AI$16:$AI$2000&gt;0)* ((データ蓄積!$B$16:$B$2000 ="計画"))*(データ蓄積!$CD$16:$CD$2000 &lt;&gt; "申請キャンセル") /ROW(データ蓄積!$AI$16:$AI$2000),0),ROW(データ蓄積!AK45))),"")</f>
        <v/>
      </c>
      <c r="F55" s="653">
        <f>IFERROR(VLOOKUP($A55,INDEX('先導 3号(本体)'!$D$16:$D$1015,MATCH($A55,'先導 3号(本体)'!$D$16:$D$1015,0)):'先導 3号(本体)'!$DZ$1015,49,),0)</f>
        <v>0</v>
      </c>
      <c r="G55" s="653" t="str" cm="1">
        <f t="array" ref="G55">IFERROR(INDEX(データ蓄積!AI:AI,1/LARGE(INDEX((データ蓄積!$AI$16:$AI$2000&gt;0)* ((データ蓄積!$B$16:$B$2000 ="計画"))*(データ蓄積!$CD$16:$CD$2000 &lt;&gt; "申請キャンセル") /ROW(データ蓄積!$AI$16:$AI$2000),0),ROW(データ蓄積!AI45))),"")</f>
        <v/>
      </c>
      <c r="H55" s="1196"/>
      <c r="I55" s="1196"/>
      <c r="J55" s="1196"/>
      <c r="K55" s="651" t="str" cm="1">
        <f t="array" ref="K55">IFERROR(INDEX(データ蓄積!CQ:CQ,1/LARGE(INDEX((データ蓄積!$AI$16:$AI$2000&gt;0)* ((データ蓄積!$B$16:$B$2000 ="計画"))*(データ蓄積!$CD$16:$CD$2000 &lt;&gt; "申請キャンセル") /ROW(データ蓄積!$AI$16:$AI$2000),0),ROW(データ蓄積!CQ45))),"")</f>
        <v/>
      </c>
      <c r="L55" s="652"/>
      <c r="M55" s="718"/>
    </row>
    <row r="56" spans="1:13" ht="33.75" customHeight="1" x14ac:dyDescent="0.15">
      <c r="A56" s="717" t="str" cm="1">
        <f t="array" ref="A56">IFERROR(INDEX(データ蓄積!A:A,1/LARGE(INDEX((データ蓄積!$AI$16:$AI$2000&gt;0)* ((データ蓄積!$B$16:$B$2000 ="計画"))*(データ蓄積!$CD$16:$CD$2000 &lt;&gt; "申請キャンセル") /ROW(データ蓄積!$AI$16:$AI$2000),0),ROW(データ蓄積!A46))),"")</f>
        <v/>
      </c>
      <c r="B56" s="1195" t="str" cm="1">
        <f t="array" ref="B56">IFERROR(INDEX(データ蓄積!H:H,1/LARGE(INDEX((データ蓄積!$AI$16:$AI$2000&gt;0)* ((データ蓄積!$B$16:$B$2000 ="計画"))*(データ蓄積!$CD$16:$CD$2000 &lt;&gt; "申請キャンセル") /ROW(データ蓄積!$AI$16:$AI$2000),0),ROW(データ蓄積!H46))),"")</f>
        <v/>
      </c>
      <c r="C56" s="1195" t="s">
        <v>585</v>
      </c>
      <c r="D56" s="721" t="str" cm="1">
        <f t="array" ref="D56">IFERROR(INDEX(データ蓄積!CR:CR,1/LARGE(INDEX((データ蓄積!$AI$16:$AI$2000&gt;0)* ((データ蓄積!$B$16:$B$2000 ="計画"))*(データ蓄積!$CD$16:$CD$2000 &lt;&gt; "申請キャンセル") /ROW(データ蓄積!$AI$16:$AI$2000),0),ROW(データ蓄積!CR46))),"")</f>
        <v/>
      </c>
      <c r="E56" s="653" t="str" cm="1">
        <f t="array" ref="E56">IFERROR(INDEX(データ蓄積!AK:AK,1/LARGE(INDEX((データ蓄積!$AI$16:$AI$2000&gt;0)* ((データ蓄積!$B$16:$B$2000 ="計画"))*(データ蓄積!$CD$16:$CD$2000 &lt;&gt; "申請キャンセル") /ROW(データ蓄積!$AI$16:$AI$2000),0),ROW(データ蓄積!AK46))),"")</f>
        <v/>
      </c>
      <c r="F56" s="653">
        <f>IFERROR(VLOOKUP($A56,INDEX('先導 3号(本体)'!$D$16:$D$1015,MATCH($A56,'先導 3号(本体)'!$D$16:$D$1015,0)):'先導 3号(本体)'!$DZ$1015,49,),0)</f>
        <v>0</v>
      </c>
      <c r="G56" s="653" t="str" cm="1">
        <f t="array" ref="G56">IFERROR(INDEX(データ蓄積!AI:AI,1/LARGE(INDEX((データ蓄積!$AI$16:$AI$2000&gt;0)* ((データ蓄積!$B$16:$B$2000 ="計画"))*(データ蓄積!$CD$16:$CD$2000 &lt;&gt; "申請キャンセル") /ROW(データ蓄積!$AI$16:$AI$2000),0),ROW(データ蓄積!AI46))),"")</f>
        <v/>
      </c>
      <c r="H56" s="1196"/>
      <c r="I56" s="1196"/>
      <c r="J56" s="1196"/>
      <c r="K56" s="651" t="str" cm="1">
        <f t="array" ref="K56">IFERROR(INDEX(データ蓄積!CQ:CQ,1/LARGE(INDEX((データ蓄積!$AI$16:$AI$2000&gt;0)* ((データ蓄積!$B$16:$B$2000 ="計画"))*(データ蓄積!$CD$16:$CD$2000 &lt;&gt; "申請キャンセル") /ROW(データ蓄積!$AI$16:$AI$2000),0),ROW(データ蓄積!CQ46))),"")</f>
        <v/>
      </c>
      <c r="L56" s="652"/>
      <c r="M56" s="718"/>
    </row>
    <row r="57" spans="1:13" ht="33.75" customHeight="1" x14ac:dyDescent="0.15">
      <c r="A57" s="717" t="str" cm="1">
        <f t="array" ref="A57">IFERROR(INDEX(データ蓄積!A:A,1/LARGE(INDEX((データ蓄積!$AI$16:$AI$2000&gt;0)* ((データ蓄積!$B$16:$B$2000 ="計画"))*(データ蓄積!$CD$16:$CD$2000 &lt;&gt; "申請キャンセル") /ROW(データ蓄積!$AI$16:$AI$2000),0),ROW(データ蓄積!A47))),"")</f>
        <v/>
      </c>
      <c r="B57" s="1195" t="str" cm="1">
        <f t="array" ref="B57">IFERROR(INDEX(データ蓄積!H:H,1/LARGE(INDEX((データ蓄積!$AI$16:$AI$2000&gt;0)* ((データ蓄積!$B$16:$B$2000 ="計画"))*(データ蓄積!$CD$16:$CD$2000 &lt;&gt; "申請キャンセル") /ROW(データ蓄積!$AI$16:$AI$2000),0),ROW(データ蓄積!H47))),"")</f>
        <v/>
      </c>
      <c r="C57" s="1195" t="s">
        <v>585</v>
      </c>
      <c r="D57" s="721" t="str" cm="1">
        <f t="array" ref="D57">IFERROR(INDEX(データ蓄積!CR:CR,1/LARGE(INDEX((データ蓄積!$AI$16:$AI$2000&gt;0)* ((データ蓄積!$B$16:$B$2000 ="計画"))*(データ蓄積!$CD$16:$CD$2000 &lt;&gt; "申請キャンセル") /ROW(データ蓄積!$AI$16:$AI$2000),0),ROW(データ蓄積!CR47))),"")</f>
        <v/>
      </c>
      <c r="E57" s="653" t="str" cm="1">
        <f t="array" ref="E57">IFERROR(INDEX(データ蓄積!AK:AK,1/LARGE(INDEX((データ蓄積!$AI$16:$AI$2000&gt;0)* ((データ蓄積!$B$16:$B$2000 ="計画"))*(データ蓄積!$CD$16:$CD$2000 &lt;&gt; "申請キャンセル") /ROW(データ蓄積!$AI$16:$AI$2000),0),ROW(データ蓄積!AK47))),"")</f>
        <v/>
      </c>
      <c r="F57" s="653">
        <f>IFERROR(VLOOKUP($A57,INDEX('先導 3号(本体)'!$D$16:$D$1015,MATCH($A57,'先導 3号(本体)'!$D$16:$D$1015,0)):'先導 3号(本体)'!$DZ$1015,49,),0)</f>
        <v>0</v>
      </c>
      <c r="G57" s="653" t="str" cm="1">
        <f t="array" ref="G57">IFERROR(INDEX(データ蓄積!AI:AI,1/LARGE(INDEX((データ蓄積!$AI$16:$AI$2000&gt;0)* ((データ蓄積!$B$16:$B$2000 ="計画"))*(データ蓄積!$CD$16:$CD$2000 &lt;&gt; "申請キャンセル") /ROW(データ蓄積!$AI$16:$AI$2000),0),ROW(データ蓄積!AI47))),"")</f>
        <v/>
      </c>
      <c r="H57" s="1196"/>
      <c r="I57" s="1196"/>
      <c r="J57" s="1196"/>
      <c r="K57" s="651" t="str" cm="1">
        <f t="array" ref="K57">IFERROR(INDEX(データ蓄積!CQ:CQ,1/LARGE(INDEX((データ蓄積!$AI$16:$AI$2000&gt;0)* ((データ蓄積!$B$16:$B$2000 ="計画"))*(データ蓄積!$CD$16:$CD$2000 &lt;&gt; "申請キャンセル") /ROW(データ蓄積!$AI$16:$AI$2000),0),ROW(データ蓄積!CQ47))),"")</f>
        <v/>
      </c>
      <c r="L57" s="652"/>
      <c r="M57" s="718"/>
    </row>
    <row r="58" spans="1:13" ht="33.75" customHeight="1" x14ac:dyDescent="0.15">
      <c r="A58" s="717" t="str" cm="1">
        <f t="array" ref="A58">IFERROR(INDEX(データ蓄積!A:A,1/LARGE(INDEX((データ蓄積!$AI$16:$AI$2000&gt;0)* ((データ蓄積!$B$16:$B$2000 ="計画"))*(データ蓄積!$CD$16:$CD$2000 &lt;&gt; "申請キャンセル") /ROW(データ蓄積!$AI$16:$AI$2000),0),ROW(データ蓄積!A48))),"")</f>
        <v/>
      </c>
      <c r="B58" s="1195" t="str" cm="1">
        <f t="array" ref="B58">IFERROR(INDEX(データ蓄積!H:H,1/LARGE(INDEX((データ蓄積!$AI$16:$AI$2000&gt;0)* ((データ蓄積!$B$16:$B$2000 ="計画"))*(データ蓄積!$CD$16:$CD$2000 &lt;&gt; "申請キャンセル") /ROW(データ蓄積!$AI$16:$AI$2000),0),ROW(データ蓄積!H48))),"")</f>
        <v/>
      </c>
      <c r="C58" s="1195" t="s">
        <v>585</v>
      </c>
      <c r="D58" s="721" t="str" cm="1">
        <f t="array" ref="D58">IFERROR(INDEX(データ蓄積!CR:CR,1/LARGE(INDEX((データ蓄積!$AI$16:$AI$2000&gt;0)* ((データ蓄積!$B$16:$B$2000 ="計画"))*(データ蓄積!$CD$16:$CD$2000 &lt;&gt; "申請キャンセル") /ROW(データ蓄積!$AI$16:$AI$2000),0),ROW(データ蓄積!CR48))),"")</f>
        <v/>
      </c>
      <c r="E58" s="653" t="str" cm="1">
        <f t="array" ref="E58">IFERROR(INDEX(データ蓄積!AK:AK,1/LARGE(INDEX((データ蓄積!$AI$16:$AI$2000&gt;0)* ((データ蓄積!$B$16:$B$2000 ="計画"))*(データ蓄積!$CD$16:$CD$2000 &lt;&gt; "申請キャンセル") /ROW(データ蓄積!$AI$16:$AI$2000),0),ROW(データ蓄積!AK48))),"")</f>
        <v/>
      </c>
      <c r="F58" s="653">
        <f>IFERROR(VLOOKUP($A58,INDEX('先導 3号(本体)'!$D$16:$D$1015,MATCH($A58,'先導 3号(本体)'!$D$16:$D$1015,0)):'先導 3号(本体)'!$DZ$1015,49,),0)</f>
        <v>0</v>
      </c>
      <c r="G58" s="653" t="str" cm="1">
        <f t="array" ref="G58">IFERROR(INDEX(データ蓄積!AI:AI,1/LARGE(INDEX((データ蓄積!$AI$16:$AI$2000&gt;0)* ((データ蓄積!$B$16:$B$2000 ="計画"))*(データ蓄積!$CD$16:$CD$2000 &lt;&gt; "申請キャンセル") /ROW(データ蓄積!$AI$16:$AI$2000),0),ROW(データ蓄積!AI48))),"")</f>
        <v/>
      </c>
      <c r="H58" s="1196"/>
      <c r="I58" s="1196"/>
      <c r="J58" s="1196"/>
      <c r="K58" s="651" t="str" cm="1">
        <f t="array" ref="K58">IFERROR(INDEX(データ蓄積!CQ:CQ,1/LARGE(INDEX((データ蓄積!$AI$16:$AI$2000&gt;0)* ((データ蓄積!$B$16:$B$2000 ="計画"))*(データ蓄積!$CD$16:$CD$2000 &lt;&gt; "申請キャンセル") /ROW(データ蓄積!$AI$16:$AI$2000),0),ROW(データ蓄積!CQ48))),"")</f>
        <v/>
      </c>
      <c r="L58" s="652"/>
      <c r="M58" s="718"/>
    </row>
    <row r="59" spans="1:13" ht="33.75" customHeight="1" x14ac:dyDescent="0.15">
      <c r="A59" s="717" t="str" cm="1">
        <f t="array" ref="A59">IFERROR(INDEX(データ蓄積!A:A,1/LARGE(INDEX((データ蓄積!$AI$16:$AI$2000&gt;0)* ((データ蓄積!$B$16:$B$2000 ="計画"))*(データ蓄積!$CD$16:$CD$2000 &lt;&gt; "申請キャンセル") /ROW(データ蓄積!$AI$16:$AI$2000),0),ROW(データ蓄積!A49))),"")</f>
        <v/>
      </c>
      <c r="B59" s="1195" t="str" cm="1">
        <f t="array" ref="B59">IFERROR(INDEX(データ蓄積!H:H,1/LARGE(INDEX((データ蓄積!$AI$16:$AI$2000&gt;0)* ((データ蓄積!$B$16:$B$2000 ="計画"))*(データ蓄積!$CD$16:$CD$2000 &lt;&gt; "申請キャンセル") /ROW(データ蓄積!$AI$16:$AI$2000),0),ROW(データ蓄積!H49))),"")</f>
        <v/>
      </c>
      <c r="C59" s="1195" t="s">
        <v>585</v>
      </c>
      <c r="D59" s="721" t="str" cm="1">
        <f t="array" ref="D59">IFERROR(INDEX(データ蓄積!CR:CR,1/LARGE(INDEX((データ蓄積!$AI$16:$AI$2000&gt;0)* ((データ蓄積!$B$16:$B$2000 ="計画"))*(データ蓄積!$CD$16:$CD$2000 &lt;&gt; "申請キャンセル") /ROW(データ蓄積!$AI$16:$AI$2000),0),ROW(データ蓄積!CR49))),"")</f>
        <v/>
      </c>
      <c r="E59" s="653" t="str" cm="1">
        <f t="array" ref="E59">IFERROR(INDEX(データ蓄積!AK:AK,1/LARGE(INDEX((データ蓄積!$AI$16:$AI$2000&gt;0)* ((データ蓄積!$B$16:$B$2000 ="計画"))*(データ蓄積!$CD$16:$CD$2000 &lt;&gt; "申請キャンセル") /ROW(データ蓄積!$AI$16:$AI$2000),0),ROW(データ蓄積!AK49))),"")</f>
        <v/>
      </c>
      <c r="F59" s="653">
        <f>IFERROR(VLOOKUP($A59,INDEX('先導 3号(本体)'!$D$16:$D$1015,MATCH($A59,'先導 3号(本体)'!$D$16:$D$1015,0)):'先導 3号(本体)'!$DZ$1015,49,),0)</f>
        <v>0</v>
      </c>
      <c r="G59" s="653" t="str" cm="1">
        <f t="array" ref="G59">IFERROR(INDEX(データ蓄積!AI:AI,1/LARGE(INDEX((データ蓄積!$AI$16:$AI$2000&gt;0)* ((データ蓄積!$B$16:$B$2000 ="計画"))*(データ蓄積!$CD$16:$CD$2000 &lt;&gt; "申請キャンセル") /ROW(データ蓄積!$AI$16:$AI$2000),0),ROW(データ蓄積!AI49))),"")</f>
        <v/>
      </c>
      <c r="H59" s="1196"/>
      <c r="I59" s="1196"/>
      <c r="J59" s="1196"/>
      <c r="K59" s="651" t="str" cm="1">
        <f t="array" ref="K59">IFERROR(INDEX(データ蓄積!CQ:CQ,1/LARGE(INDEX((データ蓄積!$AI$16:$AI$2000&gt;0)* ((データ蓄積!$B$16:$B$2000 ="計画"))*(データ蓄積!$CD$16:$CD$2000 &lt;&gt; "申請キャンセル") /ROW(データ蓄積!$AI$16:$AI$2000),0),ROW(データ蓄積!CQ49))),"")</f>
        <v/>
      </c>
      <c r="L59" s="652"/>
      <c r="M59" s="718"/>
    </row>
    <row r="60" spans="1:13" ht="33.75" customHeight="1" x14ac:dyDescent="0.15">
      <c r="A60" s="717" t="str" cm="1">
        <f t="array" ref="A60">IFERROR(INDEX(データ蓄積!A:A,1/LARGE(INDEX((データ蓄積!$AI$16:$AI$2000&gt;0)* ((データ蓄積!$B$16:$B$2000 ="計画"))*(データ蓄積!$CD$16:$CD$2000 &lt;&gt; "申請キャンセル") /ROW(データ蓄積!$AI$16:$AI$2000),0),ROW(データ蓄積!A50))),"")</f>
        <v/>
      </c>
      <c r="B60" s="1195" t="str" cm="1">
        <f t="array" ref="B60">IFERROR(INDEX(データ蓄積!H:H,1/LARGE(INDEX((データ蓄積!$AI$16:$AI$2000&gt;0)* ((データ蓄積!$B$16:$B$2000 ="計画"))*(データ蓄積!$CD$16:$CD$2000 &lt;&gt; "申請キャンセル") /ROW(データ蓄積!$AI$16:$AI$2000),0),ROW(データ蓄積!H50))),"")</f>
        <v/>
      </c>
      <c r="C60" s="1195" t="s">
        <v>585</v>
      </c>
      <c r="D60" s="721" t="str" cm="1">
        <f t="array" ref="D60">IFERROR(INDEX(データ蓄積!CR:CR,1/LARGE(INDEX((データ蓄積!$AI$16:$AI$2000&gt;0)* ((データ蓄積!$B$16:$B$2000 ="計画"))*(データ蓄積!$CD$16:$CD$2000 &lt;&gt; "申請キャンセル") /ROW(データ蓄積!$AI$16:$AI$2000),0),ROW(データ蓄積!CR50))),"")</f>
        <v/>
      </c>
      <c r="E60" s="653" t="str" cm="1">
        <f t="array" ref="E60">IFERROR(INDEX(データ蓄積!AK:AK,1/LARGE(INDEX((データ蓄積!$AI$16:$AI$2000&gt;0)* ((データ蓄積!$B$16:$B$2000 ="計画"))*(データ蓄積!$CD$16:$CD$2000 &lt;&gt; "申請キャンセル") /ROW(データ蓄積!$AI$16:$AI$2000),0),ROW(データ蓄積!AK50))),"")</f>
        <v/>
      </c>
      <c r="F60" s="653">
        <f>IFERROR(VLOOKUP($A60,INDEX('先導 3号(本体)'!$D$16:$D$1015,MATCH($A60,'先導 3号(本体)'!$D$16:$D$1015,0)):'先導 3号(本体)'!$DZ$1015,49,),0)</f>
        <v>0</v>
      </c>
      <c r="G60" s="653" t="str" cm="1">
        <f t="array" ref="G60">IFERROR(INDEX(データ蓄積!AI:AI,1/LARGE(INDEX((データ蓄積!$AI$16:$AI$2000&gt;0)* ((データ蓄積!$B$16:$B$2000 ="計画"))*(データ蓄積!$CD$16:$CD$2000 &lt;&gt; "申請キャンセル") /ROW(データ蓄積!$AI$16:$AI$2000),0),ROW(データ蓄積!AI50))),"")</f>
        <v/>
      </c>
      <c r="H60" s="1196"/>
      <c r="I60" s="1196"/>
      <c r="J60" s="1196"/>
      <c r="K60" s="651" t="str" cm="1">
        <f t="array" ref="K60">IFERROR(INDEX(データ蓄積!CQ:CQ,1/LARGE(INDEX((データ蓄積!$AI$16:$AI$2000&gt;0)* ((データ蓄積!$B$16:$B$2000 ="計画"))*(データ蓄積!$CD$16:$CD$2000 &lt;&gt; "申請キャンセル") /ROW(データ蓄積!$AI$16:$AI$2000),0),ROW(データ蓄積!CQ50))),"")</f>
        <v/>
      </c>
      <c r="L60" s="652"/>
      <c r="M60" s="718"/>
    </row>
    <row r="61" spans="1:13" ht="33.75" customHeight="1" x14ac:dyDescent="0.15">
      <c r="A61" s="717" t="str" cm="1">
        <f t="array" ref="A61">IFERROR(INDEX(データ蓄積!A:A,1/LARGE(INDEX((データ蓄積!$AI$16:$AI$2000&gt;0)* ((データ蓄積!$B$16:$B$2000 ="計画"))*(データ蓄積!$CD$16:$CD$2000 &lt;&gt; "申請キャンセル") /ROW(データ蓄積!$AI$16:$AI$2000),0),ROW(データ蓄積!A51))),"")</f>
        <v/>
      </c>
      <c r="B61" s="1195" t="str" cm="1">
        <f t="array" ref="B61">IFERROR(INDEX(データ蓄積!H:H,1/LARGE(INDEX((データ蓄積!$AI$16:$AI$2000&gt;0)* ((データ蓄積!$B$16:$B$2000 ="計画"))*(データ蓄積!$CD$16:$CD$2000 &lt;&gt; "申請キャンセル") /ROW(データ蓄積!$AI$16:$AI$2000),0),ROW(データ蓄積!H51))),"")</f>
        <v/>
      </c>
      <c r="C61" s="1195" t="s">
        <v>585</v>
      </c>
      <c r="D61" s="721" t="str" cm="1">
        <f t="array" ref="D61">IFERROR(INDEX(データ蓄積!CR:CR,1/LARGE(INDEX((データ蓄積!$AI$16:$AI$2000&gt;0)* ((データ蓄積!$B$16:$B$2000 ="計画"))*(データ蓄積!$CD$16:$CD$2000 &lt;&gt; "申請キャンセル") /ROW(データ蓄積!$AI$16:$AI$2000),0),ROW(データ蓄積!CR51))),"")</f>
        <v/>
      </c>
      <c r="E61" s="653" t="str" cm="1">
        <f t="array" ref="E61">IFERROR(INDEX(データ蓄積!AK:AK,1/LARGE(INDEX((データ蓄積!$AI$16:$AI$2000&gt;0)* ((データ蓄積!$B$16:$B$2000 ="計画"))*(データ蓄積!$CD$16:$CD$2000 &lt;&gt; "申請キャンセル") /ROW(データ蓄積!$AI$16:$AI$2000),0),ROW(データ蓄積!AK51))),"")</f>
        <v/>
      </c>
      <c r="F61" s="653">
        <f>IFERROR(VLOOKUP($A61,INDEX('先導 3号(本体)'!$D$16:$D$1015,MATCH($A61,'先導 3号(本体)'!$D$16:$D$1015,0)):'先導 3号(本体)'!$DZ$1015,49,),0)</f>
        <v>0</v>
      </c>
      <c r="G61" s="653" t="str" cm="1">
        <f t="array" ref="G61">IFERROR(INDEX(データ蓄積!AI:AI,1/LARGE(INDEX((データ蓄積!$AI$16:$AI$2000&gt;0)* ((データ蓄積!$B$16:$B$2000 ="計画"))*(データ蓄積!$CD$16:$CD$2000 &lt;&gt; "申請キャンセル") /ROW(データ蓄積!$AI$16:$AI$2000),0),ROW(データ蓄積!AI51))),"")</f>
        <v/>
      </c>
      <c r="H61" s="1196"/>
      <c r="I61" s="1196"/>
      <c r="J61" s="1196"/>
      <c r="K61" s="651" t="str" cm="1">
        <f t="array" ref="K61">IFERROR(INDEX(データ蓄積!CQ:CQ,1/LARGE(INDEX((データ蓄積!$AI$16:$AI$2000&gt;0)* ((データ蓄積!$B$16:$B$2000 ="計画"))*(データ蓄積!$CD$16:$CD$2000 &lt;&gt; "申請キャンセル") /ROW(データ蓄積!$AI$16:$AI$2000),0),ROW(データ蓄積!CQ51))),"")</f>
        <v/>
      </c>
      <c r="L61" s="652"/>
      <c r="M61" s="718"/>
    </row>
    <row r="62" spans="1:13" ht="33.75" customHeight="1" x14ac:dyDescent="0.15">
      <c r="A62" s="717" t="str" cm="1">
        <f t="array" ref="A62">IFERROR(INDEX(データ蓄積!A:A,1/LARGE(INDEX((データ蓄積!$AI$16:$AI$2000&gt;0)* ((データ蓄積!$B$16:$B$2000 ="計画"))*(データ蓄積!$CD$16:$CD$2000 &lt;&gt; "申請キャンセル") /ROW(データ蓄積!$AI$16:$AI$2000),0),ROW(データ蓄積!A52))),"")</f>
        <v/>
      </c>
      <c r="B62" s="1195" t="str" cm="1">
        <f t="array" ref="B62">IFERROR(INDEX(データ蓄積!H:H,1/LARGE(INDEX((データ蓄積!$AI$16:$AI$2000&gt;0)* ((データ蓄積!$B$16:$B$2000 ="計画"))*(データ蓄積!$CD$16:$CD$2000 &lt;&gt; "申請キャンセル") /ROW(データ蓄積!$AI$16:$AI$2000),0),ROW(データ蓄積!H52))),"")</f>
        <v/>
      </c>
      <c r="C62" s="1195" t="s">
        <v>585</v>
      </c>
      <c r="D62" s="721" t="str" cm="1">
        <f t="array" ref="D62">IFERROR(INDEX(データ蓄積!CR:CR,1/LARGE(INDEX((データ蓄積!$AI$16:$AI$2000&gt;0)* ((データ蓄積!$B$16:$B$2000 ="計画"))*(データ蓄積!$CD$16:$CD$2000 &lt;&gt; "申請キャンセル") /ROW(データ蓄積!$AI$16:$AI$2000),0),ROW(データ蓄積!CR52))),"")</f>
        <v/>
      </c>
      <c r="E62" s="653" t="str" cm="1">
        <f t="array" ref="E62">IFERROR(INDEX(データ蓄積!AK:AK,1/LARGE(INDEX((データ蓄積!$AI$16:$AI$2000&gt;0)* ((データ蓄積!$B$16:$B$2000 ="計画"))*(データ蓄積!$CD$16:$CD$2000 &lt;&gt; "申請キャンセル") /ROW(データ蓄積!$AI$16:$AI$2000),0),ROW(データ蓄積!AK52))),"")</f>
        <v/>
      </c>
      <c r="F62" s="653">
        <f>IFERROR(VLOOKUP($A62,INDEX('先導 3号(本体)'!$D$16:$D$1015,MATCH($A62,'先導 3号(本体)'!$D$16:$D$1015,0)):'先導 3号(本体)'!$DZ$1015,49,),0)</f>
        <v>0</v>
      </c>
      <c r="G62" s="653" t="str" cm="1">
        <f t="array" ref="G62">IFERROR(INDEX(データ蓄積!AI:AI,1/LARGE(INDEX((データ蓄積!$AI$16:$AI$2000&gt;0)* ((データ蓄積!$B$16:$B$2000 ="計画"))*(データ蓄積!$CD$16:$CD$2000 &lt;&gt; "申請キャンセル") /ROW(データ蓄積!$AI$16:$AI$2000),0),ROW(データ蓄積!AI52))),"")</f>
        <v/>
      </c>
      <c r="H62" s="1196"/>
      <c r="I62" s="1196"/>
      <c r="J62" s="1196"/>
      <c r="K62" s="651" t="str" cm="1">
        <f t="array" ref="K62">IFERROR(INDEX(データ蓄積!CQ:CQ,1/LARGE(INDEX((データ蓄積!$AI$16:$AI$2000&gt;0)* ((データ蓄積!$B$16:$B$2000 ="計画"))*(データ蓄積!$CD$16:$CD$2000 &lt;&gt; "申請キャンセル") /ROW(データ蓄積!$AI$16:$AI$2000),0),ROW(データ蓄積!CQ52))),"")</f>
        <v/>
      </c>
      <c r="L62" s="652"/>
      <c r="M62" s="718"/>
    </row>
    <row r="63" spans="1:13" ht="33.75" customHeight="1" x14ac:dyDescent="0.15">
      <c r="A63" s="717" t="str" cm="1">
        <f t="array" ref="A63">IFERROR(INDEX(データ蓄積!A:A,1/LARGE(INDEX((データ蓄積!$AI$16:$AI$2000&gt;0)* ((データ蓄積!$B$16:$B$2000 ="計画"))*(データ蓄積!$CD$16:$CD$2000 &lt;&gt; "申請キャンセル") /ROW(データ蓄積!$AI$16:$AI$2000),0),ROW(データ蓄積!A53))),"")</f>
        <v/>
      </c>
      <c r="B63" s="1195" t="str" cm="1">
        <f t="array" ref="B63">IFERROR(INDEX(データ蓄積!H:H,1/LARGE(INDEX((データ蓄積!$AI$16:$AI$2000&gt;0)* ((データ蓄積!$B$16:$B$2000 ="計画"))*(データ蓄積!$CD$16:$CD$2000 &lt;&gt; "申請キャンセル") /ROW(データ蓄積!$AI$16:$AI$2000),0),ROW(データ蓄積!H53))),"")</f>
        <v/>
      </c>
      <c r="C63" s="1195" t="s">
        <v>585</v>
      </c>
      <c r="D63" s="721" t="str" cm="1">
        <f t="array" ref="D63">IFERROR(INDEX(データ蓄積!CR:CR,1/LARGE(INDEX((データ蓄積!$AI$16:$AI$2000&gt;0)* ((データ蓄積!$B$16:$B$2000 ="計画"))*(データ蓄積!$CD$16:$CD$2000 &lt;&gt; "申請キャンセル") /ROW(データ蓄積!$AI$16:$AI$2000),0),ROW(データ蓄積!CR53))),"")</f>
        <v/>
      </c>
      <c r="E63" s="653" t="str" cm="1">
        <f t="array" ref="E63">IFERROR(INDEX(データ蓄積!AK:AK,1/LARGE(INDEX((データ蓄積!$AI$16:$AI$2000&gt;0)* ((データ蓄積!$B$16:$B$2000 ="計画"))*(データ蓄積!$CD$16:$CD$2000 &lt;&gt; "申請キャンセル") /ROW(データ蓄積!$AI$16:$AI$2000),0),ROW(データ蓄積!AK53))),"")</f>
        <v/>
      </c>
      <c r="F63" s="653">
        <f>IFERROR(VLOOKUP($A63,INDEX('先導 3号(本体)'!$D$16:$D$1015,MATCH($A63,'先導 3号(本体)'!$D$16:$D$1015,0)):'先導 3号(本体)'!$DZ$1015,49,),0)</f>
        <v>0</v>
      </c>
      <c r="G63" s="653" t="str" cm="1">
        <f t="array" ref="G63">IFERROR(INDEX(データ蓄積!AI:AI,1/LARGE(INDEX((データ蓄積!$AI$16:$AI$2000&gt;0)* ((データ蓄積!$B$16:$B$2000 ="計画"))*(データ蓄積!$CD$16:$CD$2000 &lt;&gt; "申請キャンセル") /ROW(データ蓄積!$AI$16:$AI$2000),0),ROW(データ蓄積!AI53))),"")</f>
        <v/>
      </c>
      <c r="H63" s="1196"/>
      <c r="I63" s="1196"/>
      <c r="J63" s="1196"/>
      <c r="K63" s="651" t="str" cm="1">
        <f t="array" ref="K63">IFERROR(INDEX(データ蓄積!CQ:CQ,1/LARGE(INDEX((データ蓄積!$AI$16:$AI$2000&gt;0)* ((データ蓄積!$B$16:$B$2000 ="計画"))*(データ蓄積!$CD$16:$CD$2000 &lt;&gt; "申請キャンセル") /ROW(データ蓄積!$AI$16:$AI$2000),0),ROW(データ蓄積!CQ53))),"")</f>
        <v/>
      </c>
      <c r="L63" s="652"/>
      <c r="M63" s="718"/>
    </row>
    <row r="64" spans="1:13" ht="33.75" customHeight="1" x14ac:dyDescent="0.15">
      <c r="A64" s="717" t="str" cm="1">
        <f t="array" ref="A64">IFERROR(INDEX(データ蓄積!A:A,1/LARGE(INDEX((データ蓄積!$AI$16:$AI$2000&gt;0)* ((データ蓄積!$B$16:$B$2000 ="計画"))*(データ蓄積!$CD$16:$CD$2000 &lt;&gt; "申請キャンセル") /ROW(データ蓄積!$AI$16:$AI$2000),0),ROW(データ蓄積!A54))),"")</f>
        <v/>
      </c>
      <c r="B64" s="1195" t="str" cm="1">
        <f t="array" ref="B64">IFERROR(INDEX(データ蓄積!H:H,1/LARGE(INDEX((データ蓄積!$AI$16:$AI$2000&gt;0)* ((データ蓄積!$B$16:$B$2000 ="計画"))*(データ蓄積!$CD$16:$CD$2000 &lt;&gt; "申請キャンセル") /ROW(データ蓄積!$AI$16:$AI$2000),0),ROW(データ蓄積!H54))),"")</f>
        <v/>
      </c>
      <c r="C64" s="1195" t="s">
        <v>585</v>
      </c>
      <c r="D64" s="721" t="str" cm="1">
        <f t="array" ref="D64">IFERROR(INDEX(データ蓄積!CR:CR,1/LARGE(INDEX((データ蓄積!$AI$16:$AI$2000&gt;0)* ((データ蓄積!$B$16:$B$2000 ="計画"))*(データ蓄積!$CD$16:$CD$2000 &lt;&gt; "申請キャンセル") /ROW(データ蓄積!$AI$16:$AI$2000),0),ROW(データ蓄積!CR54))),"")</f>
        <v/>
      </c>
      <c r="E64" s="653" t="str" cm="1">
        <f t="array" ref="E64">IFERROR(INDEX(データ蓄積!AK:AK,1/LARGE(INDEX((データ蓄積!$AI$16:$AI$2000&gt;0)* ((データ蓄積!$B$16:$B$2000 ="計画"))*(データ蓄積!$CD$16:$CD$2000 &lt;&gt; "申請キャンセル") /ROW(データ蓄積!$AI$16:$AI$2000),0),ROW(データ蓄積!AK54))),"")</f>
        <v/>
      </c>
      <c r="F64" s="653">
        <f>IFERROR(VLOOKUP($A64,INDEX('先導 3号(本体)'!$D$16:$D$1015,MATCH($A64,'先導 3号(本体)'!$D$16:$D$1015,0)):'先導 3号(本体)'!$DZ$1015,49,),0)</f>
        <v>0</v>
      </c>
      <c r="G64" s="653" t="str" cm="1">
        <f t="array" ref="G64">IFERROR(INDEX(データ蓄積!AI:AI,1/LARGE(INDEX((データ蓄積!$AI$16:$AI$2000&gt;0)* ((データ蓄積!$B$16:$B$2000 ="計画"))*(データ蓄積!$CD$16:$CD$2000 &lt;&gt; "申請キャンセル") /ROW(データ蓄積!$AI$16:$AI$2000),0),ROW(データ蓄積!AI54))),"")</f>
        <v/>
      </c>
      <c r="H64" s="1196"/>
      <c r="I64" s="1196"/>
      <c r="J64" s="1196"/>
      <c r="K64" s="651" t="str" cm="1">
        <f t="array" ref="K64">IFERROR(INDEX(データ蓄積!CQ:CQ,1/LARGE(INDEX((データ蓄積!$AI$16:$AI$2000&gt;0)* ((データ蓄積!$B$16:$B$2000 ="計画"))*(データ蓄積!$CD$16:$CD$2000 &lt;&gt; "申請キャンセル") /ROW(データ蓄積!$AI$16:$AI$2000),0),ROW(データ蓄積!CQ54))),"")</f>
        <v/>
      </c>
      <c r="L64" s="652"/>
      <c r="M64" s="718"/>
    </row>
    <row r="65" spans="1:13" ht="33.75" customHeight="1" x14ac:dyDescent="0.15">
      <c r="A65" s="717" t="str" cm="1">
        <f t="array" ref="A65">IFERROR(INDEX(データ蓄積!A:A,1/LARGE(INDEX((データ蓄積!$AI$16:$AI$2000&gt;0)* ((データ蓄積!$B$16:$B$2000 ="計画"))*(データ蓄積!$CD$16:$CD$2000 &lt;&gt; "申請キャンセル") /ROW(データ蓄積!$AI$16:$AI$2000),0),ROW(データ蓄積!A55))),"")</f>
        <v/>
      </c>
      <c r="B65" s="1195" t="str" cm="1">
        <f t="array" ref="B65">IFERROR(INDEX(データ蓄積!H:H,1/LARGE(INDEX((データ蓄積!$AI$16:$AI$2000&gt;0)* ((データ蓄積!$B$16:$B$2000 ="計画"))*(データ蓄積!$CD$16:$CD$2000 &lt;&gt; "申請キャンセル") /ROW(データ蓄積!$AI$16:$AI$2000),0),ROW(データ蓄積!H55))),"")</f>
        <v/>
      </c>
      <c r="C65" s="1195" t="s">
        <v>585</v>
      </c>
      <c r="D65" s="721" t="str" cm="1">
        <f t="array" ref="D65">IFERROR(INDEX(データ蓄積!CR:CR,1/LARGE(INDEX((データ蓄積!$AI$16:$AI$2000&gt;0)* ((データ蓄積!$B$16:$B$2000 ="計画"))*(データ蓄積!$CD$16:$CD$2000 &lt;&gt; "申請キャンセル") /ROW(データ蓄積!$AI$16:$AI$2000),0),ROW(データ蓄積!CR55))),"")</f>
        <v/>
      </c>
      <c r="E65" s="653" t="str" cm="1">
        <f t="array" ref="E65">IFERROR(INDEX(データ蓄積!AK:AK,1/LARGE(INDEX((データ蓄積!$AI$16:$AI$2000&gt;0)* ((データ蓄積!$B$16:$B$2000 ="計画"))*(データ蓄積!$CD$16:$CD$2000 &lt;&gt; "申請キャンセル") /ROW(データ蓄積!$AI$16:$AI$2000),0),ROW(データ蓄積!AK55))),"")</f>
        <v/>
      </c>
      <c r="F65" s="653">
        <f>IFERROR(VLOOKUP($A65,INDEX('先導 3号(本体)'!$D$16:$D$1015,MATCH($A65,'先導 3号(本体)'!$D$16:$D$1015,0)):'先導 3号(本体)'!$DZ$1015,49,),0)</f>
        <v>0</v>
      </c>
      <c r="G65" s="653" t="str" cm="1">
        <f t="array" ref="G65">IFERROR(INDEX(データ蓄積!AI:AI,1/LARGE(INDEX((データ蓄積!$AI$16:$AI$2000&gt;0)* ((データ蓄積!$B$16:$B$2000 ="計画"))*(データ蓄積!$CD$16:$CD$2000 &lt;&gt; "申請キャンセル") /ROW(データ蓄積!$AI$16:$AI$2000),0),ROW(データ蓄積!AI55))),"")</f>
        <v/>
      </c>
      <c r="H65" s="1196"/>
      <c r="I65" s="1196"/>
      <c r="J65" s="1196"/>
      <c r="K65" s="651" t="str" cm="1">
        <f t="array" ref="K65">IFERROR(INDEX(データ蓄積!CQ:CQ,1/LARGE(INDEX((データ蓄積!$AI$16:$AI$2000&gt;0)* ((データ蓄積!$B$16:$B$2000 ="計画"))*(データ蓄積!$CD$16:$CD$2000 &lt;&gt; "申請キャンセル") /ROW(データ蓄積!$AI$16:$AI$2000),0),ROW(データ蓄積!CQ55))),"")</f>
        <v/>
      </c>
      <c r="L65" s="652"/>
      <c r="M65" s="718"/>
    </row>
    <row r="66" spans="1:13" ht="33.75" customHeight="1" x14ac:dyDescent="0.15">
      <c r="A66" s="717" t="str" cm="1">
        <f t="array" ref="A66">IFERROR(INDEX(データ蓄積!A:A,1/LARGE(INDEX((データ蓄積!$AI$16:$AI$2000&gt;0)* ((データ蓄積!$B$16:$B$2000 ="計画"))*(データ蓄積!$CD$16:$CD$2000 &lt;&gt; "申請キャンセル") /ROW(データ蓄積!$AI$16:$AI$2000),0),ROW(データ蓄積!A56))),"")</f>
        <v/>
      </c>
      <c r="B66" s="1195" t="str" cm="1">
        <f t="array" ref="B66">IFERROR(INDEX(データ蓄積!H:H,1/LARGE(INDEX((データ蓄積!$AI$16:$AI$2000&gt;0)* ((データ蓄積!$B$16:$B$2000 ="計画"))*(データ蓄積!$CD$16:$CD$2000 &lt;&gt; "申請キャンセル") /ROW(データ蓄積!$AI$16:$AI$2000),0),ROW(データ蓄積!H56))),"")</f>
        <v/>
      </c>
      <c r="C66" s="1195" t="s">
        <v>585</v>
      </c>
      <c r="D66" s="721" t="str" cm="1">
        <f t="array" ref="D66">IFERROR(INDEX(データ蓄積!CR:CR,1/LARGE(INDEX((データ蓄積!$AI$16:$AI$2000&gt;0)* ((データ蓄積!$B$16:$B$2000 ="計画"))*(データ蓄積!$CD$16:$CD$2000 &lt;&gt; "申請キャンセル") /ROW(データ蓄積!$AI$16:$AI$2000),0),ROW(データ蓄積!CR56))),"")</f>
        <v/>
      </c>
      <c r="E66" s="653" t="str" cm="1">
        <f t="array" ref="E66">IFERROR(INDEX(データ蓄積!AK:AK,1/LARGE(INDEX((データ蓄積!$AI$16:$AI$2000&gt;0)* ((データ蓄積!$B$16:$B$2000 ="計画"))*(データ蓄積!$CD$16:$CD$2000 &lt;&gt; "申請キャンセル") /ROW(データ蓄積!$AI$16:$AI$2000),0),ROW(データ蓄積!AK56))),"")</f>
        <v/>
      </c>
      <c r="F66" s="653">
        <f>IFERROR(VLOOKUP($A66,INDEX('先導 3号(本体)'!$D$16:$D$1015,MATCH($A66,'先導 3号(本体)'!$D$16:$D$1015,0)):'先導 3号(本体)'!$DZ$1015,49,),0)</f>
        <v>0</v>
      </c>
      <c r="G66" s="653" t="str" cm="1">
        <f t="array" ref="G66">IFERROR(INDEX(データ蓄積!AI:AI,1/LARGE(INDEX((データ蓄積!$AI$16:$AI$2000&gt;0)* ((データ蓄積!$B$16:$B$2000 ="計画"))*(データ蓄積!$CD$16:$CD$2000 &lt;&gt; "申請キャンセル") /ROW(データ蓄積!$AI$16:$AI$2000),0),ROW(データ蓄積!AI56))),"")</f>
        <v/>
      </c>
      <c r="H66" s="1196"/>
      <c r="I66" s="1196"/>
      <c r="J66" s="1196"/>
      <c r="K66" s="651" t="str" cm="1">
        <f t="array" ref="K66">IFERROR(INDEX(データ蓄積!CQ:CQ,1/LARGE(INDEX((データ蓄積!$AI$16:$AI$2000&gt;0)* ((データ蓄積!$B$16:$B$2000 ="計画"))*(データ蓄積!$CD$16:$CD$2000 &lt;&gt; "申請キャンセル") /ROW(データ蓄積!$AI$16:$AI$2000),0),ROW(データ蓄積!CQ56))),"")</f>
        <v/>
      </c>
      <c r="L66" s="652"/>
      <c r="M66" s="718"/>
    </row>
    <row r="67" spans="1:13" ht="33.75" customHeight="1" x14ac:dyDescent="0.15">
      <c r="A67" s="717" t="str" cm="1">
        <f t="array" ref="A67">IFERROR(INDEX(データ蓄積!A:A,1/LARGE(INDEX((データ蓄積!$AI$16:$AI$2000&gt;0)* ((データ蓄積!$B$16:$B$2000 ="計画"))*(データ蓄積!$CD$16:$CD$2000 &lt;&gt; "申請キャンセル") /ROW(データ蓄積!$AI$16:$AI$2000),0),ROW(データ蓄積!A57))),"")</f>
        <v/>
      </c>
      <c r="B67" s="1195" t="str" cm="1">
        <f t="array" ref="B67">IFERROR(INDEX(データ蓄積!H:H,1/LARGE(INDEX((データ蓄積!$AI$16:$AI$2000&gt;0)* ((データ蓄積!$B$16:$B$2000 ="計画"))*(データ蓄積!$CD$16:$CD$2000 &lt;&gt; "申請キャンセル") /ROW(データ蓄積!$AI$16:$AI$2000),0),ROW(データ蓄積!H57))),"")</f>
        <v/>
      </c>
      <c r="C67" s="1195" t="s">
        <v>585</v>
      </c>
      <c r="D67" s="721" t="str" cm="1">
        <f t="array" ref="D67">IFERROR(INDEX(データ蓄積!CR:CR,1/LARGE(INDEX((データ蓄積!$AI$16:$AI$2000&gt;0)* ((データ蓄積!$B$16:$B$2000 ="計画"))*(データ蓄積!$CD$16:$CD$2000 &lt;&gt; "申請キャンセル") /ROW(データ蓄積!$AI$16:$AI$2000),0),ROW(データ蓄積!CR57))),"")</f>
        <v/>
      </c>
      <c r="E67" s="653" t="str" cm="1">
        <f t="array" ref="E67">IFERROR(INDEX(データ蓄積!AK:AK,1/LARGE(INDEX((データ蓄積!$AI$16:$AI$2000&gt;0)* ((データ蓄積!$B$16:$B$2000 ="計画"))*(データ蓄積!$CD$16:$CD$2000 &lt;&gt; "申請キャンセル") /ROW(データ蓄積!$AI$16:$AI$2000),0),ROW(データ蓄積!AK57))),"")</f>
        <v/>
      </c>
      <c r="F67" s="653">
        <f>IFERROR(VLOOKUP($A67,INDEX('先導 3号(本体)'!$D$16:$D$1015,MATCH($A67,'先導 3号(本体)'!$D$16:$D$1015,0)):'先導 3号(本体)'!$DZ$1015,49,),0)</f>
        <v>0</v>
      </c>
      <c r="G67" s="653" t="str" cm="1">
        <f t="array" ref="G67">IFERROR(INDEX(データ蓄積!AI:AI,1/LARGE(INDEX((データ蓄積!$AI$16:$AI$2000&gt;0)* ((データ蓄積!$B$16:$B$2000 ="計画"))*(データ蓄積!$CD$16:$CD$2000 &lt;&gt; "申請キャンセル") /ROW(データ蓄積!$AI$16:$AI$2000),0),ROW(データ蓄積!AI57))),"")</f>
        <v/>
      </c>
      <c r="H67" s="1196"/>
      <c r="I67" s="1196"/>
      <c r="J67" s="1196"/>
      <c r="K67" s="651" t="str" cm="1">
        <f t="array" ref="K67">IFERROR(INDEX(データ蓄積!CQ:CQ,1/LARGE(INDEX((データ蓄積!$AI$16:$AI$2000&gt;0)* ((データ蓄積!$B$16:$B$2000 ="計画"))*(データ蓄積!$CD$16:$CD$2000 &lt;&gt; "申請キャンセル") /ROW(データ蓄積!$AI$16:$AI$2000),0),ROW(データ蓄積!CQ57))),"")</f>
        <v/>
      </c>
      <c r="L67" s="652"/>
      <c r="M67" s="718"/>
    </row>
    <row r="68" spans="1:13" ht="33.75" customHeight="1" x14ac:dyDescent="0.15">
      <c r="A68" s="717" t="str" cm="1">
        <f t="array" ref="A68">IFERROR(INDEX(データ蓄積!A:A,1/LARGE(INDEX((データ蓄積!$AI$16:$AI$2000&gt;0)* ((データ蓄積!$B$16:$B$2000 ="計画"))*(データ蓄積!$CD$16:$CD$2000 &lt;&gt; "申請キャンセル") /ROW(データ蓄積!$AI$16:$AI$2000),0),ROW(データ蓄積!A58))),"")</f>
        <v/>
      </c>
      <c r="B68" s="1195" t="str" cm="1">
        <f t="array" ref="B68">IFERROR(INDEX(データ蓄積!H:H,1/LARGE(INDEX((データ蓄積!$AI$16:$AI$2000&gt;0)* ((データ蓄積!$B$16:$B$2000 ="計画"))*(データ蓄積!$CD$16:$CD$2000 &lt;&gt; "申請キャンセル") /ROW(データ蓄積!$AI$16:$AI$2000),0),ROW(データ蓄積!H58))),"")</f>
        <v/>
      </c>
      <c r="C68" s="1195" t="s">
        <v>585</v>
      </c>
      <c r="D68" s="721" t="str" cm="1">
        <f t="array" ref="D68">IFERROR(INDEX(データ蓄積!CR:CR,1/LARGE(INDEX((データ蓄積!$AI$16:$AI$2000&gt;0)* ((データ蓄積!$B$16:$B$2000 ="計画"))*(データ蓄積!$CD$16:$CD$2000 &lt;&gt; "申請キャンセル") /ROW(データ蓄積!$AI$16:$AI$2000),0),ROW(データ蓄積!CR58))),"")</f>
        <v/>
      </c>
      <c r="E68" s="653" t="str" cm="1">
        <f t="array" ref="E68">IFERROR(INDEX(データ蓄積!AK:AK,1/LARGE(INDEX((データ蓄積!$AI$16:$AI$2000&gt;0)* ((データ蓄積!$B$16:$B$2000 ="計画"))*(データ蓄積!$CD$16:$CD$2000 &lt;&gt; "申請キャンセル") /ROW(データ蓄積!$AI$16:$AI$2000),0),ROW(データ蓄積!AK58))),"")</f>
        <v/>
      </c>
      <c r="F68" s="653">
        <f>IFERROR(VLOOKUP($A68,INDEX('先導 3号(本体)'!$D$16:$D$1015,MATCH($A68,'先導 3号(本体)'!$D$16:$D$1015,0)):'先導 3号(本体)'!$DZ$1015,49,),0)</f>
        <v>0</v>
      </c>
      <c r="G68" s="653" t="str" cm="1">
        <f t="array" ref="G68">IFERROR(INDEX(データ蓄積!AI:AI,1/LARGE(INDEX((データ蓄積!$AI$16:$AI$2000&gt;0)* ((データ蓄積!$B$16:$B$2000 ="計画"))*(データ蓄積!$CD$16:$CD$2000 &lt;&gt; "申請キャンセル") /ROW(データ蓄積!$AI$16:$AI$2000),0),ROW(データ蓄積!AI58))),"")</f>
        <v/>
      </c>
      <c r="H68" s="1196"/>
      <c r="I68" s="1196"/>
      <c r="J68" s="1196"/>
      <c r="K68" s="651" t="str" cm="1">
        <f t="array" ref="K68">IFERROR(INDEX(データ蓄積!CQ:CQ,1/LARGE(INDEX((データ蓄積!$AI$16:$AI$2000&gt;0)* ((データ蓄積!$B$16:$B$2000 ="計画"))*(データ蓄積!$CD$16:$CD$2000 &lt;&gt; "申請キャンセル") /ROW(データ蓄積!$AI$16:$AI$2000),0),ROW(データ蓄積!CQ58))),"")</f>
        <v/>
      </c>
      <c r="L68" s="652"/>
      <c r="M68" s="718"/>
    </row>
    <row r="69" spans="1:13" ht="33.75" customHeight="1" x14ac:dyDescent="0.15">
      <c r="A69" s="717" t="str" cm="1">
        <f t="array" ref="A69">IFERROR(INDEX(データ蓄積!A:A,1/LARGE(INDEX((データ蓄積!$AI$16:$AI$2000&gt;0)* ((データ蓄積!$B$16:$B$2000 ="計画"))*(データ蓄積!$CD$16:$CD$2000 &lt;&gt; "申請キャンセル") /ROW(データ蓄積!$AI$16:$AI$2000),0),ROW(データ蓄積!A59))),"")</f>
        <v/>
      </c>
      <c r="B69" s="1195" t="str" cm="1">
        <f t="array" ref="B69">IFERROR(INDEX(データ蓄積!H:H,1/LARGE(INDEX((データ蓄積!$AI$16:$AI$2000&gt;0)* ((データ蓄積!$B$16:$B$2000 ="計画"))*(データ蓄積!$CD$16:$CD$2000 &lt;&gt; "申請キャンセル") /ROW(データ蓄積!$AI$16:$AI$2000),0),ROW(データ蓄積!H59))),"")</f>
        <v/>
      </c>
      <c r="C69" s="1195" t="s">
        <v>585</v>
      </c>
      <c r="D69" s="721" t="str" cm="1">
        <f t="array" ref="D69">IFERROR(INDEX(データ蓄積!CR:CR,1/LARGE(INDEX((データ蓄積!$AI$16:$AI$2000&gt;0)* ((データ蓄積!$B$16:$B$2000 ="計画"))*(データ蓄積!$CD$16:$CD$2000 &lt;&gt; "申請キャンセル") /ROW(データ蓄積!$AI$16:$AI$2000),0),ROW(データ蓄積!CR59))),"")</f>
        <v/>
      </c>
      <c r="E69" s="653" t="str" cm="1">
        <f t="array" ref="E69">IFERROR(INDEX(データ蓄積!AK:AK,1/LARGE(INDEX((データ蓄積!$AI$16:$AI$2000&gt;0)* ((データ蓄積!$B$16:$B$2000 ="計画"))*(データ蓄積!$CD$16:$CD$2000 &lt;&gt; "申請キャンセル") /ROW(データ蓄積!$AI$16:$AI$2000),0),ROW(データ蓄積!AK59))),"")</f>
        <v/>
      </c>
      <c r="F69" s="653">
        <f>IFERROR(VLOOKUP($A69,INDEX('先導 3号(本体)'!$D$16:$D$1015,MATCH($A69,'先導 3号(本体)'!$D$16:$D$1015,0)):'先導 3号(本体)'!$DZ$1015,49,),0)</f>
        <v>0</v>
      </c>
      <c r="G69" s="653" t="str" cm="1">
        <f t="array" ref="G69">IFERROR(INDEX(データ蓄積!AI:AI,1/LARGE(INDEX((データ蓄積!$AI$16:$AI$2000&gt;0)* ((データ蓄積!$B$16:$B$2000 ="計画"))*(データ蓄積!$CD$16:$CD$2000 &lt;&gt; "申請キャンセル") /ROW(データ蓄積!$AI$16:$AI$2000),0),ROW(データ蓄積!AI59))),"")</f>
        <v/>
      </c>
      <c r="H69" s="1196"/>
      <c r="I69" s="1196"/>
      <c r="J69" s="1196"/>
      <c r="K69" s="651" t="str" cm="1">
        <f t="array" ref="K69">IFERROR(INDEX(データ蓄積!CQ:CQ,1/LARGE(INDEX((データ蓄積!$AI$16:$AI$2000&gt;0)* ((データ蓄積!$B$16:$B$2000 ="計画"))*(データ蓄積!$CD$16:$CD$2000 &lt;&gt; "申請キャンセル") /ROW(データ蓄積!$AI$16:$AI$2000),0),ROW(データ蓄積!CQ59))),"")</f>
        <v/>
      </c>
      <c r="L69" s="652"/>
      <c r="M69" s="718"/>
    </row>
    <row r="70" spans="1:13" ht="33.75" customHeight="1" x14ac:dyDescent="0.15">
      <c r="A70" s="717" t="str" cm="1">
        <f t="array" ref="A70">IFERROR(INDEX(データ蓄積!A:A,1/LARGE(INDEX((データ蓄積!$AI$16:$AI$2000&gt;0)* ((データ蓄積!$B$16:$B$2000 ="計画"))*(データ蓄積!$CD$16:$CD$2000 &lt;&gt; "申請キャンセル") /ROW(データ蓄積!$AI$16:$AI$2000),0),ROW(データ蓄積!A60))),"")</f>
        <v/>
      </c>
      <c r="B70" s="1195" t="str" cm="1">
        <f t="array" ref="B70">IFERROR(INDEX(データ蓄積!H:H,1/LARGE(INDEX((データ蓄積!$AI$16:$AI$2000&gt;0)* ((データ蓄積!$B$16:$B$2000 ="計画"))*(データ蓄積!$CD$16:$CD$2000 &lt;&gt; "申請キャンセル") /ROW(データ蓄積!$AI$16:$AI$2000),0),ROW(データ蓄積!H60))),"")</f>
        <v/>
      </c>
      <c r="C70" s="1195" t="s">
        <v>585</v>
      </c>
      <c r="D70" s="721" t="str" cm="1">
        <f t="array" ref="D70">IFERROR(INDEX(データ蓄積!CR:CR,1/LARGE(INDEX((データ蓄積!$AI$16:$AI$2000&gt;0)* ((データ蓄積!$B$16:$B$2000 ="計画"))*(データ蓄積!$CD$16:$CD$2000 &lt;&gt; "申請キャンセル") /ROW(データ蓄積!$AI$16:$AI$2000),0),ROW(データ蓄積!CR60))),"")</f>
        <v/>
      </c>
      <c r="E70" s="653" t="str" cm="1">
        <f t="array" ref="E70">IFERROR(INDEX(データ蓄積!AK:AK,1/LARGE(INDEX((データ蓄積!$AI$16:$AI$2000&gt;0)* ((データ蓄積!$B$16:$B$2000 ="計画"))*(データ蓄積!$CD$16:$CD$2000 &lt;&gt; "申請キャンセル") /ROW(データ蓄積!$AI$16:$AI$2000),0),ROW(データ蓄積!AK60))),"")</f>
        <v/>
      </c>
      <c r="F70" s="653">
        <f>IFERROR(VLOOKUP($A70,INDEX('先導 3号(本体)'!$D$16:$D$1015,MATCH($A70,'先導 3号(本体)'!$D$16:$D$1015,0)):'先導 3号(本体)'!$DZ$1015,49,),0)</f>
        <v>0</v>
      </c>
      <c r="G70" s="653" t="str" cm="1">
        <f t="array" ref="G70">IFERROR(INDEX(データ蓄積!AI:AI,1/LARGE(INDEX((データ蓄積!$AI$16:$AI$2000&gt;0)* ((データ蓄積!$B$16:$B$2000 ="計画"))*(データ蓄積!$CD$16:$CD$2000 &lt;&gt; "申請キャンセル") /ROW(データ蓄積!$AI$16:$AI$2000),0),ROW(データ蓄積!AI60))),"")</f>
        <v/>
      </c>
      <c r="H70" s="1196"/>
      <c r="I70" s="1196"/>
      <c r="J70" s="1196"/>
      <c r="K70" s="651" t="str" cm="1">
        <f t="array" ref="K70">IFERROR(INDEX(データ蓄積!CQ:CQ,1/LARGE(INDEX((データ蓄積!$AI$16:$AI$2000&gt;0)* ((データ蓄積!$B$16:$B$2000 ="計画"))*(データ蓄積!$CD$16:$CD$2000 &lt;&gt; "申請キャンセル") /ROW(データ蓄積!$AI$16:$AI$2000),0),ROW(データ蓄積!CQ60))),"")</f>
        <v/>
      </c>
      <c r="L70" s="652"/>
      <c r="M70" s="718"/>
    </row>
    <row r="71" spans="1:13" ht="33.75" customHeight="1" x14ac:dyDescent="0.15">
      <c r="A71" s="717" t="str" cm="1">
        <f t="array" ref="A71">IFERROR(INDEX(データ蓄積!A:A,1/LARGE(INDEX((データ蓄積!$AI$16:$AI$2000&gt;0)* ((データ蓄積!$B$16:$B$2000 ="計画"))*(データ蓄積!$CD$16:$CD$2000 &lt;&gt; "申請キャンセル") /ROW(データ蓄積!$AI$16:$AI$2000),0),ROW(データ蓄積!A61))),"")</f>
        <v/>
      </c>
      <c r="B71" s="1195" t="str" cm="1">
        <f t="array" ref="B71">IFERROR(INDEX(データ蓄積!H:H,1/LARGE(INDEX((データ蓄積!$AI$16:$AI$2000&gt;0)* ((データ蓄積!$B$16:$B$2000 ="計画"))*(データ蓄積!$CD$16:$CD$2000 &lt;&gt; "申請キャンセル") /ROW(データ蓄積!$AI$16:$AI$2000),0),ROW(データ蓄積!H61))),"")</f>
        <v/>
      </c>
      <c r="C71" s="1195" t="s">
        <v>585</v>
      </c>
      <c r="D71" s="721" t="str" cm="1">
        <f t="array" ref="D71">IFERROR(INDEX(データ蓄積!CR:CR,1/LARGE(INDEX((データ蓄積!$AI$16:$AI$2000&gt;0)* ((データ蓄積!$B$16:$B$2000 ="計画"))*(データ蓄積!$CD$16:$CD$2000 &lt;&gt; "申請キャンセル") /ROW(データ蓄積!$AI$16:$AI$2000),0),ROW(データ蓄積!CR61))),"")</f>
        <v/>
      </c>
      <c r="E71" s="653" t="str" cm="1">
        <f t="array" ref="E71">IFERROR(INDEX(データ蓄積!AK:AK,1/LARGE(INDEX((データ蓄積!$AI$16:$AI$2000&gt;0)* ((データ蓄積!$B$16:$B$2000 ="計画"))*(データ蓄積!$CD$16:$CD$2000 &lt;&gt; "申請キャンセル") /ROW(データ蓄積!$AI$16:$AI$2000),0),ROW(データ蓄積!AK61))),"")</f>
        <v/>
      </c>
      <c r="F71" s="653">
        <f>IFERROR(VLOOKUP($A71,INDEX('先導 3号(本体)'!$D$16:$D$1015,MATCH($A71,'先導 3号(本体)'!$D$16:$D$1015,0)):'先導 3号(本体)'!$DZ$1015,49,),0)</f>
        <v>0</v>
      </c>
      <c r="G71" s="653" t="str" cm="1">
        <f t="array" ref="G71">IFERROR(INDEX(データ蓄積!AI:AI,1/LARGE(INDEX((データ蓄積!$AI$16:$AI$2000&gt;0)* ((データ蓄積!$B$16:$B$2000 ="計画"))*(データ蓄積!$CD$16:$CD$2000 &lt;&gt; "申請キャンセル") /ROW(データ蓄積!$AI$16:$AI$2000),0),ROW(データ蓄積!AI61))),"")</f>
        <v/>
      </c>
      <c r="H71" s="1196"/>
      <c r="I71" s="1196"/>
      <c r="J71" s="1196"/>
      <c r="K71" s="651" t="str" cm="1">
        <f t="array" ref="K71">IFERROR(INDEX(データ蓄積!CQ:CQ,1/LARGE(INDEX((データ蓄積!$AI$16:$AI$2000&gt;0)* ((データ蓄積!$B$16:$B$2000 ="計画"))*(データ蓄積!$CD$16:$CD$2000 &lt;&gt; "申請キャンセル") /ROW(データ蓄積!$AI$16:$AI$2000),0),ROW(データ蓄積!CQ61))),"")</f>
        <v/>
      </c>
      <c r="L71" s="652"/>
      <c r="M71" s="718"/>
    </row>
    <row r="72" spans="1:13" ht="33.75" customHeight="1" x14ac:dyDescent="0.15">
      <c r="A72" s="717" t="str" cm="1">
        <f t="array" ref="A72">IFERROR(INDEX(データ蓄積!A:A,1/LARGE(INDEX((データ蓄積!$AI$16:$AI$2000&gt;0)* ((データ蓄積!$B$16:$B$2000 ="計画"))*(データ蓄積!$CD$16:$CD$2000 &lt;&gt; "申請キャンセル") /ROW(データ蓄積!$AI$16:$AI$2000),0),ROW(データ蓄積!A62))),"")</f>
        <v/>
      </c>
      <c r="B72" s="1195" t="str" cm="1">
        <f t="array" ref="B72">IFERROR(INDEX(データ蓄積!H:H,1/LARGE(INDEX((データ蓄積!$AI$16:$AI$2000&gt;0)* ((データ蓄積!$B$16:$B$2000 ="計画"))*(データ蓄積!$CD$16:$CD$2000 &lt;&gt; "申請キャンセル") /ROW(データ蓄積!$AI$16:$AI$2000),0),ROW(データ蓄積!H62))),"")</f>
        <v/>
      </c>
      <c r="C72" s="1195" t="s">
        <v>585</v>
      </c>
      <c r="D72" s="721" t="str" cm="1">
        <f t="array" ref="D72">IFERROR(INDEX(データ蓄積!CR:CR,1/LARGE(INDEX((データ蓄積!$AI$16:$AI$2000&gt;0)* ((データ蓄積!$B$16:$B$2000 ="計画"))*(データ蓄積!$CD$16:$CD$2000 &lt;&gt; "申請キャンセル") /ROW(データ蓄積!$AI$16:$AI$2000),0),ROW(データ蓄積!CR62))),"")</f>
        <v/>
      </c>
      <c r="E72" s="653" t="str" cm="1">
        <f t="array" ref="E72">IFERROR(INDEX(データ蓄積!AK:AK,1/LARGE(INDEX((データ蓄積!$AI$16:$AI$2000&gt;0)* ((データ蓄積!$B$16:$B$2000 ="計画"))*(データ蓄積!$CD$16:$CD$2000 &lt;&gt; "申請キャンセル") /ROW(データ蓄積!$AI$16:$AI$2000),0),ROW(データ蓄積!AK62))),"")</f>
        <v/>
      </c>
      <c r="F72" s="653">
        <f>IFERROR(VLOOKUP($A72,INDEX('先導 3号(本体)'!$D$16:$D$1015,MATCH($A72,'先導 3号(本体)'!$D$16:$D$1015,0)):'先導 3号(本体)'!$DZ$1015,49,),0)</f>
        <v>0</v>
      </c>
      <c r="G72" s="653" t="str" cm="1">
        <f t="array" ref="G72">IFERROR(INDEX(データ蓄積!AI:AI,1/LARGE(INDEX((データ蓄積!$AI$16:$AI$2000&gt;0)* ((データ蓄積!$B$16:$B$2000 ="計画"))*(データ蓄積!$CD$16:$CD$2000 &lt;&gt; "申請キャンセル") /ROW(データ蓄積!$AI$16:$AI$2000),0),ROW(データ蓄積!AI62))),"")</f>
        <v/>
      </c>
      <c r="H72" s="1196"/>
      <c r="I72" s="1196"/>
      <c r="J72" s="1196"/>
      <c r="K72" s="651" t="str" cm="1">
        <f t="array" ref="K72">IFERROR(INDEX(データ蓄積!CQ:CQ,1/LARGE(INDEX((データ蓄積!$AI$16:$AI$2000&gt;0)* ((データ蓄積!$B$16:$B$2000 ="計画"))*(データ蓄積!$CD$16:$CD$2000 &lt;&gt; "申請キャンセル") /ROW(データ蓄積!$AI$16:$AI$2000),0),ROW(データ蓄積!CQ62))),"")</f>
        <v/>
      </c>
      <c r="L72" s="652"/>
      <c r="M72" s="718"/>
    </row>
    <row r="73" spans="1:13" ht="33.75" customHeight="1" x14ac:dyDescent="0.15">
      <c r="A73" s="717" t="str" cm="1">
        <f t="array" ref="A73">IFERROR(INDEX(データ蓄積!A:A,1/LARGE(INDEX((データ蓄積!$AI$16:$AI$2000&gt;0)* ((データ蓄積!$B$16:$B$2000 ="計画"))*(データ蓄積!$CD$16:$CD$2000 &lt;&gt; "申請キャンセル") /ROW(データ蓄積!$AI$16:$AI$2000),0),ROW(データ蓄積!A63))),"")</f>
        <v/>
      </c>
      <c r="B73" s="1195" t="str" cm="1">
        <f t="array" ref="B73">IFERROR(INDEX(データ蓄積!H:H,1/LARGE(INDEX((データ蓄積!$AI$16:$AI$2000&gt;0)* ((データ蓄積!$B$16:$B$2000 ="計画"))*(データ蓄積!$CD$16:$CD$2000 &lt;&gt; "申請キャンセル") /ROW(データ蓄積!$AI$16:$AI$2000),0),ROW(データ蓄積!H63))),"")</f>
        <v/>
      </c>
      <c r="C73" s="1195" t="s">
        <v>585</v>
      </c>
      <c r="D73" s="721" t="str" cm="1">
        <f t="array" ref="D73">IFERROR(INDEX(データ蓄積!CR:CR,1/LARGE(INDEX((データ蓄積!$AI$16:$AI$2000&gt;0)* ((データ蓄積!$B$16:$B$2000 ="計画"))*(データ蓄積!$CD$16:$CD$2000 &lt;&gt; "申請キャンセル") /ROW(データ蓄積!$AI$16:$AI$2000),0),ROW(データ蓄積!CR63))),"")</f>
        <v/>
      </c>
      <c r="E73" s="653" t="str" cm="1">
        <f t="array" ref="E73">IFERROR(INDEX(データ蓄積!AK:AK,1/LARGE(INDEX((データ蓄積!$AI$16:$AI$2000&gt;0)* ((データ蓄積!$B$16:$B$2000 ="計画"))*(データ蓄積!$CD$16:$CD$2000 &lt;&gt; "申請キャンセル") /ROW(データ蓄積!$AI$16:$AI$2000),0),ROW(データ蓄積!AK63))),"")</f>
        <v/>
      </c>
      <c r="F73" s="653">
        <f>IFERROR(VLOOKUP($A73,INDEX('先導 3号(本体)'!$D$16:$D$1015,MATCH($A73,'先導 3号(本体)'!$D$16:$D$1015,0)):'先導 3号(本体)'!$DZ$1015,49,),0)</f>
        <v>0</v>
      </c>
      <c r="G73" s="653" t="str" cm="1">
        <f t="array" ref="G73">IFERROR(INDEX(データ蓄積!AI:AI,1/LARGE(INDEX((データ蓄積!$AI$16:$AI$2000&gt;0)* ((データ蓄積!$B$16:$B$2000 ="計画"))*(データ蓄積!$CD$16:$CD$2000 &lt;&gt; "申請キャンセル") /ROW(データ蓄積!$AI$16:$AI$2000),0),ROW(データ蓄積!AI63))),"")</f>
        <v/>
      </c>
      <c r="H73" s="1196"/>
      <c r="I73" s="1196"/>
      <c r="J73" s="1196"/>
      <c r="K73" s="651" t="str" cm="1">
        <f t="array" ref="K73">IFERROR(INDEX(データ蓄積!CQ:CQ,1/LARGE(INDEX((データ蓄積!$AI$16:$AI$2000&gt;0)* ((データ蓄積!$B$16:$B$2000 ="計画"))*(データ蓄積!$CD$16:$CD$2000 &lt;&gt; "申請キャンセル") /ROW(データ蓄積!$AI$16:$AI$2000),0),ROW(データ蓄積!CQ63))),"")</f>
        <v/>
      </c>
      <c r="L73" s="652"/>
      <c r="M73" s="718"/>
    </row>
    <row r="74" spans="1:13" ht="33.75" customHeight="1" x14ac:dyDescent="0.15">
      <c r="A74" s="717" t="str" cm="1">
        <f t="array" ref="A74">IFERROR(INDEX(データ蓄積!A:A,1/LARGE(INDEX((データ蓄積!$AI$16:$AI$2000&gt;0)* ((データ蓄積!$B$16:$B$2000 ="計画"))*(データ蓄積!$CD$16:$CD$2000 &lt;&gt; "申請キャンセル") /ROW(データ蓄積!$AI$16:$AI$2000),0),ROW(データ蓄積!A64))),"")</f>
        <v/>
      </c>
      <c r="B74" s="1195" t="str" cm="1">
        <f t="array" ref="B74">IFERROR(INDEX(データ蓄積!H:H,1/LARGE(INDEX((データ蓄積!$AI$16:$AI$2000&gt;0)* ((データ蓄積!$B$16:$B$2000 ="計画"))*(データ蓄積!$CD$16:$CD$2000 &lt;&gt; "申請キャンセル") /ROW(データ蓄積!$AI$16:$AI$2000),0),ROW(データ蓄積!H64))),"")</f>
        <v/>
      </c>
      <c r="C74" s="1195" t="s">
        <v>585</v>
      </c>
      <c r="D74" s="721" t="str" cm="1">
        <f t="array" ref="D74">IFERROR(INDEX(データ蓄積!CR:CR,1/LARGE(INDEX((データ蓄積!$AI$16:$AI$2000&gt;0)* ((データ蓄積!$B$16:$B$2000 ="計画"))*(データ蓄積!$CD$16:$CD$2000 &lt;&gt; "申請キャンセル") /ROW(データ蓄積!$AI$16:$AI$2000),0),ROW(データ蓄積!CR64))),"")</f>
        <v/>
      </c>
      <c r="E74" s="653" t="str" cm="1">
        <f t="array" ref="E74">IFERROR(INDEX(データ蓄積!AK:AK,1/LARGE(INDEX((データ蓄積!$AI$16:$AI$2000&gt;0)* ((データ蓄積!$B$16:$B$2000 ="計画"))*(データ蓄積!$CD$16:$CD$2000 &lt;&gt; "申請キャンセル") /ROW(データ蓄積!$AI$16:$AI$2000),0),ROW(データ蓄積!AK64))),"")</f>
        <v/>
      </c>
      <c r="F74" s="653">
        <f>IFERROR(VLOOKUP($A74,INDEX('先導 3号(本体)'!$D$16:$D$1015,MATCH($A74,'先導 3号(本体)'!$D$16:$D$1015,0)):'先導 3号(本体)'!$DZ$1015,49,),0)</f>
        <v>0</v>
      </c>
      <c r="G74" s="653" t="str" cm="1">
        <f t="array" ref="G74">IFERROR(INDEX(データ蓄積!AI:AI,1/LARGE(INDEX((データ蓄積!$AI$16:$AI$2000&gt;0)* ((データ蓄積!$B$16:$B$2000 ="計画"))*(データ蓄積!$CD$16:$CD$2000 &lt;&gt; "申請キャンセル") /ROW(データ蓄積!$AI$16:$AI$2000),0),ROW(データ蓄積!AI64))),"")</f>
        <v/>
      </c>
      <c r="H74" s="1196"/>
      <c r="I74" s="1196"/>
      <c r="J74" s="1196"/>
      <c r="K74" s="651" t="str" cm="1">
        <f t="array" ref="K74">IFERROR(INDEX(データ蓄積!CQ:CQ,1/LARGE(INDEX((データ蓄積!$AI$16:$AI$2000&gt;0)* ((データ蓄積!$B$16:$B$2000 ="計画"))*(データ蓄積!$CD$16:$CD$2000 &lt;&gt; "申請キャンセル") /ROW(データ蓄積!$AI$16:$AI$2000),0),ROW(データ蓄積!CQ64))),"")</f>
        <v/>
      </c>
      <c r="L74" s="652"/>
      <c r="M74" s="718"/>
    </row>
    <row r="75" spans="1:13" ht="33.75" customHeight="1" x14ac:dyDescent="0.15">
      <c r="A75" s="717" t="str" cm="1">
        <f t="array" ref="A75">IFERROR(INDEX(データ蓄積!A:A,1/LARGE(INDEX((データ蓄積!$AI$16:$AI$2000&gt;0)* ((データ蓄積!$B$16:$B$2000 ="計画"))*(データ蓄積!$CD$16:$CD$2000 &lt;&gt; "申請キャンセル") /ROW(データ蓄積!$AI$16:$AI$2000),0),ROW(データ蓄積!A65))),"")</f>
        <v/>
      </c>
      <c r="B75" s="1195" t="str" cm="1">
        <f t="array" ref="B75">IFERROR(INDEX(データ蓄積!H:H,1/LARGE(INDEX((データ蓄積!$AI$16:$AI$2000&gt;0)* ((データ蓄積!$B$16:$B$2000 ="計画"))*(データ蓄積!$CD$16:$CD$2000 &lt;&gt; "申請キャンセル") /ROW(データ蓄積!$AI$16:$AI$2000),0),ROW(データ蓄積!H65))),"")</f>
        <v/>
      </c>
      <c r="C75" s="1195" t="s">
        <v>585</v>
      </c>
      <c r="D75" s="721" t="str" cm="1">
        <f t="array" ref="D75">IFERROR(INDEX(データ蓄積!CR:CR,1/LARGE(INDEX((データ蓄積!$AI$16:$AI$2000&gt;0)* ((データ蓄積!$B$16:$B$2000 ="計画"))*(データ蓄積!$CD$16:$CD$2000 &lt;&gt; "申請キャンセル") /ROW(データ蓄積!$AI$16:$AI$2000),0),ROW(データ蓄積!CR65))),"")</f>
        <v/>
      </c>
      <c r="E75" s="653" t="str" cm="1">
        <f t="array" ref="E75">IFERROR(INDEX(データ蓄積!AK:AK,1/LARGE(INDEX((データ蓄積!$AI$16:$AI$2000&gt;0)* ((データ蓄積!$B$16:$B$2000 ="計画"))*(データ蓄積!$CD$16:$CD$2000 &lt;&gt; "申請キャンセル") /ROW(データ蓄積!$AI$16:$AI$2000),0),ROW(データ蓄積!AK65))),"")</f>
        <v/>
      </c>
      <c r="F75" s="653">
        <f>IFERROR(VLOOKUP($A75,INDEX('先導 3号(本体)'!$D$16:$D$1015,MATCH($A75,'先導 3号(本体)'!$D$16:$D$1015,0)):'先導 3号(本体)'!$DZ$1015,49,),0)</f>
        <v>0</v>
      </c>
      <c r="G75" s="653" t="str" cm="1">
        <f t="array" ref="G75">IFERROR(INDEX(データ蓄積!AI:AI,1/LARGE(INDEX((データ蓄積!$AI$16:$AI$2000&gt;0)* ((データ蓄積!$B$16:$B$2000 ="計画"))*(データ蓄積!$CD$16:$CD$2000 &lt;&gt; "申請キャンセル") /ROW(データ蓄積!$AI$16:$AI$2000),0),ROW(データ蓄積!AI65))),"")</f>
        <v/>
      </c>
      <c r="H75" s="1196"/>
      <c r="I75" s="1196"/>
      <c r="J75" s="1196"/>
      <c r="K75" s="651" t="str" cm="1">
        <f t="array" ref="K75">IFERROR(INDEX(データ蓄積!CQ:CQ,1/LARGE(INDEX((データ蓄積!$AI$16:$AI$2000&gt;0)* ((データ蓄積!$B$16:$B$2000 ="計画"))*(データ蓄積!$CD$16:$CD$2000 &lt;&gt; "申請キャンセル") /ROW(データ蓄積!$AI$16:$AI$2000),0),ROW(データ蓄積!CQ65))),"")</f>
        <v/>
      </c>
      <c r="L75" s="652"/>
      <c r="M75" s="718"/>
    </row>
    <row r="76" spans="1:13" ht="33.75" customHeight="1" x14ac:dyDescent="0.15">
      <c r="A76" s="717" t="str" cm="1">
        <f t="array" ref="A76">IFERROR(INDEX(データ蓄積!A:A,1/LARGE(INDEX((データ蓄積!$AI$16:$AI$2000&gt;0)* ((データ蓄積!$B$16:$B$2000 ="計画"))*(データ蓄積!$CD$16:$CD$2000 &lt;&gt; "申請キャンセル") /ROW(データ蓄積!$AI$16:$AI$2000),0),ROW(データ蓄積!A66))),"")</f>
        <v/>
      </c>
      <c r="B76" s="1195" t="str" cm="1">
        <f t="array" ref="B76">IFERROR(INDEX(データ蓄積!H:H,1/LARGE(INDEX((データ蓄積!$AI$16:$AI$2000&gt;0)* ((データ蓄積!$B$16:$B$2000 ="計画"))*(データ蓄積!$CD$16:$CD$2000 &lt;&gt; "申請キャンセル") /ROW(データ蓄積!$AI$16:$AI$2000),0),ROW(データ蓄積!H66))),"")</f>
        <v/>
      </c>
      <c r="C76" s="1195" t="s">
        <v>585</v>
      </c>
      <c r="D76" s="721" t="str" cm="1">
        <f t="array" ref="D76">IFERROR(INDEX(データ蓄積!CR:CR,1/LARGE(INDEX((データ蓄積!$AI$16:$AI$2000&gt;0)* ((データ蓄積!$B$16:$B$2000 ="計画"))*(データ蓄積!$CD$16:$CD$2000 &lt;&gt; "申請キャンセル") /ROW(データ蓄積!$AI$16:$AI$2000),0),ROW(データ蓄積!CR66))),"")</f>
        <v/>
      </c>
      <c r="E76" s="653" t="str" cm="1">
        <f t="array" ref="E76">IFERROR(INDEX(データ蓄積!AK:AK,1/LARGE(INDEX((データ蓄積!$AI$16:$AI$2000&gt;0)* ((データ蓄積!$B$16:$B$2000 ="計画"))*(データ蓄積!$CD$16:$CD$2000 &lt;&gt; "申請キャンセル") /ROW(データ蓄積!$AI$16:$AI$2000),0),ROW(データ蓄積!AK66))),"")</f>
        <v/>
      </c>
      <c r="F76" s="653">
        <f>IFERROR(VLOOKUP($A76,INDEX('先導 3号(本体)'!$D$16:$D$1015,MATCH($A76,'先導 3号(本体)'!$D$16:$D$1015,0)):'先導 3号(本体)'!$DZ$1015,49,),0)</f>
        <v>0</v>
      </c>
      <c r="G76" s="653" t="str" cm="1">
        <f t="array" ref="G76">IFERROR(INDEX(データ蓄積!AI:AI,1/LARGE(INDEX((データ蓄積!$AI$16:$AI$2000&gt;0)* ((データ蓄積!$B$16:$B$2000 ="計画"))*(データ蓄積!$CD$16:$CD$2000 &lt;&gt; "申請キャンセル") /ROW(データ蓄積!$AI$16:$AI$2000),0),ROW(データ蓄積!AI66))),"")</f>
        <v/>
      </c>
      <c r="H76" s="1196"/>
      <c r="I76" s="1196"/>
      <c r="J76" s="1196"/>
      <c r="K76" s="651" t="str" cm="1">
        <f t="array" ref="K76">IFERROR(INDEX(データ蓄積!CQ:CQ,1/LARGE(INDEX((データ蓄積!$AI$16:$AI$2000&gt;0)* ((データ蓄積!$B$16:$B$2000 ="計画"))*(データ蓄積!$CD$16:$CD$2000 &lt;&gt; "申請キャンセル") /ROW(データ蓄積!$AI$16:$AI$2000),0),ROW(データ蓄積!CQ66))),"")</f>
        <v/>
      </c>
      <c r="L76" s="652"/>
      <c r="M76" s="718"/>
    </row>
    <row r="77" spans="1:13" ht="33.75" customHeight="1" x14ac:dyDescent="0.15">
      <c r="A77" s="717" t="str" cm="1">
        <f t="array" ref="A77">IFERROR(INDEX(データ蓄積!A:A,1/LARGE(INDEX((データ蓄積!$AI$16:$AI$2000&gt;0)* ((データ蓄積!$B$16:$B$2000 ="計画"))*(データ蓄積!$CD$16:$CD$2000 &lt;&gt; "申請キャンセル") /ROW(データ蓄積!$AI$16:$AI$2000),0),ROW(データ蓄積!A67))),"")</f>
        <v/>
      </c>
      <c r="B77" s="1195" t="str" cm="1">
        <f t="array" ref="B77">IFERROR(INDEX(データ蓄積!H:H,1/LARGE(INDEX((データ蓄積!$AI$16:$AI$2000&gt;0)* ((データ蓄積!$B$16:$B$2000 ="計画"))*(データ蓄積!$CD$16:$CD$2000 &lt;&gt; "申請キャンセル") /ROW(データ蓄積!$AI$16:$AI$2000),0),ROW(データ蓄積!H67))),"")</f>
        <v/>
      </c>
      <c r="C77" s="1195" t="s">
        <v>585</v>
      </c>
      <c r="D77" s="721" t="str" cm="1">
        <f t="array" ref="D77">IFERROR(INDEX(データ蓄積!CR:CR,1/LARGE(INDEX((データ蓄積!$AI$16:$AI$2000&gt;0)* ((データ蓄積!$B$16:$B$2000 ="計画"))*(データ蓄積!$CD$16:$CD$2000 &lt;&gt; "申請キャンセル") /ROW(データ蓄積!$AI$16:$AI$2000),0),ROW(データ蓄積!CR67))),"")</f>
        <v/>
      </c>
      <c r="E77" s="653" t="str" cm="1">
        <f t="array" ref="E77">IFERROR(INDEX(データ蓄積!AK:AK,1/LARGE(INDEX((データ蓄積!$AI$16:$AI$2000&gt;0)* ((データ蓄積!$B$16:$B$2000 ="計画"))*(データ蓄積!$CD$16:$CD$2000 &lt;&gt; "申請キャンセル") /ROW(データ蓄積!$AI$16:$AI$2000),0),ROW(データ蓄積!AK67))),"")</f>
        <v/>
      </c>
      <c r="F77" s="653">
        <f>IFERROR(VLOOKUP($A77,INDEX('先導 3号(本体)'!$D$16:$D$1015,MATCH($A77,'先導 3号(本体)'!$D$16:$D$1015,0)):'先導 3号(本体)'!$DZ$1015,49,),0)</f>
        <v>0</v>
      </c>
      <c r="G77" s="653" t="str" cm="1">
        <f t="array" ref="G77">IFERROR(INDEX(データ蓄積!AI:AI,1/LARGE(INDEX((データ蓄積!$AI$16:$AI$2000&gt;0)* ((データ蓄積!$B$16:$B$2000 ="計画"))*(データ蓄積!$CD$16:$CD$2000 &lt;&gt; "申請キャンセル") /ROW(データ蓄積!$AI$16:$AI$2000),0),ROW(データ蓄積!AI67))),"")</f>
        <v/>
      </c>
      <c r="H77" s="1196"/>
      <c r="I77" s="1196"/>
      <c r="J77" s="1196"/>
      <c r="K77" s="651" t="str" cm="1">
        <f t="array" ref="K77">IFERROR(INDEX(データ蓄積!CQ:CQ,1/LARGE(INDEX((データ蓄積!$AI$16:$AI$2000&gt;0)* ((データ蓄積!$B$16:$B$2000 ="計画"))*(データ蓄積!$CD$16:$CD$2000 &lt;&gt; "申請キャンセル") /ROW(データ蓄積!$AI$16:$AI$2000),0),ROW(データ蓄積!CQ67))),"")</f>
        <v/>
      </c>
      <c r="L77" s="652"/>
      <c r="M77" s="718"/>
    </row>
    <row r="78" spans="1:13" ht="33.75" customHeight="1" x14ac:dyDescent="0.15">
      <c r="A78" s="717" t="str" cm="1">
        <f t="array" ref="A78">IFERROR(INDEX(データ蓄積!A:A,1/LARGE(INDEX((データ蓄積!$AI$16:$AI$2000&gt;0)* ((データ蓄積!$B$16:$B$2000 ="計画"))*(データ蓄積!$CD$16:$CD$2000 &lt;&gt; "申請キャンセル") /ROW(データ蓄積!$AI$16:$AI$2000),0),ROW(データ蓄積!A68))),"")</f>
        <v/>
      </c>
      <c r="B78" s="1195" t="str" cm="1">
        <f t="array" ref="B78">IFERROR(INDEX(データ蓄積!H:H,1/LARGE(INDEX((データ蓄積!$AI$16:$AI$2000&gt;0)* ((データ蓄積!$B$16:$B$2000 ="計画"))*(データ蓄積!$CD$16:$CD$2000 &lt;&gt; "申請キャンセル") /ROW(データ蓄積!$AI$16:$AI$2000),0),ROW(データ蓄積!H68))),"")</f>
        <v/>
      </c>
      <c r="C78" s="1195" t="s">
        <v>585</v>
      </c>
      <c r="D78" s="721" t="str" cm="1">
        <f t="array" ref="D78">IFERROR(INDEX(データ蓄積!CR:CR,1/LARGE(INDEX((データ蓄積!$AI$16:$AI$2000&gt;0)* ((データ蓄積!$B$16:$B$2000 ="計画"))*(データ蓄積!$CD$16:$CD$2000 &lt;&gt; "申請キャンセル") /ROW(データ蓄積!$AI$16:$AI$2000),0),ROW(データ蓄積!CR68))),"")</f>
        <v/>
      </c>
      <c r="E78" s="653" t="str" cm="1">
        <f t="array" ref="E78">IFERROR(INDEX(データ蓄積!AK:AK,1/LARGE(INDEX((データ蓄積!$AI$16:$AI$2000&gt;0)* ((データ蓄積!$B$16:$B$2000 ="計画"))*(データ蓄積!$CD$16:$CD$2000 &lt;&gt; "申請キャンセル") /ROW(データ蓄積!$AI$16:$AI$2000),0),ROW(データ蓄積!AK68))),"")</f>
        <v/>
      </c>
      <c r="F78" s="653">
        <f>IFERROR(VLOOKUP($A78,INDEX('先導 3号(本体)'!$D$16:$D$1015,MATCH($A78,'先導 3号(本体)'!$D$16:$D$1015,0)):'先導 3号(本体)'!$DZ$1015,49,),0)</f>
        <v>0</v>
      </c>
      <c r="G78" s="653" t="str" cm="1">
        <f t="array" ref="G78">IFERROR(INDEX(データ蓄積!AI:AI,1/LARGE(INDEX((データ蓄積!$AI$16:$AI$2000&gt;0)* ((データ蓄積!$B$16:$B$2000 ="計画"))*(データ蓄積!$CD$16:$CD$2000 &lt;&gt; "申請キャンセル") /ROW(データ蓄積!$AI$16:$AI$2000),0),ROW(データ蓄積!AI68))),"")</f>
        <v/>
      </c>
      <c r="H78" s="1196"/>
      <c r="I78" s="1196"/>
      <c r="J78" s="1196"/>
      <c r="K78" s="651" t="str" cm="1">
        <f t="array" ref="K78">IFERROR(INDEX(データ蓄積!CQ:CQ,1/LARGE(INDEX((データ蓄積!$AI$16:$AI$2000&gt;0)* ((データ蓄積!$B$16:$B$2000 ="計画"))*(データ蓄積!$CD$16:$CD$2000 &lt;&gt; "申請キャンセル") /ROW(データ蓄積!$AI$16:$AI$2000),0),ROW(データ蓄積!CQ68))),"")</f>
        <v/>
      </c>
      <c r="L78" s="652"/>
      <c r="M78" s="718"/>
    </row>
    <row r="79" spans="1:13" ht="33.75" customHeight="1" x14ac:dyDescent="0.15">
      <c r="A79" s="717" t="str" cm="1">
        <f t="array" ref="A79">IFERROR(INDEX(データ蓄積!A:A,1/LARGE(INDEX((データ蓄積!$AI$16:$AI$2000&gt;0)* ((データ蓄積!$B$16:$B$2000 ="計画"))*(データ蓄積!$CD$16:$CD$2000 &lt;&gt; "申請キャンセル") /ROW(データ蓄積!$AI$16:$AI$2000),0),ROW(データ蓄積!A69))),"")</f>
        <v/>
      </c>
      <c r="B79" s="1195" t="str" cm="1">
        <f t="array" ref="B79">IFERROR(INDEX(データ蓄積!H:H,1/LARGE(INDEX((データ蓄積!$AI$16:$AI$2000&gt;0)* ((データ蓄積!$B$16:$B$2000 ="計画"))*(データ蓄積!$CD$16:$CD$2000 &lt;&gt; "申請キャンセル") /ROW(データ蓄積!$AI$16:$AI$2000),0),ROW(データ蓄積!H69))),"")</f>
        <v/>
      </c>
      <c r="C79" s="1195" t="s">
        <v>585</v>
      </c>
      <c r="D79" s="721" t="str" cm="1">
        <f t="array" ref="D79">IFERROR(INDEX(データ蓄積!CR:CR,1/LARGE(INDEX((データ蓄積!$AI$16:$AI$2000&gt;0)* ((データ蓄積!$B$16:$B$2000 ="計画"))*(データ蓄積!$CD$16:$CD$2000 &lt;&gt; "申請キャンセル") /ROW(データ蓄積!$AI$16:$AI$2000),0),ROW(データ蓄積!CR69))),"")</f>
        <v/>
      </c>
      <c r="E79" s="653" t="str" cm="1">
        <f t="array" ref="E79">IFERROR(INDEX(データ蓄積!AK:AK,1/LARGE(INDEX((データ蓄積!$AI$16:$AI$2000&gt;0)* ((データ蓄積!$B$16:$B$2000 ="計画"))*(データ蓄積!$CD$16:$CD$2000 &lt;&gt; "申請キャンセル") /ROW(データ蓄積!$AI$16:$AI$2000),0),ROW(データ蓄積!AK69))),"")</f>
        <v/>
      </c>
      <c r="F79" s="653">
        <f>IFERROR(VLOOKUP($A79,INDEX('先導 3号(本体)'!$D$16:$D$1015,MATCH($A79,'先導 3号(本体)'!$D$16:$D$1015,0)):'先導 3号(本体)'!$DZ$1015,49,),0)</f>
        <v>0</v>
      </c>
      <c r="G79" s="653" t="str" cm="1">
        <f t="array" ref="G79">IFERROR(INDEX(データ蓄積!AI:AI,1/LARGE(INDEX((データ蓄積!$AI$16:$AI$2000&gt;0)* ((データ蓄積!$B$16:$B$2000 ="計画"))*(データ蓄積!$CD$16:$CD$2000 &lt;&gt; "申請キャンセル") /ROW(データ蓄積!$AI$16:$AI$2000),0),ROW(データ蓄積!AI69))),"")</f>
        <v/>
      </c>
      <c r="H79" s="1196"/>
      <c r="I79" s="1196"/>
      <c r="J79" s="1196"/>
      <c r="K79" s="651" t="str" cm="1">
        <f t="array" ref="K79">IFERROR(INDEX(データ蓄積!CQ:CQ,1/LARGE(INDEX((データ蓄積!$AI$16:$AI$2000&gt;0)* ((データ蓄積!$B$16:$B$2000 ="計画"))*(データ蓄積!$CD$16:$CD$2000 &lt;&gt; "申請キャンセル") /ROW(データ蓄積!$AI$16:$AI$2000),0),ROW(データ蓄積!CQ69))),"")</f>
        <v/>
      </c>
      <c r="L79" s="652"/>
      <c r="M79" s="718"/>
    </row>
    <row r="80" spans="1:13" ht="33.75" customHeight="1" x14ac:dyDescent="0.15">
      <c r="A80" s="717" t="str" cm="1">
        <f t="array" ref="A80">IFERROR(INDEX(データ蓄積!A:A,1/LARGE(INDEX((データ蓄積!$AI$16:$AI$2000&gt;0)* ((データ蓄積!$B$16:$B$2000 ="計画"))*(データ蓄積!$CD$16:$CD$2000 &lt;&gt; "申請キャンセル") /ROW(データ蓄積!$AI$16:$AI$2000),0),ROW(データ蓄積!A70))),"")</f>
        <v/>
      </c>
      <c r="B80" s="1195" t="str" cm="1">
        <f t="array" ref="B80">IFERROR(INDEX(データ蓄積!H:H,1/LARGE(INDEX((データ蓄積!$AI$16:$AI$2000&gt;0)* ((データ蓄積!$B$16:$B$2000 ="計画"))*(データ蓄積!$CD$16:$CD$2000 &lt;&gt; "申請キャンセル") /ROW(データ蓄積!$AI$16:$AI$2000),0),ROW(データ蓄積!H70))),"")</f>
        <v/>
      </c>
      <c r="C80" s="1195" t="s">
        <v>585</v>
      </c>
      <c r="D80" s="721" t="str" cm="1">
        <f t="array" ref="D80">IFERROR(INDEX(データ蓄積!CR:CR,1/LARGE(INDEX((データ蓄積!$AI$16:$AI$2000&gt;0)* ((データ蓄積!$B$16:$B$2000 ="計画"))*(データ蓄積!$CD$16:$CD$2000 &lt;&gt; "申請キャンセル") /ROW(データ蓄積!$AI$16:$AI$2000),0),ROW(データ蓄積!CR70))),"")</f>
        <v/>
      </c>
      <c r="E80" s="653" t="str" cm="1">
        <f t="array" ref="E80">IFERROR(INDEX(データ蓄積!AK:AK,1/LARGE(INDEX((データ蓄積!$AI$16:$AI$2000&gt;0)* ((データ蓄積!$B$16:$B$2000 ="計画"))*(データ蓄積!$CD$16:$CD$2000 &lt;&gt; "申請キャンセル") /ROW(データ蓄積!$AI$16:$AI$2000),0),ROW(データ蓄積!AK70))),"")</f>
        <v/>
      </c>
      <c r="F80" s="653">
        <f>IFERROR(VLOOKUP($A80,INDEX('先導 3号(本体)'!$D$16:$D$1015,MATCH($A80,'先導 3号(本体)'!$D$16:$D$1015,0)):'先導 3号(本体)'!$DZ$1015,49,),0)</f>
        <v>0</v>
      </c>
      <c r="G80" s="653" t="str" cm="1">
        <f t="array" ref="G80">IFERROR(INDEX(データ蓄積!AI:AI,1/LARGE(INDEX((データ蓄積!$AI$16:$AI$2000&gt;0)* ((データ蓄積!$B$16:$B$2000 ="計画"))*(データ蓄積!$CD$16:$CD$2000 &lt;&gt; "申請キャンセル") /ROW(データ蓄積!$AI$16:$AI$2000),0),ROW(データ蓄積!AI70))),"")</f>
        <v/>
      </c>
      <c r="H80" s="1196"/>
      <c r="I80" s="1196"/>
      <c r="J80" s="1196"/>
      <c r="K80" s="651" t="str" cm="1">
        <f t="array" ref="K80">IFERROR(INDEX(データ蓄積!CQ:CQ,1/LARGE(INDEX((データ蓄積!$AI$16:$AI$2000&gt;0)* ((データ蓄積!$B$16:$B$2000 ="計画"))*(データ蓄積!$CD$16:$CD$2000 &lt;&gt; "申請キャンセル") /ROW(データ蓄積!$AI$16:$AI$2000),0),ROW(データ蓄積!CQ70))),"")</f>
        <v/>
      </c>
      <c r="L80" s="652"/>
      <c r="M80" s="718"/>
    </row>
    <row r="81" spans="1:13" ht="33.75" customHeight="1" x14ac:dyDescent="0.15">
      <c r="A81" s="717" t="str" cm="1">
        <f t="array" ref="A81">IFERROR(INDEX(データ蓄積!A:A,1/LARGE(INDEX((データ蓄積!$AI$16:$AI$2000&gt;0)* ((データ蓄積!$B$16:$B$2000 ="計画"))*(データ蓄積!$CD$16:$CD$2000 &lt;&gt; "申請キャンセル") /ROW(データ蓄積!$AI$16:$AI$2000),0),ROW(データ蓄積!A71))),"")</f>
        <v/>
      </c>
      <c r="B81" s="1195" t="str" cm="1">
        <f t="array" ref="B81">IFERROR(INDEX(データ蓄積!H:H,1/LARGE(INDEX((データ蓄積!$AI$16:$AI$2000&gt;0)* ((データ蓄積!$B$16:$B$2000 ="計画"))*(データ蓄積!$CD$16:$CD$2000 &lt;&gt; "申請キャンセル") /ROW(データ蓄積!$AI$16:$AI$2000),0),ROW(データ蓄積!H71))),"")</f>
        <v/>
      </c>
      <c r="C81" s="1195" t="s">
        <v>585</v>
      </c>
      <c r="D81" s="721" t="str" cm="1">
        <f t="array" ref="D81">IFERROR(INDEX(データ蓄積!CR:CR,1/LARGE(INDEX((データ蓄積!$AI$16:$AI$2000&gt;0)* ((データ蓄積!$B$16:$B$2000 ="計画"))*(データ蓄積!$CD$16:$CD$2000 &lt;&gt; "申請キャンセル") /ROW(データ蓄積!$AI$16:$AI$2000),0),ROW(データ蓄積!CR71))),"")</f>
        <v/>
      </c>
      <c r="E81" s="653" t="str" cm="1">
        <f t="array" ref="E81">IFERROR(INDEX(データ蓄積!AK:AK,1/LARGE(INDEX((データ蓄積!$AI$16:$AI$2000&gt;0)* ((データ蓄積!$B$16:$B$2000 ="計画"))*(データ蓄積!$CD$16:$CD$2000 &lt;&gt; "申請キャンセル") /ROW(データ蓄積!$AI$16:$AI$2000),0),ROW(データ蓄積!AK71))),"")</f>
        <v/>
      </c>
      <c r="F81" s="653">
        <f>IFERROR(VLOOKUP($A81,INDEX('先導 3号(本体)'!$D$16:$D$1015,MATCH($A81,'先導 3号(本体)'!$D$16:$D$1015,0)):'先導 3号(本体)'!$DZ$1015,49,),0)</f>
        <v>0</v>
      </c>
      <c r="G81" s="653" t="str" cm="1">
        <f t="array" ref="G81">IFERROR(INDEX(データ蓄積!AI:AI,1/LARGE(INDEX((データ蓄積!$AI$16:$AI$2000&gt;0)* ((データ蓄積!$B$16:$B$2000 ="計画"))*(データ蓄積!$CD$16:$CD$2000 &lt;&gt; "申請キャンセル") /ROW(データ蓄積!$AI$16:$AI$2000),0),ROW(データ蓄積!AI71))),"")</f>
        <v/>
      </c>
      <c r="H81" s="1196"/>
      <c r="I81" s="1196"/>
      <c r="J81" s="1196"/>
      <c r="K81" s="651" t="str" cm="1">
        <f t="array" ref="K81">IFERROR(INDEX(データ蓄積!CQ:CQ,1/LARGE(INDEX((データ蓄積!$AI$16:$AI$2000&gt;0)* ((データ蓄積!$B$16:$B$2000 ="計画"))*(データ蓄積!$CD$16:$CD$2000 &lt;&gt; "申請キャンセル") /ROW(データ蓄積!$AI$16:$AI$2000),0),ROW(データ蓄積!CQ71))),"")</f>
        <v/>
      </c>
      <c r="L81" s="652"/>
      <c r="M81" s="718"/>
    </row>
    <row r="82" spans="1:13" ht="33.75" customHeight="1" x14ac:dyDescent="0.15">
      <c r="A82" s="717" t="str" cm="1">
        <f t="array" ref="A82">IFERROR(INDEX(データ蓄積!A:A,1/LARGE(INDEX((データ蓄積!$AI$16:$AI$2000&gt;0)* ((データ蓄積!$B$16:$B$2000 ="計画"))*(データ蓄積!$CD$16:$CD$2000 &lt;&gt; "申請キャンセル") /ROW(データ蓄積!$AI$16:$AI$2000),0),ROW(データ蓄積!A72))),"")</f>
        <v/>
      </c>
      <c r="B82" s="1195" t="str" cm="1">
        <f t="array" ref="B82">IFERROR(INDEX(データ蓄積!H:H,1/LARGE(INDEX((データ蓄積!$AI$16:$AI$2000&gt;0)* ((データ蓄積!$B$16:$B$2000 ="計画"))*(データ蓄積!$CD$16:$CD$2000 &lt;&gt; "申請キャンセル") /ROW(データ蓄積!$AI$16:$AI$2000),0),ROW(データ蓄積!H72))),"")</f>
        <v/>
      </c>
      <c r="C82" s="1195" t="s">
        <v>585</v>
      </c>
      <c r="D82" s="721" t="str" cm="1">
        <f t="array" ref="D82">IFERROR(INDEX(データ蓄積!CR:CR,1/LARGE(INDEX((データ蓄積!$AI$16:$AI$2000&gt;0)* ((データ蓄積!$B$16:$B$2000 ="計画"))*(データ蓄積!$CD$16:$CD$2000 &lt;&gt; "申請キャンセル") /ROW(データ蓄積!$AI$16:$AI$2000),0),ROW(データ蓄積!CR72))),"")</f>
        <v/>
      </c>
      <c r="E82" s="653" t="str" cm="1">
        <f t="array" ref="E82">IFERROR(INDEX(データ蓄積!AK:AK,1/LARGE(INDEX((データ蓄積!$AI$16:$AI$2000&gt;0)* ((データ蓄積!$B$16:$B$2000 ="計画"))*(データ蓄積!$CD$16:$CD$2000 &lt;&gt; "申請キャンセル") /ROW(データ蓄積!$AI$16:$AI$2000),0),ROW(データ蓄積!AK72))),"")</f>
        <v/>
      </c>
      <c r="F82" s="653">
        <f>IFERROR(VLOOKUP($A82,INDEX('先導 3号(本体)'!$D$16:$D$1015,MATCH($A82,'先導 3号(本体)'!$D$16:$D$1015,0)):'先導 3号(本体)'!$DZ$1015,49,),0)</f>
        <v>0</v>
      </c>
      <c r="G82" s="653" t="str" cm="1">
        <f t="array" ref="G82">IFERROR(INDEX(データ蓄積!AI:AI,1/LARGE(INDEX((データ蓄積!$AI$16:$AI$2000&gt;0)* ((データ蓄積!$B$16:$B$2000 ="計画"))*(データ蓄積!$CD$16:$CD$2000 &lt;&gt; "申請キャンセル") /ROW(データ蓄積!$AI$16:$AI$2000),0),ROW(データ蓄積!AI72))),"")</f>
        <v/>
      </c>
      <c r="H82" s="1196"/>
      <c r="I82" s="1196"/>
      <c r="J82" s="1196"/>
      <c r="K82" s="651" t="str" cm="1">
        <f t="array" ref="K82">IFERROR(INDEX(データ蓄積!CQ:CQ,1/LARGE(INDEX((データ蓄積!$AI$16:$AI$2000&gt;0)* ((データ蓄積!$B$16:$B$2000 ="計画"))*(データ蓄積!$CD$16:$CD$2000 &lt;&gt; "申請キャンセル") /ROW(データ蓄積!$AI$16:$AI$2000),0),ROW(データ蓄積!CQ72))),"")</f>
        <v/>
      </c>
      <c r="L82" s="652"/>
      <c r="M82" s="718"/>
    </row>
    <row r="83" spans="1:13" ht="33.75" customHeight="1" x14ac:dyDescent="0.15">
      <c r="A83" s="717" t="str" cm="1">
        <f t="array" ref="A83">IFERROR(INDEX(データ蓄積!A:A,1/LARGE(INDEX((データ蓄積!$AI$16:$AI$2000&gt;0)* ((データ蓄積!$B$16:$B$2000 ="計画"))*(データ蓄積!$CD$16:$CD$2000 &lt;&gt; "申請キャンセル") /ROW(データ蓄積!$AI$16:$AI$2000),0),ROW(データ蓄積!A73))),"")</f>
        <v/>
      </c>
      <c r="B83" s="1195" t="str" cm="1">
        <f t="array" ref="B83">IFERROR(INDEX(データ蓄積!H:H,1/LARGE(INDEX((データ蓄積!$AI$16:$AI$2000&gt;0)* ((データ蓄積!$B$16:$B$2000 ="計画"))*(データ蓄積!$CD$16:$CD$2000 &lt;&gt; "申請キャンセル") /ROW(データ蓄積!$AI$16:$AI$2000),0),ROW(データ蓄積!H73))),"")</f>
        <v/>
      </c>
      <c r="C83" s="1195" t="s">
        <v>585</v>
      </c>
      <c r="D83" s="721" t="str" cm="1">
        <f t="array" ref="D83">IFERROR(INDEX(データ蓄積!CR:CR,1/LARGE(INDEX((データ蓄積!$AI$16:$AI$2000&gt;0)* ((データ蓄積!$B$16:$B$2000 ="計画"))*(データ蓄積!$CD$16:$CD$2000 &lt;&gt; "申請キャンセル") /ROW(データ蓄積!$AI$16:$AI$2000),0),ROW(データ蓄積!CR73))),"")</f>
        <v/>
      </c>
      <c r="E83" s="653" t="str" cm="1">
        <f t="array" ref="E83">IFERROR(INDEX(データ蓄積!AK:AK,1/LARGE(INDEX((データ蓄積!$AI$16:$AI$2000&gt;0)* ((データ蓄積!$B$16:$B$2000 ="計画"))*(データ蓄積!$CD$16:$CD$2000 &lt;&gt; "申請キャンセル") /ROW(データ蓄積!$AI$16:$AI$2000),0),ROW(データ蓄積!AK73))),"")</f>
        <v/>
      </c>
      <c r="F83" s="653">
        <f>IFERROR(VLOOKUP($A83,INDEX('先導 3号(本体)'!$D$16:$D$1015,MATCH($A83,'先導 3号(本体)'!$D$16:$D$1015,0)):'先導 3号(本体)'!$DZ$1015,49,),0)</f>
        <v>0</v>
      </c>
      <c r="G83" s="653" t="str" cm="1">
        <f t="array" ref="G83">IFERROR(INDEX(データ蓄積!AI:AI,1/LARGE(INDEX((データ蓄積!$AI$16:$AI$2000&gt;0)* ((データ蓄積!$B$16:$B$2000 ="計画"))*(データ蓄積!$CD$16:$CD$2000 &lt;&gt; "申請キャンセル") /ROW(データ蓄積!$AI$16:$AI$2000),0),ROW(データ蓄積!AI73))),"")</f>
        <v/>
      </c>
      <c r="H83" s="1196"/>
      <c r="I83" s="1196"/>
      <c r="J83" s="1196"/>
      <c r="K83" s="651" t="str" cm="1">
        <f t="array" ref="K83">IFERROR(INDEX(データ蓄積!CQ:CQ,1/LARGE(INDEX((データ蓄積!$AI$16:$AI$2000&gt;0)* ((データ蓄積!$B$16:$B$2000 ="計画"))*(データ蓄積!$CD$16:$CD$2000 &lt;&gt; "申請キャンセル") /ROW(データ蓄積!$AI$16:$AI$2000),0),ROW(データ蓄積!CQ73))),"")</f>
        <v/>
      </c>
      <c r="L83" s="652"/>
      <c r="M83" s="718"/>
    </row>
    <row r="84" spans="1:13" ht="33.75" customHeight="1" x14ac:dyDescent="0.15">
      <c r="A84" s="717" t="str" cm="1">
        <f t="array" ref="A84">IFERROR(INDEX(データ蓄積!A:A,1/LARGE(INDEX((データ蓄積!$AI$16:$AI$2000&gt;0)* ((データ蓄積!$B$16:$B$2000 ="計画"))*(データ蓄積!$CD$16:$CD$2000 &lt;&gt; "申請キャンセル") /ROW(データ蓄積!$AI$16:$AI$2000),0),ROW(データ蓄積!A74))),"")</f>
        <v/>
      </c>
      <c r="B84" s="1195" t="str" cm="1">
        <f t="array" ref="B84">IFERROR(INDEX(データ蓄積!H:H,1/LARGE(INDEX((データ蓄積!$AI$16:$AI$2000&gt;0)* ((データ蓄積!$B$16:$B$2000 ="計画"))*(データ蓄積!$CD$16:$CD$2000 &lt;&gt; "申請キャンセル") /ROW(データ蓄積!$AI$16:$AI$2000),0),ROW(データ蓄積!H74))),"")</f>
        <v/>
      </c>
      <c r="C84" s="1195" t="s">
        <v>585</v>
      </c>
      <c r="D84" s="721" t="str" cm="1">
        <f t="array" ref="D84">IFERROR(INDEX(データ蓄積!CR:CR,1/LARGE(INDEX((データ蓄積!$AI$16:$AI$2000&gt;0)* ((データ蓄積!$B$16:$B$2000 ="計画"))*(データ蓄積!$CD$16:$CD$2000 &lt;&gt; "申請キャンセル") /ROW(データ蓄積!$AI$16:$AI$2000),0),ROW(データ蓄積!CR74))),"")</f>
        <v/>
      </c>
      <c r="E84" s="653" t="str" cm="1">
        <f t="array" ref="E84">IFERROR(INDEX(データ蓄積!AK:AK,1/LARGE(INDEX((データ蓄積!$AI$16:$AI$2000&gt;0)* ((データ蓄積!$B$16:$B$2000 ="計画"))*(データ蓄積!$CD$16:$CD$2000 &lt;&gt; "申請キャンセル") /ROW(データ蓄積!$AI$16:$AI$2000),0),ROW(データ蓄積!AK74))),"")</f>
        <v/>
      </c>
      <c r="F84" s="653">
        <f>IFERROR(VLOOKUP($A84,INDEX('先導 3号(本体)'!$D$16:$D$1015,MATCH($A84,'先導 3号(本体)'!$D$16:$D$1015,0)):'先導 3号(本体)'!$DZ$1015,49,),0)</f>
        <v>0</v>
      </c>
      <c r="G84" s="653" t="str" cm="1">
        <f t="array" ref="G84">IFERROR(INDEX(データ蓄積!AI:AI,1/LARGE(INDEX((データ蓄積!$AI$16:$AI$2000&gt;0)* ((データ蓄積!$B$16:$B$2000 ="計画"))*(データ蓄積!$CD$16:$CD$2000 &lt;&gt; "申請キャンセル") /ROW(データ蓄積!$AI$16:$AI$2000),0),ROW(データ蓄積!AI74))),"")</f>
        <v/>
      </c>
      <c r="H84" s="1196"/>
      <c r="I84" s="1196"/>
      <c r="J84" s="1196"/>
      <c r="K84" s="651" t="str" cm="1">
        <f t="array" ref="K84">IFERROR(INDEX(データ蓄積!CQ:CQ,1/LARGE(INDEX((データ蓄積!$AI$16:$AI$2000&gt;0)* ((データ蓄積!$B$16:$B$2000 ="計画"))*(データ蓄積!$CD$16:$CD$2000 &lt;&gt; "申請キャンセル") /ROW(データ蓄積!$AI$16:$AI$2000),0),ROW(データ蓄積!CQ74))),"")</f>
        <v/>
      </c>
      <c r="L84" s="652"/>
      <c r="M84" s="718"/>
    </row>
    <row r="85" spans="1:13" ht="33.75" customHeight="1" x14ac:dyDescent="0.15">
      <c r="A85" s="717" t="str" cm="1">
        <f t="array" ref="A85">IFERROR(INDEX(データ蓄積!A:A,1/LARGE(INDEX((データ蓄積!$AI$16:$AI$2000&gt;0)* ((データ蓄積!$B$16:$B$2000 ="計画"))*(データ蓄積!$CD$16:$CD$2000 &lt;&gt; "申請キャンセル") /ROW(データ蓄積!$AI$16:$AI$2000),0),ROW(データ蓄積!A75))),"")</f>
        <v/>
      </c>
      <c r="B85" s="1195" t="str" cm="1">
        <f t="array" ref="B85">IFERROR(INDEX(データ蓄積!H:H,1/LARGE(INDEX((データ蓄積!$AI$16:$AI$2000&gt;0)* ((データ蓄積!$B$16:$B$2000 ="計画"))*(データ蓄積!$CD$16:$CD$2000 &lt;&gt; "申請キャンセル") /ROW(データ蓄積!$AI$16:$AI$2000),0),ROW(データ蓄積!H75))),"")</f>
        <v/>
      </c>
      <c r="C85" s="1195" t="s">
        <v>585</v>
      </c>
      <c r="D85" s="721" t="str" cm="1">
        <f t="array" ref="D85">IFERROR(INDEX(データ蓄積!CR:CR,1/LARGE(INDEX((データ蓄積!$AI$16:$AI$2000&gt;0)* ((データ蓄積!$B$16:$B$2000 ="計画"))*(データ蓄積!$CD$16:$CD$2000 &lt;&gt; "申請キャンセル") /ROW(データ蓄積!$AI$16:$AI$2000),0),ROW(データ蓄積!CR75))),"")</f>
        <v/>
      </c>
      <c r="E85" s="653" t="str" cm="1">
        <f t="array" ref="E85">IFERROR(INDEX(データ蓄積!AK:AK,1/LARGE(INDEX((データ蓄積!$AI$16:$AI$2000&gt;0)* ((データ蓄積!$B$16:$B$2000 ="計画"))*(データ蓄積!$CD$16:$CD$2000 &lt;&gt; "申請キャンセル") /ROW(データ蓄積!$AI$16:$AI$2000),0),ROW(データ蓄積!AK75))),"")</f>
        <v/>
      </c>
      <c r="F85" s="653">
        <f>IFERROR(VLOOKUP($A85,INDEX('先導 3号(本体)'!$D$16:$D$1015,MATCH($A85,'先導 3号(本体)'!$D$16:$D$1015,0)):'先導 3号(本体)'!$DZ$1015,49,),0)</f>
        <v>0</v>
      </c>
      <c r="G85" s="653" t="str" cm="1">
        <f t="array" ref="G85">IFERROR(INDEX(データ蓄積!AI:AI,1/LARGE(INDEX((データ蓄積!$AI$16:$AI$2000&gt;0)* ((データ蓄積!$B$16:$B$2000 ="計画"))*(データ蓄積!$CD$16:$CD$2000 &lt;&gt; "申請キャンセル") /ROW(データ蓄積!$AI$16:$AI$2000),0),ROW(データ蓄積!AI75))),"")</f>
        <v/>
      </c>
      <c r="H85" s="1196"/>
      <c r="I85" s="1196"/>
      <c r="J85" s="1196"/>
      <c r="K85" s="651" t="str" cm="1">
        <f t="array" ref="K85">IFERROR(INDEX(データ蓄積!CQ:CQ,1/LARGE(INDEX((データ蓄積!$AI$16:$AI$2000&gt;0)* ((データ蓄積!$B$16:$B$2000 ="計画"))*(データ蓄積!$CD$16:$CD$2000 &lt;&gt; "申請キャンセル") /ROW(データ蓄積!$AI$16:$AI$2000),0),ROW(データ蓄積!CQ75))),"")</f>
        <v/>
      </c>
      <c r="L85" s="652"/>
      <c r="M85" s="718"/>
    </row>
    <row r="86" spans="1:13" ht="33.75" customHeight="1" x14ac:dyDescent="0.15">
      <c r="A86" s="717" t="str" cm="1">
        <f t="array" ref="A86">IFERROR(INDEX(データ蓄積!A:A,1/LARGE(INDEX((データ蓄積!$AI$16:$AI$2000&gt;0)* ((データ蓄積!$B$16:$B$2000 ="計画"))*(データ蓄積!$CD$16:$CD$2000 &lt;&gt; "申請キャンセル") /ROW(データ蓄積!$AI$16:$AI$2000),0),ROW(データ蓄積!A76))),"")</f>
        <v/>
      </c>
      <c r="B86" s="1195" t="str" cm="1">
        <f t="array" ref="B86">IFERROR(INDEX(データ蓄積!H:H,1/LARGE(INDEX((データ蓄積!$AI$16:$AI$2000&gt;0)* ((データ蓄積!$B$16:$B$2000 ="計画"))*(データ蓄積!$CD$16:$CD$2000 &lt;&gt; "申請キャンセル") /ROW(データ蓄積!$AI$16:$AI$2000),0),ROW(データ蓄積!H76))),"")</f>
        <v/>
      </c>
      <c r="C86" s="1195" t="s">
        <v>585</v>
      </c>
      <c r="D86" s="721" t="str" cm="1">
        <f t="array" ref="D86">IFERROR(INDEX(データ蓄積!CR:CR,1/LARGE(INDEX((データ蓄積!$AI$16:$AI$2000&gt;0)* ((データ蓄積!$B$16:$B$2000 ="計画"))*(データ蓄積!$CD$16:$CD$2000 &lt;&gt; "申請キャンセル") /ROW(データ蓄積!$AI$16:$AI$2000),0),ROW(データ蓄積!CR76))),"")</f>
        <v/>
      </c>
      <c r="E86" s="653" t="str" cm="1">
        <f t="array" ref="E86">IFERROR(INDEX(データ蓄積!AK:AK,1/LARGE(INDEX((データ蓄積!$AI$16:$AI$2000&gt;0)* ((データ蓄積!$B$16:$B$2000 ="計画"))*(データ蓄積!$CD$16:$CD$2000 &lt;&gt; "申請キャンセル") /ROW(データ蓄積!$AI$16:$AI$2000),0),ROW(データ蓄積!AK76))),"")</f>
        <v/>
      </c>
      <c r="F86" s="653">
        <f>IFERROR(VLOOKUP($A86,INDEX('先導 3号(本体)'!$D$16:$D$1015,MATCH($A86,'先導 3号(本体)'!$D$16:$D$1015,0)):'先導 3号(本体)'!$DZ$1015,49,),0)</f>
        <v>0</v>
      </c>
      <c r="G86" s="653" t="str" cm="1">
        <f t="array" ref="G86">IFERROR(INDEX(データ蓄積!AI:AI,1/LARGE(INDEX((データ蓄積!$AI$16:$AI$2000&gt;0)* ((データ蓄積!$B$16:$B$2000 ="計画"))*(データ蓄積!$CD$16:$CD$2000 &lt;&gt; "申請キャンセル") /ROW(データ蓄積!$AI$16:$AI$2000),0),ROW(データ蓄積!AI76))),"")</f>
        <v/>
      </c>
      <c r="H86" s="1196"/>
      <c r="I86" s="1196"/>
      <c r="J86" s="1196"/>
      <c r="K86" s="651" t="str" cm="1">
        <f t="array" ref="K86">IFERROR(INDEX(データ蓄積!CQ:CQ,1/LARGE(INDEX((データ蓄積!$AI$16:$AI$2000&gt;0)* ((データ蓄積!$B$16:$B$2000 ="計画"))*(データ蓄積!$CD$16:$CD$2000 &lt;&gt; "申請キャンセル") /ROW(データ蓄積!$AI$16:$AI$2000),0),ROW(データ蓄積!CQ76))),"")</f>
        <v/>
      </c>
      <c r="L86" s="652"/>
      <c r="M86" s="718"/>
    </row>
    <row r="87" spans="1:13" ht="33.75" customHeight="1" x14ac:dyDescent="0.15">
      <c r="A87" s="717" t="str" cm="1">
        <f t="array" ref="A87">IFERROR(INDEX(データ蓄積!A:A,1/LARGE(INDEX((データ蓄積!$AI$16:$AI$2000&gt;0)* ((データ蓄積!$B$16:$B$2000 ="計画"))*(データ蓄積!$CD$16:$CD$2000 &lt;&gt; "申請キャンセル") /ROW(データ蓄積!$AI$16:$AI$2000),0),ROW(データ蓄積!A77))),"")</f>
        <v/>
      </c>
      <c r="B87" s="1195" t="str" cm="1">
        <f t="array" ref="B87">IFERROR(INDEX(データ蓄積!H:H,1/LARGE(INDEX((データ蓄積!$AI$16:$AI$2000&gt;0)* ((データ蓄積!$B$16:$B$2000 ="計画"))*(データ蓄積!$CD$16:$CD$2000 &lt;&gt; "申請キャンセル") /ROW(データ蓄積!$AI$16:$AI$2000),0),ROW(データ蓄積!H77))),"")</f>
        <v/>
      </c>
      <c r="C87" s="1195" t="s">
        <v>585</v>
      </c>
      <c r="D87" s="721" t="str" cm="1">
        <f t="array" ref="D87">IFERROR(INDEX(データ蓄積!CR:CR,1/LARGE(INDEX((データ蓄積!$AI$16:$AI$2000&gt;0)* ((データ蓄積!$B$16:$B$2000 ="計画"))*(データ蓄積!$CD$16:$CD$2000 &lt;&gt; "申請キャンセル") /ROW(データ蓄積!$AI$16:$AI$2000),0),ROW(データ蓄積!CR77))),"")</f>
        <v/>
      </c>
      <c r="E87" s="653" t="str" cm="1">
        <f t="array" ref="E87">IFERROR(INDEX(データ蓄積!AK:AK,1/LARGE(INDEX((データ蓄積!$AI$16:$AI$2000&gt;0)* ((データ蓄積!$B$16:$B$2000 ="計画"))*(データ蓄積!$CD$16:$CD$2000 &lt;&gt; "申請キャンセル") /ROW(データ蓄積!$AI$16:$AI$2000),0),ROW(データ蓄積!AK77))),"")</f>
        <v/>
      </c>
      <c r="F87" s="653">
        <f>IFERROR(VLOOKUP($A87,INDEX('先導 3号(本体)'!$D$16:$D$1015,MATCH($A87,'先導 3号(本体)'!$D$16:$D$1015,0)):'先導 3号(本体)'!$DZ$1015,49,),0)</f>
        <v>0</v>
      </c>
      <c r="G87" s="653" t="str" cm="1">
        <f t="array" ref="G87">IFERROR(INDEX(データ蓄積!AI:AI,1/LARGE(INDEX((データ蓄積!$AI$16:$AI$2000&gt;0)* ((データ蓄積!$B$16:$B$2000 ="計画"))*(データ蓄積!$CD$16:$CD$2000 &lt;&gt; "申請キャンセル") /ROW(データ蓄積!$AI$16:$AI$2000),0),ROW(データ蓄積!AI77))),"")</f>
        <v/>
      </c>
      <c r="H87" s="1196"/>
      <c r="I87" s="1196"/>
      <c r="J87" s="1196"/>
      <c r="K87" s="651" t="str" cm="1">
        <f t="array" ref="K87">IFERROR(INDEX(データ蓄積!CQ:CQ,1/LARGE(INDEX((データ蓄積!$AI$16:$AI$2000&gt;0)* ((データ蓄積!$B$16:$B$2000 ="計画"))*(データ蓄積!$CD$16:$CD$2000 &lt;&gt; "申請キャンセル") /ROW(データ蓄積!$AI$16:$AI$2000),0),ROW(データ蓄積!CQ77))),"")</f>
        <v/>
      </c>
      <c r="L87" s="652"/>
      <c r="M87" s="718"/>
    </row>
    <row r="88" spans="1:13" ht="33.75" customHeight="1" x14ac:dyDescent="0.15">
      <c r="A88" s="717" t="str" cm="1">
        <f t="array" ref="A88">IFERROR(INDEX(データ蓄積!A:A,1/LARGE(INDEX((データ蓄積!$AI$16:$AI$2000&gt;0)* ((データ蓄積!$B$16:$B$2000 ="計画"))*(データ蓄積!$CD$16:$CD$2000 &lt;&gt; "申請キャンセル") /ROW(データ蓄積!$AI$16:$AI$2000),0),ROW(データ蓄積!A78))),"")</f>
        <v/>
      </c>
      <c r="B88" s="1195" t="str" cm="1">
        <f t="array" ref="B88">IFERROR(INDEX(データ蓄積!H:H,1/LARGE(INDEX((データ蓄積!$AI$16:$AI$2000&gt;0)* ((データ蓄積!$B$16:$B$2000 ="計画"))*(データ蓄積!$CD$16:$CD$2000 &lt;&gt; "申請キャンセル") /ROW(データ蓄積!$AI$16:$AI$2000),0),ROW(データ蓄積!H78))),"")</f>
        <v/>
      </c>
      <c r="C88" s="1195" t="s">
        <v>585</v>
      </c>
      <c r="D88" s="721" t="str" cm="1">
        <f t="array" ref="D88">IFERROR(INDEX(データ蓄積!CR:CR,1/LARGE(INDEX((データ蓄積!$AI$16:$AI$2000&gt;0)* ((データ蓄積!$B$16:$B$2000 ="計画"))*(データ蓄積!$CD$16:$CD$2000 &lt;&gt; "申請キャンセル") /ROW(データ蓄積!$AI$16:$AI$2000),0),ROW(データ蓄積!CR78))),"")</f>
        <v/>
      </c>
      <c r="E88" s="653" t="str" cm="1">
        <f t="array" ref="E88">IFERROR(INDEX(データ蓄積!AK:AK,1/LARGE(INDEX((データ蓄積!$AI$16:$AI$2000&gt;0)* ((データ蓄積!$B$16:$B$2000 ="計画"))*(データ蓄積!$CD$16:$CD$2000 &lt;&gt; "申請キャンセル") /ROW(データ蓄積!$AI$16:$AI$2000),0),ROW(データ蓄積!AK78))),"")</f>
        <v/>
      </c>
      <c r="F88" s="653">
        <f>IFERROR(VLOOKUP($A88,INDEX('先導 3号(本体)'!$D$16:$D$1015,MATCH($A88,'先導 3号(本体)'!$D$16:$D$1015,0)):'先導 3号(本体)'!$DZ$1015,49,),0)</f>
        <v>0</v>
      </c>
      <c r="G88" s="653" t="str" cm="1">
        <f t="array" ref="G88">IFERROR(INDEX(データ蓄積!AI:AI,1/LARGE(INDEX((データ蓄積!$AI$16:$AI$2000&gt;0)* ((データ蓄積!$B$16:$B$2000 ="計画"))*(データ蓄積!$CD$16:$CD$2000 &lt;&gt; "申請キャンセル") /ROW(データ蓄積!$AI$16:$AI$2000),0),ROW(データ蓄積!AI78))),"")</f>
        <v/>
      </c>
      <c r="H88" s="1196"/>
      <c r="I88" s="1196"/>
      <c r="J88" s="1196"/>
      <c r="K88" s="651" t="str" cm="1">
        <f t="array" ref="K88">IFERROR(INDEX(データ蓄積!CQ:CQ,1/LARGE(INDEX((データ蓄積!$AI$16:$AI$2000&gt;0)* ((データ蓄積!$B$16:$B$2000 ="計画"))*(データ蓄積!$CD$16:$CD$2000 &lt;&gt; "申請キャンセル") /ROW(データ蓄積!$AI$16:$AI$2000),0),ROW(データ蓄積!CQ78))),"")</f>
        <v/>
      </c>
      <c r="L88" s="652"/>
      <c r="M88" s="718"/>
    </row>
    <row r="89" spans="1:13" ht="33.75" customHeight="1" x14ac:dyDescent="0.15">
      <c r="A89" s="717" t="str" cm="1">
        <f t="array" ref="A89">IFERROR(INDEX(データ蓄積!A:A,1/LARGE(INDEX((データ蓄積!$AI$16:$AI$2000&gt;0)* ((データ蓄積!$B$16:$B$2000 ="計画"))*(データ蓄積!$CD$16:$CD$2000 &lt;&gt; "申請キャンセル") /ROW(データ蓄積!$AI$16:$AI$2000),0),ROW(データ蓄積!A79))),"")</f>
        <v/>
      </c>
      <c r="B89" s="1195" t="str" cm="1">
        <f t="array" ref="B89">IFERROR(INDEX(データ蓄積!H:H,1/LARGE(INDEX((データ蓄積!$AI$16:$AI$2000&gt;0)* ((データ蓄積!$B$16:$B$2000 ="計画"))*(データ蓄積!$CD$16:$CD$2000 &lt;&gt; "申請キャンセル") /ROW(データ蓄積!$AI$16:$AI$2000),0),ROW(データ蓄積!H79))),"")</f>
        <v/>
      </c>
      <c r="C89" s="1195" t="s">
        <v>585</v>
      </c>
      <c r="D89" s="721" t="str" cm="1">
        <f t="array" ref="D89">IFERROR(INDEX(データ蓄積!CR:CR,1/LARGE(INDEX((データ蓄積!$AI$16:$AI$2000&gt;0)* ((データ蓄積!$B$16:$B$2000 ="計画"))*(データ蓄積!$CD$16:$CD$2000 &lt;&gt; "申請キャンセル") /ROW(データ蓄積!$AI$16:$AI$2000),0),ROW(データ蓄積!CR79))),"")</f>
        <v/>
      </c>
      <c r="E89" s="653" t="str" cm="1">
        <f t="array" ref="E89">IFERROR(INDEX(データ蓄積!AK:AK,1/LARGE(INDEX((データ蓄積!$AI$16:$AI$2000&gt;0)* ((データ蓄積!$B$16:$B$2000 ="計画"))*(データ蓄積!$CD$16:$CD$2000 &lt;&gt; "申請キャンセル") /ROW(データ蓄積!$AI$16:$AI$2000),0),ROW(データ蓄積!AK79))),"")</f>
        <v/>
      </c>
      <c r="F89" s="653">
        <f>IFERROR(VLOOKUP($A89,INDEX('先導 3号(本体)'!$D$16:$D$1015,MATCH($A89,'先導 3号(本体)'!$D$16:$D$1015,0)):'先導 3号(本体)'!$DZ$1015,49,),0)</f>
        <v>0</v>
      </c>
      <c r="G89" s="653" t="str" cm="1">
        <f t="array" ref="G89">IFERROR(INDEX(データ蓄積!AI:AI,1/LARGE(INDEX((データ蓄積!$AI$16:$AI$2000&gt;0)* ((データ蓄積!$B$16:$B$2000 ="計画"))*(データ蓄積!$CD$16:$CD$2000 &lt;&gt; "申請キャンセル") /ROW(データ蓄積!$AI$16:$AI$2000),0),ROW(データ蓄積!AI79))),"")</f>
        <v/>
      </c>
      <c r="H89" s="1196"/>
      <c r="I89" s="1196"/>
      <c r="J89" s="1196"/>
      <c r="K89" s="651" t="str" cm="1">
        <f t="array" ref="K89">IFERROR(INDEX(データ蓄積!CQ:CQ,1/LARGE(INDEX((データ蓄積!$AI$16:$AI$2000&gt;0)* ((データ蓄積!$B$16:$B$2000 ="計画"))*(データ蓄積!$CD$16:$CD$2000 &lt;&gt; "申請キャンセル") /ROW(データ蓄積!$AI$16:$AI$2000),0),ROW(データ蓄積!CQ79))),"")</f>
        <v/>
      </c>
      <c r="L89" s="652"/>
      <c r="M89" s="718"/>
    </row>
    <row r="90" spans="1:13" ht="33.75" customHeight="1" x14ac:dyDescent="0.15">
      <c r="A90" s="717" t="str" cm="1">
        <f t="array" ref="A90">IFERROR(INDEX(データ蓄積!A:A,1/LARGE(INDEX((データ蓄積!$AI$16:$AI$2000&gt;0)* ((データ蓄積!$B$16:$B$2000 ="計画"))*(データ蓄積!$CD$16:$CD$2000 &lt;&gt; "申請キャンセル") /ROW(データ蓄積!$AI$16:$AI$2000),0),ROW(データ蓄積!A80))),"")</f>
        <v/>
      </c>
      <c r="B90" s="1195" t="str" cm="1">
        <f t="array" ref="B90">IFERROR(INDEX(データ蓄積!H:H,1/LARGE(INDEX((データ蓄積!$AI$16:$AI$2000&gt;0)* ((データ蓄積!$B$16:$B$2000 ="計画"))*(データ蓄積!$CD$16:$CD$2000 &lt;&gt; "申請キャンセル") /ROW(データ蓄積!$AI$16:$AI$2000),0),ROW(データ蓄積!H80))),"")</f>
        <v/>
      </c>
      <c r="C90" s="1195" t="s">
        <v>585</v>
      </c>
      <c r="D90" s="721" t="str" cm="1">
        <f t="array" ref="D90">IFERROR(INDEX(データ蓄積!CR:CR,1/LARGE(INDEX((データ蓄積!$AI$16:$AI$2000&gt;0)* ((データ蓄積!$B$16:$B$2000 ="計画"))*(データ蓄積!$CD$16:$CD$2000 &lt;&gt; "申請キャンセル") /ROW(データ蓄積!$AI$16:$AI$2000),0),ROW(データ蓄積!CR80))),"")</f>
        <v/>
      </c>
      <c r="E90" s="653" t="str" cm="1">
        <f t="array" ref="E90">IFERROR(INDEX(データ蓄積!AK:AK,1/LARGE(INDEX((データ蓄積!$AI$16:$AI$2000&gt;0)* ((データ蓄積!$B$16:$B$2000 ="計画"))*(データ蓄積!$CD$16:$CD$2000 &lt;&gt; "申請キャンセル") /ROW(データ蓄積!$AI$16:$AI$2000),0),ROW(データ蓄積!AK80))),"")</f>
        <v/>
      </c>
      <c r="F90" s="653">
        <f>IFERROR(VLOOKUP($A90,INDEX('先導 3号(本体)'!$D$16:$D$1015,MATCH($A90,'先導 3号(本体)'!$D$16:$D$1015,0)):'先導 3号(本体)'!$DZ$1015,49,),0)</f>
        <v>0</v>
      </c>
      <c r="G90" s="653" t="str" cm="1">
        <f t="array" ref="G90">IFERROR(INDEX(データ蓄積!AI:AI,1/LARGE(INDEX((データ蓄積!$AI$16:$AI$2000&gt;0)* ((データ蓄積!$B$16:$B$2000 ="計画"))*(データ蓄積!$CD$16:$CD$2000 &lt;&gt; "申請キャンセル") /ROW(データ蓄積!$AI$16:$AI$2000),0),ROW(データ蓄積!AI80))),"")</f>
        <v/>
      </c>
      <c r="H90" s="1196"/>
      <c r="I90" s="1196"/>
      <c r="J90" s="1196"/>
      <c r="K90" s="651" t="str" cm="1">
        <f t="array" ref="K90">IFERROR(INDEX(データ蓄積!CQ:CQ,1/LARGE(INDEX((データ蓄積!$AI$16:$AI$2000&gt;0)* ((データ蓄積!$B$16:$B$2000 ="計画"))*(データ蓄積!$CD$16:$CD$2000 &lt;&gt; "申請キャンセル") /ROW(データ蓄積!$AI$16:$AI$2000),0),ROW(データ蓄積!CQ80))),"")</f>
        <v/>
      </c>
      <c r="L90" s="652"/>
      <c r="M90" s="718"/>
    </row>
    <row r="91" spans="1:13" ht="33.75" customHeight="1" x14ac:dyDescent="0.15">
      <c r="A91" s="717" t="str" cm="1">
        <f t="array" ref="A91">IFERROR(INDEX(データ蓄積!A:A,1/LARGE(INDEX((データ蓄積!$AI$16:$AI$2000&gt;0)* ((データ蓄積!$B$16:$B$2000 ="計画"))*(データ蓄積!$CD$16:$CD$2000 &lt;&gt; "申請キャンセル") /ROW(データ蓄積!$AI$16:$AI$2000),0),ROW(データ蓄積!A81))),"")</f>
        <v/>
      </c>
      <c r="B91" s="1195" t="str" cm="1">
        <f t="array" ref="B91">IFERROR(INDEX(データ蓄積!H:H,1/LARGE(INDEX((データ蓄積!$AI$16:$AI$2000&gt;0)* ((データ蓄積!$B$16:$B$2000 ="計画"))*(データ蓄積!$CD$16:$CD$2000 &lt;&gt; "申請キャンセル") /ROW(データ蓄積!$AI$16:$AI$2000),0),ROW(データ蓄積!H81))),"")</f>
        <v/>
      </c>
      <c r="C91" s="1195" t="s">
        <v>585</v>
      </c>
      <c r="D91" s="721" t="str" cm="1">
        <f t="array" ref="D91">IFERROR(INDEX(データ蓄積!CR:CR,1/LARGE(INDEX((データ蓄積!$AI$16:$AI$2000&gt;0)* ((データ蓄積!$B$16:$B$2000 ="計画"))*(データ蓄積!$CD$16:$CD$2000 &lt;&gt; "申請キャンセル") /ROW(データ蓄積!$AI$16:$AI$2000),0),ROW(データ蓄積!CR81))),"")</f>
        <v/>
      </c>
      <c r="E91" s="653" t="str" cm="1">
        <f t="array" ref="E91">IFERROR(INDEX(データ蓄積!AK:AK,1/LARGE(INDEX((データ蓄積!$AI$16:$AI$2000&gt;0)* ((データ蓄積!$B$16:$B$2000 ="計画"))*(データ蓄積!$CD$16:$CD$2000 &lt;&gt; "申請キャンセル") /ROW(データ蓄積!$AI$16:$AI$2000),0),ROW(データ蓄積!AK81))),"")</f>
        <v/>
      </c>
      <c r="F91" s="653">
        <f>IFERROR(VLOOKUP($A91,INDEX('先導 3号(本体)'!$D$16:$D$1015,MATCH($A91,'先導 3号(本体)'!$D$16:$D$1015,0)):'先導 3号(本体)'!$DZ$1015,49,),0)</f>
        <v>0</v>
      </c>
      <c r="G91" s="653" t="str" cm="1">
        <f t="array" ref="G91">IFERROR(INDEX(データ蓄積!AI:AI,1/LARGE(INDEX((データ蓄積!$AI$16:$AI$2000&gt;0)* ((データ蓄積!$B$16:$B$2000 ="計画"))*(データ蓄積!$CD$16:$CD$2000 &lt;&gt; "申請キャンセル") /ROW(データ蓄積!$AI$16:$AI$2000),0),ROW(データ蓄積!AI81))),"")</f>
        <v/>
      </c>
      <c r="H91" s="1196"/>
      <c r="I91" s="1196"/>
      <c r="J91" s="1196"/>
      <c r="K91" s="651" t="str" cm="1">
        <f t="array" ref="K91">IFERROR(INDEX(データ蓄積!CQ:CQ,1/LARGE(INDEX((データ蓄積!$AI$16:$AI$2000&gt;0)* ((データ蓄積!$B$16:$B$2000 ="計画"))*(データ蓄積!$CD$16:$CD$2000 &lt;&gt; "申請キャンセル") /ROW(データ蓄積!$AI$16:$AI$2000),0),ROW(データ蓄積!CQ81))),"")</f>
        <v/>
      </c>
      <c r="L91" s="652"/>
      <c r="M91" s="718"/>
    </row>
    <row r="92" spans="1:13" ht="33.75" customHeight="1" x14ac:dyDescent="0.15">
      <c r="A92" s="717" t="str" cm="1">
        <f t="array" ref="A92">IFERROR(INDEX(データ蓄積!A:A,1/LARGE(INDEX((データ蓄積!$AI$16:$AI$2000&gt;0)* ((データ蓄積!$B$16:$B$2000 ="計画"))*(データ蓄積!$CD$16:$CD$2000 &lt;&gt; "申請キャンセル") /ROW(データ蓄積!$AI$16:$AI$2000),0),ROW(データ蓄積!A82))),"")</f>
        <v/>
      </c>
      <c r="B92" s="1195" t="str" cm="1">
        <f t="array" ref="B92">IFERROR(INDEX(データ蓄積!H:H,1/LARGE(INDEX((データ蓄積!$AI$16:$AI$2000&gt;0)* ((データ蓄積!$B$16:$B$2000 ="計画"))*(データ蓄積!$CD$16:$CD$2000 &lt;&gt; "申請キャンセル") /ROW(データ蓄積!$AI$16:$AI$2000),0),ROW(データ蓄積!H82))),"")</f>
        <v/>
      </c>
      <c r="C92" s="1195" t="s">
        <v>585</v>
      </c>
      <c r="D92" s="721" t="str" cm="1">
        <f t="array" ref="D92">IFERROR(INDEX(データ蓄積!CR:CR,1/LARGE(INDEX((データ蓄積!$AI$16:$AI$2000&gt;0)* ((データ蓄積!$B$16:$B$2000 ="計画"))*(データ蓄積!$CD$16:$CD$2000 &lt;&gt; "申請キャンセル") /ROW(データ蓄積!$AI$16:$AI$2000),0),ROW(データ蓄積!CR82))),"")</f>
        <v/>
      </c>
      <c r="E92" s="653" t="str" cm="1">
        <f t="array" ref="E92">IFERROR(INDEX(データ蓄積!AK:AK,1/LARGE(INDEX((データ蓄積!$AI$16:$AI$2000&gt;0)* ((データ蓄積!$B$16:$B$2000 ="計画"))*(データ蓄積!$CD$16:$CD$2000 &lt;&gt; "申請キャンセル") /ROW(データ蓄積!$AI$16:$AI$2000),0),ROW(データ蓄積!AK82))),"")</f>
        <v/>
      </c>
      <c r="F92" s="653">
        <f>IFERROR(VLOOKUP($A92,INDEX('先導 3号(本体)'!$D$16:$D$1015,MATCH($A92,'先導 3号(本体)'!$D$16:$D$1015,0)):'先導 3号(本体)'!$DZ$1015,49,),0)</f>
        <v>0</v>
      </c>
      <c r="G92" s="653" t="str" cm="1">
        <f t="array" ref="G92">IFERROR(INDEX(データ蓄積!AI:AI,1/LARGE(INDEX((データ蓄積!$AI$16:$AI$2000&gt;0)* ((データ蓄積!$B$16:$B$2000 ="計画"))*(データ蓄積!$CD$16:$CD$2000 &lt;&gt; "申請キャンセル") /ROW(データ蓄積!$AI$16:$AI$2000),0),ROW(データ蓄積!AI82))),"")</f>
        <v/>
      </c>
      <c r="H92" s="1196"/>
      <c r="I92" s="1196"/>
      <c r="J92" s="1196"/>
      <c r="K92" s="651" t="str" cm="1">
        <f t="array" ref="K92">IFERROR(INDEX(データ蓄積!CQ:CQ,1/LARGE(INDEX((データ蓄積!$AI$16:$AI$2000&gt;0)* ((データ蓄積!$B$16:$B$2000 ="計画"))*(データ蓄積!$CD$16:$CD$2000 &lt;&gt; "申請キャンセル") /ROW(データ蓄積!$AI$16:$AI$2000),0),ROW(データ蓄積!CQ82))),"")</f>
        <v/>
      </c>
      <c r="L92" s="652"/>
      <c r="M92" s="718"/>
    </row>
    <row r="93" spans="1:13" ht="33.75" customHeight="1" x14ac:dyDescent="0.15">
      <c r="A93" s="717" t="str" cm="1">
        <f t="array" ref="A93">IFERROR(INDEX(データ蓄積!A:A,1/LARGE(INDEX((データ蓄積!$AI$16:$AI$2000&gt;0)* ((データ蓄積!$B$16:$B$2000 ="計画"))*(データ蓄積!$CD$16:$CD$2000 &lt;&gt; "申請キャンセル") /ROW(データ蓄積!$AI$16:$AI$2000),0),ROW(データ蓄積!A83))),"")</f>
        <v/>
      </c>
      <c r="B93" s="1195" t="str" cm="1">
        <f t="array" ref="B93">IFERROR(INDEX(データ蓄積!H:H,1/LARGE(INDEX((データ蓄積!$AI$16:$AI$2000&gt;0)* ((データ蓄積!$B$16:$B$2000 ="計画"))*(データ蓄積!$CD$16:$CD$2000 &lt;&gt; "申請キャンセル") /ROW(データ蓄積!$AI$16:$AI$2000),0),ROW(データ蓄積!H83))),"")</f>
        <v/>
      </c>
      <c r="C93" s="1195" t="s">
        <v>585</v>
      </c>
      <c r="D93" s="721" t="str" cm="1">
        <f t="array" ref="D93">IFERROR(INDEX(データ蓄積!CR:CR,1/LARGE(INDEX((データ蓄積!$AI$16:$AI$2000&gt;0)* ((データ蓄積!$B$16:$B$2000 ="計画"))*(データ蓄積!$CD$16:$CD$2000 &lt;&gt; "申請キャンセル") /ROW(データ蓄積!$AI$16:$AI$2000),0),ROW(データ蓄積!CR83))),"")</f>
        <v/>
      </c>
      <c r="E93" s="653" t="str" cm="1">
        <f t="array" ref="E93">IFERROR(INDEX(データ蓄積!AK:AK,1/LARGE(INDEX((データ蓄積!$AI$16:$AI$2000&gt;0)* ((データ蓄積!$B$16:$B$2000 ="計画"))*(データ蓄積!$CD$16:$CD$2000 &lt;&gt; "申請キャンセル") /ROW(データ蓄積!$AI$16:$AI$2000),0),ROW(データ蓄積!AK83))),"")</f>
        <v/>
      </c>
      <c r="F93" s="653">
        <f>IFERROR(VLOOKUP($A93,INDEX('先導 3号(本体)'!$D$16:$D$1015,MATCH($A93,'先導 3号(本体)'!$D$16:$D$1015,0)):'先導 3号(本体)'!$DZ$1015,49,),0)</f>
        <v>0</v>
      </c>
      <c r="G93" s="653" t="str" cm="1">
        <f t="array" ref="G93">IFERROR(INDEX(データ蓄積!AI:AI,1/LARGE(INDEX((データ蓄積!$AI$16:$AI$2000&gt;0)* ((データ蓄積!$B$16:$B$2000 ="計画"))*(データ蓄積!$CD$16:$CD$2000 &lt;&gt; "申請キャンセル") /ROW(データ蓄積!$AI$16:$AI$2000),0),ROW(データ蓄積!AI83))),"")</f>
        <v/>
      </c>
      <c r="H93" s="1196"/>
      <c r="I93" s="1196"/>
      <c r="J93" s="1196"/>
      <c r="K93" s="651" t="str" cm="1">
        <f t="array" ref="K93">IFERROR(INDEX(データ蓄積!CQ:CQ,1/LARGE(INDEX((データ蓄積!$AI$16:$AI$2000&gt;0)* ((データ蓄積!$B$16:$B$2000 ="計画"))*(データ蓄積!$CD$16:$CD$2000 &lt;&gt; "申請キャンセル") /ROW(データ蓄積!$AI$16:$AI$2000),0),ROW(データ蓄積!CQ83))),"")</f>
        <v/>
      </c>
      <c r="L93" s="652"/>
      <c r="M93" s="718"/>
    </row>
    <row r="94" spans="1:13" ht="33.75" customHeight="1" x14ac:dyDescent="0.15">
      <c r="A94" s="717" t="str" cm="1">
        <f t="array" ref="A94">IFERROR(INDEX(データ蓄積!A:A,1/LARGE(INDEX((データ蓄積!$AI$16:$AI$2000&gt;0)* ((データ蓄積!$B$16:$B$2000 ="計画"))*(データ蓄積!$CD$16:$CD$2000 &lt;&gt; "申請キャンセル") /ROW(データ蓄積!$AI$16:$AI$2000),0),ROW(データ蓄積!A84))),"")</f>
        <v/>
      </c>
      <c r="B94" s="1195" t="str" cm="1">
        <f t="array" ref="B94">IFERROR(INDEX(データ蓄積!H:H,1/LARGE(INDEX((データ蓄積!$AI$16:$AI$2000&gt;0)* ((データ蓄積!$B$16:$B$2000 ="計画"))*(データ蓄積!$CD$16:$CD$2000 &lt;&gt; "申請キャンセル") /ROW(データ蓄積!$AI$16:$AI$2000),0),ROW(データ蓄積!H84))),"")</f>
        <v/>
      </c>
      <c r="C94" s="1195" t="s">
        <v>585</v>
      </c>
      <c r="D94" s="721" t="str" cm="1">
        <f t="array" ref="D94">IFERROR(INDEX(データ蓄積!CR:CR,1/LARGE(INDEX((データ蓄積!$AI$16:$AI$2000&gt;0)* ((データ蓄積!$B$16:$B$2000 ="計画"))*(データ蓄積!$CD$16:$CD$2000 &lt;&gt; "申請キャンセル") /ROW(データ蓄積!$AI$16:$AI$2000),0),ROW(データ蓄積!CR84))),"")</f>
        <v/>
      </c>
      <c r="E94" s="653" t="str" cm="1">
        <f t="array" ref="E94">IFERROR(INDEX(データ蓄積!AK:AK,1/LARGE(INDEX((データ蓄積!$AI$16:$AI$2000&gt;0)* ((データ蓄積!$B$16:$B$2000 ="計画"))*(データ蓄積!$CD$16:$CD$2000 &lt;&gt; "申請キャンセル") /ROW(データ蓄積!$AI$16:$AI$2000),0),ROW(データ蓄積!AK84))),"")</f>
        <v/>
      </c>
      <c r="F94" s="653">
        <f>IFERROR(VLOOKUP($A94,INDEX('先導 3号(本体)'!$D$16:$D$1015,MATCH($A94,'先導 3号(本体)'!$D$16:$D$1015,0)):'先導 3号(本体)'!$DZ$1015,49,),0)</f>
        <v>0</v>
      </c>
      <c r="G94" s="653" t="str" cm="1">
        <f t="array" ref="G94">IFERROR(INDEX(データ蓄積!AI:AI,1/LARGE(INDEX((データ蓄積!$AI$16:$AI$2000&gt;0)* ((データ蓄積!$B$16:$B$2000 ="計画"))*(データ蓄積!$CD$16:$CD$2000 &lt;&gt; "申請キャンセル") /ROW(データ蓄積!$AI$16:$AI$2000),0),ROW(データ蓄積!AI84))),"")</f>
        <v/>
      </c>
      <c r="H94" s="1196"/>
      <c r="I94" s="1196"/>
      <c r="J94" s="1196"/>
      <c r="K94" s="651" t="str" cm="1">
        <f t="array" ref="K94">IFERROR(INDEX(データ蓄積!CQ:CQ,1/LARGE(INDEX((データ蓄積!$AI$16:$AI$2000&gt;0)* ((データ蓄積!$B$16:$B$2000 ="計画"))*(データ蓄積!$CD$16:$CD$2000 &lt;&gt; "申請キャンセル") /ROW(データ蓄積!$AI$16:$AI$2000),0),ROW(データ蓄積!CQ84))),"")</f>
        <v/>
      </c>
      <c r="L94" s="652"/>
      <c r="M94" s="718"/>
    </row>
    <row r="95" spans="1:13" ht="33.75" customHeight="1" x14ac:dyDescent="0.15">
      <c r="A95" s="717" t="str" cm="1">
        <f t="array" ref="A95">IFERROR(INDEX(データ蓄積!A:A,1/LARGE(INDEX((データ蓄積!$AI$16:$AI$2000&gt;0)* ((データ蓄積!$B$16:$B$2000 ="計画"))*(データ蓄積!$CD$16:$CD$2000 &lt;&gt; "申請キャンセル") /ROW(データ蓄積!$AI$16:$AI$2000),0),ROW(データ蓄積!A85))),"")</f>
        <v/>
      </c>
      <c r="B95" s="1195" t="str" cm="1">
        <f t="array" ref="B95">IFERROR(INDEX(データ蓄積!H:H,1/LARGE(INDEX((データ蓄積!$AI$16:$AI$2000&gt;0)* ((データ蓄積!$B$16:$B$2000 ="計画"))*(データ蓄積!$CD$16:$CD$2000 &lt;&gt; "申請キャンセル") /ROW(データ蓄積!$AI$16:$AI$2000),0),ROW(データ蓄積!H85))),"")</f>
        <v/>
      </c>
      <c r="C95" s="1195" t="s">
        <v>585</v>
      </c>
      <c r="D95" s="721" t="str" cm="1">
        <f t="array" ref="D95">IFERROR(INDEX(データ蓄積!CR:CR,1/LARGE(INDEX((データ蓄積!$AI$16:$AI$2000&gt;0)* ((データ蓄積!$B$16:$B$2000 ="計画"))*(データ蓄積!$CD$16:$CD$2000 &lt;&gt; "申請キャンセル") /ROW(データ蓄積!$AI$16:$AI$2000),0),ROW(データ蓄積!CR85))),"")</f>
        <v/>
      </c>
      <c r="E95" s="653" t="str" cm="1">
        <f t="array" ref="E95">IFERROR(INDEX(データ蓄積!AK:AK,1/LARGE(INDEX((データ蓄積!$AI$16:$AI$2000&gt;0)* ((データ蓄積!$B$16:$B$2000 ="計画"))*(データ蓄積!$CD$16:$CD$2000 &lt;&gt; "申請キャンセル") /ROW(データ蓄積!$AI$16:$AI$2000),0),ROW(データ蓄積!AK85))),"")</f>
        <v/>
      </c>
      <c r="F95" s="653">
        <f>IFERROR(VLOOKUP($A95,INDEX('先導 3号(本体)'!$D$16:$D$1015,MATCH($A95,'先導 3号(本体)'!$D$16:$D$1015,0)):'先導 3号(本体)'!$DZ$1015,49,),0)</f>
        <v>0</v>
      </c>
      <c r="G95" s="653" t="str" cm="1">
        <f t="array" ref="G95">IFERROR(INDEX(データ蓄積!AI:AI,1/LARGE(INDEX((データ蓄積!$AI$16:$AI$2000&gt;0)* ((データ蓄積!$B$16:$B$2000 ="計画"))*(データ蓄積!$CD$16:$CD$2000 &lt;&gt; "申請キャンセル") /ROW(データ蓄積!$AI$16:$AI$2000),0),ROW(データ蓄積!AI85))),"")</f>
        <v/>
      </c>
      <c r="H95" s="1196"/>
      <c r="I95" s="1196"/>
      <c r="J95" s="1196"/>
      <c r="K95" s="651" t="str" cm="1">
        <f t="array" ref="K95">IFERROR(INDEX(データ蓄積!CQ:CQ,1/LARGE(INDEX((データ蓄積!$AI$16:$AI$2000&gt;0)* ((データ蓄積!$B$16:$B$2000 ="計画"))*(データ蓄積!$CD$16:$CD$2000 &lt;&gt; "申請キャンセル") /ROW(データ蓄積!$AI$16:$AI$2000),0),ROW(データ蓄積!CQ85))),"")</f>
        <v/>
      </c>
      <c r="L95" s="652"/>
      <c r="M95" s="718"/>
    </row>
    <row r="96" spans="1:13" ht="33.75" customHeight="1" x14ac:dyDescent="0.15">
      <c r="A96" s="717" t="str" cm="1">
        <f t="array" ref="A96">IFERROR(INDEX(データ蓄積!A:A,1/LARGE(INDEX((データ蓄積!$AI$16:$AI$2000&gt;0)* ((データ蓄積!$B$16:$B$2000 ="計画"))*(データ蓄積!$CD$16:$CD$2000 &lt;&gt; "申請キャンセル") /ROW(データ蓄積!$AI$16:$AI$2000),0),ROW(データ蓄積!A86))),"")</f>
        <v/>
      </c>
      <c r="B96" s="1195" t="str" cm="1">
        <f t="array" ref="B96">IFERROR(INDEX(データ蓄積!H:H,1/LARGE(INDEX((データ蓄積!$AI$16:$AI$2000&gt;0)* ((データ蓄積!$B$16:$B$2000 ="計画"))*(データ蓄積!$CD$16:$CD$2000 &lt;&gt; "申請キャンセル") /ROW(データ蓄積!$AI$16:$AI$2000),0),ROW(データ蓄積!H86))),"")</f>
        <v/>
      </c>
      <c r="C96" s="1195" t="s">
        <v>585</v>
      </c>
      <c r="D96" s="721" t="str" cm="1">
        <f t="array" ref="D96">IFERROR(INDEX(データ蓄積!CR:CR,1/LARGE(INDEX((データ蓄積!$AI$16:$AI$2000&gt;0)* ((データ蓄積!$B$16:$B$2000 ="計画"))*(データ蓄積!$CD$16:$CD$2000 &lt;&gt; "申請キャンセル") /ROW(データ蓄積!$AI$16:$AI$2000),0),ROW(データ蓄積!CR86))),"")</f>
        <v/>
      </c>
      <c r="E96" s="653" t="str" cm="1">
        <f t="array" ref="E96">IFERROR(INDEX(データ蓄積!AK:AK,1/LARGE(INDEX((データ蓄積!$AI$16:$AI$2000&gt;0)* ((データ蓄積!$B$16:$B$2000 ="計画"))*(データ蓄積!$CD$16:$CD$2000 &lt;&gt; "申請キャンセル") /ROW(データ蓄積!$AI$16:$AI$2000),0),ROW(データ蓄積!AK86))),"")</f>
        <v/>
      </c>
      <c r="F96" s="653">
        <f>IFERROR(VLOOKUP($A96,INDEX('先導 3号(本体)'!$D$16:$D$1015,MATCH($A96,'先導 3号(本体)'!$D$16:$D$1015,0)):'先導 3号(本体)'!$DZ$1015,49,),0)</f>
        <v>0</v>
      </c>
      <c r="G96" s="653" t="str" cm="1">
        <f t="array" ref="G96">IFERROR(INDEX(データ蓄積!AI:AI,1/LARGE(INDEX((データ蓄積!$AI$16:$AI$2000&gt;0)* ((データ蓄積!$B$16:$B$2000 ="計画"))*(データ蓄積!$CD$16:$CD$2000 &lt;&gt; "申請キャンセル") /ROW(データ蓄積!$AI$16:$AI$2000),0),ROW(データ蓄積!AI86))),"")</f>
        <v/>
      </c>
      <c r="H96" s="1196"/>
      <c r="I96" s="1196"/>
      <c r="J96" s="1196"/>
      <c r="K96" s="651" t="str" cm="1">
        <f t="array" ref="K96">IFERROR(INDEX(データ蓄積!CQ:CQ,1/LARGE(INDEX((データ蓄積!$AI$16:$AI$2000&gt;0)* ((データ蓄積!$B$16:$B$2000 ="計画"))*(データ蓄積!$CD$16:$CD$2000 &lt;&gt; "申請キャンセル") /ROW(データ蓄積!$AI$16:$AI$2000),0),ROW(データ蓄積!CQ86))),"")</f>
        <v/>
      </c>
      <c r="L96" s="652"/>
      <c r="M96" s="718"/>
    </row>
    <row r="97" spans="1:13" ht="33.75" customHeight="1" x14ac:dyDescent="0.15">
      <c r="A97" s="717" t="str" cm="1">
        <f t="array" ref="A97">IFERROR(INDEX(データ蓄積!A:A,1/LARGE(INDEX((データ蓄積!$AI$16:$AI$2000&gt;0)* ((データ蓄積!$B$16:$B$2000 ="計画"))*(データ蓄積!$CD$16:$CD$2000 &lt;&gt; "申請キャンセル") /ROW(データ蓄積!$AI$16:$AI$2000),0),ROW(データ蓄積!A87))),"")</f>
        <v/>
      </c>
      <c r="B97" s="1195" t="str" cm="1">
        <f t="array" ref="B97">IFERROR(INDEX(データ蓄積!H:H,1/LARGE(INDEX((データ蓄積!$AI$16:$AI$2000&gt;0)* ((データ蓄積!$B$16:$B$2000 ="計画"))*(データ蓄積!$CD$16:$CD$2000 &lt;&gt; "申請キャンセル") /ROW(データ蓄積!$AI$16:$AI$2000),0),ROW(データ蓄積!H87))),"")</f>
        <v/>
      </c>
      <c r="C97" s="1195" t="s">
        <v>585</v>
      </c>
      <c r="D97" s="721" t="str" cm="1">
        <f t="array" ref="D97">IFERROR(INDEX(データ蓄積!CR:CR,1/LARGE(INDEX((データ蓄積!$AI$16:$AI$2000&gt;0)* ((データ蓄積!$B$16:$B$2000 ="計画"))*(データ蓄積!$CD$16:$CD$2000 &lt;&gt; "申請キャンセル") /ROW(データ蓄積!$AI$16:$AI$2000),0),ROW(データ蓄積!CR87))),"")</f>
        <v/>
      </c>
      <c r="E97" s="653" t="str" cm="1">
        <f t="array" ref="E97">IFERROR(INDEX(データ蓄積!AK:AK,1/LARGE(INDEX((データ蓄積!$AI$16:$AI$2000&gt;0)* ((データ蓄積!$B$16:$B$2000 ="計画"))*(データ蓄積!$CD$16:$CD$2000 &lt;&gt; "申請キャンセル") /ROW(データ蓄積!$AI$16:$AI$2000),0),ROW(データ蓄積!AK87))),"")</f>
        <v/>
      </c>
      <c r="F97" s="653">
        <f>IFERROR(VLOOKUP($A97,INDEX('先導 3号(本体)'!$D$16:$D$1015,MATCH($A97,'先導 3号(本体)'!$D$16:$D$1015,0)):'先導 3号(本体)'!$DZ$1015,49,),0)</f>
        <v>0</v>
      </c>
      <c r="G97" s="653" t="str" cm="1">
        <f t="array" ref="G97">IFERROR(INDEX(データ蓄積!AI:AI,1/LARGE(INDEX((データ蓄積!$AI$16:$AI$2000&gt;0)* ((データ蓄積!$B$16:$B$2000 ="計画"))*(データ蓄積!$CD$16:$CD$2000 &lt;&gt; "申請キャンセル") /ROW(データ蓄積!$AI$16:$AI$2000),0),ROW(データ蓄積!AI87))),"")</f>
        <v/>
      </c>
      <c r="H97" s="1196"/>
      <c r="I97" s="1196"/>
      <c r="J97" s="1196"/>
      <c r="K97" s="651" t="str" cm="1">
        <f t="array" ref="K97">IFERROR(INDEX(データ蓄積!CQ:CQ,1/LARGE(INDEX((データ蓄積!$AI$16:$AI$2000&gt;0)* ((データ蓄積!$B$16:$B$2000 ="計画"))*(データ蓄積!$CD$16:$CD$2000 &lt;&gt; "申請キャンセル") /ROW(データ蓄積!$AI$16:$AI$2000),0),ROW(データ蓄積!CQ87))),"")</f>
        <v/>
      </c>
      <c r="L97" s="652"/>
      <c r="M97" s="718"/>
    </row>
    <row r="98" spans="1:13" ht="33.75" customHeight="1" x14ac:dyDescent="0.15">
      <c r="A98" s="717" t="str" cm="1">
        <f t="array" ref="A98">IFERROR(INDEX(データ蓄積!A:A,1/LARGE(INDEX((データ蓄積!$AI$16:$AI$2000&gt;0)* ((データ蓄積!$B$16:$B$2000 ="計画"))*(データ蓄積!$CD$16:$CD$2000 &lt;&gt; "申請キャンセル") /ROW(データ蓄積!$AI$16:$AI$2000),0),ROW(データ蓄積!A88))),"")</f>
        <v/>
      </c>
      <c r="B98" s="1195" t="str" cm="1">
        <f t="array" ref="B98">IFERROR(INDEX(データ蓄積!H:H,1/LARGE(INDEX((データ蓄積!$AI$16:$AI$2000&gt;0)* ((データ蓄積!$B$16:$B$2000 ="計画"))*(データ蓄積!$CD$16:$CD$2000 &lt;&gt; "申請キャンセル") /ROW(データ蓄積!$AI$16:$AI$2000),0),ROW(データ蓄積!H88))),"")</f>
        <v/>
      </c>
      <c r="C98" s="1195" t="s">
        <v>585</v>
      </c>
      <c r="D98" s="721" t="str" cm="1">
        <f t="array" ref="D98">IFERROR(INDEX(データ蓄積!CR:CR,1/LARGE(INDEX((データ蓄積!$AI$16:$AI$2000&gt;0)* ((データ蓄積!$B$16:$B$2000 ="計画"))*(データ蓄積!$CD$16:$CD$2000 &lt;&gt; "申請キャンセル") /ROW(データ蓄積!$AI$16:$AI$2000),0),ROW(データ蓄積!CR88))),"")</f>
        <v/>
      </c>
      <c r="E98" s="653" t="str" cm="1">
        <f t="array" ref="E98">IFERROR(INDEX(データ蓄積!AK:AK,1/LARGE(INDEX((データ蓄積!$AI$16:$AI$2000&gt;0)* ((データ蓄積!$B$16:$B$2000 ="計画"))*(データ蓄積!$CD$16:$CD$2000 &lt;&gt; "申請キャンセル") /ROW(データ蓄積!$AI$16:$AI$2000),0),ROW(データ蓄積!AK88))),"")</f>
        <v/>
      </c>
      <c r="F98" s="653">
        <f>IFERROR(VLOOKUP($A98,INDEX('先導 3号(本体)'!$D$16:$D$1015,MATCH($A98,'先導 3号(本体)'!$D$16:$D$1015,0)):'先導 3号(本体)'!$DZ$1015,49,),0)</f>
        <v>0</v>
      </c>
      <c r="G98" s="653" t="str" cm="1">
        <f t="array" ref="G98">IFERROR(INDEX(データ蓄積!AI:AI,1/LARGE(INDEX((データ蓄積!$AI$16:$AI$2000&gt;0)* ((データ蓄積!$B$16:$B$2000 ="計画"))*(データ蓄積!$CD$16:$CD$2000 &lt;&gt; "申請キャンセル") /ROW(データ蓄積!$AI$16:$AI$2000),0),ROW(データ蓄積!AI88))),"")</f>
        <v/>
      </c>
      <c r="H98" s="1196"/>
      <c r="I98" s="1196"/>
      <c r="J98" s="1196"/>
      <c r="K98" s="651" t="str" cm="1">
        <f t="array" ref="K98">IFERROR(INDEX(データ蓄積!CQ:CQ,1/LARGE(INDEX((データ蓄積!$AI$16:$AI$2000&gt;0)* ((データ蓄積!$B$16:$B$2000 ="計画"))*(データ蓄積!$CD$16:$CD$2000 &lt;&gt; "申請キャンセル") /ROW(データ蓄積!$AI$16:$AI$2000),0),ROW(データ蓄積!CQ88))),"")</f>
        <v/>
      </c>
      <c r="L98" s="652"/>
      <c r="M98" s="718"/>
    </row>
    <row r="99" spans="1:13" ht="33.75" customHeight="1" x14ac:dyDescent="0.15">
      <c r="A99" s="717" t="str" cm="1">
        <f t="array" ref="A99">IFERROR(INDEX(データ蓄積!A:A,1/LARGE(INDEX((データ蓄積!$AI$16:$AI$2000&gt;0)* ((データ蓄積!$B$16:$B$2000 ="計画"))*(データ蓄積!$CD$16:$CD$2000 &lt;&gt; "申請キャンセル") /ROW(データ蓄積!$AI$16:$AI$2000),0),ROW(データ蓄積!A89))),"")</f>
        <v/>
      </c>
      <c r="B99" s="1195" t="str" cm="1">
        <f t="array" ref="B99">IFERROR(INDEX(データ蓄積!H:H,1/LARGE(INDEX((データ蓄積!$AI$16:$AI$2000&gt;0)* ((データ蓄積!$B$16:$B$2000 ="計画"))*(データ蓄積!$CD$16:$CD$2000 &lt;&gt; "申請キャンセル") /ROW(データ蓄積!$AI$16:$AI$2000),0),ROW(データ蓄積!H89))),"")</f>
        <v/>
      </c>
      <c r="C99" s="1195" t="s">
        <v>585</v>
      </c>
      <c r="D99" s="721" t="str" cm="1">
        <f t="array" ref="D99">IFERROR(INDEX(データ蓄積!CR:CR,1/LARGE(INDEX((データ蓄積!$AI$16:$AI$2000&gt;0)* ((データ蓄積!$B$16:$B$2000 ="計画"))*(データ蓄積!$CD$16:$CD$2000 &lt;&gt; "申請キャンセル") /ROW(データ蓄積!$AI$16:$AI$2000),0),ROW(データ蓄積!CR89))),"")</f>
        <v/>
      </c>
      <c r="E99" s="653" t="str" cm="1">
        <f t="array" ref="E99">IFERROR(INDEX(データ蓄積!AK:AK,1/LARGE(INDEX((データ蓄積!$AI$16:$AI$2000&gt;0)* ((データ蓄積!$B$16:$B$2000 ="計画"))*(データ蓄積!$CD$16:$CD$2000 &lt;&gt; "申請キャンセル") /ROW(データ蓄積!$AI$16:$AI$2000),0),ROW(データ蓄積!AK89))),"")</f>
        <v/>
      </c>
      <c r="F99" s="653">
        <f>IFERROR(VLOOKUP($A99,INDEX('先導 3号(本体)'!$D$16:$D$1015,MATCH($A99,'先導 3号(本体)'!$D$16:$D$1015,0)):'先導 3号(本体)'!$DZ$1015,49,),0)</f>
        <v>0</v>
      </c>
      <c r="G99" s="653" t="str" cm="1">
        <f t="array" ref="G99">IFERROR(INDEX(データ蓄積!AI:AI,1/LARGE(INDEX((データ蓄積!$AI$16:$AI$2000&gt;0)* ((データ蓄積!$B$16:$B$2000 ="計画"))*(データ蓄積!$CD$16:$CD$2000 &lt;&gt; "申請キャンセル") /ROW(データ蓄積!$AI$16:$AI$2000),0),ROW(データ蓄積!AI89))),"")</f>
        <v/>
      </c>
      <c r="H99" s="1196"/>
      <c r="I99" s="1196"/>
      <c r="J99" s="1196"/>
      <c r="K99" s="651" t="str" cm="1">
        <f t="array" ref="K99">IFERROR(INDEX(データ蓄積!CQ:CQ,1/LARGE(INDEX((データ蓄積!$AI$16:$AI$2000&gt;0)* ((データ蓄積!$B$16:$B$2000 ="計画"))*(データ蓄積!$CD$16:$CD$2000 &lt;&gt; "申請キャンセル") /ROW(データ蓄積!$AI$16:$AI$2000),0),ROW(データ蓄積!CQ89))),"")</f>
        <v/>
      </c>
      <c r="L99" s="652"/>
      <c r="M99" s="718"/>
    </row>
    <row r="100" spans="1:13" ht="33.75" customHeight="1" x14ac:dyDescent="0.15">
      <c r="A100" s="717" t="str" cm="1">
        <f t="array" ref="A100">IFERROR(INDEX(データ蓄積!A:A,1/LARGE(INDEX((データ蓄積!$AI$16:$AI$2000&gt;0)* ((データ蓄積!$B$16:$B$2000 ="計画"))*(データ蓄積!$CD$16:$CD$2000 &lt;&gt; "申請キャンセル") /ROW(データ蓄積!$AI$16:$AI$2000),0),ROW(データ蓄積!A90))),"")</f>
        <v/>
      </c>
      <c r="B100" s="1195" t="str" cm="1">
        <f t="array" ref="B100">IFERROR(INDEX(データ蓄積!H:H,1/LARGE(INDEX((データ蓄積!$AI$16:$AI$2000&gt;0)* ((データ蓄積!$B$16:$B$2000 ="計画"))*(データ蓄積!$CD$16:$CD$2000 &lt;&gt; "申請キャンセル") /ROW(データ蓄積!$AI$16:$AI$2000),0),ROW(データ蓄積!H90))),"")</f>
        <v/>
      </c>
      <c r="C100" s="1195" t="s">
        <v>585</v>
      </c>
      <c r="D100" s="721" t="str" cm="1">
        <f t="array" ref="D100">IFERROR(INDEX(データ蓄積!CR:CR,1/LARGE(INDEX((データ蓄積!$AI$16:$AI$2000&gt;0)* ((データ蓄積!$B$16:$B$2000 ="計画"))*(データ蓄積!$CD$16:$CD$2000 &lt;&gt; "申請キャンセル") /ROW(データ蓄積!$AI$16:$AI$2000),0),ROW(データ蓄積!CR90))),"")</f>
        <v/>
      </c>
      <c r="E100" s="653" t="str" cm="1">
        <f t="array" ref="E100">IFERROR(INDEX(データ蓄積!AK:AK,1/LARGE(INDEX((データ蓄積!$AI$16:$AI$2000&gt;0)* ((データ蓄積!$B$16:$B$2000 ="計画"))*(データ蓄積!$CD$16:$CD$2000 &lt;&gt; "申請キャンセル") /ROW(データ蓄積!$AI$16:$AI$2000),0),ROW(データ蓄積!AK90))),"")</f>
        <v/>
      </c>
      <c r="F100" s="653">
        <f>IFERROR(VLOOKUP($A100,INDEX('先導 3号(本体)'!$D$16:$D$1015,MATCH($A100,'先導 3号(本体)'!$D$16:$D$1015,0)):'先導 3号(本体)'!$DZ$1015,49,),0)</f>
        <v>0</v>
      </c>
      <c r="G100" s="653" t="str" cm="1">
        <f t="array" ref="G100">IFERROR(INDEX(データ蓄積!AI:AI,1/LARGE(INDEX((データ蓄積!$AI$16:$AI$2000&gt;0)* ((データ蓄積!$B$16:$B$2000 ="計画"))*(データ蓄積!$CD$16:$CD$2000 &lt;&gt; "申請キャンセル") /ROW(データ蓄積!$AI$16:$AI$2000),0),ROW(データ蓄積!AI90))),"")</f>
        <v/>
      </c>
      <c r="H100" s="1196"/>
      <c r="I100" s="1196"/>
      <c r="J100" s="1196"/>
      <c r="K100" s="651" t="str" cm="1">
        <f t="array" ref="K100">IFERROR(INDEX(データ蓄積!CQ:CQ,1/LARGE(INDEX((データ蓄積!$AI$16:$AI$2000&gt;0)* ((データ蓄積!$B$16:$B$2000 ="計画"))*(データ蓄積!$CD$16:$CD$2000 &lt;&gt; "申請キャンセル") /ROW(データ蓄積!$AI$16:$AI$2000),0),ROW(データ蓄積!CQ90))),"")</f>
        <v/>
      </c>
      <c r="L100" s="652"/>
      <c r="M100" s="718"/>
    </row>
    <row r="101" spans="1:13" ht="33.75" customHeight="1" x14ac:dyDescent="0.15">
      <c r="A101" s="717" t="str" cm="1">
        <f t="array" ref="A101">IFERROR(INDEX(データ蓄積!A:A,1/LARGE(INDEX((データ蓄積!$AI$16:$AI$2000&gt;0)* ((データ蓄積!$B$16:$B$2000 ="計画"))*(データ蓄積!$CD$16:$CD$2000 &lt;&gt; "申請キャンセル") /ROW(データ蓄積!$AI$16:$AI$2000),0),ROW(データ蓄積!A91))),"")</f>
        <v/>
      </c>
      <c r="B101" s="1195" t="str" cm="1">
        <f t="array" ref="B101">IFERROR(INDEX(データ蓄積!H:H,1/LARGE(INDEX((データ蓄積!$AI$16:$AI$2000&gt;0)* ((データ蓄積!$B$16:$B$2000 ="計画"))*(データ蓄積!$CD$16:$CD$2000 &lt;&gt; "申請キャンセル") /ROW(データ蓄積!$AI$16:$AI$2000),0),ROW(データ蓄積!H91))),"")</f>
        <v/>
      </c>
      <c r="C101" s="1195" t="s">
        <v>585</v>
      </c>
      <c r="D101" s="721" t="str" cm="1">
        <f t="array" ref="D101">IFERROR(INDEX(データ蓄積!CR:CR,1/LARGE(INDEX((データ蓄積!$AI$16:$AI$2000&gt;0)* ((データ蓄積!$B$16:$B$2000 ="計画"))*(データ蓄積!$CD$16:$CD$2000 &lt;&gt; "申請キャンセル") /ROW(データ蓄積!$AI$16:$AI$2000),0),ROW(データ蓄積!CR91))),"")</f>
        <v/>
      </c>
      <c r="E101" s="653" t="str" cm="1">
        <f t="array" ref="E101">IFERROR(INDEX(データ蓄積!AK:AK,1/LARGE(INDEX((データ蓄積!$AI$16:$AI$2000&gt;0)* ((データ蓄積!$B$16:$B$2000 ="計画"))*(データ蓄積!$CD$16:$CD$2000 &lt;&gt; "申請キャンセル") /ROW(データ蓄積!$AI$16:$AI$2000),0),ROW(データ蓄積!AK91))),"")</f>
        <v/>
      </c>
      <c r="F101" s="653">
        <f>IFERROR(VLOOKUP($A101,INDEX('先導 3号(本体)'!$D$16:$D$1015,MATCH($A101,'先導 3号(本体)'!$D$16:$D$1015,0)):'先導 3号(本体)'!$DZ$1015,49,),0)</f>
        <v>0</v>
      </c>
      <c r="G101" s="653" t="str" cm="1">
        <f t="array" ref="G101">IFERROR(INDEX(データ蓄積!AI:AI,1/LARGE(INDEX((データ蓄積!$AI$16:$AI$2000&gt;0)* ((データ蓄積!$B$16:$B$2000 ="計画"))*(データ蓄積!$CD$16:$CD$2000 &lt;&gt; "申請キャンセル") /ROW(データ蓄積!$AI$16:$AI$2000),0),ROW(データ蓄積!AI91))),"")</f>
        <v/>
      </c>
      <c r="H101" s="1196"/>
      <c r="I101" s="1196"/>
      <c r="J101" s="1196"/>
      <c r="K101" s="651" t="str" cm="1">
        <f t="array" ref="K101">IFERROR(INDEX(データ蓄積!CQ:CQ,1/LARGE(INDEX((データ蓄積!$AI$16:$AI$2000&gt;0)* ((データ蓄積!$B$16:$B$2000 ="計画"))*(データ蓄積!$CD$16:$CD$2000 &lt;&gt; "申請キャンセル") /ROW(データ蓄積!$AI$16:$AI$2000),0),ROW(データ蓄積!CQ91))),"")</f>
        <v/>
      </c>
      <c r="L101" s="652"/>
      <c r="M101" s="718"/>
    </row>
    <row r="102" spans="1:13" ht="33.75" customHeight="1" x14ac:dyDescent="0.15">
      <c r="A102" s="717" t="str" cm="1">
        <f t="array" ref="A102">IFERROR(INDEX(データ蓄積!A:A,1/LARGE(INDEX((データ蓄積!$AI$16:$AI$2000&gt;0)* ((データ蓄積!$B$16:$B$2000 ="計画"))*(データ蓄積!$CD$16:$CD$2000 &lt;&gt; "申請キャンセル") /ROW(データ蓄積!$AI$16:$AI$2000),0),ROW(データ蓄積!A92))),"")</f>
        <v/>
      </c>
      <c r="B102" s="1195" t="str" cm="1">
        <f t="array" ref="B102">IFERROR(INDEX(データ蓄積!H:H,1/LARGE(INDEX((データ蓄積!$AI$16:$AI$2000&gt;0)* ((データ蓄積!$B$16:$B$2000 ="計画"))*(データ蓄積!$CD$16:$CD$2000 &lt;&gt; "申請キャンセル") /ROW(データ蓄積!$AI$16:$AI$2000),0),ROW(データ蓄積!H92))),"")</f>
        <v/>
      </c>
      <c r="C102" s="1195" t="s">
        <v>585</v>
      </c>
      <c r="D102" s="721" t="str" cm="1">
        <f t="array" ref="D102">IFERROR(INDEX(データ蓄積!CR:CR,1/LARGE(INDEX((データ蓄積!$AI$16:$AI$2000&gt;0)* ((データ蓄積!$B$16:$B$2000 ="計画"))*(データ蓄積!$CD$16:$CD$2000 &lt;&gt; "申請キャンセル") /ROW(データ蓄積!$AI$16:$AI$2000),0),ROW(データ蓄積!CR92))),"")</f>
        <v/>
      </c>
      <c r="E102" s="653" t="str" cm="1">
        <f t="array" ref="E102">IFERROR(INDEX(データ蓄積!AK:AK,1/LARGE(INDEX((データ蓄積!$AI$16:$AI$2000&gt;0)* ((データ蓄積!$B$16:$B$2000 ="計画"))*(データ蓄積!$CD$16:$CD$2000 &lt;&gt; "申請キャンセル") /ROW(データ蓄積!$AI$16:$AI$2000),0),ROW(データ蓄積!AK92))),"")</f>
        <v/>
      </c>
      <c r="F102" s="653">
        <f>IFERROR(VLOOKUP($A102,INDEX('先導 3号(本体)'!$D$16:$D$1015,MATCH($A102,'先導 3号(本体)'!$D$16:$D$1015,0)):'先導 3号(本体)'!$DZ$1015,49,),0)</f>
        <v>0</v>
      </c>
      <c r="G102" s="653" t="str" cm="1">
        <f t="array" ref="G102">IFERROR(INDEX(データ蓄積!AI:AI,1/LARGE(INDEX((データ蓄積!$AI$16:$AI$2000&gt;0)* ((データ蓄積!$B$16:$B$2000 ="計画"))*(データ蓄積!$CD$16:$CD$2000 &lt;&gt; "申請キャンセル") /ROW(データ蓄積!$AI$16:$AI$2000),0),ROW(データ蓄積!AI92))),"")</f>
        <v/>
      </c>
      <c r="H102" s="1196"/>
      <c r="I102" s="1196"/>
      <c r="J102" s="1196"/>
      <c r="K102" s="651" t="str" cm="1">
        <f t="array" ref="K102">IFERROR(INDEX(データ蓄積!CQ:CQ,1/LARGE(INDEX((データ蓄積!$AI$16:$AI$2000&gt;0)* ((データ蓄積!$B$16:$B$2000 ="計画"))*(データ蓄積!$CD$16:$CD$2000 &lt;&gt; "申請キャンセル") /ROW(データ蓄積!$AI$16:$AI$2000),0),ROW(データ蓄積!CQ92))),"")</f>
        <v/>
      </c>
      <c r="L102" s="652"/>
      <c r="M102" s="718"/>
    </row>
    <row r="103" spans="1:13" ht="33.75" customHeight="1" x14ac:dyDescent="0.15">
      <c r="A103" s="717" t="str" cm="1">
        <f t="array" ref="A103">IFERROR(INDEX(データ蓄積!A:A,1/LARGE(INDEX((データ蓄積!$AI$16:$AI$2000&gt;0)* ((データ蓄積!$B$16:$B$2000 ="計画"))*(データ蓄積!$CD$16:$CD$2000 &lt;&gt; "申請キャンセル") /ROW(データ蓄積!$AI$16:$AI$2000),0),ROW(データ蓄積!A93))),"")</f>
        <v/>
      </c>
      <c r="B103" s="1195" t="str" cm="1">
        <f t="array" ref="B103">IFERROR(INDEX(データ蓄積!H:H,1/LARGE(INDEX((データ蓄積!$AI$16:$AI$2000&gt;0)* ((データ蓄積!$B$16:$B$2000 ="計画"))*(データ蓄積!$CD$16:$CD$2000 &lt;&gt; "申請キャンセル") /ROW(データ蓄積!$AI$16:$AI$2000),0),ROW(データ蓄積!H93))),"")</f>
        <v/>
      </c>
      <c r="C103" s="1195" t="s">
        <v>585</v>
      </c>
      <c r="D103" s="721" t="str" cm="1">
        <f t="array" ref="D103">IFERROR(INDEX(データ蓄積!CR:CR,1/LARGE(INDEX((データ蓄積!$AI$16:$AI$2000&gt;0)* ((データ蓄積!$B$16:$B$2000 ="計画"))*(データ蓄積!$CD$16:$CD$2000 &lt;&gt; "申請キャンセル") /ROW(データ蓄積!$AI$16:$AI$2000),0),ROW(データ蓄積!CR93))),"")</f>
        <v/>
      </c>
      <c r="E103" s="653" t="str" cm="1">
        <f t="array" ref="E103">IFERROR(INDEX(データ蓄積!AK:AK,1/LARGE(INDEX((データ蓄積!$AI$16:$AI$2000&gt;0)* ((データ蓄積!$B$16:$B$2000 ="計画"))*(データ蓄積!$CD$16:$CD$2000 &lt;&gt; "申請キャンセル") /ROW(データ蓄積!$AI$16:$AI$2000),0),ROW(データ蓄積!AK93))),"")</f>
        <v/>
      </c>
      <c r="F103" s="653">
        <f>IFERROR(VLOOKUP($A103,INDEX('先導 3号(本体)'!$D$16:$D$1015,MATCH($A103,'先導 3号(本体)'!$D$16:$D$1015,0)):'先導 3号(本体)'!$DZ$1015,49,),0)</f>
        <v>0</v>
      </c>
      <c r="G103" s="653" t="str" cm="1">
        <f t="array" ref="G103">IFERROR(INDEX(データ蓄積!AI:AI,1/LARGE(INDEX((データ蓄積!$AI$16:$AI$2000&gt;0)* ((データ蓄積!$B$16:$B$2000 ="計画"))*(データ蓄積!$CD$16:$CD$2000 &lt;&gt; "申請キャンセル") /ROW(データ蓄積!$AI$16:$AI$2000),0),ROW(データ蓄積!AI93))),"")</f>
        <v/>
      </c>
      <c r="H103" s="1196"/>
      <c r="I103" s="1196"/>
      <c r="J103" s="1196"/>
      <c r="K103" s="651" t="str" cm="1">
        <f t="array" ref="K103">IFERROR(INDEX(データ蓄積!CQ:CQ,1/LARGE(INDEX((データ蓄積!$AI$16:$AI$2000&gt;0)* ((データ蓄積!$B$16:$B$2000 ="計画"))*(データ蓄積!$CD$16:$CD$2000 &lt;&gt; "申請キャンセル") /ROW(データ蓄積!$AI$16:$AI$2000),0),ROW(データ蓄積!CQ93))),"")</f>
        <v/>
      </c>
      <c r="L103" s="652"/>
      <c r="M103" s="718"/>
    </row>
    <row r="104" spans="1:13" ht="33.75" customHeight="1" x14ac:dyDescent="0.15">
      <c r="A104" s="717" t="str" cm="1">
        <f t="array" ref="A104">IFERROR(INDEX(データ蓄積!A:A,1/LARGE(INDEX((データ蓄積!$AI$16:$AI$2000&gt;0)* ((データ蓄積!$B$16:$B$2000 ="計画"))*(データ蓄積!$CD$16:$CD$2000 &lt;&gt; "申請キャンセル") /ROW(データ蓄積!$AI$16:$AI$2000),0),ROW(データ蓄積!A94))),"")</f>
        <v/>
      </c>
      <c r="B104" s="1195" t="str" cm="1">
        <f t="array" ref="B104">IFERROR(INDEX(データ蓄積!H:H,1/LARGE(INDEX((データ蓄積!$AI$16:$AI$2000&gt;0)* ((データ蓄積!$B$16:$B$2000 ="計画"))*(データ蓄積!$CD$16:$CD$2000 &lt;&gt; "申請キャンセル") /ROW(データ蓄積!$AI$16:$AI$2000),0),ROW(データ蓄積!H94))),"")</f>
        <v/>
      </c>
      <c r="C104" s="1195" t="s">
        <v>585</v>
      </c>
      <c r="D104" s="721" t="str" cm="1">
        <f t="array" ref="D104">IFERROR(INDEX(データ蓄積!CR:CR,1/LARGE(INDEX((データ蓄積!$AI$16:$AI$2000&gt;0)* ((データ蓄積!$B$16:$B$2000 ="計画"))*(データ蓄積!$CD$16:$CD$2000 &lt;&gt; "申請キャンセル") /ROW(データ蓄積!$AI$16:$AI$2000),0),ROW(データ蓄積!CR94))),"")</f>
        <v/>
      </c>
      <c r="E104" s="653" t="str" cm="1">
        <f t="array" ref="E104">IFERROR(INDEX(データ蓄積!AK:AK,1/LARGE(INDEX((データ蓄積!$AI$16:$AI$2000&gt;0)* ((データ蓄積!$B$16:$B$2000 ="計画"))*(データ蓄積!$CD$16:$CD$2000 &lt;&gt; "申請キャンセル") /ROW(データ蓄積!$AI$16:$AI$2000),0),ROW(データ蓄積!AK94))),"")</f>
        <v/>
      </c>
      <c r="F104" s="653">
        <f>IFERROR(VLOOKUP($A104,INDEX('先導 3号(本体)'!$D$16:$D$1015,MATCH($A104,'先導 3号(本体)'!$D$16:$D$1015,0)):'先導 3号(本体)'!$DZ$1015,49,),0)</f>
        <v>0</v>
      </c>
      <c r="G104" s="653" t="str" cm="1">
        <f t="array" ref="G104">IFERROR(INDEX(データ蓄積!AI:AI,1/LARGE(INDEX((データ蓄積!$AI$16:$AI$2000&gt;0)* ((データ蓄積!$B$16:$B$2000 ="計画"))*(データ蓄積!$CD$16:$CD$2000 &lt;&gt; "申請キャンセル") /ROW(データ蓄積!$AI$16:$AI$2000),0),ROW(データ蓄積!AI94))),"")</f>
        <v/>
      </c>
      <c r="H104" s="1196"/>
      <c r="I104" s="1196"/>
      <c r="J104" s="1196"/>
      <c r="K104" s="651" t="str" cm="1">
        <f t="array" ref="K104">IFERROR(INDEX(データ蓄積!CQ:CQ,1/LARGE(INDEX((データ蓄積!$AI$16:$AI$2000&gt;0)* ((データ蓄積!$B$16:$B$2000 ="計画"))*(データ蓄積!$CD$16:$CD$2000 &lt;&gt; "申請キャンセル") /ROW(データ蓄積!$AI$16:$AI$2000),0),ROW(データ蓄積!CQ94))),"")</f>
        <v/>
      </c>
      <c r="L104" s="652"/>
      <c r="M104" s="718"/>
    </row>
    <row r="105" spans="1:13" ht="33.75" customHeight="1" x14ac:dyDescent="0.15">
      <c r="A105" s="717" t="str" cm="1">
        <f t="array" ref="A105">IFERROR(INDEX(データ蓄積!A:A,1/LARGE(INDEX((データ蓄積!$AI$16:$AI$2000&gt;0)* ((データ蓄積!$B$16:$B$2000 ="計画"))*(データ蓄積!$CD$16:$CD$2000 &lt;&gt; "申請キャンセル") /ROW(データ蓄積!$AI$16:$AI$2000),0),ROW(データ蓄積!A95))),"")</f>
        <v/>
      </c>
      <c r="B105" s="1195" t="str" cm="1">
        <f t="array" ref="B105">IFERROR(INDEX(データ蓄積!H:H,1/LARGE(INDEX((データ蓄積!$AI$16:$AI$2000&gt;0)* ((データ蓄積!$B$16:$B$2000 ="計画"))*(データ蓄積!$CD$16:$CD$2000 &lt;&gt; "申請キャンセル") /ROW(データ蓄積!$AI$16:$AI$2000),0),ROW(データ蓄積!H95))),"")</f>
        <v/>
      </c>
      <c r="C105" s="1195" t="s">
        <v>585</v>
      </c>
      <c r="D105" s="721" t="str" cm="1">
        <f t="array" ref="D105">IFERROR(INDEX(データ蓄積!CR:CR,1/LARGE(INDEX((データ蓄積!$AI$16:$AI$2000&gt;0)* ((データ蓄積!$B$16:$B$2000 ="計画"))*(データ蓄積!$CD$16:$CD$2000 &lt;&gt; "申請キャンセル") /ROW(データ蓄積!$AI$16:$AI$2000),0),ROW(データ蓄積!CR95))),"")</f>
        <v/>
      </c>
      <c r="E105" s="653" t="str" cm="1">
        <f t="array" ref="E105">IFERROR(INDEX(データ蓄積!AK:AK,1/LARGE(INDEX((データ蓄積!$AI$16:$AI$2000&gt;0)* ((データ蓄積!$B$16:$B$2000 ="計画"))*(データ蓄積!$CD$16:$CD$2000 &lt;&gt; "申請キャンセル") /ROW(データ蓄積!$AI$16:$AI$2000),0),ROW(データ蓄積!AK95))),"")</f>
        <v/>
      </c>
      <c r="F105" s="653">
        <f>IFERROR(VLOOKUP($A105,INDEX('先導 3号(本体)'!$D$16:$D$1015,MATCH($A105,'先導 3号(本体)'!$D$16:$D$1015,0)):'先導 3号(本体)'!$DZ$1015,49,),0)</f>
        <v>0</v>
      </c>
      <c r="G105" s="653" t="str" cm="1">
        <f t="array" ref="G105">IFERROR(INDEX(データ蓄積!AI:AI,1/LARGE(INDEX((データ蓄積!$AI$16:$AI$2000&gt;0)* ((データ蓄積!$B$16:$B$2000 ="計画"))*(データ蓄積!$CD$16:$CD$2000 &lt;&gt; "申請キャンセル") /ROW(データ蓄積!$AI$16:$AI$2000),0),ROW(データ蓄積!AI95))),"")</f>
        <v/>
      </c>
      <c r="H105" s="1196"/>
      <c r="I105" s="1196"/>
      <c r="J105" s="1196"/>
      <c r="K105" s="651" t="str" cm="1">
        <f t="array" ref="K105">IFERROR(INDEX(データ蓄積!CQ:CQ,1/LARGE(INDEX((データ蓄積!$AI$16:$AI$2000&gt;0)* ((データ蓄積!$B$16:$B$2000 ="計画"))*(データ蓄積!$CD$16:$CD$2000 &lt;&gt; "申請キャンセル") /ROW(データ蓄積!$AI$16:$AI$2000),0),ROW(データ蓄積!CQ95))),"")</f>
        <v/>
      </c>
      <c r="L105" s="652"/>
      <c r="M105" s="718"/>
    </row>
    <row r="106" spans="1:13" ht="33.75" customHeight="1" x14ac:dyDescent="0.15">
      <c r="A106" s="717" t="str" cm="1">
        <f t="array" ref="A106">IFERROR(INDEX(データ蓄積!A:A,1/LARGE(INDEX((データ蓄積!$AI$16:$AI$2000&gt;0)* ((データ蓄積!$B$16:$B$2000 ="計画"))*(データ蓄積!$CD$16:$CD$2000 &lt;&gt; "申請キャンセル") /ROW(データ蓄積!$AI$16:$AI$2000),0),ROW(データ蓄積!A96))),"")</f>
        <v/>
      </c>
      <c r="B106" s="1195" t="str" cm="1">
        <f t="array" ref="B106">IFERROR(INDEX(データ蓄積!H:H,1/LARGE(INDEX((データ蓄積!$AI$16:$AI$2000&gt;0)* ((データ蓄積!$B$16:$B$2000 ="計画"))*(データ蓄積!$CD$16:$CD$2000 &lt;&gt; "申請キャンセル") /ROW(データ蓄積!$AI$16:$AI$2000),0),ROW(データ蓄積!H96))),"")</f>
        <v/>
      </c>
      <c r="C106" s="1195" t="s">
        <v>585</v>
      </c>
      <c r="D106" s="721" t="str" cm="1">
        <f t="array" ref="D106">IFERROR(INDEX(データ蓄積!CR:CR,1/LARGE(INDEX((データ蓄積!$AI$16:$AI$2000&gt;0)* ((データ蓄積!$B$16:$B$2000 ="計画"))*(データ蓄積!$CD$16:$CD$2000 &lt;&gt; "申請キャンセル") /ROW(データ蓄積!$AI$16:$AI$2000),0),ROW(データ蓄積!CR96))),"")</f>
        <v/>
      </c>
      <c r="E106" s="653" t="str" cm="1">
        <f t="array" ref="E106">IFERROR(INDEX(データ蓄積!AK:AK,1/LARGE(INDEX((データ蓄積!$AI$16:$AI$2000&gt;0)* ((データ蓄積!$B$16:$B$2000 ="計画"))*(データ蓄積!$CD$16:$CD$2000 &lt;&gt; "申請キャンセル") /ROW(データ蓄積!$AI$16:$AI$2000),0),ROW(データ蓄積!AK96))),"")</f>
        <v/>
      </c>
      <c r="F106" s="653">
        <f>IFERROR(VLOOKUP($A106,INDEX('先導 3号(本体)'!$D$16:$D$1015,MATCH($A106,'先導 3号(本体)'!$D$16:$D$1015,0)):'先導 3号(本体)'!$DZ$1015,49,),0)</f>
        <v>0</v>
      </c>
      <c r="G106" s="653" t="str" cm="1">
        <f t="array" ref="G106">IFERROR(INDEX(データ蓄積!AI:AI,1/LARGE(INDEX((データ蓄積!$AI$16:$AI$2000&gt;0)* ((データ蓄積!$B$16:$B$2000 ="計画"))*(データ蓄積!$CD$16:$CD$2000 &lt;&gt; "申請キャンセル") /ROW(データ蓄積!$AI$16:$AI$2000),0),ROW(データ蓄積!AI96))),"")</f>
        <v/>
      </c>
      <c r="H106" s="1196"/>
      <c r="I106" s="1196"/>
      <c r="J106" s="1196"/>
      <c r="K106" s="651" t="str" cm="1">
        <f t="array" ref="K106">IFERROR(INDEX(データ蓄積!CQ:CQ,1/LARGE(INDEX((データ蓄積!$AI$16:$AI$2000&gt;0)* ((データ蓄積!$B$16:$B$2000 ="計画"))*(データ蓄積!$CD$16:$CD$2000 &lt;&gt; "申請キャンセル") /ROW(データ蓄積!$AI$16:$AI$2000),0),ROW(データ蓄積!CQ96))),"")</f>
        <v/>
      </c>
      <c r="L106" s="652"/>
      <c r="M106" s="718"/>
    </row>
    <row r="107" spans="1:13" ht="33.75" customHeight="1" x14ac:dyDescent="0.15">
      <c r="A107" s="717" t="str" cm="1">
        <f t="array" ref="A107">IFERROR(INDEX(データ蓄積!A:A,1/LARGE(INDEX((データ蓄積!$AI$16:$AI$2000&gt;0)* ((データ蓄積!$B$16:$B$2000 ="計画"))*(データ蓄積!$CD$16:$CD$2000 &lt;&gt; "申請キャンセル") /ROW(データ蓄積!$AI$16:$AI$2000),0),ROW(データ蓄積!A97))),"")</f>
        <v/>
      </c>
      <c r="B107" s="1195" t="str" cm="1">
        <f t="array" ref="B107">IFERROR(INDEX(データ蓄積!H:H,1/LARGE(INDEX((データ蓄積!$AI$16:$AI$2000&gt;0)* ((データ蓄積!$B$16:$B$2000 ="計画"))*(データ蓄積!$CD$16:$CD$2000 &lt;&gt; "申請キャンセル") /ROW(データ蓄積!$AI$16:$AI$2000),0),ROW(データ蓄積!H97))),"")</f>
        <v/>
      </c>
      <c r="C107" s="1195" t="s">
        <v>585</v>
      </c>
      <c r="D107" s="721" t="str" cm="1">
        <f t="array" ref="D107">IFERROR(INDEX(データ蓄積!CR:CR,1/LARGE(INDEX((データ蓄積!$AI$16:$AI$2000&gt;0)* ((データ蓄積!$B$16:$B$2000 ="計画"))*(データ蓄積!$CD$16:$CD$2000 &lt;&gt; "申請キャンセル") /ROW(データ蓄積!$AI$16:$AI$2000),0),ROW(データ蓄積!CR97))),"")</f>
        <v/>
      </c>
      <c r="E107" s="653" t="str" cm="1">
        <f t="array" ref="E107">IFERROR(INDEX(データ蓄積!AK:AK,1/LARGE(INDEX((データ蓄積!$AI$16:$AI$2000&gt;0)* ((データ蓄積!$B$16:$B$2000 ="計画"))*(データ蓄積!$CD$16:$CD$2000 &lt;&gt; "申請キャンセル") /ROW(データ蓄積!$AI$16:$AI$2000),0),ROW(データ蓄積!AK97))),"")</f>
        <v/>
      </c>
      <c r="F107" s="653">
        <f>IFERROR(VLOOKUP($A107,INDEX('先導 3号(本体)'!$D$16:$D$1015,MATCH($A107,'先導 3号(本体)'!$D$16:$D$1015,0)):'先導 3号(本体)'!$DZ$1015,49,),0)</f>
        <v>0</v>
      </c>
      <c r="G107" s="653" t="str" cm="1">
        <f t="array" ref="G107">IFERROR(INDEX(データ蓄積!AI:AI,1/LARGE(INDEX((データ蓄積!$AI$16:$AI$2000&gt;0)* ((データ蓄積!$B$16:$B$2000 ="計画"))*(データ蓄積!$CD$16:$CD$2000 &lt;&gt; "申請キャンセル") /ROW(データ蓄積!$AI$16:$AI$2000),0),ROW(データ蓄積!AI97))),"")</f>
        <v/>
      </c>
      <c r="H107" s="1196"/>
      <c r="I107" s="1196"/>
      <c r="J107" s="1196"/>
      <c r="K107" s="651" t="str" cm="1">
        <f t="array" ref="K107">IFERROR(INDEX(データ蓄積!CQ:CQ,1/LARGE(INDEX((データ蓄積!$AI$16:$AI$2000&gt;0)* ((データ蓄積!$B$16:$B$2000 ="計画"))*(データ蓄積!$CD$16:$CD$2000 &lt;&gt; "申請キャンセル") /ROW(データ蓄積!$AI$16:$AI$2000),0),ROW(データ蓄積!CQ97))),"")</f>
        <v/>
      </c>
      <c r="L107" s="652"/>
      <c r="M107" s="718"/>
    </row>
    <row r="108" spans="1:13" ht="33.75" customHeight="1" x14ac:dyDescent="0.15">
      <c r="A108" s="717" t="str" cm="1">
        <f t="array" ref="A108">IFERROR(INDEX(データ蓄積!A:A,1/LARGE(INDEX((データ蓄積!$AI$16:$AI$2000&gt;0)* ((データ蓄積!$B$16:$B$2000 ="計画"))*(データ蓄積!$CD$16:$CD$2000 &lt;&gt; "申請キャンセル") /ROW(データ蓄積!$AI$16:$AI$2000),0),ROW(データ蓄積!A98))),"")</f>
        <v/>
      </c>
      <c r="B108" s="1195" t="str" cm="1">
        <f t="array" ref="B108">IFERROR(INDEX(データ蓄積!H:H,1/LARGE(INDEX((データ蓄積!$AI$16:$AI$2000&gt;0)* ((データ蓄積!$B$16:$B$2000 ="計画"))*(データ蓄積!$CD$16:$CD$2000 &lt;&gt; "申請キャンセル") /ROW(データ蓄積!$AI$16:$AI$2000),0),ROW(データ蓄積!H98))),"")</f>
        <v/>
      </c>
      <c r="C108" s="1195" t="s">
        <v>585</v>
      </c>
      <c r="D108" s="721" t="str" cm="1">
        <f t="array" ref="D108">IFERROR(INDEX(データ蓄積!CR:CR,1/LARGE(INDEX((データ蓄積!$AI$16:$AI$2000&gt;0)* ((データ蓄積!$B$16:$B$2000 ="計画"))*(データ蓄積!$CD$16:$CD$2000 &lt;&gt; "申請キャンセル") /ROW(データ蓄積!$AI$16:$AI$2000),0),ROW(データ蓄積!CR98))),"")</f>
        <v/>
      </c>
      <c r="E108" s="653" t="str" cm="1">
        <f t="array" ref="E108">IFERROR(INDEX(データ蓄積!AK:AK,1/LARGE(INDEX((データ蓄積!$AI$16:$AI$2000&gt;0)* ((データ蓄積!$B$16:$B$2000 ="計画"))*(データ蓄積!$CD$16:$CD$2000 &lt;&gt; "申請キャンセル") /ROW(データ蓄積!$AI$16:$AI$2000),0),ROW(データ蓄積!AK98))),"")</f>
        <v/>
      </c>
      <c r="F108" s="653">
        <f>IFERROR(VLOOKUP($A108,INDEX('先導 3号(本体)'!$D$16:$D$1015,MATCH($A108,'先導 3号(本体)'!$D$16:$D$1015,0)):'先導 3号(本体)'!$DZ$1015,49,),0)</f>
        <v>0</v>
      </c>
      <c r="G108" s="653" t="str" cm="1">
        <f t="array" ref="G108">IFERROR(INDEX(データ蓄積!AI:AI,1/LARGE(INDEX((データ蓄積!$AI$16:$AI$2000&gt;0)* ((データ蓄積!$B$16:$B$2000 ="計画"))*(データ蓄積!$CD$16:$CD$2000 &lt;&gt; "申請キャンセル") /ROW(データ蓄積!$AI$16:$AI$2000),0),ROW(データ蓄積!AI98))),"")</f>
        <v/>
      </c>
      <c r="H108" s="1196"/>
      <c r="I108" s="1196"/>
      <c r="J108" s="1196"/>
      <c r="K108" s="651" t="str" cm="1">
        <f t="array" ref="K108">IFERROR(INDEX(データ蓄積!CQ:CQ,1/LARGE(INDEX((データ蓄積!$AI$16:$AI$2000&gt;0)* ((データ蓄積!$B$16:$B$2000 ="計画"))*(データ蓄積!$CD$16:$CD$2000 &lt;&gt; "申請キャンセル") /ROW(データ蓄積!$AI$16:$AI$2000),0),ROW(データ蓄積!CQ98))),"")</f>
        <v/>
      </c>
      <c r="L108" s="652"/>
      <c r="M108" s="718"/>
    </row>
    <row r="109" spans="1:13" ht="33.75" customHeight="1" x14ac:dyDescent="0.15">
      <c r="A109" s="717" t="str" cm="1">
        <f t="array" ref="A109">IFERROR(INDEX(データ蓄積!A:A,1/LARGE(INDEX((データ蓄積!$AI$16:$AI$2000&gt;0)* ((データ蓄積!$B$16:$B$2000 ="計画"))*(データ蓄積!$CD$16:$CD$2000 &lt;&gt; "申請キャンセル") /ROW(データ蓄積!$AI$16:$AI$2000),0),ROW(データ蓄積!A99))),"")</f>
        <v/>
      </c>
      <c r="B109" s="1195" t="str" cm="1">
        <f t="array" ref="B109">IFERROR(INDEX(データ蓄積!H:H,1/LARGE(INDEX((データ蓄積!$AI$16:$AI$2000&gt;0)* ((データ蓄積!$B$16:$B$2000 ="計画"))*(データ蓄積!$CD$16:$CD$2000 &lt;&gt; "申請キャンセル") /ROW(データ蓄積!$AI$16:$AI$2000),0),ROW(データ蓄積!H99))),"")</f>
        <v/>
      </c>
      <c r="C109" s="1195" t="s">
        <v>585</v>
      </c>
      <c r="D109" s="721" t="str" cm="1">
        <f t="array" ref="D109">IFERROR(INDEX(データ蓄積!CR:CR,1/LARGE(INDEX((データ蓄積!$AI$16:$AI$2000&gt;0)* ((データ蓄積!$B$16:$B$2000 ="計画"))*(データ蓄積!$CD$16:$CD$2000 &lt;&gt; "申請キャンセル") /ROW(データ蓄積!$AI$16:$AI$2000),0),ROW(データ蓄積!CR99))),"")</f>
        <v/>
      </c>
      <c r="E109" s="653" t="str" cm="1">
        <f t="array" ref="E109">IFERROR(INDEX(データ蓄積!AK:AK,1/LARGE(INDEX((データ蓄積!$AI$16:$AI$2000&gt;0)* ((データ蓄積!$B$16:$B$2000 ="計画"))*(データ蓄積!$CD$16:$CD$2000 &lt;&gt; "申請キャンセル") /ROW(データ蓄積!$AI$16:$AI$2000),0),ROW(データ蓄積!AK99))),"")</f>
        <v/>
      </c>
      <c r="F109" s="653">
        <f>IFERROR(VLOOKUP($A109,INDEX('先導 3号(本体)'!$D$16:$D$1015,MATCH($A109,'先導 3号(本体)'!$D$16:$D$1015,0)):'先導 3号(本体)'!$DZ$1015,49,),0)</f>
        <v>0</v>
      </c>
      <c r="G109" s="653" t="str" cm="1">
        <f t="array" ref="G109">IFERROR(INDEX(データ蓄積!AI:AI,1/LARGE(INDEX((データ蓄積!$AI$16:$AI$2000&gt;0)* ((データ蓄積!$B$16:$B$2000 ="計画"))*(データ蓄積!$CD$16:$CD$2000 &lt;&gt; "申請キャンセル") /ROW(データ蓄積!$AI$16:$AI$2000),0),ROW(データ蓄積!AI99))),"")</f>
        <v/>
      </c>
      <c r="H109" s="1196"/>
      <c r="I109" s="1196"/>
      <c r="J109" s="1196"/>
      <c r="K109" s="651" t="str" cm="1">
        <f t="array" ref="K109">IFERROR(INDEX(データ蓄積!CQ:CQ,1/LARGE(INDEX((データ蓄積!$AI$16:$AI$2000&gt;0)* ((データ蓄積!$B$16:$B$2000 ="計画"))*(データ蓄積!$CD$16:$CD$2000 &lt;&gt; "申請キャンセル") /ROW(データ蓄積!$AI$16:$AI$2000),0),ROW(データ蓄積!CQ99))),"")</f>
        <v/>
      </c>
      <c r="L109" s="652"/>
      <c r="M109" s="718"/>
    </row>
    <row r="110" spans="1:13" ht="33.75" customHeight="1" x14ac:dyDescent="0.15">
      <c r="A110" s="717" t="str" cm="1">
        <f t="array" ref="A110">IFERROR(INDEX(データ蓄積!A:A,1/LARGE(INDEX((データ蓄積!$AI$16:$AI$2000&gt;0)* ((データ蓄積!$B$16:$B$2000 ="計画"))*(データ蓄積!$CD$16:$CD$2000 &lt;&gt; "申請キャンセル") /ROW(データ蓄積!$AI$16:$AI$2000),0),ROW(データ蓄積!A100))),"")</f>
        <v/>
      </c>
      <c r="B110" s="1195" t="str" cm="1">
        <f t="array" ref="B110">IFERROR(INDEX(データ蓄積!H:H,1/LARGE(INDEX((データ蓄積!$AI$16:$AI$2000&gt;0)* ((データ蓄積!$B$16:$B$2000 ="計画"))*(データ蓄積!$CD$16:$CD$2000 &lt;&gt; "申請キャンセル") /ROW(データ蓄積!$AI$16:$AI$2000),0),ROW(データ蓄積!H100))),"")</f>
        <v/>
      </c>
      <c r="C110" s="1195" t="s">
        <v>585</v>
      </c>
      <c r="D110" s="721" t="str" cm="1">
        <f t="array" ref="D110">IFERROR(INDEX(データ蓄積!CR:CR,1/LARGE(INDEX((データ蓄積!$AI$16:$AI$2000&gt;0)* ((データ蓄積!$B$16:$B$2000 ="計画"))*(データ蓄積!$CD$16:$CD$2000 &lt;&gt; "申請キャンセル") /ROW(データ蓄積!$AI$16:$AI$2000),0),ROW(データ蓄積!CR100))),"")</f>
        <v/>
      </c>
      <c r="E110" s="653" t="str" cm="1">
        <f t="array" ref="E110">IFERROR(INDEX(データ蓄積!AK:AK,1/LARGE(INDEX((データ蓄積!$AI$16:$AI$2000&gt;0)* ((データ蓄積!$B$16:$B$2000 ="計画"))*(データ蓄積!$CD$16:$CD$2000 &lt;&gt; "申請キャンセル") /ROW(データ蓄積!$AI$16:$AI$2000),0),ROW(データ蓄積!AK100))),"")</f>
        <v/>
      </c>
      <c r="F110" s="653">
        <f>IFERROR(VLOOKUP($A110,INDEX('先導 3号(本体)'!$D$16:$D$1015,MATCH($A110,'先導 3号(本体)'!$D$16:$D$1015,0)):'先導 3号(本体)'!$DZ$1015,49,),0)</f>
        <v>0</v>
      </c>
      <c r="G110" s="653" t="str" cm="1">
        <f t="array" ref="G110">IFERROR(INDEX(データ蓄積!AI:AI,1/LARGE(INDEX((データ蓄積!$AI$16:$AI$2000&gt;0)* ((データ蓄積!$B$16:$B$2000 ="計画"))*(データ蓄積!$CD$16:$CD$2000 &lt;&gt; "申請キャンセル") /ROW(データ蓄積!$AI$16:$AI$2000),0),ROW(データ蓄積!AI100))),"")</f>
        <v/>
      </c>
      <c r="H110" s="1196"/>
      <c r="I110" s="1196"/>
      <c r="J110" s="1196"/>
      <c r="K110" s="651" t="str" cm="1">
        <f t="array" ref="K110">IFERROR(INDEX(データ蓄積!CQ:CQ,1/LARGE(INDEX((データ蓄積!$AI$16:$AI$2000&gt;0)* ((データ蓄積!$B$16:$B$2000 ="計画"))*(データ蓄積!$CD$16:$CD$2000 &lt;&gt; "申請キャンセル") /ROW(データ蓄積!$AI$16:$AI$2000),0),ROW(データ蓄積!CQ100))),"")</f>
        <v/>
      </c>
      <c r="L110" s="652"/>
      <c r="M110" s="718"/>
    </row>
    <row r="111" spans="1:13" ht="33.75" customHeight="1" x14ac:dyDescent="0.15">
      <c r="A111" s="717" t="str" cm="1">
        <f t="array" ref="A111">IFERROR(INDEX(データ蓄積!A:A,1/LARGE(INDEX((データ蓄積!$AI$16:$AI$2000&gt;0)* ((データ蓄積!$B$16:$B$2000 ="計画"))*(データ蓄積!$CD$16:$CD$2000 &lt;&gt; "申請キャンセル") /ROW(データ蓄積!$AI$16:$AI$2000),0),ROW(データ蓄積!A101))),"")</f>
        <v/>
      </c>
      <c r="B111" s="1195" t="str" cm="1">
        <f t="array" ref="B111">IFERROR(INDEX(データ蓄積!H:H,1/LARGE(INDEX((データ蓄積!$AI$16:$AI$2000&gt;0)* ((データ蓄積!$B$16:$B$2000 ="計画"))*(データ蓄積!$CD$16:$CD$2000 &lt;&gt; "申請キャンセル") /ROW(データ蓄積!$AI$16:$AI$2000),0),ROW(データ蓄積!H101))),"")</f>
        <v/>
      </c>
      <c r="C111" s="1195" t="s">
        <v>585</v>
      </c>
      <c r="D111" s="721" t="str" cm="1">
        <f t="array" ref="D111">IFERROR(INDEX(データ蓄積!CR:CR,1/LARGE(INDEX((データ蓄積!$AI$16:$AI$2000&gt;0)* ((データ蓄積!$B$16:$B$2000 ="計画"))*(データ蓄積!$CD$16:$CD$2000 &lt;&gt; "申請キャンセル") /ROW(データ蓄積!$AI$16:$AI$2000),0),ROW(データ蓄積!CR101))),"")</f>
        <v/>
      </c>
      <c r="E111" s="653" t="str" cm="1">
        <f t="array" ref="E111">IFERROR(INDEX(データ蓄積!AK:AK,1/LARGE(INDEX((データ蓄積!$AI$16:$AI$2000&gt;0)* ((データ蓄積!$B$16:$B$2000 ="計画"))*(データ蓄積!$CD$16:$CD$2000 &lt;&gt; "申請キャンセル") /ROW(データ蓄積!$AI$16:$AI$2000),0),ROW(データ蓄積!AK101))),"")</f>
        <v/>
      </c>
      <c r="F111" s="653">
        <f>IFERROR(VLOOKUP($A111,INDEX('先導 3号(本体)'!$D$16:$D$1015,MATCH($A111,'先導 3号(本体)'!$D$16:$D$1015,0)):'先導 3号(本体)'!$DZ$1015,49,),0)</f>
        <v>0</v>
      </c>
      <c r="G111" s="653" t="str" cm="1">
        <f t="array" ref="G111">IFERROR(INDEX(データ蓄積!AI:AI,1/LARGE(INDEX((データ蓄積!$AI$16:$AI$2000&gt;0)* ((データ蓄積!$B$16:$B$2000 ="計画"))*(データ蓄積!$CD$16:$CD$2000 &lt;&gt; "申請キャンセル") /ROW(データ蓄積!$AI$16:$AI$2000),0),ROW(データ蓄積!AI101))),"")</f>
        <v/>
      </c>
      <c r="H111" s="1196"/>
      <c r="I111" s="1196"/>
      <c r="J111" s="1196"/>
      <c r="K111" s="651" t="str" cm="1">
        <f t="array" ref="K111">IFERROR(INDEX(データ蓄積!CQ:CQ,1/LARGE(INDEX((データ蓄積!$AI$16:$AI$2000&gt;0)* ((データ蓄積!$B$16:$B$2000 ="計画"))*(データ蓄積!$CD$16:$CD$2000 &lt;&gt; "申請キャンセル") /ROW(データ蓄積!$AI$16:$AI$2000),0),ROW(データ蓄積!CQ101))),"")</f>
        <v/>
      </c>
      <c r="L111" s="652"/>
      <c r="M111" s="718"/>
    </row>
    <row r="112" spans="1:13" ht="33.75" customHeight="1" x14ac:dyDescent="0.15">
      <c r="A112" s="717" t="str" cm="1">
        <f t="array" ref="A112">IFERROR(INDEX(データ蓄積!A:A,1/LARGE(INDEX((データ蓄積!$AI$16:$AI$2000&gt;0)* ((データ蓄積!$B$16:$B$2000 ="計画"))*(データ蓄積!$CD$16:$CD$2000 &lt;&gt; "申請キャンセル") /ROW(データ蓄積!$AI$16:$AI$2000),0),ROW(データ蓄積!A102))),"")</f>
        <v/>
      </c>
      <c r="B112" s="1195" t="str" cm="1">
        <f t="array" ref="B112">IFERROR(INDEX(データ蓄積!H:H,1/LARGE(INDEX((データ蓄積!$AI$16:$AI$2000&gt;0)* ((データ蓄積!$B$16:$B$2000 ="計画"))*(データ蓄積!$CD$16:$CD$2000 &lt;&gt; "申請キャンセル") /ROW(データ蓄積!$AI$16:$AI$2000),0),ROW(データ蓄積!H102))),"")</f>
        <v/>
      </c>
      <c r="C112" s="1195" t="s">
        <v>585</v>
      </c>
      <c r="D112" s="721" t="str" cm="1">
        <f t="array" ref="D112">IFERROR(INDEX(データ蓄積!CR:CR,1/LARGE(INDEX((データ蓄積!$AI$16:$AI$2000&gt;0)* ((データ蓄積!$B$16:$B$2000 ="計画"))*(データ蓄積!$CD$16:$CD$2000 &lt;&gt; "申請キャンセル") /ROW(データ蓄積!$AI$16:$AI$2000),0),ROW(データ蓄積!CR102))),"")</f>
        <v/>
      </c>
      <c r="E112" s="653" t="str" cm="1">
        <f t="array" ref="E112">IFERROR(INDEX(データ蓄積!AK:AK,1/LARGE(INDEX((データ蓄積!$AI$16:$AI$2000&gt;0)* ((データ蓄積!$B$16:$B$2000 ="計画"))*(データ蓄積!$CD$16:$CD$2000 &lt;&gt; "申請キャンセル") /ROW(データ蓄積!$AI$16:$AI$2000),0),ROW(データ蓄積!AK102))),"")</f>
        <v/>
      </c>
      <c r="F112" s="653">
        <f>IFERROR(VLOOKUP($A112,INDEX('先導 3号(本体)'!$D$16:$D$1015,MATCH($A112,'先導 3号(本体)'!$D$16:$D$1015,0)):'先導 3号(本体)'!$DZ$1015,49,),0)</f>
        <v>0</v>
      </c>
      <c r="G112" s="653" t="str" cm="1">
        <f t="array" ref="G112">IFERROR(INDEX(データ蓄積!AI:AI,1/LARGE(INDEX((データ蓄積!$AI$16:$AI$2000&gt;0)* ((データ蓄積!$B$16:$B$2000 ="計画"))*(データ蓄積!$CD$16:$CD$2000 &lt;&gt; "申請キャンセル") /ROW(データ蓄積!$AI$16:$AI$2000),0),ROW(データ蓄積!AI102))),"")</f>
        <v/>
      </c>
      <c r="H112" s="1196"/>
      <c r="I112" s="1196"/>
      <c r="J112" s="1196"/>
      <c r="K112" s="651" t="str" cm="1">
        <f t="array" ref="K112">IFERROR(INDEX(データ蓄積!CQ:CQ,1/LARGE(INDEX((データ蓄積!$AI$16:$AI$2000&gt;0)* ((データ蓄積!$B$16:$B$2000 ="計画"))*(データ蓄積!$CD$16:$CD$2000 &lt;&gt; "申請キャンセル") /ROW(データ蓄積!$AI$16:$AI$2000),0),ROW(データ蓄積!CQ102))),"")</f>
        <v/>
      </c>
      <c r="L112" s="652"/>
      <c r="M112" s="718"/>
    </row>
    <row r="113" spans="1:13" ht="33.75" customHeight="1" x14ac:dyDescent="0.15">
      <c r="A113" s="717" t="str" cm="1">
        <f t="array" ref="A113">IFERROR(INDEX(データ蓄積!A:A,1/LARGE(INDEX((データ蓄積!$AI$16:$AI$2000&gt;0)* ((データ蓄積!$B$16:$B$2000 ="計画"))*(データ蓄積!$CD$16:$CD$2000 &lt;&gt; "申請キャンセル") /ROW(データ蓄積!$AI$16:$AI$2000),0),ROW(データ蓄積!A103))),"")</f>
        <v/>
      </c>
      <c r="B113" s="1195" t="str" cm="1">
        <f t="array" ref="B113">IFERROR(INDEX(データ蓄積!H:H,1/LARGE(INDEX((データ蓄積!$AI$16:$AI$2000&gt;0)* ((データ蓄積!$B$16:$B$2000 ="計画"))*(データ蓄積!$CD$16:$CD$2000 &lt;&gt; "申請キャンセル") /ROW(データ蓄積!$AI$16:$AI$2000),0),ROW(データ蓄積!H103))),"")</f>
        <v/>
      </c>
      <c r="C113" s="1195" t="s">
        <v>585</v>
      </c>
      <c r="D113" s="721" t="str" cm="1">
        <f t="array" ref="D113">IFERROR(INDEX(データ蓄積!CR:CR,1/LARGE(INDEX((データ蓄積!$AI$16:$AI$2000&gt;0)* ((データ蓄積!$B$16:$B$2000 ="計画"))*(データ蓄積!$CD$16:$CD$2000 &lt;&gt; "申請キャンセル") /ROW(データ蓄積!$AI$16:$AI$2000),0),ROW(データ蓄積!CR103))),"")</f>
        <v/>
      </c>
      <c r="E113" s="653" t="str" cm="1">
        <f t="array" ref="E113">IFERROR(INDEX(データ蓄積!AK:AK,1/LARGE(INDEX((データ蓄積!$AI$16:$AI$2000&gt;0)* ((データ蓄積!$B$16:$B$2000 ="計画"))*(データ蓄積!$CD$16:$CD$2000 &lt;&gt; "申請キャンセル") /ROW(データ蓄積!$AI$16:$AI$2000),0),ROW(データ蓄積!AK103))),"")</f>
        <v/>
      </c>
      <c r="F113" s="653">
        <f>IFERROR(VLOOKUP($A113,INDEX('先導 3号(本体)'!$D$16:$D$1015,MATCH($A113,'先導 3号(本体)'!$D$16:$D$1015,0)):'先導 3号(本体)'!$DZ$1015,49,),0)</f>
        <v>0</v>
      </c>
      <c r="G113" s="653" t="str" cm="1">
        <f t="array" ref="G113">IFERROR(INDEX(データ蓄積!AI:AI,1/LARGE(INDEX((データ蓄積!$AI$16:$AI$2000&gt;0)* ((データ蓄積!$B$16:$B$2000 ="計画"))*(データ蓄積!$CD$16:$CD$2000 &lt;&gt; "申請キャンセル") /ROW(データ蓄積!$AI$16:$AI$2000),0),ROW(データ蓄積!AI103))),"")</f>
        <v/>
      </c>
      <c r="H113" s="1196"/>
      <c r="I113" s="1196"/>
      <c r="J113" s="1196"/>
      <c r="K113" s="651" t="str" cm="1">
        <f t="array" ref="K113">IFERROR(INDEX(データ蓄積!CQ:CQ,1/LARGE(INDEX((データ蓄積!$AI$16:$AI$2000&gt;0)* ((データ蓄積!$B$16:$B$2000 ="計画"))*(データ蓄積!$CD$16:$CD$2000 &lt;&gt; "申請キャンセル") /ROW(データ蓄積!$AI$16:$AI$2000),0),ROW(データ蓄積!CQ103))),"")</f>
        <v/>
      </c>
      <c r="L113" s="652"/>
      <c r="M113" s="718"/>
    </row>
    <row r="114" spans="1:13" ht="33.75" customHeight="1" x14ac:dyDescent="0.15">
      <c r="A114" s="717" t="str" cm="1">
        <f t="array" ref="A114">IFERROR(INDEX(データ蓄積!A:A,1/LARGE(INDEX((データ蓄積!$AI$16:$AI$2000&gt;0)* ((データ蓄積!$B$16:$B$2000 ="計画"))*(データ蓄積!$CD$16:$CD$2000 &lt;&gt; "申請キャンセル") /ROW(データ蓄積!$AI$16:$AI$2000),0),ROW(データ蓄積!A104))),"")</f>
        <v/>
      </c>
      <c r="B114" s="1195" t="str" cm="1">
        <f t="array" ref="B114">IFERROR(INDEX(データ蓄積!H:H,1/LARGE(INDEX((データ蓄積!$AI$16:$AI$2000&gt;0)* ((データ蓄積!$B$16:$B$2000 ="計画"))*(データ蓄積!$CD$16:$CD$2000 &lt;&gt; "申請キャンセル") /ROW(データ蓄積!$AI$16:$AI$2000),0),ROW(データ蓄積!H104))),"")</f>
        <v/>
      </c>
      <c r="C114" s="1195" t="s">
        <v>585</v>
      </c>
      <c r="D114" s="721" t="str" cm="1">
        <f t="array" ref="D114">IFERROR(INDEX(データ蓄積!CR:CR,1/LARGE(INDEX((データ蓄積!$AI$16:$AI$2000&gt;0)* ((データ蓄積!$B$16:$B$2000 ="計画"))*(データ蓄積!$CD$16:$CD$2000 &lt;&gt; "申請キャンセル") /ROW(データ蓄積!$AI$16:$AI$2000),0),ROW(データ蓄積!CR104))),"")</f>
        <v/>
      </c>
      <c r="E114" s="653" t="str" cm="1">
        <f t="array" ref="E114">IFERROR(INDEX(データ蓄積!AK:AK,1/LARGE(INDEX((データ蓄積!$AI$16:$AI$2000&gt;0)* ((データ蓄積!$B$16:$B$2000 ="計画"))*(データ蓄積!$CD$16:$CD$2000 &lt;&gt; "申請キャンセル") /ROW(データ蓄積!$AI$16:$AI$2000),0),ROW(データ蓄積!AK104))),"")</f>
        <v/>
      </c>
      <c r="F114" s="653">
        <f>IFERROR(VLOOKUP($A114,INDEX('先導 3号(本体)'!$D$16:$D$1015,MATCH($A114,'先導 3号(本体)'!$D$16:$D$1015,0)):'先導 3号(本体)'!$DZ$1015,49,),0)</f>
        <v>0</v>
      </c>
      <c r="G114" s="653" t="str" cm="1">
        <f t="array" ref="G114">IFERROR(INDEX(データ蓄積!AI:AI,1/LARGE(INDEX((データ蓄積!$AI$16:$AI$2000&gt;0)* ((データ蓄積!$B$16:$B$2000 ="計画"))*(データ蓄積!$CD$16:$CD$2000 &lt;&gt; "申請キャンセル") /ROW(データ蓄積!$AI$16:$AI$2000),0),ROW(データ蓄積!AI104))),"")</f>
        <v/>
      </c>
      <c r="H114" s="1196"/>
      <c r="I114" s="1196"/>
      <c r="J114" s="1196"/>
      <c r="K114" s="651" t="str" cm="1">
        <f t="array" ref="K114">IFERROR(INDEX(データ蓄積!CQ:CQ,1/LARGE(INDEX((データ蓄積!$AI$16:$AI$2000&gt;0)* ((データ蓄積!$B$16:$B$2000 ="計画"))*(データ蓄積!$CD$16:$CD$2000 &lt;&gt; "申請キャンセル") /ROW(データ蓄積!$AI$16:$AI$2000),0),ROW(データ蓄積!CQ104))),"")</f>
        <v/>
      </c>
      <c r="L114" s="652"/>
      <c r="M114" s="718"/>
    </row>
    <row r="115" spans="1:13" ht="33.75" customHeight="1" x14ac:dyDescent="0.15">
      <c r="A115" s="717" t="str" cm="1">
        <f t="array" ref="A115">IFERROR(INDEX(データ蓄積!A:A,1/LARGE(INDEX((データ蓄積!$AI$16:$AI$2000&gt;0)* ((データ蓄積!$B$16:$B$2000 ="計画"))*(データ蓄積!$CD$16:$CD$2000 &lt;&gt; "申請キャンセル") /ROW(データ蓄積!$AI$16:$AI$2000),0),ROW(データ蓄積!A105))),"")</f>
        <v/>
      </c>
      <c r="B115" s="1195" t="str" cm="1">
        <f t="array" ref="B115">IFERROR(INDEX(データ蓄積!H:H,1/LARGE(INDEX((データ蓄積!$AI$16:$AI$2000&gt;0)* ((データ蓄積!$B$16:$B$2000 ="計画"))*(データ蓄積!$CD$16:$CD$2000 &lt;&gt; "申請キャンセル") /ROW(データ蓄積!$AI$16:$AI$2000),0),ROW(データ蓄積!H105))),"")</f>
        <v/>
      </c>
      <c r="C115" s="1195" t="s">
        <v>585</v>
      </c>
      <c r="D115" s="721" t="str" cm="1">
        <f t="array" ref="D115">IFERROR(INDEX(データ蓄積!CR:CR,1/LARGE(INDEX((データ蓄積!$AI$16:$AI$2000&gt;0)* ((データ蓄積!$B$16:$B$2000 ="計画"))*(データ蓄積!$CD$16:$CD$2000 &lt;&gt; "申請キャンセル") /ROW(データ蓄積!$AI$16:$AI$2000),0),ROW(データ蓄積!CR105))),"")</f>
        <v/>
      </c>
      <c r="E115" s="653" t="str" cm="1">
        <f t="array" ref="E115">IFERROR(INDEX(データ蓄積!AK:AK,1/LARGE(INDEX((データ蓄積!$AI$16:$AI$2000&gt;0)* ((データ蓄積!$B$16:$B$2000 ="計画"))*(データ蓄積!$CD$16:$CD$2000 &lt;&gt; "申請キャンセル") /ROW(データ蓄積!$AI$16:$AI$2000),0),ROW(データ蓄積!AK105))),"")</f>
        <v/>
      </c>
      <c r="F115" s="653">
        <f>IFERROR(VLOOKUP($A115,INDEX('先導 3号(本体)'!$D$16:$D$1015,MATCH($A115,'先導 3号(本体)'!$D$16:$D$1015,0)):'先導 3号(本体)'!$DZ$1015,49,),0)</f>
        <v>0</v>
      </c>
      <c r="G115" s="653" t="str" cm="1">
        <f t="array" ref="G115">IFERROR(INDEX(データ蓄積!AI:AI,1/LARGE(INDEX((データ蓄積!$AI$16:$AI$2000&gt;0)* ((データ蓄積!$B$16:$B$2000 ="計画"))*(データ蓄積!$CD$16:$CD$2000 &lt;&gt; "申請キャンセル") /ROW(データ蓄積!$AI$16:$AI$2000),0),ROW(データ蓄積!AI105))),"")</f>
        <v/>
      </c>
      <c r="H115" s="1196"/>
      <c r="I115" s="1196"/>
      <c r="J115" s="1196"/>
      <c r="K115" s="651" t="str" cm="1">
        <f t="array" ref="K115">IFERROR(INDEX(データ蓄積!CQ:CQ,1/LARGE(INDEX((データ蓄積!$AI$16:$AI$2000&gt;0)* ((データ蓄積!$B$16:$B$2000 ="計画"))*(データ蓄積!$CD$16:$CD$2000 &lt;&gt; "申請キャンセル") /ROW(データ蓄積!$AI$16:$AI$2000),0),ROW(データ蓄積!CQ105))),"")</f>
        <v/>
      </c>
      <c r="L115" s="652"/>
      <c r="M115" s="718"/>
    </row>
    <row r="116" spans="1:13" ht="33.75" customHeight="1" x14ac:dyDescent="0.15">
      <c r="A116" s="717" t="str" cm="1">
        <f t="array" ref="A116">IFERROR(INDEX(データ蓄積!A:A,1/LARGE(INDEX((データ蓄積!$AI$16:$AI$2000&gt;0)* ((データ蓄積!$B$16:$B$2000 ="計画"))*(データ蓄積!$CD$16:$CD$2000 &lt;&gt; "申請キャンセル") /ROW(データ蓄積!$AI$16:$AI$2000),0),ROW(データ蓄積!A106))),"")</f>
        <v/>
      </c>
      <c r="B116" s="1195" t="str" cm="1">
        <f t="array" ref="B116">IFERROR(INDEX(データ蓄積!H:H,1/LARGE(INDEX((データ蓄積!$AI$16:$AI$2000&gt;0)* ((データ蓄積!$B$16:$B$2000 ="計画"))*(データ蓄積!$CD$16:$CD$2000 &lt;&gt; "申請キャンセル") /ROW(データ蓄積!$AI$16:$AI$2000),0),ROW(データ蓄積!H106))),"")</f>
        <v/>
      </c>
      <c r="C116" s="1195" t="s">
        <v>585</v>
      </c>
      <c r="D116" s="721" t="str" cm="1">
        <f t="array" ref="D116">IFERROR(INDEX(データ蓄積!CR:CR,1/LARGE(INDEX((データ蓄積!$AI$16:$AI$2000&gt;0)* ((データ蓄積!$B$16:$B$2000 ="計画"))*(データ蓄積!$CD$16:$CD$2000 &lt;&gt; "申請キャンセル") /ROW(データ蓄積!$AI$16:$AI$2000),0),ROW(データ蓄積!CR106))),"")</f>
        <v/>
      </c>
      <c r="E116" s="653" t="str" cm="1">
        <f t="array" ref="E116">IFERROR(INDEX(データ蓄積!AK:AK,1/LARGE(INDEX((データ蓄積!$AI$16:$AI$2000&gt;0)* ((データ蓄積!$B$16:$B$2000 ="計画"))*(データ蓄積!$CD$16:$CD$2000 &lt;&gt; "申請キャンセル") /ROW(データ蓄積!$AI$16:$AI$2000),0),ROW(データ蓄積!AK106))),"")</f>
        <v/>
      </c>
      <c r="F116" s="653">
        <f>IFERROR(VLOOKUP($A116,INDEX('先導 3号(本体)'!$D$16:$D$1015,MATCH($A116,'先導 3号(本体)'!$D$16:$D$1015,0)):'先導 3号(本体)'!$DZ$1015,49,),0)</f>
        <v>0</v>
      </c>
      <c r="G116" s="653" t="str" cm="1">
        <f t="array" ref="G116">IFERROR(INDEX(データ蓄積!AI:AI,1/LARGE(INDEX((データ蓄積!$AI$16:$AI$2000&gt;0)* ((データ蓄積!$B$16:$B$2000 ="計画"))*(データ蓄積!$CD$16:$CD$2000 &lt;&gt; "申請キャンセル") /ROW(データ蓄積!$AI$16:$AI$2000),0),ROW(データ蓄積!AI106))),"")</f>
        <v/>
      </c>
      <c r="H116" s="1196"/>
      <c r="I116" s="1196"/>
      <c r="J116" s="1196"/>
      <c r="K116" s="651" t="str" cm="1">
        <f t="array" ref="K116">IFERROR(INDEX(データ蓄積!CQ:CQ,1/LARGE(INDEX((データ蓄積!$AI$16:$AI$2000&gt;0)* ((データ蓄積!$B$16:$B$2000 ="計画"))*(データ蓄積!$CD$16:$CD$2000 &lt;&gt; "申請キャンセル") /ROW(データ蓄積!$AI$16:$AI$2000),0),ROW(データ蓄積!CQ106))),"")</f>
        <v/>
      </c>
      <c r="L116" s="652"/>
      <c r="M116" s="718"/>
    </row>
    <row r="117" spans="1:13" ht="33.75" customHeight="1" x14ac:dyDescent="0.15">
      <c r="A117" s="717" t="str" cm="1">
        <f t="array" ref="A117">IFERROR(INDEX(データ蓄積!A:A,1/LARGE(INDEX((データ蓄積!$AI$16:$AI$2000&gt;0)* ((データ蓄積!$B$16:$B$2000 ="計画"))*(データ蓄積!$CD$16:$CD$2000 &lt;&gt; "申請キャンセル") /ROW(データ蓄積!$AI$16:$AI$2000),0),ROW(データ蓄積!A107))),"")</f>
        <v/>
      </c>
      <c r="B117" s="1195" t="str" cm="1">
        <f t="array" ref="B117">IFERROR(INDEX(データ蓄積!H:H,1/LARGE(INDEX((データ蓄積!$AI$16:$AI$2000&gt;0)* ((データ蓄積!$B$16:$B$2000 ="計画"))*(データ蓄積!$CD$16:$CD$2000 &lt;&gt; "申請キャンセル") /ROW(データ蓄積!$AI$16:$AI$2000),0),ROW(データ蓄積!H107))),"")</f>
        <v/>
      </c>
      <c r="C117" s="1195" t="s">
        <v>585</v>
      </c>
      <c r="D117" s="721" t="str" cm="1">
        <f t="array" ref="D117">IFERROR(INDEX(データ蓄積!CR:CR,1/LARGE(INDEX((データ蓄積!$AI$16:$AI$2000&gt;0)* ((データ蓄積!$B$16:$B$2000 ="計画"))*(データ蓄積!$CD$16:$CD$2000 &lt;&gt; "申請キャンセル") /ROW(データ蓄積!$AI$16:$AI$2000),0),ROW(データ蓄積!CR107))),"")</f>
        <v/>
      </c>
      <c r="E117" s="653" t="str" cm="1">
        <f t="array" ref="E117">IFERROR(INDEX(データ蓄積!AK:AK,1/LARGE(INDEX((データ蓄積!$AI$16:$AI$2000&gt;0)* ((データ蓄積!$B$16:$B$2000 ="計画"))*(データ蓄積!$CD$16:$CD$2000 &lt;&gt; "申請キャンセル") /ROW(データ蓄積!$AI$16:$AI$2000),0),ROW(データ蓄積!AK107))),"")</f>
        <v/>
      </c>
      <c r="F117" s="653">
        <f>IFERROR(VLOOKUP($A117,INDEX('先導 3号(本体)'!$D$16:$D$1015,MATCH($A117,'先導 3号(本体)'!$D$16:$D$1015,0)):'先導 3号(本体)'!$DZ$1015,49,),0)</f>
        <v>0</v>
      </c>
      <c r="G117" s="653" t="str" cm="1">
        <f t="array" ref="G117">IFERROR(INDEX(データ蓄積!AI:AI,1/LARGE(INDEX((データ蓄積!$AI$16:$AI$2000&gt;0)* ((データ蓄積!$B$16:$B$2000 ="計画"))*(データ蓄積!$CD$16:$CD$2000 &lt;&gt; "申請キャンセル") /ROW(データ蓄積!$AI$16:$AI$2000),0),ROW(データ蓄積!AI107))),"")</f>
        <v/>
      </c>
      <c r="H117" s="1196"/>
      <c r="I117" s="1196"/>
      <c r="J117" s="1196"/>
      <c r="K117" s="651" t="str" cm="1">
        <f t="array" ref="K117">IFERROR(INDEX(データ蓄積!CQ:CQ,1/LARGE(INDEX((データ蓄積!$AI$16:$AI$2000&gt;0)* ((データ蓄積!$B$16:$B$2000 ="計画"))*(データ蓄積!$CD$16:$CD$2000 &lt;&gt; "申請キャンセル") /ROW(データ蓄積!$AI$16:$AI$2000),0),ROW(データ蓄積!CQ107))),"")</f>
        <v/>
      </c>
      <c r="L117" s="652"/>
      <c r="M117" s="718"/>
    </row>
    <row r="118" spans="1:13" ht="33.75" customHeight="1" x14ac:dyDescent="0.15">
      <c r="A118" s="717" t="str" cm="1">
        <f t="array" ref="A118">IFERROR(INDEX(データ蓄積!A:A,1/LARGE(INDEX((データ蓄積!$AI$16:$AI$2000&gt;0)* ((データ蓄積!$B$16:$B$2000 ="計画"))*(データ蓄積!$CD$16:$CD$2000 &lt;&gt; "申請キャンセル") /ROW(データ蓄積!$AI$16:$AI$2000),0),ROW(データ蓄積!A108))),"")</f>
        <v/>
      </c>
      <c r="B118" s="1195" t="str" cm="1">
        <f t="array" ref="B118">IFERROR(INDEX(データ蓄積!H:H,1/LARGE(INDEX((データ蓄積!$AI$16:$AI$2000&gt;0)* ((データ蓄積!$B$16:$B$2000 ="計画"))*(データ蓄積!$CD$16:$CD$2000 &lt;&gt; "申請キャンセル") /ROW(データ蓄積!$AI$16:$AI$2000),0),ROW(データ蓄積!H108))),"")</f>
        <v/>
      </c>
      <c r="C118" s="1195" t="s">
        <v>585</v>
      </c>
      <c r="D118" s="721" t="str" cm="1">
        <f t="array" ref="D118">IFERROR(INDEX(データ蓄積!CR:CR,1/LARGE(INDEX((データ蓄積!$AI$16:$AI$2000&gt;0)* ((データ蓄積!$B$16:$B$2000 ="計画"))*(データ蓄積!$CD$16:$CD$2000 &lt;&gt; "申請キャンセル") /ROW(データ蓄積!$AI$16:$AI$2000),0),ROW(データ蓄積!CR108))),"")</f>
        <v/>
      </c>
      <c r="E118" s="653" t="str" cm="1">
        <f t="array" ref="E118">IFERROR(INDEX(データ蓄積!AK:AK,1/LARGE(INDEX((データ蓄積!$AI$16:$AI$2000&gt;0)* ((データ蓄積!$B$16:$B$2000 ="計画"))*(データ蓄積!$CD$16:$CD$2000 &lt;&gt; "申請キャンセル") /ROW(データ蓄積!$AI$16:$AI$2000),0),ROW(データ蓄積!AK108))),"")</f>
        <v/>
      </c>
      <c r="F118" s="653">
        <f>IFERROR(VLOOKUP($A118,INDEX('先導 3号(本体)'!$D$16:$D$1015,MATCH($A118,'先導 3号(本体)'!$D$16:$D$1015,0)):'先導 3号(本体)'!$DZ$1015,49,),0)</f>
        <v>0</v>
      </c>
      <c r="G118" s="653" t="str" cm="1">
        <f t="array" ref="G118">IFERROR(INDEX(データ蓄積!AI:AI,1/LARGE(INDEX((データ蓄積!$AI$16:$AI$2000&gt;0)* ((データ蓄積!$B$16:$B$2000 ="計画"))*(データ蓄積!$CD$16:$CD$2000 &lt;&gt; "申請キャンセル") /ROW(データ蓄積!$AI$16:$AI$2000),0),ROW(データ蓄積!AI108))),"")</f>
        <v/>
      </c>
      <c r="H118" s="1196"/>
      <c r="I118" s="1196"/>
      <c r="J118" s="1196"/>
      <c r="K118" s="651" t="str" cm="1">
        <f t="array" ref="K118">IFERROR(INDEX(データ蓄積!CQ:CQ,1/LARGE(INDEX((データ蓄積!$AI$16:$AI$2000&gt;0)* ((データ蓄積!$B$16:$B$2000 ="計画"))*(データ蓄積!$CD$16:$CD$2000 &lt;&gt; "申請キャンセル") /ROW(データ蓄積!$AI$16:$AI$2000),0),ROW(データ蓄積!CQ108))),"")</f>
        <v/>
      </c>
      <c r="L118" s="652"/>
      <c r="M118" s="718"/>
    </row>
    <row r="119" spans="1:13" ht="33.75" customHeight="1" x14ac:dyDescent="0.15">
      <c r="A119" s="717" t="str" cm="1">
        <f t="array" ref="A119">IFERROR(INDEX(データ蓄積!A:A,1/LARGE(INDEX((データ蓄積!$AI$16:$AI$2000&gt;0)* ((データ蓄積!$B$16:$B$2000 ="計画"))*(データ蓄積!$CD$16:$CD$2000 &lt;&gt; "申請キャンセル") /ROW(データ蓄積!$AI$16:$AI$2000),0),ROW(データ蓄積!A109))),"")</f>
        <v/>
      </c>
      <c r="B119" s="1195" t="str" cm="1">
        <f t="array" ref="B119">IFERROR(INDEX(データ蓄積!H:H,1/LARGE(INDEX((データ蓄積!$AI$16:$AI$2000&gt;0)* ((データ蓄積!$B$16:$B$2000 ="計画"))*(データ蓄積!$CD$16:$CD$2000 &lt;&gt; "申請キャンセル") /ROW(データ蓄積!$AI$16:$AI$2000),0),ROW(データ蓄積!H109))),"")</f>
        <v/>
      </c>
      <c r="C119" s="1195" t="s">
        <v>585</v>
      </c>
      <c r="D119" s="721" t="str" cm="1">
        <f t="array" ref="D119">IFERROR(INDEX(データ蓄積!CR:CR,1/LARGE(INDEX((データ蓄積!$AI$16:$AI$2000&gt;0)* ((データ蓄積!$B$16:$B$2000 ="計画"))*(データ蓄積!$CD$16:$CD$2000 &lt;&gt; "申請キャンセル") /ROW(データ蓄積!$AI$16:$AI$2000),0),ROW(データ蓄積!CR109))),"")</f>
        <v/>
      </c>
      <c r="E119" s="653" t="str" cm="1">
        <f t="array" ref="E119">IFERROR(INDEX(データ蓄積!AK:AK,1/LARGE(INDEX((データ蓄積!$AI$16:$AI$2000&gt;0)* ((データ蓄積!$B$16:$B$2000 ="計画"))*(データ蓄積!$CD$16:$CD$2000 &lt;&gt; "申請キャンセル") /ROW(データ蓄積!$AI$16:$AI$2000),0),ROW(データ蓄積!AK109))),"")</f>
        <v/>
      </c>
      <c r="F119" s="653">
        <f>IFERROR(VLOOKUP($A119,INDEX('先導 3号(本体)'!$D$16:$D$1015,MATCH($A119,'先導 3号(本体)'!$D$16:$D$1015,0)):'先導 3号(本体)'!$DZ$1015,49,),0)</f>
        <v>0</v>
      </c>
      <c r="G119" s="653" t="str" cm="1">
        <f t="array" ref="G119">IFERROR(INDEX(データ蓄積!AI:AI,1/LARGE(INDEX((データ蓄積!$AI$16:$AI$2000&gt;0)* ((データ蓄積!$B$16:$B$2000 ="計画"))*(データ蓄積!$CD$16:$CD$2000 &lt;&gt; "申請キャンセル") /ROW(データ蓄積!$AI$16:$AI$2000),0),ROW(データ蓄積!AI109))),"")</f>
        <v/>
      </c>
      <c r="H119" s="1196"/>
      <c r="I119" s="1196"/>
      <c r="J119" s="1196"/>
      <c r="K119" s="651" t="str" cm="1">
        <f t="array" ref="K119">IFERROR(INDEX(データ蓄積!CQ:CQ,1/LARGE(INDEX((データ蓄積!$AI$16:$AI$2000&gt;0)* ((データ蓄積!$B$16:$B$2000 ="計画"))*(データ蓄積!$CD$16:$CD$2000 &lt;&gt; "申請キャンセル") /ROW(データ蓄積!$AI$16:$AI$2000),0),ROW(データ蓄積!CQ109))),"")</f>
        <v/>
      </c>
      <c r="L119" s="652"/>
      <c r="M119" s="718"/>
    </row>
    <row r="120" spans="1:13" ht="33.75" customHeight="1" x14ac:dyDescent="0.15">
      <c r="A120" s="717" t="str" cm="1">
        <f t="array" ref="A120">IFERROR(INDEX(データ蓄積!A:A,1/LARGE(INDEX((データ蓄積!$AI$16:$AI$2000&gt;0)* ((データ蓄積!$B$16:$B$2000 ="計画"))*(データ蓄積!$CD$16:$CD$2000 &lt;&gt; "申請キャンセル") /ROW(データ蓄積!$AI$16:$AI$2000),0),ROW(データ蓄積!A110))),"")</f>
        <v/>
      </c>
      <c r="B120" s="1195" t="str" cm="1">
        <f t="array" ref="B120">IFERROR(INDEX(データ蓄積!H:H,1/LARGE(INDEX((データ蓄積!$AI$16:$AI$2000&gt;0)* ((データ蓄積!$B$16:$B$2000 ="計画"))*(データ蓄積!$CD$16:$CD$2000 &lt;&gt; "申請キャンセル") /ROW(データ蓄積!$AI$16:$AI$2000),0),ROW(データ蓄積!H110))),"")</f>
        <v/>
      </c>
      <c r="C120" s="1195" t="s">
        <v>585</v>
      </c>
      <c r="D120" s="721" t="str" cm="1">
        <f t="array" ref="D120">IFERROR(INDEX(データ蓄積!CR:CR,1/LARGE(INDEX((データ蓄積!$AI$16:$AI$2000&gt;0)* ((データ蓄積!$B$16:$B$2000 ="計画"))*(データ蓄積!$CD$16:$CD$2000 &lt;&gt; "申請キャンセル") /ROW(データ蓄積!$AI$16:$AI$2000),0),ROW(データ蓄積!CR110))),"")</f>
        <v/>
      </c>
      <c r="E120" s="653" t="str" cm="1">
        <f t="array" ref="E120">IFERROR(INDEX(データ蓄積!AK:AK,1/LARGE(INDEX((データ蓄積!$AI$16:$AI$2000&gt;0)* ((データ蓄積!$B$16:$B$2000 ="計画"))*(データ蓄積!$CD$16:$CD$2000 &lt;&gt; "申請キャンセル") /ROW(データ蓄積!$AI$16:$AI$2000),0),ROW(データ蓄積!AK110))),"")</f>
        <v/>
      </c>
      <c r="F120" s="653">
        <f>IFERROR(VLOOKUP($A120,INDEX('先導 3号(本体)'!$D$16:$D$1015,MATCH($A120,'先導 3号(本体)'!$D$16:$D$1015,0)):'先導 3号(本体)'!$DZ$1015,49,),0)</f>
        <v>0</v>
      </c>
      <c r="G120" s="653" t="str" cm="1">
        <f t="array" ref="G120">IFERROR(INDEX(データ蓄積!AI:AI,1/LARGE(INDEX((データ蓄積!$AI$16:$AI$2000&gt;0)* ((データ蓄積!$B$16:$B$2000 ="計画"))*(データ蓄積!$CD$16:$CD$2000 &lt;&gt; "申請キャンセル") /ROW(データ蓄積!$AI$16:$AI$2000),0),ROW(データ蓄積!AI110))),"")</f>
        <v/>
      </c>
      <c r="H120" s="1196"/>
      <c r="I120" s="1196"/>
      <c r="J120" s="1196"/>
      <c r="K120" s="651" t="str" cm="1">
        <f t="array" ref="K120">IFERROR(INDEX(データ蓄積!CQ:CQ,1/LARGE(INDEX((データ蓄積!$AI$16:$AI$2000&gt;0)* ((データ蓄積!$B$16:$B$2000 ="計画"))*(データ蓄積!$CD$16:$CD$2000 &lt;&gt; "申請キャンセル") /ROW(データ蓄積!$AI$16:$AI$2000),0),ROW(データ蓄積!CQ110))),"")</f>
        <v/>
      </c>
      <c r="L120" s="652"/>
      <c r="M120" s="718"/>
    </row>
    <row r="121" spans="1:13" ht="33.75" customHeight="1" x14ac:dyDescent="0.15">
      <c r="A121" s="717" t="str" cm="1">
        <f t="array" ref="A121">IFERROR(INDEX(データ蓄積!A:A,1/LARGE(INDEX((データ蓄積!$AI$16:$AI$2000&gt;0)* ((データ蓄積!$B$16:$B$2000 ="計画"))*(データ蓄積!$CD$16:$CD$2000 &lt;&gt; "申請キャンセル") /ROW(データ蓄積!$AI$16:$AI$2000),0),ROW(データ蓄積!A111))),"")</f>
        <v/>
      </c>
      <c r="B121" s="1195" t="str" cm="1">
        <f t="array" ref="B121">IFERROR(INDEX(データ蓄積!H:H,1/LARGE(INDEX((データ蓄積!$AI$16:$AI$2000&gt;0)* ((データ蓄積!$B$16:$B$2000 ="計画"))*(データ蓄積!$CD$16:$CD$2000 &lt;&gt; "申請キャンセル") /ROW(データ蓄積!$AI$16:$AI$2000),0),ROW(データ蓄積!H111))),"")</f>
        <v/>
      </c>
      <c r="C121" s="1195" t="s">
        <v>585</v>
      </c>
      <c r="D121" s="721" t="str" cm="1">
        <f t="array" ref="D121">IFERROR(INDEX(データ蓄積!CR:CR,1/LARGE(INDEX((データ蓄積!$AI$16:$AI$2000&gt;0)* ((データ蓄積!$B$16:$B$2000 ="計画"))*(データ蓄積!$CD$16:$CD$2000 &lt;&gt; "申請キャンセル") /ROW(データ蓄積!$AI$16:$AI$2000),0),ROW(データ蓄積!CR111))),"")</f>
        <v/>
      </c>
      <c r="E121" s="653" t="str" cm="1">
        <f t="array" ref="E121">IFERROR(INDEX(データ蓄積!AK:AK,1/LARGE(INDEX((データ蓄積!$AI$16:$AI$2000&gt;0)* ((データ蓄積!$B$16:$B$2000 ="計画"))*(データ蓄積!$CD$16:$CD$2000 &lt;&gt; "申請キャンセル") /ROW(データ蓄積!$AI$16:$AI$2000),0),ROW(データ蓄積!AK111))),"")</f>
        <v/>
      </c>
      <c r="F121" s="653">
        <f>IFERROR(VLOOKUP($A121,INDEX('先導 3号(本体)'!$D$16:$D$1015,MATCH($A121,'先導 3号(本体)'!$D$16:$D$1015,0)):'先導 3号(本体)'!$DZ$1015,49,),0)</f>
        <v>0</v>
      </c>
      <c r="G121" s="653" t="str" cm="1">
        <f t="array" ref="G121">IFERROR(INDEX(データ蓄積!AI:AI,1/LARGE(INDEX((データ蓄積!$AI$16:$AI$2000&gt;0)* ((データ蓄積!$B$16:$B$2000 ="計画"))*(データ蓄積!$CD$16:$CD$2000 &lt;&gt; "申請キャンセル") /ROW(データ蓄積!$AI$16:$AI$2000),0),ROW(データ蓄積!AI111))),"")</f>
        <v/>
      </c>
      <c r="H121" s="1196"/>
      <c r="I121" s="1196"/>
      <c r="J121" s="1196"/>
      <c r="K121" s="651" t="str" cm="1">
        <f t="array" ref="K121">IFERROR(INDEX(データ蓄積!CQ:CQ,1/LARGE(INDEX((データ蓄積!$AI$16:$AI$2000&gt;0)* ((データ蓄積!$B$16:$B$2000 ="計画"))*(データ蓄積!$CD$16:$CD$2000 &lt;&gt; "申請キャンセル") /ROW(データ蓄積!$AI$16:$AI$2000),0),ROW(データ蓄積!CQ111))),"")</f>
        <v/>
      </c>
      <c r="L121" s="652"/>
      <c r="M121" s="718"/>
    </row>
    <row r="122" spans="1:13" ht="33.75" customHeight="1" x14ac:dyDescent="0.15">
      <c r="A122" s="717" t="str" cm="1">
        <f t="array" ref="A122">IFERROR(INDEX(データ蓄積!A:A,1/LARGE(INDEX((データ蓄積!$AI$16:$AI$2000&gt;0)* ((データ蓄積!$B$16:$B$2000 ="計画"))*(データ蓄積!$CD$16:$CD$2000 &lt;&gt; "申請キャンセル") /ROW(データ蓄積!$AI$16:$AI$2000),0),ROW(データ蓄積!A112))),"")</f>
        <v/>
      </c>
      <c r="B122" s="1195" t="str" cm="1">
        <f t="array" ref="B122">IFERROR(INDEX(データ蓄積!H:H,1/LARGE(INDEX((データ蓄積!$AI$16:$AI$2000&gt;0)* ((データ蓄積!$B$16:$B$2000 ="計画"))*(データ蓄積!$CD$16:$CD$2000 &lt;&gt; "申請キャンセル") /ROW(データ蓄積!$AI$16:$AI$2000),0),ROW(データ蓄積!H112))),"")</f>
        <v/>
      </c>
      <c r="C122" s="1195" t="s">
        <v>585</v>
      </c>
      <c r="D122" s="721" t="str" cm="1">
        <f t="array" ref="D122">IFERROR(INDEX(データ蓄積!CR:CR,1/LARGE(INDEX((データ蓄積!$AI$16:$AI$2000&gt;0)* ((データ蓄積!$B$16:$B$2000 ="計画"))*(データ蓄積!$CD$16:$CD$2000 &lt;&gt; "申請キャンセル") /ROW(データ蓄積!$AI$16:$AI$2000),0),ROW(データ蓄積!CR112))),"")</f>
        <v/>
      </c>
      <c r="E122" s="653" t="str" cm="1">
        <f t="array" ref="E122">IFERROR(INDEX(データ蓄積!AK:AK,1/LARGE(INDEX((データ蓄積!$AI$16:$AI$2000&gt;0)* ((データ蓄積!$B$16:$B$2000 ="計画"))*(データ蓄積!$CD$16:$CD$2000 &lt;&gt; "申請キャンセル") /ROW(データ蓄積!$AI$16:$AI$2000),0),ROW(データ蓄積!AK112))),"")</f>
        <v/>
      </c>
      <c r="F122" s="653">
        <f>IFERROR(VLOOKUP($A122,INDEX('先導 3号(本体)'!$D$16:$D$1015,MATCH($A122,'先導 3号(本体)'!$D$16:$D$1015,0)):'先導 3号(本体)'!$DZ$1015,49,),0)</f>
        <v>0</v>
      </c>
      <c r="G122" s="653" t="str" cm="1">
        <f t="array" ref="G122">IFERROR(INDEX(データ蓄積!AI:AI,1/LARGE(INDEX((データ蓄積!$AI$16:$AI$2000&gt;0)* ((データ蓄積!$B$16:$B$2000 ="計画"))*(データ蓄積!$CD$16:$CD$2000 &lt;&gt; "申請キャンセル") /ROW(データ蓄積!$AI$16:$AI$2000),0),ROW(データ蓄積!AI112))),"")</f>
        <v/>
      </c>
      <c r="H122" s="1196"/>
      <c r="I122" s="1196"/>
      <c r="J122" s="1196"/>
      <c r="K122" s="651" t="str" cm="1">
        <f t="array" ref="K122">IFERROR(INDEX(データ蓄積!CQ:CQ,1/LARGE(INDEX((データ蓄積!$AI$16:$AI$2000&gt;0)* ((データ蓄積!$B$16:$B$2000 ="計画"))*(データ蓄積!$CD$16:$CD$2000 &lt;&gt; "申請キャンセル") /ROW(データ蓄積!$AI$16:$AI$2000),0),ROW(データ蓄積!CQ112))),"")</f>
        <v/>
      </c>
      <c r="L122" s="652"/>
      <c r="M122" s="718"/>
    </row>
    <row r="123" spans="1:13" ht="33.75" customHeight="1" x14ac:dyDescent="0.15">
      <c r="A123" s="717" t="str" cm="1">
        <f t="array" ref="A123">IFERROR(INDEX(データ蓄積!A:A,1/LARGE(INDEX((データ蓄積!$AI$16:$AI$2000&gt;0)* ((データ蓄積!$B$16:$B$2000 ="計画"))*(データ蓄積!$CD$16:$CD$2000 &lt;&gt; "申請キャンセル") /ROW(データ蓄積!$AI$16:$AI$2000),0),ROW(データ蓄積!A113))),"")</f>
        <v/>
      </c>
      <c r="B123" s="1195" t="str" cm="1">
        <f t="array" ref="B123">IFERROR(INDEX(データ蓄積!H:H,1/LARGE(INDEX((データ蓄積!$AI$16:$AI$2000&gt;0)* ((データ蓄積!$B$16:$B$2000 ="計画"))*(データ蓄積!$CD$16:$CD$2000 &lt;&gt; "申請キャンセル") /ROW(データ蓄積!$AI$16:$AI$2000),0),ROW(データ蓄積!H113))),"")</f>
        <v/>
      </c>
      <c r="C123" s="1195" t="s">
        <v>585</v>
      </c>
      <c r="D123" s="721" t="str" cm="1">
        <f t="array" ref="D123">IFERROR(INDEX(データ蓄積!CR:CR,1/LARGE(INDEX((データ蓄積!$AI$16:$AI$2000&gt;0)* ((データ蓄積!$B$16:$B$2000 ="計画"))*(データ蓄積!$CD$16:$CD$2000 &lt;&gt; "申請キャンセル") /ROW(データ蓄積!$AI$16:$AI$2000),0),ROW(データ蓄積!CR113))),"")</f>
        <v/>
      </c>
      <c r="E123" s="653" t="str" cm="1">
        <f t="array" ref="E123">IFERROR(INDEX(データ蓄積!AK:AK,1/LARGE(INDEX((データ蓄積!$AI$16:$AI$2000&gt;0)* ((データ蓄積!$B$16:$B$2000 ="計画"))*(データ蓄積!$CD$16:$CD$2000 &lt;&gt; "申請キャンセル") /ROW(データ蓄積!$AI$16:$AI$2000),0),ROW(データ蓄積!AK113))),"")</f>
        <v/>
      </c>
      <c r="F123" s="653">
        <f>IFERROR(VLOOKUP($A123,INDEX('先導 3号(本体)'!$D$16:$D$1015,MATCH($A123,'先導 3号(本体)'!$D$16:$D$1015,0)):'先導 3号(本体)'!$DZ$1015,49,),0)</f>
        <v>0</v>
      </c>
      <c r="G123" s="653" t="str" cm="1">
        <f t="array" ref="G123">IFERROR(INDEX(データ蓄積!AI:AI,1/LARGE(INDEX((データ蓄積!$AI$16:$AI$2000&gt;0)* ((データ蓄積!$B$16:$B$2000 ="計画"))*(データ蓄積!$CD$16:$CD$2000 &lt;&gt; "申請キャンセル") /ROW(データ蓄積!$AI$16:$AI$2000),0),ROW(データ蓄積!AI113))),"")</f>
        <v/>
      </c>
      <c r="H123" s="1196"/>
      <c r="I123" s="1196"/>
      <c r="J123" s="1196"/>
      <c r="K123" s="651" t="str" cm="1">
        <f t="array" ref="K123">IFERROR(INDEX(データ蓄積!CQ:CQ,1/LARGE(INDEX((データ蓄積!$AI$16:$AI$2000&gt;0)* ((データ蓄積!$B$16:$B$2000 ="計画"))*(データ蓄積!$CD$16:$CD$2000 &lt;&gt; "申請キャンセル") /ROW(データ蓄積!$AI$16:$AI$2000),0),ROW(データ蓄積!CQ113))),"")</f>
        <v/>
      </c>
      <c r="L123" s="652"/>
      <c r="M123" s="718"/>
    </row>
    <row r="124" spans="1:13" ht="33.75" customHeight="1" x14ac:dyDescent="0.15">
      <c r="A124" s="717" t="str" cm="1">
        <f t="array" ref="A124">IFERROR(INDEX(データ蓄積!A:A,1/LARGE(INDEX((データ蓄積!$AI$16:$AI$2000&gt;0)* ((データ蓄積!$B$16:$B$2000 ="計画"))*(データ蓄積!$CD$16:$CD$2000 &lt;&gt; "申請キャンセル") /ROW(データ蓄積!$AI$16:$AI$2000),0),ROW(データ蓄積!A114))),"")</f>
        <v/>
      </c>
      <c r="B124" s="1195" t="str" cm="1">
        <f t="array" ref="B124">IFERROR(INDEX(データ蓄積!H:H,1/LARGE(INDEX((データ蓄積!$AI$16:$AI$2000&gt;0)* ((データ蓄積!$B$16:$B$2000 ="計画"))*(データ蓄積!$CD$16:$CD$2000 &lt;&gt; "申請キャンセル") /ROW(データ蓄積!$AI$16:$AI$2000),0),ROW(データ蓄積!H114))),"")</f>
        <v/>
      </c>
      <c r="C124" s="1195" t="s">
        <v>585</v>
      </c>
      <c r="D124" s="721" t="str" cm="1">
        <f t="array" ref="D124">IFERROR(INDEX(データ蓄積!CR:CR,1/LARGE(INDEX((データ蓄積!$AI$16:$AI$2000&gt;0)* ((データ蓄積!$B$16:$B$2000 ="計画"))*(データ蓄積!$CD$16:$CD$2000 &lt;&gt; "申請キャンセル") /ROW(データ蓄積!$AI$16:$AI$2000),0),ROW(データ蓄積!CR114))),"")</f>
        <v/>
      </c>
      <c r="E124" s="653" t="str" cm="1">
        <f t="array" ref="E124">IFERROR(INDEX(データ蓄積!AK:AK,1/LARGE(INDEX((データ蓄積!$AI$16:$AI$2000&gt;0)* ((データ蓄積!$B$16:$B$2000 ="計画"))*(データ蓄積!$CD$16:$CD$2000 &lt;&gt; "申請キャンセル") /ROW(データ蓄積!$AI$16:$AI$2000),0),ROW(データ蓄積!AK114))),"")</f>
        <v/>
      </c>
      <c r="F124" s="653">
        <f>IFERROR(VLOOKUP($A124,INDEX('先導 3号(本体)'!$D$16:$D$1015,MATCH($A124,'先導 3号(本体)'!$D$16:$D$1015,0)):'先導 3号(本体)'!$DZ$1015,49,),0)</f>
        <v>0</v>
      </c>
      <c r="G124" s="653" t="str" cm="1">
        <f t="array" ref="G124">IFERROR(INDEX(データ蓄積!AI:AI,1/LARGE(INDEX((データ蓄積!$AI$16:$AI$2000&gt;0)* ((データ蓄積!$B$16:$B$2000 ="計画"))*(データ蓄積!$CD$16:$CD$2000 &lt;&gt; "申請キャンセル") /ROW(データ蓄積!$AI$16:$AI$2000),0),ROW(データ蓄積!AI114))),"")</f>
        <v/>
      </c>
      <c r="H124" s="1196"/>
      <c r="I124" s="1196"/>
      <c r="J124" s="1196"/>
      <c r="K124" s="651" t="str" cm="1">
        <f t="array" ref="K124">IFERROR(INDEX(データ蓄積!CQ:CQ,1/LARGE(INDEX((データ蓄積!$AI$16:$AI$2000&gt;0)* ((データ蓄積!$B$16:$B$2000 ="計画"))*(データ蓄積!$CD$16:$CD$2000 &lt;&gt; "申請キャンセル") /ROW(データ蓄積!$AI$16:$AI$2000),0),ROW(データ蓄積!CQ114))),"")</f>
        <v/>
      </c>
      <c r="L124" s="652"/>
      <c r="M124" s="718"/>
    </row>
    <row r="125" spans="1:13" ht="33.75" customHeight="1" x14ac:dyDescent="0.15">
      <c r="A125" s="717" t="str" cm="1">
        <f t="array" ref="A125">IFERROR(INDEX(データ蓄積!A:A,1/LARGE(INDEX((データ蓄積!$AI$16:$AI$2000&gt;0)* ((データ蓄積!$B$16:$B$2000 ="計画"))*(データ蓄積!$CD$16:$CD$2000 &lt;&gt; "申請キャンセル") /ROW(データ蓄積!$AI$16:$AI$2000),0),ROW(データ蓄積!A115))),"")</f>
        <v/>
      </c>
      <c r="B125" s="1195" t="str" cm="1">
        <f t="array" ref="B125">IFERROR(INDEX(データ蓄積!H:H,1/LARGE(INDEX((データ蓄積!$AI$16:$AI$2000&gt;0)* ((データ蓄積!$B$16:$B$2000 ="計画"))*(データ蓄積!$CD$16:$CD$2000 &lt;&gt; "申請キャンセル") /ROW(データ蓄積!$AI$16:$AI$2000),0),ROW(データ蓄積!H115))),"")</f>
        <v/>
      </c>
      <c r="C125" s="1195" t="s">
        <v>585</v>
      </c>
      <c r="D125" s="721" t="str" cm="1">
        <f t="array" ref="D125">IFERROR(INDEX(データ蓄積!CR:CR,1/LARGE(INDEX((データ蓄積!$AI$16:$AI$2000&gt;0)* ((データ蓄積!$B$16:$B$2000 ="計画"))*(データ蓄積!$CD$16:$CD$2000 &lt;&gt; "申請キャンセル") /ROW(データ蓄積!$AI$16:$AI$2000),0),ROW(データ蓄積!CR115))),"")</f>
        <v/>
      </c>
      <c r="E125" s="653" t="str" cm="1">
        <f t="array" ref="E125">IFERROR(INDEX(データ蓄積!AK:AK,1/LARGE(INDEX((データ蓄積!$AI$16:$AI$2000&gt;0)* ((データ蓄積!$B$16:$B$2000 ="計画"))*(データ蓄積!$CD$16:$CD$2000 &lt;&gt; "申請キャンセル") /ROW(データ蓄積!$AI$16:$AI$2000),0),ROW(データ蓄積!AK115))),"")</f>
        <v/>
      </c>
      <c r="F125" s="653">
        <f>IFERROR(VLOOKUP($A125,INDEX('先導 3号(本体)'!$D$16:$D$1015,MATCH($A125,'先導 3号(本体)'!$D$16:$D$1015,0)):'先導 3号(本体)'!$DZ$1015,49,),0)</f>
        <v>0</v>
      </c>
      <c r="G125" s="653" t="str" cm="1">
        <f t="array" ref="G125">IFERROR(INDEX(データ蓄積!AI:AI,1/LARGE(INDEX((データ蓄積!$AI$16:$AI$2000&gt;0)* ((データ蓄積!$B$16:$B$2000 ="計画"))*(データ蓄積!$CD$16:$CD$2000 &lt;&gt; "申請キャンセル") /ROW(データ蓄積!$AI$16:$AI$2000),0),ROW(データ蓄積!AI115))),"")</f>
        <v/>
      </c>
      <c r="H125" s="1196"/>
      <c r="I125" s="1196"/>
      <c r="J125" s="1196"/>
      <c r="K125" s="651" t="str" cm="1">
        <f t="array" ref="K125">IFERROR(INDEX(データ蓄積!CQ:CQ,1/LARGE(INDEX((データ蓄積!$AI$16:$AI$2000&gt;0)* ((データ蓄積!$B$16:$B$2000 ="計画"))*(データ蓄積!$CD$16:$CD$2000 &lt;&gt; "申請キャンセル") /ROW(データ蓄積!$AI$16:$AI$2000),0),ROW(データ蓄積!CQ115))),"")</f>
        <v/>
      </c>
      <c r="L125" s="652"/>
      <c r="M125" s="718"/>
    </row>
    <row r="126" spans="1:13" ht="33.75" customHeight="1" x14ac:dyDescent="0.15">
      <c r="A126" s="717" t="str" cm="1">
        <f t="array" ref="A126">IFERROR(INDEX(データ蓄積!A:A,1/LARGE(INDEX((データ蓄積!$AI$16:$AI$2000&gt;0)* ((データ蓄積!$B$16:$B$2000 ="計画"))*(データ蓄積!$CD$16:$CD$2000 &lt;&gt; "申請キャンセル") /ROW(データ蓄積!$AI$16:$AI$2000),0),ROW(データ蓄積!A116))),"")</f>
        <v/>
      </c>
      <c r="B126" s="1195" t="str" cm="1">
        <f t="array" ref="B126">IFERROR(INDEX(データ蓄積!H:H,1/LARGE(INDEX((データ蓄積!$AI$16:$AI$2000&gt;0)* ((データ蓄積!$B$16:$B$2000 ="計画"))*(データ蓄積!$CD$16:$CD$2000 &lt;&gt; "申請キャンセル") /ROW(データ蓄積!$AI$16:$AI$2000),0),ROW(データ蓄積!H116))),"")</f>
        <v/>
      </c>
      <c r="C126" s="1195" t="s">
        <v>585</v>
      </c>
      <c r="D126" s="721" t="str" cm="1">
        <f t="array" ref="D126">IFERROR(INDEX(データ蓄積!CR:CR,1/LARGE(INDEX((データ蓄積!$AI$16:$AI$2000&gt;0)* ((データ蓄積!$B$16:$B$2000 ="計画"))*(データ蓄積!$CD$16:$CD$2000 &lt;&gt; "申請キャンセル") /ROW(データ蓄積!$AI$16:$AI$2000),0),ROW(データ蓄積!CR116))),"")</f>
        <v/>
      </c>
      <c r="E126" s="653" t="str" cm="1">
        <f t="array" ref="E126">IFERROR(INDEX(データ蓄積!AK:AK,1/LARGE(INDEX((データ蓄積!$AI$16:$AI$2000&gt;0)* ((データ蓄積!$B$16:$B$2000 ="計画"))*(データ蓄積!$CD$16:$CD$2000 &lt;&gt; "申請キャンセル") /ROW(データ蓄積!$AI$16:$AI$2000),0),ROW(データ蓄積!AK116))),"")</f>
        <v/>
      </c>
      <c r="F126" s="653">
        <f>IFERROR(VLOOKUP($A126,INDEX('先導 3号(本体)'!$D$16:$D$1015,MATCH($A126,'先導 3号(本体)'!$D$16:$D$1015,0)):'先導 3号(本体)'!$DZ$1015,49,),0)</f>
        <v>0</v>
      </c>
      <c r="G126" s="653" t="str" cm="1">
        <f t="array" ref="G126">IFERROR(INDEX(データ蓄積!AI:AI,1/LARGE(INDEX((データ蓄積!$AI$16:$AI$2000&gt;0)* ((データ蓄積!$B$16:$B$2000 ="計画"))*(データ蓄積!$CD$16:$CD$2000 &lt;&gt; "申請キャンセル") /ROW(データ蓄積!$AI$16:$AI$2000),0),ROW(データ蓄積!AI116))),"")</f>
        <v/>
      </c>
      <c r="H126" s="1196"/>
      <c r="I126" s="1196"/>
      <c r="J126" s="1196"/>
      <c r="K126" s="651" t="str" cm="1">
        <f t="array" ref="K126">IFERROR(INDEX(データ蓄積!CQ:CQ,1/LARGE(INDEX((データ蓄積!$AI$16:$AI$2000&gt;0)* ((データ蓄積!$B$16:$B$2000 ="計画"))*(データ蓄積!$CD$16:$CD$2000 &lt;&gt; "申請キャンセル") /ROW(データ蓄積!$AI$16:$AI$2000),0),ROW(データ蓄積!CQ116))),"")</f>
        <v/>
      </c>
      <c r="L126" s="652"/>
      <c r="M126" s="718"/>
    </row>
    <row r="127" spans="1:13" ht="33.75" customHeight="1" x14ac:dyDescent="0.15">
      <c r="A127" s="717" t="str" cm="1">
        <f t="array" ref="A127">IFERROR(INDEX(データ蓄積!A:A,1/LARGE(INDEX((データ蓄積!$AI$16:$AI$2000&gt;0)* ((データ蓄積!$B$16:$B$2000 ="計画"))*(データ蓄積!$CD$16:$CD$2000 &lt;&gt; "申請キャンセル") /ROW(データ蓄積!$AI$16:$AI$2000),0),ROW(データ蓄積!A117))),"")</f>
        <v/>
      </c>
      <c r="B127" s="1195" t="str" cm="1">
        <f t="array" ref="B127">IFERROR(INDEX(データ蓄積!H:H,1/LARGE(INDEX((データ蓄積!$AI$16:$AI$2000&gt;0)* ((データ蓄積!$B$16:$B$2000 ="計画"))*(データ蓄積!$CD$16:$CD$2000 &lt;&gt; "申請キャンセル") /ROW(データ蓄積!$AI$16:$AI$2000),0),ROW(データ蓄積!H117))),"")</f>
        <v/>
      </c>
      <c r="C127" s="1195" t="s">
        <v>585</v>
      </c>
      <c r="D127" s="721" t="str" cm="1">
        <f t="array" ref="D127">IFERROR(INDEX(データ蓄積!CR:CR,1/LARGE(INDEX((データ蓄積!$AI$16:$AI$2000&gt;0)* ((データ蓄積!$B$16:$B$2000 ="計画"))*(データ蓄積!$CD$16:$CD$2000 &lt;&gt; "申請キャンセル") /ROW(データ蓄積!$AI$16:$AI$2000),0),ROW(データ蓄積!CR117))),"")</f>
        <v/>
      </c>
      <c r="E127" s="653" t="str" cm="1">
        <f t="array" ref="E127">IFERROR(INDEX(データ蓄積!AK:AK,1/LARGE(INDEX((データ蓄積!$AI$16:$AI$2000&gt;0)* ((データ蓄積!$B$16:$B$2000 ="計画"))*(データ蓄積!$CD$16:$CD$2000 &lt;&gt; "申請キャンセル") /ROW(データ蓄積!$AI$16:$AI$2000),0),ROW(データ蓄積!AK117))),"")</f>
        <v/>
      </c>
      <c r="F127" s="653">
        <f>IFERROR(VLOOKUP($A127,INDEX('先導 3号(本体)'!$D$16:$D$1015,MATCH($A127,'先導 3号(本体)'!$D$16:$D$1015,0)):'先導 3号(本体)'!$DZ$1015,49,),0)</f>
        <v>0</v>
      </c>
      <c r="G127" s="653" t="str" cm="1">
        <f t="array" ref="G127">IFERROR(INDEX(データ蓄積!AI:AI,1/LARGE(INDEX((データ蓄積!$AI$16:$AI$2000&gt;0)* ((データ蓄積!$B$16:$B$2000 ="計画"))*(データ蓄積!$CD$16:$CD$2000 &lt;&gt; "申請キャンセル") /ROW(データ蓄積!$AI$16:$AI$2000),0),ROW(データ蓄積!AI117))),"")</f>
        <v/>
      </c>
      <c r="H127" s="1196"/>
      <c r="I127" s="1196"/>
      <c r="J127" s="1196"/>
      <c r="K127" s="651" t="str" cm="1">
        <f t="array" ref="K127">IFERROR(INDEX(データ蓄積!CQ:CQ,1/LARGE(INDEX((データ蓄積!$AI$16:$AI$2000&gt;0)* ((データ蓄積!$B$16:$B$2000 ="計画"))*(データ蓄積!$CD$16:$CD$2000 &lt;&gt; "申請キャンセル") /ROW(データ蓄積!$AI$16:$AI$2000),0),ROW(データ蓄積!CQ117))),"")</f>
        <v/>
      </c>
      <c r="L127" s="652"/>
      <c r="M127" s="718"/>
    </row>
    <row r="128" spans="1:13" ht="33.75" customHeight="1" x14ac:dyDescent="0.15">
      <c r="A128" s="717" t="str" cm="1">
        <f t="array" ref="A128">IFERROR(INDEX(データ蓄積!A:A,1/LARGE(INDEX((データ蓄積!$AI$16:$AI$2000&gt;0)* ((データ蓄積!$B$16:$B$2000 ="計画"))*(データ蓄積!$CD$16:$CD$2000 &lt;&gt; "申請キャンセル") /ROW(データ蓄積!$AI$16:$AI$2000),0),ROW(データ蓄積!A118))),"")</f>
        <v/>
      </c>
      <c r="B128" s="1195" t="str" cm="1">
        <f t="array" ref="B128">IFERROR(INDEX(データ蓄積!H:H,1/LARGE(INDEX((データ蓄積!$AI$16:$AI$2000&gt;0)* ((データ蓄積!$B$16:$B$2000 ="計画"))*(データ蓄積!$CD$16:$CD$2000 &lt;&gt; "申請キャンセル") /ROW(データ蓄積!$AI$16:$AI$2000),0),ROW(データ蓄積!H118))),"")</f>
        <v/>
      </c>
      <c r="C128" s="1195" t="s">
        <v>585</v>
      </c>
      <c r="D128" s="721" t="str" cm="1">
        <f t="array" ref="D128">IFERROR(INDEX(データ蓄積!CR:CR,1/LARGE(INDEX((データ蓄積!$AI$16:$AI$2000&gt;0)* ((データ蓄積!$B$16:$B$2000 ="計画"))*(データ蓄積!$CD$16:$CD$2000 &lt;&gt; "申請キャンセル") /ROW(データ蓄積!$AI$16:$AI$2000),0),ROW(データ蓄積!CR118))),"")</f>
        <v/>
      </c>
      <c r="E128" s="653" t="str" cm="1">
        <f t="array" ref="E128">IFERROR(INDEX(データ蓄積!AK:AK,1/LARGE(INDEX((データ蓄積!$AI$16:$AI$2000&gt;0)* ((データ蓄積!$B$16:$B$2000 ="計画"))*(データ蓄積!$CD$16:$CD$2000 &lt;&gt; "申請キャンセル") /ROW(データ蓄積!$AI$16:$AI$2000),0),ROW(データ蓄積!AK118))),"")</f>
        <v/>
      </c>
      <c r="F128" s="653">
        <f>IFERROR(VLOOKUP($A128,INDEX('先導 3号(本体)'!$D$16:$D$1015,MATCH($A128,'先導 3号(本体)'!$D$16:$D$1015,0)):'先導 3号(本体)'!$DZ$1015,49,),0)</f>
        <v>0</v>
      </c>
      <c r="G128" s="653" t="str" cm="1">
        <f t="array" ref="G128">IFERROR(INDEX(データ蓄積!AI:AI,1/LARGE(INDEX((データ蓄積!$AI$16:$AI$2000&gt;0)* ((データ蓄積!$B$16:$B$2000 ="計画"))*(データ蓄積!$CD$16:$CD$2000 &lt;&gt; "申請キャンセル") /ROW(データ蓄積!$AI$16:$AI$2000),0),ROW(データ蓄積!AI118))),"")</f>
        <v/>
      </c>
      <c r="H128" s="1196"/>
      <c r="I128" s="1196"/>
      <c r="J128" s="1196"/>
      <c r="K128" s="651" t="str" cm="1">
        <f t="array" ref="K128">IFERROR(INDEX(データ蓄積!CQ:CQ,1/LARGE(INDEX((データ蓄積!$AI$16:$AI$2000&gt;0)* ((データ蓄積!$B$16:$B$2000 ="計画"))*(データ蓄積!$CD$16:$CD$2000 &lt;&gt; "申請キャンセル") /ROW(データ蓄積!$AI$16:$AI$2000),0),ROW(データ蓄積!CQ118))),"")</f>
        <v/>
      </c>
      <c r="L128" s="652"/>
      <c r="M128" s="718"/>
    </row>
    <row r="129" spans="1:13" ht="33.75" customHeight="1" x14ac:dyDescent="0.15">
      <c r="A129" s="717" t="str" cm="1">
        <f t="array" ref="A129">IFERROR(INDEX(データ蓄積!A:A,1/LARGE(INDEX((データ蓄積!$AI$16:$AI$2000&gt;0)* ((データ蓄積!$B$16:$B$2000 ="計画"))*(データ蓄積!$CD$16:$CD$2000 &lt;&gt; "申請キャンセル") /ROW(データ蓄積!$AI$16:$AI$2000),0),ROW(データ蓄積!A119))),"")</f>
        <v/>
      </c>
      <c r="B129" s="1195" t="str" cm="1">
        <f t="array" ref="B129">IFERROR(INDEX(データ蓄積!H:H,1/LARGE(INDEX((データ蓄積!$AI$16:$AI$2000&gt;0)* ((データ蓄積!$B$16:$B$2000 ="計画"))*(データ蓄積!$CD$16:$CD$2000 &lt;&gt; "申請キャンセル") /ROW(データ蓄積!$AI$16:$AI$2000),0),ROW(データ蓄積!H119))),"")</f>
        <v/>
      </c>
      <c r="C129" s="1195" t="s">
        <v>585</v>
      </c>
      <c r="D129" s="721" t="str" cm="1">
        <f t="array" ref="D129">IFERROR(INDEX(データ蓄積!CR:CR,1/LARGE(INDEX((データ蓄積!$AI$16:$AI$2000&gt;0)* ((データ蓄積!$B$16:$B$2000 ="計画"))*(データ蓄積!$CD$16:$CD$2000 &lt;&gt; "申請キャンセル") /ROW(データ蓄積!$AI$16:$AI$2000),0),ROW(データ蓄積!CR119))),"")</f>
        <v/>
      </c>
      <c r="E129" s="653" t="str" cm="1">
        <f t="array" ref="E129">IFERROR(INDEX(データ蓄積!AK:AK,1/LARGE(INDEX((データ蓄積!$AI$16:$AI$2000&gt;0)* ((データ蓄積!$B$16:$B$2000 ="計画"))*(データ蓄積!$CD$16:$CD$2000 &lt;&gt; "申請キャンセル") /ROW(データ蓄積!$AI$16:$AI$2000),0),ROW(データ蓄積!AK119))),"")</f>
        <v/>
      </c>
      <c r="F129" s="653">
        <f>IFERROR(VLOOKUP($A129,INDEX('先導 3号(本体)'!$D$16:$D$1015,MATCH($A129,'先導 3号(本体)'!$D$16:$D$1015,0)):'先導 3号(本体)'!$DZ$1015,49,),0)</f>
        <v>0</v>
      </c>
      <c r="G129" s="653" t="str" cm="1">
        <f t="array" ref="G129">IFERROR(INDEX(データ蓄積!AI:AI,1/LARGE(INDEX((データ蓄積!$AI$16:$AI$2000&gt;0)* ((データ蓄積!$B$16:$B$2000 ="計画"))*(データ蓄積!$CD$16:$CD$2000 &lt;&gt; "申請キャンセル") /ROW(データ蓄積!$AI$16:$AI$2000),0),ROW(データ蓄積!AI119))),"")</f>
        <v/>
      </c>
      <c r="H129" s="1196"/>
      <c r="I129" s="1196"/>
      <c r="J129" s="1196"/>
      <c r="K129" s="651" t="str" cm="1">
        <f t="array" ref="K129">IFERROR(INDEX(データ蓄積!CQ:CQ,1/LARGE(INDEX((データ蓄積!$AI$16:$AI$2000&gt;0)* ((データ蓄積!$B$16:$B$2000 ="計画"))*(データ蓄積!$CD$16:$CD$2000 &lt;&gt; "申請キャンセル") /ROW(データ蓄積!$AI$16:$AI$2000),0),ROW(データ蓄積!CQ119))),"")</f>
        <v/>
      </c>
      <c r="L129" s="652"/>
      <c r="M129" s="718"/>
    </row>
    <row r="130" spans="1:13" ht="33.75" customHeight="1" x14ac:dyDescent="0.15">
      <c r="A130" s="717" t="str" cm="1">
        <f t="array" ref="A130">IFERROR(INDEX(データ蓄積!A:A,1/LARGE(INDEX((データ蓄積!$AI$16:$AI$2000&gt;0)* ((データ蓄積!$B$16:$B$2000 ="計画"))*(データ蓄積!$CD$16:$CD$2000 &lt;&gt; "申請キャンセル") /ROW(データ蓄積!$AI$16:$AI$2000),0),ROW(データ蓄積!A120))),"")</f>
        <v/>
      </c>
      <c r="B130" s="1195" t="str" cm="1">
        <f t="array" ref="B130">IFERROR(INDEX(データ蓄積!H:H,1/LARGE(INDEX((データ蓄積!$AI$16:$AI$2000&gt;0)* ((データ蓄積!$B$16:$B$2000 ="計画"))*(データ蓄積!$CD$16:$CD$2000 &lt;&gt; "申請キャンセル") /ROW(データ蓄積!$AI$16:$AI$2000),0),ROW(データ蓄積!H120))),"")</f>
        <v/>
      </c>
      <c r="C130" s="1195" t="s">
        <v>585</v>
      </c>
      <c r="D130" s="721" t="str" cm="1">
        <f t="array" ref="D130">IFERROR(INDEX(データ蓄積!CR:CR,1/LARGE(INDEX((データ蓄積!$AI$16:$AI$2000&gt;0)* ((データ蓄積!$B$16:$B$2000 ="計画"))*(データ蓄積!$CD$16:$CD$2000 &lt;&gt; "申請キャンセル") /ROW(データ蓄積!$AI$16:$AI$2000),0),ROW(データ蓄積!CR120))),"")</f>
        <v/>
      </c>
      <c r="E130" s="653" t="str" cm="1">
        <f t="array" ref="E130">IFERROR(INDEX(データ蓄積!AK:AK,1/LARGE(INDEX((データ蓄積!$AI$16:$AI$2000&gt;0)* ((データ蓄積!$B$16:$B$2000 ="計画"))*(データ蓄積!$CD$16:$CD$2000 &lt;&gt; "申請キャンセル") /ROW(データ蓄積!$AI$16:$AI$2000),0),ROW(データ蓄積!AK120))),"")</f>
        <v/>
      </c>
      <c r="F130" s="653">
        <f>IFERROR(VLOOKUP($A130,INDEX('先導 3号(本体)'!$D$16:$D$1015,MATCH($A130,'先導 3号(本体)'!$D$16:$D$1015,0)):'先導 3号(本体)'!$DZ$1015,49,),0)</f>
        <v>0</v>
      </c>
      <c r="G130" s="653" t="str" cm="1">
        <f t="array" ref="G130">IFERROR(INDEX(データ蓄積!AI:AI,1/LARGE(INDEX((データ蓄積!$AI$16:$AI$2000&gt;0)* ((データ蓄積!$B$16:$B$2000 ="計画"))*(データ蓄積!$CD$16:$CD$2000 &lt;&gt; "申請キャンセル") /ROW(データ蓄積!$AI$16:$AI$2000),0),ROW(データ蓄積!AI120))),"")</f>
        <v/>
      </c>
      <c r="H130" s="1196"/>
      <c r="I130" s="1196"/>
      <c r="J130" s="1196"/>
      <c r="K130" s="651" t="str" cm="1">
        <f t="array" ref="K130">IFERROR(INDEX(データ蓄積!CQ:CQ,1/LARGE(INDEX((データ蓄積!$AI$16:$AI$2000&gt;0)* ((データ蓄積!$B$16:$B$2000 ="計画"))*(データ蓄積!$CD$16:$CD$2000 &lt;&gt; "申請キャンセル") /ROW(データ蓄積!$AI$16:$AI$2000),0),ROW(データ蓄積!CQ120))),"")</f>
        <v/>
      </c>
      <c r="L130" s="652"/>
      <c r="M130" s="718"/>
    </row>
    <row r="131" spans="1:13" ht="33.75" customHeight="1" x14ac:dyDescent="0.15">
      <c r="A131" s="717" t="str" cm="1">
        <f t="array" ref="A131">IFERROR(INDEX(データ蓄積!A:A,1/LARGE(INDEX((データ蓄積!$AI$16:$AI$2000&gt;0)* ((データ蓄積!$B$16:$B$2000 ="計画"))*(データ蓄積!$CD$16:$CD$2000 &lt;&gt; "申請キャンセル") /ROW(データ蓄積!$AI$16:$AI$2000),0),ROW(データ蓄積!A121))),"")</f>
        <v/>
      </c>
      <c r="B131" s="1195" t="str" cm="1">
        <f t="array" ref="B131">IFERROR(INDEX(データ蓄積!H:H,1/LARGE(INDEX((データ蓄積!$AI$16:$AI$2000&gt;0)* ((データ蓄積!$B$16:$B$2000 ="計画"))*(データ蓄積!$CD$16:$CD$2000 &lt;&gt; "申請キャンセル") /ROW(データ蓄積!$AI$16:$AI$2000),0),ROW(データ蓄積!H121))),"")</f>
        <v/>
      </c>
      <c r="C131" s="1195" t="s">
        <v>585</v>
      </c>
      <c r="D131" s="721" t="str" cm="1">
        <f t="array" ref="D131">IFERROR(INDEX(データ蓄積!CR:CR,1/LARGE(INDEX((データ蓄積!$AI$16:$AI$2000&gt;0)* ((データ蓄積!$B$16:$B$2000 ="計画"))*(データ蓄積!$CD$16:$CD$2000 &lt;&gt; "申請キャンセル") /ROW(データ蓄積!$AI$16:$AI$2000),0),ROW(データ蓄積!CR121))),"")</f>
        <v/>
      </c>
      <c r="E131" s="653" t="str" cm="1">
        <f t="array" ref="E131">IFERROR(INDEX(データ蓄積!AK:AK,1/LARGE(INDEX((データ蓄積!$AI$16:$AI$2000&gt;0)* ((データ蓄積!$B$16:$B$2000 ="計画"))*(データ蓄積!$CD$16:$CD$2000 &lt;&gt; "申請キャンセル") /ROW(データ蓄積!$AI$16:$AI$2000),0),ROW(データ蓄積!AK121))),"")</f>
        <v/>
      </c>
      <c r="F131" s="653">
        <f>IFERROR(VLOOKUP($A131,INDEX('先導 3号(本体)'!$D$16:$D$1015,MATCH($A131,'先導 3号(本体)'!$D$16:$D$1015,0)):'先導 3号(本体)'!$DZ$1015,49,),0)</f>
        <v>0</v>
      </c>
      <c r="G131" s="653" t="str" cm="1">
        <f t="array" ref="G131">IFERROR(INDEX(データ蓄積!AI:AI,1/LARGE(INDEX((データ蓄積!$AI$16:$AI$2000&gt;0)* ((データ蓄積!$B$16:$B$2000 ="計画"))*(データ蓄積!$CD$16:$CD$2000 &lt;&gt; "申請キャンセル") /ROW(データ蓄積!$AI$16:$AI$2000),0),ROW(データ蓄積!AI121))),"")</f>
        <v/>
      </c>
      <c r="H131" s="1196"/>
      <c r="I131" s="1196"/>
      <c r="J131" s="1196"/>
      <c r="K131" s="651" t="str" cm="1">
        <f t="array" ref="K131">IFERROR(INDEX(データ蓄積!CQ:CQ,1/LARGE(INDEX((データ蓄積!$AI$16:$AI$2000&gt;0)* ((データ蓄積!$B$16:$B$2000 ="計画"))*(データ蓄積!$CD$16:$CD$2000 &lt;&gt; "申請キャンセル") /ROW(データ蓄積!$AI$16:$AI$2000),0),ROW(データ蓄積!CQ121))),"")</f>
        <v/>
      </c>
      <c r="L131" s="652"/>
      <c r="M131" s="718"/>
    </row>
    <row r="132" spans="1:13" ht="33.75" customHeight="1" x14ac:dyDescent="0.15">
      <c r="A132" s="717" t="str" cm="1">
        <f t="array" ref="A132">IFERROR(INDEX(データ蓄積!A:A,1/LARGE(INDEX((データ蓄積!$AI$16:$AI$2000&gt;0)* ((データ蓄積!$B$16:$B$2000 ="計画"))*(データ蓄積!$CD$16:$CD$2000 &lt;&gt; "申請キャンセル") /ROW(データ蓄積!$AI$16:$AI$2000),0),ROW(データ蓄積!A122))),"")</f>
        <v/>
      </c>
      <c r="B132" s="1195" t="str" cm="1">
        <f t="array" ref="B132">IFERROR(INDEX(データ蓄積!H:H,1/LARGE(INDEX((データ蓄積!$AI$16:$AI$2000&gt;0)* ((データ蓄積!$B$16:$B$2000 ="計画"))*(データ蓄積!$CD$16:$CD$2000 &lt;&gt; "申請キャンセル") /ROW(データ蓄積!$AI$16:$AI$2000),0),ROW(データ蓄積!H122))),"")</f>
        <v/>
      </c>
      <c r="C132" s="1195" t="s">
        <v>585</v>
      </c>
      <c r="D132" s="721" t="str" cm="1">
        <f t="array" ref="D132">IFERROR(INDEX(データ蓄積!CR:CR,1/LARGE(INDEX((データ蓄積!$AI$16:$AI$2000&gt;0)* ((データ蓄積!$B$16:$B$2000 ="計画"))*(データ蓄積!$CD$16:$CD$2000 &lt;&gt; "申請キャンセル") /ROW(データ蓄積!$AI$16:$AI$2000),0),ROW(データ蓄積!CR122))),"")</f>
        <v/>
      </c>
      <c r="E132" s="653" t="str" cm="1">
        <f t="array" ref="E132">IFERROR(INDEX(データ蓄積!AK:AK,1/LARGE(INDEX((データ蓄積!$AI$16:$AI$2000&gt;0)* ((データ蓄積!$B$16:$B$2000 ="計画"))*(データ蓄積!$CD$16:$CD$2000 &lt;&gt; "申請キャンセル") /ROW(データ蓄積!$AI$16:$AI$2000),0),ROW(データ蓄積!AK122))),"")</f>
        <v/>
      </c>
      <c r="F132" s="653">
        <f>IFERROR(VLOOKUP($A132,INDEX('先導 3号(本体)'!$D$16:$D$1015,MATCH($A132,'先導 3号(本体)'!$D$16:$D$1015,0)):'先導 3号(本体)'!$DZ$1015,49,),0)</f>
        <v>0</v>
      </c>
      <c r="G132" s="653" t="str" cm="1">
        <f t="array" ref="G132">IFERROR(INDEX(データ蓄積!AI:AI,1/LARGE(INDEX((データ蓄積!$AI$16:$AI$2000&gt;0)* ((データ蓄積!$B$16:$B$2000 ="計画"))*(データ蓄積!$CD$16:$CD$2000 &lt;&gt; "申請キャンセル") /ROW(データ蓄積!$AI$16:$AI$2000),0),ROW(データ蓄積!AI122))),"")</f>
        <v/>
      </c>
      <c r="H132" s="1196"/>
      <c r="I132" s="1196"/>
      <c r="J132" s="1196"/>
      <c r="K132" s="651" t="str" cm="1">
        <f t="array" ref="K132">IFERROR(INDEX(データ蓄積!CQ:CQ,1/LARGE(INDEX((データ蓄積!$AI$16:$AI$2000&gt;0)* ((データ蓄積!$B$16:$B$2000 ="計画"))*(データ蓄積!$CD$16:$CD$2000 &lt;&gt; "申請キャンセル") /ROW(データ蓄積!$AI$16:$AI$2000),0),ROW(データ蓄積!CQ122))),"")</f>
        <v/>
      </c>
      <c r="L132" s="652"/>
      <c r="M132" s="718"/>
    </row>
    <row r="133" spans="1:13" ht="33.75" customHeight="1" x14ac:dyDescent="0.15">
      <c r="A133" s="717" t="str" cm="1">
        <f t="array" ref="A133">IFERROR(INDEX(データ蓄積!A:A,1/LARGE(INDEX((データ蓄積!$AI$16:$AI$2000&gt;0)* ((データ蓄積!$B$16:$B$2000 ="計画"))*(データ蓄積!$CD$16:$CD$2000 &lt;&gt; "申請キャンセル") /ROW(データ蓄積!$AI$16:$AI$2000),0),ROW(データ蓄積!A123))),"")</f>
        <v/>
      </c>
      <c r="B133" s="1195" t="str" cm="1">
        <f t="array" ref="B133">IFERROR(INDEX(データ蓄積!H:H,1/LARGE(INDEX((データ蓄積!$AI$16:$AI$2000&gt;0)* ((データ蓄積!$B$16:$B$2000 ="計画"))*(データ蓄積!$CD$16:$CD$2000 &lt;&gt; "申請キャンセル") /ROW(データ蓄積!$AI$16:$AI$2000),0),ROW(データ蓄積!H123))),"")</f>
        <v/>
      </c>
      <c r="C133" s="1195" t="s">
        <v>585</v>
      </c>
      <c r="D133" s="721" t="str" cm="1">
        <f t="array" ref="D133">IFERROR(INDEX(データ蓄積!CR:CR,1/LARGE(INDEX((データ蓄積!$AI$16:$AI$2000&gt;0)* ((データ蓄積!$B$16:$B$2000 ="計画"))*(データ蓄積!$CD$16:$CD$2000 &lt;&gt; "申請キャンセル") /ROW(データ蓄積!$AI$16:$AI$2000),0),ROW(データ蓄積!CR123))),"")</f>
        <v/>
      </c>
      <c r="E133" s="653" t="str" cm="1">
        <f t="array" ref="E133">IFERROR(INDEX(データ蓄積!AK:AK,1/LARGE(INDEX((データ蓄積!$AI$16:$AI$2000&gt;0)* ((データ蓄積!$B$16:$B$2000 ="計画"))*(データ蓄積!$CD$16:$CD$2000 &lt;&gt; "申請キャンセル") /ROW(データ蓄積!$AI$16:$AI$2000),0),ROW(データ蓄積!AK123))),"")</f>
        <v/>
      </c>
      <c r="F133" s="653">
        <f>IFERROR(VLOOKUP($A133,INDEX('先導 3号(本体)'!$D$16:$D$1015,MATCH($A133,'先導 3号(本体)'!$D$16:$D$1015,0)):'先導 3号(本体)'!$DZ$1015,49,),0)</f>
        <v>0</v>
      </c>
      <c r="G133" s="653" t="str" cm="1">
        <f t="array" ref="G133">IFERROR(INDEX(データ蓄積!AI:AI,1/LARGE(INDEX((データ蓄積!$AI$16:$AI$2000&gt;0)* ((データ蓄積!$B$16:$B$2000 ="計画"))*(データ蓄積!$CD$16:$CD$2000 &lt;&gt; "申請キャンセル") /ROW(データ蓄積!$AI$16:$AI$2000),0),ROW(データ蓄積!AI123))),"")</f>
        <v/>
      </c>
      <c r="H133" s="1196"/>
      <c r="I133" s="1196"/>
      <c r="J133" s="1196"/>
      <c r="K133" s="651" t="str" cm="1">
        <f t="array" ref="K133">IFERROR(INDEX(データ蓄積!CQ:CQ,1/LARGE(INDEX((データ蓄積!$AI$16:$AI$2000&gt;0)* ((データ蓄積!$B$16:$B$2000 ="計画"))*(データ蓄積!$CD$16:$CD$2000 &lt;&gt; "申請キャンセル") /ROW(データ蓄積!$AI$16:$AI$2000),0),ROW(データ蓄積!CQ123))),"")</f>
        <v/>
      </c>
      <c r="L133" s="652"/>
      <c r="M133" s="718"/>
    </row>
    <row r="134" spans="1:13" ht="33.75" customHeight="1" x14ac:dyDescent="0.15">
      <c r="A134" s="717" t="str" cm="1">
        <f t="array" ref="A134">IFERROR(INDEX(データ蓄積!A:A,1/LARGE(INDEX((データ蓄積!$AI$16:$AI$2000&gt;0)* ((データ蓄積!$B$16:$B$2000 ="計画"))*(データ蓄積!$CD$16:$CD$2000 &lt;&gt; "申請キャンセル") /ROW(データ蓄積!$AI$16:$AI$2000),0),ROW(データ蓄積!A124))),"")</f>
        <v/>
      </c>
      <c r="B134" s="1195" t="str" cm="1">
        <f t="array" ref="B134">IFERROR(INDEX(データ蓄積!H:H,1/LARGE(INDEX((データ蓄積!$AI$16:$AI$2000&gt;0)* ((データ蓄積!$B$16:$B$2000 ="計画"))*(データ蓄積!$CD$16:$CD$2000 &lt;&gt; "申請キャンセル") /ROW(データ蓄積!$AI$16:$AI$2000),0),ROW(データ蓄積!H124))),"")</f>
        <v/>
      </c>
      <c r="C134" s="1195" t="s">
        <v>585</v>
      </c>
      <c r="D134" s="721" t="str" cm="1">
        <f t="array" ref="D134">IFERROR(INDEX(データ蓄積!CR:CR,1/LARGE(INDEX((データ蓄積!$AI$16:$AI$2000&gt;0)* ((データ蓄積!$B$16:$B$2000 ="計画"))*(データ蓄積!$CD$16:$CD$2000 &lt;&gt; "申請キャンセル") /ROW(データ蓄積!$AI$16:$AI$2000),0),ROW(データ蓄積!CR124))),"")</f>
        <v/>
      </c>
      <c r="E134" s="653" t="str" cm="1">
        <f t="array" ref="E134">IFERROR(INDEX(データ蓄積!AK:AK,1/LARGE(INDEX((データ蓄積!$AI$16:$AI$2000&gt;0)* ((データ蓄積!$B$16:$B$2000 ="計画"))*(データ蓄積!$CD$16:$CD$2000 &lt;&gt; "申請キャンセル") /ROW(データ蓄積!$AI$16:$AI$2000),0),ROW(データ蓄積!AK124))),"")</f>
        <v/>
      </c>
      <c r="F134" s="653">
        <f>IFERROR(VLOOKUP($A134,INDEX('先導 3号(本体)'!$D$16:$D$1015,MATCH($A134,'先導 3号(本体)'!$D$16:$D$1015,0)):'先導 3号(本体)'!$DZ$1015,49,),0)</f>
        <v>0</v>
      </c>
      <c r="G134" s="653" t="str" cm="1">
        <f t="array" ref="G134">IFERROR(INDEX(データ蓄積!AI:AI,1/LARGE(INDEX((データ蓄積!$AI$16:$AI$2000&gt;0)* ((データ蓄積!$B$16:$B$2000 ="計画"))*(データ蓄積!$CD$16:$CD$2000 &lt;&gt; "申請キャンセル") /ROW(データ蓄積!$AI$16:$AI$2000),0),ROW(データ蓄積!AI124))),"")</f>
        <v/>
      </c>
      <c r="H134" s="1196"/>
      <c r="I134" s="1196"/>
      <c r="J134" s="1196"/>
      <c r="K134" s="651" t="str" cm="1">
        <f t="array" ref="K134">IFERROR(INDEX(データ蓄積!CQ:CQ,1/LARGE(INDEX((データ蓄積!$AI$16:$AI$2000&gt;0)* ((データ蓄積!$B$16:$B$2000 ="計画"))*(データ蓄積!$CD$16:$CD$2000 &lt;&gt; "申請キャンセル") /ROW(データ蓄積!$AI$16:$AI$2000),0),ROW(データ蓄積!CQ124))),"")</f>
        <v/>
      </c>
      <c r="L134" s="652"/>
      <c r="M134" s="718"/>
    </row>
    <row r="135" spans="1:13" ht="33.75" customHeight="1" x14ac:dyDescent="0.15">
      <c r="A135" s="717" t="str" cm="1">
        <f t="array" ref="A135">IFERROR(INDEX(データ蓄積!A:A,1/LARGE(INDEX((データ蓄積!$AI$16:$AI$2000&gt;0)* ((データ蓄積!$B$16:$B$2000 ="計画"))*(データ蓄積!$CD$16:$CD$2000 &lt;&gt; "申請キャンセル") /ROW(データ蓄積!$AI$16:$AI$2000),0),ROW(データ蓄積!A125))),"")</f>
        <v/>
      </c>
      <c r="B135" s="1195" t="str" cm="1">
        <f t="array" ref="B135">IFERROR(INDEX(データ蓄積!H:H,1/LARGE(INDEX((データ蓄積!$AI$16:$AI$2000&gt;0)* ((データ蓄積!$B$16:$B$2000 ="計画"))*(データ蓄積!$CD$16:$CD$2000 &lt;&gt; "申請キャンセル") /ROW(データ蓄積!$AI$16:$AI$2000),0),ROW(データ蓄積!H125))),"")</f>
        <v/>
      </c>
      <c r="C135" s="1195" t="s">
        <v>585</v>
      </c>
      <c r="D135" s="721" t="str" cm="1">
        <f t="array" ref="D135">IFERROR(INDEX(データ蓄積!CR:CR,1/LARGE(INDEX((データ蓄積!$AI$16:$AI$2000&gt;0)* ((データ蓄積!$B$16:$B$2000 ="計画"))*(データ蓄積!$CD$16:$CD$2000 &lt;&gt; "申請キャンセル") /ROW(データ蓄積!$AI$16:$AI$2000),0),ROW(データ蓄積!CR125))),"")</f>
        <v/>
      </c>
      <c r="E135" s="653" t="str" cm="1">
        <f t="array" ref="E135">IFERROR(INDEX(データ蓄積!AK:AK,1/LARGE(INDEX((データ蓄積!$AI$16:$AI$2000&gt;0)* ((データ蓄積!$B$16:$B$2000 ="計画"))*(データ蓄積!$CD$16:$CD$2000 &lt;&gt; "申請キャンセル") /ROW(データ蓄積!$AI$16:$AI$2000),0),ROW(データ蓄積!AK125))),"")</f>
        <v/>
      </c>
      <c r="F135" s="653">
        <f>IFERROR(VLOOKUP($A135,INDEX('先導 3号(本体)'!$D$16:$D$1015,MATCH($A135,'先導 3号(本体)'!$D$16:$D$1015,0)):'先導 3号(本体)'!$DZ$1015,49,),0)</f>
        <v>0</v>
      </c>
      <c r="G135" s="653" t="str" cm="1">
        <f t="array" ref="G135">IFERROR(INDEX(データ蓄積!AI:AI,1/LARGE(INDEX((データ蓄積!$AI$16:$AI$2000&gt;0)* ((データ蓄積!$B$16:$B$2000 ="計画"))*(データ蓄積!$CD$16:$CD$2000 &lt;&gt; "申請キャンセル") /ROW(データ蓄積!$AI$16:$AI$2000),0),ROW(データ蓄積!AI125))),"")</f>
        <v/>
      </c>
      <c r="H135" s="1196"/>
      <c r="I135" s="1196"/>
      <c r="J135" s="1196"/>
      <c r="K135" s="651" t="str" cm="1">
        <f t="array" ref="K135">IFERROR(INDEX(データ蓄積!CQ:CQ,1/LARGE(INDEX((データ蓄積!$AI$16:$AI$2000&gt;0)* ((データ蓄積!$B$16:$B$2000 ="計画"))*(データ蓄積!$CD$16:$CD$2000 &lt;&gt; "申請キャンセル") /ROW(データ蓄積!$AI$16:$AI$2000),0),ROW(データ蓄積!CQ125))),"")</f>
        <v/>
      </c>
      <c r="L135" s="652"/>
      <c r="M135" s="718"/>
    </row>
    <row r="136" spans="1:13" ht="33.75" customHeight="1" x14ac:dyDescent="0.15">
      <c r="A136" s="717" t="str" cm="1">
        <f t="array" ref="A136">IFERROR(INDEX(データ蓄積!A:A,1/LARGE(INDEX((データ蓄積!$AI$16:$AI$2000&gt;0)* ((データ蓄積!$B$16:$B$2000 ="計画"))*(データ蓄積!$CD$16:$CD$2000 &lt;&gt; "申請キャンセル") /ROW(データ蓄積!$AI$16:$AI$2000),0),ROW(データ蓄積!A126))),"")</f>
        <v/>
      </c>
      <c r="B136" s="1195" t="str" cm="1">
        <f t="array" ref="B136">IFERROR(INDEX(データ蓄積!H:H,1/LARGE(INDEX((データ蓄積!$AI$16:$AI$2000&gt;0)* ((データ蓄積!$B$16:$B$2000 ="計画"))*(データ蓄積!$CD$16:$CD$2000 &lt;&gt; "申請キャンセル") /ROW(データ蓄積!$AI$16:$AI$2000),0),ROW(データ蓄積!H126))),"")</f>
        <v/>
      </c>
      <c r="C136" s="1195" t="s">
        <v>585</v>
      </c>
      <c r="D136" s="721" t="str" cm="1">
        <f t="array" ref="D136">IFERROR(INDEX(データ蓄積!CR:CR,1/LARGE(INDEX((データ蓄積!$AI$16:$AI$2000&gt;0)* ((データ蓄積!$B$16:$B$2000 ="計画"))*(データ蓄積!$CD$16:$CD$2000 &lt;&gt; "申請キャンセル") /ROW(データ蓄積!$AI$16:$AI$2000),0),ROW(データ蓄積!CR126))),"")</f>
        <v/>
      </c>
      <c r="E136" s="653" t="str" cm="1">
        <f t="array" ref="E136">IFERROR(INDEX(データ蓄積!AK:AK,1/LARGE(INDEX((データ蓄積!$AI$16:$AI$2000&gt;0)* ((データ蓄積!$B$16:$B$2000 ="計画"))*(データ蓄積!$CD$16:$CD$2000 &lt;&gt; "申請キャンセル") /ROW(データ蓄積!$AI$16:$AI$2000),0),ROW(データ蓄積!AK126))),"")</f>
        <v/>
      </c>
      <c r="F136" s="653">
        <f>IFERROR(VLOOKUP($A136,INDEX('先導 3号(本体)'!$D$16:$D$1015,MATCH($A136,'先導 3号(本体)'!$D$16:$D$1015,0)):'先導 3号(本体)'!$DZ$1015,49,),0)</f>
        <v>0</v>
      </c>
      <c r="G136" s="653" t="str" cm="1">
        <f t="array" ref="G136">IFERROR(INDEX(データ蓄積!AI:AI,1/LARGE(INDEX((データ蓄積!$AI$16:$AI$2000&gt;0)* ((データ蓄積!$B$16:$B$2000 ="計画"))*(データ蓄積!$CD$16:$CD$2000 &lt;&gt; "申請キャンセル") /ROW(データ蓄積!$AI$16:$AI$2000),0),ROW(データ蓄積!AI126))),"")</f>
        <v/>
      </c>
      <c r="H136" s="1196"/>
      <c r="I136" s="1196"/>
      <c r="J136" s="1196"/>
      <c r="K136" s="651" t="str" cm="1">
        <f t="array" ref="K136">IFERROR(INDEX(データ蓄積!CQ:CQ,1/LARGE(INDEX((データ蓄積!$AI$16:$AI$2000&gt;0)* ((データ蓄積!$B$16:$B$2000 ="計画"))*(データ蓄積!$CD$16:$CD$2000 &lt;&gt; "申請キャンセル") /ROW(データ蓄積!$AI$16:$AI$2000),0),ROW(データ蓄積!CQ126))),"")</f>
        <v/>
      </c>
      <c r="L136" s="652"/>
      <c r="M136" s="718"/>
    </row>
    <row r="137" spans="1:13" ht="33.75" customHeight="1" x14ac:dyDescent="0.15">
      <c r="A137" s="717" t="str" cm="1">
        <f t="array" ref="A137">IFERROR(INDEX(データ蓄積!A:A,1/LARGE(INDEX((データ蓄積!$AI$16:$AI$2000&gt;0)* ((データ蓄積!$B$16:$B$2000 ="計画"))*(データ蓄積!$CD$16:$CD$2000 &lt;&gt; "申請キャンセル") /ROW(データ蓄積!$AI$16:$AI$2000),0),ROW(データ蓄積!A127))),"")</f>
        <v/>
      </c>
      <c r="B137" s="1195" t="str" cm="1">
        <f t="array" ref="B137">IFERROR(INDEX(データ蓄積!H:H,1/LARGE(INDEX((データ蓄積!$AI$16:$AI$2000&gt;0)* ((データ蓄積!$B$16:$B$2000 ="計画"))*(データ蓄積!$CD$16:$CD$2000 &lt;&gt; "申請キャンセル") /ROW(データ蓄積!$AI$16:$AI$2000),0),ROW(データ蓄積!H127))),"")</f>
        <v/>
      </c>
      <c r="C137" s="1195" t="s">
        <v>585</v>
      </c>
      <c r="D137" s="721" t="str" cm="1">
        <f t="array" ref="D137">IFERROR(INDEX(データ蓄積!CR:CR,1/LARGE(INDEX((データ蓄積!$AI$16:$AI$2000&gt;0)* ((データ蓄積!$B$16:$B$2000 ="計画"))*(データ蓄積!$CD$16:$CD$2000 &lt;&gt; "申請キャンセル") /ROW(データ蓄積!$AI$16:$AI$2000),0),ROW(データ蓄積!CR127))),"")</f>
        <v/>
      </c>
      <c r="E137" s="653" t="str" cm="1">
        <f t="array" ref="E137">IFERROR(INDEX(データ蓄積!AK:AK,1/LARGE(INDEX((データ蓄積!$AI$16:$AI$2000&gt;0)* ((データ蓄積!$B$16:$B$2000 ="計画"))*(データ蓄積!$CD$16:$CD$2000 &lt;&gt; "申請キャンセル") /ROW(データ蓄積!$AI$16:$AI$2000),0),ROW(データ蓄積!AK127))),"")</f>
        <v/>
      </c>
      <c r="F137" s="653">
        <f>IFERROR(VLOOKUP($A137,INDEX('先導 3号(本体)'!$D$16:$D$1015,MATCH($A137,'先導 3号(本体)'!$D$16:$D$1015,0)):'先導 3号(本体)'!$DZ$1015,49,),0)</f>
        <v>0</v>
      </c>
      <c r="G137" s="653" t="str" cm="1">
        <f t="array" ref="G137">IFERROR(INDEX(データ蓄積!AI:AI,1/LARGE(INDEX((データ蓄積!$AI$16:$AI$2000&gt;0)* ((データ蓄積!$B$16:$B$2000 ="計画"))*(データ蓄積!$CD$16:$CD$2000 &lt;&gt; "申請キャンセル") /ROW(データ蓄積!$AI$16:$AI$2000),0),ROW(データ蓄積!AI127))),"")</f>
        <v/>
      </c>
      <c r="H137" s="1196"/>
      <c r="I137" s="1196"/>
      <c r="J137" s="1196"/>
      <c r="K137" s="651" t="str" cm="1">
        <f t="array" ref="K137">IFERROR(INDEX(データ蓄積!CQ:CQ,1/LARGE(INDEX((データ蓄積!$AI$16:$AI$2000&gt;0)* ((データ蓄積!$B$16:$B$2000 ="計画"))*(データ蓄積!$CD$16:$CD$2000 &lt;&gt; "申請キャンセル") /ROW(データ蓄積!$AI$16:$AI$2000),0),ROW(データ蓄積!CQ127))),"")</f>
        <v/>
      </c>
      <c r="L137" s="652"/>
      <c r="M137" s="718"/>
    </row>
    <row r="138" spans="1:13" ht="33.75" customHeight="1" x14ac:dyDescent="0.15">
      <c r="A138" s="717" t="str" cm="1">
        <f t="array" ref="A138">IFERROR(INDEX(データ蓄積!A:A,1/LARGE(INDEX((データ蓄積!$AI$16:$AI$2000&gt;0)* ((データ蓄積!$B$16:$B$2000 ="計画"))*(データ蓄積!$CD$16:$CD$2000 &lt;&gt; "申請キャンセル") /ROW(データ蓄積!$AI$16:$AI$2000),0),ROW(データ蓄積!A128))),"")</f>
        <v/>
      </c>
      <c r="B138" s="1195" t="str" cm="1">
        <f t="array" ref="B138">IFERROR(INDEX(データ蓄積!H:H,1/LARGE(INDEX((データ蓄積!$AI$16:$AI$2000&gt;0)* ((データ蓄積!$B$16:$B$2000 ="計画"))*(データ蓄積!$CD$16:$CD$2000 &lt;&gt; "申請キャンセル") /ROW(データ蓄積!$AI$16:$AI$2000),0),ROW(データ蓄積!H128))),"")</f>
        <v/>
      </c>
      <c r="C138" s="1195" t="s">
        <v>585</v>
      </c>
      <c r="D138" s="721" t="str" cm="1">
        <f t="array" ref="D138">IFERROR(INDEX(データ蓄積!CR:CR,1/LARGE(INDEX((データ蓄積!$AI$16:$AI$2000&gt;0)* ((データ蓄積!$B$16:$B$2000 ="計画"))*(データ蓄積!$CD$16:$CD$2000 &lt;&gt; "申請キャンセル") /ROW(データ蓄積!$AI$16:$AI$2000),0),ROW(データ蓄積!CR128))),"")</f>
        <v/>
      </c>
      <c r="E138" s="653" t="str" cm="1">
        <f t="array" ref="E138">IFERROR(INDEX(データ蓄積!AK:AK,1/LARGE(INDEX((データ蓄積!$AI$16:$AI$2000&gt;0)* ((データ蓄積!$B$16:$B$2000 ="計画"))*(データ蓄積!$CD$16:$CD$2000 &lt;&gt; "申請キャンセル") /ROW(データ蓄積!$AI$16:$AI$2000),0),ROW(データ蓄積!AK128))),"")</f>
        <v/>
      </c>
      <c r="F138" s="653">
        <f>IFERROR(VLOOKUP($A138,INDEX('先導 3号(本体)'!$D$16:$D$1015,MATCH($A138,'先導 3号(本体)'!$D$16:$D$1015,0)):'先導 3号(本体)'!$DZ$1015,49,),0)</f>
        <v>0</v>
      </c>
      <c r="G138" s="653" t="str" cm="1">
        <f t="array" ref="G138">IFERROR(INDEX(データ蓄積!AI:AI,1/LARGE(INDEX((データ蓄積!$AI$16:$AI$2000&gt;0)* ((データ蓄積!$B$16:$B$2000 ="計画"))*(データ蓄積!$CD$16:$CD$2000 &lt;&gt; "申請キャンセル") /ROW(データ蓄積!$AI$16:$AI$2000),0),ROW(データ蓄積!AI128))),"")</f>
        <v/>
      </c>
      <c r="H138" s="1196"/>
      <c r="I138" s="1196"/>
      <c r="J138" s="1196"/>
      <c r="K138" s="651" t="str" cm="1">
        <f t="array" ref="K138">IFERROR(INDEX(データ蓄積!CQ:CQ,1/LARGE(INDEX((データ蓄積!$AI$16:$AI$2000&gt;0)* ((データ蓄積!$B$16:$B$2000 ="計画"))*(データ蓄積!$CD$16:$CD$2000 &lt;&gt; "申請キャンセル") /ROW(データ蓄積!$AI$16:$AI$2000),0),ROW(データ蓄積!CQ128))),"")</f>
        <v/>
      </c>
      <c r="L138" s="652"/>
      <c r="M138" s="718"/>
    </row>
    <row r="139" spans="1:13" ht="33.75" customHeight="1" x14ac:dyDescent="0.15">
      <c r="A139" s="717" t="str" cm="1">
        <f t="array" ref="A139">IFERROR(INDEX(データ蓄積!A:A,1/LARGE(INDEX((データ蓄積!$AI$16:$AI$2000&gt;0)* ((データ蓄積!$B$16:$B$2000 ="計画"))*(データ蓄積!$CD$16:$CD$2000 &lt;&gt; "申請キャンセル") /ROW(データ蓄積!$AI$16:$AI$2000),0),ROW(データ蓄積!A129))),"")</f>
        <v/>
      </c>
      <c r="B139" s="1195" t="str" cm="1">
        <f t="array" ref="B139">IFERROR(INDEX(データ蓄積!H:H,1/LARGE(INDEX((データ蓄積!$AI$16:$AI$2000&gt;0)* ((データ蓄積!$B$16:$B$2000 ="計画"))*(データ蓄積!$CD$16:$CD$2000 &lt;&gt; "申請キャンセル") /ROW(データ蓄積!$AI$16:$AI$2000),0),ROW(データ蓄積!H129))),"")</f>
        <v/>
      </c>
      <c r="C139" s="1195" t="s">
        <v>585</v>
      </c>
      <c r="D139" s="721" t="str" cm="1">
        <f t="array" ref="D139">IFERROR(INDEX(データ蓄積!CR:CR,1/LARGE(INDEX((データ蓄積!$AI$16:$AI$2000&gt;0)* ((データ蓄積!$B$16:$B$2000 ="計画"))*(データ蓄積!$CD$16:$CD$2000 &lt;&gt; "申請キャンセル") /ROW(データ蓄積!$AI$16:$AI$2000),0),ROW(データ蓄積!CR129))),"")</f>
        <v/>
      </c>
      <c r="E139" s="653" t="str" cm="1">
        <f t="array" ref="E139">IFERROR(INDEX(データ蓄積!AK:AK,1/LARGE(INDEX((データ蓄積!$AI$16:$AI$2000&gt;0)* ((データ蓄積!$B$16:$B$2000 ="計画"))*(データ蓄積!$CD$16:$CD$2000 &lt;&gt; "申請キャンセル") /ROW(データ蓄積!$AI$16:$AI$2000),0),ROW(データ蓄積!AK129))),"")</f>
        <v/>
      </c>
      <c r="F139" s="653">
        <f>IFERROR(VLOOKUP($A139,INDEX('先導 3号(本体)'!$D$16:$D$1015,MATCH($A139,'先導 3号(本体)'!$D$16:$D$1015,0)):'先導 3号(本体)'!$DZ$1015,49,),0)</f>
        <v>0</v>
      </c>
      <c r="G139" s="653" t="str" cm="1">
        <f t="array" ref="G139">IFERROR(INDEX(データ蓄積!AI:AI,1/LARGE(INDEX((データ蓄積!$AI$16:$AI$2000&gt;0)* ((データ蓄積!$B$16:$B$2000 ="計画"))*(データ蓄積!$CD$16:$CD$2000 &lt;&gt; "申請キャンセル") /ROW(データ蓄積!$AI$16:$AI$2000),0),ROW(データ蓄積!AI129))),"")</f>
        <v/>
      </c>
      <c r="H139" s="1196"/>
      <c r="I139" s="1196"/>
      <c r="J139" s="1196"/>
      <c r="K139" s="651" t="str" cm="1">
        <f t="array" ref="K139">IFERROR(INDEX(データ蓄積!CQ:CQ,1/LARGE(INDEX((データ蓄積!$AI$16:$AI$2000&gt;0)* ((データ蓄積!$B$16:$B$2000 ="計画"))*(データ蓄積!$CD$16:$CD$2000 &lt;&gt; "申請キャンセル") /ROW(データ蓄積!$AI$16:$AI$2000),0),ROW(データ蓄積!CQ129))),"")</f>
        <v/>
      </c>
      <c r="L139" s="652"/>
      <c r="M139" s="718"/>
    </row>
    <row r="140" spans="1:13" ht="33.75" customHeight="1" x14ac:dyDescent="0.15">
      <c r="A140" s="717" t="str" cm="1">
        <f t="array" ref="A140">IFERROR(INDEX(データ蓄積!A:A,1/LARGE(INDEX((データ蓄積!$AI$16:$AI$2000&gt;0)* ((データ蓄積!$B$16:$B$2000 ="計画"))*(データ蓄積!$CD$16:$CD$2000 &lt;&gt; "申請キャンセル") /ROW(データ蓄積!$AI$16:$AI$2000),0),ROW(データ蓄積!A130))),"")</f>
        <v/>
      </c>
      <c r="B140" s="1195" t="str" cm="1">
        <f t="array" ref="B140">IFERROR(INDEX(データ蓄積!H:H,1/LARGE(INDEX((データ蓄積!$AI$16:$AI$2000&gt;0)* ((データ蓄積!$B$16:$B$2000 ="計画"))*(データ蓄積!$CD$16:$CD$2000 &lt;&gt; "申請キャンセル") /ROW(データ蓄積!$AI$16:$AI$2000),0),ROW(データ蓄積!H130))),"")</f>
        <v/>
      </c>
      <c r="C140" s="1195" t="s">
        <v>585</v>
      </c>
      <c r="D140" s="721" t="str" cm="1">
        <f t="array" ref="D140">IFERROR(INDEX(データ蓄積!CR:CR,1/LARGE(INDEX((データ蓄積!$AI$16:$AI$2000&gt;0)* ((データ蓄積!$B$16:$B$2000 ="計画"))*(データ蓄積!$CD$16:$CD$2000 &lt;&gt; "申請キャンセル") /ROW(データ蓄積!$AI$16:$AI$2000),0),ROW(データ蓄積!CR130))),"")</f>
        <v/>
      </c>
      <c r="E140" s="653" t="str" cm="1">
        <f t="array" ref="E140">IFERROR(INDEX(データ蓄積!AK:AK,1/LARGE(INDEX((データ蓄積!$AI$16:$AI$2000&gt;0)* ((データ蓄積!$B$16:$B$2000 ="計画"))*(データ蓄積!$CD$16:$CD$2000 &lt;&gt; "申請キャンセル") /ROW(データ蓄積!$AI$16:$AI$2000),0),ROW(データ蓄積!AK130))),"")</f>
        <v/>
      </c>
      <c r="F140" s="653">
        <f>IFERROR(VLOOKUP($A140,INDEX('先導 3号(本体)'!$D$16:$D$1015,MATCH($A140,'先導 3号(本体)'!$D$16:$D$1015,0)):'先導 3号(本体)'!$DZ$1015,49,),0)</f>
        <v>0</v>
      </c>
      <c r="G140" s="653" t="str" cm="1">
        <f t="array" ref="G140">IFERROR(INDEX(データ蓄積!AI:AI,1/LARGE(INDEX((データ蓄積!$AI$16:$AI$2000&gt;0)* ((データ蓄積!$B$16:$B$2000 ="計画"))*(データ蓄積!$CD$16:$CD$2000 &lt;&gt; "申請キャンセル") /ROW(データ蓄積!$AI$16:$AI$2000),0),ROW(データ蓄積!AI130))),"")</f>
        <v/>
      </c>
      <c r="H140" s="1196"/>
      <c r="I140" s="1196"/>
      <c r="J140" s="1196"/>
      <c r="K140" s="651" t="str" cm="1">
        <f t="array" ref="K140">IFERROR(INDEX(データ蓄積!CQ:CQ,1/LARGE(INDEX((データ蓄積!$AI$16:$AI$2000&gt;0)* ((データ蓄積!$B$16:$B$2000 ="計画"))*(データ蓄積!$CD$16:$CD$2000 &lt;&gt; "申請キャンセル") /ROW(データ蓄積!$AI$16:$AI$2000),0),ROW(データ蓄積!CQ130))),"")</f>
        <v/>
      </c>
      <c r="L140" s="652"/>
      <c r="M140" s="718"/>
    </row>
    <row r="141" spans="1:13" ht="33.75" customHeight="1" x14ac:dyDescent="0.15">
      <c r="A141" s="717" t="str" cm="1">
        <f t="array" ref="A141">IFERROR(INDEX(データ蓄積!A:A,1/LARGE(INDEX((データ蓄積!$AI$16:$AI$2000&gt;0)* ((データ蓄積!$B$16:$B$2000 ="計画"))*(データ蓄積!$CD$16:$CD$2000 &lt;&gt; "申請キャンセル") /ROW(データ蓄積!$AI$16:$AI$2000),0),ROW(データ蓄積!A131))),"")</f>
        <v/>
      </c>
      <c r="B141" s="1195" t="str" cm="1">
        <f t="array" ref="B141">IFERROR(INDEX(データ蓄積!H:H,1/LARGE(INDEX((データ蓄積!$AI$16:$AI$2000&gt;0)* ((データ蓄積!$B$16:$B$2000 ="計画"))*(データ蓄積!$CD$16:$CD$2000 &lt;&gt; "申請キャンセル") /ROW(データ蓄積!$AI$16:$AI$2000),0),ROW(データ蓄積!H131))),"")</f>
        <v/>
      </c>
      <c r="C141" s="1195" t="s">
        <v>585</v>
      </c>
      <c r="D141" s="721" t="str" cm="1">
        <f t="array" ref="D141">IFERROR(INDEX(データ蓄積!CR:CR,1/LARGE(INDEX((データ蓄積!$AI$16:$AI$2000&gt;0)* ((データ蓄積!$B$16:$B$2000 ="計画"))*(データ蓄積!$CD$16:$CD$2000 &lt;&gt; "申請キャンセル") /ROW(データ蓄積!$AI$16:$AI$2000),0),ROW(データ蓄積!CR131))),"")</f>
        <v/>
      </c>
      <c r="E141" s="653" t="str" cm="1">
        <f t="array" ref="E141">IFERROR(INDEX(データ蓄積!AK:AK,1/LARGE(INDEX((データ蓄積!$AI$16:$AI$2000&gt;0)* ((データ蓄積!$B$16:$B$2000 ="計画"))*(データ蓄積!$CD$16:$CD$2000 &lt;&gt; "申請キャンセル") /ROW(データ蓄積!$AI$16:$AI$2000),0),ROW(データ蓄積!AK131))),"")</f>
        <v/>
      </c>
      <c r="F141" s="653">
        <f>IFERROR(VLOOKUP($A141,INDEX('先導 3号(本体)'!$D$16:$D$1015,MATCH($A141,'先導 3号(本体)'!$D$16:$D$1015,0)):'先導 3号(本体)'!$DZ$1015,49,),0)</f>
        <v>0</v>
      </c>
      <c r="G141" s="653" t="str" cm="1">
        <f t="array" ref="G141">IFERROR(INDEX(データ蓄積!AI:AI,1/LARGE(INDEX((データ蓄積!$AI$16:$AI$2000&gt;0)* ((データ蓄積!$B$16:$B$2000 ="計画"))*(データ蓄積!$CD$16:$CD$2000 &lt;&gt; "申請キャンセル") /ROW(データ蓄積!$AI$16:$AI$2000),0),ROW(データ蓄積!AI131))),"")</f>
        <v/>
      </c>
      <c r="H141" s="1196"/>
      <c r="I141" s="1196"/>
      <c r="J141" s="1196"/>
      <c r="K141" s="651" t="str" cm="1">
        <f t="array" ref="K141">IFERROR(INDEX(データ蓄積!CQ:CQ,1/LARGE(INDEX((データ蓄積!$AI$16:$AI$2000&gt;0)* ((データ蓄積!$B$16:$B$2000 ="計画"))*(データ蓄積!$CD$16:$CD$2000 &lt;&gt; "申請キャンセル") /ROW(データ蓄積!$AI$16:$AI$2000),0),ROW(データ蓄積!CQ131))),"")</f>
        <v/>
      </c>
      <c r="L141" s="652"/>
      <c r="M141" s="718"/>
    </row>
    <row r="142" spans="1:13" ht="33.75" customHeight="1" x14ac:dyDescent="0.15">
      <c r="A142" s="717" t="str" cm="1">
        <f t="array" ref="A142">IFERROR(INDEX(データ蓄積!A:A,1/LARGE(INDEX((データ蓄積!$AI$16:$AI$2000&gt;0)* ((データ蓄積!$B$16:$B$2000 ="計画"))*(データ蓄積!$CD$16:$CD$2000 &lt;&gt; "申請キャンセル") /ROW(データ蓄積!$AI$16:$AI$2000),0),ROW(データ蓄積!A132))),"")</f>
        <v/>
      </c>
      <c r="B142" s="1195" t="str" cm="1">
        <f t="array" ref="B142">IFERROR(INDEX(データ蓄積!H:H,1/LARGE(INDEX((データ蓄積!$AI$16:$AI$2000&gt;0)* ((データ蓄積!$B$16:$B$2000 ="計画"))*(データ蓄積!$CD$16:$CD$2000 &lt;&gt; "申請キャンセル") /ROW(データ蓄積!$AI$16:$AI$2000),0),ROW(データ蓄積!H132))),"")</f>
        <v/>
      </c>
      <c r="C142" s="1195" t="s">
        <v>585</v>
      </c>
      <c r="D142" s="721" t="str" cm="1">
        <f t="array" ref="D142">IFERROR(INDEX(データ蓄積!CR:CR,1/LARGE(INDEX((データ蓄積!$AI$16:$AI$2000&gt;0)* ((データ蓄積!$B$16:$B$2000 ="計画"))*(データ蓄積!$CD$16:$CD$2000 &lt;&gt; "申請キャンセル") /ROW(データ蓄積!$AI$16:$AI$2000),0),ROW(データ蓄積!CR132))),"")</f>
        <v/>
      </c>
      <c r="E142" s="653" t="str" cm="1">
        <f t="array" ref="E142">IFERROR(INDEX(データ蓄積!AK:AK,1/LARGE(INDEX((データ蓄積!$AI$16:$AI$2000&gt;0)* ((データ蓄積!$B$16:$B$2000 ="計画"))*(データ蓄積!$CD$16:$CD$2000 &lt;&gt; "申請キャンセル") /ROW(データ蓄積!$AI$16:$AI$2000),0),ROW(データ蓄積!AK132))),"")</f>
        <v/>
      </c>
      <c r="F142" s="653">
        <f>IFERROR(VLOOKUP($A142,INDEX('先導 3号(本体)'!$D$16:$D$1015,MATCH($A142,'先導 3号(本体)'!$D$16:$D$1015,0)):'先導 3号(本体)'!$DZ$1015,49,),0)</f>
        <v>0</v>
      </c>
      <c r="G142" s="653" t="str" cm="1">
        <f t="array" ref="G142">IFERROR(INDEX(データ蓄積!AI:AI,1/LARGE(INDEX((データ蓄積!$AI$16:$AI$2000&gt;0)* ((データ蓄積!$B$16:$B$2000 ="計画"))*(データ蓄積!$CD$16:$CD$2000 &lt;&gt; "申請キャンセル") /ROW(データ蓄積!$AI$16:$AI$2000),0),ROW(データ蓄積!AI132))),"")</f>
        <v/>
      </c>
      <c r="H142" s="1196"/>
      <c r="I142" s="1196"/>
      <c r="J142" s="1196"/>
      <c r="K142" s="651" t="str" cm="1">
        <f t="array" ref="K142">IFERROR(INDEX(データ蓄積!CQ:CQ,1/LARGE(INDEX((データ蓄積!$AI$16:$AI$2000&gt;0)* ((データ蓄積!$B$16:$B$2000 ="計画"))*(データ蓄積!$CD$16:$CD$2000 &lt;&gt; "申請キャンセル") /ROW(データ蓄積!$AI$16:$AI$2000),0),ROW(データ蓄積!CQ132))),"")</f>
        <v/>
      </c>
      <c r="L142" s="652"/>
      <c r="M142" s="718"/>
    </row>
    <row r="143" spans="1:13" ht="33.75" customHeight="1" x14ac:dyDescent="0.15">
      <c r="A143" s="717" t="str" cm="1">
        <f t="array" ref="A143">IFERROR(INDEX(データ蓄積!A:A,1/LARGE(INDEX((データ蓄積!$AI$16:$AI$2000&gt;0)* ((データ蓄積!$B$16:$B$2000 ="計画"))*(データ蓄積!$CD$16:$CD$2000 &lt;&gt; "申請キャンセル") /ROW(データ蓄積!$AI$16:$AI$2000),0),ROW(データ蓄積!A133))),"")</f>
        <v/>
      </c>
      <c r="B143" s="1195" t="str" cm="1">
        <f t="array" ref="B143">IFERROR(INDEX(データ蓄積!H:H,1/LARGE(INDEX((データ蓄積!$AI$16:$AI$2000&gt;0)* ((データ蓄積!$B$16:$B$2000 ="計画"))*(データ蓄積!$CD$16:$CD$2000 &lt;&gt; "申請キャンセル") /ROW(データ蓄積!$AI$16:$AI$2000),0),ROW(データ蓄積!H133))),"")</f>
        <v/>
      </c>
      <c r="C143" s="1195" t="s">
        <v>585</v>
      </c>
      <c r="D143" s="721" t="str" cm="1">
        <f t="array" ref="D143">IFERROR(INDEX(データ蓄積!CR:CR,1/LARGE(INDEX((データ蓄積!$AI$16:$AI$2000&gt;0)* ((データ蓄積!$B$16:$B$2000 ="計画"))*(データ蓄積!$CD$16:$CD$2000 &lt;&gt; "申請キャンセル") /ROW(データ蓄積!$AI$16:$AI$2000),0),ROW(データ蓄積!CR133))),"")</f>
        <v/>
      </c>
      <c r="E143" s="653" t="str" cm="1">
        <f t="array" ref="E143">IFERROR(INDEX(データ蓄積!AK:AK,1/LARGE(INDEX((データ蓄積!$AI$16:$AI$2000&gt;0)* ((データ蓄積!$B$16:$B$2000 ="計画"))*(データ蓄積!$CD$16:$CD$2000 &lt;&gt; "申請キャンセル") /ROW(データ蓄積!$AI$16:$AI$2000),0),ROW(データ蓄積!AK133))),"")</f>
        <v/>
      </c>
      <c r="F143" s="653">
        <f>IFERROR(VLOOKUP($A143,INDEX('先導 3号(本体)'!$D$16:$D$1015,MATCH($A143,'先導 3号(本体)'!$D$16:$D$1015,0)):'先導 3号(本体)'!$DZ$1015,49,),0)</f>
        <v>0</v>
      </c>
      <c r="G143" s="653" t="str" cm="1">
        <f t="array" ref="G143">IFERROR(INDEX(データ蓄積!AI:AI,1/LARGE(INDEX((データ蓄積!$AI$16:$AI$2000&gt;0)* ((データ蓄積!$B$16:$B$2000 ="計画"))*(データ蓄積!$CD$16:$CD$2000 &lt;&gt; "申請キャンセル") /ROW(データ蓄積!$AI$16:$AI$2000),0),ROW(データ蓄積!AI133))),"")</f>
        <v/>
      </c>
      <c r="H143" s="1196"/>
      <c r="I143" s="1196"/>
      <c r="J143" s="1196"/>
      <c r="K143" s="651" t="str" cm="1">
        <f t="array" ref="K143">IFERROR(INDEX(データ蓄積!CQ:CQ,1/LARGE(INDEX((データ蓄積!$AI$16:$AI$2000&gt;0)* ((データ蓄積!$B$16:$B$2000 ="計画"))*(データ蓄積!$CD$16:$CD$2000 &lt;&gt; "申請キャンセル") /ROW(データ蓄積!$AI$16:$AI$2000),0),ROW(データ蓄積!CQ133))),"")</f>
        <v/>
      </c>
      <c r="L143" s="652"/>
      <c r="M143" s="718"/>
    </row>
    <row r="144" spans="1:13" ht="33.75" customHeight="1" x14ac:dyDescent="0.15">
      <c r="A144" s="717" t="str" cm="1">
        <f t="array" ref="A144">IFERROR(INDEX(データ蓄積!A:A,1/LARGE(INDEX((データ蓄積!$AI$16:$AI$2000&gt;0)* ((データ蓄積!$B$16:$B$2000 ="計画"))*(データ蓄積!$CD$16:$CD$2000 &lt;&gt; "申請キャンセル") /ROW(データ蓄積!$AI$16:$AI$2000),0),ROW(データ蓄積!A134))),"")</f>
        <v/>
      </c>
      <c r="B144" s="1195" t="str" cm="1">
        <f t="array" ref="B144">IFERROR(INDEX(データ蓄積!H:H,1/LARGE(INDEX((データ蓄積!$AI$16:$AI$2000&gt;0)* ((データ蓄積!$B$16:$B$2000 ="計画"))*(データ蓄積!$CD$16:$CD$2000 &lt;&gt; "申請キャンセル") /ROW(データ蓄積!$AI$16:$AI$2000),0),ROW(データ蓄積!H134))),"")</f>
        <v/>
      </c>
      <c r="C144" s="1195" t="s">
        <v>585</v>
      </c>
      <c r="D144" s="721" t="str" cm="1">
        <f t="array" ref="D144">IFERROR(INDEX(データ蓄積!CR:CR,1/LARGE(INDEX((データ蓄積!$AI$16:$AI$2000&gt;0)* ((データ蓄積!$B$16:$B$2000 ="計画"))*(データ蓄積!$CD$16:$CD$2000 &lt;&gt; "申請キャンセル") /ROW(データ蓄積!$AI$16:$AI$2000),0),ROW(データ蓄積!CR134))),"")</f>
        <v/>
      </c>
      <c r="E144" s="653" t="str" cm="1">
        <f t="array" ref="E144">IFERROR(INDEX(データ蓄積!AK:AK,1/LARGE(INDEX((データ蓄積!$AI$16:$AI$2000&gt;0)* ((データ蓄積!$B$16:$B$2000 ="計画"))*(データ蓄積!$CD$16:$CD$2000 &lt;&gt; "申請キャンセル") /ROW(データ蓄積!$AI$16:$AI$2000),0),ROW(データ蓄積!AK134))),"")</f>
        <v/>
      </c>
      <c r="F144" s="653">
        <f>IFERROR(VLOOKUP($A144,INDEX('先導 3号(本体)'!$D$16:$D$1015,MATCH($A144,'先導 3号(本体)'!$D$16:$D$1015,0)):'先導 3号(本体)'!$DZ$1015,49,),0)</f>
        <v>0</v>
      </c>
      <c r="G144" s="653" t="str" cm="1">
        <f t="array" ref="G144">IFERROR(INDEX(データ蓄積!AI:AI,1/LARGE(INDEX((データ蓄積!$AI$16:$AI$2000&gt;0)* ((データ蓄積!$B$16:$B$2000 ="計画"))*(データ蓄積!$CD$16:$CD$2000 &lt;&gt; "申請キャンセル") /ROW(データ蓄積!$AI$16:$AI$2000),0),ROW(データ蓄積!AI134))),"")</f>
        <v/>
      </c>
      <c r="H144" s="1196"/>
      <c r="I144" s="1196"/>
      <c r="J144" s="1196"/>
      <c r="K144" s="651" t="str" cm="1">
        <f t="array" ref="K144">IFERROR(INDEX(データ蓄積!CQ:CQ,1/LARGE(INDEX((データ蓄積!$AI$16:$AI$2000&gt;0)* ((データ蓄積!$B$16:$B$2000 ="計画"))*(データ蓄積!$CD$16:$CD$2000 &lt;&gt; "申請キャンセル") /ROW(データ蓄積!$AI$16:$AI$2000),0),ROW(データ蓄積!CQ134))),"")</f>
        <v/>
      </c>
      <c r="L144" s="652"/>
      <c r="M144" s="718"/>
    </row>
    <row r="145" spans="1:13" ht="33.75" customHeight="1" x14ac:dyDescent="0.15">
      <c r="A145" s="717" t="str" cm="1">
        <f t="array" ref="A145">IFERROR(INDEX(データ蓄積!A:A,1/LARGE(INDEX((データ蓄積!$AI$16:$AI$2000&gt;0)* ((データ蓄積!$B$16:$B$2000 ="計画"))*(データ蓄積!$CD$16:$CD$2000 &lt;&gt; "申請キャンセル") /ROW(データ蓄積!$AI$16:$AI$2000),0),ROW(データ蓄積!A135))),"")</f>
        <v/>
      </c>
      <c r="B145" s="1195" t="str" cm="1">
        <f t="array" ref="B145">IFERROR(INDEX(データ蓄積!H:H,1/LARGE(INDEX((データ蓄積!$AI$16:$AI$2000&gt;0)* ((データ蓄積!$B$16:$B$2000 ="計画"))*(データ蓄積!$CD$16:$CD$2000 &lt;&gt; "申請キャンセル") /ROW(データ蓄積!$AI$16:$AI$2000),0),ROW(データ蓄積!H135))),"")</f>
        <v/>
      </c>
      <c r="C145" s="1195" t="s">
        <v>585</v>
      </c>
      <c r="D145" s="721" t="str" cm="1">
        <f t="array" ref="D145">IFERROR(INDEX(データ蓄積!CR:CR,1/LARGE(INDEX((データ蓄積!$AI$16:$AI$2000&gt;0)* ((データ蓄積!$B$16:$B$2000 ="計画"))*(データ蓄積!$CD$16:$CD$2000 &lt;&gt; "申請キャンセル") /ROW(データ蓄積!$AI$16:$AI$2000),0),ROW(データ蓄積!CR135))),"")</f>
        <v/>
      </c>
      <c r="E145" s="653" t="str" cm="1">
        <f t="array" ref="E145">IFERROR(INDEX(データ蓄積!AK:AK,1/LARGE(INDEX((データ蓄積!$AI$16:$AI$2000&gt;0)* ((データ蓄積!$B$16:$B$2000 ="計画"))*(データ蓄積!$CD$16:$CD$2000 &lt;&gt; "申請キャンセル") /ROW(データ蓄積!$AI$16:$AI$2000),0),ROW(データ蓄積!AK135))),"")</f>
        <v/>
      </c>
      <c r="F145" s="653">
        <f>IFERROR(VLOOKUP($A145,INDEX('先導 3号(本体)'!$D$16:$D$1015,MATCH($A145,'先導 3号(本体)'!$D$16:$D$1015,0)):'先導 3号(本体)'!$DZ$1015,49,),0)</f>
        <v>0</v>
      </c>
      <c r="G145" s="653" t="str" cm="1">
        <f t="array" ref="G145">IFERROR(INDEX(データ蓄積!AI:AI,1/LARGE(INDEX((データ蓄積!$AI$16:$AI$2000&gt;0)* ((データ蓄積!$B$16:$B$2000 ="計画"))*(データ蓄積!$CD$16:$CD$2000 &lt;&gt; "申請キャンセル") /ROW(データ蓄積!$AI$16:$AI$2000),0),ROW(データ蓄積!AI135))),"")</f>
        <v/>
      </c>
      <c r="H145" s="1196"/>
      <c r="I145" s="1196"/>
      <c r="J145" s="1196"/>
      <c r="K145" s="651" t="str" cm="1">
        <f t="array" ref="K145">IFERROR(INDEX(データ蓄積!CQ:CQ,1/LARGE(INDEX((データ蓄積!$AI$16:$AI$2000&gt;0)* ((データ蓄積!$B$16:$B$2000 ="計画"))*(データ蓄積!$CD$16:$CD$2000 &lt;&gt; "申請キャンセル") /ROW(データ蓄積!$AI$16:$AI$2000),0),ROW(データ蓄積!CQ135))),"")</f>
        <v/>
      </c>
      <c r="L145" s="652"/>
      <c r="M145" s="718"/>
    </row>
    <row r="146" spans="1:13" ht="33.75" customHeight="1" x14ac:dyDescent="0.15">
      <c r="A146" s="717" t="str" cm="1">
        <f t="array" ref="A146">IFERROR(INDEX(データ蓄積!A:A,1/LARGE(INDEX((データ蓄積!$AI$16:$AI$2000&gt;0)* ((データ蓄積!$B$16:$B$2000 ="計画"))*(データ蓄積!$CD$16:$CD$2000 &lt;&gt; "申請キャンセル") /ROW(データ蓄積!$AI$16:$AI$2000),0),ROW(データ蓄積!A136))),"")</f>
        <v/>
      </c>
      <c r="B146" s="1195" t="str" cm="1">
        <f t="array" ref="B146">IFERROR(INDEX(データ蓄積!H:H,1/LARGE(INDEX((データ蓄積!$AI$16:$AI$2000&gt;0)* ((データ蓄積!$B$16:$B$2000 ="計画"))*(データ蓄積!$CD$16:$CD$2000 &lt;&gt; "申請キャンセル") /ROW(データ蓄積!$AI$16:$AI$2000),0),ROW(データ蓄積!H136))),"")</f>
        <v/>
      </c>
      <c r="C146" s="1195" t="s">
        <v>585</v>
      </c>
      <c r="D146" s="721" t="str" cm="1">
        <f t="array" ref="D146">IFERROR(INDEX(データ蓄積!CR:CR,1/LARGE(INDEX((データ蓄積!$AI$16:$AI$2000&gt;0)* ((データ蓄積!$B$16:$B$2000 ="計画"))*(データ蓄積!$CD$16:$CD$2000 &lt;&gt; "申請キャンセル") /ROW(データ蓄積!$AI$16:$AI$2000),0),ROW(データ蓄積!CR136))),"")</f>
        <v/>
      </c>
      <c r="E146" s="653" t="str" cm="1">
        <f t="array" ref="E146">IFERROR(INDEX(データ蓄積!AK:AK,1/LARGE(INDEX((データ蓄積!$AI$16:$AI$2000&gt;0)* ((データ蓄積!$B$16:$B$2000 ="計画"))*(データ蓄積!$CD$16:$CD$2000 &lt;&gt; "申請キャンセル") /ROW(データ蓄積!$AI$16:$AI$2000),0),ROW(データ蓄積!AK136))),"")</f>
        <v/>
      </c>
      <c r="F146" s="653">
        <f>IFERROR(VLOOKUP($A146,INDEX('先導 3号(本体)'!$D$16:$D$1015,MATCH($A146,'先導 3号(本体)'!$D$16:$D$1015,0)):'先導 3号(本体)'!$DZ$1015,49,),0)</f>
        <v>0</v>
      </c>
      <c r="G146" s="653" t="str" cm="1">
        <f t="array" ref="G146">IFERROR(INDEX(データ蓄積!AI:AI,1/LARGE(INDEX((データ蓄積!$AI$16:$AI$2000&gt;0)* ((データ蓄積!$B$16:$B$2000 ="計画"))*(データ蓄積!$CD$16:$CD$2000 &lt;&gt; "申請キャンセル") /ROW(データ蓄積!$AI$16:$AI$2000),0),ROW(データ蓄積!AI136))),"")</f>
        <v/>
      </c>
      <c r="H146" s="1196"/>
      <c r="I146" s="1196"/>
      <c r="J146" s="1196"/>
      <c r="K146" s="651" t="str" cm="1">
        <f t="array" ref="K146">IFERROR(INDEX(データ蓄積!CQ:CQ,1/LARGE(INDEX((データ蓄積!$AI$16:$AI$2000&gt;0)* ((データ蓄積!$B$16:$B$2000 ="計画"))*(データ蓄積!$CD$16:$CD$2000 &lt;&gt; "申請キャンセル") /ROW(データ蓄積!$AI$16:$AI$2000),0),ROW(データ蓄積!CQ136))),"")</f>
        <v/>
      </c>
      <c r="L146" s="652"/>
      <c r="M146" s="718"/>
    </row>
    <row r="147" spans="1:13" ht="33.75" customHeight="1" x14ac:dyDescent="0.15">
      <c r="A147" s="717" t="str" cm="1">
        <f t="array" ref="A147">IFERROR(INDEX(データ蓄積!A:A,1/LARGE(INDEX((データ蓄積!$AI$16:$AI$2000&gt;0)* ((データ蓄積!$B$16:$B$2000 ="計画"))*(データ蓄積!$CD$16:$CD$2000 &lt;&gt; "申請キャンセル") /ROW(データ蓄積!$AI$16:$AI$2000),0),ROW(データ蓄積!A137))),"")</f>
        <v/>
      </c>
      <c r="B147" s="1195" t="str" cm="1">
        <f t="array" ref="B147">IFERROR(INDEX(データ蓄積!H:H,1/LARGE(INDEX((データ蓄積!$AI$16:$AI$2000&gt;0)* ((データ蓄積!$B$16:$B$2000 ="計画"))*(データ蓄積!$CD$16:$CD$2000 &lt;&gt; "申請キャンセル") /ROW(データ蓄積!$AI$16:$AI$2000),0),ROW(データ蓄積!H137))),"")</f>
        <v/>
      </c>
      <c r="C147" s="1195" t="s">
        <v>585</v>
      </c>
      <c r="D147" s="721" t="str" cm="1">
        <f t="array" ref="D147">IFERROR(INDEX(データ蓄積!CR:CR,1/LARGE(INDEX((データ蓄積!$AI$16:$AI$2000&gt;0)* ((データ蓄積!$B$16:$B$2000 ="計画"))*(データ蓄積!$CD$16:$CD$2000 &lt;&gt; "申請キャンセル") /ROW(データ蓄積!$AI$16:$AI$2000),0),ROW(データ蓄積!CR137))),"")</f>
        <v/>
      </c>
      <c r="E147" s="653" t="str" cm="1">
        <f t="array" ref="E147">IFERROR(INDEX(データ蓄積!AK:AK,1/LARGE(INDEX((データ蓄積!$AI$16:$AI$2000&gt;0)* ((データ蓄積!$B$16:$B$2000 ="計画"))*(データ蓄積!$CD$16:$CD$2000 &lt;&gt; "申請キャンセル") /ROW(データ蓄積!$AI$16:$AI$2000),0),ROW(データ蓄積!AK137))),"")</f>
        <v/>
      </c>
      <c r="F147" s="653">
        <f>IFERROR(VLOOKUP($A147,INDEX('先導 3号(本体)'!$D$16:$D$1015,MATCH($A147,'先導 3号(本体)'!$D$16:$D$1015,0)):'先導 3号(本体)'!$DZ$1015,49,),0)</f>
        <v>0</v>
      </c>
      <c r="G147" s="653" t="str" cm="1">
        <f t="array" ref="G147">IFERROR(INDEX(データ蓄積!AI:AI,1/LARGE(INDEX((データ蓄積!$AI$16:$AI$2000&gt;0)* ((データ蓄積!$B$16:$B$2000 ="計画"))*(データ蓄積!$CD$16:$CD$2000 &lt;&gt; "申請キャンセル") /ROW(データ蓄積!$AI$16:$AI$2000),0),ROW(データ蓄積!AI137))),"")</f>
        <v/>
      </c>
      <c r="H147" s="1196"/>
      <c r="I147" s="1196"/>
      <c r="J147" s="1196"/>
      <c r="K147" s="651" t="str" cm="1">
        <f t="array" ref="K147">IFERROR(INDEX(データ蓄積!CQ:CQ,1/LARGE(INDEX((データ蓄積!$AI$16:$AI$2000&gt;0)* ((データ蓄積!$B$16:$B$2000 ="計画"))*(データ蓄積!$CD$16:$CD$2000 &lt;&gt; "申請キャンセル") /ROW(データ蓄積!$AI$16:$AI$2000),0),ROW(データ蓄積!CQ137))),"")</f>
        <v/>
      </c>
      <c r="L147" s="652"/>
      <c r="M147" s="718"/>
    </row>
    <row r="148" spans="1:13" ht="33.75" customHeight="1" x14ac:dyDescent="0.15">
      <c r="A148" s="717" t="str" cm="1">
        <f t="array" ref="A148">IFERROR(INDEX(データ蓄積!A:A,1/LARGE(INDEX((データ蓄積!$AI$16:$AI$2000&gt;0)* ((データ蓄積!$B$16:$B$2000 ="計画"))*(データ蓄積!$CD$16:$CD$2000 &lt;&gt; "申請キャンセル") /ROW(データ蓄積!$AI$16:$AI$2000),0),ROW(データ蓄積!A138))),"")</f>
        <v/>
      </c>
      <c r="B148" s="1195" t="str" cm="1">
        <f t="array" ref="B148">IFERROR(INDEX(データ蓄積!H:H,1/LARGE(INDEX((データ蓄積!$AI$16:$AI$2000&gt;0)* ((データ蓄積!$B$16:$B$2000 ="計画"))*(データ蓄積!$CD$16:$CD$2000 &lt;&gt; "申請キャンセル") /ROW(データ蓄積!$AI$16:$AI$2000),0),ROW(データ蓄積!H138))),"")</f>
        <v/>
      </c>
      <c r="C148" s="1195" t="s">
        <v>585</v>
      </c>
      <c r="D148" s="721" t="str" cm="1">
        <f t="array" ref="D148">IFERROR(INDEX(データ蓄積!CR:CR,1/LARGE(INDEX((データ蓄積!$AI$16:$AI$2000&gt;0)* ((データ蓄積!$B$16:$B$2000 ="計画"))*(データ蓄積!$CD$16:$CD$2000 &lt;&gt; "申請キャンセル") /ROW(データ蓄積!$AI$16:$AI$2000),0),ROW(データ蓄積!CR138))),"")</f>
        <v/>
      </c>
      <c r="E148" s="653" t="str" cm="1">
        <f t="array" ref="E148">IFERROR(INDEX(データ蓄積!AK:AK,1/LARGE(INDEX((データ蓄積!$AI$16:$AI$2000&gt;0)* ((データ蓄積!$B$16:$B$2000 ="計画"))*(データ蓄積!$CD$16:$CD$2000 &lt;&gt; "申請キャンセル") /ROW(データ蓄積!$AI$16:$AI$2000),0),ROW(データ蓄積!AK138))),"")</f>
        <v/>
      </c>
      <c r="F148" s="653">
        <f>IFERROR(VLOOKUP($A148,INDEX('先導 3号(本体)'!$D$16:$D$1015,MATCH($A148,'先導 3号(本体)'!$D$16:$D$1015,0)):'先導 3号(本体)'!$DZ$1015,49,),0)</f>
        <v>0</v>
      </c>
      <c r="G148" s="653" t="str" cm="1">
        <f t="array" ref="G148">IFERROR(INDEX(データ蓄積!AI:AI,1/LARGE(INDEX((データ蓄積!$AI$16:$AI$2000&gt;0)* ((データ蓄積!$B$16:$B$2000 ="計画"))*(データ蓄積!$CD$16:$CD$2000 &lt;&gt; "申請キャンセル") /ROW(データ蓄積!$AI$16:$AI$2000),0),ROW(データ蓄積!AI138))),"")</f>
        <v/>
      </c>
      <c r="H148" s="1196"/>
      <c r="I148" s="1196"/>
      <c r="J148" s="1196"/>
      <c r="K148" s="651" t="str" cm="1">
        <f t="array" ref="K148">IFERROR(INDEX(データ蓄積!CQ:CQ,1/LARGE(INDEX((データ蓄積!$AI$16:$AI$2000&gt;0)* ((データ蓄積!$B$16:$B$2000 ="計画"))*(データ蓄積!$CD$16:$CD$2000 &lt;&gt; "申請キャンセル") /ROW(データ蓄積!$AI$16:$AI$2000),0),ROW(データ蓄積!CQ138))),"")</f>
        <v/>
      </c>
      <c r="L148" s="652"/>
      <c r="M148" s="718"/>
    </row>
    <row r="149" spans="1:13" ht="33.75" customHeight="1" x14ac:dyDescent="0.15">
      <c r="A149" s="717" t="str" cm="1">
        <f t="array" ref="A149">IFERROR(INDEX(データ蓄積!A:A,1/LARGE(INDEX((データ蓄積!$AI$16:$AI$2000&gt;0)* ((データ蓄積!$B$16:$B$2000 ="計画"))*(データ蓄積!$CD$16:$CD$2000 &lt;&gt; "申請キャンセル") /ROW(データ蓄積!$AI$16:$AI$2000),0),ROW(データ蓄積!A139))),"")</f>
        <v/>
      </c>
      <c r="B149" s="1195" t="str" cm="1">
        <f t="array" ref="B149">IFERROR(INDEX(データ蓄積!H:H,1/LARGE(INDEX((データ蓄積!$AI$16:$AI$2000&gt;0)* ((データ蓄積!$B$16:$B$2000 ="計画"))*(データ蓄積!$CD$16:$CD$2000 &lt;&gt; "申請キャンセル") /ROW(データ蓄積!$AI$16:$AI$2000),0),ROW(データ蓄積!H139))),"")</f>
        <v/>
      </c>
      <c r="C149" s="1195" t="s">
        <v>585</v>
      </c>
      <c r="D149" s="721" t="str" cm="1">
        <f t="array" ref="D149">IFERROR(INDEX(データ蓄積!CR:CR,1/LARGE(INDEX((データ蓄積!$AI$16:$AI$2000&gt;0)* ((データ蓄積!$B$16:$B$2000 ="計画"))*(データ蓄積!$CD$16:$CD$2000 &lt;&gt; "申請キャンセル") /ROW(データ蓄積!$AI$16:$AI$2000),0),ROW(データ蓄積!CR139))),"")</f>
        <v/>
      </c>
      <c r="E149" s="653" t="str" cm="1">
        <f t="array" ref="E149">IFERROR(INDEX(データ蓄積!AK:AK,1/LARGE(INDEX((データ蓄積!$AI$16:$AI$2000&gt;0)* ((データ蓄積!$B$16:$B$2000 ="計画"))*(データ蓄積!$CD$16:$CD$2000 &lt;&gt; "申請キャンセル") /ROW(データ蓄積!$AI$16:$AI$2000),0),ROW(データ蓄積!AK139))),"")</f>
        <v/>
      </c>
      <c r="F149" s="653">
        <f>IFERROR(VLOOKUP($A149,INDEX('先導 3号(本体)'!$D$16:$D$1015,MATCH($A149,'先導 3号(本体)'!$D$16:$D$1015,0)):'先導 3号(本体)'!$DZ$1015,49,),0)</f>
        <v>0</v>
      </c>
      <c r="G149" s="653" t="str" cm="1">
        <f t="array" ref="G149">IFERROR(INDEX(データ蓄積!AI:AI,1/LARGE(INDEX((データ蓄積!$AI$16:$AI$2000&gt;0)* ((データ蓄積!$B$16:$B$2000 ="計画"))*(データ蓄積!$CD$16:$CD$2000 &lt;&gt; "申請キャンセル") /ROW(データ蓄積!$AI$16:$AI$2000),0),ROW(データ蓄積!AI139))),"")</f>
        <v/>
      </c>
      <c r="H149" s="1196"/>
      <c r="I149" s="1196"/>
      <c r="J149" s="1196"/>
      <c r="K149" s="651" t="str" cm="1">
        <f t="array" ref="K149">IFERROR(INDEX(データ蓄積!CQ:CQ,1/LARGE(INDEX((データ蓄積!$AI$16:$AI$2000&gt;0)* ((データ蓄積!$B$16:$B$2000 ="計画"))*(データ蓄積!$CD$16:$CD$2000 &lt;&gt; "申請キャンセル") /ROW(データ蓄積!$AI$16:$AI$2000),0),ROW(データ蓄積!CQ139))),"")</f>
        <v/>
      </c>
      <c r="L149" s="652"/>
      <c r="M149" s="718"/>
    </row>
    <row r="150" spans="1:13" ht="33.75" customHeight="1" x14ac:dyDescent="0.15">
      <c r="A150" s="717" t="str" cm="1">
        <f t="array" ref="A150">IFERROR(INDEX(データ蓄積!A:A,1/LARGE(INDEX((データ蓄積!$AI$16:$AI$2000&gt;0)* ((データ蓄積!$B$16:$B$2000 ="計画"))*(データ蓄積!$CD$16:$CD$2000 &lt;&gt; "申請キャンセル") /ROW(データ蓄積!$AI$16:$AI$2000),0),ROW(データ蓄積!A140))),"")</f>
        <v/>
      </c>
      <c r="B150" s="1195" t="str" cm="1">
        <f t="array" ref="B150">IFERROR(INDEX(データ蓄積!H:H,1/LARGE(INDEX((データ蓄積!$AI$16:$AI$2000&gt;0)* ((データ蓄積!$B$16:$B$2000 ="計画"))*(データ蓄積!$CD$16:$CD$2000 &lt;&gt; "申請キャンセル") /ROW(データ蓄積!$AI$16:$AI$2000),0),ROW(データ蓄積!H140))),"")</f>
        <v/>
      </c>
      <c r="C150" s="1195" t="s">
        <v>585</v>
      </c>
      <c r="D150" s="721" t="str" cm="1">
        <f t="array" ref="D150">IFERROR(INDEX(データ蓄積!CR:CR,1/LARGE(INDEX((データ蓄積!$AI$16:$AI$2000&gt;0)* ((データ蓄積!$B$16:$B$2000 ="計画"))*(データ蓄積!$CD$16:$CD$2000 &lt;&gt; "申請キャンセル") /ROW(データ蓄積!$AI$16:$AI$2000),0),ROW(データ蓄積!CR140))),"")</f>
        <v/>
      </c>
      <c r="E150" s="653" t="str" cm="1">
        <f t="array" ref="E150">IFERROR(INDEX(データ蓄積!AK:AK,1/LARGE(INDEX((データ蓄積!$AI$16:$AI$2000&gt;0)* ((データ蓄積!$B$16:$B$2000 ="計画"))*(データ蓄積!$CD$16:$CD$2000 &lt;&gt; "申請キャンセル") /ROW(データ蓄積!$AI$16:$AI$2000),0),ROW(データ蓄積!AK140))),"")</f>
        <v/>
      </c>
      <c r="F150" s="653">
        <f>IFERROR(VLOOKUP($A150,INDEX('先導 3号(本体)'!$D$16:$D$1015,MATCH($A150,'先導 3号(本体)'!$D$16:$D$1015,0)):'先導 3号(本体)'!$DZ$1015,49,),0)</f>
        <v>0</v>
      </c>
      <c r="G150" s="653" t="str" cm="1">
        <f t="array" ref="G150">IFERROR(INDEX(データ蓄積!AI:AI,1/LARGE(INDEX((データ蓄積!$AI$16:$AI$2000&gt;0)* ((データ蓄積!$B$16:$B$2000 ="計画"))*(データ蓄積!$CD$16:$CD$2000 &lt;&gt; "申請キャンセル") /ROW(データ蓄積!$AI$16:$AI$2000),0),ROW(データ蓄積!AI140))),"")</f>
        <v/>
      </c>
      <c r="H150" s="1196"/>
      <c r="I150" s="1196"/>
      <c r="J150" s="1196"/>
      <c r="K150" s="651" t="str" cm="1">
        <f t="array" ref="K150">IFERROR(INDEX(データ蓄積!CQ:CQ,1/LARGE(INDEX((データ蓄積!$AI$16:$AI$2000&gt;0)* ((データ蓄積!$B$16:$B$2000 ="計画"))*(データ蓄積!$CD$16:$CD$2000 &lt;&gt; "申請キャンセル") /ROW(データ蓄積!$AI$16:$AI$2000),0),ROW(データ蓄積!CQ140))),"")</f>
        <v/>
      </c>
      <c r="L150" s="652"/>
      <c r="M150" s="718"/>
    </row>
    <row r="151" spans="1:13" ht="33.75" customHeight="1" x14ac:dyDescent="0.15">
      <c r="A151" s="717" t="str" cm="1">
        <f t="array" ref="A151">IFERROR(INDEX(データ蓄積!A:A,1/LARGE(INDEX((データ蓄積!$AI$16:$AI$2000&gt;0)* ((データ蓄積!$B$16:$B$2000 ="計画"))*(データ蓄積!$CD$16:$CD$2000 &lt;&gt; "申請キャンセル") /ROW(データ蓄積!$AI$16:$AI$2000),0),ROW(データ蓄積!A141))),"")</f>
        <v/>
      </c>
      <c r="B151" s="1195" t="str" cm="1">
        <f t="array" ref="B151">IFERROR(INDEX(データ蓄積!H:H,1/LARGE(INDEX((データ蓄積!$AI$16:$AI$2000&gt;0)* ((データ蓄積!$B$16:$B$2000 ="計画"))*(データ蓄積!$CD$16:$CD$2000 &lt;&gt; "申請キャンセル") /ROW(データ蓄積!$AI$16:$AI$2000),0),ROW(データ蓄積!H141))),"")</f>
        <v/>
      </c>
      <c r="C151" s="1195" t="s">
        <v>585</v>
      </c>
      <c r="D151" s="721" t="str" cm="1">
        <f t="array" ref="D151">IFERROR(INDEX(データ蓄積!CR:CR,1/LARGE(INDEX((データ蓄積!$AI$16:$AI$2000&gt;0)* ((データ蓄積!$B$16:$B$2000 ="計画"))*(データ蓄積!$CD$16:$CD$2000 &lt;&gt; "申請キャンセル") /ROW(データ蓄積!$AI$16:$AI$2000),0),ROW(データ蓄積!CR141))),"")</f>
        <v/>
      </c>
      <c r="E151" s="653" t="str" cm="1">
        <f t="array" ref="E151">IFERROR(INDEX(データ蓄積!AK:AK,1/LARGE(INDEX((データ蓄積!$AI$16:$AI$2000&gt;0)* ((データ蓄積!$B$16:$B$2000 ="計画"))*(データ蓄積!$CD$16:$CD$2000 &lt;&gt; "申請キャンセル") /ROW(データ蓄積!$AI$16:$AI$2000),0),ROW(データ蓄積!AK141))),"")</f>
        <v/>
      </c>
      <c r="F151" s="653">
        <f>IFERROR(VLOOKUP($A151,INDEX('先導 3号(本体)'!$D$16:$D$1015,MATCH($A151,'先導 3号(本体)'!$D$16:$D$1015,0)):'先導 3号(本体)'!$DZ$1015,49,),0)</f>
        <v>0</v>
      </c>
      <c r="G151" s="653" t="str" cm="1">
        <f t="array" ref="G151">IFERROR(INDEX(データ蓄積!AI:AI,1/LARGE(INDEX((データ蓄積!$AI$16:$AI$2000&gt;0)* ((データ蓄積!$B$16:$B$2000 ="計画"))*(データ蓄積!$CD$16:$CD$2000 &lt;&gt; "申請キャンセル") /ROW(データ蓄積!$AI$16:$AI$2000),0),ROW(データ蓄積!AI141))),"")</f>
        <v/>
      </c>
      <c r="H151" s="1196"/>
      <c r="I151" s="1196"/>
      <c r="J151" s="1196"/>
      <c r="K151" s="651" t="str" cm="1">
        <f t="array" ref="K151">IFERROR(INDEX(データ蓄積!CQ:CQ,1/LARGE(INDEX((データ蓄積!$AI$16:$AI$2000&gt;0)* ((データ蓄積!$B$16:$B$2000 ="計画"))*(データ蓄積!$CD$16:$CD$2000 &lt;&gt; "申請キャンセル") /ROW(データ蓄積!$AI$16:$AI$2000),0),ROW(データ蓄積!CQ141))),"")</f>
        <v/>
      </c>
      <c r="L151" s="652"/>
      <c r="M151" s="718"/>
    </row>
    <row r="152" spans="1:13" ht="33.75" customHeight="1" x14ac:dyDescent="0.15">
      <c r="A152" s="717" t="str" cm="1">
        <f t="array" ref="A152">IFERROR(INDEX(データ蓄積!A:A,1/LARGE(INDEX((データ蓄積!$AI$16:$AI$2000&gt;0)* ((データ蓄積!$B$16:$B$2000 ="計画"))*(データ蓄積!$CD$16:$CD$2000 &lt;&gt; "申請キャンセル") /ROW(データ蓄積!$AI$16:$AI$2000),0),ROW(データ蓄積!A142))),"")</f>
        <v/>
      </c>
      <c r="B152" s="1195" t="str" cm="1">
        <f t="array" ref="B152">IFERROR(INDEX(データ蓄積!H:H,1/LARGE(INDEX((データ蓄積!$AI$16:$AI$2000&gt;0)* ((データ蓄積!$B$16:$B$2000 ="計画"))*(データ蓄積!$CD$16:$CD$2000 &lt;&gt; "申請キャンセル") /ROW(データ蓄積!$AI$16:$AI$2000),0),ROW(データ蓄積!H142))),"")</f>
        <v/>
      </c>
      <c r="C152" s="1195" t="s">
        <v>585</v>
      </c>
      <c r="D152" s="721" t="str" cm="1">
        <f t="array" ref="D152">IFERROR(INDEX(データ蓄積!CR:CR,1/LARGE(INDEX((データ蓄積!$AI$16:$AI$2000&gt;0)* ((データ蓄積!$B$16:$B$2000 ="計画"))*(データ蓄積!$CD$16:$CD$2000 &lt;&gt; "申請キャンセル") /ROW(データ蓄積!$AI$16:$AI$2000),0),ROW(データ蓄積!CR142))),"")</f>
        <v/>
      </c>
      <c r="E152" s="653" t="str" cm="1">
        <f t="array" ref="E152">IFERROR(INDEX(データ蓄積!AK:AK,1/LARGE(INDEX((データ蓄積!$AI$16:$AI$2000&gt;0)* ((データ蓄積!$B$16:$B$2000 ="計画"))*(データ蓄積!$CD$16:$CD$2000 &lt;&gt; "申請キャンセル") /ROW(データ蓄積!$AI$16:$AI$2000),0),ROW(データ蓄積!AK142))),"")</f>
        <v/>
      </c>
      <c r="F152" s="653">
        <f>IFERROR(VLOOKUP($A152,INDEX('先導 3号(本体)'!$D$16:$D$1015,MATCH($A152,'先導 3号(本体)'!$D$16:$D$1015,0)):'先導 3号(本体)'!$DZ$1015,49,),0)</f>
        <v>0</v>
      </c>
      <c r="G152" s="653" t="str" cm="1">
        <f t="array" ref="G152">IFERROR(INDEX(データ蓄積!AI:AI,1/LARGE(INDEX((データ蓄積!$AI$16:$AI$2000&gt;0)* ((データ蓄積!$B$16:$B$2000 ="計画"))*(データ蓄積!$CD$16:$CD$2000 &lt;&gt; "申請キャンセル") /ROW(データ蓄積!$AI$16:$AI$2000),0),ROW(データ蓄積!AI142))),"")</f>
        <v/>
      </c>
      <c r="H152" s="1196"/>
      <c r="I152" s="1196"/>
      <c r="J152" s="1196"/>
      <c r="K152" s="651" t="str" cm="1">
        <f t="array" ref="K152">IFERROR(INDEX(データ蓄積!CQ:CQ,1/LARGE(INDEX((データ蓄積!$AI$16:$AI$2000&gt;0)* ((データ蓄積!$B$16:$B$2000 ="計画"))*(データ蓄積!$CD$16:$CD$2000 &lt;&gt; "申請キャンセル") /ROW(データ蓄積!$AI$16:$AI$2000),0),ROW(データ蓄積!CQ142))),"")</f>
        <v/>
      </c>
      <c r="L152" s="652"/>
      <c r="M152" s="718"/>
    </row>
    <row r="153" spans="1:13" ht="33.75" customHeight="1" x14ac:dyDescent="0.15">
      <c r="A153" s="717" t="str" cm="1">
        <f t="array" ref="A153">IFERROR(INDEX(データ蓄積!A:A,1/LARGE(INDEX((データ蓄積!$AI$16:$AI$2000&gt;0)* ((データ蓄積!$B$16:$B$2000 ="計画"))*(データ蓄積!$CD$16:$CD$2000 &lt;&gt; "申請キャンセル") /ROW(データ蓄積!$AI$16:$AI$2000),0),ROW(データ蓄積!A143))),"")</f>
        <v/>
      </c>
      <c r="B153" s="1195" t="str" cm="1">
        <f t="array" ref="B153">IFERROR(INDEX(データ蓄積!H:H,1/LARGE(INDEX((データ蓄積!$AI$16:$AI$2000&gt;0)* ((データ蓄積!$B$16:$B$2000 ="計画"))*(データ蓄積!$CD$16:$CD$2000 &lt;&gt; "申請キャンセル") /ROW(データ蓄積!$AI$16:$AI$2000),0),ROW(データ蓄積!H143))),"")</f>
        <v/>
      </c>
      <c r="C153" s="1195" t="s">
        <v>585</v>
      </c>
      <c r="D153" s="721" t="str" cm="1">
        <f t="array" ref="D153">IFERROR(INDEX(データ蓄積!CR:CR,1/LARGE(INDEX((データ蓄積!$AI$16:$AI$2000&gt;0)* ((データ蓄積!$B$16:$B$2000 ="計画"))*(データ蓄積!$CD$16:$CD$2000 &lt;&gt; "申請キャンセル") /ROW(データ蓄積!$AI$16:$AI$2000),0),ROW(データ蓄積!CR143))),"")</f>
        <v/>
      </c>
      <c r="E153" s="653" t="str" cm="1">
        <f t="array" ref="E153">IFERROR(INDEX(データ蓄積!AK:AK,1/LARGE(INDEX((データ蓄積!$AI$16:$AI$2000&gt;0)* ((データ蓄積!$B$16:$B$2000 ="計画"))*(データ蓄積!$CD$16:$CD$2000 &lt;&gt; "申請キャンセル") /ROW(データ蓄積!$AI$16:$AI$2000),0),ROW(データ蓄積!AK143))),"")</f>
        <v/>
      </c>
      <c r="F153" s="653">
        <f>IFERROR(VLOOKUP($A153,INDEX('先導 3号(本体)'!$D$16:$D$1015,MATCH($A153,'先導 3号(本体)'!$D$16:$D$1015,0)):'先導 3号(本体)'!$DZ$1015,49,),0)</f>
        <v>0</v>
      </c>
      <c r="G153" s="653" t="str" cm="1">
        <f t="array" ref="G153">IFERROR(INDEX(データ蓄積!AI:AI,1/LARGE(INDEX((データ蓄積!$AI$16:$AI$2000&gt;0)* ((データ蓄積!$B$16:$B$2000 ="計画"))*(データ蓄積!$CD$16:$CD$2000 &lt;&gt; "申請キャンセル") /ROW(データ蓄積!$AI$16:$AI$2000),0),ROW(データ蓄積!AI143))),"")</f>
        <v/>
      </c>
      <c r="H153" s="1196"/>
      <c r="I153" s="1196"/>
      <c r="J153" s="1196"/>
      <c r="K153" s="651" t="str" cm="1">
        <f t="array" ref="K153">IFERROR(INDEX(データ蓄積!CQ:CQ,1/LARGE(INDEX((データ蓄積!$AI$16:$AI$2000&gt;0)* ((データ蓄積!$B$16:$B$2000 ="計画"))*(データ蓄積!$CD$16:$CD$2000 &lt;&gt; "申請キャンセル") /ROW(データ蓄積!$AI$16:$AI$2000),0),ROW(データ蓄積!CQ143))),"")</f>
        <v/>
      </c>
      <c r="L153" s="652"/>
      <c r="M153" s="718"/>
    </row>
    <row r="154" spans="1:13" ht="33.75" customHeight="1" x14ac:dyDescent="0.15">
      <c r="A154" s="717" t="str" cm="1">
        <f t="array" ref="A154">IFERROR(INDEX(データ蓄積!A:A,1/LARGE(INDEX((データ蓄積!$AI$16:$AI$2000&gt;0)* ((データ蓄積!$B$16:$B$2000 ="計画"))*(データ蓄積!$CD$16:$CD$2000 &lt;&gt; "申請キャンセル") /ROW(データ蓄積!$AI$16:$AI$2000),0),ROW(データ蓄積!A144))),"")</f>
        <v/>
      </c>
      <c r="B154" s="1195" t="str" cm="1">
        <f t="array" ref="B154">IFERROR(INDEX(データ蓄積!H:H,1/LARGE(INDEX((データ蓄積!$AI$16:$AI$2000&gt;0)* ((データ蓄積!$B$16:$B$2000 ="計画"))*(データ蓄積!$CD$16:$CD$2000 &lt;&gt; "申請キャンセル") /ROW(データ蓄積!$AI$16:$AI$2000),0),ROW(データ蓄積!H144))),"")</f>
        <v/>
      </c>
      <c r="C154" s="1195" t="s">
        <v>585</v>
      </c>
      <c r="D154" s="721" t="str" cm="1">
        <f t="array" ref="D154">IFERROR(INDEX(データ蓄積!CR:CR,1/LARGE(INDEX((データ蓄積!$AI$16:$AI$2000&gt;0)* ((データ蓄積!$B$16:$B$2000 ="計画"))*(データ蓄積!$CD$16:$CD$2000 &lt;&gt; "申請キャンセル") /ROW(データ蓄積!$AI$16:$AI$2000),0),ROW(データ蓄積!CR144))),"")</f>
        <v/>
      </c>
      <c r="E154" s="653" t="str" cm="1">
        <f t="array" ref="E154">IFERROR(INDEX(データ蓄積!AK:AK,1/LARGE(INDEX((データ蓄積!$AI$16:$AI$2000&gt;0)* ((データ蓄積!$B$16:$B$2000 ="計画"))*(データ蓄積!$CD$16:$CD$2000 &lt;&gt; "申請キャンセル") /ROW(データ蓄積!$AI$16:$AI$2000),0),ROW(データ蓄積!AK144))),"")</f>
        <v/>
      </c>
      <c r="F154" s="653">
        <f>IFERROR(VLOOKUP($A154,INDEX('先導 3号(本体)'!$D$16:$D$1015,MATCH($A154,'先導 3号(本体)'!$D$16:$D$1015,0)):'先導 3号(本体)'!$DZ$1015,49,),0)</f>
        <v>0</v>
      </c>
      <c r="G154" s="653" t="str" cm="1">
        <f t="array" ref="G154">IFERROR(INDEX(データ蓄積!AI:AI,1/LARGE(INDEX((データ蓄積!$AI$16:$AI$2000&gt;0)* ((データ蓄積!$B$16:$B$2000 ="計画"))*(データ蓄積!$CD$16:$CD$2000 &lt;&gt; "申請キャンセル") /ROW(データ蓄積!$AI$16:$AI$2000),0),ROW(データ蓄積!AI144))),"")</f>
        <v/>
      </c>
      <c r="H154" s="1196"/>
      <c r="I154" s="1196"/>
      <c r="J154" s="1196"/>
      <c r="K154" s="651" t="str" cm="1">
        <f t="array" ref="K154">IFERROR(INDEX(データ蓄積!CQ:CQ,1/LARGE(INDEX((データ蓄積!$AI$16:$AI$2000&gt;0)* ((データ蓄積!$B$16:$B$2000 ="計画"))*(データ蓄積!$CD$16:$CD$2000 &lt;&gt; "申請キャンセル") /ROW(データ蓄積!$AI$16:$AI$2000),0),ROW(データ蓄積!CQ144))),"")</f>
        <v/>
      </c>
      <c r="L154" s="652"/>
      <c r="M154" s="718"/>
    </row>
    <row r="155" spans="1:13" ht="33.75" customHeight="1" x14ac:dyDescent="0.15">
      <c r="A155" s="717" t="str" cm="1">
        <f t="array" ref="A155">IFERROR(INDEX(データ蓄積!A:A,1/LARGE(INDEX((データ蓄積!$AI$16:$AI$2000&gt;0)* ((データ蓄積!$B$16:$B$2000 ="計画"))*(データ蓄積!$CD$16:$CD$2000 &lt;&gt; "申請キャンセル") /ROW(データ蓄積!$AI$16:$AI$2000),0),ROW(データ蓄積!A145))),"")</f>
        <v/>
      </c>
      <c r="B155" s="1195" t="str" cm="1">
        <f t="array" ref="B155">IFERROR(INDEX(データ蓄積!H:H,1/LARGE(INDEX((データ蓄積!$AI$16:$AI$2000&gt;0)* ((データ蓄積!$B$16:$B$2000 ="計画"))*(データ蓄積!$CD$16:$CD$2000 &lt;&gt; "申請キャンセル") /ROW(データ蓄積!$AI$16:$AI$2000),0),ROW(データ蓄積!H145))),"")</f>
        <v/>
      </c>
      <c r="C155" s="1195" t="s">
        <v>585</v>
      </c>
      <c r="D155" s="721" t="str" cm="1">
        <f t="array" ref="D155">IFERROR(INDEX(データ蓄積!CR:CR,1/LARGE(INDEX((データ蓄積!$AI$16:$AI$2000&gt;0)* ((データ蓄積!$B$16:$B$2000 ="計画"))*(データ蓄積!$CD$16:$CD$2000 &lt;&gt; "申請キャンセル") /ROW(データ蓄積!$AI$16:$AI$2000),0),ROW(データ蓄積!CR145))),"")</f>
        <v/>
      </c>
      <c r="E155" s="653" t="str" cm="1">
        <f t="array" ref="E155">IFERROR(INDEX(データ蓄積!AK:AK,1/LARGE(INDEX((データ蓄積!$AI$16:$AI$2000&gt;0)* ((データ蓄積!$B$16:$B$2000 ="計画"))*(データ蓄積!$CD$16:$CD$2000 &lt;&gt; "申請キャンセル") /ROW(データ蓄積!$AI$16:$AI$2000),0),ROW(データ蓄積!AK145))),"")</f>
        <v/>
      </c>
      <c r="F155" s="653">
        <f>IFERROR(VLOOKUP($A155,INDEX('先導 3号(本体)'!$D$16:$D$1015,MATCH($A155,'先導 3号(本体)'!$D$16:$D$1015,0)):'先導 3号(本体)'!$DZ$1015,49,),0)</f>
        <v>0</v>
      </c>
      <c r="G155" s="653" t="str" cm="1">
        <f t="array" ref="G155">IFERROR(INDEX(データ蓄積!AI:AI,1/LARGE(INDEX((データ蓄積!$AI$16:$AI$2000&gt;0)* ((データ蓄積!$B$16:$B$2000 ="計画"))*(データ蓄積!$CD$16:$CD$2000 &lt;&gt; "申請キャンセル") /ROW(データ蓄積!$AI$16:$AI$2000),0),ROW(データ蓄積!AI145))),"")</f>
        <v/>
      </c>
      <c r="H155" s="1196"/>
      <c r="I155" s="1196"/>
      <c r="J155" s="1196"/>
      <c r="K155" s="651" t="str" cm="1">
        <f t="array" ref="K155">IFERROR(INDEX(データ蓄積!CQ:CQ,1/LARGE(INDEX((データ蓄積!$AI$16:$AI$2000&gt;0)* ((データ蓄積!$B$16:$B$2000 ="計画"))*(データ蓄積!$CD$16:$CD$2000 &lt;&gt; "申請キャンセル") /ROW(データ蓄積!$AI$16:$AI$2000),0),ROW(データ蓄積!CQ145))),"")</f>
        <v/>
      </c>
      <c r="L155" s="652"/>
      <c r="M155" s="718"/>
    </row>
    <row r="156" spans="1:13" ht="33.75" customHeight="1" x14ac:dyDescent="0.15">
      <c r="A156" s="717" t="str" cm="1">
        <f t="array" ref="A156">IFERROR(INDEX(データ蓄積!A:A,1/LARGE(INDEX((データ蓄積!$AI$16:$AI$2000&gt;0)* ((データ蓄積!$B$16:$B$2000 ="計画"))*(データ蓄積!$CD$16:$CD$2000 &lt;&gt; "申請キャンセル") /ROW(データ蓄積!$AI$16:$AI$2000),0),ROW(データ蓄積!A146))),"")</f>
        <v/>
      </c>
      <c r="B156" s="1195" t="str" cm="1">
        <f t="array" ref="B156">IFERROR(INDEX(データ蓄積!H:H,1/LARGE(INDEX((データ蓄積!$AI$16:$AI$2000&gt;0)* ((データ蓄積!$B$16:$B$2000 ="計画"))*(データ蓄積!$CD$16:$CD$2000 &lt;&gt; "申請キャンセル") /ROW(データ蓄積!$AI$16:$AI$2000),0),ROW(データ蓄積!H146))),"")</f>
        <v/>
      </c>
      <c r="C156" s="1195" t="s">
        <v>585</v>
      </c>
      <c r="D156" s="721" t="str" cm="1">
        <f t="array" ref="D156">IFERROR(INDEX(データ蓄積!CR:CR,1/LARGE(INDEX((データ蓄積!$AI$16:$AI$2000&gt;0)* ((データ蓄積!$B$16:$B$2000 ="計画"))*(データ蓄積!$CD$16:$CD$2000 &lt;&gt; "申請キャンセル") /ROW(データ蓄積!$AI$16:$AI$2000),0),ROW(データ蓄積!CR146))),"")</f>
        <v/>
      </c>
      <c r="E156" s="653" t="str" cm="1">
        <f t="array" ref="E156">IFERROR(INDEX(データ蓄積!AK:AK,1/LARGE(INDEX((データ蓄積!$AI$16:$AI$2000&gt;0)* ((データ蓄積!$B$16:$B$2000 ="計画"))*(データ蓄積!$CD$16:$CD$2000 &lt;&gt; "申請キャンセル") /ROW(データ蓄積!$AI$16:$AI$2000),0),ROW(データ蓄積!AK146))),"")</f>
        <v/>
      </c>
      <c r="F156" s="653">
        <f>IFERROR(VLOOKUP($A156,INDEX('先導 3号(本体)'!$D$16:$D$1015,MATCH($A156,'先導 3号(本体)'!$D$16:$D$1015,0)):'先導 3号(本体)'!$DZ$1015,49,),0)</f>
        <v>0</v>
      </c>
      <c r="G156" s="653" t="str" cm="1">
        <f t="array" ref="G156">IFERROR(INDEX(データ蓄積!AI:AI,1/LARGE(INDEX((データ蓄積!$AI$16:$AI$2000&gt;0)* ((データ蓄積!$B$16:$B$2000 ="計画"))*(データ蓄積!$CD$16:$CD$2000 &lt;&gt; "申請キャンセル") /ROW(データ蓄積!$AI$16:$AI$2000),0),ROW(データ蓄積!AI146))),"")</f>
        <v/>
      </c>
      <c r="H156" s="1196"/>
      <c r="I156" s="1196"/>
      <c r="J156" s="1196"/>
      <c r="K156" s="651" t="str" cm="1">
        <f t="array" ref="K156">IFERROR(INDEX(データ蓄積!CQ:CQ,1/LARGE(INDEX((データ蓄積!$AI$16:$AI$2000&gt;0)* ((データ蓄積!$B$16:$B$2000 ="計画"))*(データ蓄積!$CD$16:$CD$2000 &lt;&gt; "申請キャンセル") /ROW(データ蓄積!$AI$16:$AI$2000),0),ROW(データ蓄積!CQ146))),"")</f>
        <v/>
      </c>
      <c r="L156" s="652"/>
      <c r="M156" s="718"/>
    </row>
    <row r="157" spans="1:13" ht="33.75" customHeight="1" x14ac:dyDescent="0.15">
      <c r="A157" s="717" t="str" cm="1">
        <f t="array" ref="A157">IFERROR(INDEX(データ蓄積!A:A,1/LARGE(INDEX((データ蓄積!$AI$16:$AI$2000&gt;0)* ((データ蓄積!$B$16:$B$2000 ="計画"))*(データ蓄積!$CD$16:$CD$2000 &lt;&gt; "申請キャンセル") /ROW(データ蓄積!$AI$16:$AI$2000),0),ROW(データ蓄積!A147))),"")</f>
        <v/>
      </c>
      <c r="B157" s="1195" t="str" cm="1">
        <f t="array" ref="B157">IFERROR(INDEX(データ蓄積!H:H,1/LARGE(INDEX((データ蓄積!$AI$16:$AI$2000&gt;0)* ((データ蓄積!$B$16:$B$2000 ="計画"))*(データ蓄積!$CD$16:$CD$2000 &lt;&gt; "申請キャンセル") /ROW(データ蓄積!$AI$16:$AI$2000),0),ROW(データ蓄積!H147))),"")</f>
        <v/>
      </c>
      <c r="C157" s="1195" t="s">
        <v>585</v>
      </c>
      <c r="D157" s="721" t="str" cm="1">
        <f t="array" ref="D157">IFERROR(INDEX(データ蓄積!CR:CR,1/LARGE(INDEX((データ蓄積!$AI$16:$AI$2000&gt;0)* ((データ蓄積!$B$16:$B$2000 ="計画"))*(データ蓄積!$CD$16:$CD$2000 &lt;&gt; "申請キャンセル") /ROW(データ蓄積!$AI$16:$AI$2000),0),ROW(データ蓄積!CR147))),"")</f>
        <v/>
      </c>
      <c r="E157" s="653" t="str" cm="1">
        <f t="array" ref="E157">IFERROR(INDEX(データ蓄積!AK:AK,1/LARGE(INDEX((データ蓄積!$AI$16:$AI$2000&gt;0)* ((データ蓄積!$B$16:$B$2000 ="計画"))*(データ蓄積!$CD$16:$CD$2000 &lt;&gt; "申請キャンセル") /ROW(データ蓄積!$AI$16:$AI$2000),0),ROW(データ蓄積!AK147))),"")</f>
        <v/>
      </c>
      <c r="F157" s="653">
        <f>IFERROR(VLOOKUP($A157,INDEX('先導 3号(本体)'!$D$16:$D$1015,MATCH($A157,'先導 3号(本体)'!$D$16:$D$1015,0)):'先導 3号(本体)'!$DZ$1015,49,),0)</f>
        <v>0</v>
      </c>
      <c r="G157" s="653" t="str" cm="1">
        <f t="array" ref="G157">IFERROR(INDEX(データ蓄積!AI:AI,1/LARGE(INDEX((データ蓄積!$AI$16:$AI$2000&gt;0)* ((データ蓄積!$B$16:$B$2000 ="計画"))*(データ蓄積!$CD$16:$CD$2000 &lt;&gt; "申請キャンセル") /ROW(データ蓄積!$AI$16:$AI$2000),0),ROW(データ蓄積!AI147))),"")</f>
        <v/>
      </c>
      <c r="H157" s="1196"/>
      <c r="I157" s="1196"/>
      <c r="J157" s="1196"/>
      <c r="K157" s="651" t="str" cm="1">
        <f t="array" ref="K157">IFERROR(INDEX(データ蓄積!CQ:CQ,1/LARGE(INDEX((データ蓄積!$AI$16:$AI$2000&gt;0)* ((データ蓄積!$B$16:$B$2000 ="計画"))*(データ蓄積!$CD$16:$CD$2000 &lt;&gt; "申請キャンセル") /ROW(データ蓄積!$AI$16:$AI$2000),0),ROW(データ蓄積!CQ147))),"")</f>
        <v/>
      </c>
      <c r="L157" s="652"/>
      <c r="M157" s="718"/>
    </row>
    <row r="158" spans="1:13" ht="33.75" customHeight="1" x14ac:dyDescent="0.15">
      <c r="A158" s="717" t="str" cm="1">
        <f t="array" ref="A158">IFERROR(INDEX(データ蓄積!A:A,1/LARGE(INDEX((データ蓄積!$AI$16:$AI$2000&gt;0)* ((データ蓄積!$B$16:$B$2000 ="計画"))*(データ蓄積!$CD$16:$CD$2000 &lt;&gt; "申請キャンセル") /ROW(データ蓄積!$AI$16:$AI$2000),0),ROW(データ蓄積!A148))),"")</f>
        <v/>
      </c>
      <c r="B158" s="1195" t="str" cm="1">
        <f t="array" ref="B158">IFERROR(INDEX(データ蓄積!H:H,1/LARGE(INDEX((データ蓄積!$AI$16:$AI$2000&gt;0)* ((データ蓄積!$B$16:$B$2000 ="計画"))*(データ蓄積!$CD$16:$CD$2000 &lt;&gt; "申請キャンセル") /ROW(データ蓄積!$AI$16:$AI$2000),0),ROW(データ蓄積!H148))),"")</f>
        <v/>
      </c>
      <c r="C158" s="1195" t="s">
        <v>585</v>
      </c>
      <c r="D158" s="721" t="str" cm="1">
        <f t="array" ref="D158">IFERROR(INDEX(データ蓄積!CR:CR,1/LARGE(INDEX((データ蓄積!$AI$16:$AI$2000&gt;0)* ((データ蓄積!$B$16:$B$2000 ="計画"))*(データ蓄積!$CD$16:$CD$2000 &lt;&gt; "申請キャンセル") /ROW(データ蓄積!$AI$16:$AI$2000),0),ROW(データ蓄積!CR148))),"")</f>
        <v/>
      </c>
      <c r="E158" s="653" t="str" cm="1">
        <f t="array" ref="E158">IFERROR(INDEX(データ蓄積!AK:AK,1/LARGE(INDEX((データ蓄積!$AI$16:$AI$2000&gt;0)* ((データ蓄積!$B$16:$B$2000 ="計画"))*(データ蓄積!$CD$16:$CD$2000 &lt;&gt; "申請キャンセル") /ROW(データ蓄積!$AI$16:$AI$2000),0),ROW(データ蓄積!AK148))),"")</f>
        <v/>
      </c>
      <c r="F158" s="653">
        <f>IFERROR(VLOOKUP($A158,INDEX('先導 3号(本体)'!$D$16:$D$1015,MATCH($A158,'先導 3号(本体)'!$D$16:$D$1015,0)):'先導 3号(本体)'!$DZ$1015,49,),0)</f>
        <v>0</v>
      </c>
      <c r="G158" s="653" t="str" cm="1">
        <f t="array" ref="G158">IFERROR(INDEX(データ蓄積!AI:AI,1/LARGE(INDEX((データ蓄積!$AI$16:$AI$2000&gt;0)* ((データ蓄積!$B$16:$B$2000 ="計画"))*(データ蓄積!$CD$16:$CD$2000 &lt;&gt; "申請キャンセル") /ROW(データ蓄積!$AI$16:$AI$2000),0),ROW(データ蓄積!AI148))),"")</f>
        <v/>
      </c>
      <c r="H158" s="1196"/>
      <c r="I158" s="1196"/>
      <c r="J158" s="1196"/>
      <c r="K158" s="651" t="str" cm="1">
        <f t="array" ref="K158">IFERROR(INDEX(データ蓄積!CQ:CQ,1/LARGE(INDEX((データ蓄積!$AI$16:$AI$2000&gt;0)* ((データ蓄積!$B$16:$B$2000 ="計画"))*(データ蓄積!$CD$16:$CD$2000 &lt;&gt; "申請キャンセル") /ROW(データ蓄積!$AI$16:$AI$2000),0),ROW(データ蓄積!CQ148))),"")</f>
        <v/>
      </c>
      <c r="L158" s="652"/>
      <c r="M158" s="718"/>
    </row>
    <row r="159" spans="1:13" ht="33.75" customHeight="1" x14ac:dyDescent="0.15">
      <c r="A159" s="717" t="str" cm="1">
        <f t="array" ref="A159">IFERROR(INDEX(データ蓄積!A:A,1/LARGE(INDEX((データ蓄積!$AI$16:$AI$2000&gt;0)* ((データ蓄積!$B$16:$B$2000 ="計画"))*(データ蓄積!$CD$16:$CD$2000 &lt;&gt; "申請キャンセル") /ROW(データ蓄積!$AI$16:$AI$2000),0),ROW(データ蓄積!A149))),"")</f>
        <v/>
      </c>
      <c r="B159" s="1195" t="str" cm="1">
        <f t="array" ref="B159">IFERROR(INDEX(データ蓄積!H:H,1/LARGE(INDEX((データ蓄積!$AI$16:$AI$2000&gt;0)* ((データ蓄積!$B$16:$B$2000 ="計画"))*(データ蓄積!$CD$16:$CD$2000 &lt;&gt; "申請キャンセル") /ROW(データ蓄積!$AI$16:$AI$2000),0),ROW(データ蓄積!H149))),"")</f>
        <v/>
      </c>
      <c r="C159" s="1195" t="s">
        <v>585</v>
      </c>
      <c r="D159" s="721" t="str" cm="1">
        <f t="array" ref="D159">IFERROR(INDEX(データ蓄積!CR:CR,1/LARGE(INDEX((データ蓄積!$AI$16:$AI$2000&gt;0)* ((データ蓄積!$B$16:$B$2000 ="計画"))*(データ蓄積!$CD$16:$CD$2000 &lt;&gt; "申請キャンセル") /ROW(データ蓄積!$AI$16:$AI$2000),0),ROW(データ蓄積!CR149))),"")</f>
        <v/>
      </c>
      <c r="E159" s="653" t="str" cm="1">
        <f t="array" ref="E159">IFERROR(INDEX(データ蓄積!AK:AK,1/LARGE(INDEX((データ蓄積!$AI$16:$AI$2000&gt;0)* ((データ蓄積!$B$16:$B$2000 ="計画"))*(データ蓄積!$CD$16:$CD$2000 &lt;&gt; "申請キャンセル") /ROW(データ蓄積!$AI$16:$AI$2000),0),ROW(データ蓄積!AK149))),"")</f>
        <v/>
      </c>
      <c r="F159" s="653">
        <f>IFERROR(VLOOKUP($A159,INDEX('先導 3号(本体)'!$D$16:$D$1015,MATCH($A159,'先導 3号(本体)'!$D$16:$D$1015,0)):'先導 3号(本体)'!$DZ$1015,49,),0)</f>
        <v>0</v>
      </c>
      <c r="G159" s="653" t="str" cm="1">
        <f t="array" ref="G159">IFERROR(INDEX(データ蓄積!AI:AI,1/LARGE(INDEX((データ蓄積!$AI$16:$AI$2000&gt;0)* ((データ蓄積!$B$16:$B$2000 ="計画"))*(データ蓄積!$CD$16:$CD$2000 &lt;&gt; "申請キャンセル") /ROW(データ蓄積!$AI$16:$AI$2000),0),ROW(データ蓄積!AI149))),"")</f>
        <v/>
      </c>
      <c r="H159" s="1196"/>
      <c r="I159" s="1196"/>
      <c r="J159" s="1196"/>
      <c r="K159" s="651" t="str" cm="1">
        <f t="array" ref="K159">IFERROR(INDEX(データ蓄積!CQ:CQ,1/LARGE(INDEX((データ蓄積!$AI$16:$AI$2000&gt;0)* ((データ蓄積!$B$16:$B$2000 ="計画"))*(データ蓄積!$CD$16:$CD$2000 &lt;&gt; "申請キャンセル") /ROW(データ蓄積!$AI$16:$AI$2000),0),ROW(データ蓄積!CQ149))),"")</f>
        <v/>
      </c>
      <c r="L159" s="652"/>
      <c r="M159" s="718"/>
    </row>
    <row r="160" spans="1:13" ht="33.75" customHeight="1" x14ac:dyDescent="0.15">
      <c r="A160" s="717" t="str" cm="1">
        <f t="array" ref="A160">IFERROR(INDEX(データ蓄積!A:A,1/LARGE(INDEX((データ蓄積!$AI$16:$AI$2000&gt;0)* ((データ蓄積!$B$16:$B$2000 ="計画"))*(データ蓄積!$CD$16:$CD$2000 &lt;&gt; "申請キャンセル") /ROW(データ蓄積!$AI$16:$AI$2000),0),ROW(データ蓄積!A150))),"")</f>
        <v/>
      </c>
      <c r="B160" s="1195" t="str" cm="1">
        <f t="array" ref="B160">IFERROR(INDEX(データ蓄積!H:H,1/LARGE(INDEX((データ蓄積!$AI$16:$AI$2000&gt;0)* ((データ蓄積!$B$16:$B$2000 ="計画"))*(データ蓄積!$CD$16:$CD$2000 &lt;&gt; "申請キャンセル") /ROW(データ蓄積!$AI$16:$AI$2000),0),ROW(データ蓄積!H150))),"")</f>
        <v/>
      </c>
      <c r="C160" s="1195" t="s">
        <v>585</v>
      </c>
      <c r="D160" s="721" t="str" cm="1">
        <f t="array" ref="D160">IFERROR(INDEX(データ蓄積!CR:CR,1/LARGE(INDEX((データ蓄積!$AI$16:$AI$2000&gt;0)* ((データ蓄積!$B$16:$B$2000 ="計画"))*(データ蓄積!$CD$16:$CD$2000 &lt;&gt; "申請キャンセル") /ROW(データ蓄積!$AI$16:$AI$2000),0),ROW(データ蓄積!CR150))),"")</f>
        <v/>
      </c>
      <c r="E160" s="653" t="str" cm="1">
        <f t="array" ref="E160">IFERROR(INDEX(データ蓄積!AK:AK,1/LARGE(INDEX((データ蓄積!$AI$16:$AI$2000&gt;0)* ((データ蓄積!$B$16:$B$2000 ="計画"))*(データ蓄積!$CD$16:$CD$2000 &lt;&gt; "申請キャンセル") /ROW(データ蓄積!$AI$16:$AI$2000),0),ROW(データ蓄積!AK150))),"")</f>
        <v/>
      </c>
      <c r="F160" s="653">
        <f>IFERROR(VLOOKUP($A160,INDEX('先導 3号(本体)'!$D$16:$D$1015,MATCH($A160,'先導 3号(本体)'!$D$16:$D$1015,0)):'先導 3号(本体)'!$DZ$1015,49,),0)</f>
        <v>0</v>
      </c>
      <c r="G160" s="653" t="str" cm="1">
        <f t="array" ref="G160">IFERROR(INDEX(データ蓄積!AI:AI,1/LARGE(INDEX((データ蓄積!$AI$16:$AI$2000&gt;0)* ((データ蓄積!$B$16:$B$2000 ="計画"))*(データ蓄積!$CD$16:$CD$2000 &lt;&gt; "申請キャンセル") /ROW(データ蓄積!$AI$16:$AI$2000),0),ROW(データ蓄積!AI150))),"")</f>
        <v/>
      </c>
      <c r="H160" s="1196"/>
      <c r="I160" s="1196"/>
      <c r="J160" s="1196"/>
      <c r="K160" s="651" t="str" cm="1">
        <f t="array" ref="K160">IFERROR(INDEX(データ蓄積!CQ:CQ,1/LARGE(INDEX((データ蓄積!$AI$16:$AI$2000&gt;0)* ((データ蓄積!$B$16:$B$2000 ="計画"))*(データ蓄積!$CD$16:$CD$2000 &lt;&gt; "申請キャンセル") /ROW(データ蓄積!$AI$16:$AI$2000),0),ROW(データ蓄積!CQ150))),"")</f>
        <v/>
      </c>
      <c r="L160" s="652"/>
      <c r="M160" s="718"/>
    </row>
    <row r="161" spans="1:13" ht="33.75" customHeight="1" x14ac:dyDescent="0.15">
      <c r="A161" s="717" t="str" cm="1">
        <f t="array" ref="A161">IFERROR(INDEX(データ蓄積!A:A,1/LARGE(INDEX((データ蓄積!$AI$16:$AI$2000&gt;0)* ((データ蓄積!$B$16:$B$2000 ="計画"))*(データ蓄積!$CD$16:$CD$2000 &lt;&gt; "申請キャンセル") /ROW(データ蓄積!$AI$16:$AI$2000),0),ROW(データ蓄積!A151))),"")</f>
        <v/>
      </c>
      <c r="B161" s="1195" t="str" cm="1">
        <f t="array" ref="B161">IFERROR(INDEX(データ蓄積!H:H,1/LARGE(INDEX((データ蓄積!$AI$16:$AI$2000&gt;0)* ((データ蓄積!$B$16:$B$2000 ="計画"))*(データ蓄積!$CD$16:$CD$2000 &lt;&gt; "申請キャンセル") /ROW(データ蓄積!$AI$16:$AI$2000),0),ROW(データ蓄積!H151))),"")</f>
        <v/>
      </c>
      <c r="C161" s="1195" t="s">
        <v>585</v>
      </c>
      <c r="D161" s="721" t="str" cm="1">
        <f t="array" ref="D161">IFERROR(INDEX(データ蓄積!CR:CR,1/LARGE(INDEX((データ蓄積!$AI$16:$AI$2000&gt;0)* ((データ蓄積!$B$16:$B$2000 ="計画"))*(データ蓄積!$CD$16:$CD$2000 &lt;&gt; "申請キャンセル") /ROW(データ蓄積!$AI$16:$AI$2000),0),ROW(データ蓄積!CR151))),"")</f>
        <v/>
      </c>
      <c r="E161" s="653" t="str" cm="1">
        <f t="array" ref="E161">IFERROR(INDEX(データ蓄積!AK:AK,1/LARGE(INDEX((データ蓄積!$AI$16:$AI$2000&gt;0)* ((データ蓄積!$B$16:$B$2000 ="計画"))*(データ蓄積!$CD$16:$CD$2000 &lt;&gt; "申請キャンセル") /ROW(データ蓄積!$AI$16:$AI$2000),0),ROW(データ蓄積!AK151))),"")</f>
        <v/>
      </c>
      <c r="F161" s="653">
        <f>IFERROR(VLOOKUP($A161,INDEX('先導 3号(本体)'!$D$16:$D$1015,MATCH($A161,'先導 3号(本体)'!$D$16:$D$1015,0)):'先導 3号(本体)'!$DZ$1015,49,),0)</f>
        <v>0</v>
      </c>
      <c r="G161" s="653" t="str" cm="1">
        <f t="array" ref="G161">IFERROR(INDEX(データ蓄積!AI:AI,1/LARGE(INDEX((データ蓄積!$AI$16:$AI$2000&gt;0)* ((データ蓄積!$B$16:$B$2000 ="計画"))*(データ蓄積!$CD$16:$CD$2000 &lt;&gt; "申請キャンセル") /ROW(データ蓄積!$AI$16:$AI$2000),0),ROW(データ蓄積!AI151))),"")</f>
        <v/>
      </c>
      <c r="H161" s="1196"/>
      <c r="I161" s="1196"/>
      <c r="J161" s="1196"/>
      <c r="K161" s="651" t="str" cm="1">
        <f t="array" ref="K161">IFERROR(INDEX(データ蓄積!CQ:CQ,1/LARGE(INDEX((データ蓄積!$AI$16:$AI$2000&gt;0)* ((データ蓄積!$B$16:$B$2000 ="計画"))*(データ蓄積!$CD$16:$CD$2000 &lt;&gt; "申請キャンセル") /ROW(データ蓄積!$AI$16:$AI$2000),0),ROW(データ蓄積!CQ151))),"")</f>
        <v/>
      </c>
      <c r="L161" s="652"/>
      <c r="M161" s="718"/>
    </row>
    <row r="162" spans="1:13" ht="33.75" customHeight="1" x14ac:dyDescent="0.15">
      <c r="A162" s="717" t="str" cm="1">
        <f t="array" ref="A162">IFERROR(INDEX(データ蓄積!A:A,1/LARGE(INDEX((データ蓄積!$AI$16:$AI$2000&gt;0)* ((データ蓄積!$B$16:$B$2000 ="計画"))*(データ蓄積!$CD$16:$CD$2000 &lt;&gt; "申請キャンセル") /ROW(データ蓄積!$AI$16:$AI$2000),0),ROW(データ蓄積!A152))),"")</f>
        <v/>
      </c>
      <c r="B162" s="1195" t="str" cm="1">
        <f t="array" ref="B162">IFERROR(INDEX(データ蓄積!H:H,1/LARGE(INDEX((データ蓄積!$AI$16:$AI$2000&gt;0)* ((データ蓄積!$B$16:$B$2000 ="計画"))*(データ蓄積!$CD$16:$CD$2000 &lt;&gt; "申請キャンセル") /ROW(データ蓄積!$AI$16:$AI$2000),0),ROW(データ蓄積!H152))),"")</f>
        <v/>
      </c>
      <c r="C162" s="1195" t="s">
        <v>585</v>
      </c>
      <c r="D162" s="721" t="str" cm="1">
        <f t="array" ref="D162">IFERROR(INDEX(データ蓄積!CR:CR,1/LARGE(INDEX((データ蓄積!$AI$16:$AI$2000&gt;0)* ((データ蓄積!$B$16:$B$2000 ="計画"))*(データ蓄積!$CD$16:$CD$2000 &lt;&gt; "申請キャンセル") /ROW(データ蓄積!$AI$16:$AI$2000),0),ROW(データ蓄積!CR152))),"")</f>
        <v/>
      </c>
      <c r="E162" s="653" t="str" cm="1">
        <f t="array" ref="E162">IFERROR(INDEX(データ蓄積!AK:AK,1/LARGE(INDEX((データ蓄積!$AI$16:$AI$2000&gt;0)* ((データ蓄積!$B$16:$B$2000 ="計画"))*(データ蓄積!$CD$16:$CD$2000 &lt;&gt; "申請キャンセル") /ROW(データ蓄積!$AI$16:$AI$2000),0),ROW(データ蓄積!AK152))),"")</f>
        <v/>
      </c>
      <c r="F162" s="653">
        <f>IFERROR(VLOOKUP($A162,INDEX('先導 3号(本体)'!$D$16:$D$1015,MATCH($A162,'先導 3号(本体)'!$D$16:$D$1015,0)):'先導 3号(本体)'!$DZ$1015,49,),0)</f>
        <v>0</v>
      </c>
      <c r="G162" s="653" t="str" cm="1">
        <f t="array" ref="G162">IFERROR(INDEX(データ蓄積!AI:AI,1/LARGE(INDEX((データ蓄積!$AI$16:$AI$2000&gt;0)* ((データ蓄積!$B$16:$B$2000 ="計画"))*(データ蓄積!$CD$16:$CD$2000 &lt;&gt; "申請キャンセル") /ROW(データ蓄積!$AI$16:$AI$2000),0),ROW(データ蓄積!AI152))),"")</f>
        <v/>
      </c>
      <c r="H162" s="1196"/>
      <c r="I162" s="1196"/>
      <c r="J162" s="1196"/>
      <c r="K162" s="651" t="str" cm="1">
        <f t="array" ref="K162">IFERROR(INDEX(データ蓄積!CQ:CQ,1/LARGE(INDEX((データ蓄積!$AI$16:$AI$2000&gt;0)* ((データ蓄積!$B$16:$B$2000 ="計画"))*(データ蓄積!$CD$16:$CD$2000 &lt;&gt; "申請キャンセル") /ROW(データ蓄積!$AI$16:$AI$2000),0),ROW(データ蓄積!CQ152))),"")</f>
        <v/>
      </c>
      <c r="L162" s="652"/>
      <c r="M162" s="718"/>
    </row>
    <row r="163" spans="1:13" ht="33.75" customHeight="1" x14ac:dyDescent="0.15">
      <c r="A163" s="717" t="str" cm="1">
        <f t="array" ref="A163">IFERROR(INDEX(データ蓄積!A:A,1/LARGE(INDEX((データ蓄積!$AI$16:$AI$2000&gt;0)* ((データ蓄積!$B$16:$B$2000 ="計画"))*(データ蓄積!$CD$16:$CD$2000 &lt;&gt; "申請キャンセル") /ROW(データ蓄積!$AI$16:$AI$2000),0),ROW(データ蓄積!A153))),"")</f>
        <v/>
      </c>
      <c r="B163" s="1195" t="str" cm="1">
        <f t="array" ref="B163">IFERROR(INDEX(データ蓄積!H:H,1/LARGE(INDEX((データ蓄積!$AI$16:$AI$2000&gt;0)* ((データ蓄積!$B$16:$B$2000 ="計画"))*(データ蓄積!$CD$16:$CD$2000 &lt;&gt; "申請キャンセル") /ROW(データ蓄積!$AI$16:$AI$2000),0),ROW(データ蓄積!H153))),"")</f>
        <v/>
      </c>
      <c r="C163" s="1195" t="s">
        <v>585</v>
      </c>
      <c r="D163" s="721" t="str" cm="1">
        <f t="array" ref="D163">IFERROR(INDEX(データ蓄積!CR:CR,1/LARGE(INDEX((データ蓄積!$AI$16:$AI$2000&gt;0)* ((データ蓄積!$B$16:$B$2000 ="計画"))*(データ蓄積!$CD$16:$CD$2000 &lt;&gt; "申請キャンセル") /ROW(データ蓄積!$AI$16:$AI$2000),0),ROW(データ蓄積!CR153))),"")</f>
        <v/>
      </c>
      <c r="E163" s="653" t="str" cm="1">
        <f t="array" ref="E163">IFERROR(INDEX(データ蓄積!AK:AK,1/LARGE(INDEX((データ蓄積!$AI$16:$AI$2000&gt;0)* ((データ蓄積!$B$16:$B$2000 ="計画"))*(データ蓄積!$CD$16:$CD$2000 &lt;&gt; "申請キャンセル") /ROW(データ蓄積!$AI$16:$AI$2000),0),ROW(データ蓄積!AK153))),"")</f>
        <v/>
      </c>
      <c r="F163" s="653">
        <f>IFERROR(VLOOKUP($A163,INDEX('先導 3号(本体)'!$D$16:$D$1015,MATCH($A163,'先導 3号(本体)'!$D$16:$D$1015,0)):'先導 3号(本体)'!$DZ$1015,49,),0)</f>
        <v>0</v>
      </c>
      <c r="G163" s="653" t="str" cm="1">
        <f t="array" ref="G163">IFERROR(INDEX(データ蓄積!AI:AI,1/LARGE(INDEX((データ蓄積!$AI$16:$AI$2000&gt;0)* ((データ蓄積!$B$16:$B$2000 ="計画"))*(データ蓄積!$CD$16:$CD$2000 &lt;&gt; "申請キャンセル") /ROW(データ蓄積!$AI$16:$AI$2000),0),ROW(データ蓄積!AI153))),"")</f>
        <v/>
      </c>
      <c r="H163" s="1196"/>
      <c r="I163" s="1196"/>
      <c r="J163" s="1196"/>
      <c r="K163" s="651" t="str" cm="1">
        <f t="array" ref="K163">IFERROR(INDEX(データ蓄積!CQ:CQ,1/LARGE(INDEX((データ蓄積!$AI$16:$AI$2000&gt;0)* ((データ蓄積!$B$16:$B$2000 ="計画"))*(データ蓄積!$CD$16:$CD$2000 &lt;&gt; "申請キャンセル") /ROW(データ蓄積!$AI$16:$AI$2000),0),ROW(データ蓄積!CQ153))),"")</f>
        <v/>
      </c>
      <c r="L163" s="652"/>
      <c r="M163" s="718"/>
    </row>
    <row r="164" spans="1:13" ht="33.75" customHeight="1" x14ac:dyDescent="0.15">
      <c r="A164" s="717" t="str" cm="1">
        <f t="array" ref="A164">IFERROR(INDEX(データ蓄積!A:A,1/LARGE(INDEX((データ蓄積!$AI$16:$AI$2000&gt;0)* ((データ蓄積!$B$16:$B$2000 ="計画"))*(データ蓄積!$CD$16:$CD$2000 &lt;&gt; "申請キャンセル") /ROW(データ蓄積!$AI$16:$AI$2000),0),ROW(データ蓄積!A154))),"")</f>
        <v/>
      </c>
      <c r="B164" s="1195" t="str" cm="1">
        <f t="array" ref="B164">IFERROR(INDEX(データ蓄積!H:H,1/LARGE(INDEX((データ蓄積!$AI$16:$AI$2000&gt;0)* ((データ蓄積!$B$16:$B$2000 ="計画"))*(データ蓄積!$CD$16:$CD$2000 &lt;&gt; "申請キャンセル") /ROW(データ蓄積!$AI$16:$AI$2000),0),ROW(データ蓄積!H154))),"")</f>
        <v/>
      </c>
      <c r="C164" s="1195" t="s">
        <v>585</v>
      </c>
      <c r="D164" s="721" t="str" cm="1">
        <f t="array" ref="D164">IFERROR(INDEX(データ蓄積!CR:CR,1/LARGE(INDEX((データ蓄積!$AI$16:$AI$2000&gt;0)* ((データ蓄積!$B$16:$B$2000 ="計画"))*(データ蓄積!$CD$16:$CD$2000 &lt;&gt; "申請キャンセル") /ROW(データ蓄積!$AI$16:$AI$2000),0),ROW(データ蓄積!CR154))),"")</f>
        <v/>
      </c>
      <c r="E164" s="653" t="str" cm="1">
        <f t="array" ref="E164">IFERROR(INDEX(データ蓄積!AK:AK,1/LARGE(INDEX((データ蓄積!$AI$16:$AI$2000&gt;0)* ((データ蓄積!$B$16:$B$2000 ="計画"))*(データ蓄積!$CD$16:$CD$2000 &lt;&gt; "申請キャンセル") /ROW(データ蓄積!$AI$16:$AI$2000),0),ROW(データ蓄積!AK154))),"")</f>
        <v/>
      </c>
      <c r="F164" s="653">
        <f>IFERROR(VLOOKUP($A164,INDEX('先導 3号(本体)'!$D$16:$D$1015,MATCH($A164,'先導 3号(本体)'!$D$16:$D$1015,0)):'先導 3号(本体)'!$DZ$1015,49,),0)</f>
        <v>0</v>
      </c>
      <c r="G164" s="653" t="str" cm="1">
        <f t="array" ref="G164">IFERROR(INDEX(データ蓄積!AI:AI,1/LARGE(INDEX((データ蓄積!$AI$16:$AI$2000&gt;0)* ((データ蓄積!$B$16:$B$2000 ="計画"))*(データ蓄積!$CD$16:$CD$2000 &lt;&gt; "申請キャンセル") /ROW(データ蓄積!$AI$16:$AI$2000),0),ROW(データ蓄積!AI154))),"")</f>
        <v/>
      </c>
      <c r="H164" s="1196"/>
      <c r="I164" s="1196"/>
      <c r="J164" s="1196"/>
      <c r="K164" s="651" t="str" cm="1">
        <f t="array" ref="K164">IFERROR(INDEX(データ蓄積!CQ:CQ,1/LARGE(INDEX((データ蓄積!$AI$16:$AI$2000&gt;0)* ((データ蓄積!$B$16:$B$2000 ="計画"))*(データ蓄積!$CD$16:$CD$2000 &lt;&gt; "申請キャンセル") /ROW(データ蓄積!$AI$16:$AI$2000),0),ROW(データ蓄積!CQ154))),"")</f>
        <v/>
      </c>
      <c r="L164" s="652"/>
      <c r="M164" s="718"/>
    </row>
    <row r="165" spans="1:13" ht="33.75" customHeight="1" x14ac:dyDescent="0.15">
      <c r="A165" s="717" t="str" cm="1">
        <f t="array" ref="A165">IFERROR(INDEX(データ蓄積!A:A,1/LARGE(INDEX((データ蓄積!$AI$16:$AI$2000&gt;0)* ((データ蓄積!$B$16:$B$2000 ="計画"))*(データ蓄積!$CD$16:$CD$2000 &lt;&gt; "申請キャンセル") /ROW(データ蓄積!$AI$16:$AI$2000),0),ROW(データ蓄積!A155))),"")</f>
        <v/>
      </c>
      <c r="B165" s="1195" t="str" cm="1">
        <f t="array" ref="B165">IFERROR(INDEX(データ蓄積!H:H,1/LARGE(INDEX((データ蓄積!$AI$16:$AI$2000&gt;0)* ((データ蓄積!$B$16:$B$2000 ="計画"))*(データ蓄積!$CD$16:$CD$2000 &lt;&gt; "申請キャンセル") /ROW(データ蓄積!$AI$16:$AI$2000),0),ROW(データ蓄積!H155))),"")</f>
        <v/>
      </c>
      <c r="C165" s="1195" t="s">
        <v>585</v>
      </c>
      <c r="D165" s="721" t="str" cm="1">
        <f t="array" ref="D165">IFERROR(INDEX(データ蓄積!CR:CR,1/LARGE(INDEX((データ蓄積!$AI$16:$AI$2000&gt;0)* ((データ蓄積!$B$16:$B$2000 ="計画"))*(データ蓄積!$CD$16:$CD$2000 &lt;&gt; "申請キャンセル") /ROW(データ蓄積!$AI$16:$AI$2000),0),ROW(データ蓄積!CR155))),"")</f>
        <v/>
      </c>
      <c r="E165" s="653" t="str" cm="1">
        <f t="array" ref="E165">IFERROR(INDEX(データ蓄積!AK:AK,1/LARGE(INDEX((データ蓄積!$AI$16:$AI$2000&gt;0)* ((データ蓄積!$B$16:$B$2000 ="計画"))*(データ蓄積!$CD$16:$CD$2000 &lt;&gt; "申請キャンセル") /ROW(データ蓄積!$AI$16:$AI$2000),0),ROW(データ蓄積!AK155))),"")</f>
        <v/>
      </c>
      <c r="F165" s="653">
        <f>IFERROR(VLOOKUP($A165,INDEX('先導 3号(本体)'!$D$16:$D$1015,MATCH($A165,'先導 3号(本体)'!$D$16:$D$1015,0)):'先導 3号(本体)'!$DZ$1015,49,),0)</f>
        <v>0</v>
      </c>
      <c r="G165" s="653" t="str" cm="1">
        <f t="array" ref="G165">IFERROR(INDEX(データ蓄積!AI:AI,1/LARGE(INDEX((データ蓄積!$AI$16:$AI$2000&gt;0)* ((データ蓄積!$B$16:$B$2000 ="計画"))*(データ蓄積!$CD$16:$CD$2000 &lt;&gt; "申請キャンセル") /ROW(データ蓄積!$AI$16:$AI$2000),0),ROW(データ蓄積!AI155))),"")</f>
        <v/>
      </c>
      <c r="H165" s="1196"/>
      <c r="I165" s="1196"/>
      <c r="J165" s="1196"/>
      <c r="K165" s="651" t="str" cm="1">
        <f t="array" ref="K165">IFERROR(INDEX(データ蓄積!CQ:CQ,1/LARGE(INDEX((データ蓄積!$AI$16:$AI$2000&gt;0)* ((データ蓄積!$B$16:$B$2000 ="計画"))*(データ蓄積!$CD$16:$CD$2000 &lt;&gt; "申請キャンセル") /ROW(データ蓄積!$AI$16:$AI$2000),0),ROW(データ蓄積!CQ155))),"")</f>
        <v/>
      </c>
      <c r="L165" s="652"/>
      <c r="M165" s="718"/>
    </row>
    <row r="166" spans="1:13" ht="33.75" customHeight="1" x14ac:dyDescent="0.15">
      <c r="A166" s="717" t="str" cm="1">
        <f t="array" ref="A166">IFERROR(INDEX(データ蓄積!A:A,1/LARGE(INDEX((データ蓄積!$AI$16:$AI$2000&gt;0)* ((データ蓄積!$B$16:$B$2000 ="計画"))*(データ蓄積!$CD$16:$CD$2000 &lt;&gt; "申請キャンセル") /ROW(データ蓄積!$AI$16:$AI$2000),0),ROW(データ蓄積!A156))),"")</f>
        <v/>
      </c>
      <c r="B166" s="1195" t="str" cm="1">
        <f t="array" ref="B166">IFERROR(INDEX(データ蓄積!H:H,1/LARGE(INDEX((データ蓄積!$AI$16:$AI$2000&gt;0)* ((データ蓄積!$B$16:$B$2000 ="計画"))*(データ蓄積!$CD$16:$CD$2000 &lt;&gt; "申請キャンセル") /ROW(データ蓄積!$AI$16:$AI$2000),0),ROW(データ蓄積!H156))),"")</f>
        <v/>
      </c>
      <c r="C166" s="1195" t="s">
        <v>585</v>
      </c>
      <c r="D166" s="721" t="str" cm="1">
        <f t="array" ref="D166">IFERROR(INDEX(データ蓄積!CR:CR,1/LARGE(INDEX((データ蓄積!$AI$16:$AI$2000&gt;0)* ((データ蓄積!$B$16:$B$2000 ="計画"))*(データ蓄積!$CD$16:$CD$2000 &lt;&gt; "申請キャンセル") /ROW(データ蓄積!$AI$16:$AI$2000),0),ROW(データ蓄積!CR156))),"")</f>
        <v/>
      </c>
      <c r="E166" s="653" t="str" cm="1">
        <f t="array" ref="E166">IFERROR(INDEX(データ蓄積!AK:AK,1/LARGE(INDEX((データ蓄積!$AI$16:$AI$2000&gt;0)* ((データ蓄積!$B$16:$B$2000 ="計画"))*(データ蓄積!$CD$16:$CD$2000 &lt;&gt; "申請キャンセル") /ROW(データ蓄積!$AI$16:$AI$2000),0),ROW(データ蓄積!AK156))),"")</f>
        <v/>
      </c>
      <c r="F166" s="653">
        <f>IFERROR(VLOOKUP($A166,INDEX('先導 3号(本体)'!$D$16:$D$1015,MATCH($A166,'先導 3号(本体)'!$D$16:$D$1015,0)):'先導 3号(本体)'!$DZ$1015,49,),0)</f>
        <v>0</v>
      </c>
      <c r="G166" s="653" t="str" cm="1">
        <f t="array" ref="G166">IFERROR(INDEX(データ蓄積!AI:AI,1/LARGE(INDEX((データ蓄積!$AI$16:$AI$2000&gt;0)* ((データ蓄積!$B$16:$B$2000 ="計画"))*(データ蓄積!$CD$16:$CD$2000 &lt;&gt; "申請キャンセル") /ROW(データ蓄積!$AI$16:$AI$2000),0),ROW(データ蓄積!AI156))),"")</f>
        <v/>
      </c>
      <c r="H166" s="1196"/>
      <c r="I166" s="1196"/>
      <c r="J166" s="1196"/>
      <c r="K166" s="651" t="str" cm="1">
        <f t="array" ref="K166">IFERROR(INDEX(データ蓄積!CQ:CQ,1/LARGE(INDEX((データ蓄積!$AI$16:$AI$2000&gt;0)* ((データ蓄積!$B$16:$B$2000 ="計画"))*(データ蓄積!$CD$16:$CD$2000 &lt;&gt; "申請キャンセル") /ROW(データ蓄積!$AI$16:$AI$2000),0),ROW(データ蓄積!CQ156))),"")</f>
        <v/>
      </c>
      <c r="L166" s="652"/>
      <c r="M166" s="718"/>
    </row>
    <row r="167" spans="1:13" ht="33.75" customHeight="1" x14ac:dyDescent="0.15">
      <c r="A167" s="717" t="str" cm="1">
        <f t="array" ref="A167">IFERROR(INDEX(データ蓄積!A:A,1/LARGE(INDEX((データ蓄積!$AI$16:$AI$2000&gt;0)* ((データ蓄積!$B$16:$B$2000 ="計画"))*(データ蓄積!$CD$16:$CD$2000 &lt;&gt; "申請キャンセル") /ROW(データ蓄積!$AI$16:$AI$2000),0),ROW(データ蓄積!A157))),"")</f>
        <v/>
      </c>
      <c r="B167" s="1195" t="str" cm="1">
        <f t="array" ref="B167">IFERROR(INDEX(データ蓄積!H:H,1/LARGE(INDEX((データ蓄積!$AI$16:$AI$2000&gt;0)* ((データ蓄積!$B$16:$B$2000 ="計画"))*(データ蓄積!$CD$16:$CD$2000 &lt;&gt; "申請キャンセル") /ROW(データ蓄積!$AI$16:$AI$2000),0),ROW(データ蓄積!H157))),"")</f>
        <v/>
      </c>
      <c r="C167" s="1195" t="s">
        <v>585</v>
      </c>
      <c r="D167" s="721" t="str" cm="1">
        <f t="array" ref="D167">IFERROR(INDEX(データ蓄積!CR:CR,1/LARGE(INDEX((データ蓄積!$AI$16:$AI$2000&gt;0)* ((データ蓄積!$B$16:$B$2000 ="計画"))*(データ蓄積!$CD$16:$CD$2000 &lt;&gt; "申請キャンセル") /ROW(データ蓄積!$AI$16:$AI$2000),0),ROW(データ蓄積!CR157))),"")</f>
        <v/>
      </c>
      <c r="E167" s="653" t="str" cm="1">
        <f t="array" ref="E167">IFERROR(INDEX(データ蓄積!AK:AK,1/LARGE(INDEX((データ蓄積!$AI$16:$AI$2000&gt;0)* ((データ蓄積!$B$16:$B$2000 ="計画"))*(データ蓄積!$CD$16:$CD$2000 &lt;&gt; "申請キャンセル") /ROW(データ蓄積!$AI$16:$AI$2000),0),ROW(データ蓄積!AK157))),"")</f>
        <v/>
      </c>
      <c r="F167" s="653">
        <f>IFERROR(VLOOKUP($A167,INDEX('先導 3号(本体)'!$D$16:$D$1015,MATCH($A167,'先導 3号(本体)'!$D$16:$D$1015,0)):'先導 3号(本体)'!$DZ$1015,49,),0)</f>
        <v>0</v>
      </c>
      <c r="G167" s="653" t="str" cm="1">
        <f t="array" ref="G167">IFERROR(INDEX(データ蓄積!AI:AI,1/LARGE(INDEX((データ蓄積!$AI$16:$AI$2000&gt;0)* ((データ蓄積!$B$16:$B$2000 ="計画"))*(データ蓄積!$CD$16:$CD$2000 &lt;&gt; "申請キャンセル") /ROW(データ蓄積!$AI$16:$AI$2000),0),ROW(データ蓄積!AI157))),"")</f>
        <v/>
      </c>
      <c r="H167" s="1196"/>
      <c r="I167" s="1196"/>
      <c r="J167" s="1196"/>
      <c r="K167" s="651" t="str" cm="1">
        <f t="array" ref="K167">IFERROR(INDEX(データ蓄積!CQ:CQ,1/LARGE(INDEX((データ蓄積!$AI$16:$AI$2000&gt;0)* ((データ蓄積!$B$16:$B$2000 ="計画"))*(データ蓄積!$CD$16:$CD$2000 &lt;&gt; "申請キャンセル") /ROW(データ蓄積!$AI$16:$AI$2000),0),ROW(データ蓄積!CQ157))),"")</f>
        <v/>
      </c>
      <c r="L167" s="652"/>
      <c r="M167" s="718"/>
    </row>
    <row r="168" spans="1:13" ht="33.75" customHeight="1" x14ac:dyDescent="0.15">
      <c r="A168" s="717" t="str" cm="1">
        <f t="array" ref="A168">IFERROR(INDEX(データ蓄積!A:A,1/LARGE(INDEX((データ蓄積!$AI$16:$AI$2000&gt;0)* ((データ蓄積!$B$16:$B$2000 ="計画"))*(データ蓄積!$CD$16:$CD$2000 &lt;&gt; "申請キャンセル") /ROW(データ蓄積!$AI$16:$AI$2000),0),ROW(データ蓄積!A158))),"")</f>
        <v/>
      </c>
      <c r="B168" s="1195" t="str" cm="1">
        <f t="array" ref="B168">IFERROR(INDEX(データ蓄積!H:H,1/LARGE(INDEX((データ蓄積!$AI$16:$AI$2000&gt;0)* ((データ蓄積!$B$16:$B$2000 ="計画"))*(データ蓄積!$CD$16:$CD$2000 &lt;&gt; "申請キャンセル") /ROW(データ蓄積!$AI$16:$AI$2000),0),ROW(データ蓄積!H158))),"")</f>
        <v/>
      </c>
      <c r="C168" s="1195" t="s">
        <v>585</v>
      </c>
      <c r="D168" s="721" t="str" cm="1">
        <f t="array" ref="D168">IFERROR(INDEX(データ蓄積!CR:CR,1/LARGE(INDEX((データ蓄積!$AI$16:$AI$2000&gt;0)* ((データ蓄積!$B$16:$B$2000 ="計画"))*(データ蓄積!$CD$16:$CD$2000 &lt;&gt; "申請キャンセル") /ROW(データ蓄積!$AI$16:$AI$2000),0),ROW(データ蓄積!CR158))),"")</f>
        <v/>
      </c>
      <c r="E168" s="653" t="str" cm="1">
        <f t="array" ref="E168">IFERROR(INDEX(データ蓄積!AK:AK,1/LARGE(INDEX((データ蓄積!$AI$16:$AI$2000&gt;0)* ((データ蓄積!$B$16:$B$2000 ="計画"))*(データ蓄積!$CD$16:$CD$2000 &lt;&gt; "申請キャンセル") /ROW(データ蓄積!$AI$16:$AI$2000),0),ROW(データ蓄積!AK158))),"")</f>
        <v/>
      </c>
      <c r="F168" s="653">
        <f>IFERROR(VLOOKUP($A168,INDEX('先導 3号(本体)'!$D$16:$D$1015,MATCH($A168,'先導 3号(本体)'!$D$16:$D$1015,0)):'先導 3号(本体)'!$DZ$1015,49,),0)</f>
        <v>0</v>
      </c>
      <c r="G168" s="653" t="str" cm="1">
        <f t="array" ref="G168">IFERROR(INDEX(データ蓄積!AI:AI,1/LARGE(INDEX((データ蓄積!$AI$16:$AI$2000&gt;0)* ((データ蓄積!$B$16:$B$2000 ="計画"))*(データ蓄積!$CD$16:$CD$2000 &lt;&gt; "申請キャンセル") /ROW(データ蓄積!$AI$16:$AI$2000),0),ROW(データ蓄積!AI158))),"")</f>
        <v/>
      </c>
      <c r="H168" s="1196"/>
      <c r="I168" s="1196"/>
      <c r="J168" s="1196"/>
      <c r="K168" s="651" t="str" cm="1">
        <f t="array" ref="K168">IFERROR(INDEX(データ蓄積!CQ:CQ,1/LARGE(INDEX((データ蓄積!$AI$16:$AI$2000&gt;0)* ((データ蓄積!$B$16:$B$2000 ="計画"))*(データ蓄積!$CD$16:$CD$2000 &lt;&gt; "申請キャンセル") /ROW(データ蓄積!$AI$16:$AI$2000),0),ROW(データ蓄積!CQ158))),"")</f>
        <v/>
      </c>
      <c r="L168" s="652"/>
      <c r="M168" s="718"/>
    </row>
    <row r="169" spans="1:13" ht="33.75" customHeight="1" x14ac:dyDescent="0.15">
      <c r="A169" s="717" t="str" cm="1">
        <f t="array" ref="A169">IFERROR(INDEX(データ蓄積!A:A,1/LARGE(INDEX((データ蓄積!$AI$16:$AI$2000&gt;0)* ((データ蓄積!$B$16:$B$2000 ="計画"))*(データ蓄積!$CD$16:$CD$2000 &lt;&gt; "申請キャンセル") /ROW(データ蓄積!$AI$16:$AI$2000),0),ROW(データ蓄積!A159))),"")</f>
        <v/>
      </c>
      <c r="B169" s="1195" t="str" cm="1">
        <f t="array" ref="B169">IFERROR(INDEX(データ蓄積!H:H,1/LARGE(INDEX((データ蓄積!$AI$16:$AI$2000&gt;0)* ((データ蓄積!$B$16:$B$2000 ="計画"))*(データ蓄積!$CD$16:$CD$2000 &lt;&gt; "申請キャンセル") /ROW(データ蓄積!$AI$16:$AI$2000),0),ROW(データ蓄積!H159))),"")</f>
        <v/>
      </c>
      <c r="C169" s="1195" t="s">
        <v>585</v>
      </c>
      <c r="D169" s="721" t="str" cm="1">
        <f t="array" ref="D169">IFERROR(INDEX(データ蓄積!CR:CR,1/LARGE(INDEX((データ蓄積!$AI$16:$AI$2000&gt;0)* ((データ蓄積!$B$16:$B$2000 ="計画"))*(データ蓄積!$CD$16:$CD$2000 &lt;&gt; "申請キャンセル") /ROW(データ蓄積!$AI$16:$AI$2000),0),ROW(データ蓄積!CR159))),"")</f>
        <v/>
      </c>
      <c r="E169" s="653" t="str" cm="1">
        <f t="array" ref="E169">IFERROR(INDEX(データ蓄積!AK:AK,1/LARGE(INDEX((データ蓄積!$AI$16:$AI$2000&gt;0)* ((データ蓄積!$B$16:$B$2000 ="計画"))*(データ蓄積!$CD$16:$CD$2000 &lt;&gt; "申請キャンセル") /ROW(データ蓄積!$AI$16:$AI$2000),0),ROW(データ蓄積!AK159))),"")</f>
        <v/>
      </c>
      <c r="F169" s="653">
        <f>IFERROR(VLOOKUP($A169,INDEX('先導 3号(本体)'!$D$16:$D$1015,MATCH($A169,'先導 3号(本体)'!$D$16:$D$1015,0)):'先導 3号(本体)'!$DZ$1015,49,),0)</f>
        <v>0</v>
      </c>
      <c r="G169" s="653" t="str" cm="1">
        <f t="array" ref="G169">IFERROR(INDEX(データ蓄積!AI:AI,1/LARGE(INDEX((データ蓄積!$AI$16:$AI$2000&gt;0)* ((データ蓄積!$B$16:$B$2000 ="計画"))*(データ蓄積!$CD$16:$CD$2000 &lt;&gt; "申請キャンセル") /ROW(データ蓄積!$AI$16:$AI$2000),0),ROW(データ蓄積!AI159))),"")</f>
        <v/>
      </c>
      <c r="H169" s="1196"/>
      <c r="I169" s="1196"/>
      <c r="J169" s="1196"/>
      <c r="K169" s="651" t="str" cm="1">
        <f t="array" ref="K169">IFERROR(INDEX(データ蓄積!CQ:CQ,1/LARGE(INDEX((データ蓄積!$AI$16:$AI$2000&gt;0)* ((データ蓄積!$B$16:$B$2000 ="計画"))*(データ蓄積!$CD$16:$CD$2000 &lt;&gt; "申請キャンセル") /ROW(データ蓄積!$AI$16:$AI$2000),0),ROW(データ蓄積!CQ159))),"")</f>
        <v/>
      </c>
      <c r="L169" s="652"/>
      <c r="M169" s="718"/>
    </row>
    <row r="170" spans="1:13" ht="33.75" customHeight="1" x14ac:dyDescent="0.15">
      <c r="A170" s="717" t="str" cm="1">
        <f t="array" ref="A170">IFERROR(INDEX(データ蓄積!A:A,1/LARGE(INDEX((データ蓄積!$AI$16:$AI$2000&gt;0)* ((データ蓄積!$B$16:$B$2000 ="計画"))*(データ蓄積!$CD$16:$CD$2000 &lt;&gt; "申請キャンセル") /ROW(データ蓄積!$AI$16:$AI$2000),0),ROW(データ蓄積!A160))),"")</f>
        <v/>
      </c>
      <c r="B170" s="1195" t="str" cm="1">
        <f t="array" ref="B170">IFERROR(INDEX(データ蓄積!H:H,1/LARGE(INDEX((データ蓄積!$AI$16:$AI$2000&gt;0)* ((データ蓄積!$B$16:$B$2000 ="計画"))*(データ蓄積!$CD$16:$CD$2000 &lt;&gt; "申請キャンセル") /ROW(データ蓄積!$AI$16:$AI$2000),0),ROW(データ蓄積!H160))),"")</f>
        <v/>
      </c>
      <c r="C170" s="1195" t="s">
        <v>585</v>
      </c>
      <c r="D170" s="721" t="str" cm="1">
        <f t="array" ref="D170">IFERROR(INDEX(データ蓄積!CR:CR,1/LARGE(INDEX((データ蓄積!$AI$16:$AI$2000&gt;0)* ((データ蓄積!$B$16:$B$2000 ="計画"))*(データ蓄積!$CD$16:$CD$2000 &lt;&gt; "申請キャンセル") /ROW(データ蓄積!$AI$16:$AI$2000),0),ROW(データ蓄積!CR160))),"")</f>
        <v/>
      </c>
      <c r="E170" s="653" t="str" cm="1">
        <f t="array" ref="E170">IFERROR(INDEX(データ蓄積!AK:AK,1/LARGE(INDEX((データ蓄積!$AI$16:$AI$2000&gt;0)* ((データ蓄積!$B$16:$B$2000 ="計画"))*(データ蓄積!$CD$16:$CD$2000 &lt;&gt; "申請キャンセル") /ROW(データ蓄積!$AI$16:$AI$2000),0),ROW(データ蓄積!AK160))),"")</f>
        <v/>
      </c>
      <c r="F170" s="653">
        <f>IFERROR(VLOOKUP($A170,INDEX('先導 3号(本体)'!$D$16:$D$1015,MATCH($A170,'先導 3号(本体)'!$D$16:$D$1015,0)):'先導 3号(本体)'!$DZ$1015,49,),0)</f>
        <v>0</v>
      </c>
      <c r="G170" s="653" t="str" cm="1">
        <f t="array" ref="G170">IFERROR(INDEX(データ蓄積!AI:AI,1/LARGE(INDEX((データ蓄積!$AI$16:$AI$2000&gt;0)* ((データ蓄積!$B$16:$B$2000 ="計画"))*(データ蓄積!$CD$16:$CD$2000 &lt;&gt; "申請キャンセル") /ROW(データ蓄積!$AI$16:$AI$2000),0),ROW(データ蓄積!AI160))),"")</f>
        <v/>
      </c>
      <c r="H170" s="1196"/>
      <c r="I170" s="1196"/>
      <c r="J170" s="1196"/>
      <c r="K170" s="651" t="str" cm="1">
        <f t="array" ref="K170">IFERROR(INDEX(データ蓄積!CQ:CQ,1/LARGE(INDEX((データ蓄積!$AI$16:$AI$2000&gt;0)* ((データ蓄積!$B$16:$B$2000 ="計画"))*(データ蓄積!$CD$16:$CD$2000 &lt;&gt; "申請キャンセル") /ROW(データ蓄積!$AI$16:$AI$2000),0),ROW(データ蓄積!CQ160))),"")</f>
        <v/>
      </c>
      <c r="L170" s="652"/>
      <c r="M170" s="718"/>
    </row>
    <row r="171" spans="1:13" ht="33.75" customHeight="1" x14ac:dyDescent="0.15">
      <c r="A171" s="717" t="str" cm="1">
        <f t="array" ref="A171">IFERROR(INDEX(データ蓄積!A:A,1/LARGE(INDEX((データ蓄積!$AI$16:$AI$2000&gt;0)* ((データ蓄積!$B$16:$B$2000 ="計画"))*(データ蓄積!$CD$16:$CD$2000 &lt;&gt; "申請キャンセル") /ROW(データ蓄積!$AI$16:$AI$2000),0),ROW(データ蓄積!A161))),"")</f>
        <v/>
      </c>
      <c r="B171" s="1195" t="str" cm="1">
        <f t="array" ref="B171">IFERROR(INDEX(データ蓄積!H:H,1/LARGE(INDEX((データ蓄積!$AI$16:$AI$2000&gt;0)* ((データ蓄積!$B$16:$B$2000 ="計画"))*(データ蓄積!$CD$16:$CD$2000 &lt;&gt; "申請キャンセル") /ROW(データ蓄積!$AI$16:$AI$2000),0),ROW(データ蓄積!H161))),"")</f>
        <v/>
      </c>
      <c r="C171" s="1195" t="s">
        <v>585</v>
      </c>
      <c r="D171" s="721" t="str" cm="1">
        <f t="array" ref="D171">IFERROR(INDEX(データ蓄積!CR:CR,1/LARGE(INDEX((データ蓄積!$AI$16:$AI$2000&gt;0)* ((データ蓄積!$B$16:$B$2000 ="計画"))*(データ蓄積!$CD$16:$CD$2000 &lt;&gt; "申請キャンセル") /ROW(データ蓄積!$AI$16:$AI$2000),0),ROW(データ蓄積!CR161))),"")</f>
        <v/>
      </c>
      <c r="E171" s="653" t="str" cm="1">
        <f t="array" ref="E171">IFERROR(INDEX(データ蓄積!AK:AK,1/LARGE(INDEX((データ蓄積!$AI$16:$AI$2000&gt;0)* ((データ蓄積!$B$16:$B$2000 ="計画"))*(データ蓄積!$CD$16:$CD$2000 &lt;&gt; "申請キャンセル") /ROW(データ蓄積!$AI$16:$AI$2000),0),ROW(データ蓄積!AK161))),"")</f>
        <v/>
      </c>
      <c r="F171" s="653">
        <f>IFERROR(VLOOKUP($A171,INDEX('先導 3号(本体)'!$D$16:$D$1015,MATCH($A171,'先導 3号(本体)'!$D$16:$D$1015,0)):'先導 3号(本体)'!$DZ$1015,49,),0)</f>
        <v>0</v>
      </c>
      <c r="G171" s="653" t="str" cm="1">
        <f t="array" ref="G171">IFERROR(INDEX(データ蓄積!AI:AI,1/LARGE(INDEX((データ蓄積!$AI$16:$AI$2000&gt;0)* ((データ蓄積!$B$16:$B$2000 ="計画"))*(データ蓄積!$CD$16:$CD$2000 &lt;&gt; "申請キャンセル") /ROW(データ蓄積!$AI$16:$AI$2000),0),ROW(データ蓄積!AI161))),"")</f>
        <v/>
      </c>
      <c r="H171" s="1196"/>
      <c r="I171" s="1196"/>
      <c r="J171" s="1196"/>
      <c r="K171" s="651" t="str" cm="1">
        <f t="array" ref="K171">IFERROR(INDEX(データ蓄積!CQ:CQ,1/LARGE(INDEX((データ蓄積!$AI$16:$AI$2000&gt;0)* ((データ蓄積!$B$16:$B$2000 ="計画"))*(データ蓄積!$CD$16:$CD$2000 &lt;&gt; "申請キャンセル") /ROW(データ蓄積!$AI$16:$AI$2000),0),ROW(データ蓄積!CQ161))),"")</f>
        <v/>
      </c>
      <c r="L171" s="652"/>
      <c r="M171" s="718"/>
    </row>
    <row r="172" spans="1:13" ht="33.75" customHeight="1" x14ac:dyDescent="0.15">
      <c r="A172" s="717" t="str" cm="1">
        <f t="array" ref="A172">IFERROR(INDEX(データ蓄積!A:A,1/LARGE(INDEX((データ蓄積!$AI$16:$AI$2000&gt;0)* ((データ蓄積!$B$16:$B$2000 ="計画"))*(データ蓄積!$CD$16:$CD$2000 &lt;&gt; "申請キャンセル") /ROW(データ蓄積!$AI$16:$AI$2000),0),ROW(データ蓄積!A162))),"")</f>
        <v/>
      </c>
      <c r="B172" s="1195" t="str" cm="1">
        <f t="array" ref="B172">IFERROR(INDEX(データ蓄積!H:H,1/LARGE(INDEX((データ蓄積!$AI$16:$AI$2000&gt;0)* ((データ蓄積!$B$16:$B$2000 ="計画"))*(データ蓄積!$CD$16:$CD$2000 &lt;&gt; "申請キャンセル") /ROW(データ蓄積!$AI$16:$AI$2000),0),ROW(データ蓄積!H162))),"")</f>
        <v/>
      </c>
      <c r="C172" s="1195" t="s">
        <v>585</v>
      </c>
      <c r="D172" s="721" t="str" cm="1">
        <f t="array" ref="D172">IFERROR(INDEX(データ蓄積!CR:CR,1/LARGE(INDEX((データ蓄積!$AI$16:$AI$2000&gt;0)* ((データ蓄積!$B$16:$B$2000 ="計画"))*(データ蓄積!$CD$16:$CD$2000 &lt;&gt; "申請キャンセル") /ROW(データ蓄積!$AI$16:$AI$2000),0),ROW(データ蓄積!CR162))),"")</f>
        <v/>
      </c>
      <c r="E172" s="653" t="str" cm="1">
        <f t="array" ref="E172">IFERROR(INDEX(データ蓄積!AK:AK,1/LARGE(INDEX((データ蓄積!$AI$16:$AI$2000&gt;0)* ((データ蓄積!$B$16:$B$2000 ="計画"))*(データ蓄積!$CD$16:$CD$2000 &lt;&gt; "申請キャンセル") /ROW(データ蓄積!$AI$16:$AI$2000),0),ROW(データ蓄積!AK162))),"")</f>
        <v/>
      </c>
      <c r="F172" s="653">
        <f>IFERROR(VLOOKUP($A172,INDEX('先導 3号(本体)'!$D$16:$D$1015,MATCH($A172,'先導 3号(本体)'!$D$16:$D$1015,0)):'先導 3号(本体)'!$DZ$1015,49,),0)</f>
        <v>0</v>
      </c>
      <c r="G172" s="653" t="str" cm="1">
        <f t="array" ref="G172">IFERROR(INDEX(データ蓄積!AI:AI,1/LARGE(INDEX((データ蓄積!$AI$16:$AI$2000&gt;0)* ((データ蓄積!$B$16:$B$2000 ="計画"))*(データ蓄積!$CD$16:$CD$2000 &lt;&gt; "申請キャンセル") /ROW(データ蓄積!$AI$16:$AI$2000),0),ROW(データ蓄積!AI162))),"")</f>
        <v/>
      </c>
      <c r="H172" s="1196"/>
      <c r="I172" s="1196"/>
      <c r="J172" s="1196"/>
      <c r="K172" s="651" t="str" cm="1">
        <f t="array" ref="K172">IFERROR(INDEX(データ蓄積!CQ:CQ,1/LARGE(INDEX((データ蓄積!$AI$16:$AI$2000&gt;0)* ((データ蓄積!$B$16:$B$2000 ="計画"))*(データ蓄積!$CD$16:$CD$2000 &lt;&gt; "申請キャンセル") /ROW(データ蓄積!$AI$16:$AI$2000),0),ROW(データ蓄積!CQ162))),"")</f>
        <v/>
      </c>
      <c r="L172" s="652"/>
      <c r="M172" s="718"/>
    </row>
    <row r="173" spans="1:13" ht="33.75" customHeight="1" x14ac:dyDescent="0.15">
      <c r="A173" s="717" t="str" cm="1">
        <f t="array" ref="A173">IFERROR(INDEX(データ蓄積!A:A,1/LARGE(INDEX((データ蓄積!$AI$16:$AI$2000&gt;0)* ((データ蓄積!$B$16:$B$2000 ="計画"))*(データ蓄積!$CD$16:$CD$2000 &lt;&gt; "申請キャンセル") /ROW(データ蓄積!$AI$16:$AI$2000),0),ROW(データ蓄積!A163))),"")</f>
        <v/>
      </c>
      <c r="B173" s="1195" t="str" cm="1">
        <f t="array" ref="B173">IFERROR(INDEX(データ蓄積!H:H,1/LARGE(INDEX((データ蓄積!$AI$16:$AI$2000&gt;0)* ((データ蓄積!$B$16:$B$2000 ="計画"))*(データ蓄積!$CD$16:$CD$2000 &lt;&gt; "申請キャンセル") /ROW(データ蓄積!$AI$16:$AI$2000),0),ROW(データ蓄積!H163))),"")</f>
        <v/>
      </c>
      <c r="C173" s="1195" t="s">
        <v>585</v>
      </c>
      <c r="D173" s="721" t="str" cm="1">
        <f t="array" ref="D173">IFERROR(INDEX(データ蓄積!CR:CR,1/LARGE(INDEX((データ蓄積!$AI$16:$AI$2000&gt;0)* ((データ蓄積!$B$16:$B$2000 ="計画"))*(データ蓄積!$CD$16:$CD$2000 &lt;&gt; "申請キャンセル") /ROW(データ蓄積!$AI$16:$AI$2000),0),ROW(データ蓄積!CR163))),"")</f>
        <v/>
      </c>
      <c r="E173" s="653" t="str" cm="1">
        <f t="array" ref="E173">IFERROR(INDEX(データ蓄積!AK:AK,1/LARGE(INDEX((データ蓄積!$AI$16:$AI$2000&gt;0)* ((データ蓄積!$B$16:$B$2000 ="計画"))*(データ蓄積!$CD$16:$CD$2000 &lt;&gt; "申請キャンセル") /ROW(データ蓄積!$AI$16:$AI$2000),0),ROW(データ蓄積!AK163))),"")</f>
        <v/>
      </c>
      <c r="F173" s="653">
        <f>IFERROR(VLOOKUP($A173,INDEX('先導 3号(本体)'!$D$16:$D$1015,MATCH($A173,'先導 3号(本体)'!$D$16:$D$1015,0)):'先導 3号(本体)'!$DZ$1015,49,),0)</f>
        <v>0</v>
      </c>
      <c r="G173" s="653" t="str" cm="1">
        <f t="array" ref="G173">IFERROR(INDEX(データ蓄積!AI:AI,1/LARGE(INDEX((データ蓄積!$AI$16:$AI$2000&gt;0)* ((データ蓄積!$B$16:$B$2000 ="計画"))*(データ蓄積!$CD$16:$CD$2000 &lt;&gt; "申請キャンセル") /ROW(データ蓄積!$AI$16:$AI$2000),0),ROW(データ蓄積!AI163))),"")</f>
        <v/>
      </c>
      <c r="H173" s="1196"/>
      <c r="I173" s="1196"/>
      <c r="J173" s="1196"/>
      <c r="K173" s="651" t="str" cm="1">
        <f t="array" ref="K173">IFERROR(INDEX(データ蓄積!CQ:CQ,1/LARGE(INDEX((データ蓄積!$AI$16:$AI$2000&gt;0)* ((データ蓄積!$B$16:$B$2000 ="計画"))*(データ蓄積!$CD$16:$CD$2000 &lt;&gt; "申請キャンセル") /ROW(データ蓄積!$AI$16:$AI$2000),0),ROW(データ蓄積!CQ163))),"")</f>
        <v/>
      </c>
      <c r="L173" s="652"/>
      <c r="M173" s="718"/>
    </row>
    <row r="174" spans="1:13" ht="33.75" customHeight="1" x14ac:dyDescent="0.15">
      <c r="A174" s="717" t="str" cm="1">
        <f t="array" ref="A174">IFERROR(INDEX(データ蓄積!A:A,1/LARGE(INDEX((データ蓄積!$AI$16:$AI$2000&gt;0)* ((データ蓄積!$B$16:$B$2000 ="計画"))*(データ蓄積!$CD$16:$CD$2000 &lt;&gt; "申請キャンセル") /ROW(データ蓄積!$AI$16:$AI$2000),0),ROW(データ蓄積!A164))),"")</f>
        <v/>
      </c>
      <c r="B174" s="1195" t="str" cm="1">
        <f t="array" ref="B174">IFERROR(INDEX(データ蓄積!H:H,1/LARGE(INDEX((データ蓄積!$AI$16:$AI$2000&gt;0)* ((データ蓄積!$B$16:$B$2000 ="計画"))*(データ蓄積!$CD$16:$CD$2000 &lt;&gt; "申請キャンセル") /ROW(データ蓄積!$AI$16:$AI$2000),0),ROW(データ蓄積!H164))),"")</f>
        <v/>
      </c>
      <c r="C174" s="1195" t="s">
        <v>585</v>
      </c>
      <c r="D174" s="721" t="str" cm="1">
        <f t="array" ref="D174">IFERROR(INDEX(データ蓄積!CR:CR,1/LARGE(INDEX((データ蓄積!$AI$16:$AI$2000&gt;0)* ((データ蓄積!$B$16:$B$2000 ="計画"))*(データ蓄積!$CD$16:$CD$2000 &lt;&gt; "申請キャンセル") /ROW(データ蓄積!$AI$16:$AI$2000),0),ROW(データ蓄積!CR164))),"")</f>
        <v/>
      </c>
      <c r="E174" s="653" t="str" cm="1">
        <f t="array" ref="E174">IFERROR(INDEX(データ蓄積!AK:AK,1/LARGE(INDEX((データ蓄積!$AI$16:$AI$2000&gt;0)* ((データ蓄積!$B$16:$B$2000 ="計画"))*(データ蓄積!$CD$16:$CD$2000 &lt;&gt; "申請キャンセル") /ROW(データ蓄積!$AI$16:$AI$2000),0),ROW(データ蓄積!AK164))),"")</f>
        <v/>
      </c>
      <c r="F174" s="653">
        <f>IFERROR(VLOOKUP($A174,INDEX('先導 3号(本体)'!$D$16:$D$1015,MATCH($A174,'先導 3号(本体)'!$D$16:$D$1015,0)):'先導 3号(本体)'!$DZ$1015,49,),0)</f>
        <v>0</v>
      </c>
      <c r="G174" s="653" t="str" cm="1">
        <f t="array" ref="G174">IFERROR(INDEX(データ蓄積!AI:AI,1/LARGE(INDEX((データ蓄積!$AI$16:$AI$2000&gt;0)* ((データ蓄積!$B$16:$B$2000 ="計画"))*(データ蓄積!$CD$16:$CD$2000 &lt;&gt; "申請キャンセル") /ROW(データ蓄積!$AI$16:$AI$2000),0),ROW(データ蓄積!AI164))),"")</f>
        <v/>
      </c>
      <c r="H174" s="1196"/>
      <c r="I174" s="1196"/>
      <c r="J174" s="1196"/>
      <c r="K174" s="651" t="str" cm="1">
        <f t="array" ref="K174">IFERROR(INDEX(データ蓄積!CQ:CQ,1/LARGE(INDEX((データ蓄積!$AI$16:$AI$2000&gt;0)* ((データ蓄積!$B$16:$B$2000 ="計画"))*(データ蓄積!$CD$16:$CD$2000 &lt;&gt; "申請キャンセル") /ROW(データ蓄積!$AI$16:$AI$2000),0),ROW(データ蓄積!CQ164))),"")</f>
        <v/>
      </c>
      <c r="L174" s="652"/>
      <c r="M174" s="718"/>
    </row>
    <row r="175" spans="1:13" ht="33.75" customHeight="1" x14ac:dyDescent="0.15">
      <c r="A175" s="717" t="str" cm="1">
        <f t="array" ref="A175">IFERROR(INDEX(データ蓄積!A:A,1/LARGE(INDEX((データ蓄積!$AI$16:$AI$2000&gt;0)* ((データ蓄積!$B$16:$B$2000 ="計画"))*(データ蓄積!$CD$16:$CD$2000 &lt;&gt; "申請キャンセル") /ROW(データ蓄積!$AI$16:$AI$2000),0),ROW(データ蓄積!A165))),"")</f>
        <v/>
      </c>
      <c r="B175" s="1195" t="str" cm="1">
        <f t="array" ref="B175">IFERROR(INDEX(データ蓄積!H:H,1/LARGE(INDEX((データ蓄積!$AI$16:$AI$2000&gt;0)* ((データ蓄積!$B$16:$B$2000 ="計画"))*(データ蓄積!$CD$16:$CD$2000 &lt;&gt; "申請キャンセル") /ROW(データ蓄積!$AI$16:$AI$2000),0),ROW(データ蓄積!H165))),"")</f>
        <v/>
      </c>
      <c r="C175" s="1195" t="s">
        <v>585</v>
      </c>
      <c r="D175" s="721" t="str" cm="1">
        <f t="array" ref="D175">IFERROR(INDEX(データ蓄積!CR:CR,1/LARGE(INDEX((データ蓄積!$AI$16:$AI$2000&gt;0)* ((データ蓄積!$B$16:$B$2000 ="計画"))*(データ蓄積!$CD$16:$CD$2000 &lt;&gt; "申請キャンセル") /ROW(データ蓄積!$AI$16:$AI$2000),0),ROW(データ蓄積!CR165))),"")</f>
        <v/>
      </c>
      <c r="E175" s="653" t="str" cm="1">
        <f t="array" ref="E175">IFERROR(INDEX(データ蓄積!AK:AK,1/LARGE(INDEX((データ蓄積!$AI$16:$AI$2000&gt;0)* ((データ蓄積!$B$16:$B$2000 ="計画"))*(データ蓄積!$CD$16:$CD$2000 &lt;&gt; "申請キャンセル") /ROW(データ蓄積!$AI$16:$AI$2000),0),ROW(データ蓄積!AK165))),"")</f>
        <v/>
      </c>
      <c r="F175" s="653">
        <f>IFERROR(VLOOKUP($A175,INDEX('先導 3号(本体)'!$D$16:$D$1015,MATCH($A175,'先導 3号(本体)'!$D$16:$D$1015,0)):'先導 3号(本体)'!$DZ$1015,49,),0)</f>
        <v>0</v>
      </c>
      <c r="G175" s="653" t="str" cm="1">
        <f t="array" ref="G175">IFERROR(INDEX(データ蓄積!AI:AI,1/LARGE(INDEX((データ蓄積!$AI$16:$AI$2000&gt;0)* ((データ蓄積!$B$16:$B$2000 ="計画"))*(データ蓄積!$CD$16:$CD$2000 &lt;&gt; "申請キャンセル") /ROW(データ蓄積!$AI$16:$AI$2000),0),ROW(データ蓄積!AI165))),"")</f>
        <v/>
      </c>
      <c r="H175" s="1196"/>
      <c r="I175" s="1196"/>
      <c r="J175" s="1196"/>
      <c r="K175" s="651" t="str" cm="1">
        <f t="array" ref="K175">IFERROR(INDEX(データ蓄積!CQ:CQ,1/LARGE(INDEX((データ蓄積!$AI$16:$AI$2000&gt;0)* ((データ蓄積!$B$16:$B$2000 ="計画"))*(データ蓄積!$CD$16:$CD$2000 &lt;&gt; "申請キャンセル") /ROW(データ蓄積!$AI$16:$AI$2000),0),ROW(データ蓄積!CQ165))),"")</f>
        <v/>
      </c>
      <c r="L175" s="652"/>
      <c r="M175" s="718"/>
    </row>
    <row r="176" spans="1:13" ht="33.75" customHeight="1" x14ac:dyDescent="0.15">
      <c r="A176" s="717" t="str" cm="1">
        <f t="array" ref="A176">IFERROR(INDEX(データ蓄積!A:A,1/LARGE(INDEX((データ蓄積!$AI$16:$AI$2000&gt;0)* ((データ蓄積!$B$16:$B$2000 ="計画"))*(データ蓄積!$CD$16:$CD$2000 &lt;&gt; "申請キャンセル") /ROW(データ蓄積!$AI$16:$AI$2000),0),ROW(データ蓄積!A166))),"")</f>
        <v/>
      </c>
      <c r="B176" s="1195" t="str" cm="1">
        <f t="array" ref="B176">IFERROR(INDEX(データ蓄積!H:H,1/LARGE(INDEX((データ蓄積!$AI$16:$AI$2000&gt;0)* ((データ蓄積!$B$16:$B$2000 ="計画"))*(データ蓄積!$CD$16:$CD$2000 &lt;&gt; "申請キャンセル") /ROW(データ蓄積!$AI$16:$AI$2000),0),ROW(データ蓄積!H166))),"")</f>
        <v/>
      </c>
      <c r="C176" s="1195" t="s">
        <v>585</v>
      </c>
      <c r="D176" s="721" t="str" cm="1">
        <f t="array" ref="D176">IFERROR(INDEX(データ蓄積!CR:CR,1/LARGE(INDEX((データ蓄積!$AI$16:$AI$2000&gt;0)* ((データ蓄積!$B$16:$B$2000 ="計画"))*(データ蓄積!$CD$16:$CD$2000 &lt;&gt; "申請キャンセル") /ROW(データ蓄積!$AI$16:$AI$2000),0),ROW(データ蓄積!CR166))),"")</f>
        <v/>
      </c>
      <c r="E176" s="653" t="str" cm="1">
        <f t="array" ref="E176">IFERROR(INDEX(データ蓄積!AK:AK,1/LARGE(INDEX((データ蓄積!$AI$16:$AI$2000&gt;0)* ((データ蓄積!$B$16:$B$2000 ="計画"))*(データ蓄積!$CD$16:$CD$2000 &lt;&gt; "申請キャンセル") /ROW(データ蓄積!$AI$16:$AI$2000),0),ROW(データ蓄積!AK166))),"")</f>
        <v/>
      </c>
      <c r="F176" s="653">
        <f>IFERROR(VLOOKUP($A176,INDEX('先導 3号(本体)'!$D$16:$D$1015,MATCH($A176,'先導 3号(本体)'!$D$16:$D$1015,0)):'先導 3号(本体)'!$DZ$1015,49,),0)</f>
        <v>0</v>
      </c>
      <c r="G176" s="653" t="str" cm="1">
        <f t="array" ref="G176">IFERROR(INDEX(データ蓄積!AI:AI,1/LARGE(INDEX((データ蓄積!$AI$16:$AI$2000&gt;0)* ((データ蓄積!$B$16:$B$2000 ="計画"))*(データ蓄積!$CD$16:$CD$2000 &lt;&gt; "申請キャンセル") /ROW(データ蓄積!$AI$16:$AI$2000),0),ROW(データ蓄積!AI166))),"")</f>
        <v/>
      </c>
      <c r="H176" s="1196"/>
      <c r="I176" s="1196"/>
      <c r="J176" s="1196"/>
      <c r="K176" s="651" t="str" cm="1">
        <f t="array" ref="K176">IFERROR(INDEX(データ蓄積!CQ:CQ,1/LARGE(INDEX((データ蓄積!$AI$16:$AI$2000&gt;0)* ((データ蓄積!$B$16:$B$2000 ="計画"))*(データ蓄積!$CD$16:$CD$2000 &lt;&gt; "申請キャンセル") /ROW(データ蓄積!$AI$16:$AI$2000),0),ROW(データ蓄積!CQ166))),"")</f>
        <v/>
      </c>
      <c r="L176" s="652"/>
      <c r="M176" s="718"/>
    </row>
    <row r="177" spans="1:13" ht="33.75" customHeight="1" x14ac:dyDescent="0.15">
      <c r="A177" s="717" t="str" cm="1">
        <f t="array" ref="A177">IFERROR(INDEX(データ蓄積!A:A,1/LARGE(INDEX((データ蓄積!$AI$16:$AI$2000&gt;0)* ((データ蓄積!$B$16:$B$2000 ="計画"))*(データ蓄積!$CD$16:$CD$2000 &lt;&gt; "申請キャンセル") /ROW(データ蓄積!$AI$16:$AI$2000),0),ROW(データ蓄積!A167))),"")</f>
        <v/>
      </c>
      <c r="B177" s="1195" t="str" cm="1">
        <f t="array" ref="B177">IFERROR(INDEX(データ蓄積!H:H,1/LARGE(INDEX((データ蓄積!$AI$16:$AI$2000&gt;0)* ((データ蓄積!$B$16:$B$2000 ="計画"))*(データ蓄積!$CD$16:$CD$2000 &lt;&gt; "申請キャンセル") /ROW(データ蓄積!$AI$16:$AI$2000),0),ROW(データ蓄積!H167))),"")</f>
        <v/>
      </c>
      <c r="C177" s="1195" t="s">
        <v>585</v>
      </c>
      <c r="D177" s="721" t="str" cm="1">
        <f t="array" ref="D177">IFERROR(INDEX(データ蓄積!CR:CR,1/LARGE(INDEX((データ蓄積!$AI$16:$AI$2000&gt;0)* ((データ蓄積!$B$16:$B$2000 ="計画"))*(データ蓄積!$CD$16:$CD$2000 &lt;&gt; "申請キャンセル") /ROW(データ蓄積!$AI$16:$AI$2000),0),ROW(データ蓄積!CR167))),"")</f>
        <v/>
      </c>
      <c r="E177" s="653" t="str" cm="1">
        <f t="array" ref="E177">IFERROR(INDEX(データ蓄積!AK:AK,1/LARGE(INDEX((データ蓄積!$AI$16:$AI$2000&gt;0)* ((データ蓄積!$B$16:$B$2000 ="計画"))*(データ蓄積!$CD$16:$CD$2000 &lt;&gt; "申請キャンセル") /ROW(データ蓄積!$AI$16:$AI$2000),0),ROW(データ蓄積!AK167))),"")</f>
        <v/>
      </c>
      <c r="F177" s="653">
        <f>IFERROR(VLOOKUP($A177,INDEX('先導 3号(本体)'!$D$16:$D$1015,MATCH($A177,'先導 3号(本体)'!$D$16:$D$1015,0)):'先導 3号(本体)'!$DZ$1015,49,),0)</f>
        <v>0</v>
      </c>
      <c r="G177" s="653" t="str" cm="1">
        <f t="array" ref="G177">IFERROR(INDEX(データ蓄積!AI:AI,1/LARGE(INDEX((データ蓄積!$AI$16:$AI$2000&gt;0)* ((データ蓄積!$B$16:$B$2000 ="計画"))*(データ蓄積!$CD$16:$CD$2000 &lt;&gt; "申請キャンセル") /ROW(データ蓄積!$AI$16:$AI$2000),0),ROW(データ蓄積!AI167))),"")</f>
        <v/>
      </c>
      <c r="H177" s="1196"/>
      <c r="I177" s="1196"/>
      <c r="J177" s="1196"/>
      <c r="K177" s="651" t="str" cm="1">
        <f t="array" ref="K177">IFERROR(INDEX(データ蓄積!CQ:CQ,1/LARGE(INDEX((データ蓄積!$AI$16:$AI$2000&gt;0)* ((データ蓄積!$B$16:$B$2000 ="計画"))*(データ蓄積!$CD$16:$CD$2000 &lt;&gt; "申請キャンセル") /ROW(データ蓄積!$AI$16:$AI$2000),0),ROW(データ蓄積!CQ167))),"")</f>
        <v/>
      </c>
      <c r="L177" s="652"/>
      <c r="M177" s="718"/>
    </row>
    <row r="178" spans="1:13" ht="33.75" customHeight="1" x14ac:dyDescent="0.15">
      <c r="A178" s="717" t="str" cm="1">
        <f t="array" ref="A178">IFERROR(INDEX(データ蓄積!A:A,1/LARGE(INDEX((データ蓄積!$AI$16:$AI$2000&gt;0)* ((データ蓄積!$B$16:$B$2000 ="計画"))*(データ蓄積!$CD$16:$CD$2000 &lt;&gt; "申請キャンセル") /ROW(データ蓄積!$AI$16:$AI$2000),0),ROW(データ蓄積!A168))),"")</f>
        <v/>
      </c>
      <c r="B178" s="1195" t="str" cm="1">
        <f t="array" ref="B178">IFERROR(INDEX(データ蓄積!H:H,1/LARGE(INDEX((データ蓄積!$AI$16:$AI$2000&gt;0)* ((データ蓄積!$B$16:$B$2000 ="計画"))*(データ蓄積!$CD$16:$CD$2000 &lt;&gt; "申請キャンセル") /ROW(データ蓄積!$AI$16:$AI$2000),0),ROW(データ蓄積!H168))),"")</f>
        <v/>
      </c>
      <c r="C178" s="1195" t="s">
        <v>585</v>
      </c>
      <c r="D178" s="721" t="str" cm="1">
        <f t="array" ref="D178">IFERROR(INDEX(データ蓄積!CR:CR,1/LARGE(INDEX((データ蓄積!$AI$16:$AI$2000&gt;0)* ((データ蓄積!$B$16:$B$2000 ="計画"))*(データ蓄積!$CD$16:$CD$2000 &lt;&gt; "申請キャンセル") /ROW(データ蓄積!$AI$16:$AI$2000),0),ROW(データ蓄積!CR168))),"")</f>
        <v/>
      </c>
      <c r="E178" s="653" t="str" cm="1">
        <f t="array" ref="E178">IFERROR(INDEX(データ蓄積!AK:AK,1/LARGE(INDEX((データ蓄積!$AI$16:$AI$2000&gt;0)* ((データ蓄積!$B$16:$B$2000 ="計画"))*(データ蓄積!$CD$16:$CD$2000 &lt;&gt; "申請キャンセル") /ROW(データ蓄積!$AI$16:$AI$2000),0),ROW(データ蓄積!AK168))),"")</f>
        <v/>
      </c>
      <c r="F178" s="653">
        <f>IFERROR(VLOOKUP($A178,INDEX('先導 3号(本体)'!$D$16:$D$1015,MATCH($A178,'先導 3号(本体)'!$D$16:$D$1015,0)):'先導 3号(本体)'!$DZ$1015,49,),0)</f>
        <v>0</v>
      </c>
      <c r="G178" s="653" t="str" cm="1">
        <f t="array" ref="G178">IFERROR(INDEX(データ蓄積!AI:AI,1/LARGE(INDEX((データ蓄積!$AI$16:$AI$2000&gt;0)* ((データ蓄積!$B$16:$B$2000 ="計画"))*(データ蓄積!$CD$16:$CD$2000 &lt;&gt; "申請キャンセル") /ROW(データ蓄積!$AI$16:$AI$2000),0),ROW(データ蓄積!AI168))),"")</f>
        <v/>
      </c>
      <c r="H178" s="1196"/>
      <c r="I178" s="1196"/>
      <c r="J178" s="1196"/>
      <c r="K178" s="651" t="str" cm="1">
        <f t="array" ref="K178">IFERROR(INDEX(データ蓄積!CQ:CQ,1/LARGE(INDEX((データ蓄積!$AI$16:$AI$2000&gt;0)* ((データ蓄積!$B$16:$B$2000 ="計画"))*(データ蓄積!$CD$16:$CD$2000 &lt;&gt; "申請キャンセル") /ROW(データ蓄積!$AI$16:$AI$2000),0),ROW(データ蓄積!CQ168))),"")</f>
        <v/>
      </c>
      <c r="L178" s="652"/>
      <c r="M178" s="718"/>
    </row>
    <row r="179" spans="1:13" ht="33.75" customHeight="1" x14ac:dyDescent="0.15">
      <c r="A179" s="717" t="str" cm="1">
        <f t="array" ref="A179">IFERROR(INDEX(データ蓄積!A:A,1/LARGE(INDEX((データ蓄積!$AI$16:$AI$2000&gt;0)* ((データ蓄積!$B$16:$B$2000 ="計画"))*(データ蓄積!$CD$16:$CD$2000 &lt;&gt; "申請キャンセル") /ROW(データ蓄積!$AI$16:$AI$2000),0),ROW(データ蓄積!A169))),"")</f>
        <v/>
      </c>
      <c r="B179" s="1195" t="str" cm="1">
        <f t="array" ref="B179">IFERROR(INDEX(データ蓄積!H:H,1/LARGE(INDEX((データ蓄積!$AI$16:$AI$2000&gt;0)* ((データ蓄積!$B$16:$B$2000 ="計画"))*(データ蓄積!$CD$16:$CD$2000 &lt;&gt; "申請キャンセル") /ROW(データ蓄積!$AI$16:$AI$2000),0),ROW(データ蓄積!H169))),"")</f>
        <v/>
      </c>
      <c r="C179" s="1195" t="s">
        <v>585</v>
      </c>
      <c r="D179" s="721" t="str" cm="1">
        <f t="array" ref="D179">IFERROR(INDEX(データ蓄積!CR:CR,1/LARGE(INDEX((データ蓄積!$AI$16:$AI$2000&gt;0)* ((データ蓄積!$B$16:$B$2000 ="計画"))*(データ蓄積!$CD$16:$CD$2000 &lt;&gt; "申請キャンセル") /ROW(データ蓄積!$AI$16:$AI$2000),0),ROW(データ蓄積!CR169))),"")</f>
        <v/>
      </c>
      <c r="E179" s="653" t="str" cm="1">
        <f t="array" ref="E179">IFERROR(INDEX(データ蓄積!AK:AK,1/LARGE(INDEX((データ蓄積!$AI$16:$AI$2000&gt;0)* ((データ蓄積!$B$16:$B$2000 ="計画"))*(データ蓄積!$CD$16:$CD$2000 &lt;&gt; "申請キャンセル") /ROW(データ蓄積!$AI$16:$AI$2000),0),ROW(データ蓄積!AK169))),"")</f>
        <v/>
      </c>
      <c r="F179" s="653">
        <f>IFERROR(VLOOKUP($A179,INDEX('先導 3号(本体)'!$D$16:$D$1015,MATCH($A179,'先導 3号(本体)'!$D$16:$D$1015,0)):'先導 3号(本体)'!$DZ$1015,49,),0)</f>
        <v>0</v>
      </c>
      <c r="G179" s="653" t="str" cm="1">
        <f t="array" ref="G179">IFERROR(INDEX(データ蓄積!AI:AI,1/LARGE(INDEX((データ蓄積!$AI$16:$AI$2000&gt;0)* ((データ蓄積!$B$16:$B$2000 ="計画"))*(データ蓄積!$CD$16:$CD$2000 &lt;&gt; "申請キャンセル") /ROW(データ蓄積!$AI$16:$AI$2000),0),ROW(データ蓄積!AI169))),"")</f>
        <v/>
      </c>
      <c r="H179" s="1196"/>
      <c r="I179" s="1196"/>
      <c r="J179" s="1196"/>
      <c r="K179" s="651" t="str" cm="1">
        <f t="array" ref="K179">IFERROR(INDEX(データ蓄積!CQ:CQ,1/LARGE(INDEX((データ蓄積!$AI$16:$AI$2000&gt;0)* ((データ蓄積!$B$16:$B$2000 ="計画"))*(データ蓄積!$CD$16:$CD$2000 &lt;&gt; "申請キャンセル") /ROW(データ蓄積!$AI$16:$AI$2000),0),ROW(データ蓄積!CQ169))),"")</f>
        <v/>
      </c>
      <c r="L179" s="652"/>
      <c r="M179" s="718"/>
    </row>
    <row r="180" spans="1:13" ht="33.75" customHeight="1" x14ac:dyDescent="0.15">
      <c r="A180" s="717" t="str" cm="1">
        <f t="array" ref="A180">IFERROR(INDEX(データ蓄積!A:A,1/LARGE(INDEX((データ蓄積!$AI$16:$AI$2000&gt;0)* ((データ蓄積!$B$16:$B$2000 ="計画"))*(データ蓄積!$CD$16:$CD$2000 &lt;&gt; "申請キャンセル") /ROW(データ蓄積!$AI$16:$AI$2000),0),ROW(データ蓄積!A170))),"")</f>
        <v/>
      </c>
      <c r="B180" s="1195" t="str" cm="1">
        <f t="array" ref="B180">IFERROR(INDEX(データ蓄積!H:H,1/LARGE(INDEX((データ蓄積!$AI$16:$AI$2000&gt;0)* ((データ蓄積!$B$16:$B$2000 ="計画"))*(データ蓄積!$CD$16:$CD$2000 &lt;&gt; "申請キャンセル") /ROW(データ蓄積!$AI$16:$AI$2000),0),ROW(データ蓄積!H170))),"")</f>
        <v/>
      </c>
      <c r="C180" s="1195" t="s">
        <v>585</v>
      </c>
      <c r="D180" s="721" t="str" cm="1">
        <f t="array" ref="D180">IFERROR(INDEX(データ蓄積!CR:CR,1/LARGE(INDEX((データ蓄積!$AI$16:$AI$2000&gt;0)* ((データ蓄積!$B$16:$B$2000 ="計画"))*(データ蓄積!$CD$16:$CD$2000 &lt;&gt; "申請キャンセル") /ROW(データ蓄積!$AI$16:$AI$2000),0),ROW(データ蓄積!CR170))),"")</f>
        <v/>
      </c>
      <c r="E180" s="653" t="str" cm="1">
        <f t="array" ref="E180">IFERROR(INDEX(データ蓄積!AK:AK,1/LARGE(INDEX((データ蓄積!$AI$16:$AI$2000&gt;0)* ((データ蓄積!$B$16:$B$2000 ="計画"))*(データ蓄積!$CD$16:$CD$2000 &lt;&gt; "申請キャンセル") /ROW(データ蓄積!$AI$16:$AI$2000),0),ROW(データ蓄積!AK170))),"")</f>
        <v/>
      </c>
      <c r="F180" s="653">
        <f>IFERROR(VLOOKUP($A180,INDEX('先導 3号(本体)'!$D$16:$D$1015,MATCH($A180,'先導 3号(本体)'!$D$16:$D$1015,0)):'先導 3号(本体)'!$DZ$1015,49,),0)</f>
        <v>0</v>
      </c>
      <c r="G180" s="653" t="str" cm="1">
        <f t="array" ref="G180">IFERROR(INDEX(データ蓄積!AI:AI,1/LARGE(INDEX((データ蓄積!$AI$16:$AI$2000&gt;0)* ((データ蓄積!$B$16:$B$2000 ="計画"))*(データ蓄積!$CD$16:$CD$2000 &lt;&gt; "申請キャンセル") /ROW(データ蓄積!$AI$16:$AI$2000),0),ROW(データ蓄積!AI170))),"")</f>
        <v/>
      </c>
      <c r="H180" s="1196"/>
      <c r="I180" s="1196"/>
      <c r="J180" s="1196"/>
      <c r="K180" s="651" t="str" cm="1">
        <f t="array" ref="K180">IFERROR(INDEX(データ蓄積!CQ:CQ,1/LARGE(INDEX((データ蓄積!$AI$16:$AI$2000&gt;0)* ((データ蓄積!$B$16:$B$2000 ="計画"))*(データ蓄積!$CD$16:$CD$2000 &lt;&gt; "申請キャンセル") /ROW(データ蓄積!$AI$16:$AI$2000),0),ROW(データ蓄積!CQ170))),"")</f>
        <v/>
      </c>
      <c r="L180" s="652"/>
      <c r="M180" s="718"/>
    </row>
    <row r="181" spans="1:13" ht="33.75" customHeight="1" x14ac:dyDescent="0.15">
      <c r="A181" s="717" t="str" cm="1">
        <f t="array" ref="A181">IFERROR(INDEX(データ蓄積!A:A,1/LARGE(INDEX((データ蓄積!$AI$16:$AI$2000&gt;0)* ((データ蓄積!$B$16:$B$2000 ="計画"))*(データ蓄積!$CD$16:$CD$2000 &lt;&gt; "申請キャンセル") /ROW(データ蓄積!$AI$16:$AI$2000),0),ROW(データ蓄積!A171))),"")</f>
        <v/>
      </c>
      <c r="B181" s="1195" t="str" cm="1">
        <f t="array" ref="B181">IFERROR(INDEX(データ蓄積!H:H,1/LARGE(INDEX((データ蓄積!$AI$16:$AI$2000&gt;0)* ((データ蓄積!$B$16:$B$2000 ="計画"))*(データ蓄積!$CD$16:$CD$2000 &lt;&gt; "申請キャンセル") /ROW(データ蓄積!$AI$16:$AI$2000),0),ROW(データ蓄積!H171))),"")</f>
        <v/>
      </c>
      <c r="C181" s="1195" t="s">
        <v>585</v>
      </c>
      <c r="D181" s="721" t="str" cm="1">
        <f t="array" ref="D181">IFERROR(INDEX(データ蓄積!CR:CR,1/LARGE(INDEX((データ蓄積!$AI$16:$AI$2000&gt;0)* ((データ蓄積!$B$16:$B$2000 ="計画"))*(データ蓄積!$CD$16:$CD$2000 &lt;&gt; "申請キャンセル") /ROW(データ蓄積!$AI$16:$AI$2000),0),ROW(データ蓄積!CR171))),"")</f>
        <v/>
      </c>
      <c r="E181" s="653" t="str" cm="1">
        <f t="array" ref="E181">IFERROR(INDEX(データ蓄積!AK:AK,1/LARGE(INDEX((データ蓄積!$AI$16:$AI$2000&gt;0)* ((データ蓄積!$B$16:$B$2000 ="計画"))*(データ蓄積!$CD$16:$CD$2000 &lt;&gt; "申請キャンセル") /ROW(データ蓄積!$AI$16:$AI$2000),0),ROW(データ蓄積!AK171))),"")</f>
        <v/>
      </c>
      <c r="F181" s="653">
        <f>IFERROR(VLOOKUP($A181,INDEX('先導 3号(本体)'!$D$16:$D$1015,MATCH($A181,'先導 3号(本体)'!$D$16:$D$1015,0)):'先導 3号(本体)'!$DZ$1015,49,),0)</f>
        <v>0</v>
      </c>
      <c r="G181" s="653" t="str" cm="1">
        <f t="array" ref="G181">IFERROR(INDEX(データ蓄積!AI:AI,1/LARGE(INDEX((データ蓄積!$AI$16:$AI$2000&gt;0)* ((データ蓄積!$B$16:$B$2000 ="計画"))*(データ蓄積!$CD$16:$CD$2000 &lt;&gt; "申請キャンセル") /ROW(データ蓄積!$AI$16:$AI$2000),0),ROW(データ蓄積!AI171))),"")</f>
        <v/>
      </c>
      <c r="H181" s="1196"/>
      <c r="I181" s="1196"/>
      <c r="J181" s="1196"/>
      <c r="K181" s="651" t="str" cm="1">
        <f t="array" ref="K181">IFERROR(INDEX(データ蓄積!CQ:CQ,1/LARGE(INDEX((データ蓄積!$AI$16:$AI$2000&gt;0)* ((データ蓄積!$B$16:$B$2000 ="計画"))*(データ蓄積!$CD$16:$CD$2000 &lt;&gt; "申請キャンセル") /ROW(データ蓄積!$AI$16:$AI$2000),0),ROW(データ蓄積!CQ171))),"")</f>
        <v/>
      </c>
      <c r="L181" s="652"/>
      <c r="M181" s="718"/>
    </row>
    <row r="182" spans="1:13" ht="33.75" customHeight="1" x14ac:dyDescent="0.15">
      <c r="A182" s="717" t="str" cm="1">
        <f t="array" ref="A182">IFERROR(INDEX(データ蓄積!A:A,1/LARGE(INDEX((データ蓄積!$AI$16:$AI$2000&gt;0)* ((データ蓄積!$B$16:$B$2000 ="計画"))*(データ蓄積!$CD$16:$CD$2000 &lt;&gt; "申請キャンセル") /ROW(データ蓄積!$AI$16:$AI$2000),0),ROW(データ蓄積!A172))),"")</f>
        <v/>
      </c>
      <c r="B182" s="1195" t="str" cm="1">
        <f t="array" ref="B182">IFERROR(INDEX(データ蓄積!H:H,1/LARGE(INDEX((データ蓄積!$AI$16:$AI$2000&gt;0)* ((データ蓄積!$B$16:$B$2000 ="計画"))*(データ蓄積!$CD$16:$CD$2000 &lt;&gt; "申請キャンセル") /ROW(データ蓄積!$AI$16:$AI$2000),0),ROW(データ蓄積!H172))),"")</f>
        <v/>
      </c>
      <c r="C182" s="1195" t="s">
        <v>585</v>
      </c>
      <c r="D182" s="721" t="str" cm="1">
        <f t="array" ref="D182">IFERROR(INDEX(データ蓄積!CR:CR,1/LARGE(INDEX((データ蓄積!$AI$16:$AI$2000&gt;0)* ((データ蓄積!$B$16:$B$2000 ="計画"))*(データ蓄積!$CD$16:$CD$2000 &lt;&gt; "申請キャンセル") /ROW(データ蓄積!$AI$16:$AI$2000),0),ROW(データ蓄積!CR172))),"")</f>
        <v/>
      </c>
      <c r="E182" s="653" t="str" cm="1">
        <f t="array" ref="E182">IFERROR(INDEX(データ蓄積!AK:AK,1/LARGE(INDEX((データ蓄積!$AI$16:$AI$2000&gt;0)* ((データ蓄積!$B$16:$B$2000 ="計画"))*(データ蓄積!$CD$16:$CD$2000 &lt;&gt; "申請キャンセル") /ROW(データ蓄積!$AI$16:$AI$2000),0),ROW(データ蓄積!AK172))),"")</f>
        <v/>
      </c>
      <c r="F182" s="653">
        <f>IFERROR(VLOOKUP($A182,INDEX('先導 3号(本体)'!$D$16:$D$1015,MATCH($A182,'先導 3号(本体)'!$D$16:$D$1015,0)):'先導 3号(本体)'!$DZ$1015,49,),0)</f>
        <v>0</v>
      </c>
      <c r="G182" s="653" t="str" cm="1">
        <f t="array" ref="G182">IFERROR(INDEX(データ蓄積!AI:AI,1/LARGE(INDEX((データ蓄積!$AI$16:$AI$2000&gt;0)* ((データ蓄積!$B$16:$B$2000 ="計画"))*(データ蓄積!$CD$16:$CD$2000 &lt;&gt; "申請キャンセル") /ROW(データ蓄積!$AI$16:$AI$2000),0),ROW(データ蓄積!AI172))),"")</f>
        <v/>
      </c>
      <c r="H182" s="1196"/>
      <c r="I182" s="1196"/>
      <c r="J182" s="1196"/>
      <c r="K182" s="651" t="str" cm="1">
        <f t="array" ref="K182">IFERROR(INDEX(データ蓄積!CQ:CQ,1/LARGE(INDEX((データ蓄積!$AI$16:$AI$2000&gt;0)* ((データ蓄積!$B$16:$B$2000 ="計画"))*(データ蓄積!$CD$16:$CD$2000 &lt;&gt; "申請キャンセル") /ROW(データ蓄積!$AI$16:$AI$2000),0),ROW(データ蓄積!CQ172))),"")</f>
        <v/>
      </c>
      <c r="L182" s="652"/>
      <c r="M182" s="718"/>
    </row>
    <row r="183" spans="1:13" ht="33.75" customHeight="1" x14ac:dyDescent="0.15">
      <c r="A183" s="717" t="str" cm="1">
        <f t="array" ref="A183">IFERROR(INDEX(データ蓄積!A:A,1/LARGE(INDEX((データ蓄積!$AI$16:$AI$2000&gt;0)* ((データ蓄積!$B$16:$B$2000 ="計画"))*(データ蓄積!$CD$16:$CD$2000 &lt;&gt; "申請キャンセル") /ROW(データ蓄積!$AI$16:$AI$2000),0),ROW(データ蓄積!A173))),"")</f>
        <v/>
      </c>
      <c r="B183" s="1195" t="str" cm="1">
        <f t="array" ref="B183">IFERROR(INDEX(データ蓄積!H:H,1/LARGE(INDEX((データ蓄積!$AI$16:$AI$2000&gt;0)* ((データ蓄積!$B$16:$B$2000 ="計画"))*(データ蓄積!$CD$16:$CD$2000 &lt;&gt; "申請キャンセル") /ROW(データ蓄積!$AI$16:$AI$2000),0),ROW(データ蓄積!H173))),"")</f>
        <v/>
      </c>
      <c r="C183" s="1195" t="s">
        <v>585</v>
      </c>
      <c r="D183" s="721" t="str" cm="1">
        <f t="array" ref="D183">IFERROR(INDEX(データ蓄積!CR:CR,1/LARGE(INDEX((データ蓄積!$AI$16:$AI$2000&gt;0)* ((データ蓄積!$B$16:$B$2000 ="計画"))*(データ蓄積!$CD$16:$CD$2000 &lt;&gt; "申請キャンセル") /ROW(データ蓄積!$AI$16:$AI$2000),0),ROW(データ蓄積!CR173))),"")</f>
        <v/>
      </c>
      <c r="E183" s="653" t="str" cm="1">
        <f t="array" ref="E183">IFERROR(INDEX(データ蓄積!AK:AK,1/LARGE(INDEX((データ蓄積!$AI$16:$AI$2000&gt;0)* ((データ蓄積!$B$16:$B$2000 ="計画"))*(データ蓄積!$CD$16:$CD$2000 &lt;&gt; "申請キャンセル") /ROW(データ蓄積!$AI$16:$AI$2000),0),ROW(データ蓄積!AK173))),"")</f>
        <v/>
      </c>
      <c r="F183" s="653">
        <f>IFERROR(VLOOKUP($A183,INDEX('先導 3号(本体)'!$D$16:$D$1015,MATCH($A183,'先導 3号(本体)'!$D$16:$D$1015,0)):'先導 3号(本体)'!$DZ$1015,49,),0)</f>
        <v>0</v>
      </c>
      <c r="G183" s="653" t="str" cm="1">
        <f t="array" ref="G183">IFERROR(INDEX(データ蓄積!AI:AI,1/LARGE(INDEX((データ蓄積!$AI$16:$AI$2000&gt;0)* ((データ蓄積!$B$16:$B$2000 ="計画"))*(データ蓄積!$CD$16:$CD$2000 &lt;&gt; "申請キャンセル") /ROW(データ蓄積!$AI$16:$AI$2000),0),ROW(データ蓄積!AI173))),"")</f>
        <v/>
      </c>
      <c r="H183" s="1196"/>
      <c r="I183" s="1196"/>
      <c r="J183" s="1196"/>
      <c r="K183" s="651" t="str" cm="1">
        <f t="array" ref="K183">IFERROR(INDEX(データ蓄積!CQ:CQ,1/LARGE(INDEX((データ蓄積!$AI$16:$AI$2000&gt;0)* ((データ蓄積!$B$16:$B$2000 ="計画"))*(データ蓄積!$CD$16:$CD$2000 &lt;&gt; "申請キャンセル") /ROW(データ蓄積!$AI$16:$AI$2000),0),ROW(データ蓄積!CQ173))),"")</f>
        <v/>
      </c>
      <c r="L183" s="652"/>
      <c r="M183" s="718"/>
    </row>
    <row r="184" spans="1:13" ht="33.75" customHeight="1" x14ac:dyDescent="0.15">
      <c r="A184" s="717" t="str" cm="1">
        <f t="array" ref="A184">IFERROR(INDEX(データ蓄積!A:A,1/LARGE(INDEX((データ蓄積!$AI$16:$AI$2000&gt;0)* ((データ蓄積!$B$16:$B$2000 ="計画"))*(データ蓄積!$CD$16:$CD$2000 &lt;&gt; "申請キャンセル") /ROW(データ蓄積!$AI$16:$AI$2000),0),ROW(データ蓄積!A174))),"")</f>
        <v/>
      </c>
      <c r="B184" s="1195" t="str" cm="1">
        <f t="array" ref="B184">IFERROR(INDEX(データ蓄積!H:H,1/LARGE(INDEX((データ蓄積!$AI$16:$AI$2000&gt;0)* ((データ蓄積!$B$16:$B$2000 ="計画"))*(データ蓄積!$CD$16:$CD$2000 &lt;&gt; "申請キャンセル") /ROW(データ蓄積!$AI$16:$AI$2000),0),ROW(データ蓄積!H174))),"")</f>
        <v/>
      </c>
      <c r="C184" s="1195" t="s">
        <v>585</v>
      </c>
      <c r="D184" s="721" t="str" cm="1">
        <f t="array" ref="D184">IFERROR(INDEX(データ蓄積!CR:CR,1/LARGE(INDEX((データ蓄積!$AI$16:$AI$2000&gt;0)* ((データ蓄積!$B$16:$B$2000 ="計画"))*(データ蓄積!$CD$16:$CD$2000 &lt;&gt; "申請キャンセル") /ROW(データ蓄積!$AI$16:$AI$2000),0),ROW(データ蓄積!CR174))),"")</f>
        <v/>
      </c>
      <c r="E184" s="653" t="str" cm="1">
        <f t="array" ref="E184">IFERROR(INDEX(データ蓄積!AK:AK,1/LARGE(INDEX((データ蓄積!$AI$16:$AI$2000&gt;0)* ((データ蓄積!$B$16:$B$2000 ="計画"))*(データ蓄積!$CD$16:$CD$2000 &lt;&gt; "申請キャンセル") /ROW(データ蓄積!$AI$16:$AI$2000),0),ROW(データ蓄積!AK174))),"")</f>
        <v/>
      </c>
      <c r="F184" s="653">
        <f>IFERROR(VLOOKUP($A184,INDEX('先導 3号(本体)'!$D$16:$D$1015,MATCH($A184,'先導 3号(本体)'!$D$16:$D$1015,0)):'先導 3号(本体)'!$DZ$1015,49,),0)</f>
        <v>0</v>
      </c>
      <c r="G184" s="653" t="str" cm="1">
        <f t="array" ref="G184">IFERROR(INDEX(データ蓄積!AI:AI,1/LARGE(INDEX((データ蓄積!$AI$16:$AI$2000&gt;0)* ((データ蓄積!$B$16:$B$2000 ="計画"))*(データ蓄積!$CD$16:$CD$2000 &lt;&gt; "申請キャンセル") /ROW(データ蓄積!$AI$16:$AI$2000),0),ROW(データ蓄積!AI174))),"")</f>
        <v/>
      </c>
      <c r="H184" s="1196"/>
      <c r="I184" s="1196"/>
      <c r="J184" s="1196"/>
      <c r="K184" s="651" t="str" cm="1">
        <f t="array" ref="K184">IFERROR(INDEX(データ蓄積!CQ:CQ,1/LARGE(INDEX((データ蓄積!$AI$16:$AI$2000&gt;0)* ((データ蓄積!$B$16:$B$2000 ="計画"))*(データ蓄積!$CD$16:$CD$2000 &lt;&gt; "申請キャンセル") /ROW(データ蓄積!$AI$16:$AI$2000),0),ROW(データ蓄積!CQ174))),"")</f>
        <v/>
      </c>
      <c r="L184" s="652"/>
      <c r="M184" s="718"/>
    </row>
    <row r="185" spans="1:13" ht="33.75" customHeight="1" x14ac:dyDescent="0.15">
      <c r="A185" s="717" t="str" cm="1">
        <f t="array" ref="A185">IFERROR(INDEX(データ蓄積!A:A,1/LARGE(INDEX((データ蓄積!$AI$16:$AI$2000&gt;0)* ((データ蓄積!$B$16:$B$2000 ="計画"))*(データ蓄積!$CD$16:$CD$2000 &lt;&gt; "申請キャンセル") /ROW(データ蓄積!$AI$16:$AI$2000),0),ROW(データ蓄積!A175))),"")</f>
        <v/>
      </c>
      <c r="B185" s="1195" t="str" cm="1">
        <f t="array" ref="B185">IFERROR(INDEX(データ蓄積!H:H,1/LARGE(INDEX((データ蓄積!$AI$16:$AI$2000&gt;0)* ((データ蓄積!$B$16:$B$2000 ="計画"))*(データ蓄積!$CD$16:$CD$2000 &lt;&gt; "申請キャンセル") /ROW(データ蓄積!$AI$16:$AI$2000),0),ROW(データ蓄積!H175))),"")</f>
        <v/>
      </c>
      <c r="C185" s="1195" t="s">
        <v>585</v>
      </c>
      <c r="D185" s="721" t="str" cm="1">
        <f t="array" ref="D185">IFERROR(INDEX(データ蓄積!CR:CR,1/LARGE(INDEX((データ蓄積!$AI$16:$AI$2000&gt;0)* ((データ蓄積!$B$16:$B$2000 ="計画"))*(データ蓄積!$CD$16:$CD$2000 &lt;&gt; "申請キャンセル") /ROW(データ蓄積!$AI$16:$AI$2000),0),ROW(データ蓄積!CR175))),"")</f>
        <v/>
      </c>
      <c r="E185" s="653" t="str" cm="1">
        <f t="array" ref="E185">IFERROR(INDEX(データ蓄積!AK:AK,1/LARGE(INDEX((データ蓄積!$AI$16:$AI$2000&gt;0)* ((データ蓄積!$B$16:$B$2000 ="計画"))*(データ蓄積!$CD$16:$CD$2000 &lt;&gt; "申請キャンセル") /ROW(データ蓄積!$AI$16:$AI$2000),0),ROW(データ蓄積!AK175))),"")</f>
        <v/>
      </c>
      <c r="F185" s="653">
        <f>IFERROR(VLOOKUP($A185,INDEX('先導 3号(本体)'!$D$16:$D$1015,MATCH($A185,'先導 3号(本体)'!$D$16:$D$1015,0)):'先導 3号(本体)'!$DZ$1015,49,),0)</f>
        <v>0</v>
      </c>
      <c r="G185" s="653" t="str" cm="1">
        <f t="array" ref="G185">IFERROR(INDEX(データ蓄積!AI:AI,1/LARGE(INDEX((データ蓄積!$AI$16:$AI$2000&gt;0)* ((データ蓄積!$B$16:$B$2000 ="計画"))*(データ蓄積!$CD$16:$CD$2000 &lt;&gt; "申請キャンセル") /ROW(データ蓄積!$AI$16:$AI$2000),0),ROW(データ蓄積!AI175))),"")</f>
        <v/>
      </c>
      <c r="H185" s="1196"/>
      <c r="I185" s="1196"/>
      <c r="J185" s="1196"/>
      <c r="K185" s="651" t="str" cm="1">
        <f t="array" ref="K185">IFERROR(INDEX(データ蓄積!CQ:CQ,1/LARGE(INDEX((データ蓄積!$AI$16:$AI$2000&gt;0)* ((データ蓄積!$B$16:$B$2000 ="計画"))*(データ蓄積!$CD$16:$CD$2000 &lt;&gt; "申請キャンセル") /ROW(データ蓄積!$AI$16:$AI$2000),0),ROW(データ蓄積!CQ175))),"")</f>
        <v/>
      </c>
      <c r="L185" s="652"/>
      <c r="M185" s="718"/>
    </row>
    <row r="186" spans="1:13" ht="33.75" customHeight="1" x14ac:dyDescent="0.15">
      <c r="A186" s="717" t="str" cm="1">
        <f t="array" ref="A186">IFERROR(INDEX(データ蓄積!A:A,1/LARGE(INDEX((データ蓄積!$AI$16:$AI$2000&gt;0)* ((データ蓄積!$B$16:$B$2000 ="計画"))*(データ蓄積!$CD$16:$CD$2000 &lt;&gt; "申請キャンセル") /ROW(データ蓄積!$AI$16:$AI$2000),0),ROW(データ蓄積!A176))),"")</f>
        <v/>
      </c>
      <c r="B186" s="1195" t="str" cm="1">
        <f t="array" ref="B186">IFERROR(INDEX(データ蓄積!H:H,1/LARGE(INDEX((データ蓄積!$AI$16:$AI$2000&gt;0)* ((データ蓄積!$B$16:$B$2000 ="計画"))*(データ蓄積!$CD$16:$CD$2000 &lt;&gt; "申請キャンセル") /ROW(データ蓄積!$AI$16:$AI$2000),0),ROW(データ蓄積!H176))),"")</f>
        <v/>
      </c>
      <c r="C186" s="1195" t="s">
        <v>585</v>
      </c>
      <c r="D186" s="721" t="str" cm="1">
        <f t="array" ref="D186">IFERROR(INDEX(データ蓄積!CR:CR,1/LARGE(INDEX((データ蓄積!$AI$16:$AI$2000&gt;0)* ((データ蓄積!$B$16:$B$2000 ="計画"))*(データ蓄積!$CD$16:$CD$2000 &lt;&gt; "申請キャンセル") /ROW(データ蓄積!$AI$16:$AI$2000),0),ROW(データ蓄積!CR176))),"")</f>
        <v/>
      </c>
      <c r="E186" s="653" t="str" cm="1">
        <f t="array" ref="E186">IFERROR(INDEX(データ蓄積!AK:AK,1/LARGE(INDEX((データ蓄積!$AI$16:$AI$2000&gt;0)* ((データ蓄積!$B$16:$B$2000 ="計画"))*(データ蓄積!$CD$16:$CD$2000 &lt;&gt; "申請キャンセル") /ROW(データ蓄積!$AI$16:$AI$2000),0),ROW(データ蓄積!AK176))),"")</f>
        <v/>
      </c>
      <c r="F186" s="653">
        <f>IFERROR(VLOOKUP($A186,INDEX('先導 3号(本体)'!$D$16:$D$1015,MATCH($A186,'先導 3号(本体)'!$D$16:$D$1015,0)):'先導 3号(本体)'!$DZ$1015,49,),0)</f>
        <v>0</v>
      </c>
      <c r="G186" s="653" t="str" cm="1">
        <f t="array" ref="G186">IFERROR(INDEX(データ蓄積!AI:AI,1/LARGE(INDEX((データ蓄積!$AI$16:$AI$2000&gt;0)* ((データ蓄積!$B$16:$B$2000 ="計画"))*(データ蓄積!$CD$16:$CD$2000 &lt;&gt; "申請キャンセル") /ROW(データ蓄積!$AI$16:$AI$2000),0),ROW(データ蓄積!AI176))),"")</f>
        <v/>
      </c>
      <c r="H186" s="1196"/>
      <c r="I186" s="1196"/>
      <c r="J186" s="1196"/>
      <c r="K186" s="651" t="str" cm="1">
        <f t="array" ref="K186">IFERROR(INDEX(データ蓄積!CQ:CQ,1/LARGE(INDEX((データ蓄積!$AI$16:$AI$2000&gt;0)* ((データ蓄積!$B$16:$B$2000 ="計画"))*(データ蓄積!$CD$16:$CD$2000 &lt;&gt; "申請キャンセル") /ROW(データ蓄積!$AI$16:$AI$2000),0),ROW(データ蓄積!CQ176))),"")</f>
        <v/>
      </c>
      <c r="L186" s="652"/>
      <c r="M186" s="718"/>
    </row>
    <row r="187" spans="1:13" ht="33.75" customHeight="1" x14ac:dyDescent="0.15">
      <c r="A187" s="717" t="str" cm="1">
        <f t="array" ref="A187">IFERROR(INDEX(データ蓄積!A:A,1/LARGE(INDEX((データ蓄積!$AI$16:$AI$2000&gt;0)* ((データ蓄積!$B$16:$B$2000 ="計画"))*(データ蓄積!$CD$16:$CD$2000 &lt;&gt; "申請キャンセル") /ROW(データ蓄積!$AI$16:$AI$2000),0),ROW(データ蓄積!A177))),"")</f>
        <v/>
      </c>
      <c r="B187" s="1195" t="str" cm="1">
        <f t="array" ref="B187">IFERROR(INDEX(データ蓄積!H:H,1/LARGE(INDEX((データ蓄積!$AI$16:$AI$2000&gt;0)* ((データ蓄積!$B$16:$B$2000 ="計画"))*(データ蓄積!$CD$16:$CD$2000 &lt;&gt; "申請キャンセル") /ROW(データ蓄積!$AI$16:$AI$2000),0),ROW(データ蓄積!H177))),"")</f>
        <v/>
      </c>
      <c r="C187" s="1195" t="s">
        <v>585</v>
      </c>
      <c r="D187" s="721" t="str" cm="1">
        <f t="array" ref="D187">IFERROR(INDEX(データ蓄積!CR:CR,1/LARGE(INDEX((データ蓄積!$AI$16:$AI$2000&gt;0)* ((データ蓄積!$B$16:$B$2000 ="計画"))*(データ蓄積!$CD$16:$CD$2000 &lt;&gt; "申請キャンセル") /ROW(データ蓄積!$AI$16:$AI$2000),0),ROW(データ蓄積!CR177))),"")</f>
        <v/>
      </c>
      <c r="E187" s="653" t="str" cm="1">
        <f t="array" ref="E187">IFERROR(INDEX(データ蓄積!AK:AK,1/LARGE(INDEX((データ蓄積!$AI$16:$AI$2000&gt;0)* ((データ蓄積!$B$16:$B$2000 ="計画"))*(データ蓄積!$CD$16:$CD$2000 &lt;&gt; "申請キャンセル") /ROW(データ蓄積!$AI$16:$AI$2000),0),ROW(データ蓄積!AK177))),"")</f>
        <v/>
      </c>
      <c r="F187" s="653">
        <f>IFERROR(VLOOKUP($A187,INDEX('先導 3号(本体)'!$D$16:$D$1015,MATCH($A187,'先導 3号(本体)'!$D$16:$D$1015,0)):'先導 3号(本体)'!$DZ$1015,49,),0)</f>
        <v>0</v>
      </c>
      <c r="G187" s="653" t="str" cm="1">
        <f t="array" ref="G187">IFERROR(INDEX(データ蓄積!AI:AI,1/LARGE(INDEX((データ蓄積!$AI$16:$AI$2000&gt;0)* ((データ蓄積!$B$16:$B$2000 ="計画"))*(データ蓄積!$CD$16:$CD$2000 &lt;&gt; "申請キャンセル") /ROW(データ蓄積!$AI$16:$AI$2000),0),ROW(データ蓄積!AI177))),"")</f>
        <v/>
      </c>
      <c r="H187" s="1196"/>
      <c r="I187" s="1196"/>
      <c r="J187" s="1196"/>
      <c r="K187" s="651" t="str" cm="1">
        <f t="array" ref="K187">IFERROR(INDEX(データ蓄積!CQ:CQ,1/LARGE(INDEX((データ蓄積!$AI$16:$AI$2000&gt;0)* ((データ蓄積!$B$16:$B$2000 ="計画"))*(データ蓄積!$CD$16:$CD$2000 &lt;&gt; "申請キャンセル") /ROW(データ蓄積!$AI$16:$AI$2000),0),ROW(データ蓄積!CQ177))),"")</f>
        <v/>
      </c>
      <c r="L187" s="652"/>
      <c r="M187" s="718"/>
    </row>
    <row r="188" spans="1:13" ht="33.75" customHeight="1" x14ac:dyDescent="0.15">
      <c r="A188" s="717" t="str" cm="1">
        <f t="array" ref="A188">IFERROR(INDEX(データ蓄積!A:A,1/LARGE(INDEX((データ蓄積!$AI$16:$AI$2000&gt;0)* ((データ蓄積!$B$16:$B$2000 ="計画"))*(データ蓄積!$CD$16:$CD$2000 &lt;&gt; "申請キャンセル") /ROW(データ蓄積!$AI$16:$AI$2000),0),ROW(データ蓄積!A178))),"")</f>
        <v/>
      </c>
      <c r="B188" s="1195" t="str" cm="1">
        <f t="array" ref="B188">IFERROR(INDEX(データ蓄積!H:H,1/LARGE(INDEX((データ蓄積!$AI$16:$AI$2000&gt;0)* ((データ蓄積!$B$16:$B$2000 ="計画"))*(データ蓄積!$CD$16:$CD$2000 &lt;&gt; "申請キャンセル") /ROW(データ蓄積!$AI$16:$AI$2000),0),ROW(データ蓄積!H178))),"")</f>
        <v/>
      </c>
      <c r="C188" s="1195" t="s">
        <v>585</v>
      </c>
      <c r="D188" s="721" t="str" cm="1">
        <f t="array" ref="D188">IFERROR(INDEX(データ蓄積!CR:CR,1/LARGE(INDEX((データ蓄積!$AI$16:$AI$2000&gt;0)* ((データ蓄積!$B$16:$B$2000 ="計画"))*(データ蓄積!$CD$16:$CD$2000 &lt;&gt; "申請キャンセル") /ROW(データ蓄積!$AI$16:$AI$2000),0),ROW(データ蓄積!CR178))),"")</f>
        <v/>
      </c>
      <c r="E188" s="653" t="str" cm="1">
        <f t="array" ref="E188">IFERROR(INDEX(データ蓄積!AK:AK,1/LARGE(INDEX((データ蓄積!$AI$16:$AI$2000&gt;0)* ((データ蓄積!$B$16:$B$2000 ="計画"))*(データ蓄積!$CD$16:$CD$2000 &lt;&gt; "申請キャンセル") /ROW(データ蓄積!$AI$16:$AI$2000),0),ROW(データ蓄積!AK178))),"")</f>
        <v/>
      </c>
      <c r="F188" s="653">
        <f>IFERROR(VLOOKUP($A188,INDEX('先導 3号(本体)'!$D$16:$D$1015,MATCH($A188,'先導 3号(本体)'!$D$16:$D$1015,0)):'先導 3号(本体)'!$DZ$1015,49,),0)</f>
        <v>0</v>
      </c>
      <c r="G188" s="653" t="str" cm="1">
        <f t="array" ref="G188">IFERROR(INDEX(データ蓄積!AI:AI,1/LARGE(INDEX((データ蓄積!$AI$16:$AI$2000&gt;0)* ((データ蓄積!$B$16:$B$2000 ="計画"))*(データ蓄積!$CD$16:$CD$2000 &lt;&gt; "申請キャンセル") /ROW(データ蓄積!$AI$16:$AI$2000),0),ROW(データ蓄積!AI178))),"")</f>
        <v/>
      </c>
      <c r="H188" s="1196"/>
      <c r="I188" s="1196"/>
      <c r="J188" s="1196"/>
      <c r="K188" s="651" t="str" cm="1">
        <f t="array" ref="K188">IFERROR(INDEX(データ蓄積!CQ:CQ,1/LARGE(INDEX((データ蓄積!$AI$16:$AI$2000&gt;0)* ((データ蓄積!$B$16:$B$2000 ="計画"))*(データ蓄積!$CD$16:$CD$2000 &lt;&gt; "申請キャンセル") /ROW(データ蓄積!$AI$16:$AI$2000),0),ROW(データ蓄積!CQ178))),"")</f>
        <v/>
      </c>
      <c r="L188" s="652"/>
      <c r="M188" s="718"/>
    </row>
    <row r="189" spans="1:13" ht="33.75" customHeight="1" x14ac:dyDescent="0.15">
      <c r="A189" s="717" t="str" cm="1">
        <f t="array" ref="A189">IFERROR(INDEX(データ蓄積!A:A,1/LARGE(INDEX((データ蓄積!$AI$16:$AI$2000&gt;0)* ((データ蓄積!$B$16:$B$2000 ="計画"))*(データ蓄積!$CD$16:$CD$2000 &lt;&gt; "申請キャンセル") /ROW(データ蓄積!$AI$16:$AI$2000),0),ROW(データ蓄積!A179))),"")</f>
        <v/>
      </c>
      <c r="B189" s="1195" t="str" cm="1">
        <f t="array" ref="B189">IFERROR(INDEX(データ蓄積!H:H,1/LARGE(INDEX((データ蓄積!$AI$16:$AI$2000&gt;0)* ((データ蓄積!$B$16:$B$2000 ="計画"))*(データ蓄積!$CD$16:$CD$2000 &lt;&gt; "申請キャンセル") /ROW(データ蓄積!$AI$16:$AI$2000),0),ROW(データ蓄積!H179))),"")</f>
        <v/>
      </c>
      <c r="C189" s="1195" t="s">
        <v>585</v>
      </c>
      <c r="D189" s="721" t="str" cm="1">
        <f t="array" ref="D189">IFERROR(INDEX(データ蓄積!CR:CR,1/LARGE(INDEX((データ蓄積!$AI$16:$AI$2000&gt;0)* ((データ蓄積!$B$16:$B$2000 ="計画"))*(データ蓄積!$CD$16:$CD$2000 &lt;&gt; "申請キャンセル") /ROW(データ蓄積!$AI$16:$AI$2000),0),ROW(データ蓄積!CR179))),"")</f>
        <v/>
      </c>
      <c r="E189" s="653" t="str" cm="1">
        <f t="array" ref="E189">IFERROR(INDEX(データ蓄積!AK:AK,1/LARGE(INDEX((データ蓄積!$AI$16:$AI$2000&gt;0)* ((データ蓄積!$B$16:$B$2000 ="計画"))*(データ蓄積!$CD$16:$CD$2000 &lt;&gt; "申請キャンセル") /ROW(データ蓄積!$AI$16:$AI$2000),0),ROW(データ蓄積!AK179))),"")</f>
        <v/>
      </c>
      <c r="F189" s="653">
        <f>IFERROR(VLOOKUP($A189,INDEX('先導 3号(本体)'!$D$16:$D$1015,MATCH($A189,'先導 3号(本体)'!$D$16:$D$1015,0)):'先導 3号(本体)'!$DZ$1015,49,),0)</f>
        <v>0</v>
      </c>
      <c r="G189" s="653" t="str" cm="1">
        <f t="array" ref="G189">IFERROR(INDEX(データ蓄積!AI:AI,1/LARGE(INDEX((データ蓄積!$AI$16:$AI$2000&gt;0)* ((データ蓄積!$B$16:$B$2000 ="計画"))*(データ蓄積!$CD$16:$CD$2000 &lt;&gt; "申請キャンセル") /ROW(データ蓄積!$AI$16:$AI$2000),0),ROW(データ蓄積!AI179))),"")</f>
        <v/>
      </c>
      <c r="H189" s="1196"/>
      <c r="I189" s="1196"/>
      <c r="J189" s="1196"/>
      <c r="K189" s="651" t="str" cm="1">
        <f t="array" ref="K189">IFERROR(INDEX(データ蓄積!CQ:CQ,1/LARGE(INDEX((データ蓄積!$AI$16:$AI$2000&gt;0)* ((データ蓄積!$B$16:$B$2000 ="計画"))*(データ蓄積!$CD$16:$CD$2000 &lt;&gt; "申請キャンセル") /ROW(データ蓄積!$AI$16:$AI$2000),0),ROW(データ蓄積!CQ179))),"")</f>
        <v/>
      </c>
      <c r="L189" s="652"/>
      <c r="M189" s="718"/>
    </row>
    <row r="190" spans="1:13" ht="33.75" customHeight="1" x14ac:dyDescent="0.15">
      <c r="A190" s="717" t="str" cm="1">
        <f t="array" ref="A190">IFERROR(INDEX(データ蓄積!A:A,1/LARGE(INDEX((データ蓄積!$AI$16:$AI$2000&gt;0)* ((データ蓄積!$B$16:$B$2000 ="計画"))*(データ蓄積!$CD$16:$CD$2000 &lt;&gt; "申請キャンセル") /ROW(データ蓄積!$AI$16:$AI$2000),0),ROW(データ蓄積!A180))),"")</f>
        <v/>
      </c>
      <c r="B190" s="1195" t="str" cm="1">
        <f t="array" ref="B190">IFERROR(INDEX(データ蓄積!H:H,1/LARGE(INDEX((データ蓄積!$AI$16:$AI$2000&gt;0)* ((データ蓄積!$B$16:$B$2000 ="計画"))*(データ蓄積!$CD$16:$CD$2000 &lt;&gt; "申請キャンセル") /ROW(データ蓄積!$AI$16:$AI$2000),0),ROW(データ蓄積!H180))),"")</f>
        <v/>
      </c>
      <c r="C190" s="1195" t="s">
        <v>585</v>
      </c>
      <c r="D190" s="721" t="str" cm="1">
        <f t="array" ref="D190">IFERROR(INDEX(データ蓄積!CR:CR,1/LARGE(INDEX((データ蓄積!$AI$16:$AI$2000&gt;0)* ((データ蓄積!$B$16:$B$2000 ="計画"))*(データ蓄積!$CD$16:$CD$2000 &lt;&gt; "申請キャンセル") /ROW(データ蓄積!$AI$16:$AI$2000),0),ROW(データ蓄積!CR180))),"")</f>
        <v/>
      </c>
      <c r="E190" s="653" t="str" cm="1">
        <f t="array" ref="E190">IFERROR(INDEX(データ蓄積!AK:AK,1/LARGE(INDEX((データ蓄積!$AI$16:$AI$2000&gt;0)* ((データ蓄積!$B$16:$B$2000 ="計画"))*(データ蓄積!$CD$16:$CD$2000 &lt;&gt; "申請キャンセル") /ROW(データ蓄積!$AI$16:$AI$2000),0),ROW(データ蓄積!AK180))),"")</f>
        <v/>
      </c>
      <c r="F190" s="653">
        <f>IFERROR(VLOOKUP($A190,INDEX('先導 3号(本体)'!$D$16:$D$1015,MATCH($A190,'先導 3号(本体)'!$D$16:$D$1015,0)):'先導 3号(本体)'!$DZ$1015,49,),0)</f>
        <v>0</v>
      </c>
      <c r="G190" s="653" t="str" cm="1">
        <f t="array" ref="G190">IFERROR(INDEX(データ蓄積!AI:AI,1/LARGE(INDEX((データ蓄積!$AI$16:$AI$2000&gt;0)* ((データ蓄積!$B$16:$B$2000 ="計画"))*(データ蓄積!$CD$16:$CD$2000 &lt;&gt; "申請キャンセル") /ROW(データ蓄積!$AI$16:$AI$2000),0),ROW(データ蓄積!AI180))),"")</f>
        <v/>
      </c>
      <c r="H190" s="1196"/>
      <c r="I190" s="1196"/>
      <c r="J190" s="1196"/>
      <c r="K190" s="651" t="str" cm="1">
        <f t="array" ref="K190">IFERROR(INDEX(データ蓄積!CQ:CQ,1/LARGE(INDEX((データ蓄積!$AI$16:$AI$2000&gt;0)* ((データ蓄積!$B$16:$B$2000 ="計画"))*(データ蓄積!$CD$16:$CD$2000 &lt;&gt; "申請キャンセル") /ROW(データ蓄積!$AI$16:$AI$2000),0),ROW(データ蓄積!CQ180))),"")</f>
        <v/>
      </c>
      <c r="L190" s="652"/>
      <c r="M190" s="718"/>
    </row>
    <row r="191" spans="1:13" ht="33.75" customHeight="1" x14ac:dyDescent="0.15">
      <c r="A191" s="717" t="str" cm="1">
        <f t="array" ref="A191">IFERROR(INDEX(データ蓄積!A:A,1/LARGE(INDEX((データ蓄積!$AI$16:$AI$2000&gt;0)* ((データ蓄積!$B$16:$B$2000 ="計画"))*(データ蓄積!$CD$16:$CD$2000 &lt;&gt; "申請キャンセル") /ROW(データ蓄積!$AI$16:$AI$2000),0),ROW(データ蓄積!A181))),"")</f>
        <v/>
      </c>
      <c r="B191" s="1195" t="str" cm="1">
        <f t="array" ref="B191">IFERROR(INDEX(データ蓄積!H:H,1/LARGE(INDEX((データ蓄積!$AI$16:$AI$2000&gt;0)* ((データ蓄積!$B$16:$B$2000 ="計画"))*(データ蓄積!$CD$16:$CD$2000 &lt;&gt; "申請キャンセル") /ROW(データ蓄積!$AI$16:$AI$2000),0),ROW(データ蓄積!H181))),"")</f>
        <v/>
      </c>
      <c r="C191" s="1195" t="s">
        <v>585</v>
      </c>
      <c r="D191" s="721" t="str" cm="1">
        <f t="array" ref="D191">IFERROR(INDEX(データ蓄積!CR:CR,1/LARGE(INDEX((データ蓄積!$AI$16:$AI$2000&gt;0)* ((データ蓄積!$B$16:$B$2000 ="計画"))*(データ蓄積!$CD$16:$CD$2000 &lt;&gt; "申請キャンセル") /ROW(データ蓄積!$AI$16:$AI$2000),0),ROW(データ蓄積!CR181))),"")</f>
        <v/>
      </c>
      <c r="E191" s="653" t="str" cm="1">
        <f t="array" ref="E191">IFERROR(INDEX(データ蓄積!AK:AK,1/LARGE(INDEX((データ蓄積!$AI$16:$AI$2000&gt;0)* ((データ蓄積!$B$16:$B$2000 ="計画"))*(データ蓄積!$CD$16:$CD$2000 &lt;&gt; "申請キャンセル") /ROW(データ蓄積!$AI$16:$AI$2000),0),ROW(データ蓄積!AK181))),"")</f>
        <v/>
      </c>
      <c r="F191" s="653">
        <f>IFERROR(VLOOKUP($A191,INDEX('先導 3号(本体)'!$D$16:$D$1015,MATCH($A191,'先導 3号(本体)'!$D$16:$D$1015,0)):'先導 3号(本体)'!$DZ$1015,49,),0)</f>
        <v>0</v>
      </c>
      <c r="G191" s="653" t="str" cm="1">
        <f t="array" ref="G191">IFERROR(INDEX(データ蓄積!AI:AI,1/LARGE(INDEX((データ蓄積!$AI$16:$AI$2000&gt;0)* ((データ蓄積!$B$16:$B$2000 ="計画"))*(データ蓄積!$CD$16:$CD$2000 &lt;&gt; "申請キャンセル") /ROW(データ蓄積!$AI$16:$AI$2000),0),ROW(データ蓄積!AI181))),"")</f>
        <v/>
      </c>
      <c r="H191" s="1196"/>
      <c r="I191" s="1196"/>
      <c r="J191" s="1196"/>
      <c r="K191" s="651" t="str" cm="1">
        <f t="array" ref="K191">IFERROR(INDEX(データ蓄積!CQ:CQ,1/LARGE(INDEX((データ蓄積!$AI$16:$AI$2000&gt;0)* ((データ蓄積!$B$16:$B$2000 ="計画"))*(データ蓄積!$CD$16:$CD$2000 &lt;&gt; "申請キャンセル") /ROW(データ蓄積!$AI$16:$AI$2000),0),ROW(データ蓄積!CQ181))),"")</f>
        <v/>
      </c>
      <c r="L191" s="652"/>
      <c r="M191" s="718"/>
    </row>
    <row r="192" spans="1:13" ht="33.75" customHeight="1" x14ac:dyDescent="0.15">
      <c r="A192" s="717" t="str" cm="1">
        <f t="array" ref="A192">IFERROR(INDEX(データ蓄積!A:A,1/LARGE(INDEX((データ蓄積!$AI$16:$AI$2000&gt;0)* ((データ蓄積!$B$16:$B$2000 ="計画"))*(データ蓄積!$CD$16:$CD$2000 &lt;&gt; "申請キャンセル") /ROW(データ蓄積!$AI$16:$AI$2000),0),ROW(データ蓄積!A182))),"")</f>
        <v/>
      </c>
      <c r="B192" s="1195" t="str" cm="1">
        <f t="array" ref="B192">IFERROR(INDEX(データ蓄積!H:H,1/LARGE(INDEX((データ蓄積!$AI$16:$AI$2000&gt;0)* ((データ蓄積!$B$16:$B$2000 ="計画"))*(データ蓄積!$CD$16:$CD$2000 &lt;&gt; "申請キャンセル") /ROW(データ蓄積!$AI$16:$AI$2000),0),ROW(データ蓄積!H182))),"")</f>
        <v/>
      </c>
      <c r="C192" s="1195" t="s">
        <v>585</v>
      </c>
      <c r="D192" s="721" t="str" cm="1">
        <f t="array" ref="D192">IFERROR(INDEX(データ蓄積!CR:CR,1/LARGE(INDEX((データ蓄積!$AI$16:$AI$2000&gt;0)* ((データ蓄積!$B$16:$B$2000 ="計画"))*(データ蓄積!$CD$16:$CD$2000 &lt;&gt; "申請キャンセル") /ROW(データ蓄積!$AI$16:$AI$2000),0),ROW(データ蓄積!CR182))),"")</f>
        <v/>
      </c>
      <c r="E192" s="653" t="str" cm="1">
        <f t="array" ref="E192">IFERROR(INDEX(データ蓄積!AK:AK,1/LARGE(INDEX((データ蓄積!$AI$16:$AI$2000&gt;0)* ((データ蓄積!$B$16:$B$2000 ="計画"))*(データ蓄積!$CD$16:$CD$2000 &lt;&gt; "申請キャンセル") /ROW(データ蓄積!$AI$16:$AI$2000),0),ROW(データ蓄積!AK182))),"")</f>
        <v/>
      </c>
      <c r="F192" s="653">
        <f>IFERROR(VLOOKUP($A192,INDEX('先導 3号(本体)'!$D$16:$D$1015,MATCH($A192,'先導 3号(本体)'!$D$16:$D$1015,0)):'先導 3号(本体)'!$DZ$1015,49,),0)</f>
        <v>0</v>
      </c>
      <c r="G192" s="653" t="str" cm="1">
        <f t="array" ref="G192">IFERROR(INDEX(データ蓄積!AI:AI,1/LARGE(INDEX((データ蓄積!$AI$16:$AI$2000&gt;0)* ((データ蓄積!$B$16:$B$2000 ="計画"))*(データ蓄積!$CD$16:$CD$2000 &lt;&gt; "申請キャンセル") /ROW(データ蓄積!$AI$16:$AI$2000),0),ROW(データ蓄積!AI182))),"")</f>
        <v/>
      </c>
      <c r="H192" s="1196"/>
      <c r="I192" s="1196"/>
      <c r="J192" s="1196"/>
      <c r="K192" s="651" t="str" cm="1">
        <f t="array" ref="K192">IFERROR(INDEX(データ蓄積!CQ:CQ,1/LARGE(INDEX((データ蓄積!$AI$16:$AI$2000&gt;0)* ((データ蓄積!$B$16:$B$2000 ="計画"))*(データ蓄積!$CD$16:$CD$2000 &lt;&gt; "申請キャンセル") /ROW(データ蓄積!$AI$16:$AI$2000),0),ROW(データ蓄積!CQ182))),"")</f>
        <v/>
      </c>
      <c r="L192" s="652"/>
      <c r="M192" s="718"/>
    </row>
    <row r="193" spans="1:13" ht="33.75" customHeight="1" x14ac:dyDescent="0.15">
      <c r="A193" s="717" t="str" cm="1">
        <f t="array" ref="A193">IFERROR(INDEX(データ蓄積!A:A,1/LARGE(INDEX((データ蓄積!$AI$16:$AI$2000&gt;0)* ((データ蓄積!$B$16:$B$2000 ="計画"))*(データ蓄積!$CD$16:$CD$2000 &lt;&gt; "申請キャンセル") /ROW(データ蓄積!$AI$16:$AI$2000),0),ROW(データ蓄積!A183))),"")</f>
        <v/>
      </c>
      <c r="B193" s="1195" t="str" cm="1">
        <f t="array" ref="B193">IFERROR(INDEX(データ蓄積!H:H,1/LARGE(INDEX((データ蓄積!$AI$16:$AI$2000&gt;0)* ((データ蓄積!$B$16:$B$2000 ="計画"))*(データ蓄積!$CD$16:$CD$2000 &lt;&gt; "申請キャンセル") /ROW(データ蓄積!$AI$16:$AI$2000),0),ROW(データ蓄積!H183))),"")</f>
        <v/>
      </c>
      <c r="C193" s="1195" t="s">
        <v>585</v>
      </c>
      <c r="D193" s="721" t="str" cm="1">
        <f t="array" ref="D193">IFERROR(INDEX(データ蓄積!CR:CR,1/LARGE(INDEX((データ蓄積!$AI$16:$AI$2000&gt;0)* ((データ蓄積!$B$16:$B$2000 ="計画"))*(データ蓄積!$CD$16:$CD$2000 &lt;&gt; "申請キャンセル") /ROW(データ蓄積!$AI$16:$AI$2000),0),ROW(データ蓄積!CR183))),"")</f>
        <v/>
      </c>
      <c r="E193" s="653" t="str" cm="1">
        <f t="array" ref="E193">IFERROR(INDEX(データ蓄積!AK:AK,1/LARGE(INDEX((データ蓄積!$AI$16:$AI$2000&gt;0)* ((データ蓄積!$B$16:$B$2000 ="計画"))*(データ蓄積!$CD$16:$CD$2000 &lt;&gt; "申請キャンセル") /ROW(データ蓄積!$AI$16:$AI$2000),0),ROW(データ蓄積!AK183))),"")</f>
        <v/>
      </c>
      <c r="F193" s="653">
        <f>IFERROR(VLOOKUP($A193,INDEX('先導 3号(本体)'!$D$16:$D$1015,MATCH($A193,'先導 3号(本体)'!$D$16:$D$1015,0)):'先導 3号(本体)'!$DZ$1015,49,),0)</f>
        <v>0</v>
      </c>
      <c r="G193" s="653" t="str" cm="1">
        <f t="array" ref="G193">IFERROR(INDEX(データ蓄積!AI:AI,1/LARGE(INDEX((データ蓄積!$AI$16:$AI$2000&gt;0)* ((データ蓄積!$B$16:$B$2000 ="計画"))*(データ蓄積!$CD$16:$CD$2000 &lt;&gt; "申請キャンセル") /ROW(データ蓄積!$AI$16:$AI$2000),0),ROW(データ蓄積!AI183))),"")</f>
        <v/>
      </c>
      <c r="H193" s="1196"/>
      <c r="I193" s="1196"/>
      <c r="J193" s="1196"/>
      <c r="K193" s="651" t="str" cm="1">
        <f t="array" ref="K193">IFERROR(INDEX(データ蓄積!CQ:CQ,1/LARGE(INDEX((データ蓄積!$AI$16:$AI$2000&gt;0)* ((データ蓄積!$B$16:$B$2000 ="計画"))*(データ蓄積!$CD$16:$CD$2000 &lt;&gt; "申請キャンセル") /ROW(データ蓄積!$AI$16:$AI$2000),0),ROW(データ蓄積!CQ183))),"")</f>
        <v/>
      </c>
      <c r="L193" s="652"/>
      <c r="M193" s="718"/>
    </row>
    <row r="194" spans="1:13" ht="33.75" customHeight="1" x14ac:dyDescent="0.15">
      <c r="A194" s="717" t="str" cm="1">
        <f t="array" ref="A194">IFERROR(INDEX(データ蓄積!A:A,1/LARGE(INDEX((データ蓄積!$AI$16:$AI$2000&gt;0)* ((データ蓄積!$B$16:$B$2000 ="計画"))*(データ蓄積!$CD$16:$CD$2000 &lt;&gt; "申請キャンセル") /ROW(データ蓄積!$AI$16:$AI$2000),0),ROW(データ蓄積!A184))),"")</f>
        <v/>
      </c>
      <c r="B194" s="1195" t="str" cm="1">
        <f t="array" ref="B194">IFERROR(INDEX(データ蓄積!H:H,1/LARGE(INDEX((データ蓄積!$AI$16:$AI$2000&gt;0)* ((データ蓄積!$B$16:$B$2000 ="計画"))*(データ蓄積!$CD$16:$CD$2000 &lt;&gt; "申請キャンセル") /ROW(データ蓄積!$AI$16:$AI$2000),0),ROW(データ蓄積!H184))),"")</f>
        <v/>
      </c>
      <c r="C194" s="1195" t="s">
        <v>585</v>
      </c>
      <c r="D194" s="721" t="str" cm="1">
        <f t="array" ref="D194">IFERROR(INDEX(データ蓄積!CR:CR,1/LARGE(INDEX((データ蓄積!$AI$16:$AI$2000&gt;0)* ((データ蓄積!$B$16:$B$2000 ="計画"))*(データ蓄積!$CD$16:$CD$2000 &lt;&gt; "申請キャンセル") /ROW(データ蓄積!$AI$16:$AI$2000),0),ROW(データ蓄積!CR184))),"")</f>
        <v/>
      </c>
      <c r="E194" s="653" t="str" cm="1">
        <f t="array" ref="E194">IFERROR(INDEX(データ蓄積!AK:AK,1/LARGE(INDEX((データ蓄積!$AI$16:$AI$2000&gt;0)* ((データ蓄積!$B$16:$B$2000 ="計画"))*(データ蓄積!$CD$16:$CD$2000 &lt;&gt; "申請キャンセル") /ROW(データ蓄積!$AI$16:$AI$2000),0),ROW(データ蓄積!AK184))),"")</f>
        <v/>
      </c>
      <c r="F194" s="653">
        <f>IFERROR(VLOOKUP($A194,INDEX('先導 3号(本体)'!$D$16:$D$1015,MATCH($A194,'先導 3号(本体)'!$D$16:$D$1015,0)):'先導 3号(本体)'!$DZ$1015,49,),0)</f>
        <v>0</v>
      </c>
      <c r="G194" s="653" t="str" cm="1">
        <f t="array" ref="G194">IFERROR(INDEX(データ蓄積!AI:AI,1/LARGE(INDEX((データ蓄積!$AI$16:$AI$2000&gt;0)* ((データ蓄積!$B$16:$B$2000 ="計画"))*(データ蓄積!$CD$16:$CD$2000 &lt;&gt; "申請キャンセル") /ROW(データ蓄積!$AI$16:$AI$2000),0),ROW(データ蓄積!AI184))),"")</f>
        <v/>
      </c>
      <c r="H194" s="1196"/>
      <c r="I194" s="1196"/>
      <c r="J194" s="1196"/>
      <c r="K194" s="651" t="str" cm="1">
        <f t="array" ref="K194">IFERROR(INDEX(データ蓄積!CQ:CQ,1/LARGE(INDEX((データ蓄積!$AI$16:$AI$2000&gt;0)* ((データ蓄積!$B$16:$B$2000 ="計画"))*(データ蓄積!$CD$16:$CD$2000 &lt;&gt; "申請キャンセル") /ROW(データ蓄積!$AI$16:$AI$2000),0),ROW(データ蓄積!CQ184))),"")</f>
        <v/>
      </c>
      <c r="L194" s="652"/>
      <c r="M194" s="718"/>
    </row>
    <row r="195" spans="1:13" ht="33.75" customHeight="1" x14ac:dyDescent="0.15">
      <c r="A195" s="717" t="str" cm="1">
        <f t="array" ref="A195">IFERROR(INDEX(データ蓄積!A:A,1/LARGE(INDEX((データ蓄積!$AI$16:$AI$2000&gt;0)* ((データ蓄積!$B$16:$B$2000 ="計画"))*(データ蓄積!$CD$16:$CD$2000 &lt;&gt; "申請キャンセル") /ROW(データ蓄積!$AI$16:$AI$2000),0),ROW(データ蓄積!A185))),"")</f>
        <v/>
      </c>
      <c r="B195" s="1195" t="str" cm="1">
        <f t="array" ref="B195">IFERROR(INDEX(データ蓄積!H:H,1/LARGE(INDEX((データ蓄積!$AI$16:$AI$2000&gt;0)* ((データ蓄積!$B$16:$B$2000 ="計画"))*(データ蓄積!$CD$16:$CD$2000 &lt;&gt; "申請キャンセル") /ROW(データ蓄積!$AI$16:$AI$2000),0),ROW(データ蓄積!H185))),"")</f>
        <v/>
      </c>
      <c r="C195" s="1195" t="s">
        <v>585</v>
      </c>
      <c r="D195" s="721" t="str" cm="1">
        <f t="array" ref="D195">IFERROR(INDEX(データ蓄積!CR:CR,1/LARGE(INDEX((データ蓄積!$AI$16:$AI$2000&gt;0)* ((データ蓄積!$B$16:$B$2000 ="計画"))*(データ蓄積!$CD$16:$CD$2000 &lt;&gt; "申請キャンセル") /ROW(データ蓄積!$AI$16:$AI$2000),0),ROW(データ蓄積!CR185))),"")</f>
        <v/>
      </c>
      <c r="E195" s="653" t="str" cm="1">
        <f t="array" ref="E195">IFERROR(INDEX(データ蓄積!AK:AK,1/LARGE(INDEX((データ蓄積!$AI$16:$AI$2000&gt;0)* ((データ蓄積!$B$16:$B$2000 ="計画"))*(データ蓄積!$CD$16:$CD$2000 &lt;&gt; "申請キャンセル") /ROW(データ蓄積!$AI$16:$AI$2000),0),ROW(データ蓄積!AK185))),"")</f>
        <v/>
      </c>
      <c r="F195" s="653">
        <f>IFERROR(VLOOKUP($A195,INDEX('先導 3号(本体)'!$D$16:$D$1015,MATCH($A195,'先導 3号(本体)'!$D$16:$D$1015,0)):'先導 3号(本体)'!$DZ$1015,49,),0)</f>
        <v>0</v>
      </c>
      <c r="G195" s="653" t="str" cm="1">
        <f t="array" ref="G195">IFERROR(INDEX(データ蓄積!AI:AI,1/LARGE(INDEX((データ蓄積!$AI$16:$AI$2000&gt;0)* ((データ蓄積!$B$16:$B$2000 ="計画"))*(データ蓄積!$CD$16:$CD$2000 &lt;&gt; "申請キャンセル") /ROW(データ蓄積!$AI$16:$AI$2000),0),ROW(データ蓄積!AI185))),"")</f>
        <v/>
      </c>
      <c r="H195" s="1196"/>
      <c r="I195" s="1196"/>
      <c r="J195" s="1196"/>
      <c r="K195" s="651" t="str" cm="1">
        <f t="array" ref="K195">IFERROR(INDEX(データ蓄積!CQ:CQ,1/LARGE(INDEX((データ蓄積!$AI$16:$AI$2000&gt;0)* ((データ蓄積!$B$16:$B$2000 ="計画"))*(データ蓄積!$CD$16:$CD$2000 &lt;&gt; "申請キャンセル") /ROW(データ蓄積!$AI$16:$AI$2000),0),ROW(データ蓄積!CQ185))),"")</f>
        <v/>
      </c>
      <c r="L195" s="652"/>
      <c r="M195" s="718"/>
    </row>
    <row r="196" spans="1:13" ht="33.75" customHeight="1" x14ac:dyDescent="0.15">
      <c r="A196" s="717" t="str" cm="1">
        <f t="array" ref="A196">IFERROR(INDEX(データ蓄積!A:A,1/LARGE(INDEX((データ蓄積!$AI$16:$AI$2000&gt;0)* ((データ蓄積!$B$16:$B$2000 ="計画"))*(データ蓄積!$CD$16:$CD$2000 &lt;&gt; "申請キャンセル") /ROW(データ蓄積!$AI$16:$AI$2000),0),ROW(データ蓄積!A186))),"")</f>
        <v/>
      </c>
      <c r="B196" s="1195" t="str" cm="1">
        <f t="array" ref="B196">IFERROR(INDEX(データ蓄積!H:H,1/LARGE(INDEX((データ蓄積!$AI$16:$AI$2000&gt;0)* ((データ蓄積!$B$16:$B$2000 ="計画"))*(データ蓄積!$CD$16:$CD$2000 &lt;&gt; "申請キャンセル") /ROW(データ蓄積!$AI$16:$AI$2000),0),ROW(データ蓄積!H186))),"")</f>
        <v/>
      </c>
      <c r="C196" s="1195" t="s">
        <v>585</v>
      </c>
      <c r="D196" s="721" t="str" cm="1">
        <f t="array" ref="D196">IFERROR(INDEX(データ蓄積!CR:CR,1/LARGE(INDEX((データ蓄積!$AI$16:$AI$2000&gt;0)* ((データ蓄積!$B$16:$B$2000 ="計画"))*(データ蓄積!$CD$16:$CD$2000 &lt;&gt; "申請キャンセル") /ROW(データ蓄積!$AI$16:$AI$2000),0),ROW(データ蓄積!CR186))),"")</f>
        <v/>
      </c>
      <c r="E196" s="653" t="str" cm="1">
        <f t="array" ref="E196">IFERROR(INDEX(データ蓄積!AK:AK,1/LARGE(INDEX((データ蓄積!$AI$16:$AI$2000&gt;0)* ((データ蓄積!$B$16:$B$2000 ="計画"))*(データ蓄積!$CD$16:$CD$2000 &lt;&gt; "申請キャンセル") /ROW(データ蓄積!$AI$16:$AI$2000),0),ROW(データ蓄積!AK186))),"")</f>
        <v/>
      </c>
      <c r="F196" s="653">
        <f>IFERROR(VLOOKUP($A196,INDEX('先導 3号(本体)'!$D$16:$D$1015,MATCH($A196,'先導 3号(本体)'!$D$16:$D$1015,0)):'先導 3号(本体)'!$DZ$1015,49,),0)</f>
        <v>0</v>
      </c>
      <c r="G196" s="653" t="str" cm="1">
        <f t="array" ref="G196">IFERROR(INDEX(データ蓄積!AI:AI,1/LARGE(INDEX((データ蓄積!$AI$16:$AI$2000&gt;0)* ((データ蓄積!$B$16:$B$2000 ="計画"))*(データ蓄積!$CD$16:$CD$2000 &lt;&gt; "申請キャンセル") /ROW(データ蓄積!$AI$16:$AI$2000),0),ROW(データ蓄積!AI186))),"")</f>
        <v/>
      </c>
      <c r="H196" s="1196"/>
      <c r="I196" s="1196"/>
      <c r="J196" s="1196"/>
      <c r="K196" s="651" t="str" cm="1">
        <f t="array" ref="K196">IFERROR(INDEX(データ蓄積!CQ:CQ,1/LARGE(INDEX((データ蓄積!$AI$16:$AI$2000&gt;0)* ((データ蓄積!$B$16:$B$2000 ="計画"))*(データ蓄積!$CD$16:$CD$2000 &lt;&gt; "申請キャンセル") /ROW(データ蓄積!$AI$16:$AI$2000),0),ROW(データ蓄積!CQ186))),"")</f>
        <v/>
      </c>
      <c r="L196" s="652"/>
      <c r="M196" s="718"/>
    </row>
    <row r="197" spans="1:13" ht="33.75" customHeight="1" x14ac:dyDescent="0.15">
      <c r="A197" s="717" t="str" cm="1">
        <f t="array" ref="A197">IFERROR(INDEX(データ蓄積!A:A,1/LARGE(INDEX((データ蓄積!$AI$16:$AI$2000&gt;0)* ((データ蓄積!$B$16:$B$2000 ="計画"))*(データ蓄積!$CD$16:$CD$2000 &lt;&gt; "申請キャンセル") /ROW(データ蓄積!$AI$16:$AI$2000),0),ROW(データ蓄積!A187))),"")</f>
        <v/>
      </c>
      <c r="B197" s="1195" t="str" cm="1">
        <f t="array" ref="B197">IFERROR(INDEX(データ蓄積!H:H,1/LARGE(INDEX((データ蓄積!$AI$16:$AI$2000&gt;0)* ((データ蓄積!$B$16:$B$2000 ="計画"))*(データ蓄積!$CD$16:$CD$2000 &lt;&gt; "申請キャンセル") /ROW(データ蓄積!$AI$16:$AI$2000),0),ROW(データ蓄積!H187))),"")</f>
        <v/>
      </c>
      <c r="C197" s="1195" t="s">
        <v>585</v>
      </c>
      <c r="D197" s="721" t="str" cm="1">
        <f t="array" ref="D197">IFERROR(INDEX(データ蓄積!CR:CR,1/LARGE(INDEX((データ蓄積!$AI$16:$AI$2000&gt;0)* ((データ蓄積!$B$16:$B$2000 ="計画"))*(データ蓄積!$CD$16:$CD$2000 &lt;&gt; "申請キャンセル") /ROW(データ蓄積!$AI$16:$AI$2000),0),ROW(データ蓄積!CR187))),"")</f>
        <v/>
      </c>
      <c r="E197" s="653" t="str" cm="1">
        <f t="array" ref="E197">IFERROR(INDEX(データ蓄積!AK:AK,1/LARGE(INDEX((データ蓄積!$AI$16:$AI$2000&gt;0)* ((データ蓄積!$B$16:$B$2000 ="計画"))*(データ蓄積!$CD$16:$CD$2000 &lt;&gt; "申請キャンセル") /ROW(データ蓄積!$AI$16:$AI$2000),0),ROW(データ蓄積!AK187))),"")</f>
        <v/>
      </c>
      <c r="F197" s="653">
        <f>IFERROR(VLOOKUP($A197,INDEX('先導 3号(本体)'!$D$16:$D$1015,MATCH($A197,'先導 3号(本体)'!$D$16:$D$1015,0)):'先導 3号(本体)'!$DZ$1015,49,),0)</f>
        <v>0</v>
      </c>
      <c r="G197" s="653" t="str" cm="1">
        <f t="array" ref="G197">IFERROR(INDEX(データ蓄積!AI:AI,1/LARGE(INDEX((データ蓄積!$AI$16:$AI$2000&gt;0)* ((データ蓄積!$B$16:$B$2000 ="計画"))*(データ蓄積!$CD$16:$CD$2000 &lt;&gt; "申請キャンセル") /ROW(データ蓄積!$AI$16:$AI$2000),0),ROW(データ蓄積!AI187))),"")</f>
        <v/>
      </c>
      <c r="H197" s="1196"/>
      <c r="I197" s="1196"/>
      <c r="J197" s="1196"/>
      <c r="K197" s="651" t="str" cm="1">
        <f t="array" ref="K197">IFERROR(INDEX(データ蓄積!CQ:CQ,1/LARGE(INDEX((データ蓄積!$AI$16:$AI$2000&gt;0)* ((データ蓄積!$B$16:$B$2000 ="計画"))*(データ蓄積!$CD$16:$CD$2000 &lt;&gt; "申請キャンセル") /ROW(データ蓄積!$AI$16:$AI$2000),0),ROW(データ蓄積!CQ187))),"")</f>
        <v/>
      </c>
      <c r="L197" s="652"/>
      <c r="M197" s="718"/>
    </row>
    <row r="198" spans="1:13" ht="33.75" customHeight="1" x14ac:dyDescent="0.15">
      <c r="A198" s="717" t="str" cm="1">
        <f t="array" ref="A198">IFERROR(INDEX(データ蓄積!A:A,1/LARGE(INDEX((データ蓄積!$AI$16:$AI$2000&gt;0)* ((データ蓄積!$B$16:$B$2000 ="計画"))*(データ蓄積!$CD$16:$CD$2000 &lt;&gt; "申請キャンセル") /ROW(データ蓄積!$AI$16:$AI$2000),0),ROW(データ蓄積!A188))),"")</f>
        <v/>
      </c>
      <c r="B198" s="1195" t="str" cm="1">
        <f t="array" ref="B198">IFERROR(INDEX(データ蓄積!H:H,1/LARGE(INDEX((データ蓄積!$AI$16:$AI$2000&gt;0)* ((データ蓄積!$B$16:$B$2000 ="計画"))*(データ蓄積!$CD$16:$CD$2000 &lt;&gt; "申請キャンセル") /ROW(データ蓄積!$AI$16:$AI$2000),0),ROW(データ蓄積!H188))),"")</f>
        <v/>
      </c>
      <c r="C198" s="1195" t="s">
        <v>585</v>
      </c>
      <c r="D198" s="721" t="str" cm="1">
        <f t="array" ref="D198">IFERROR(INDEX(データ蓄積!CR:CR,1/LARGE(INDEX((データ蓄積!$AI$16:$AI$2000&gt;0)* ((データ蓄積!$B$16:$B$2000 ="計画"))*(データ蓄積!$CD$16:$CD$2000 &lt;&gt; "申請キャンセル") /ROW(データ蓄積!$AI$16:$AI$2000),0),ROW(データ蓄積!CR188))),"")</f>
        <v/>
      </c>
      <c r="E198" s="653" t="str" cm="1">
        <f t="array" ref="E198">IFERROR(INDEX(データ蓄積!AK:AK,1/LARGE(INDEX((データ蓄積!$AI$16:$AI$2000&gt;0)* ((データ蓄積!$B$16:$B$2000 ="計画"))*(データ蓄積!$CD$16:$CD$2000 &lt;&gt; "申請キャンセル") /ROW(データ蓄積!$AI$16:$AI$2000),0),ROW(データ蓄積!AK188))),"")</f>
        <v/>
      </c>
      <c r="F198" s="653">
        <f>IFERROR(VLOOKUP($A198,INDEX('先導 3号(本体)'!$D$16:$D$1015,MATCH($A198,'先導 3号(本体)'!$D$16:$D$1015,0)):'先導 3号(本体)'!$DZ$1015,49,),0)</f>
        <v>0</v>
      </c>
      <c r="G198" s="653" t="str" cm="1">
        <f t="array" ref="G198">IFERROR(INDEX(データ蓄積!AI:AI,1/LARGE(INDEX((データ蓄積!$AI$16:$AI$2000&gt;0)* ((データ蓄積!$B$16:$B$2000 ="計画"))*(データ蓄積!$CD$16:$CD$2000 &lt;&gt; "申請キャンセル") /ROW(データ蓄積!$AI$16:$AI$2000),0),ROW(データ蓄積!AI188))),"")</f>
        <v/>
      </c>
      <c r="H198" s="1196"/>
      <c r="I198" s="1196"/>
      <c r="J198" s="1196"/>
      <c r="K198" s="651" t="str" cm="1">
        <f t="array" ref="K198">IFERROR(INDEX(データ蓄積!CQ:CQ,1/LARGE(INDEX((データ蓄積!$AI$16:$AI$2000&gt;0)* ((データ蓄積!$B$16:$B$2000 ="計画"))*(データ蓄積!$CD$16:$CD$2000 &lt;&gt; "申請キャンセル") /ROW(データ蓄積!$AI$16:$AI$2000),0),ROW(データ蓄積!CQ188))),"")</f>
        <v/>
      </c>
      <c r="L198" s="652"/>
      <c r="M198" s="718"/>
    </row>
    <row r="199" spans="1:13" ht="33.75" customHeight="1" x14ac:dyDescent="0.15">
      <c r="A199" s="717" t="str" cm="1">
        <f t="array" ref="A199">IFERROR(INDEX(データ蓄積!A:A,1/LARGE(INDEX((データ蓄積!$AI$16:$AI$2000&gt;0)* ((データ蓄積!$B$16:$B$2000 ="計画"))*(データ蓄積!$CD$16:$CD$2000 &lt;&gt; "申請キャンセル") /ROW(データ蓄積!$AI$16:$AI$2000),0),ROW(データ蓄積!A189))),"")</f>
        <v/>
      </c>
      <c r="B199" s="1195" t="str" cm="1">
        <f t="array" ref="B199">IFERROR(INDEX(データ蓄積!H:H,1/LARGE(INDEX((データ蓄積!$AI$16:$AI$2000&gt;0)* ((データ蓄積!$B$16:$B$2000 ="計画"))*(データ蓄積!$CD$16:$CD$2000 &lt;&gt; "申請キャンセル") /ROW(データ蓄積!$AI$16:$AI$2000),0),ROW(データ蓄積!H189))),"")</f>
        <v/>
      </c>
      <c r="C199" s="1195" t="s">
        <v>585</v>
      </c>
      <c r="D199" s="721" t="str" cm="1">
        <f t="array" ref="D199">IFERROR(INDEX(データ蓄積!CR:CR,1/LARGE(INDEX((データ蓄積!$AI$16:$AI$2000&gt;0)* ((データ蓄積!$B$16:$B$2000 ="計画"))*(データ蓄積!$CD$16:$CD$2000 &lt;&gt; "申請キャンセル") /ROW(データ蓄積!$AI$16:$AI$2000),0),ROW(データ蓄積!CR189))),"")</f>
        <v/>
      </c>
      <c r="E199" s="653" t="str" cm="1">
        <f t="array" ref="E199">IFERROR(INDEX(データ蓄積!AK:AK,1/LARGE(INDEX((データ蓄積!$AI$16:$AI$2000&gt;0)* ((データ蓄積!$B$16:$B$2000 ="計画"))*(データ蓄積!$CD$16:$CD$2000 &lt;&gt; "申請キャンセル") /ROW(データ蓄積!$AI$16:$AI$2000),0),ROW(データ蓄積!AK189))),"")</f>
        <v/>
      </c>
      <c r="F199" s="653">
        <f>IFERROR(VLOOKUP($A199,INDEX('先導 3号(本体)'!$D$16:$D$1015,MATCH($A199,'先導 3号(本体)'!$D$16:$D$1015,0)):'先導 3号(本体)'!$DZ$1015,49,),0)</f>
        <v>0</v>
      </c>
      <c r="G199" s="653" t="str" cm="1">
        <f t="array" ref="G199">IFERROR(INDEX(データ蓄積!AI:AI,1/LARGE(INDEX((データ蓄積!$AI$16:$AI$2000&gt;0)* ((データ蓄積!$B$16:$B$2000 ="計画"))*(データ蓄積!$CD$16:$CD$2000 &lt;&gt; "申請キャンセル") /ROW(データ蓄積!$AI$16:$AI$2000),0),ROW(データ蓄積!AI189))),"")</f>
        <v/>
      </c>
      <c r="H199" s="1196"/>
      <c r="I199" s="1196"/>
      <c r="J199" s="1196"/>
      <c r="K199" s="651" t="str" cm="1">
        <f t="array" ref="K199">IFERROR(INDEX(データ蓄積!CQ:CQ,1/LARGE(INDEX((データ蓄積!$AI$16:$AI$2000&gt;0)* ((データ蓄積!$B$16:$B$2000 ="計画"))*(データ蓄積!$CD$16:$CD$2000 &lt;&gt; "申請キャンセル") /ROW(データ蓄積!$AI$16:$AI$2000),0),ROW(データ蓄積!CQ189))),"")</f>
        <v/>
      </c>
      <c r="L199" s="652"/>
      <c r="M199" s="718"/>
    </row>
    <row r="200" spans="1:13" ht="33.75" customHeight="1" x14ac:dyDescent="0.15">
      <c r="A200" s="717" t="str" cm="1">
        <f t="array" ref="A200">IFERROR(INDEX(データ蓄積!A:A,1/LARGE(INDEX((データ蓄積!$AI$16:$AI$2000&gt;0)* ((データ蓄積!$B$16:$B$2000 ="計画"))*(データ蓄積!$CD$16:$CD$2000 &lt;&gt; "申請キャンセル") /ROW(データ蓄積!$AI$16:$AI$2000),0),ROW(データ蓄積!A190))),"")</f>
        <v/>
      </c>
      <c r="B200" s="1195" t="str" cm="1">
        <f t="array" ref="B200">IFERROR(INDEX(データ蓄積!H:H,1/LARGE(INDEX((データ蓄積!$AI$16:$AI$2000&gt;0)* ((データ蓄積!$B$16:$B$2000 ="計画"))*(データ蓄積!$CD$16:$CD$2000 &lt;&gt; "申請キャンセル") /ROW(データ蓄積!$AI$16:$AI$2000),0),ROW(データ蓄積!H190))),"")</f>
        <v/>
      </c>
      <c r="C200" s="1195" t="s">
        <v>585</v>
      </c>
      <c r="D200" s="721" t="str" cm="1">
        <f t="array" ref="D200">IFERROR(INDEX(データ蓄積!CR:CR,1/LARGE(INDEX((データ蓄積!$AI$16:$AI$2000&gt;0)* ((データ蓄積!$B$16:$B$2000 ="計画"))*(データ蓄積!$CD$16:$CD$2000 &lt;&gt; "申請キャンセル") /ROW(データ蓄積!$AI$16:$AI$2000),0),ROW(データ蓄積!CR190))),"")</f>
        <v/>
      </c>
      <c r="E200" s="653" t="str" cm="1">
        <f t="array" ref="E200">IFERROR(INDEX(データ蓄積!AK:AK,1/LARGE(INDEX((データ蓄積!$AI$16:$AI$2000&gt;0)* ((データ蓄積!$B$16:$B$2000 ="計画"))*(データ蓄積!$CD$16:$CD$2000 &lt;&gt; "申請キャンセル") /ROW(データ蓄積!$AI$16:$AI$2000),0),ROW(データ蓄積!AK190))),"")</f>
        <v/>
      </c>
      <c r="F200" s="653">
        <f>IFERROR(VLOOKUP($A200,INDEX('先導 3号(本体)'!$D$16:$D$1015,MATCH($A200,'先導 3号(本体)'!$D$16:$D$1015,0)):'先導 3号(本体)'!$DZ$1015,49,),0)</f>
        <v>0</v>
      </c>
      <c r="G200" s="653" t="str" cm="1">
        <f t="array" ref="G200">IFERROR(INDEX(データ蓄積!AI:AI,1/LARGE(INDEX((データ蓄積!$AI$16:$AI$2000&gt;0)* ((データ蓄積!$B$16:$B$2000 ="計画"))*(データ蓄積!$CD$16:$CD$2000 &lt;&gt; "申請キャンセル") /ROW(データ蓄積!$AI$16:$AI$2000),0),ROW(データ蓄積!AI190))),"")</f>
        <v/>
      </c>
      <c r="H200" s="1196"/>
      <c r="I200" s="1196"/>
      <c r="J200" s="1196"/>
      <c r="K200" s="651" t="str" cm="1">
        <f t="array" ref="K200">IFERROR(INDEX(データ蓄積!CQ:CQ,1/LARGE(INDEX((データ蓄積!$AI$16:$AI$2000&gt;0)* ((データ蓄積!$B$16:$B$2000 ="計画"))*(データ蓄積!$CD$16:$CD$2000 &lt;&gt; "申請キャンセル") /ROW(データ蓄積!$AI$16:$AI$2000),0),ROW(データ蓄積!CQ190))),"")</f>
        <v/>
      </c>
      <c r="L200" s="652"/>
      <c r="M200" s="718"/>
    </row>
    <row r="201" spans="1:13" ht="33.75" customHeight="1" x14ac:dyDescent="0.15">
      <c r="A201" s="717" t="str" cm="1">
        <f t="array" ref="A201">IFERROR(INDEX(データ蓄積!A:A,1/LARGE(INDEX((データ蓄積!$AI$16:$AI$2000&gt;0)* ((データ蓄積!$B$16:$B$2000 ="計画"))*(データ蓄積!$CD$16:$CD$2000 &lt;&gt; "申請キャンセル") /ROW(データ蓄積!$AI$16:$AI$2000),0),ROW(データ蓄積!A191))),"")</f>
        <v/>
      </c>
      <c r="B201" s="1195" t="str" cm="1">
        <f t="array" ref="B201">IFERROR(INDEX(データ蓄積!H:H,1/LARGE(INDEX((データ蓄積!$AI$16:$AI$2000&gt;0)* ((データ蓄積!$B$16:$B$2000 ="計画"))*(データ蓄積!$CD$16:$CD$2000 &lt;&gt; "申請キャンセル") /ROW(データ蓄積!$AI$16:$AI$2000),0),ROW(データ蓄積!H191))),"")</f>
        <v/>
      </c>
      <c r="C201" s="1195" t="s">
        <v>585</v>
      </c>
      <c r="D201" s="721" t="str" cm="1">
        <f t="array" ref="D201">IFERROR(INDEX(データ蓄積!CR:CR,1/LARGE(INDEX((データ蓄積!$AI$16:$AI$2000&gt;0)* ((データ蓄積!$B$16:$B$2000 ="計画"))*(データ蓄積!$CD$16:$CD$2000 &lt;&gt; "申請キャンセル") /ROW(データ蓄積!$AI$16:$AI$2000),0),ROW(データ蓄積!CR191))),"")</f>
        <v/>
      </c>
      <c r="E201" s="653" t="str" cm="1">
        <f t="array" ref="E201">IFERROR(INDEX(データ蓄積!AK:AK,1/LARGE(INDEX((データ蓄積!$AI$16:$AI$2000&gt;0)* ((データ蓄積!$B$16:$B$2000 ="計画"))*(データ蓄積!$CD$16:$CD$2000 &lt;&gt; "申請キャンセル") /ROW(データ蓄積!$AI$16:$AI$2000),0),ROW(データ蓄積!AK191))),"")</f>
        <v/>
      </c>
      <c r="F201" s="653">
        <f>IFERROR(VLOOKUP($A201,INDEX('先導 3号(本体)'!$D$16:$D$1015,MATCH($A201,'先導 3号(本体)'!$D$16:$D$1015,0)):'先導 3号(本体)'!$DZ$1015,49,),0)</f>
        <v>0</v>
      </c>
      <c r="G201" s="653" t="str" cm="1">
        <f t="array" ref="G201">IFERROR(INDEX(データ蓄積!AI:AI,1/LARGE(INDEX((データ蓄積!$AI$16:$AI$2000&gt;0)* ((データ蓄積!$B$16:$B$2000 ="計画"))*(データ蓄積!$CD$16:$CD$2000 &lt;&gt; "申請キャンセル") /ROW(データ蓄積!$AI$16:$AI$2000),0),ROW(データ蓄積!AI191))),"")</f>
        <v/>
      </c>
      <c r="H201" s="1196"/>
      <c r="I201" s="1196"/>
      <c r="J201" s="1196"/>
      <c r="K201" s="651" t="str" cm="1">
        <f t="array" ref="K201">IFERROR(INDEX(データ蓄積!CQ:CQ,1/LARGE(INDEX((データ蓄積!$AI$16:$AI$2000&gt;0)* ((データ蓄積!$B$16:$B$2000 ="計画"))*(データ蓄積!$CD$16:$CD$2000 &lt;&gt; "申請キャンセル") /ROW(データ蓄積!$AI$16:$AI$2000),0),ROW(データ蓄積!CQ191))),"")</f>
        <v/>
      </c>
      <c r="L201" s="652"/>
      <c r="M201" s="718"/>
    </row>
    <row r="202" spans="1:13" ht="33.75" customHeight="1" x14ac:dyDescent="0.15">
      <c r="A202" s="717" t="str" cm="1">
        <f t="array" ref="A202">IFERROR(INDEX(データ蓄積!A:A,1/LARGE(INDEX((データ蓄積!$AI$16:$AI$2000&gt;0)* ((データ蓄積!$B$16:$B$2000 ="計画"))*(データ蓄積!$CD$16:$CD$2000 &lt;&gt; "申請キャンセル") /ROW(データ蓄積!$AI$16:$AI$2000),0),ROW(データ蓄積!A192))),"")</f>
        <v/>
      </c>
      <c r="B202" s="1195" t="str" cm="1">
        <f t="array" ref="B202">IFERROR(INDEX(データ蓄積!H:H,1/LARGE(INDEX((データ蓄積!$AI$16:$AI$2000&gt;0)* ((データ蓄積!$B$16:$B$2000 ="計画"))*(データ蓄積!$CD$16:$CD$2000 &lt;&gt; "申請キャンセル") /ROW(データ蓄積!$AI$16:$AI$2000),0),ROW(データ蓄積!H192))),"")</f>
        <v/>
      </c>
      <c r="C202" s="1195" t="s">
        <v>585</v>
      </c>
      <c r="D202" s="721" t="str" cm="1">
        <f t="array" ref="D202">IFERROR(INDEX(データ蓄積!CR:CR,1/LARGE(INDEX((データ蓄積!$AI$16:$AI$2000&gt;0)* ((データ蓄積!$B$16:$B$2000 ="計画"))*(データ蓄積!$CD$16:$CD$2000 &lt;&gt; "申請キャンセル") /ROW(データ蓄積!$AI$16:$AI$2000),0),ROW(データ蓄積!CR192))),"")</f>
        <v/>
      </c>
      <c r="E202" s="653" t="str" cm="1">
        <f t="array" ref="E202">IFERROR(INDEX(データ蓄積!AK:AK,1/LARGE(INDEX((データ蓄積!$AI$16:$AI$2000&gt;0)* ((データ蓄積!$B$16:$B$2000 ="計画"))*(データ蓄積!$CD$16:$CD$2000 &lt;&gt; "申請キャンセル") /ROW(データ蓄積!$AI$16:$AI$2000),0),ROW(データ蓄積!AK192))),"")</f>
        <v/>
      </c>
      <c r="F202" s="653">
        <f>IFERROR(VLOOKUP($A202,INDEX('先導 3号(本体)'!$D$16:$D$1015,MATCH($A202,'先導 3号(本体)'!$D$16:$D$1015,0)):'先導 3号(本体)'!$DZ$1015,49,),0)</f>
        <v>0</v>
      </c>
      <c r="G202" s="653" t="str" cm="1">
        <f t="array" ref="G202">IFERROR(INDEX(データ蓄積!AI:AI,1/LARGE(INDEX((データ蓄積!$AI$16:$AI$2000&gt;0)* ((データ蓄積!$B$16:$B$2000 ="計画"))*(データ蓄積!$CD$16:$CD$2000 &lt;&gt; "申請キャンセル") /ROW(データ蓄積!$AI$16:$AI$2000),0),ROW(データ蓄積!AI192))),"")</f>
        <v/>
      </c>
      <c r="H202" s="1196"/>
      <c r="I202" s="1196"/>
      <c r="J202" s="1196"/>
      <c r="K202" s="651" t="str" cm="1">
        <f t="array" ref="K202">IFERROR(INDEX(データ蓄積!CQ:CQ,1/LARGE(INDEX((データ蓄積!$AI$16:$AI$2000&gt;0)* ((データ蓄積!$B$16:$B$2000 ="計画"))*(データ蓄積!$CD$16:$CD$2000 &lt;&gt; "申請キャンセル") /ROW(データ蓄積!$AI$16:$AI$2000),0),ROW(データ蓄積!CQ192))),"")</f>
        <v/>
      </c>
      <c r="L202" s="652"/>
      <c r="M202" s="718"/>
    </row>
    <row r="203" spans="1:13" ht="33.75" customHeight="1" x14ac:dyDescent="0.15">
      <c r="A203" s="717" t="str" cm="1">
        <f t="array" ref="A203">IFERROR(INDEX(データ蓄積!A:A,1/LARGE(INDEX((データ蓄積!$AI$16:$AI$2000&gt;0)* ((データ蓄積!$B$16:$B$2000 ="計画"))*(データ蓄積!$CD$16:$CD$2000 &lt;&gt; "申請キャンセル") /ROW(データ蓄積!$AI$16:$AI$2000),0),ROW(データ蓄積!A193))),"")</f>
        <v/>
      </c>
      <c r="B203" s="1195" t="str" cm="1">
        <f t="array" ref="B203">IFERROR(INDEX(データ蓄積!H:H,1/LARGE(INDEX((データ蓄積!$AI$16:$AI$2000&gt;0)* ((データ蓄積!$B$16:$B$2000 ="計画"))*(データ蓄積!$CD$16:$CD$2000 &lt;&gt; "申請キャンセル") /ROW(データ蓄積!$AI$16:$AI$2000),0),ROW(データ蓄積!H193))),"")</f>
        <v/>
      </c>
      <c r="C203" s="1195" t="s">
        <v>585</v>
      </c>
      <c r="D203" s="721" t="str" cm="1">
        <f t="array" ref="D203">IFERROR(INDEX(データ蓄積!CR:CR,1/LARGE(INDEX((データ蓄積!$AI$16:$AI$2000&gt;0)* ((データ蓄積!$B$16:$B$2000 ="計画"))*(データ蓄積!$CD$16:$CD$2000 &lt;&gt; "申請キャンセル") /ROW(データ蓄積!$AI$16:$AI$2000),0),ROW(データ蓄積!CR193))),"")</f>
        <v/>
      </c>
      <c r="E203" s="653" t="str" cm="1">
        <f t="array" ref="E203">IFERROR(INDEX(データ蓄積!AK:AK,1/LARGE(INDEX((データ蓄積!$AI$16:$AI$2000&gt;0)* ((データ蓄積!$B$16:$B$2000 ="計画"))*(データ蓄積!$CD$16:$CD$2000 &lt;&gt; "申請キャンセル") /ROW(データ蓄積!$AI$16:$AI$2000),0),ROW(データ蓄積!AK193))),"")</f>
        <v/>
      </c>
      <c r="F203" s="653">
        <f>IFERROR(VLOOKUP($A203,INDEX('先導 3号(本体)'!$D$16:$D$1015,MATCH($A203,'先導 3号(本体)'!$D$16:$D$1015,0)):'先導 3号(本体)'!$DZ$1015,49,),0)</f>
        <v>0</v>
      </c>
      <c r="G203" s="653" t="str" cm="1">
        <f t="array" ref="G203">IFERROR(INDEX(データ蓄積!AI:AI,1/LARGE(INDEX((データ蓄積!$AI$16:$AI$2000&gt;0)* ((データ蓄積!$B$16:$B$2000 ="計画"))*(データ蓄積!$CD$16:$CD$2000 &lt;&gt; "申請キャンセル") /ROW(データ蓄積!$AI$16:$AI$2000),0),ROW(データ蓄積!AI193))),"")</f>
        <v/>
      </c>
      <c r="H203" s="1196"/>
      <c r="I203" s="1196"/>
      <c r="J203" s="1196"/>
      <c r="K203" s="651" t="str" cm="1">
        <f t="array" ref="K203">IFERROR(INDEX(データ蓄積!CQ:CQ,1/LARGE(INDEX((データ蓄積!$AI$16:$AI$2000&gt;0)* ((データ蓄積!$B$16:$B$2000 ="計画"))*(データ蓄積!$CD$16:$CD$2000 &lt;&gt; "申請キャンセル") /ROW(データ蓄積!$AI$16:$AI$2000),0),ROW(データ蓄積!CQ193))),"")</f>
        <v/>
      </c>
      <c r="L203" s="652"/>
      <c r="M203" s="718"/>
    </row>
    <row r="204" spans="1:13" ht="33.75" customHeight="1" x14ac:dyDescent="0.15">
      <c r="A204" s="717" t="str" cm="1">
        <f t="array" ref="A204">IFERROR(INDEX(データ蓄積!A:A,1/LARGE(INDEX((データ蓄積!$AI$16:$AI$2000&gt;0)* ((データ蓄積!$B$16:$B$2000 ="計画"))*(データ蓄積!$CD$16:$CD$2000 &lt;&gt; "申請キャンセル") /ROW(データ蓄積!$AI$16:$AI$2000),0),ROW(データ蓄積!A194))),"")</f>
        <v/>
      </c>
      <c r="B204" s="1195" t="str" cm="1">
        <f t="array" ref="B204">IFERROR(INDEX(データ蓄積!H:H,1/LARGE(INDEX((データ蓄積!$AI$16:$AI$2000&gt;0)* ((データ蓄積!$B$16:$B$2000 ="計画"))*(データ蓄積!$CD$16:$CD$2000 &lt;&gt; "申請キャンセル") /ROW(データ蓄積!$AI$16:$AI$2000),0),ROW(データ蓄積!H194))),"")</f>
        <v/>
      </c>
      <c r="C204" s="1195" t="s">
        <v>585</v>
      </c>
      <c r="D204" s="721" t="str" cm="1">
        <f t="array" ref="D204">IFERROR(INDEX(データ蓄積!CR:CR,1/LARGE(INDEX((データ蓄積!$AI$16:$AI$2000&gt;0)* ((データ蓄積!$B$16:$B$2000 ="計画"))*(データ蓄積!$CD$16:$CD$2000 &lt;&gt; "申請キャンセル") /ROW(データ蓄積!$AI$16:$AI$2000),0),ROW(データ蓄積!CR194))),"")</f>
        <v/>
      </c>
      <c r="E204" s="653" t="str" cm="1">
        <f t="array" ref="E204">IFERROR(INDEX(データ蓄積!AK:AK,1/LARGE(INDEX((データ蓄積!$AI$16:$AI$2000&gt;0)* ((データ蓄積!$B$16:$B$2000 ="計画"))*(データ蓄積!$CD$16:$CD$2000 &lt;&gt; "申請キャンセル") /ROW(データ蓄積!$AI$16:$AI$2000),0),ROW(データ蓄積!AK194))),"")</f>
        <v/>
      </c>
      <c r="F204" s="653">
        <f>IFERROR(VLOOKUP($A204,INDEX('先導 3号(本体)'!$D$16:$D$1015,MATCH($A204,'先導 3号(本体)'!$D$16:$D$1015,0)):'先導 3号(本体)'!$DZ$1015,49,),0)</f>
        <v>0</v>
      </c>
      <c r="G204" s="653" t="str" cm="1">
        <f t="array" ref="G204">IFERROR(INDEX(データ蓄積!AI:AI,1/LARGE(INDEX((データ蓄積!$AI$16:$AI$2000&gt;0)* ((データ蓄積!$B$16:$B$2000 ="計画"))*(データ蓄積!$CD$16:$CD$2000 &lt;&gt; "申請キャンセル") /ROW(データ蓄積!$AI$16:$AI$2000),0),ROW(データ蓄積!AI194))),"")</f>
        <v/>
      </c>
      <c r="H204" s="1196"/>
      <c r="I204" s="1196"/>
      <c r="J204" s="1196"/>
      <c r="K204" s="651" t="str" cm="1">
        <f t="array" ref="K204">IFERROR(INDEX(データ蓄積!CQ:CQ,1/LARGE(INDEX((データ蓄積!$AI$16:$AI$2000&gt;0)* ((データ蓄積!$B$16:$B$2000 ="計画"))*(データ蓄積!$CD$16:$CD$2000 &lt;&gt; "申請キャンセル") /ROW(データ蓄積!$AI$16:$AI$2000),0),ROW(データ蓄積!CQ194))),"")</f>
        <v/>
      </c>
      <c r="L204" s="652"/>
      <c r="M204" s="718"/>
    </row>
    <row r="205" spans="1:13" ht="33.75" customHeight="1" x14ac:dyDescent="0.15">
      <c r="A205" s="717" t="str" cm="1">
        <f t="array" ref="A205">IFERROR(INDEX(データ蓄積!A:A,1/LARGE(INDEX((データ蓄積!$AI$16:$AI$2000&gt;0)* ((データ蓄積!$B$16:$B$2000 ="計画"))*(データ蓄積!$CD$16:$CD$2000 &lt;&gt; "申請キャンセル") /ROW(データ蓄積!$AI$16:$AI$2000),0),ROW(データ蓄積!A195))),"")</f>
        <v/>
      </c>
      <c r="B205" s="1195" t="str" cm="1">
        <f t="array" ref="B205">IFERROR(INDEX(データ蓄積!H:H,1/LARGE(INDEX((データ蓄積!$AI$16:$AI$2000&gt;0)* ((データ蓄積!$B$16:$B$2000 ="計画"))*(データ蓄積!$CD$16:$CD$2000 &lt;&gt; "申請キャンセル") /ROW(データ蓄積!$AI$16:$AI$2000),0),ROW(データ蓄積!H195))),"")</f>
        <v/>
      </c>
      <c r="C205" s="1195" t="s">
        <v>585</v>
      </c>
      <c r="D205" s="721" t="str" cm="1">
        <f t="array" ref="D205">IFERROR(INDEX(データ蓄積!CR:CR,1/LARGE(INDEX((データ蓄積!$AI$16:$AI$2000&gt;0)* ((データ蓄積!$B$16:$B$2000 ="計画"))*(データ蓄積!$CD$16:$CD$2000 &lt;&gt; "申請キャンセル") /ROW(データ蓄積!$AI$16:$AI$2000),0),ROW(データ蓄積!CR195))),"")</f>
        <v/>
      </c>
      <c r="E205" s="653" t="str" cm="1">
        <f t="array" ref="E205">IFERROR(INDEX(データ蓄積!AK:AK,1/LARGE(INDEX((データ蓄積!$AI$16:$AI$2000&gt;0)* ((データ蓄積!$B$16:$B$2000 ="計画"))*(データ蓄積!$CD$16:$CD$2000 &lt;&gt; "申請キャンセル") /ROW(データ蓄積!$AI$16:$AI$2000),0),ROW(データ蓄積!AK195))),"")</f>
        <v/>
      </c>
      <c r="F205" s="653">
        <f>IFERROR(VLOOKUP($A205,INDEX('先導 3号(本体)'!$D$16:$D$1015,MATCH($A205,'先導 3号(本体)'!$D$16:$D$1015,0)):'先導 3号(本体)'!$DZ$1015,49,),0)</f>
        <v>0</v>
      </c>
      <c r="G205" s="653" t="str" cm="1">
        <f t="array" ref="G205">IFERROR(INDEX(データ蓄積!AI:AI,1/LARGE(INDEX((データ蓄積!$AI$16:$AI$2000&gt;0)* ((データ蓄積!$B$16:$B$2000 ="計画"))*(データ蓄積!$CD$16:$CD$2000 &lt;&gt; "申請キャンセル") /ROW(データ蓄積!$AI$16:$AI$2000),0),ROW(データ蓄積!AI195))),"")</f>
        <v/>
      </c>
      <c r="H205" s="1196"/>
      <c r="I205" s="1196"/>
      <c r="J205" s="1196"/>
      <c r="K205" s="651" t="str" cm="1">
        <f t="array" ref="K205">IFERROR(INDEX(データ蓄積!CQ:CQ,1/LARGE(INDEX((データ蓄積!$AI$16:$AI$2000&gt;0)* ((データ蓄積!$B$16:$B$2000 ="計画"))*(データ蓄積!$CD$16:$CD$2000 &lt;&gt; "申請キャンセル") /ROW(データ蓄積!$AI$16:$AI$2000),0),ROW(データ蓄積!CQ195))),"")</f>
        <v/>
      </c>
      <c r="L205" s="652"/>
      <c r="M205" s="718"/>
    </row>
    <row r="206" spans="1:13" ht="33.75" customHeight="1" x14ac:dyDescent="0.15">
      <c r="A206" s="717" t="str" cm="1">
        <f t="array" ref="A206">IFERROR(INDEX(データ蓄積!A:A,1/LARGE(INDEX((データ蓄積!$AI$16:$AI$2000&gt;0)* ((データ蓄積!$B$16:$B$2000 ="計画"))*(データ蓄積!$CD$16:$CD$2000 &lt;&gt; "申請キャンセル") /ROW(データ蓄積!$AI$16:$AI$2000),0),ROW(データ蓄積!A196))),"")</f>
        <v/>
      </c>
      <c r="B206" s="1195" t="str" cm="1">
        <f t="array" ref="B206">IFERROR(INDEX(データ蓄積!H:H,1/LARGE(INDEX((データ蓄積!$AI$16:$AI$2000&gt;0)* ((データ蓄積!$B$16:$B$2000 ="計画"))*(データ蓄積!$CD$16:$CD$2000 &lt;&gt; "申請キャンセル") /ROW(データ蓄積!$AI$16:$AI$2000),0),ROW(データ蓄積!H196))),"")</f>
        <v/>
      </c>
      <c r="C206" s="1195" t="s">
        <v>585</v>
      </c>
      <c r="D206" s="721" t="str" cm="1">
        <f t="array" ref="D206">IFERROR(INDEX(データ蓄積!CR:CR,1/LARGE(INDEX((データ蓄積!$AI$16:$AI$2000&gt;0)* ((データ蓄積!$B$16:$B$2000 ="計画"))*(データ蓄積!$CD$16:$CD$2000 &lt;&gt; "申請キャンセル") /ROW(データ蓄積!$AI$16:$AI$2000),0),ROW(データ蓄積!CR196))),"")</f>
        <v/>
      </c>
      <c r="E206" s="653" t="str" cm="1">
        <f t="array" ref="E206">IFERROR(INDEX(データ蓄積!AK:AK,1/LARGE(INDEX((データ蓄積!$AI$16:$AI$2000&gt;0)* ((データ蓄積!$B$16:$B$2000 ="計画"))*(データ蓄積!$CD$16:$CD$2000 &lt;&gt; "申請キャンセル") /ROW(データ蓄積!$AI$16:$AI$2000),0),ROW(データ蓄積!AK196))),"")</f>
        <v/>
      </c>
      <c r="F206" s="653">
        <f>IFERROR(VLOOKUP($A206,INDEX('先導 3号(本体)'!$D$16:$D$1015,MATCH($A206,'先導 3号(本体)'!$D$16:$D$1015,0)):'先導 3号(本体)'!$DZ$1015,49,),0)</f>
        <v>0</v>
      </c>
      <c r="G206" s="653" t="str" cm="1">
        <f t="array" ref="G206">IFERROR(INDEX(データ蓄積!AI:AI,1/LARGE(INDEX((データ蓄積!$AI$16:$AI$2000&gt;0)* ((データ蓄積!$B$16:$B$2000 ="計画"))*(データ蓄積!$CD$16:$CD$2000 &lt;&gt; "申請キャンセル") /ROW(データ蓄積!$AI$16:$AI$2000),0),ROW(データ蓄積!AI196))),"")</f>
        <v/>
      </c>
      <c r="H206" s="1196"/>
      <c r="I206" s="1196"/>
      <c r="J206" s="1196"/>
      <c r="K206" s="651" t="str" cm="1">
        <f t="array" ref="K206">IFERROR(INDEX(データ蓄積!CQ:CQ,1/LARGE(INDEX((データ蓄積!$AI$16:$AI$2000&gt;0)* ((データ蓄積!$B$16:$B$2000 ="計画"))*(データ蓄積!$CD$16:$CD$2000 &lt;&gt; "申請キャンセル") /ROW(データ蓄積!$AI$16:$AI$2000),0),ROW(データ蓄積!CQ196))),"")</f>
        <v/>
      </c>
      <c r="L206" s="652"/>
      <c r="M206" s="718"/>
    </row>
    <row r="207" spans="1:13" ht="33.75" customHeight="1" x14ac:dyDescent="0.15">
      <c r="A207" s="717" t="str" cm="1">
        <f t="array" ref="A207">IFERROR(INDEX(データ蓄積!A:A,1/LARGE(INDEX((データ蓄積!$AI$16:$AI$2000&gt;0)* ((データ蓄積!$B$16:$B$2000 ="計画"))*(データ蓄積!$CD$16:$CD$2000 &lt;&gt; "申請キャンセル") /ROW(データ蓄積!$AI$16:$AI$2000),0),ROW(データ蓄積!A197))),"")</f>
        <v/>
      </c>
      <c r="B207" s="1195" t="str" cm="1">
        <f t="array" ref="B207">IFERROR(INDEX(データ蓄積!H:H,1/LARGE(INDEX((データ蓄積!$AI$16:$AI$2000&gt;0)* ((データ蓄積!$B$16:$B$2000 ="計画"))*(データ蓄積!$CD$16:$CD$2000 &lt;&gt; "申請キャンセル") /ROW(データ蓄積!$AI$16:$AI$2000),0),ROW(データ蓄積!H197))),"")</f>
        <v/>
      </c>
      <c r="C207" s="1195" t="s">
        <v>585</v>
      </c>
      <c r="D207" s="721" t="str" cm="1">
        <f t="array" ref="D207">IFERROR(INDEX(データ蓄積!CR:CR,1/LARGE(INDEX((データ蓄積!$AI$16:$AI$2000&gt;0)* ((データ蓄積!$B$16:$B$2000 ="計画"))*(データ蓄積!$CD$16:$CD$2000 &lt;&gt; "申請キャンセル") /ROW(データ蓄積!$AI$16:$AI$2000),0),ROW(データ蓄積!CR197))),"")</f>
        <v/>
      </c>
      <c r="E207" s="653" t="str" cm="1">
        <f t="array" ref="E207">IFERROR(INDEX(データ蓄積!AK:AK,1/LARGE(INDEX((データ蓄積!$AI$16:$AI$2000&gt;0)* ((データ蓄積!$B$16:$B$2000 ="計画"))*(データ蓄積!$CD$16:$CD$2000 &lt;&gt; "申請キャンセル") /ROW(データ蓄積!$AI$16:$AI$2000),0),ROW(データ蓄積!AK197))),"")</f>
        <v/>
      </c>
      <c r="F207" s="653">
        <f>IFERROR(VLOOKUP($A207,INDEX('先導 3号(本体)'!$D$16:$D$1015,MATCH($A207,'先導 3号(本体)'!$D$16:$D$1015,0)):'先導 3号(本体)'!$DZ$1015,49,),0)</f>
        <v>0</v>
      </c>
      <c r="G207" s="653" t="str" cm="1">
        <f t="array" ref="G207">IFERROR(INDEX(データ蓄積!AI:AI,1/LARGE(INDEX((データ蓄積!$AI$16:$AI$2000&gt;0)* ((データ蓄積!$B$16:$B$2000 ="計画"))*(データ蓄積!$CD$16:$CD$2000 &lt;&gt; "申請キャンセル") /ROW(データ蓄積!$AI$16:$AI$2000),0),ROW(データ蓄積!AI197))),"")</f>
        <v/>
      </c>
      <c r="H207" s="1196"/>
      <c r="I207" s="1196"/>
      <c r="J207" s="1196"/>
      <c r="K207" s="651" t="str" cm="1">
        <f t="array" ref="K207">IFERROR(INDEX(データ蓄積!CQ:CQ,1/LARGE(INDEX((データ蓄積!$AI$16:$AI$2000&gt;0)* ((データ蓄積!$B$16:$B$2000 ="計画"))*(データ蓄積!$CD$16:$CD$2000 &lt;&gt; "申請キャンセル") /ROW(データ蓄積!$AI$16:$AI$2000),0),ROW(データ蓄積!CQ197))),"")</f>
        <v/>
      </c>
      <c r="L207" s="652"/>
      <c r="M207" s="718"/>
    </row>
    <row r="208" spans="1:13" ht="33.75" customHeight="1" x14ac:dyDescent="0.15">
      <c r="A208" s="717" t="str" cm="1">
        <f t="array" ref="A208">IFERROR(INDEX(データ蓄積!A:A,1/LARGE(INDEX((データ蓄積!$AI$16:$AI$2000&gt;0)* ((データ蓄積!$B$16:$B$2000 ="計画"))*(データ蓄積!$CD$16:$CD$2000 &lt;&gt; "申請キャンセル") /ROW(データ蓄積!$AI$16:$AI$2000),0),ROW(データ蓄積!A198))),"")</f>
        <v/>
      </c>
      <c r="B208" s="1195" t="str" cm="1">
        <f t="array" ref="B208">IFERROR(INDEX(データ蓄積!H:H,1/LARGE(INDEX((データ蓄積!$AI$16:$AI$2000&gt;0)* ((データ蓄積!$B$16:$B$2000 ="計画"))*(データ蓄積!$CD$16:$CD$2000 &lt;&gt; "申請キャンセル") /ROW(データ蓄積!$AI$16:$AI$2000),0),ROW(データ蓄積!H198))),"")</f>
        <v/>
      </c>
      <c r="C208" s="1195" t="s">
        <v>585</v>
      </c>
      <c r="D208" s="721" t="str" cm="1">
        <f t="array" ref="D208">IFERROR(INDEX(データ蓄積!CR:CR,1/LARGE(INDEX((データ蓄積!$AI$16:$AI$2000&gt;0)* ((データ蓄積!$B$16:$B$2000 ="計画"))*(データ蓄積!$CD$16:$CD$2000 &lt;&gt; "申請キャンセル") /ROW(データ蓄積!$AI$16:$AI$2000),0),ROW(データ蓄積!CR198))),"")</f>
        <v/>
      </c>
      <c r="E208" s="653" t="str" cm="1">
        <f t="array" ref="E208">IFERROR(INDEX(データ蓄積!AK:AK,1/LARGE(INDEX((データ蓄積!$AI$16:$AI$2000&gt;0)* ((データ蓄積!$B$16:$B$2000 ="計画"))*(データ蓄積!$CD$16:$CD$2000 &lt;&gt; "申請キャンセル") /ROW(データ蓄積!$AI$16:$AI$2000),0),ROW(データ蓄積!AK198))),"")</f>
        <v/>
      </c>
      <c r="F208" s="653">
        <f>IFERROR(VLOOKUP($A208,INDEX('先導 3号(本体)'!$D$16:$D$1015,MATCH($A208,'先導 3号(本体)'!$D$16:$D$1015,0)):'先導 3号(本体)'!$DZ$1015,49,),0)</f>
        <v>0</v>
      </c>
      <c r="G208" s="653" t="str" cm="1">
        <f t="array" ref="G208">IFERROR(INDEX(データ蓄積!AI:AI,1/LARGE(INDEX((データ蓄積!$AI$16:$AI$2000&gt;0)* ((データ蓄積!$B$16:$B$2000 ="計画"))*(データ蓄積!$CD$16:$CD$2000 &lt;&gt; "申請キャンセル") /ROW(データ蓄積!$AI$16:$AI$2000),0),ROW(データ蓄積!AI198))),"")</f>
        <v/>
      </c>
      <c r="H208" s="1196"/>
      <c r="I208" s="1196"/>
      <c r="J208" s="1196"/>
      <c r="K208" s="651" t="str" cm="1">
        <f t="array" ref="K208">IFERROR(INDEX(データ蓄積!CQ:CQ,1/LARGE(INDEX((データ蓄積!$AI$16:$AI$2000&gt;0)* ((データ蓄積!$B$16:$B$2000 ="計画"))*(データ蓄積!$CD$16:$CD$2000 &lt;&gt; "申請キャンセル") /ROW(データ蓄積!$AI$16:$AI$2000),0),ROW(データ蓄積!CQ198))),"")</f>
        <v/>
      </c>
      <c r="L208" s="652"/>
      <c r="M208" s="718"/>
    </row>
    <row r="209" spans="1:13" ht="33.75" customHeight="1" x14ac:dyDescent="0.15">
      <c r="A209" s="717" t="str" cm="1">
        <f t="array" ref="A209">IFERROR(INDEX(データ蓄積!A:A,1/LARGE(INDEX((データ蓄積!$AI$16:$AI$2000&gt;0)* ((データ蓄積!$B$16:$B$2000 ="計画"))*(データ蓄積!$CD$16:$CD$2000 &lt;&gt; "申請キャンセル") /ROW(データ蓄積!$AI$16:$AI$2000),0),ROW(データ蓄積!A199))),"")</f>
        <v/>
      </c>
      <c r="B209" s="1195" t="str" cm="1">
        <f t="array" ref="B209">IFERROR(INDEX(データ蓄積!H:H,1/LARGE(INDEX((データ蓄積!$AI$16:$AI$2000&gt;0)* ((データ蓄積!$B$16:$B$2000 ="計画"))*(データ蓄積!$CD$16:$CD$2000 &lt;&gt; "申請キャンセル") /ROW(データ蓄積!$AI$16:$AI$2000),0),ROW(データ蓄積!H199))),"")</f>
        <v/>
      </c>
      <c r="C209" s="1195" t="s">
        <v>585</v>
      </c>
      <c r="D209" s="721" t="str" cm="1">
        <f t="array" ref="D209">IFERROR(INDEX(データ蓄積!CR:CR,1/LARGE(INDEX((データ蓄積!$AI$16:$AI$2000&gt;0)* ((データ蓄積!$B$16:$B$2000 ="計画"))*(データ蓄積!$CD$16:$CD$2000 &lt;&gt; "申請キャンセル") /ROW(データ蓄積!$AI$16:$AI$2000),0),ROW(データ蓄積!CR199))),"")</f>
        <v/>
      </c>
      <c r="E209" s="653" t="str" cm="1">
        <f t="array" ref="E209">IFERROR(INDEX(データ蓄積!AK:AK,1/LARGE(INDEX((データ蓄積!$AI$16:$AI$2000&gt;0)* ((データ蓄積!$B$16:$B$2000 ="計画"))*(データ蓄積!$CD$16:$CD$2000 &lt;&gt; "申請キャンセル") /ROW(データ蓄積!$AI$16:$AI$2000),0),ROW(データ蓄積!AK199))),"")</f>
        <v/>
      </c>
      <c r="F209" s="653">
        <f>IFERROR(VLOOKUP($A209,INDEX('先導 3号(本体)'!$D$16:$D$1015,MATCH($A209,'先導 3号(本体)'!$D$16:$D$1015,0)):'先導 3号(本体)'!$DZ$1015,49,),0)</f>
        <v>0</v>
      </c>
      <c r="G209" s="653" t="str" cm="1">
        <f t="array" ref="G209">IFERROR(INDEX(データ蓄積!AI:AI,1/LARGE(INDEX((データ蓄積!$AI$16:$AI$2000&gt;0)* ((データ蓄積!$B$16:$B$2000 ="計画"))*(データ蓄積!$CD$16:$CD$2000 &lt;&gt; "申請キャンセル") /ROW(データ蓄積!$AI$16:$AI$2000),0),ROW(データ蓄積!AI199))),"")</f>
        <v/>
      </c>
      <c r="H209" s="1196"/>
      <c r="I209" s="1196"/>
      <c r="J209" s="1196"/>
      <c r="K209" s="651" t="str" cm="1">
        <f t="array" ref="K209">IFERROR(INDEX(データ蓄積!CQ:CQ,1/LARGE(INDEX((データ蓄積!$AI$16:$AI$2000&gt;0)* ((データ蓄積!$B$16:$B$2000 ="計画"))*(データ蓄積!$CD$16:$CD$2000 &lt;&gt; "申請キャンセル") /ROW(データ蓄積!$AI$16:$AI$2000),0),ROW(データ蓄積!CQ199))),"")</f>
        <v/>
      </c>
      <c r="L209" s="652"/>
      <c r="M209" s="718"/>
    </row>
    <row r="210" spans="1:13" ht="33.75" customHeight="1" x14ac:dyDescent="0.15">
      <c r="A210" s="717" t="str" cm="1">
        <f t="array" ref="A210">IFERROR(INDEX(データ蓄積!A:A,1/LARGE(INDEX((データ蓄積!$AI$16:$AI$2000&gt;0)* ((データ蓄積!$B$16:$B$2000 ="計画"))*(データ蓄積!$CD$16:$CD$2000 &lt;&gt; "申請キャンセル") /ROW(データ蓄積!$AI$16:$AI$2000),0),ROW(データ蓄積!A200))),"")</f>
        <v/>
      </c>
      <c r="B210" s="1195" t="str" cm="1">
        <f t="array" ref="B210">IFERROR(INDEX(データ蓄積!H:H,1/LARGE(INDEX((データ蓄積!$AI$16:$AI$2000&gt;0)* ((データ蓄積!$B$16:$B$2000 ="計画"))*(データ蓄積!$CD$16:$CD$2000 &lt;&gt; "申請キャンセル") /ROW(データ蓄積!$AI$16:$AI$2000),0),ROW(データ蓄積!H200))),"")</f>
        <v/>
      </c>
      <c r="C210" s="1195" t="s">
        <v>585</v>
      </c>
      <c r="D210" s="721" t="str" cm="1">
        <f t="array" ref="D210">IFERROR(INDEX(データ蓄積!CR:CR,1/LARGE(INDEX((データ蓄積!$AI$16:$AI$2000&gt;0)* ((データ蓄積!$B$16:$B$2000 ="計画"))*(データ蓄積!$CD$16:$CD$2000 &lt;&gt; "申請キャンセル") /ROW(データ蓄積!$AI$16:$AI$2000),0),ROW(データ蓄積!CR200))),"")</f>
        <v/>
      </c>
      <c r="E210" s="653" t="str" cm="1">
        <f t="array" ref="E210">IFERROR(INDEX(データ蓄積!AK:AK,1/LARGE(INDEX((データ蓄積!$AI$16:$AI$2000&gt;0)* ((データ蓄積!$B$16:$B$2000 ="計画"))*(データ蓄積!$CD$16:$CD$2000 &lt;&gt; "申請キャンセル") /ROW(データ蓄積!$AI$16:$AI$2000),0),ROW(データ蓄積!AK200))),"")</f>
        <v/>
      </c>
      <c r="F210" s="653">
        <f>IFERROR(VLOOKUP($A210,INDEX('先導 3号(本体)'!$D$16:$D$1015,MATCH($A210,'先導 3号(本体)'!$D$16:$D$1015,0)):'先導 3号(本体)'!$DZ$1015,49,),0)</f>
        <v>0</v>
      </c>
      <c r="G210" s="653" t="str" cm="1">
        <f t="array" ref="G210">IFERROR(INDEX(データ蓄積!AI:AI,1/LARGE(INDEX((データ蓄積!$AI$16:$AI$2000&gt;0)* ((データ蓄積!$B$16:$B$2000 ="計画"))*(データ蓄積!$CD$16:$CD$2000 &lt;&gt; "申請キャンセル") /ROW(データ蓄積!$AI$16:$AI$2000),0),ROW(データ蓄積!AI200))),"")</f>
        <v/>
      </c>
      <c r="H210" s="1196"/>
      <c r="I210" s="1196"/>
      <c r="J210" s="1196"/>
      <c r="K210" s="651" t="str" cm="1">
        <f t="array" ref="K210">IFERROR(INDEX(データ蓄積!CQ:CQ,1/LARGE(INDEX((データ蓄積!$AI$16:$AI$2000&gt;0)* ((データ蓄積!$B$16:$B$2000 ="計画"))*(データ蓄積!$CD$16:$CD$2000 &lt;&gt; "申請キャンセル") /ROW(データ蓄積!$AI$16:$AI$2000),0),ROW(データ蓄積!CQ200))),"")</f>
        <v/>
      </c>
      <c r="L210" s="652"/>
      <c r="M210" s="718"/>
    </row>
    <row r="211" spans="1:13" ht="33.75" customHeight="1" x14ac:dyDescent="0.15">
      <c r="A211" s="717" t="str" cm="1">
        <f t="array" ref="A211">IFERROR(INDEX(データ蓄積!A:A,1/LARGE(INDEX((データ蓄積!$AI$16:$AI$2000&gt;0)* ((データ蓄積!$B$16:$B$2000 ="計画"))*(データ蓄積!$CD$16:$CD$2000 &lt;&gt; "申請キャンセル") /ROW(データ蓄積!$AI$16:$AI$2000),0),ROW(データ蓄積!A201))),"")</f>
        <v/>
      </c>
      <c r="B211" s="1195" t="str" cm="1">
        <f t="array" ref="B211">IFERROR(INDEX(データ蓄積!H:H,1/LARGE(INDEX((データ蓄積!$AI$16:$AI$2000&gt;0)* ((データ蓄積!$B$16:$B$2000 ="計画"))*(データ蓄積!$CD$16:$CD$2000 &lt;&gt; "申請キャンセル") /ROW(データ蓄積!$AI$16:$AI$2000),0),ROW(データ蓄積!H201))),"")</f>
        <v/>
      </c>
      <c r="C211" s="1195" t="s">
        <v>585</v>
      </c>
      <c r="D211" s="721" t="str" cm="1">
        <f t="array" ref="D211">IFERROR(INDEX(データ蓄積!CR:CR,1/LARGE(INDEX((データ蓄積!$AI$16:$AI$2000&gt;0)* ((データ蓄積!$B$16:$B$2000 ="計画"))*(データ蓄積!$CD$16:$CD$2000 &lt;&gt; "申請キャンセル") /ROW(データ蓄積!$AI$16:$AI$2000),0),ROW(データ蓄積!CR201))),"")</f>
        <v/>
      </c>
      <c r="E211" s="653" t="str" cm="1">
        <f t="array" ref="E211">IFERROR(INDEX(データ蓄積!AK:AK,1/LARGE(INDEX((データ蓄積!$AI$16:$AI$2000&gt;0)* ((データ蓄積!$B$16:$B$2000 ="計画"))*(データ蓄積!$CD$16:$CD$2000 &lt;&gt; "申請キャンセル") /ROW(データ蓄積!$AI$16:$AI$2000),0),ROW(データ蓄積!AK201))),"")</f>
        <v/>
      </c>
      <c r="F211" s="653">
        <f>IFERROR(VLOOKUP($A211,INDEX('先導 3号(本体)'!$D$16:$D$1015,MATCH($A211,'先導 3号(本体)'!$D$16:$D$1015,0)):'先導 3号(本体)'!$DZ$1015,49,),0)</f>
        <v>0</v>
      </c>
      <c r="G211" s="653" t="str" cm="1">
        <f t="array" ref="G211">IFERROR(INDEX(データ蓄積!AI:AI,1/LARGE(INDEX((データ蓄積!$AI$16:$AI$2000&gt;0)* ((データ蓄積!$B$16:$B$2000 ="計画"))*(データ蓄積!$CD$16:$CD$2000 &lt;&gt; "申請キャンセル") /ROW(データ蓄積!$AI$16:$AI$2000),0),ROW(データ蓄積!AI201))),"")</f>
        <v/>
      </c>
      <c r="H211" s="1196"/>
      <c r="I211" s="1196"/>
      <c r="J211" s="1196"/>
      <c r="K211" s="651" t="str" cm="1">
        <f t="array" ref="K211">IFERROR(INDEX(データ蓄積!CQ:CQ,1/LARGE(INDEX((データ蓄積!$AI$16:$AI$2000&gt;0)* ((データ蓄積!$B$16:$B$2000 ="計画"))*(データ蓄積!$CD$16:$CD$2000 &lt;&gt; "申請キャンセル") /ROW(データ蓄積!$AI$16:$AI$2000),0),ROW(データ蓄積!CQ201))),"")</f>
        <v/>
      </c>
      <c r="L211" s="652"/>
      <c r="M211" s="718"/>
    </row>
    <row r="212" spans="1:13" ht="33.75" customHeight="1" x14ac:dyDescent="0.15">
      <c r="A212" s="717" t="str" cm="1">
        <f t="array" ref="A212">IFERROR(INDEX(データ蓄積!A:A,1/LARGE(INDEX((データ蓄積!$AI$16:$AI$2000&gt;0)* ((データ蓄積!$B$16:$B$2000 ="計画"))*(データ蓄積!$CD$16:$CD$2000 &lt;&gt; "申請キャンセル") /ROW(データ蓄積!$AI$16:$AI$2000),0),ROW(データ蓄積!A202))),"")</f>
        <v/>
      </c>
      <c r="B212" s="1195" t="str" cm="1">
        <f t="array" ref="B212">IFERROR(INDEX(データ蓄積!H:H,1/LARGE(INDEX((データ蓄積!$AI$16:$AI$2000&gt;0)* ((データ蓄積!$B$16:$B$2000 ="計画"))*(データ蓄積!$CD$16:$CD$2000 &lt;&gt; "申請キャンセル") /ROW(データ蓄積!$AI$16:$AI$2000),0),ROW(データ蓄積!H202))),"")</f>
        <v/>
      </c>
      <c r="C212" s="1195" t="s">
        <v>585</v>
      </c>
      <c r="D212" s="721" t="str" cm="1">
        <f t="array" ref="D212">IFERROR(INDEX(データ蓄積!CR:CR,1/LARGE(INDEX((データ蓄積!$AI$16:$AI$2000&gt;0)* ((データ蓄積!$B$16:$B$2000 ="計画"))*(データ蓄積!$CD$16:$CD$2000 &lt;&gt; "申請キャンセル") /ROW(データ蓄積!$AI$16:$AI$2000),0),ROW(データ蓄積!CR202))),"")</f>
        <v/>
      </c>
      <c r="E212" s="653" t="str" cm="1">
        <f t="array" ref="E212">IFERROR(INDEX(データ蓄積!AK:AK,1/LARGE(INDEX((データ蓄積!$AI$16:$AI$2000&gt;0)* ((データ蓄積!$B$16:$B$2000 ="計画"))*(データ蓄積!$CD$16:$CD$2000 &lt;&gt; "申請キャンセル") /ROW(データ蓄積!$AI$16:$AI$2000),0),ROW(データ蓄積!AK202))),"")</f>
        <v/>
      </c>
      <c r="F212" s="653">
        <f>IFERROR(VLOOKUP($A212,INDEX('先導 3号(本体)'!$D$16:$D$1015,MATCH($A212,'先導 3号(本体)'!$D$16:$D$1015,0)):'先導 3号(本体)'!$DZ$1015,49,),0)</f>
        <v>0</v>
      </c>
      <c r="G212" s="653" t="str" cm="1">
        <f t="array" ref="G212">IFERROR(INDEX(データ蓄積!AI:AI,1/LARGE(INDEX((データ蓄積!$AI$16:$AI$2000&gt;0)* ((データ蓄積!$B$16:$B$2000 ="計画"))*(データ蓄積!$CD$16:$CD$2000 &lt;&gt; "申請キャンセル") /ROW(データ蓄積!$AI$16:$AI$2000),0),ROW(データ蓄積!AI202))),"")</f>
        <v/>
      </c>
      <c r="H212" s="1196"/>
      <c r="I212" s="1196"/>
      <c r="J212" s="1196"/>
      <c r="K212" s="651" t="str" cm="1">
        <f t="array" ref="K212">IFERROR(INDEX(データ蓄積!CQ:CQ,1/LARGE(INDEX((データ蓄積!$AI$16:$AI$2000&gt;0)* ((データ蓄積!$B$16:$B$2000 ="計画"))*(データ蓄積!$CD$16:$CD$2000 &lt;&gt; "申請キャンセル") /ROW(データ蓄積!$AI$16:$AI$2000),0),ROW(データ蓄積!CQ202))),"")</f>
        <v/>
      </c>
      <c r="L212" s="652"/>
      <c r="M212" s="718"/>
    </row>
    <row r="213" spans="1:13" ht="33.75" customHeight="1" x14ac:dyDescent="0.15">
      <c r="A213" s="717" t="str" cm="1">
        <f t="array" ref="A213">IFERROR(INDEX(データ蓄積!A:A,1/LARGE(INDEX((データ蓄積!$AI$16:$AI$2000&gt;0)* ((データ蓄積!$B$16:$B$2000 ="計画"))*(データ蓄積!$CD$16:$CD$2000 &lt;&gt; "申請キャンセル") /ROW(データ蓄積!$AI$16:$AI$2000),0),ROW(データ蓄積!A203))),"")</f>
        <v/>
      </c>
      <c r="B213" s="1195" t="str" cm="1">
        <f t="array" ref="B213">IFERROR(INDEX(データ蓄積!H:H,1/LARGE(INDEX((データ蓄積!$AI$16:$AI$2000&gt;0)* ((データ蓄積!$B$16:$B$2000 ="計画"))*(データ蓄積!$CD$16:$CD$2000 &lt;&gt; "申請キャンセル") /ROW(データ蓄積!$AI$16:$AI$2000),0),ROW(データ蓄積!H203))),"")</f>
        <v/>
      </c>
      <c r="C213" s="1195" t="s">
        <v>585</v>
      </c>
      <c r="D213" s="721" t="str" cm="1">
        <f t="array" ref="D213">IFERROR(INDEX(データ蓄積!CR:CR,1/LARGE(INDEX((データ蓄積!$AI$16:$AI$2000&gt;0)* ((データ蓄積!$B$16:$B$2000 ="計画"))*(データ蓄積!$CD$16:$CD$2000 &lt;&gt; "申請キャンセル") /ROW(データ蓄積!$AI$16:$AI$2000),0),ROW(データ蓄積!CR203))),"")</f>
        <v/>
      </c>
      <c r="E213" s="653" t="str" cm="1">
        <f t="array" ref="E213">IFERROR(INDEX(データ蓄積!AK:AK,1/LARGE(INDEX((データ蓄積!$AI$16:$AI$2000&gt;0)* ((データ蓄積!$B$16:$B$2000 ="計画"))*(データ蓄積!$CD$16:$CD$2000 &lt;&gt; "申請キャンセル") /ROW(データ蓄積!$AI$16:$AI$2000),0),ROW(データ蓄積!AK203))),"")</f>
        <v/>
      </c>
      <c r="F213" s="653">
        <f>IFERROR(VLOOKUP($A213,INDEX('先導 3号(本体)'!$D$16:$D$1015,MATCH($A213,'先導 3号(本体)'!$D$16:$D$1015,0)):'先導 3号(本体)'!$DZ$1015,49,),0)</f>
        <v>0</v>
      </c>
      <c r="G213" s="653" t="str" cm="1">
        <f t="array" ref="G213">IFERROR(INDEX(データ蓄積!AI:AI,1/LARGE(INDEX((データ蓄積!$AI$16:$AI$2000&gt;0)* ((データ蓄積!$B$16:$B$2000 ="計画"))*(データ蓄積!$CD$16:$CD$2000 &lt;&gt; "申請キャンセル") /ROW(データ蓄積!$AI$16:$AI$2000),0),ROW(データ蓄積!AI203))),"")</f>
        <v/>
      </c>
      <c r="H213" s="1196"/>
      <c r="I213" s="1196"/>
      <c r="J213" s="1196"/>
      <c r="K213" s="651" t="str" cm="1">
        <f t="array" ref="K213">IFERROR(INDEX(データ蓄積!CQ:CQ,1/LARGE(INDEX((データ蓄積!$AI$16:$AI$2000&gt;0)* ((データ蓄積!$B$16:$B$2000 ="計画"))*(データ蓄積!$CD$16:$CD$2000 &lt;&gt; "申請キャンセル") /ROW(データ蓄積!$AI$16:$AI$2000),0),ROW(データ蓄積!CQ203))),"")</f>
        <v/>
      </c>
      <c r="L213" s="652"/>
      <c r="M213" s="718"/>
    </row>
    <row r="214" spans="1:13" ht="33.75" customHeight="1" x14ac:dyDescent="0.15">
      <c r="A214" s="717" t="str" cm="1">
        <f t="array" ref="A214">IFERROR(INDEX(データ蓄積!A:A,1/LARGE(INDEX((データ蓄積!$AI$16:$AI$2000&gt;0)* ((データ蓄積!$B$16:$B$2000 ="計画"))*(データ蓄積!$CD$16:$CD$2000 &lt;&gt; "申請キャンセル") /ROW(データ蓄積!$AI$16:$AI$2000),0),ROW(データ蓄積!A204))),"")</f>
        <v/>
      </c>
      <c r="B214" s="1195" t="str" cm="1">
        <f t="array" ref="B214">IFERROR(INDEX(データ蓄積!H:H,1/LARGE(INDEX((データ蓄積!$AI$16:$AI$2000&gt;0)* ((データ蓄積!$B$16:$B$2000 ="計画"))*(データ蓄積!$CD$16:$CD$2000 &lt;&gt; "申請キャンセル") /ROW(データ蓄積!$AI$16:$AI$2000),0),ROW(データ蓄積!H204))),"")</f>
        <v/>
      </c>
      <c r="C214" s="1195" t="s">
        <v>585</v>
      </c>
      <c r="D214" s="721" t="str" cm="1">
        <f t="array" ref="D214">IFERROR(INDEX(データ蓄積!CR:CR,1/LARGE(INDEX((データ蓄積!$AI$16:$AI$2000&gt;0)* ((データ蓄積!$B$16:$B$2000 ="計画"))*(データ蓄積!$CD$16:$CD$2000 &lt;&gt; "申請キャンセル") /ROW(データ蓄積!$AI$16:$AI$2000),0),ROW(データ蓄積!CR204))),"")</f>
        <v/>
      </c>
      <c r="E214" s="653" t="str" cm="1">
        <f t="array" ref="E214">IFERROR(INDEX(データ蓄積!AK:AK,1/LARGE(INDEX((データ蓄積!$AI$16:$AI$2000&gt;0)* ((データ蓄積!$B$16:$B$2000 ="計画"))*(データ蓄積!$CD$16:$CD$2000 &lt;&gt; "申請キャンセル") /ROW(データ蓄積!$AI$16:$AI$2000),0),ROW(データ蓄積!AK204))),"")</f>
        <v/>
      </c>
      <c r="F214" s="653">
        <f>IFERROR(VLOOKUP($A214,INDEX('先導 3号(本体)'!$D$16:$D$1015,MATCH($A214,'先導 3号(本体)'!$D$16:$D$1015,0)):'先導 3号(本体)'!$DZ$1015,49,),0)</f>
        <v>0</v>
      </c>
      <c r="G214" s="653" t="str" cm="1">
        <f t="array" ref="G214">IFERROR(INDEX(データ蓄積!AI:AI,1/LARGE(INDEX((データ蓄積!$AI$16:$AI$2000&gt;0)* ((データ蓄積!$B$16:$B$2000 ="計画"))*(データ蓄積!$CD$16:$CD$2000 &lt;&gt; "申請キャンセル") /ROW(データ蓄積!$AI$16:$AI$2000),0),ROW(データ蓄積!AI204))),"")</f>
        <v/>
      </c>
      <c r="H214" s="1196"/>
      <c r="I214" s="1196"/>
      <c r="J214" s="1196"/>
      <c r="K214" s="651" t="str" cm="1">
        <f t="array" ref="K214">IFERROR(INDEX(データ蓄積!CQ:CQ,1/LARGE(INDEX((データ蓄積!$AI$16:$AI$2000&gt;0)* ((データ蓄積!$B$16:$B$2000 ="計画"))*(データ蓄積!$CD$16:$CD$2000 &lt;&gt; "申請キャンセル") /ROW(データ蓄積!$AI$16:$AI$2000),0),ROW(データ蓄積!CQ204))),"")</f>
        <v/>
      </c>
      <c r="L214" s="652"/>
      <c r="M214" s="718"/>
    </row>
    <row r="215" spans="1:13" ht="33.75" customHeight="1" x14ac:dyDescent="0.15">
      <c r="A215" s="717" t="str" cm="1">
        <f t="array" ref="A215">IFERROR(INDEX(データ蓄積!A:A,1/LARGE(INDEX((データ蓄積!$AI$16:$AI$2000&gt;0)* ((データ蓄積!$B$16:$B$2000 ="計画"))*(データ蓄積!$CD$16:$CD$2000 &lt;&gt; "申請キャンセル") /ROW(データ蓄積!$AI$16:$AI$2000),0),ROW(データ蓄積!A205))),"")</f>
        <v/>
      </c>
      <c r="B215" s="1195" t="str" cm="1">
        <f t="array" ref="B215">IFERROR(INDEX(データ蓄積!H:H,1/LARGE(INDEX((データ蓄積!$AI$16:$AI$2000&gt;0)* ((データ蓄積!$B$16:$B$2000 ="計画"))*(データ蓄積!$CD$16:$CD$2000 &lt;&gt; "申請キャンセル") /ROW(データ蓄積!$AI$16:$AI$2000),0),ROW(データ蓄積!H205))),"")</f>
        <v/>
      </c>
      <c r="C215" s="1195" t="s">
        <v>585</v>
      </c>
      <c r="D215" s="721" t="str" cm="1">
        <f t="array" ref="D215">IFERROR(INDEX(データ蓄積!CR:CR,1/LARGE(INDEX((データ蓄積!$AI$16:$AI$2000&gt;0)* ((データ蓄積!$B$16:$B$2000 ="計画"))*(データ蓄積!$CD$16:$CD$2000 &lt;&gt; "申請キャンセル") /ROW(データ蓄積!$AI$16:$AI$2000),0),ROW(データ蓄積!CR205))),"")</f>
        <v/>
      </c>
      <c r="E215" s="653" t="str" cm="1">
        <f t="array" ref="E215">IFERROR(INDEX(データ蓄積!AK:AK,1/LARGE(INDEX((データ蓄積!$AI$16:$AI$2000&gt;0)* ((データ蓄積!$B$16:$B$2000 ="計画"))*(データ蓄積!$CD$16:$CD$2000 &lt;&gt; "申請キャンセル") /ROW(データ蓄積!$AI$16:$AI$2000),0),ROW(データ蓄積!AK205))),"")</f>
        <v/>
      </c>
      <c r="F215" s="653">
        <f>IFERROR(VLOOKUP($A215,INDEX('先導 3号(本体)'!$D$16:$D$1015,MATCH($A215,'先導 3号(本体)'!$D$16:$D$1015,0)):'先導 3号(本体)'!$DZ$1015,49,),0)</f>
        <v>0</v>
      </c>
      <c r="G215" s="653" t="str" cm="1">
        <f t="array" ref="G215">IFERROR(INDEX(データ蓄積!AI:AI,1/LARGE(INDEX((データ蓄積!$AI$16:$AI$2000&gt;0)* ((データ蓄積!$B$16:$B$2000 ="計画"))*(データ蓄積!$CD$16:$CD$2000 &lt;&gt; "申請キャンセル") /ROW(データ蓄積!$AI$16:$AI$2000),0),ROW(データ蓄積!AI205))),"")</f>
        <v/>
      </c>
      <c r="H215" s="1196"/>
      <c r="I215" s="1196"/>
      <c r="J215" s="1196"/>
      <c r="K215" s="651" t="str" cm="1">
        <f t="array" ref="K215">IFERROR(INDEX(データ蓄積!CQ:CQ,1/LARGE(INDEX((データ蓄積!$AI$16:$AI$2000&gt;0)* ((データ蓄積!$B$16:$B$2000 ="計画"))*(データ蓄積!$CD$16:$CD$2000 &lt;&gt; "申請キャンセル") /ROW(データ蓄積!$AI$16:$AI$2000),0),ROW(データ蓄積!CQ205))),"")</f>
        <v/>
      </c>
      <c r="L215" s="652"/>
      <c r="M215" s="718"/>
    </row>
    <row r="216" spans="1:13" ht="33.75" customHeight="1" x14ac:dyDescent="0.15">
      <c r="A216" s="717" t="str" cm="1">
        <f t="array" ref="A216">IFERROR(INDEX(データ蓄積!A:A,1/LARGE(INDEX((データ蓄積!$AI$16:$AI$2000&gt;0)* ((データ蓄積!$B$16:$B$2000 ="計画"))*(データ蓄積!$CD$16:$CD$2000 &lt;&gt; "申請キャンセル") /ROW(データ蓄積!$AI$16:$AI$2000),0),ROW(データ蓄積!A206))),"")</f>
        <v/>
      </c>
      <c r="B216" s="1195" t="str" cm="1">
        <f t="array" ref="B216">IFERROR(INDEX(データ蓄積!H:H,1/LARGE(INDEX((データ蓄積!$AI$16:$AI$2000&gt;0)* ((データ蓄積!$B$16:$B$2000 ="計画"))*(データ蓄積!$CD$16:$CD$2000 &lt;&gt; "申請キャンセル") /ROW(データ蓄積!$AI$16:$AI$2000),0),ROW(データ蓄積!H206))),"")</f>
        <v/>
      </c>
      <c r="C216" s="1195" t="s">
        <v>585</v>
      </c>
      <c r="D216" s="721" t="str" cm="1">
        <f t="array" ref="D216">IFERROR(INDEX(データ蓄積!CR:CR,1/LARGE(INDEX((データ蓄積!$AI$16:$AI$2000&gt;0)* ((データ蓄積!$B$16:$B$2000 ="計画"))*(データ蓄積!$CD$16:$CD$2000 &lt;&gt; "申請キャンセル") /ROW(データ蓄積!$AI$16:$AI$2000),0),ROW(データ蓄積!CR206))),"")</f>
        <v/>
      </c>
      <c r="E216" s="653" t="str" cm="1">
        <f t="array" ref="E216">IFERROR(INDEX(データ蓄積!AK:AK,1/LARGE(INDEX((データ蓄積!$AI$16:$AI$2000&gt;0)* ((データ蓄積!$B$16:$B$2000 ="計画"))*(データ蓄積!$CD$16:$CD$2000 &lt;&gt; "申請キャンセル") /ROW(データ蓄積!$AI$16:$AI$2000),0),ROW(データ蓄積!AK206))),"")</f>
        <v/>
      </c>
      <c r="F216" s="653">
        <f>IFERROR(VLOOKUP($A216,INDEX('先導 3号(本体)'!$D$16:$D$1015,MATCH($A216,'先導 3号(本体)'!$D$16:$D$1015,0)):'先導 3号(本体)'!$DZ$1015,49,),0)</f>
        <v>0</v>
      </c>
      <c r="G216" s="653" t="str" cm="1">
        <f t="array" ref="G216">IFERROR(INDEX(データ蓄積!AI:AI,1/LARGE(INDEX((データ蓄積!$AI$16:$AI$2000&gt;0)* ((データ蓄積!$B$16:$B$2000 ="計画"))*(データ蓄積!$CD$16:$CD$2000 &lt;&gt; "申請キャンセル") /ROW(データ蓄積!$AI$16:$AI$2000),0),ROW(データ蓄積!AI206))),"")</f>
        <v/>
      </c>
      <c r="H216" s="1196"/>
      <c r="I216" s="1196"/>
      <c r="J216" s="1196"/>
      <c r="K216" s="651" t="str" cm="1">
        <f t="array" ref="K216">IFERROR(INDEX(データ蓄積!CQ:CQ,1/LARGE(INDEX((データ蓄積!$AI$16:$AI$2000&gt;0)* ((データ蓄積!$B$16:$B$2000 ="計画"))*(データ蓄積!$CD$16:$CD$2000 &lt;&gt; "申請キャンセル") /ROW(データ蓄積!$AI$16:$AI$2000),0),ROW(データ蓄積!CQ206))),"")</f>
        <v/>
      </c>
      <c r="L216" s="652"/>
      <c r="M216" s="718"/>
    </row>
    <row r="217" spans="1:13" ht="33.75" customHeight="1" x14ac:dyDescent="0.15">
      <c r="A217" s="717" t="str" cm="1">
        <f t="array" ref="A217">IFERROR(INDEX(データ蓄積!A:A,1/LARGE(INDEX((データ蓄積!$AI$16:$AI$2000&gt;0)* ((データ蓄積!$B$16:$B$2000 ="計画"))*(データ蓄積!$CD$16:$CD$2000 &lt;&gt; "申請キャンセル") /ROW(データ蓄積!$AI$16:$AI$2000),0),ROW(データ蓄積!A207))),"")</f>
        <v/>
      </c>
      <c r="B217" s="1195" t="str" cm="1">
        <f t="array" ref="B217">IFERROR(INDEX(データ蓄積!H:H,1/LARGE(INDEX((データ蓄積!$AI$16:$AI$2000&gt;0)* ((データ蓄積!$B$16:$B$2000 ="計画"))*(データ蓄積!$CD$16:$CD$2000 &lt;&gt; "申請キャンセル") /ROW(データ蓄積!$AI$16:$AI$2000),0),ROW(データ蓄積!H207))),"")</f>
        <v/>
      </c>
      <c r="C217" s="1195" t="s">
        <v>585</v>
      </c>
      <c r="D217" s="721" t="str" cm="1">
        <f t="array" ref="D217">IFERROR(INDEX(データ蓄積!CR:CR,1/LARGE(INDEX((データ蓄積!$AI$16:$AI$2000&gt;0)* ((データ蓄積!$B$16:$B$2000 ="計画"))*(データ蓄積!$CD$16:$CD$2000 &lt;&gt; "申請キャンセル") /ROW(データ蓄積!$AI$16:$AI$2000),0),ROW(データ蓄積!CR207))),"")</f>
        <v/>
      </c>
      <c r="E217" s="653" t="str" cm="1">
        <f t="array" ref="E217">IFERROR(INDEX(データ蓄積!AK:AK,1/LARGE(INDEX((データ蓄積!$AI$16:$AI$2000&gt;0)* ((データ蓄積!$B$16:$B$2000 ="計画"))*(データ蓄積!$CD$16:$CD$2000 &lt;&gt; "申請キャンセル") /ROW(データ蓄積!$AI$16:$AI$2000),0),ROW(データ蓄積!AK207))),"")</f>
        <v/>
      </c>
      <c r="F217" s="653">
        <f>IFERROR(VLOOKUP($A217,INDEX('先導 3号(本体)'!$D$16:$D$1015,MATCH($A217,'先導 3号(本体)'!$D$16:$D$1015,0)):'先導 3号(本体)'!$DZ$1015,49,),0)</f>
        <v>0</v>
      </c>
      <c r="G217" s="653" t="str" cm="1">
        <f t="array" ref="G217">IFERROR(INDEX(データ蓄積!AI:AI,1/LARGE(INDEX((データ蓄積!$AI$16:$AI$2000&gt;0)* ((データ蓄積!$B$16:$B$2000 ="計画"))*(データ蓄積!$CD$16:$CD$2000 &lt;&gt; "申請キャンセル") /ROW(データ蓄積!$AI$16:$AI$2000),0),ROW(データ蓄積!AI207))),"")</f>
        <v/>
      </c>
      <c r="H217" s="1196"/>
      <c r="I217" s="1196"/>
      <c r="J217" s="1196"/>
      <c r="K217" s="651" t="str" cm="1">
        <f t="array" ref="K217">IFERROR(INDEX(データ蓄積!CQ:CQ,1/LARGE(INDEX((データ蓄積!$AI$16:$AI$2000&gt;0)* ((データ蓄積!$B$16:$B$2000 ="計画"))*(データ蓄積!$CD$16:$CD$2000 &lt;&gt; "申請キャンセル") /ROW(データ蓄積!$AI$16:$AI$2000),0),ROW(データ蓄積!CQ207))),"")</f>
        <v/>
      </c>
      <c r="L217" s="652"/>
      <c r="M217" s="718"/>
    </row>
    <row r="218" spans="1:13" ht="33.75" customHeight="1" x14ac:dyDescent="0.15">
      <c r="A218" s="717" t="str" cm="1">
        <f t="array" ref="A218">IFERROR(INDEX(データ蓄積!A:A,1/LARGE(INDEX((データ蓄積!$AI$16:$AI$2000&gt;0)* ((データ蓄積!$B$16:$B$2000 ="計画"))*(データ蓄積!$CD$16:$CD$2000 &lt;&gt; "申請キャンセル") /ROW(データ蓄積!$AI$16:$AI$2000),0),ROW(データ蓄積!A208))),"")</f>
        <v/>
      </c>
      <c r="B218" s="1195" t="str" cm="1">
        <f t="array" ref="B218">IFERROR(INDEX(データ蓄積!H:H,1/LARGE(INDEX((データ蓄積!$AI$16:$AI$2000&gt;0)* ((データ蓄積!$B$16:$B$2000 ="計画"))*(データ蓄積!$CD$16:$CD$2000 &lt;&gt; "申請キャンセル") /ROW(データ蓄積!$AI$16:$AI$2000),0),ROW(データ蓄積!H208))),"")</f>
        <v/>
      </c>
      <c r="C218" s="1195" t="s">
        <v>585</v>
      </c>
      <c r="D218" s="721" t="str" cm="1">
        <f t="array" ref="D218">IFERROR(INDEX(データ蓄積!CR:CR,1/LARGE(INDEX((データ蓄積!$AI$16:$AI$2000&gt;0)* ((データ蓄積!$B$16:$B$2000 ="計画"))*(データ蓄積!$CD$16:$CD$2000 &lt;&gt; "申請キャンセル") /ROW(データ蓄積!$AI$16:$AI$2000),0),ROW(データ蓄積!CR208))),"")</f>
        <v/>
      </c>
      <c r="E218" s="653" t="str" cm="1">
        <f t="array" ref="E218">IFERROR(INDEX(データ蓄積!AK:AK,1/LARGE(INDEX((データ蓄積!$AI$16:$AI$2000&gt;0)* ((データ蓄積!$B$16:$B$2000 ="計画"))*(データ蓄積!$CD$16:$CD$2000 &lt;&gt; "申請キャンセル") /ROW(データ蓄積!$AI$16:$AI$2000),0),ROW(データ蓄積!AK208))),"")</f>
        <v/>
      </c>
      <c r="F218" s="653">
        <f>IFERROR(VLOOKUP($A218,INDEX('先導 3号(本体)'!$D$16:$D$1015,MATCH($A218,'先導 3号(本体)'!$D$16:$D$1015,0)):'先導 3号(本体)'!$DZ$1015,49,),0)</f>
        <v>0</v>
      </c>
      <c r="G218" s="653" t="str" cm="1">
        <f t="array" ref="G218">IFERROR(INDEX(データ蓄積!AI:AI,1/LARGE(INDEX((データ蓄積!$AI$16:$AI$2000&gt;0)* ((データ蓄積!$B$16:$B$2000 ="計画"))*(データ蓄積!$CD$16:$CD$2000 &lt;&gt; "申請キャンセル") /ROW(データ蓄積!$AI$16:$AI$2000),0),ROW(データ蓄積!AI208))),"")</f>
        <v/>
      </c>
      <c r="H218" s="1196"/>
      <c r="I218" s="1196"/>
      <c r="J218" s="1196"/>
      <c r="K218" s="651" t="str" cm="1">
        <f t="array" ref="K218">IFERROR(INDEX(データ蓄積!CQ:CQ,1/LARGE(INDEX((データ蓄積!$AI$16:$AI$2000&gt;0)* ((データ蓄積!$B$16:$B$2000 ="計画"))*(データ蓄積!$CD$16:$CD$2000 &lt;&gt; "申請キャンセル") /ROW(データ蓄積!$AI$16:$AI$2000),0),ROW(データ蓄積!CQ208))),"")</f>
        <v/>
      </c>
      <c r="L218" s="652"/>
      <c r="M218" s="718"/>
    </row>
    <row r="219" spans="1:13" ht="33.75" customHeight="1" x14ac:dyDescent="0.15">
      <c r="A219" s="717" t="str" cm="1">
        <f t="array" ref="A219">IFERROR(INDEX(データ蓄積!A:A,1/LARGE(INDEX((データ蓄積!$AI$16:$AI$2000&gt;0)* ((データ蓄積!$B$16:$B$2000 ="計画"))*(データ蓄積!$CD$16:$CD$2000 &lt;&gt; "申請キャンセル") /ROW(データ蓄積!$AI$16:$AI$2000),0),ROW(データ蓄積!A209))),"")</f>
        <v/>
      </c>
      <c r="B219" s="1195" t="str" cm="1">
        <f t="array" ref="B219">IFERROR(INDEX(データ蓄積!H:H,1/LARGE(INDEX((データ蓄積!$AI$16:$AI$2000&gt;0)* ((データ蓄積!$B$16:$B$2000 ="計画"))*(データ蓄積!$CD$16:$CD$2000 &lt;&gt; "申請キャンセル") /ROW(データ蓄積!$AI$16:$AI$2000),0),ROW(データ蓄積!H209))),"")</f>
        <v/>
      </c>
      <c r="C219" s="1195" t="s">
        <v>585</v>
      </c>
      <c r="D219" s="721" t="str" cm="1">
        <f t="array" ref="D219">IFERROR(INDEX(データ蓄積!CR:CR,1/LARGE(INDEX((データ蓄積!$AI$16:$AI$2000&gt;0)* ((データ蓄積!$B$16:$B$2000 ="計画"))*(データ蓄積!$CD$16:$CD$2000 &lt;&gt; "申請キャンセル") /ROW(データ蓄積!$AI$16:$AI$2000),0),ROW(データ蓄積!CR209))),"")</f>
        <v/>
      </c>
      <c r="E219" s="653" t="str" cm="1">
        <f t="array" ref="E219">IFERROR(INDEX(データ蓄積!AK:AK,1/LARGE(INDEX((データ蓄積!$AI$16:$AI$2000&gt;0)* ((データ蓄積!$B$16:$B$2000 ="計画"))*(データ蓄積!$CD$16:$CD$2000 &lt;&gt; "申請キャンセル") /ROW(データ蓄積!$AI$16:$AI$2000),0),ROW(データ蓄積!AK209))),"")</f>
        <v/>
      </c>
      <c r="F219" s="653">
        <f>IFERROR(VLOOKUP($A219,INDEX('先導 3号(本体)'!$D$16:$D$1015,MATCH($A219,'先導 3号(本体)'!$D$16:$D$1015,0)):'先導 3号(本体)'!$DZ$1015,49,),0)</f>
        <v>0</v>
      </c>
      <c r="G219" s="653" t="str" cm="1">
        <f t="array" ref="G219">IFERROR(INDEX(データ蓄積!AI:AI,1/LARGE(INDEX((データ蓄積!$AI$16:$AI$2000&gt;0)* ((データ蓄積!$B$16:$B$2000 ="計画"))*(データ蓄積!$CD$16:$CD$2000 &lt;&gt; "申請キャンセル") /ROW(データ蓄積!$AI$16:$AI$2000),0),ROW(データ蓄積!AI209))),"")</f>
        <v/>
      </c>
      <c r="H219" s="1196"/>
      <c r="I219" s="1196"/>
      <c r="J219" s="1196"/>
      <c r="K219" s="651" t="str" cm="1">
        <f t="array" ref="K219">IFERROR(INDEX(データ蓄積!CQ:CQ,1/LARGE(INDEX((データ蓄積!$AI$16:$AI$2000&gt;0)* ((データ蓄積!$B$16:$B$2000 ="計画"))*(データ蓄積!$CD$16:$CD$2000 &lt;&gt; "申請キャンセル") /ROW(データ蓄積!$AI$16:$AI$2000),0),ROW(データ蓄積!CQ209))),"")</f>
        <v/>
      </c>
      <c r="L219" s="652"/>
      <c r="M219" s="718"/>
    </row>
    <row r="220" spans="1:13" ht="33.75" customHeight="1" x14ac:dyDescent="0.15">
      <c r="A220" s="717" t="str" cm="1">
        <f t="array" ref="A220">IFERROR(INDEX(データ蓄積!A:A,1/LARGE(INDEX((データ蓄積!$AI$16:$AI$2000&gt;0)* ((データ蓄積!$B$16:$B$2000 ="計画"))*(データ蓄積!$CD$16:$CD$2000 &lt;&gt; "申請キャンセル") /ROW(データ蓄積!$AI$16:$AI$2000),0),ROW(データ蓄積!A210))),"")</f>
        <v/>
      </c>
      <c r="B220" s="1195" t="str" cm="1">
        <f t="array" ref="B220">IFERROR(INDEX(データ蓄積!H:H,1/LARGE(INDEX((データ蓄積!$AI$16:$AI$2000&gt;0)* ((データ蓄積!$B$16:$B$2000 ="計画"))*(データ蓄積!$CD$16:$CD$2000 &lt;&gt; "申請キャンセル") /ROW(データ蓄積!$AI$16:$AI$2000),0),ROW(データ蓄積!H210))),"")</f>
        <v/>
      </c>
      <c r="C220" s="1195" t="s">
        <v>585</v>
      </c>
      <c r="D220" s="721" t="str" cm="1">
        <f t="array" ref="D220">IFERROR(INDEX(データ蓄積!CR:CR,1/LARGE(INDEX((データ蓄積!$AI$16:$AI$2000&gt;0)* ((データ蓄積!$B$16:$B$2000 ="計画"))*(データ蓄積!$CD$16:$CD$2000 &lt;&gt; "申請キャンセル") /ROW(データ蓄積!$AI$16:$AI$2000),0),ROW(データ蓄積!CR210))),"")</f>
        <v/>
      </c>
      <c r="E220" s="653" t="str" cm="1">
        <f t="array" ref="E220">IFERROR(INDEX(データ蓄積!AK:AK,1/LARGE(INDEX((データ蓄積!$AI$16:$AI$2000&gt;0)* ((データ蓄積!$B$16:$B$2000 ="計画"))*(データ蓄積!$CD$16:$CD$2000 &lt;&gt; "申請キャンセル") /ROW(データ蓄積!$AI$16:$AI$2000),0),ROW(データ蓄積!AK210))),"")</f>
        <v/>
      </c>
      <c r="F220" s="653">
        <f>IFERROR(VLOOKUP($A220,INDEX('先導 3号(本体)'!$D$16:$D$1015,MATCH($A220,'先導 3号(本体)'!$D$16:$D$1015,0)):'先導 3号(本体)'!$DZ$1015,49,),0)</f>
        <v>0</v>
      </c>
      <c r="G220" s="653" t="str" cm="1">
        <f t="array" ref="G220">IFERROR(INDEX(データ蓄積!AI:AI,1/LARGE(INDEX((データ蓄積!$AI$16:$AI$2000&gt;0)* ((データ蓄積!$B$16:$B$2000 ="計画"))*(データ蓄積!$CD$16:$CD$2000 &lt;&gt; "申請キャンセル") /ROW(データ蓄積!$AI$16:$AI$2000),0),ROW(データ蓄積!AI210))),"")</f>
        <v/>
      </c>
      <c r="H220" s="1196"/>
      <c r="I220" s="1196"/>
      <c r="J220" s="1196"/>
      <c r="K220" s="651" t="str" cm="1">
        <f t="array" ref="K220">IFERROR(INDEX(データ蓄積!CQ:CQ,1/LARGE(INDEX((データ蓄積!$AI$16:$AI$2000&gt;0)* ((データ蓄積!$B$16:$B$2000 ="計画"))*(データ蓄積!$CD$16:$CD$2000 &lt;&gt; "申請キャンセル") /ROW(データ蓄積!$AI$16:$AI$2000),0),ROW(データ蓄積!CQ210))),"")</f>
        <v/>
      </c>
      <c r="L220" s="652"/>
      <c r="M220" s="718"/>
    </row>
    <row r="221" spans="1:13" ht="33.75" customHeight="1" x14ac:dyDescent="0.15">
      <c r="A221" s="717" t="str" cm="1">
        <f t="array" ref="A221">IFERROR(INDEX(データ蓄積!A:A,1/LARGE(INDEX((データ蓄積!$AI$16:$AI$2000&gt;0)* ((データ蓄積!$B$16:$B$2000 ="計画"))*(データ蓄積!$CD$16:$CD$2000 &lt;&gt; "申請キャンセル") /ROW(データ蓄積!$AI$16:$AI$2000),0),ROW(データ蓄積!A211))),"")</f>
        <v/>
      </c>
      <c r="B221" s="1195" t="str" cm="1">
        <f t="array" ref="B221">IFERROR(INDEX(データ蓄積!H:H,1/LARGE(INDEX((データ蓄積!$AI$16:$AI$2000&gt;0)* ((データ蓄積!$B$16:$B$2000 ="計画"))*(データ蓄積!$CD$16:$CD$2000 &lt;&gt; "申請キャンセル") /ROW(データ蓄積!$AI$16:$AI$2000),0),ROW(データ蓄積!H211))),"")</f>
        <v/>
      </c>
      <c r="C221" s="1195" t="s">
        <v>585</v>
      </c>
      <c r="D221" s="721" t="str" cm="1">
        <f t="array" ref="D221">IFERROR(INDEX(データ蓄積!CR:CR,1/LARGE(INDEX((データ蓄積!$AI$16:$AI$2000&gt;0)* ((データ蓄積!$B$16:$B$2000 ="計画"))*(データ蓄積!$CD$16:$CD$2000 &lt;&gt; "申請キャンセル") /ROW(データ蓄積!$AI$16:$AI$2000),0),ROW(データ蓄積!CR211))),"")</f>
        <v/>
      </c>
      <c r="E221" s="653" t="str" cm="1">
        <f t="array" ref="E221">IFERROR(INDEX(データ蓄積!AK:AK,1/LARGE(INDEX((データ蓄積!$AI$16:$AI$2000&gt;0)* ((データ蓄積!$B$16:$B$2000 ="計画"))*(データ蓄積!$CD$16:$CD$2000 &lt;&gt; "申請キャンセル") /ROW(データ蓄積!$AI$16:$AI$2000),0),ROW(データ蓄積!AK211))),"")</f>
        <v/>
      </c>
      <c r="F221" s="653">
        <f>IFERROR(VLOOKUP($A221,INDEX('先導 3号(本体)'!$D$16:$D$1015,MATCH($A221,'先導 3号(本体)'!$D$16:$D$1015,0)):'先導 3号(本体)'!$DZ$1015,49,),0)</f>
        <v>0</v>
      </c>
      <c r="G221" s="653" t="str" cm="1">
        <f t="array" ref="G221">IFERROR(INDEX(データ蓄積!AI:AI,1/LARGE(INDEX((データ蓄積!$AI$16:$AI$2000&gt;0)* ((データ蓄積!$B$16:$B$2000 ="計画"))*(データ蓄積!$CD$16:$CD$2000 &lt;&gt; "申請キャンセル") /ROW(データ蓄積!$AI$16:$AI$2000),0),ROW(データ蓄積!AI211))),"")</f>
        <v/>
      </c>
      <c r="H221" s="1196"/>
      <c r="I221" s="1196"/>
      <c r="J221" s="1196"/>
      <c r="K221" s="651" t="str" cm="1">
        <f t="array" ref="K221">IFERROR(INDEX(データ蓄積!CQ:CQ,1/LARGE(INDEX((データ蓄積!$AI$16:$AI$2000&gt;0)* ((データ蓄積!$B$16:$B$2000 ="計画"))*(データ蓄積!$CD$16:$CD$2000 &lt;&gt; "申請キャンセル") /ROW(データ蓄積!$AI$16:$AI$2000),0),ROW(データ蓄積!CQ211))),"")</f>
        <v/>
      </c>
      <c r="L221" s="652"/>
      <c r="M221" s="718"/>
    </row>
    <row r="222" spans="1:13" ht="33.75" customHeight="1" x14ac:dyDescent="0.15">
      <c r="A222" s="717" t="str" cm="1">
        <f t="array" ref="A222">IFERROR(INDEX(データ蓄積!A:A,1/LARGE(INDEX((データ蓄積!$AI$16:$AI$2000&gt;0)* ((データ蓄積!$B$16:$B$2000 ="計画"))*(データ蓄積!$CD$16:$CD$2000 &lt;&gt; "申請キャンセル") /ROW(データ蓄積!$AI$16:$AI$2000),0),ROW(データ蓄積!A212))),"")</f>
        <v/>
      </c>
      <c r="B222" s="1195" t="str" cm="1">
        <f t="array" ref="B222">IFERROR(INDEX(データ蓄積!H:H,1/LARGE(INDEX((データ蓄積!$AI$16:$AI$2000&gt;0)* ((データ蓄積!$B$16:$B$2000 ="計画"))*(データ蓄積!$CD$16:$CD$2000 &lt;&gt; "申請キャンセル") /ROW(データ蓄積!$AI$16:$AI$2000),0),ROW(データ蓄積!H212))),"")</f>
        <v/>
      </c>
      <c r="C222" s="1195" t="s">
        <v>585</v>
      </c>
      <c r="D222" s="721" t="str" cm="1">
        <f t="array" ref="D222">IFERROR(INDEX(データ蓄積!CR:CR,1/LARGE(INDEX((データ蓄積!$AI$16:$AI$2000&gt;0)* ((データ蓄積!$B$16:$B$2000 ="計画"))*(データ蓄積!$CD$16:$CD$2000 &lt;&gt; "申請キャンセル") /ROW(データ蓄積!$AI$16:$AI$2000),0),ROW(データ蓄積!CR212))),"")</f>
        <v/>
      </c>
      <c r="E222" s="653" t="str" cm="1">
        <f t="array" ref="E222">IFERROR(INDEX(データ蓄積!AK:AK,1/LARGE(INDEX((データ蓄積!$AI$16:$AI$2000&gt;0)* ((データ蓄積!$B$16:$B$2000 ="計画"))*(データ蓄積!$CD$16:$CD$2000 &lt;&gt; "申請キャンセル") /ROW(データ蓄積!$AI$16:$AI$2000),0),ROW(データ蓄積!AK212))),"")</f>
        <v/>
      </c>
      <c r="F222" s="653">
        <f>IFERROR(VLOOKUP($A222,INDEX('先導 3号(本体)'!$D$16:$D$1015,MATCH($A222,'先導 3号(本体)'!$D$16:$D$1015,0)):'先導 3号(本体)'!$DZ$1015,49,),0)</f>
        <v>0</v>
      </c>
      <c r="G222" s="653" t="str" cm="1">
        <f t="array" ref="G222">IFERROR(INDEX(データ蓄積!AI:AI,1/LARGE(INDEX((データ蓄積!$AI$16:$AI$2000&gt;0)* ((データ蓄積!$B$16:$B$2000 ="計画"))*(データ蓄積!$CD$16:$CD$2000 &lt;&gt; "申請キャンセル") /ROW(データ蓄積!$AI$16:$AI$2000),0),ROW(データ蓄積!AI212))),"")</f>
        <v/>
      </c>
      <c r="H222" s="1196"/>
      <c r="I222" s="1196"/>
      <c r="J222" s="1196"/>
      <c r="K222" s="651" t="str" cm="1">
        <f t="array" ref="K222">IFERROR(INDEX(データ蓄積!CQ:CQ,1/LARGE(INDEX((データ蓄積!$AI$16:$AI$2000&gt;0)* ((データ蓄積!$B$16:$B$2000 ="計画"))*(データ蓄積!$CD$16:$CD$2000 &lt;&gt; "申請キャンセル") /ROW(データ蓄積!$AI$16:$AI$2000),0),ROW(データ蓄積!CQ212))),"")</f>
        <v/>
      </c>
      <c r="L222" s="652"/>
      <c r="M222" s="718"/>
    </row>
    <row r="223" spans="1:13" ht="33.75" customHeight="1" x14ac:dyDescent="0.15">
      <c r="A223" s="717" t="str" cm="1">
        <f t="array" ref="A223">IFERROR(INDEX(データ蓄積!A:A,1/LARGE(INDEX((データ蓄積!$AI$16:$AI$2000&gt;0)* ((データ蓄積!$B$16:$B$2000 ="計画"))*(データ蓄積!$CD$16:$CD$2000 &lt;&gt; "申請キャンセル") /ROW(データ蓄積!$AI$16:$AI$2000),0),ROW(データ蓄積!A213))),"")</f>
        <v/>
      </c>
      <c r="B223" s="1195" t="str" cm="1">
        <f t="array" ref="B223">IFERROR(INDEX(データ蓄積!H:H,1/LARGE(INDEX((データ蓄積!$AI$16:$AI$2000&gt;0)* ((データ蓄積!$B$16:$B$2000 ="計画"))*(データ蓄積!$CD$16:$CD$2000 &lt;&gt; "申請キャンセル") /ROW(データ蓄積!$AI$16:$AI$2000),0),ROW(データ蓄積!H213))),"")</f>
        <v/>
      </c>
      <c r="C223" s="1195" t="s">
        <v>585</v>
      </c>
      <c r="D223" s="721" t="str" cm="1">
        <f t="array" ref="D223">IFERROR(INDEX(データ蓄積!CR:CR,1/LARGE(INDEX((データ蓄積!$AI$16:$AI$2000&gt;0)* ((データ蓄積!$B$16:$B$2000 ="計画"))*(データ蓄積!$CD$16:$CD$2000 &lt;&gt; "申請キャンセル") /ROW(データ蓄積!$AI$16:$AI$2000),0),ROW(データ蓄積!CR213))),"")</f>
        <v/>
      </c>
      <c r="E223" s="653" t="str" cm="1">
        <f t="array" ref="E223">IFERROR(INDEX(データ蓄積!AK:AK,1/LARGE(INDEX((データ蓄積!$AI$16:$AI$2000&gt;0)* ((データ蓄積!$B$16:$B$2000 ="計画"))*(データ蓄積!$CD$16:$CD$2000 &lt;&gt; "申請キャンセル") /ROW(データ蓄積!$AI$16:$AI$2000),0),ROW(データ蓄積!AK213))),"")</f>
        <v/>
      </c>
      <c r="F223" s="653">
        <f>IFERROR(VLOOKUP($A223,INDEX('先導 3号(本体)'!$D$16:$D$1015,MATCH($A223,'先導 3号(本体)'!$D$16:$D$1015,0)):'先導 3号(本体)'!$DZ$1015,49,),0)</f>
        <v>0</v>
      </c>
      <c r="G223" s="653" t="str" cm="1">
        <f t="array" ref="G223">IFERROR(INDEX(データ蓄積!AI:AI,1/LARGE(INDEX((データ蓄積!$AI$16:$AI$2000&gt;0)* ((データ蓄積!$B$16:$B$2000 ="計画"))*(データ蓄積!$CD$16:$CD$2000 &lt;&gt; "申請キャンセル") /ROW(データ蓄積!$AI$16:$AI$2000),0),ROW(データ蓄積!AI213))),"")</f>
        <v/>
      </c>
      <c r="H223" s="1196"/>
      <c r="I223" s="1196"/>
      <c r="J223" s="1196"/>
      <c r="K223" s="651" t="str" cm="1">
        <f t="array" ref="K223">IFERROR(INDEX(データ蓄積!CQ:CQ,1/LARGE(INDEX((データ蓄積!$AI$16:$AI$2000&gt;0)* ((データ蓄積!$B$16:$B$2000 ="計画"))*(データ蓄積!$CD$16:$CD$2000 &lt;&gt; "申請キャンセル") /ROW(データ蓄積!$AI$16:$AI$2000),0),ROW(データ蓄積!CQ213))),"")</f>
        <v/>
      </c>
      <c r="L223" s="652"/>
      <c r="M223" s="718"/>
    </row>
    <row r="224" spans="1:13" ht="33.75" customHeight="1" x14ac:dyDescent="0.15">
      <c r="A224" s="717" t="str" cm="1">
        <f t="array" ref="A224">IFERROR(INDEX(データ蓄積!A:A,1/LARGE(INDEX((データ蓄積!$AI$16:$AI$2000&gt;0)* ((データ蓄積!$B$16:$B$2000 ="計画"))*(データ蓄積!$CD$16:$CD$2000 &lt;&gt; "申請キャンセル") /ROW(データ蓄積!$AI$16:$AI$2000),0),ROW(データ蓄積!A214))),"")</f>
        <v/>
      </c>
      <c r="B224" s="1195" t="str" cm="1">
        <f t="array" ref="B224">IFERROR(INDEX(データ蓄積!H:H,1/LARGE(INDEX((データ蓄積!$AI$16:$AI$2000&gt;0)* ((データ蓄積!$B$16:$B$2000 ="計画"))*(データ蓄積!$CD$16:$CD$2000 &lt;&gt; "申請キャンセル") /ROW(データ蓄積!$AI$16:$AI$2000),0),ROW(データ蓄積!H214))),"")</f>
        <v/>
      </c>
      <c r="C224" s="1195" t="s">
        <v>585</v>
      </c>
      <c r="D224" s="721" t="str" cm="1">
        <f t="array" ref="D224">IFERROR(INDEX(データ蓄積!CR:CR,1/LARGE(INDEX((データ蓄積!$AI$16:$AI$2000&gt;0)* ((データ蓄積!$B$16:$B$2000 ="計画"))*(データ蓄積!$CD$16:$CD$2000 &lt;&gt; "申請キャンセル") /ROW(データ蓄積!$AI$16:$AI$2000),0),ROW(データ蓄積!CR214))),"")</f>
        <v/>
      </c>
      <c r="E224" s="653" t="str" cm="1">
        <f t="array" ref="E224">IFERROR(INDEX(データ蓄積!AK:AK,1/LARGE(INDEX((データ蓄積!$AI$16:$AI$2000&gt;0)* ((データ蓄積!$B$16:$B$2000 ="計画"))*(データ蓄積!$CD$16:$CD$2000 &lt;&gt; "申請キャンセル") /ROW(データ蓄積!$AI$16:$AI$2000),0),ROW(データ蓄積!AK214))),"")</f>
        <v/>
      </c>
      <c r="F224" s="653">
        <f>IFERROR(VLOOKUP($A224,INDEX('先導 3号(本体)'!$D$16:$D$1015,MATCH($A224,'先導 3号(本体)'!$D$16:$D$1015,0)):'先導 3号(本体)'!$DZ$1015,49,),0)</f>
        <v>0</v>
      </c>
      <c r="G224" s="653" t="str" cm="1">
        <f t="array" ref="G224">IFERROR(INDEX(データ蓄積!AI:AI,1/LARGE(INDEX((データ蓄積!$AI$16:$AI$2000&gt;0)* ((データ蓄積!$B$16:$B$2000 ="計画"))*(データ蓄積!$CD$16:$CD$2000 &lt;&gt; "申請キャンセル") /ROW(データ蓄積!$AI$16:$AI$2000),0),ROW(データ蓄積!AI214))),"")</f>
        <v/>
      </c>
      <c r="H224" s="1196"/>
      <c r="I224" s="1196"/>
      <c r="J224" s="1196"/>
      <c r="K224" s="651" t="str" cm="1">
        <f t="array" ref="K224">IFERROR(INDEX(データ蓄積!CQ:CQ,1/LARGE(INDEX((データ蓄積!$AI$16:$AI$2000&gt;0)* ((データ蓄積!$B$16:$B$2000 ="計画"))*(データ蓄積!$CD$16:$CD$2000 &lt;&gt; "申請キャンセル") /ROW(データ蓄積!$AI$16:$AI$2000),0),ROW(データ蓄積!CQ214))),"")</f>
        <v/>
      </c>
      <c r="L224" s="652"/>
      <c r="M224" s="718"/>
    </row>
    <row r="225" spans="1:13" ht="33.75" customHeight="1" x14ac:dyDescent="0.15">
      <c r="A225" s="717" t="str" cm="1">
        <f t="array" ref="A225">IFERROR(INDEX(データ蓄積!A:A,1/LARGE(INDEX((データ蓄積!$AI$16:$AI$2000&gt;0)* ((データ蓄積!$B$16:$B$2000 ="計画"))*(データ蓄積!$CD$16:$CD$2000 &lt;&gt; "申請キャンセル") /ROW(データ蓄積!$AI$16:$AI$2000),0),ROW(データ蓄積!A215))),"")</f>
        <v/>
      </c>
      <c r="B225" s="1195" t="str" cm="1">
        <f t="array" ref="B225">IFERROR(INDEX(データ蓄積!H:H,1/LARGE(INDEX((データ蓄積!$AI$16:$AI$2000&gt;0)* ((データ蓄積!$B$16:$B$2000 ="計画"))*(データ蓄積!$CD$16:$CD$2000 &lt;&gt; "申請キャンセル") /ROW(データ蓄積!$AI$16:$AI$2000),0),ROW(データ蓄積!H215))),"")</f>
        <v/>
      </c>
      <c r="C225" s="1195" t="s">
        <v>585</v>
      </c>
      <c r="D225" s="721" t="str" cm="1">
        <f t="array" ref="D225">IFERROR(INDEX(データ蓄積!CR:CR,1/LARGE(INDEX((データ蓄積!$AI$16:$AI$2000&gt;0)* ((データ蓄積!$B$16:$B$2000 ="計画"))*(データ蓄積!$CD$16:$CD$2000 &lt;&gt; "申請キャンセル") /ROW(データ蓄積!$AI$16:$AI$2000),0),ROW(データ蓄積!CR215))),"")</f>
        <v/>
      </c>
      <c r="E225" s="653" t="str" cm="1">
        <f t="array" ref="E225">IFERROR(INDEX(データ蓄積!AK:AK,1/LARGE(INDEX((データ蓄積!$AI$16:$AI$2000&gt;0)* ((データ蓄積!$B$16:$B$2000 ="計画"))*(データ蓄積!$CD$16:$CD$2000 &lt;&gt; "申請キャンセル") /ROW(データ蓄積!$AI$16:$AI$2000),0),ROW(データ蓄積!AK215))),"")</f>
        <v/>
      </c>
      <c r="F225" s="653">
        <f>IFERROR(VLOOKUP($A225,INDEX('先導 3号(本体)'!$D$16:$D$1015,MATCH($A225,'先導 3号(本体)'!$D$16:$D$1015,0)):'先導 3号(本体)'!$DZ$1015,49,),0)</f>
        <v>0</v>
      </c>
      <c r="G225" s="653" t="str" cm="1">
        <f t="array" ref="G225">IFERROR(INDEX(データ蓄積!AI:AI,1/LARGE(INDEX((データ蓄積!$AI$16:$AI$2000&gt;0)* ((データ蓄積!$B$16:$B$2000 ="計画"))*(データ蓄積!$CD$16:$CD$2000 &lt;&gt; "申請キャンセル") /ROW(データ蓄積!$AI$16:$AI$2000),0),ROW(データ蓄積!AI215))),"")</f>
        <v/>
      </c>
      <c r="H225" s="1196"/>
      <c r="I225" s="1196"/>
      <c r="J225" s="1196"/>
      <c r="K225" s="651" t="str" cm="1">
        <f t="array" ref="K225">IFERROR(INDEX(データ蓄積!CQ:CQ,1/LARGE(INDEX((データ蓄積!$AI$16:$AI$2000&gt;0)* ((データ蓄積!$B$16:$B$2000 ="計画"))*(データ蓄積!$CD$16:$CD$2000 &lt;&gt; "申請キャンセル") /ROW(データ蓄積!$AI$16:$AI$2000),0),ROW(データ蓄積!CQ215))),"")</f>
        <v/>
      </c>
      <c r="L225" s="652"/>
      <c r="M225" s="718"/>
    </row>
    <row r="226" spans="1:13" ht="33.75" customHeight="1" x14ac:dyDescent="0.15">
      <c r="A226" s="717" t="str" cm="1">
        <f t="array" ref="A226">IFERROR(INDEX(データ蓄積!A:A,1/LARGE(INDEX((データ蓄積!$AI$16:$AI$2000&gt;0)* ((データ蓄積!$B$16:$B$2000 ="計画"))*(データ蓄積!$CD$16:$CD$2000 &lt;&gt; "申請キャンセル") /ROW(データ蓄積!$AI$16:$AI$2000),0),ROW(データ蓄積!A216))),"")</f>
        <v/>
      </c>
      <c r="B226" s="1195" t="str" cm="1">
        <f t="array" ref="B226">IFERROR(INDEX(データ蓄積!H:H,1/LARGE(INDEX((データ蓄積!$AI$16:$AI$2000&gt;0)* ((データ蓄積!$B$16:$B$2000 ="計画"))*(データ蓄積!$CD$16:$CD$2000 &lt;&gt; "申請キャンセル") /ROW(データ蓄積!$AI$16:$AI$2000),0),ROW(データ蓄積!H216))),"")</f>
        <v/>
      </c>
      <c r="C226" s="1195" t="s">
        <v>585</v>
      </c>
      <c r="D226" s="721" t="str" cm="1">
        <f t="array" ref="D226">IFERROR(INDEX(データ蓄積!CR:CR,1/LARGE(INDEX((データ蓄積!$AI$16:$AI$2000&gt;0)* ((データ蓄積!$B$16:$B$2000 ="計画"))*(データ蓄積!$CD$16:$CD$2000 &lt;&gt; "申請キャンセル") /ROW(データ蓄積!$AI$16:$AI$2000),0),ROW(データ蓄積!CR216))),"")</f>
        <v/>
      </c>
      <c r="E226" s="653" t="str" cm="1">
        <f t="array" ref="E226">IFERROR(INDEX(データ蓄積!AK:AK,1/LARGE(INDEX((データ蓄積!$AI$16:$AI$2000&gt;0)* ((データ蓄積!$B$16:$B$2000 ="計画"))*(データ蓄積!$CD$16:$CD$2000 &lt;&gt; "申請キャンセル") /ROW(データ蓄積!$AI$16:$AI$2000),0),ROW(データ蓄積!AK216))),"")</f>
        <v/>
      </c>
      <c r="F226" s="653">
        <f>IFERROR(VLOOKUP($A226,INDEX('先導 3号(本体)'!$D$16:$D$1015,MATCH($A226,'先導 3号(本体)'!$D$16:$D$1015,0)):'先導 3号(本体)'!$DZ$1015,49,),0)</f>
        <v>0</v>
      </c>
      <c r="G226" s="653" t="str" cm="1">
        <f t="array" ref="G226">IFERROR(INDEX(データ蓄積!AI:AI,1/LARGE(INDEX((データ蓄積!$AI$16:$AI$2000&gt;0)* ((データ蓄積!$B$16:$B$2000 ="計画"))*(データ蓄積!$CD$16:$CD$2000 &lt;&gt; "申請キャンセル") /ROW(データ蓄積!$AI$16:$AI$2000),0),ROW(データ蓄積!AI216))),"")</f>
        <v/>
      </c>
      <c r="H226" s="1196"/>
      <c r="I226" s="1196"/>
      <c r="J226" s="1196"/>
      <c r="K226" s="651" t="str" cm="1">
        <f t="array" ref="K226">IFERROR(INDEX(データ蓄積!CQ:CQ,1/LARGE(INDEX((データ蓄積!$AI$16:$AI$2000&gt;0)* ((データ蓄積!$B$16:$B$2000 ="計画"))*(データ蓄積!$CD$16:$CD$2000 &lt;&gt; "申請キャンセル") /ROW(データ蓄積!$AI$16:$AI$2000),0),ROW(データ蓄積!CQ216))),"")</f>
        <v/>
      </c>
      <c r="L226" s="652"/>
      <c r="M226" s="718"/>
    </row>
    <row r="227" spans="1:13" ht="33.75" customHeight="1" x14ac:dyDescent="0.15">
      <c r="A227" s="717" t="str" cm="1">
        <f t="array" ref="A227">IFERROR(INDEX(データ蓄積!A:A,1/LARGE(INDEX((データ蓄積!$AI$16:$AI$2000&gt;0)* ((データ蓄積!$B$16:$B$2000 ="計画"))*(データ蓄積!$CD$16:$CD$2000 &lt;&gt; "申請キャンセル") /ROW(データ蓄積!$AI$16:$AI$2000),0),ROW(データ蓄積!A217))),"")</f>
        <v/>
      </c>
      <c r="B227" s="1195" t="str" cm="1">
        <f t="array" ref="B227">IFERROR(INDEX(データ蓄積!H:H,1/LARGE(INDEX((データ蓄積!$AI$16:$AI$2000&gt;0)* ((データ蓄積!$B$16:$B$2000 ="計画"))*(データ蓄積!$CD$16:$CD$2000 &lt;&gt; "申請キャンセル") /ROW(データ蓄積!$AI$16:$AI$2000),0),ROW(データ蓄積!H217))),"")</f>
        <v/>
      </c>
      <c r="C227" s="1195" t="s">
        <v>585</v>
      </c>
      <c r="D227" s="721" t="str" cm="1">
        <f t="array" ref="D227">IFERROR(INDEX(データ蓄積!CR:CR,1/LARGE(INDEX((データ蓄積!$AI$16:$AI$2000&gt;0)* ((データ蓄積!$B$16:$B$2000 ="計画"))*(データ蓄積!$CD$16:$CD$2000 &lt;&gt; "申請キャンセル") /ROW(データ蓄積!$AI$16:$AI$2000),0),ROW(データ蓄積!CR217))),"")</f>
        <v/>
      </c>
      <c r="E227" s="653" t="str" cm="1">
        <f t="array" ref="E227">IFERROR(INDEX(データ蓄積!AK:AK,1/LARGE(INDEX((データ蓄積!$AI$16:$AI$2000&gt;0)* ((データ蓄積!$B$16:$B$2000 ="計画"))*(データ蓄積!$CD$16:$CD$2000 &lt;&gt; "申請キャンセル") /ROW(データ蓄積!$AI$16:$AI$2000),0),ROW(データ蓄積!AK217))),"")</f>
        <v/>
      </c>
      <c r="F227" s="653">
        <f>IFERROR(VLOOKUP($A227,INDEX('先導 3号(本体)'!$D$16:$D$1015,MATCH($A227,'先導 3号(本体)'!$D$16:$D$1015,0)):'先導 3号(本体)'!$DZ$1015,49,),0)</f>
        <v>0</v>
      </c>
      <c r="G227" s="653" t="str" cm="1">
        <f t="array" ref="G227">IFERROR(INDEX(データ蓄積!AI:AI,1/LARGE(INDEX((データ蓄積!$AI$16:$AI$2000&gt;0)* ((データ蓄積!$B$16:$B$2000 ="計画"))*(データ蓄積!$CD$16:$CD$2000 &lt;&gt; "申請キャンセル") /ROW(データ蓄積!$AI$16:$AI$2000),0),ROW(データ蓄積!AI217))),"")</f>
        <v/>
      </c>
      <c r="H227" s="1196"/>
      <c r="I227" s="1196"/>
      <c r="J227" s="1196"/>
      <c r="K227" s="651" t="str" cm="1">
        <f t="array" ref="K227">IFERROR(INDEX(データ蓄積!CQ:CQ,1/LARGE(INDEX((データ蓄積!$AI$16:$AI$2000&gt;0)* ((データ蓄積!$B$16:$B$2000 ="計画"))*(データ蓄積!$CD$16:$CD$2000 &lt;&gt; "申請キャンセル") /ROW(データ蓄積!$AI$16:$AI$2000),0),ROW(データ蓄積!CQ217))),"")</f>
        <v/>
      </c>
      <c r="L227" s="652"/>
      <c r="M227" s="718"/>
    </row>
    <row r="228" spans="1:13" ht="33.75" customHeight="1" x14ac:dyDescent="0.15">
      <c r="A228" s="717" t="str" cm="1">
        <f t="array" ref="A228">IFERROR(INDEX(データ蓄積!A:A,1/LARGE(INDEX((データ蓄積!$AI$16:$AI$2000&gt;0)* ((データ蓄積!$B$16:$B$2000 ="計画"))*(データ蓄積!$CD$16:$CD$2000 &lt;&gt; "申請キャンセル") /ROW(データ蓄積!$AI$16:$AI$2000),0),ROW(データ蓄積!A218))),"")</f>
        <v/>
      </c>
      <c r="B228" s="1195" t="str" cm="1">
        <f t="array" ref="B228">IFERROR(INDEX(データ蓄積!H:H,1/LARGE(INDEX((データ蓄積!$AI$16:$AI$2000&gt;0)* ((データ蓄積!$B$16:$B$2000 ="計画"))*(データ蓄積!$CD$16:$CD$2000 &lt;&gt; "申請キャンセル") /ROW(データ蓄積!$AI$16:$AI$2000),0),ROW(データ蓄積!H218))),"")</f>
        <v/>
      </c>
      <c r="C228" s="1195" t="s">
        <v>585</v>
      </c>
      <c r="D228" s="721" t="str" cm="1">
        <f t="array" ref="D228">IFERROR(INDEX(データ蓄積!CR:CR,1/LARGE(INDEX((データ蓄積!$AI$16:$AI$2000&gt;0)* ((データ蓄積!$B$16:$B$2000 ="計画"))*(データ蓄積!$CD$16:$CD$2000 &lt;&gt; "申請キャンセル") /ROW(データ蓄積!$AI$16:$AI$2000),0),ROW(データ蓄積!CR218))),"")</f>
        <v/>
      </c>
      <c r="E228" s="653" t="str" cm="1">
        <f t="array" ref="E228">IFERROR(INDEX(データ蓄積!AK:AK,1/LARGE(INDEX((データ蓄積!$AI$16:$AI$2000&gt;0)* ((データ蓄積!$B$16:$B$2000 ="計画"))*(データ蓄積!$CD$16:$CD$2000 &lt;&gt; "申請キャンセル") /ROW(データ蓄積!$AI$16:$AI$2000),0),ROW(データ蓄積!AK218))),"")</f>
        <v/>
      </c>
      <c r="F228" s="653">
        <f>IFERROR(VLOOKUP($A228,INDEX('先導 3号(本体)'!$D$16:$D$1015,MATCH($A228,'先導 3号(本体)'!$D$16:$D$1015,0)):'先導 3号(本体)'!$DZ$1015,49,),0)</f>
        <v>0</v>
      </c>
      <c r="G228" s="653" t="str" cm="1">
        <f t="array" ref="G228">IFERROR(INDEX(データ蓄積!AI:AI,1/LARGE(INDEX((データ蓄積!$AI$16:$AI$2000&gt;0)* ((データ蓄積!$B$16:$B$2000 ="計画"))*(データ蓄積!$CD$16:$CD$2000 &lt;&gt; "申請キャンセル") /ROW(データ蓄積!$AI$16:$AI$2000),0),ROW(データ蓄積!AI218))),"")</f>
        <v/>
      </c>
      <c r="H228" s="1196"/>
      <c r="I228" s="1196"/>
      <c r="J228" s="1196"/>
      <c r="K228" s="651" t="str" cm="1">
        <f t="array" ref="K228">IFERROR(INDEX(データ蓄積!CQ:CQ,1/LARGE(INDEX((データ蓄積!$AI$16:$AI$2000&gt;0)* ((データ蓄積!$B$16:$B$2000 ="計画"))*(データ蓄積!$CD$16:$CD$2000 &lt;&gt; "申請キャンセル") /ROW(データ蓄積!$AI$16:$AI$2000),0),ROW(データ蓄積!CQ218))),"")</f>
        <v/>
      </c>
      <c r="L228" s="652"/>
      <c r="M228" s="718"/>
    </row>
    <row r="229" spans="1:13" ht="33.75" customHeight="1" x14ac:dyDescent="0.15">
      <c r="A229" s="717" t="str" cm="1">
        <f t="array" ref="A229">IFERROR(INDEX(データ蓄積!A:A,1/LARGE(INDEX((データ蓄積!$AI$16:$AI$2000&gt;0)* ((データ蓄積!$B$16:$B$2000 ="計画"))*(データ蓄積!$CD$16:$CD$2000 &lt;&gt; "申請キャンセル") /ROW(データ蓄積!$AI$16:$AI$2000),0),ROW(データ蓄積!A219))),"")</f>
        <v/>
      </c>
      <c r="B229" s="1195" t="str" cm="1">
        <f t="array" ref="B229">IFERROR(INDEX(データ蓄積!H:H,1/LARGE(INDEX((データ蓄積!$AI$16:$AI$2000&gt;0)* ((データ蓄積!$B$16:$B$2000 ="計画"))*(データ蓄積!$CD$16:$CD$2000 &lt;&gt; "申請キャンセル") /ROW(データ蓄積!$AI$16:$AI$2000),0),ROW(データ蓄積!H219))),"")</f>
        <v/>
      </c>
      <c r="C229" s="1195" t="s">
        <v>585</v>
      </c>
      <c r="D229" s="721" t="str" cm="1">
        <f t="array" ref="D229">IFERROR(INDEX(データ蓄積!CR:CR,1/LARGE(INDEX((データ蓄積!$AI$16:$AI$2000&gt;0)* ((データ蓄積!$B$16:$B$2000 ="計画"))*(データ蓄積!$CD$16:$CD$2000 &lt;&gt; "申請キャンセル") /ROW(データ蓄積!$AI$16:$AI$2000),0),ROW(データ蓄積!CR219))),"")</f>
        <v/>
      </c>
      <c r="E229" s="653" t="str" cm="1">
        <f t="array" ref="E229">IFERROR(INDEX(データ蓄積!AK:AK,1/LARGE(INDEX((データ蓄積!$AI$16:$AI$2000&gt;0)* ((データ蓄積!$B$16:$B$2000 ="計画"))*(データ蓄積!$CD$16:$CD$2000 &lt;&gt; "申請キャンセル") /ROW(データ蓄積!$AI$16:$AI$2000),0),ROW(データ蓄積!AK219))),"")</f>
        <v/>
      </c>
      <c r="F229" s="653">
        <f>IFERROR(VLOOKUP($A229,INDEX('先導 3号(本体)'!$D$16:$D$1015,MATCH($A229,'先導 3号(本体)'!$D$16:$D$1015,0)):'先導 3号(本体)'!$DZ$1015,49,),0)</f>
        <v>0</v>
      </c>
      <c r="G229" s="653" t="str" cm="1">
        <f t="array" ref="G229">IFERROR(INDEX(データ蓄積!AI:AI,1/LARGE(INDEX((データ蓄積!$AI$16:$AI$2000&gt;0)* ((データ蓄積!$B$16:$B$2000 ="計画"))*(データ蓄積!$CD$16:$CD$2000 &lt;&gt; "申請キャンセル") /ROW(データ蓄積!$AI$16:$AI$2000),0),ROW(データ蓄積!AI219))),"")</f>
        <v/>
      </c>
      <c r="H229" s="1196"/>
      <c r="I229" s="1196"/>
      <c r="J229" s="1196"/>
      <c r="K229" s="651" t="str" cm="1">
        <f t="array" ref="K229">IFERROR(INDEX(データ蓄積!CQ:CQ,1/LARGE(INDEX((データ蓄積!$AI$16:$AI$2000&gt;0)* ((データ蓄積!$B$16:$B$2000 ="計画"))*(データ蓄積!$CD$16:$CD$2000 &lt;&gt; "申請キャンセル") /ROW(データ蓄積!$AI$16:$AI$2000),0),ROW(データ蓄積!CQ219))),"")</f>
        <v/>
      </c>
      <c r="L229" s="652"/>
      <c r="M229" s="718"/>
    </row>
    <row r="230" spans="1:13" ht="33.75" customHeight="1" x14ac:dyDescent="0.15">
      <c r="A230" s="717" t="str" cm="1">
        <f t="array" ref="A230">IFERROR(INDEX(データ蓄積!A:A,1/LARGE(INDEX((データ蓄積!$AI$16:$AI$2000&gt;0)* ((データ蓄積!$B$16:$B$2000 ="計画"))*(データ蓄積!$CD$16:$CD$2000 &lt;&gt; "申請キャンセル") /ROW(データ蓄積!$AI$16:$AI$2000),0),ROW(データ蓄積!A220))),"")</f>
        <v/>
      </c>
      <c r="B230" s="1195" t="str" cm="1">
        <f t="array" ref="B230">IFERROR(INDEX(データ蓄積!H:H,1/LARGE(INDEX((データ蓄積!$AI$16:$AI$2000&gt;0)* ((データ蓄積!$B$16:$B$2000 ="計画"))*(データ蓄積!$CD$16:$CD$2000 &lt;&gt; "申請キャンセル") /ROW(データ蓄積!$AI$16:$AI$2000),0),ROW(データ蓄積!H220))),"")</f>
        <v/>
      </c>
      <c r="C230" s="1195" t="s">
        <v>585</v>
      </c>
      <c r="D230" s="721" t="str" cm="1">
        <f t="array" ref="D230">IFERROR(INDEX(データ蓄積!CR:CR,1/LARGE(INDEX((データ蓄積!$AI$16:$AI$2000&gt;0)* ((データ蓄積!$B$16:$B$2000 ="計画"))*(データ蓄積!$CD$16:$CD$2000 &lt;&gt; "申請キャンセル") /ROW(データ蓄積!$AI$16:$AI$2000),0),ROW(データ蓄積!CR220))),"")</f>
        <v/>
      </c>
      <c r="E230" s="653" t="str" cm="1">
        <f t="array" ref="E230">IFERROR(INDEX(データ蓄積!AK:AK,1/LARGE(INDEX((データ蓄積!$AI$16:$AI$2000&gt;0)* ((データ蓄積!$B$16:$B$2000 ="計画"))*(データ蓄積!$CD$16:$CD$2000 &lt;&gt; "申請キャンセル") /ROW(データ蓄積!$AI$16:$AI$2000),0),ROW(データ蓄積!AK220))),"")</f>
        <v/>
      </c>
      <c r="F230" s="653">
        <f>IFERROR(VLOOKUP($A230,INDEX('先導 3号(本体)'!$D$16:$D$1015,MATCH($A230,'先導 3号(本体)'!$D$16:$D$1015,0)):'先導 3号(本体)'!$DZ$1015,49,),0)</f>
        <v>0</v>
      </c>
      <c r="G230" s="653" t="str" cm="1">
        <f t="array" ref="G230">IFERROR(INDEX(データ蓄積!AI:AI,1/LARGE(INDEX((データ蓄積!$AI$16:$AI$2000&gt;0)* ((データ蓄積!$B$16:$B$2000 ="計画"))*(データ蓄積!$CD$16:$CD$2000 &lt;&gt; "申請キャンセル") /ROW(データ蓄積!$AI$16:$AI$2000),0),ROW(データ蓄積!AI220))),"")</f>
        <v/>
      </c>
      <c r="H230" s="1196"/>
      <c r="I230" s="1196"/>
      <c r="J230" s="1196"/>
      <c r="K230" s="651" t="str" cm="1">
        <f t="array" ref="K230">IFERROR(INDEX(データ蓄積!CQ:CQ,1/LARGE(INDEX((データ蓄積!$AI$16:$AI$2000&gt;0)* ((データ蓄積!$B$16:$B$2000 ="計画"))*(データ蓄積!$CD$16:$CD$2000 &lt;&gt; "申請キャンセル") /ROW(データ蓄積!$AI$16:$AI$2000),0),ROW(データ蓄積!CQ220))),"")</f>
        <v/>
      </c>
      <c r="L230" s="652"/>
      <c r="M230" s="718"/>
    </row>
    <row r="231" spans="1:13" ht="33.75" customHeight="1" x14ac:dyDescent="0.15">
      <c r="A231" s="717" t="str" cm="1">
        <f t="array" ref="A231">IFERROR(INDEX(データ蓄積!A:A,1/LARGE(INDEX((データ蓄積!$AI$16:$AI$2000&gt;0)* ((データ蓄積!$B$16:$B$2000 ="計画"))*(データ蓄積!$CD$16:$CD$2000 &lt;&gt; "申請キャンセル") /ROW(データ蓄積!$AI$16:$AI$2000),0),ROW(データ蓄積!A221))),"")</f>
        <v/>
      </c>
      <c r="B231" s="1195" t="str" cm="1">
        <f t="array" ref="B231">IFERROR(INDEX(データ蓄積!H:H,1/LARGE(INDEX((データ蓄積!$AI$16:$AI$2000&gt;0)* ((データ蓄積!$B$16:$B$2000 ="計画"))*(データ蓄積!$CD$16:$CD$2000 &lt;&gt; "申請キャンセル") /ROW(データ蓄積!$AI$16:$AI$2000),0),ROW(データ蓄積!H221))),"")</f>
        <v/>
      </c>
      <c r="C231" s="1195" t="s">
        <v>585</v>
      </c>
      <c r="D231" s="721" t="str" cm="1">
        <f t="array" ref="D231">IFERROR(INDEX(データ蓄積!CR:CR,1/LARGE(INDEX((データ蓄積!$AI$16:$AI$2000&gt;0)* ((データ蓄積!$B$16:$B$2000 ="計画"))*(データ蓄積!$CD$16:$CD$2000 &lt;&gt; "申請キャンセル") /ROW(データ蓄積!$AI$16:$AI$2000),0),ROW(データ蓄積!CR221))),"")</f>
        <v/>
      </c>
      <c r="E231" s="653" t="str" cm="1">
        <f t="array" ref="E231">IFERROR(INDEX(データ蓄積!AK:AK,1/LARGE(INDEX((データ蓄積!$AI$16:$AI$2000&gt;0)* ((データ蓄積!$B$16:$B$2000 ="計画"))*(データ蓄積!$CD$16:$CD$2000 &lt;&gt; "申請キャンセル") /ROW(データ蓄積!$AI$16:$AI$2000),0),ROW(データ蓄積!AK221))),"")</f>
        <v/>
      </c>
      <c r="F231" s="653">
        <f>IFERROR(VLOOKUP($A231,INDEX('先導 3号(本体)'!$D$16:$D$1015,MATCH($A231,'先導 3号(本体)'!$D$16:$D$1015,0)):'先導 3号(本体)'!$DZ$1015,49,),0)</f>
        <v>0</v>
      </c>
      <c r="G231" s="653" t="str" cm="1">
        <f t="array" ref="G231">IFERROR(INDEX(データ蓄積!AI:AI,1/LARGE(INDEX((データ蓄積!$AI$16:$AI$2000&gt;0)* ((データ蓄積!$B$16:$B$2000 ="計画"))*(データ蓄積!$CD$16:$CD$2000 &lt;&gt; "申請キャンセル") /ROW(データ蓄積!$AI$16:$AI$2000),0),ROW(データ蓄積!AI221))),"")</f>
        <v/>
      </c>
      <c r="H231" s="1196"/>
      <c r="I231" s="1196"/>
      <c r="J231" s="1196"/>
      <c r="K231" s="651" t="str" cm="1">
        <f t="array" ref="K231">IFERROR(INDEX(データ蓄積!CQ:CQ,1/LARGE(INDEX((データ蓄積!$AI$16:$AI$2000&gt;0)* ((データ蓄積!$B$16:$B$2000 ="計画"))*(データ蓄積!$CD$16:$CD$2000 &lt;&gt; "申請キャンセル") /ROW(データ蓄積!$AI$16:$AI$2000),0),ROW(データ蓄積!CQ221))),"")</f>
        <v/>
      </c>
      <c r="L231" s="652"/>
      <c r="M231" s="718"/>
    </row>
    <row r="232" spans="1:13" ht="33.75" customHeight="1" x14ac:dyDescent="0.15">
      <c r="A232" s="717" t="str" cm="1">
        <f t="array" ref="A232">IFERROR(INDEX(データ蓄積!A:A,1/LARGE(INDEX((データ蓄積!$AI$16:$AI$2000&gt;0)* ((データ蓄積!$B$16:$B$2000 ="計画"))*(データ蓄積!$CD$16:$CD$2000 &lt;&gt; "申請キャンセル") /ROW(データ蓄積!$AI$16:$AI$2000),0),ROW(データ蓄積!A222))),"")</f>
        <v/>
      </c>
      <c r="B232" s="1195" t="str" cm="1">
        <f t="array" ref="B232">IFERROR(INDEX(データ蓄積!H:H,1/LARGE(INDEX((データ蓄積!$AI$16:$AI$2000&gt;0)* ((データ蓄積!$B$16:$B$2000 ="計画"))*(データ蓄積!$CD$16:$CD$2000 &lt;&gt; "申請キャンセル") /ROW(データ蓄積!$AI$16:$AI$2000),0),ROW(データ蓄積!H222))),"")</f>
        <v/>
      </c>
      <c r="C232" s="1195" t="s">
        <v>585</v>
      </c>
      <c r="D232" s="721" t="str" cm="1">
        <f t="array" ref="D232">IFERROR(INDEX(データ蓄積!CR:CR,1/LARGE(INDEX((データ蓄積!$AI$16:$AI$2000&gt;0)* ((データ蓄積!$B$16:$B$2000 ="計画"))*(データ蓄積!$CD$16:$CD$2000 &lt;&gt; "申請キャンセル") /ROW(データ蓄積!$AI$16:$AI$2000),0),ROW(データ蓄積!CR222))),"")</f>
        <v/>
      </c>
      <c r="E232" s="653" t="str" cm="1">
        <f t="array" ref="E232">IFERROR(INDEX(データ蓄積!AK:AK,1/LARGE(INDEX((データ蓄積!$AI$16:$AI$2000&gt;0)* ((データ蓄積!$B$16:$B$2000 ="計画"))*(データ蓄積!$CD$16:$CD$2000 &lt;&gt; "申請キャンセル") /ROW(データ蓄積!$AI$16:$AI$2000),0),ROW(データ蓄積!AK222))),"")</f>
        <v/>
      </c>
      <c r="F232" s="653">
        <f>IFERROR(VLOOKUP($A232,INDEX('先導 3号(本体)'!$D$16:$D$1015,MATCH($A232,'先導 3号(本体)'!$D$16:$D$1015,0)):'先導 3号(本体)'!$DZ$1015,49,),0)</f>
        <v>0</v>
      </c>
      <c r="G232" s="653" t="str" cm="1">
        <f t="array" ref="G232">IFERROR(INDEX(データ蓄積!AI:AI,1/LARGE(INDEX((データ蓄積!$AI$16:$AI$2000&gt;0)* ((データ蓄積!$B$16:$B$2000 ="計画"))*(データ蓄積!$CD$16:$CD$2000 &lt;&gt; "申請キャンセル") /ROW(データ蓄積!$AI$16:$AI$2000),0),ROW(データ蓄積!AI222))),"")</f>
        <v/>
      </c>
      <c r="H232" s="1196"/>
      <c r="I232" s="1196"/>
      <c r="J232" s="1196"/>
      <c r="K232" s="651" t="str" cm="1">
        <f t="array" ref="K232">IFERROR(INDEX(データ蓄積!CQ:CQ,1/LARGE(INDEX((データ蓄積!$AI$16:$AI$2000&gt;0)* ((データ蓄積!$B$16:$B$2000 ="計画"))*(データ蓄積!$CD$16:$CD$2000 &lt;&gt; "申請キャンセル") /ROW(データ蓄積!$AI$16:$AI$2000),0),ROW(データ蓄積!CQ222))),"")</f>
        <v/>
      </c>
      <c r="L232" s="652"/>
      <c r="M232" s="718"/>
    </row>
    <row r="233" spans="1:13" ht="33.75" customHeight="1" x14ac:dyDescent="0.15">
      <c r="A233" s="717" t="str" cm="1">
        <f t="array" ref="A233">IFERROR(INDEX(データ蓄積!A:A,1/LARGE(INDEX((データ蓄積!$AI$16:$AI$2000&gt;0)* ((データ蓄積!$B$16:$B$2000 ="計画"))*(データ蓄積!$CD$16:$CD$2000 &lt;&gt; "申請キャンセル") /ROW(データ蓄積!$AI$16:$AI$2000),0),ROW(データ蓄積!A223))),"")</f>
        <v/>
      </c>
      <c r="B233" s="1195" t="str" cm="1">
        <f t="array" ref="B233">IFERROR(INDEX(データ蓄積!H:H,1/LARGE(INDEX((データ蓄積!$AI$16:$AI$2000&gt;0)* ((データ蓄積!$B$16:$B$2000 ="計画"))*(データ蓄積!$CD$16:$CD$2000 &lt;&gt; "申請キャンセル") /ROW(データ蓄積!$AI$16:$AI$2000),0),ROW(データ蓄積!H223))),"")</f>
        <v/>
      </c>
      <c r="C233" s="1195" t="s">
        <v>585</v>
      </c>
      <c r="D233" s="721" t="str" cm="1">
        <f t="array" ref="D233">IFERROR(INDEX(データ蓄積!CR:CR,1/LARGE(INDEX((データ蓄積!$AI$16:$AI$2000&gt;0)* ((データ蓄積!$B$16:$B$2000 ="計画"))*(データ蓄積!$CD$16:$CD$2000 &lt;&gt; "申請キャンセル") /ROW(データ蓄積!$AI$16:$AI$2000),0),ROW(データ蓄積!CR223))),"")</f>
        <v/>
      </c>
      <c r="E233" s="653" t="str" cm="1">
        <f t="array" ref="E233">IFERROR(INDEX(データ蓄積!AK:AK,1/LARGE(INDEX((データ蓄積!$AI$16:$AI$2000&gt;0)* ((データ蓄積!$B$16:$B$2000 ="計画"))*(データ蓄積!$CD$16:$CD$2000 &lt;&gt; "申請キャンセル") /ROW(データ蓄積!$AI$16:$AI$2000),0),ROW(データ蓄積!AK223))),"")</f>
        <v/>
      </c>
      <c r="F233" s="653">
        <f>IFERROR(VLOOKUP($A233,INDEX('先導 3号(本体)'!$D$16:$D$1015,MATCH($A233,'先導 3号(本体)'!$D$16:$D$1015,0)):'先導 3号(本体)'!$DZ$1015,49,),0)</f>
        <v>0</v>
      </c>
      <c r="G233" s="653" t="str" cm="1">
        <f t="array" ref="G233">IFERROR(INDEX(データ蓄積!AI:AI,1/LARGE(INDEX((データ蓄積!$AI$16:$AI$2000&gt;0)* ((データ蓄積!$B$16:$B$2000 ="計画"))*(データ蓄積!$CD$16:$CD$2000 &lt;&gt; "申請キャンセル") /ROW(データ蓄積!$AI$16:$AI$2000),0),ROW(データ蓄積!AI223))),"")</f>
        <v/>
      </c>
      <c r="H233" s="1196"/>
      <c r="I233" s="1196"/>
      <c r="J233" s="1196"/>
      <c r="K233" s="651" t="str" cm="1">
        <f t="array" ref="K233">IFERROR(INDEX(データ蓄積!CQ:CQ,1/LARGE(INDEX((データ蓄積!$AI$16:$AI$2000&gt;0)* ((データ蓄積!$B$16:$B$2000 ="計画"))*(データ蓄積!$CD$16:$CD$2000 &lt;&gt; "申請キャンセル") /ROW(データ蓄積!$AI$16:$AI$2000),0),ROW(データ蓄積!CQ223))),"")</f>
        <v/>
      </c>
      <c r="L233" s="652"/>
      <c r="M233" s="718"/>
    </row>
    <row r="234" spans="1:13" ht="33.75" customHeight="1" x14ac:dyDescent="0.15">
      <c r="A234" s="717" t="str" cm="1">
        <f t="array" ref="A234">IFERROR(INDEX(データ蓄積!A:A,1/LARGE(INDEX((データ蓄積!$AI$16:$AI$2000&gt;0)* ((データ蓄積!$B$16:$B$2000 ="計画"))*(データ蓄積!$CD$16:$CD$2000 &lt;&gt; "申請キャンセル") /ROW(データ蓄積!$AI$16:$AI$2000),0),ROW(データ蓄積!A224))),"")</f>
        <v/>
      </c>
      <c r="B234" s="1195" t="str" cm="1">
        <f t="array" ref="B234">IFERROR(INDEX(データ蓄積!H:H,1/LARGE(INDEX((データ蓄積!$AI$16:$AI$2000&gt;0)* ((データ蓄積!$B$16:$B$2000 ="計画"))*(データ蓄積!$CD$16:$CD$2000 &lt;&gt; "申請キャンセル") /ROW(データ蓄積!$AI$16:$AI$2000),0),ROW(データ蓄積!H224))),"")</f>
        <v/>
      </c>
      <c r="C234" s="1195" t="s">
        <v>585</v>
      </c>
      <c r="D234" s="721" t="str" cm="1">
        <f t="array" ref="D234">IFERROR(INDEX(データ蓄積!CR:CR,1/LARGE(INDEX((データ蓄積!$AI$16:$AI$2000&gt;0)* ((データ蓄積!$B$16:$B$2000 ="計画"))*(データ蓄積!$CD$16:$CD$2000 &lt;&gt; "申請キャンセル") /ROW(データ蓄積!$AI$16:$AI$2000),0),ROW(データ蓄積!CR224))),"")</f>
        <v/>
      </c>
      <c r="E234" s="653" t="str" cm="1">
        <f t="array" ref="E234">IFERROR(INDEX(データ蓄積!AK:AK,1/LARGE(INDEX((データ蓄積!$AI$16:$AI$2000&gt;0)* ((データ蓄積!$B$16:$B$2000 ="計画"))*(データ蓄積!$CD$16:$CD$2000 &lt;&gt; "申請キャンセル") /ROW(データ蓄積!$AI$16:$AI$2000),0),ROW(データ蓄積!AK224))),"")</f>
        <v/>
      </c>
      <c r="F234" s="653">
        <f>IFERROR(VLOOKUP($A234,INDEX('先導 3号(本体)'!$D$16:$D$1015,MATCH($A234,'先導 3号(本体)'!$D$16:$D$1015,0)):'先導 3号(本体)'!$DZ$1015,49,),0)</f>
        <v>0</v>
      </c>
      <c r="G234" s="653" t="str" cm="1">
        <f t="array" ref="G234">IFERROR(INDEX(データ蓄積!AI:AI,1/LARGE(INDEX((データ蓄積!$AI$16:$AI$2000&gt;0)* ((データ蓄積!$B$16:$B$2000 ="計画"))*(データ蓄積!$CD$16:$CD$2000 &lt;&gt; "申請キャンセル") /ROW(データ蓄積!$AI$16:$AI$2000),0),ROW(データ蓄積!AI224))),"")</f>
        <v/>
      </c>
      <c r="H234" s="1196"/>
      <c r="I234" s="1196"/>
      <c r="J234" s="1196"/>
      <c r="K234" s="651" t="str" cm="1">
        <f t="array" ref="K234">IFERROR(INDEX(データ蓄積!CQ:CQ,1/LARGE(INDEX((データ蓄積!$AI$16:$AI$2000&gt;0)* ((データ蓄積!$B$16:$B$2000 ="計画"))*(データ蓄積!$CD$16:$CD$2000 &lt;&gt; "申請キャンセル") /ROW(データ蓄積!$AI$16:$AI$2000),0),ROW(データ蓄積!CQ224))),"")</f>
        <v/>
      </c>
      <c r="L234" s="652"/>
      <c r="M234" s="718"/>
    </row>
    <row r="235" spans="1:13" ht="33.75" customHeight="1" x14ac:dyDescent="0.15">
      <c r="A235" s="717" t="str" cm="1">
        <f t="array" ref="A235">IFERROR(INDEX(データ蓄積!A:A,1/LARGE(INDEX((データ蓄積!$AI$16:$AI$2000&gt;0)* ((データ蓄積!$B$16:$B$2000 ="計画"))*(データ蓄積!$CD$16:$CD$2000 &lt;&gt; "申請キャンセル") /ROW(データ蓄積!$AI$16:$AI$2000),0),ROW(データ蓄積!A225))),"")</f>
        <v/>
      </c>
      <c r="B235" s="1195" t="str" cm="1">
        <f t="array" ref="B235">IFERROR(INDEX(データ蓄積!H:H,1/LARGE(INDEX((データ蓄積!$AI$16:$AI$2000&gt;0)* ((データ蓄積!$B$16:$B$2000 ="計画"))*(データ蓄積!$CD$16:$CD$2000 &lt;&gt; "申請キャンセル") /ROW(データ蓄積!$AI$16:$AI$2000),0),ROW(データ蓄積!H225))),"")</f>
        <v/>
      </c>
      <c r="C235" s="1195" t="s">
        <v>585</v>
      </c>
      <c r="D235" s="721" t="str" cm="1">
        <f t="array" ref="D235">IFERROR(INDEX(データ蓄積!CR:CR,1/LARGE(INDEX((データ蓄積!$AI$16:$AI$2000&gt;0)* ((データ蓄積!$B$16:$B$2000 ="計画"))*(データ蓄積!$CD$16:$CD$2000 &lt;&gt; "申請キャンセル") /ROW(データ蓄積!$AI$16:$AI$2000),0),ROW(データ蓄積!CR225))),"")</f>
        <v/>
      </c>
      <c r="E235" s="653" t="str" cm="1">
        <f t="array" ref="E235">IFERROR(INDEX(データ蓄積!AK:AK,1/LARGE(INDEX((データ蓄積!$AI$16:$AI$2000&gt;0)* ((データ蓄積!$B$16:$B$2000 ="計画"))*(データ蓄積!$CD$16:$CD$2000 &lt;&gt; "申請キャンセル") /ROW(データ蓄積!$AI$16:$AI$2000),0),ROW(データ蓄積!AK225))),"")</f>
        <v/>
      </c>
      <c r="F235" s="653">
        <f>IFERROR(VLOOKUP($A235,INDEX('先導 3号(本体)'!$D$16:$D$1015,MATCH($A235,'先導 3号(本体)'!$D$16:$D$1015,0)):'先導 3号(本体)'!$DZ$1015,49,),0)</f>
        <v>0</v>
      </c>
      <c r="G235" s="653" t="str" cm="1">
        <f t="array" ref="G235">IFERROR(INDEX(データ蓄積!AI:AI,1/LARGE(INDEX((データ蓄積!$AI$16:$AI$2000&gt;0)* ((データ蓄積!$B$16:$B$2000 ="計画"))*(データ蓄積!$CD$16:$CD$2000 &lt;&gt; "申請キャンセル") /ROW(データ蓄積!$AI$16:$AI$2000),0),ROW(データ蓄積!AI225))),"")</f>
        <v/>
      </c>
      <c r="H235" s="1196"/>
      <c r="I235" s="1196"/>
      <c r="J235" s="1196"/>
      <c r="K235" s="651" t="str" cm="1">
        <f t="array" ref="K235">IFERROR(INDEX(データ蓄積!CQ:CQ,1/LARGE(INDEX((データ蓄積!$AI$16:$AI$2000&gt;0)* ((データ蓄積!$B$16:$B$2000 ="計画"))*(データ蓄積!$CD$16:$CD$2000 &lt;&gt; "申請キャンセル") /ROW(データ蓄積!$AI$16:$AI$2000),0),ROW(データ蓄積!CQ225))),"")</f>
        <v/>
      </c>
      <c r="L235" s="652"/>
      <c r="M235" s="718"/>
    </row>
    <row r="236" spans="1:13" ht="33.75" customHeight="1" x14ac:dyDescent="0.15">
      <c r="A236" s="717" t="str" cm="1">
        <f t="array" ref="A236">IFERROR(INDEX(データ蓄積!A:A,1/LARGE(INDEX((データ蓄積!$AI$16:$AI$2000&gt;0)* ((データ蓄積!$B$16:$B$2000 ="計画"))*(データ蓄積!$CD$16:$CD$2000 &lt;&gt; "申請キャンセル") /ROW(データ蓄積!$AI$16:$AI$2000),0),ROW(データ蓄積!A226))),"")</f>
        <v/>
      </c>
      <c r="B236" s="1195" t="str" cm="1">
        <f t="array" ref="B236">IFERROR(INDEX(データ蓄積!H:H,1/LARGE(INDEX((データ蓄積!$AI$16:$AI$2000&gt;0)* ((データ蓄積!$B$16:$B$2000 ="計画"))*(データ蓄積!$CD$16:$CD$2000 &lt;&gt; "申請キャンセル") /ROW(データ蓄積!$AI$16:$AI$2000),0),ROW(データ蓄積!H226))),"")</f>
        <v/>
      </c>
      <c r="C236" s="1195" t="s">
        <v>585</v>
      </c>
      <c r="D236" s="721" t="str" cm="1">
        <f t="array" ref="D236">IFERROR(INDEX(データ蓄積!CR:CR,1/LARGE(INDEX((データ蓄積!$AI$16:$AI$2000&gt;0)* ((データ蓄積!$B$16:$B$2000 ="計画"))*(データ蓄積!$CD$16:$CD$2000 &lt;&gt; "申請キャンセル") /ROW(データ蓄積!$AI$16:$AI$2000),0),ROW(データ蓄積!CR226))),"")</f>
        <v/>
      </c>
      <c r="E236" s="653" t="str" cm="1">
        <f t="array" ref="E236">IFERROR(INDEX(データ蓄積!AK:AK,1/LARGE(INDEX((データ蓄積!$AI$16:$AI$2000&gt;0)* ((データ蓄積!$B$16:$B$2000 ="計画"))*(データ蓄積!$CD$16:$CD$2000 &lt;&gt; "申請キャンセル") /ROW(データ蓄積!$AI$16:$AI$2000),0),ROW(データ蓄積!AK226))),"")</f>
        <v/>
      </c>
      <c r="F236" s="653">
        <f>IFERROR(VLOOKUP($A236,INDEX('先導 3号(本体)'!$D$16:$D$1015,MATCH($A236,'先導 3号(本体)'!$D$16:$D$1015,0)):'先導 3号(本体)'!$DZ$1015,49,),0)</f>
        <v>0</v>
      </c>
      <c r="G236" s="653" t="str" cm="1">
        <f t="array" ref="G236">IFERROR(INDEX(データ蓄積!AI:AI,1/LARGE(INDEX((データ蓄積!$AI$16:$AI$2000&gt;0)* ((データ蓄積!$B$16:$B$2000 ="計画"))*(データ蓄積!$CD$16:$CD$2000 &lt;&gt; "申請キャンセル") /ROW(データ蓄積!$AI$16:$AI$2000),0),ROW(データ蓄積!AI226))),"")</f>
        <v/>
      </c>
      <c r="H236" s="1196"/>
      <c r="I236" s="1196"/>
      <c r="J236" s="1196"/>
      <c r="K236" s="651" t="str" cm="1">
        <f t="array" ref="K236">IFERROR(INDEX(データ蓄積!CQ:CQ,1/LARGE(INDEX((データ蓄積!$AI$16:$AI$2000&gt;0)* ((データ蓄積!$B$16:$B$2000 ="計画"))*(データ蓄積!$CD$16:$CD$2000 &lt;&gt; "申請キャンセル") /ROW(データ蓄積!$AI$16:$AI$2000),0),ROW(データ蓄積!CQ226))),"")</f>
        <v/>
      </c>
      <c r="L236" s="652"/>
      <c r="M236" s="718"/>
    </row>
    <row r="237" spans="1:13" ht="33.75" customHeight="1" x14ac:dyDescent="0.15">
      <c r="A237" s="717" t="str" cm="1">
        <f t="array" ref="A237">IFERROR(INDEX(データ蓄積!A:A,1/LARGE(INDEX((データ蓄積!$AI$16:$AI$2000&gt;0)* ((データ蓄積!$B$16:$B$2000 ="計画"))*(データ蓄積!$CD$16:$CD$2000 &lt;&gt; "申請キャンセル") /ROW(データ蓄積!$AI$16:$AI$2000),0),ROW(データ蓄積!A227))),"")</f>
        <v/>
      </c>
      <c r="B237" s="1195" t="str" cm="1">
        <f t="array" ref="B237">IFERROR(INDEX(データ蓄積!H:H,1/LARGE(INDEX((データ蓄積!$AI$16:$AI$2000&gt;0)* ((データ蓄積!$B$16:$B$2000 ="計画"))*(データ蓄積!$CD$16:$CD$2000 &lt;&gt; "申請キャンセル") /ROW(データ蓄積!$AI$16:$AI$2000),0),ROW(データ蓄積!H227))),"")</f>
        <v/>
      </c>
      <c r="C237" s="1195" t="s">
        <v>585</v>
      </c>
      <c r="D237" s="721" t="str" cm="1">
        <f t="array" ref="D237">IFERROR(INDEX(データ蓄積!CR:CR,1/LARGE(INDEX((データ蓄積!$AI$16:$AI$2000&gt;0)* ((データ蓄積!$B$16:$B$2000 ="計画"))*(データ蓄積!$CD$16:$CD$2000 &lt;&gt; "申請キャンセル") /ROW(データ蓄積!$AI$16:$AI$2000),0),ROW(データ蓄積!CR227))),"")</f>
        <v/>
      </c>
      <c r="E237" s="653" t="str" cm="1">
        <f t="array" ref="E237">IFERROR(INDEX(データ蓄積!AK:AK,1/LARGE(INDEX((データ蓄積!$AI$16:$AI$2000&gt;0)* ((データ蓄積!$B$16:$B$2000 ="計画"))*(データ蓄積!$CD$16:$CD$2000 &lt;&gt; "申請キャンセル") /ROW(データ蓄積!$AI$16:$AI$2000),0),ROW(データ蓄積!AK227))),"")</f>
        <v/>
      </c>
      <c r="F237" s="653">
        <f>IFERROR(VLOOKUP($A237,INDEX('先導 3号(本体)'!$D$16:$D$1015,MATCH($A237,'先導 3号(本体)'!$D$16:$D$1015,0)):'先導 3号(本体)'!$DZ$1015,49,),0)</f>
        <v>0</v>
      </c>
      <c r="G237" s="653" t="str" cm="1">
        <f t="array" ref="G237">IFERROR(INDEX(データ蓄積!AI:AI,1/LARGE(INDEX((データ蓄積!$AI$16:$AI$2000&gt;0)* ((データ蓄積!$B$16:$B$2000 ="計画"))*(データ蓄積!$CD$16:$CD$2000 &lt;&gt; "申請キャンセル") /ROW(データ蓄積!$AI$16:$AI$2000),0),ROW(データ蓄積!AI227))),"")</f>
        <v/>
      </c>
      <c r="H237" s="1196"/>
      <c r="I237" s="1196"/>
      <c r="J237" s="1196"/>
      <c r="K237" s="651" t="str" cm="1">
        <f t="array" ref="K237">IFERROR(INDEX(データ蓄積!CQ:CQ,1/LARGE(INDEX((データ蓄積!$AI$16:$AI$2000&gt;0)* ((データ蓄積!$B$16:$B$2000 ="計画"))*(データ蓄積!$CD$16:$CD$2000 &lt;&gt; "申請キャンセル") /ROW(データ蓄積!$AI$16:$AI$2000),0),ROW(データ蓄積!CQ227))),"")</f>
        <v/>
      </c>
      <c r="L237" s="652"/>
      <c r="M237" s="718"/>
    </row>
    <row r="238" spans="1:13" ht="33.75" customHeight="1" x14ac:dyDescent="0.15">
      <c r="A238" s="717" t="str" cm="1">
        <f t="array" ref="A238">IFERROR(INDEX(データ蓄積!A:A,1/LARGE(INDEX((データ蓄積!$AI$16:$AI$2000&gt;0)* ((データ蓄積!$B$16:$B$2000 ="計画"))*(データ蓄積!$CD$16:$CD$2000 &lt;&gt; "申請キャンセル") /ROW(データ蓄積!$AI$16:$AI$2000),0),ROW(データ蓄積!A228))),"")</f>
        <v/>
      </c>
      <c r="B238" s="1195" t="str" cm="1">
        <f t="array" ref="B238">IFERROR(INDEX(データ蓄積!H:H,1/LARGE(INDEX((データ蓄積!$AI$16:$AI$2000&gt;0)* ((データ蓄積!$B$16:$B$2000 ="計画"))*(データ蓄積!$CD$16:$CD$2000 &lt;&gt; "申請キャンセル") /ROW(データ蓄積!$AI$16:$AI$2000),0),ROW(データ蓄積!H228))),"")</f>
        <v/>
      </c>
      <c r="C238" s="1195" t="s">
        <v>585</v>
      </c>
      <c r="D238" s="721" t="str" cm="1">
        <f t="array" ref="D238">IFERROR(INDEX(データ蓄積!CR:CR,1/LARGE(INDEX((データ蓄積!$AI$16:$AI$2000&gt;0)* ((データ蓄積!$B$16:$B$2000 ="計画"))*(データ蓄積!$CD$16:$CD$2000 &lt;&gt; "申請キャンセル") /ROW(データ蓄積!$AI$16:$AI$2000),0),ROW(データ蓄積!CR228))),"")</f>
        <v/>
      </c>
      <c r="E238" s="653" t="str" cm="1">
        <f t="array" ref="E238">IFERROR(INDEX(データ蓄積!AK:AK,1/LARGE(INDEX((データ蓄積!$AI$16:$AI$2000&gt;0)* ((データ蓄積!$B$16:$B$2000 ="計画"))*(データ蓄積!$CD$16:$CD$2000 &lt;&gt; "申請キャンセル") /ROW(データ蓄積!$AI$16:$AI$2000),0),ROW(データ蓄積!AK228))),"")</f>
        <v/>
      </c>
      <c r="F238" s="653">
        <f>IFERROR(VLOOKUP($A238,INDEX('先導 3号(本体)'!$D$16:$D$1015,MATCH($A238,'先導 3号(本体)'!$D$16:$D$1015,0)):'先導 3号(本体)'!$DZ$1015,49,),0)</f>
        <v>0</v>
      </c>
      <c r="G238" s="653" t="str" cm="1">
        <f t="array" ref="G238">IFERROR(INDEX(データ蓄積!AI:AI,1/LARGE(INDEX((データ蓄積!$AI$16:$AI$2000&gt;0)* ((データ蓄積!$B$16:$B$2000 ="計画"))*(データ蓄積!$CD$16:$CD$2000 &lt;&gt; "申請キャンセル") /ROW(データ蓄積!$AI$16:$AI$2000),0),ROW(データ蓄積!AI228))),"")</f>
        <v/>
      </c>
      <c r="H238" s="1196"/>
      <c r="I238" s="1196"/>
      <c r="J238" s="1196"/>
      <c r="K238" s="651" t="str" cm="1">
        <f t="array" ref="K238">IFERROR(INDEX(データ蓄積!CQ:CQ,1/LARGE(INDEX((データ蓄積!$AI$16:$AI$2000&gt;0)* ((データ蓄積!$B$16:$B$2000 ="計画"))*(データ蓄積!$CD$16:$CD$2000 &lt;&gt; "申請キャンセル") /ROW(データ蓄積!$AI$16:$AI$2000),0),ROW(データ蓄積!CQ228))),"")</f>
        <v/>
      </c>
      <c r="L238" s="652"/>
      <c r="M238" s="718"/>
    </row>
    <row r="239" spans="1:13" ht="33.75" customHeight="1" x14ac:dyDescent="0.15">
      <c r="A239" s="717" t="str" cm="1">
        <f t="array" ref="A239">IFERROR(INDEX(データ蓄積!A:A,1/LARGE(INDEX((データ蓄積!$AI$16:$AI$2000&gt;0)* ((データ蓄積!$B$16:$B$2000 ="計画"))*(データ蓄積!$CD$16:$CD$2000 &lt;&gt; "申請キャンセル") /ROW(データ蓄積!$AI$16:$AI$2000),0),ROW(データ蓄積!A229))),"")</f>
        <v/>
      </c>
      <c r="B239" s="1195" t="str" cm="1">
        <f t="array" ref="B239">IFERROR(INDEX(データ蓄積!H:H,1/LARGE(INDEX((データ蓄積!$AI$16:$AI$2000&gt;0)* ((データ蓄積!$B$16:$B$2000 ="計画"))*(データ蓄積!$CD$16:$CD$2000 &lt;&gt; "申請キャンセル") /ROW(データ蓄積!$AI$16:$AI$2000),0),ROW(データ蓄積!H229))),"")</f>
        <v/>
      </c>
      <c r="C239" s="1195" t="s">
        <v>585</v>
      </c>
      <c r="D239" s="721" t="str" cm="1">
        <f t="array" ref="D239">IFERROR(INDEX(データ蓄積!CR:CR,1/LARGE(INDEX((データ蓄積!$AI$16:$AI$2000&gt;0)* ((データ蓄積!$B$16:$B$2000 ="計画"))*(データ蓄積!$CD$16:$CD$2000 &lt;&gt; "申請キャンセル") /ROW(データ蓄積!$AI$16:$AI$2000),0),ROW(データ蓄積!CR229))),"")</f>
        <v/>
      </c>
      <c r="E239" s="653" t="str" cm="1">
        <f t="array" ref="E239">IFERROR(INDEX(データ蓄積!AK:AK,1/LARGE(INDEX((データ蓄積!$AI$16:$AI$2000&gt;0)* ((データ蓄積!$B$16:$B$2000 ="計画"))*(データ蓄積!$CD$16:$CD$2000 &lt;&gt; "申請キャンセル") /ROW(データ蓄積!$AI$16:$AI$2000),0),ROW(データ蓄積!AK229))),"")</f>
        <v/>
      </c>
      <c r="F239" s="653">
        <f>IFERROR(VLOOKUP($A239,INDEX('先導 3号(本体)'!$D$16:$D$1015,MATCH($A239,'先導 3号(本体)'!$D$16:$D$1015,0)):'先導 3号(本体)'!$DZ$1015,49,),0)</f>
        <v>0</v>
      </c>
      <c r="G239" s="653" t="str" cm="1">
        <f t="array" ref="G239">IFERROR(INDEX(データ蓄積!AI:AI,1/LARGE(INDEX((データ蓄積!$AI$16:$AI$2000&gt;0)* ((データ蓄積!$B$16:$B$2000 ="計画"))*(データ蓄積!$CD$16:$CD$2000 &lt;&gt; "申請キャンセル") /ROW(データ蓄積!$AI$16:$AI$2000),0),ROW(データ蓄積!AI229))),"")</f>
        <v/>
      </c>
      <c r="H239" s="1196"/>
      <c r="I239" s="1196"/>
      <c r="J239" s="1196"/>
      <c r="K239" s="651" t="str" cm="1">
        <f t="array" ref="K239">IFERROR(INDEX(データ蓄積!CQ:CQ,1/LARGE(INDEX((データ蓄積!$AI$16:$AI$2000&gt;0)* ((データ蓄積!$B$16:$B$2000 ="計画"))*(データ蓄積!$CD$16:$CD$2000 &lt;&gt; "申請キャンセル") /ROW(データ蓄積!$AI$16:$AI$2000),0),ROW(データ蓄積!CQ229))),"")</f>
        <v/>
      </c>
      <c r="L239" s="652"/>
      <c r="M239" s="718"/>
    </row>
    <row r="240" spans="1:13" ht="33.75" customHeight="1" x14ac:dyDescent="0.15">
      <c r="A240" s="717" t="str" cm="1">
        <f t="array" ref="A240">IFERROR(INDEX(データ蓄積!A:A,1/LARGE(INDEX((データ蓄積!$AI$16:$AI$2000&gt;0)* ((データ蓄積!$B$16:$B$2000 ="計画"))*(データ蓄積!$CD$16:$CD$2000 &lt;&gt; "申請キャンセル") /ROW(データ蓄積!$AI$16:$AI$2000),0),ROW(データ蓄積!A230))),"")</f>
        <v/>
      </c>
      <c r="B240" s="1195" t="str" cm="1">
        <f t="array" ref="B240">IFERROR(INDEX(データ蓄積!H:H,1/LARGE(INDEX((データ蓄積!$AI$16:$AI$2000&gt;0)* ((データ蓄積!$B$16:$B$2000 ="計画"))*(データ蓄積!$CD$16:$CD$2000 &lt;&gt; "申請キャンセル") /ROW(データ蓄積!$AI$16:$AI$2000),0),ROW(データ蓄積!H230))),"")</f>
        <v/>
      </c>
      <c r="C240" s="1195" t="s">
        <v>585</v>
      </c>
      <c r="D240" s="721" t="str" cm="1">
        <f t="array" ref="D240">IFERROR(INDEX(データ蓄積!CR:CR,1/LARGE(INDEX((データ蓄積!$AI$16:$AI$2000&gt;0)* ((データ蓄積!$B$16:$B$2000 ="計画"))*(データ蓄積!$CD$16:$CD$2000 &lt;&gt; "申請キャンセル") /ROW(データ蓄積!$AI$16:$AI$2000),0),ROW(データ蓄積!CR230))),"")</f>
        <v/>
      </c>
      <c r="E240" s="653" t="str" cm="1">
        <f t="array" ref="E240">IFERROR(INDEX(データ蓄積!AK:AK,1/LARGE(INDEX((データ蓄積!$AI$16:$AI$2000&gt;0)* ((データ蓄積!$B$16:$B$2000 ="計画"))*(データ蓄積!$CD$16:$CD$2000 &lt;&gt; "申請キャンセル") /ROW(データ蓄積!$AI$16:$AI$2000),0),ROW(データ蓄積!AK230))),"")</f>
        <v/>
      </c>
      <c r="F240" s="653">
        <f>IFERROR(VLOOKUP($A240,INDEX('先導 3号(本体)'!$D$16:$D$1015,MATCH($A240,'先導 3号(本体)'!$D$16:$D$1015,0)):'先導 3号(本体)'!$DZ$1015,49,),0)</f>
        <v>0</v>
      </c>
      <c r="G240" s="653" t="str" cm="1">
        <f t="array" ref="G240">IFERROR(INDEX(データ蓄積!AI:AI,1/LARGE(INDEX((データ蓄積!$AI$16:$AI$2000&gt;0)* ((データ蓄積!$B$16:$B$2000 ="計画"))*(データ蓄積!$CD$16:$CD$2000 &lt;&gt; "申請キャンセル") /ROW(データ蓄積!$AI$16:$AI$2000),0),ROW(データ蓄積!AI230))),"")</f>
        <v/>
      </c>
      <c r="H240" s="1196"/>
      <c r="I240" s="1196"/>
      <c r="J240" s="1196"/>
      <c r="K240" s="651" t="str" cm="1">
        <f t="array" ref="K240">IFERROR(INDEX(データ蓄積!CQ:CQ,1/LARGE(INDEX((データ蓄積!$AI$16:$AI$2000&gt;0)* ((データ蓄積!$B$16:$B$2000 ="計画"))*(データ蓄積!$CD$16:$CD$2000 &lt;&gt; "申請キャンセル") /ROW(データ蓄積!$AI$16:$AI$2000),0),ROW(データ蓄積!CQ230))),"")</f>
        <v/>
      </c>
      <c r="L240" s="652"/>
      <c r="M240" s="718"/>
    </row>
    <row r="241" spans="1:13" ht="33.75" customHeight="1" x14ac:dyDescent="0.15">
      <c r="A241" s="717" t="str" cm="1">
        <f t="array" ref="A241">IFERROR(INDEX(データ蓄積!A:A,1/LARGE(INDEX((データ蓄積!$AI$16:$AI$2000&gt;0)* ((データ蓄積!$B$16:$B$2000 ="計画"))*(データ蓄積!$CD$16:$CD$2000 &lt;&gt; "申請キャンセル") /ROW(データ蓄積!$AI$16:$AI$2000),0),ROW(データ蓄積!A231))),"")</f>
        <v/>
      </c>
      <c r="B241" s="1195" t="str" cm="1">
        <f t="array" ref="B241">IFERROR(INDEX(データ蓄積!H:H,1/LARGE(INDEX((データ蓄積!$AI$16:$AI$2000&gt;0)* ((データ蓄積!$B$16:$B$2000 ="計画"))*(データ蓄積!$CD$16:$CD$2000 &lt;&gt; "申請キャンセル") /ROW(データ蓄積!$AI$16:$AI$2000),0),ROW(データ蓄積!H231))),"")</f>
        <v/>
      </c>
      <c r="C241" s="1195" t="s">
        <v>585</v>
      </c>
      <c r="D241" s="721" t="str" cm="1">
        <f t="array" ref="D241">IFERROR(INDEX(データ蓄積!CR:CR,1/LARGE(INDEX((データ蓄積!$AI$16:$AI$2000&gt;0)* ((データ蓄積!$B$16:$B$2000 ="計画"))*(データ蓄積!$CD$16:$CD$2000 &lt;&gt; "申請キャンセル") /ROW(データ蓄積!$AI$16:$AI$2000),0),ROW(データ蓄積!CR231))),"")</f>
        <v/>
      </c>
      <c r="E241" s="653" t="str" cm="1">
        <f t="array" ref="E241">IFERROR(INDEX(データ蓄積!AK:AK,1/LARGE(INDEX((データ蓄積!$AI$16:$AI$2000&gt;0)* ((データ蓄積!$B$16:$B$2000 ="計画"))*(データ蓄積!$CD$16:$CD$2000 &lt;&gt; "申請キャンセル") /ROW(データ蓄積!$AI$16:$AI$2000),0),ROW(データ蓄積!AK231))),"")</f>
        <v/>
      </c>
      <c r="F241" s="653">
        <f>IFERROR(VLOOKUP($A241,INDEX('先導 3号(本体)'!$D$16:$D$1015,MATCH($A241,'先導 3号(本体)'!$D$16:$D$1015,0)):'先導 3号(本体)'!$DZ$1015,49,),0)</f>
        <v>0</v>
      </c>
      <c r="G241" s="653" t="str" cm="1">
        <f t="array" ref="G241">IFERROR(INDEX(データ蓄積!AI:AI,1/LARGE(INDEX((データ蓄積!$AI$16:$AI$2000&gt;0)* ((データ蓄積!$B$16:$B$2000 ="計画"))*(データ蓄積!$CD$16:$CD$2000 &lt;&gt; "申請キャンセル") /ROW(データ蓄積!$AI$16:$AI$2000),0),ROW(データ蓄積!AI231))),"")</f>
        <v/>
      </c>
      <c r="H241" s="1196"/>
      <c r="I241" s="1196"/>
      <c r="J241" s="1196"/>
      <c r="K241" s="651" t="str" cm="1">
        <f t="array" ref="K241">IFERROR(INDEX(データ蓄積!CQ:CQ,1/LARGE(INDEX((データ蓄積!$AI$16:$AI$2000&gt;0)* ((データ蓄積!$B$16:$B$2000 ="計画"))*(データ蓄積!$CD$16:$CD$2000 &lt;&gt; "申請キャンセル") /ROW(データ蓄積!$AI$16:$AI$2000),0),ROW(データ蓄積!CQ231))),"")</f>
        <v/>
      </c>
      <c r="L241" s="652"/>
      <c r="M241" s="718"/>
    </row>
    <row r="242" spans="1:13" ht="33.75" customHeight="1" x14ac:dyDescent="0.15">
      <c r="A242" s="717" t="str" cm="1">
        <f t="array" ref="A242">IFERROR(INDEX(データ蓄積!A:A,1/LARGE(INDEX((データ蓄積!$AI$16:$AI$2000&gt;0)* ((データ蓄積!$B$16:$B$2000 ="計画"))*(データ蓄積!$CD$16:$CD$2000 &lt;&gt; "申請キャンセル") /ROW(データ蓄積!$AI$16:$AI$2000),0),ROW(データ蓄積!A232))),"")</f>
        <v/>
      </c>
      <c r="B242" s="1195" t="str" cm="1">
        <f t="array" ref="B242">IFERROR(INDEX(データ蓄積!H:H,1/LARGE(INDEX((データ蓄積!$AI$16:$AI$2000&gt;0)* ((データ蓄積!$B$16:$B$2000 ="計画"))*(データ蓄積!$CD$16:$CD$2000 &lt;&gt; "申請キャンセル") /ROW(データ蓄積!$AI$16:$AI$2000),0),ROW(データ蓄積!H232))),"")</f>
        <v/>
      </c>
      <c r="C242" s="1195" t="s">
        <v>585</v>
      </c>
      <c r="D242" s="721" t="str" cm="1">
        <f t="array" ref="D242">IFERROR(INDEX(データ蓄積!CR:CR,1/LARGE(INDEX((データ蓄積!$AI$16:$AI$2000&gt;0)* ((データ蓄積!$B$16:$B$2000 ="計画"))*(データ蓄積!$CD$16:$CD$2000 &lt;&gt; "申請キャンセル") /ROW(データ蓄積!$AI$16:$AI$2000),0),ROW(データ蓄積!CR232))),"")</f>
        <v/>
      </c>
      <c r="E242" s="653" t="str" cm="1">
        <f t="array" ref="E242">IFERROR(INDEX(データ蓄積!AK:AK,1/LARGE(INDEX((データ蓄積!$AI$16:$AI$2000&gt;0)* ((データ蓄積!$B$16:$B$2000 ="計画"))*(データ蓄積!$CD$16:$CD$2000 &lt;&gt; "申請キャンセル") /ROW(データ蓄積!$AI$16:$AI$2000),0),ROW(データ蓄積!AK232))),"")</f>
        <v/>
      </c>
      <c r="F242" s="653">
        <f>IFERROR(VLOOKUP($A242,INDEX('先導 3号(本体)'!$D$16:$D$1015,MATCH($A242,'先導 3号(本体)'!$D$16:$D$1015,0)):'先導 3号(本体)'!$DZ$1015,49,),0)</f>
        <v>0</v>
      </c>
      <c r="G242" s="653" t="str" cm="1">
        <f t="array" ref="G242">IFERROR(INDEX(データ蓄積!AI:AI,1/LARGE(INDEX((データ蓄積!$AI$16:$AI$2000&gt;0)* ((データ蓄積!$B$16:$B$2000 ="計画"))*(データ蓄積!$CD$16:$CD$2000 &lt;&gt; "申請キャンセル") /ROW(データ蓄積!$AI$16:$AI$2000),0),ROW(データ蓄積!AI232))),"")</f>
        <v/>
      </c>
      <c r="H242" s="1196"/>
      <c r="I242" s="1196"/>
      <c r="J242" s="1196"/>
      <c r="K242" s="651" t="str" cm="1">
        <f t="array" ref="K242">IFERROR(INDEX(データ蓄積!CQ:CQ,1/LARGE(INDEX((データ蓄積!$AI$16:$AI$2000&gt;0)* ((データ蓄積!$B$16:$B$2000 ="計画"))*(データ蓄積!$CD$16:$CD$2000 &lt;&gt; "申請キャンセル") /ROW(データ蓄積!$AI$16:$AI$2000),0),ROW(データ蓄積!CQ232))),"")</f>
        <v/>
      </c>
      <c r="L242" s="652"/>
      <c r="M242" s="718"/>
    </row>
    <row r="243" spans="1:13" ht="33.75" customHeight="1" x14ac:dyDescent="0.15">
      <c r="A243" s="717" t="str" cm="1">
        <f t="array" ref="A243">IFERROR(INDEX(データ蓄積!A:A,1/LARGE(INDEX((データ蓄積!$AI$16:$AI$2000&gt;0)* ((データ蓄積!$B$16:$B$2000 ="計画"))*(データ蓄積!$CD$16:$CD$2000 &lt;&gt; "申請キャンセル") /ROW(データ蓄積!$AI$16:$AI$2000),0),ROW(データ蓄積!A233))),"")</f>
        <v/>
      </c>
      <c r="B243" s="1195" t="str" cm="1">
        <f t="array" ref="B243">IFERROR(INDEX(データ蓄積!H:H,1/LARGE(INDEX((データ蓄積!$AI$16:$AI$2000&gt;0)* ((データ蓄積!$B$16:$B$2000 ="計画"))*(データ蓄積!$CD$16:$CD$2000 &lt;&gt; "申請キャンセル") /ROW(データ蓄積!$AI$16:$AI$2000),0),ROW(データ蓄積!H233))),"")</f>
        <v/>
      </c>
      <c r="C243" s="1195" t="s">
        <v>585</v>
      </c>
      <c r="D243" s="721" t="str" cm="1">
        <f t="array" ref="D243">IFERROR(INDEX(データ蓄積!CR:CR,1/LARGE(INDEX((データ蓄積!$AI$16:$AI$2000&gt;0)* ((データ蓄積!$B$16:$B$2000 ="計画"))*(データ蓄積!$CD$16:$CD$2000 &lt;&gt; "申請キャンセル") /ROW(データ蓄積!$AI$16:$AI$2000),0),ROW(データ蓄積!CR233))),"")</f>
        <v/>
      </c>
      <c r="E243" s="653" t="str" cm="1">
        <f t="array" ref="E243">IFERROR(INDEX(データ蓄積!AK:AK,1/LARGE(INDEX((データ蓄積!$AI$16:$AI$2000&gt;0)* ((データ蓄積!$B$16:$B$2000 ="計画"))*(データ蓄積!$CD$16:$CD$2000 &lt;&gt; "申請キャンセル") /ROW(データ蓄積!$AI$16:$AI$2000),0),ROW(データ蓄積!AK233))),"")</f>
        <v/>
      </c>
      <c r="F243" s="653">
        <f>IFERROR(VLOOKUP($A243,INDEX('先導 3号(本体)'!$D$16:$D$1015,MATCH($A243,'先導 3号(本体)'!$D$16:$D$1015,0)):'先導 3号(本体)'!$DZ$1015,49,),0)</f>
        <v>0</v>
      </c>
      <c r="G243" s="653" t="str" cm="1">
        <f t="array" ref="G243">IFERROR(INDEX(データ蓄積!AI:AI,1/LARGE(INDEX((データ蓄積!$AI$16:$AI$2000&gt;0)* ((データ蓄積!$B$16:$B$2000 ="計画"))*(データ蓄積!$CD$16:$CD$2000 &lt;&gt; "申請キャンセル") /ROW(データ蓄積!$AI$16:$AI$2000),0),ROW(データ蓄積!AI233))),"")</f>
        <v/>
      </c>
      <c r="H243" s="1196"/>
      <c r="I243" s="1196"/>
      <c r="J243" s="1196"/>
      <c r="K243" s="651" t="str" cm="1">
        <f t="array" ref="K243">IFERROR(INDEX(データ蓄積!CQ:CQ,1/LARGE(INDEX((データ蓄積!$AI$16:$AI$2000&gt;0)* ((データ蓄積!$B$16:$B$2000 ="計画"))*(データ蓄積!$CD$16:$CD$2000 &lt;&gt; "申請キャンセル") /ROW(データ蓄積!$AI$16:$AI$2000),0),ROW(データ蓄積!CQ233))),"")</f>
        <v/>
      </c>
      <c r="L243" s="652"/>
      <c r="M243" s="718"/>
    </row>
    <row r="244" spans="1:13" ht="33.75" customHeight="1" x14ac:dyDescent="0.15">
      <c r="A244" s="717" t="str" cm="1">
        <f t="array" ref="A244">IFERROR(INDEX(データ蓄積!A:A,1/LARGE(INDEX((データ蓄積!$AI$16:$AI$2000&gt;0)* ((データ蓄積!$B$16:$B$2000 ="計画"))*(データ蓄積!$CD$16:$CD$2000 &lt;&gt; "申請キャンセル") /ROW(データ蓄積!$AI$16:$AI$2000),0),ROW(データ蓄積!A234))),"")</f>
        <v/>
      </c>
      <c r="B244" s="1195" t="str" cm="1">
        <f t="array" ref="B244">IFERROR(INDEX(データ蓄積!H:H,1/LARGE(INDEX((データ蓄積!$AI$16:$AI$2000&gt;0)* ((データ蓄積!$B$16:$B$2000 ="計画"))*(データ蓄積!$CD$16:$CD$2000 &lt;&gt; "申請キャンセル") /ROW(データ蓄積!$AI$16:$AI$2000),0),ROW(データ蓄積!H234))),"")</f>
        <v/>
      </c>
      <c r="C244" s="1195" t="s">
        <v>585</v>
      </c>
      <c r="D244" s="721" t="str" cm="1">
        <f t="array" ref="D244">IFERROR(INDEX(データ蓄積!CR:CR,1/LARGE(INDEX((データ蓄積!$AI$16:$AI$2000&gt;0)* ((データ蓄積!$B$16:$B$2000 ="計画"))*(データ蓄積!$CD$16:$CD$2000 &lt;&gt; "申請キャンセル") /ROW(データ蓄積!$AI$16:$AI$2000),0),ROW(データ蓄積!CR234))),"")</f>
        <v/>
      </c>
      <c r="E244" s="653" t="str" cm="1">
        <f t="array" ref="E244">IFERROR(INDEX(データ蓄積!AK:AK,1/LARGE(INDEX((データ蓄積!$AI$16:$AI$2000&gt;0)* ((データ蓄積!$B$16:$B$2000 ="計画"))*(データ蓄積!$CD$16:$CD$2000 &lt;&gt; "申請キャンセル") /ROW(データ蓄積!$AI$16:$AI$2000),0),ROW(データ蓄積!AK234))),"")</f>
        <v/>
      </c>
      <c r="F244" s="653">
        <f>IFERROR(VLOOKUP($A244,INDEX('先導 3号(本体)'!$D$16:$D$1015,MATCH($A244,'先導 3号(本体)'!$D$16:$D$1015,0)):'先導 3号(本体)'!$DZ$1015,49,),0)</f>
        <v>0</v>
      </c>
      <c r="G244" s="653" t="str" cm="1">
        <f t="array" ref="G244">IFERROR(INDEX(データ蓄積!AI:AI,1/LARGE(INDEX((データ蓄積!$AI$16:$AI$2000&gt;0)* ((データ蓄積!$B$16:$B$2000 ="計画"))*(データ蓄積!$CD$16:$CD$2000 &lt;&gt; "申請キャンセル") /ROW(データ蓄積!$AI$16:$AI$2000),0),ROW(データ蓄積!AI234))),"")</f>
        <v/>
      </c>
      <c r="H244" s="1196"/>
      <c r="I244" s="1196"/>
      <c r="J244" s="1196"/>
      <c r="K244" s="651" t="str" cm="1">
        <f t="array" ref="K244">IFERROR(INDEX(データ蓄積!CQ:CQ,1/LARGE(INDEX((データ蓄積!$AI$16:$AI$2000&gt;0)* ((データ蓄積!$B$16:$B$2000 ="計画"))*(データ蓄積!$CD$16:$CD$2000 &lt;&gt; "申請キャンセル") /ROW(データ蓄積!$AI$16:$AI$2000),0),ROW(データ蓄積!CQ234))),"")</f>
        <v/>
      </c>
      <c r="L244" s="652"/>
      <c r="M244" s="718"/>
    </row>
    <row r="245" spans="1:13" ht="33.75" customHeight="1" x14ac:dyDescent="0.15">
      <c r="A245" s="717" t="str" cm="1">
        <f t="array" ref="A245">IFERROR(INDEX(データ蓄積!A:A,1/LARGE(INDEX((データ蓄積!$AI$16:$AI$2000&gt;0)* ((データ蓄積!$B$16:$B$2000 ="計画"))*(データ蓄積!$CD$16:$CD$2000 &lt;&gt; "申請キャンセル") /ROW(データ蓄積!$AI$16:$AI$2000),0),ROW(データ蓄積!A235))),"")</f>
        <v/>
      </c>
      <c r="B245" s="1195" t="str" cm="1">
        <f t="array" ref="B245">IFERROR(INDEX(データ蓄積!H:H,1/LARGE(INDEX((データ蓄積!$AI$16:$AI$2000&gt;0)* ((データ蓄積!$B$16:$B$2000 ="計画"))*(データ蓄積!$CD$16:$CD$2000 &lt;&gt; "申請キャンセル") /ROW(データ蓄積!$AI$16:$AI$2000),0),ROW(データ蓄積!H235))),"")</f>
        <v/>
      </c>
      <c r="C245" s="1195" t="s">
        <v>585</v>
      </c>
      <c r="D245" s="721" t="str" cm="1">
        <f t="array" ref="D245">IFERROR(INDEX(データ蓄積!CR:CR,1/LARGE(INDEX((データ蓄積!$AI$16:$AI$2000&gt;0)* ((データ蓄積!$B$16:$B$2000 ="計画"))*(データ蓄積!$CD$16:$CD$2000 &lt;&gt; "申請キャンセル") /ROW(データ蓄積!$AI$16:$AI$2000),0),ROW(データ蓄積!CR235))),"")</f>
        <v/>
      </c>
      <c r="E245" s="653" t="str" cm="1">
        <f t="array" ref="E245">IFERROR(INDEX(データ蓄積!AK:AK,1/LARGE(INDEX((データ蓄積!$AI$16:$AI$2000&gt;0)* ((データ蓄積!$B$16:$B$2000 ="計画"))*(データ蓄積!$CD$16:$CD$2000 &lt;&gt; "申請キャンセル") /ROW(データ蓄積!$AI$16:$AI$2000),0),ROW(データ蓄積!AK235))),"")</f>
        <v/>
      </c>
      <c r="F245" s="653">
        <f>IFERROR(VLOOKUP($A245,INDEX('先導 3号(本体)'!$D$16:$D$1015,MATCH($A245,'先導 3号(本体)'!$D$16:$D$1015,0)):'先導 3号(本体)'!$DZ$1015,49,),0)</f>
        <v>0</v>
      </c>
      <c r="G245" s="653" t="str" cm="1">
        <f t="array" ref="G245">IFERROR(INDEX(データ蓄積!AI:AI,1/LARGE(INDEX((データ蓄積!$AI$16:$AI$2000&gt;0)* ((データ蓄積!$B$16:$B$2000 ="計画"))*(データ蓄積!$CD$16:$CD$2000 &lt;&gt; "申請キャンセル") /ROW(データ蓄積!$AI$16:$AI$2000),0),ROW(データ蓄積!AI235))),"")</f>
        <v/>
      </c>
      <c r="H245" s="1196"/>
      <c r="I245" s="1196"/>
      <c r="J245" s="1196"/>
      <c r="K245" s="651" t="str" cm="1">
        <f t="array" ref="K245">IFERROR(INDEX(データ蓄積!CQ:CQ,1/LARGE(INDEX((データ蓄積!$AI$16:$AI$2000&gt;0)* ((データ蓄積!$B$16:$B$2000 ="計画"))*(データ蓄積!$CD$16:$CD$2000 &lt;&gt; "申請キャンセル") /ROW(データ蓄積!$AI$16:$AI$2000),0),ROW(データ蓄積!CQ235))),"")</f>
        <v/>
      </c>
      <c r="L245" s="652"/>
      <c r="M245" s="718"/>
    </row>
    <row r="246" spans="1:13" ht="33.75" customHeight="1" x14ac:dyDescent="0.15">
      <c r="A246" s="717" t="str" cm="1">
        <f t="array" ref="A246">IFERROR(INDEX(データ蓄積!A:A,1/LARGE(INDEX((データ蓄積!$AI$16:$AI$2000&gt;0)* ((データ蓄積!$B$16:$B$2000 ="計画"))*(データ蓄積!$CD$16:$CD$2000 &lt;&gt; "申請キャンセル") /ROW(データ蓄積!$AI$16:$AI$2000),0),ROW(データ蓄積!A236))),"")</f>
        <v/>
      </c>
      <c r="B246" s="1195" t="str" cm="1">
        <f t="array" ref="B246">IFERROR(INDEX(データ蓄積!H:H,1/LARGE(INDEX((データ蓄積!$AI$16:$AI$2000&gt;0)* ((データ蓄積!$B$16:$B$2000 ="計画"))*(データ蓄積!$CD$16:$CD$2000 &lt;&gt; "申請キャンセル") /ROW(データ蓄積!$AI$16:$AI$2000),0),ROW(データ蓄積!H236))),"")</f>
        <v/>
      </c>
      <c r="C246" s="1195" t="s">
        <v>585</v>
      </c>
      <c r="D246" s="721" t="str" cm="1">
        <f t="array" ref="D246">IFERROR(INDEX(データ蓄積!CR:CR,1/LARGE(INDEX((データ蓄積!$AI$16:$AI$2000&gt;0)* ((データ蓄積!$B$16:$B$2000 ="計画"))*(データ蓄積!$CD$16:$CD$2000 &lt;&gt; "申請キャンセル") /ROW(データ蓄積!$AI$16:$AI$2000),0),ROW(データ蓄積!CR236))),"")</f>
        <v/>
      </c>
      <c r="E246" s="653" t="str" cm="1">
        <f t="array" ref="E246">IFERROR(INDEX(データ蓄積!AK:AK,1/LARGE(INDEX((データ蓄積!$AI$16:$AI$2000&gt;0)* ((データ蓄積!$B$16:$B$2000 ="計画"))*(データ蓄積!$CD$16:$CD$2000 &lt;&gt; "申請キャンセル") /ROW(データ蓄積!$AI$16:$AI$2000),0),ROW(データ蓄積!AK236))),"")</f>
        <v/>
      </c>
      <c r="F246" s="653">
        <f>IFERROR(VLOOKUP($A246,INDEX('先導 3号(本体)'!$D$16:$D$1015,MATCH($A246,'先導 3号(本体)'!$D$16:$D$1015,0)):'先導 3号(本体)'!$DZ$1015,49,),0)</f>
        <v>0</v>
      </c>
      <c r="G246" s="653" t="str" cm="1">
        <f t="array" ref="G246">IFERROR(INDEX(データ蓄積!AI:AI,1/LARGE(INDEX((データ蓄積!$AI$16:$AI$2000&gt;0)* ((データ蓄積!$B$16:$B$2000 ="計画"))*(データ蓄積!$CD$16:$CD$2000 &lt;&gt; "申請キャンセル") /ROW(データ蓄積!$AI$16:$AI$2000),0),ROW(データ蓄積!AI236))),"")</f>
        <v/>
      </c>
      <c r="H246" s="1196"/>
      <c r="I246" s="1196"/>
      <c r="J246" s="1196"/>
      <c r="K246" s="651" t="str" cm="1">
        <f t="array" ref="K246">IFERROR(INDEX(データ蓄積!CQ:CQ,1/LARGE(INDEX((データ蓄積!$AI$16:$AI$2000&gt;0)* ((データ蓄積!$B$16:$B$2000 ="計画"))*(データ蓄積!$CD$16:$CD$2000 &lt;&gt; "申請キャンセル") /ROW(データ蓄積!$AI$16:$AI$2000),0),ROW(データ蓄積!CQ236))),"")</f>
        <v/>
      </c>
      <c r="L246" s="652"/>
      <c r="M246" s="718"/>
    </row>
    <row r="247" spans="1:13" ht="33.75" customHeight="1" x14ac:dyDescent="0.15">
      <c r="A247" s="717" t="str" cm="1">
        <f t="array" ref="A247">IFERROR(INDEX(データ蓄積!A:A,1/LARGE(INDEX((データ蓄積!$AI$16:$AI$2000&gt;0)* ((データ蓄積!$B$16:$B$2000 ="計画"))*(データ蓄積!$CD$16:$CD$2000 &lt;&gt; "申請キャンセル") /ROW(データ蓄積!$AI$16:$AI$2000),0),ROW(データ蓄積!A237))),"")</f>
        <v/>
      </c>
      <c r="B247" s="1195" t="str" cm="1">
        <f t="array" ref="B247">IFERROR(INDEX(データ蓄積!H:H,1/LARGE(INDEX((データ蓄積!$AI$16:$AI$2000&gt;0)* ((データ蓄積!$B$16:$B$2000 ="計画"))*(データ蓄積!$CD$16:$CD$2000 &lt;&gt; "申請キャンセル") /ROW(データ蓄積!$AI$16:$AI$2000),0),ROW(データ蓄積!H237))),"")</f>
        <v/>
      </c>
      <c r="C247" s="1195" t="s">
        <v>585</v>
      </c>
      <c r="D247" s="721" t="str" cm="1">
        <f t="array" ref="D247">IFERROR(INDEX(データ蓄積!CR:CR,1/LARGE(INDEX((データ蓄積!$AI$16:$AI$2000&gt;0)* ((データ蓄積!$B$16:$B$2000 ="計画"))*(データ蓄積!$CD$16:$CD$2000 &lt;&gt; "申請キャンセル") /ROW(データ蓄積!$AI$16:$AI$2000),0),ROW(データ蓄積!CR237))),"")</f>
        <v/>
      </c>
      <c r="E247" s="653" t="str" cm="1">
        <f t="array" ref="E247">IFERROR(INDEX(データ蓄積!AK:AK,1/LARGE(INDEX((データ蓄積!$AI$16:$AI$2000&gt;0)* ((データ蓄積!$B$16:$B$2000 ="計画"))*(データ蓄積!$CD$16:$CD$2000 &lt;&gt; "申請キャンセル") /ROW(データ蓄積!$AI$16:$AI$2000),0),ROW(データ蓄積!AK237))),"")</f>
        <v/>
      </c>
      <c r="F247" s="653">
        <f>IFERROR(VLOOKUP($A247,INDEX('先導 3号(本体)'!$D$16:$D$1015,MATCH($A247,'先導 3号(本体)'!$D$16:$D$1015,0)):'先導 3号(本体)'!$DZ$1015,49,),0)</f>
        <v>0</v>
      </c>
      <c r="G247" s="653" t="str" cm="1">
        <f t="array" ref="G247">IFERROR(INDEX(データ蓄積!AI:AI,1/LARGE(INDEX((データ蓄積!$AI$16:$AI$2000&gt;0)* ((データ蓄積!$B$16:$B$2000 ="計画"))*(データ蓄積!$CD$16:$CD$2000 &lt;&gt; "申請キャンセル") /ROW(データ蓄積!$AI$16:$AI$2000),0),ROW(データ蓄積!AI237))),"")</f>
        <v/>
      </c>
      <c r="H247" s="1196"/>
      <c r="I247" s="1196"/>
      <c r="J247" s="1196"/>
      <c r="K247" s="651" t="str" cm="1">
        <f t="array" ref="K247">IFERROR(INDEX(データ蓄積!CQ:CQ,1/LARGE(INDEX((データ蓄積!$AI$16:$AI$2000&gt;0)* ((データ蓄積!$B$16:$B$2000 ="計画"))*(データ蓄積!$CD$16:$CD$2000 &lt;&gt; "申請キャンセル") /ROW(データ蓄積!$AI$16:$AI$2000),0),ROW(データ蓄積!CQ237))),"")</f>
        <v/>
      </c>
      <c r="L247" s="652"/>
      <c r="M247" s="718"/>
    </row>
    <row r="248" spans="1:13" ht="33.75" customHeight="1" x14ac:dyDescent="0.15">
      <c r="A248" s="717" t="str" cm="1">
        <f t="array" ref="A248">IFERROR(INDEX(データ蓄積!A:A,1/LARGE(INDEX((データ蓄積!$AI$16:$AI$2000&gt;0)* ((データ蓄積!$B$16:$B$2000 ="計画"))*(データ蓄積!$CD$16:$CD$2000 &lt;&gt; "申請キャンセル") /ROW(データ蓄積!$AI$16:$AI$2000),0),ROW(データ蓄積!A238))),"")</f>
        <v/>
      </c>
      <c r="B248" s="1195" t="str" cm="1">
        <f t="array" ref="B248">IFERROR(INDEX(データ蓄積!H:H,1/LARGE(INDEX((データ蓄積!$AI$16:$AI$2000&gt;0)* ((データ蓄積!$B$16:$B$2000 ="計画"))*(データ蓄積!$CD$16:$CD$2000 &lt;&gt; "申請キャンセル") /ROW(データ蓄積!$AI$16:$AI$2000),0),ROW(データ蓄積!H238))),"")</f>
        <v/>
      </c>
      <c r="C248" s="1195" t="s">
        <v>585</v>
      </c>
      <c r="D248" s="721" t="str" cm="1">
        <f t="array" ref="D248">IFERROR(INDEX(データ蓄積!CR:CR,1/LARGE(INDEX((データ蓄積!$AI$16:$AI$2000&gt;0)* ((データ蓄積!$B$16:$B$2000 ="計画"))*(データ蓄積!$CD$16:$CD$2000 &lt;&gt; "申請キャンセル") /ROW(データ蓄積!$AI$16:$AI$2000),0),ROW(データ蓄積!CR238))),"")</f>
        <v/>
      </c>
      <c r="E248" s="653" t="str" cm="1">
        <f t="array" ref="E248">IFERROR(INDEX(データ蓄積!AK:AK,1/LARGE(INDEX((データ蓄積!$AI$16:$AI$2000&gt;0)* ((データ蓄積!$B$16:$B$2000 ="計画"))*(データ蓄積!$CD$16:$CD$2000 &lt;&gt; "申請キャンセル") /ROW(データ蓄積!$AI$16:$AI$2000),0),ROW(データ蓄積!AK238))),"")</f>
        <v/>
      </c>
      <c r="F248" s="653">
        <f>IFERROR(VLOOKUP($A248,INDEX('先導 3号(本体)'!$D$16:$D$1015,MATCH($A248,'先導 3号(本体)'!$D$16:$D$1015,0)):'先導 3号(本体)'!$DZ$1015,49,),0)</f>
        <v>0</v>
      </c>
      <c r="G248" s="653" t="str" cm="1">
        <f t="array" ref="G248">IFERROR(INDEX(データ蓄積!AI:AI,1/LARGE(INDEX((データ蓄積!$AI$16:$AI$2000&gt;0)* ((データ蓄積!$B$16:$B$2000 ="計画"))*(データ蓄積!$CD$16:$CD$2000 &lt;&gt; "申請キャンセル") /ROW(データ蓄積!$AI$16:$AI$2000),0),ROW(データ蓄積!AI238))),"")</f>
        <v/>
      </c>
      <c r="H248" s="1196"/>
      <c r="I248" s="1196"/>
      <c r="J248" s="1196"/>
      <c r="K248" s="651" t="str" cm="1">
        <f t="array" ref="K248">IFERROR(INDEX(データ蓄積!CQ:CQ,1/LARGE(INDEX((データ蓄積!$AI$16:$AI$2000&gt;0)* ((データ蓄積!$B$16:$B$2000 ="計画"))*(データ蓄積!$CD$16:$CD$2000 &lt;&gt; "申請キャンセル") /ROW(データ蓄積!$AI$16:$AI$2000),0),ROW(データ蓄積!CQ238))),"")</f>
        <v/>
      </c>
      <c r="L248" s="652"/>
      <c r="M248" s="718"/>
    </row>
    <row r="249" spans="1:13" ht="33.75" customHeight="1" x14ac:dyDescent="0.15">
      <c r="A249" s="717" t="str" cm="1">
        <f t="array" ref="A249">IFERROR(INDEX(データ蓄積!A:A,1/LARGE(INDEX((データ蓄積!$AI$16:$AI$2000&gt;0)* ((データ蓄積!$B$16:$B$2000 ="計画"))*(データ蓄積!$CD$16:$CD$2000 &lt;&gt; "申請キャンセル") /ROW(データ蓄積!$AI$16:$AI$2000),0),ROW(データ蓄積!A239))),"")</f>
        <v/>
      </c>
      <c r="B249" s="1195" t="str" cm="1">
        <f t="array" ref="B249">IFERROR(INDEX(データ蓄積!H:H,1/LARGE(INDEX((データ蓄積!$AI$16:$AI$2000&gt;0)* ((データ蓄積!$B$16:$B$2000 ="計画"))*(データ蓄積!$CD$16:$CD$2000 &lt;&gt; "申請キャンセル") /ROW(データ蓄積!$AI$16:$AI$2000),0),ROW(データ蓄積!H239))),"")</f>
        <v/>
      </c>
      <c r="C249" s="1195" t="s">
        <v>585</v>
      </c>
      <c r="D249" s="721" t="str" cm="1">
        <f t="array" ref="D249">IFERROR(INDEX(データ蓄積!CR:CR,1/LARGE(INDEX((データ蓄積!$AI$16:$AI$2000&gt;0)* ((データ蓄積!$B$16:$B$2000 ="計画"))*(データ蓄積!$CD$16:$CD$2000 &lt;&gt; "申請キャンセル") /ROW(データ蓄積!$AI$16:$AI$2000),0),ROW(データ蓄積!CR239))),"")</f>
        <v/>
      </c>
      <c r="E249" s="653" t="str" cm="1">
        <f t="array" ref="E249">IFERROR(INDEX(データ蓄積!AK:AK,1/LARGE(INDEX((データ蓄積!$AI$16:$AI$2000&gt;0)* ((データ蓄積!$B$16:$B$2000 ="計画"))*(データ蓄積!$CD$16:$CD$2000 &lt;&gt; "申請キャンセル") /ROW(データ蓄積!$AI$16:$AI$2000),0),ROW(データ蓄積!AK239))),"")</f>
        <v/>
      </c>
      <c r="F249" s="653">
        <f>IFERROR(VLOOKUP($A249,INDEX('先導 3号(本体)'!$D$16:$D$1015,MATCH($A249,'先導 3号(本体)'!$D$16:$D$1015,0)):'先導 3号(本体)'!$DZ$1015,49,),0)</f>
        <v>0</v>
      </c>
      <c r="G249" s="653" t="str" cm="1">
        <f t="array" ref="G249">IFERROR(INDEX(データ蓄積!AI:AI,1/LARGE(INDEX((データ蓄積!$AI$16:$AI$2000&gt;0)* ((データ蓄積!$B$16:$B$2000 ="計画"))*(データ蓄積!$CD$16:$CD$2000 &lt;&gt; "申請キャンセル") /ROW(データ蓄積!$AI$16:$AI$2000),0),ROW(データ蓄積!AI239))),"")</f>
        <v/>
      </c>
      <c r="H249" s="1196"/>
      <c r="I249" s="1196"/>
      <c r="J249" s="1196"/>
      <c r="K249" s="651" t="str" cm="1">
        <f t="array" ref="K249">IFERROR(INDEX(データ蓄積!CQ:CQ,1/LARGE(INDEX((データ蓄積!$AI$16:$AI$2000&gt;0)* ((データ蓄積!$B$16:$B$2000 ="計画"))*(データ蓄積!$CD$16:$CD$2000 &lt;&gt; "申請キャンセル") /ROW(データ蓄積!$AI$16:$AI$2000),0),ROW(データ蓄積!CQ239))),"")</f>
        <v/>
      </c>
      <c r="L249" s="652"/>
      <c r="M249" s="718"/>
    </row>
    <row r="250" spans="1:13" ht="33.75" customHeight="1" x14ac:dyDescent="0.15">
      <c r="A250" s="717" t="str" cm="1">
        <f t="array" ref="A250">IFERROR(INDEX(データ蓄積!A:A,1/LARGE(INDEX((データ蓄積!$AI$16:$AI$2000&gt;0)* ((データ蓄積!$B$16:$B$2000 ="計画"))*(データ蓄積!$CD$16:$CD$2000 &lt;&gt; "申請キャンセル") /ROW(データ蓄積!$AI$16:$AI$2000),0),ROW(データ蓄積!A240))),"")</f>
        <v/>
      </c>
      <c r="B250" s="1195" t="str" cm="1">
        <f t="array" ref="B250">IFERROR(INDEX(データ蓄積!H:H,1/LARGE(INDEX((データ蓄積!$AI$16:$AI$2000&gt;0)* ((データ蓄積!$B$16:$B$2000 ="計画"))*(データ蓄積!$CD$16:$CD$2000 &lt;&gt; "申請キャンセル") /ROW(データ蓄積!$AI$16:$AI$2000),0),ROW(データ蓄積!H240))),"")</f>
        <v/>
      </c>
      <c r="C250" s="1195" t="s">
        <v>585</v>
      </c>
      <c r="D250" s="721" t="str" cm="1">
        <f t="array" ref="D250">IFERROR(INDEX(データ蓄積!CR:CR,1/LARGE(INDEX((データ蓄積!$AI$16:$AI$2000&gt;0)* ((データ蓄積!$B$16:$B$2000 ="計画"))*(データ蓄積!$CD$16:$CD$2000 &lt;&gt; "申請キャンセル") /ROW(データ蓄積!$AI$16:$AI$2000),0),ROW(データ蓄積!CR240))),"")</f>
        <v/>
      </c>
      <c r="E250" s="653" t="str" cm="1">
        <f t="array" ref="E250">IFERROR(INDEX(データ蓄積!AK:AK,1/LARGE(INDEX((データ蓄積!$AI$16:$AI$2000&gt;0)* ((データ蓄積!$B$16:$B$2000 ="計画"))*(データ蓄積!$CD$16:$CD$2000 &lt;&gt; "申請キャンセル") /ROW(データ蓄積!$AI$16:$AI$2000),0),ROW(データ蓄積!AK240))),"")</f>
        <v/>
      </c>
      <c r="F250" s="653">
        <f>IFERROR(VLOOKUP($A250,INDEX('先導 3号(本体)'!$D$16:$D$1015,MATCH($A250,'先導 3号(本体)'!$D$16:$D$1015,0)):'先導 3号(本体)'!$DZ$1015,49,),0)</f>
        <v>0</v>
      </c>
      <c r="G250" s="653" t="str" cm="1">
        <f t="array" ref="G250">IFERROR(INDEX(データ蓄積!AI:AI,1/LARGE(INDEX((データ蓄積!$AI$16:$AI$2000&gt;0)* ((データ蓄積!$B$16:$B$2000 ="計画"))*(データ蓄積!$CD$16:$CD$2000 &lt;&gt; "申請キャンセル") /ROW(データ蓄積!$AI$16:$AI$2000),0),ROW(データ蓄積!AI240))),"")</f>
        <v/>
      </c>
      <c r="H250" s="1196"/>
      <c r="I250" s="1196"/>
      <c r="J250" s="1196"/>
      <c r="K250" s="651" t="str" cm="1">
        <f t="array" ref="K250">IFERROR(INDEX(データ蓄積!CQ:CQ,1/LARGE(INDEX((データ蓄積!$AI$16:$AI$2000&gt;0)* ((データ蓄積!$B$16:$B$2000 ="計画"))*(データ蓄積!$CD$16:$CD$2000 &lt;&gt; "申請キャンセル") /ROW(データ蓄積!$AI$16:$AI$2000),0),ROW(データ蓄積!CQ240))),"")</f>
        <v/>
      </c>
      <c r="L250" s="652"/>
      <c r="M250" s="718"/>
    </row>
    <row r="251" spans="1:13" ht="33.75" customHeight="1" x14ac:dyDescent="0.15">
      <c r="A251" s="717" t="str" cm="1">
        <f t="array" ref="A251">IFERROR(INDEX(データ蓄積!A:A,1/LARGE(INDEX((データ蓄積!$AI$16:$AI$2000&gt;0)* ((データ蓄積!$B$16:$B$2000 ="計画"))*(データ蓄積!$CD$16:$CD$2000 &lt;&gt; "申請キャンセル") /ROW(データ蓄積!$AI$16:$AI$2000),0),ROW(データ蓄積!A241))),"")</f>
        <v/>
      </c>
      <c r="B251" s="1195" t="str" cm="1">
        <f t="array" ref="B251">IFERROR(INDEX(データ蓄積!H:H,1/LARGE(INDEX((データ蓄積!$AI$16:$AI$2000&gt;0)* ((データ蓄積!$B$16:$B$2000 ="計画"))*(データ蓄積!$CD$16:$CD$2000 &lt;&gt; "申請キャンセル") /ROW(データ蓄積!$AI$16:$AI$2000),0),ROW(データ蓄積!H241))),"")</f>
        <v/>
      </c>
      <c r="C251" s="1195" t="s">
        <v>585</v>
      </c>
      <c r="D251" s="721" t="str" cm="1">
        <f t="array" ref="D251">IFERROR(INDEX(データ蓄積!CR:CR,1/LARGE(INDEX((データ蓄積!$AI$16:$AI$2000&gt;0)* ((データ蓄積!$B$16:$B$2000 ="計画"))*(データ蓄積!$CD$16:$CD$2000 &lt;&gt; "申請キャンセル") /ROW(データ蓄積!$AI$16:$AI$2000),0),ROW(データ蓄積!CR241))),"")</f>
        <v/>
      </c>
      <c r="E251" s="653" t="str" cm="1">
        <f t="array" ref="E251">IFERROR(INDEX(データ蓄積!AK:AK,1/LARGE(INDEX((データ蓄積!$AI$16:$AI$2000&gt;0)* ((データ蓄積!$B$16:$B$2000 ="計画"))*(データ蓄積!$CD$16:$CD$2000 &lt;&gt; "申請キャンセル") /ROW(データ蓄積!$AI$16:$AI$2000),0),ROW(データ蓄積!AK241))),"")</f>
        <v/>
      </c>
      <c r="F251" s="653">
        <f>IFERROR(VLOOKUP($A251,INDEX('先導 3号(本体)'!$D$16:$D$1015,MATCH($A251,'先導 3号(本体)'!$D$16:$D$1015,0)):'先導 3号(本体)'!$DZ$1015,49,),0)</f>
        <v>0</v>
      </c>
      <c r="G251" s="653" t="str" cm="1">
        <f t="array" ref="G251">IFERROR(INDEX(データ蓄積!AI:AI,1/LARGE(INDEX((データ蓄積!$AI$16:$AI$2000&gt;0)* ((データ蓄積!$B$16:$B$2000 ="計画"))*(データ蓄積!$CD$16:$CD$2000 &lt;&gt; "申請キャンセル") /ROW(データ蓄積!$AI$16:$AI$2000),0),ROW(データ蓄積!AI241))),"")</f>
        <v/>
      </c>
      <c r="H251" s="1196"/>
      <c r="I251" s="1196"/>
      <c r="J251" s="1196"/>
      <c r="K251" s="651" t="str" cm="1">
        <f t="array" ref="K251">IFERROR(INDEX(データ蓄積!CQ:CQ,1/LARGE(INDEX((データ蓄積!$AI$16:$AI$2000&gt;0)* ((データ蓄積!$B$16:$B$2000 ="計画"))*(データ蓄積!$CD$16:$CD$2000 &lt;&gt; "申請キャンセル") /ROW(データ蓄積!$AI$16:$AI$2000),0),ROW(データ蓄積!CQ241))),"")</f>
        <v/>
      </c>
      <c r="L251" s="652"/>
      <c r="M251" s="718"/>
    </row>
    <row r="252" spans="1:13" ht="33.75" customHeight="1" x14ac:dyDescent="0.15">
      <c r="A252" s="717" t="str" cm="1">
        <f t="array" ref="A252">IFERROR(INDEX(データ蓄積!A:A,1/LARGE(INDEX((データ蓄積!$AI$16:$AI$2000&gt;0)* ((データ蓄積!$B$16:$B$2000 ="計画"))*(データ蓄積!$CD$16:$CD$2000 &lt;&gt; "申請キャンセル") /ROW(データ蓄積!$AI$16:$AI$2000),0),ROW(データ蓄積!A242))),"")</f>
        <v/>
      </c>
      <c r="B252" s="1195" t="str" cm="1">
        <f t="array" ref="B252">IFERROR(INDEX(データ蓄積!H:H,1/LARGE(INDEX((データ蓄積!$AI$16:$AI$2000&gt;0)* ((データ蓄積!$B$16:$B$2000 ="計画"))*(データ蓄積!$CD$16:$CD$2000 &lt;&gt; "申請キャンセル") /ROW(データ蓄積!$AI$16:$AI$2000),0),ROW(データ蓄積!H242))),"")</f>
        <v/>
      </c>
      <c r="C252" s="1195" t="s">
        <v>585</v>
      </c>
      <c r="D252" s="721" t="str" cm="1">
        <f t="array" ref="D252">IFERROR(INDEX(データ蓄積!CR:CR,1/LARGE(INDEX((データ蓄積!$AI$16:$AI$2000&gt;0)* ((データ蓄積!$B$16:$B$2000 ="計画"))*(データ蓄積!$CD$16:$CD$2000 &lt;&gt; "申請キャンセル") /ROW(データ蓄積!$AI$16:$AI$2000),0),ROW(データ蓄積!CR242))),"")</f>
        <v/>
      </c>
      <c r="E252" s="653" t="str" cm="1">
        <f t="array" ref="E252">IFERROR(INDEX(データ蓄積!AK:AK,1/LARGE(INDEX((データ蓄積!$AI$16:$AI$2000&gt;0)* ((データ蓄積!$B$16:$B$2000 ="計画"))*(データ蓄積!$CD$16:$CD$2000 &lt;&gt; "申請キャンセル") /ROW(データ蓄積!$AI$16:$AI$2000),0),ROW(データ蓄積!AK242))),"")</f>
        <v/>
      </c>
      <c r="F252" s="653">
        <f>IFERROR(VLOOKUP($A252,INDEX('先導 3号(本体)'!$D$16:$D$1015,MATCH($A252,'先導 3号(本体)'!$D$16:$D$1015,0)):'先導 3号(本体)'!$DZ$1015,49,),0)</f>
        <v>0</v>
      </c>
      <c r="G252" s="653" t="str" cm="1">
        <f t="array" ref="G252">IFERROR(INDEX(データ蓄積!AI:AI,1/LARGE(INDEX((データ蓄積!$AI$16:$AI$2000&gt;0)* ((データ蓄積!$B$16:$B$2000 ="計画"))*(データ蓄積!$CD$16:$CD$2000 &lt;&gt; "申請キャンセル") /ROW(データ蓄積!$AI$16:$AI$2000),0),ROW(データ蓄積!AI242))),"")</f>
        <v/>
      </c>
      <c r="H252" s="1196"/>
      <c r="I252" s="1196"/>
      <c r="J252" s="1196"/>
      <c r="K252" s="651" t="str" cm="1">
        <f t="array" ref="K252">IFERROR(INDEX(データ蓄積!CQ:CQ,1/LARGE(INDEX((データ蓄積!$AI$16:$AI$2000&gt;0)* ((データ蓄積!$B$16:$B$2000 ="計画"))*(データ蓄積!$CD$16:$CD$2000 &lt;&gt; "申請キャンセル") /ROW(データ蓄積!$AI$16:$AI$2000),0),ROW(データ蓄積!CQ242))),"")</f>
        <v/>
      </c>
      <c r="L252" s="652"/>
      <c r="M252" s="718"/>
    </row>
    <row r="253" spans="1:13" ht="33.75" customHeight="1" x14ac:dyDescent="0.15">
      <c r="A253" s="717" t="str" cm="1">
        <f t="array" ref="A253">IFERROR(INDEX(データ蓄積!A:A,1/LARGE(INDEX((データ蓄積!$AI$16:$AI$2000&gt;0)* ((データ蓄積!$B$16:$B$2000 ="計画"))*(データ蓄積!$CD$16:$CD$2000 &lt;&gt; "申請キャンセル") /ROW(データ蓄積!$AI$16:$AI$2000),0),ROW(データ蓄積!A243))),"")</f>
        <v/>
      </c>
      <c r="B253" s="1195" t="str" cm="1">
        <f t="array" ref="B253">IFERROR(INDEX(データ蓄積!H:H,1/LARGE(INDEX((データ蓄積!$AI$16:$AI$2000&gt;0)* ((データ蓄積!$B$16:$B$2000 ="計画"))*(データ蓄積!$CD$16:$CD$2000 &lt;&gt; "申請キャンセル") /ROW(データ蓄積!$AI$16:$AI$2000),0),ROW(データ蓄積!H243))),"")</f>
        <v/>
      </c>
      <c r="C253" s="1195" t="s">
        <v>585</v>
      </c>
      <c r="D253" s="721" t="str" cm="1">
        <f t="array" ref="D253">IFERROR(INDEX(データ蓄積!CR:CR,1/LARGE(INDEX((データ蓄積!$AI$16:$AI$2000&gt;0)* ((データ蓄積!$B$16:$B$2000 ="計画"))*(データ蓄積!$CD$16:$CD$2000 &lt;&gt; "申請キャンセル") /ROW(データ蓄積!$AI$16:$AI$2000),0),ROW(データ蓄積!CR243))),"")</f>
        <v/>
      </c>
      <c r="E253" s="653" t="str" cm="1">
        <f t="array" ref="E253">IFERROR(INDEX(データ蓄積!AK:AK,1/LARGE(INDEX((データ蓄積!$AI$16:$AI$2000&gt;0)* ((データ蓄積!$B$16:$B$2000 ="計画"))*(データ蓄積!$CD$16:$CD$2000 &lt;&gt; "申請キャンセル") /ROW(データ蓄積!$AI$16:$AI$2000),0),ROW(データ蓄積!AK243))),"")</f>
        <v/>
      </c>
      <c r="F253" s="653">
        <f>IFERROR(VLOOKUP($A253,INDEX('先導 3号(本体)'!$D$16:$D$1015,MATCH($A253,'先導 3号(本体)'!$D$16:$D$1015,0)):'先導 3号(本体)'!$DZ$1015,49,),0)</f>
        <v>0</v>
      </c>
      <c r="G253" s="653" t="str" cm="1">
        <f t="array" ref="G253">IFERROR(INDEX(データ蓄積!AI:AI,1/LARGE(INDEX((データ蓄積!$AI$16:$AI$2000&gt;0)* ((データ蓄積!$B$16:$B$2000 ="計画"))*(データ蓄積!$CD$16:$CD$2000 &lt;&gt; "申請キャンセル") /ROW(データ蓄積!$AI$16:$AI$2000),0),ROW(データ蓄積!AI243))),"")</f>
        <v/>
      </c>
      <c r="H253" s="1196"/>
      <c r="I253" s="1196"/>
      <c r="J253" s="1196"/>
      <c r="K253" s="651" t="str" cm="1">
        <f t="array" ref="K253">IFERROR(INDEX(データ蓄積!CQ:CQ,1/LARGE(INDEX((データ蓄積!$AI$16:$AI$2000&gt;0)* ((データ蓄積!$B$16:$B$2000 ="計画"))*(データ蓄積!$CD$16:$CD$2000 &lt;&gt; "申請キャンセル") /ROW(データ蓄積!$AI$16:$AI$2000),0),ROW(データ蓄積!CQ243))),"")</f>
        <v/>
      </c>
      <c r="L253" s="652"/>
      <c r="M253" s="718"/>
    </row>
    <row r="254" spans="1:13" ht="33.75" customHeight="1" x14ac:dyDescent="0.15">
      <c r="A254" s="717" t="str" cm="1">
        <f t="array" ref="A254">IFERROR(INDEX(データ蓄積!A:A,1/LARGE(INDEX((データ蓄積!$AI$16:$AI$2000&gt;0)* ((データ蓄積!$B$16:$B$2000 ="計画"))*(データ蓄積!$CD$16:$CD$2000 &lt;&gt; "申請キャンセル") /ROW(データ蓄積!$AI$16:$AI$2000),0),ROW(データ蓄積!A244))),"")</f>
        <v/>
      </c>
      <c r="B254" s="1195" t="str" cm="1">
        <f t="array" ref="B254">IFERROR(INDEX(データ蓄積!H:H,1/LARGE(INDEX((データ蓄積!$AI$16:$AI$2000&gt;0)* ((データ蓄積!$B$16:$B$2000 ="計画"))*(データ蓄積!$CD$16:$CD$2000 &lt;&gt; "申請キャンセル") /ROW(データ蓄積!$AI$16:$AI$2000),0),ROW(データ蓄積!H244))),"")</f>
        <v/>
      </c>
      <c r="C254" s="1195" t="s">
        <v>585</v>
      </c>
      <c r="D254" s="721" t="str" cm="1">
        <f t="array" ref="D254">IFERROR(INDEX(データ蓄積!CR:CR,1/LARGE(INDEX((データ蓄積!$AI$16:$AI$2000&gt;0)* ((データ蓄積!$B$16:$B$2000 ="計画"))*(データ蓄積!$CD$16:$CD$2000 &lt;&gt; "申請キャンセル") /ROW(データ蓄積!$AI$16:$AI$2000),0),ROW(データ蓄積!CR244))),"")</f>
        <v/>
      </c>
      <c r="E254" s="653" t="str" cm="1">
        <f t="array" ref="E254">IFERROR(INDEX(データ蓄積!AK:AK,1/LARGE(INDEX((データ蓄積!$AI$16:$AI$2000&gt;0)* ((データ蓄積!$B$16:$B$2000 ="計画"))*(データ蓄積!$CD$16:$CD$2000 &lt;&gt; "申請キャンセル") /ROW(データ蓄積!$AI$16:$AI$2000),0),ROW(データ蓄積!AK244))),"")</f>
        <v/>
      </c>
      <c r="F254" s="653">
        <f>IFERROR(VLOOKUP($A254,INDEX('先導 3号(本体)'!$D$16:$D$1015,MATCH($A254,'先導 3号(本体)'!$D$16:$D$1015,0)):'先導 3号(本体)'!$DZ$1015,49,),0)</f>
        <v>0</v>
      </c>
      <c r="G254" s="653" t="str" cm="1">
        <f t="array" ref="G254">IFERROR(INDEX(データ蓄積!AI:AI,1/LARGE(INDEX((データ蓄積!$AI$16:$AI$2000&gt;0)* ((データ蓄積!$B$16:$B$2000 ="計画"))*(データ蓄積!$CD$16:$CD$2000 &lt;&gt; "申請キャンセル") /ROW(データ蓄積!$AI$16:$AI$2000),0),ROW(データ蓄積!AI244))),"")</f>
        <v/>
      </c>
      <c r="H254" s="1196"/>
      <c r="I254" s="1196"/>
      <c r="J254" s="1196"/>
      <c r="K254" s="651" t="str" cm="1">
        <f t="array" ref="K254">IFERROR(INDEX(データ蓄積!CQ:CQ,1/LARGE(INDEX((データ蓄積!$AI$16:$AI$2000&gt;0)* ((データ蓄積!$B$16:$B$2000 ="計画"))*(データ蓄積!$CD$16:$CD$2000 &lt;&gt; "申請キャンセル") /ROW(データ蓄積!$AI$16:$AI$2000),0),ROW(データ蓄積!CQ244))),"")</f>
        <v/>
      </c>
      <c r="L254" s="652"/>
      <c r="M254" s="718"/>
    </row>
    <row r="255" spans="1:13" ht="33.75" customHeight="1" x14ac:dyDescent="0.15">
      <c r="A255" s="717" t="str" cm="1">
        <f t="array" ref="A255">IFERROR(INDEX(データ蓄積!A:A,1/LARGE(INDEX((データ蓄積!$AI$16:$AI$2000&gt;0)* ((データ蓄積!$B$16:$B$2000 ="計画"))*(データ蓄積!$CD$16:$CD$2000 &lt;&gt; "申請キャンセル") /ROW(データ蓄積!$AI$16:$AI$2000),0),ROW(データ蓄積!A245))),"")</f>
        <v/>
      </c>
      <c r="B255" s="1195" t="str" cm="1">
        <f t="array" ref="B255">IFERROR(INDEX(データ蓄積!H:H,1/LARGE(INDEX((データ蓄積!$AI$16:$AI$2000&gt;0)* ((データ蓄積!$B$16:$B$2000 ="計画"))*(データ蓄積!$CD$16:$CD$2000 &lt;&gt; "申請キャンセル") /ROW(データ蓄積!$AI$16:$AI$2000),0),ROW(データ蓄積!H245))),"")</f>
        <v/>
      </c>
      <c r="C255" s="1195" t="s">
        <v>585</v>
      </c>
      <c r="D255" s="721" t="str" cm="1">
        <f t="array" ref="D255">IFERROR(INDEX(データ蓄積!CR:CR,1/LARGE(INDEX((データ蓄積!$AI$16:$AI$2000&gt;0)* ((データ蓄積!$B$16:$B$2000 ="計画"))*(データ蓄積!$CD$16:$CD$2000 &lt;&gt; "申請キャンセル") /ROW(データ蓄積!$AI$16:$AI$2000),0),ROW(データ蓄積!CR245))),"")</f>
        <v/>
      </c>
      <c r="E255" s="653" t="str" cm="1">
        <f t="array" ref="E255">IFERROR(INDEX(データ蓄積!AK:AK,1/LARGE(INDEX((データ蓄積!$AI$16:$AI$2000&gt;0)* ((データ蓄積!$B$16:$B$2000 ="計画"))*(データ蓄積!$CD$16:$CD$2000 &lt;&gt; "申請キャンセル") /ROW(データ蓄積!$AI$16:$AI$2000),0),ROW(データ蓄積!AK245))),"")</f>
        <v/>
      </c>
      <c r="F255" s="653">
        <f>IFERROR(VLOOKUP($A255,INDEX('先導 3号(本体)'!$D$16:$D$1015,MATCH($A255,'先導 3号(本体)'!$D$16:$D$1015,0)):'先導 3号(本体)'!$DZ$1015,49,),0)</f>
        <v>0</v>
      </c>
      <c r="G255" s="653" t="str" cm="1">
        <f t="array" ref="G255">IFERROR(INDEX(データ蓄積!AI:AI,1/LARGE(INDEX((データ蓄積!$AI$16:$AI$2000&gt;0)* ((データ蓄積!$B$16:$B$2000 ="計画"))*(データ蓄積!$CD$16:$CD$2000 &lt;&gt; "申請キャンセル") /ROW(データ蓄積!$AI$16:$AI$2000),0),ROW(データ蓄積!AI245))),"")</f>
        <v/>
      </c>
      <c r="H255" s="1196"/>
      <c r="I255" s="1196"/>
      <c r="J255" s="1196"/>
      <c r="K255" s="651" t="str" cm="1">
        <f t="array" ref="K255">IFERROR(INDEX(データ蓄積!CQ:CQ,1/LARGE(INDEX((データ蓄積!$AI$16:$AI$2000&gt;0)* ((データ蓄積!$B$16:$B$2000 ="計画"))*(データ蓄積!$CD$16:$CD$2000 &lt;&gt; "申請キャンセル") /ROW(データ蓄積!$AI$16:$AI$2000),0),ROW(データ蓄積!CQ245))),"")</f>
        <v/>
      </c>
      <c r="L255" s="652"/>
      <c r="M255" s="718"/>
    </row>
    <row r="256" spans="1:13" ht="33.75" customHeight="1" x14ac:dyDescent="0.15">
      <c r="A256" s="717" t="str" cm="1">
        <f t="array" ref="A256">IFERROR(INDEX(データ蓄積!A:A,1/LARGE(INDEX((データ蓄積!$AI$16:$AI$2000&gt;0)* ((データ蓄積!$B$16:$B$2000 ="計画"))*(データ蓄積!$CD$16:$CD$2000 &lt;&gt; "申請キャンセル") /ROW(データ蓄積!$AI$16:$AI$2000),0),ROW(データ蓄積!A246))),"")</f>
        <v/>
      </c>
      <c r="B256" s="1195" t="str" cm="1">
        <f t="array" ref="B256">IFERROR(INDEX(データ蓄積!H:H,1/LARGE(INDEX((データ蓄積!$AI$16:$AI$2000&gt;0)* ((データ蓄積!$B$16:$B$2000 ="計画"))*(データ蓄積!$CD$16:$CD$2000 &lt;&gt; "申請キャンセル") /ROW(データ蓄積!$AI$16:$AI$2000),0),ROW(データ蓄積!H246))),"")</f>
        <v/>
      </c>
      <c r="C256" s="1195" t="s">
        <v>585</v>
      </c>
      <c r="D256" s="721" t="str" cm="1">
        <f t="array" ref="D256">IFERROR(INDEX(データ蓄積!CR:CR,1/LARGE(INDEX((データ蓄積!$AI$16:$AI$2000&gt;0)* ((データ蓄積!$B$16:$B$2000 ="計画"))*(データ蓄積!$CD$16:$CD$2000 &lt;&gt; "申請キャンセル") /ROW(データ蓄積!$AI$16:$AI$2000),0),ROW(データ蓄積!CR246))),"")</f>
        <v/>
      </c>
      <c r="E256" s="653" t="str" cm="1">
        <f t="array" ref="E256">IFERROR(INDEX(データ蓄積!AK:AK,1/LARGE(INDEX((データ蓄積!$AI$16:$AI$2000&gt;0)* ((データ蓄積!$B$16:$B$2000 ="計画"))*(データ蓄積!$CD$16:$CD$2000 &lt;&gt; "申請キャンセル") /ROW(データ蓄積!$AI$16:$AI$2000),0),ROW(データ蓄積!AK246))),"")</f>
        <v/>
      </c>
      <c r="F256" s="653">
        <f>IFERROR(VLOOKUP($A256,INDEX('先導 3号(本体)'!$D$16:$D$1015,MATCH($A256,'先導 3号(本体)'!$D$16:$D$1015,0)):'先導 3号(本体)'!$DZ$1015,49,),0)</f>
        <v>0</v>
      </c>
      <c r="G256" s="653" t="str" cm="1">
        <f t="array" ref="G256">IFERROR(INDEX(データ蓄積!AI:AI,1/LARGE(INDEX((データ蓄積!$AI$16:$AI$2000&gt;0)* ((データ蓄積!$B$16:$B$2000 ="計画"))*(データ蓄積!$CD$16:$CD$2000 &lt;&gt; "申請キャンセル") /ROW(データ蓄積!$AI$16:$AI$2000),0),ROW(データ蓄積!AI246))),"")</f>
        <v/>
      </c>
      <c r="H256" s="1196"/>
      <c r="I256" s="1196"/>
      <c r="J256" s="1196"/>
      <c r="K256" s="651" t="str" cm="1">
        <f t="array" ref="K256">IFERROR(INDEX(データ蓄積!CQ:CQ,1/LARGE(INDEX((データ蓄積!$AI$16:$AI$2000&gt;0)* ((データ蓄積!$B$16:$B$2000 ="計画"))*(データ蓄積!$CD$16:$CD$2000 &lt;&gt; "申請キャンセル") /ROW(データ蓄積!$AI$16:$AI$2000),0),ROW(データ蓄積!CQ246))),"")</f>
        <v/>
      </c>
      <c r="L256" s="652"/>
      <c r="M256" s="718"/>
    </row>
    <row r="257" spans="1:13" ht="33.75" customHeight="1" x14ac:dyDescent="0.15">
      <c r="A257" s="717" t="str" cm="1">
        <f t="array" ref="A257">IFERROR(INDEX(データ蓄積!A:A,1/LARGE(INDEX((データ蓄積!$AI$16:$AI$2000&gt;0)* ((データ蓄積!$B$16:$B$2000 ="計画"))*(データ蓄積!$CD$16:$CD$2000 &lt;&gt; "申請キャンセル") /ROW(データ蓄積!$AI$16:$AI$2000),0),ROW(データ蓄積!A247))),"")</f>
        <v/>
      </c>
      <c r="B257" s="1195" t="str" cm="1">
        <f t="array" ref="B257">IFERROR(INDEX(データ蓄積!H:H,1/LARGE(INDEX((データ蓄積!$AI$16:$AI$2000&gt;0)* ((データ蓄積!$B$16:$B$2000 ="計画"))*(データ蓄積!$CD$16:$CD$2000 &lt;&gt; "申請キャンセル") /ROW(データ蓄積!$AI$16:$AI$2000),0),ROW(データ蓄積!H247))),"")</f>
        <v/>
      </c>
      <c r="C257" s="1195" t="s">
        <v>585</v>
      </c>
      <c r="D257" s="721" t="str" cm="1">
        <f t="array" ref="D257">IFERROR(INDEX(データ蓄積!CR:CR,1/LARGE(INDEX((データ蓄積!$AI$16:$AI$2000&gt;0)* ((データ蓄積!$B$16:$B$2000 ="計画"))*(データ蓄積!$CD$16:$CD$2000 &lt;&gt; "申請キャンセル") /ROW(データ蓄積!$AI$16:$AI$2000),0),ROW(データ蓄積!CR247))),"")</f>
        <v/>
      </c>
      <c r="E257" s="653" t="str" cm="1">
        <f t="array" ref="E257">IFERROR(INDEX(データ蓄積!AK:AK,1/LARGE(INDEX((データ蓄積!$AI$16:$AI$2000&gt;0)* ((データ蓄積!$B$16:$B$2000 ="計画"))*(データ蓄積!$CD$16:$CD$2000 &lt;&gt; "申請キャンセル") /ROW(データ蓄積!$AI$16:$AI$2000),0),ROW(データ蓄積!AK247))),"")</f>
        <v/>
      </c>
      <c r="F257" s="653">
        <f>IFERROR(VLOOKUP($A257,INDEX('先導 3号(本体)'!$D$16:$D$1015,MATCH($A257,'先導 3号(本体)'!$D$16:$D$1015,0)):'先導 3号(本体)'!$DZ$1015,49,),0)</f>
        <v>0</v>
      </c>
      <c r="G257" s="653" t="str" cm="1">
        <f t="array" ref="G257">IFERROR(INDEX(データ蓄積!AI:AI,1/LARGE(INDEX((データ蓄積!$AI$16:$AI$2000&gt;0)* ((データ蓄積!$B$16:$B$2000 ="計画"))*(データ蓄積!$CD$16:$CD$2000 &lt;&gt; "申請キャンセル") /ROW(データ蓄積!$AI$16:$AI$2000),0),ROW(データ蓄積!AI247))),"")</f>
        <v/>
      </c>
      <c r="H257" s="1196"/>
      <c r="I257" s="1196"/>
      <c r="J257" s="1196"/>
      <c r="K257" s="651" t="str" cm="1">
        <f t="array" ref="K257">IFERROR(INDEX(データ蓄積!CQ:CQ,1/LARGE(INDEX((データ蓄積!$AI$16:$AI$2000&gt;0)* ((データ蓄積!$B$16:$B$2000 ="計画"))*(データ蓄積!$CD$16:$CD$2000 &lt;&gt; "申請キャンセル") /ROW(データ蓄積!$AI$16:$AI$2000),0),ROW(データ蓄積!CQ247))),"")</f>
        <v/>
      </c>
      <c r="L257" s="652"/>
      <c r="M257" s="718"/>
    </row>
    <row r="258" spans="1:13" ht="33.75" customHeight="1" x14ac:dyDescent="0.15">
      <c r="A258" s="717" t="str" cm="1">
        <f t="array" ref="A258">IFERROR(INDEX(データ蓄積!A:A,1/LARGE(INDEX((データ蓄積!$AI$16:$AI$2000&gt;0)* ((データ蓄積!$B$16:$B$2000 ="計画"))*(データ蓄積!$CD$16:$CD$2000 &lt;&gt; "申請キャンセル") /ROW(データ蓄積!$AI$16:$AI$2000),0),ROW(データ蓄積!A248))),"")</f>
        <v/>
      </c>
      <c r="B258" s="1195" t="str" cm="1">
        <f t="array" ref="B258">IFERROR(INDEX(データ蓄積!H:H,1/LARGE(INDEX((データ蓄積!$AI$16:$AI$2000&gt;0)* ((データ蓄積!$B$16:$B$2000 ="計画"))*(データ蓄積!$CD$16:$CD$2000 &lt;&gt; "申請キャンセル") /ROW(データ蓄積!$AI$16:$AI$2000),0),ROW(データ蓄積!H248))),"")</f>
        <v/>
      </c>
      <c r="C258" s="1195" t="s">
        <v>585</v>
      </c>
      <c r="D258" s="721" t="str" cm="1">
        <f t="array" ref="D258">IFERROR(INDEX(データ蓄積!CR:CR,1/LARGE(INDEX((データ蓄積!$AI$16:$AI$2000&gt;0)* ((データ蓄積!$B$16:$B$2000 ="計画"))*(データ蓄積!$CD$16:$CD$2000 &lt;&gt; "申請キャンセル") /ROW(データ蓄積!$AI$16:$AI$2000),0),ROW(データ蓄積!CR248))),"")</f>
        <v/>
      </c>
      <c r="E258" s="653" t="str" cm="1">
        <f t="array" ref="E258">IFERROR(INDEX(データ蓄積!AK:AK,1/LARGE(INDEX((データ蓄積!$AI$16:$AI$2000&gt;0)* ((データ蓄積!$B$16:$B$2000 ="計画"))*(データ蓄積!$CD$16:$CD$2000 &lt;&gt; "申請キャンセル") /ROW(データ蓄積!$AI$16:$AI$2000),0),ROW(データ蓄積!AK248))),"")</f>
        <v/>
      </c>
      <c r="F258" s="653">
        <f>IFERROR(VLOOKUP($A258,INDEX('先導 3号(本体)'!$D$16:$D$1015,MATCH($A258,'先導 3号(本体)'!$D$16:$D$1015,0)):'先導 3号(本体)'!$DZ$1015,49,),0)</f>
        <v>0</v>
      </c>
      <c r="G258" s="653" t="str" cm="1">
        <f t="array" ref="G258">IFERROR(INDEX(データ蓄積!AI:AI,1/LARGE(INDEX((データ蓄積!$AI$16:$AI$2000&gt;0)* ((データ蓄積!$B$16:$B$2000 ="計画"))*(データ蓄積!$CD$16:$CD$2000 &lt;&gt; "申請キャンセル") /ROW(データ蓄積!$AI$16:$AI$2000),0),ROW(データ蓄積!AI248))),"")</f>
        <v/>
      </c>
      <c r="H258" s="1196"/>
      <c r="I258" s="1196"/>
      <c r="J258" s="1196"/>
      <c r="K258" s="651" t="str" cm="1">
        <f t="array" ref="K258">IFERROR(INDEX(データ蓄積!CQ:CQ,1/LARGE(INDEX((データ蓄積!$AI$16:$AI$2000&gt;0)* ((データ蓄積!$B$16:$B$2000 ="計画"))*(データ蓄積!$CD$16:$CD$2000 &lt;&gt; "申請キャンセル") /ROW(データ蓄積!$AI$16:$AI$2000),0),ROW(データ蓄積!CQ248))),"")</f>
        <v/>
      </c>
      <c r="L258" s="652"/>
      <c r="M258" s="718"/>
    </row>
    <row r="259" spans="1:13" ht="33.75" customHeight="1" x14ac:dyDescent="0.15">
      <c r="A259" s="717" t="str" cm="1">
        <f t="array" ref="A259">IFERROR(INDEX(データ蓄積!A:A,1/LARGE(INDEX((データ蓄積!$AI$16:$AI$2000&gt;0)* ((データ蓄積!$B$16:$B$2000 ="計画"))*(データ蓄積!$CD$16:$CD$2000 &lt;&gt; "申請キャンセル") /ROW(データ蓄積!$AI$16:$AI$2000),0),ROW(データ蓄積!A249))),"")</f>
        <v/>
      </c>
      <c r="B259" s="1195" t="str" cm="1">
        <f t="array" ref="B259">IFERROR(INDEX(データ蓄積!H:H,1/LARGE(INDEX((データ蓄積!$AI$16:$AI$2000&gt;0)* ((データ蓄積!$B$16:$B$2000 ="計画"))*(データ蓄積!$CD$16:$CD$2000 &lt;&gt; "申請キャンセル") /ROW(データ蓄積!$AI$16:$AI$2000),0),ROW(データ蓄積!H249))),"")</f>
        <v/>
      </c>
      <c r="C259" s="1195" t="s">
        <v>585</v>
      </c>
      <c r="D259" s="721" t="str" cm="1">
        <f t="array" ref="D259">IFERROR(INDEX(データ蓄積!CR:CR,1/LARGE(INDEX((データ蓄積!$AI$16:$AI$2000&gt;0)* ((データ蓄積!$B$16:$B$2000 ="計画"))*(データ蓄積!$CD$16:$CD$2000 &lt;&gt; "申請キャンセル") /ROW(データ蓄積!$AI$16:$AI$2000),0),ROW(データ蓄積!CR249))),"")</f>
        <v/>
      </c>
      <c r="E259" s="653" t="str" cm="1">
        <f t="array" ref="E259">IFERROR(INDEX(データ蓄積!AK:AK,1/LARGE(INDEX((データ蓄積!$AI$16:$AI$2000&gt;0)* ((データ蓄積!$B$16:$B$2000 ="計画"))*(データ蓄積!$CD$16:$CD$2000 &lt;&gt; "申請キャンセル") /ROW(データ蓄積!$AI$16:$AI$2000),0),ROW(データ蓄積!AK249))),"")</f>
        <v/>
      </c>
      <c r="F259" s="653">
        <f>IFERROR(VLOOKUP($A259,INDEX('先導 3号(本体)'!$D$16:$D$1015,MATCH($A259,'先導 3号(本体)'!$D$16:$D$1015,0)):'先導 3号(本体)'!$DZ$1015,49,),0)</f>
        <v>0</v>
      </c>
      <c r="G259" s="653" t="str" cm="1">
        <f t="array" ref="G259">IFERROR(INDEX(データ蓄積!AI:AI,1/LARGE(INDEX((データ蓄積!$AI$16:$AI$2000&gt;0)* ((データ蓄積!$B$16:$B$2000 ="計画"))*(データ蓄積!$CD$16:$CD$2000 &lt;&gt; "申請キャンセル") /ROW(データ蓄積!$AI$16:$AI$2000),0),ROW(データ蓄積!AI249))),"")</f>
        <v/>
      </c>
      <c r="H259" s="1196"/>
      <c r="I259" s="1196"/>
      <c r="J259" s="1196"/>
      <c r="K259" s="651" t="str" cm="1">
        <f t="array" ref="K259">IFERROR(INDEX(データ蓄積!CQ:CQ,1/LARGE(INDEX((データ蓄積!$AI$16:$AI$2000&gt;0)* ((データ蓄積!$B$16:$B$2000 ="計画"))*(データ蓄積!$CD$16:$CD$2000 &lt;&gt; "申請キャンセル") /ROW(データ蓄積!$AI$16:$AI$2000),0),ROW(データ蓄積!CQ249))),"")</f>
        <v/>
      </c>
      <c r="L259" s="652"/>
      <c r="M259" s="718"/>
    </row>
    <row r="260" spans="1:13" ht="33.75" customHeight="1" x14ac:dyDescent="0.15">
      <c r="A260" s="717" t="str" cm="1">
        <f t="array" ref="A260">IFERROR(INDEX(データ蓄積!A:A,1/LARGE(INDEX((データ蓄積!$AI$16:$AI$2000&gt;0)* ((データ蓄積!$B$16:$B$2000 ="計画"))*(データ蓄積!$CD$16:$CD$2000 &lt;&gt; "申請キャンセル") /ROW(データ蓄積!$AI$16:$AI$2000),0),ROW(データ蓄積!A250))),"")</f>
        <v/>
      </c>
      <c r="B260" s="1195" t="str" cm="1">
        <f t="array" ref="B260">IFERROR(INDEX(データ蓄積!H:H,1/LARGE(INDEX((データ蓄積!$AI$16:$AI$2000&gt;0)* ((データ蓄積!$B$16:$B$2000 ="計画"))*(データ蓄積!$CD$16:$CD$2000 &lt;&gt; "申請キャンセル") /ROW(データ蓄積!$AI$16:$AI$2000),0),ROW(データ蓄積!H250))),"")</f>
        <v/>
      </c>
      <c r="C260" s="1195" t="s">
        <v>585</v>
      </c>
      <c r="D260" s="721" t="str" cm="1">
        <f t="array" ref="D260">IFERROR(INDEX(データ蓄積!CR:CR,1/LARGE(INDEX((データ蓄積!$AI$16:$AI$2000&gt;0)* ((データ蓄積!$B$16:$B$2000 ="計画"))*(データ蓄積!$CD$16:$CD$2000 &lt;&gt; "申請キャンセル") /ROW(データ蓄積!$AI$16:$AI$2000),0),ROW(データ蓄積!CR250))),"")</f>
        <v/>
      </c>
      <c r="E260" s="653" t="str" cm="1">
        <f t="array" ref="E260">IFERROR(INDEX(データ蓄積!AK:AK,1/LARGE(INDEX((データ蓄積!$AI$16:$AI$2000&gt;0)* ((データ蓄積!$B$16:$B$2000 ="計画"))*(データ蓄積!$CD$16:$CD$2000 &lt;&gt; "申請キャンセル") /ROW(データ蓄積!$AI$16:$AI$2000),0),ROW(データ蓄積!AK250))),"")</f>
        <v/>
      </c>
      <c r="F260" s="653">
        <f>IFERROR(VLOOKUP($A260,INDEX('先導 3号(本体)'!$D$16:$D$1015,MATCH($A260,'先導 3号(本体)'!$D$16:$D$1015,0)):'先導 3号(本体)'!$DZ$1015,49,),0)</f>
        <v>0</v>
      </c>
      <c r="G260" s="653" t="str" cm="1">
        <f t="array" ref="G260">IFERROR(INDEX(データ蓄積!AI:AI,1/LARGE(INDEX((データ蓄積!$AI$16:$AI$2000&gt;0)* ((データ蓄積!$B$16:$B$2000 ="計画"))*(データ蓄積!$CD$16:$CD$2000 &lt;&gt; "申請キャンセル") /ROW(データ蓄積!$AI$16:$AI$2000),0),ROW(データ蓄積!AI250))),"")</f>
        <v/>
      </c>
      <c r="H260" s="1196"/>
      <c r="I260" s="1196"/>
      <c r="J260" s="1196"/>
      <c r="K260" s="651" t="str" cm="1">
        <f t="array" ref="K260">IFERROR(INDEX(データ蓄積!CQ:CQ,1/LARGE(INDEX((データ蓄積!$AI$16:$AI$2000&gt;0)* ((データ蓄積!$B$16:$B$2000 ="計画"))*(データ蓄積!$CD$16:$CD$2000 &lt;&gt; "申請キャンセル") /ROW(データ蓄積!$AI$16:$AI$2000),0),ROW(データ蓄積!CQ250))),"")</f>
        <v/>
      </c>
      <c r="L260" s="652"/>
      <c r="M260" s="718"/>
    </row>
    <row r="261" spans="1:13" ht="33.75" customHeight="1" x14ac:dyDescent="0.15">
      <c r="A261" s="717" t="str" cm="1">
        <f t="array" ref="A261">IFERROR(INDEX(データ蓄積!A:A,1/LARGE(INDEX((データ蓄積!$AI$16:$AI$2000&gt;0)* ((データ蓄積!$B$16:$B$2000 ="計画"))*(データ蓄積!$CD$16:$CD$2000 &lt;&gt; "申請キャンセル") /ROW(データ蓄積!$AI$16:$AI$2000),0),ROW(データ蓄積!A251))),"")</f>
        <v/>
      </c>
      <c r="B261" s="1195" t="str" cm="1">
        <f t="array" ref="B261">IFERROR(INDEX(データ蓄積!H:H,1/LARGE(INDEX((データ蓄積!$AI$16:$AI$2000&gt;0)* ((データ蓄積!$B$16:$B$2000 ="計画"))*(データ蓄積!$CD$16:$CD$2000 &lt;&gt; "申請キャンセル") /ROW(データ蓄積!$AI$16:$AI$2000),0),ROW(データ蓄積!H251))),"")</f>
        <v/>
      </c>
      <c r="C261" s="1195" t="s">
        <v>585</v>
      </c>
      <c r="D261" s="721" t="str" cm="1">
        <f t="array" ref="D261">IFERROR(INDEX(データ蓄積!CR:CR,1/LARGE(INDEX((データ蓄積!$AI$16:$AI$2000&gt;0)* ((データ蓄積!$B$16:$B$2000 ="計画"))*(データ蓄積!$CD$16:$CD$2000 &lt;&gt; "申請キャンセル") /ROW(データ蓄積!$AI$16:$AI$2000),0),ROW(データ蓄積!CR251))),"")</f>
        <v/>
      </c>
      <c r="E261" s="653" t="str" cm="1">
        <f t="array" ref="E261">IFERROR(INDEX(データ蓄積!AK:AK,1/LARGE(INDEX((データ蓄積!$AI$16:$AI$2000&gt;0)* ((データ蓄積!$B$16:$B$2000 ="計画"))*(データ蓄積!$CD$16:$CD$2000 &lt;&gt; "申請キャンセル") /ROW(データ蓄積!$AI$16:$AI$2000),0),ROW(データ蓄積!AK251))),"")</f>
        <v/>
      </c>
      <c r="F261" s="653">
        <f>IFERROR(VLOOKUP($A261,INDEX('先導 3号(本体)'!$D$16:$D$1015,MATCH($A261,'先導 3号(本体)'!$D$16:$D$1015,0)):'先導 3号(本体)'!$DZ$1015,49,),0)</f>
        <v>0</v>
      </c>
      <c r="G261" s="653" t="str" cm="1">
        <f t="array" ref="G261">IFERROR(INDEX(データ蓄積!AI:AI,1/LARGE(INDEX((データ蓄積!$AI$16:$AI$2000&gt;0)* ((データ蓄積!$B$16:$B$2000 ="計画"))*(データ蓄積!$CD$16:$CD$2000 &lt;&gt; "申請キャンセル") /ROW(データ蓄積!$AI$16:$AI$2000),0),ROW(データ蓄積!AI251))),"")</f>
        <v/>
      </c>
      <c r="H261" s="1196"/>
      <c r="I261" s="1196"/>
      <c r="J261" s="1196"/>
      <c r="K261" s="651" t="str" cm="1">
        <f t="array" ref="K261">IFERROR(INDEX(データ蓄積!CQ:CQ,1/LARGE(INDEX((データ蓄積!$AI$16:$AI$2000&gt;0)* ((データ蓄積!$B$16:$B$2000 ="計画"))*(データ蓄積!$CD$16:$CD$2000 &lt;&gt; "申請キャンセル") /ROW(データ蓄積!$AI$16:$AI$2000),0),ROW(データ蓄積!CQ251))),"")</f>
        <v/>
      </c>
      <c r="L261" s="652"/>
      <c r="M261" s="718"/>
    </row>
    <row r="262" spans="1:13" ht="33.75" customHeight="1" x14ac:dyDescent="0.15">
      <c r="A262" s="717" t="str" cm="1">
        <f t="array" ref="A262">IFERROR(INDEX(データ蓄積!A:A,1/LARGE(INDEX((データ蓄積!$AI$16:$AI$2000&gt;0)* ((データ蓄積!$B$16:$B$2000 ="計画"))*(データ蓄積!$CD$16:$CD$2000 &lt;&gt; "申請キャンセル") /ROW(データ蓄積!$AI$16:$AI$2000),0),ROW(データ蓄積!A252))),"")</f>
        <v/>
      </c>
      <c r="B262" s="1195" t="str" cm="1">
        <f t="array" ref="B262">IFERROR(INDEX(データ蓄積!H:H,1/LARGE(INDEX((データ蓄積!$AI$16:$AI$2000&gt;0)* ((データ蓄積!$B$16:$B$2000 ="計画"))*(データ蓄積!$CD$16:$CD$2000 &lt;&gt; "申請キャンセル") /ROW(データ蓄積!$AI$16:$AI$2000),0),ROW(データ蓄積!H252))),"")</f>
        <v/>
      </c>
      <c r="C262" s="1195" t="s">
        <v>585</v>
      </c>
      <c r="D262" s="721" t="str" cm="1">
        <f t="array" ref="D262">IFERROR(INDEX(データ蓄積!CR:CR,1/LARGE(INDEX((データ蓄積!$AI$16:$AI$2000&gt;0)* ((データ蓄積!$B$16:$B$2000 ="計画"))*(データ蓄積!$CD$16:$CD$2000 &lt;&gt; "申請キャンセル") /ROW(データ蓄積!$AI$16:$AI$2000),0),ROW(データ蓄積!CR252))),"")</f>
        <v/>
      </c>
      <c r="E262" s="653" t="str" cm="1">
        <f t="array" ref="E262">IFERROR(INDEX(データ蓄積!AK:AK,1/LARGE(INDEX((データ蓄積!$AI$16:$AI$2000&gt;0)* ((データ蓄積!$B$16:$B$2000 ="計画"))*(データ蓄積!$CD$16:$CD$2000 &lt;&gt; "申請キャンセル") /ROW(データ蓄積!$AI$16:$AI$2000),0),ROW(データ蓄積!AK252))),"")</f>
        <v/>
      </c>
      <c r="F262" s="653">
        <f>IFERROR(VLOOKUP($A262,INDEX('先導 3号(本体)'!$D$16:$D$1015,MATCH($A262,'先導 3号(本体)'!$D$16:$D$1015,0)):'先導 3号(本体)'!$DZ$1015,49,),0)</f>
        <v>0</v>
      </c>
      <c r="G262" s="653" t="str" cm="1">
        <f t="array" ref="G262">IFERROR(INDEX(データ蓄積!AI:AI,1/LARGE(INDEX((データ蓄積!$AI$16:$AI$2000&gt;0)* ((データ蓄積!$B$16:$B$2000 ="計画"))*(データ蓄積!$CD$16:$CD$2000 &lt;&gt; "申請キャンセル") /ROW(データ蓄積!$AI$16:$AI$2000),0),ROW(データ蓄積!AI252))),"")</f>
        <v/>
      </c>
      <c r="H262" s="1196"/>
      <c r="I262" s="1196"/>
      <c r="J262" s="1196"/>
      <c r="K262" s="651" t="str" cm="1">
        <f t="array" ref="K262">IFERROR(INDEX(データ蓄積!CQ:CQ,1/LARGE(INDEX((データ蓄積!$AI$16:$AI$2000&gt;0)* ((データ蓄積!$B$16:$B$2000 ="計画"))*(データ蓄積!$CD$16:$CD$2000 &lt;&gt; "申請キャンセル") /ROW(データ蓄積!$AI$16:$AI$2000),0),ROW(データ蓄積!CQ252))),"")</f>
        <v/>
      </c>
      <c r="L262" s="652"/>
      <c r="M262" s="718"/>
    </row>
    <row r="263" spans="1:13" ht="33.75" customHeight="1" x14ac:dyDescent="0.15">
      <c r="A263" s="717" t="str" cm="1">
        <f t="array" ref="A263">IFERROR(INDEX(データ蓄積!A:A,1/LARGE(INDEX((データ蓄積!$AI$16:$AI$2000&gt;0)* ((データ蓄積!$B$16:$B$2000 ="計画"))*(データ蓄積!$CD$16:$CD$2000 &lt;&gt; "申請キャンセル") /ROW(データ蓄積!$AI$16:$AI$2000),0),ROW(データ蓄積!A253))),"")</f>
        <v/>
      </c>
      <c r="B263" s="1195" t="str" cm="1">
        <f t="array" ref="B263">IFERROR(INDEX(データ蓄積!H:H,1/LARGE(INDEX((データ蓄積!$AI$16:$AI$2000&gt;0)* ((データ蓄積!$B$16:$B$2000 ="計画"))*(データ蓄積!$CD$16:$CD$2000 &lt;&gt; "申請キャンセル") /ROW(データ蓄積!$AI$16:$AI$2000),0),ROW(データ蓄積!H253))),"")</f>
        <v/>
      </c>
      <c r="C263" s="1195" t="s">
        <v>585</v>
      </c>
      <c r="D263" s="721" t="str" cm="1">
        <f t="array" ref="D263">IFERROR(INDEX(データ蓄積!CR:CR,1/LARGE(INDEX((データ蓄積!$AI$16:$AI$2000&gt;0)* ((データ蓄積!$B$16:$B$2000 ="計画"))*(データ蓄積!$CD$16:$CD$2000 &lt;&gt; "申請キャンセル") /ROW(データ蓄積!$AI$16:$AI$2000),0),ROW(データ蓄積!CR253))),"")</f>
        <v/>
      </c>
      <c r="E263" s="653" t="str" cm="1">
        <f t="array" ref="E263">IFERROR(INDEX(データ蓄積!AK:AK,1/LARGE(INDEX((データ蓄積!$AI$16:$AI$2000&gt;0)* ((データ蓄積!$B$16:$B$2000 ="計画"))*(データ蓄積!$CD$16:$CD$2000 &lt;&gt; "申請キャンセル") /ROW(データ蓄積!$AI$16:$AI$2000),0),ROW(データ蓄積!AK253))),"")</f>
        <v/>
      </c>
      <c r="F263" s="653">
        <f>IFERROR(VLOOKUP($A263,INDEX('先導 3号(本体)'!$D$16:$D$1015,MATCH($A263,'先導 3号(本体)'!$D$16:$D$1015,0)):'先導 3号(本体)'!$DZ$1015,49,),0)</f>
        <v>0</v>
      </c>
      <c r="G263" s="653" t="str" cm="1">
        <f t="array" ref="G263">IFERROR(INDEX(データ蓄積!AI:AI,1/LARGE(INDEX((データ蓄積!$AI$16:$AI$2000&gt;0)* ((データ蓄積!$B$16:$B$2000 ="計画"))*(データ蓄積!$CD$16:$CD$2000 &lt;&gt; "申請キャンセル") /ROW(データ蓄積!$AI$16:$AI$2000),0),ROW(データ蓄積!AI253))),"")</f>
        <v/>
      </c>
      <c r="H263" s="1196"/>
      <c r="I263" s="1196"/>
      <c r="J263" s="1196"/>
      <c r="K263" s="651" t="str" cm="1">
        <f t="array" ref="K263">IFERROR(INDEX(データ蓄積!CQ:CQ,1/LARGE(INDEX((データ蓄積!$AI$16:$AI$2000&gt;0)* ((データ蓄積!$B$16:$B$2000 ="計画"))*(データ蓄積!$CD$16:$CD$2000 &lt;&gt; "申請キャンセル") /ROW(データ蓄積!$AI$16:$AI$2000),0),ROW(データ蓄積!CQ253))),"")</f>
        <v/>
      </c>
      <c r="L263" s="652"/>
      <c r="M263" s="718"/>
    </row>
    <row r="264" spans="1:13" ht="33.75" customHeight="1" x14ac:dyDescent="0.15">
      <c r="A264" s="717" t="str" cm="1">
        <f t="array" ref="A264">IFERROR(INDEX(データ蓄積!A:A,1/LARGE(INDEX((データ蓄積!$AI$16:$AI$2000&gt;0)* ((データ蓄積!$B$16:$B$2000 ="計画"))*(データ蓄積!$CD$16:$CD$2000 &lt;&gt; "申請キャンセル") /ROW(データ蓄積!$AI$16:$AI$2000),0),ROW(データ蓄積!A254))),"")</f>
        <v/>
      </c>
      <c r="B264" s="1195" t="str" cm="1">
        <f t="array" ref="B264">IFERROR(INDEX(データ蓄積!H:H,1/LARGE(INDEX((データ蓄積!$AI$16:$AI$2000&gt;0)* ((データ蓄積!$B$16:$B$2000 ="計画"))*(データ蓄積!$CD$16:$CD$2000 &lt;&gt; "申請キャンセル") /ROW(データ蓄積!$AI$16:$AI$2000),0),ROW(データ蓄積!H254))),"")</f>
        <v/>
      </c>
      <c r="C264" s="1195" t="s">
        <v>585</v>
      </c>
      <c r="D264" s="721" t="str" cm="1">
        <f t="array" ref="D264">IFERROR(INDEX(データ蓄積!CR:CR,1/LARGE(INDEX((データ蓄積!$AI$16:$AI$2000&gt;0)* ((データ蓄積!$B$16:$B$2000 ="計画"))*(データ蓄積!$CD$16:$CD$2000 &lt;&gt; "申請キャンセル") /ROW(データ蓄積!$AI$16:$AI$2000),0),ROW(データ蓄積!CR254))),"")</f>
        <v/>
      </c>
      <c r="E264" s="653" t="str" cm="1">
        <f t="array" ref="E264">IFERROR(INDEX(データ蓄積!AK:AK,1/LARGE(INDEX((データ蓄積!$AI$16:$AI$2000&gt;0)* ((データ蓄積!$B$16:$B$2000 ="計画"))*(データ蓄積!$CD$16:$CD$2000 &lt;&gt; "申請キャンセル") /ROW(データ蓄積!$AI$16:$AI$2000),0),ROW(データ蓄積!AK254))),"")</f>
        <v/>
      </c>
      <c r="F264" s="653">
        <f>IFERROR(VLOOKUP($A264,INDEX('先導 3号(本体)'!$D$16:$D$1015,MATCH($A264,'先導 3号(本体)'!$D$16:$D$1015,0)):'先導 3号(本体)'!$DZ$1015,49,),0)</f>
        <v>0</v>
      </c>
      <c r="G264" s="653" t="str" cm="1">
        <f t="array" ref="G264">IFERROR(INDEX(データ蓄積!AI:AI,1/LARGE(INDEX((データ蓄積!$AI$16:$AI$2000&gt;0)* ((データ蓄積!$B$16:$B$2000 ="計画"))*(データ蓄積!$CD$16:$CD$2000 &lt;&gt; "申請キャンセル") /ROW(データ蓄積!$AI$16:$AI$2000),0),ROW(データ蓄積!AI254))),"")</f>
        <v/>
      </c>
      <c r="H264" s="1196"/>
      <c r="I264" s="1196"/>
      <c r="J264" s="1196"/>
      <c r="K264" s="651" t="str" cm="1">
        <f t="array" ref="K264">IFERROR(INDEX(データ蓄積!CQ:CQ,1/LARGE(INDEX((データ蓄積!$AI$16:$AI$2000&gt;0)* ((データ蓄積!$B$16:$B$2000 ="計画"))*(データ蓄積!$CD$16:$CD$2000 &lt;&gt; "申請キャンセル") /ROW(データ蓄積!$AI$16:$AI$2000),0),ROW(データ蓄積!CQ254))),"")</f>
        <v/>
      </c>
      <c r="L264" s="652"/>
      <c r="M264" s="718"/>
    </row>
    <row r="265" spans="1:13" ht="33.75" customHeight="1" x14ac:dyDescent="0.15">
      <c r="A265" s="717" t="str" cm="1">
        <f t="array" ref="A265">IFERROR(INDEX(データ蓄積!A:A,1/LARGE(INDEX((データ蓄積!$AI$16:$AI$2000&gt;0)* ((データ蓄積!$B$16:$B$2000 ="計画"))*(データ蓄積!$CD$16:$CD$2000 &lt;&gt; "申請キャンセル") /ROW(データ蓄積!$AI$16:$AI$2000),0),ROW(データ蓄積!A255))),"")</f>
        <v/>
      </c>
      <c r="B265" s="1195" t="str" cm="1">
        <f t="array" ref="B265">IFERROR(INDEX(データ蓄積!H:H,1/LARGE(INDEX((データ蓄積!$AI$16:$AI$2000&gt;0)* ((データ蓄積!$B$16:$B$2000 ="計画"))*(データ蓄積!$CD$16:$CD$2000 &lt;&gt; "申請キャンセル") /ROW(データ蓄積!$AI$16:$AI$2000),0),ROW(データ蓄積!H255))),"")</f>
        <v/>
      </c>
      <c r="C265" s="1195" t="s">
        <v>585</v>
      </c>
      <c r="D265" s="721" t="str" cm="1">
        <f t="array" ref="D265">IFERROR(INDEX(データ蓄積!CR:CR,1/LARGE(INDEX((データ蓄積!$AI$16:$AI$2000&gt;0)* ((データ蓄積!$B$16:$B$2000 ="計画"))*(データ蓄積!$CD$16:$CD$2000 &lt;&gt; "申請キャンセル") /ROW(データ蓄積!$AI$16:$AI$2000),0),ROW(データ蓄積!CR255))),"")</f>
        <v/>
      </c>
      <c r="E265" s="653" t="str" cm="1">
        <f t="array" ref="E265">IFERROR(INDEX(データ蓄積!AK:AK,1/LARGE(INDEX((データ蓄積!$AI$16:$AI$2000&gt;0)* ((データ蓄積!$B$16:$B$2000 ="計画"))*(データ蓄積!$CD$16:$CD$2000 &lt;&gt; "申請キャンセル") /ROW(データ蓄積!$AI$16:$AI$2000),0),ROW(データ蓄積!AK255))),"")</f>
        <v/>
      </c>
      <c r="F265" s="653">
        <f>IFERROR(VLOOKUP($A265,INDEX('先導 3号(本体)'!$D$16:$D$1015,MATCH($A265,'先導 3号(本体)'!$D$16:$D$1015,0)):'先導 3号(本体)'!$DZ$1015,49,),0)</f>
        <v>0</v>
      </c>
      <c r="G265" s="653" t="str" cm="1">
        <f t="array" ref="G265">IFERROR(INDEX(データ蓄積!AI:AI,1/LARGE(INDEX((データ蓄積!$AI$16:$AI$2000&gt;0)* ((データ蓄積!$B$16:$B$2000 ="計画"))*(データ蓄積!$CD$16:$CD$2000 &lt;&gt; "申請キャンセル") /ROW(データ蓄積!$AI$16:$AI$2000),0),ROW(データ蓄積!AI255))),"")</f>
        <v/>
      </c>
      <c r="H265" s="1196"/>
      <c r="I265" s="1196"/>
      <c r="J265" s="1196"/>
      <c r="K265" s="651" t="str" cm="1">
        <f t="array" ref="K265">IFERROR(INDEX(データ蓄積!CQ:CQ,1/LARGE(INDEX((データ蓄積!$AI$16:$AI$2000&gt;0)* ((データ蓄積!$B$16:$B$2000 ="計画"))*(データ蓄積!$CD$16:$CD$2000 &lt;&gt; "申請キャンセル") /ROW(データ蓄積!$AI$16:$AI$2000),0),ROW(データ蓄積!CQ255))),"")</f>
        <v/>
      </c>
      <c r="L265" s="652"/>
      <c r="M265" s="718"/>
    </row>
    <row r="266" spans="1:13" ht="33.75" customHeight="1" x14ac:dyDescent="0.15">
      <c r="A266" s="717" t="str" cm="1">
        <f t="array" ref="A266">IFERROR(INDEX(データ蓄積!A:A,1/LARGE(INDEX((データ蓄積!$AI$16:$AI$2000&gt;0)* ((データ蓄積!$B$16:$B$2000 ="計画"))*(データ蓄積!$CD$16:$CD$2000 &lt;&gt; "申請キャンセル") /ROW(データ蓄積!$AI$16:$AI$2000),0),ROW(データ蓄積!A256))),"")</f>
        <v/>
      </c>
      <c r="B266" s="1195" t="str" cm="1">
        <f t="array" ref="B266">IFERROR(INDEX(データ蓄積!H:H,1/LARGE(INDEX((データ蓄積!$AI$16:$AI$2000&gt;0)* ((データ蓄積!$B$16:$B$2000 ="計画"))*(データ蓄積!$CD$16:$CD$2000 &lt;&gt; "申請キャンセル") /ROW(データ蓄積!$AI$16:$AI$2000),0),ROW(データ蓄積!H256))),"")</f>
        <v/>
      </c>
      <c r="C266" s="1195" t="s">
        <v>585</v>
      </c>
      <c r="D266" s="721" t="str" cm="1">
        <f t="array" ref="D266">IFERROR(INDEX(データ蓄積!CR:CR,1/LARGE(INDEX((データ蓄積!$AI$16:$AI$2000&gt;0)* ((データ蓄積!$B$16:$B$2000 ="計画"))*(データ蓄積!$CD$16:$CD$2000 &lt;&gt; "申請キャンセル") /ROW(データ蓄積!$AI$16:$AI$2000),0),ROW(データ蓄積!CR256))),"")</f>
        <v/>
      </c>
      <c r="E266" s="653" t="str" cm="1">
        <f t="array" ref="E266">IFERROR(INDEX(データ蓄積!AK:AK,1/LARGE(INDEX((データ蓄積!$AI$16:$AI$2000&gt;0)* ((データ蓄積!$B$16:$B$2000 ="計画"))*(データ蓄積!$CD$16:$CD$2000 &lt;&gt; "申請キャンセル") /ROW(データ蓄積!$AI$16:$AI$2000),0),ROW(データ蓄積!AK256))),"")</f>
        <v/>
      </c>
      <c r="F266" s="653">
        <f>IFERROR(VLOOKUP($A266,INDEX('先導 3号(本体)'!$D$16:$D$1015,MATCH($A266,'先導 3号(本体)'!$D$16:$D$1015,0)):'先導 3号(本体)'!$DZ$1015,49,),0)</f>
        <v>0</v>
      </c>
      <c r="G266" s="653" t="str" cm="1">
        <f t="array" ref="G266">IFERROR(INDEX(データ蓄積!AI:AI,1/LARGE(INDEX((データ蓄積!$AI$16:$AI$2000&gt;0)* ((データ蓄積!$B$16:$B$2000 ="計画"))*(データ蓄積!$CD$16:$CD$2000 &lt;&gt; "申請キャンセル") /ROW(データ蓄積!$AI$16:$AI$2000),0),ROW(データ蓄積!AI256))),"")</f>
        <v/>
      </c>
      <c r="H266" s="1196"/>
      <c r="I266" s="1196"/>
      <c r="J266" s="1196"/>
      <c r="K266" s="651" t="str" cm="1">
        <f t="array" ref="K266">IFERROR(INDEX(データ蓄積!CQ:CQ,1/LARGE(INDEX((データ蓄積!$AI$16:$AI$2000&gt;0)* ((データ蓄積!$B$16:$B$2000 ="計画"))*(データ蓄積!$CD$16:$CD$2000 &lt;&gt; "申請キャンセル") /ROW(データ蓄積!$AI$16:$AI$2000),0),ROW(データ蓄積!CQ256))),"")</f>
        <v/>
      </c>
      <c r="L266" s="652"/>
      <c r="M266" s="718"/>
    </row>
    <row r="267" spans="1:13" ht="33.75" customHeight="1" x14ac:dyDescent="0.15">
      <c r="A267" s="717" t="str" cm="1">
        <f t="array" ref="A267">IFERROR(INDEX(データ蓄積!A:A,1/LARGE(INDEX((データ蓄積!$AI$16:$AI$2000&gt;0)* ((データ蓄積!$B$16:$B$2000 ="計画"))*(データ蓄積!$CD$16:$CD$2000 &lt;&gt; "申請キャンセル") /ROW(データ蓄積!$AI$16:$AI$2000),0),ROW(データ蓄積!A257))),"")</f>
        <v/>
      </c>
      <c r="B267" s="1195" t="str" cm="1">
        <f t="array" ref="B267">IFERROR(INDEX(データ蓄積!H:H,1/LARGE(INDEX((データ蓄積!$AI$16:$AI$2000&gt;0)* ((データ蓄積!$B$16:$B$2000 ="計画"))*(データ蓄積!$CD$16:$CD$2000 &lt;&gt; "申請キャンセル") /ROW(データ蓄積!$AI$16:$AI$2000),0),ROW(データ蓄積!H257))),"")</f>
        <v/>
      </c>
      <c r="C267" s="1195" t="s">
        <v>585</v>
      </c>
      <c r="D267" s="721" t="str" cm="1">
        <f t="array" ref="D267">IFERROR(INDEX(データ蓄積!CR:CR,1/LARGE(INDEX((データ蓄積!$AI$16:$AI$2000&gt;0)* ((データ蓄積!$B$16:$B$2000 ="計画"))*(データ蓄積!$CD$16:$CD$2000 &lt;&gt; "申請キャンセル") /ROW(データ蓄積!$AI$16:$AI$2000),0),ROW(データ蓄積!CR257))),"")</f>
        <v/>
      </c>
      <c r="E267" s="653" t="str" cm="1">
        <f t="array" ref="E267">IFERROR(INDEX(データ蓄積!AK:AK,1/LARGE(INDEX((データ蓄積!$AI$16:$AI$2000&gt;0)* ((データ蓄積!$B$16:$B$2000 ="計画"))*(データ蓄積!$CD$16:$CD$2000 &lt;&gt; "申請キャンセル") /ROW(データ蓄積!$AI$16:$AI$2000),0),ROW(データ蓄積!AK257))),"")</f>
        <v/>
      </c>
      <c r="F267" s="653">
        <f>IFERROR(VLOOKUP($A267,INDEX('先導 3号(本体)'!$D$16:$D$1015,MATCH($A267,'先導 3号(本体)'!$D$16:$D$1015,0)):'先導 3号(本体)'!$DZ$1015,49,),0)</f>
        <v>0</v>
      </c>
      <c r="G267" s="653" t="str" cm="1">
        <f t="array" ref="G267">IFERROR(INDEX(データ蓄積!AI:AI,1/LARGE(INDEX((データ蓄積!$AI$16:$AI$2000&gt;0)* ((データ蓄積!$B$16:$B$2000 ="計画"))*(データ蓄積!$CD$16:$CD$2000 &lt;&gt; "申請キャンセル") /ROW(データ蓄積!$AI$16:$AI$2000),0),ROW(データ蓄積!AI257))),"")</f>
        <v/>
      </c>
      <c r="H267" s="1196"/>
      <c r="I267" s="1196"/>
      <c r="J267" s="1196"/>
      <c r="K267" s="651" t="str" cm="1">
        <f t="array" ref="K267">IFERROR(INDEX(データ蓄積!CQ:CQ,1/LARGE(INDEX((データ蓄積!$AI$16:$AI$2000&gt;0)* ((データ蓄積!$B$16:$B$2000 ="計画"))*(データ蓄積!$CD$16:$CD$2000 &lt;&gt; "申請キャンセル") /ROW(データ蓄積!$AI$16:$AI$2000),0),ROW(データ蓄積!CQ257))),"")</f>
        <v/>
      </c>
      <c r="L267" s="652"/>
      <c r="M267" s="718"/>
    </row>
    <row r="268" spans="1:13" ht="33.75" customHeight="1" x14ac:dyDescent="0.15">
      <c r="A268" s="717" t="str" cm="1">
        <f t="array" ref="A268">IFERROR(INDEX(データ蓄積!A:A,1/LARGE(INDEX((データ蓄積!$AI$16:$AI$2000&gt;0)* ((データ蓄積!$B$16:$B$2000 ="計画"))*(データ蓄積!$CD$16:$CD$2000 &lt;&gt; "申請キャンセル") /ROW(データ蓄積!$AI$16:$AI$2000),0),ROW(データ蓄積!A258))),"")</f>
        <v/>
      </c>
      <c r="B268" s="1195" t="str" cm="1">
        <f t="array" ref="B268">IFERROR(INDEX(データ蓄積!H:H,1/LARGE(INDEX((データ蓄積!$AI$16:$AI$2000&gt;0)* ((データ蓄積!$B$16:$B$2000 ="計画"))*(データ蓄積!$CD$16:$CD$2000 &lt;&gt; "申請キャンセル") /ROW(データ蓄積!$AI$16:$AI$2000),0),ROW(データ蓄積!H258))),"")</f>
        <v/>
      </c>
      <c r="C268" s="1195" t="s">
        <v>585</v>
      </c>
      <c r="D268" s="721" t="str" cm="1">
        <f t="array" ref="D268">IFERROR(INDEX(データ蓄積!CR:CR,1/LARGE(INDEX((データ蓄積!$AI$16:$AI$2000&gt;0)* ((データ蓄積!$B$16:$B$2000 ="計画"))*(データ蓄積!$CD$16:$CD$2000 &lt;&gt; "申請キャンセル") /ROW(データ蓄積!$AI$16:$AI$2000),0),ROW(データ蓄積!CR258))),"")</f>
        <v/>
      </c>
      <c r="E268" s="653" t="str" cm="1">
        <f t="array" ref="E268">IFERROR(INDEX(データ蓄積!AK:AK,1/LARGE(INDEX((データ蓄積!$AI$16:$AI$2000&gt;0)* ((データ蓄積!$B$16:$B$2000 ="計画"))*(データ蓄積!$CD$16:$CD$2000 &lt;&gt; "申請キャンセル") /ROW(データ蓄積!$AI$16:$AI$2000),0),ROW(データ蓄積!AK258))),"")</f>
        <v/>
      </c>
      <c r="F268" s="653">
        <f>IFERROR(VLOOKUP($A268,INDEX('先導 3号(本体)'!$D$16:$D$1015,MATCH($A268,'先導 3号(本体)'!$D$16:$D$1015,0)):'先導 3号(本体)'!$DZ$1015,49,),0)</f>
        <v>0</v>
      </c>
      <c r="G268" s="653" t="str" cm="1">
        <f t="array" ref="G268">IFERROR(INDEX(データ蓄積!AI:AI,1/LARGE(INDEX((データ蓄積!$AI$16:$AI$2000&gt;0)* ((データ蓄積!$B$16:$B$2000 ="計画"))*(データ蓄積!$CD$16:$CD$2000 &lt;&gt; "申請キャンセル") /ROW(データ蓄積!$AI$16:$AI$2000),0),ROW(データ蓄積!AI258))),"")</f>
        <v/>
      </c>
      <c r="H268" s="1196"/>
      <c r="I268" s="1196"/>
      <c r="J268" s="1196"/>
      <c r="K268" s="651" t="str" cm="1">
        <f t="array" ref="K268">IFERROR(INDEX(データ蓄積!CQ:CQ,1/LARGE(INDEX((データ蓄積!$AI$16:$AI$2000&gt;0)* ((データ蓄積!$B$16:$B$2000 ="計画"))*(データ蓄積!$CD$16:$CD$2000 &lt;&gt; "申請キャンセル") /ROW(データ蓄積!$AI$16:$AI$2000),0),ROW(データ蓄積!CQ258))),"")</f>
        <v/>
      </c>
      <c r="L268" s="652"/>
      <c r="M268" s="718"/>
    </row>
    <row r="269" spans="1:13" ht="33.75" customHeight="1" x14ac:dyDescent="0.15">
      <c r="A269" s="717" t="str" cm="1">
        <f t="array" ref="A269">IFERROR(INDEX(データ蓄積!A:A,1/LARGE(INDEX((データ蓄積!$AI$16:$AI$2000&gt;0)* ((データ蓄積!$B$16:$B$2000 ="計画"))*(データ蓄積!$CD$16:$CD$2000 &lt;&gt; "申請キャンセル") /ROW(データ蓄積!$AI$16:$AI$2000),0),ROW(データ蓄積!A259))),"")</f>
        <v/>
      </c>
      <c r="B269" s="1195" t="str" cm="1">
        <f t="array" ref="B269">IFERROR(INDEX(データ蓄積!H:H,1/LARGE(INDEX((データ蓄積!$AI$16:$AI$2000&gt;0)* ((データ蓄積!$B$16:$B$2000 ="計画"))*(データ蓄積!$CD$16:$CD$2000 &lt;&gt; "申請キャンセル") /ROW(データ蓄積!$AI$16:$AI$2000),0),ROW(データ蓄積!H259))),"")</f>
        <v/>
      </c>
      <c r="C269" s="1195" t="s">
        <v>585</v>
      </c>
      <c r="D269" s="721" t="str" cm="1">
        <f t="array" ref="D269">IFERROR(INDEX(データ蓄積!CR:CR,1/LARGE(INDEX((データ蓄積!$AI$16:$AI$2000&gt;0)* ((データ蓄積!$B$16:$B$2000 ="計画"))*(データ蓄積!$CD$16:$CD$2000 &lt;&gt; "申請キャンセル") /ROW(データ蓄積!$AI$16:$AI$2000),0),ROW(データ蓄積!CR259))),"")</f>
        <v/>
      </c>
      <c r="E269" s="653" t="str" cm="1">
        <f t="array" ref="E269">IFERROR(INDEX(データ蓄積!AK:AK,1/LARGE(INDEX((データ蓄積!$AI$16:$AI$2000&gt;0)* ((データ蓄積!$B$16:$B$2000 ="計画"))*(データ蓄積!$CD$16:$CD$2000 &lt;&gt; "申請キャンセル") /ROW(データ蓄積!$AI$16:$AI$2000),0),ROW(データ蓄積!AK259))),"")</f>
        <v/>
      </c>
      <c r="F269" s="653">
        <f>IFERROR(VLOOKUP($A269,INDEX('先導 3号(本体)'!$D$16:$D$1015,MATCH($A269,'先導 3号(本体)'!$D$16:$D$1015,0)):'先導 3号(本体)'!$DZ$1015,49,),0)</f>
        <v>0</v>
      </c>
      <c r="G269" s="653" t="str" cm="1">
        <f t="array" ref="G269">IFERROR(INDEX(データ蓄積!AI:AI,1/LARGE(INDEX((データ蓄積!$AI$16:$AI$2000&gt;0)* ((データ蓄積!$B$16:$B$2000 ="計画"))*(データ蓄積!$CD$16:$CD$2000 &lt;&gt; "申請キャンセル") /ROW(データ蓄積!$AI$16:$AI$2000),0),ROW(データ蓄積!AI259))),"")</f>
        <v/>
      </c>
      <c r="H269" s="1196"/>
      <c r="I269" s="1196"/>
      <c r="J269" s="1196"/>
      <c r="K269" s="651" t="str" cm="1">
        <f t="array" ref="K269">IFERROR(INDEX(データ蓄積!CQ:CQ,1/LARGE(INDEX((データ蓄積!$AI$16:$AI$2000&gt;0)* ((データ蓄積!$B$16:$B$2000 ="計画"))*(データ蓄積!$CD$16:$CD$2000 &lt;&gt; "申請キャンセル") /ROW(データ蓄積!$AI$16:$AI$2000),0),ROW(データ蓄積!CQ259))),"")</f>
        <v/>
      </c>
      <c r="L269" s="652"/>
      <c r="M269" s="718"/>
    </row>
    <row r="270" spans="1:13" ht="33.75" customHeight="1" x14ac:dyDescent="0.15">
      <c r="A270" s="717" t="str" cm="1">
        <f t="array" ref="A270">IFERROR(INDEX(データ蓄積!A:A,1/LARGE(INDEX((データ蓄積!$AI$16:$AI$2000&gt;0)* ((データ蓄積!$B$16:$B$2000 ="計画"))*(データ蓄積!$CD$16:$CD$2000 &lt;&gt; "申請キャンセル") /ROW(データ蓄積!$AI$16:$AI$2000),0),ROW(データ蓄積!A260))),"")</f>
        <v/>
      </c>
      <c r="B270" s="1195" t="str" cm="1">
        <f t="array" ref="B270">IFERROR(INDEX(データ蓄積!H:H,1/LARGE(INDEX((データ蓄積!$AI$16:$AI$2000&gt;0)* ((データ蓄積!$B$16:$B$2000 ="計画"))*(データ蓄積!$CD$16:$CD$2000 &lt;&gt; "申請キャンセル") /ROW(データ蓄積!$AI$16:$AI$2000),0),ROW(データ蓄積!H260))),"")</f>
        <v/>
      </c>
      <c r="C270" s="1195" t="s">
        <v>585</v>
      </c>
      <c r="D270" s="721" t="str" cm="1">
        <f t="array" ref="D270">IFERROR(INDEX(データ蓄積!CR:CR,1/LARGE(INDEX((データ蓄積!$AI$16:$AI$2000&gt;0)* ((データ蓄積!$B$16:$B$2000 ="計画"))*(データ蓄積!$CD$16:$CD$2000 &lt;&gt; "申請キャンセル") /ROW(データ蓄積!$AI$16:$AI$2000),0),ROW(データ蓄積!CR260))),"")</f>
        <v/>
      </c>
      <c r="E270" s="653" t="str" cm="1">
        <f t="array" ref="E270">IFERROR(INDEX(データ蓄積!AK:AK,1/LARGE(INDEX((データ蓄積!$AI$16:$AI$2000&gt;0)* ((データ蓄積!$B$16:$B$2000 ="計画"))*(データ蓄積!$CD$16:$CD$2000 &lt;&gt; "申請キャンセル") /ROW(データ蓄積!$AI$16:$AI$2000),0),ROW(データ蓄積!AK260))),"")</f>
        <v/>
      </c>
      <c r="F270" s="653">
        <f>IFERROR(VLOOKUP($A270,INDEX('先導 3号(本体)'!$D$16:$D$1015,MATCH($A270,'先導 3号(本体)'!$D$16:$D$1015,0)):'先導 3号(本体)'!$DZ$1015,49,),0)</f>
        <v>0</v>
      </c>
      <c r="G270" s="653" t="str" cm="1">
        <f t="array" ref="G270">IFERROR(INDEX(データ蓄積!AI:AI,1/LARGE(INDEX((データ蓄積!$AI$16:$AI$2000&gt;0)* ((データ蓄積!$B$16:$B$2000 ="計画"))*(データ蓄積!$CD$16:$CD$2000 &lt;&gt; "申請キャンセル") /ROW(データ蓄積!$AI$16:$AI$2000),0),ROW(データ蓄積!AI260))),"")</f>
        <v/>
      </c>
      <c r="H270" s="1196"/>
      <c r="I270" s="1196"/>
      <c r="J270" s="1196"/>
      <c r="K270" s="651" t="str" cm="1">
        <f t="array" ref="K270">IFERROR(INDEX(データ蓄積!CQ:CQ,1/LARGE(INDEX((データ蓄積!$AI$16:$AI$2000&gt;0)* ((データ蓄積!$B$16:$B$2000 ="計画"))*(データ蓄積!$CD$16:$CD$2000 &lt;&gt; "申請キャンセル") /ROW(データ蓄積!$AI$16:$AI$2000),0),ROW(データ蓄積!CQ260))),"")</f>
        <v/>
      </c>
      <c r="L270" s="652"/>
      <c r="M270" s="718"/>
    </row>
    <row r="271" spans="1:13" ht="33.75" customHeight="1" x14ac:dyDescent="0.15">
      <c r="A271" s="717" t="str" cm="1">
        <f t="array" ref="A271">IFERROR(INDEX(データ蓄積!A:A,1/LARGE(INDEX((データ蓄積!$AI$16:$AI$2000&gt;0)* ((データ蓄積!$B$16:$B$2000 ="計画"))*(データ蓄積!$CD$16:$CD$2000 &lt;&gt; "申請キャンセル") /ROW(データ蓄積!$AI$16:$AI$2000),0),ROW(データ蓄積!A261))),"")</f>
        <v/>
      </c>
      <c r="B271" s="1195" t="str" cm="1">
        <f t="array" ref="B271">IFERROR(INDEX(データ蓄積!H:H,1/LARGE(INDEX((データ蓄積!$AI$16:$AI$2000&gt;0)* ((データ蓄積!$B$16:$B$2000 ="計画"))*(データ蓄積!$CD$16:$CD$2000 &lt;&gt; "申請キャンセル") /ROW(データ蓄積!$AI$16:$AI$2000),0),ROW(データ蓄積!H261))),"")</f>
        <v/>
      </c>
      <c r="C271" s="1195" t="s">
        <v>585</v>
      </c>
      <c r="D271" s="721" t="str" cm="1">
        <f t="array" ref="D271">IFERROR(INDEX(データ蓄積!CR:CR,1/LARGE(INDEX((データ蓄積!$AI$16:$AI$2000&gt;0)* ((データ蓄積!$B$16:$B$2000 ="計画"))*(データ蓄積!$CD$16:$CD$2000 &lt;&gt; "申請キャンセル") /ROW(データ蓄積!$AI$16:$AI$2000),0),ROW(データ蓄積!CR261))),"")</f>
        <v/>
      </c>
      <c r="E271" s="653" t="str" cm="1">
        <f t="array" ref="E271">IFERROR(INDEX(データ蓄積!AK:AK,1/LARGE(INDEX((データ蓄積!$AI$16:$AI$2000&gt;0)* ((データ蓄積!$B$16:$B$2000 ="計画"))*(データ蓄積!$CD$16:$CD$2000 &lt;&gt; "申請キャンセル") /ROW(データ蓄積!$AI$16:$AI$2000),0),ROW(データ蓄積!AK261))),"")</f>
        <v/>
      </c>
      <c r="F271" s="653">
        <f>IFERROR(VLOOKUP($A271,INDEX('先導 3号(本体)'!$D$16:$D$1015,MATCH($A271,'先導 3号(本体)'!$D$16:$D$1015,0)):'先導 3号(本体)'!$DZ$1015,49,),0)</f>
        <v>0</v>
      </c>
      <c r="G271" s="653" t="str" cm="1">
        <f t="array" ref="G271">IFERROR(INDEX(データ蓄積!AI:AI,1/LARGE(INDEX((データ蓄積!$AI$16:$AI$2000&gt;0)* ((データ蓄積!$B$16:$B$2000 ="計画"))*(データ蓄積!$CD$16:$CD$2000 &lt;&gt; "申請キャンセル") /ROW(データ蓄積!$AI$16:$AI$2000),0),ROW(データ蓄積!AI261))),"")</f>
        <v/>
      </c>
      <c r="H271" s="1196"/>
      <c r="I271" s="1196"/>
      <c r="J271" s="1196"/>
      <c r="K271" s="651" t="str" cm="1">
        <f t="array" ref="K271">IFERROR(INDEX(データ蓄積!CQ:CQ,1/LARGE(INDEX((データ蓄積!$AI$16:$AI$2000&gt;0)* ((データ蓄積!$B$16:$B$2000 ="計画"))*(データ蓄積!$CD$16:$CD$2000 &lt;&gt; "申請キャンセル") /ROW(データ蓄積!$AI$16:$AI$2000),0),ROW(データ蓄積!CQ261))),"")</f>
        <v/>
      </c>
      <c r="L271" s="652"/>
      <c r="M271" s="718"/>
    </row>
    <row r="272" spans="1:13" ht="33.75" customHeight="1" x14ac:dyDescent="0.15">
      <c r="A272" s="717" t="str" cm="1">
        <f t="array" ref="A272">IFERROR(INDEX(データ蓄積!A:A,1/LARGE(INDEX((データ蓄積!$AI$16:$AI$2000&gt;0)* ((データ蓄積!$B$16:$B$2000 ="計画"))*(データ蓄積!$CD$16:$CD$2000 &lt;&gt; "申請キャンセル") /ROW(データ蓄積!$AI$16:$AI$2000),0),ROW(データ蓄積!A262))),"")</f>
        <v/>
      </c>
      <c r="B272" s="1195" t="str" cm="1">
        <f t="array" ref="B272">IFERROR(INDEX(データ蓄積!H:H,1/LARGE(INDEX((データ蓄積!$AI$16:$AI$2000&gt;0)* ((データ蓄積!$B$16:$B$2000 ="計画"))*(データ蓄積!$CD$16:$CD$2000 &lt;&gt; "申請キャンセル") /ROW(データ蓄積!$AI$16:$AI$2000),0),ROW(データ蓄積!H262))),"")</f>
        <v/>
      </c>
      <c r="C272" s="1195" t="s">
        <v>585</v>
      </c>
      <c r="D272" s="721" t="str" cm="1">
        <f t="array" ref="D272">IFERROR(INDEX(データ蓄積!CR:CR,1/LARGE(INDEX((データ蓄積!$AI$16:$AI$2000&gt;0)* ((データ蓄積!$B$16:$B$2000 ="計画"))*(データ蓄積!$CD$16:$CD$2000 &lt;&gt; "申請キャンセル") /ROW(データ蓄積!$AI$16:$AI$2000),0),ROW(データ蓄積!CR262))),"")</f>
        <v/>
      </c>
      <c r="E272" s="653" t="str" cm="1">
        <f t="array" ref="E272">IFERROR(INDEX(データ蓄積!AK:AK,1/LARGE(INDEX((データ蓄積!$AI$16:$AI$2000&gt;0)* ((データ蓄積!$B$16:$B$2000 ="計画"))*(データ蓄積!$CD$16:$CD$2000 &lt;&gt; "申請キャンセル") /ROW(データ蓄積!$AI$16:$AI$2000),0),ROW(データ蓄積!AK262))),"")</f>
        <v/>
      </c>
      <c r="F272" s="653">
        <f>IFERROR(VLOOKUP($A272,INDEX('先導 3号(本体)'!$D$16:$D$1015,MATCH($A272,'先導 3号(本体)'!$D$16:$D$1015,0)):'先導 3号(本体)'!$DZ$1015,49,),0)</f>
        <v>0</v>
      </c>
      <c r="G272" s="653" t="str" cm="1">
        <f t="array" ref="G272">IFERROR(INDEX(データ蓄積!AI:AI,1/LARGE(INDEX((データ蓄積!$AI$16:$AI$2000&gt;0)* ((データ蓄積!$B$16:$B$2000 ="計画"))*(データ蓄積!$CD$16:$CD$2000 &lt;&gt; "申請キャンセル") /ROW(データ蓄積!$AI$16:$AI$2000),0),ROW(データ蓄積!AI262))),"")</f>
        <v/>
      </c>
      <c r="H272" s="1196"/>
      <c r="I272" s="1196"/>
      <c r="J272" s="1196"/>
      <c r="K272" s="651" t="str" cm="1">
        <f t="array" ref="K272">IFERROR(INDEX(データ蓄積!CQ:CQ,1/LARGE(INDEX((データ蓄積!$AI$16:$AI$2000&gt;0)* ((データ蓄積!$B$16:$B$2000 ="計画"))*(データ蓄積!$CD$16:$CD$2000 &lt;&gt; "申請キャンセル") /ROW(データ蓄積!$AI$16:$AI$2000),0),ROW(データ蓄積!CQ262))),"")</f>
        <v/>
      </c>
      <c r="L272" s="652"/>
      <c r="M272" s="718"/>
    </row>
    <row r="273" spans="1:13" ht="33.75" customHeight="1" x14ac:dyDescent="0.15">
      <c r="A273" s="717" t="str" cm="1">
        <f t="array" ref="A273">IFERROR(INDEX(データ蓄積!A:A,1/LARGE(INDEX((データ蓄積!$AI$16:$AI$2000&gt;0)* ((データ蓄積!$B$16:$B$2000 ="計画"))*(データ蓄積!$CD$16:$CD$2000 &lt;&gt; "申請キャンセル") /ROW(データ蓄積!$AI$16:$AI$2000),0),ROW(データ蓄積!A263))),"")</f>
        <v/>
      </c>
      <c r="B273" s="1195" t="str" cm="1">
        <f t="array" ref="B273">IFERROR(INDEX(データ蓄積!H:H,1/LARGE(INDEX((データ蓄積!$AI$16:$AI$2000&gt;0)* ((データ蓄積!$B$16:$B$2000 ="計画"))*(データ蓄積!$CD$16:$CD$2000 &lt;&gt; "申請キャンセル") /ROW(データ蓄積!$AI$16:$AI$2000),0),ROW(データ蓄積!H263))),"")</f>
        <v/>
      </c>
      <c r="C273" s="1195" t="s">
        <v>585</v>
      </c>
      <c r="D273" s="721" t="str" cm="1">
        <f t="array" ref="D273">IFERROR(INDEX(データ蓄積!CR:CR,1/LARGE(INDEX((データ蓄積!$AI$16:$AI$2000&gt;0)* ((データ蓄積!$B$16:$B$2000 ="計画"))*(データ蓄積!$CD$16:$CD$2000 &lt;&gt; "申請キャンセル") /ROW(データ蓄積!$AI$16:$AI$2000),0),ROW(データ蓄積!CR263))),"")</f>
        <v/>
      </c>
      <c r="E273" s="653" t="str" cm="1">
        <f t="array" ref="E273">IFERROR(INDEX(データ蓄積!AK:AK,1/LARGE(INDEX((データ蓄積!$AI$16:$AI$2000&gt;0)* ((データ蓄積!$B$16:$B$2000 ="計画"))*(データ蓄積!$CD$16:$CD$2000 &lt;&gt; "申請キャンセル") /ROW(データ蓄積!$AI$16:$AI$2000),0),ROW(データ蓄積!AK263))),"")</f>
        <v/>
      </c>
      <c r="F273" s="653">
        <f>IFERROR(VLOOKUP($A273,INDEX('先導 3号(本体)'!$D$16:$D$1015,MATCH($A273,'先導 3号(本体)'!$D$16:$D$1015,0)):'先導 3号(本体)'!$DZ$1015,49,),0)</f>
        <v>0</v>
      </c>
      <c r="G273" s="653" t="str" cm="1">
        <f t="array" ref="G273">IFERROR(INDEX(データ蓄積!AI:AI,1/LARGE(INDEX((データ蓄積!$AI$16:$AI$2000&gt;0)* ((データ蓄積!$B$16:$B$2000 ="計画"))*(データ蓄積!$CD$16:$CD$2000 &lt;&gt; "申請キャンセル") /ROW(データ蓄積!$AI$16:$AI$2000),0),ROW(データ蓄積!AI263))),"")</f>
        <v/>
      </c>
      <c r="H273" s="1196"/>
      <c r="I273" s="1196"/>
      <c r="J273" s="1196"/>
      <c r="K273" s="651" t="str" cm="1">
        <f t="array" ref="K273">IFERROR(INDEX(データ蓄積!CQ:CQ,1/LARGE(INDEX((データ蓄積!$AI$16:$AI$2000&gt;0)* ((データ蓄積!$B$16:$B$2000 ="計画"))*(データ蓄積!$CD$16:$CD$2000 &lt;&gt; "申請キャンセル") /ROW(データ蓄積!$AI$16:$AI$2000),0),ROW(データ蓄積!CQ263))),"")</f>
        <v/>
      </c>
      <c r="L273" s="652"/>
      <c r="M273" s="718"/>
    </row>
    <row r="274" spans="1:13" ht="33.75" customHeight="1" x14ac:dyDescent="0.15">
      <c r="A274" s="717" t="str" cm="1">
        <f t="array" ref="A274">IFERROR(INDEX(データ蓄積!A:A,1/LARGE(INDEX((データ蓄積!$AI$16:$AI$2000&gt;0)* ((データ蓄積!$B$16:$B$2000 ="計画"))*(データ蓄積!$CD$16:$CD$2000 &lt;&gt; "申請キャンセル") /ROW(データ蓄積!$AI$16:$AI$2000),0),ROW(データ蓄積!A264))),"")</f>
        <v/>
      </c>
      <c r="B274" s="1195" t="str" cm="1">
        <f t="array" ref="B274">IFERROR(INDEX(データ蓄積!H:H,1/LARGE(INDEX((データ蓄積!$AI$16:$AI$2000&gt;0)* ((データ蓄積!$B$16:$B$2000 ="計画"))*(データ蓄積!$CD$16:$CD$2000 &lt;&gt; "申請キャンセル") /ROW(データ蓄積!$AI$16:$AI$2000),0),ROW(データ蓄積!H264))),"")</f>
        <v/>
      </c>
      <c r="C274" s="1195" t="s">
        <v>585</v>
      </c>
      <c r="D274" s="721" t="str" cm="1">
        <f t="array" ref="D274">IFERROR(INDEX(データ蓄積!CR:CR,1/LARGE(INDEX((データ蓄積!$AI$16:$AI$2000&gt;0)* ((データ蓄積!$B$16:$B$2000 ="計画"))*(データ蓄積!$CD$16:$CD$2000 &lt;&gt; "申請キャンセル") /ROW(データ蓄積!$AI$16:$AI$2000),0),ROW(データ蓄積!CR264))),"")</f>
        <v/>
      </c>
      <c r="E274" s="653" t="str" cm="1">
        <f t="array" ref="E274">IFERROR(INDEX(データ蓄積!AK:AK,1/LARGE(INDEX((データ蓄積!$AI$16:$AI$2000&gt;0)* ((データ蓄積!$B$16:$B$2000 ="計画"))*(データ蓄積!$CD$16:$CD$2000 &lt;&gt; "申請キャンセル") /ROW(データ蓄積!$AI$16:$AI$2000),0),ROW(データ蓄積!AK264))),"")</f>
        <v/>
      </c>
      <c r="F274" s="653">
        <f>IFERROR(VLOOKUP($A274,INDEX('先導 3号(本体)'!$D$16:$D$1015,MATCH($A274,'先導 3号(本体)'!$D$16:$D$1015,0)):'先導 3号(本体)'!$DZ$1015,49,),0)</f>
        <v>0</v>
      </c>
      <c r="G274" s="653" t="str" cm="1">
        <f t="array" ref="G274">IFERROR(INDEX(データ蓄積!AI:AI,1/LARGE(INDEX((データ蓄積!$AI$16:$AI$2000&gt;0)* ((データ蓄積!$B$16:$B$2000 ="計画"))*(データ蓄積!$CD$16:$CD$2000 &lt;&gt; "申請キャンセル") /ROW(データ蓄積!$AI$16:$AI$2000),0),ROW(データ蓄積!AI264))),"")</f>
        <v/>
      </c>
      <c r="H274" s="1196"/>
      <c r="I274" s="1196"/>
      <c r="J274" s="1196"/>
      <c r="K274" s="651" t="str" cm="1">
        <f t="array" ref="K274">IFERROR(INDEX(データ蓄積!CQ:CQ,1/LARGE(INDEX((データ蓄積!$AI$16:$AI$2000&gt;0)* ((データ蓄積!$B$16:$B$2000 ="計画"))*(データ蓄積!$CD$16:$CD$2000 &lt;&gt; "申請キャンセル") /ROW(データ蓄積!$AI$16:$AI$2000),0),ROW(データ蓄積!CQ264))),"")</f>
        <v/>
      </c>
      <c r="L274" s="652"/>
      <c r="M274" s="718"/>
    </row>
    <row r="275" spans="1:13" ht="33.75" customHeight="1" x14ac:dyDescent="0.15">
      <c r="A275" s="717" t="str" cm="1">
        <f t="array" ref="A275">IFERROR(INDEX(データ蓄積!A:A,1/LARGE(INDEX((データ蓄積!$AI$16:$AI$2000&gt;0)* ((データ蓄積!$B$16:$B$2000 ="計画"))*(データ蓄積!$CD$16:$CD$2000 &lt;&gt; "申請キャンセル") /ROW(データ蓄積!$AI$16:$AI$2000),0),ROW(データ蓄積!A265))),"")</f>
        <v/>
      </c>
      <c r="B275" s="1195" t="str" cm="1">
        <f t="array" ref="B275">IFERROR(INDEX(データ蓄積!H:H,1/LARGE(INDEX((データ蓄積!$AI$16:$AI$2000&gt;0)* ((データ蓄積!$B$16:$B$2000 ="計画"))*(データ蓄積!$CD$16:$CD$2000 &lt;&gt; "申請キャンセル") /ROW(データ蓄積!$AI$16:$AI$2000),0),ROW(データ蓄積!H265))),"")</f>
        <v/>
      </c>
      <c r="C275" s="1195" t="s">
        <v>585</v>
      </c>
      <c r="D275" s="721" t="str" cm="1">
        <f t="array" ref="D275">IFERROR(INDEX(データ蓄積!CR:CR,1/LARGE(INDEX((データ蓄積!$AI$16:$AI$2000&gt;0)* ((データ蓄積!$B$16:$B$2000 ="計画"))*(データ蓄積!$CD$16:$CD$2000 &lt;&gt; "申請キャンセル") /ROW(データ蓄積!$AI$16:$AI$2000),0),ROW(データ蓄積!CR265))),"")</f>
        <v/>
      </c>
      <c r="E275" s="653" t="str" cm="1">
        <f t="array" ref="E275">IFERROR(INDEX(データ蓄積!AK:AK,1/LARGE(INDEX((データ蓄積!$AI$16:$AI$2000&gt;0)* ((データ蓄積!$B$16:$B$2000 ="計画"))*(データ蓄積!$CD$16:$CD$2000 &lt;&gt; "申請キャンセル") /ROW(データ蓄積!$AI$16:$AI$2000),0),ROW(データ蓄積!AK265))),"")</f>
        <v/>
      </c>
      <c r="F275" s="653">
        <f>IFERROR(VLOOKUP($A275,INDEX('先導 3号(本体)'!$D$16:$D$1015,MATCH($A275,'先導 3号(本体)'!$D$16:$D$1015,0)):'先導 3号(本体)'!$DZ$1015,49,),0)</f>
        <v>0</v>
      </c>
      <c r="G275" s="653" t="str" cm="1">
        <f t="array" ref="G275">IFERROR(INDEX(データ蓄積!AI:AI,1/LARGE(INDEX((データ蓄積!$AI$16:$AI$2000&gt;0)* ((データ蓄積!$B$16:$B$2000 ="計画"))*(データ蓄積!$CD$16:$CD$2000 &lt;&gt; "申請キャンセル") /ROW(データ蓄積!$AI$16:$AI$2000),0),ROW(データ蓄積!AI265))),"")</f>
        <v/>
      </c>
      <c r="H275" s="1196"/>
      <c r="I275" s="1196"/>
      <c r="J275" s="1196"/>
      <c r="K275" s="651" t="str" cm="1">
        <f t="array" ref="K275">IFERROR(INDEX(データ蓄積!CQ:CQ,1/LARGE(INDEX((データ蓄積!$AI$16:$AI$2000&gt;0)* ((データ蓄積!$B$16:$B$2000 ="計画"))*(データ蓄積!$CD$16:$CD$2000 &lt;&gt; "申請キャンセル") /ROW(データ蓄積!$AI$16:$AI$2000),0),ROW(データ蓄積!CQ265))),"")</f>
        <v/>
      </c>
      <c r="L275" s="652"/>
      <c r="M275" s="718"/>
    </row>
    <row r="276" spans="1:13" ht="33.75" customHeight="1" x14ac:dyDescent="0.15">
      <c r="A276" s="717" t="str" cm="1">
        <f t="array" ref="A276">IFERROR(INDEX(データ蓄積!A:A,1/LARGE(INDEX((データ蓄積!$AI$16:$AI$2000&gt;0)* ((データ蓄積!$B$16:$B$2000 ="計画"))*(データ蓄積!$CD$16:$CD$2000 &lt;&gt; "申請キャンセル") /ROW(データ蓄積!$AI$16:$AI$2000),0),ROW(データ蓄積!A266))),"")</f>
        <v/>
      </c>
      <c r="B276" s="1195" t="str" cm="1">
        <f t="array" ref="B276">IFERROR(INDEX(データ蓄積!H:H,1/LARGE(INDEX((データ蓄積!$AI$16:$AI$2000&gt;0)* ((データ蓄積!$B$16:$B$2000 ="計画"))*(データ蓄積!$CD$16:$CD$2000 &lt;&gt; "申請キャンセル") /ROW(データ蓄積!$AI$16:$AI$2000),0),ROW(データ蓄積!H266))),"")</f>
        <v/>
      </c>
      <c r="C276" s="1195" t="s">
        <v>585</v>
      </c>
      <c r="D276" s="721" t="str" cm="1">
        <f t="array" ref="D276">IFERROR(INDEX(データ蓄積!CR:CR,1/LARGE(INDEX((データ蓄積!$AI$16:$AI$2000&gt;0)* ((データ蓄積!$B$16:$B$2000 ="計画"))*(データ蓄積!$CD$16:$CD$2000 &lt;&gt; "申請キャンセル") /ROW(データ蓄積!$AI$16:$AI$2000),0),ROW(データ蓄積!CR266))),"")</f>
        <v/>
      </c>
      <c r="E276" s="653" t="str" cm="1">
        <f t="array" ref="E276">IFERROR(INDEX(データ蓄積!AK:AK,1/LARGE(INDEX((データ蓄積!$AI$16:$AI$2000&gt;0)* ((データ蓄積!$B$16:$B$2000 ="計画"))*(データ蓄積!$CD$16:$CD$2000 &lt;&gt; "申請キャンセル") /ROW(データ蓄積!$AI$16:$AI$2000),0),ROW(データ蓄積!AK266))),"")</f>
        <v/>
      </c>
      <c r="F276" s="653">
        <f>IFERROR(VLOOKUP($A276,INDEX('先導 3号(本体)'!$D$16:$D$1015,MATCH($A276,'先導 3号(本体)'!$D$16:$D$1015,0)):'先導 3号(本体)'!$DZ$1015,49,),0)</f>
        <v>0</v>
      </c>
      <c r="G276" s="653" t="str" cm="1">
        <f t="array" ref="G276">IFERROR(INDEX(データ蓄積!AI:AI,1/LARGE(INDEX((データ蓄積!$AI$16:$AI$2000&gt;0)* ((データ蓄積!$B$16:$B$2000 ="計画"))*(データ蓄積!$CD$16:$CD$2000 &lt;&gt; "申請キャンセル") /ROW(データ蓄積!$AI$16:$AI$2000),0),ROW(データ蓄積!AI266))),"")</f>
        <v/>
      </c>
      <c r="H276" s="1196"/>
      <c r="I276" s="1196"/>
      <c r="J276" s="1196"/>
      <c r="K276" s="651" t="str" cm="1">
        <f t="array" ref="K276">IFERROR(INDEX(データ蓄積!CQ:CQ,1/LARGE(INDEX((データ蓄積!$AI$16:$AI$2000&gt;0)* ((データ蓄積!$B$16:$B$2000 ="計画"))*(データ蓄積!$CD$16:$CD$2000 &lt;&gt; "申請キャンセル") /ROW(データ蓄積!$AI$16:$AI$2000),0),ROW(データ蓄積!CQ266))),"")</f>
        <v/>
      </c>
      <c r="L276" s="652"/>
      <c r="M276" s="718"/>
    </row>
    <row r="277" spans="1:13" ht="33.75" customHeight="1" x14ac:dyDescent="0.15">
      <c r="A277" s="717" t="str" cm="1">
        <f t="array" ref="A277">IFERROR(INDEX(データ蓄積!A:A,1/LARGE(INDEX((データ蓄積!$AI$16:$AI$2000&gt;0)* ((データ蓄積!$B$16:$B$2000 ="計画"))*(データ蓄積!$CD$16:$CD$2000 &lt;&gt; "申請キャンセル") /ROW(データ蓄積!$AI$16:$AI$2000),0),ROW(データ蓄積!A267))),"")</f>
        <v/>
      </c>
      <c r="B277" s="1195" t="str" cm="1">
        <f t="array" ref="B277">IFERROR(INDEX(データ蓄積!H:H,1/LARGE(INDEX((データ蓄積!$AI$16:$AI$2000&gt;0)* ((データ蓄積!$B$16:$B$2000 ="計画"))*(データ蓄積!$CD$16:$CD$2000 &lt;&gt; "申請キャンセル") /ROW(データ蓄積!$AI$16:$AI$2000),0),ROW(データ蓄積!H267))),"")</f>
        <v/>
      </c>
      <c r="C277" s="1195" t="s">
        <v>585</v>
      </c>
      <c r="D277" s="721" t="str" cm="1">
        <f t="array" ref="D277">IFERROR(INDEX(データ蓄積!CR:CR,1/LARGE(INDEX((データ蓄積!$AI$16:$AI$2000&gt;0)* ((データ蓄積!$B$16:$B$2000 ="計画"))*(データ蓄積!$CD$16:$CD$2000 &lt;&gt; "申請キャンセル") /ROW(データ蓄積!$AI$16:$AI$2000),0),ROW(データ蓄積!CR267))),"")</f>
        <v/>
      </c>
      <c r="E277" s="653" t="str" cm="1">
        <f t="array" ref="E277">IFERROR(INDEX(データ蓄積!AK:AK,1/LARGE(INDEX((データ蓄積!$AI$16:$AI$2000&gt;0)* ((データ蓄積!$B$16:$B$2000 ="計画"))*(データ蓄積!$CD$16:$CD$2000 &lt;&gt; "申請キャンセル") /ROW(データ蓄積!$AI$16:$AI$2000),0),ROW(データ蓄積!AK267))),"")</f>
        <v/>
      </c>
      <c r="F277" s="653">
        <f>IFERROR(VLOOKUP($A277,INDEX('先導 3号(本体)'!$D$16:$D$1015,MATCH($A277,'先導 3号(本体)'!$D$16:$D$1015,0)):'先導 3号(本体)'!$DZ$1015,49,),0)</f>
        <v>0</v>
      </c>
      <c r="G277" s="653" t="str" cm="1">
        <f t="array" ref="G277">IFERROR(INDEX(データ蓄積!AI:AI,1/LARGE(INDEX((データ蓄積!$AI$16:$AI$2000&gt;0)* ((データ蓄積!$B$16:$B$2000 ="計画"))*(データ蓄積!$CD$16:$CD$2000 &lt;&gt; "申請キャンセル") /ROW(データ蓄積!$AI$16:$AI$2000),0),ROW(データ蓄積!AI267))),"")</f>
        <v/>
      </c>
      <c r="H277" s="1196"/>
      <c r="I277" s="1196"/>
      <c r="J277" s="1196"/>
      <c r="K277" s="651" t="str" cm="1">
        <f t="array" ref="K277">IFERROR(INDEX(データ蓄積!CQ:CQ,1/LARGE(INDEX((データ蓄積!$AI$16:$AI$2000&gt;0)* ((データ蓄積!$B$16:$B$2000 ="計画"))*(データ蓄積!$CD$16:$CD$2000 &lt;&gt; "申請キャンセル") /ROW(データ蓄積!$AI$16:$AI$2000),0),ROW(データ蓄積!CQ267))),"")</f>
        <v/>
      </c>
      <c r="L277" s="652"/>
      <c r="M277" s="718"/>
    </row>
    <row r="278" spans="1:13" ht="33.75" customHeight="1" x14ac:dyDescent="0.15">
      <c r="A278" s="717" t="str" cm="1">
        <f t="array" ref="A278">IFERROR(INDEX(データ蓄積!A:A,1/LARGE(INDEX((データ蓄積!$AI$16:$AI$2000&gt;0)* ((データ蓄積!$B$16:$B$2000 ="計画"))*(データ蓄積!$CD$16:$CD$2000 &lt;&gt; "申請キャンセル") /ROW(データ蓄積!$AI$16:$AI$2000),0),ROW(データ蓄積!A268))),"")</f>
        <v/>
      </c>
      <c r="B278" s="1195" t="str" cm="1">
        <f t="array" ref="B278">IFERROR(INDEX(データ蓄積!H:H,1/LARGE(INDEX((データ蓄積!$AI$16:$AI$2000&gt;0)* ((データ蓄積!$B$16:$B$2000 ="計画"))*(データ蓄積!$CD$16:$CD$2000 &lt;&gt; "申請キャンセル") /ROW(データ蓄積!$AI$16:$AI$2000),0),ROW(データ蓄積!H268))),"")</f>
        <v/>
      </c>
      <c r="C278" s="1195" t="s">
        <v>585</v>
      </c>
      <c r="D278" s="721" t="str" cm="1">
        <f t="array" ref="D278">IFERROR(INDEX(データ蓄積!CR:CR,1/LARGE(INDEX((データ蓄積!$AI$16:$AI$2000&gt;0)* ((データ蓄積!$B$16:$B$2000 ="計画"))*(データ蓄積!$CD$16:$CD$2000 &lt;&gt; "申請キャンセル") /ROW(データ蓄積!$AI$16:$AI$2000),0),ROW(データ蓄積!CR268))),"")</f>
        <v/>
      </c>
      <c r="E278" s="653" t="str" cm="1">
        <f t="array" ref="E278">IFERROR(INDEX(データ蓄積!AK:AK,1/LARGE(INDEX((データ蓄積!$AI$16:$AI$2000&gt;0)* ((データ蓄積!$B$16:$B$2000 ="計画"))*(データ蓄積!$CD$16:$CD$2000 &lt;&gt; "申請キャンセル") /ROW(データ蓄積!$AI$16:$AI$2000),0),ROW(データ蓄積!AK268))),"")</f>
        <v/>
      </c>
      <c r="F278" s="653">
        <f>IFERROR(VLOOKUP($A278,INDEX('先導 3号(本体)'!$D$16:$D$1015,MATCH($A278,'先導 3号(本体)'!$D$16:$D$1015,0)):'先導 3号(本体)'!$DZ$1015,49,),0)</f>
        <v>0</v>
      </c>
      <c r="G278" s="653" t="str" cm="1">
        <f t="array" ref="G278">IFERROR(INDEX(データ蓄積!AI:AI,1/LARGE(INDEX((データ蓄積!$AI$16:$AI$2000&gt;0)* ((データ蓄積!$B$16:$B$2000 ="計画"))*(データ蓄積!$CD$16:$CD$2000 &lt;&gt; "申請キャンセル") /ROW(データ蓄積!$AI$16:$AI$2000),0),ROW(データ蓄積!AI268))),"")</f>
        <v/>
      </c>
      <c r="H278" s="1196"/>
      <c r="I278" s="1196"/>
      <c r="J278" s="1196"/>
      <c r="K278" s="651" t="str" cm="1">
        <f t="array" ref="K278">IFERROR(INDEX(データ蓄積!CQ:CQ,1/LARGE(INDEX((データ蓄積!$AI$16:$AI$2000&gt;0)* ((データ蓄積!$B$16:$B$2000 ="計画"))*(データ蓄積!$CD$16:$CD$2000 &lt;&gt; "申請キャンセル") /ROW(データ蓄積!$AI$16:$AI$2000),0),ROW(データ蓄積!CQ268))),"")</f>
        <v/>
      </c>
      <c r="L278" s="652"/>
      <c r="M278" s="718"/>
    </row>
    <row r="279" spans="1:13" ht="33.75" customHeight="1" x14ac:dyDescent="0.15">
      <c r="A279" s="717" t="str" cm="1">
        <f t="array" ref="A279">IFERROR(INDEX(データ蓄積!A:A,1/LARGE(INDEX((データ蓄積!$AI$16:$AI$2000&gt;0)* ((データ蓄積!$B$16:$B$2000 ="計画"))*(データ蓄積!$CD$16:$CD$2000 &lt;&gt; "申請キャンセル") /ROW(データ蓄積!$AI$16:$AI$2000),0),ROW(データ蓄積!A269))),"")</f>
        <v/>
      </c>
      <c r="B279" s="1195" t="str" cm="1">
        <f t="array" ref="B279">IFERROR(INDEX(データ蓄積!H:H,1/LARGE(INDEX((データ蓄積!$AI$16:$AI$2000&gt;0)* ((データ蓄積!$B$16:$B$2000 ="計画"))*(データ蓄積!$CD$16:$CD$2000 &lt;&gt; "申請キャンセル") /ROW(データ蓄積!$AI$16:$AI$2000),0),ROW(データ蓄積!H269))),"")</f>
        <v/>
      </c>
      <c r="C279" s="1195" t="s">
        <v>585</v>
      </c>
      <c r="D279" s="721" t="str" cm="1">
        <f t="array" ref="D279">IFERROR(INDEX(データ蓄積!CR:CR,1/LARGE(INDEX((データ蓄積!$AI$16:$AI$2000&gt;0)* ((データ蓄積!$B$16:$B$2000 ="計画"))*(データ蓄積!$CD$16:$CD$2000 &lt;&gt; "申請キャンセル") /ROW(データ蓄積!$AI$16:$AI$2000),0),ROW(データ蓄積!CR269))),"")</f>
        <v/>
      </c>
      <c r="E279" s="653" t="str" cm="1">
        <f t="array" ref="E279">IFERROR(INDEX(データ蓄積!AK:AK,1/LARGE(INDEX((データ蓄積!$AI$16:$AI$2000&gt;0)* ((データ蓄積!$B$16:$B$2000 ="計画"))*(データ蓄積!$CD$16:$CD$2000 &lt;&gt; "申請キャンセル") /ROW(データ蓄積!$AI$16:$AI$2000),0),ROW(データ蓄積!AK269))),"")</f>
        <v/>
      </c>
      <c r="F279" s="653">
        <f>IFERROR(VLOOKUP($A279,INDEX('先導 3号(本体)'!$D$16:$D$1015,MATCH($A279,'先導 3号(本体)'!$D$16:$D$1015,0)):'先導 3号(本体)'!$DZ$1015,49,),0)</f>
        <v>0</v>
      </c>
      <c r="G279" s="653" t="str" cm="1">
        <f t="array" ref="G279">IFERROR(INDEX(データ蓄積!AI:AI,1/LARGE(INDEX((データ蓄積!$AI$16:$AI$2000&gt;0)* ((データ蓄積!$B$16:$B$2000 ="計画"))*(データ蓄積!$CD$16:$CD$2000 &lt;&gt; "申請キャンセル") /ROW(データ蓄積!$AI$16:$AI$2000),0),ROW(データ蓄積!AI269))),"")</f>
        <v/>
      </c>
      <c r="H279" s="1196"/>
      <c r="I279" s="1196"/>
      <c r="J279" s="1196"/>
      <c r="K279" s="651" t="str" cm="1">
        <f t="array" ref="K279">IFERROR(INDEX(データ蓄積!CQ:CQ,1/LARGE(INDEX((データ蓄積!$AI$16:$AI$2000&gt;0)* ((データ蓄積!$B$16:$B$2000 ="計画"))*(データ蓄積!$CD$16:$CD$2000 &lt;&gt; "申請キャンセル") /ROW(データ蓄積!$AI$16:$AI$2000),0),ROW(データ蓄積!CQ269))),"")</f>
        <v/>
      </c>
      <c r="L279" s="652"/>
      <c r="M279" s="718"/>
    </row>
    <row r="280" spans="1:13" ht="33.75" customHeight="1" x14ac:dyDescent="0.15">
      <c r="A280" s="717" t="str" cm="1">
        <f t="array" ref="A280">IFERROR(INDEX(データ蓄積!A:A,1/LARGE(INDEX((データ蓄積!$AI$16:$AI$2000&gt;0)* ((データ蓄積!$B$16:$B$2000 ="計画"))*(データ蓄積!$CD$16:$CD$2000 &lt;&gt; "申請キャンセル") /ROW(データ蓄積!$AI$16:$AI$2000),0),ROW(データ蓄積!A270))),"")</f>
        <v/>
      </c>
      <c r="B280" s="1195" t="str" cm="1">
        <f t="array" ref="B280">IFERROR(INDEX(データ蓄積!H:H,1/LARGE(INDEX((データ蓄積!$AI$16:$AI$2000&gt;0)* ((データ蓄積!$B$16:$B$2000 ="計画"))*(データ蓄積!$CD$16:$CD$2000 &lt;&gt; "申請キャンセル") /ROW(データ蓄積!$AI$16:$AI$2000),0),ROW(データ蓄積!H270))),"")</f>
        <v/>
      </c>
      <c r="C280" s="1195" t="s">
        <v>585</v>
      </c>
      <c r="D280" s="721" t="str" cm="1">
        <f t="array" ref="D280">IFERROR(INDEX(データ蓄積!CR:CR,1/LARGE(INDEX((データ蓄積!$AI$16:$AI$2000&gt;0)* ((データ蓄積!$B$16:$B$2000 ="計画"))*(データ蓄積!$CD$16:$CD$2000 &lt;&gt; "申請キャンセル") /ROW(データ蓄積!$AI$16:$AI$2000),0),ROW(データ蓄積!CR270))),"")</f>
        <v/>
      </c>
      <c r="E280" s="653" t="str" cm="1">
        <f t="array" ref="E280">IFERROR(INDEX(データ蓄積!AK:AK,1/LARGE(INDEX((データ蓄積!$AI$16:$AI$2000&gt;0)* ((データ蓄積!$B$16:$B$2000 ="計画"))*(データ蓄積!$CD$16:$CD$2000 &lt;&gt; "申請キャンセル") /ROW(データ蓄積!$AI$16:$AI$2000),0),ROW(データ蓄積!AK270))),"")</f>
        <v/>
      </c>
      <c r="F280" s="653">
        <f>IFERROR(VLOOKUP($A280,INDEX('先導 3号(本体)'!$D$16:$D$1015,MATCH($A280,'先導 3号(本体)'!$D$16:$D$1015,0)):'先導 3号(本体)'!$DZ$1015,49,),0)</f>
        <v>0</v>
      </c>
      <c r="G280" s="653" t="str" cm="1">
        <f t="array" ref="G280">IFERROR(INDEX(データ蓄積!AI:AI,1/LARGE(INDEX((データ蓄積!$AI$16:$AI$2000&gt;0)* ((データ蓄積!$B$16:$B$2000 ="計画"))*(データ蓄積!$CD$16:$CD$2000 &lt;&gt; "申請キャンセル") /ROW(データ蓄積!$AI$16:$AI$2000),0),ROW(データ蓄積!AI270))),"")</f>
        <v/>
      </c>
      <c r="H280" s="1196"/>
      <c r="I280" s="1196"/>
      <c r="J280" s="1196"/>
      <c r="K280" s="651" t="str" cm="1">
        <f t="array" ref="K280">IFERROR(INDEX(データ蓄積!CQ:CQ,1/LARGE(INDEX((データ蓄積!$AI$16:$AI$2000&gt;0)* ((データ蓄積!$B$16:$B$2000 ="計画"))*(データ蓄積!$CD$16:$CD$2000 &lt;&gt; "申請キャンセル") /ROW(データ蓄積!$AI$16:$AI$2000),0),ROW(データ蓄積!CQ270))),"")</f>
        <v/>
      </c>
      <c r="L280" s="652"/>
      <c r="M280" s="718"/>
    </row>
    <row r="281" spans="1:13" ht="33.75" customHeight="1" x14ac:dyDescent="0.15">
      <c r="A281" s="717" t="str" cm="1">
        <f t="array" ref="A281">IFERROR(INDEX(データ蓄積!A:A,1/LARGE(INDEX((データ蓄積!$AI$16:$AI$2000&gt;0)* ((データ蓄積!$B$16:$B$2000 ="計画"))*(データ蓄積!$CD$16:$CD$2000 &lt;&gt; "申請キャンセル") /ROW(データ蓄積!$AI$16:$AI$2000),0),ROW(データ蓄積!A271))),"")</f>
        <v/>
      </c>
      <c r="B281" s="1195" t="str" cm="1">
        <f t="array" ref="B281">IFERROR(INDEX(データ蓄積!H:H,1/LARGE(INDEX((データ蓄積!$AI$16:$AI$2000&gt;0)* ((データ蓄積!$B$16:$B$2000 ="計画"))*(データ蓄積!$CD$16:$CD$2000 &lt;&gt; "申請キャンセル") /ROW(データ蓄積!$AI$16:$AI$2000),0),ROW(データ蓄積!H271))),"")</f>
        <v/>
      </c>
      <c r="C281" s="1195" t="s">
        <v>585</v>
      </c>
      <c r="D281" s="721" t="str" cm="1">
        <f t="array" ref="D281">IFERROR(INDEX(データ蓄積!CR:CR,1/LARGE(INDEX((データ蓄積!$AI$16:$AI$2000&gt;0)* ((データ蓄積!$B$16:$B$2000 ="計画"))*(データ蓄積!$CD$16:$CD$2000 &lt;&gt; "申請キャンセル") /ROW(データ蓄積!$AI$16:$AI$2000),0),ROW(データ蓄積!CR271))),"")</f>
        <v/>
      </c>
      <c r="E281" s="653" t="str" cm="1">
        <f t="array" ref="E281">IFERROR(INDEX(データ蓄積!AK:AK,1/LARGE(INDEX((データ蓄積!$AI$16:$AI$2000&gt;0)* ((データ蓄積!$B$16:$B$2000 ="計画"))*(データ蓄積!$CD$16:$CD$2000 &lt;&gt; "申請キャンセル") /ROW(データ蓄積!$AI$16:$AI$2000),0),ROW(データ蓄積!AK271))),"")</f>
        <v/>
      </c>
      <c r="F281" s="653">
        <f>IFERROR(VLOOKUP($A281,INDEX('先導 3号(本体)'!$D$16:$D$1015,MATCH($A281,'先導 3号(本体)'!$D$16:$D$1015,0)):'先導 3号(本体)'!$DZ$1015,49,),0)</f>
        <v>0</v>
      </c>
      <c r="G281" s="653" t="str" cm="1">
        <f t="array" ref="G281">IFERROR(INDEX(データ蓄積!AI:AI,1/LARGE(INDEX((データ蓄積!$AI$16:$AI$2000&gt;0)* ((データ蓄積!$B$16:$B$2000 ="計画"))*(データ蓄積!$CD$16:$CD$2000 &lt;&gt; "申請キャンセル") /ROW(データ蓄積!$AI$16:$AI$2000),0),ROW(データ蓄積!AI271))),"")</f>
        <v/>
      </c>
      <c r="H281" s="1196"/>
      <c r="I281" s="1196"/>
      <c r="J281" s="1196"/>
      <c r="K281" s="651" t="str" cm="1">
        <f t="array" ref="K281">IFERROR(INDEX(データ蓄積!CQ:CQ,1/LARGE(INDEX((データ蓄積!$AI$16:$AI$2000&gt;0)* ((データ蓄積!$B$16:$B$2000 ="計画"))*(データ蓄積!$CD$16:$CD$2000 &lt;&gt; "申請キャンセル") /ROW(データ蓄積!$AI$16:$AI$2000),0),ROW(データ蓄積!CQ271))),"")</f>
        <v/>
      </c>
      <c r="L281" s="652"/>
      <c r="M281" s="718"/>
    </row>
    <row r="282" spans="1:13" ht="33.75" customHeight="1" x14ac:dyDescent="0.15">
      <c r="A282" s="717" t="str" cm="1">
        <f t="array" ref="A282">IFERROR(INDEX(データ蓄積!A:A,1/LARGE(INDEX((データ蓄積!$AI$16:$AI$2000&gt;0)* ((データ蓄積!$B$16:$B$2000 ="計画"))*(データ蓄積!$CD$16:$CD$2000 &lt;&gt; "申請キャンセル") /ROW(データ蓄積!$AI$16:$AI$2000),0),ROW(データ蓄積!A272))),"")</f>
        <v/>
      </c>
      <c r="B282" s="1195" t="str" cm="1">
        <f t="array" ref="B282">IFERROR(INDEX(データ蓄積!H:H,1/LARGE(INDEX((データ蓄積!$AI$16:$AI$2000&gt;0)* ((データ蓄積!$B$16:$B$2000 ="計画"))*(データ蓄積!$CD$16:$CD$2000 &lt;&gt; "申請キャンセル") /ROW(データ蓄積!$AI$16:$AI$2000),0),ROW(データ蓄積!H272))),"")</f>
        <v/>
      </c>
      <c r="C282" s="1195" t="s">
        <v>585</v>
      </c>
      <c r="D282" s="721" t="str" cm="1">
        <f t="array" ref="D282">IFERROR(INDEX(データ蓄積!CR:CR,1/LARGE(INDEX((データ蓄積!$AI$16:$AI$2000&gt;0)* ((データ蓄積!$B$16:$B$2000 ="計画"))*(データ蓄積!$CD$16:$CD$2000 &lt;&gt; "申請キャンセル") /ROW(データ蓄積!$AI$16:$AI$2000),0),ROW(データ蓄積!CR272))),"")</f>
        <v/>
      </c>
      <c r="E282" s="653" t="str" cm="1">
        <f t="array" ref="E282">IFERROR(INDEX(データ蓄積!AK:AK,1/LARGE(INDEX((データ蓄積!$AI$16:$AI$2000&gt;0)* ((データ蓄積!$B$16:$B$2000 ="計画"))*(データ蓄積!$CD$16:$CD$2000 &lt;&gt; "申請キャンセル") /ROW(データ蓄積!$AI$16:$AI$2000),0),ROW(データ蓄積!AK272))),"")</f>
        <v/>
      </c>
      <c r="F282" s="653">
        <f>IFERROR(VLOOKUP($A282,INDEX('先導 3号(本体)'!$D$16:$D$1015,MATCH($A282,'先導 3号(本体)'!$D$16:$D$1015,0)):'先導 3号(本体)'!$DZ$1015,49,),0)</f>
        <v>0</v>
      </c>
      <c r="G282" s="653" t="str" cm="1">
        <f t="array" ref="G282">IFERROR(INDEX(データ蓄積!AI:AI,1/LARGE(INDEX((データ蓄積!$AI$16:$AI$2000&gt;0)* ((データ蓄積!$B$16:$B$2000 ="計画"))*(データ蓄積!$CD$16:$CD$2000 &lt;&gt; "申請キャンセル") /ROW(データ蓄積!$AI$16:$AI$2000),0),ROW(データ蓄積!AI272))),"")</f>
        <v/>
      </c>
      <c r="H282" s="1196"/>
      <c r="I282" s="1196"/>
      <c r="J282" s="1196"/>
      <c r="K282" s="651" t="str" cm="1">
        <f t="array" ref="K282">IFERROR(INDEX(データ蓄積!CQ:CQ,1/LARGE(INDEX((データ蓄積!$AI$16:$AI$2000&gt;0)* ((データ蓄積!$B$16:$B$2000 ="計画"))*(データ蓄積!$CD$16:$CD$2000 &lt;&gt; "申請キャンセル") /ROW(データ蓄積!$AI$16:$AI$2000),0),ROW(データ蓄積!CQ272))),"")</f>
        <v/>
      </c>
      <c r="L282" s="652"/>
      <c r="M282" s="718"/>
    </row>
    <row r="283" spans="1:13" ht="33.75" customHeight="1" x14ac:dyDescent="0.15">
      <c r="A283" s="717" t="str" cm="1">
        <f t="array" ref="A283">IFERROR(INDEX(データ蓄積!A:A,1/LARGE(INDEX((データ蓄積!$AI$16:$AI$2000&gt;0)* ((データ蓄積!$B$16:$B$2000 ="計画"))*(データ蓄積!$CD$16:$CD$2000 &lt;&gt; "申請キャンセル") /ROW(データ蓄積!$AI$16:$AI$2000),0),ROW(データ蓄積!A273))),"")</f>
        <v/>
      </c>
      <c r="B283" s="1195" t="str" cm="1">
        <f t="array" ref="B283">IFERROR(INDEX(データ蓄積!H:H,1/LARGE(INDEX((データ蓄積!$AI$16:$AI$2000&gt;0)* ((データ蓄積!$B$16:$B$2000 ="計画"))*(データ蓄積!$CD$16:$CD$2000 &lt;&gt; "申請キャンセル") /ROW(データ蓄積!$AI$16:$AI$2000),0),ROW(データ蓄積!H273))),"")</f>
        <v/>
      </c>
      <c r="C283" s="1195" t="s">
        <v>585</v>
      </c>
      <c r="D283" s="721" t="str" cm="1">
        <f t="array" ref="D283">IFERROR(INDEX(データ蓄積!CR:CR,1/LARGE(INDEX((データ蓄積!$AI$16:$AI$2000&gt;0)* ((データ蓄積!$B$16:$B$2000 ="計画"))*(データ蓄積!$CD$16:$CD$2000 &lt;&gt; "申請キャンセル") /ROW(データ蓄積!$AI$16:$AI$2000),0),ROW(データ蓄積!CR273))),"")</f>
        <v/>
      </c>
      <c r="E283" s="653" t="str" cm="1">
        <f t="array" ref="E283">IFERROR(INDEX(データ蓄積!AK:AK,1/LARGE(INDEX((データ蓄積!$AI$16:$AI$2000&gt;0)* ((データ蓄積!$B$16:$B$2000 ="計画"))*(データ蓄積!$CD$16:$CD$2000 &lt;&gt; "申請キャンセル") /ROW(データ蓄積!$AI$16:$AI$2000),0),ROW(データ蓄積!AK273))),"")</f>
        <v/>
      </c>
      <c r="F283" s="653">
        <f>IFERROR(VLOOKUP($A283,INDEX('先導 3号(本体)'!$D$16:$D$1015,MATCH($A283,'先導 3号(本体)'!$D$16:$D$1015,0)):'先導 3号(本体)'!$DZ$1015,49,),0)</f>
        <v>0</v>
      </c>
      <c r="G283" s="653" t="str" cm="1">
        <f t="array" ref="G283">IFERROR(INDEX(データ蓄積!AI:AI,1/LARGE(INDEX((データ蓄積!$AI$16:$AI$2000&gt;0)* ((データ蓄積!$B$16:$B$2000 ="計画"))*(データ蓄積!$CD$16:$CD$2000 &lt;&gt; "申請キャンセル") /ROW(データ蓄積!$AI$16:$AI$2000),0),ROW(データ蓄積!AI273))),"")</f>
        <v/>
      </c>
      <c r="H283" s="1196"/>
      <c r="I283" s="1196"/>
      <c r="J283" s="1196"/>
      <c r="K283" s="651" t="str" cm="1">
        <f t="array" ref="K283">IFERROR(INDEX(データ蓄積!CQ:CQ,1/LARGE(INDEX((データ蓄積!$AI$16:$AI$2000&gt;0)* ((データ蓄積!$B$16:$B$2000 ="計画"))*(データ蓄積!$CD$16:$CD$2000 &lt;&gt; "申請キャンセル") /ROW(データ蓄積!$AI$16:$AI$2000),0),ROW(データ蓄積!CQ273))),"")</f>
        <v/>
      </c>
      <c r="L283" s="652"/>
      <c r="M283" s="718"/>
    </row>
    <row r="284" spans="1:13" ht="33.75" customHeight="1" x14ac:dyDescent="0.15">
      <c r="A284" s="717" t="str" cm="1">
        <f t="array" ref="A284">IFERROR(INDEX(データ蓄積!A:A,1/LARGE(INDEX((データ蓄積!$AI$16:$AI$2000&gt;0)* ((データ蓄積!$B$16:$B$2000 ="計画"))*(データ蓄積!$CD$16:$CD$2000 &lt;&gt; "申請キャンセル") /ROW(データ蓄積!$AI$16:$AI$2000),0),ROW(データ蓄積!A274))),"")</f>
        <v/>
      </c>
      <c r="B284" s="1195" t="str" cm="1">
        <f t="array" ref="B284">IFERROR(INDEX(データ蓄積!H:H,1/LARGE(INDEX((データ蓄積!$AI$16:$AI$2000&gt;0)* ((データ蓄積!$B$16:$B$2000 ="計画"))*(データ蓄積!$CD$16:$CD$2000 &lt;&gt; "申請キャンセル") /ROW(データ蓄積!$AI$16:$AI$2000),0),ROW(データ蓄積!H274))),"")</f>
        <v/>
      </c>
      <c r="C284" s="1195" t="s">
        <v>585</v>
      </c>
      <c r="D284" s="721" t="str" cm="1">
        <f t="array" ref="D284">IFERROR(INDEX(データ蓄積!CR:CR,1/LARGE(INDEX((データ蓄積!$AI$16:$AI$2000&gt;0)* ((データ蓄積!$B$16:$B$2000 ="計画"))*(データ蓄積!$CD$16:$CD$2000 &lt;&gt; "申請キャンセル") /ROW(データ蓄積!$AI$16:$AI$2000),0),ROW(データ蓄積!CR274))),"")</f>
        <v/>
      </c>
      <c r="E284" s="653" t="str" cm="1">
        <f t="array" ref="E284">IFERROR(INDEX(データ蓄積!AK:AK,1/LARGE(INDEX((データ蓄積!$AI$16:$AI$2000&gt;0)* ((データ蓄積!$B$16:$B$2000 ="計画"))*(データ蓄積!$CD$16:$CD$2000 &lt;&gt; "申請キャンセル") /ROW(データ蓄積!$AI$16:$AI$2000),0),ROW(データ蓄積!AK274))),"")</f>
        <v/>
      </c>
      <c r="F284" s="653">
        <f>IFERROR(VLOOKUP($A284,INDEX('先導 3号(本体)'!$D$16:$D$1015,MATCH($A284,'先導 3号(本体)'!$D$16:$D$1015,0)):'先導 3号(本体)'!$DZ$1015,49,),0)</f>
        <v>0</v>
      </c>
      <c r="G284" s="653" t="str" cm="1">
        <f t="array" ref="G284">IFERROR(INDEX(データ蓄積!AI:AI,1/LARGE(INDEX((データ蓄積!$AI$16:$AI$2000&gt;0)* ((データ蓄積!$B$16:$B$2000 ="計画"))*(データ蓄積!$CD$16:$CD$2000 &lt;&gt; "申請キャンセル") /ROW(データ蓄積!$AI$16:$AI$2000),0),ROW(データ蓄積!AI274))),"")</f>
        <v/>
      </c>
      <c r="H284" s="1196"/>
      <c r="I284" s="1196"/>
      <c r="J284" s="1196"/>
      <c r="K284" s="651" t="str" cm="1">
        <f t="array" ref="K284">IFERROR(INDEX(データ蓄積!CQ:CQ,1/LARGE(INDEX((データ蓄積!$AI$16:$AI$2000&gt;0)* ((データ蓄積!$B$16:$B$2000 ="計画"))*(データ蓄積!$CD$16:$CD$2000 &lt;&gt; "申請キャンセル") /ROW(データ蓄積!$AI$16:$AI$2000),0),ROW(データ蓄積!CQ274))),"")</f>
        <v/>
      </c>
      <c r="L284" s="652"/>
      <c r="M284" s="718"/>
    </row>
    <row r="285" spans="1:13" ht="33.75" customHeight="1" x14ac:dyDescent="0.15">
      <c r="A285" s="717" t="str" cm="1">
        <f t="array" ref="A285">IFERROR(INDEX(データ蓄積!A:A,1/LARGE(INDEX((データ蓄積!$AI$16:$AI$2000&gt;0)* ((データ蓄積!$B$16:$B$2000 ="計画"))*(データ蓄積!$CD$16:$CD$2000 &lt;&gt; "申請キャンセル") /ROW(データ蓄積!$AI$16:$AI$2000),0),ROW(データ蓄積!A275))),"")</f>
        <v/>
      </c>
      <c r="B285" s="1195" t="str" cm="1">
        <f t="array" ref="B285">IFERROR(INDEX(データ蓄積!H:H,1/LARGE(INDEX((データ蓄積!$AI$16:$AI$2000&gt;0)* ((データ蓄積!$B$16:$B$2000 ="計画"))*(データ蓄積!$CD$16:$CD$2000 &lt;&gt; "申請キャンセル") /ROW(データ蓄積!$AI$16:$AI$2000),0),ROW(データ蓄積!H275))),"")</f>
        <v/>
      </c>
      <c r="C285" s="1195" t="s">
        <v>585</v>
      </c>
      <c r="D285" s="721" t="str" cm="1">
        <f t="array" ref="D285">IFERROR(INDEX(データ蓄積!CR:CR,1/LARGE(INDEX((データ蓄積!$AI$16:$AI$2000&gt;0)* ((データ蓄積!$B$16:$B$2000 ="計画"))*(データ蓄積!$CD$16:$CD$2000 &lt;&gt; "申請キャンセル") /ROW(データ蓄積!$AI$16:$AI$2000),0),ROW(データ蓄積!CR275))),"")</f>
        <v/>
      </c>
      <c r="E285" s="653" t="str" cm="1">
        <f t="array" ref="E285">IFERROR(INDEX(データ蓄積!AK:AK,1/LARGE(INDEX((データ蓄積!$AI$16:$AI$2000&gt;0)* ((データ蓄積!$B$16:$B$2000 ="計画"))*(データ蓄積!$CD$16:$CD$2000 &lt;&gt; "申請キャンセル") /ROW(データ蓄積!$AI$16:$AI$2000),0),ROW(データ蓄積!AK275))),"")</f>
        <v/>
      </c>
      <c r="F285" s="653">
        <f>IFERROR(VLOOKUP($A285,INDEX('先導 3号(本体)'!$D$16:$D$1015,MATCH($A285,'先導 3号(本体)'!$D$16:$D$1015,0)):'先導 3号(本体)'!$DZ$1015,49,),0)</f>
        <v>0</v>
      </c>
      <c r="G285" s="653" t="str" cm="1">
        <f t="array" ref="G285">IFERROR(INDEX(データ蓄積!AI:AI,1/LARGE(INDEX((データ蓄積!$AI$16:$AI$2000&gt;0)* ((データ蓄積!$B$16:$B$2000 ="計画"))*(データ蓄積!$CD$16:$CD$2000 &lt;&gt; "申請キャンセル") /ROW(データ蓄積!$AI$16:$AI$2000),0),ROW(データ蓄積!AI275))),"")</f>
        <v/>
      </c>
      <c r="H285" s="1196"/>
      <c r="I285" s="1196"/>
      <c r="J285" s="1196"/>
      <c r="K285" s="651" t="str" cm="1">
        <f t="array" ref="K285">IFERROR(INDEX(データ蓄積!CQ:CQ,1/LARGE(INDEX((データ蓄積!$AI$16:$AI$2000&gt;0)* ((データ蓄積!$B$16:$B$2000 ="計画"))*(データ蓄積!$CD$16:$CD$2000 &lt;&gt; "申請キャンセル") /ROW(データ蓄積!$AI$16:$AI$2000),0),ROW(データ蓄積!CQ275))),"")</f>
        <v/>
      </c>
      <c r="L285" s="652"/>
      <c r="M285" s="718"/>
    </row>
    <row r="286" spans="1:13" ht="33.75" customHeight="1" x14ac:dyDescent="0.15">
      <c r="A286" s="717" t="str" cm="1">
        <f t="array" ref="A286">IFERROR(INDEX(データ蓄積!A:A,1/LARGE(INDEX((データ蓄積!$AI$16:$AI$2000&gt;0)* ((データ蓄積!$B$16:$B$2000 ="計画"))*(データ蓄積!$CD$16:$CD$2000 &lt;&gt; "申請キャンセル") /ROW(データ蓄積!$AI$16:$AI$2000),0),ROW(データ蓄積!A276))),"")</f>
        <v/>
      </c>
      <c r="B286" s="1195" t="str" cm="1">
        <f t="array" ref="B286">IFERROR(INDEX(データ蓄積!H:H,1/LARGE(INDEX((データ蓄積!$AI$16:$AI$2000&gt;0)* ((データ蓄積!$B$16:$B$2000 ="計画"))*(データ蓄積!$CD$16:$CD$2000 &lt;&gt; "申請キャンセル") /ROW(データ蓄積!$AI$16:$AI$2000),0),ROW(データ蓄積!H276))),"")</f>
        <v/>
      </c>
      <c r="C286" s="1195" t="s">
        <v>585</v>
      </c>
      <c r="D286" s="721" t="str" cm="1">
        <f t="array" ref="D286">IFERROR(INDEX(データ蓄積!CR:CR,1/LARGE(INDEX((データ蓄積!$AI$16:$AI$2000&gt;0)* ((データ蓄積!$B$16:$B$2000 ="計画"))*(データ蓄積!$CD$16:$CD$2000 &lt;&gt; "申請キャンセル") /ROW(データ蓄積!$AI$16:$AI$2000),0),ROW(データ蓄積!CR276))),"")</f>
        <v/>
      </c>
      <c r="E286" s="653" t="str" cm="1">
        <f t="array" ref="E286">IFERROR(INDEX(データ蓄積!AK:AK,1/LARGE(INDEX((データ蓄積!$AI$16:$AI$2000&gt;0)* ((データ蓄積!$B$16:$B$2000 ="計画"))*(データ蓄積!$CD$16:$CD$2000 &lt;&gt; "申請キャンセル") /ROW(データ蓄積!$AI$16:$AI$2000),0),ROW(データ蓄積!AK276))),"")</f>
        <v/>
      </c>
      <c r="F286" s="653">
        <f>IFERROR(VLOOKUP($A286,INDEX('先導 3号(本体)'!$D$16:$D$1015,MATCH($A286,'先導 3号(本体)'!$D$16:$D$1015,0)):'先導 3号(本体)'!$DZ$1015,49,),0)</f>
        <v>0</v>
      </c>
      <c r="G286" s="653" t="str" cm="1">
        <f t="array" ref="G286">IFERROR(INDEX(データ蓄積!AI:AI,1/LARGE(INDEX((データ蓄積!$AI$16:$AI$2000&gt;0)* ((データ蓄積!$B$16:$B$2000 ="計画"))*(データ蓄積!$CD$16:$CD$2000 &lt;&gt; "申請キャンセル") /ROW(データ蓄積!$AI$16:$AI$2000),0),ROW(データ蓄積!AI276))),"")</f>
        <v/>
      </c>
      <c r="H286" s="1196"/>
      <c r="I286" s="1196"/>
      <c r="J286" s="1196"/>
      <c r="K286" s="651" t="str" cm="1">
        <f t="array" ref="K286">IFERROR(INDEX(データ蓄積!CQ:CQ,1/LARGE(INDEX((データ蓄積!$AI$16:$AI$2000&gt;0)* ((データ蓄積!$B$16:$B$2000 ="計画"))*(データ蓄積!$CD$16:$CD$2000 &lt;&gt; "申請キャンセル") /ROW(データ蓄積!$AI$16:$AI$2000),0),ROW(データ蓄積!CQ276))),"")</f>
        <v/>
      </c>
      <c r="L286" s="652"/>
      <c r="M286" s="718"/>
    </row>
    <row r="287" spans="1:13" ht="33.75" customHeight="1" x14ac:dyDescent="0.15">
      <c r="A287" s="717" t="str" cm="1">
        <f t="array" ref="A287">IFERROR(INDEX(データ蓄積!A:A,1/LARGE(INDEX((データ蓄積!$AI$16:$AI$2000&gt;0)* ((データ蓄積!$B$16:$B$2000 ="計画"))*(データ蓄積!$CD$16:$CD$2000 &lt;&gt; "申請キャンセル") /ROW(データ蓄積!$AI$16:$AI$2000),0),ROW(データ蓄積!A277))),"")</f>
        <v/>
      </c>
      <c r="B287" s="1195" t="str" cm="1">
        <f t="array" ref="B287">IFERROR(INDEX(データ蓄積!H:H,1/LARGE(INDEX((データ蓄積!$AI$16:$AI$2000&gt;0)* ((データ蓄積!$B$16:$B$2000 ="計画"))*(データ蓄積!$CD$16:$CD$2000 &lt;&gt; "申請キャンセル") /ROW(データ蓄積!$AI$16:$AI$2000),0),ROW(データ蓄積!H277))),"")</f>
        <v/>
      </c>
      <c r="C287" s="1195" t="s">
        <v>585</v>
      </c>
      <c r="D287" s="721" t="str" cm="1">
        <f t="array" ref="D287">IFERROR(INDEX(データ蓄積!CR:CR,1/LARGE(INDEX((データ蓄積!$AI$16:$AI$2000&gt;0)* ((データ蓄積!$B$16:$B$2000 ="計画"))*(データ蓄積!$CD$16:$CD$2000 &lt;&gt; "申請キャンセル") /ROW(データ蓄積!$AI$16:$AI$2000),0),ROW(データ蓄積!CR277))),"")</f>
        <v/>
      </c>
      <c r="E287" s="653" t="str" cm="1">
        <f t="array" ref="E287">IFERROR(INDEX(データ蓄積!AK:AK,1/LARGE(INDEX((データ蓄積!$AI$16:$AI$2000&gt;0)* ((データ蓄積!$B$16:$B$2000 ="計画"))*(データ蓄積!$CD$16:$CD$2000 &lt;&gt; "申請キャンセル") /ROW(データ蓄積!$AI$16:$AI$2000),0),ROW(データ蓄積!AK277))),"")</f>
        <v/>
      </c>
      <c r="F287" s="653">
        <f>IFERROR(VLOOKUP($A287,INDEX('先導 3号(本体)'!$D$16:$D$1015,MATCH($A287,'先導 3号(本体)'!$D$16:$D$1015,0)):'先導 3号(本体)'!$DZ$1015,49,),0)</f>
        <v>0</v>
      </c>
      <c r="G287" s="653" t="str" cm="1">
        <f t="array" ref="G287">IFERROR(INDEX(データ蓄積!AI:AI,1/LARGE(INDEX((データ蓄積!$AI$16:$AI$2000&gt;0)* ((データ蓄積!$B$16:$B$2000 ="計画"))*(データ蓄積!$CD$16:$CD$2000 &lt;&gt; "申請キャンセル") /ROW(データ蓄積!$AI$16:$AI$2000),0),ROW(データ蓄積!AI277))),"")</f>
        <v/>
      </c>
      <c r="H287" s="1196"/>
      <c r="I287" s="1196"/>
      <c r="J287" s="1196"/>
      <c r="K287" s="651" t="str" cm="1">
        <f t="array" ref="K287">IFERROR(INDEX(データ蓄積!CQ:CQ,1/LARGE(INDEX((データ蓄積!$AI$16:$AI$2000&gt;0)* ((データ蓄積!$B$16:$B$2000 ="計画"))*(データ蓄積!$CD$16:$CD$2000 &lt;&gt; "申請キャンセル") /ROW(データ蓄積!$AI$16:$AI$2000),0),ROW(データ蓄積!CQ277))),"")</f>
        <v/>
      </c>
      <c r="L287" s="652"/>
      <c r="M287" s="718"/>
    </row>
    <row r="288" spans="1:13" ht="33.75" customHeight="1" x14ac:dyDescent="0.15">
      <c r="A288" s="717" t="str" cm="1">
        <f t="array" ref="A288">IFERROR(INDEX(データ蓄積!A:A,1/LARGE(INDEX((データ蓄積!$AI$16:$AI$2000&gt;0)* ((データ蓄積!$B$16:$B$2000 ="計画"))*(データ蓄積!$CD$16:$CD$2000 &lt;&gt; "申請キャンセル") /ROW(データ蓄積!$AI$16:$AI$2000),0),ROW(データ蓄積!A278))),"")</f>
        <v/>
      </c>
      <c r="B288" s="1195" t="str" cm="1">
        <f t="array" ref="B288">IFERROR(INDEX(データ蓄積!H:H,1/LARGE(INDEX((データ蓄積!$AI$16:$AI$2000&gt;0)* ((データ蓄積!$B$16:$B$2000 ="計画"))*(データ蓄積!$CD$16:$CD$2000 &lt;&gt; "申請キャンセル") /ROW(データ蓄積!$AI$16:$AI$2000),0),ROW(データ蓄積!H278))),"")</f>
        <v/>
      </c>
      <c r="C288" s="1195" t="s">
        <v>585</v>
      </c>
      <c r="D288" s="721" t="str" cm="1">
        <f t="array" ref="D288">IFERROR(INDEX(データ蓄積!CR:CR,1/LARGE(INDEX((データ蓄積!$AI$16:$AI$2000&gt;0)* ((データ蓄積!$B$16:$B$2000 ="計画"))*(データ蓄積!$CD$16:$CD$2000 &lt;&gt; "申請キャンセル") /ROW(データ蓄積!$AI$16:$AI$2000),0),ROW(データ蓄積!CR278))),"")</f>
        <v/>
      </c>
      <c r="E288" s="653" t="str" cm="1">
        <f t="array" ref="E288">IFERROR(INDEX(データ蓄積!AK:AK,1/LARGE(INDEX((データ蓄積!$AI$16:$AI$2000&gt;0)* ((データ蓄積!$B$16:$B$2000 ="計画"))*(データ蓄積!$CD$16:$CD$2000 &lt;&gt; "申請キャンセル") /ROW(データ蓄積!$AI$16:$AI$2000),0),ROW(データ蓄積!AK278))),"")</f>
        <v/>
      </c>
      <c r="F288" s="653">
        <f>IFERROR(VLOOKUP($A288,INDEX('先導 3号(本体)'!$D$16:$D$1015,MATCH($A288,'先導 3号(本体)'!$D$16:$D$1015,0)):'先導 3号(本体)'!$DZ$1015,49,),0)</f>
        <v>0</v>
      </c>
      <c r="G288" s="653" t="str" cm="1">
        <f t="array" ref="G288">IFERROR(INDEX(データ蓄積!AI:AI,1/LARGE(INDEX((データ蓄積!$AI$16:$AI$2000&gt;0)* ((データ蓄積!$B$16:$B$2000 ="計画"))*(データ蓄積!$CD$16:$CD$2000 &lt;&gt; "申請キャンセル") /ROW(データ蓄積!$AI$16:$AI$2000),0),ROW(データ蓄積!AI278))),"")</f>
        <v/>
      </c>
      <c r="H288" s="1196"/>
      <c r="I288" s="1196"/>
      <c r="J288" s="1196"/>
      <c r="K288" s="651" t="str" cm="1">
        <f t="array" ref="K288">IFERROR(INDEX(データ蓄積!CQ:CQ,1/LARGE(INDEX((データ蓄積!$AI$16:$AI$2000&gt;0)* ((データ蓄積!$B$16:$B$2000 ="計画"))*(データ蓄積!$CD$16:$CD$2000 &lt;&gt; "申請キャンセル") /ROW(データ蓄積!$AI$16:$AI$2000),0),ROW(データ蓄積!CQ278))),"")</f>
        <v/>
      </c>
      <c r="L288" s="652"/>
      <c r="M288" s="718"/>
    </row>
    <row r="289" spans="1:13" ht="33.75" customHeight="1" x14ac:dyDescent="0.15">
      <c r="A289" s="717" t="str" cm="1">
        <f t="array" ref="A289">IFERROR(INDEX(データ蓄積!A:A,1/LARGE(INDEX((データ蓄積!$AI$16:$AI$2000&gt;0)* ((データ蓄積!$B$16:$B$2000 ="計画"))*(データ蓄積!$CD$16:$CD$2000 &lt;&gt; "申請キャンセル") /ROW(データ蓄積!$AI$16:$AI$2000),0),ROW(データ蓄積!A279))),"")</f>
        <v/>
      </c>
      <c r="B289" s="1195" t="str" cm="1">
        <f t="array" ref="B289">IFERROR(INDEX(データ蓄積!H:H,1/LARGE(INDEX((データ蓄積!$AI$16:$AI$2000&gt;0)* ((データ蓄積!$B$16:$B$2000 ="計画"))*(データ蓄積!$CD$16:$CD$2000 &lt;&gt; "申請キャンセル") /ROW(データ蓄積!$AI$16:$AI$2000),0),ROW(データ蓄積!H279))),"")</f>
        <v/>
      </c>
      <c r="C289" s="1195" t="s">
        <v>585</v>
      </c>
      <c r="D289" s="721" t="str" cm="1">
        <f t="array" ref="D289">IFERROR(INDEX(データ蓄積!CR:CR,1/LARGE(INDEX((データ蓄積!$AI$16:$AI$2000&gt;0)* ((データ蓄積!$B$16:$B$2000 ="計画"))*(データ蓄積!$CD$16:$CD$2000 &lt;&gt; "申請キャンセル") /ROW(データ蓄積!$AI$16:$AI$2000),0),ROW(データ蓄積!CR279))),"")</f>
        <v/>
      </c>
      <c r="E289" s="653" t="str" cm="1">
        <f t="array" ref="E289">IFERROR(INDEX(データ蓄積!AK:AK,1/LARGE(INDEX((データ蓄積!$AI$16:$AI$2000&gt;0)* ((データ蓄積!$B$16:$B$2000 ="計画"))*(データ蓄積!$CD$16:$CD$2000 &lt;&gt; "申請キャンセル") /ROW(データ蓄積!$AI$16:$AI$2000),0),ROW(データ蓄積!AK279))),"")</f>
        <v/>
      </c>
      <c r="F289" s="653">
        <f>IFERROR(VLOOKUP($A289,INDEX('先導 3号(本体)'!$D$16:$D$1015,MATCH($A289,'先導 3号(本体)'!$D$16:$D$1015,0)):'先導 3号(本体)'!$DZ$1015,49,),0)</f>
        <v>0</v>
      </c>
      <c r="G289" s="653" t="str" cm="1">
        <f t="array" ref="G289">IFERROR(INDEX(データ蓄積!AI:AI,1/LARGE(INDEX((データ蓄積!$AI$16:$AI$2000&gt;0)* ((データ蓄積!$B$16:$B$2000 ="計画"))*(データ蓄積!$CD$16:$CD$2000 &lt;&gt; "申請キャンセル") /ROW(データ蓄積!$AI$16:$AI$2000),0),ROW(データ蓄積!AI279))),"")</f>
        <v/>
      </c>
      <c r="H289" s="1196"/>
      <c r="I289" s="1196"/>
      <c r="J289" s="1196"/>
      <c r="K289" s="651" t="str" cm="1">
        <f t="array" ref="K289">IFERROR(INDEX(データ蓄積!CQ:CQ,1/LARGE(INDEX((データ蓄積!$AI$16:$AI$2000&gt;0)* ((データ蓄積!$B$16:$B$2000 ="計画"))*(データ蓄積!$CD$16:$CD$2000 &lt;&gt; "申請キャンセル") /ROW(データ蓄積!$AI$16:$AI$2000),0),ROW(データ蓄積!CQ279))),"")</f>
        <v/>
      </c>
      <c r="L289" s="652"/>
      <c r="M289" s="718"/>
    </row>
    <row r="290" spans="1:13" ht="33.75" customHeight="1" x14ac:dyDescent="0.15">
      <c r="A290" s="717" t="str" cm="1">
        <f t="array" ref="A290">IFERROR(INDEX(データ蓄積!A:A,1/LARGE(INDEX((データ蓄積!$AI$16:$AI$2000&gt;0)* ((データ蓄積!$B$16:$B$2000 ="計画"))*(データ蓄積!$CD$16:$CD$2000 &lt;&gt; "申請キャンセル") /ROW(データ蓄積!$AI$16:$AI$2000),0),ROW(データ蓄積!A280))),"")</f>
        <v/>
      </c>
      <c r="B290" s="1195" t="str" cm="1">
        <f t="array" ref="B290">IFERROR(INDEX(データ蓄積!H:H,1/LARGE(INDEX((データ蓄積!$AI$16:$AI$2000&gt;0)* ((データ蓄積!$B$16:$B$2000 ="計画"))*(データ蓄積!$CD$16:$CD$2000 &lt;&gt; "申請キャンセル") /ROW(データ蓄積!$AI$16:$AI$2000),0),ROW(データ蓄積!H280))),"")</f>
        <v/>
      </c>
      <c r="C290" s="1195" t="s">
        <v>585</v>
      </c>
      <c r="D290" s="721" t="str" cm="1">
        <f t="array" ref="D290">IFERROR(INDEX(データ蓄積!CR:CR,1/LARGE(INDEX((データ蓄積!$AI$16:$AI$2000&gt;0)* ((データ蓄積!$B$16:$B$2000 ="計画"))*(データ蓄積!$CD$16:$CD$2000 &lt;&gt; "申請キャンセル") /ROW(データ蓄積!$AI$16:$AI$2000),0),ROW(データ蓄積!CR280))),"")</f>
        <v/>
      </c>
      <c r="E290" s="653" t="str" cm="1">
        <f t="array" ref="E290">IFERROR(INDEX(データ蓄積!AK:AK,1/LARGE(INDEX((データ蓄積!$AI$16:$AI$2000&gt;0)* ((データ蓄積!$B$16:$B$2000 ="計画"))*(データ蓄積!$CD$16:$CD$2000 &lt;&gt; "申請キャンセル") /ROW(データ蓄積!$AI$16:$AI$2000),0),ROW(データ蓄積!AK280))),"")</f>
        <v/>
      </c>
      <c r="F290" s="653">
        <f>IFERROR(VLOOKUP($A290,INDEX('先導 3号(本体)'!$D$16:$D$1015,MATCH($A290,'先導 3号(本体)'!$D$16:$D$1015,0)):'先導 3号(本体)'!$DZ$1015,49,),0)</f>
        <v>0</v>
      </c>
      <c r="G290" s="653" t="str" cm="1">
        <f t="array" ref="G290">IFERROR(INDEX(データ蓄積!AI:AI,1/LARGE(INDEX((データ蓄積!$AI$16:$AI$2000&gt;0)* ((データ蓄積!$B$16:$B$2000 ="計画"))*(データ蓄積!$CD$16:$CD$2000 &lt;&gt; "申請キャンセル") /ROW(データ蓄積!$AI$16:$AI$2000),0),ROW(データ蓄積!AI280))),"")</f>
        <v/>
      </c>
      <c r="H290" s="1196"/>
      <c r="I290" s="1196"/>
      <c r="J290" s="1196"/>
      <c r="K290" s="651" t="str" cm="1">
        <f t="array" ref="K290">IFERROR(INDEX(データ蓄積!CQ:CQ,1/LARGE(INDEX((データ蓄積!$AI$16:$AI$2000&gt;0)* ((データ蓄積!$B$16:$B$2000 ="計画"))*(データ蓄積!$CD$16:$CD$2000 &lt;&gt; "申請キャンセル") /ROW(データ蓄積!$AI$16:$AI$2000),0),ROW(データ蓄積!CQ280))),"")</f>
        <v/>
      </c>
      <c r="L290" s="652"/>
      <c r="M290" s="718"/>
    </row>
    <row r="291" spans="1:13" ht="33.75" customHeight="1" x14ac:dyDescent="0.15">
      <c r="A291" s="717" t="str" cm="1">
        <f t="array" ref="A291">IFERROR(INDEX(データ蓄積!A:A,1/LARGE(INDEX((データ蓄積!$AI$16:$AI$2000&gt;0)* ((データ蓄積!$B$16:$B$2000 ="計画"))*(データ蓄積!$CD$16:$CD$2000 &lt;&gt; "申請キャンセル") /ROW(データ蓄積!$AI$16:$AI$2000),0),ROW(データ蓄積!A281))),"")</f>
        <v/>
      </c>
      <c r="B291" s="1195" t="str" cm="1">
        <f t="array" ref="B291">IFERROR(INDEX(データ蓄積!H:H,1/LARGE(INDEX((データ蓄積!$AI$16:$AI$2000&gt;0)* ((データ蓄積!$B$16:$B$2000 ="計画"))*(データ蓄積!$CD$16:$CD$2000 &lt;&gt; "申請キャンセル") /ROW(データ蓄積!$AI$16:$AI$2000),0),ROW(データ蓄積!H281))),"")</f>
        <v/>
      </c>
      <c r="C291" s="1195" t="s">
        <v>585</v>
      </c>
      <c r="D291" s="721" t="str" cm="1">
        <f t="array" ref="D291">IFERROR(INDEX(データ蓄積!CR:CR,1/LARGE(INDEX((データ蓄積!$AI$16:$AI$2000&gt;0)* ((データ蓄積!$B$16:$B$2000 ="計画"))*(データ蓄積!$CD$16:$CD$2000 &lt;&gt; "申請キャンセル") /ROW(データ蓄積!$AI$16:$AI$2000),0),ROW(データ蓄積!CR281))),"")</f>
        <v/>
      </c>
      <c r="E291" s="653" t="str" cm="1">
        <f t="array" ref="E291">IFERROR(INDEX(データ蓄積!AK:AK,1/LARGE(INDEX((データ蓄積!$AI$16:$AI$2000&gt;0)* ((データ蓄積!$B$16:$B$2000 ="計画"))*(データ蓄積!$CD$16:$CD$2000 &lt;&gt; "申請キャンセル") /ROW(データ蓄積!$AI$16:$AI$2000),0),ROW(データ蓄積!AK281))),"")</f>
        <v/>
      </c>
      <c r="F291" s="653">
        <f>IFERROR(VLOOKUP($A291,INDEX('先導 3号(本体)'!$D$16:$D$1015,MATCH($A291,'先導 3号(本体)'!$D$16:$D$1015,0)):'先導 3号(本体)'!$DZ$1015,49,),0)</f>
        <v>0</v>
      </c>
      <c r="G291" s="653" t="str" cm="1">
        <f t="array" ref="G291">IFERROR(INDEX(データ蓄積!AI:AI,1/LARGE(INDEX((データ蓄積!$AI$16:$AI$2000&gt;0)* ((データ蓄積!$B$16:$B$2000 ="計画"))*(データ蓄積!$CD$16:$CD$2000 &lt;&gt; "申請キャンセル") /ROW(データ蓄積!$AI$16:$AI$2000),0),ROW(データ蓄積!AI281))),"")</f>
        <v/>
      </c>
      <c r="H291" s="1196"/>
      <c r="I291" s="1196"/>
      <c r="J291" s="1196"/>
      <c r="K291" s="651" t="str" cm="1">
        <f t="array" ref="K291">IFERROR(INDEX(データ蓄積!CQ:CQ,1/LARGE(INDEX((データ蓄積!$AI$16:$AI$2000&gt;0)* ((データ蓄積!$B$16:$B$2000 ="計画"))*(データ蓄積!$CD$16:$CD$2000 &lt;&gt; "申請キャンセル") /ROW(データ蓄積!$AI$16:$AI$2000),0),ROW(データ蓄積!CQ281))),"")</f>
        <v/>
      </c>
      <c r="L291" s="652"/>
      <c r="M291" s="718"/>
    </row>
    <row r="292" spans="1:13" ht="33.75" customHeight="1" x14ac:dyDescent="0.15">
      <c r="A292" s="717" t="str" cm="1">
        <f t="array" ref="A292">IFERROR(INDEX(データ蓄積!A:A,1/LARGE(INDEX((データ蓄積!$AI$16:$AI$2000&gt;0)* ((データ蓄積!$B$16:$B$2000 ="計画"))*(データ蓄積!$CD$16:$CD$2000 &lt;&gt; "申請キャンセル") /ROW(データ蓄積!$AI$16:$AI$2000),0),ROW(データ蓄積!A282))),"")</f>
        <v/>
      </c>
      <c r="B292" s="1195" t="str" cm="1">
        <f t="array" ref="B292">IFERROR(INDEX(データ蓄積!H:H,1/LARGE(INDEX((データ蓄積!$AI$16:$AI$2000&gt;0)* ((データ蓄積!$B$16:$B$2000 ="計画"))*(データ蓄積!$CD$16:$CD$2000 &lt;&gt; "申請キャンセル") /ROW(データ蓄積!$AI$16:$AI$2000),0),ROW(データ蓄積!H282))),"")</f>
        <v/>
      </c>
      <c r="C292" s="1195" t="s">
        <v>585</v>
      </c>
      <c r="D292" s="721" t="str" cm="1">
        <f t="array" ref="D292">IFERROR(INDEX(データ蓄積!CR:CR,1/LARGE(INDEX((データ蓄積!$AI$16:$AI$2000&gt;0)* ((データ蓄積!$B$16:$B$2000 ="計画"))*(データ蓄積!$CD$16:$CD$2000 &lt;&gt; "申請キャンセル") /ROW(データ蓄積!$AI$16:$AI$2000),0),ROW(データ蓄積!CR282))),"")</f>
        <v/>
      </c>
      <c r="E292" s="653" t="str" cm="1">
        <f t="array" ref="E292">IFERROR(INDEX(データ蓄積!AK:AK,1/LARGE(INDEX((データ蓄積!$AI$16:$AI$2000&gt;0)* ((データ蓄積!$B$16:$B$2000 ="計画"))*(データ蓄積!$CD$16:$CD$2000 &lt;&gt; "申請キャンセル") /ROW(データ蓄積!$AI$16:$AI$2000),0),ROW(データ蓄積!AK282))),"")</f>
        <v/>
      </c>
      <c r="F292" s="653">
        <f>IFERROR(VLOOKUP($A292,INDEX('先導 3号(本体)'!$D$16:$D$1015,MATCH($A292,'先導 3号(本体)'!$D$16:$D$1015,0)):'先導 3号(本体)'!$DZ$1015,49,),0)</f>
        <v>0</v>
      </c>
      <c r="G292" s="653" t="str" cm="1">
        <f t="array" ref="G292">IFERROR(INDEX(データ蓄積!AI:AI,1/LARGE(INDEX((データ蓄積!$AI$16:$AI$2000&gt;0)* ((データ蓄積!$B$16:$B$2000 ="計画"))*(データ蓄積!$CD$16:$CD$2000 &lt;&gt; "申請キャンセル") /ROW(データ蓄積!$AI$16:$AI$2000),0),ROW(データ蓄積!AI282))),"")</f>
        <v/>
      </c>
      <c r="H292" s="1196"/>
      <c r="I292" s="1196"/>
      <c r="J292" s="1196"/>
      <c r="K292" s="651" t="str" cm="1">
        <f t="array" ref="K292">IFERROR(INDEX(データ蓄積!CQ:CQ,1/LARGE(INDEX((データ蓄積!$AI$16:$AI$2000&gt;0)* ((データ蓄積!$B$16:$B$2000 ="計画"))*(データ蓄積!$CD$16:$CD$2000 &lt;&gt; "申請キャンセル") /ROW(データ蓄積!$AI$16:$AI$2000),0),ROW(データ蓄積!CQ282))),"")</f>
        <v/>
      </c>
      <c r="L292" s="652"/>
      <c r="M292" s="718"/>
    </row>
    <row r="293" spans="1:13" ht="33.75" customHeight="1" x14ac:dyDescent="0.15">
      <c r="A293" s="717" t="str" cm="1">
        <f t="array" ref="A293">IFERROR(INDEX(データ蓄積!A:A,1/LARGE(INDEX((データ蓄積!$AI$16:$AI$2000&gt;0)* ((データ蓄積!$B$16:$B$2000 ="計画"))*(データ蓄積!$CD$16:$CD$2000 &lt;&gt; "申請キャンセル") /ROW(データ蓄積!$AI$16:$AI$2000),0),ROW(データ蓄積!A283))),"")</f>
        <v/>
      </c>
      <c r="B293" s="1195" t="str" cm="1">
        <f t="array" ref="B293">IFERROR(INDEX(データ蓄積!H:H,1/LARGE(INDEX((データ蓄積!$AI$16:$AI$2000&gt;0)* ((データ蓄積!$B$16:$B$2000 ="計画"))*(データ蓄積!$CD$16:$CD$2000 &lt;&gt; "申請キャンセル") /ROW(データ蓄積!$AI$16:$AI$2000),0),ROW(データ蓄積!H283))),"")</f>
        <v/>
      </c>
      <c r="C293" s="1195" t="s">
        <v>585</v>
      </c>
      <c r="D293" s="721" t="str" cm="1">
        <f t="array" ref="D293">IFERROR(INDEX(データ蓄積!CR:CR,1/LARGE(INDEX((データ蓄積!$AI$16:$AI$2000&gt;0)* ((データ蓄積!$B$16:$B$2000 ="計画"))*(データ蓄積!$CD$16:$CD$2000 &lt;&gt; "申請キャンセル") /ROW(データ蓄積!$AI$16:$AI$2000),0),ROW(データ蓄積!CR283))),"")</f>
        <v/>
      </c>
      <c r="E293" s="653" t="str" cm="1">
        <f t="array" ref="E293">IFERROR(INDEX(データ蓄積!AK:AK,1/LARGE(INDEX((データ蓄積!$AI$16:$AI$2000&gt;0)* ((データ蓄積!$B$16:$B$2000 ="計画"))*(データ蓄積!$CD$16:$CD$2000 &lt;&gt; "申請キャンセル") /ROW(データ蓄積!$AI$16:$AI$2000),0),ROW(データ蓄積!AK283))),"")</f>
        <v/>
      </c>
      <c r="F293" s="653">
        <f>IFERROR(VLOOKUP($A293,INDEX('先導 3号(本体)'!$D$16:$D$1015,MATCH($A293,'先導 3号(本体)'!$D$16:$D$1015,0)):'先導 3号(本体)'!$DZ$1015,49,),0)</f>
        <v>0</v>
      </c>
      <c r="G293" s="653" t="str" cm="1">
        <f t="array" ref="G293">IFERROR(INDEX(データ蓄積!AI:AI,1/LARGE(INDEX((データ蓄積!$AI$16:$AI$2000&gt;0)* ((データ蓄積!$B$16:$B$2000 ="計画"))*(データ蓄積!$CD$16:$CD$2000 &lt;&gt; "申請キャンセル") /ROW(データ蓄積!$AI$16:$AI$2000),0),ROW(データ蓄積!AI283))),"")</f>
        <v/>
      </c>
      <c r="H293" s="1196"/>
      <c r="I293" s="1196"/>
      <c r="J293" s="1196"/>
      <c r="K293" s="651" t="str" cm="1">
        <f t="array" ref="K293">IFERROR(INDEX(データ蓄積!CQ:CQ,1/LARGE(INDEX((データ蓄積!$AI$16:$AI$2000&gt;0)* ((データ蓄積!$B$16:$B$2000 ="計画"))*(データ蓄積!$CD$16:$CD$2000 &lt;&gt; "申請キャンセル") /ROW(データ蓄積!$AI$16:$AI$2000),0),ROW(データ蓄積!CQ283))),"")</f>
        <v/>
      </c>
      <c r="L293" s="652"/>
      <c r="M293" s="718"/>
    </row>
    <row r="294" spans="1:13" ht="33.75" customHeight="1" x14ac:dyDescent="0.15">
      <c r="A294" s="717" t="str" cm="1">
        <f t="array" ref="A294">IFERROR(INDEX(データ蓄積!A:A,1/LARGE(INDEX((データ蓄積!$AI$16:$AI$2000&gt;0)* ((データ蓄積!$B$16:$B$2000 ="計画"))*(データ蓄積!$CD$16:$CD$2000 &lt;&gt; "申請キャンセル") /ROW(データ蓄積!$AI$16:$AI$2000),0),ROW(データ蓄積!A284))),"")</f>
        <v/>
      </c>
      <c r="B294" s="1195" t="str" cm="1">
        <f t="array" ref="B294">IFERROR(INDEX(データ蓄積!H:H,1/LARGE(INDEX((データ蓄積!$AI$16:$AI$2000&gt;0)* ((データ蓄積!$B$16:$B$2000 ="計画"))*(データ蓄積!$CD$16:$CD$2000 &lt;&gt; "申請キャンセル") /ROW(データ蓄積!$AI$16:$AI$2000),0),ROW(データ蓄積!H284))),"")</f>
        <v/>
      </c>
      <c r="C294" s="1195" t="s">
        <v>585</v>
      </c>
      <c r="D294" s="721" t="str" cm="1">
        <f t="array" ref="D294">IFERROR(INDEX(データ蓄積!CR:CR,1/LARGE(INDEX((データ蓄積!$AI$16:$AI$2000&gt;0)* ((データ蓄積!$B$16:$B$2000 ="計画"))*(データ蓄積!$CD$16:$CD$2000 &lt;&gt; "申請キャンセル") /ROW(データ蓄積!$AI$16:$AI$2000),0),ROW(データ蓄積!CR284))),"")</f>
        <v/>
      </c>
      <c r="E294" s="653" t="str" cm="1">
        <f t="array" ref="E294">IFERROR(INDEX(データ蓄積!AK:AK,1/LARGE(INDEX((データ蓄積!$AI$16:$AI$2000&gt;0)* ((データ蓄積!$B$16:$B$2000 ="計画"))*(データ蓄積!$CD$16:$CD$2000 &lt;&gt; "申請キャンセル") /ROW(データ蓄積!$AI$16:$AI$2000),0),ROW(データ蓄積!AK284))),"")</f>
        <v/>
      </c>
      <c r="F294" s="653">
        <f>IFERROR(VLOOKUP($A294,INDEX('先導 3号(本体)'!$D$16:$D$1015,MATCH($A294,'先導 3号(本体)'!$D$16:$D$1015,0)):'先導 3号(本体)'!$DZ$1015,49,),0)</f>
        <v>0</v>
      </c>
      <c r="G294" s="653" t="str" cm="1">
        <f t="array" ref="G294">IFERROR(INDEX(データ蓄積!AI:AI,1/LARGE(INDEX((データ蓄積!$AI$16:$AI$2000&gt;0)* ((データ蓄積!$B$16:$B$2000 ="計画"))*(データ蓄積!$CD$16:$CD$2000 &lt;&gt; "申請キャンセル") /ROW(データ蓄積!$AI$16:$AI$2000),0),ROW(データ蓄積!AI284))),"")</f>
        <v/>
      </c>
      <c r="H294" s="1196"/>
      <c r="I294" s="1196"/>
      <c r="J294" s="1196"/>
      <c r="K294" s="651" t="str" cm="1">
        <f t="array" ref="K294">IFERROR(INDEX(データ蓄積!CQ:CQ,1/LARGE(INDEX((データ蓄積!$AI$16:$AI$2000&gt;0)* ((データ蓄積!$B$16:$B$2000 ="計画"))*(データ蓄積!$CD$16:$CD$2000 &lt;&gt; "申請キャンセル") /ROW(データ蓄積!$AI$16:$AI$2000),0),ROW(データ蓄積!CQ284))),"")</f>
        <v/>
      </c>
      <c r="L294" s="652"/>
      <c r="M294" s="718"/>
    </row>
    <row r="295" spans="1:13" ht="33.75" customHeight="1" x14ac:dyDescent="0.15">
      <c r="A295" s="717" t="str" cm="1">
        <f t="array" ref="A295">IFERROR(INDEX(データ蓄積!A:A,1/LARGE(INDEX((データ蓄積!$AI$16:$AI$2000&gt;0)* ((データ蓄積!$B$16:$B$2000 ="計画"))*(データ蓄積!$CD$16:$CD$2000 &lt;&gt; "申請キャンセル") /ROW(データ蓄積!$AI$16:$AI$2000),0),ROW(データ蓄積!A285))),"")</f>
        <v/>
      </c>
      <c r="B295" s="1195" t="str" cm="1">
        <f t="array" ref="B295">IFERROR(INDEX(データ蓄積!H:H,1/LARGE(INDEX((データ蓄積!$AI$16:$AI$2000&gt;0)* ((データ蓄積!$B$16:$B$2000 ="計画"))*(データ蓄積!$CD$16:$CD$2000 &lt;&gt; "申請キャンセル") /ROW(データ蓄積!$AI$16:$AI$2000),0),ROW(データ蓄積!H285))),"")</f>
        <v/>
      </c>
      <c r="C295" s="1195" t="s">
        <v>585</v>
      </c>
      <c r="D295" s="721" t="str" cm="1">
        <f t="array" ref="D295">IFERROR(INDEX(データ蓄積!CR:CR,1/LARGE(INDEX((データ蓄積!$AI$16:$AI$2000&gt;0)* ((データ蓄積!$B$16:$B$2000 ="計画"))*(データ蓄積!$CD$16:$CD$2000 &lt;&gt; "申請キャンセル") /ROW(データ蓄積!$AI$16:$AI$2000),0),ROW(データ蓄積!CR285))),"")</f>
        <v/>
      </c>
      <c r="E295" s="653" t="str" cm="1">
        <f t="array" ref="E295">IFERROR(INDEX(データ蓄積!AK:AK,1/LARGE(INDEX((データ蓄積!$AI$16:$AI$2000&gt;0)* ((データ蓄積!$B$16:$B$2000 ="計画"))*(データ蓄積!$CD$16:$CD$2000 &lt;&gt; "申請キャンセル") /ROW(データ蓄積!$AI$16:$AI$2000),0),ROW(データ蓄積!AK285))),"")</f>
        <v/>
      </c>
      <c r="F295" s="653">
        <f>IFERROR(VLOOKUP($A295,INDEX('先導 3号(本体)'!$D$16:$D$1015,MATCH($A295,'先導 3号(本体)'!$D$16:$D$1015,0)):'先導 3号(本体)'!$DZ$1015,49,),0)</f>
        <v>0</v>
      </c>
      <c r="G295" s="653" t="str" cm="1">
        <f t="array" ref="G295">IFERROR(INDEX(データ蓄積!AI:AI,1/LARGE(INDEX((データ蓄積!$AI$16:$AI$2000&gt;0)* ((データ蓄積!$B$16:$B$2000 ="計画"))*(データ蓄積!$CD$16:$CD$2000 &lt;&gt; "申請キャンセル") /ROW(データ蓄積!$AI$16:$AI$2000),0),ROW(データ蓄積!AI285))),"")</f>
        <v/>
      </c>
      <c r="H295" s="1196"/>
      <c r="I295" s="1196"/>
      <c r="J295" s="1196"/>
      <c r="K295" s="651" t="str" cm="1">
        <f t="array" ref="K295">IFERROR(INDEX(データ蓄積!CQ:CQ,1/LARGE(INDEX((データ蓄積!$AI$16:$AI$2000&gt;0)* ((データ蓄積!$B$16:$B$2000 ="計画"))*(データ蓄積!$CD$16:$CD$2000 &lt;&gt; "申請キャンセル") /ROW(データ蓄積!$AI$16:$AI$2000),0),ROW(データ蓄積!CQ285))),"")</f>
        <v/>
      </c>
      <c r="L295" s="652"/>
      <c r="M295" s="718"/>
    </row>
    <row r="296" spans="1:13" ht="33.75" customHeight="1" x14ac:dyDescent="0.15">
      <c r="A296" s="717" t="str" cm="1">
        <f t="array" ref="A296">IFERROR(INDEX(データ蓄積!A:A,1/LARGE(INDEX((データ蓄積!$AI$16:$AI$2000&gt;0)* ((データ蓄積!$B$16:$B$2000 ="計画"))*(データ蓄積!$CD$16:$CD$2000 &lt;&gt; "申請キャンセル") /ROW(データ蓄積!$AI$16:$AI$2000),0),ROW(データ蓄積!A286))),"")</f>
        <v/>
      </c>
      <c r="B296" s="1195" t="str" cm="1">
        <f t="array" ref="B296">IFERROR(INDEX(データ蓄積!H:H,1/LARGE(INDEX((データ蓄積!$AI$16:$AI$2000&gt;0)* ((データ蓄積!$B$16:$B$2000 ="計画"))*(データ蓄積!$CD$16:$CD$2000 &lt;&gt; "申請キャンセル") /ROW(データ蓄積!$AI$16:$AI$2000),0),ROW(データ蓄積!H286))),"")</f>
        <v/>
      </c>
      <c r="C296" s="1195" t="s">
        <v>585</v>
      </c>
      <c r="D296" s="721" t="str" cm="1">
        <f t="array" ref="D296">IFERROR(INDEX(データ蓄積!CR:CR,1/LARGE(INDEX((データ蓄積!$AI$16:$AI$2000&gt;0)* ((データ蓄積!$B$16:$B$2000 ="計画"))*(データ蓄積!$CD$16:$CD$2000 &lt;&gt; "申請キャンセル") /ROW(データ蓄積!$AI$16:$AI$2000),0),ROW(データ蓄積!CR286))),"")</f>
        <v/>
      </c>
      <c r="E296" s="653" t="str" cm="1">
        <f t="array" ref="E296">IFERROR(INDEX(データ蓄積!AK:AK,1/LARGE(INDEX((データ蓄積!$AI$16:$AI$2000&gt;0)* ((データ蓄積!$B$16:$B$2000 ="計画"))*(データ蓄積!$CD$16:$CD$2000 &lt;&gt; "申請キャンセル") /ROW(データ蓄積!$AI$16:$AI$2000),0),ROW(データ蓄積!AK286))),"")</f>
        <v/>
      </c>
      <c r="F296" s="653">
        <f>IFERROR(VLOOKUP($A296,INDEX('先導 3号(本体)'!$D$16:$D$1015,MATCH($A296,'先導 3号(本体)'!$D$16:$D$1015,0)):'先導 3号(本体)'!$DZ$1015,49,),0)</f>
        <v>0</v>
      </c>
      <c r="G296" s="653" t="str" cm="1">
        <f t="array" ref="G296">IFERROR(INDEX(データ蓄積!AI:AI,1/LARGE(INDEX((データ蓄積!$AI$16:$AI$2000&gt;0)* ((データ蓄積!$B$16:$B$2000 ="計画"))*(データ蓄積!$CD$16:$CD$2000 &lt;&gt; "申請キャンセル") /ROW(データ蓄積!$AI$16:$AI$2000),0),ROW(データ蓄積!AI286))),"")</f>
        <v/>
      </c>
      <c r="H296" s="1196"/>
      <c r="I296" s="1196"/>
      <c r="J296" s="1196"/>
      <c r="K296" s="651" t="str" cm="1">
        <f t="array" ref="K296">IFERROR(INDEX(データ蓄積!CQ:CQ,1/LARGE(INDEX((データ蓄積!$AI$16:$AI$2000&gt;0)* ((データ蓄積!$B$16:$B$2000 ="計画"))*(データ蓄積!$CD$16:$CD$2000 &lt;&gt; "申請キャンセル") /ROW(データ蓄積!$AI$16:$AI$2000),0),ROW(データ蓄積!CQ286))),"")</f>
        <v/>
      </c>
      <c r="L296" s="652"/>
      <c r="M296" s="718"/>
    </row>
    <row r="297" spans="1:13" ht="33.75" customHeight="1" x14ac:dyDescent="0.15">
      <c r="A297" s="717" t="str" cm="1">
        <f t="array" ref="A297">IFERROR(INDEX(データ蓄積!A:A,1/LARGE(INDEX((データ蓄積!$AI$16:$AI$2000&gt;0)* ((データ蓄積!$B$16:$B$2000 ="計画"))*(データ蓄積!$CD$16:$CD$2000 &lt;&gt; "申請キャンセル") /ROW(データ蓄積!$AI$16:$AI$2000),0),ROW(データ蓄積!A287))),"")</f>
        <v/>
      </c>
      <c r="B297" s="1195" t="str" cm="1">
        <f t="array" ref="B297">IFERROR(INDEX(データ蓄積!H:H,1/LARGE(INDEX((データ蓄積!$AI$16:$AI$2000&gt;0)* ((データ蓄積!$B$16:$B$2000 ="計画"))*(データ蓄積!$CD$16:$CD$2000 &lt;&gt; "申請キャンセル") /ROW(データ蓄積!$AI$16:$AI$2000),0),ROW(データ蓄積!H287))),"")</f>
        <v/>
      </c>
      <c r="C297" s="1195" t="s">
        <v>585</v>
      </c>
      <c r="D297" s="721" t="str" cm="1">
        <f t="array" ref="D297">IFERROR(INDEX(データ蓄積!CR:CR,1/LARGE(INDEX((データ蓄積!$AI$16:$AI$2000&gt;0)* ((データ蓄積!$B$16:$B$2000 ="計画"))*(データ蓄積!$CD$16:$CD$2000 &lt;&gt; "申請キャンセル") /ROW(データ蓄積!$AI$16:$AI$2000),0),ROW(データ蓄積!CR287))),"")</f>
        <v/>
      </c>
      <c r="E297" s="653" t="str" cm="1">
        <f t="array" ref="E297">IFERROR(INDEX(データ蓄積!AK:AK,1/LARGE(INDEX((データ蓄積!$AI$16:$AI$2000&gt;0)* ((データ蓄積!$B$16:$B$2000 ="計画"))*(データ蓄積!$CD$16:$CD$2000 &lt;&gt; "申請キャンセル") /ROW(データ蓄積!$AI$16:$AI$2000),0),ROW(データ蓄積!AK287))),"")</f>
        <v/>
      </c>
      <c r="F297" s="653">
        <f>IFERROR(VLOOKUP($A297,INDEX('先導 3号(本体)'!$D$16:$D$1015,MATCH($A297,'先導 3号(本体)'!$D$16:$D$1015,0)):'先導 3号(本体)'!$DZ$1015,49,),0)</f>
        <v>0</v>
      </c>
      <c r="G297" s="653" t="str" cm="1">
        <f t="array" ref="G297">IFERROR(INDEX(データ蓄積!AI:AI,1/LARGE(INDEX((データ蓄積!$AI$16:$AI$2000&gt;0)* ((データ蓄積!$B$16:$B$2000 ="計画"))*(データ蓄積!$CD$16:$CD$2000 &lt;&gt; "申請キャンセル") /ROW(データ蓄積!$AI$16:$AI$2000),0),ROW(データ蓄積!AI287))),"")</f>
        <v/>
      </c>
      <c r="H297" s="1196"/>
      <c r="I297" s="1196"/>
      <c r="J297" s="1196"/>
      <c r="K297" s="651" t="str" cm="1">
        <f t="array" ref="K297">IFERROR(INDEX(データ蓄積!CQ:CQ,1/LARGE(INDEX((データ蓄積!$AI$16:$AI$2000&gt;0)* ((データ蓄積!$B$16:$B$2000 ="計画"))*(データ蓄積!$CD$16:$CD$2000 &lt;&gt; "申請キャンセル") /ROW(データ蓄積!$AI$16:$AI$2000),0),ROW(データ蓄積!CQ287))),"")</f>
        <v/>
      </c>
      <c r="L297" s="652"/>
      <c r="M297" s="718"/>
    </row>
    <row r="298" spans="1:13" ht="33.75" customHeight="1" x14ac:dyDescent="0.15">
      <c r="A298" s="717" t="str" cm="1">
        <f t="array" ref="A298">IFERROR(INDEX(データ蓄積!A:A,1/LARGE(INDEX((データ蓄積!$AI$16:$AI$2000&gt;0)* ((データ蓄積!$B$16:$B$2000 ="計画"))*(データ蓄積!$CD$16:$CD$2000 &lt;&gt; "申請キャンセル") /ROW(データ蓄積!$AI$16:$AI$2000),0),ROW(データ蓄積!A288))),"")</f>
        <v/>
      </c>
      <c r="B298" s="1195" t="str" cm="1">
        <f t="array" ref="B298">IFERROR(INDEX(データ蓄積!H:H,1/LARGE(INDEX((データ蓄積!$AI$16:$AI$2000&gt;0)* ((データ蓄積!$B$16:$B$2000 ="計画"))*(データ蓄積!$CD$16:$CD$2000 &lt;&gt; "申請キャンセル") /ROW(データ蓄積!$AI$16:$AI$2000),0),ROW(データ蓄積!H288))),"")</f>
        <v/>
      </c>
      <c r="C298" s="1195" t="s">
        <v>585</v>
      </c>
      <c r="D298" s="721" t="str" cm="1">
        <f t="array" ref="D298">IFERROR(INDEX(データ蓄積!CR:CR,1/LARGE(INDEX((データ蓄積!$AI$16:$AI$2000&gt;0)* ((データ蓄積!$B$16:$B$2000 ="計画"))*(データ蓄積!$CD$16:$CD$2000 &lt;&gt; "申請キャンセル") /ROW(データ蓄積!$AI$16:$AI$2000),0),ROW(データ蓄積!CR288))),"")</f>
        <v/>
      </c>
      <c r="E298" s="653" t="str" cm="1">
        <f t="array" ref="E298">IFERROR(INDEX(データ蓄積!AK:AK,1/LARGE(INDEX((データ蓄積!$AI$16:$AI$2000&gt;0)* ((データ蓄積!$B$16:$B$2000 ="計画"))*(データ蓄積!$CD$16:$CD$2000 &lt;&gt; "申請キャンセル") /ROW(データ蓄積!$AI$16:$AI$2000),0),ROW(データ蓄積!AK288))),"")</f>
        <v/>
      </c>
      <c r="F298" s="653">
        <f>IFERROR(VLOOKUP($A298,INDEX('先導 3号(本体)'!$D$16:$D$1015,MATCH($A298,'先導 3号(本体)'!$D$16:$D$1015,0)):'先導 3号(本体)'!$DZ$1015,49,),0)</f>
        <v>0</v>
      </c>
      <c r="G298" s="653" t="str" cm="1">
        <f t="array" ref="G298">IFERROR(INDEX(データ蓄積!AI:AI,1/LARGE(INDEX((データ蓄積!$AI$16:$AI$2000&gt;0)* ((データ蓄積!$B$16:$B$2000 ="計画"))*(データ蓄積!$CD$16:$CD$2000 &lt;&gt; "申請キャンセル") /ROW(データ蓄積!$AI$16:$AI$2000),0),ROW(データ蓄積!AI288))),"")</f>
        <v/>
      </c>
      <c r="H298" s="1196"/>
      <c r="I298" s="1196"/>
      <c r="J298" s="1196"/>
      <c r="K298" s="651" t="str" cm="1">
        <f t="array" ref="K298">IFERROR(INDEX(データ蓄積!CQ:CQ,1/LARGE(INDEX((データ蓄積!$AI$16:$AI$2000&gt;0)* ((データ蓄積!$B$16:$B$2000 ="計画"))*(データ蓄積!$CD$16:$CD$2000 &lt;&gt; "申請キャンセル") /ROW(データ蓄積!$AI$16:$AI$2000),0),ROW(データ蓄積!CQ288))),"")</f>
        <v/>
      </c>
      <c r="L298" s="652"/>
      <c r="M298" s="718"/>
    </row>
    <row r="299" spans="1:13" ht="33.75" customHeight="1" x14ac:dyDescent="0.15">
      <c r="A299" s="717" t="str" cm="1">
        <f t="array" ref="A299">IFERROR(INDEX(データ蓄積!A:A,1/LARGE(INDEX((データ蓄積!$AI$16:$AI$2000&gt;0)* ((データ蓄積!$B$16:$B$2000 ="計画"))*(データ蓄積!$CD$16:$CD$2000 &lt;&gt; "申請キャンセル") /ROW(データ蓄積!$AI$16:$AI$2000),0),ROW(データ蓄積!A289))),"")</f>
        <v/>
      </c>
      <c r="B299" s="1195" t="str" cm="1">
        <f t="array" ref="B299">IFERROR(INDEX(データ蓄積!H:H,1/LARGE(INDEX((データ蓄積!$AI$16:$AI$2000&gt;0)* ((データ蓄積!$B$16:$B$2000 ="計画"))*(データ蓄積!$CD$16:$CD$2000 &lt;&gt; "申請キャンセル") /ROW(データ蓄積!$AI$16:$AI$2000),0),ROW(データ蓄積!H289))),"")</f>
        <v/>
      </c>
      <c r="C299" s="1195" t="s">
        <v>585</v>
      </c>
      <c r="D299" s="721" t="str" cm="1">
        <f t="array" ref="D299">IFERROR(INDEX(データ蓄積!CR:CR,1/LARGE(INDEX((データ蓄積!$AI$16:$AI$2000&gt;0)* ((データ蓄積!$B$16:$B$2000 ="計画"))*(データ蓄積!$CD$16:$CD$2000 &lt;&gt; "申請キャンセル") /ROW(データ蓄積!$AI$16:$AI$2000),0),ROW(データ蓄積!CR289))),"")</f>
        <v/>
      </c>
      <c r="E299" s="653" t="str" cm="1">
        <f t="array" ref="E299">IFERROR(INDEX(データ蓄積!AK:AK,1/LARGE(INDEX((データ蓄積!$AI$16:$AI$2000&gt;0)* ((データ蓄積!$B$16:$B$2000 ="計画"))*(データ蓄積!$CD$16:$CD$2000 &lt;&gt; "申請キャンセル") /ROW(データ蓄積!$AI$16:$AI$2000),0),ROW(データ蓄積!AK289))),"")</f>
        <v/>
      </c>
      <c r="F299" s="653">
        <f>IFERROR(VLOOKUP($A299,INDEX('先導 3号(本体)'!$D$16:$D$1015,MATCH($A299,'先導 3号(本体)'!$D$16:$D$1015,0)):'先導 3号(本体)'!$DZ$1015,49,),0)</f>
        <v>0</v>
      </c>
      <c r="G299" s="653" t="str" cm="1">
        <f t="array" ref="G299">IFERROR(INDEX(データ蓄積!AI:AI,1/LARGE(INDEX((データ蓄積!$AI$16:$AI$2000&gt;0)* ((データ蓄積!$B$16:$B$2000 ="計画"))*(データ蓄積!$CD$16:$CD$2000 &lt;&gt; "申請キャンセル") /ROW(データ蓄積!$AI$16:$AI$2000),0),ROW(データ蓄積!AI289))),"")</f>
        <v/>
      </c>
      <c r="H299" s="1196"/>
      <c r="I299" s="1196"/>
      <c r="J299" s="1196"/>
      <c r="K299" s="651" t="str" cm="1">
        <f t="array" ref="K299">IFERROR(INDEX(データ蓄積!CQ:CQ,1/LARGE(INDEX((データ蓄積!$AI$16:$AI$2000&gt;0)* ((データ蓄積!$B$16:$B$2000 ="計画"))*(データ蓄積!$CD$16:$CD$2000 &lt;&gt; "申請キャンセル") /ROW(データ蓄積!$AI$16:$AI$2000),0),ROW(データ蓄積!CQ289))),"")</f>
        <v/>
      </c>
      <c r="L299" s="652"/>
      <c r="M299" s="718"/>
    </row>
    <row r="300" spans="1:13" ht="33.75" customHeight="1" x14ac:dyDescent="0.15">
      <c r="A300" s="717" t="str" cm="1">
        <f t="array" ref="A300">IFERROR(INDEX(データ蓄積!A:A,1/LARGE(INDEX((データ蓄積!$AI$16:$AI$2000&gt;0)* ((データ蓄積!$B$16:$B$2000 ="計画"))*(データ蓄積!$CD$16:$CD$2000 &lt;&gt; "申請キャンセル") /ROW(データ蓄積!$AI$16:$AI$2000),0),ROW(データ蓄積!A290))),"")</f>
        <v/>
      </c>
      <c r="B300" s="1195" t="str" cm="1">
        <f t="array" ref="B300">IFERROR(INDEX(データ蓄積!H:H,1/LARGE(INDEX((データ蓄積!$AI$16:$AI$2000&gt;0)* ((データ蓄積!$B$16:$B$2000 ="計画"))*(データ蓄積!$CD$16:$CD$2000 &lt;&gt; "申請キャンセル") /ROW(データ蓄積!$AI$16:$AI$2000),0),ROW(データ蓄積!H290))),"")</f>
        <v/>
      </c>
      <c r="C300" s="1195" t="s">
        <v>585</v>
      </c>
      <c r="D300" s="721" t="str" cm="1">
        <f t="array" ref="D300">IFERROR(INDEX(データ蓄積!CR:CR,1/LARGE(INDEX((データ蓄積!$AI$16:$AI$2000&gt;0)* ((データ蓄積!$B$16:$B$2000 ="計画"))*(データ蓄積!$CD$16:$CD$2000 &lt;&gt; "申請キャンセル") /ROW(データ蓄積!$AI$16:$AI$2000),0),ROW(データ蓄積!CR290))),"")</f>
        <v/>
      </c>
      <c r="E300" s="653" t="str" cm="1">
        <f t="array" ref="E300">IFERROR(INDEX(データ蓄積!AK:AK,1/LARGE(INDEX((データ蓄積!$AI$16:$AI$2000&gt;0)* ((データ蓄積!$B$16:$B$2000 ="計画"))*(データ蓄積!$CD$16:$CD$2000 &lt;&gt; "申請キャンセル") /ROW(データ蓄積!$AI$16:$AI$2000),0),ROW(データ蓄積!AK290))),"")</f>
        <v/>
      </c>
      <c r="F300" s="653">
        <f>IFERROR(VLOOKUP($A300,INDEX('先導 3号(本体)'!$D$16:$D$1015,MATCH($A300,'先導 3号(本体)'!$D$16:$D$1015,0)):'先導 3号(本体)'!$DZ$1015,49,),0)</f>
        <v>0</v>
      </c>
      <c r="G300" s="653" t="str" cm="1">
        <f t="array" ref="G300">IFERROR(INDEX(データ蓄積!AI:AI,1/LARGE(INDEX((データ蓄積!$AI$16:$AI$2000&gt;0)* ((データ蓄積!$B$16:$B$2000 ="計画"))*(データ蓄積!$CD$16:$CD$2000 &lt;&gt; "申請キャンセル") /ROW(データ蓄積!$AI$16:$AI$2000),0),ROW(データ蓄積!AI290))),"")</f>
        <v/>
      </c>
      <c r="H300" s="1196"/>
      <c r="I300" s="1196"/>
      <c r="J300" s="1196"/>
      <c r="K300" s="651" t="str" cm="1">
        <f t="array" ref="K300">IFERROR(INDEX(データ蓄積!CQ:CQ,1/LARGE(INDEX((データ蓄積!$AI$16:$AI$2000&gt;0)* ((データ蓄積!$B$16:$B$2000 ="計画"))*(データ蓄積!$CD$16:$CD$2000 &lt;&gt; "申請キャンセル") /ROW(データ蓄積!$AI$16:$AI$2000),0),ROW(データ蓄積!CQ290))),"")</f>
        <v/>
      </c>
      <c r="L300" s="652"/>
      <c r="M300" s="718"/>
    </row>
    <row r="301" spans="1:13" ht="33.75" customHeight="1" x14ac:dyDescent="0.15">
      <c r="A301" s="717" t="str" cm="1">
        <f t="array" ref="A301">IFERROR(INDEX(データ蓄積!A:A,1/LARGE(INDEX((データ蓄積!$AI$16:$AI$2000&gt;0)* ((データ蓄積!$B$16:$B$2000 ="計画"))*(データ蓄積!$CD$16:$CD$2000 &lt;&gt; "申請キャンセル") /ROW(データ蓄積!$AI$16:$AI$2000),0),ROW(データ蓄積!A291))),"")</f>
        <v/>
      </c>
      <c r="B301" s="1195" t="str" cm="1">
        <f t="array" ref="B301">IFERROR(INDEX(データ蓄積!H:H,1/LARGE(INDEX((データ蓄積!$AI$16:$AI$2000&gt;0)* ((データ蓄積!$B$16:$B$2000 ="計画"))*(データ蓄積!$CD$16:$CD$2000 &lt;&gt; "申請キャンセル") /ROW(データ蓄積!$AI$16:$AI$2000),0),ROW(データ蓄積!H291))),"")</f>
        <v/>
      </c>
      <c r="C301" s="1195" t="s">
        <v>585</v>
      </c>
      <c r="D301" s="721" t="str" cm="1">
        <f t="array" ref="D301">IFERROR(INDEX(データ蓄積!CR:CR,1/LARGE(INDEX((データ蓄積!$AI$16:$AI$2000&gt;0)* ((データ蓄積!$B$16:$B$2000 ="計画"))*(データ蓄積!$CD$16:$CD$2000 &lt;&gt; "申請キャンセル") /ROW(データ蓄積!$AI$16:$AI$2000),0),ROW(データ蓄積!CR291))),"")</f>
        <v/>
      </c>
      <c r="E301" s="653" t="str" cm="1">
        <f t="array" ref="E301">IFERROR(INDEX(データ蓄積!AK:AK,1/LARGE(INDEX((データ蓄積!$AI$16:$AI$2000&gt;0)* ((データ蓄積!$B$16:$B$2000 ="計画"))*(データ蓄積!$CD$16:$CD$2000 &lt;&gt; "申請キャンセル") /ROW(データ蓄積!$AI$16:$AI$2000),0),ROW(データ蓄積!AK291))),"")</f>
        <v/>
      </c>
      <c r="F301" s="653">
        <f>IFERROR(VLOOKUP($A301,INDEX('先導 3号(本体)'!$D$16:$D$1015,MATCH($A301,'先導 3号(本体)'!$D$16:$D$1015,0)):'先導 3号(本体)'!$DZ$1015,49,),0)</f>
        <v>0</v>
      </c>
      <c r="G301" s="653" t="str" cm="1">
        <f t="array" ref="G301">IFERROR(INDEX(データ蓄積!AI:AI,1/LARGE(INDEX((データ蓄積!$AI$16:$AI$2000&gt;0)* ((データ蓄積!$B$16:$B$2000 ="計画"))*(データ蓄積!$CD$16:$CD$2000 &lt;&gt; "申請キャンセル") /ROW(データ蓄積!$AI$16:$AI$2000),0),ROW(データ蓄積!AI291))),"")</f>
        <v/>
      </c>
      <c r="H301" s="1196"/>
      <c r="I301" s="1196"/>
      <c r="J301" s="1196"/>
      <c r="K301" s="651" t="str" cm="1">
        <f t="array" ref="K301">IFERROR(INDEX(データ蓄積!CQ:CQ,1/LARGE(INDEX((データ蓄積!$AI$16:$AI$2000&gt;0)* ((データ蓄積!$B$16:$B$2000 ="計画"))*(データ蓄積!$CD$16:$CD$2000 &lt;&gt; "申請キャンセル") /ROW(データ蓄積!$AI$16:$AI$2000),0),ROW(データ蓄積!CQ291))),"")</f>
        <v/>
      </c>
      <c r="L301" s="652"/>
      <c r="M301" s="718"/>
    </row>
    <row r="302" spans="1:13" ht="33.75" customHeight="1" x14ac:dyDescent="0.15">
      <c r="A302" s="717" t="str" cm="1">
        <f t="array" ref="A302">IFERROR(INDEX(データ蓄積!A:A,1/LARGE(INDEX((データ蓄積!$AI$16:$AI$2000&gt;0)* ((データ蓄積!$B$16:$B$2000 ="計画"))*(データ蓄積!$CD$16:$CD$2000 &lt;&gt; "申請キャンセル") /ROW(データ蓄積!$AI$16:$AI$2000),0),ROW(データ蓄積!A292))),"")</f>
        <v/>
      </c>
      <c r="B302" s="1195" t="str" cm="1">
        <f t="array" ref="B302">IFERROR(INDEX(データ蓄積!H:H,1/LARGE(INDEX((データ蓄積!$AI$16:$AI$2000&gt;0)* ((データ蓄積!$B$16:$B$2000 ="計画"))*(データ蓄積!$CD$16:$CD$2000 &lt;&gt; "申請キャンセル") /ROW(データ蓄積!$AI$16:$AI$2000),0),ROW(データ蓄積!H292))),"")</f>
        <v/>
      </c>
      <c r="C302" s="1195" t="s">
        <v>585</v>
      </c>
      <c r="D302" s="721" t="str" cm="1">
        <f t="array" ref="D302">IFERROR(INDEX(データ蓄積!CR:CR,1/LARGE(INDEX((データ蓄積!$AI$16:$AI$2000&gt;0)* ((データ蓄積!$B$16:$B$2000 ="計画"))*(データ蓄積!$CD$16:$CD$2000 &lt;&gt; "申請キャンセル") /ROW(データ蓄積!$AI$16:$AI$2000),0),ROW(データ蓄積!CR292))),"")</f>
        <v/>
      </c>
      <c r="E302" s="653" t="str" cm="1">
        <f t="array" ref="E302">IFERROR(INDEX(データ蓄積!AK:AK,1/LARGE(INDEX((データ蓄積!$AI$16:$AI$2000&gt;0)* ((データ蓄積!$B$16:$B$2000 ="計画"))*(データ蓄積!$CD$16:$CD$2000 &lt;&gt; "申請キャンセル") /ROW(データ蓄積!$AI$16:$AI$2000),0),ROW(データ蓄積!AK292))),"")</f>
        <v/>
      </c>
      <c r="F302" s="653">
        <f>IFERROR(VLOOKUP($A302,INDEX('先導 3号(本体)'!$D$16:$D$1015,MATCH($A302,'先導 3号(本体)'!$D$16:$D$1015,0)):'先導 3号(本体)'!$DZ$1015,49,),0)</f>
        <v>0</v>
      </c>
      <c r="G302" s="653" t="str" cm="1">
        <f t="array" ref="G302">IFERROR(INDEX(データ蓄積!AI:AI,1/LARGE(INDEX((データ蓄積!$AI$16:$AI$2000&gt;0)* ((データ蓄積!$B$16:$B$2000 ="計画"))*(データ蓄積!$CD$16:$CD$2000 &lt;&gt; "申請キャンセル") /ROW(データ蓄積!$AI$16:$AI$2000),0),ROW(データ蓄積!AI292))),"")</f>
        <v/>
      </c>
      <c r="H302" s="1196"/>
      <c r="I302" s="1196"/>
      <c r="J302" s="1196"/>
      <c r="K302" s="651" t="str" cm="1">
        <f t="array" ref="K302">IFERROR(INDEX(データ蓄積!CQ:CQ,1/LARGE(INDEX((データ蓄積!$AI$16:$AI$2000&gt;0)* ((データ蓄積!$B$16:$B$2000 ="計画"))*(データ蓄積!$CD$16:$CD$2000 &lt;&gt; "申請キャンセル") /ROW(データ蓄積!$AI$16:$AI$2000),0),ROW(データ蓄積!CQ292))),"")</f>
        <v/>
      </c>
      <c r="L302" s="652"/>
      <c r="M302" s="718"/>
    </row>
    <row r="303" spans="1:13" ht="33.75" customHeight="1" x14ac:dyDescent="0.15">
      <c r="A303" s="717" t="str" cm="1">
        <f t="array" ref="A303">IFERROR(INDEX(データ蓄積!A:A,1/LARGE(INDEX((データ蓄積!$AI$16:$AI$2000&gt;0)* ((データ蓄積!$B$16:$B$2000 ="計画"))*(データ蓄積!$CD$16:$CD$2000 &lt;&gt; "申請キャンセル") /ROW(データ蓄積!$AI$16:$AI$2000),0),ROW(データ蓄積!A293))),"")</f>
        <v/>
      </c>
      <c r="B303" s="1195" t="str" cm="1">
        <f t="array" ref="B303">IFERROR(INDEX(データ蓄積!H:H,1/LARGE(INDEX((データ蓄積!$AI$16:$AI$2000&gt;0)* ((データ蓄積!$B$16:$B$2000 ="計画"))*(データ蓄積!$CD$16:$CD$2000 &lt;&gt; "申請キャンセル") /ROW(データ蓄積!$AI$16:$AI$2000),0),ROW(データ蓄積!H293))),"")</f>
        <v/>
      </c>
      <c r="C303" s="1195" t="s">
        <v>585</v>
      </c>
      <c r="D303" s="721" t="str" cm="1">
        <f t="array" ref="D303">IFERROR(INDEX(データ蓄積!CR:CR,1/LARGE(INDEX((データ蓄積!$AI$16:$AI$2000&gt;0)* ((データ蓄積!$B$16:$B$2000 ="計画"))*(データ蓄積!$CD$16:$CD$2000 &lt;&gt; "申請キャンセル") /ROW(データ蓄積!$AI$16:$AI$2000),0),ROW(データ蓄積!CR293))),"")</f>
        <v/>
      </c>
      <c r="E303" s="653" t="str" cm="1">
        <f t="array" ref="E303">IFERROR(INDEX(データ蓄積!AK:AK,1/LARGE(INDEX((データ蓄積!$AI$16:$AI$2000&gt;0)* ((データ蓄積!$B$16:$B$2000 ="計画"))*(データ蓄積!$CD$16:$CD$2000 &lt;&gt; "申請キャンセル") /ROW(データ蓄積!$AI$16:$AI$2000),0),ROW(データ蓄積!AK293))),"")</f>
        <v/>
      </c>
      <c r="F303" s="653">
        <f>IFERROR(VLOOKUP($A303,INDEX('先導 3号(本体)'!$D$16:$D$1015,MATCH($A303,'先導 3号(本体)'!$D$16:$D$1015,0)):'先導 3号(本体)'!$DZ$1015,49,),0)</f>
        <v>0</v>
      </c>
      <c r="G303" s="653" t="str" cm="1">
        <f t="array" ref="G303">IFERROR(INDEX(データ蓄積!AI:AI,1/LARGE(INDEX((データ蓄積!$AI$16:$AI$2000&gt;0)* ((データ蓄積!$B$16:$B$2000 ="計画"))*(データ蓄積!$CD$16:$CD$2000 &lt;&gt; "申請キャンセル") /ROW(データ蓄積!$AI$16:$AI$2000),0),ROW(データ蓄積!AI293))),"")</f>
        <v/>
      </c>
      <c r="H303" s="1196"/>
      <c r="I303" s="1196"/>
      <c r="J303" s="1196"/>
      <c r="K303" s="651" t="str" cm="1">
        <f t="array" ref="K303">IFERROR(INDEX(データ蓄積!CQ:CQ,1/LARGE(INDEX((データ蓄積!$AI$16:$AI$2000&gt;0)* ((データ蓄積!$B$16:$B$2000 ="計画"))*(データ蓄積!$CD$16:$CD$2000 &lt;&gt; "申請キャンセル") /ROW(データ蓄積!$AI$16:$AI$2000),0),ROW(データ蓄積!CQ293))),"")</f>
        <v/>
      </c>
      <c r="L303" s="652"/>
      <c r="M303" s="718"/>
    </row>
    <row r="304" spans="1:13" ht="33.75" customHeight="1" x14ac:dyDescent="0.15">
      <c r="A304" s="717" t="str" cm="1">
        <f t="array" ref="A304">IFERROR(INDEX(データ蓄積!A:A,1/LARGE(INDEX((データ蓄積!$AI$16:$AI$2000&gt;0)* ((データ蓄積!$B$16:$B$2000 ="計画"))*(データ蓄積!$CD$16:$CD$2000 &lt;&gt; "申請キャンセル") /ROW(データ蓄積!$AI$16:$AI$2000),0),ROW(データ蓄積!A294))),"")</f>
        <v/>
      </c>
      <c r="B304" s="1195" t="str" cm="1">
        <f t="array" ref="B304">IFERROR(INDEX(データ蓄積!H:H,1/LARGE(INDEX((データ蓄積!$AI$16:$AI$2000&gt;0)* ((データ蓄積!$B$16:$B$2000 ="計画"))*(データ蓄積!$CD$16:$CD$2000 &lt;&gt; "申請キャンセル") /ROW(データ蓄積!$AI$16:$AI$2000),0),ROW(データ蓄積!H294))),"")</f>
        <v/>
      </c>
      <c r="C304" s="1195" t="s">
        <v>585</v>
      </c>
      <c r="D304" s="721" t="str" cm="1">
        <f t="array" ref="D304">IFERROR(INDEX(データ蓄積!CR:CR,1/LARGE(INDEX((データ蓄積!$AI$16:$AI$2000&gt;0)* ((データ蓄積!$B$16:$B$2000 ="計画"))*(データ蓄積!$CD$16:$CD$2000 &lt;&gt; "申請キャンセル") /ROW(データ蓄積!$AI$16:$AI$2000),0),ROW(データ蓄積!CR294))),"")</f>
        <v/>
      </c>
      <c r="E304" s="653" t="str" cm="1">
        <f t="array" ref="E304">IFERROR(INDEX(データ蓄積!AK:AK,1/LARGE(INDEX((データ蓄積!$AI$16:$AI$2000&gt;0)* ((データ蓄積!$B$16:$B$2000 ="計画"))*(データ蓄積!$CD$16:$CD$2000 &lt;&gt; "申請キャンセル") /ROW(データ蓄積!$AI$16:$AI$2000),0),ROW(データ蓄積!AK294))),"")</f>
        <v/>
      </c>
      <c r="F304" s="653">
        <f>IFERROR(VLOOKUP($A304,INDEX('先導 3号(本体)'!$D$16:$D$1015,MATCH($A304,'先導 3号(本体)'!$D$16:$D$1015,0)):'先導 3号(本体)'!$DZ$1015,49,),0)</f>
        <v>0</v>
      </c>
      <c r="G304" s="653" t="str" cm="1">
        <f t="array" ref="G304">IFERROR(INDEX(データ蓄積!AI:AI,1/LARGE(INDEX((データ蓄積!$AI$16:$AI$2000&gt;0)* ((データ蓄積!$B$16:$B$2000 ="計画"))*(データ蓄積!$CD$16:$CD$2000 &lt;&gt; "申請キャンセル") /ROW(データ蓄積!$AI$16:$AI$2000),0),ROW(データ蓄積!AI294))),"")</f>
        <v/>
      </c>
      <c r="H304" s="1196"/>
      <c r="I304" s="1196"/>
      <c r="J304" s="1196"/>
      <c r="K304" s="651" t="str" cm="1">
        <f t="array" ref="K304">IFERROR(INDEX(データ蓄積!CQ:CQ,1/LARGE(INDEX((データ蓄積!$AI$16:$AI$2000&gt;0)* ((データ蓄積!$B$16:$B$2000 ="計画"))*(データ蓄積!$CD$16:$CD$2000 &lt;&gt; "申請キャンセル") /ROW(データ蓄積!$AI$16:$AI$2000),0),ROW(データ蓄積!CQ294))),"")</f>
        <v/>
      </c>
      <c r="L304" s="652"/>
      <c r="M304" s="718"/>
    </row>
    <row r="305" spans="1:13" ht="33.75" customHeight="1" x14ac:dyDescent="0.15">
      <c r="A305" s="717" t="str" cm="1">
        <f t="array" ref="A305">IFERROR(INDEX(データ蓄積!A:A,1/LARGE(INDEX((データ蓄積!$AI$16:$AI$2000&gt;0)* ((データ蓄積!$B$16:$B$2000 ="計画"))*(データ蓄積!$CD$16:$CD$2000 &lt;&gt; "申請キャンセル") /ROW(データ蓄積!$AI$16:$AI$2000),0),ROW(データ蓄積!A295))),"")</f>
        <v/>
      </c>
      <c r="B305" s="1195" t="str" cm="1">
        <f t="array" ref="B305">IFERROR(INDEX(データ蓄積!H:H,1/LARGE(INDEX((データ蓄積!$AI$16:$AI$2000&gt;0)* ((データ蓄積!$B$16:$B$2000 ="計画"))*(データ蓄積!$CD$16:$CD$2000 &lt;&gt; "申請キャンセル") /ROW(データ蓄積!$AI$16:$AI$2000),0),ROW(データ蓄積!H295))),"")</f>
        <v/>
      </c>
      <c r="C305" s="1195" t="s">
        <v>585</v>
      </c>
      <c r="D305" s="721" t="str" cm="1">
        <f t="array" ref="D305">IFERROR(INDEX(データ蓄積!CR:CR,1/LARGE(INDEX((データ蓄積!$AI$16:$AI$2000&gt;0)* ((データ蓄積!$B$16:$B$2000 ="計画"))*(データ蓄積!$CD$16:$CD$2000 &lt;&gt; "申請キャンセル") /ROW(データ蓄積!$AI$16:$AI$2000),0),ROW(データ蓄積!CR295))),"")</f>
        <v/>
      </c>
      <c r="E305" s="653" t="str" cm="1">
        <f t="array" ref="E305">IFERROR(INDEX(データ蓄積!AK:AK,1/LARGE(INDEX((データ蓄積!$AI$16:$AI$2000&gt;0)* ((データ蓄積!$B$16:$B$2000 ="計画"))*(データ蓄積!$CD$16:$CD$2000 &lt;&gt; "申請キャンセル") /ROW(データ蓄積!$AI$16:$AI$2000),0),ROW(データ蓄積!AK295))),"")</f>
        <v/>
      </c>
      <c r="F305" s="653">
        <f>IFERROR(VLOOKUP($A305,INDEX('先導 3号(本体)'!$D$16:$D$1015,MATCH($A305,'先導 3号(本体)'!$D$16:$D$1015,0)):'先導 3号(本体)'!$DZ$1015,49,),0)</f>
        <v>0</v>
      </c>
      <c r="G305" s="653" t="str" cm="1">
        <f t="array" ref="G305">IFERROR(INDEX(データ蓄積!AI:AI,1/LARGE(INDEX((データ蓄積!$AI$16:$AI$2000&gt;0)* ((データ蓄積!$B$16:$B$2000 ="計画"))*(データ蓄積!$CD$16:$CD$2000 &lt;&gt; "申請キャンセル") /ROW(データ蓄積!$AI$16:$AI$2000),0),ROW(データ蓄積!AI295))),"")</f>
        <v/>
      </c>
      <c r="H305" s="1196"/>
      <c r="I305" s="1196"/>
      <c r="J305" s="1196"/>
      <c r="K305" s="651" t="str" cm="1">
        <f t="array" ref="K305">IFERROR(INDEX(データ蓄積!CQ:CQ,1/LARGE(INDEX((データ蓄積!$AI$16:$AI$2000&gt;0)* ((データ蓄積!$B$16:$B$2000 ="計画"))*(データ蓄積!$CD$16:$CD$2000 &lt;&gt; "申請キャンセル") /ROW(データ蓄積!$AI$16:$AI$2000),0),ROW(データ蓄積!CQ295))),"")</f>
        <v/>
      </c>
      <c r="L305" s="652"/>
      <c r="M305" s="718"/>
    </row>
    <row r="306" spans="1:13" ht="33.75" customHeight="1" x14ac:dyDescent="0.15">
      <c r="A306" s="717" t="str" cm="1">
        <f t="array" ref="A306">IFERROR(INDEX(データ蓄積!A:A,1/LARGE(INDEX((データ蓄積!$AI$16:$AI$2000&gt;0)* ((データ蓄積!$B$16:$B$2000 ="計画"))*(データ蓄積!$CD$16:$CD$2000 &lt;&gt; "申請キャンセル") /ROW(データ蓄積!$AI$16:$AI$2000),0),ROW(データ蓄積!A296))),"")</f>
        <v/>
      </c>
      <c r="B306" s="1195" t="str" cm="1">
        <f t="array" ref="B306">IFERROR(INDEX(データ蓄積!H:H,1/LARGE(INDEX((データ蓄積!$AI$16:$AI$2000&gt;0)* ((データ蓄積!$B$16:$B$2000 ="計画"))*(データ蓄積!$CD$16:$CD$2000 &lt;&gt; "申請キャンセル") /ROW(データ蓄積!$AI$16:$AI$2000),0),ROW(データ蓄積!H296))),"")</f>
        <v/>
      </c>
      <c r="C306" s="1195" t="s">
        <v>585</v>
      </c>
      <c r="D306" s="721" t="str" cm="1">
        <f t="array" ref="D306">IFERROR(INDEX(データ蓄積!CR:CR,1/LARGE(INDEX((データ蓄積!$AI$16:$AI$2000&gt;0)* ((データ蓄積!$B$16:$B$2000 ="計画"))*(データ蓄積!$CD$16:$CD$2000 &lt;&gt; "申請キャンセル") /ROW(データ蓄積!$AI$16:$AI$2000),0),ROW(データ蓄積!CR296))),"")</f>
        <v/>
      </c>
      <c r="E306" s="653" t="str" cm="1">
        <f t="array" ref="E306">IFERROR(INDEX(データ蓄積!AK:AK,1/LARGE(INDEX((データ蓄積!$AI$16:$AI$2000&gt;0)* ((データ蓄積!$B$16:$B$2000 ="計画"))*(データ蓄積!$CD$16:$CD$2000 &lt;&gt; "申請キャンセル") /ROW(データ蓄積!$AI$16:$AI$2000),0),ROW(データ蓄積!AK296))),"")</f>
        <v/>
      </c>
      <c r="F306" s="653">
        <f>IFERROR(VLOOKUP($A306,INDEX('先導 3号(本体)'!$D$16:$D$1015,MATCH($A306,'先導 3号(本体)'!$D$16:$D$1015,0)):'先導 3号(本体)'!$DZ$1015,49,),0)</f>
        <v>0</v>
      </c>
      <c r="G306" s="653" t="str" cm="1">
        <f t="array" ref="G306">IFERROR(INDEX(データ蓄積!AI:AI,1/LARGE(INDEX((データ蓄積!$AI$16:$AI$2000&gt;0)* ((データ蓄積!$B$16:$B$2000 ="計画"))*(データ蓄積!$CD$16:$CD$2000 &lt;&gt; "申請キャンセル") /ROW(データ蓄積!$AI$16:$AI$2000),0),ROW(データ蓄積!AI296))),"")</f>
        <v/>
      </c>
      <c r="H306" s="1196"/>
      <c r="I306" s="1196"/>
      <c r="J306" s="1196"/>
      <c r="K306" s="651" t="str" cm="1">
        <f t="array" ref="K306">IFERROR(INDEX(データ蓄積!CQ:CQ,1/LARGE(INDEX((データ蓄積!$AI$16:$AI$2000&gt;0)* ((データ蓄積!$B$16:$B$2000 ="計画"))*(データ蓄積!$CD$16:$CD$2000 &lt;&gt; "申請キャンセル") /ROW(データ蓄積!$AI$16:$AI$2000),0),ROW(データ蓄積!CQ296))),"")</f>
        <v/>
      </c>
      <c r="L306" s="652"/>
      <c r="M306" s="718"/>
    </row>
    <row r="307" spans="1:13" ht="33.75" customHeight="1" x14ac:dyDescent="0.15">
      <c r="A307" s="717" t="str" cm="1">
        <f t="array" ref="A307">IFERROR(INDEX(データ蓄積!A:A,1/LARGE(INDEX((データ蓄積!$AI$16:$AI$2000&gt;0)* ((データ蓄積!$B$16:$B$2000 ="計画"))*(データ蓄積!$CD$16:$CD$2000 &lt;&gt; "申請キャンセル") /ROW(データ蓄積!$AI$16:$AI$2000),0),ROW(データ蓄積!A297))),"")</f>
        <v/>
      </c>
      <c r="B307" s="1195" t="str" cm="1">
        <f t="array" ref="B307">IFERROR(INDEX(データ蓄積!H:H,1/LARGE(INDEX((データ蓄積!$AI$16:$AI$2000&gt;0)* ((データ蓄積!$B$16:$B$2000 ="計画"))*(データ蓄積!$CD$16:$CD$2000 &lt;&gt; "申請キャンセル") /ROW(データ蓄積!$AI$16:$AI$2000),0),ROW(データ蓄積!H297))),"")</f>
        <v/>
      </c>
      <c r="C307" s="1195" t="s">
        <v>585</v>
      </c>
      <c r="D307" s="721" t="str" cm="1">
        <f t="array" ref="D307">IFERROR(INDEX(データ蓄積!CR:CR,1/LARGE(INDEX((データ蓄積!$AI$16:$AI$2000&gt;0)* ((データ蓄積!$B$16:$B$2000 ="計画"))*(データ蓄積!$CD$16:$CD$2000 &lt;&gt; "申請キャンセル") /ROW(データ蓄積!$AI$16:$AI$2000),0),ROW(データ蓄積!CR297))),"")</f>
        <v/>
      </c>
      <c r="E307" s="653" t="str" cm="1">
        <f t="array" ref="E307">IFERROR(INDEX(データ蓄積!AK:AK,1/LARGE(INDEX((データ蓄積!$AI$16:$AI$2000&gt;0)* ((データ蓄積!$B$16:$B$2000 ="計画"))*(データ蓄積!$CD$16:$CD$2000 &lt;&gt; "申請キャンセル") /ROW(データ蓄積!$AI$16:$AI$2000),0),ROW(データ蓄積!AK297))),"")</f>
        <v/>
      </c>
      <c r="F307" s="653">
        <f>IFERROR(VLOOKUP($A307,INDEX('先導 3号(本体)'!$D$16:$D$1015,MATCH($A307,'先導 3号(本体)'!$D$16:$D$1015,0)):'先導 3号(本体)'!$DZ$1015,49,),0)</f>
        <v>0</v>
      </c>
      <c r="G307" s="653" t="str" cm="1">
        <f t="array" ref="G307">IFERROR(INDEX(データ蓄積!AI:AI,1/LARGE(INDEX((データ蓄積!$AI$16:$AI$2000&gt;0)* ((データ蓄積!$B$16:$B$2000 ="計画"))*(データ蓄積!$CD$16:$CD$2000 &lt;&gt; "申請キャンセル") /ROW(データ蓄積!$AI$16:$AI$2000),0),ROW(データ蓄積!AI297))),"")</f>
        <v/>
      </c>
      <c r="H307" s="1196"/>
      <c r="I307" s="1196"/>
      <c r="J307" s="1196"/>
      <c r="K307" s="651" t="str" cm="1">
        <f t="array" ref="K307">IFERROR(INDEX(データ蓄積!CQ:CQ,1/LARGE(INDEX((データ蓄積!$AI$16:$AI$2000&gt;0)* ((データ蓄積!$B$16:$B$2000 ="計画"))*(データ蓄積!$CD$16:$CD$2000 &lt;&gt; "申請キャンセル") /ROW(データ蓄積!$AI$16:$AI$2000),0),ROW(データ蓄積!CQ297))),"")</f>
        <v/>
      </c>
      <c r="L307" s="652"/>
      <c r="M307" s="718"/>
    </row>
    <row r="308" spans="1:13" ht="33.75" customHeight="1" x14ac:dyDescent="0.15">
      <c r="A308" s="717" t="str" cm="1">
        <f t="array" ref="A308">IFERROR(INDEX(データ蓄積!A:A,1/LARGE(INDEX((データ蓄積!$AI$16:$AI$2000&gt;0)* ((データ蓄積!$B$16:$B$2000 ="計画"))*(データ蓄積!$CD$16:$CD$2000 &lt;&gt; "申請キャンセル") /ROW(データ蓄積!$AI$16:$AI$2000),0),ROW(データ蓄積!A298))),"")</f>
        <v/>
      </c>
      <c r="B308" s="1195" t="str" cm="1">
        <f t="array" ref="B308">IFERROR(INDEX(データ蓄積!H:H,1/LARGE(INDEX((データ蓄積!$AI$16:$AI$2000&gt;0)* ((データ蓄積!$B$16:$B$2000 ="計画"))*(データ蓄積!$CD$16:$CD$2000 &lt;&gt; "申請キャンセル") /ROW(データ蓄積!$AI$16:$AI$2000),0),ROW(データ蓄積!H298))),"")</f>
        <v/>
      </c>
      <c r="C308" s="1195" t="s">
        <v>585</v>
      </c>
      <c r="D308" s="721" t="str" cm="1">
        <f t="array" ref="D308">IFERROR(INDEX(データ蓄積!CR:CR,1/LARGE(INDEX((データ蓄積!$AI$16:$AI$2000&gt;0)* ((データ蓄積!$B$16:$B$2000 ="計画"))*(データ蓄積!$CD$16:$CD$2000 &lt;&gt; "申請キャンセル") /ROW(データ蓄積!$AI$16:$AI$2000),0),ROW(データ蓄積!CR298))),"")</f>
        <v/>
      </c>
      <c r="E308" s="653" t="str" cm="1">
        <f t="array" ref="E308">IFERROR(INDEX(データ蓄積!AK:AK,1/LARGE(INDEX((データ蓄積!$AI$16:$AI$2000&gt;0)* ((データ蓄積!$B$16:$B$2000 ="計画"))*(データ蓄積!$CD$16:$CD$2000 &lt;&gt; "申請キャンセル") /ROW(データ蓄積!$AI$16:$AI$2000),0),ROW(データ蓄積!AK298))),"")</f>
        <v/>
      </c>
      <c r="F308" s="653">
        <f>IFERROR(VLOOKUP($A308,INDEX('先導 3号(本体)'!$D$16:$D$1015,MATCH($A308,'先導 3号(本体)'!$D$16:$D$1015,0)):'先導 3号(本体)'!$DZ$1015,49,),0)</f>
        <v>0</v>
      </c>
      <c r="G308" s="653" t="str" cm="1">
        <f t="array" ref="G308">IFERROR(INDEX(データ蓄積!AI:AI,1/LARGE(INDEX((データ蓄積!$AI$16:$AI$2000&gt;0)* ((データ蓄積!$B$16:$B$2000 ="計画"))*(データ蓄積!$CD$16:$CD$2000 &lt;&gt; "申請キャンセル") /ROW(データ蓄積!$AI$16:$AI$2000),0),ROW(データ蓄積!AI298))),"")</f>
        <v/>
      </c>
      <c r="H308" s="1196"/>
      <c r="I308" s="1196"/>
      <c r="J308" s="1196"/>
      <c r="K308" s="651" t="str" cm="1">
        <f t="array" ref="K308">IFERROR(INDEX(データ蓄積!CQ:CQ,1/LARGE(INDEX((データ蓄積!$AI$16:$AI$2000&gt;0)* ((データ蓄積!$B$16:$B$2000 ="計画"))*(データ蓄積!$CD$16:$CD$2000 &lt;&gt; "申請キャンセル") /ROW(データ蓄積!$AI$16:$AI$2000),0),ROW(データ蓄積!CQ298))),"")</f>
        <v/>
      </c>
      <c r="L308" s="652"/>
      <c r="M308" s="718"/>
    </row>
    <row r="309" spans="1:13" ht="33.75" customHeight="1" x14ac:dyDescent="0.15">
      <c r="A309" s="717" t="str" cm="1">
        <f t="array" ref="A309">IFERROR(INDEX(データ蓄積!A:A,1/LARGE(INDEX((データ蓄積!$AI$16:$AI$2000&gt;0)* ((データ蓄積!$B$16:$B$2000 ="計画"))*(データ蓄積!$CD$16:$CD$2000 &lt;&gt; "申請キャンセル") /ROW(データ蓄積!$AI$16:$AI$2000),0),ROW(データ蓄積!A299))),"")</f>
        <v/>
      </c>
      <c r="B309" s="1195" t="str" cm="1">
        <f t="array" ref="B309">IFERROR(INDEX(データ蓄積!H:H,1/LARGE(INDEX((データ蓄積!$AI$16:$AI$2000&gt;0)* ((データ蓄積!$B$16:$B$2000 ="計画"))*(データ蓄積!$CD$16:$CD$2000 &lt;&gt; "申請キャンセル") /ROW(データ蓄積!$AI$16:$AI$2000),0),ROW(データ蓄積!H299))),"")</f>
        <v/>
      </c>
      <c r="C309" s="1195" t="s">
        <v>585</v>
      </c>
      <c r="D309" s="721" t="str" cm="1">
        <f t="array" ref="D309">IFERROR(INDEX(データ蓄積!CR:CR,1/LARGE(INDEX((データ蓄積!$AI$16:$AI$2000&gt;0)* ((データ蓄積!$B$16:$B$2000 ="計画"))*(データ蓄積!$CD$16:$CD$2000 &lt;&gt; "申請キャンセル") /ROW(データ蓄積!$AI$16:$AI$2000),0),ROW(データ蓄積!CR299))),"")</f>
        <v/>
      </c>
      <c r="E309" s="653" t="str" cm="1">
        <f t="array" ref="E309">IFERROR(INDEX(データ蓄積!AK:AK,1/LARGE(INDEX((データ蓄積!$AI$16:$AI$2000&gt;0)* ((データ蓄積!$B$16:$B$2000 ="計画"))*(データ蓄積!$CD$16:$CD$2000 &lt;&gt; "申請キャンセル") /ROW(データ蓄積!$AI$16:$AI$2000),0),ROW(データ蓄積!AK299))),"")</f>
        <v/>
      </c>
      <c r="F309" s="653">
        <f>IFERROR(VLOOKUP($A309,INDEX('先導 3号(本体)'!$D$16:$D$1015,MATCH($A309,'先導 3号(本体)'!$D$16:$D$1015,0)):'先導 3号(本体)'!$DZ$1015,49,),0)</f>
        <v>0</v>
      </c>
      <c r="G309" s="653" t="str" cm="1">
        <f t="array" ref="G309">IFERROR(INDEX(データ蓄積!AI:AI,1/LARGE(INDEX((データ蓄積!$AI$16:$AI$2000&gt;0)* ((データ蓄積!$B$16:$B$2000 ="計画"))*(データ蓄積!$CD$16:$CD$2000 &lt;&gt; "申請キャンセル") /ROW(データ蓄積!$AI$16:$AI$2000),0),ROW(データ蓄積!AI299))),"")</f>
        <v/>
      </c>
      <c r="H309" s="1196"/>
      <c r="I309" s="1196"/>
      <c r="J309" s="1196"/>
      <c r="K309" s="651" t="str" cm="1">
        <f t="array" ref="K309">IFERROR(INDEX(データ蓄積!CQ:CQ,1/LARGE(INDEX((データ蓄積!$AI$16:$AI$2000&gt;0)* ((データ蓄積!$B$16:$B$2000 ="計画"))*(データ蓄積!$CD$16:$CD$2000 &lt;&gt; "申請キャンセル") /ROW(データ蓄積!$AI$16:$AI$2000),0),ROW(データ蓄積!CQ299))),"")</f>
        <v/>
      </c>
      <c r="L309" s="652"/>
      <c r="M309" s="718"/>
    </row>
    <row r="310" spans="1:13" ht="33.75" customHeight="1" x14ac:dyDescent="0.15">
      <c r="A310" s="717" t="str" cm="1">
        <f t="array" ref="A310">IFERROR(INDEX(データ蓄積!A:A,1/LARGE(INDEX((データ蓄積!$AI$16:$AI$2000&gt;0)* ((データ蓄積!$B$16:$B$2000 ="計画"))*(データ蓄積!$CD$16:$CD$2000 &lt;&gt; "申請キャンセル") /ROW(データ蓄積!$AI$16:$AI$2000),0),ROW(データ蓄積!A300))),"")</f>
        <v/>
      </c>
      <c r="B310" s="1195" t="str" cm="1">
        <f t="array" ref="B310">IFERROR(INDEX(データ蓄積!H:H,1/LARGE(INDEX((データ蓄積!$AI$16:$AI$2000&gt;0)* ((データ蓄積!$B$16:$B$2000 ="計画"))*(データ蓄積!$CD$16:$CD$2000 &lt;&gt; "申請キャンセル") /ROW(データ蓄積!$AI$16:$AI$2000),0),ROW(データ蓄積!H300))),"")</f>
        <v/>
      </c>
      <c r="C310" s="1195" t="s">
        <v>585</v>
      </c>
      <c r="D310" s="721" t="str" cm="1">
        <f t="array" ref="D310">IFERROR(INDEX(データ蓄積!CR:CR,1/LARGE(INDEX((データ蓄積!$AI$16:$AI$2000&gt;0)* ((データ蓄積!$B$16:$B$2000 ="計画"))*(データ蓄積!$CD$16:$CD$2000 &lt;&gt; "申請キャンセル") /ROW(データ蓄積!$AI$16:$AI$2000),0),ROW(データ蓄積!CR300))),"")</f>
        <v/>
      </c>
      <c r="E310" s="653" t="str" cm="1">
        <f t="array" ref="E310">IFERROR(INDEX(データ蓄積!AK:AK,1/LARGE(INDEX((データ蓄積!$AI$16:$AI$2000&gt;0)* ((データ蓄積!$B$16:$B$2000 ="計画"))*(データ蓄積!$CD$16:$CD$2000 &lt;&gt; "申請キャンセル") /ROW(データ蓄積!$AI$16:$AI$2000),0),ROW(データ蓄積!AK300))),"")</f>
        <v/>
      </c>
      <c r="F310" s="653">
        <f>IFERROR(VLOOKUP($A310,INDEX('先導 3号(本体)'!$D$16:$D$1015,MATCH($A310,'先導 3号(本体)'!$D$16:$D$1015,0)):'先導 3号(本体)'!$DZ$1015,49,),0)</f>
        <v>0</v>
      </c>
      <c r="G310" s="653" t="str" cm="1">
        <f t="array" ref="G310">IFERROR(INDEX(データ蓄積!AI:AI,1/LARGE(INDEX((データ蓄積!$AI$16:$AI$2000&gt;0)* ((データ蓄積!$B$16:$B$2000 ="計画"))*(データ蓄積!$CD$16:$CD$2000 &lt;&gt; "申請キャンセル") /ROW(データ蓄積!$AI$16:$AI$2000),0),ROW(データ蓄積!AI300))),"")</f>
        <v/>
      </c>
      <c r="H310" s="1196"/>
      <c r="I310" s="1196"/>
      <c r="J310" s="1196"/>
      <c r="K310" s="651" t="str" cm="1">
        <f t="array" ref="K310">IFERROR(INDEX(データ蓄積!CQ:CQ,1/LARGE(INDEX((データ蓄積!$AI$16:$AI$2000&gt;0)* ((データ蓄積!$B$16:$B$2000 ="計画"))*(データ蓄積!$CD$16:$CD$2000 &lt;&gt; "申請キャンセル") /ROW(データ蓄積!$AI$16:$AI$2000),0),ROW(データ蓄積!CQ300))),"")</f>
        <v/>
      </c>
      <c r="L310" s="652"/>
      <c r="M310" s="718"/>
    </row>
    <row r="311" spans="1:13" ht="33.75" customHeight="1" x14ac:dyDescent="0.15">
      <c r="A311" s="717" t="str" cm="1">
        <f t="array" ref="A311">IFERROR(INDEX(データ蓄積!A:A,1/LARGE(INDEX((データ蓄積!$AI$16:$AI$2000&gt;0)* ((データ蓄積!$B$16:$B$2000 ="計画"))*(データ蓄積!$CD$16:$CD$2000 &lt;&gt; "申請キャンセル") /ROW(データ蓄積!$AI$16:$AI$2000),0),ROW(データ蓄積!A301))),"")</f>
        <v/>
      </c>
      <c r="B311" s="1195" t="str" cm="1">
        <f t="array" ref="B311">IFERROR(INDEX(データ蓄積!H:H,1/LARGE(INDEX((データ蓄積!$AI$16:$AI$2000&gt;0)* ((データ蓄積!$B$16:$B$2000 ="計画"))*(データ蓄積!$CD$16:$CD$2000 &lt;&gt; "申請キャンセル") /ROW(データ蓄積!$AI$16:$AI$2000),0),ROW(データ蓄積!H301))),"")</f>
        <v/>
      </c>
      <c r="C311" s="1195" t="s">
        <v>585</v>
      </c>
      <c r="D311" s="721" t="str" cm="1">
        <f t="array" ref="D311">IFERROR(INDEX(データ蓄積!CR:CR,1/LARGE(INDEX((データ蓄積!$AI$16:$AI$2000&gt;0)* ((データ蓄積!$B$16:$B$2000 ="計画"))*(データ蓄積!$CD$16:$CD$2000 &lt;&gt; "申請キャンセル") /ROW(データ蓄積!$AI$16:$AI$2000),0),ROW(データ蓄積!CR301))),"")</f>
        <v/>
      </c>
      <c r="E311" s="653" t="str" cm="1">
        <f t="array" ref="E311">IFERROR(INDEX(データ蓄積!AK:AK,1/LARGE(INDEX((データ蓄積!$AI$16:$AI$2000&gt;0)* ((データ蓄積!$B$16:$B$2000 ="計画"))*(データ蓄積!$CD$16:$CD$2000 &lt;&gt; "申請キャンセル") /ROW(データ蓄積!$AI$16:$AI$2000),0),ROW(データ蓄積!AK301))),"")</f>
        <v/>
      </c>
      <c r="F311" s="653">
        <f>IFERROR(VLOOKUP($A311,INDEX('先導 3号(本体)'!$D$16:$D$1015,MATCH($A311,'先導 3号(本体)'!$D$16:$D$1015,0)):'先導 3号(本体)'!$DZ$1015,49,),0)</f>
        <v>0</v>
      </c>
      <c r="G311" s="653" t="str" cm="1">
        <f t="array" ref="G311">IFERROR(INDEX(データ蓄積!AI:AI,1/LARGE(INDEX((データ蓄積!$AI$16:$AI$2000&gt;0)* ((データ蓄積!$B$16:$B$2000 ="計画"))*(データ蓄積!$CD$16:$CD$2000 &lt;&gt; "申請キャンセル") /ROW(データ蓄積!$AI$16:$AI$2000),0),ROW(データ蓄積!AI301))),"")</f>
        <v/>
      </c>
      <c r="H311" s="1196"/>
      <c r="I311" s="1196"/>
      <c r="J311" s="1196"/>
      <c r="K311" s="651" t="str" cm="1">
        <f t="array" ref="K311">IFERROR(INDEX(データ蓄積!CQ:CQ,1/LARGE(INDEX((データ蓄積!$AI$16:$AI$2000&gt;0)* ((データ蓄積!$B$16:$B$2000 ="計画"))*(データ蓄積!$CD$16:$CD$2000 &lt;&gt; "申請キャンセル") /ROW(データ蓄積!$AI$16:$AI$2000),0),ROW(データ蓄積!CQ301))),"")</f>
        <v/>
      </c>
      <c r="L311" s="652"/>
      <c r="M311" s="718"/>
    </row>
    <row r="312" spans="1:13" ht="33.75" customHeight="1" x14ac:dyDescent="0.15">
      <c r="A312" s="717" t="str" cm="1">
        <f t="array" ref="A312">IFERROR(INDEX(データ蓄積!A:A,1/LARGE(INDEX((データ蓄積!$AI$16:$AI$2000&gt;0)* ((データ蓄積!$B$16:$B$2000 ="計画"))*(データ蓄積!$CD$16:$CD$2000 &lt;&gt; "申請キャンセル") /ROW(データ蓄積!$AI$16:$AI$2000),0),ROW(データ蓄積!A302))),"")</f>
        <v/>
      </c>
      <c r="B312" s="1195" t="str" cm="1">
        <f t="array" ref="B312">IFERROR(INDEX(データ蓄積!H:H,1/LARGE(INDEX((データ蓄積!$AI$16:$AI$2000&gt;0)* ((データ蓄積!$B$16:$B$2000 ="計画"))*(データ蓄積!$CD$16:$CD$2000 &lt;&gt; "申請キャンセル") /ROW(データ蓄積!$AI$16:$AI$2000),0),ROW(データ蓄積!H302))),"")</f>
        <v/>
      </c>
      <c r="C312" s="1195" t="s">
        <v>585</v>
      </c>
      <c r="D312" s="721" t="str" cm="1">
        <f t="array" ref="D312">IFERROR(INDEX(データ蓄積!CR:CR,1/LARGE(INDEX((データ蓄積!$AI$16:$AI$2000&gt;0)* ((データ蓄積!$B$16:$B$2000 ="計画"))*(データ蓄積!$CD$16:$CD$2000 &lt;&gt; "申請キャンセル") /ROW(データ蓄積!$AI$16:$AI$2000),0),ROW(データ蓄積!CR302))),"")</f>
        <v/>
      </c>
      <c r="E312" s="653" t="str" cm="1">
        <f t="array" ref="E312">IFERROR(INDEX(データ蓄積!AK:AK,1/LARGE(INDEX((データ蓄積!$AI$16:$AI$2000&gt;0)* ((データ蓄積!$B$16:$B$2000 ="計画"))*(データ蓄積!$CD$16:$CD$2000 &lt;&gt; "申請キャンセル") /ROW(データ蓄積!$AI$16:$AI$2000),0),ROW(データ蓄積!AK302))),"")</f>
        <v/>
      </c>
      <c r="F312" s="653">
        <f>IFERROR(VLOOKUP($A312,INDEX('先導 3号(本体)'!$D$16:$D$1015,MATCH($A312,'先導 3号(本体)'!$D$16:$D$1015,0)):'先導 3号(本体)'!$DZ$1015,49,),0)</f>
        <v>0</v>
      </c>
      <c r="G312" s="653" t="str" cm="1">
        <f t="array" ref="G312">IFERROR(INDEX(データ蓄積!AI:AI,1/LARGE(INDEX((データ蓄積!$AI$16:$AI$2000&gt;0)* ((データ蓄積!$B$16:$B$2000 ="計画"))*(データ蓄積!$CD$16:$CD$2000 &lt;&gt; "申請キャンセル") /ROW(データ蓄積!$AI$16:$AI$2000),0),ROW(データ蓄積!AI302))),"")</f>
        <v/>
      </c>
      <c r="H312" s="1196"/>
      <c r="I312" s="1196"/>
      <c r="J312" s="1196"/>
      <c r="K312" s="651" t="str" cm="1">
        <f t="array" ref="K312">IFERROR(INDEX(データ蓄積!CQ:CQ,1/LARGE(INDEX((データ蓄積!$AI$16:$AI$2000&gt;0)* ((データ蓄積!$B$16:$B$2000 ="計画"))*(データ蓄積!$CD$16:$CD$2000 &lt;&gt; "申請キャンセル") /ROW(データ蓄積!$AI$16:$AI$2000),0),ROW(データ蓄積!CQ302))),"")</f>
        <v/>
      </c>
      <c r="L312" s="652"/>
      <c r="M312" s="718"/>
    </row>
    <row r="313" spans="1:13" ht="33.75" customHeight="1" x14ac:dyDescent="0.15">
      <c r="A313" s="717" t="str" cm="1">
        <f t="array" ref="A313">IFERROR(INDEX(データ蓄積!A:A,1/LARGE(INDEX((データ蓄積!$AI$16:$AI$2000&gt;0)* ((データ蓄積!$B$16:$B$2000 ="計画"))*(データ蓄積!$CD$16:$CD$2000 &lt;&gt; "申請キャンセル") /ROW(データ蓄積!$AI$16:$AI$2000),0),ROW(データ蓄積!A303))),"")</f>
        <v/>
      </c>
      <c r="B313" s="1195" t="str" cm="1">
        <f t="array" ref="B313">IFERROR(INDEX(データ蓄積!H:H,1/LARGE(INDEX((データ蓄積!$AI$16:$AI$2000&gt;0)* ((データ蓄積!$B$16:$B$2000 ="計画"))*(データ蓄積!$CD$16:$CD$2000 &lt;&gt; "申請キャンセル") /ROW(データ蓄積!$AI$16:$AI$2000),0),ROW(データ蓄積!H303))),"")</f>
        <v/>
      </c>
      <c r="C313" s="1195" t="s">
        <v>585</v>
      </c>
      <c r="D313" s="721" t="str" cm="1">
        <f t="array" ref="D313">IFERROR(INDEX(データ蓄積!CR:CR,1/LARGE(INDEX((データ蓄積!$AI$16:$AI$2000&gt;0)* ((データ蓄積!$B$16:$B$2000 ="計画"))*(データ蓄積!$CD$16:$CD$2000 &lt;&gt; "申請キャンセル") /ROW(データ蓄積!$AI$16:$AI$2000),0),ROW(データ蓄積!CR303))),"")</f>
        <v/>
      </c>
      <c r="E313" s="653" t="str" cm="1">
        <f t="array" ref="E313">IFERROR(INDEX(データ蓄積!AK:AK,1/LARGE(INDEX((データ蓄積!$AI$16:$AI$2000&gt;0)* ((データ蓄積!$B$16:$B$2000 ="計画"))*(データ蓄積!$CD$16:$CD$2000 &lt;&gt; "申請キャンセル") /ROW(データ蓄積!$AI$16:$AI$2000),0),ROW(データ蓄積!AK303))),"")</f>
        <v/>
      </c>
      <c r="F313" s="653">
        <f>IFERROR(VLOOKUP($A313,INDEX('先導 3号(本体)'!$D$16:$D$1015,MATCH($A313,'先導 3号(本体)'!$D$16:$D$1015,0)):'先導 3号(本体)'!$DZ$1015,49,),0)</f>
        <v>0</v>
      </c>
      <c r="G313" s="653" t="str" cm="1">
        <f t="array" ref="G313">IFERROR(INDEX(データ蓄積!AI:AI,1/LARGE(INDEX((データ蓄積!$AI$16:$AI$2000&gt;0)* ((データ蓄積!$B$16:$B$2000 ="計画"))*(データ蓄積!$CD$16:$CD$2000 &lt;&gt; "申請キャンセル") /ROW(データ蓄積!$AI$16:$AI$2000),0),ROW(データ蓄積!AI303))),"")</f>
        <v/>
      </c>
      <c r="H313" s="1196"/>
      <c r="I313" s="1196"/>
      <c r="J313" s="1196"/>
      <c r="K313" s="651" t="str" cm="1">
        <f t="array" ref="K313">IFERROR(INDEX(データ蓄積!CQ:CQ,1/LARGE(INDEX((データ蓄積!$AI$16:$AI$2000&gt;0)* ((データ蓄積!$B$16:$B$2000 ="計画"))*(データ蓄積!$CD$16:$CD$2000 &lt;&gt; "申請キャンセル") /ROW(データ蓄積!$AI$16:$AI$2000),0),ROW(データ蓄積!CQ303))),"")</f>
        <v/>
      </c>
      <c r="L313" s="652"/>
      <c r="M313" s="718"/>
    </row>
    <row r="314" spans="1:13" ht="33.75" customHeight="1" x14ac:dyDescent="0.15">
      <c r="A314" s="717" t="str" cm="1">
        <f t="array" ref="A314">IFERROR(INDEX(データ蓄積!A:A,1/LARGE(INDEX((データ蓄積!$AI$16:$AI$2000&gt;0)* ((データ蓄積!$B$16:$B$2000 ="計画"))*(データ蓄積!$CD$16:$CD$2000 &lt;&gt; "申請キャンセル") /ROW(データ蓄積!$AI$16:$AI$2000),0),ROW(データ蓄積!A304))),"")</f>
        <v/>
      </c>
      <c r="B314" s="1195" t="str" cm="1">
        <f t="array" ref="B314">IFERROR(INDEX(データ蓄積!H:H,1/LARGE(INDEX((データ蓄積!$AI$16:$AI$2000&gt;0)* ((データ蓄積!$B$16:$B$2000 ="計画"))*(データ蓄積!$CD$16:$CD$2000 &lt;&gt; "申請キャンセル") /ROW(データ蓄積!$AI$16:$AI$2000),0),ROW(データ蓄積!H304))),"")</f>
        <v/>
      </c>
      <c r="C314" s="1195" t="s">
        <v>585</v>
      </c>
      <c r="D314" s="721" t="str" cm="1">
        <f t="array" ref="D314">IFERROR(INDEX(データ蓄積!CR:CR,1/LARGE(INDEX((データ蓄積!$AI$16:$AI$2000&gt;0)* ((データ蓄積!$B$16:$B$2000 ="計画"))*(データ蓄積!$CD$16:$CD$2000 &lt;&gt; "申請キャンセル") /ROW(データ蓄積!$AI$16:$AI$2000),0),ROW(データ蓄積!CR304))),"")</f>
        <v/>
      </c>
      <c r="E314" s="653" t="str" cm="1">
        <f t="array" ref="E314">IFERROR(INDEX(データ蓄積!AK:AK,1/LARGE(INDEX((データ蓄積!$AI$16:$AI$2000&gt;0)* ((データ蓄積!$B$16:$B$2000 ="計画"))*(データ蓄積!$CD$16:$CD$2000 &lt;&gt; "申請キャンセル") /ROW(データ蓄積!$AI$16:$AI$2000),0),ROW(データ蓄積!AK304))),"")</f>
        <v/>
      </c>
      <c r="F314" s="653">
        <f>IFERROR(VLOOKUP($A314,INDEX('先導 3号(本体)'!$D$16:$D$1015,MATCH($A314,'先導 3号(本体)'!$D$16:$D$1015,0)):'先導 3号(本体)'!$DZ$1015,49,),0)</f>
        <v>0</v>
      </c>
      <c r="G314" s="653" t="str" cm="1">
        <f t="array" ref="G314">IFERROR(INDEX(データ蓄積!AI:AI,1/LARGE(INDEX((データ蓄積!$AI$16:$AI$2000&gt;0)* ((データ蓄積!$B$16:$B$2000 ="計画"))*(データ蓄積!$CD$16:$CD$2000 &lt;&gt; "申請キャンセル") /ROW(データ蓄積!$AI$16:$AI$2000),0),ROW(データ蓄積!AI304))),"")</f>
        <v/>
      </c>
      <c r="H314" s="1196"/>
      <c r="I314" s="1196"/>
      <c r="J314" s="1196"/>
      <c r="K314" s="651" t="str" cm="1">
        <f t="array" ref="K314">IFERROR(INDEX(データ蓄積!CQ:CQ,1/LARGE(INDEX((データ蓄積!$AI$16:$AI$2000&gt;0)* ((データ蓄積!$B$16:$B$2000 ="計画"))*(データ蓄積!$CD$16:$CD$2000 &lt;&gt; "申請キャンセル") /ROW(データ蓄積!$AI$16:$AI$2000),0),ROW(データ蓄積!CQ304))),"")</f>
        <v/>
      </c>
      <c r="L314" s="652"/>
      <c r="M314" s="718"/>
    </row>
    <row r="315" spans="1:13" ht="33.75" customHeight="1" x14ac:dyDescent="0.15">
      <c r="A315" s="717" t="str" cm="1">
        <f t="array" ref="A315">IFERROR(INDEX(データ蓄積!A:A,1/LARGE(INDEX((データ蓄積!$AI$16:$AI$2000&gt;0)* ((データ蓄積!$B$16:$B$2000 ="計画"))*(データ蓄積!$CD$16:$CD$2000 &lt;&gt; "申請キャンセル") /ROW(データ蓄積!$AI$16:$AI$2000),0),ROW(データ蓄積!A305))),"")</f>
        <v/>
      </c>
      <c r="B315" s="1195" t="str" cm="1">
        <f t="array" ref="B315">IFERROR(INDEX(データ蓄積!H:H,1/LARGE(INDEX((データ蓄積!$AI$16:$AI$2000&gt;0)* ((データ蓄積!$B$16:$B$2000 ="計画"))*(データ蓄積!$CD$16:$CD$2000 &lt;&gt; "申請キャンセル") /ROW(データ蓄積!$AI$16:$AI$2000),0),ROW(データ蓄積!H305))),"")</f>
        <v/>
      </c>
      <c r="C315" s="1195" t="s">
        <v>585</v>
      </c>
      <c r="D315" s="721" t="str" cm="1">
        <f t="array" ref="D315">IFERROR(INDEX(データ蓄積!CR:CR,1/LARGE(INDEX((データ蓄積!$AI$16:$AI$2000&gt;0)* ((データ蓄積!$B$16:$B$2000 ="計画"))*(データ蓄積!$CD$16:$CD$2000 &lt;&gt; "申請キャンセル") /ROW(データ蓄積!$AI$16:$AI$2000),0),ROW(データ蓄積!CR305))),"")</f>
        <v/>
      </c>
      <c r="E315" s="653" t="str" cm="1">
        <f t="array" ref="E315">IFERROR(INDEX(データ蓄積!AK:AK,1/LARGE(INDEX((データ蓄積!$AI$16:$AI$2000&gt;0)* ((データ蓄積!$B$16:$B$2000 ="計画"))*(データ蓄積!$CD$16:$CD$2000 &lt;&gt; "申請キャンセル") /ROW(データ蓄積!$AI$16:$AI$2000),0),ROW(データ蓄積!AK305))),"")</f>
        <v/>
      </c>
      <c r="F315" s="653">
        <f>IFERROR(VLOOKUP($A315,INDEX('先導 3号(本体)'!$D$16:$D$1015,MATCH($A315,'先導 3号(本体)'!$D$16:$D$1015,0)):'先導 3号(本体)'!$DZ$1015,49,),0)</f>
        <v>0</v>
      </c>
      <c r="G315" s="653" t="str" cm="1">
        <f t="array" ref="G315">IFERROR(INDEX(データ蓄積!AI:AI,1/LARGE(INDEX((データ蓄積!$AI$16:$AI$2000&gt;0)* ((データ蓄積!$B$16:$B$2000 ="計画"))*(データ蓄積!$CD$16:$CD$2000 &lt;&gt; "申請キャンセル") /ROW(データ蓄積!$AI$16:$AI$2000),0),ROW(データ蓄積!AI305))),"")</f>
        <v/>
      </c>
      <c r="H315" s="1196"/>
      <c r="I315" s="1196"/>
      <c r="J315" s="1196"/>
      <c r="K315" s="651" t="str" cm="1">
        <f t="array" ref="K315">IFERROR(INDEX(データ蓄積!CQ:CQ,1/LARGE(INDEX((データ蓄積!$AI$16:$AI$2000&gt;0)* ((データ蓄積!$B$16:$B$2000 ="計画"))*(データ蓄積!$CD$16:$CD$2000 &lt;&gt; "申請キャンセル") /ROW(データ蓄積!$AI$16:$AI$2000),0),ROW(データ蓄積!CQ305))),"")</f>
        <v/>
      </c>
      <c r="L315" s="652"/>
      <c r="M315" s="718"/>
    </row>
    <row r="316" spans="1:13" ht="33.75" customHeight="1" x14ac:dyDescent="0.15">
      <c r="A316" s="717" t="str" cm="1">
        <f t="array" ref="A316">IFERROR(INDEX(データ蓄積!A:A,1/LARGE(INDEX((データ蓄積!$AI$16:$AI$2000&gt;0)* ((データ蓄積!$B$16:$B$2000 ="計画"))*(データ蓄積!$CD$16:$CD$2000 &lt;&gt; "申請キャンセル") /ROW(データ蓄積!$AI$16:$AI$2000),0),ROW(データ蓄積!A306))),"")</f>
        <v/>
      </c>
      <c r="B316" s="1195" t="str" cm="1">
        <f t="array" ref="B316">IFERROR(INDEX(データ蓄積!H:H,1/LARGE(INDEX((データ蓄積!$AI$16:$AI$2000&gt;0)* ((データ蓄積!$B$16:$B$2000 ="計画"))*(データ蓄積!$CD$16:$CD$2000 &lt;&gt; "申請キャンセル") /ROW(データ蓄積!$AI$16:$AI$2000),0),ROW(データ蓄積!H306))),"")</f>
        <v/>
      </c>
      <c r="C316" s="1195" t="s">
        <v>585</v>
      </c>
      <c r="D316" s="721" t="str" cm="1">
        <f t="array" ref="D316">IFERROR(INDEX(データ蓄積!CR:CR,1/LARGE(INDEX((データ蓄積!$AI$16:$AI$2000&gt;0)* ((データ蓄積!$B$16:$B$2000 ="計画"))*(データ蓄積!$CD$16:$CD$2000 &lt;&gt; "申請キャンセル") /ROW(データ蓄積!$AI$16:$AI$2000),0),ROW(データ蓄積!CR306))),"")</f>
        <v/>
      </c>
      <c r="E316" s="653" t="str" cm="1">
        <f t="array" ref="E316">IFERROR(INDEX(データ蓄積!AK:AK,1/LARGE(INDEX((データ蓄積!$AI$16:$AI$2000&gt;0)* ((データ蓄積!$B$16:$B$2000 ="計画"))*(データ蓄積!$CD$16:$CD$2000 &lt;&gt; "申請キャンセル") /ROW(データ蓄積!$AI$16:$AI$2000),0),ROW(データ蓄積!AK306))),"")</f>
        <v/>
      </c>
      <c r="F316" s="653">
        <f>IFERROR(VLOOKUP($A316,INDEX('先導 3号(本体)'!$D$16:$D$1015,MATCH($A316,'先導 3号(本体)'!$D$16:$D$1015,0)):'先導 3号(本体)'!$DZ$1015,49,),0)</f>
        <v>0</v>
      </c>
      <c r="G316" s="653" t="str" cm="1">
        <f t="array" ref="G316">IFERROR(INDEX(データ蓄積!AI:AI,1/LARGE(INDEX((データ蓄積!$AI$16:$AI$2000&gt;0)* ((データ蓄積!$B$16:$B$2000 ="計画"))*(データ蓄積!$CD$16:$CD$2000 &lt;&gt; "申請キャンセル") /ROW(データ蓄積!$AI$16:$AI$2000),0),ROW(データ蓄積!AI306))),"")</f>
        <v/>
      </c>
      <c r="H316" s="1196"/>
      <c r="I316" s="1196"/>
      <c r="J316" s="1196"/>
      <c r="K316" s="651" t="str" cm="1">
        <f t="array" ref="K316">IFERROR(INDEX(データ蓄積!CQ:CQ,1/LARGE(INDEX((データ蓄積!$AI$16:$AI$2000&gt;0)* ((データ蓄積!$B$16:$B$2000 ="計画"))*(データ蓄積!$CD$16:$CD$2000 &lt;&gt; "申請キャンセル") /ROW(データ蓄積!$AI$16:$AI$2000),0),ROW(データ蓄積!CQ306))),"")</f>
        <v/>
      </c>
      <c r="L316" s="652"/>
      <c r="M316" s="718"/>
    </row>
    <row r="317" spans="1:13" ht="33.75" customHeight="1" x14ac:dyDescent="0.15">
      <c r="A317" s="717" t="str" cm="1">
        <f t="array" ref="A317">IFERROR(INDEX(データ蓄積!A:A,1/LARGE(INDEX((データ蓄積!$AI$16:$AI$2000&gt;0)* ((データ蓄積!$B$16:$B$2000 ="計画"))*(データ蓄積!$CD$16:$CD$2000 &lt;&gt; "申請キャンセル") /ROW(データ蓄積!$AI$16:$AI$2000),0),ROW(データ蓄積!A307))),"")</f>
        <v/>
      </c>
      <c r="B317" s="1195" t="str" cm="1">
        <f t="array" ref="B317">IFERROR(INDEX(データ蓄積!H:H,1/LARGE(INDEX((データ蓄積!$AI$16:$AI$2000&gt;0)* ((データ蓄積!$B$16:$B$2000 ="計画"))*(データ蓄積!$CD$16:$CD$2000 &lt;&gt; "申請キャンセル") /ROW(データ蓄積!$AI$16:$AI$2000),0),ROW(データ蓄積!H307))),"")</f>
        <v/>
      </c>
      <c r="C317" s="1195" t="s">
        <v>585</v>
      </c>
      <c r="D317" s="721" t="str" cm="1">
        <f t="array" ref="D317">IFERROR(INDEX(データ蓄積!CR:CR,1/LARGE(INDEX((データ蓄積!$AI$16:$AI$2000&gt;0)* ((データ蓄積!$B$16:$B$2000 ="計画"))*(データ蓄積!$CD$16:$CD$2000 &lt;&gt; "申請キャンセル") /ROW(データ蓄積!$AI$16:$AI$2000),0),ROW(データ蓄積!CR307))),"")</f>
        <v/>
      </c>
      <c r="E317" s="653" t="str" cm="1">
        <f t="array" ref="E317">IFERROR(INDEX(データ蓄積!AK:AK,1/LARGE(INDEX((データ蓄積!$AI$16:$AI$2000&gt;0)* ((データ蓄積!$B$16:$B$2000 ="計画"))*(データ蓄積!$CD$16:$CD$2000 &lt;&gt; "申請キャンセル") /ROW(データ蓄積!$AI$16:$AI$2000),0),ROW(データ蓄積!AK307))),"")</f>
        <v/>
      </c>
      <c r="F317" s="653">
        <f>IFERROR(VLOOKUP($A317,INDEX('先導 3号(本体)'!$D$16:$D$1015,MATCH($A317,'先導 3号(本体)'!$D$16:$D$1015,0)):'先導 3号(本体)'!$DZ$1015,49,),0)</f>
        <v>0</v>
      </c>
      <c r="G317" s="653" t="str" cm="1">
        <f t="array" ref="G317">IFERROR(INDEX(データ蓄積!AI:AI,1/LARGE(INDEX((データ蓄積!$AI$16:$AI$2000&gt;0)* ((データ蓄積!$B$16:$B$2000 ="計画"))*(データ蓄積!$CD$16:$CD$2000 &lt;&gt; "申請キャンセル") /ROW(データ蓄積!$AI$16:$AI$2000),0),ROW(データ蓄積!AI307))),"")</f>
        <v/>
      </c>
      <c r="H317" s="1196"/>
      <c r="I317" s="1196"/>
      <c r="J317" s="1196"/>
      <c r="K317" s="651" t="str" cm="1">
        <f t="array" ref="K317">IFERROR(INDEX(データ蓄積!CQ:CQ,1/LARGE(INDEX((データ蓄積!$AI$16:$AI$2000&gt;0)* ((データ蓄積!$B$16:$B$2000 ="計画"))*(データ蓄積!$CD$16:$CD$2000 &lt;&gt; "申請キャンセル") /ROW(データ蓄積!$AI$16:$AI$2000),0),ROW(データ蓄積!CQ307))),"")</f>
        <v/>
      </c>
      <c r="L317" s="652"/>
      <c r="M317" s="718"/>
    </row>
    <row r="318" spans="1:13" ht="33.75" customHeight="1" x14ac:dyDescent="0.15">
      <c r="A318" s="717" t="str" cm="1">
        <f t="array" ref="A318">IFERROR(INDEX(データ蓄積!A:A,1/LARGE(INDEX((データ蓄積!$AI$16:$AI$2000&gt;0)* ((データ蓄積!$B$16:$B$2000 ="計画"))*(データ蓄積!$CD$16:$CD$2000 &lt;&gt; "申請キャンセル") /ROW(データ蓄積!$AI$16:$AI$2000),0),ROW(データ蓄積!A308))),"")</f>
        <v/>
      </c>
      <c r="B318" s="1195" t="str" cm="1">
        <f t="array" ref="B318">IFERROR(INDEX(データ蓄積!H:H,1/LARGE(INDEX((データ蓄積!$AI$16:$AI$2000&gt;0)* ((データ蓄積!$B$16:$B$2000 ="計画"))*(データ蓄積!$CD$16:$CD$2000 &lt;&gt; "申請キャンセル") /ROW(データ蓄積!$AI$16:$AI$2000),0),ROW(データ蓄積!H308))),"")</f>
        <v/>
      </c>
      <c r="C318" s="1195" t="s">
        <v>585</v>
      </c>
      <c r="D318" s="721" t="str" cm="1">
        <f t="array" ref="D318">IFERROR(INDEX(データ蓄積!CR:CR,1/LARGE(INDEX((データ蓄積!$AI$16:$AI$2000&gt;0)* ((データ蓄積!$B$16:$B$2000 ="計画"))*(データ蓄積!$CD$16:$CD$2000 &lt;&gt; "申請キャンセル") /ROW(データ蓄積!$AI$16:$AI$2000),0),ROW(データ蓄積!CR308))),"")</f>
        <v/>
      </c>
      <c r="E318" s="653" t="str" cm="1">
        <f t="array" ref="E318">IFERROR(INDEX(データ蓄積!AK:AK,1/LARGE(INDEX((データ蓄積!$AI$16:$AI$2000&gt;0)* ((データ蓄積!$B$16:$B$2000 ="計画"))*(データ蓄積!$CD$16:$CD$2000 &lt;&gt; "申請キャンセル") /ROW(データ蓄積!$AI$16:$AI$2000),0),ROW(データ蓄積!AK308))),"")</f>
        <v/>
      </c>
      <c r="F318" s="653">
        <f>IFERROR(VLOOKUP($A318,INDEX('先導 3号(本体)'!$D$16:$D$1015,MATCH($A318,'先導 3号(本体)'!$D$16:$D$1015,0)):'先導 3号(本体)'!$DZ$1015,49,),0)</f>
        <v>0</v>
      </c>
      <c r="G318" s="653" t="str" cm="1">
        <f t="array" ref="G318">IFERROR(INDEX(データ蓄積!AI:AI,1/LARGE(INDEX((データ蓄積!$AI$16:$AI$2000&gt;0)* ((データ蓄積!$B$16:$B$2000 ="計画"))*(データ蓄積!$CD$16:$CD$2000 &lt;&gt; "申請キャンセル") /ROW(データ蓄積!$AI$16:$AI$2000),0),ROW(データ蓄積!AI308))),"")</f>
        <v/>
      </c>
      <c r="H318" s="1196"/>
      <c r="I318" s="1196"/>
      <c r="J318" s="1196"/>
      <c r="K318" s="651" t="str" cm="1">
        <f t="array" ref="K318">IFERROR(INDEX(データ蓄積!CQ:CQ,1/LARGE(INDEX((データ蓄積!$AI$16:$AI$2000&gt;0)* ((データ蓄積!$B$16:$B$2000 ="計画"))*(データ蓄積!$CD$16:$CD$2000 &lt;&gt; "申請キャンセル") /ROW(データ蓄積!$AI$16:$AI$2000),0),ROW(データ蓄積!CQ308))),"")</f>
        <v/>
      </c>
      <c r="L318" s="652"/>
      <c r="M318" s="718"/>
    </row>
    <row r="319" spans="1:13" ht="33.75" customHeight="1" x14ac:dyDescent="0.15">
      <c r="A319" s="717" t="str" cm="1">
        <f t="array" ref="A319">IFERROR(INDEX(データ蓄積!A:A,1/LARGE(INDEX((データ蓄積!$AI$16:$AI$2000&gt;0)* ((データ蓄積!$B$16:$B$2000 ="計画"))*(データ蓄積!$CD$16:$CD$2000 &lt;&gt; "申請キャンセル") /ROW(データ蓄積!$AI$16:$AI$2000),0),ROW(データ蓄積!A309))),"")</f>
        <v/>
      </c>
      <c r="B319" s="1195" t="str" cm="1">
        <f t="array" ref="B319">IFERROR(INDEX(データ蓄積!H:H,1/LARGE(INDEX((データ蓄積!$AI$16:$AI$2000&gt;0)* ((データ蓄積!$B$16:$B$2000 ="計画"))*(データ蓄積!$CD$16:$CD$2000 &lt;&gt; "申請キャンセル") /ROW(データ蓄積!$AI$16:$AI$2000),0),ROW(データ蓄積!H309))),"")</f>
        <v/>
      </c>
      <c r="C319" s="1195" t="s">
        <v>585</v>
      </c>
      <c r="D319" s="721" t="str" cm="1">
        <f t="array" ref="D319">IFERROR(INDEX(データ蓄積!CR:CR,1/LARGE(INDEX((データ蓄積!$AI$16:$AI$2000&gt;0)* ((データ蓄積!$B$16:$B$2000 ="計画"))*(データ蓄積!$CD$16:$CD$2000 &lt;&gt; "申請キャンセル") /ROW(データ蓄積!$AI$16:$AI$2000),0),ROW(データ蓄積!CR309))),"")</f>
        <v/>
      </c>
      <c r="E319" s="653" t="str" cm="1">
        <f t="array" ref="E319">IFERROR(INDEX(データ蓄積!AK:AK,1/LARGE(INDEX((データ蓄積!$AI$16:$AI$2000&gt;0)* ((データ蓄積!$B$16:$B$2000 ="計画"))*(データ蓄積!$CD$16:$CD$2000 &lt;&gt; "申請キャンセル") /ROW(データ蓄積!$AI$16:$AI$2000),0),ROW(データ蓄積!AK309))),"")</f>
        <v/>
      </c>
      <c r="F319" s="653">
        <f>IFERROR(VLOOKUP($A319,INDEX('先導 3号(本体)'!$D$16:$D$1015,MATCH($A319,'先導 3号(本体)'!$D$16:$D$1015,0)):'先導 3号(本体)'!$DZ$1015,49,),0)</f>
        <v>0</v>
      </c>
      <c r="G319" s="653" t="str" cm="1">
        <f t="array" ref="G319">IFERROR(INDEX(データ蓄積!AI:AI,1/LARGE(INDEX((データ蓄積!$AI$16:$AI$2000&gt;0)* ((データ蓄積!$B$16:$B$2000 ="計画"))*(データ蓄積!$CD$16:$CD$2000 &lt;&gt; "申請キャンセル") /ROW(データ蓄積!$AI$16:$AI$2000),0),ROW(データ蓄積!AI309))),"")</f>
        <v/>
      </c>
      <c r="H319" s="1196"/>
      <c r="I319" s="1196"/>
      <c r="J319" s="1196"/>
      <c r="K319" s="651" t="str" cm="1">
        <f t="array" ref="K319">IFERROR(INDEX(データ蓄積!CQ:CQ,1/LARGE(INDEX((データ蓄積!$AI$16:$AI$2000&gt;0)* ((データ蓄積!$B$16:$B$2000 ="計画"))*(データ蓄積!$CD$16:$CD$2000 &lt;&gt; "申請キャンセル") /ROW(データ蓄積!$AI$16:$AI$2000),0),ROW(データ蓄積!CQ309))),"")</f>
        <v/>
      </c>
      <c r="L319" s="652"/>
      <c r="M319" s="718"/>
    </row>
    <row r="320" spans="1:13" ht="33.75" customHeight="1" x14ac:dyDescent="0.15">
      <c r="A320" s="717" t="str" cm="1">
        <f t="array" ref="A320">IFERROR(INDEX(データ蓄積!A:A,1/LARGE(INDEX((データ蓄積!$AI$16:$AI$2000&gt;0)* ((データ蓄積!$B$16:$B$2000 ="計画"))*(データ蓄積!$CD$16:$CD$2000 &lt;&gt; "申請キャンセル") /ROW(データ蓄積!$AI$16:$AI$2000),0),ROW(データ蓄積!A310))),"")</f>
        <v/>
      </c>
      <c r="B320" s="1195" t="str" cm="1">
        <f t="array" ref="B320">IFERROR(INDEX(データ蓄積!H:H,1/LARGE(INDEX((データ蓄積!$AI$16:$AI$2000&gt;0)* ((データ蓄積!$B$16:$B$2000 ="計画"))*(データ蓄積!$CD$16:$CD$2000 &lt;&gt; "申請キャンセル") /ROW(データ蓄積!$AI$16:$AI$2000),0),ROW(データ蓄積!H310))),"")</f>
        <v/>
      </c>
      <c r="C320" s="1195" t="s">
        <v>585</v>
      </c>
      <c r="D320" s="721" t="str" cm="1">
        <f t="array" ref="D320">IFERROR(INDEX(データ蓄積!CR:CR,1/LARGE(INDEX((データ蓄積!$AI$16:$AI$2000&gt;0)* ((データ蓄積!$B$16:$B$2000 ="計画"))*(データ蓄積!$CD$16:$CD$2000 &lt;&gt; "申請キャンセル") /ROW(データ蓄積!$AI$16:$AI$2000),0),ROW(データ蓄積!CR310))),"")</f>
        <v/>
      </c>
      <c r="E320" s="653" t="str" cm="1">
        <f t="array" ref="E320">IFERROR(INDEX(データ蓄積!AK:AK,1/LARGE(INDEX((データ蓄積!$AI$16:$AI$2000&gt;0)* ((データ蓄積!$B$16:$B$2000 ="計画"))*(データ蓄積!$CD$16:$CD$2000 &lt;&gt; "申請キャンセル") /ROW(データ蓄積!$AI$16:$AI$2000),0),ROW(データ蓄積!AK310))),"")</f>
        <v/>
      </c>
      <c r="F320" s="653">
        <f>IFERROR(VLOOKUP($A320,INDEX('先導 3号(本体)'!$D$16:$D$1015,MATCH($A320,'先導 3号(本体)'!$D$16:$D$1015,0)):'先導 3号(本体)'!$DZ$1015,49,),0)</f>
        <v>0</v>
      </c>
      <c r="G320" s="653" t="str" cm="1">
        <f t="array" ref="G320">IFERROR(INDEX(データ蓄積!AI:AI,1/LARGE(INDEX((データ蓄積!$AI$16:$AI$2000&gt;0)* ((データ蓄積!$B$16:$B$2000 ="計画"))*(データ蓄積!$CD$16:$CD$2000 &lt;&gt; "申請キャンセル") /ROW(データ蓄積!$AI$16:$AI$2000),0),ROW(データ蓄積!AI310))),"")</f>
        <v/>
      </c>
      <c r="H320" s="1196"/>
      <c r="I320" s="1196"/>
      <c r="J320" s="1196"/>
      <c r="K320" s="651" t="str" cm="1">
        <f t="array" ref="K320">IFERROR(INDEX(データ蓄積!CQ:CQ,1/LARGE(INDEX((データ蓄積!$AI$16:$AI$2000&gt;0)* ((データ蓄積!$B$16:$B$2000 ="計画"))*(データ蓄積!$CD$16:$CD$2000 &lt;&gt; "申請キャンセル") /ROW(データ蓄積!$AI$16:$AI$2000),0),ROW(データ蓄積!CQ310))),"")</f>
        <v/>
      </c>
      <c r="L320" s="652"/>
      <c r="M320" s="718"/>
    </row>
    <row r="321" spans="1:13" ht="33.75" customHeight="1" x14ac:dyDescent="0.15">
      <c r="A321" s="717" t="str" cm="1">
        <f t="array" ref="A321">IFERROR(INDEX(データ蓄積!A:A,1/LARGE(INDEX((データ蓄積!$AI$16:$AI$2000&gt;0)* ((データ蓄積!$B$16:$B$2000 ="計画"))*(データ蓄積!$CD$16:$CD$2000 &lt;&gt; "申請キャンセル") /ROW(データ蓄積!$AI$16:$AI$2000),0),ROW(データ蓄積!A311))),"")</f>
        <v/>
      </c>
      <c r="B321" s="1195" t="str" cm="1">
        <f t="array" ref="B321">IFERROR(INDEX(データ蓄積!H:H,1/LARGE(INDEX((データ蓄積!$AI$16:$AI$2000&gt;0)* ((データ蓄積!$B$16:$B$2000 ="計画"))*(データ蓄積!$CD$16:$CD$2000 &lt;&gt; "申請キャンセル") /ROW(データ蓄積!$AI$16:$AI$2000),0),ROW(データ蓄積!H311))),"")</f>
        <v/>
      </c>
      <c r="C321" s="1195" t="s">
        <v>585</v>
      </c>
      <c r="D321" s="721" t="str" cm="1">
        <f t="array" ref="D321">IFERROR(INDEX(データ蓄積!CR:CR,1/LARGE(INDEX((データ蓄積!$AI$16:$AI$2000&gt;0)* ((データ蓄積!$B$16:$B$2000 ="計画"))*(データ蓄積!$CD$16:$CD$2000 &lt;&gt; "申請キャンセル") /ROW(データ蓄積!$AI$16:$AI$2000),0),ROW(データ蓄積!CR311))),"")</f>
        <v/>
      </c>
      <c r="E321" s="653" t="str" cm="1">
        <f t="array" ref="E321">IFERROR(INDEX(データ蓄積!AK:AK,1/LARGE(INDEX((データ蓄積!$AI$16:$AI$2000&gt;0)* ((データ蓄積!$B$16:$B$2000 ="計画"))*(データ蓄積!$CD$16:$CD$2000 &lt;&gt; "申請キャンセル") /ROW(データ蓄積!$AI$16:$AI$2000),0),ROW(データ蓄積!AK311))),"")</f>
        <v/>
      </c>
      <c r="F321" s="653">
        <f>IFERROR(VLOOKUP($A321,INDEX('先導 3号(本体)'!$D$16:$D$1015,MATCH($A321,'先導 3号(本体)'!$D$16:$D$1015,0)):'先導 3号(本体)'!$DZ$1015,49,),0)</f>
        <v>0</v>
      </c>
      <c r="G321" s="653" t="str" cm="1">
        <f t="array" ref="G321">IFERROR(INDEX(データ蓄積!AI:AI,1/LARGE(INDEX((データ蓄積!$AI$16:$AI$2000&gt;0)* ((データ蓄積!$B$16:$B$2000 ="計画"))*(データ蓄積!$CD$16:$CD$2000 &lt;&gt; "申請キャンセル") /ROW(データ蓄積!$AI$16:$AI$2000),0),ROW(データ蓄積!AI311))),"")</f>
        <v/>
      </c>
      <c r="H321" s="1196"/>
      <c r="I321" s="1196"/>
      <c r="J321" s="1196"/>
      <c r="K321" s="651" t="str" cm="1">
        <f t="array" ref="K321">IFERROR(INDEX(データ蓄積!CQ:CQ,1/LARGE(INDEX((データ蓄積!$AI$16:$AI$2000&gt;0)* ((データ蓄積!$B$16:$B$2000 ="計画"))*(データ蓄積!$CD$16:$CD$2000 &lt;&gt; "申請キャンセル") /ROW(データ蓄積!$AI$16:$AI$2000),0),ROW(データ蓄積!CQ311))),"")</f>
        <v/>
      </c>
      <c r="L321" s="652"/>
      <c r="M321" s="718"/>
    </row>
    <row r="322" spans="1:13" ht="33.75" customHeight="1" x14ac:dyDescent="0.15">
      <c r="A322" s="717" t="str" cm="1">
        <f t="array" ref="A322">IFERROR(INDEX(データ蓄積!A:A,1/LARGE(INDEX((データ蓄積!$AI$16:$AI$2000&gt;0)* ((データ蓄積!$B$16:$B$2000 ="計画"))*(データ蓄積!$CD$16:$CD$2000 &lt;&gt; "申請キャンセル") /ROW(データ蓄積!$AI$16:$AI$2000),0),ROW(データ蓄積!A312))),"")</f>
        <v/>
      </c>
      <c r="B322" s="1195" t="str" cm="1">
        <f t="array" ref="B322">IFERROR(INDEX(データ蓄積!H:H,1/LARGE(INDEX((データ蓄積!$AI$16:$AI$2000&gt;0)* ((データ蓄積!$B$16:$B$2000 ="計画"))*(データ蓄積!$CD$16:$CD$2000 &lt;&gt; "申請キャンセル") /ROW(データ蓄積!$AI$16:$AI$2000),0),ROW(データ蓄積!H312))),"")</f>
        <v/>
      </c>
      <c r="C322" s="1195" t="s">
        <v>585</v>
      </c>
      <c r="D322" s="721" t="str" cm="1">
        <f t="array" ref="D322">IFERROR(INDEX(データ蓄積!CR:CR,1/LARGE(INDEX((データ蓄積!$AI$16:$AI$2000&gt;0)* ((データ蓄積!$B$16:$B$2000 ="計画"))*(データ蓄積!$CD$16:$CD$2000 &lt;&gt; "申請キャンセル") /ROW(データ蓄積!$AI$16:$AI$2000),0),ROW(データ蓄積!CR312))),"")</f>
        <v/>
      </c>
      <c r="E322" s="653" t="str" cm="1">
        <f t="array" ref="E322">IFERROR(INDEX(データ蓄積!AK:AK,1/LARGE(INDEX((データ蓄積!$AI$16:$AI$2000&gt;0)* ((データ蓄積!$B$16:$B$2000 ="計画"))*(データ蓄積!$CD$16:$CD$2000 &lt;&gt; "申請キャンセル") /ROW(データ蓄積!$AI$16:$AI$2000),0),ROW(データ蓄積!AK312))),"")</f>
        <v/>
      </c>
      <c r="F322" s="653">
        <f>IFERROR(VLOOKUP($A322,INDEX('先導 3号(本体)'!$D$16:$D$1015,MATCH($A322,'先導 3号(本体)'!$D$16:$D$1015,0)):'先導 3号(本体)'!$DZ$1015,49,),0)</f>
        <v>0</v>
      </c>
      <c r="G322" s="653" t="str" cm="1">
        <f t="array" ref="G322">IFERROR(INDEX(データ蓄積!AI:AI,1/LARGE(INDEX((データ蓄積!$AI$16:$AI$2000&gt;0)* ((データ蓄積!$B$16:$B$2000 ="計画"))*(データ蓄積!$CD$16:$CD$2000 &lt;&gt; "申請キャンセル") /ROW(データ蓄積!$AI$16:$AI$2000),0),ROW(データ蓄積!AI312))),"")</f>
        <v/>
      </c>
      <c r="H322" s="1196"/>
      <c r="I322" s="1196"/>
      <c r="J322" s="1196"/>
      <c r="K322" s="651" t="str" cm="1">
        <f t="array" ref="K322">IFERROR(INDEX(データ蓄積!CQ:CQ,1/LARGE(INDEX((データ蓄積!$AI$16:$AI$2000&gt;0)* ((データ蓄積!$B$16:$B$2000 ="計画"))*(データ蓄積!$CD$16:$CD$2000 &lt;&gt; "申請キャンセル") /ROW(データ蓄積!$AI$16:$AI$2000),0),ROW(データ蓄積!CQ312))),"")</f>
        <v/>
      </c>
      <c r="L322" s="652"/>
      <c r="M322" s="718"/>
    </row>
    <row r="323" spans="1:13" ht="33.75" customHeight="1" x14ac:dyDescent="0.15">
      <c r="A323" s="717" t="str" cm="1">
        <f t="array" ref="A323">IFERROR(INDEX(データ蓄積!A:A,1/LARGE(INDEX((データ蓄積!$AI$16:$AI$2000&gt;0)* ((データ蓄積!$B$16:$B$2000 ="計画"))*(データ蓄積!$CD$16:$CD$2000 &lt;&gt; "申請キャンセル") /ROW(データ蓄積!$AI$16:$AI$2000),0),ROW(データ蓄積!A313))),"")</f>
        <v/>
      </c>
      <c r="B323" s="1195" t="str" cm="1">
        <f t="array" ref="B323">IFERROR(INDEX(データ蓄積!H:H,1/LARGE(INDEX((データ蓄積!$AI$16:$AI$2000&gt;0)* ((データ蓄積!$B$16:$B$2000 ="計画"))*(データ蓄積!$CD$16:$CD$2000 &lt;&gt; "申請キャンセル") /ROW(データ蓄積!$AI$16:$AI$2000),0),ROW(データ蓄積!H313))),"")</f>
        <v/>
      </c>
      <c r="C323" s="1195" t="s">
        <v>585</v>
      </c>
      <c r="D323" s="721" t="str" cm="1">
        <f t="array" ref="D323">IFERROR(INDEX(データ蓄積!CR:CR,1/LARGE(INDEX((データ蓄積!$AI$16:$AI$2000&gt;0)* ((データ蓄積!$B$16:$B$2000 ="計画"))*(データ蓄積!$CD$16:$CD$2000 &lt;&gt; "申請キャンセル") /ROW(データ蓄積!$AI$16:$AI$2000),0),ROW(データ蓄積!CR313))),"")</f>
        <v/>
      </c>
      <c r="E323" s="653" t="str" cm="1">
        <f t="array" ref="E323">IFERROR(INDEX(データ蓄積!AK:AK,1/LARGE(INDEX((データ蓄積!$AI$16:$AI$2000&gt;0)* ((データ蓄積!$B$16:$B$2000 ="計画"))*(データ蓄積!$CD$16:$CD$2000 &lt;&gt; "申請キャンセル") /ROW(データ蓄積!$AI$16:$AI$2000),0),ROW(データ蓄積!AK313))),"")</f>
        <v/>
      </c>
      <c r="F323" s="653">
        <f>IFERROR(VLOOKUP($A323,INDEX('先導 3号(本体)'!$D$16:$D$1015,MATCH($A323,'先導 3号(本体)'!$D$16:$D$1015,0)):'先導 3号(本体)'!$DZ$1015,49,),0)</f>
        <v>0</v>
      </c>
      <c r="G323" s="653" t="str" cm="1">
        <f t="array" ref="G323">IFERROR(INDEX(データ蓄積!AI:AI,1/LARGE(INDEX((データ蓄積!$AI$16:$AI$2000&gt;0)* ((データ蓄積!$B$16:$B$2000 ="計画"))*(データ蓄積!$CD$16:$CD$2000 &lt;&gt; "申請キャンセル") /ROW(データ蓄積!$AI$16:$AI$2000),0),ROW(データ蓄積!AI313))),"")</f>
        <v/>
      </c>
      <c r="H323" s="1196"/>
      <c r="I323" s="1196"/>
      <c r="J323" s="1196"/>
      <c r="K323" s="651" t="str" cm="1">
        <f t="array" ref="K323">IFERROR(INDEX(データ蓄積!CQ:CQ,1/LARGE(INDEX((データ蓄積!$AI$16:$AI$2000&gt;0)* ((データ蓄積!$B$16:$B$2000 ="計画"))*(データ蓄積!$CD$16:$CD$2000 &lt;&gt; "申請キャンセル") /ROW(データ蓄積!$AI$16:$AI$2000),0),ROW(データ蓄積!CQ313))),"")</f>
        <v/>
      </c>
      <c r="L323" s="652"/>
      <c r="M323" s="718"/>
    </row>
    <row r="324" spans="1:13" ht="33.75" customHeight="1" x14ac:dyDescent="0.15">
      <c r="A324" s="717" t="str" cm="1">
        <f t="array" ref="A324">IFERROR(INDEX(データ蓄積!A:A,1/LARGE(INDEX((データ蓄積!$AI$16:$AI$2000&gt;0)* ((データ蓄積!$B$16:$B$2000 ="計画"))*(データ蓄積!$CD$16:$CD$2000 &lt;&gt; "申請キャンセル") /ROW(データ蓄積!$AI$16:$AI$2000),0),ROW(データ蓄積!A314))),"")</f>
        <v/>
      </c>
      <c r="B324" s="1195" t="str" cm="1">
        <f t="array" ref="B324">IFERROR(INDEX(データ蓄積!H:H,1/LARGE(INDEX((データ蓄積!$AI$16:$AI$2000&gt;0)* ((データ蓄積!$B$16:$B$2000 ="計画"))*(データ蓄積!$CD$16:$CD$2000 &lt;&gt; "申請キャンセル") /ROW(データ蓄積!$AI$16:$AI$2000),0),ROW(データ蓄積!H314))),"")</f>
        <v/>
      </c>
      <c r="C324" s="1195" t="s">
        <v>585</v>
      </c>
      <c r="D324" s="721" t="str" cm="1">
        <f t="array" ref="D324">IFERROR(INDEX(データ蓄積!CR:CR,1/LARGE(INDEX((データ蓄積!$AI$16:$AI$2000&gt;0)* ((データ蓄積!$B$16:$B$2000 ="計画"))*(データ蓄積!$CD$16:$CD$2000 &lt;&gt; "申請キャンセル") /ROW(データ蓄積!$AI$16:$AI$2000),0),ROW(データ蓄積!CR314))),"")</f>
        <v/>
      </c>
      <c r="E324" s="653" t="str" cm="1">
        <f t="array" ref="E324">IFERROR(INDEX(データ蓄積!AK:AK,1/LARGE(INDEX((データ蓄積!$AI$16:$AI$2000&gt;0)* ((データ蓄積!$B$16:$B$2000 ="計画"))*(データ蓄積!$CD$16:$CD$2000 &lt;&gt; "申請キャンセル") /ROW(データ蓄積!$AI$16:$AI$2000),0),ROW(データ蓄積!AK314))),"")</f>
        <v/>
      </c>
      <c r="F324" s="653">
        <f>IFERROR(VLOOKUP($A324,INDEX('先導 3号(本体)'!$D$16:$D$1015,MATCH($A324,'先導 3号(本体)'!$D$16:$D$1015,0)):'先導 3号(本体)'!$DZ$1015,49,),0)</f>
        <v>0</v>
      </c>
      <c r="G324" s="653" t="str" cm="1">
        <f t="array" ref="G324">IFERROR(INDEX(データ蓄積!AI:AI,1/LARGE(INDEX((データ蓄積!$AI$16:$AI$2000&gt;0)* ((データ蓄積!$B$16:$B$2000 ="計画"))*(データ蓄積!$CD$16:$CD$2000 &lt;&gt; "申請キャンセル") /ROW(データ蓄積!$AI$16:$AI$2000),0),ROW(データ蓄積!AI314))),"")</f>
        <v/>
      </c>
      <c r="H324" s="1196"/>
      <c r="I324" s="1196"/>
      <c r="J324" s="1196"/>
      <c r="K324" s="651" t="str" cm="1">
        <f t="array" ref="K324">IFERROR(INDEX(データ蓄積!CQ:CQ,1/LARGE(INDEX((データ蓄積!$AI$16:$AI$2000&gt;0)* ((データ蓄積!$B$16:$B$2000 ="計画"))*(データ蓄積!$CD$16:$CD$2000 &lt;&gt; "申請キャンセル") /ROW(データ蓄積!$AI$16:$AI$2000),0),ROW(データ蓄積!CQ314))),"")</f>
        <v/>
      </c>
      <c r="L324" s="652"/>
      <c r="M324" s="718"/>
    </row>
    <row r="325" spans="1:13" ht="33.75" customHeight="1" x14ac:dyDescent="0.15">
      <c r="A325" s="717" t="str" cm="1">
        <f t="array" ref="A325">IFERROR(INDEX(データ蓄積!A:A,1/LARGE(INDEX((データ蓄積!$AI$16:$AI$2000&gt;0)* ((データ蓄積!$B$16:$B$2000 ="計画"))*(データ蓄積!$CD$16:$CD$2000 &lt;&gt; "申請キャンセル") /ROW(データ蓄積!$AI$16:$AI$2000),0),ROW(データ蓄積!A315))),"")</f>
        <v/>
      </c>
      <c r="B325" s="1195" t="str" cm="1">
        <f t="array" ref="B325">IFERROR(INDEX(データ蓄積!H:H,1/LARGE(INDEX((データ蓄積!$AI$16:$AI$2000&gt;0)* ((データ蓄積!$B$16:$B$2000 ="計画"))*(データ蓄積!$CD$16:$CD$2000 &lt;&gt; "申請キャンセル") /ROW(データ蓄積!$AI$16:$AI$2000),0),ROW(データ蓄積!H315))),"")</f>
        <v/>
      </c>
      <c r="C325" s="1195" t="s">
        <v>585</v>
      </c>
      <c r="D325" s="721" t="str" cm="1">
        <f t="array" ref="D325">IFERROR(INDEX(データ蓄積!CR:CR,1/LARGE(INDEX((データ蓄積!$AI$16:$AI$2000&gt;0)* ((データ蓄積!$B$16:$B$2000 ="計画"))*(データ蓄積!$CD$16:$CD$2000 &lt;&gt; "申請キャンセル") /ROW(データ蓄積!$AI$16:$AI$2000),0),ROW(データ蓄積!CR315))),"")</f>
        <v/>
      </c>
      <c r="E325" s="653" t="str" cm="1">
        <f t="array" ref="E325">IFERROR(INDEX(データ蓄積!AK:AK,1/LARGE(INDEX((データ蓄積!$AI$16:$AI$2000&gt;0)* ((データ蓄積!$B$16:$B$2000 ="計画"))*(データ蓄積!$CD$16:$CD$2000 &lt;&gt; "申請キャンセル") /ROW(データ蓄積!$AI$16:$AI$2000),0),ROW(データ蓄積!AK315))),"")</f>
        <v/>
      </c>
      <c r="F325" s="653">
        <f>IFERROR(VLOOKUP($A325,INDEX('先導 3号(本体)'!$D$16:$D$1015,MATCH($A325,'先導 3号(本体)'!$D$16:$D$1015,0)):'先導 3号(本体)'!$DZ$1015,49,),0)</f>
        <v>0</v>
      </c>
      <c r="G325" s="653" t="str" cm="1">
        <f t="array" ref="G325">IFERROR(INDEX(データ蓄積!AI:AI,1/LARGE(INDEX((データ蓄積!$AI$16:$AI$2000&gt;0)* ((データ蓄積!$B$16:$B$2000 ="計画"))*(データ蓄積!$CD$16:$CD$2000 &lt;&gt; "申請キャンセル") /ROW(データ蓄積!$AI$16:$AI$2000),0),ROW(データ蓄積!AI315))),"")</f>
        <v/>
      </c>
      <c r="H325" s="1196"/>
      <c r="I325" s="1196"/>
      <c r="J325" s="1196"/>
      <c r="K325" s="651" t="str" cm="1">
        <f t="array" ref="K325">IFERROR(INDEX(データ蓄積!CQ:CQ,1/LARGE(INDEX((データ蓄積!$AI$16:$AI$2000&gt;0)* ((データ蓄積!$B$16:$B$2000 ="計画"))*(データ蓄積!$CD$16:$CD$2000 &lt;&gt; "申請キャンセル") /ROW(データ蓄積!$AI$16:$AI$2000),0),ROW(データ蓄積!CQ315))),"")</f>
        <v/>
      </c>
      <c r="L325" s="652"/>
      <c r="M325" s="718"/>
    </row>
    <row r="326" spans="1:13" ht="33.75" customHeight="1" x14ac:dyDescent="0.15">
      <c r="A326" s="717" t="str" cm="1">
        <f t="array" ref="A326">IFERROR(INDEX(データ蓄積!A:A,1/LARGE(INDEX((データ蓄積!$AI$16:$AI$2000&gt;0)* ((データ蓄積!$B$16:$B$2000 ="計画"))*(データ蓄積!$CD$16:$CD$2000 &lt;&gt; "申請キャンセル") /ROW(データ蓄積!$AI$16:$AI$2000),0),ROW(データ蓄積!A316))),"")</f>
        <v/>
      </c>
      <c r="B326" s="1195" t="str" cm="1">
        <f t="array" ref="B326">IFERROR(INDEX(データ蓄積!H:H,1/LARGE(INDEX((データ蓄積!$AI$16:$AI$2000&gt;0)* ((データ蓄積!$B$16:$B$2000 ="計画"))*(データ蓄積!$CD$16:$CD$2000 &lt;&gt; "申請キャンセル") /ROW(データ蓄積!$AI$16:$AI$2000),0),ROW(データ蓄積!H316))),"")</f>
        <v/>
      </c>
      <c r="C326" s="1195" t="s">
        <v>585</v>
      </c>
      <c r="D326" s="721" t="str" cm="1">
        <f t="array" ref="D326">IFERROR(INDEX(データ蓄積!CR:CR,1/LARGE(INDEX((データ蓄積!$AI$16:$AI$2000&gt;0)* ((データ蓄積!$B$16:$B$2000 ="計画"))*(データ蓄積!$CD$16:$CD$2000 &lt;&gt; "申請キャンセル") /ROW(データ蓄積!$AI$16:$AI$2000),0),ROW(データ蓄積!CR316))),"")</f>
        <v/>
      </c>
      <c r="E326" s="653" t="str" cm="1">
        <f t="array" ref="E326">IFERROR(INDEX(データ蓄積!AK:AK,1/LARGE(INDEX((データ蓄積!$AI$16:$AI$2000&gt;0)* ((データ蓄積!$B$16:$B$2000 ="計画"))*(データ蓄積!$CD$16:$CD$2000 &lt;&gt; "申請キャンセル") /ROW(データ蓄積!$AI$16:$AI$2000),0),ROW(データ蓄積!AK316))),"")</f>
        <v/>
      </c>
      <c r="F326" s="653">
        <f>IFERROR(VLOOKUP($A326,INDEX('先導 3号(本体)'!$D$16:$D$1015,MATCH($A326,'先導 3号(本体)'!$D$16:$D$1015,0)):'先導 3号(本体)'!$DZ$1015,49,),0)</f>
        <v>0</v>
      </c>
      <c r="G326" s="653" t="str" cm="1">
        <f t="array" ref="G326">IFERROR(INDEX(データ蓄積!AI:AI,1/LARGE(INDEX((データ蓄積!$AI$16:$AI$2000&gt;0)* ((データ蓄積!$B$16:$B$2000 ="計画"))*(データ蓄積!$CD$16:$CD$2000 &lt;&gt; "申請キャンセル") /ROW(データ蓄積!$AI$16:$AI$2000),0),ROW(データ蓄積!AI316))),"")</f>
        <v/>
      </c>
      <c r="H326" s="1196"/>
      <c r="I326" s="1196"/>
      <c r="J326" s="1196"/>
      <c r="K326" s="651" t="str" cm="1">
        <f t="array" ref="K326">IFERROR(INDEX(データ蓄積!CQ:CQ,1/LARGE(INDEX((データ蓄積!$AI$16:$AI$2000&gt;0)* ((データ蓄積!$B$16:$B$2000 ="計画"))*(データ蓄積!$CD$16:$CD$2000 &lt;&gt; "申請キャンセル") /ROW(データ蓄積!$AI$16:$AI$2000),0),ROW(データ蓄積!CQ316))),"")</f>
        <v/>
      </c>
      <c r="L326" s="652"/>
      <c r="M326" s="718"/>
    </row>
    <row r="327" spans="1:13" ht="33.75" customHeight="1" x14ac:dyDescent="0.15">
      <c r="A327" s="717" t="str" cm="1">
        <f t="array" ref="A327">IFERROR(INDEX(データ蓄積!A:A,1/LARGE(INDEX((データ蓄積!$AI$16:$AI$2000&gt;0)* ((データ蓄積!$B$16:$B$2000 ="計画"))*(データ蓄積!$CD$16:$CD$2000 &lt;&gt; "申請キャンセル") /ROW(データ蓄積!$AI$16:$AI$2000),0),ROW(データ蓄積!A317))),"")</f>
        <v/>
      </c>
      <c r="B327" s="1195" t="str" cm="1">
        <f t="array" ref="B327">IFERROR(INDEX(データ蓄積!H:H,1/LARGE(INDEX((データ蓄積!$AI$16:$AI$2000&gt;0)* ((データ蓄積!$B$16:$B$2000 ="計画"))*(データ蓄積!$CD$16:$CD$2000 &lt;&gt; "申請キャンセル") /ROW(データ蓄積!$AI$16:$AI$2000),0),ROW(データ蓄積!H317))),"")</f>
        <v/>
      </c>
      <c r="C327" s="1195" t="s">
        <v>585</v>
      </c>
      <c r="D327" s="721" t="str" cm="1">
        <f t="array" ref="D327">IFERROR(INDEX(データ蓄積!CR:CR,1/LARGE(INDEX((データ蓄積!$AI$16:$AI$2000&gt;0)* ((データ蓄積!$B$16:$B$2000 ="計画"))*(データ蓄積!$CD$16:$CD$2000 &lt;&gt; "申請キャンセル") /ROW(データ蓄積!$AI$16:$AI$2000),0),ROW(データ蓄積!CR317))),"")</f>
        <v/>
      </c>
      <c r="E327" s="653" t="str" cm="1">
        <f t="array" ref="E327">IFERROR(INDEX(データ蓄積!AK:AK,1/LARGE(INDEX((データ蓄積!$AI$16:$AI$2000&gt;0)* ((データ蓄積!$B$16:$B$2000 ="計画"))*(データ蓄積!$CD$16:$CD$2000 &lt;&gt; "申請キャンセル") /ROW(データ蓄積!$AI$16:$AI$2000),0),ROW(データ蓄積!AK317))),"")</f>
        <v/>
      </c>
      <c r="F327" s="653">
        <f>IFERROR(VLOOKUP($A327,INDEX('先導 3号(本体)'!$D$16:$D$1015,MATCH($A327,'先導 3号(本体)'!$D$16:$D$1015,0)):'先導 3号(本体)'!$DZ$1015,49,),0)</f>
        <v>0</v>
      </c>
      <c r="G327" s="653" t="str" cm="1">
        <f t="array" ref="G327">IFERROR(INDEX(データ蓄積!AI:AI,1/LARGE(INDEX((データ蓄積!$AI$16:$AI$2000&gt;0)* ((データ蓄積!$B$16:$B$2000 ="計画"))*(データ蓄積!$CD$16:$CD$2000 &lt;&gt; "申請キャンセル") /ROW(データ蓄積!$AI$16:$AI$2000),0),ROW(データ蓄積!AI317))),"")</f>
        <v/>
      </c>
      <c r="H327" s="1196"/>
      <c r="I327" s="1196"/>
      <c r="J327" s="1196"/>
      <c r="K327" s="651" t="str" cm="1">
        <f t="array" ref="K327">IFERROR(INDEX(データ蓄積!CQ:CQ,1/LARGE(INDEX((データ蓄積!$AI$16:$AI$2000&gt;0)* ((データ蓄積!$B$16:$B$2000 ="計画"))*(データ蓄積!$CD$16:$CD$2000 &lt;&gt; "申請キャンセル") /ROW(データ蓄積!$AI$16:$AI$2000),0),ROW(データ蓄積!CQ317))),"")</f>
        <v/>
      </c>
      <c r="L327" s="652"/>
      <c r="M327" s="718"/>
    </row>
    <row r="328" spans="1:13" ht="33.75" customHeight="1" x14ac:dyDescent="0.15">
      <c r="A328" s="717" t="str" cm="1">
        <f t="array" ref="A328">IFERROR(INDEX(データ蓄積!A:A,1/LARGE(INDEX((データ蓄積!$AI$16:$AI$2000&gt;0)* ((データ蓄積!$B$16:$B$2000 ="計画"))*(データ蓄積!$CD$16:$CD$2000 &lt;&gt; "申請キャンセル") /ROW(データ蓄積!$AI$16:$AI$2000),0),ROW(データ蓄積!A318))),"")</f>
        <v/>
      </c>
      <c r="B328" s="1195" t="str" cm="1">
        <f t="array" ref="B328">IFERROR(INDEX(データ蓄積!H:H,1/LARGE(INDEX((データ蓄積!$AI$16:$AI$2000&gt;0)* ((データ蓄積!$B$16:$B$2000 ="計画"))*(データ蓄積!$CD$16:$CD$2000 &lt;&gt; "申請キャンセル") /ROW(データ蓄積!$AI$16:$AI$2000),0),ROW(データ蓄積!H318))),"")</f>
        <v/>
      </c>
      <c r="C328" s="1195" t="s">
        <v>585</v>
      </c>
      <c r="D328" s="721" t="str" cm="1">
        <f t="array" ref="D328">IFERROR(INDEX(データ蓄積!CR:CR,1/LARGE(INDEX((データ蓄積!$AI$16:$AI$2000&gt;0)* ((データ蓄積!$B$16:$B$2000 ="計画"))*(データ蓄積!$CD$16:$CD$2000 &lt;&gt; "申請キャンセル") /ROW(データ蓄積!$AI$16:$AI$2000),0),ROW(データ蓄積!CR318))),"")</f>
        <v/>
      </c>
      <c r="E328" s="653" t="str" cm="1">
        <f t="array" ref="E328">IFERROR(INDEX(データ蓄積!AK:AK,1/LARGE(INDEX((データ蓄積!$AI$16:$AI$2000&gt;0)* ((データ蓄積!$B$16:$B$2000 ="計画"))*(データ蓄積!$CD$16:$CD$2000 &lt;&gt; "申請キャンセル") /ROW(データ蓄積!$AI$16:$AI$2000),0),ROW(データ蓄積!AK318))),"")</f>
        <v/>
      </c>
      <c r="F328" s="653">
        <f>IFERROR(VLOOKUP($A328,INDEX('先導 3号(本体)'!$D$16:$D$1015,MATCH($A328,'先導 3号(本体)'!$D$16:$D$1015,0)):'先導 3号(本体)'!$DZ$1015,49,),0)</f>
        <v>0</v>
      </c>
      <c r="G328" s="653" t="str" cm="1">
        <f t="array" ref="G328">IFERROR(INDEX(データ蓄積!AI:AI,1/LARGE(INDEX((データ蓄積!$AI$16:$AI$2000&gt;0)* ((データ蓄積!$B$16:$B$2000 ="計画"))*(データ蓄積!$CD$16:$CD$2000 &lt;&gt; "申請キャンセル") /ROW(データ蓄積!$AI$16:$AI$2000),0),ROW(データ蓄積!AI318))),"")</f>
        <v/>
      </c>
      <c r="H328" s="1196"/>
      <c r="I328" s="1196"/>
      <c r="J328" s="1196"/>
      <c r="K328" s="651" t="str" cm="1">
        <f t="array" ref="K328">IFERROR(INDEX(データ蓄積!CQ:CQ,1/LARGE(INDEX((データ蓄積!$AI$16:$AI$2000&gt;0)* ((データ蓄積!$B$16:$B$2000 ="計画"))*(データ蓄積!$CD$16:$CD$2000 &lt;&gt; "申請キャンセル") /ROW(データ蓄積!$AI$16:$AI$2000),0),ROW(データ蓄積!CQ318))),"")</f>
        <v/>
      </c>
      <c r="L328" s="652"/>
      <c r="M328" s="718"/>
    </row>
    <row r="329" spans="1:13" ht="33.75" customHeight="1" x14ac:dyDescent="0.15">
      <c r="A329" s="717" t="str" cm="1">
        <f t="array" ref="A329">IFERROR(INDEX(データ蓄積!A:A,1/LARGE(INDEX((データ蓄積!$AI$16:$AI$2000&gt;0)* ((データ蓄積!$B$16:$B$2000 ="計画"))*(データ蓄積!$CD$16:$CD$2000 &lt;&gt; "申請キャンセル") /ROW(データ蓄積!$AI$16:$AI$2000),0),ROW(データ蓄積!A319))),"")</f>
        <v/>
      </c>
      <c r="B329" s="1195" t="str" cm="1">
        <f t="array" ref="B329">IFERROR(INDEX(データ蓄積!H:H,1/LARGE(INDEX((データ蓄積!$AI$16:$AI$2000&gt;0)* ((データ蓄積!$B$16:$B$2000 ="計画"))*(データ蓄積!$CD$16:$CD$2000 &lt;&gt; "申請キャンセル") /ROW(データ蓄積!$AI$16:$AI$2000),0),ROW(データ蓄積!H319))),"")</f>
        <v/>
      </c>
      <c r="C329" s="1195" t="s">
        <v>585</v>
      </c>
      <c r="D329" s="721" t="str" cm="1">
        <f t="array" ref="D329">IFERROR(INDEX(データ蓄積!CR:CR,1/LARGE(INDEX((データ蓄積!$AI$16:$AI$2000&gt;0)* ((データ蓄積!$B$16:$B$2000 ="計画"))*(データ蓄積!$CD$16:$CD$2000 &lt;&gt; "申請キャンセル") /ROW(データ蓄積!$AI$16:$AI$2000),0),ROW(データ蓄積!CR319))),"")</f>
        <v/>
      </c>
      <c r="E329" s="653" t="str" cm="1">
        <f t="array" ref="E329">IFERROR(INDEX(データ蓄積!AK:AK,1/LARGE(INDEX((データ蓄積!$AI$16:$AI$2000&gt;0)* ((データ蓄積!$B$16:$B$2000 ="計画"))*(データ蓄積!$CD$16:$CD$2000 &lt;&gt; "申請キャンセル") /ROW(データ蓄積!$AI$16:$AI$2000),0),ROW(データ蓄積!AK319))),"")</f>
        <v/>
      </c>
      <c r="F329" s="653">
        <f>IFERROR(VLOOKUP($A329,INDEX('先導 3号(本体)'!$D$16:$D$1015,MATCH($A329,'先導 3号(本体)'!$D$16:$D$1015,0)):'先導 3号(本体)'!$DZ$1015,49,),0)</f>
        <v>0</v>
      </c>
      <c r="G329" s="653" t="str" cm="1">
        <f t="array" ref="G329">IFERROR(INDEX(データ蓄積!AI:AI,1/LARGE(INDEX((データ蓄積!$AI$16:$AI$2000&gt;0)* ((データ蓄積!$B$16:$B$2000 ="計画"))*(データ蓄積!$CD$16:$CD$2000 &lt;&gt; "申請キャンセル") /ROW(データ蓄積!$AI$16:$AI$2000),0),ROW(データ蓄積!AI319))),"")</f>
        <v/>
      </c>
      <c r="H329" s="1196"/>
      <c r="I329" s="1196"/>
      <c r="J329" s="1196"/>
      <c r="K329" s="651" t="str" cm="1">
        <f t="array" ref="K329">IFERROR(INDEX(データ蓄積!CQ:CQ,1/LARGE(INDEX((データ蓄積!$AI$16:$AI$2000&gt;0)* ((データ蓄積!$B$16:$B$2000 ="計画"))*(データ蓄積!$CD$16:$CD$2000 &lt;&gt; "申請キャンセル") /ROW(データ蓄積!$AI$16:$AI$2000),0),ROW(データ蓄積!CQ319))),"")</f>
        <v/>
      </c>
      <c r="L329" s="652"/>
      <c r="M329" s="718"/>
    </row>
    <row r="330" spans="1:13" ht="33.75" customHeight="1" x14ac:dyDescent="0.15">
      <c r="A330" s="717" t="str" cm="1">
        <f t="array" ref="A330">IFERROR(INDEX(データ蓄積!A:A,1/LARGE(INDEX((データ蓄積!$AI$16:$AI$2000&gt;0)* ((データ蓄積!$B$16:$B$2000 ="計画"))*(データ蓄積!$CD$16:$CD$2000 &lt;&gt; "申請キャンセル") /ROW(データ蓄積!$AI$16:$AI$2000),0),ROW(データ蓄積!A320))),"")</f>
        <v/>
      </c>
      <c r="B330" s="1195" t="str" cm="1">
        <f t="array" ref="B330">IFERROR(INDEX(データ蓄積!H:H,1/LARGE(INDEX((データ蓄積!$AI$16:$AI$2000&gt;0)* ((データ蓄積!$B$16:$B$2000 ="計画"))*(データ蓄積!$CD$16:$CD$2000 &lt;&gt; "申請キャンセル") /ROW(データ蓄積!$AI$16:$AI$2000),0),ROW(データ蓄積!H320))),"")</f>
        <v/>
      </c>
      <c r="C330" s="1195" t="s">
        <v>585</v>
      </c>
      <c r="D330" s="721" t="str" cm="1">
        <f t="array" ref="D330">IFERROR(INDEX(データ蓄積!CR:CR,1/LARGE(INDEX((データ蓄積!$AI$16:$AI$2000&gt;0)* ((データ蓄積!$B$16:$B$2000 ="計画"))*(データ蓄積!$CD$16:$CD$2000 &lt;&gt; "申請キャンセル") /ROW(データ蓄積!$AI$16:$AI$2000),0),ROW(データ蓄積!CR320))),"")</f>
        <v/>
      </c>
      <c r="E330" s="653" t="str" cm="1">
        <f t="array" ref="E330">IFERROR(INDEX(データ蓄積!AK:AK,1/LARGE(INDEX((データ蓄積!$AI$16:$AI$2000&gt;0)* ((データ蓄積!$B$16:$B$2000 ="計画"))*(データ蓄積!$CD$16:$CD$2000 &lt;&gt; "申請キャンセル") /ROW(データ蓄積!$AI$16:$AI$2000),0),ROW(データ蓄積!AK320))),"")</f>
        <v/>
      </c>
      <c r="F330" s="653">
        <f>IFERROR(VLOOKUP($A330,INDEX('先導 3号(本体)'!$D$16:$D$1015,MATCH($A330,'先導 3号(本体)'!$D$16:$D$1015,0)):'先導 3号(本体)'!$DZ$1015,49,),0)</f>
        <v>0</v>
      </c>
      <c r="G330" s="653" t="str" cm="1">
        <f t="array" ref="G330">IFERROR(INDEX(データ蓄積!AI:AI,1/LARGE(INDEX((データ蓄積!$AI$16:$AI$2000&gt;0)* ((データ蓄積!$B$16:$B$2000 ="計画"))*(データ蓄積!$CD$16:$CD$2000 &lt;&gt; "申請キャンセル") /ROW(データ蓄積!$AI$16:$AI$2000),0),ROW(データ蓄積!AI320))),"")</f>
        <v/>
      </c>
      <c r="H330" s="1196"/>
      <c r="I330" s="1196"/>
      <c r="J330" s="1196"/>
      <c r="K330" s="651" t="str" cm="1">
        <f t="array" ref="K330">IFERROR(INDEX(データ蓄積!CQ:CQ,1/LARGE(INDEX((データ蓄積!$AI$16:$AI$2000&gt;0)* ((データ蓄積!$B$16:$B$2000 ="計画"))*(データ蓄積!$CD$16:$CD$2000 &lt;&gt; "申請キャンセル") /ROW(データ蓄積!$AI$16:$AI$2000),0),ROW(データ蓄積!CQ320))),"")</f>
        <v/>
      </c>
      <c r="L330" s="652"/>
      <c r="M330" s="718"/>
    </row>
    <row r="331" spans="1:13" ht="33.75" customHeight="1" x14ac:dyDescent="0.15">
      <c r="A331" s="717" t="str" cm="1">
        <f t="array" ref="A331">IFERROR(INDEX(データ蓄積!A:A,1/LARGE(INDEX((データ蓄積!$AI$16:$AI$2000&gt;0)* ((データ蓄積!$B$16:$B$2000 ="計画"))*(データ蓄積!$CD$16:$CD$2000 &lt;&gt; "申請キャンセル") /ROW(データ蓄積!$AI$16:$AI$2000),0),ROW(データ蓄積!A321))),"")</f>
        <v/>
      </c>
      <c r="B331" s="1195" t="str" cm="1">
        <f t="array" ref="B331">IFERROR(INDEX(データ蓄積!H:H,1/LARGE(INDEX((データ蓄積!$AI$16:$AI$2000&gt;0)* ((データ蓄積!$B$16:$B$2000 ="計画"))*(データ蓄積!$CD$16:$CD$2000 &lt;&gt; "申請キャンセル") /ROW(データ蓄積!$AI$16:$AI$2000),0),ROW(データ蓄積!H321))),"")</f>
        <v/>
      </c>
      <c r="C331" s="1195" t="s">
        <v>585</v>
      </c>
      <c r="D331" s="721" t="str" cm="1">
        <f t="array" ref="D331">IFERROR(INDEX(データ蓄積!CR:CR,1/LARGE(INDEX((データ蓄積!$AI$16:$AI$2000&gt;0)* ((データ蓄積!$B$16:$B$2000 ="計画"))*(データ蓄積!$CD$16:$CD$2000 &lt;&gt; "申請キャンセル") /ROW(データ蓄積!$AI$16:$AI$2000),0),ROW(データ蓄積!CR321))),"")</f>
        <v/>
      </c>
      <c r="E331" s="653" t="str" cm="1">
        <f t="array" ref="E331">IFERROR(INDEX(データ蓄積!AK:AK,1/LARGE(INDEX((データ蓄積!$AI$16:$AI$2000&gt;0)* ((データ蓄積!$B$16:$B$2000 ="計画"))*(データ蓄積!$CD$16:$CD$2000 &lt;&gt; "申請キャンセル") /ROW(データ蓄積!$AI$16:$AI$2000),0),ROW(データ蓄積!AK321))),"")</f>
        <v/>
      </c>
      <c r="F331" s="653">
        <f>IFERROR(VLOOKUP($A331,INDEX('先導 3号(本体)'!$D$16:$D$1015,MATCH($A331,'先導 3号(本体)'!$D$16:$D$1015,0)):'先導 3号(本体)'!$DZ$1015,49,),0)</f>
        <v>0</v>
      </c>
      <c r="G331" s="653" t="str" cm="1">
        <f t="array" ref="G331">IFERROR(INDEX(データ蓄積!AI:AI,1/LARGE(INDEX((データ蓄積!$AI$16:$AI$2000&gt;0)* ((データ蓄積!$B$16:$B$2000 ="計画"))*(データ蓄積!$CD$16:$CD$2000 &lt;&gt; "申請キャンセル") /ROW(データ蓄積!$AI$16:$AI$2000),0),ROW(データ蓄積!AI321))),"")</f>
        <v/>
      </c>
      <c r="H331" s="1196"/>
      <c r="I331" s="1196"/>
      <c r="J331" s="1196"/>
      <c r="K331" s="651" t="str" cm="1">
        <f t="array" ref="K331">IFERROR(INDEX(データ蓄積!CQ:CQ,1/LARGE(INDEX((データ蓄積!$AI$16:$AI$2000&gt;0)* ((データ蓄積!$B$16:$B$2000 ="計画"))*(データ蓄積!$CD$16:$CD$2000 &lt;&gt; "申請キャンセル") /ROW(データ蓄積!$AI$16:$AI$2000),0),ROW(データ蓄積!CQ321))),"")</f>
        <v/>
      </c>
      <c r="L331" s="652"/>
      <c r="M331" s="718"/>
    </row>
    <row r="332" spans="1:13" ht="33.75" customHeight="1" x14ac:dyDescent="0.15">
      <c r="A332" s="717" t="str" cm="1">
        <f t="array" ref="A332">IFERROR(INDEX(データ蓄積!A:A,1/LARGE(INDEX((データ蓄積!$AI$16:$AI$2000&gt;0)* ((データ蓄積!$B$16:$B$2000 ="計画"))*(データ蓄積!$CD$16:$CD$2000 &lt;&gt; "申請キャンセル") /ROW(データ蓄積!$AI$16:$AI$2000),0),ROW(データ蓄積!A322))),"")</f>
        <v/>
      </c>
      <c r="B332" s="1195" t="str" cm="1">
        <f t="array" ref="B332">IFERROR(INDEX(データ蓄積!H:H,1/LARGE(INDEX((データ蓄積!$AI$16:$AI$2000&gt;0)* ((データ蓄積!$B$16:$B$2000 ="計画"))*(データ蓄積!$CD$16:$CD$2000 &lt;&gt; "申請キャンセル") /ROW(データ蓄積!$AI$16:$AI$2000),0),ROW(データ蓄積!H322))),"")</f>
        <v/>
      </c>
      <c r="C332" s="1195" t="s">
        <v>585</v>
      </c>
      <c r="D332" s="721" t="str" cm="1">
        <f t="array" ref="D332">IFERROR(INDEX(データ蓄積!CR:CR,1/LARGE(INDEX((データ蓄積!$AI$16:$AI$2000&gt;0)* ((データ蓄積!$B$16:$B$2000 ="計画"))*(データ蓄積!$CD$16:$CD$2000 &lt;&gt; "申請キャンセル") /ROW(データ蓄積!$AI$16:$AI$2000),0),ROW(データ蓄積!CR322))),"")</f>
        <v/>
      </c>
      <c r="E332" s="653" t="str" cm="1">
        <f t="array" ref="E332">IFERROR(INDEX(データ蓄積!AK:AK,1/LARGE(INDEX((データ蓄積!$AI$16:$AI$2000&gt;0)* ((データ蓄積!$B$16:$B$2000 ="計画"))*(データ蓄積!$CD$16:$CD$2000 &lt;&gt; "申請キャンセル") /ROW(データ蓄積!$AI$16:$AI$2000),0),ROW(データ蓄積!AK322))),"")</f>
        <v/>
      </c>
      <c r="F332" s="653">
        <f>IFERROR(VLOOKUP($A332,INDEX('先導 3号(本体)'!$D$16:$D$1015,MATCH($A332,'先導 3号(本体)'!$D$16:$D$1015,0)):'先導 3号(本体)'!$DZ$1015,49,),0)</f>
        <v>0</v>
      </c>
      <c r="G332" s="653" t="str" cm="1">
        <f t="array" ref="G332">IFERROR(INDEX(データ蓄積!AI:AI,1/LARGE(INDEX((データ蓄積!$AI$16:$AI$2000&gt;0)* ((データ蓄積!$B$16:$B$2000 ="計画"))*(データ蓄積!$CD$16:$CD$2000 &lt;&gt; "申請キャンセル") /ROW(データ蓄積!$AI$16:$AI$2000),0),ROW(データ蓄積!AI322))),"")</f>
        <v/>
      </c>
      <c r="H332" s="1196"/>
      <c r="I332" s="1196"/>
      <c r="J332" s="1196"/>
      <c r="K332" s="651" t="str" cm="1">
        <f t="array" ref="K332">IFERROR(INDEX(データ蓄積!CQ:CQ,1/LARGE(INDEX((データ蓄積!$AI$16:$AI$2000&gt;0)* ((データ蓄積!$B$16:$B$2000 ="計画"))*(データ蓄積!$CD$16:$CD$2000 &lt;&gt; "申請キャンセル") /ROW(データ蓄積!$AI$16:$AI$2000),0),ROW(データ蓄積!CQ322))),"")</f>
        <v/>
      </c>
      <c r="L332" s="652"/>
      <c r="M332" s="718"/>
    </row>
    <row r="333" spans="1:13" ht="33.75" customHeight="1" x14ac:dyDescent="0.15">
      <c r="A333" s="717" t="str" cm="1">
        <f t="array" ref="A333">IFERROR(INDEX(データ蓄積!A:A,1/LARGE(INDEX((データ蓄積!$AI$16:$AI$2000&gt;0)* ((データ蓄積!$B$16:$B$2000 ="計画"))*(データ蓄積!$CD$16:$CD$2000 &lt;&gt; "申請キャンセル") /ROW(データ蓄積!$AI$16:$AI$2000),0),ROW(データ蓄積!A323))),"")</f>
        <v/>
      </c>
      <c r="B333" s="1195" t="str" cm="1">
        <f t="array" ref="B333">IFERROR(INDEX(データ蓄積!H:H,1/LARGE(INDEX((データ蓄積!$AI$16:$AI$2000&gt;0)* ((データ蓄積!$B$16:$B$2000 ="計画"))*(データ蓄積!$CD$16:$CD$2000 &lt;&gt; "申請キャンセル") /ROW(データ蓄積!$AI$16:$AI$2000),0),ROW(データ蓄積!H323))),"")</f>
        <v/>
      </c>
      <c r="C333" s="1195" t="s">
        <v>585</v>
      </c>
      <c r="D333" s="721" t="str" cm="1">
        <f t="array" ref="D333">IFERROR(INDEX(データ蓄積!CR:CR,1/LARGE(INDEX((データ蓄積!$AI$16:$AI$2000&gt;0)* ((データ蓄積!$B$16:$B$2000 ="計画"))*(データ蓄積!$CD$16:$CD$2000 &lt;&gt; "申請キャンセル") /ROW(データ蓄積!$AI$16:$AI$2000),0),ROW(データ蓄積!CR323))),"")</f>
        <v/>
      </c>
      <c r="E333" s="653" t="str" cm="1">
        <f t="array" ref="E333">IFERROR(INDEX(データ蓄積!AK:AK,1/LARGE(INDEX((データ蓄積!$AI$16:$AI$2000&gt;0)* ((データ蓄積!$B$16:$B$2000 ="計画"))*(データ蓄積!$CD$16:$CD$2000 &lt;&gt; "申請キャンセル") /ROW(データ蓄積!$AI$16:$AI$2000),0),ROW(データ蓄積!AK323))),"")</f>
        <v/>
      </c>
      <c r="F333" s="653">
        <f>IFERROR(VLOOKUP($A333,INDEX('先導 3号(本体)'!$D$16:$D$1015,MATCH($A333,'先導 3号(本体)'!$D$16:$D$1015,0)):'先導 3号(本体)'!$DZ$1015,49,),0)</f>
        <v>0</v>
      </c>
      <c r="G333" s="653" t="str" cm="1">
        <f t="array" ref="G333">IFERROR(INDEX(データ蓄積!AI:AI,1/LARGE(INDEX((データ蓄積!$AI$16:$AI$2000&gt;0)* ((データ蓄積!$B$16:$B$2000 ="計画"))*(データ蓄積!$CD$16:$CD$2000 &lt;&gt; "申請キャンセル") /ROW(データ蓄積!$AI$16:$AI$2000),0),ROW(データ蓄積!AI323))),"")</f>
        <v/>
      </c>
      <c r="H333" s="1196"/>
      <c r="I333" s="1196"/>
      <c r="J333" s="1196"/>
      <c r="K333" s="651" t="str" cm="1">
        <f t="array" ref="K333">IFERROR(INDEX(データ蓄積!CQ:CQ,1/LARGE(INDEX((データ蓄積!$AI$16:$AI$2000&gt;0)* ((データ蓄積!$B$16:$B$2000 ="計画"))*(データ蓄積!$CD$16:$CD$2000 &lt;&gt; "申請キャンセル") /ROW(データ蓄積!$AI$16:$AI$2000),0),ROW(データ蓄積!CQ323))),"")</f>
        <v/>
      </c>
      <c r="L333" s="652"/>
      <c r="M333" s="718"/>
    </row>
    <row r="334" spans="1:13" ht="33.75" customHeight="1" x14ac:dyDescent="0.15">
      <c r="A334" s="717" t="str" cm="1">
        <f t="array" ref="A334">IFERROR(INDEX(データ蓄積!A:A,1/LARGE(INDEX((データ蓄積!$AI$16:$AI$2000&gt;0)* ((データ蓄積!$B$16:$B$2000 ="計画"))*(データ蓄積!$CD$16:$CD$2000 &lt;&gt; "申請キャンセル") /ROW(データ蓄積!$AI$16:$AI$2000),0),ROW(データ蓄積!A324))),"")</f>
        <v/>
      </c>
      <c r="B334" s="1195" t="str" cm="1">
        <f t="array" ref="B334">IFERROR(INDEX(データ蓄積!H:H,1/LARGE(INDEX((データ蓄積!$AI$16:$AI$2000&gt;0)* ((データ蓄積!$B$16:$B$2000 ="計画"))*(データ蓄積!$CD$16:$CD$2000 &lt;&gt; "申請キャンセル") /ROW(データ蓄積!$AI$16:$AI$2000),0),ROW(データ蓄積!H324))),"")</f>
        <v/>
      </c>
      <c r="C334" s="1195" t="s">
        <v>585</v>
      </c>
      <c r="D334" s="721" t="str" cm="1">
        <f t="array" ref="D334">IFERROR(INDEX(データ蓄積!CR:CR,1/LARGE(INDEX((データ蓄積!$AI$16:$AI$2000&gt;0)* ((データ蓄積!$B$16:$B$2000 ="計画"))*(データ蓄積!$CD$16:$CD$2000 &lt;&gt; "申請キャンセル") /ROW(データ蓄積!$AI$16:$AI$2000),0),ROW(データ蓄積!CR324))),"")</f>
        <v/>
      </c>
      <c r="E334" s="653" t="str" cm="1">
        <f t="array" ref="E334">IFERROR(INDEX(データ蓄積!AK:AK,1/LARGE(INDEX((データ蓄積!$AI$16:$AI$2000&gt;0)* ((データ蓄積!$B$16:$B$2000 ="計画"))*(データ蓄積!$CD$16:$CD$2000 &lt;&gt; "申請キャンセル") /ROW(データ蓄積!$AI$16:$AI$2000),0),ROW(データ蓄積!AK324))),"")</f>
        <v/>
      </c>
      <c r="F334" s="653">
        <f>IFERROR(VLOOKUP($A334,INDEX('先導 3号(本体)'!$D$16:$D$1015,MATCH($A334,'先導 3号(本体)'!$D$16:$D$1015,0)):'先導 3号(本体)'!$DZ$1015,49,),0)</f>
        <v>0</v>
      </c>
      <c r="G334" s="653" t="str" cm="1">
        <f t="array" ref="G334">IFERROR(INDEX(データ蓄積!AI:AI,1/LARGE(INDEX((データ蓄積!$AI$16:$AI$2000&gt;0)* ((データ蓄積!$B$16:$B$2000 ="計画"))*(データ蓄積!$CD$16:$CD$2000 &lt;&gt; "申請キャンセル") /ROW(データ蓄積!$AI$16:$AI$2000),0),ROW(データ蓄積!AI324))),"")</f>
        <v/>
      </c>
      <c r="H334" s="1196"/>
      <c r="I334" s="1196"/>
      <c r="J334" s="1196"/>
      <c r="K334" s="651" t="str" cm="1">
        <f t="array" ref="K334">IFERROR(INDEX(データ蓄積!CQ:CQ,1/LARGE(INDEX((データ蓄積!$AI$16:$AI$2000&gt;0)* ((データ蓄積!$B$16:$B$2000 ="計画"))*(データ蓄積!$CD$16:$CD$2000 &lt;&gt; "申請キャンセル") /ROW(データ蓄積!$AI$16:$AI$2000),0),ROW(データ蓄積!CQ324))),"")</f>
        <v/>
      </c>
      <c r="L334" s="652"/>
      <c r="M334" s="718"/>
    </row>
    <row r="335" spans="1:13" ht="33.75" customHeight="1" x14ac:dyDescent="0.15">
      <c r="A335" s="717" t="str" cm="1">
        <f t="array" ref="A335">IFERROR(INDEX(データ蓄積!A:A,1/LARGE(INDEX((データ蓄積!$AI$16:$AI$2000&gt;0)* ((データ蓄積!$B$16:$B$2000 ="計画"))*(データ蓄積!$CD$16:$CD$2000 &lt;&gt; "申請キャンセル") /ROW(データ蓄積!$AI$16:$AI$2000),0),ROW(データ蓄積!A325))),"")</f>
        <v/>
      </c>
      <c r="B335" s="1195" t="str" cm="1">
        <f t="array" ref="B335">IFERROR(INDEX(データ蓄積!H:H,1/LARGE(INDEX((データ蓄積!$AI$16:$AI$2000&gt;0)* ((データ蓄積!$B$16:$B$2000 ="計画"))*(データ蓄積!$CD$16:$CD$2000 &lt;&gt; "申請キャンセル") /ROW(データ蓄積!$AI$16:$AI$2000),0),ROW(データ蓄積!H325))),"")</f>
        <v/>
      </c>
      <c r="C335" s="1195" t="s">
        <v>585</v>
      </c>
      <c r="D335" s="721" t="str" cm="1">
        <f t="array" ref="D335">IFERROR(INDEX(データ蓄積!CR:CR,1/LARGE(INDEX((データ蓄積!$AI$16:$AI$2000&gt;0)* ((データ蓄積!$B$16:$B$2000 ="計画"))*(データ蓄積!$CD$16:$CD$2000 &lt;&gt; "申請キャンセル") /ROW(データ蓄積!$AI$16:$AI$2000),0),ROW(データ蓄積!CR325))),"")</f>
        <v/>
      </c>
      <c r="E335" s="653" t="str" cm="1">
        <f t="array" ref="E335">IFERROR(INDEX(データ蓄積!AK:AK,1/LARGE(INDEX((データ蓄積!$AI$16:$AI$2000&gt;0)* ((データ蓄積!$B$16:$B$2000 ="計画"))*(データ蓄積!$CD$16:$CD$2000 &lt;&gt; "申請キャンセル") /ROW(データ蓄積!$AI$16:$AI$2000),0),ROW(データ蓄積!AK325))),"")</f>
        <v/>
      </c>
      <c r="F335" s="653">
        <f>IFERROR(VLOOKUP($A335,INDEX('先導 3号(本体)'!$D$16:$D$1015,MATCH($A335,'先導 3号(本体)'!$D$16:$D$1015,0)):'先導 3号(本体)'!$DZ$1015,49,),0)</f>
        <v>0</v>
      </c>
      <c r="G335" s="653" t="str" cm="1">
        <f t="array" ref="G335">IFERROR(INDEX(データ蓄積!AI:AI,1/LARGE(INDEX((データ蓄積!$AI$16:$AI$2000&gt;0)* ((データ蓄積!$B$16:$B$2000 ="計画"))*(データ蓄積!$CD$16:$CD$2000 &lt;&gt; "申請キャンセル") /ROW(データ蓄積!$AI$16:$AI$2000),0),ROW(データ蓄積!AI325))),"")</f>
        <v/>
      </c>
      <c r="H335" s="1196"/>
      <c r="I335" s="1196"/>
      <c r="J335" s="1196"/>
      <c r="K335" s="651" t="str" cm="1">
        <f t="array" ref="K335">IFERROR(INDEX(データ蓄積!CQ:CQ,1/LARGE(INDEX((データ蓄積!$AI$16:$AI$2000&gt;0)* ((データ蓄積!$B$16:$B$2000 ="計画"))*(データ蓄積!$CD$16:$CD$2000 &lt;&gt; "申請キャンセル") /ROW(データ蓄積!$AI$16:$AI$2000),0),ROW(データ蓄積!CQ325))),"")</f>
        <v/>
      </c>
      <c r="L335" s="652"/>
      <c r="M335" s="718"/>
    </row>
    <row r="336" spans="1:13" ht="33.75" customHeight="1" x14ac:dyDescent="0.15">
      <c r="A336" s="717" t="str" cm="1">
        <f t="array" ref="A336">IFERROR(INDEX(データ蓄積!A:A,1/LARGE(INDEX((データ蓄積!$AI$16:$AI$2000&gt;0)* ((データ蓄積!$B$16:$B$2000 ="計画"))*(データ蓄積!$CD$16:$CD$2000 &lt;&gt; "申請キャンセル") /ROW(データ蓄積!$AI$16:$AI$2000),0),ROW(データ蓄積!A326))),"")</f>
        <v/>
      </c>
      <c r="B336" s="1195" t="str" cm="1">
        <f t="array" ref="B336">IFERROR(INDEX(データ蓄積!H:H,1/LARGE(INDEX((データ蓄積!$AI$16:$AI$2000&gt;0)* ((データ蓄積!$B$16:$B$2000 ="計画"))*(データ蓄積!$CD$16:$CD$2000 &lt;&gt; "申請キャンセル") /ROW(データ蓄積!$AI$16:$AI$2000),0),ROW(データ蓄積!H326))),"")</f>
        <v/>
      </c>
      <c r="C336" s="1195" t="s">
        <v>585</v>
      </c>
      <c r="D336" s="721" t="str" cm="1">
        <f t="array" ref="D336">IFERROR(INDEX(データ蓄積!CR:CR,1/LARGE(INDEX((データ蓄積!$AI$16:$AI$2000&gt;0)* ((データ蓄積!$B$16:$B$2000 ="計画"))*(データ蓄積!$CD$16:$CD$2000 &lt;&gt; "申請キャンセル") /ROW(データ蓄積!$AI$16:$AI$2000),0),ROW(データ蓄積!CR326))),"")</f>
        <v/>
      </c>
      <c r="E336" s="653" t="str" cm="1">
        <f t="array" ref="E336">IFERROR(INDEX(データ蓄積!AK:AK,1/LARGE(INDEX((データ蓄積!$AI$16:$AI$2000&gt;0)* ((データ蓄積!$B$16:$B$2000 ="計画"))*(データ蓄積!$CD$16:$CD$2000 &lt;&gt; "申請キャンセル") /ROW(データ蓄積!$AI$16:$AI$2000),0),ROW(データ蓄積!AK326))),"")</f>
        <v/>
      </c>
      <c r="F336" s="653">
        <f>IFERROR(VLOOKUP($A336,INDEX('先導 3号(本体)'!$D$16:$D$1015,MATCH($A336,'先導 3号(本体)'!$D$16:$D$1015,0)):'先導 3号(本体)'!$DZ$1015,49,),0)</f>
        <v>0</v>
      </c>
      <c r="G336" s="653" t="str" cm="1">
        <f t="array" ref="G336">IFERROR(INDEX(データ蓄積!AI:AI,1/LARGE(INDEX((データ蓄積!$AI$16:$AI$2000&gt;0)* ((データ蓄積!$B$16:$B$2000 ="計画"))*(データ蓄積!$CD$16:$CD$2000 &lt;&gt; "申請キャンセル") /ROW(データ蓄積!$AI$16:$AI$2000),0),ROW(データ蓄積!AI326))),"")</f>
        <v/>
      </c>
      <c r="H336" s="1196"/>
      <c r="I336" s="1196"/>
      <c r="J336" s="1196"/>
      <c r="K336" s="651" t="str" cm="1">
        <f t="array" ref="K336">IFERROR(INDEX(データ蓄積!CQ:CQ,1/LARGE(INDEX((データ蓄積!$AI$16:$AI$2000&gt;0)* ((データ蓄積!$B$16:$B$2000 ="計画"))*(データ蓄積!$CD$16:$CD$2000 &lt;&gt; "申請キャンセル") /ROW(データ蓄積!$AI$16:$AI$2000),0),ROW(データ蓄積!CQ326))),"")</f>
        <v/>
      </c>
      <c r="L336" s="652"/>
      <c r="M336" s="718"/>
    </row>
    <row r="337" spans="1:13" ht="33.75" customHeight="1" x14ac:dyDescent="0.15">
      <c r="A337" s="717" t="str" cm="1">
        <f t="array" ref="A337">IFERROR(INDEX(データ蓄積!A:A,1/LARGE(INDEX((データ蓄積!$AI$16:$AI$2000&gt;0)* ((データ蓄積!$B$16:$B$2000 ="計画"))*(データ蓄積!$CD$16:$CD$2000 &lt;&gt; "申請キャンセル") /ROW(データ蓄積!$AI$16:$AI$2000),0),ROW(データ蓄積!A327))),"")</f>
        <v/>
      </c>
      <c r="B337" s="1195" t="str" cm="1">
        <f t="array" ref="B337">IFERROR(INDEX(データ蓄積!H:H,1/LARGE(INDEX((データ蓄積!$AI$16:$AI$2000&gt;0)* ((データ蓄積!$B$16:$B$2000 ="計画"))*(データ蓄積!$CD$16:$CD$2000 &lt;&gt; "申請キャンセル") /ROW(データ蓄積!$AI$16:$AI$2000),0),ROW(データ蓄積!H327))),"")</f>
        <v/>
      </c>
      <c r="C337" s="1195" t="s">
        <v>585</v>
      </c>
      <c r="D337" s="721" t="str" cm="1">
        <f t="array" ref="D337">IFERROR(INDEX(データ蓄積!CR:CR,1/LARGE(INDEX((データ蓄積!$AI$16:$AI$2000&gt;0)* ((データ蓄積!$B$16:$B$2000 ="計画"))*(データ蓄積!$CD$16:$CD$2000 &lt;&gt; "申請キャンセル") /ROW(データ蓄積!$AI$16:$AI$2000),0),ROW(データ蓄積!CR327))),"")</f>
        <v/>
      </c>
      <c r="E337" s="653" t="str" cm="1">
        <f t="array" ref="E337">IFERROR(INDEX(データ蓄積!AK:AK,1/LARGE(INDEX((データ蓄積!$AI$16:$AI$2000&gt;0)* ((データ蓄積!$B$16:$B$2000 ="計画"))*(データ蓄積!$CD$16:$CD$2000 &lt;&gt; "申請キャンセル") /ROW(データ蓄積!$AI$16:$AI$2000),0),ROW(データ蓄積!AK327))),"")</f>
        <v/>
      </c>
      <c r="F337" s="653">
        <f>IFERROR(VLOOKUP($A337,INDEX('先導 3号(本体)'!$D$16:$D$1015,MATCH($A337,'先導 3号(本体)'!$D$16:$D$1015,0)):'先導 3号(本体)'!$DZ$1015,49,),0)</f>
        <v>0</v>
      </c>
      <c r="G337" s="653" t="str" cm="1">
        <f t="array" ref="G337">IFERROR(INDEX(データ蓄積!AI:AI,1/LARGE(INDEX((データ蓄積!$AI$16:$AI$2000&gt;0)* ((データ蓄積!$B$16:$B$2000 ="計画"))*(データ蓄積!$CD$16:$CD$2000 &lt;&gt; "申請キャンセル") /ROW(データ蓄積!$AI$16:$AI$2000),0),ROW(データ蓄積!AI327))),"")</f>
        <v/>
      </c>
      <c r="H337" s="1196"/>
      <c r="I337" s="1196"/>
      <c r="J337" s="1196"/>
      <c r="K337" s="651" t="str" cm="1">
        <f t="array" ref="K337">IFERROR(INDEX(データ蓄積!CQ:CQ,1/LARGE(INDEX((データ蓄積!$AI$16:$AI$2000&gt;0)* ((データ蓄積!$B$16:$B$2000 ="計画"))*(データ蓄積!$CD$16:$CD$2000 &lt;&gt; "申請キャンセル") /ROW(データ蓄積!$AI$16:$AI$2000),0),ROW(データ蓄積!CQ327))),"")</f>
        <v/>
      </c>
      <c r="L337" s="652"/>
      <c r="M337" s="718"/>
    </row>
    <row r="338" spans="1:13" ht="33.75" customHeight="1" x14ac:dyDescent="0.15">
      <c r="A338" s="717" t="str" cm="1">
        <f t="array" ref="A338">IFERROR(INDEX(データ蓄積!A:A,1/LARGE(INDEX((データ蓄積!$AI$16:$AI$2000&gt;0)* ((データ蓄積!$B$16:$B$2000 ="計画"))*(データ蓄積!$CD$16:$CD$2000 &lt;&gt; "申請キャンセル") /ROW(データ蓄積!$AI$16:$AI$2000),0),ROW(データ蓄積!A328))),"")</f>
        <v/>
      </c>
      <c r="B338" s="1195" t="str" cm="1">
        <f t="array" ref="B338">IFERROR(INDEX(データ蓄積!H:H,1/LARGE(INDEX((データ蓄積!$AI$16:$AI$2000&gt;0)* ((データ蓄積!$B$16:$B$2000 ="計画"))*(データ蓄積!$CD$16:$CD$2000 &lt;&gt; "申請キャンセル") /ROW(データ蓄積!$AI$16:$AI$2000),0),ROW(データ蓄積!H328))),"")</f>
        <v/>
      </c>
      <c r="C338" s="1195" t="s">
        <v>585</v>
      </c>
      <c r="D338" s="721" t="str" cm="1">
        <f t="array" ref="D338">IFERROR(INDEX(データ蓄積!CR:CR,1/LARGE(INDEX((データ蓄積!$AI$16:$AI$2000&gt;0)* ((データ蓄積!$B$16:$B$2000 ="計画"))*(データ蓄積!$CD$16:$CD$2000 &lt;&gt; "申請キャンセル") /ROW(データ蓄積!$AI$16:$AI$2000),0),ROW(データ蓄積!CR328))),"")</f>
        <v/>
      </c>
      <c r="E338" s="653" t="str" cm="1">
        <f t="array" ref="E338">IFERROR(INDEX(データ蓄積!AK:AK,1/LARGE(INDEX((データ蓄積!$AI$16:$AI$2000&gt;0)* ((データ蓄積!$B$16:$B$2000 ="計画"))*(データ蓄積!$CD$16:$CD$2000 &lt;&gt; "申請キャンセル") /ROW(データ蓄積!$AI$16:$AI$2000),0),ROW(データ蓄積!AK328))),"")</f>
        <v/>
      </c>
      <c r="F338" s="653">
        <f>IFERROR(VLOOKUP($A338,INDEX('先導 3号(本体)'!$D$16:$D$1015,MATCH($A338,'先導 3号(本体)'!$D$16:$D$1015,0)):'先導 3号(本体)'!$DZ$1015,49,),0)</f>
        <v>0</v>
      </c>
      <c r="G338" s="653" t="str" cm="1">
        <f t="array" ref="G338">IFERROR(INDEX(データ蓄積!AI:AI,1/LARGE(INDEX((データ蓄積!$AI$16:$AI$2000&gt;0)* ((データ蓄積!$B$16:$B$2000 ="計画"))*(データ蓄積!$CD$16:$CD$2000 &lt;&gt; "申請キャンセル") /ROW(データ蓄積!$AI$16:$AI$2000),0),ROW(データ蓄積!AI328))),"")</f>
        <v/>
      </c>
      <c r="H338" s="1196"/>
      <c r="I338" s="1196"/>
      <c r="J338" s="1196"/>
      <c r="K338" s="651" t="str" cm="1">
        <f t="array" ref="K338">IFERROR(INDEX(データ蓄積!CQ:CQ,1/LARGE(INDEX((データ蓄積!$AI$16:$AI$2000&gt;0)* ((データ蓄積!$B$16:$B$2000 ="計画"))*(データ蓄積!$CD$16:$CD$2000 &lt;&gt; "申請キャンセル") /ROW(データ蓄積!$AI$16:$AI$2000),0),ROW(データ蓄積!CQ328))),"")</f>
        <v/>
      </c>
      <c r="L338" s="652"/>
      <c r="M338" s="718"/>
    </row>
    <row r="339" spans="1:13" ht="33.75" customHeight="1" x14ac:dyDescent="0.15">
      <c r="A339" s="717" t="str" cm="1">
        <f t="array" ref="A339">IFERROR(INDEX(データ蓄積!A:A,1/LARGE(INDEX((データ蓄積!$AI$16:$AI$2000&gt;0)* ((データ蓄積!$B$16:$B$2000 ="計画"))*(データ蓄積!$CD$16:$CD$2000 &lt;&gt; "申請キャンセル") /ROW(データ蓄積!$AI$16:$AI$2000),0),ROW(データ蓄積!A329))),"")</f>
        <v/>
      </c>
      <c r="B339" s="1195" t="str" cm="1">
        <f t="array" ref="B339">IFERROR(INDEX(データ蓄積!H:H,1/LARGE(INDEX((データ蓄積!$AI$16:$AI$2000&gt;0)* ((データ蓄積!$B$16:$B$2000 ="計画"))*(データ蓄積!$CD$16:$CD$2000 &lt;&gt; "申請キャンセル") /ROW(データ蓄積!$AI$16:$AI$2000),0),ROW(データ蓄積!H329))),"")</f>
        <v/>
      </c>
      <c r="C339" s="1195" t="s">
        <v>585</v>
      </c>
      <c r="D339" s="721" t="str" cm="1">
        <f t="array" ref="D339">IFERROR(INDEX(データ蓄積!CR:CR,1/LARGE(INDEX((データ蓄積!$AI$16:$AI$2000&gt;0)* ((データ蓄積!$B$16:$B$2000 ="計画"))*(データ蓄積!$CD$16:$CD$2000 &lt;&gt; "申請キャンセル") /ROW(データ蓄積!$AI$16:$AI$2000),0),ROW(データ蓄積!CR329))),"")</f>
        <v/>
      </c>
      <c r="E339" s="653" t="str" cm="1">
        <f t="array" ref="E339">IFERROR(INDEX(データ蓄積!AK:AK,1/LARGE(INDEX((データ蓄積!$AI$16:$AI$2000&gt;0)* ((データ蓄積!$B$16:$B$2000 ="計画"))*(データ蓄積!$CD$16:$CD$2000 &lt;&gt; "申請キャンセル") /ROW(データ蓄積!$AI$16:$AI$2000),0),ROW(データ蓄積!AK329))),"")</f>
        <v/>
      </c>
      <c r="F339" s="653">
        <f>IFERROR(VLOOKUP($A339,INDEX('先導 3号(本体)'!$D$16:$D$1015,MATCH($A339,'先導 3号(本体)'!$D$16:$D$1015,0)):'先導 3号(本体)'!$DZ$1015,49,),0)</f>
        <v>0</v>
      </c>
      <c r="G339" s="653" t="str" cm="1">
        <f t="array" ref="G339">IFERROR(INDEX(データ蓄積!AI:AI,1/LARGE(INDEX((データ蓄積!$AI$16:$AI$2000&gt;0)* ((データ蓄積!$B$16:$B$2000 ="計画"))*(データ蓄積!$CD$16:$CD$2000 &lt;&gt; "申請キャンセル") /ROW(データ蓄積!$AI$16:$AI$2000),0),ROW(データ蓄積!AI329))),"")</f>
        <v/>
      </c>
      <c r="H339" s="1196"/>
      <c r="I339" s="1196"/>
      <c r="J339" s="1196"/>
      <c r="K339" s="651" t="str" cm="1">
        <f t="array" ref="K339">IFERROR(INDEX(データ蓄積!CQ:CQ,1/LARGE(INDEX((データ蓄積!$AI$16:$AI$2000&gt;0)* ((データ蓄積!$B$16:$B$2000 ="計画"))*(データ蓄積!$CD$16:$CD$2000 &lt;&gt; "申請キャンセル") /ROW(データ蓄積!$AI$16:$AI$2000),0),ROW(データ蓄積!CQ329))),"")</f>
        <v/>
      </c>
      <c r="L339" s="652"/>
      <c r="M339" s="718"/>
    </row>
    <row r="340" spans="1:13" ht="33.75" customHeight="1" x14ac:dyDescent="0.15">
      <c r="A340" s="717" t="str" cm="1">
        <f t="array" ref="A340">IFERROR(INDEX(データ蓄積!A:A,1/LARGE(INDEX((データ蓄積!$AI$16:$AI$2000&gt;0)* ((データ蓄積!$B$16:$B$2000 ="計画"))*(データ蓄積!$CD$16:$CD$2000 &lt;&gt; "申請キャンセル") /ROW(データ蓄積!$AI$16:$AI$2000),0),ROW(データ蓄積!A330))),"")</f>
        <v/>
      </c>
      <c r="B340" s="1195" t="str" cm="1">
        <f t="array" ref="B340">IFERROR(INDEX(データ蓄積!H:H,1/LARGE(INDEX((データ蓄積!$AI$16:$AI$2000&gt;0)* ((データ蓄積!$B$16:$B$2000 ="計画"))*(データ蓄積!$CD$16:$CD$2000 &lt;&gt; "申請キャンセル") /ROW(データ蓄積!$AI$16:$AI$2000),0),ROW(データ蓄積!H330))),"")</f>
        <v/>
      </c>
      <c r="C340" s="1195" t="s">
        <v>585</v>
      </c>
      <c r="D340" s="721" t="str" cm="1">
        <f t="array" ref="D340">IFERROR(INDEX(データ蓄積!CR:CR,1/LARGE(INDEX((データ蓄積!$AI$16:$AI$2000&gt;0)* ((データ蓄積!$B$16:$B$2000 ="計画"))*(データ蓄積!$CD$16:$CD$2000 &lt;&gt; "申請キャンセル") /ROW(データ蓄積!$AI$16:$AI$2000),0),ROW(データ蓄積!CR330))),"")</f>
        <v/>
      </c>
      <c r="E340" s="653" t="str" cm="1">
        <f t="array" ref="E340">IFERROR(INDEX(データ蓄積!AK:AK,1/LARGE(INDEX((データ蓄積!$AI$16:$AI$2000&gt;0)* ((データ蓄積!$B$16:$B$2000 ="計画"))*(データ蓄積!$CD$16:$CD$2000 &lt;&gt; "申請キャンセル") /ROW(データ蓄積!$AI$16:$AI$2000),0),ROW(データ蓄積!AK330))),"")</f>
        <v/>
      </c>
      <c r="F340" s="653">
        <f>IFERROR(VLOOKUP($A340,INDEX('先導 3号(本体)'!$D$16:$D$1015,MATCH($A340,'先導 3号(本体)'!$D$16:$D$1015,0)):'先導 3号(本体)'!$DZ$1015,49,),0)</f>
        <v>0</v>
      </c>
      <c r="G340" s="653" t="str" cm="1">
        <f t="array" ref="G340">IFERROR(INDEX(データ蓄積!AI:AI,1/LARGE(INDEX((データ蓄積!$AI$16:$AI$2000&gt;0)* ((データ蓄積!$B$16:$B$2000 ="計画"))*(データ蓄積!$CD$16:$CD$2000 &lt;&gt; "申請キャンセル") /ROW(データ蓄積!$AI$16:$AI$2000),0),ROW(データ蓄積!AI330))),"")</f>
        <v/>
      </c>
      <c r="H340" s="1196"/>
      <c r="I340" s="1196"/>
      <c r="J340" s="1196"/>
      <c r="K340" s="651" t="str" cm="1">
        <f t="array" ref="K340">IFERROR(INDEX(データ蓄積!CQ:CQ,1/LARGE(INDEX((データ蓄積!$AI$16:$AI$2000&gt;0)* ((データ蓄積!$B$16:$B$2000 ="計画"))*(データ蓄積!$CD$16:$CD$2000 &lt;&gt; "申請キャンセル") /ROW(データ蓄積!$AI$16:$AI$2000),0),ROW(データ蓄積!CQ330))),"")</f>
        <v/>
      </c>
      <c r="L340" s="652"/>
      <c r="M340" s="718"/>
    </row>
    <row r="341" spans="1:13" ht="33.75" customHeight="1" x14ac:dyDescent="0.15">
      <c r="A341" s="717" t="str" cm="1">
        <f t="array" ref="A341">IFERROR(INDEX(データ蓄積!A:A,1/LARGE(INDEX((データ蓄積!$AI$16:$AI$2000&gt;0)* ((データ蓄積!$B$16:$B$2000 ="計画"))*(データ蓄積!$CD$16:$CD$2000 &lt;&gt; "申請キャンセル") /ROW(データ蓄積!$AI$16:$AI$2000),0),ROW(データ蓄積!A331))),"")</f>
        <v/>
      </c>
      <c r="B341" s="1195" t="str" cm="1">
        <f t="array" ref="B341">IFERROR(INDEX(データ蓄積!H:H,1/LARGE(INDEX((データ蓄積!$AI$16:$AI$2000&gt;0)* ((データ蓄積!$B$16:$B$2000 ="計画"))*(データ蓄積!$CD$16:$CD$2000 &lt;&gt; "申請キャンセル") /ROW(データ蓄積!$AI$16:$AI$2000),0),ROW(データ蓄積!H331))),"")</f>
        <v/>
      </c>
      <c r="C341" s="1195" t="s">
        <v>585</v>
      </c>
      <c r="D341" s="721" t="str" cm="1">
        <f t="array" ref="D341">IFERROR(INDEX(データ蓄積!CR:CR,1/LARGE(INDEX((データ蓄積!$AI$16:$AI$2000&gt;0)* ((データ蓄積!$B$16:$B$2000 ="計画"))*(データ蓄積!$CD$16:$CD$2000 &lt;&gt; "申請キャンセル") /ROW(データ蓄積!$AI$16:$AI$2000),0),ROW(データ蓄積!CR331))),"")</f>
        <v/>
      </c>
      <c r="E341" s="653" t="str" cm="1">
        <f t="array" ref="E341">IFERROR(INDEX(データ蓄積!AK:AK,1/LARGE(INDEX((データ蓄積!$AI$16:$AI$2000&gt;0)* ((データ蓄積!$B$16:$B$2000 ="計画"))*(データ蓄積!$CD$16:$CD$2000 &lt;&gt; "申請キャンセル") /ROW(データ蓄積!$AI$16:$AI$2000),0),ROW(データ蓄積!AK331))),"")</f>
        <v/>
      </c>
      <c r="F341" s="653">
        <f>IFERROR(VLOOKUP($A341,INDEX('先導 3号(本体)'!$D$16:$D$1015,MATCH($A341,'先導 3号(本体)'!$D$16:$D$1015,0)):'先導 3号(本体)'!$DZ$1015,49,),0)</f>
        <v>0</v>
      </c>
      <c r="G341" s="653" t="str" cm="1">
        <f t="array" ref="G341">IFERROR(INDEX(データ蓄積!AI:AI,1/LARGE(INDEX((データ蓄積!$AI$16:$AI$2000&gt;0)* ((データ蓄積!$B$16:$B$2000 ="計画"))*(データ蓄積!$CD$16:$CD$2000 &lt;&gt; "申請キャンセル") /ROW(データ蓄積!$AI$16:$AI$2000),0),ROW(データ蓄積!AI331))),"")</f>
        <v/>
      </c>
      <c r="H341" s="1196"/>
      <c r="I341" s="1196"/>
      <c r="J341" s="1196"/>
      <c r="K341" s="651" t="str" cm="1">
        <f t="array" ref="K341">IFERROR(INDEX(データ蓄積!CQ:CQ,1/LARGE(INDEX((データ蓄積!$AI$16:$AI$2000&gt;0)* ((データ蓄積!$B$16:$B$2000 ="計画"))*(データ蓄積!$CD$16:$CD$2000 &lt;&gt; "申請キャンセル") /ROW(データ蓄積!$AI$16:$AI$2000),0),ROW(データ蓄積!CQ331))),"")</f>
        <v/>
      </c>
      <c r="L341" s="652"/>
      <c r="M341" s="718"/>
    </row>
    <row r="342" spans="1:13" ht="33.75" customHeight="1" x14ac:dyDescent="0.15">
      <c r="A342" s="717" t="str" cm="1">
        <f t="array" ref="A342">IFERROR(INDEX(データ蓄積!A:A,1/LARGE(INDEX((データ蓄積!$AI$16:$AI$2000&gt;0)* ((データ蓄積!$B$16:$B$2000 ="計画"))*(データ蓄積!$CD$16:$CD$2000 &lt;&gt; "申請キャンセル") /ROW(データ蓄積!$AI$16:$AI$2000),0),ROW(データ蓄積!A332))),"")</f>
        <v/>
      </c>
      <c r="B342" s="1195" t="str" cm="1">
        <f t="array" ref="B342">IFERROR(INDEX(データ蓄積!H:H,1/LARGE(INDEX((データ蓄積!$AI$16:$AI$2000&gt;0)* ((データ蓄積!$B$16:$B$2000 ="計画"))*(データ蓄積!$CD$16:$CD$2000 &lt;&gt; "申請キャンセル") /ROW(データ蓄積!$AI$16:$AI$2000),0),ROW(データ蓄積!H332))),"")</f>
        <v/>
      </c>
      <c r="C342" s="1195" t="s">
        <v>585</v>
      </c>
      <c r="D342" s="721" t="str" cm="1">
        <f t="array" ref="D342">IFERROR(INDEX(データ蓄積!CR:CR,1/LARGE(INDEX((データ蓄積!$AI$16:$AI$2000&gt;0)* ((データ蓄積!$B$16:$B$2000 ="計画"))*(データ蓄積!$CD$16:$CD$2000 &lt;&gt; "申請キャンセル") /ROW(データ蓄積!$AI$16:$AI$2000),0),ROW(データ蓄積!CR332))),"")</f>
        <v/>
      </c>
      <c r="E342" s="653" t="str" cm="1">
        <f t="array" ref="E342">IFERROR(INDEX(データ蓄積!AK:AK,1/LARGE(INDEX((データ蓄積!$AI$16:$AI$2000&gt;0)* ((データ蓄積!$B$16:$B$2000 ="計画"))*(データ蓄積!$CD$16:$CD$2000 &lt;&gt; "申請キャンセル") /ROW(データ蓄積!$AI$16:$AI$2000),0),ROW(データ蓄積!AK332))),"")</f>
        <v/>
      </c>
      <c r="F342" s="653">
        <f>IFERROR(VLOOKUP($A342,INDEX('先導 3号(本体)'!$D$16:$D$1015,MATCH($A342,'先導 3号(本体)'!$D$16:$D$1015,0)):'先導 3号(本体)'!$DZ$1015,49,),0)</f>
        <v>0</v>
      </c>
      <c r="G342" s="653" t="str" cm="1">
        <f t="array" ref="G342">IFERROR(INDEX(データ蓄積!AI:AI,1/LARGE(INDEX((データ蓄積!$AI$16:$AI$2000&gt;0)* ((データ蓄積!$B$16:$B$2000 ="計画"))*(データ蓄積!$CD$16:$CD$2000 &lt;&gt; "申請キャンセル") /ROW(データ蓄積!$AI$16:$AI$2000),0),ROW(データ蓄積!AI332))),"")</f>
        <v/>
      </c>
      <c r="H342" s="1196"/>
      <c r="I342" s="1196"/>
      <c r="J342" s="1196"/>
      <c r="K342" s="651" t="str" cm="1">
        <f t="array" ref="K342">IFERROR(INDEX(データ蓄積!CQ:CQ,1/LARGE(INDEX((データ蓄積!$AI$16:$AI$2000&gt;0)* ((データ蓄積!$B$16:$B$2000 ="計画"))*(データ蓄積!$CD$16:$CD$2000 &lt;&gt; "申請キャンセル") /ROW(データ蓄積!$AI$16:$AI$2000),0),ROW(データ蓄積!CQ332))),"")</f>
        <v/>
      </c>
      <c r="L342" s="652"/>
      <c r="M342" s="718"/>
    </row>
    <row r="343" spans="1:13" ht="33.75" customHeight="1" x14ac:dyDescent="0.15">
      <c r="A343" s="717" t="str" cm="1">
        <f t="array" ref="A343">IFERROR(INDEX(データ蓄積!A:A,1/LARGE(INDEX((データ蓄積!$AI$16:$AI$2000&gt;0)* ((データ蓄積!$B$16:$B$2000 ="計画"))*(データ蓄積!$CD$16:$CD$2000 &lt;&gt; "申請キャンセル") /ROW(データ蓄積!$AI$16:$AI$2000),0),ROW(データ蓄積!A333))),"")</f>
        <v/>
      </c>
      <c r="B343" s="1195" t="str" cm="1">
        <f t="array" ref="B343">IFERROR(INDEX(データ蓄積!H:H,1/LARGE(INDEX((データ蓄積!$AI$16:$AI$2000&gt;0)* ((データ蓄積!$B$16:$B$2000 ="計画"))*(データ蓄積!$CD$16:$CD$2000 &lt;&gt; "申請キャンセル") /ROW(データ蓄積!$AI$16:$AI$2000),0),ROW(データ蓄積!H333))),"")</f>
        <v/>
      </c>
      <c r="C343" s="1195" t="s">
        <v>585</v>
      </c>
      <c r="D343" s="721" t="str" cm="1">
        <f t="array" ref="D343">IFERROR(INDEX(データ蓄積!CR:CR,1/LARGE(INDEX((データ蓄積!$AI$16:$AI$2000&gt;0)* ((データ蓄積!$B$16:$B$2000 ="計画"))*(データ蓄積!$CD$16:$CD$2000 &lt;&gt; "申請キャンセル") /ROW(データ蓄積!$AI$16:$AI$2000),0),ROW(データ蓄積!CR333))),"")</f>
        <v/>
      </c>
      <c r="E343" s="653" t="str" cm="1">
        <f t="array" ref="E343">IFERROR(INDEX(データ蓄積!AK:AK,1/LARGE(INDEX((データ蓄積!$AI$16:$AI$2000&gt;0)* ((データ蓄積!$B$16:$B$2000 ="計画"))*(データ蓄積!$CD$16:$CD$2000 &lt;&gt; "申請キャンセル") /ROW(データ蓄積!$AI$16:$AI$2000),0),ROW(データ蓄積!AK333))),"")</f>
        <v/>
      </c>
      <c r="F343" s="653">
        <f>IFERROR(VLOOKUP($A343,INDEX('先導 3号(本体)'!$D$16:$D$1015,MATCH($A343,'先導 3号(本体)'!$D$16:$D$1015,0)):'先導 3号(本体)'!$DZ$1015,49,),0)</f>
        <v>0</v>
      </c>
      <c r="G343" s="653" t="str" cm="1">
        <f t="array" ref="G343">IFERROR(INDEX(データ蓄積!AI:AI,1/LARGE(INDEX((データ蓄積!$AI$16:$AI$2000&gt;0)* ((データ蓄積!$B$16:$B$2000 ="計画"))*(データ蓄積!$CD$16:$CD$2000 &lt;&gt; "申請キャンセル") /ROW(データ蓄積!$AI$16:$AI$2000),0),ROW(データ蓄積!AI333))),"")</f>
        <v/>
      </c>
      <c r="H343" s="1196"/>
      <c r="I343" s="1196"/>
      <c r="J343" s="1196"/>
      <c r="K343" s="651" t="str" cm="1">
        <f t="array" ref="K343">IFERROR(INDEX(データ蓄積!CQ:CQ,1/LARGE(INDEX((データ蓄積!$AI$16:$AI$2000&gt;0)* ((データ蓄積!$B$16:$B$2000 ="計画"))*(データ蓄積!$CD$16:$CD$2000 &lt;&gt; "申請キャンセル") /ROW(データ蓄積!$AI$16:$AI$2000),0),ROW(データ蓄積!CQ333))),"")</f>
        <v/>
      </c>
      <c r="L343" s="652"/>
      <c r="M343" s="718"/>
    </row>
    <row r="344" spans="1:13" ht="33.75" customHeight="1" x14ac:dyDescent="0.15">
      <c r="A344" s="717" t="str" cm="1">
        <f t="array" ref="A344">IFERROR(INDEX(データ蓄積!A:A,1/LARGE(INDEX((データ蓄積!$AI$16:$AI$2000&gt;0)* ((データ蓄積!$B$16:$B$2000 ="計画"))*(データ蓄積!$CD$16:$CD$2000 &lt;&gt; "申請キャンセル") /ROW(データ蓄積!$AI$16:$AI$2000),0),ROW(データ蓄積!A334))),"")</f>
        <v/>
      </c>
      <c r="B344" s="1195" t="str" cm="1">
        <f t="array" ref="B344">IFERROR(INDEX(データ蓄積!H:H,1/LARGE(INDEX((データ蓄積!$AI$16:$AI$2000&gt;0)* ((データ蓄積!$B$16:$B$2000 ="計画"))*(データ蓄積!$CD$16:$CD$2000 &lt;&gt; "申請キャンセル") /ROW(データ蓄積!$AI$16:$AI$2000),0),ROW(データ蓄積!H334))),"")</f>
        <v/>
      </c>
      <c r="C344" s="1195" t="s">
        <v>585</v>
      </c>
      <c r="D344" s="721" t="str" cm="1">
        <f t="array" ref="D344">IFERROR(INDEX(データ蓄積!CR:CR,1/LARGE(INDEX((データ蓄積!$AI$16:$AI$2000&gt;0)* ((データ蓄積!$B$16:$B$2000 ="計画"))*(データ蓄積!$CD$16:$CD$2000 &lt;&gt; "申請キャンセル") /ROW(データ蓄積!$AI$16:$AI$2000),0),ROW(データ蓄積!CR334))),"")</f>
        <v/>
      </c>
      <c r="E344" s="653" t="str" cm="1">
        <f t="array" ref="E344">IFERROR(INDEX(データ蓄積!AK:AK,1/LARGE(INDEX((データ蓄積!$AI$16:$AI$2000&gt;0)* ((データ蓄積!$B$16:$B$2000 ="計画"))*(データ蓄積!$CD$16:$CD$2000 &lt;&gt; "申請キャンセル") /ROW(データ蓄積!$AI$16:$AI$2000),0),ROW(データ蓄積!AK334))),"")</f>
        <v/>
      </c>
      <c r="F344" s="653">
        <f>IFERROR(VLOOKUP($A344,INDEX('先導 3号(本体)'!$D$16:$D$1015,MATCH($A344,'先導 3号(本体)'!$D$16:$D$1015,0)):'先導 3号(本体)'!$DZ$1015,49,),0)</f>
        <v>0</v>
      </c>
      <c r="G344" s="653" t="str" cm="1">
        <f t="array" ref="G344">IFERROR(INDEX(データ蓄積!AI:AI,1/LARGE(INDEX((データ蓄積!$AI$16:$AI$2000&gt;0)* ((データ蓄積!$B$16:$B$2000 ="計画"))*(データ蓄積!$CD$16:$CD$2000 &lt;&gt; "申請キャンセル") /ROW(データ蓄積!$AI$16:$AI$2000),0),ROW(データ蓄積!AI334))),"")</f>
        <v/>
      </c>
      <c r="H344" s="1196"/>
      <c r="I344" s="1196"/>
      <c r="J344" s="1196"/>
      <c r="K344" s="651" t="str" cm="1">
        <f t="array" ref="K344">IFERROR(INDEX(データ蓄積!CQ:CQ,1/LARGE(INDEX((データ蓄積!$AI$16:$AI$2000&gt;0)* ((データ蓄積!$B$16:$B$2000 ="計画"))*(データ蓄積!$CD$16:$CD$2000 &lt;&gt; "申請キャンセル") /ROW(データ蓄積!$AI$16:$AI$2000),0),ROW(データ蓄積!CQ334))),"")</f>
        <v/>
      </c>
      <c r="L344" s="652"/>
      <c r="M344" s="718"/>
    </row>
    <row r="345" spans="1:13" ht="33.75" customHeight="1" x14ac:dyDescent="0.15">
      <c r="A345" s="717" t="str" cm="1">
        <f t="array" ref="A345">IFERROR(INDEX(データ蓄積!A:A,1/LARGE(INDEX((データ蓄積!$AI$16:$AI$2000&gt;0)* ((データ蓄積!$B$16:$B$2000 ="計画"))*(データ蓄積!$CD$16:$CD$2000 &lt;&gt; "申請キャンセル") /ROW(データ蓄積!$AI$16:$AI$2000),0),ROW(データ蓄積!A335))),"")</f>
        <v/>
      </c>
      <c r="B345" s="1195" t="str" cm="1">
        <f t="array" ref="B345">IFERROR(INDEX(データ蓄積!H:H,1/LARGE(INDEX((データ蓄積!$AI$16:$AI$2000&gt;0)* ((データ蓄積!$B$16:$B$2000 ="計画"))*(データ蓄積!$CD$16:$CD$2000 &lt;&gt; "申請キャンセル") /ROW(データ蓄積!$AI$16:$AI$2000),0),ROW(データ蓄積!H335))),"")</f>
        <v/>
      </c>
      <c r="C345" s="1195" t="s">
        <v>585</v>
      </c>
      <c r="D345" s="721" t="str" cm="1">
        <f t="array" ref="D345">IFERROR(INDEX(データ蓄積!CR:CR,1/LARGE(INDEX((データ蓄積!$AI$16:$AI$2000&gt;0)* ((データ蓄積!$B$16:$B$2000 ="計画"))*(データ蓄積!$CD$16:$CD$2000 &lt;&gt; "申請キャンセル") /ROW(データ蓄積!$AI$16:$AI$2000),0),ROW(データ蓄積!CR335))),"")</f>
        <v/>
      </c>
      <c r="E345" s="653" t="str" cm="1">
        <f t="array" ref="E345">IFERROR(INDEX(データ蓄積!AK:AK,1/LARGE(INDEX((データ蓄積!$AI$16:$AI$2000&gt;0)* ((データ蓄積!$B$16:$B$2000 ="計画"))*(データ蓄積!$CD$16:$CD$2000 &lt;&gt; "申請キャンセル") /ROW(データ蓄積!$AI$16:$AI$2000),0),ROW(データ蓄積!AK335))),"")</f>
        <v/>
      </c>
      <c r="F345" s="653">
        <f>IFERROR(VLOOKUP($A345,INDEX('先導 3号(本体)'!$D$16:$D$1015,MATCH($A345,'先導 3号(本体)'!$D$16:$D$1015,0)):'先導 3号(本体)'!$DZ$1015,49,),0)</f>
        <v>0</v>
      </c>
      <c r="G345" s="653" t="str" cm="1">
        <f t="array" ref="G345">IFERROR(INDEX(データ蓄積!AI:AI,1/LARGE(INDEX((データ蓄積!$AI$16:$AI$2000&gt;0)* ((データ蓄積!$B$16:$B$2000 ="計画"))*(データ蓄積!$CD$16:$CD$2000 &lt;&gt; "申請キャンセル") /ROW(データ蓄積!$AI$16:$AI$2000),0),ROW(データ蓄積!AI335))),"")</f>
        <v/>
      </c>
      <c r="H345" s="1196"/>
      <c r="I345" s="1196"/>
      <c r="J345" s="1196"/>
      <c r="K345" s="651" t="str" cm="1">
        <f t="array" ref="K345">IFERROR(INDEX(データ蓄積!CQ:CQ,1/LARGE(INDEX((データ蓄積!$AI$16:$AI$2000&gt;0)* ((データ蓄積!$B$16:$B$2000 ="計画"))*(データ蓄積!$CD$16:$CD$2000 &lt;&gt; "申請キャンセル") /ROW(データ蓄積!$AI$16:$AI$2000),0),ROW(データ蓄積!CQ335))),"")</f>
        <v/>
      </c>
      <c r="L345" s="652"/>
      <c r="M345" s="718"/>
    </row>
    <row r="346" spans="1:13" ht="33.75" customHeight="1" x14ac:dyDescent="0.15">
      <c r="A346" s="717" t="str" cm="1">
        <f t="array" ref="A346">IFERROR(INDEX(データ蓄積!A:A,1/LARGE(INDEX((データ蓄積!$AI$16:$AI$2000&gt;0)* ((データ蓄積!$B$16:$B$2000 ="計画"))*(データ蓄積!$CD$16:$CD$2000 &lt;&gt; "申請キャンセル") /ROW(データ蓄積!$AI$16:$AI$2000),0),ROW(データ蓄積!A336))),"")</f>
        <v/>
      </c>
      <c r="B346" s="1195" t="str" cm="1">
        <f t="array" ref="B346">IFERROR(INDEX(データ蓄積!H:H,1/LARGE(INDEX((データ蓄積!$AI$16:$AI$2000&gt;0)* ((データ蓄積!$B$16:$B$2000 ="計画"))*(データ蓄積!$CD$16:$CD$2000 &lt;&gt; "申請キャンセル") /ROW(データ蓄積!$AI$16:$AI$2000),0),ROW(データ蓄積!H336))),"")</f>
        <v/>
      </c>
      <c r="C346" s="1195" t="s">
        <v>585</v>
      </c>
      <c r="D346" s="721" t="str" cm="1">
        <f t="array" ref="D346">IFERROR(INDEX(データ蓄積!CR:CR,1/LARGE(INDEX((データ蓄積!$AI$16:$AI$2000&gt;0)* ((データ蓄積!$B$16:$B$2000 ="計画"))*(データ蓄積!$CD$16:$CD$2000 &lt;&gt; "申請キャンセル") /ROW(データ蓄積!$AI$16:$AI$2000),0),ROW(データ蓄積!CR336))),"")</f>
        <v/>
      </c>
      <c r="E346" s="653" t="str" cm="1">
        <f t="array" ref="E346">IFERROR(INDEX(データ蓄積!AK:AK,1/LARGE(INDEX((データ蓄積!$AI$16:$AI$2000&gt;0)* ((データ蓄積!$B$16:$B$2000 ="計画"))*(データ蓄積!$CD$16:$CD$2000 &lt;&gt; "申請キャンセル") /ROW(データ蓄積!$AI$16:$AI$2000),0),ROW(データ蓄積!AK336))),"")</f>
        <v/>
      </c>
      <c r="F346" s="653">
        <f>IFERROR(VLOOKUP($A346,INDEX('先導 3号(本体)'!$D$16:$D$1015,MATCH($A346,'先導 3号(本体)'!$D$16:$D$1015,0)):'先導 3号(本体)'!$DZ$1015,49,),0)</f>
        <v>0</v>
      </c>
      <c r="G346" s="653" t="str" cm="1">
        <f t="array" ref="G346">IFERROR(INDEX(データ蓄積!AI:AI,1/LARGE(INDEX((データ蓄積!$AI$16:$AI$2000&gt;0)* ((データ蓄積!$B$16:$B$2000 ="計画"))*(データ蓄積!$CD$16:$CD$2000 &lt;&gt; "申請キャンセル") /ROW(データ蓄積!$AI$16:$AI$2000),0),ROW(データ蓄積!AI336))),"")</f>
        <v/>
      </c>
      <c r="H346" s="1196"/>
      <c r="I346" s="1196"/>
      <c r="J346" s="1196"/>
      <c r="K346" s="651" t="str" cm="1">
        <f t="array" ref="K346">IFERROR(INDEX(データ蓄積!CQ:CQ,1/LARGE(INDEX((データ蓄積!$AI$16:$AI$2000&gt;0)* ((データ蓄積!$B$16:$B$2000 ="計画"))*(データ蓄積!$CD$16:$CD$2000 &lt;&gt; "申請キャンセル") /ROW(データ蓄積!$AI$16:$AI$2000),0),ROW(データ蓄積!CQ336))),"")</f>
        <v/>
      </c>
      <c r="L346" s="652"/>
      <c r="M346" s="718"/>
    </row>
    <row r="347" spans="1:13" ht="33.75" customHeight="1" x14ac:dyDescent="0.15">
      <c r="A347" s="717" t="str" cm="1">
        <f t="array" ref="A347">IFERROR(INDEX(データ蓄積!A:A,1/LARGE(INDEX((データ蓄積!$AI$16:$AI$2000&gt;0)* ((データ蓄積!$B$16:$B$2000 ="計画"))*(データ蓄積!$CD$16:$CD$2000 &lt;&gt; "申請キャンセル") /ROW(データ蓄積!$AI$16:$AI$2000),0),ROW(データ蓄積!A337))),"")</f>
        <v/>
      </c>
      <c r="B347" s="1195" t="str" cm="1">
        <f t="array" ref="B347">IFERROR(INDEX(データ蓄積!H:H,1/LARGE(INDEX((データ蓄積!$AI$16:$AI$2000&gt;0)* ((データ蓄積!$B$16:$B$2000 ="計画"))*(データ蓄積!$CD$16:$CD$2000 &lt;&gt; "申請キャンセル") /ROW(データ蓄積!$AI$16:$AI$2000),0),ROW(データ蓄積!H337))),"")</f>
        <v/>
      </c>
      <c r="C347" s="1195" t="s">
        <v>585</v>
      </c>
      <c r="D347" s="721" t="str" cm="1">
        <f t="array" ref="D347">IFERROR(INDEX(データ蓄積!CR:CR,1/LARGE(INDEX((データ蓄積!$AI$16:$AI$2000&gt;0)* ((データ蓄積!$B$16:$B$2000 ="計画"))*(データ蓄積!$CD$16:$CD$2000 &lt;&gt; "申請キャンセル") /ROW(データ蓄積!$AI$16:$AI$2000),0),ROW(データ蓄積!CR337))),"")</f>
        <v/>
      </c>
      <c r="E347" s="653" t="str" cm="1">
        <f t="array" ref="E347">IFERROR(INDEX(データ蓄積!AK:AK,1/LARGE(INDEX((データ蓄積!$AI$16:$AI$2000&gt;0)* ((データ蓄積!$B$16:$B$2000 ="計画"))*(データ蓄積!$CD$16:$CD$2000 &lt;&gt; "申請キャンセル") /ROW(データ蓄積!$AI$16:$AI$2000),0),ROW(データ蓄積!AK337))),"")</f>
        <v/>
      </c>
      <c r="F347" s="653">
        <f>IFERROR(VLOOKUP($A347,INDEX('先導 3号(本体)'!$D$16:$D$1015,MATCH($A347,'先導 3号(本体)'!$D$16:$D$1015,0)):'先導 3号(本体)'!$DZ$1015,49,),0)</f>
        <v>0</v>
      </c>
      <c r="G347" s="653" t="str" cm="1">
        <f t="array" ref="G347">IFERROR(INDEX(データ蓄積!AI:AI,1/LARGE(INDEX((データ蓄積!$AI$16:$AI$2000&gt;0)* ((データ蓄積!$B$16:$B$2000 ="計画"))*(データ蓄積!$CD$16:$CD$2000 &lt;&gt; "申請キャンセル") /ROW(データ蓄積!$AI$16:$AI$2000),0),ROW(データ蓄積!AI337))),"")</f>
        <v/>
      </c>
      <c r="H347" s="1196"/>
      <c r="I347" s="1196"/>
      <c r="J347" s="1196"/>
      <c r="K347" s="651" t="str" cm="1">
        <f t="array" ref="K347">IFERROR(INDEX(データ蓄積!CQ:CQ,1/LARGE(INDEX((データ蓄積!$AI$16:$AI$2000&gt;0)* ((データ蓄積!$B$16:$B$2000 ="計画"))*(データ蓄積!$CD$16:$CD$2000 &lt;&gt; "申請キャンセル") /ROW(データ蓄積!$AI$16:$AI$2000),0),ROW(データ蓄積!CQ337))),"")</f>
        <v/>
      </c>
      <c r="L347" s="652"/>
      <c r="M347" s="718"/>
    </row>
    <row r="348" spans="1:13" ht="33.75" customHeight="1" x14ac:dyDescent="0.15">
      <c r="A348" s="717" t="str" cm="1">
        <f t="array" ref="A348">IFERROR(INDEX(データ蓄積!A:A,1/LARGE(INDEX((データ蓄積!$AI$16:$AI$2000&gt;0)* ((データ蓄積!$B$16:$B$2000 ="計画"))*(データ蓄積!$CD$16:$CD$2000 &lt;&gt; "申請キャンセル") /ROW(データ蓄積!$AI$16:$AI$2000),0),ROW(データ蓄積!A338))),"")</f>
        <v/>
      </c>
      <c r="B348" s="1195" t="str" cm="1">
        <f t="array" ref="B348">IFERROR(INDEX(データ蓄積!H:H,1/LARGE(INDEX((データ蓄積!$AI$16:$AI$2000&gt;0)* ((データ蓄積!$B$16:$B$2000 ="計画"))*(データ蓄積!$CD$16:$CD$2000 &lt;&gt; "申請キャンセル") /ROW(データ蓄積!$AI$16:$AI$2000),0),ROW(データ蓄積!H338))),"")</f>
        <v/>
      </c>
      <c r="C348" s="1195" t="s">
        <v>585</v>
      </c>
      <c r="D348" s="721" t="str" cm="1">
        <f t="array" ref="D348">IFERROR(INDEX(データ蓄積!CR:CR,1/LARGE(INDEX((データ蓄積!$AI$16:$AI$2000&gt;0)* ((データ蓄積!$B$16:$B$2000 ="計画"))*(データ蓄積!$CD$16:$CD$2000 &lt;&gt; "申請キャンセル") /ROW(データ蓄積!$AI$16:$AI$2000),0),ROW(データ蓄積!CR338))),"")</f>
        <v/>
      </c>
      <c r="E348" s="653" t="str" cm="1">
        <f t="array" ref="E348">IFERROR(INDEX(データ蓄積!AK:AK,1/LARGE(INDEX((データ蓄積!$AI$16:$AI$2000&gt;0)* ((データ蓄積!$B$16:$B$2000 ="計画"))*(データ蓄積!$CD$16:$CD$2000 &lt;&gt; "申請キャンセル") /ROW(データ蓄積!$AI$16:$AI$2000),0),ROW(データ蓄積!AK338))),"")</f>
        <v/>
      </c>
      <c r="F348" s="653">
        <f>IFERROR(VLOOKUP($A348,INDEX('先導 3号(本体)'!$D$16:$D$1015,MATCH($A348,'先導 3号(本体)'!$D$16:$D$1015,0)):'先導 3号(本体)'!$DZ$1015,49,),0)</f>
        <v>0</v>
      </c>
      <c r="G348" s="653" t="str" cm="1">
        <f t="array" ref="G348">IFERROR(INDEX(データ蓄積!AI:AI,1/LARGE(INDEX((データ蓄積!$AI$16:$AI$2000&gt;0)* ((データ蓄積!$B$16:$B$2000 ="計画"))*(データ蓄積!$CD$16:$CD$2000 &lt;&gt; "申請キャンセル") /ROW(データ蓄積!$AI$16:$AI$2000),0),ROW(データ蓄積!AI338))),"")</f>
        <v/>
      </c>
      <c r="H348" s="1196"/>
      <c r="I348" s="1196"/>
      <c r="J348" s="1196"/>
      <c r="K348" s="651" t="str" cm="1">
        <f t="array" ref="K348">IFERROR(INDEX(データ蓄積!CQ:CQ,1/LARGE(INDEX((データ蓄積!$AI$16:$AI$2000&gt;0)* ((データ蓄積!$B$16:$B$2000 ="計画"))*(データ蓄積!$CD$16:$CD$2000 &lt;&gt; "申請キャンセル") /ROW(データ蓄積!$AI$16:$AI$2000),0),ROW(データ蓄積!CQ338))),"")</f>
        <v/>
      </c>
      <c r="L348" s="652"/>
      <c r="M348" s="718"/>
    </row>
    <row r="349" spans="1:13" ht="33.75" customHeight="1" x14ac:dyDescent="0.15">
      <c r="A349" s="717" t="str" cm="1">
        <f t="array" ref="A349">IFERROR(INDEX(データ蓄積!A:A,1/LARGE(INDEX((データ蓄積!$AI$16:$AI$2000&gt;0)* ((データ蓄積!$B$16:$B$2000 ="計画"))*(データ蓄積!$CD$16:$CD$2000 &lt;&gt; "申請キャンセル") /ROW(データ蓄積!$AI$16:$AI$2000),0),ROW(データ蓄積!A339))),"")</f>
        <v/>
      </c>
      <c r="B349" s="1195" t="str" cm="1">
        <f t="array" ref="B349">IFERROR(INDEX(データ蓄積!H:H,1/LARGE(INDEX((データ蓄積!$AI$16:$AI$2000&gt;0)* ((データ蓄積!$B$16:$B$2000 ="計画"))*(データ蓄積!$CD$16:$CD$2000 &lt;&gt; "申請キャンセル") /ROW(データ蓄積!$AI$16:$AI$2000),0),ROW(データ蓄積!H339))),"")</f>
        <v/>
      </c>
      <c r="C349" s="1195" t="s">
        <v>585</v>
      </c>
      <c r="D349" s="721" t="str" cm="1">
        <f t="array" ref="D349">IFERROR(INDEX(データ蓄積!CR:CR,1/LARGE(INDEX((データ蓄積!$AI$16:$AI$2000&gt;0)* ((データ蓄積!$B$16:$B$2000 ="計画"))*(データ蓄積!$CD$16:$CD$2000 &lt;&gt; "申請キャンセル") /ROW(データ蓄積!$AI$16:$AI$2000),0),ROW(データ蓄積!CR339))),"")</f>
        <v/>
      </c>
      <c r="E349" s="653" t="str" cm="1">
        <f t="array" ref="E349">IFERROR(INDEX(データ蓄積!AK:AK,1/LARGE(INDEX((データ蓄積!$AI$16:$AI$2000&gt;0)* ((データ蓄積!$B$16:$B$2000 ="計画"))*(データ蓄積!$CD$16:$CD$2000 &lt;&gt; "申請キャンセル") /ROW(データ蓄積!$AI$16:$AI$2000),0),ROW(データ蓄積!AK339))),"")</f>
        <v/>
      </c>
      <c r="F349" s="653">
        <f>IFERROR(VLOOKUP($A349,INDEX('先導 3号(本体)'!$D$16:$D$1015,MATCH($A349,'先導 3号(本体)'!$D$16:$D$1015,0)):'先導 3号(本体)'!$DZ$1015,49,),0)</f>
        <v>0</v>
      </c>
      <c r="G349" s="653" t="str" cm="1">
        <f t="array" ref="G349">IFERROR(INDEX(データ蓄積!AI:AI,1/LARGE(INDEX((データ蓄積!$AI$16:$AI$2000&gt;0)* ((データ蓄積!$B$16:$B$2000 ="計画"))*(データ蓄積!$CD$16:$CD$2000 &lt;&gt; "申請キャンセル") /ROW(データ蓄積!$AI$16:$AI$2000),0),ROW(データ蓄積!AI339))),"")</f>
        <v/>
      </c>
      <c r="H349" s="1196"/>
      <c r="I349" s="1196"/>
      <c r="J349" s="1196"/>
      <c r="K349" s="651" t="str" cm="1">
        <f t="array" ref="K349">IFERROR(INDEX(データ蓄積!CQ:CQ,1/LARGE(INDEX((データ蓄積!$AI$16:$AI$2000&gt;0)* ((データ蓄積!$B$16:$B$2000 ="計画"))*(データ蓄積!$CD$16:$CD$2000 &lt;&gt; "申請キャンセル") /ROW(データ蓄積!$AI$16:$AI$2000),0),ROW(データ蓄積!CQ339))),"")</f>
        <v/>
      </c>
      <c r="L349" s="652"/>
      <c r="M349" s="718"/>
    </row>
    <row r="350" spans="1:13" ht="33.75" customHeight="1" x14ac:dyDescent="0.15">
      <c r="A350" s="717" t="str" cm="1">
        <f t="array" ref="A350">IFERROR(INDEX(データ蓄積!A:A,1/LARGE(INDEX((データ蓄積!$AI$16:$AI$2000&gt;0)* ((データ蓄積!$B$16:$B$2000 ="計画"))*(データ蓄積!$CD$16:$CD$2000 &lt;&gt; "申請キャンセル") /ROW(データ蓄積!$AI$16:$AI$2000),0),ROW(データ蓄積!A340))),"")</f>
        <v/>
      </c>
      <c r="B350" s="1195" t="str" cm="1">
        <f t="array" ref="B350">IFERROR(INDEX(データ蓄積!H:H,1/LARGE(INDEX((データ蓄積!$AI$16:$AI$2000&gt;0)* ((データ蓄積!$B$16:$B$2000 ="計画"))*(データ蓄積!$CD$16:$CD$2000 &lt;&gt; "申請キャンセル") /ROW(データ蓄積!$AI$16:$AI$2000),0),ROW(データ蓄積!H340))),"")</f>
        <v/>
      </c>
      <c r="C350" s="1195" t="s">
        <v>585</v>
      </c>
      <c r="D350" s="721" t="str" cm="1">
        <f t="array" ref="D350">IFERROR(INDEX(データ蓄積!CR:CR,1/LARGE(INDEX((データ蓄積!$AI$16:$AI$2000&gt;0)* ((データ蓄積!$B$16:$B$2000 ="計画"))*(データ蓄積!$CD$16:$CD$2000 &lt;&gt; "申請キャンセル") /ROW(データ蓄積!$AI$16:$AI$2000),0),ROW(データ蓄積!CR340))),"")</f>
        <v/>
      </c>
      <c r="E350" s="653" t="str" cm="1">
        <f t="array" ref="E350">IFERROR(INDEX(データ蓄積!AK:AK,1/LARGE(INDEX((データ蓄積!$AI$16:$AI$2000&gt;0)* ((データ蓄積!$B$16:$B$2000 ="計画"))*(データ蓄積!$CD$16:$CD$2000 &lt;&gt; "申請キャンセル") /ROW(データ蓄積!$AI$16:$AI$2000),0),ROW(データ蓄積!AK340))),"")</f>
        <v/>
      </c>
      <c r="F350" s="653">
        <f>IFERROR(VLOOKUP($A350,INDEX('先導 3号(本体)'!$D$16:$D$1015,MATCH($A350,'先導 3号(本体)'!$D$16:$D$1015,0)):'先導 3号(本体)'!$DZ$1015,49,),0)</f>
        <v>0</v>
      </c>
      <c r="G350" s="653" t="str" cm="1">
        <f t="array" ref="G350">IFERROR(INDEX(データ蓄積!AI:AI,1/LARGE(INDEX((データ蓄積!$AI$16:$AI$2000&gt;0)* ((データ蓄積!$B$16:$B$2000 ="計画"))*(データ蓄積!$CD$16:$CD$2000 &lt;&gt; "申請キャンセル") /ROW(データ蓄積!$AI$16:$AI$2000),0),ROW(データ蓄積!AI340))),"")</f>
        <v/>
      </c>
      <c r="H350" s="1196"/>
      <c r="I350" s="1196"/>
      <c r="J350" s="1196"/>
      <c r="K350" s="651" t="str" cm="1">
        <f t="array" ref="K350">IFERROR(INDEX(データ蓄積!CQ:CQ,1/LARGE(INDEX((データ蓄積!$AI$16:$AI$2000&gt;0)* ((データ蓄積!$B$16:$B$2000 ="計画"))*(データ蓄積!$CD$16:$CD$2000 &lt;&gt; "申請キャンセル") /ROW(データ蓄積!$AI$16:$AI$2000),0),ROW(データ蓄積!CQ340))),"")</f>
        <v/>
      </c>
      <c r="L350" s="652"/>
      <c r="M350" s="718"/>
    </row>
    <row r="351" spans="1:13" ht="33.75" customHeight="1" x14ac:dyDescent="0.15">
      <c r="A351" s="717" t="str" cm="1">
        <f t="array" ref="A351">IFERROR(INDEX(データ蓄積!A:A,1/LARGE(INDEX((データ蓄積!$AI$16:$AI$2000&gt;0)* ((データ蓄積!$B$16:$B$2000 ="計画"))*(データ蓄積!$CD$16:$CD$2000 &lt;&gt; "申請キャンセル") /ROW(データ蓄積!$AI$16:$AI$2000),0),ROW(データ蓄積!A341))),"")</f>
        <v/>
      </c>
      <c r="B351" s="1195" t="str" cm="1">
        <f t="array" ref="B351">IFERROR(INDEX(データ蓄積!H:H,1/LARGE(INDEX((データ蓄積!$AI$16:$AI$2000&gt;0)* ((データ蓄積!$B$16:$B$2000 ="計画"))*(データ蓄積!$CD$16:$CD$2000 &lt;&gt; "申請キャンセル") /ROW(データ蓄積!$AI$16:$AI$2000),0),ROW(データ蓄積!H341))),"")</f>
        <v/>
      </c>
      <c r="C351" s="1195" t="s">
        <v>585</v>
      </c>
      <c r="D351" s="721" t="str" cm="1">
        <f t="array" ref="D351">IFERROR(INDEX(データ蓄積!CR:CR,1/LARGE(INDEX((データ蓄積!$AI$16:$AI$2000&gt;0)* ((データ蓄積!$B$16:$B$2000 ="計画"))*(データ蓄積!$CD$16:$CD$2000 &lt;&gt; "申請キャンセル") /ROW(データ蓄積!$AI$16:$AI$2000),0),ROW(データ蓄積!CR341))),"")</f>
        <v/>
      </c>
      <c r="E351" s="653" t="str" cm="1">
        <f t="array" ref="E351">IFERROR(INDEX(データ蓄積!AK:AK,1/LARGE(INDEX((データ蓄積!$AI$16:$AI$2000&gt;0)* ((データ蓄積!$B$16:$B$2000 ="計画"))*(データ蓄積!$CD$16:$CD$2000 &lt;&gt; "申請キャンセル") /ROW(データ蓄積!$AI$16:$AI$2000),0),ROW(データ蓄積!AK341))),"")</f>
        <v/>
      </c>
      <c r="F351" s="653">
        <f>IFERROR(VLOOKUP($A351,INDEX('先導 3号(本体)'!$D$16:$D$1015,MATCH($A351,'先導 3号(本体)'!$D$16:$D$1015,0)):'先導 3号(本体)'!$DZ$1015,49,),0)</f>
        <v>0</v>
      </c>
      <c r="G351" s="653" t="str" cm="1">
        <f t="array" ref="G351">IFERROR(INDEX(データ蓄積!AI:AI,1/LARGE(INDEX((データ蓄積!$AI$16:$AI$2000&gt;0)* ((データ蓄積!$B$16:$B$2000 ="計画"))*(データ蓄積!$CD$16:$CD$2000 &lt;&gt; "申請キャンセル") /ROW(データ蓄積!$AI$16:$AI$2000),0),ROW(データ蓄積!AI341))),"")</f>
        <v/>
      </c>
      <c r="H351" s="1196"/>
      <c r="I351" s="1196"/>
      <c r="J351" s="1196"/>
      <c r="K351" s="651" t="str" cm="1">
        <f t="array" ref="K351">IFERROR(INDEX(データ蓄積!CQ:CQ,1/LARGE(INDEX((データ蓄積!$AI$16:$AI$2000&gt;0)* ((データ蓄積!$B$16:$B$2000 ="計画"))*(データ蓄積!$CD$16:$CD$2000 &lt;&gt; "申請キャンセル") /ROW(データ蓄積!$AI$16:$AI$2000),0),ROW(データ蓄積!CQ341))),"")</f>
        <v/>
      </c>
      <c r="L351" s="652"/>
      <c r="M351" s="718"/>
    </row>
    <row r="352" spans="1:13" ht="33.75" customHeight="1" x14ac:dyDescent="0.15">
      <c r="A352" s="717" t="str" cm="1">
        <f t="array" ref="A352">IFERROR(INDEX(データ蓄積!A:A,1/LARGE(INDEX((データ蓄積!$AI$16:$AI$2000&gt;0)* ((データ蓄積!$B$16:$B$2000 ="計画"))*(データ蓄積!$CD$16:$CD$2000 &lt;&gt; "申請キャンセル") /ROW(データ蓄積!$AI$16:$AI$2000),0),ROW(データ蓄積!A342))),"")</f>
        <v/>
      </c>
      <c r="B352" s="1195" t="str" cm="1">
        <f t="array" ref="B352">IFERROR(INDEX(データ蓄積!H:H,1/LARGE(INDEX((データ蓄積!$AI$16:$AI$2000&gt;0)* ((データ蓄積!$B$16:$B$2000 ="計画"))*(データ蓄積!$CD$16:$CD$2000 &lt;&gt; "申請キャンセル") /ROW(データ蓄積!$AI$16:$AI$2000),0),ROW(データ蓄積!H342))),"")</f>
        <v/>
      </c>
      <c r="C352" s="1195" t="s">
        <v>585</v>
      </c>
      <c r="D352" s="721" t="str" cm="1">
        <f t="array" ref="D352">IFERROR(INDEX(データ蓄積!CR:CR,1/LARGE(INDEX((データ蓄積!$AI$16:$AI$2000&gt;0)* ((データ蓄積!$B$16:$B$2000 ="計画"))*(データ蓄積!$CD$16:$CD$2000 &lt;&gt; "申請キャンセル") /ROW(データ蓄積!$AI$16:$AI$2000),0),ROW(データ蓄積!CR342))),"")</f>
        <v/>
      </c>
      <c r="E352" s="653" t="str" cm="1">
        <f t="array" ref="E352">IFERROR(INDEX(データ蓄積!AK:AK,1/LARGE(INDEX((データ蓄積!$AI$16:$AI$2000&gt;0)* ((データ蓄積!$B$16:$B$2000 ="計画"))*(データ蓄積!$CD$16:$CD$2000 &lt;&gt; "申請キャンセル") /ROW(データ蓄積!$AI$16:$AI$2000),0),ROW(データ蓄積!AK342))),"")</f>
        <v/>
      </c>
      <c r="F352" s="653">
        <f>IFERROR(VLOOKUP($A352,INDEX('先導 3号(本体)'!$D$16:$D$1015,MATCH($A352,'先導 3号(本体)'!$D$16:$D$1015,0)):'先導 3号(本体)'!$DZ$1015,49,),0)</f>
        <v>0</v>
      </c>
      <c r="G352" s="653" t="str" cm="1">
        <f t="array" ref="G352">IFERROR(INDEX(データ蓄積!AI:AI,1/LARGE(INDEX((データ蓄積!$AI$16:$AI$2000&gt;0)* ((データ蓄積!$B$16:$B$2000 ="計画"))*(データ蓄積!$CD$16:$CD$2000 &lt;&gt; "申請キャンセル") /ROW(データ蓄積!$AI$16:$AI$2000),0),ROW(データ蓄積!AI342))),"")</f>
        <v/>
      </c>
      <c r="H352" s="1196"/>
      <c r="I352" s="1196"/>
      <c r="J352" s="1196"/>
      <c r="K352" s="651" t="str" cm="1">
        <f t="array" ref="K352">IFERROR(INDEX(データ蓄積!CQ:CQ,1/LARGE(INDEX((データ蓄積!$AI$16:$AI$2000&gt;0)* ((データ蓄積!$B$16:$B$2000 ="計画"))*(データ蓄積!$CD$16:$CD$2000 &lt;&gt; "申請キャンセル") /ROW(データ蓄積!$AI$16:$AI$2000),0),ROW(データ蓄積!CQ342))),"")</f>
        <v/>
      </c>
      <c r="L352" s="652"/>
      <c r="M352" s="718"/>
    </row>
    <row r="353" spans="1:13" ht="33.75" customHeight="1" x14ac:dyDescent="0.15">
      <c r="A353" s="717" t="str" cm="1">
        <f t="array" ref="A353">IFERROR(INDEX(データ蓄積!A:A,1/LARGE(INDEX((データ蓄積!$AI$16:$AI$2000&gt;0)* ((データ蓄積!$B$16:$B$2000 ="計画"))*(データ蓄積!$CD$16:$CD$2000 &lt;&gt; "申請キャンセル") /ROW(データ蓄積!$AI$16:$AI$2000),0),ROW(データ蓄積!A343))),"")</f>
        <v/>
      </c>
      <c r="B353" s="1195" t="str" cm="1">
        <f t="array" ref="B353">IFERROR(INDEX(データ蓄積!H:H,1/LARGE(INDEX((データ蓄積!$AI$16:$AI$2000&gt;0)* ((データ蓄積!$B$16:$B$2000 ="計画"))*(データ蓄積!$CD$16:$CD$2000 &lt;&gt; "申請キャンセル") /ROW(データ蓄積!$AI$16:$AI$2000),0),ROW(データ蓄積!H343))),"")</f>
        <v/>
      </c>
      <c r="C353" s="1195" t="s">
        <v>585</v>
      </c>
      <c r="D353" s="721" t="str" cm="1">
        <f t="array" ref="D353">IFERROR(INDEX(データ蓄積!CR:CR,1/LARGE(INDEX((データ蓄積!$AI$16:$AI$2000&gt;0)* ((データ蓄積!$B$16:$B$2000 ="計画"))*(データ蓄積!$CD$16:$CD$2000 &lt;&gt; "申請キャンセル") /ROW(データ蓄積!$AI$16:$AI$2000),0),ROW(データ蓄積!CR343))),"")</f>
        <v/>
      </c>
      <c r="E353" s="653" t="str" cm="1">
        <f t="array" ref="E353">IFERROR(INDEX(データ蓄積!AK:AK,1/LARGE(INDEX((データ蓄積!$AI$16:$AI$2000&gt;0)* ((データ蓄積!$B$16:$B$2000 ="計画"))*(データ蓄積!$CD$16:$CD$2000 &lt;&gt; "申請キャンセル") /ROW(データ蓄積!$AI$16:$AI$2000),0),ROW(データ蓄積!AK343))),"")</f>
        <v/>
      </c>
      <c r="F353" s="653">
        <f>IFERROR(VLOOKUP($A353,INDEX('先導 3号(本体)'!$D$16:$D$1015,MATCH($A353,'先導 3号(本体)'!$D$16:$D$1015,0)):'先導 3号(本体)'!$DZ$1015,49,),0)</f>
        <v>0</v>
      </c>
      <c r="G353" s="653" t="str" cm="1">
        <f t="array" ref="G353">IFERROR(INDEX(データ蓄積!AI:AI,1/LARGE(INDEX((データ蓄積!$AI$16:$AI$2000&gt;0)* ((データ蓄積!$B$16:$B$2000 ="計画"))*(データ蓄積!$CD$16:$CD$2000 &lt;&gt; "申請キャンセル") /ROW(データ蓄積!$AI$16:$AI$2000),0),ROW(データ蓄積!AI343))),"")</f>
        <v/>
      </c>
      <c r="H353" s="1196"/>
      <c r="I353" s="1196"/>
      <c r="J353" s="1196"/>
      <c r="K353" s="651" t="str" cm="1">
        <f t="array" ref="K353">IFERROR(INDEX(データ蓄積!CQ:CQ,1/LARGE(INDEX((データ蓄積!$AI$16:$AI$2000&gt;0)* ((データ蓄積!$B$16:$B$2000 ="計画"))*(データ蓄積!$CD$16:$CD$2000 &lt;&gt; "申請キャンセル") /ROW(データ蓄積!$AI$16:$AI$2000),0),ROW(データ蓄積!CQ343))),"")</f>
        <v/>
      </c>
      <c r="L353" s="652"/>
      <c r="M353" s="718"/>
    </row>
    <row r="354" spans="1:13" ht="33.75" customHeight="1" x14ac:dyDescent="0.15">
      <c r="A354" s="717" t="str" cm="1">
        <f t="array" ref="A354">IFERROR(INDEX(データ蓄積!A:A,1/LARGE(INDEX((データ蓄積!$AI$16:$AI$2000&gt;0)* ((データ蓄積!$B$16:$B$2000 ="計画"))*(データ蓄積!$CD$16:$CD$2000 &lt;&gt; "申請キャンセル") /ROW(データ蓄積!$AI$16:$AI$2000),0),ROW(データ蓄積!A344))),"")</f>
        <v/>
      </c>
      <c r="B354" s="1195" t="str" cm="1">
        <f t="array" ref="B354">IFERROR(INDEX(データ蓄積!H:H,1/LARGE(INDEX((データ蓄積!$AI$16:$AI$2000&gt;0)* ((データ蓄積!$B$16:$B$2000 ="計画"))*(データ蓄積!$CD$16:$CD$2000 &lt;&gt; "申請キャンセル") /ROW(データ蓄積!$AI$16:$AI$2000),0),ROW(データ蓄積!H344))),"")</f>
        <v/>
      </c>
      <c r="C354" s="1195" t="s">
        <v>585</v>
      </c>
      <c r="D354" s="721" t="str" cm="1">
        <f t="array" ref="D354">IFERROR(INDEX(データ蓄積!CR:CR,1/LARGE(INDEX((データ蓄積!$AI$16:$AI$2000&gt;0)* ((データ蓄積!$B$16:$B$2000 ="計画"))*(データ蓄積!$CD$16:$CD$2000 &lt;&gt; "申請キャンセル") /ROW(データ蓄積!$AI$16:$AI$2000),0),ROW(データ蓄積!CR344))),"")</f>
        <v/>
      </c>
      <c r="E354" s="653" t="str" cm="1">
        <f t="array" ref="E354">IFERROR(INDEX(データ蓄積!AK:AK,1/LARGE(INDEX((データ蓄積!$AI$16:$AI$2000&gt;0)* ((データ蓄積!$B$16:$B$2000 ="計画"))*(データ蓄積!$CD$16:$CD$2000 &lt;&gt; "申請キャンセル") /ROW(データ蓄積!$AI$16:$AI$2000),0),ROW(データ蓄積!AK344))),"")</f>
        <v/>
      </c>
      <c r="F354" s="653">
        <f>IFERROR(VLOOKUP($A354,INDEX('先導 3号(本体)'!$D$16:$D$1015,MATCH($A354,'先導 3号(本体)'!$D$16:$D$1015,0)):'先導 3号(本体)'!$DZ$1015,49,),0)</f>
        <v>0</v>
      </c>
      <c r="G354" s="653" t="str" cm="1">
        <f t="array" ref="G354">IFERROR(INDEX(データ蓄積!AI:AI,1/LARGE(INDEX((データ蓄積!$AI$16:$AI$2000&gt;0)* ((データ蓄積!$B$16:$B$2000 ="計画"))*(データ蓄積!$CD$16:$CD$2000 &lt;&gt; "申請キャンセル") /ROW(データ蓄積!$AI$16:$AI$2000),0),ROW(データ蓄積!AI344))),"")</f>
        <v/>
      </c>
      <c r="H354" s="1196"/>
      <c r="I354" s="1196"/>
      <c r="J354" s="1196"/>
      <c r="K354" s="651" t="str" cm="1">
        <f t="array" ref="K354">IFERROR(INDEX(データ蓄積!CQ:CQ,1/LARGE(INDEX((データ蓄積!$AI$16:$AI$2000&gt;0)* ((データ蓄積!$B$16:$B$2000 ="計画"))*(データ蓄積!$CD$16:$CD$2000 &lt;&gt; "申請キャンセル") /ROW(データ蓄積!$AI$16:$AI$2000),0),ROW(データ蓄積!CQ344))),"")</f>
        <v/>
      </c>
      <c r="L354" s="652"/>
      <c r="M354" s="718"/>
    </row>
    <row r="355" spans="1:13" ht="33.75" customHeight="1" x14ac:dyDescent="0.15">
      <c r="A355" s="717" t="str" cm="1">
        <f t="array" ref="A355">IFERROR(INDEX(データ蓄積!A:A,1/LARGE(INDEX((データ蓄積!$AI$16:$AI$2000&gt;0)* ((データ蓄積!$B$16:$B$2000 ="計画"))*(データ蓄積!$CD$16:$CD$2000 &lt;&gt; "申請キャンセル") /ROW(データ蓄積!$AI$16:$AI$2000),0),ROW(データ蓄積!A345))),"")</f>
        <v/>
      </c>
      <c r="B355" s="1195" t="str" cm="1">
        <f t="array" ref="B355">IFERROR(INDEX(データ蓄積!H:H,1/LARGE(INDEX((データ蓄積!$AI$16:$AI$2000&gt;0)* ((データ蓄積!$B$16:$B$2000 ="計画"))*(データ蓄積!$CD$16:$CD$2000 &lt;&gt; "申請キャンセル") /ROW(データ蓄積!$AI$16:$AI$2000),0),ROW(データ蓄積!H345))),"")</f>
        <v/>
      </c>
      <c r="C355" s="1195" t="s">
        <v>585</v>
      </c>
      <c r="D355" s="721" t="str" cm="1">
        <f t="array" ref="D355">IFERROR(INDEX(データ蓄積!CR:CR,1/LARGE(INDEX((データ蓄積!$AI$16:$AI$2000&gt;0)* ((データ蓄積!$B$16:$B$2000 ="計画"))*(データ蓄積!$CD$16:$CD$2000 &lt;&gt; "申請キャンセル") /ROW(データ蓄積!$AI$16:$AI$2000),0),ROW(データ蓄積!CR345))),"")</f>
        <v/>
      </c>
      <c r="E355" s="653" t="str" cm="1">
        <f t="array" ref="E355">IFERROR(INDEX(データ蓄積!AK:AK,1/LARGE(INDEX((データ蓄積!$AI$16:$AI$2000&gt;0)* ((データ蓄積!$B$16:$B$2000 ="計画"))*(データ蓄積!$CD$16:$CD$2000 &lt;&gt; "申請キャンセル") /ROW(データ蓄積!$AI$16:$AI$2000),0),ROW(データ蓄積!AK345))),"")</f>
        <v/>
      </c>
      <c r="F355" s="653">
        <f>IFERROR(VLOOKUP($A355,INDEX('先導 3号(本体)'!$D$16:$D$1015,MATCH($A355,'先導 3号(本体)'!$D$16:$D$1015,0)):'先導 3号(本体)'!$DZ$1015,49,),0)</f>
        <v>0</v>
      </c>
      <c r="G355" s="653" t="str" cm="1">
        <f t="array" ref="G355">IFERROR(INDEX(データ蓄積!AI:AI,1/LARGE(INDEX((データ蓄積!$AI$16:$AI$2000&gt;0)* ((データ蓄積!$B$16:$B$2000 ="計画"))*(データ蓄積!$CD$16:$CD$2000 &lt;&gt; "申請キャンセル") /ROW(データ蓄積!$AI$16:$AI$2000),0),ROW(データ蓄積!AI345))),"")</f>
        <v/>
      </c>
      <c r="H355" s="1196"/>
      <c r="I355" s="1196"/>
      <c r="J355" s="1196"/>
      <c r="K355" s="651" t="str" cm="1">
        <f t="array" ref="K355">IFERROR(INDEX(データ蓄積!CQ:CQ,1/LARGE(INDEX((データ蓄積!$AI$16:$AI$2000&gt;0)* ((データ蓄積!$B$16:$B$2000 ="計画"))*(データ蓄積!$CD$16:$CD$2000 &lt;&gt; "申請キャンセル") /ROW(データ蓄積!$AI$16:$AI$2000),0),ROW(データ蓄積!CQ345))),"")</f>
        <v/>
      </c>
      <c r="L355" s="652"/>
      <c r="M355" s="718"/>
    </row>
    <row r="356" spans="1:13" ht="33.75" customHeight="1" x14ac:dyDescent="0.15">
      <c r="A356" s="717" t="str" cm="1">
        <f t="array" ref="A356">IFERROR(INDEX(データ蓄積!A:A,1/LARGE(INDEX((データ蓄積!$AI$16:$AI$2000&gt;0)* ((データ蓄積!$B$16:$B$2000 ="計画"))*(データ蓄積!$CD$16:$CD$2000 &lt;&gt; "申請キャンセル") /ROW(データ蓄積!$AI$16:$AI$2000),0),ROW(データ蓄積!A346))),"")</f>
        <v/>
      </c>
      <c r="B356" s="1195" t="str" cm="1">
        <f t="array" ref="B356">IFERROR(INDEX(データ蓄積!H:H,1/LARGE(INDEX((データ蓄積!$AI$16:$AI$2000&gt;0)* ((データ蓄積!$B$16:$B$2000 ="計画"))*(データ蓄積!$CD$16:$CD$2000 &lt;&gt; "申請キャンセル") /ROW(データ蓄積!$AI$16:$AI$2000),0),ROW(データ蓄積!H346))),"")</f>
        <v/>
      </c>
      <c r="C356" s="1195" t="s">
        <v>585</v>
      </c>
      <c r="D356" s="721" t="str" cm="1">
        <f t="array" ref="D356">IFERROR(INDEX(データ蓄積!CR:CR,1/LARGE(INDEX((データ蓄積!$AI$16:$AI$2000&gt;0)* ((データ蓄積!$B$16:$B$2000 ="計画"))*(データ蓄積!$CD$16:$CD$2000 &lt;&gt; "申請キャンセル") /ROW(データ蓄積!$AI$16:$AI$2000),0),ROW(データ蓄積!CR346))),"")</f>
        <v/>
      </c>
      <c r="E356" s="653" t="str" cm="1">
        <f t="array" ref="E356">IFERROR(INDEX(データ蓄積!AK:AK,1/LARGE(INDEX((データ蓄積!$AI$16:$AI$2000&gt;0)* ((データ蓄積!$B$16:$B$2000 ="計画"))*(データ蓄積!$CD$16:$CD$2000 &lt;&gt; "申請キャンセル") /ROW(データ蓄積!$AI$16:$AI$2000),0),ROW(データ蓄積!AK346))),"")</f>
        <v/>
      </c>
      <c r="F356" s="653">
        <f>IFERROR(VLOOKUP($A356,INDEX('先導 3号(本体)'!$D$16:$D$1015,MATCH($A356,'先導 3号(本体)'!$D$16:$D$1015,0)):'先導 3号(本体)'!$DZ$1015,49,),0)</f>
        <v>0</v>
      </c>
      <c r="G356" s="653" t="str" cm="1">
        <f t="array" ref="G356">IFERROR(INDEX(データ蓄積!AI:AI,1/LARGE(INDEX((データ蓄積!$AI$16:$AI$2000&gt;0)* ((データ蓄積!$B$16:$B$2000 ="計画"))*(データ蓄積!$CD$16:$CD$2000 &lt;&gt; "申請キャンセル") /ROW(データ蓄積!$AI$16:$AI$2000),0),ROW(データ蓄積!AI346))),"")</f>
        <v/>
      </c>
      <c r="H356" s="1196"/>
      <c r="I356" s="1196"/>
      <c r="J356" s="1196"/>
      <c r="K356" s="651" t="str" cm="1">
        <f t="array" ref="K356">IFERROR(INDEX(データ蓄積!CQ:CQ,1/LARGE(INDEX((データ蓄積!$AI$16:$AI$2000&gt;0)* ((データ蓄積!$B$16:$B$2000 ="計画"))*(データ蓄積!$CD$16:$CD$2000 &lt;&gt; "申請キャンセル") /ROW(データ蓄積!$AI$16:$AI$2000),0),ROW(データ蓄積!CQ346))),"")</f>
        <v/>
      </c>
      <c r="L356" s="652"/>
      <c r="M356" s="718"/>
    </row>
    <row r="357" spans="1:13" ht="33.75" customHeight="1" x14ac:dyDescent="0.15">
      <c r="A357" s="717" t="str" cm="1">
        <f t="array" ref="A357">IFERROR(INDEX(データ蓄積!A:A,1/LARGE(INDEX((データ蓄積!$AI$16:$AI$2000&gt;0)* ((データ蓄積!$B$16:$B$2000 ="計画"))*(データ蓄積!$CD$16:$CD$2000 &lt;&gt; "申請キャンセル") /ROW(データ蓄積!$AI$16:$AI$2000),0),ROW(データ蓄積!A347))),"")</f>
        <v/>
      </c>
      <c r="B357" s="1195" t="str" cm="1">
        <f t="array" ref="B357">IFERROR(INDEX(データ蓄積!H:H,1/LARGE(INDEX((データ蓄積!$AI$16:$AI$2000&gt;0)* ((データ蓄積!$B$16:$B$2000 ="計画"))*(データ蓄積!$CD$16:$CD$2000 &lt;&gt; "申請キャンセル") /ROW(データ蓄積!$AI$16:$AI$2000),0),ROW(データ蓄積!H347))),"")</f>
        <v/>
      </c>
      <c r="C357" s="1195" t="s">
        <v>585</v>
      </c>
      <c r="D357" s="721" t="str" cm="1">
        <f t="array" ref="D357">IFERROR(INDEX(データ蓄積!CR:CR,1/LARGE(INDEX((データ蓄積!$AI$16:$AI$2000&gt;0)* ((データ蓄積!$B$16:$B$2000 ="計画"))*(データ蓄積!$CD$16:$CD$2000 &lt;&gt; "申請キャンセル") /ROW(データ蓄積!$AI$16:$AI$2000),0),ROW(データ蓄積!CR347))),"")</f>
        <v/>
      </c>
      <c r="E357" s="653" t="str" cm="1">
        <f t="array" ref="E357">IFERROR(INDEX(データ蓄積!AK:AK,1/LARGE(INDEX((データ蓄積!$AI$16:$AI$2000&gt;0)* ((データ蓄積!$B$16:$B$2000 ="計画"))*(データ蓄積!$CD$16:$CD$2000 &lt;&gt; "申請キャンセル") /ROW(データ蓄積!$AI$16:$AI$2000),0),ROW(データ蓄積!AK347))),"")</f>
        <v/>
      </c>
      <c r="F357" s="653">
        <f>IFERROR(VLOOKUP($A357,INDEX('先導 3号(本体)'!$D$16:$D$1015,MATCH($A357,'先導 3号(本体)'!$D$16:$D$1015,0)):'先導 3号(本体)'!$DZ$1015,49,),0)</f>
        <v>0</v>
      </c>
      <c r="G357" s="653" t="str" cm="1">
        <f t="array" ref="G357">IFERROR(INDEX(データ蓄積!AI:AI,1/LARGE(INDEX((データ蓄積!$AI$16:$AI$2000&gt;0)* ((データ蓄積!$B$16:$B$2000 ="計画"))*(データ蓄積!$CD$16:$CD$2000 &lt;&gt; "申請キャンセル") /ROW(データ蓄積!$AI$16:$AI$2000),0),ROW(データ蓄積!AI347))),"")</f>
        <v/>
      </c>
      <c r="H357" s="1196"/>
      <c r="I357" s="1196"/>
      <c r="J357" s="1196"/>
      <c r="K357" s="651" t="str" cm="1">
        <f t="array" ref="K357">IFERROR(INDEX(データ蓄積!CQ:CQ,1/LARGE(INDEX((データ蓄積!$AI$16:$AI$2000&gt;0)* ((データ蓄積!$B$16:$B$2000 ="計画"))*(データ蓄積!$CD$16:$CD$2000 &lt;&gt; "申請キャンセル") /ROW(データ蓄積!$AI$16:$AI$2000),0),ROW(データ蓄積!CQ347))),"")</f>
        <v/>
      </c>
      <c r="L357" s="652"/>
      <c r="M357" s="718"/>
    </row>
    <row r="358" spans="1:13" ht="33.75" customHeight="1" x14ac:dyDescent="0.15">
      <c r="A358" s="717" t="str" cm="1">
        <f t="array" ref="A358">IFERROR(INDEX(データ蓄積!A:A,1/LARGE(INDEX((データ蓄積!$AI$16:$AI$2000&gt;0)* ((データ蓄積!$B$16:$B$2000 ="計画"))*(データ蓄積!$CD$16:$CD$2000 &lt;&gt; "申請キャンセル") /ROW(データ蓄積!$AI$16:$AI$2000),0),ROW(データ蓄積!A348))),"")</f>
        <v/>
      </c>
      <c r="B358" s="1195" t="str" cm="1">
        <f t="array" ref="B358">IFERROR(INDEX(データ蓄積!H:H,1/LARGE(INDEX((データ蓄積!$AI$16:$AI$2000&gt;0)* ((データ蓄積!$B$16:$B$2000 ="計画"))*(データ蓄積!$CD$16:$CD$2000 &lt;&gt; "申請キャンセル") /ROW(データ蓄積!$AI$16:$AI$2000),0),ROW(データ蓄積!H348))),"")</f>
        <v/>
      </c>
      <c r="C358" s="1195" t="s">
        <v>585</v>
      </c>
      <c r="D358" s="721" t="str" cm="1">
        <f t="array" ref="D358">IFERROR(INDEX(データ蓄積!CR:CR,1/LARGE(INDEX((データ蓄積!$AI$16:$AI$2000&gt;0)* ((データ蓄積!$B$16:$B$2000 ="計画"))*(データ蓄積!$CD$16:$CD$2000 &lt;&gt; "申請キャンセル") /ROW(データ蓄積!$AI$16:$AI$2000),0),ROW(データ蓄積!CR348))),"")</f>
        <v/>
      </c>
      <c r="E358" s="653" t="str" cm="1">
        <f t="array" ref="E358">IFERROR(INDEX(データ蓄積!AK:AK,1/LARGE(INDEX((データ蓄積!$AI$16:$AI$2000&gt;0)* ((データ蓄積!$B$16:$B$2000 ="計画"))*(データ蓄積!$CD$16:$CD$2000 &lt;&gt; "申請キャンセル") /ROW(データ蓄積!$AI$16:$AI$2000),0),ROW(データ蓄積!AK348))),"")</f>
        <v/>
      </c>
      <c r="F358" s="653">
        <f>IFERROR(VLOOKUP($A358,INDEX('先導 3号(本体)'!$D$16:$D$1015,MATCH($A358,'先導 3号(本体)'!$D$16:$D$1015,0)):'先導 3号(本体)'!$DZ$1015,49,),0)</f>
        <v>0</v>
      </c>
      <c r="G358" s="653" t="str" cm="1">
        <f t="array" ref="G358">IFERROR(INDEX(データ蓄積!AI:AI,1/LARGE(INDEX((データ蓄積!$AI$16:$AI$2000&gt;0)* ((データ蓄積!$B$16:$B$2000 ="計画"))*(データ蓄積!$CD$16:$CD$2000 &lt;&gt; "申請キャンセル") /ROW(データ蓄積!$AI$16:$AI$2000),0),ROW(データ蓄積!AI348))),"")</f>
        <v/>
      </c>
      <c r="H358" s="1196"/>
      <c r="I358" s="1196"/>
      <c r="J358" s="1196"/>
      <c r="K358" s="651" t="str" cm="1">
        <f t="array" ref="K358">IFERROR(INDEX(データ蓄積!CQ:CQ,1/LARGE(INDEX((データ蓄積!$AI$16:$AI$2000&gt;0)* ((データ蓄積!$B$16:$B$2000 ="計画"))*(データ蓄積!$CD$16:$CD$2000 &lt;&gt; "申請キャンセル") /ROW(データ蓄積!$AI$16:$AI$2000),0),ROW(データ蓄積!CQ348))),"")</f>
        <v/>
      </c>
      <c r="L358" s="652"/>
      <c r="M358" s="718"/>
    </row>
    <row r="359" spans="1:13" ht="33.75" customHeight="1" x14ac:dyDescent="0.15">
      <c r="A359" s="717" t="str" cm="1">
        <f t="array" ref="A359">IFERROR(INDEX(データ蓄積!A:A,1/LARGE(INDEX((データ蓄積!$AI$16:$AI$2000&gt;0)* ((データ蓄積!$B$16:$B$2000 ="計画"))*(データ蓄積!$CD$16:$CD$2000 &lt;&gt; "申請キャンセル") /ROW(データ蓄積!$AI$16:$AI$2000),0),ROW(データ蓄積!A349))),"")</f>
        <v/>
      </c>
      <c r="B359" s="1195" t="str" cm="1">
        <f t="array" ref="B359">IFERROR(INDEX(データ蓄積!H:H,1/LARGE(INDEX((データ蓄積!$AI$16:$AI$2000&gt;0)* ((データ蓄積!$B$16:$B$2000 ="計画"))*(データ蓄積!$CD$16:$CD$2000 &lt;&gt; "申請キャンセル") /ROW(データ蓄積!$AI$16:$AI$2000),0),ROW(データ蓄積!H349))),"")</f>
        <v/>
      </c>
      <c r="C359" s="1195" t="s">
        <v>585</v>
      </c>
      <c r="D359" s="721" t="str" cm="1">
        <f t="array" ref="D359">IFERROR(INDEX(データ蓄積!CR:CR,1/LARGE(INDEX((データ蓄積!$AI$16:$AI$2000&gt;0)* ((データ蓄積!$B$16:$B$2000 ="計画"))*(データ蓄積!$CD$16:$CD$2000 &lt;&gt; "申請キャンセル") /ROW(データ蓄積!$AI$16:$AI$2000),0),ROW(データ蓄積!CR349))),"")</f>
        <v/>
      </c>
      <c r="E359" s="653" t="str" cm="1">
        <f t="array" ref="E359">IFERROR(INDEX(データ蓄積!AK:AK,1/LARGE(INDEX((データ蓄積!$AI$16:$AI$2000&gt;0)* ((データ蓄積!$B$16:$B$2000 ="計画"))*(データ蓄積!$CD$16:$CD$2000 &lt;&gt; "申請キャンセル") /ROW(データ蓄積!$AI$16:$AI$2000),0),ROW(データ蓄積!AK349))),"")</f>
        <v/>
      </c>
      <c r="F359" s="653">
        <f>IFERROR(VLOOKUP($A359,INDEX('先導 3号(本体)'!$D$16:$D$1015,MATCH($A359,'先導 3号(本体)'!$D$16:$D$1015,0)):'先導 3号(本体)'!$DZ$1015,49,),0)</f>
        <v>0</v>
      </c>
      <c r="G359" s="653" t="str" cm="1">
        <f t="array" ref="G359">IFERROR(INDEX(データ蓄積!AI:AI,1/LARGE(INDEX((データ蓄積!$AI$16:$AI$2000&gt;0)* ((データ蓄積!$B$16:$B$2000 ="計画"))*(データ蓄積!$CD$16:$CD$2000 &lt;&gt; "申請キャンセル") /ROW(データ蓄積!$AI$16:$AI$2000),0),ROW(データ蓄積!AI349))),"")</f>
        <v/>
      </c>
      <c r="H359" s="1196"/>
      <c r="I359" s="1196"/>
      <c r="J359" s="1196"/>
      <c r="K359" s="651" t="str" cm="1">
        <f t="array" ref="K359">IFERROR(INDEX(データ蓄積!CQ:CQ,1/LARGE(INDEX((データ蓄積!$AI$16:$AI$2000&gt;0)* ((データ蓄積!$B$16:$B$2000 ="計画"))*(データ蓄積!$CD$16:$CD$2000 &lt;&gt; "申請キャンセル") /ROW(データ蓄積!$AI$16:$AI$2000),0),ROW(データ蓄積!CQ349))),"")</f>
        <v/>
      </c>
      <c r="L359" s="652"/>
      <c r="M359" s="718"/>
    </row>
    <row r="360" spans="1:13" ht="33.75" customHeight="1" x14ac:dyDescent="0.15">
      <c r="A360" s="717" t="str" cm="1">
        <f t="array" ref="A360">IFERROR(INDEX(データ蓄積!A:A,1/LARGE(INDEX((データ蓄積!$AI$16:$AI$2000&gt;0)* ((データ蓄積!$B$16:$B$2000 ="計画"))*(データ蓄積!$CD$16:$CD$2000 &lt;&gt; "申請キャンセル") /ROW(データ蓄積!$AI$16:$AI$2000),0),ROW(データ蓄積!A350))),"")</f>
        <v/>
      </c>
      <c r="B360" s="1195" t="str" cm="1">
        <f t="array" ref="B360">IFERROR(INDEX(データ蓄積!H:H,1/LARGE(INDEX((データ蓄積!$AI$16:$AI$2000&gt;0)* ((データ蓄積!$B$16:$B$2000 ="計画"))*(データ蓄積!$CD$16:$CD$2000 &lt;&gt; "申請キャンセル") /ROW(データ蓄積!$AI$16:$AI$2000),0),ROW(データ蓄積!H350))),"")</f>
        <v/>
      </c>
      <c r="C360" s="1195" t="s">
        <v>585</v>
      </c>
      <c r="D360" s="721" t="str" cm="1">
        <f t="array" ref="D360">IFERROR(INDEX(データ蓄積!CR:CR,1/LARGE(INDEX((データ蓄積!$AI$16:$AI$2000&gt;0)* ((データ蓄積!$B$16:$B$2000 ="計画"))*(データ蓄積!$CD$16:$CD$2000 &lt;&gt; "申請キャンセル") /ROW(データ蓄積!$AI$16:$AI$2000),0),ROW(データ蓄積!CR350))),"")</f>
        <v/>
      </c>
      <c r="E360" s="653" t="str" cm="1">
        <f t="array" ref="E360">IFERROR(INDEX(データ蓄積!AK:AK,1/LARGE(INDEX((データ蓄積!$AI$16:$AI$2000&gt;0)* ((データ蓄積!$B$16:$B$2000 ="計画"))*(データ蓄積!$CD$16:$CD$2000 &lt;&gt; "申請キャンセル") /ROW(データ蓄積!$AI$16:$AI$2000),0),ROW(データ蓄積!AK350))),"")</f>
        <v/>
      </c>
      <c r="F360" s="653">
        <f>IFERROR(VLOOKUP($A360,INDEX('先導 3号(本体)'!$D$16:$D$1015,MATCH($A360,'先導 3号(本体)'!$D$16:$D$1015,0)):'先導 3号(本体)'!$DZ$1015,49,),0)</f>
        <v>0</v>
      </c>
      <c r="G360" s="653" t="str" cm="1">
        <f t="array" ref="G360">IFERROR(INDEX(データ蓄積!AI:AI,1/LARGE(INDEX((データ蓄積!$AI$16:$AI$2000&gt;0)* ((データ蓄積!$B$16:$B$2000 ="計画"))*(データ蓄積!$CD$16:$CD$2000 &lt;&gt; "申請キャンセル") /ROW(データ蓄積!$AI$16:$AI$2000),0),ROW(データ蓄積!AI350))),"")</f>
        <v/>
      </c>
      <c r="H360" s="1196"/>
      <c r="I360" s="1196"/>
      <c r="J360" s="1196"/>
      <c r="K360" s="651" t="str" cm="1">
        <f t="array" ref="K360">IFERROR(INDEX(データ蓄積!CQ:CQ,1/LARGE(INDEX((データ蓄積!$AI$16:$AI$2000&gt;0)* ((データ蓄積!$B$16:$B$2000 ="計画"))*(データ蓄積!$CD$16:$CD$2000 &lt;&gt; "申請キャンセル") /ROW(データ蓄積!$AI$16:$AI$2000),0),ROW(データ蓄積!CQ350))),"")</f>
        <v/>
      </c>
      <c r="L360" s="652"/>
      <c r="M360" s="718"/>
    </row>
    <row r="361" spans="1:13" ht="33.75" customHeight="1" x14ac:dyDescent="0.15">
      <c r="A361" s="717" t="str" cm="1">
        <f t="array" ref="A361">IFERROR(INDEX(データ蓄積!A:A,1/LARGE(INDEX((データ蓄積!$AI$16:$AI$2000&gt;0)* ((データ蓄積!$B$16:$B$2000 ="計画"))*(データ蓄積!$CD$16:$CD$2000 &lt;&gt; "申請キャンセル") /ROW(データ蓄積!$AI$16:$AI$2000),0),ROW(データ蓄積!A351))),"")</f>
        <v/>
      </c>
      <c r="B361" s="1195" t="str" cm="1">
        <f t="array" ref="B361">IFERROR(INDEX(データ蓄積!H:H,1/LARGE(INDEX((データ蓄積!$AI$16:$AI$2000&gt;0)* ((データ蓄積!$B$16:$B$2000 ="計画"))*(データ蓄積!$CD$16:$CD$2000 &lt;&gt; "申請キャンセル") /ROW(データ蓄積!$AI$16:$AI$2000),0),ROW(データ蓄積!H351))),"")</f>
        <v/>
      </c>
      <c r="C361" s="1195" t="s">
        <v>585</v>
      </c>
      <c r="D361" s="721" t="str" cm="1">
        <f t="array" ref="D361">IFERROR(INDEX(データ蓄積!CR:CR,1/LARGE(INDEX((データ蓄積!$AI$16:$AI$2000&gt;0)* ((データ蓄積!$B$16:$B$2000 ="計画"))*(データ蓄積!$CD$16:$CD$2000 &lt;&gt; "申請キャンセル") /ROW(データ蓄積!$AI$16:$AI$2000),0),ROW(データ蓄積!CR351))),"")</f>
        <v/>
      </c>
      <c r="E361" s="653" t="str" cm="1">
        <f t="array" ref="E361">IFERROR(INDEX(データ蓄積!AK:AK,1/LARGE(INDEX((データ蓄積!$AI$16:$AI$2000&gt;0)* ((データ蓄積!$B$16:$B$2000 ="計画"))*(データ蓄積!$CD$16:$CD$2000 &lt;&gt; "申請キャンセル") /ROW(データ蓄積!$AI$16:$AI$2000),0),ROW(データ蓄積!AK351))),"")</f>
        <v/>
      </c>
      <c r="F361" s="653">
        <f>IFERROR(VLOOKUP($A361,INDEX('先導 3号(本体)'!$D$16:$D$1015,MATCH($A361,'先導 3号(本体)'!$D$16:$D$1015,0)):'先導 3号(本体)'!$DZ$1015,49,),0)</f>
        <v>0</v>
      </c>
      <c r="G361" s="653" t="str" cm="1">
        <f t="array" ref="G361">IFERROR(INDEX(データ蓄積!AI:AI,1/LARGE(INDEX((データ蓄積!$AI$16:$AI$2000&gt;0)* ((データ蓄積!$B$16:$B$2000 ="計画"))*(データ蓄積!$CD$16:$CD$2000 &lt;&gt; "申請キャンセル") /ROW(データ蓄積!$AI$16:$AI$2000),0),ROW(データ蓄積!AI351))),"")</f>
        <v/>
      </c>
      <c r="H361" s="1196"/>
      <c r="I361" s="1196"/>
      <c r="J361" s="1196"/>
      <c r="K361" s="651" t="str" cm="1">
        <f t="array" ref="K361">IFERROR(INDEX(データ蓄積!CQ:CQ,1/LARGE(INDEX((データ蓄積!$AI$16:$AI$2000&gt;0)* ((データ蓄積!$B$16:$B$2000 ="計画"))*(データ蓄積!$CD$16:$CD$2000 &lt;&gt; "申請キャンセル") /ROW(データ蓄積!$AI$16:$AI$2000),0),ROW(データ蓄積!CQ351))),"")</f>
        <v/>
      </c>
      <c r="L361" s="652"/>
      <c r="M361" s="718"/>
    </row>
    <row r="362" spans="1:13" ht="33.75" customHeight="1" x14ac:dyDescent="0.15">
      <c r="A362" s="717" t="str" cm="1">
        <f t="array" ref="A362">IFERROR(INDEX(データ蓄積!A:A,1/LARGE(INDEX((データ蓄積!$AI$16:$AI$2000&gt;0)* ((データ蓄積!$B$16:$B$2000 ="計画"))*(データ蓄積!$CD$16:$CD$2000 &lt;&gt; "申請キャンセル") /ROW(データ蓄積!$AI$16:$AI$2000),0),ROW(データ蓄積!A352))),"")</f>
        <v/>
      </c>
      <c r="B362" s="1195" t="str" cm="1">
        <f t="array" ref="B362">IFERROR(INDEX(データ蓄積!H:H,1/LARGE(INDEX((データ蓄積!$AI$16:$AI$2000&gt;0)* ((データ蓄積!$B$16:$B$2000 ="計画"))*(データ蓄積!$CD$16:$CD$2000 &lt;&gt; "申請キャンセル") /ROW(データ蓄積!$AI$16:$AI$2000),0),ROW(データ蓄積!H352))),"")</f>
        <v/>
      </c>
      <c r="C362" s="1195" t="s">
        <v>585</v>
      </c>
      <c r="D362" s="721" t="str" cm="1">
        <f t="array" ref="D362">IFERROR(INDEX(データ蓄積!CR:CR,1/LARGE(INDEX((データ蓄積!$AI$16:$AI$2000&gt;0)* ((データ蓄積!$B$16:$B$2000 ="計画"))*(データ蓄積!$CD$16:$CD$2000 &lt;&gt; "申請キャンセル") /ROW(データ蓄積!$AI$16:$AI$2000),0),ROW(データ蓄積!CR352))),"")</f>
        <v/>
      </c>
      <c r="E362" s="653" t="str" cm="1">
        <f t="array" ref="E362">IFERROR(INDEX(データ蓄積!AK:AK,1/LARGE(INDEX((データ蓄積!$AI$16:$AI$2000&gt;0)* ((データ蓄積!$B$16:$B$2000 ="計画"))*(データ蓄積!$CD$16:$CD$2000 &lt;&gt; "申請キャンセル") /ROW(データ蓄積!$AI$16:$AI$2000),0),ROW(データ蓄積!AK352))),"")</f>
        <v/>
      </c>
      <c r="F362" s="653">
        <f>IFERROR(VLOOKUP($A362,INDEX('先導 3号(本体)'!$D$16:$D$1015,MATCH($A362,'先導 3号(本体)'!$D$16:$D$1015,0)):'先導 3号(本体)'!$DZ$1015,49,),0)</f>
        <v>0</v>
      </c>
      <c r="G362" s="653" t="str" cm="1">
        <f t="array" ref="G362">IFERROR(INDEX(データ蓄積!AI:AI,1/LARGE(INDEX((データ蓄積!$AI$16:$AI$2000&gt;0)* ((データ蓄積!$B$16:$B$2000 ="計画"))*(データ蓄積!$CD$16:$CD$2000 &lt;&gt; "申請キャンセル") /ROW(データ蓄積!$AI$16:$AI$2000),0),ROW(データ蓄積!AI352))),"")</f>
        <v/>
      </c>
      <c r="H362" s="1196"/>
      <c r="I362" s="1196"/>
      <c r="J362" s="1196"/>
      <c r="K362" s="651" t="str" cm="1">
        <f t="array" ref="K362">IFERROR(INDEX(データ蓄積!CQ:CQ,1/LARGE(INDEX((データ蓄積!$AI$16:$AI$2000&gt;0)* ((データ蓄積!$B$16:$B$2000 ="計画"))*(データ蓄積!$CD$16:$CD$2000 &lt;&gt; "申請キャンセル") /ROW(データ蓄積!$AI$16:$AI$2000),0),ROW(データ蓄積!CQ352))),"")</f>
        <v/>
      </c>
      <c r="L362" s="652"/>
      <c r="M362" s="718"/>
    </row>
    <row r="363" spans="1:13" ht="33.75" customHeight="1" x14ac:dyDescent="0.15">
      <c r="A363" s="717" t="str" cm="1">
        <f t="array" ref="A363">IFERROR(INDEX(データ蓄積!A:A,1/LARGE(INDEX((データ蓄積!$AI$16:$AI$2000&gt;0)* ((データ蓄積!$B$16:$B$2000 ="計画"))*(データ蓄積!$CD$16:$CD$2000 &lt;&gt; "申請キャンセル") /ROW(データ蓄積!$AI$16:$AI$2000),0),ROW(データ蓄積!A353))),"")</f>
        <v/>
      </c>
      <c r="B363" s="1195" t="str" cm="1">
        <f t="array" ref="B363">IFERROR(INDEX(データ蓄積!H:H,1/LARGE(INDEX((データ蓄積!$AI$16:$AI$2000&gt;0)* ((データ蓄積!$B$16:$B$2000 ="計画"))*(データ蓄積!$CD$16:$CD$2000 &lt;&gt; "申請キャンセル") /ROW(データ蓄積!$AI$16:$AI$2000),0),ROW(データ蓄積!H353))),"")</f>
        <v/>
      </c>
      <c r="C363" s="1195" t="s">
        <v>585</v>
      </c>
      <c r="D363" s="721" t="str" cm="1">
        <f t="array" ref="D363">IFERROR(INDEX(データ蓄積!CR:CR,1/LARGE(INDEX((データ蓄積!$AI$16:$AI$2000&gt;0)* ((データ蓄積!$B$16:$B$2000 ="計画"))*(データ蓄積!$CD$16:$CD$2000 &lt;&gt; "申請キャンセル") /ROW(データ蓄積!$AI$16:$AI$2000),0),ROW(データ蓄積!CR353))),"")</f>
        <v/>
      </c>
      <c r="E363" s="653" t="str" cm="1">
        <f t="array" ref="E363">IFERROR(INDEX(データ蓄積!AK:AK,1/LARGE(INDEX((データ蓄積!$AI$16:$AI$2000&gt;0)* ((データ蓄積!$B$16:$B$2000 ="計画"))*(データ蓄積!$CD$16:$CD$2000 &lt;&gt; "申請キャンセル") /ROW(データ蓄積!$AI$16:$AI$2000),0),ROW(データ蓄積!AK353))),"")</f>
        <v/>
      </c>
      <c r="F363" s="653">
        <f>IFERROR(VLOOKUP($A363,INDEX('先導 3号(本体)'!$D$16:$D$1015,MATCH($A363,'先導 3号(本体)'!$D$16:$D$1015,0)):'先導 3号(本体)'!$DZ$1015,49,),0)</f>
        <v>0</v>
      </c>
      <c r="G363" s="653" t="str" cm="1">
        <f t="array" ref="G363">IFERROR(INDEX(データ蓄積!AI:AI,1/LARGE(INDEX((データ蓄積!$AI$16:$AI$2000&gt;0)* ((データ蓄積!$B$16:$B$2000 ="計画"))*(データ蓄積!$CD$16:$CD$2000 &lt;&gt; "申請キャンセル") /ROW(データ蓄積!$AI$16:$AI$2000),0),ROW(データ蓄積!AI353))),"")</f>
        <v/>
      </c>
      <c r="H363" s="1196"/>
      <c r="I363" s="1196"/>
      <c r="J363" s="1196"/>
      <c r="K363" s="651" t="str" cm="1">
        <f t="array" ref="K363">IFERROR(INDEX(データ蓄積!CQ:CQ,1/LARGE(INDEX((データ蓄積!$AI$16:$AI$2000&gt;0)* ((データ蓄積!$B$16:$B$2000 ="計画"))*(データ蓄積!$CD$16:$CD$2000 &lt;&gt; "申請キャンセル") /ROW(データ蓄積!$AI$16:$AI$2000),0),ROW(データ蓄積!CQ353))),"")</f>
        <v/>
      </c>
      <c r="L363" s="652"/>
      <c r="M363" s="718"/>
    </row>
    <row r="364" spans="1:13" ht="33.75" customHeight="1" x14ac:dyDescent="0.15">
      <c r="A364" s="717" t="str" cm="1">
        <f t="array" ref="A364">IFERROR(INDEX(データ蓄積!A:A,1/LARGE(INDEX((データ蓄積!$AI$16:$AI$2000&gt;0)* ((データ蓄積!$B$16:$B$2000 ="計画"))*(データ蓄積!$CD$16:$CD$2000 &lt;&gt; "申請キャンセル") /ROW(データ蓄積!$AI$16:$AI$2000),0),ROW(データ蓄積!A354))),"")</f>
        <v/>
      </c>
      <c r="B364" s="1195" t="str" cm="1">
        <f t="array" ref="B364">IFERROR(INDEX(データ蓄積!H:H,1/LARGE(INDEX((データ蓄積!$AI$16:$AI$2000&gt;0)* ((データ蓄積!$B$16:$B$2000 ="計画"))*(データ蓄積!$CD$16:$CD$2000 &lt;&gt; "申請キャンセル") /ROW(データ蓄積!$AI$16:$AI$2000),0),ROW(データ蓄積!H354))),"")</f>
        <v/>
      </c>
      <c r="C364" s="1195" t="s">
        <v>585</v>
      </c>
      <c r="D364" s="721" t="str" cm="1">
        <f t="array" ref="D364">IFERROR(INDEX(データ蓄積!CR:CR,1/LARGE(INDEX((データ蓄積!$AI$16:$AI$2000&gt;0)* ((データ蓄積!$B$16:$B$2000 ="計画"))*(データ蓄積!$CD$16:$CD$2000 &lt;&gt; "申請キャンセル") /ROW(データ蓄積!$AI$16:$AI$2000),0),ROW(データ蓄積!CR354))),"")</f>
        <v/>
      </c>
      <c r="E364" s="653" t="str" cm="1">
        <f t="array" ref="E364">IFERROR(INDEX(データ蓄積!AK:AK,1/LARGE(INDEX((データ蓄積!$AI$16:$AI$2000&gt;0)* ((データ蓄積!$B$16:$B$2000 ="計画"))*(データ蓄積!$CD$16:$CD$2000 &lt;&gt; "申請キャンセル") /ROW(データ蓄積!$AI$16:$AI$2000),0),ROW(データ蓄積!AK354))),"")</f>
        <v/>
      </c>
      <c r="F364" s="653">
        <f>IFERROR(VLOOKUP($A364,INDEX('先導 3号(本体)'!$D$16:$D$1015,MATCH($A364,'先導 3号(本体)'!$D$16:$D$1015,0)):'先導 3号(本体)'!$DZ$1015,49,),0)</f>
        <v>0</v>
      </c>
      <c r="G364" s="653" t="str" cm="1">
        <f t="array" ref="G364">IFERROR(INDEX(データ蓄積!AI:AI,1/LARGE(INDEX((データ蓄積!$AI$16:$AI$2000&gt;0)* ((データ蓄積!$B$16:$B$2000 ="計画"))*(データ蓄積!$CD$16:$CD$2000 &lt;&gt; "申請キャンセル") /ROW(データ蓄積!$AI$16:$AI$2000),0),ROW(データ蓄積!AI354))),"")</f>
        <v/>
      </c>
      <c r="H364" s="1196"/>
      <c r="I364" s="1196"/>
      <c r="J364" s="1196"/>
      <c r="K364" s="651" t="str" cm="1">
        <f t="array" ref="K364">IFERROR(INDEX(データ蓄積!CQ:CQ,1/LARGE(INDEX((データ蓄積!$AI$16:$AI$2000&gt;0)* ((データ蓄積!$B$16:$B$2000 ="計画"))*(データ蓄積!$CD$16:$CD$2000 &lt;&gt; "申請キャンセル") /ROW(データ蓄積!$AI$16:$AI$2000),0),ROW(データ蓄積!CQ354))),"")</f>
        <v/>
      </c>
      <c r="L364" s="652"/>
      <c r="M364" s="718"/>
    </row>
    <row r="365" spans="1:13" ht="33.75" customHeight="1" x14ac:dyDescent="0.15">
      <c r="A365" s="717" t="str" cm="1">
        <f t="array" ref="A365">IFERROR(INDEX(データ蓄積!A:A,1/LARGE(INDEX((データ蓄積!$AI$16:$AI$2000&gt;0)* ((データ蓄積!$B$16:$B$2000 ="計画"))*(データ蓄積!$CD$16:$CD$2000 &lt;&gt; "申請キャンセル") /ROW(データ蓄積!$AI$16:$AI$2000),0),ROW(データ蓄積!A355))),"")</f>
        <v/>
      </c>
      <c r="B365" s="1195" t="str" cm="1">
        <f t="array" ref="B365">IFERROR(INDEX(データ蓄積!H:H,1/LARGE(INDEX((データ蓄積!$AI$16:$AI$2000&gt;0)* ((データ蓄積!$B$16:$B$2000 ="計画"))*(データ蓄積!$CD$16:$CD$2000 &lt;&gt; "申請キャンセル") /ROW(データ蓄積!$AI$16:$AI$2000),0),ROW(データ蓄積!H355))),"")</f>
        <v/>
      </c>
      <c r="C365" s="1195" t="s">
        <v>585</v>
      </c>
      <c r="D365" s="721" t="str" cm="1">
        <f t="array" ref="D365">IFERROR(INDEX(データ蓄積!CR:CR,1/LARGE(INDEX((データ蓄積!$AI$16:$AI$2000&gt;0)* ((データ蓄積!$B$16:$B$2000 ="計画"))*(データ蓄積!$CD$16:$CD$2000 &lt;&gt; "申請キャンセル") /ROW(データ蓄積!$AI$16:$AI$2000),0),ROW(データ蓄積!CR355))),"")</f>
        <v/>
      </c>
      <c r="E365" s="653" t="str" cm="1">
        <f t="array" ref="E365">IFERROR(INDEX(データ蓄積!AK:AK,1/LARGE(INDEX((データ蓄積!$AI$16:$AI$2000&gt;0)* ((データ蓄積!$B$16:$B$2000 ="計画"))*(データ蓄積!$CD$16:$CD$2000 &lt;&gt; "申請キャンセル") /ROW(データ蓄積!$AI$16:$AI$2000),0),ROW(データ蓄積!AK355))),"")</f>
        <v/>
      </c>
      <c r="F365" s="653">
        <f>IFERROR(VLOOKUP($A365,INDEX('先導 3号(本体)'!$D$16:$D$1015,MATCH($A365,'先導 3号(本体)'!$D$16:$D$1015,0)):'先導 3号(本体)'!$DZ$1015,49,),0)</f>
        <v>0</v>
      </c>
      <c r="G365" s="653" t="str" cm="1">
        <f t="array" ref="G365">IFERROR(INDEX(データ蓄積!AI:AI,1/LARGE(INDEX((データ蓄積!$AI$16:$AI$2000&gt;0)* ((データ蓄積!$B$16:$B$2000 ="計画"))*(データ蓄積!$CD$16:$CD$2000 &lt;&gt; "申請キャンセル") /ROW(データ蓄積!$AI$16:$AI$2000),0),ROW(データ蓄積!AI355))),"")</f>
        <v/>
      </c>
      <c r="H365" s="1196"/>
      <c r="I365" s="1196"/>
      <c r="J365" s="1196"/>
      <c r="K365" s="651" t="str" cm="1">
        <f t="array" ref="K365">IFERROR(INDEX(データ蓄積!CQ:CQ,1/LARGE(INDEX((データ蓄積!$AI$16:$AI$2000&gt;0)* ((データ蓄積!$B$16:$B$2000 ="計画"))*(データ蓄積!$CD$16:$CD$2000 &lt;&gt; "申請キャンセル") /ROW(データ蓄積!$AI$16:$AI$2000),0),ROW(データ蓄積!CQ355))),"")</f>
        <v/>
      </c>
      <c r="L365" s="652"/>
      <c r="M365" s="718"/>
    </row>
    <row r="366" spans="1:13" ht="33.75" customHeight="1" x14ac:dyDescent="0.15">
      <c r="A366" s="717" t="str" cm="1">
        <f t="array" ref="A366">IFERROR(INDEX(データ蓄積!A:A,1/LARGE(INDEX((データ蓄積!$AI$16:$AI$2000&gt;0)* ((データ蓄積!$B$16:$B$2000 ="計画"))*(データ蓄積!$CD$16:$CD$2000 &lt;&gt; "申請キャンセル") /ROW(データ蓄積!$AI$16:$AI$2000),0),ROW(データ蓄積!A356))),"")</f>
        <v/>
      </c>
      <c r="B366" s="1195" t="str" cm="1">
        <f t="array" ref="B366">IFERROR(INDEX(データ蓄積!H:H,1/LARGE(INDEX((データ蓄積!$AI$16:$AI$2000&gt;0)* ((データ蓄積!$B$16:$B$2000 ="計画"))*(データ蓄積!$CD$16:$CD$2000 &lt;&gt; "申請キャンセル") /ROW(データ蓄積!$AI$16:$AI$2000),0),ROW(データ蓄積!H356))),"")</f>
        <v/>
      </c>
      <c r="C366" s="1195" t="s">
        <v>585</v>
      </c>
      <c r="D366" s="721" t="str" cm="1">
        <f t="array" ref="D366">IFERROR(INDEX(データ蓄積!CR:CR,1/LARGE(INDEX((データ蓄積!$AI$16:$AI$2000&gt;0)* ((データ蓄積!$B$16:$B$2000 ="計画"))*(データ蓄積!$CD$16:$CD$2000 &lt;&gt; "申請キャンセル") /ROW(データ蓄積!$AI$16:$AI$2000),0),ROW(データ蓄積!CR356))),"")</f>
        <v/>
      </c>
      <c r="E366" s="653" t="str" cm="1">
        <f t="array" ref="E366">IFERROR(INDEX(データ蓄積!AK:AK,1/LARGE(INDEX((データ蓄積!$AI$16:$AI$2000&gt;0)* ((データ蓄積!$B$16:$B$2000 ="計画"))*(データ蓄積!$CD$16:$CD$2000 &lt;&gt; "申請キャンセル") /ROW(データ蓄積!$AI$16:$AI$2000),0),ROW(データ蓄積!AK356))),"")</f>
        <v/>
      </c>
      <c r="F366" s="653">
        <f>IFERROR(VLOOKUP($A366,INDEX('先導 3号(本体)'!$D$16:$D$1015,MATCH($A366,'先導 3号(本体)'!$D$16:$D$1015,0)):'先導 3号(本体)'!$DZ$1015,49,),0)</f>
        <v>0</v>
      </c>
      <c r="G366" s="653" t="str" cm="1">
        <f t="array" ref="G366">IFERROR(INDEX(データ蓄積!AI:AI,1/LARGE(INDEX((データ蓄積!$AI$16:$AI$2000&gt;0)* ((データ蓄積!$B$16:$B$2000 ="計画"))*(データ蓄積!$CD$16:$CD$2000 &lt;&gt; "申請キャンセル") /ROW(データ蓄積!$AI$16:$AI$2000),0),ROW(データ蓄積!AI356))),"")</f>
        <v/>
      </c>
      <c r="H366" s="1196"/>
      <c r="I366" s="1196"/>
      <c r="J366" s="1196"/>
      <c r="K366" s="651" t="str" cm="1">
        <f t="array" ref="K366">IFERROR(INDEX(データ蓄積!CQ:CQ,1/LARGE(INDEX((データ蓄積!$AI$16:$AI$2000&gt;0)* ((データ蓄積!$B$16:$B$2000 ="計画"))*(データ蓄積!$CD$16:$CD$2000 &lt;&gt; "申請キャンセル") /ROW(データ蓄積!$AI$16:$AI$2000),0),ROW(データ蓄積!CQ356))),"")</f>
        <v/>
      </c>
      <c r="L366" s="652"/>
      <c r="M366" s="718"/>
    </row>
    <row r="367" spans="1:13" ht="33.75" customHeight="1" x14ac:dyDescent="0.15">
      <c r="A367" s="717" t="str" cm="1">
        <f t="array" ref="A367">IFERROR(INDEX(データ蓄積!A:A,1/LARGE(INDEX((データ蓄積!$AI$16:$AI$2000&gt;0)* ((データ蓄積!$B$16:$B$2000 ="計画"))*(データ蓄積!$CD$16:$CD$2000 &lt;&gt; "申請キャンセル") /ROW(データ蓄積!$AI$16:$AI$2000),0),ROW(データ蓄積!A357))),"")</f>
        <v/>
      </c>
      <c r="B367" s="1195" t="str" cm="1">
        <f t="array" ref="B367">IFERROR(INDEX(データ蓄積!H:H,1/LARGE(INDEX((データ蓄積!$AI$16:$AI$2000&gt;0)* ((データ蓄積!$B$16:$B$2000 ="計画"))*(データ蓄積!$CD$16:$CD$2000 &lt;&gt; "申請キャンセル") /ROW(データ蓄積!$AI$16:$AI$2000),0),ROW(データ蓄積!H357))),"")</f>
        <v/>
      </c>
      <c r="C367" s="1195" t="s">
        <v>585</v>
      </c>
      <c r="D367" s="721" t="str" cm="1">
        <f t="array" ref="D367">IFERROR(INDEX(データ蓄積!CR:CR,1/LARGE(INDEX((データ蓄積!$AI$16:$AI$2000&gt;0)* ((データ蓄積!$B$16:$B$2000 ="計画"))*(データ蓄積!$CD$16:$CD$2000 &lt;&gt; "申請キャンセル") /ROW(データ蓄積!$AI$16:$AI$2000),0),ROW(データ蓄積!CR357))),"")</f>
        <v/>
      </c>
      <c r="E367" s="653" t="str" cm="1">
        <f t="array" ref="E367">IFERROR(INDEX(データ蓄積!AK:AK,1/LARGE(INDEX((データ蓄積!$AI$16:$AI$2000&gt;0)* ((データ蓄積!$B$16:$B$2000 ="計画"))*(データ蓄積!$CD$16:$CD$2000 &lt;&gt; "申請キャンセル") /ROW(データ蓄積!$AI$16:$AI$2000),0),ROW(データ蓄積!AK357))),"")</f>
        <v/>
      </c>
      <c r="F367" s="653">
        <f>IFERROR(VLOOKUP($A367,INDEX('先導 3号(本体)'!$D$16:$D$1015,MATCH($A367,'先導 3号(本体)'!$D$16:$D$1015,0)):'先導 3号(本体)'!$DZ$1015,49,),0)</f>
        <v>0</v>
      </c>
      <c r="G367" s="653" t="str" cm="1">
        <f t="array" ref="G367">IFERROR(INDEX(データ蓄積!AI:AI,1/LARGE(INDEX((データ蓄積!$AI$16:$AI$2000&gt;0)* ((データ蓄積!$B$16:$B$2000 ="計画"))*(データ蓄積!$CD$16:$CD$2000 &lt;&gt; "申請キャンセル") /ROW(データ蓄積!$AI$16:$AI$2000),0),ROW(データ蓄積!AI357))),"")</f>
        <v/>
      </c>
      <c r="H367" s="1196"/>
      <c r="I367" s="1196"/>
      <c r="J367" s="1196"/>
      <c r="K367" s="651" t="str" cm="1">
        <f t="array" ref="K367">IFERROR(INDEX(データ蓄積!CQ:CQ,1/LARGE(INDEX((データ蓄積!$AI$16:$AI$2000&gt;0)* ((データ蓄積!$B$16:$B$2000 ="計画"))*(データ蓄積!$CD$16:$CD$2000 &lt;&gt; "申請キャンセル") /ROW(データ蓄積!$AI$16:$AI$2000),0),ROW(データ蓄積!CQ357))),"")</f>
        <v/>
      </c>
      <c r="L367" s="652"/>
      <c r="M367" s="718"/>
    </row>
    <row r="368" spans="1:13" ht="33.75" customHeight="1" x14ac:dyDescent="0.15">
      <c r="A368" s="717" t="str" cm="1">
        <f t="array" ref="A368">IFERROR(INDEX(データ蓄積!A:A,1/LARGE(INDEX((データ蓄積!$AI$16:$AI$2000&gt;0)* ((データ蓄積!$B$16:$B$2000 ="計画"))*(データ蓄積!$CD$16:$CD$2000 &lt;&gt; "申請キャンセル") /ROW(データ蓄積!$AI$16:$AI$2000),0),ROW(データ蓄積!A358))),"")</f>
        <v/>
      </c>
      <c r="B368" s="1195" t="str" cm="1">
        <f t="array" ref="B368">IFERROR(INDEX(データ蓄積!H:H,1/LARGE(INDEX((データ蓄積!$AI$16:$AI$2000&gt;0)* ((データ蓄積!$B$16:$B$2000 ="計画"))*(データ蓄積!$CD$16:$CD$2000 &lt;&gt; "申請キャンセル") /ROW(データ蓄積!$AI$16:$AI$2000),0),ROW(データ蓄積!H358))),"")</f>
        <v/>
      </c>
      <c r="C368" s="1195" t="s">
        <v>585</v>
      </c>
      <c r="D368" s="721" t="str" cm="1">
        <f t="array" ref="D368">IFERROR(INDEX(データ蓄積!CR:CR,1/LARGE(INDEX((データ蓄積!$AI$16:$AI$2000&gt;0)* ((データ蓄積!$B$16:$B$2000 ="計画"))*(データ蓄積!$CD$16:$CD$2000 &lt;&gt; "申請キャンセル") /ROW(データ蓄積!$AI$16:$AI$2000),0),ROW(データ蓄積!CR358))),"")</f>
        <v/>
      </c>
      <c r="E368" s="653" t="str" cm="1">
        <f t="array" ref="E368">IFERROR(INDEX(データ蓄積!AK:AK,1/LARGE(INDEX((データ蓄積!$AI$16:$AI$2000&gt;0)* ((データ蓄積!$B$16:$B$2000 ="計画"))*(データ蓄積!$CD$16:$CD$2000 &lt;&gt; "申請キャンセル") /ROW(データ蓄積!$AI$16:$AI$2000),0),ROW(データ蓄積!AK358))),"")</f>
        <v/>
      </c>
      <c r="F368" s="653">
        <f>IFERROR(VLOOKUP($A368,INDEX('先導 3号(本体)'!$D$16:$D$1015,MATCH($A368,'先導 3号(本体)'!$D$16:$D$1015,0)):'先導 3号(本体)'!$DZ$1015,49,),0)</f>
        <v>0</v>
      </c>
      <c r="G368" s="653" t="str" cm="1">
        <f t="array" ref="G368">IFERROR(INDEX(データ蓄積!AI:AI,1/LARGE(INDEX((データ蓄積!$AI$16:$AI$2000&gt;0)* ((データ蓄積!$B$16:$B$2000 ="計画"))*(データ蓄積!$CD$16:$CD$2000 &lt;&gt; "申請キャンセル") /ROW(データ蓄積!$AI$16:$AI$2000),0),ROW(データ蓄積!AI358))),"")</f>
        <v/>
      </c>
      <c r="H368" s="1196"/>
      <c r="I368" s="1196"/>
      <c r="J368" s="1196"/>
      <c r="K368" s="651" t="str" cm="1">
        <f t="array" ref="K368">IFERROR(INDEX(データ蓄積!CQ:CQ,1/LARGE(INDEX((データ蓄積!$AI$16:$AI$2000&gt;0)* ((データ蓄積!$B$16:$B$2000 ="計画"))*(データ蓄積!$CD$16:$CD$2000 &lt;&gt; "申請キャンセル") /ROW(データ蓄積!$AI$16:$AI$2000),0),ROW(データ蓄積!CQ358))),"")</f>
        <v/>
      </c>
      <c r="L368" s="652"/>
      <c r="M368" s="718"/>
    </row>
    <row r="369" spans="1:13" ht="33.75" customHeight="1" x14ac:dyDescent="0.15">
      <c r="A369" s="717" t="str" cm="1">
        <f t="array" ref="A369">IFERROR(INDEX(データ蓄積!A:A,1/LARGE(INDEX((データ蓄積!$AI$16:$AI$2000&gt;0)* ((データ蓄積!$B$16:$B$2000 ="計画"))*(データ蓄積!$CD$16:$CD$2000 &lt;&gt; "申請キャンセル") /ROW(データ蓄積!$AI$16:$AI$2000),0),ROW(データ蓄積!A359))),"")</f>
        <v/>
      </c>
      <c r="B369" s="1195" t="str" cm="1">
        <f t="array" ref="B369">IFERROR(INDEX(データ蓄積!H:H,1/LARGE(INDEX((データ蓄積!$AI$16:$AI$2000&gt;0)* ((データ蓄積!$B$16:$B$2000 ="計画"))*(データ蓄積!$CD$16:$CD$2000 &lt;&gt; "申請キャンセル") /ROW(データ蓄積!$AI$16:$AI$2000),0),ROW(データ蓄積!H359))),"")</f>
        <v/>
      </c>
      <c r="C369" s="1195" t="s">
        <v>585</v>
      </c>
      <c r="D369" s="721" t="str" cm="1">
        <f t="array" ref="D369">IFERROR(INDEX(データ蓄積!CR:CR,1/LARGE(INDEX((データ蓄積!$AI$16:$AI$2000&gt;0)* ((データ蓄積!$B$16:$B$2000 ="計画"))*(データ蓄積!$CD$16:$CD$2000 &lt;&gt; "申請キャンセル") /ROW(データ蓄積!$AI$16:$AI$2000),0),ROW(データ蓄積!CR359))),"")</f>
        <v/>
      </c>
      <c r="E369" s="653" t="str" cm="1">
        <f t="array" ref="E369">IFERROR(INDEX(データ蓄積!AK:AK,1/LARGE(INDEX((データ蓄積!$AI$16:$AI$2000&gt;0)* ((データ蓄積!$B$16:$B$2000 ="計画"))*(データ蓄積!$CD$16:$CD$2000 &lt;&gt; "申請キャンセル") /ROW(データ蓄積!$AI$16:$AI$2000),0),ROW(データ蓄積!AK359))),"")</f>
        <v/>
      </c>
      <c r="F369" s="653">
        <f>IFERROR(VLOOKUP($A369,INDEX('先導 3号(本体)'!$D$16:$D$1015,MATCH($A369,'先導 3号(本体)'!$D$16:$D$1015,0)):'先導 3号(本体)'!$DZ$1015,49,),0)</f>
        <v>0</v>
      </c>
      <c r="G369" s="653" t="str" cm="1">
        <f t="array" ref="G369">IFERROR(INDEX(データ蓄積!AI:AI,1/LARGE(INDEX((データ蓄積!$AI$16:$AI$2000&gt;0)* ((データ蓄積!$B$16:$B$2000 ="計画"))*(データ蓄積!$CD$16:$CD$2000 &lt;&gt; "申請キャンセル") /ROW(データ蓄積!$AI$16:$AI$2000),0),ROW(データ蓄積!AI359))),"")</f>
        <v/>
      </c>
      <c r="H369" s="1196"/>
      <c r="I369" s="1196"/>
      <c r="J369" s="1196"/>
      <c r="K369" s="651" t="str" cm="1">
        <f t="array" ref="K369">IFERROR(INDEX(データ蓄積!CQ:CQ,1/LARGE(INDEX((データ蓄積!$AI$16:$AI$2000&gt;0)* ((データ蓄積!$B$16:$B$2000 ="計画"))*(データ蓄積!$CD$16:$CD$2000 &lt;&gt; "申請キャンセル") /ROW(データ蓄積!$AI$16:$AI$2000),0),ROW(データ蓄積!CQ359))),"")</f>
        <v/>
      </c>
      <c r="L369" s="652"/>
      <c r="M369" s="718"/>
    </row>
    <row r="370" spans="1:13" ht="33.75" customHeight="1" x14ac:dyDescent="0.15">
      <c r="A370" s="717" t="str" cm="1">
        <f t="array" ref="A370">IFERROR(INDEX(データ蓄積!A:A,1/LARGE(INDEX((データ蓄積!$AI$16:$AI$2000&gt;0)* ((データ蓄積!$B$16:$B$2000 ="計画"))*(データ蓄積!$CD$16:$CD$2000 &lt;&gt; "申請キャンセル") /ROW(データ蓄積!$AI$16:$AI$2000),0),ROW(データ蓄積!A360))),"")</f>
        <v/>
      </c>
      <c r="B370" s="1195" t="str" cm="1">
        <f t="array" ref="B370">IFERROR(INDEX(データ蓄積!H:H,1/LARGE(INDEX((データ蓄積!$AI$16:$AI$2000&gt;0)* ((データ蓄積!$B$16:$B$2000 ="計画"))*(データ蓄積!$CD$16:$CD$2000 &lt;&gt; "申請キャンセル") /ROW(データ蓄積!$AI$16:$AI$2000),0),ROW(データ蓄積!H360))),"")</f>
        <v/>
      </c>
      <c r="C370" s="1195" t="s">
        <v>585</v>
      </c>
      <c r="D370" s="721" t="str" cm="1">
        <f t="array" ref="D370">IFERROR(INDEX(データ蓄積!CR:CR,1/LARGE(INDEX((データ蓄積!$AI$16:$AI$2000&gt;0)* ((データ蓄積!$B$16:$B$2000 ="計画"))*(データ蓄積!$CD$16:$CD$2000 &lt;&gt; "申請キャンセル") /ROW(データ蓄積!$AI$16:$AI$2000),0),ROW(データ蓄積!CR360))),"")</f>
        <v/>
      </c>
      <c r="E370" s="653" t="str" cm="1">
        <f t="array" ref="E370">IFERROR(INDEX(データ蓄積!AK:AK,1/LARGE(INDEX((データ蓄積!$AI$16:$AI$2000&gt;0)* ((データ蓄積!$B$16:$B$2000 ="計画"))*(データ蓄積!$CD$16:$CD$2000 &lt;&gt; "申請キャンセル") /ROW(データ蓄積!$AI$16:$AI$2000),0),ROW(データ蓄積!AK360))),"")</f>
        <v/>
      </c>
      <c r="F370" s="653">
        <f>IFERROR(VLOOKUP($A370,INDEX('先導 3号(本体)'!$D$16:$D$1015,MATCH($A370,'先導 3号(本体)'!$D$16:$D$1015,0)):'先導 3号(本体)'!$DZ$1015,49,),0)</f>
        <v>0</v>
      </c>
      <c r="G370" s="653" t="str" cm="1">
        <f t="array" ref="G370">IFERROR(INDEX(データ蓄積!AI:AI,1/LARGE(INDEX((データ蓄積!$AI$16:$AI$2000&gt;0)* ((データ蓄積!$B$16:$B$2000 ="計画"))*(データ蓄積!$CD$16:$CD$2000 &lt;&gt; "申請キャンセル") /ROW(データ蓄積!$AI$16:$AI$2000),0),ROW(データ蓄積!AI360))),"")</f>
        <v/>
      </c>
      <c r="H370" s="1196"/>
      <c r="I370" s="1196"/>
      <c r="J370" s="1196"/>
      <c r="K370" s="651" t="str" cm="1">
        <f t="array" ref="K370">IFERROR(INDEX(データ蓄積!CQ:CQ,1/LARGE(INDEX((データ蓄積!$AI$16:$AI$2000&gt;0)* ((データ蓄積!$B$16:$B$2000 ="計画"))*(データ蓄積!$CD$16:$CD$2000 &lt;&gt; "申請キャンセル") /ROW(データ蓄積!$AI$16:$AI$2000),0),ROW(データ蓄積!CQ360))),"")</f>
        <v/>
      </c>
      <c r="L370" s="652"/>
      <c r="M370" s="718"/>
    </row>
    <row r="371" spans="1:13" ht="33.75" customHeight="1" x14ac:dyDescent="0.15">
      <c r="A371" s="717" t="str" cm="1">
        <f t="array" ref="A371">IFERROR(INDEX(データ蓄積!A:A,1/LARGE(INDEX((データ蓄積!$AI$16:$AI$2000&gt;0)* ((データ蓄積!$B$16:$B$2000 ="計画"))*(データ蓄積!$CD$16:$CD$2000 &lt;&gt; "申請キャンセル") /ROW(データ蓄積!$AI$16:$AI$2000),0),ROW(データ蓄積!A361))),"")</f>
        <v/>
      </c>
      <c r="B371" s="1195" t="str" cm="1">
        <f t="array" ref="B371">IFERROR(INDEX(データ蓄積!H:H,1/LARGE(INDEX((データ蓄積!$AI$16:$AI$2000&gt;0)* ((データ蓄積!$B$16:$B$2000 ="計画"))*(データ蓄積!$CD$16:$CD$2000 &lt;&gt; "申請キャンセル") /ROW(データ蓄積!$AI$16:$AI$2000),0),ROW(データ蓄積!H361))),"")</f>
        <v/>
      </c>
      <c r="C371" s="1195" t="s">
        <v>585</v>
      </c>
      <c r="D371" s="721" t="str" cm="1">
        <f t="array" ref="D371">IFERROR(INDEX(データ蓄積!CR:CR,1/LARGE(INDEX((データ蓄積!$AI$16:$AI$2000&gt;0)* ((データ蓄積!$B$16:$B$2000 ="計画"))*(データ蓄積!$CD$16:$CD$2000 &lt;&gt; "申請キャンセル") /ROW(データ蓄積!$AI$16:$AI$2000),0),ROW(データ蓄積!CR361))),"")</f>
        <v/>
      </c>
      <c r="E371" s="653" t="str" cm="1">
        <f t="array" ref="E371">IFERROR(INDEX(データ蓄積!AK:AK,1/LARGE(INDEX((データ蓄積!$AI$16:$AI$2000&gt;0)* ((データ蓄積!$B$16:$B$2000 ="計画"))*(データ蓄積!$CD$16:$CD$2000 &lt;&gt; "申請キャンセル") /ROW(データ蓄積!$AI$16:$AI$2000),0),ROW(データ蓄積!AK361))),"")</f>
        <v/>
      </c>
      <c r="F371" s="653">
        <f>IFERROR(VLOOKUP($A371,INDEX('先導 3号(本体)'!$D$16:$D$1015,MATCH($A371,'先導 3号(本体)'!$D$16:$D$1015,0)):'先導 3号(本体)'!$DZ$1015,49,),0)</f>
        <v>0</v>
      </c>
      <c r="G371" s="653" t="str" cm="1">
        <f t="array" ref="G371">IFERROR(INDEX(データ蓄積!AI:AI,1/LARGE(INDEX((データ蓄積!$AI$16:$AI$2000&gt;0)* ((データ蓄積!$B$16:$B$2000 ="計画"))*(データ蓄積!$CD$16:$CD$2000 &lt;&gt; "申請キャンセル") /ROW(データ蓄積!$AI$16:$AI$2000),0),ROW(データ蓄積!AI361))),"")</f>
        <v/>
      </c>
      <c r="H371" s="1196"/>
      <c r="I371" s="1196"/>
      <c r="J371" s="1196"/>
      <c r="K371" s="651" t="str" cm="1">
        <f t="array" ref="K371">IFERROR(INDEX(データ蓄積!CQ:CQ,1/LARGE(INDEX((データ蓄積!$AI$16:$AI$2000&gt;0)* ((データ蓄積!$B$16:$B$2000 ="計画"))*(データ蓄積!$CD$16:$CD$2000 &lt;&gt; "申請キャンセル") /ROW(データ蓄積!$AI$16:$AI$2000),0),ROW(データ蓄積!CQ361))),"")</f>
        <v/>
      </c>
      <c r="L371" s="652"/>
      <c r="M371" s="718"/>
    </row>
    <row r="372" spans="1:13" ht="33.75" customHeight="1" x14ac:dyDescent="0.15">
      <c r="A372" s="717" t="str" cm="1">
        <f t="array" ref="A372">IFERROR(INDEX(データ蓄積!A:A,1/LARGE(INDEX((データ蓄積!$AI$16:$AI$2000&gt;0)* ((データ蓄積!$B$16:$B$2000 ="計画"))*(データ蓄積!$CD$16:$CD$2000 &lt;&gt; "申請キャンセル") /ROW(データ蓄積!$AI$16:$AI$2000),0),ROW(データ蓄積!A362))),"")</f>
        <v/>
      </c>
      <c r="B372" s="1195" t="str" cm="1">
        <f t="array" ref="B372">IFERROR(INDEX(データ蓄積!H:H,1/LARGE(INDEX((データ蓄積!$AI$16:$AI$2000&gt;0)* ((データ蓄積!$B$16:$B$2000 ="計画"))*(データ蓄積!$CD$16:$CD$2000 &lt;&gt; "申請キャンセル") /ROW(データ蓄積!$AI$16:$AI$2000),0),ROW(データ蓄積!H362))),"")</f>
        <v/>
      </c>
      <c r="C372" s="1195" t="s">
        <v>585</v>
      </c>
      <c r="D372" s="721" t="str" cm="1">
        <f t="array" ref="D372">IFERROR(INDEX(データ蓄積!CR:CR,1/LARGE(INDEX((データ蓄積!$AI$16:$AI$2000&gt;0)* ((データ蓄積!$B$16:$B$2000 ="計画"))*(データ蓄積!$CD$16:$CD$2000 &lt;&gt; "申請キャンセル") /ROW(データ蓄積!$AI$16:$AI$2000),0),ROW(データ蓄積!CR362))),"")</f>
        <v/>
      </c>
      <c r="E372" s="653" t="str" cm="1">
        <f t="array" ref="E372">IFERROR(INDEX(データ蓄積!AK:AK,1/LARGE(INDEX((データ蓄積!$AI$16:$AI$2000&gt;0)* ((データ蓄積!$B$16:$B$2000 ="計画"))*(データ蓄積!$CD$16:$CD$2000 &lt;&gt; "申請キャンセル") /ROW(データ蓄積!$AI$16:$AI$2000),0),ROW(データ蓄積!AK362))),"")</f>
        <v/>
      </c>
      <c r="F372" s="653">
        <f>IFERROR(VLOOKUP($A372,INDEX('先導 3号(本体)'!$D$16:$D$1015,MATCH($A372,'先導 3号(本体)'!$D$16:$D$1015,0)):'先導 3号(本体)'!$DZ$1015,49,),0)</f>
        <v>0</v>
      </c>
      <c r="G372" s="653" t="str" cm="1">
        <f t="array" ref="G372">IFERROR(INDEX(データ蓄積!AI:AI,1/LARGE(INDEX((データ蓄積!$AI$16:$AI$2000&gt;0)* ((データ蓄積!$B$16:$B$2000 ="計画"))*(データ蓄積!$CD$16:$CD$2000 &lt;&gt; "申請キャンセル") /ROW(データ蓄積!$AI$16:$AI$2000),0),ROW(データ蓄積!AI362))),"")</f>
        <v/>
      </c>
      <c r="H372" s="1196"/>
      <c r="I372" s="1196"/>
      <c r="J372" s="1196"/>
      <c r="K372" s="651" t="str" cm="1">
        <f t="array" ref="K372">IFERROR(INDEX(データ蓄積!CQ:CQ,1/LARGE(INDEX((データ蓄積!$AI$16:$AI$2000&gt;0)* ((データ蓄積!$B$16:$B$2000 ="計画"))*(データ蓄積!$CD$16:$CD$2000 &lt;&gt; "申請キャンセル") /ROW(データ蓄積!$AI$16:$AI$2000),0),ROW(データ蓄積!CQ362))),"")</f>
        <v/>
      </c>
      <c r="L372" s="652"/>
      <c r="M372" s="718"/>
    </row>
    <row r="373" spans="1:13" ht="33.75" customHeight="1" x14ac:dyDescent="0.15">
      <c r="A373" s="717" t="str" cm="1">
        <f t="array" ref="A373">IFERROR(INDEX(データ蓄積!A:A,1/LARGE(INDEX((データ蓄積!$AI$16:$AI$2000&gt;0)* ((データ蓄積!$B$16:$B$2000 ="計画"))*(データ蓄積!$CD$16:$CD$2000 &lt;&gt; "申請キャンセル") /ROW(データ蓄積!$AI$16:$AI$2000),0),ROW(データ蓄積!A363))),"")</f>
        <v/>
      </c>
      <c r="B373" s="1195" t="str" cm="1">
        <f t="array" ref="B373">IFERROR(INDEX(データ蓄積!H:H,1/LARGE(INDEX((データ蓄積!$AI$16:$AI$2000&gt;0)* ((データ蓄積!$B$16:$B$2000 ="計画"))*(データ蓄積!$CD$16:$CD$2000 &lt;&gt; "申請キャンセル") /ROW(データ蓄積!$AI$16:$AI$2000),0),ROW(データ蓄積!H363))),"")</f>
        <v/>
      </c>
      <c r="C373" s="1195" t="s">
        <v>585</v>
      </c>
      <c r="D373" s="721" t="str" cm="1">
        <f t="array" ref="D373">IFERROR(INDEX(データ蓄積!CR:CR,1/LARGE(INDEX((データ蓄積!$AI$16:$AI$2000&gt;0)* ((データ蓄積!$B$16:$B$2000 ="計画"))*(データ蓄積!$CD$16:$CD$2000 &lt;&gt; "申請キャンセル") /ROW(データ蓄積!$AI$16:$AI$2000),0),ROW(データ蓄積!CR363))),"")</f>
        <v/>
      </c>
      <c r="E373" s="653" t="str" cm="1">
        <f t="array" ref="E373">IFERROR(INDEX(データ蓄積!AK:AK,1/LARGE(INDEX((データ蓄積!$AI$16:$AI$2000&gt;0)* ((データ蓄積!$B$16:$B$2000 ="計画"))*(データ蓄積!$CD$16:$CD$2000 &lt;&gt; "申請キャンセル") /ROW(データ蓄積!$AI$16:$AI$2000),0),ROW(データ蓄積!AK363))),"")</f>
        <v/>
      </c>
      <c r="F373" s="653">
        <f>IFERROR(VLOOKUP($A373,INDEX('先導 3号(本体)'!$D$16:$D$1015,MATCH($A373,'先導 3号(本体)'!$D$16:$D$1015,0)):'先導 3号(本体)'!$DZ$1015,49,),0)</f>
        <v>0</v>
      </c>
      <c r="G373" s="653" t="str" cm="1">
        <f t="array" ref="G373">IFERROR(INDEX(データ蓄積!AI:AI,1/LARGE(INDEX((データ蓄積!$AI$16:$AI$2000&gt;0)* ((データ蓄積!$B$16:$B$2000 ="計画"))*(データ蓄積!$CD$16:$CD$2000 &lt;&gt; "申請キャンセル") /ROW(データ蓄積!$AI$16:$AI$2000),0),ROW(データ蓄積!AI363))),"")</f>
        <v/>
      </c>
      <c r="H373" s="1196"/>
      <c r="I373" s="1196"/>
      <c r="J373" s="1196"/>
      <c r="K373" s="651" t="str" cm="1">
        <f t="array" ref="K373">IFERROR(INDEX(データ蓄積!CQ:CQ,1/LARGE(INDEX((データ蓄積!$AI$16:$AI$2000&gt;0)* ((データ蓄積!$B$16:$B$2000 ="計画"))*(データ蓄積!$CD$16:$CD$2000 &lt;&gt; "申請キャンセル") /ROW(データ蓄積!$AI$16:$AI$2000),0),ROW(データ蓄積!CQ363))),"")</f>
        <v/>
      </c>
      <c r="L373" s="652"/>
      <c r="M373" s="718"/>
    </row>
    <row r="374" spans="1:13" ht="33.75" customHeight="1" x14ac:dyDescent="0.15">
      <c r="A374" s="717" t="str" cm="1">
        <f t="array" ref="A374">IFERROR(INDEX(データ蓄積!A:A,1/LARGE(INDEX((データ蓄積!$AI$16:$AI$2000&gt;0)* ((データ蓄積!$B$16:$B$2000 ="計画"))*(データ蓄積!$CD$16:$CD$2000 &lt;&gt; "申請キャンセル") /ROW(データ蓄積!$AI$16:$AI$2000),0),ROW(データ蓄積!A364))),"")</f>
        <v/>
      </c>
      <c r="B374" s="1195" t="str" cm="1">
        <f t="array" ref="B374">IFERROR(INDEX(データ蓄積!H:H,1/LARGE(INDEX((データ蓄積!$AI$16:$AI$2000&gt;0)* ((データ蓄積!$B$16:$B$2000 ="計画"))*(データ蓄積!$CD$16:$CD$2000 &lt;&gt; "申請キャンセル") /ROW(データ蓄積!$AI$16:$AI$2000),0),ROW(データ蓄積!H364))),"")</f>
        <v/>
      </c>
      <c r="C374" s="1195" t="s">
        <v>585</v>
      </c>
      <c r="D374" s="721" t="str" cm="1">
        <f t="array" ref="D374">IFERROR(INDEX(データ蓄積!CR:CR,1/LARGE(INDEX((データ蓄積!$AI$16:$AI$2000&gt;0)* ((データ蓄積!$B$16:$B$2000 ="計画"))*(データ蓄積!$CD$16:$CD$2000 &lt;&gt; "申請キャンセル") /ROW(データ蓄積!$AI$16:$AI$2000),0),ROW(データ蓄積!CR364))),"")</f>
        <v/>
      </c>
      <c r="E374" s="653" t="str" cm="1">
        <f t="array" ref="E374">IFERROR(INDEX(データ蓄積!AK:AK,1/LARGE(INDEX((データ蓄積!$AI$16:$AI$2000&gt;0)* ((データ蓄積!$B$16:$B$2000 ="計画"))*(データ蓄積!$CD$16:$CD$2000 &lt;&gt; "申請キャンセル") /ROW(データ蓄積!$AI$16:$AI$2000),0),ROW(データ蓄積!AK364))),"")</f>
        <v/>
      </c>
      <c r="F374" s="653">
        <f>IFERROR(VLOOKUP($A374,INDEX('先導 3号(本体)'!$D$16:$D$1015,MATCH($A374,'先導 3号(本体)'!$D$16:$D$1015,0)):'先導 3号(本体)'!$DZ$1015,49,),0)</f>
        <v>0</v>
      </c>
      <c r="G374" s="653" t="str" cm="1">
        <f t="array" ref="G374">IFERROR(INDEX(データ蓄積!AI:AI,1/LARGE(INDEX((データ蓄積!$AI$16:$AI$2000&gt;0)* ((データ蓄積!$B$16:$B$2000 ="計画"))*(データ蓄積!$CD$16:$CD$2000 &lt;&gt; "申請キャンセル") /ROW(データ蓄積!$AI$16:$AI$2000),0),ROW(データ蓄積!AI364))),"")</f>
        <v/>
      </c>
      <c r="H374" s="1196"/>
      <c r="I374" s="1196"/>
      <c r="J374" s="1196"/>
      <c r="K374" s="651" t="str" cm="1">
        <f t="array" ref="K374">IFERROR(INDEX(データ蓄積!CQ:CQ,1/LARGE(INDEX((データ蓄積!$AI$16:$AI$2000&gt;0)* ((データ蓄積!$B$16:$B$2000 ="計画"))*(データ蓄積!$CD$16:$CD$2000 &lt;&gt; "申請キャンセル") /ROW(データ蓄積!$AI$16:$AI$2000),0),ROW(データ蓄積!CQ364))),"")</f>
        <v/>
      </c>
      <c r="L374" s="652"/>
      <c r="M374" s="718"/>
    </row>
    <row r="375" spans="1:13" ht="33.75" customHeight="1" x14ac:dyDescent="0.15">
      <c r="A375" s="717" t="str" cm="1">
        <f t="array" ref="A375">IFERROR(INDEX(データ蓄積!A:A,1/LARGE(INDEX((データ蓄積!$AI$16:$AI$2000&gt;0)* ((データ蓄積!$B$16:$B$2000 ="計画"))*(データ蓄積!$CD$16:$CD$2000 &lt;&gt; "申請キャンセル") /ROW(データ蓄積!$AI$16:$AI$2000),0),ROW(データ蓄積!A365))),"")</f>
        <v/>
      </c>
      <c r="B375" s="1195" t="str" cm="1">
        <f t="array" ref="B375">IFERROR(INDEX(データ蓄積!H:H,1/LARGE(INDEX((データ蓄積!$AI$16:$AI$2000&gt;0)* ((データ蓄積!$B$16:$B$2000 ="計画"))*(データ蓄積!$CD$16:$CD$2000 &lt;&gt; "申請キャンセル") /ROW(データ蓄積!$AI$16:$AI$2000),0),ROW(データ蓄積!H365))),"")</f>
        <v/>
      </c>
      <c r="C375" s="1195" t="s">
        <v>585</v>
      </c>
      <c r="D375" s="721" t="str" cm="1">
        <f t="array" ref="D375">IFERROR(INDEX(データ蓄積!CR:CR,1/LARGE(INDEX((データ蓄積!$AI$16:$AI$2000&gt;0)* ((データ蓄積!$B$16:$B$2000 ="計画"))*(データ蓄積!$CD$16:$CD$2000 &lt;&gt; "申請キャンセル") /ROW(データ蓄積!$AI$16:$AI$2000),0),ROW(データ蓄積!CR365))),"")</f>
        <v/>
      </c>
      <c r="E375" s="653" t="str" cm="1">
        <f t="array" ref="E375">IFERROR(INDEX(データ蓄積!AK:AK,1/LARGE(INDEX((データ蓄積!$AI$16:$AI$2000&gt;0)* ((データ蓄積!$B$16:$B$2000 ="計画"))*(データ蓄積!$CD$16:$CD$2000 &lt;&gt; "申請キャンセル") /ROW(データ蓄積!$AI$16:$AI$2000),0),ROW(データ蓄積!AK365))),"")</f>
        <v/>
      </c>
      <c r="F375" s="653">
        <f>IFERROR(VLOOKUP($A375,INDEX('先導 3号(本体)'!$D$16:$D$1015,MATCH($A375,'先導 3号(本体)'!$D$16:$D$1015,0)):'先導 3号(本体)'!$DZ$1015,49,),0)</f>
        <v>0</v>
      </c>
      <c r="G375" s="653" t="str" cm="1">
        <f t="array" ref="G375">IFERROR(INDEX(データ蓄積!AI:AI,1/LARGE(INDEX((データ蓄積!$AI$16:$AI$2000&gt;0)* ((データ蓄積!$B$16:$B$2000 ="計画"))*(データ蓄積!$CD$16:$CD$2000 &lt;&gt; "申請キャンセル") /ROW(データ蓄積!$AI$16:$AI$2000),0),ROW(データ蓄積!AI365))),"")</f>
        <v/>
      </c>
      <c r="H375" s="1196"/>
      <c r="I375" s="1196"/>
      <c r="J375" s="1196"/>
      <c r="K375" s="651" t="str" cm="1">
        <f t="array" ref="K375">IFERROR(INDEX(データ蓄積!CQ:CQ,1/LARGE(INDEX((データ蓄積!$AI$16:$AI$2000&gt;0)* ((データ蓄積!$B$16:$B$2000 ="計画"))*(データ蓄積!$CD$16:$CD$2000 &lt;&gt; "申請キャンセル") /ROW(データ蓄積!$AI$16:$AI$2000),0),ROW(データ蓄積!CQ365))),"")</f>
        <v/>
      </c>
      <c r="L375" s="652"/>
      <c r="M375" s="718"/>
    </row>
    <row r="376" spans="1:13" ht="33.75" customHeight="1" x14ac:dyDescent="0.15">
      <c r="A376" s="717" t="str" cm="1">
        <f t="array" ref="A376">IFERROR(INDEX(データ蓄積!A:A,1/LARGE(INDEX((データ蓄積!$AI$16:$AI$2000&gt;0)* ((データ蓄積!$B$16:$B$2000 ="計画"))*(データ蓄積!$CD$16:$CD$2000 &lt;&gt; "申請キャンセル") /ROW(データ蓄積!$AI$16:$AI$2000),0),ROW(データ蓄積!A366))),"")</f>
        <v/>
      </c>
      <c r="B376" s="1195" t="str" cm="1">
        <f t="array" ref="B376">IFERROR(INDEX(データ蓄積!H:H,1/LARGE(INDEX((データ蓄積!$AI$16:$AI$2000&gt;0)* ((データ蓄積!$B$16:$B$2000 ="計画"))*(データ蓄積!$CD$16:$CD$2000 &lt;&gt; "申請キャンセル") /ROW(データ蓄積!$AI$16:$AI$2000),0),ROW(データ蓄積!H366))),"")</f>
        <v/>
      </c>
      <c r="C376" s="1195" t="s">
        <v>585</v>
      </c>
      <c r="D376" s="721" t="str" cm="1">
        <f t="array" ref="D376">IFERROR(INDEX(データ蓄積!CR:CR,1/LARGE(INDEX((データ蓄積!$AI$16:$AI$2000&gt;0)* ((データ蓄積!$B$16:$B$2000 ="計画"))*(データ蓄積!$CD$16:$CD$2000 &lt;&gt; "申請キャンセル") /ROW(データ蓄積!$AI$16:$AI$2000),0),ROW(データ蓄積!CR366))),"")</f>
        <v/>
      </c>
      <c r="E376" s="653" t="str" cm="1">
        <f t="array" ref="E376">IFERROR(INDEX(データ蓄積!AK:AK,1/LARGE(INDEX((データ蓄積!$AI$16:$AI$2000&gt;0)* ((データ蓄積!$B$16:$B$2000 ="計画"))*(データ蓄積!$CD$16:$CD$2000 &lt;&gt; "申請キャンセル") /ROW(データ蓄積!$AI$16:$AI$2000),0),ROW(データ蓄積!AK366))),"")</f>
        <v/>
      </c>
      <c r="F376" s="653">
        <f>IFERROR(VLOOKUP($A376,INDEX('先導 3号(本体)'!$D$16:$D$1015,MATCH($A376,'先導 3号(本体)'!$D$16:$D$1015,0)):'先導 3号(本体)'!$DZ$1015,49,),0)</f>
        <v>0</v>
      </c>
      <c r="G376" s="653" t="str" cm="1">
        <f t="array" ref="G376">IFERROR(INDEX(データ蓄積!AI:AI,1/LARGE(INDEX((データ蓄積!$AI$16:$AI$2000&gt;0)* ((データ蓄積!$B$16:$B$2000 ="計画"))*(データ蓄積!$CD$16:$CD$2000 &lt;&gt; "申請キャンセル") /ROW(データ蓄積!$AI$16:$AI$2000),0),ROW(データ蓄積!AI366))),"")</f>
        <v/>
      </c>
      <c r="H376" s="1196"/>
      <c r="I376" s="1196"/>
      <c r="J376" s="1196"/>
      <c r="K376" s="651" t="str" cm="1">
        <f t="array" ref="K376">IFERROR(INDEX(データ蓄積!CQ:CQ,1/LARGE(INDEX((データ蓄積!$AI$16:$AI$2000&gt;0)* ((データ蓄積!$B$16:$B$2000 ="計画"))*(データ蓄積!$CD$16:$CD$2000 &lt;&gt; "申請キャンセル") /ROW(データ蓄積!$AI$16:$AI$2000),0),ROW(データ蓄積!CQ366))),"")</f>
        <v/>
      </c>
      <c r="L376" s="652"/>
      <c r="M376" s="718"/>
    </row>
    <row r="377" spans="1:13" ht="33.75" customHeight="1" x14ac:dyDescent="0.15">
      <c r="A377" s="717" t="str" cm="1">
        <f t="array" ref="A377">IFERROR(INDEX(データ蓄積!A:A,1/LARGE(INDEX((データ蓄積!$AI$16:$AI$2000&gt;0)* ((データ蓄積!$B$16:$B$2000 ="計画"))*(データ蓄積!$CD$16:$CD$2000 &lt;&gt; "申請キャンセル") /ROW(データ蓄積!$AI$16:$AI$2000),0),ROW(データ蓄積!A367))),"")</f>
        <v/>
      </c>
      <c r="B377" s="1195" t="str" cm="1">
        <f t="array" ref="B377">IFERROR(INDEX(データ蓄積!H:H,1/LARGE(INDEX((データ蓄積!$AI$16:$AI$2000&gt;0)* ((データ蓄積!$B$16:$B$2000 ="計画"))*(データ蓄積!$CD$16:$CD$2000 &lt;&gt; "申請キャンセル") /ROW(データ蓄積!$AI$16:$AI$2000),0),ROW(データ蓄積!H367))),"")</f>
        <v/>
      </c>
      <c r="C377" s="1195" t="s">
        <v>585</v>
      </c>
      <c r="D377" s="721" t="str" cm="1">
        <f t="array" ref="D377">IFERROR(INDEX(データ蓄積!CR:CR,1/LARGE(INDEX((データ蓄積!$AI$16:$AI$2000&gt;0)* ((データ蓄積!$B$16:$B$2000 ="計画"))*(データ蓄積!$CD$16:$CD$2000 &lt;&gt; "申請キャンセル") /ROW(データ蓄積!$AI$16:$AI$2000),0),ROW(データ蓄積!CR367))),"")</f>
        <v/>
      </c>
      <c r="E377" s="653" t="str" cm="1">
        <f t="array" ref="E377">IFERROR(INDEX(データ蓄積!AK:AK,1/LARGE(INDEX((データ蓄積!$AI$16:$AI$2000&gt;0)* ((データ蓄積!$B$16:$B$2000 ="計画"))*(データ蓄積!$CD$16:$CD$2000 &lt;&gt; "申請キャンセル") /ROW(データ蓄積!$AI$16:$AI$2000),0),ROW(データ蓄積!AK367))),"")</f>
        <v/>
      </c>
      <c r="F377" s="653">
        <f>IFERROR(VLOOKUP($A377,INDEX('先導 3号(本体)'!$D$16:$D$1015,MATCH($A377,'先導 3号(本体)'!$D$16:$D$1015,0)):'先導 3号(本体)'!$DZ$1015,49,),0)</f>
        <v>0</v>
      </c>
      <c r="G377" s="653" t="str" cm="1">
        <f t="array" ref="G377">IFERROR(INDEX(データ蓄積!AI:AI,1/LARGE(INDEX((データ蓄積!$AI$16:$AI$2000&gt;0)* ((データ蓄積!$B$16:$B$2000 ="計画"))*(データ蓄積!$CD$16:$CD$2000 &lt;&gt; "申請キャンセル") /ROW(データ蓄積!$AI$16:$AI$2000),0),ROW(データ蓄積!AI367))),"")</f>
        <v/>
      </c>
      <c r="H377" s="1196"/>
      <c r="I377" s="1196"/>
      <c r="J377" s="1196"/>
      <c r="K377" s="651" t="str" cm="1">
        <f t="array" ref="K377">IFERROR(INDEX(データ蓄積!CQ:CQ,1/LARGE(INDEX((データ蓄積!$AI$16:$AI$2000&gt;0)* ((データ蓄積!$B$16:$B$2000 ="計画"))*(データ蓄積!$CD$16:$CD$2000 &lt;&gt; "申請キャンセル") /ROW(データ蓄積!$AI$16:$AI$2000),0),ROW(データ蓄積!CQ367))),"")</f>
        <v/>
      </c>
      <c r="L377" s="652"/>
      <c r="M377" s="718"/>
    </row>
    <row r="378" spans="1:13" ht="33.75" customHeight="1" x14ac:dyDescent="0.15">
      <c r="A378" s="717" t="str" cm="1">
        <f t="array" ref="A378">IFERROR(INDEX(データ蓄積!A:A,1/LARGE(INDEX((データ蓄積!$AI$16:$AI$2000&gt;0)* ((データ蓄積!$B$16:$B$2000 ="計画"))*(データ蓄積!$CD$16:$CD$2000 &lt;&gt; "申請キャンセル") /ROW(データ蓄積!$AI$16:$AI$2000),0),ROW(データ蓄積!A368))),"")</f>
        <v/>
      </c>
      <c r="B378" s="1195" t="str" cm="1">
        <f t="array" ref="B378">IFERROR(INDEX(データ蓄積!H:H,1/LARGE(INDEX((データ蓄積!$AI$16:$AI$2000&gt;0)* ((データ蓄積!$B$16:$B$2000 ="計画"))*(データ蓄積!$CD$16:$CD$2000 &lt;&gt; "申請キャンセル") /ROW(データ蓄積!$AI$16:$AI$2000),0),ROW(データ蓄積!H368))),"")</f>
        <v/>
      </c>
      <c r="C378" s="1195" t="s">
        <v>585</v>
      </c>
      <c r="D378" s="721" t="str" cm="1">
        <f t="array" ref="D378">IFERROR(INDEX(データ蓄積!CR:CR,1/LARGE(INDEX((データ蓄積!$AI$16:$AI$2000&gt;0)* ((データ蓄積!$B$16:$B$2000 ="計画"))*(データ蓄積!$CD$16:$CD$2000 &lt;&gt; "申請キャンセル") /ROW(データ蓄積!$AI$16:$AI$2000),0),ROW(データ蓄積!CR368))),"")</f>
        <v/>
      </c>
      <c r="E378" s="653" t="str" cm="1">
        <f t="array" ref="E378">IFERROR(INDEX(データ蓄積!AK:AK,1/LARGE(INDEX((データ蓄積!$AI$16:$AI$2000&gt;0)* ((データ蓄積!$B$16:$B$2000 ="計画"))*(データ蓄積!$CD$16:$CD$2000 &lt;&gt; "申請キャンセル") /ROW(データ蓄積!$AI$16:$AI$2000),0),ROW(データ蓄積!AK368))),"")</f>
        <v/>
      </c>
      <c r="F378" s="653">
        <f>IFERROR(VLOOKUP($A378,INDEX('先導 3号(本体)'!$D$16:$D$1015,MATCH($A378,'先導 3号(本体)'!$D$16:$D$1015,0)):'先導 3号(本体)'!$DZ$1015,49,),0)</f>
        <v>0</v>
      </c>
      <c r="G378" s="653" t="str" cm="1">
        <f t="array" ref="G378">IFERROR(INDEX(データ蓄積!AI:AI,1/LARGE(INDEX((データ蓄積!$AI$16:$AI$2000&gt;0)* ((データ蓄積!$B$16:$B$2000 ="計画"))*(データ蓄積!$CD$16:$CD$2000 &lt;&gt; "申請キャンセル") /ROW(データ蓄積!$AI$16:$AI$2000),0),ROW(データ蓄積!AI368))),"")</f>
        <v/>
      </c>
      <c r="H378" s="1196"/>
      <c r="I378" s="1196"/>
      <c r="J378" s="1196"/>
      <c r="K378" s="651" t="str" cm="1">
        <f t="array" ref="K378">IFERROR(INDEX(データ蓄積!CQ:CQ,1/LARGE(INDEX((データ蓄積!$AI$16:$AI$2000&gt;0)* ((データ蓄積!$B$16:$B$2000 ="計画"))*(データ蓄積!$CD$16:$CD$2000 &lt;&gt; "申請キャンセル") /ROW(データ蓄積!$AI$16:$AI$2000),0),ROW(データ蓄積!CQ368))),"")</f>
        <v/>
      </c>
      <c r="L378" s="652"/>
      <c r="M378" s="718"/>
    </row>
    <row r="379" spans="1:13" ht="33.75" customHeight="1" x14ac:dyDescent="0.15">
      <c r="A379" s="717" t="str" cm="1">
        <f t="array" ref="A379">IFERROR(INDEX(データ蓄積!A:A,1/LARGE(INDEX((データ蓄積!$AI$16:$AI$2000&gt;0)* ((データ蓄積!$B$16:$B$2000 ="計画"))*(データ蓄積!$CD$16:$CD$2000 &lt;&gt; "申請キャンセル") /ROW(データ蓄積!$AI$16:$AI$2000),0),ROW(データ蓄積!A369))),"")</f>
        <v/>
      </c>
      <c r="B379" s="1195" t="str" cm="1">
        <f t="array" ref="B379">IFERROR(INDEX(データ蓄積!H:H,1/LARGE(INDEX((データ蓄積!$AI$16:$AI$2000&gt;0)* ((データ蓄積!$B$16:$B$2000 ="計画"))*(データ蓄積!$CD$16:$CD$2000 &lt;&gt; "申請キャンセル") /ROW(データ蓄積!$AI$16:$AI$2000),0),ROW(データ蓄積!H369))),"")</f>
        <v/>
      </c>
      <c r="C379" s="1195" t="s">
        <v>585</v>
      </c>
      <c r="D379" s="721" t="str" cm="1">
        <f t="array" ref="D379">IFERROR(INDEX(データ蓄積!CR:CR,1/LARGE(INDEX((データ蓄積!$AI$16:$AI$2000&gt;0)* ((データ蓄積!$B$16:$B$2000 ="計画"))*(データ蓄積!$CD$16:$CD$2000 &lt;&gt; "申請キャンセル") /ROW(データ蓄積!$AI$16:$AI$2000),0),ROW(データ蓄積!CR369))),"")</f>
        <v/>
      </c>
      <c r="E379" s="653" t="str" cm="1">
        <f t="array" ref="E379">IFERROR(INDEX(データ蓄積!AK:AK,1/LARGE(INDEX((データ蓄積!$AI$16:$AI$2000&gt;0)* ((データ蓄積!$B$16:$B$2000 ="計画"))*(データ蓄積!$CD$16:$CD$2000 &lt;&gt; "申請キャンセル") /ROW(データ蓄積!$AI$16:$AI$2000),0),ROW(データ蓄積!AK369))),"")</f>
        <v/>
      </c>
      <c r="F379" s="653">
        <f>IFERROR(VLOOKUP($A379,INDEX('先導 3号(本体)'!$D$16:$D$1015,MATCH($A379,'先導 3号(本体)'!$D$16:$D$1015,0)):'先導 3号(本体)'!$DZ$1015,49,),0)</f>
        <v>0</v>
      </c>
      <c r="G379" s="653" t="str" cm="1">
        <f t="array" ref="G379">IFERROR(INDEX(データ蓄積!AI:AI,1/LARGE(INDEX((データ蓄積!$AI$16:$AI$2000&gt;0)* ((データ蓄積!$B$16:$B$2000 ="計画"))*(データ蓄積!$CD$16:$CD$2000 &lt;&gt; "申請キャンセル") /ROW(データ蓄積!$AI$16:$AI$2000),0),ROW(データ蓄積!AI369))),"")</f>
        <v/>
      </c>
      <c r="H379" s="1196"/>
      <c r="I379" s="1196"/>
      <c r="J379" s="1196"/>
      <c r="K379" s="651" t="str" cm="1">
        <f t="array" ref="K379">IFERROR(INDEX(データ蓄積!CQ:CQ,1/LARGE(INDEX((データ蓄積!$AI$16:$AI$2000&gt;0)* ((データ蓄積!$B$16:$B$2000 ="計画"))*(データ蓄積!$CD$16:$CD$2000 &lt;&gt; "申請キャンセル") /ROW(データ蓄積!$AI$16:$AI$2000),0),ROW(データ蓄積!CQ369))),"")</f>
        <v/>
      </c>
      <c r="L379" s="652"/>
      <c r="M379" s="718"/>
    </row>
    <row r="380" spans="1:13" ht="33.75" customHeight="1" x14ac:dyDescent="0.15">
      <c r="A380" s="717" t="str" cm="1">
        <f t="array" ref="A380">IFERROR(INDEX(データ蓄積!A:A,1/LARGE(INDEX((データ蓄積!$AI$16:$AI$2000&gt;0)* ((データ蓄積!$B$16:$B$2000 ="計画"))*(データ蓄積!$CD$16:$CD$2000 &lt;&gt; "申請キャンセル") /ROW(データ蓄積!$AI$16:$AI$2000),0),ROW(データ蓄積!A370))),"")</f>
        <v/>
      </c>
      <c r="B380" s="1195" t="str" cm="1">
        <f t="array" ref="B380">IFERROR(INDEX(データ蓄積!H:H,1/LARGE(INDEX((データ蓄積!$AI$16:$AI$2000&gt;0)* ((データ蓄積!$B$16:$B$2000 ="計画"))*(データ蓄積!$CD$16:$CD$2000 &lt;&gt; "申請キャンセル") /ROW(データ蓄積!$AI$16:$AI$2000),0),ROW(データ蓄積!H370))),"")</f>
        <v/>
      </c>
      <c r="C380" s="1195" t="s">
        <v>585</v>
      </c>
      <c r="D380" s="721" t="str" cm="1">
        <f t="array" ref="D380">IFERROR(INDEX(データ蓄積!CR:CR,1/LARGE(INDEX((データ蓄積!$AI$16:$AI$2000&gt;0)* ((データ蓄積!$B$16:$B$2000 ="計画"))*(データ蓄積!$CD$16:$CD$2000 &lt;&gt; "申請キャンセル") /ROW(データ蓄積!$AI$16:$AI$2000),0),ROW(データ蓄積!CR370))),"")</f>
        <v/>
      </c>
      <c r="E380" s="653" t="str" cm="1">
        <f t="array" ref="E380">IFERROR(INDEX(データ蓄積!AK:AK,1/LARGE(INDEX((データ蓄積!$AI$16:$AI$2000&gt;0)* ((データ蓄積!$B$16:$B$2000 ="計画"))*(データ蓄積!$CD$16:$CD$2000 &lt;&gt; "申請キャンセル") /ROW(データ蓄積!$AI$16:$AI$2000),0),ROW(データ蓄積!AK370))),"")</f>
        <v/>
      </c>
      <c r="F380" s="653">
        <f>IFERROR(VLOOKUP($A380,INDEX('先導 3号(本体)'!$D$16:$D$1015,MATCH($A380,'先導 3号(本体)'!$D$16:$D$1015,0)):'先導 3号(本体)'!$DZ$1015,49,),0)</f>
        <v>0</v>
      </c>
      <c r="G380" s="653" t="str" cm="1">
        <f t="array" ref="G380">IFERROR(INDEX(データ蓄積!AI:AI,1/LARGE(INDEX((データ蓄積!$AI$16:$AI$2000&gt;0)* ((データ蓄積!$B$16:$B$2000 ="計画"))*(データ蓄積!$CD$16:$CD$2000 &lt;&gt; "申請キャンセル") /ROW(データ蓄積!$AI$16:$AI$2000),0),ROW(データ蓄積!AI370))),"")</f>
        <v/>
      </c>
      <c r="H380" s="1196"/>
      <c r="I380" s="1196"/>
      <c r="J380" s="1196"/>
      <c r="K380" s="651" t="str" cm="1">
        <f t="array" ref="K380">IFERROR(INDEX(データ蓄積!CQ:CQ,1/LARGE(INDEX((データ蓄積!$AI$16:$AI$2000&gt;0)* ((データ蓄積!$B$16:$B$2000 ="計画"))*(データ蓄積!$CD$16:$CD$2000 &lt;&gt; "申請キャンセル") /ROW(データ蓄積!$AI$16:$AI$2000),0),ROW(データ蓄積!CQ370))),"")</f>
        <v/>
      </c>
      <c r="L380" s="652"/>
      <c r="M380" s="718"/>
    </row>
    <row r="381" spans="1:13" ht="33.75" customHeight="1" x14ac:dyDescent="0.15">
      <c r="A381" s="717" t="str" cm="1">
        <f t="array" ref="A381">IFERROR(INDEX(データ蓄積!A:A,1/LARGE(INDEX((データ蓄積!$AI$16:$AI$2000&gt;0)* ((データ蓄積!$B$16:$B$2000 ="計画"))*(データ蓄積!$CD$16:$CD$2000 &lt;&gt; "申請キャンセル") /ROW(データ蓄積!$AI$16:$AI$2000),0),ROW(データ蓄積!A371))),"")</f>
        <v/>
      </c>
      <c r="B381" s="1195" t="str" cm="1">
        <f t="array" ref="B381">IFERROR(INDEX(データ蓄積!H:H,1/LARGE(INDEX((データ蓄積!$AI$16:$AI$2000&gt;0)* ((データ蓄積!$B$16:$B$2000 ="計画"))*(データ蓄積!$CD$16:$CD$2000 &lt;&gt; "申請キャンセル") /ROW(データ蓄積!$AI$16:$AI$2000),0),ROW(データ蓄積!H371))),"")</f>
        <v/>
      </c>
      <c r="C381" s="1195" t="s">
        <v>585</v>
      </c>
      <c r="D381" s="721" t="str" cm="1">
        <f t="array" ref="D381">IFERROR(INDEX(データ蓄積!CR:CR,1/LARGE(INDEX((データ蓄積!$AI$16:$AI$2000&gt;0)* ((データ蓄積!$B$16:$B$2000 ="計画"))*(データ蓄積!$CD$16:$CD$2000 &lt;&gt; "申請キャンセル") /ROW(データ蓄積!$AI$16:$AI$2000),0),ROW(データ蓄積!CR371))),"")</f>
        <v/>
      </c>
      <c r="E381" s="653" t="str" cm="1">
        <f t="array" ref="E381">IFERROR(INDEX(データ蓄積!AK:AK,1/LARGE(INDEX((データ蓄積!$AI$16:$AI$2000&gt;0)* ((データ蓄積!$B$16:$B$2000 ="計画"))*(データ蓄積!$CD$16:$CD$2000 &lt;&gt; "申請キャンセル") /ROW(データ蓄積!$AI$16:$AI$2000),0),ROW(データ蓄積!AK371))),"")</f>
        <v/>
      </c>
      <c r="F381" s="653">
        <f>IFERROR(VLOOKUP($A381,INDEX('先導 3号(本体)'!$D$16:$D$1015,MATCH($A381,'先導 3号(本体)'!$D$16:$D$1015,0)):'先導 3号(本体)'!$DZ$1015,49,),0)</f>
        <v>0</v>
      </c>
      <c r="G381" s="653" t="str" cm="1">
        <f t="array" ref="G381">IFERROR(INDEX(データ蓄積!AI:AI,1/LARGE(INDEX((データ蓄積!$AI$16:$AI$2000&gt;0)* ((データ蓄積!$B$16:$B$2000 ="計画"))*(データ蓄積!$CD$16:$CD$2000 &lt;&gt; "申請キャンセル") /ROW(データ蓄積!$AI$16:$AI$2000),0),ROW(データ蓄積!AI371))),"")</f>
        <v/>
      </c>
      <c r="H381" s="1196"/>
      <c r="I381" s="1196"/>
      <c r="J381" s="1196"/>
      <c r="K381" s="651" t="str" cm="1">
        <f t="array" ref="K381">IFERROR(INDEX(データ蓄積!CQ:CQ,1/LARGE(INDEX((データ蓄積!$AI$16:$AI$2000&gt;0)* ((データ蓄積!$B$16:$B$2000 ="計画"))*(データ蓄積!$CD$16:$CD$2000 &lt;&gt; "申請キャンセル") /ROW(データ蓄積!$AI$16:$AI$2000),0),ROW(データ蓄積!CQ371))),"")</f>
        <v/>
      </c>
      <c r="L381" s="652"/>
      <c r="M381" s="718"/>
    </row>
    <row r="382" spans="1:13" ht="33.75" customHeight="1" x14ac:dyDescent="0.15">
      <c r="A382" s="717" t="str" cm="1">
        <f t="array" ref="A382">IFERROR(INDEX(データ蓄積!A:A,1/LARGE(INDEX((データ蓄積!$AI$16:$AI$2000&gt;0)* ((データ蓄積!$B$16:$B$2000 ="計画"))*(データ蓄積!$CD$16:$CD$2000 &lt;&gt; "申請キャンセル") /ROW(データ蓄積!$AI$16:$AI$2000),0),ROW(データ蓄積!A372))),"")</f>
        <v/>
      </c>
      <c r="B382" s="1195" t="str" cm="1">
        <f t="array" ref="B382">IFERROR(INDEX(データ蓄積!H:H,1/LARGE(INDEX((データ蓄積!$AI$16:$AI$2000&gt;0)* ((データ蓄積!$B$16:$B$2000 ="計画"))*(データ蓄積!$CD$16:$CD$2000 &lt;&gt; "申請キャンセル") /ROW(データ蓄積!$AI$16:$AI$2000),0),ROW(データ蓄積!H372))),"")</f>
        <v/>
      </c>
      <c r="C382" s="1195" t="s">
        <v>585</v>
      </c>
      <c r="D382" s="721" t="str" cm="1">
        <f t="array" ref="D382">IFERROR(INDEX(データ蓄積!CR:CR,1/LARGE(INDEX((データ蓄積!$AI$16:$AI$2000&gt;0)* ((データ蓄積!$B$16:$B$2000 ="計画"))*(データ蓄積!$CD$16:$CD$2000 &lt;&gt; "申請キャンセル") /ROW(データ蓄積!$AI$16:$AI$2000),0),ROW(データ蓄積!CR372))),"")</f>
        <v/>
      </c>
      <c r="E382" s="653" t="str" cm="1">
        <f t="array" ref="E382">IFERROR(INDEX(データ蓄積!AK:AK,1/LARGE(INDEX((データ蓄積!$AI$16:$AI$2000&gt;0)* ((データ蓄積!$B$16:$B$2000 ="計画"))*(データ蓄積!$CD$16:$CD$2000 &lt;&gt; "申請キャンセル") /ROW(データ蓄積!$AI$16:$AI$2000),0),ROW(データ蓄積!AK372))),"")</f>
        <v/>
      </c>
      <c r="F382" s="653">
        <f>IFERROR(VLOOKUP($A382,INDEX('先導 3号(本体)'!$D$16:$D$1015,MATCH($A382,'先導 3号(本体)'!$D$16:$D$1015,0)):'先導 3号(本体)'!$DZ$1015,49,),0)</f>
        <v>0</v>
      </c>
      <c r="G382" s="653" t="str" cm="1">
        <f t="array" ref="G382">IFERROR(INDEX(データ蓄積!AI:AI,1/LARGE(INDEX((データ蓄積!$AI$16:$AI$2000&gt;0)* ((データ蓄積!$B$16:$B$2000 ="計画"))*(データ蓄積!$CD$16:$CD$2000 &lt;&gt; "申請キャンセル") /ROW(データ蓄積!$AI$16:$AI$2000),0),ROW(データ蓄積!AI372))),"")</f>
        <v/>
      </c>
      <c r="H382" s="1196"/>
      <c r="I382" s="1196"/>
      <c r="J382" s="1196"/>
      <c r="K382" s="651" t="str" cm="1">
        <f t="array" ref="K382">IFERROR(INDEX(データ蓄積!CQ:CQ,1/LARGE(INDEX((データ蓄積!$AI$16:$AI$2000&gt;0)* ((データ蓄積!$B$16:$B$2000 ="計画"))*(データ蓄積!$CD$16:$CD$2000 &lt;&gt; "申請キャンセル") /ROW(データ蓄積!$AI$16:$AI$2000),0),ROW(データ蓄積!CQ372))),"")</f>
        <v/>
      </c>
      <c r="L382" s="652"/>
      <c r="M382" s="718"/>
    </row>
    <row r="383" spans="1:13" ht="33.75" customHeight="1" x14ac:dyDescent="0.15">
      <c r="A383" s="717" t="str" cm="1">
        <f t="array" ref="A383">IFERROR(INDEX(データ蓄積!A:A,1/LARGE(INDEX((データ蓄積!$AI$16:$AI$2000&gt;0)* ((データ蓄積!$B$16:$B$2000 ="計画"))*(データ蓄積!$CD$16:$CD$2000 &lt;&gt; "申請キャンセル") /ROW(データ蓄積!$AI$16:$AI$2000),0),ROW(データ蓄積!A373))),"")</f>
        <v/>
      </c>
      <c r="B383" s="1195" t="str" cm="1">
        <f t="array" ref="B383">IFERROR(INDEX(データ蓄積!H:H,1/LARGE(INDEX((データ蓄積!$AI$16:$AI$2000&gt;0)* ((データ蓄積!$B$16:$B$2000 ="計画"))*(データ蓄積!$CD$16:$CD$2000 &lt;&gt; "申請キャンセル") /ROW(データ蓄積!$AI$16:$AI$2000),0),ROW(データ蓄積!H373))),"")</f>
        <v/>
      </c>
      <c r="C383" s="1195" t="s">
        <v>585</v>
      </c>
      <c r="D383" s="721" t="str" cm="1">
        <f t="array" ref="D383">IFERROR(INDEX(データ蓄積!CR:CR,1/LARGE(INDEX((データ蓄積!$AI$16:$AI$2000&gt;0)* ((データ蓄積!$B$16:$B$2000 ="計画"))*(データ蓄積!$CD$16:$CD$2000 &lt;&gt; "申請キャンセル") /ROW(データ蓄積!$AI$16:$AI$2000),0),ROW(データ蓄積!CR373))),"")</f>
        <v/>
      </c>
      <c r="E383" s="653" t="str" cm="1">
        <f t="array" ref="E383">IFERROR(INDEX(データ蓄積!AK:AK,1/LARGE(INDEX((データ蓄積!$AI$16:$AI$2000&gt;0)* ((データ蓄積!$B$16:$B$2000 ="計画"))*(データ蓄積!$CD$16:$CD$2000 &lt;&gt; "申請キャンセル") /ROW(データ蓄積!$AI$16:$AI$2000),0),ROW(データ蓄積!AK373))),"")</f>
        <v/>
      </c>
      <c r="F383" s="653">
        <f>IFERROR(VLOOKUP($A383,INDEX('先導 3号(本体)'!$D$16:$D$1015,MATCH($A383,'先導 3号(本体)'!$D$16:$D$1015,0)):'先導 3号(本体)'!$DZ$1015,49,),0)</f>
        <v>0</v>
      </c>
      <c r="G383" s="653" t="str" cm="1">
        <f t="array" ref="G383">IFERROR(INDEX(データ蓄積!AI:AI,1/LARGE(INDEX((データ蓄積!$AI$16:$AI$2000&gt;0)* ((データ蓄積!$B$16:$B$2000 ="計画"))*(データ蓄積!$CD$16:$CD$2000 &lt;&gt; "申請キャンセル") /ROW(データ蓄積!$AI$16:$AI$2000),0),ROW(データ蓄積!AI373))),"")</f>
        <v/>
      </c>
      <c r="H383" s="1196"/>
      <c r="I383" s="1196"/>
      <c r="J383" s="1196"/>
      <c r="K383" s="651" t="str" cm="1">
        <f t="array" ref="K383">IFERROR(INDEX(データ蓄積!CQ:CQ,1/LARGE(INDEX((データ蓄積!$AI$16:$AI$2000&gt;0)* ((データ蓄積!$B$16:$B$2000 ="計画"))*(データ蓄積!$CD$16:$CD$2000 &lt;&gt; "申請キャンセル") /ROW(データ蓄積!$AI$16:$AI$2000),0),ROW(データ蓄積!CQ373))),"")</f>
        <v/>
      </c>
      <c r="L383" s="652"/>
      <c r="M383" s="718"/>
    </row>
    <row r="384" spans="1:13" ht="33.75" customHeight="1" x14ac:dyDescent="0.15">
      <c r="A384" s="717" t="str" cm="1">
        <f t="array" ref="A384">IFERROR(INDEX(データ蓄積!A:A,1/LARGE(INDEX((データ蓄積!$AI$16:$AI$2000&gt;0)* ((データ蓄積!$B$16:$B$2000 ="計画"))*(データ蓄積!$CD$16:$CD$2000 &lt;&gt; "申請キャンセル") /ROW(データ蓄積!$AI$16:$AI$2000),0),ROW(データ蓄積!A374))),"")</f>
        <v/>
      </c>
      <c r="B384" s="1195" t="str" cm="1">
        <f t="array" ref="B384">IFERROR(INDEX(データ蓄積!H:H,1/LARGE(INDEX((データ蓄積!$AI$16:$AI$2000&gt;0)* ((データ蓄積!$B$16:$B$2000 ="計画"))*(データ蓄積!$CD$16:$CD$2000 &lt;&gt; "申請キャンセル") /ROW(データ蓄積!$AI$16:$AI$2000),0),ROW(データ蓄積!H374))),"")</f>
        <v/>
      </c>
      <c r="C384" s="1195" t="s">
        <v>585</v>
      </c>
      <c r="D384" s="721" t="str" cm="1">
        <f t="array" ref="D384">IFERROR(INDEX(データ蓄積!CR:CR,1/LARGE(INDEX((データ蓄積!$AI$16:$AI$2000&gt;0)* ((データ蓄積!$B$16:$B$2000 ="計画"))*(データ蓄積!$CD$16:$CD$2000 &lt;&gt; "申請キャンセル") /ROW(データ蓄積!$AI$16:$AI$2000),0),ROW(データ蓄積!CR374))),"")</f>
        <v/>
      </c>
      <c r="E384" s="653" t="str" cm="1">
        <f t="array" ref="E384">IFERROR(INDEX(データ蓄積!AK:AK,1/LARGE(INDEX((データ蓄積!$AI$16:$AI$2000&gt;0)* ((データ蓄積!$B$16:$B$2000 ="計画"))*(データ蓄積!$CD$16:$CD$2000 &lt;&gt; "申請キャンセル") /ROW(データ蓄積!$AI$16:$AI$2000),0),ROW(データ蓄積!AK374))),"")</f>
        <v/>
      </c>
      <c r="F384" s="653">
        <f>IFERROR(VLOOKUP($A384,INDEX('先導 3号(本体)'!$D$16:$D$1015,MATCH($A384,'先導 3号(本体)'!$D$16:$D$1015,0)):'先導 3号(本体)'!$DZ$1015,49,),0)</f>
        <v>0</v>
      </c>
      <c r="G384" s="653" t="str" cm="1">
        <f t="array" ref="G384">IFERROR(INDEX(データ蓄積!AI:AI,1/LARGE(INDEX((データ蓄積!$AI$16:$AI$2000&gt;0)* ((データ蓄積!$B$16:$B$2000 ="計画"))*(データ蓄積!$CD$16:$CD$2000 &lt;&gt; "申請キャンセル") /ROW(データ蓄積!$AI$16:$AI$2000),0),ROW(データ蓄積!AI374))),"")</f>
        <v/>
      </c>
      <c r="H384" s="1196"/>
      <c r="I384" s="1196"/>
      <c r="J384" s="1196"/>
      <c r="K384" s="651" t="str" cm="1">
        <f t="array" ref="K384">IFERROR(INDEX(データ蓄積!CQ:CQ,1/LARGE(INDEX((データ蓄積!$AI$16:$AI$2000&gt;0)* ((データ蓄積!$B$16:$B$2000 ="計画"))*(データ蓄積!$CD$16:$CD$2000 &lt;&gt; "申請キャンセル") /ROW(データ蓄積!$AI$16:$AI$2000),0),ROW(データ蓄積!CQ374))),"")</f>
        <v/>
      </c>
      <c r="L384" s="652"/>
      <c r="M384" s="718"/>
    </row>
    <row r="385" spans="1:13" ht="33.75" customHeight="1" x14ac:dyDescent="0.15">
      <c r="A385" s="717" t="str" cm="1">
        <f t="array" ref="A385">IFERROR(INDEX(データ蓄積!A:A,1/LARGE(INDEX((データ蓄積!$AI$16:$AI$2000&gt;0)* ((データ蓄積!$B$16:$B$2000 ="計画"))*(データ蓄積!$CD$16:$CD$2000 &lt;&gt; "申請キャンセル") /ROW(データ蓄積!$AI$16:$AI$2000),0),ROW(データ蓄積!A375))),"")</f>
        <v/>
      </c>
      <c r="B385" s="1195" t="str" cm="1">
        <f t="array" ref="B385">IFERROR(INDEX(データ蓄積!H:H,1/LARGE(INDEX((データ蓄積!$AI$16:$AI$2000&gt;0)* ((データ蓄積!$B$16:$B$2000 ="計画"))*(データ蓄積!$CD$16:$CD$2000 &lt;&gt; "申請キャンセル") /ROW(データ蓄積!$AI$16:$AI$2000),0),ROW(データ蓄積!H375))),"")</f>
        <v/>
      </c>
      <c r="C385" s="1195" t="s">
        <v>585</v>
      </c>
      <c r="D385" s="721" t="str" cm="1">
        <f t="array" ref="D385">IFERROR(INDEX(データ蓄積!CR:CR,1/LARGE(INDEX((データ蓄積!$AI$16:$AI$2000&gt;0)* ((データ蓄積!$B$16:$B$2000 ="計画"))*(データ蓄積!$CD$16:$CD$2000 &lt;&gt; "申請キャンセル") /ROW(データ蓄積!$AI$16:$AI$2000),0),ROW(データ蓄積!CR375))),"")</f>
        <v/>
      </c>
      <c r="E385" s="653" t="str" cm="1">
        <f t="array" ref="E385">IFERROR(INDEX(データ蓄積!AK:AK,1/LARGE(INDEX((データ蓄積!$AI$16:$AI$2000&gt;0)* ((データ蓄積!$B$16:$B$2000 ="計画"))*(データ蓄積!$CD$16:$CD$2000 &lt;&gt; "申請キャンセル") /ROW(データ蓄積!$AI$16:$AI$2000),0),ROW(データ蓄積!AK375))),"")</f>
        <v/>
      </c>
      <c r="F385" s="653">
        <f>IFERROR(VLOOKUP($A385,INDEX('先導 3号(本体)'!$D$16:$D$1015,MATCH($A385,'先導 3号(本体)'!$D$16:$D$1015,0)):'先導 3号(本体)'!$DZ$1015,49,),0)</f>
        <v>0</v>
      </c>
      <c r="G385" s="653" t="str" cm="1">
        <f t="array" ref="G385">IFERROR(INDEX(データ蓄積!AI:AI,1/LARGE(INDEX((データ蓄積!$AI$16:$AI$2000&gt;0)* ((データ蓄積!$B$16:$B$2000 ="計画"))*(データ蓄積!$CD$16:$CD$2000 &lt;&gt; "申請キャンセル") /ROW(データ蓄積!$AI$16:$AI$2000),0),ROW(データ蓄積!AI375))),"")</f>
        <v/>
      </c>
      <c r="H385" s="1196"/>
      <c r="I385" s="1196"/>
      <c r="J385" s="1196"/>
      <c r="K385" s="651" t="str" cm="1">
        <f t="array" ref="K385">IFERROR(INDEX(データ蓄積!CQ:CQ,1/LARGE(INDEX((データ蓄積!$AI$16:$AI$2000&gt;0)* ((データ蓄積!$B$16:$B$2000 ="計画"))*(データ蓄積!$CD$16:$CD$2000 &lt;&gt; "申請キャンセル") /ROW(データ蓄積!$AI$16:$AI$2000),0),ROW(データ蓄積!CQ375))),"")</f>
        <v/>
      </c>
      <c r="L385" s="652"/>
      <c r="M385" s="718"/>
    </row>
    <row r="386" spans="1:13" ht="33.75" customHeight="1" x14ac:dyDescent="0.15">
      <c r="A386" s="717" t="str" cm="1">
        <f t="array" ref="A386">IFERROR(INDEX(データ蓄積!A:A,1/LARGE(INDEX((データ蓄積!$AI$16:$AI$2000&gt;0)* ((データ蓄積!$B$16:$B$2000 ="計画"))*(データ蓄積!$CD$16:$CD$2000 &lt;&gt; "申請キャンセル") /ROW(データ蓄積!$AI$16:$AI$2000),0),ROW(データ蓄積!A376))),"")</f>
        <v/>
      </c>
      <c r="B386" s="1195" t="str" cm="1">
        <f t="array" ref="B386">IFERROR(INDEX(データ蓄積!H:H,1/LARGE(INDEX((データ蓄積!$AI$16:$AI$2000&gt;0)* ((データ蓄積!$B$16:$B$2000 ="計画"))*(データ蓄積!$CD$16:$CD$2000 &lt;&gt; "申請キャンセル") /ROW(データ蓄積!$AI$16:$AI$2000),0),ROW(データ蓄積!H376))),"")</f>
        <v/>
      </c>
      <c r="C386" s="1195" t="s">
        <v>585</v>
      </c>
      <c r="D386" s="721" t="str" cm="1">
        <f t="array" ref="D386">IFERROR(INDEX(データ蓄積!CR:CR,1/LARGE(INDEX((データ蓄積!$AI$16:$AI$2000&gt;0)* ((データ蓄積!$B$16:$B$2000 ="計画"))*(データ蓄積!$CD$16:$CD$2000 &lt;&gt; "申請キャンセル") /ROW(データ蓄積!$AI$16:$AI$2000),0),ROW(データ蓄積!CR376))),"")</f>
        <v/>
      </c>
      <c r="E386" s="653" t="str" cm="1">
        <f t="array" ref="E386">IFERROR(INDEX(データ蓄積!AK:AK,1/LARGE(INDEX((データ蓄積!$AI$16:$AI$2000&gt;0)* ((データ蓄積!$B$16:$B$2000 ="計画"))*(データ蓄積!$CD$16:$CD$2000 &lt;&gt; "申請キャンセル") /ROW(データ蓄積!$AI$16:$AI$2000),0),ROW(データ蓄積!AK376))),"")</f>
        <v/>
      </c>
      <c r="F386" s="653">
        <f>IFERROR(VLOOKUP($A386,INDEX('先導 3号(本体)'!$D$16:$D$1015,MATCH($A386,'先導 3号(本体)'!$D$16:$D$1015,0)):'先導 3号(本体)'!$DZ$1015,49,),0)</f>
        <v>0</v>
      </c>
      <c r="G386" s="653" t="str" cm="1">
        <f t="array" ref="G386">IFERROR(INDEX(データ蓄積!AI:AI,1/LARGE(INDEX((データ蓄積!$AI$16:$AI$2000&gt;0)* ((データ蓄積!$B$16:$B$2000 ="計画"))*(データ蓄積!$CD$16:$CD$2000 &lt;&gt; "申請キャンセル") /ROW(データ蓄積!$AI$16:$AI$2000),0),ROW(データ蓄積!AI376))),"")</f>
        <v/>
      </c>
      <c r="H386" s="1196"/>
      <c r="I386" s="1196"/>
      <c r="J386" s="1196"/>
      <c r="K386" s="651" t="str" cm="1">
        <f t="array" ref="K386">IFERROR(INDEX(データ蓄積!CQ:CQ,1/LARGE(INDEX((データ蓄積!$AI$16:$AI$2000&gt;0)* ((データ蓄積!$B$16:$B$2000 ="計画"))*(データ蓄積!$CD$16:$CD$2000 &lt;&gt; "申請キャンセル") /ROW(データ蓄積!$AI$16:$AI$2000),0),ROW(データ蓄積!CQ376))),"")</f>
        <v/>
      </c>
      <c r="L386" s="652"/>
      <c r="M386" s="718"/>
    </row>
    <row r="387" spans="1:13" ht="33.75" customHeight="1" x14ac:dyDescent="0.15">
      <c r="A387" s="717" t="str" cm="1">
        <f t="array" ref="A387">IFERROR(INDEX(データ蓄積!A:A,1/LARGE(INDEX((データ蓄積!$AI$16:$AI$2000&gt;0)* ((データ蓄積!$B$16:$B$2000 ="計画"))*(データ蓄積!$CD$16:$CD$2000 &lt;&gt; "申請キャンセル") /ROW(データ蓄積!$AI$16:$AI$2000),0),ROW(データ蓄積!A377))),"")</f>
        <v/>
      </c>
      <c r="B387" s="1195" t="str" cm="1">
        <f t="array" ref="B387">IFERROR(INDEX(データ蓄積!H:H,1/LARGE(INDEX((データ蓄積!$AI$16:$AI$2000&gt;0)* ((データ蓄積!$B$16:$B$2000 ="計画"))*(データ蓄積!$CD$16:$CD$2000 &lt;&gt; "申請キャンセル") /ROW(データ蓄積!$AI$16:$AI$2000),0),ROW(データ蓄積!H377))),"")</f>
        <v/>
      </c>
      <c r="C387" s="1195" t="s">
        <v>585</v>
      </c>
      <c r="D387" s="721" t="str" cm="1">
        <f t="array" ref="D387">IFERROR(INDEX(データ蓄積!CR:CR,1/LARGE(INDEX((データ蓄積!$AI$16:$AI$2000&gt;0)* ((データ蓄積!$B$16:$B$2000 ="計画"))*(データ蓄積!$CD$16:$CD$2000 &lt;&gt; "申請キャンセル") /ROW(データ蓄積!$AI$16:$AI$2000),0),ROW(データ蓄積!CR377))),"")</f>
        <v/>
      </c>
      <c r="E387" s="653" t="str" cm="1">
        <f t="array" ref="E387">IFERROR(INDEX(データ蓄積!AK:AK,1/LARGE(INDEX((データ蓄積!$AI$16:$AI$2000&gt;0)* ((データ蓄積!$B$16:$B$2000 ="計画"))*(データ蓄積!$CD$16:$CD$2000 &lt;&gt; "申請キャンセル") /ROW(データ蓄積!$AI$16:$AI$2000),0),ROW(データ蓄積!AK377))),"")</f>
        <v/>
      </c>
      <c r="F387" s="653">
        <f>IFERROR(VLOOKUP($A387,INDEX('先導 3号(本体)'!$D$16:$D$1015,MATCH($A387,'先導 3号(本体)'!$D$16:$D$1015,0)):'先導 3号(本体)'!$DZ$1015,49,),0)</f>
        <v>0</v>
      </c>
      <c r="G387" s="653" t="str" cm="1">
        <f t="array" ref="G387">IFERROR(INDEX(データ蓄積!AI:AI,1/LARGE(INDEX((データ蓄積!$AI$16:$AI$2000&gt;0)* ((データ蓄積!$B$16:$B$2000 ="計画"))*(データ蓄積!$CD$16:$CD$2000 &lt;&gt; "申請キャンセル") /ROW(データ蓄積!$AI$16:$AI$2000),0),ROW(データ蓄積!AI377))),"")</f>
        <v/>
      </c>
      <c r="H387" s="1196"/>
      <c r="I387" s="1196"/>
      <c r="J387" s="1196"/>
      <c r="K387" s="651" t="str" cm="1">
        <f t="array" ref="K387">IFERROR(INDEX(データ蓄積!CQ:CQ,1/LARGE(INDEX((データ蓄積!$AI$16:$AI$2000&gt;0)* ((データ蓄積!$B$16:$B$2000 ="計画"))*(データ蓄積!$CD$16:$CD$2000 &lt;&gt; "申請キャンセル") /ROW(データ蓄積!$AI$16:$AI$2000),0),ROW(データ蓄積!CQ377))),"")</f>
        <v/>
      </c>
      <c r="L387" s="652"/>
      <c r="M387" s="718"/>
    </row>
    <row r="388" spans="1:13" ht="33.75" customHeight="1" x14ac:dyDescent="0.15">
      <c r="A388" s="717" t="str" cm="1">
        <f t="array" ref="A388">IFERROR(INDEX(データ蓄積!A:A,1/LARGE(INDEX((データ蓄積!$AI$16:$AI$2000&gt;0)* ((データ蓄積!$B$16:$B$2000 ="計画"))*(データ蓄積!$CD$16:$CD$2000 &lt;&gt; "申請キャンセル") /ROW(データ蓄積!$AI$16:$AI$2000),0),ROW(データ蓄積!A378))),"")</f>
        <v/>
      </c>
      <c r="B388" s="1195" t="str" cm="1">
        <f t="array" ref="B388">IFERROR(INDEX(データ蓄積!H:H,1/LARGE(INDEX((データ蓄積!$AI$16:$AI$2000&gt;0)* ((データ蓄積!$B$16:$B$2000 ="計画"))*(データ蓄積!$CD$16:$CD$2000 &lt;&gt; "申請キャンセル") /ROW(データ蓄積!$AI$16:$AI$2000),0),ROW(データ蓄積!H378))),"")</f>
        <v/>
      </c>
      <c r="C388" s="1195" t="s">
        <v>585</v>
      </c>
      <c r="D388" s="721" t="str" cm="1">
        <f t="array" ref="D388">IFERROR(INDEX(データ蓄積!CR:CR,1/LARGE(INDEX((データ蓄積!$AI$16:$AI$2000&gt;0)* ((データ蓄積!$B$16:$B$2000 ="計画"))*(データ蓄積!$CD$16:$CD$2000 &lt;&gt; "申請キャンセル") /ROW(データ蓄積!$AI$16:$AI$2000),0),ROW(データ蓄積!CR378))),"")</f>
        <v/>
      </c>
      <c r="E388" s="653" t="str" cm="1">
        <f t="array" ref="E388">IFERROR(INDEX(データ蓄積!AK:AK,1/LARGE(INDEX((データ蓄積!$AI$16:$AI$2000&gt;0)* ((データ蓄積!$B$16:$B$2000 ="計画"))*(データ蓄積!$CD$16:$CD$2000 &lt;&gt; "申請キャンセル") /ROW(データ蓄積!$AI$16:$AI$2000),0),ROW(データ蓄積!AK378))),"")</f>
        <v/>
      </c>
      <c r="F388" s="653">
        <f>IFERROR(VLOOKUP($A388,INDEX('先導 3号(本体)'!$D$16:$D$1015,MATCH($A388,'先導 3号(本体)'!$D$16:$D$1015,0)):'先導 3号(本体)'!$DZ$1015,49,),0)</f>
        <v>0</v>
      </c>
      <c r="G388" s="653" t="str" cm="1">
        <f t="array" ref="G388">IFERROR(INDEX(データ蓄積!AI:AI,1/LARGE(INDEX((データ蓄積!$AI$16:$AI$2000&gt;0)* ((データ蓄積!$B$16:$B$2000 ="計画"))*(データ蓄積!$CD$16:$CD$2000 &lt;&gt; "申請キャンセル") /ROW(データ蓄積!$AI$16:$AI$2000),0),ROW(データ蓄積!AI378))),"")</f>
        <v/>
      </c>
      <c r="H388" s="1196"/>
      <c r="I388" s="1196"/>
      <c r="J388" s="1196"/>
      <c r="K388" s="651" t="str" cm="1">
        <f t="array" ref="K388">IFERROR(INDEX(データ蓄積!CQ:CQ,1/LARGE(INDEX((データ蓄積!$AI$16:$AI$2000&gt;0)* ((データ蓄積!$B$16:$B$2000 ="計画"))*(データ蓄積!$CD$16:$CD$2000 &lt;&gt; "申請キャンセル") /ROW(データ蓄積!$AI$16:$AI$2000),0),ROW(データ蓄積!CQ378))),"")</f>
        <v/>
      </c>
      <c r="L388" s="652"/>
      <c r="M388" s="718"/>
    </row>
    <row r="389" spans="1:13" ht="33.75" customHeight="1" x14ac:dyDescent="0.15">
      <c r="A389" s="717" t="str" cm="1">
        <f t="array" ref="A389">IFERROR(INDEX(データ蓄積!A:A,1/LARGE(INDEX((データ蓄積!$AI$16:$AI$2000&gt;0)* ((データ蓄積!$B$16:$B$2000 ="計画"))*(データ蓄積!$CD$16:$CD$2000 &lt;&gt; "申請キャンセル") /ROW(データ蓄積!$AI$16:$AI$2000),0),ROW(データ蓄積!A379))),"")</f>
        <v/>
      </c>
      <c r="B389" s="1195" t="str" cm="1">
        <f t="array" ref="B389">IFERROR(INDEX(データ蓄積!H:H,1/LARGE(INDEX((データ蓄積!$AI$16:$AI$2000&gt;0)* ((データ蓄積!$B$16:$B$2000 ="計画"))*(データ蓄積!$CD$16:$CD$2000 &lt;&gt; "申請キャンセル") /ROW(データ蓄積!$AI$16:$AI$2000),0),ROW(データ蓄積!H379))),"")</f>
        <v/>
      </c>
      <c r="C389" s="1195" t="s">
        <v>585</v>
      </c>
      <c r="D389" s="721" t="str" cm="1">
        <f t="array" ref="D389">IFERROR(INDEX(データ蓄積!CR:CR,1/LARGE(INDEX((データ蓄積!$AI$16:$AI$2000&gt;0)* ((データ蓄積!$B$16:$B$2000 ="計画"))*(データ蓄積!$CD$16:$CD$2000 &lt;&gt; "申請キャンセル") /ROW(データ蓄積!$AI$16:$AI$2000),0),ROW(データ蓄積!CR379))),"")</f>
        <v/>
      </c>
      <c r="E389" s="653" t="str" cm="1">
        <f t="array" ref="E389">IFERROR(INDEX(データ蓄積!AK:AK,1/LARGE(INDEX((データ蓄積!$AI$16:$AI$2000&gt;0)* ((データ蓄積!$B$16:$B$2000 ="計画"))*(データ蓄積!$CD$16:$CD$2000 &lt;&gt; "申請キャンセル") /ROW(データ蓄積!$AI$16:$AI$2000),0),ROW(データ蓄積!AK379))),"")</f>
        <v/>
      </c>
      <c r="F389" s="653">
        <f>IFERROR(VLOOKUP($A389,INDEX('先導 3号(本体)'!$D$16:$D$1015,MATCH($A389,'先導 3号(本体)'!$D$16:$D$1015,0)):'先導 3号(本体)'!$DZ$1015,49,),0)</f>
        <v>0</v>
      </c>
      <c r="G389" s="653" t="str" cm="1">
        <f t="array" ref="G389">IFERROR(INDEX(データ蓄積!AI:AI,1/LARGE(INDEX((データ蓄積!$AI$16:$AI$2000&gt;0)* ((データ蓄積!$B$16:$B$2000 ="計画"))*(データ蓄積!$CD$16:$CD$2000 &lt;&gt; "申請キャンセル") /ROW(データ蓄積!$AI$16:$AI$2000),0),ROW(データ蓄積!AI379))),"")</f>
        <v/>
      </c>
      <c r="H389" s="1196"/>
      <c r="I389" s="1196"/>
      <c r="J389" s="1196"/>
      <c r="K389" s="651" t="str" cm="1">
        <f t="array" ref="K389">IFERROR(INDEX(データ蓄積!CQ:CQ,1/LARGE(INDEX((データ蓄積!$AI$16:$AI$2000&gt;0)* ((データ蓄積!$B$16:$B$2000 ="計画"))*(データ蓄積!$CD$16:$CD$2000 &lt;&gt; "申請キャンセル") /ROW(データ蓄積!$AI$16:$AI$2000),0),ROW(データ蓄積!CQ379))),"")</f>
        <v/>
      </c>
      <c r="L389" s="652"/>
      <c r="M389" s="718"/>
    </row>
    <row r="390" spans="1:13" ht="33.75" customHeight="1" x14ac:dyDescent="0.15">
      <c r="A390" s="717" t="str" cm="1">
        <f t="array" ref="A390">IFERROR(INDEX(データ蓄積!A:A,1/LARGE(INDEX((データ蓄積!$AI$16:$AI$2000&gt;0)* ((データ蓄積!$B$16:$B$2000 ="計画"))*(データ蓄積!$CD$16:$CD$2000 &lt;&gt; "申請キャンセル") /ROW(データ蓄積!$AI$16:$AI$2000),0),ROW(データ蓄積!A380))),"")</f>
        <v/>
      </c>
      <c r="B390" s="1195" t="str" cm="1">
        <f t="array" ref="B390">IFERROR(INDEX(データ蓄積!H:H,1/LARGE(INDEX((データ蓄積!$AI$16:$AI$2000&gt;0)* ((データ蓄積!$B$16:$B$2000 ="計画"))*(データ蓄積!$CD$16:$CD$2000 &lt;&gt; "申請キャンセル") /ROW(データ蓄積!$AI$16:$AI$2000),0),ROW(データ蓄積!H380))),"")</f>
        <v/>
      </c>
      <c r="C390" s="1195" t="s">
        <v>585</v>
      </c>
      <c r="D390" s="721" t="str" cm="1">
        <f t="array" ref="D390">IFERROR(INDEX(データ蓄積!CR:CR,1/LARGE(INDEX((データ蓄積!$AI$16:$AI$2000&gt;0)* ((データ蓄積!$B$16:$B$2000 ="計画"))*(データ蓄積!$CD$16:$CD$2000 &lt;&gt; "申請キャンセル") /ROW(データ蓄積!$AI$16:$AI$2000),0),ROW(データ蓄積!CR380))),"")</f>
        <v/>
      </c>
      <c r="E390" s="653" t="str" cm="1">
        <f t="array" ref="E390">IFERROR(INDEX(データ蓄積!AK:AK,1/LARGE(INDEX((データ蓄積!$AI$16:$AI$2000&gt;0)* ((データ蓄積!$B$16:$B$2000 ="計画"))*(データ蓄積!$CD$16:$CD$2000 &lt;&gt; "申請キャンセル") /ROW(データ蓄積!$AI$16:$AI$2000),0),ROW(データ蓄積!AK380))),"")</f>
        <v/>
      </c>
      <c r="F390" s="653">
        <f>IFERROR(VLOOKUP($A390,INDEX('先導 3号(本体)'!$D$16:$D$1015,MATCH($A390,'先導 3号(本体)'!$D$16:$D$1015,0)):'先導 3号(本体)'!$DZ$1015,49,),0)</f>
        <v>0</v>
      </c>
      <c r="G390" s="653" t="str" cm="1">
        <f t="array" ref="G390">IFERROR(INDEX(データ蓄積!AI:AI,1/LARGE(INDEX((データ蓄積!$AI$16:$AI$2000&gt;0)* ((データ蓄積!$B$16:$B$2000 ="計画"))*(データ蓄積!$CD$16:$CD$2000 &lt;&gt; "申請キャンセル") /ROW(データ蓄積!$AI$16:$AI$2000),0),ROW(データ蓄積!AI380))),"")</f>
        <v/>
      </c>
      <c r="H390" s="1196"/>
      <c r="I390" s="1196"/>
      <c r="J390" s="1196"/>
      <c r="K390" s="651" t="str" cm="1">
        <f t="array" ref="K390">IFERROR(INDEX(データ蓄積!CQ:CQ,1/LARGE(INDEX((データ蓄積!$AI$16:$AI$2000&gt;0)* ((データ蓄積!$B$16:$B$2000 ="計画"))*(データ蓄積!$CD$16:$CD$2000 &lt;&gt; "申請キャンセル") /ROW(データ蓄積!$AI$16:$AI$2000),0),ROW(データ蓄積!CQ380))),"")</f>
        <v/>
      </c>
      <c r="L390" s="652"/>
      <c r="M390" s="718"/>
    </row>
    <row r="391" spans="1:13" ht="33.75" customHeight="1" x14ac:dyDescent="0.15">
      <c r="A391" s="717" t="str" cm="1">
        <f t="array" ref="A391">IFERROR(INDEX(データ蓄積!A:A,1/LARGE(INDEX((データ蓄積!$AI$16:$AI$2000&gt;0)* ((データ蓄積!$B$16:$B$2000 ="計画"))*(データ蓄積!$CD$16:$CD$2000 &lt;&gt; "申請キャンセル") /ROW(データ蓄積!$AI$16:$AI$2000),0),ROW(データ蓄積!A381))),"")</f>
        <v/>
      </c>
      <c r="B391" s="1195" t="str" cm="1">
        <f t="array" ref="B391">IFERROR(INDEX(データ蓄積!H:H,1/LARGE(INDEX((データ蓄積!$AI$16:$AI$2000&gt;0)* ((データ蓄積!$B$16:$B$2000 ="計画"))*(データ蓄積!$CD$16:$CD$2000 &lt;&gt; "申請キャンセル") /ROW(データ蓄積!$AI$16:$AI$2000),0),ROW(データ蓄積!H381))),"")</f>
        <v/>
      </c>
      <c r="C391" s="1195" t="s">
        <v>585</v>
      </c>
      <c r="D391" s="721" t="str" cm="1">
        <f t="array" ref="D391">IFERROR(INDEX(データ蓄積!CR:CR,1/LARGE(INDEX((データ蓄積!$AI$16:$AI$2000&gt;0)* ((データ蓄積!$B$16:$B$2000 ="計画"))*(データ蓄積!$CD$16:$CD$2000 &lt;&gt; "申請キャンセル") /ROW(データ蓄積!$AI$16:$AI$2000),0),ROW(データ蓄積!CR381))),"")</f>
        <v/>
      </c>
      <c r="E391" s="653" t="str" cm="1">
        <f t="array" ref="E391">IFERROR(INDEX(データ蓄積!AK:AK,1/LARGE(INDEX((データ蓄積!$AI$16:$AI$2000&gt;0)* ((データ蓄積!$B$16:$B$2000 ="計画"))*(データ蓄積!$CD$16:$CD$2000 &lt;&gt; "申請キャンセル") /ROW(データ蓄積!$AI$16:$AI$2000),0),ROW(データ蓄積!AK381))),"")</f>
        <v/>
      </c>
      <c r="F391" s="653">
        <f>IFERROR(VLOOKUP($A391,INDEX('先導 3号(本体)'!$D$16:$D$1015,MATCH($A391,'先導 3号(本体)'!$D$16:$D$1015,0)):'先導 3号(本体)'!$DZ$1015,49,),0)</f>
        <v>0</v>
      </c>
      <c r="G391" s="653" t="str" cm="1">
        <f t="array" ref="G391">IFERROR(INDEX(データ蓄積!AI:AI,1/LARGE(INDEX((データ蓄積!$AI$16:$AI$2000&gt;0)* ((データ蓄積!$B$16:$B$2000 ="計画"))*(データ蓄積!$CD$16:$CD$2000 &lt;&gt; "申請キャンセル") /ROW(データ蓄積!$AI$16:$AI$2000),0),ROW(データ蓄積!AI381))),"")</f>
        <v/>
      </c>
      <c r="H391" s="1196"/>
      <c r="I391" s="1196"/>
      <c r="J391" s="1196"/>
      <c r="K391" s="651" t="str" cm="1">
        <f t="array" ref="K391">IFERROR(INDEX(データ蓄積!CQ:CQ,1/LARGE(INDEX((データ蓄積!$AI$16:$AI$2000&gt;0)* ((データ蓄積!$B$16:$B$2000 ="計画"))*(データ蓄積!$CD$16:$CD$2000 &lt;&gt; "申請キャンセル") /ROW(データ蓄積!$AI$16:$AI$2000),0),ROW(データ蓄積!CQ381))),"")</f>
        <v/>
      </c>
      <c r="L391" s="652"/>
      <c r="M391" s="718"/>
    </row>
    <row r="392" spans="1:13" ht="33.75" customHeight="1" x14ac:dyDescent="0.15">
      <c r="A392" s="717" t="str" cm="1">
        <f t="array" ref="A392">IFERROR(INDEX(データ蓄積!A:A,1/LARGE(INDEX((データ蓄積!$AI$16:$AI$2000&gt;0)* ((データ蓄積!$B$16:$B$2000 ="計画"))*(データ蓄積!$CD$16:$CD$2000 &lt;&gt; "申請キャンセル") /ROW(データ蓄積!$AI$16:$AI$2000),0),ROW(データ蓄積!A382))),"")</f>
        <v/>
      </c>
      <c r="B392" s="1195" t="str" cm="1">
        <f t="array" ref="B392">IFERROR(INDEX(データ蓄積!H:H,1/LARGE(INDEX((データ蓄積!$AI$16:$AI$2000&gt;0)* ((データ蓄積!$B$16:$B$2000 ="計画"))*(データ蓄積!$CD$16:$CD$2000 &lt;&gt; "申請キャンセル") /ROW(データ蓄積!$AI$16:$AI$2000),0),ROW(データ蓄積!H382))),"")</f>
        <v/>
      </c>
      <c r="C392" s="1195" t="s">
        <v>585</v>
      </c>
      <c r="D392" s="721" t="str" cm="1">
        <f t="array" ref="D392">IFERROR(INDEX(データ蓄積!CR:CR,1/LARGE(INDEX((データ蓄積!$AI$16:$AI$2000&gt;0)* ((データ蓄積!$B$16:$B$2000 ="計画"))*(データ蓄積!$CD$16:$CD$2000 &lt;&gt; "申請キャンセル") /ROW(データ蓄積!$AI$16:$AI$2000),0),ROW(データ蓄積!CR382))),"")</f>
        <v/>
      </c>
      <c r="E392" s="653" t="str" cm="1">
        <f t="array" ref="E392">IFERROR(INDEX(データ蓄積!AK:AK,1/LARGE(INDEX((データ蓄積!$AI$16:$AI$2000&gt;0)* ((データ蓄積!$B$16:$B$2000 ="計画"))*(データ蓄積!$CD$16:$CD$2000 &lt;&gt; "申請キャンセル") /ROW(データ蓄積!$AI$16:$AI$2000),0),ROW(データ蓄積!AK382))),"")</f>
        <v/>
      </c>
      <c r="F392" s="653">
        <f>IFERROR(VLOOKUP($A392,INDEX('先導 3号(本体)'!$D$16:$D$1015,MATCH($A392,'先導 3号(本体)'!$D$16:$D$1015,0)):'先導 3号(本体)'!$DZ$1015,49,),0)</f>
        <v>0</v>
      </c>
      <c r="G392" s="653" t="str" cm="1">
        <f t="array" ref="G392">IFERROR(INDEX(データ蓄積!AI:AI,1/LARGE(INDEX((データ蓄積!$AI$16:$AI$2000&gt;0)* ((データ蓄積!$B$16:$B$2000 ="計画"))*(データ蓄積!$CD$16:$CD$2000 &lt;&gt; "申請キャンセル") /ROW(データ蓄積!$AI$16:$AI$2000),0),ROW(データ蓄積!AI382))),"")</f>
        <v/>
      </c>
      <c r="H392" s="1196"/>
      <c r="I392" s="1196"/>
      <c r="J392" s="1196"/>
      <c r="K392" s="651" t="str" cm="1">
        <f t="array" ref="K392">IFERROR(INDEX(データ蓄積!CQ:CQ,1/LARGE(INDEX((データ蓄積!$AI$16:$AI$2000&gt;0)* ((データ蓄積!$B$16:$B$2000 ="計画"))*(データ蓄積!$CD$16:$CD$2000 &lt;&gt; "申請キャンセル") /ROW(データ蓄積!$AI$16:$AI$2000),0),ROW(データ蓄積!CQ382))),"")</f>
        <v/>
      </c>
      <c r="L392" s="652"/>
      <c r="M392" s="718"/>
    </row>
    <row r="393" spans="1:13" ht="33.75" customHeight="1" x14ac:dyDescent="0.15">
      <c r="A393" s="717" t="str" cm="1">
        <f t="array" ref="A393">IFERROR(INDEX(データ蓄積!A:A,1/LARGE(INDEX((データ蓄積!$AI$16:$AI$2000&gt;0)* ((データ蓄積!$B$16:$B$2000 ="計画"))*(データ蓄積!$CD$16:$CD$2000 &lt;&gt; "申請キャンセル") /ROW(データ蓄積!$AI$16:$AI$2000),0),ROW(データ蓄積!A383))),"")</f>
        <v/>
      </c>
      <c r="B393" s="1195" t="str" cm="1">
        <f t="array" ref="B393">IFERROR(INDEX(データ蓄積!H:H,1/LARGE(INDEX((データ蓄積!$AI$16:$AI$2000&gt;0)* ((データ蓄積!$B$16:$B$2000 ="計画"))*(データ蓄積!$CD$16:$CD$2000 &lt;&gt; "申請キャンセル") /ROW(データ蓄積!$AI$16:$AI$2000),0),ROW(データ蓄積!H383))),"")</f>
        <v/>
      </c>
      <c r="C393" s="1195" t="s">
        <v>585</v>
      </c>
      <c r="D393" s="721" t="str" cm="1">
        <f t="array" ref="D393">IFERROR(INDEX(データ蓄積!CR:CR,1/LARGE(INDEX((データ蓄積!$AI$16:$AI$2000&gt;0)* ((データ蓄積!$B$16:$B$2000 ="計画"))*(データ蓄積!$CD$16:$CD$2000 &lt;&gt; "申請キャンセル") /ROW(データ蓄積!$AI$16:$AI$2000),0),ROW(データ蓄積!CR383))),"")</f>
        <v/>
      </c>
      <c r="E393" s="653" t="str" cm="1">
        <f t="array" ref="E393">IFERROR(INDEX(データ蓄積!AK:AK,1/LARGE(INDEX((データ蓄積!$AI$16:$AI$2000&gt;0)* ((データ蓄積!$B$16:$B$2000 ="計画"))*(データ蓄積!$CD$16:$CD$2000 &lt;&gt; "申請キャンセル") /ROW(データ蓄積!$AI$16:$AI$2000),0),ROW(データ蓄積!AK383))),"")</f>
        <v/>
      </c>
      <c r="F393" s="653">
        <f>IFERROR(VLOOKUP($A393,INDEX('先導 3号(本体)'!$D$16:$D$1015,MATCH($A393,'先導 3号(本体)'!$D$16:$D$1015,0)):'先導 3号(本体)'!$DZ$1015,49,),0)</f>
        <v>0</v>
      </c>
      <c r="G393" s="653" t="str" cm="1">
        <f t="array" ref="G393">IFERROR(INDEX(データ蓄積!AI:AI,1/LARGE(INDEX((データ蓄積!$AI$16:$AI$2000&gt;0)* ((データ蓄積!$B$16:$B$2000 ="計画"))*(データ蓄積!$CD$16:$CD$2000 &lt;&gt; "申請キャンセル") /ROW(データ蓄積!$AI$16:$AI$2000),0),ROW(データ蓄積!AI383))),"")</f>
        <v/>
      </c>
      <c r="H393" s="1196"/>
      <c r="I393" s="1196"/>
      <c r="J393" s="1196"/>
      <c r="K393" s="651" t="str" cm="1">
        <f t="array" ref="K393">IFERROR(INDEX(データ蓄積!CQ:CQ,1/LARGE(INDEX((データ蓄積!$AI$16:$AI$2000&gt;0)* ((データ蓄積!$B$16:$B$2000 ="計画"))*(データ蓄積!$CD$16:$CD$2000 &lt;&gt; "申請キャンセル") /ROW(データ蓄積!$AI$16:$AI$2000),0),ROW(データ蓄積!CQ383))),"")</f>
        <v/>
      </c>
      <c r="L393" s="652"/>
      <c r="M393" s="718"/>
    </row>
    <row r="394" spans="1:13" ht="33.75" customHeight="1" x14ac:dyDescent="0.15">
      <c r="A394" s="717" t="str" cm="1">
        <f t="array" ref="A394">IFERROR(INDEX(データ蓄積!A:A,1/LARGE(INDEX((データ蓄積!$AI$16:$AI$2000&gt;0)* ((データ蓄積!$B$16:$B$2000 ="計画"))*(データ蓄積!$CD$16:$CD$2000 &lt;&gt; "申請キャンセル") /ROW(データ蓄積!$AI$16:$AI$2000),0),ROW(データ蓄積!A384))),"")</f>
        <v/>
      </c>
      <c r="B394" s="1195" t="str" cm="1">
        <f t="array" ref="B394">IFERROR(INDEX(データ蓄積!H:H,1/LARGE(INDEX((データ蓄積!$AI$16:$AI$2000&gt;0)* ((データ蓄積!$B$16:$B$2000 ="計画"))*(データ蓄積!$CD$16:$CD$2000 &lt;&gt; "申請キャンセル") /ROW(データ蓄積!$AI$16:$AI$2000),0),ROW(データ蓄積!H384))),"")</f>
        <v/>
      </c>
      <c r="C394" s="1195" t="s">
        <v>585</v>
      </c>
      <c r="D394" s="721" t="str" cm="1">
        <f t="array" ref="D394">IFERROR(INDEX(データ蓄積!CR:CR,1/LARGE(INDEX((データ蓄積!$AI$16:$AI$2000&gt;0)* ((データ蓄積!$B$16:$B$2000 ="計画"))*(データ蓄積!$CD$16:$CD$2000 &lt;&gt; "申請キャンセル") /ROW(データ蓄積!$AI$16:$AI$2000),0),ROW(データ蓄積!CR384))),"")</f>
        <v/>
      </c>
      <c r="E394" s="653" t="str" cm="1">
        <f t="array" ref="E394">IFERROR(INDEX(データ蓄積!AK:AK,1/LARGE(INDEX((データ蓄積!$AI$16:$AI$2000&gt;0)* ((データ蓄積!$B$16:$B$2000 ="計画"))*(データ蓄積!$CD$16:$CD$2000 &lt;&gt; "申請キャンセル") /ROW(データ蓄積!$AI$16:$AI$2000),0),ROW(データ蓄積!AK384))),"")</f>
        <v/>
      </c>
      <c r="F394" s="653">
        <f>IFERROR(VLOOKUP($A394,INDEX('先導 3号(本体)'!$D$16:$D$1015,MATCH($A394,'先導 3号(本体)'!$D$16:$D$1015,0)):'先導 3号(本体)'!$DZ$1015,49,),0)</f>
        <v>0</v>
      </c>
      <c r="G394" s="653" t="str" cm="1">
        <f t="array" ref="G394">IFERROR(INDEX(データ蓄積!AI:AI,1/LARGE(INDEX((データ蓄積!$AI$16:$AI$2000&gt;0)* ((データ蓄積!$B$16:$B$2000 ="計画"))*(データ蓄積!$CD$16:$CD$2000 &lt;&gt; "申請キャンセル") /ROW(データ蓄積!$AI$16:$AI$2000),0),ROW(データ蓄積!AI384))),"")</f>
        <v/>
      </c>
      <c r="H394" s="1196"/>
      <c r="I394" s="1196"/>
      <c r="J394" s="1196"/>
      <c r="K394" s="651" t="str" cm="1">
        <f t="array" ref="K394">IFERROR(INDEX(データ蓄積!CQ:CQ,1/LARGE(INDEX((データ蓄積!$AI$16:$AI$2000&gt;0)* ((データ蓄積!$B$16:$B$2000 ="計画"))*(データ蓄積!$CD$16:$CD$2000 &lt;&gt; "申請キャンセル") /ROW(データ蓄積!$AI$16:$AI$2000),0),ROW(データ蓄積!CQ384))),"")</f>
        <v/>
      </c>
      <c r="L394" s="652"/>
      <c r="M394" s="718"/>
    </row>
    <row r="395" spans="1:13" ht="33.75" customHeight="1" x14ac:dyDescent="0.15">
      <c r="A395" s="717" t="str" cm="1">
        <f t="array" ref="A395">IFERROR(INDEX(データ蓄積!A:A,1/LARGE(INDEX((データ蓄積!$AI$16:$AI$2000&gt;0)* ((データ蓄積!$B$16:$B$2000 ="計画"))*(データ蓄積!$CD$16:$CD$2000 &lt;&gt; "申請キャンセル") /ROW(データ蓄積!$AI$16:$AI$2000),0),ROW(データ蓄積!A385))),"")</f>
        <v/>
      </c>
      <c r="B395" s="1195" t="str" cm="1">
        <f t="array" ref="B395">IFERROR(INDEX(データ蓄積!H:H,1/LARGE(INDEX((データ蓄積!$AI$16:$AI$2000&gt;0)* ((データ蓄積!$B$16:$B$2000 ="計画"))*(データ蓄積!$CD$16:$CD$2000 &lt;&gt; "申請キャンセル") /ROW(データ蓄積!$AI$16:$AI$2000),0),ROW(データ蓄積!H385))),"")</f>
        <v/>
      </c>
      <c r="C395" s="1195" t="s">
        <v>585</v>
      </c>
      <c r="D395" s="721" t="str" cm="1">
        <f t="array" ref="D395">IFERROR(INDEX(データ蓄積!CR:CR,1/LARGE(INDEX((データ蓄積!$AI$16:$AI$2000&gt;0)* ((データ蓄積!$B$16:$B$2000 ="計画"))*(データ蓄積!$CD$16:$CD$2000 &lt;&gt; "申請キャンセル") /ROW(データ蓄積!$AI$16:$AI$2000),0),ROW(データ蓄積!CR385))),"")</f>
        <v/>
      </c>
      <c r="E395" s="653" t="str" cm="1">
        <f t="array" ref="E395">IFERROR(INDEX(データ蓄積!AK:AK,1/LARGE(INDEX((データ蓄積!$AI$16:$AI$2000&gt;0)* ((データ蓄積!$B$16:$B$2000 ="計画"))*(データ蓄積!$CD$16:$CD$2000 &lt;&gt; "申請キャンセル") /ROW(データ蓄積!$AI$16:$AI$2000),0),ROW(データ蓄積!AK385))),"")</f>
        <v/>
      </c>
      <c r="F395" s="653">
        <f>IFERROR(VLOOKUP($A395,INDEX('先導 3号(本体)'!$D$16:$D$1015,MATCH($A395,'先導 3号(本体)'!$D$16:$D$1015,0)):'先導 3号(本体)'!$DZ$1015,49,),0)</f>
        <v>0</v>
      </c>
      <c r="G395" s="653" t="str" cm="1">
        <f t="array" ref="G395">IFERROR(INDEX(データ蓄積!AI:AI,1/LARGE(INDEX((データ蓄積!$AI$16:$AI$2000&gt;0)* ((データ蓄積!$B$16:$B$2000 ="計画"))*(データ蓄積!$CD$16:$CD$2000 &lt;&gt; "申請キャンセル") /ROW(データ蓄積!$AI$16:$AI$2000),0),ROW(データ蓄積!AI385))),"")</f>
        <v/>
      </c>
      <c r="H395" s="1196"/>
      <c r="I395" s="1196"/>
      <c r="J395" s="1196"/>
      <c r="K395" s="651" t="str" cm="1">
        <f t="array" ref="K395">IFERROR(INDEX(データ蓄積!CQ:CQ,1/LARGE(INDEX((データ蓄積!$AI$16:$AI$2000&gt;0)* ((データ蓄積!$B$16:$B$2000 ="計画"))*(データ蓄積!$CD$16:$CD$2000 &lt;&gt; "申請キャンセル") /ROW(データ蓄積!$AI$16:$AI$2000),0),ROW(データ蓄積!CQ385))),"")</f>
        <v/>
      </c>
      <c r="L395" s="652"/>
      <c r="M395" s="718"/>
    </row>
    <row r="396" spans="1:13" ht="33.75" customHeight="1" x14ac:dyDescent="0.15">
      <c r="A396" s="717" t="str" cm="1">
        <f t="array" ref="A396">IFERROR(INDEX(データ蓄積!A:A,1/LARGE(INDEX((データ蓄積!$AI$16:$AI$2000&gt;0)* ((データ蓄積!$B$16:$B$2000 ="計画"))*(データ蓄積!$CD$16:$CD$2000 &lt;&gt; "申請キャンセル") /ROW(データ蓄積!$AI$16:$AI$2000),0),ROW(データ蓄積!A386))),"")</f>
        <v/>
      </c>
      <c r="B396" s="1195" t="str" cm="1">
        <f t="array" ref="B396">IFERROR(INDEX(データ蓄積!H:H,1/LARGE(INDEX((データ蓄積!$AI$16:$AI$2000&gt;0)* ((データ蓄積!$B$16:$B$2000 ="計画"))*(データ蓄積!$CD$16:$CD$2000 &lt;&gt; "申請キャンセル") /ROW(データ蓄積!$AI$16:$AI$2000),0),ROW(データ蓄積!H386))),"")</f>
        <v/>
      </c>
      <c r="C396" s="1195" t="s">
        <v>585</v>
      </c>
      <c r="D396" s="721" t="str" cm="1">
        <f t="array" ref="D396">IFERROR(INDEX(データ蓄積!CR:CR,1/LARGE(INDEX((データ蓄積!$AI$16:$AI$2000&gt;0)* ((データ蓄積!$B$16:$B$2000 ="計画"))*(データ蓄積!$CD$16:$CD$2000 &lt;&gt; "申請キャンセル") /ROW(データ蓄積!$AI$16:$AI$2000),0),ROW(データ蓄積!CR386))),"")</f>
        <v/>
      </c>
      <c r="E396" s="653" t="str" cm="1">
        <f t="array" ref="E396">IFERROR(INDEX(データ蓄積!AK:AK,1/LARGE(INDEX((データ蓄積!$AI$16:$AI$2000&gt;0)* ((データ蓄積!$B$16:$B$2000 ="計画"))*(データ蓄積!$CD$16:$CD$2000 &lt;&gt; "申請キャンセル") /ROW(データ蓄積!$AI$16:$AI$2000),0),ROW(データ蓄積!AK386))),"")</f>
        <v/>
      </c>
      <c r="F396" s="653">
        <f>IFERROR(VLOOKUP($A396,INDEX('先導 3号(本体)'!$D$16:$D$1015,MATCH($A396,'先導 3号(本体)'!$D$16:$D$1015,0)):'先導 3号(本体)'!$DZ$1015,49,),0)</f>
        <v>0</v>
      </c>
      <c r="G396" s="653" t="str" cm="1">
        <f t="array" ref="G396">IFERROR(INDEX(データ蓄積!AI:AI,1/LARGE(INDEX((データ蓄積!$AI$16:$AI$2000&gt;0)* ((データ蓄積!$B$16:$B$2000 ="計画"))*(データ蓄積!$CD$16:$CD$2000 &lt;&gt; "申請キャンセル") /ROW(データ蓄積!$AI$16:$AI$2000),0),ROW(データ蓄積!AI386))),"")</f>
        <v/>
      </c>
      <c r="H396" s="1196"/>
      <c r="I396" s="1196"/>
      <c r="J396" s="1196"/>
      <c r="K396" s="651" t="str" cm="1">
        <f t="array" ref="K396">IFERROR(INDEX(データ蓄積!CQ:CQ,1/LARGE(INDEX((データ蓄積!$AI$16:$AI$2000&gt;0)* ((データ蓄積!$B$16:$B$2000 ="計画"))*(データ蓄積!$CD$16:$CD$2000 &lt;&gt; "申請キャンセル") /ROW(データ蓄積!$AI$16:$AI$2000),0),ROW(データ蓄積!CQ386))),"")</f>
        <v/>
      </c>
      <c r="L396" s="652"/>
      <c r="M396" s="718"/>
    </row>
    <row r="397" spans="1:13" ht="33.75" customHeight="1" x14ac:dyDescent="0.15">
      <c r="A397" s="717" t="str" cm="1">
        <f t="array" ref="A397">IFERROR(INDEX(データ蓄積!A:A,1/LARGE(INDEX((データ蓄積!$AI$16:$AI$2000&gt;0)* ((データ蓄積!$B$16:$B$2000 ="計画"))*(データ蓄積!$CD$16:$CD$2000 &lt;&gt; "申請キャンセル") /ROW(データ蓄積!$AI$16:$AI$2000),0),ROW(データ蓄積!A387))),"")</f>
        <v/>
      </c>
      <c r="B397" s="1195" t="str" cm="1">
        <f t="array" ref="B397">IFERROR(INDEX(データ蓄積!H:H,1/LARGE(INDEX((データ蓄積!$AI$16:$AI$2000&gt;0)* ((データ蓄積!$B$16:$B$2000 ="計画"))*(データ蓄積!$CD$16:$CD$2000 &lt;&gt; "申請キャンセル") /ROW(データ蓄積!$AI$16:$AI$2000),0),ROW(データ蓄積!H387))),"")</f>
        <v/>
      </c>
      <c r="C397" s="1195" t="s">
        <v>585</v>
      </c>
      <c r="D397" s="721" t="str" cm="1">
        <f t="array" ref="D397">IFERROR(INDEX(データ蓄積!CR:CR,1/LARGE(INDEX((データ蓄積!$AI$16:$AI$2000&gt;0)* ((データ蓄積!$B$16:$B$2000 ="計画"))*(データ蓄積!$CD$16:$CD$2000 &lt;&gt; "申請キャンセル") /ROW(データ蓄積!$AI$16:$AI$2000),0),ROW(データ蓄積!CR387))),"")</f>
        <v/>
      </c>
      <c r="E397" s="653" t="str" cm="1">
        <f t="array" ref="E397">IFERROR(INDEX(データ蓄積!AK:AK,1/LARGE(INDEX((データ蓄積!$AI$16:$AI$2000&gt;0)* ((データ蓄積!$B$16:$B$2000 ="計画"))*(データ蓄積!$CD$16:$CD$2000 &lt;&gt; "申請キャンセル") /ROW(データ蓄積!$AI$16:$AI$2000),0),ROW(データ蓄積!AK387))),"")</f>
        <v/>
      </c>
      <c r="F397" s="653">
        <f>IFERROR(VLOOKUP($A397,INDEX('先導 3号(本体)'!$D$16:$D$1015,MATCH($A397,'先導 3号(本体)'!$D$16:$D$1015,0)):'先導 3号(本体)'!$DZ$1015,49,),0)</f>
        <v>0</v>
      </c>
      <c r="G397" s="653" t="str" cm="1">
        <f t="array" ref="G397">IFERROR(INDEX(データ蓄積!AI:AI,1/LARGE(INDEX((データ蓄積!$AI$16:$AI$2000&gt;0)* ((データ蓄積!$B$16:$B$2000 ="計画"))*(データ蓄積!$CD$16:$CD$2000 &lt;&gt; "申請キャンセル") /ROW(データ蓄積!$AI$16:$AI$2000),0),ROW(データ蓄積!AI387))),"")</f>
        <v/>
      </c>
      <c r="H397" s="1196"/>
      <c r="I397" s="1196"/>
      <c r="J397" s="1196"/>
      <c r="K397" s="651" t="str" cm="1">
        <f t="array" ref="K397">IFERROR(INDEX(データ蓄積!CQ:CQ,1/LARGE(INDEX((データ蓄積!$AI$16:$AI$2000&gt;0)* ((データ蓄積!$B$16:$B$2000 ="計画"))*(データ蓄積!$CD$16:$CD$2000 &lt;&gt; "申請キャンセル") /ROW(データ蓄積!$AI$16:$AI$2000),0),ROW(データ蓄積!CQ387))),"")</f>
        <v/>
      </c>
      <c r="L397" s="652"/>
      <c r="M397" s="718"/>
    </row>
    <row r="398" spans="1:13" ht="33.75" customHeight="1" x14ac:dyDescent="0.15">
      <c r="A398" s="717" t="str" cm="1">
        <f t="array" ref="A398">IFERROR(INDEX(データ蓄積!A:A,1/LARGE(INDEX((データ蓄積!$AI$16:$AI$2000&gt;0)* ((データ蓄積!$B$16:$B$2000 ="計画"))*(データ蓄積!$CD$16:$CD$2000 &lt;&gt; "申請キャンセル") /ROW(データ蓄積!$AI$16:$AI$2000),0),ROW(データ蓄積!A388))),"")</f>
        <v/>
      </c>
      <c r="B398" s="1195" t="str" cm="1">
        <f t="array" ref="B398">IFERROR(INDEX(データ蓄積!H:H,1/LARGE(INDEX((データ蓄積!$AI$16:$AI$2000&gt;0)* ((データ蓄積!$B$16:$B$2000 ="計画"))*(データ蓄積!$CD$16:$CD$2000 &lt;&gt; "申請キャンセル") /ROW(データ蓄積!$AI$16:$AI$2000),0),ROW(データ蓄積!H388))),"")</f>
        <v/>
      </c>
      <c r="C398" s="1195" t="s">
        <v>585</v>
      </c>
      <c r="D398" s="721" t="str" cm="1">
        <f t="array" ref="D398">IFERROR(INDEX(データ蓄積!CR:CR,1/LARGE(INDEX((データ蓄積!$AI$16:$AI$2000&gt;0)* ((データ蓄積!$B$16:$B$2000 ="計画"))*(データ蓄積!$CD$16:$CD$2000 &lt;&gt; "申請キャンセル") /ROW(データ蓄積!$AI$16:$AI$2000),0),ROW(データ蓄積!CR388))),"")</f>
        <v/>
      </c>
      <c r="E398" s="653" t="str" cm="1">
        <f t="array" ref="E398">IFERROR(INDEX(データ蓄積!AK:AK,1/LARGE(INDEX((データ蓄積!$AI$16:$AI$2000&gt;0)* ((データ蓄積!$B$16:$B$2000 ="計画"))*(データ蓄積!$CD$16:$CD$2000 &lt;&gt; "申請キャンセル") /ROW(データ蓄積!$AI$16:$AI$2000),0),ROW(データ蓄積!AK388))),"")</f>
        <v/>
      </c>
      <c r="F398" s="653">
        <f>IFERROR(VLOOKUP($A398,INDEX('先導 3号(本体)'!$D$16:$D$1015,MATCH($A398,'先導 3号(本体)'!$D$16:$D$1015,0)):'先導 3号(本体)'!$DZ$1015,49,),0)</f>
        <v>0</v>
      </c>
      <c r="G398" s="653" t="str" cm="1">
        <f t="array" ref="G398">IFERROR(INDEX(データ蓄積!AI:AI,1/LARGE(INDEX((データ蓄積!$AI$16:$AI$2000&gt;0)* ((データ蓄積!$B$16:$B$2000 ="計画"))*(データ蓄積!$CD$16:$CD$2000 &lt;&gt; "申請キャンセル") /ROW(データ蓄積!$AI$16:$AI$2000),0),ROW(データ蓄積!AI388))),"")</f>
        <v/>
      </c>
      <c r="H398" s="1196"/>
      <c r="I398" s="1196"/>
      <c r="J398" s="1196"/>
      <c r="K398" s="651" t="str" cm="1">
        <f t="array" ref="K398">IFERROR(INDEX(データ蓄積!CQ:CQ,1/LARGE(INDEX((データ蓄積!$AI$16:$AI$2000&gt;0)* ((データ蓄積!$B$16:$B$2000 ="計画"))*(データ蓄積!$CD$16:$CD$2000 &lt;&gt; "申請キャンセル") /ROW(データ蓄積!$AI$16:$AI$2000),0),ROW(データ蓄積!CQ388))),"")</f>
        <v/>
      </c>
      <c r="L398" s="652"/>
      <c r="M398" s="718"/>
    </row>
    <row r="399" spans="1:13" ht="33.75" customHeight="1" x14ac:dyDescent="0.15">
      <c r="A399" s="717" t="str" cm="1">
        <f t="array" ref="A399">IFERROR(INDEX(データ蓄積!A:A,1/LARGE(INDEX((データ蓄積!$AI$16:$AI$2000&gt;0)* ((データ蓄積!$B$16:$B$2000 ="計画"))*(データ蓄積!$CD$16:$CD$2000 &lt;&gt; "申請キャンセル") /ROW(データ蓄積!$AI$16:$AI$2000),0),ROW(データ蓄積!A389))),"")</f>
        <v/>
      </c>
      <c r="B399" s="1195" t="str" cm="1">
        <f t="array" ref="B399">IFERROR(INDEX(データ蓄積!H:H,1/LARGE(INDEX((データ蓄積!$AI$16:$AI$2000&gt;0)* ((データ蓄積!$B$16:$B$2000 ="計画"))*(データ蓄積!$CD$16:$CD$2000 &lt;&gt; "申請キャンセル") /ROW(データ蓄積!$AI$16:$AI$2000),0),ROW(データ蓄積!H389))),"")</f>
        <v/>
      </c>
      <c r="C399" s="1195" t="s">
        <v>585</v>
      </c>
      <c r="D399" s="721" t="str" cm="1">
        <f t="array" ref="D399">IFERROR(INDEX(データ蓄積!CR:CR,1/LARGE(INDEX((データ蓄積!$AI$16:$AI$2000&gt;0)* ((データ蓄積!$B$16:$B$2000 ="計画"))*(データ蓄積!$CD$16:$CD$2000 &lt;&gt; "申請キャンセル") /ROW(データ蓄積!$AI$16:$AI$2000),0),ROW(データ蓄積!CR389))),"")</f>
        <v/>
      </c>
      <c r="E399" s="653" t="str" cm="1">
        <f t="array" ref="E399">IFERROR(INDEX(データ蓄積!AK:AK,1/LARGE(INDEX((データ蓄積!$AI$16:$AI$2000&gt;0)* ((データ蓄積!$B$16:$B$2000 ="計画"))*(データ蓄積!$CD$16:$CD$2000 &lt;&gt; "申請キャンセル") /ROW(データ蓄積!$AI$16:$AI$2000),0),ROW(データ蓄積!AK389))),"")</f>
        <v/>
      </c>
      <c r="F399" s="653">
        <f>IFERROR(VLOOKUP($A399,INDEX('先導 3号(本体)'!$D$16:$D$1015,MATCH($A399,'先導 3号(本体)'!$D$16:$D$1015,0)):'先導 3号(本体)'!$DZ$1015,49,),0)</f>
        <v>0</v>
      </c>
      <c r="G399" s="653" t="str" cm="1">
        <f t="array" ref="G399">IFERROR(INDEX(データ蓄積!AI:AI,1/LARGE(INDEX((データ蓄積!$AI$16:$AI$2000&gt;0)* ((データ蓄積!$B$16:$B$2000 ="計画"))*(データ蓄積!$CD$16:$CD$2000 &lt;&gt; "申請キャンセル") /ROW(データ蓄積!$AI$16:$AI$2000),0),ROW(データ蓄積!AI389))),"")</f>
        <v/>
      </c>
      <c r="H399" s="1196"/>
      <c r="I399" s="1196"/>
      <c r="J399" s="1196"/>
      <c r="K399" s="651" t="str" cm="1">
        <f t="array" ref="K399">IFERROR(INDEX(データ蓄積!CQ:CQ,1/LARGE(INDEX((データ蓄積!$AI$16:$AI$2000&gt;0)* ((データ蓄積!$B$16:$B$2000 ="計画"))*(データ蓄積!$CD$16:$CD$2000 &lt;&gt; "申請キャンセル") /ROW(データ蓄積!$AI$16:$AI$2000),0),ROW(データ蓄積!CQ389))),"")</f>
        <v/>
      </c>
      <c r="L399" s="652"/>
      <c r="M399" s="718"/>
    </row>
    <row r="400" spans="1:13" ht="33.75" customHeight="1" x14ac:dyDescent="0.15">
      <c r="A400" s="717" t="str" cm="1">
        <f t="array" ref="A400">IFERROR(INDEX(データ蓄積!A:A,1/LARGE(INDEX((データ蓄積!$AI$16:$AI$2000&gt;0)* ((データ蓄積!$B$16:$B$2000 ="計画"))*(データ蓄積!$CD$16:$CD$2000 &lt;&gt; "申請キャンセル") /ROW(データ蓄積!$AI$16:$AI$2000),0),ROW(データ蓄積!A390))),"")</f>
        <v/>
      </c>
      <c r="B400" s="1195" t="str" cm="1">
        <f t="array" ref="B400">IFERROR(INDEX(データ蓄積!H:H,1/LARGE(INDEX((データ蓄積!$AI$16:$AI$2000&gt;0)* ((データ蓄積!$B$16:$B$2000 ="計画"))*(データ蓄積!$CD$16:$CD$2000 &lt;&gt; "申請キャンセル") /ROW(データ蓄積!$AI$16:$AI$2000),0),ROW(データ蓄積!H390))),"")</f>
        <v/>
      </c>
      <c r="C400" s="1195" t="s">
        <v>585</v>
      </c>
      <c r="D400" s="721" t="str" cm="1">
        <f t="array" ref="D400">IFERROR(INDEX(データ蓄積!CR:CR,1/LARGE(INDEX((データ蓄積!$AI$16:$AI$2000&gt;0)* ((データ蓄積!$B$16:$B$2000 ="計画"))*(データ蓄積!$CD$16:$CD$2000 &lt;&gt; "申請キャンセル") /ROW(データ蓄積!$AI$16:$AI$2000),0),ROW(データ蓄積!CR390))),"")</f>
        <v/>
      </c>
      <c r="E400" s="653" t="str" cm="1">
        <f t="array" ref="E400">IFERROR(INDEX(データ蓄積!AK:AK,1/LARGE(INDEX((データ蓄積!$AI$16:$AI$2000&gt;0)* ((データ蓄積!$B$16:$B$2000 ="計画"))*(データ蓄積!$CD$16:$CD$2000 &lt;&gt; "申請キャンセル") /ROW(データ蓄積!$AI$16:$AI$2000),0),ROW(データ蓄積!AK390))),"")</f>
        <v/>
      </c>
      <c r="F400" s="653">
        <f>IFERROR(VLOOKUP($A400,INDEX('先導 3号(本体)'!$D$16:$D$1015,MATCH($A400,'先導 3号(本体)'!$D$16:$D$1015,0)):'先導 3号(本体)'!$DZ$1015,49,),0)</f>
        <v>0</v>
      </c>
      <c r="G400" s="653" t="str" cm="1">
        <f t="array" ref="G400">IFERROR(INDEX(データ蓄積!AI:AI,1/LARGE(INDEX((データ蓄積!$AI$16:$AI$2000&gt;0)* ((データ蓄積!$B$16:$B$2000 ="計画"))*(データ蓄積!$CD$16:$CD$2000 &lt;&gt; "申請キャンセル") /ROW(データ蓄積!$AI$16:$AI$2000),0),ROW(データ蓄積!AI390))),"")</f>
        <v/>
      </c>
      <c r="H400" s="1196"/>
      <c r="I400" s="1196"/>
      <c r="J400" s="1196"/>
      <c r="K400" s="651" t="str" cm="1">
        <f t="array" ref="K400">IFERROR(INDEX(データ蓄積!CQ:CQ,1/LARGE(INDEX((データ蓄積!$AI$16:$AI$2000&gt;0)* ((データ蓄積!$B$16:$B$2000 ="計画"))*(データ蓄積!$CD$16:$CD$2000 &lt;&gt; "申請キャンセル") /ROW(データ蓄積!$AI$16:$AI$2000),0),ROW(データ蓄積!CQ390))),"")</f>
        <v/>
      </c>
      <c r="L400" s="652"/>
      <c r="M400" s="718"/>
    </row>
    <row r="401" spans="1:13" ht="33.75" customHeight="1" x14ac:dyDescent="0.15">
      <c r="A401" s="717" t="str" cm="1">
        <f t="array" ref="A401">IFERROR(INDEX(データ蓄積!A:A,1/LARGE(INDEX((データ蓄積!$AI$16:$AI$2000&gt;0)* ((データ蓄積!$B$16:$B$2000 ="計画"))*(データ蓄積!$CD$16:$CD$2000 &lt;&gt; "申請キャンセル") /ROW(データ蓄積!$AI$16:$AI$2000),0),ROW(データ蓄積!A391))),"")</f>
        <v/>
      </c>
      <c r="B401" s="1195" t="str" cm="1">
        <f t="array" ref="B401">IFERROR(INDEX(データ蓄積!H:H,1/LARGE(INDEX((データ蓄積!$AI$16:$AI$2000&gt;0)* ((データ蓄積!$B$16:$B$2000 ="計画"))*(データ蓄積!$CD$16:$CD$2000 &lt;&gt; "申請キャンセル") /ROW(データ蓄積!$AI$16:$AI$2000),0),ROW(データ蓄積!H391))),"")</f>
        <v/>
      </c>
      <c r="C401" s="1195" t="s">
        <v>585</v>
      </c>
      <c r="D401" s="721" t="str" cm="1">
        <f t="array" ref="D401">IFERROR(INDEX(データ蓄積!CR:CR,1/LARGE(INDEX((データ蓄積!$AI$16:$AI$2000&gt;0)* ((データ蓄積!$B$16:$B$2000 ="計画"))*(データ蓄積!$CD$16:$CD$2000 &lt;&gt; "申請キャンセル") /ROW(データ蓄積!$AI$16:$AI$2000),0),ROW(データ蓄積!CR391))),"")</f>
        <v/>
      </c>
      <c r="E401" s="653" t="str" cm="1">
        <f t="array" ref="E401">IFERROR(INDEX(データ蓄積!AK:AK,1/LARGE(INDEX((データ蓄積!$AI$16:$AI$2000&gt;0)* ((データ蓄積!$B$16:$B$2000 ="計画"))*(データ蓄積!$CD$16:$CD$2000 &lt;&gt; "申請キャンセル") /ROW(データ蓄積!$AI$16:$AI$2000),0),ROW(データ蓄積!AK391))),"")</f>
        <v/>
      </c>
      <c r="F401" s="653">
        <f>IFERROR(VLOOKUP($A401,INDEX('先導 3号(本体)'!$D$16:$D$1015,MATCH($A401,'先導 3号(本体)'!$D$16:$D$1015,0)):'先導 3号(本体)'!$DZ$1015,49,),0)</f>
        <v>0</v>
      </c>
      <c r="G401" s="653" t="str" cm="1">
        <f t="array" ref="G401">IFERROR(INDEX(データ蓄積!AI:AI,1/LARGE(INDEX((データ蓄積!$AI$16:$AI$2000&gt;0)* ((データ蓄積!$B$16:$B$2000 ="計画"))*(データ蓄積!$CD$16:$CD$2000 &lt;&gt; "申請キャンセル") /ROW(データ蓄積!$AI$16:$AI$2000),0),ROW(データ蓄積!AI391))),"")</f>
        <v/>
      </c>
      <c r="H401" s="1196"/>
      <c r="I401" s="1196"/>
      <c r="J401" s="1196"/>
      <c r="K401" s="651" t="str" cm="1">
        <f t="array" ref="K401">IFERROR(INDEX(データ蓄積!CQ:CQ,1/LARGE(INDEX((データ蓄積!$AI$16:$AI$2000&gt;0)* ((データ蓄積!$B$16:$B$2000 ="計画"))*(データ蓄積!$CD$16:$CD$2000 &lt;&gt; "申請キャンセル") /ROW(データ蓄積!$AI$16:$AI$2000),0),ROW(データ蓄積!CQ391))),"")</f>
        <v/>
      </c>
      <c r="L401" s="652"/>
      <c r="M401" s="718"/>
    </row>
    <row r="402" spans="1:13" ht="33.75" customHeight="1" x14ac:dyDescent="0.15">
      <c r="A402" s="717" t="str" cm="1">
        <f t="array" ref="A402">IFERROR(INDEX(データ蓄積!A:A,1/LARGE(INDEX((データ蓄積!$AI$16:$AI$2000&gt;0)* ((データ蓄積!$B$16:$B$2000 ="計画"))*(データ蓄積!$CD$16:$CD$2000 &lt;&gt; "申請キャンセル") /ROW(データ蓄積!$AI$16:$AI$2000),0),ROW(データ蓄積!A392))),"")</f>
        <v/>
      </c>
      <c r="B402" s="1195" t="str" cm="1">
        <f t="array" ref="B402">IFERROR(INDEX(データ蓄積!H:H,1/LARGE(INDEX((データ蓄積!$AI$16:$AI$2000&gt;0)* ((データ蓄積!$B$16:$B$2000 ="計画"))*(データ蓄積!$CD$16:$CD$2000 &lt;&gt; "申請キャンセル") /ROW(データ蓄積!$AI$16:$AI$2000),0),ROW(データ蓄積!H392))),"")</f>
        <v/>
      </c>
      <c r="C402" s="1195" t="s">
        <v>585</v>
      </c>
      <c r="D402" s="721" t="str" cm="1">
        <f t="array" ref="D402">IFERROR(INDEX(データ蓄積!CR:CR,1/LARGE(INDEX((データ蓄積!$AI$16:$AI$2000&gt;0)* ((データ蓄積!$B$16:$B$2000 ="計画"))*(データ蓄積!$CD$16:$CD$2000 &lt;&gt; "申請キャンセル") /ROW(データ蓄積!$AI$16:$AI$2000),0),ROW(データ蓄積!CR392))),"")</f>
        <v/>
      </c>
      <c r="E402" s="653" t="str" cm="1">
        <f t="array" ref="E402">IFERROR(INDEX(データ蓄積!AK:AK,1/LARGE(INDEX((データ蓄積!$AI$16:$AI$2000&gt;0)* ((データ蓄積!$B$16:$B$2000 ="計画"))*(データ蓄積!$CD$16:$CD$2000 &lt;&gt; "申請キャンセル") /ROW(データ蓄積!$AI$16:$AI$2000),0),ROW(データ蓄積!AK392))),"")</f>
        <v/>
      </c>
      <c r="F402" s="653">
        <f>IFERROR(VLOOKUP($A402,INDEX('先導 3号(本体)'!$D$16:$D$1015,MATCH($A402,'先導 3号(本体)'!$D$16:$D$1015,0)):'先導 3号(本体)'!$DZ$1015,49,),0)</f>
        <v>0</v>
      </c>
      <c r="G402" s="653" t="str" cm="1">
        <f t="array" ref="G402">IFERROR(INDEX(データ蓄積!AI:AI,1/LARGE(INDEX((データ蓄積!$AI$16:$AI$2000&gt;0)* ((データ蓄積!$B$16:$B$2000 ="計画"))*(データ蓄積!$CD$16:$CD$2000 &lt;&gt; "申請キャンセル") /ROW(データ蓄積!$AI$16:$AI$2000),0),ROW(データ蓄積!AI392))),"")</f>
        <v/>
      </c>
      <c r="H402" s="1196"/>
      <c r="I402" s="1196"/>
      <c r="J402" s="1196"/>
      <c r="K402" s="651" t="str" cm="1">
        <f t="array" ref="K402">IFERROR(INDEX(データ蓄積!CQ:CQ,1/LARGE(INDEX((データ蓄積!$AI$16:$AI$2000&gt;0)* ((データ蓄積!$B$16:$B$2000 ="計画"))*(データ蓄積!$CD$16:$CD$2000 &lt;&gt; "申請キャンセル") /ROW(データ蓄積!$AI$16:$AI$2000),0),ROW(データ蓄積!CQ392))),"")</f>
        <v/>
      </c>
      <c r="L402" s="652"/>
      <c r="M402" s="718"/>
    </row>
    <row r="403" spans="1:13" ht="33.75" customHeight="1" x14ac:dyDescent="0.15">
      <c r="A403" s="717" t="str" cm="1">
        <f t="array" ref="A403">IFERROR(INDEX(データ蓄積!A:A,1/LARGE(INDEX((データ蓄積!$AI$16:$AI$2000&gt;0)* ((データ蓄積!$B$16:$B$2000 ="計画"))*(データ蓄積!$CD$16:$CD$2000 &lt;&gt; "申請キャンセル") /ROW(データ蓄積!$AI$16:$AI$2000),0),ROW(データ蓄積!A393))),"")</f>
        <v/>
      </c>
      <c r="B403" s="1195" t="str" cm="1">
        <f t="array" ref="B403">IFERROR(INDEX(データ蓄積!H:H,1/LARGE(INDEX((データ蓄積!$AI$16:$AI$2000&gt;0)* ((データ蓄積!$B$16:$B$2000 ="計画"))*(データ蓄積!$CD$16:$CD$2000 &lt;&gt; "申請キャンセル") /ROW(データ蓄積!$AI$16:$AI$2000),0),ROW(データ蓄積!H393))),"")</f>
        <v/>
      </c>
      <c r="C403" s="1195" t="s">
        <v>585</v>
      </c>
      <c r="D403" s="721" t="str" cm="1">
        <f t="array" ref="D403">IFERROR(INDEX(データ蓄積!CR:CR,1/LARGE(INDEX((データ蓄積!$AI$16:$AI$2000&gt;0)* ((データ蓄積!$B$16:$B$2000 ="計画"))*(データ蓄積!$CD$16:$CD$2000 &lt;&gt; "申請キャンセル") /ROW(データ蓄積!$AI$16:$AI$2000),0),ROW(データ蓄積!CR393))),"")</f>
        <v/>
      </c>
      <c r="E403" s="653" t="str" cm="1">
        <f t="array" ref="E403">IFERROR(INDEX(データ蓄積!AK:AK,1/LARGE(INDEX((データ蓄積!$AI$16:$AI$2000&gt;0)* ((データ蓄積!$B$16:$B$2000 ="計画"))*(データ蓄積!$CD$16:$CD$2000 &lt;&gt; "申請キャンセル") /ROW(データ蓄積!$AI$16:$AI$2000),0),ROW(データ蓄積!AK393))),"")</f>
        <v/>
      </c>
      <c r="F403" s="653">
        <f>IFERROR(VLOOKUP($A403,INDEX('先導 3号(本体)'!$D$16:$D$1015,MATCH($A403,'先導 3号(本体)'!$D$16:$D$1015,0)):'先導 3号(本体)'!$DZ$1015,49,),0)</f>
        <v>0</v>
      </c>
      <c r="G403" s="653" t="str" cm="1">
        <f t="array" ref="G403">IFERROR(INDEX(データ蓄積!AI:AI,1/LARGE(INDEX((データ蓄積!$AI$16:$AI$2000&gt;0)* ((データ蓄積!$B$16:$B$2000 ="計画"))*(データ蓄積!$CD$16:$CD$2000 &lt;&gt; "申請キャンセル") /ROW(データ蓄積!$AI$16:$AI$2000),0),ROW(データ蓄積!AI393))),"")</f>
        <v/>
      </c>
      <c r="H403" s="1196"/>
      <c r="I403" s="1196"/>
      <c r="J403" s="1196"/>
      <c r="K403" s="651" t="str" cm="1">
        <f t="array" ref="K403">IFERROR(INDEX(データ蓄積!CQ:CQ,1/LARGE(INDEX((データ蓄積!$AI$16:$AI$2000&gt;0)* ((データ蓄積!$B$16:$B$2000 ="計画"))*(データ蓄積!$CD$16:$CD$2000 &lt;&gt; "申請キャンセル") /ROW(データ蓄積!$AI$16:$AI$2000),0),ROW(データ蓄積!CQ393))),"")</f>
        <v/>
      </c>
      <c r="L403" s="652"/>
      <c r="M403" s="718"/>
    </row>
    <row r="404" spans="1:13" ht="33.75" customHeight="1" x14ac:dyDescent="0.15">
      <c r="A404" s="717" t="str" cm="1">
        <f t="array" ref="A404">IFERROR(INDEX(データ蓄積!A:A,1/LARGE(INDEX((データ蓄積!$AI$16:$AI$2000&gt;0)* ((データ蓄積!$B$16:$B$2000 ="計画"))*(データ蓄積!$CD$16:$CD$2000 &lt;&gt; "申請キャンセル") /ROW(データ蓄積!$AI$16:$AI$2000),0),ROW(データ蓄積!A394))),"")</f>
        <v/>
      </c>
      <c r="B404" s="1195" t="str" cm="1">
        <f t="array" ref="B404">IFERROR(INDEX(データ蓄積!H:H,1/LARGE(INDEX((データ蓄積!$AI$16:$AI$2000&gt;0)* ((データ蓄積!$B$16:$B$2000 ="計画"))*(データ蓄積!$CD$16:$CD$2000 &lt;&gt; "申請キャンセル") /ROW(データ蓄積!$AI$16:$AI$2000),0),ROW(データ蓄積!H394))),"")</f>
        <v/>
      </c>
      <c r="C404" s="1195" t="s">
        <v>585</v>
      </c>
      <c r="D404" s="721" t="str" cm="1">
        <f t="array" ref="D404">IFERROR(INDEX(データ蓄積!CR:CR,1/LARGE(INDEX((データ蓄積!$AI$16:$AI$2000&gt;0)* ((データ蓄積!$B$16:$B$2000 ="計画"))*(データ蓄積!$CD$16:$CD$2000 &lt;&gt; "申請キャンセル") /ROW(データ蓄積!$AI$16:$AI$2000),0),ROW(データ蓄積!CR394))),"")</f>
        <v/>
      </c>
      <c r="E404" s="653" t="str" cm="1">
        <f t="array" ref="E404">IFERROR(INDEX(データ蓄積!AK:AK,1/LARGE(INDEX((データ蓄積!$AI$16:$AI$2000&gt;0)* ((データ蓄積!$B$16:$B$2000 ="計画"))*(データ蓄積!$CD$16:$CD$2000 &lt;&gt; "申請キャンセル") /ROW(データ蓄積!$AI$16:$AI$2000),0),ROW(データ蓄積!AK394))),"")</f>
        <v/>
      </c>
      <c r="F404" s="653">
        <f>IFERROR(VLOOKUP($A404,INDEX('先導 3号(本体)'!$D$16:$D$1015,MATCH($A404,'先導 3号(本体)'!$D$16:$D$1015,0)):'先導 3号(本体)'!$DZ$1015,49,),0)</f>
        <v>0</v>
      </c>
      <c r="G404" s="653" t="str" cm="1">
        <f t="array" ref="G404">IFERROR(INDEX(データ蓄積!AI:AI,1/LARGE(INDEX((データ蓄積!$AI$16:$AI$2000&gt;0)* ((データ蓄積!$B$16:$B$2000 ="計画"))*(データ蓄積!$CD$16:$CD$2000 &lt;&gt; "申請キャンセル") /ROW(データ蓄積!$AI$16:$AI$2000),0),ROW(データ蓄積!AI394))),"")</f>
        <v/>
      </c>
      <c r="H404" s="1196"/>
      <c r="I404" s="1196"/>
      <c r="J404" s="1196"/>
      <c r="K404" s="651" t="str" cm="1">
        <f t="array" ref="K404">IFERROR(INDEX(データ蓄積!CQ:CQ,1/LARGE(INDEX((データ蓄積!$AI$16:$AI$2000&gt;0)* ((データ蓄積!$B$16:$B$2000 ="計画"))*(データ蓄積!$CD$16:$CD$2000 &lt;&gt; "申請キャンセル") /ROW(データ蓄積!$AI$16:$AI$2000),0),ROW(データ蓄積!CQ394))),"")</f>
        <v/>
      </c>
      <c r="L404" s="652"/>
      <c r="M404" s="718"/>
    </row>
    <row r="405" spans="1:13" ht="33.75" customHeight="1" x14ac:dyDescent="0.15">
      <c r="A405" s="717" t="str" cm="1">
        <f t="array" ref="A405">IFERROR(INDEX(データ蓄積!A:A,1/LARGE(INDEX((データ蓄積!$AI$16:$AI$2000&gt;0)* ((データ蓄積!$B$16:$B$2000 ="計画"))*(データ蓄積!$CD$16:$CD$2000 &lt;&gt; "申請キャンセル") /ROW(データ蓄積!$AI$16:$AI$2000),0),ROW(データ蓄積!A395))),"")</f>
        <v/>
      </c>
      <c r="B405" s="1195" t="str" cm="1">
        <f t="array" ref="B405">IFERROR(INDEX(データ蓄積!H:H,1/LARGE(INDEX((データ蓄積!$AI$16:$AI$2000&gt;0)* ((データ蓄積!$B$16:$B$2000 ="計画"))*(データ蓄積!$CD$16:$CD$2000 &lt;&gt; "申請キャンセル") /ROW(データ蓄積!$AI$16:$AI$2000),0),ROW(データ蓄積!H395))),"")</f>
        <v/>
      </c>
      <c r="C405" s="1195" t="s">
        <v>585</v>
      </c>
      <c r="D405" s="721" t="str" cm="1">
        <f t="array" ref="D405">IFERROR(INDEX(データ蓄積!CR:CR,1/LARGE(INDEX((データ蓄積!$AI$16:$AI$2000&gt;0)* ((データ蓄積!$B$16:$B$2000 ="計画"))*(データ蓄積!$CD$16:$CD$2000 &lt;&gt; "申請キャンセル") /ROW(データ蓄積!$AI$16:$AI$2000),0),ROW(データ蓄積!CR395))),"")</f>
        <v/>
      </c>
      <c r="E405" s="653" t="str" cm="1">
        <f t="array" ref="E405">IFERROR(INDEX(データ蓄積!AK:AK,1/LARGE(INDEX((データ蓄積!$AI$16:$AI$2000&gt;0)* ((データ蓄積!$B$16:$B$2000 ="計画"))*(データ蓄積!$CD$16:$CD$2000 &lt;&gt; "申請キャンセル") /ROW(データ蓄積!$AI$16:$AI$2000),0),ROW(データ蓄積!AK395))),"")</f>
        <v/>
      </c>
      <c r="F405" s="653">
        <f>IFERROR(VLOOKUP($A405,INDEX('先導 3号(本体)'!$D$16:$D$1015,MATCH($A405,'先導 3号(本体)'!$D$16:$D$1015,0)):'先導 3号(本体)'!$DZ$1015,49,),0)</f>
        <v>0</v>
      </c>
      <c r="G405" s="653" t="str" cm="1">
        <f t="array" ref="G405">IFERROR(INDEX(データ蓄積!AI:AI,1/LARGE(INDEX((データ蓄積!$AI$16:$AI$2000&gt;0)* ((データ蓄積!$B$16:$B$2000 ="計画"))*(データ蓄積!$CD$16:$CD$2000 &lt;&gt; "申請キャンセル") /ROW(データ蓄積!$AI$16:$AI$2000),0),ROW(データ蓄積!AI395))),"")</f>
        <v/>
      </c>
      <c r="H405" s="1196"/>
      <c r="I405" s="1196"/>
      <c r="J405" s="1196"/>
      <c r="K405" s="651" t="str" cm="1">
        <f t="array" ref="K405">IFERROR(INDEX(データ蓄積!CQ:CQ,1/LARGE(INDEX((データ蓄積!$AI$16:$AI$2000&gt;0)* ((データ蓄積!$B$16:$B$2000 ="計画"))*(データ蓄積!$CD$16:$CD$2000 &lt;&gt; "申請キャンセル") /ROW(データ蓄積!$AI$16:$AI$2000),0),ROW(データ蓄積!CQ395))),"")</f>
        <v/>
      </c>
      <c r="L405" s="652"/>
      <c r="M405" s="718"/>
    </row>
    <row r="406" spans="1:13" ht="33.75" customHeight="1" x14ac:dyDescent="0.15">
      <c r="A406" s="717" t="str" cm="1">
        <f t="array" ref="A406">IFERROR(INDEX(データ蓄積!A:A,1/LARGE(INDEX((データ蓄積!$AI$16:$AI$2000&gt;0)* ((データ蓄積!$B$16:$B$2000 ="計画"))*(データ蓄積!$CD$16:$CD$2000 &lt;&gt; "申請キャンセル") /ROW(データ蓄積!$AI$16:$AI$2000),0),ROW(データ蓄積!A396))),"")</f>
        <v/>
      </c>
      <c r="B406" s="1195" t="str" cm="1">
        <f t="array" ref="B406">IFERROR(INDEX(データ蓄積!H:H,1/LARGE(INDEX((データ蓄積!$AI$16:$AI$2000&gt;0)* ((データ蓄積!$B$16:$B$2000 ="計画"))*(データ蓄積!$CD$16:$CD$2000 &lt;&gt; "申請キャンセル") /ROW(データ蓄積!$AI$16:$AI$2000),0),ROW(データ蓄積!H396))),"")</f>
        <v/>
      </c>
      <c r="C406" s="1195" t="s">
        <v>585</v>
      </c>
      <c r="D406" s="721" t="str" cm="1">
        <f t="array" ref="D406">IFERROR(INDEX(データ蓄積!CR:CR,1/LARGE(INDEX((データ蓄積!$AI$16:$AI$2000&gt;0)* ((データ蓄積!$B$16:$B$2000 ="計画"))*(データ蓄積!$CD$16:$CD$2000 &lt;&gt; "申請キャンセル") /ROW(データ蓄積!$AI$16:$AI$2000),0),ROW(データ蓄積!CR396))),"")</f>
        <v/>
      </c>
      <c r="E406" s="653" t="str" cm="1">
        <f t="array" ref="E406">IFERROR(INDEX(データ蓄積!AK:AK,1/LARGE(INDEX((データ蓄積!$AI$16:$AI$2000&gt;0)* ((データ蓄積!$B$16:$B$2000 ="計画"))*(データ蓄積!$CD$16:$CD$2000 &lt;&gt; "申請キャンセル") /ROW(データ蓄積!$AI$16:$AI$2000),0),ROW(データ蓄積!AK396))),"")</f>
        <v/>
      </c>
      <c r="F406" s="653">
        <f>IFERROR(VLOOKUP($A406,INDEX('先導 3号(本体)'!$D$16:$D$1015,MATCH($A406,'先導 3号(本体)'!$D$16:$D$1015,0)):'先導 3号(本体)'!$DZ$1015,49,),0)</f>
        <v>0</v>
      </c>
      <c r="G406" s="653" t="str" cm="1">
        <f t="array" ref="G406">IFERROR(INDEX(データ蓄積!AI:AI,1/LARGE(INDEX((データ蓄積!$AI$16:$AI$2000&gt;0)* ((データ蓄積!$B$16:$B$2000 ="計画"))*(データ蓄積!$CD$16:$CD$2000 &lt;&gt; "申請キャンセル") /ROW(データ蓄積!$AI$16:$AI$2000),0),ROW(データ蓄積!AI396))),"")</f>
        <v/>
      </c>
      <c r="H406" s="1196"/>
      <c r="I406" s="1196"/>
      <c r="J406" s="1196"/>
      <c r="K406" s="651" t="str" cm="1">
        <f t="array" ref="K406">IFERROR(INDEX(データ蓄積!CQ:CQ,1/LARGE(INDEX((データ蓄積!$AI$16:$AI$2000&gt;0)* ((データ蓄積!$B$16:$B$2000 ="計画"))*(データ蓄積!$CD$16:$CD$2000 &lt;&gt; "申請キャンセル") /ROW(データ蓄積!$AI$16:$AI$2000),0),ROW(データ蓄積!CQ396))),"")</f>
        <v/>
      </c>
      <c r="L406" s="652"/>
      <c r="M406" s="718"/>
    </row>
    <row r="407" spans="1:13" ht="33.75" customHeight="1" x14ac:dyDescent="0.15">
      <c r="A407" s="717" t="str" cm="1">
        <f t="array" ref="A407">IFERROR(INDEX(データ蓄積!A:A,1/LARGE(INDEX((データ蓄積!$AI$16:$AI$2000&gt;0)* ((データ蓄積!$B$16:$B$2000 ="計画"))*(データ蓄積!$CD$16:$CD$2000 &lt;&gt; "申請キャンセル") /ROW(データ蓄積!$AI$16:$AI$2000),0),ROW(データ蓄積!A397))),"")</f>
        <v/>
      </c>
      <c r="B407" s="1195" t="str" cm="1">
        <f t="array" ref="B407">IFERROR(INDEX(データ蓄積!H:H,1/LARGE(INDEX((データ蓄積!$AI$16:$AI$2000&gt;0)* ((データ蓄積!$B$16:$B$2000 ="計画"))*(データ蓄積!$CD$16:$CD$2000 &lt;&gt; "申請キャンセル") /ROW(データ蓄積!$AI$16:$AI$2000),0),ROW(データ蓄積!H397))),"")</f>
        <v/>
      </c>
      <c r="C407" s="1195" t="s">
        <v>585</v>
      </c>
      <c r="D407" s="721" t="str" cm="1">
        <f t="array" ref="D407">IFERROR(INDEX(データ蓄積!CR:CR,1/LARGE(INDEX((データ蓄積!$AI$16:$AI$2000&gt;0)* ((データ蓄積!$B$16:$B$2000 ="計画"))*(データ蓄積!$CD$16:$CD$2000 &lt;&gt; "申請キャンセル") /ROW(データ蓄積!$AI$16:$AI$2000),0),ROW(データ蓄積!CR397))),"")</f>
        <v/>
      </c>
      <c r="E407" s="653" t="str" cm="1">
        <f t="array" ref="E407">IFERROR(INDEX(データ蓄積!AK:AK,1/LARGE(INDEX((データ蓄積!$AI$16:$AI$2000&gt;0)* ((データ蓄積!$B$16:$B$2000 ="計画"))*(データ蓄積!$CD$16:$CD$2000 &lt;&gt; "申請キャンセル") /ROW(データ蓄積!$AI$16:$AI$2000),0),ROW(データ蓄積!AK397))),"")</f>
        <v/>
      </c>
      <c r="F407" s="653">
        <f>IFERROR(VLOOKUP($A407,INDEX('先導 3号(本体)'!$D$16:$D$1015,MATCH($A407,'先導 3号(本体)'!$D$16:$D$1015,0)):'先導 3号(本体)'!$DZ$1015,49,),0)</f>
        <v>0</v>
      </c>
      <c r="G407" s="653" t="str" cm="1">
        <f t="array" ref="G407">IFERROR(INDEX(データ蓄積!AI:AI,1/LARGE(INDEX((データ蓄積!$AI$16:$AI$2000&gt;0)* ((データ蓄積!$B$16:$B$2000 ="計画"))*(データ蓄積!$CD$16:$CD$2000 &lt;&gt; "申請キャンセル") /ROW(データ蓄積!$AI$16:$AI$2000),0),ROW(データ蓄積!AI397))),"")</f>
        <v/>
      </c>
      <c r="H407" s="1196"/>
      <c r="I407" s="1196"/>
      <c r="J407" s="1196"/>
      <c r="K407" s="651" t="str" cm="1">
        <f t="array" ref="K407">IFERROR(INDEX(データ蓄積!CQ:CQ,1/LARGE(INDEX((データ蓄積!$AI$16:$AI$2000&gt;0)* ((データ蓄積!$B$16:$B$2000 ="計画"))*(データ蓄積!$CD$16:$CD$2000 &lt;&gt; "申請キャンセル") /ROW(データ蓄積!$AI$16:$AI$2000),0),ROW(データ蓄積!CQ397))),"")</f>
        <v/>
      </c>
      <c r="L407" s="652"/>
      <c r="M407" s="718"/>
    </row>
    <row r="408" spans="1:13" ht="33.75" customHeight="1" x14ac:dyDescent="0.15">
      <c r="A408" s="717" t="str" cm="1">
        <f t="array" ref="A408">IFERROR(INDEX(データ蓄積!A:A,1/LARGE(INDEX((データ蓄積!$AI$16:$AI$2000&gt;0)* ((データ蓄積!$B$16:$B$2000 ="計画"))*(データ蓄積!$CD$16:$CD$2000 &lt;&gt; "申請キャンセル") /ROW(データ蓄積!$AI$16:$AI$2000),0),ROW(データ蓄積!A398))),"")</f>
        <v/>
      </c>
      <c r="B408" s="1195" t="str" cm="1">
        <f t="array" ref="B408">IFERROR(INDEX(データ蓄積!H:H,1/LARGE(INDEX((データ蓄積!$AI$16:$AI$2000&gt;0)* ((データ蓄積!$B$16:$B$2000 ="計画"))*(データ蓄積!$CD$16:$CD$2000 &lt;&gt; "申請キャンセル") /ROW(データ蓄積!$AI$16:$AI$2000),0),ROW(データ蓄積!H398))),"")</f>
        <v/>
      </c>
      <c r="C408" s="1195" t="s">
        <v>585</v>
      </c>
      <c r="D408" s="721" t="str" cm="1">
        <f t="array" ref="D408">IFERROR(INDEX(データ蓄積!CR:CR,1/LARGE(INDEX((データ蓄積!$AI$16:$AI$2000&gt;0)* ((データ蓄積!$B$16:$B$2000 ="計画"))*(データ蓄積!$CD$16:$CD$2000 &lt;&gt; "申請キャンセル") /ROW(データ蓄積!$AI$16:$AI$2000),0),ROW(データ蓄積!CR398))),"")</f>
        <v/>
      </c>
      <c r="E408" s="653" t="str" cm="1">
        <f t="array" ref="E408">IFERROR(INDEX(データ蓄積!AK:AK,1/LARGE(INDEX((データ蓄積!$AI$16:$AI$2000&gt;0)* ((データ蓄積!$B$16:$B$2000 ="計画"))*(データ蓄積!$CD$16:$CD$2000 &lt;&gt; "申請キャンセル") /ROW(データ蓄積!$AI$16:$AI$2000),0),ROW(データ蓄積!AK398))),"")</f>
        <v/>
      </c>
      <c r="F408" s="653">
        <f>IFERROR(VLOOKUP($A408,INDEX('先導 3号(本体)'!$D$16:$D$1015,MATCH($A408,'先導 3号(本体)'!$D$16:$D$1015,0)):'先導 3号(本体)'!$DZ$1015,49,),0)</f>
        <v>0</v>
      </c>
      <c r="G408" s="653" t="str" cm="1">
        <f t="array" ref="G408">IFERROR(INDEX(データ蓄積!AI:AI,1/LARGE(INDEX((データ蓄積!$AI$16:$AI$2000&gt;0)* ((データ蓄積!$B$16:$B$2000 ="計画"))*(データ蓄積!$CD$16:$CD$2000 &lt;&gt; "申請キャンセル") /ROW(データ蓄積!$AI$16:$AI$2000),0),ROW(データ蓄積!AI398))),"")</f>
        <v/>
      </c>
      <c r="H408" s="1196"/>
      <c r="I408" s="1196"/>
      <c r="J408" s="1196"/>
      <c r="K408" s="651" t="str" cm="1">
        <f t="array" ref="K408">IFERROR(INDEX(データ蓄積!CQ:CQ,1/LARGE(INDEX((データ蓄積!$AI$16:$AI$2000&gt;0)* ((データ蓄積!$B$16:$B$2000 ="計画"))*(データ蓄積!$CD$16:$CD$2000 &lt;&gt; "申請キャンセル") /ROW(データ蓄積!$AI$16:$AI$2000),0),ROW(データ蓄積!CQ398))),"")</f>
        <v/>
      </c>
      <c r="L408" s="652"/>
      <c r="M408" s="718"/>
    </row>
    <row r="409" spans="1:13" ht="33.75" customHeight="1" x14ac:dyDescent="0.15">
      <c r="A409" s="717" t="str" cm="1">
        <f t="array" ref="A409">IFERROR(INDEX(データ蓄積!A:A,1/LARGE(INDEX((データ蓄積!$AI$16:$AI$2000&gt;0)* ((データ蓄積!$B$16:$B$2000 ="計画"))*(データ蓄積!$CD$16:$CD$2000 &lt;&gt; "申請キャンセル") /ROW(データ蓄積!$AI$16:$AI$2000),0),ROW(データ蓄積!A399))),"")</f>
        <v/>
      </c>
      <c r="B409" s="1195" t="str" cm="1">
        <f t="array" ref="B409">IFERROR(INDEX(データ蓄積!H:H,1/LARGE(INDEX((データ蓄積!$AI$16:$AI$2000&gt;0)* ((データ蓄積!$B$16:$B$2000 ="計画"))*(データ蓄積!$CD$16:$CD$2000 &lt;&gt; "申請キャンセル") /ROW(データ蓄積!$AI$16:$AI$2000),0),ROW(データ蓄積!H399))),"")</f>
        <v/>
      </c>
      <c r="C409" s="1195" t="s">
        <v>585</v>
      </c>
      <c r="D409" s="721" t="str" cm="1">
        <f t="array" ref="D409">IFERROR(INDEX(データ蓄積!CR:CR,1/LARGE(INDEX((データ蓄積!$AI$16:$AI$2000&gt;0)* ((データ蓄積!$B$16:$B$2000 ="計画"))*(データ蓄積!$CD$16:$CD$2000 &lt;&gt; "申請キャンセル") /ROW(データ蓄積!$AI$16:$AI$2000),0),ROW(データ蓄積!CR399))),"")</f>
        <v/>
      </c>
      <c r="E409" s="653" t="str" cm="1">
        <f t="array" ref="E409">IFERROR(INDEX(データ蓄積!AK:AK,1/LARGE(INDEX((データ蓄積!$AI$16:$AI$2000&gt;0)* ((データ蓄積!$B$16:$B$2000 ="計画"))*(データ蓄積!$CD$16:$CD$2000 &lt;&gt; "申請キャンセル") /ROW(データ蓄積!$AI$16:$AI$2000),0),ROW(データ蓄積!AK399))),"")</f>
        <v/>
      </c>
      <c r="F409" s="653">
        <f>IFERROR(VLOOKUP($A409,INDEX('先導 3号(本体)'!$D$16:$D$1015,MATCH($A409,'先導 3号(本体)'!$D$16:$D$1015,0)):'先導 3号(本体)'!$DZ$1015,49,),0)</f>
        <v>0</v>
      </c>
      <c r="G409" s="653" t="str" cm="1">
        <f t="array" ref="G409">IFERROR(INDEX(データ蓄積!AI:AI,1/LARGE(INDEX((データ蓄積!$AI$16:$AI$2000&gt;0)* ((データ蓄積!$B$16:$B$2000 ="計画"))*(データ蓄積!$CD$16:$CD$2000 &lt;&gt; "申請キャンセル") /ROW(データ蓄積!$AI$16:$AI$2000),0),ROW(データ蓄積!AI399))),"")</f>
        <v/>
      </c>
      <c r="H409" s="1196"/>
      <c r="I409" s="1196"/>
      <c r="J409" s="1196"/>
      <c r="K409" s="651" t="str" cm="1">
        <f t="array" ref="K409">IFERROR(INDEX(データ蓄積!CQ:CQ,1/LARGE(INDEX((データ蓄積!$AI$16:$AI$2000&gt;0)* ((データ蓄積!$B$16:$B$2000 ="計画"))*(データ蓄積!$CD$16:$CD$2000 &lt;&gt; "申請キャンセル") /ROW(データ蓄積!$AI$16:$AI$2000),0),ROW(データ蓄積!CQ399))),"")</f>
        <v/>
      </c>
      <c r="L409" s="652"/>
      <c r="M409" s="718"/>
    </row>
    <row r="410" spans="1:13" ht="33.75" customHeight="1" x14ac:dyDescent="0.15">
      <c r="A410" s="717" t="str" cm="1">
        <f t="array" ref="A410">IFERROR(INDEX(データ蓄積!A:A,1/LARGE(INDEX((データ蓄積!$AI$16:$AI$2000&gt;0)* ((データ蓄積!$B$16:$B$2000 ="計画"))*(データ蓄積!$CD$16:$CD$2000 &lt;&gt; "申請キャンセル") /ROW(データ蓄積!$AI$16:$AI$2000),0),ROW(データ蓄積!A400))),"")</f>
        <v/>
      </c>
      <c r="B410" s="1195" t="str" cm="1">
        <f t="array" ref="B410">IFERROR(INDEX(データ蓄積!H:H,1/LARGE(INDEX((データ蓄積!$AI$16:$AI$2000&gt;0)* ((データ蓄積!$B$16:$B$2000 ="計画"))*(データ蓄積!$CD$16:$CD$2000 &lt;&gt; "申請キャンセル") /ROW(データ蓄積!$AI$16:$AI$2000),0),ROW(データ蓄積!H400))),"")</f>
        <v/>
      </c>
      <c r="C410" s="1195" t="s">
        <v>585</v>
      </c>
      <c r="D410" s="721" t="str" cm="1">
        <f t="array" ref="D410">IFERROR(INDEX(データ蓄積!CR:CR,1/LARGE(INDEX((データ蓄積!$AI$16:$AI$2000&gt;0)* ((データ蓄積!$B$16:$B$2000 ="計画"))*(データ蓄積!$CD$16:$CD$2000 &lt;&gt; "申請キャンセル") /ROW(データ蓄積!$AI$16:$AI$2000),0),ROW(データ蓄積!CR400))),"")</f>
        <v/>
      </c>
      <c r="E410" s="653" t="str" cm="1">
        <f t="array" ref="E410">IFERROR(INDEX(データ蓄積!AK:AK,1/LARGE(INDEX((データ蓄積!$AI$16:$AI$2000&gt;0)* ((データ蓄積!$B$16:$B$2000 ="計画"))*(データ蓄積!$CD$16:$CD$2000 &lt;&gt; "申請キャンセル") /ROW(データ蓄積!$AI$16:$AI$2000),0),ROW(データ蓄積!AK400))),"")</f>
        <v/>
      </c>
      <c r="F410" s="653">
        <f>IFERROR(VLOOKUP($A410,INDEX('先導 3号(本体)'!$D$16:$D$1015,MATCH($A410,'先導 3号(本体)'!$D$16:$D$1015,0)):'先導 3号(本体)'!$DZ$1015,49,),0)</f>
        <v>0</v>
      </c>
      <c r="G410" s="653" t="str" cm="1">
        <f t="array" ref="G410">IFERROR(INDEX(データ蓄積!AI:AI,1/LARGE(INDEX((データ蓄積!$AI$16:$AI$2000&gt;0)* ((データ蓄積!$B$16:$B$2000 ="計画"))*(データ蓄積!$CD$16:$CD$2000 &lt;&gt; "申請キャンセル") /ROW(データ蓄積!$AI$16:$AI$2000),0),ROW(データ蓄積!AI400))),"")</f>
        <v/>
      </c>
      <c r="H410" s="1196"/>
      <c r="I410" s="1196"/>
      <c r="J410" s="1196"/>
      <c r="K410" s="651" t="str" cm="1">
        <f t="array" ref="K410">IFERROR(INDEX(データ蓄積!CQ:CQ,1/LARGE(INDEX((データ蓄積!$AI$16:$AI$2000&gt;0)* ((データ蓄積!$B$16:$B$2000 ="計画"))*(データ蓄積!$CD$16:$CD$2000 &lt;&gt; "申請キャンセル") /ROW(データ蓄積!$AI$16:$AI$2000),0),ROW(データ蓄積!CQ400))),"")</f>
        <v/>
      </c>
      <c r="L410" s="652"/>
      <c r="M410" s="718"/>
    </row>
    <row r="411" spans="1:13" ht="33.75" customHeight="1" x14ac:dyDescent="0.15">
      <c r="A411" s="717" t="str" cm="1">
        <f t="array" ref="A411">IFERROR(INDEX(データ蓄積!A:A,1/LARGE(INDEX((データ蓄積!$AI$16:$AI$2000&gt;0)* ((データ蓄積!$B$16:$B$2000 ="計画"))*(データ蓄積!$CD$16:$CD$2000 &lt;&gt; "申請キャンセル") /ROW(データ蓄積!$AI$16:$AI$2000),0),ROW(データ蓄積!A401))),"")</f>
        <v/>
      </c>
      <c r="B411" s="1195" t="str" cm="1">
        <f t="array" ref="B411">IFERROR(INDEX(データ蓄積!H:H,1/LARGE(INDEX((データ蓄積!$AI$16:$AI$2000&gt;0)* ((データ蓄積!$B$16:$B$2000 ="計画"))*(データ蓄積!$CD$16:$CD$2000 &lt;&gt; "申請キャンセル") /ROW(データ蓄積!$AI$16:$AI$2000),0),ROW(データ蓄積!H401))),"")</f>
        <v/>
      </c>
      <c r="C411" s="1195" t="s">
        <v>585</v>
      </c>
      <c r="D411" s="721" t="str" cm="1">
        <f t="array" ref="D411">IFERROR(INDEX(データ蓄積!CR:CR,1/LARGE(INDEX((データ蓄積!$AI$16:$AI$2000&gt;0)* ((データ蓄積!$B$16:$B$2000 ="計画"))*(データ蓄積!$CD$16:$CD$2000 &lt;&gt; "申請キャンセル") /ROW(データ蓄積!$AI$16:$AI$2000),0),ROW(データ蓄積!CR401))),"")</f>
        <v/>
      </c>
      <c r="E411" s="653" t="str" cm="1">
        <f t="array" ref="E411">IFERROR(INDEX(データ蓄積!AK:AK,1/LARGE(INDEX((データ蓄積!$AI$16:$AI$2000&gt;0)* ((データ蓄積!$B$16:$B$2000 ="計画"))*(データ蓄積!$CD$16:$CD$2000 &lt;&gt; "申請キャンセル") /ROW(データ蓄積!$AI$16:$AI$2000),0),ROW(データ蓄積!AK401))),"")</f>
        <v/>
      </c>
      <c r="F411" s="653">
        <f>IFERROR(VLOOKUP($A411,INDEX('先導 3号(本体)'!$D$16:$D$1015,MATCH($A411,'先導 3号(本体)'!$D$16:$D$1015,0)):'先導 3号(本体)'!$DZ$1015,49,),0)</f>
        <v>0</v>
      </c>
      <c r="G411" s="653" t="str" cm="1">
        <f t="array" ref="G411">IFERROR(INDEX(データ蓄積!AI:AI,1/LARGE(INDEX((データ蓄積!$AI$16:$AI$2000&gt;0)* ((データ蓄積!$B$16:$B$2000 ="計画"))*(データ蓄積!$CD$16:$CD$2000 &lt;&gt; "申請キャンセル") /ROW(データ蓄積!$AI$16:$AI$2000),0),ROW(データ蓄積!AI401))),"")</f>
        <v/>
      </c>
      <c r="H411" s="1196"/>
      <c r="I411" s="1196"/>
      <c r="J411" s="1196"/>
      <c r="K411" s="651" t="str" cm="1">
        <f t="array" ref="K411">IFERROR(INDEX(データ蓄積!CQ:CQ,1/LARGE(INDEX((データ蓄積!$AI$16:$AI$2000&gt;0)* ((データ蓄積!$B$16:$B$2000 ="計画"))*(データ蓄積!$CD$16:$CD$2000 &lt;&gt; "申請キャンセル") /ROW(データ蓄積!$AI$16:$AI$2000),0),ROW(データ蓄積!CQ401))),"")</f>
        <v/>
      </c>
      <c r="L411" s="652"/>
      <c r="M411" s="718"/>
    </row>
    <row r="412" spans="1:13" ht="33.75" customHeight="1" x14ac:dyDescent="0.15">
      <c r="A412" s="717" t="str" cm="1">
        <f t="array" ref="A412">IFERROR(INDEX(データ蓄積!A:A,1/LARGE(INDEX((データ蓄積!$AI$16:$AI$2000&gt;0)* ((データ蓄積!$B$16:$B$2000 ="計画"))*(データ蓄積!$CD$16:$CD$2000 &lt;&gt; "申請キャンセル") /ROW(データ蓄積!$AI$16:$AI$2000),0),ROW(データ蓄積!A402))),"")</f>
        <v/>
      </c>
      <c r="B412" s="1195" t="str" cm="1">
        <f t="array" ref="B412">IFERROR(INDEX(データ蓄積!H:H,1/LARGE(INDEX((データ蓄積!$AI$16:$AI$2000&gt;0)* ((データ蓄積!$B$16:$B$2000 ="計画"))*(データ蓄積!$CD$16:$CD$2000 &lt;&gt; "申請キャンセル") /ROW(データ蓄積!$AI$16:$AI$2000),0),ROW(データ蓄積!H402))),"")</f>
        <v/>
      </c>
      <c r="C412" s="1195" t="s">
        <v>585</v>
      </c>
      <c r="D412" s="721" t="str" cm="1">
        <f t="array" ref="D412">IFERROR(INDEX(データ蓄積!CR:CR,1/LARGE(INDEX((データ蓄積!$AI$16:$AI$2000&gt;0)* ((データ蓄積!$B$16:$B$2000 ="計画"))*(データ蓄積!$CD$16:$CD$2000 &lt;&gt; "申請キャンセル") /ROW(データ蓄積!$AI$16:$AI$2000),0),ROW(データ蓄積!CR402))),"")</f>
        <v/>
      </c>
      <c r="E412" s="653" t="str" cm="1">
        <f t="array" ref="E412">IFERROR(INDEX(データ蓄積!AK:AK,1/LARGE(INDEX((データ蓄積!$AI$16:$AI$2000&gt;0)* ((データ蓄積!$B$16:$B$2000 ="計画"))*(データ蓄積!$CD$16:$CD$2000 &lt;&gt; "申請キャンセル") /ROW(データ蓄積!$AI$16:$AI$2000),0),ROW(データ蓄積!AK402))),"")</f>
        <v/>
      </c>
      <c r="F412" s="653">
        <f>IFERROR(VLOOKUP($A412,INDEX('先導 3号(本体)'!$D$16:$D$1015,MATCH($A412,'先導 3号(本体)'!$D$16:$D$1015,0)):'先導 3号(本体)'!$DZ$1015,49,),0)</f>
        <v>0</v>
      </c>
      <c r="G412" s="653" t="str" cm="1">
        <f t="array" ref="G412">IFERROR(INDEX(データ蓄積!AI:AI,1/LARGE(INDEX((データ蓄積!$AI$16:$AI$2000&gt;0)* ((データ蓄積!$B$16:$B$2000 ="計画"))*(データ蓄積!$CD$16:$CD$2000 &lt;&gt; "申請キャンセル") /ROW(データ蓄積!$AI$16:$AI$2000),0),ROW(データ蓄積!AI402))),"")</f>
        <v/>
      </c>
      <c r="H412" s="1196"/>
      <c r="I412" s="1196"/>
      <c r="J412" s="1196"/>
      <c r="K412" s="651" t="str" cm="1">
        <f t="array" ref="K412">IFERROR(INDEX(データ蓄積!CQ:CQ,1/LARGE(INDEX((データ蓄積!$AI$16:$AI$2000&gt;0)* ((データ蓄積!$B$16:$B$2000 ="計画"))*(データ蓄積!$CD$16:$CD$2000 &lt;&gt; "申請キャンセル") /ROW(データ蓄積!$AI$16:$AI$2000),0),ROW(データ蓄積!CQ402))),"")</f>
        <v/>
      </c>
      <c r="L412" s="652"/>
      <c r="M412" s="718"/>
    </row>
    <row r="413" spans="1:13" ht="33.75" customHeight="1" x14ac:dyDescent="0.15">
      <c r="A413" s="717" t="str" cm="1">
        <f t="array" ref="A413">IFERROR(INDEX(データ蓄積!A:A,1/LARGE(INDEX((データ蓄積!$AI$16:$AI$2000&gt;0)* ((データ蓄積!$B$16:$B$2000 ="計画"))*(データ蓄積!$CD$16:$CD$2000 &lt;&gt; "申請キャンセル") /ROW(データ蓄積!$AI$16:$AI$2000),0),ROW(データ蓄積!A403))),"")</f>
        <v/>
      </c>
      <c r="B413" s="1195" t="str" cm="1">
        <f t="array" ref="B413">IFERROR(INDEX(データ蓄積!H:H,1/LARGE(INDEX((データ蓄積!$AI$16:$AI$2000&gt;0)* ((データ蓄積!$B$16:$B$2000 ="計画"))*(データ蓄積!$CD$16:$CD$2000 &lt;&gt; "申請キャンセル") /ROW(データ蓄積!$AI$16:$AI$2000),0),ROW(データ蓄積!H403))),"")</f>
        <v/>
      </c>
      <c r="C413" s="1195" t="s">
        <v>585</v>
      </c>
      <c r="D413" s="721" t="str" cm="1">
        <f t="array" ref="D413">IFERROR(INDEX(データ蓄積!CR:CR,1/LARGE(INDEX((データ蓄積!$AI$16:$AI$2000&gt;0)* ((データ蓄積!$B$16:$B$2000 ="計画"))*(データ蓄積!$CD$16:$CD$2000 &lt;&gt; "申請キャンセル") /ROW(データ蓄積!$AI$16:$AI$2000),0),ROW(データ蓄積!CR403))),"")</f>
        <v/>
      </c>
      <c r="E413" s="653" t="str" cm="1">
        <f t="array" ref="E413">IFERROR(INDEX(データ蓄積!AK:AK,1/LARGE(INDEX((データ蓄積!$AI$16:$AI$2000&gt;0)* ((データ蓄積!$B$16:$B$2000 ="計画"))*(データ蓄積!$CD$16:$CD$2000 &lt;&gt; "申請キャンセル") /ROW(データ蓄積!$AI$16:$AI$2000),0),ROW(データ蓄積!AK403))),"")</f>
        <v/>
      </c>
      <c r="F413" s="653">
        <f>IFERROR(VLOOKUP($A413,INDEX('先導 3号(本体)'!$D$16:$D$1015,MATCH($A413,'先導 3号(本体)'!$D$16:$D$1015,0)):'先導 3号(本体)'!$DZ$1015,49,),0)</f>
        <v>0</v>
      </c>
      <c r="G413" s="653" t="str" cm="1">
        <f t="array" ref="G413">IFERROR(INDEX(データ蓄積!AI:AI,1/LARGE(INDEX((データ蓄積!$AI$16:$AI$2000&gt;0)* ((データ蓄積!$B$16:$B$2000 ="計画"))*(データ蓄積!$CD$16:$CD$2000 &lt;&gt; "申請キャンセル") /ROW(データ蓄積!$AI$16:$AI$2000),0),ROW(データ蓄積!AI403))),"")</f>
        <v/>
      </c>
      <c r="H413" s="1196"/>
      <c r="I413" s="1196"/>
      <c r="J413" s="1196"/>
      <c r="K413" s="651" t="str" cm="1">
        <f t="array" ref="K413">IFERROR(INDEX(データ蓄積!CQ:CQ,1/LARGE(INDEX((データ蓄積!$AI$16:$AI$2000&gt;0)* ((データ蓄積!$B$16:$B$2000 ="計画"))*(データ蓄積!$CD$16:$CD$2000 &lt;&gt; "申請キャンセル") /ROW(データ蓄積!$AI$16:$AI$2000),0),ROW(データ蓄積!CQ403))),"")</f>
        <v/>
      </c>
      <c r="L413" s="652"/>
      <c r="M413" s="718"/>
    </row>
    <row r="414" spans="1:13" ht="33.75" customHeight="1" x14ac:dyDescent="0.15">
      <c r="A414" s="717" t="str" cm="1">
        <f t="array" ref="A414">IFERROR(INDEX(データ蓄積!A:A,1/LARGE(INDEX((データ蓄積!$AI$16:$AI$2000&gt;0)* ((データ蓄積!$B$16:$B$2000 ="計画"))*(データ蓄積!$CD$16:$CD$2000 &lt;&gt; "申請キャンセル") /ROW(データ蓄積!$AI$16:$AI$2000),0),ROW(データ蓄積!A404))),"")</f>
        <v/>
      </c>
      <c r="B414" s="1195" t="str" cm="1">
        <f t="array" ref="B414">IFERROR(INDEX(データ蓄積!H:H,1/LARGE(INDEX((データ蓄積!$AI$16:$AI$2000&gt;0)* ((データ蓄積!$B$16:$B$2000 ="計画"))*(データ蓄積!$CD$16:$CD$2000 &lt;&gt; "申請キャンセル") /ROW(データ蓄積!$AI$16:$AI$2000),0),ROW(データ蓄積!H404))),"")</f>
        <v/>
      </c>
      <c r="C414" s="1195" t="s">
        <v>585</v>
      </c>
      <c r="D414" s="721" t="str" cm="1">
        <f t="array" ref="D414">IFERROR(INDEX(データ蓄積!CR:CR,1/LARGE(INDEX((データ蓄積!$AI$16:$AI$2000&gt;0)* ((データ蓄積!$B$16:$B$2000 ="計画"))*(データ蓄積!$CD$16:$CD$2000 &lt;&gt; "申請キャンセル") /ROW(データ蓄積!$AI$16:$AI$2000),0),ROW(データ蓄積!CR404))),"")</f>
        <v/>
      </c>
      <c r="E414" s="653" t="str" cm="1">
        <f t="array" ref="E414">IFERROR(INDEX(データ蓄積!AK:AK,1/LARGE(INDEX((データ蓄積!$AI$16:$AI$2000&gt;0)* ((データ蓄積!$B$16:$B$2000 ="計画"))*(データ蓄積!$CD$16:$CD$2000 &lt;&gt; "申請キャンセル") /ROW(データ蓄積!$AI$16:$AI$2000),0),ROW(データ蓄積!AK404))),"")</f>
        <v/>
      </c>
      <c r="F414" s="653">
        <f>IFERROR(VLOOKUP($A414,INDEX('先導 3号(本体)'!$D$16:$D$1015,MATCH($A414,'先導 3号(本体)'!$D$16:$D$1015,0)):'先導 3号(本体)'!$DZ$1015,49,),0)</f>
        <v>0</v>
      </c>
      <c r="G414" s="653" t="str" cm="1">
        <f t="array" ref="G414">IFERROR(INDEX(データ蓄積!AI:AI,1/LARGE(INDEX((データ蓄積!$AI$16:$AI$2000&gt;0)* ((データ蓄積!$B$16:$B$2000 ="計画"))*(データ蓄積!$CD$16:$CD$2000 &lt;&gt; "申請キャンセル") /ROW(データ蓄積!$AI$16:$AI$2000),0),ROW(データ蓄積!AI404))),"")</f>
        <v/>
      </c>
      <c r="H414" s="1196"/>
      <c r="I414" s="1196"/>
      <c r="J414" s="1196"/>
      <c r="K414" s="651" t="str" cm="1">
        <f t="array" ref="K414">IFERROR(INDEX(データ蓄積!CQ:CQ,1/LARGE(INDEX((データ蓄積!$AI$16:$AI$2000&gt;0)* ((データ蓄積!$B$16:$B$2000 ="計画"))*(データ蓄積!$CD$16:$CD$2000 &lt;&gt; "申請キャンセル") /ROW(データ蓄積!$AI$16:$AI$2000),0),ROW(データ蓄積!CQ404))),"")</f>
        <v/>
      </c>
      <c r="L414" s="652"/>
      <c r="M414" s="718"/>
    </row>
    <row r="415" spans="1:13" ht="33.75" customHeight="1" x14ac:dyDescent="0.15">
      <c r="A415" s="717" t="str" cm="1">
        <f t="array" ref="A415">IFERROR(INDEX(データ蓄積!A:A,1/LARGE(INDEX((データ蓄積!$AI$16:$AI$2000&gt;0)* ((データ蓄積!$B$16:$B$2000 ="計画"))*(データ蓄積!$CD$16:$CD$2000 &lt;&gt; "申請キャンセル") /ROW(データ蓄積!$AI$16:$AI$2000),0),ROW(データ蓄積!A405))),"")</f>
        <v/>
      </c>
      <c r="B415" s="1195" t="str" cm="1">
        <f t="array" ref="B415">IFERROR(INDEX(データ蓄積!H:H,1/LARGE(INDEX((データ蓄積!$AI$16:$AI$2000&gt;0)* ((データ蓄積!$B$16:$B$2000 ="計画"))*(データ蓄積!$CD$16:$CD$2000 &lt;&gt; "申請キャンセル") /ROW(データ蓄積!$AI$16:$AI$2000),0),ROW(データ蓄積!H405))),"")</f>
        <v/>
      </c>
      <c r="C415" s="1195" t="s">
        <v>585</v>
      </c>
      <c r="D415" s="721" t="str" cm="1">
        <f t="array" ref="D415">IFERROR(INDEX(データ蓄積!CR:CR,1/LARGE(INDEX((データ蓄積!$AI$16:$AI$2000&gt;0)* ((データ蓄積!$B$16:$B$2000 ="計画"))*(データ蓄積!$CD$16:$CD$2000 &lt;&gt; "申請キャンセル") /ROW(データ蓄積!$AI$16:$AI$2000),0),ROW(データ蓄積!CR405))),"")</f>
        <v/>
      </c>
      <c r="E415" s="653" t="str" cm="1">
        <f t="array" ref="E415">IFERROR(INDEX(データ蓄積!AK:AK,1/LARGE(INDEX((データ蓄積!$AI$16:$AI$2000&gt;0)* ((データ蓄積!$B$16:$B$2000 ="計画"))*(データ蓄積!$CD$16:$CD$2000 &lt;&gt; "申請キャンセル") /ROW(データ蓄積!$AI$16:$AI$2000),0),ROW(データ蓄積!AK405))),"")</f>
        <v/>
      </c>
      <c r="F415" s="653">
        <f>IFERROR(VLOOKUP($A415,INDEX('先導 3号(本体)'!$D$16:$D$1015,MATCH($A415,'先導 3号(本体)'!$D$16:$D$1015,0)):'先導 3号(本体)'!$DZ$1015,49,),0)</f>
        <v>0</v>
      </c>
      <c r="G415" s="653" t="str" cm="1">
        <f t="array" ref="G415">IFERROR(INDEX(データ蓄積!AI:AI,1/LARGE(INDEX((データ蓄積!$AI$16:$AI$2000&gt;0)* ((データ蓄積!$B$16:$B$2000 ="計画"))*(データ蓄積!$CD$16:$CD$2000 &lt;&gt; "申請キャンセル") /ROW(データ蓄積!$AI$16:$AI$2000),0),ROW(データ蓄積!AI405))),"")</f>
        <v/>
      </c>
      <c r="H415" s="1196"/>
      <c r="I415" s="1196"/>
      <c r="J415" s="1196"/>
      <c r="K415" s="651" t="str" cm="1">
        <f t="array" ref="K415">IFERROR(INDEX(データ蓄積!CQ:CQ,1/LARGE(INDEX((データ蓄積!$AI$16:$AI$2000&gt;0)* ((データ蓄積!$B$16:$B$2000 ="計画"))*(データ蓄積!$CD$16:$CD$2000 &lt;&gt; "申請キャンセル") /ROW(データ蓄積!$AI$16:$AI$2000),0),ROW(データ蓄積!CQ405))),"")</f>
        <v/>
      </c>
      <c r="L415" s="652"/>
      <c r="M415" s="718"/>
    </row>
    <row r="416" spans="1:13" ht="33.75" customHeight="1" x14ac:dyDescent="0.15">
      <c r="A416" s="717" t="str" cm="1">
        <f t="array" ref="A416">IFERROR(INDEX(データ蓄積!A:A,1/LARGE(INDEX((データ蓄積!$AI$16:$AI$2000&gt;0)* ((データ蓄積!$B$16:$B$2000 ="計画"))*(データ蓄積!$CD$16:$CD$2000 &lt;&gt; "申請キャンセル") /ROW(データ蓄積!$AI$16:$AI$2000),0),ROW(データ蓄積!A406))),"")</f>
        <v/>
      </c>
      <c r="B416" s="1195" t="str" cm="1">
        <f t="array" ref="B416">IFERROR(INDEX(データ蓄積!H:H,1/LARGE(INDEX((データ蓄積!$AI$16:$AI$2000&gt;0)* ((データ蓄積!$B$16:$B$2000 ="計画"))*(データ蓄積!$CD$16:$CD$2000 &lt;&gt; "申請キャンセル") /ROW(データ蓄積!$AI$16:$AI$2000),0),ROW(データ蓄積!H406))),"")</f>
        <v/>
      </c>
      <c r="C416" s="1195" t="s">
        <v>585</v>
      </c>
      <c r="D416" s="721" t="str" cm="1">
        <f t="array" ref="D416">IFERROR(INDEX(データ蓄積!CR:CR,1/LARGE(INDEX((データ蓄積!$AI$16:$AI$2000&gt;0)* ((データ蓄積!$B$16:$B$2000 ="計画"))*(データ蓄積!$CD$16:$CD$2000 &lt;&gt; "申請キャンセル") /ROW(データ蓄積!$AI$16:$AI$2000),0),ROW(データ蓄積!CR406))),"")</f>
        <v/>
      </c>
      <c r="E416" s="653" t="str" cm="1">
        <f t="array" ref="E416">IFERROR(INDEX(データ蓄積!AK:AK,1/LARGE(INDEX((データ蓄積!$AI$16:$AI$2000&gt;0)* ((データ蓄積!$B$16:$B$2000 ="計画"))*(データ蓄積!$CD$16:$CD$2000 &lt;&gt; "申請キャンセル") /ROW(データ蓄積!$AI$16:$AI$2000),0),ROW(データ蓄積!AK406))),"")</f>
        <v/>
      </c>
      <c r="F416" s="653">
        <f>IFERROR(VLOOKUP($A416,INDEX('先導 3号(本体)'!$D$16:$D$1015,MATCH($A416,'先導 3号(本体)'!$D$16:$D$1015,0)):'先導 3号(本体)'!$DZ$1015,49,),0)</f>
        <v>0</v>
      </c>
      <c r="G416" s="653" t="str" cm="1">
        <f t="array" ref="G416">IFERROR(INDEX(データ蓄積!AI:AI,1/LARGE(INDEX((データ蓄積!$AI$16:$AI$2000&gt;0)* ((データ蓄積!$B$16:$B$2000 ="計画"))*(データ蓄積!$CD$16:$CD$2000 &lt;&gt; "申請キャンセル") /ROW(データ蓄積!$AI$16:$AI$2000),0),ROW(データ蓄積!AI406))),"")</f>
        <v/>
      </c>
      <c r="H416" s="1196"/>
      <c r="I416" s="1196"/>
      <c r="J416" s="1196"/>
      <c r="K416" s="651" t="str" cm="1">
        <f t="array" ref="K416">IFERROR(INDEX(データ蓄積!CQ:CQ,1/LARGE(INDEX((データ蓄積!$AI$16:$AI$2000&gt;0)* ((データ蓄積!$B$16:$B$2000 ="計画"))*(データ蓄積!$CD$16:$CD$2000 &lt;&gt; "申請キャンセル") /ROW(データ蓄積!$AI$16:$AI$2000),0),ROW(データ蓄積!CQ406))),"")</f>
        <v/>
      </c>
      <c r="L416" s="652"/>
      <c r="M416" s="718"/>
    </row>
    <row r="417" spans="1:13" ht="33.75" customHeight="1" x14ac:dyDescent="0.15">
      <c r="A417" s="717" t="str" cm="1">
        <f t="array" ref="A417">IFERROR(INDEX(データ蓄積!A:A,1/LARGE(INDEX((データ蓄積!$AI$16:$AI$2000&gt;0)* ((データ蓄積!$B$16:$B$2000 ="計画"))*(データ蓄積!$CD$16:$CD$2000 &lt;&gt; "申請キャンセル") /ROW(データ蓄積!$AI$16:$AI$2000),0),ROW(データ蓄積!A407))),"")</f>
        <v/>
      </c>
      <c r="B417" s="1195" t="str" cm="1">
        <f t="array" ref="B417">IFERROR(INDEX(データ蓄積!H:H,1/LARGE(INDEX((データ蓄積!$AI$16:$AI$2000&gt;0)* ((データ蓄積!$B$16:$B$2000 ="計画"))*(データ蓄積!$CD$16:$CD$2000 &lt;&gt; "申請キャンセル") /ROW(データ蓄積!$AI$16:$AI$2000),0),ROW(データ蓄積!H407))),"")</f>
        <v/>
      </c>
      <c r="C417" s="1195" t="s">
        <v>585</v>
      </c>
      <c r="D417" s="721" t="str" cm="1">
        <f t="array" ref="D417">IFERROR(INDEX(データ蓄積!CR:CR,1/LARGE(INDEX((データ蓄積!$AI$16:$AI$2000&gt;0)* ((データ蓄積!$B$16:$B$2000 ="計画"))*(データ蓄積!$CD$16:$CD$2000 &lt;&gt; "申請キャンセル") /ROW(データ蓄積!$AI$16:$AI$2000),0),ROW(データ蓄積!CR407))),"")</f>
        <v/>
      </c>
      <c r="E417" s="653" t="str" cm="1">
        <f t="array" ref="E417">IFERROR(INDEX(データ蓄積!AK:AK,1/LARGE(INDEX((データ蓄積!$AI$16:$AI$2000&gt;0)* ((データ蓄積!$B$16:$B$2000 ="計画"))*(データ蓄積!$CD$16:$CD$2000 &lt;&gt; "申請キャンセル") /ROW(データ蓄積!$AI$16:$AI$2000),0),ROW(データ蓄積!AK407))),"")</f>
        <v/>
      </c>
      <c r="F417" s="653">
        <f>IFERROR(VLOOKUP($A417,INDEX('先導 3号(本体)'!$D$16:$D$1015,MATCH($A417,'先導 3号(本体)'!$D$16:$D$1015,0)):'先導 3号(本体)'!$DZ$1015,49,),0)</f>
        <v>0</v>
      </c>
      <c r="G417" s="653" t="str" cm="1">
        <f t="array" ref="G417">IFERROR(INDEX(データ蓄積!AI:AI,1/LARGE(INDEX((データ蓄積!$AI$16:$AI$2000&gt;0)* ((データ蓄積!$B$16:$B$2000 ="計画"))*(データ蓄積!$CD$16:$CD$2000 &lt;&gt; "申請キャンセル") /ROW(データ蓄積!$AI$16:$AI$2000),0),ROW(データ蓄積!AI407))),"")</f>
        <v/>
      </c>
      <c r="H417" s="1196"/>
      <c r="I417" s="1196"/>
      <c r="J417" s="1196"/>
      <c r="K417" s="651" t="str" cm="1">
        <f t="array" ref="K417">IFERROR(INDEX(データ蓄積!CQ:CQ,1/LARGE(INDEX((データ蓄積!$AI$16:$AI$2000&gt;0)* ((データ蓄積!$B$16:$B$2000 ="計画"))*(データ蓄積!$CD$16:$CD$2000 &lt;&gt; "申請キャンセル") /ROW(データ蓄積!$AI$16:$AI$2000),0),ROW(データ蓄積!CQ407))),"")</f>
        <v/>
      </c>
      <c r="L417" s="652"/>
      <c r="M417" s="718"/>
    </row>
    <row r="418" spans="1:13" ht="33.75" customHeight="1" x14ac:dyDescent="0.15">
      <c r="A418" s="717" t="str" cm="1">
        <f t="array" ref="A418">IFERROR(INDEX(データ蓄積!A:A,1/LARGE(INDEX((データ蓄積!$AI$16:$AI$2000&gt;0)* ((データ蓄積!$B$16:$B$2000 ="計画"))*(データ蓄積!$CD$16:$CD$2000 &lt;&gt; "申請キャンセル") /ROW(データ蓄積!$AI$16:$AI$2000),0),ROW(データ蓄積!A408))),"")</f>
        <v/>
      </c>
      <c r="B418" s="1195" t="str" cm="1">
        <f t="array" ref="B418">IFERROR(INDEX(データ蓄積!H:H,1/LARGE(INDEX((データ蓄積!$AI$16:$AI$2000&gt;0)* ((データ蓄積!$B$16:$B$2000 ="計画"))*(データ蓄積!$CD$16:$CD$2000 &lt;&gt; "申請キャンセル") /ROW(データ蓄積!$AI$16:$AI$2000),0),ROW(データ蓄積!H408))),"")</f>
        <v/>
      </c>
      <c r="C418" s="1195" t="s">
        <v>585</v>
      </c>
      <c r="D418" s="721" t="str" cm="1">
        <f t="array" ref="D418">IFERROR(INDEX(データ蓄積!CR:CR,1/LARGE(INDEX((データ蓄積!$AI$16:$AI$2000&gt;0)* ((データ蓄積!$B$16:$B$2000 ="計画"))*(データ蓄積!$CD$16:$CD$2000 &lt;&gt; "申請キャンセル") /ROW(データ蓄積!$AI$16:$AI$2000),0),ROW(データ蓄積!CR408))),"")</f>
        <v/>
      </c>
      <c r="E418" s="653" t="str" cm="1">
        <f t="array" ref="E418">IFERROR(INDEX(データ蓄積!AK:AK,1/LARGE(INDEX((データ蓄積!$AI$16:$AI$2000&gt;0)* ((データ蓄積!$B$16:$B$2000 ="計画"))*(データ蓄積!$CD$16:$CD$2000 &lt;&gt; "申請キャンセル") /ROW(データ蓄積!$AI$16:$AI$2000),0),ROW(データ蓄積!AK408))),"")</f>
        <v/>
      </c>
      <c r="F418" s="653">
        <f>IFERROR(VLOOKUP($A418,INDEX('先導 3号(本体)'!$D$16:$D$1015,MATCH($A418,'先導 3号(本体)'!$D$16:$D$1015,0)):'先導 3号(本体)'!$DZ$1015,49,),0)</f>
        <v>0</v>
      </c>
      <c r="G418" s="653" t="str" cm="1">
        <f t="array" ref="G418">IFERROR(INDEX(データ蓄積!AI:AI,1/LARGE(INDEX((データ蓄積!$AI$16:$AI$2000&gt;0)* ((データ蓄積!$B$16:$B$2000 ="計画"))*(データ蓄積!$CD$16:$CD$2000 &lt;&gt; "申請キャンセル") /ROW(データ蓄積!$AI$16:$AI$2000),0),ROW(データ蓄積!AI408))),"")</f>
        <v/>
      </c>
      <c r="H418" s="1196"/>
      <c r="I418" s="1196"/>
      <c r="J418" s="1196"/>
      <c r="K418" s="651" t="str" cm="1">
        <f t="array" ref="K418">IFERROR(INDEX(データ蓄積!CQ:CQ,1/LARGE(INDEX((データ蓄積!$AI$16:$AI$2000&gt;0)* ((データ蓄積!$B$16:$B$2000 ="計画"))*(データ蓄積!$CD$16:$CD$2000 &lt;&gt; "申請キャンセル") /ROW(データ蓄積!$AI$16:$AI$2000),0),ROW(データ蓄積!CQ408))),"")</f>
        <v/>
      </c>
      <c r="L418" s="652"/>
      <c r="M418" s="718"/>
    </row>
    <row r="419" spans="1:13" ht="33.75" customHeight="1" x14ac:dyDescent="0.15">
      <c r="A419" s="717" t="str" cm="1">
        <f t="array" ref="A419">IFERROR(INDEX(データ蓄積!A:A,1/LARGE(INDEX((データ蓄積!$AI$16:$AI$2000&gt;0)* ((データ蓄積!$B$16:$B$2000 ="計画"))*(データ蓄積!$CD$16:$CD$2000 &lt;&gt; "申請キャンセル") /ROW(データ蓄積!$AI$16:$AI$2000),0),ROW(データ蓄積!A409))),"")</f>
        <v/>
      </c>
      <c r="B419" s="1195" t="str" cm="1">
        <f t="array" ref="B419">IFERROR(INDEX(データ蓄積!H:H,1/LARGE(INDEX((データ蓄積!$AI$16:$AI$2000&gt;0)* ((データ蓄積!$B$16:$B$2000 ="計画"))*(データ蓄積!$CD$16:$CD$2000 &lt;&gt; "申請キャンセル") /ROW(データ蓄積!$AI$16:$AI$2000),0),ROW(データ蓄積!H409))),"")</f>
        <v/>
      </c>
      <c r="C419" s="1195" t="s">
        <v>585</v>
      </c>
      <c r="D419" s="721" t="str" cm="1">
        <f t="array" ref="D419">IFERROR(INDEX(データ蓄積!CR:CR,1/LARGE(INDEX((データ蓄積!$AI$16:$AI$2000&gt;0)* ((データ蓄積!$B$16:$B$2000 ="計画"))*(データ蓄積!$CD$16:$CD$2000 &lt;&gt; "申請キャンセル") /ROW(データ蓄積!$AI$16:$AI$2000),0),ROW(データ蓄積!CR409))),"")</f>
        <v/>
      </c>
      <c r="E419" s="653" t="str" cm="1">
        <f t="array" ref="E419">IFERROR(INDEX(データ蓄積!AK:AK,1/LARGE(INDEX((データ蓄積!$AI$16:$AI$2000&gt;0)* ((データ蓄積!$B$16:$B$2000 ="計画"))*(データ蓄積!$CD$16:$CD$2000 &lt;&gt; "申請キャンセル") /ROW(データ蓄積!$AI$16:$AI$2000),0),ROW(データ蓄積!AK409))),"")</f>
        <v/>
      </c>
      <c r="F419" s="653">
        <f>IFERROR(VLOOKUP($A419,INDEX('先導 3号(本体)'!$D$16:$D$1015,MATCH($A419,'先導 3号(本体)'!$D$16:$D$1015,0)):'先導 3号(本体)'!$DZ$1015,49,),0)</f>
        <v>0</v>
      </c>
      <c r="G419" s="653" t="str" cm="1">
        <f t="array" ref="G419">IFERROR(INDEX(データ蓄積!AI:AI,1/LARGE(INDEX((データ蓄積!$AI$16:$AI$2000&gt;0)* ((データ蓄積!$B$16:$B$2000 ="計画"))*(データ蓄積!$CD$16:$CD$2000 &lt;&gt; "申請キャンセル") /ROW(データ蓄積!$AI$16:$AI$2000),0),ROW(データ蓄積!AI409))),"")</f>
        <v/>
      </c>
      <c r="H419" s="1196"/>
      <c r="I419" s="1196"/>
      <c r="J419" s="1196"/>
      <c r="K419" s="651" t="str" cm="1">
        <f t="array" ref="K419">IFERROR(INDEX(データ蓄積!CQ:CQ,1/LARGE(INDEX((データ蓄積!$AI$16:$AI$2000&gt;0)* ((データ蓄積!$B$16:$B$2000 ="計画"))*(データ蓄積!$CD$16:$CD$2000 &lt;&gt; "申請キャンセル") /ROW(データ蓄積!$AI$16:$AI$2000),0),ROW(データ蓄積!CQ409))),"")</f>
        <v/>
      </c>
      <c r="L419" s="652"/>
      <c r="M419" s="718"/>
    </row>
    <row r="420" spans="1:13" ht="33.75" customHeight="1" x14ac:dyDescent="0.15">
      <c r="A420" s="717" t="str" cm="1">
        <f t="array" ref="A420">IFERROR(INDEX(データ蓄積!A:A,1/LARGE(INDEX((データ蓄積!$AI$16:$AI$2000&gt;0)* ((データ蓄積!$B$16:$B$2000 ="計画"))*(データ蓄積!$CD$16:$CD$2000 &lt;&gt; "申請キャンセル") /ROW(データ蓄積!$AI$16:$AI$2000),0),ROW(データ蓄積!A410))),"")</f>
        <v/>
      </c>
      <c r="B420" s="1195" t="str" cm="1">
        <f t="array" ref="B420">IFERROR(INDEX(データ蓄積!H:H,1/LARGE(INDEX((データ蓄積!$AI$16:$AI$2000&gt;0)* ((データ蓄積!$B$16:$B$2000 ="計画"))*(データ蓄積!$CD$16:$CD$2000 &lt;&gt; "申請キャンセル") /ROW(データ蓄積!$AI$16:$AI$2000),0),ROW(データ蓄積!H410))),"")</f>
        <v/>
      </c>
      <c r="C420" s="1195" t="s">
        <v>585</v>
      </c>
      <c r="D420" s="721" t="str" cm="1">
        <f t="array" ref="D420">IFERROR(INDEX(データ蓄積!CR:CR,1/LARGE(INDEX((データ蓄積!$AI$16:$AI$2000&gt;0)* ((データ蓄積!$B$16:$B$2000 ="計画"))*(データ蓄積!$CD$16:$CD$2000 &lt;&gt; "申請キャンセル") /ROW(データ蓄積!$AI$16:$AI$2000),0),ROW(データ蓄積!CR410))),"")</f>
        <v/>
      </c>
      <c r="E420" s="653" t="str" cm="1">
        <f t="array" ref="E420">IFERROR(INDEX(データ蓄積!AK:AK,1/LARGE(INDEX((データ蓄積!$AI$16:$AI$2000&gt;0)* ((データ蓄積!$B$16:$B$2000 ="計画"))*(データ蓄積!$CD$16:$CD$2000 &lt;&gt; "申請キャンセル") /ROW(データ蓄積!$AI$16:$AI$2000),0),ROW(データ蓄積!AK410))),"")</f>
        <v/>
      </c>
      <c r="F420" s="653">
        <f>IFERROR(VLOOKUP($A420,INDEX('先導 3号(本体)'!$D$16:$D$1015,MATCH($A420,'先導 3号(本体)'!$D$16:$D$1015,0)):'先導 3号(本体)'!$DZ$1015,49,),0)</f>
        <v>0</v>
      </c>
      <c r="G420" s="653" t="str" cm="1">
        <f t="array" ref="G420">IFERROR(INDEX(データ蓄積!AI:AI,1/LARGE(INDEX((データ蓄積!$AI$16:$AI$2000&gt;0)* ((データ蓄積!$B$16:$B$2000 ="計画"))*(データ蓄積!$CD$16:$CD$2000 &lt;&gt; "申請キャンセル") /ROW(データ蓄積!$AI$16:$AI$2000),0),ROW(データ蓄積!AI410))),"")</f>
        <v/>
      </c>
      <c r="H420" s="1196"/>
      <c r="I420" s="1196"/>
      <c r="J420" s="1196"/>
      <c r="K420" s="651" t="str" cm="1">
        <f t="array" ref="K420">IFERROR(INDEX(データ蓄積!CQ:CQ,1/LARGE(INDEX((データ蓄積!$AI$16:$AI$2000&gt;0)* ((データ蓄積!$B$16:$B$2000 ="計画"))*(データ蓄積!$CD$16:$CD$2000 &lt;&gt; "申請キャンセル") /ROW(データ蓄積!$AI$16:$AI$2000),0),ROW(データ蓄積!CQ410))),"")</f>
        <v/>
      </c>
      <c r="L420" s="652"/>
      <c r="M420" s="718"/>
    </row>
    <row r="421" spans="1:13" ht="33.75" customHeight="1" x14ac:dyDescent="0.15">
      <c r="A421" s="717" t="str" cm="1">
        <f t="array" ref="A421">IFERROR(INDEX(データ蓄積!A:A,1/LARGE(INDEX((データ蓄積!$AI$16:$AI$2000&gt;0)* ((データ蓄積!$B$16:$B$2000 ="計画"))*(データ蓄積!$CD$16:$CD$2000 &lt;&gt; "申請キャンセル") /ROW(データ蓄積!$AI$16:$AI$2000),0),ROW(データ蓄積!A411))),"")</f>
        <v/>
      </c>
      <c r="B421" s="1195" t="str" cm="1">
        <f t="array" ref="B421">IFERROR(INDEX(データ蓄積!H:H,1/LARGE(INDEX((データ蓄積!$AI$16:$AI$2000&gt;0)* ((データ蓄積!$B$16:$B$2000 ="計画"))*(データ蓄積!$CD$16:$CD$2000 &lt;&gt; "申請キャンセル") /ROW(データ蓄積!$AI$16:$AI$2000),0),ROW(データ蓄積!H411))),"")</f>
        <v/>
      </c>
      <c r="C421" s="1195" t="s">
        <v>585</v>
      </c>
      <c r="D421" s="721" t="str" cm="1">
        <f t="array" ref="D421">IFERROR(INDEX(データ蓄積!CR:CR,1/LARGE(INDEX((データ蓄積!$AI$16:$AI$2000&gt;0)* ((データ蓄積!$B$16:$B$2000 ="計画"))*(データ蓄積!$CD$16:$CD$2000 &lt;&gt; "申請キャンセル") /ROW(データ蓄積!$AI$16:$AI$2000),0),ROW(データ蓄積!CR411))),"")</f>
        <v/>
      </c>
      <c r="E421" s="653" t="str" cm="1">
        <f t="array" ref="E421">IFERROR(INDEX(データ蓄積!AK:AK,1/LARGE(INDEX((データ蓄積!$AI$16:$AI$2000&gt;0)* ((データ蓄積!$B$16:$B$2000 ="計画"))*(データ蓄積!$CD$16:$CD$2000 &lt;&gt; "申請キャンセル") /ROW(データ蓄積!$AI$16:$AI$2000),0),ROW(データ蓄積!AK411))),"")</f>
        <v/>
      </c>
      <c r="F421" s="653">
        <f>IFERROR(VLOOKUP($A421,INDEX('先導 3号(本体)'!$D$16:$D$1015,MATCH($A421,'先導 3号(本体)'!$D$16:$D$1015,0)):'先導 3号(本体)'!$DZ$1015,49,),0)</f>
        <v>0</v>
      </c>
      <c r="G421" s="653" t="str" cm="1">
        <f t="array" ref="G421">IFERROR(INDEX(データ蓄積!AI:AI,1/LARGE(INDEX((データ蓄積!$AI$16:$AI$2000&gt;0)* ((データ蓄積!$B$16:$B$2000 ="計画"))*(データ蓄積!$CD$16:$CD$2000 &lt;&gt; "申請キャンセル") /ROW(データ蓄積!$AI$16:$AI$2000),0),ROW(データ蓄積!AI411))),"")</f>
        <v/>
      </c>
      <c r="H421" s="1196"/>
      <c r="I421" s="1196"/>
      <c r="J421" s="1196"/>
      <c r="K421" s="651" t="str" cm="1">
        <f t="array" ref="K421">IFERROR(INDEX(データ蓄積!CQ:CQ,1/LARGE(INDEX((データ蓄積!$AI$16:$AI$2000&gt;0)* ((データ蓄積!$B$16:$B$2000 ="計画"))*(データ蓄積!$CD$16:$CD$2000 &lt;&gt; "申請キャンセル") /ROW(データ蓄積!$AI$16:$AI$2000),0),ROW(データ蓄積!CQ411))),"")</f>
        <v/>
      </c>
      <c r="L421" s="652"/>
      <c r="M421" s="718"/>
    </row>
    <row r="422" spans="1:13" ht="33.75" customHeight="1" x14ac:dyDescent="0.15">
      <c r="A422" s="717" t="str" cm="1">
        <f t="array" ref="A422">IFERROR(INDEX(データ蓄積!A:A,1/LARGE(INDEX((データ蓄積!$AI$16:$AI$2000&gt;0)* ((データ蓄積!$B$16:$B$2000 ="計画"))*(データ蓄積!$CD$16:$CD$2000 &lt;&gt; "申請キャンセル") /ROW(データ蓄積!$AI$16:$AI$2000),0),ROW(データ蓄積!A412))),"")</f>
        <v/>
      </c>
      <c r="B422" s="1195" t="str" cm="1">
        <f t="array" ref="B422">IFERROR(INDEX(データ蓄積!H:H,1/LARGE(INDEX((データ蓄積!$AI$16:$AI$2000&gt;0)* ((データ蓄積!$B$16:$B$2000 ="計画"))*(データ蓄積!$CD$16:$CD$2000 &lt;&gt; "申請キャンセル") /ROW(データ蓄積!$AI$16:$AI$2000),0),ROW(データ蓄積!H412))),"")</f>
        <v/>
      </c>
      <c r="C422" s="1195" t="s">
        <v>585</v>
      </c>
      <c r="D422" s="721" t="str" cm="1">
        <f t="array" ref="D422">IFERROR(INDEX(データ蓄積!CR:CR,1/LARGE(INDEX((データ蓄積!$AI$16:$AI$2000&gt;0)* ((データ蓄積!$B$16:$B$2000 ="計画"))*(データ蓄積!$CD$16:$CD$2000 &lt;&gt; "申請キャンセル") /ROW(データ蓄積!$AI$16:$AI$2000),0),ROW(データ蓄積!CR412))),"")</f>
        <v/>
      </c>
      <c r="E422" s="653" t="str" cm="1">
        <f t="array" ref="E422">IFERROR(INDEX(データ蓄積!AK:AK,1/LARGE(INDEX((データ蓄積!$AI$16:$AI$2000&gt;0)* ((データ蓄積!$B$16:$B$2000 ="計画"))*(データ蓄積!$CD$16:$CD$2000 &lt;&gt; "申請キャンセル") /ROW(データ蓄積!$AI$16:$AI$2000),0),ROW(データ蓄積!AK412))),"")</f>
        <v/>
      </c>
      <c r="F422" s="653">
        <f>IFERROR(VLOOKUP($A422,INDEX('先導 3号(本体)'!$D$16:$D$1015,MATCH($A422,'先導 3号(本体)'!$D$16:$D$1015,0)):'先導 3号(本体)'!$DZ$1015,49,),0)</f>
        <v>0</v>
      </c>
      <c r="G422" s="653" t="str" cm="1">
        <f t="array" ref="G422">IFERROR(INDEX(データ蓄積!AI:AI,1/LARGE(INDEX((データ蓄積!$AI$16:$AI$2000&gt;0)* ((データ蓄積!$B$16:$B$2000 ="計画"))*(データ蓄積!$CD$16:$CD$2000 &lt;&gt; "申請キャンセル") /ROW(データ蓄積!$AI$16:$AI$2000),0),ROW(データ蓄積!AI412))),"")</f>
        <v/>
      </c>
      <c r="H422" s="1196"/>
      <c r="I422" s="1196"/>
      <c r="J422" s="1196"/>
      <c r="K422" s="651" t="str" cm="1">
        <f t="array" ref="K422">IFERROR(INDEX(データ蓄積!CQ:CQ,1/LARGE(INDEX((データ蓄積!$AI$16:$AI$2000&gt;0)* ((データ蓄積!$B$16:$B$2000 ="計画"))*(データ蓄積!$CD$16:$CD$2000 &lt;&gt; "申請キャンセル") /ROW(データ蓄積!$AI$16:$AI$2000),0),ROW(データ蓄積!CQ412))),"")</f>
        <v/>
      </c>
      <c r="L422" s="652"/>
      <c r="M422" s="718"/>
    </row>
    <row r="423" spans="1:13" ht="33.75" customHeight="1" x14ac:dyDescent="0.15">
      <c r="A423" s="717" t="str" cm="1">
        <f t="array" ref="A423">IFERROR(INDEX(データ蓄積!A:A,1/LARGE(INDEX((データ蓄積!$AI$16:$AI$2000&gt;0)* ((データ蓄積!$B$16:$B$2000 ="計画"))*(データ蓄積!$CD$16:$CD$2000 &lt;&gt; "申請キャンセル") /ROW(データ蓄積!$AI$16:$AI$2000),0),ROW(データ蓄積!A413))),"")</f>
        <v/>
      </c>
      <c r="B423" s="1195" t="str" cm="1">
        <f t="array" ref="B423">IFERROR(INDEX(データ蓄積!H:H,1/LARGE(INDEX((データ蓄積!$AI$16:$AI$2000&gt;0)* ((データ蓄積!$B$16:$B$2000 ="計画"))*(データ蓄積!$CD$16:$CD$2000 &lt;&gt; "申請キャンセル") /ROW(データ蓄積!$AI$16:$AI$2000),0),ROW(データ蓄積!H413))),"")</f>
        <v/>
      </c>
      <c r="C423" s="1195" t="s">
        <v>585</v>
      </c>
      <c r="D423" s="721" t="str" cm="1">
        <f t="array" ref="D423">IFERROR(INDEX(データ蓄積!CR:CR,1/LARGE(INDEX((データ蓄積!$AI$16:$AI$2000&gt;0)* ((データ蓄積!$B$16:$B$2000 ="計画"))*(データ蓄積!$CD$16:$CD$2000 &lt;&gt; "申請キャンセル") /ROW(データ蓄積!$AI$16:$AI$2000),0),ROW(データ蓄積!CR413))),"")</f>
        <v/>
      </c>
      <c r="E423" s="653" t="str" cm="1">
        <f t="array" ref="E423">IFERROR(INDEX(データ蓄積!AK:AK,1/LARGE(INDEX((データ蓄積!$AI$16:$AI$2000&gt;0)* ((データ蓄積!$B$16:$B$2000 ="計画"))*(データ蓄積!$CD$16:$CD$2000 &lt;&gt; "申請キャンセル") /ROW(データ蓄積!$AI$16:$AI$2000),0),ROW(データ蓄積!AK413))),"")</f>
        <v/>
      </c>
      <c r="F423" s="653">
        <f>IFERROR(VLOOKUP($A423,INDEX('先導 3号(本体)'!$D$16:$D$1015,MATCH($A423,'先導 3号(本体)'!$D$16:$D$1015,0)):'先導 3号(本体)'!$DZ$1015,49,),0)</f>
        <v>0</v>
      </c>
      <c r="G423" s="653" t="str" cm="1">
        <f t="array" ref="G423">IFERROR(INDEX(データ蓄積!AI:AI,1/LARGE(INDEX((データ蓄積!$AI$16:$AI$2000&gt;0)* ((データ蓄積!$B$16:$B$2000 ="計画"))*(データ蓄積!$CD$16:$CD$2000 &lt;&gt; "申請キャンセル") /ROW(データ蓄積!$AI$16:$AI$2000),0),ROW(データ蓄積!AI413))),"")</f>
        <v/>
      </c>
      <c r="H423" s="1196"/>
      <c r="I423" s="1196"/>
      <c r="J423" s="1196"/>
      <c r="K423" s="651" t="str" cm="1">
        <f t="array" ref="K423">IFERROR(INDEX(データ蓄積!CQ:CQ,1/LARGE(INDEX((データ蓄積!$AI$16:$AI$2000&gt;0)* ((データ蓄積!$B$16:$B$2000 ="計画"))*(データ蓄積!$CD$16:$CD$2000 &lt;&gt; "申請キャンセル") /ROW(データ蓄積!$AI$16:$AI$2000),0),ROW(データ蓄積!CQ413))),"")</f>
        <v/>
      </c>
      <c r="L423" s="652"/>
      <c r="M423" s="718"/>
    </row>
    <row r="424" spans="1:13" ht="33.75" customHeight="1" x14ac:dyDescent="0.15">
      <c r="A424" s="717" t="str" cm="1">
        <f t="array" ref="A424">IFERROR(INDEX(データ蓄積!A:A,1/LARGE(INDEX((データ蓄積!$AI$16:$AI$2000&gt;0)* ((データ蓄積!$B$16:$B$2000 ="計画"))*(データ蓄積!$CD$16:$CD$2000 &lt;&gt; "申請キャンセル") /ROW(データ蓄積!$AI$16:$AI$2000),0),ROW(データ蓄積!A414))),"")</f>
        <v/>
      </c>
      <c r="B424" s="1195" t="str" cm="1">
        <f t="array" ref="B424">IFERROR(INDEX(データ蓄積!H:H,1/LARGE(INDEX((データ蓄積!$AI$16:$AI$2000&gt;0)* ((データ蓄積!$B$16:$B$2000 ="計画"))*(データ蓄積!$CD$16:$CD$2000 &lt;&gt; "申請キャンセル") /ROW(データ蓄積!$AI$16:$AI$2000),0),ROW(データ蓄積!H414))),"")</f>
        <v/>
      </c>
      <c r="C424" s="1195" t="s">
        <v>585</v>
      </c>
      <c r="D424" s="721" t="str" cm="1">
        <f t="array" ref="D424">IFERROR(INDEX(データ蓄積!CR:CR,1/LARGE(INDEX((データ蓄積!$AI$16:$AI$2000&gt;0)* ((データ蓄積!$B$16:$B$2000 ="計画"))*(データ蓄積!$CD$16:$CD$2000 &lt;&gt; "申請キャンセル") /ROW(データ蓄積!$AI$16:$AI$2000),0),ROW(データ蓄積!CR414))),"")</f>
        <v/>
      </c>
      <c r="E424" s="653" t="str" cm="1">
        <f t="array" ref="E424">IFERROR(INDEX(データ蓄積!AK:AK,1/LARGE(INDEX((データ蓄積!$AI$16:$AI$2000&gt;0)* ((データ蓄積!$B$16:$B$2000 ="計画"))*(データ蓄積!$CD$16:$CD$2000 &lt;&gt; "申請キャンセル") /ROW(データ蓄積!$AI$16:$AI$2000),0),ROW(データ蓄積!AK414))),"")</f>
        <v/>
      </c>
      <c r="F424" s="653">
        <f>IFERROR(VLOOKUP($A424,INDEX('先導 3号(本体)'!$D$16:$D$1015,MATCH($A424,'先導 3号(本体)'!$D$16:$D$1015,0)):'先導 3号(本体)'!$DZ$1015,49,),0)</f>
        <v>0</v>
      </c>
      <c r="G424" s="653" t="str" cm="1">
        <f t="array" ref="G424">IFERROR(INDEX(データ蓄積!AI:AI,1/LARGE(INDEX((データ蓄積!$AI$16:$AI$2000&gt;0)* ((データ蓄積!$B$16:$B$2000 ="計画"))*(データ蓄積!$CD$16:$CD$2000 &lt;&gt; "申請キャンセル") /ROW(データ蓄積!$AI$16:$AI$2000),0),ROW(データ蓄積!AI414))),"")</f>
        <v/>
      </c>
      <c r="H424" s="1196"/>
      <c r="I424" s="1196"/>
      <c r="J424" s="1196"/>
      <c r="K424" s="651" t="str" cm="1">
        <f t="array" ref="K424">IFERROR(INDEX(データ蓄積!CQ:CQ,1/LARGE(INDEX((データ蓄積!$AI$16:$AI$2000&gt;0)* ((データ蓄積!$B$16:$B$2000 ="計画"))*(データ蓄積!$CD$16:$CD$2000 &lt;&gt; "申請キャンセル") /ROW(データ蓄積!$AI$16:$AI$2000),0),ROW(データ蓄積!CQ414))),"")</f>
        <v/>
      </c>
      <c r="L424" s="652"/>
      <c r="M424" s="718"/>
    </row>
    <row r="425" spans="1:13" ht="33.75" customHeight="1" x14ac:dyDescent="0.15">
      <c r="A425" s="717" t="str" cm="1">
        <f t="array" ref="A425">IFERROR(INDEX(データ蓄積!A:A,1/LARGE(INDEX((データ蓄積!$AI$16:$AI$2000&gt;0)* ((データ蓄積!$B$16:$B$2000 ="計画"))*(データ蓄積!$CD$16:$CD$2000 &lt;&gt; "申請キャンセル") /ROW(データ蓄積!$AI$16:$AI$2000),0),ROW(データ蓄積!A415))),"")</f>
        <v/>
      </c>
      <c r="B425" s="1195" t="str" cm="1">
        <f t="array" ref="B425">IFERROR(INDEX(データ蓄積!H:H,1/LARGE(INDEX((データ蓄積!$AI$16:$AI$2000&gt;0)* ((データ蓄積!$B$16:$B$2000 ="計画"))*(データ蓄積!$CD$16:$CD$2000 &lt;&gt; "申請キャンセル") /ROW(データ蓄積!$AI$16:$AI$2000),0),ROW(データ蓄積!H415))),"")</f>
        <v/>
      </c>
      <c r="C425" s="1195" t="s">
        <v>585</v>
      </c>
      <c r="D425" s="721" t="str" cm="1">
        <f t="array" ref="D425">IFERROR(INDEX(データ蓄積!CR:CR,1/LARGE(INDEX((データ蓄積!$AI$16:$AI$2000&gt;0)* ((データ蓄積!$B$16:$B$2000 ="計画"))*(データ蓄積!$CD$16:$CD$2000 &lt;&gt; "申請キャンセル") /ROW(データ蓄積!$AI$16:$AI$2000),0),ROW(データ蓄積!CR415))),"")</f>
        <v/>
      </c>
      <c r="E425" s="653" t="str" cm="1">
        <f t="array" ref="E425">IFERROR(INDEX(データ蓄積!AK:AK,1/LARGE(INDEX((データ蓄積!$AI$16:$AI$2000&gt;0)* ((データ蓄積!$B$16:$B$2000 ="計画"))*(データ蓄積!$CD$16:$CD$2000 &lt;&gt; "申請キャンセル") /ROW(データ蓄積!$AI$16:$AI$2000),0),ROW(データ蓄積!AK415))),"")</f>
        <v/>
      </c>
      <c r="F425" s="653">
        <f>IFERROR(VLOOKUP($A425,INDEX('先導 3号(本体)'!$D$16:$D$1015,MATCH($A425,'先導 3号(本体)'!$D$16:$D$1015,0)):'先導 3号(本体)'!$DZ$1015,49,),0)</f>
        <v>0</v>
      </c>
      <c r="G425" s="653" t="str" cm="1">
        <f t="array" ref="G425">IFERROR(INDEX(データ蓄積!AI:AI,1/LARGE(INDEX((データ蓄積!$AI$16:$AI$2000&gt;0)* ((データ蓄積!$B$16:$B$2000 ="計画"))*(データ蓄積!$CD$16:$CD$2000 &lt;&gt; "申請キャンセル") /ROW(データ蓄積!$AI$16:$AI$2000),0),ROW(データ蓄積!AI415))),"")</f>
        <v/>
      </c>
      <c r="H425" s="1196"/>
      <c r="I425" s="1196"/>
      <c r="J425" s="1196"/>
      <c r="K425" s="651" t="str" cm="1">
        <f t="array" ref="K425">IFERROR(INDEX(データ蓄積!CQ:CQ,1/LARGE(INDEX((データ蓄積!$AI$16:$AI$2000&gt;0)* ((データ蓄積!$B$16:$B$2000 ="計画"))*(データ蓄積!$CD$16:$CD$2000 &lt;&gt; "申請キャンセル") /ROW(データ蓄積!$AI$16:$AI$2000),0),ROW(データ蓄積!CQ415))),"")</f>
        <v/>
      </c>
      <c r="L425" s="652"/>
      <c r="M425" s="718"/>
    </row>
    <row r="426" spans="1:13" ht="33.75" customHeight="1" x14ac:dyDescent="0.15">
      <c r="A426" s="717" t="str" cm="1">
        <f t="array" ref="A426">IFERROR(INDEX(データ蓄積!A:A,1/LARGE(INDEX((データ蓄積!$AI$16:$AI$2000&gt;0)* ((データ蓄積!$B$16:$B$2000 ="計画"))*(データ蓄積!$CD$16:$CD$2000 &lt;&gt; "申請キャンセル") /ROW(データ蓄積!$AI$16:$AI$2000),0),ROW(データ蓄積!A416))),"")</f>
        <v/>
      </c>
      <c r="B426" s="1195" t="str" cm="1">
        <f t="array" ref="B426">IFERROR(INDEX(データ蓄積!H:H,1/LARGE(INDEX((データ蓄積!$AI$16:$AI$2000&gt;0)* ((データ蓄積!$B$16:$B$2000 ="計画"))*(データ蓄積!$CD$16:$CD$2000 &lt;&gt; "申請キャンセル") /ROW(データ蓄積!$AI$16:$AI$2000),0),ROW(データ蓄積!H416))),"")</f>
        <v/>
      </c>
      <c r="C426" s="1195" t="s">
        <v>585</v>
      </c>
      <c r="D426" s="721" t="str" cm="1">
        <f t="array" ref="D426">IFERROR(INDEX(データ蓄積!CR:CR,1/LARGE(INDEX((データ蓄積!$AI$16:$AI$2000&gt;0)* ((データ蓄積!$B$16:$B$2000 ="計画"))*(データ蓄積!$CD$16:$CD$2000 &lt;&gt; "申請キャンセル") /ROW(データ蓄積!$AI$16:$AI$2000),0),ROW(データ蓄積!CR416))),"")</f>
        <v/>
      </c>
      <c r="E426" s="653" t="str" cm="1">
        <f t="array" ref="E426">IFERROR(INDEX(データ蓄積!AK:AK,1/LARGE(INDEX((データ蓄積!$AI$16:$AI$2000&gt;0)* ((データ蓄積!$B$16:$B$2000 ="計画"))*(データ蓄積!$CD$16:$CD$2000 &lt;&gt; "申請キャンセル") /ROW(データ蓄積!$AI$16:$AI$2000),0),ROW(データ蓄積!AK416))),"")</f>
        <v/>
      </c>
      <c r="F426" s="653">
        <f>IFERROR(VLOOKUP($A426,INDEX('先導 3号(本体)'!$D$16:$D$1015,MATCH($A426,'先導 3号(本体)'!$D$16:$D$1015,0)):'先導 3号(本体)'!$DZ$1015,49,),0)</f>
        <v>0</v>
      </c>
      <c r="G426" s="653" t="str" cm="1">
        <f t="array" ref="G426">IFERROR(INDEX(データ蓄積!AI:AI,1/LARGE(INDEX((データ蓄積!$AI$16:$AI$2000&gt;0)* ((データ蓄積!$B$16:$B$2000 ="計画"))*(データ蓄積!$CD$16:$CD$2000 &lt;&gt; "申請キャンセル") /ROW(データ蓄積!$AI$16:$AI$2000),0),ROW(データ蓄積!AI416))),"")</f>
        <v/>
      </c>
      <c r="H426" s="1196"/>
      <c r="I426" s="1196"/>
      <c r="J426" s="1196"/>
      <c r="K426" s="651" t="str" cm="1">
        <f t="array" ref="K426">IFERROR(INDEX(データ蓄積!CQ:CQ,1/LARGE(INDEX((データ蓄積!$AI$16:$AI$2000&gt;0)* ((データ蓄積!$B$16:$B$2000 ="計画"))*(データ蓄積!$CD$16:$CD$2000 &lt;&gt; "申請キャンセル") /ROW(データ蓄積!$AI$16:$AI$2000),0),ROW(データ蓄積!CQ416))),"")</f>
        <v/>
      </c>
      <c r="L426" s="652"/>
      <c r="M426" s="718"/>
    </row>
    <row r="427" spans="1:13" ht="33.75" customHeight="1" x14ac:dyDescent="0.15">
      <c r="A427" s="717" t="str" cm="1">
        <f t="array" ref="A427">IFERROR(INDEX(データ蓄積!A:A,1/LARGE(INDEX((データ蓄積!$AI$16:$AI$2000&gt;0)* ((データ蓄積!$B$16:$B$2000 ="計画"))*(データ蓄積!$CD$16:$CD$2000 &lt;&gt; "申請キャンセル") /ROW(データ蓄積!$AI$16:$AI$2000),0),ROW(データ蓄積!A417))),"")</f>
        <v/>
      </c>
      <c r="B427" s="1195" t="str" cm="1">
        <f t="array" ref="B427">IFERROR(INDEX(データ蓄積!H:H,1/LARGE(INDEX((データ蓄積!$AI$16:$AI$2000&gt;0)* ((データ蓄積!$B$16:$B$2000 ="計画"))*(データ蓄積!$CD$16:$CD$2000 &lt;&gt; "申請キャンセル") /ROW(データ蓄積!$AI$16:$AI$2000),0),ROW(データ蓄積!H417))),"")</f>
        <v/>
      </c>
      <c r="C427" s="1195" t="s">
        <v>585</v>
      </c>
      <c r="D427" s="721" t="str" cm="1">
        <f t="array" ref="D427">IFERROR(INDEX(データ蓄積!CR:CR,1/LARGE(INDEX((データ蓄積!$AI$16:$AI$2000&gt;0)* ((データ蓄積!$B$16:$B$2000 ="計画"))*(データ蓄積!$CD$16:$CD$2000 &lt;&gt; "申請キャンセル") /ROW(データ蓄積!$AI$16:$AI$2000),0),ROW(データ蓄積!CR417))),"")</f>
        <v/>
      </c>
      <c r="E427" s="653" t="str" cm="1">
        <f t="array" ref="E427">IFERROR(INDEX(データ蓄積!AK:AK,1/LARGE(INDEX((データ蓄積!$AI$16:$AI$2000&gt;0)* ((データ蓄積!$B$16:$B$2000 ="計画"))*(データ蓄積!$CD$16:$CD$2000 &lt;&gt; "申請キャンセル") /ROW(データ蓄積!$AI$16:$AI$2000),0),ROW(データ蓄積!AK417))),"")</f>
        <v/>
      </c>
      <c r="F427" s="653">
        <f>IFERROR(VLOOKUP($A427,INDEX('先導 3号(本体)'!$D$16:$D$1015,MATCH($A427,'先導 3号(本体)'!$D$16:$D$1015,0)):'先導 3号(本体)'!$DZ$1015,49,),0)</f>
        <v>0</v>
      </c>
      <c r="G427" s="653" t="str" cm="1">
        <f t="array" ref="G427">IFERROR(INDEX(データ蓄積!AI:AI,1/LARGE(INDEX((データ蓄積!$AI$16:$AI$2000&gt;0)* ((データ蓄積!$B$16:$B$2000 ="計画"))*(データ蓄積!$CD$16:$CD$2000 &lt;&gt; "申請キャンセル") /ROW(データ蓄積!$AI$16:$AI$2000),0),ROW(データ蓄積!AI417))),"")</f>
        <v/>
      </c>
      <c r="H427" s="1196"/>
      <c r="I427" s="1196"/>
      <c r="J427" s="1196"/>
      <c r="K427" s="651" t="str" cm="1">
        <f t="array" ref="K427">IFERROR(INDEX(データ蓄積!CQ:CQ,1/LARGE(INDEX((データ蓄積!$AI$16:$AI$2000&gt;0)* ((データ蓄積!$B$16:$B$2000 ="計画"))*(データ蓄積!$CD$16:$CD$2000 &lt;&gt; "申請キャンセル") /ROW(データ蓄積!$AI$16:$AI$2000),0),ROW(データ蓄積!CQ417))),"")</f>
        <v/>
      </c>
      <c r="L427" s="652"/>
      <c r="M427" s="718"/>
    </row>
    <row r="428" spans="1:13" ht="33.75" customHeight="1" x14ac:dyDescent="0.15">
      <c r="A428" s="717" t="str" cm="1">
        <f t="array" ref="A428">IFERROR(INDEX(データ蓄積!A:A,1/LARGE(INDEX((データ蓄積!$AI$16:$AI$2000&gt;0)* ((データ蓄積!$B$16:$B$2000 ="計画"))*(データ蓄積!$CD$16:$CD$2000 &lt;&gt; "申請キャンセル") /ROW(データ蓄積!$AI$16:$AI$2000),0),ROW(データ蓄積!A418))),"")</f>
        <v/>
      </c>
      <c r="B428" s="1195" t="str" cm="1">
        <f t="array" ref="B428">IFERROR(INDEX(データ蓄積!H:H,1/LARGE(INDEX((データ蓄積!$AI$16:$AI$2000&gt;0)* ((データ蓄積!$B$16:$B$2000 ="計画"))*(データ蓄積!$CD$16:$CD$2000 &lt;&gt; "申請キャンセル") /ROW(データ蓄積!$AI$16:$AI$2000),0),ROW(データ蓄積!H418))),"")</f>
        <v/>
      </c>
      <c r="C428" s="1195" t="s">
        <v>585</v>
      </c>
      <c r="D428" s="721" t="str" cm="1">
        <f t="array" ref="D428">IFERROR(INDEX(データ蓄積!CR:CR,1/LARGE(INDEX((データ蓄積!$AI$16:$AI$2000&gt;0)* ((データ蓄積!$B$16:$B$2000 ="計画"))*(データ蓄積!$CD$16:$CD$2000 &lt;&gt; "申請キャンセル") /ROW(データ蓄積!$AI$16:$AI$2000),0),ROW(データ蓄積!CR418))),"")</f>
        <v/>
      </c>
      <c r="E428" s="653" t="str" cm="1">
        <f t="array" ref="E428">IFERROR(INDEX(データ蓄積!AK:AK,1/LARGE(INDEX((データ蓄積!$AI$16:$AI$2000&gt;0)* ((データ蓄積!$B$16:$B$2000 ="計画"))*(データ蓄積!$CD$16:$CD$2000 &lt;&gt; "申請キャンセル") /ROW(データ蓄積!$AI$16:$AI$2000),0),ROW(データ蓄積!AK418))),"")</f>
        <v/>
      </c>
      <c r="F428" s="653">
        <f>IFERROR(VLOOKUP($A428,INDEX('先導 3号(本体)'!$D$16:$D$1015,MATCH($A428,'先導 3号(本体)'!$D$16:$D$1015,0)):'先導 3号(本体)'!$DZ$1015,49,),0)</f>
        <v>0</v>
      </c>
      <c r="G428" s="653" t="str" cm="1">
        <f t="array" ref="G428">IFERROR(INDEX(データ蓄積!AI:AI,1/LARGE(INDEX((データ蓄積!$AI$16:$AI$2000&gt;0)* ((データ蓄積!$B$16:$B$2000 ="計画"))*(データ蓄積!$CD$16:$CD$2000 &lt;&gt; "申請キャンセル") /ROW(データ蓄積!$AI$16:$AI$2000),0),ROW(データ蓄積!AI418))),"")</f>
        <v/>
      </c>
      <c r="H428" s="1196"/>
      <c r="I428" s="1196"/>
      <c r="J428" s="1196"/>
      <c r="K428" s="651" t="str" cm="1">
        <f t="array" ref="K428">IFERROR(INDEX(データ蓄積!CQ:CQ,1/LARGE(INDEX((データ蓄積!$AI$16:$AI$2000&gt;0)* ((データ蓄積!$B$16:$B$2000 ="計画"))*(データ蓄積!$CD$16:$CD$2000 &lt;&gt; "申請キャンセル") /ROW(データ蓄積!$AI$16:$AI$2000),0),ROW(データ蓄積!CQ418))),"")</f>
        <v/>
      </c>
      <c r="L428" s="652"/>
      <c r="M428" s="718"/>
    </row>
    <row r="429" spans="1:13" ht="33.75" customHeight="1" x14ac:dyDescent="0.15">
      <c r="A429" s="717" t="str" cm="1">
        <f t="array" ref="A429">IFERROR(INDEX(データ蓄積!A:A,1/LARGE(INDEX((データ蓄積!$AI$16:$AI$2000&gt;0)* ((データ蓄積!$B$16:$B$2000 ="計画"))*(データ蓄積!$CD$16:$CD$2000 &lt;&gt; "申請キャンセル") /ROW(データ蓄積!$AI$16:$AI$2000),0),ROW(データ蓄積!A419))),"")</f>
        <v/>
      </c>
      <c r="B429" s="1195" t="str" cm="1">
        <f t="array" ref="B429">IFERROR(INDEX(データ蓄積!H:H,1/LARGE(INDEX((データ蓄積!$AI$16:$AI$2000&gt;0)* ((データ蓄積!$B$16:$B$2000 ="計画"))*(データ蓄積!$CD$16:$CD$2000 &lt;&gt; "申請キャンセル") /ROW(データ蓄積!$AI$16:$AI$2000),0),ROW(データ蓄積!H419))),"")</f>
        <v/>
      </c>
      <c r="C429" s="1195" t="s">
        <v>585</v>
      </c>
      <c r="D429" s="721" t="str" cm="1">
        <f t="array" ref="D429">IFERROR(INDEX(データ蓄積!CR:CR,1/LARGE(INDEX((データ蓄積!$AI$16:$AI$2000&gt;0)* ((データ蓄積!$B$16:$B$2000 ="計画"))*(データ蓄積!$CD$16:$CD$2000 &lt;&gt; "申請キャンセル") /ROW(データ蓄積!$AI$16:$AI$2000),0),ROW(データ蓄積!CR419))),"")</f>
        <v/>
      </c>
      <c r="E429" s="653" t="str" cm="1">
        <f t="array" ref="E429">IFERROR(INDEX(データ蓄積!AK:AK,1/LARGE(INDEX((データ蓄積!$AI$16:$AI$2000&gt;0)* ((データ蓄積!$B$16:$B$2000 ="計画"))*(データ蓄積!$CD$16:$CD$2000 &lt;&gt; "申請キャンセル") /ROW(データ蓄積!$AI$16:$AI$2000),0),ROW(データ蓄積!AK419))),"")</f>
        <v/>
      </c>
      <c r="F429" s="653">
        <f>IFERROR(VLOOKUP($A429,INDEX('先導 3号(本体)'!$D$16:$D$1015,MATCH($A429,'先導 3号(本体)'!$D$16:$D$1015,0)):'先導 3号(本体)'!$DZ$1015,49,),0)</f>
        <v>0</v>
      </c>
      <c r="G429" s="653" t="str" cm="1">
        <f t="array" ref="G429">IFERROR(INDEX(データ蓄積!AI:AI,1/LARGE(INDEX((データ蓄積!$AI$16:$AI$2000&gt;0)* ((データ蓄積!$B$16:$B$2000 ="計画"))*(データ蓄積!$CD$16:$CD$2000 &lt;&gt; "申請キャンセル") /ROW(データ蓄積!$AI$16:$AI$2000),0),ROW(データ蓄積!AI419))),"")</f>
        <v/>
      </c>
      <c r="H429" s="1196"/>
      <c r="I429" s="1196"/>
      <c r="J429" s="1196"/>
      <c r="K429" s="651" t="str" cm="1">
        <f t="array" ref="K429">IFERROR(INDEX(データ蓄積!CQ:CQ,1/LARGE(INDEX((データ蓄積!$AI$16:$AI$2000&gt;0)* ((データ蓄積!$B$16:$B$2000 ="計画"))*(データ蓄積!$CD$16:$CD$2000 &lt;&gt; "申請キャンセル") /ROW(データ蓄積!$AI$16:$AI$2000),0),ROW(データ蓄積!CQ419))),"")</f>
        <v/>
      </c>
      <c r="L429" s="652"/>
      <c r="M429" s="718"/>
    </row>
    <row r="430" spans="1:13" ht="33.75" customHeight="1" x14ac:dyDescent="0.15">
      <c r="A430" s="717" t="str" cm="1">
        <f t="array" ref="A430">IFERROR(INDEX(データ蓄積!A:A,1/LARGE(INDEX((データ蓄積!$AI$16:$AI$2000&gt;0)* ((データ蓄積!$B$16:$B$2000 ="計画"))*(データ蓄積!$CD$16:$CD$2000 &lt;&gt; "申請キャンセル") /ROW(データ蓄積!$AI$16:$AI$2000),0),ROW(データ蓄積!A420))),"")</f>
        <v/>
      </c>
      <c r="B430" s="1195" t="str" cm="1">
        <f t="array" ref="B430">IFERROR(INDEX(データ蓄積!H:H,1/LARGE(INDEX((データ蓄積!$AI$16:$AI$2000&gt;0)* ((データ蓄積!$B$16:$B$2000 ="計画"))*(データ蓄積!$CD$16:$CD$2000 &lt;&gt; "申請キャンセル") /ROW(データ蓄積!$AI$16:$AI$2000),0),ROW(データ蓄積!H420))),"")</f>
        <v/>
      </c>
      <c r="C430" s="1195" t="s">
        <v>585</v>
      </c>
      <c r="D430" s="721" t="str" cm="1">
        <f t="array" ref="D430">IFERROR(INDEX(データ蓄積!CR:CR,1/LARGE(INDEX((データ蓄積!$AI$16:$AI$2000&gt;0)* ((データ蓄積!$B$16:$B$2000 ="計画"))*(データ蓄積!$CD$16:$CD$2000 &lt;&gt; "申請キャンセル") /ROW(データ蓄積!$AI$16:$AI$2000),0),ROW(データ蓄積!CR420))),"")</f>
        <v/>
      </c>
      <c r="E430" s="653" t="str" cm="1">
        <f t="array" ref="E430">IFERROR(INDEX(データ蓄積!AK:AK,1/LARGE(INDEX((データ蓄積!$AI$16:$AI$2000&gt;0)* ((データ蓄積!$B$16:$B$2000 ="計画"))*(データ蓄積!$CD$16:$CD$2000 &lt;&gt; "申請キャンセル") /ROW(データ蓄積!$AI$16:$AI$2000),0),ROW(データ蓄積!AK420))),"")</f>
        <v/>
      </c>
      <c r="F430" s="653">
        <f>IFERROR(VLOOKUP($A430,INDEX('先導 3号(本体)'!$D$16:$D$1015,MATCH($A430,'先導 3号(本体)'!$D$16:$D$1015,0)):'先導 3号(本体)'!$DZ$1015,49,),0)</f>
        <v>0</v>
      </c>
      <c r="G430" s="653" t="str" cm="1">
        <f t="array" ref="G430">IFERROR(INDEX(データ蓄積!AI:AI,1/LARGE(INDEX((データ蓄積!$AI$16:$AI$2000&gt;0)* ((データ蓄積!$B$16:$B$2000 ="計画"))*(データ蓄積!$CD$16:$CD$2000 &lt;&gt; "申請キャンセル") /ROW(データ蓄積!$AI$16:$AI$2000),0),ROW(データ蓄積!AI420))),"")</f>
        <v/>
      </c>
      <c r="H430" s="1196"/>
      <c r="I430" s="1196"/>
      <c r="J430" s="1196"/>
      <c r="K430" s="651" t="str" cm="1">
        <f t="array" ref="K430">IFERROR(INDEX(データ蓄積!CQ:CQ,1/LARGE(INDEX((データ蓄積!$AI$16:$AI$2000&gt;0)* ((データ蓄積!$B$16:$B$2000 ="計画"))*(データ蓄積!$CD$16:$CD$2000 &lt;&gt; "申請キャンセル") /ROW(データ蓄積!$AI$16:$AI$2000),0),ROW(データ蓄積!CQ420))),"")</f>
        <v/>
      </c>
      <c r="L430" s="652"/>
      <c r="M430" s="718"/>
    </row>
    <row r="431" spans="1:13" ht="33.75" customHeight="1" x14ac:dyDescent="0.15">
      <c r="A431" s="717" t="str" cm="1">
        <f t="array" ref="A431">IFERROR(INDEX(データ蓄積!A:A,1/LARGE(INDEX((データ蓄積!$AI$16:$AI$2000&gt;0)* ((データ蓄積!$B$16:$B$2000 ="計画"))*(データ蓄積!$CD$16:$CD$2000 &lt;&gt; "申請キャンセル") /ROW(データ蓄積!$AI$16:$AI$2000),0),ROW(データ蓄積!A421))),"")</f>
        <v/>
      </c>
      <c r="B431" s="1195" t="str" cm="1">
        <f t="array" ref="B431">IFERROR(INDEX(データ蓄積!H:H,1/LARGE(INDEX((データ蓄積!$AI$16:$AI$2000&gt;0)* ((データ蓄積!$B$16:$B$2000 ="計画"))*(データ蓄積!$CD$16:$CD$2000 &lt;&gt; "申請キャンセル") /ROW(データ蓄積!$AI$16:$AI$2000),0),ROW(データ蓄積!H421))),"")</f>
        <v/>
      </c>
      <c r="C431" s="1195" t="s">
        <v>585</v>
      </c>
      <c r="D431" s="721" t="str" cm="1">
        <f t="array" ref="D431">IFERROR(INDEX(データ蓄積!CR:CR,1/LARGE(INDEX((データ蓄積!$AI$16:$AI$2000&gt;0)* ((データ蓄積!$B$16:$B$2000 ="計画"))*(データ蓄積!$CD$16:$CD$2000 &lt;&gt; "申請キャンセル") /ROW(データ蓄積!$AI$16:$AI$2000),0),ROW(データ蓄積!CR421))),"")</f>
        <v/>
      </c>
      <c r="E431" s="653" t="str" cm="1">
        <f t="array" ref="E431">IFERROR(INDEX(データ蓄積!AK:AK,1/LARGE(INDEX((データ蓄積!$AI$16:$AI$2000&gt;0)* ((データ蓄積!$B$16:$B$2000 ="計画"))*(データ蓄積!$CD$16:$CD$2000 &lt;&gt; "申請キャンセル") /ROW(データ蓄積!$AI$16:$AI$2000),0),ROW(データ蓄積!AK421))),"")</f>
        <v/>
      </c>
      <c r="F431" s="653">
        <f>IFERROR(VLOOKUP($A431,INDEX('先導 3号(本体)'!$D$16:$D$1015,MATCH($A431,'先導 3号(本体)'!$D$16:$D$1015,0)):'先導 3号(本体)'!$DZ$1015,49,),0)</f>
        <v>0</v>
      </c>
      <c r="G431" s="653" t="str" cm="1">
        <f t="array" ref="G431">IFERROR(INDEX(データ蓄積!AI:AI,1/LARGE(INDEX((データ蓄積!$AI$16:$AI$2000&gt;0)* ((データ蓄積!$B$16:$B$2000 ="計画"))*(データ蓄積!$CD$16:$CD$2000 &lt;&gt; "申請キャンセル") /ROW(データ蓄積!$AI$16:$AI$2000),0),ROW(データ蓄積!AI421))),"")</f>
        <v/>
      </c>
      <c r="H431" s="1196"/>
      <c r="I431" s="1196"/>
      <c r="J431" s="1196"/>
      <c r="K431" s="651" t="str" cm="1">
        <f t="array" ref="K431">IFERROR(INDEX(データ蓄積!CQ:CQ,1/LARGE(INDEX((データ蓄積!$AI$16:$AI$2000&gt;0)* ((データ蓄積!$B$16:$B$2000 ="計画"))*(データ蓄積!$CD$16:$CD$2000 &lt;&gt; "申請キャンセル") /ROW(データ蓄積!$AI$16:$AI$2000),0),ROW(データ蓄積!CQ421))),"")</f>
        <v/>
      </c>
      <c r="L431" s="652"/>
      <c r="M431" s="718"/>
    </row>
    <row r="432" spans="1:13" ht="33.75" customHeight="1" x14ac:dyDescent="0.15">
      <c r="A432" s="717" t="str" cm="1">
        <f t="array" ref="A432">IFERROR(INDEX(データ蓄積!A:A,1/LARGE(INDEX((データ蓄積!$AI$16:$AI$2000&gt;0)* ((データ蓄積!$B$16:$B$2000 ="計画"))*(データ蓄積!$CD$16:$CD$2000 &lt;&gt; "申請キャンセル") /ROW(データ蓄積!$AI$16:$AI$2000),0),ROW(データ蓄積!A422))),"")</f>
        <v/>
      </c>
      <c r="B432" s="1195" t="str" cm="1">
        <f t="array" ref="B432">IFERROR(INDEX(データ蓄積!H:H,1/LARGE(INDEX((データ蓄積!$AI$16:$AI$2000&gt;0)* ((データ蓄積!$B$16:$B$2000 ="計画"))*(データ蓄積!$CD$16:$CD$2000 &lt;&gt; "申請キャンセル") /ROW(データ蓄積!$AI$16:$AI$2000),0),ROW(データ蓄積!H422))),"")</f>
        <v/>
      </c>
      <c r="C432" s="1195" t="s">
        <v>585</v>
      </c>
      <c r="D432" s="721" t="str" cm="1">
        <f t="array" ref="D432">IFERROR(INDEX(データ蓄積!CR:CR,1/LARGE(INDEX((データ蓄積!$AI$16:$AI$2000&gt;0)* ((データ蓄積!$B$16:$B$2000 ="計画"))*(データ蓄積!$CD$16:$CD$2000 &lt;&gt; "申請キャンセル") /ROW(データ蓄積!$AI$16:$AI$2000),0),ROW(データ蓄積!CR422))),"")</f>
        <v/>
      </c>
      <c r="E432" s="653" t="str" cm="1">
        <f t="array" ref="E432">IFERROR(INDEX(データ蓄積!AK:AK,1/LARGE(INDEX((データ蓄積!$AI$16:$AI$2000&gt;0)* ((データ蓄積!$B$16:$B$2000 ="計画"))*(データ蓄積!$CD$16:$CD$2000 &lt;&gt; "申請キャンセル") /ROW(データ蓄積!$AI$16:$AI$2000),0),ROW(データ蓄積!AK422))),"")</f>
        <v/>
      </c>
      <c r="F432" s="653">
        <f>IFERROR(VLOOKUP($A432,INDEX('先導 3号(本体)'!$D$16:$D$1015,MATCH($A432,'先導 3号(本体)'!$D$16:$D$1015,0)):'先導 3号(本体)'!$DZ$1015,49,),0)</f>
        <v>0</v>
      </c>
      <c r="G432" s="653" t="str" cm="1">
        <f t="array" ref="G432">IFERROR(INDEX(データ蓄積!AI:AI,1/LARGE(INDEX((データ蓄積!$AI$16:$AI$2000&gt;0)* ((データ蓄積!$B$16:$B$2000 ="計画"))*(データ蓄積!$CD$16:$CD$2000 &lt;&gt; "申請キャンセル") /ROW(データ蓄積!$AI$16:$AI$2000),0),ROW(データ蓄積!AI422))),"")</f>
        <v/>
      </c>
      <c r="H432" s="1196"/>
      <c r="I432" s="1196"/>
      <c r="J432" s="1196"/>
      <c r="K432" s="651" t="str" cm="1">
        <f t="array" ref="K432">IFERROR(INDEX(データ蓄積!CQ:CQ,1/LARGE(INDEX((データ蓄積!$AI$16:$AI$2000&gt;0)* ((データ蓄積!$B$16:$B$2000 ="計画"))*(データ蓄積!$CD$16:$CD$2000 &lt;&gt; "申請キャンセル") /ROW(データ蓄積!$AI$16:$AI$2000),0),ROW(データ蓄積!CQ422))),"")</f>
        <v/>
      </c>
      <c r="L432" s="652"/>
      <c r="M432" s="718"/>
    </row>
    <row r="433" spans="1:13" ht="33.75" customHeight="1" x14ac:dyDescent="0.15">
      <c r="A433" s="717" t="str" cm="1">
        <f t="array" ref="A433">IFERROR(INDEX(データ蓄積!A:A,1/LARGE(INDEX((データ蓄積!$AI$16:$AI$2000&gt;0)* ((データ蓄積!$B$16:$B$2000 ="計画"))*(データ蓄積!$CD$16:$CD$2000 &lt;&gt; "申請キャンセル") /ROW(データ蓄積!$AI$16:$AI$2000),0),ROW(データ蓄積!A423))),"")</f>
        <v/>
      </c>
      <c r="B433" s="1195" t="str" cm="1">
        <f t="array" ref="B433">IFERROR(INDEX(データ蓄積!H:H,1/LARGE(INDEX((データ蓄積!$AI$16:$AI$2000&gt;0)* ((データ蓄積!$B$16:$B$2000 ="計画"))*(データ蓄積!$CD$16:$CD$2000 &lt;&gt; "申請キャンセル") /ROW(データ蓄積!$AI$16:$AI$2000),0),ROW(データ蓄積!H423))),"")</f>
        <v/>
      </c>
      <c r="C433" s="1195" t="s">
        <v>585</v>
      </c>
      <c r="D433" s="721" t="str" cm="1">
        <f t="array" ref="D433">IFERROR(INDEX(データ蓄積!CR:CR,1/LARGE(INDEX((データ蓄積!$AI$16:$AI$2000&gt;0)* ((データ蓄積!$B$16:$B$2000 ="計画"))*(データ蓄積!$CD$16:$CD$2000 &lt;&gt; "申請キャンセル") /ROW(データ蓄積!$AI$16:$AI$2000),0),ROW(データ蓄積!CR423))),"")</f>
        <v/>
      </c>
      <c r="E433" s="653" t="str" cm="1">
        <f t="array" ref="E433">IFERROR(INDEX(データ蓄積!AK:AK,1/LARGE(INDEX((データ蓄積!$AI$16:$AI$2000&gt;0)* ((データ蓄積!$B$16:$B$2000 ="計画"))*(データ蓄積!$CD$16:$CD$2000 &lt;&gt; "申請キャンセル") /ROW(データ蓄積!$AI$16:$AI$2000),0),ROW(データ蓄積!AK423))),"")</f>
        <v/>
      </c>
      <c r="F433" s="653">
        <f>IFERROR(VLOOKUP($A433,INDEX('先導 3号(本体)'!$D$16:$D$1015,MATCH($A433,'先導 3号(本体)'!$D$16:$D$1015,0)):'先導 3号(本体)'!$DZ$1015,49,),0)</f>
        <v>0</v>
      </c>
      <c r="G433" s="653" t="str" cm="1">
        <f t="array" ref="G433">IFERROR(INDEX(データ蓄積!AI:AI,1/LARGE(INDEX((データ蓄積!$AI$16:$AI$2000&gt;0)* ((データ蓄積!$B$16:$B$2000 ="計画"))*(データ蓄積!$CD$16:$CD$2000 &lt;&gt; "申請キャンセル") /ROW(データ蓄積!$AI$16:$AI$2000),0),ROW(データ蓄積!AI423))),"")</f>
        <v/>
      </c>
      <c r="H433" s="1196"/>
      <c r="I433" s="1196"/>
      <c r="J433" s="1196"/>
      <c r="K433" s="651" t="str" cm="1">
        <f t="array" ref="K433">IFERROR(INDEX(データ蓄積!CQ:CQ,1/LARGE(INDEX((データ蓄積!$AI$16:$AI$2000&gt;0)* ((データ蓄積!$B$16:$B$2000 ="計画"))*(データ蓄積!$CD$16:$CD$2000 &lt;&gt; "申請キャンセル") /ROW(データ蓄積!$AI$16:$AI$2000),0),ROW(データ蓄積!CQ423))),"")</f>
        <v/>
      </c>
      <c r="L433" s="652"/>
      <c r="M433" s="718"/>
    </row>
    <row r="434" spans="1:13" ht="33.75" customHeight="1" x14ac:dyDescent="0.15">
      <c r="A434" s="717" t="str" cm="1">
        <f t="array" ref="A434">IFERROR(INDEX(データ蓄積!A:A,1/LARGE(INDEX((データ蓄積!$AI$16:$AI$2000&gt;0)* ((データ蓄積!$B$16:$B$2000 ="計画"))*(データ蓄積!$CD$16:$CD$2000 &lt;&gt; "申請キャンセル") /ROW(データ蓄積!$AI$16:$AI$2000),0),ROW(データ蓄積!A424))),"")</f>
        <v/>
      </c>
      <c r="B434" s="1195" t="str" cm="1">
        <f t="array" ref="B434">IFERROR(INDEX(データ蓄積!H:H,1/LARGE(INDEX((データ蓄積!$AI$16:$AI$2000&gt;0)* ((データ蓄積!$B$16:$B$2000 ="計画"))*(データ蓄積!$CD$16:$CD$2000 &lt;&gt; "申請キャンセル") /ROW(データ蓄積!$AI$16:$AI$2000),0),ROW(データ蓄積!H424))),"")</f>
        <v/>
      </c>
      <c r="C434" s="1195" t="s">
        <v>585</v>
      </c>
      <c r="D434" s="721" t="str" cm="1">
        <f t="array" ref="D434">IFERROR(INDEX(データ蓄積!CR:CR,1/LARGE(INDEX((データ蓄積!$AI$16:$AI$2000&gt;0)* ((データ蓄積!$B$16:$B$2000 ="計画"))*(データ蓄積!$CD$16:$CD$2000 &lt;&gt; "申請キャンセル") /ROW(データ蓄積!$AI$16:$AI$2000),0),ROW(データ蓄積!CR424))),"")</f>
        <v/>
      </c>
      <c r="E434" s="653" t="str" cm="1">
        <f t="array" ref="E434">IFERROR(INDEX(データ蓄積!AK:AK,1/LARGE(INDEX((データ蓄積!$AI$16:$AI$2000&gt;0)* ((データ蓄積!$B$16:$B$2000 ="計画"))*(データ蓄積!$CD$16:$CD$2000 &lt;&gt; "申請キャンセル") /ROW(データ蓄積!$AI$16:$AI$2000),0),ROW(データ蓄積!AK424))),"")</f>
        <v/>
      </c>
      <c r="F434" s="653">
        <f>IFERROR(VLOOKUP($A434,INDEX('先導 3号(本体)'!$D$16:$D$1015,MATCH($A434,'先導 3号(本体)'!$D$16:$D$1015,0)):'先導 3号(本体)'!$DZ$1015,49,),0)</f>
        <v>0</v>
      </c>
      <c r="G434" s="653" t="str" cm="1">
        <f t="array" ref="G434">IFERROR(INDEX(データ蓄積!AI:AI,1/LARGE(INDEX((データ蓄積!$AI$16:$AI$2000&gt;0)* ((データ蓄積!$B$16:$B$2000 ="計画"))*(データ蓄積!$CD$16:$CD$2000 &lt;&gt; "申請キャンセル") /ROW(データ蓄積!$AI$16:$AI$2000),0),ROW(データ蓄積!AI424))),"")</f>
        <v/>
      </c>
      <c r="H434" s="1196"/>
      <c r="I434" s="1196"/>
      <c r="J434" s="1196"/>
      <c r="K434" s="651" t="str" cm="1">
        <f t="array" ref="K434">IFERROR(INDEX(データ蓄積!CQ:CQ,1/LARGE(INDEX((データ蓄積!$AI$16:$AI$2000&gt;0)* ((データ蓄積!$B$16:$B$2000 ="計画"))*(データ蓄積!$CD$16:$CD$2000 &lt;&gt; "申請キャンセル") /ROW(データ蓄積!$AI$16:$AI$2000),0),ROW(データ蓄積!CQ424))),"")</f>
        <v/>
      </c>
      <c r="L434" s="652"/>
      <c r="M434" s="718"/>
    </row>
    <row r="435" spans="1:13" ht="33.75" customHeight="1" x14ac:dyDescent="0.15">
      <c r="A435" s="717" t="str" cm="1">
        <f t="array" ref="A435">IFERROR(INDEX(データ蓄積!A:A,1/LARGE(INDEX((データ蓄積!$AI$16:$AI$2000&gt;0)* ((データ蓄積!$B$16:$B$2000 ="計画"))*(データ蓄積!$CD$16:$CD$2000 &lt;&gt; "申請キャンセル") /ROW(データ蓄積!$AI$16:$AI$2000),0),ROW(データ蓄積!A425))),"")</f>
        <v/>
      </c>
      <c r="B435" s="1195" t="str" cm="1">
        <f t="array" ref="B435">IFERROR(INDEX(データ蓄積!H:H,1/LARGE(INDEX((データ蓄積!$AI$16:$AI$2000&gt;0)* ((データ蓄積!$B$16:$B$2000 ="計画"))*(データ蓄積!$CD$16:$CD$2000 &lt;&gt; "申請キャンセル") /ROW(データ蓄積!$AI$16:$AI$2000),0),ROW(データ蓄積!H425))),"")</f>
        <v/>
      </c>
      <c r="C435" s="1195" t="s">
        <v>585</v>
      </c>
      <c r="D435" s="721" t="str" cm="1">
        <f t="array" ref="D435">IFERROR(INDEX(データ蓄積!CR:CR,1/LARGE(INDEX((データ蓄積!$AI$16:$AI$2000&gt;0)* ((データ蓄積!$B$16:$B$2000 ="計画"))*(データ蓄積!$CD$16:$CD$2000 &lt;&gt; "申請キャンセル") /ROW(データ蓄積!$AI$16:$AI$2000),0),ROW(データ蓄積!CR425))),"")</f>
        <v/>
      </c>
      <c r="E435" s="653" t="str" cm="1">
        <f t="array" ref="E435">IFERROR(INDEX(データ蓄積!AK:AK,1/LARGE(INDEX((データ蓄積!$AI$16:$AI$2000&gt;0)* ((データ蓄積!$B$16:$B$2000 ="計画"))*(データ蓄積!$CD$16:$CD$2000 &lt;&gt; "申請キャンセル") /ROW(データ蓄積!$AI$16:$AI$2000),0),ROW(データ蓄積!AK425))),"")</f>
        <v/>
      </c>
      <c r="F435" s="653">
        <f>IFERROR(VLOOKUP($A435,INDEX('先導 3号(本体)'!$D$16:$D$1015,MATCH($A435,'先導 3号(本体)'!$D$16:$D$1015,0)):'先導 3号(本体)'!$DZ$1015,49,),0)</f>
        <v>0</v>
      </c>
      <c r="G435" s="653" t="str" cm="1">
        <f t="array" ref="G435">IFERROR(INDEX(データ蓄積!AI:AI,1/LARGE(INDEX((データ蓄積!$AI$16:$AI$2000&gt;0)* ((データ蓄積!$B$16:$B$2000 ="計画"))*(データ蓄積!$CD$16:$CD$2000 &lt;&gt; "申請キャンセル") /ROW(データ蓄積!$AI$16:$AI$2000),0),ROW(データ蓄積!AI425))),"")</f>
        <v/>
      </c>
      <c r="H435" s="1196"/>
      <c r="I435" s="1196"/>
      <c r="J435" s="1196"/>
      <c r="K435" s="651" t="str" cm="1">
        <f t="array" ref="K435">IFERROR(INDEX(データ蓄積!CQ:CQ,1/LARGE(INDEX((データ蓄積!$AI$16:$AI$2000&gt;0)* ((データ蓄積!$B$16:$B$2000 ="計画"))*(データ蓄積!$CD$16:$CD$2000 &lt;&gt; "申請キャンセル") /ROW(データ蓄積!$AI$16:$AI$2000),0),ROW(データ蓄積!CQ425))),"")</f>
        <v/>
      </c>
      <c r="L435" s="652"/>
      <c r="M435" s="718"/>
    </row>
    <row r="436" spans="1:13" ht="33.75" customHeight="1" x14ac:dyDescent="0.15">
      <c r="A436" s="717" t="str" cm="1">
        <f t="array" ref="A436">IFERROR(INDEX(データ蓄積!A:A,1/LARGE(INDEX((データ蓄積!$AI$16:$AI$2000&gt;0)* ((データ蓄積!$B$16:$B$2000 ="計画"))*(データ蓄積!$CD$16:$CD$2000 &lt;&gt; "申請キャンセル") /ROW(データ蓄積!$AI$16:$AI$2000),0),ROW(データ蓄積!A426))),"")</f>
        <v/>
      </c>
      <c r="B436" s="1195" t="str" cm="1">
        <f t="array" ref="B436">IFERROR(INDEX(データ蓄積!H:H,1/LARGE(INDEX((データ蓄積!$AI$16:$AI$2000&gt;0)* ((データ蓄積!$B$16:$B$2000 ="計画"))*(データ蓄積!$CD$16:$CD$2000 &lt;&gt; "申請キャンセル") /ROW(データ蓄積!$AI$16:$AI$2000),0),ROW(データ蓄積!H426))),"")</f>
        <v/>
      </c>
      <c r="C436" s="1195" t="s">
        <v>585</v>
      </c>
      <c r="D436" s="721" t="str" cm="1">
        <f t="array" ref="D436">IFERROR(INDEX(データ蓄積!CR:CR,1/LARGE(INDEX((データ蓄積!$AI$16:$AI$2000&gt;0)* ((データ蓄積!$B$16:$B$2000 ="計画"))*(データ蓄積!$CD$16:$CD$2000 &lt;&gt; "申請キャンセル") /ROW(データ蓄積!$AI$16:$AI$2000),0),ROW(データ蓄積!CR426))),"")</f>
        <v/>
      </c>
      <c r="E436" s="653" t="str" cm="1">
        <f t="array" ref="E436">IFERROR(INDEX(データ蓄積!AK:AK,1/LARGE(INDEX((データ蓄積!$AI$16:$AI$2000&gt;0)* ((データ蓄積!$B$16:$B$2000 ="計画"))*(データ蓄積!$CD$16:$CD$2000 &lt;&gt; "申請キャンセル") /ROW(データ蓄積!$AI$16:$AI$2000),0),ROW(データ蓄積!AK426))),"")</f>
        <v/>
      </c>
      <c r="F436" s="653">
        <f>IFERROR(VLOOKUP($A436,INDEX('先導 3号(本体)'!$D$16:$D$1015,MATCH($A436,'先導 3号(本体)'!$D$16:$D$1015,0)):'先導 3号(本体)'!$DZ$1015,49,),0)</f>
        <v>0</v>
      </c>
      <c r="G436" s="653" t="str" cm="1">
        <f t="array" ref="G436">IFERROR(INDEX(データ蓄積!AI:AI,1/LARGE(INDEX((データ蓄積!$AI$16:$AI$2000&gt;0)* ((データ蓄積!$B$16:$B$2000 ="計画"))*(データ蓄積!$CD$16:$CD$2000 &lt;&gt; "申請キャンセル") /ROW(データ蓄積!$AI$16:$AI$2000),0),ROW(データ蓄積!AI426))),"")</f>
        <v/>
      </c>
      <c r="H436" s="1196"/>
      <c r="I436" s="1196"/>
      <c r="J436" s="1196"/>
      <c r="K436" s="651" t="str" cm="1">
        <f t="array" ref="K436">IFERROR(INDEX(データ蓄積!CQ:CQ,1/LARGE(INDEX((データ蓄積!$AI$16:$AI$2000&gt;0)* ((データ蓄積!$B$16:$B$2000 ="計画"))*(データ蓄積!$CD$16:$CD$2000 &lt;&gt; "申請キャンセル") /ROW(データ蓄積!$AI$16:$AI$2000),0),ROW(データ蓄積!CQ426))),"")</f>
        <v/>
      </c>
      <c r="L436" s="652"/>
      <c r="M436" s="718"/>
    </row>
    <row r="437" spans="1:13" ht="33.75" customHeight="1" x14ac:dyDescent="0.15">
      <c r="A437" s="717" t="str" cm="1">
        <f t="array" ref="A437">IFERROR(INDEX(データ蓄積!A:A,1/LARGE(INDEX((データ蓄積!$AI$16:$AI$2000&gt;0)* ((データ蓄積!$B$16:$B$2000 ="計画"))*(データ蓄積!$CD$16:$CD$2000 &lt;&gt; "申請キャンセル") /ROW(データ蓄積!$AI$16:$AI$2000),0),ROW(データ蓄積!A427))),"")</f>
        <v/>
      </c>
      <c r="B437" s="1195" t="str" cm="1">
        <f t="array" ref="B437">IFERROR(INDEX(データ蓄積!H:H,1/LARGE(INDEX((データ蓄積!$AI$16:$AI$2000&gt;0)* ((データ蓄積!$B$16:$B$2000 ="計画"))*(データ蓄積!$CD$16:$CD$2000 &lt;&gt; "申請キャンセル") /ROW(データ蓄積!$AI$16:$AI$2000),0),ROW(データ蓄積!H427))),"")</f>
        <v/>
      </c>
      <c r="C437" s="1195" t="s">
        <v>585</v>
      </c>
      <c r="D437" s="721" t="str" cm="1">
        <f t="array" ref="D437">IFERROR(INDEX(データ蓄積!CR:CR,1/LARGE(INDEX((データ蓄積!$AI$16:$AI$2000&gt;0)* ((データ蓄積!$B$16:$B$2000 ="計画"))*(データ蓄積!$CD$16:$CD$2000 &lt;&gt; "申請キャンセル") /ROW(データ蓄積!$AI$16:$AI$2000),0),ROW(データ蓄積!CR427))),"")</f>
        <v/>
      </c>
      <c r="E437" s="653" t="str" cm="1">
        <f t="array" ref="E437">IFERROR(INDEX(データ蓄積!AK:AK,1/LARGE(INDEX((データ蓄積!$AI$16:$AI$2000&gt;0)* ((データ蓄積!$B$16:$B$2000 ="計画"))*(データ蓄積!$CD$16:$CD$2000 &lt;&gt; "申請キャンセル") /ROW(データ蓄積!$AI$16:$AI$2000),0),ROW(データ蓄積!AK427))),"")</f>
        <v/>
      </c>
      <c r="F437" s="653">
        <f>IFERROR(VLOOKUP($A437,INDEX('先導 3号(本体)'!$D$16:$D$1015,MATCH($A437,'先導 3号(本体)'!$D$16:$D$1015,0)):'先導 3号(本体)'!$DZ$1015,49,),0)</f>
        <v>0</v>
      </c>
      <c r="G437" s="653" t="str" cm="1">
        <f t="array" ref="G437">IFERROR(INDEX(データ蓄積!AI:AI,1/LARGE(INDEX((データ蓄積!$AI$16:$AI$2000&gt;0)* ((データ蓄積!$B$16:$B$2000 ="計画"))*(データ蓄積!$CD$16:$CD$2000 &lt;&gt; "申請キャンセル") /ROW(データ蓄積!$AI$16:$AI$2000),0),ROW(データ蓄積!AI427))),"")</f>
        <v/>
      </c>
      <c r="H437" s="1196"/>
      <c r="I437" s="1196"/>
      <c r="J437" s="1196"/>
      <c r="K437" s="651" t="str" cm="1">
        <f t="array" ref="K437">IFERROR(INDEX(データ蓄積!CQ:CQ,1/LARGE(INDEX((データ蓄積!$AI$16:$AI$2000&gt;0)* ((データ蓄積!$B$16:$B$2000 ="計画"))*(データ蓄積!$CD$16:$CD$2000 &lt;&gt; "申請キャンセル") /ROW(データ蓄積!$AI$16:$AI$2000),0),ROW(データ蓄積!CQ427))),"")</f>
        <v/>
      </c>
      <c r="L437" s="652"/>
      <c r="M437" s="718"/>
    </row>
    <row r="438" spans="1:13" ht="33.75" customHeight="1" x14ac:dyDescent="0.15">
      <c r="A438" s="717" t="str" cm="1">
        <f t="array" ref="A438">IFERROR(INDEX(データ蓄積!A:A,1/LARGE(INDEX((データ蓄積!$AI$16:$AI$2000&gt;0)* ((データ蓄積!$B$16:$B$2000 ="計画"))*(データ蓄積!$CD$16:$CD$2000 &lt;&gt; "申請キャンセル") /ROW(データ蓄積!$AI$16:$AI$2000),0),ROW(データ蓄積!A428))),"")</f>
        <v/>
      </c>
      <c r="B438" s="1195" t="str" cm="1">
        <f t="array" ref="B438">IFERROR(INDEX(データ蓄積!H:H,1/LARGE(INDEX((データ蓄積!$AI$16:$AI$2000&gt;0)* ((データ蓄積!$B$16:$B$2000 ="計画"))*(データ蓄積!$CD$16:$CD$2000 &lt;&gt; "申請キャンセル") /ROW(データ蓄積!$AI$16:$AI$2000),0),ROW(データ蓄積!H428))),"")</f>
        <v/>
      </c>
      <c r="C438" s="1195" t="s">
        <v>585</v>
      </c>
      <c r="D438" s="721" t="str" cm="1">
        <f t="array" ref="D438">IFERROR(INDEX(データ蓄積!CR:CR,1/LARGE(INDEX((データ蓄積!$AI$16:$AI$2000&gt;0)* ((データ蓄積!$B$16:$B$2000 ="計画"))*(データ蓄積!$CD$16:$CD$2000 &lt;&gt; "申請キャンセル") /ROW(データ蓄積!$AI$16:$AI$2000),0),ROW(データ蓄積!CR428))),"")</f>
        <v/>
      </c>
      <c r="E438" s="653" t="str" cm="1">
        <f t="array" ref="E438">IFERROR(INDEX(データ蓄積!AK:AK,1/LARGE(INDEX((データ蓄積!$AI$16:$AI$2000&gt;0)* ((データ蓄積!$B$16:$B$2000 ="計画"))*(データ蓄積!$CD$16:$CD$2000 &lt;&gt; "申請キャンセル") /ROW(データ蓄積!$AI$16:$AI$2000),0),ROW(データ蓄積!AK428))),"")</f>
        <v/>
      </c>
      <c r="F438" s="653">
        <f>IFERROR(VLOOKUP($A438,INDEX('先導 3号(本体)'!$D$16:$D$1015,MATCH($A438,'先導 3号(本体)'!$D$16:$D$1015,0)):'先導 3号(本体)'!$DZ$1015,49,),0)</f>
        <v>0</v>
      </c>
      <c r="G438" s="653" t="str" cm="1">
        <f t="array" ref="G438">IFERROR(INDEX(データ蓄積!AI:AI,1/LARGE(INDEX((データ蓄積!$AI$16:$AI$2000&gt;0)* ((データ蓄積!$B$16:$B$2000 ="計画"))*(データ蓄積!$CD$16:$CD$2000 &lt;&gt; "申請キャンセル") /ROW(データ蓄積!$AI$16:$AI$2000),0),ROW(データ蓄積!AI428))),"")</f>
        <v/>
      </c>
      <c r="H438" s="1196"/>
      <c r="I438" s="1196"/>
      <c r="J438" s="1196"/>
      <c r="K438" s="651" t="str" cm="1">
        <f t="array" ref="K438">IFERROR(INDEX(データ蓄積!CQ:CQ,1/LARGE(INDEX((データ蓄積!$AI$16:$AI$2000&gt;0)* ((データ蓄積!$B$16:$B$2000 ="計画"))*(データ蓄積!$CD$16:$CD$2000 &lt;&gt; "申請キャンセル") /ROW(データ蓄積!$AI$16:$AI$2000),0),ROW(データ蓄積!CQ428))),"")</f>
        <v/>
      </c>
      <c r="L438" s="652"/>
      <c r="M438" s="718"/>
    </row>
    <row r="439" spans="1:13" ht="33.75" customHeight="1" x14ac:dyDescent="0.15">
      <c r="A439" s="717" t="str" cm="1">
        <f t="array" ref="A439">IFERROR(INDEX(データ蓄積!A:A,1/LARGE(INDEX((データ蓄積!$AI$16:$AI$2000&gt;0)* ((データ蓄積!$B$16:$B$2000 ="計画"))*(データ蓄積!$CD$16:$CD$2000 &lt;&gt; "申請キャンセル") /ROW(データ蓄積!$AI$16:$AI$2000),0),ROW(データ蓄積!A429))),"")</f>
        <v/>
      </c>
      <c r="B439" s="1195" t="str" cm="1">
        <f t="array" ref="B439">IFERROR(INDEX(データ蓄積!H:H,1/LARGE(INDEX((データ蓄積!$AI$16:$AI$2000&gt;0)* ((データ蓄積!$B$16:$B$2000 ="計画"))*(データ蓄積!$CD$16:$CD$2000 &lt;&gt; "申請キャンセル") /ROW(データ蓄積!$AI$16:$AI$2000),0),ROW(データ蓄積!H429))),"")</f>
        <v/>
      </c>
      <c r="C439" s="1195" t="s">
        <v>585</v>
      </c>
      <c r="D439" s="721" t="str" cm="1">
        <f t="array" ref="D439">IFERROR(INDEX(データ蓄積!CR:CR,1/LARGE(INDEX((データ蓄積!$AI$16:$AI$2000&gt;0)* ((データ蓄積!$B$16:$B$2000 ="計画"))*(データ蓄積!$CD$16:$CD$2000 &lt;&gt; "申請キャンセル") /ROW(データ蓄積!$AI$16:$AI$2000),0),ROW(データ蓄積!CR429))),"")</f>
        <v/>
      </c>
      <c r="E439" s="653" t="str" cm="1">
        <f t="array" ref="E439">IFERROR(INDEX(データ蓄積!AK:AK,1/LARGE(INDEX((データ蓄積!$AI$16:$AI$2000&gt;0)* ((データ蓄積!$B$16:$B$2000 ="計画"))*(データ蓄積!$CD$16:$CD$2000 &lt;&gt; "申請キャンセル") /ROW(データ蓄積!$AI$16:$AI$2000),0),ROW(データ蓄積!AK429))),"")</f>
        <v/>
      </c>
      <c r="F439" s="653">
        <f>IFERROR(VLOOKUP($A439,INDEX('先導 3号(本体)'!$D$16:$D$1015,MATCH($A439,'先導 3号(本体)'!$D$16:$D$1015,0)):'先導 3号(本体)'!$DZ$1015,49,),0)</f>
        <v>0</v>
      </c>
      <c r="G439" s="653" t="str" cm="1">
        <f t="array" ref="G439">IFERROR(INDEX(データ蓄積!AI:AI,1/LARGE(INDEX((データ蓄積!$AI$16:$AI$2000&gt;0)* ((データ蓄積!$B$16:$B$2000 ="計画"))*(データ蓄積!$CD$16:$CD$2000 &lt;&gt; "申請キャンセル") /ROW(データ蓄積!$AI$16:$AI$2000),0),ROW(データ蓄積!AI429))),"")</f>
        <v/>
      </c>
      <c r="H439" s="1196"/>
      <c r="I439" s="1196"/>
      <c r="J439" s="1196"/>
      <c r="K439" s="651" t="str" cm="1">
        <f t="array" ref="K439">IFERROR(INDEX(データ蓄積!CQ:CQ,1/LARGE(INDEX((データ蓄積!$AI$16:$AI$2000&gt;0)* ((データ蓄積!$B$16:$B$2000 ="計画"))*(データ蓄積!$CD$16:$CD$2000 &lt;&gt; "申請キャンセル") /ROW(データ蓄積!$AI$16:$AI$2000),0),ROW(データ蓄積!CQ429))),"")</f>
        <v/>
      </c>
      <c r="L439" s="652"/>
      <c r="M439" s="718"/>
    </row>
    <row r="440" spans="1:13" ht="33.75" customHeight="1" x14ac:dyDescent="0.15">
      <c r="A440" s="717" t="str" cm="1">
        <f t="array" ref="A440">IFERROR(INDEX(データ蓄積!A:A,1/LARGE(INDEX((データ蓄積!$AI$16:$AI$2000&gt;0)* ((データ蓄積!$B$16:$B$2000 ="計画"))*(データ蓄積!$CD$16:$CD$2000 &lt;&gt; "申請キャンセル") /ROW(データ蓄積!$AI$16:$AI$2000),0),ROW(データ蓄積!A430))),"")</f>
        <v/>
      </c>
      <c r="B440" s="1195" t="str" cm="1">
        <f t="array" ref="B440">IFERROR(INDEX(データ蓄積!H:H,1/LARGE(INDEX((データ蓄積!$AI$16:$AI$2000&gt;0)* ((データ蓄積!$B$16:$B$2000 ="計画"))*(データ蓄積!$CD$16:$CD$2000 &lt;&gt; "申請キャンセル") /ROW(データ蓄積!$AI$16:$AI$2000),0),ROW(データ蓄積!H430))),"")</f>
        <v/>
      </c>
      <c r="C440" s="1195" t="s">
        <v>585</v>
      </c>
      <c r="D440" s="721" t="str" cm="1">
        <f t="array" ref="D440">IFERROR(INDEX(データ蓄積!CR:CR,1/LARGE(INDEX((データ蓄積!$AI$16:$AI$2000&gt;0)* ((データ蓄積!$B$16:$B$2000 ="計画"))*(データ蓄積!$CD$16:$CD$2000 &lt;&gt; "申請キャンセル") /ROW(データ蓄積!$AI$16:$AI$2000),0),ROW(データ蓄積!CR430))),"")</f>
        <v/>
      </c>
      <c r="E440" s="653" t="str" cm="1">
        <f t="array" ref="E440">IFERROR(INDEX(データ蓄積!AK:AK,1/LARGE(INDEX((データ蓄積!$AI$16:$AI$2000&gt;0)* ((データ蓄積!$B$16:$B$2000 ="計画"))*(データ蓄積!$CD$16:$CD$2000 &lt;&gt; "申請キャンセル") /ROW(データ蓄積!$AI$16:$AI$2000),0),ROW(データ蓄積!AK430))),"")</f>
        <v/>
      </c>
      <c r="F440" s="653">
        <f>IFERROR(VLOOKUP($A440,INDEX('先導 3号(本体)'!$D$16:$D$1015,MATCH($A440,'先導 3号(本体)'!$D$16:$D$1015,0)):'先導 3号(本体)'!$DZ$1015,49,),0)</f>
        <v>0</v>
      </c>
      <c r="G440" s="653" t="str" cm="1">
        <f t="array" ref="G440">IFERROR(INDEX(データ蓄積!AI:AI,1/LARGE(INDEX((データ蓄積!$AI$16:$AI$2000&gt;0)* ((データ蓄積!$B$16:$B$2000 ="計画"))*(データ蓄積!$CD$16:$CD$2000 &lt;&gt; "申請キャンセル") /ROW(データ蓄積!$AI$16:$AI$2000),0),ROW(データ蓄積!AI430))),"")</f>
        <v/>
      </c>
      <c r="H440" s="1196"/>
      <c r="I440" s="1196"/>
      <c r="J440" s="1196"/>
      <c r="K440" s="651" t="str" cm="1">
        <f t="array" ref="K440">IFERROR(INDEX(データ蓄積!CQ:CQ,1/LARGE(INDEX((データ蓄積!$AI$16:$AI$2000&gt;0)* ((データ蓄積!$B$16:$B$2000 ="計画"))*(データ蓄積!$CD$16:$CD$2000 &lt;&gt; "申請キャンセル") /ROW(データ蓄積!$AI$16:$AI$2000),0),ROW(データ蓄積!CQ430))),"")</f>
        <v/>
      </c>
      <c r="L440" s="652"/>
      <c r="M440" s="718"/>
    </row>
    <row r="441" spans="1:13" ht="33.75" customHeight="1" x14ac:dyDescent="0.15">
      <c r="A441" s="717" t="str" cm="1">
        <f t="array" ref="A441">IFERROR(INDEX(データ蓄積!A:A,1/LARGE(INDEX((データ蓄積!$AI$16:$AI$2000&gt;0)* ((データ蓄積!$B$16:$B$2000 ="計画"))*(データ蓄積!$CD$16:$CD$2000 &lt;&gt; "申請キャンセル") /ROW(データ蓄積!$AI$16:$AI$2000),0),ROW(データ蓄積!A431))),"")</f>
        <v/>
      </c>
      <c r="B441" s="1195" t="str" cm="1">
        <f t="array" ref="B441">IFERROR(INDEX(データ蓄積!H:H,1/LARGE(INDEX((データ蓄積!$AI$16:$AI$2000&gt;0)* ((データ蓄積!$B$16:$B$2000 ="計画"))*(データ蓄積!$CD$16:$CD$2000 &lt;&gt; "申請キャンセル") /ROW(データ蓄積!$AI$16:$AI$2000),0),ROW(データ蓄積!H431))),"")</f>
        <v/>
      </c>
      <c r="C441" s="1195" t="s">
        <v>585</v>
      </c>
      <c r="D441" s="721" t="str" cm="1">
        <f t="array" ref="D441">IFERROR(INDEX(データ蓄積!CR:CR,1/LARGE(INDEX((データ蓄積!$AI$16:$AI$2000&gt;0)* ((データ蓄積!$B$16:$B$2000 ="計画"))*(データ蓄積!$CD$16:$CD$2000 &lt;&gt; "申請キャンセル") /ROW(データ蓄積!$AI$16:$AI$2000),0),ROW(データ蓄積!CR431))),"")</f>
        <v/>
      </c>
      <c r="E441" s="653" t="str" cm="1">
        <f t="array" ref="E441">IFERROR(INDEX(データ蓄積!AK:AK,1/LARGE(INDEX((データ蓄積!$AI$16:$AI$2000&gt;0)* ((データ蓄積!$B$16:$B$2000 ="計画"))*(データ蓄積!$CD$16:$CD$2000 &lt;&gt; "申請キャンセル") /ROW(データ蓄積!$AI$16:$AI$2000),0),ROW(データ蓄積!AK431))),"")</f>
        <v/>
      </c>
      <c r="F441" s="653">
        <f>IFERROR(VLOOKUP($A441,INDEX('先導 3号(本体)'!$D$16:$D$1015,MATCH($A441,'先導 3号(本体)'!$D$16:$D$1015,0)):'先導 3号(本体)'!$DZ$1015,49,),0)</f>
        <v>0</v>
      </c>
      <c r="G441" s="653" t="str" cm="1">
        <f t="array" ref="G441">IFERROR(INDEX(データ蓄積!AI:AI,1/LARGE(INDEX((データ蓄積!$AI$16:$AI$2000&gt;0)* ((データ蓄積!$B$16:$B$2000 ="計画"))*(データ蓄積!$CD$16:$CD$2000 &lt;&gt; "申請キャンセル") /ROW(データ蓄積!$AI$16:$AI$2000),0),ROW(データ蓄積!AI431))),"")</f>
        <v/>
      </c>
      <c r="H441" s="1196"/>
      <c r="I441" s="1196"/>
      <c r="J441" s="1196"/>
      <c r="K441" s="651" t="str" cm="1">
        <f t="array" ref="K441">IFERROR(INDEX(データ蓄積!CQ:CQ,1/LARGE(INDEX((データ蓄積!$AI$16:$AI$2000&gt;0)* ((データ蓄積!$B$16:$B$2000 ="計画"))*(データ蓄積!$CD$16:$CD$2000 &lt;&gt; "申請キャンセル") /ROW(データ蓄積!$AI$16:$AI$2000),0),ROW(データ蓄積!CQ431))),"")</f>
        <v/>
      </c>
      <c r="L441" s="652"/>
      <c r="M441" s="718"/>
    </row>
    <row r="442" spans="1:13" ht="33.75" customHeight="1" x14ac:dyDescent="0.15">
      <c r="A442" s="717" t="str" cm="1">
        <f t="array" ref="A442">IFERROR(INDEX(データ蓄積!A:A,1/LARGE(INDEX((データ蓄積!$AI$16:$AI$2000&gt;0)* ((データ蓄積!$B$16:$B$2000 ="計画"))*(データ蓄積!$CD$16:$CD$2000 &lt;&gt; "申請キャンセル") /ROW(データ蓄積!$AI$16:$AI$2000),0),ROW(データ蓄積!A432))),"")</f>
        <v/>
      </c>
      <c r="B442" s="1195" t="str" cm="1">
        <f t="array" ref="B442">IFERROR(INDEX(データ蓄積!H:H,1/LARGE(INDEX((データ蓄積!$AI$16:$AI$2000&gt;0)* ((データ蓄積!$B$16:$B$2000 ="計画"))*(データ蓄積!$CD$16:$CD$2000 &lt;&gt; "申請キャンセル") /ROW(データ蓄積!$AI$16:$AI$2000),0),ROW(データ蓄積!H432))),"")</f>
        <v/>
      </c>
      <c r="C442" s="1195" t="s">
        <v>585</v>
      </c>
      <c r="D442" s="721" t="str" cm="1">
        <f t="array" ref="D442">IFERROR(INDEX(データ蓄積!CR:CR,1/LARGE(INDEX((データ蓄積!$AI$16:$AI$2000&gt;0)* ((データ蓄積!$B$16:$B$2000 ="計画"))*(データ蓄積!$CD$16:$CD$2000 &lt;&gt; "申請キャンセル") /ROW(データ蓄積!$AI$16:$AI$2000),0),ROW(データ蓄積!CR432))),"")</f>
        <v/>
      </c>
      <c r="E442" s="653" t="str" cm="1">
        <f t="array" ref="E442">IFERROR(INDEX(データ蓄積!AK:AK,1/LARGE(INDEX((データ蓄積!$AI$16:$AI$2000&gt;0)* ((データ蓄積!$B$16:$B$2000 ="計画"))*(データ蓄積!$CD$16:$CD$2000 &lt;&gt; "申請キャンセル") /ROW(データ蓄積!$AI$16:$AI$2000),0),ROW(データ蓄積!AK432))),"")</f>
        <v/>
      </c>
      <c r="F442" s="653">
        <f>IFERROR(VLOOKUP($A442,INDEX('先導 3号(本体)'!$D$16:$D$1015,MATCH($A442,'先導 3号(本体)'!$D$16:$D$1015,0)):'先導 3号(本体)'!$DZ$1015,49,),0)</f>
        <v>0</v>
      </c>
      <c r="G442" s="653" t="str" cm="1">
        <f t="array" ref="G442">IFERROR(INDEX(データ蓄積!AI:AI,1/LARGE(INDEX((データ蓄積!$AI$16:$AI$2000&gt;0)* ((データ蓄積!$B$16:$B$2000 ="計画"))*(データ蓄積!$CD$16:$CD$2000 &lt;&gt; "申請キャンセル") /ROW(データ蓄積!$AI$16:$AI$2000),0),ROW(データ蓄積!AI432))),"")</f>
        <v/>
      </c>
      <c r="H442" s="1196"/>
      <c r="I442" s="1196"/>
      <c r="J442" s="1196"/>
      <c r="K442" s="651" t="str" cm="1">
        <f t="array" ref="K442">IFERROR(INDEX(データ蓄積!CQ:CQ,1/LARGE(INDEX((データ蓄積!$AI$16:$AI$2000&gt;0)* ((データ蓄積!$B$16:$B$2000 ="計画"))*(データ蓄積!$CD$16:$CD$2000 &lt;&gt; "申請キャンセル") /ROW(データ蓄積!$AI$16:$AI$2000),0),ROW(データ蓄積!CQ432))),"")</f>
        <v/>
      </c>
      <c r="L442" s="652"/>
      <c r="M442" s="718"/>
    </row>
    <row r="443" spans="1:13" ht="33.75" customHeight="1" x14ac:dyDescent="0.15">
      <c r="A443" s="717" t="str" cm="1">
        <f t="array" ref="A443">IFERROR(INDEX(データ蓄積!A:A,1/LARGE(INDEX((データ蓄積!$AI$16:$AI$2000&gt;0)* ((データ蓄積!$B$16:$B$2000 ="計画"))*(データ蓄積!$CD$16:$CD$2000 &lt;&gt; "申請キャンセル") /ROW(データ蓄積!$AI$16:$AI$2000),0),ROW(データ蓄積!A433))),"")</f>
        <v/>
      </c>
      <c r="B443" s="1195" t="str" cm="1">
        <f t="array" ref="B443">IFERROR(INDEX(データ蓄積!H:H,1/LARGE(INDEX((データ蓄積!$AI$16:$AI$2000&gt;0)* ((データ蓄積!$B$16:$B$2000 ="計画"))*(データ蓄積!$CD$16:$CD$2000 &lt;&gt; "申請キャンセル") /ROW(データ蓄積!$AI$16:$AI$2000),0),ROW(データ蓄積!H433))),"")</f>
        <v/>
      </c>
      <c r="C443" s="1195" t="s">
        <v>585</v>
      </c>
      <c r="D443" s="721" t="str" cm="1">
        <f t="array" ref="D443">IFERROR(INDEX(データ蓄積!CR:CR,1/LARGE(INDEX((データ蓄積!$AI$16:$AI$2000&gt;0)* ((データ蓄積!$B$16:$B$2000 ="計画"))*(データ蓄積!$CD$16:$CD$2000 &lt;&gt; "申請キャンセル") /ROW(データ蓄積!$AI$16:$AI$2000),0),ROW(データ蓄積!CR433))),"")</f>
        <v/>
      </c>
      <c r="E443" s="653" t="str" cm="1">
        <f t="array" ref="E443">IFERROR(INDEX(データ蓄積!AK:AK,1/LARGE(INDEX((データ蓄積!$AI$16:$AI$2000&gt;0)* ((データ蓄積!$B$16:$B$2000 ="計画"))*(データ蓄積!$CD$16:$CD$2000 &lt;&gt; "申請キャンセル") /ROW(データ蓄積!$AI$16:$AI$2000),0),ROW(データ蓄積!AK433))),"")</f>
        <v/>
      </c>
      <c r="F443" s="653">
        <f>IFERROR(VLOOKUP($A443,INDEX('先導 3号(本体)'!$D$16:$D$1015,MATCH($A443,'先導 3号(本体)'!$D$16:$D$1015,0)):'先導 3号(本体)'!$DZ$1015,49,),0)</f>
        <v>0</v>
      </c>
      <c r="G443" s="653" t="str" cm="1">
        <f t="array" ref="G443">IFERROR(INDEX(データ蓄積!AI:AI,1/LARGE(INDEX((データ蓄積!$AI$16:$AI$2000&gt;0)* ((データ蓄積!$B$16:$B$2000 ="計画"))*(データ蓄積!$CD$16:$CD$2000 &lt;&gt; "申請キャンセル") /ROW(データ蓄積!$AI$16:$AI$2000),0),ROW(データ蓄積!AI433))),"")</f>
        <v/>
      </c>
      <c r="H443" s="1196"/>
      <c r="I443" s="1196"/>
      <c r="J443" s="1196"/>
      <c r="K443" s="651" t="str" cm="1">
        <f t="array" ref="K443">IFERROR(INDEX(データ蓄積!CQ:CQ,1/LARGE(INDEX((データ蓄積!$AI$16:$AI$2000&gt;0)* ((データ蓄積!$B$16:$B$2000 ="計画"))*(データ蓄積!$CD$16:$CD$2000 &lt;&gt; "申請キャンセル") /ROW(データ蓄積!$AI$16:$AI$2000),0),ROW(データ蓄積!CQ433))),"")</f>
        <v/>
      </c>
      <c r="L443" s="652"/>
      <c r="M443" s="718"/>
    </row>
    <row r="444" spans="1:13" ht="33.75" customHeight="1" x14ac:dyDescent="0.15">
      <c r="A444" s="717" t="str" cm="1">
        <f t="array" ref="A444">IFERROR(INDEX(データ蓄積!A:A,1/LARGE(INDEX((データ蓄積!$AI$16:$AI$2000&gt;0)* ((データ蓄積!$B$16:$B$2000 ="計画"))*(データ蓄積!$CD$16:$CD$2000 &lt;&gt; "申請キャンセル") /ROW(データ蓄積!$AI$16:$AI$2000),0),ROW(データ蓄積!A434))),"")</f>
        <v/>
      </c>
      <c r="B444" s="1195" t="str" cm="1">
        <f t="array" ref="B444">IFERROR(INDEX(データ蓄積!H:H,1/LARGE(INDEX((データ蓄積!$AI$16:$AI$2000&gt;0)* ((データ蓄積!$B$16:$B$2000 ="計画"))*(データ蓄積!$CD$16:$CD$2000 &lt;&gt; "申請キャンセル") /ROW(データ蓄積!$AI$16:$AI$2000),0),ROW(データ蓄積!H434))),"")</f>
        <v/>
      </c>
      <c r="C444" s="1195" t="s">
        <v>585</v>
      </c>
      <c r="D444" s="721" t="str" cm="1">
        <f t="array" ref="D444">IFERROR(INDEX(データ蓄積!CR:CR,1/LARGE(INDEX((データ蓄積!$AI$16:$AI$2000&gt;0)* ((データ蓄積!$B$16:$B$2000 ="計画"))*(データ蓄積!$CD$16:$CD$2000 &lt;&gt; "申請キャンセル") /ROW(データ蓄積!$AI$16:$AI$2000),0),ROW(データ蓄積!CR434))),"")</f>
        <v/>
      </c>
      <c r="E444" s="653" t="str" cm="1">
        <f t="array" ref="E444">IFERROR(INDEX(データ蓄積!AK:AK,1/LARGE(INDEX((データ蓄積!$AI$16:$AI$2000&gt;0)* ((データ蓄積!$B$16:$B$2000 ="計画"))*(データ蓄積!$CD$16:$CD$2000 &lt;&gt; "申請キャンセル") /ROW(データ蓄積!$AI$16:$AI$2000),0),ROW(データ蓄積!AK434))),"")</f>
        <v/>
      </c>
      <c r="F444" s="653">
        <f>IFERROR(VLOOKUP($A444,INDEX('先導 3号(本体)'!$D$16:$D$1015,MATCH($A444,'先導 3号(本体)'!$D$16:$D$1015,0)):'先導 3号(本体)'!$DZ$1015,49,),0)</f>
        <v>0</v>
      </c>
      <c r="G444" s="653" t="str" cm="1">
        <f t="array" ref="G444">IFERROR(INDEX(データ蓄積!AI:AI,1/LARGE(INDEX((データ蓄積!$AI$16:$AI$2000&gt;0)* ((データ蓄積!$B$16:$B$2000 ="計画"))*(データ蓄積!$CD$16:$CD$2000 &lt;&gt; "申請キャンセル") /ROW(データ蓄積!$AI$16:$AI$2000),0),ROW(データ蓄積!AI434))),"")</f>
        <v/>
      </c>
      <c r="H444" s="1196"/>
      <c r="I444" s="1196"/>
      <c r="J444" s="1196"/>
      <c r="K444" s="651" t="str" cm="1">
        <f t="array" ref="K444">IFERROR(INDEX(データ蓄積!CQ:CQ,1/LARGE(INDEX((データ蓄積!$AI$16:$AI$2000&gt;0)* ((データ蓄積!$B$16:$B$2000 ="計画"))*(データ蓄積!$CD$16:$CD$2000 &lt;&gt; "申請キャンセル") /ROW(データ蓄積!$AI$16:$AI$2000),0),ROW(データ蓄積!CQ434))),"")</f>
        <v/>
      </c>
      <c r="L444" s="652"/>
      <c r="M444" s="718"/>
    </row>
    <row r="445" spans="1:13" ht="33.75" customHeight="1" x14ac:dyDescent="0.15">
      <c r="A445" s="717" t="str" cm="1">
        <f t="array" ref="A445">IFERROR(INDEX(データ蓄積!A:A,1/LARGE(INDEX((データ蓄積!$AI$16:$AI$2000&gt;0)* ((データ蓄積!$B$16:$B$2000 ="計画"))*(データ蓄積!$CD$16:$CD$2000 &lt;&gt; "申請キャンセル") /ROW(データ蓄積!$AI$16:$AI$2000),0),ROW(データ蓄積!A435))),"")</f>
        <v/>
      </c>
      <c r="B445" s="1195" t="str" cm="1">
        <f t="array" ref="B445">IFERROR(INDEX(データ蓄積!H:H,1/LARGE(INDEX((データ蓄積!$AI$16:$AI$2000&gt;0)* ((データ蓄積!$B$16:$B$2000 ="計画"))*(データ蓄積!$CD$16:$CD$2000 &lt;&gt; "申請キャンセル") /ROW(データ蓄積!$AI$16:$AI$2000),0),ROW(データ蓄積!H435))),"")</f>
        <v/>
      </c>
      <c r="C445" s="1195" t="s">
        <v>585</v>
      </c>
      <c r="D445" s="721" t="str" cm="1">
        <f t="array" ref="D445">IFERROR(INDEX(データ蓄積!CR:CR,1/LARGE(INDEX((データ蓄積!$AI$16:$AI$2000&gt;0)* ((データ蓄積!$B$16:$B$2000 ="計画"))*(データ蓄積!$CD$16:$CD$2000 &lt;&gt; "申請キャンセル") /ROW(データ蓄積!$AI$16:$AI$2000),0),ROW(データ蓄積!CR435))),"")</f>
        <v/>
      </c>
      <c r="E445" s="653" t="str" cm="1">
        <f t="array" ref="E445">IFERROR(INDEX(データ蓄積!AK:AK,1/LARGE(INDEX((データ蓄積!$AI$16:$AI$2000&gt;0)* ((データ蓄積!$B$16:$B$2000 ="計画"))*(データ蓄積!$CD$16:$CD$2000 &lt;&gt; "申請キャンセル") /ROW(データ蓄積!$AI$16:$AI$2000),0),ROW(データ蓄積!AK435))),"")</f>
        <v/>
      </c>
      <c r="F445" s="653">
        <f>IFERROR(VLOOKUP($A445,INDEX('先導 3号(本体)'!$D$16:$D$1015,MATCH($A445,'先導 3号(本体)'!$D$16:$D$1015,0)):'先導 3号(本体)'!$DZ$1015,49,),0)</f>
        <v>0</v>
      </c>
      <c r="G445" s="653" t="str" cm="1">
        <f t="array" ref="G445">IFERROR(INDEX(データ蓄積!AI:AI,1/LARGE(INDEX((データ蓄積!$AI$16:$AI$2000&gt;0)* ((データ蓄積!$B$16:$B$2000 ="計画"))*(データ蓄積!$CD$16:$CD$2000 &lt;&gt; "申請キャンセル") /ROW(データ蓄積!$AI$16:$AI$2000),0),ROW(データ蓄積!AI435))),"")</f>
        <v/>
      </c>
      <c r="H445" s="1196"/>
      <c r="I445" s="1196"/>
      <c r="J445" s="1196"/>
      <c r="K445" s="651" t="str" cm="1">
        <f t="array" ref="K445">IFERROR(INDEX(データ蓄積!CQ:CQ,1/LARGE(INDEX((データ蓄積!$AI$16:$AI$2000&gt;0)* ((データ蓄積!$B$16:$B$2000 ="計画"))*(データ蓄積!$CD$16:$CD$2000 &lt;&gt; "申請キャンセル") /ROW(データ蓄積!$AI$16:$AI$2000),0),ROW(データ蓄積!CQ435))),"")</f>
        <v/>
      </c>
      <c r="L445" s="652"/>
      <c r="M445" s="718"/>
    </row>
    <row r="446" spans="1:13" ht="33.75" customHeight="1" x14ac:dyDescent="0.15">
      <c r="A446" s="717" t="str" cm="1">
        <f t="array" ref="A446">IFERROR(INDEX(データ蓄積!A:A,1/LARGE(INDEX((データ蓄積!$AI$16:$AI$2000&gt;0)* ((データ蓄積!$B$16:$B$2000 ="計画"))*(データ蓄積!$CD$16:$CD$2000 &lt;&gt; "申請キャンセル") /ROW(データ蓄積!$AI$16:$AI$2000),0),ROW(データ蓄積!A436))),"")</f>
        <v/>
      </c>
      <c r="B446" s="1195" t="str" cm="1">
        <f t="array" ref="B446">IFERROR(INDEX(データ蓄積!H:H,1/LARGE(INDEX((データ蓄積!$AI$16:$AI$2000&gt;0)* ((データ蓄積!$B$16:$B$2000 ="計画"))*(データ蓄積!$CD$16:$CD$2000 &lt;&gt; "申請キャンセル") /ROW(データ蓄積!$AI$16:$AI$2000),0),ROW(データ蓄積!H436))),"")</f>
        <v/>
      </c>
      <c r="C446" s="1195" t="s">
        <v>585</v>
      </c>
      <c r="D446" s="721" t="str" cm="1">
        <f t="array" ref="D446">IFERROR(INDEX(データ蓄積!CR:CR,1/LARGE(INDEX((データ蓄積!$AI$16:$AI$2000&gt;0)* ((データ蓄積!$B$16:$B$2000 ="計画"))*(データ蓄積!$CD$16:$CD$2000 &lt;&gt; "申請キャンセル") /ROW(データ蓄積!$AI$16:$AI$2000),0),ROW(データ蓄積!CR436))),"")</f>
        <v/>
      </c>
      <c r="E446" s="653" t="str" cm="1">
        <f t="array" ref="E446">IFERROR(INDEX(データ蓄積!AK:AK,1/LARGE(INDEX((データ蓄積!$AI$16:$AI$2000&gt;0)* ((データ蓄積!$B$16:$B$2000 ="計画"))*(データ蓄積!$CD$16:$CD$2000 &lt;&gt; "申請キャンセル") /ROW(データ蓄積!$AI$16:$AI$2000),0),ROW(データ蓄積!AK436))),"")</f>
        <v/>
      </c>
      <c r="F446" s="653">
        <f>IFERROR(VLOOKUP($A446,INDEX('先導 3号(本体)'!$D$16:$D$1015,MATCH($A446,'先導 3号(本体)'!$D$16:$D$1015,0)):'先導 3号(本体)'!$DZ$1015,49,),0)</f>
        <v>0</v>
      </c>
      <c r="G446" s="653" t="str" cm="1">
        <f t="array" ref="G446">IFERROR(INDEX(データ蓄積!AI:AI,1/LARGE(INDEX((データ蓄積!$AI$16:$AI$2000&gt;0)* ((データ蓄積!$B$16:$B$2000 ="計画"))*(データ蓄積!$CD$16:$CD$2000 &lt;&gt; "申請キャンセル") /ROW(データ蓄積!$AI$16:$AI$2000),0),ROW(データ蓄積!AI436))),"")</f>
        <v/>
      </c>
      <c r="H446" s="1196"/>
      <c r="I446" s="1196"/>
      <c r="J446" s="1196"/>
      <c r="K446" s="651" t="str" cm="1">
        <f t="array" ref="K446">IFERROR(INDEX(データ蓄積!CQ:CQ,1/LARGE(INDEX((データ蓄積!$AI$16:$AI$2000&gt;0)* ((データ蓄積!$B$16:$B$2000 ="計画"))*(データ蓄積!$CD$16:$CD$2000 &lt;&gt; "申請キャンセル") /ROW(データ蓄積!$AI$16:$AI$2000),0),ROW(データ蓄積!CQ436))),"")</f>
        <v/>
      </c>
      <c r="L446" s="652"/>
      <c r="M446" s="718"/>
    </row>
    <row r="447" spans="1:13" ht="33.75" customHeight="1" x14ac:dyDescent="0.15">
      <c r="A447" s="717" t="str" cm="1">
        <f t="array" ref="A447">IFERROR(INDEX(データ蓄積!A:A,1/LARGE(INDEX((データ蓄積!$AI$16:$AI$2000&gt;0)* ((データ蓄積!$B$16:$B$2000 ="計画"))*(データ蓄積!$CD$16:$CD$2000 &lt;&gt; "申請キャンセル") /ROW(データ蓄積!$AI$16:$AI$2000),0),ROW(データ蓄積!A437))),"")</f>
        <v/>
      </c>
      <c r="B447" s="1195" t="str" cm="1">
        <f t="array" ref="B447">IFERROR(INDEX(データ蓄積!H:H,1/LARGE(INDEX((データ蓄積!$AI$16:$AI$2000&gt;0)* ((データ蓄積!$B$16:$B$2000 ="計画"))*(データ蓄積!$CD$16:$CD$2000 &lt;&gt; "申請キャンセル") /ROW(データ蓄積!$AI$16:$AI$2000),0),ROW(データ蓄積!H437))),"")</f>
        <v/>
      </c>
      <c r="C447" s="1195" t="s">
        <v>585</v>
      </c>
      <c r="D447" s="721" t="str" cm="1">
        <f t="array" ref="D447">IFERROR(INDEX(データ蓄積!CR:CR,1/LARGE(INDEX((データ蓄積!$AI$16:$AI$2000&gt;0)* ((データ蓄積!$B$16:$B$2000 ="計画"))*(データ蓄積!$CD$16:$CD$2000 &lt;&gt; "申請キャンセル") /ROW(データ蓄積!$AI$16:$AI$2000),0),ROW(データ蓄積!CR437))),"")</f>
        <v/>
      </c>
      <c r="E447" s="653" t="str" cm="1">
        <f t="array" ref="E447">IFERROR(INDEX(データ蓄積!AK:AK,1/LARGE(INDEX((データ蓄積!$AI$16:$AI$2000&gt;0)* ((データ蓄積!$B$16:$B$2000 ="計画"))*(データ蓄積!$CD$16:$CD$2000 &lt;&gt; "申請キャンセル") /ROW(データ蓄積!$AI$16:$AI$2000),0),ROW(データ蓄積!AK437))),"")</f>
        <v/>
      </c>
      <c r="F447" s="653">
        <f>IFERROR(VLOOKUP($A447,INDEX('先導 3号(本体)'!$D$16:$D$1015,MATCH($A447,'先導 3号(本体)'!$D$16:$D$1015,0)):'先導 3号(本体)'!$DZ$1015,49,),0)</f>
        <v>0</v>
      </c>
      <c r="G447" s="653" t="str" cm="1">
        <f t="array" ref="G447">IFERROR(INDEX(データ蓄積!AI:AI,1/LARGE(INDEX((データ蓄積!$AI$16:$AI$2000&gt;0)* ((データ蓄積!$B$16:$B$2000 ="計画"))*(データ蓄積!$CD$16:$CD$2000 &lt;&gt; "申請キャンセル") /ROW(データ蓄積!$AI$16:$AI$2000),0),ROW(データ蓄積!AI437))),"")</f>
        <v/>
      </c>
      <c r="H447" s="1196"/>
      <c r="I447" s="1196"/>
      <c r="J447" s="1196"/>
      <c r="K447" s="651" t="str" cm="1">
        <f t="array" ref="K447">IFERROR(INDEX(データ蓄積!CQ:CQ,1/LARGE(INDEX((データ蓄積!$AI$16:$AI$2000&gt;0)* ((データ蓄積!$B$16:$B$2000 ="計画"))*(データ蓄積!$CD$16:$CD$2000 &lt;&gt; "申請キャンセル") /ROW(データ蓄積!$AI$16:$AI$2000),0),ROW(データ蓄積!CQ437))),"")</f>
        <v/>
      </c>
      <c r="L447" s="652"/>
      <c r="M447" s="718"/>
    </row>
    <row r="448" spans="1:13" ht="33.75" customHeight="1" x14ac:dyDescent="0.15">
      <c r="A448" s="717" t="str" cm="1">
        <f t="array" ref="A448">IFERROR(INDEX(データ蓄積!A:A,1/LARGE(INDEX((データ蓄積!$AI$16:$AI$2000&gt;0)* ((データ蓄積!$B$16:$B$2000 ="計画"))*(データ蓄積!$CD$16:$CD$2000 &lt;&gt; "申請キャンセル") /ROW(データ蓄積!$AI$16:$AI$2000),0),ROW(データ蓄積!A438))),"")</f>
        <v/>
      </c>
      <c r="B448" s="1195" t="str" cm="1">
        <f t="array" ref="B448">IFERROR(INDEX(データ蓄積!H:H,1/LARGE(INDEX((データ蓄積!$AI$16:$AI$2000&gt;0)* ((データ蓄積!$B$16:$B$2000 ="計画"))*(データ蓄積!$CD$16:$CD$2000 &lt;&gt; "申請キャンセル") /ROW(データ蓄積!$AI$16:$AI$2000),0),ROW(データ蓄積!H438))),"")</f>
        <v/>
      </c>
      <c r="C448" s="1195" t="s">
        <v>585</v>
      </c>
      <c r="D448" s="721" t="str" cm="1">
        <f t="array" ref="D448">IFERROR(INDEX(データ蓄積!CR:CR,1/LARGE(INDEX((データ蓄積!$AI$16:$AI$2000&gt;0)* ((データ蓄積!$B$16:$B$2000 ="計画"))*(データ蓄積!$CD$16:$CD$2000 &lt;&gt; "申請キャンセル") /ROW(データ蓄積!$AI$16:$AI$2000),0),ROW(データ蓄積!CR438))),"")</f>
        <v/>
      </c>
      <c r="E448" s="653" t="str" cm="1">
        <f t="array" ref="E448">IFERROR(INDEX(データ蓄積!AK:AK,1/LARGE(INDEX((データ蓄積!$AI$16:$AI$2000&gt;0)* ((データ蓄積!$B$16:$B$2000 ="計画"))*(データ蓄積!$CD$16:$CD$2000 &lt;&gt; "申請キャンセル") /ROW(データ蓄積!$AI$16:$AI$2000),0),ROW(データ蓄積!AK438))),"")</f>
        <v/>
      </c>
      <c r="F448" s="653">
        <f>IFERROR(VLOOKUP($A448,INDEX('先導 3号(本体)'!$D$16:$D$1015,MATCH($A448,'先導 3号(本体)'!$D$16:$D$1015,0)):'先導 3号(本体)'!$DZ$1015,49,),0)</f>
        <v>0</v>
      </c>
      <c r="G448" s="653" t="str" cm="1">
        <f t="array" ref="G448">IFERROR(INDEX(データ蓄積!AI:AI,1/LARGE(INDEX((データ蓄積!$AI$16:$AI$2000&gt;0)* ((データ蓄積!$B$16:$B$2000 ="計画"))*(データ蓄積!$CD$16:$CD$2000 &lt;&gt; "申請キャンセル") /ROW(データ蓄積!$AI$16:$AI$2000),0),ROW(データ蓄積!AI438))),"")</f>
        <v/>
      </c>
      <c r="H448" s="1196"/>
      <c r="I448" s="1196"/>
      <c r="J448" s="1196"/>
      <c r="K448" s="651" t="str" cm="1">
        <f t="array" ref="K448">IFERROR(INDEX(データ蓄積!CQ:CQ,1/LARGE(INDEX((データ蓄積!$AI$16:$AI$2000&gt;0)* ((データ蓄積!$B$16:$B$2000 ="計画"))*(データ蓄積!$CD$16:$CD$2000 &lt;&gt; "申請キャンセル") /ROW(データ蓄積!$AI$16:$AI$2000),0),ROW(データ蓄積!CQ438))),"")</f>
        <v/>
      </c>
      <c r="L448" s="652"/>
      <c r="M448" s="718"/>
    </row>
    <row r="449" spans="1:13" ht="33.75" customHeight="1" x14ac:dyDescent="0.15">
      <c r="A449" s="717" t="str" cm="1">
        <f t="array" ref="A449">IFERROR(INDEX(データ蓄積!A:A,1/LARGE(INDEX((データ蓄積!$AI$16:$AI$2000&gt;0)* ((データ蓄積!$B$16:$B$2000 ="計画"))*(データ蓄積!$CD$16:$CD$2000 &lt;&gt; "申請キャンセル") /ROW(データ蓄積!$AI$16:$AI$2000),0),ROW(データ蓄積!A439))),"")</f>
        <v/>
      </c>
      <c r="B449" s="1195" t="str" cm="1">
        <f t="array" ref="B449">IFERROR(INDEX(データ蓄積!H:H,1/LARGE(INDEX((データ蓄積!$AI$16:$AI$2000&gt;0)* ((データ蓄積!$B$16:$B$2000 ="計画"))*(データ蓄積!$CD$16:$CD$2000 &lt;&gt; "申請キャンセル") /ROW(データ蓄積!$AI$16:$AI$2000),0),ROW(データ蓄積!H439))),"")</f>
        <v/>
      </c>
      <c r="C449" s="1195" t="s">
        <v>585</v>
      </c>
      <c r="D449" s="721" t="str" cm="1">
        <f t="array" ref="D449">IFERROR(INDEX(データ蓄積!CR:CR,1/LARGE(INDEX((データ蓄積!$AI$16:$AI$2000&gt;0)* ((データ蓄積!$B$16:$B$2000 ="計画"))*(データ蓄積!$CD$16:$CD$2000 &lt;&gt; "申請キャンセル") /ROW(データ蓄積!$AI$16:$AI$2000),0),ROW(データ蓄積!CR439))),"")</f>
        <v/>
      </c>
      <c r="E449" s="653" t="str" cm="1">
        <f t="array" ref="E449">IFERROR(INDEX(データ蓄積!AK:AK,1/LARGE(INDEX((データ蓄積!$AI$16:$AI$2000&gt;0)* ((データ蓄積!$B$16:$B$2000 ="計画"))*(データ蓄積!$CD$16:$CD$2000 &lt;&gt; "申請キャンセル") /ROW(データ蓄積!$AI$16:$AI$2000),0),ROW(データ蓄積!AK439))),"")</f>
        <v/>
      </c>
      <c r="F449" s="653">
        <f>IFERROR(VLOOKUP($A449,INDEX('先導 3号(本体)'!$D$16:$D$1015,MATCH($A449,'先導 3号(本体)'!$D$16:$D$1015,0)):'先導 3号(本体)'!$DZ$1015,49,),0)</f>
        <v>0</v>
      </c>
      <c r="G449" s="653" t="str" cm="1">
        <f t="array" ref="G449">IFERROR(INDEX(データ蓄積!AI:AI,1/LARGE(INDEX((データ蓄積!$AI$16:$AI$2000&gt;0)* ((データ蓄積!$B$16:$B$2000 ="計画"))*(データ蓄積!$CD$16:$CD$2000 &lt;&gt; "申請キャンセル") /ROW(データ蓄積!$AI$16:$AI$2000),0),ROW(データ蓄積!AI439))),"")</f>
        <v/>
      </c>
      <c r="H449" s="1196"/>
      <c r="I449" s="1196"/>
      <c r="J449" s="1196"/>
      <c r="K449" s="651" t="str" cm="1">
        <f t="array" ref="K449">IFERROR(INDEX(データ蓄積!CQ:CQ,1/LARGE(INDEX((データ蓄積!$AI$16:$AI$2000&gt;0)* ((データ蓄積!$B$16:$B$2000 ="計画"))*(データ蓄積!$CD$16:$CD$2000 &lt;&gt; "申請キャンセル") /ROW(データ蓄積!$AI$16:$AI$2000),0),ROW(データ蓄積!CQ439))),"")</f>
        <v/>
      </c>
      <c r="L449" s="652"/>
      <c r="M449" s="718"/>
    </row>
    <row r="450" spans="1:13" ht="33.75" customHeight="1" x14ac:dyDescent="0.15">
      <c r="A450" s="717" t="str" cm="1">
        <f t="array" ref="A450">IFERROR(INDEX(データ蓄積!A:A,1/LARGE(INDEX((データ蓄積!$AI$16:$AI$2000&gt;0)* ((データ蓄積!$B$16:$B$2000 ="計画"))*(データ蓄積!$CD$16:$CD$2000 &lt;&gt; "申請キャンセル") /ROW(データ蓄積!$AI$16:$AI$2000),0),ROW(データ蓄積!A440))),"")</f>
        <v/>
      </c>
      <c r="B450" s="1195" t="str" cm="1">
        <f t="array" ref="B450">IFERROR(INDEX(データ蓄積!H:H,1/LARGE(INDEX((データ蓄積!$AI$16:$AI$2000&gt;0)* ((データ蓄積!$B$16:$B$2000 ="計画"))*(データ蓄積!$CD$16:$CD$2000 &lt;&gt; "申請キャンセル") /ROW(データ蓄積!$AI$16:$AI$2000),0),ROW(データ蓄積!H440))),"")</f>
        <v/>
      </c>
      <c r="C450" s="1195" t="s">
        <v>585</v>
      </c>
      <c r="D450" s="721" t="str" cm="1">
        <f t="array" ref="D450">IFERROR(INDEX(データ蓄積!CR:CR,1/LARGE(INDEX((データ蓄積!$AI$16:$AI$2000&gt;0)* ((データ蓄積!$B$16:$B$2000 ="計画"))*(データ蓄積!$CD$16:$CD$2000 &lt;&gt; "申請キャンセル") /ROW(データ蓄積!$AI$16:$AI$2000),0),ROW(データ蓄積!CR440))),"")</f>
        <v/>
      </c>
      <c r="E450" s="653" t="str" cm="1">
        <f t="array" ref="E450">IFERROR(INDEX(データ蓄積!AK:AK,1/LARGE(INDEX((データ蓄積!$AI$16:$AI$2000&gt;0)* ((データ蓄積!$B$16:$B$2000 ="計画"))*(データ蓄積!$CD$16:$CD$2000 &lt;&gt; "申請キャンセル") /ROW(データ蓄積!$AI$16:$AI$2000),0),ROW(データ蓄積!AK440))),"")</f>
        <v/>
      </c>
      <c r="F450" s="653">
        <f>IFERROR(VLOOKUP($A450,INDEX('先導 3号(本体)'!$D$16:$D$1015,MATCH($A450,'先導 3号(本体)'!$D$16:$D$1015,0)):'先導 3号(本体)'!$DZ$1015,49,),0)</f>
        <v>0</v>
      </c>
      <c r="G450" s="653" t="str" cm="1">
        <f t="array" ref="G450">IFERROR(INDEX(データ蓄積!AI:AI,1/LARGE(INDEX((データ蓄積!$AI$16:$AI$2000&gt;0)* ((データ蓄積!$B$16:$B$2000 ="計画"))*(データ蓄積!$CD$16:$CD$2000 &lt;&gt; "申請キャンセル") /ROW(データ蓄積!$AI$16:$AI$2000),0),ROW(データ蓄積!AI440))),"")</f>
        <v/>
      </c>
      <c r="H450" s="1196"/>
      <c r="I450" s="1196"/>
      <c r="J450" s="1196"/>
      <c r="K450" s="651" t="str" cm="1">
        <f t="array" ref="K450">IFERROR(INDEX(データ蓄積!CQ:CQ,1/LARGE(INDEX((データ蓄積!$AI$16:$AI$2000&gt;0)* ((データ蓄積!$B$16:$B$2000 ="計画"))*(データ蓄積!$CD$16:$CD$2000 &lt;&gt; "申請キャンセル") /ROW(データ蓄積!$AI$16:$AI$2000),0),ROW(データ蓄積!CQ440))),"")</f>
        <v/>
      </c>
      <c r="L450" s="652"/>
      <c r="M450" s="718"/>
    </row>
    <row r="451" spans="1:13" ht="33.75" customHeight="1" x14ac:dyDescent="0.15">
      <c r="A451" s="717" t="str" cm="1">
        <f t="array" ref="A451">IFERROR(INDEX(データ蓄積!A:A,1/LARGE(INDEX((データ蓄積!$AI$16:$AI$2000&gt;0)* ((データ蓄積!$B$16:$B$2000 ="計画"))*(データ蓄積!$CD$16:$CD$2000 &lt;&gt; "申請キャンセル") /ROW(データ蓄積!$AI$16:$AI$2000),0),ROW(データ蓄積!A441))),"")</f>
        <v/>
      </c>
      <c r="B451" s="1195" t="str" cm="1">
        <f t="array" ref="B451">IFERROR(INDEX(データ蓄積!H:H,1/LARGE(INDEX((データ蓄積!$AI$16:$AI$2000&gt;0)* ((データ蓄積!$B$16:$B$2000 ="計画"))*(データ蓄積!$CD$16:$CD$2000 &lt;&gt; "申請キャンセル") /ROW(データ蓄積!$AI$16:$AI$2000),0),ROW(データ蓄積!H441))),"")</f>
        <v/>
      </c>
      <c r="C451" s="1195" t="s">
        <v>585</v>
      </c>
      <c r="D451" s="721" t="str" cm="1">
        <f t="array" ref="D451">IFERROR(INDEX(データ蓄積!CR:CR,1/LARGE(INDEX((データ蓄積!$AI$16:$AI$2000&gt;0)* ((データ蓄積!$B$16:$B$2000 ="計画"))*(データ蓄積!$CD$16:$CD$2000 &lt;&gt; "申請キャンセル") /ROW(データ蓄積!$AI$16:$AI$2000),0),ROW(データ蓄積!CR441))),"")</f>
        <v/>
      </c>
      <c r="E451" s="653" t="str" cm="1">
        <f t="array" ref="E451">IFERROR(INDEX(データ蓄積!AK:AK,1/LARGE(INDEX((データ蓄積!$AI$16:$AI$2000&gt;0)* ((データ蓄積!$B$16:$B$2000 ="計画"))*(データ蓄積!$CD$16:$CD$2000 &lt;&gt; "申請キャンセル") /ROW(データ蓄積!$AI$16:$AI$2000),0),ROW(データ蓄積!AK441))),"")</f>
        <v/>
      </c>
      <c r="F451" s="653">
        <f>IFERROR(VLOOKUP($A451,INDEX('先導 3号(本体)'!$D$16:$D$1015,MATCH($A451,'先導 3号(本体)'!$D$16:$D$1015,0)):'先導 3号(本体)'!$DZ$1015,49,),0)</f>
        <v>0</v>
      </c>
      <c r="G451" s="653" t="str" cm="1">
        <f t="array" ref="G451">IFERROR(INDEX(データ蓄積!AI:AI,1/LARGE(INDEX((データ蓄積!$AI$16:$AI$2000&gt;0)* ((データ蓄積!$B$16:$B$2000 ="計画"))*(データ蓄積!$CD$16:$CD$2000 &lt;&gt; "申請キャンセル") /ROW(データ蓄積!$AI$16:$AI$2000),0),ROW(データ蓄積!AI441))),"")</f>
        <v/>
      </c>
      <c r="H451" s="1196"/>
      <c r="I451" s="1196"/>
      <c r="J451" s="1196"/>
      <c r="K451" s="651" t="str" cm="1">
        <f t="array" ref="K451">IFERROR(INDEX(データ蓄積!CQ:CQ,1/LARGE(INDEX((データ蓄積!$AI$16:$AI$2000&gt;0)* ((データ蓄積!$B$16:$B$2000 ="計画"))*(データ蓄積!$CD$16:$CD$2000 &lt;&gt; "申請キャンセル") /ROW(データ蓄積!$AI$16:$AI$2000),0),ROW(データ蓄積!CQ441))),"")</f>
        <v/>
      </c>
      <c r="L451" s="652"/>
      <c r="M451" s="718"/>
    </row>
    <row r="452" spans="1:13" ht="33.75" customHeight="1" x14ac:dyDescent="0.15">
      <c r="A452" s="717" t="str" cm="1">
        <f t="array" ref="A452">IFERROR(INDEX(データ蓄積!A:A,1/LARGE(INDEX((データ蓄積!$AI$16:$AI$2000&gt;0)* ((データ蓄積!$B$16:$B$2000 ="計画"))*(データ蓄積!$CD$16:$CD$2000 &lt;&gt; "申請キャンセル") /ROW(データ蓄積!$AI$16:$AI$2000),0),ROW(データ蓄積!A442))),"")</f>
        <v/>
      </c>
      <c r="B452" s="1195" t="str" cm="1">
        <f t="array" ref="B452">IFERROR(INDEX(データ蓄積!H:H,1/LARGE(INDEX((データ蓄積!$AI$16:$AI$2000&gt;0)* ((データ蓄積!$B$16:$B$2000 ="計画"))*(データ蓄積!$CD$16:$CD$2000 &lt;&gt; "申請キャンセル") /ROW(データ蓄積!$AI$16:$AI$2000),0),ROW(データ蓄積!H442))),"")</f>
        <v/>
      </c>
      <c r="C452" s="1195" t="s">
        <v>585</v>
      </c>
      <c r="D452" s="721" t="str" cm="1">
        <f t="array" ref="D452">IFERROR(INDEX(データ蓄積!CR:CR,1/LARGE(INDEX((データ蓄積!$AI$16:$AI$2000&gt;0)* ((データ蓄積!$B$16:$B$2000 ="計画"))*(データ蓄積!$CD$16:$CD$2000 &lt;&gt; "申請キャンセル") /ROW(データ蓄積!$AI$16:$AI$2000),0),ROW(データ蓄積!CR442))),"")</f>
        <v/>
      </c>
      <c r="E452" s="653" t="str" cm="1">
        <f t="array" ref="E452">IFERROR(INDEX(データ蓄積!AK:AK,1/LARGE(INDEX((データ蓄積!$AI$16:$AI$2000&gt;0)* ((データ蓄積!$B$16:$B$2000 ="計画"))*(データ蓄積!$CD$16:$CD$2000 &lt;&gt; "申請キャンセル") /ROW(データ蓄積!$AI$16:$AI$2000),0),ROW(データ蓄積!AK442))),"")</f>
        <v/>
      </c>
      <c r="F452" s="653">
        <f>IFERROR(VLOOKUP($A452,INDEX('先導 3号(本体)'!$D$16:$D$1015,MATCH($A452,'先導 3号(本体)'!$D$16:$D$1015,0)):'先導 3号(本体)'!$DZ$1015,49,),0)</f>
        <v>0</v>
      </c>
      <c r="G452" s="653" t="str" cm="1">
        <f t="array" ref="G452">IFERROR(INDEX(データ蓄積!AI:AI,1/LARGE(INDEX((データ蓄積!$AI$16:$AI$2000&gt;0)* ((データ蓄積!$B$16:$B$2000 ="計画"))*(データ蓄積!$CD$16:$CD$2000 &lt;&gt; "申請キャンセル") /ROW(データ蓄積!$AI$16:$AI$2000),0),ROW(データ蓄積!AI442))),"")</f>
        <v/>
      </c>
      <c r="H452" s="1196"/>
      <c r="I452" s="1196"/>
      <c r="J452" s="1196"/>
      <c r="K452" s="651" t="str" cm="1">
        <f t="array" ref="K452">IFERROR(INDEX(データ蓄積!CQ:CQ,1/LARGE(INDEX((データ蓄積!$AI$16:$AI$2000&gt;0)* ((データ蓄積!$B$16:$B$2000 ="計画"))*(データ蓄積!$CD$16:$CD$2000 &lt;&gt; "申請キャンセル") /ROW(データ蓄積!$AI$16:$AI$2000),0),ROW(データ蓄積!CQ442))),"")</f>
        <v/>
      </c>
      <c r="L452" s="652"/>
      <c r="M452" s="718"/>
    </row>
    <row r="453" spans="1:13" ht="33.75" customHeight="1" x14ac:dyDescent="0.15">
      <c r="A453" s="717" t="str" cm="1">
        <f t="array" ref="A453">IFERROR(INDEX(データ蓄積!A:A,1/LARGE(INDEX((データ蓄積!$AI$16:$AI$2000&gt;0)* ((データ蓄積!$B$16:$B$2000 ="計画"))*(データ蓄積!$CD$16:$CD$2000 &lt;&gt; "申請キャンセル") /ROW(データ蓄積!$AI$16:$AI$2000),0),ROW(データ蓄積!A443))),"")</f>
        <v/>
      </c>
      <c r="B453" s="1195" t="str" cm="1">
        <f t="array" ref="B453">IFERROR(INDEX(データ蓄積!H:H,1/LARGE(INDEX((データ蓄積!$AI$16:$AI$2000&gt;0)* ((データ蓄積!$B$16:$B$2000 ="計画"))*(データ蓄積!$CD$16:$CD$2000 &lt;&gt; "申請キャンセル") /ROW(データ蓄積!$AI$16:$AI$2000),0),ROW(データ蓄積!H443))),"")</f>
        <v/>
      </c>
      <c r="C453" s="1195" t="s">
        <v>585</v>
      </c>
      <c r="D453" s="721" t="str" cm="1">
        <f t="array" ref="D453">IFERROR(INDEX(データ蓄積!CR:CR,1/LARGE(INDEX((データ蓄積!$AI$16:$AI$2000&gt;0)* ((データ蓄積!$B$16:$B$2000 ="計画"))*(データ蓄積!$CD$16:$CD$2000 &lt;&gt; "申請キャンセル") /ROW(データ蓄積!$AI$16:$AI$2000),0),ROW(データ蓄積!CR443))),"")</f>
        <v/>
      </c>
      <c r="E453" s="653" t="str" cm="1">
        <f t="array" ref="E453">IFERROR(INDEX(データ蓄積!AK:AK,1/LARGE(INDEX((データ蓄積!$AI$16:$AI$2000&gt;0)* ((データ蓄積!$B$16:$B$2000 ="計画"))*(データ蓄積!$CD$16:$CD$2000 &lt;&gt; "申請キャンセル") /ROW(データ蓄積!$AI$16:$AI$2000),0),ROW(データ蓄積!AK443))),"")</f>
        <v/>
      </c>
      <c r="F453" s="653">
        <f>IFERROR(VLOOKUP($A453,INDEX('先導 3号(本体)'!$D$16:$D$1015,MATCH($A453,'先導 3号(本体)'!$D$16:$D$1015,0)):'先導 3号(本体)'!$DZ$1015,49,),0)</f>
        <v>0</v>
      </c>
      <c r="G453" s="653" t="str" cm="1">
        <f t="array" ref="G453">IFERROR(INDEX(データ蓄積!AI:AI,1/LARGE(INDEX((データ蓄積!$AI$16:$AI$2000&gt;0)* ((データ蓄積!$B$16:$B$2000 ="計画"))*(データ蓄積!$CD$16:$CD$2000 &lt;&gt; "申請キャンセル") /ROW(データ蓄積!$AI$16:$AI$2000),0),ROW(データ蓄積!AI443))),"")</f>
        <v/>
      </c>
      <c r="H453" s="1196"/>
      <c r="I453" s="1196"/>
      <c r="J453" s="1196"/>
      <c r="K453" s="651" t="str" cm="1">
        <f t="array" ref="K453">IFERROR(INDEX(データ蓄積!CQ:CQ,1/LARGE(INDEX((データ蓄積!$AI$16:$AI$2000&gt;0)* ((データ蓄積!$B$16:$B$2000 ="計画"))*(データ蓄積!$CD$16:$CD$2000 &lt;&gt; "申請キャンセル") /ROW(データ蓄積!$AI$16:$AI$2000),0),ROW(データ蓄積!CQ443))),"")</f>
        <v/>
      </c>
      <c r="L453" s="652"/>
      <c r="M453" s="718"/>
    </row>
    <row r="454" spans="1:13" ht="33.75" customHeight="1" x14ac:dyDescent="0.15">
      <c r="A454" s="717" t="str" cm="1">
        <f t="array" ref="A454">IFERROR(INDEX(データ蓄積!A:A,1/LARGE(INDEX((データ蓄積!$AI$16:$AI$2000&gt;0)* ((データ蓄積!$B$16:$B$2000 ="計画"))*(データ蓄積!$CD$16:$CD$2000 &lt;&gt; "申請キャンセル") /ROW(データ蓄積!$AI$16:$AI$2000),0),ROW(データ蓄積!A444))),"")</f>
        <v/>
      </c>
      <c r="B454" s="1195" t="str" cm="1">
        <f t="array" ref="B454">IFERROR(INDEX(データ蓄積!H:H,1/LARGE(INDEX((データ蓄積!$AI$16:$AI$2000&gt;0)* ((データ蓄積!$B$16:$B$2000 ="計画"))*(データ蓄積!$CD$16:$CD$2000 &lt;&gt; "申請キャンセル") /ROW(データ蓄積!$AI$16:$AI$2000),0),ROW(データ蓄積!H444))),"")</f>
        <v/>
      </c>
      <c r="C454" s="1195" t="s">
        <v>585</v>
      </c>
      <c r="D454" s="721" t="str" cm="1">
        <f t="array" ref="D454">IFERROR(INDEX(データ蓄積!CR:CR,1/LARGE(INDEX((データ蓄積!$AI$16:$AI$2000&gt;0)* ((データ蓄積!$B$16:$B$2000 ="計画"))*(データ蓄積!$CD$16:$CD$2000 &lt;&gt; "申請キャンセル") /ROW(データ蓄積!$AI$16:$AI$2000),0),ROW(データ蓄積!CR444))),"")</f>
        <v/>
      </c>
      <c r="E454" s="653" t="str" cm="1">
        <f t="array" ref="E454">IFERROR(INDEX(データ蓄積!AK:AK,1/LARGE(INDEX((データ蓄積!$AI$16:$AI$2000&gt;0)* ((データ蓄積!$B$16:$B$2000 ="計画"))*(データ蓄積!$CD$16:$CD$2000 &lt;&gt; "申請キャンセル") /ROW(データ蓄積!$AI$16:$AI$2000),0),ROW(データ蓄積!AK444))),"")</f>
        <v/>
      </c>
      <c r="F454" s="653">
        <f>IFERROR(VLOOKUP($A454,INDEX('先導 3号(本体)'!$D$16:$D$1015,MATCH($A454,'先導 3号(本体)'!$D$16:$D$1015,0)):'先導 3号(本体)'!$DZ$1015,49,),0)</f>
        <v>0</v>
      </c>
      <c r="G454" s="653" t="str" cm="1">
        <f t="array" ref="G454">IFERROR(INDEX(データ蓄積!AI:AI,1/LARGE(INDEX((データ蓄積!$AI$16:$AI$2000&gt;0)* ((データ蓄積!$B$16:$B$2000 ="計画"))*(データ蓄積!$CD$16:$CD$2000 &lt;&gt; "申請キャンセル") /ROW(データ蓄積!$AI$16:$AI$2000),0),ROW(データ蓄積!AI444))),"")</f>
        <v/>
      </c>
      <c r="H454" s="1196"/>
      <c r="I454" s="1196"/>
      <c r="J454" s="1196"/>
      <c r="K454" s="651" t="str" cm="1">
        <f t="array" ref="K454">IFERROR(INDEX(データ蓄積!CQ:CQ,1/LARGE(INDEX((データ蓄積!$AI$16:$AI$2000&gt;0)* ((データ蓄積!$B$16:$B$2000 ="計画"))*(データ蓄積!$CD$16:$CD$2000 &lt;&gt; "申請キャンセル") /ROW(データ蓄積!$AI$16:$AI$2000),0),ROW(データ蓄積!CQ444))),"")</f>
        <v/>
      </c>
      <c r="L454" s="652"/>
      <c r="M454" s="718"/>
    </row>
    <row r="455" spans="1:13" ht="33.75" customHeight="1" x14ac:dyDescent="0.15">
      <c r="A455" s="717" t="str" cm="1">
        <f t="array" ref="A455">IFERROR(INDEX(データ蓄積!A:A,1/LARGE(INDEX((データ蓄積!$AI$16:$AI$2000&gt;0)* ((データ蓄積!$B$16:$B$2000 ="計画"))*(データ蓄積!$CD$16:$CD$2000 &lt;&gt; "申請キャンセル") /ROW(データ蓄積!$AI$16:$AI$2000),0),ROW(データ蓄積!A445))),"")</f>
        <v/>
      </c>
      <c r="B455" s="1195" t="str" cm="1">
        <f t="array" ref="B455">IFERROR(INDEX(データ蓄積!H:H,1/LARGE(INDEX((データ蓄積!$AI$16:$AI$2000&gt;0)* ((データ蓄積!$B$16:$B$2000 ="計画"))*(データ蓄積!$CD$16:$CD$2000 &lt;&gt; "申請キャンセル") /ROW(データ蓄積!$AI$16:$AI$2000),0),ROW(データ蓄積!H445))),"")</f>
        <v/>
      </c>
      <c r="C455" s="1195" t="s">
        <v>585</v>
      </c>
      <c r="D455" s="721" t="str" cm="1">
        <f t="array" ref="D455">IFERROR(INDEX(データ蓄積!CR:CR,1/LARGE(INDEX((データ蓄積!$AI$16:$AI$2000&gt;0)* ((データ蓄積!$B$16:$B$2000 ="計画"))*(データ蓄積!$CD$16:$CD$2000 &lt;&gt; "申請キャンセル") /ROW(データ蓄積!$AI$16:$AI$2000),0),ROW(データ蓄積!CR445))),"")</f>
        <v/>
      </c>
      <c r="E455" s="653" t="str" cm="1">
        <f t="array" ref="E455">IFERROR(INDEX(データ蓄積!AK:AK,1/LARGE(INDEX((データ蓄積!$AI$16:$AI$2000&gt;0)* ((データ蓄積!$B$16:$B$2000 ="計画"))*(データ蓄積!$CD$16:$CD$2000 &lt;&gt; "申請キャンセル") /ROW(データ蓄積!$AI$16:$AI$2000),0),ROW(データ蓄積!AK445))),"")</f>
        <v/>
      </c>
      <c r="F455" s="653">
        <f>IFERROR(VLOOKUP($A455,INDEX('先導 3号(本体)'!$D$16:$D$1015,MATCH($A455,'先導 3号(本体)'!$D$16:$D$1015,0)):'先導 3号(本体)'!$DZ$1015,49,),0)</f>
        <v>0</v>
      </c>
      <c r="G455" s="653" t="str" cm="1">
        <f t="array" ref="G455">IFERROR(INDEX(データ蓄積!AI:AI,1/LARGE(INDEX((データ蓄積!$AI$16:$AI$2000&gt;0)* ((データ蓄積!$B$16:$B$2000 ="計画"))*(データ蓄積!$CD$16:$CD$2000 &lt;&gt; "申請キャンセル") /ROW(データ蓄積!$AI$16:$AI$2000),0),ROW(データ蓄積!AI445))),"")</f>
        <v/>
      </c>
      <c r="H455" s="1196"/>
      <c r="I455" s="1196"/>
      <c r="J455" s="1196"/>
      <c r="K455" s="651" t="str" cm="1">
        <f t="array" ref="K455">IFERROR(INDEX(データ蓄積!CQ:CQ,1/LARGE(INDEX((データ蓄積!$AI$16:$AI$2000&gt;0)* ((データ蓄積!$B$16:$B$2000 ="計画"))*(データ蓄積!$CD$16:$CD$2000 &lt;&gt; "申請キャンセル") /ROW(データ蓄積!$AI$16:$AI$2000),0),ROW(データ蓄積!CQ445))),"")</f>
        <v/>
      </c>
      <c r="L455" s="652"/>
      <c r="M455" s="718"/>
    </row>
    <row r="456" spans="1:13" ht="33.75" customHeight="1" x14ac:dyDescent="0.15">
      <c r="A456" s="717" t="str" cm="1">
        <f t="array" ref="A456">IFERROR(INDEX(データ蓄積!A:A,1/LARGE(INDEX((データ蓄積!$AI$16:$AI$2000&gt;0)* ((データ蓄積!$B$16:$B$2000 ="計画"))*(データ蓄積!$CD$16:$CD$2000 &lt;&gt; "申請キャンセル") /ROW(データ蓄積!$AI$16:$AI$2000),0),ROW(データ蓄積!A446))),"")</f>
        <v/>
      </c>
      <c r="B456" s="1195" t="str" cm="1">
        <f t="array" ref="B456">IFERROR(INDEX(データ蓄積!H:H,1/LARGE(INDEX((データ蓄積!$AI$16:$AI$2000&gt;0)* ((データ蓄積!$B$16:$B$2000 ="計画"))*(データ蓄積!$CD$16:$CD$2000 &lt;&gt; "申請キャンセル") /ROW(データ蓄積!$AI$16:$AI$2000),0),ROW(データ蓄積!H446))),"")</f>
        <v/>
      </c>
      <c r="C456" s="1195" t="s">
        <v>585</v>
      </c>
      <c r="D456" s="721" t="str" cm="1">
        <f t="array" ref="D456">IFERROR(INDEX(データ蓄積!CR:CR,1/LARGE(INDEX((データ蓄積!$AI$16:$AI$2000&gt;0)* ((データ蓄積!$B$16:$B$2000 ="計画"))*(データ蓄積!$CD$16:$CD$2000 &lt;&gt; "申請キャンセル") /ROW(データ蓄積!$AI$16:$AI$2000),0),ROW(データ蓄積!CR446))),"")</f>
        <v/>
      </c>
      <c r="E456" s="653" t="str" cm="1">
        <f t="array" ref="E456">IFERROR(INDEX(データ蓄積!AK:AK,1/LARGE(INDEX((データ蓄積!$AI$16:$AI$2000&gt;0)* ((データ蓄積!$B$16:$B$2000 ="計画"))*(データ蓄積!$CD$16:$CD$2000 &lt;&gt; "申請キャンセル") /ROW(データ蓄積!$AI$16:$AI$2000),0),ROW(データ蓄積!AK446))),"")</f>
        <v/>
      </c>
      <c r="F456" s="653">
        <f>IFERROR(VLOOKUP($A456,INDEX('先導 3号(本体)'!$D$16:$D$1015,MATCH($A456,'先導 3号(本体)'!$D$16:$D$1015,0)):'先導 3号(本体)'!$DZ$1015,49,),0)</f>
        <v>0</v>
      </c>
      <c r="G456" s="653" t="str" cm="1">
        <f t="array" ref="G456">IFERROR(INDEX(データ蓄積!AI:AI,1/LARGE(INDEX((データ蓄積!$AI$16:$AI$2000&gt;0)* ((データ蓄積!$B$16:$B$2000 ="計画"))*(データ蓄積!$CD$16:$CD$2000 &lt;&gt; "申請キャンセル") /ROW(データ蓄積!$AI$16:$AI$2000),0),ROW(データ蓄積!AI446))),"")</f>
        <v/>
      </c>
      <c r="H456" s="1196"/>
      <c r="I456" s="1196"/>
      <c r="J456" s="1196"/>
      <c r="K456" s="651" t="str" cm="1">
        <f t="array" ref="K456">IFERROR(INDEX(データ蓄積!CQ:CQ,1/LARGE(INDEX((データ蓄積!$AI$16:$AI$2000&gt;0)* ((データ蓄積!$B$16:$B$2000 ="計画"))*(データ蓄積!$CD$16:$CD$2000 &lt;&gt; "申請キャンセル") /ROW(データ蓄積!$AI$16:$AI$2000),0),ROW(データ蓄積!CQ446))),"")</f>
        <v/>
      </c>
      <c r="L456" s="652"/>
      <c r="M456" s="718"/>
    </row>
    <row r="457" spans="1:13" ht="33.75" customHeight="1" x14ac:dyDescent="0.15">
      <c r="A457" s="717" t="str" cm="1">
        <f t="array" ref="A457">IFERROR(INDEX(データ蓄積!A:A,1/LARGE(INDEX((データ蓄積!$AI$16:$AI$2000&gt;0)* ((データ蓄積!$B$16:$B$2000 ="計画"))*(データ蓄積!$CD$16:$CD$2000 &lt;&gt; "申請キャンセル") /ROW(データ蓄積!$AI$16:$AI$2000),0),ROW(データ蓄積!A447))),"")</f>
        <v/>
      </c>
      <c r="B457" s="1195" t="str" cm="1">
        <f t="array" ref="B457">IFERROR(INDEX(データ蓄積!H:H,1/LARGE(INDEX((データ蓄積!$AI$16:$AI$2000&gt;0)* ((データ蓄積!$B$16:$B$2000 ="計画"))*(データ蓄積!$CD$16:$CD$2000 &lt;&gt; "申請キャンセル") /ROW(データ蓄積!$AI$16:$AI$2000),0),ROW(データ蓄積!H447))),"")</f>
        <v/>
      </c>
      <c r="C457" s="1195" t="s">
        <v>585</v>
      </c>
      <c r="D457" s="721" t="str" cm="1">
        <f t="array" ref="D457">IFERROR(INDEX(データ蓄積!CR:CR,1/LARGE(INDEX((データ蓄積!$AI$16:$AI$2000&gt;0)* ((データ蓄積!$B$16:$B$2000 ="計画"))*(データ蓄積!$CD$16:$CD$2000 &lt;&gt; "申請キャンセル") /ROW(データ蓄積!$AI$16:$AI$2000),0),ROW(データ蓄積!CR447))),"")</f>
        <v/>
      </c>
      <c r="E457" s="653" t="str" cm="1">
        <f t="array" ref="E457">IFERROR(INDEX(データ蓄積!AK:AK,1/LARGE(INDEX((データ蓄積!$AI$16:$AI$2000&gt;0)* ((データ蓄積!$B$16:$B$2000 ="計画"))*(データ蓄積!$CD$16:$CD$2000 &lt;&gt; "申請キャンセル") /ROW(データ蓄積!$AI$16:$AI$2000),0),ROW(データ蓄積!AK447))),"")</f>
        <v/>
      </c>
      <c r="F457" s="653">
        <f>IFERROR(VLOOKUP($A457,INDEX('先導 3号(本体)'!$D$16:$D$1015,MATCH($A457,'先導 3号(本体)'!$D$16:$D$1015,0)):'先導 3号(本体)'!$DZ$1015,49,),0)</f>
        <v>0</v>
      </c>
      <c r="G457" s="653" t="str" cm="1">
        <f t="array" ref="G457">IFERROR(INDEX(データ蓄積!AI:AI,1/LARGE(INDEX((データ蓄積!$AI$16:$AI$2000&gt;0)* ((データ蓄積!$B$16:$B$2000 ="計画"))*(データ蓄積!$CD$16:$CD$2000 &lt;&gt; "申請キャンセル") /ROW(データ蓄積!$AI$16:$AI$2000),0),ROW(データ蓄積!AI447))),"")</f>
        <v/>
      </c>
      <c r="H457" s="1196"/>
      <c r="I457" s="1196"/>
      <c r="J457" s="1196"/>
      <c r="K457" s="651" t="str" cm="1">
        <f t="array" ref="K457">IFERROR(INDEX(データ蓄積!CQ:CQ,1/LARGE(INDEX((データ蓄積!$AI$16:$AI$2000&gt;0)* ((データ蓄積!$B$16:$B$2000 ="計画"))*(データ蓄積!$CD$16:$CD$2000 &lt;&gt; "申請キャンセル") /ROW(データ蓄積!$AI$16:$AI$2000),0),ROW(データ蓄積!CQ447))),"")</f>
        <v/>
      </c>
      <c r="L457" s="652"/>
      <c r="M457" s="718"/>
    </row>
    <row r="458" spans="1:13" ht="33.75" customHeight="1" x14ac:dyDescent="0.15">
      <c r="A458" s="717" t="str" cm="1">
        <f t="array" ref="A458">IFERROR(INDEX(データ蓄積!A:A,1/LARGE(INDEX((データ蓄積!$AI$16:$AI$2000&gt;0)* ((データ蓄積!$B$16:$B$2000 ="計画"))*(データ蓄積!$CD$16:$CD$2000 &lt;&gt; "申請キャンセル") /ROW(データ蓄積!$AI$16:$AI$2000),0),ROW(データ蓄積!A448))),"")</f>
        <v/>
      </c>
      <c r="B458" s="1195" t="str" cm="1">
        <f t="array" ref="B458">IFERROR(INDEX(データ蓄積!H:H,1/LARGE(INDEX((データ蓄積!$AI$16:$AI$2000&gt;0)* ((データ蓄積!$B$16:$B$2000 ="計画"))*(データ蓄積!$CD$16:$CD$2000 &lt;&gt; "申請キャンセル") /ROW(データ蓄積!$AI$16:$AI$2000),0),ROW(データ蓄積!H448))),"")</f>
        <v/>
      </c>
      <c r="C458" s="1195" t="s">
        <v>585</v>
      </c>
      <c r="D458" s="721" t="str" cm="1">
        <f t="array" ref="D458">IFERROR(INDEX(データ蓄積!CR:CR,1/LARGE(INDEX((データ蓄積!$AI$16:$AI$2000&gt;0)* ((データ蓄積!$B$16:$B$2000 ="計画"))*(データ蓄積!$CD$16:$CD$2000 &lt;&gt; "申請キャンセル") /ROW(データ蓄積!$AI$16:$AI$2000),0),ROW(データ蓄積!CR448))),"")</f>
        <v/>
      </c>
      <c r="E458" s="653" t="str" cm="1">
        <f t="array" ref="E458">IFERROR(INDEX(データ蓄積!AK:AK,1/LARGE(INDEX((データ蓄積!$AI$16:$AI$2000&gt;0)* ((データ蓄積!$B$16:$B$2000 ="計画"))*(データ蓄積!$CD$16:$CD$2000 &lt;&gt; "申請キャンセル") /ROW(データ蓄積!$AI$16:$AI$2000),0),ROW(データ蓄積!AK448))),"")</f>
        <v/>
      </c>
      <c r="F458" s="653">
        <f>IFERROR(VLOOKUP($A458,INDEX('先導 3号(本体)'!$D$16:$D$1015,MATCH($A458,'先導 3号(本体)'!$D$16:$D$1015,0)):'先導 3号(本体)'!$DZ$1015,49,),0)</f>
        <v>0</v>
      </c>
      <c r="G458" s="653" t="str" cm="1">
        <f t="array" ref="G458">IFERROR(INDEX(データ蓄積!AI:AI,1/LARGE(INDEX((データ蓄積!$AI$16:$AI$2000&gt;0)* ((データ蓄積!$B$16:$B$2000 ="計画"))*(データ蓄積!$CD$16:$CD$2000 &lt;&gt; "申請キャンセル") /ROW(データ蓄積!$AI$16:$AI$2000),0),ROW(データ蓄積!AI448))),"")</f>
        <v/>
      </c>
      <c r="H458" s="1196"/>
      <c r="I458" s="1196"/>
      <c r="J458" s="1196"/>
      <c r="K458" s="651" t="str" cm="1">
        <f t="array" ref="K458">IFERROR(INDEX(データ蓄積!CQ:CQ,1/LARGE(INDEX((データ蓄積!$AI$16:$AI$2000&gt;0)* ((データ蓄積!$B$16:$B$2000 ="計画"))*(データ蓄積!$CD$16:$CD$2000 &lt;&gt; "申請キャンセル") /ROW(データ蓄積!$AI$16:$AI$2000),0),ROW(データ蓄積!CQ448))),"")</f>
        <v/>
      </c>
      <c r="L458" s="652"/>
      <c r="M458" s="718"/>
    </row>
    <row r="459" spans="1:13" ht="33.75" customHeight="1" x14ac:dyDescent="0.15">
      <c r="A459" s="717" t="str" cm="1">
        <f t="array" ref="A459">IFERROR(INDEX(データ蓄積!A:A,1/LARGE(INDEX((データ蓄積!$AI$16:$AI$2000&gt;0)* ((データ蓄積!$B$16:$B$2000 ="計画"))*(データ蓄積!$CD$16:$CD$2000 &lt;&gt; "申請キャンセル") /ROW(データ蓄積!$AI$16:$AI$2000),0),ROW(データ蓄積!A449))),"")</f>
        <v/>
      </c>
      <c r="B459" s="1195" t="str" cm="1">
        <f t="array" ref="B459">IFERROR(INDEX(データ蓄積!H:H,1/LARGE(INDEX((データ蓄積!$AI$16:$AI$2000&gt;0)* ((データ蓄積!$B$16:$B$2000 ="計画"))*(データ蓄積!$CD$16:$CD$2000 &lt;&gt; "申請キャンセル") /ROW(データ蓄積!$AI$16:$AI$2000),0),ROW(データ蓄積!H449))),"")</f>
        <v/>
      </c>
      <c r="C459" s="1195" t="s">
        <v>585</v>
      </c>
      <c r="D459" s="721" t="str" cm="1">
        <f t="array" ref="D459">IFERROR(INDEX(データ蓄積!CR:CR,1/LARGE(INDEX((データ蓄積!$AI$16:$AI$2000&gt;0)* ((データ蓄積!$B$16:$B$2000 ="計画"))*(データ蓄積!$CD$16:$CD$2000 &lt;&gt; "申請キャンセル") /ROW(データ蓄積!$AI$16:$AI$2000),0),ROW(データ蓄積!CR449))),"")</f>
        <v/>
      </c>
      <c r="E459" s="653" t="str" cm="1">
        <f t="array" ref="E459">IFERROR(INDEX(データ蓄積!AK:AK,1/LARGE(INDEX((データ蓄積!$AI$16:$AI$2000&gt;0)* ((データ蓄積!$B$16:$B$2000 ="計画"))*(データ蓄積!$CD$16:$CD$2000 &lt;&gt; "申請キャンセル") /ROW(データ蓄積!$AI$16:$AI$2000),0),ROW(データ蓄積!AK449))),"")</f>
        <v/>
      </c>
      <c r="F459" s="653">
        <f>IFERROR(VLOOKUP($A459,INDEX('先導 3号(本体)'!$D$16:$D$1015,MATCH($A459,'先導 3号(本体)'!$D$16:$D$1015,0)):'先導 3号(本体)'!$DZ$1015,49,),0)</f>
        <v>0</v>
      </c>
      <c r="G459" s="653" t="str" cm="1">
        <f t="array" ref="G459">IFERROR(INDEX(データ蓄積!AI:AI,1/LARGE(INDEX((データ蓄積!$AI$16:$AI$2000&gt;0)* ((データ蓄積!$B$16:$B$2000 ="計画"))*(データ蓄積!$CD$16:$CD$2000 &lt;&gt; "申請キャンセル") /ROW(データ蓄積!$AI$16:$AI$2000),0),ROW(データ蓄積!AI449))),"")</f>
        <v/>
      </c>
      <c r="H459" s="1196"/>
      <c r="I459" s="1196"/>
      <c r="J459" s="1196"/>
      <c r="K459" s="651" t="str" cm="1">
        <f t="array" ref="K459">IFERROR(INDEX(データ蓄積!CQ:CQ,1/LARGE(INDEX((データ蓄積!$AI$16:$AI$2000&gt;0)* ((データ蓄積!$B$16:$B$2000 ="計画"))*(データ蓄積!$CD$16:$CD$2000 &lt;&gt; "申請キャンセル") /ROW(データ蓄積!$AI$16:$AI$2000),0),ROW(データ蓄積!CQ449))),"")</f>
        <v/>
      </c>
      <c r="L459" s="652"/>
      <c r="M459" s="718"/>
    </row>
    <row r="460" spans="1:13" ht="33.75" customHeight="1" x14ac:dyDescent="0.15">
      <c r="A460" s="717" t="str" cm="1">
        <f t="array" ref="A460">IFERROR(INDEX(データ蓄積!A:A,1/LARGE(INDEX((データ蓄積!$AI$16:$AI$2000&gt;0)* ((データ蓄積!$B$16:$B$2000 ="計画"))*(データ蓄積!$CD$16:$CD$2000 &lt;&gt; "申請キャンセル") /ROW(データ蓄積!$AI$16:$AI$2000),0),ROW(データ蓄積!A450))),"")</f>
        <v/>
      </c>
      <c r="B460" s="1195" t="str" cm="1">
        <f t="array" ref="B460">IFERROR(INDEX(データ蓄積!H:H,1/LARGE(INDEX((データ蓄積!$AI$16:$AI$2000&gt;0)* ((データ蓄積!$B$16:$B$2000 ="計画"))*(データ蓄積!$CD$16:$CD$2000 &lt;&gt; "申請キャンセル") /ROW(データ蓄積!$AI$16:$AI$2000),0),ROW(データ蓄積!H450))),"")</f>
        <v/>
      </c>
      <c r="C460" s="1195" t="s">
        <v>585</v>
      </c>
      <c r="D460" s="721" t="str" cm="1">
        <f t="array" ref="D460">IFERROR(INDEX(データ蓄積!CR:CR,1/LARGE(INDEX((データ蓄積!$AI$16:$AI$2000&gt;0)* ((データ蓄積!$B$16:$B$2000 ="計画"))*(データ蓄積!$CD$16:$CD$2000 &lt;&gt; "申請キャンセル") /ROW(データ蓄積!$AI$16:$AI$2000),0),ROW(データ蓄積!CR450))),"")</f>
        <v/>
      </c>
      <c r="E460" s="653" t="str" cm="1">
        <f t="array" ref="E460">IFERROR(INDEX(データ蓄積!AK:AK,1/LARGE(INDEX((データ蓄積!$AI$16:$AI$2000&gt;0)* ((データ蓄積!$B$16:$B$2000 ="計画"))*(データ蓄積!$CD$16:$CD$2000 &lt;&gt; "申請キャンセル") /ROW(データ蓄積!$AI$16:$AI$2000),0),ROW(データ蓄積!AK450))),"")</f>
        <v/>
      </c>
      <c r="F460" s="653">
        <f>IFERROR(VLOOKUP($A460,INDEX('先導 3号(本体)'!$D$16:$D$1015,MATCH($A460,'先導 3号(本体)'!$D$16:$D$1015,0)):'先導 3号(本体)'!$DZ$1015,49,),0)</f>
        <v>0</v>
      </c>
      <c r="G460" s="653" t="str" cm="1">
        <f t="array" ref="G460">IFERROR(INDEX(データ蓄積!AI:AI,1/LARGE(INDEX((データ蓄積!$AI$16:$AI$2000&gt;0)* ((データ蓄積!$B$16:$B$2000 ="計画"))*(データ蓄積!$CD$16:$CD$2000 &lt;&gt; "申請キャンセル") /ROW(データ蓄積!$AI$16:$AI$2000),0),ROW(データ蓄積!AI450))),"")</f>
        <v/>
      </c>
      <c r="H460" s="1196"/>
      <c r="I460" s="1196"/>
      <c r="J460" s="1196"/>
      <c r="K460" s="651" t="str" cm="1">
        <f t="array" ref="K460">IFERROR(INDEX(データ蓄積!CQ:CQ,1/LARGE(INDEX((データ蓄積!$AI$16:$AI$2000&gt;0)* ((データ蓄積!$B$16:$B$2000 ="計画"))*(データ蓄積!$CD$16:$CD$2000 &lt;&gt; "申請キャンセル") /ROW(データ蓄積!$AI$16:$AI$2000),0),ROW(データ蓄積!CQ450))),"")</f>
        <v/>
      </c>
      <c r="L460" s="652"/>
      <c r="M460" s="718"/>
    </row>
    <row r="461" spans="1:13" ht="33.75" customHeight="1" x14ac:dyDescent="0.15">
      <c r="A461" s="717" t="str" cm="1">
        <f t="array" ref="A461">IFERROR(INDEX(データ蓄積!A:A,1/LARGE(INDEX((データ蓄積!$AI$16:$AI$2000&gt;0)* ((データ蓄積!$B$16:$B$2000 ="計画"))*(データ蓄積!$CD$16:$CD$2000 &lt;&gt; "申請キャンセル") /ROW(データ蓄積!$AI$16:$AI$2000),0),ROW(データ蓄積!A451))),"")</f>
        <v/>
      </c>
      <c r="B461" s="1195" t="str" cm="1">
        <f t="array" ref="B461">IFERROR(INDEX(データ蓄積!H:H,1/LARGE(INDEX((データ蓄積!$AI$16:$AI$2000&gt;0)* ((データ蓄積!$B$16:$B$2000 ="計画"))*(データ蓄積!$CD$16:$CD$2000 &lt;&gt; "申請キャンセル") /ROW(データ蓄積!$AI$16:$AI$2000),0),ROW(データ蓄積!H451))),"")</f>
        <v/>
      </c>
      <c r="C461" s="1195" t="s">
        <v>585</v>
      </c>
      <c r="D461" s="721" t="str" cm="1">
        <f t="array" ref="D461">IFERROR(INDEX(データ蓄積!CR:CR,1/LARGE(INDEX((データ蓄積!$AI$16:$AI$2000&gt;0)* ((データ蓄積!$B$16:$B$2000 ="計画"))*(データ蓄積!$CD$16:$CD$2000 &lt;&gt; "申請キャンセル") /ROW(データ蓄積!$AI$16:$AI$2000),0),ROW(データ蓄積!CR451))),"")</f>
        <v/>
      </c>
      <c r="E461" s="653" t="str" cm="1">
        <f t="array" ref="E461">IFERROR(INDEX(データ蓄積!AK:AK,1/LARGE(INDEX((データ蓄積!$AI$16:$AI$2000&gt;0)* ((データ蓄積!$B$16:$B$2000 ="計画"))*(データ蓄積!$CD$16:$CD$2000 &lt;&gt; "申請キャンセル") /ROW(データ蓄積!$AI$16:$AI$2000),0),ROW(データ蓄積!AK451))),"")</f>
        <v/>
      </c>
      <c r="F461" s="653">
        <f>IFERROR(VLOOKUP($A461,INDEX('先導 3号(本体)'!$D$16:$D$1015,MATCH($A461,'先導 3号(本体)'!$D$16:$D$1015,0)):'先導 3号(本体)'!$DZ$1015,49,),0)</f>
        <v>0</v>
      </c>
      <c r="G461" s="653" t="str" cm="1">
        <f t="array" ref="G461">IFERROR(INDEX(データ蓄積!AI:AI,1/LARGE(INDEX((データ蓄積!$AI$16:$AI$2000&gt;0)* ((データ蓄積!$B$16:$B$2000 ="計画"))*(データ蓄積!$CD$16:$CD$2000 &lt;&gt; "申請キャンセル") /ROW(データ蓄積!$AI$16:$AI$2000),0),ROW(データ蓄積!AI451))),"")</f>
        <v/>
      </c>
      <c r="H461" s="1196"/>
      <c r="I461" s="1196"/>
      <c r="J461" s="1196"/>
      <c r="K461" s="651" t="str" cm="1">
        <f t="array" ref="K461">IFERROR(INDEX(データ蓄積!CQ:CQ,1/LARGE(INDEX((データ蓄積!$AI$16:$AI$2000&gt;0)* ((データ蓄積!$B$16:$B$2000 ="計画"))*(データ蓄積!$CD$16:$CD$2000 &lt;&gt; "申請キャンセル") /ROW(データ蓄積!$AI$16:$AI$2000),0),ROW(データ蓄積!CQ451))),"")</f>
        <v/>
      </c>
      <c r="L461" s="652"/>
      <c r="M461" s="718"/>
    </row>
    <row r="462" spans="1:13" ht="33.75" customHeight="1" x14ac:dyDescent="0.15">
      <c r="A462" s="717" t="str" cm="1">
        <f t="array" ref="A462">IFERROR(INDEX(データ蓄積!A:A,1/LARGE(INDEX((データ蓄積!$AI$16:$AI$2000&gt;0)* ((データ蓄積!$B$16:$B$2000 ="計画"))*(データ蓄積!$CD$16:$CD$2000 &lt;&gt; "申請キャンセル") /ROW(データ蓄積!$AI$16:$AI$2000),0),ROW(データ蓄積!A452))),"")</f>
        <v/>
      </c>
      <c r="B462" s="1195" t="str" cm="1">
        <f t="array" ref="B462">IFERROR(INDEX(データ蓄積!H:H,1/LARGE(INDEX((データ蓄積!$AI$16:$AI$2000&gt;0)* ((データ蓄積!$B$16:$B$2000 ="計画"))*(データ蓄積!$CD$16:$CD$2000 &lt;&gt; "申請キャンセル") /ROW(データ蓄積!$AI$16:$AI$2000),0),ROW(データ蓄積!H452))),"")</f>
        <v/>
      </c>
      <c r="C462" s="1195" t="s">
        <v>585</v>
      </c>
      <c r="D462" s="721" t="str" cm="1">
        <f t="array" ref="D462">IFERROR(INDEX(データ蓄積!CR:CR,1/LARGE(INDEX((データ蓄積!$AI$16:$AI$2000&gt;0)* ((データ蓄積!$B$16:$B$2000 ="計画"))*(データ蓄積!$CD$16:$CD$2000 &lt;&gt; "申請キャンセル") /ROW(データ蓄積!$AI$16:$AI$2000),0),ROW(データ蓄積!CR452))),"")</f>
        <v/>
      </c>
      <c r="E462" s="653" t="str" cm="1">
        <f t="array" ref="E462">IFERROR(INDEX(データ蓄積!AK:AK,1/LARGE(INDEX((データ蓄積!$AI$16:$AI$2000&gt;0)* ((データ蓄積!$B$16:$B$2000 ="計画"))*(データ蓄積!$CD$16:$CD$2000 &lt;&gt; "申請キャンセル") /ROW(データ蓄積!$AI$16:$AI$2000),0),ROW(データ蓄積!AK452))),"")</f>
        <v/>
      </c>
      <c r="F462" s="653">
        <f>IFERROR(VLOOKUP($A462,INDEX('先導 3号(本体)'!$D$16:$D$1015,MATCH($A462,'先導 3号(本体)'!$D$16:$D$1015,0)):'先導 3号(本体)'!$DZ$1015,49,),0)</f>
        <v>0</v>
      </c>
      <c r="G462" s="653" t="str" cm="1">
        <f t="array" ref="G462">IFERROR(INDEX(データ蓄積!AI:AI,1/LARGE(INDEX((データ蓄積!$AI$16:$AI$2000&gt;0)* ((データ蓄積!$B$16:$B$2000 ="計画"))*(データ蓄積!$CD$16:$CD$2000 &lt;&gt; "申請キャンセル") /ROW(データ蓄積!$AI$16:$AI$2000),0),ROW(データ蓄積!AI452))),"")</f>
        <v/>
      </c>
      <c r="H462" s="1196"/>
      <c r="I462" s="1196"/>
      <c r="J462" s="1196"/>
      <c r="K462" s="651" t="str" cm="1">
        <f t="array" ref="K462">IFERROR(INDEX(データ蓄積!CQ:CQ,1/LARGE(INDEX((データ蓄積!$AI$16:$AI$2000&gt;0)* ((データ蓄積!$B$16:$B$2000 ="計画"))*(データ蓄積!$CD$16:$CD$2000 &lt;&gt; "申請キャンセル") /ROW(データ蓄積!$AI$16:$AI$2000),0),ROW(データ蓄積!CQ452))),"")</f>
        <v/>
      </c>
      <c r="L462" s="652"/>
      <c r="M462" s="718"/>
    </row>
    <row r="463" spans="1:13" ht="33.75" customHeight="1" x14ac:dyDescent="0.15">
      <c r="A463" s="717" t="str" cm="1">
        <f t="array" ref="A463">IFERROR(INDEX(データ蓄積!A:A,1/LARGE(INDEX((データ蓄積!$AI$16:$AI$2000&gt;0)* ((データ蓄積!$B$16:$B$2000 ="計画"))*(データ蓄積!$CD$16:$CD$2000 &lt;&gt; "申請キャンセル") /ROW(データ蓄積!$AI$16:$AI$2000),0),ROW(データ蓄積!A453))),"")</f>
        <v/>
      </c>
      <c r="B463" s="1195" t="str" cm="1">
        <f t="array" ref="B463">IFERROR(INDEX(データ蓄積!H:H,1/LARGE(INDEX((データ蓄積!$AI$16:$AI$2000&gt;0)* ((データ蓄積!$B$16:$B$2000 ="計画"))*(データ蓄積!$CD$16:$CD$2000 &lt;&gt; "申請キャンセル") /ROW(データ蓄積!$AI$16:$AI$2000),0),ROW(データ蓄積!H453))),"")</f>
        <v/>
      </c>
      <c r="C463" s="1195" t="s">
        <v>585</v>
      </c>
      <c r="D463" s="721" t="str" cm="1">
        <f t="array" ref="D463">IFERROR(INDEX(データ蓄積!CR:CR,1/LARGE(INDEX((データ蓄積!$AI$16:$AI$2000&gt;0)* ((データ蓄積!$B$16:$B$2000 ="計画"))*(データ蓄積!$CD$16:$CD$2000 &lt;&gt; "申請キャンセル") /ROW(データ蓄積!$AI$16:$AI$2000),0),ROW(データ蓄積!CR453))),"")</f>
        <v/>
      </c>
      <c r="E463" s="653" t="str" cm="1">
        <f t="array" ref="E463">IFERROR(INDEX(データ蓄積!AK:AK,1/LARGE(INDEX((データ蓄積!$AI$16:$AI$2000&gt;0)* ((データ蓄積!$B$16:$B$2000 ="計画"))*(データ蓄積!$CD$16:$CD$2000 &lt;&gt; "申請キャンセル") /ROW(データ蓄積!$AI$16:$AI$2000),0),ROW(データ蓄積!AK453))),"")</f>
        <v/>
      </c>
      <c r="F463" s="653">
        <f>IFERROR(VLOOKUP($A463,INDEX('先導 3号(本体)'!$D$16:$D$1015,MATCH($A463,'先導 3号(本体)'!$D$16:$D$1015,0)):'先導 3号(本体)'!$DZ$1015,49,),0)</f>
        <v>0</v>
      </c>
      <c r="G463" s="653" t="str" cm="1">
        <f t="array" ref="G463">IFERROR(INDEX(データ蓄積!AI:AI,1/LARGE(INDEX((データ蓄積!$AI$16:$AI$2000&gt;0)* ((データ蓄積!$B$16:$B$2000 ="計画"))*(データ蓄積!$CD$16:$CD$2000 &lt;&gt; "申請キャンセル") /ROW(データ蓄積!$AI$16:$AI$2000),0),ROW(データ蓄積!AI453))),"")</f>
        <v/>
      </c>
      <c r="H463" s="1196"/>
      <c r="I463" s="1196"/>
      <c r="J463" s="1196"/>
      <c r="K463" s="651" t="str" cm="1">
        <f t="array" ref="K463">IFERROR(INDEX(データ蓄積!CQ:CQ,1/LARGE(INDEX((データ蓄積!$AI$16:$AI$2000&gt;0)* ((データ蓄積!$B$16:$B$2000 ="計画"))*(データ蓄積!$CD$16:$CD$2000 &lt;&gt; "申請キャンセル") /ROW(データ蓄積!$AI$16:$AI$2000),0),ROW(データ蓄積!CQ453))),"")</f>
        <v/>
      </c>
      <c r="L463" s="652"/>
      <c r="M463" s="718"/>
    </row>
    <row r="464" spans="1:13" ht="33.75" customHeight="1" x14ac:dyDescent="0.15">
      <c r="A464" s="717" t="str" cm="1">
        <f t="array" ref="A464">IFERROR(INDEX(データ蓄積!A:A,1/LARGE(INDEX((データ蓄積!$AI$16:$AI$2000&gt;0)* ((データ蓄積!$B$16:$B$2000 ="計画"))*(データ蓄積!$CD$16:$CD$2000 &lt;&gt; "申請キャンセル") /ROW(データ蓄積!$AI$16:$AI$2000),0),ROW(データ蓄積!A454))),"")</f>
        <v/>
      </c>
      <c r="B464" s="1195" t="str" cm="1">
        <f t="array" ref="B464">IFERROR(INDEX(データ蓄積!H:H,1/LARGE(INDEX((データ蓄積!$AI$16:$AI$2000&gt;0)* ((データ蓄積!$B$16:$B$2000 ="計画"))*(データ蓄積!$CD$16:$CD$2000 &lt;&gt; "申請キャンセル") /ROW(データ蓄積!$AI$16:$AI$2000),0),ROW(データ蓄積!H454))),"")</f>
        <v/>
      </c>
      <c r="C464" s="1195" t="s">
        <v>585</v>
      </c>
      <c r="D464" s="721" t="str" cm="1">
        <f t="array" ref="D464">IFERROR(INDEX(データ蓄積!CR:CR,1/LARGE(INDEX((データ蓄積!$AI$16:$AI$2000&gt;0)* ((データ蓄積!$B$16:$B$2000 ="計画"))*(データ蓄積!$CD$16:$CD$2000 &lt;&gt; "申請キャンセル") /ROW(データ蓄積!$AI$16:$AI$2000),0),ROW(データ蓄積!CR454))),"")</f>
        <v/>
      </c>
      <c r="E464" s="653" t="str" cm="1">
        <f t="array" ref="E464">IFERROR(INDEX(データ蓄積!AK:AK,1/LARGE(INDEX((データ蓄積!$AI$16:$AI$2000&gt;0)* ((データ蓄積!$B$16:$B$2000 ="計画"))*(データ蓄積!$CD$16:$CD$2000 &lt;&gt; "申請キャンセル") /ROW(データ蓄積!$AI$16:$AI$2000),0),ROW(データ蓄積!AK454))),"")</f>
        <v/>
      </c>
      <c r="F464" s="653">
        <f>IFERROR(VLOOKUP($A464,INDEX('先導 3号(本体)'!$D$16:$D$1015,MATCH($A464,'先導 3号(本体)'!$D$16:$D$1015,0)):'先導 3号(本体)'!$DZ$1015,49,),0)</f>
        <v>0</v>
      </c>
      <c r="G464" s="653" t="str" cm="1">
        <f t="array" ref="G464">IFERROR(INDEX(データ蓄積!AI:AI,1/LARGE(INDEX((データ蓄積!$AI$16:$AI$2000&gt;0)* ((データ蓄積!$B$16:$B$2000 ="計画"))*(データ蓄積!$CD$16:$CD$2000 &lt;&gt; "申請キャンセル") /ROW(データ蓄積!$AI$16:$AI$2000),0),ROW(データ蓄積!AI454))),"")</f>
        <v/>
      </c>
      <c r="H464" s="1196"/>
      <c r="I464" s="1196"/>
      <c r="J464" s="1196"/>
      <c r="K464" s="651" t="str" cm="1">
        <f t="array" ref="K464">IFERROR(INDEX(データ蓄積!CQ:CQ,1/LARGE(INDEX((データ蓄積!$AI$16:$AI$2000&gt;0)* ((データ蓄積!$B$16:$B$2000 ="計画"))*(データ蓄積!$CD$16:$CD$2000 &lt;&gt; "申請キャンセル") /ROW(データ蓄積!$AI$16:$AI$2000),0),ROW(データ蓄積!CQ454))),"")</f>
        <v/>
      </c>
      <c r="L464" s="652"/>
      <c r="M464" s="718"/>
    </row>
    <row r="465" spans="1:13" ht="33.75" customHeight="1" x14ac:dyDescent="0.15">
      <c r="A465" s="717" t="str" cm="1">
        <f t="array" ref="A465">IFERROR(INDEX(データ蓄積!A:A,1/LARGE(INDEX((データ蓄積!$AI$16:$AI$2000&gt;0)* ((データ蓄積!$B$16:$B$2000 ="計画"))*(データ蓄積!$CD$16:$CD$2000 &lt;&gt; "申請キャンセル") /ROW(データ蓄積!$AI$16:$AI$2000),0),ROW(データ蓄積!A455))),"")</f>
        <v/>
      </c>
      <c r="B465" s="1195" t="str" cm="1">
        <f t="array" ref="B465">IFERROR(INDEX(データ蓄積!H:H,1/LARGE(INDEX((データ蓄積!$AI$16:$AI$2000&gt;0)* ((データ蓄積!$B$16:$B$2000 ="計画"))*(データ蓄積!$CD$16:$CD$2000 &lt;&gt; "申請キャンセル") /ROW(データ蓄積!$AI$16:$AI$2000),0),ROW(データ蓄積!H455))),"")</f>
        <v/>
      </c>
      <c r="C465" s="1195" t="s">
        <v>585</v>
      </c>
      <c r="D465" s="721" t="str" cm="1">
        <f t="array" ref="D465">IFERROR(INDEX(データ蓄積!CR:CR,1/LARGE(INDEX((データ蓄積!$AI$16:$AI$2000&gt;0)* ((データ蓄積!$B$16:$B$2000 ="計画"))*(データ蓄積!$CD$16:$CD$2000 &lt;&gt; "申請キャンセル") /ROW(データ蓄積!$AI$16:$AI$2000),0),ROW(データ蓄積!CR455))),"")</f>
        <v/>
      </c>
      <c r="E465" s="653" t="str" cm="1">
        <f t="array" ref="E465">IFERROR(INDEX(データ蓄積!AK:AK,1/LARGE(INDEX((データ蓄積!$AI$16:$AI$2000&gt;0)* ((データ蓄積!$B$16:$B$2000 ="計画"))*(データ蓄積!$CD$16:$CD$2000 &lt;&gt; "申請キャンセル") /ROW(データ蓄積!$AI$16:$AI$2000),0),ROW(データ蓄積!AK455))),"")</f>
        <v/>
      </c>
      <c r="F465" s="653">
        <f>IFERROR(VLOOKUP($A465,INDEX('先導 3号(本体)'!$D$16:$D$1015,MATCH($A465,'先導 3号(本体)'!$D$16:$D$1015,0)):'先導 3号(本体)'!$DZ$1015,49,),0)</f>
        <v>0</v>
      </c>
      <c r="G465" s="653" t="str" cm="1">
        <f t="array" ref="G465">IFERROR(INDEX(データ蓄積!AI:AI,1/LARGE(INDEX((データ蓄積!$AI$16:$AI$2000&gt;0)* ((データ蓄積!$B$16:$B$2000 ="計画"))*(データ蓄積!$CD$16:$CD$2000 &lt;&gt; "申請キャンセル") /ROW(データ蓄積!$AI$16:$AI$2000),0),ROW(データ蓄積!AI455))),"")</f>
        <v/>
      </c>
      <c r="H465" s="1196"/>
      <c r="I465" s="1196"/>
      <c r="J465" s="1196"/>
      <c r="K465" s="651" t="str" cm="1">
        <f t="array" ref="K465">IFERROR(INDEX(データ蓄積!CQ:CQ,1/LARGE(INDEX((データ蓄積!$AI$16:$AI$2000&gt;0)* ((データ蓄積!$B$16:$B$2000 ="計画"))*(データ蓄積!$CD$16:$CD$2000 &lt;&gt; "申請キャンセル") /ROW(データ蓄積!$AI$16:$AI$2000),0),ROW(データ蓄積!CQ455))),"")</f>
        <v/>
      </c>
      <c r="L465" s="652"/>
      <c r="M465" s="718"/>
    </row>
    <row r="466" spans="1:13" ht="33.75" customHeight="1" x14ac:dyDescent="0.15">
      <c r="A466" s="717" t="str" cm="1">
        <f t="array" ref="A466">IFERROR(INDEX(データ蓄積!A:A,1/LARGE(INDEX((データ蓄積!$AI$16:$AI$2000&gt;0)* ((データ蓄積!$B$16:$B$2000 ="計画"))*(データ蓄積!$CD$16:$CD$2000 &lt;&gt; "申請キャンセル") /ROW(データ蓄積!$AI$16:$AI$2000),0),ROW(データ蓄積!A456))),"")</f>
        <v/>
      </c>
      <c r="B466" s="1195" t="str" cm="1">
        <f t="array" ref="B466">IFERROR(INDEX(データ蓄積!H:H,1/LARGE(INDEX((データ蓄積!$AI$16:$AI$2000&gt;0)* ((データ蓄積!$B$16:$B$2000 ="計画"))*(データ蓄積!$CD$16:$CD$2000 &lt;&gt; "申請キャンセル") /ROW(データ蓄積!$AI$16:$AI$2000),0),ROW(データ蓄積!H456))),"")</f>
        <v/>
      </c>
      <c r="C466" s="1195" t="s">
        <v>585</v>
      </c>
      <c r="D466" s="721" t="str" cm="1">
        <f t="array" ref="D466">IFERROR(INDEX(データ蓄積!CR:CR,1/LARGE(INDEX((データ蓄積!$AI$16:$AI$2000&gt;0)* ((データ蓄積!$B$16:$B$2000 ="計画"))*(データ蓄積!$CD$16:$CD$2000 &lt;&gt; "申請キャンセル") /ROW(データ蓄積!$AI$16:$AI$2000),0),ROW(データ蓄積!CR456))),"")</f>
        <v/>
      </c>
      <c r="E466" s="653" t="str" cm="1">
        <f t="array" ref="E466">IFERROR(INDEX(データ蓄積!AK:AK,1/LARGE(INDEX((データ蓄積!$AI$16:$AI$2000&gt;0)* ((データ蓄積!$B$16:$B$2000 ="計画"))*(データ蓄積!$CD$16:$CD$2000 &lt;&gt; "申請キャンセル") /ROW(データ蓄積!$AI$16:$AI$2000),0),ROW(データ蓄積!AK456))),"")</f>
        <v/>
      </c>
      <c r="F466" s="653">
        <f>IFERROR(VLOOKUP($A466,INDEX('先導 3号(本体)'!$D$16:$D$1015,MATCH($A466,'先導 3号(本体)'!$D$16:$D$1015,0)):'先導 3号(本体)'!$DZ$1015,49,),0)</f>
        <v>0</v>
      </c>
      <c r="G466" s="653" t="str" cm="1">
        <f t="array" ref="G466">IFERROR(INDEX(データ蓄積!AI:AI,1/LARGE(INDEX((データ蓄積!$AI$16:$AI$2000&gt;0)* ((データ蓄積!$B$16:$B$2000 ="計画"))*(データ蓄積!$CD$16:$CD$2000 &lt;&gt; "申請キャンセル") /ROW(データ蓄積!$AI$16:$AI$2000),0),ROW(データ蓄積!AI456))),"")</f>
        <v/>
      </c>
      <c r="H466" s="1196"/>
      <c r="I466" s="1196"/>
      <c r="J466" s="1196"/>
      <c r="K466" s="651" t="str" cm="1">
        <f t="array" ref="K466">IFERROR(INDEX(データ蓄積!CQ:CQ,1/LARGE(INDEX((データ蓄積!$AI$16:$AI$2000&gt;0)* ((データ蓄積!$B$16:$B$2000 ="計画"))*(データ蓄積!$CD$16:$CD$2000 &lt;&gt; "申請キャンセル") /ROW(データ蓄積!$AI$16:$AI$2000),0),ROW(データ蓄積!CQ456))),"")</f>
        <v/>
      </c>
      <c r="L466" s="652"/>
      <c r="M466" s="718"/>
    </row>
    <row r="467" spans="1:13" ht="33.75" customHeight="1" x14ac:dyDescent="0.15">
      <c r="A467" s="717" t="str" cm="1">
        <f t="array" ref="A467">IFERROR(INDEX(データ蓄積!A:A,1/LARGE(INDEX((データ蓄積!$AI$16:$AI$2000&gt;0)* ((データ蓄積!$B$16:$B$2000 ="計画"))*(データ蓄積!$CD$16:$CD$2000 &lt;&gt; "申請キャンセル") /ROW(データ蓄積!$AI$16:$AI$2000),0),ROW(データ蓄積!A457))),"")</f>
        <v/>
      </c>
      <c r="B467" s="1195" t="str" cm="1">
        <f t="array" ref="B467">IFERROR(INDEX(データ蓄積!H:H,1/LARGE(INDEX((データ蓄積!$AI$16:$AI$2000&gt;0)* ((データ蓄積!$B$16:$B$2000 ="計画"))*(データ蓄積!$CD$16:$CD$2000 &lt;&gt; "申請キャンセル") /ROW(データ蓄積!$AI$16:$AI$2000),0),ROW(データ蓄積!H457))),"")</f>
        <v/>
      </c>
      <c r="C467" s="1195" t="s">
        <v>585</v>
      </c>
      <c r="D467" s="721" t="str" cm="1">
        <f t="array" ref="D467">IFERROR(INDEX(データ蓄積!CR:CR,1/LARGE(INDEX((データ蓄積!$AI$16:$AI$2000&gt;0)* ((データ蓄積!$B$16:$B$2000 ="計画"))*(データ蓄積!$CD$16:$CD$2000 &lt;&gt; "申請キャンセル") /ROW(データ蓄積!$AI$16:$AI$2000),0),ROW(データ蓄積!CR457))),"")</f>
        <v/>
      </c>
      <c r="E467" s="653" t="str" cm="1">
        <f t="array" ref="E467">IFERROR(INDEX(データ蓄積!AK:AK,1/LARGE(INDEX((データ蓄積!$AI$16:$AI$2000&gt;0)* ((データ蓄積!$B$16:$B$2000 ="計画"))*(データ蓄積!$CD$16:$CD$2000 &lt;&gt; "申請キャンセル") /ROW(データ蓄積!$AI$16:$AI$2000),0),ROW(データ蓄積!AK457))),"")</f>
        <v/>
      </c>
      <c r="F467" s="653">
        <f>IFERROR(VLOOKUP($A467,INDEX('先導 3号(本体)'!$D$16:$D$1015,MATCH($A467,'先導 3号(本体)'!$D$16:$D$1015,0)):'先導 3号(本体)'!$DZ$1015,49,),0)</f>
        <v>0</v>
      </c>
      <c r="G467" s="653" t="str" cm="1">
        <f t="array" ref="G467">IFERROR(INDEX(データ蓄積!AI:AI,1/LARGE(INDEX((データ蓄積!$AI$16:$AI$2000&gt;0)* ((データ蓄積!$B$16:$B$2000 ="計画"))*(データ蓄積!$CD$16:$CD$2000 &lt;&gt; "申請キャンセル") /ROW(データ蓄積!$AI$16:$AI$2000),0),ROW(データ蓄積!AI457))),"")</f>
        <v/>
      </c>
      <c r="H467" s="1196"/>
      <c r="I467" s="1196"/>
      <c r="J467" s="1196"/>
      <c r="K467" s="651" t="str" cm="1">
        <f t="array" ref="K467">IFERROR(INDEX(データ蓄積!CQ:CQ,1/LARGE(INDEX((データ蓄積!$AI$16:$AI$2000&gt;0)* ((データ蓄積!$B$16:$B$2000 ="計画"))*(データ蓄積!$CD$16:$CD$2000 &lt;&gt; "申請キャンセル") /ROW(データ蓄積!$AI$16:$AI$2000),0),ROW(データ蓄積!CQ457))),"")</f>
        <v/>
      </c>
      <c r="L467" s="652"/>
      <c r="M467" s="718"/>
    </row>
    <row r="468" spans="1:13" ht="33.75" customHeight="1" x14ac:dyDescent="0.15">
      <c r="A468" s="717" t="str" cm="1">
        <f t="array" ref="A468">IFERROR(INDEX(データ蓄積!A:A,1/LARGE(INDEX((データ蓄積!$AI$16:$AI$2000&gt;0)* ((データ蓄積!$B$16:$B$2000 ="計画"))*(データ蓄積!$CD$16:$CD$2000 &lt;&gt; "申請キャンセル") /ROW(データ蓄積!$AI$16:$AI$2000),0),ROW(データ蓄積!A458))),"")</f>
        <v/>
      </c>
      <c r="B468" s="1195" t="str" cm="1">
        <f t="array" ref="B468">IFERROR(INDEX(データ蓄積!H:H,1/LARGE(INDEX((データ蓄積!$AI$16:$AI$2000&gt;0)* ((データ蓄積!$B$16:$B$2000 ="計画"))*(データ蓄積!$CD$16:$CD$2000 &lt;&gt; "申請キャンセル") /ROW(データ蓄積!$AI$16:$AI$2000),0),ROW(データ蓄積!H458))),"")</f>
        <v/>
      </c>
      <c r="C468" s="1195" t="s">
        <v>585</v>
      </c>
      <c r="D468" s="721" t="str" cm="1">
        <f t="array" ref="D468">IFERROR(INDEX(データ蓄積!CR:CR,1/LARGE(INDEX((データ蓄積!$AI$16:$AI$2000&gt;0)* ((データ蓄積!$B$16:$B$2000 ="計画"))*(データ蓄積!$CD$16:$CD$2000 &lt;&gt; "申請キャンセル") /ROW(データ蓄積!$AI$16:$AI$2000),0),ROW(データ蓄積!CR458))),"")</f>
        <v/>
      </c>
      <c r="E468" s="653" t="str" cm="1">
        <f t="array" ref="E468">IFERROR(INDEX(データ蓄積!AK:AK,1/LARGE(INDEX((データ蓄積!$AI$16:$AI$2000&gt;0)* ((データ蓄積!$B$16:$B$2000 ="計画"))*(データ蓄積!$CD$16:$CD$2000 &lt;&gt; "申請キャンセル") /ROW(データ蓄積!$AI$16:$AI$2000),0),ROW(データ蓄積!AK458))),"")</f>
        <v/>
      </c>
      <c r="F468" s="653">
        <f>IFERROR(VLOOKUP($A468,INDEX('先導 3号(本体)'!$D$16:$D$1015,MATCH($A468,'先導 3号(本体)'!$D$16:$D$1015,0)):'先導 3号(本体)'!$DZ$1015,49,),0)</f>
        <v>0</v>
      </c>
      <c r="G468" s="653" t="str" cm="1">
        <f t="array" ref="G468">IFERROR(INDEX(データ蓄積!AI:AI,1/LARGE(INDEX((データ蓄積!$AI$16:$AI$2000&gt;0)* ((データ蓄積!$B$16:$B$2000 ="計画"))*(データ蓄積!$CD$16:$CD$2000 &lt;&gt; "申請キャンセル") /ROW(データ蓄積!$AI$16:$AI$2000),0),ROW(データ蓄積!AI458))),"")</f>
        <v/>
      </c>
      <c r="H468" s="1196"/>
      <c r="I468" s="1196"/>
      <c r="J468" s="1196"/>
      <c r="K468" s="651" t="str" cm="1">
        <f t="array" ref="K468">IFERROR(INDEX(データ蓄積!CQ:CQ,1/LARGE(INDEX((データ蓄積!$AI$16:$AI$2000&gt;0)* ((データ蓄積!$B$16:$B$2000 ="計画"))*(データ蓄積!$CD$16:$CD$2000 &lt;&gt; "申請キャンセル") /ROW(データ蓄積!$AI$16:$AI$2000),0),ROW(データ蓄積!CQ458))),"")</f>
        <v/>
      </c>
      <c r="L468" s="652"/>
      <c r="M468" s="718"/>
    </row>
    <row r="469" spans="1:13" ht="33.75" customHeight="1" x14ac:dyDescent="0.15">
      <c r="A469" s="717" t="str" cm="1">
        <f t="array" ref="A469">IFERROR(INDEX(データ蓄積!A:A,1/LARGE(INDEX((データ蓄積!$AI$16:$AI$2000&gt;0)* ((データ蓄積!$B$16:$B$2000 ="計画"))*(データ蓄積!$CD$16:$CD$2000 &lt;&gt; "申請キャンセル") /ROW(データ蓄積!$AI$16:$AI$2000),0),ROW(データ蓄積!A459))),"")</f>
        <v/>
      </c>
      <c r="B469" s="1195" t="str" cm="1">
        <f t="array" ref="B469">IFERROR(INDEX(データ蓄積!H:H,1/LARGE(INDEX((データ蓄積!$AI$16:$AI$2000&gt;0)* ((データ蓄積!$B$16:$B$2000 ="計画"))*(データ蓄積!$CD$16:$CD$2000 &lt;&gt; "申請キャンセル") /ROW(データ蓄積!$AI$16:$AI$2000),0),ROW(データ蓄積!H459))),"")</f>
        <v/>
      </c>
      <c r="C469" s="1195" t="s">
        <v>585</v>
      </c>
      <c r="D469" s="721" t="str" cm="1">
        <f t="array" ref="D469">IFERROR(INDEX(データ蓄積!CR:CR,1/LARGE(INDEX((データ蓄積!$AI$16:$AI$2000&gt;0)* ((データ蓄積!$B$16:$B$2000 ="計画"))*(データ蓄積!$CD$16:$CD$2000 &lt;&gt; "申請キャンセル") /ROW(データ蓄積!$AI$16:$AI$2000),0),ROW(データ蓄積!CR459))),"")</f>
        <v/>
      </c>
      <c r="E469" s="653" t="str" cm="1">
        <f t="array" ref="E469">IFERROR(INDEX(データ蓄積!AK:AK,1/LARGE(INDEX((データ蓄積!$AI$16:$AI$2000&gt;0)* ((データ蓄積!$B$16:$B$2000 ="計画"))*(データ蓄積!$CD$16:$CD$2000 &lt;&gt; "申請キャンセル") /ROW(データ蓄積!$AI$16:$AI$2000),0),ROW(データ蓄積!AK459))),"")</f>
        <v/>
      </c>
      <c r="F469" s="653">
        <f>IFERROR(VLOOKUP($A469,INDEX('先導 3号(本体)'!$D$16:$D$1015,MATCH($A469,'先導 3号(本体)'!$D$16:$D$1015,0)):'先導 3号(本体)'!$DZ$1015,49,),0)</f>
        <v>0</v>
      </c>
      <c r="G469" s="653" t="str" cm="1">
        <f t="array" ref="G469">IFERROR(INDEX(データ蓄積!AI:AI,1/LARGE(INDEX((データ蓄積!$AI$16:$AI$2000&gt;0)* ((データ蓄積!$B$16:$B$2000 ="計画"))*(データ蓄積!$CD$16:$CD$2000 &lt;&gt; "申請キャンセル") /ROW(データ蓄積!$AI$16:$AI$2000),0),ROW(データ蓄積!AI459))),"")</f>
        <v/>
      </c>
      <c r="H469" s="1196"/>
      <c r="I469" s="1196"/>
      <c r="J469" s="1196"/>
      <c r="K469" s="651" t="str" cm="1">
        <f t="array" ref="K469">IFERROR(INDEX(データ蓄積!CQ:CQ,1/LARGE(INDEX((データ蓄積!$AI$16:$AI$2000&gt;0)* ((データ蓄積!$B$16:$B$2000 ="計画"))*(データ蓄積!$CD$16:$CD$2000 &lt;&gt; "申請キャンセル") /ROW(データ蓄積!$AI$16:$AI$2000),0),ROW(データ蓄積!CQ459))),"")</f>
        <v/>
      </c>
      <c r="L469" s="652"/>
      <c r="M469" s="718"/>
    </row>
    <row r="470" spans="1:13" ht="33.75" customHeight="1" x14ac:dyDescent="0.15">
      <c r="A470" s="717" t="str" cm="1">
        <f t="array" ref="A470">IFERROR(INDEX(データ蓄積!A:A,1/LARGE(INDEX((データ蓄積!$AI$16:$AI$2000&gt;0)* ((データ蓄積!$B$16:$B$2000 ="計画"))*(データ蓄積!$CD$16:$CD$2000 &lt;&gt; "申請キャンセル") /ROW(データ蓄積!$AI$16:$AI$2000),0),ROW(データ蓄積!A460))),"")</f>
        <v/>
      </c>
      <c r="B470" s="1195" t="str" cm="1">
        <f t="array" ref="B470">IFERROR(INDEX(データ蓄積!H:H,1/LARGE(INDEX((データ蓄積!$AI$16:$AI$2000&gt;0)* ((データ蓄積!$B$16:$B$2000 ="計画"))*(データ蓄積!$CD$16:$CD$2000 &lt;&gt; "申請キャンセル") /ROW(データ蓄積!$AI$16:$AI$2000),0),ROW(データ蓄積!H460))),"")</f>
        <v/>
      </c>
      <c r="C470" s="1195" t="s">
        <v>585</v>
      </c>
      <c r="D470" s="721" t="str" cm="1">
        <f t="array" ref="D470">IFERROR(INDEX(データ蓄積!CR:CR,1/LARGE(INDEX((データ蓄積!$AI$16:$AI$2000&gt;0)* ((データ蓄積!$B$16:$B$2000 ="計画"))*(データ蓄積!$CD$16:$CD$2000 &lt;&gt; "申請キャンセル") /ROW(データ蓄積!$AI$16:$AI$2000),0),ROW(データ蓄積!CR460))),"")</f>
        <v/>
      </c>
      <c r="E470" s="653" t="str" cm="1">
        <f t="array" ref="E470">IFERROR(INDEX(データ蓄積!AK:AK,1/LARGE(INDEX((データ蓄積!$AI$16:$AI$2000&gt;0)* ((データ蓄積!$B$16:$B$2000 ="計画"))*(データ蓄積!$CD$16:$CD$2000 &lt;&gt; "申請キャンセル") /ROW(データ蓄積!$AI$16:$AI$2000),0),ROW(データ蓄積!AK460))),"")</f>
        <v/>
      </c>
      <c r="F470" s="653">
        <f>IFERROR(VLOOKUP($A470,INDEX('先導 3号(本体)'!$D$16:$D$1015,MATCH($A470,'先導 3号(本体)'!$D$16:$D$1015,0)):'先導 3号(本体)'!$DZ$1015,49,),0)</f>
        <v>0</v>
      </c>
      <c r="G470" s="653" t="str" cm="1">
        <f t="array" ref="G470">IFERROR(INDEX(データ蓄積!AI:AI,1/LARGE(INDEX((データ蓄積!$AI$16:$AI$2000&gt;0)* ((データ蓄積!$B$16:$B$2000 ="計画"))*(データ蓄積!$CD$16:$CD$2000 &lt;&gt; "申請キャンセル") /ROW(データ蓄積!$AI$16:$AI$2000),0),ROW(データ蓄積!AI460))),"")</f>
        <v/>
      </c>
      <c r="H470" s="1196"/>
      <c r="I470" s="1196"/>
      <c r="J470" s="1196"/>
      <c r="K470" s="651" t="str" cm="1">
        <f t="array" ref="K470">IFERROR(INDEX(データ蓄積!CQ:CQ,1/LARGE(INDEX((データ蓄積!$AI$16:$AI$2000&gt;0)* ((データ蓄積!$B$16:$B$2000 ="計画"))*(データ蓄積!$CD$16:$CD$2000 &lt;&gt; "申請キャンセル") /ROW(データ蓄積!$AI$16:$AI$2000),0),ROW(データ蓄積!CQ460))),"")</f>
        <v/>
      </c>
      <c r="L470" s="652"/>
      <c r="M470" s="718"/>
    </row>
    <row r="471" spans="1:13" ht="33.75" customHeight="1" x14ac:dyDescent="0.15">
      <c r="A471" s="717" t="str" cm="1">
        <f t="array" ref="A471">IFERROR(INDEX(データ蓄積!A:A,1/LARGE(INDEX((データ蓄積!$AI$16:$AI$2000&gt;0)* ((データ蓄積!$B$16:$B$2000 ="計画"))*(データ蓄積!$CD$16:$CD$2000 &lt;&gt; "申請キャンセル") /ROW(データ蓄積!$AI$16:$AI$2000),0),ROW(データ蓄積!A461))),"")</f>
        <v/>
      </c>
      <c r="B471" s="1195" t="str" cm="1">
        <f t="array" ref="B471">IFERROR(INDEX(データ蓄積!H:H,1/LARGE(INDEX((データ蓄積!$AI$16:$AI$2000&gt;0)* ((データ蓄積!$B$16:$B$2000 ="計画"))*(データ蓄積!$CD$16:$CD$2000 &lt;&gt; "申請キャンセル") /ROW(データ蓄積!$AI$16:$AI$2000),0),ROW(データ蓄積!H461))),"")</f>
        <v/>
      </c>
      <c r="C471" s="1195" t="s">
        <v>585</v>
      </c>
      <c r="D471" s="721" t="str" cm="1">
        <f t="array" ref="D471">IFERROR(INDEX(データ蓄積!CR:CR,1/LARGE(INDEX((データ蓄積!$AI$16:$AI$2000&gt;0)* ((データ蓄積!$B$16:$B$2000 ="計画"))*(データ蓄積!$CD$16:$CD$2000 &lt;&gt; "申請キャンセル") /ROW(データ蓄積!$AI$16:$AI$2000),0),ROW(データ蓄積!CR461))),"")</f>
        <v/>
      </c>
      <c r="E471" s="653" t="str" cm="1">
        <f t="array" ref="E471">IFERROR(INDEX(データ蓄積!AK:AK,1/LARGE(INDEX((データ蓄積!$AI$16:$AI$2000&gt;0)* ((データ蓄積!$B$16:$B$2000 ="計画"))*(データ蓄積!$CD$16:$CD$2000 &lt;&gt; "申請キャンセル") /ROW(データ蓄積!$AI$16:$AI$2000),0),ROW(データ蓄積!AK461))),"")</f>
        <v/>
      </c>
      <c r="F471" s="653">
        <f>IFERROR(VLOOKUP($A471,INDEX('先導 3号(本体)'!$D$16:$D$1015,MATCH($A471,'先導 3号(本体)'!$D$16:$D$1015,0)):'先導 3号(本体)'!$DZ$1015,49,),0)</f>
        <v>0</v>
      </c>
      <c r="G471" s="653" t="str" cm="1">
        <f t="array" ref="G471">IFERROR(INDEX(データ蓄積!AI:AI,1/LARGE(INDEX((データ蓄積!$AI$16:$AI$2000&gt;0)* ((データ蓄積!$B$16:$B$2000 ="計画"))*(データ蓄積!$CD$16:$CD$2000 &lt;&gt; "申請キャンセル") /ROW(データ蓄積!$AI$16:$AI$2000),0),ROW(データ蓄積!AI461))),"")</f>
        <v/>
      </c>
      <c r="H471" s="1196"/>
      <c r="I471" s="1196"/>
      <c r="J471" s="1196"/>
      <c r="K471" s="651" t="str" cm="1">
        <f t="array" ref="K471">IFERROR(INDEX(データ蓄積!CQ:CQ,1/LARGE(INDEX((データ蓄積!$AI$16:$AI$2000&gt;0)* ((データ蓄積!$B$16:$B$2000 ="計画"))*(データ蓄積!$CD$16:$CD$2000 &lt;&gt; "申請キャンセル") /ROW(データ蓄積!$AI$16:$AI$2000),0),ROW(データ蓄積!CQ461))),"")</f>
        <v/>
      </c>
      <c r="L471" s="652"/>
      <c r="M471" s="718"/>
    </row>
    <row r="472" spans="1:13" ht="33.75" customHeight="1" x14ac:dyDescent="0.15">
      <c r="A472" s="717" t="str" cm="1">
        <f t="array" ref="A472">IFERROR(INDEX(データ蓄積!A:A,1/LARGE(INDEX((データ蓄積!$AI$16:$AI$2000&gt;0)* ((データ蓄積!$B$16:$B$2000 ="計画"))*(データ蓄積!$CD$16:$CD$2000 &lt;&gt; "申請キャンセル") /ROW(データ蓄積!$AI$16:$AI$2000),0),ROW(データ蓄積!A462))),"")</f>
        <v/>
      </c>
      <c r="B472" s="1195" t="str" cm="1">
        <f t="array" ref="B472">IFERROR(INDEX(データ蓄積!H:H,1/LARGE(INDEX((データ蓄積!$AI$16:$AI$2000&gt;0)* ((データ蓄積!$B$16:$B$2000 ="計画"))*(データ蓄積!$CD$16:$CD$2000 &lt;&gt; "申請キャンセル") /ROW(データ蓄積!$AI$16:$AI$2000),0),ROW(データ蓄積!H462))),"")</f>
        <v/>
      </c>
      <c r="C472" s="1195" t="s">
        <v>585</v>
      </c>
      <c r="D472" s="721" t="str" cm="1">
        <f t="array" ref="D472">IFERROR(INDEX(データ蓄積!CR:CR,1/LARGE(INDEX((データ蓄積!$AI$16:$AI$2000&gt;0)* ((データ蓄積!$B$16:$B$2000 ="計画"))*(データ蓄積!$CD$16:$CD$2000 &lt;&gt; "申請キャンセル") /ROW(データ蓄積!$AI$16:$AI$2000),0),ROW(データ蓄積!CR462))),"")</f>
        <v/>
      </c>
      <c r="E472" s="653" t="str" cm="1">
        <f t="array" ref="E472">IFERROR(INDEX(データ蓄積!AK:AK,1/LARGE(INDEX((データ蓄積!$AI$16:$AI$2000&gt;0)* ((データ蓄積!$B$16:$B$2000 ="計画"))*(データ蓄積!$CD$16:$CD$2000 &lt;&gt; "申請キャンセル") /ROW(データ蓄積!$AI$16:$AI$2000),0),ROW(データ蓄積!AK462))),"")</f>
        <v/>
      </c>
      <c r="F472" s="653">
        <f>IFERROR(VLOOKUP($A472,INDEX('先導 3号(本体)'!$D$16:$D$1015,MATCH($A472,'先導 3号(本体)'!$D$16:$D$1015,0)):'先導 3号(本体)'!$DZ$1015,49,),0)</f>
        <v>0</v>
      </c>
      <c r="G472" s="653" t="str" cm="1">
        <f t="array" ref="G472">IFERROR(INDEX(データ蓄積!AI:AI,1/LARGE(INDEX((データ蓄積!$AI$16:$AI$2000&gt;0)* ((データ蓄積!$B$16:$B$2000 ="計画"))*(データ蓄積!$CD$16:$CD$2000 &lt;&gt; "申請キャンセル") /ROW(データ蓄積!$AI$16:$AI$2000),0),ROW(データ蓄積!AI462))),"")</f>
        <v/>
      </c>
      <c r="H472" s="1196"/>
      <c r="I472" s="1196"/>
      <c r="J472" s="1196"/>
      <c r="K472" s="651" t="str" cm="1">
        <f t="array" ref="K472">IFERROR(INDEX(データ蓄積!CQ:CQ,1/LARGE(INDEX((データ蓄積!$AI$16:$AI$2000&gt;0)* ((データ蓄積!$B$16:$B$2000 ="計画"))*(データ蓄積!$CD$16:$CD$2000 &lt;&gt; "申請キャンセル") /ROW(データ蓄積!$AI$16:$AI$2000),0),ROW(データ蓄積!CQ462))),"")</f>
        <v/>
      </c>
      <c r="L472" s="652"/>
      <c r="M472" s="718"/>
    </row>
    <row r="473" spans="1:13" ht="33.75" customHeight="1" x14ac:dyDescent="0.15">
      <c r="A473" s="717" t="str" cm="1">
        <f t="array" ref="A473">IFERROR(INDEX(データ蓄積!A:A,1/LARGE(INDEX((データ蓄積!$AI$16:$AI$2000&gt;0)* ((データ蓄積!$B$16:$B$2000 ="計画"))*(データ蓄積!$CD$16:$CD$2000 &lt;&gt; "申請キャンセル") /ROW(データ蓄積!$AI$16:$AI$2000),0),ROW(データ蓄積!A463))),"")</f>
        <v/>
      </c>
      <c r="B473" s="1195" t="str" cm="1">
        <f t="array" ref="B473">IFERROR(INDEX(データ蓄積!H:H,1/LARGE(INDEX((データ蓄積!$AI$16:$AI$2000&gt;0)* ((データ蓄積!$B$16:$B$2000 ="計画"))*(データ蓄積!$CD$16:$CD$2000 &lt;&gt; "申請キャンセル") /ROW(データ蓄積!$AI$16:$AI$2000),0),ROW(データ蓄積!H463))),"")</f>
        <v/>
      </c>
      <c r="C473" s="1195" t="s">
        <v>585</v>
      </c>
      <c r="D473" s="721" t="str" cm="1">
        <f t="array" ref="D473">IFERROR(INDEX(データ蓄積!CR:CR,1/LARGE(INDEX((データ蓄積!$AI$16:$AI$2000&gt;0)* ((データ蓄積!$B$16:$B$2000 ="計画"))*(データ蓄積!$CD$16:$CD$2000 &lt;&gt; "申請キャンセル") /ROW(データ蓄積!$AI$16:$AI$2000),0),ROW(データ蓄積!CR463))),"")</f>
        <v/>
      </c>
      <c r="E473" s="653" t="str" cm="1">
        <f t="array" ref="E473">IFERROR(INDEX(データ蓄積!AK:AK,1/LARGE(INDEX((データ蓄積!$AI$16:$AI$2000&gt;0)* ((データ蓄積!$B$16:$B$2000 ="計画"))*(データ蓄積!$CD$16:$CD$2000 &lt;&gt; "申請キャンセル") /ROW(データ蓄積!$AI$16:$AI$2000),0),ROW(データ蓄積!AK463))),"")</f>
        <v/>
      </c>
      <c r="F473" s="653">
        <f>IFERROR(VLOOKUP($A473,INDEX('先導 3号(本体)'!$D$16:$D$1015,MATCH($A473,'先導 3号(本体)'!$D$16:$D$1015,0)):'先導 3号(本体)'!$DZ$1015,49,),0)</f>
        <v>0</v>
      </c>
      <c r="G473" s="653" t="str" cm="1">
        <f t="array" ref="G473">IFERROR(INDEX(データ蓄積!AI:AI,1/LARGE(INDEX((データ蓄積!$AI$16:$AI$2000&gt;0)* ((データ蓄積!$B$16:$B$2000 ="計画"))*(データ蓄積!$CD$16:$CD$2000 &lt;&gt; "申請キャンセル") /ROW(データ蓄積!$AI$16:$AI$2000),0),ROW(データ蓄積!AI463))),"")</f>
        <v/>
      </c>
      <c r="H473" s="1196"/>
      <c r="I473" s="1196"/>
      <c r="J473" s="1196"/>
      <c r="K473" s="651" t="str" cm="1">
        <f t="array" ref="K473">IFERROR(INDEX(データ蓄積!CQ:CQ,1/LARGE(INDEX((データ蓄積!$AI$16:$AI$2000&gt;0)* ((データ蓄積!$B$16:$B$2000 ="計画"))*(データ蓄積!$CD$16:$CD$2000 &lt;&gt; "申請キャンセル") /ROW(データ蓄積!$AI$16:$AI$2000),0),ROW(データ蓄積!CQ463))),"")</f>
        <v/>
      </c>
      <c r="L473" s="652"/>
      <c r="M473" s="718"/>
    </row>
    <row r="474" spans="1:13" ht="33.75" customHeight="1" x14ac:dyDescent="0.15">
      <c r="A474" s="717" t="str" cm="1">
        <f t="array" ref="A474">IFERROR(INDEX(データ蓄積!A:A,1/LARGE(INDEX((データ蓄積!$AI$16:$AI$2000&gt;0)* ((データ蓄積!$B$16:$B$2000 ="計画"))*(データ蓄積!$CD$16:$CD$2000 &lt;&gt; "申請キャンセル") /ROW(データ蓄積!$AI$16:$AI$2000),0),ROW(データ蓄積!A464))),"")</f>
        <v/>
      </c>
      <c r="B474" s="1195" t="str" cm="1">
        <f t="array" ref="B474">IFERROR(INDEX(データ蓄積!H:H,1/LARGE(INDEX((データ蓄積!$AI$16:$AI$2000&gt;0)* ((データ蓄積!$B$16:$B$2000 ="計画"))*(データ蓄積!$CD$16:$CD$2000 &lt;&gt; "申請キャンセル") /ROW(データ蓄積!$AI$16:$AI$2000),0),ROW(データ蓄積!H464))),"")</f>
        <v/>
      </c>
      <c r="C474" s="1195" t="s">
        <v>585</v>
      </c>
      <c r="D474" s="721" t="str" cm="1">
        <f t="array" ref="D474">IFERROR(INDEX(データ蓄積!CR:CR,1/LARGE(INDEX((データ蓄積!$AI$16:$AI$2000&gt;0)* ((データ蓄積!$B$16:$B$2000 ="計画"))*(データ蓄積!$CD$16:$CD$2000 &lt;&gt; "申請キャンセル") /ROW(データ蓄積!$AI$16:$AI$2000),0),ROW(データ蓄積!CR464))),"")</f>
        <v/>
      </c>
      <c r="E474" s="653" t="str" cm="1">
        <f t="array" ref="E474">IFERROR(INDEX(データ蓄積!AK:AK,1/LARGE(INDEX((データ蓄積!$AI$16:$AI$2000&gt;0)* ((データ蓄積!$B$16:$B$2000 ="計画"))*(データ蓄積!$CD$16:$CD$2000 &lt;&gt; "申請キャンセル") /ROW(データ蓄積!$AI$16:$AI$2000),0),ROW(データ蓄積!AK464))),"")</f>
        <v/>
      </c>
      <c r="F474" s="653">
        <f>IFERROR(VLOOKUP($A474,INDEX('先導 3号(本体)'!$D$16:$D$1015,MATCH($A474,'先導 3号(本体)'!$D$16:$D$1015,0)):'先導 3号(本体)'!$DZ$1015,49,),0)</f>
        <v>0</v>
      </c>
      <c r="G474" s="653" t="str" cm="1">
        <f t="array" ref="G474">IFERROR(INDEX(データ蓄積!AI:AI,1/LARGE(INDEX((データ蓄積!$AI$16:$AI$2000&gt;0)* ((データ蓄積!$B$16:$B$2000 ="計画"))*(データ蓄積!$CD$16:$CD$2000 &lt;&gt; "申請キャンセル") /ROW(データ蓄積!$AI$16:$AI$2000),0),ROW(データ蓄積!AI464))),"")</f>
        <v/>
      </c>
      <c r="H474" s="1196"/>
      <c r="I474" s="1196"/>
      <c r="J474" s="1196"/>
      <c r="K474" s="651" t="str" cm="1">
        <f t="array" ref="K474">IFERROR(INDEX(データ蓄積!CQ:CQ,1/LARGE(INDEX((データ蓄積!$AI$16:$AI$2000&gt;0)* ((データ蓄積!$B$16:$B$2000 ="計画"))*(データ蓄積!$CD$16:$CD$2000 &lt;&gt; "申請キャンセル") /ROW(データ蓄積!$AI$16:$AI$2000),0),ROW(データ蓄積!CQ464))),"")</f>
        <v/>
      </c>
      <c r="L474" s="652"/>
      <c r="M474" s="718"/>
    </row>
    <row r="475" spans="1:13" ht="33.75" customHeight="1" x14ac:dyDescent="0.15">
      <c r="A475" s="717" t="str" cm="1">
        <f t="array" ref="A475">IFERROR(INDEX(データ蓄積!A:A,1/LARGE(INDEX((データ蓄積!$AI$16:$AI$2000&gt;0)* ((データ蓄積!$B$16:$B$2000 ="計画"))*(データ蓄積!$CD$16:$CD$2000 &lt;&gt; "申請キャンセル") /ROW(データ蓄積!$AI$16:$AI$2000),0),ROW(データ蓄積!A465))),"")</f>
        <v/>
      </c>
      <c r="B475" s="1195" t="str" cm="1">
        <f t="array" ref="B475">IFERROR(INDEX(データ蓄積!H:H,1/LARGE(INDEX((データ蓄積!$AI$16:$AI$2000&gt;0)* ((データ蓄積!$B$16:$B$2000 ="計画"))*(データ蓄積!$CD$16:$CD$2000 &lt;&gt; "申請キャンセル") /ROW(データ蓄積!$AI$16:$AI$2000),0),ROW(データ蓄積!H465))),"")</f>
        <v/>
      </c>
      <c r="C475" s="1195" t="s">
        <v>585</v>
      </c>
      <c r="D475" s="721" t="str" cm="1">
        <f t="array" ref="D475">IFERROR(INDEX(データ蓄積!CR:CR,1/LARGE(INDEX((データ蓄積!$AI$16:$AI$2000&gt;0)* ((データ蓄積!$B$16:$B$2000 ="計画"))*(データ蓄積!$CD$16:$CD$2000 &lt;&gt; "申請キャンセル") /ROW(データ蓄積!$AI$16:$AI$2000),0),ROW(データ蓄積!CR465))),"")</f>
        <v/>
      </c>
      <c r="E475" s="653" t="str" cm="1">
        <f t="array" ref="E475">IFERROR(INDEX(データ蓄積!AK:AK,1/LARGE(INDEX((データ蓄積!$AI$16:$AI$2000&gt;0)* ((データ蓄積!$B$16:$B$2000 ="計画"))*(データ蓄積!$CD$16:$CD$2000 &lt;&gt; "申請キャンセル") /ROW(データ蓄積!$AI$16:$AI$2000),0),ROW(データ蓄積!AK465))),"")</f>
        <v/>
      </c>
      <c r="F475" s="653">
        <f>IFERROR(VLOOKUP($A475,INDEX('先導 3号(本体)'!$D$16:$D$1015,MATCH($A475,'先導 3号(本体)'!$D$16:$D$1015,0)):'先導 3号(本体)'!$DZ$1015,49,),0)</f>
        <v>0</v>
      </c>
      <c r="G475" s="653" t="str" cm="1">
        <f t="array" ref="G475">IFERROR(INDEX(データ蓄積!AI:AI,1/LARGE(INDEX((データ蓄積!$AI$16:$AI$2000&gt;0)* ((データ蓄積!$B$16:$B$2000 ="計画"))*(データ蓄積!$CD$16:$CD$2000 &lt;&gt; "申請キャンセル") /ROW(データ蓄積!$AI$16:$AI$2000),0),ROW(データ蓄積!AI465))),"")</f>
        <v/>
      </c>
      <c r="H475" s="1196"/>
      <c r="I475" s="1196"/>
      <c r="J475" s="1196"/>
      <c r="K475" s="651" t="str" cm="1">
        <f t="array" ref="K475">IFERROR(INDEX(データ蓄積!CQ:CQ,1/LARGE(INDEX((データ蓄積!$AI$16:$AI$2000&gt;0)* ((データ蓄積!$B$16:$B$2000 ="計画"))*(データ蓄積!$CD$16:$CD$2000 &lt;&gt; "申請キャンセル") /ROW(データ蓄積!$AI$16:$AI$2000),0),ROW(データ蓄積!CQ465))),"")</f>
        <v/>
      </c>
      <c r="L475" s="652"/>
      <c r="M475" s="718"/>
    </row>
    <row r="476" spans="1:13" ht="33.75" customHeight="1" x14ac:dyDescent="0.15">
      <c r="A476" s="717" t="str" cm="1">
        <f t="array" ref="A476">IFERROR(INDEX(データ蓄積!A:A,1/LARGE(INDEX((データ蓄積!$AI$16:$AI$2000&gt;0)* ((データ蓄積!$B$16:$B$2000 ="計画"))*(データ蓄積!$CD$16:$CD$2000 &lt;&gt; "申請キャンセル") /ROW(データ蓄積!$AI$16:$AI$2000),0),ROW(データ蓄積!A466))),"")</f>
        <v/>
      </c>
      <c r="B476" s="1195" t="str" cm="1">
        <f t="array" ref="B476">IFERROR(INDEX(データ蓄積!H:H,1/LARGE(INDEX((データ蓄積!$AI$16:$AI$2000&gt;0)* ((データ蓄積!$B$16:$B$2000 ="計画"))*(データ蓄積!$CD$16:$CD$2000 &lt;&gt; "申請キャンセル") /ROW(データ蓄積!$AI$16:$AI$2000),0),ROW(データ蓄積!H466))),"")</f>
        <v/>
      </c>
      <c r="C476" s="1195" t="s">
        <v>585</v>
      </c>
      <c r="D476" s="721" t="str" cm="1">
        <f t="array" ref="D476">IFERROR(INDEX(データ蓄積!CR:CR,1/LARGE(INDEX((データ蓄積!$AI$16:$AI$2000&gt;0)* ((データ蓄積!$B$16:$B$2000 ="計画"))*(データ蓄積!$CD$16:$CD$2000 &lt;&gt; "申請キャンセル") /ROW(データ蓄積!$AI$16:$AI$2000),0),ROW(データ蓄積!CR466))),"")</f>
        <v/>
      </c>
      <c r="E476" s="653" t="str" cm="1">
        <f t="array" ref="E476">IFERROR(INDEX(データ蓄積!AK:AK,1/LARGE(INDEX((データ蓄積!$AI$16:$AI$2000&gt;0)* ((データ蓄積!$B$16:$B$2000 ="計画"))*(データ蓄積!$CD$16:$CD$2000 &lt;&gt; "申請キャンセル") /ROW(データ蓄積!$AI$16:$AI$2000),0),ROW(データ蓄積!AK466))),"")</f>
        <v/>
      </c>
      <c r="F476" s="653">
        <f>IFERROR(VLOOKUP($A476,INDEX('先導 3号(本体)'!$D$16:$D$1015,MATCH($A476,'先導 3号(本体)'!$D$16:$D$1015,0)):'先導 3号(本体)'!$DZ$1015,49,),0)</f>
        <v>0</v>
      </c>
      <c r="G476" s="653" t="str" cm="1">
        <f t="array" ref="G476">IFERROR(INDEX(データ蓄積!AI:AI,1/LARGE(INDEX((データ蓄積!$AI$16:$AI$2000&gt;0)* ((データ蓄積!$B$16:$B$2000 ="計画"))*(データ蓄積!$CD$16:$CD$2000 &lt;&gt; "申請キャンセル") /ROW(データ蓄積!$AI$16:$AI$2000),0),ROW(データ蓄積!AI466))),"")</f>
        <v/>
      </c>
      <c r="H476" s="1196"/>
      <c r="I476" s="1196"/>
      <c r="J476" s="1196"/>
      <c r="K476" s="651" t="str" cm="1">
        <f t="array" ref="K476">IFERROR(INDEX(データ蓄積!CQ:CQ,1/LARGE(INDEX((データ蓄積!$AI$16:$AI$2000&gt;0)* ((データ蓄積!$B$16:$B$2000 ="計画"))*(データ蓄積!$CD$16:$CD$2000 &lt;&gt; "申請キャンセル") /ROW(データ蓄積!$AI$16:$AI$2000),0),ROW(データ蓄積!CQ466))),"")</f>
        <v/>
      </c>
      <c r="L476" s="652"/>
      <c r="M476" s="718"/>
    </row>
    <row r="477" spans="1:13" ht="33.75" customHeight="1" x14ac:dyDescent="0.15">
      <c r="A477" s="717" t="str" cm="1">
        <f t="array" ref="A477">IFERROR(INDEX(データ蓄積!A:A,1/LARGE(INDEX((データ蓄積!$AI$16:$AI$2000&gt;0)* ((データ蓄積!$B$16:$B$2000 ="計画"))*(データ蓄積!$CD$16:$CD$2000 &lt;&gt; "申請キャンセル") /ROW(データ蓄積!$AI$16:$AI$2000),0),ROW(データ蓄積!A467))),"")</f>
        <v/>
      </c>
      <c r="B477" s="1195" t="str" cm="1">
        <f t="array" ref="B477">IFERROR(INDEX(データ蓄積!H:H,1/LARGE(INDEX((データ蓄積!$AI$16:$AI$2000&gt;0)* ((データ蓄積!$B$16:$B$2000 ="計画"))*(データ蓄積!$CD$16:$CD$2000 &lt;&gt; "申請キャンセル") /ROW(データ蓄積!$AI$16:$AI$2000),0),ROW(データ蓄積!H467))),"")</f>
        <v/>
      </c>
      <c r="C477" s="1195" t="s">
        <v>585</v>
      </c>
      <c r="D477" s="721" t="str" cm="1">
        <f t="array" ref="D477">IFERROR(INDEX(データ蓄積!CR:CR,1/LARGE(INDEX((データ蓄積!$AI$16:$AI$2000&gt;0)* ((データ蓄積!$B$16:$B$2000 ="計画"))*(データ蓄積!$CD$16:$CD$2000 &lt;&gt; "申請キャンセル") /ROW(データ蓄積!$AI$16:$AI$2000),0),ROW(データ蓄積!CR467))),"")</f>
        <v/>
      </c>
      <c r="E477" s="653" t="str" cm="1">
        <f t="array" ref="E477">IFERROR(INDEX(データ蓄積!AK:AK,1/LARGE(INDEX((データ蓄積!$AI$16:$AI$2000&gt;0)* ((データ蓄積!$B$16:$B$2000 ="計画"))*(データ蓄積!$CD$16:$CD$2000 &lt;&gt; "申請キャンセル") /ROW(データ蓄積!$AI$16:$AI$2000),0),ROW(データ蓄積!AK467))),"")</f>
        <v/>
      </c>
      <c r="F477" s="653">
        <f>IFERROR(VLOOKUP($A477,INDEX('先導 3号(本体)'!$D$16:$D$1015,MATCH($A477,'先導 3号(本体)'!$D$16:$D$1015,0)):'先導 3号(本体)'!$DZ$1015,49,),0)</f>
        <v>0</v>
      </c>
      <c r="G477" s="653" t="str" cm="1">
        <f t="array" ref="G477">IFERROR(INDEX(データ蓄積!AI:AI,1/LARGE(INDEX((データ蓄積!$AI$16:$AI$2000&gt;0)* ((データ蓄積!$B$16:$B$2000 ="計画"))*(データ蓄積!$CD$16:$CD$2000 &lt;&gt; "申請キャンセル") /ROW(データ蓄積!$AI$16:$AI$2000),0),ROW(データ蓄積!AI467))),"")</f>
        <v/>
      </c>
      <c r="H477" s="1196"/>
      <c r="I477" s="1196"/>
      <c r="J477" s="1196"/>
      <c r="K477" s="651" t="str" cm="1">
        <f t="array" ref="K477">IFERROR(INDEX(データ蓄積!CQ:CQ,1/LARGE(INDEX((データ蓄積!$AI$16:$AI$2000&gt;0)* ((データ蓄積!$B$16:$B$2000 ="計画"))*(データ蓄積!$CD$16:$CD$2000 &lt;&gt; "申請キャンセル") /ROW(データ蓄積!$AI$16:$AI$2000),0),ROW(データ蓄積!CQ467))),"")</f>
        <v/>
      </c>
      <c r="L477" s="652"/>
      <c r="M477" s="718"/>
    </row>
    <row r="478" spans="1:13" ht="33.75" customHeight="1" x14ac:dyDescent="0.15">
      <c r="A478" s="717" t="str" cm="1">
        <f t="array" ref="A478">IFERROR(INDEX(データ蓄積!A:A,1/LARGE(INDEX((データ蓄積!$AI$16:$AI$2000&gt;0)* ((データ蓄積!$B$16:$B$2000 ="計画"))*(データ蓄積!$CD$16:$CD$2000 &lt;&gt; "申請キャンセル") /ROW(データ蓄積!$AI$16:$AI$2000),0),ROW(データ蓄積!A468))),"")</f>
        <v/>
      </c>
      <c r="B478" s="1195" t="str" cm="1">
        <f t="array" ref="B478">IFERROR(INDEX(データ蓄積!H:H,1/LARGE(INDEX((データ蓄積!$AI$16:$AI$2000&gt;0)* ((データ蓄積!$B$16:$B$2000 ="計画"))*(データ蓄積!$CD$16:$CD$2000 &lt;&gt; "申請キャンセル") /ROW(データ蓄積!$AI$16:$AI$2000),0),ROW(データ蓄積!H468))),"")</f>
        <v/>
      </c>
      <c r="C478" s="1195" t="s">
        <v>585</v>
      </c>
      <c r="D478" s="721" t="str" cm="1">
        <f t="array" ref="D478">IFERROR(INDEX(データ蓄積!CR:CR,1/LARGE(INDEX((データ蓄積!$AI$16:$AI$2000&gt;0)* ((データ蓄積!$B$16:$B$2000 ="計画"))*(データ蓄積!$CD$16:$CD$2000 &lt;&gt; "申請キャンセル") /ROW(データ蓄積!$AI$16:$AI$2000),0),ROW(データ蓄積!CR468))),"")</f>
        <v/>
      </c>
      <c r="E478" s="653" t="str" cm="1">
        <f t="array" ref="E478">IFERROR(INDEX(データ蓄積!AK:AK,1/LARGE(INDEX((データ蓄積!$AI$16:$AI$2000&gt;0)* ((データ蓄積!$B$16:$B$2000 ="計画"))*(データ蓄積!$CD$16:$CD$2000 &lt;&gt; "申請キャンセル") /ROW(データ蓄積!$AI$16:$AI$2000),0),ROW(データ蓄積!AK468))),"")</f>
        <v/>
      </c>
      <c r="F478" s="653">
        <f>IFERROR(VLOOKUP($A478,INDEX('先導 3号(本体)'!$D$16:$D$1015,MATCH($A478,'先導 3号(本体)'!$D$16:$D$1015,0)):'先導 3号(本体)'!$DZ$1015,49,),0)</f>
        <v>0</v>
      </c>
      <c r="G478" s="653" t="str" cm="1">
        <f t="array" ref="G478">IFERROR(INDEX(データ蓄積!AI:AI,1/LARGE(INDEX((データ蓄積!$AI$16:$AI$2000&gt;0)* ((データ蓄積!$B$16:$B$2000 ="計画"))*(データ蓄積!$CD$16:$CD$2000 &lt;&gt; "申請キャンセル") /ROW(データ蓄積!$AI$16:$AI$2000),0),ROW(データ蓄積!AI468))),"")</f>
        <v/>
      </c>
      <c r="H478" s="1196"/>
      <c r="I478" s="1196"/>
      <c r="J478" s="1196"/>
      <c r="K478" s="651" t="str" cm="1">
        <f t="array" ref="K478">IFERROR(INDEX(データ蓄積!CQ:CQ,1/LARGE(INDEX((データ蓄積!$AI$16:$AI$2000&gt;0)* ((データ蓄積!$B$16:$B$2000 ="計画"))*(データ蓄積!$CD$16:$CD$2000 &lt;&gt; "申請キャンセル") /ROW(データ蓄積!$AI$16:$AI$2000),0),ROW(データ蓄積!CQ468))),"")</f>
        <v/>
      </c>
      <c r="L478" s="652"/>
      <c r="M478" s="718"/>
    </row>
    <row r="479" spans="1:13" ht="33.75" customHeight="1" x14ac:dyDescent="0.15">
      <c r="A479" s="717" t="str" cm="1">
        <f t="array" ref="A479">IFERROR(INDEX(データ蓄積!A:A,1/LARGE(INDEX((データ蓄積!$AI$16:$AI$2000&gt;0)* ((データ蓄積!$B$16:$B$2000 ="計画"))*(データ蓄積!$CD$16:$CD$2000 &lt;&gt; "申請キャンセル") /ROW(データ蓄積!$AI$16:$AI$2000),0),ROW(データ蓄積!A469))),"")</f>
        <v/>
      </c>
      <c r="B479" s="1195" t="str" cm="1">
        <f t="array" ref="B479">IFERROR(INDEX(データ蓄積!H:H,1/LARGE(INDEX((データ蓄積!$AI$16:$AI$2000&gt;0)* ((データ蓄積!$B$16:$B$2000 ="計画"))*(データ蓄積!$CD$16:$CD$2000 &lt;&gt; "申請キャンセル") /ROW(データ蓄積!$AI$16:$AI$2000),0),ROW(データ蓄積!H469))),"")</f>
        <v/>
      </c>
      <c r="C479" s="1195" t="s">
        <v>585</v>
      </c>
      <c r="D479" s="721" t="str" cm="1">
        <f t="array" ref="D479">IFERROR(INDEX(データ蓄積!CR:CR,1/LARGE(INDEX((データ蓄積!$AI$16:$AI$2000&gt;0)* ((データ蓄積!$B$16:$B$2000 ="計画"))*(データ蓄積!$CD$16:$CD$2000 &lt;&gt; "申請キャンセル") /ROW(データ蓄積!$AI$16:$AI$2000),0),ROW(データ蓄積!CR469))),"")</f>
        <v/>
      </c>
      <c r="E479" s="653" t="str" cm="1">
        <f t="array" ref="E479">IFERROR(INDEX(データ蓄積!AK:AK,1/LARGE(INDEX((データ蓄積!$AI$16:$AI$2000&gt;0)* ((データ蓄積!$B$16:$B$2000 ="計画"))*(データ蓄積!$CD$16:$CD$2000 &lt;&gt; "申請キャンセル") /ROW(データ蓄積!$AI$16:$AI$2000),0),ROW(データ蓄積!AK469))),"")</f>
        <v/>
      </c>
      <c r="F479" s="653">
        <f>IFERROR(VLOOKUP($A479,INDEX('先導 3号(本体)'!$D$16:$D$1015,MATCH($A479,'先導 3号(本体)'!$D$16:$D$1015,0)):'先導 3号(本体)'!$DZ$1015,49,),0)</f>
        <v>0</v>
      </c>
      <c r="G479" s="653" t="str" cm="1">
        <f t="array" ref="G479">IFERROR(INDEX(データ蓄積!AI:AI,1/LARGE(INDEX((データ蓄積!$AI$16:$AI$2000&gt;0)* ((データ蓄積!$B$16:$B$2000 ="計画"))*(データ蓄積!$CD$16:$CD$2000 &lt;&gt; "申請キャンセル") /ROW(データ蓄積!$AI$16:$AI$2000),0),ROW(データ蓄積!AI469))),"")</f>
        <v/>
      </c>
      <c r="H479" s="1196"/>
      <c r="I479" s="1196"/>
      <c r="J479" s="1196"/>
      <c r="K479" s="651" t="str" cm="1">
        <f t="array" ref="K479">IFERROR(INDEX(データ蓄積!CQ:CQ,1/LARGE(INDEX((データ蓄積!$AI$16:$AI$2000&gt;0)* ((データ蓄積!$B$16:$B$2000 ="計画"))*(データ蓄積!$CD$16:$CD$2000 &lt;&gt; "申請キャンセル") /ROW(データ蓄積!$AI$16:$AI$2000),0),ROW(データ蓄積!CQ469))),"")</f>
        <v/>
      </c>
      <c r="L479" s="652"/>
      <c r="M479" s="718"/>
    </row>
    <row r="480" spans="1:13" ht="33.75" customHeight="1" x14ac:dyDescent="0.15">
      <c r="A480" s="717" t="str" cm="1">
        <f t="array" ref="A480">IFERROR(INDEX(データ蓄積!A:A,1/LARGE(INDEX((データ蓄積!$AI$16:$AI$2000&gt;0)* ((データ蓄積!$B$16:$B$2000 ="計画"))*(データ蓄積!$CD$16:$CD$2000 &lt;&gt; "申請キャンセル") /ROW(データ蓄積!$AI$16:$AI$2000),0),ROW(データ蓄積!A470))),"")</f>
        <v/>
      </c>
      <c r="B480" s="1195" t="str" cm="1">
        <f t="array" ref="B480">IFERROR(INDEX(データ蓄積!H:H,1/LARGE(INDEX((データ蓄積!$AI$16:$AI$2000&gt;0)* ((データ蓄積!$B$16:$B$2000 ="計画"))*(データ蓄積!$CD$16:$CD$2000 &lt;&gt; "申請キャンセル") /ROW(データ蓄積!$AI$16:$AI$2000),0),ROW(データ蓄積!H470))),"")</f>
        <v/>
      </c>
      <c r="C480" s="1195" t="s">
        <v>585</v>
      </c>
      <c r="D480" s="721" t="str" cm="1">
        <f t="array" ref="D480">IFERROR(INDEX(データ蓄積!CR:CR,1/LARGE(INDEX((データ蓄積!$AI$16:$AI$2000&gt;0)* ((データ蓄積!$B$16:$B$2000 ="計画"))*(データ蓄積!$CD$16:$CD$2000 &lt;&gt; "申請キャンセル") /ROW(データ蓄積!$AI$16:$AI$2000),0),ROW(データ蓄積!CR470))),"")</f>
        <v/>
      </c>
      <c r="E480" s="653" t="str" cm="1">
        <f t="array" ref="E480">IFERROR(INDEX(データ蓄積!AK:AK,1/LARGE(INDEX((データ蓄積!$AI$16:$AI$2000&gt;0)* ((データ蓄積!$B$16:$B$2000 ="計画"))*(データ蓄積!$CD$16:$CD$2000 &lt;&gt; "申請キャンセル") /ROW(データ蓄積!$AI$16:$AI$2000),0),ROW(データ蓄積!AK470))),"")</f>
        <v/>
      </c>
      <c r="F480" s="653">
        <f>IFERROR(VLOOKUP($A480,INDEX('先導 3号(本体)'!$D$16:$D$1015,MATCH($A480,'先導 3号(本体)'!$D$16:$D$1015,0)):'先導 3号(本体)'!$DZ$1015,49,),0)</f>
        <v>0</v>
      </c>
      <c r="G480" s="653" t="str" cm="1">
        <f t="array" ref="G480">IFERROR(INDEX(データ蓄積!AI:AI,1/LARGE(INDEX((データ蓄積!$AI$16:$AI$2000&gt;0)* ((データ蓄積!$B$16:$B$2000 ="計画"))*(データ蓄積!$CD$16:$CD$2000 &lt;&gt; "申請キャンセル") /ROW(データ蓄積!$AI$16:$AI$2000),0),ROW(データ蓄積!AI470))),"")</f>
        <v/>
      </c>
      <c r="H480" s="1196"/>
      <c r="I480" s="1196"/>
      <c r="J480" s="1196"/>
      <c r="K480" s="651" t="str" cm="1">
        <f t="array" ref="K480">IFERROR(INDEX(データ蓄積!CQ:CQ,1/LARGE(INDEX((データ蓄積!$AI$16:$AI$2000&gt;0)* ((データ蓄積!$B$16:$B$2000 ="計画"))*(データ蓄積!$CD$16:$CD$2000 &lt;&gt; "申請キャンセル") /ROW(データ蓄積!$AI$16:$AI$2000),0),ROW(データ蓄積!CQ470))),"")</f>
        <v/>
      </c>
      <c r="L480" s="652"/>
      <c r="M480" s="718"/>
    </row>
    <row r="481" spans="1:13" ht="33.75" customHeight="1" x14ac:dyDescent="0.15">
      <c r="A481" s="717" t="str" cm="1">
        <f t="array" ref="A481">IFERROR(INDEX(データ蓄積!A:A,1/LARGE(INDEX((データ蓄積!$AI$16:$AI$2000&gt;0)* ((データ蓄積!$B$16:$B$2000 ="計画"))*(データ蓄積!$CD$16:$CD$2000 &lt;&gt; "申請キャンセル") /ROW(データ蓄積!$AI$16:$AI$2000),0),ROW(データ蓄積!A471))),"")</f>
        <v/>
      </c>
      <c r="B481" s="1195" t="str" cm="1">
        <f t="array" ref="B481">IFERROR(INDEX(データ蓄積!H:H,1/LARGE(INDEX((データ蓄積!$AI$16:$AI$2000&gt;0)* ((データ蓄積!$B$16:$B$2000 ="計画"))*(データ蓄積!$CD$16:$CD$2000 &lt;&gt; "申請キャンセル") /ROW(データ蓄積!$AI$16:$AI$2000),0),ROW(データ蓄積!H471))),"")</f>
        <v/>
      </c>
      <c r="C481" s="1195" t="s">
        <v>585</v>
      </c>
      <c r="D481" s="721" t="str" cm="1">
        <f t="array" ref="D481">IFERROR(INDEX(データ蓄積!CR:CR,1/LARGE(INDEX((データ蓄積!$AI$16:$AI$2000&gt;0)* ((データ蓄積!$B$16:$B$2000 ="計画"))*(データ蓄積!$CD$16:$CD$2000 &lt;&gt; "申請キャンセル") /ROW(データ蓄積!$AI$16:$AI$2000),0),ROW(データ蓄積!CR471))),"")</f>
        <v/>
      </c>
      <c r="E481" s="653" t="str" cm="1">
        <f t="array" ref="E481">IFERROR(INDEX(データ蓄積!AK:AK,1/LARGE(INDEX((データ蓄積!$AI$16:$AI$2000&gt;0)* ((データ蓄積!$B$16:$B$2000 ="計画"))*(データ蓄積!$CD$16:$CD$2000 &lt;&gt; "申請キャンセル") /ROW(データ蓄積!$AI$16:$AI$2000),0),ROW(データ蓄積!AK471))),"")</f>
        <v/>
      </c>
      <c r="F481" s="653">
        <f>IFERROR(VLOOKUP($A481,INDEX('先導 3号(本体)'!$D$16:$D$1015,MATCH($A481,'先導 3号(本体)'!$D$16:$D$1015,0)):'先導 3号(本体)'!$DZ$1015,49,),0)</f>
        <v>0</v>
      </c>
      <c r="G481" s="653" t="str" cm="1">
        <f t="array" ref="G481">IFERROR(INDEX(データ蓄積!AI:AI,1/LARGE(INDEX((データ蓄積!$AI$16:$AI$2000&gt;0)* ((データ蓄積!$B$16:$B$2000 ="計画"))*(データ蓄積!$CD$16:$CD$2000 &lt;&gt; "申請キャンセル") /ROW(データ蓄積!$AI$16:$AI$2000),0),ROW(データ蓄積!AI471))),"")</f>
        <v/>
      </c>
      <c r="H481" s="1196"/>
      <c r="I481" s="1196"/>
      <c r="J481" s="1196"/>
      <c r="K481" s="651" t="str" cm="1">
        <f t="array" ref="K481">IFERROR(INDEX(データ蓄積!CQ:CQ,1/LARGE(INDEX((データ蓄積!$AI$16:$AI$2000&gt;0)* ((データ蓄積!$B$16:$B$2000 ="計画"))*(データ蓄積!$CD$16:$CD$2000 &lt;&gt; "申請キャンセル") /ROW(データ蓄積!$AI$16:$AI$2000),0),ROW(データ蓄積!CQ471))),"")</f>
        <v/>
      </c>
      <c r="L481" s="652"/>
      <c r="M481" s="718"/>
    </row>
    <row r="482" spans="1:13" ht="33.75" customHeight="1" x14ac:dyDescent="0.15">
      <c r="A482" s="717" t="str" cm="1">
        <f t="array" ref="A482">IFERROR(INDEX(データ蓄積!A:A,1/LARGE(INDEX((データ蓄積!$AI$16:$AI$2000&gt;0)* ((データ蓄積!$B$16:$B$2000 ="計画"))*(データ蓄積!$CD$16:$CD$2000 &lt;&gt; "申請キャンセル") /ROW(データ蓄積!$AI$16:$AI$2000),0),ROW(データ蓄積!A472))),"")</f>
        <v/>
      </c>
      <c r="B482" s="1195" t="str" cm="1">
        <f t="array" ref="B482">IFERROR(INDEX(データ蓄積!H:H,1/LARGE(INDEX((データ蓄積!$AI$16:$AI$2000&gt;0)* ((データ蓄積!$B$16:$B$2000 ="計画"))*(データ蓄積!$CD$16:$CD$2000 &lt;&gt; "申請キャンセル") /ROW(データ蓄積!$AI$16:$AI$2000),0),ROW(データ蓄積!H472))),"")</f>
        <v/>
      </c>
      <c r="C482" s="1195" t="s">
        <v>585</v>
      </c>
      <c r="D482" s="721" t="str" cm="1">
        <f t="array" ref="D482">IFERROR(INDEX(データ蓄積!CR:CR,1/LARGE(INDEX((データ蓄積!$AI$16:$AI$2000&gt;0)* ((データ蓄積!$B$16:$B$2000 ="計画"))*(データ蓄積!$CD$16:$CD$2000 &lt;&gt; "申請キャンセル") /ROW(データ蓄積!$AI$16:$AI$2000),0),ROW(データ蓄積!CR472))),"")</f>
        <v/>
      </c>
      <c r="E482" s="653" t="str" cm="1">
        <f t="array" ref="E482">IFERROR(INDEX(データ蓄積!AK:AK,1/LARGE(INDEX((データ蓄積!$AI$16:$AI$2000&gt;0)* ((データ蓄積!$B$16:$B$2000 ="計画"))*(データ蓄積!$CD$16:$CD$2000 &lt;&gt; "申請キャンセル") /ROW(データ蓄積!$AI$16:$AI$2000),0),ROW(データ蓄積!AK472))),"")</f>
        <v/>
      </c>
      <c r="F482" s="653">
        <f>IFERROR(VLOOKUP($A482,INDEX('先導 3号(本体)'!$D$16:$D$1015,MATCH($A482,'先導 3号(本体)'!$D$16:$D$1015,0)):'先導 3号(本体)'!$DZ$1015,49,),0)</f>
        <v>0</v>
      </c>
      <c r="G482" s="653" t="str" cm="1">
        <f t="array" ref="G482">IFERROR(INDEX(データ蓄積!AI:AI,1/LARGE(INDEX((データ蓄積!$AI$16:$AI$2000&gt;0)* ((データ蓄積!$B$16:$B$2000 ="計画"))*(データ蓄積!$CD$16:$CD$2000 &lt;&gt; "申請キャンセル") /ROW(データ蓄積!$AI$16:$AI$2000),0),ROW(データ蓄積!AI472))),"")</f>
        <v/>
      </c>
      <c r="H482" s="1196"/>
      <c r="I482" s="1196"/>
      <c r="J482" s="1196"/>
      <c r="K482" s="651" t="str" cm="1">
        <f t="array" ref="K482">IFERROR(INDEX(データ蓄積!CQ:CQ,1/LARGE(INDEX((データ蓄積!$AI$16:$AI$2000&gt;0)* ((データ蓄積!$B$16:$B$2000 ="計画"))*(データ蓄積!$CD$16:$CD$2000 &lt;&gt; "申請キャンセル") /ROW(データ蓄積!$AI$16:$AI$2000),0),ROW(データ蓄積!CQ472))),"")</f>
        <v/>
      </c>
      <c r="L482" s="652"/>
      <c r="M482" s="718"/>
    </row>
    <row r="483" spans="1:13" ht="33.75" customHeight="1" x14ac:dyDescent="0.15">
      <c r="A483" s="717" t="str" cm="1">
        <f t="array" ref="A483">IFERROR(INDEX(データ蓄積!A:A,1/LARGE(INDEX((データ蓄積!$AI$16:$AI$2000&gt;0)* ((データ蓄積!$B$16:$B$2000 ="計画"))*(データ蓄積!$CD$16:$CD$2000 &lt;&gt; "申請キャンセル") /ROW(データ蓄積!$AI$16:$AI$2000),0),ROW(データ蓄積!A473))),"")</f>
        <v/>
      </c>
      <c r="B483" s="1195" t="str" cm="1">
        <f t="array" ref="B483">IFERROR(INDEX(データ蓄積!H:H,1/LARGE(INDEX((データ蓄積!$AI$16:$AI$2000&gt;0)* ((データ蓄積!$B$16:$B$2000 ="計画"))*(データ蓄積!$CD$16:$CD$2000 &lt;&gt; "申請キャンセル") /ROW(データ蓄積!$AI$16:$AI$2000),0),ROW(データ蓄積!H473))),"")</f>
        <v/>
      </c>
      <c r="C483" s="1195" t="s">
        <v>585</v>
      </c>
      <c r="D483" s="721" t="str" cm="1">
        <f t="array" ref="D483">IFERROR(INDEX(データ蓄積!CR:CR,1/LARGE(INDEX((データ蓄積!$AI$16:$AI$2000&gt;0)* ((データ蓄積!$B$16:$B$2000 ="計画"))*(データ蓄積!$CD$16:$CD$2000 &lt;&gt; "申請キャンセル") /ROW(データ蓄積!$AI$16:$AI$2000),0),ROW(データ蓄積!CR473))),"")</f>
        <v/>
      </c>
      <c r="E483" s="653" t="str" cm="1">
        <f t="array" ref="E483">IFERROR(INDEX(データ蓄積!AK:AK,1/LARGE(INDEX((データ蓄積!$AI$16:$AI$2000&gt;0)* ((データ蓄積!$B$16:$B$2000 ="計画"))*(データ蓄積!$CD$16:$CD$2000 &lt;&gt; "申請キャンセル") /ROW(データ蓄積!$AI$16:$AI$2000),0),ROW(データ蓄積!AK473))),"")</f>
        <v/>
      </c>
      <c r="F483" s="653">
        <f>IFERROR(VLOOKUP($A483,INDEX('先導 3号(本体)'!$D$16:$D$1015,MATCH($A483,'先導 3号(本体)'!$D$16:$D$1015,0)):'先導 3号(本体)'!$DZ$1015,49,),0)</f>
        <v>0</v>
      </c>
      <c r="G483" s="653" t="str" cm="1">
        <f t="array" ref="G483">IFERROR(INDEX(データ蓄積!AI:AI,1/LARGE(INDEX((データ蓄積!$AI$16:$AI$2000&gt;0)* ((データ蓄積!$B$16:$B$2000 ="計画"))*(データ蓄積!$CD$16:$CD$2000 &lt;&gt; "申請キャンセル") /ROW(データ蓄積!$AI$16:$AI$2000),0),ROW(データ蓄積!AI473))),"")</f>
        <v/>
      </c>
      <c r="H483" s="1196"/>
      <c r="I483" s="1196"/>
      <c r="J483" s="1196"/>
      <c r="K483" s="651" t="str" cm="1">
        <f t="array" ref="K483">IFERROR(INDEX(データ蓄積!CQ:CQ,1/LARGE(INDEX((データ蓄積!$AI$16:$AI$2000&gt;0)* ((データ蓄積!$B$16:$B$2000 ="計画"))*(データ蓄積!$CD$16:$CD$2000 &lt;&gt; "申請キャンセル") /ROW(データ蓄積!$AI$16:$AI$2000),0),ROW(データ蓄積!CQ473))),"")</f>
        <v/>
      </c>
      <c r="L483" s="652"/>
      <c r="M483" s="718"/>
    </row>
    <row r="484" spans="1:13" ht="33.75" customHeight="1" x14ac:dyDescent="0.15">
      <c r="A484" s="717" t="str" cm="1">
        <f t="array" ref="A484">IFERROR(INDEX(データ蓄積!A:A,1/LARGE(INDEX((データ蓄積!$AI$16:$AI$2000&gt;0)* ((データ蓄積!$B$16:$B$2000 ="計画"))*(データ蓄積!$CD$16:$CD$2000 &lt;&gt; "申請キャンセル") /ROW(データ蓄積!$AI$16:$AI$2000),0),ROW(データ蓄積!A474))),"")</f>
        <v/>
      </c>
      <c r="B484" s="1195" t="str" cm="1">
        <f t="array" ref="B484">IFERROR(INDEX(データ蓄積!H:H,1/LARGE(INDEX((データ蓄積!$AI$16:$AI$2000&gt;0)* ((データ蓄積!$B$16:$B$2000 ="計画"))*(データ蓄積!$CD$16:$CD$2000 &lt;&gt; "申請キャンセル") /ROW(データ蓄積!$AI$16:$AI$2000),0),ROW(データ蓄積!H474))),"")</f>
        <v/>
      </c>
      <c r="C484" s="1195" t="s">
        <v>585</v>
      </c>
      <c r="D484" s="721" t="str" cm="1">
        <f t="array" ref="D484">IFERROR(INDEX(データ蓄積!CR:CR,1/LARGE(INDEX((データ蓄積!$AI$16:$AI$2000&gt;0)* ((データ蓄積!$B$16:$B$2000 ="計画"))*(データ蓄積!$CD$16:$CD$2000 &lt;&gt; "申請キャンセル") /ROW(データ蓄積!$AI$16:$AI$2000),0),ROW(データ蓄積!CR474))),"")</f>
        <v/>
      </c>
      <c r="E484" s="653" t="str" cm="1">
        <f t="array" ref="E484">IFERROR(INDEX(データ蓄積!AK:AK,1/LARGE(INDEX((データ蓄積!$AI$16:$AI$2000&gt;0)* ((データ蓄積!$B$16:$B$2000 ="計画"))*(データ蓄積!$CD$16:$CD$2000 &lt;&gt; "申請キャンセル") /ROW(データ蓄積!$AI$16:$AI$2000),0),ROW(データ蓄積!AK474))),"")</f>
        <v/>
      </c>
      <c r="F484" s="653">
        <f>IFERROR(VLOOKUP($A484,INDEX('先導 3号(本体)'!$D$16:$D$1015,MATCH($A484,'先導 3号(本体)'!$D$16:$D$1015,0)):'先導 3号(本体)'!$DZ$1015,49,),0)</f>
        <v>0</v>
      </c>
      <c r="G484" s="653" t="str" cm="1">
        <f t="array" ref="G484">IFERROR(INDEX(データ蓄積!AI:AI,1/LARGE(INDEX((データ蓄積!$AI$16:$AI$2000&gt;0)* ((データ蓄積!$B$16:$B$2000 ="計画"))*(データ蓄積!$CD$16:$CD$2000 &lt;&gt; "申請キャンセル") /ROW(データ蓄積!$AI$16:$AI$2000),0),ROW(データ蓄積!AI474))),"")</f>
        <v/>
      </c>
      <c r="H484" s="1196"/>
      <c r="I484" s="1196"/>
      <c r="J484" s="1196"/>
      <c r="K484" s="651" t="str" cm="1">
        <f t="array" ref="K484">IFERROR(INDEX(データ蓄積!CQ:CQ,1/LARGE(INDEX((データ蓄積!$AI$16:$AI$2000&gt;0)* ((データ蓄積!$B$16:$B$2000 ="計画"))*(データ蓄積!$CD$16:$CD$2000 &lt;&gt; "申請キャンセル") /ROW(データ蓄積!$AI$16:$AI$2000),0),ROW(データ蓄積!CQ474))),"")</f>
        <v/>
      </c>
      <c r="L484" s="652"/>
      <c r="M484" s="718"/>
    </row>
    <row r="485" spans="1:13" ht="33.75" customHeight="1" x14ac:dyDescent="0.15">
      <c r="A485" s="717" t="str" cm="1">
        <f t="array" ref="A485">IFERROR(INDEX(データ蓄積!A:A,1/LARGE(INDEX((データ蓄積!$AI$16:$AI$2000&gt;0)* ((データ蓄積!$B$16:$B$2000 ="計画"))*(データ蓄積!$CD$16:$CD$2000 &lt;&gt; "申請キャンセル") /ROW(データ蓄積!$AI$16:$AI$2000),0),ROW(データ蓄積!A475))),"")</f>
        <v/>
      </c>
      <c r="B485" s="1195" t="str" cm="1">
        <f t="array" ref="B485">IFERROR(INDEX(データ蓄積!H:H,1/LARGE(INDEX((データ蓄積!$AI$16:$AI$2000&gt;0)* ((データ蓄積!$B$16:$B$2000 ="計画"))*(データ蓄積!$CD$16:$CD$2000 &lt;&gt; "申請キャンセル") /ROW(データ蓄積!$AI$16:$AI$2000),0),ROW(データ蓄積!H475))),"")</f>
        <v/>
      </c>
      <c r="C485" s="1195" t="s">
        <v>585</v>
      </c>
      <c r="D485" s="721" t="str" cm="1">
        <f t="array" ref="D485">IFERROR(INDEX(データ蓄積!CR:CR,1/LARGE(INDEX((データ蓄積!$AI$16:$AI$2000&gt;0)* ((データ蓄積!$B$16:$B$2000 ="計画"))*(データ蓄積!$CD$16:$CD$2000 &lt;&gt; "申請キャンセル") /ROW(データ蓄積!$AI$16:$AI$2000),0),ROW(データ蓄積!CR475))),"")</f>
        <v/>
      </c>
      <c r="E485" s="653" t="str" cm="1">
        <f t="array" ref="E485">IFERROR(INDEX(データ蓄積!AK:AK,1/LARGE(INDEX((データ蓄積!$AI$16:$AI$2000&gt;0)* ((データ蓄積!$B$16:$B$2000 ="計画"))*(データ蓄積!$CD$16:$CD$2000 &lt;&gt; "申請キャンセル") /ROW(データ蓄積!$AI$16:$AI$2000),0),ROW(データ蓄積!AK475))),"")</f>
        <v/>
      </c>
      <c r="F485" s="653">
        <f>IFERROR(VLOOKUP($A485,INDEX('先導 3号(本体)'!$D$16:$D$1015,MATCH($A485,'先導 3号(本体)'!$D$16:$D$1015,0)):'先導 3号(本体)'!$DZ$1015,49,),0)</f>
        <v>0</v>
      </c>
      <c r="G485" s="653" t="str" cm="1">
        <f t="array" ref="G485">IFERROR(INDEX(データ蓄積!AI:AI,1/LARGE(INDEX((データ蓄積!$AI$16:$AI$2000&gt;0)* ((データ蓄積!$B$16:$B$2000 ="計画"))*(データ蓄積!$CD$16:$CD$2000 &lt;&gt; "申請キャンセル") /ROW(データ蓄積!$AI$16:$AI$2000),0),ROW(データ蓄積!AI475))),"")</f>
        <v/>
      </c>
      <c r="H485" s="1196"/>
      <c r="I485" s="1196"/>
      <c r="J485" s="1196"/>
      <c r="K485" s="651" t="str" cm="1">
        <f t="array" ref="K485">IFERROR(INDEX(データ蓄積!CQ:CQ,1/LARGE(INDEX((データ蓄積!$AI$16:$AI$2000&gt;0)* ((データ蓄積!$B$16:$B$2000 ="計画"))*(データ蓄積!$CD$16:$CD$2000 &lt;&gt; "申請キャンセル") /ROW(データ蓄積!$AI$16:$AI$2000),0),ROW(データ蓄積!CQ475))),"")</f>
        <v/>
      </c>
      <c r="L485" s="652"/>
      <c r="M485" s="718"/>
    </row>
    <row r="486" spans="1:13" ht="33.75" customHeight="1" x14ac:dyDescent="0.15">
      <c r="A486" s="717" t="str" cm="1">
        <f t="array" ref="A486">IFERROR(INDEX(データ蓄積!A:A,1/LARGE(INDEX((データ蓄積!$AI$16:$AI$2000&gt;0)* ((データ蓄積!$B$16:$B$2000 ="計画"))*(データ蓄積!$CD$16:$CD$2000 &lt;&gt; "申請キャンセル") /ROW(データ蓄積!$AI$16:$AI$2000),0),ROW(データ蓄積!A476))),"")</f>
        <v/>
      </c>
      <c r="B486" s="1195" t="str" cm="1">
        <f t="array" ref="B486">IFERROR(INDEX(データ蓄積!H:H,1/LARGE(INDEX((データ蓄積!$AI$16:$AI$2000&gt;0)* ((データ蓄積!$B$16:$B$2000 ="計画"))*(データ蓄積!$CD$16:$CD$2000 &lt;&gt; "申請キャンセル") /ROW(データ蓄積!$AI$16:$AI$2000),0),ROW(データ蓄積!H476))),"")</f>
        <v/>
      </c>
      <c r="C486" s="1195" t="s">
        <v>585</v>
      </c>
      <c r="D486" s="721" t="str" cm="1">
        <f t="array" ref="D486">IFERROR(INDEX(データ蓄積!CR:CR,1/LARGE(INDEX((データ蓄積!$AI$16:$AI$2000&gt;0)* ((データ蓄積!$B$16:$B$2000 ="計画"))*(データ蓄積!$CD$16:$CD$2000 &lt;&gt; "申請キャンセル") /ROW(データ蓄積!$AI$16:$AI$2000),0),ROW(データ蓄積!CR476))),"")</f>
        <v/>
      </c>
      <c r="E486" s="653" t="str" cm="1">
        <f t="array" ref="E486">IFERROR(INDEX(データ蓄積!AK:AK,1/LARGE(INDEX((データ蓄積!$AI$16:$AI$2000&gt;0)* ((データ蓄積!$B$16:$B$2000 ="計画"))*(データ蓄積!$CD$16:$CD$2000 &lt;&gt; "申請キャンセル") /ROW(データ蓄積!$AI$16:$AI$2000),0),ROW(データ蓄積!AK476))),"")</f>
        <v/>
      </c>
      <c r="F486" s="653">
        <f>IFERROR(VLOOKUP($A486,INDEX('先導 3号(本体)'!$D$16:$D$1015,MATCH($A486,'先導 3号(本体)'!$D$16:$D$1015,0)):'先導 3号(本体)'!$DZ$1015,49,),0)</f>
        <v>0</v>
      </c>
      <c r="G486" s="653" t="str" cm="1">
        <f t="array" ref="G486">IFERROR(INDEX(データ蓄積!AI:AI,1/LARGE(INDEX((データ蓄積!$AI$16:$AI$2000&gt;0)* ((データ蓄積!$B$16:$B$2000 ="計画"))*(データ蓄積!$CD$16:$CD$2000 &lt;&gt; "申請キャンセル") /ROW(データ蓄積!$AI$16:$AI$2000),0),ROW(データ蓄積!AI476))),"")</f>
        <v/>
      </c>
      <c r="H486" s="1196"/>
      <c r="I486" s="1196"/>
      <c r="J486" s="1196"/>
      <c r="K486" s="651" t="str" cm="1">
        <f t="array" ref="K486">IFERROR(INDEX(データ蓄積!CQ:CQ,1/LARGE(INDEX((データ蓄積!$AI$16:$AI$2000&gt;0)* ((データ蓄積!$B$16:$B$2000 ="計画"))*(データ蓄積!$CD$16:$CD$2000 &lt;&gt; "申請キャンセル") /ROW(データ蓄積!$AI$16:$AI$2000),0),ROW(データ蓄積!CQ476))),"")</f>
        <v/>
      </c>
      <c r="L486" s="652"/>
      <c r="M486" s="718"/>
    </row>
    <row r="487" spans="1:13" ht="33.75" customHeight="1" x14ac:dyDescent="0.15">
      <c r="A487" s="717" t="str" cm="1">
        <f t="array" ref="A487">IFERROR(INDEX(データ蓄積!A:A,1/LARGE(INDEX((データ蓄積!$AI$16:$AI$2000&gt;0)* ((データ蓄積!$B$16:$B$2000 ="計画"))*(データ蓄積!$CD$16:$CD$2000 &lt;&gt; "申請キャンセル") /ROW(データ蓄積!$AI$16:$AI$2000),0),ROW(データ蓄積!A477))),"")</f>
        <v/>
      </c>
      <c r="B487" s="1195" t="str" cm="1">
        <f t="array" ref="B487">IFERROR(INDEX(データ蓄積!H:H,1/LARGE(INDEX((データ蓄積!$AI$16:$AI$2000&gt;0)* ((データ蓄積!$B$16:$B$2000 ="計画"))*(データ蓄積!$CD$16:$CD$2000 &lt;&gt; "申請キャンセル") /ROW(データ蓄積!$AI$16:$AI$2000),0),ROW(データ蓄積!H477))),"")</f>
        <v/>
      </c>
      <c r="C487" s="1195" t="s">
        <v>585</v>
      </c>
      <c r="D487" s="721" t="str" cm="1">
        <f t="array" ref="D487">IFERROR(INDEX(データ蓄積!CR:CR,1/LARGE(INDEX((データ蓄積!$AI$16:$AI$2000&gt;0)* ((データ蓄積!$B$16:$B$2000 ="計画"))*(データ蓄積!$CD$16:$CD$2000 &lt;&gt; "申請キャンセル") /ROW(データ蓄積!$AI$16:$AI$2000),0),ROW(データ蓄積!CR477))),"")</f>
        <v/>
      </c>
      <c r="E487" s="653" t="str" cm="1">
        <f t="array" ref="E487">IFERROR(INDEX(データ蓄積!AK:AK,1/LARGE(INDEX((データ蓄積!$AI$16:$AI$2000&gt;0)* ((データ蓄積!$B$16:$B$2000 ="計画"))*(データ蓄積!$CD$16:$CD$2000 &lt;&gt; "申請キャンセル") /ROW(データ蓄積!$AI$16:$AI$2000),0),ROW(データ蓄積!AK477))),"")</f>
        <v/>
      </c>
      <c r="F487" s="653">
        <f>IFERROR(VLOOKUP($A487,INDEX('先導 3号(本体)'!$D$16:$D$1015,MATCH($A487,'先導 3号(本体)'!$D$16:$D$1015,0)):'先導 3号(本体)'!$DZ$1015,49,),0)</f>
        <v>0</v>
      </c>
      <c r="G487" s="653" t="str" cm="1">
        <f t="array" ref="G487">IFERROR(INDEX(データ蓄積!AI:AI,1/LARGE(INDEX((データ蓄積!$AI$16:$AI$2000&gt;0)* ((データ蓄積!$B$16:$B$2000 ="計画"))*(データ蓄積!$CD$16:$CD$2000 &lt;&gt; "申請キャンセル") /ROW(データ蓄積!$AI$16:$AI$2000),0),ROW(データ蓄積!AI477))),"")</f>
        <v/>
      </c>
      <c r="H487" s="1196"/>
      <c r="I487" s="1196"/>
      <c r="J487" s="1196"/>
      <c r="K487" s="651" t="str" cm="1">
        <f t="array" ref="K487">IFERROR(INDEX(データ蓄積!CQ:CQ,1/LARGE(INDEX((データ蓄積!$AI$16:$AI$2000&gt;0)* ((データ蓄積!$B$16:$B$2000 ="計画"))*(データ蓄積!$CD$16:$CD$2000 &lt;&gt; "申請キャンセル") /ROW(データ蓄積!$AI$16:$AI$2000),0),ROW(データ蓄積!CQ477))),"")</f>
        <v/>
      </c>
      <c r="L487" s="652"/>
      <c r="M487" s="718"/>
    </row>
    <row r="488" spans="1:13" ht="33.75" customHeight="1" x14ac:dyDescent="0.15">
      <c r="A488" s="717" t="str" cm="1">
        <f t="array" ref="A488">IFERROR(INDEX(データ蓄積!A:A,1/LARGE(INDEX((データ蓄積!$AI$16:$AI$2000&gt;0)* ((データ蓄積!$B$16:$B$2000 ="計画"))*(データ蓄積!$CD$16:$CD$2000 &lt;&gt; "申請キャンセル") /ROW(データ蓄積!$AI$16:$AI$2000),0),ROW(データ蓄積!A478))),"")</f>
        <v/>
      </c>
      <c r="B488" s="1195" t="str" cm="1">
        <f t="array" ref="B488">IFERROR(INDEX(データ蓄積!H:H,1/LARGE(INDEX((データ蓄積!$AI$16:$AI$2000&gt;0)* ((データ蓄積!$B$16:$B$2000 ="計画"))*(データ蓄積!$CD$16:$CD$2000 &lt;&gt; "申請キャンセル") /ROW(データ蓄積!$AI$16:$AI$2000),0),ROW(データ蓄積!H478))),"")</f>
        <v/>
      </c>
      <c r="C488" s="1195" t="s">
        <v>585</v>
      </c>
      <c r="D488" s="721" t="str" cm="1">
        <f t="array" ref="D488">IFERROR(INDEX(データ蓄積!CR:CR,1/LARGE(INDEX((データ蓄積!$AI$16:$AI$2000&gt;0)* ((データ蓄積!$B$16:$B$2000 ="計画"))*(データ蓄積!$CD$16:$CD$2000 &lt;&gt; "申請キャンセル") /ROW(データ蓄積!$AI$16:$AI$2000),0),ROW(データ蓄積!CR478))),"")</f>
        <v/>
      </c>
      <c r="E488" s="653" t="str" cm="1">
        <f t="array" ref="E488">IFERROR(INDEX(データ蓄積!AK:AK,1/LARGE(INDEX((データ蓄積!$AI$16:$AI$2000&gt;0)* ((データ蓄積!$B$16:$B$2000 ="計画"))*(データ蓄積!$CD$16:$CD$2000 &lt;&gt; "申請キャンセル") /ROW(データ蓄積!$AI$16:$AI$2000),0),ROW(データ蓄積!AK478))),"")</f>
        <v/>
      </c>
      <c r="F488" s="653">
        <f>IFERROR(VLOOKUP($A488,INDEX('先導 3号(本体)'!$D$16:$D$1015,MATCH($A488,'先導 3号(本体)'!$D$16:$D$1015,0)):'先導 3号(本体)'!$DZ$1015,49,),0)</f>
        <v>0</v>
      </c>
      <c r="G488" s="653" t="str" cm="1">
        <f t="array" ref="G488">IFERROR(INDEX(データ蓄積!AI:AI,1/LARGE(INDEX((データ蓄積!$AI$16:$AI$2000&gt;0)* ((データ蓄積!$B$16:$B$2000 ="計画"))*(データ蓄積!$CD$16:$CD$2000 &lt;&gt; "申請キャンセル") /ROW(データ蓄積!$AI$16:$AI$2000),0),ROW(データ蓄積!AI478))),"")</f>
        <v/>
      </c>
      <c r="H488" s="1196"/>
      <c r="I488" s="1196"/>
      <c r="J488" s="1196"/>
      <c r="K488" s="651" t="str" cm="1">
        <f t="array" ref="K488">IFERROR(INDEX(データ蓄積!CQ:CQ,1/LARGE(INDEX((データ蓄積!$AI$16:$AI$2000&gt;0)* ((データ蓄積!$B$16:$B$2000 ="計画"))*(データ蓄積!$CD$16:$CD$2000 &lt;&gt; "申請キャンセル") /ROW(データ蓄積!$AI$16:$AI$2000),0),ROW(データ蓄積!CQ478))),"")</f>
        <v/>
      </c>
      <c r="L488" s="652"/>
      <c r="M488" s="718"/>
    </row>
    <row r="489" spans="1:13" ht="33.75" customHeight="1" x14ac:dyDescent="0.15">
      <c r="A489" s="717" t="str" cm="1">
        <f t="array" ref="A489">IFERROR(INDEX(データ蓄積!A:A,1/LARGE(INDEX((データ蓄積!$AI$16:$AI$2000&gt;0)* ((データ蓄積!$B$16:$B$2000 ="計画"))*(データ蓄積!$CD$16:$CD$2000 &lt;&gt; "申請キャンセル") /ROW(データ蓄積!$AI$16:$AI$2000),0),ROW(データ蓄積!A479))),"")</f>
        <v/>
      </c>
      <c r="B489" s="1195" t="str" cm="1">
        <f t="array" ref="B489">IFERROR(INDEX(データ蓄積!H:H,1/LARGE(INDEX((データ蓄積!$AI$16:$AI$2000&gt;0)* ((データ蓄積!$B$16:$B$2000 ="計画"))*(データ蓄積!$CD$16:$CD$2000 &lt;&gt; "申請キャンセル") /ROW(データ蓄積!$AI$16:$AI$2000),0),ROW(データ蓄積!H479))),"")</f>
        <v/>
      </c>
      <c r="C489" s="1195" t="s">
        <v>585</v>
      </c>
      <c r="D489" s="721" t="str" cm="1">
        <f t="array" ref="D489">IFERROR(INDEX(データ蓄積!CR:CR,1/LARGE(INDEX((データ蓄積!$AI$16:$AI$2000&gt;0)* ((データ蓄積!$B$16:$B$2000 ="計画"))*(データ蓄積!$CD$16:$CD$2000 &lt;&gt; "申請キャンセル") /ROW(データ蓄積!$AI$16:$AI$2000),0),ROW(データ蓄積!CR479))),"")</f>
        <v/>
      </c>
      <c r="E489" s="653" t="str" cm="1">
        <f t="array" ref="E489">IFERROR(INDEX(データ蓄積!AK:AK,1/LARGE(INDEX((データ蓄積!$AI$16:$AI$2000&gt;0)* ((データ蓄積!$B$16:$B$2000 ="計画"))*(データ蓄積!$CD$16:$CD$2000 &lt;&gt; "申請キャンセル") /ROW(データ蓄積!$AI$16:$AI$2000),0),ROW(データ蓄積!AK479))),"")</f>
        <v/>
      </c>
      <c r="F489" s="653">
        <f>IFERROR(VLOOKUP($A489,INDEX('先導 3号(本体)'!$D$16:$D$1015,MATCH($A489,'先導 3号(本体)'!$D$16:$D$1015,0)):'先導 3号(本体)'!$DZ$1015,49,),0)</f>
        <v>0</v>
      </c>
      <c r="G489" s="653" t="str" cm="1">
        <f t="array" ref="G489">IFERROR(INDEX(データ蓄積!AI:AI,1/LARGE(INDEX((データ蓄積!$AI$16:$AI$2000&gt;0)* ((データ蓄積!$B$16:$B$2000 ="計画"))*(データ蓄積!$CD$16:$CD$2000 &lt;&gt; "申請キャンセル") /ROW(データ蓄積!$AI$16:$AI$2000),0),ROW(データ蓄積!AI479))),"")</f>
        <v/>
      </c>
      <c r="H489" s="1196"/>
      <c r="I489" s="1196"/>
      <c r="J489" s="1196"/>
      <c r="K489" s="651" t="str" cm="1">
        <f t="array" ref="K489">IFERROR(INDEX(データ蓄積!CQ:CQ,1/LARGE(INDEX((データ蓄積!$AI$16:$AI$2000&gt;0)* ((データ蓄積!$B$16:$B$2000 ="計画"))*(データ蓄積!$CD$16:$CD$2000 &lt;&gt; "申請キャンセル") /ROW(データ蓄積!$AI$16:$AI$2000),0),ROW(データ蓄積!CQ479))),"")</f>
        <v/>
      </c>
      <c r="L489" s="652"/>
      <c r="M489" s="718"/>
    </row>
    <row r="490" spans="1:13" ht="33.75" customHeight="1" x14ac:dyDescent="0.15">
      <c r="A490" s="717" t="str" cm="1">
        <f t="array" ref="A490">IFERROR(INDEX(データ蓄積!A:A,1/LARGE(INDEX((データ蓄積!$AI$16:$AI$2000&gt;0)* ((データ蓄積!$B$16:$B$2000 ="計画"))*(データ蓄積!$CD$16:$CD$2000 &lt;&gt; "申請キャンセル") /ROW(データ蓄積!$AI$16:$AI$2000),0),ROW(データ蓄積!A480))),"")</f>
        <v/>
      </c>
      <c r="B490" s="1195" t="str" cm="1">
        <f t="array" ref="B490">IFERROR(INDEX(データ蓄積!H:H,1/LARGE(INDEX((データ蓄積!$AI$16:$AI$2000&gt;0)* ((データ蓄積!$B$16:$B$2000 ="計画"))*(データ蓄積!$CD$16:$CD$2000 &lt;&gt; "申請キャンセル") /ROW(データ蓄積!$AI$16:$AI$2000),0),ROW(データ蓄積!H480))),"")</f>
        <v/>
      </c>
      <c r="C490" s="1195" t="s">
        <v>585</v>
      </c>
      <c r="D490" s="721" t="str" cm="1">
        <f t="array" ref="D490">IFERROR(INDEX(データ蓄積!CR:CR,1/LARGE(INDEX((データ蓄積!$AI$16:$AI$2000&gt;0)* ((データ蓄積!$B$16:$B$2000 ="計画"))*(データ蓄積!$CD$16:$CD$2000 &lt;&gt; "申請キャンセル") /ROW(データ蓄積!$AI$16:$AI$2000),0),ROW(データ蓄積!CR480))),"")</f>
        <v/>
      </c>
      <c r="E490" s="653" t="str" cm="1">
        <f t="array" ref="E490">IFERROR(INDEX(データ蓄積!AK:AK,1/LARGE(INDEX((データ蓄積!$AI$16:$AI$2000&gt;0)* ((データ蓄積!$B$16:$B$2000 ="計画"))*(データ蓄積!$CD$16:$CD$2000 &lt;&gt; "申請キャンセル") /ROW(データ蓄積!$AI$16:$AI$2000),0),ROW(データ蓄積!AK480))),"")</f>
        <v/>
      </c>
      <c r="F490" s="653">
        <f>IFERROR(VLOOKUP($A490,INDEX('先導 3号(本体)'!$D$16:$D$1015,MATCH($A490,'先導 3号(本体)'!$D$16:$D$1015,0)):'先導 3号(本体)'!$DZ$1015,49,),0)</f>
        <v>0</v>
      </c>
      <c r="G490" s="653" t="str" cm="1">
        <f t="array" ref="G490">IFERROR(INDEX(データ蓄積!AI:AI,1/LARGE(INDEX((データ蓄積!$AI$16:$AI$2000&gt;0)* ((データ蓄積!$B$16:$B$2000 ="計画"))*(データ蓄積!$CD$16:$CD$2000 &lt;&gt; "申請キャンセル") /ROW(データ蓄積!$AI$16:$AI$2000),0),ROW(データ蓄積!AI480))),"")</f>
        <v/>
      </c>
      <c r="H490" s="1196"/>
      <c r="I490" s="1196"/>
      <c r="J490" s="1196"/>
      <c r="K490" s="651" t="str" cm="1">
        <f t="array" ref="K490">IFERROR(INDEX(データ蓄積!CQ:CQ,1/LARGE(INDEX((データ蓄積!$AI$16:$AI$2000&gt;0)* ((データ蓄積!$B$16:$B$2000 ="計画"))*(データ蓄積!$CD$16:$CD$2000 &lt;&gt; "申請キャンセル") /ROW(データ蓄積!$AI$16:$AI$2000),0),ROW(データ蓄積!CQ480))),"")</f>
        <v/>
      </c>
      <c r="L490" s="652"/>
      <c r="M490" s="718"/>
    </row>
    <row r="491" spans="1:13" ht="33.75" customHeight="1" x14ac:dyDescent="0.15">
      <c r="A491" s="717" t="str" cm="1">
        <f t="array" ref="A491">IFERROR(INDEX(データ蓄積!A:A,1/LARGE(INDEX((データ蓄積!$AI$16:$AI$2000&gt;0)* ((データ蓄積!$B$16:$B$2000 ="計画"))*(データ蓄積!$CD$16:$CD$2000 &lt;&gt; "申請キャンセル") /ROW(データ蓄積!$AI$16:$AI$2000),0),ROW(データ蓄積!A481))),"")</f>
        <v/>
      </c>
      <c r="B491" s="1195" t="str" cm="1">
        <f t="array" ref="B491">IFERROR(INDEX(データ蓄積!H:H,1/LARGE(INDEX((データ蓄積!$AI$16:$AI$2000&gt;0)* ((データ蓄積!$B$16:$B$2000 ="計画"))*(データ蓄積!$CD$16:$CD$2000 &lt;&gt; "申請キャンセル") /ROW(データ蓄積!$AI$16:$AI$2000),0),ROW(データ蓄積!H481))),"")</f>
        <v/>
      </c>
      <c r="C491" s="1195" t="s">
        <v>585</v>
      </c>
      <c r="D491" s="721" t="str" cm="1">
        <f t="array" ref="D491">IFERROR(INDEX(データ蓄積!CR:CR,1/LARGE(INDEX((データ蓄積!$AI$16:$AI$2000&gt;0)* ((データ蓄積!$B$16:$B$2000 ="計画"))*(データ蓄積!$CD$16:$CD$2000 &lt;&gt; "申請キャンセル") /ROW(データ蓄積!$AI$16:$AI$2000),0),ROW(データ蓄積!CR481))),"")</f>
        <v/>
      </c>
      <c r="E491" s="653" t="str" cm="1">
        <f t="array" ref="E491">IFERROR(INDEX(データ蓄積!AK:AK,1/LARGE(INDEX((データ蓄積!$AI$16:$AI$2000&gt;0)* ((データ蓄積!$B$16:$B$2000 ="計画"))*(データ蓄積!$CD$16:$CD$2000 &lt;&gt; "申請キャンセル") /ROW(データ蓄積!$AI$16:$AI$2000),0),ROW(データ蓄積!AK481))),"")</f>
        <v/>
      </c>
      <c r="F491" s="653">
        <f>IFERROR(VLOOKUP($A491,INDEX('先導 3号(本体)'!$D$16:$D$1015,MATCH($A491,'先導 3号(本体)'!$D$16:$D$1015,0)):'先導 3号(本体)'!$DZ$1015,49,),0)</f>
        <v>0</v>
      </c>
      <c r="G491" s="653" t="str" cm="1">
        <f t="array" ref="G491">IFERROR(INDEX(データ蓄積!AI:AI,1/LARGE(INDEX((データ蓄積!$AI$16:$AI$2000&gt;0)* ((データ蓄積!$B$16:$B$2000 ="計画"))*(データ蓄積!$CD$16:$CD$2000 &lt;&gt; "申請キャンセル") /ROW(データ蓄積!$AI$16:$AI$2000),0),ROW(データ蓄積!AI481))),"")</f>
        <v/>
      </c>
      <c r="H491" s="1196"/>
      <c r="I491" s="1196"/>
      <c r="J491" s="1196"/>
      <c r="K491" s="651" t="str" cm="1">
        <f t="array" ref="K491">IFERROR(INDEX(データ蓄積!CQ:CQ,1/LARGE(INDEX((データ蓄積!$AI$16:$AI$2000&gt;0)* ((データ蓄積!$B$16:$B$2000 ="計画"))*(データ蓄積!$CD$16:$CD$2000 &lt;&gt; "申請キャンセル") /ROW(データ蓄積!$AI$16:$AI$2000),0),ROW(データ蓄積!CQ481))),"")</f>
        <v/>
      </c>
      <c r="L491" s="652"/>
      <c r="M491" s="718"/>
    </row>
    <row r="492" spans="1:13" ht="33.75" customHeight="1" x14ac:dyDescent="0.15">
      <c r="A492" s="717" t="str" cm="1">
        <f t="array" ref="A492">IFERROR(INDEX(データ蓄積!A:A,1/LARGE(INDEX((データ蓄積!$AI$16:$AI$2000&gt;0)* ((データ蓄積!$B$16:$B$2000 ="計画"))*(データ蓄積!$CD$16:$CD$2000 &lt;&gt; "申請キャンセル") /ROW(データ蓄積!$AI$16:$AI$2000),0),ROW(データ蓄積!A482))),"")</f>
        <v/>
      </c>
      <c r="B492" s="1195" t="str" cm="1">
        <f t="array" ref="B492">IFERROR(INDEX(データ蓄積!H:H,1/LARGE(INDEX((データ蓄積!$AI$16:$AI$2000&gt;0)* ((データ蓄積!$B$16:$B$2000 ="計画"))*(データ蓄積!$CD$16:$CD$2000 &lt;&gt; "申請キャンセル") /ROW(データ蓄積!$AI$16:$AI$2000),0),ROW(データ蓄積!H482))),"")</f>
        <v/>
      </c>
      <c r="C492" s="1195" t="s">
        <v>585</v>
      </c>
      <c r="D492" s="721" t="str" cm="1">
        <f t="array" ref="D492">IFERROR(INDEX(データ蓄積!CR:CR,1/LARGE(INDEX((データ蓄積!$AI$16:$AI$2000&gt;0)* ((データ蓄積!$B$16:$B$2000 ="計画"))*(データ蓄積!$CD$16:$CD$2000 &lt;&gt; "申請キャンセル") /ROW(データ蓄積!$AI$16:$AI$2000),0),ROW(データ蓄積!CR482))),"")</f>
        <v/>
      </c>
      <c r="E492" s="653" t="str" cm="1">
        <f t="array" ref="E492">IFERROR(INDEX(データ蓄積!AK:AK,1/LARGE(INDEX((データ蓄積!$AI$16:$AI$2000&gt;0)* ((データ蓄積!$B$16:$B$2000 ="計画"))*(データ蓄積!$CD$16:$CD$2000 &lt;&gt; "申請キャンセル") /ROW(データ蓄積!$AI$16:$AI$2000),0),ROW(データ蓄積!AK482))),"")</f>
        <v/>
      </c>
      <c r="F492" s="653">
        <f>IFERROR(VLOOKUP($A492,INDEX('先導 3号(本体)'!$D$16:$D$1015,MATCH($A492,'先導 3号(本体)'!$D$16:$D$1015,0)):'先導 3号(本体)'!$DZ$1015,49,),0)</f>
        <v>0</v>
      </c>
      <c r="G492" s="653" t="str" cm="1">
        <f t="array" ref="G492">IFERROR(INDEX(データ蓄積!AI:AI,1/LARGE(INDEX((データ蓄積!$AI$16:$AI$2000&gt;0)* ((データ蓄積!$B$16:$B$2000 ="計画"))*(データ蓄積!$CD$16:$CD$2000 &lt;&gt; "申請キャンセル") /ROW(データ蓄積!$AI$16:$AI$2000),0),ROW(データ蓄積!AI482))),"")</f>
        <v/>
      </c>
      <c r="H492" s="1196"/>
      <c r="I492" s="1196"/>
      <c r="J492" s="1196"/>
      <c r="K492" s="651" t="str" cm="1">
        <f t="array" ref="K492">IFERROR(INDEX(データ蓄積!CQ:CQ,1/LARGE(INDEX((データ蓄積!$AI$16:$AI$2000&gt;0)* ((データ蓄積!$B$16:$B$2000 ="計画"))*(データ蓄積!$CD$16:$CD$2000 &lt;&gt; "申請キャンセル") /ROW(データ蓄積!$AI$16:$AI$2000),0),ROW(データ蓄積!CQ482))),"")</f>
        <v/>
      </c>
      <c r="L492" s="652"/>
      <c r="M492" s="718"/>
    </row>
    <row r="493" spans="1:13" ht="33.75" customHeight="1" x14ac:dyDescent="0.15">
      <c r="A493" s="717" t="str" cm="1">
        <f t="array" ref="A493">IFERROR(INDEX(データ蓄積!A:A,1/LARGE(INDEX((データ蓄積!$AI$16:$AI$2000&gt;0)* ((データ蓄積!$B$16:$B$2000 ="計画"))*(データ蓄積!$CD$16:$CD$2000 &lt;&gt; "申請キャンセル") /ROW(データ蓄積!$AI$16:$AI$2000),0),ROW(データ蓄積!A483))),"")</f>
        <v/>
      </c>
      <c r="B493" s="1195" t="str" cm="1">
        <f t="array" ref="B493">IFERROR(INDEX(データ蓄積!H:H,1/LARGE(INDEX((データ蓄積!$AI$16:$AI$2000&gt;0)* ((データ蓄積!$B$16:$B$2000 ="計画"))*(データ蓄積!$CD$16:$CD$2000 &lt;&gt; "申請キャンセル") /ROW(データ蓄積!$AI$16:$AI$2000),0),ROW(データ蓄積!H483))),"")</f>
        <v/>
      </c>
      <c r="C493" s="1195" t="s">
        <v>585</v>
      </c>
      <c r="D493" s="721" t="str" cm="1">
        <f t="array" ref="D493">IFERROR(INDEX(データ蓄積!CR:CR,1/LARGE(INDEX((データ蓄積!$AI$16:$AI$2000&gt;0)* ((データ蓄積!$B$16:$B$2000 ="計画"))*(データ蓄積!$CD$16:$CD$2000 &lt;&gt; "申請キャンセル") /ROW(データ蓄積!$AI$16:$AI$2000),0),ROW(データ蓄積!CR483))),"")</f>
        <v/>
      </c>
      <c r="E493" s="653" t="str" cm="1">
        <f t="array" ref="E493">IFERROR(INDEX(データ蓄積!AK:AK,1/LARGE(INDEX((データ蓄積!$AI$16:$AI$2000&gt;0)* ((データ蓄積!$B$16:$B$2000 ="計画"))*(データ蓄積!$CD$16:$CD$2000 &lt;&gt; "申請キャンセル") /ROW(データ蓄積!$AI$16:$AI$2000),0),ROW(データ蓄積!AK483))),"")</f>
        <v/>
      </c>
      <c r="F493" s="653">
        <f>IFERROR(VLOOKUP($A493,INDEX('先導 3号(本体)'!$D$16:$D$1015,MATCH($A493,'先導 3号(本体)'!$D$16:$D$1015,0)):'先導 3号(本体)'!$DZ$1015,49,),0)</f>
        <v>0</v>
      </c>
      <c r="G493" s="653" t="str" cm="1">
        <f t="array" ref="G493">IFERROR(INDEX(データ蓄積!AI:AI,1/LARGE(INDEX((データ蓄積!$AI$16:$AI$2000&gt;0)* ((データ蓄積!$B$16:$B$2000 ="計画"))*(データ蓄積!$CD$16:$CD$2000 &lt;&gt; "申請キャンセル") /ROW(データ蓄積!$AI$16:$AI$2000),0),ROW(データ蓄積!AI483))),"")</f>
        <v/>
      </c>
      <c r="H493" s="1196"/>
      <c r="I493" s="1196"/>
      <c r="J493" s="1196"/>
      <c r="K493" s="651" t="str" cm="1">
        <f t="array" ref="K493">IFERROR(INDEX(データ蓄積!CQ:CQ,1/LARGE(INDEX((データ蓄積!$AI$16:$AI$2000&gt;0)* ((データ蓄積!$B$16:$B$2000 ="計画"))*(データ蓄積!$CD$16:$CD$2000 &lt;&gt; "申請キャンセル") /ROW(データ蓄積!$AI$16:$AI$2000),0),ROW(データ蓄積!CQ483))),"")</f>
        <v/>
      </c>
      <c r="L493" s="652"/>
      <c r="M493" s="718"/>
    </row>
    <row r="494" spans="1:13" ht="33.75" customHeight="1" x14ac:dyDescent="0.15">
      <c r="A494" s="717" t="str" cm="1">
        <f t="array" ref="A494">IFERROR(INDEX(データ蓄積!A:A,1/LARGE(INDEX((データ蓄積!$AI$16:$AI$2000&gt;0)* ((データ蓄積!$B$16:$B$2000 ="計画"))*(データ蓄積!$CD$16:$CD$2000 &lt;&gt; "申請キャンセル") /ROW(データ蓄積!$AI$16:$AI$2000),0),ROW(データ蓄積!A484))),"")</f>
        <v/>
      </c>
      <c r="B494" s="1195" t="str" cm="1">
        <f t="array" ref="B494">IFERROR(INDEX(データ蓄積!H:H,1/LARGE(INDEX((データ蓄積!$AI$16:$AI$2000&gt;0)* ((データ蓄積!$B$16:$B$2000 ="計画"))*(データ蓄積!$CD$16:$CD$2000 &lt;&gt; "申請キャンセル") /ROW(データ蓄積!$AI$16:$AI$2000),0),ROW(データ蓄積!H484))),"")</f>
        <v/>
      </c>
      <c r="C494" s="1195" t="s">
        <v>585</v>
      </c>
      <c r="D494" s="721" t="str" cm="1">
        <f t="array" ref="D494">IFERROR(INDEX(データ蓄積!CR:CR,1/LARGE(INDEX((データ蓄積!$AI$16:$AI$2000&gt;0)* ((データ蓄積!$B$16:$B$2000 ="計画"))*(データ蓄積!$CD$16:$CD$2000 &lt;&gt; "申請キャンセル") /ROW(データ蓄積!$AI$16:$AI$2000),0),ROW(データ蓄積!CR484))),"")</f>
        <v/>
      </c>
      <c r="E494" s="653" t="str" cm="1">
        <f t="array" ref="E494">IFERROR(INDEX(データ蓄積!AK:AK,1/LARGE(INDEX((データ蓄積!$AI$16:$AI$2000&gt;0)* ((データ蓄積!$B$16:$B$2000 ="計画"))*(データ蓄積!$CD$16:$CD$2000 &lt;&gt; "申請キャンセル") /ROW(データ蓄積!$AI$16:$AI$2000),0),ROW(データ蓄積!AK484))),"")</f>
        <v/>
      </c>
      <c r="F494" s="653">
        <f>IFERROR(VLOOKUP($A494,INDEX('先導 3号(本体)'!$D$16:$D$1015,MATCH($A494,'先導 3号(本体)'!$D$16:$D$1015,0)):'先導 3号(本体)'!$DZ$1015,49,),0)</f>
        <v>0</v>
      </c>
      <c r="G494" s="653" t="str" cm="1">
        <f t="array" ref="G494">IFERROR(INDEX(データ蓄積!AI:AI,1/LARGE(INDEX((データ蓄積!$AI$16:$AI$2000&gt;0)* ((データ蓄積!$B$16:$B$2000 ="計画"))*(データ蓄積!$CD$16:$CD$2000 &lt;&gt; "申請キャンセル") /ROW(データ蓄積!$AI$16:$AI$2000),0),ROW(データ蓄積!AI484))),"")</f>
        <v/>
      </c>
      <c r="H494" s="1196"/>
      <c r="I494" s="1196"/>
      <c r="J494" s="1196"/>
      <c r="K494" s="651" t="str" cm="1">
        <f t="array" ref="K494">IFERROR(INDEX(データ蓄積!CQ:CQ,1/LARGE(INDEX((データ蓄積!$AI$16:$AI$2000&gt;0)* ((データ蓄積!$B$16:$B$2000 ="計画"))*(データ蓄積!$CD$16:$CD$2000 &lt;&gt; "申請キャンセル") /ROW(データ蓄積!$AI$16:$AI$2000),0),ROW(データ蓄積!CQ484))),"")</f>
        <v/>
      </c>
      <c r="L494" s="652"/>
      <c r="M494" s="718"/>
    </row>
    <row r="495" spans="1:13" ht="33.75" customHeight="1" x14ac:dyDescent="0.15">
      <c r="A495" s="717" t="str" cm="1">
        <f t="array" ref="A495">IFERROR(INDEX(データ蓄積!A:A,1/LARGE(INDEX((データ蓄積!$AI$16:$AI$2000&gt;0)* ((データ蓄積!$B$16:$B$2000 ="計画"))*(データ蓄積!$CD$16:$CD$2000 &lt;&gt; "申請キャンセル") /ROW(データ蓄積!$AI$16:$AI$2000),0),ROW(データ蓄積!A485))),"")</f>
        <v/>
      </c>
      <c r="B495" s="1195" t="str" cm="1">
        <f t="array" ref="B495">IFERROR(INDEX(データ蓄積!H:H,1/LARGE(INDEX((データ蓄積!$AI$16:$AI$2000&gt;0)* ((データ蓄積!$B$16:$B$2000 ="計画"))*(データ蓄積!$CD$16:$CD$2000 &lt;&gt; "申請キャンセル") /ROW(データ蓄積!$AI$16:$AI$2000),0),ROW(データ蓄積!H485))),"")</f>
        <v/>
      </c>
      <c r="C495" s="1195" t="s">
        <v>585</v>
      </c>
      <c r="D495" s="721" t="str" cm="1">
        <f t="array" ref="D495">IFERROR(INDEX(データ蓄積!CR:CR,1/LARGE(INDEX((データ蓄積!$AI$16:$AI$2000&gt;0)* ((データ蓄積!$B$16:$B$2000 ="計画"))*(データ蓄積!$CD$16:$CD$2000 &lt;&gt; "申請キャンセル") /ROW(データ蓄積!$AI$16:$AI$2000),0),ROW(データ蓄積!CR485))),"")</f>
        <v/>
      </c>
      <c r="E495" s="653" t="str" cm="1">
        <f t="array" ref="E495">IFERROR(INDEX(データ蓄積!AK:AK,1/LARGE(INDEX((データ蓄積!$AI$16:$AI$2000&gt;0)* ((データ蓄積!$B$16:$B$2000 ="計画"))*(データ蓄積!$CD$16:$CD$2000 &lt;&gt; "申請キャンセル") /ROW(データ蓄積!$AI$16:$AI$2000),0),ROW(データ蓄積!AK485))),"")</f>
        <v/>
      </c>
      <c r="F495" s="653">
        <f>IFERROR(VLOOKUP($A495,INDEX('先導 3号(本体)'!$D$16:$D$1015,MATCH($A495,'先導 3号(本体)'!$D$16:$D$1015,0)):'先導 3号(本体)'!$DZ$1015,49,),0)</f>
        <v>0</v>
      </c>
      <c r="G495" s="653" t="str" cm="1">
        <f t="array" ref="G495">IFERROR(INDEX(データ蓄積!AI:AI,1/LARGE(INDEX((データ蓄積!$AI$16:$AI$2000&gt;0)* ((データ蓄積!$B$16:$B$2000 ="計画"))*(データ蓄積!$CD$16:$CD$2000 &lt;&gt; "申請キャンセル") /ROW(データ蓄積!$AI$16:$AI$2000),0),ROW(データ蓄積!AI485))),"")</f>
        <v/>
      </c>
      <c r="H495" s="1196"/>
      <c r="I495" s="1196"/>
      <c r="J495" s="1196"/>
      <c r="K495" s="651" t="str" cm="1">
        <f t="array" ref="K495">IFERROR(INDEX(データ蓄積!CQ:CQ,1/LARGE(INDEX((データ蓄積!$AI$16:$AI$2000&gt;0)* ((データ蓄積!$B$16:$B$2000 ="計画"))*(データ蓄積!$CD$16:$CD$2000 &lt;&gt; "申請キャンセル") /ROW(データ蓄積!$AI$16:$AI$2000),0),ROW(データ蓄積!CQ485))),"")</f>
        <v/>
      </c>
      <c r="L495" s="652"/>
      <c r="M495" s="718"/>
    </row>
    <row r="496" spans="1:13" ht="33.75" customHeight="1" x14ac:dyDescent="0.15">
      <c r="A496" s="717" t="str" cm="1">
        <f t="array" ref="A496">IFERROR(INDEX(データ蓄積!A:A,1/LARGE(INDEX((データ蓄積!$AI$16:$AI$2000&gt;0)* ((データ蓄積!$B$16:$B$2000 ="計画"))*(データ蓄積!$CD$16:$CD$2000 &lt;&gt; "申請キャンセル") /ROW(データ蓄積!$AI$16:$AI$2000),0),ROW(データ蓄積!A486))),"")</f>
        <v/>
      </c>
      <c r="B496" s="1195" t="str" cm="1">
        <f t="array" ref="B496">IFERROR(INDEX(データ蓄積!H:H,1/LARGE(INDEX((データ蓄積!$AI$16:$AI$2000&gt;0)* ((データ蓄積!$B$16:$B$2000 ="計画"))*(データ蓄積!$CD$16:$CD$2000 &lt;&gt; "申請キャンセル") /ROW(データ蓄積!$AI$16:$AI$2000),0),ROW(データ蓄積!H486))),"")</f>
        <v/>
      </c>
      <c r="C496" s="1195" t="s">
        <v>585</v>
      </c>
      <c r="D496" s="721" t="str" cm="1">
        <f t="array" ref="D496">IFERROR(INDEX(データ蓄積!CR:CR,1/LARGE(INDEX((データ蓄積!$AI$16:$AI$2000&gt;0)* ((データ蓄積!$B$16:$B$2000 ="計画"))*(データ蓄積!$CD$16:$CD$2000 &lt;&gt; "申請キャンセル") /ROW(データ蓄積!$AI$16:$AI$2000),0),ROW(データ蓄積!CR486))),"")</f>
        <v/>
      </c>
      <c r="E496" s="653" t="str" cm="1">
        <f t="array" ref="E496">IFERROR(INDEX(データ蓄積!AK:AK,1/LARGE(INDEX((データ蓄積!$AI$16:$AI$2000&gt;0)* ((データ蓄積!$B$16:$B$2000 ="計画"))*(データ蓄積!$CD$16:$CD$2000 &lt;&gt; "申請キャンセル") /ROW(データ蓄積!$AI$16:$AI$2000),0),ROW(データ蓄積!AK486))),"")</f>
        <v/>
      </c>
      <c r="F496" s="653">
        <f>IFERROR(VLOOKUP($A496,INDEX('先導 3号(本体)'!$D$16:$D$1015,MATCH($A496,'先導 3号(本体)'!$D$16:$D$1015,0)):'先導 3号(本体)'!$DZ$1015,49,),0)</f>
        <v>0</v>
      </c>
      <c r="G496" s="653" t="str" cm="1">
        <f t="array" ref="G496">IFERROR(INDEX(データ蓄積!AI:AI,1/LARGE(INDEX((データ蓄積!$AI$16:$AI$2000&gt;0)* ((データ蓄積!$B$16:$B$2000 ="計画"))*(データ蓄積!$CD$16:$CD$2000 &lt;&gt; "申請キャンセル") /ROW(データ蓄積!$AI$16:$AI$2000),0),ROW(データ蓄積!AI486))),"")</f>
        <v/>
      </c>
      <c r="H496" s="1196"/>
      <c r="I496" s="1196"/>
      <c r="J496" s="1196"/>
      <c r="K496" s="651" t="str" cm="1">
        <f t="array" ref="K496">IFERROR(INDEX(データ蓄積!CQ:CQ,1/LARGE(INDEX((データ蓄積!$AI$16:$AI$2000&gt;0)* ((データ蓄積!$B$16:$B$2000 ="計画"))*(データ蓄積!$CD$16:$CD$2000 &lt;&gt; "申請キャンセル") /ROW(データ蓄積!$AI$16:$AI$2000),0),ROW(データ蓄積!CQ486))),"")</f>
        <v/>
      </c>
      <c r="L496" s="652"/>
      <c r="M496" s="718"/>
    </row>
    <row r="497" spans="1:14" ht="33.75" customHeight="1" x14ac:dyDescent="0.15">
      <c r="A497" s="717" t="str" cm="1">
        <f t="array" ref="A497">IFERROR(INDEX(データ蓄積!A:A,1/LARGE(INDEX((データ蓄積!$AI$16:$AI$2000&gt;0)* ((データ蓄積!$B$16:$B$2000 ="計画"))*(データ蓄積!$CD$16:$CD$2000 &lt;&gt; "申請キャンセル") /ROW(データ蓄積!$AI$16:$AI$2000),0),ROW(データ蓄積!A487))),"")</f>
        <v/>
      </c>
      <c r="B497" s="1195" t="str" cm="1">
        <f t="array" ref="B497">IFERROR(INDEX(データ蓄積!H:H,1/LARGE(INDEX((データ蓄積!$AI$16:$AI$2000&gt;0)* ((データ蓄積!$B$16:$B$2000 ="計画"))*(データ蓄積!$CD$16:$CD$2000 &lt;&gt; "申請キャンセル") /ROW(データ蓄積!$AI$16:$AI$2000),0),ROW(データ蓄積!H487))),"")</f>
        <v/>
      </c>
      <c r="C497" s="1195" t="s">
        <v>585</v>
      </c>
      <c r="D497" s="721" t="str" cm="1">
        <f t="array" ref="D497">IFERROR(INDEX(データ蓄積!CR:CR,1/LARGE(INDEX((データ蓄積!$AI$16:$AI$2000&gt;0)* ((データ蓄積!$B$16:$B$2000 ="計画"))*(データ蓄積!$CD$16:$CD$2000 &lt;&gt; "申請キャンセル") /ROW(データ蓄積!$AI$16:$AI$2000),0),ROW(データ蓄積!CR487))),"")</f>
        <v/>
      </c>
      <c r="E497" s="653" t="str" cm="1">
        <f t="array" ref="E497">IFERROR(INDEX(データ蓄積!AK:AK,1/LARGE(INDEX((データ蓄積!$AI$16:$AI$2000&gt;0)* ((データ蓄積!$B$16:$B$2000 ="計画"))*(データ蓄積!$CD$16:$CD$2000 &lt;&gt; "申請キャンセル") /ROW(データ蓄積!$AI$16:$AI$2000),0),ROW(データ蓄積!AK487))),"")</f>
        <v/>
      </c>
      <c r="F497" s="653">
        <f>IFERROR(VLOOKUP($A497,INDEX('先導 3号(本体)'!$D$16:$D$1015,MATCH($A497,'先導 3号(本体)'!$D$16:$D$1015,0)):'先導 3号(本体)'!$DZ$1015,49,),0)</f>
        <v>0</v>
      </c>
      <c r="G497" s="653" t="str" cm="1">
        <f t="array" ref="G497">IFERROR(INDEX(データ蓄積!AI:AI,1/LARGE(INDEX((データ蓄積!$AI$16:$AI$2000&gt;0)* ((データ蓄積!$B$16:$B$2000 ="計画"))*(データ蓄積!$CD$16:$CD$2000 &lt;&gt; "申請キャンセル") /ROW(データ蓄積!$AI$16:$AI$2000),0),ROW(データ蓄積!AI487))),"")</f>
        <v/>
      </c>
      <c r="H497" s="1196"/>
      <c r="I497" s="1196"/>
      <c r="J497" s="1196"/>
      <c r="K497" s="651" t="str" cm="1">
        <f t="array" ref="K497">IFERROR(INDEX(データ蓄積!CQ:CQ,1/LARGE(INDEX((データ蓄積!$AI$16:$AI$2000&gt;0)* ((データ蓄積!$B$16:$B$2000 ="計画"))*(データ蓄積!$CD$16:$CD$2000 &lt;&gt; "申請キャンセル") /ROW(データ蓄積!$AI$16:$AI$2000),0),ROW(データ蓄積!CQ487))),"")</f>
        <v/>
      </c>
      <c r="L497" s="652"/>
      <c r="M497" s="718"/>
    </row>
    <row r="498" spans="1:14" ht="33.75" customHeight="1" x14ac:dyDescent="0.15">
      <c r="A498" s="717" t="str" cm="1">
        <f t="array" ref="A498">IFERROR(INDEX(データ蓄積!A:A,1/LARGE(INDEX((データ蓄積!$AI$16:$AI$2000&gt;0)* ((データ蓄積!$B$16:$B$2000 ="計画"))*(データ蓄積!$CD$16:$CD$2000 &lt;&gt; "申請キャンセル") /ROW(データ蓄積!$AI$16:$AI$2000),0),ROW(データ蓄積!A488))),"")</f>
        <v/>
      </c>
      <c r="B498" s="1195" t="str" cm="1">
        <f t="array" ref="B498">IFERROR(INDEX(データ蓄積!H:H,1/LARGE(INDEX((データ蓄積!$AI$16:$AI$2000&gt;0)* ((データ蓄積!$B$16:$B$2000 ="計画"))*(データ蓄積!$CD$16:$CD$2000 &lt;&gt; "申請キャンセル") /ROW(データ蓄積!$AI$16:$AI$2000),0),ROW(データ蓄積!H488))),"")</f>
        <v/>
      </c>
      <c r="C498" s="1195" t="s">
        <v>585</v>
      </c>
      <c r="D498" s="721" t="str" cm="1">
        <f t="array" ref="D498">IFERROR(INDEX(データ蓄積!CR:CR,1/LARGE(INDEX((データ蓄積!$AI$16:$AI$2000&gt;0)* ((データ蓄積!$B$16:$B$2000 ="計画"))*(データ蓄積!$CD$16:$CD$2000 &lt;&gt; "申請キャンセル") /ROW(データ蓄積!$AI$16:$AI$2000),0),ROW(データ蓄積!CR488))),"")</f>
        <v/>
      </c>
      <c r="E498" s="653" t="str" cm="1">
        <f t="array" ref="E498">IFERROR(INDEX(データ蓄積!AK:AK,1/LARGE(INDEX((データ蓄積!$AI$16:$AI$2000&gt;0)* ((データ蓄積!$B$16:$B$2000 ="計画"))*(データ蓄積!$CD$16:$CD$2000 &lt;&gt; "申請キャンセル") /ROW(データ蓄積!$AI$16:$AI$2000),0),ROW(データ蓄積!AK488))),"")</f>
        <v/>
      </c>
      <c r="F498" s="653">
        <f>IFERROR(VLOOKUP($A498,INDEX('先導 3号(本体)'!$D$16:$D$1015,MATCH($A498,'先導 3号(本体)'!$D$16:$D$1015,0)):'先導 3号(本体)'!$DZ$1015,49,),0)</f>
        <v>0</v>
      </c>
      <c r="G498" s="653" t="str" cm="1">
        <f t="array" ref="G498">IFERROR(INDEX(データ蓄積!AI:AI,1/LARGE(INDEX((データ蓄積!$AI$16:$AI$2000&gt;0)* ((データ蓄積!$B$16:$B$2000 ="計画"))*(データ蓄積!$CD$16:$CD$2000 &lt;&gt; "申請キャンセル") /ROW(データ蓄積!$AI$16:$AI$2000),0),ROW(データ蓄積!AI488))),"")</f>
        <v/>
      </c>
      <c r="H498" s="1196"/>
      <c r="I498" s="1196"/>
      <c r="J498" s="1196"/>
      <c r="K498" s="651" t="str" cm="1">
        <f t="array" ref="K498">IFERROR(INDEX(データ蓄積!CQ:CQ,1/LARGE(INDEX((データ蓄積!$AI$16:$AI$2000&gt;0)* ((データ蓄積!$B$16:$B$2000 ="計画"))*(データ蓄積!$CD$16:$CD$2000 &lt;&gt; "申請キャンセル") /ROW(データ蓄積!$AI$16:$AI$2000),0),ROW(データ蓄積!CQ488))),"")</f>
        <v/>
      </c>
      <c r="L498" s="652"/>
      <c r="M498" s="718"/>
    </row>
    <row r="499" spans="1:14" ht="33.75" customHeight="1" x14ac:dyDescent="0.15">
      <c r="A499" s="717" t="str" cm="1">
        <f t="array" ref="A499">IFERROR(INDEX(データ蓄積!A:A,1/LARGE(INDEX((データ蓄積!$AI$16:$AI$2000&gt;0)* ((データ蓄積!$B$16:$B$2000 ="計画"))*(データ蓄積!$CD$16:$CD$2000 &lt;&gt; "申請キャンセル") /ROW(データ蓄積!$AI$16:$AI$2000),0),ROW(データ蓄積!A489))),"")</f>
        <v/>
      </c>
      <c r="B499" s="1195" t="str" cm="1">
        <f t="array" ref="B499">IFERROR(INDEX(データ蓄積!H:H,1/LARGE(INDEX((データ蓄積!$AI$16:$AI$2000&gt;0)* ((データ蓄積!$B$16:$B$2000 ="計画"))*(データ蓄積!$CD$16:$CD$2000 &lt;&gt; "申請キャンセル") /ROW(データ蓄積!$AI$16:$AI$2000),0),ROW(データ蓄積!H489))),"")</f>
        <v/>
      </c>
      <c r="C499" s="1195" t="s">
        <v>585</v>
      </c>
      <c r="D499" s="721" t="str" cm="1">
        <f t="array" ref="D499">IFERROR(INDEX(データ蓄積!CR:CR,1/LARGE(INDEX((データ蓄積!$AI$16:$AI$2000&gt;0)* ((データ蓄積!$B$16:$B$2000 ="計画"))*(データ蓄積!$CD$16:$CD$2000 &lt;&gt; "申請キャンセル") /ROW(データ蓄積!$AI$16:$AI$2000),0),ROW(データ蓄積!CR489))),"")</f>
        <v/>
      </c>
      <c r="E499" s="653" t="str" cm="1">
        <f t="array" ref="E499">IFERROR(INDEX(データ蓄積!AK:AK,1/LARGE(INDEX((データ蓄積!$AI$16:$AI$2000&gt;0)* ((データ蓄積!$B$16:$B$2000 ="計画"))*(データ蓄積!$CD$16:$CD$2000 &lt;&gt; "申請キャンセル") /ROW(データ蓄積!$AI$16:$AI$2000),0),ROW(データ蓄積!AK489))),"")</f>
        <v/>
      </c>
      <c r="F499" s="653">
        <f>IFERROR(VLOOKUP($A499,INDEX('先導 3号(本体)'!$D$16:$D$1015,MATCH($A499,'先導 3号(本体)'!$D$16:$D$1015,0)):'先導 3号(本体)'!$DZ$1015,49,),0)</f>
        <v>0</v>
      </c>
      <c r="G499" s="653" t="str" cm="1">
        <f t="array" ref="G499">IFERROR(INDEX(データ蓄積!AI:AI,1/LARGE(INDEX((データ蓄積!$AI$16:$AI$2000&gt;0)* ((データ蓄積!$B$16:$B$2000 ="計画"))*(データ蓄積!$CD$16:$CD$2000 &lt;&gt; "申請キャンセル") /ROW(データ蓄積!$AI$16:$AI$2000),0),ROW(データ蓄積!AI489))),"")</f>
        <v/>
      </c>
      <c r="H499" s="1196"/>
      <c r="I499" s="1196"/>
      <c r="J499" s="1196"/>
      <c r="K499" s="651" t="str" cm="1">
        <f t="array" ref="K499">IFERROR(INDEX(データ蓄積!CQ:CQ,1/LARGE(INDEX((データ蓄積!$AI$16:$AI$2000&gt;0)* ((データ蓄積!$B$16:$B$2000 ="計画"))*(データ蓄積!$CD$16:$CD$2000 &lt;&gt; "申請キャンセル") /ROW(データ蓄積!$AI$16:$AI$2000),0),ROW(データ蓄積!CQ489))),"")</f>
        <v/>
      </c>
      <c r="L499" s="652"/>
      <c r="M499" s="718"/>
    </row>
    <row r="500" spans="1:14" ht="33.75" customHeight="1" x14ac:dyDescent="0.15">
      <c r="A500" s="717" t="str" cm="1">
        <f t="array" ref="A500">IFERROR(INDEX(データ蓄積!A:A,1/LARGE(INDEX((データ蓄積!$AI$16:$AI$2000&gt;0)* ((データ蓄積!$B$16:$B$2000 ="計画"))*(データ蓄積!$CD$16:$CD$2000 &lt;&gt; "申請キャンセル") /ROW(データ蓄積!$AI$16:$AI$2000),0),ROW(データ蓄積!A490))),"")</f>
        <v/>
      </c>
      <c r="B500" s="1195" t="str" cm="1">
        <f t="array" ref="B500">IFERROR(INDEX(データ蓄積!H:H,1/LARGE(INDEX((データ蓄積!$AI$16:$AI$2000&gt;0)* ((データ蓄積!$B$16:$B$2000 ="計画"))*(データ蓄積!$CD$16:$CD$2000 &lt;&gt; "申請キャンセル") /ROW(データ蓄積!$AI$16:$AI$2000),0),ROW(データ蓄積!H490))),"")</f>
        <v/>
      </c>
      <c r="C500" s="1195" t="s">
        <v>585</v>
      </c>
      <c r="D500" s="721" t="str" cm="1">
        <f t="array" ref="D500">IFERROR(INDEX(データ蓄積!CR:CR,1/LARGE(INDEX((データ蓄積!$AI$16:$AI$2000&gt;0)* ((データ蓄積!$B$16:$B$2000 ="計画"))*(データ蓄積!$CD$16:$CD$2000 &lt;&gt; "申請キャンセル") /ROW(データ蓄積!$AI$16:$AI$2000),0),ROW(データ蓄積!CR490))),"")</f>
        <v/>
      </c>
      <c r="E500" s="653" t="str" cm="1">
        <f t="array" ref="E500">IFERROR(INDEX(データ蓄積!AK:AK,1/LARGE(INDEX((データ蓄積!$AI$16:$AI$2000&gt;0)* ((データ蓄積!$B$16:$B$2000 ="計画"))*(データ蓄積!$CD$16:$CD$2000 &lt;&gt; "申請キャンセル") /ROW(データ蓄積!$AI$16:$AI$2000),0),ROW(データ蓄積!AK490))),"")</f>
        <v/>
      </c>
      <c r="F500" s="653">
        <f>IFERROR(VLOOKUP($A500,INDEX('先導 3号(本体)'!$D$16:$D$1015,MATCH($A500,'先導 3号(本体)'!$D$16:$D$1015,0)):'先導 3号(本体)'!$DZ$1015,49,),0)</f>
        <v>0</v>
      </c>
      <c r="G500" s="653" t="str" cm="1">
        <f t="array" ref="G500">IFERROR(INDEX(データ蓄積!AI:AI,1/LARGE(INDEX((データ蓄積!$AI$16:$AI$2000&gt;0)* ((データ蓄積!$B$16:$B$2000 ="計画"))*(データ蓄積!$CD$16:$CD$2000 &lt;&gt; "申請キャンセル") /ROW(データ蓄積!$AI$16:$AI$2000),0),ROW(データ蓄積!AI490))),"")</f>
        <v/>
      </c>
      <c r="H500" s="1196"/>
      <c r="I500" s="1196"/>
      <c r="J500" s="1196"/>
      <c r="K500" s="651" t="str" cm="1">
        <f t="array" ref="K500">IFERROR(INDEX(データ蓄積!CQ:CQ,1/LARGE(INDEX((データ蓄積!$AI$16:$AI$2000&gt;0)* ((データ蓄積!$B$16:$B$2000 ="計画"))*(データ蓄積!$CD$16:$CD$2000 &lt;&gt; "申請キャンセル") /ROW(データ蓄積!$AI$16:$AI$2000),0),ROW(データ蓄積!CQ490))),"")</f>
        <v/>
      </c>
      <c r="L500" s="652"/>
      <c r="M500" s="718"/>
    </row>
    <row r="501" spans="1:14" ht="33.75" customHeight="1" x14ac:dyDescent="0.15">
      <c r="A501" s="717" t="str" cm="1">
        <f t="array" ref="A501">IFERROR(INDEX(データ蓄積!A:A,1/LARGE(INDEX((データ蓄積!$AI$16:$AI$2000&gt;0)* ((データ蓄積!$B$16:$B$2000 ="計画"))*(データ蓄積!$CD$16:$CD$2000 &lt;&gt; "申請キャンセル") /ROW(データ蓄積!$AI$16:$AI$2000),0),ROW(データ蓄積!A491))),"")</f>
        <v/>
      </c>
      <c r="B501" s="1195" t="str" cm="1">
        <f t="array" ref="B501">IFERROR(INDEX(データ蓄積!H:H,1/LARGE(INDEX((データ蓄積!$AI$16:$AI$2000&gt;0)* ((データ蓄積!$B$16:$B$2000 ="計画"))*(データ蓄積!$CD$16:$CD$2000 &lt;&gt; "申請キャンセル") /ROW(データ蓄積!$AI$16:$AI$2000),0),ROW(データ蓄積!H491))),"")</f>
        <v/>
      </c>
      <c r="C501" s="1195" t="s">
        <v>585</v>
      </c>
      <c r="D501" s="721" t="str" cm="1">
        <f t="array" ref="D501">IFERROR(INDEX(データ蓄積!CR:CR,1/LARGE(INDEX((データ蓄積!$AI$16:$AI$2000&gt;0)* ((データ蓄積!$B$16:$B$2000 ="計画"))*(データ蓄積!$CD$16:$CD$2000 &lt;&gt; "申請キャンセル") /ROW(データ蓄積!$AI$16:$AI$2000),0),ROW(データ蓄積!CR491))),"")</f>
        <v/>
      </c>
      <c r="E501" s="653" t="str" cm="1">
        <f t="array" ref="E501">IFERROR(INDEX(データ蓄積!AK:AK,1/LARGE(INDEX((データ蓄積!$AI$16:$AI$2000&gt;0)* ((データ蓄積!$B$16:$B$2000 ="計画"))*(データ蓄積!$CD$16:$CD$2000 &lt;&gt; "申請キャンセル") /ROW(データ蓄積!$AI$16:$AI$2000),0),ROW(データ蓄積!AK491))),"")</f>
        <v/>
      </c>
      <c r="F501" s="653">
        <f>IFERROR(VLOOKUP($A501,INDEX('先導 3号(本体)'!$D$16:$D$1015,MATCH($A501,'先導 3号(本体)'!$D$16:$D$1015,0)):'先導 3号(本体)'!$DZ$1015,49,),0)</f>
        <v>0</v>
      </c>
      <c r="G501" s="653" t="str" cm="1">
        <f t="array" ref="G501">IFERROR(INDEX(データ蓄積!AI:AI,1/LARGE(INDEX((データ蓄積!$AI$16:$AI$2000&gt;0)* ((データ蓄積!$B$16:$B$2000 ="計画"))*(データ蓄積!$CD$16:$CD$2000 &lt;&gt; "申請キャンセル") /ROW(データ蓄積!$AI$16:$AI$2000),0),ROW(データ蓄積!AI491))),"")</f>
        <v/>
      </c>
      <c r="H501" s="1196"/>
      <c r="I501" s="1196"/>
      <c r="J501" s="1196"/>
      <c r="K501" s="651" t="str" cm="1">
        <f t="array" ref="K501">IFERROR(INDEX(データ蓄積!CQ:CQ,1/LARGE(INDEX((データ蓄積!$AI$16:$AI$2000&gt;0)* ((データ蓄積!$B$16:$B$2000 ="計画"))*(データ蓄積!$CD$16:$CD$2000 &lt;&gt; "申請キャンセル") /ROW(データ蓄積!$AI$16:$AI$2000),0),ROW(データ蓄積!CQ491))),"")</f>
        <v/>
      </c>
      <c r="L501" s="652"/>
      <c r="M501" s="718"/>
    </row>
    <row r="502" spans="1:14" ht="33.75" customHeight="1" x14ac:dyDescent="0.15">
      <c r="A502" s="717" t="str" cm="1">
        <f t="array" ref="A502">IFERROR(INDEX(データ蓄積!A:A,1/LARGE(INDEX((データ蓄積!$AI$16:$AI$2000&gt;0)* ((データ蓄積!$B$16:$B$2000 ="計画"))*(データ蓄積!$CD$16:$CD$2000 &lt;&gt; "申請キャンセル") /ROW(データ蓄積!$AI$16:$AI$2000),0),ROW(データ蓄積!A492))),"")</f>
        <v/>
      </c>
      <c r="B502" s="1195" t="str" cm="1">
        <f t="array" ref="B502">IFERROR(INDEX(データ蓄積!H:H,1/LARGE(INDEX((データ蓄積!$AI$16:$AI$2000&gt;0)* ((データ蓄積!$B$16:$B$2000 ="計画"))*(データ蓄積!$CD$16:$CD$2000 &lt;&gt; "申請キャンセル") /ROW(データ蓄積!$AI$16:$AI$2000),0),ROW(データ蓄積!H492))),"")</f>
        <v/>
      </c>
      <c r="C502" s="1195" t="s">
        <v>585</v>
      </c>
      <c r="D502" s="721" t="str" cm="1">
        <f t="array" ref="D502">IFERROR(INDEX(データ蓄積!CR:CR,1/LARGE(INDEX((データ蓄積!$AI$16:$AI$2000&gt;0)* ((データ蓄積!$B$16:$B$2000 ="計画"))*(データ蓄積!$CD$16:$CD$2000 &lt;&gt; "申請キャンセル") /ROW(データ蓄積!$AI$16:$AI$2000),0),ROW(データ蓄積!CR492))),"")</f>
        <v/>
      </c>
      <c r="E502" s="653" t="str" cm="1">
        <f t="array" ref="E502">IFERROR(INDEX(データ蓄積!AK:AK,1/LARGE(INDEX((データ蓄積!$AI$16:$AI$2000&gt;0)* ((データ蓄積!$B$16:$B$2000 ="計画"))*(データ蓄積!$CD$16:$CD$2000 &lt;&gt; "申請キャンセル") /ROW(データ蓄積!$AI$16:$AI$2000),0),ROW(データ蓄積!AK492))),"")</f>
        <v/>
      </c>
      <c r="F502" s="653">
        <f>IFERROR(VLOOKUP($A502,INDEX('先導 3号(本体)'!$D$16:$D$1015,MATCH($A502,'先導 3号(本体)'!$D$16:$D$1015,0)):'先導 3号(本体)'!$DZ$1015,49,),0)</f>
        <v>0</v>
      </c>
      <c r="G502" s="653" t="str" cm="1">
        <f t="array" ref="G502">IFERROR(INDEX(データ蓄積!AI:AI,1/LARGE(INDEX((データ蓄積!$AI$16:$AI$2000&gt;0)* ((データ蓄積!$B$16:$B$2000 ="計画"))*(データ蓄積!$CD$16:$CD$2000 &lt;&gt; "申請キャンセル") /ROW(データ蓄積!$AI$16:$AI$2000),0),ROW(データ蓄積!AI492))),"")</f>
        <v/>
      </c>
      <c r="H502" s="1196"/>
      <c r="I502" s="1196"/>
      <c r="J502" s="1196"/>
      <c r="K502" s="651" t="str" cm="1">
        <f t="array" ref="K502">IFERROR(INDEX(データ蓄積!CQ:CQ,1/LARGE(INDEX((データ蓄積!$AI$16:$AI$2000&gt;0)* ((データ蓄積!$B$16:$B$2000 ="計画"))*(データ蓄積!$CD$16:$CD$2000 &lt;&gt; "申請キャンセル") /ROW(データ蓄積!$AI$16:$AI$2000),0),ROW(データ蓄積!CQ492))),"")</f>
        <v/>
      </c>
      <c r="L502" s="652"/>
      <c r="M502" s="718"/>
    </row>
    <row r="503" spans="1:14" ht="33.75" customHeight="1" x14ac:dyDescent="0.15">
      <c r="A503" s="717" t="str" cm="1">
        <f t="array" ref="A503">IFERROR(INDEX(データ蓄積!A:A,1/LARGE(INDEX((データ蓄積!$AI$16:$AI$2000&gt;0)* ((データ蓄積!$B$16:$B$2000 ="計画"))*(データ蓄積!$CD$16:$CD$2000 &lt;&gt; "申請キャンセル") /ROW(データ蓄積!$AI$16:$AI$2000),0),ROW(データ蓄積!A493))),"")</f>
        <v/>
      </c>
      <c r="B503" s="1195" t="str" cm="1">
        <f t="array" ref="B503">IFERROR(INDEX(データ蓄積!H:H,1/LARGE(INDEX((データ蓄積!$AI$16:$AI$2000&gt;0)* ((データ蓄積!$B$16:$B$2000 ="計画"))*(データ蓄積!$CD$16:$CD$2000 &lt;&gt; "申請キャンセル") /ROW(データ蓄積!$AI$16:$AI$2000),0),ROW(データ蓄積!H493))),"")</f>
        <v/>
      </c>
      <c r="C503" s="1195" t="s">
        <v>585</v>
      </c>
      <c r="D503" s="721" t="str" cm="1">
        <f t="array" ref="D503">IFERROR(INDEX(データ蓄積!CR:CR,1/LARGE(INDEX((データ蓄積!$AI$16:$AI$2000&gt;0)* ((データ蓄積!$B$16:$B$2000 ="計画"))*(データ蓄積!$CD$16:$CD$2000 &lt;&gt; "申請キャンセル") /ROW(データ蓄積!$AI$16:$AI$2000),0),ROW(データ蓄積!CR493))),"")</f>
        <v/>
      </c>
      <c r="E503" s="653" t="str" cm="1">
        <f t="array" ref="E503">IFERROR(INDEX(データ蓄積!AK:AK,1/LARGE(INDEX((データ蓄積!$AI$16:$AI$2000&gt;0)* ((データ蓄積!$B$16:$B$2000 ="計画"))*(データ蓄積!$CD$16:$CD$2000 &lt;&gt; "申請キャンセル") /ROW(データ蓄積!$AI$16:$AI$2000),0),ROW(データ蓄積!AK493))),"")</f>
        <v/>
      </c>
      <c r="F503" s="653">
        <f>IFERROR(VLOOKUP($A503,INDEX('先導 3号(本体)'!$D$16:$D$1015,MATCH($A503,'先導 3号(本体)'!$D$16:$D$1015,0)):'先導 3号(本体)'!$DZ$1015,49,),0)</f>
        <v>0</v>
      </c>
      <c r="G503" s="653" t="str" cm="1">
        <f t="array" ref="G503">IFERROR(INDEX(データ蓄積!AI:AI,1/LARGE(INDEX((データ蓄積!$AI$16:$AI$2000&gt;0)* ((データ蓄積!$B$16:$B$2000 ="計画"))*(データ蓄積!$CD$16:$CD$2000 &lt;&gt; "申請キャンセル") /ROW(データ蓄積!$AI$16:$AI$2000),0),ROW(データ蓄積!AI493))),"")</f>
        <v/>
      </c>
      <c r="H503" s="1196"/>
      <c r="I503" s="1196"/>
      <c r="J503" s="1196"/>
      <c r="K503" s="651" t="str" cm="1">
        <f t="array" ref="K503">IFERROR(INDEX(データ蓄積!CQ:CQ,1/LARGE(INDEX((データ蓄積!$AI$16:$AI$2000&gt;0)* ((データ蓄積!$B$16:$B$2000 ="計画"))*(データ蓄積!$CD$16:$CD$2000 &lt;&gt; "申請キャンセル") /ROW(データ蓄積!$AI$16:$AI$2000),0),ROW(データ蓄積!CQ493))),"")</f>
        <v/>
      </c>
      <c r="L503" s="652"/>
      <c r="M503" s="718"/>
    </row>
    <row r="504" spans="1:14" ht="33.75" customHeight="1" x14ac:dyDescent="0.15">
      <c r="A504" s="717" t="str" cm="1">
        <f t="array" ref="A504">IFERROR(INDEX(データ蓄積!A:A,1/LARGE(INDEX((データ蓄積!$AI$16:$AI$2000&gt;0)* ((データ蓄積!$B$16:$B$2000 ="計画"))*(データ蓄積!$CD$16:$CD$2000 &lt;&gt; "申請キャンセル") /ROW(データ蓄積!$AI$16:$AI$2000),0),ROW(データ蓄積!A494))),"")</f>
        <v/>
      </c>
      <c r="B504" s="1195" t="str" cm="1">
        <f t="array" ref="B504">IFERROR(INDEX(データ蓄積!H:H,1/LARGE(INDEX((データ蓄積!$AI$16:$AI$2000&gt;0)* ((データ蓄積!$B$16:$B$2000 ="計画"))*(データ蓄積!$CD$16:$CD$2000 &lt;&gt; "申請キャンセル") /ROW(データ蓄積!$AI$16:$AI$2000),0),ROW(データ蓄積!H494))),"")</f>
        <v/>
      </c>
      <c r="C504" s="1195" t="s">
        <v>585</v>
      </c>
      <c r="D504" s="721" t="str" cm="1">
        <f t="array" ref="D504">IFERROR(INDEX(データ蓄積!CR:CR,1/LARGE(INDEX((データ蓄積!$AI$16:$AI$2000&gt;0)* ((データ蓄積!$B$16:$B$2000 ="計画"))*(データ蓄積!$CD$16:$CD$2000 &lt;&gt; "申請キャンセル") /ROW(データ蓄積!$AI$16:$AI$2000),0),ROW(データ蓄積!CR494))),"")</f>
        <v/>
      </c>
      <c r="E504" s="653" t="str" cm="1">
        <f t="array" ref="E504">IFERROR(INDEX(データ蓄積!AK:AK,1/LARGE(INDEX((データ蓄積!$AI$16:$AI$2000&gt;0)* ((データ蓄積!$B$16:$B$2000 ="計画"))*(データ蓄積!$CD$16:$CD$2000 &lt;&gt; "申請キャンセル") /ROW(データ蓄積!$AI$16:$AI$2000),0),ROW(データ蓄積!AK494))),"")</f>
        <v/>
      </c>
      <c r="F504" s="653">
        <f>IFERROR(VLOOKUP($A504,INDEX('先導 3号(本体)'!$D$16:$D$1015,MATCH($A504,'先導 3号(本体)'!$D$16:$D$1015,0)):'先導 3号(本体)'!$DZ$1015,49,),0)</f>
        <v>0</v>
      </c>
      <c r="G504" s="653" t="str" cm="1">
        <f t="array" ref="G504">IFERROR(INDEX(データ蓄積!AI:AI,1/LARGE(INDEX((データ蓄積!$AI$16:$AI$2000&gt;0)* ((データ蓄積!$B$16:$B$2000 ="計画"))*(データ蓄積!$CD$16:$CD$2000 &lt;&gt; "申請キャンセル") /ROW(データ蓄積!$AI$16:$AI$2000),0),ROW(データ蓄積!AI494))),"")</f>
        <v/>
      </c>
      <c r="H504" s="1196"/>
      <c r="I504" s="1196"/>
      <c r="J504" s="1196"/>
      <c r="K504" s="651" t="str" cm="1">
        <f t="array" ref="K504">IFERROR(INDEX(データ蓄積!CQ:CQ,1/LARGE(INDEX((データ蓄積!$AI$16:$AI$2000&gt;0)* ((データ蓄積!$B$16:$B$2000 ="計画"))*(データ蓄積!$CD$16:$CD$2000 &lt;&gt; "申請キャンセル") /ROW(データ蓄積!$AI$16:$AI$2000),0),ROW(データ蓄積!CQ494))),"")</f>
        <v/>
      </c>
      <c r="L504" s="652"/>
      <c r="M504" s="718"/>
    </row>
    <row r="505" spans="1:14" ht="33.75" customHeight="1" x14ac:dyDescent="0.15">
      <c r="A505" s="717" t="str" cm="1">
        <f t="array" ref="A505">IFERROR(INDEX(データ蓄積!A:A,1/LARGE(INDEX((データ蓄積!$AI$16:$AI$2000&gt;0)* ((データ蓄積!$B$16:$B$2000 ="計画"))*(データ蓄積!$CD$16:$CD$2000 &lt;&gt; "申請キャンセル") /ROW(データ蓄積!$AI$16:$AI$2000),0),ROW(データ蓄積!A495))),"")</f>
        <v/>
      </c>
      <c r="B505" s="1195" t="str" cm="1">
        <f t="array" ref="B505">IFERROR(INDEX(データ蓄積!H:H,1/LARGE(INDEX((データ蓄積!$AI$16:$AI$2000&gt;0)* ((データ蓄積!$B$16:$B$2000 ="計画"))*(データ蓄積!$CD$16:$CD$2000 &lt;&gt; "申請キャンセル") /ROW(データ蓄積!$AI$16:$AI$2000),0),ROW(データ蓄積!H495))),"")</f>
        <v/>
      </c>
      <c r="C505" s="1195" t="s">
        <v>585</v>
      </c>
      <c r="D505" s="721" t="str" cm="1">
        <f t="array" ref="D505">IFERROR(INDEX(データ蓄積!CR:CR,1/LARGE(INDEX((データ蓄積!$AI$16:$AI$2000&gt;0)* ((データ蓄積!$B$16:$B$2000 ="計画"))*(データ蓄積!$CD$16:$CD$2000 &lt;&gt; "申請キャンセル") /ROW(データ蓄積!$AI$16:$AI$2000),0),ROW(データ蓄積!CR495))),"")</f>
        <v/>
      </c>
      <c r="E505" s="653" t="str" cm="1">
        <f t="array" ref="E505">IFERROR(INDEX(データ蓄積!AK:AK,1/LARGE(INDEX((データ蓄積!$AI$16:$AI$2000&gt;0)* ((データ蓄積!$B$16:$B$2000 ="計画"))*(データ蓄積!$CD$16:$CD$2000 &lt;&gt; "申請キャンセル") /ROW(データ蓄積!$AI$16:$AI$2000),0),ROW(データ蓄積!AK495))),"")</f>
        <v/>
      </c>
      <c r="F505" s="653">
        <f>IFERROR(VLOOKUP($A505,INDEX('先導 3号(本体)'!$D$16:$D$1015,MATCH($A505,'先導 3号(本体)'!$D$16:$D$1015,0)):'先導 3号(本体)'!$DZ$1015,49,),0)</f>
        <v>0</v>
      </c>
      <c r="G505" s="653" t="str" cm="1">
        <f t="array" ref="G505">IFERROR(INDEX(データ蓄積!AI:AI,1/LARGE(INDEX((データ蓄積!$AI$16:$AI$2000&gt;0)* ((データ蓄積!$B$16:$B$2000 ="計画"))*(データ蓄積!$CD$16:$CD$2000 &lt;&gt; "申請キャンセル") /ROW(データ蓄積!$AI$16:$AI$2000),0),ROW(データ蓄積!AI495))),"")</f>
        <v/>
      </c>
      <c r="H505" s="1196"/>
      <c r="I505" s="1196"/>
      <c r="J505" s="1196"/>
      <c r="K505" s="651" t="str" cm="1">
        <f t="array" ref="K505">IFERROR(INDEX(データ蓄積!CQ:CQ,1/LARGE(INDEX((データ蓄積!$AI$16:$AI$2000&gt;0)* ((データ蓄積!$B$16:$B$2000 ="計画"))*(データ蓄積!$CD$16:$CD$2000 &lt;&gt; "申請キャンセル") /ROW(データ蓄積!$AI$16:$AI$2000),0),ROW(データ蓄積!CQ495))),"")</f>
        <v/>
      </c>
      <c r="L505" s="652"/>
      <c r="M505" s="718"/>
    </row>
    <row r="506" spans="1:14" ht="33.75" customHeight="1" x14ac:dyDescent="0.15">
      <c r="A506" s="717" t="str" cm="1">
        <f t="array" ref="A506">IFERROR(INDEX(データ蓄積!A:A,1/LARGE(INDEX((データ蓄積!$AI$16:$AI$2000&gt;0)* ((データ蓄積!$B$16:$B$2000 ="計画"))*(データ蓄積!$CD$16:$CD$2000 &lt;&gt; "申請キャンセル") /ROW(データ蓄積!$AI$16:$AI$2000),0),ROW(データ蓄積!A496))),"")</f>
        <v/>
      </c>
      <c r="B506" s="1195" t="str" cm="1">
        <f t="array" ref="B506">IFERROR(INDEX(データ蓄積!H:H,1/LARGE(INDEX((データ蓄積!$AI$16:$AI$2000&gt;0)* ((データ蓄積!$B$16:$B$2000 ="計画"))*(データ蓄積!$CD$16:$CD$2000 &lt;&gt; "申請キャンセル") /ROW(データ蓄積!$AI$16:$AI$2000),0),ROW(データ蓄積!H496))),"")</f>
        <v/>
      </c>
      <c r="C506" s="1195" t="s">
        <v>585</v>
      </c>
      <c r="D506" s="721" t="str" cm="1">
        <f t="array" ref="D506">IFERROR(INDEX(データ蓄積!CR:CR,1/LARGE(INDEX((データ蓄積!$AI$16:$AI$2000&gt;0)* ((データ蓄積!$B$16:$B$2000 ="計画"))*(データ蓄積!$CD$16:$CD$2000 &lt;&gt; "申請キャンセル") /ROW(データ蓄積!$AI$16:$AI$2000),0),ROW(データ蓄積!CR496))),"")</f>
        <v/>
      </c>
      <c r="E506" s="653" t="str" cm="1">
        <f t="array" ref="E506">IFERROR(INDEX(データ蓄積!AK:AK,1/LARGE(INDEX((データ蓄積!$AI$16:$AI$2000&gt;0)* ((データ蓄積!$B$16:$B$2000 ="計画"))*(データ蓄積!$CD$16:$CD$2000 &lt;&gt; "申請キャンセル") /ROW(データ蓄積!$AI$16:$AI$2000),0),ROW(データ蓄積!AK496))),"")</f>
        <v/>
      </c>
      <c r="F506" s="653">
        <f>IFERROR(VLOOKUP($A506,INDEX('先導 3号(本体)'!$D$16:$D$1015,MATCH($A506,'先導 3号(本体)'!$D$16:$D$1015,0)):'先導 3号(本体)'!$DZ$1015,49,),0)</f>
        <v>0</v>
      </c>
      <c r="G506" s="653" t="str" cm="1">
        <f t="array" ref="G506">IFERROR(INDEX(データ蓄積!AI:AI,1/LARGE(INDEX((データ蓄積!$AI$16:$AI$2000&gt;0)* ((データ蓄積!$B$16:$B$2000 ="計画"))*(データ蓄積!$CD$16:$CD$2000 &lt;&gt; "申請キャンセル") /ROW(データ蓄積!$AI$16:$AI$2000),0),ROW(データ蓄積!AI496))),"")</f>
        <v/>
      </c>
      <c r="H506" s="1196"/>
      <c r="I506" s="1196"/>
      <c r="J506" s="1196"/>
      <c r="K506" s="651" t="str" cm="1">
        <f t="array" ref="K506">IFERROR(INDEX(データ蓄積!CQ:CQ,1/LARGE(INDEX((データ蓄積!$AI$16:$AI$2000&gt;0)* ((データ蓄積!$B$16:$B$2000 ="計画"))*(データ蓄積!$CD$16:$CD$2000 &lt;&gt; "申請キャンセル") /ROW(データ蓄積!$AI$16:$AI$2000),0),ROW(データ蓄積!CQ496))),"")</f>
        <v/>
      </c>
      <c r="L506" s="652"/>
      <c r="M506" s="718"/>
    </row>
    <row r="507" spans="1:14" ht="33.75" customHeight="1" x14ac:dyDescent="0.15">
      <c r="A507" s="717" t="str" cm="1">
        <f t="array" ref="A507">IFERROR(INDEX(データ蓄積!A:A,1/LARGE(INDEX((データ蓄積!$AI$16:$AI$2000&gt;0)* ((データ蓄積!$B$16:$B$2000 ="計画"))*(データ蓄積!$CD$16:$CD$2000 &lt;&gt; "申請キャンセル") /ROW(データ蓄積!$AI$16:$AI$2000),0),ROW(データ蓄積!A497))),"")</f>
        <v/>
      </c>
      <c r="B507" s="1195" t="str" cm="1">
        <f t="array" ref="B507">IFERROR(INDEX(データ蓄積!H:H,1/LARGE(INDEX((データ蓄積!$AI$16:$AI$2000&gt;0)* ((データ蓄積!$B$16:$B$2000 ="計画"))*(データ蓄積!$CD$16:$CD$2000 &lt;&gt; "申請キャンセル") /ROW(データ蓄積!$AI$16:$AI$2000),0),ROW(データ蓄積!H497))),"")</f>
        <v/>
      </c>
      <c r="C507" s="1195" t="s">
        <v>585</v>
      </c>
      <c r="D507" s="721" t="str" cm="1">
        <f t="array" ref="D507">IFERROR(INDEX(データ蓄積!CR:CR,1/LARGE(INDEX((データ蓄積!$AI$16:$AI$2000&gt;0)* ((データ蓄積!$B$16:$B$2000 ="計画"))*(データ蓄積!$CD$16:$CD$2000 &lt;&gt; "申請キャンセル") /ROW(データ蓄積!$AI$16:$AI$2000),0),ROW(データ蓄積!CR497))),"")</f>
        <v/>
      </c>
      <c r="E507" s="653" t="str" cm="1">
        <f t="array" ref="E507">IFERROR(INDEX(データ蓄積!AK:AK,1/LARGE(INDEX((データ蓄積!$AI$16:$AI$2000&gt;0)* ((データ蓄積!$B$16:$B$2000 ="計画"))*(データ蓄積!$CD$16:$CD$2000 &lt;&gt; "申請キャンセル") /ROW(データ蓄積!$AI$16:$AI$2000),0),ROW(データ蓄積!AK497))),"")</f>
        <v/>
      </c>
      <c r="F507" s="653">
        <f>IFERROR(VLOOKUP($A507,INDEX('先導 3号(本体)'!$D$16:$D$1015,MATCH($A507,'先導 3号(本体)'!$D$16:$D$1015,0)):'先導 3号(本体)'!$DZ$1015,49,),0)</f>
        <v>0</v>
      </c>
      <c r="G507" s="653" t="str" cm="1">
        <f t="array" ref="G507">IFERROR(INDEX(データ蓄積!AI:AI,1/LARGE(INDEX((データ蓄積!$AI$16:$AI$2000&gt;0)* ((データ蓄積!$B$16:$B$2000 ="計画"))*(データ蓄積!$CD$16:$CD$2000 &lt;&gt; "申請キャンセル") /ROW(データ蓄積!$AI$16:$AI$2000),0),ROW(データ蓄積!AI497))),"")</f>
        <v/>
      </c>
      <c r="H507" s="1196"/>
      <c r="I507" s="1196"/>
      <c r="J507" s="1196"/>
      <c r="K507" s="651" t="str" cm="1">
        <f t="array" ref="K507">IFERROR(INDEX(データ蓄積!CQ:CQ,1/LARGE(INDEX((データ蓄積!$AI$16:$AI$2000&gt;0)* ((データ蓄積!$B$16:$B$2000 ="計画"))*(データ蓄積!$CD$16:$CD$2000 &lt;&gt; "申請キャンセル") /ROW(データ蓄積!$AI$16:$AI$2000),0),ROW(データ蓄積!CQ497))),"")</f>
        <v/>
      </c>
      <c r="L507" s="652"/>
      <c r="M507" s="718"/>
    </row>
    <row r="508" spans="1:14" ht="33.75" customHeight="1" x14ac:dyDescent="0.15">
      <c r="A508" s="717" t="str" cm="1">
        <f t="array" ref="A508">IFERROR(INDEX(データ蓄積!A:A,1/LARGE(INDEX((データ蓄積!$AI$16:$AI$2000&gt;0)* ((データ蓄積!$B$16:$B$2000 ="計画"))*(データ蓄積!$CD$16:$CD$2000 &lt;&gt; "申請キャンセル") /ROW(データ蓄積!$AI$16:$AI$2000),0),ROW(データ蓄積!A498))),"")</f>
        <v/>
      </c>
      <c r="B508" s="1195" t="str" cm="1">
        <f t="array" ref="B508">IFERROR(INDEX(データ蓄積!H:H,1/LARGE(INDEX((データ蓄積!$AI$16:$AI$2000&gt;0)* ((データ蓄積!$B$16:$B$2000 ="計画"))*(データ蓄積!$CD$16:$CD$2000 &lt;&gt; "申請キャンセル") /ROW(データ蓄積!$AI$16:$AI$2000),0),ROW(データ蓄積!H498))),"")</f>
        <v/>
      </c>
      <c r="C508" s="1195" t="s">
        <v>585</v>
      </c>
      <c r="D508" s="721" t="str" cm="1">
        <f t="array" ref="D508">IFERROR(INDEX(データ蓄積!CR:CR,1/LARGE(INDEX((データ蓄積!$AI$16:$AI$2000&gt;0)* ((データ蓄積!$B$16:$B$2000 ="計画"))*(データ蓄積!$CD$16:$CD$2000 &lt;&gt; "申請キャンセル") /ROW(データ蓄積!$AI$16:$AI$2000),0),ROW(データ蓄積!CR498))),"")</f>
        <v/>
      </c>
      <c r="E508" s="653" t="str" cm="1">
        <f t="array" ref="E508">IFERROR(INDEX(データ蓄積!AK:AK,1/LARGE(INDEX((データ蓄積!$AI$16:$AI$2000&gt;0)* ((データ蓄積!$B$16:$B$2000 ="計画"))*(データ蓄積!$CD$16:$CD$2000 &lt;&gt; "申請キャンセル") /ROW(データ蓄積!$AI$16:$AI$2000),0),ROW(データ蓄積!AK498))),"")</f>
        <v/>
      </c>
      <c r="F508" s="653">
        <f>IFERROR(VLOOKUP($A508,INDEX('先導 3号(本体)'!$D$16:$D$1015,MATCH($A508,'先導 3号(本体)'!$D$16:$D$1015,0)):'先導 3号(本体)'!$DZ$1015,49,),0)</f>
        <v>0</v>
      </c>
      <c r="G508" s="653" t="str" cm="1">
        <f t="array" ref="G508">IFERROR(INDEX(データ蓄積!AI:AI,1/LARGE(INDEX((データ蓄積!$AI$16:$AI$2000&gt;0)* ((データ蓄積!$B$16:$B$2000 ="計画"))*(データ蓄積!$CD$16:$CD$2000 &lt;&gt; "申請キャンセル") /ROW(データ蓄積!$AI$16:$AI$2000),0),ROW(データ蓄積!AI498))),"")</f>
        <v/>
      </c>
      <c r="H508" s="1196"/>
      <c r="I508" s="1196"/>
      <c r="J508" s="1196"/>
      <c r="K508" s="651" t="str" cm="1">
        <f t="array" ref="K508">IFERROR(INDEX(データ蓄積!CQ:CQ,1/LARGE(INDEX((データ蓄積!$AI$16:$AI$2000&gt;0)* ((データ蓄積!$B$16:$B$2000 ="計画"))*(データ蓄積!$CD$16:$CD$2000 &lt;&gt; "申請キャンセル") /ROW(データ蓄積!$AI$16:$AI$2000),0),ROW(データ蓄積!CQ498))),"")</f>
        <v/>
      </c>
      <c r="L508" s="652"/>
      <c r="M508" s="718"/>
    </row>
    <row r="509" spans="1:14" ht="33.75" customHeight="1" x14ac:dyDescent="0.15">
      <c r="A509" s="717" t="str" cm="1">
        <f t="array" ref="A509">IFERROR(INDEX(データ蓄積!A:A,1/LARGE(INDEX((データ蓄積!$AI$16:$AI$2000&gt;0)* ((データ蓄積!$B$16:$B$2000 ="計画"))*(データ蓄積!$CD$16:$CD$2000 &lt;&gt; "申請キャンセル") /ROW(データ蓄積!$AI$16:$AI$2000),0),ROW(データ蓄積!A499))),"")</f>
        <v/>
      </c>
      <c r="B509" s="1195" t="str" cm="1">
        <f t="array" ref="B509">IFERROR(INDEX(データ蓄積!H:H,1/LARGE(INDEX((データ蓄積!$AI$16:$AI$2000&gt;0)* ((データ蓄積!$B$16:$B$2000 ="計画"))*(データ蓄積!$CD$16:$CD$2000 &lt;&gt; "申請キャンセル") /ROW(データ蓄積!$AI$16:$AI$2000),0),ROW(データ蓄積!H499))),"")</f>
        <v/>
      </c>
      <c r="C509" s="1195" t="s">
        <v>585</v>
      </c>
      <c r="D509" s="721" t="str" cm="1">
        <f t="array" ref="D509">IFERROR(INDEX(データ蓄積!CR:CR,1/LARGE(INDEX((データ蓄積!$AI$16:$AI$2000&gt;0)* ((データ蓄積!$B$16:$B$2000 ="計画"))*(データ蓄積!$CD$16:$CD$2000 &lt;&gt; "申請キャンセル") /ROW(データ蓄積!$AI$16:$AI$2000),0),ROW(データ蓄積!CR499))),"")</f>
        <v/>
      </c>
      <c r="E509" s="653" t="str" cm="1">
        <f t="array" ref="E509">IFERROR(INDEX(データ蓄積!AK:AK,1/LARGE(INDEX((データ蓄積!$AI$16:$AI$2000&gt;0)* ((データ蓄積!$B$16:$B$2000 ="計画"))*(データ蓄積!$CD$16:$CD$2000 &lt;&gt; "申請キャンセル") /ROW(データ蓄積!$AI$16:$AI$2000),0),ROW(データ蓄積!AK499))),"")</f>
        <v/>
      </c>
      <c r="F509" s="653">
        <f>IFERROR(VLOOKUP($A509,INDEX('先導 3号(本体)'!$D$16:$D$1015,MATCH($A509,'先導 3号(本体)'!$D$16:$D$1015,0)):'先導 3号(本体)'!$DZ$1015,49,),0)</f>
        <v>0</v>
      </c>
      <c r="G509" s="653" t="str" cm="1">
        <f t="array" ref="G509">IFERROR(INDEX(データ蓄積!AI:AI,1/LARGE(INDEX((データ蓄積!$AI$16:$AI$2000&gt;0)* ((データ蓄積!$B$16:$B$2000 ="計画"))*(データ蓄積!$CD$16:$CD$2000 &lt;&gt; "申請キャンセル") /ROW(データ蓄積!$AI$16:$AI$2000),0),ROW(データ蓄積!AI499))),"")</f>
        <v/>
      </c>
      <c r="H509" s="1196"/>
      <c r="I509" s="1196"/>
      <c r="J509" s="1196"/>
      <c r="K509" s="651" t="str" cm="1">
        <f t="array" ref="K509">IFERROR(INDEX(データ蓄積!CQ:CQ,1/LARGE(INDEX((データ蓄積!$AI$16:$AI$2000&gt;0)* ((データ蓄積!$B$16:$B$2000 ="計画"))*(データ蓄積!$CD$16:$CD$2000 &lt;&gt; "申請キャンセル") /ROW(データ蓄積!$AI$16:$AI$2000),0),ROW(データ蓄積!CQ499))),"")</f>
        <v/>
      </c>
      <c r="L509" s="652"/>
      <c r="M509" s="718"/>
    </row>
    <row r="510" spans="1:14" ht="33.75" customHeight="1" x14ac:dyDescent="0.15">
      <c r="A510" s="717" t="str" cm="1">
        <f t="array" ref="A510">IFERROR(INDEX(データ蓄積!A:A,1/LARGE(INDEX((データ蓄積!$AI$16:$AI$2000&gt;0)* ((データ蓄積!$B$16:$B$2000 ="計画"))*(データ蓄積!$CD$16:$CD$2000 &lt;&gt; "申請キャンセル") /ROW(データ蓄積!$AI$16:$AI$2000),0),ROW(データ蓄積!A500))),"")</f>
        <v/>
      </c>
      <c r="B510" s="1195" t="str" cm="1">
        <f t="array" ref="B510">IFERROR(INDEX(データ蓄積!H:H,1/LARGE(INDEX((データ蓄積!$AI$16:$AI$2000&gt;0)* ((データ蓄積!$B$16:$B$2000 ="計画"))*(データ蓄積!$CD$16:$CD$2000 &lt;&gt; "申請キャンセル") /ROW(データ蓄積!$AI$16:$AI$2000),0),ROW(データ蓄積!H500))),"")</f>
        <v/>
      </c>
      <c r="C510" s="1195" t="s">
        <v>585</v>
      </c>
      <c r="D510" s="721" t="str" cm="1">
        <f t="array" ref="D510">IFERROR(INDEX(データ蓄積!CR:CR,1/LARGE(INDEX((データ蓄積!$AI$16:$AI$2000&gt;0)* ((データ蓄積!$B$16:$B$2000 ="計画"))*(データ蓄積!$CD$16:$CD$2000 &lt;&gt; "申請キャンセル") /ROW(データ蓄積!$AI$16:$AI$2000),0),ROW(データ蓄積!CR500))),"")</f>
        <v/>
      </c>
      <c r="E510" s="653" t="str" cm="1">
        <f t="array" ref="E510">IFERROR(INDEX(データ蓄積!AK:AK,1/LARGE(INDEX((データ蓄積!$AI$16:$AI$2000&gt;0)* ((データ蓄積!$B$16:$B$2000 ="計画"))*(データ蓄積!$CD$16:$CD$2000 &lt;&gt; "申請キャンセル") /ROW(データ蓄積!$AI$16:$AI$2000),0),ROW(データ蓄積!AK500))),"")</f>
        <v/>
      </c>
      <c r="F510" s="653">
        <f>IFERROR(VLOOKUP($A510,INDEX('先導 3号(本体)'!$D$16:$D$1015,MATCH($A510,'先導 3号(本体)'!$D$16:$D$1015,0)):'先導 3号(本体)'!$DZ$1015,49,),0)</f>
        <v>0</v>
      </c>
      <c r="G510" s="653" t="str" cm="1">
        <f t="array" ref="G510">IFERROR(INDEX(データ蓄積!AI:AI,1/LARGE(INDEX((データ蓄積!$AI$16:$AI$2000&gt;0)* ((データ蓄積!$B$16:$B$2000 ="計画"))*(データ蓄積!$CD$16:$CD$2000 &lt;&gt; "申請キャンセル") /ROW(データ蓄積!$AI$16:$AI$2000),0),ROW(データ蓄積!AI500))),"")</f>
        <v/>
      </c>
      <c r="H510" s="1196"/>
      <c r="I510" s="1196"/>
      <c r="J510" s="1196"/>
      <c r="K510" s="651" t="str" cm="1">
        <f t="array" ref="K510">IFERROR(INDEX(データ蓄積!CQ:CQ,1/LARGE(INDEX((データ蓄積!$AI$16:$AI$2000&gt;0)* ((データ蓄積!$B$16:$B$2000 ="計画"))*(データ蓄積!$CD$16:$CD$2000 &lt;&gt; "申請キャンセル") /ROW(データ蓄積!$AI$16:$AI$2000),0),ROW(データ蓄積!CQ500))),"")</f>
        <v/>
      </c>
      <c r="L510" s="652"/>
      <c r="M510" s="718"/>
    </row>
    <row r="511" spans="1:14" ht="33.75" customHeight="1" x14ac:dyDescent="0.15">
      <c r="B511" s="639"/>
      <c r="C511" s="639"/>
      <c r="D511" s="639"/>
      <c r="E511" s="639"/>
      <c r="F511" s="639"/>
      <c r="G511" s="639"/>
      <c r="H511" s="639"/>
      <c r="I511" s="639"/>
      <c r="J511" s="639"/>
      <c r="K511" s="639"/>
      <c r="L511" s="639"/>
    </row>
    <row r="512" spans="1:14" ht="33.75" customHeight="1" x14ac:dyDescent="0.15">
      <c r="B512" s="1170" t="s">
        <v>490</v>
      </c>
      <c r="C512" s="1170"/>
      <c r="D512" s="1170"/>
      <c r="E512" s="1170"/>
      <c r="F512" s="1170"/>
      <c r="G512" s="1170"/>
      <c r="H512" s="1170"/>
      <c r="I512" s="1170"/>
      <c r="J512" s="1170"/>
      <c r="K512" s="1170"/>
      <c r="L512" s="1170"/>
      <c r="M512" s="1170"/>
      <c r="N512" s="668"/>
    </row>
    <row r="513" spans="2:14" ht="33.75" customHeight="1" x14ac:dyDescent="0.15">
      <c r="B513" s="1170" t="s">
        <v>580</v>
      </c>
      <c r="C513" s="1170"/>
      <c r="D513" s="1170"/>
      <c r="E513" s="1170"/>
      <c r="F513" s="1170"/>
      <c r="G513" s="1170"/>
      <c r="H513" s="1170"/>
      <c r="I513" s="1170"/>
      <c r="J513" s="1170"/>
      <c r="K513" s="1170"/>
      <c r="L513" s="1170"/>
      <c r="M513" s="1170"/>
      <c r="N513" s="668"/>
    </row>
    <row r="514" spans="2:14" ht="33.75" customHeight="1" x14ac:dyDescent="0.15">
      <c r="B514" s="1170" t="s">
        <v>581</v>
      </c>
      <c r="C514" s="1170"/>
      <c r="D514" s="1170"/>
      <c r="E514" s="1170"/>
      <c r="F514" s="1170"/>
      <c r="G514" s="1170"/>
      <c r="H514" s="1170"/>
      <c r="I514" s="1170"/>
      <c r="J514" s="1170"/>
      <c r="K514" s="1170"/>
      <c r="L514" s="1170"/>
      <c r="M514" s="1170"/>
      <c r="N514" s="668"/>
    </row>
    <row r="515" spans="2:14" ht="33.75" customHeight="1" x14ac:dyDescent="0.15">
      <c r="B515" s="1197" t="s">
        <v>582</v>
      </c>
      <c r="C515" s="1197"/>
      <c r="D515" s="1197"/>
      <c r="E515" s="1197"/>
      <c r="F515" s="1197"/>
      <c r="G515" s="1197"/>
      <c r="H515" s="1197"/>
      <c r="I515" s="1197"/>
      <c r="J515" s="1197"/>
      <c r="K515" s="1197"/>
      <c r="L515" s="1197"/>
      <c r="M515" s="1197"/>
      <c r="N515" s="719"/>
    </row>
    <row r="516" spans="2:14" ht="33.75" customHeight="1" x14ac:dyDescent="0.15">
      <c r="B516" s="1170" t="s">
        <v>583</v>
      </c>
      <c r="C516" s="1170"/>
      <c r="D516" s="1170"/>
      <c r="E516" s="1170"/>
      <c r="F516" s="1170"/>
      <c r="G516" s="1170"/>
      <c r="H516" s="1170"/>
      <c r="I516" s="1170"/>
      <c r="J516" s="1170"/>
      <c r="K516" s="1170"/>
      <c r="L516" s="1170"/>
      <c r="M516" s="1170"/>
      <c r="N516" s="668"/>
    </row>
    <row r="517" spans="2:14" ht="33.75" customHeight="1" x14ac:dyDescent="0.15">
      <c r="B517" s="1170" t="s">
        <v>584</v>
      </c>
      <c r="C517" s="1170"/>
      <c r="D517" s="1170"/>
      <c r="E517" s="1170"/>
      <c r="F517" s="1170"/>
      <c r="G517" s="1170"/>
      <c r="H517" s="1170"/>
      <c r="I517" s="1170"/>
      <c r="J517" s="1170"/>
      <c r="K517" s="1170"/>
      <c r="L517" s="1170"/>
      <c r="M517" s="1170"/>
      <c r="N517" s="668"/>
    </row>
  </sheetData>
  <mergeCells count="1020">
    <mergeCell ref="B516:M516"/>
    <mergeCell ref="B517:M517"/>
    <mergeCell ref="B510:C510"/>
    <mergeCell ref="H510:J510"/>
    <mergeCell ref="B512:M512"/>
    <mergeCell ref="B513:M513"/>
    <mergeCell ref="B514:M514"/>
    <mergeCell ref="B515:M515"/>
    <mergeCell ref="B507:C507"/>
    <mergeCell ref="H507:J507"/>
    <mergeCell ref="B508:C508"/>
    <mergeCell ref="H508:J508"/>
    <mergeCell ref="B509:C509"/>
    <mergeCell ref="H509:J509"/>
    <mergeCell ref="B504:C504"/>
    <mergeCell ref="H504:J504"/>
    <mergeCell ref="B505:C505"/>
    <mergeCell ref="H505:J505"/>
    <mergeCell ref="B506:C506"/>
    <mergeCell ref="H506:J506"/>
    <mergeCell ref="B501:C501"/>
    <mergeCell ref="H501:J501"/>
    <mergeCell ref="B502:C502"/>
    <mergeCell ref="H502:J502"/>
    <mergeCell ref="B503:C503"/>
    <mergeCell ref="H503:J503"/>
    <mergeCell ref="B498:C498"/>
    <mergeCell ref="H498:J498"/>
    <mergeCell ref="B499:C499"/>
    <mergeCell ref="H499:J499"/>
    <mergeCell ref="B500:C500"/>
    <mergeCell ref="H500:J500"/>
    <mergeCell ref="B495:C495"/>
    <mergeCell ref="H495:J495"/>
    <mergeCell ref="B496:C496"/>
    <mergeCell ref="H496:J496"/>
    <mergeCell ref="B497:C497"/>
    <mergeCell ref="H497:J497"/>
    <mergeCell ref="B492:C492"/>
    <mergeCell ref="H492:J492"/>
    <mergeCell ref="B493:C493"/>
    <mergeCell ref="H493:J493"/>
    <mergeCell ref="B494:C494"/>
    <mergeCell ref="H494:J494"/>
    <mergeCell ref="B489:C489"/>
    <mergeCell ref="H489:J489"/>
    <mergeCell ref="B490:C490"/>
    <mergeCell ref="H490:J490"/>
    <mergeCell ref="B491:C491"/>
    <mergeCell ref="H491:J491"/>
    <mergeCell ref="B486:C486"/>
    <mergeCell ref="H486:J486"/>
    <mergeCell ref="B487:C487"/>
    <mergeCell ref="H487:J487"/>
    <mergeCell ref="B488:C488"/>
    <mergeCell ref="H488:J488"/>
    <mergeCell ref="B483:C483"/>
    <mergeCell ref="H483:J483"/>
    <mergeCell ref="B484:C484"/>
    <mergeCell ref="H484:J484"/>
    <mergeCell ref="B485:C485"/>
    <mergeCell ref="H485:J485"/>
    <mergeCell ref="B480:C480"/>
    <mergeCell ref="H480:J480"/>
    <mergeCell ref="B481:C481"/>
    <mergeCell ref="H481:J481"/>
    <mergeCell ref="B482:C482"/>
    <mergeCell ref="H482:J482"/>
    <mergeCell ref="B477:C477"/>
    <mergeCell ref="H477:J477"/>
    <mergeCell ref="B478:C478"/>
    <mergeCell ref="H478:J478"/>
    <mergeCell ref="B479:C479"/>
    <mergeCell ref="H479:J479"/>
    <mergeCell ref="B474:C474"/>
    <mergeCell ref="H474:J474"/>
    <mergeCell ref="B475:C475"/>
    <mergeCell ref="H475:J475"/>
    <mergeCell ref="B476:C476"/>
    <mergeCell ref="H476:J476"/>
    <mergeCell ref="B471:C471"/>
    <mergeCell ref="H471:J471"/>
    <mergeCell ref="B472:C472"/>
    <mergeCell ref="H472:J472"/>
    <mergeCell ref="B473:C473"/>
    <mergeCell ref="H473:J473"/>
    <mergeCell ref="B468:C468"/>
    <mergeCell ref="H468:J468"/>
    <mergeCell ref="B469:C469"/>
    <mergeCell ref="H469:J469"/>
    <mergeCell ref="B470:C470"/>
    <mergeCell ref="H470:J470"/>
    <mergeCell ref="B465:C465"/>
    <mergeCell ref="H465:J465"/>
    <mergeCell ref="B466:C466"/>
    <mergeCell ref="H466:J466"/>
    <mergeCell ref="B467:C467"/>
    <mergeCell ref="H467:J467"/>
    <mergeCell ref="B462:C462"/>
    <mergeCell ref="H462:J462"/>
    <mergeCell ref="B463:C463"/>
    <mergeCell ref="H463:J463"/>
    <mergeCell ref="B464:C464"/>
    <mergeCell ref="H464:J464"/>
    <mergeCell ref="B459:C459"/>
    <mergeCell ref="H459:J459"/>
    <mergeCell ref="B460:C460"/>
    <mergeCell ref="H460:J460"/>
    <mergeCell ref="B461:C461"/>
    <mergeCell ref="H461:J461"/>
    <mergeCell ref="B456:C456"/>
    <mergeCell ref="H456:J456"/>
    <mergeCell ref="B457:C457"/>
    <mergeCell ref="H457:J457"/>
    <mergeCell ref="B458:C458"/>
    <mergeCell ref="H458:J458"/>
    <mergeCell ref="B453:C453"/>
    <mergeCell ref="H453:J453"/>
    <mergeCell ref="B454:C454"/>
    <mergeCell ref="H454:J454"/>
    <mergeCell ref="B455:C455"/>
    <mergeCell ref="H455:J455"/>
    <mergeCell ref="B450:C450"/>
    <mergeCell ref="H450:J450"/>
    <mergeCell ref="B451:C451"/>
    <mergeCell ref="H451:J451"/>
    <mergeCell ref="B452:C452"/>
    <mergeCell ref="H452:J452"/>
    <mergeCell ref="B447:C447"/>
    <mergeCell ref="H447:J447"/>
    <mergeCell ref="B448:C448"/>
    <mergeCell ref="H448:J448"/>
    <mergeCell ref="B449:C449"/>
    <mergeCell ref="H449:J449"/>
    <mergeCell ref="B444:C444"/>
    <mergeCell ref="H444:J444"/>
    <mergeCell ref="B445:C445"/>
    <mergeCell ref="H445:J445"/>
    <mergeCell ref="B446:C446"/>
    <mergeCell ref="H446:J446"/>
    <mergeCell ref="B441:C441"/>
    <mergeCell ref="H441:J441"/>
    <mergeCell ref="B442:C442"/>
    <mergeCell ref="H442:J442"/>
    <mergeCell ref="B443:C443"/>
    <mergeCell ref="H443:J443"/>
    <mergeCell ref="B438:C438"/>
    <mergeCell ref="H438:J438"/>
    <mergeCell ref="B439:C439"/>
    <mergeCell ref="H439:J439"/>
    <mergeCell ref="B440:C440"/>
    <mergeCell ref="H440:J440"/>
    <mergeCell ref="B435:C435"/>
    <mergeCell ref="H435:J435"/>
    <mergeCell ref="B436:C436"/>
    <mergeCell ref="H436:J436"/>
    <mergeCell ref="B437:C437"/>
    <mergeCell ref="H437:J437"/>
    <mergeCell ref="B432:C432"/>
    <mergeCell ref="H432:J432"/>
    <mergeCell ref="B433:C433"/>
    <mergeCell ref="H433:J433"/>
    <mergeCell ref="B434:C434"/>
    <mergeCell ref="H434:J434"/>
    <mergeCell ref="B429:C429"/>
    <mergeCell ref="H429:J429"/>
    <mergeCell ref="B430:C430"/>
    <mergeCell ref="H430:J430"/>
    <mergeCell ref="B431:C431"/>
    <mergeCell ref="H431:J431"/>
    <mergeCell ref="B426:C426"/>
    <mergeCell ref="H426:J426"/>
    <mergeCell ref="B427:C427"/>
    <mergeCell ref="H427:J427"/>
    <mergeCell ref="B428:C428"/>
    <mergeCell ref="H428:J428"/>
    <mergeCell ref="B423:C423"/>
    <mergeCell ref="H423:J423"/>
    <mergeCell ref="B424:C424"/>
    <mergeCell ref="H424:J424"/>
    <mergeCell ref="B425:C425"/>
    <mergeCell ref="H425:J425"/>
    <mergeCell ref="B420:C420"/>
    <mergeCell ref="H420:J420"/>
    <mergeCell ref="B421:C421"/>
    <mergeCell ref="H421:J421"/>
    <mergeCell ref="B422:C422"/>
    <mergeCell ref="H422:J422"/>
    <mergeCell ref="B417:C417"/>
    <mergeCell ref="H417:J417"/>
    <mergeCell ref="B418:C418"/>
    <mergeCell ref="H418:J418"/>
    <mergeCell ref="B419:C419"/>
    <mergeCell ref="H419:J419"/>
    <mergeCell ref="B414:C414"/>
    <mergeCell ref="H414:J414"/>
    <mergeCell ref="B415:C415"/>
    <mergeCell ref="H415:J415"/>
    <mergeCell ref="B416:C416"/>
    <mergeCell ref="H416:J416"/>
    <mergeCell ref="B411:C411"/>
    <mergeCell ref="H411:J411"/>
    <mergeCell ref="B412:C412"/>
    <mergeCell ref="H412:J412"/>
    <mergeCell ref="B413:C413"/>
    <mergeCell ref="H413:J413"/>
    <mergeCell ref="B408:C408"/>
    <mergeCell ref="H408:J408"/>
    <mergeCell ref="B409:C409"/>
    <mergeCell ref="H409:J409"/>
    <mergeCell ref="B410:C410"/>
    <mergeCell ref="H410:J410"/>
    <mergeCell ref="B405:C405"/>
    <mergeCell ref="H405:J405"/>
    <mergeCell ref="B406:C406"/>
    <mergeCell ref="H406:J406"/>
    <mergeCell ref="B407:C407"/>
    <mergeCell ref="H407:J407"/>
    <mergeCell ref="B402:C402"/>
    <mergeCell ref="H402:J402"/>
    <mergeCell ref="B403:C403"/>
    <mergeCell ref="H403:J403"/>
    <mergeCell ref="B404:C404"/>
    <mergeCell ref="H404:J404"/>
    <mergeCell ref="B399:C399"/>
    <mergeCell ref="H399:J399"/>
    <mergeCell ref="B400:C400"/>
    <mergeCell ref="H400:J400"/>
    <mergeCell ref="B401:C401"/>
    <mergeCell ref="H401:J401"/>
    <mergeCell ref="B396:C396"/>
    <mergeCell ref="H396:J396"/>
    <mergeCell ref="B397:C397"/>
    <mergeCell ref="H397:J397"/>
    <mergeCell ref="B398:C398"/>
    <mergeCell ref="H398:J398"/>
    <mergeCell ref="B393:C393"/>
    <mergeCell ref="H393:J393"/>
    <mergeCell ref="B394:C394"/>
    <mergeCell ref="H394:J394"/>
    <mergeCell ref="B395:C395"/>
    <mergeCell ref="H395:J395"/>
    <mergeCell ref="B390:C390"/>
    <mergeCell ref="H390:J390"/>
    <mergeCell ref="B391:C391"/>
    <mergeCell ref="H391:J391"/>
    <mergeCell ref="B392:C392"/>
    <mergeCell ref="H392:J392"/>
    <mergeCell ref="B387:C387"/>
    <mergeCell ref="H387:J387"/>
    <mergeCell ref="B388:C388"/>
    <mergeCell ref="H388:J388"/>
    <mergeCell ref="B389:C389"/>
    <mergeCell ref="H389:J389"/>
    <mergeCell ref="B384:C384"/>
    <mergeCell ref="H384:J384"/>
    <mergeCell ref="B385:C385"/>
    <mergeCell ref="H385:J385"/>
    <mergeCell ref="B386:C386"/>
    <mergeCell ref="H386:J386"/>
    <mergeCell ref="B381:C381"/>
    <mergeCell ref="H381:J381"/>
    <mergeCell ref="B382:C382"/>
    <mergeCell ref="H382:J382"/>
    <mergeCell ref="B383:C383"/>
    <mergeCell ref="H383:J383"/>
    <mergeCell ref="B378:C378"/>
    <mergeCell ref="H378:J378"/>
    <mergeCell ref="B379:C379"/>
    <mergeCell ref="H379:J379"/>
    <mergeCell ref="B380:C380"/>
    <mergeCell ref="H380:J380"/>
    <mergeCell ref="B375:C375"/>
    <mergeCell ref="H375:J375"/>
    <mergeCell ref="B376:C376"/>
    <mergeCell ref="H376:J376"/>
    <mergeCell ref="B377:C377"/>
    <mergeCell ref="H377:J377"/>
    <mergeCell ref="B372:C372"/>
    <mergeCell ref="H372:J372"/>
    <mergeCell ref="B373:C373"/>
    <mergeCell ref="H373:J373"/>
    <mergeCell ref="B374:C374"/>
    <mergeCell ref="H374:J374"/>
    <mergeCell ref="B369:C369"/>
    <mergeCell ref="H369:J369"/>
    <mergeCell ref="B370:C370"/>
    <mergeCell ref="H370:J370"/>
    <mergeCell ref="B371:C371"/>
    <mergeCell ref="H371:J371"/>
    <mergeCell ref="B366:C366"/>
    <mergeCell ref="H366:J366"/>
    <mergeCell ref="B367:C367"/>
    <mergeCell ref="H367:J367"/>
    <mergeCell ref="B368:C368"/>
    <mergeCell ref="H368:J368"/>
    <mergeCell ref="B363:C363"/>
    <mergeCell ref="H363:J363"/>
    <mergeCell ref="B364:C364"/>
    <mergeCell ref="H364:J364"/>
    <mergeCell ref="B365:C365"/>
    <mergeCell ref="H365:J365"/>
    <mergeCell ref="B360:C360"/>
    <mergeCell ref="H360:J360"/>
    <mergeCell ref="B361:C361"/>
    <mergeCell ref="H361:J361"/>
    <mergeCell ref="B362:C362"/>
    <mergeCell ref="H362:J362"/>
    <mergeCell ref="B357:C357"/>
    <mergeCell ref="H357:J357"/>
    <mergeCell ref="B358:C358"/>
    <mergeCell ref="H358:J358"/>
    <mergeCell ref="B359:C359"/>
    <mergeCell ref="H359:J359"/>
    <mergeCell ref="B354:C354"/>
    <mergeCell ref="H354:J354"/>
    <mergeCell ref="B355:C355"/>
    <mergeCell ref="H355:J355"/>
    <mergeCell ref="B356:C356"/>
    <mergeCell ref="H356:J356"/>
    <mergeCell ref="B351:C351"/>
    <mergeCell ref="H351:J351"/>
    <mergeCell ref="B352:C352"/>
    <mergeCell ref="H352:J352"/>
    <mergeCell ref="B353:C353"/>
    <mergeCell ref="H353:J353"/>
    <mergeCell ref="B348:C348"/>
    <mergeCell ref="H348:J348"/>
    <mergeCell ref="B349:C349"/>
    <mergeCell ref="H349:J349"/>
    <mergeCell ref="B350:C350"/>
    <mergeCell ref="H350:J350"/>
    <mergeCell ref="B345:C345"/>
    <mergeCell ref="H345:J345"/>
    <mergeCell ref="B346:C346"/>
    <mergeCell ref="H346:J346"/>
    <mergeCell ref="B347:C347"/>
    <mergeCell ref="H347:J347"/>
    <mergeCell ref="B342:C342"/>
    <mergeCell ref="H342:J342"/>
    <mergeCell ref="B343:C343"/>
    <mergeCell ref="H343:J343"/>
    <mergeCell ref="B344:C344"/>
    <mergeCell ref="H344:J344"/>
    <mergeCell ref="B339:C339"/>
    <mergeCell ref="H339:J339"/>
    <mergeCell ref="B340:C340"/>
    <mergeCell ref="H340:J340"/>
    <mergeCell ref="B341:C341"/>
    <mergeCell ref="H341:J341"/>
    <mergeCell ref="B336:C336"/>
    <mergeCell ref="H336:J336"/>
    <mergeCell ref="B337:C337"/>
    <mergeCell ref="H337:J337"/>
    <mergeCell ref="B338:C338"/>
    <mergeCell ref="H338:J338"/>
    <mergeCell ref="B333:C333"/>
    <mergeCell ref="H333:J333"/>
    <mergeCell ref="B334:C334"/>
    <mergeCell ref="H334:J334"/>
    <mergeCell ref="B335:C335"/>
    <mergeCell ref="H335:J335"/>
    <mergeCell ref="B330:C330"/>
    <mergeCell ref="H330:J330"/>
    <mergeCell ref="B331:C331"/>
    <mergeCell ref="H331:J331"/>
    <mergeCell ref="B332:C332"/>
    <mergeCell ref="H332:J332"/>
    <mergeCell ref="B327:C327"/>
    <mergeCell ref="H327:J327"/>
    <mergeCell ref="B328:C328"/>
    <mergeCell ref="H328:J328"/>
    <mergeCell ref="B329:C329"/>
    <mergeCell ref="H329:J329"/>
    <mergeCell ref="B324:C324"/>
    <mergeCell ref="H324:J324"/>
    <mergeCell ref="B325:C325"/>
    <mergeCell ref="H325:J325"/>
    <mergeCell ref="B326:C326"/>
    <mergeCell ref="H326:J326"/>
    <mergeCell ref="B321:C321"/>
    <mergeCell ref="H321:J321"/>
    <mergeCell ref="B322:C322"/>
    <mergeCell ref="H322:J322"/>
    <mergeCell ref="B323:C323"/>
    <mergeCell ref="H323:J323"/>
    <mergeCell ref="B318:C318"/>
    <mergeCell ref="H318:J318"/>
    <mergeCell ref="B319:C319"/>
    <mergeCell ref="H319:J319"/>
    <mergeCell ref="B320:C320"/>
    <mergeCell ref="H320:J320"/>
    <mergeCell ref="B315:C315"/>
    <mergeCell ref="H315:J315"/>
    <mergeCell ref="B316:C316"/>
    <mergeCell ref="H316:J316"/>
    <mergeCell ref="B317:C317"/>
    <mergeCell ref="H317:J317"/>
    <mergeCell ref="B312:C312"/>
    <mergeCell ref="H312:J312"/>
    <mergeCell ref="B313:C313"/>
    <mergeCell ref="H313:J313"/>
    <mergeCell ref="B314:C314"/>
    <mergeCell ref="H314:J314"/>
    <mergeCell ref="B309:C309"/>
    <mergeCell ref="H309:J309"/>
    <mergeCell ref="B310:C310"/>
    <mergeCell ref="H310:J310"/>
    <mergeCell ref="B311:C311"/>
    <mergeCell ref="H311:J311"/>
    <mergeCell ref="B306:C306"/>
    <mergeCell ref="H306:J306"/>
    <mergeCell ref="B307:C307"/>
    <mergeCell ref="H307:J307"/>
    <mergeCell ref="B308:C308"/>
    <mergeCell ref="H308:J308"/>
    <mergeCell ref="B303:C303"/>
    <mergeCell ref="H303:J303"/>
    <mergeCell ref="B304:C304"/>
    <mergeCell ref="H304:J304"/>
    <mergeCell ref="B305:C305"/>
    <mergeCell ref="H305:J305"/>
    <mergeCell ref="B300:C300"/>
    <mergeCell ref="H300:J300"/>
    <mergeCell ref="B301:C301"/>
    <mergeCell ref="H301:J301"/>
    <mergeCell ref="B302:C302"/>
    <mergeCell ref="H302:J302"/>
    <mergeCell ref="B297:C297"/>
    <mergeCell ref="H297:J297"/>
    <mergeCell ref="B298:C298"/>
    <mergeCell ref="H298:J298"/>
    <mergeCell ref="B299:C299"/>
    <mergeCell ref="H299:J299"/>
    <mergeCell ref="B294:C294"/>
    <mergeCell ref="H294:J294"/>
    <mergeCell ref="B295:C295"/>
    <mergeCell ref="H295:J295"/>
    <mergeCell ref="B296:C296"/>
    <mergeCell ref="H296:J296"/>
    <mergeCell ref="B291:C291"/>
    <mergeCell ref="H291:J291"/>
    <mergeCell ref="B292:C292"/>
    <mergeCell ref="H292:J292"/>
    <mergeCell ref="B293:C293"/>
    <mergeCell ref="H293:J293"/>
    <mergeCell ref="B288:C288"/>
    <mergeCell ref="H288:J288"/>
    <mergeCell ref="B289:C289"/>
    <mergeCell ref="H289:J289"/>
    <mergeCell ref="B290:C290"/>
    <mergeCell ref="H290:J290"/>
    <mergeCell ref="B285:C285"/>
    <mergeCell ref="H285:J285"/>
    <mergeCell ref="B286:C286"/>
    <mergeCell ref="H286:J286"/>
    <mergeCell ref="B287:C287"/>
    <mergeCell ref="H287:J287"/>
    <mergeCell ref="B282:C282"/>
    <mergeCell ref="H282:J282"/>
    <mergeCell ref="B283:C283"/>
    <mergeCell ref="H283:J283"/>
    <mergeCell ref="B284:C284"/>
    <mergeCell ref="H284:J284"/>
    <mergeCell ref="B279:C279"/>
    <mergeCell ref="H279:J279"/>
    <mergeCell ref="B280:C280"/>
    <mergeCell ref="H280:J280"/>
    <mergeCell ref="B281:C281"/>
    <mergeCell ref="H281:J281"/>
    <mergeCell ref="B276:C276"/>
    <mergeCell ref="H276:J276"/>
    <mergeCell ref="B277:C277"/>
    <mergeCell ref="H277:J277"/>
    <mergeCell ref="B278:C278"/>
    <mergeCell ref="H278:J278"/>
    <mergeCell ref="B273:C273"/>
    <mergeCell ref="H273:J273"/>
    <mergeCell ref="B274:C274"/>
    <mergeCell ref="H274:J274"/>
    <mergeCell ref="B275:C275"/>
    <mergeCell ref="H275:J275"/>
    <mergeCell ref="B270:C270"/>
    <mergeCell ref="H270:J270"/>
    <mergeCell ref="B271:C271"/>
    <mergeCell ref="H271:J271"/>
    <mergeCell ref="B272:C272"/>
    <mergeCell ref="H272:J272"/>
    <mergeCell ref="B267:C267"/>
    <mergeCell ref="H267:J267"/>
    <mergeCell ref="B268:C268"/>
    <mergeCell ref="H268:J268"/>
    <mergeCell ref="B269:C269"/>
    <mergeCell ref="H269:J269"/>
    <mergeCell ref="B264:C264"/>
    <mergeCell ref="H264:J264"/>
    <mergeCell ref="B265:C265"/>
    <mergeCell ref="H265:J265"/>
    <mergeCell ref="B266:C266"/>
    <mergeCell ref="H266:J266"/>
    <mergeCell ref="B261:C261"/>
    <mergeCell ref="H261:J261"/>
    <mergeCell ref="B262:C262"/>
    <mergeCell ref="H262:J262"/>
    <mergeCell ref="B263:C263"/>
    <mergeCell ref="H263:J263"/>
    <mergeCell ref="B258:C258"/>
    <mergeCell ref="H258:J258"/>
    <mergeCell ref="B259:C259"/>
    <mergeCell ref="H259:J259"/>
    <mergeCell ref="B260:C260"/>
    <mergeCell ref="H260:J260"/>
    <mergeCell ref="B255:C255"/>
    <mergeCell ref="H255:J255"/>
    <mergeCell ref="B256:C256"/>
    <mergeCell ref="H256:J256"/>
    <mergeCell ref="B257:C257"/>
    <mergeCell ref="H257:J257"/>
    <mergeCell ref="B252:C252"/>
    <mergeCell ref="H252:J252"/>
    <mergeCell ref="B253:C253"/>
    <mergeCell ref="H253:J253"/>
    <mergeCell ref="B254:C254"/>
    <mergeCell ref="H254:J254"/>
    <mergeCell ref="B249:C249"/>
    <mergeCell ref="H249:J249"/>
    <mergeCell ref="B250:C250"/>
    <mergeCell ref="H250:J250"/>
    <mergeCell ref="B251:C251"/>
    <mergeCell ref="H251:J251"/>
    <mergeCell ref="B246:C246"/>
    <mergeCell ref="H246:J246"/>
    <mergeCell ref="B247:C247"/>
    <mergeCell ref="H247:J247"/>
    <mergeCell ref="B248:C248"/>
    <mergeCell ref="H248:J248"/>
    <mergeCell ref="B243:C243"/>
    <mergeCell ref="H243:J243"/>
    <mergeCell ref="B244:C244"/>
    <mergeCell ref="H244:J244"/>
    <mergeCell ref="B245:C245"/>
    <mergeCell ref="H245:J245"/>
    <mergeCell ref="B240:C240"/>
    <mergeCell ref="H240:J240"/>
    <mergeCell ref="B241:C241"/>
    <mergeCell ref="H241:J241"/>
    <mergeCell ref="B242:C242"/>
    <mergeCell ref="H242:J242"/>
    <mergeCell ref="B237:C237"/>
    <mergeCell ref="H237:J237"/>
    <mergeCell ref="B238:C238"/>
    <mergeCell ref="H238:J238"/>
    <mergeCell ref="B239:C239"/>
    <mergeCell ref="H239:J239"/>
    <mergeCell ref="B234:C234"/>
    <mergeCell ref="H234:J234"/>
    <mergeCell ref="B235:C235"/>
    <mergeCell ref="H235:J235"/>
    <mergeCell ref="B236:C236"/>
    <mergeCell ref="H236:J236"/>
    <mergeCell ref="B231:C231"/>
    <mergeCell ref="H231:J231"/>
    <mergeCell ref="B232:C232"/>
    <mergeCell ref="H232:J232"/>
    <mergeCell ref="B233:C233"/>
    <mergeCell ref="H233:J233"/>
    <mergeCell ref="B228:C228"/>
    <mergeCell ref="H228:J228"/>
    <mergeCell ref="B229:C229"/>
    <mergeCell ref="H229:J229"/>
    <mergeCell ref="B230:C230"/>
    <mergeCell ref="H230:J230"/>
    <mergeCell ref="B225:C225"/>
    <mergeCell ref="H225:J225"/>
    <mergeCell ref="B226:C226"/>
    <mergeCell ref="H226:J226"/>
    <mergeCell ref="B227:C227"/>
    <mergeCell ref="H227:J227"/>
    <mergeCell ref="B222:C222"/>
    <mergeCell ref="H222:J222"/>
    <mergeCell ref="B223:C223"/>
    <mergeCell ref="H223:J223"/>
    <mergeCell ref="B224:C224"/>
    <mergeCell ref="H224:J224"/>
    <mergeCell ref="B219:C219"/>
    <mergeCell ref="H219:J219"/>
    <mergeCell ref="B220:C220"/>
    <mergeCell ref="H220:J220"/>
    <mergeCell ref="B221:C221"/>
    <mergeCell ref="H221:J221"/>
    <mergeCell ref="B216:C216"/>
    <mergeCell ref="H216:J216"/>
    <mergeCell ref="B217:C217"/>
    <mergeCell ref="H217:J217"/>
    <mergeCell ref="B218:C218"/>
    <mergeCell ref="H218:J218"/>
    <mergeCell ref="B213:C213"/>
    <mergeCell ref="H213:J213"/>
    <mergeCell ref="B214:C214"/>
    <mergeCell ref="H214:J214"/>
    <mergeCell ref="B215:C215"/>
    <mergeCell ref="H215:J215"/>
    <mergeCell ref="B210:C210"/>
    <mergeCell ref="H210:J210"/>
    <mergeCell ref="B211:C211"/>
    <mergeCell ref="H211:J211"/>
    <mergeCell ref="B212:C212"/>
    <mergeCell ref="H212:J212"/>
    <mergeCell ref="B207:C207"/>
    <mergeCell ref="H207:J207"/>
    <mergeCell ref="B208:C208"/>
    <mergeCell ref="H208:J208"/>
    <mergeCell ref="B209:C209"/>
    <mergeCell ref="H209:J209"/>
    <mergeCell ref="B204:C204"/>
    <mergeCell ref="H204:J204"/>
    <mergeCell ref="B205:C205"/>
    <mergeCell ref="H205:J205"/>
    <mergeCell ref="B206:C206"/>
    <mergeCell ref="H206:J206"/>
    <mergeCell ref="B201:C201"/>
    <mergeCell ref="H201:J201"/>
    <mergeCell ref="B202:C202"/>
    <mergeCell ref="H202:J202"/>
    <mergeCell ref="B203:C203"/>
    <mergeCell ref="H203:J203"/>
    <mergeCell ref="B198:C198"/>
    <mergeCell ref="H198:J198"/>
    <mergeCell ref="B199:C199"/>
    <mergeCell ref="H199:J199"/>
    <mergeCell ref="B200:C200"/>
    <mergeCell ref="H200:J200"/>
    <mergeCell ref="B195:C195"/>
    <mergeCell ref="H195:J195"/>
    <mergeCell ref="B196:C196"/>
    <mergeCell ref="H196:J196"/>
    <mergeCell ref="B197:C197"/>
    <mergeCell ref="H197:J197"/>
    <mergeCell ref="B192:C192"/>
    <mergeCell ref="H192:J192"/>
    <mergeCell ref="B193:C193"/>
    <mergeCell ref="H193:J193"/>
    <mergeCell ref="B194:C194"/>
    <mergeCell ref="H194:J194"/>
    <mergeCell ref="B189:C189"/>
    <mergeCell ref="H189:J189"/>
    <mergeCell ref="B190:C190"/>
    <mergeCell ref="H190:J190"/>
    <mergeCell ref="B191:C191"/>
    <mergeCell ref="H191:J191"/>
    <mergeCell ref="B186:C186"/>
    <mergeCell ref="H186:J186"/>
    <mergeCell ref="B187:C187"/>
    <mergeCell ref="H187:J187"/>
    <mergeCell ref="B188:C188"/>
    <mergeCell ref="H188:J188"/>
    <mergeCell ref="B183:C183"/>
    <mergeCell ref="H183:J183"/>
    <mergeCell ref="B184:C184"/>
    <mergeCell ref="H184:J184"/>
    <mergeCell ref="B185:C185"/>
    <mergeCell ref="H185:J185"/>
    <mergeCell ref="B180:C180"/>
    <mergeCell ref="H180:J180"/>
    <mergeCell ref="B181:C181"/>
    <mergeCell ref="H181:J181"/>
    <mergeCell ref="B182:C182"/>
    <mergeCell ref="H182:J182"/>
    <mergeCell ref="B177:C177"/>
    <mergeCell ref="H177:J177"/>
    <mergeCell ref="B178:C178"/>
    <mergeCell ref="H178:J178"/>
    <mergeCell ref="B179:C179"/>
    <mergeCell ref="H179:J179"/>
    <mergeCell ref="B174:C174"/>
    <mergeCell ref="H174:J174"/>
    <mergeCell ref="B175:C175"/>
    <mergeCell ref="H175:J175"/>
    <mergeCell ref="B176:C176"/>
    <mergeCell ref="H176:J176"/>
    <mergeCell ref="B171:C171"/>
    <mergeCell ref="H171:J171"/>
    <mergeCell ref="B172:C172"/>
    <mergeCell ref="H172:J172"/>
    <mergeCell ref="B173:C173"/>
    <mergeCell ref="H173:J173"/>
    <mergeCell ref="B168:C168"/>
    <mergeCell ref="H168:J168"/>
    <mergeCell ref="B169:C169"/>
    <mergeCell ref="H169:J169"/>
    <mergeCell ref="B170:C170"/>
    <mergeCell ref="H170:J170"/>
    <mergeCell ref="B165:C165"/>
    <mergeCell ref="H165:J165"/>
    <mergeCell ref="B166:C166"/>
    <mergeCell ref="H166:J166"/>
    <mergeCell ref="B167:C167"/>
    <mergeCell ref="H167:J167"/>
    <mergeCell ref="B162:C162"/>
    <mergeCell ref="H162:J162"/>
    <mergeCell ref="B163:C163"/>
    <mergeCell ref="H163:J163"/>
    <mergeCell ref="B164:C164"/>
    <mergeCell ref="H164:J164"/>
    <mergeCell ref="B159:C159"/>
    <mergeCell ref="H159:J159"/>
    <mergeCell ref="B160:C160"/>
    <mergeCell ref="H160:J160"/>
    <mergeCell ref="B161:C161"/>
    <mergeCell ref="H161:J161"/>
    <mergeCell ref="B156:C156"/>
    <mergeCell ref="H156:J156"/>
    <mergeCell ref="B157:C157"/>
    <mergeCell ref="H157:J157"/>
    <mergeCell ref="B158:C158"/>
    <mergeCell ref="H158:J158"/>
    <mergeCell ref="B153:C153"/>
    <mergeCell ref="H153:J153"/>
    <mergeCell ref="B154:C154"/>
    <mergeCell ref="H154:J154"/>
    <mergeCell ref="B155:C155"/>
    <mergeCell ref="H155:J155"/>
    <mergeCell ref="B150:C150"/>
    <mergeCell ref="H150:J150"/>
    <mergeCell ref="B151:C151"/>
    <mergeCell ref="H151:J151"/>
    <mergeCell ref="B152:C152"/>
    <mergeCell ref="H152:J152"/>
    <mergeCell ref="B147:C147"/>
    <mergeCell ref="H147:J147"/>
    <mergeCell ref="B148:C148"/>
    <mergeCell ref="H148:J148"/>
    <mergeCell ref="B149:C149"/>
    <mergeCell ref="H149:J149"/>
    <mergeCell ref="B144:C144"/>
    <mergeCell ref="H144:J144"/>
    <mergeCell ref="B145:C145"/>
    <mergeCell ref="H145:J145"/>
    <mergeCell ref="B146:C146"/>
    <mergeCell ref="H146:J146"/>
    <mergeCell ref="B141:C141"/>
    <mergeCell ref="H141:J141"/>
    <mergeCell ref="B142:C142"/>
    <mergeCell ref="H142:J142"/>
    <mergeCell ref="B143:C143"/>
    <mergeCell ref="H143:J143"/>
    <mergeCell ref="B138:C138"/>
    <mergeCell ref="H138:J138"/>
    <mergeCell ref="B139:C139"/>
    <mergeCell ref="H139:J139"/>
    <mergeCell ref="B140:C140"/>
    <mergeCell ref="H140:J140"/>
    <mergeCell ref="B135:C135"/>
    <mergeCell ref="H135:J135"/>
    <mergeCell ref="B136:C136"/>
    <mergeCell ref="H136:J136"/>
    <mergeCell ref="B137:C137"/>
    <mergeCell ref="H137:J137"/>
    <mergeCell ref="B132:C132"/>
    <mergeCell ref="H132:J132"/>
    <mergeCell ref="B133:C133"/>
    <mergeCell ref="H133:J133"/>
    <mergeCell ref="B134:C134"/>
    <mergeCell ref="H134:J134"/>
    <mergeCell ref="B129:C129"/>
    <mergeCell ref="H129:J129"/>
    <mergeCell ref="B130:C130"/>
    <mergeCell ref="H130:J130"/>
    <mergeCell ref="B131:C131"/>
    <mergeCell ref="H131:J131"/>
    <mergeCell ref="B126:C126"/>
    <mergeCell ref="H126:J126"/>
    <mergeCell ref="B127:C127"/>
    <mergeCell ref="H127:J127"/>
    <mergeCell ref="B128:C128"/>
    <mergeCell ref="H128:J128"/>
    <mergeCell ref="B123:C123"/>
    <mergeCell ref="H123:J123"/>
    <mergeCell ref="B124:C124"/>
    <mergeCell ref="H124:J124"/>
    <mergeCell ref="B125:C125"/>
    <mergeCell ref="H125:J125"/>
    <mergeCell ref="B120:C120"/>
    <mergeCell ref="H120:J120"/>
    <mergeCell ref="B121:C121"/>
    <mergeCell ref="H121:J121"/>
    <mergeCell ref="B122:C122"/>
    <mergeCell ref="H122:J122"/>
    <mergeCell ref="B117:C117"/>
    <mergeCell ref="H117:J117"/>
    <mergeCell ref="B118:C118"/>
    <mergeCell ref="H118:J118"/>
    <mergeCell ref="B119:C119"/>
    <mergeCell ref="H119:J119"/>
    <mergeCell ref="B114:C114"/>
    <mergeCell ref="H114:J114"/>
    <mergeCell ref="B115:C115"/>
    <mergeCell ref="H115:J115"/>
    <mergeCell ref="B116:C116"/>
    <mergeCell ref="H116:J116"/>
    <mergeCell ref="B111:C111"/>
    <mergeCell ref="H111:J111"/>
    <mergeCell ref="B112:C112"/>
    <mergeCell ref="H112:J112"/>
    <mergeCell ref="B113:C113"/>
    <mergeCell ref="H113:J113"/>
    <mergeCell ref="B108:C108"/>
    <mergeCell ref="H108:J108"/>
    <mergeCell ref="B109:C109"/>
    <mergeCell ref="H109:J109"/>
    <mergeCell ref="B110:C110"/>
    <mergeCell ref="H110:J110"/>
    <mergeCell ref="B105:C105"/>
    <mergeCell ref="H105:J105"/>
    <mergeCell ref="B106:C106"/>
    <mergeCell ref="H106:J106"/>
    <mergeCell ref="B107:C107"/>
    <mergeCell ref="H107:J107"/>
    <mergeCell ref="B102:C102"/>
    <mergeCell ref="H102:J102"/>
    <mergeCell ref="B103:C103"/>
    <mergeCell ref="H103:J103"/>
    <mergeCell ref="B104:C104"/>
    <mergeCell ref="H104:J104"/>
    <mergeCell ref="B99:C99"/>
    <mergeCell ref="H99:J99"/>
    <mergeCell ref="B100:C100"/>
    <mergeCell ref="H100:J100"/>
    <mergeCell ref="B101:C101"/>
    <mergeCell ref="H101:J101"/>
    <mergeCell ref="B96:C96"/>
    <mergeCell ref="H96:J96"/>
    <mergeCell ref="B97:C97"/>
    <mergeCell ref="H97:J97"/>
    <mergeCell ref="B98:C98"/>
    <mergeCell ref="H98:J98"/>
    <mergeCell ref="B93:C93"/>
    <mergeCell ref="H93:J93"/>
    <mergeCell ref="B94:C94"/>
    <mergeCell ref="H94:J94"/>
    <mergeCell ref="B95:C95"/>
    <mergeCell ref="H95:J95"/>
    <mergeCell ref="B90:C90"/>
    <mergeCell ref="H90:J90"/>
    <mergeCell ref="B91:C91"/>
    <mergeCell ref="H91:J91"/>
    <mergeCell ref="B92:C92"/>
    <mergeCell ref="H92:J92"/>
    <mergeCell ref="B87:C87"/>
    <mergeCell ref="H87:J87"/>
    <mergeCell ref="B88:C88"/>
    <mergeCell ref="H88:J88"/>
    <mergeCell ref="B89:C89"/>
    <mergeCell ref="H89:J89"/>
    <mergeCell ref="B84:C84"/>
    <mergeCell ref="H84:J84"/>
    <mergeCell ref="B85:C85"/>
    <mergeCell ref="H85:J85"/>
    <mergeCell ref="B86:C86"/>
    <mergeCell ref="H86:J86"/>
    <mergeCell ref="B81:C81"/>
    <mergeCell ref="H81:J81"/>
    <mergeCell ref="B82:C82"/>
    <mergeCell ref="H82:J82"/>
    <mergeCell ref="B83:C83"/>
    <mergeCell ref="H83:J83"/>
    <mergeCell ref="B78:C78"/>
    <mergeCell ref="H78:J78"/>
    <mergeCell ref="B79:C79"/>
    <mergeCell ref="H79:J79"/>
    <mergeCell ref="B80:C80"/>
    <mergeCell ref="H80:J80"/>
    <mergeCell ref="B75:C75"/>
    <mergeCell ref="H75:J75"/>
    <mergeCell ref="B76:C76"/>
    <mergeCell ref="H76:J76"/>
    <mergeCell ref="B77:C77"/>
    <mergeCell ref="H77:J77"/>
    <mergeCell ref="B72:C72"/>
    <mergeCell ref="H72:J72"/>
    <mergeCell ref="B73:C73"/>
    <mergeCell ref="H73:J73"/>
    <mergeCell ref="B74:C74"/>
    <mergeCell ref="H74:J74"/>
    <mergeCell ref="B69:C69"/>
    <mergeCell ref="H69:J69"/>
    <mergeCell ref="B70:C70"/>
    <mergeCell ref="H70:J70"/>
    <mergeCell ref="B71:C71"/>
    <mergeCell ref="H71:J71"/>
    <mergeCell ref="B66:C66"/>
    <mergeCell ref="H66:J66"/>
    <mergeCell ref="B67:C67"/>
    <mergeCell ref="H67:J67"/>
    <mergeCell ref="B68:C68"/>
    <mergeCell ref="H68:J68"/>
    <mergeCell ref="B63:C63"/>
    <mergeCell ref="H63:J63"/>
    <mergeCell ref="B64:C64"/>
    <mergeCell ref="H64:J64"/>
    <mergeCell ref="B65:C65"/>
    <mergeCell ref="H65:J65"/>
    <mergeCell ref="B60:C60"/>
    <mergeCell ref="H60:J60"/>
    <mergeCell ref="B61:C61"/>
    <mergeCell ref="H61:J61"/>
    <mergeCell ref="B62:C62"/>
    <mergeCell ref="H62:J62"/>
    <mergeCell ref="B57:C57"/>
    <mergeCell ref="H57:J57"/>
    <mergeCell ref="B58:C58"/>
    <mergeCell ref="H58:J58"/>
    <mergeCell ref="B59:C59"/>
    <mergeCell ref="H59:J59"/>
    <mergeCell ref="B54:C54"/>
    <mergeCell ref="H54:J54"/>
    <mergeCell ref="B55:C55"/>
    <mergeCell ref="H55:J55"/>
    <mergeCell ref="B56:C56"/>
    <mergeCell ref="H56:J56"/>
    <mergeCell ref="B51:C51"/>
    <mergeCell ref="H51:J51"/>
    <mergeCell ref="B52:C52"/>
    <mergeCell ref="H52:J52"/>
    <mergeCell ref="B53:C53"/>
    <mergeCell ref="H53:J53"/>
    <mergeCell ref="B48:C48"/>
    <mergeCell ref="H48:J48"/>
    <mergeCell ref="B49:C49"/>
    <mergeCell ref="H49:J49"/>
    <mergeCell ref="B50:C50"/>
    <mergeCell ref="H50:J50"/>
    <mergeCell ref="B45:C45"/>
    <mergeCell ref="H45:J45"/>
    <mergeCell ref="B46:C46"/>
    <mergeCell ref="H46:J46"/>
    <mergeCell ref="B47:C47"/>
    <mergeCell ref="H47:J47"/>
    <mergeCell ref="B42:C42"/>
    <mergeCell ref="H42:J42"/>
    <mergeCell ref="B43:C43"/>
    <mergeCell ref="H43:J43"/>
    <mergeCell ref="B44:C44"/>
    <mergeCell ref="H44:J44"/>
    <mergeCell ref="B39:C39"/>
    <mergeCell ref="H39:J39"/>
    <mergeCell ref="B40:C40"/>
    <mergeCell ref="H40:J40"/>
    <mergeCell ref="B41:C41"/>
    <mergeCell ref="H41:J41"/>
    <mergeCell ref="B36:C36"/>
    <mergeCell ref="H36:J36"/>
    <mergeCell ref="B37:C37"/>
    <mergeCell ref="H37:J37"/>
    <mergeCell ref="B38:C38"/>
    <mergeCell ref="H38:J38"/>
    <mergeCell ref="B33:C33"/>
    <mergeCell ref="H33:J33"/>
    <mergeCell ref="B34:C34"/>
    <mergeCell ref="H34:J34"/>
    <mergeCell ref="B35:C35"/>
    <mergeCell ref="H35:J35"/>
    <mergeCell ref="B30:C30"/>
    <mergeCell ref="H30:J30"/>
    <mergeCell ref="B31:C31"/>
    <mergeCell ref="H31:J31"/>
    <mergeCell ref="B32:C32"/>
    <mergeCell ref="H32:J32"/>
    <mergeCell ref="B27:C27"/>
    <mergeCell ref="H27:J27"/>
    <mergeCell ref="B28:C28"/>
    <mergeCell ref="H28:J28"/>
    <mergeCell ref="B29:C29"/>
    <mergeCell ref="H29:J29"/>
    <mergeCell ref="K9:K10"/>
    <mergeCell ref="L9:L10"/>
    <mergeCell ref="M9:M10"/>
    <mergeCell ref="B11:C11"/>
    <mergeCell ref="H11:J11"/>
    <mergeCell ref="B24:C24"/>
    <mergeCell ref="H24:J24"/>
    <mergeCell ref="B25:C25"/>
    <mergeCell ref="H25:J25"/>
    <mergeCell ref="B26:C26"/>
    <mergeCell ref="H26:J26"/>
    <mergeCell ref="B21:C21"/>
    <mergeCell ref="H21:J21"/>
    <mergeCell ref="B22:C22"/>
    <mergeCell ref="H22:J22"/>
    <mergeCell ref="B23:C23"/>
    <mergeCell ref="H23:J23"/>
    <mergeCell ref="B18:C18"/>
    <mergeCell ref="H18:J18"/>
    <mergeCell ref="B19:C19"/>
    <mergeCell ref="H19:J19"/>
    <mergeCell ref="B20:C20"/>
    <mergeCell ref="H20:J20"/>
    <mergeCell ref="C5:D5"/>
    <mergeCell ref="C6:E6"/>
    <mergeCell ref="F6:I6"/>
    <mergeCell ref="C7:E7"/>
    <mergeCell ref="F7:I7"/>
    <mergeCell ref="A9:A10"/>
    <mergeCell ref="B9:C10"/>
    <mergeCell ref="D9:D10"/>
    <mergeCell ref="E9:F9"/>
    <mergeCell ref="G9:G10"/>
    <mergeCell ref="B15:C15"/>
    <mergeCell ref="H15:J15"/>
    <mergeCell ref="B16:C16"/>
    <mergeCell ref="H16:J16"/>
    <mergeCell ref="B17:C17"/>
    <mergeCell ref="H17:J17"/>
    <mergeCell ref="B12:C12"/>
    <mergeCell ref="H12:J12"/>
    <mergeCell ref="B13:C13"/>
    <mergeCell ref="H13:J13"/>
    <mergeCell ref="B14:C14"/>
    <mergeCell ref="H14:J14"/>
    <mergeCell ref="H9:J10"/>
  </mergeCells>
  <phoneticPr fontId="2"/>
  <printOptions horizontalCentered="1"/>
  <pageMargins left="0.70866141732283472" right="0.70866141732283472" top="0.74803149606299213" bottom="0.74803149606299213" header="0.31496062992125984" footer="0.31496062992125984"/>
  <pageSetup paperSize="9" scale="5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6</vt:i4>
      </vt:variant>
    </vt:vector>
  </HeadingPairs>
  <TitlesOfParts>
    <vt:vector size="18" baseType="lpstr">
      <vt:lpstr>データ蓄積</vt:lpstr>
      <vt:lpstr>データ蓄積2</vt:lpstr>
      <vt:lpstr>先導 3号(表紙)</vt:lpstr>
      <vt:lpstr>先導 3号(本体)</vt:lpstr>
      <vt:lpstr>先導(品目計)</vt:lpstr>
      <vt:lpstr>先導(品目計 今回請求)</vt:lpstr>
      <vt:lpstr>先導(樹形栽培区分)</vt:lpstr>
      <vt:lpstr>Sheet1</vt:lpstr>
      <vt:lpstr>日付反映</vt:lpstr>
      <vt:lpstr>3号添付1</vt:lpstr>
      <vt:lpstr>3号添付2</vt:lpstr>
      <vt:lpstr>3号添付3</vt:lpstr>
      <vt:lpstr>'3号添付1'!Print_Area</vt:lpstr>
      <vt:lpstr>'先導(樹形栽培区分)'!Print_Area</vt:lpstr>
      <vt:lpstr>'3号添付3'!Print_Titles</vt:lpstr>
      <vt:lpstr>'先導 3号(本体)'!Print_Titles</vt:lpstr>
      <vt:lpstr>'先導(品目計 今回請求)'!Print_Titles</vt:lpstr>
      <vt:lpstr>'先導(品目計)'!Print_Titles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k-senzaki</dc:creator>
  <cp:lastModifiedBy>菅野</cp:lastModifiedBy>
  <cp:lastPrinted>2025-10-22T01:04:48Z</cp:lastPrinted>
  <dcterms:created xsi:type="dcterms:W3CDTF">2019-12-25T07:19:12Z</dcterms:created>
  <dcterms:modified xsi:type="dcterms:W3CDTF">2026-02-06T07:27:50Z</dcterms:modified>
</cp:coreProperties>
</file>